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D:\Perfil Usuario-NVIANA\Escritorio\JULIO_2025\"/>
    </mc:Choice>
  </mc:AlternateContent>
  <xr:revisionPtr revIDLastSave="0" documentId="13_ncr:1_{36A47527-CC70-42D4-AF7B-F3669F7AD3BD}" xr6:coauthVersionLast="47" xr6:coauthVersionMax="47" xr10:uidLastSave="{00000000-0000-0000-0000-000000000000}"/>
  <bookViews>
    <workbookView xWindow="-120" yWindow="-120" windowWidth="20730" windowHeight="11040" xr2:uid="{6CCA13A9-A6E2-49D9-837A-A31A989D8636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AIFT010'!$A$8:$AK$7981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7997" i="1" l="1"/>
  <c r="D7994" i="1"/>
  <c r="AF7989" i="1"/>
  <c r="AD7989" i="1"/>
  <c r="AC7989" i="1"/>
  <c r="AB7989" i="1"/>
  <c r="AA7989" i="1"/>
  <c r="M7989" i="1"/>
  <c r="L7989" i="1"/>
  <c r="H7989" i="1"/>
  <c r="AI7987" i="1"/>
  <c r="AE7987" i="1"/>
  <c r="Z7987" i="1" s="1"/>
  <c r="X7987" i="1"/>
  <c r="U7987" i="1"/>
  <c r="S7987" i="1"/>
  <c r="P7987" i="1"/>
  <c r="R7987" i="1" s="1"/>
  <c r="K7987" i="1"/>
  <c r="J7987" i="1"/>
  <c r="N7987" i="1" s="1"/>
  <c r="I7987" i="1"/>
  <c r="O7987" i="1" s="1"/>
  <c r="G7987" i="1"/>
  <c r="AG7987" i="1" s="1"/>
  <c r="F7987" i="1"/>
  <c r="E7987" i="1"/>
  <c r="D7987" i="1"/>
  <c r="C7987" i="1"/>
  <c r="AI7986" i="1"/>
  <c r="AE7986" i="1"/>
  <c r="Z7986" i="1" s="1"/>
  <c r="X7986" i="1"/>
  <c r="U7986" i="1"/>
  <c r="S7986" i="1"/>
  <c r="Q7986" i="1"/>
  <c r="P7986" i="1"/>
  <c r="R7986" i="1" s="1"/>
  <c r="N7986" i="1"/>
  <c r="O7986" i="1" s="1"/>
  <c r="K7986" i="1"/>
  <c r="J7986" i="1"/>
  <c r="I7986" i="1"/>
  <c r="G7986" i="1"/>
  <c r="F7986" i="1"/>
  <c r="E7986" i="1"/>
  <c r="D7986" i="1"/>
  <c r="C7986" i="1"/>
  <c r="AI7985" i="1"/>
  <c r="AE7985" i="1"/>
  <c r="Z7985" i="1"/>
  <c r="X7985" i="1"/>
  <c r="U7985" i="1"/>
  <c r="S7985" i="1"/>
  <c r="P7985" i="1"/>
  <c r="N7985" i="1"/>
  <c r="K7985" i="1"/>
  <c r="J7985" i="1"/>
  <c r="I7985" i="1"/>
  <c r="G7985" i="1"/>
  <c r="F7985" i="1"/>
  <c r="E7985" i="1"/>
  <c r="D7985" i="1"/>
  <c r="C7985" i="1"/>
  <c r="AI7984" i="1"/>
  <c r="AE7984" i="1"/>
  <c r="Z7984" i="1" s="1"/>
  <c r="X7984" i="1"/>
  <c r="U7984" i="1"/>
  <c r="S7984" i="1"/>
  <c r="P7984" i="1"/>
  <c r="N7984" i="1"/>
  <c r="K7984" i="1"/>
  <c r="J7984" i="1"/>
  <c r="I7984" i="1"/>
  <c r="O7984" i="1" s="1"/>
  <c r="G7984" i="1"/>
  <c r="F7984" i="1"/>
  <c r="E7984" i="1"/>
  <c r="D7984" i="1"/>
  <c r="C7984" i="1"/>
  <c r="AI7983" i="1"/>
  <c r="AE7983" i="1"/>
  <c r="X7983" i="1"/>
  <c r="Z7983" i="1" s="1"/>
  <c r="U7983" i="1"/>
  <c r="S7983" i="1"/>
  <c r="P7983" i="1"/>
  <c r="Q7983" i="1" s="1"/>
  <c r="K7983" i="1"/>
  <c r="J7983" i="1"/>
  <c r="N7983" i="1" s="1"/>
  <c r="I7983" i="1"/>
  <c r="O7983" i="1" s="1"/>
  <c r="G7983" i="1"/>
  <c r="F7983" i="1"/>
  <c r="E7983" i="1"/>
  <c r="D7983" i="1"/>
  <c r="C7983" i="1"/>
  <c r="AI7982" i="1"/>
  <c r="AE7982" i="1"/>
  <c r="X7982" i="1"/>
  <c r="U7982" i="1"/>
  <c r="S7982" i="1"/>
  <c r="P7982" i="1"/>
  <c r="K7982" i="1"/>
  <c r="J7982" i="1"/>
  <c r="I7982" i="1"/>
  <c r="G7982" i="1"/>
  <c r="F7982" i="1"/>
  <c r="E7982" i="1"/>
  <c r="D7982" i="1"/>
  <c r="C7982" i="1"/>
  <c r="AI7981" i="1"/>
  <c r="AE7981" i="1"/>
  <c r="Z7981" i="1" s="1"/>
  <c r="X7981" i="1"/>
  <c r="U7981" i="1"/>
  <c r="S7981" i="1"/>
  <c r="P7981" i="1"/>
  <c r="Q7981" i="1" s="1"/>
  <c r="K7981" i="1"/>
  <c r="J7981" i="1"/>
  <c r="N7981" i="1" s="1"/>
  <c r="O7981" i="1" s="1"/>
  <c r="I7981" i="1"/>
  <c r="G7981" i="1"/>
  <c r="R7981" i="1" s="1"/>
  <c r="F7981" i="1"/>
  <c r="E7981" i="1"/>
  <c r="D7981" i="1"/>
  <c r="C7981" i="1"/>
  <c r="AI7980" i="1"/>
  <c r="AE7980" i="1"/>
  <c r="Z7980" i="1" s="1"/>
  <c r="X7980" i="1"/>
  <c r="U7980" i="1"/>
  <c r="S7980" i="1"/>
  <c r="Q7980" i="1"/>
  <c r="P7980" i="1"/>
  <c r="N7980" i="1"/>
  <c r="K7980" i="1"/>
  <c r="J7980" i="1"/>
  <c r="I7980" i="1"/>
  <c r="O7980" i="1" s="1"/>
  <c r="G7980" i="1"/>
  <c r="F7980" i="1"/>
  <c r="E7980" i="1"/>
  <c r="D7980" i="1"/>
  <c r="C7980" i="1"/>
  <c r="AI7979" i="1"/>
  <c r="AE7979" i="1"/>
  <c r="Z7979" i="1" s="1"/>
  <c r="X7979" i="1"/>
  <c r="U7979" i="1"/>
  <c r="S7979" i="1"/>
  <c r="P7979" i="1"/>
  <c r="K7979" i="1"/>
  <c r="J7979" i="1"/>
  <c r="N7979" i="1" s="1"/>
  <c r="I7979" i="1"/>
  <c r="G7979" i="1"/>
  <c r="F7979" i="1"/>
  <c r="E7979" i="1"/>
  <c r="D7979" i="1"/>
  <c r="C7979" i="1"/>
  <c r="AI7978" i="1"/>
  <c r="AE7978" i="1"/>
  <c r="X7978" i="1"/>
  <c r="Z7978" i="1" s="1"/>
  <c r="U7978" i="1"/>
  <c r="S7978" i="1"/>
  <c r="P7978" i="1"/>
  <c r="N7978" i="1"/>
  <c r="K7978" i="1"/>
  <c r="J7978" i="1"/>
  <c r="I7978" i="1"/>
  <c r="O7978" i="1" s="1"/>
  <c r="G7978" i="1"/>
  <c r="F7978" i="1"/>
  <c r="E7978" i="1"/>
  <c r="D7978" i="1"/>
  <c r="C7978" i="1"/>
  <c r="AI7977" i="1"/>
  <c r="AE7977" i="1"/>
  <c r="X7977" i="1"/>
  <c r="Z7977" i="1" s="1"/>
  <c r="U7977" i="1"/>
  <c r="S7977" i="1"/>
  <c r="P7977" i="1"/>
  <c r="K7977" i="1"/>
  <c r="J7977" i="1"/>
  <c r="N7977" i="1" s="1"/>
  <c r="I7977" i="1"/>
  <c r="G7977" i="1"/>
  <c r="F7977" i="1"/>
  <c r="E7977" i="1"/>
  <c r="D7977" i="1"/>
  <c r="C7977" i="1"/>
  <c r="AI7976" i="1"/>
  <c r="AG7976" i="1"/>
  <c r="AE7976" i="1"/>
  <c r="X7976" i="1"/>
  <c r="Z7976" i="1" s="1"/>
  <c r="U7976" i="1"/>
  <c r="S7976" i="1"/>
  <c r="P7976" i="1"/>
  <c r="R7976" i="1" s="1"/>
  <c r="K7976" i="1"/>
  <c r="N7976" i="1" s="1"/>
  <c r="J7976" i="1"/>
  <c r="I7976" i="1"/>
  <c r="G7976" i="1"/>
  <c r="F7976" i="1"/>
  <c r="E7976" i="1"/>
  <c r="D7976" i="1"/>
  <c r="C7976" i="1"/>
  <c r="AI7975" i="1"/>
  <c r="AE7975" i="1"/>
  <c r="X7975" i="1"/>
  <c r="Z7975" i="1" s="1"/>
  <c r="U7975" i="1"/>
  <c r="S7975" i="1"/>
  <c r="P7975" i="1"/>
  <c r="K7975" i="1"/>
  <c r="J7975" i="1"/>
  <c r="I7975" i="1"/>
  <c r="G7975" i="1"/>
  <c r="F7975" i="1"/>
  <c r="E7975" i="1"/>
  <c r="D7975" i="1"/>
  <c r="C7975" i="1"/>
  <c r="AI7974" i="1"/>
  <c r="AE7974" i="1"/>
  <c r="X7974" i="1"/>
  <c r="Z7974" i="1" s="1"/>
  <c r="U7974" i="1"/>
  <c r="S7974" i="1"/>
  <c r="Q7974" i="1"/>
  <c r="P7974" i="1"/>
  <c r="R7974" i="1" s="1"/>
  <c r="K7974" i="1"/>
  <c r="J7974" i="1"/>
  <c r="N7974" i="1" s="1"/>
  <c r="I7974" i="1"/>
  <c r="G7974" i="1"/>
  <c r="F7974" i="1"/>
  <c r="E7974" i="1"/>
  <c r="D7974" i="1"/>
  <c r="C7974" i="1"/>
  <c r="AI7973" i="1"/>
  <c r="AE7973" i="1"/>
  <c r="X7973" i="1"/>
  <c r="Z7973" i="1" s="1"/>
  <c r="U7973" i="1"/>
  <c r="S7973" i="1"/>
  <c r="P7973" i="1"/>
  <c r="K7973" i="1"/>
  <c r="J7973" i="1"/>
  <c r="N7973" i="1" s="1"/>
  <c r="O7973" i="1" s="1"/>
  <c r="I7973" i="1"/>
  <c r="G7973" i="1"/>
  <c r="F7973" i="1"/>
  <c r="E7973" i="1"/>
  <c r="D7973" i="1"/>
  <c r="C7973" i="1"/>
  <c r="AI7972" i="1"/>
  <c r="AE7972" i="1"/>
  <c r="X7972" i="1"/>
  <c r="Z7972" i="1" s="1"/>
  <c r="U7972" i="1"/>
  <c r="S7972" i="1"/>
  <c r="Q7972" i="1"/>
  <c r="P7972" i="1"/>
  <c r="K7972" i="1"/>
  <c r="J7972" i="1"/>
  <c r="N7972" i="1" s="1"/>
  <c r="I7972" i="1"/>
  <c r="G7972" i="1"/>
  <c r="F7972" i="1"/>
  <c r="E7972" i="1"/>
  <c r="D7972" i="1"/>
  <c r="C7972" i="1"/>
  <c r="AI7971" i="1"/>
  <c r="AE7971" i="1"/>
  <c r="Z7971" i="1"/>
  <c r="X7971" i="1"/>
  <c r="U7971" i="1"/>
  <c r="S7971" i="1"/>
  <c r="Q7971" i="1"/>
  <c r="P7971" i="1"/>
  <c r="R7971" i="1" s="1"/>
  <c r="N7971" i="1"/>
  <c r="K7971" i="1"/>
  <c r="J7971" i="1"/>
  <c r="I7971" i="1"/>
  <c r="G7971" i="1"/>
  <c r="O7971" i="1" s="1"/>
  <c r="F7971" i="1"/>
  <c r="E7971" i="1"/>
  <c r="D7971" i="1"/>
  <c r="C7971" i="1"/>
  <c r="AI7970" i="1"/>
  <c r="AE7970" i="1"/>
  <c r="X7970" i="1"/>
  <c r="Z7970" i="1" s="1"/>
  <c r="U7970" i="1"/>
  <c r="S7970" i="1"/>
  <c r="Q7970" i="1"/>
  <c r="P7970" i="1"/>
  <c r="R7970" i="1" s="1"/>
  <c r="K7970" i="1"/>
  <c r="J7970" i="1"/>
  <c r="N7970" i="1" s="1"/>
  <c r="I7970" i="1"/>
  <c r="G7970" i="1"/>
  <c r="F7970" i="1"/>
  <c r="E7970" i="1"/>
  <c r="D7970" i="1"/>
  <c r="C7970" i="1"/>
  <c r="AI7969" i="1"/>
  <c r="AE7969" i="1"/>
  <c r="X7969" i="1"/>
  <c r="Z7969" i="1" s="1"/>
  <c r="U7969" i="1"/>
  <c r="S7969" i="1"/>
  <c r="Q7969" i="1"/>
  <c r="P7969" i="1"/>
  <c r="R7969" i="1" s="1"/>
  <c r="K7969" i="1"/>
  <c r="J7969" i="1"/>
  <c r="N7969" i="1" s="1"/>
  <c r="I7969" i="1"/>
  <c r="G7969" i="1"/>
  <c r="F7969" i="1"/>
  <c r="E7969" i="1"/>
  <c r="D7969" i="1"/>
  <c r="C7969" i="1"/>
  <c r="AI7968" i="1"/>
  <c r="AE7968" i="1"/>
  <c r="X7968" i="1"/>
  <c r="Z7968" i="1" s="1"/>
  <c r="U7968" i="1"/>
  <c r="S7968" i="1"/>
  <c r="R7968" i="1"/>
  <c r="Q7968" i="1"/>
  <c r="P7968" i="1"/>
  <c r="K7968" i="1"/>
  <c r="N7968" i="1" s="1"/>
  <c r="J7968" i="1"/>
  <c r="I7968" i="1"/>
  <c r="G7968" i="1"/>
  <c r="F7968" i="1"/>
  <c r="E7968" i="1"/>
  <c r="D7968" i="1"/>
  <c r="C7968" i="1"/>
  <c r="AI7967" i="1"/>
  <c r="AE7967" i="1"/>
  <c r="Z7967" i="1" s="1"/>
  <c r="X7967" i="1"/>
  <c r="U7967" i="1"/>
  <c r="S7967" i="1"/>
  <c r="R7967" i="1"/>
  <c r="P7967" i="1"/>
  <c r="Q7967" i="1" s="1"/>
  <c r="K7967" i="1"/>
  <c r="N7967" i="1" s="1"/>
  <c r="J7967" i="1"/>
  <c r="I7967" i="1"/>
  <c r="G7967" i="1"/>
  <c r="F7967" i="1"/>
  <c r="E7967" i="1"/>
  <c r="D7967" i="1"/>
  <c r="C7967" i="1"/>
  <c r="AI7966" i="1"/>
  <c r="AE7966" i="1"/>
  <c r="X7966" i="1"/>
  <c r="Z7966" i="1" s="1"/>
  <c r="U7966" i="1"/>
  <c r="S7966" i="1"/>
  <c r="R7966" i="1"/>
  <c r="Q7966" i="1"/>
  <c r="P7966" i="1"/>
  <c r="K7966" i="1"/>
  <c r="J7966" i="1"/>
  <c r="N7966" i="1" s="1"/>
  <c r="I7966" i="1"/>
  <c r="G7966" i="1"/>
  <c r="F7966" i="1"/>
  <c r="E7966" i="1"/>
  <c r="D7966" i="1"/>
  <c r="C7966" i="1"/>
  <c r="AI7965" i="1"/>
  <c r="AE7965" i="1"/>
  <c r="Z7965" i="1"/>
  <c r="X7965" i="1"/>
  <c r="U7965" i="1"/>
  <c r="S7965" i="1"/>
  <c r="Q7965" i="1"/>
  <c r="P7965" i="1"/>
  <c r="R7965" i="1" s="1"/>
  <c r="K7965" i="1"/>
  <c r="N7965" i="1" s="1"/>
  <c r="J7965" i="1"/>
  <c r="I7965" i="1"/>
  <c r="G7965" i="1"/>
  <c r="F7965" i="1"/>
  <c r="E7965" i="1"/>
  <c r="D7965" i="1"/>
  <c r="C7965" i="1"/>
  <c r="AI7964" i="1"/>
  <c r="AE7964" i="1"/>
  <c r="X7964" i="1"/>
  <c r="Z7964" i="1" s="1"/>
  <c r="U7964" i="1"/>
  <c r="S7964" i="1"/>
  <c r="R7964" i="1"/>
  <c r="Q7964" i="1"/>
  <c r="P7964" i="1"/>
  <c r="K7964" i="1"/>
  <c r="J7964" i="1"/>
  <c r="I7964" i="1"/>
  <c r="G7964" i="1"/>
  <c r="F7964" i="1"/>
  <c r="E7964" i="1"/>
  <c r="D7964" i="1"/>
  <c r="C7964" i="1"/>
  <c r="AI7963" i="1"/>
  <c r="AE7963" i="1"/>
  <c r="Z7963" i="1"/>
  <c r="X7963" i="1"/>
  <c r="U7963" i="1"/>
  <c r="S7963" i="1"/>
  <c r="Q7963" i="1"/>
  <c r="P7963" i="1"/>
  <c r="N7963" i="1"/>
  <c r="K7963" i="1"/>
  <c r="J7963" i="1"/>
  <c r="I7963" i="1"/>
  <c r="G7963" i="1"/>
  <c r="F7963" i="1"/>
  <c r="E7963" i="1"/>
  <c r="D7963" i="1"/>
  <c r="C7963" i="1"/>
  <c r="AI7962" i="1"/>
  <c r="AE7962" i="1"/>
  <c r="Z7962" i="1"/>
  <c r="X7962" i="1"/>
  <c r="U7962" i="1"/>
  <c r="S7962" i="1"/>
  <c r="Q7962" i="1"/>
  <c r="P7962" i="1"/>
  <c r="R7962" i="1" s="1"/>
  <c r="K7962" i="1"/>
  <c r="J7962" i="1"/>
  <c r="N7962" i="1" s="1"/>
  <c r="I7962" i="1"/>
  <c r="G7962" i="1"/>
  <c r="F7962" i="1"/>
  <c r="E7962" i="1"/>
  <c r="D7962" i="1"/>
  <c r="C7962" i="1"/>
  <c r="AI7961" i="1"/>
  <c r="AE7961" i="1"/>
  <c r="Z7961" i="1"/>
  <c r="X7961" i="1"/>
  <c r="U7961" i="1"/>
  <c r="S7961" i="1"/>
  <c r="R7961" i="1"/>
  <c r="Q7961" i="1"/>
  <c r="P7961" i="1"/>
  <c r="K7961" i="1"/>
  <c r="N7961" i="1" s="1"/>
  <c r="J7961" i="1"/>
  <c r="I7961" i="1"/>
  <c r="G7961" i="1"/>
  <c r="F7961" i="1"/>
  <c r="E7961" i="1"/>
  <c r="D7961" i="1"/>
  <c r="C7961" i="1"/>
  <c r="AI7960" i="1"/>
  <c r="AE7960" i="1"/>
  <c r="Z7960" i="1"/>
  <c r="X7960" i="1"/>
  <c r="U7960" i="1"/>
  <c r="S7960" i="1"/>
  <c r="Q7960" i="1"/>
  <c r="P7960" i="1"/>
  <c r="N7960" i="1"/>
  <c r="K7960" i="1"/>
  <c r="J7960" i="1"/>
  <c r="I7960" i="1"/>
  <c r="G7960" i="1"/>
  <c r="F7960" i="1"/>
  <c r="E7960" i="1"/>
  <c r="D7960" i="1"/>
  <c r="C7960" i="1"/>
  <c r="AI7959" i="1"/>
  <c r="AE7959" i="1"/>
  <c r="Z7959" i="1" s="1"/>
  <c r="X7959" i="1"/>
  <c r="U7959" i="1"/>
  <c r="S7959" i="1"/>
  <c r="AG7959" i="1" s="1"/>
  <c r="P7959" i="1"/>
  <c r="Q7959" i="1" s="1"/>
  <c r="O7959" i="1"/>
  <c r="N7959" i="1"/>
  <c r="K7959" i="1"/>
  <c r="J7959" i="1"/>
  <c r="I7959" i="1"/>
  <c r="G7959" i="1"/>
  <c r="R7959" i="1" s="1"/>
  <c r="F7959" i="1"/>
  <c r="E7959" i="1"/>
  <c r="D7959" i="1"/>
  <c r="C7959" i="1"/>
  <c r="AI7958" i="1"/>
  <c r="AE7958" i="1"/>
  <c r="X7958" i="1"/>
  <c r="U7958" i="1"/>
  <c r="S7958" i="1"/>
  <c r="R7958" i="1"/>
  <c r="Q7958" i="1"/>
  <c r="P7958" i="1"/>
  <c r="K7958" i="1"/>
  <c r="J7958" i="1"/>
  <c r="I7958" i="1"/>
  <c r="G7958" i="1"/>
  <c r="F7958" i="1"/>
  <c r="E7958" i="1"/>
  <c r="D7958" i="1"/>
  <c r="C7958" i="1"/>
  <c r="AI7957" i="1"/>
  <c r="AE7957" i="1"/>
  <c r="Z7957" i="1" s="1"/>
  <c r="X7957" i="1"/>
  <c r="U7957" i="1"/>
  <c r="S7957" i="1"/>
  <c r="Q7957" i="1"/>
  <c r="P7957" i="1"/>
  <c r="O7957" i="1"/>
  <c r="N7957" i="1"/>
  <c r="K7957" i="1"/>
  <c r="J7957" i="1"/>
  <c r="I7957" i="1"/>
  <c r="G7957" i="1"/>
  <c r="F7957" i="1"/>
  <c r="E7957" i="1"/>
  <c r="D7957" i="1"/>
  <c r="C7957" i="1"/>
  <c r="AI7956" i="1"/>
  <c r="AE7956" i="1"/>
  <c r="Z7956" i="1"/>
  <c r="X7956" i="1"/>
  <c r="U7956" i="1"/>
  <c r="S7956" i="1"/>
  <c r="R7956" i="1"/>
  <c r="Q7956" i="1"/>
  <c r="P7956" i="1"/>
  <c r="N7956" i="1"/>
  <c r="K7956" i="1"/>
  <c r="J7956" i="1"/>
  <c r="I7956" i="1"/>
  <c r="G7956" i="1"/>
  <c r="F7956" i="1"/>
  <c r="E7956" i="1"/>
  <c r="D7956" i="1"/>
  <c r="C7956" i="1"/>
  <c r="AI7955" i="1"/>
  <c r="AE7955" i="1"/>
  <c r="Z7955" i="1" s="1"/>
  <c r="X7955" i="1"/>
  <c r="U7955" i="1"/>
  <c r="S7955" i="1"/>
  <c r="P7955" i="1"/>
  <c r="O7955" i="1"/>
  <c r="N7955" i="1"/>
  <c r="K7955" i="1"/>
  <c r="J7955" i="1"/>
  <c r="I7955" i="1"/>
  <c r="G7955" i="1"/>
  <c r="F7955" i="1"/>
  <c r="E7955" i="1"/>
  <c r="D7955" i="1"/>
  <c r="C7955" i="1"/>
  <c r="AI7954" i="1"/>
  <c r="AE7954" i="1"/>
  <c r="Z7954" i="1" s="1"/>
  <c r="X7954" i="1"/>
  <c r="U7954" i="1"/>
  <c r="S7954" i="1"/>
  <c r="Q7954" i="1"/>
  <c r="P7954" i="1"/>
  <c r="R7954" i="1" s="1"/>
  <c r="N7954" i="1"/>
  <c r="K7954" i="1"/>
  <c r="J7954" i="1"/>
  <c r="I7954" i="1"/>
  <c r="G7954" i="1"/>
  <c r="F7954" i="1"/>
  <c r="E7954" i="1"/>
  <c r="D7954" i="1"/>
  <c r="C7954" i="1"/>
  <c r="AI7953" i="1"/>
  <c r="AE7953" i="1"/>
  <c r="Z7953" i="1"/>
  <c r="X7953" i="1"/>
  <c r="U7953" i="1"/>
  <c r="S7953" i="1"/>
  <c r="P7953" i="1"/>
  <c r="N7953" i="1"/>
  <c r="K7953" i="1"/>
  <c r="J7953" i="1"/>
  <c r="I7953" i="1"/>
  <c r="G7953" i="1"/>
  <c r="F7953" i="1"/>
  <c r="E7953" i="1"/>
  <c r="D7953" i="1"/>
  <c r="C7953" i="1"/>
  <c r="AI7952" i="1"/>
  <c r="AE7952" i="1"/>
  <c r="Z7952" i="1" s="1"/>
  <c r="X7952" i="1"/>
  <c r="U7952" i="1"/>
  <c r="S7952" i="1"/>
  <c r="P7952" i="1"/>
  <c r="Q7952" i="1" s="1"/>
  <c r="N7952" i="1"/>
  <c r="K7952" i="1"/>
  <c r="J7952" i="1"/>
  <c r="I7952" i="1"/>
  <c r="O7952" i="1" s="1"/>
  <c r="G7952" i="1"/>
  <c r="R7952" i="1" s="1"/>
  <c r="F7952" i="1"/>
  <c r="E7952" i="1"/>
  <c r="D7952" i="1"/>
  <c r="C7952" i="1"/>
  <c r="AI7951" i="1"/>
  <c r="AE7951" i="1"/>
  <c r="X7951" i="1"/>
  <c r="Z7951" i="1" s="1"/>
  <c r="U7951" i="1"/>
  <c r="S7951" i="1"/>
  <c r="P7951" i="1"/>
  <c r="O7951" i="1"/>
  <c r="N7951" i="1"/>
  <c r="K7951" i="1"/>
  <c r="J7951" i="1"/>
  <c r="I7951" i="1"/>
  <c r="G7951" i="1"/>
  <c r="F7951" i="1"/>
  <c r="E7951" i="1"/>
  <c r="D7951" i="1"/>
  <c r="C7951" i="1"/>
  <c r="AI7950" i="1"/>
  <c r="AE7950" i="1"/>
  <c r="X7950" i="1"/>
  <c r="U7950" i="1"/>
  <c r="S7950" i="1"/>
  <c r="P7950" i="1"/>
  <c r="Q7950" i="1" s="1"/>
  <c r="K7950" i="1"/>
  <c r="J7950" i="1"/>
  <c r="I7950" i="1"/>
  <c r="G7950" i="1"/>
  <c r="R7950" i="1" s="1"/>
  <c r="F7950" i="1"/>
  <c r="E7950" i="1"/>
  <c r="D7950" i="1"/>
  <c r="C7950" i="1"/>
  <c r="AI7949" i="1"/>
  <c r="AE7949" i="1"/>
  <c r="Z7949" i="1" s="1"/>
  <c r="X7949" i="1"/>
  <c r="U7949" i="1"/>
  <c r="S7949" i="1"/>
  <c r="P7949" i="1"/>
  <c r="O7949" i="1"/>
  <c r="N7949" i="1"/>
  <c r="K7949" i="1"/>
  <c r="J7949" i="1"/>
  <c r="I7949" i="1"/>
  <c r="G7949" i="1"/>
  <c r="F7949" i="1"/>
  <c r="E7949" i="1"/>
  <c r="D7949" i="1"/>
  <c r="C7949" i="1"/>
  <c r="AI7948" i="1"/>
  <c r="AE7948" i="1"/>
  <c r="Z7948" i="1" s="1"/>
  <c r="X7948" i="1"/>
  <c r="U7948" i="1"/>
  <c r="S7948" i="1"/>
  <c r="Q7948" i="1"/>
  <c r="P7948" i="1"/>
  <c r="K7948" i="1"/>
  <c r="J7948" i="1"/>
  <c r="N7948" i="1" s="1"/>
  <c r="I7948" i="1"/>
  <c r="O7948" i="1" s="1"/>
  <c r="G7948" i="1"/>
  <c r="F7948" i="1"/>
  <c r="E7948" i="1"/>
  <c r="D7948" i="1"/>
  <c r="C7948" i="1"/>
  <c r="AI7947" i="1"/>
  <c r="AE7947" i="1"/>
  <c r="Z7947" i="1" s="1"/>
  <c r="X7947" i="1"/>
  <c r="U7947" i="1"/>
  <c r="S7947" i="1"/>
  <c r="Q7947" i="1"/>
  <c r="P7947" i="1"/>
  <c r="R7947" i="1" s="1"/>
  <c r="K7947" i="1"/>
  <c r="J7947" i="1"/>
  <c r="N7947" i="1" s="1"/>
  <c r="I7947" i="1"/>
  <c r="O7947" i="1" s="1"/>
  <c r="G7947" i="1"/>
  <c r="F7947" i="1"/>
  <c r="E7947" i="1"/>
  <c r="D7947" i="1"/>
  <c r="C7947" i="1"/>
  <c r="AI7946" i="1"/>
  <c r="AE7946" i="1"/>
  <c r="X7946" i="1"/>
  <c r="U7946" i="1"/>
  <c r="S7946" i="1"/>
  <c r="P7946" i="1"/>
  <c r="R7946" i="1" s="1"/>
  <c r="N7946" i="1"/>
  <c r="K7946" i="1"/>
  <c r="J7946" i="1"/>
  <c r="I7946" i="1"/>
  <c r="G7946" i="1"/>
  <c r="F7946" i="1"/>
  <c r="E7946" i="1"/>
  <c r="D7946" i="1"/>
  <c r="C7946" i="1"/>
  <c r="AI7945" i="1"/>
  <c r="AE7945" i="1"/>
  <c r="X7945" i="1"/>
  <c r="Z7945" i="1" s="1"/>
  <c r="U7945" i="1"/>
  <c r="S7945" i="1"/>
  <c r="P7945" i="1"/>
  <c r="N7945" i="1"/>
  <c r="K7945" i="1"/>
  <c r="J7945" i="1"/>
  <c r="I7945" i="1"/>
  <c r="G7945" i="1"/>
  <c r="F7945" i="1"/>
  <c r="E7945" i="1"/>
  <c r="D7945" i="1"/>
  <c r="C7945" i="1"/>
  <c r="AI7944" i="1"/>
  <c r="AE7944" i="1"/>
  <c r="X7944" i="1"/>
  <c r="U7944" i="1"/>
  <c r="S7944" i="1"/>
  <c r="P7944" i="1"/>
  <c r="K7944" i="1"/>
  <c r="N7944" i="1" s="1"/>
  <c r="J7944" i="1"/>
  <c r="I7944" i="1"/>
  <c r="G7944" i="1"/>
  <c r="F7944" i="1"/>
  <c r="E7944" i="1"/>
  <c r="D7944" i="1"/>
  <c r="C7944" i="1"/>
  <c r="AI7943" i="1"/>
  <c r="AE7943" i="1"/>
  <c r="X7943" i="1"/>
  <c r="Z7943" i="1" s="1"/>
  <c r="U7943" i="1"/>
  <c r="S7943" i="1"/>
  <c r="R7943" i="1"/>
  <c r="P7943" i="1"/>
  <c r="Q7943" i="1" s="1"/>
  <c r="K7943" i="1"/>
  <c r="J7943" i="1"/>
  <c r="N7943" i="1" s="1"/>
  <c r="I7943" i="1"/>
  <c r="G7943" i="1"/>
  <c r="F7943" i="1"/>
  <c r="E7943" i="1"/>
  <c r="D7943" i="1"/>
  <c r="C7943" i="1"/>
  <c r="AI7942" i="1"/>
  <c r="AE7942" i="1"/>
  <c r="X7942" i="1"/>
  <c r="Z7942" i="1" s="1"/>
  <c r="U7942" i="1"/>
  <c r="S7942" i="1"/>
  <c r="P7942" i="1"/>
  <c r="K7942" i="1"/>
  <c r="J7942" i="1"/>
  <c r="N7942" i="1" s="1"/>
  <c r="I7942" i="1"/>
  <c r="G7942" i="1"/>
  <c r="F7942" i="1"/>
  <c r="E7942" i="1"/>
  <c r="D7942" i="1"/>
  <c r="C7942" i="1"/>
  <c r="AI7941" i="1"/>
  <c r="AE7941" i="1"/>
  <c r="X7941" i="1"/>
  <c r="Z7941" i="1" s="1"/>
  <c r="U7941" i="1"/>
  <c r="S7941" i="1"/>
  <c r="Q7941" i="1"/>
  <c r="P7941" i="1"/>
  <c r="R7941" i="1" s="1"/>
  <c r="K7941" i="1"/>
  <c r="J7941" i="1"/>
  <c r="N7941" i="1" s="1"/>
  <c r="O7941" i="1" s="1"/>
  <c r="I7941" i="1"/>
  <c r="G7941" i="1"/>
  <c r="F7941" i="1"/>
  <c r="E7941" i="1"/>
  <c r="D7941" i="1"/>
  <c r="C7941" i="1"/>
  <c r="AI7940" i="1"/>
  <c r="AE7940" i="1"/>
  <c r="X7940" i="1"/>
  <c r="Z7940" i="1" s="1"/>
  <c r="U7940" i="1"/>
  <c r="S7940" i="1"/>
  <c r="Q7940" i="1"/>
  <c r="P7940" i="1"/>
  <c r="K7940" i="1"/>
  <c r="J7940" i="1"/>
  <c r="I7940" i="1"/>
  <c r="G7940" i="1"/>
  <c r="F7940" i="1"/>
  <c r="E7940" i="1"/>
  <c r="D7940" i="1"/>
  <c r="C7940" i="1"/>
  <c r="AI7939" i="1"/>
  <c r="AE7939" i="1"/>
  <c r="Z7939" i="1"/>
  <c r="X7939" i="1"/>
  <c r="U7939" i="1"/>
  <c r="S7939" i="1"/>
  <c r="Q7939" i="1"/>
  <c r="P7939" i="1"/>
  <c r="K7939" i="1"/>
  <c r="J7939" i="1"/>
  <c r="N7939" i="1" s="1"/>
  <c r="I7939" i="1"/>
  <c r="G7939" i="1"/>
  <c r="R7939" i="1" s="1"/>
  <c r="F7939" i="1"/>
  <c r="E7939" i="1"/>
  <c r="D7939" i="1"/>
  <c r="C7939" i="1"/>
  <c r="AI7938" i="1"/>
  <c r="AE7938" i="1"/>
  <c r="X7938" i="1"/>
  <c r="Z7938" i="1" s="1"/>
  <c r="U7938" i="1"/>
  <c r="S7938" i="1"/>
  <c r="P7938" i="1"/>
  <c r="O7938" i="1"/>
  <c r="K7938" i="1"/>
  <c r="J7938" i="1"/>
  <c r="N7938" i="1" s="1"/>
  <c r="I7938" i="1"/>
  <c r="G7938" i="1"/>
  <c r="F7938" i="1"/>
  <c r="E7938" i="1"/>
  <c r="D7938" i="1"/>
  <c r="C7938" i="1"/>
  <c r="AI7937" i="1"/>
  <c r="AE7937" i="1"/>
  <c r="X7937" i="1"/>
  <c r="Z7937" i="1" s="1"/>
  <c r="U7937" i="1"/>
  <c r="S7937" i="1"/>
  <c r="R7937" i="1"/>
  <c r="Q7937" i="1"/>
  <c r="P7937" i="1"/>
  <c r="K7937" i="1"/>
  <c r="J7937" i="1"/>
  <c r="N7937" i="1" s="1"/>
  <c r="I7937" i="1"/>
  <c r="AG7937" i="1" s="1"/>
  <c r="G7937" i="1"/>
  <c r="F7937" i="1"/>
  <c r="E7937" i="1"/>
  <c r="D7937" i="1"/>
  <c r="C7937" i="1"/>
  <c r="AI7936" i="1"/>
  <c r="AE7936" i="1"/>
  <c r="X7936" i="1"/>
  <c r="Z7936" i="1" s="1"/>
  <c r="U7936" i="1"/>
  <c r="S7936" i="1"/>
  <c r="P7936" i="1"/>
  <c r="R7936" i="1" s="1"/>
  <c r="K7936" i="1"/>
  <c r="N7936" i="1" s="1"/>
  <c r="AG7936" i="1" s="1"/>
  <c r="J7936" i="1"/>
  <c r="I7936" i="1"/>
  <c r="G7936" i="1"/>
  <c r="F7936" i="1"/>
  <c r="E7936" i="1"/>
  <c r="D7936" i="1"/>
  <c r="C7936" i="1"/>
  <c r="AI7935" i="1"/>
  <c r="AE7935" i="1"/>
  <c r="Z7935" i="1"/>
  <c r="X7935" i="1"/>
  <c r="U7935" i="1"/>
  <c r="S7935" i="1"/>
  <c r="P7935" i="1"/>
  <c r="Q7935" i="1" s="1"/>
  <c r="K7935" i="1"/>
  <c r="J7935" i="1"/>
  <c r="N7935" i="1" s="1"/>
  <c r="I7935" i="1"/>
  <c r="G7935" i="1"/>
  <c r="R7935" i="1" s="1"/>
  <c r="F7935" i="1"/>
  <c r="E7935" i="1"/>
  <c r="D7935" i="1"/>
  <c r="C7935" i="1"/>
  <c r="AI7934" i="1"/>
  <c r="AE7934" i="1"/>
  <c r="X7934" i="1"/>
  <c r="U7934" i="1"/>
  <c r="S7934" i="1"/>
  <c r="P7934" i="1"/>
  <c r="K7934" i="1"/>
  <c r="J7934" i="1"/>
  <c r="N7934" i="1" s="1"/>
  <c r="I7934" i="1"/>
  <c r="G7934" i="1"/>
  <c r="F7934" i="1"/>
  <c r="E7934" i="1"/>
  <c r="D7934" i="1"/>
  <c r="C7934" i="1"/>
  <c r="AI7933" i="1"/>
  <c r="AE7933" i="1"/>
  <c r="X7933" i="1"/>
  <c r="Z7933" i="1" s="1"/>
  <c r="U7933" i="1"/>
  <c r="S7933" i="1"/>
  <c r="R7933" i="1"/>
  <c r="Q7933" i="1"/>
  <c r="P7933" i="1"/>
  <c r="K7933" i="1"/>
  <c r="J7933" i="1"/>
  <c r="I7933" i="1"/>
  <c r="G7933" i="1"/>
  <c r="F7933" i="1"/>
  <c r="E7933" i="1"/>
  <c r="D7933" i="1"/>
  <c r="C7933" i="1"/>
  <c r="AI7932" i="1"/>
  <c r="AE7932" i="1"/>
  <c r="X7932" i="1"/>
  <c r="Z7932" i="1" s="1"/>
  <c r="U7932" i="1"/>
  <c r="S7932" i="1"/>
  <c r="Q7932" i="1"/>
  <c r="P7932" i="1"/>
  <c r="N7932" i="1"/>
  <c r="K7932" i="1"/>
  <c r="J7932" i="1"/>
  <c r="I7932" i="1"/>
  <c r="G7932" i="1"/>
  <c r="F7932" i="1"/>
  <c r="E7932" i="1"/>
  <c r="D7932" i="1"/>
  <c r="C7932" i="1"/>
  <c r="AI7931" i="1"/>
  <c r="AE7931" i="1"/>
  <c r="Z7931" i="1"/>
  <c r="X7931" i="1"/>
  <c r="U7931" i="1"/>
  <c r="S7931" i="1"/>
  <c r="Q7931" i="1"/>
  <c r="P7931" i="1"/>
  <c r="N7931" i="1"/>
  <c r="K7931" i="1"/>
  <c r="J7931" i="1"/>
  <c r="I7931" i="1"/>
  <c r="G7931" i="1"/>
  <c r="F7931" i="1"/>
  <c r="E7931" i="1"/>
  <c r="D7931" i="1"/>
  <c r="C7931" i="1"/>
  <c r="AI7930" i="1"/>
  <c r="AE7930" i="1"/>
  <c r="Z7930" i="1" s="1"/>
  <c r="X7930" i="1"/>
  <c r="U7930" i="1"/>
  <c r="S7930" i="1"/>
  <c r="P7930" i="1"/>
  <c r="R7930" i="1" s="1"/>
  <c r="K7930" i="1"/>
  <c r="N7930" i="1" s="1"/>
  <c r="J7930" i="1"/>
  <c r="I7930" i="1"/>
  <c r="G7930" i="1"/>
  <c r="F7930" i="1"/>
  <c r="E7930" i="1"/>
  <c r="D7930" i="1"/>
  <c r="C7930" i="1"/>
  <c r="AI7929" i="1"/>
  <c r="AE7929" i="1"/>
  <c r="Z7929" i="1"/>
  <c r="X7929" i="1"/>
  <c r="U7929" i="1"/>
  <c r="S7929" i="1"/>
  <c r="R7929" i="1"/>
  <c r="Q7929" i="1"/>
  <c r="P7929" i="1"/>
  <c r="K7929" i="1"/>
  <c r="J7929" i="1"/>
  <c r="I7929" i="1"/>
  <c r="G7929" i="1"/>
  <c r="F7929" i="1"/>
  <c r="E7929" i="1"/>
  <c r="D7929" i="1"/>
  <c r="C7929" i="1"/>
  <c r="AI7928" i="1"/>
  <c r="AE7928" i="1"/>
  <c r="Z7928" i="1" s="1"/>
  <c r="X7928" i="1"/>
  <c r="U7928" i="1"/>
  <c r="S7928" i="1"/>
  <c r="Q7928" i="1"/>
  <c r="P7928" i="1"/>
  <c r="O7928" i="1"/>
  <c r="N7928" i="1"/>
  <c r="K7928" i="1"/>
  <c r="J7928" i="1"/>
  <c r="I7928" i="1"/>
  <c r="G7928" i="1"/>
  <c r="F7928" i="1"/>
  <c r="E7928" i="1"/>
  <c r="D7928" i="1"/>
  <c r="C7928" i="1"/>
  <c r="AI7927" i="1"/>
  <c r="AE7927" i="1"/>
  <c r="Z7927" i="1"/>
  <c r="X7927" i="1"/>
  <c r="U7927" i="1"/>
  <c r="S7927" i="1"/>
  <c r="P7927" i="1"/>
  <c r="Q7927" i="1" s="1"/>
  <c r="K7927" i="1"/>
  <c r="N7927" i="1" s="1"/>
  <c r="J7927" i="1"/>
  <c r="I7927" i="1"/>
  <c r="G7927" i="1"/>
  <c r="F7927" i="1"/>
  <c r="E7927" i="1"/>
  <c r="D7927" i="1"/>
  <c r="C7927" i="1"/>
  <c r="AI7926" i="1"/>
  <c r="AE7926" i="1"/>
  <c r="X7926" i="1"/>
  <c r="U7926" i="1"/>
  <c r="S7926" i="1"/>
  <c r="R7926" i="1"/>
  <c r="Q7926" i="1"/>
  <c r="P7926" i="1"/>
  <c r="K7926" i="1"/>
  <c r="J7926" i="1"/>
  <c r="I7926" i="1"/>
  <c r="G7926" i="1"/>
  <c r="F7926" i="1"/>
  <c r="E7926" i="1"/>
  <c r="D7926" i="1"/>
  <c r="C7926" i="1"/>
  <c r="AI7925" i="1"/>
  <c r="AE7925" i="1"/>
  <c r="Z7925" i="1"/>
  <c r="X7925" i="1"/>
  <c r="U7925" i="1"/>
  <c r="S7925" i="1"/>
  <c r="R7925" i="1"/>
  <c r="Q7925" i="1"/>
  <c r="P7925" i="1"/>
  <c r="K7925" i="1"/>
  <c r="N7925" i="1" s="1"/>
  <c r="J7925" i="1"/>
  <c r="I7925" i="1"/>
  <c r="G7925" i="1"/>
  <c r="F7925" i="1"/>
  <c r="E7925" i="1"/>
  <c r="D7925" i="1"/>
  <c r="C7925" i="1"/>
  <c r="AI7924" i="1"/>
  <c r="AE7924" i="1"/>
  <c r="Z7924" i="1" s="1"/>
  <c r="X7924" i="1"/>
  <c r="U7924" i="1"/>
  <c r="S7924" i="1"/>
  <c r="Q7924" i="1"/>
  <c r="P7924" i="1"/>
  <c r="N7924" i="1"/>
  <c r="K7924" i="1"/>
  <c r="J7924" i="1"/>
  <c r="I7924" i="1"/>
  <c r="G7924" i="1"/>
  <c r="O7924" i="1" s="1"/>
  <c r="F7924" i="1"/>
  <c r="E7924" i="1"/>
  <c r="D7924" i="1"/>
  <c r="C7924" i="1"/>
  <c r="AI7923" i="1"/>
  <c r="AE7923" i="1"/>
  <c r="Z7923" i="1"/>
  <c r="X7923" i="1"/>
  <c r="U7923" i="1"/>
  <c r="S7923" i="1"/>
  <c r="P7923" i="1"/>
  <c r="Q7923" i="1" s="1"/>
  <c r="N7923" i="1"/>
  <c r="K7923" i="1"/>
  <c r="J7923" i="1"/>
  <c r="I7923" i="1"/>
  <c r="G7923" i="1"/>
  <c r="R7923" i="1" s="1"/>
  <c r="F7923" i="1"/>
  <c r="E7923" i="1"/>
  <c r="D7923" i="1"/>
  <c r="C7923" i="1"/>
  <c r="AI7922" i="1"/>
  <c r="AE7922" i="1"/>
  <c r="Z7922" i="1" s="1"/>
  <c r="X7922" i="1"/>
  <c r="U7922" i="1"/>
  <c r="S7922" i="1"/>
  <c r="Q7922" i="1"/>
  <c r="P7922" i="1"/>
  <c r="R7922" i="1" s="1"/>
  <c r="N7922" i="1"/>
  <c r="O7922" i="1" s="1"/>
  <c r="K7922" i="1"/>
  <c r="J7922" i="1"/>
  <c r="I7922" i="1"/>
  <c r="G7922" i="1"/>
  <c r="F7922" i="1"/>
  <c r="E7922" i="1"/>
  <c r="D7922" i="1"/>
  <c r="C7922" i="1"/>
  <c r="AI7921" i="1"/>
  <c r="AE7921" i="1"/>
  <c r="Z7921" i="1"/>
  <c r="X7921" i="1"/>
  <c r="U7921" i="1"/>
  <c r="S7921" i="1"/>
  <c r="P7921" i="1"/>
  <c r="Q7921" i="1" s="1"/>
  <c r="N7921" i="1"/>
  <c r="K7921" i="1"/>
  <c r="J7921" i="1"/>
  <c r="I7921" i="1"/>
  <c r="G7921" i="1"/>
  <c r="F7921" i="1"/>
  <c r="E7921" i="1"/>
  <c r="D7921" i="1"/>
  <c r="C7921" i="1"/>
  <c r="AI7920" i="1"/>
  <c r="AE7920" i="1"/>
  <c r="Z7920" i="1" s="1"/>
  <c r="X7920" i="1"/>
  <c r="U7920" i="1"/>
  <c r="S7920" i="1"/>
  <c r="R7920" i="1"/>
  <c r="P7920" i="1"/>
  <c r="Q7920" i="1" s="1"/>
  <c r="N7920" i="1"/>
  <c r="K7920" i="1"/>
  <c r="J7920" i="1"/>
  <c r="I7920" i="1"/>
  <c r="G7920" i="1"/>
  <c r="F7920" i="1"/>
  <c r="E7920" i="1"/>
  <c r="D7920" i="1"/>
  <c r="C7920" i="1"/>
  <c r="AI7919" i="1"/>
  <c r="AE7919" i="1"/>
  <c r="X7919" i="1"/>
  <c r="U7919" i="1"/>
  <c r="S7919" i="1"/>
  <c r="P7919" i="1"/>
  <c r="Q7919" i="1" s="1"/>
  <c r="K7919" i="1"/>
  <c r="J7919" i="1"/>
  <c r="N7919" i="1" s="1"/>
  <c r="I7919" i="1"/>
  <c r="G7919" i="1"/>
  <c r="F7919" i="1"/>
  <c r="E7919" i="1"/>
  <c r="D7919" i="1"/>
  <c r="C7919" i="1"/>
  <c r="AI7918" i="1"/>
  <c r="AE7918" i="1"/>
  <c r="X7918" i="1"/>
  <c r="U7918" i="1"/>
  <c r="S7918" i="1"/>
  <c r="P7918" i="1"/>
  <c r="Q7918" i="1" s="1"/>
  <c r="K7918" i="1"/>
  <c r="J7918" i="1"/>
  <c r="I7918" i="1"/>
  <c r="G7918" i="1"/>
  <c r="F7918" i="1"/>
  <c r="E7918" i="1"/>
  <c r="D7918" i="1"/>
  <c r="C7918" i="1"/>
  <c r="AI7917" i="1"/>
  <c r="AE7917" i="1"/>
  <c r="Z7917" i="1"/>
  <c r="X7917" i="1"/>
  <c r="U7917" i="1"/>
  <c r="S7917" i="1"/>
  <c r="P7917" i="1"/>
  <c r="Q7917" i="1" s="1"/>
  <c r="N7917" i="1"/>
  <c r="O7917" i="1" s="1"/>
  <c r="K7917" i="1"/>
  <c r="J7917" i="1"/>
  <c r="I7917" i="1"/>
  <c r="G7917" i="1"/>
  <c r="R7917" i="1" s="1"/>
  <c r="F7917" i="1"/>
  <c r="E7917" i="1"/>
  <c r="D7917" i="1"/>
  <c r="C7917" i="1"/>
  <c r="AI7916" i="1"/>
  <c r="AE7916" i="1"/>
  <c r="Z7916" i="1" s="1"/>
  <c r="X7916" i="1"/>
  <c r="U7916" i="1"/>
  <c r="S7916" i="1"/>
  <c r="Q7916" i="1"/>
  <c r="P7916" i="1"/>
  <c r="N7916" i="1"/>
  <c r="K7916" i="1"/>
  <c r="J7916" i="1"/>
  <c r="I7916" i="1"/>
  <c r="G7916" i="1"/>
  <c r="O7916" i="1" s="1"/>
  <c r="F7916" i="1"/>
  <c r="E7916" i="1"/>
  <c r="D7916" i="1"/>
  <c r="C7916" i="1"/>
  <c r="AI7915" i="1"/>
  <c r="AE7915" i="1"/>
  <c r="Z7915" i="1" s="1"/>
  <c r="X7915" i="1"/>
  <c r="U7915" i="1"/>
  <c r="S7915" i="1"/>
  <c r="P7915" i="1"/>
  <c r="O7915" i="1"/>
  <c r="K7915" i="1"/>
  <c r="J7915" i="1"/>
  <c r="N7915" i="1" s="1"/>
  <c r="I7915" i="1"/>
  <c r="G7915" i="1"/>
  <c r="F7915" i="1"/>
  <c r="E7915" i="1"/>
  <c r="D7915" i="1"/>
  <c r="C7915" i="1"/>
  <c r="AI7914" i="1"/>
  <c r="AE7914" i="1"/>
  <c r="X7914" i="1"/>
  <c r="Z7914" i="1" s="1"/>
  <c r="U7914" i="1"/>
  <c r="S7914" i="1"/>
  <c r="P7914" i="1"/>
  <c r="O7914" i="1"/>
  <c r="N7914" i="1"/>
  <c r="K7914" i="1"/>
  <c r="J7914" i="1"/>
  <c r="I7914" i="1"/>
  <c r="G7914" i="1"/>
  <c r="F7914" i="1"/>
  <c r="E7914" i="1"/>
  <c r="D7914" i="1"/>
  <c r="C7914" i="1"/>
  <c r="AI7913" i="1"/>
  <c r="AE7913" i="1"/>
  <c r="X7913" i="1"/>
  <c r="Z7913" i="1" s="1"/>
  <c r="U7913" i="1"/>
  <c r="S7913" i="1"/>
  <c r="P7913" i="1"/>
  <c r="N7913" i="1"/>
  <c r="K7913" i="1"/>
  <c r="J7913" i="1"/>
  <c r="I7913" i="1"/>
  <c r="G7913" i="1"/>
  <c r="F7913" i="1"/>
  <c r="E7913" i="1"/>
  <c r="D7913" i="1"/>
  <c r="C7913" i="1"/>
  <c r="AI7912" i="1"/>
  <c r="AE7912" i="1"/>
  <c r="X7912" i="1"/>
  <c r="Z7912" i="1" s="1"/>
  <c r="U7912" i="1"/>
  <c r="S7912" i="1"/>
  <c r="Q7912" i="1"/>
  <c r="P7912" i="1"/>
  <c r="R7912" i="1" s="1"/>
  <c r="K7912" i="1"/>
  <c r="N7912" i="1" s="1"/>
  <c r="J7912" i="1"/>
  <c r="I7912" i="1"/>
  <c r="G7912" i="1"/>
  <c r="F7912" i="1"/>
  <c r="E7912" i="1"/>
  <c r="D7912" i="1"/>
  <c r="C7912" i="1"/>
  <c r="AI7911" i="1"/>
  <c r="AE7911" i="1"/>
  <c r="X7911" i="1"/>
  <c r="Z7911" i="1" s="1"/>
  <c r="U7911" i="1"/>
  <c r="S7911" i="1"/>
  <c r="P7911" i="1"/>
  <c r="O7911" i="1"/>
  <c r="K7911" i="1"/>
  <c r="J7911" i="1"/>
  <c r="N7911" i="1" s="1"/>
  <c r="I7911" i="1"/>
  <c r="G7911" i="1"/>
  <c r="F7911" i="1"/>
  <c r="E7911" i="1"/>
  <c r="D7911" i="1"/>
  <c r="C7911" i="1"/>
  <c r="AI7910" i="1"/>
  <c r="AE7910" i="1"/>
  <c r="X7910" i="1"/>
  <c r="Z7910" i="1" s="1"/>
  <c r="U7910" i="1"/>
  <c r="S7910" i="1"/>
  <c r="P7910" i="1"/>
  <c r="R7910" i="1" s="1"/>
  <c r="K7910" i="1"/>
  <c r="J7910" i="1"/>
  <c r="N7910" i="1" s="1"/>
  <c r="I7910" i="1"/>
  <c r="O7910" i="1" s="1"/>
  <c r="G7910" i="1"/>
  <c r="F7910" i="1"/>
  <c r="E7910" i="1"/>
  <c r="D7910" i="1"/>
  <c r="C7910" i="1"/>
  <c r="AI7909" i="1"/>
  <c r="AE7909" i="1"/>
  <c r="X7909" i="1"/>
  <c r="U7909" i="1"/>
  <c r="S7909" i="1"/>
  <c r="P7909" i="1"/>
  <c r="K7909" i="1"/>
  <c r="J7909" i="1"/>
  <c r="I7909" i="1"/>
  <c r="G7909" i="1"/>
  <c r="F7909" i="1"/>
  <c r="E7909" i="1"/>
  <c r="D7909" i="1"/>
  <c r="C7909" i="1"/>
  <c r="AI7908" i="1"/>
  <c r="AE7908" i="1"/>
  <c r="X7908" i="1"/>
  <c r="U7908" i="1"/>
  <c r="S7908" i="1"/>
  <c r="Q7908" i="1"/>
  <c r="P7908" i="1"/>
  <c r="K7908" i="1"/>
  <c r="J7908" i="1"/>
  <c r="N7908" i="1" s="1"/>
  <c r="O7908" i="1" s="1"/>
  <c r="I7908" i="1"/>
  <c r="G7908" i="1"/>
  <c r="F7908" i="1"/>
  <c r="E7908" i="1"/>
  <c r="D7908" i="1"/>
  <c r="C7908" i="1"/>
  <c r="AI7907" i="1"/>
  <c r="AE7907" i="1"/>
  <c r="Z7907" i="1"/>
  <c r="X7907" i="1"/>
  <c r="U7907" i="1"/>
  <c r="S7907" i="1"/>
  <c r="Q7907" i="1"/>
  <c r="P7907" i="1"/>
  <c r="R7907" i="1" s="1"/>
  <c r="N7907" i="1"/>
  <c r="AG7907" i="1" s="1"/>
  <c r="K7907" i="1"/>
  <c r="J7907" i="1"/>
  <c r="I7907" i="1"/>
  <c r="G7907" i="1"/>
  <c r="F7907" i="1"/>
  <c r="E7907" i="1"/>
  <c r="D7907" i="1"/>
  <c r="C7907" i="1"/>
  <c r="AI7906" i="1"/>
  <c r="AE7906" i="1"/>
  <c r="X7906" i="1"/>
  <c r="Z7906" i="1" s="1"/>
  <c r="U7906" i="1"/>
  <c r="S7906" i="1"/>
  <c r="P7906" i="1"/>
  <c r="K7906" i="1"/>
  <c r="J7906" i="1"/>
  <c r="N7906" i="1" s="1"/>
  <c r="I7906" i="1"/>
  <c r="O7906" i="1" s="1"/>
  <c r="G7906" i="1"/>
  <c r="F7906" i="1"/>
  <c r="E7906" i="1"/>
  <c r="D7906" i="1"/>
  <c r="C7906" i="1"/>
  <c r="AI7905" i="1"/>
  <c r="AE7905" i="1"/>
  <c r="X7905" i="1"/>
  <c r="Z7905" i="1" s="1"/>
  <c r="U7905" i="1"/>
  <c r="S7905" i="1"/>
  <c r="P7905" i="1"/>
  <c r="R7905" i="1" s="1"/>
  <c r="K7905" i="1"/>
  <c r="J7905" i="1"/>
  <c r="N7905" i="1" s="1"/>
  <c r="I7905" i="1"/>
  <c r="G7905" i="1"/>
  <c r="F7905" i="1"/>
  <c r="E7905" i="1"/>
  <c r="D7905" i="1"/>
  <c r="C7905" i="1"/>
  <c r="AI7904" i="1"/>
  <c r="AE7904" i="1"/>
  <c r="X7904" i="1"/>
  <c r="Z7904" i="1" s="1"/>
  <c r="U7904" i="1"/>
  <c r="S7904" i="1"/>
  <c r="R7904" i="1"/>
  <c r="P7904" i="1"/>
  <c r="Q7904" i="1" s="1"/>
  <c r="K7904" i="1"/>
  <c r="N7904" i="1" s="1"/>
  <c r="AG7904" i="1" s="1"/>
  <c r="J7904" i="1"/>
  <c r="I7904" i="1"/>
  <c r="G7904" i="1"/>
  <c r="F7904" i="1"/>
  <c r="E7904" i="1"/>
  <c r="D7904" i="1"/>
  <c r="C7904" i="1"/>
  <c r="AI7903" i="1"/>
  <c r="AE7903" i="1"/>
  <c r="Z7903" i="1"/>
  <c r="X7903" i="1"/>
  <c r="U7903" i="1"/>
  <c r="S7903" i="1"/>
  <c r="R7903" i="1"/>
  <c r="P7903" i="1"/>
  <c r="Q7903" i="1" s="1"/>
  <c r="K7903" i="1"/>
  <c r="J7903" i="1"/>
  <c r="N7903" i="1" s="1"/>
  <c r="AG7903" i="1" s="1"/>
  <c r="I7903" i="1"/>
  <c r="G7903" i="1"/>
  <c r="F7903" i="1"/>
  <c r="E7903" i="1"/>
  <c r="D7903" i="1"/>
  <c r="C7903" i="1"/>
  <c r="AI7902" i="1"/>
  <c r="AE7902" i="1"/>
  <c r="X7902" i="1"/>
  <c r="U7902" i="1"/>
  <c r="S7902" i="1"/>
  <c r="R7902" i="1"/>
  <c r="P7902" i="1"/>
  <c r="Q7902" i="1" s="1"/>
  <c r="K7902" i="1"/>
  <c r="J7902" i="1"/>
  <c r="N7902" i="1" s="1"/>
  <c r="I7902" i="1"/>
  <c r="G7902" i="1"/>
  <c r="F7902" i="1"/>
  <c r="E7902" i="1"/>
  <c r="D7902" i="1"/>
  <c r="C7902" i="1"/>
  <c r="AI7901" i="1"/>
  <c r="AE7901" i="1"/>
  <c r="X7901" i="1"/>
  <c r="Z7901" i="1" s="1"/>
  <c r="U7901" i="1"/>
  <c r="S7901" i="1"/>
  <c r="Q7901" i="1"/>
  <c r="P7901" i="1"/>
  <c r="K7901" i="1"/>
  <c r="N7901" i="1" s="1"/>
  <c r="J7901" i="1"/>
  <c r="I7901" i="1"/>
  <c r="G7901" i="1"/>
  <c r="R7901" i="1" s="1"/>
  <c r="F7901" i="1"/>
  <c r="E7901" i="1"/>
  <c r="D7901" i="1"/>
  <c r="C7901" i="1"/>
  <c r="AI7900" i="1"/>
  <c r="AE7900" i="1"/>
  <c r="X7900" i="1"/>
  <c r="Z7900" i="1" s="1"/>
  <c r="U7900" i="1"/>
  <c r="S7900" i="1"/>
  <c r="Q7900" i="1"/>
  <c r="P7900" i="1"/>
  <c r="N7900" i="1"/>
  <c r="K7900" i="1"/>
  <c r="J7900" i="1"/>
  <c r="I7900" i="1"/>
  <c r="G7900" i="1"/>
  <c r="R7900" i="1" s="1"/>
  <c r="F7900" i="1"/>
  <c r="E7900" i="1"/>
  <c r="D7900" i="1"/>
  <c r="C7900" i="1"/>
  <c r="AI7899" i="1"/>
  <c r="AE7899" i="1"/>
  <c r="Z7899" i="1"/>
  <c r="X7899" i="1"/>
  <c r="U7899" i="1"/>
  <c r="S7899" i="1"/>
  <c r="Q7899" i="1"/>
  <c r="P7899" i="1"/>
  <c r="N7899" i="1"/>
  <c r="K7899" i="1"/>
  <c r="J7899" i="1"/>
  <c r="I7899" i="1"/>
  <c r="G7899" i="1"/>
  <c r="R7899" i="1" s="1"/>
  <c r="F7899" i="1"/>
  <c r="E7899" i="1"/>
  <c r="D7899" i="1"/>
  <c r="C7899" i="1"/>
  <c r="AI7898" i="1"/>
  <c r="AE7898" i="1"/>
  <c r="Z7898" i="1"/>
  <c r="X7898" i="1"/>
  <c r="U7898" i="1"/>
  <c r="S7898" i="1"/>
  <c r="P7898" i="1"/>
  <c r="R7898" i="1" s="1"/>
  <c r="N7898" i="1"/>
  <c r="K7898" i="1"/>
  <c r="J7898" i="1"/>
  <c r="I7898" i="1"/>
  <c r="G7898" i="1"/>
  <c r="F7898" i="1"/>
  <c r="E7898" i="1"/>
  <c r="D7898" i="1"/>
  <c r="C7898" i="1"/>
  <c r="AI7897" i="1"/>
  <c r="AE7897" i="1"/>
  <c r="X7897" i="1"/>
  <c r="Z7897" i="1" s="1"/>
  <c r="U7897" i="1"/>
  <c r="S7897" i="1"/>
  <c r="Q7897" i="1"/>
  <c r="P7897" i="1"/>
  <c r="N7897" i="1"/>
  <c r="K7897" i="1"/>
  <c r="J7897" i="1"/>
  <c r="I7897" i="1"/>
  <c r="G7897" i="1"/>
  <c r="F7897" i="1"/>
  <c r="E7897" i="1"/>
  <c r="D7897" i="1"/>
  <c r="C7897" i="1"/>
  <c r="AI7896" i="1"/>
  <c r="AE7896" i="1"/>
  <c r="Z7896" i="1"/>
  <c r="X7896" i="1"/>
  <c r="U7896" i="1"/>
  <c r="S7896" i="1"/>
  <c r="Q7896" i="1"/>
  <c r="P7896" i="1"/>
  <c r="N7896" i="1"/>
  <c r="K7896" i="1"/>
  <c r="J7896" i="1"/>
  <c r="I7896" i="1"/>
  <c r="G7896" i="1"/>
  <c r="O7896" i="1" s="1"/>
  <c r="F7896" i="1"/>
  <c r="E7896" i="1"/>
  <c r="D7896" i="1"/>
  <c r="C7896" i="1"/>
  <c r="AI7895" i="1"/>
  <c r="AE7895" i="1"/>
  <c r="Z7895" i="1" s="1"/>
  <c r="X7895" i="1"/>
  <c r="U7895" i="1"/>
  <c r="S7895" i="1"/>
  <c r="P7895" i="1"/>
  <c r="N7895" i="1"/>
  <c r="K7895" i="1"/>
  <c r="J7895" i="1"/>
  <c r="I7895" i="1"/>
  <c r="G7895" i="1"/>
  <c r="F7895" i="1"/>
  <c r="E7895" i="1"/>
  <c r="D7895" i="1"/>
  <c r="C7895" i="1"/>
  <c r="AI7894" i="1"/>
  <c r="AE7894" i="1"/>
  <c r="X7894" i="1"/>
  <c r="U7894" i="1"/>
  <c r="S7894" i="1"/>
  <c r="Q7894" i="1"/>
  <c r="P7894" i="1"/>
  <c r="K7894" i="1"/>
  <c r="J7894" i="1"/>
  <c r="N7894" i="1" s="1"/>
  <c r="I7894" i="1"/>
  <c r="G7894" i="1"/>
  <c r="R7894" i="1" s="1"/>
  <c r="F7894" i="1"/>
  <c r="E7894" i="1"/>
  <c r="D7894" i="1"/>
  <c r="C7894" i="1"/>
  <c r="AI7893" i="1"/>
  <c r="AE7893" i="1"/>
  <c r="Z7893" i="1" s="1"/>
  <c r="X7893" i="1"/>
  <c r="U7893" i="1"/>
  <c r="S7893" i="1"/>
  <c r="Q7893" i="1"/>
  <c r="P7893" i="1"/>
  <c r="R7893" i="1" s="1"/>
  <c r="K7893" i="1"/>
  <c r="J7893" i="1"/>
  <c r="N7893" i="1" s="1"/>
  <c r="I7893" i="1"/>
  <c r="G7893" i="1"/>
  <c r="F7893" i="1"/>
  <c r="E7893" i="1"/>
  <c r="D7893" i="1"/>
  <c r="C7893" i="1"/>
  <c r="AI7892" i="1"/>
  <c r="AE7892" i="1"/>
  <c r="X7892" i="1"/>
  <c r="Z7892" i="1" s="1"/>
  <c r="U7892" i="1"/>
  <c r="S7892" i="1"/>
  <c r="P7892" i="1"/>
  <c r="R7892" i="1" s="1"/>
  <c r="N7892" i="1"/>
  <c r="K7892" i="1"/>
  <c r="J7892" i="1"/>
  <c r="I7892" i="1"/>
  <c r="G7892" i="1"/>
  <c r="F7892" i="1"/>
  <c r="E7892" i="1"/>
  <c r="D7892" i="1"/>
  <c r="C7892" i="1"/>
  <c r="AI7891" i="1"/>
  <c r="AE7891" i="1"/>
  <c r="X7891" i="1"/>
  <c r="Z7891" i="1" s="1"/>
  <c r="U7891" i="1"/>
  <c r="S7891" i="1"/>
  <c r="Q7891" i="1"/>
  <c r="P7891" i="1"/>
  <c r="N7891" i="1"/>
  <c r="K7891" i="1"/>
  <c r="J7891" i="1"/>
  <c r="I7891" i="1"/>
  <c r="G7891" i="1"/>
  <c r="F7891" i="1"/>
  <c r="E7891" i="1"/>
  <c r="D7891" i="1"/>
  <c r="C7891" i="1"/>
  <c r="AI7890" i="1"/>
  <c r="AE7890" i="1"/>
  <c r="X7890" i="1"/>
  <c r="Z7890" i="1" s="1"/>
  <c r="U7890" i="1"/>
  <c r="S7890" i="1"/>
  <c r="P7890" i="1"/>
  <c r="R7890" i="1" s="1"/>
  <c r="K7890" i="1"/>
  <c r="N7890" i="1" s="1"/>
  <c r="O7890" i="1" s="1"/>
  <c r="J7890" i="1"/>
  <c r="I7890" i="1"/>
  <c r="G7890" i="1"/>
  <c r="F7890" i="1"/>
  <c r="E7890" i="1"/>
  <c r="D7890" i="1"/>
  <c r="C7890" i="1"/>
  <c r="AI7889" i="1"/>
  <c r="AE7889" i="1"/>
  <c r="X7889" i="1"/>
  <c r="Z7889" i="1" s="1"/>
  <c r="U7889" i="1"/>
  <c r="S7889" i="1"/>
  <c r="R7889" i="1"/>
  <c r="P7889" i="1"/>
  <c r="Q7889" i="1" s="1"/>
  <c r="K7889" i="1"/>
  <c r="J7889" i="1"/>
  <c r="N7889" i="1" s="1"/>
  <c r="I7889" i="1"/>
  <c r="G7889" i="1"/>
  <c r="F7889" i="1"/>
  <c r="E7889" i="1"/>
  <c r="D7889" i="1"/>
  <c r="C7889" i="1"/>
  <c r="AI7888" i="1"/>
  <c r="AE7888" i="1"/>
  <c r="X7888" i="1"/>
  <c r="Z7888" i="1" s="1"/>
  <c r="U7888" i="1"/>
  <c r="S7888" i="1"/>
  <c r="P7888" i="1"/>
  <c r="R7888" i="1" s="1"/>
  <c r="K7888" i="1"/>
  <c r="J7888" i="1"/>
  <c r="I7888" i="1"/>
  <c r="G7888" i="1"/>
  <c r="F7888" i="1"/>
  <c r="E7888" i="1"/>
  <c r="D7888" i="1"/>
  <c r="C7888" i="1"/>
  <c r="AI7887" i="1"/>
  <c r="AE7887" i="1"/>
  <c r="X7887" i="1"/>
  <c r="Z7887" i="1" s="1"/>
  <c r="U7887" i="1"/>
  <c r="S7887" i="1"/>
  <c r="R7887" i="1"/>
  <c r="P7887" i="1"/>
  <c r="Q7887" i="1" s="1"/>
  <c r="K7887" i="1"/>
  <c r="J7887" i="1"/>
  <c r="N7887" i="1" s="1"/>
  <c r="I7887" i="1"/>
  <c r="G7887" i="1"/>
  <c r="F7887" i="1"/>
  <c r="E7887" i="1"/>
  <c r="D7887" i="1"/>
  <c r="C7887" i="1"/>
  <c r="AI7886" i="1"/>
  <c r="AE7886" i="1"/>
  <c r="X7886" i="1"/>
  <c r="U7886" i="1"/>
  <c r="S7886" i="1"/>
  <c r="Q7886" i="1"/>
  <c r="P7886" i="1"/>
  <c r="K7886" i="1"/>
  <c r="N7886" i="1" s="1"/>
  <c r="O7886" i="1" s="1"/>
  <c r="J7886" i="1"/>
  <c r="I7886" i="1"/>
  <c r="G7886" i="1"/>
  <c r="R7886" i="1" s="1"/>
  <c r="F7886" i="1"/>
  <c r="E7886" i="1"/>
  <c r="D7886" i="1"/>
  <c r="C7886" i="1"/>
  <c r="AI7885" i="1"/>
  <c r="AE7885" i="1"/>
  <c r="Z7885" i="1"/>
  <c r="X7885" i="1"/>
  <c r="U7885" i="1"/>
  <c r="S7885" i="1"/>
  <c r="P7885" i="1"/>
  <c r="Q7885" i="1" s="1"/>
  <c r="K7885" i="1"/>
  <c r="J7885" i="1"/>
  <c r="N7885" i="1" s="1"/>
  <c r="I7885" i="1"/>
  <c r="G7885" i="1"/>
  <c r="R7885" i="1" s="1"/>
  <c r="F7885" i="1"/>
  <c r="E7885" i="1"/>
  <c r="D7885" i="1"/>
  <c r="C7885" i="1"/>
  <c r="AI7884" i="1"/>
  <c r="AE7884" i="1"/>
  <c r="X7884" i="1"/>
  <c r="Z7884" i="1" s="1"/>
  <c r="U7884" i="1"/>
  <c r="S7884" i="1"/>
  <c r="Q7884" i="1"/>
  <c r="P7884" i="1"/>
  <c r="R7884" i="1" s="1"/>
  <c r="K7884" i="1"/>
  <c r="J7884" i="1"/>
  <c r="N7884" i="1" s="1"/>
  <c r="I7884" i="1"/>
  <c r="G7884" i="1"/>
  <c r="F7884" i="1"/>
  <c r="E7884" i="1"/>
  <c r="D7884" i="1"/>
  <c r="C7884" i="1"/>
  <c r="AI7883" i="1"/>
  <c r="AE7883" i="1"/>
  <c r="Z7883" i="1"/>
  <c r="X7883" i="1"/>
  <c r="U7883" i="1"/>
  <c r="S7883" i="1"/>
  <c r="P7883" i="1"/>
  <c r="N7883" i="1"/>
  <c r="K7883" i="1"/>
  <c r="J7883" i="1"/>
  <c r="I7883" i="1"/>
  <c r="G7883" i="1"/>
  <c r="O7883" i="1" s="1"/>
  <c r="F7883" i="1"/>
  <c r="E7883" i="1"/>
  <c r="D7883" i="1"/>
  <c r="C7883" i="1"/>
  <c r="AI7882" i="1"/>
  <c r="AE7882" i="1"/>
  <c r="X7882" i="1"/>
  <c r="Z7882" i="1" s="1"/>
  <c r="U7882" i="1"/>
  <c r="S7882" i="1"/>
  <c r="Q7882" i="1"/>
  <c r="P7882" i="1"/>
  <c r="K7882" i="1"/>
  <c r="N7882" i="1" s="1"/>
  <c r="J7882" i="1"/>
  <c r="I7882" i="1"/>
  <c r="G7882" i="1"/>
  <c r="F7882" i="1"/>
  <c r="E7882" i="1"/>
  <c r="D7882" i="1"/>
  <c r="C7882" i="1"/>
  <c r="AI7881" i="1"/>
  <c r="AE7881" i="1"/>
  <c r="Z7881" i="1"/>
  <c r="X7881" i="1"/>
  <c r="U7881" i="1"/>
  <c r="S7881" i="1"/>
  <c r="P7881" i="1"/>
  <c r="N7881" i="1"/>
  <c r="K7881" i="1"/>
  <c r="J7881" i="1"/>
  <c r="I7881" i="1"/>
  <c r="G7881" i="1"/>
  <c r="F7881" i="1"/>
  <c r="E7881" i="1"/>
  <c r="D7881" i="1"/>
  <c r="C7881" i="1"/>
  <c r="AI7880" i="1"/>
  <c r="AE7880" i="1"/>
  <c r="X7880" i="1"/>
  <c r="Z7880" i="1" s="1"/>
  <c r="U7880" i="1"/>
  <c r="S7880" i="1"/>
  <c r="P7880" i="1"/>
  <c r="R7880" i="1" s="1"/>
  <c r="O7880" i="1"/>
  <c r="K7880" i="1"/>
  <c r="J7880" i="1"/>
  <c r="N7880" i="1" s="1"/>
  <c r="I7880" i="1"/>
  <c r="G7880" i="1"/>
  <c r="F7880" i="1"/>
  <c r="E7880" i="1"/>
  <c r="D7880" i="1"/>
  <c r="C7880" i="1"/>
  <c r="AI7879" i="1"/>
  <c r="AE7879" i="1"/>
  <c r="X7879" i="1"/>
  <c r="Z7879" i="1" s="1"/>
  <c r="U7879" i="1"/>
  <c r="S7879" i="1"/>
  <c r="R7879" i="1"/>
  <c r="P7879" i="1"/>
  <c r="Q7879" i="1" s="1"/>
  <c r="K7879" i="1"/>
  <c r="J7879" i="1"/>
  <c r="N7879" i="1" s="1"/>
  <c r="AG7879" i="1" s="1"/>
  <c r="I7879" i="1"/>
  <c r="G7879" i="1"/>
  <c r="F7879" i="1"/>
  <c r="E7879" i="1"/>
  <c r="D7879" i="1"/>
  <c r="C7879" i="1"/>
  <c r="AI7878" i="1"/>
  <c r="AE7878" i="1"/>
  <c r="Z7878" i="1"/>
  <c r="X7878" i="1"/>
  <c r="U7878" i="1"/>
  <c r="S7878" i="1"/>
  <c r="Q7878" i="1"/>
  <c r="P7878" i="1"/>
  <c r="K7878" i="1"/>
  <c r="N7878" i="1" s="1"/>
  <c r="O7878" i="1" s="1"/>
  <c r="J7878" i="1"/>
  <c r="I7878" i="1"/>
  <c r="G7878" i="1"/>
  <c r="R7878" i="1" s="1"/>
  <c r="F7878" i="1"/>
  <c r="E7878" i="1"/>
  <c r="D7878" i="1"/>
  <c r="C7878" i="1"/>
  <c r="AI7877" i="1"/>
  <c r="AE7877" i="1"/>
  <c r="Z7877" i="1"/>
  <c r="X7877" i="1"/>
  <c r="U7877" i="1"/>
  <c r="S7877" i="1"/>
  <c r="R7877" i="1"/>
  <c r="P7877" i="1"/>
  <c r="Q7877" i="1" s="1"/>
  <c r="K7877" i="1"/>
  <c r="J7877" i="1"/>
  <c r="N7877" i="1" s="1"/>
  <c r="I7877" i="1"/>
  <c r="G7877" i="1"/>
  <c r="F7877" i="1"/>
  <c r="E7877" i="1"/>
  <c r="D7877" i="1"/>
  <c r="C7877" i="1"/>
  <c r="AI7876" i="1"/>
  <c r="AG7876" i="1"/>
  <c r="AE7876" i="1"/>
  <c r="Z7876" i="1" s="1"/>
  <c r="X7876" i="1"/>
  <c r="U7876" i="1"/>
  <c r="S7876" i="1"/>
  <c r="Q7876" i="1"/>
  <c r="P7876" i="1"/>
  <c r="R7876" i="1" s="1"/>
  <c r="O7876" i="1"/>
  <c r="K7876" i="1"/>
  <c r="J7876" i="1"/>
  <c r="N7876" i="1" s="1"/>
  <c r="I7876" i="1"/>
  <c r="G7876" i="1"/>
  <c r="F7876" i="1"/>
  <c r="E7876" i="1"/>
  <c r="D7876" i="1"/>
  <c r="C7876" i="1"/>
  <c r="AI7875" i="1"/>
  <c r="AE7875" i="1"/>
  <c r="X7875" i="1"/>
  <c r="Z7875" i="1" s="1"/>
  <c r="U7875" i="1"/>
  <c r="S7875" i="1"/>
  <c r="P7875" i="1"/>
  <c r="N7875" i="1"/>
  <c r="K7875" i="1"/>
  <c r="J7875" i="1"/>
  <c r="I7875" i="1"/>
  <c r="G7875" i="1"/>
  <c r="F7875" i="1"/>
  <c r="E7875" i="1"/>
  <c r="D7875" i="1"/>
  <c r="C7875" i="1"/>
  <c r="AI7874" i="1"/>
  <c r="AE7874" i="1"/>
  <c r="X7874" i="1"/>
  <c r="Z7874" i="1" s="1"/>
  <c r="U7874" i="1"/>
  <c r="S7874" i="1"/>
  <c r="R7874" i="1"/>
  <c r="Q7874" i="1"/>
  <c r="P7874" i="1"/>
  <c r="K7874" i="1"/>
  <c r="N7874" i="1" s="1"/>
  <c r="J7874" i="1"/>
  <c r="I7874" i="1"/>
  <c r="G7874" i="1"/>
  <c r="F7874" i="1"/>
  <c r="E7874" i="1"/>
  <c r="D7874" i="1"/>
  <c r="C7874" i="1"/>
  <c r="AI7873" i="1"/>
  <c r="AE7873" i="1"/>
  <c r="Z7873" i="1" s="1"/>
  <c r="X7873" i="1"/>
  <c r="U7873" i="1"/>
  <c r="S7873" i="1"/>
  <c r="R7873" i="1"/>
  <c r="P7873" i="1"/>
  <c r="Q7873" i="1" s="1"/>
  <c r="N7873" i="1"/>
  <c r="AG7873" i="1" s="1"/>
  <c r="K7873" i="1"/>
  <c r="J7873" i="1"/>
  <c r="I7873" i="1"/>
  <c r="G7873" i="1"/>
  <c r="F7873" i="1"/>
  <c r="E7873" i="1"/>
  <c r="D7873" i="1"/>
  <c r="C7873" i="1"/>
  <c r="AI7872" i="1"/>
  <c r="AE7872" i="1"/>
  <c r="X7872" i="1"/>
  <c r="U7872" i="1"/>
  <c r="S7872" i="1"/>
  <c r="P7872" i="1"/>
  <c r="R7872" i="1" s="1"/>
  <c r="K7872" i="1"/>
  <c r="J7872" i="1"/>
  <c r="I7872" i="1"/>
  <c r="G7872" i="1"/>
  <c r="F7872" i="1"/>
  <c r="E7872" i="1"/>
  <c r="D7872" i="1"/>
  <c r="C7872" i="1"/>
  <c r="AI7871" i="1"/>
  <c r="AG7871" i="1"/>
  <c r="AE7871" i="1"/>
  <c r="X7871" i="1"/>
  <c r="Z7871" i="1" s="1"/>
  <c r="U7871" i="1"/>
  <c r="S7871" i="1"/>
  <c r="R7871" i="1"/>
  <c r="Q7871" i="1"/>
  <c r="P7871" i="1"/>
  <c r="K7871" i="1"/>
  <c r="J7871" i="1"/>
  <c r="N7871" i="1" s="1"/>
  <c r="I7871" i="1"/>
  <c r="G7871" i="1"/>
  <c r="F7871" i="1"/>
  <c r="E7871" i="1"/>
  <c r="D7871" i="1"/>
  <c r="C7871" i="1"/>
  <c r="AI7870" i="1"/>
  <c r="AE7870" i="1"/>
  <c r="X7870" i="1"/>
  <c r="Z7870" i="1" s="1"/>
  <c r="U7870" i="1"/>
  <c r="S7870" i="1"/>
  <c r="Q7870" i="1"/>
  <c r="P7870" i="1"/>
  <c r="O7870" i="1"/>
  <c r="N7870" i="1"/>
  <c r="K7870" i="1"/>
  <c r="J7870" i="1"/>
  <c r="I7870" i="1"/>
  <c r="G7870" i="1"/>
  <c r="R7870" i="1" s="1"/>
  <c r="F7870" i="1"/>
  <c r="E7870" i="1"/>
  <c r="D7870" i="1"/>
  <c r="C7870" i="1"/>
  <c r="AI7869" i="1"/>
  <c r="AE7869" i="1"/>
  <c r="Z7869" i="1"/>
  <c r="X7869" i="1"/>
  <c r="U7869" i="1"/>
  <c r="S7869" i="1"/>
  <c r="Q7869" i="1"/>
  <c r="P7869" i="1"/>
  <c r="K7869" i="1"/>
  <c r="J7869" i="1"/>
  <c r="N7869" i="1" s="1"/>
  <c r="I7869" i="1"/>
  <c r="G7869" i="1"/>
  <c r="F7869" i="1"/>
  <c r="E7869" i="1"/>
  <c r="D7869" i="1"/>
  <c r="C7869" i="1"/>
  <c r="AI7868" i="1"/>
  <c r="AE7868" i="1"/>
  <c r="Z7868" i="1" s="1"/>
  <c r="X7868" i="1"/>
  <c r="U7868" i="1"/>
  <c r="S7868" i="1"/>
  <c r="Q7868" i="1"/>
  <c r="P7868" i="1"/>
  <c r="R7868" i="1" s="1"/>
  <c r="K7868" i="1"/>
  <c r="J7868" i="1"/>
  <c r="N7868" i="1" s="1"/>
  <c r="I7868" i="1"/>
  <c r="G7868" i="1"/>
  <c r="F7868" i="1"/>
  <c r="E7868" i="1"/>
  <c r="D7868" i="1"/>
  <c r="C7868" i="1"/>
  <c r="AI7867" i="1"/>
  <c r="AE7867" i="1"/>
  <c r="Z7867" i="1"/>
  <c r="X7867" i="1"/>
  <c r="U7867" i="1"/>
  <c r="S7867" i="1"/>
  <c r="P7867" i="1"/>
  <c r="K7867" i="1"/>
  <c r="J7867" i="1"/>
  <c r="N7867" i="1" s="1"/>
  <c r="I7867" i="1"/>
  <c r="G7867" i="1"/>
  <c r="F7867" i="1"/>
  <c r="E7867" i="1"/>
  <c r="D7867" i="1"/>
  <c r="C7867" i="1"/>
  <c r="AI7866" i="1"/>
  <c r="AE7866" i="1"/>
  <c r="X7866" i="1"/>
  <c r="Z7866" i="1" s="1"/>
  <c r="U7866" i="1"/>
  <c r="S7866" i="1"/>
  <c r="R7866" i="1"/>
  <c r="Q7866" i="1"/>
  <c r="P7866" i="1"/>
  <c r="K7866" i="1"/>
  <c r="N7866" i="1" s="1"/>
  <c r="J7866" i="1"/>
  <c r="I7866" i="1"/>
  <c r="G7866" i="1"/>
  <c r="F7866" i="1"/>
  <c r="E7866" i="1"/>
  <c r="D7866" i="1"/>
  <c r="C7866" i="1"/>
  <c r="AI7865" i="1"/>
  <c r="AE7865" i="1"/>
  <c r="Z7865" i="1" s="1"/>
  <c r="X7865" i="1"/>
  <c r="U7865" i="1"/>
  <c r="S7865" i="1"/>
  <c r="R7865" i="1"/>
  <c r="P7865" i="1"/>
  <c r="Q7865" i="1" s="1"/>
  <c r="O7865" i="1"/>
  <c r="N7865" i="1"/>
  <c r="K7865" i="1"/>
  <c r="J7865" i="1"/>
  <c r="I7865" i="1"/>
  <c r="G7865" i="1"/>
  <c r="F7865" i="1"/>
  <c r="E7865" i="1"/>
  <c r="D7865" i="1"/>
  <c r="C7865" i="1"/>
  <c r="AI7864" i="1"/>
  <c r="AE7864" i="1"/>
  <c r="X7864" i="1"/>
  <c r="Z7864" i="1" s="1"/>
  <c r="U7864" i="1"/>
  <c r="S7864" i="1"/>
  <c r="P7864" i="1"/>
  <c r="R7864" i="1" s="1"/>
  <c r="K7864" i="1"/>
  <c r="J7864" i="1"/>
  <c r="I7864" i="1"/>
  <c r="G7864" i="1"/>
  <c r="F7864" i="1"/>
  <c r="E7864" i="1"/>
  <c r="D7864" i="1"/>
  <c r="C7864" i="1"/>
  <c r="AI7863" i="1"/>
  <c r="AE7863" i="1"/>
  <c r="X7863" i="1"/>
  <c r="Z7863" i="1" s="1"/>
  <c r="U7863" i="1"/>
  <c r="S7863" i="1"/>
  <c r="Q7863" i="1"/>
  <c r="P7863" i="1"/>
  <c r="K7863" i="1"/>
  <c r="J7863" i="1"/>
  <c r="N7863" i="1" s="1"/>
  <c r="I7863" i="1"/>
  <c r="G7863" i="1"/>
  <c r="F7863" i="1"/>
  <c r="E7863" i="1"/>
  <c r="D7863" i="1"/>
  <c r="C7863" i="1"/>
  <c r="AI7862" i="1"/>
  <c r="AE7862" i="1"/>
  <c r="X7862" i="1"/>
  <c r="Z7862" i="1" s="1"/>
  <c r="U7862" i="1"/>
  <c r="S7862" i="1"/>
  <c r="Q7862" i="1"/>
  <c r="P7862" i="1"/>
  <c r="N7862" i="1"/>
  <c r="O7862" i="1" s="1"/>
  <c r="K7862" i="1"/>
  <c r="J7862" i="1"/>
  <c r="I7862" i="1"/>
  <c r="G7862" i="1"/>
  <c r="R7862" i="1" s="1"/>
  <c r="F7862" i="1"/>
  <c r="E7862" i="1"/>
  <c r="D7862" i="1"/>
  <c r="C7862" i="1"/>
  <c r="AI7861" i="1"/>
  <c r="AE7861" i="1"/>
  <c r="Z7861" i="1"/>
  <c r="X7861" i="1"/>
  <c r="U7861" i="1"/>
  <c r="S7861" i="1"/>
  <c r="R7861" i="1"/>
  <c r="Q7861" i="1"/>
  <c r="P7861" i="1"/>
  <c r="N7861" i="1"/>
  <c r="K7861" i="1"/>
  <c r="J7861" i="1"/>
  <c r="I7861" i="1"/>
  <c r="G7861" i="1"/>
  <c r="F7861" i="1"/>
  <c r="E7861" i="1"/>
  <c r="D7861" i="1"/>
  <c r="C7861" i="1"/>
  <c r="AI7860" i="1"/>
  <c r="AE7860" i="1"/>
  <c r="Z7860" i="1" s="1"/>
  <c r="X7860" i="1"/>
  <c r="U7860" i="1"/>
  <c r="S7860" i="1"/>
  <c r="Q7860" i="1"/>
  <c r="P7860" i="1"/>
  <c r="R7860" i="1" s="1"/>
  <c r="K7860" i="1"/>
  <c r="J7860" i="1"/>
  <c r="N7860" i="1" s="1"/>
  <c r="I7860" i="1"/>
  <c r="O7860" i="1" s="1"/>
  <c r="G7860" i="1"/>
  <c r="F7860" i="1"/>
  <c r="E7860" i="1"/>
  <c r="D7860" i="1"/>
  <c r="C7860" i="1"/>
  <c r="AI7859" i="1"/>
  <c r="AE7859" i="1"/>
  <c r="Z7859" i="1"/>
  <c r="X7859" i="1"/>
  <c r="U7859" i="1"/>
  <c r="S7859" i="1"/>
  <c r="P7859" i="1"/>
  <c r="K7859" i="1"/>
  <c r="J7859" i="1"/>
  <c r="N7859" i="1" s="1"/>
  <c r="I7859" i="1"/>
  <c r="G7859" i="1"/>
  <c r="F7859" i="1"/>
  <c r="E7859" i="1"/>
  <c r="D7859" i="1"/>
  <c r="C7859" i="1"/>
  <c r="AI7858" i="1"/>
  <c r="AE7858" i="1"/>
  <c r="X7858" i="1"/>
  <c r="Z7858" i="1" s="1"/>
  <c r="U7858" i="1"/>
  <c r="S7858" i="1"/>
  <c r="Q7858" i="1"/>
  <c r="P7858" i="1"/>
  <c r="K7858" i="1"/>
  <c r="N7858" i="1" s="1"/>
  <c r="J7858" i="1"/>
  <c r="I7858" i="1"/>
  <c r="G7858" i="1"/>
  <c r="F7858" i="1"/>
  <c r="E7858" i="1"/>
  <c r="D7858" i="1"/>
  <c r="C7858" i="1"/>
  <c r="AI7857" i="1"/>
  <c r="AE7857" i="1"/>
  <c r="Z7857" i="1" s="1"/>
  <c r="X7857" i="1"/>
  <c r="U7857" i="1"/>
  <c r="S7857" i="1"/>
  <c r="P7857" i="1"/>
  <c r="Q7857" i="1" s="1"/>
  <c r="N7857" i="1"/>
  <c r="K7857" i="1"/>
  <c r="J7857" i="1"/>
  <c r="I7857" i="1"/>
  <c r="G7857" i="1"/>
  <c r="F7857" i="1"/>
  <c r="E7857" i="1"/>
  <c r="D7857" i="1"/>
  <c r="C7857" i="1"/>
  <c r="AI7856" i="1"/>
  <c r="AE7856" i="1"/>
  <c r="X7856" i="1"/>
  <c r="U7856" i="1"/>
  <c r="S7856" i="1"/>
  <c r="P7856" i="1"/>
  <c r="R7856" i="1" s="1"/>
  <c r="K7856" i="1"/>
  <c r="J7856" i="1"/>
  <c r="I7856" i="1"/>
  <c r="G7856" i="1"/>
  <c r="F7856" i="1"/>
  <c r="E7856" i="1"/>
  <c r="D7856" i="1"/>
  <c r="C7856" i="1"/>
  <c r="AI7855" i="1"/>
  <c r="AE7855" i="1"/>
  <c r="X7855" i="1"/>
  <c r="Z7855" i="1" s="1"/>
  <c r="U7855" i="1"/>
  <c r="S7855" i="1"/>
  <c r="Q7855" i="1"/>
  <c r="P7855" i="1"/>
  <c r="R7855" i="1" s="1"/>
  <c r="K7855" i="1"/>
  <c r="J7855" i="1"/>
  <c r="I7855" i="1"/>
  <c r="G7855" i="1"/>
  <c r="F7855" i="1"/>
  <c r="E7855" i="1"/>
  <c r="D7855" i="1"/>
  <c r="C7855" i="1"/>
  <c r="AI7854" i="1"/>
  <c r="AE7854" i="1"/>
  <c r="X7854" i="1"/>
  <c r="Z7854" i="1" s="1"/>
  <c r="U7854" i="1"/>
  <c r="S7854" i="1"/>
  <c r="Q7854" i="1"/>
  <c r="P7854" i="1"/>
  <c r="K7854" i="1"/>
  <c r="N7854" i="1" s="1"/>
  <c r="J7854" i="1"/>
  <c r="I7854" i="1"/>
  <c r="G7854" i="1"/>
  <c r="F7854" i="1"/>
  <c r="E7854" i="1"/>
  <c r="D7854" i="1"/>
  <c r="C7854" i="1"/>
  <c r="AI7853" i="1"/>
  <c r="AE7853" i="1"/>
  <c r="Z7853" i="1" s="1"/>
  <c r="X7853" i="1"/>
  <c r="U7853" i="1"/>
  <c r="S7853" i="1"/>
  <c r="Q7853" i="1"/>
  <c r="P7853" i="1"/>
  <c r="O7853" i="1"/>
  <c r="N7853" i="1"/>
  <c r="K7853" i="1"/>
  <c r="J7853" i="1"/>
  <c r="I7853" i="1"/>
  <c r="G7853" i="1"/>
  <c r="F7853" i="1"/>
  <c r="E7853" i="1"/>
  <c r="D7853" i="1"/>
  <c r="C7853" i="1"/>
  <c r="AI7852" i="1"/>
  <c r="AE7852" i="1"/>
  <c r="Z7852" i="1"/>
  <c r="X7852" i="1"/>
  <c r="U7852" i="1"/>
  <c r="S7852" i="1"/>
  <c r="Q7852" i="1"/>
  <c r="P7852" i="1"/>
  <c r="R7852" i="1" s="1"/>
  <c r="K7852" i="1"/>
  <c r="J7852" i="1"/>
  <c r="N7852" i="1" s="1"/>
  <c r="I7852" i="1"/>
  <c r="AG7852" i="1" s="1"/>
  <c r="G7852" i="1"/>
  <c r="F7852" i="1"/>
  <c r="E7852" i="1"/>
  <c r="D7852" i="1"/>
  <c r="C7852" i="1"/>
  <c r="AI7851" i="1"/>
  <c r="AE7851" i="1"/>
  <c r="Z7851" i="1"/>
  <c r="X7851" i="1"/>
  <c r="U7851" i="1"/>
  <c r="S7851" i="1"/>
  <c r="P7851" i="1"/>
  <c r="R7851" i="1" s="1"/>
  <c r="K7851" i="1"/>
  <c r="J7851" i="1"/>
  <c r="N7851" i="1" s="1"/>
  <c r="I7851" i="1"/>
  <c r="G7851" i="1"/>
  <c r="F7851" i="1"/>
  <c r="E7851" i="1"/>
  <c r="D7851" i="1"/>
  <c r="C7851" i="1"/>
  <c r="AI7850" i="1"/>
  <c r="AE7850" i="1"/>
  <c r="Z7850" i="1" s="1"/>
  <c r="X7850" i="1"/>
  <c r="U7850" i="1"/>
  <c r="S7850" i="1"/>
  <c r="Q7850" i="1"/>
  <c r="P7850" i="1"/>
  <c r="R7850" i="1" s="1"/>
  <c r="K7850" i="1"/>
  <c r="J7850" i="1"/>
  <c r="N7850" i="1" s="1"/>
  <c r="AG7850" i="1" s="1"/>
  <c r="I7850" i="1"/>
  <c r="G7850" i="1"/>
  <c r="F7850" i="1"/>
  <c r="E7850" i="1"/>
  <c r="D7850" i="1"/>
  <c r="C7850" i="1"/>
  <c r="AI7849" i="1"/>
  <c r="AE7849" i="1"/>
  <c r="Z7849" i="1"/>
  <c r="X7849" i="1"/>
  <c r="U7849" i="1"/>
  <c r="S7849" i="1"/>
  <c r="P7849" i="1"/>
  <c r="R7849" i="1" s="1"/>
  <c r="N7849" i="1"/>
  <c r="K7849" i="1"/>
  <c r="J7849" i="1"/>
  <c r="I7849" i="1"/>
  <c r="G7849" i="1"/>
  <c r="F7849" i="1"/>
  <c r="E7849" i="1"/>
  <c r="D7849" i="1"/>
  <c r="C7849" i="1"/>
  <c r="AI7848" i="1"/>
  <c r="AE7848" i="1"/>
  <c r="X7848" i="1"/>
  <c r="Z7848" i="1" s="1"/>
  <c r="U7848" i="1"/>
  <c r="S7848" i="1"/>
  <c r="Q7848" i="1"/>
  <c r="P7848" i="1"/>
  <c r="K7848" i="1"/>
  <c r="N7848" i="1" s="1"/>
  <c r="J7848" i="1"/>
  <c r="I7848" i="1"/>
  <c r="G7848" i="1"/>
  <c r="R7848" i="1" s="1"/>
  <c r="F7848" i="1"/>
  <c r="E7848" i="1"/>
  <c r="D7848" i="1"/>
  <c r="C7848" i="1"/>
  <c r="AI7847" i="1"/>
  <c r="AE7847" i="1"/>
  <c r="Z7847" i="1" s="1"/>
  <c r="X7847" i="1"/>
  <c r="U7847" i="1"/>
  <c r="S7847" i="1"/>
  <c r="P7847" i="1"/>
  <c r="O7847" i="1"/>
  <c r="N7847" i="1"/>
  <c r="K7847" i="1"/>
  <c r="J7847" i="1"/>
  <c r="I7847" i="1"/>
  <c r="G7847" i="1"/>
  <c r="F7847" i="1"/>
  <c r="E7847" i="1"/>
  <c r="D7847" i="1"/>
  <c r="C7847" i="1"/>
  <c r="AI7846" i="1"/>
  <c r="AE7846" i="1"/>
  <c r="X7846" i="1"/>
  <c r="Z7846" i="1" s="1"/>
  <c r="U7846" i="1"/>
  <c r="S7846" i="1"/>
  <c r="P7846" i="1"/>
  <c r="R7846" i="1" s="1"/>
  <c r="K7846" i="1"/>
  <c r="J7846" i="1"/>
  <c r="I7846" i="1"/>
  <c r="G7846" i="1"/>
  <c r="F7846" i="1"/>
  <c r="E7846" i="1"/>
  <c r="D7846" i="1"/>
  <c r="C7846" i="1"/>
  <c r="AI7845" i="1"/>
  <c r="AE7845" i="1"/>
  <c r="X7845" i="1"/>
  <c r="Z7845" i="1" s="1"/>
  <c r="U7845" i="1"/>
  <c r="S7845" i="1"/>
  <c r="R7845" i="1"/>
  <c r="Q7845" i="1"/>
  <c r="P7845" i="1"/>
  <c r="K7845" i="1"/>
  <c r="J7845" i="1"/>
  <c r="N7845" i="1" s="1"/>
  <c r="I7845" i="1"/>
  <c r="G7845" i="1"/>
  <c r="F7845" i="1"/>
  <c r="E7845" i="1"/>
  <c r="D7845" i="1"/>
  <c r="C7845" i="1"/>
  <c r="AI7844" i="1"/>
  <c r="AE7844" i="1"/>
  <c r="Z7844" i="1" s="1"/>
  <c r="X7844" i="1"/>
  <c r="U7844" i="1"/>
  <c r="S7844" i="1"/>
  <c r="Q7844" i="1"/>
  <c r="P7844" i="1"/>
  <c r="O7844" i="1"/>
  <c r="N7844" i="1"/>
  <c r="K7844" i="1"/>
  <c r="J7844" i="1"/>
  <c r="I7844" i="1"/>
  <c r="G7844" i="1"/>
  <c r="R7844" i="1" s="1"/>
  <c r="F7844" i="1"/>
  <c r="E7844" i="1"/>
  <c r="D7844" i="1"/>
  <c r="C7844" i="1"/>
  <c r="AI7843" i="1"/>
  <c r="AE7843" i="1"/>
  <c r="Z7843" i="1"/>
  <c r="X7843" i="1"/>
  <c r="U7843" i="1"/>
  <c r="S7843" i="1"/>
  <c r="P7843" i="1"/>
  <c r="Q7843" i="1" s="1"/>
  <c r="K7843" i="1"/>
  <c r="J7843" i="1"/>
  <c r="N7843" i="1" s="1"/>
  <c r="I7843" i="1"/>
  <c r="G7843" i="1"/>
  <c r="R7843" i="1" s="1"/>
  <c r="F7843" i="1"/>
  <c r="E7843" i="1"/>
  <c r="D7843" i="1"/>
  <c r="C7843" i="1"/>
  <c r="AI7842" i="1"/>
  <c r="AE7842" i="1"/>
  <c r="X7842" i="1"/>
  <c r="Z7842" i="1" s="1"/>
  <c r="U7842" i="1"/>
  <c r="S7842" i="1"/>
  <c r="Q7842" i="1"/>
  <c r="P7842" i="1"/>
  <c r="R7842" i="1" s="1"/>
  <c r="K7842" i="1"/>
  <c r="J7842" i="1"/>
  <c r="N7842" i="1" s="1"/>
  <c r="I7842" i="1"/>
  <c r="O7842" i="1" s="1"/>
  <c r="G7842" i="1"/>
  <c r="F7842" i="1"/>
  <c r="E7842" i="1"/>
  <c r="D7842" i="1"/>
  <c r="C7842" i="1"/>
  <c r="AI7841" i="1"/>
  <c r="AE7841" i="1"/>
  <c r="Z7841" i="1"/>
  <c r="X7841" i="1"/>
  <c r="U7841" i="1"/>
  <c r="S7841" i="1"/>
  <c r="P7841" i="1"/>
  <c r="R7841" i="1" s="1"/>
  <c r="N7841" i="1"/>
  <c r="K7841" i="1"/>
  <c r="J7841" i="1"/>
  <c r="I7841" i="1"/>
  <c r="G7841" i="1"/>
  <c r="O7841" i="1" s="1"/>
  <c r="F7841" i="1"/>
  <c r="E7841" i="1"/>
  <c r="D7841" i="1"/>
  <c r="C7841" i="1"/>
  <c r="AI7840" i="1"/>
  <c r="AE7840" i="1"/>
  <c r="X7840" i="1"/>
  <c r="Z7840" i="1" s="1"/>
  <c r="U7840" i="1"/>
  <c r="S7840" i="1"/>
  <c r="Q7840" i="1"/>
  <c r="P7840" i="1"/>
  <c r="K7840" i="1"/>
  <c r="N7840" i="1" s="1"/>
  <c r="J7840" i="1"/>
  <c r="I7840" i="1"/>
  <c r="G7840" i="1"/>
  <c r="R7840" i="1" s="1"/>
  <c r="F7840" i="1"/>
  <c r="E7840" i="1"/>
  <c r="D7840" i="1"/>
  <c r="C7840" i="1"/>
  <c r="AI7839" i="1"/>
  <c r="AE7839" i="1"/>
  <c r="Z7839" i="1" s="1"/>
  <c r="X7839" i="1"/>
  <c r="U7839" i="1"/>
  <c r="S7839" i="1"/>
  <c r="P7839" i="1"/>
  <c r="O7839" i="1"/>
  <c r="N7839" i="1"/>
  <c r="K7839" i="1"/>
  <c r="J7839" i="1"/>
  <c r="I7839" i="1"/>
  <c r="G7839" i="1"/>
  <c r="F7839" i="1"/>
  <c r="E7839" i="1"/>
  <c r="D7839" i="1"/>
  <c r="C7839" i="1"/>
  <c r="AI7838" i="1"/>
  <c r="AE7838" i="1"/>
  <c r="X7838" i="1"/>
  <c r="Z7838" i="1" s="1"/>
  <c r="U7838" i="1"/>
  <c r="S7838" i="1"/>
  <c r="P7838" i="1"/>
  <c r="R7838" i="1" s="1"/>
  <c r="K7838" i="1"/>
  <c r="J7838" i="1"/>
  <c r="N7838" i="1" s="1"/>
  <c r="I7838" i="1"/>
  <c r="G7838" i="1"/>
  <c r="F7838" i="1"/>
  <c r="E7838" i="1"/>
  <c r="D7838" i="1"/>
  <c r="C7838" i="1"/>
  <c r="AI7837" i="1"/>
  <c r="AE7837" i="1"/>
  <c r="X7837" i="1"/>
  <c r="Z7837" i="1" s="1"/>
  <c r="U7837" i="1"/>
  <c r="S7837" i="1"/>
  <c r="Q7837" i="1"/>
  <c r="P7837" i="1"/>
  <c r="K7837" i="1"/>
  <c r="J7837" i="1"/>
  <c r="N7837" i="1" s="1"/>
  <c r="I7837" i="1"/>
  <c r="G7837" i="1"/>
  <c r="F7837" i="1"/>
  <c r="E7837" i="1"/>
  <c r="D7837" i="1"/>
  <c r="C7837" i="1"/>
  <c r="AI7836" i="1"/>
  <c r="AE7836" i="1"/>
  <c r="Z7836" i="1" s="1"/>
  <c r="X7836" i="1"/>
  <c r="U7836" i="1"/>
  <c r="S7836" i="1"/>
  <c r="Q7836" i="1"/>
  <c r="P7836" i="1"/>
  <c r="O7836" i="1"/>
  <c r="N7836" i="1"/>
  <c r="K7836" i="1"/>
  <c r="J7836" i="1"/>
  <c r="I7836" i="1"/>
  <c r="G7836" i="1"/>
  <c r="R7836" i="1" s="1"/>
  <c r="F7836" i="1"/>
  <c r="E7836" i="1"/>
  <c r="D7836" i="1"/>
  <c r="C7836" i="1"/>
  <c r="AI7835" i="1"/>
  <c r="AE7835" i="1"/>
  <c r="Z7835" i="1"/>
  <c r="X7835" i="1"/>
  <c r="U7835" i="1"/>
  <c r="S7835" i="1"/>
  <c r="Q7835" i="1"/>
  <c r="P7835" i="1"/>
  <c r="K7835" i="1"/>
  <c r="J7835" i="1"/>
  <c r="N7835" i="1" s="1"/>
  <c r="I7835" i="1"/>
  <c r="O7835" i="1" s="1"/>
  <c r="G7835" i="1"/>
  <c r="R7835" i="1" s="1"/>
  <c r="F7835" i="1"/>
  <c r="E7835" i="1"/>
  <c r="D7835" i="1"/>
  <c r="C7835" i="1"/>
  <c r="AI7834" i="1"/>
  <c r="AE7834" i="1"/>
  <c r="Z7834" i="1" s="1"/>
  <c r="X7834" i="1"/>
  <c r="U7834" i="1"/>
  <c r="S7834" i="1"/>
  <c r="Q7834" i="1"/>
  <c r="P7834" i="1"/>
  <c r="R7834" i="1" s="1"/>
  <c r="K7834" i="1"/>
  <c r="J7834" i="1"/>
  <c r="N7834" i="1" s="1"/>
  <c r="AG7834" i="1" s="1"/>
  <c r="I7834" i="1"/>
  <c r="G7834" i="1"/>
  <c r="F7834" i="1"/>
  <c r="E7834" i="1"/>
  <c r="D7834" i="1"/>
  <c r="C7834" i="1"/>
  <c r="AI7833" i="1"/>
  <c r="AE7833" i="1"/>
  <c r="Z7833" i="1"/>
  <c r="X7833" i="1"/>
  <c r="U7833" i="1"/>
  <c r="S7833" i="1"/>
  <c r="P7833" i="1"/>
  <c r="R7833" i="1" s="1"/>
  <c r="N7833" i="1"/>
  <c r="K7833" i="1"/>
  <c r="J7833" i="1"/>
  <c r="I7833" i="1"/>
  <c r="G7833" i="1"/>
  <c r="O7833" i="1" s="1"/>
  <c r="F7833" i="1"/>
  <c r="E7833" i="1"/>
  <c r="D7833" i="1"/>
  <c r="C7833" i="1"/>
  <c r="AI7832" i="1"/>
  <c r="AE7832" i="1"/>
  <c r="X7832" i="1"/>
  <c r="Z7832" i="1" s="1"/>
  <c r="U7832" i="1"/>
  <c r="S7832" i="1"/>
  <c r="P7832" i="1"/>
  <c r="Q7832" i="1" s="1"/>
  <c r="K7832" i="1"/>
  <c r="N7832" i="1" s="1"/>
  <c r="J7832" i="1"/>
  <c r="I7832" i="1"/>
  <c r="G7832" i="1"/>
  <c r="R7832" i="1" s="1"/>
  <c r="F7832" i="1"/>
  <c r="E7832" i="1"/>
  <c r="D7832" i="1"/>
  <c r="C7832" i="1"/>
  <c r="AI7831" i="1"/>
  <c r="AE7831" i="1"/>
  <c r="X7831" i="1"/>
  <c r="Z7831" i="1" s="1"/>
  <c r="U7831" i="1"/>
  <c r="S7831" i="1"/>
  <c r="P7831" i="1"/>
  <c r="K7831" i="1"/>
  <c r="N7831" i="1" s="1"/>
  <c r="O7831" i="1" s="1"/>
  <c r="J7831" i="1"/>
  <c r="I7831" i="1"/>
  <c r="G7831" i="1"/>
  <c r="F7831" i="1"/>
  <c r="E7831" i="1"/>
  <c r="D7831" i="1"/>
  <c r="C7831" i="1"/>
  <c r="AI7830" i="1"/>
  <c r="AE7830" i="1"/>
  <c r="X7830" i="1"/>
  <c r="Z7830" i="1" s="1"/>
  <c r="U7830" i="1"/>
  <c r="S7830" i="1"/>
  <c r="P7830" i="1"/>
  <c r="R7830" i="1" s="1"/>
  <c r="K7830" i="1"/>
  <c r="J7830" i="1"/>
  <c r="I7830" i="1"/>
  <c r="G7830" i="1"/>
  <c r="F7830" i="1"/>
  <c r="E7830" i="1"/>
  <c r="D7830" i="1"/>
  <c r="C7830" i="1"/>
  <c r="AI7829" i="1"/>
  <c r="AE7829" i="1"/>
  <c r="X7829" i="1"/>
  <c r="Z7829" i="1" s="1"/>
  <c r="U7829" i="1"/>
  <c r="S7829" i="1"/>
  <c r="R7829" i="1"/>
  <c r="Q7829" i="1"/>
  <c r="P7829" i="1"/>
  <c r="K7829" i="1"/>
  <c r="J7829" i="1"/>
  <c r="N7829" i="1" s="1"/>
  <c r="I7829" i="1"/>
  <c r="G7829" i="1"/>
  <c r="F7829" i="1"/>
  <c r="E7829" i="1"/>
  <c r="D7829" i="1"/>
  <c r="C7829" i="1"/>
  <c r="AI7828" i="1"/>
  <c r="AE7828" i="1"/>
  <c r="Z7828" i="1" s="1"/>
  <c r="X7828" i="1"/>
  <c r="U7828" i="1"/>
  <c r="S7828" i="1"/>
  <c r="Q7828" i="1"/>
  <c r="P7828" i="1"/>
  <c r="O7828" i="1"/>
  <c r="N7828" i="1"/>
  <c r="K7828" i="1"/>
  <c r="J7828" i="1"/>
  <c r="I7828" i="1"/>
  <c r="G7828" i="1"/>
  <c r="R7828" i="1" s="1"/>
  <c r="F7828" i="1"/>
  <c r="E7828" i="1"/>
  <c r="D7828" i="1"/>
  <c r="C7828" i="1"/>
  <c r="AI7827" i="1"/>
  <c r="AE7827" i="1"/>
  <c r="Z7827" i="1"/>
  <c r="X7827" i="1"/>
  <c r="U7827" i="1"/>
  <c r="S7827" i="1"/>
  <c r="Q7827" i="1"/>
  <c r="P7827" i="1"/>
  <c r="K7827" i="1"/>
  <c r="J7827" i="1"/>
  <c r="N7827" i="1" s="1"/>
  <c r="I7827" i="1"/>
  <c r="G7827" i="1"/>
  <c r="R7827" i="1" s="1"/>
  <c r="F7827" i="1"/>
  <c r="E7827" i="1"/>
  <c r="D7827" i="1"/>
  <c r="C7827" i="1"/>
  <c r="AI7826" i="1"/>
  <c r="AE7826" i="1"/>
  <c r="Z7826" i="1"/>
  <c r="X7826" i="1"/>
  <c r="U7826" i="1"/>
  <c r="S7826" i="1"/>
  <c r="Q7826" i="1"/>
  <c r="P7826" i="1"/>
  <c r="R7826" i="1" s="1"/>
  <c r="N7826" i="1"/>
  <c r="K7826" i="1"/>
  <c r="J7826" i="1"/>
  <c r="I7826" i="1"/>
  <c r="G7826" i="1"/>
  <c r="F7826" i="1"/>
  <c r="E7826" i="1"/>
  <c r="D7826" i="1"/>
  <c r="C7826" i="1"/>
  <c r="AI7825" i="1"/>
  <c r="AE7825" i="1"/>
  <c r="X7825" i="1"/>
  <c r="Z7825" i="1" s="1"/>
  <c r="U7825" i="1"/>
  <c r="S7825" i="1"/>
  <c r="P7825" i="1"/>
  <c r="N7825" i="1"/>
  <c r="K7825" i="1"/>
  <c r="J7825" i="1"/>
  <c r="I7825" i="1"/>
  <c r="G7825" i="1"/>
  <c r="O7825" i="1" s="1"/>
  <c r="F7825" i="1"/>
  <c r="E7825" i="1"/>
  <c r="D7825" i="1"/>
  <c r="C7825" i="1"/>
  <c r="AI7824" i="1"/>
  <c r="AE7824" i="1"/>
  <c r="X7824" i="1"/>
  <c r="Z7824" i="1" s="1"/>
  <c r="U7824" i="1"/>
  <c r="S7824" i="1"/>
  <c r="P7824" i="1"/>
  <c r="Q7824" i="1" s="1"/>
  <c r="K7824" i="1"/>
  <c r="N7824" i="1" s="1"/>
  <c r="J7824" i="1"/>
  <c r="I7824" i="1"/>
  <c r="G7824" i="1"/>
  <c r="F7824" i="1"/>
  <c r="E7824" i="1"/>
  <c r="D7824" i="1"/>
  <c r="C7824" i="1"/>
  <c r="AI7823" i="1"/>
  <c r="AE7823" i="1"/>
  <c r="X7823" i="1"/>
  <c r="U7823" i="1"/>
  <c r="S7823" i="1"/>
  <c r="P7823" i="1"/>
  <c r="Q7823" i="1" s="1"/>
  <c r="K7823" i="1"/>
  <c r="N7823" i="1" s="1"/>
  <c r="J7823" i="1"/>
  <c r="I7823" i="1"/>
  <c r="G7823" i="1"/>
  <c r="F7823" i="1"/>
  <c r="E7823" i="1"/>
  <c r="D7823" i="1"/>
  <c r="C7823" i="1"/>
  <c r="AI7822" i="1"/>
  <c r="AE7822" i="1"/>
  <c r="X7822" i="1"/>
  <c r="U7822" i="1"/>
  <c r="S7822" i="1"/>
  <c r="P7822" i="1"/>
  <c r="Q7822" i="1" s="1"/>
  <c r="K7822" i="1"/>
  <c r="J7822" i="1"/>
  <c r="N7822" i="1" s="1"/>
  <c r="O7822" i="1" s="1"/>
  <c r="I7822" i="1"/>
  <c r="G7822" i="1"/>
  <c r="R7822" i="1" s="1"/>
  <c r="F7822" i="1"/>
  <c r="E7822" i="1"/>
  <c r="D7822" i="1"/>
  <c r="C7822" i="1"/>
  <c r="AI7821" i="1"/>
  <c r="AE7821" i="1"/>
  <c r="X7821" i="1"/>
  <c r="Z7821" i="1" s="1"/>
  <c r="U7821" i="1"/>
  <c r="S7821" i="1"/>
  <c r="Q7821" i="1"/>
  <c r="P7821" i="1"/>
  <c r="K7821" i="1"/>
  <c r="J7821" i="1"/>
  <c r="N7821" i="1" s="1"/>
  <c r="I7821" i="1"/>
  <c r="G7821" i="1"/>
  <c r="F7821" i="1"/>
  <c r="E7821" i="1"/>
  <c r="D7821" i="1"/>
  <c r="C7821" i="1"/>
  <c r="AI7820" i="1"/>
  <c r="AE7820" i="1"/>
  <c r="Z7820" i="1" s="1"/>
  <c r="X7820" i="1"/>
  <c r="U7820" i="1"/>
  <c r="S7820" i="1"/>
  <c r="Q7820" i="1"/>
  <c r="P7820" i="1"/>
  <c r="N7820" i="1"/>
  <c r="O7820" i="1" s="1"/>
  <c r="K7820" i="1"/>
  <c r="J7820" i="1"/>
  <c r="I7820" i="1"/>
  <c r="G7820" i="1"/>
  <c r="R7820" i="1" s="1"/>
  <c r="F7820" i="1"/>
  <c r="E7820" i="1"/>
  <c r="D7820" i="1"/>
  <c r="C7820" i="1"/>
  <c r="AI7819" i="1"/>
  <c r="AE7819" i="1"/>
  <c r="Z7819" i="1"/>
  <c r="X7819" i="1"/>
  <c r="U7819" i="1"/>
  <c r="S7819" i="1"/>
  <c r="Q7819" i="1"/>
  <c r="P7819" i="1"/>
  <c r="K7819" i="1"/>
  <c r="J7819" i="1"/>
  <c r="N7819" i="1" s="1"/>
  <c r="I7819" i="1"/>
  <c r="G7819" i="1"/>
  <c r="R7819" i="1" s="1"/>
  <c r="F7819" i="1"/>
  <c r="E7819" i="1"/>
  <c r="D7819" i="1"/>
  <c r="C7819" i="1"/>
  <c r="AI7818" i="1"/>
  <c r="AE7818" i="1"/>
  <c r="Z7818" i="1"/>
  <c r="X7818" i="1"/>
  <c r="U7818" i="1"/>
  <c r="S7818" i="1"/>
  <c r="P7818" i="1"/>
  <c r="N7818" i="1"/>
  <c r="K7818" i="1"/>
  <c r="J7818" i="1"/>
  <c r="I7818" i="1"/>
  <c r="O7818" i="1" s="1"/>
  <c r="G7818" i="1"/>
  <c r="F7818" i="1"/>
  <c r="E7818" i="1"/>
  <c r="D7818" i="1"/>
  <c r="C7818" i="1"/>
  <c r="AI7817" i="1"/>
  <c r="AE7817" i="1"/>
  <c r="X7817" i="1"/>
  <c r="Z7817" i="1" s="1"/>
  <c r="U7817" i="1"/>
  <c r="S7817" i="1"/>
  <c r="P7817" i="1"/>
  <c r="N7817" i="1"/>
  <c r="K7817" i="1"/>
  <c r="J7817" i="1"/>
  <c r="I7817" i="1"/>
  <c r="G7817" i="1"/>
  <c r="O7817" i="1" s="1"/>
  <c r="F7817" i="1"/>
  <c r="E7817" i="1"/>
  <c r="D7817" i="1"/>
  <c r="C7817" i="1"/>
  <c r="AI7816" i="1"/>
  <c r="AE7816" i="1"/>
  <c r="X7816" i="1"/>
  <c r="Z7816" i="1" s="1"/>
  <c r="U7816" i="1"/>
  <c r="S7816" i="1"/>
  <c r="P7816" i="1"/>
  <c r="Q7816" i="1" s="1"/>
  <c r="K7816" i="1"/>
  <c r="N7816" i="1" s="1"/>
  <c r="J7816" i="1"/>
  <c r="I7816" i="1"/>
  <c r="G7816" i="1"/>
  <c r="F7816" i="1"/>
  <c r="E7816" i="1"/>
  <c r="D7816" i="1"/>
  <c r="C7816" i="1"/>
  <c r="AI7815" i="1"/>
  <c r="AE7815" i="1"/>
  <c r="X7815" i="1"/>
  <c r="U7815" i="1"/>
  <c r="S7815" i="1"/>
  <c r="P7815" i="1"/>
  <c r="Q7815" i="1" s="1"/>
  <c r="K7815" i="1"/>
  <c r="N7815" i="1" s="1"/>
  <c r="J7815" i="1"/>
  <c r="I7815" i="1"/>
  <c r="G7815" i="1"/>
  <c r="F7815" i="1"/>
  <c r="E7815" i="1"/>
  <c r="D7815" i="1"/>
  <c r="C7815" i="1"/>
  <c r="AI7814" i="1"/>
  <c r="AE7814" i="1"/>
  <c r="X7814" i="1"/>
  <c r="U7814" i="1"/>
  <c r="S7814" i="1"/>
  <c r="P7814" i="1"/>
  <c r="Q7814" i="1" s="1"/>
  <c r="K7814" i="1"/>
  <c r="J7814" i="1"/>
  <c r="N7814" i="1" s="1"/>
  <c r="O7814" i="1" s="1"/>
  <c r="I7814" i="1"/>
  <c r="G7814" i="1"/>
  <c r="R7814" i="1" s="1"/>
  <c r="F7814" i="1"/>
  <c r="E7814" i="1"/>
  <c r="D7814" i="1"/>
  <c r="C7814" i="1"/>
  <c r="AI7813" i="1"/>
  <c r="AE7813" i="1"/>
  <c r="X7813" i="1"/>
  <c r="Z7813" i="1" s="1"/>
  <c r="U7813" i="1"/>
  <c r="S7813" i="1"/>
  <c r="Q7813" i="1"/>
  <c r="P7813" i="1"/>
  <c r="K7813" i="1"/>
  <c r="J7813" i="1"/>
  <c r="N7813" i="1" s="1"/>
  <c r="I7813" i="1"/>
  <c r="G7813" i="1"/>
  <c r="F7813" i="1"/>
  <c r="E7813" i="1"/>
  <c r="D7813" i="1"/>
  <c r="C7813" i="1"/>
  <c r="AI7812" i="1"/>
  <c r="AE7812" i="1"/>
  <c r="Z7812" i="1" s="1"/>
  <c r="X7812" i="1"/>
  <c r="U7812" i="1"/>
  <c r="S7812" i="1"/>
  <c r="Q7812" i="1"/>
  <c r="P7812" i="1"/>
  <c r="N7812" i="1"/>
  <c r="O7812" i="1" s="1"/>
  <c r="K7812" i="1"/>
  <c r="J7812" i="1"/>
  <c r="I7812" i="1"/>
  <c r="G7812" i="1"/>
  <c r="R7812" i="1" s="1"/>
  <c r="F7812" i="1"/>
  <c r="E7812" i="1"/>
  <c r="D7812" i="1"/>
  <c r="C7812" i="1"/>
  <c r="AI7811" i="1"/>
  <c r="AE7811" i="1"/>
  <c r="Z7811" i="1"/>
  <c r="X7811" i="1"/>
  <c r="U7811" i="1"/>
  <c r="S7811" i="1"/>
  <c r="Q7811" i="1"/>
  <c r="P7811" i="1"/>
  <c r="K7811" i="1"/>
  <c r="J7811" i="1"/>
  <c r="N7811" i="1" s="1"/>
  <c r="I7811" i="1"/>
  <c r="G7811" i="1"/>
  <c r="R7811" i="1" s="1"/>
  <c r="F7811" i="1"/>
  <c r="E7811" i="1"/>
  <c r="D7811" i="1"/>
  <c r="C7811" i="1"/>
  <c r="AI7810" i="1"/>
  <c r="AE7810" i="1"/>
  <c r="Z7810" i="1"/>
  <c r="X7810" i="1"/>
  <c r="U7810" i="1"/>
  <c r="S7810" i="1"/>
  <c r="P7810" i="1"/>
  <c r="N7810" i="1"/>
  <c r="K7810" i="1"/>
  <c r="J7810" i="1"/>
  <c r="I7810" i="1"/>
  <c r="O7810" i="1" s="1"/>
  <c r="G7810" i="1"/>
  <c r="F7810" i="1"/>
  <c r="E7810" i="1"/>
  <c r="D7810" i="1"/>
  <c r="C7810" i="1"/>
  <c r="AI7809" i="1"/>
  <c r="AE7809" i="1"/>
  <c r="X7809" i="1"/>
  <c r="Z7809" i="1" s="1"/>
  <c r="U7809" i="1"/>
  <c r="S7809" i="1"/>
  <c r="P7809" i="1"/>
  <c r="N7809" i="1"/>
  <c r="K7809" i="1"/>
  <c r="J7809" i="1"/>
  <c r="I7809" i="1"/>
  <c r="G7809" i="1"/>
  <c r="O7809" i="1" s="1"/>
  <c r="F7809" i="1"/>
  <c r="E7809" i="1"/>
  <c r="D7809" i="1"/>
  <c r="C7809" i="1"/>
  <c r="AI7808" i="1"/>
  <c r="AE7808" i="1"/>
  <c r="X7808" i="1"/>
  <c r="Z7808" i="1" s="1"/>
  <c r="U7808" i="1"/>
  <c r="S7808" i="1"/>
  <c r="P7808" i="1"/>
  <c r="Q7808" i="1" s="1"/>
  <c r="K7808" i="1"/>
  <c r="N7808" i="1" s="1"/>
  <c r="J7808" i="1"/>
  <c r="I7808" i="1"/>
  <c r="G7808" i="1"/>
  <c r="F7808" i="1"/>
  <c r="E7808" i="1"/>
  <c r="D7808" i="1"/>
  <c r="C7808" i="1"/>
  <c r="AI7807" i="1"/>
  <c r="AE7807" i="1"/>
  <c r="X7807" i="1"/>
  <c r="U7807" i="1"/>
  <c r="S7807" i="1"/>
  <c r="P7807" i="1"/>
  <c r="Q7807" i="1" s="1"/>
  <c r="K7807" i="1"/>
  <c r="N7807" i="1" s="1"/>
  <c r="J7807" i="1"/>
  <c r="I7807" i="1"/>
  <c r="G7807" i="1"/>
  <c r="F7807" i="1"/>
  <c r="E7807" i="1"/>
  <c r="D7807" i="1"/>
  <c r="C7807" i="1"/>
  <c r="AI7806" i="1"/>
  <c r="AE7806" i="1"/>
  <c r="X7806" i="1"/>
  <c r="U7806" i="1"/>
  <c r="S7806" i="1"/>
  <c r="P7806" i="1"/>
  <c r="Q7806" i="1" s="1"/>
  <c r="K7806" i="1"/>
  <c r="J7806" i="1"/>
  <c r="N7806" i="1" s="1"/>
  <c r="O7806" i="1" s="1"/>
  <c r="I7806" i="1"/>
  <c r="G7806" i="1"/>
  <c r="R7806" i="1" s="1"/>
  <c r="F7806" i="1"/>
  <c r="E7806" i="1"/>
  <c r="D7806" i="1"/>
  <c r="C7806" i="1"/>
  <c r="AI7805" i="1"/>
  <c r="AE7805" i="1"/>
  <c r="X7805" i="1"/>
  <c r="Z7805" i="1" s="1"/>
  <c r="U7805" i="1"/>
  <c r="S7805" i="1"/>
  <c r="Q7805" i="1"/>
  <c r="P7805" i="1"/>
  <c r="K7805" i="1"/>
  <c r="J7805" i="1"/>
  <c r="N7805" i="1" s="1"/>
  <c r="I7805" i="1"/>
  <c r="G7805" i="1"/>
  <c r="F7805" i="1"/>
  <c r="E7805" i="1"/>
  <c r="D7805" i="1"/>
  <c r="C7805" i="1"/>
  <c r="AI7804" i="1"/>
  <c r="AE7804" i="1"/>
  <c r="Z7804" i="1" s="1"/>
  <c r="X7804" i="1"/>
  <c r="U7804" i="1"/>
  <c r="S7804" i="1"/>
  <c r="Q7804" i="1"/>
  <c r="P7804" i="1"/>
  <c r="N7804" i="1"/>
  <c r="O7804" i="1" s="1"/>
  <c r="K7804" i="1"/>
  <c r="J7804" i="1"/>
  <c r="I7804" i="1"/>
  <c r="G7804" i="1"/>
  <c r="R7804" i="1" s="1"/>
  <c r="F7804" i="1"/>
  <c r="E7804" i="1"/>
  <c r="D7804" i="1"/>
  <c r="C7804" i="1"/>
  <c r="AI7803" i="1"/>
  <c r="AE7803" i="1"/>
  <c r="Z7803" i="1"/>
  <c r="X7803" i="1"/>
  <c r="U7803" i="1"/>
  <c r="S7803" i="1"/>
  <c r="Q7803" i="1"/>
  <c r="P7803" i="1"/>
  <c r="K7803" i="1"/>
  <c r="J7803" i="1"/>
  <c r="N7803" i="1" s="1"/>
  <c r="I7803" i="1"/>
  <c r="G7803" i="1"/>
  <c r="R7803" i="1" s="1"/>
  <c r="F7803" i="1"/>
  <c r="E7803" i="1"/>
  <c r="D7803" i="1"/>
  <c r="C7803" i="1"/>
  <c r="AI7802" i="1"/>
  <c r="AE7802" i="1"/>
  <c r="Z7802" i="1"/>
  <c r="X7802" i="1"/>
  <c r="U7802" i="1"/>
  <c r="S7802" i="1"/>
  <c r="P7802" i="1"/>
  <c r="N7802" i="1"/>
  <c r="K7802" i="1"/>
  <c r="J7802" i="1"/>
  <c r="I7802" i="1"/>
  <c r="O7802" i="1" s="1"/>
  <c r="G7802" i="1"/>
  <c r="F7802" i="1"/>
  <c r="E7802" i="1"/>
  <c r="D7802" i="1"/>
  <c r="C7802" i="1"/>
  <c r="AI7801" i="1"/>
  <c r="AE7801" i="1"/>
  <c r="X7801" i="1"/>
  <c r="Z7801" i="1" s="1"/>
  <c r="U7801" i="1"/>
  <c r="S7801" i="1"/>
  <c r="P7801" i="1"/>
  <c r="K7801" i="1"/>
  <c r="N7801" i="1" s="1"/>
  <c r="J7801" i="1"/>
  <c r="I7801" i="1"/>
  <c r="G7801" i="1"/>
  <c r="F7801" i="1"/>
  <c r="E7801" i="1"/>
  <c r="D7801" i="1"/>
  <c r="C7801" i="1"/>
  <c r="AI7800" i="1"/>
  <c r="AE7800" i="1"/>
  <c r="X7800" i="1"/>
  <c r="Z7800" i="1" s="1"/>
  <c r="U7800" i="1"/>
  <c r="S7800" i="1"/>
  <c r="P7800" i="1"/>
  <c r="Q7800" i="1" s="1"/>
  <c r="K7800" i="1"/>
  <c r="N7800" i="1" s="1"/>
  <c r="J7800" i="1"/>
  <c r="I7800" i="1"/>
  <c r="G7800" i="1"/>
  <c r="F7800" i="1"/>
  <c r="E7800" i="1"/>
  <c r="D7800" i="1"/>
  <c r="C7800" i="1"/>
  <c r="AI7799" i="1"/>
  <c r="AE7799" i="1"/>
  <c r="X7799" i="1"/>
  <c r="U7799" i="1"/>
  <c r="S7799" i="1"/>
  <c r="P7799" i="1"/>
  <c r="Q7799" i="1" s="1"/>
  <c r="K7799" i="1"/>
  <c r="N7799" i="1" s="1"/>
  <c r="J7799" i="1"/>
  <c r="I7799" i="1"/>
  <c r="G7799" i="1"/>
  <c r="F7799" i="1"/>
  <c r="E7799" i="1"/>
  <c r="D7799" i="1"/>
  <c r="C7799" i="1"/>
  <c r="AI7798" i="1"/>
  <c r="AE7798" i="1"/>
  <c r="X7798" i="1"/>
  <c r="U7798" i="1"/>
  <c r="S7798" i="1"/>
  <c r="P7798" i="1"/>
  <c r="Q7798" i="1" s="1"/>
  <c r="K7798" i="1"/>
  <c r="J7798" i="1"/>
  <c r="N7798" i="1" s="1"/>
  <c r="O7798" i="1" s="1"/>
  <c r="I7798" i="1"/>
  <c r="G7798" i="1"/>
  <c r="R7798" i="1" s="1"/>
  <c r="F7798" i="1"/>
  <c r="E7798" i="1"/>
  <c r="D7798" i="1"/>
  <c r="C7798" i="1"/>
  <c r="AI7797" i="1"/>
  <c r="AE7797" i="1"/>
  <c r="X7797" i="1"/>
  <c r="Z7797" i="1" s="1"/>
  <c r="U7797" i="1"/>
  <c r="S7797" i="1"/>
  <c r="Q7797" i="1"/>
  <c r="P7797" i="1"/>
  <c r="K7797" i="1"/>
  <c r="J7797" i="1"/>
  <c r="N7797" i="1" s="1"/>
  <c r="I7797" i="1"/>
  <c r="G7797" i="1"/>
  <c r="F7797" i="1"/>
  <c r="E7797" i="1"/>
  <c r="D7797" i="1"/>
  <c r="C7797" i="1"/>
  <c r="AI7796" i="1"/>
  <c r="AE7796" i="1"/>
  <c r="Z7796" i="1" s="1"/>
  <c r="X7796" i="1"/>
  <c r="U7796" i="1"/>
  <c r="S7796" i="1"/>
  <c r="Q7796" i="1"/>
  <c r="P7796" i="1"/>
  <c r="R7796" i="1" s="1"/>
  <c r="N7796" i="1"/>
  <c r="O7796" i="1" s="1"/>
  <c r="K7796" i="1"/>
  <c r="J7796" i="1"/>
  <c r="I7796" i="1"/>
  <c r="G7796" i="1"/>
  <c r="F7796" i="1"/>
  <c r="E7796" i="1"/>
  <c r="D7796" i="1"/>
  <c r="C7796" i="1"/>
  <c r="AI7795" i="1"/>
  <c r="AE7795" i="1"/>
  <c r="Z7795" i="1"/>
  <c r="X7795" i="1"/>
  <c r="U7795" i="1"/>
  <c r="S7795" i="1"/>
  <c r="Q7795" i="1"/>
  <c r="P7795" i="1"/>
  <c r="K7795" i="1"/>
  <c r="J7795" i="1"/>
  <c r="N7795" i="1" s="1"/>
  <c r="I7795" i="1"/>
  <c r="G7795" i="1"/>
  <c r="R7795" i="1" s="1"/>
  <c r="F7795" i="1"/>
  <c r="E7795" i="1"/>
  <c r="D7795" i="1"/>
  <c r="C7795" i="1"/>
  <c r="AI7794" i="1"/>
  <c r="AE7794" i="1"/>
  <c r="Z7794" i="1"/>
  <c r="X7794" i="1"/>
  <c r="U7794" i="1"/>
  <c r="S7794" i="1"/>
  <c r="P7794" i="1"/>
  <c r="N7794" i="1"/>
  <c r="K7794" i="1"/>
  <c r="J7794" i="1"/>
  <c r="I7794" i="1"/>
  <c r="O7794" i="1" s="1"/>
  <c r="G7794" i="1"/>
  <c r="F7794" i="1"/>
  <c r="E7794" i="1"/>
  <c r="D7794" i="1"/>
  <c r="C7794" i="1"/>
  <c r="AI7793" i="1"/>
  <c r="AE7793" i="1"/>
  <c r="X7793" i="1"/>
  <c r="Z7793" i="1" s="1"/>
  <c r="U7793" i="1"/>
  <c r="S7793" i="1"/>
  <c r="P7793" i="1"/>
  <c r="K7793" i="1"/>
  <c r="N7793" i="1" s="1"/>
  <c r="J7793" i="1"/>
  <c r="I7793" i="1"/>
  <c r="G7793" i="1"/>
  <c r="F7793" i="1"/>
  <c r="E7793" i="1"/>
  <c r="D7793" i="1"/>
  <c r="C7793" i="1"/>
  <c r="AI7792" i="1"/>
  <c r="AE7792" i="1"/>
  <c r="X7792" i="1"/>
  <c r="Z7792" i="1" s="1"/>
  <c r="U7792" i="1"/>
  <c r="S7792" i="1"/>
  <c r="P7792" i="1"/>
  <c r="Q7792" i="1" s="1"/>
  <c r="K7792" i="1"/>
  <c r="J7792" i="1"/>
  <c r="I7792" i="1"/>
  <c r="G7792" i="1"/>
  <c r="F7792" i="1"/>
  <c r="E7792" i="1"/>
  <c r="D7792" i="1"/>
  <c r="C7792" i="1"/>
  <c r="AI7791" i="1"/>
  <c r="AE7791" i="1"/>
  <c r="X7791" i="1"/>
  <c r="U7791" i="1"/>
  <c r="S7791" i="1"/>
  <c r="P7791" i="1"/>
  <c r="Q7791" i="1" s="1"/>
  <c r="K7791" i="1"/>
  <c r="N7791" i="1" s="1"/>
  <c r="J7791" i="1"/>
  <c r="I7791" i="1"/>
  <c r="G7791" i="1"/>
  <c r="F7791" i="1"/>
  <c r="E7791" i="1"/>
  <c r="D7791" i="1"/>
  <c r="C7791" i="1"/>
  <c r="AI7790" i="1"/>
  <c r="AE7790" i="1"/>
  <c r="X7790" i="1"/>
  <c r="U7790" i="1"/>
  <c r="S7790" i="1"/>
  <c r="Q7790" i="1"/>
  <c r="P7790" i="1"/>
  <c r="K7790" i="1"/>
  <c r="J7790" i="1"/>
  <c r="N7790" i="1" s="1"/>
  <c r="O7790" i="1" s="1"/>
  <c r="I7790" i="1"/>
  <c r="G7790" i="1"/>
  <c r="R7790" i="1" s="1"/>
  <c r="F7790" i="1"/>
  <c r="E7790" i="1"/>
  <c r="D7790" i="1"/>
  <c r="C7790" i="1"/>
  <c r="AI7789" i="1"/>
  <c r="AE7789" i="1"/>
  <c r="Z7789" i="1" s="1"/>
  <c r="X7789" i="1"/>
  <c r="U7789" i="1"/>
  <c r="S7789" i="1"/>
  <c r="Q7789" i="1"/>
  <c r="P7789" i="1"/>
  <c r="K7789" i="1"/>
  <c r="J7789" i="1"/>
  <c r="N7789" i="1" s="1"/>
  <c r="I7789" i="1"/>
  <c r="G7789" i="1"/>
  <c r="R7789" i="1" s="1"/>
  <c r="F7789" i="1"/>
  <c r="E7789" i="1"/>
  <c r="D7789" i="1"/>
  <c r="C7789" i="1"/>
  <c r="AI7788" i="1"/>
  <c r="AE7788" i="1"/>
  <c r="Z7788" i="1"/>
  <c r="X7788" i="1"/>
  <c r="U7788" i="1"/>
  <c r="S7788" i="1"/>
  <c r="Q7788" i="1"/>
  <c r="P7788" i="1"/>
  <c r="R7788" i="1" s="1"/>
  <c r="O7788" i="1"/>
  <c r="N7788" i="1"/>
  <c r="K7788" i="1"/>
  <c r="J7788" i="1"/>
  <c r="I7788" i="1"/>
  <c r="G7788" i="1"/>
  <c r="F7788" i="1"/>
  <c r="E7788" i="1"/>
  <c r="D7788" i="1"/>
  <c r="C7788" i="1"/>
  <c r="AI7787" i="1"/>
  <c r="AE7787" i="1"/>
  <c r="Z7787" i="1"/>
  <c r="X7787" i="1"/>
  <c r="U7787" i="1"/>
  <c r="S7787" i="1"/>
  <c r="Q7787" i="1"/>
  <c r="P7787" i="1"/>
  <c r="N7787" i="1"/>
  <c r="K7787" i="1"/>
  <c r="J7787" i="1"/>
  <c r="I7787" i="1"/>
  <c r="G7787" i="1"/>
  <c r="R7787" i="1" s="1"/>
  <c r="F7787" i="1"/>
  <c r="E7787" i="1"/>
  <c r="D7787" i="1"/>
  <c r="C7787" i="1"/>
  <c r="AI7786" i="1"/>
  <c r="AE7786" i="1"/>
  <c r="Z7786" i="1"/>
  <c r="X7786" i="1"/>
  <c r="U7786" i="1"/>
  <c r="S7786" i="1"/>
  <c r="Q7786" i="1"/>
  <c r="P7786" i="1"/>
  <c r="R7786" i="1" s="1"/>
  <c r="N7786" i="1"/>
  <c r="K7786" i="1"/>
  <c r="J7786" i="1"/>
  <c r="I7786" i="1"/>
  <c r="O7786" i="1" s="1"/>
  <c r="G7786" i="1"/>
  <c r="F7786" i="1"/>
  <c r="E7786" i="1"/>
  <c r="D7786" i="1"/>
  <c r="C7786" i="1"/>
  <c r="AI7785" i="1"/>
  <c r="AE7785" i="1"/>
  <c r="Z7785" i="1"/>
  <c r="X7785" i="1"/>
  <c r="U7785" i="1"/>
  <c r="S7785" i="1"/>
  <c r="P7785" i="1"/>
  <c r="N7785" i="1"/>
  <c r="K7785" i="1"/>
  <c r="J7785" i="1"/>
  <c r="I7785" i="1"/>
  <c r="G7785" i="1"/>
  <c r="F7785" i="1"/>
  <c r="E7785" i="1"/>
  <c r="D7785" i="1"/>
  <c r="C7785" i="1"/>
  <c r="AI7784" i="1"/>
  <c r="AE7784" i="1"/>
  <c r="X7784" i="1"/>
  <c r="Z7784" i="1" s="1"/>
  <c r="U7784" i="1"/>
  <c r="S7784" i="1"/>
  <c r="P7784" i="1"/>
  <c r="Q7784" i="1" s="1"/>
  <c r="K7784" i="1"/>
  <c r="J7784" i="1"/>
  <c r="N7784" i="1" s="1"/>
  <c r="I7784" i="1"/>
  <c r="G7784" i="1"/>
  <c r="F7784" i="1"/>
  <c r="E7784" i="1"/>
  <c r="D7784" i="1"/>
  <c r="C7784" i="1"/>
  <c r="AI7783" i="1"/>
  <c r="AE7783" i="1"/>
  <c r="X7783" i="1"/>
  <c r="Z7783" i="1" s="1"/>
  <c r="U7783" i="1"/>
  <c r="S7783" i="1"/>
  <c r="P7783" i="1"/>
  <c r="Q7783" i="1" s="1"/>
  <c r="K7783" i="1"/>
  <c r="N7783" i="1" s="1"/>
  <c r="J7783" i="1"/>
  <c r="I7783" i="1"/>
  <c r="G7783" i="1"/>
  <c r="R7783" i="1" s="1"/>
  <c r="F7783" i="1"/>
  <c r="E7783" i="1"/>
  <c r="D7783" i="1"/>
  <c r="C7783" i="1"/>
  <c r="AI7782" i="1"/>
  <c r="AE7782" i="1"/>
  <c r="X7782" i="1"/>
  <c r="U7782" i="1"/>
  <c r="S7782" i="1"/>
  <c r="P7782" i="1"/>
  <c r="Q7782" i="1" s="1"/>
  <c r="K7782" i="1"/>
  <c r="J7782" i="1"/>
  <c r="N7782" i="1" s="1"/>
  <c r="O7782" i="1" s="1"/>
  <c r="I7782" i="1"/>
  <c r="G7782" i="1"/>
  <c r="R7782" i="1" s="1"/>
  <c r="F7782" i="1"/>
  <c r="E7782" i="1"/>
  <c r="D7782" i="1"/>
  <c r="C7782" i="1"/>
  <c r="AI7781" i="1"/>
  <c r="AE7781" i="1"/>
  <c r="X7781" i="1"/>
  <c r="Z7781" i="1" s="1"/>
  <c r="U7781" i="1"/>
  <c r="S7781" i="1"/>
  <c r="P7781" i="1"/>
  <c r="O7781" i="1"/>
  <c r="K7781" i="1"/>
  <c r="J7781" i="1"/>
  <c r="N7781" i="1" s="1"/>
  <c r="I7781" i="1"/>
  <c r="G7781" i="1"/>
  <c r="F7781" i="1"/>
  <c r="E7781" i="1"/>
  <c r="D7781" i="1"/>
  <c r="C7781" i="1"/>
  <c r="AI7780" i="1"/>
  <c r="AE7780" i="1"/>
  <c r="X7780" i="1"/>
  <c r="Z7780" i="1" s="1"/>
  <c r="U7780" i="1"/>
  <c r="S7780" i="1"/>
  <c r="Q7780" i="1"/>
  <c r="P7780" i="1"/>
  <c r="R7780" i="1" s="1"/>
  <c r="N7780" i="1"/>
  <c r="O7780" i="1" s="1"/>
  <c r="K7780" i="1"/>
  <c r="J7780" i="1"/>
  <c r="I7780" i="1"/>
  <c r="G7780" i="1"/>
  <c r="F7780" i="1"/>
  <c r="E7780" i="1"/>
  <c r="D7780" i="1"/>
  <c r="C7780" i="1"/>
  <c r="AI7779" i="1"/>
  <c r="AE7779" i="1"/>
  <c r="Z7779" i="1"/>
  <c r="X7779" i="1"/>
  <c r="U7779" i="1"/>
  <c r="S7779" i="1"/>
  <c r="R7779" i="1"/>
  <c r="Q7779" i="1"/>
  <c r="P7779" i="1"/>
  <c r="K7779" i="1"/>
  <c r="J7779" i="1"/>
  <c r="N7779" i="1" s="1"/>
  <c r="I7779" i="1"/>
  <c r="G7779" i="1"/>
  <c r="F7779" i="1"/>
  <c r="E7779" i="1"/>
  <c r="D7779" i="1"/>
  <c r="C7779" i="1"/>
  <c r="AI7778" i="1"/>
  <c r="AE7778" i="1"/>
  <c r="Z7778" i="1"/>
  <c r="X7778" i="1"/>
  <c r="U7778" i="1"/>
  <c r="S7778" i="1"/>
  <c r="Q7778" i="1"/>
  <c r="P7778" i="1"/>
  <c r="R7778" i="1" s="1"/>
  <c r="N7778" i="1"/>
  <c r="K7778" i="1"/>
  <c r="J7778" i="1"/>
  <c r="I7778" i="1"/>
  <c r="G7778" i="1"/>
  <c r="O7778" i="1" s="1"/>
  <c r="F7778" i="1"/>
  <c r="E7778" i="1"/>
  <c r="D7778" i="1"/>
  <c r="C7778" i="1"/>
  <c r="AI7777" i="1"/>
  <c r="AE7777" i="1"/>
  <c r="Z7777" i="1"/>
  <c r="X7777" i="1"/>
  <c r="U7777" i="1"/>
  <c r="S7777" i="1"/>
  <c r="P7777" i="1"/>
  <c r="R7777" i="1" s="1"/>
  <c r="N7777" i="1"/>
  <c r="AG7777" i="1" s="1"/>
  <c r="K7777" i="1"/>
  <c r="J7777" i="1"/>
  <c r="I7777" i="1"/>
  <c r="G7777" i="1"/>
  <c r="F7777" i="1"/>
  <c r="E7777" i="1"/>
  <c r="D7777" i="1"/>
  <c r="C7777" i="1"/>
  <c r="AI7776" i="1"/>
  <c r="AE7776" i="1"/>
  <c r="X7776" i="1"/>
  <c r="Z7776" i="1" s="1"/>
  <c r="U7776" i="1"/>
  <c r="S7776" i="1"/>
  <c r="P7776" i="1"/>
  <c r="Q7776" i="1" s="1"/>
  <c r="K7776" i="1"/>
  <c r="J7776" i="1"/>
  <c r="N7776" i="1" s="1"/>
  <c r="I7776" i="1"/>
  <c r="G7776" i="1"/>
  <c r="R7776" i="1" s="1"/>
  <c r="F7776" i="1"/>
  <c r="E7776" i="1"/>
  <c r="D7776" i="1"/>
  <c r="C7776" i="1"/>
  <c r="AI7775" i="1"/>
  <c r="AE7775" i="1"/>
  <c r="X7775" i="1"/>
  <c r="Z7775" i="1" s="1"/>
  <c r="U7775" i="1"/>
  <c r="S7775" i="1"/>
  <c r="P7775" i="1"/>
  <c r="K7775" i="1"/>
  <c r="N7775" i="1" s="1"/>
  <c r="J7775" i="1"/>
  <c r="I7775" i="1"/>
  <c r="G7775" i="1"/>
  <c r="O7775" i="1" s="1"/>
  <c r="F7775" i="1"/>
  <c r="E7775" i="1"/>
  <c r="D7775" i="1"/>
  <c r="C7775" i="1"/>
  <c r="AI7774" i="1"/>
  <c r="AE7774" i="1"/>
  <c r="X7774" i="1"/>
  <c r="Z7774" i="1" s="1"/>
  <c r="U7774" i="1"/>
  <c r="S7774" i="1"/>
  <c r="P7774" i="1"/>
  <c r="Q7774" i="1" s="1"/>
  <c r="K7774" i="1"/>
  <c r="J7774" i="1"/>
  <c r="N7774" i="1" s="1"/>
  <c r="O7774" i="1" s="1"/>
  <c r="I7774" i="1"/>
  <c r="G7774" i="1"/>
  <c r="R7774" i="1" s="1"/>
  <c r="F7774" i="1"/>
  <c r="E7774" i="1"/>
  <c r="D7774" i="1"/>
  <c r="C7774" i="1"/>
  <c r="AI7773" i="1"/>
  <c r="AE7773" i="1"/>
  <c r="X7773" i="1"/>
  <c r="Z7773" i="1" s="1"/>
  <c r="U7773" i="1"/>
  <c r="S7773" i="1"/>
  <c r="Q7773" i="1"/>
  <c r="P7773" i="1"/>
  <c r="K7773" i="1"/>
  <c r="J7773" i="1"/>
  <c r="N7773" i="1" s="1"/>
  <c r="I7773" i="1"/>
  <c r="G7773" i="1"/>
  <c r="F7773" i="1"/>
  <c r="E7773" i="1"/>
  <c r="D7773" i="1"/>
  <c r="C7773" i="1"/>
  <c r="AI7772" i="1"/>
  <c r="AE7772" i="1"/>
  <c r="Z7772" i="1" s="1"/>
  <c r="X7772" i="1"/>
  <c r="U7772" i="1"/>
  <c r="S7772" i="1"/>
  <c r="Q7772" i="1"/>
  <c r="P7772" i="1"/>
  <c r="R7772" i="1" s="1"/>
  <c r="O7772" i="1"/>
  <c r="N7772" i="1"/>
  <c r="K7772" i="1"/>
  <c r="J7772" i="1"/>
  <c r="I7772" i="1"/>
  <c r="G7772" i="1"/>
  <c r="AG7772" i="1" s="1"/>
  <c r="F7772" i="1"/>
  <c r="E7772" i="1"/>
  <c r="D7772" i="1"/>
  <c r="C7772" i="1"/>
  <c r="AI7771" i="1"/>
  <c r="AE7771" i="1"/>
  <c r="Z7771" i="1"/>
  <c r="X7771" i="1"/>
  <c r="U7771" i="1"/>
  <c r="S7771" i="1"/>
  <c r="Q7771" i="1"/>
  <c r="P7771" i="1"/>
  <c r="K7771" i="1"/>
  <c r="J7771" i="1"/>
  <c r="N7771" i="1" s="1"/>
  <c r="I7771" i="1"/>
  <c r="G7771" i="1"/>
  <c r="R7771" i="1" s="1"/>
  <c r="F7771" i="1"/>
  <c r="E7771" i="1"/>
  <c r="D7771" i="1"/>
  <c r="C7771" i="1"/>
  <c r="AI7770" i="1"/>
  <c r="AE7770" i="1"/>
  <c r="Z7770" i="1"/>
  <c r="X7770" i="1"/>
  <c r="U7770" i="1"/>
  <c r="S7770" i="1"/>
  <c r="Q7770" i="1"/>
  <c r="P7770" i="1"/>
  <c r="R7770" i="1" s="1"/>
  <c r="N7770" i="1"/>
  <c r="K7770" i="1"/>
  <c r="J7770" i="1"/>
  <c r="I7770" i="1"/>
  <c r="AG7770" i="1" s="1"/>
  <c r="G7770" i="1"/>
  <c r="O7770" i="1" s="1"/>
  <c r="F7770" i="1"/>
  <c r="E7770" i="1"/>
  <c r="D7770" i="1"/>
  <c r="C7770" i="1"/>
  <c r="AI7769" i="1"/>
  <c r="AE7769" i="1"/>
  <c r="Z7769" i="1"/>
  <c r="X7769" i="1"/>
  <c r="U7769" i="1"/>
  <c r="S7769" i="1"/>
  <c r="P7769" i="1"/>
  <c r="R7769" i="1" s="1"/>
  <c r="N7769" i="1"/>
  <c r="K7769" i="1"/>
  <c r="J7769" i="1"/>
  <c r="I7769" i="1"/>
  <c r="O7769" i="1" s="1"/>
  <c r="G7769" i="1"/>
  <c r="F7769" i="1"/>
  <c r="E7769" i="1"/>
  <c r="D7769" i="1"/>
  <c r="C7769" i="1"/>
  <c r="AI7768" i="1"/>
  <c r="AE7768" i="1"/>
  <c r="X7768" i="1"/>
  <c r="Z7768" i="1" s="1"/>
  <c r="U7768" i="1"/>
  <c r="S7768" i="1"/>
  <c r="P7768" i="1"/>
  <c r="Q7768" i="1" s="1"/>
  <c r="K7768" i="1"/>
  <c r="J7768" i="1"/>
  <c r="N7768" i="1" s="1"/>
  <c r="I7768" i="1"/>
  <c r="G7768" i="1"/>
  <c r="R7768" i="1" s="1"/>
  <c r="F7768" i="1"/>
  <c r="E7768" i="1"/>
  <c r="D7768" i="1"/>
  <c r="C7768" i="1"/>
  <c r="AI7767" i="1"/>
  <c r="AE7767" i="1"/>
  <c r="X7767" i="1"/>
  <c r="Z7767" i="1" s="1"/>
  <c r="U7767" i="1"/>
  <c r="S7767" i="1"/>
  <c r="P7767" i="1"/>
  <c r="K7767" i="1"/>
  <c r="N7767" i="1" s="1"/>
  <c r="J7767" i="1"/>
  <c r="I7767" i="1"/>
  <c r="G7767" i="1"/>
  <c r="F7767" i="1"/>
  <c r="E7767" i="1"/>
  <c r="D7767" i="1"/>
  <c r="C7767" i="1"/>
  <c r="AI7766" i="1"/>
  <c r="AE7766" i="1"/>
  <c r="X7766" i="1"/>
  <c r="Z7766" i="1" s="1"/>
  <c r="U7766" i="1"/>
  <c r="S7766" i="1"/>
  <c r="P7766" i="1"/>
  <c r="Q7766" i="1" s="1"/>
  <c r="K7766" i="1"/>
  <c r="J7766" i="1"/>
  <c r="I7766" i="1"/>
  <c r="G7766" i="1"/>
  <c r="R7766" i="1" s="1"/>
  <c r="F7766" i="1"/>
  <c r="E7766" i="1"/>
  <c r="D7766" i="1"/>
  <c r="C7766" i="1"/>
  <c r="AI7765" i="1"/>
  <c r="AE7765" i="1"/>
  <c r="X7765" i="1"/>
  <c r="Z7765" i="1" s="1"/>
  <c r="U7765" i="1"/>
  <c r="S7765" i="1"/>
  <c r="Q7765" i="1"/>
  <c r="P7765" i="1"/>
  <c r="K7765" i="1"/>
  <c r="J7765" i="1"/>
  <c r="N7765" i="1" s="1"/>
  <c r="I7765" i="1"/>
  <c r="G7765" i="1"/>
  <c r="R7765" i="1" s="1"/>
  <c r="F7765" i="1"/>
  <c r="E7765" i="1"/>
  <c r="D7765" i="1"/>
  <c r="C7765" i="1"/>
  <c r="AI7764" i="1"/>
  <c r="AE7764" i="1"/>
  <c r="Z7764" i="1" s="1"/>
  <c r="X7764" i="1"/>
  <c r="U7764" i="1"/>
  <c r="S7764" i="1"/>
  <c r="Q7764" i="1"/>
  <c r="P7764" i="1"/>
  <c r="R7764" i="1" s="1"/>
  <c r="O7764" i="1"/>
  <c r="N7764" i="1"/>
  <c r="K7764" i="1"/>
  <c r="J7764" i="1"/>
  <c r="I7764" i="1"/>
  <c r="G7764" i="1"/>
  <c r="F7764" i="1"/>
  <c r="E7764" i="1"/>
  <c r="D7764" i="1"/>
  <c r="C7764" i="1"/>
  <c r="AI7763" i="1"/>
  <c r="AE7763" i="1"/>
  <c r="Z7763" i="1"/>
  <c r="X7763" i="1"/>
  <c r="U7763" i="1"/>
  <c r="S7763" i="1"/>
  <c r="Q7763" i="1"/>
  <c r="P7763" i="1"/>
  <c r="K7763" i="1"/>
  <c r="J7763" i="1"/>
  <c r="N7763" i="1" s="1"/>
  <c r="I7763" i="1"/>
  <c r="G7763" i="1"/>
  <c r="R7763" i="1" s="1"/>
  <c r="F7763" i="1"/>
  <c r="E7763" i="1"/>
  <c r="D7763" i="1"/>
  <c r="C7763" i="1"/>
  <c r="AI7762" i="1"/>
  <c r="AE7762" i="1"/>
  <c r="Z7762" i="1"/>
  <c r="X7762" i="1"/>
  <c r="U7762" i="1"/>
  <c r="S7762" i="1"/>
  <c r="Q7762" i="1"/>
  <c r="P7762" i="1"/>
  <c r="R7762" i="1" s="1"/>
  <c r="N7762" i="1"/>
  <c r="K7762" i="1"/>
  <c r="J7762" i="1"/>
  <c r="I7762" i="1"/>
  <c r="AG7762" i="1" s="1"/>
  <c r="G7762" i="1"/>
  <c r="F7762" i="1"/>
  <c r="E7762" i="1"/>
  <c r="D7762" i="1"/>
  <c r="C7762" i="1"/>
  <c r="AI7761" i="1"/>
  <c r="AE7761" i="1"/>
  <c r="Z7761" i="1"/>
  <c r="X7761" i="1"/>
  <c r="U7761" i="1"/>
  <c r="S7761" i="1"/>
  <c r="P7761" i="1"/>
  <c r="N7761" i="1"/>
  <c r="K7761" i="1"/>
  <c r="J7761" i="1"/>
  <c r="I7761" i="1"/>
  <c r="O7761" i="1" s="1"/>
  <c r="G7761" i="1"/>
  <c r="F7761" i="1"/>
  <c r="E7761" i="1"/>
  <c r="D7761" i="1"/>
  <c r="C7761" i="1"/>
  <c r="AI7760" i="1"/>
  <c r="AE7760" i="1"/>
  <c r="X7760" i="1"/>
  <c r="Z7760" i="1" s="1"/>
  <c r="U7760" i="1"/>
  <c r="S7760" i="1"/>
  <c r="P7760" i="1"/>
  <c r="Q7760" i="1" s="1"/>
  <c r="K7760" i="1"/>
  <c r="J7760" i="1"/>
  <c r="N7760" i="1" s="1"/>
  <c r="I7760" i="1"/>
  <c r="G7760" i="1"/>
  <c r="R7760" i="1" s="1"/>
  <c r="F7760" i="1"/>
  <c r="E7760" i="1"/>
  <c r="D7760" i="1"/>
  <c r="C7760" i="1"/>
  <c r="AI7759" i="1"/>
  <c r="AG7759" i="1"/>
  <c r="AE7759" i="1"/>
  <c r="X7759" i="1"/>
  <c r="Z7759" i="1" s="1"/>
  <c r="U7759" i="1"/>
  <c r="S7759" i="1"/>
  <c r="R7759" i="1"/>
  <c r="P7759" i="1"/>
  <c r="Q7759" i="1" s="1"/>
  <c r="K7759" i="1"/>
  <c r="N7759" i="1" s="1"/>
  <c r="J7759" i="1"/>
  <c r="I7759" i="1"/>
  <c r="G7759" i="1"/>
  <c r="O7759" i="1" s="1"/>
  <c r="F7759" i="1"/>
  <c r="E7759" i="1"/>
  <c r="D7759" i="1"/>
  <c r="C7759" i="1"/>
  <c r="AI7758" i="1"/>
  <c r="AE7758" i="1"/>
  <c r="X7758" i="1"/>
  <c r="U7758" i="1"/>
  <c r="S7758" i="1"/>
  <c r="Q7758" i="1"/>
  <c r="P7758" i="1"/>
  <c r="K7758" i="1"/>
  <c r="J7758" i="1"/>
  <c r="N7758" i="1" s="1"/>
  <c r="O7758" i="1" s="1"/>
  <c r="I7758" i="1"/>
  <c r="G7758" i="1"/>
  <c r="R7758" i="1" s="1"/>
  <c r="F7758" i="1"/>
  <c r="E7758" i="1"/>
  <c r="D7758" i="1"/>
  <c r="C7758" i="1"/>
  <c r="AI7757" i="1"/>
  <c r="AE7757" i="1"/>
  <c r="Z7757" i="1" s="1"/>
  <c r="X7757" i="1"/>
  <c r="U7757" i="1"/>
  <c r="S7757" i="1"/>
  <c r="Q7757" i="1"/>
  <c r="P7757" i="1"/>
  <c r="K7757" i="1"/>
  <c r="J7757" i="1"/>
  <c r="N7757" i="1" s="1"/>
  <c r="I7757" i="1"/>
  <c r="G7757" i="1"/>
  <c r="F7757" i="1"/>
  <c r="E7757" i="1"/>
  <c r="D7757" i="1"/>
  <c r="C7757" i="1"/>
  <c r="AI7756" i="1"/>
  <c r="AE7756" i="1"/>
  <c r="Z7756" i="1" s="1"/>
  <c r="X7756" i="1"/>
  <c r="U7756" i="1"/>
  <c r="S7756" i="1"/>
  <c r="Q7756" i="1"/>
  <c r="P7756" i="1"/>
  <c r="R7756" i="1" s="1"/>
  <c r="O7756" i="1"/>
  <c r="N7756" i="1"/>
  <c r="K7756" i="1"/>
  <c r="J7756" i="1"/>
  <c r="I7756" i="1"/>
  <c r="G7756" i="1"/>
  <c r="F7756" i="1"/>
  <c r="E7756" i="1"/>
  <c r="D7756" i="1"/>
  <c r="C7756" i="1"/>
  <c r="AI7755" i="1"/>
  <c r="AE7755" i="1"/>
  <c r="Z7755" i="1"/>
  <c r="X7755" i="1"/>
  <c r="U7755" i="1"/>
  <c r="S7755" i="1"/>
  <c r="Q7755" i="1"/>
  <c r="P7755" i="1"/>
  <c r="N7755" i="1"/>
  <c r="K7755" i="1"/>
  <c r="J7755" i="1"/>
  <c r="I7755" i="1"/>
  <c r="G7755" i="1"/>
  <c r="R7755" i="1" s="1"/>
  <c r="F7755" i="1"/>
  <c r="E7755" i="1"/>
  <c r="D7755" i="1"/>
  <c r="C7755" i="1"/>
  <c r="AI7754" i="1"/>
  <c r="AE7754" i="1"/>
  <c r="Z7754" i="1"/>
  <c r="X7754" i="1"/>
  <c r="U7754" i="1"/>
  <c r="S7754" i="1"/>
  <c r="Q7754" i="1"/>
  <c r="P7754" i="1"/>
  <c r="R7754" i="1" s="1"/>
  <c r="N7754" i="1"/>
  <c r="K7754" i="1"/>
  <c r="J7754" i="1"/>
  <c r="I7754" i="1"/>
  <c r="G7754" i="1"/>
  <c r="F7754" i="1"/>
  <c r="E7754" i="1"/>
  <c r="D7754" i="1"/>
  <c r="C7754" i="1"/>
  <c r="AI7753" i="1"/>
  <c r="AE7753" i="1"/>
  <c r="Z7753" i="1"/>
  <c r="X7753" i="1"/>
  <c r="U7753" i="1"/>
  <c r="S7753" i="1"/>
  <c r="P7753" i="1"/>
  <c r="N7753" i="1"/>
  <c r="K7753" i="1"/>
  <c r="J7753" i="1"/>
  <c r="I7753" i="1"/>
  <c r="G7753" i="1"/>
  <c r="F7753" i="1"/>
  <c r="E7753" i="1"/>
  <c r="D7753" i="1"/>
  <c r="C7753" i="1"/>
  <c r="AI7752" i="1"/>
  <c r="AE7752" i="1"/>
  <c r="X7752" i="1"/>
  <c r="Z7752" i="1" s="1"/>
  <c r="U7752" i="1"/>
  <c r="S7752" i="1"/>
  <c r="P7752" i="1"/>
  <c r="Q7752" i="1" s="1"/>
  <c r="K7752" i="1"/>
  <c r="J7752" i="1"/>
  <c r="N7752" i="1" s="1"/>
  <c r="I7752" i="1"/>
  <c r="G7752" i="1"/>
  <c r="F7752" i="1"/>
  <c r="E7752" i="1"/>
  <c r="D7752" i="1"/>
  <c r="C7752" i="1"/>
  <c r="AI7751" i="1"/>
  <c r="AE7751" i="1"/>
  <c r="X7751" i="1"/>
  <c r="U7751" i="1"/>
  <c r="S7751" i="1"/>
  <c r="R7751" i="1"/>
  <c r="P7751" i="1"/>
  <c r="Q7751" i="1" s="1"/>
  <c r="K7751" i="1"/>
  <c r="N7751" i="1" s="1"/>
  <c r="O7751" i="1" s="1"/>
  <c r="J7751" i="1"/>
  <c r="I7751" i="1"/>
  <c r="G7751" i="1"/>
  <c r="F7751" i="1"/>
  <c r="E7751" i="1"/>
  <c r="D7751" i="1"/>
  <c r="C7751" i="1"/>
  <c r="AI7750" i="1"/>
  <c r="AE7750" i="1"/>
  <c r="X7750" i="1"/>
  <c r="U7750" i="1"/>
  <c r="S7750" i="1"/>
  <c r="Q7750" i="1"/>
  <c r="P7750" i="1"/>
  <c r="K7750" i="1"/>
  <c r="J7750" i="1"/>
  <c r="I7750" i="1"/>
  <c r="G7750" i="1"/>
  <c r="R7750" i="1" s="1"/>
  <c r="F7750" i="1"/>
  <c r="E7750" i="1"/>
  <c r="D7750" i="1"/>
  <c r="C7750" i="1"/>
  <c r="AI7749" i="1"/>
  <c r="AE7749" i="1"/>
  <c r="Z7749" i="1" s="1"/>
  <c r="X7749" i="1"/>
  <c r="U7749" i="1"/>
  <c r="S7749" i="1"/>
  <c r="Q7749" i="1"/>
  <c r="P7749" i="1"/>
  <c r="K7749" i="1"/>
  <c r="J7749" i="1"/>
  <c r="N7749" i="1" s="1"/>
  <c r="I7749" i="1"/>
  <c r="G7749" i="1"/>
  <c r="R7749" i="1" s="1"/>
  <c r="F7749" i="1"/>
  <c r="E7749" i="1"/>
  <c r="D7749" i="1"/>
  <c r="C7749" i="1"/>
  <c r="AI7748" i="1"/>
  <c r="AE7748" i="1"/>
  <c r="Z7748" i="1"/>
  <c r="X7748" i="1"/>
  <c r="U7748" i="1"/>
  <c r="S7748" i="1"/>
  <c r="Q7748" i="1"/>
  <c r="P7748" i="1"/>
  <c r="R7748" i="1" s="1"/>
  <c r="O7748" i="1"/>
  <c r="N7748" i="1"/>
  <c r="K7748" i="1"/>
  <c r="J7748" i="1"/>
  <c r="I7748" i="1"/>
  <c r="G7748" i="1"/>
  <c r="F7748" i="1"/>
  <c r="E7748" i="1"/>
  <c r="D7748" i="1"/>
  <c r="C7748" i="1"/>
  <c r="AI7747" i="1"/>
  <c r="AE7747" i="1"/>
  <c r="Z7747" i="1"/>
  <c r="X7747" i="1"/>
  <c r="U7747" i="1"/>
  <c r="S7747" i="1"/>
  <c r="Q7747" i="1"/>
  <c r="P7747" i="1"/>
  <c r="K7747" i="1"/>
  <c r="J7747" i="1"/>
  <c r="N7747" i="1" s="1"/>
  <c r="I7747" i="1"/>
  <c r="G7747" i="1"/>
  <c r="R7747" i="1" s="1"/>
  <c r="F7747" i="1"/>
  <c r="E7747" i="1"/>
  <c r="D7747" i="1"/>
  <c r="C7747" i="1"/>
  <c r="AI7746" i="1"/>
  <c r="AE7746" i="1"/>
  <c r="Z7746" i="1"/>
  <c r="X7746" i="1"/>
  <c r="U7746" i="1"/>
  <c r="S7746" i="1"/>
  <c r="P7746" i="1"/>
  <c r="R7746" i="1" s="1"/>
  <c r="N7746" i="1"/>
  <c r="K7746" i="1"/>
  <c r="J7746" i="1"/>
  <c r="I7746" i="1"/>
  <c r="G7746" i="1"/>
  <c r="F7746" i="1"/>
  <c r="E7746" i="1"/>
  <c r="D7746" i="1"/>
  <c r="C7746" i="1"/>
  <c r="AI7745" i="1"/>
  <c r="AE7745" i="1"/>
  <c r="Z7745" i="1"/>
  <c r="X7745" i="1"/>
  <c r="U7745" i="1"/>
  <c r="S7745" i="1"/>
  <c r="P7745" i="1"/>
  <c r="K7745" i="1"/>
  <c r="N7745" i="1" s="1"/>
  <c r="J7745" i="1"/>
  <c r="I7745" i="1"/>
  <c r="G7745" i="1"/>
  <c r="F7745" i="1"/>
  <c r="E7745" i="1"/>
  <c r="D7745" i="1"/>
  <c r="C7745" i="1"/>
  <c r="AI7744" i="1"/>
  <c r="AE7744" i="1"/>
  <c r="X7744" i="1"/>
  <c r="Z7744" i="1" s="1"/>
  <c r="U7744" i="1"/>
  <c r="S7744" i="1"/>
  <c r="R7744" i="1"/>
  <c r="P7744" i="1"/>
  <c r="Q7744" i="1" s="1"/>
  <c r="K7744" i="1"/>
  <c r="J7744" i="1"/>
  <c r="N7744" i="1" s="1"/>
  <c r="I7744" i="1"/>
  <c r="G7744" i="1"/>
  <c r="F7744" i="1"/>
  <c r="E7744" i="1"/>
  <c r="D7744" i="1"/>
  <c r="C7744" i="1"/>
  <c r="AI7743" i="1"/>
  <c r="AE7743" i="1"/>
  <c r="X7743" i="1"/>
  <c r="Z7743" i="1" s="1"/>
  <c r="U7743" i="1"/>
  <c r="S7743" i="1"/>
  <c r="P7743" i="1"/>
  <c r="Q7743" i="1" s="1"/>
  <c r="O7743" i="1"/>
  <c r="K7743" i="1"/>
  <c r="N7743" i="1" s="1"/>
  <c r="J7743" i="1"/>
  <c r="I7743" i="1"/>
  <c r="G7743" i="1"/>
  <c r="F7743" i="1"/>
  <c r="E7743" i="1"/>
  <c r="D7743" i="1"/>
  <c r="C7743" i="1"/>
  <c r="AI7742" i="1"/>
  <c r="AE7742" i="1"/>
  <c r="X7742" i="1"/>
  <c r="Z7742" i="1" s="1"/>
  <c r="U7742" i="1"/>
  <c r="S7742" i="1"/>
  <c r="Q7742" i="1"/>
  <c r="P7742" i="1"/>
  <c r="K7742" i="1"/>
  <c r="J7742" i="1"/>
  <c r="I7742" i="1"/>
  <c r="G7742" i="1"/>
  <c r="R7742" i="1" s="1"/>
  <c r="F7742" i="1"/>
  <c r="E7742" i="1"/>
  <c r="D7742" i="1"/>
  <c r="C7742" i="1"/>
  <c r="AI7741" i="1"/>
  <c r="AE7741" i="1"/>
  <c r="Z7741" i="1" s="1"/>
  <c r="X7741" i="1"/>
  <c r="U7741" i="1"/>
  <c r="S7741" i="1"/>
  <c r="Q7741" i="1"/>
  <c r="P7741" i="1"/>
  <c r="K7741" i="1"/>
  <c r="J7741" i="1"/>
  <c r="N7741" i="1" s="1"/>
  <c r="I7741" i="1"/>
  <c r="G7741" i="1"/>
  <c r="R7741" i="1" s="1"/>
  <c r="F7741" i="1"/>
  <c r="E7741" i="1"/>
  <c r="D7741" i="1"/>
  <c r="C7741" i="1"/>
  <c r="AI7740" i="1"/>
  <c r="AE7740" i="1"/>
  <c r="Z7740" i="1"/>
  <c r="X7740" i="1"/>
  <c r="U7740" i="1"/>
  <c r="S7740" i="1"/>
  <c r="Q7740" i="1"/>
  <c r="P7740" i="1"/>
  <c r="R7740" i="1" s="1"/>
  <c r="N7740" i="1"/>
  <c r="O7740" i="1" s="1"/>
  <c r="K7740" i="1"/>
  <c r="J7740" i="1"/>
  <c r="I7740" i="1"/>
  <c r="G7740" i="1"/>
  <c r="F7740" i="1"/>
  <c r="E7740" i="1"/>
  <c r="D7740" i="1"/>
  <c r="C7740" i="1"/>
  <c r="AI7739" i="1"/>
  <c r="AE7739" i="1"/>
  <c r="Z7739" i="1"/>
  <c r="X7739" i="1"/>
  <c r="U7739" i="1"/>
  <c r="S7739" i="1"/>
  <c r="Q7739" i="1"/>
  <c r="P7739" i="1"/>
  <c r="N7739" i="1"/>
  <c r="K7739" i="1"/>
  <c r="J7739" i="1"/>
  <c r="I7739" i="1"/>
  <c r="G7739" i="1"/>
  <c r="R7739" i="1" s="1"/>
  <c r="F7739" i="1"/>
  <c r="E7739" i="1"/>
  <c r="D7739" i="1"/>
  <c r="C7739" i="1"/>
  <c r="AI7738" i="1"/>
  <c r="AE7738" i="1"/>
  <c r="Z7738" i="1"/>
  <c r="X7738" i="1"/>
  <c r="U7738" i="1"/>
  <c r="S7738" i="1"/>
  <c r="P7738" i="1"/>
  <c r="R7738" i="1" s="1"/>
  <c r="N7738" i="1"/>
  <c r="K7738" i="1"/>
  <c r="J7738" i="1"/>
  <c r="I7738" i="1"/>
  <c r="O7738" i="1" s="1"/>
  <c r="G7738" i="1"/>
  <c r="F7738" i="1"/>
  <c r="E7738" i="1"/>
  <c r="D7738" i="1"/>
  <c r="C7738" i="1"/>
  <c r="AI7737" i="1"/>
  <c r="AE7737" i="1"/>
  <c r="X7737" i="1"/>
  <c r="Z7737" i="1" s="1"/>
  <c r="U7737" i="1"/>
  <c r="S7737" i="1"/>
  <c r="P7737" i="1"/>
  <c r="K7737" i="1"/>
  <c r="N7737" i="1" s="1"/>
  <c r="J7737" i="1"/>
  <c r="I7737" i="1"/>
  <c r="G7737" i="1"/>
  <c r="F7737" i="1"/>
  <c r="E7737" i="1"/>
  <c r="D7737" i="1"/>
  <c r="C7737" i="1"/>
  <c r="AI7736" i="1"/>
  <c r="AE7736" i="1"/>
  <c r="X7736" i="1"/>
  <c r="Z7736" i="1" s="1"/>
  <c r="U7736" i="1"/>
  <c r="S7736" i="1"/>
  <c r="P7736" i="1"/>
  <c r="Q7736" i="1" s="1"/>
  <c r="K7736" i="1"/>
  <c r="J7736" i="1"/>
  <c r="I7736" i="1"/>
  <c r="G7736" i="1"/>
  <c r="R7736" i="1" s="1"/>
  <c r="F7736" i="1"/>
  <c r="E7736" i="1"/>
  <c r="D7736" i="1"/>
  <c r="C7736" i="1"/>
  <c r="AI7735" i="1"/>
  <c r="AE7735" i="1"/>
  <c r="X7735" i="1"/>
  <c r="Z7735" i="1" s="1"/>
  <c r="U7735" i="1"/>
  <c r="S7735" i="1"/>
  <c r="P7735" i="1"/>
  <c r="K7735" i="1"/>
  <c r="N7735" i="1" s="1"/>
  <c r="J7735" i="1"/>
  <c r="I7735" i="1"/>
  <c r="G7735" i="1"/>
  <c r="O7735" i="1" s="1"/>
  <c r="F7735" i="1"/>
  <c r="E7735" i="1"/>
  <c r="D7735" i="1"/>
  <c r="C7735" i="1"/>
  <c r="AI7734" i="1"/>
  <c r="AE7734" i="1"/>
  <c r="X7734" i="1"/>
  <c r="Z7734" i="1" s="1"/>
  <c r="U7734" i="1"/>
  <c r="S7734" i="1"/>
  <c r="Q7734" i="1"/>
  <c r="P7734" i="1"/>
  <c r="O7734" i="1"/>
  <c r="K7734" i="1"/>
  <c r="J7734" i="1"/>
  <c r="N7734" i="1" s="1"/>
  <c r="I7734" i="1"/>
  <c r="G7734" i="1"/>
  <c r="R7734" i="1" s="1"/>
  <c r="F7734" i="1"/>
  <c r="E7734" i="1"/>
  <c r="D7734" i="1"/>
  <c r="C7734" i="1"/>
  <c r="AI7733" i="1"/>
  <c r="AE7733" i="1"/>
  <c r="Z7733" i="1" s="1"/>
  <c r="X7733" i="1"/>
  <c r="U7733" i="1"/>
  <c r="S7733" i="1"/>
  <c r="R7733" i="1"/>
  <c r="Q7733" i="1"/>
  <c r="P7733" i="1"/>
  <c r="K7733" i="1"/>
  <c r="J7733" i="1"/>
  <c r="N7733" i="1" s="1"/>
  <c r="I7733" i="1"/>
  <c r="G7733" i="1"/>
  <c r="F7733" i="1"/>
  <c r="E7733" i="1"/>
  <c r="D7733" i="1"/>
  <c r="C7733" i="1"/>
  <c r="AI7732" i="1"/>
  <c r="AE7732" i="1"/>
  <c r="Z7732" i="1"/>
  <c r="X7732" i="1"/>
  <c r="U7732" i="1"/>
  <c r="S7732" i="1"/>
  <c r="Q7732" i="1"/>
  <c r="P7732" i="1"/>
  <c r="R7732" i="1" s="1"/>
  <c r="N7732" i="1"/>
  <c r="O7732" i="1" s="1"/>
  <c r="K7732" i="1"/>
  <c r="J7732" i="1"/>
  <c r="I7732" i="1"/>
  <c r="G7732" i="1"/>
  <c r="F7732" i="1"/>
  <c r="E7732" i="1"/>
  <c r="D7732" i="1"/>
  <c r="C7732" i="1"/>
  <c r="AI7731" i="1"/>
  <c r="AE7731" i="1"/>
  <c r="Z7731" i="1"/>
  <c r="X7731" i="1"/>
  <c r="U7731" i="1"/>
  <c r="S7731" i="1"/>
  <c r="Q7731" i="1"/>
  <c r="P7731" i="1"/>
  <c r="N7731" i="1"/>
  <c r="K7731" i="1"/>
  <c r="J7731" i="1"/>
  <c r="I7731" i="1"/>
  <c r="G7731" i="1"/>
  <c r="R7731" i="1" s="1"/>
  <c r="F7731" i="1"/>
  <c r="E7731" i="1"/>
  <c r="D7731" i="1"/>
  <c r="C7731" i="1"/>
  <c r="AI7730" i="1"/>
  <c r="AE7730" i="1"/>
  <c r="Z7730" i="1"/>
  <c r="X7730" i="1"/>
  <c r="U7730" i="1"/>
  <c r="S7730" i="1"/>
  <c r="AG7730" i="1" s="1"/>
  <c r="Q7730" i="1"/>
  <c r="P7730" i="1"/>
  <c r="R7730" i="1" s="1"/>
  <c r="N7730" i="1"/>
  <c r="K7730" i="1"/>
  <c r="J7730" i="1"/>
  <c r="I7730" i="1"/>
  <c r="O7730" i="1" s="1"/>
  <c r="G7730" i="1"/>
  <c r="F7730" i="1"/>
  <c r="E7730" i="1"/>
  <c r="D7730" i="1"/>
  <c r="C7730" i="1"/>
  <c r="AI7729" i="1"/>
  <c r="AE7729" i="1"/>
  <c r="X7729" i="1"/>
  <c r="Z7729" i="1" s="1"/>
  <c r="U7729" i="1"/>
  <c r="S7729" i="1"/>
  <c r="P7729" i="1"/>
  <c r="N7729" i="1"/>
  <c r="K7729" i="1"/>
  <c r="J7729" i="1"/>
  <c r="I7729" i="1"/>
  <c r="G7729" i="1"/>
  <c r="F7729" i="1"/>
  <c r="E7729" i="1"/>
  <c r="D7729" i="1"/>
  <c r="C7729" i="1"/>
  <c r="AI7728" i="1"/>
  <c r="AE7728" i="1"/>
  <c r="X7728" i="1"/>
  <c r="Z7728" i="1" s="1"/>
  <c r="U7728" i="1"/>
  <c r="S7728" i="1"/>
  <c r="P7728" i="1"/>
  <c r="Q7728" i="1" s="1"/>
  <c r="K7728" i="1"/>
  <c r="J7728" i="1"/>
  <c r="I7728" i="1"/>
  <c r="G7728" i="1"/>
  <c r="R7728" i="1" s="1"/>
  <c r="F7728" i="1"/>
  <c r="E7728" i="1"/>
  <c r="D7728" i="1"/>
  <c r="C7728" i="1"/>
  <c r="AI7727" i="1"/>
  <c r="AE7727" i="1"/>
  <c r="X7727" i="1"/>
  <c r="Z7727" i="1" s="1"/>
  <c r="U7727" i="1"/>
  <c r="S7727" i="1"/>
  <c r="R7727" i="1"/>
  <c r="P7727" i="1"/>
  <c r="Q7727" i="1" s="1"/>
  <c r="K7727" i="1"/>
  <c r="N7727" i="1" s="1"/>
  <c r="AG7727" i="1" s="1"/>
  <c r="J7727" i="1"/>
  <c r="I7727" i="1"/>
  <c r="G7727" i="1"/>
  <c r="O7727" i="1" s="1"/>
  <c r="F7727" i="1"/>
  <c r="E7727" i="1"/>
  <c r="D7727" i="1"/>
  <c r="C7727" i="1"/>
  <c r="AI7726" i="1"/>
  <c r="AE7726" i="1"/>
  <c r="X7726" i="1"/>
  <c r="Z7726" i="1" s="1"/>
  <c r="U7726" i="1"/>
  <c r="S7726" i="1"/>
  <c r="Q7726" i="1"/>
  <c r="P7726" i="1"/>
  <c r="K7726" i="1"/>
  <c r="J7726" i="1"/>
  <c r="N7726" i="1" s="1"/>
  <c r="O7726" i="1" s="1"/>
  <c r="I7726" i="1"/>
  <c r="G7726" i="1"/>
  <c r="R7726" i="1" s="1"/>
  <c r="F7726" i="1"/>
  <c r="E7726" i="1"/>
  <c r="D7726" i="1"/>
  <c r="C7726" i="1"/>
  <c r="AI7725" i="1"/>
  <c r="AE7725" i="1"/>
  <c r="Z7725" i="1" s="1"/>
  <c r="X7725" i="1"/>
  <c r="U7725" i="1"/>
  <c r="S7725" i="1"/>
  <c r="Q7725" i="1"/>
  <c r="P7725" i="1"/>
  <c r="K7725" i="1"/>
  <c r="J7725" i="1"/>
  <c r="N7725" i="1" s="1"/>
  <c r="I7725" i="1"/>
  <c r="G7725" i="1"/>
  <c r="F7725" i="1"/>
  <c r="E7725" i="1"/>
  <c r="D7725" i="1"/>
  <c r="C7725" i="1"/>
  <c r="AI7724" i="1"/>
  <c r="AE7724" i="1"/>
  <c r="Z7724" i="1" s="1"/>
  <c r="X7724" i="1"/>
  <c r="U7724" i="1"/>
  <c r="S7724" i="1"/>
  <c r="Q7724" i="1"/>
  <c r="P7724" i="1"/>
  <c r="R7724" i="1" s="1"/>
  <c r="N7724" i="1"/>
  <c r="O7724" i="1" s="1"/>
  <c r="K7724" i="1"/>
  <c r="J7724" i="1"/>
  <c r="I7724" i="1"/>
  <c r="AG7724" i="1" s="1"/>
  <c r="G7724" i="1"/>
  <c r="F7724" i="1"/>
  <c r="E7724" i="1"/>
  <c r="D7724" i="1"/>
  <c r="C7724" i="1"/>
  <c r="AI7723" i="1"/>
  <c r="AE7723" i="1"/>
  <c r="Z7723" i="1"/>
  <c r="X7723" i="1"/>
  <c r="U7723" i="1"/>
  <c r="S7723" i="1"/>
  <c r="Q7723" i="1"/>
  <c r="P7723" i="1"/>
  <c r="K7723" i="1"/>
  <c r="J7723" i="1"/>
  <c r="N7723" i="1" s="1"/>
  <c r="I7723" i="1"/>
  <c r="G7723" i="1"/>
  <c r="R7723" i="1" s="1"/>
  <c r="F7723" i="1"/>
  <c r="E7723" i="1"/>
  <c r="D7723" i="1"/>
  <c r="C7723" i="1"/>
  <c r="AI7722" i="1"/>
  <c r="AG7722" i="1"/>
  <c r="AE7722" i="1"/>
  <c r="Z7722" i="1"/>
  <c r="X7722" i="1"/>
  <c r="U7722" i="1"/>
  <c r="S7722" i="1"/>
  <c r="P7722" i="1"/>
  <c r="R7722" i="1" s="1"/>
  <c r="N7722" i="1"/>
  <c r="K7722" i="1"/>
  <c r="J7722" i="1"/>
  <c r="I7722" i="1"/>
  <c r="O7722" i="1" s="1"/>
  <c r="G7722" i="1"/>
  <c r="F7722" i="1"/>
  <c r="E7722" i="1"/>
  <c r="D7722" i="1"/>
  <c r="C7722" i="1"/>
  <c r="AI7721" i="1"/>
  <c r="AE7721" i="1"/>
  <c r="X7721" i="1"/>
  <c r="Z7721" i="1" s="1"/>
  <c r="U7721" i="1"/>
  <c r="S7721" i="1"/>
  <c r="P7721" i="1"/>
  <c r="N7721" i="1"/>
  <c r="K7721" i="1"/>
  <c r="J7721" i="1"/>
  <c r="I7721" i="1"/>
  <c r="G7721" i="1"/>
  <c r="O7721" i="1" s="1"/>
  <c r="F7721" i="1"/>
  <c r="E7721" i="1"/>
  <c r="D7721" i="1"/>
  <c r="C7721" i="1"/>
  <c r="AI7720" i="1"/>
  <c r="AE7720" i="1"/>
  <c r="X7720" i="1"/>
  <c r="Z7720" i="1" s="1"/>
  <c r="U7720" i="1"/>
  <c r="S7720" i="1"/>
  <c r="R7720" i="1"/>
  <c r="P7720" i="1"/>
  <c r="Q7720" i="1" s="1"/>
  <c r="K7720" i="1"/>
  <c r="J7720" i="1"/>
  <c r="N7720" i="1" s="1"/>
  <c r="I7720" i="1"/>
  <c r="G7720" i="1"/>
  <c r="F7720" i="1"/>
  <c r="E7720" i="1"/>
  <c r="D7720" i="1"/>
  <c r="C7720" i="1"/>
  <c r="AI7719" i="1"/>
  <c r="AE7719" i="1"/>
  <c r="X7719" i="1"/>
  <c r="U7719" i="1"/>
  <c r="S7719" i="1"/>
  <c r="P7719" i="1"/>
  <c r="Q7719" i="1" s="1"/>
  <c r="K7719" i="1"/>
  <c r="N7719" i="1" s="1"/>
  <c r="J7719" i="1"/>
  <c r="I7719" i="1"/>
  <c r="G7719" i="1"/>
  <c r="R7719" i="1" s="1"/>
  <c r="F7719" i="1"/>
  <c r="E7719" i="1"/>
  <c r="D7719" i="1"/>
  <c r="C7719" i="1"/>
  <c r="AI7718" i="1"/>
  <c r="AE7718" i="1"/>
  <c r="X7718" i="1"/>
  <c r="U7718" i="1"/>
  <c r="S7718" i="1"/>
  <c r="Q7718" i="1"/>
  <c r="P7718" i="1"/>
  <c r="K7718" i="1"/>
  <c r="J7718" i="1"/>
  <c r="N7718" i="1" s="1"/>
  <c r="O7718" i="1" s="1"/>
  <c r="I7718" i="1"/>
  <c r="G7718" i="1"/>
  <c r="R7718" i="1" s="1"/>
  <c r="F7718" i="1"/>
  <c r="E7718" i="1"/>
  <c r="D7718" i="1"/>
  <c r="C7718" i="1"/>
  <c r="AI7717" i="1"/>
  <c r="AE7717" i="1"/>
  <c r="Z7717" i="1" s="1"/>
  <c r="X7717" i="1"/>
  <c r="U7717" i="1"/>
  <c r="S7717" i="1"/>
  <c r="Q7717" i="1"/>
  <c r="P7717" i="1"/>
  <c r="K7717" i="1"/>
  <c r="J7717" i="1"/>
  <c r="N7717" i="1" s="1"/>
  <c r="I7717" i="1"/>
  <c r="G7717" i="1"/>
  <c r="F7717" i="1"/>
  <c r="E7717" i="1"/>
  <c r="D7717" i="1"/>
  <c r="C7717" i="1"/>
  <c r="AI7716" i="1"/>
  <c r="AE7716" i="1"/>
  <c r="Z7716" i="1"/>
  <c r="X7716" i="1"/>
  <c r="U7716" i="1"/>
  <c r="S7716" i="1"/>
  <c r="Q7716" i="1"/>
  <c r="P7716" i="1"/>
  <c r="R7716" i="1" s="1"/>
  <c r="O7716" i="1"/>
  <c r="N7716" i="1"/>
  <c r="K7716" i="1"/>
  <c r="J7716" i="1"/>
  <c r="I7716" i="1"/>
  <c r="G7716" i="1"/>
  <c r="F7716" i="1"/>
  <c r="E7716" i="1"/>
  <c r="D7716" i="1"/>
  <c r="C7716" i="1"/>
  <c r="AI7715" i="1"/>
  <c r="AE7715" i="1"/>
  <c r="Z7715" i="1"/>
  <c r="X7715" i="1"/>
  <c r="U7715" i="1"/>
  <c r="S7715" i="1"/>
  <c r="Q7715" i="1"/>
  <c r="P7715" i="1"/>
  <c r="N7715" i="1"/>
  <c r="K7715" i="1"/>
  <c r="J7715" i="1"/>
  <c r="I7715" i="1"/>
  <c r="G7715" i="1"/>
  <c r="R7715" i="1" s="1"/>
  <c r="F7715" i="1"/>
  <c r="E7715" i="1"/>
  <c r="D7715" i="1"/>
  <c r="C7715" i="1"/>
  <c r="AI7714" i="1"/>
  <c r="AE7714" i="1"/>
  <c r="Z7714" i="1"/>
  <c r="X7714" i="1"/>
  <c r="U7714" i="1"/>
  <c r="S7714" i="1"/>
  <c r="P7714" i="1"/>
  <c r="N7714" i="1"/>
  <c r="K7714" i="1"/>
  <c r="J7714" i="1"/>
  <c r="I7714" i="1"/>
  <c r="O7714" i="1" s="1"/>
  <c r="G7714" i="1"/>
  <c r="F7714" i="1"/>
  <c r="E7714" i="1"/>
  <c r="D7714" i="1"/>
  <c r="C7714" i="1"/>
  <c r="AI7713" i="1"/>
  <c r="AE7713" i="1"/>
  <c r="Z7713" i="1"/>
  <c r="X7713" i="1"/>
  <c r="U7713" i="1"/>
  <c r="S7713" i="1"/>
  <c r="P7713" i="1"/>
  <c r="K7713" i="1"/>
  <c r="N7713" i="1" s="1"/>
  <c r="J7713" i="1"/>
  <c r="I7713" i="1"/>
  <c r="G7713" i="1"/>
  <c r="F7713" i="1"/>
  <c r="E7713" i="1"/>
  <c r="D7713" i="1"/>
  <c r="C7713" i="1"/>
  <c r="AI7712" i="1"/>
  <c r="AE7712" i="1"/>
  <c r="X7712" i="1"/>
  <c r="Z7712" i="1" s="1"/>
  <c r="U7712" i="1"/>
  <c r="S7712" i="1"/>
  <c r="R7712" i="1"/>
  <c r="P7712" i="1"/>
  <c r="Q7712" i="1" s="1"/>
  <c r="K7712" i="1"/>
  <c r="J7712" i="1"/>
  <c r="N7712" i="1" s="1"/>
  <c r="I7712" i="1"/>
  <c r="G7712" i="1"/>
  <c r="F7712" i="1"/>
  <c r="E7712" i="1"/>
  <c r="D7712" i="1"/>
  <c r="C7712" i="1"/>
  <c r="AI7711" i="1"/>
  <c r="AE7711" i="1"/>
  <c r="X7711" i="1"/>
  <c r="Z7711" i="1" s="1"/>
  <c r="U7711" i="1"/>
  <c r="S7711" i="1"/>
  <c r="P7711" i="1"/>
  <c r="Q7711" i="1" s="1"/>
  <c r="K7711" i="1"/>
  <c r="N7711" i="1" s="1"/>
  <c r="J7711" i="1"/>
  <c r="I7711" i="1"/>
  <c r="G7711" i="1"/>
  <c r="F7711" i="1"/>
  <c r="E7711" i="1"/>
  <c r="D7711" i="1"/>
  <c r="C7711" i="1"/>
  <c r="AI7710" i="1"/>
  <c r="AE7710" i="1"/>
  <c r="X7710" i="1"/>
  <c r="Z7710" i="1" s="1"/>
  <c r="U7710" i="1"/>
  <c r="S7710" i="1"/>
  <c r="Q7710" i="1"/>
  <c r="P7710" i="1"/>
  <c r="K7710" i="1"/>
  <c r="J7710" i="1"/>
  <c r="I7710" i="1"/>
  <c r="G7710" i="1"/>
  <c r="R7710" i="1" s="1"/>
  <c r="F7710" i="1"/>
  <c r="E7710" i="1"/>
  <c r="D7710" i="1"/>
  <c r="C7710" i="1"/>
  <c r="AI7709" i="1"/>
  <c r="AE7709" i="1"/>
  <c r="Z7709" i="1" s="1"/>
  <c r="X7709" i="1"/>
  <c r="U7709" i="1"/>
  <c r="S7709" i="1"/>
  <c r="Q7709" i="1"/>
  <c r="P7709" i="1"/>
  <c r="K7709" i="1"/>
  <c r="J7709" i="1"/>
  <c r="N7709" i="1" s="1"/>
  <c r="I7709" i="1"/>
  <c r="G7709" i="1"/>
  <c r="R7709" i="1" s="1"/>
  <c r="F7709" i="1"/>
  <c r="E7709" i="1"/>
  <c r="D7709" i="1"/>
  <c r="C7709" i="1"/>
  <c r="AI7708" i="1"/>
  <c r="AE7708" i="1"/>
  <c r="Z7708" i="1"/>
  <c r="X7708" i="1"/>
  <c r="U7708" i="1"/>
  <c r="S7708" i="1"/>
  <c r="Q7708" i="1"/>
  <c r="P7708" i="1"/>
  <c r="R7708" i="1" s="1"/>
  <c r="N7708" i="1"/>
  <c r="O7708" i="1" s="1"/>
  <c r="K7708" i="1"/>
  <c r="J7708" i="1"/>
  <c r="I7708" i="1"/>
  <c r="G7708" i="1"/>
  <c r="F7708" i="1"/>
  <c r="E7708" i="1"/>
  <c r="D7708" i="1"/>
  <c r="C7708" i="1"/>
  <c r="AI7707" i="1"/>
  <c r="AE7707" i="1"/>
  <c r="Z7707" i="1"/>
  <c r="X7707" i="1"/>
  <c r="U7707" i="1"/>
  <c r="S7707" i="1"/>
  <c r="Q7707" i="1"/>
  <c r="P7707" i="1"/>
  <c r="N7707" i="1"/>
  <c r="K7707" i="1"/>
  <c r="J7707" i="1"/>
  <c r="I7707" i="1"/>
  <c r="G7707" i="1"/>
  <c r="R7707" i="1" s="1"/>
  <c r="F7707" i="1"/>
  <c r="E7707" i="1"/>
  <c r="D7707" i="1"/>
  <c r="C7707" i="1"/>
  <c r="AI7706" i="1"/>
  <c r="AE7706" i="1"/>
  <c r="Z7706" i="1"/>
  <c r="X7706" i="1"/>
  <c r="U7706" i="1"/>
  <c r="S7706" i="1"/>
  <c r="Q7706" i="1"/>
  <c r="P7706" i="1"/>
  <c r="R7706" i="1" s="1"/>
  <c r="N7706" i="1"/>
  <c r="K7706" i="1"/>
  <c r="J7706" i="1"/>
  <c r="I7706" i="1"/>
  <c r="O7706" i="1" s="1"/>
  <c r="G7706" i="1"/>
  <c r="F7706" i="1"/>
  <c r="E7706" i="1"/>
  <c r="D7706" i="1"/>
  <c r="C7706" i="1"/>
  <c r="AI7705" i="1"/>
  <c r="AE7705" i="1"/>
  <c r="X7705" i="1"/>
  <c r="Z7705" i="1" s="1"/>
  <c r="U7705" i="1"/>
  <c r="S7705" i="1"/>
  <c r="P7705" i="1"/>
  <c r="K7705" i="1"/>
  <c r="J7705" i="1"/>
  <c r="N7705" i="1" s="1"/>
  <c r="I7705" i="1"/>
  <c r="G7705" i="1"/>
  <c r="F7705" i="1"/>
  <c r="E7705" i="1"/>
  <c r="D7705" i="1"/>
  <c r="C7705" i="1"/>
  <c r="AI7704" i="1"/>
  <c r="AE7704" i="1"/>
  <c r="X7704" i="1"/>
  <c r="Z7704" i="1" s="1"/>
  <c r="U7704" i="1"/>
  <c r="S7704" i="1"/>
  <c r="P7704" i="1"/>
  <c r="R7704" i="1" s="1"/>
  <c r="K7704" i="1"/>
  <c r="J7704" i="1"/>
  <c r="N7704" i="1" s="1"/>
  <c r="I7704" i="1"/>
  <c r="G7704" i="1"/>
  <c r="F7704" i="1"/>
  <c r="E7704" i="1"/>
  <c r="D7704" i="1"/>
  <c r="C7704" i="1"/>
  <c r="AI7703" i="1"/>
  <c r="AE7703" i="1"/>
  <c r="X7703" i="1"/>
  <c r="Z7703" i="1" s="1"/>
  <c r="U7703" i="1"/>
  <c r="S7703" i="1"/>
  <c r="P7703" i="1"/>
  <c r="Q7703" i="1" s="1"/>
  <c r="O7703" i="1"/>
  <c r="N7703" i="1"/>
  <c r="K7703" i="1"/>
  <c r="J7703" i="1"/>
  <c r="I7703" i="1"/>
  <c r="G7703" i="1"/>
  <c r="F7703" i="1"/>
  <c r="E7703" i="1"/>
  <c r="D7703" i="1"/>
  <c r="C7703" i="1"/>
  <c r="AI7702" i="1"/>
  <c r="AE7702" i="1"/>
  <c r="X7702" i="1"/>
  <c r="Z7702" i="1" s="1"/>
  <c r="U7702" i="1"/>
  <c r="S7702" i="1"/>
  <c r="R7702" i="1"/>
  <c r="Q7702" i="1"/>
  <c r="P7702" i="1"/>
  <c r="K7702" i="1"/>
  <c r="J7702" i="1"/>
  <c r="N7702" i="1" s="1"/>
  <c r="I7702" i="1"/>
  <c r="G7702" i="1"/>
  <c r="F7702" i="1"/>
  <c r="E7702" i="1"/>
  <c r="D7702" i="1"/>
  <c r="C7702" i="1"/>
  <c r="AI7701" i="1"/>
  <c r="AE7701" i="1"/>
  <c r="Z7701" i="1"/>
  <c r="X7701" i="1"/>
  <c r="U7701" i="1"/>
  <c r="S7701" i="1"/>
  <c r="Q7701" i="1"/>
  <c r="P7701" i="1"/>
  <c r="N7701" i="1"/>
  <c r="K7701" i="1"/>
  <c r="J7701" i="1"/>
  <c r="I7701" i="1"/>
  <c r="G7701" i="1"/>
  <c r="R7701" i="1" s="1"/>
  <c r="F7701" i="1"/>
  <c r="E7701" i="1"/>
  <c r="D7701" i="1"/>
  <c r="C7701" i="1"/>
  <c r="AI7700" i="1"/>
  <c r="AE7700" i="1"/>
  <c r="X7700" i="1"/>
  <c r="Z7700" i="1" s="1"/>
  <c r="U7700" i="1"/>
  <c r="S7700" i="1"/>
  <c r="Q7700" i="1"/>
  <c r="P7700" i="1"/>
  <c r="R7700" i="1" s="1"/>
  <c r="K7700" i="1"/>
  <c r="J7700" i="1"/>
  <c r="N7700" i="1" s="1"/>
  <c r="I7700" i="1"/>
  <c r="G7700" i="1"/>
  <c r="F7700" i="1"/>
  <c r="E7700" i="1"/>
  <c r="D7700" i="1"/>
  <c r="C7700" i="1"/>
  <c r="AI7699" i="1"/>
  <c r="AE7699" i="1"/>
  <c r="Z7699" i="1"/>
  <c r="X7699" i="1"/>
  <c r="U7699" i="1"/>
  <c r="S7699" i="1"/>
  <c r="R7699" i="1"/>
  <c r="Q7699" i="1"/>
  <c r="P7699" i="1"/>
  <c r="K7699" i="1"/>
  <c r="N7699" i="1" s="1"/>
  <c r="J7699" i="1"/>
  <c r="I7699" i="1"/>
  <c r="G7699" i="1"/>
  <c r="F7699" i="1"/>
  <c r="E7699" i="1"/>
  <c r="D7699" i="1"/>
  <c r="C7699" i="1"/>
  <c r="AI7698" i="1"/>
  <c r="AE7698" i="1"/>
  <c r="X7698" i="1"/>
  <c r="Z7698" i="1" s="1"/>
  <c r="U7698" i="1"/>
  <c r="S7698" i="1"/>
  <c r="Q7698" i="1"/>
  <c r="P7698" i="1"/>
  <c r="K7698" i="1"/>
  <c r="N7698" i="1" s="1"/>
  <c r="J7698" i="1"/>
  <c r="I7698" i="1"/>
  <c r="G7698" i="1"/>
  <c r="F7698" i="1"/>
  <c r="E7698" i="1"/>
  <c r="D7698" i="1"/>
  <c r="C7698" i="1"/>
  <c r="AI7697" i="1"/>
  <c r="AE7697" i="1"/>
  <c r="Z7697" i="1" s="1"/>
  <c r="X7697" i="1"/>
  <c r="U7697" i="1"/>
  <c r="S7697" i="1"/>
  <c r="R7697" i="1"/>
  <c r="P7697" i="1"/>
  <c r="Q7697" i="1" s="1"/>
  <c r="N7697" i="1"/>
  <c r="K7697" i="1"/>
  <c r="J7697" i="1"/>
  <c r="I7697" i="1"/>
  <c r="G7697" i="1"/>
  <c r="F7697" i="1"/>
  <c r="E7697" i="1"/>
  <c r="D7697" i="1"/>
  <c r="C7697" i="1"/>
  <c r="AI7696" i="1"/>
  <c r="AE7696" i="1"/>
  <c r="X7696" i="1"/>
  <c r="Z7696" i="1" s="1"/>
  <c r="U7696" i="1"/>
  <c r="S7696" i="1"/>
  <c r="Q7696" i="1"/>
  <c r="P7696" i="1"/>
  <c r="K7696" i="1"/>
  <c r="N7696" i="1" s="1"/>
  <c r="J7696" i="1"/>
  <c r="I7696" i="1"/>
  <c r="G7696" i="1"/>
  <c r="F7696" i="1"/>
  <c r="E7696" i="1"/>
  <c r="D7696" i="1"/>
  <c r="C7696" i="1"/>
  <c r="AI7695" i="1"/>
  <c r="AE7695" i="1"/>
  <c r="Z7695" i="1" s="1"/>
  <c r="X7695" i="1"/>
  <c r="U7695" i="1"/>
  <c r="S7695" i="1"/>
  <c r="P7695" i="1"/>
  <c r="Q7695" i="1" s="1"/>
  <c r="O7695" i="1"/>
  <c r="N7695" i="1"/>
  <c r="K7695" i="1"/>
  <c r="J7695" i="1"/>
  <c r="I7695" i="1"/>
  <c r="G7695" i="1"/>
  <c r="R7695" i="1" s="1"/>
  <c r="F7695" i="1"/>
  <c r="E7695" i="1"/>
  <c r="D7695" i="1"/>
  <c r="C7695" i="1"/>
  <c r="AI7694" i="1"/>
  <c r="AE7694" i="1"/>
  <c r="X7694" i="1"/>
  <c r="Z7694" i="1" s="1"/>
  <c r="U7694" i="1"/>
  <c r="S7694" i="1"/>
  <c r="P7694" i="1"/>
  <c r="R7694" i="1" s="1"/>
  <c r="K7694" i="1"/>
  <c r="J7694" i="1"/>
  <c r="N7694" i="1" s="1"/>
  <c r="I7694" i="1"/>
  <c r="G7694" i="1"/>
  <c r="F7694" i="1"/>
  <c r="E7694" i="1"/>
  <c r="D7694" i="1"/>
  <c r="C7694" i="1"/>
  <c r="AI7693" i="1"/>
  <c r="AE7693" i="1"/>
  <c r="X7693" i="1"/>
  <c r="Z7693" i="1" s="1"/>
  <c r="U7693" i="1"/>
  <c r="S7693" i="1"/>
  <c r="Q7693" i="1"/>
  <c r="P7693" i="1"/>
  <c r="K7693" i="1"/>
  <c r="J7693" i="1"/>
  <c r="N7693" i="1" s="1"/>
  <c r="I7693" i="1"/>
  <c r="G7693" i="1"/>
  <c r="F7693" i="1"/>
  <c r="E7693" i="1"/>
  <c r="D7693" i="1"/>
  <c r="C7693" i="1"/>
  <c r="AI7692" i="1"/>
  <c r="AE7692" i="1"/>
  <c r="Z7692" i="1"/>
  <c r="X7692" i="1"/>
  <c r="U7692" i="1"/>
  <c r="S7692" i="1"/>
  <c r="Q7692" i="1"/>
  <c r="P7692" i="1"/>
  <c r="N7692" i="1"/>
  <c r="K7692" i="1"/>
  <c r="J7692" i="1"/>
  <c r="I7692" i="1"/>
  <c r="G7692" i="1"/>
  <c r="R7692" i="1" s="1"/>
  <c r="F7692" i="1"/>
  <c r="E7692" i="1"/>
  <c r="D7692" i="1"/>
  <c r="C7692" i="1"/>
  <c r="AI7691" i="1"/>
  <c r="AE7691" i="1"/>
  <c r="Z7691" i="1"/>
  <c r="X7691" i="1"/>
  <c r="U7691" i="1"/>
  <c r="S7691" i="1"/>
  <c r="P7691" i="1"/>
  <c r="Q7691" i="1" s="1"/>
  <c r="N7691" i="1"/>
  <c r="K7691" i="1"/>
  <c r="J7691" i="1"/>
  <c r="I7691" i="1"/>
  <c r="O7691" i="1" s="1"/>
  <c r="G7691" i="1"/>
  <c r="R7691" i="1" s="1"/>
  <c r="F7691" i="1"/>
  <c r="E7691" i="1"/>
  <c r="D7691" i="1"/>
  <c r="C7691" i="1"/>
  <c r="AI7690" i="1"/>
  <c r="AE7690" i="1"/>
  <c r="X7690" i="1"/>
  <c r="Z7690" i="1" s="1"/>
  <c r="U7690" i="1"/>
  <c r="S7690" i="1"/>
  <c r="P7690" i="1"/>
  <c r="K7690" i="1"/>
  <c r="J7690" i="1"/>
  <c r="N7690" i="1" s="1"/>
  <c r="I7690" i="1"/>
  <c r="O7690" i="1" s="1"/>
  <c r="G7690" i="1"/>
  <c r="F7690" i="1"/>
  <c r="E7690" i="1"/>
  <c r="D7690" i="1"/>
  <c r="C7690" i="1"/>
  <c r="AI7689" i="1"/>
  <c r="AE7689" i="1"/>
  <c r="X7689" i="1"/>
  <c r="Z7689" i="1" s="1"/>
  <c r="U7689" i="1"/>
  <c r="S7689" i="1"/>
  <c r="P7689" i="1"/>
  <c r="R7689" i="1" s="1"/>
  <c r="K7689" i="1"/>
  <c r="N7689" i="1" s="1"/>
  <c r="J7689" i="1"/>
  <c r="I7689" i="1"/>
  <c r="G7689" i="1"/>
  <c r="F7689" i="1"/>
  <c r="E7689" i="1"/>
  <c r="D7689" i="1"/>
  <c r="C7689" i="1"/>
  <c r="AI7688" i="1"/>
  <c r="AE7688" i="1"/>
  <c r="X7688" i="1"/>
  <c r="Z7688" i="1" s="1"/>
  <c r="U7688" i="1"/>
  <c r="S7688" i="1"/>
  <c r="R7688" i="1"/>
  <c r="Q7688" i="1"/>
  <c r="P7688" i="1"/>
  <c r="K7688" i="1"/>
  <c r="N7688" i="1" s="1"/>
  <c r="J7688" i="1"/>
  <c r="I7688" i="1"/>
  <c r="G7688" i="1"/>
  <c r="F7688" i="1"/>
  <c r="E7688" i="1"/>
  <c r="D7688" i="1"/>
  <c r="C7688" i="1"/>
  <c r="AI7687" i="1"/>
  <c r="AE7687" i="1"/>
  <c r="Z7687" i="1" s="1"/>
  <c r="X7687" i="1"/>
  <c r="U7687" i="1"/>
  <c r="S7687" i="1"/>
  <c r="P7687" i="1"/>
  <c r="Q7687" i="1" s="1"/>
  <c r="O7687" i="1"/>
  <c r="N7687" i="1"/>
  <c r="K7687" i="1"/>
  <c r="J7687" i="1"/>
  <c r="I7687" i="1"/>
  <c r="G7687" i="1"/>
  <c r="R7687" i="1" s="1"/>
  <c r="F7687" i="1"/>
  <c r="E7687" i="1"/>
  <c r="D7687" i="1"/>
  <c r="C7687" i="1"/>
  <c r="AI7686" i="1"/>
  <c r="AE7686" i="1"/>
  <c r="X7686" i="1"/>
  <c r="Z7686" i="1" s="1"/>
  <c r="U7686" i="1"/>
  <c r="S7686" i="1"/>
  <c r="P7686" i="1"/>
  <c r="R7686" i="1" s="1"/>
  <c r="K7686" i="1"/>
  <c r="J7686" i="1"/>
  <c r="N7686" i="1" s="1"/>
  <c r="I7686" i="1"/>
  <c r="G7686" i="1"/>
  <c r="F7686" i="1"/>
  <c r="E7686" i="1"/>
  <c r="D7686" i="1"/>
  <c r="C7686" i="1"/>
  <c r="AI7685" i="1"/>
  <c r="AE7685" i="1"/>
  <c r="X7685" i="1"/>
  <c r="Z7685" i="1" s="1"/>
  <c r="U7685" i="1"/>
  <c r="S7685" i="1"/>
  <c r="Q7685" i="1"/>
  <c r="P7685" i="1"/>
  <c r="K7685" i="1"/>
  <c r="J7685" i="1"/>
  <c r="N7685" i="1" s="1"/>
  <c r="I7685" i="1"/>
  <c r="G7685" i="1"/>
  <c r="F7685" i="1"/>
  <c r="E7685" i="1"/>
  <c r="D7685" i="1"/>
  <c r="C7685" i="1"/>
  <c r="AI7684" i="1"/>
  <c r="AE7684" i="1"/>
  <c r="Z7684" i="1"/>
  <c r="X7684" i="1"/>
  <c r="U7684" i="1"/>
  <c r="S7684" i="1"/>
  <c r="Q7684" i="1"/>
  <c r="P7684" i="1"/>
  <c r="N7684" i="1"/>
  <c r="K7684" i="1"/>
  <c r="J7684" i="1"/>
  <c r="I7684" i="1"/>
  <c r="G7684" i="1"/>
  <c r="R7684" i="1" s="1"/>
  <c r="F7684" i="1"/>
  <c r="E7684" i="1"/>
  <c r="D7684" i="1"/>
  <c r="C7684" i="1"/>
  <c r="AI7683" i="1"/>
  <c r="AE7683" i="1"/>
  <c r="Z7683" i="1" s="1"/>
  <c r="X7683" i="1"/>
  <c r="U7683" i="1"/>
  <c r="S7683" i="1"/>
  <c r="P7683" i="1"/>
  <c r="Q7683" i="1" s="1"/>
  <c r="N7683" i="1"/>
  <c r="K7683" i="1"/>
  <c r="J7683" i="1"/>
  <c r="I7683" i="1"/>
  <c r="O7683" i="1" s="1"/>
  <c r="G7683" i="1"/>
  <c r="R7683" i="1" s="1"/>
  <c r="F7683" i="1"/>
  <c r="E7683" i="1"/>
  <c r="D7683" i="1"/>
  <c r="C7683" i="1"/>
  <c r="AI7682" i="1"/>
  <c r="AE7682" i="1"/>
  <c r="X7682" i="1"/>
  <c r="Z7682" i="1" s="1"/>
  <c r="U7682" i="1"/>
  <c r="S7682" i="1"/>
  <c r="P7682" i="1"/>
  <c r="K7682" i="1"/>
  <c r="J7682" i="1"/>
  <c r="N7682" i="1" s="1"/>
  <c r="I7682" i="1"/>
  <c r="G7682" i="1"/>
  <c r="F7682" i="1"/>
  <c r="E7682" i="1"/>
  <c r="D7682" i="1"/>
  <c r="C7682" i="1"/>
  <c r="AI7681" i="1"/>
  <c r="AE7681" i="1"/>
  <c r="X7681" i="1"/>
  <c r="Z7681" i="1" s="1"/>
  <c r="U7681" i="1"/>
  <c r="S7681" i="1"/>
  <c r="Q7681" i="1"/>
  <c r="P7681" i="1"/>
  <c r="R7681" i="1" s="1"/>
  <c r="K7681" i="1"/>
  <c r="N7681" i="1" s="1"/>
  <c r="J7681" i="1"/>
  <c r="I7681" i="1"/>
  <c r="G7681" i="1"/>
  <c r="F7681" i="1"/>
  <c r="E7681" i="1"/>
  <c r="D7681" i="1"/>
  <c r="C7681" i="1"/>
  <c r="AI7680" i="1"/>
  <c r="AE7680" i="1"/>
  <c r="Z7680" i="1"/>
  <c r="X7680" i="1"/>
  <c r="U7680" i="1"/>
  <c r="S7680" i="1"/>
  <c r="R7680" i="1"/>
  <c r="Q7680" i="1"/>
  <c r="P7680" i="1"/>
  <c r="N7680" i="1"/>
  <c r="K7680" i="1"/>
  <c r="J7680" i="1"/>
  <c r="I7680" i="1"/>
  <c r="G7680" i="1"/>
  <c r="F7680" i="1"/>
  <c r="E7680" i="1"/>
  <c r="D7680" i="1"/>
  <c r="C7680" i="1"/>
  <c r="AI7679" i="1"/>
  <c r="AE7679" i="1"/>
  <c r="Z7679" i="1" s="1"/>
  <c r="X7679" i="1"/>
  <c r="U7679" i="1"/>
  <c r="S7679" i="1"/>
  <c r="P7679" i="1"/>
  <c r="Q7679" i="1" s="1"/>
  <c r="O7679" i="1"/>
  <c r="N7679" i="1"/>
  <c r="K7679" i="1"/>
  <c r="J7679" i="1"/>
  <c r="I7679" i="1"/>
  <c r="G7679" i="1"/>
  <c r="R7679" i="1" s="1"/>
  <c r="F7679" i="1"/>
  <c r="E7679" i="1"/>
  <c r="D7679" i="1"/>
  <c r="C7679" i="1"/>
  <c r="AI7678" i="1"/>
  <c r="AE7678" i="1"/>
  <c r="X7678" i="1"/>
  <c r="Z7678" i="1" s="1"/>
  <c r="U7678" i="1"/>
  <c r="S7678" i="1"/>
  <c r="P7678" i="1"/>
  <c r="R7678" i="1" s="1"/>
  <c r="K7678" i="1"/>
  <c r="J7678" i="1"/>
  <c r="N7678" i="1" s="1"/>
  <c r="I7678" i="1"/>
  <c r="G7678" i="1"/>
  <c r="F7678" i="1"/>
  <c r="E7678" i="1"/>
  <c r="D7678" i="1"/>
  <c r="C7678" i="1"/>
  <c r="AI7677" i="1"/>
  <c r="AE7677" i="1"/>
  <c r="X7677" i="1"/>
  <c r="Z7677" i="1" s="1"/>
  <c r="U7677" i="1"/>
  <c r="S7677" i="1"/>
  <c r="Q7677" i="1"/>
  <c r="P7677" i="1"/>
  <c r="K7677" i="1"/>
  <c r="J7677" i="1"/>
  <c r="N7677" i="1" s="1"/>
  <c r="I7677" i="1"/>
  <c r="G7677" i="1"/>
  <c r="F7677" i="1"/>
  <c r="E7677" i="1"/>
  <c r="D7677" i="1"/>
  <c r="C7677" i="1"/>
  <c r="AI7676" i="1"/>
  <c r="AE7676" i="1"/>
  <c r="Z7676" i="1"/>
  <c r="X7676" i="1"/>
  <c r="U7676" i="1"/>
  <c r="S7676" i="1"/>
  <c r="Q7676" i="1"/>
  <c r="P7676" i="1"/>
  <c r="N7676" i="1"/>
  <c r="K7676" i="1"/>
  <c r="J7676" i="1"/>
  <c r="I7676" i="1"/>
  <c r="G7676" i="1"/>
  <c r="R7676" i="1" s="1"/>
  <c r="F7676" i="1"/>
  <c r="E7676" i="1"/>
  <c r="D7676" i="1"/>
  <c r="C7676" i="1"/>
  <c r="AI7675" i="1"/>
  <c r="AE7675" i="1"/>
  <c r="Z7675" i="1" s="1"/>
  <c r="X7675" i="1"/>
  <c r="U7675" i="1"/>
  <c r="S7675" i="1"/>
  <c r="P7675" i="1"/>
  <c r="Q7675" i="1" s="1"/>
  <c r="N7675" i="1"/>
  <c r="K7675" i="1"/>
  <c r="J7675" i="1"/>
  <c r="I7675" i="1"/>
  <c r="O7675" i="1" s="1"/>
  <c r="G7675" i="1"/>
  <c r="R7675" i="1" s="1"/>
  <c r="F7675" i="1"/>
  <c r="E7675" i="1"/>
  <c r="D7675" i="1"/>
  <c r="C7675" i="1"/>
  <c r="AI7674" i="1"/>
  <c r="AE7674" i="1"/>
  <c r="X7674" i="1"/>
  <c r="Z7674" i="1" s="1"/>
  <c r="U7674" i="1"/>
  <c r="S7674" i="1"/>
  <c r="P7674" i="1"/>
  <c r="K7674" i="1"/>
  <c r="J7674" i="1"/>
  <c r="N7674" i="1" s="1"/>
  <c r="I7674" i="1"/>
  <c r="O7674" i="1" s="1"/>
  <c r="G7674" i="1"/>
  <c r="F7674" i="1"/>
  <c r="E7674" i="1"/>
  <c r="D7674" i="1"/>
  <c r="C7674" i="1"/>
  <c r="AI7673" i="1"/>
  <c r="AE7673" i="1"/>
  <c r="X7673" i="1"/>
  <c r="Z7673" i="1" s="1"/>
  <c r="U7673" i="1"/>
  <c r="S7673" i="1"/>
  <c r="Q7673" i="1"/>
  <c r="P7673" i="1"/>
  <c r="R7673" i="1" s="1"/>
  <c r="K7673" i="1"/>
  <c r="N7673" i="1" s="1"/>
  <c r="J7673" i="1"/>
  <c r="I7673" i="1"/>
  <c r="G7673" i="1"/>
  <c r="F7673" i="1"/>
  <c r="E7673" i="1"/>
  <c r="D7673" i="1"/>
  <c r="C7673" i="1"/>
  <c r="AI7672" i="1"/>
  <c r="AE7672" i="1"/>
  <c r="Z7672" i="1"/>
  <c r="X7672" i="1"/>
  <c r="U7672" i="1"/>
  <c r="S7672" i="1"/>
  <c r="R7672" i="1"/>
  <c r="Q7672" i="1"/>
  <c r="P7672" i="1"/>
  <c r="N7672" i="1"/>
  <c r="K7672" i="1"/>
  <c r="J7672" i="1"/>
  <c r="I7672" i="1"/>
  <c r="G7672" i="1"/>
  <c r="F7672" i="1"/>
  <c r="E7672" i="1"/>
  <c r="D7672" i="1"/>
  <c r="C7672" i="1"/>
  <c r="AI7671" i="1"/>
  <c r="AE7671" i="1"/>
  <c r="Z7671" i="1" s="1"/>
  <c r="X7671" i="1"/>
  <c r="U7671" i="1"/>
  <c r="S7671" i="1"/>
  <c r="P7671" i="1"/>
  <c r="Q7671" i="1" s="1"/>
  <c r="O7671" i="1"/>
  <c r="N7671" i="1"/>
  <c r="K7671" i="1"/>
  <c r="J7671" i="1"/>
  <c r="I7671" i="1"/>
  <c r="G7671" i="1"/>
  <c r="R7671" i="1" s="1"/>
  <c r="F7671" i="1"/>
  <c r="E7671" i="1"/>
  <c r="D7671" i="1"/>
  <c r="C7671" i="1"/>
  <c r="AI7670" i="1"/>
  <c r="AE7670" i="1"/>
  <c r="X7670" i="1"/>
  <c r="Z7670" i="1" s="1"/>
  <c r="U7670" i="1"/>
  <c r="S7670" i="1"/>
  <c r="P7670" i="1"/>
  <c r="R7670" i="1" s="1"/>
  <c r="K7670" i="1"/>
  <c r="J7670" i="1"/>
  <c r="N7670" i="1" s="1"/>
  <c r="I7670" i="1"/>
  <c r="G7670" i="1"/>
  <c r="F7670" i="1"/>
  <c r="E7670" i="1"/>
  <c r="D7670" i="1"/>
  <c r="C7670" i="1"/>
  <c r="AI7669" i="1"/>
  <c r="AE7669" i="1"/>
  <c r="X7669" i="1"/>
  <c r="Z7669" i="1" s="1"/>
  <c r="U7669" i="1"/>
  <c r="S7669" i="1"/>
  <c r="Q7669" i="1"/>
  <c r="P7669" i="1"/>
  <c r="K7669" i="1"/>
  <c r="J7669" i="1"/>
  <c r="N7669" i="1" s="1"/>
  <c r="I7669" i="1"/>
  <c r="G7669" i="1"/>
  <c r="F7669" i="1"/>
  <c r="E7669" i="1"/>
  <c r="D7669" i="1"/>
  <c r="C7669" i="1"/>
  <c r="AI7668" i="1"/>
  <c r="AE7668" i="1"/>
  <c r="Z7668" i="1"/>
  <c r="X7668" i="1"/>
  <c r="U7668" i="1"/>
  <c r="S7668" i="1"/>
  <c r="Q7668" i="1"/>
  <c r="P7668" i="1"/>
  <c r="N7668" i="1"/>
  <c r="K7668" i="1"/>
  <c r="J7668" i="1"/>
  <c r="I7668" i="1"/>
  <c r="G7668" i="1"/>
  <c r="R7668" i="1" s="1"/>
  <c r="F7668" i="1"/>
  <c r="E7668" i="1"/>
  <c r="D7668" i="1"/>
  <c r="C7668" i="1"/>
  <c r="AI7667" i="1"/>
  <c r="AE7667" i="1"/>
  <c r="Z7667" i="1" s="1"/>
  <c r="X7667" i="1"/>
  <c r="U7667" i="1"/>
  <c r="S7667" i="1"/>
  <c r="P7667" i="1"/>
  <c r="Q7667" i="1" s="1"/>
  <c r="N7667" i="1"/>
  <c r="K7667" i="1"/>
  <c r="J7667" i="1"/>
  <c r="I7667" i="1"/>
  <c r="O7667" i="1" s="1"/>
  <c r="G7667" i="1"/>
  <c r="R7667" i="1" s="1"/>
  <c r="F7667" i="1"/>
  <c r="E7667" i="1"/>
  <c r="D7667" i="1"/>
  <c r="C7667" i="1"/>
  <c r="AI7666" i="1"/>
  <c r="AE7666" i="1"/>
  <c r="X7666" i="1"/>
  <c r="Z7666" i="1" s="1"/>
  <c r="U7666" i="1"/>
  <c r="S7666" i="1"/>
  <c r="P7666" i="1"/>
  <c r="K7666" i="1"/>
  <c r="J7666" i="1"/>
  <c r="N7666" i="1" s="1"/>
  <c r="I7666" i="1"/>
  <c r="O7666" i="1" s="1"/>
  <c r="G7666" i="1"/>
  <c r="F7666" i="1"/>
  <c r="E7666" i="1"/>
  <c r="D7666" i="1"/>
  <c r="C7666" i="1"/>
  <c r="AI7665" i="1"/>
  <c r="AE7665" i="1"/>
  <c r="X7665" i="1"/>
  <c r="Z7665" i="1" s="1"/>
  <c r="U7665" i="1"/>
  <c r="S7665" i="1"/>
  <c r="Q7665" i="1"/>
  <c r="P7665" i="1"/>
  <c r="R7665" i="1" s="1"/>
  <c r="K7665" i="1"/>
  <c r="N7665" i="1" s="1"/>
  <c r="AG7665" i="1" s="1"/>
  <c r="J7665" i="1"/>
  <c r="I7665" i="1"/>
  <c r="G7665" i="1"/>
  <c r="F7665" i="1"/>
  <c r="E7665" i="1"/>
  <c r="D7665" i="1"/>
  <c r="C7665" i="1"/>
  <c r="AI7664" i="1"/>
  <c r="AE7664" i="1"/>
  <c r="Z7664" i="1"/>
  <c r="X7664" i="1"/>
  <c r="U7664" i="1"/>
  <c r="S7664" i="1"/>
  <c r="Q7664" i="1"/>
  <c r="P7664" i="1"/>
  <c r="N7664" i="1"/>
  <c r="K7664" i="1"/>
  <c r="J7664" i="1"/>
  <c r="I7664" i="1"/>
  <c r="G7664" i="1"/>
  <c r="F7664" i="1"/>
  <c r="E7664" i="1"/>
  <c r="D7664" i="1"/>
  <c r="C7664" i="1"/>
  <c r="AI7663" i="1"/>
  <c r="AE7663" i="1"/>
  <c r="Z7663" i="1" s="1"/>
  <c r="X7663" i="1"/>
  <c r="U7663" i="1"/>
  <c r="S7663" i="1"/>
  <c r="P7663" i="1"/>
  <c r="R7663" i="1" s="1"/>
  <c r="O7663" i="1"/>
  <c r="N7663" i="1"/>
  <c r="K7663" i="1"/>
  <c r="J7663" i="1"/>
  <c r="I7663" i="1"/>
  <c r="G7663" i="1"/>
  <c r="AG7663" i="1" s="1"/>
  <c r="F7663" i="1"/>
  <c r="E7663" i="1"/>
  <c r="D7663" i="1"/>
  <c r="C7663" i="1"/>
  <c r="AI7662" i="1"/>
  <c r="AE7662" i="1"/>
  <c r="X7662" i="1"/>
  <c r="Z7662" i="1" s="1"/>
  <c r="U7662" i="1"/>
  <c r="S7662" i="1"/>
  <c r="P7662" i="1"/>
  <c r="R7662" i="1" s="1"/>
  <c r="K7662" i="1"/>
  <c r="J7662" i="1"/>
  <c r="N7662" i="1" s="1"/>
  <c r="I7662" i="1"/>
  <c r="G7662" i="1"/>
  <c r="F7662" i="1"/>
  <c r="E7662" i="1"/>
  <c r="D7662" i="1"/>
  <c r="C7662" i="1"/>
  <c r="AI7661" i="1"/>
  <c r="AE7661" i="1"/>
  <c r="X7661" i="1"/>
  <c r="Z7661" i="1" s="1"/>
  <c r="U7661" i="1"/>
  <c r="S7661" i="1"/>
  <c r="Q7661" i="1"/>
  <c r="P7661" i="1"/>
  <c r="K7661" i="1"/>
  <c r="J7661" i="1"/>
  <c r="N7661" i="1" s="1"/>
  <c r="I7661" i="1"/>
  <c r="G7661" i="1"/>
  <c r="F7661" i="1"/>
  <c r="E7661" i="1"/>
  <c r="D7661" i="1"/>
  <c r="C7661" i="1"/>
  <c r="AI7660" i="1"/>
  <c r="AE7660" i="1"/>
  <c r="Z7660" i="1"/>
  <c r="X7660" i="1"/>
  <c r="U7660" i="1"/>
  <c r="S7660" i="1"/>
  <c r="Q7660" i="1"/>
  <c r="P7660" i="1"/>
  <c r="N7660" i="1"/>
  <c r="K7660" i="1"/>
  <c r="J7660" i="1"/>
  <c r="I7660" i="1"/>
  <c r="G7660" i="1"/>
  <c r="R7660" i="1" s="1"/>
  <c r="F7660" i="1"/>
  <c r="E7660" i="1"/>
  <c r="D7660" i="1"/>
  <c r="C7660" i="1"/>
  <c r="AI7659" i="1"/>
  <c r="AE7659" i="1"/>
  <c r="Z7659" i="1" s="1"/>
  <c r="X7659" i="1"/>
  <c r="U7659" i="1"/>
  <c r="S7659" i="1"/>
  <c r="P7659" i="1"/>
  <c r="Q7659" i="1" s="1"/>
  <c r="K7659" i="1"/>
  <c r="J7659" i="1"/>
  <c r="N7659" i="1" s="1"/>
  <c r="I7659" i="1"/>
  <c r="O7659" i="1" s="1"/>
  <c r="G7659" i="1"/>
  <c r="R7659" i="1" s="1"/>
  <c r="F7659" i="1"/>
  <c r="E7659" i="1"/>
  <c r="D7659" i="1"/>
  <c r="C7659" i="1"/>
  <c r="AI7658" i="1"/>
  <c r="AE7658" i="1"/>
  <c r="Z7658" i="1" s="1"/>
  <c r="X7658" i="1"/>
  <c r="U7658" i="1"/>
  <c r="S7658" i="1"/>
  <c r="P7658" i="1"/>
  <c r="K7658" i="1"/>
  <c r="J7658" i="1"/>
  <c r="N7658" i="1" s="1"/>
  <c r="I7658" i="1"/>
  <c r="O7658" i="1" s="1"/>
  <c r="G7658" i="1"/>
  <c r="F7658" i="1"/>
  <c r="E7658" i="1"/>
  <c r="D7658" i="1"/>
  <c r="C7658" i="1"/>
  <c r="AI7657" i="1"/>
  <c r="AE7657" i="1"/>
  <c r="X7657" i="1"/>
  <c r="Z7657" i="1" s="1"/>
  <c r="U7657" i="1"/>
  <c r="S7657" i="1"/>
  <c r="Q7657" i="1"/>
  <c r="P7657" i="1"/>
  <c r="R7657" i="1" s="1"/>
  <c r="K7657" i="1"/>
  <c r="N7657" i="1" s="1"/>
  <c r="AG7657" i="1" s="1"/>
  <c r="J7657" i="1"/>
  <c r="I7657" i="1"/>
  <c r="G7657" i="1"/>
  <c r="F7657" i="1"/>
  <c r="E7657" i="1"/>
  <c r="D7657" i="1"/>
  <c r="C7657" i="1"/>
  <c r="AI7656" i="1"/>
  <c r="AE7656" i="1"/>
  <c r="Z7656" i="1"/>
  <c r="X7656" i="1"/>
  <c r="U7656" i="1"/>
  <c r="S7656" i="1"/>
  <c r="R7656" i="1"/>
  <c r="Q7656" i="1"/>
  <c r="P7656" i="1"/>
  <c r="N7656" i="1"/>
  <c r="K7656" i="1"/>
  <c r="J7656" i="1"/>
  <c r="I7656" i="1"/>
  <c r="G7656" i="1"/>
  <c r="F7656" i="1"/>
  <c r="E7656" i="1"/>
  <c r="D7656" i="1"/>
  <c r="C7656" i="1"/>
  <c r="AI7655" i="1"/>
  <c r="AE7655" i="1"/>
  <c r="Z7655" i="1" s="1"/>
  <c r="X7655" i="1"/>
  <c r="U7655" i="1"/>
  <c r="S7655" i="1"/>
  <c r="P7655" i="1"/>
  <c r="R7655" i="1" s="1"/>
  <c r="O7655" i="1"/>
  <c r="N7655" i="1"/>
  <c r="K7655" i="1"/>
  <c r="J7655" i="1"/>
  <c r="I7655" i="1"/>
  <c r="G7655" i="1"/>
  <c r="F7655" i="1"/>
  <c r="E7655" i="1"/>
  <c r="D7655" i="1"/>
  <c r="C7655" i="1"/>
  <c r="AI7654" i="1"/>
  <c r="AE7654" i="1"/>
  <c r="X7654" i="1"/>
  <c r="Z7654" i="1" s="1"/>
  <c r="U7654" i="1"/>
  <c r="S7654" i="1"/>
  <c r="P7654" i="1"/>
  <c r="R7654" i="1" s="1"/>
  <c r="K7654" i="1"/>
  <c r="J7654" i="1"/>
  <c r="N7654" i="1" s="1"/>
  <c r="I7654" i="1"/>
  <c r="O7654" i="1" s="1"/>
  <c r="G7654" i="1"/>
  <c r="F7654" i="1"/>
  <c r="E7654" i="1"/>
  <c r="D7654" i="1"/>
  <c r="C7654" i="1"/>
  <c r="AI7653" i="1"/>
  <c r="AE7653" i="1"/>
  <c r="X7653" i="1"/>
  <c r="Z7653" i="1" s="1"/>
  <c r="U7653" i="1"/>
  <c r="S7653" i="1"/>
  <c r="Q7653" i="1"/>
  <c r="P7653" i="1"/>
  <c r="K7653" i="1"/>
  <c r="J7653" i="1"/>
  <c r="N7653" i="1" s="1"/>
  <c r="I7653" i="1"/>
  <c r="G7653" i="1"/>
  <c r="F7653" i="1"/>
  <c r="E7653" i="1"/>
  <c r="D7653" i="1"/>
  <c r="C7653" i="1"/>
  <c r="AI7652" i="1"/>
  <c r="AE7652" i="1"/>
  <c r="Z7652" i="1"/>
  <c r="X7652" i="1"/>
  <c r="U7652" i="1"/>
  <c r="S7652" i="1"/>
  <c r="Q7652" i="1"/>
  <c r="P7652" i="1"/>
  <c r="N7652" i="1"/>
  <c r="K7652" i="1"/>
  <c r="J7652" i="1"/>
  <c r="I7652" i="1"/>
  <c r="G7652" i="1"/>
  <c r="R7652" i="1" s="1"/>
  <c r="F7652" i="1"/>
  <c r="E7652" i="1"/>
  <c r="D7652" i="1"/>
  <c r="C7652" i="1"/>
  <c r="AI7651" i="1"/>
  <c r="AE7651" i="1"/>
  <c r="Z7651" i="1" s="1"/>
  <c r="X7651" i="1"/>
  <c r="U7651" i="1"/>
  <c r="S7651" i="1"/>
  <c r="Q7651" i="1"/>
  <c r="P7651" i="1"/>
  <c r="K7651" i="1"/>
  <c r="J7651" i="1"/>
  <c r="N7651" i="1" s="1"/>
  <c r="I7651" i="1"/>
  <c r="G7651" i="1"/>
  <c r="R7651" i="1" s="1"/>
  <c r="F7651" i="1"/>
  <c r="E7651" i="1"/>
  <c r="D7651" i="1"/>
  <c r="C7651" i="1"/>
  <c r="AI7650" i="1"/>
  <c r="AE7650" i="1"/>
  <c r="Z7650" i="1" s="1"/>
  <c r="X7650" i="1"/>
  <c r="U7650" i="1"/>
  <c r="S7650" i="1"/>
  <c r="P7650" i="1"/>
  <c r="K7650" i="1"/>
  <c r="J7650" i="1"/>
  <c r="N7650" i="1" s="1"/>
  <c r="O7650" i="1" s="1"/>
  <c r="I7650" i="1"/>
  <c r="G7650" i="1"/>
  <c r="F7650" i="1"/>
  <c r="E7650" i="1"/>
  <c r="D7650" i="1"/>
  <c r="C7650" i="1"/>
  <c r="AI7649" i="1"/>
  <c r="AE7649" i="1"/>
  <c r="X7649" i="1"/>
  <c r="Z7649" i="1" s="1"/>
  <c r="U7649" i="1"/>
  <c r="S7649" i="1"/>
  <c r="Q7649" i="1"/>
  <c r="P7649" i="1"/>
  <c r="R7649" i="1" s="1"/>
  <c r="K7649" i="1"/>
  <c r="N7649" i="1" s="1"/>
  <c r="J7649" i="1"/>
  <c r="I7649" i="1"/>
  <c r="G7649" i="1"/>
  <c r="O7649" i="1" s="1"/>
  <c r="F7649" i="1"/>
  <c r="E7649" i="1"/>
  <c r="D7649" i="1"/>
  <c r="C7649" i="1"/>
  <c r="AI7648" i="1"/>
  <c r="AE7648" i="1"/>
  <c r="Z7648" i="1"/>
  <c r="X7648" i="1"/>
  <c r="U7648" i="1"/>
  <c r="S7648" i="1"/>
  <c r="Q7648" i="1"/>
  <c r="P7648" i="1"/>
  <c r="N7648" i="1"/>
  <c r="K7648" i="1"/>
  <c r="J7648" i="1"/>
  <c r="I7648" i="1"/>
  <c r="G7648" i="1"/>
  <c r="R7648" i="1" s="1"/>
  <c r="F7648" i="1"/>
  <c r="E7648" i="1"/>
  <c r="D7648" i="1"/>
  <c r="C7648" i="1"/>
  <c r="AI7647" i="1"/>
  <c r="AE7647" i="1"/>
  <c r="Z7647" i="1" s="1"/>
  <c r="X7647" i="1"/>
  <c r="U7647" i="1"/>
  <c r="S7647" i="1"/>
  <c r="P7647" i="1"/>
  <c r="R7647" i="1" s="1"/>
  <c r="O7647" i="1"/>
  <c r="N7647" i="1"/>
  <c r="K7647" i="1"/>
  <c r="J7647" i="1"/>
  <c r="I7647" i="1"/>
  <c r="AG7647" i="1" s="1"/>
  <c r="G7647" i="1"/>
  <c r="F7647" i="1"/>
  <c r="E7647" i="1"/>
  <c r="D7647" i="1"/>
  <c r="C7647" i="1"/>
  <c r="AI7646" i="1"/>
  <c r="AE7646" i="1"/>
  <c r="X7646" i="1"/>
  <c r="Z7646" i="1" s="1"/>
  <c r="U7646" i="1"/>
  <c r="S7646" i="1"/>
  <c r="P7646" i="1"/>
  <c r="R7646" i="1" s="1"/>
  <c r="K7646" i="1"/>
  <c r="J7646" i="1"/>
  <c r="N7646" i="1" s="1"/>
  <c r="I7646" i="1"/>
  <c r="AG7646" i="1" s="1"/>
  <c r="G7646" i="1"/>
  <c r="F7646" i="1"/>
  <c r="E7646" i="1"/>
  <c r="D7646" i="1"/>
  <c r="C7646" i="1"/>
  <c r="AI7645" i="1"/>
  <c r="AE7645" i="1"/>
  <c r="X7645" i="1"/>
  <c r="Z7645" i="1" s="1"/>
  <c r="U7645" i="1"/>
  <c r="S7645" i="1"/>
  <c r="Q7645" i="1"/>
  <c r="P7645" i="1"/>
  <c r="R7645" i="1" s="1"/>
  <c r="K7645" i="1"/>
  <c r="J7645" i="1"/>
  <c r="N7645" i="1" s="1"/>
  <c r="I7645" i="1"/>
  <c r="G7645" i="1"/>
  <c r="O7645" i="1" s="1"/>
  <c r="F7645" i="1"/>
  <c r="E7645" i="1"/>
  <c r="D7645" i="1"/>
  <c r="C7645" i="1"/>
  <c r="AI7644" i="1"/>
  <c r="AE7644" i="1"/>
  <c r="Z7644" i="1"/>
  <c r="X7644" i="1"/>
  <c r="U7644" i="1"/>
  <c r="S7644" i="1"/>
  <c r="Q7644" i="1"/>
  <c r="P7644" i="1"/>
  <c r="N7644" i="1"/>
  <c r="K7644" i="1"/>
  <c r="J7644" i="1"/>
  <c r="I7644" i="1"/>
  <c r="G7644" i="1"/>
  <c r="R7644" i="1" s="1"/>
  <c r="F7644" i="1"/>
  <c r="E7644" i="1"/>
  <c r="D7644" i="1"/>
  <c r="C7644" i="1"/>
  <c r="AI7643" i="1"/>
  <c r="AE7643" i="1"/>
  <c r="Z7643" i="1" s="1"/>
  <c r="X7643" i="1"/>
  <c r="U7643" i="1"/>
  <c r="S7643" i="1"/>
  <c r="Q7643" i="1"/>
  <c r="P7643" i="1"/>
  <c r="K7643" i="1"/>
  <c r="J7643" i="1"/>
  <c r="N7643" i="1" s="1"/>
  <c r="I7643" i="1"/>
  <c r="G7643" i="1"/>
  <c r="R7643" i="1" s="1"/>
  <c r="F7643" i="1"/>
  <c r="E7643" i="1"/>
  <c r="D7643" i="1"/>
  <c r="C7643" i="1"/>
  <c r="AI7642" i="1"/>
  <c r="AE7642" i="1"/>
  <c r="Z7642" i="1" s="1"/>
  <c r="X7642" i="1"/>
  <c r="U7642" i="1"/>
  <c r="S7642" i="1"/>
  <c r="P7642" i="1"/>
  <c r="K7642" i="1"/>
  <c r="J7642" i="1"/>
  <c r="N7642" i="1" s="1"/>
  <c r="O7642" i="1" s="1"/>
  <c r="I7642" i="1"/>
  <c r="G7642" i="1"/>
  <c r="F7642" i="1"/>
  <c r="E7642" i="1"/>
  <c r="D7642" i="1"/>
  <c r="C7642" i="1"/>
  <c r="AI7641" i="1"/>
  <c r="AE7641" i="1"/>
  <c r="X7641" i="1"/>
  <c r="Z7641" i="1" s="1"/>
  <c r="U7641" i="1"/>
  <c r="S7641" i="1"/>
  <c r="Q7641" i="1"/>
  <c r="P7641" i="1"/>
  <c r="R7641" i="1" s="1"/>
  <c r="K7641" i="1"/>
  <c r="J7641" i="1"/>
  <c r="I7641" i="1"/>
  <c r="G7641" i="1"/>
  <c r="F7641" i="1"/>
  <c r="E7641" i="1"/>
  <c r="D7641" i="1"/>
  <c r="C7641" i="1"/>
  <c r="AI7640" i="1"/>
  <c r="AE7640" i="1"/>
  <c r="Z7640" i="1"/>
  <c r="X7640" i="1"/>
  <c r="U7640" i="1"/>
  <c r="S7640" i="1"/>
  <c r="R7640" i="1"/>
  <c r="Q7640" i="1"/>
  <c r="P7640" i="1"/>
  <c r="N7640" i="1"/>
  <c r="K7640" i="1"/>
  <c r="J7640" i="1"/>
  <c r="I7640" i="1"/>
  <c r="G7640" i="1"/>
  <c r="F7640" i="1"/>
  <c r="E7640" i="1"/>
  <c r="D7640" i="1"/>
  <c r="C7640" i="1"/>
  <c r="AI7639" i="1"/>
  <c r="AE7639" i="1"/>
  <c r="Z7639" i="1" s="1"/>
  <c r="X7639" i="1"/>
  <c r="U7639" i="1"/>
  <c r="S7639" i="1"/>
  <c r="P7639" i="1"/>
  <c r="R7639" i="1" s="1"/>
  <c r="O7639" i="1"/>
  <c r="N7639" i="1"/>
  <c r="K7639" i="1"/>
  <c r="J7639" i="1"/>
  <c r="I7639" i="1"/>
  <c r="AG7639" i="1" s="1"/>
  <c r="G7639" i="1"/>
  <c r="F7639" i="1"/>
  <c r="E7639" i="1"/>
  <c r="D7639" i="1"/>
  <c r="C7639" i="1"/>
  <c r="AI7638" i="1"/>
  <c r="AE7638" i="1"/>
  <c r="X7638" i="1"/>
  <c r="Z7638" i="1" s="1"/>
  <c r="U7638" i="1"/>
  <c r="S7638" i="1"/>
  <c r="P7638" i="1"/>
  <c r="R7638" i="1" s="1"/>
  <c r="K7638" i="1"/>
  <c r="J7638" i="1"/>
  <c r="N7638" i="1" s="1"/>
  <c r="I7638" i="1"/>
  <c r="G7638" i="1"/>
  <c r="F7638" i="1"/>
  <c r="E7638" i="1"/>
  <c r="D7638" i="1"/>
  <c r="C7638" i="1"/>
  <c r="AI7637" i="1"/>
  <c r="AE7637" i="1"/>
  <c r="X7637" i="1"/>
  <c r="Z7637" i="1" s="1"/>
  <c r="U7637" i="1"/>
  <c r="S7637" i="1"/>
  <c r="Q7637" i="1"/>
  <c r="P7637" i="1"/>
  <c r="R7637" i="1" s="1"/>
  <c r="K7637" i="1"/>
  <c r="J7637" i="1"/>
  <c r="N7637" i="1" s="1"/>
  <c r="I7637" i="1"/>
  <c r="G7637" i="1"/>
  <c r="O7637" i="1" s="1"/>
  <c r="F7637" i="1"/>
  <c r="E7637" i="1"/>
  <c r="D7637" i="1"/>
  <c r="C7637" i="1"/>
  <c r="AI7636" i="1"/>
  <c r="AE7636" i="1"/>
  <c r="Z7636" i="1"/>
  <c r="X7636" i="1"/>
  <c r="U7636" i="1"/>
  <c r="S7636" i="1"/>
  <c r="Q7636" i="1"/>
  <c r="P7636" i="1"/>
  <c r="N7636" i="1"/>
  <c r="K7636" i="1"/>
  <c r="J7636" i="1"/>
  <c r="I7636" i="1"/>
  <c r="G7636" i="1"/>
  <c r="R7636" i="1" s="1"/>
  <c r="F7636" i="1"/>
  <c r="E7636" i="1"/>
  <c r="D7636" i="1"/>
  <c r="C7636" i="1"/>
  <c r="AI7635" i="1"/>
  <c r="AE7635" i="1"/>
  <c r="Z7635" i="1" s="1"/>
  <c r="X7635" i="1"/>
  <c r="U7635" i="1"/>
  <c r="S7635" i="1"/>
  <c r="Q7635" i="1"/>
  <c r="P7635" i="1"/>
  <c r="K7635" i="1"/>
  <c r="J7635" i="1"/>
  <c r="N7635" i="1" s="1"/>
  <c r="I7635" i="1"/>
  <c r="G7635" i="1"/>
  <c r="R7635" i="1" s="1"/>
  <c r="F7635" i="1"/>
  <c r="E7635" i="1"/>
  <c r="D7635" i="1"/>
  <c r="C7635" i="1"/>
  <c r="AI7634" i="1"/>
  <c r="AE7634" i="1"/>
  <c r="Z7634" i="1" s="1"/>
  <c r="X7634" i="1"/>
  <c r="U7634" i="1"/>
  <c r="S7634" i="1"/>
  <c r="P7634" i="1"/>
  <c r="K7634" i="1"/>
  <c r="J7634" i="1"/>
  <c r="N7634" i="1" s="1"/>
  <c r="O7634" i="1" s="1"/>
  <c r="I7634" i="1"/>
  <c r="G7634" i="1"/>
  <c r="F7634" i="1"/>
  <c r="E7634" i="1"/>
  <c r="D7634" i="1"/>
  <c r="C7634" i="1"/>
  <c r="AI7633" i="1"/>
  <c r="AE7633" i="1"/>
  <c r="X7633" i="1"/>
  <c r="Z7633" i="1" s="1"/>
  <c r="U7633" i="1"/>
  <c r="S7633" i="1"/>
  <c r="Q7633" i="1"/>
  <c r="P7633" i="1"/>
  <c r="R7633" i="1" s="1"/>
  <c r="K7633" i="1"/>
  <c r="J7633" i="1"/>
  <c r="N7633" i="1" s="1"/>
  <c r="I7633" i="1"/>
  <c r="G7633" i="1"/>
  <c r="F7633" i="1"/>
  <c r="E7633" i="1"/>
  <c r="D7633" i="1"/>
  <c r="C7633" i="1"/>
  <c r="AI7632" i="1"/>
  <c r="AE7632" i="1"/>
  <c r="Z7632" i="1"/>
  <c r="X7632" i="1"/>
  <c r="U7632" i="1"/>
  <c r="S7632" i="1"/>
  <c r="R7632" i="1"/>
  <c r="Q7632" i="1"/>
  <c r="P7632" i="1"/>
  <c r="N7632" i="1"/>
  <c r="K7632" i="1"/>
  <c r="J7632" i="1"/>
  <c r="I7632" i="1"/>
  <c r="G7632" i="1"/>
  <c r="F7632" i="1"/>
  <c r="E7632" i="1"/>
  <c r="D7632" i="1"/>
  <c r="C7632" i="1"/>
  <c r="AI7631" i="1"/>
  <c r="AE7631" i="1"/>
  <c r="Z7631" i="1" s="1"/>
  <c r="X7631" i="1"/>
  <c r="U7631" i="1"/>
  <c r="S7631" i="1"/>
  <c r="P7631" i="1"/>
  <c r="R7631" i="1" s="1"/>
  <c r="O7631" i="1"/>
  <c r="N7631" i="1"/>
  <c r="K7631" i="1"/>
  <c r="J7631" i="1"/>
  <c r="I7631" i="1"/>
  <c r="AG7631" i="1" s="1"/>
  <c r="G7631" i="1"/>
  <c r="F7631" i="1"/>
  <c r="E7631" i="1"/>
  <c r="D7631" i="1"/>
  <c r="C7631" i="1"/>
  <c r="AI7630" i="1"/>
  <c r="AE7630" i="1"/>
  <c r="X7630" i="1"/>
  <c r="Z7630" i="1" s="1"/>
  <c r="U7630" i="1"/>
  <c r="S7630" i="1"/>
  <c r="P7630" i="1"/>
  <c r="R7630" i="1" s="1"/>
  <c r="K7630" i="1"/>
  <c r="J7630" i="1"/>
  <c r="N7630" i="1" s="1"/>
  <c r="I7630" i="1"/>
  <c r="G7630" i="1"/>
  <c r="F7630" i="1"/>
  <c r="E7630" i="1"/>
  <c r="D7630" i="1"/>
  <c r="C7630" i="1"/>
  <c r="AI7629" i="1"/>
  <c r="AE7629" i="1"/>
  <c r="X7629" i="1"/>
  <c r="Z7629" i="1" s="1"/>
  <c r="U7629" i="1"/>
  <c r="S7629" i="1"/>
  <c r="Q7629" i="1"/>
  <c r="P7629" i="1"/>
  <c r="R7629" i="1" s="1"/>
  <c r="K7629" i="1"/>
  <c r="J7629" i="1"/>
  <c r="N7629" i="1" s="1"/>
  <c r="I7629" i="1"/>
  <c r="G7629" i="1"/>
  <c r="F7629" i="1"/>
  <c r="E7629" i="1"/>
  <c r="D7629" i="1"/>
  <c r="C7629" i="1"/>
  <c r="AI7628" i="1"/>
  <c r="AE7628" i="1"/>
  <c r="Z7628" i="1"/>
  <c r="X7628" i="1"/>
  <c r="U7628" i="1"/>
  <c r="S7628" i="1"/>
  <c r="Q7628" i="1"/>
  <c r="P7628" i="1"/>
  <c r="N7628" i="1"/>
  <c r="K7628" i="1"/>
  <c r="J7628" i="1"/>
  <c r="I7628" i="1"/>
  <c r="G7628" i="1"/>
  <c r="R7628" i="1" s="1"/>
  <c r="F7628" i="1"/>
  <c r="E7628" i="1"/>
  <c r="D7628" i="1"/>
  <c r="C7628" i="1"/>
  <c r="AI7627" i="1"/>
  <c r="AE7627" i="1"/>
  <c r="Z7627" i="1" s="1"/>
  <c r="X7627" i="1"/>
  <c r="U7627" i="1"/>
  <c r="S7627" i="1"/>
  <c r="Q7627" i="1"/>
  <c r="P7627" i="1"/>
  <c r="K7627" i="1"/>
  <c r="J7627" i="1"/>
  <c r="N7627" i="1" s="1"/>
  <c r="I7627" i="1"/>
  <c r="G7627" i="1"/>
  <c r="R7627" i="1" s="1"/>
  <c r="F7627" i="1"/>
  <c r="E7627" i="1"/>
  <c r="D7627" i="1"/>
  <c r="C7627" i="1"/>
  <c r="AI7626" i="1"/>
  <c r="AE7626" i="1"/>
  <c r="Z7626" i="1" s="1"/>
  <c r="X7626" i="1"/>
  <c r="U7626" i="1"/>
  <c r="S7626" i="1"/>
  <c r="P7626" i="1"/>
  <c r="K7626" i="1"/>
  <c r="J7626" i="1"/>
  <c r="N7626" i="1" s="1"/>
  <c r="O7626" i="1" s="1"/>
  <c r="I7626" i="1"/>
  <c r="G7626" i="1"/>
  <c r="F7626" i="1"/>
  <c r="E7626" i="1"/>
  <c r="D7626" i="1"/>
  <c r="C7626" i="1"/>
  <c r="AI7625" i="1"/>
  <c r="AE7625" i="1"/>
  <c r="X7625" i="1"/>
  <c r="Z7625" i="1" s="1"/>
  <c r="U7625" i="1"/>
  <c r="S7625" i="1"/>
  <c r="Q7625" i="1"/>
  <c r="P7625" i="1"/>
  <c r="R7625" i="1" s="1"/>
  <c r="K7625" i="1"/>
  <c r="J7625" i="1"/>
  <c r="N7625" i="1" s="1"/>
  <c r="I7625" i="1"/>
  <c r="G7625" i="1"/>
  <c r="F7625" i="1"/>
  <c r="E7625" i="1"/>
  <c r="D7625" i="1"/>
  <c r="C7625" i="1"/>
  <c r="AI7624" i="1"/>
  <c r="AE7624" i="1"/>
  <c r="Z7624" i="1"/>
  <c r="X7624" i="1"/>
  <c r="U7624" i="1"/>
  <c r="S7624" i="1"/>
  <c r="R7624" i="1"/>
  <c r="Q7624" i="1"/>
  <c r="P7624" i="1"/>
  <c r="N7624" i="1"/>
  <c r="K7624" i="1"/>
  <c r="J7624" i="1"/>
  <c r="I7624" i="1"/>
  <c r="G7624" i="1"/>
  <c r="F7624" i="1"/>
  <c r="E7624" i="1"/>
  <c r="D7624" i="1"/>
  <c r="C7624" i="1"/>
  <c r="AI7623" i="1"/>
  <c r="AE7623" i="1"/>
  <c r="Z7623" i="1" s="1"/>
  <c r="X7623" i="1"/>
  <c r="U7623" i="1"/>
  <c r="S7623" i="1"/>
  <c r="P7623" i="1"/>
  <c r="R7623" i="1" s="1"/>
  <c r="O7623" i="1"/>
  <c r="N7623" i="1"/>
  <c r="K7623" i="1"/>
  <c r="J7623" i="1"/>
  <c r="I7623" i="1"/>
  <c r="G7623" i="1"/>
  <c r="F7623" i="1"/>
  <c r="E7623" i="1"/>
  <c r="D7623" i="1"/>
  <c r="C7623" i="1"/>
  <c r="AI7622" i="1"/>
  <c r="AE7622" i="1"/>
  <c r="X7622" i="1"/>
  <c r="Z7622" i="1" s="1"/>
  <c r="U7622" i="1"/>
  <c r="S7622" i="1"/>
  <c r="P7622" i="1"/>
  <c r="R7622" i="1" s="1"/>
  <c r="K7622" i="1"/>
  <c r="J7622" i="1"/>
  <c r="N7622" i="1" s="1"/>
  <c r="I7622" i="1"/>
  <c r="G7622" i="1"/>
  <c r="O7622" i="1" s="1"/>
  <c r="F7622" i="1"/>
  <c r="E7622" i="1"/>
  <c r="D7622" i="1"/>
  <c r="C7622" i="1"/>
  <c r="AI7621" i="1"/>
  <c r="AE7621" i="1"/>
  <c r="X7621" i="1"/>
  <c r="Z7621" i="1" s="1"/>
  <c r="U7621" i="1"/>
  <c r="S7621" i="1"/>
  <c r="Q7621" i="1"/>
  <c r="P7621" i="1"/>
  <c r="R7621" i="1" s="1"/>
  <c r="K7621" i="1"/>
  <c r="J7621" i="1"/>
  <c r="N7621" i="1" s="1"/>
  <c r="AG7621" i="1" s="1"/>
  <c r="I7621" i="1"/>
  <c r="G7621" i="1"/>
  <c r="F7621" i="1"/>
  <c r="E7621" i="1"/>
  <c r="D7621" i="1"/>
  <c r="C7621" i="1"/>
  <c r="AI7620" i="1"/>
  <c r="AE7620" i="1"/>
  <c r="Z7620" i="1"/>
  <c r="X7620" i="1"/>
  <c r="U7620" i="1"/>
  <c r="S7620" i="1"/>
  <c r="Q7620" i="1"/>
  <c r="P7620" i="1"/>
  <c r="N7620" i="1"/>
  <c r="K7620" i="1"/>
  <c r="J7620" i="1"/>
  <c r="I7620" i="1"/>
  <c r="G7620" i="1"/>
  <c r="R7620" i="1" s="1"/>
  <c r="F7620" i="1"/>
  <c r="E7620" i="1"/>
  <c r="D7620" i="1"/>
  <c r="C7620" i="1"/>
  <c r="AI7619" i="1"/>
  <c r="AE7619" i="1"/>
  <c r="Z7619" i="1" s="1"/>
  <c r="X7619" i="1"/>
  <c r="U7619" i="1"/>
  <c r="S7619" i="1"/>
  <c r="Q7619" i="1"/>
  <c r="P7619" i="1"/>
  <c r="K7619" i="1"/>
  <c r="J7619" i="1"/>
  <c r="N7619" i="1" s="1"/>
  <c r="I7619" i="1"/>
  <c r="G7619" i="1"/>
  <c r="R7619" i="1" s="1"/>
  <c r="F7619" i="1"/>
  <c r="E7619" i="1"/>
  <c r="D7619" i="1"/>
  <c r="C7619" i="1"/>
  <c r="AI7618" i="1"/>
  <c r="AE7618" i="1"/>
  <c r="Z7618" i="1" s="1"/>
  <c r="X7618" i="1"/>
  <c r="U7618" i="1"/>
  <c r="S7618" i="1"/>
  <c r="P7618" i="1"/>
  <c r="K7618" i="1"/>
  <c r="J7618" i="1"/>
  <c r="N7618" i="1" s="1"/>
  <c r="O7618" i="1" s="1"/>
  <c r="I7618" i="1"/>
  <c r="G7618" i="1"/>
  <c r="F7618" i="1"/>
  <c r="E7618" i="1"/>
  <c r="D7618" i="1"/>
  <c r="C7618" i="1"/>
  <c r="AI7617" i="1"/>
  <c r="AE7617" i="1"/>
  <c r="X7617" i="1"/>
  <c r="Z7617" i="1" s="1"/>
  <c r="U7617" i="1"/>
  <c r="S7617" i="1"/>
  <c r="Q7617" i="1"/>
  <c r="P7617" i="1"/>
  <c r="R7617" i="1" s="1"/>
  <c r="K7617" i="1"/>
  <c r="J7617" i="1"/>
  <c r="N7617" i="1" s="1"/>
  <c r="I7617" i="1"/>
  <c r="G7617" i="1"/>
  <c r="O7617" i="1" s="1"/>
  <c r="F7617" i="1"/>
  <c r="E7617" i="1"/>
  <c r="D7617" i="1"/>
  <c r="C7617" i="1"/>
  <c r="AI7616" i="1"/>
  <c r="AE7616" i="1"/>
  <c r="Z7616" i="1"/>
  <c r="X7616" i="1"/>
  <c r="U7616" i="1"/>
  <c r="S7616" i="1"/>
  <c r="Q7616" i="1"/>
  <c r="P7616" i="1"/>
  <c r="N7616" i="1"/>
  <c r="K7616" i="1"/>
  <c r="J7616" i="1"/>
  <c r="I7616" i="1"/>
  <c r="G7616" i="1"/>
  <c r="R7616" i="1" s="1"/>
  <c r="F7616" i="1"/>
  <c r="E7616" i="1"/>
  <c r="D7616" i="1"/>
  <c r="C7616" i="1"/>
  <c r="AI7615" i="1"/>
  <c r="AE7615" i="1"/>
  <c r="Z7615" i="1" s="1"/>
  <c r="X7615" i="1"/>
  <c r="U7615" i="1"/>
  <c r="S7615" i="1"/>
  <c r="P7615" i="1"/>
  <c r="R7615" i="1" s="1"/>
  <c r="O7615" i="1"/>
  <c r="N7615" i="1"/>
  <c r="K7615" i="1"/>
  <c r="J7615" i="1"/>
  <c r="I7615" i="1"/>
  <c r="AG7615" i="1" s="1"/>
  <c r="G7615" i="1"/>
  <c r="F7615" i="1"/>
  <c r="E7615" i="1"/>
  <c r="D7615" i="1"/>
  <c r="C7615" i="1"/>
  <c r="AI7614" i="1"/>
  <c r="AE7614" i="1"/>
  <c r="X7614" i="1"/>
  <c r="Z7614" i="1" s="1"/>
  <c r="U7614" i="1"/>
  <c r="S7614" i="1"/>
  <c r="P7614" i="1"/>
  <c r="R7614" i="1" s="1"/>
  <c r="K7614" i="1"/>
  <c r="J7614" i="1"/>
  <c r="N7614" i="1" s="1"/>
  <c r="I7614" i="1"/>
  <c r="AG7614" i="1" s="1"/>
  <c r="G7614" i="1"/>
  <c r="F7614" i="1"/>
  <c r="E7614" i="1"/>
  <c r="D7614" i="1"/>
  <c r="C7614" i="1"/>
  <c r="AI7613" i="1"/>
  <c r="AE7613" i="1"/>
  <c r="X7613" i="1"/>
  <c r="Z7613" i="1" s="1"/>
  <c r="U7613" i="1"/>
  <c r="S7613" i="1"/>
  <c r="Q7613" i="1"/>
  <c r="P7613" i="1"/>
  <c r="R7613" i="1" s="1"/>
  <c r="K7613" i="1"/>
  <c r="J7613" i="1"/>
  <c r="N7613" i="1" s="1"/>
  <c r="I7613" i="1"/>
  <c r="G7613" i="1"/>
  <c r="O7613" i="1" s="1"/>
  <c r="F7613" i="1"/>
  <c r="E7613" i="1"/>
  <c r="D7613" i="1"/>
  <c r="C7613" i="1"/>
  <c r="AI7612" i="1"/>
  <c r="AE7612" i="1"/>
  <c r="Z7612" i="1"/>
  <c r="X7612" i="1"/>
  <c r="U7612" i="1"/>
  <c r="S7612" i="1"/>
  <c r="P7612" i="1"/>
  <c r="Q7612" i="1" s="1"/>
  <c r="N7612" i="1"/>
  <c r="K7612" i="1"/>
  <c r="J7612" i="1"/>
  <c r="I7612" i="1"/>
  <c r="G7612" i="1"/>
  <c r="R7612" i="1" s="1"/>
  <c r="F7612" i="1"/>
  <c r="E7612" i="1"/>
  <c r="D7612" i="1"/>
  <c r="C7612" i="1"/>
  <c r="AI7611" i="1"/>
  <c r="AE7611" i="1"/>
  <c r="X7611" i="1"/>
  <c r="Z7611" i="1" s="1"/>
  <c r="U7611" i="1"/>
  <c r="S7611" i="1"/>
  <c r="Q7611" i="1"/>
  <c r="P7611" i="1"/>
  <c r="K7611" i="1"/>
  <c r="J7611" i="1"/>
  <c r="N7611" i="1" s="1"/>
  <c r="I7611" i="1"/>
  <c r="G7611" i="1"/>
  <c r="R7611" i="1" s="1"/>
  <c r="F7611" i="1"/>
  <c r="E7611" i="1"/>
  <c r="D7611" i="1"/>
  <c r="C7611" i="1"/>
  <c r="AI7610" i="1"/>
  <c r="AE7610" i="1"/>
  <c r="Z7610" i="1" s="1"/>
  <c r="X7610" i="1"/>
  <c r="U7610" i="1"/>
  <c r="S7610" i="1"/>
  <c r="P7610" i="1"/>
  <c r="K7610" i="1"/>
  <c r="J7610" i="1"/>
  <c r="N7610" i="1" s="1"/>
  <c r="O7610" i="1" s="1"/>
  <c r="I7610" i="1"/>
  <c r="G7610" i="1"/>
  <c r="F7610" i="1"/>
  <c r="E7610" i="1"/>
  <c r="D7610" i="1"/>
  <c r="C7610" i="1"/>
  <c r="AI7609" i="1"/>
  <c r="AE7609" i="1"/>
  <c r="X7609" i="1"/>
  <c r="Z7609" i="1" s="1"/>
  <c r="U7609" i="1"/>
  <c r="S7609" i="1"/>
  <c r="Q7609" i="1"/>
  <c r="P7609" i="1"/>
  <c r="R7609" i="1" s="1"/>
  <c r="K7609" i="1"/>
  <c r="J7609" i="1"/>
  <c r="N7609" i="1" s="1"/>
  <c r="I7609" i="1"/>
  <c r="G7609" i="1"/>
  <c r="F7609" i="1"/>
  <c r="E7609" i="1"/>
  <c r="D7609" i="1"/>
  <c r="C7609" i="1"/>
  <c r="AI7608" i="1"/>
  <c r="AE7608" i="1"/>
  <c r="Z7608" i="1"/>
  <c r="X7608" i="1"/>
  <c r="U7608" i="1"/>
  <c r="S7608" i="1"/>
  <c r="Q7608" i="1"/>
  <c r="P7608" i="1"/>
  <c r="N7608" i="1"/>
  <c r="K7608" i="1"/>
  <c r="J7608" i="1"/>
  <c r="I7608" i="1"/>
  <c r="G7608" i="1"/>
  <c r="F7608" i="1"/>
  <c r="E7608" i="1"/>
  <c r="D7608" i="1"/>
  <c r="C7608" i="1"/>
  <c r="AI7607" i="1"/>
  <c r="AE7607" i="1"/>
  <c r="Z7607" i="1"/>
  <c r="X7607" i="1"/>
  <c r="U7607" i="1"/>
  <c r="S7607" i="1"/>
  <c r="P7607" i="1"/>
  <c r="R7607" i="1" s="1"/>
  <c r="N7607" i="1"/>
  <c r="O7607" i="1" s="1"/>
  <c r="K7607" i="1"/>
  <c r="J7607" i="1"/>
  <c r="I7607" i="1"/>
  <c r="AG7607" i="1" s="1"/>
  <c r="G7607" i="1"/>
  <c r="F7607" i="1"/>
  <c r="E7607" i="1"/>
  <c r="D7607" i="1"/>
  <c r="C7607" i="1"/>
  <c r="AI7606" i="1"/>
  <c r="AE7606" i="1"/>
  <c r="X7606" i="1"/>
  <c r="Z7606" i="1" s="1"/>
  <c r="U7606" i="1"/>
  <c r="S7606" i="1"/>
  <c r="P7606" i="1"/>
  <c r="R7606" i="1" s="1"/>
  <c r="K7606" i="1"/>
  <c r="J7606" i="1"/>
  <c r="N7606" i="1" s="1"/>
  <c r="I7606" i="1"/>
  <c r="G7606" i="1"/>
  <c r="O7606" i="1" s="1"/>
  <c r="F7606" i="1"/>
  <c r="E7606" i="1"/>
  <c r="D7606" i="1"/>
  <c r="C7606" i="1"/>
  <c r="AI7605" i="1"/>
  <c r="AE7605" i="1"/>
  <c r="X7605" i="1"/>
  <c r="Z7605" i="1" s="1"/>
  <c r="U7605" i="1"/>
  <c r="S7605" i="1"/>
  <c r="P7605" i="1"/>
  <c r="R7605" i="1" s="1"/>
  <c r="K7605" i="1"/>
  <c r="J7605" i="1"/>
  <c r="N7605" i="1" s="1"/>
  <c r="AG7605" i="1" s="1"/>
  <c r="I7605" i="1"/>
  <c r="G7605" i="1"/>
  <c r="O7605" i="1" s="1"/>
  <c r="F7605" i="1"/>
  <c r="E7605" i="1"/>
  <c r="D7605" i="1"/>
  <c r="C7605" i="1"/>
  <c r="AI7604" i="1"/>
  <c r="AE7604" i="1"/>
  <c r="X7604" i="1"/>
  <c r="Z7604" i="1" s="1"/>
  <c r="U7604" i="1"/>
  <c r="S7604" i="1"/>
  <c r="P7604" i="1"/>
  <c r="Q7604" i="1" s="1"/>
  <c r="N7604" i="1"/>
  <c r="K7604" i="1"/>
  <c r="J7604" i="1"/>
  <c r="I7604" i="1"/>
  <c r="G7604" i="1"/>
  <c r="R7604" i="1" s="1"/>
  <c r="F7604" i="1"/>
  <c r="E7604" i="1"/>
  <c r="D7604" i="1"/>
  <c r="C7604" i="1"/>
  <c r="AI7603" i="1"/>
  <c r="AE7603" i="1"/>
  <c r="X7603" i="1"/>
  <c r="Z7603" i="1" s="1"/>
  <c r="U7603" i="1"/>
  <c r="S7603" i="1"/>
  <c r="Q7603" i="1"/>
  <c r="P7603" i="1"/>
  <c r="K7603" i="1"/>
  <c r="J7603" i="1"/>
  <c r="N7603" i="1" s="1"/>
  <c r="I7603" i="1"/>
  <c r="G7603" i="1"/>
  <c r="F7603" i="1"/>
  <c r="E7603" i="1"/>
  <c r="D7603" i="1"/>
  <c r="C7603" i="1"/>
  <c r="AI7602" i="1"/>
  <c r="AE7602" i="1"/>
  <c r="Z7602" i="1" s="1"/>
  <c r="X7602" i="1"/>
  <c r="U7602" i="1"/>
  <c r="S7602" i="1"/>
  <c r="P7602" i="1"/>
  <c r="K7602" i="1"/>
  <c r="J7602" i="1"/>
  <c r="N7602" i="1" s="1"/>
  <c r="O7602" i="1" s="1"/>
  <c r="I7602" i="1"/>
  <c r="G7602" i="1"/>
  <c r="F7602" i="1"/>
  <c r="E7602" i="1"/>
  <c r="D7602" i="1"/>
  <c r="C7602" i="1"/>
  <c r="AI7601" i="1"/>
  <c r="AE7601" i="1"/>
  <c r="X7601" i="1"/>
  <c r="Z7601" i="1" s="1"/>
  <c r="U7601" i="1"/>
  <c r="S7601" i="1"/>
  <c r="Q7601" i="1"/>
  <c r="P7601" i="1"/>
  <c r="K7601" i="1"/>
  <c r="J7601" i="1"/>
  <c r="N7601" i="1" s="1"/>
  <c r="I7601" i="1"/>
  <c r="G7601" i="1"/>
  <c r="R7601" i="1" s="1"/>
  <c r="F7601" i="1"/>
  <c r="E7601" i="1"/>
  <c r="D7601" i="1"/>
  <c r="C7601" i="1"/>
  <c r="AI7600" i="1"/>
  <c r="AE7600" i="1"/>
  <c r="Z7600" i="1"/>
  <c r="X7600" i="1"/>
  <c r="U7600" i="1"/>
  <c r="S7600" i="1"/>
  <c r="R7600" i="1"/>
  <c r="Q7600" i="1"/>
  <c r="P7600" i="1"/>
  <c r="N7600" i="1"/>
  <c r="K7600" i="1"/>
  <c r="J7600" i="1"/>
  <c r="I7600" i="1"/>
  <c r="G7600" i="1"/>
  <c r="F7600" i="1"/>
  <c r="E7600" i="1"/>
  <c r="D7600" i="1"/>
  <c r="C7600" i="1"/>
  <c r="AI7599" i="1"/>
  <c r="AE7599" i="1"/>
  <c r="Z7599" i="1" s="1"/>
  <c r="X7599" i="1"/>
  <c r="U7599" i="1"/>
  <c r="S7599" i="1"/>
  <c r="P7599" i="1"/>
  <c r="R7599" i="1" s="1"/>
  <c r="N7599" i="1"/>
  <c r="O7599" i="1" s="1"/>
  <c r="K7599" i="1"/>
  <c r="J7599" i="1"/>
  <c r="I7599" i="1"/>
  <c r="G7599" i="1"/>
  <c r="F7599" i="1"/>
  <c r="E7599" i="1"/>
  <c r="D7599" i="1"/>
  <c r="C7599" i="1"/>
  <c r="AI7598" i="1"/>
  <c r="AE7598" i="1"/>
  <c r="X7598" i="1"/>
  <c r="Z7598" i="1" s="1"/>
  <c r="U7598" i="1"/>
  <c r="S7598" i="1"/>
  <c r="P7598" i="1"/>
  <c r="R7598" i="1" s="1"/>
  <c r="K7598" i="1"/>
  <c r="J7598" i="1"/>
  <c r="N7598" i="1" s="1"/>
  <c r="I7598" i="1"/>
  <c r="AG7598" i="1" s="1"/>
  <c r="G7598" i="1"/>
  <c r="F7598" i="1"/>
  <c r="E7598" i="1"/>
  <c r="D7598" i="1"/>
  <c r="C7598" i="1"/>
  <c r="AI7597" i="1"/>
  <c r="AG7597" i="1"/>
  <c r="AE7597" i="1"/>
  <c r="X7597" i="1"/>
  <c r="Z7597" i="1" s="1"/>
  <c r="U7597" i="1"/>
  <c r="S7597" i="1"/>
  <c r="P7597" i="1"/>
  <c r="R7597" i="1" s="1"/>
  <c r="K7597" i="1"/>
  <c r="N7597" i="1" s="1"/>
  <c r="J7597" i="1"/>
  <c r="I7597" i="1"/>
  <c r="G7597" i="1"/>
  <c r="F7597" i="1"/>
  <c r="E7597" i="1"/>
  <c r="D7597" i="1"/>
  <c r="C7597" i="1"/>
  <c r="AI7596" i="1"/>
  <c r="AE7596" i="1"/>
  <c r="Z7596" i="1"/>
  <c r="X7596" i="1"/>
  <c r="U7596" i="1"/>
  <c r="S7596" i="1"/>
  <c r="P7596" i="1"/>
  <c r="Q7596" i="1" s="1"/>
  <c r="K7596" i="1"/>
  <c r="N7596" i="1" s="1"/>
  <c r="J7596" i="1"/>
  <c r="I7596" i="1"/>
  <c r="G7596" i="1"/>
  <c r="R7596" i="1" s="1"/>
  <c r="F7596" i="1"/>
  <c r="E7596" i="1"/>
  <c r="D7596" i="1"/>
  <c r="C7596" i="1"/>
  <c r="AI7595" i="1"/>
  <c r="AE7595" i="1"/>
  <c r="X7595" i="1"/>
  <c r="Z7595" i="1" s="1"/>
  <c r="U7595" i="1"/>
  <c r="S7595" i="1"/>
  <c r="Q7595" i="1"/>
  <c r="P7595" i="1"/>
  <c r="K7595" i="1"/>
  <c r="J7595" i="1"/>
  <c r="N7595" i="1" s="1"/>
  <c r="I7595" i="1"/>
  <c r="G7595" i="1"/>
  <c r="F7595" i="1"/>
  <c r="E7595" i="1"/>
  <c r="D7595" i="1"/>
  <c r="C7595" i="1"/>
  <c r="AI7594" i="1"/>
  <c r="AE7594" i="1"/>
  <c r="Z7594" i="1" s="1"/>
  <c r="X7594" i="1"/>
  <c r="U7594" i="1"/>
  <c r="S7594" i="1"/>
  <c r="P7594" i="1"/>
  <c r="K7594" i="1"/>
  <c r="J7594" i="1"/>
  <c r="N7594" i="1" s="1"/>
  <c r="O7594" i="1" s="1"/>
  <c r="I7594" i="1"/>
  <c r="G7594" i="1"/>
  <c r="F7594" i="1"/>
  <c r="E7594" i="1"/>
  <c r="D7594" i="1"/>
  <c r="C7594" i="1"/>
  <c r="AI7593" i="1"/>
  <c r="AE7593" i="1"/>
  <c r="X7593" i="1"/>
  <c r="Z7593" i="1" s="1"/>
  <c r="U7593" i="1"/>
  <c r="S7593" i="1"/>
  <c r="Q7593" i="1"/>
  <c r="P7593" i="1"/>
  <c r="K7593" i="1"/>
  <c r="J7593" i="1"/>
  <c r="N7593" i="1" s="1"/>
  <c r="I7593" i="1"/>
  <c r="G7593" i="1"/>
  <c r="R7593" i="1" s="1"/>
  <c r="F7593" i="1"/>
  <c r="E7593" i="1"/>
  <c r="D7593" i="1"/>
  <c r="C7593" i="1"/>
  <c r="AI7592" i="1"/>
  <c r="AE7592" i="1"/>
  <c r="Z7592" i="1"/>
  <c r="X7592" i="1"/>
  <c r="U7592" i="1"/>
  <c r="S7592" i="1"/>
  <c r="R7592" i="1"/>
  <c r="Q7592" i="1"/>
  <c r="P7592" i="1"/>
  <c r="N7592" i="1"/>
  <c r="K7592" i="1"/>
  <c r="J7592" i="1"/>
  <c r="I7592" i="1"/>
  <c r="G7592" i="1"/>
  <c r="F7592" i="1"/>
  <c r="E7592" i="1"/>
  <c r="D7592" i="1"/>
  <c r="C7592" i="1"/>
  <c r="AI7591" i="1"/>
  <c r="AE7591" i="1"/>
  <c r="Z7591" i="1"/>
  <c r="X7591" i="1"/>
  <c r="U7591" i="1"/>
  <c r="S7591" i="1"/>
  <c r="P7591" i="1"/>
  <c r="R7591" i="1" s="1"/>
  <c r="O7591" i="1"/>
  <c r="N7591" i="1"/>
  <c r="K7591" i="1"/>
  <c r="J7591" i="1"/>
  <c r="I7591" i="1"/>
  <c r="G7591" i="1"/>
  <c r="F7591" i="1"/>
  <c r="E7591" i="1"/>
  <c r="D7591" i="1"/>
  <c r="C7591" i="1"/>
  <c r="AI7590" i="1"/>
  <c r="AE7590" i="1"/>
  <c r="X7590" i="1"/>
  <c r="Z7590" i="1" s="1"/>
  <c r="U7590" i="1"/>
  <c r="S7590" i="1"/>
  <c r="P7590" i="1"/>
  <c r="R7590" i="1" s="1"/>
  <c r="K7590" i="1"/>
  <c r="J7590" i="1"/>
  <c r="N7590" i="1" s="1"/>
  <c r="I7590" i="1"/>
  <c r="G7590" i="1"/>
  <c r="O7590" i="1" s="1"/>
  <c r="F7590" i="1"/>
  <c r="E7590" i="1"/>
  <c r="D7590" i="1"/>
  <c r="C7590" i="1"/>
  <c r="AI7589" i="1"/>
  <c r="AE7589" i="1"/>
  <c r="X7589" i="1"/>
  <c r="Z7589" i="1" s="1"/>
  <c r="U7589" i="1"/>
  <c r="S7589" i="1"/>
  <c r="P7589" i="1"/>
  <c r="R7589" i="1" s="1"/>
  <c r="K7589" i="1"/>
  <c r="N7589" i="1" s="1"/>
  <c r="AG7589" i="1" s="1"/>
  <c r="J7589" i="1"/>
  <c r="I7589" i="1"/>
  <c r="G7589" i="1"/>
  <c r="F7589" i="1"/>
  <c r="E7589" i="1"/>
  <c r="D7589" i="1"/>
  <c r="C7589" i="1"/>
  <c r="AI7588" i="1"/>
  <c r="AE7588" i="1"/>
  <c r="X7588" i="1"/>
  <c r="Z7588" i="1" s="1"/>
  <c r="U7588" i="1"/>
  <c r="S7588" i="1"/>
  <c r="P7588" i="1"/>
  <c r="Q7588" i="1" s="1"/>
  <c r="K7588" i="1"/>
  <c r="N7588" i="1" s="1"/>
  <c r="J7588" i="1"/>
  <c r="I7588" i="1"/>
  <c r="G7588" i="1"/>
  <c r="R7588" i="1" s="1"/>
  <c r="F7588" i="1"/>
  <c r="E7588" i="1"/>
  <c r="D7588" i="1"/>
  <c r="C7588" i="1"/>
  <c r="AI7587" i="1"/>
  <c r="AE7587" i="1"/>
  <c r="X7587" i="1"/>
  <c r="Z7587" i="1" s="1"/>
  <c r="U7587" i="1"/>
  <c r="S7587" i="1"/>
  <c r="R7587" i="1"/>
  <c r="Q7587" i="1"/>
  <c r="P7587" i="1"/>
  <c r="K7587" i="1"/>
  <c r="J7587" i="1"/>
  <c r="N7587" i="1" s="1"/>
  <c r="I7587" i="1"/>
  <c r="G7587" i="1"/>
  <c r="F7587" i="1"/>
  <c r="E7587" i="1"/>
  <c r="D7587" i="1"/>
  <c r="C7587" i="1"/>
  <c r="AI7586" i="1"/>
  <c r="AE7586" i="1"/>
  <c r="Z7586" i="1" s="1"/>
  <c r="X7586" i="1"/>
  <c r="U7586" i="1"/>
  <c r="S7586" i="1"/>
  <c r="P7586" i="1"/>
  <c r="O7586" i="1"/>
  <c r="K7586" i="1"/>
  <c r="J7586" i="1"/>
  <c r="N7586" i="1" s="1"/>
  <c r="I7586" i="1"/>
  <c r="G7586" i="1"/>
  <c r="F7586" i="1"/>
  <c r="E7586" i="1"/>
  <c r="D7586" i="1"/>
  <c r="C7586" i="1"/>
  <c r="AI7585" i="1"/>
  <c r="AE7585" i="1"/>
  <c r="X7585" i="1"/>
  <c r="Z7585" i="1" s="1"/>
  <c r="U7585" i="1"/>
  <c r="S7585" i="1"/>
  <c r="Q7585" i="1"/>
  <c r="P7585" i="1"/>
  <c r="K7585" i="1"/>
  <c r="J7585" i="1"/>
  <c r="I7585" i="1"/>
  <c r="G7585" i="1"/>
  <c r="R7585" i="1" s="1"/>
  <c r="F7585" i="1"/>
  <c r="E7585" i="1"/>
  <c r="D7585" i="1"/>
  <c r="C7585" i="1"/>
  <c r="AI7584" i="1"/>
  <c r="AE7584" i="1"/>
  <c r="Z7584" i="1"/>
  <c r="X7584" i="1"/>
  <c r="U7584" i="1"/>
  <c r="S7584" i="1"/>
  <c r="R7584" i="1"/>
  <c r="Q7584" i="1"/>
  <c r="P7584" i="1"/>
  <c r="N7584" i="1"/>
  <c r="K7584" i="1"/>
  <c r="J7584" i="1"/>
  <c r="I7584" i="1"/>
  <c r="G7584" i="1"/>
  <c r="F7584" i="1"/>
  <c r="E7584" i="1"/>
  <c r="D7584" i="1"/>
  <c r="C7584" i="1"/>
  <c r="AI7583" i="1"/>
  <c r="AE7583" i="1"/>
  <c r="Z7583" i="1"/>
  <c r="X7583" i="1"/>
  <c r="U7583" i="1"/>
  <c r="S7583" i="1"/>
  <c r="P7583" i="1"/>
  <c r="R7583" i="1" s="1"/>
  <c r="N7583" i="1"/>
  <c r="O7583" i="1" s="1"/>
  <c r="K7583" i="1"/>
  <c r="J7583" i="1"/>
  <c r="I7583" i="1"/>
  <c r="G7583" i="1"/>
  <c r="F7583" i="1"/>
  <c r="E7583" i="1"/>
  <c r="D7583" i="1"/>
  <c r="C7583" i="1"/>
  <c r="AI7582" i="1"/>
  <c r="AE7582" i="1"/>
  <c r="X7582" i="1"/>
  <c r="Z7582" i="1" s="1"/>
  <c r="U7582" i="1"/>
  <c r="S7582" i="1"/>
  <c r="P7582" i="1"/>
  <c r="R7582" i="1" s="1"/>
  <c r="K7582" i="1"/>
  <c r="J7582" i="1"/>
  <c r="N7582" i="1" s="1"/>
  <c r="I7582" i="1"/>
  <c r="G7582" i="1"/>
  <c r="F7582" i="1"/>
  <c r="E7582" i="1"/>
  <c r="D7582" i="1"/>
  <c r="C7582" i="1"/>
  <c r="AI7581" i="1"/>
  <c r="AG7581" i="1"/>
  <c r="AE7581" i="1"/>
  <c r="X7581" i="1"/>
  <c r="Z7581" i="1" s="1"/>
  <c r="U7581" i="1"/>
  <c r="S7581" i="1"/>
  <c r="Q7581" i="1"/>
  <c r="P7581" i="1"/>
  <c r="R7581" i="1" s="1"/>
  <c r="K7581" i="1"/>
  <c r="N7581" i="1" s="1"/>
  <c r="J7581" i="1"/>
  <c r="I7581" i="1"/>
  <c r="G7581" i="1"/>
  <c r="F7581" i="1"/>
  <c r="E7581" i="1"/>
  <c r="D7581" i="1"/>
  <c r="C7581" i="1"/>
  <c r="AI7580" i="1"/>
  <c r="AE7580" i="1"/>
  <c r="X7580" i="1"/>
  <c r="Z7580" i="1" s="1"/>
  <c r="U7580" i="1"/>
  <c r="S7580" i="1"/>
  <c r="P7580" i="1"/>
  <c r="Q7580" i="1" s="1"/>
  <c r="K7580" i="1"/>
  <c r="N7580" i="1" s="1"/>
  <c r="J7580" i="1"/>
  <c r="I7580" i="1"/>
  <c r="G7580" i="1"/>
  <c r="R7580" i="1" s="1"/>
  <c r="F7580" i="1"/>
  <c r="E7580" i="1"/>
  <c r="D7580" i="1"/>
  <c r="C7580" i="1"/>
  <c r="AI7579" i="1"/>
  <c r="AE7579" i="1"/>
  <c r="X7579" i="1"/>
  <c r="Z7579" i="1" s="1"/>
  <c r="U7579" i="1"/>
  <c r="S7579" i="1"/>
  <c r="R7579" i="1"/>
  <c r="Q7579" i="1"/>
  <c r="P7579" i="1"/>
  <c r="K7579" i="1"/>
  <c r="J7579" i="1"/>
  <c r="N7579" i="1" s="1"/>
  <c r="I7579" i="1"/>
  <c r="G7579" i="1"/>
  <c r="F7579" i="1"/>
  <c r="E7579" i="1"/>
  <c r="D7579" i="1"/>
  <c r="C7579" i="1"/>
  <c r="AI7578" i="1"/>
  <c r="AE7578" i="1"/>
  <c r="Z7578" i="1" s="1"/>
  <c r="X7578" i="1"/>
  <c r="U7578" i="1"/>
  <c r="S7578" i="1"/>
  <c r="P7578" i="1"/>
  <c r="O7578" i="1"/>
  <c r="K7578" i="1"/>
  <c r="J7578" i="1"/>
  <c r="N7578" i="1" s="1"/>
  <c r="I7578" i="1"/>
  <c r="G7578" i="1"/>
  <c r="F7578" i="1"/>
  <c r="E7578" i="1"/>
  <c r="D7578" i="1"/>
  <c r="C7578" i="1"/>
  <c r="AI7577" i="1"/>
  <c r="AE7577" i="1"/>
  <c r="X7577" i="1"/>
  <c r="Z7577" i="1" s="1"/>
  <c r="U7577" i="1"/>
  <c r="S7577" i="1"/>
  <c r="Q7577" i="1"/>
  <c r="P7577" i="1"/>
  <c r="K7577" i="1"/>
  <c r="J7577" i="1"/>
  <c r="N7577" i="1" s="1"/>
  <c r="I7577" i="1"/>
  <c r="G7577" i="1"/>
  <c r="R7577" i="1" s="1"/>
  <c r="F7577" i="1"/>
  <c r="E7577" i="1"/>
  <c r="D7577" i="1"/>
  <c r="C7577" i="1"/>
  <c r="AI7576" i="1"/>
  <c r="AE7576" i="1"/>
  <c r="Z7576" i="1"/>
  <c r="X7576" i="1"/>
  <c r="U7576" i="1"/>
  <c r="S7576" i="1"/>
  <c r="Q7576" i="1"/>
  <c r="P7576" i="1"/>
  <c r="N7576" i="1"/>
  <c r="K7576" i="1"/>
  <c r="J7576" i="1"/>
  <c r="I7576" i="1"/>
  <c r="G7576" i="1"/>
  <c r="F7576" i="1"/>
  <c r="E7576" i="1"/>
  <c r="D7576" i="1"/>
  <c r="C7576" i="1"/>
  <c r="AI7575" i="1"/>
  <c r="AE7575" i="1"/>
  <c r="Z7575" i="1"/>
  <c r="X7575" i="1"/>
  <c r="U7575" i="1"/>
  <c r="S7575" i="1"/>
  <c r="P7575" i="1"/>
  <c r="R7575" i="1" s="1"/>
  <c r="N7575" i="1"/>
  <c r="K7575" i="1"/>
  <c r="J7575" i="1"/>
  <c r="I7575" i="1"/>
  <c r="G7575" i="1"/>
  <c r="F7575" i="1"/>
  <c r="E7575" i="1"/>
  <c r="D7575" i="1"/>
  <c r="C7575" i="1"/>
  <c r="AI7574" i="1"/>
  <c r="AE7574" i="1"/>
  <c r="X7574" i="1"/>
  <c r="Z7574" i="1" s="1"/>
  <c r="U7574" i="1"/>
  <c r="S7574" i="1"/>
  <c r="P7574" i="1"/>
  <c r="K7574" i="1"/>
  <c r="J7574" i="1"/>
  <c r="N7574" i="1" s="1"/>
  <c r="I7574" i="1"/>
  <c r="G7574" i="1"/>
  <c r="O7574" i="1" s="1"/>
  <c r="F7574" i="1"/>
  <c r="E7574" i="1"/>
  <c r="D7574" i="1"/>
  <c r="C7574" i="1"/>
  <c r="AI7573" i="1"/>
  <c r="AE7573" i="1"/>
  <c r="X7573" i="1"/>
  <c r="Z7573" i="1" s="1"/>
  <c r="AG7573" i="1" s="1"/>
  <c r="U7573" i="1"/>
  <c r="S7573" i="1"/>
  <c r="Q7573" i="1"/>
  <c r="P7573" i="1"/>
  <c r="R7573" i="1" s="1"/>
  <c r="K7573" i="1"/>
  <c r="N7573" i="1" s="1"/>
  <c r="J7573" i="1"/>
  <c r="I7573" i="1"/>
  <c r="G7573" i="1"/>
  <c r="O7573" i="1" s="1"/>
  <c r="F7573" i="1"/>
  <c r="E7573" i="1"/>
  <c r="D7573" i="1"/>
  <c r="C7573" i="1"/>
  <c r="AI7572" i="1"/>
  <c r="AE7572" i="1"/>
  <c r="Z7572" i="1"/>
  <c r="X7572" i="1"/>
  <c r="U7572" i="1"/>
  <c r="S7572" i="1"/>
  <c r="P7572" i="1"/>
  <c r="Q7572" i="1" s="1"/>
  <c r="K7572" i="1"/>
  <c r="N7572" i="1" s="1"/>
  <c r="J7572" i="1"/>
  <c r="I7572" i="1"/>
  <c r="G7572" i="1"/>
  <c r="F7572" i="1"/>
  <c r="E7572" i="1"/>
  <c r="D7572" i="1"/>
  <c r="C7572" i="1"/>
  <c r="AI7571" i="1"/>
  <c r="AE7571" i="1"/>
  <c r="X7571" i="1"/>
  <c r="Z7571" i="1" s="1"/>
  <c r="U7571" i="1"/>
  <c r="S7571" i="1"/>
  <c r="P7571" i="1"/>
  <c r="Q7571" i="1" s="1"/>
  <c r="O7571" i="1"/>
  <c r="K7571" i="1"/>
  <c r="J7571" i="1"/>
  <c r="N7571" i="1" s="1"/>
  <c r="I7571" i="1"/>
  <c r="G7571" i="1"/>
  <c r="R7571" i="1" s="1"/>
  <c r="F7571" i="1"/>
  <c r="E7571" i="1"/>
  <c r="D7571" i="1"/>
  <c r="C7571" i="1"/>
  <c r="AI7570" i="1"/>
  <c r="AE7570" i="1"/>
  <c r="Z7570" i="1" s="1"/>
  <c r="X7570" i="1"/>
  <c r="U7570" i="1"/>
  <c r="S7570" i="1"/>
  <c r="P7570" i="1"/>
  <c r="R7570" i="1" s="1"/>
  <c r="O7570" i="1"/>
  <c r="K7570" i="1"/>
  <c r="J7570" i="1"/>
  <c r="N7570" i="1" s="1"/>
  <c r="AG7570" i="1" s="1"/>
  <c r="I7570" i="1"/>
  <c r="G7570" i="1"/>
  <c r="F7570" i="1"/>
  <c r="E7570" i="1"/>
  <c r="D7570" i="1"/>
  <c r="C7570" i="1"/>
  <c r="AI7569" i="1"/>
  <c r="AE7569" i="1"/>
  <c r="Z7569" i="1"/>
  <c r="X7569" i="1"/>
  <c r="U7569" i="1"/>
  <c r="S7569" i="1"/>
  <c r="Q7569" i="1"/>
  <c r="P7569" i="1"/>
  <c r="K7569" i="1"/>
  <c r="J7569" i="1"/>
  <c r="N7569" i="1" s="1"/>
  <c r="I7569" i="1"/>
  <c r="G7569" i="1"/>
  <c r="F7569" i="1"/>
  <c r="E7569" i="1"/>
  <c r="D7569" i="1"/>
  <c r="C7569" i="1"/>
  <c r="AI7568" i="1"/>
  <c r="AE7568" i="1"/>
  <c r="Z7568" i="1"/>
  <c r="X7568" i="1"/>
  <c r="U7568" i="1"/>
  <c r="S7568" i="1"/>
  <c r="Q7568" i="1"/>
  <c r="P7568" i="1"/>
  <c r="K7568" i="1"/>
  <c r="J7568" i="1"/>
  <c r="N7568" i="1" s="1"/>
  <c r="I7568" i="1"/>
  <c r="G7568" i="1"/>
  <c r="F7568" i="1"/>
  <c r="E7568" i="1"/>
  <c r="D7568" i="1"/>
  <c r="C7568" i="1"/>
  <c r="AI7567" i="1"/>
  <c r="AE7567" i="1"/>
  <c r="X7567" i="1"/>
  <c r="Z7567" i="1" s="1"/>
  <c r="U7567" i="1"/>
  <c r="S7567" i="1"/>
  <c r="P7567" i="1"/>
  <c r="R7567" i="1" s="1"/>
  <c r="K7567" i="1"/>
  <c r="J7567" i="1"/>
  <c r="N7567" i="1" s="1"/>
  <c r="O7567" i="1" s="1"/>
  <c r="I7567" i="1"/>
  <c r="G7567" i="1"/>
  <c r="F7567" i="1"/>
  <c r="E7567" i="1"/>
  <c r="D7567" i="1"/>
  <c r="C7567" i="1"/>
  <c r="AI7566" i="1"/>
  <c r="AE7566" i="1"/>
  <c r="X7566" i="1"/>
  <c r="Z7566" i="1" s="1"/>
  <c r="U7566" i="1"/>
  <c r="S7566" i="1"/>
  <c r="R7566" i="1"/>
  <c r="Q7566" i="1"/>
  <c r="P7566" i="1"/>
  <c r="K7566" i="1"/>
  <c r="J7566" i="1"/>
  <c r="N7566" i="1" s="1"/>
  <c r="I7566" i="1"/>
  <c r="G7566" i="1"/>
  <c r="F7566" i="1"/>
  <c r="E7566" i="1"/>
  <c r="D7566" i="1"/>
  <c r="C7566" i="1"/>
  <c r="AI7565" i="1"/>
  <c r="AE7565" i="1"/>
  <c r="X7565" i="1"/>
  <c r="Z7565" i="1" s="1"/>
  <c r="U7565" i="1"/>
  <c r="S7565" i="1"/>
  <c r="P7565" i="1"/>
  <c r="K7565" i="1"/>
  <c r="N7565" i="1" s="1"/>
  <c r="J7565" i="1"/>
  <c r="I7565" i="1"/>
  <c r="G7565" i="1"/>
  <c r="O7565" i="1" s="1"/>
  <c r="F7565" i="1"/>
  <c r="E7565" i="1"/>
  <c r="D7565" i="1"/>
  <c r="C7565" i="1"/>
  <c r="AI7564" i="1"/>
  <c r="AE7564" i="1"/>
  <c r="X7564" i="1"/>
  <c r="Z7564" i="1" s="1"/>
  <c r="U7564" i="1"/>
  <c r="S7564" i="1"/>
  <c r="P7564" i="1"/>
  <c r="Q7564" i="1" s="1"/>
  <c r="K7564" i="1"/>
  <c r="N7564" i="1" s="1"/>
  <c r="J7564" i="1"/>
  <c r="I7564" i="1"/>
  <c r="G7564" i="1"/>
  <c r="R7564" i="1" s="1"/>
  <c r="F7564" i="1"/>
  <c r="E7564" i="1"/>
  <c r="D7564" i="1"/>
  <c r="C7564" i="1"/>
  <c r="AI7563" i="1"/>
  <c r="AE7563" i="1"/>
  <c r="X7563" i="1"/>
  <c r="Z7563" i="1" s="1"/>
  <c r="U7563" i="1"/>
  <c r="S7563" i="1"/>
  <c r="R7563" i="1"/>
  <c r="P7563" i="1"/>
  <c r="Q7563" i="1" s="1"/>
  <c r="K7563" i="1"/>
  <c r="J7563" i="1"/>
  <c r="N7563" i="1" s="1"/>
  <c r="I7563" i="1"/>
  <c r="G7563" i="1"/>
  <c r="F7563" i="1"/>
  <c r="E7563" i="1"/>
  <c r="D7563" i="1"/>
  <c r="C7563" i="1"/>
  <c r="AI7562" i="1"/>
  <c r="AE7562" i="1"/>
  <c r="X7562" i="1"/>
  <c r="U7562" i="1"/>
  <c r="S7562" i="1"/>
  <c r="P7562" i="1"/>
  <c r="R7562" i="1" s="1"/>
  <c r="O7562" i="1"/>
  <c r="K7562" i="1"/>
  <c r="J7562" i="1"/>
  <c r="N7562" i="1" s="1"/>
  <c r="I7562" i="1"/>
  <c r="G7562" i="1"/>
  <c r="F7562" i="1"/>
  <c r="E7562" i="1"/>
  <c r="D7562" i="1"/>
  <c r="C7562" i="1"/>
  <c r="AI7561" i="1"/>
  <c r="AE7561" i="1"/>
  <c r="X7561" i="1"/>
  <c r="Z7561" i="1" s="1"/>
  <c r="U7561" i="1"/>
  <c r="S7561" i="1"/>
  <c r="Q7561" i="1"/>
  <c r="P7561" i="1"/>
  <c r="K7561" i="1"/>
  <c r="J7561" i="1"/>
  <c r="N7561" i="1" s="1"/>
  <c r="I7561" i="1"/>
  <c r="G7561" i="1"/>
  <c r="F7561" i="1"/>
  <c r="E7561" i="1"/>
  <c r="D7561" i="1"/>
  <c r="C7561" i="1"/>
  <c r="AI7560" i="1"/>
  <c r="AE7560" i="1"/>
  <c r="Z7560" i="1"/>
  <c r="X7560" i="1"/>
  <c r="U7560" i="1"/>
  <c r="S7560" i="1"/>
  <c r="Q7560" i="1"/>
  <c r="P7560" i="1"/>
  <c r="N7560" i="1"/>
  <c r="K7560" i="1"/>
  <c r="J7560" i="1"/>
  <c r="I7560" i="1"/>
  <c r="G7560" i="1"/>
  <c r="R7560" i="1" s="1"/>
  <c r="F7560" i="1"/>
  <c r="E7560" i="1"/>
  <c r="D7560" i="1"/>
  <c r="C7560" i="1"/>
  <c r="AI7559" i="1"/>
  <c r="AE7559" i="1"/>
  <c r="Z7559" i="1"/>
  <c r="X7559" i="1"/>
  <c r="U7559" i="1"/>
  <c r="S7559" i="1"/>
  <c r="P7559" i="1"/>
  <c r="R7559" i="1" s="1"/>
  <c r="N7559" i="1"/>
  <c r="O7559" i="1" s="1"/>
  <c r="K7559" i="1"/>
  <c r="J7559" i="1"/>
  <c r="I7559" i="1"/>
  <c r="G7559" i="1"/>
  <c r="F7559" i="1"/>
  <c r="E7559" i="1"/>
  <c r="D7559" i="1"/>
  <c r="C7559" i="1"/>
  <c r="AI7558" i="1"/>
  <c r="AE7558" i="1"/>
  <c r="X7558" i="1"/>
  <c r="Z7558" i="1" s="1"/>
  <c r="U7558" i="1"/>
  <c r="S7558" i="1"/>
  <c r="P7558" i="1"/>
  <c r="R7558" i="1" s="1"/>
  <c r="K7558" i="1"/>
  <c r="J7558" i="1"/>
  <c r="N7558" i="1" s="1"/>
  <c r="I7558" i="1"/>
  <c r="AG7558" i="1" s="1"/>
  <c r="G7558" i="1"/>
  <c r="F7558" i="1"/>
  <c r="E7558" i="1"/>
  <c r="D7558" i="1"/>
  <c r="C7558" i="1"/>
  <c r="AI7557" i="1"/>
  <c r="AE7557" i="1"/>
  <c r="X7557" i="1"/>
  <c r="Z7557" i="1" s="1"/>
  <c r="U7557" i="1"/>
  <c r="S7557" i="1"/>
  <c r="P7557" i="1"/>
  <c r="K7557" i="1"/>
  <c r="N7557" i="1" s="1"/>
  <c r="J7557" i="1"/>
  <c r="I7557" i="1"/>
  <c r="G7557" i="1"/>
  <c r="O7557" i="1" s="1"/>
  <c r="F7557" i="1"/>
  <c r="E7557" i="1"/>
  <c r="D7557" i="1"/>
  <c r="C7557" i="1"/>
  <c r="AI7556" i="1"/>
  <c r="AE7556" i="1"/>
  <c r="X7556" i="1"/>
  <c r="Z7556" i="1" s="1"/>
  <c r="U7556" i="1"/>
  <c r="S7556" i="1"/>
  <c r="P7556" i="1"/>
  <c r="Q7556" i="1" s="1"/>
  <c r="K7556" i="1"/>
  <c r="N7556" i="1" s="1"/>
  <c r="J7556" i="1"/>
  <c r="I7556" i="1"/>
  <c r="G7556" i="1"/>
  <c r="R7556" i="1" s="1"/>
  <c r="F7556" i="1"/>
  <c r="E7556" i="1"/>
  <c r="D7556" i="1"/>
  <c r="C7556" i="1"/>
  <c r="AI7555" i="1"/>
  <c r="AE7555" i="1"/>
  <c r="X7555" i="1"/>
  <c r="Z7555" i="1" s="1"/>
  <c r="U7555" i="1"/>
  <c r="S7555" i="1"/>
  <c r="P7555" i="1"/>
  <c r="Q7555" i="1" s="1"/>
  <c r="K7555" i="1"/>
  <c r="J7555" i="1"/>
  <c r="N7555" i="1" s="1"/>
  <c r="I7555" i="1"/>
  <c r="G7555" i="1"/>
  <c r="F7555" i="1"/>
  <c r="E7555" i="1"/>
  <c r="D7555" i="1"/>
  <c r="C7555" i="1"/>
  <c r="AI7554" i="1"/>
  <c r="AE7554" i="1"/>
  <c r="X7554" i="1"/>
  <c r="Z7554" i="1" s="1"/>
  <c r="U7554" i="1"/>
  <c r="S7554" i="1"/>
  <c r="P7554" i="1"/>
  <c r="R7554" i="1" s="1"/>
  <c r="K7554" i="1"/>
  <c r="J7554" i="1"/>
  <c r="N7554" i="1" s="1"/>
  <c r="I7554" i="1"/>
  <c r="G7554" i="1"/>
  <c r="F7554" i="1"/>
  <c r="E7554" i="1"/>
  <c r="D7554" i="1"/>
  <c r="C7554" i="1"/>
  <c r="AI7553" i="1"/>
  <c r="AE7553" i="1"/>
  <c r="X7553" i="1"/>
  <c r="Z7553" i="1" s="1"/>
  <c r="U7553" i="1"/>
  <c r="S7553" i="1"/>
  <c r="Q7553" i="1"/>
  <c r="P7553" i="1"/>
  <c r="K7553" i="1"/>
  <c r="J7553" i="1"/>
  <c r="N7553" i="1" s="1"/>
  <c r="I7553" i="1"/>
  <c r="G7553" i="1"/>
  <c r="F7553" i="1"/>
  <c r="E7553" i="1"/>
  <c r="D7553" i="1"/>
  <c r="C7553" i="1"/>
  <c r="AI7552" i="1"/>
  <c r="AE7552" i="1"/>
  <c r="Z7552" i="1"/>
  <c r="X7552" i="1"/>
  <c r="U7552" i="1"/>
  <c r="S7552" i="1"/>
  <c r="Q7552" i="1"/>
  <c r="P7552" i="1"/>
  <c r="N7552" i="1"/>
  <c r="K7552" i="1"/>
  <c r="J7552" i="1"/>
  <c r="I7552" i="1"/>
  <c r="G7552" i="1"/>
  <c r="R7552" i="1" s="1"/>
  <c r="F7552" i="1"/>
  <c r="E7552" i="1"/>
  <c r="D7552" i="1"/>
  <c r="C7552" i="1"/>
  <c r="AI7551" i="1"/>
  <c r="AE7551" i="1"/>
  <c r="Z7551" i="1"/>
  <c r="X7551" i="1"/>
  <c r="U7551" i="1"/>
  <c r="S7551" i="1"/>
  <c r="P7551" i="1"/>
  <c r="R7551" i="1" s="1"/>
  <c r="N7551" i="1"/>
  <c r="O7551" i="1" s="1"/>
  <c r="K7551" i="1"/>
  <c r="J7551" i="1"/>
  <c r="I7551" i="1"/>
  <c r="G7551" i="1"/>
  <c r="F7551" i="1"/>
  <c r="E7551" i="1"/>
  <c r="D7551" i="1"/>
  <c r="C7551" i="1"/>
  <c r="AI7550" i="1"/>
  <c r="AE7550" i="1"/>
  <c r="X7550" i="1"/>
  <c r="Z7550" i="1" s="1"/>
  <c r="U7550" i="1"/>
  <c r="S7550" i="1"/>
  <c r="P7550" i="1"/>
  <c r="R7550" i="1" s="1"/>
  <c r="K7550" i="1"/>
  <c r="J7550" i="1"/>
  <c r="N7550" i="1" s="1"/>
  <c r="I7550" i="1"/>
  <c r="G7550" i="1"/>
  <c r="F7550" i="1"/>
  <c r="E7550" i="1"/>
  <c r="D7550" i="1"/>
  <c r="C7550" i="1"/>
  <c r="AI7549" i="1"/>
  <c r="AE7549" i="1"/>
  <c r="X7549" i="1"/>
  <c r="Z7549" i="1" s="1"/>
  <c r="U7549" i="1"/>
  <c r="S7549" i="1"/>
  <c r="P7549" i="1"/>
  <c r="K7549" i="1"/>
  <c r="N7549" i="1" s="1"/>
  <c r="J7549" i="1"/>
  <c r="I7549" i="1"/>
  <c r="G7549" i="1"/>
  <c r="F7549" i="1"/>
  <c r="E7549" i="1"/>
  <c r="D7549" i="1"/>
  <c r="C7549" i="1"/>
  <c r="AI7548" i="1"/>
  <c r="AE7548" i="1"/>
  <c r="X7548" i="1"/>
  <c r="Z7548" i="1" s="1"/>
  <c r="U7548" i="1"/>
  <c r="S7548" i="1"/>
  <c r="P7548" i="1"/>
  <c r="Q7548" i="1" s="1"/>
  <c r="K7548" i="1"/>
  <c r="N7548" i="1" s="1"/>
  <c r="J7548" i="1"/>
  <c r="I7548" i="1"/>
  <c r="G7548" i="1"/>
  <c r="R7548" i="1" s="1"/>
  <c r="F7548" i="1"/>
  <c r="E7548" i="1"/>
  <c r="D7548" i="1"/>
  <c r="C7548" i="1"/>
  <c r="AI7547" i="1"/>
  <c r="AE7547" i="1"/>
  <c r="X7547" i="1"/>
  <c r="Z7547" i="1" s="1"/>
  <c r="U7547" i="1"/>
  <c r="S7547" i="1"/>
  <c r="P7547" i="1"/>
  <c r="Q7547" i="1" s="1"/>
  <c r="K7547" i="1"/>
  <c r="J7547" i="1"/>
  <c r="N7547" i="1" s="1"/>
  <c r="I7547" i="1"/>
  <c r="G7547" i="1"/>
  <c r="F7547" i="1"/>
  <c r="E7547" i="1"/>
  <c r="D7547" i="1"/>
  <c r="C7547" i="1"/>
  <c r="AI7546" i="1"/>
  <c r="AE7546" i="1"/>
  <c r="X7546" i="1"/>
  <c r="Z7546" i="1" s="1"/>
  <c r="U7546" i="1"/>
  <c r="S7546" i="1"/>
  <c r="P7546" i="1"/>
  <c r="R7546" i="1" s="1"/>
  <c r="K7546" i="1"/>
  <c r="J7546" i="1"/>
  <c r="N7546" i="1" s="1"/>
  <c r="AG7546" i="1" s="1"/>
  <c r="I7546" i="1"/>
  <c r="G7546" i="1"/>
  <c r="F7546" i="1"/>
  <c r="E7546" i="1"/>
  <c r="D7546" i="1"/>
  <c r="C7546" i="1"/>
  <c r="AI7545" i="1"/>
  <c r="AE7545" i="1"/>
  <c r="X7545" i="1"/>
  <c r="Z7545" i="1" s="1"/>
  <c r="U7545" i="1"/>
  <c r="S7545" i="1"/>
  <c r="Q7545" i="1"/>
  <c r="P7545" i="1"/>
  <c r="K7545" i="1"/>
  <c r="J7545" i="1"/>
  <c r="N7545" i="1" s="1"/>
  <c r="I7545" i="1"/>
  <c r="G7545" i="1"/>
  <c r="F7545" i="1"/>
  <c r="E7545" i="1"/>
  <c r="D7545" i="1"/>
  <c r="C7545" i="1"/>
  <c r="AI7544" i="1"/>
  <c r="AE7544" i="1"/>
  <c r="Z7544" i="1"/>
  <c r="X7544" i="1"/>
  <c r="U7544" i="1"/>
  <c r="S7544" i="1"/>
  <c r="R7544" i="1"/>
  <c r="Q7544" i="1"/>
  <c r="P7544" i="1"/>
  <c r="N7544" i="1"/>
  <c r="K7544" i="1"/>
  <c r="J7544" i="1"/>
  <c r="I7544" i="1"/>
  <c r="G7544" i="1"/>
  <c r="F7544" i="1"/>
  <c r="E7544" i="1"/>
  <c r="D7544" i="1"/>
  <c r="C7544" i="1"/>
  <c r="AI7543" i="1"/>
  <c r="AE7543" i="1"/>
  <c r="Z7543" i="1"/>
  <c r="X7543" i="1"/>
  <c r="U7543" i="1"/>
  <c r="S7543" i="1"/>
  <c r="P7543" i="1"/>
  <c r="R7543" i="1" s="1"/>
  <c r="O7543" i="1"/>
  <c r="N7543" i="1"/>
  <c r="K7543" i="1"/>
  <c r="J7543" i="1"/>
  <c r="I7543" i="1"/>
  <c r="G7543" i="1"/>
  <c r="F7543" i="1"/>
  <c r="E7543" i="1"/>
  <c r="D7543" i="1"/>
  <c r="C7543" i="1"/>
  <c r="AI7542" i="1"/>
  <c r="AE7542" i="1"/>
  <c r="X7542" i="1"/>
  <c r="Z7542" i="1" s="1"/>
  <c r="U7542" i="1"/>
  <c r="S7542" i="1"/>
  <c r="P7542" i="1"/>
  <c r="R7542" i="1" s="1"/>
  <c r="K7542" i="1"/>
  <c r="J7542" i="1"/>
  <c r="N7542" i="1" s="1"/>
  <c r="I7542" i="1"/>
  <c r="AG7542" i="1" s="1"/>
  <c r="G7542" i="1"/>
  <c r="O7542" i="1" s="1"/>
  <c r="F7542" i="1"/>
  <c r="E7542" i="1"/>
  <c r="D7542" i="1"/>
  <c r="C7542" i="1"/>
  <c r="AI7541" i="1"/>
  <c r="AE7541" i="1"/>
  <c r="X7541" i="1"/>
  <c r="Z7541" i="1" s="1"/>
  <c r="U7541" i="1"/>
  <c r="S7541" i="1"/>
  <c r="P7541" i="1"/>
  <c r="R7541" i="1" s="1"/>
  <c r="K7541" i="1"/>
  <c r="N7541" i="1" s="1"/>
  <c r="J7541" i="1"/>
  <c r="I7541" i="1"/>
  <c r="G7541" i="1"/>
  <c r="O7541" i="1" s="1"/>
  <c r="F7541" i="1"/>
  <c r="E7541" i="1"/>
  <c r="D7541" i="1"/>
  <c r="C7541" i="1"/>
  <c r="AI7540" i="1"/>
  <c r="AE7540" i="1"/>
  <c r="X7540" i="1"/>
  <c r="Z7540" i="1" s="1"/>
  <c r="U7540" i="1"/>
  <c r="S7540" i="1"/>
  <c r="P7540" i="1"/>
  <c r="Q7540" i="1" s="1"/>
  <c r="K7540" i="1"/>
  <c r="N7540" i="1" s="1"/>
  <c r="J7540" i="1"/>
  <c r="I7540" i="1"/>
  <c r="G7540" i="1"/>
  <c r="F7540" i="1"/>
  <c r="E7540" i="1"/>
  <c r="D7540" i="1"/>
  <c r="C7540" i="1"/>
  <c r="AI7539" i="1"/>
  <c r="AE7539" i="1"/>
  <c r="X7539" i="1"/>
  <c r="Z7539" i="1" s="1"/>
  <c r="U7539" i="1"/>
  <c r="S7539" i="1"/>
  <c r="P7539" i="1"/>
  <c r="Q7539" i="1" s="1"/>
  <c r="K7539" i="1"/>
  <c r="J7539" i="1"/>
  <c r="N7539" i="1" s="1"/>
  <c r="I7539" i="1"/>
  <c r="O7539" i="1" s="1"/>
  <c r="G7539" i="1"/>
  <c r="R7539" i="1" s="1"/>
  <c r="F7539" i="1"/>
  <c r="E7539" i="1"/>
  <c r="D7539" i="1"/>
  <c r="C7539" i="1"/>
  <c r="AI7538" i="1"/>
  <c r="AE7538" i="1"/>
  <c r="X7538" i="1"/>
  <c r="U7538" i="1"/>
  <c r="S7538" i="1"/>
  <c r="P7538" i="1"/>
  <c r="O7538" i="1"/>
  <c r="K7538" i="1"/>
  <c r="J7538" i="1"/>
  <c r="N7538" i="1" s="1"/>
  <c r="I7538" i="1"/>
  <c r="G7538" i="1"/>
  <c r="F7538" i="1"/>
  <c r="E7538" i="1"/>
  <c r="D7538" i="1"/>
  <c r="C7538" i="1"/>
  <c r="AI7537" i="1"/>
  <c r="AE7537" i="1"/>
  <c r="X7537" i="1"/>
  <c r="Z7537" i="1" s="1"/>
  <c r="U7537" i="1"/>
  <c r="S7537" i="1"/>
  <c r="Q7537" i="1"/>
  <c r="P7537" i="1"/>
  <c r="K7537" i="1"/>
  <c r="J7537" i="1"/>
  <c r="I7537" i="1"/>
  <c r="G7537" i="1"/>
  <c r="F7537" i="1"/>
  <c r="E7537" i="1"/>
  <c r="D7537" i="1"/>
  <c r="C7537" i="1"/>
  <c r="AI7536" i="1"/>
  <c r="AE7536" i="1"/>
  <c r="Z7536" i="1"/>
  <c r="X7536" i="1"/>
  <c r="U7536" i="1"/>
  <c r="S7536" i="1"/>
  <c r="R7536" i="1"/>
  <c r="Q7536" i="1"/>
  <c r="P7536" i="1"/>
  <c r="N7536" i="1"/>
  <c r="K7536" i="1"/>
  <c r="J7536" i="1"/>
  <c r="I7536" i="1"/>
  <c r="G7536" i="1"/>
  <c r="F7536" i="1"/>
  <c r="E7536" i="1"/>
  <c r="D7536" i="1"/>
  <c r="C7536" i="1"/>
  <c r="AI7535" i="1"/>
  <c r="AE7535" i="1"/>
  <c r="Z7535" i="1"/>
  <c r="X7535" i="1"/>
  <c r="U7535" i="1"/>
  <c r="S7535" i="1"/>
  <c r="Q7535" i="1"/>
  <c r="P7535" i="1"/>
  <c r="O7535" i="1"/>
  <c r="N7535" i="1"/>
  <c r="K7535" i="1"/>
  <c r="J7535" i="1"/>
  <c r="I7535" i="1"/>
  <c r="G7535" i="1"/>
  <c r="R7535" i="1" s="1"/>
  <c r="F7535" i="1"/>
  <c r="E7535" i="1"/>
  <c r="D7535" i="1"/>
  <c r="C7535" i="1"/>
  <c r="AI7534" i="1"/>
  <c r="AE7534" i="1"/>
  <c r="Z7534" i="1"/>
  <c r="X7534" i="1"/>
  <c r="U7534" i="1"/>
  <c r="S7534" i="1"/>
  <c r="P7534" i="1"/>
  <c r="K7534" i="1"/>
  <c r="J7534" i="1"/>
  <c r="N7534" i="1" s="1"/>
  <c r="I7534" i="1"/>
  <c r="G7534" i="1"/>
  <c r="O7534" i="1" s="1"/>
  <c r="F7534" i="1"/>
  <c r="E7534" i="1"/>
  <c r="D7534" i="1"/>
  <c r="C7534" i="1"/>
  <c r="AI7533" i="1"/>
  <c r="AE7533" i="1"/>
  <c r="X7533" i="1"/>
  <c r="Z7533" i="1" s="1"/>
  <c r="U7533" i="1"/>
  <c r="S7533" i="1"/>
  <c r="Q7533" i="1"/>
  <c r="P7533" i="1"/>
  <c r="R7533" i="1" s="1"/>
  <c r="K7533" i="1"/>
  <c r="N7533" i="1" s="1"/>
  <c r="AG7533" i="1" s="1"/>
  <c r="J7533" i="1"/>
  <c r="I7533" i="1"/>
  <c r="O7533" i="1" s="1"/>
  <c r="G7533" i="1"/>
  <c r="F7533" i="1"/>
  <c r="E7533" i="1"/>
  <c r="D7533" i="1"/>
  <c r="C7533" i="1"/>
  <c r="AI7532" i="1"/>
  <c r="AE7532" i="1"/>
  <c r="Z7532" i="1"/>
  <c r="X7532" i="1"/>
  <c r="U7532" i="1"/>
  <c r="S7532" i="1"/>
  <c r="P7532" i="1"/>
  <c r="Q7532" i="1" s="1"/>
  <c r="K7532" i="1"/>
  <c r="N7532" i="1" s="1"/>
  <c r="J7532" i="1"/>
  <c r="I7532" i="1"/>
  <c r="G7532" i="1"/>
  <c r="F7532" i="1"/>
  <c r="E7532" i="1"/>
  <c r="D7532" i="1"/>
  <c r="C7532" i="1"/>
  <c r="AI7531" i="1"/>
  <c r="AE7531" i="1"/>
  <c r="X7531" i="1"/>
  <c r="Z7531" i="1" s="1"/>
  <c r="U7531" i="1"/>
  <c r="S7531" i="1"/>
  <c r="P7531" i="1"/>
  <c r="Q7531" i="1" s="1"/>
  <c r="K7531" i="1"/>
  <c r="N7531" i="1" s="1"/>
  <c r="J7531" i="1"/>
  <c r="I7531" i="1"/>
  <c r="G7531" i="1"/>
  <c r="F7531" i="1"/>
  <c r="E7531" i="1"/>
  <c r="D7531" i="1"/>
  <c r="C7531" i="1"/>
  <c r="AI7530" i="1"/>
  <c r="AE7530" i="1"/>
  <c r="X7530" i="1"/>
  <c r="Z7530" i="1" s="1"/>
  <c r="U7530" i="1"/>
  <c r="S7530" i="1"/>
  <c r="P7530" i="1"/>
  <c r="K7530" i="1"/>
  <c r="J7530" i="1"/>
  <c r="N7530" i="1" s="1"/>
  <c r="O7530" i="1" s="1"/>
  <c r="I7530" i="1"/>
  <c r="G7530" i="1"/>
  <c r="F7530" i="1"/>
  <c r="E7530" i="1"/>
  <c r="D7530" i="1"/>
  <c r="C7530" i="1"/>
  <c r="AI7529" i="1"/>
  <c r="AE7529" i="1"/>
  <c r="X7529" i="1"/>
  <c r="Z7529" i="1" s="1"/>
  <c r="U7529" i="1"/>
  <c r="S7529" i="1"/>
  <c r="Q7529" i="1"/>
  <c r="P7529" i="1"/>
  <c r="K7529" i="1"/>
  <c r="J7529" i="1"/>
  <c r="N7529" i="1" s="1"/>
  <c r="I7529" i="1"/>
  <c r="G7529" i="1"/>
  <c r="F7529" i="1"/>
  <c r="E7529" i="1"/>
  <c r="D7529" i="1"/>
  <c r="C7529" i="1"/>
  <c r="AI7528" i="1"/>
  <c r="AE7528" i="1"/>
  <c r="Z7528" i="1"/>
  <c r="X7528" i="1"/>
  <c r="U7528" i="1"/>
  <c r="S7528" i="1"/>
  <c r="Q7528" i="1"/>
  <c r="P7528" i="1"/>
  <c r="N7528" i="1"/>
  <c r="K7528" i="1"/>
  <c r="J7528" i="1"/>
  <c r="I7528" i="1"/>
  <c r="G7528" i="1"/>
  <c r="R7528" i="1" s="1"/>
  <c r="F7528" i="1"/>
  <c r="E7528" i="1"/>
  <c r="D7528" i="1"/>
  <c r="C7528" i="1"/>
  <c r="AI7527" i="1"/>
  <c r="AE7527" i="1"/>
  <c r="Z7527" i="1" s="1"/>
  <c r="X7527" i="1"/>
  <c r="U7527" i="1"/>
  <c r="S7527" i="1"/>
  <c r="Q7527" i="1"/>
  <c r="P7527" i="1"/>
  <c r="N7527" i="1"/>
  <c r="O7527" i="1" s="1"/>
  <c r="K7527" i="1"/>
  <c r="J7527" i="1"/>
  <c r="I7527" i="1"/>
  <c r="G7527" i="1"/>
  <c r="R7527" i="1" s="1"/>
  <c r="F7527" i="1"/>
  <c r="E7527" i="1"/>
  <c r="D7527" i="1"/>
  <c r="C7527" i="1"/>
  <c r="AI7526" i="1"/>
  <c r="AE7526" i="1"/>
  <c r="Z7526" i="1" s="1"/>
  <c r="X7526" i="1"/>
  <c r="U7526" i="1"/>
  <c r="S7526" i="1"/>
  <c r="P7526" i="1"/>
  <c r="K7526" i="1"/>
  <c r="J7526" i="1"/>
  <c r="N7526" i="1" s="1"/>
  <c r="I7526" i="1"/>
  <c r="G7526" i="1"/>
  <c r="F7526" i="1"/>
  <c r="E7526" i="1"/>
  <c r="D7526" i="1"/>
  <c r="C7526" i="1"/>
  <c r="AI7525" i="1"/>
  <c r="AE7525" i="1"/>
  <c r="X7525" i="1"/>
  <c r="Z7525" i="1" s="1"/>
  <c r="U7525" i="1"/>
  <c r="S7525" i="1"/>
  <c r="P7525" i="1"/>
  <c r="R7525" i="1" s="1"/>
  <c r="K7525" i="1"/>
  <c r="N7525" i="1" s="1"/>
  <c r="AG7525" i="1" s="1"/>
  <c r="J7525" i="1"/>
  <c r="I7525" i="1"/>
  <c r="G7525" i="1"/>
  <c r="F7525" i="1"/>
  <c r="E7525" i="1"/>
  <c r="D7525" i="1"/>
  <c r="C7525" i="1"/>
  <c r="AI7524" i="1"/>
  <c r="AE7524" i="1"/>
  <c r="X7524" i="1"/>
  <c r="Z7524" i="1" s="1"/>
  <c r="U7524" i="1"/>
  <c r="S7524" i="1"/>
  <c r="R7524" i="1"/>
  <c r="P7524" i="1"/>
  <c r="Q7524" i="1" s="1"/>
  <c r="K7524" i="1"/>
  <c r="N7524" i="1" s="1"/>
  <c r="J7524" i="1"/>
  <c r="I7524" i="1"/>
  <c r="G7524" i="1"/>
  <c r="F7524" i="1"/>
  <c r="E7524" i="1"/>
  <c r="D7524" i="1"/>
  <c r="C7524" i="1"/>
  <c r="AI7523" i="1"/>
  <c r="AE7523" i="1"/>
  <c r="X7523" i="1"/>
  <c r="Z7523" i="1" s="1"/>
  <c r="U7523" i="1"/>
  <c r="S7523" i="1"/>
  <c r="R7523" i="1"/>
  <c r="P7523" i="1"/>
  <c r="Q7523" i="1" s="1"/>
  <c r="K7523" i="1"/>
  <c r="N7523" i="1" s="1"/>
  <c r="J7523" i="1"/>
  <c r="I7523" i="1"/>
  <c r="G7523" i="1"/>
  <c r="F7523" i="1"/>
  <c r="E7523" i="1"/>
  <c r="D7523" i="1"/>
  <c r="C7523" i="1"/>
  <c r="AI7522" i="1"/>
  <c r="AE7522" i="1"/>
  <c r="X7522" i="1"/>
  <c r="U7522" i="1"/>
  <c r="S7522" i="1"/>
  <c r="P7522" i="1"/>
  <c r="K7522" i="1"/>
  <c r="J7522" i="1"/>
  <c r="N7522" i="1" s="1"/>
  <c r="O7522" i="1" s="1"/>
  <c r="I7522" i="1"/>
  <c r="G7522" i="1"/>
  <c r="F7522" i="1"/>
  <c r="E7522" i="1"/>
  <c r="D7522" i="1"/>
  <c r="C7522" i="1"/>
  <c r="AI7521" i="1"/>
  <c r="AE7521" i="1"/>
  <c r="X7521" i="1"/>
  <c r="Z7521" i="1" s="1"/>
  <c r="U7521" i="1"/>
  <c r="S7521" i="1"/>
  <c r="Q7521" i="1"/>
  <c r="P7521" i="1"/>
  <c r="K7521" i="1"/>
  <c r="J7521" i="1"/>
  <c r="I7521" i="1"/>
  <c r="G7521" i="1"/>
  <c r="F7521" i="1"/>
  <c r="E7521" i="1"/>
  <c r="D7521" i="1"/>
  <c r="C7521" i="1"/>
  <c r="AI7520" i="1"/>
  <c r="AE7520" i="1"/>
  <c r="Z7520" i="1"/>
  <c r="X7520" i="1"/>
  <c r="U7520" i="1"/>
  <c r="S7520" i="1"/>
  <c r="Q7520" i="1"/>
  <c r="P7520" i="1"/>
  <c r="N7520" i="1"/>
  <c r="K7520" i="1"/>
  <c r="J7520" i="1"/>
  <c r="I7520" i="1"/>
  <c r="G7520" i="1"/>
  <c r="F7520" i="1"/>
  <c r="E7520" i="1"/>
  <c r="D7520" i="1"/>
  <c r="C7520" i="1"/>
  <c r="AI7519" i="1"/>
  <c r="AE7519" i="1"/>
  <c r="Z7519" i="1"/>
  <c r="X7519" i="1"/>
  <c r="U7519" i="1"/>
  <c r="S7519" i="1"/>
  <c r="Q7519" i="1"/>
  <c r="P7519" i="1"/>
  <c r="O7519" i="1"/>
  <c r="N7519" i="1"/>
  <c r="K7519" i="1"/>
  <c r="J7519" i="1"/>
  <c r="I7519" i="1"/>
  <c r="G7519" i="1"/>
  <c r="R7519" i="1" s="1"/>
  <c r="F7519" i="1"/>
  <c r="E7519" i="1"/>
  <c r="D7519" i="1"/>
  <c r="C7519" i="1"/>
  <c r="AI7518" i="1"/>
  <c r="AE7518" i="1"/>
  <c r="Z7518" i="1" s="1"/>
  <c r="X7518" i="1"/>
  <c r="U7518" i="1"/>
  <c r="S7518" i="1"/>
  <c r="P7518" i="1"/>
  <c r="K7518" i="1"/>
  <c r="J7518" i="1"/>
  <c r="N7518" i="1" s="1"/>
  <c r="I7518" i="1"/>
  <c r="O7518" i="1" s="1"/>
  <c r="G7518" i="1"/>
  <c r="F7518" i="1"/>
  <c r="E7518" i="1"/>
  <c r="D7518" i="1"/>
  <c r="C7518" i="1"/>
  <c r="AI7517" i="1"/>
  <c r="AG7517" i="1"/>
  <c r="AE7517" i="1"/>
  <c r="X7517" i="1"/>
  <c r="Z7517" i="1" s="1"/>
  <c r="U7517" i="1"/>
  <c r="S7517" i="1"/>
  <c r="P7517" i="1"/>
  <c r="R7517" i="1" s="1"/>
  <c r="K7517" i="1"/>
  <c r="N7517" i="1" s="1"/>
  <c r="J7517" i="1"/>
  <c r="I7517" i="1"/>
  <c r="O7517" i="1" s="1"/>
  <c r="G7517" i="1"/>
  <c r="F7517" i="1"/>
  <c r="E7517" i="1"/>
  <c r="D7517" i="1"/>
  <c r="C7517" i="1"/>
  <c r="AI7516" i="1"/>
  <c r="AE7516" i="1"/>
  <c r="X7516" i="1"/>
  <c r="Z7516" i="1" s="1"/>
  <c r="U7516" i="1"/>
  <c r="S7516" i="1"/>
  <c r="R7516" i="1"/>
  <c r="Q7516" i="1"/>
  <c r="P7516" i="1"/>
  <c r="N7516" i="1"/>
  <c r="K7516" i="1"/>
  <c r="J7516" i="1"/>
  <c r="I7516" i="1"/>
  <c r="G7516" i="1"/>
  <c r="F7516" i="1"/>
  <c r="E7516" i="1"/>
  <c r="D7516" i="1"/>
  <c r="C7516" i="1"/>
  <c r="AI7515" i="1"/>
  <c r="AE7515" i="1"/>
  <c r="Z7515" i="1" s="1"/>
  <c r="X7515" i="1"/>
  <c r="U7515" i="1"/>
  <c r="S7515" i="1"/>
  <c r="R7515" i="1"/>
  <c r="P7515" i="1"/>
  <c r="Q7515" i="1" s="1"/>
  <c r="N7515" i="1"/>
  <c r="K7515" i="1"/>
  <c r="J7515" i="1"/>
  <c r="I7515" i="1"/>
  <c r="G7515" i="1"/>
  <c r="F7515" i="1"/>
  <c r="E7515" i="1"/>
  <c r="D7515" i="1"/>
  <c r="C7515" i="1"/>
  <c r="AI7514" i="1"/>
  <c r="AE7514" i="1"/>
  <c r="X7514" i="1"/>
  <c r="U7514" i="1"/>
  <c r="S7514" i="1"/>
  <c r="P7514" i="1"/>
  <c r="K7514" i="1"/>
  <c r="J7514" i="1"/>
  <c r="N7514" i="1" s="1"/>
  <c r="O7514" i="1" s="1"/>
  <c r="I7514" i="1"/>
  <c r="G7514" i="1"/>
  <c r="F7514" i="1"/>
  <c r="E7514" i="1"/>
  <c r="D7514" i="1"/>
  <c r="C7514" i="1"/>
  <c r="AI7513" i="1"/>
  <c r="AE7513" i="1"/>
  <c r="X7513" i="1"/>
  <c r="Z7513" i="1" s="1"/>
  <c r="U7513" i="1"/>
  <c r="S7513" i="1"/>
  <c r="Q7513" i="1"/>
  <c r="P7513" i="1"/>
  <c r="K7513" i="1"/>
  <c r="J7513" i="1"/>
  <c r="I7513" i="1"/>
  <c r="G7513" i="1"/>
  <c r="F7513" i="1"/>
  <c r="E7513" i="1"/>
  <c r="D7513" i="1"/>
  <c r="C7513" i="1"/>
  <c r="AI7512" i="1"/>
  <c r="AE7512" i="1"/>
  <c r="Z7512" i="1"/>
  <c r="X7512" i="1"/>
  <c r="U7512" i="1"/>
  <c r="S7512" i="1"/>
  <c r="Q7512" i="1"/>
  <c r="P7512" i="1"/>
  <c r="N7512" i="1"/>
  <c r="K7512" i="1"/>
  <c r="J7512" i="1"/>
  <c r="I7512" i="1"/>
  <c r="G7512" i="1"/>
  <c r="F7512" i="1"/>
  <c r="E7512" i="1"/>
  <c r="D7512" i="1"/>
  <c r="C7512" i="1"/>
  <c r="AI7511" i="1"/>
  <c r="AE7511" i="1"/>
  <c r="Z7511" i="1"/>
  <c r="X7511" i="1"/>
  <c r="U7511" i="1"/>
  <c r="S7511" i="1"/>
  <c r="Q7511" i="1"/>
  <c r="P7511" i="1"/>
  <c r="O7511" i="1"/>
  <c r="N7511" i="1"/>
  <c r="K7511" i="1"/>
  <c r="J7511" i="1"/>
  <c r="I7511" i="1"/>
  <c r="G7511" i="1"/>
  <c r="R7511" i="1" s="1"/>
  <c r="F7511" i="1"/>
  <c r="E7511" i="1"/>
  <c r="D7511" i="1"/>
  <c r="C7511" i="1"/>
  <c r="AI7510" i="1"/>
  <c r="AE7510" i="1"/>
  <c r="Z7510" i="1" s="1"/>
  <c r="X7510" i="1"/>
  <c r="U7510" i="1"/>
  <c r="S7510" i="1"/>
  <c r="P7510" i="1"/>
  <c r="K7510" i="1"/>
  <c r="J7510" i="1"/>
  <c r="N7510" i="1" s="1"/>
  <c r="I7510" i="1"/>
  <c r="O7510" i="1" s="1"/>
  <c r="G7510" i="1"/>
  <c r="F7510" i="1"/>
  <c r="E7510" i="1"/>
  <c r="D7510" i="1"/>
  <c r="C7510" i="1"/>
  <c r="AI7509" i="1"/>
  <c r="AG7509" i="1"/>
  <c r="AE7509" i="1"/>
  <c r="X7509" i="1"/>
  <c r="Z7509" i="1" s="1"/>
  <c r="U7509" i="1"/>
  <c r="S7509" i="1"/>
  <c r="P7509" i="1"/>
  <c r="R7509" i="1" s="1"/>
  <c r="K7509" i="1"/>
  <c r="N7509" i="1" s="1"/>
  <c r="O7509" i="1" s="1"/>
  <c r="J7509" i="1"/>
  <c r="I7509" i="1"/>
  <c r="G7509" i="1"/>
  <c r="F7509" i="1"/>
  <c r="E7509" i="1"/>
  <c r="D7509" i="1"/>
  <c r="C7509" i="1"/>
  <c r="AI7508" i="1"/>
  <c r="AE7508" i="1"/>
  <c r="Z7508" i="1"/>
  <c r="X7508" i="1"/>
  <c r="U7508" i="1"/>
  <c r="S7508" i="1"/>
  <c r="R7508" i="1"/>
  <c r="Q7508" i="1"/>
  <c r="P7508" i="1"/>
  <c r="N7508" i="1"/>
  <c r="K7508" i="1"/>
  <c r="J7508" i="1"/>
  <c r="I7508" i="1"/>
  <c r="G7508" i="1"/>
  <c r="F7508" i="1"/>
  <c r="E7508" i="1"/>
  <c r="D7508" i="1"/>
  <c r="C7508" i="1"/>
  <c r="AI7507" i="1"/>
  <c r="AE7507" i="1"/>
  <c r="Z7507" i="1" s="1"/>
  <c r="X7507" i="1"/>
  <c r="U7507" i="1"/>
  <c r="S7507" i="1"/>
  <c r="P7507" i="1"/>
  <c r="N7507" i="1"/>
  <c r="K7507" i="1"/>
  <c r="J7507" i="1"/>
  <c r="I7507" i="1"/>
  <c r="G7507" i="1"/>
  <c r="F7507" i="1"/>
  <c r="E7507" i="1"/>
  <c r="D7507" i="1"/>
  <c r="C7507" i="1"/>
  <c r="AI7506" i="1"/>
  <c r="AE7506" i="1"/>
  <c r="X7506" i="1"/>
  <c r="U7506" i="1"/>
  <c r="S7506" i="1"/>
  <c r="P7506" i="1"/>
  <c r="K7506" i="1"/>
  <c r="J7506" i="1"/>
  <c r="N7506" i="1" s="1"/>
  <c r="O7506" i="1" s="1"/>
  <c r="I7506" i="1"/>
  <c r="G7506" i="1"/>
  <c r="F7506" i="1"/>
  <c r="E7506" i="1"/>
  <c r="D7506" i="1"/>
  <c r="C7506" i="1"/>
  <c r="AI7505" i="1"/>
  <c r="AE7505" i="1"/>
  <c r="X7505" i="1"/>
  <c r="Z7505" i="1" s="1"/>
  <c r="U7505" i="1"/>
  <c r="S7505" i="1"/>
  <c r="Q7505" i="1"/>
  <c r="P7505" i="1"/>
  <c r="K7505" i="1"/>
  <c r="J7505" i="1"/>
  <c r="N7505" i="1" s="1"/>
  <c r="I7505" i="1"/>
  <c r="G7505" i="1"/>
  <c r="F7505" i="1"/>
  <c r="E7505" i="1"/>
  <c r="D7505" i="1"/>
  <c r="C7505" i="1"/>
  <c r="AI7504" i="1"/>
  <c r="AE7504" i="1"/>
  <c r="Z7504" i="1"/>
  <c r="X7504" i="1"/>
  <c r="U7504" i="1"/>
  <c r="S7504" i="1"/>
  <c r="Q7504" i="1"/>
  <c r="P7504" i="1"/>
  <c r="N7504" i="1"/>
  <c r="O7504" i="1" s="1"/>
  <c r="K7504" i="1"/>
  <c r="J7504" i="1"/>
  <c r="I7504" i="1"/>
  <c r="G7504" i="1"/>
  <c r="F7504" i="1"/>
  <c r="E7504" i="1"/>
  <c r="D7504" i="1"/>
  <c r="C7504" i="1"/>
  <c r="AI7503" i="1"/>
  <c r="AE7503" i="1"/>
  <c r="Z7503" i="1" s="1"/>
  <c r="X7503" i="1"/>
  <c r="U7503" i="1"/>
  <c r="S7503" i="1"/>
  <c r="Q7503" i="1"/>
  <c r="P7503" i="1"/>
  <c r="O7503" i="1"/>
  <c r="N7503" i="1"/>
  <c r="K7503" i="1"/>
  <c r="J7503" i="1"/>
  <c r="I7503" i="1"/>
  <c r="G7503" i="1"/>
  <c r="R7503" i="1" s="1"/>
  <c r="F7503" i="1"/>
  <c r="E7503" i="1"/>
  <c r="D7503" i="1"/>
  <c r="C7503" i="1"/>
  <c r="AI7502" i="1"/>
  <c r="AE7502" i="1"/>
  <c r="Z7502" i="1" s="1"/>
  <c r="X7502" i="1"/>
  <c r="U7502" i="1"/>
  <c r="S7502" i="1"/>
  <c r="Q7502" i="1"/>
  <c r="P7502" i="1"/>
  <c r="R7502" i="1" s="1"/>
  <c r="K7502" i="1"/>
  <c r="J7502" i="1"/>
  <c r="N7502" i="1" s="1"/>
  <c r="I7502" i="1"/>
  <c r="O7502" i="1" s="1"/>
  <c r="G7502" i="1"/>
  <c r="F7502" i="1"/>
  <c r="E7502" i="1"/>
  <c r="D7502" i="1"/>
  <c r="C7502" i="1"/>
  <c r="AI7501" i="1"/>
  <c r="AE7501" i="1"/>
  <c r="Z7501" i="1"/>
  <c r="X7501" i="1"/>
  <c r="U7501" i="1"/>
  <c r="S7501" i="1"/>
  <c r="Q7501" i="1"/>
  <c r="P7501" i="1"/>
  <c r="R7501" i="1" s="1"/>
  <c r="K7501" i="1"/>
  <c r="J7501" i="1"/>
  <c r="N7501" i="1" s="1"/>
  <c r="AG7501" i="1" s="1"/>
  <c r="I7501" i="1"/>
  <c r="G7501" i="1"/>
  <c r="F7501" i="1"/>
  <c r="E7501" i="1"/>
  <c r="D7501" i="1"/>
  <c r="C7501" i="1"/>
  <c r="AI7500" i="1"/>
  <c r="AE7500" i="1"/>
  <c r="X7500" i="1"/>
  <c r="Z7500" i="1" s="1"/>
  <c r="U7500" i="1"/>
  <c r="S7500" i="1"/>
  <c r="Q7500" i="1"/>
  <c r="P7500" i="1"/>
  <c r="K7500" i="1"/>
  <c r="J7500" i="1"/>
  <c r="N7500" i="1" s="1"/>
  <c r="I7500" i="1"/>
  <c r="G7500" i="1"/>
  <c r="R7500" i="1" s="1"/>
  <c r="F7500" i="1"/>
  <c r="E7500" i="1"/>
  <c r="D7500" i="1"/>
  <c r="C7500" i="1"/>
  <c r="AI7499" i="1"/>
  <c r="AE7499" i="1"/>
  <c r="X7499" i="1"/>
  <c r="Z7499" i="1" s="1"/>
  <c r="U7499" i="1"/>
  <c r="S7499" i="1"/>
  <c r="Q7499" i="1"/>
  <c r="P7499" i="1"/>
  <c r="K7499" i="1"/>
  <c r="N7499" i="1" s="1"/>
  <c r="J7499" i="1"/>
  <c r="I7499" i="1"/>
  <c r="G7499" i="1"/>
  <c r="F7499" i="1"/>
  <c r="E7499" i="1"/>
  <c r="D7499" i="1"/>
  <c r="C7499" i="1"/>
  <c r="AI7498" i="1"/>
  <c r="AE7498" i="1"/>
  <c r="Z7498" i="1"/>
  <c r="X7498" i="1"/>
  <c r="U7498" i="1"/>
  <c r="S7498" i="1"/>
  <c r="P7498" i="1"/>
  <c r="Q7498" i="1" s="1"/>
  <c r="K7498" i="1"/>
  <c r="N7498" i="1" s="1"/>
  <c r="J7498" i="1"/>
  <c r="I7498" i="1"/>
  <c r="G7498" i="1"/>
  <c r="F7498" i="1"/>
  <c r="E7498" i="1"/>
  <c r="D7498" i="1"/>
  <c r="C7498" i="1"/>
  <c r="AI7497" i="1"/>
  <c r="AE7497" i="1"/>
  <c r="X7497" i="1"/>
  <c r="Z7497" i="1" s="1"/>
  <c r="U7497" i="1"/>
  <c r="S7497" i="1"/>
  <c r="R7497" i="1"/>
  <c r="Q7497" i="1"/>
  <c r="P7497" i="1"/>
  <c r="K7497" i="1"/>
  <c r="J7497" i="1"/>
  <c r="N7497" i="1" s="1"/>
  <c r="I7497" i="1"/>
  <c r="G7497" i="1"/>
  <c r="AG7497" i="1" s="1"/>
  <c r="F7497" i="1"/>
  <c r="E7497" i="1"/>
  <c r="D7497" i="1"/>
  <c r="C7497" i="1"/>
  <c r="AI7496" i="1"/>
  <c r="AE7496" i="1"/>
  <c r="X7496" i="1"/>
  <c r="Z7496" i="1" s="1"/>
  <c r="U7496" i="1"/>
  <c r="S7496" i="1"/>
  <c r="P7496" i="1"/>
  <c r="R7496" i="1" s="1"/>
  <c r="K7496" i="1"/>
  <c r="N7496" i="1" s="1"/>
  <c r="J7496" i="1"/>
  <c r="I7496" i="1"/>
  <c r="G7496" i="1"/>
  <c r="F7496" i="1"/>
  <c r="E7496" i="1"/>
  <c r="D7496" i="1"/>
  <c r="C7496" i="1"/>
  <c r="AI7495" i="1"/>
  <c r="AE7495" i="1"/>
  <c r="X7495" i="1"/>
  <c r="Z7495" i="1" s="1"/>
  <c r="U7495" i="1"/>
  <c r="S7495" i="1"/>
  <c r="Q7495" i="1"/>
  <c r="P7495" i="1"/>
  <c r="K7495" i="1"/>
  <c r="J7495" i="1"/>
  <c r="N7495" i="1" s="1"/>
  <c r="I7495" i="1"/>
  <c r="G7495" i="1"/>
  <c r="F7495" i="1"/>
  <c r="E7495" i="1"/>
  <c r="D7495" i="1"/>
  <c r="C7495" i="1"/>
  <c r="AI7494" i="1"/>
  <c r="AE7494" i="1"/>
  <c r="Z7494" i="1" s="1"/>
  <c r="X7494" i="1"/>
  <c r="U7494" i="1"/>
  <c r="S7494" i="1"/>
  <c r="P7494" i="1"/>
  <c r="R7494" i="1" s="1"/>
  <c r="O7494" i="1"/>
  <c r="N7494" i="1"/>
  <c r="K7494" i="1"/>
  <c r="J7494" i="1"/>
  <c r="I7494" i="1"/>
  <c r="G7494" i="1"/>
  <c r="F7494" i="1"/>
  <c r="E7494" i="1"/>
  <c r="D7494" i="1"/>
  <c r="C7494" i="1"/>
  <c r="AI7493" i="1"/>
  <c r="AE7493" i="1"/>
  <c r="X7493" i="1"/>
  <c r="Z7493" i="1" s="1"/>
  <c r="U7493" i="1"/>
  <c r="S7493" i="1"/>
  <c r="P7493" i="1"/>
  <c r="R7493" i="1" s="1"/>
  <c r="K7493" i="1"/>
  <c r="J7493" i="1"/>
  <c r="N7493" i="1" s="1"/>
  <c r="O7493" i="1" s="1"/>
  <c r="I7493" i="1"/>
  <c r="G7493" i="1"/>
  <c r="F7493" i="1"/>
  <c r="E7493" i="1"/>
  <c r="D7493" i="1"/>
  <c r="C7493" i="1"/>
  <c r="AI7492" i="1"/>
  <c r="AE7492" i="1"/>
  <c r="X7492" i="1"/>
  <c r="Z7492" i="1" s="1"/>
  <c r="U7492" i="1"/>
  <c r="S7492" i="1"/>
  <c r="Q7492" i="1"/>
  <c r="P7492" i="1"/>
  <c r="K7492" i="1"/>
  <c r="J7492" i="1"/>
  <c r="N7492" i="1" s="1"/>
  <c r="I7492" i="1"/>
  <c r="G7492" i="1"/>
  <c r="F7492" i="1"/>
  <c r="E7492" i="1"/>
  <c r="D7492" i="1"/>
  <c r="C7492" i="1"/>
  <c r="AI7491" i="1"/>
  <c r="AE7491" i="1"/>
  <c r="Z7491" i="1"/>
  <c r="X7491" i="1"/>
  <c r="U7491" i="1"/>
  <c r="S7491" i="1"/>
  <c r="Q7491" i="1"/>
  <c r="P7491" i="1"/>
  <c r="R7491" i="1" s="1"/>
  <c r="N7491" i="1"/>
  <c r="K7491" i="1"/>
  <c r="J7491" i="1"/>
  <c r="I7491" i="1"/>
  <c r="G7491" i="1"/>
  <c r="F7491" i="1"/>
  <c r="E7491" i="1"/>
  <c r="D7491" i="1"/>
  <c r="C7491" i="1"/>
  <c r="AI7490" i="1"/>
  <c r="AE7490" i="1"/>
  <c r="Z7490" i="1"/>
  <c r="X7490" i="1"/>
  <c r="U7490" i="1"/>
  <c r="S7490" i="1"/>
  <c r="P7490" i="1"/>
  <c r="Q7490" i="1" s="1"/>
  <c r="K7490" i="1"/>
  <c r="J7490" i="1"/>
  <c r="N7490" i="1" s="1"/>
  <c r="I7490" i="1"/>
  <c r="G7490" i="1"/>
  <c r="R7490" i="1" s="1"/>
  <c r="F7490" i="1"/>
  <c r="E7490" i="1"/>
  <c r="D7490" i="1"/>
  <c r="C7490" i="1"/>
  <c r="AI7489" i="1"/>
  <c r="AE7489" i="1"/>
  <c r="X7489" i="1"/>
  <c r="Z7489" i="1" s="1"/>
  <c r="U7489" i="1"/>
  <c r="S7489" i="1"/>
  <c r="P7489" i="1"/>
  <c r="K7489" i="1"/>
  <c r="J7489" i="1"/>
  <c r="N7489" i="1" s="1"/>
  <c r="I7489" i="1"/>
  <c r="G7489" i="1"/>
  <c r="O7489" i="1" s="1"/>
  <c r="F7489" i="1"/>
  <c r="E7489" i="1"/>
  <c r="D7489" i="1"/>
  <c r="C7489" i="1"/>
  <c r="AI7488" i="1"/>
  <c r="AE7488" i="1"/>
  <c r="X7488" i="1"/>
  <c r="Z7488" i="1" s="1"/>
  <c r="U7488" i="1"/>
  <c r="S7488" i="1"/>
  <c r="P7488" i="1"/>
  <c r="R7488" i="1" s="1"/>
  <c r="K7488" i="1"/>
  <c r="N7488" i="1" s="1"/>
  <c r="J7488" i="1"/>
  <c r="I7488" i="1"/>
  <c r="G7488" i="1"/>
  <c r="F7488" i="1"/>
  <c r="E7488" i="1"/>
  <c r="D7488" i="1"/>
  <c r="C7488" i="1"/>
  <c r="AI7487" i="1"/>
  <c r="AE7487" i="1"/>
  <c r="X7487" i="1"/>
  <c r="Z7487" i="1" s="1"/>
  <c r="U7487" i="1"/>
  <c r="S7487" i="1"/>
  <c r="R7487" i="1"/>
  <c r="Q7487" i="1"/>
  <c r="P7487" i="1"/>
  <c r="K7487" i="1"/>
  <c r="J7487" i="1"/>
  <c r="N7487" i="1" s="1"/>
  <c r="I7487" i="1"/>
  <c r="G7487" i="1"/>
  <c r="F7487" i="1"/>
  <c r="E7487" i="1"/>
  <c r="D7487" i="1"/>
  <c r="C7487" i="1"/>
  <c r="AI7486" i="1"/>
  <c r="AE7486" i="1"/>
  <c r="Z7486" i="1" s="1"/>
  <c r="X7486" i="1"/>
  <c r="U7486" i="1"/>
  <c r="S7486" i="1"/>
  <c r="P7486" i="1"/>
  <c r="R7486" i="1" s="1"/>
  <c r="O7486" i="1"/>
  <c r="N7486" i="1"/>
  <c r="K7486" i="1"/>
  <c r="J7486" i="1"/>
  <c r="I7486" i="1"/>
  <c r="G7486" i="1"/>
  <c r="F7486" i="1"/>
  <c r="E7486" i="1"/>
  <c r="D7486" i="1"/>
  <c r="C7486" i="1"/>
  <c r="AI7485" i="1"/>
  <c r="AE7485" i="1"/>
  <c r="X7485" i="1"/>
  <c r="Z7485" i="1" s="1"/>
  <c r="U7485" i="1"/>
  <c r="S7485" i="1"/>
  <c r="P7485" i="1"/>
  <c r="R7485" i="1" s="1"/>
  <c r="K7485" i="1"/>
  <c r="J7485" i="1"/>
  <c r="N7485" i="1" s="1"/>
  <c r="O7485" i="1" s="1"/>
  <c r="I7485" i="1"/>
  <c r="G7485" i="1"/>
  <c r="F7485" i="1"/>
  <c r="E7485" i="1"/>
  <c r="D7485" i="1"/>
  <c r="C7485" i="1"/>
  <c r="AI7484" i="1"/>
  <c r="AE7484" i="1"/>
  <c r="X7484" i="1"/>
  <c r="Z7484" i="1" s="1"/>
  <c r="U7484" i="1"/>
  <c r="S7484" i="1"/>
  <c r="Q7484" i="1"/>
  <c r="P7484" i="1"/>
  <c r="K7484" i="1"/>
  <c r="J7484" i="1"/>
  <c r="N7484" i="1" s="1"/>
  <c r="I7484" i="1"/>
  <c r="G7484" i="1"/>
  <c r="F7484" i="1"/>
  <c r="E7484" i="1"/>
  <c r="D7484" i="1"/>
  <c r="C7484" i="1"/>
  <c r="AI7483" i="1"/>
  <c r="AE7483" i="1"/>
  <c r="Z7483" i="1"/>
  <c r="X7483" i="1"/>
  <c r="U7483" i="1"/>
  <c r="S7483" i="1"/>
  <c r="Q7483" i="1"/>
  <c r="P7483" i="1"/>
  <c r="R7483" i="1" s="1"/>
  <c r="N7483" i="1"/>
  <c r="K7483" i="1"/>
  <c r="J7483" i="1"/>
  <c r="I7483" i="1"/>
  <c r="G7483" i="1"/>
  <c r="F7483" i="1"/>
  <c r="E7483" i="1"/>
  <c r="D7483" i="1"/>
  <c r="C7483" i="1"/>
  <c r="AI7482" i="1"/>
  <c r="AE7482" i="1"/>
  <c r="Z7482" i="1"/>
  <c r="X7482" i="1"/>
  <c r="U7482" i="1"/>
  <c r="S7482" i="1"/>
  <c r="P7482" i="1"/>
  <c r="Q7482" i="1" s="1"/>
  <c r="K7482" i="1"/>
  <c r="J7482" i="1"/>
  <c r="N7482" i="1" s="1"/>
  <c r="I7482" i="1"/>
  <c r="G7482" i="1"/>
  <c r="R7482" i="1" s="1"/>
  <c r="F7482" i="1"/>
  <c r="E7482" i="1"/>
  <c r="D7482" i="1"/>
  <c r="C7482" i="1"/>
  <c r="AI7481" i="1"/>
  <c r="AE7481" i="1"/>
  <c r="X7481" i="1"/>
  <c r="Z7481" i="1" s="1"/>
  <c r="U7481" i="1"/>
  <c r="S7481" i="1"/>
  <c r="P7481" i="1"/>
  <c r="K7481" i="1"/>
  <c r="J7481" i="1"/>
  <c r="N7481" i="1" s="1"/>
  <c r="I7481" i="1"/>
  <c r="G7481" i="1"/>
  <c r="O7481" i="1" s="1"/>
  <c r="F7481" i="1"/>
  <c r="E7481" i="1"/>
  <c r="D7481" i="1"/>
  <c r="C7481" i="1"/>
  <c r="AI7480" i="1"/>
  <c r="AE7480" i="1"/>
  <c r="X7480" i="1"/>
  <c r="Z7480" i="1" s="1"/>
  <c r="U7480" i="1"/>
  <c r="S7480" i="1"/>
  <c r="P7480" i="1"/>
  <c r="R7480" i="1" s="1"/>
  <c r="K7480" i="1"/>
  <c r="N7480" i="1" s="1"/>
  <c r="J7480" i="1"/>
  <c r="I7480" i="1"/>
  <c r="G7480" i="1"/>
  <c r="F7480" i="1"/>
  <c r="E7480" i="1"/>
  <c r="D7480" i="1"/>
  <c r="C7480" i="1"/>
  <c r="AI7479" i="1"/>
  <c r="AE7479" i="1"/>
  <c r="X7479" i="1"/>
  <c r="Z7479" i="1" s="1"/>
  <c r="U7479" i="1"/>
  <c r="S7479" i="1"/>
  <c r="Q7479" i="1"/>
  <c r="P7479" i="1"/>
  <c r="K7479" i="1"/>
  <c r="J7479" i="1"/>
  <c r="N7479" i="1" s="1"/>
  <c r="I7479" i="1"/>
  <c r="G7479" i="1"/>
  <c r="R7479" i="1" s="1"/>
  <c r="F7479" i="1"/>
  <c r="E7479" i="1"/>
  <c r="D7479" i="1"/>
  <c r="C7479" i="1"/>
  <c r="AI7478" i="1"/>
  <c r="AE7478" i="1"/>
  <c r="Z7478" i="1" s="1"/>
  <c r="X7478" i="1"/>
  <c r="U7478" i="1"/>
  <c r="S7478" i="1"/>
  <c r="P7478" i="1"/>
  <c r="R7478" i="1" s="1"/>
  <c r="AG7478" i="1" s="1"/>
  <c r="O7478" i="1"/>
  <c r="N7478" i="1"/>
  <c r="K7478" i="1"/>
  <c r="J7478" i="1"/>
  <c r="I7478" i="1"/>
  <c r="G7478" i="1"/>
  <c r="F7478" i="1"/>
  <c r="E7478" i="1"/>
  <c r="D7478" i="1"/>
  <c r="C7478" i="1"/>
  <c r="AI7477" i="1"/>
  <c r="AE7477" i="1"/>
  <c r="X7477" i="1"/>
  <c r="Z7477" i="1" s="1"/>
  <c r="U7477" i="1"/>
  <c r="S7477" i="1"/>
  <c r="P7477" i="1"/>
  <c r="R7477" i="1" s="1"/>
  <c r="K7477" i="1"/>
  <c r="J7477" i="1"/>
  <c r="N7477" i="1" s="1"/>
  <c r="O7477" i="1" s="1"/>
  <c r="I7477" i="1"/>
  <c r="G7477" i="1"/>
  <c r="F7477" i="1"/>
  <c r="E7477" i="1"/>
  <c r="D7477" i="1"/>
  <c r="C7477" i="1"/>
  <c r="AI7476" i="1"/>
  <c r="AE7476" i="1"/>
  <c r="X7476" i="1"/>
  <c r="Z7476" i="1" s="1"/>
  <c r="U7476" i="1"/>
  <c r="S7476" i="1"/>
  <c r="Q7476" i="1"/>
  <c r="P7476" i="1"/>
  <c r="K7476" i="1"/>
  <c r="J7476" i="1"/>
  <c r="N7476" i="1" s="1"/>
  <c r="I7476" i="1"/>
  <c r="G7476" i="1"/>
  <c r="F7476" i="1"/>
  <c r="E7476" i="1"/>
  <c r="D7476" i="1"/>
  <c r="C7476" i="1"/>
  <c r="AI7475" i="1"/>
  <c r="AE7475" i="1"/>
  <c r="Z7475" i="1"/>
  <c r="X7475" i="1"/>
  <c r="U7475" i="1"/>
  <c r="S7475" i="1"/>
  <c r="Q7475" i="1"/>
  <c r="P7475" i="1"/>
  <c r="R7475" i="1" s="1"/>
  <c r="N7475" i="1"/>
  <c r="K7475" i="1"/>
  <c r="J7475" i="1"/>
  <c r="I7475" i="1"/>
  <c r="G7475" i="1"/>
  <c r="F7475" i="1"/>
  <c r="E7475" i="1"/>
  <c r="D7475" i="1"/>
  <c r="C7475" i="1"/>
  <c r="AI7474" i="1"/>
  <c r="AE7474" i="1"/>
  <c r="Z7474" i="1"/>
  <c r="X7474" i="1"/>
  <c r="U7474" i="1"/>
  <c r="S7474" i="1"/>
  <c r="P7474" i="1"/>
  <c r="R7474" i="1" s="1"/>
  <c r="K7474" i="1"/>
  <c r="J7474" i="1"/>
  <c r="N7474" i="1" s="1"/>
  <c r="I7474" i="1"/>
  <c r="G7474" i="1"/>
  <c r="F7474" i="1"/>
  <c r="E7474" i="1"/>
  <c r="D7474" i="1"/>
  <c r="C7474" i="1"/>
  <c r="AI7473" i="1"/>
  <c r="AE7473" i="1"/>
  <c r="X7473" i="1"/>
  <c r="Z7473" i="1" s="1"/>
  <c r="U7473" i="1"/>
  <c r="S7473" i="1"/>
  <c r="P7473" i="1"/>
  <c r="K7473" i="1"/>
  <c r="J7473" i="1"/>
  <c r="N7473" i="1" s="1"/>
  <c r="I7473" i="1"/>
  <c r="G7473" i="1"/>
  <c r="F7473" i="1"/>
  <c r="E7473" i="1"/>
  <c r="D7473" i="1"/>
  <c r="C7473" i="1"/>
  <c r="AI7472" i="1"/>
  <c r="AE7472" i="1"/>
  <c r="X7472" i="1"/>
  <c r="Z7472" i="1" s="1"/>
  <c r="U7472" i="1"/>
  <c r="S7472" i="1"/>
  <c r="P7472" i="1"/>
  <c r="R7472" i="1" s="1"/>
  <c r="K7472" i="1"/>
  <c r="N7472" i="1" s="1"/>
  <c r="J7472" i="1"/>
  <c r="I7472" i="1"/>
  <c r="G7472" i="1"/>
  <c r="F7472" i="1"/>
  <c r="E7472" i="1"/>
  <c r="D7472" i="1"/>
  <c r="C7472" i="1"/>
  <c r="AI7471" i="1"/>
  <c r="AE7471" i="1"/>
  <c r="X7471" i="1"/>
  <c r="Z7471" i="1" s="1"/>
  <c r="U7471" i="1"/>
  <c r="S7471" i="1"/>
  <c r="P7471" i="1"/>
  <c r="Q7471" i="1" s="1"/>
  <c r="K7471" i="1"/>
  <c r="J7471" i="1"/>
  <c r="N7471" i="1" s="1"/>
  <c r="I7471" i="1"/>
  <c r="G7471" i="1"/>
  <c r="F7471" i="1"/>
  <c r="E7471" i="1"/>
  <c r="D7471" i="1"/>
  <c r="C7471" i="1"/>
  <c r="AI7470" i="1"/>
  <c r="AE7470" i="1"/>
  <c r="X7470" i="1"/>
  <c r="U7470" i="1"/>
  <c r="S7470" i="1"/>
  <c r="P7470" i="1"/>
  <c r="R7470" i="1" s="1"/>
  <c r="K7470" i="1"/>
  <c r="N7470" i="1" s="1"/>
  <c r="J7470" i="1"/>
  <c r="I7470" i="1"/>
  <c r="G7470" i="1"/>
  <c r="F7470" i="1"/>
  <c r="E7470" i="1"/>
  <c r="D7470" i="1"/>
  <c r="C7470" i="1"/>
  <c r="AI7469" i="1"/>
  <c r="AE7469" i="1"/>
  <c r="X7469" i="1"/>
  <c r="Z7469" i="1" s="1"/>
  <c r="U7469" i="1"/>
  <c r="S7469" i="1"/>
  <c r="P7469" i="1"/>
  <c r="R7469" i="1" s="1"/>
  <c r="K7469" i="1"/>
  <c r="J7469" i="1"/>
  <c r="N7469" i="1" s="1"/>
  <c r="O7469" i="1" s="1"/>
  <c r="I7469" i="1"/>
  <c r="G7469" i="1"/>
  <c r="F7469" i="1"/>
  <c r="E7469" i="1"/>
  <c r="D7469" i="1"/>
  <c r="C7469" i="1"/>
  <c r="AI7468" i="1"/>
  <c r="AE7468" i="1"/>
  <c r="X7468" i="1"/>
  <c r="Z7468" i="1" s="1"/>
  <c r="U7468" i="1"/>
  <c r="S7468" i="1"/>
  <c r="Q7468" i="1"/>
  <c r="P7468" i="1"/>
  <c r="K7468" i="1"/>
  <c r="J7468" i="1"/>
  <c r="N7468" i="1" s="1"/>
  <c r="I7468" i="1"/>
  <c r="G7468" i="1"/>
  <c r="F7468" i="1"/>
  <c r="E7468" i="1"/>
  <c r="D7468" i="1"/>
  <c r="C7468" i="1"/>
  <c r="AI7467" i="1"/>
  <c r="AE7467" i="1"/>
  <c r="Z7467" i="1"/>
  <c r="X7467" i="1"/>
  <c r="U7467" i="1"/>
  <c r="S7467" i="1"/>
  <c r="Q7467" i="1"/>
  <c r="P7467" i="1"/>
  <c r="R7467" i="1" s="1"/>
  <c r="N7467" i="1"/>
  <c r="K7467" i="1"/>
  <c r="J7467" i="1"/>
  <c r="I7467" i="1"/>
  <c r="G7467" i="1"/>
  <c r="F7467" i="1"/>
  <c r="E7467" i="1"/>
  <c r="D7467" i="1"/>
  <c r="C7467" i="1"/>
  <c r="AI7466" i="1"/>
  <c r="AE7466" i="1"/>
  <c r="Z7466" i="1"/>
  <c r="X7466" i="1"/>
  <c r="U7466" i="1"/>
  <c r="S7466" i="1"/>
  <c r="P7466" i="1"/>
  <c r="R7466" i="1" s="1"/>
  <c r="K7466" i="1"/>
  <c r="J7466" i="1"/>
  <c r="N7466" i="1" s="1"/>
  <c r="I7466" i="1"/>
  <c r="G7466" i="1"/>
  <c r="F7466" i="1"/>
  <c r="E7466" i="1"/>
  <c r="D7466" i="1"/>
  <c r="C7466" i="1"/>
  <c r="AI7465" i="1"/>
  <c r="AE7465" i="1"/>
  <c r="X7465" i="1"/>
  <c r="Z7465" i="1" s="1"/>
  <c r="U7465" i="1"/>
  <c r="S7465" i="1"/>
  <c r="P7465" i="1"/>
  <c r="K7465" i="1"/>
  <c r="J7465" i="1"/>
  <c r="N7465" i="1" s="1"/>
  <c r="I7465" i="1"/>
  <c r="G7465" i="1"/>
  <c r="F7465" i="1"/>
  <c r="E7465" i="1"/>
  <c r="D7465" i="1"/>
  <c r="C7465" i="1"/>
  <c r="AI7464" i="1"/>
  <c r="AE7464" i="1"/>
  <c r="X7464" i="1"/>
  <c r="Z7464" i="1" s="1"/>
  <c r="U7464" i="1"/>
  <c r="S7464" i="1"/>
  <c r="P7464" i="1"/>
  <c r="R7464" i="1" s="1"/>
  <c r="K7464" i="1"/>
  <c r="N7464" i="1" s="1"/>
  <c r="J7464" i="1"/>
  <c r="I7464" i="1"/>
  <c r="G7464" i="1"/>
  <c r="F7464" i="1"/>
  <c r="E7464" i="1"/>
  <c r="D7464" i="1"/>
  <c r="C7464" i="1"/>
  <c r="AI7463" i="1"/>
  <c r="AE7463" i="1"/>
  <c r="X7463" i="1"/>
  <c r="Z7463" i="1" s="1"/>
  <c r="U7463" i="1"/>
  <c r="S7463" i="1"/>
  <c r="Q7463" i="1"/>
  <c r="P7463" i="1"/>
  <c r="K7463" i="1"/>
  <c r="J7463" i="1"/>
  <c r="N7463" i="1" s="1"/>
  <c r="I7463" i="1"/>
  <c r="G7463" i="1"/>
  <c r="R7463" i="1" s="1"/>
  <c r="F7463" i="1"/>
  <c r="E7463" i="1"/>
  <c r="D7463" i="1"/>
  <c r="C7463" i="1"/>
  <c r="AI7462" i="1"/>
  <c r="AE7462" i="1"/>
  <c r="Z7462" i="1" s="1"/>
  <c r="X7462" i="1"/>
  <c r="U7462" i="1"/>
  <c r="S7462" i="1"/>
  <c r="P7462" i="1"/>
  <c r="R7462" i="1" s="1"/>
  <c r="K7462" i="1"/>
  <c r="J7462" i="1"/>
  <c r="N7462" i="1" s="1"/>
  <c r="I7462" i="1"/>
  <c r="G7462" i="1"/>
  <c r="F7462" i="1"/>
  <c r="E7462" i="1"/>
  <c r="D7462" i="1"/>
  <c r="C7462" i="1"/>
  <c r="AI7461" i="1"/>
  <c r="AE7461" i="1"/>
  <c r="X7461" i="1"/>
  <c r="Z7461" i="1" s="1"/>
  <c r="U7461" i="1"/>
  <c r="S7461" i="1"/>
  <c r="P7461" i="1"/>
  <c r="R7461" i="1" s="1"/>
  <c r="K7461" i="1"/>
  <c r="J7461" i="1"/>
  <c r="N7461" i="1" s="1"/>
  <c r="O7461" i="1" s="1"/>
  <c r="I7461" i="1"/>
  <c r="G7461" i="1"/>
  <c r="F7461" i="1"/>
  <c r="E7461" i="1"/>
  <c r="D7461" i="1"/>
  <c r="C7461" i="1"/>
  <c r="AI7460" i="1"/>
  <c r="AE7460" i="1"/>
  <c r="X7460" i="1"/>
  <c r="Z7460" i="1" s="1"/>
  <c r="U7460" i="1"/>
  <c r="S7460" i="1"/>
  <c r="Q7460" i="1"/>
  <c r="P7460" i="1"/>
  <c r="K7460" i="1"/>
  <c r="J7460" i="1"/>
  <c r="N7460" i="1" s="1"/>
  <c r="I7460" i="1"/>
  <c r="G7460" i="1"/>
  <c r="F7460" i="1"/>
  <c r="E7460" i="1"/>
  <c r="D7460" i="1"/>
  <c r="C7460" i="1"/>
  <c r="AI7459" i="1"/>
  <c r="AE7459" i="1"/>
  <c r="Z7459" i="1"/>
  <c r="X7459" i="1"/>
  <c r="U7459" i="1"/>
  <c r="S7459" i="1"/>
  <c r="Q7459" i="1"/>
  <c r="P7459" i="1"/>
  <c r="R7459" i="1" s="1"/>
  <c r="N7459" i="1"/>
  <c r="K7459" i="1"/>
  <c r="J7459" i="1"/>
  <c r="I7459" i="1"/>
  <c r="G7459" i="1"/>
  <c r="F7459" i="1"/>
  <c r="E7459" i="1"/>
  <c r="D7459" i="1"/>
  <c r="C7459" i="1"/>
  <c r="AI7458" i="1"/>
  <c r="AE7458" i="1"/>
  <c r="Z7458" i="1"/>
  <c r="X7458" i="1"/>
  <c r="U7458" i="1"/>
  <c r="S7458" i="1"/>
  <c r="P7458" i="1"/>
  <c r="R7458" i="1" s="1"/>
  <c r="K7458" i="1"/>
  <c r="J7458" i="1"/>
  <c r="N7458" i="1" s="1"/>
  <c r="I7458" i="1"/>
  <c r="G7458" i="1"/>
  <c r="F7458" i="1"/>
  <c r="E7458" i="1"/>
  <c r="D7458" i="1"/>
  <c r="C7458" i="1"/>
  <c r="AI7457" i="1"/>
  <c r="AE7457" i="1"/>
  <c r="X7457" i="1"/>
  <c r="Z7457" i="1" s="1"/>
  <c r="U7457" i="1"/>
  <c r="S7457" i="1"/>
  <c r="P7457" i="1"/>
  <c r="K7457" i="1"/>
  <c r="J7457" i="1"/>
  <c r="N7457" i="1" s="1"/>
  <c r="I7457" i="1"/>
  <c r="G7457" i="1"/>
  <c r="O7457" i="1" s="1"/>
  <c r="F7457" i="1"/>
  <c r="E7457" i="1"/>
  <c r="D7457" i="1"/>
  <c r="C7457" i="1"/>
  <c r="AI7456" i="1"/>
  <c r="AE7456" i="1"/>
  <c r="X7456" i="1"/>
  <c r="Z7456" i="1" s="1"/>
  <c r="U7456" i="1"/>
  <c r="S7456" i="1"/>
  <c r="P7456" i="1"/>
  <c r="R7456" i="1" s="1"/>
  <c r="K7456" i="1"/>
  <c r="N7456" i="1" s="1"/>
  <c r="J7456" i="1"/>
  <c r="I7456" i="1"/>
  <c r="G7456" i="1"/>
  <c r="F7456" i="1"/>
  <c r="E7456" i="1"/>
  <c r="D7456" i="1"/>
  <c r="C7456" i="1"/>
  <c r="AI7455" i="1"/>
  <c r="AE7455" i="1"/>
  <c r="X7455" i="1"/>
  <c r="Z7455" i="1" s="1"/>
  <c r="U7455" i="1"/>
  <c r="S7455" i="1"/>
  <c r="R7455" i="1"/>
  <c r="P7455" i="1"/>
  <c r="Q7455" i="1" s="1"/>
  <c r="K7455" i="1"/>
  <c r="J7455" i="1"/>
  <c r="N7455" i="1" s="1"/>
  <c r="I7455" i="1"/>
  <c r="G7455" i="1"/>
  <c r="F7455" i="1"/>
  <c r="E7455" i="1"/>
  <c r="D7455" i="1"/>
  <c r="C7455" i="1"/>
  <c r="AI7454" i="1"/>
  <c r="AE7454" i="1"/>
  <c r="X7454" i="1"/>
  <c r="U7454" i="1"/>
  <c r="S7454" i="1"/>
  <c r="P7454" i="1"/>
  <c r="R7454" i="1" s="1"/>
  <c r="O7454" i="1"/>
  <c r="K7454" i="1"/>
  <c r="J7454" i="1"/>
  <c r="N7454" i="1" s="1"/>
  <c r="I7454" i="1"/>
  <c r="G7454" i="1"/>
  <c r="F7454" i="1"/>
  <c r="E7454" i="1"/>
  <c r="D7454" i="1"/>
  <c r="C7454" i="1"/>
  <c r="AI7453" i="1"/>
  <c r="AE7453" i="1"/>
  <c r="X7453" i="1"/>
  <c r="Z7453" i="1" s="1"/>
  <c r="U7453" i="1"/>
  <c r="S7453" i="1"/>
  <c r="P7453" i="1"/>
  <c r="R7453" i="1" s="1"/>
  <c r="K7453" i="1"/>
  <c r="J7453" i="1"/>
  <c r="N7453" i="1" s="1"/>
  <c r="O7453" i="1" s="1"/>
  <c r="I7453" i="1"/>
  <c r="G7453" i="1"/>
  <c r="F7453" i="1"/>
  <c r="E7453" i="1"/>
  <c r="D7453" i="1"/>
  <c r="C7453" i="1"/>
  <c r="AI7452" i="1"/>
  <c r="AE7452" i="1"/>
  <c r="X7452" i="1"/>
  <c r="Z7452" i="1" s="1"/>
  <c r="U7452" i="1"/>
  <c r="S7452" i="1"/>
  <c r="Q7452" i="1"/>
  <c r="P7452" i="1"/>
  <c r="K7452" i="1"/>
  <c r="J7452" i="1"/>
  <c r="N7452" i="1" s="1"/>
  <c r="I7452" i="1"/>
  <c r="G7452" i="1"/>
  <c r="F7452" i="1"/>
  <c r="E7452" i="1"/>
  <c r="D7452" i="1"/>
  <c r="C7452" i="1"/>
  <c r="AI7451" i="1"/>
  <c r="AE7451" i="1"/>
  <c r="Z7451" i="1"/>
  <c r="X7451" i="1"/>
  <c r="U7451" i="1"/>
  <c r="S7451" i="1"/>
  <c r="P7451" i="1"/>
  <c r="R7451" i="1" s="1"/>
  <c r="N7451" i="1"/>
  <c r="K7451" i="1"/>
  <c r="J7451" i="1"/>
  <c r="I7451" i="1"/>
  <c r="G7451" i="1"/>
  <c r="F7451" i="1"/>
  <c r="E7451" i="1"/>
  <c r="D7451" i="1"/>
  <c r="C7451" i="1"/>
  <c r="AI7450" i="1"/>
  <c r="AE7450" i="1"/>
  <c r="X7450" i="1"/>
  <c r="Z7450" i="1" s="1"/>
  <c r="U7450" i="1"/>
  <c r="S7450" i="1"/>
  <c r="P7450" i="1"/>
  <c r="R7450" i="1" s="1"/>
  <c r="K7450" i="1"/>
  <c r="J7450" i="1"/>
  <c r="N7450" i="1" s="1"/>
  <c r="I7450" i="1"/>
  <c r="G7450" i="1"/>
  <c r="F7450" i="1"/>
  <c r="E7450" i="1"/>
  <c r="D7450" i="1"/>
  <c r="C7450" i="1"/>
  <c r="AI7449" i="1"/>
  <c r="AE7449" i="1"/>
  <c r="X7449" i="1"/>
  <c r="Z7449" i="1" s="1"/>
  <c r="U7449" i="1"/>
  <c r="S7449" i="1"/>
  <c r="P7449" i="1"/>
  <c r="K7449" i="1"/>
  <c r="J7449" i="1"/>
  <c r="N7449" i="1" s="1"/>
  <c r="I7449" i="1"/>
  <c r="G7449" i="1"/>
  <c r="O7449" i="1" s="1"/>
  <c r="F7449" i="1"/>
  <c r="E7449" i="1"/>
  <c r="D7449" i="1"/>
  <c r="C7449" i="1"/>
  <c r="AI7448" i="1"/>
  <c r="AE7448" i="1"/>
  <c r="X7448" i="1"/>
  <c r="Z7448" i="1" s="1"/>
  <c r="U7448" i="1"/>
  <c r="S7448" i="1"/>
  <c r="P7448" i="1"/>
  <c r="R7448" i="1" s="1"/>
  <c r="K7448" i="1"/>
  <c r="N7448" i="1" s="1"/>
  <c r="J7448" i="1"/>
  <c r="I7448" i="1"/>
  <c r="G7448" i="1"/>
  <c r="F7448" i="1"/>
  <c r="E7448" i="1"/>
  <c r="D7448" i="1"/>
  <c r="C7448" i="1"/>
  <c r="AI7447" i="1"/>
  <c r="AE7447" i="1"/>
  <c r="X7447" i="1"/>
  <c r="Z7447" i="1" s="1"/>
  <c r="U7447" i="1"/>
  <c r="S7447" i="1"/>
  <c r="R7447" i="1"/>
  <c r="P7447" i="1"/>
  <c r="Q7447" i="1" s="1"/>
  <c r="K7447" i="1"/>
  <c r="J7447" i="1"/>
  <c r="N7447" i="1" s="1"/>
  <c r="I7447" i="1"/>
  <c r="G7447" i="1"/>
  <c r="F7447" i="1"/>
  <c r="E7447" i="1"/>
  <c r="D7447" i="1"/>
  <c r="C7447" i="1"/>
  <c r="AI7446" i="1"/>
  <c r="AE7446" i="1"/>
  <c r="X7446" i="1"/>
  <c r="Z7446" i="1" s="1"/>
  <c r="U7446" i="1"/>
  <c r="S7446" i="1"/>
  <c r="P7446" i="1"/>
  <c r="R7446" i="1" s="1"/>
  <c r="K7446" i="1"/>
  <c r="J7446" i="1"/>
  <c r="N7446" i="1" s="1"/>
  <c r="I7446" i="1"/>
  <c r="G7446" i="1"/>
  <c r="F7446" i="1"/>
  <c r="E7446" i="1"/>
  <c r="D7446" i="1"/>
  <c r="C7446" i="1"/>
  <c r="AI7445" i="1"/>
  <c r="AE7445" i="1"/>
  <c r="X7445" i="1"/>
  <c r="Z7445" i="1" s="1"/>
  <c r="U7445" i="1"/>
  <c r="S7445" i="1"/>
  <c r="P7445" i="1"/>
  <c r="R7445" i="1" s="1"/>
  <c r="K7445" i="1"/>
  <c r="J7445" i="1"/>
  <c r="N7445" i="1" s="1"/>
  <c r="O7445" i="1" s="1"/>
  <c r="I7445" i="1"/>
  <c r="G7445" i="1"/>
  <c r="F7445" i="1"/>
  <c r="E7445" i="1"/>
  <c r="D7445" i="1"/>
  <c r="C7445" i="1"/>
  <c r="AI7444" i="1"/>
  <c r="AE7444" i="1"/>
  <c r="X7444" i="1"/>
  <c r="Z7444" i="1" s="1"/>
  <c r="U7444" i="1"/>
  <c r="S7444" i="1"/>
  <c r="Q7444" i="1"/>
  <c r="P7444" i="1"/>
  <c r="K7444" i="1"/>
  <c r="J7444" i="1"/>
  <c r="N7444" i="1" s="1"/>
  <c r="I7444" i="1"/>
  <c r="G7444" i="1"/>
  <c r="F7444" i="1"/>
  <c r="E7444" i="1"/>
  <c r="D7444" i="1"/>
  <c r="C7444" i="1"/>
  <c r="AI7443" i="1"/>
  <c r="AE7443" i="1"/>
  <c r="Z7443" i="1"/>
  <c r="X7443" i="1"/>
  <c r="U7443" i="1"/>
  <c r="S7443" i="1"/>
  <c r="P7443" i="1"/>
  <c r="R7443" i="1" s="1"/>
  <c r="N7443" i="1"/>
  <c r="K7443" i="1"/>
  <c r="J7443" i="1"/>
  <c r="I7443" i="1"/>
  <c r="G7443" i="1"/>
  <c r="F7443" i="1"/>
  <c r="E7443" i="1"/>
  <c r="D7443" i="1"/>
  <c r="C7443" i="1"/>
  <c r="AI7442" i="1"/>
  <c r="AE7442" i="1"/>
  <c r="X7442" i="1"/>
  <c r="Z7442" i="1" s="1"/>
  <c r="U7442" i="1"/>
  <c r="S7442" i="1"/>
  <c r="P7442" i="1"/>
  <c r="R7442" i="1" s="1"/>
  <c r="K7442" i="1"/>
  <c r="J7442" i="1"/>
  <c r="N7442" i="1" s="1"/>
  <c r="I7442" i="1"/>
  <c r="G7442" i="1"/>
  <c r="F7442" i="1"/>
  <c r="E7442" i="1"/>
  <c r="D7442" i="1"/>
  <c r="C7442" i="1"/>
  <c r="AI7441" i="1"/>
  <c r="AE7441" i="1"/>
  <c r="X7441" i="1"/>
  <c r="Z7441" i="1" s="1"/>
  <c r="U7441" i="1"/>
  <c r="S7441" i="1"/>
  <c r="P7441" i="1"/>
  <c r="K7441" i="1"/>
  <c r="J7441" i="1"/>
  <c r="N7441" i="1" s="1"/>
  <c r="I7441" i="1"/>
  <c r="G7441" i="1"/>
  <c r="F7441" i="1"/>
  <c r="E7441" i="1"/>
  <c r="D7441" i="1"/>
  <c r="C7441" i="1"/>
  <c r="AI7440" i="1"/>
  <c r="AE7440" i="1"/>
  <c r="X7440" i="1"/>
  <c r="Z7440" i="1" s="1"/>
  <c r="U7440" i="1"/>
  <c r="S7440" i="1"/>
  <c r="P7440" i="1"/>
  <c r="R7440" i="1" s="1"/>
  <c r="K7440" i="1"/>
  <c r="N7440" i="1" s="1"/>
  <c r="J7440" i="1"/>
  <c r="I7440" i="1"/>
  <c r="G7440" i="1"/>
  <c r="F7440" i="1"/>
  <c r="E7440" i="1"/>
  <c r="D7440" i="1"/>
  <c r="C7440" i="1"/>
  <c r="AI7439" i="1"/>
  <c r="AE7439" i="1"/>
  <c r="X7439" i="1"/>
  <c r="Z7439" i="1" s="1"/>
  <c r="U7439" i="1"/>
  <c r="S7439" i="1"/>
  <c r="P7439" i="1"/>
  <c r="Q7439" i="1" s="1"/>
  <c r="K7439" i="1"/>
  <c r="J7439" i="1"/>
  <c r="N7439" i="1" s="1"/>
  <c r="I7439" i="1"/>
  <c r="G7439" i="1"/>
  <c r="F7439" i="1"/>
  <c r="E7439" i="1"/>
  <c r="D7439" i="1"/>
  <c r="C7439" i="1"/>
  <c r="AI7438" i="1"/>
  <c r="AE7438" i="1"/>
  <c r="X7438" i="1"/>
  <c r="U7438" i="1"/>
  <c r="S7438" i="1"/>
  <c r="P7438" i="1"/>
  <c r="R7438" i="1" s="1"/>
  <c r="K7438" i="1"/>
  <c r="J7438" i="1"/>
  <c r="N7438" i="1" s="1"/>
  <c r="I7438" i="1"/>
  <c r="G7438" i="1"/>
  <c r="F7438" i="1"/>
  <c r="E7438" i="1"/>
  <c r="D7438" i="1"/>
  <c r="C7438" i="1"/>
  <c r="AI7437" i="1"/>
  <c r="AE7437" i="1"/>
  <c r="X7437" i="1"/>
  <c r="Z7437" i="1" s="1"/>
  <c r="U7437" i="1"/>
  <c r="S7437" i="1"/>
  <c r="P7437" i="1"/>
  <c r="R7437" i="1" s="1"/>
  <c r="K7437" i="1"/>
  <c r="J7437" i="1"/>
  <c r="N7437" i="1" s="1"/>
  <c r="O7437" i="1" s="1"/>
  <c r="I7437" i="1"/>
  <c r="G7437" i="1"/>
  <c r="AG7437" i="1" s="1"/>
  <c r="F7437" i="1"/>
  <c r="E7437" i="1"/>
  <c r="D7437" i="1"/>
  <c r="C7437" i="1"/>
  <c r="AI7436" i="1"/>
  <c r="AE7436" i="1"/>
  <c r="X7436" i="1"/>
  <c r="Z7436" i="1" s="1"/>
  <c r="U7436" i="1"/>
  <c r="S7436" i="1"/>
  <c r="Q7436" i="1"/>
  <c r="P7436" i="1"/>
  <c r="K7436" i="1"/>
  <c r="J7436" i="1"/>
  <c r="N7436" i="1" s="1"/>
  <c r="I7436" i="1"/>
  <c r="G7436" i="1"/>
  <c r="F7436" i="1"/>
  <c r="E7436" i="1"/>
  <c r="D7436" i="1"/>
  <c r="C7436" i="1"/>
  <c r="AI7435" i="1"/>
  <c r="AE7435" i="1"/>
  <c r="Z7435" i="1"/>
  <c r="X7435" i="1"/>
  <c r="U7435" i="1"/>
  <c r="S7435" i="1"/>
  <c r="P7435" i="1"/>
  <c r="R7435" i="1" s="1"/>
  <c r="N7435" i="1"/>
  <c r="K7435" i="1"/>
  <c r="J7435" i="1"/>
  <c r="I7435" i="1"/>
  <c r="G7435" i="1"/>
  <c r="F7435" i="1"/>
  <c r="E7435" i="1"/>
  <c r="D7435" i="1"/>
  <c r="C7435" i="1"/>
  <c r="AI7434" i="1"/>
  <c r="AE7434" i="1"/>
  <c r="X7434" i="1"/>
  <c r="Z7434" i="1" s="1"/>
  <c r="U7434" i="1"/>
  <c r="S7434" i="1"/>
  <c r="P7434" i="1"/>
  <c r="R7434" i="1" s="1"/>
  <c r="K7434" i="1"/>
  <c r="J7434" i="1"/>
  <c r="N7434" i="1" s="1"/>
  <c r="I7434" i="1"/>
  <c r="G7434" i="1"/>
  <c r="F7434" i="1"/>
  <c r="E7434" i="1"/>
  <c r="D7434" i="1"/>
  <c r="C7434" i="1"/>
  <c r="AI7433" i="1"/>
  <c r="AE7433" i="1"/>
  <c r="X7433" i="1"/>
  <c r="Z7433" i="1" s="1"/>
  <c r="U7433" i="1"/>
  <c r="S7433" i="1"/>
  <c r="P7433" i="1"/>
  <c r="K7433" i="1"/>
  <c r="J7433" i="1"/>
  <c r="N7433" i="1" s="1"/>
  <c r="I7433" i="1"/>
  <c r="G7433" i="1"/>
  <c r="F7433" i="1"/>
  <c r="E7433" i="1"/>
  <c r="D7433" i="1"/>
  <c r="C7433" i="1"/>
  <c r="AI7432" i="1"/>
  <c r="AE7432" i="1"/>
  <c r="X7432" i="1"/>
  <c r="Z7432" i="1" s="1"/>
  <c r="U7432" i="1"/>
  <c r="S7432" i="1"/>
  <c r="P7432" i="1"/>
  <c r="R7432" i="1" s="1"/>
  <c r="K7432" i="1"/>
  <c r="N7432" i="1" s="1"/>
  <c r="O7432" i="1" s="1"/>
  <c r="J7432" i="1"/>
  <c r="I7432" i="1"/>
  <c r="G7432" i="1"/>
  <c r="F7432" i="1"/>
  <c r="E7432" i="1"/>
  <c r="D7432" i="1"/>
  <c r="C7432" i="1"/>
  <c r="AI7431" i="1"/>
  <c r="AE7431" i="1"/>
  <c r="X7431" i="1"/>
  <c r="Z7431" i="1" s="1"/>
  <c r="U7431" i="1"/>
  <c r="S7431" i="1"/>
  <c r="P7431" i="1"/>
  <c r="Q7431" i="1" s="1"/>
  <c r="K7431" i="1"/>
  <c r="J7431" i="1"/>
  <c r="N7431" i="1" s="1"/>
  <c r="I7431" i="1"/>
  <c r="G7431" i="1"/>
  <c r="F7431" i="1"/>
  <c r="E7431" i="1"/>
  <c r="D7431" i="1"/>
  <c r="C7431" i="1"/>
  <c r="AI7430" i="1"/>
  <c r="AE7430" i="1"/>
  <c r="X7430" i="1"/>
  <c r="Z7430" i="1" s="1"/>
  <c r="U7430" i="1"/>
  <c r="S7430" i="1"/>
  <c r="P7430" i="1"/>
  <c r="K7430" i="1"/>
  <c r="J7430" i="1"/>
  <c r="N7430" i="1" s="1"/>
  <c r="O7430" i="1" s="1"/>
  <c r="I7430" i="1"/>
  <c r="G7430" i="1"/>
  <c r="F7430" i="1"/>
  <c r="E7430" i="1"/>
  <c r="D7430" i="1"/>
  <c r="C7430" i="1"/>
  <c r="AI7429" i="1"/>
  <c r="AE7429" i="1"/>
  <c r="X7429" i="1"/>
  <c r="Z7429" i="1" s="1"/>
  <c r="U7429" i="1"/>
  <c r="S7429" i="1"/>
  <c r="P7429" i="1"/>
  <c r="Q7429" i="1" s="1"/>
  <c r="K7429" i="1"/>
  <c r="J7429" i="1"/>
  <c r="N7429" i="1" s="1"/>
  <c r="I7429" i="1"/>
  <c r="G7429" i="1"/>
  <c r="R7429" i="1" s="1"/>
  <c r="F7429" i="1"/>
  <c r="E7429" i="1"/>
  <c r="D7429" i="1"/>
  <c r="C7429" i="1"/>
  <c r="AI7428" i="1"/>
  <c r="AE7428" i="1"/>
  <c r="X7428" i="1"/>
  <c r="Z7428" i="1" s="1"/>
  <c r="U7428" i="1"/>
  <c r="S7428" i="1"/>
  <c r="R7428" i="1"/>
  <c r="Q7428" i="1"/>
  <c r="P7428" i="1"/>
  <c r="K7428" i="1"/>
  <c r="J7428" i="1"/>
  <c r="N7428" i="1" s="1"/>
  <c r="I7428" i="1"/>
  <c r="G7428" i="1"/>
  <c r="F7428" i="1"/>
  <c r="E7428" i="1"/>
  <c r="D7428" i="1"/>
  <c r="C7428" i="1"/>
  <c r="AI7427" i="1"/>
  <c r="AE7427" i="1"/>
  <c r="Z7427" i="1"/>
  <c r="X7427" i="1"/>
  <c r="U7427" i="1"/>
  <c r="S7427" i="1"/>
  <c r="P7427" i="1"/>
  <c r="R7427" i="1" s="1"/>
  <c r="N7427" i="1"/>
  <c r="K7427" i="1"/>
  <c r="J7427" i="1"/>
  <c r="I7427" i="1"/>
  <c r="G7427" i="1"/>
  <c r="F7427" i="1"/>
  <c r="E7427" i="1"/>
  <c r="D7427" i="1"/>
  <c r="C7427" i="1"/>
  <c r="AI7426" i="1"/>
  <c r="AE7426" i="1"/>
  <c r="X7426" i="1"/>
  <c r="Z7426" i="1" s="1"/>
  <c r="U7426" i="1"/>
  <c r="S7426" i="1"/>
  <c r="P7426" i="1"/>
  <c r="R7426" i="1" s="1"/>
  <c r="K7426" i="1"/>
  <c r="J7426" i="1"/>
  <c r="N7426" i="1" s="1"/>
  <c r="I7426" i="1"/>
  <c r="G7426" i="1"/>
  <c r="F7426" i="1"/>
  <c r="E7426" i="1"/>
  <c r="D7426" i="1"/>
  <c r="C7426" i="1"/>
  <c r="AI7425" i="1"/>
  <c r="AE7425" i="1"/>
  <c r="X7425" i="1"/>
  <c r="Z7425" i="1" s="1"/>
  <c r="AG7425" i="1" s="1"/>
  <c r="U7425" i="1"/>
  <c r="S7425" i="1"/>
  <c r="Q7425" i="1"/>
  <c r="P7425" i="1"/>
  <c r="R7425" i="1" s="1"/>
  <c r="K7425" i="1"/>
  <c r="N7425" i="1" s="1"/>
  <c r="J7425" i="1"/>
  <c r="I7425" i="1"/>
  <c r="G7425" i="1"/>
  <c r="O7425" i="1" s="1"/>
  <c r="F7425" i="1"/>
  <c r="E7425" i="1"/>
  <c r="D7425" i="1"/>
  <c r="C7425" i="1"/>
  <c r="AI7424" i="1"/>
  <c r="AE7424" i="1"/>
  <c r="X7424" i="1"/>
  <c r="Z7424" i="1" s="1"/>
  <c r="U7424" i="1"/>
  <c r="S7424" i="1"/>
  <c r="Q7424" i="1"/>
  <c r="P7424" i="1"/>
  <c r="K7424" i="1"/>
  <c r="N7424" i="1" s="1"/>
  <c r="O7424" i="1" s="1"/>
  <c r="J7424" i="1"/>
  <c r="I7424" i="1"/>
  <c r="G7424" i="1"/>
  <c r="R7424" i="1" s="1"/>
  <c r="F7424" i="1"/>
  <c r="E7424" i="1"/>
  <c r="D7424" i="1"/>
  <c r="C7424" i="1"/>
  <c r="AI7423" i="1"/>
  <c r="AE7423" i="1"/>
  <c r="Z7423" i="1" s="1"/>
  <c r="X7423" i="1"/>
  <c r="U7423" i="1"/>
  <c r="S7423" i="1"/>
  <c r="P7423" i="1"/>
  <c r="Q7423" i="1" s="1"/>
  <c r="K7423" i="1"/>
  <c r="J7423" i="1"/>
  <c r="N7423" i="1" s="1"/>
  <c r="I7423" i="1"/>
  <c r="G7423" i="1"/>
  <c r="F7423" i="1"/>
  <c r="E7423" i="1"/>
  <c r="D7423" i="1"/>
  <c r="C7423" i="1"/>
  <c r="AI7422" i="1"/>
  <c r="AE7422" i="1"/>
  <c r="X7422" i="1"/>
  <c r="U7422" i="1"/>
  <c r="S7422" i="1"/>
  <c r="P7422" i="1"/>
  <c r="K7422" i="1"/>
  <c r="J7422" i="1"/>
  <c r="N7422" i="1" s="1"/>
  <c r="O7422" i="1" s="1"/>
  <c r="I7422" i="1"/>
  <c r="G7422" i="1"/>
  <c r="F7422" i="1"/>
  <c r="E7422" i="1"/>
  <c r="D7422" i="1"/>
  <c r="C7422" i="1"/>
  <c r="AI7421" i="1"/>
  <c r="AE7421" i="1"/>
  <c r="X7421" i="1"/>
  <c r="Z7421" i="1" s="1"/>
  <c r="U7421" i="1"/>
  <c r="S7421" i="1"/>
  <c r="P7421" i="1"/>
  <c r="Q7421" i="1" s="1"/>
  <c r="K7421" i="1"/>
  <c r="J7421" i="1"/>
  <c r="N7421" i="1" s="1"/>
  <c r="I7421" i="1"/>
  <c r="G7421" i="1"/>
  <c r="R7421" i="1" s="1"/>
  <c r="F7421" i="1"/>
  <c r="E7421" i="1"/>
  <c r="D7421" i="1"/>
  <c r="C7421" i="1"/>
  <c r="AI7420" i="1"/>
  <c r="AE7420" i="1"/>
  <c r="X7420" i="1"/>
  <c r="Z7420" i="1" s="1"/>
  <c r="U7420" i="1"/>
  <c r="S7420" i="1"/>
  <c r="Q7420" i="1"/>
  <c r="P7420" i="1"/>
  <c r="K7420" i="1"/>
  <c r="N7420" i="1" s="1"/>
  <c r="J7420" i="1"/>
  <c r="I7420" i="1"/>
  <c r="G7420" i="1"/>
  <c r="R7420" i="1" s="1"/>
  <c r="F7420" i="1"/>
  <c r="E7420" i="1"/>
  <c r="D7420" i="1"/>
  <c r="C7420" i="1"/>
  <c r="AI7419" i="1"/>
  <c r="AE7419" i="1"/>
  <c r="Z7419" i="1"/>
  <c r="X7419" i="1"/>
  <c r="U7419" i="1"/>
  <c r="S7419" i="1"/>
  <c r="P7419" i="1"/>
  <c r="O7419" i="1"/>
  <c r="N7419" i="1"/>
  <c r="K7419" i="1"/>
  <c r="J7419" i="1"/>
  <c r="I7419" i="1"/>
  <c r="G7419" i="1"/>
  <c r="F7419" i="1"/>
  <c r="E7419" i="1"/>
  <c r="D7419" i="1"/>
  <c r="C7419" i="1"/>
  <c r="AI7418" i="1"/>
  <c r="AE7418" i="1"/>
  <c r="X7418" i="1"/>
  <c r="Z7418" i="1" s="1"/>
  <c r="U7418" i="1"/>
  <c r="S7418" i="1"/>
  <c r="P7418" i="1"/>
  <c r="K7418" i="1"/>
  <c r="J7418" i="1"/>
  <c r="I7418" i="1"/>
  <c r="G7418" i="1"/>
  <c r="F7418" i="1"/>
  <c r="E7418" i="1"/>
  <c r="D7418" i="1"/>
  <c r="C7418" i="1"/>
  <c r="AI7417" i="1"/>
  <c r="AE7417" i="1"/>
  <c r="Z7417" i="1" s="1"/>
  <c r="X7417" i="1"/>
  <c r="U7417" i="1"/>
  <c r="S7417" i="1"/>
  <c r="P7417" i="1"/>
  <c r="R7417" i="1" s="1"/>
  <c r="K7417" i="1"/>
  <c r="J7417" i="1"/>
  <c r="N7417" i="1" s="1"/>
  <c r="I7417" i="1"/>
  <c r="G7417" i="1"/>
  <c r="F7417" i="1"/>
  <c r="E7417" i="1"/>
  <c r="D7417" i="1"/>
  <c r="C7417" i="1"/>
  <c r="AI7416" i="1"/>
  <c r="AE7416" i="1"/>
  <c r="X7416" i="1"/>
  <c r="Z7416" i="1" s="1"/>
  <c r="U7416" i="1"/>
  <c r="S7416" i="1"/>
  <c r="Q7416" i="1"/>
  <c r="P7416" i="1"/>
  <c r="K7416" i="1"/>
  <c r="J7416" i="1"/>
  <c r="N7416" i="1" s="1"/>
  <c r="I7416" i="1"/>
  <c r="G7416" i="1"/>
  <c r="F7416" i="1"/>
  <c r="E7416" i="1"/>
  <c r="D7416" i="1"/>
  <c r="C7416" i="1"/>
  <c r="AI7415" i="1"/>
  <c r="AE7415" i="1"/>
  <c r="X7415" i="1"/>
  <c r="Z7415" i="1" s="1"/>
  <c r="U7415" i="1"/>
  <c r="S7415" i="1"/>
  <c r="P7415" i="1"/>
  <c r="R7415" i="1" s="1"/>
  <c r="K7415" i="1"/>
  <c r="N7415" i="1" s="1"/>
  <c r="J7415" i="1"/>
  <c r="I7415" i="1"/>
  <c r="G7415" i="1"/>
  <c r="F7415" i="1"/>
  <c r="E7415" i="1"/>
  <c r="D7415" i="1"/>
  <c r="C7415" i="1"/>
  <c r="AI7414" i="1"/>
  <c r="AE7414" i="1"/>
  <c r="X7414" i="1"/>
  <c r="Z7414" i="1" s="1"/>
  <c r="U7414" i="1"/>
  <c r="S7414" i="1"/>
  <c r="R7414" i="1"/>
  <c r="P7414" i="1"/>
  <c r="Q7414" i="1" s="1"/>
  <c r="K7414" i="1"/>
  <c r="J7414" i="1"/>
  <c r="N7414" i="1" s="1"/>
  <c r="I7414" i="1"/>
  <c r="G7414" i="1"/>
  <c r="F7414" i="1"/>
  <c r="E7414" i="1"/>
  <c r="D7414" i="1"/>
  <c r="C7414" i="1"/>
  <c r="AI7413" i="1"/>
  <c r="AE7413" i="1"/>
  <c r="X7413" i="1"/>
  <c r="U7413" i="1"/>
  <c r="S7413" i="1"/>
  <c r="Q7413" i="1"/>
  <c r="P7413" i="1"/>
  <c r="K7413" i="1"/>
  <c r="J7413" i="1"/>
  <c r="N7413" i="1" s="1"/>
  <c r="O7413" i="1" s="1"/>
  <c r="I7413" i="1"/>
  <c r="G7413" i="1"/>
  <c r="R7413" i="1" s="1"/>
  <c r="F7413" i="1"/>
  <c r="E7413" i="1"/>
  <c r="D7413" i="1"/>
  <c r="C7413" i="1"/>
  <c r="AI7412" i="1"/>
  <c r="AE7412" i="1"/>
  <c r="Z7412" i="1" s="1"/>
  <c r="X7412" i="1"/>
  <c r="U7412" i="1"/>
  <c r="S7412" i="1"/>
  <c r="P7412" i="1"/>
  <c r="R7412" i="1" s="1"/>
  <c r="K7412" i="1"/>
  <c r="J7412" i="1"/>
  <c r="N7412" i="1" s="1"/>
  <c r="I7412" i="1"/>
  <c r="G7412" i="1"/>
  <c r="F7412" i="1"/>
  <c r="E7412" i="1"/>
  <c r="D7412" i="1"/>
  <c r="C7412" i="1"/>
  <c r="AI7411" i="1"/>
  <c r="AE7411" i="1"/>
  <c r="X7411" i="1"/>
  <c r="Z7411" i="1" s="1"/>
  <c r="U7411" i="1"/>
  <c r="S7411" i="1"/>
  <c r="Q7411" i="1"/>
  <c r="P7411" i="1"/>
  <c r="K7411" i="1"/>
  <c r="J7411" i="1"/>
  <c r="N7411" i="1" s="1"/>
  <c r="I7411" i="1"/>
  <c r="G7411" i="1"/>
  <c r="F7411" i="1"/>
  <c r="E7411" i="1"/>
  <c r="D7411" i="1"/>
  <c r="C7411" i="1"/>
  <c r="AI7410" i="1"/>
  <c r="AE7410" i="1"/>
  <c r="Z7410" i="1"/>
  <c r="X7410" i="1"/>
  <c r="U7410" i="1"/>
  <c r="S7410" i="1"/>
  <c r="Q7410" i="1"/>
  <c r="P7410" i="1"/>
  <c r="R7410" i="1" s="1"/>
  <c r="N7410" i="1"/>
  <c r="K7410" i="1"/>
  <c r="J7410" i="1"/>
  <c r="I7410" i="1"/>
  <c r="G7410" i="1"/>
  <c r="AG7410" i="1" s="1"/>
  <c r="F7410" i="1"/>
  <c r="E7410" i="1"/>
  <c r="D7410" i="1"/>
  <c r="C7410" i="1"/>
  <c r="AI7409" i="1"/>
  <c r="AE7409" i="1"/>
  <c r="Z7409" i="1"/>
  <c r="X7409" i="1"/>
  <c r="U7409" i="1"/>
  <c r="S7409" i="1"/>
  <c r="Q7409" i="1"/>
  <c r="P7409" i="1"/>
  <c r="R7409" i="1" s="1"/>
  <c r="N7409" i="1"/>
  <c r="K7409" i="1"/>
  <c r="J7409" i="1"/>
  <c r="I7409" i="1"/>
  <c r="G7409" i="1"/>
  <c r="F7409" i="1"/>
  <c r="E7409" i="1"/>
  <c r="D7409" i="1"/>
  <c r="C7409" i="1"/>
  <c r="AI7408" i="1"/>
  <c r="AE7408" i="1"/>
  <c r="Z7408" i="1"/>
  <c r="X7408" i="1"/>
  <c r="U7408" i="1"/>
  <c r="S7408" i="1"/>
  <c r="P7408" i="1"/>
  <c r="K7408" i="1"/>
  <c r="J7408" i="1"/>
  <c r="N7408" i="1" s="1"/>
  <c r="I7408" i="1"/>
  <c r="G7408" i="1"/>
  <c r="F7408" i="1"/>
  <c r="E7408" i="1"/>
  <c r="D7408" i="1"/>
  <c r="C7408" i="1"/>
  <c r="AI7407" i="1"/>
  <c r="AE7407" i="1"/>
  <c r="X7407" i="1"/>
  <c r="Z7407" i="1" s="1"/>
  <c r="U7407" i="1"/>
  <c r="S7407" i="1"/>
  <c r="P7407" i="1"/>
  <c r="R7407" i="1" s="1"/>
  <c r="K7407" i="1"/>
  <c r="N7407" i="1" s="1"/>
  <c r="J7407" i="1"/>
  <c r="I7407" i="1"/>
  <c r="G7407" i="1"/>
  <c r="F7407" i="1"/>
  <c r="E7407" i="1"/>
  <c r="D7407" i="1"/>
  <c r="C7407" i="1"/>
  <c r="AI7406" i="1"/>
  <c r="AE7406" i="1"/>
  <c r="X7406" i="1"/>
  <c r="Z7406" i="1" s="1"/>
  <c r="U7406" i="1"/>
  <c r="S7406" i="1"/>
  <c r="R7406" i="1"/>
  <c r="P7406" i="1"/>
  <c r="Q7406" i="1" s="1"/>
  <c r="K7406" i="1"/>
  <c r="J7406" i="1"/>
  <c r="N7406" i="1" s="1"/>
  <c r="I7406" i="1"/>
  <c r="G7406" i="1"/>
  <c r="F7406" i="1"/>
  <c r="E7406" i="1"/>
  <c r="D7406" i="1"/>
  <c r="C7406" i="1"/>
  <c r="AI7405" i="1"/>
  <c r="AE7405" i="1"/>
  <c r="X7405" i="1"/>
  <c r="U7405" i="1"/>
  <c r="S7405" i="1"/>
  <c r="Q7405" i="1"/>
  <c r="P7405" i="1"/>
  <c r="K7405" i="1"/>
  <c r="J7405" i="1"/>
  <c r="N7405" i="1" s="1"/>
  <c r="O7405" i="1" s="1"/>
  <c r="I7405" i="1"/>
  <c r="G7405" i="1"/>
  <c r="R7405" i="1" s="1"/>
  <c r="F7405" i="1"/>
  <c r="E7405" i="1"/>
  <c r="D7405" i="1"/>
  <c r="C7405" i="1"/>
  <c r="AI7404" i="1"/>
  <c r="AE7404" i="1"/>
  <c r="Z7404" i="1" s="1"/>
  <c r="X7404" i="1"/>
  <c r="U7404" i="1"/>
  <c r="S7404" i="1"/>
  <c r="P7404" i="1"/>
  <c r="R7404" i="1" s="1"/>
  <c r="K7404" i="1"/>
  <c r="J7404" i="1"/>
  <c r="N7404" i="1" s="1"/>
  <c r="I7404" i="1"/>
  <c r="G7404" i="1"/>
  <c r="F7404" i="1"/>
  <c r="E7404" i="1"/>
  <c r="D7404" i="1"/>
  <c r="C7404" i="1"/>
  <c r="AI7403" i="1"/>
  <c r="AE7403" i="1"/>
  <c r="X7403" i="1"/>
  <c r="Z7403" i="1" s="1"/>
  <c r="U7403" i="1"/>
  <c r="S7403" i="1"/>
  <c r="Q7403" i="1"/>
  <c r="P7403" i="1"/>
  <c r="K7403" i="1"/>
  <c r="J7403" i="1"/>
  <c r="N7403" i="1" s="1"/>
  <c r="I7403" i="1"/>
  <c r="G7403" i="1"/>
  <c r="F7403" i="1"/>
  <c r="E7403" i="1"/>
  <c r="D7403" i="1"/>
  <c r="C7403" i="1"/>
  <c r="AI7402" i="1"/>
  <c r="AE7402" i="1"/>
  <c r="Z7402" i="1"/>
  <c r="X7402" i="1"/>
  <c r="U7402" i="1"/>
  <c r="S7402" i="1"/>
  <c r="Q7402" i="1"/>
  <c r="P7402" i="1"/>
  <c r="R7402" i="1" s="1"/>
  <c r="N7402" i="1"/>
  <c r="K7402" i="1"/>
  <c r="J7402" i="1"/>
  <c r="I7402" i="1"/>
  <c r="G7402" i="1"/>
  <c r="AG7402" i="1" s="1"/>
  <c r="F7402" i="1"/>
  <c r="E7402" i="1"/>
  <c r="D7402" i="1"/>
  <c r="C7402" i="1"/>
  <c r="AI7401" i="1"/>
  <c r="AE7401" i="1"/>
  <c r="Z7401" i="1"/>
  <c r="X7401" i="1"/>
  <c r="U7401" i="1"/>
  <c r="S7401" i="1"/>
  <c r="Q7401" i="1"/>
  <c r="P7401" i="1"/>
  <c r="R7401" i="1" s="1"/>
  <c r="N7401" i="1"/>
  <c r="K7401" i="1"/>
  <c r="J7401" i="1"/>
  <c r="I7401" i="1"/>
  <c r="O7401" i="1" s="1"/>
  <c r="G7401" i="1"/>
  <c r="F7401" i="1"/>
  <c r="E7401" i="1"/>
  <c r="D7401" i="1"/>
  <c r="C7401" i="1"/>
  <c r="AI7400" i="1"/>
  <c r="AE7400" i="1"/>
  <c r="Z7400" i="1"/>
  <c r="X7400" i="1"/>
  <c r="U7400" i="1"/>
  <c r="S7400" i="1"/>
  <c r="P7400" i="1"/>
  <c r="K7400" i="1"/>
  <c r="J7400" i="1"/>
  <c r="N7400" i="1" s="1"/>
  <c r="I7400" i="1"/>
  <c r="G7400" i="1"/>
  <c r="O7400" i="1" s="1"/>
  <c r="F7400" i="1"/>
  <c r="E7400" i="1"/>
  <c r="D7400" i="1"/>
  <c r="C7400" i="1"/>
  <c r="AI7399" i="1"/>
  <c r="AE7399" i="1"/>
  <c r="X7399" i="1"/>
  <c r="Z7399" i="1" s="1"/>
  <c r="U7399" i="1"/>
  <c r="S7399" i="1"/>
  <c r="P7399" i="1"/>
  <c r="R7399" i="1" s="1"/>
  <c r="K7399" i="1"/>
  <c r="N7399" i="1" s="1"/>
  <c r="J7399" i="1"/>
  <c r="I7399" i="1"/>
  <c r="G7399" i="1"/>
  <c r="F7399" i="1"/>
  <c r="E7399" i="1"/>
  <c r="D7399" i="1"/>
  <c r="C7399" i="1"/>
  <c r="AI7398" i="1"/>
  <c r="AE7398" i="1"/>
  <c r="X7398" i="1"/>
  <c r="Z7398" i="1" s="1"/>
  <c r="U7398" i="1"/>
  <c r="S7398" i="1"/>
  <c r="R7398" i="1"/>
  <c r="P7398" i="1"/>
  <c r="Q7398" i="1" s="1"/>
  <c r="K7398" i="1"/>
  <c r="J7398" i="1"/>
  <c r="N7398" i="1" s="1"/>
  <c r="I7398" i="1"/>
  <c r="G7398" i="1"/>
  <c r="F7398" i="1"/>
  <c r="E7398" i="1"/>
  <c r="D7398" i="1"/>
  <c r="C7398" i="1"/>
  <c r="AI7397" i="1"/>
  <c r="AE7397" i="1"/>
  <c r="X7397" i="1"/>
  <c r="U7397" i="1"/>
  <c r="S7397" i="1"/>
  <c r="P7397" i="1"/>
  <c r="Q7397" i="1" s="1"/>
  <c r="O7397" i="1"/>
  <c r="K7397" i="1"/>
  <c r="J7397" i="1"/>
  <c r="N7397" i="1" s="1"/>
  <c r="I7397" i="1"/>
  <c r="G7397" i="1"/>
  <c r="R7397" i="1" s="1"/>
  <c r="F7397" i="1"/>
  <c r="E7397" i="1"/>
  <c r="D7397" i="1"/>
  <c r="C7397" i="1"/>
  <c r="AI7396" i="1"/>
  <c r="AE7396" i="1"/>
  <c r="X7396" i="1"/>
  <c r="Z7396" i="1" s="1"/>
  <c r="U7396" i="1"/>
  <c r="S7396" i="1"/>
  <c r="P7396" i="1"/>
  <c r="R7396" i="1" s="1"/>
  <c r="K7396" i="1"/>
  <c r="J7396" i="1"/>
  <c r="N7396" i="1" s="1"/>
  <c r="O7396" i="1" s="1"/>
  <c r="I7396" i="1"/>
  <c r="G7396" i="1"/>
  <c r="F7396" i="1"/>
  <c r="E7396" i="1"/>
  <c r="D7396" i="1"/>
  <c r="C7396" i="1"/>
  <c r="AI7395" i="1"/>
  <c r="AE7395" i="1"/>
  <c r="X7395" i="1"/>
  <c r="Z7395" i="1" s="1"/>
  <c r="U7395" i="1"/>
  <c r="S7395" i="1"/>
  <c r="Q7395" i="1"/>
  <c r="P7395" i="1"/>
  <c r="K7395" i="1"/>
  <c r="J7395" i="1"/>
  <c r="N7395" i="1" s="1"/>
  <c r="I7395" i="1"/>
  <c r="G7395" i="1"/>
  <c r="F7395" i="1"/>
  <c r="E7395" i="1"/>
  <c r="D7395" i="1"/>
  <c r="C7395" i="1"/>
  <c r="AI7394" i="1"/>
  <c r="AE7394" i="1"/>
  <c r="Z7394" i="1"/>
  <c r="X7394" i="1"/>
  <c r="U7394" i="1"/>
  <c r="S7394" i="1"/>
  <c r="Q7394" i="1"/>
  <c r="P7394" i="1"/>
  <c r="R7394" i="1" s="1"/>
  <c r="N7394" i="1"/>
  <c r="K7394" i="1"/>
  <c r="J7394" i="1"/>
  <c r="I7394" i="1"/>
  <c r="G7394" i="1"/>
  <c r="F7394" i="1"/>
  <c r="E7394" i="1"/>
  <c r="D7394" i="1"/>
  <c r="C7394" i="1"/>
  <c r="AI7393" i="1"/>
  <c r="AE7393" i="1"/>
  <c r="Z7393" i="1"/>
  <c r="X7393" i="1"/>
  <c r="U7393" i="1"/>
  <c r="S7393" i="1"/>
  <c r="Q7393" i="1"/>
  <c r="P7393" i="1"/>
  <c r="R7393" i="1" s="1"/>
  <c r="N7393" i="1"/>
  <c r="K7393" i="1"/>
  <c r="J7393" i="1"/>
  <c r="I7393" i="1"/>
  <c r="O7393" i="1" s="1"/>
  <c r="G7393" i="1"/>
  <c r="F7393" i="1"/>
  <c r="E7393" i="1"/>
  <c r="D7393" i="1"/>
  <c r="C7393" i="1"/>
  <c r="AI7392" i="1"/>
  <c r="AE7392" i="1"/>
  <c r="Z7392" i="1"/>
  <c r="X7392" i="1"/>
  <c r="U7392" i="1"/>
  <c r="S7392" i="1"/>
  <c r="P7392" i="1"/>
  <c r="K7392" i="1"/>
  <c r="J7392" i="1"/>
  <c r="N7392" i="1" s="1"/>
  <c r="I7392" i="1"/>
  <c r="G7392" i="1"/>
  <c r="O7392" i="1" s="1"/>
  <c r="F7392" i="1"/>
  <c r="E7392" i="1"/>
  <c r="D7392" i="1"/>
  <c r="C7392" i="1"/>
  <c r="AI7391" i="1"/>
  <c r="AE7391" i="1"/>
  <c r="X7391" i="1"/>
  <c r="Z7391" i="1" s="1"/>
  <c r="U7391" i="1"/>
  <c r="S7391" i="1"/>
  <c r="P7391" i="1"/>
  <c r="R7391" i="1" s="1"/>
  <c r="K7391" i="1"/>
  <c r="N7391" i="1" s="1"/>
  <c r="AG7391" i="1" s="1"/>
  <c r="J7391" i="1"/>
  <c r="I7391" i="1"/>
  <c r="G7391" i="1"/>
  <c r="F7391" i="1"/>
  <c r="E7391" i="1"/>
  <c r="D7391" i="1"/>
  <c r="C7391" i="1"/>
  <c r="AI7390" i="1"/>
  <c r="AE7390" i="1"/>
  <c r="X7390" i="1"/>
  <c r="Z7390" i="1" s="1"/>
  <c r="U7390" i="1"/>
  <c r="S7390" i="1"/>
  <c r="P7390" i="1"/>
  <c r="Q7390" i="1" s="1"/>
  <c r="K7390" i="1"/>
  <c r="J7390" i="1"/>
  <c r="N7390" i="1" s="1"/>
  <c r="I7390" i="1"/>
  <c r="G7390" i="1"/>
  <c r="R7390" i="1" s="1"/>
  <c r="F7390" i="1"/>
  <c r="E7390" i="1"/>
  <c r="D7390" i="1"/>
  <c r="C7390" i="1"/>
  <c r="AI7389" i="1"/>
  <c r="AE7389" i="1"/>
  <c r="X7389" i="1"/>
  <c r="Z7389" i="1" s="1"/>
  <c r="U7389" i="1"/>
  <c r="S7389" i="1"/>
  <c r="P7389" i="1"/>
  <c r="Q7389" i="1" s="1"/>
  <c r="K7389" i="1"/>
  <c r="J7389" i="1"/>
  <c r="N7389" i="1" s="1"/>
  <c r="O7389" i="1" s="1"/>
  <c r="I7389" i="1"/>
  <c r="G7389" i="1"/>
  <c r="R7389" i="1" s="1"/>
  <c r="F7389" i="1"/>
  <c r="E7389" i="1"/>
  <c r="D7389" i="1"/>
  <c r="C7389" i="1"/>
  <c r="AI7388" i="1"/>
  <c r="AE7388" i="1"/>
  <c r="X7388" i="1"/>
  <c r="Z7388" i="1" s="1"/>
  <c r="U7388" i="1"/>
  <c r="S7388" i="1"/>
  <c r="P7388" i="1"/>
  <c r="R7388" i="1" s="1"/>
  <c r="K7388" i="1"/>
  <c r="J7388" i="1"/>
  <c r="N7388" i="1" s="1"/>
  <c r="O7388" i="1" s="1"/>
  <c r="I7388" i="1"/>
  <c r="G7388" i="1"/>
  <c r="AG7388" i="1" s="1"/>
  <c r="F7388" i="1"/>
  <c r="E7388" i="1"/>
  <c r="D7388" i="1"/>
  <c r="C7388" i="1"/>
  <c r="AI7387" i="1"/>
  <c r="AE7387" i="1"/>
  <c r="X7387" i="1"/>
  <c r="Z7387" i="1" s="1"/>
  <c r="U7387" i="1"/>
  <c r="S7387" i="1"/>
  <c r="Q7387" i="1"/>
  <c r="P7387" i="1"/>
  <c r="K7387" i="1"/>
  <c r="J7387" i="1"/>
  <c r="N7387" i="1" s="1"/>
  <c r="I7387" i="1"/>
  <c r="G7387" i="1"/>
  <c r="F7387" i="1"/>
  <c r="E7387" i="1"/>
  <c r="D7387" i="1"/>
  <c r="C7387" i="1"/>
  <c r="AI7386" i="1"/>
  <c r="AE7386" i="1"/>
  <c r="Z7386" i="1"/>
  <c r="X7386" i="1"/>
  <c r="U7386" i="1"/>
  <c r="S7386" i="1"/>
  <c r="Q7386" i="1"/>
  <c r="P7386" i="1"/>
  <c r="R7386" i="1" s="1"/>
  <c r="N7386" i="1"/>
  <c r="K7386" i="1"/>
  <c r="J7386" i="1"/>
  <c r="I7386" i="1"/>
  <c r="G7386" i="1"/>
  <c r="AG7386" i="1" s="1"/>
  <c r="F7386" i="1"/>
  <c r="E7386" i="1"/>
  <c r="D7386" i="1"/>
  <c r="C7386" i="1"/>
  <c r="AI7385" i="1"/>
  <c r="AE7385" i="1"/>
  <c r="Z7385" i="1"/>
  <c r="X7385" i="1"/>
  <c r="U7385" i="1"/>
  <c r="S7385" i="1"/>
  <c r="Q7385" i="1"/>
  <c r="P7385" i="1"/>
  <c r="R7385" i="1" s="1"/>
  <c r="N7385" i="1"/>
  <c r="K7385" i="1"/>
  <c r="J7385" i="1"/>
  <c r="I7385" i="1"/>
  <c r="O7385" i="1" s="1"/>
  <c r="G7385" i="1"/>
  <c r="F7385" i="1"/>
  <c r="E7385" i="1"/>
  <c r="D7385" i="1"/>
  <c r="C7385" i="1"/>
  <c r="AI7384" i="1"/>
  <c r="AE7384" i="1"/>
  <c r="Z7384" i="1"/>
  <c r="X7384" i="1"/>
  <c r="U7384" i="1"/>
  <c r="S7384" i="1"/>
  <c r="P7384" i="1"/>
  <c r="N7384" i="1"/>
  <c r="K7384" i="1"/>
  <c r="J7384" i="1"/>
  <c r="I7384" i="1"/>
  <c r="G7384" i="1"/>
  <c r="O7384" i="1" s="1"/>
  <c r="F7384" i="1"/>
  <c r="E7384" i="1"/>
  <c r="D7384" i="1"/>
  <c r="C7384" i="1"/>
  <c r="AI7383" i="1"/>
  <c r="AE7383" i="1"/>
  <c r="X7383" i="1"/>
  <c r="Z7383" i="1" s="1"/>
  <c r="U7383" i="1"/>
  <c r="S7383" i="1"/>
  <c r="P7383" i="1"/>
  <c r="R7383" i="1" s="1"/>
  <c r="K7383" i="1"/>
  <c r="N7383" i="1" s="1"/>
  <c r="J7383" i="1"/>
  <c r="I7383" i="1"/>
  <c r="G7383" i="1"/>
  <c r="F7383" i="1"/>
  <c r="E7383" i="1"/>
  <c r="D7383" i="1"/>
  <c r="C7383" i="1"/>
  <c r="AI7382" i="1"/>
  <c r="AE7382" i="1"/>
  <c r="X7382" i="1"/>
  <c r="Z7382" i="1" s="1"/>
  <c r="U7382" i="1"/>
  <c r="S7382" i="1"/>
  <c r="P7382" i="1"/>
  <c r="Q7382" i="1" s="1"/>
  <c r="K7382" i="1"/>
  <c r="J7382" i="1"/>
  <c r="N7382" i="1" s="1"/>
  <c r="I7382" i="1"/>
  <c r="G7382" i="1"/>
  <c r="F7382" i="1"/>
  <c r="E7382" i="1"/>
  <c r="D7382" i="1"/>
  <c r="C7382" i="1"/>
  <c r="AI7381" i="1"/>
  <c r="AE7381" i="1"/>
  <c r="X7381" i="1"/>
  <c r="U7381" i="1"/>
  <c r="S7381" i="1"/>
  <c r="Q7381" i="1"/>
  <c r="P7381" i="1"/>
  <c r="O7381" i="1"/>
  <c r="K7381" i="1"/>
  <c r="J7381" i="1"/>
  <c r="N7381" i="1" s="1"/>
  <c r="I7381" i="1"/>
  <c r="G7381" i="1"/>
  <c r="R7381" i="1" s="1"/>
  <c r="F7381" i="1"/>
  <c r="E7381" i="1"/>
  <c r="D7381" i="1"/>
  <c r="C7381" i="1"/>
  <c r="AI7380" i="1"/>
  <c r="AE7380" i="1"/>
  <c r="Z7380" i="1" s="1"/>
  <c r="X7380" i="1"/>
  <c r="U7380" i="1"/>
  <c r="S7380" i="1"/>
  <c r="P7380" i="1"/>
  <c r="Q7380" i="1" s="1"/>
  <c r="K7380" i="1"/>
  <c r="J7380" i="1"/>
  <c r="N7380" i="1" s="1"/>
  <c r="I7380" i="1"/>
  <c r="G7380" i="1"/>
  <c r="R7380" i="1" s="1"/>
  <c r="F7380" i="1"/>
  <c r="E7380" i="1"/>
  <c r="D7380" i="1"/>
  <c r="C7380" i="1"/>
  <c r="AI7379" i="1"/>
  <c r="AE7379" i="1"/>
  <c r="X7379" i="1"/>
  <c r="Z7379" i="1" s="1"/>
  <c r="U7379" i="1"/>
  <c r="S7379" i="1"/>
  <c r="Q7379" i="1"/>
  <c r="P7379" i="1"/>
  <c r="K7379" i="1"/>
  <c r="J7379" i="1"/>
  <c r="N7379" i="1" s="1"/>
  <c r="I7379" i="1"/>
  <c r="O7379" i="1" s="1"/>
  <c r="G7379" i="1"/>
  <c r="F7379" i="1"/>
  <c r="E7379" i="1"/>
  <c r="D7379" i="1"/>
  <c r="C7379" i="1"/>
  <c r="AI7378" i="1"/>
  <c r="AE7378" i="1"/>
  <c r="Z7378" i="1"/>
  <c r="X7378" i="1"/>
  <c r="U7378" i="1"/>
  <c r="S7378" i="1"/>
  <c r="P7378" i="1"/>
  <c r="R7378" i="1" s="1"/>
  <c r="N7378" i="1"/>
  <c r="K7378" i="1"/>
  <c r="J7378" i="1"/>
  <c r="I7378" i="1"/>
  <c r="G7378" i="1"/>
  <c r="F7378" i="1"/>
  <c r="E7378" i="1"/>
  <c r="D7378" i="1"/>
  <c r="C7378" i="1"/>
  <c r="AI7377" i="1"/>
  <c r="AE7377" i="1"/>
  <c r="X7377" i="1"/>
  <c r="Z7377" i="1" s="1"/>
  <c r="U7377" i="1"/>
  <c r="S7377" i="1"/>
  <c r="Q7377" i="1"/>
  <c r="P7377" i="1"/>
  <c r="R7377" i="1" s="1"/>
  <c r="K7377" i="1"/>
  <c r="N7377" i="1" s="1"/>
  <c r="J7377" i="1"/>
  <c r="I7377" i="1"/>
  <c r="O7377" i="1" s="1"/>
  <c r="G7377" i="1"/>
  <c r="F7377" i="1"/>
  <c r="E7377" i="1"/>
  <c r="D7377" i="1"/>
  <c r="C7377" i="1"/>
  <c r="AI7376" i="1"/>
  <c r="AE7376" i="1"/>
  <c r="Z7376" i="1"/>
  <c r="X7376" i="1"/>
  <c r="U7376" i="1"/>
  <c r="S7376" i="1"/>
  <c r="P7376" i="1"/>
  <c r="N7376" i="1"/>
  <c r="K7376" i="1"/>
  <c r="J7376" i="1"/>
  <c r="I7376" i="1"/>
  <c r="G7376" i="1"/>
  <c r="O7376" i="1" s="1"/>
  <c r="F7376" i="1"/>
  <c r="E7376" i="1"/>
  <c r="D7376" i="1"/>
  <c r="C7376" i="1"/>
  <c r="AI7375" i="1"/>
  <c r="AE7375" i="1"/>
  <c r="X7375" i="1"/>
  <c r="Z7375" i="1" s="1"/>
  <c r="U7375" i="1"/>
  <c r="S7375" i="1"/>
  <c r="P7375" i="1"/>
  <c r="R7375" i="1" s="1"/>
  <c r="K7375" i="1"/>
  <c r="N7375" i="1" s="1"/>
  <c r="J7375" i="1"/>
  <c r="I7375" i="1"/>
  <c r="G7375" i="1"/>
  <c r="F7375" i="1"/>
  <c r="E7375" i="1"/>
  <c r="D7375" i="1"/>
  <c r="C7375" i="1"/>
  <c r="AI7374" i="1"/>
  <c r="AE7374" i="1"/>
  <c r="Z7374" i="1"/>
  <c r="X7374" i="1"/>
  <c r="U7374" i="1"/>
  <c r="S7374" i="1"/>
  <c r="P7374" i="1"/>
  <c r="Q7374" i="1" s="1"/>
  <c r="K7374" i="1"/>
  <c r="J7374" i="1"/>
  <c r="N7374" i="1" s="1"/>
  <c r="I7374" i="1"/>
  <c r="G7374" i="1"/>
  <c r="R7374" i="1" s="1"/>
  <c r="F7374" i="1"/>
  <c r="E7374" i="1"/>
  <c r="D7374" i="1"/>
  <c r="C7374" i="1"/>
  <c r="AI7373" i="1"/>
  <c r="AE7373" i="1"/>
  <c r="X7373" i="1"/>
  <c r="Z7373" i="1" s="1"/>
  <c r="U7373" i="1"/>
  <c r="S7373" i="1"/>
  <c r="Q7373" i="1"/>
  <c r="P7373" i="1"/>
  <c r="R7373" i="1" s="1"/>
  <c r="O7373" i="1"/>
  <c r="K7373" i="1"/>
  <c r="J7373" i="1"/>
  <c r="N7373" i="1" s="1"/>
  <c r="I7373" i="1"/>
  <c r="G7373" i="1"/>
  <c r="AG7373" i="1" s="1"/>
  <c r="F7373" i="1"/>
  <c r="E7373" i="1"/>
  <c r="D7373" i="1"/>
  <c r="C7373" i="1"/>
  <c r="AI7372" i="1"/>
  <c r="AE7372" i="1"/>
  <c r="Z7372" i="1"/>
  <c r="X7372" i="1"/>
  <c r="U7372" i="1"/>
  <c r="S7372" i="1"/>
  <c r="P7372" i="1"/>
  <c r="Q7372" i="1" s="1"/>
  <c r="K7372" i="1"/>
  <c r="J7372" i="1"/>
  <c r="N7372" i="1" s="1"/>
  <c r="I7372" i="1"/>
  <c r="G7372" i="1"/>
  <c r="R7372" i="1" s="1"/>
  <c r="F7372" i="1"/>
  <c r="E7372" i="1"/>
  <c r="D7372" i="1"/>
  <c r="C7372" i="1"/>
  <c r="AI7371" i="1"/>
  <c r="AE7371" i="1"/>
  <c r="X7371" i="1"/>
  <c r="Z7371" i="1" s="1"/>
  <c r="U7371" i="1"/>
  <c r="S7371" i="1"/>
  <c r="Q7371" i="1"/>
  <c r="P7371" i="1"/>
  <c r="K7371" i="1"/>
  <c r="J7371" i="1"/>
  <c r="N7371" i="1" s="1"/>
  <c r="I7371" i="1"/>
  <c r="G7371" i="1"/>
  <c r="F7371" i="1"/>
  <c r="E7371" i="1"/>
  <c r="D7371" i="1"/>
  <c r="C7371" i="1"/>
  <c r="AI7370" i="1"/>
  <c r="AE7370" i="1"/>
  <c r="Z7370" i="1"/>
  <c r="X7370" i="1"/>
  <c r="U7370" i="1"/>
  <c r="S7370" i="1"/>
  <c r="P7370" i="1"/>
  <c r="R7370" i="1" s="1"/>
  <c r="N7370" i="1"/>
  <c r="K7370" i="1"/>
  <c r="J7370" i="1"/>
  <c r="I7370" i="1"/>
  <c r="G7370" i="1"/>
  <c r="F7370" i="1"/>
  <c r="E7370" i="1"/>
  <c r="D7370" i="1"/>
  <c r="C7370" i="1"/>
  <c r="AI7369" i="1"/>
  <c r="AE7369" i="1"/>
  <c r="X7369" i="1"/>
  <c r="Z7369" i="1" s="1"/>
  <c r="U7369" i="1"/>
  <c r="S7369" i="1"/>
  <c r="Q7369" i="1"/>
  <c r="P7369" i="1"/>
  <c r="R7369" i="1" s="1"/>
  <c r="K7369" i="1"/>
  <c r="J7369" i="1"/>
  <c r="N7369" i="1" s="1"/>
  <c r="I7369" i="1"/>
  <c r="O7369" i="1" s="1"/>
  <c r="G7369" i="1"/>
  <c r="F7369" i="1"/>
  <c r="E7369" i="1"/>
  <c r="D7369" i="1"/>
  <c r="C7369" i="1"/>
  <c r="AI7368" i="1"/>
  <c r="AE7368" i="1"/>
  <c r="Z7368" i="1"/>
  <c r="X7368" i="1"/>
  <c r="U7368" i="1"/>
  <c r="S7368" i="1"/>
  <c r="P7368" i="1"/>
  <c r="N7368" i="1"/>
  <c r="K7368" i="1"/>
  <c r="J7368" i="1"/>
  <c r="I7368" i="1"/>
  <c r="G7368" i="1"/>
  <c r="O7368" i="1" s="1"/>
  <c r="F7368" i="1"/>
  <c r="E7368" i="1"/>
  <c r="D7368" i="1"/>
  <c r="C7368" i="1"/>
  <c r="AI7367" i="1"/>
  <c r="AE7367" i="1"/>
  <c r="X7367" i="1"/>
  <c r="Z7367" i="1" s="1"/>
  <c r="U7367" i="1"/>
  <c r="S7367" i="1"/>
  <c r="Q7367" i="1"/>
  <c r="P7367" i="1"/>
  <c r="R7367" i="1" s="1"/>
  <c r="K7367" i="1"/>
  <c r="N7367" i="1" s="1"/>
  <c r="J7367" i="1"/>
  <c r="I7367" i="1"/>
  <c r="AG7367" i="1" s="1"/>
  <c r="G7367" i="1"/>
  <c r="F7367" i="1"/>
  <c r="E7367" i="1"/>
  <c r="D7367" i="1"/>
  <c r="C7367" i="1"/>
  <c r="AI7366" i="1"/>
  <c r="AE7366" i="1"/>
  <c r="Z7366" i="1"/>
  <c r="X7366" i="1"/>
  <c r="U7366" i="1"/>
  <c r="S7366" i="1"/>
  <c r="R7366" i="1"/>
  <c r="P7366" i="1"/>
  <c r="Q7366" i="1" s="1"/>
  <c r="K7366" i="1"/>
  <c r="J7366" i="1"/>
  <c r="N7366" i="1" s="1"/>
  <c r="I7366" i="1"/>
  <c r="G7366" i="1"/>
  <c r="F7366" i="1"/>
  <c r="E7366" i="1"/>
  <c r="D7366" i="1"/>
  <c r="C7366" i="1"/>
  <c r="AI7365" i="1"/>
  <c r="AE7365" i="1"/>
  <c r="X7365" i="1"/>
  <c r="U7365" i="1"/>
  <c r="S7365" i="1"/>
  <c r="Q7365" i="1"/>
  <c r="P7365" i="1"/>
  <c r="R7365" i="1" s="1"/>
  <c r="K7365" i="1"/>
  <c r="J7365" i="1"/>
  <c r="N7365" i="1" s="1"/>
  <c r="O7365" i="1" s="1"/>
  <c r="I7365" i="1"/>
  <c r="G7365" i="1"/>
  <c r="F7365" i="1"/>
  <c r="E7365" i="1"/>
  <c r="D7365" i="1"/>
  <c r="C7365" i="1"/>
  <c r="AI7364" i="1"/>
  <c r="AE7364" i="1"/>
  <c r="Z7364" i="1"/>
  <c r="X7364" i="1"/>
  <c r="U7364" i="1"/>
  <c r="S7364" i="1"/>
  <c r="P7364" i="1"/>
  <c r="R7364" i="1" s="1"/>
  <c r="K7364" i="1"/>
  <c r="J7364" i="1"/>
  <c r="N7364" i="1" s="1"/>
  <c r="I7364" i="1"/>
  <c r="G7364" i="1"/>
  <c r="F7364" i="1"/>
  <c r="E7364" i="1"/>
  <c r="D7364" i="1"/>
  <c r="C7364" i="1"/>
  <c r="AI7363" i="1"/>
  <c r="AE7363" i="1"/>
  <c r="X7363" i="1"/>
  <c r="Z7363" i="1" s="1"/>
  <c r="U7363" i="1"/>
  <c r="S7363" i="1"/>
  <c r="Q7363" i="1"/>
  <c r="P7363" i="1"/>
  <c r="K7363" i="1"/>
  <c r="J7363" i="1"/>
  <c r="N7363" i="1" s="1"/>
  <c r="I7363" i="1"/>
  <c r="G7363" i="1"/>
  <c r="F7363" i="1"/>
  <c r="E7363" i="1"/>
  <c r="D7363" i="1"/>
  <c r="C7363" i="1"/>
  <c r="AI7362" i="1"/>
  <c r="AE7362" i="1"/>
  <c r="Z7362" i="1"/>
  <c r="X7362" i="1"/>
  <c r="U7362" i="1"/>
  <c r="S7362" i="1"/>
  <c r="P7362" i="1"/>
  <c r="R7362" i="1" s="1"/>
  <c r="N7362" i="1"/>
  <c r="K7362" i="1"/>
  <c r="J7362" i="1"/>
  <c r="I7362" i="1"/>
  <c r="G7362" i="1"/>
  <c r="AG7362" i="1" s="1"/>
  <c r="F7362" i="1"/>
  <c r="E7362" i="1"/>
  <c r="D7362" i="1"/>
  <c r="C7362" i="1"/>
  <c r="AI7361" i="1"/>
  <c r="AE7361" i="1"/>
  <c r="X7361" i="1"/>
  <c r="Z7361" i="1" s="1"/>
  <c r="U7361" i="1"/>
  <c r="S7361" i="1"/>
  <c r="Q7361" i="1"/>
  <c r="P7361" i="1"/>
  <c r="R7361" i="1" s="1"/>
  <c r="K7361" i="1"/>
  <c r="J7361" i="1"/>
  <c r="N7361" i="1" s="1"/>
  <c r="I7361" i="1"/>
  <c r="G7361" i="1"/>
  <c r="F7361" i="1"/>
  <c r="E7361" i="1"/>
  <c r="D7361" i="1"/>
  <c r="C7361" i="1"/>
  <c r="AI7360" i="1"/>
  <c r="AE7360" i="1"/>
  <c r="Z7360" i="1"/>
  <c r="X7360" i="1"/>
  <c r="U7360" i="1"/>
  <c r="S7360" i="1"/>
  <c r="P7360" i="1"/>
  <c r="N7360" i="1"/>
  <c r="K7360" i="1"/>
  <c r="J7360" i="1"/>
  <c r="I7360" i="1"/>
  <c r="G7360" i="1"/>
  <c r="O7360" i="1" s="1"/>
  <c r="F7360" i="1"/>
  <c r="E7360" i="1"/>
  <c r="D7360" i="1"/>
  <c r="C7360" i="1"/>
  <c r="AI7359" i="1"/>
  <c r="AE7359" i="1"/>
  <c r="X7359" i="1"/>
  <c r="Z7359" i="1" s="1"/>
  <c r="U7359" i="1"/>
  <c r="S7359" i="1"/>
  <c r="Q7359" i="1"/>
  <c r="P7359" i="1"/>
  <c r="R7359" i="1" s="1"/>
  <c r="K7359" i="1"/>
  <c r="N7359" i="1" s="1"/>
  <c r="J7359" i="1"/>
  <c r="I7359" i="1"/>
  <c r="G7359" i="1"/>
  <c r="F7359" i="1"/>
  <c r="E7359" i="1"/>
  <c r="D7359" i="1"/>
  <c r="C7359" i="1"/>
  <c r="AI7358" i="1"/>
  <c r="AE7358" i="1"/>
  <c r="Z7358" i="1"/>
  <c r="X7358" i="1"/>
  <c r="U7358" i="1"/>
  <c r="S7358" i="1"/>
  <c r="P7358" i="1"/>
  <c r="Q7358" i="1" s="1"/>
  <c r="K7358" i="1"/>
  <c r="J7358" i="1"/>
  <c r="N7358" i="1" s="1"/>
  <c r="I7358" i="1"/>
  <c r="G7358" i="1"/>
  <c r="F7358" i="1"/>
  <c r="E7358" i="1"/>
  <c r="D7358" i="1"/>
  <c r="C7358" i="1"/>
  <c r="AI7357" i="1"/>
  <c r="AE7357" i="1"/>
  <c r="X7357" i="1"/>
  <c r="U7357" i="1"/>
  <c r="S7357" i="1"/>
  <c r="Q7357" i="1"/>
  <c r="P7357" i="1"/>
  <c r="R7357" i="1" s="1"/>
  <c r="O7357" i="1"/>
  <c r="K7357" i="1"/>
  <c r="J7357" i="1"/>
  <c r="N7357" i="1" s="1"/>
  <c r="I7357" i="1"/>
  <c r="G7357" i="1"/>
  <c r="F7357" i="1"/>
  <c r="E7357" i="1"/>
  <c r="D7357" i="1"/>
  <c r="C7357" i="1"/>
  <c r="AI7356" i="1"/>
  <c r="AE7356" i="1"/>
  <c r="Z7356" i="1"/>
  <c r="X7356" i="1"/>
  <c r="U7356" i="1"/>
  <c r="S7356" i="1"/>
  <c r="P7356" i="1"/>
  <c r="R7356" i="1" s="1"/>
  <c r="K7356" i="1"/>
  <c r="J7356" i="1"/>
  <c r="N7356" i="1" s="1"/>
  <c r="I7356" i="1"/>
  <c r="G7356" i="1"/>
  <c r="F7356" i="1"/>
  <c r="E7356" i="1"/>
  <c r="D7356" i="1"/>
  <c r="C7356" i="1"/>
  <c r="AI7355" i="1"/>
  <c r="AE7355" i="1"/>
  <c r="X7355" i="1"/>
  <c r="Z7355" i="1" s="1"/>
  <c r="U7355" i="1"/>
  <c r="S7355" i="1"/>
  <c r="Q7355" i="1"/>
  <c r="P7355" i="1"/>
  <c r="K7355" i="1"/>
  <c r="J7355" i="1"/>
  <c r="N7355" i="1" s="1"/>
  <c r="I7355" i="1"/>
  <c r="O7355" i="1" s="1"/>
  <c r="G7355" i="1"/>
  <c r="F7355" i="1"/>
  <c r="E7355" i="1"/>
  <c r="D7355" i="1"/>
  <c r="C7355" i="1"/>
  <c r="AI7354" i="1"/>
  <c r="AE7354" i="1"/>
  <c r="Z7354" i="1"/>
  <c r="X7354" i="1"/>
  <c r="U7354" i="1"/>
  <c r="S7354" i="1"/>
  <c r="P7354" i="1"/>
  <c r="R7354" i="1" s="1"/>
  <c r="N7354" i="1"/>
  <c r="K7354" i="1"/>
  <c r="J7354" i="1"/>
  <c r="I7354" i="1"/>
  <c r="G7354" i="1"/>
  <c r="F7354" i="1"/>
  <c r="E7354" i="1"/>
  <c r="D7354" i="1"/>
  <c r="C7354" i="1"/>
  <c r="AI7353" i="1"/>
  <c r="AE7353" i="1"/>
  <c r="X7353" i="1"/>
  <c r="Z7353" i="1" s="1"/>
  <c r="U7353" i="1"/>
  <c r="S7353" i="1"/>
  <c r="Q7353" i="1"/>
  <c r="P7353" i="1"/>
  <c r="R7353" i="1" s="1"/>
  <c r="K7353" i="1"/>
  <c r="J7353" i="1"/>
  <c r="N7353" i="1" s="1"/>
  <c r="I7353" i="1"/>
  <c r="O7353" i="1" s="1"/>
  <c r="G7353" i="1"/>
  <c r="AG7353" i="1" s="1"/>
  <c r="F7353" i="1"/>
  <c r="E7353" i="1"/>
  <c r="D7353" i="1"/>
  <c r="C7353" i="1"/>
  <c r="AI7352" i="1"/>
  <c r="AE7352" i="1"/>
  <c r="Z7352" i="1"/>
  <c r="X7352" i="1"/>
  <c r="U7352" i="1"/>
  <c r="S7352" i="1"/>
  <c r="P7352" i="1"/>
  <c r="N7352" i="1"/>
  <c r="K7352" i="1"/>
  <c r="J7352" i="1"/>
  <c r="I7352" i="1"/>
  <c r="G7352" i="1"/>
  <c r="O7352" i="1" s="1"/>
  <c r="F7352" i="1"/>
  <c r="E7352" i="1"/>
  <c r="D7352" i="1"/>
  <c r="C7352" i="1"/>
  <c r="AI7351" i="1"/>
  <c r="AE7351" i="1"/>
  <c r="X7351" i="1"/>
  <c r="Z7351" i="1" s="1"/>
  <c r="U7351" i="1"/>
  <c r="S7351" i="1"/>
  <c r="Q7351" i="1"/>
  <c r="P7351" i="1"/>
  <c r="R7351" i="1" s="1"/>
  <c r="K7351" i="1"/>
  <c r="N7351" i="1" s="1"/>
  <c r="J7351" i="1"/>
  <c r="I7351" i="1"/>
  <c r="O7351" i="1" s="1"/>
  <c r="G7351" i="1"/>
  <c r="AG7351" i="1" s="1"/>
  <c r="F7351" i="1"/>
  <c r="E7351" i="1"/>
  <c r="D7351" i="1"/>
  <c r="C7351" i="1"/>
  <c r="AI7350" i="1"/>
  <c r="AE7350" i="1"/>
  <c r="Z7350" i="1"/>
  <c r="X7350" i="1"/>
  <c r="U7350" i="1"/>
  <c r="S7350" i="1"/>
  <c r="R7350" i="1"/>
  <c r="P7350" i="1"/>
  <c r="Q7350" i="1" s="1"/>
  <c r="K7350" i="1"/>
  <c r="J7350" i="1"/>
  <c r="N7350" i="1" s="1"/>
  <c r="I7350" i="1"/>
  <c r="G7350" i="1"/>
  <c r="F7350" i="1"/>
  <c r="E7350" i="1"/>
  <c r="D7350" i="1"/>
  <c r="C7350" i="1"/>
  <c r="AI7349" i="1"/>
  <c r="AE7349" i="1"/>
  <c r="X7349" i="1"/>
  <c r="Z7349" i="1" s="1"/>
  <c r="U7349" i="1"/>
  <c r="S7349" i="1"/>
  <c r="Q7349" i="1"/>
  <c r="P7349" i="1"/>
  <c r="R7349" i="1" s="1"/>
  <c r="K7349" i="1"/>
  <c r="J7349" i="1"/>
  <c r="N7349" i="1" s="1"/>
  <c r="O7349" i="1" s="1"/>
  <c r="I7349" i="1"/>
  <c r="AG7349" i="1" s="1"/>
  <c r="G7349" i="1"/>
  <c r="F7349" i="1"/>
  <c r="E7349" i="1"/>
  <c r="D7349" i="1"/>
  <c r="C7349" i="1"/>
  <c r="AI7348" i="1"/>
  <c r="AE7348" i="1"/>
  <c r="Z7348" i="1"/>
  <c r="X7348" i="1"/>
  <c r="U7348" i="1"/>
  <c r="S7348" i="1"/>
  <c r="P7348" i="1"/>
  <c r="Q7348" i="1" s="1"/>
  <c r="K7348" i="1"/>
  <c r="J7348" i="1"/>
  <c r="N7348" i="1" s="1"/>
  <c r="I7348" i="1"/>
  <c r="G7348" i="1"/>
  <c r="R7348" i="1" s="1"/>
  <c r="F7348" i="1"/>
  <c r="E7348" i="1"/>
  <c r="D7348" i="1"/>
  <c r="C7348" i="1"/>
  <c r="AI7347" i="1"/>
  <c r="AE7347" i="1"/>
  <c r="X7347" i="1"/>
  <c r="Z7347" i="1" s="1"/>
  <c r="U7347" i="1"/>
  <c r="S7347" i="1"/>
  <c r="Q7347" i="1"/>
  <c r="P7347" i="1"/>
  <c r="K7347" i="1"/>
  <c r="N7347" i="1" s="1"/>
  <c r="J7347" i="1"/>
  <c r="I7347" i="1"/>
  <c r="G7347" i="1"/>
  <c r="F7347" i="1"/>
  <c r="E7347" i="1"/>
  <c r="D7347" i="1"/>
  <c r="C7347" i="1"/>
  <c r="AI7346" i="1"/>
  <c r="AE7346" i="1"/>
  <c r="Z7346" i="1"/>
  <c r="X7346" i="1"/>
  <c r="U7346" i="1"/>
  <c r="S7346" i="1"/>
  <c r="P7346" i="1"/>
  <c r="R7346" i="1" s="1"/>
  <c r="N7346" i="1"/>
  <c r="AG7346" i="1" s="1"/>
  <c r="K7346" i="1"/>
  <c r="J7346" i="1"/>
  <c r="I7346" i="1"/>
  <c r="G7346" i="1"/>
  <c r="F7346" i="1"/>
  <c r="E7346" i="1"/>
  <c r="D7346" i="1"/>
  <c r="C7346" i="1"/>
  <c r="AI7345" i="1"/>
  <c r="AE7345" i="1"/>
  <c r="X7345" i="1"/>
  <c r="Z7345" i="1" s="1"/>
  <c r="U7345" i="1"/>
  <c r="S7345" i="1"/>
  <c r="Q7345" i="1"/>
  <c r="P7345" i="1"/>
  <c r="R7345" i="1" s="1"/>
  <c r="K7345" i="1"/>
  <c r="J7345" i="1"/>
  <c r="N7345" i="1" s="1"/>
  <c r="I7345" i="1"/>
  <c r="G7345" i="1"/>
  <c r="F7345" i="1"/>
  <c r="E7345" i="1"/>
  <c r="D7345" i="1"/>
  <c r="C7345" i="1"/>
  <c r="AI7344" i="1"/>
  <c r="AE7344" i="1"/>
  <c r="Z7344" i="1"/>
  <c r="X7344" i="1"/>
  <c r="U7344" i="1"/>
  <c r="S7344" i="1"/>
  <c r="P7344" i="1"/>
  <c r="N7344" i="1"/>
  <c r="K7344" i="1"/>
  <c r="J7344" i="1"/>
  <c r="I7344" i="1"/>
  <c r="G7344" i="1"/>
  <c r="O7344" i="1" s="1"/>
  <c r="F7344" i="1"/>
  <c r="E7344" i="1"/>
  <c r="D7344" i="1"/>
  <c r="C7344" i="1"/>
  <c r="AI7343" i="1"/>
  <c r="AE7343" i="1"/>
  <c r="X7343" i="1"/>
  <c r="Z7343" i="1" s="1"/>
  <c r="U7343" i="1"/>
  <c r="S7343" i="1"/>
  <c r="Q7343" i="1"/>
  <c r="P7343" i="1"/>
  <c r="K7343" i="1"/>
  <c r="N7343" i="1" s="1"/>
  <c r="O7343" i="1" s="1"/>
  <c r="J7343" i="1"/>
  <c r="I7343" i="1"/>
  <c r="G7343" i="1"/>
  <c r="R7343" i="1" s="1"/>
  <c r="F7343" i="1"/>
  <c r="E7343" i="1"/>
  <c r="D7343" i="1"/>
  <c r="C7343" i="1"/>
  <c r="AI7342" i="1"/>
  <c r="AE7342" i="1"/>
  <c r="Z7342" i="1"/>
  <c r="X7342" i="1"/>
  <c r="U7342" i="1"/>
  <c r="S7342" i="1"/>
  <c r="P7342" i="1"/>
  <c r="Q7342" i="1" s="1"/>
  <c r="K7342" i="1"/>
  <c r="J7342" i="1"/>
  <c r="N7342" i="1" s="1"/>
  <c r="I7342" i="1"/>
  <c r="G7342" i="1"/>
  <c r="R7342" i="1" s="1"/>
  <c r="F7342" i="1"/>
  <c r="E7342" i="1"/>
  <c r="D7342" i="1"/>
  <c r="C7342" i="1"/>
  <c r="AI7341" i="1"/>
  <c r="AE7341" i="1"/>
  <c r="X7341" i="1"/>
  <c r="Z7341" i="1" s="1"/>
  <c r="U7341" i="1"/>
  <c r="S7341" i="1"/>
  <c r="Q7341" i="1"/>
  <c r="P7341" i="1"/>
  <c r="R7341" i="1" s="1"/>
  <c r="O7341" i="1"/>
  <c r="K7341" i="1"/>
  <c r="J7341" i="1"/>
  <c r="N7341" i="1" s="1"/>
  <c r="I7341" i="1"/>
  <c r="AG7341" i="1" s="1"/>
  <c r="G7341" i="1"/>
  <c r="F7341" i="1"/>
  <c r="E7341" i="1"/>
  <c r="D7341" i="1"/>
  <c r="C7341" i="1"/>
  <c r="AI7340" i="1"/>
  <c r="AE7340" i="1"/>
  <c r="Z7340" i="1"/>
  <c r="X7340" i="1"/>
  <c r="U7340" i="1"/>
  <c r="S7340" i="1"/>
  <c r="P7340" i="1"/>
  <c r="Q7340" i="1" s="1"/>
  <c r="K7340" i="1"/>
  <c r="J7340" i="1"/>
  <c r="N7340" i="1" s="1"/>
  <c r="I7340" i="1"/>
  <c r="G7340" i="1"/>
  <c r="R7340" i="1" s="1"/>
  <c r="F7340" i="1"/>
  <c r="E7340" i="1"/>
  <c r="D7340" i="1"/>
  <c r="C7340" i="1"/>
  <c r="AI7339" i="1"/>
  <c r="AE7339" i="1"/>
  <c r="X7339" i="1"/>
  <c r="Z7339" i="1" s="1"/>
  <c r="U7339" i="1"/>
  <c r="S7339" i="1"/>
  <c r="Q7339" i="1"/>
  <c r="P7339" i="1"/>
  <c r="K7339" i="1"/>
  <c r="N7339" i="1" s="1"/>
  <c r="J7339" i="1"/>
  <c r="I7339" i="1"/>
  <c r="O7339" i="1" s="1"/>
  <c r="G7339" i="1"/>
  <c r="F7339" i="1"/>
  <c r="E7339" i="1"/>
  <c r="D7339" i="1"/>
  <c r="C7339" i="1"/>
  <c r="AI7338" i="1"/>
  <c r="AE7338" i="1"/>
  <c r="Z7338" i="1"/>
  <c r="X7338" i="1"/>
  <c r="U7338" i="1"/>
  <c r="S7338" i="1"/>
  <c r="P7338" i="1"/>
  <c r="R7338" i="1" s="1"/>
  <c r="N7338" i="1"/>
  <c r="K7338" i="1"/>
  <c r="J7338" i="1"/>
  <c r="I7338" i="1"/>
  <c r="G7338" i="1"/>
  <c r="O7338" i="1" s="1"/>
  <c r="F7338" i="1"/>
  <c r="E7338" i="1"/>
  <c r="D7338" i="1"/>
  <c r="C7338" i="1"/>
  <c r="AI7337" i="1"/>
  <c r="AE7337" i="1"/>
  <c r="X7337" i="1"/>
  <c r="Z7337" i="1" s="1"/>
  <c r="U7337" i="1"/>
  <c r="S7337" i="1"/>
  <c r="Q7337" i="1"/>
  <c r="P7337" i="1"/>
  <c r="R7337" i="1" s="1"/>
  <c r="K7337" i="1"/>
  <c r="J7337" i="1"/>
  <c r="N7337" i="1" s="1"/>
  <c r="I7337" i="1"/>
  <c r="O7337" i="1" s="1"/>
  <c r="G7337" i="1"/>
  <c r="F7337" i="1"/>
  <c r="E7337" i="1"/>
  <c r="D7337" i="1"/>
  <c r="C7337" i="1"/>
  <c r="AI7336" i="1"/>
  <c r="AE7336" i="1"/>
  <c r="Z7336" i="1"/>
  <c r="X7336" i="1"/>
  <c r="U7336" i="1"/>
  <c r="S7336" i="1"/>
  <c r="P7336" i="1"/>
  <c r="N7336" i="1"/>
  <c r="K7336" i="1"/>
  <c r="J7336" i="1"/>
  <c r="I7336" i="1"/>
  <c r="G7336" i="1"/>
  <c r="O7336" i="1" s="1"/>
  <c r="F7336" i="1"/>
  <c r="E7336" i="1"/>
  <c r="D7336" i="1"/>
  <c r="C7336" i="1"/>
  <c r="AI7335" i="1"/>
  <c r="AE7335" i="1"/>
  <c r="X7335" i="1"/>
  <c r="Z7335" i="1" s="1"/>
  <c r="U7335" i="1"/>
  <c r="S7335" i="1"/>
  <c r="Q7335" i="1"/>
  <c r="P7335" i="1"/>
  <c r="K7335" i="1"/>
  <c r="N7335" i="1" s="1"/>
  <c r="O7335" i="1" s="1"/>
  <c r="J7335" i="1"/>
  <c r="I7335" i="1"/>
  <c r="G7335" i="1"/>
  <c r="R7335" i="1" s="1"/>
  <c r="F7335" i="1"/>
  <c r="E7335" i="1"/>
  <c r="D7335" i="1"/>
  <c r="C7335" i="1"/>
  <c r="AI7334" i="1"/>
  <c r="AE7334" i="1"/>
  <c r="Z7334" i="1"/>
  <c r="X7334" i="1"/>
  <c r="U7334" i="1"/>
  <c r="S7334" i="1"/>
  <c r="R7334" i="1"/>
  <c r="P7334" i="1"/>
  <c r="Q7334" i="1" s="1"/>
  <c r="K7334" i="1"/>
  <c r="J7334" i="1"/>
  <c r="N7334" i="1" s="1"/>
  <c r="I7334" i="1"/>
  <c r="G7334" i="1"/>
  <c r="F7334" i="1"/>
  <c r="E7334" i="1"/>
  <c r="D7334" i="1"/>
  <c r="C7334" i="1"/>
  <c r="AI7333" i="1"/>
  <c r="AE7333" i="1"/>
  <c r="X7333" i="1"/>
  <c r="U7333" i="1"/>
  <c r="S7333" i="1"/>
  <c r="Q7333" i="1"/>
  <c r="P7333" i="1"/>
  <c r="R7333" i="1" s="1"/>
  <c r="K7333" i="1"/>
  <c r="J7333" i="1"/>
  <c r="N7333" i="1" s="1"/>
  <c r="O7333" i="1" s="1"/>
  <c r="I7333" i="1"/>
  <c r="G7333" i="1"/>
  <c r="F7333" i="1"/>
  <c r="E7333" i="1"/>
  <c r="D7333" i="1"/>
  <c r="C7333" i="1"/>
  <c r="AI7332" i="1"/>
  <c r="AE7332" i="1"/>
  <c r="Z7332" i="1"/>
  <c r="X7332" i="1"/>
  <c r="U7332" i="1"/>
  <c r="S7332" i="1"/>
  <c r="P7332" i="1"/>
  <c r="Q7332" i="1" s="1"/>
  <c r="K7332" i="1"/>
  <c r="J7332" i="1"/>
  <c r="N7332" i="1" s="1"/>
  <c r="I7332" i="1"/>
  <c r="G7332" i="1"/>
  <c r="R7332" i="1" s="1"/>
  <c r="F7332" i="1"/>
  <c r="E7332" i="1"/>
  <c r="D7332" i="1"/>
  <c r="C7332" i="1"/>
  <c r="AI7331" i="1"/>
  <c r="AE7331" i="1"/>
  <c r="X7331" i="1"/>
  <c r="Z7331" i="1" s="1"/>
  <c r="U7331" i="1"/>
  <c r="S7331" i="1"/>
  <c r="Q7331" i="1"/>
  <c r="P7331" i="1"/>
  <c r="K7331" i="1"/>
  <c r="N7331" i="1" s="1"/>
  <c r="J7331" i="1"/>
  <c r="I7331" i="1"/>
  <c r="G7331" i="1"/>
  <c r="F7331" i="1"/>
  <c r="E7331" i="1"/>
  <c r="D7331" i="1"/>
  <c r="C7331" i="1"/>
  <c r="AI7330" i="1"/>
  <c r="AE7330" i="1"/>
  <c r="Z7330" i="1"/>
  <c r="X7330" i="1"/>
  <c r="U7330" i="1"/>
  <c r="S7330" i="1"/>
  <c r="P7330" i="1"/>
  <c r="R7330" i="1" s="1"/>
  <c r="N7330" i="1"/>
  <c r="K7330" i="1"/>
  <c r="J7330" i="1"/>
  <c r="I7330" i="1"/>
  <c r="G7330" i="1"/>
  <c r="O7330" i="1" s="1"/>
  <c r="F7330" i="1"/>
  <c r="E7330" i="1"/>
  <c r="D7330" i="1"/>
  <c r="C7330" i="1"/>
  <c r="AI7329" i="1"/>
  <c r="AE7329" i="1"/>
  <c r="X7329" i="1"/>
  <c r="Z7329" i="1" s="1"/>
  <c r="U7329" i="1"/>
  <c r="S7329" i="1"/>
  <c r="Q7329" i="1"/>
  <c r="P7329" i="1"/>
  <c r="R7329" i="1" s="1"/>
  <c r="K7329" i="1"/>
  <c r="J7329" i="1"/>
  <c r="N7329" i="1" s="1"/>
  <c r="I7329" i="1"/>
  <c r="G7329" i="1"/>
  <c r="F7329" i="1"/>
  <c r="E7329" i="1"/>
  <c r="D7329" i="1"/>
  <c r="C7329" i="1"/>
  <c r="AI7328" i="1"/>
  <c r="AE7328" i="1"/>
  <c r="Z7328" i="1"/>
  <c r="X7328" i="1"/>
  <c r="U7328" i="1"/>
  <c r="S7328" i="1"/>
  <c r="P7328" i="1"/>
  <c r="N7328" i="1"/>
  <c r="K7328" i="1"/>
  <c r="J7328" i="1"/>
  <c r="I7328" i="1"/>
  <c r="G7328" i="1"/>
  <c r="O7328" i="1" s="1"/>
  <c r="F7328" i="1"/>
  <c r="E7328" i="1"/>
  <c r="D7328" i="1"/>
  <c r="C7328" i="1"/>
  <c r="AI7327" i="1"/>
  <c r="AE7327" i="1"/>
  <c r="X7327" i="1"/>
  <c r="Z7327" i="1" s="1"/>
  <c r="U7327" i="1"/>
  <c r="S7327" i="1"/>
  <c r="Q7327" i="1"/>
  <c r="P7327" i="1"/>
  <c r="K7327" i="1"/>
  <c r="N7327" i="1" s="1"/>
  <c r="O7327" i="1" s="1"/>
  <c r="J7327" i="1"/>
  <c r="I7327" i="1"/>
  <c r="G7327" i="1"/>
  <c r="R7327" i="1" s="1"/>
  <c r="F7327" i="1"/>
  <c r="E7327" i="1"/>
  <c r="D7327" i="1"/>
  <c r="C7327" i="1"/>
  <c r="AI7326" i="1"/>
  <c r="AE7326" i="1"/>
  <c r="Z7326" i="1"/>
  <c r="X7326" i="1"/>
  <c r="U7326" i="1"/>
  <c r="S7326" i="1"/>
  <c r="P7326" i="1"/>
  <c r="Q7326" i="1" s="1"/>
  <c r="K7326" i="1"/>
  <c r="J7326" i="1"/>
  <c r="N7326" i="1" s="1"/>
  <c r="I7326" i="1"/>
  <c r="G7326" i="1"/>
  <c r="F7326" i="1"/>
  <c r="E7326" i="1"/>
  <c r="D7326" i="1"/>
  <c r="C7326" i="1"/>
  <c r="AI7325" i="1"/>
  <c r="AE7325" i="1"/>
  <c r="X7325" i="1"/>
  <c r="Z7325" i="1" s="1"/>
  <c r="U7325" i="1"/>
  <c r="S7325" i="1"/>
  <c r="Q7325" i="1"/>
  <c r="P7325" i="1"/>
  <c r="R7325" i="1" s="1"/>
  <c r="O7325" i="1"/>
  <c r="K7325" i="1"/>
  <c r="J7325" i="1"/>
  <c r="N7325" i="1" s="1"/>
  <c r="I7325" i="1"/>
  <c r="G7325" i="1"/>
  <c r="F7325" i="1"/>
  <c r="E7325" i="1"/>
  <c r="D7325" i="1"/>
  <c r="C7325" i="1"/>
  <c r="AI7324" i="1"/>
  <c r="AE7324" i="1"/>
  <c r="Z7324" i="1"/>
  <c r="X7324" i="1"/>
  <c r="U7324" i="1"/>
  <c r="S7324" i="1"/>
  <c r="P7324" i="1"/>
  <c r="Q7324" i="1" s="1"/>
  <c r="K7324" i="1"/>
  <c r="J7324" i="1"/>
  <c r="N7324" i="1" s="1"/>
  <c r="I7324" i="1"/>
  <c r="G7324" i="1"/>
  <c r="R7324" i="1" s="1"/>
  <c r="F7324" i="1"/>
  <c r="E7324" i="1"/>
  <c r="D7324" i="1"/>
  <c r="C7324" i="1"/>
  <c r="AI7323" i="1"/>
  <c r="AE7323" i="1"/>
  <c r="X7323" i="1"/>
  <c r="Z7323" i="1" s="1"/>
  <c r="U7323" i="1"/>
  <c r="S7323" i="1"/>
  <c r="Q7323" i="1"/>
  <c r="P7323" i="1"/>
  <c r="K7323" i="1"/>
  <c r="N7323" i="1" s="1"/>
  <c r="J7323" i="1"/>
  <c r="I7323" i="1"/>
  <c r="O7323" i="1" s="1"/>
  <c r="G7323" i="1"/>
  <c r="F7323" i="1"/>
  <c r="E7323" i="1"/>
  <c r="D7323" i="1"/>
  <c r="C7323" i="1"/>
  <c r="AI7322" i="1"/>
  <c r="AE7322" i="1"/>
  <c r="Z7322" i="1"/>
  <c r="X7322" i="1"/>
  <c r="U7322" i="1"/>
  <c r="S7322" i="1"/>
  <c r="P7322" i="1"/>
  <c r="R7322" i="1" s="1"/>
  <c r="N7322" i="1"/>
  <c r="K7322" i="1"/>
  <c r="J7322" i="1"/>
  <c r="I7322" i="1"/>
  <c r="G7322" i="1"/>
  <c r="F7322" i="1"/>
  <c r="E7322" i="1"/>
  <c r="D7322" i="1"/>
  <c r="C7322" i="1"/>
  <c r="AI7321" i="1"/>
  <c r="AE7321" i="1"/>
  <c r="X7321" i="1"/>
  <c r="Z7321" i="1" s="1"/>
  <c r="U7321" i="1"/>
  <c r="S7321" i="1"/>
  <c r="Q7321" i="1"/>
  <c r="P7321" i="1"/>
  <c r="R7321" i="1" s="1"/>
  <c r="K7321" i="1"/>
  <c r="J7321" i="1"/>
  <c r="N7321" i="1" s="1"/>
  <c r="I7321" i="1"/>
  <c r="G7321" i="1"/>
  <c r="AG7321" i="1" s="1"/>
  <c r="F7321" i="1"/>
  <c r="E7321" i="1"/>
  <c r="D7321" i="1"/>
  <c r="C7321" i="1"/>
  <c r="AI7320" i="1"/>
  <c r="AE7320" i="1"/>
  <c r="Z7320" i="1"/>
  <c r="X7320" i="1"/>
  <c r="U7320" i="1"/>
  <c r="S7320" i="1"/>
  <c r="P7320" i="1"/>
  <c r="N7320" i="1"/>
  <c r="K7320" i="1"/>
  <c r="J7320" i="1"/>
  <c r="I7320" i="1"/>
  <c r="G7320" i="1"/>
  <c r="O7320" i="1" s="1"/>
  <c r="F7320" i="1"/>
  <c r="E7320" i="1"/>
  <c r="D7320" i="1"/>
  <c r="C7320" i="1"/>
  <c r="AI7319" i="1"/>
  <c r="AE7319" i="1"/>
  <c r="X7319" i="1"/>
  <c r="Z7319" i="1" s="1"/>
  <c r="U7319" i="1"/>
  <c r="S7319" i="1"/>
  <c r="Q7319" i="1"/>
  <c r="P7319" i="1"/>
  <c r="K7319" i="1"/>
  <c r="N7319" i="1" s="1"/>
  <c r="O7319" i="1" s="1"/>
  <c r="J7319" i="1"/>
  <c r="I7319" i="1"/>
  <c r="G7319" i="1"/>
  <c r="R7319" i="1" s="1"/>
  <c r="F7319" i="1"/>
  <c r="E7319" i="1"/>
  <c r="D7319" i="1"/>
  <c r="C7319" i="1"/>
  <c r="AI7318" i="1"/>
  <c r="AE7318" i="1"/>
  <c r="Z7318" i="1"/>
  <c r="X7318" i="1"/>
  <c r="U7318" i="1"/>
  <c r="S7318" i="1"/>
  <c r="R7318" i="1"/>
  <c r="P7318" i="1"/>
  <c r="Q7318" i="1" s="1"/>
  <c r="K7318" i="1"/>
  <c r="J7318" i="1"/>
  <c r="N7318" i="1" s="1"/>
  <c r="I7318" i="1"/>
  <c r="G7318" i="1"/>
  <c r="F7318" i="1"/>
  <c r="E7318" i="1"/>
  <c r="D7318" i="1"/>
  <c r="C7318" i="1"/>
  <c r="AI7317" i="1"/>
  <c r="AE7317" i="1"/>
  <c r="X7317" i="1"/>
  <c r="Z7317" i="1" s="1"/>
  <c r="U7317" i="1"/>
  <c r="S7317" i="1"/>
  <c r="Q7317" i="1"/>
  <c r="P7317" i="1"/>
  <c r="R7317" i="1" s="1"/>
  <c r="K7317" i="1"/>
  <c r="J7317" i="1"/>
  <c r="N7317" i="1" s="1"/>
  <c r="O7317" i="1" s="1"/>
  <c r="I7317" i="1"/>
  <c r="AG7317" i="1" s="1"/>
  <c r="G7317" i="1"/>
  <c r="F7317" i="1"/>
  <c r="E7317" i="1"/>
  <c r="D7317" i="1"/>
  <c r="C7317" i="1"/>
  <c r="AI7316" i="1"/>
  <c r="AE7316" i="1"/>
  <c r="Z7316" i="1"/>
  <c r="X7316" i="1"/>
  <c r="U7316" i="1"/>
  <c r="S7316" i="1"/>
  <c r="P7316" i="1"/>
  <c r="Q7316" i="1" s="1"/>
  <c r="K7316" i="1"/>
  <c r="J7316" i="1"/>
  <c r="N7316" i="1" s="1"/>
  <c r="I7316" i="1"/>
  <c r="G7316" i="1"/>
  <c r="R7316" i="1" s="1"/>
  <c r="F7316" i="1"/>
  <c r="E7316" i="1"/>
  <c r="D7316" i="1"/>
  <c r="C7316" i="1"/>
  <c r="AI7315" i="1"/>
  <c r="AE7315" i="1"/>
  <c r="X7315" i="1"/>
  <c r="Z7315" i="1" s="1"/>
  <c r="U7315" i="1"/>
  <c r="S7315" i="1"/>
  <c r="Q7315" i="1"/>
  <c r="P7315" i="1"/>
  <c r="K7315" i="1"/>
  <c r="N7315" i="1" s="1"/>
  <c r="J7315" i="1"/>
  <c r="I7315" i="1"/>
  <c r="O7315" i="1" s="1"/>
  <c r="G7315" i="1"/>
  <c r="F7315" i="1"/>
  <c r="E7315" i="1"/>
  <c r="D7315" i="1"/>
  <c r="C7315" i="1"/>
  <c r="AI7314" i="1"/>
  <c r="AE7314" i="1"/>
  <c r="Z7314" i="1"/>
  <c r="X7314" i="1"/>
  <c r="U7314" i="1"/>
  <c r="S7314" i="1"/>
  <c r="P7314" i="1"/>
  <c r="R7314" i="1" s="1"/>
  <c r="N7314" i="1"/>
  <c r="AG7314" i="1" s="1"/>
  <c r="K7314" i="1"/>
  <c r="J7314" i="1"/>
  <c r="I7314" i="1"/>
  <c r="G7314" i="1"/>
  <c r="F7314" i="1"/>
  <c r="E7314" i="1"/>
  <c r="D7314" i="1"/>
  <c r="C7314" i="1"/>
  <c r="AI7313" i="1"/>
  <c r="AE7313" i="1"/>
  <c r="X7313" i="1"/>
  <c r="Z7313" i="1" s="1"/>
  <c r="U7313" i="1"/>
  <c r="S7313" i="1"/>
  <c r="Q7313" i="1"/>
  <c r="P7313" i="1"/>
  <c r="R7313" i="1" s="1"/>
  <c r="K7313" i="1"/>
  <c r="J7313" i="1"/>
  <c r="N7313" i="1" s="1"/>
  <c r="I7313" i="1"/>
  <c r="G7313" i="1"/>
  <c r="F7313" i="1"/>
  <c r="E7313" i="1"/>
  <c r="D7313" i="1"/>
  <c r="C7313" i="1"/>
  <c r="AI7312" i="1"/>
  <c r="AE7312" i="1"/>
  <c r="Z7312" i="1"/>
  <c r="X7312" i="1"/>
  <c r="U7312" i="1"/>
  <c r="S7312" i="1"/>
  <c r="P7312" i="1"/>
  <c r="N7312" i="1"/>
  <c r="K7312" i="1"/>
  <c r="J7312" i="1"/>
  <c r="I7312" i="1"/>
  <c r="G7312" i="1"/>
  <c r="O7312" i="1" s="1"/>
  <c r="F7312" i="1"/>
  <c r="E7312" i="1"/>
  <c r="D7312" i="1"/>
  <c r="C7312" i="1"/>
  <c r="AI7311" i="1"/>
  <c r="AE7311" i="1"/>
  <c r="X7311" i="1"/>
  <c r="Z7311" i="1" s="1"/>
  <c r="U7311" i="1"/>
  <c r="S7311" i="1"/>
  <c r="Q7311" i="1"/>
  <c r="P7311" i="1"/>
  <c r="K7311" i="1"/>
  <c r="N7311" i="1" s="1"/>
  <c r="O7311" i="1" s="1"/>
  <c r="J7311" i="1"/>
  <c r="I7311" i="1"/>
  <c r="G7311" i="1"/>
  <c r="R7311" i="1" s="1"/>
  <c r="F7311" i="1"/>
  <c r="E7311" i="1"/>
  <c r="D7311" i="1"/>
  <c r="C7311" i="1"/>
  <c r="AI7310" i="1"/>
  <c r="AE7310" i="1"/>
  <c r="Z7310" i="1"/>
  <c r="X7310" i="1"/>
  <c r="U7310" i="1"/>
  <c r="S7310" i="1"/>
  <c r="P7310" i="1"/>
  <c r="Q7310" i="1" s="1"/>
  <c r="K7310" i="1"/>
  <c r="J7310" i="1"/>
  <c r="N7310" i="1" s="1"/>
  <c r="I7310" i="1"/>
  <c r="G7310" i="1"/>
  <c r="R7310" i="1" s="1"/>
  <c r="F7310" i="1"/>
  <c r="E7310" i="1"/>
  <c r="D7310" i="1"/>
  <c r="C7310" i="1"/>
  <c r="AI7309" i="1"/>
  <c r="AE7309" i="1"/>
  <c r="X7309" i="1"/>
  <c r="Z7309" i="1" s="1"/>
  <c r="U7309" i="1"/>
  <c r="S7309" i="1"/>
  <c r="Q7309" i="1"/>
  <c r="P7309" i="1"/>
  <c r="R7309" i="1" s="1"/>
  <c r="O7309" i="1"/>
  <c r="K7309" i="1"/>
  <c r="J7309" i="1"/>
  <c r="N7309" i="1" s="1"/>
  <c r="I7309" i="1"/>
  <c r="AG7309" i="1" s="1"/>
  <c r="G7309" i="1"/>
  <c r="F7309" i="1"/>
  <c r="E7309" i="1"/>
  <c r="D7309" i="1"/>
  <c r="C7309" i="1"/>
  <c r="AI7308" i="1"/>
  <c r="AE7308" i="1"/>
  <c r="Z7308" i="1"/>
  <c r="X7308" i="1"/>
  <c r="U7308" i="1"/>
  <c r="S7308" i="1"/>
  <c r="P7308" i="1"/>
  <c r="Q7308" i="1" s="1"/>
  <c r="K7308" i="1"/>
  <c r="J7308" i="1"/>
  <c r="N7308" i="1" s="1"/>
  <c r="I7308" i="1"/>
  <c r="G7308" i="1"/>
  <c r="R7308" i="1" s="1"/>
  <c r="F7308" i="1"/>
  <c r="E7308" i="1"/>
  <c r="D7308" i="1"/>
  <c r="C7308" i="1"/>
  <c r="AI7307" i="1"/>
  <c r="AE7307" i="1"/>
  <c r="X7307" i="1"/>
  <c r="Z7307" i="1" s="1"/>
  <c r="U7307" i="1"/>
  <c r="S7307" i="1"/>
  <c r="Q7307" i="1"/>
  <c r="P7307" i="1"/>
  <c r="K7307" i="1"/>
  <c r="N7307" i="1" s="1"/>
  <c r="J7307" i="1"/>
  <c r="I7307" i="1"/>
  <c r="O7307" i="1" s="1"/>
  <c r="G7307" i="1"/>
  <c r="F7307" i="1"/>
  <c r="E7307" i="1"/>
  <c r="D7307" i="1"/>
  <c r="C7307" i="1"/>
  <c r="AI7306" i="1"/>
  <c r="AE7306" i="1"/>
  <c r="Z7306" i="1"/>
  <c r="X7306" i="1"/>
  <c r="U7306" i="1"/>
  <c r="S7306" i="1"/>
  <c r="P7306" i="1"/>
  <c r="R7306" i="1" s="1"/>
  <c r="N7306" i="1"/>
  <c r="K7306" i="1"/>
  <c r="J7306" i="1"/>
  <c r="I7306" i="1"/>
  <c r="G7306" i="1"/>
  <c r="O7306" i="1" s="1"/>
  <c r="F7306" i="1"/>
  <c r="E7306" i="1"/>
  <c r="D7306" i="1"/>
  <c r="C7306" i="1"/>
  <c r="AI7305" i="1"/>
  <c r="AE7305" i="1"/>
  <c r="X7305" i="1"/>
  <c r="Z7305" i="1" s="1"/>
  <c r="U7305" i="1"/>
  <c r="S7305" i="1"/>
  <c r="Q7305" i="1"/>
  <c r="P7305" i="1"/>
  <c r="R7305" i="1" s="1"/>
  <c r="K7305" i="1"/>
  <c r="J7305" i="1"/>
  <c r="N7305" i="1" s="1"/>
  <c r="I7305" i="1"/>
  <c r="O7305" i="1" s="1"/>
  <c r="G7305" i="1"/>
  <c r="F7305" i="1"/>
  <c r="E7305" i="1"/>
  <c r="D7305" i="1"/>
  <c r="C7305" i="1"/>
  <c r="AI7304" i="1"/>
  <c r="AE7304" i="1"/>
  <c r="Z7304" i="1"/>
  <c r="X7304" i="1"/>
  <c r="U7304" i="1"/>
  <c r="S7304" i="1"/>
  <c r="P7304" i="1"/>
  <c r="N7304" i="1"/>
  <c r="K7304" i="1"/>
  <c r="J7304" i="1"/>
  <c r="I7304" i="1"/>
  <c r="G7304" i="1"/>
  <c r="O7304" i="1" s="1"/>
  <c r="F7304" i="1"/>
  <c r="E7304" i="1"/>
  <c r="D7304" i="1"/>
  <c r="C7304" i="1"/>
  <c r="AI7303" i="1"/>
  <c r="AE7303" i="1"/>
  <c r="X7303" i="1"/>
  <c r="Z7303" i="1" s="1"/>
  <c r="U7303" i="1"/>
  <c r="S7303" i="1"/>
  <c r="Q7303" i="1"/>
  <c r="P7303" i="1"/>
  <c r="K7303" i="1"/>
  <c r="N7303" i="1" s="1"/>
  <c r="O7303" i="1" s="1"/>
  <c r="J7303" i="1"/>
  <c r="I7303" i="1"/>
  <c r="G7303" i="1"/>
  <c r="R7303" i="1" s="1"/>
  <c r="F7303" i="1"/>
  <c r="E7303" i="1"/>
  <c r="D7303" i="1"/>
  <c r="C7303" i="1"/>
  <c r="AI7302" i="1"/>
  <c r="AE7302" i="1"/>
  <c r="Z7302" i="1"/>
  <c r="X7302" i="1"/>
  <c r="U7302" i="1"/>
  <c r="S7302" i="1"/>
  <c r="R7302" i="1"/>
  <c r="P7302" i="1"/>
  <c r="Q7302" i="1" s="1"/>
  <c r="K7302" i="1"/>
  <c r="J7302" i="1"/>
  <c r="N7302" i="1" s="1"/>
  <c r="I7302" i="1"/>
  <c r="G7302" i="1"/>
  <c r="F7302" i="1"/>
  <c r="E7302" i="1"/>
  <c r="D7302" i="1"/>
  <c r="C7302" i="1"/>
  <c r="AI7301" i="1"/>
  <c r="AE7301" i="1"/>
  <c r="X7301" i="1"/>
  <c r="U7301" i="1"/>
  <c r="S7301" i="1"/>
  <c r="Q7301" i="1"/>
  <c r="P7301" i="1"/>
  <c r="R7301" i="1" s="1"/>
  <c r="K7301" i="1"/>
  <c r="J7301" i="1"/>
  <c r="N7301" i="1" s="1"/>
  <c r="O7301" i="1" s="1"/>
  <c r="I7301" i="1"/>
  <c r="G7301" i="1"/>
  <c r="F7301" i="1"/>
  <c r="E7301" i="1"/>
  <c r="D7301" i="1"/>
  <c r="C7301" i="1"/>
  <c r="AI7300" i="1"/>
  <c r="AE7300" i="1"/>
  <c r="Z7300" i="1"/>
  <c r="X7300" i="1"/>
  <c r="U7300" i="1"/>
  <c r="S7300" i="1"/>
  <c r="P7300" i="1"/>
  <c r="Q7300" i="1" s="1"/>
  <c r="K7300" i="1"/>
  <c r="J7300" i="1"/>
  <c r="N7300" i="1" s="1"/>
  <c r="I7300" i="1"/>
  <c r="G7300" i="1"/>
  <c r="R7300" i="1" s="1"/>
  <c r="F7300" i="1"/>
  <c r="E7300" i="1"/>
  <c r="D7300" i="1"/>
  <c r="C7300" i="1"/>
  <c r="AI7299" i="1"/>
  <c r="AE7299" i="1"/>
  <c r="X7299" i="1"/>
  <c r="Z7299" i="1" s="1"/>
  <c r="U7299" i="1"/>
  <c r="S7299" i="1"/>
  <c r="Q7299" i="1"/>
  <c r="P7299" i="1"/>
  <c r="K7299" i="1"/>
  <c r="N7299" i="1" s="1"/>
  <c r="J7299" i="1"/>
  <c r="I7299" i="1"/>
  <c r="G7299" i="1"/>
  <c r="F7299" i="1"/>
  <c r="E7299" i="1"/>
  <c r="D7299" i="1"/>
  <c r="C7299" i="1"/>
  <c r="AI7298" i="1"/>
  <c r="AE7298" i="1"/>
  <c r="Z7298" i="1"/>
  <c r="X7298" i="1"/>
  <c r="U7298" i="1"/>
  <c r="S7298" i="1"/>
  <c r="P7298" i="1"/>
  <c r="R7298" i="1" s="1"/>
  <c r="N7298" i="1"/>
  <c r="K7298" i="1"/>
  <c r="J7298" i="1"/>
  <c r="I7298" i="1"/>
  <c r="G7298" i="1"/>
  <c r="O7298" i="1" s="1"/>
  <c r="F7298" i="1"/>
  <c r="E7298" i="1"/>
  <c r="D7298" i="1"/>
  <c r="C7298" i="1"/>
  <c r="AI7297" i="1"/>
  <c r="AE7297" i="1"/>
  <c r="X7297" i="1"/>
  <c r="Z7297" i="1" s="1"/>
  <c r="U7297" i="1"/>
  <c r="S7297" i="1"/>
  <c r="Q7297" i="1"/>
  <c r="P7297" i="1"/>
  <c r="R7297" i="1" s="1"/>
  <c r="K7297" i="1"/>
  <c r="J7297" i="1"/>
  <c r="N7297" i="1" s="1"/>
  <c r="I7297" i="1"/>
  <c r="G7297" i="1"/>
  <c r="F7297" i="1"/>
  <c r="E7297" i="1"/>
  <c r="D7297" i="1"/>
  <c r="C7297" i="1"/>
  <c r="AI7296" i="1"/>
  <c r="AE7296" i="1"/>
  <c r="Z7296" i="1"/>
  <c r="X7296" i="1"/>
  <c r="U7296" i="1"/>
  <c r="S7296" i="1"/>
  <c r="P7296" i="1"/>
  <c r="N7296" i="1"/>
  <c r="K7296" i="1"/>
  <c r="J7296" i="1"/>
  <c r="I7296" i="1"/>
  <c r="G7296" i="1"/>
  <c r="O7296" i="1" s="1"/>
  <c r="F7296" i="1"/>
  <c r="E7296" i="1"/>
  <c r="D7296" i="1"/>
  <c r="C7296" i="1"/>
  <c r="AI7295" i="1"/>
  <c r="AE7295" i="1"/>
  <c r="X7295" i="1"/>
  <c r="Z7295" i="1" s="1"/>
  <c r="U7295" i="1"/>
  <c r="S7295" i="1"/>
  <c r="Q7295" i="1"/>
  <c r="P7295" i="1"/>
  <c r="K7295" i="1"/>
  <c r="N7295" i="1" s="1"/>
  <c r="O7295" i="1" s="1"/>
  <c r="J7295" i="1"/>
  <c r="I7295" i="1"/>
  <c r="G7295" i="1"/>
  <c r="R7295" i="1" s="1"/>
  <c r="F7295" i="1"/>
  <c r="E7295" i="1"/>
  <c r="D7295" i="1"/>
  <c r="C7295" i="1"/>
  <c r="AI7294" i="1"/>
  <c r="AE7294" i="1"/>
  <c r="Z7294" i="1"/>
  <c r="X7294" i="1"/>
  <c r="U7294" i="1"/>
  <c r="S7294" i="1"/>
  <c r="P7294" i="1"/>
  <c r="Q7294" i="1" s="1"/>
  <c r="K7294" i="1"/>
  <c r="J7294" i="1"/>
  <c r="N7294" i="1" s="1"/>
  <c r="I7294" i="1"/>
  <c r="G7294" i="1"/>
  <c r="F7294" i="1"/>
  <c r="E7294" i="1"/>
  <c r="D7294" i="1"/>
  <c r="C7294" i="1"/>
  <c r="AI7293" i="1"/>
  <c r="AE7293" i="1"/>
  <c r="X7293" i="1"/>
  <c r="Z7293" i="1" s="1"/>
  <c r="U7293" i="1"/>
  <c r="S7293" i="1"/>
  <c r="Q7293" i="1"/>
  <c r="P7293" i="1"/>
  <c r="R7293" i="1" s="1"/>
  <c r="O7293" i="1"/>
  <c r="K7293" i="1"/>
  <c r="J7293" i="1"/>
  <c r="N7293" i="1" s="1"/>
  <c r="I7293" i="1"/>
  <c r="G7293" i="1"/>
  <c r="F7293" i="1"/>
  <c r="E7293" i="1"/>
  <c r="D7293" i="1"/>
  <c r="C7293" i="1"/>
  <c r="AI7292" i="1"/>
  <c r="AE7292" i="1"/>
  <c r="Z7292" i="1"/>
  <c r="X7292" i="1"/>
  <c r="U7292" i="1"/>
  <c r="S7292" i="1"/>
  <c r="P7292" i="1"/>
  <c r="Q7292" i="1" s="1"/>
  <c r="K7292" i="1"/>
  <c r="J7292" i="1"/>
  <c r="N7292" i="1" s="1"/>
  <c r="I7292" i="1"/>
  <c r="G7292" i="1"/>
  <c r="R7292" i="1" s="1"/>
  <c r="F7292" i="1"/>
  <c r="E7292" i="1"/>
  <c r="D7292" i="1"/>
  <c r="C7292" i="1"/>
  <c r="AI7291" i="1"/>
  <c r="AE7291" i="1"/>
  <c r="X7291" i="1"/>
  <c r="Z7291" i="1" s="1"/>
  <c r="U7291" i="1"/>
  <c r="S7291" i="1"/>
  <c r="Q7291" i="1"/>
  <c r="P7291" i="1"/>
  <c r="K7291" i="1"/>
  <c r="N7291" i="1" s="1"/>
  <c r="J7291" i="1"/>
  <c r="I7291" i="1"/>
  <c r="O7291" i="1" s="1"/>
  <c r="G7291" i="1"/>
  <c r="F7291" i="1"/>
  <c r="E7291" i="1"/>
  <c r="D7291" i="1"/>
  <c r="C7291" i="1"/>
  <c r="AI7290" i="1"/>
  <c r="AE7290" i="1"/>
  <c r="Z7290" i="1"/>
  <c r="X7290" i="1"/>
  <c r="U7290" i="1"/>
  <c r="S7290" i="1"/>
  <c r="P7290" i="1"/>
  <c r="R7290" i="1" s="1"/>
  <c r="N7290" i="1"/>
  <c r="K7290" i="1"/>
  <c r="J7290" i="1"/>
  <c r="I7290" i="1"/>
  <c r="G7290" i="1"/>
  <c r="F7290" i="1"/>
  <c r="E7290" i="1"/>
  <c r="D7290" i="1"/>
  <c r="C7290" i="1"/>
  <c r="AI7289" i="1"/>
  <c r="AE7289" i="1"/>
  <c r="X7289" i="1"/>
  <c r="Z7289" i="1" s="1"/>
  <c r="U7289" i="1"/>
  <c r="S7289" i="1"/>
  <c r="Q7289" i="1"/>
  <c r="P7289" i="1"/>
  <c r="R7289" i="1" s="1"/>
  <c r="K7289" i="1"/>
  <c r="J7289" i="1"/>
  <c r="N7289" i="1" s="1"/>
  <c r="I7289" i="1"/>
  <c r="G7289" i="1"/>
  <c r="AG7289" i="1" s="1"/>
  <c r="F7289" i="1"/>
  <c r="E7289" i="1"/>
  <c r="D7289" i="1"/>
  <c r="C7289" i="1"/>
  <c r="AI7288" i="1"/>
  <c r="AE7288" i="1"/>
  <c r="Z7288" i="1"/>
  <c r="X7288" i="1"/>
  <c r="U7288" i="1"/>
  <c r="S7288" i="1"/>
  <c r="P7288" i="1"/>
  <c r="N7288" i="1"/>
  <c r="K7288" i="1"/>
  <c r="J7288" i="1"/>
  <c r="I7288" i="1"/>
  <c r="G7288" i="1"/>
  <c r="O7288" i="1" s="1"/>
  <c r="F7288" i="1"/>
  <c r="E7288" i="1"/>
  <c r="D7288" i="1"/>
  <c r="C7288" i="1"/>
  <c r="AI7287" i="1"/>
  <c r="AE7287" i="1"/>
  <c r="X7287" i="1"/>
  <c r="Z7287" i="1" s="1"/>
  <c r="U7287" i="1"/>
  <c r="S7287" i="1"/>
  <c r="Q7287" i="1"/>
  <c r="P7287" i="1"/>
  <c r="K7287" i="1"/>
  <c r="N7287" i="1" s="1"/>
  <c r="O7287" i="1" s="1"/>
  <c r="J7287" i="1"/>
  <c r="I7287" i="1"/>
  <c r="G7287" i="1"/>
  <c r="R7287" i="1" s="1"/>
  <c r="F7287" i="1"/>
  <c r="E7287" i="1"/>
  <c r="D7287" i="1"/>
  <c r="C7287" i="1"/>
  <c r="AI7286" i="1"/>
  <c r="AE7286" i="1"/>
  <c r="Z7286" i="1"/>
  <c r="X7286" i="1"/>
  <c r="U7286" i="1"/>
  <c r="S7286" i="1"/>
  <c r="R7286" i="1"/>
  <c r="P7286" i="1"/>
  <c r="Q7286" i="1" s="1"/>
  <c r="K7286" i="1"/>
  <c r="J7286" i="1"/>
  <c r="N7286" i="1" s="1"/>
  <c r="I7286" i="1"/>
  <c r="G7286" i="1"/>
  <c r="F7286" i="1"/>
  <c r="E7286" i="1"/>
  <c r="D7286" i="1"/>
  <c r="C7286" i="1"/>
  <c r="AI7285" i="1"/>
  <c r="AE7285" i="1"/>
  <c r="X7285" i="1"/>
  <c r="Z7285" i="1" s="1"/>
  <c r="U7285" i="1"/>
  <c r="S7285" i="1"/>
  <c r="Q7285" i="1"/>
  <c r="P7285" i="1"/>
  <c r="R7285" i="1" s="1"/>
  <c r="K7285" i="1"/>
  <c r="J7285" i="1"/>
  <c r="N7285" i="1" s="1"/>
  <c r="O7285" i="1" s="1"/>
  <c r="I7285" i="1"/>
  <c r="AG7285" i="1" s="1"/>
  <c r="G7285" i="1"/>
  <c r="F7285" i="1"/>
  <c r="E7285" i="1"/>
  <c r="D7285" i="1"/>
  <c r="C7285" i="1"/>
  <c r="AI7284" i="1"/>
  <c r="AE7284" i="1"/>
  <c r="Z7284" i="1"/>
  <c r="X7284" i="1"/>
  <c r="U7284" i="1"/>
  <c r="S7284" i="1"/>
  <c r="P7284" i="1"/>
  <c r="Q7284" i="1" s="1"/>
  <c r="K7284" i="1"/>
  <c r="J7284" i="1"/>
  <c r="N7284" i="1" s="1"/>
  <c r="I7284" i="1"/>
  <c r="G7284" i="1"/>
  <c r="R7284" i="1" s="1"/>
  <c r="F7284" i="1"/>
  <c r="E7284" i="1"/>
  <c r="D7284" i="1"/>
  <c r="C7284" i="1"/>
  <c r="AI7283" i="1"/>
  <c r="AE7283" i="1"/>
  <c r="X7283" i="1"/>
  <c r="Z7283" i="1" s="1"/>
  <c r="U7283" i="1"/>
  <c r="S7283" i="1"/>
  <c r="Q7283" i="1"/>
  <c r="P7283" i="1"/>
  <c r="K7283" i="1"/>
  <c r="N7283" i="1" s="1"/>
  <c r="J7283" i="1"/>
  <c r="I7283" i="1"/>
  <c r="O7283" i="1" s="1"/>
  <c r="G7283" i="1"/>
  <c r="F7283" i="1"/>
  <c r="E7283" i="1"/>
  <c r="D7283" i="1"/>
  <c r="C7283" i="1"/>
  <c r="AI7282" i="1"/>
  <c r="AE7282" i="1"/>
  <c r="Z7282" i="1"/>
  <c r="X7282" i="1"/>
  <c r="U7282" i="1"/>
  <c r="S7282" i="1"/>
  <c r="P7282" i="1"/>
  <c r="R7282" i="1" s="1"/>
  <c r="N7282" i="1"/>
  <c r="AG7282" i="1" s="1"/>
  <c r="K7282" i="1"/>
  <c r="J7282" i="1"/>
  <c r="I7282" i="1"/>
  <c r="G7282" i="1"/>
  <c r="F7282" i="1"/>
  <c r="E7282" i="1"/>
  <c r="D7282" i="1"/>
  <c r="C7282" i="1"/>
  <c r="AI7281" i="1"/>
  <c r="AE7281" i="1"/>
  <c r="X7281" i="1"/>
  <c r="Z7281" i="1" s="1"/>
  <c r="U7281" i="1"/>
  <c r="S7281" i="1"/>
  <c r="Q7281" i="1"/>
  <c r="P7281" i="1"/>
  <c r="R7281" i="1" s="1"/>
  <c r="K7281" i="1"/>
  <c r="J7281" i="1"/>
  <c r="N7281" i="1" s="1"/>
  <c r="I7281" i="1"/>
  <c r="G7281" i="1"/>
  <c r="F7281" i="1"/>
  <c r="E7281" i="1"/>
  <c r="D7281" i="1"/>
  <c r="C7281" i="1"/>
  <c r="AI7280" i="1"/>
  <c r="AE7280" i="1"/>
  <c r="Z7280" i="1"/>
  <c r="X7280" i="1"/>
  <c r="U7280" i="1"/>
  <c r="S7280" i="1"/>
  <c r="P7280" i="1"/>
  <c r="N7280" i="1"/>
  <c r="K7280" i="1"/>
  <c r="J7280" i="1"/>
  <c r="I7280" i="1"/>
  <c r="G7280" i="1"/>
  <c r="O7280" i="1" s="1"/>
  <c r="F7280" i="1"/>
  <c r="E7280" i="1"/>
  <c r="D7280" i="1"/>
  <c r="C7280" i="1"/>
  <c r="AI7279" i="1"/>
  <c r="AE7279" i="1"/>
  <c r="X7279" i="1"/>
  <c r="Z7279" i="1" s="1"/>
  <c r="U7279" i="1"/>
  <c r="S7279" i="1"/>
  <c r="Q7279" i="1"/>
  <c r="P7279" i="1"/>
  <c r="K7279" i="1"/>
  <c r="N7279" i="1" s="1"/>
  <c r="O7279" i="1" s="1"/>
  <c r="J7279" i="1"/>
  <c r="I7279" i="1"/>
  <c r="G7279" i="1"/>
  <c r="R7279" i="1" s="1"/>
  <c r="F7279" i="1"/>
  <c r="E7279" i="1"/>
  <c r="D7279" i="1"/>
  <c r="C7279" i="1"/>
  <c r="AI7278" i="1"/>
  <c r="AE7278" i="1"/>
  <c r="Z7278" i="1"/>
  <c r="X7278" i="1"/>
  <c r="U7278" i="1"/>
  <c r="S7278" i="1"/>
  <c r="P7278" i="1"/>
  <c r="Q7278" i="1" s="1"/>
  <c r="K7278" i="1"/>
  <c r="J7278" i="1"/>
  <c r="N7278" i="1" s="1"/>
  <c r="I7278" i="1"/>
  <c r="G7278" i="1"/>
  <c r="R7278" i="1" s="1"/>
  <c r="F7278" i="1"/>
  <c r="E7278" i="1"/>
  <c r="D7278" i="1"/>
  <c r="C7278" i="1"/>
  <c r="AI7277" i="1"/>
  <c r="AE7277" i="1"/>
  <c r="X7277" i="1"/>
  <c r="Z7277" i="1" s="1"/>
  <c r="U7277" i="1"/>
  <c r="S7277" i="1"/>
  <c r="Q7277" i="1"/>
  <c r="P7277" i="1"/>
  <c r="R7277" i="1" s="1"/>
  <c r="O7277" i="1"/>
  <c r="K7277" i="1"/>
  <c r="J7277" i="1"/>
  <c r="N7277" i="1" s="1"/>
  <c r="I7277" i="1"/>
  <c r="AG7277" i="1" s="1"/>
  <c r="G7277" i="1"/>
  <c r="F7277" i="1"/>
  <c r="E7277" i="1"/>
  <c r="D7277" i="1"/>
  <c r="C7277" i="1"/>
  <c r="AI7276" i="1"/>
  <c r="AE7276" i="1"/>
  <c r="Z7276" i="1"/>
  <c r="X7276" i="1"/>
  <c r="U7276" i="1"/>
  <c r="S7276" i="1"/>
  <c r="P7276" i="1"/>
  <c r="Q7276" i="1" s="1"/>
  <c r="K7276" i="1"/>
  <c r="J7276" i="1"/>
  <c r="N7276" i="1" s="1"/>
  <c r="I7276" i="1"/>
  <c r="G7276" i="1"/>
  <c r="R7276" i="1" s="1"/>
  <c r="F7276" i="1"/>
  <c r="E7276" i="1"/>
  <c r="D7276" i="1"/>
  <c r="C7276" i="1"/>
  <c r="AI7275" i="1"/>
  <c r="AE7275" i="1"/>
  <c r="X7275" i="1"/>
  <c r="Z7275" i="1" s="1"/>
  <c r="U7275" i="1"/>
  <c r="S7275" i="1"/>
  <c r="Q7275" i="1"/>
  <c r="P7275" i="1"/>
  <c r="K7275" i="1"/>
  <c r="N7275" i="1" s="1"/>
  <c r="J7275" i="1"/>
  <c r="I7275" i="1"/>
  <c r="O7275" i="1" s="1"/>
  <c r="G7275" i="1"/>
  <c r="F7275" i="1"/>
  <c r="E7275" i="1"/>
  <c r="D7275" i="1"/>
  <c r="C7275" i="1"/>
  <c r="AI7274" i="1"/>
  <c r="AE7274" i="1"/>
  <c r="Z7274" i="1"/>
  <c r="X7274" i="1"/>
  <c r="U7274" i="1"/>
  <c r="S7274" i="1"/>
  <c r="P7274" i="1"/>
  <c r="R7274" i="1" s="1"/>
  <c r="N7274" i="1"/>
  <c r="K7274" i="1"/>
  <c r="J7274" i="1"/>
  <c r="I7274" i="1"/>
  <c r="G7274" i="1"/>
  <c r="O7274" i="1" s="1"/>
  <c r="F7274" i="1"/>
  <c r="E7274" i="1"/>
  <c r="D7274" i="1"/>
  <c r="C7274" i="1"/>
  <c r="AI7273" i="1"/>
  <c r="AE7273" i="1"/>
  <c r="X7273" i="1"/>
  <c r="Z7273" i="1" s="1"/>
  <c r="U7273" i="1"/>
  <c r="S7273" i="1"/>
  <c r="Q7273" i="1"/>
  <c r="P7273" i="1"/>
  <c r="R7273" i="1" s="1"/>
  <c r="K7273" i="1"/>
  <c r="J7273" i="1"/>
  <c r="N7273" i="1" s="1"/>
  <c r="I7273" i="1"/>
  <c r="G7273" i="1"/>
  <c r="F7273" i="1"/>
  <c r="E7273" i="1"/>
  <c r="D7273" i="1"/>
  <c r="C7273" i="1"/>
  <c r="AI7272" i="1"/>
  <c r="AE7272" i="1"/>
  <c r="Z7272" i="1"/>
  <c r="X7272" i="1"/>
  <c r="U7272" i="1"/>
  <c r="S7272" i="1"/>
  <c r="P7272" i="1"/>
  <c r="N7272" i="1"/>
  <c r="K7272" i="1"/>
  <c r="J7272" i="1"/>
  <c r="I7272" i="1"/>
  <c r="G7272" i="1"/>
  <c r="O7272" i="1" s="1"/>
  <c r="F7272" i="1"/>
  <c r="E7272" i="1"/>
  <c r="D7272" i="1"/>
  <c r="C7272" i="1"/>
  <c r="AI7271" i="1"/>
  <c r="AE7271" i="1"/>
  <c r="X7271" i="1"/>
  <c r="Z7271" i="1" s="1"/>
  <c r="U7271" i="1"/>
  <c r="S7271" i="1"/>
  <c r="Q7271" i="1"/>
  <c r="P7271" i="1"/>
  <c r="K7271" i="1"/>
  <c r="N7271" i="1" s="1"/>
  <c r="O7271" i="1" s="1"/>
  <c r="J7271" i="1"/>
  <c r="I7271" i="1"/>
  <c r="G7271" i="1"/>
  <c r="R7271" i="1" s="1"/>
  <c r="F7271" i="1"/>
  <c r="E7271" i="1"/>
  <c r="D7271" i="1"/>
  <c r="C7271" i="1"/>
  <c r="AI7270" i="1"/>
  <c r="AE7270" i="1"/>
  <c r="Z7270" i="1"/>
  <c r="X7270" i="1"/>
  <c r="U7270" i="1"/>
  <c r="S7270" i="1"/>
  <c r="R7270" i="1"/>
  <c r="P7270" i="1"/>
  <c r="Q7270" i="1" s="1"/>
  <c r="K7270" i="1"/>
  <c r="J7270" i="1"/>
  <c r="N7270" i="1" s="1"/>
  <c r="I7270" i="1"/>
  <c r="G7270" i="1"/>
  <c r="F7270" i="1"/>
  <c r="E7270" i="1"/>
  <c r="D7270" i="1"/>
  <c r="C7270" i="1"/>
  <c r="AI7269" i="1"/>
  <c r="AE7269" i="1"/>
  <c r="X7269" i="1"/>
  <c r="U7269" i="1"/>
  <c r="S7269" i="1"/>
  <c r="Q7269" i="1"/>
  <c r="P7269" i="1"/>
  <c r="R7269" i="1" s="1"/>
  <c r="K7269" i="1"/>
  <c r="J7269" i="1"/>
  <c r="N7269" i="1" s="1"/>
  <c r="O7269" i="1" s="1"/>
  <c r="I7269" i="1"/>
  <c r="G7269" i="1"/>
  <c r="F7269" i="1"/>
  <c r="E7269" i="1"/>
  <c r="D7269" i="1"/>
  <c r="C7269" i="1"/>
  <c r="AI7268" i="1"/>
  <c r="AE7268" i="1"/>
  <c r="Z7268" i="1"/>
  <c r="X7268" i="1"/>
  <c r="U7268" i="1"/>
  <c r="S7268" i="1"/>
  <c r="P7268" i="1"/>
  <c r="Q7268" i="1" s="1"/>
  <c r="K7268" i="1"/>
  <c r="J7268" i="1"/>
  <c r="N7268" i="1" s="1"/>
  <c r="I7268" i="1"/>
  <c r="G7268" i="1"/>
  <c r="R7268" i="1" s="1"/>
  <c r="F7268" i="1"/>
  <c r="E7268" i="1"/>
  <c r="D7268" i="1"/>
  <c r="C7268" i="1"/>
  <c r="AI7267" i="1"/>
  <c r="AE7267" i="1"/>
  <c r="X7267" i="1"/>
  <c r="Z7267" i="1" s="1"/>
  <c r="U7267" i="1"/>
  <c r="S7267" i="1"/>
  <c r="Q7267" i="1"/>
  <c r="P7267" i="1"/>
  <c r="K7267" i="1"/>
  <c r="N7267" i="1" s="1"/>
  <c r="J7267" i="1"/>
  <c r="I7267" i="1"/>
  <c r="G7267" i="1"/>
  <c r="F7267" i="1"/>
  <c r="E7267" i="1"/>
  <c r="D7267" i="1"/>
  <c r="C7267" i="1"/>
  <c r="AI7266" i="1"/>
  <c r="AE7266" i="1"/>
  <c r="Z7266" i="1"/>
  <c r="X7266" i="1"/>
  <c r="U7266" i="1"/>
  <c r="S7266" i="1"/>
  <c r="P7266" i="1"/>
  <c r="R7266" i="1" s="1"/>
  <c r="N7266" i="1"/>
  <c r="K7266" i="1"/>
  <c r="J7266" i="1"/>
  <c r="I7266" i="1"/>
  <c r="G7266" i="1"/>
  <c r="O7266" i="1" s="1"/>
  <c r="F7266" i="1"/>
  <c r="E7266" i="1"/>
  <c r="D7266" i="1"/>
  <c r="C7266" i="1"/>
  <c r="AI7265" i="1"/>
  <c r="AE7265" i="1"/>
  <c r="X7265" i="1"/>
  <c r="Z7265" i="1" s="1"/>
  <c r="U7265" i="1"/>
  <c r="S7265" i="1"/>
  <c r="Q7265" i="1"/>
  <c r="P7265" i="1"/>
  <c r="R7265" i="1" s="1"/>
  <c r="K7265" i="1"/>
  <c r="J7265" i="1"/>
  <c r="N7265" i="1" s="1"/>
  <c r="I7265" i="1"/>
  <c r="G7265" i="1"/>
  <c r="F7265" i="1"/>
  <c r="E7265" i="1"/>
  <c r="D7265" i="1"/>
  <c r="C7265" i="1"/>
  <c r="AI7264" i="1"/>
  <c r="AE7264" i="1"/>
  <c r="Z7264" i="1"/>
  <c r="X7264" i="1"/>
  <c r="U7264" i="1"/>
  <c r="S7264" i="1"/>
  <c r="P7264" i="1"/>
  <c r="N7264" i="1"/>
  <c r="K7264" i="1"/>
  <c r="J7264" i="1"/>
  <c r="I7264" i="1"/>
  <c r="G7264" i="1"/>
  <c r="O7264" i="1" s="1"/>
  <c r="F7264" i="1"/>
  <c r="E7264" i="1"/>
  <c r="D7264" i="1"/>
  <c r="C7264" i="1"/>
  <c r="AI7263" i="1"/>
  <c r="AE7263" i="1"/>
  <c r="X7263" i="1"/>
  <c r="Z7263" i="1" s="1"/>
  <c r="U7263" i="1"/>
  <c r="S7263" i="1"/>
  <c r="Q7263" i="1"/>
  <c r="P7263" i="1"/>
  <c r="K7263" i="1"/>
  <c r="N7263" i="1" s="1"/>
  <c r="O7263" i="1" s="1"/>
  <c r="J7263" i="1"/>
  <c r="I7263" i="1"/>
  <c r="G7263" i="1"/>
  <c r="R7263" i="1" s="1"/>
  <c r="F7263" i="1"/>
  <c r="E7263" i="1"/>
  <c r="D7263" i="1"/>
  <c r="C7263" i="1"/>
  <c r="AI7262" i="1"/>
  <c r="AE7262" i="1"/>
  <c r="Z7262" i="1"/>
  <c r="X7262" i="1"/>
  <c r="U7262" i="1"/>
  <c r="S7262" i="1"/>
  <c r="P7262" i="1"/>
  <c r="Q7262" i="1" s="1"/>
  <c r="K7262" i="1"/>
  <c r="J7262" i="1"/>
  <c r="N7262" i="1" s="1"/>
  <c r="I7262" i="1"/>
  <c r="G7262" i="1"/>
  <c r="F7262" i="1"/>
  <c r="E7262" i="1"/>
  <c r="D7262" i="1"/>
  <c r="C7262" i="1"/>
  <c r="AI7261" i="1"/>
  <c r="AE7261" i="1"/>
  <c r="X7261" i="1"/>
  <c r="Z7261" i="1" s="1"/>
  <c r="U7261" i="1"/>
  <c r="S7261" i="1"/>
  <c r="Q7261" i="1"/>
  <c r="P7261" i="1"/>
  <c r="R7261" i="1" s="1"/>
  <c r="O7261" i="1"/>
  <c r="K7261" i="1"/>
  <c r="J7261" i="1"/>
  <c r="N7261" i="1" s="1"/>
  <c r="I7261" i="1"/>
  <c r="G7261" i="1"/>
  <c r="F7261" i="1"/>
  <c r="E7261" i="1"/>
  <c r="D7261" i="1"/>
  <c r="C7261" i="1"/>
  <c r="AI7260" i="1"/>
  <c r="AE7260" i="1"/>
  <c r="Z7260" i="1"/>
  <c r="X7260" i="1"/>
  <c r="U7260" i="1"/>
  <c r="S7260" i="1"/>
  <c r="P7260" i="1"/>
  <c r="Q7260" i="1" s="1"/>
  <c r="K7260" i="1"/>
  <c r="J7260" i="1"/>
  <c r="N7260" i="1" s="1"/>
  <c r="I7260" i="1"/>
  <c r="G7260" i="1"/>
  <c r="R7260" i="1" s="1"/>
  <c r="F7260" i="1"/>
  <c r="E7260" i="1"/>
  <c r="D7260" i="1"/>
  <c r="C7260" i="1"/>
  <c r="AI7259" i="1"/>
  <c r="AE7259" i="1"/>
  <c r="X7259" i="1"/>
  <c r="Z7259" i="1" s="1"/>
  <c r="U7259" i="1"/>
  <c r="S7259" i="1"/>
  <c r="Q7259" i="1"/>
  <c r="P7259" i="1"/>
  <c r="K7259" i="1"/>
  <c r="N7259" i="1" s="1"/>
  <c r="J7259" i="1"/>
  <c r="I7259" i="1"/>
  <c r="O7259" i="1" s="1"/>
  <c r="G7259" i="1"/>
  <c r="F7259" i="1"/>
  <c r="E7259" i="1"/>
  <c r="D7259" i="1"/>
  <c r="C7259" i="1"/>
  <c r="AI7258" i="1"/>
  <c r="AE7258" i="1"/>
  <c r="Z7258" i="1"/>
  <c r="X7258" i="1"/>
  <c r="U7258" i="1"/>
  <c r="S7258" i="1"/>
  <c r="P7258" i="1"/>
  <c r="R7258" i="1" s="1"/>
  <c r="N7258" i="1"/>
  <c r="K7258" i="1"/>
  <c r="J7258" i="1"/>
  <c r="I7258" i="1"/>
  <c r="G7258" i="1"/>
  <c r="F7258" i="1"/>
  <c r="E7258" i="1"/>
  <c r="D7258" i="1"/>
  <c r="C7258" i="1"/>
  <c r="AI7257" i="1"/>
  <c r="AE7257" i="1"/>
  <c r="X7257" i="1"/>
  <c r="Z7257" i="1" s="1"/>
  <c r="U7257" i="1"/>
  <c r="S7257" i="1"/>
  <c r="Q7257" i="1"/>
  <c r="P7257" i="1"/>
  <c r="R7257" i="1" s="1"/>
  <c r="K7257" i="1"/>
  <c r="J7257" i="1"/>
  <c r="N7257" i="1" s="1"/>
  <c r="I7257" i="1"/>
  <c r="G7257" i="1"/>
  <c r="AG7257" i="1" s="1"/>
  <c r="F7257" i="1"/>
  <c r="E7257" i="1"/>
  <c r="D7257" i="1"/>
  <c r="C7257" i="1"/>
  <c r="AI7256" i="1"/>
  <c r="AE7256" i="1"/>
  <c r="Z7256" i="1"/>
  <c r="X7256" i="1"/>
  <c r="U7256" i="1"/>
  <c r="S7256" i="1"/>
  <c r="P7256" i="1"/>
  <c r="N7256" i="1"/>
  <c r="K7256" i="1"/>
  <c r="J7256" i="1"/>
  <c r="I7256" i="1"/>
  <c r="G7256" i="1"/>
  <c r="O7256" i="1" s="1"/>
  <c r="F7256" i="1"/>
  <c r="E7256" i="1"/>
  <c r="D7256" i="1"/>
  <c r="C7256" i="1"/>
  <c r="AI7255" i="1"/>
  <c r="AE7255" i="1"/>
  <c r="X7255" i="1"/>
  <c r="Z7255" i="1" s="1"/>
  <c r="U7255" i="1"/>
  <c r="S7255" i="1"/>
  <c r="Q7255" i="1"/>
  <c r="P7255" i="1"/>
  <c r="K7255" i="1"/>
  <c r="N7255" i="1" s="1"/>
  <c r="O7255" i="1" s="1"/>
  <c r="J7255" i="1"/>
  <c r="I7255" i="1"/>
  <c r="G7255" i="1"/>
  <c r="R7255" i="1" s="1"/>
  <c r="F7255" i="1"/>
  <c r="E7255" i="1"/>
  <c r="D7255" i="1"/>
  <c r="C7255" i="1"/>
  <c r="AI7254" i="1"/>
  <c r="AE7254" i="1"/>
  <c r="Z7254" i="1"/>
  <c r="X7254" i="1"/>
  <c r="U7254" i="1"/>
  <c r="S7254" i="1"/>
  <c r="R7254" i="1"/>
  <c r="P7254" i="1"/>
  <c r="Q7254" i="1" s="1"/>
  <c r="K7254" i="1"/>
  <c r="J7254" i="1"/>
  <c r="N7254" i="1" s="1"/>
  <c r="I7254" i="1"/>
  <c r="G7254" i="1"/>
  <c r="F7254" i="1"/>
  <c r="E7254" i="1"/>
  <c r="D7254" i="1"/>
  <c r="C7254" i="1"/>
  <c r="AI7253" i="1"/>
  <c r="AE7253" i="1"/>
  <c r="X7253" i="1"/>
  <c r="Z7253" i="1" s="1"/>
  <c r="U7253" i="1"/>
  <c r="S7253" i="1"/>
  <c r="Q7253" i="1"/>
  <c r="P7253" i="1"/>
  <c r="R7253" i="1" s="1"/>
  <c r="K7253" i="1"/>
  <c r="J7253" i="1"/>
  <c r="N7253" i="1" s="1"/>
  <c r="O7253" i="1" s="1"/>
  <c r="I7253" i="1"/>
  <c r="AG7253" i="1" s="1"/>
  <c r="G7253" i="1"/>
  <c r="F7253" i="1"/>
  <c r="E7253" i="1"/>
  <c r="D7253" i="1"/>
  <c r="C7253" i="1"/>
  <c r="AI7252" i="1"/>
  <c r="AE7252" i="1"/>
  <c r="Z7252" i="1"/>
  <c r="X7252" i="1"/>
  <c r="U7252" i="1"/>
  <c r="S7252" i="1"/>
  <c r="P7252" i="1"/>
  <c r="Q7252" i="1" s="1"/>
  <c r="K7252" i="1"/>
  <c r="J7252" i="1"/>
  <c r="N7252" i="1" s="1"/>
  <c r="I7252" i="1"/>
  <c r="G7252" i="1"/>
  <c r="R7252" i="1" s="1"/>
  <c r="F7252" i="1"/>
  <c r="E7252" i="1"/>
  <c r="D7252" i="1"/>
  <c r="C7252" i="1"/>
  <c r="AI7251" i="1"/>
  <c r="AE7251" i="1"/>
  <c r="X7251" i="1"/>
  <c r="Z7251" i="1" s="1"/>
  <c r="U7251" i="1"/>
  <c r="S7251" i="1"/>
  <c r="Q7251" i="1"/>
  <c r="P7251" i="1"/>
  <c r="K7251" i="1"/>
  <c r="N7251" i="1" s="1"/>
  <c r="J7251" i="1"/>
  <c r="I7251" i="1"/>
  <c r="G7251" i="1"/>
  <c r="F7251" i="1"/>
  <c r="E7251" i="1"/>
  <c r="D7251" i="1"/>
  <c r="C7251" i="1"/>
  <c r="AI7250" i="1"/>
  <c r="AE7250" i="1"/>
  <c r="Z7250" i="1"/>
  <c r="X7250" i="1"/>
  <c r="U7250" i="1"/>
  <c r="S7250" i="1"/>
  <c r="P7250" i="1"/>
  <c r="K7250" i="1"/>
  <c r="J7250" i="1"/>
  <c r="N7250" i="1" s="1"/>
  <c r="I7250" i="1"/>
  <c r="G7250" i="1"/>
  <c r="F7250" i="1"/>
  <c r="E7250" i="1"/>
  <c r="D7250" i="1"/>
  <c r="C7250" i="1"/>
  <c r="AI7249" i="1"/>
  <c r="AE7249" i="1"/>
  <c r="X7249" i="1"/>
  <c r="Z7249" i="1" s="1"/>
  <c r="U7249" i="1"/>
  <c r="S7249" i="1"/>
  <c r="Q7249" i="1"/>
  <c r="P7249" i="1"/>
  <c r="R7249" i="1" s="1"/>
  <c r="K7249" i="1"/>
  <c r="J7249" i="1"/>
  <c r="I7249" i="1"/>
  <c r="G7249" i="1"/>
  <c r="F7249" i="1"/>
  <c r="E7249" i="1"/>
  <c r="D7249" i="1"/>
  <c r="C7249" i="1"/>
  <c r="AI7248" i="1"/>
  <c r="AE7248" i="1"/>
  <c r="Z7248" i="1"/>
  <c r="X7248" i="1"/>
  <c r="U7248" i="1"/>
  <c r="S7248" i="1"/>
  <c r="R7248" i="1"/>
  <c r="P7248" i="1"/>
  <c r="Q7248" i="1" s="1"/>
  <c r="N7248" i="1"/>
  <c r="AG7248" i="1" s="1"/>
  <c r="K7248" i="1"/>
  <c r="J7248" i="1"/>
  <c r="I7248" i="1"/>
  <c r="G7248" i="1"/>
  <c r="F7248" i="1"/>
  <c r="E7248" i="1"/>
  <c r="D7248" i="1"/>
  <c r="C7248" i="1"/>
  <c r="AI7247" i="1"/>
  <c r="AE7247" i="1"/>
  <c r="X7247" i="1"/>
  <c r="Z7247" i="1" s="1"/>
  <c r="U7247" i="1"/>
  <c r="S7247" i="1"/>
  <c r="Q7247" i="1"/>
  <c r="P7247" i="1"/>
  <c r="K7247" i="1"/>
  <c r="N7247" i="1" s="1"/>
  <c r="J7247" i="1"/>
  <c r="I7247" i="1"/>
  <c r="O7247" i="1" s="1"/>
  <c r="G7247" i="1"/>
  <c r="R7247" i="1" s="1"/>
  <c r="F7247" i="1"/>
  <c r="E7247" i="1"/>
  <c r="D7247" i="1"/>
  <c r="C7247" i="1"/>
  <c r="AI7246" i="1"/>
  <c r="AE7246" i="1"/>
  <c r="Z7246" i="1"/>
  <c r="X7246" i="1"/>
  <c r="U7246" i="1"/>
  <c r="S7246" i="1"/>
  <c r="P7246" i="1"/>
  <c r="Q7246" i="1" s="1"/>
  <c r="N7246" i="1"/>
  <c r="K7246" i="1"/>
  <c r="J7246" i="1"/>
  <c r="I7246" i="1"/>
  <c r="G7246" i="1"/>
  <c r="F7246" i="1"/>
  <c r="E7246" i="1"/>
  <c r="D7246" i="1"/>
  <c r="C7246" i="1"/>
  <c r="AI7245" i="1"/>
  <c r="AE7245" i="1"/>
  <c r="X7245" i="1"/>
  <c r="U7245" i="1"/>
  <c r="S7245" i="1"/>
  <c r="P7245" i="1"/>
  <c r="K7245" i="1"/>
  <c r="J7245" i="1"/>
  <c r="N7245" i="1" s="1"/>
  <c r="O7245" i="1" s="1"/>
  <c r="I7245" i="1"/>
  <c r="G7245" i="1"/>
  <c r="F7245" i="1"/>
  <c r="E7245" i="1"/>
  <c r="D7245" i="1"/>
  <c r="C7245" i="1"/>
  <c r="AI7244" i="1"/>
  <c r="AE7244" i="1"/>
  <c r="X7244" i="1"/>
  <c r="Z7244" i="1" s="1"/>
  <c r="U7244" i="1"/>
  <c r="S7244" i="1"/>
  <c r="P7244" i="1"/>
  <c r="Q7244" i="1" s="1"/>
  <c r="K7244" i="1"/>
  <c r="N7244" i="1" s="1"/>
  <c r="J7244" i="1"/>
  <c r="I7244" i="1"/>
  <c r="G7244" i="1"/>
  <c r="F7244" i="1"/>
  <c r="E7244" i="1"/>
  <c r="D7244" i="1"/>
  <c r="C7244" i="1"/>
  <c r="AI7243" i="1"/>
  <c r="AE7243" i="1"/>
  <c r="Z7243" i="1" s="1"/>
  <c r="X7243" i="1"/>
  <c r="U7243" i="1"/>
  <c r="S7243" i="1"/>
  <c r="P7243" i="1"/>
  <c r="Q7243" i="1" s="1"/>
  <c r="O7243" i="1"/>
  <c r="N7243" i="1"/>
  <c r="K7243" i="1"/>
  <c r="J7243" i="1"/>
  <c r="I7243" i="1"/>
  <c r="G7243" i="1"/>
  <c r="R7243" i="1" s="1"/>
  <c r="F7243" i="1"/>
  <c r="E7243" i="1"/>
  <c r="D7243" i="1"/>
  <c r="C7243" i="1"/>
  <c r="AI7242" i="1"/>
  <c r="AE7242" i="1"/>
  <c r="X7242" i="1"/>
  <c r="Z7242" i="1" s="1"/>
  <c r="U7242" i="1"/>
  <c r="S7242" i="1"/>
  <c r="P7242" i="1"/>
  <c r="Q7242" i="1" s="1"/>
  <c r="N7242" i="1"/>
  <c r="K7242" i="1"/>
  <c r="J7242" i="1"/>
  <c r="I7242" i="1"/>
  <c r="G7242" i="1"/>
  <c r="F7242" i="1"/>
  <c r="E7242" i="1"/>
  <c r="D7242" i="1"/>
  <c r="C7242" i="1"/>
  <c r="AI7241" i="1"/>
  <c r="AE7241" i="1"/>
  <c r="X7241" i="1"/>
  <c r="U7241" i="1"/>
  <c r="S7241" i="1"/>
  <c r="R7241" i="1"/>
  <c r="P7241" i="1"/>
  <c r="Q7241" i="1" s="1"/>
  <c r="K7241" i="1"/>
  <c r="J7241" i="1"/>
  <c r="I7241" i="1"/>
  <c r="G7241" i="1"/>
  <c r="F7241" i="1"/>
  <c r="E7241" i="1"/>
  <c r="D7241" i="1"/>
  <c r="C7241" i="1"/>
  <c r="AI7240" i="1"/>
  <c r="AE7240" i="1"/>
  <c r="Z7240" i="1"/>
  <c r="X7240" i="1"/>
  <c r="U7240" i="1"/>
  <c r="S7240" i="1"/>
  <c r="P7240" i="1"/>
  <c r="R7240" i="1" s="1"/>
  <c r="N7240" i="1"/>
  <c r="AG7240" i="1" s="1"/>
  <c r="K7240" i="1"/>
  <c r="J7240" i="1"/>
  <c r="I7240" i="1"/>
  <c r="G7240" i="1"/>
  <c r="O7240" i="1" s="1"/>
  <c r="F7240" i="1"/>
  <c r="E7240" i="1"/>
  <c r="D7240" i="1"/>
  <c r="C7240" i="1"/>
  <c r="AI7239" i="1"/>
  <c r="AE7239" i="1"/>
  <c r="Z7239" i="1" s="1"/>
  <c r="X7239" i="1"/>
  <c r="U7239" i="1"/>
  <c r="S7239" i="1"/>
  <c r="Q7239" i="1"/>
  <c r="P7239" i="1"/>
  <c r="O7239" i="1"/>
  <c r="K7239" i="1"/>
  <c r="J7239" i="1"/>
  <c r="N7239" i="1" s="1"/>
  <c r="I7239" i="1"/>
  <c r="G7239" i="1"/>
  <c r="F7239" i="1"/>
  <c r="E7239" i="1"/>
  <c r="D7239" i="1"/>
  <c r="C7239" i="1"/>
  <c r="AI7238" i="1"/>
  <c r="AE7238" i="1"/>
  <c r="Z7238" i="1" s="1"/>
  <c r="X7238" i="1"/>
  <c r="U7238" i="1"/>
  <c r="S7238" i="1"/>
  <c r="Q7238" i="1"/>
  <c r="P7238" i="1"/>
  <c r="K7238" i="1"/>
  <c r="J7238" i="1"/>
  <c r="N7238" i="1" s="1"/>
  <c r="O7238" i="1" s="1"/>
  <c r="I7238" i="1"/>
  <c r="G7238" i="1"/>
  <c r="R7238" i="1" s="1"/>
  <c r="F7238" i="1"/>
  <c r="E7238" i="1"/>
  <c r="D7238" i="1"/>
  <c r="C7238" i="1"/>
  <c r="AI7237" i="1"/>
  <c r="AE7237" i="1"/>
  <c r="X7237" i="1"/>
  <c r="Z7237" i="1" s="1"/>
  <c r="U7237" i="1"/>
  <c r="S7237" i="1"/>
  <c r="P7237" i="1"/>
  <c r="R7237" i="1" s="1"/>
  <c r="K7237" i="1"/>
  <c r="J7237" i="1"/>
  <c r="N7237" i="1" s="1"/>
  <c r="AG7237" i="1" s="1"/>
  <c r="I7237" i="1"/>
  <c r="G7237" i="1"/>
  <c r="F7237" i="1"/>
  <c r="E7237" i="1"/>
  <c r="D7237" i="1"/>
  <c r="C7237" i="1"/>
  <c r="AI7236" i="1"/>
  <c r="AE7236" i="1"/>
  <c r="X7236" i="1"/>
  <c r="Z7236" i="1" s="1"/>
  <c r="U7236" i="1"/>
  <c r="S7236" i="1"/>
  <c r="Q7236" i="1"/>
  <c r="P7236" i="1"/>
  <c r="N7236" i="1"/>
  <c r="K7236" i="1"/>
  <c r="J7236" i="1"/>
  <c r="I7236" i="1"/>
  <c r="G7236" i="1"/>
  <c r="R7236" i="1" s="1"/>
  <c r="F7236" i="1"/>
  <c r="E7236" i="1"/>
  <c r="D7236" i="1"/>
  <c r="C7236" i="1"/>
  <c r="AI7235" i="1"/>
  <c r="AE7235" i="1"/>
  <c r="X7235" i="1"/>
  <c r="Z7235" i="1" s="1"/>
  <c r="U7235" i="1"/>
  <c r="S7235" i="1"/>
  <c r="P7235" i="1"/>
  <c r="K7235" i="1"/>
  <c r="N7235" i="1" s="1"/>
  <c r="J7235" i="1"/>
  <c r="I7235" i="1"/>
  <c r="O7235" i="1" s="1"/>
  <c r="G7235" i="1"/>
  <c r="F7235" i="1"/>
  <c r="E7235" i="1"/>
  <c r="D7235" i="1"/>
  <c r="C7235" i="1"/>
  <c r="AI7234" i="1"/>
  <c r="AE7234" i="1"/>
  <c r="X7234" i="1"/>
  <c r="Z7234" i="1" s="1"/>
  <c r="U7234" i="1"/>
  <c r="S7234" i="1"/>
  <c r="R7234" i="1"/>
  <c r="P7234" i="1"/>
  <c r="Q7234" i="1" s="1"/>
  <c r="K7234" i="1"/>
  <c r="J7234" i="1"/>
  <c r="N7234" i="1" s="1"/>
  <c r="I7234" i="1"/>
  <c r="G7234" i="1"/>
  <c r="F7234" i="1"/>
  <c r="E7234" i="1"/>
  <c r="D7234" i="1"/>
  <c r="C7234" i="1"/>
  <c r="AI7233" i="1"/>
  <c r="AE7233" i="1"/>
  <c r="Z7233" i="1"/>
  <c r="X7233" i="1"/>
  <c r="U7233" i="1"/>
  <c r="S7233" i="1"/>
  <c r="Q7233" i="1"/>
  <c r="P7233" i="1"/>
  <c r="R7233" i="1" s="1"/>
  <c r="K7233" i="1"/>
  <c r="J7233" i="1"/>
  <c r="N7233" i="1" s="1"/>
  <c r="I7233" i="1"/>
  <c r="G7233" i="1"/>
  <c r="F7233" i="1"/>
  <c r="E7233" i="1"/>
  <c r="D7233" i="1"/>
  <c r="C7233" i="1"/>
  <c r="AI7232" i="1"/>
  <c r="AE7232" i="1"/>
  <c r="Z7232" i="1"/>
  <c r="X7232" i="1"/>
  <c r="U7232" i="1"/>
  <c r="S7232" i="1"/>
  <c r="Q7232" i="1"/>
  <c r="P7232" i="1"/>
  <c r="N7232" i="1"/>
  <c r="K7232" i="1"/>
  <c r="J7232" i="1"/>
  <c r="I7232" i="1"/>
  <c r="G7232" i="1"/>
  <c r="R7232" i="1" s="1"/>
  <c r="F7232" i="1"/>
  <c r="E7232" i="1"/>
  <c r="D7232" i="1"/>
  <c r="C7232" i="1"/>
  <c r="AI7231" i="1"/>
  <c r="AE7231" i="1"/>
  <c r="Z7231" i="1"/>
  <c r="X7231" i="1"/>
  <c r="U7231" i="1"/>
  <c r="S7231" i="1"/>
  <c r="P7231" i="1"/>
  <c r="R7231" i="1" s="1"/>
  <c r="N7231" i="1"/>
  <c r="K7231" i="1"/>
  <c r="J7231" i="1"/>
  <c r="I7231" i="1"/>
  <c r="G7231" i="1"/>
  <c r="F7231" i="1"/>
  <c r="E7231" i="1"/>
  <c r="D7231" i="1"/>
  <c r="C7231" i="1"/>
  <c r="AI7230" i="1"/>
  <c r="AE7230" i="1"/>
  <c r="X7230" i="1"/>
  <c r="Z7230" i="1" s="1"/>
  <c r="U7230" i="1"/>
  <c r="S7230" i="1"/>
  <c r="P7230" i="1"/>
  <c r="K7230" i="1"/>
  <c r="N7230" i="1" s="1"/>
  <c r="J7230" i="1"/>
  <c r="I7230" i="1"/>
  <c r="O7230" i="1" s="1"/>
  <c r="G7230" i="1"/>
  <c r="F7230" i="1"/>
  <c r="E7230" i="1"/>
  <c r="D7230" i="1"/>
  <c r="C7230" i="1"/>
  <c r="AI7229" i="1"/>
  <c r="AE7229" i="1"/>
  <c r="X7229" i="1"/>
  <c r="Z7229" i="1" s="1"/>
  <c r="U7229" i="1"/>
  <c r="S7229" i="1"/>
  <c r="P7229" i="1"/>
  <c r="R7229" i="1" s="1"/>
  <c r="K7229" i="1"/>
  <c r="J7229" i="1"/>
  <c r="I7229" i="1"/>
  <c r="G7229" i="1"/>
  <c r="F7229" i="1"/>
  <c r="E7229" i="1"/>
  <c r="D7229" i="1"/>
  <c r="C7229" i="1"/>
  <c r="AI7228" i="1"/>
  <c r="AE7228" i="1"/>
  <c r="X7228" i="1"/>
  <c r="Z7228" i="1" s="1"/>
  <c r="U7228" i="1"/>
  <c r="S7228" i="1"/>
  <c r="Q7228" i="1"/>
  <c r="P7228" i="1"/>
  <c r="K7228" i="1"/>
  <c r="N7228" i="1" s="1"/>
  <c r="J7228" i="1"/>
  <c r="I7228" i="1"/>
  <c r="G7228" i="1"/>
  <c r="F7228" i="1"/>
  <c r="E7228" i="1"/>
  <c r="D7228" i="1"/>
  <c r="C7228" i="1"/>
  <c r="AI7227" i="1"/>
  <c r="AE7227" i="1"/>
  <c r="Z7227" i="1" s="1"/>
  <c r="X7227" i="1"/>
  <c r="U7227" i="1"/>
  <c r="S7227" i="1"/>
  <c r="P7227" i="1"/>
  <c r="Q7227" i="1" s="1"/>
  <c r="K7227" i="1"/>
  <c r="J7227" i="1"/>
  <c r="N7227" i="1" s="1"/>
  <c r="O7227" i="1" s="1"/>
  <c r="I7227" i="1"/>
  <c r="G7227" i="1"/>
  <c r="R7227" i="1" s="1"/>
  <c r="F7227" i="1"/>
  <c r="E7227" i="1"/>
  <c r="D7227" i="1"/>
  <c r="C7227" i="1"/>
  <c r="AI7226" i="1"/>
  <c r="AE7226" i="1"/>
  <c r="X7226" i="1"/>
  <c r="Z7226" i="1" s="1"/>
  <c r="U7226" i="1"/>
  <c r="S7226" i="1"/>
  <c r="Q7226" i="1"/>
  <c r="P7226" i="1"/>
  <c r="R7226" i="1" s="1"/>
  <c r="K7226" i="1"/>
  <c r="J7226" i="1"/>
  <c r="N7226" i="1" s="1"/>
  <c r="O7226" i="1" s="1"/>
  <c r="I7226" i="1"/>
  <c r="G7226" i="1"/>
  <c r="F7226" i="1"/>
  <c r="E7226" i="1"/>
  <c r="D7226" i="1"/>
  <c r="C7226" i="1"/>
  <c r="AI7225" i="1"/>
  <c r="AE7225" i="1"/>
  <c r="Z7225" i="1"/>
  <c r="X7225" i="1"/>
  <c r="U7225" i="1"/>
  <c r="S7225" i="1"/>
  <c r="Q7225" i="1"/>
  <c r="P7225" i="1"/>
  <c r="R7225" i="1" s="1"/>
  <c r="K7225" i="1"/>
  <c r="J7225" i="1"/>
  <c r="N7225" i="1" s="1"/>
  <c r="I7225" i="1"/>
  <c r="G7225" i="1"/>
  <c r="F7225" i="1"/>
  <c r="E7225" i="1"/>
  <c r="D7225" i="1"/>
  <c r="C7225" i="1"/>
  <c r="AI7224" i="1"/>
  <c r="AE7224" i="1"/>
  <c r="Z7224" i="1"/>
  <c r="X7224" i="1"/>
  <c r="U7224" i="1"/>
  <c r="S7224" i="1"/>
  <c r="Q7224" i="1"/>
  <c r="P7224" i="1"/>
  <c r="N7224" i="1"/>
  <c r="K7224" i="1"/>
  <c r="J7224" i="1"/>
  <c r="I7224" i="1"/>
  <c r="G7224" i="1"/>
  <c r="R7224" i="1" s="1"/>
  <c r="F7224" i="1"/>
  <c r="E7224" i="1"/>
  <c r="D7224" i="1"/>
  <c r="C7224" i="1"/>
  <c r="AI7223" i="1"/>
  <c r="AE7223" i="1"/>
  <c r="Z7223" i="1"/>
  <c r="X7223" i="1"/>
  <c r="U7223" i="1"/>
  <c r="S7223" i="1"/>
  <c r="P7223" i="1"/>
  <c r="R7223" i="1" s="1"/>
  <c r="N7223" i="1"/>
  <c r="K7223" i="1"/>
  <c r="J7223" i="1"/>
  <c r="I7223" i="1"/>
  <c r="AG7223" i="1" s="1"/>
  <c r="G7223" i="1"/>
  <c r="O7223" i="1" s="1"/>
  <c r="F7223" i="1"/>
  <c r="E7223" i="1"/>
  <c r="D7223" i="1"/>
  <c r="C7223" i="1"/>
  <c r="AI7222" i="1"/>
  <c r="AE7222" i="1"/>
  <c r="X7222" i="1"/>
  <c r="Z7222" i="1" s="1"/>
  <c r="U7222" i="1"/>
  <c r="S7222" i="1"/>
  <c r="P7222" i="1"/>
  <c r="K7222" i="1"/>
  <c r="J7222" i="1"/>
  <c r="N7222" i="1" s="1"/>
  <c r="I7222" i="1"/>
  <c r="G7222" i="1"/>
  <c r="F7222" i="1"/>
  <c r="E7222" i="1"/>
  <c r="D7222" i="1"/>
  <c r="C7222" i="1"/>
  <c r="AI7221" i="1"/>
  <c r="AE7221" i="1"/>
  <c r="X7221" i="1"/>
  <c r="Z7221" i="1" s="1"/>
  <c r="U7221" i="1"/>
  <c r="S7221" i="1"/>
  <c r="P7221" i="1"/>
  <c r="R7221" i="1" s="1"/>
  <c r="K7221" i="1"/>
  <c r="J7221" i="1"/>
  <c r="N7221" i="1" s="1"/>
  <c r="I7221" i="1"/>
  <c r="G7221" i="1"/>
  <c r="O7221" i="1" s="1"/>
  <c r="F7221" i="1"/>
  <c r="E7221" i="1"/>
  <c r="D7221" i="1"/>
  <c r="C7221" i="1"/>
  <c r="AI7220" i="1"/>
  <c r="AE7220" i="1"/>
  <c r="X7220" i="1"/>
  <c r="Z7220" i="1" s="1"/>
  <c r="U7220" i="1"/>
  <c r="S7220" i="1"/>
  <c r="R7220" i="1"/>
  <c r="Q7220" i="1"/>
  <c r="P7220" i="1"/>
  <c r="K7220" i="1"/>
  <c r="N7220" i="1" s="1"/>
  <c r="J7220" i="1"/>
  <c r="I7220" i="1"/>
  <c r="G7220" i="1"/>
  <c r="F7220" i="1"/>
  <c r="E7220" i="1"/>
  <c r="D7220" i="1"/>
  <c r="C7220" i="1"/>
  <c r="AI7219" i="1"/>
  <c r="AE7219" i="1"/>
  <c r="Z7219" i="1" s="1"/>
  <c r="X7219" i="1"/>
  <c r="U7219" i="1"/>
  <c r="S7219" i="1"/>
  <c r="P7219" i="1"/>
  <c r="Q7219" i="1" s="1"/>
  <c r="O7219" i="1"/>
  <c r="K7219" i="1"/>
  <c r="J7219" i="1"/>
  <c r="N7219" i="1" s="1"/>
  <c r="I7219" i="1"/>
  <c r="G7219" i="1"/>
  <c r="R7219" i="1" s="1"/>
  <c r="F7219" i="1"/>
  <c r="E7219" i="1"/>
  <c r="D7219" i="1"/>
  <c r="C7219" i="1"/>
  <c r="AI7218" i="1"/>
  <c r="AE7218" i="1"/>
  <c r="X7218" i="1"/>
  <c r="Z7218" i="1" s="1"/>
  <c r="U7218" i="1"/>
  <c r="S7218" i="1"/>
  <c r="Q7218" i="1"/>
  <c r="P7218" i="1"/>
  <c r="R7218" i="1" s="1"/>
  <c r="K7218" i="1"/>
  <c r="J7218" i="1"/>
  <c r="N7218" i="1" s="1"/>
  <c r="O7218" i="1" s="1"/>
  <c r="I7218" i="1"/>
  <c r="G7218" i="1"/>
  <c r="F7218" i="1"/>
  <c r="E7218" i="1"/>
  <c r="D7218" i="1"/>
  <c r="C7218" i="1"/>
  <c r="AI7217" i="1"/>
  <c r="AE7217" i="1"/>
  <c r="Z7217" i="1"/>
  <c r="X7217" i="1"/>
  <c r="U7217" i="1"/>
  <c r="S7217" i="1"/>
  <c r="Q7217" i="1"/>
  <c r="P7217" i="1"/>
  <c r="R7217" i="1" s="1"/>
  <c r="K7217" i="1"/>
  <c r="J7217" i="1"/>
  <c r="N7217" i="1" s="1"/>
  <c r="I7217" i="1"/>
  <c r="G7217" i="1"/>
  <c r="F7217" i="1"/>
  <c r="E7217" i="1"/>
  <c r="D7217" i="1"/>
  <c r="C7217" i="1"/>
  <c r="AI7216" i="1"/>
  <c r="AE7216" i="1"/>
  <c r="Z7216" i="1"/>
  <c r="X7216" i="1"/>
  <c r="U7216" i="1"/>
  <c r="S7216" i="1"/>
  <c r="Q7216" i="1"/>
  <c r="P7216" i="1"/>
  <c r="N7216" i="1"/>
  <c r="K7216" i="1"/>
  <c r="J7216" i="1"/>
  <c r="I7216" i="1"/>
  <c r="G7216" i="1"/>
  <c r="R7216" i="1" s="1"/>
  <c r="F7216" i="1"/>
  <c r="E7216" i="1"/>
  <c r="D7216" i="1"/>
  <c r="C7216" i="1"/>
  <c r="AI7215" i="1"/>
  <c r="AE7215" i="1"/>
  <c r="Z7215" i="1"/>
  <c r="X7215" i="1"/>
  <c r="U7215" i="1"/>
  <c r="S7215" i="1"/>
  <c r="P7215" i="1"/>
  <c r="R7215" i="1" s="1"/>
  <c r="N7215" i="1"/>
  <c r="K7215" i="1"/>
  <c r="J7215" i="1"/>
  <c r="I7215" i="1"/>
  <c r="G7215" i="1"/>
  <c r="O7215" i="1" s="1"/>
  <c r="F7215" i="1"/>
  <c r="E7215" i="1"/>
  <c r="D7215" i="1"/>
  <c r="C7215" i="1"/>
  <c r="AI7214" i="1"/>
  <c r="AE7214" i="1"/>
  <c r="X7214" i="1"/>
  <c r="Z7214" i="1" s="1"/>
  <c r="U7214" i="1"/>
  <c r="S7214" i="1"/>
  <c r="P7214" i="1"/>
  <c r="K7214" i="1"/>
  <c r="J7214" i="1"/>
  <c r="N7214" i="1" s="1"/>
  <c r="I7214" i="1"/>
  <c r="O7214" i="1" s="1"/>
  <c r="G7214" i="1"/>
  <c r="F7214" i="1"/>
  <c r="E7214" i="1"/>
  <c r="D7214" i="1"/>
  <c r="C7214" i="1"/>
  <c r="AI7213" i="1"/>
  <c r="AE7213" i="1"/>
  <c r="X7213" i="1"/>
  <c r="Z7213" i="1" s="1"/>
  <c r="U7213" i="1"/>
  <c r="S7213" i="1"/>
  <c r="P7213" i="1"/>
  <c r="R7213" i="1" s="1"/>
  <c r="K7213" i="1"/>
  <c r="J7213" i="1"/>
  <c r="N7213" i="1" s="1"/>
  <c r="AG7213" i="1" s="1"/>
  <c r="I7213" i="1"/>
  <c r="G7213" i="1"/>
  <c r="F7213" i="1"/>
  <c r="E7213" i="1"/>
  <c r="D7213" i="1"/>
  <c r="C7213" i="1"/>
  <c r="AI7212" i="1"/>
  <c r="AE7212" i="1"/>
  <c r="X7212" i="1"/>
  <c r="Z7212" i="1" s="1"/>
  <c r="U7212" i="1"/>
  <c r="S7212" i="1"/>
  <c r="R7212" i="1"/>
  <c r="Q7212" i="1"/>
  <c r="P7212" i="1"/>
  <c r="K7212" i="1"/>
  <c r="N7212" i="1" s="1"/>
  <c r="J7212" i="1"/>
  <c r="I7212" i="1"/>
  <c r="G7212" i="1"/>
  <c r="F7212" i="1"/>
  <c r="E7212" i="1"/>
  <c r="D7212" i="1"/>
  <c r="C7212" i="1"/>
  <c r="AI7211" i="1"/>
  <c r="AE7211" i="1"/>
  <c r="Z7211" i="1" s="1"/>
  <c r="X7211" i="1"/>
  <c r="U7211" i="1"/>
  <c r="S7211" i="1"/>
  <c r="P7211" i="1"/>
  <c r="Q7211" i="1" s="1"/>
  <c r="K7211" i="1"/>
  <c r="J7211" i="1"/>
  <c r="N7211" i="1" s="1"/>
  <c r="O7211" i="1" s="1"/>
  <c r="I7211" i="1"/>
  <c r="G7211" i="1"/>
  <c r="R7211" i="1" s="1"/>
  <c r="F7211" i="1"/>
  <c r="E7211" i="1"/>
  <c r="D7211" i="1"/>
  <c r="C7211" i="1"/>
  <c r="AI7210" i="1"/>
  <c r="AE7210" i="1"/>
  <c r="X7210" i="1"/>
  <c r="Z7210" i="1" s="1"/>
  <c r="U7210" i="1"/>
  <c r="S7210" i="1"/>
  <c r="Q7210" i="1"/>
  <c r="P7210" i="1"/>
  <c r="R7210" i="1" s="1"/>
  <c r="K7210" i="1"/>
  <c r="J7210" i="1"/>
  <c r="N7210" i="1" s="1"/>
  <c r="O7210" i="1" s="1"/>
  <c r="I7210" i="1"/>
  <c r="G7210" i="1"/>
  <c r="AG7210" i="1" s="1"/>
  <c r="F7210" i="1"/>
  <c r="E7210" i="1"/>
  <c r="D7210" i="1"/>
  <c r="C7210" i="1"/>
  <c r="AI7209" i="1"/>
  <c r="AE7209" i="1"/>
  <c r="Z7209" i="1"/>
  <c r="X7209" i="1"/>
  <c r="U7209" i="1"/>
  <c r="S7209" i="1"/>
  <c r="Q7209" i="1"/>
  <c r="P7209" i="1"/>
  <c r="R7209" i="1" s="1"/>
  <c r="K7209" i="1"/>
  <c r="J7209" i="1"/>
  <c r="N7209" i="1" s="1"/>
  <c r="I7209" i="1"/>
  <c r="G7209" i="1"/>
  <c r="F7209" i="1"/>
  <c r="E7209" i="1"/>
  <c r="D7209" i="1"/>
  <c r="C7209" i="1"/>
  <c r="AI7208" i="1"/>
  <c r="AE7208" i="1"/>
  <c r="Z7208" i="1"/>
  <c r="X7208" i="1"/>
  <c r="U7208" i="1"/>
  <c r="S7208" i="1"/>
  <c r="Q7208" i="1"/>
  <c r="P7208" i="1"/>
  <c r="N7208" i="1"/>
  <c r="K7208" i="1"/>
  <c r="J7208" i="1"/>
  <c r="I7208" i="1"/>
  <c r="G7208" i="1"/>
  <c r="R7208" i="1" s="1"/>
  <c r="F7208" i="1"/>
  <c r="E7208" i="1"/>
  <c r="D7208" i="1"/>
  <c r="C7208" i="1"/>
  <c r="AI7207" i="1"/>
  <c r="AE7207" i="1"/>
  <c r="Z7207" i="1"/>
  <c r="X7207" i="1"/>
  <c r="U7207" i="1"/>
  <c r="S7207" i="1"/>
  <c r="P7207" i="1"/>
  <c r="R7207" i="1" s="1"/>
  <c r="N7207" i="1"/>
  <c r="K7207" i="1"/>
  <c r="J7207" i="1"/>
  <c r="I7207" i="1"/>
  <c r="AG7207" i="1" s="1"/>
  <c r="G7207" i="1"/>
  <c r="F7207" i="1"/>
  <c r="E7207" i="1"/>
  <c r="D7207" i="1"/>
  <c r="C7207" i="1"/>
  <c r="AI7206" i="1"/>
  <c r="AE7206" i="1"/>
  <c r="X7206" i="1"/>
  <c r="Z7206" i="1" s="1"/>
  <c r="U7206" i="1"/>
  <c r="S7206" i="1"/>
  <c r="P7206" i="1"/>
  <c r="K7206" i="1"/>
  <c r="J7206" i="1"/>
  <c r="N7206" i="1" s="1"/>
  <c r="I7206" i="1"/>
  <c r="O7206" i="1" s="1"/>
  <c r="G7206" i="1"/>
  <c r="F7206" i="1"/>
  <c r="E7206" i="1"/>
  <c r="D7206" i="1"/>
  <c r="C7206" i="1"/>
  <c r="AI7205" i="1"/>
  <c r="AE7205" i="1"/>
  <c r="X7205" i="1"/>
  <c r="Z7205" i="1" s="1"/>
  <c r="U7205" i="1"/>
  <c r="S7205" i="1"/>
  <c r="P7205" i="1"/>
  <c r="R7205" i="1" s="1"/>
  <c r="K7205" i="1"/>
  <c r="J7205" i="1"/>
  <c r="N7205" i="1" s="1"/>
  <c r="AG7205" i="1" s="1"/>
  <c r="I7205" i="1"/>
  <c r="G7205" i="1"/>
  <c r="F7205" i="1"/>
  <c r="E7205" i="1"/>
  <c r="D7205" i="1"/>
  <c r="C7205" i="1"/>
  <c r="AI7204" i="1"/>
  <c r="AE7204" i="1"/>
  <c r="X7204" i="1"/>
  <c r="Z7204" i="1" s="1"/>
  <c r="U7204" i="1"/>
  <c r="S7204" i="1"/>
  <c r="Q7204" i="1"/>
  <c r="P7204" i="1"/>
  <c r="K7204" i="1"/>
  <c r="N7204" i="1" s="1"/>
  <c r="J7204" i="1"/>
  <c r="I7204" i="1"/>
  <c r="G7204" i="1"/>
  <c r="F7204" i="1"/>
  <c r="E7204" i="1"/>
  <c r="D7204" i="1"/>
  <c r="C7204" i="1"/>
  <c r="AI7203" i="1"/>
  <c r="AE7203" i="1"/>
  <c r="Z7203" i="1" s="1"/>
  <c r="X7203" i="1"/>
  <c r="U7203" i="1"/>
  <c r="S7203" i="1"/>
  <c r="P7203" i="1"/>
  <c r="Q7203" i="1" s="1"/>
  <c r="K7203" i="1"/>
  <c r="J7203" i="1"/>
  <c r="N7203" i="1" s="1"/>
  <c r="O7203" i="1" s="1"/>
  <c r="I7203" i="1"/>
  <c r="G7203" i="1"/>
  <c r="R7203" i="1" s="1"/>
  <c r="F7203" i="1"/>
  <c r="E7203" i="1"/>
  <c r="D7203" i="1"/>
  <c r="C7203" i="1"/>
  <c r="AI7202" i="1"/>
  <c r="AE7202" i="1"/>
  <c r="X7202" i="1"/>
  <c r="Z7202" i="1" s="1"/>
  <c r="U7202" i="1"/>
  <c r="S7202" i="1"/>
  <c r="Q7202" i="1"/>
  <c r="P7202" i="1"/>
  <c r="R7202" i="1" s="1"/>
  <c r="K7202" i="1"/>
  <c r="J7202" i="1"/>
  <c r="N7202" i="1" s="1"/>
  <c r="O7202" i="1" s="1"/>
  <c r="I7202" i="1"/>
  <c r="G7202" i="1"/>
  <c r="F7202" i="1"/>
  <c r="E7202" i="1"/>
  <c r="D7202" i="1"/>
  <c r="C7202" i="1"/>
  <c r="AI7201" i="1"/>
  <c r="AE7201" i="1"/>
  <c r="Z7201" i="1"/>
  <c r="X7201" i="1"/>
  <c r="U7201" i="1"/>
  <c r="S7201" i="1"/>
  <c r="Q7201" i="1"/>
  <c r="P7201" i="1"/>
  <c r="R7201" i="1" s="1"/>
  <c r="K7201" i="1"/>
  <c r="J7201" i="1"/>
  <c r="N7201" i="1" s="1"/>
  <c r="I7201" i="1"/>
  <c r="G7201" i="1"/>
  <c r="F7201" i="1"/>
  <c r="E7201" i="1"/>
  <c r="D7201" i="1"/>
  <c r="C7201" i="1"/>
  <c r="AI7200" i="1"/>
  <c r="AE7200" i="1"/>
  <c r="Z7200" i="1"/>
  <c r="X7200" i="1"/>
  <c r="U7200" i="1"/>
  <c r="S7200" i="1"/>
  <c r="Q7200" i="1"/>
  <c r="P7200" i="1"/>
  <c r="N7200" i="1"/>
  <c r="K7200" i="1"/>
  <c r="J7200" i="1"/>
  <c r="I7200" i="1"/>
  <c r="G7200" i="1"/>
  <c r="R7200" i="1" s="1"/>
  <c r="F7200" i="1"/>
  <c r="E7200" i="1"/>
  <c r="D7200" i="1"/>
  <c r="C7200" i="1"/>
  <c r="AI7199" i="1"/>
  <c r="AE7199" i="1"/>
  <c r="Z7199" i="1"/>
  <c r="X7199" i="1"/>
  <c r="U7199" i="1"/>
  <c r="S7199" i="1"/>
  <c r="P7199" i="1"/>
  <c r="R7199" i="1" s="1"/>
  <c r="N7199" i="1"/>
  <c r="K7199" i="1"/>
  <c r="J7199" i="1"/>
  <c r="I7199" i="1"/>
  <c r="G7199" i="1"/>
  <c r="F7199" i="1"/>
  <c r="E7199" i="1"/>
  <c r="D7199" i="1"/>
  <c r="C7199" i="1"/>
  <c r="AI7198" i="1"/>
  <c r="AE7198" i="1"/>
  <c r="X7198" i="1"/>
  <c r="Z7198" i="1" s="1"/>
  <c r="U7198" i="1"/>
  <c r="S7198" i="1"/>
  <c r="P7198" i="1"/>
  <c r="K7198" i="1"/>
  <c r="J7198" i="1"/>
  <c r="N7198" i="1" s="1"/>
  <c r="I7198" i="1"/>
  <c r="O7198" i="1" s="1"/>
  <c r="G7198" i="1"/>
  <c r="F7198" i="1"/>
  <c r="E7198" i="1"/>
  <c r="D7198" i="1"/>
  <c r="C7198" i="1"/>
  <c r="AI7197" i="1"/>
  <c r="AE7197" i="1"/>
  <c r="X7197" i="1"/>
  <c r="Z7197" i="1" s="1"/>
  <c r="U7197" i="1"/>
  <c r="S7197" i="1"/>
  <c r="P7197" i="1"/>
  <c r="R7197" i="1" s="1"/>
  <c r="K7197" i="1"/>
  <c r="J7197" i="1"/>
  <c r="I7197" i="1"/>
  <c r="G7197" i="1"/>
  <c r="F7197" i="1"/>
  <c r="E7197" i="1"/>
  <c r="D7197" i="1"/>
  <c r="C7197" i="1"/>
  <c r="AI7196" i="1"/>
  <c r="AE7196" i="1"/>
  <c r="X7196" i="1"/>
  <c r="Z7196" i="1" s="1"/>
  <c r="U7196" i="1"/>
  <c r="S7196" i="1"/>
  <c r="Q7196" i="1"/>
  <c r="P7196" i="1"/>
  <c r="K7196" i="1"/>
  <c r="N7196" i="1" s="1"/>
  <c r="J7196" i="1"/>
  <c r="I7196" i="1"/>
  <c r="G7196" i="1"/>
  <c r="R7196" i="1" s="1"/>
  <c r="F7196" i="1"/>
  <c r="E7196" i="1"/>
  <c r="D7196" i="1"/>
  <c r="C7196" i="1"/>
  <c r="AI7195" i="1"/>
  <c r="AE7195" i="1"/>
  <c r="Z7195" i="1" s="1"/>
  <c r="X7195" i="1"/>
  <c r="U7195" i="1"/>
  <c r="S7195" i="1"/>
  <c r="P7195" i="1"/>
  <c r="Q7195" i="1" s="1"/>
  <c r="K7195" i="1"/>
  <c r="J7195" i="1"/>
  <c r="N7195" i="1" s="1"/>
  <c r="O7195" i="1" s="1"/>
  <c r="I7195" i="1"/>
  <c r="G7195" i="1"/>
  <c r="R7195" i="1" s="1"/>
  <c r="F7195" i="1"/>
  <c r="E7195" i="1"/>
  <c r="D7195" i="1"/>
  <c r="C7195" i="1"/>
  <c r="AI7194" i="1"/>
  <c r="AE7194" i="1"/>
  <c r="X7194" i="1"/>
  <c r="Z7194" i="1" s="1"/>
  <c r="U7194" i="1"/>
  <c r="S7194" i="1"/>
  <c r="Q7194" i="1"/>
  <c r="P7194" i="1"/>
  <c r="R7194" i="1" s="1"/>
  <c r="K7194" i="1"/>
  <c r="J7194" i="1"/>
  <c r="N7194" i="1" s="1"/>
  <c r="O7194" i="1" s="1"/>
  <c r="I7194" i="1"/>
  <c r="G7194" i="1"/>
  <c r="F7194" i="1"/>
  <c r="E7194" i="1"/>
  <c r="D7194" i="1"/>
  <c r="C7194" i="1"/>
  <c r="AI7193" i="1"/>
  <c r="AE7193" i="1"/>
  <c r="Z7193" i="1"/>
  <c r="X7193" i="1"/>
  <c r="U7193" i="1"/>
  <c r="S7193" i="1"/>
  <c r="Q7193" i="1"/>
  <c r="P7193" i="1"/>
  <c r="R7193" i="1" s="1"/>
  <c r="K7193" i="1"/>
  <c r="J7193" i="1"/>
  <c r="N7193" i="1" s="1"/>
  <c r="I7193" i="1"/>
  <c r="G7193" i="1"/>
  <c r="F7193" i="1"/>
  <c r="E7193" i="1"/>
  <c r="D7193" i="1"/>
  <c r="C7193" i="1"/>
  <c r="AI7192" i="1"/>
  <c r="AE7192" i="1"/>
  <c r="Z7192" i="1"/>
  <c r="X7192" i="1"/>
  <c r="U7192" i="1"/>
  <c r="S7192" i="1"/>
  <c r="Q7192" i="1"/>
  <c r="P7192" i="1"/>
  <c r="N7192" i="1"/>
  <c r="K7192" i="1"/>
  <c r="J7192" i="1"/>
  <c r="I7192" i="1"/>
  <c r="G7192" i="1"/>
  <c r="R7192" i="1" s="1"/>
  <c r="F7192" i="1"/>
  <c r="E7192" i="1"/>
  <c r="D7192" i="1"/>
  <c r="C7192" i="1"/>
  <c r="AI7191" i="1"/>
  <c r="AE7191" i="1"/>
  <c r="Z7191" i="1"/>
  <c r="X7191" i="1"/>
  <c r="U7191" i="1"/>
  <c r="S7191" i="1"/>
  <c r="P7191" i="1"/>
  <c r="R7191" i="1" s="1"/>
  <c r="N7191" i="1"/>
  <c r="K7191" i="1"/>
  <c r="J7191" i="1"/>
  <c r="I7191" i="1"/>
  <c r="G7191" i="1"/>
  <c r="F7191" i="1"/>
  <c r="E7191" i="1"/>
  <c r="D7191" i="1"/>
  <c r="C7191" i="1"/>
  <c r="AI7190" i="1"/>
  <c r="AE7190" i="1"/>
  <c r="X7190" i="1"/>
  <c r="Z7190" i="1" s="1"/>
  <c r="U7190" i="1"/>
  <c r="S7190" i="1"/>
  <c r="P7190" i="1"/>
  <c r="K7190" i="1"/>
  <c r="J7190" i="1"/>
  <c r="N7190" i="1" s="1"/>
  <c r="I7190" i="1"/>
  <c r="G7190" i="1"/>
  <c r="F7190" i="1"/>
  <c r="E7190" i="1"/>
  <c r="D7190" i="1"/>
  <c r="C7190" i="1"/>
  <c r="AI7189" i="1"/>
  <c r="AE7189" i="1"/>
  <c r="X7189" i="1"/>
  <c r="Z7189" i="1" s="1"/>
  <c r="U7189" i="1"/>
  <c r="S7189" i="1"/>
  <c r="P7189" i="1"/>
  <c r="R7189" i="1" s="1"/>
  <c r="K7189" i="1"/>
  <c r="J7189" i="1"/>
  <c r="N7189" i="1" s="1"/>
  <c r="I7189" i="1"/>
  <c r="G7189" i="1"/>
  <c r="O7189" i="1" s="1"/>
  <c r="F7189" i="1"/>
  <c r="E7189" i="1"/>
  <c r="D7189" i="1"/>
  <c r="C7189" i="1"/>
  <c r="AI7188" i="1"/>
  <c r="AE7188" i="1"/>
  <c r="X7188" i="1"/>
  <c r="Z7188" i="1" s="1"/>
  <c r="U7188" i="1"/>
  <c r="S7188" i="1"/>
  <c r="Q7188" i="1"/>
  <c r="P7188" i="1"/>
  <c r="K7188" i="1"/>
  <c r="N7188" i="1" s="1"/>
  <c r="J7188" i="1"/>
  <c r="I7188" i="1"/>
  <c r="G7188" i="1"/>
  <c r="R7188" i="1" s="1"/>
  <c r="F7188" i="1"/>
  <c r="E7188" i="1"/>
  <c r="D7188" i="1"/>
  <c r="C7188" i="1"/>
  <c r="AI7187" i="1"/>
  <c r="AE7187" i="1"/>
  <c r="Z7187" i="1" s="1"/>
  <c r="X7187" i="1"/>
  <c r="U7187" i="1"/>
  <c r="S7187" i="1"/>
  <c r="P7187" i="1"/>
  <c r="Q7187" i="1" s="1"/>
  <c r="O7187" i="1"/>
  <c r="K7187" i="1"/>
  <c r="J7187" i="1"/>
  <c r="N7187" i="1" s="1"/>
  <c r="I7187" i="1"/>
  <c r="G7187" i="1"/>
  <c r="R7187" i="1" s="1"/>
  <c r="F7187" i="1"/>
  <c r="E7187" i="1"/>
  <c r="D7187" i="1"/>
  <c r="C7187" i="1"/>
  <c r="AI7186" i="1"/>
  <c r="AE7186" i="1"/>
  <c r="X7186" i="1"/>
  <c r="Z7186" i="1" s="1"/>
  <c r="U7186" i="1"/>
  <c r="S7186" i="1"/>
  <c r="Q7186" i="1"/>
  <c r="P7186" i="1"/>
  <c r="R7186" i="1" s="1"/>
  <c r="K7186" i="1"/>
  <c r="J7186" i="1"/>
  <c r="N7186" i="1" s="1"/>
  <c r="O7186" i="1" s="1"/>
  <c r="I7186" i="1"/>
  <c r="G7186" i="1"/>
  <c r="F7186" i="1"/>
  <c r="E7186" i="1"/>
  <c r="D7186" i="1"/>
  <c r="C7186" i="1"/>
  <c r="AI7185" i="1"/>
  <c r="AE7185" i="1"/>
  <c r="Z7185" i="1"/>
  <c r="X7185" i="1"/>
  <c r="U7185" i="1"/>
  <c r="S7185" i="1"/>
  <c r="Q7185" i="1"/>
  <c r="P7185" i="1"/>
  <c r="R7185" i="1" s="1"/>
  <c r="K7185" i="1"/>
  <c r="J7185" i="1"/>
  <c r="N7185" i="1" s="1"/>
  <c r="I7185" i="1"/>
  <c r="G7185" i="1"/>
  <c r="F7185" i="1"/>
  <c r="E7185" i="1"/>
  <c r="D7185" i="1"/>
  <c r="C7185" i="1"/>
  <c r="AI7184" i="1"/>
  <c r="AE7184" i="1"/>
  <c r="Z7184" i="1"/>
  <c r="X7184" i="1"/>
  <c r="U7184" i="1"/>
  <c r="S7184" i="1"/>
  <c r="Q7184" i="1"/>
  <c r="P7184" i="1"/>
  <c r="N7184" i="1"/>
  <c r="K7184" i="1"/>
  <c r="J7184" i="1"/>
  <c r="I7184" i="1"/>
  <c r="G7184" i="1"/>
  <c r="R7184" i="1" s="1"/>
  <c r="F7184" i="1"/>
  <c r="E7184" i="1"/>
  <c r="D7184" i="1"/>
  <c r="C7184" i="1"/>
  <c r="AI7183" i="1"/>
  <c r="AE7183" i="1"/>
  <c r="Z7183" i="1"/>
  <c r="X7183" i="1"/>
  <c r="U7183" i="1"/>
  <c r="S7183" i="1"/>
  <c r="P7183" i="1"/>
  <c r="R7183" i="1" s="1"/>
  <c r="N7183" i="1"/>
  <c r="K7183" i="1"/>
  <c r="J7183" i="1"/>
  <c r="I7183" i="1"/>
  <c r="G7183" i="1"/>
  <c r="AG7183" i="1" s="1"/>
  <c r="F7183" i="1"/>
  <c r="E7183" i="1"/>
  <c r="D7183" i="1"/>
  <c r="C7183" i="1"/>
  <c r="AI7182" i="1"/>
  <c r="AE7182" i="1"/>
  <c r="X7182" i="1"/>
  <c r="Z7182" i="1" s="1"/>
  <c r="U7182" i="1"/>
  <c r="S7182" i="1"/>
  <c r="P7182" i="1"/>
  <c r="K7182" i="1"/>
  <c r="N7182" i="1" s="1"/>
  <c r="J7182" i="1"/>
  <c r="I7182" i="1"/>
  <c r="G7182" i="1"/>
  <c r="F7182" i="1"/>
  <c r="E7182" i="1"/>
  <c r="D7182" i="1"/>
  <c r="C7182" i="1"/>
  <c r="AI7181" i="1"/>
  <c r="AE7181" i="1"/>
  <c r="X7181" i="1"/>
  <c r="Z7181" i="1" s="1"/>
  <c r="U7181" i="1"/>
  <c r="S7181" i="1"/>
  <c r="P7181" i="1"/>
  <c r="K7181" i="1"/>
  <c r="J7181" i="1"/>
  <c r="N7181" i="1" s="1"/>
  <c r="I7181" i="1"/>
  <c r="G7181" i="1"/>
  <c r="F7181" i="1"/>
  <c r="E7181" i="1"/>
  <c r="D7181" i="1"/>
  <c r="C7181" i="1"/>
  <c r="AI7180" i="1"/>
  <c r="AE7180" i="1"/>
  <c r="X7180" i="1"/>
  <c r="Z7180" i="1" s="1"/>
  <c r="U7180" i="1"/>
  <c r="S7180" i="1"/>
  <c r="Q7180" i="1"/>
  <c r="P7180" i="1"/>
  <c r="K7180" i="1"/>
  <c r="N7180" i="1" s="1"/>
  <c r="J7180" i="1"/>
  <c r="I7180" i="1"/>
  <c r="G7180" i="1"/>
  <c r="F7180" i="1"/>
  <c r="E7180" i="1"/>
  <c r="D7180" i="1"/>
  <c r="C7180" i="1"/>
  <c r="AI7179" i="1"/>
  <c r="AE7179" i="1"/>
  <c r="Z7179" i="1" s="1"/>
  <c r="X7179" i="1"/>
  <c r="U7179" i="1"/>
  <c r="S7179" i="1"/>
  <c r="P7179" i="1"/>
  <c r="Q7179" i="1" s="1"/>
  <c r="K7179" i="1"/>
  <c r="J7179" i="1"/>
  <c r="N7179" i="1" s="1"/>
  <c r="I7179" i="1"/>
  <c r="G7179" i="1"/>
  <c r="F7179" i="1"/>
  <c r="E7179" i="1"/>
  <c r="D7179" i="1"/>
  <c r="C7179" i="1"/>
  <c r="AI7178" i="1"/>
  <c r="AE7178" i="1"/>
  <c r="X7178" i="1"/>
  <c r="U7178" i="1"/>
  <c r="S7178" i="1"/>
  <c r="Q7178" i="1"/>
  <c r="P7178" i="1"/>
  <c r="R7178" i="1" s="1"/>
  <c r="O7178" i="1"/>
  <c r="K7178" i="1"/>
  <c r="J7178" i="1"/>
  <c r="N7178" i="1" s="1"/>
  <c r="I7178" i="1"/>
  <c r="G7178" i="1"/>
  <c r="F7178" i="1"/>
  <c r="E7178" i="1"/>
  <c r="D7178" i="1"/>
  <c r="C7178" i="1"/>
  <c r="AI7177" i="1"/>
  <c r="AE7177" i="1"/>
  <c r="Z7177" i="1"/>
  <c r="X7177" i="1"/>
  <c r="U7177" i="1"/>
  <c r="S7177" i="1"/>
  <c r="Q7177" i="1"/>
  <c r="P7177" i="1"/>
  <c r="R7177" i="1" s="1"/>
  <c r="K7177" i="1"/>
  <c r="J7177" i="1"/>
  <c r="N7177" i="1" s="1"/>
  <c r="I7177" i="1"/>
  <c r="G7177" i="1"/>
  <c r="F7177" i="1"/>
  <c r="E7177" i="1"/>
  <c r="D7177" i="1"/>
  <c r="C7177" i="1"/>
  <c r="AI7176" i="1"/>
  <c r="AE7176" i="1"/>
  <c r="Z7176" i="1"/>
  <c r="X7176" i="1"/>
  <c r="U7176" i="1"/>
  <c r="S7176" i="1"/>
  <c r="Q7176" i="1"/>
  <c r="P7176" i="1"/>
  <c r="N7176" i="1"/>
  <c r="K7176" i="1"/>
  <c r="J7176" i="1"/>
  <c r="I7176" i="1"/>
  <c r="G7176" i="1"/>
  <c r="R7176" i="1" s="1"/>
  <c r="F7176" i="1"/>
  <c r="E7176" i="1"/>
  <c r="D7176" i="1"/>
  <c r="C7176" i="1"/>
  <c r="AI7175" i="1"/>
  <c r="AE7175" i="1"/>
  <c r="Z7175" i="1"/>
  <c r="X7175" i="1"/>
  <c r="U7175" i="1"/>
  <c r="S7175" i="1"/>
  <c r="P7175" i="1"/>
  <c r="R7175" i="1" s="1"/>
  <c r="N7175" i="1"/>
  <c r="K7175" i="1"/>
  <c r="J7175" i="1"/>
  <c r="I7175" i="1"/>
  <c r="G7175" i="1"/>
  <c r="F7175" i="1"/>
  <c r="E7175" i="1"/>
  <c r="D7175" i="1"/>
  <c r="C7175" i="1"/>
  <c r="AI7174" i="1"/>
  <c r="AE7174" i="1"/>
  <c r="X7174" i="1"/>
  <c r="Z7174" i="1" s="1"/>
  <c r="U7174" i="1"/>
  <c r="S7174" i="1"/>
  <c r="P7174" i="1"/>
  <c r="K7174" i="1"/>
  <c r="J7174" i="1"/>
  <c r="N7174" i="1" s="1"/>
  <c r="I7174" i="1"/>
  <c r="G7174" i="1"/>
  <c r="F7174" i="1"/>
  <c r="E7174" i="1"/>
  <c r="D7174" i="1"/>
  <c r="C7174" i="1"/>
  <c r="AI7173" i="1"/>
  <c r="AE7173" i="1"/>
  <c r="X7173" i="1"/>
  <c r="Z7173" i="1" s="1"/>
  <c r="U7173" i="1"/>
  <c r="S7173" i="1"/>
  <c r="P7173" i="1"/>
  <c r="K7173" i="1"/>
  <c r="J7173" i="1"/>
  <c r="I7173" i="1"/>
  <c r="G7173" i="1"/>
  <c r="F7173" i="1"/>
  <c r="E7173" i="1"/>
  <c r="D7173" i="1"/>
  <c r="C7173" i="1"/>
  <c r="AI7172" i="1"/>
  <c r="AE7172" i="1"/>
  <c r="X7172" i="1"/>
  <c r="Z7172" i="1" s="1"/>
  <c r="U7172" i="1"/>
  <c r="S7172" i="1"/>
  <c r="Q7172" i="1"/>
  <c r="P7172" i="1"/>
  <c r="K7172" i="1"/>
  <c r="N7172" i="1" s="1"/>
  <c r="J7172" i="1"/>
  <c r="I7172" i="1"/>
  <c r="G7172" i="1"/>
  <c r="F7172" i="1"/>
  <c r="E7172" i="1"/>
  <c r="D7172" i="1"/>
  <c r="C7172" i="1"/>
  <c r="AI7171" i="1"/>
  <c r="AE7171" i="1"/>
  <c r="Z7171" i="1" s="1"/>
  <c r="X7171" i="1"/>
  <c r="U7171" i="1"/>
  <c r="S7171" i="1"/>
  <c r="P7171" i="1"/>
  <c r="Q7171" i="1" s="1"/>
  <c r="K7171" i="1"/>
  <c r="J7171" i="1"/>
  <c r="N7171" i="1" s="1"/>
  <c r="I7171" i="1"/>
  <c r="G7171" i="1"/>
  <c r="R7171" i="1" s="1"/>
  <c r="F7171" i="1"/>
  <c r="E7171" i="1"/>
  <c r="D7171" i="1"/>
  <c r="C7171" i="1"/>
  <c r="AI7170" i="1"/>
  <c r="AE7170" i="1"/>
  <c r="X7170" i="1"/>
  <c r="Z7170" i="1" s="1"/>
  <c r="U7170" i="1"/>
  <c r="S7170" i="1"/>
  <c r="Q7170" i="1"/>
  <c r="P7170" i="1"/>
  <c r="R7170" i="1" s="1"/>
  <c r="K7170" i="1"/>
  <c r="J7170" i="1"/>
  <c r="N7170" i="1" s="1"/>
  <c r="O7170" i="1" s="1"/>
  <c r="I7170" i="1"/>
  <c r="G7170" i="1"/>
  <c r="F7170" i="1"/>
  <c r="E7170" i="1"/>
  <c r="D7170" i="1"/>
  <c r="C7170" i="1"/>
  <c r="AI7169" i="1"/>
  <c r="AE7169" i="1"/>
  <c r="Z7169" i="1"/>
  <c r="X7169" i="1"/>
  <c r="U7169" i="1"/>
  <c r="S7169" i="1"/>
  <c r="Q7169" i="1"/>
  <c r="P7169" i="1"/>
  <c r="R7169" i="1" s="1"/>
  <c r="K7169" i="1"/>
  <c r="J7169" i="1"/>
  <c r="N7169" i="1" s="1"/>
  <c r="I7169" i="1"/>
  <c r="G7169" i="1"/>
  <c r="F7169" i="1"/>
  <c r="E7169" i="1"/>
  <c r="D7169" i="1"/>
  <c r="C7169" i="1"/>
  <c r="AI7168" i="1"/>
  <c r="AE7168" i="1"/>
  <c r="Z7168" i="1"/>
  <c r="X7168" i="1"/>
  <c r="U7168" i="1"/>
  <c r="S7168" i="1"/>
  <c r="Q7168" i="1"/>
  <c r="P7168" i="1"/>
  <c r="N7168" i="1"/>
  <c r="K7168" i="1"/>
  <c r="J7168" i="1"/>
  <c r="I7168" i="1"/>
  <c r="G7168" i="1"/>
  <c r="R7168" i="1" s="1"/>
  <c r="F7168" i="1"/>
  <c r="E7168" i="1"/>
  <c r="D7168" i="1"/>
  <c r="C7168" i="1"/>
  <c r="AI7167" i="1"/>
  <c r="AE7167" i="1"/>
  <c r="Z7167" i="1"/>
  <c r="X7167" i="1"/>
  <c r="U7167" i="1"/>
  <c r="S7167" i="1"/>
  <c r="P7167" i="1"/>
  <c r="R7167" i="1" s="1"/>
  <c r="N7167" i="1"/>
  <c r="K7167" i="1"/>
  <c r="J7167" i="1"/>
  <c r="I7167" i="1"/>
  <c r="G7167" i="1"/>
  <c r="F7167" i="1"/>
  <c r="E7167" i="1"/>
  <c r="D7167" i="1"/>
  <c r="C7167" i="1"/>
  <c r="AI7166" i="1"/>
  <c r="AE7166" i="1"/>
  <c r="X7166" i="1"/>
  <c r="Z7166" i="1" s="1"/>
  <c r="U7166" i="1"/>
  <c r="S7166" i="1"/>
  <c r="P7166" i="1"/>
  <c r="K7166" i="1"/>
  <c r="N7166" i="1" s="1"/>
  <c r="J7166" i="1"/>
  <c r="I7166" i="1"/>
  <c r="O7166" i="1" s="1"/>
  <c r="G7166" i="1"/>
  <c r="F7166" i="1"/>
  <c r="E7166" i="1"/>
  <c r="D7166" i="1"/>
  <c r="C7166" i="1"/>
  <c r="AI7165" i="1"/>
  <c r="AE7165" i="1"/>
  <c r="X7165" i="1"/>
  <c r="Z7165" i="1" s="1"/>
  <c r="U7165" i="1"/>
  <c r="S7165" i="1"/>
  <c r="P7165" i="1"/>
  <c r="K7165" i="1"/>
  <c r="J7165" i="1"/>
  <c r="N7165" i="1" s="1"/>
  <c r="I7165" i="1"/>
  <c r="G7165" i="1"/>
  <c r="O7165" i="1" s="1"/>
  <c r="F7165" i="1"/>
  <c r="E7165" i="1"/>
  <c r="D7165" i="1"/>
  <c r="C7165" i="1"/>
  <c r="AI7164" i="1"/>
  <c r="AE7164" i="1"/>
  <c r="X7164" i="1"/>
  <c r="Z7164" i="1" s="1"/>
  <c r="U7164" i="1"/>
  <c r="S7164" i="1"/>
  <c r="Q7164" i="1"/>
  <c r="P7164" i="1"/>
  <c r="K7164" i="1"/>
  <c r="N7164" i="1" s="1"/>
  <c r="J7164" i="1"/>
  <c r="I7164" i="1"/>
  <c r="G7164" i="1"/>
  <c r="R7164" i="1" s="1"/>
  <c r="F7164" i="1"/>
  <c r="E7164" i="1"/>
  <c r="D7164" i="1"/>
  <c r="C7164" i="1"/>
  <c r="AI7163" i="1"/>
  <c r="AE7163" i="1"/>
  <c r="Z7163" i="1" s="1"/>
  <c r="X7163" i="1"/>
  <c r="U7163" i="1"/>
  <c r="S7163" i="1"/>
  <c r="R7163" i="1"/>
  <c r="P7163" i="1"/>
  <c r="Q7163" i="1" s="1"/>
  <c r="K7163" i="1"/>
  <c r="J7163" i="1"/>
  <c r="N7163" i="1" s="1"/>
  <c r="O7163" i="1" s="1"/>
  <c r="I7163" i="1"/>
  <c r="G7163" i="1"/>
  <c r="F7163" i="1"/>
  <c r="E7163" i="1"/>
  <c r="D7163" i="1"/>
  <c r="C7163" i="1"/>
  <c r="AI7162" i="1"/>
  <c r="AE7162" i="1"/>
  <c r="X7162" i="1"/>
  <c r="U7162" i="1"/>
  <c r="S7162" i="1"/>
  <c r="Q7162" i="1"/>
  <c r="P7162" i="1"/>
  <c r="K7162" i="1"/>
  <c r="J7162" i="1"/>
  <c r="N7162" i="1" s="1"/>
  <c r="O7162" i="1" s="1"/>
  <c r="I7162" i="1"/>
  <c r="G7162" i="1"/>
  <c r="R7162" i="1" s="1"/>
  <c r="F7162" i="1"/>
  <c r="E7162" i="1"/>
  <c r="D7162" i="1"/>
  <c r="C7162" i="1"/>
  <c r="AI7161" i="1"/>
  <c r="AE7161" i="1"/>
  <c r="Z7161" i="1"/>
  <c r="X7161" i="1"/>
  <c r="U7161" i="1"/>
  <c r="S7161" i="1"/>
  <c r="Q7161" i="1"/>
  <c r="P7161" i="1"/>
  <c r="R7161" i="1" s="1"/>
  <c r="K7161" i="1"/>
  <c r="J7161" i="1"/>
  <c r="N7161" i="1" s="1"/>
  <c r="I7161" i="1"/>
  <c r="G7161" i="1"/>
  <c r="F7161" i="1"/>
  <c r="E7161" i="1"/>
  <c r="D7161" i="1"/>
  <c r="C7161" i="1"/>
  <c r="AI7160" i="1"/>
  <c r="AE7160" i="1"/>
  <c r="Z7160" i="1"/>
  <c r="X7160" i="1"/>
  <c r="U7160" i="1"/>
  <c r="S7160" i="1"/>
  <c r="Q7160" i="1"/>
  <c r="P7160" i="1"/>
  <c r="N7160" i="1"/>
  <c r="K7160" i="1"/>
  <c r="J7160" i="1"/>
  <c r="I7160" i="1"/>
  <c r="G7160" i="1"/>
  <c r="R7160" i="1" s="1"/>
  <c r="F7160" i="1"/>
  <c r="E7160" i="1"/>
  <c r="D7160" i="1"/>
  <c r="C7160" i="1"/>
  <c r="AI7159" i="1"/>
  <c r="AE7159" i="1"/>
  <c r="Z7159" i="1"/>
  <c r="X7159" i="1"/>
  <c r="U7159" i="1"/>
  <c r="S7159" i="1"/>
  <c r="P7159" i="1"/>
  <c r="R7159" i="1" s="1"/>
  <c r="N7159" i="1"/>
  <c r="K7159" i="1"/>
  <c r="J7159" i="1"/>
  <c r="I7159" i="1"/>
  <c r="G7159" i="1"/>
  <c r="F7159" i="1"/>
  <c r="E7159" i="1"/>
  <c r="D7159" i="1"/>
  <c r="C7159" i="1"/>
  <c r="AI7158" i="1"/>
  <c r="AE7158" i="1"/>
  <c r="X7158" i="1"/>
  <c r="Z7158" i="1" s="1"/>
  <c r="U7158" i="1"/>
  <c r="S7158" i="1"/>
  <c r="P7158" i="1"/>
  <c r="K7158" i="1"/>
  <c r="N7158" i="1" s="1"/>
  <c r="J7158" i="1"/>
  <c r="I7158" i="1"/>
  <c r="G7158" i="1"/>
  <c r="F7158" i="1"/>
  <c r="E7158" i="1"/>
  <c r="D7158" i="1"/>
  <c r="C7158" i="1"/>
  <c r="AI7157" i="1"/>
  <c r="AE7157" i="1"/>
  <c r="X7157" i="1"/>
  <c r="Z7157" i="1" s="1"/>
  <c r="U7157" i="1"/>
  <c r="S7157" i="1"/>
  <c r="P7157" i="1"/>
  <c r="K7157" i="1"/>
  <c r="J7157" i="1"/>
  <c r="I7157" i="1"/>
  <c r="G7157" i="1"/>
  <c r="F7157" i="1"/>
  <c r="E7157" i="1"/>
  <c r="D7157" i="1"/>
  <c r="C7157" i="1"/>
  <c r="AI7156" i="1"/>
  <c r="AE7156" i="1"/>
  <c r="X7156" i="1"/>
  <c r="Z7156" i="1" s="1"/>
  <c r="U7156" i="1"/>
  <c r="S7156" i="1"/>
  <c r="R7156" i="1"/>
  <c r="Q7156" i="1"/>
  <c r="P7156" i="1"/>
  <c r="K7156" i="1"/>
  <c r="N7156" i="1" s="1"/>
  <c r="J7156" i="1"/>
  <c r="I7156" i="1"/>
  <c r="G7156" i="1"/>
  <c r="F7156" i="1"/>
  <c r="E7156" i="1"/>
  <c r="D7156" i="1"/>
  <c r="C7156" i="1"/>
  <c r="AI7155" i="1"/>
  <c r="AE7155" i="1"/>
  <c r="Z7155" i="1" s="1"/>
  <c r="X7155" i="1"/>
  <c r="U7155" i="1"/>
  <c r="S7155" i="1"/>
  <c r="P7155" i="1"/>
  <c r="Q7155" i="1" s="1"/>
  <c r="K7155" i="1"/>
  <c r="J7155" i="1"/>
  <c r="N7155" i="1" s="1"/>
  <c r="O7155" i="1" s="1"/>
  <c r="I7155" i="1"/>
  <c r="G7155" i="1"/>
  <c r="R7155" i="1" s="1"/>
  <c r="F7155" i="1"/>
  <c r="E7155" i="1"/>
  <c r="D7155" i="1"/>
  <c r="C7155" i="1"/>
  <c r="AI7154" i="1"/>
  <c r="AE7154" i="1"/>
  <c r="X7154" i="1"/>
  <c r="U7154" i="1"/>
  <c r="S7154" i="1"/>
  <c r="Q7154" i="1"/>
  <c r="P7154" i="1"/>
  <c r="K7154" i="1"/>
  <c r="J7154" i="1"/>
  <c r="N7154" i="1" s="1"/>
  <c r="O7154" i="1" s="1"/>
  <c r="I7154" i="1"/>
  <c r="G7154" i="1"/>
  <c r="R7154" i="1" s="1"/>
  <c r="F7154" i="1"/>
  <c r="E7154" i="1"/>
  <c r="D7154" i="1"/>
  <c r="C7154" i="1"/>
  <c r="AI7153" i="1"/>
  <c r="AE7153" i="1"/>
  <c r="Z7153" i="1"/>
  <c r="X7153" i="1"/>
  <c r="U7153" i="1"/>
  <c r="S7153" i="1"/>
  <c r="Q7153" i="1"/>
  <c r="P7153" i="1"/>
  <c r="R7153" i="1" s="1"/>
  <c r="K7153" i="1"/>
  <c r="J7153" i="1"/>
  <c r="N7153" i="1" s="1"/>
  <c r="I7153" i="1"/>
  <c r="G7153" i="1"/>
  <c r="F7153" i="1"/>
  <c r="E7153" i="1"/>
  <c r="D7153" i="1"/>
  <c r="C7153" i="1"/>
  <c r="AI7152" i="1"/>
  <c r="AE7152" i="1"/>
  <c r="Z7152" i="1"/>
  <c r="X7152" i="1"/>
  <c r="U7152" i="1"/>
  <c r="S7152" i="1"/>
  <c r="Q7152" i="1"/>
  <c r="P7152" i="1"/>
  <c r="N7152" i="1"/>
  <c r="K7152" i="1"/>
  <c r="J7152" i="1"/>
  <c r="I7152" i="1"/>
  <c r="G7152" i="1"/>
  <c r="R7152" i="1" s="1"/>
  <c r="F7152" i="1"/>
  <c r="E7152" i="1"/>
  <c r="D7152" i="1"/>
  <c r="C7152" i="1"/>
  <c r="AI7151" i="1"/>
  <c r="AE7151" i="1"/>
  <c r="Z7151" i="1"/>
  <c r="X7151" i="1"/>
  <c r="U7151" i="1"/>
  <c r="S7151" i="1"/>
  <c r="P7151" i="1"/>
  <c r="R7151" i="1" s="1"/>
  <c r="N7151" i="1"/>
  <c r="K7151" i="1"/>
  <c r="J7151" i="1"/>
  <c r="I7151" i="1"/>
  <c r="G7151" i="1"/>
  <c r="F7151" i="1"/>
  <c r="E7151" i="1"/>
  <c r="D7151" i="1"/>
  <c r="C7151" i="1"/>
  <c r="AI7150" i="1"/>
  <c r="AE7150" i="1"/>
  <c r="X7150" i="1"/>
  <c r="Z7150" i="1" s="1"/>
  <c r="U7150" i="1"/>
  <c r="S7150" i="1"/>
  <c r="P7150" i="1"/>
  <c r="K7150" i="1"/>
  <c r="N7150" i="1" s="1"/>
  <c r="J7150" i="1"/>
  <c r="I7150" i="1"/>
  <c r="G7150" i="1"/>
  <c r="F7150" i="1"/>
  <c r="E7150" i="1"/>
  <c r="D7150" i="1"/>
  <c r="C7150" i="1"/>
  <c r="AI7149" i="1"/>
  <c r="AE7149" i="1"/>
  <c r="X7149" i="1"/>
  <c r="Z7149" i="1" s="1"/>
  <c r="U7149" i="1"/>
  <c r="S7149" i="1"/>
  <c r="P7149" i="1"/>
  <c r="K7149" i="1"/>
  <c r="J7149" i="1"/>
  <c r="N7149" i="1" s="1"/>
  <c r="I7149" i="1"/>
  <c r="G7149" i="1"/>
  <c r="F7149" i="1"/>
  <c r="E7149" i="1"/>
  <c r="D7149" i="1"/>
  <c r="C7149" i="1"/>
  <c r="AI7148" i="1"/>
  <c r="AE7148" i="1"/>
  <c r="X7148" i="1"/>
  <c r="Z7148" i="1" s="1"/>
  <c r="U7148" i="1"/>
  <c r="S7148" i="1"/>
  <c r="Q7148" i="1"/>
  <c r="P7148" i="1"/>
  <c r="K7148" i="1"/>
  <c r="N7148" i="1" s="1"/>
  <c r="J7148" i="1"/>
  <c r="I7148" i="1"/>
  <c r="G7148" i="1"/>
  <c r="R7148" i="1" s="1"/>
  <c r="F7148" i="1"/>
  <c r="E7148" i="1"/>
  <c r="D7148" i="1"/>
  <c r="C7148" i="1"/>
  <c r="AI7147" i="1"/>
  <c r="AE7147" i="1"/>
  <c r="Z7147" i="1" s="1"/>
  <c r="X7147" i="1"/>
  <c r="U7147" i="1"/>
  <c r="S7147" i="1"/>
  <c r="P7147" i="1"/>
  <c r="Q7147" i="1" s="1"/>
  <c r="O7147" i="1"/>
  <c r="K7147" i="1"/>
  <c r="J7147" i="1"/>
  <c r="N7147" i="1" s="1"/>
  <c r="I7147" i="1"/>
  <c r="G7147" i="1"/>
  <c r="R7147" i="1" s="1"/>
  <c r="F7147" i="1"/>
  <c r="E7147" i="1"/>
  <c r="D7147" i="1"/>
  <c r="C7147" i="1"/>
  <c r="AI7146" i="1"/>
  <c r="AE7146" i="1"/>
  <c r="X7146" i="1"/>
  <c r="U7146" i="1"/>
  <c r="S7146" i="1"/>
  <c r="Q7146" i="1"/>
  <c r="P7146" i="1"/>
  <c r="O7146" i="1"/>
  <c r="K7146" i="1"/>
  <c r="J7146" i="1"/>
  <c r="N7146" i="1" s="1"/>
  <c r="I7146" i="1"/>
  <c r="G7146" i="1"/>
  <c r="R7146" i="1" s="1"/>
  <c r="F7146" i="1"/>
  <c r="E7146" i="1"/>
  <c r="D7146" i="1"/>
  <c r="C7146" i="1"/>
  <c r="AI7145" i="1"/>
  <c r="AE7145" i="1"/>
  <c r="Z7145" i="1"/>
  <c r="X7145" i="1"/>
  <c r="U7145" i="1"/>
  <c r="S7145" i="1"/>
  <c r="Q7145" i="1"/>
  <c r="P7145" i="1"/>
  <c r="R7145" i="1" s="1"/>
  <c r="K7145" i="1"/>
  <c r="J7145" i="1"/>
  <c r="N7145" i="1" s="1"/>
  <c r="I7145" i="1"/>
  <c r="G7145" i="1"/>
  <c r="F7145" i="1"/>
  <c r="E7145" i="1"/>
  <c r="D7145" i="1"/>
  <c r="C7145" i="1"/>
  <c r="AI7144" i="1"/>
  <c r="AE7144" i="1"/>
  <c r="Z7144" i="1"/>
  <c r="X7144" i="1"/>
  <c r="U7144" i="1"/>
  <c r="S7144" i="1"/>
  <c r="Q7144" i="1"/>
  <c r="P7144" i="1"/>
  <c r="N7144" i="1"/>
  <c r="K7144" i="1"/>
  <c r="J7144" i="1"/>
  <c r="I7144" i="1"/>
  <c r="G7144" i="1"/>
  <c r="R7144" i="1" s="1"/>
  <c r="F7144" i="1"/>
  <c r="E7144" i="1"/>
  <c r="D7144" i="1"/>
  <c r="C7144" i="1"/>
  <c r="AI7143" i="1"/>
  <c r="AE7143" i="1"/>
  <c r="Z7143" i="1"/>
  <c r="X7143" i="1"/>
  <c r="U7143" i="1"/>
  <c r="S7143" i="1"/>
  <c r="P7143" i="1"/>
  <c r="R7143" i="1" s="1"/>
  <c r="N7143" i="1"/>
  <c r="K7143" i="1"/>
  <c r="J7143" i="1"/>
  <c r="I7143" i="1"/>
  <c r="G7143" i="1"/>
  <c r="F7143" i="1"/>
  <c r="E7143" i="1"/>
  <c r="D7143" i="1"/>
  <c r="C7143" i="1"/>
  <c r="AI7142" i="1"/>
  <c r="AE7142" i="1"/>
  <c r="X7142" i="1"/>
  <c r="Z7142" i="1" s="1"/>
  <c r="U7142" i="1"/>
  <c r="S7142" i="1"/>
  <c r="P7142" i="1"/>
  <c r="K7142" i="1"/>
  <c r="J7142" i="1"/>
  <c r="N7142" i="1" s="1"/>
  <c r="I7142" i="1"/>
  <c r="G7142" i="1"/>
  <c r="F7142" i="1"/>
  <c r="E7142" i="1"/>
  <c r="D7142" i="1"/>
  <c r="C7142" i="1"/>
  <c r="AI7141" i="1"/>
  <c r="AE7141" i="1"/>
  <c r="X7141" i="1"/>
  <c r="Z7141" i="1" s="1"/>
  <c r="U7141" i="1"/>
  <c r="S7141" i="1"/>
  <c r="P7141" i="1"/>
  <c r="K7141" i="1"/>
  <c r="J7141" i="1"/>
  <c r="I7141" i="1"/>
  <c r="G7141" i="1"/>
  <c r="F7141" i="1"/>
  <c r="E7141" i="1"/>
  <c r="D7141" i="1"/>
  <c r="C7141" i="1"/>
  <c r="AI7140" i="1"/>
  <c r="AE7140" i="1"/>
  <c r="X7140" i="1"/>
  <c r="Z7140" i="1" s="1"/>
  <c r="U7140" i="1"/>
  <c r="S7140" i="1"/>
  <c r="Q7140" i="1"/>
  <c r="P7140" i="1"/>
  <c r="K7140" i="1"/>
  <c r="N7140" i="1" s="1"/>
  <c r="J7140" i="1"/>
  <c r="I7140" i="1"/>
  <c r="G7140" i="1"/>
  <c r="R7140" i="1" s="1"/>
  <c r="F7140" i="1"/>
  <c r="E7140" i="1"/>
  <c r="D7140" i="1"/>
  <c r="C7140" i="1"/>
  <c r="AI7139" i="1"/>
  <c r="AE7139" i="1"/>
  <c r="Z7139" i="1" s="1"/>
  <c r="X7139" i="1"/>
  <c r="U7139" i="1"/>
  <c r="S7139" i="1"/>
  <c r="R7139" i="1"/>
  <c r="P7139" i="1"/>
  <c r="Q7139" i="1" s="1"/>
  <c r="O7139" i="1"/>
  <c r="K7139" i="1"/>
  <c r="J7139" i="1"/>
  <c r="N7139" i="1" s="1"/>
  <c r="I7139" i="1"/>
  <c r="G7139" i="1"/>
  <c r="F7139" i="1"/>
  <c r="E7139" i="1"/>
  <c r="D7139" i="1"/>
  <c r="C7139" i="1"/>
  <c r="AI7138" i="1"/>
  <c r="AE7138" i="1"/>
  <c r="X7138" i="1"/>
  <c r="Z7138" i="1" s="1"/>
  <c r="U7138" i="1"/>
  <c r="S7138" i="1"/>
  <c r="Q7138" i="1"/>
  <c r="P7138" i="1"/>
  <c r="R7138" i="1" s="1"/>
  <c r="O7138" i="1"/>
  <c r="K7138" i="1"/>
  <c r="J7138" i="1"/>
  <c r="N7138" i="1" s="1"/>
  <c r="I7138" i="1"/>
  <c r="G7138" i="1"/>
  <c r="F7138" i="1"/>
  <c r="E7138" i="1"/>
  <c r="D7138" i="1"/>
  <c r="C7138" i="1"/>
  <c r="AI7137" i="1"/>
  <c r="AE7137" i="1"/>
  <c r="Z7137" i="1"/>
  <c r="X7137" i="1"/>
  <c r="U7137" i="1"/>
  <c r="S7137" i="1"/>
  <c r="Q7137" i="1"/>
  <c r="P7137" i="1"/>
  <c r="R7137" i="1" s="1"/>
  <c r="K7137" i="1"/>
  <c r="J7137" i="1"/>
  <c r="N7137" i="1" s="1"/>
  <c r="I7137" i="1"/>
  <c r="G7137" i="1"/>
  <c r="F7137" i="1"/>
  <c r="E7137" i="1"/>
  <c r="D7137" i="1"/>
  <c r="C7137" i="1"/>
  <c r="AI7136" i="1"/>
  <c r="AE7136" i="1"/>
  <c r="Z7136" i="1"/>
  <c r="X7136" i="1"/>
  <c r="U7136" i="1"/>
  <c r="S7136" i="1"/>
  <c r="Q7136" i="1"/>
  <c r="P7136" i="1"/>
  <c r="N7136" i="1"/>
  <c r="K7136" i="1"/>
  <c r="J7136" i="1"/>
  <c r="I7136" i="1"/>
  <c r="G7136" i="1"/>
  <c r="R7136" i="1" s="1"/>
  <c r="F7136" i="1"/>
  <c r="E7136" i="1"/>
  <c r="D7136" i="1"/>
  <c r="C7136" i="1"/>
  <c r="AI7135" i="1"/>
  <c r="AE7135" i="1"/>
  <c r="Z7135" i="1"/>
  <c r="X7135" i="1"/>
  <c r="U7135" i="1"/>
  <c r="S7135" i="1"/>
  <c r="P7135" i="1"/>
  <c r="R7135" i="1" s="1"/>
  <c r="N7135" i="1"/>
  <c r="K7135" i="1"/>
  <c r="J7135" i="1"/>
  <c r="I7135" i="1"/>
  <c r="G7135" i="1"/>
  <c r="F7135" i="1"/>
  <c r="E7135" i="1"/>
  <c r="D7135" i="1"/>
  <c r="C7135" i="1"/>
  <c r="AI7134" i="1"/>
  <c r="AE7134" i="1"/>
  <c r="X7134" i="1"/>
  <c r="Z7134" i="1" s="1"/>
  <c r="U7134" i="1"/>
  <c r="S7134" i="1"/>
  <c r="P7134" i="1"/>
  <c r="K7134" i="1"/>
  <c r="J7134" i="1"/>
  <c r="N7134" i="1" s="1"/>
  <c r="I7134" i="1"/>
  <c r="O7134" i="1" s="1"/>
  <c r="G7134" i="1"/>
  <c r="F7134" i="1"/>
  <c r="E7134" i="1"/>
  <c r="D7134" i="1"/>
  <c r="C7134" i="1"/>
  <c r="AI7133" i="1"/>
  <c r="AE7133" i="1"/>
  <c r="X7133" i="1"/>
  <c r="Z7133" i="1" s="1"/>
  <c r="U7133" i="1"/>
  <c r="S7133" i="1"/>
  <c r="P7133" i="1"/>
  <c r="K7133" i="1"/>
  <c r="J7133" i="1"/>
  <c r="I7133" i="1"/>
  <c r="G7133" i="1"/>
  <c r="F7133" i="1"/>
  <c r="E7133" i="1"/>
  <c r="D7133" i="1"/>
  <c r="C7133" i="1"/>
  <c r="AI7132" i="1"/>
  <c r="AE7132" i="1"/>
  <c r="X7132" i="1"/>
  <c r="Z7132" i="1" s="1"/>
  <c r="U7132" i="1"/>
  <c r="S7132" i="1"/>
  <c r="R7132" i="1"/>
  <c r="Q7132" i="1"/>
  <c r="P7132" i="1"/>
  <c r="K7132" i="1"/>
  <c r="N7132" i="1" s="1"/>
  <c r="J7132" i="1"/>
  <c r="I7132" i="1"/>
  <c r="G7132" i="1"/>
  <c r="F7132" i="1"/>
  <c r="E7132" i="1"/>
  <c r="D7132" i="1"/>
  <c r="C7132" i="1"/>
  <c r="AI7131" i="1"/>
  <c r="AE7131" i="1"/>
  <c r="Z7131" i="1" s="1"/>
  <c r="X7131" i="1"/>
  <c r="U7131" i="1"/>
  <c r="S7131" i="1"/>
  <c r="R7131" i="1"/>
  <c r="P7131" i="1"/>
  <c r="Q7131" i="1" s="1"/>
  <c r="K7131" i="1"/>
  <c r="J7131" i="1"/>
  <c r="N7131" i="1" s="1"/>
  <c r="I7131" i="1"/>
  <c r="G7131" i="1"/>
  <c r="F7131" i="1"/>
  <c r="E7131" i="1"/>
  <c r="D7131" i="1"/>
  <c r="C7131" i="1"/>
  <c r="AI7130" i="1"/>
  <c r="AE7130" i="1"/>
  <c r="X7130" i="1"/>
  <c r="U7130" i="1"/>
  <c r="S7130" i="1"/>
  <c r="Q7130" i="1"/>
  <c r="P7130" i="1"/>
  <c r="K7130" i="1"/>
  <c r="J7130" i="1"/>
  <c r="N7130" i="1" s="1"/>
  <c r="O7130" i="1" s="1"/>
  <c r="I7130" i="1"/>
  <c r="G7130" i="1"/>
  <c r="R7130" i="1" s="1"/>
  <c r="F7130" i="1"/>
  <c r="E7130" i="1"/>
  <c r="D7130" i="1"/>
  <c r="C7130" i="1"/>
  <c r="AI7129" i="1"/>
  <c r="AE7129" i="1"/>
  <c r="Z7129" i="1"/>
  <c r="X7129" i="1"/>
  <c r="U7129" i="1"/>
  <c r="S7129" i="1"/>
  <c r="Q7129" i="1"/>
  <c r="P7129" i="1"/>
  <c r="R7129" i="1" s="1"/>
  <c r="K7129" i="1"/>
  <c r="J7129" i="1"/>
  <c r="N7129" i="1" s="1"/>
  <c r="I7129" i="1"/>
  <c r="G7129" i="1"/>
  <c r="F7129" i="1"/>
  <c r="E7129" i="1"/>
  <c r="D7129" i="1"/>
  <c r="C7129" i="1"/>
  <c r="AI7128" i="1"/>
  <c r="AE7128" i="1"/>
  <c r="Z7128" i="1"/>
  <c r="X7128" i="1"/>
  <c r="U7128" i="1"/>
  <c r="S7128" i="1"/>
  <c r="Q7128" i="1"/>
  <c r="P7128" i="1"/>
  <c r="N7128" i="1"/>
  <c r="K7128" i="1"/>
  <c r="J7128" i="1"/>
  <c r="I7128" i="1"/>
  <c r="G7128" i="1"/>
  <c r="R7128" i="1" s="1"/>
  <c r="F7128" i="1"/>
  <c r="E7128" i="1"/>
  <c r="D7128" i="1"/>
  <c r="C7128" i="1"/>
  <c r="AI7127" i="1"/>
  <c r="AE7127" i="1"/>
  <c r="Z7127" i="1"/>
  <c r="X7127" i="1"/>
  <c r="U7127" i="1"/>
  <c r="S7127" i="1"/>
  <c r="P7127" i="1"/>
  <c r="R7127" i="1" s="1"/>
  <c r="N7127" i="1"/>
  <c r="K7127" i="1"/>
  <c r="J7127" i="1"/>
  <c r="I7127" i="1"/>
  <c r="G7127" i="1"/>
  <c r="F7127" i="1"/>
  <c r="E7127" i="1"/>
  <c r="D7127" i="1"/>
  <c r="C7127" i="1"/>
  <c r="AI7126" i="1"/>
  <c r="AE7126" i="1"/>
  <c r="X7126" i="1"/>
  <c r="Z7126" i="1" s="1"/>
  <c r="U7126" i="1"/>
  <c r="S7126" i="1"/>
  <c r="P7126" i="1"/>
  <c r="K7126" i="1"/>
  <c r="N7126" i="1" s="1"/>
  <c r="J7126" i="1"/>
  <c r="I7126" i="1"/>
  <c r="G7126" i="1"/>
  <c r="F7126" i="1"/>
  <c r="E7126" i="1"/>
  <c r="D7126" i="1"/>
  <c r="C7126" i="1"/>
  <c r="AI7125" i="1"/>
  <c r="AE7125" i="1"/>
  <c r="X7125" i="1"/>
  <c r="Z7125" i="1" s="1"/>
  <c r="U7125" i="1"/>
  <c r="S7125" i="1"/>
  <c r="P7125" i="1"/>
  <c r="K7125" i="1"/>
  <c r="J7125" i="1"/>
  <c r="I7125" i="1"/>
  <c r="G7125" i="1"/>
  <c r="F7125" i="1"/>
  <c r="E7125" i="1"/>
  <c r="D7125" i="1"/>
  <c r="C7125" i="1"/>
  <c r="AI7124" i="1"/>
  <c r="AE7124" i="1"/>
  <c r="X7124" i="1"/>
  <c r="Z7124" i="1" s="1"/>
  <c r="U7124" i="1"/>
  <c r="S7124" i="1"/>
  <c r="R7124" i="1"/>
  <c r="Q7124" i="1"/>
  <c r="P7124" i="1"/>
  <c r="K7124" i="1"/>
  <c r="N7124" i="1" s="1"/>
  <c r="J7124" i="1"/>
  <c r="I7124" i="1"/>
  <c r="G7124" i="1"/>
  <c r="F7124" i="1"/>
  <c r="E7124" i="1"/>
  <c r="D7124" i="1"/>
  <c r="C7124" i="1"/>
  <c r="AI7123" i="1"/>
  <c r="AE7123" i="1"/>
  <c r="Z7123" i="1" s="1"/>
  <c r="X7123" i="1"/>
  <c r="U7123" i="1"/>
  <c r="S7123" i="1"/>
  <c r="R7123" i="1"/>
  <c r="P7123" i="1"/>
  <c r="Q7123" i="1" s="1"/>
  <c r="K7123" i="1"/>
  <c r="J7123" i="1"/>
  <c r="N7123" i="1" s="1"/>
  <c r="I7123" i="1"/>
  <c r="G7123" i="1"/>
  <c r="F7123" i="1"/>
  <c r="E7123" i="1"/>
  <c r="D7123" i="1"/>
  <c r="C7123" i="1"/>
  <c r="AI7122" i="1"/>
  <c r="AE7122" i="1"/>
  <c r="X7122" i="1"/>
  <c r="Z7122" i="1" s="1"/>
  <c r="U7122" i="1"/>
  <c r="S7122" i="1"/>
  <c r="Q7122" i="1"/>
  <c r="P7122" i="1"/>
  <c r="R7122" i="1" s="1"/>
  <c r="O7122" i="1"/>
  <c r="K7122" i="1"/>
  <c r="J7122" i="1"/>
  <c r="N7122" i="1" s="1"/>
  <c r="I7122" i="1"/>
  <c r="G7122" i="1"/>
  <c r="F7122" i="1"/>
  <c r="E7122" i="1"/>
  <c r="D7122" i="1"/>
  <c r="C7122" i="1"/>
  <c r="AI7121" i="1"/>
  <c r="AE7121" i="1"/>
  <c r="Z7121" i="1"/>
  <c r="X7121" i="1"/>
  <c r="U7121" i="1"/>
  <c r="S7121" i="1"/>
  <c r="Q7121" i="1"/>
  <c r="P7121" i="1"/>
  <c r="R7121" i="1" s="1"/>
  <c r="K7121" i="1"/>
  <c r="J7121" i="1"/>
  <c r="N7121" i="1" s="1"/>
  <c r="I7121" i="1"/>
  <c r="G7121" i="1"/>
  <c r="F7121" i="1"/>
  <c r="E7121" i="1"/>
  <c r="D7121" i="1"/>
  <c r="C7121" i="1"/>
  <c r="AI7120" i="1"/>
  <c r="AE7120" i="1"/>
  <c r="Z7120" i="1"/>
  <c r="X7120" i="1"/>
  <c r="U7120" i="1"/>
  <c r="S7120" i="1"/>
  <c r="Q7120" i="1"/>
  <c r="P7120" i="1"/>
  <c r="N7120" i="1"/>
  <c r="K7120" i="1"/>
  <c r="J7120" i="1"/>
  <c r="I7120" i="1"/>
  <c r="G7120" i="1"/>
  <c r="R7120" i="1" s="1"/>
  <c r="F7120" i="1"/>
  <c r="E7120" i="1"/>
  <c r="D7120" i="1"/>
  <c r="C7120" i="1"/>
  <c r="AI7119" i="1"/>
  <c r="AE7119" i="1"/>
  <c r="Z7119" i="1"/>
  <c r="X7119" i="1"/>
  <c r="U7119" i="1"/>
  <c r="S7119" i="1"/>
  <c r="P7119" i="1"/>
  <c r="R7119" i="1" s="1"/>
  <c r="N7119" i="1"/>
  <c r="K7119" i="1"/>
  <c r="J7119" i="1"/>
  <c r="I7119" i="1"/>
  <c r="G7119" i="1"/>
  <c r="AG7119" i="1" s="1"/>
  <c r="F7119" i="1"/>
  <c r="E7119" i="1"/>
  <c r="D7119" i="1"/>
  <c r="C7119" i="1"/>
  <c r="AI7118" i="1"/>
  <c r="AE7118" i="1"/>
  <c r="X7118" i="1"/>
  <c r="Z7118" i="1" s="1"/>
  <c r="U7118" i="1"/>
  <c r="S7118" i="1"/>
  <c r="P7118" i="1"/>
  <c r="K7118" i="1"/>
  <c r="J7118" i="1"/>
  <c r="N7118" i="1" s="1"/>
  <c r="I7118" i="1"/>
  <c r="O7118" i="1" s="1"/>
  <c r="G7118" i="1"/>
  <c r="F7118" i="1"/>
  <c r="E7118" i="1"/>
  <c r="D7118" i="1"/>
  <c r="C7118" i="1"/>
  <c r="AI7117" i="1"/>
  <c r="AE7117" i="1"/>
  <c r="X7117" i="1"/>
  <c r="Z7117" i="1" s="1"/>
  <c r="U7117" i="1"/>
  <c r="S7117" i="1"/>
  <c r="P7117" i="1"/>
  <c r="K7117" i="1"/>
  <c r="J7117" i="1"/>
  <c r="N7117" i="1" s="1"/>
  <c r="I7117" i="1"/>
  <c r="G7117" i="1"/>
  <c r="F7117" i="1"/>
  <c r="E7117" i="1"/>
  <c r="D7117" i="1"/>
  <c r="C7117" i="1"/>
  <c r="AI7116" i="1"/>
  <c r="AE7116" i="1"/>
  <c r="X7116" i="1"/>
  <c r="Z7116" i="1" s="1"/>
  <c r="U7116" i="1"/>
  <c r="S7116" i="1"/>
  <c r="R7116" i="1"/>
  <c r="Q7116" i="1"/>
  <c r="P7116" i="1"/>
  <c r="K7116" i="1"/>
  <c r="N7116" i="1" s="1"/>
  <c r="J7116" i="1"/>
  <c r="I7116" i="1"/>
  <c r="G7116" i="1"/>
  <c r="F7116" i="1"/>
  <c r="E7116" i="1"/>
  <c r="D7116" i="1"/>
  <c r="C7116" i="1"/>
  <c r="AI7115" i="1"/>
  <c r="AE7115" i="1"/>
  <c r="Z7115" i="1" s="1"/>
  <c r="X7115" i="1"/>
  <c r="U7115" i="1"/>
  <c r="S7115" i="1"/>
  <c r="P7115" i="1"/>
  <c r="Q7115" i="1" s="1"/>
  <c r="K7115" i="1"/>
  <c r="J7115" i="1"/>
  <c r="N7115" i="1" s="1"/>
  <c r="I7115" i="1"/>
  <c r="G7115" i="1"/>
  <c r="F7115" i="1"/>
  <c r="E7115" i="1"/>
  <c r="D7115" i="1"/>
  <c r="C7115" i="1"/>
  <c r="AI7114" i="1"/>
  <c r="AE7114" i="1"/>
  <c r="Z7114" i="1" s="1"/>
  <c r="X7114" i="1"/>
  <c r="U7114" i="1"/>
  <c r="S7114" i="1"/>
  <c r="Q7114" i="1"/>
  <c r="P7114" i="1"/>
  <c r="K7114" i="1"/>
  <c r="J7114" i="1"/>
  <c r="N7114" i="1" s="1"/>
  <c r="O7114" i="1" s="1"/>
  <c r="I7114" i="1"/>
  <c r="G7114" i="1"/>
  <c r="R7114" i="1" s="1"/>
  <c r="F7114" i="1"/>
  <c r="E7114" i="1"/>
  <c r="D7114" i="1"/>
  <c r="C7114" i="1"/>
  <c r="AI7113" i="1"/>
  <c r="AE7113" i="1"/>
  <c r="Z7113" i="1"/>
  <c r="X7113" i="1"/>
  <c r="U7113" i="1"/>
  <c r="S7113" i="1"/>
  <c r="Q7113" i="1"/>
  <c r="P7113" i="1"/>
  <c r="R7113" i="1" s="1"/>
  <c r="K7113" i="1"/>
  <c r="J7113" i="1"/>
  <c r="N7113" i="1" s="1"/>
  <c r="I7113" i="1"/>
  <c r="G7113" i="1"/>
  <c r="F7113" i="1"/>
  <c r="E7113" i="1"/>
  <c r="D7113" i="1"/>
  <c r="C7113" i="1"/>
  <c r="AI7112" i="1"/>
  <c r="AE7112" i="1"/>
  <c r="Z7112" i="1"/>
  <c r="X7112" i="1"/>
  <c r="U7112" i="1"/>
  <c r="S7112" i="1"/>
  <c r="Q7112" i="1"/>
  <c r="P7112" i="1"/>
  <c r="N7112" i="1"/>
  <c r="K7112" i="1"/>
  <c r="J7112" i="1"/>
  <c r="I7112" i="1"/>
  <c r="G7112" i="1"/>
  <c r="R7112" i="1" s="1"/>
  <c r="F7112" i="1"/>
  <c r="E7112" i="1"/>
  <c r="D7112" i="1"/>
  <c r="C7112" i="1"/>
  <c r="AI7111" i="1"/>
  <c r="AE7111" i="1"/>
  <c r="Z7111" i="1"/>
  <c r="X7111" i="1"/>
  <c r="U7111" i="1"/>
  <c r="S7111" i="1"/>
  <c r="P7111" i="1"/>
  <c r="R7111" i="1" s="1"/>
  <c r="N7111" i="1"/>
  <c r="K7111" i="1"/>
  <c r="J7111" i="1"/>
  <c r="I7111" i="1"/>
  <c r="G7111" i="1"/>
  <c r="F7111" i="1"/>
  <c r="E7111" i="1"/>
  <c r="D7111" i="1"/>
  <c r="C7111" i="1"/>
  <c r="AI7110" i="1"/>
  <c r="AE7110" i="1"/>
  <c r="X7110" i="1"/>
  <c r="Z7110" i="1" s="1"/>
  <c r="U7110" i="1"/>
  <c r="S7110" i="1"/>
  <c r="P7110" i="1"/>
  <c r="K7110" i="1"/>
  <c r="N7110" i="1" s="1"/>
  <c r="J7110" i="1"/>
  <c r="I7110" i="1"/>
  <c r="O7110" i="1" s="1"/>
  <c r="G7110" i="1"/>
  <c r="F7110" i="1"/>
  <c r="E7110" i="1"/>
  <c r="D7110" i="1"/>
  <c r="C7110" i="1"/>
  <c r="AI7109" i="1"/>
  <c r="AE7109" i="1"/>
  <c r="X7109" i="1"/>
  <c r="Z7109" i="1" s="1"/>
  <c r="U7109" i="1"/>
  <c r="S7109" i="1"/>
  <c r="P7109" i="1"/>
  <c r="K7109" i="1"/>
  <c r="J7109" i="1"/>
  <c r="I7109" i="1"/>
  <c r="G7109" i="1"/>
  <c r="F7109" i="1"/>
  <c r="E7109" i="1"/>
  <c r="D7109" i="1"/>
  <c r="C7109" i="1"/>
  <c r="AI7108" i="1"/>
  <c r="AE7108" i="1"/>
  <c r="X7108" i="1"/>
  <c r="Z7108" i="1" s="1"/>
  <c r="U7108" i="1"/>
  <c r="S7108" i="1"/>
  <c r="Q7108" i="1"/>
  <c r="P7108" i="1"/>
  <c r="K7108" i="1"/>
  <c r="N7108" i="1" s="1"/>
  <c r="J7108" i="1"/>
  <c r="I7108" i="1"/>
  <c r="G7108" i="1"/>
  <c r="F7108" i="1"/>
  <c r="E7108" i="1"/>
  <c r="D7108" i="1"/>
  <c r="C7108" i="1"/>
  <c r="AI7107" i="1"/>
  <c r="AE7107" i="1"/>
  <c r="Z7107" i="1" s="1"/>
  <c r="X7107" i="1"/>
  <c r="U7107" i="1"/>
  <c r="S7107" i="1"/>
  <c r="P7107" i="1"/>
  <c r="Q7107" i="1" s="1"/>
  <c r="K7107" i="1"/>
  <c r="J7107" i="1"/>
  <c r="N7107" i="1" s="1"/>
  <c r="I7107" i="1"/>
  <c r="G7107" i="1"/>
  <c r="R7107" i="1" s="1"/>
  <c r="F7107" i="1"/>
  <c r="E7107" i="1"/>
  <c r="D7107" i="1"/>
  <c r="C7107" i="1"/>
  <c r="AI7106" i="1"/>
  <c r="AE7106" i="1"/>
  <c r="X7106" i="1"/>
  <c r="Z7106" i="1" s="1"/>
  <c r="U7106" i="1"/>
  <c r="S7106" i="1"/>
  <c r="Q7106" i="1"/>
  <c r="P7106" i="1"/>
  <c r="R7106" i="1" s="1"/>
  <c r="K7106" i="1"/>
  <c r="J7106" i="1"/>
  <c r="N7106" i="1" s="1"/>
  <c r="O7106" i="1" s="1"/>
  <c r="I7106" i="1"/>
  <c r="G7106" i="1"/>
  <c r="F7106" i="1"/>
  <c r="E7106" i="1"/>
  <c r="D7106" i="1"/>
  <c r="C7106" i="1"/>
  <c r="AI7105" i="1"/>
  <c r="AE7105" i="1"/>
  <c r="Z7105" i="1"/>
  <c r="X7105" i="1"/>
  <c r="U7105" i="1"/>
  <c r="S7105" i="1"/>
  <c r="Q7105" i="1"/>
  <c r="P7105" i="1"/>
  <c r="R7105" i="1" s="1"/>
  <c r="K7105" i="1"/>
  <c r="J7105" i="1"/>
  <c r="N7105" i="1" s="1"/>
  <c r="I7105" i="1"/>
  <c r="G7105" i="1"/>
  <c r="F7105" i="1"/>
  <c r="E7105" i="1"/>
  <c r="D7105" i="1"/>
  <c r="C7105" i="1"/>
  <c r="AI7104" i="1"/>
  <c r="AE7104" i="1"/>
  <c r="Z7104" i="1"/>
  <c r="X7104" i="1"/>
  <c r="U7104" i="1"/>
  <c r="S7104" i="1"/>
  <c r="Q7104" i="1"/>
  <c r="P7104" i="1"/>
  <c r="N7104" i="1"/>
  <c r="K7104" i="1"/>
  <c r="J7104" i="1"/>
  <c r="I7104" i="1"/>
  <c r="G7104" i="1"/>
  <c r="R7104" i="1" s="1"/>
  <c r="F7104" i="1"/>
  <c r="E7104" i="1"/>
  <c r="D7104" i="1"/>
  <c r="C7104" i="1"/>
  <c r="AI7103" i="1"/>
  <c r="AE7103" i="1"/>
  <c r="Z7103" i="1"/>
  <c r="X7103" i="1"/>
  <c r="U7103" i="1"/>
  <c r="S7103" i="1"/>
  <c r="P7103" i="1"/>
  <c r="R7103" i="1" s="1"/>
  <c r="N7103" i="1"/>
  <c r="K7103" i="1"/>
  <c r="J7103" i="1"/>
  <c r="I7103" i="1"/>
  <c r="G7103" i="1"/>
  <c r="F7103" i="1"/>
  <c r="E7103" i="1"/>
  <c r="D7103" i="1"/>
  <c r="C7103" i="1"/>
  <c r="AI7102" i="1"/>
  <c r="AE7102" i="1"/>
  <c r="X7102" i="1"/>
  <c r="Z7102" i="1" s="1"/>
  <c r="U7102" i="1"/>
  <c r="S7102" i="1"/>
  <c r="P7102" i="1"/>
  <c r="K7102" i="1"/>
  <c r="J7102" i="1"/>
  <c r="N7102" i="1" s="1"/>
  <c r="I7102" i="1"/>
  <c r="O7102" i="1" s="1"/>
  <c r="G7102" i="1"/>
  <c r="F7102" i="1"/>
  <c r="E7102" i="1"/>
  <c r="D7102" i="1"/>
  <c r="C7102" i="1"/>
  <c r="AI7101" i="1"/>
  <c r="AE7101" i="1"/>
  <c r="X7101" i="1"/>
  <c r="Z7101" i="1" s="1"/>
  <c r="U7101" i="1"/>
  <c r="S7101" i="1"/>
  <c r="P7101" i="1"/>
  <c r="K7101" i="1"/>
  <c r="J7101" i="1"/>
  <c r="N7101" i="1" s="1"/>
  <c r="I7101" i="1"/>
  <c r="G7101" i="1"/>
  <c r="O7101" i="1" s="1"/>
  <c r="F7101" i="1"/>
  <c r="E7101" i="1"/>
  <c r="D7101" i="1"/>
  <c r="C7101" i="1"/>
  <c r="AI7100" i="1"/>
  <c r="AE7100" i="1"/>
  <c r="X7100" i="1"/>
  <c r="Z7100" i="1" s="1"/>
  <c r="U7100" i="1"/>
  <c r="S7100" i="1"/>
  <c r="Q7100" i="1"/>
  <c r="P7100" i="1"/>
  <c r="K7100" i="1"/>
  <c r="N7100" i="1" s="1"/>
  <c r="J7100" i="1"/>
  <c r="I7100" i="1"/>
  <c r="G7100" i="1"/>
  <c r="R7100" i="1" s="1"/>
  <c r="F7100" i="1"/>
  <c r="E7100" i="1"/>
  <c r="D7100" i="1"/>
  <c r="C7100" i="1"/>
  <c r="AI7099" i="1"/>
  <c r="AE7099" i="1"/>
  <c r="Z7099" i="1" s="1"/>
  <c r="X7099" i="1"/>
  <c r="U7099" i="1"/>
  <c r="S7099" i="1"/>
  <c r="P7099" i="1"/>
  <c r="Q7099" i="1" s="1"/>
  <c r="N7099" i="1"/>
  <c r="K7099" i="1"/>
  <c r="J7099" i="1"/>
  <c r="I7099" i="1"/>
  <c r="G7099" i="1"/>
  <c r="R7099" i="1" s="1"/>
  <c r="F7099" i="1"/>
  <c r="E7099" i="1"/>
  <c r="D7099" i="1"/>
  <c r="C7099" i="1"/>
  <c r="AI7098" i="1"/>
  <c r="AE7098" i="1"/>
  <c r="X7098" i="1"/>
  <c r="U7098" i="1"/>
  <c r="S7098" i="1"/>
  <c r="Q7098" i="1"/>
  <c r="P7098" i="1"/>
  <c r="R7098" i="1" s="1"/>
  <c r="O7098" i="1"/>
  <c r="K7098" i="1"/>
  <c r="J7098" i="1"/>
  <c r="N7098" i="1" s="1"/>
  <c r="I7098" i="1"/>
  <c r="G7098" i="1"/>
  <c r="F7098" i="1"/>
  <c r="E7098" i="1"/>
  <c r="D7098" i="1"/>
  <c r="C7098" i="1"/>
  <c r="AI7097" i="1"/>
  <c r="AE7097" i="1"/>
  <c r="Z7097" i="1"/>
  <c r="X7097" i="1"/>
  <c r="U7097" i="1"/>
  <c r="S7097" i="1"/>
  <c r="Q7097" i="1"/>
  <c r="P7097" i="1"/>
  <c r="R7097" i="1" s="1"/>
  <c r="K7097" i="1"/>
  <c r="J7097" i="1"/>
  <c r="N7097" i="1" s="1"/>
  <c r="I7097" i="1"/>
  <c r="G7097" i="1"/>
  <c r="F7097" i="1"/>
  <c r="E7097" i="1"/>
  <c r="D7097" i="1"/>
  <c r="C7097" i="1"/>
  <c r="AI7096" i="1"/>
  <c r="AE7096" i="1"/>
  <c r="X7096" i="1"/>
  <c r="Z7096" i="1" s="1"/>
  <c r="U7096" i="1"/>
  <c r="S7096" i="1"/>
  <c r="Q7096" i="1"/>
  <c r="P7096" i="1"/>
  <c r="K7096" i="1"/>
  <c r="J7096" i="1"/>
  <c r="N7096" i="1" s="1"/>
  <c r="I7096" i="1"/>
  <c r="G7096" i="1"/>
  <c r="F7096" i="1"/>
  <c r="E7096" i="1"/>
  <c r="D7096" i="1"/>
  <c r="C7096" i="1"/>
  <c r="AI7095" i="1"/>
  <c r="AE7095" i="1"/>
  <c r="Z7095" i="1" s="1"/>
  <c r="X7095" i="1"/>
  <c r="U7095" i="1"/>
  <c r="S7095" i="1"/>
  <c r="Q7095" i="1"/>
  <c r="P7095" i="1"/>
  <c r="R7095" i="1" s="1"/>
  <c r="O7095" i="1"/>
  <c r="N7095" i="1"/>
  <c r="K7095" i="1"/>
  <c r="J7095" i="1"/>
  <c r="I7095" i="1"/>
  <c r="G7095" i="1"/>
  <c r="F7095" i="1"/>
  <c r="E7095" i="1"/>
  <c r="D7095" i="1"/>
  <c r="C7095" i="1"/>
  <c r="AI7094" i="1"/>
  <c r="AE7094" i="1"/>
  <c r="X7094" i="1"/>
  <c r="Z7094" i="1" s="1"/>
  <c r="U7094" i="1"/>
  <c r="S7094" i="1"/>
  <c r="P7094" i="1"/>
  <c r="K7094" i="1"/>
  <c r="N7094" i="1" s="1"/>
  <c r="J7094" i="1"/>
  <c r="I7094" i="1"/>
  <c r="G7094" i="1"/>
  <c r="F7094" i="1"/>
  <c r="E7094" i="1"/>
  <c r="D7094" i="1"/>
  <c r="C7094" i="1"/>
  <c r="AI7093" i="1"/>
  <c r="AE7093" i="1"/>
  <c r="X7093" i="1"/>
  <c r="Z7093" i="1" s="1"/>
  <c r="U7093" i="1"/>
  <c r="S7093" i="1"/>
  <c r="Q7093" i="1"/>
  <c r="P7093" i="1"/>
  <c r="K7093" i="1"/>
  <c r="J7093" i="1"/>
  <c r="I7093" i="1"/>
  <c r="G7093" i="1"/>
  <c r="R7093" i="1" s="1"/>
  <c r="F7093" i="1"/>
  <c r="E7093" i="1"/>
  <c r="D7093" i="1"/>
  <c r="C7093" i="1"/>
  <c r="AI7092" i="1"/>
  <c r="AE7092" i="1"/>
  <c r="Z7092" i="1" s="1"/>
  <c r="X7092" i="1"/>
  <c r="U7092" i="1"/>
  <c r="S7092" i="1"/>
  <c r="P7092" i="1"/>
  <c r="N7092" i="1"/>
  <c r="K7092" i="1"/>
  <c r="J7092" i="1"/>
  <c r="I7092" i="1"/>
  <c r="G7092" i="1"/>
  <c r="O7092" i="1" s="1"/>
  <c r="F7092" i="1"/>
  <c r="E7092" i="1"/>
  <c r="D7092" i="1"/>
  <c r="C7092" i="1"/>
  <c r="AI7091" i="1"/>
  <c r="AE7091" i="1"/>
  <c r="Z7091" i="1"/>
  <c r="X7091" i="1"/>
  <c r="U7091" i="1"/>
  <c r="S7091" i="1"/>
  <c r="P7091" i="1"/>
  <c r="Q7091" i="1" s="1"/>
  <c r="K7091" i="1"/>
  <c r="J7091" i="1"/>
  <c r="N7091" i="1" s="1"/>
  <c r="I7091" i="1"/>
  <c r="G7091" i="1"/>
  <c r="R7091" i="1" s="1"/>
  <c r="F7091" i="1"/>
  <c r="E7091" i="1"/>
  <c r="D7091" i="1"/>
  <c r="C7091" i="1"/>
  <c r="AI7090" i="1"/>
  <c r="AE7090" i="1"/>
  <c r="Z7090" i="1" s="1"/>
  <c r="X7090" i="1"/>
  <c r="U7090" i="1"/>
  <c r="S7090" i="1"/>
  <c r="P7090" i="1"/>
  <c r="K7090" i="1"/>
  <c r="J7090" i="1"/>
  <c r="N7090" i="1" s="1"/>
  <c r="I7090" i="1"/>
  <c r="G7090" i="1"/>
  <c r="F7090" i="1"/>
  <c r="E7090" i="1"/>
  <c r="D7090" i="1"/>
  <c r="C7090" i="1"/>
  <c r="AI7089" i="1"/>
  <c r="AE7089" i="1"/>
  <c r="X7089" i="1"/>
  <c r="Z7089" i="1" s="1"/>
  <c r="U7089" i="1"/>
  <c r="S7089" i="1"/>
  <c r="Q7089" i="1"/>
  <c r="P7089" i="1"/>
  <c r="K7089" i="1"/>
  <c r="J7089" i="1"/>
  <c r="I7089" i="1"/>
  <c r="G7089" i="1"/>
  <c r="R7089" i="1" s="1"/>
  <c r="F7089" i="1"/>
  <c r="E7089" i="1"/>
  <c r="D7089" i="1"/>
  <c r="C7089" i="1"/>
  <c r="AI7088" i="1"/>
  <c r="AE7088" i="1"/>
  <c r="Z7088" i="1"/>
  <c r="X7088" i="1"/>
  <c r="U7088" i="1"/>
  <c r="S7088" i="1"/>
  <c r="Q7088" i="1"/>
  <c r="P7088" i="1"/>
  <c r="K7088" i="1"/>
  <c r="J7088" i="1"/>
  <c r="N7088" i="1" s="1"/>
  <c r="I7088" i="1"/>
  <c r="G7088" i="1"/>
  <c r="F7088" i="1"/>
  <c r="E7088" i="1"/>
  <c r="D7088" i="1"/>
  <c r="C7088" i="1"/>
  <c r="AI7087" i="1"/>
  <c r="AE7087" i="1"/>
  <c r="Z7087" i="1" s="1"/>
  <c r="X7087" i="1"/>
  <c r="U7087" i="1"/>
  <c r="S7087" i="1"/>
  <c r="Q7087" i="1"/>
  <c r="P7087" i="1"/>
  <c r="R7087" i="1" s="1"/>
  <c r="O7087" i="1"/>
  <c r="N7087" i="1"/>
  <c r="K7087" i="1"/>
  <c r="J7087" i="1"/>
  <c r="I7087" i="1"/>
  <c r="AG7087" i="1" s="1"/>
  <c r="G7087" i="1"/>
  <c r="F7087" i="1"/>
  <c r="E7087" i="1"/>
  <c r="D7087" i="1"/>
  <c r="C7087" i="1"/>
  <c r="AI7086" i="1"/>
  <c r="AE7086" i="1"/>
  <c r="Z7086" i="1"/>
  <c r="X7086" i="1"/>
  <c r="U7086" i="1"/>
  <c r="S7086" i="1"/>
  <c r="P7086" i="1"/>
  <c r="R7086" i="1" s="1"/>
  <c r="K7086" i="1"/>
  <c r="J7086" i="1"/>
  <c r="N7086" i="1" s="1"/>
  <c r="I7086" i="1"/>
  <c r="G7086" i="1"/>
  <c r="O7086" i="1" s="1"/>
  <c r="F7086" i="1"/>
  <c r="E7086" i="1"/>
  <c r="D7086" i="1"/>
  <c r="C7086" i="1"/>
  <c r="AI7085" i="1"/>
  <c r="AE7085" i="1"/>
  <c r="X7085" i="1"/>
  <c r="Z7085" i="1" s="1"/>
  <c r="U7085" i="1"/>
  <c r="S7085" i="1"/>
  <c r="Q7085" i="1"/>
  <c r="P7085" i="1"/>
  <c r="R7085" i="1" s="1"/>
  <c r="K7085" i="1"/>
  <c r="N7085" i="1" s="1"/>
  <c r="J7085" i="1"/>
  <c r="I7085" i="1"/>
  <c r="AG7085" i="1" s="1"/>
  <c r="G7085" i="1"/>
  <c r="O7085" i="1" s="1"/>
  <c r="F7085" i="1"/>
  <c r="E7085" i="1"/>
  <c r="D7085" i="1"/>
  <c r="C7085" i="1"/>
  <c r="AI7084" i="1"/>
  <c r="AE7084" i="1"/>
  <c r="Z7084" i="1"/>
  <c r="X7084" i="1"/>
  <c r="U7084" i="1"/>
  <c r="S7084" i="1"/>
  <c r="P7084" i="1"/>
  <c r="R7084" i="1" s="1"/>
  <c r="N7084" i="1"/>
  <c r="K7084" i="1"/>
  <c r="J7084" i="1"/>
  <c r="I7084" i="1"/>
  <c r="G7084" i="1"/>
  <c r="O7084" i="1" s="1"/>
  <c r="F7084" i="1"/>
  <c r="E7084" i="1"/>
  <c r="D7084" i="1"/>
  <c r="C7084" i="1"/>
  <c r="AI7083" i="1"/>
  <c r="AE7083" i="1"/>
  <c r="X7083" i="1"/>
  <c r="Z7083" i="1" s="1"/>
  <c r="U7083" i="1"/>
  <c r="S7083" i="1"/>
  <c r="P7083" i="1"/>
  <c r="Q7083" i="1" s="1"/>
  <c r="K7083" i="1"/>
  <c r="J7083" i="1"/>
  <c r="N7083" i="1" s="1"/>
  <c r="I7083" i="1"/>
  <c r="G7083" i="1"/>
  <c r="R7083" i="1" s="1"/>
  <c r="F7083" i="1"/>
  <c r="E7083" i="1"/>
  <c r="D7083" i="1"/>
  <c r="C7083" i="1"/>
  <c r="AI7082" i="1"/>
  <c r="AE7082" i="1"/>
  <c r="X7082" i="1"/>
  <c r="Z7082" i="1" s="1"/>
  <c r="U7082" i="1"/>
  <c r="S7082" i="1"/>
  <c r="P7082" i="1"/>
  <c r="K7082" i="1"/>
  <c r="J7082" i="1"/>
  <c r="N7082" i="1" s="1"/>
  <c r="I7082" i="1"/>
  <c r="G7082" i="1"/>
  <c r="O7082" i="1" s="1"/>
  <c r="F7082" i="1"/>
  <c r="E7082" i="1"/>
  <c r="D7082" i="1"/>
  <c r="C7082" i="1"/>
  <c r="AI7081" i="1"/>
  <c r="AE7081" i="1"/>
  <c r="X7081" i="1"/>
  <c r="Z7081" i="1" s="1"/>
  <c r="U7081" i="1"/>
  <c r="S7081" i="1"/>
  <c r="Q7081" i="1"/>
  <c r="P7081" i="1"/>
  <c r="R7081" i="1" s="1"/>
  <c r="K7081" i="1"/>
  <c r="J7081" i="1"/>
  <c r="I7081" i="1"/>
  <c r="G7081" i="1"/>
  <c r="F7081" i="1"/>
  <c r="E7081" i="1"/>
  <c r="D7081" i="1"/>
  <c r="C7081" i="1"/>
  <c r="AI7080" i="1"/>
  <c r="AE7080" i="1"/>
  <c r="Z7080" i="1"/>
  <c r="X7080" i="1"/>
  <c r="U7080" i="1"/>
  <c r="S7080" i="1"/>
  <c r="Q7080" i="1"/>
  <c r="P7080" i="1"/>
  <c r="K7080" i="1"/>
  <c r="J7080" i="1"/>
  <c r="N7080" i="1" s="1"/>
  <c r="I7080" i="1"/>
  <c r="G7080" i="1"/>
  <c r="R7080" i="1" s="1"/>
  <c r="F7080" i="1"/>
  <c r="E7080" i="1"/>
  <c r="D7080" i="1"/>
  <c r="C7080" i="1"/>
  <c r="AI7079" i="1"/>
  <c r="AE7079" i="1"/>
  <c r="Z7079" i="1" s="1"/>
  <c r="X7079" i="1"/>
  <c r="U7079" i="1"/>
  <c r="S7079" i="1"/>
  <c r="Q7079" i="1"/>
  <c r="P7079" i="1"/>
  <c r="R7079" i="1" s="1"/>
  <c r="O7079" i="1"/>
  <c r="N7079" i="1"/>
  <c r="K7079" i="1"/>
  <c r="J7079" i="1"/>
  <c r="I7079" i="1"/>
  <c r="G7079" i="1"/>
  <c r="F7079" i="1"/>
  <c r="E7079" i="1"/>
  <c r="D7079" i="1"/>
  <c r="C7079" i="1"/>
  <c r="AI7078" i="1"/>
  <c r="AE7078" i="1"/>
  <c r="Z7078" i="1"/>
  <c r="X7078" i="1"/>
  <c r="U7078" i="1"/>
  <c r="S7078" i="1"/>
  <c r="P7078" i="1"/>
  <c r="R7078" i="1" s="1"/>
  <c r="K7078" i="1"/>
  <c r="J7078" i="1"/>
  <c r="N7078" i="1" s="1"/>
  <c r="I7078" i="1"/>
  <c r="G7078" i="1"/>
  <c r="O7078" i="1" s="1"/>
  <c r="F7078" i="1"/>
  <c r="E7078" i="1"/>
  <c r="D7078" i="1"/>
  <c r="C7078" i="1"/>
  <c r="AI7077" i="1"/>
  <c r="AE7077" i="1"/>
  <c r="X7077" i="1"/>
  <c r="Z7077" i="1" s="1"/>
  <c r="U7077" i="1"/>
  <c r="S7077" i="1"/>
  <c r="Q7077" i="1"/>
  <c r="P7077" i="1"/>
  <c r="R7077" i="1" s="1"/>
  <c r="K7077" i="1"/>
  <c r="J7077" i="1"/>
  <c r="N7077" i="1" s="1"/>
  <c r="I7077" i="1"/>
  <c r="G7077" i="1"/>
  <c r="O7077" i="1" s="1"/>
  <c r="F7077" i="1"/>
  <c r="E7077" i="1"/>
  <c r="D7077" i="1"/>
  <c r="C7077" i="1"/>
  <c r="AI7076" i="1"/>
  <c r="AE7076" i="1"/>
  <c r="Z7076" i="1"/>
  <c r="X7076" i="1"/>
  <c r="U7076" i="1"/>
  <c r="S7076" i="1"/>
  <c r="P7076" i="1"/>
  <c r="R7076" i="1" s="1"/>
  <c r="N7076" i="1"/>
  <c r="AG7076" i="1" s="1"/>
  <c r="K7076" i="1"/>
  <c r="J7076" i="1"/>
  <c r="I7076" i="1"/>
  <c r="G7076" i="1"/>
  <c r="F7076" i="1"/>
  <c r="E7076" i="1"/>
  <c r="D7076" i="1"/>
  <c r="C7076" i="1"/>
  <c r="AI7075" i="1"/>
  <c r="AE7075" i="1"/>
  <c r="X7075" i="1"/>
  <c r="Z7075" i="1" s="1"/>
  <c r="U7075" i="1"/>
  <c r="S7075" i="1"/>
  <c r="P7075" i="1"/>
  <c r="Q7075" i="1" s="1"/>
  <c r="K7075" i="1"/>
  <c r="J7075" i="1"/>
  <c r="N7075" i="1" s="1"/>
  <c r="I7075" i="1"/>
  <c r="G7075" i="1"/>
  <c r="R7075" i="1" s="1"/>
  <c r="F7075" i="1"/>
  <c r="E7075" i="1"/>
  <c r="D7075" i="1"/>
  <c r="C7075" i="1"/>
  <c r="AI7074" i="1"/>
  <c r="AE7074" i="1"/>
  <c r="X7074" i="1"/>
  <c r="Z7074" i="1" s="1"/>
  <c r="U7074" i="1"/>
  <c r="S7074" i="1"/>
  <c r="P7074" i="1"/>
  <c r="K7074" i="1"/>
  <c r="J7074" i="1"/>
  <c r="N7074" i="1" s="1"/>
  <c r="I7074" i="1"/>
  <c r="G7074" i="1"/>
  <c r="F7074" i="1"/>
  <c r="E7074" i="1"/>
  <c r="D7074" i="1"/>
  <c r="C7074" i="1"/>
  <c r="AI7073" i="1"/>
  <c r="AE7073" i="1"/>
  <c r="X7073" i="1"/>
  <c r="Z7073" i="1" s="1"/>
  <c r="U7073" i="1"/>
  <c r="S7073" i="1"/>
  <c r="Q7073" i="1"/>
  <c r="P7073" i="1"/>
  <c r="R7073" i="1" s="1"/>
  <c r="K7073" i="1"/>
  <c r="J7073" i="1"/>
  <c r="I7073" i="1"/>
  <c r="G7073" i="1"/>
  <c r="F7073" i="1"/>
  <c r="E7073" i="1"/>
  <c r="D7073" i="1"/>
  <c r="C7073" i="1"/>
  <c r="AI7072" i="1"/>
  <c r="AE7072" i="1"/>
  <c r="Z7072" i="1"/>
  <c r="X7072" i="1"/>
  <c r="U7072" i="1"/>
  <c r="S7072" i="1"/>
  <c r="R7072" i="1"/>
  <c r="Q7072" i="1"/>
  <c r="P7072" i="1"/>
  <c r="K7072" i="1"/>
  <c r="J7072" i="1"/>
  <c r="N7072" i="1" s="1"/>
  <c r="I7072" i="1"/>
  <c r="G7072" i="1"/>
  <c r="F7072" i="1"/>
  <c r="E7072" i="1"/>
  <c r="D7072" i="1"/>
  <c r="C7072" i="1"/>
  <c r="AI7071" i="1"/>
  <c r="AE7071" i="1"/>
  <c r="Z7071" i="1" s="1"/>
  <c r="X7071" i="1"/>
  <c r="U7071" i="1"/>
  <c r="S7071" i="1"/>
  <c r="Q7071" i="1"/>
  <c r="P7071" i="1"/>
  <c r="R7071" i="1" s="1"/>
  <c r="O7071" i="1"/>
  <c r="N7071" i="1"/>
  <c r="K7071" i="1"/>
  <c r="J7071" i="1"/>
  <c r="I7071" i="1"/>
  <c r="G7071" i="1"/>
  <c r="F7071" i="1"/>
  <c r="E7071" i="1"/>
  <c r="D7071" i="1"/>
  <c r="C7071" i="1"/>
  <c r="AI7070" i="1"/>
  <c r="AE7070" i="1"/>
  <c r="Z7070" i="1"/>
  <c r="X7070" i="1"/>
  <c r="U7070" i="1"/>
  <c r="S7070" i="1"/>
  <c r="P7070" i="1"/>
  <c r="R7070" i="1" s="1"/>
  <c r="K7070" i="1"/>
  <c r="J7070" i="1"/>
  <c r="N7070" i="1" s="1"/>
  <c r="I7070" i="1"/>
  <c r="G7070" i="1"/>
  <c r="F7070" i="1"/>
  <c r="E7070" i="1"/>
  <c r="D7070" i="1"/>
  <c r="C7070" i="1"/>
  <c r="AI7069" i="1"/>
  <c r="AE7069" i="1"/>
  <c r="X7069" i="1"/>
  <c r="Z7069" i="1" s="1"/>
  <c r="U7069" i="1"/>
  <c r="S7069" i="1"/>
  <c r="Q7069" i="1"/>
  <c r="P7069" i="1"/>
  <c r="R7069" i="1" s="1"/>
  <c r="K7069" i="1"/>
  <c r="J7069" i="1"/>
  <c r="N7069" i="1" s="1"/>
  <c r="I7069" i="1"/>
  <c r="AG7069" i="1" s="1"/>
  <c r="G7069" i="1"/>
  <c r="F7069" i="1"/>
  <c r="E7069" i="1"/>
  <c r="D7069" i="1"/>
  <c r="C7069" i="1"/>
  <c r="AI7068" i="1"/>
  <c r="AE7068" i="1"/>
  <c r="Z7068" i="1"/>
  <c r="X7068" i="1"/>
  <c r="U7068" i="1"/>
  <c r="S7068" i="1"/>
  <c r="P7068" i="1"/>
  <c r="R7068" i="1" s="1"/>
  <c r="N7068" i="1"/>
  <c r="K7068" i="1"/>
  <c r="J7068" i="1"/>
  <c r="I7068" i="1"/>
  <c r="G7068" i="1"/>
  <c r="F7068" i="1"/>
  <c r="E7068" i="1"/>
  <c r="D7068" i="1"/>
  <c r="C7068" i="1"/>
  <c r="AI7067" i="1"/>
  <c r="AE7067" i="1"/>
  <c r="X7067" i="1"/>
  <c r="Z7067" i="1" s="1"/>
  <c r="U7067" i="1"/>
  <c r="S7067" i="1"/>
  <c r="Q7067" i="1"/>
  <c r="P7067" i="1"/>
  <c r="K7067" i="1"/>
  <c r="J7067" i="1"/>
  <c r="N7067" i="1" s="1"/>
  <c r="I7067" i="1"/>
  <c r="G7067" i="1"/>
  <c r="R7067" i="1" s="1"/>
  <c r="F7067" i="1"/>
  <c r="E7067" i="1"/>
  <c r="D7067" i="1"/>
  <c r="C7067" i="1"/>
  <c r="AI7066" i="1"/>
  <c r="AE7066" i="1"/>
  <c r="Z7066" i="1" s="1"/>
  <c r="X7066" i="1"/>
  <c r="U7066" i="1"/>
  <c r="S7066" i="1"/>
  <c r="P7066" i="1"/>
  <c r="K7066" i="1"/>
  <c r="J7066" i="1"/>
  <c r="N7066" i="1" s="1"/>
  <c r="I7066" i="1"/>
  <c r="G7066" i="1"/>
  <c r="F7066" i="1"/>
  <c r="E7066" i="1"/>
  <c r="D7066" i="1"/>
  <c r="C7066" i="1"/>
  <c r="AI7065" i="1"/>
  <c r="AE7065" i="1"/>
  <c r="X7065" i="1"/>
  <c r="Z7065" i="1" s="1"/>
  <c r="U7065" i="1"/>
  <c r="S7065" i="1"/>
  <c r="Q7065" i="1"/>
  <c r="P7065" i="1"/>
  <c r="R7065" i="1" s="1"/>
  <c r="K7065" i="1"/>
  <c r="J7065" i="1"/>
  <c r="I7065" i="1"/>
  <c r="G7065" i="1"/>
  <c r="F7065" i="1"/>
  <c r="E7065" i="1"/>
  <c r="D7065" i="1"/>
  <c r="C7065" i="1"/>
  <c r="AI7064" i="1"/>
  <c r="AE7064" i="1"/>
  <c r="Z7064" i="1"/>
  <c r="X7064" i="1"/>
  <c r="U7064" i="1"/>
  <c r="S7064" i="1"/>
  <c r="Q7064" i="1"/>
  <c r="P7064" i="1"/>
  <c r="K7064" i="1"/>
  <c r="J7064" i="1"/>
  <c r="N7064" i="1" s="1"/>
  <c r="I7064" i="1"/>
  <c r="G7064" i="1"/>
  <c r="F7064" i="1"/>
  <c r="E7064" i="1"/>
  <c r="D7064" i="1"/>
  <c r="C7064" i="1"/>
  <c r="AI7063" i="1"/>
  <c r="AE7063" i="1"/>
  <c r="Z7063" i="1" s="1"/>
  <c r="X7063" i="1"/>
  <c r="U7063" i="1"/>
  <c r="S7063" i="1"/>
  <c r="Q7063" i="1"/>
  <c r="P7063" i="1"/>
  <c r="R7063" i="1" s="1"/>
  <c r="O7063" i="1"/>
  <c r="N7063" i="1"/>
  <c r="K7063" i="1"/>
  <c r="J7063" i="1"/>
  <c r="I7063" i="1"/>
  <c r="AG7063" i="1" s="1"/>
  <c r="G7063" i="1"/>
  <c r="F7063" i="1"/>
  <c r="E7063" i="1"/>
  <c r="D7063" i="1"/>
  <c r="C7063" i="1"/>
  <c r="AI7062" i="1"/>
  <c r="AE7062" i="1"/>
  <c r="Z7062" i="1"/>
  <c r="X7062" i="1"/>
  <c r="U7062" i="1"/>
  <c r="S7062" i="1"/>
  <c r="P7062" i="1"/>
  <c r="R7062" i="1" s="1"/>
  <c r="K7062" i="1"/>
  <c r="J7062" i="1"/>
  <c r="N7062" i="1" s="1"/>
  <c r="I7062" i="1"/>
  <c r="G7062" i="1"/>
  <c r="O7062" i="1" s="1"/>
  <c r="F7062" i="1"/>
  <c r="E7062" i="1"/>
  <c r="D7062" i="1"/>
  <c r="C7062" i="1"/>
  <c r="AI7061" i="1"/>
  <c r="AE7061" i="1"/>
  <c r="X7061" i="1"/>
  <c r="Z7061" i="1" s="1"/>
  <c r="U7061" i="1"/>
  <c r="S7061" i="1"/>
  <c r="Q7061" i="1"/>
  <c r="P7061" i="1"/>
  <c r="R7061" i="1" s="1"/>
  <c r="K7061" i="1"/>
  <c r="J7061" i="1"/>
  <c r="N7061" i="1" s="1"/>
  <c r="I7061" i="1"/>
  <c r="G7061" i="1"/>
  <c r="F7061" i="1"/>
  <c r="E7061" i="1"/>
  <c r="D7061" i="1"/>
  <c r="C7061" i="1"/>
  <c r="AI7060" i="1"/>
  <c r="AE7060" i="1"/>
  <c r="Z7060" i="1"/>
  <c r="X7060" i="1"/>
  <c r="U7060" i="1"/>
  <c r="S7060" i="1"/>
  <c r="P7060" i="1"/>
  <c r="R7060" i="1" s="1"/>
  <c r="N7060" i="1"/>
  <c r="K7060" i="1"/>
  <c r="J7060" i="1"/>
  <c r="I7060" i="1"/>
  <c r="G7060" i="1"/>
  <c r="O7060" i="1" s="1"/>
  <c r="F7060" i="1"/>
  <c r="E7060" i="1"/>
  <c r="D7060" i="1"/>
  <c r="C7060" i="1"/>
  <c r="AI7059" i="1"/>
  <c r="AE7059" i="1"/>
  <c r="X7059" i="1"/>
  <c r="Z7059" i="1" s="1"/>
  <c r="U7059" i="1"/>
  <c r="S7059" i="1"/>
  <c r="P7059" i="1"/>
  <c r="Q7059" i="1" s="1"/>
  <c r="K7059" i="1"/>
  <c r="J7059" i="1"/>
  <c r="N7059" i="1" s="1"/>
  <c r="I7059" i="1"/>
  <c r="G7059" i="1"/>
  <c r="R7059" i="1" s="1"/>
  <c r="F7059" i="1"/>
  <c r="E7059" i="1"/>
  <c r="D7059" i="1"/>
  <c r="C7059" i="1"/>
  <c r="AI7058" i="1"/>
  <c r="AE7058" i="1"/>
  <c r="Z7058" i="1" s="1"/>
  <c r="X7058" i="1"/>
  <c r="U7058" i="1"/>
  <c r="S7058" i="1"/>
  <c r="P7058" i="1"/>
  <c r="K7058" i="1"/>
  <c r="J7058" i="1"/>
  <c r="N7058" i="1" s="1"/>
  <c r="I7058" i="1"/>
  <c r="G7058" i="1"/>
  <c r="O7058" i="1" s="1"/>
  <c r="F7058" i="1"/>
  <c r="E7058" i="1"/>
  <c r="D7058" i="1"/>
  <c r="C7058" i="1"/>
  <c r="AI7057" i="1"/>
  <c r="AE7057" i="1"/>
  <c r="X7057" i="1"/>
  <c r="Z7057" i="1" s="1"/>
  <c r="U7057" i="1"/>
  <c r="S7057" i="1"/>
  <c r="Q7057" i="1"/>
  <c r="P7057" i="1"/>
  <c r="R7057" i="1" s="1"/>
  <c r="K7057" i="1"/>
  <c r="J7057" i="1"/>
  <c r="I7057" i="1"/>
  <c r="G7057" i="1"/>
  <c r="F7057" i="1"/>
  <c r="E7057" i="1"/>
  <c r="D7057" i="1"/>
  <c r="C7057" i="1"/>
  <c r="AI7056" i="1"/>
  <c r="AE7056" i="1"/>
  <c r="Z7056" i="1"/>
  <c r="X7056" i="1"/>
  <c r="U7056" i="1"/>
  <c r="S7056" i="1"/>
  <c r="Q7056" i="1"/>
  <c r="P7056" i="1"/>
  <c r="K7056" i="1"/>
  <c r="J7056" i="1"/>
  <c r="N7056" i="1" s="1"/>
  <c r="I7056" i="1"/>
  <c r="G7056" i="1"/>
  <c r="R7056" i="1" s="1"/>
  <c r="F7056" i="1"/>
  <c r="E7056" i="1"/>
  <c r="D7056" i="1"/>
  <c r="C7056" i="1"/>
  <c r="AI7055" i="1"/>
  <c r="AE7055" i="1"/>
  <c r="Z7055" i="1" s="1"/>
  <c r="X7055" i="1"/>
  <c r="U7055" i="1"/>
  <c r="S7055" i="1"/>
  <c r="Q7055" i="1"/>
  <c r="P7055" i="1"/>
  <c r="R7055" i="1" s="1"/>
  <c r="O7055" i="1"/>
  <c r="N7055" i="1"/>
  <c r="K7055" i="1"/>
  <c r="J7055" i="1"/>
  <c r="I7055" i="1"/>
  <c r="G7055" i="1"/>
  <c r="F7055" i="1"/>
  <c r="E7055" i="1"/>
  <c r="D7055" i="1"/>
  <c r="C7055" i="1"/>
  <c r="AI7054" i="1"/>
  <c r="AE7054" i="1"/>
  <c r="Z7054" i="1"/>
  <c r="X7054" i="1"/>
  <c r="U7054" i="1"/>
  <c r="S7054" i="1"/>
  <c r="P7054" i="1"/>
  <c r="R7054" i="1" s="1"/>
  <c r="K7054" i="1"/>
  <c r="J7054" i="1"/>
  <c r="N7054" i="1" s="1"/>
  <c r="I7054" i="1"/>
  <c r="G7054" i="1"/>
  <c r="O7054" i="1" s="1"/>
  <c r="F7054" i="1"/>
  <c r="E7054" i="1"/>
  <c r="D7054" i="1"/>
  <c r="C7054" i="1"/>
  <c r="AI7053" i="1"/>
  <c r="AE7053" i="1"/>
  <c r="X7053" i="1"/>
  <c r="Z7053" i="1" s="1"/>
  <c r="U7053" i="1"/>
  <c r="S7053" i="1"/>
  <c r="Q7053" i="1"/>
  <c r="P7053" i="1"/>
  <c r="R7053" i="1" s="1"/>
  <c r="K7053" i="1"/>
  <c r="J7053" i="1"/>
  <c r="N7053" i="1" s="1"/>
  <c r="I7053" i="1"/>
  <c r="G7053" i="1"/>
  <c r="O7053" i="1" s="1"/>
  <c r="F7053" i="1"/>
  <c r="E7053" i="1"/>
  <c r="D7053" i="1"/>
  <c r="C7053" i="1"/>
  <c r="AI7052" i="1"/>
  <c r="AE7052" i="1"/>
  <c r="Z7052" i="1"/>
  <c r="X7052" i="1"/>
  <c r="U7052" i="1"/>
  <c r="S7052" i="1"/>
  <c r="P7052" i="1"/>
  <c r="R7052" i="1" s="1"/>
  <c r="N7052" i="1"/>
  <c r="AG7052" i="1" s="1"/>
  <c r="K7052" i="1"/>
  <c r="J7052" i="1"/>
  <c r="I7052" i="1"/>
  <c r="G7052" i="1"/>
  <c r="F7052" i="1"/>
  <c r="E7052" i="1"/>
  <c r="D7052" i="1"/>
  <c r="C7052" i="1"/>
  <c r="AI7051" i="1"/>
  <c r="AE7051" i="1"/>
  <c r="X7051" i="1"/>
  <c r="Z7051" i="1" s="1"/>
  <c r="U7051" i="1"/>
  <c r="S7051" i="1"/>
  <c r="P7051" i="1"/>
  <c r="Q7051" i="1" s="1"/>
  <c r="K7051" i="1"/>
  <c r="J7051" i="1"/>
  <c r="N7051" i="1" s="1"/>
  <c r="I7051" i="1"/>
  <c r="G7051" i="1"/>
  <c r="R7051" i="1" s="1"/>
  <c r="F7051" i="1"/>
  <c r="E7051" i="1"/>
  <c r="D7051" i="1"/>
  <c r="C7051" i="1"/>
  <c r="AI7050" i="1"/>
  <c r="AE7050" i="1"/>
  <c r="X7050" i="1"/>
  <c r="Z7050" i="1" s="1"/>
  <c r="U7050" i="1"/>
  <c r="S7050" i="1"/>
  <c r="P7050" i="1"/>
  <c r="K7050" i="1"/>
  <c r="J7050" i="1"/>
  <c r="N7050" i="1" s="1"/>
  <c r="I7050" i="1"/>
  <c r="G7050" i="1"/>
  <c r="O7050" i="1" s="1"/>
  <c r="F7050" i="1"/>
  <c r="E7050" i="1"/>
  <c r="D7050" i="1"/>
  <c r="C7050" i="1"/>
  <c r="AI7049" i="1"/>
  <c r="AE7049" i="1"/>
  <c r="X7049" i="1"/>
  <c r="Z7049" i="1" s="1"/>
  <c r="U7049" i="1"/>
  <c r="S7049" i="1"/>
  <c r="Q7049" i="1"/>
  <c r="P7049" i="1"/>
  <c r="R7049" i="1" s="1"/>
  <c r="K7049" i="1"/>
  <c r="J7049" i="1"/>
  <c r="I7049" i="1"/>
  <c r="G7049" i="1"/>
  <c r="F7049" i="1"/>
  <c r="E7049" i="1"/>
  <c r="D7049" i="1"/>
  <c r="C7049" i="1"/>
  <c r="AI7048" i="1"/>
  <c r="AE7048" i="1"/>
  <c r="Z7048" i="1"/>
  <c r="X7048" i="1"/>
  <c r="U7048" i="1"/>
  <c r="S7048" i="1"/>
  <c r="R7048" i="1"/>
  <c r="Q7048" i="1"/>
  <c r="P7048" i="1"/>
  <c r="K7048" i="1"/>
  <c r="J7048" i="1"/>
  <c r="N7048" i="1" s="1"/>
  <c r="I7048" i="1"/>
  <c r="G7048" i="1"/>
  <c r="F7048" i="1"/>
  <c r="E7048" i="1"/>
  <c r="D7048" i="1"/>
  <c r="C7048" i="1"/>
  <c r="AI7047" i="1"/>
  <c r="AE7047" i="1"/>
  <c r="Z7047" i="1" s="1"/>
  <c r="X7047" i="1"/>
  <c r="U7047" i="1"/>
  <c r="S7047" i="1"/>
  <c r="Q7047" i="1"/>
  <c r="P7047" i="1"/>
  <c r="R7047" i="1" s="1"/>
  <c r="O7047" i="1"/>
  <c r="N7047" i="1"/>
  <c r="K7047" i="1"/>
  <c r="J7047" i="1"/>
  <c r="I7047" i="1"/>
  <c r="G7047" i="1"/>
  <c r="F7047" i="1"/>
  <c r="E7047" i="1"/>
  <c r="D7047" i="1"/>
  <c r="C7047" i="1"/>
  <c r="AI7046" i="1"/>
  <c r="AE7046" i="1"/>
  <c r="Z7046" i="1"/>
  <c r="X7046" i="1"/>
  <c r="U7046" i="1"/>
  <c r="S7046" i="1"/>
  <c r="P7046" i="1"/>
  <c r="R7046" i="1" s="1"/>
  <c r="K7046" i="1"/>
  <c r="J7046" i="1"/>
  <c r="N7046" i="1" s="1"/>
  <c r="I7046" i="1"/>
  <c r="G7046" i="1"/>
  <c r="F7046" i="1"/>
  <c r="E7046" i="1"/>
  <c r="D7046" i="1"/>
  <c r="C7046" i="1"/>
  <c r="AI7045" i="1"/>
  <c r="AE7045" i="1"/>
  <c r="X7045" i="1"/>
  <c r="Z7045" i="1" s="1"/>
  <c r="U7045" i="1"/>
  <c r="S7045" i="1"/>
  <c r="Q7045" i="1"/>
  <c r="P7045" i="1"/>
  <c r="R7045" i="1" s="1"/>
  <c r="K7045" i="1"/>
  <c r="J7045" i="1"/>
  <c r="N7045" i="1" s="1"/>
  <c r="I7045" i="1"/>
  <c r="AG7045" i="1" s="1"/>
  <c r="G7045" i="1"/>
  <c r="O7045" i="1" s="1"/>
  <c r="F7045" i="1"/>
  <c r="E7045" i="1"/>
  <c r="D7045" i="1"/>
  <c r="C7045" i="1"/>
  <c r="AI7044" i="1"/>
  <c r="AE7044" i="1"/>
  <c r="Z7044" i="1"/>
  <c r="X7044" i="1"/>
  <c r="U7044" i="1"/>
  <c r="S7044" i="1"/>
  <c r="P7044" i="1"/>
  <c r="R7044" i="1" s="1"/>
  <c r="N7044" i="1"/>
  <c r="K7044" i="1"/>
  <c r="J7044" i="1"/>
  <c r="I7044" i="1"/>
  <c r="G7044" i="1"/>
  <c r="O7044" i="1" s="1"/>
  <c r="F7044" i="1"/>
  <c r="E7044" i="1"/>
  <c r="D7044" i="1"/>
  <c r="C7044" i="1"/>
  <c r="AI7043" i="1"/>
  <c r="AE7043" i="1"/>
  <c r="X7043" i="1"/>
  <c r="Z7043" i="1" s="1"/>
  <c r="U7043" i="1"/>
  <c r="S7043" i="1"/>
  <c r="P7043" i="1"/>
  <c r="Q7043" i="1" s="1"/>
  <c r="K7043" i="1"/>
  <c r="J7043" i="1"/>
  <c r="N7043" i="1" s="1"/>
  <c r="I7043" i="1"/>
  <c r="G7043" i="1"/>
  <c r="R7043" i="1" s="1"/>
  <c r="F7043" i="1"/>
  <c r="E7043" i="1"/>
  <c r="D7043" i="1"/>
  <c r="C7043" i="1"/>
  <c r="AI7042" i="1"/>
  <c r="AE7042" i="1"/>
  <c r="X7042" i="1"/>
  <c r="Z7042" i="1" s="1"/>
  <c r="U7042" i="1"/>
  <c r="S7042" i="1"/>
  <c r="P7042" i="1"/>
  <c r="K7042" i="1"/>
  <c r="J7042" i="1"/>
  <c r="N7042" i="1" s="1"/>
  <c r="I7042" i="1"/>
  <c r="G7042" i="1"/>
  <c r="O7042" i="1" s="1"/>
  <c r="F7042" i="1"/>
  <c r="E7042" i="1"/>
  <c r="D7042" i="1"/>
  <c r="C7042" i="1"/>
  <c r="AI7041" i="1"/>
  <c r="AE7041" i="1"/>
  <c r="X7041" i="1"/>
  <c r="Z7041" i="1" s="1"/>
  <c r="U7041" i="1"/>
  <c r="S7041" i="1"/>
  <c r="P7041" i="1"/>
  <c r="R7041" i="1" s="1"/>
  <c r="K7041" i="1"/>
  <c r="J7041" i="1"/>
  <c r="I7041" i="1"/>
  <c r="G7041" i="1"/>
  <c r="F7041" i="1"/>
  <c r="E7041" i="1"/>
  <c r="D7041" i="1"/>
  <c r="C7041" i="1"/>
  <c r="AI7040" i="1"/>
  <c r="AE7040" i="1"/>
  <c r="Z7040" i="1"/>
  <c r="X7040" i="1"/>
  <c r="U7040" i="1"/>
  <c r="S7040" i="1"/>
  <c r="R7040" i="1"/>
  <c r="Q7040" i="1"/>
  <c r="P7040" i="1"/>
  <c r="K7040" i="1"/>
  <c r="J7040" i="1"/>
  <c r="N7040" i="1" s="1"/>
  <c r="I7040" i="1"/>
  <c r="G7040" i="1"/>
  <c r="F7040" i="1"/>
  <c r="E7040" i="1"/>
  <c r="D7040" i="1"/>
  <c r="C7040" i="1"/>
  <c r="AI7039" i="1"/>
  <c r="AE7039" i="1"/>
  <c r="Z7039" i="1" s="1"/>
  <c r="X7039" i="1"/>
  <c r="U7039" i="1"/>
  <c r="S7039" i="1"/>
  <c r="Q7039" i="1"/>
  <c r="P7039" i="1"/>
  <c r="R7039" i="1" s="1"/>
  <c r="O7039" i="1"/>
  <c r="N7039" i="1"/>
  <c r="K7039" i="1"/>
  <c r="J7039" i="1"/>
  <c r="I7039" i="1"/>
  <c r="G7039" i="1"/>
  <c r="F7039" i="1"/>
  <c r="E7039" i="1"/>
  <c r="D7039" i="1"/>
  <c r="C7039" i="1"/>
  <c r="AI7038" i="1"/>
  <c r="AE7038" i="1"/>
  <c r="Z7038" i="1"/>
  <c r="X7038" i="1"/>
  <c r="U7038" i="1"/>
  <c r="S7038" i="1"/>
  <c r="P7038" i="1"/>
  <c r="R7038" i="1" s="1"/>
  <c r="K7038" i="1"/>
  <c r="J7038" i="1"/>
  <c r="N7038" i="1" s="1"/>
  <c r="I7038" i="1"/>
  <c r="G7038" i="1"/>
  <c r="F7038" i="1"/>
  <c r="E7038" i="1"/>
  <c r="D7038" i="1"/>
  <c r="C7038" i="1"/>
  <c r="AI7037" i="1"/>
  <c r="AE7037" i="1"/>
  <c r="X7037" i="1"/>
  <c r="Z7037" i="1" s="1"/>
  <c r="U7037" i="1"/>
  <c r="S7037" i="1"/>
  <c r="Q7037" i="1"/>
  <c r="P7037" i="1"/>
  <c r="R7037" i="1" s="1"/>
  <c r="K7037" i="1"/>
  <c r="J7037" i="1"/>
  <c r="N7037" i="1" s="1"/>
  <c r="I7037" i="1"/>
  <c r="G7037" i="1"/>
  <c r="O7037" i="1" s="1"/>
  <c r="F7037" i="1"/>
  <c r="E7037" i="1"/>
  <c r="D7037" i="1"/>
  <c r="C7037" i="1"/>
  <c r="AI7036" i="1"/>
  <c r="AE7036" i="1"/>
  <c r="Z7036" i="1"/>
  <c r="X7036" i="1"/>
  <c r="U7036" i="1"/>
  <c r="S7036" i="1"/>
  <c r="P7036" i="1"/>
  <c r="R7036" i="1" s="1"/>
  <c r="N7036" i="1"/>
  <c r="K7036" i="1"/>
  <c r="J7036" i="1"/>
  <c r="I7036" i="1"/>
  <c r="G7036" i="1"/>
  <c r="F7036" i="1"/>
  <c r="E7036" i="1"/>
  <c r="D7036" i="1"/>
  <c r="C7036" i="1"/>
  <c r="AI7035" i="1"/>
  <c r="AE7035" i="1"/>
  <c r="X7035" i="1"/>
  <c r="Z7035" i="1" s="1"/>
  <c r="U7035" i="1"/>
  <c r="S7035" i="1"/>
  <c r="P7035" i="1"/>
  <c r="Q7035" i="1" s="1"/>
  <c r="K7035" i="1"/>
  <c r="N7035" i="1" s="1"/>
  <c r="J7035" i="1"/>
  <c r="I7035" i="1"/>
  <c r="G7035" i="1"/>
  <c r="R7035" i="1" s="1"/>
  <c r="F7035" i="1"/>
  <c r="E7035" i="1"/>
  <c r="D7035" i="1"/>
  <c r="C7035" i="1"/>
  <c r="AI7034" i="1"/>
  <c r="AE7034" i="1"/>
  <c r="X7034" i="1"/>
  <c r="Z7034" i="1" s="1"/>
  <c r="U7034" i="1"/>
  <c r="S7034" i="1"/>
  <c r="P7034" i="1"/>
  <c r="K7034" i="1"/>
  <c r="J7034" i="1"/>
  <c r="N7034" i="1" s="1"/>
  <c r="I7034" i="1"/>
  <c r="G7034" i="1"/>
  <c r="F7034" i="1"/>
  <c r="E7034" i="1"/>
  <c r="D7034" i="1"/>
  <c r="C7034" i="1"/>
  <c r="AI7033" i="1"/>
  <c r="AE7033" i="1"/>
  <c r="X7033" i="1"/>
  <c r="Z7033" i="1" s="1"/>
  <c r="U7033" i="1"/>
  <c r="S7033" i="1"/>
  <c r="Q7033" i="1"/>
  <c r="P7033" i="1"/>
  <c r="K7033" i="1"/>
  <c r="J7033" i="1"/>
  <c r="I7033" i="1"/>
  <c r="G7033" i="1"/>
  <c r="R7033" i="1" s="1"/>
  <c r="F7033" i="1"/>
  <c r="E7033" i="1"/>
  <c r="D7033" i="1"/>
  <c r="C7033" i="1"/>
  <c r="AI7032" i="1"/>
  <c r="AE7032" i="1"/>
  <c r="Z7032" i="1" s="1"/>
  <c r="X7032" i="1"/>
  <c r="U7032" i="1"/>
  <c r="S7032" i="1"/>
  <c r="R7032" i="1"/>
  <c r="Q7032" i="1"/>
  <c r="P7032" i="1"/>
  <c r="K7032" i="1"/>
  <c r="J7032" i="1"/>
  <c r="N7032" i="1" s="1"/>
  <c r="I7032" i="1"/>
  <c r="G7032" i="1"/>
  <c r="F7032" i="1"/>
  <c r="E7032" i="1"/>
  <c r="D7032" i="1"/>
  <c r="C7032" i="1"/>
  <c r="AI7031" i="1"/>
  <c r="AE7031" i="1"/>
  <c r="Z7031" i="1" s="1"/>
  <c r="X7031" i="1"/>
  <c r="U7031" i="1"/>
  <c r="S7031" i="1"/>
  <c r="Q7031" i="1"/>
  <c r="P7031" i="1"/>
  <c r="R7031" i="1" s="1"/>
  <c r="O7031" i="1"/>
  <c r="N7031" i="1"/>
  <c r="K7031" i="1"/>
  <c r="J7031" i="1"/>
  <c r="I7031" i="1"/>
  <c r="G7031" i="1"/>
  <c r="F7031" i="1"/>
  <c r="E7031" i="1"/>
  <c r="D7031" i="1"/>
  <c r="C7031" i="1"/>
  <c r="AI7030" i="1"/>
  <c r="AE7030" i="1"/>
  <c r="Z7030" i="1"/>
  <c r="X7030" i="1"/>
  <c r="U7030" i="1"/>
  <c r="S7030" i="1"/>
  <c r="P7030" i="1"/>
  <c r="R7030" i="1" s="1"/>
  <c r="K7030" i="1"/>
  <c r="J7030" i="1"/>
  <c r="N7030" i="1" s="1"/>
  <c r="I7030" i="1"/>
  <c r="G7030" i="1"/>
  <c r="F7030" i="1"/>
  <c r="E7030" i="1"/>
  <c r="D7030" i="1"/>
  <c r="C7030" i="1"/>
  <c r="AI7029" i="1"/>
  <c r="AE7029" i="1"/>
  <c r="X7029" i="1"/>
  <c r="Z7029" i="1" s="1"/>
  <c r="U7029" i="1"/>
  <c r="S7029" i="1"/>
  <c r="Q7029" i="1"/>
  <c r="P7029" i="1"/>
  <c r="R7029" i="1" s="1"/>
  <c r="K7029" i="1"/>
  <c r="N7029" i="1" s="1"/>
  <c r="J7029" i="1"/>
  <c r="I7029" i="1"/>
  <c r="AG7029" i="1" s="1"/>
  <c r="G7029" i="1"/>
  <c r="O7029" i="1" s="1"/>
  <c r="F7029" i="1"/>
  <c r="E7029" i="1"/>
  <c r="D7029" i="1"/>
  <c r="C7029" i="1"/>
  <c r="AI7028" i="1"/>
  <c r="AE7028" i="1"/>
  <c r="Z7028" i="1"/>
  <c r="X7028" i="1"/>
  <c r="U7028" i="1"/>
  <c r="S7028" i="1"/>
  <c r="P7028" i="1"/>
  <c r="R7028" i="1" s="1"/>
  <c r="N7028" i="1"/>
  <c r="K7028" i="1"/>
  <c r="J7028" i="1"/>
  <c r="I7028" i="1"/>
  <c r="G7028" i="1"/>
  <c r="O7028" i="1" s="1"/>
  <c r="F7028" i="1"/>
  <c r="E7028" i="1"/>
  <c r="D7028" i="1"/>
  <c r="C7028" i="1"/>
  <c r="AI7027" i="1"/>
  <c r="AE7027" i="1"/>
  <c r="X7027" i="1"/>
  <c r="Z7027" i="1" s="1"/>
  <c r="U7027" i="1"/>
  <c r="S7027" i="1"/>
  <c r="P7027" i="1"/>
  <c r="Q7027" i="1" s="1"/>
  <c r="K7027" i="1"/>
  <c r="J7027" i="1"/>
  <c r="N7027" i="1" s="1"/>
  <c r="I7027" i="1"/>
  <c r="G7027" i="1"/>
  <c r="R7027" i="1" s="1"/>
  <c r="F7027" i="1"/>
  <c r="E7027" i="1"/>
  <c r="D7027" i="1"/>
  <c r="C7027" i="1"/>
  <c r="AI7026" i="1"/>
  <c r="AE7026" i="1"/>
  <c r="X7026" i="1"/>
  <c r="Z7026" i="1" s="1"/>
  <c r="U7026" i="1"/>
  <c r="S7026" i="1"/>
  <c r="P7026" i="1"/>
  <c r="K7026" i="1"/>
  <c r="J7026" i="1"/>
  <c r="N7026" i="1" s="1"/>
  <c r="I7026" i="1"/>
  <c r="G7026" i="1"/>
  <c r="O7026" i="1" s="1"/>
  <c r="F7026" i="1"/>
  <c r="E7026" i="1"/>
  <c r="D7026" i="1"/>
  <c r="C7026" i="1"/>
  <c r="AI7025" i="1"/>
  <c r="AE7025" i="1"/>
  <c r="X7025" i="1"/>
  <c r="Z7025" i="1" s="1"/>
  <c r="U7025" i="1"/>
  <c r="S7025" i="1"/>
  <c r="P7025" i="1"/>
  <c r="Q7025" i="1" s="1"/>
  <c r="K7025" i="1"/>
  <c r="J7025" i="1"/>
  <c r="I7025" i="1"/>
  <c r="G7025" i="1"/>
  <c r="R7025" i="1" s="1"/>
  <c r="F7025" i="1"/>
  <c r="E7025" i="1"/>
  <c r="D7025" i="1"/>
  <c r="C7025" i="1"/>
  <c r="AI7024" i="1"/>
  <c r="AE7024" i="1"/>
  <c r="Z7024" i="1" s="1"/>
  <c r="X7024" i="1"/>
  <c r="U7024" i="1"/>
  <c r="S7024" i="1"/>
  <c r="Q7024" i="1"/>
  <c r="P7024" i="1"/>
  <c r="K7024" i="1"/>
  <c r="J7024" i="1"/>
  <c r="N7024" i="1" s="1"/>
  <c r="I7024" i="1"/>
  <c r="G7024" i="1"/>
  <c r="R7024" i="1" s="1"/>
  <c r="F7024" i="1"/>
  <c r="E7024" i="1"/>
  <c r="D7024" i="1"/>
  <c r="C7024" i="1"/>
  <c r="AI7023" i="1"/>
  <c r="AE7023" i="1"/>
  <c r="Z7023" i="1" s="1"/>
  <c r="X7023" i="1"/>
  <c r="U7023" i="1"/>
  <c r="S7023" i="1"/>
  <c r="Q7023" i="1"/>
  <c r="P7023" i="1"/>
  <c r="O7023" i="1"/>
  <c r="N7023" i="1"/>
  <c r="K7023" i="1"/>
  <c r="J7023" i="1"/>
  <c r="I7023" i="1"/>
  <c r="G7023" i="1"/>
  <c r="R7023" i="1" s="1"/>
  <c r="F7023" i="1"/>
  <c r="E7023" i="1"/>
  <c r="D7023" i="1"/>
  <c r="C7023" i="1"/>
  <c r="AI7022" i="1"/>
  <c r="AE7022" i="1"/>
  <c r="Z7022" i="1"/>
  <c r="X7022" i="1"/>
  <c r="U7022" i="1"/>
  <c r="S7022" i="1"/>
  <c r="P7022" i="1"/>
  <c r="R7022" i="1" s="1"/>
  <c r="K7022" i="1"/>
  <c r="J7022" i="1"/>
  <c r="N7022" i="1" s="1"/>
  <c r="I7022" i="1"/>
  <c r="G7022" i="1"/>
  <c r="F7022" i="1"/>
  <c r="E7022" i="1"/>
  <c r="D7022" i="1"/>
  <c r="C7022" i="1"/>
  <c r="AI7021" i="1"/>
  <c r="AE7021" i="1"/>
  <c r="X7021" i="1"/>
  <c r="Z7021" i="1" s="1"/>
  <c r="U7021" i="1"/>
  <c r="S7021" i="1"/>
  <c r="Q7021" i="1"/>
  <c r="P7021" i="1"/>
  <c r="R7021" i="1" s="1"/>
  <c r="K7021" i="1"/>
  <c r="N7021" i="1" s="1"/>
  <c r="J7021" i="1"/>
  <c r="I7021" i="1"/>
  <c r="G7021" i="1"/>
  <c r="F7021" i="1"/>
  <c r="E7021" i="1"/>
  <c r="D7021" i="1"/>
  <c r="C7021" i="1"/>
  <c r="AI7020" i="1"/>
  <c r="AE7020" i="1"/>
  <c r="Z7020" i="1"/>
  <c r="X7020" i="1"/>
  <c r="U7020" i="1"/>
  <c r="S7020" i="1"/>
  <c r="P7020" i="1"/>
  <c r="R7020" i="1" s="1"/>
  <c r="N7020" i="1"/>
  <c r="AG7020" i="1" s="1"/>
  <c r="K7020" i="1"/>
  <c r="J7020" i="1"/>
  <c r="I7020" i="1"/>
  <c r="G7020" i="1"/>
  <c r="F7020" i="1"/>
  <c r="E7020" i="1"/>
  <c r="D7020" i="1"/>
  <c r="C7020" i="1"/>
  <c r="AI7019" i="1"/>
  <c r="AE7019" i="1"/>
  <c r="X7019" i="1"/>
  <c r="Z7019" i="1" s="1"/>
  <c r="U7019" i="1"/>
  <c r="S7019" i="1"/>
  <c r="P7019" i="1"/>
  <c r="Q7019" i="1" s="1"/>
  <c r="K7019" i="1"/>
  <c r="N7019" i="1" s="1"/>
  <c r="J7019" i="1"/>
  <c r="I7019" i="1"/>
  <c r="G7019" i="1"/>
  <c r="R7019" i="1" s="1"/>
  <c r="F7019" i="1"/>
  <c r="E7019" i="1"/>
  <c r="D7019" i="1"/>
  <c r="C7019" i="1"/>
  <c r="AI7018" i="1"/>
  <c r="AE7018" i="1"/>
  <c r="X7018" i="1"/>
  <c r="Z7018" i="1" s="1"/>
  <c r="U7018" i="1"/>
  <c r="S7018" i="1"/>
  <c r="P7018" i="1"/>
  <c r="K7018" i="1"/>
  <c r="J7018" i="1"/>
  <c r="N7018" i="1" s="1"/>
  <c r="I7018" i="1"/>
  <c r="G7018" i="1"/>
  <c r="O7018" i="1" s="1"/>
  <c r="F7018" i="1"/>
  <c r="E7018" i="1"/>
  <c r="D7018" i="1"/>
  <c r="C7018" i="1"/>
  <c r="AI7017" i="1"/>
  <c r="AE7017" i="1"/>
  <c r="X7017" i="1"/>
  <c r="Z7017" i="1" s="1"/>
  <c r="U7017" i="1"/>
  <c r="S7017" i="1"/>
  <c r="Q7017" i="1"/>
  <c r="P7017" i="1"/>
  <c r="K7017" i="1"/>
  <c r="J7017" i="1"/>
  <c r="I7017" i="1"/>
  <c r="G7017" i="1"/>
  <c r="R7017" i="1" s="1"/>
  <c r="F7017" i="1"/>
  <c r="E7017" i="1"/>
  <c r="D7017" i="1"/>
  <c r="C7017" i="1"/>
  <c r="AI7016" i="1"/>
  <c r="AE7016" i="1"/>
  <c r="Z7016" i="1"/>
  <c r="X7016" i="1"/>
  <c r="U7016" i="1"/>
  <c r="S7016" i="1"/>
  <c r="R7016" i="1"/>
  <c r="Q7016" i="1"/>
  <c r="P7016" i="1"/>
  <c r="K7016" i="1"/>
  <c r="J7016" i="1"/>
  <c r="N7016" i="1" s="1"/>
  <c r="I7016" i="1"/>
  <c r="G7016" i="1"/>
  <c r="F7016" i="1"/>
  <c r="E7016" i="1"/>
  <c r="D7016" i="1"/>
  <c r="C7016" i="1"/>
  <c r="AI7015" i="1"/>
  <c r="AE7015" i="1"/>
  <c r="Z7015" i="1" s="1"/>
  <c r="X7015" i="1"/>
  <c r="U7015" i="1"/>
  <c r="S7015" i="1"/>
  <c r="Q7015" i="1"/>
  <c r="P7015" i="1"/>
  <c r="R7015" i="1" s="1"/>
  <c r="O7015" i="1"/>
  <c r="N7015" i="1"/>
  <c r="K7015" i="1"/>
  <c r="J7015" i="1"/>
  <c r="I7015" i="1"/>
  <c r="G7015" i="1"/>
  <c r="F7015" i="1"/>
  <c r="E7015" i="1"/>
  <c r="D7015" i="1"/>
  <c r="C7015" i="1"/>
  <c r="AI7014" i="1"/>
  <c r="AE7014" i="1"/>
  <c r="Z7014" i="1"/>
  <c r="X7014" i="1"/>
  <c r="U7014" i="1"/>
  <c r="S7014" i="1"/>
  <c r="P7014" i="1"/>
  <c r="R7014" i="1" s="1"/>
  <c r="K7014" i="1"/>
  <c r="J7014" i="1"/>
  <c r="N7014" i="1" s="1"/>
  <c r="I7014" i="1"/>
  <c r="G7014" i="1"/>
  <c r="F7014" i="1"/>
  <c r="E7014" i="1"/>
  <c r="D7014" i="1"/>
  <c r="C7014" i="1"/>
  <c r="AI7013" i="1"/>
  <c r="AE7013" i="1"/>
  <c r="X7013" i="1"/>
  <c r="Z7013" i="1" s="1"/>
  <c r="U7013" i="1"/>
  <c r="S7013" i="1"/>
  <c r="Q7013" i="1"/>
  <c r="P7013" i="1"/>
  <c r="R7013" i="1" s="1"/>
  <c r="K7013" i="1"/>
  <c r="N7013" i="1" s="1"/>
  <c r="J7013" i="1"/>
  <c r="I7013" i="1"/>
  <c r="AG7013" i="1" s="1"/>
  <c r="G7013" i="1"/>
  <c r="O7013" i="1" s="1"/>
  <c r="F7013" i="1"/>
  <c r="E7013" i="1"/>
  <c r="D7013" i="1"/>
  <c r="C7013" i="1"/>
  <c r="AI7012" i="1"/>
  <c r="AE7012" i="1"/>
  <c r="Z7012" i="1"/>
  <c r="X7012" i="1"/>
  <c r="U7012" i="1"/>
  <c r="S7012" i="1"/>
  <c r="P7012" i="1"/>
  <c r="R7012" i="1" s="1"/>
  <c r="N7012" i="1"/>
  <c r="K7012" i="1"/>
  <c r="J7012" i="1"/>
  <c r="I7012" i="1"/>
  <c r="G7012" i="1"/>
  <c r="F7012" i="1"/>
  <c r="E7012" i="1"/>
  <c r="D7012" i="1"/>
  <c r="C7012" i="1"/>
  <c r="AI7011" i="1"/>
  <c r="AE7011" i="1"/>
  <c r="X7011" i="1"/>
  <c r="Z7011" i="1" s="1"/>
  <c r="U7011" i="1"/>
  <c r="S7011" i="1"/>
  <c r="P7011" i="1"/>
  <c r="Q7011" i="1" s="1"/>
  <c r="K7011" i="1"/>
  <c r="N7011" i="1" s="1"/>
  <c r="J7011" i="1"/>
  <c r="I7011" i="1"/>
  <c r="G7011" i="1"/>
  <c r="R7011" i="1" s="1"/>
  <c r="F7011" i="1"/>
  <c r="E7011" i="1"/>
  <c r="D7011" i="1"/>
  <c r="C7011" i="1"/>
  <c r="AI7010" i="1"/>
  <c r="AE7010" i="1"/>
  <c r="X7010" i="1"/>
  <c r="Z7010" i="1" s="1"/>
  <c r="U7010" i="1"/>
  <c r="S7010" i="1"/>
  <c r="P7010" i="1"/>
  <c r="K7010" i="1"/>
  <c r="J7010" i="1"/>
  <c r="N7010" i="1" s="1"/>
  <c r="I7010" i="1"/>
  <c r="G7010" i="1"/>
  <c r="O7010" i="1" s="1"/>
  <c r="F7010" i="1"/>
  <c r="E7010" i="1"/>
  <c r="D7010" i="1"/>
  <c r="C7010" i="1"/>
  <c r="AI7009" i="1"/>
  <c r="AE7009" i="1"/>
  <c r="X7009" i="1"/>
  <c r="Z7009" i="1" s="1"/>
  <c r="U7009" i="1"/>
  <c r="S7009" i="1"/>
  <c r="Q7009" i="1"/>
  <c r="P7009" i="1"/>
  <c r="K7009" i="1"/>
  <c r="J7009" i="1"/>
  <c r="N7009" i="1" s="1"/>
  <c r="O7009" i="1" s="1"/>
  <c r="I7009" i="1"/>
  <c r="G7009" i="1"/>
  <c r="R7009" i="1" s="1"/>
  <c r="F7009" i="1"/>
  <c r="E7009" i="1"/>
  <c r="D7009" i="1"/>
  <c r="C7009" i="1"/>
  <c r="AI7008" i="1"/>
  <c r="AE7008" i="1"/>
  <c r="Z7008" i="1"/>
  <c r="X7008" i="1"/>
  <c r="U7008" i="1"/>
  <c r="S7008" i="1"/>
  <c r="Q7008" i="1"/>
  <c r="P7008" i="1"/>
  <c r="N7008" i="1"/>
  <c r="K7008" i="1"/>
  <c r="J7008" i="1"/>
  <c r="I7008" i="1"/>
  <c r="G7008" i="1"/>
  <c r="F7008" i="1"/>
  <c r="E7008" i="1"/>
  <c r="D7008" i="1"/>
  <c r="C7008" i="1"/>
  <c r="AI7007" i="1"/>
  <c r="AE7007" i="1"/>
  <c r="Z7007" i="1" s="1"/>
  <c r="X7007" i="1"/>
  <c r="U7007" i="1"/>
  <c r="S7007" i="1"/>
  <c r="Q7007" i="1"/>
  <c r="P7007" i="1"/>
  <c r="R7007" i="1" s="1"/>
  <c r="O7007" i="1"/>
  <c r="N7007" i="1"/>
  <c r="K7007" i="1"/>
  <c r="J7007" i="1"/>
  <c r="I7007" i="1"/>
  <c r="G7007" i="1"/>
  <c r="AG7007" i="1" s="1"/>
  <c r="F7007" i="1"/>
  <c r="E7007" i="1"/>
  <c r="D7007" i="1"/>
  <c r="C7007" i="1"/>
  <c r="AI7006" i="1"/>
  <c r="AE7006" i="1"/>
  <c r="Z7006" i="1"/>
  <c r="X7006" i="1"/>
  <c r="U7006" i="1"/>
  <c r="S7006" i="1"/>
  <c r="P7006" i="1"/>
  <c r="R7006" i="1" s="1"/>
  <c r="K7006" i="1"/>
  <c r="J7006" i="1"/>
  <c r="N7006" i="1" s="1"/>
  <c r="I7006" i="1"/>
  <c r="G7006" i="1"/>
  <c r="O7006" i="1" s="1"/>
  <c r="F7006" i="1"/>
  <c r="E7006" i="1"/>
  <c r="D7006" i="1"/>
  <c r="C7006" i="1"/>
  <c r="AI7005" i="1"/>
  <c r="AE7005" i="1"/>
  <c r="X7005" i="1"/>
  <c r="Z7005" i="1" s="1"/>
  <c r="U7005" i="1"/>
  <c r="S7005" i="1"/>
  <c r="Q7005" i="1"/>
  <c r="P7005" i="1"/>
  <c r="R7005" i="1" s="1"/>
  <c r="K7005" i="1"/>
  <c r="N7005" i="1" s="1"/>
  <c r="J7005" i="1"/>
  <c r="I7005" i="1"/>
  <c r="AG7005" i="1" s="1"/>
  <c r="G7005" i="1"/>
  <c r="F7005" i="1"/>
  <c r="E7005" i="1"/>
  <c r="D7005" i="1"/>
  <c r="C7005" i="1"/>
  <c r="AI7004" i="1"/>
  <c r="AE7004" i="1"/>
  <c r="Z7004" i="1"/>
  <c r="X7004" i="1"/>
  <c r="U7004" i="1"/>
  <c r="S7004" i="1"/>
  <c r="P7004" i="1"/>
  <c r="Q7004" i="1" s="1"/>
  <c r="N7004" i="1"/>
  <c r="K7004" i="1"/>
  <c r="J7004" i="1"/>
  <c r="I7004" i="1"/>
  <c r="G7004" i="1"/>
  <c r="R7004" i="1" s="1"/>
  <c r="F7004" i="1"/>
  <c r="E7004" i="1"/>
  <c r="D7004" i="1"/>
  <c r="C7004" i="1"/>
  <c r="AI7003" i="1"/>
  <c r="AE7003" i="1"/>
  <c r="X7003" i="1"/>
  <c r="Z7003" i="1" s="1"/>
  <c r="U7003" i="1"/>
  <c r="S7003" i="1"/>
  <c r="P7003" i="1"/>
  <c r="Q7003" i="1" s="1"/>
  <c r="K7003" i="1"/>
  <c r="J7003" i="1"/>
  <c r="N7003" i="1" s="1"/>
  <c r="I7003" i="1"/>
  <c r="G7003" i="1"/>
  <c r="R7003" i="1" s="1"/>
  <c r="F7003" i="1"/>
  <c r="E7003" i="1"/>
  <c r="D7003" i="1"/>
  <c r="C7003" i="1"/>
  <c r="AI7002" i="1"/>
  <c r="AE7002" i="1"/>
  <c r="X7002" i="1"/>
  <c r="Z7002" i="1" s="1"/>
  <c r="U7002" i="1"/>
  <c r="S7002" i="1"/>
  <c r="P7002" i="1"/>
  <c r="K7002" i="1"/>
  <c r="J7002" i="1"/>
  <c r="N7002" i="1" s="1"/>
  <c r="I7002" i="1"/>
  <c r="G7002" i="1"/>
  <c r="O7002" i="1" s="1"/>
  <c r="F7002" i="1"/>
  <c r="E7002" i="1"/>
  <c r="D7002" i="1"/>
  <c r="C7002" i="1"/>
  <c r="AI7001" i="1"/>
  <c r="AE7001" i="1"/>
  <c r="X7001" i="1"/>
  <c r="Z7001" i="1" s="1"/>
  <c r="U7001" i="1"/>
  <c r="S7001" i="1"/>
  <c r="Q7001" i="1"/>
  <c r="P7001" i="1"/>
  <c r="K7001" i="1"/>
  <c r="J7001" i="1"/>
  <c r="I7001" i="1"/>
  <c r="G7001" i="1"/>
  <c r="R7001" i="1" s="1"/>
  <c r="F7001" i="1"/>
  <c r="E7001" i="1"/>
  <c r="D7001" i="1"/>
  <c r="C7001" i="1"/>
  <c r="AI7000" i="1"/>
  <c r="AE7000" i="1"/>
  <c r="Z7000" i="1"/>
  <c r="X7000" i="1"/>
  <c r="U7000" i="1"/>
  <c r="S7000" i="1"/>
  <c r="Q7000" i="1"/>
  <c r="P7000" i="1"/>
  <c r="N7000" i="1"/>
  <c r="K7000" i="1"/>
  <c r="J7000" i="1"/>
  <c r="I7000" i="1"/>
  <c r="G7000" i="1"/>
  <c r="R7000" i="1" s="1"/>
  <c r="F7000" i="1"/>
  <c r="E7000" i="1"/>
  <c r="D7000" i="1"/>
  <c r="C7000" i="1"/>
  <c r="AI6999" i="1"/>
  <c r="AE6999" i="1"/>
  <c r="Z6999" i="1" s="1"/>
  <c r="X6999" i="1"/>
  <c r="U6999" i="1"/>
  <c r="S6999" i="1"/>
  <c r="Q6999" i="1"/>
  <c r="P6999" i="1"/>
  <c r="R6999" i="1" s="1"/>
  <c r="O6999" i="1"/>
  <c r="N6999" i="1"/>
  <c r="K6999" i="1"/>
  <c r="J6999" i="1"/>
  <c r="I6999" i="1"/>
  <c r="G6999" i="1"/>
  <c r="F6999" i="1"/>
  <c r="E6999" i="1"/>
  <c r="D6999" i="1"/>
  <c r="C6999" i="1"/>
  <c r="AI6998" i="1"/>
  <c r="AE6998" i="1"/>
  <c r="Z6998" i="1"/>
  <c r="X6998" i="1"/>
  <c r="U6998" i="1"/>
  <c r="S6998" i="1"/>
  <c r="P6998" i="1"/>
  <c r="R6998" i="1" s="1"/>
  <c r="K6998" i="1"/>
  <c r="J6998" i="1"/>
  <c r="N6998" i="1" s="1"/>
  <c r="I6998" i="1"/>
  <c r="G6998" i="1"/>
  <c r="O6998" i="1" s="1"/>
  <c r="F6998" i="1"/>
  <c r="E6998" i="1"/>
  <c r="D6998" i="1"/>
  <c r="C6998" i="1"/>
  <c r="AI6997" i="1"/>
  <c r="AE6997" i="1"/>
  <c r="X6997" i="1"/>
  <c r="Z6997" i="1" s="1"/>
  <c r="U6997" i="1"/>
  <c r="S6997" i="1"/>
  <c r="Q6997" i="1"/>
  <c r="P6997" i="1"/>
  <c r="R6997" i="1" s="1"/>
  <c r="K6997" i="1"/>
  <c r="N6997" i="1" s="1"/>
  <c r="J6997" i="1"/>
  <c r="I6997" i="1"/>
  <c r="G6997" i="1"/>
  <c r="F6997" i="1"/>
  <c r="E6997" i="1"/>
  <c r="D6997" i="1"/>
  <c r="C6997" i="1"/>
  <c r="AI6996" i="1"/>
  <c r="AE6996" i="1"/>
  <c r="Z6996" i="1"/>
  <c r="X6996" i="1"/>
  <c r="U6996" i="1"/>
  <c r="S6996" i="1"/>
  <c r="P6996" i="1"/>
  <c r="Q6996" i="1" s="1"/>
  <c r="N6996" i="1"/>
  <c r="K6996" i="1"/>
  <c r="J6996" i="1"/>
  <c r="I6996" i="1"/>
  <c r="G6996" i="1"/>
  <c r="R6996" i="1" s="1"/>
  <c r="F6996" i="1"/>
  <c r="E6996" i="1"/>
  <c r="D6996" i="1"/>
  <c r="C6996" i="1"/>
  <c r="AI6995" i="1"/>
  <c r="AE6995" i="1"/>
  <c r="X6995" i="1"/>
  <c r="Z6995" i="1" s="1"/>
  <c r="U6995" i="1"/>
  <c r="S6995" i="1"/>
  <c r="P6995" i="1"/>
  <c r="Q6995" i="1" s="1"/>
  <c r="K6995" i="1"/>
  <c r="N6995" i="1" s="1"/>
  <c r="J6995" i="1"/>
  <c r="I6995" i="1"/>
  <c r="G6995" i="1"/>
  <c r="R6995" i="1" s="1"/>
  <c r="F6995" i="1"/>
  <c r="E6995" i="1"/>
  <c r="D6995" i="1"/>
  <c r="C6995" i="1"/>
  <c r="AI6994" i="1"/>
  <c r="AE6994" i="1"/>
  <c r="X6994" i="1"/>
  <c r="Z6994" i="1" s="1"/>
  <c r="U6994" i="1"/>
  <c r="S6994" i="1"/>
  <c r="P6994" i="1"/>
  <c r="K6994" i="1"/>
  <c r="J6994" i="1"/>
  <c r="N6994" i="1" s="1"/>
  <c r="I6994" i="1"/>
  <c r="G6994" i="1"/>
  <c r="F6994" i="1"/>
  <c r="E6994" i="1"/>
  <c r="D6994" i="1"/>
  <c r="C6994" i="1"/>
  <c r="AI6993" i="1"/>
  <c r="AE6993" i="1"/>
  <c r="X6993" i="1"/>
  <c r="Z6993" i="1" s="1"/>
  <c r="U6993" i="1"/>
  <c r="S6993" i="1"/>
  <c r="Q6993" i="1"/>
  <c r="P6993" i="1"/>
  <c r="K6993" i="1"/>
  <c r="J6993" i="1"/>
  <c r="I6993" i="1"/>
  <c r="G6993" i="1"/>
  <c r="R6993" i="1" s="1"/>
  <c r="F6993" i="1"/>
  <c r="E6993" i="1"/>
  <c r="D6993" i="1"/>
  <c r="C6993" i="1"/>
  <c r="AI6992" i="1"/>
  <c r="AE6992" i="1"/>
  <c r="Z6992" i="1"/>
  <c r="X6992" i="1"/>
  <c r="U6992" i="1"/>
  <c r="S6992" i="1"/>
  <c r="R6992" i="1"/>
  <c r="Q6992" i="1"/>
  <c r="P6992" i="1"/>
  <c r="N6992" i="1"/>
  <c r="K6992" i="1"/>
  <c r="J6992" i="1"/>
  <c r="I6992" i="1"/>
  <c r="G6992" i="1"/>
  <c r="F6992" i="1"/>
  <c r="E6992" i="1"/>
  <c r="D6992" i="1"/>
  <c r="C6992" i="1"/>
  <c r="AI6991" i="1"/>
  <c r="AE6991" i="1"/>
  <c r="Z6991" i="1" s="1"/>
  <c r="X6991" i="1"/>
  <c r="U6991" i="1"/>
  <c r="S6991" i="1"/>
  <c r="Q6991" i="1"/>
  <c r="P6991" i="1"/>
  <c r="R6991" i="1" s="1"/>
  <c r="O6991" i="1"/>
  <c r="N6991" i="1"/>
  <c r="K6991" i="1"/>
  <c r="J6991" i="1"/>
  <c r="I6991" i="1"/>
  <c r="G6991" i="1"/>
  <c r="AG6991" i="1" s="1"/>
  <c r="F6991" i="1"/>
  <c r="E6991" i="1"/>
  <c r="D6991" i="1"/>
  <c r="C6991" i="1"/>
  <c r="AI6990" i="1"/>
  <c r="AE6990" i="1"/>
  <c r="Z6990" i="1"/>
  <c r="X6990" i="1"/>
  <c r="U6990" i="1"/>
  <c r="S6990" i="1"/>
  <c r="P6990" i="1"/>
  <c r="R6990" i="1" s="1"/>
  <c r="K6990" i="1"/>
  <c r="J6990" i="1"/>
  <c r="N6990" i="1" s="1"/>
  <c r="I6990" i="1"/>
  <c r="G6990" i="1"/>
  <c r="O6990" i="1" s="1"/>
  <c r="F6990" i="1"/>
  <c r="E6990" i="1"/>
  <c r="D6990" i="1"/>
  <c r="C6990" i="1"/>
  <c r="AI6989" i="1"/>
  <c r="AE6989" i="1"/>
  <c r="X6989" i="1"/>
  <c r="Z6989" i="1" s="1"/>
  <c r="U6989" i="1"/>
  <c r="S6989" i="1"/>
  <c r="Q6989" i="1"/>
  <c r="P6989" i="1"/>
  <c r="R6989" i="1" s="1"/>
  <c r="K6989" i="1"/>
  <c r="N6989" i="1" s="1"/>
  <c r="J6989" i="1"/>
  <c r="I6989" i="1"/>
  <c r="G6989" i="1"/>
  <c r="F6989" i="1"/>
  <c r="E6989" i="1"/>
  <c r="D6989" i="1"/>
  <c r="C6989" i="1"/>
  <c r="AI6988" i="1"/>
  <c r="AE6988" i="1"/>
  <c r="Z6988" i="1"/>
  <c r="X6988" i="1"/>
  <c r="U6988" i="1"/>
  <c r="S6988" i="1"/>
  <c r="P6988" i="1"/>
  <c r="Q6988" i="1" s="1"/>
  <c r="N6988" i="1"/>
  <c r="K6988" i="1"/>
  <c r="J6988" i="1"/>
  <c r="I6988" i="1"/>
  <c r="G6988" i="1"/>
  <c r="R6988" i="1" s="1"/>
  <c r="F6988" i="1"/>
  <c r="E6988" i="1"/>
  <c r="D6988" i="1"/>
  <c r="C6988" i="1"/>
  <c r="AI6987" i="1"/>
  <c r="AE6987" i="1"/>
  <c r="X6987" i="1"/>
  <c r="Z6987" i="1" s="1"/>
  <c r="U6987" i="1"/>
  <c r="S6987" i="1"/>
  <c r="P6987" i="1"/>
  <c r="Q6987" i="1" s="1"/>
  <c r="K6987" i="1"/>
  <c r="J6987" i="1"/>
  <c r="N6987" i="1" s="1"/>
  <c r="I6987" i="1"/>
  <c r="O6987" i="1" s="1"/>
  <c r="G6987" i="1"/>
  <c r="R6987" i="1" s="1"/>
  <c r="F6987" i="1"/>
  <c r="E6987" i="1"/>
  <c r="D6987" i="1"/>
  <c r="C6987" i="1"/>
  <c r="AI6986" i="1"/>
  <c r="AE6986" i="1"/>
  <c r="X6986" i="1"/>
  <c r="Z6986" i="1" s="1"/>
  <c r="U6986" i="1"/>
  <c r="S6986" i="1"/>
  <c r="P6986" i="1"/>
  <c r="K6986" i="1"/>
  <c r="J6986" i="1"/>
  <c r="N6986" i="1" s="1"/>
  <c r="I6986" i="1"/>
  <c r="G6986" i="1"/>
  <c r="O6986" i="1" s="1"/>
  <c r="F6986" i="1"/>
  <c r="E6986" i="1"/>
  <c r="D6986" i="1"/>
  <c r="C6986" i="1"/>
  <c r="AI6985" i="1"/>
  <c r="AE6985" i="1"/>
  <c r="X6985" i="1"/>
  <c r="Z6985" i="1" s="1"/>
  <c r="U6985" i="1"/>
  <c r="S6985" i="1"/>
  <c r="Q6985" i="1"/>
  <c r="P6985" i="1"/>
  <c r="K6985" i="1"/>
  <c r="J6985" i="1"/>
  <c r="N6985" i="1" s="1"/>
  <c r="O6985" i="1" s="1"/>
  <c r="I6985" i="1"/>
  <c r="G6985" i="1"/>
  <c r="R6985" i="1" s="1"/>
  <c r="F6985" i="1"/>
  <c r="E6985" i="1"/>
  <c r="D6985" i="1"/>
  <c r="C6985" i="1"/>
  <c r="AI6984" i="1"/>
  <c r="AE6984" i="1"/>
  <c r="Z6984" i="1"/>
  <c r="X6984" i="1"/>
  <c r="U6984" i="1"/>
  <c r="S6984" i="1"/>
  <c r="R6984" i="1"/>
  <c r="Q6984" i="1"/>
  <c r="P6984" i="1"/>
  <c r="N6984" i="1"/>
  <c r="K6984" i="1"/>
  <c r="J6984" i="1"/>
  <c r="I6984" i="1"/>
  <c r="G6984" i="1"/>
  <c r="F6984" i="1"/>
  <c r="E6984" i="1"/>
  <c r="D6984" i="1"/>
  <c r="C6984" i="1"/>
  <c r="AI6983" i="1"/>
  <c r="AE6983" i="1"/>
  <c r="Z6983" i="1" s="1"/>
  <c r="X6983" i="1"/>
  <c r="U6983" i="1"/>
  <c r="S6983" i="1"/>
  <c r="Q6983" i="1"/>
  <c r="P6983" i="1"/>
  <c r="R6983" i="1" s="1"/>
  <c r="O6983" i="1"/>
  <c r="N6983" i="1"/>
  <c r="K6983" i="1"/>
  <c r="J6983" i="1"/>
  <c r="I6983" i="1"/>
  <c r="G6983" i="1"/>
  <c r="F6983" i="1"/>
  <c r="E6983" i="1"/>
  <c r="D6983" i="1"/>
  <c r="C6983" i="1"/>
  <c r="AI6982" i="1"/>
  <c r="AE6982" i="1"/>
  <c r="Z6982" i="1"/>
  <c r="X6982" i="1"/>
  <c r="U6982" i="1"/>
  <c r="S6982" i="1"/>
  <c r="P6982" i="1"/>
  <c r="R6982" i="1" s="1"/>
  <c r="K6982" i="1"/>
  <c r="J6982" i="1"/>
  <c r="N6982" i="1" s="1"/>
  <c r="AG6982" i="1" s="1"/>
  <c r="I6982" i="1"/>
  <c r="G6982" i="1"/>
  <c r="F6982" i="1"/>
  <c r="E6982" i="1"/>
  <c r="D6982" i="1"/>
  <c r="C6982" i="1"/>
  <c r="AI6981" i="1"/>
  <c r="AE6981" i="1"/>
  <c r="X6981" i="1"/>
  <c r="Z6981" i="1" s="1"/>
  <c r="U6981" i="1"/>
  <c r="S6981" i="1"/>
  <c r="Q6981" i="1"/>
  <c r="P6981" i="1"/>
  <c r="R6981" i="1" s="1"/>
  <c r="K6981" i="1"/>
  <c r="N6981" i="1" s="1"/>
  <c r="J6981" i="1"/>
  <c r="I6981" i="1"/>
  <c r="AG6981" i="1" s="1"/>
  <c r="G6981" i="1"/>
  <c r="F6981" i="1"/>
  <c r="E6981" i="1"/>
  <c r="D6981" i="1"/>
  <c r="C6981" i="1"/>
  <c r="AI6980" i="1"/>
  <c r="AE6980" i="1"/>
  <c r="Z6980" i="1"/>
  <c r="X6980" i="1"/>
  <c r="U6980" i="1"/>
  <c r="S6980" i="1"/>
  <c r="P6980" i="1"/>
  <c r="Q6980" i="1" s="1"/>
  <c r="N6980" i="1"/>
  <c r="K6980" i="1"/>
  <c r="J6980" i="1"/>
  <c r="I6980" i="1"/>
  <c r="G6980" i="1"/>
  <c r="R6980" i="1" s="1"/>
  <c r="F6980" i="1"/>
  <c r="E6980" i="1"/>
  <c r="D6980" i="1"/>
  <c r="C6980" i="1"/>
  <c r="AI6979" i="1"/>
  <c r="AE6979" i="1"/>
  <c r="X6979" i="1"/>
  <c r="Z6979" i="1" s="1"/>
  <c r="U6979" i="1"/>
  <c r="S6979" i="1"/>
  <c r="P6979" i="1"/>
  <c r="Q6979" i="1" s="1"/>
  <c r="K6979" i="1"/>
  <c r="J6979" i="1"/>
  <c r="N6979" i="1" s="1"/>
  <c r="I6979" i="1"/>
  <c r="G6979" i="1"/>
  <c r="R6979" i="1" s="1"/>
  <c r="F6979" i="1"/>
  <c r="E6979" i="1"/>
  <c r="D6979" i="1"/>
  <c r="C6979" i="1"/>
  <c r="AI6978" i="1"/>
  <c r="AE6978" i="1"/>
  <c r="X6978" i="1"/>
  <c r="Z6978" i="1" s="1"/>
  <c r="U6978" i="1"/>
  <c r="S6978" i="1"/>
  <c r="P6978" i="1"/>
  <c r="K6978" i="1"/>
  <c r="J6978" i="1"/>
  <c r="N6978" i="1" s="1"/>
  <c r="I6978" i="1"/>
  <c r="G6978" i="1"/>
  <c r="O6978" i="1" s="1"/>
  <c r="F6978" i="1"/>
  <c r="E6978" i="1"/>
  <c r="D6978" i="1"/>
  <c r="C6978" i="1"/>
  <c r="AI6977" i="1"/>
  <c r="AE6977" i="1"/>
  <c r="X6977" i="1"/>
  <c r="Z6977" i="1" s="1"/>
  <c r="U6977" i="1"/>
  <c r="S6977" i="1"/>
  <c r="Q6977" i="1"/>
  <c r="P6977" i="1"/>
  <c r="K6977" i="1"/>
  <c r="J6977" i="1"/>
  <c r="N6977" i="1" s="1"/>
  <c r="O6977" i="1" s="1"/>
  <c r="I6977" i="1"/>
  <c r="G6977" i="1"/>
  <c r="R6977" i="1" s="1"/>
  <c r="F6977" i="1"/>
  <c r="E6977" i="1"/>
  <c r="D6977" i="1"/>
  <c r="C6977" i="1"/>
  <c r="AI6976" i="1"/>
  <c r="AE6976" i="1"/>
  <c r="Z6976" i="1"/>
  <c r="X6976" i="1"/>
  <c r="U6976" i="1"/>
  <c r="S6976" i="1"/>
  <c r="Q6976" i="1"/>
  <c r="P6976" i="1"/>
  <c r="N6976" i="1"/>
  <c r="K6976" i="1"/>
  <c r="J6976" i="1"/>
  <c r="I6976" i="1"/>
  <c r="G6976" i="1"/>
  <c r="F6976" i="1"/>
  <c r="E6976" i="1"/>
  <c r="D6976" i="1"/>
  <c r="C6976" i="1"/>
  <c r="AI6975" i="1"/>
  <c r="AE6975" i="1"/>
  <c r="Z6975" i="1" s="1"/>
  <c r="X6975" i="1"/>
  <c r="U6975" i="1"/>
  <c r="S6975" i="1"/>
  <c r="Q6975" i="1"/>
  <c r="P6975" i="1"/>
  <c r="R6975" i="1" s="1"/>
  <c r="O6975" i="1"/>
  <c r="N6975" i="1"/>
  <c r="K6975" i="1"/>
  <c r="J6975" i="1"/>
  <c r="I6975" i="1"/>
  <c r="G6975" i="1"/>
  <c r="AG6975" i="1" s="1"/>
  <c r="F6975" i="1"/>
  <c r="E6975" i="1"/>
  <c r="D6975" i="1"/>
  <c r="C6975" i="1"/>
  <c r="AI6974" i="1"/>
  <c r="AE6974" i="1"/>
  <c r="Z6974" i="1"/>
  <c r="X6974" i="1"/>
  <c r="U6974" i="1"/>
  <c r="S6974" i="1"/>
  <c r="P6974" i="1"/>
  <c r="R6974" i="1" s="1"/>
  <c r="K6974" i="1"/>
  <c r="J6974" i="1"/>
  <c r="N6974" i="1" s="1"/>
  <c r="AG6974" i="1" s="1"/>
  <c r="I6974" i="1"/>
  <c r="G6974" i="1"/>
  <c r="O6974" i="1" s="1"/>
  <c r="F6974" i="1"/>
  <c r="E6974" i="1"/>
  <c r="D6974" i="1"/>
  <c r="C6974" i="1"/>
  <c r="AI6973" i="1"/>
  <c r="AE6973" i="1"/>
  <c r="X6973" i="1"/>
  <c r="Z6973" i="1" s="1"/>
  <c r="U6973" i="1"/>
  <c r="S6973" i="1"/>
  <c r="Q6973" i="1"/>
  <c r="P6973" i="1"/>
  <c r="R6973" i="1" s="1"/>
  <c r="K6973" i="1"/>
  <c r="N6973" i="1" s="1"/>
  <c r="J6973" i="1"/>
  <c r="I6973" i="1"/>
  <c r="AG6973" i="1" s="1"/>
  <c r="G6973" i="1"/>
  <c r="F6973" i="1"/>
  <c r="E6973" i="1"/>
  <c r="D6973" i="1"/>
  <c r="C6973" i="1"/>
  <c r="AI6972" i="1"/>
  <c r="AE6972" i="1"/>
  <c r="Z6972" i="1"/>
  <c r="X6972" i="1"/>
  <c r="U6972" i="1"/>
  <c r="S6972" i="1"/>
  <c r="P6972" i="1"/>
  <c r="Q6972" i="1" s="1"/>
  <c r="N6972" i="1"/>
  <c r="K6972" i="1"/>
  <c r="J6972" i="1"/>
  <c r="I6972" i="1"/>
  <c r="G6972" i="1"/>
  <c r="R6972" i="1" s="1"/>
  <c r="F6972" i="1"/>
  <c r="E6972" i="1"/>
  <c r="D6972" i="1"/>
  <c r="C6972" i="1"/>
  <c r="AI6971" i="1"/>
  <c r="AE6971" i="1"/>
  <c r="X6971" i="1"/>
  <c r="Z6971" i="1" s="1"/>
  <c r="U6971" i="1"/>
  <c r="S6971" i="1"/>
  <c r="P6971" i="1"/>
  <c r="Q6971" i="1" s="1"/>
  <c r="K6971" i="1"/>
  <c r="N6971" i="1" s="1"/>
  <c r="J6971" i="1"/>
  <c r="I6971" i="1"/>
  <c r="O6971" i="1" s="1"/>
  <c r="G6971" i="1"/>
  <c r="R6971" i="1" s="1"/>
  <c r="F6971" i="1"/>
  <c r="E6971" i="1"/>
  <c r="D6971" i="1"/>
  <c r="C6971" i="1"/>
  <c r="AI6970" i="1"/>
  <c r="AE6970" i="1"/>
  <c r="X6970" i="1"/>
  <c r="Z6970" i="1" s="1"/>
  <c r="U6970" i="1"/>
  <c r="S6970" i="1"/>
  <c r="P6970" i="1"/>
  <c r="K6970" i="1"/>
  <c r="J6970" i="1"/>
  <c r="N6970" i="1" s="1"/>
  <c r="I6970" i="1"/>
  <c r="G6970" i="1"/>
  <c r="O6970" i="1" s="1"/>
  <c r="F6970" i="1"/>
  <c r="E6970" i="1"/>
  <c r="D6970" i="1"/>
  <c r="C6970" i="1"/>
  <c r="AI6969" i="1"/>
  <c r="AE6969" i="1"/>
  <c r="X6969" i="1"/>
  <c r="Z6969" i="1" s="1"/>
  <c r="U6969" i="1"/>
  <c r="S6969" i="1"/>
  <c r="Q6969" i="1"/>
  <c r="P6969" i="1"/>
  <c r="K6969" i="1"/>
  <c r="J6969" i="1"/>
  <c r="I6969" i="1"/>
  <c r="G6969" i="1"/>
  <c r="R6969" i="1" s="1"/>
  <c r="F6969" i="1"/>
  <c r="E6969" i="1"/>
  <c r="D6969" i="1"/>
  <c r="C6969" i="1"/>
  <c r="AI6968" i="1"/>
  <c r="AE6968" i="1"/>
  <c r="Z6968" i="1"/>
  <c r="X6968" i="1"/>
  <c r="U6968" i="1"/>
  <c r="S6968" i="1"/>
  <c r="Q6968" i="1"/>
  <c r="P6968" i="1"/>
  <c r="N6968" i="1"/>
  <c r="K6968" i="1"/>
  <c r="J6968" i="1"/>
  <c r="I6968" i="1"/>
  <c r="G6968" i="1"/>
  <c r="R6968" i="1" s="1"/>
  <c r="F6968" i="1"/>
  <c r="E6968" i="1"/>
  <c r="D6968" i="1"/>
  <c r="C6968" i="1"/>
  <c r="AI6967" i="1"/>
  <c r="AE6967" i="1"/>
  <c r="Z6967" i="1" s="1"/>
  <c r="X6967" i="1"/>
  <c r="U6967" i="1"/>
  <c r="S6967" i="1"/>
  <c r="Q6967" i="1"/>
  <c r="P6967" i="1"/>
  <c r="O6967" i="1"/>
  <c r="N6967" i="1"/>
  <c r="K6967" i="1"/>
  <c r="J6967" i="1"/>
  <c r="I6967" i="1"/>
  <c r="G6967" i="1"/>
  <c r="R6967" i="1" s="1"/>
  <c r="F6967" i="1"/>
  <c r="E6967" i="1"/>
  <c r="D6967" i="1"/>
  <c r="C6967" i="1"/>
  <c r="AI6966" i="1"/>
  <c r="AE6966" i="1"/>
  <c r="Z6966" i="1"/>
  <c r="X6966" i="1"/>
  <c r="U6966" i="1"/>
  <c r="S6966" i="1"/>
  <c r="P6966" i="1"/>
  <c r="R6966" i="1" s="1"/>
  <c r="K6966" i="1"/>
  <c r="J6966" i="1"/>
  <c r="N6966" i="1" s="1"/>
  <c r="I6966" i="1"/>
  <c r="G6966" i="1"/>
  <c r="O6966" i="1" s="1"/>
  <c r="F6966" i="1"/>
  <c r="E6966" i="1"/>
  <c r="D6966" i="1"/>
  <c r="C6966" i="1"/>
  <c r="AI6965" i="1"/>
  <c r="AE6965" i="1"/>
  <c r="X6965" i="1"/>
  <c r="Z6965" i="1" s="1"/>
  <c r="U6965" i="1"/>
  <c r="S6965" i="1"/>
  <c r="Q6965" i="1"/>
  <c r="P6965" i="1"/>
  <c r="R6965" i="1" s="1"/>
  <c r="K6965" i="1"/>
  <c r="N6965" i="1" s="1"/>
  <c r="J6965" i="1"/>
  <c r="I6965" i="1"/>
  <c r="G6965" i="1"/>
  <c r="F6965" i="1"/>
  <c r="E6965" i="1"/>
  <c r="D6965" i="1"/>
  <c r="C6965" i="1"/>
  <c r="AI6964" i="1"/>
  <c r="AE6964" i="1"/>
  <c r="Z6964" i="1"/>
  <c r="X6964" i="1"/>
  <c r="U6964" i="1"/>
  <c r="S6964" i="1"/>
  <c r="P6964" i="1"/>
  <c r="Q6964" i="1" s="1"/>
  <c r="N6964" i="1"/>
  <c r="K6964" i="1"/>
  <c r="J6964" i="1"/>
  <c r="I6964" i="1"/>
  <c r="G6964" i="1"/>
  <c r="R6964" i="1" s="1"/>
  <c r="F6964" i="1"/>
  <c r="E6964" i="1"/>
  <c r="D6964" i="1"/>
  <c r="C6964" i="1"/>
  <c r="AI6963" i="1"/>
  <c r="AE6963" i="1"/>
  <c r="X6963" i="1"/>
  <c r="Z6963" i="1" s="1"/>
  <c r="U6963" i="1"/>
  <c r="S6963" i="1"/>
  <c r="P6963" i="1"/>
  <c r="Q6963" i="1" s="1"/>
  <c r="K6963" i="1"/>
  <c r="J6963" i="1"/>
  <c r="N6963" i="1" s="1"/>
  <c r="I6963" i="1"/>
  <c r="G6963" i="1"/>
  <c r="R6963" i="1" s="1"/>
  <c r="F6963" i="1"/>
  <c r="E6963" i="1"/>
  <c r="D6963" i="1"/>
  <c r="C6963" i="1"/>
  <c r="AI6962" i="1"/>
  <c r="AE6962" i="1"/>
  <c r="X6962" i="1"/>
  <c r="Z6962" i="1" s="1"/>
  <c r="U6962" i="1"/>
  <c r="S6962" i="1"/>
  <c r="P6962" i="1"/>
  <c r="K6962" i="1"/>
  <c r="J6962" i="1"/>
  <c r="N6962" i="1" s="1"/>
  <c r="I6962" i="1"/>
  <c r="G6962" i="1"/>
  <c r="F6962" i="1"/>
  <c r="E6962" i="1"/>
  <c r="D6962" i="1"/>
  <c r="C6962" i="1"/>
  <c r="AI6961" i="1"/>
  <c r="AE6961" i="1"/>
  <c r="X6961" i="1"/>
  <c r="Z6961" i="1" s="1"/>
  <c r="U6961" i="1"/>
  <c r="S6961" i="1"/>
  <c r="Q6961" i="1"/>
  <c r="P6961" i="1"/>
  <c r="K6961" i="1"/>
  <c r="J6961" i="1"/>
  <c r="I6961" i="1"/>
  <c r="G6961" i="1"/>
  <c r="R6961" i="1" s="1"/>
  <c r="F6961" i="1"/>
  <c r="E6961" i="1"/>
  <c r="D6961" i="1"/>
  <c r="C6961" i="1"/>
  <c r="AI6960" i="1"/>
  <c r="AE6960" i="1"/>
  <c r="Z6960" i="1"/>
  <c r="X6960" i="1"/>
  <c r="U6960" i="1"/>
  <c r="S6960" i="1"/>
  <c r="R6960" i="1"/>
  <c r="Q6960" i="1"/>
  <c r="P6960" i="1"/>
  <c r="N6960" i="1"/>
  <c r="K6960" i="1"/>
  <c r="J6960" i="1"/>
  <c r="I6960" i="1"/>
  <c r="G6960" i="1"/>
  <c r="F6960" i="1"/>
  <c r="E6960" i="1"/>
  <c r="D6960" i="1"/>
  <c r="C6960" i="1"/>
  <c r="AI6959" i="1"/>
  <c r="AE6959" i="1"/>
  <c r="Z6959" i="1" s="1"/>
  <c r="X6959" i="1"/>
  <c r="U6959" i="1"/>
  <c r="S6959" i="1"/>
  <c r="Q6959" i="1"/>
  <c r="P6959" i="1"/>
  <c r="R6959" i="1" s="1"/>
  <c r="O6959" i="1"/>
  <c r="N6959" i="1"/>
  <c r="K6959" i="1"/>
  <c r="J6959" i="1"/>
  <c r="I6959" i="1"/>
  <c r="G6959" i="1"/>
  <c r="AG6959" i="1" s="1"/>
  <c r="F6959" i="1"/>
  <c r="E6959" i="1"/>
  <c r="D6959" i="1"/>
  <c r="C6959" i="1"/>
  <c r="AI6958" i="1"/>
  <c r="AE6958" i="1"/>
  <c r="Z6958" i="1"/>
  <c r="X6958" i="1"/>
  <c r="U6958" i="1"/>
  <c r="S6958" i="1"/>
  <c r="P6958" i="1"/>
  <c r="R6958" i="1" s="1"/>
  <c r="K6958" i="1"/>
  <c r="J6958" i="1"/>
  <c r="N6958" i="1" s="1"/>
  <c r="I6958" i="1"/>
  <c r="G6958" i="1"/>
  <c r="O6958" i="1" s="1"/>
  <c r="F6958" i="1"/>
  <c r="E6958" i="1"/>
  <c r="D6958" i="1"/>
  <c r="C6958" i="1"/>
  <c r="AI6957" i="1"/>
  <c r="AE6957" i="1"/>
  <c r="X6957" i="1"/>
  <c r="Z6957" i="1" s="1"/>
  <c r="U6957" i="1"/>
  <c r="S6957" i="1"/>
  <c r="Q6957" i="1"/>
  <c r="P6957" i="1"/>
  <c r="R6957" i="1" s="1"/>
  <c r="K6957" i="1"/>
  <c r="N6957" i="1" s="1"/>
  <c r="J6957" i="1"/>
  <c r="I6957" i="1"/>
  <c r="G6957" i="1"/>
  <c r="F6957" i="1"/>
  <c r="E6957" i="1"/>
  <c r="D6957" i="1"/>
  <c r="C6957" i="1"/>
  <c r="AI6956" i="1"/>
  <c r="AE6956" i="1"/>
  <c r="Z6956" i="1"/>
  <c r="X6956" i="1"/>
  <c r="U6956" i="1"/>
  <c r="S6956" i="1"/>
  <c r="P6956" i="1"/>
  <c r="Q6956" i="1" s="1"/>
  <c r="N6956" i="1"/>
  <c r="K6956" i="1"/>
  <c r="J6956" i="1"/>
  <c r="I6956" i="1"/>
  <c r="G6956" i="1"/>
  <c r="R6956" i="1" s="1"/>
  <c r="F6956" i="1"/>
  <c r="E6956" i="1"/>
  <c r="D6956" i="1"/>
  <c r="C6956" i="1"/>
  <c r="AI6955" i="1"/>
  <c r="AE6955" i="1"/>
  <c r="X6955" i="1"/>
  <c r="Z6955" i="1" s="1"/>
  <c r="U6955" i="1"/>
  <c r="S6955" i="1"/>
  <c r="P6955" i="1"/>
  <c r="Q6955" i="1" s="1"/>
  <c r="K6955" i="1"/>
  <c r="J6955" i="1"/>
  <c r="N6955" i="1" s="1"/>
  <c r="I6955" i="1"/>
  <c r="O6955" i="1" s="1"/>
  <c r="G6955" i="1"/>
  <c r="R6955" i="1" s="1"/>
  <c r="F6955" i="1"/>
  <c r="E6955" i="1"/>
  <c r="D6955" i="1"/>
  <c r="C6955" i="1"/>
  <c r="AI6954" i="1"/>
  <c r="AE6954" i="1"/>
  <c r="X6954" i="1"/>
  <c r="Z6954" i="1" s="1"/>
  <c r="U6954" i="1"/>
  <c r="S6954" i="1"/>
  <c r="P6954" i="1"/>
  <c r="K6954" i="1"/>
  <c r="J6954" i="1"/>
  <c r="N6954" i="1" s="1"/>
  <c r="I6954" i="1"/>
  <c r="G6954" i="1"/>
  <c r="O6954" i="1" s="1"/>
  <c r="F6954" i="1"/>
  <c r="E6954" i="1"/>
  <c r="D6954" i="1"/>
  <c r="C6954" i="1"/>
  <c r="AI6953" i="1"/>
  <c r="AE6953" i="1"/>
  <c r="X6953" i="1"/>
  <c r="Z6953" i="1" s="1"/>
  <c r="U6953" i="1"/>
  <c r="S6953" i="1"/>
  <c r="Q6953" i="1"/>
  <c r="P6953" i="1"/>
  <c r="K6953" i="1"/>
  <c r="J6953" i="1"/>
  <c r="N6953" i="1" s="1"/>
  <c r="O6953" i="1" s="1"/>
  <c r="I6953" i="1"/>
  <c r="G6953" i="1"/>
  <c r="R6953" i="1" s="1"/>
  <c r="F6953" i="1"/>
  <c r="E6953" i="1"/>
  <c r="D6953" i="1"/>
  <c r="C6953" i="1"/>
  <c r="AI6952" i="1"/>
  <c r="AE6952" i="1"/>
  <c r="Z6952" i="1"/>
  <c r="X6952" i="1"/>
  <c r="U6952" i="1"/>
  <c r="S6952" i="1"/>
  <c r="Q6952" i="1"/>
  <c r="P6952" i="1"/>
  <c r="N6952" i="1"/>
  <c r="K6952" i="1"/>
  <c r="J6952" i="1"/>
  <c r="I6952" i="1"/>
  <c r="G6952" i="1"/>
  <c r="R6952" i="1" s="1"/>
  <c r="F6952" i="1"/>
  <c r="E6952" i="1"/>
  <c r="D6952" i="1"/>
  <c r="C6952" i="1"/>
  <c r="AI6951" i="1"/>
  <c r="AE6951" i="1"/>
  <c r="Z6951" i="1" s="1"/>
  <c r="X6951" i="1"/>
  <c r="U6951" i="1"/>
  <c r="S6951" i="1"/>
  <c r="Q6951" i="1"/>
  <c r="P6951" i="1"/>
  <c r="R6951" i="1" s="1"/>
  <c r="O6951" i="1"/>
  <c r="N6951" i="1"/>
  <c r="K6951" i="1"/>
  <c r="J6951" i="1"/>
  <c r="I6951" i="1"/>
  <c r="G6951" i="1"/>
  <c r="F6951" i="1"/>
  <c r="E6951" i="1"/>
  <c r="D6951" i="1"/>
  <c r="C6951" i="1"/>
  <c r="AI6950" i="1"/>
  <c r="AE6950" i="1"/>
  <c r="Z6950" i="1"/>
  <c r="X6950" i="1"/>
  <c r="U6950" i="1"/>
  <c r="S6950" i="1"/>
  <c r="P6950" i="1"/>
  <c r="R6950" i="1" s="1"/>
  <c r="K6950" i="1"/>
  <c r="J6950" i="1"/>
  <c r="N6950" i="1" s="1"/>
  <c r="AG6950" i="1" s="1"/>
  <c r="I6950" i="1"/>
  <c r="G6950" i="1"/>
  <c r="F6950" i="1"/>
  <c r="E6950" i="1"/>
  <c r="D6950" i="1"/>
  <c r="C6950" i="1"/>
  <c r="AI6949" i="1"/>
  <c r="AE6949" i="1"/>
  <c r="X6949" i="1"/>
  <c r="Z6949" i="1" s="1"/>
  <c r="U6949" i="1"/>
  <c r="S6949" i="1"/>
  <c r="Q6949" i="1"/>
  <c r="P6949" i="1"/>
  <c r="R6949" i="1" s="1"/>
  <c r="K6949" i="1"/>
  <c r="N6949" i="1" s="1"/>
  <c r="J6949" i="1"/>
  <c r="I6949" i="1"/>
  <c r="AG6949" i="1" s="1"/>
  <c r="G6949" i="1"/>
  <c r="F6949" i="1"/>
  <c r="E6949" i="1"/>
  <c r="D6949" i="1"/>
  <c r="C6949" i="1"/>
  <c r="AI6948" i="1"/>
  <c r="AE6948" i="1"/>
  <c r="Z6948" i="1"/>
  <c r="X6948" i="1"/>
  <c r="U6948" i="1"/>
  <c r="S6948" i="1"/>
  <c r="P6948" i="1"/>
  <c r="Q6948" i="1" s="1"/>
  <c r="N6948" i="1"/>
  <c r="K6948" i="1"/>
  <c r="J6948" i="1"/>
  <c r="I6948" i="1"/>
  <c r="G6948" i="1"/>
  <c r="R6948" i="1" s="1"/>
  <c r="F6948" i="1"/>
  <c r="E6948" i="1"/>
  <c r="D6948" i="1"/>
  <c r="C6948" i="1"/>
  <c r="AI6947" i="1"/>
  <c r="AE6947" i="1"/>
  <c r="X6947" i="1"/>
  <c r="Z6947" i="1" s="1"/>
  <c r="U6947" i="1"/>
  <c r="S6947" i="1"/>
  <c r="P6947" i="1"/>
  <c r="Q6947" i="1" s="1"/>
  <c r="K6947" i="1"/>
  <c r="J6947" i="1"/>
  <c r="N6947" i="1" s="1"/>
  <c r="I6947" i="1"/>
  <c r="O6947" i="1" s="1"/>
  <c r="G6947" i="1"/>
  <c r="R6947" i="1" s="1"/>
  <c r="F6947" i="1"/>
  <c r="E6947" i="1"/>
  <c r="D6947" i="1"/>
  <c r="C6947" i="1"/>
  <c r="AI6946" i="1"/>
  <c r="AE6946" i="1"/>
  <c r="X6946" i="1"/>
  <c r="Z6946" i="1" s="1"/>
  <c r="U6946" i="1"/>
  <c r="S6946" i="1"/>
  <c r="P6946" i="1"/>
  <c r="K6946" i="1"/>
  <c r="J6946" i="1"/>
  <c r="N6946" i="1" s="1"/>
  <c r="I6946" i="1"/>
  <c r="G6946" i="1"/>
  <c r="O6946" i="1" s="1"/>
  <c r="F6946" i="1"/>
  <c r="E6946" i="1"/>
  <c r="D6946" i="1"/>
  <c r="C6946" i="1"/>
  <c r="AI6945" i="1"/>
  <c r="AE6945" i="1"/>
  <c r="X6945" i="1"/>
  <c r="Z6945" i="1" s="1"/>
  <c r="U6945" i="1"/>
  <c r="S6945" i="1"/>
  <c r="Q6945" i="1"/>
  <c r="P6945" i="1"/>
  <c r="K6945" i="1"/>
  <c r="J6945" i="1"/>
  <c r="I6945" i="1"/>
  <c r="G6945" i="1"/>
  <c r="R6945" i="1" s="1"/>
  <c r="F6945" i="1"/>
  <c r="E6945" i="1"/>
  <c r="D6945" i="1"/>
  <c r="C6945" i="1"/>
  <c r="AI6944" i="1"/>
  <c r="AE6944" i="1"/>
  <c r="Z6944" i="1"/>
  <c r="X6944" i="1"/>
  <c r="U6944" i="1"/>
  <c r="S6944" i="1"/>
  <c r="Q6944" i="1"/>
  <c r="P6944" i="1"/>
  <c r="N6944" i="1"/>
  <c r="K6944" i="1"/>
  <c r="J6944" i="1"/>
  <c r="I6944" i="1"/>
  <c r="G6944" i="1"/>
  <c r="F6944" i="1"/>
  <c r="E6944" i="1"/>
  <c r="D6944" i="1"/>
  <c r="C6944" i="1"/>
  <c r="AI6943" i="1"/>
  <c r="AE6943" i="1"/>
  <c r="Z6943" i="1" s="1"/>
  <c r="X6943" i="1"/>
  <c r="U6943" i="1"/>
  <c r="S6943" i="1"/>
  <c r="Q6943" i="1"/>
  <c r="P6943" i="1"/>
  <c r="R6943" i="1" s="1"/>
  <c r="N6943" i="1"/>
  <c r="K6943" i="1"/>
  <c r="J6943" i="1"/>
  <c r="I6943" i="1"/>
  <c r="O6943" i="1" s="1"/>
  <c r="G6943" i="1"/>
  <c r="F6943" i="1"/>
  <c r="E6943" i="1"/>
  <c r="D6943" i="1"/>
  <c r="C6943" i="1"/>
  <c r="AI6942" i="1"/>
  <c r="AE6942" i="1"/>
  <c r="Z6942" i="1"/>
  <c r="X6942" i="1"/>
  <c r="U6942" i="1"/>
  <c r="S6942" i="1"/>
  <c r="P6942" i="1"/>
  <c r="N6942" i="1"/>
  <c r="K6942" i="1"/>
  <c r="J6942" i="1"/>
  <c r="I6942" i="1"/>
  <c r="G6942" i="1"/>
  <c r="F6942" i="1"/>
  <c r="E6942" i="1"/>
  <c r="D6942" i="1"/>
  <c r="C6942" i="1"/>
  <c r="AI6941" i="1"/>
  <c r="AE6941" i="1"/>
  <c r="X6941" i="1"/>
  <c r="Z6941" i="1" s="1"/>
  <c r="U6941" i="1"/>
  <c r="S6941" i="1"/>
  <c r="Q6941" i="1"/>
  <c r="P6941" i="1"/>
  <c r="R6941" i="1" s="1"/>
  <c r="K6941" i="1"/>
  <c r="N6941" i="1" s="1"/>
  <c r="J6941" i="1"/>
  <c r="I6941" i="1"/>
  <c r="G6941" i="1"/>
  <c r="F6941" i="1"/>
  <c r="E6941" i="1"/>
  <c r="D6941" i="1"/>
  <c r="C6941" i="1"/>
  <c r="AI6940" i="1"/>
  <c r="AE6940" i="1"/>
  <c r="Z6940" i="1"/>
  <c r="X6940" i="1"/>
  <c r="U6940" i="1"/>
  <c r="S6940" i="1"/>
  <c r="P6940" i="1"/>
  <c r="Q6940" i="1" s="1"/>
  <c r="N6940" i="1"/>
  <c r="K6940" i="1"/>
  <c r="J6940" i="1"/>
  <c r="I6940" i="1"/>
  <c r="G6940" i="1"/>
  <c r="F6940" i="1"/>
  <c r="E6940" i="1"/>
  <c r="D6940" i="1"/>
  <c r="C6940" i="1"/>
  <c r="AI6939" i="1"/>
  <c r="AE6939" i="1"/>
  <c r="X6939" i="1"/>
  <c r="Z6939" i="1" s="1"/>
  <c r="U6939" i="1"/>
  <c r="S6939" i="1"/>
  <c r="Q6939" i="1"/>
  <c r="P6939" i="1"/>
  <c r="K6939" i="1"/>
  <c r="N6939" i="1" s="1"/>
  <c r="J6939" i="1"/>
  <c r="I6939" i="1"/>
  <c r="G6939" i="1"/>
  <c r="R6939" i="1" s="1"/>
  <c r="F6939" i="1"/>
  <c r="E6939" i="1"/>
  <c r="D6939" i="1"/>
  <c r="C6939" i="1"/>
  <c r="AI6938" i="1"/>
  <c r="AE6938" i="1"/>
  <c r="Z6938" i="1" s="1"/>
  <c r="X6938" i="1"/>
  <c r="U6938" i="1"/>
  <c r="S6938" i="1"/>
  <c r="P6938" i="1"/>
  <c r="O6938" i="1"/>
  <c r="N6938" i="1"/>
  <c r="K6938" i="1"/>
  <c r="J6938" i="1"/>
  <c r="I6938" i="1"/>
  <c r="G6938" i="1"/>
  <c r="F6938" i="1"/>
  <c r="E6938" i="1"/>
  <c r="D6938" i="1"/>
  <c r="C6938" i="1"/>
  <c r="AI6937" i="1"/>
  <c r="AE6937" i="1"/>
  <c r="X6937" i="1"/>
  <c r="Z6937" i="1" s="1"/>
  <c r="U6937" i="1"/>
  <c r="S6937" i="1"/>
  <c r="P6937" i="1"/>
  <c r="R6937" i="1" s="1"/>
  <c r="K6937" i="1"/>
  <c r="J6937" i="1"/>
  <c r="N6937" i="1" s="1"/>
  <c r="I6937" i="1"/>
  <c r="G6937" i="1"/>
  <c r="F6937" i="1"/>
  <c r="E6937" i="1"/>
  <c r="D6937" i="1"/>
  <c r="C6937" i="1"/>
  <c r="AI6936" i="1"/>
  <c r="AE6936" i="1"/>
  <c r="X6936" i="1"/>
  <c r="Z6936" i="1" s="1"/>
  <c r="U6936" i="1"/>
  <c r="S6936" i="1"/>
  <c r="Q6936" i="1"/>
  <c r="P6936" i="1"/>
  <c r="K6936" i="1"/>
  <c r="J6936" i="1"/>
  <c r="N6936" i="1" s="1"/>
  <c r="I6936" i="1"/>
  <c r="G6936" i="1"/>
  <c r="R6936" i="1" s="1"/>
  <c r="F6936" i="1"/>
  <c r="E6936" i="1"/>
  <c r="D6936" i="1"/>
  <c r="C6936" i="1"/>
  <c r="AI6935" i="1"/>
  <c r="AE6935" i="1"/>
  <c r="Z6935" i="1" s="1"/>
  <c r="X6935" i="1"/>
  <c r="U6935" i="1"/>
  <c r="S6935" i="1"/>
  <c r="Q6935" i="1"/>
  <c r="P6935" i="1"/>
  <c r="O6935" i="1"/>
  <c r="N6935" i="1"/>
  <c r="K6935" i="1"/>
  <c r="J6935" i="1"/>
  <c r="I6935" i="1"/>
  <c r="G6935" i="1"/>
  <c r="R6935" i="1" s="1"/>
  <c r="F6935" i="1"/>
  <c r="E6935" i="1"/>
  <c r="D6935" i="1"/>
  <c r="C6935" i="1"/>
  <c r="AI6934" i="1"/>
  <c r="AE6934" i="1"/>
  <c r="Z6934" i="1"/>
  <c r="X6934" i="1"/>
  <c r="U6934" i="1"/>
  <c r="S6934" i="1"/>
  <c r="P6934" i="1"/>
  <c r="Q6934" i="1" s="1"/>
  <c r="K6934" i="1"/>
  <c r="J6934" i="1"/>
  <c r="N6934" i="1" s="1"/>
  <c r="I6934" i="1"/>
  <c r="G6934" i="1"/>
  <c r="R6934" i="1" s="1"/>
  <c r="F6934" i="1"/>
  <c r="E6934" i="1"/>
  <c r="D6934" i="1"/>
  <c r="C6934" i="1"/>
  <c r="AI6933" i="1"/>
  <c r="AE6933" i="1"/>
  <c r="X6933" i="1"/>
  <c r="Z6933" i="1" s="1"/>
  <c r="U6933" i="1"/>
  <c r="S6933" i="1"/>
  <c r="Q6933" i="1"/>
  <c r="P6933" i="1"/>
  <c r="R6933" i="1" s="1"/>
  <c r="K6933" i="1"/>
  <c r="J6933" i="1"/>
  <c r="N6933" i="1" s="1"/>
  <c r="AG6933" i="1" s="1"/>
  <c r="I6933" i="1"/>
  <c r="G6933" i="1"/>
  <c r="F6933" i="1"/>
  <c r="E6933" i="1"/>
  <c r="D6933" i="1"/>
  <c r="C6933" i="1"/>
  <c r="AI6932" i="1"/>
  <c r="AE6932" i="1"/>
  <c r="Z6932" i="1"/>
  <c r="X6932" i="1"/>
  <c r="U6932" i="1"/>
  <c r="S6932" i="1"/>
  <c r="P6932" i="1"/>
  <c r="R6932" i="1" s="1"/>
  <c r="N6932" i="1"/>
  <c r="AG6932" i="1" s="1"/>
  <c r="K6932" i="1"/>
  <c r="J6932" i="1"/>
  <c r="I6932" i="1"/>
  <c r="G6932" i="1"/>
  <c r="F6932" i="1"/>
  <c r="E6932" i="1"/>
  <c r="D6932" i="1"/>
  <c r="C6932" i="1"/>
  <c r="AI6931" i="1"/>
  <c r="AE6931" i="1"/>
  <c r="X6931" i="1"/>
  <c r="Z6931" i="1" s="1"/>
  <c r="U6931" i="1"/>
  <c r="S6931" i="1"/>
  <c r="Q6931" i="1"/>
  <c r="P6931" i="1"/>
  <c r="K6931" i="1"/>
  <c r="N6931" i="1" s="1"/>
  <c r="J6931" i="1"/>
  <c r="I6931" i="1"/>
  <c r="G6931" i="1"/>
  <c r="R6931" i="1" s="1"/>
  <c r="F6931" i="1"/>
  <c r="E6931" i="1"/>
  <c r="D6931" i="1"/>
  <c r="C6931" i="1"/>
  <c r="AI6930" i="1"/>
  <c r="AE6930" i="1"/>
  <c r="Z6930" i="1" s="1"/>
  <c r="X6930" i="1"/>
  <c r="U6930" i="1"/>
  <c r="S6930" i="1"/>
  <c r="P6930" i="1"/>
  <c r="O6930" i="1"/>
  <c r="N6930" i="1"/>
  <c r="K6930" i="1"/>
  <c r="J6930" i="1"/>
  <c r="I6930" i="1"/>
  <c r="G6930" i="1"/>
  <c r="F6930" i="1"/>
  <c r="E6930" i="1"/>
  <c r="D6930" i="1"/>
  <c r="C6930" i="1"/>
  <c r="AI6929" i="1"/>
  <c r="AE6929" i="1"/>
  <c r="X6929" i="1"/>
  <c r="Z6929" i="1" s="1"/>
  <c r="U6929" i="1"/>
  <c r="S6929" i="1"/>
  <c r="P6929" i="1"/>
  <c r="R6929" i="1" s="1"/>
  <c r="K6929" i="1"/>
  <c r="J6929" i="1"/>
  <c r="N6929" i="1" s="1"/>
  <c r="I6929" i="1"/>
  <c r="G6929" i="1"/>
  <c r="F6929" i="1"/>
  <c r="E6929" i="1"/>
  <c r="D6929" i="1"/>
  <c r="C6929" i="1"/>
  <c r="AI6928" i="1"/>
  <c r="AE6928" i="1"/>
  <c r="X6928" i="1"/>
  <c r="Z6928" i="1" s="1"/>
  <c r="U6928" i="1"/>
  <c r="S6928" i="1"/>
  <c r="Q6928" i="1"/>
  <c r="P6928" i="1"/>
  <c r="K6928" i="1"/>
  <c r="J6928" i="1"/>
  <c r="N6928" i="1" s="1"/>
  <c r="I6928" i="1"/>
  <c r="G6928" i="1"/>
  <c r="R6928" i="1" s="1"/>
  <c r="F6928" i="1"/>
  <c r="E6928" i="1"/>
  <c r="D6928" i="1"/>
  <c r="C6928" i="1"/>
  <c r="AI6927" i="1"/>
  <c r="AE6927" i="1"/>
  <c r="Z6927" i="1" s="1"/>
  <c r="X6927" i="1"/>
  <c r="U6927" i="1"/>
  <c r="S6927" i="1"/>
  <c r="Q6927" i="1"/>
  <c r="P6927" i="1"/>
  <c r="O6927" i="1"/>
  <c r="N6927" i="1"/>
  <c r="K6927" i="1"/>
  <c r="J6927" i="1"/>
  <c r="I6927" i="1"/>
  <c r="G6927" i="1"/>
  <c r="R6927" i="1" s="1"/>
  <c r="F6927" i="1"/>
  <c r="E6927" i="1"/>
  <c r="D6927" i="1"/>
  <c r="C6927" i="1"/>
  <c r="AI6926" i="1"/>
  <c r="AE6926" i="1"/>
  <c r="Z6926" i="1"/>
  <c r="X6926" i="1"/>
  <c r="U6926" i="1"/>
  <c r="S6926" i="1"/>
  <c r="P6926" i="1"/>
  <c r="R6926" i="1" s="1"/>
  <c r="K6926" i="1"/>
  <c r="J6926" i="1"/>
  <c r="N6926" i="1" s="1"/>
  <c r="I6926" i="1"/>
  <c r="O6926" i="1" s="1"/>
  <c r="G6926" i="1"/>
  <c r="AG6926" i="1" s="1"/>
  <c r="F6926" i="1"/>
  <c r="E6926" i="1"/>
  <c r="D6926" i="1"/>
  <c r="C6926" i="1"/>
  <c r="AI6925" i="1"/>
  <c r="AE6925" i="1"/>
  <c r="X6925" i="1"/>
  <c r="Z6925" i="1" s="1"/>
  <c r="U6925" i="1"/>
  <c r="S6925" i="1"/>
  <c r="Q6925" i="1"/>
  <c r="P6925" i="1"/>
  <c r="R6925" i="1" s="1"/>
  <c r="K6925" i="1"/>
  <c r="J6925" i="1"/>
  <c r="N6925" i="1" s="1"/>
  <c r="I6925" i="1"/>
  <c r="G6925" i="1"/>
  <c r="O6925" i="1" s="1"/>
  <c r="F6925" i="1"/>
  <c r="E6925" i="1"/>
  <c r="D6925" i="1"/>
  <c r="C6925" i="1"/>
  <c r="AI6924" i="1"/>
  <c r="AE6924" i="1"/>
  <c r="Z6924" i="1"/>
  <c r="X6924" i="1"/>
  <c r="U6924" i="1"/>
  <c r="S6924" i="1"/>
  <c r="P6924" i="1"/>
  <c r="R6924" i="1" s="1"/>
  <c r="N6924" i="1"/>
  <c r="K6924" i="1"/>
  <c r="J6924" i="1"/>
  <c r="I6924" i="1"/>
  <c r="G6924" i="1"/>
  <c r="O6924" i="1" s="1"/>
  <c r="F6924" i="1"/>
  <c r="E6924" i="1"/>
  <c r="D6924" i="1"/>
  <c r="C6924" i="1"/>
  <c r="AI6923" i="1"/>
  <c r="AE6923" i="1"/>
  <c r="X6923" i="1"/>
  <c r="Z6923" i="1" s="1"/>
  <c r="U6923" i="1"/>
  <c r="S6923" i="1"/>
  <c r="P6923" i="1"/>
  <c r="Q6923" i="1" s="1"/>
  <c r="K6923" i="1"/>
  <c r="N6923" i="1" s="1"/>
  <c r="J6923" i="1"/>
  <c r="I6923" i="1"/>
  <c r="G6923" i="1"/>
  <c r="R6923" i="1" s="1"/>
  <c r="F6923" i="1"/>
  <c r="E6923" i="1"/>
  <c r="D6923" i="1"/>
  <c r="C6923" i="1"/>
  <c r="AI6922" i="1"/>
  <c r="AE6922" i="1"/>
  <c r="X6922" i="1"/>
  <c r="Z6922" i="1" s="1"/>
  <c r="U6922" i="1"/>
  <c r="S6922" i="1"/>
  <c r="P6922" i="1"/>
  <c r="K6922" i="1"/>
  <c r="N6922" i="1" s="1"/>
  <c r="O6922" i="1" s="1"/>
  <c r="J6922" i="1"/>
  <c r="I6922" i="1"/>
  <c r="G6922" i="1"/>
  <c r="F6922" i="1"/>
  <c r="E6922" i="1"/>
  <c r="D6922" i="1"/>
  <c r="C6922" i="1"/>
  <c r="AI6921" i="1"/>
  <c r="AE6921" i="1"/>
  <c r="X6921" i="1"/>
  <c r="Z6921" i="1" s="1"/>
  <c r="U6921" i="1"/>
  <c r="S6921" i="1"/>
  <c r="P6921" i="1"/>
  <c r="R6921" i="1" s="1"/>
  <c r="K6921" i="1"/>
  <c r="J6921" i="1"/>
  <c r="I6921" i="1"/>
  <c r="G6921" i="1"/>
  <c r="F6921" i="1"/>
  <c r="E6921" i="1"/>
  <c r="D6921" i="1"/>
  <c r="C6921" i="1"/>
  <c r="AI6920" i="1"/>
  <c r="AE6920" i="1"/>
  <c r="X6920" i="1"/>
  <c r="Z6920" i="1" s="1"/>
  <c r="U6920" i="1"/>
  <c r="S6920" i="1"/>
  <c r="R6920" i="1"/>
  <c r="Q6920" i="1"/>
  <c r="P6920" i="1"/>
  <c r="K6920" i="1"/>
  <c r="J6920" i="1"/>
  <c r="N6920" i="1" s="1"/>
  <c r="I6920" i="1"/>
  <c r="G6920" i="1"/>
  <c r="F6920" i="1"/>
  <c r="E6920" i="1"/>
  <c r="D6920" i="1"/>
  <c r="C6920" i="1"/>
  <c r="AI6919" i="1"/>
  <c r="AE6919" i="1"/>
  <c r="Z6919" i="1" s="1"/>
  <c r="X6919" i="1"/>
  <c r="U6919" i="1"/>
  <c r="S6919" i="1"/>
  <c r="Q6919" i="1"/>
  <c r="P6919" i="1"/>
  <c r="O6919" i="1"/>
  <c r="N6919" i="1"/>
  <c r="K6919" i="1"/>
  <c r="J6919" i="1"/>
  <c r="I6919" i="1"/>
  <c r="G6919" i="1"/>
  <c r="R6919" i="1" s="1"/>
  <c r="F6919" i="1"/>
  <c r="E6919" i="1"/>
  <c r="D6919" i="1"/>
  <c r="C6919" i="1"/>
  <c r="AI6918" i="1"/>
  <c r="AE6918" i="1"/>
  <c r="Z6918" i="1"/>
  <c r="X6918" i="1"/>
  <c r="U6918" i="1"/>
  <c r="S6918" i="1"/>
  <c r="P6918" i="1"/>
  <c r="R6918" i="1" s="1"/>
  <c r="K6918" i="1"/>
  <c r="J6918" i="1"/>
  <c r="N6918" i="1" s="1"/>
  <c r="I6918" i="1"/>
  <c r="G6918" i="1"/>
  <c r="F6918" i="1"/>
  <c r="E6918" i="1"/>
  <c r="D6918" i="1"/>
  <c r="C6918" i="1"/>
  <c r="AI6917" i="1"/>
  <c r="AE6917" i="1"/>
  <c r="Z6917" i="1"/>
  <c r="X6917" i="1"/>
  <c r="U6917" i="1"/>
  <c r="S6917" i="1"/>
  <c r="Q6917" i="1"/>
  <c r="P6917" i="1"/>
  <c r="R6917" i="1" s="1"/>
  <c r="K6917" i="1"/>
  <c r="J6917" i="1"/>
  <c r="N6917" i="1" s="1"/>
  <c r="I6917" i="1"/>
  <c r="G6917" i="1"/>
  <c r="F6917" i="1"/>
  <c r="E6917" i="1"/>
  <c r="D6917" i="1"/>
  <c r="C6917" i="1"/>
  <c r="AI6916" i="1"/>
  <c r="AE6916" i="1"/>
  <c r="Z6916" i="1"/>
  <c r="X6916" i="1"/>
  <c r="U6916" i="1"/>
  <c r="S6916" i="1"/>
  <c r="P6916" i="1"/>
  <c r="R6916" i="1" s="1"/>
  <c r="N6916" i="1"/>
  <c r="AG6916" i="1" s="1"/>
  <c r="K6916" i="1"/>
  <c r="J6916" i="1"/>
  <c r="I6916" i="1"/>
  <c r="G6916" i="1"/>
  <c r="F6916" i="1"/>
  <c r="E6916" i="1"/>
  <c r="D6916" i="1"/>
  <c r="C6916" i="1"/>
  <c r="AI6915" i="1"/>
  <c r="AE6915" i="1"/>
  <c r="X6915" i="1"/>
  <c r="Z6915" i="1" s="1"/>
  <c r="U6915" i="1"/>
  <c r="S6915" i="1"/>
  <c r="P6915" i="1"/>
  <c r="Q6915" i="1" s="1"/>
  <c r="K6915" i="1"/>
  <c r="N6915" i="1" s="1"/>
  <c r="J6915" i="1"/>
  <c r="I6915" i="1"/>
  <c r="G6915" i="1"/>
  <c r="R6915" i="1" s="1"/>
  <c r="F6915" i="1"/>
  <c r="E6915" i="1"/>
  <c r="D6915" i="1"/>
  <c r="C6915" i="1"/>
  <c r="AI6914" i="1"/>
  <c r="AE6914" i="1"/>
  <c r="X6914" i="1"/>
  <c r="Z6914" i="1" s="1"/>
  <c r="U6914" i="1"/>
  <c r="S6914" i="1"/>
  <c r="P6914" i="1"/>
  <c r="K6914" i="1"/>
  <c r="N6914" i="1" s="1"/>
  <c r="O6914" i="1" s="1"/>
  <c r="J6914" i="1"/>
  <c r="I6914" i="1"/>
  <c r="G6914" i="1"/>
  <c r="F6914" i="1"/>
  <c r="E6914" i="1"/>
  <c r="D6914" i="1"/>
  <c r="C6914" i="1"/>
  <c r="AI6913" i="1"/>
  <c r="AE6913" i="1"/>
  <c r="X6913" i="1"/>
  <c r="Z6913" i="1" s="1"/>
  <c r="U6913" i="1"/>
  <c r="S6913" i="1"/>
  <c r="P6913" i="1"/>
  <c r="R6913" i="1" s="1"/>
  <c r="K6913" i="1"/>
  <c r="J6913" i="1"/>
  <c r="N6913" i="1" s="1"/>
  <c r="O6913" i="1" s="1"/>
  <c r="I6913" i="1"/>
  <c r="G6913" i="1"/>
  <c r="F6913" i="1"/>
  <c r="E6913" i="1"/>
  <c r="D6913" i="1"/>
  <c r="C6913" i="1"/>
  <c r="AI6912" i="1"/>
  <c r="AE6912" i="1"/>
  <c r="X6912" i="1"/>
  <c r="Z6912" i="1" s="1"/>
  <c r="U6912" i="1"/>
  <c r="S6912" i="1"/>
  <c r="Q6912" i="1"/>
  <c r="P6912" i="1"/>
  <c r="K6912" i="1"/>
  <c r="J6912" i="1"/>
  <c r="N6912" i="1" s="1"/>
  <c r="I6912" i="1"/>
  <c r="G6912" i="1"/>
  <c r="F6912" i="1"/>
  <c r="E6912" i="1"/>
  <c r="D6912" i="1"/>
  <c r="C6912" i="1"/>
  <c r="AI6911" i="1"/>
  <c r="AE6911" i="1"/>
  <c r="Z6911" i="1" s="1"/>
  <c r="X6911" i="1"/>
  <c r="U6911" i="1"/>
  <c r="S6911" i="1"/>
  <c r="Q6911" i="1"/>
  <c r="P6911" i="1"/>
  <c r="R6911" i="1" s="1"/>
  <c r="O6911" i="1"/>
  <c r="N6911" i="1"/>
  <c r="K6911" i="1"/>
  <c r="J6911" i="1"/>
  <c r="I6911" i="1"/>
  <c r="G6911" i="1"/>
  <c r="F6911" i="1"/>
  <c r="E6911" i="1"/>
  <c r="D6911" i="1"/>
  <c r="C6911" i="1"/>
  <c r="AI6910" i="1"/>
  <c r="AE6910" i="1"/>
  <c r="Z6910" i="1"/>
  <c r="X6910" i="1"/>
  <c r="U6910" i="1"/>
  <c r="S6910" i="1"/>
  <c r="Q6910" i="1"/>
  <c r="P6910" i="1"/>
  <c r="R6910" i="1" s="1"/>
  <c r="K6910" i="1"/>
  <c r="J6910" i="1"/>
  <c r="N6910" i="1" s="1"/>
  <c r="I6910" i="1"/>
  <c r="O6910" i="1" s="1"/>
  <c r="G6910" i="1"/>
  <c r="AG6910" i="1" s="1"/>
  <c r="F6910" i="1"/>
  <c r="E6910" i="1"/>
  <c r="D6910" i="1"/>
  <c r="C6910" i="1"/>
  <c r="AI6909" i="1"/>
  <c r="AE6909" i="1"/>
  <c r="Z6909" i="1"/>
  <c r="X6909" i="1"/>
  <c r="U6909" i="1"/>
  <c r="S6909" i="1"/>
  <c r="Q6909" i="1"/>
  <c r="P6909" i="1"/>
  <c r="R6909" i="1" s="1"/>
  <c r="AG6909" i="1" s="1"/>
  <c r="N6909" i="1"/>
  <c r="K6909" i="1"/>
  <c r="J6909" i="1"/>
  <c r="I6909" i="1"/>
  <c r="G6909" i="1"/>
  <c r="O6909" i="1" s="1"/>
  <c r="F6909" i="1"/>
  <c r="E6909" i="1"/>
  <c r="D6909" i="1"/>
  <c r="C6909" i="1"/>
  <c r="AI6908" i="1"/>
  <c r="AE6908" i="1"/>
  <c r="Z6908" i="1"/>
  <c r="X6908" i="1"/>
  <c r="U6908" i="1"/>
  <c r="S6908" i="1"/>
  <c r="P6908" i="1"/>
  <c r="R6908" i="1" s="1"/>
  <c r="N6908" i="1"/>
  <c r="AG6908" i="1" s="1"/>
  <c r="K6908" i="1"/>
  <c r="J6908" i="1"/>
  <c r="I6908" i="1"/>
  <c r="G6908" i="1"/>
  <c r="F6908" i="1"/>
  <c r="E6908" i="1"/>
  <c r="D6908" i="1"/>
  <c r="C6908" i="1"/>
  <c r="AI6907" i="1"/>
  <c r="AE6907" i="1"/>
  <c r="X6907" i="1"/>
  <c r="Z6907" i="1" s="1"/>
  <c r="U6907" i="1"/>
  <c r="S6907" i="1"/>
  <c r="P6907" i="1"/>
  <c r="Q6907" i="1" s="1"/>
  <c r="K6907" i="1"/>
  <c r="N6907" i="1" s="1"/>
  <c r="J6907" i="1"/>
  <c r="I6907" i="1"/>
  <c r="G6907" i="1"/>
  <c r="R6907" i="1" s="1"/>
  <c r="F6907" i="1"/>
  <c r="E6907" i="1"/>
  <c r="D6907" i="1"/>
  <c r="C6907" i="1"/>
  <c r="AI6906" i="1"/>
  <c r="AE6906" i="1"/>
  <c r="X6906" i="1"/>
  <c r="Z6906" i="1" s="1"/>
  <c r="U6906" i="1"/>
  <c r="S6906" i="1"/>
  <c r="P6906" i="1"/>
  <c r="K6906" i="1"/>
  <c r="J6906" i="1"/>
  <c r="N6906" i="1" s="1"/>
  <c r="O6906" i="1" s="1"/>
  <c r="I6906" i="1"/>
  <c r="G6906" i="1"/>
  <c r="F6906" i="1"/>
  <c r="E6906" i="1"/>
  <c r="D6906" i="1"/>
  <c r="C6906" i="1"/>
  <c r="AI6905" i="1"/>
  <c r="AE6905" i="1"/>
  <c r="X6905" i="1"/>
  <c r="Z6905" i="1" s="1"/>
  <c r="U6905" i="1"/>
  <c r="S6905" i="1"/>
  <c r="P6905" i="1"/>
  <c r="R6905" i="1" s="1"/>
  <c r="K6905" i="1"/>
  <c r="J6905" i="1"/>
  <c r="N6905" i="1" s="1"/>
  <c r="O6905" i="1" s="1"/>
  <c r="I6905" i="1"/>
  <c r="G6905" i="1"/>
  <c r="F6905" i="1"/>
  <c r="E6905" i="1"/>
  <c r="D6905" i="1"/>
  <c r="C6905" i="1"/>
  <c r="AI6904" i="1"/>
  <c r="AE6904" i="1"/>
  <c r="X6904" i="1"/>
  <c r="Z6904" i="1" s="1"/>
  <c r="U6904" i="1"/>
  <c r="S6904" i="1"/>
  <c r="R6904" i="1"/>
  <c r="Q6904" i="1"/>
  <c r="P6904" i="1"/>
  <c r="K6904" i="1"/>
  <c r="J6904" i="1"/>
  <c r="N6904" i="1" s="1"/>
  <c r="I6904" i="1"/>
  <c r="G6904" i="1"/>
  <c r="F6904" i="1"/>
  <c r="E6904" i="1"/>
  <c r="D6904" i="1"/>
  <c r="C6904" i="1"/>
  <c r="AI6903" i="1"/>
  <c r="AE6903" i="1"/>
  <c r="Z6903" i="1" s="1"/>
  <c r="X6903" i="1"/>
  <c r="U6903" i="1"/>
  <c r="S6903" i="1"/>
  <c r="Q6903" i="1"/>
  <c r="P6903" i="1"/>
  <c r="O6903" i="1"/>
  <c r="N6903" i="1"/>
  <c r="K6903" i="1"/>
  <c r="J6903" i="1"/>
  <c r="I6903" i="1"/>
  <c r="G6903" i="1"/>
  <c r="R6903" i="1" s="1"/>
  <c r="F6903" i="1"/>
  <c r="E6903" i="1"/>
  <c r="D6903" i="1"/>
  <c r="C6903" i="1"/>
  <c r="AI6902" i="1"/>
  <c r="AE6902" i="1"/>
  <c r="Z6902" i="1"/>
  <c r="X6902" i="1"/>
  <c r="U6902" i="1"/>
  <c r="S6902" i="1"/>
  <c r="Q6902" i="1"/>
  <c r="P6902" i="1"/>
  <c r="R6902" i="1" s="1"/>
  <c r="K6902" i="1"/>
  <c r="J6902" i="1"/>
  <c r="N6902" i="1" s="1"/>
  <c r="I6902" i="1"/>
  <c r="O6902" i="1" s="1"/>
  <c r="G6902" i="1"/>
  <c r="F6902" i="1"/>
  <c r="E6902" i="1"/>
  <c r="D6902" i="1"/>
  <c r="C6902" i="1"/>
  <c r="AI6901" i="1"/>
  <c r="AE6901" i="1"/>
  <c r="Z6901" i="1"/>
  <c r="X6901" i="1"/>
  <c r="U6901" i="1"/>
  <c r="S6901" i="1"/>
  <c r="Q6901" i="1"/>
  <c r="P6901" i="1"/>
  <c r="R6901" i="1" s="1"/>
  <c r="AG6901" i="1" s="1"/>
  <c r="N6901" i="1"/>
  <c r="K6901" i="1"/>
  <c r="J6901" i="1"/>
  <c r="I6901" i="1"/>
  <c r="G6901" i="1"/>
  <c r="O6901" i="1" s="1"/>
  <c r="F6901" i="1"/>
  <c r="E6901" i="1"/>
  <c r="D6901" i="1"/>
  <c r="C6901" i="1"/>
  <c r="AI6900" i="1"/>
  <c r="AE6900" i="1"/>
  <c r="Z6900" i="1"/>
  <c r="X6900" i="1"/>
  <c r="U6900" i="1"/>
  <c r="S6900" i="1"/>
  <c r="P6900" i="1"/>
  <c r="R6900" i="1" s="1"/>
  <c r="N6900" i="1"/>
  <c r="K6900" i="1"/>
  <c r="J6900" i="1"/>
  <c r="I6900" i="1"/>
  <c r="O6900" i="1" s="1"/>
  <c r="G6900" i="1"/>
  <c r="F6900" i="1"/>
  <c r="E6900" i="1"/>
  <c r="D6900" i="1"/>
  <c r="C6900" i="1"/>
  <c r="AI6899" i="1"/>
  <c r="AE6899" i="1"/>
  <c r="X6899" i="1"/>
  <c r="Z6899" i="1" s="1"/>
  <c r="U6899" i="1"/>
  <c r="S6899" i="1"/>
  <c r="P6899" i="1"/>
  <c r="Q6899" i="1" s="1"/>
  <c r="K6899" i="1"/>
  <c r="J6899" i="1"/>
  <c r="N6899" i="1" s="1"/>
  <c r="I6899" i="1"/>
  <c r="G6899" i="1"/>
  <c r="R6899" i="1" s="1"/>
  <c r="F6899" i="1"/>
  <c r="E6899" i="1"/>
  <c r="D6899" i="1"/>
  <c r="C6899" i="1"/>
  <c r="AI6898" i="1"/>
  <c r="AE6898" i="1"/>
  <c r="X6898" i="1"/>
  <c r="Z6898" i="1" s="1"/>
  <c r="U6898" i="1"/>
  <c r="S6898" i="1"/>
  <c r="P6898" i="1"/>
  <c r="K6898" i="1"/>
  <c r="N6898" i="1" s="1"/>
  <c r="O6898" i="1" s="1"/>
  <c r="J6898" i="1"/>
  <c r="I6898" i="1"/>
  <c r="G6898" i="1"/>
  <c r="F6898" i="1"/>
  <c r="E6898" i="1"/>
  <c r="D6898" i="1"/>
  <c r="C6898" i="1"/>
  <c r="AI6897" i="1"/>
  <c r="AE6897" i="1"/>
  <c r="X6897" i="1"/>
  <c r="Z6897" i="1" s="1"/>
  <c r="U6897" i="1"/>
  <c r="S6897" i="1"/>
  <c r="P6897" i="1"/>
  <c r="Q6897" i="1" s="1"/>
  <c r="K6897" i="1"/>
  <c r="J6897" i="1"/>
  <c r="I6897" i="1"/>
  <c r="G6897" i="1"/>
  <c r="R6897" i="1" s="1"/>
  <c r="F6897" i="1"/>
  <c r="E6897" i="1"/>
  <c r="D6897" i="1"/>
  <c r="C6897" i="1"/>
  <c r="AI6896" i="1"/>
  <c r="AE6896" i="1"/>
  <c r="X6896" i="1"/>
  <c r="Z6896" i="1" s="1"/>
  <c r="U6896" i="1"/>
  <c r="S6896" i="1"/>
  <c r="R6896" i="1"/>
  <c r="Q6896" i="1"/>
  <c r="P6896" i="1"/>
  <c r="K6896" i="1"/>
  <c r="J6896" i="1"/>
  <c r="N6896" i="1" s="1"/>
  <c r="I6896" i="1"/>
  <c r="G6896" i="1"/>
  <c r="F6896" i="1"/>
  <c r="E6896" i="1"/>
  <c r="D6896" i="1"/>
  <c r="C6896" i="1"/>
  <c r="AI6895" i="1"/>
  <c r="AE6895" i="1"/>
  <c r="Z6895" i="1" s="1"/>
  <c r="X6895" i="1"/>
  <c r="U6895" i="1"/>
  <c r="S6895" i="1"/>
  <c r="Q6895" i="1"/>
  <c r="P6895" i="1"/>
  <c r="R6895" i="1" s="1"/>
  <c r="O6895" i="1"/>
  <c r="N6895" i="1"/>
  <c r="K6895" i="1"/>
  <c r="J6895" i="1"/>
  <c r="I6895" i="1"/>
  <c r="G6895" i="1"/>
  <c r="AG6895" i="1" s="1"/>
  <c r="F6895" i="1"/>
  <c r="E6895" i="1"/>
  <c r="D6895" i="1"/>
  <c r="C6895" i="1"/>
  <c r="AI6894" i="1"/>
  <c r="AE6894" i="1"/>
  <c r="Z6894" i="1" s="1"/>
  <c r="X6894" i="1"/>
  <c r="U6894" i="1"/>
  <c r="S6894" i="1"/>
  <c r="Q6894" i="1"/>
  <c r="P6894" i="1"/>
  <c r="K6894" i="1"/>
  <c r="J6894" i="1"/>
  <c r="N6894" i="1" s="1"/>
  <c r="O6894" i="1" s="1"/>
  <c r="I6894" i="1"/>
  <c r="G6894" i="1"/>
  <c r="R6894" i="1" s="1"/>
  <c r="F6894" i="1"/>
  <c r="E6894" i="1"/>
  <c r="D6894" i="1"/>
  <c r="C6894" i="1"/>
  <c r="AI6893" i="1"/>
  <c r="AE6893" i="1"/>
  <c r="Z6893" i="1"/>
  <c r="X6893" i="1"/>
  <c r="U6893" i="1"/>
  <c r="S6893" i="1"/>
  <c r="Q6893" i="1"/>
  <c r="P6893" i="1"/>
  <c r="R6893" i="1" s="1"/>
  <c r="K6893" i="1"/>
  <c r="J6893" i="1"/>
  <c r="N6893" i="1" s="1"/>
  <c r="I6893" i="1"/>
  <c r="G6893" i="1"/>
  <c r="F6893" i="1"/>
  <c r="E6893" i="1"/>
  <c r="D6893" i="1"/>
  <c r="C6893" i="1"/>
  <c r="AI6892" i="1"/>
  <c r="AE6892" i="1"/>
  <c r="Z6892" i="1"/>
  <c r="X6892" i="1"/>
  <c r="U6892" i="1"/>
  <c r="S6892" i="1"/>
  <c r="Q6892" i="1"/>
  <c r="P6892" i="1"/>
  <c r="R6892" i="1" s="1"/>
  <c r="N6892" i="1"/>
  <c r="K6892" i="1"/>
  <c r="J6892" i="1"/>
  <c r="I6892" i="1"/>
  <c r="G6892" i="1"/>
  <c r="F6892" i="1"/>
  <c r="E6892" i="1"/>
  <c r="D6892" i="1"/>
  <c r="C6892" i="1"/>
  <c r="AI6891" i="1"/>
  <c r="AE6891" i="1"/>
  <c r="Z6891" i="1"/>
  <c r="X6891" i="1"/>
  <c r="U6891" i="1"/>
  <c r="S6891" i="1"/>
  <c r="P6891" i="1"/>
  <c r="Q6891" i="1" s="1"/>
  <c r="N6891" i="1"/>
  <c r="K6891" i="1"/>
  <c r="J6891" i="1"/>
  <c r="I6891" i="1"/>
  <c r="G6891" i="1"/>
  <c r="R6891" i="1" s="1"/>
  <c r="F6891" i="1"/>
  <c r="E6891" i="1"/>
  <c r="D6891" i="1"/>
  <c r="C6891" i="1"/>
  <c r="AI6890" i="1"/>
  <c r="AE6890" i="1"/>
  <c r="X6890" i="1"/>
  <c r="Z6890" i="1" s="1"/>
  <c r="U6890" i="1"/>
  <c r="S6890" i="1"/>
  <c r="P6890" i="1"/>
  <c r="K6890" i="1"/>
  <c r="J6890" i="1"/>
  <c r="N6890" i="1" s="1"/>
  <c r="I6890" i="1"/>
  <c r="G6890" i="1"/>
  <c r="F6890" i="1"/>
  <c r="E6890" i="1"/>
  <c r="D6890" i="1"/>
  <c r="C6890" i="1"/>
  <c r="AI6889" i="1"/>
  <c r="AE6889" i="1"/>
  <c r="X6889" i="1"/>
  <c r="Z6889" i="1" s="1"/>
  <c r="U6889" i="1"/>
  <c r="S6889" i="1"/>
  <c r="P6889" i="1"/>
  <c r="R6889" i="1" s="1"/>
  <c r="K6889" i="1"/>
  <c r="J6889" i="1"/>
  <c r="N6889" i="1" s="1"/>
  <c r="AG6889" i="1" s="1"/>
  <c r="I6889" i="1"/>
  <c r="G6889" i="1"/>
  <c r="F6889" i="1"/>
  <c r="E6889" i="1"/>
  <c r="D6889" i="1"/>
  <c r="C6889" i="1"/>
  <c r="AI6888" i="1"/>
  <c r="AE6888" i="1"/>
  <c r="X6888" i="1"/>
  <c r="Z6888" i="1" s="1"/>
  <c r="U6888" i="1"/>
  <c r="S6888" i="1"/>
  <c r="R6888" i="1"/>
  <c r="Q6888" i="1"/>
  <c r="P6888" i="1"/>
  <c r="K6888" i="1"/>
  <c r="J6888" i="1"/>
  <c r="N6888" i="1" s="1"/>
  <c r="I6888" i="1"/>
  <c r="G6888" i="1"/>
  <c r="F6888" i="1"/>
  <c r="E6888" i="1"/>
  <c r="D6888" i="1"/>
  <c r="C6888" i="1"/>
  <c r="AI6887" i="1"/>
  <c r="AE6887" i="1"/>
  <c r="Z6887" i="1" s="1"/>
  <c r="X6887" i="1"/>
  <c r="U6887" i="1"/>
  <c r="S6887" i="1"/>
  <c r="Q6887" i="1"/>
  <c r="P6887" i="1"/>
  <c r="O6887" i="1"/>
  <c r="N6887" i="1"/>
  <c r="K6887" i="1"/>
  <c r="J6887" i="1"/>
  <c r="I6887" i="1"/>
  <c r="G6887" i="1"/>
  <c r="R6887" i="1" s="1"/>
  <c r="F6887" i="1"/>
  <c r="E6887" i="1"/>
  <c r="D6887" i="1"/>
  <c r="C6887" i="1"/>
  <c r="AI6886" i="1"/>
  <c r="AE6886" i="1"/>
  <c r="Z6886" i="1" s="1"/>
  <c r="X6886" i="1"/>
  <c r="U6886" i="1"/>
  <c r="S6886" i="1"/>
  <c r="Q6886" i="1"/>
  <c r="P6886" i="1"/>
  <c r="R6886" i="1" s="1"/>
  <c r="K6886" i="1"/>
  <c r="J6886" i="1"/>
  <c r="N6886" i="1" s="1"/>
  <c r="O6886" i="1" s="1"/>
  <c r="I6886" i="1"/>
  <c r="G6886" i="1"/>
  <c r="F6886" i="1"/>
  <c r="E6886" i="1"/>
  <c r="D6886" i="1"/>
  <c r="C6886" i="1"/>
  <c r="AI6885" i="1"/>
  <c r="AE6885" i="1"/>
  <c r="Z6885" i="1"/>
  <c r="X6885" i="1"/>
  <c r="U6885" i="1"/>
  <c r="S6885" i="1"/>
  <c r="Q6885" i="1"/>
  <c r="P6885" i="1"/>
  <c r="R6885" i="1" s="1"/>
  <c r="K6885" i="1"/>
  <c r="J6885" i="1"/>
  <c r="N6885" i="1" s="1"/>
  <c r="AG6885" i="1" s="1"/>
  <c r="I6885" i="1"/>
  <c r="G6885" i="1"/>
  <c r="F6885" i="1"/>
  <c r="E6885" i="1"/>
  <c r="D6885" i="1"/>
  <c r="C6885" i="1"/>
  <c r="AI6884" i="1"/>
  <c r="AE6884" i="1"/>
  <c r="Z6884" i="1"/>
  <c r="X6884" i="1"/>
  <c r="U6884" i="1"/>
  <c r="S6884" i="1"/>
  <c r="Q6884" i="1"/>
  <c r="P6884" i="1"/>
  <c r="R6884" i="1" s="1"/>
  <c r="N6884" i="1"/>
  <c r="K6884" i="1"/>
  <c r="J6884" i="1"/>
  <c r="I6884" i="1"/>
  <c r="G6884" i="1"/>
  <c r="F6884" i="1"/>
  <c r="E6884" i="1"/>
  <c r="D6884" i="1"/>
  <c r="C6884" i="1"/>
  <c r="AI6883" i="1"/>
  <c r="AE6883" i="1"/>
  <c r="Z6883" i="1"/>
  <c r="X6883" i="1"/>
  <c r="U6883" i="1"/>
  <c r="S6883" i="1"/>
  <c r="P6883" i="1"/>
  <c r="Q6883" i="1" s="1"/>
  <c r="N6883" i="1"/>
  <c r="K6883" i="1"/>
  <c r="J6883" i="1"/>
  <c r="I6883" i="1"/>
  <c r="G6883" i="1"/>
  <c r="R6883" i="1" s="1"/>
  <c r="F6883" i="1"/>
  <c r="E6883" i="1"/>
  <c r="D6883" i="1"/>
  <c r="C6883" i="1"/>
  <c r="AI6882" i="1"/>
  <c r="AE6882" i="1"/>
  <c r="X6882" i="1"/>
  <c r="Z6882" i="1" s="1"/>
  <c r="U6882" i="1"/>
  <c r="S6882" i="1"/>
  <c r="P6882" i="1"/>
  <c r="K6882" i="1"/>
  <c r="J6882" i="1"/>
  <c r="N6882" i="1" s="1"/>
  <c r="I6882" i="1"/>
  <c r="G6882" i="1"/>
  <c r="F6882" i="1"/>
  <c r="E6882" i="1"/>
  <c r="D6882" i="1"/>
  <c r="C6882" i="1"/>
  <c r="AI6881" i="1"/>
  <c r="AE6881" i="1"/>
  <c r="X6881" i="1"/>
  <c r="Z6881" i="1" s="1"/>
  <c r="U6881" i="1"/>
  <c r="S6881" i="1"/>
  <c r="P6881" i="1"/>
  <c r="R6881" i="1" s="1"/>
  <c r="K6881" i="1"/>
  <c r="J6881" i="1"/>
  <c r="I6881" i="1"/>
  <c r="G6881" i="1"/>
  <c r="F6881" i="1"/>
  <c r="E6881" i="1"/>
  <c r="D6881" i="1"/>
  <c r="C6881" i="1"/>
  <c r="AI6880" i="1"/>
  <c r="AE6880" i="1"/>
  <c r="X6880" i="1"/>
  <c r="Z6880" i="1" s="1"/>
  <c r="U6880" i="1"/>
  <c r="S6880" i="1"/>
  <c r="Q6880" i="1"/>
  <c r="P6880" i="1"/>
  <c r="K6880" i="1"/>
  <c r="J6880" i="1"/>
  <c r="N6880" i="1" s="1"/>
  <c r="I6880" i="1"/>
  <c r="G6880" i="1"/>
  <c r="R6880" i="1" s="1"/>
  <c r="F6880" i="1"/>
  <c r="E6880" i="1"/>
  <c r="D6880" i="1"/>
  <c r="C6880" i="1"/>
  <c r="AI6879" i="1"/>
  <c r="AE6879" i="1"/>
  <c r="Z6879" i="1" s="1"/>
  <c r="X6879" i="1"/>
  <c r="U6879" i="1"/>
  <c r="S6879" i="1"/>
  <c r="P6879" i="1"/>
  <c r="Q6879" i="1" s="1"/>
  <c r="O6879" i="1"/>
  <c r="N6879" i="1"/>
  <c r="K6879" i="1"/>
  <c r="J6879" i="1"/>
  <c r="I6879" i="1"/>
  <c r="G6879" i="1"/>
  <c r="R6879" i="1" s="1"/>
  <c r="F6879" i="1"/>
  <c r="E6879" i="1"/>
  <c r="D6879" i="1"/>
  <c r="C6879" i="1"/>
  <c r="AI6878" i="1"/>
  <c r="AE6878" i="1"/>
  <c r="X6878" i="1"/>
  <c r="Z6878" i="1" s="1"/>
  <c r="U6878" i="1"/>
  <c r="S6878" i="1"/>
  <c r="Q6878" i="1"/>
  <c r="P6878" i="1"/>
  <c r="R6878" i="1" s="1"/>
  <c r="K6878" i="1"/>
  <c r="J6878" i="1"/>
  <c r="N6878" i="1" s="1"/>
  <c r="O6878" i="1" s="1"/>
  <c r="I6878" i="1"/>
  <c r="G6878" i="1"/>
  <c r="AG6878" i="1" s="1"/>
  <c r="F6878" i="1"/>
  <c r="E6878" i="1"/>
  <c r="D6878" i="1"/>
  <c r="C6878" i="1"/>
  <c r="AI6877" i="1"/>
  <c r="AE6877" i="1"/>
  <c r="Z6877" i="1"/>
  <c r="X6877" i="1"/>
  <c r="U6877" i="1"/>
  <c r="S6877" i="1"/>
  <c r="Q6877" i="1"/>
  <c r="P6877" i="1"/>
  <c r="R6877" i="1" s="1"/>
  <c r="K6877" i="1"/>
  <c r="J6877" i="1"/>
  <c r="N6877" i="1" s="1"/>
  <c r="I6877" i="1"/>
  <c r="G6877" i="1"/>
  <c r="O6877" i="1" s="1"/>
  <c r="F6877" i="1"/>
  <c r="E6877" i="1"/>
  <c r="D6877" i="1"/>
  <c r="C6877" i="1"/>
  <c r="AI6876" i="1"/>
  <c r="AE6876" i="1"/>
  <c r="Z6876" i="1"/>
  <c r="X6876" i="1"/>
  <c r="U6876" i="1"/>
  <c r="S6876" i="1"/>
  <c r="Q6876" i="1"/>
  <c r="P6876" i="1"/>
  <c r="R6876" i="1" s="1"/>
  <c r="N6876" i="1"/>
  <c r="K6876" i="1"/>
  <c r="J6876" i="1"/>
  <c r="I6876" i="1"/>
  <c r="G6876" i="1"/>
  <c r="F6876" i="1"/>
  <c r="E6876" i="1"/>
  <c r="D6876" i="1"/>
  <c r="C6876" i="1"/>
  <c r="AI6875" i="1"/>
  <c r="AE6875" i="1"/>
  <c r="Z6875" i="1"/>
  <c r="X6875" i="1"/>
  <c r="U6875" i="1"/>
  <c r="S6875" i="1"/>
  <c r="P6875" i="1"/>
  <c r="Q6875" i="1" s="1"/>
  <c r="N6875" i="1"/>
  <c r="K6875" i="1"/>
  <c r="J6875" i="1"/>
  <c r="I6875" i="1"/>
  <c r="G6875" i="1"/>
  <c r="R6875" i="1" s="1"/>
  <c r="F6875" i="1"/>
  <c r="E6875" i="1"/>
  <c r="D6875" i="1"/>
  <c r="C6875" i="1"/>
  <c r="AI6874" i="1"/>
  <c r="AE6874" i="1"/>
  <c r="X6874" i="1"/>
  <c r="Z6874" i="1" s="1"/>
  <c r="U6874" i="1"/>
  <c r="S6874" i="1"/>
  <c r="P6874" i="1"/>
  <c r="K6874" i="1"/>
  <c r="J6874" i="1"/>
  <c r="N6874" i="1" s="1"/>
  <c r="I6874" i="1"/>
  <c r="O6874" i="1" s="1"/>
  <c r="G6874" i="1"/>
  <c r="F6874" i="1"/>
  <c r="E6874" i="1"/>
  <c r="D6874" i="1"/>
  <c r="C6874" i="1"/>
  <c r="AI6873" i="1"/>
  <c r="AE6873" i="1"/>
  <c r="X6873" i="1"/>
  <c r="Z6873" i="1" s="1"/>
  <c r="U6873" i="1"/>
  <c r="S6873" i="1"/>
  <c r="P6873" i="1"/>
  <c r="R6873" i="1" s="1"/>
  <c r="K6873" i="1"/>
  <c r="J6873" i="1"/>
  <c r="N6873" i="1" s="1"/>
  <c r="I6873" i="1"/>
  <c r="G6873" i="1"/>
  <c r="F6873" i="1"/>
  <c r="E6873" i="1"/>
  <c r="D6873" i="1"/>
  <c r="C6873" i="1"/>
  <c r="AI6872" i="1"/>
  <c r="AE6872" i="1"/>
  <c r="X6872" i="1"/>
  <c r="Z6872" i="1" s="1"/>
  <c r="U6872" i="1"/>
  <c r="S6872" i="1"/>
  <c r="Q6872" i="1"/>
  <c r="P6872" i="1"/>
  <c r="K6872" i="1"/>
  <c r="J6872" i="1"/>
  <c r="N6872" i="1" s="1"/>
  <c r="I6872" i="1"/>
  <c r="G6872" i="1"/>
  <c r="F6872" i="1"/>
  <c r="E6872" i="1"/>
  <c r="D6872" i="1"/>
  <c r="C6872" i="1"/>
  <c r="AI6871" i="1"/>
  <c r="AE6871" i="1"/>
  <c r="Z6871" i="1" s="1"/>
  <c r="X6871" i="1"/>
  <c r="U6871" i="1"/>
  <c r="S6871" i="1"/>
  <c r="P6871" i="1"/>
  <c r="Q6871" i="1" s="1"/>
  <c r="O6871" i="1"/>
  <c r="N6871" i="1"/>
  <c r="K6871" i="1"/>
  <c r="J6871" i="1"/>
  <c r="I6871" i="1"/>
  <c r="G6871" i="1"/>
  <c r="R6871" i="1" s="1"/>
  <c r="F6871" i="1"/>
  <c r="E6871" i="1"/>
  <c r="D6871" i="1"/>
  <c r="C6871" i="1"/>
  <c r="AI6870" i="1"/>
  <c r="AE6870" i="1"/>
  <c r="X6870" i="1"/>
  <c r="Z6870" i="1" s="1"/>
  <c r="U6870" i="1"/>
  <c r="S6870" i="1"/>
  <c r="Q6870" i="1"/>
  <c r="P6870" i="1"/>
  <c r="R6870" i="1" s="1"/>
  <c r="K6870" i="1"/>
  <c r="J6870" i="1"/>
  <c r="N6870" i="1" s="1"/>
  <c r="O6870" i="1" s="1"/>
  <c r="I6870" i="1"/>
  <c r="G6870" i="1"/>
  <c r="F6870" i="1"/>
  <c r="E6870" i="1"/>
  <c r="D6870" i="1"/>
  <c r="C6870" i="1"/>
  <c r="AI6869" i="1"/>
  <c r="AE6869" i="1"/>
  <c r="Z6869" i="1"/>
  <c r="X6869" i="1"/>
  <c r="U6869" i="1"/>
  <c r="S6869" i="1"/>
  <c r="Q6869" i="1"/>
  <c r="P6869" i="1"/>
  <c r="R6869" i="1" s="1"/>
  <c r="K6869" i="1"/>
  <c r="J6869" i="1"/>
  <c r="N6869" i="1" s="1"/>
  <c r="AG6869" i="1" s="1"/>
  <c r="I6869" i="1"/>
  <c r="G6869" i="1"/>
  <c r="F6869" i="1"/>
  <c r="E6869" i="1"/>
  <c r="D6869" i="1"/>
  <c r="C6869" i="1"/>
  <c r="AI6868" i="1"/>
  <c r="AE6868" i="1"/>
  <c r="Z6868" i="1"/>
  <c r="X6868" i="1"/>
  <c r="U6868" i="1"/>
  <c r="S6868" i="1"/>
  <c r="Q6868" i="1"/>
  <c r="P6868" i="1"/>
  <c r="R6868" i="1" s="1"/>
  <c r="N6868" i="1"/>
  <c r="K6868" i="1"/>
  <c r="J6868" i="1"/>
  <c r="I6868" i="1"/>
  <c r="O6868" i="1" s="1"/>
  <c r="G6868" i="1"/>
  <c r="AG6868" i="1" s="1"/>
  <c r="F6868" i="1"/>
  <c r="E6868" i="1"/>
  <c r="D6868" i="1"/>
  <c r="C6868" i="1"/>
  <c r="AI6867" i="1"/>
  <c r="AE6867" i="1"/>
  <c r="Z6867" i="1"/>
  <c r="X6867" i="1"/>
  <c r="U6867" i="1"/>
  <c r="S6867" i="1"/>
  <c r="P6867" i="1"/>
  <c r="Q6867" i="1" s="1"/>
  <c r="N6867" i="1"/>
  <c r="K6867" i="1"/>
  <c r="J6867" i="1"/>
  <c r="I6867" i="1"/>
  <c r="G6867" i="1"/>
  <c r="R6867" i="1" s="1"/>
  <c r="F6867" i="1"/>
  <c r="E6867" i="1"/>
  <c r="D6867" i="1"/>
  <c r="C6867" i="1"/>
  <c r="AI6866" i="1"/>
  <c r="AE6866" i="1"/>
  <c r="X6866" i="1"/>
  <c r="Z6866" i="1" s="1"/>
  <c r="U6866" i="1"/>
  <c r="S6866" i="1"/>
  <c r="P6866" i="1"/>
  <c r="K6866" i="1"/>
  <c r="J6866" i="1"/>
  <c r="N6866" i="1" s="1"/>
  <c r="I6866" i="1"/>
  <c r="O6866" i="1" s="1"/>
  <c r="G6866" i="1"/>
  <c r="F6866" i="1"/>
  <c r="E6866" i="1"/>
  <c r="D6866" i="1"/>
  <c r="C6866" i="1"/>
  <c r="AI6865" i="1"/>
  <c r="AE6865" i="1"/>
  <c r="X6865" i="1"/>
  <c r="Z6865" i="1" s="1"/>
  <c r="U6865" i="1"/>
  <c r="S6865" i="1"/>
  <c r="P6865" i="1"/>
  <c r="R6865" i="1" s="1"/>
  <c r="K6865" i="1"/>
  <c r="J6865" i="1"/>
  <c r="I6865" i="1"/>
  <c r="G6865" i="1"/>
  <c r="F6865" i="1"/>
  <c r="E6865" i="1"/>
  <c r="D6865" i="1"/>
  <c r="C6865" i="1"/>
  <c r="AI6864" i="1"/>
  <c r="AE6864" i="1"/>
  <c r="X6864" i="1"/>
  <c r="Z6864" i="1" s="1"/>
  <c r="U6864" i="1"/>
  <c r="S6864" i="1"/>
  <c r="R6864" i="1"/>
  <c r="Q6864" i="1"/>
  <c r="P6864" i="1"/>
  <c r="K6864" i="1"/>
  <c r="J6864" i="1"/>
  <c r="N6864" i="1" s="1"/>
  <c r="I6864" i="1"/>
  <c r="G6864" i="1"/>
  <c r="F6864" i="1"/>
  <c r="E6864" i="1"/>
  <c r="D6864" i="1"/>
  <c r="C6864" i="1"/>
  <c r="AI6863" i="1"/>
  <c r="AE6863" i="1"/>
  <c r="Z6863" i="1" s="1"/>
  <c r="X6863" i="1"/>
  <c r="U6863" i="1"/>
  <c r="S6863" i="1"/>
  <c r="P6863" i="1"/>
  <c r="Q6863" i="1" s="1"/>
  <c r="O6863" i="1"/>
  <c r="N6863" i="1"/>
  <c r="K6863" i="1"/>
  <c r="J6863" i="1"/>
  <c r="I6863" i="1"/>
  <c r="G6863" i="1"/>
  <c r="R6863" i="1" s="1"/>
  <c r="F6863" i="1"/>
  <c r="E6863" i="1"/>
  <c r="D6863" i="1"/>
  <c r="C6863" i="1"/>
  <c r="AI6862" i="1"/>
  <c r="AE6862" i="1"/>
  <c r="X6862" i="1"/>
  <c r="Z6862" i="1" s="1"/>
  <c r="U6862" i="1"/>
  <c r="S6862" i="1"/>
  <c r="Q6862" i="1"/>
  <c r="P6862" i="1"/>
  <c r="R6862" i="1" s="1"/>
  <c r="K6862" i="1"/>
  <c r="J6862" i="1"/>
  <c r="N6862" i="1" s="1"/>
  <c r="O6862" i="1" s="1"/>
  <c r="I6862" i="1"/>
  <c r="G6862" i="1"/>
  <c r="F6862" i="1"/>
  <c r="E6862" i="1"/>
  <c r="D6862" i="1"/>
  <c r="C6862" i="1"/>
  <c r="AI6861" i="1"/>
  <c r="AE6861" i="1"/>
  <c r="Z6861" i="1"/>
  <c r="X6861" i="1"/>
  <c r="U6861" i="1"/>
  <c r="S6861" i="1"/>
  <c r="Q6861" i="1"/>
  <c r="P6861" i="1"/>
  <c r="R6861" i="1" s="1"/>
  <c r="K6861" i="1"/>
  <c r="J6861" i="1"/>
  <c r="N6861" i="1" s="1"/>
  <c r="I6861" i="1"/>
  <c r="G6861" i="1"/>
  <c r="O6861" i="1" s="1"/>
  <c r="F6861" i="1"/>
  <c r="E6861" i="1"/>
  <c r="D6861" i="1"/>
  <c r="C6861" i="1"/>
  <c r="AI6860" i="1"/>
  <c r="AE6860" i="1"/>
  <c r="Z6860" i="1"/>
  <c r="X6860" i="1"/>
  <c r="U6860" i="1"/>
  <c r="S6860" i="1"/>
  <c r="Q6860" i="1"/>
  <c r="P6860" i="1"/>
  <c r="R6860" i="1" s="1"/>
  <c r="N6860" i="1"/>
  <c r="K6860" i="1"/>
  <c r="J6860" i="1"/>
  <c r="I6860" i="1"/>
  <c r="O6860" i="1" s="1"/>
  <c r="G6860" i="1"/>
  <c r="AG6860" i="1" s="1"/>
  <c r="F6860" i="1"/>
  <c r="E6860" i="1"/>
  <c r="D6860" i="1"/>
  <c r="C6860" i="1"/>
  <c r="AI6859" i="1"/>
  <c r="AE6859" i="1"/>
  <c r="Z6859" i="1"/>
  <c r="X6859" i="1"/>
  <c r="U6859" i="1"/>
  <c r="S6859" i="1"/>
  <c r="P6859" i="1"/>
  <c r="Q6859" i="1" s="1"/>
  <c r="N6859" i="1"/>
  <c r="K6859" i="1"/>
  <c r="J6859" i="1"/>
  <c r="I6859" i="1"/>
  <c r="G6859" i="1"/>
  <c r="R6859" i="1" s="1"/>
  <c r="F6859" i="1"/>
  <c r="E6859" i="1"/>
  <c r="D6859" i="1"/>
  <c r="C6859" i="1"/>
  <c r="AI6858" i="1"/>
  <c r="AE6858" i="1"/>
  <c r="X6858" i="1"/>
  <c r="Z6858" i="1" s="1"/>
  <c r="U6858" i="1"/>
  <c r="S6858" i="1"/>
  <c r="P6858" i="1"/>
  <c r="K6858" i="1"/>
  <c r="J6858" i="1"/>
  <c r="N6858" i="1" s="1"/>
  <c r="I6858" i="1"/>
  <c r="G6858" i="1"/>
  <c r="F6858" i="1"/>
  <c r="E6858" i="1"/>
  <c r="D6858" i="1"/>
  <c r="C6858" i="1"/>
  <c r="AI6857" i="1"/>
  <c r="AE6857" i="1"/>
  <c r="X6857" i="1"/>
  <c r="Z6857" i="1" s="1"/>
  <c r="U6857" i="1"/>
  <c r="S6857" i="1"/>
  <c r="P6857" i="1"/>
  <c r="R6857" i="1" s="1"/>
  <c r="K6857" i="1"/>
  <c r="J6857" i="1"/>
  <c r="I6857" i="1"/>
  <c r="G6857" i="1"/>
  <c r="F6857" i="1"/>
  <c r="E6857" i="1"/>
  <c r="D6857" i="1"/>
  <c r="C6857" i="1"/>
  <c r="AI6856" i="1"/>
  <c r="AE6856" i="1"/>
  <c r="X6856" i="1"/>
  <c r="Z6856" i="1" s="1"/>
  <c r="U6856" i="1"/>
  <c r="S6856" i="1"/>
  <c r="R6856" i="1"/>
  <c r="Q6856" i="1"/>
  <c r="P6856" i="1"/>
  <c r="K6856" i="1"/>
  <c r="J6856" i="1"/>
  <c r="N6856" i="1" s="1"/>
  <c r="I6856" i="1"/>
  <c r="G6856" i="1"/>
  <c r="F6856" i="1"/>
  <c r="E6856" i="1"/>
  <c r="D6856" i="1"/>
  <c r="C6856" i="1"/>
  <c r="AI6855" i="1"/>
  <c r="AE6855" i="1"/>
  <c r="Z6855" i="1" s="1"/>
  <c r="X6855" i="1"/>
  <c r="U6855" i="1"/>
  <c r="S6855" i="1"/>
  <c r="P6855" i="1"/>
  <c r="Q6855" i="1" s="1"/>
  <c r="O6855" i="1"/>
  <c r="N6855" i="1"/>
  <c r="K6855" i="1"/>
  <c r="J6855" i="1"/>
  <c r="I6855" i="1"/>
  <c r="G6855" i="1"/>
  <c r="R6855" i="1" s="1"/>
  <c r="F6855" i="1"/>
  <c r="E6855" i="1"/>
  <c r="D6855" i="1"/>
  <c r="C6855" i="1"/>
  <c r="AI6854" i="1"/>
  <c r="AE6854" i="1"/>
  <c r="X6854" i="1"/>
  <c r="Z6854" i="1" s="1"/>
  <c r="U6854" i="1"/>
  <c r="S6854" i="1"/>
  <c r="Q6854" i="1"/>
  <c r="P6854" i="1"/>
  <c r="R6854" i="1" s="1"/>
  <c r="K6854" i="1"/>
  <c r="J6854" i="1"/>
  <c r="N6854" i="1" s="1"/>
  <c r="O6854" i="1" s="1"/>
  <c r="I6854" i="1"/>
  <c r="G6854" i="1"/>
  <c r="F6854" i="1"/>
  <c r="E6854" i="1"/>
  <c r="D6854" i="1"/>
  <c r="C6854" i="1"/>
  <c r="AI6853" i="1"/>
  <c r="AE6853" i="1"/>
  <c r="Z6853" i="1"/>
  <c r="X6853" i="1"/>
  <c r="U6853" i="1"/>
  <c r="S6853" i="1"/>
  <c r="Q6853" i="1"/>
  <c r="P6853" i="1"/>
  <c r="R6853" i="1" s="1"/>
  <c r="K6853" i="1"/>
  <c r="J6853" i="1"/>
  <c r="N6853" i="1" s="1"/>
  <c r="AG6853" i="1" s="1"/>
  <c r="I6853" i="1"/>
  <c r="G6853" i="1"/>
  <c r="F6853" i="1"/>
  <c r="E6853" i="1"/>
  <c r="D6853" i="1"/>
  <c r="C6853" i="1"/>
  <c r="AI6852" i="1"/>
  <c r="AE6852" i="1"/>
  <c r="Z6852" i="1"/>
  <c r="X6852" i="1"/>
  <c r="U6852" i="1"/>
  <c r="S6852" i="1"/>
  <c r="Q6852" i="1"/>
  <c r="P6852" i="1"/>
  <c r="R6852" i="1" s="1"/>
  <c r="N6852" i="1"/>
  <c r="K6852" i="1"/>
  <c r="J6852" i="1"/>
  <c r="I6852" i="1"/>
  <c r="G6852" i="1"/>
  <c r="F6852" i="1"/>
  <c r="E6852" i="1"/>
  <c r="D6852" i="1"/>
  <c r="C6852" i="1"/>
  <c r="AI6851" i="1"/>
  <c r="AE6851" i="1"/>
  <c r="Z6851" i="1"/>
  <c r="X6851" i="1"/>
  <c r="U6851" i="1"/>
  <c r="S6851" i="1"/>
  <c r="P6851" i="1"/>
  <c r="Q6851" i="1" s="1"/>
  <c r="N6851" i="1"/>
  <c r="K6851" i="1"/>
  <c r="J6851" i="1"/>
  <c r="I6851" i="1"/>
  <c r="G6851" i="1"/>
  <c r="R6851" i="1" s="1"/>
  <c r="F6851" i="1"/>
  <c r="E6851" i="1"/>
  <c r="D6851" i="1"/>
  <c r="C6851" i="1"/>
  <c r="AI6850" i="1"/>
  <c r="AE6850" i="1"/>
  <c r="X6850" i="1"/>
  <c r="Z6850" i="1" s="1"/>
  <c r="U6850" i="1"/>
  <c r="S6850" i="1"/>
  <c r="P6850" i="1"/>
  <c r="K6850" i="1"/>
  <c r="N6850" i="1" s="1"/>
  <c r="J6850" i="1"/>
  <c r="I6850" i="1"/>
  <c r="G6850" i="1"/>
  <c r="F6850" i="1"/>
  <c r="E6850" i="1"/>
  <c r="D6850" i="1"/>
  <c r="C6850" i="1"/>
  <c r="AI6849" i="1"/>
  <c r="AE6849" i="1"/>
  <c r="X6849" i="1"/>
  <c r="Z6849" i="1" s="1"/>
  <c r="U6849" i="1"/>
  <c r="S6849" i="1"/>
  <c r="P6849" i="1"/>
  <c r="R6849" i="1" s="1"/>
  <c r="K6849" i="1"/>
  <c r="J6849" i="1"/>
  <c r="I6849" i="1"/>
  <c r="G6849" i="1"/>
  <c r="F6849" i="1"/>
  <c r="E6849" i="1"/>
  <c r="D6849" i="1"/>
  <c r="C6849" i="1"/>
  <c r="AI6848" i="1"/>
  <c r="AE6848" i="1"/>
  <c r="X6848" i="1"/>
  <c r="Z6848" i="1" s="1"/>
  <c r="U6848" i="1"/>
  <c r="S6848" i="1"/>
  <c r="Q6848" i="1"/>
  <c r="P6848" i="1"/>
  <c r="K6848" i="1"/>
  <c r="J6848" i="1"/>
  <c r="N6848" i="1" s="1"/>
  <c r="I6848" i="1"/>
  <c r="G6848" i="1"/>
  <c r="R6848" i="1" s="1"/>
  <c r="F6848" i="1"/>
  <c r="E6848" i="1"/>
  <c r="D6848" i="1"/>
  <c r="C6848" i="1"/>
  <c r="AI6847" i="1"/>
  <c r="AE6847" i="1"/>
  <c r="Z6847" i="1" s="1"/>
  <c r="X6847" i="1"/>
  <c r="U6847" i="1"/>
  <c r="S6847" i="1"/>
  <c r="P6847" i="1"/>
  <c r="Q6847" i="1" s="1"/>
  <c r="O6847" i="1"/>
  <c r="N6847" i="1"/>
  <c r="K6847" i="1"/>
  <c r="J6847" i="1"/>
  <c r="I6847" i="1"/>
  <c r="G6847" i="1"/>
  <c r="R6847" i="1" s="1"/>
  <c r="F6847" i="1"/>
  <c r="E6847" i="1"/>
  <c r="D6847" i="1"/>
  <c r="C6847" i="1"/>
  <c r="AI6846" i="1"/>
  <c r="AE6846" i="1"/>
  <c r="X6846" i="1"/>
  <c r="Z6846" i="1" s="1"/>
  <c r="U6846" i="1"/>
  <c r="S6846" i="1"/>
  <c r="Q6846" i="1"/>
  <c r="P6846" i="1"/>
  <c r="R6846" i="1" s="1"/>
  <c r="K6846" i="1"/>
  <c r="J6846" i="1"/>
  <c r="N6846" i="1" s="1"/>
  <c r="O6846" i="1" s="1"/>
  <c r="I6846" i="1"/>
  <c r="G6846" i="1"/>
  <c r="AG6846" i="1" s="1"/>
  <c r="F6846" i="1"/>
  <c r="E6846" i="1"/>
  <c r="D6846" i="1"/>
  <c r="C6846" i="1"/>
  <c r="AI6845" i="1"/>
  <c r="AE6845" i="1"/>
  <c r="Z6845" i="1"/>
  <c r="X6845" i="1"/>
  <c r="U6845" i="1"/>
  <c r="S6845" i="1"/>
  <c r="Q6845" i="1"/>
  <c r="P6845" i="1"/>
  <c r="R6845" i="1" s="1"/>
  <c r="K6845" i="1"/>
  <c r="J6845" i="1"/>
  <c r="N6845" i="1" s="1"/>
  <c r="I6845" i="1"/>
  <c r="G6845" i="1"/>
  <c r="O6845" i="1" s="1"/>
  <c r="F6845" i="1"/>
  <c r="E6845" i="1"/>
  <c r="D6845" i="1"/>
  <c r="C6845" i="1"/>
  <c r="AI6844" i="1"/>
  <c r="AE6844" i="1"/>
  <c r="Z6844" i="1"/>
  <c r="X6844" i="1"/>
  <c r="U6844" i="1"/>
  <c r="S6844" i="1"/>
  <c r="Q6844" i="1"/>
  <c r="P6844" i="1"/>
  <c r="R6844" i="1" s="1"/>
  <c r="N6844" i="1"/>
  <c r="K6844" i="1"/>
  <c r="J6844" i="1"/>
  <c r="I6844" i="1"/>
  <c r="G6844" i="1"/>
  <c r="F6844" i="1"/>
  <c r="E6844" i="1"/>
  <c r="D6844" i="1"/>
  <c r="C6844" i="1"/>
  <c r="AI6843" i="1"/>
  <c r="AE6843" i="1"/>
  <c r="Z6843" i="1"/>
  <c r="X6843" i="1"/>
  <c r="U6843" i="1"/>
  <c r="S6843" i="1"/>
  <c r="P6843" i="1"/>
  <c r="R6843" i="1" s="1"/>
  <c r="N6843" i="1"/>
  <c r="K6843" i="1"/>
  <c r="J6843" i="1"/>
  <c r="I6843" i="1"/>
  <c r="G6843" i="1"/>
  <c r="F6843" i="1"/>
  <c r="E6843" i="1"/>
  <c r="D6843" i="1"/>
  <c r="C6843" i="1"/>
  <c r="AI6842" i="1"/>
  <c r="AE6842" i="1"/>
  <c r="X6842" i="1"/>
  <c r="Z6842" i="1" s="1"/>
  <c r="U6842" i="1"/>
  <c r="S6842" i="1"/>
  <c r="P6842" i="1"/>
  <c r="K6842" i="1"/>
  <c r="J6842" i="1"/>
  <c r="N6842" i="1" s="1"/>
  <c r="I6842" i="1"/>
  <c r="O6842" i="1" s="1"/>
  <c r="G6842" i="1"/>
  <c r="F6842" i="1"/>
  <c r="E6842" i="1"/>
  <c r="D6842" i="1"/>
  <c r="C6842" i="1"/>
  <c r="AI6841" i="1"/>
  <c r="AE6841" i="1"/>
  <c r="X6841" i="1"/>
  <c r="Z6841" i="1" s="1"/>
  <c r="U6841" i="1"/>
  <c r="S6841" i="1"/>
  <c r="P6841" i="1"/>
  <c r="R6841" i="1" s="1"/>
  <c r="K6841" i="1"/>
  <c r="J6841" i="1"/>
  <c r="N6841" i="1" s="1"/>
  <c r="I6841" i="1"/>
  <c r="G6841" i="1"/>
  <c r="F6841" i="1"/>
  <c r="E6841" i="1"/>
  <c r="D6841" i="1"/>
  <c r="C6841" i="1"/>
  <c r="AI6840" i="1"/>
  <c r="AE6840" i="1"/>
  <c r="X6840" i="1"/>
  <c r="Z6840" i="1" s="1"/>
  <c r="U6840" i="1"/>
  <c r="S6840" i="1"/>
  <c r="Q6840" i="1"/>
  <c r="P6840" i="1"/>
  <c r="K6840" i="1"/>
  <c r="J6840" i="1"/>
  <c r="N6840" i="1" s="1"/>
  <c r="I6840" i="1"/>
  <c r="G6840" i="1"/>
  <c r="F6840" i="1"/>
  <c r="E6840" i="1"/>
  <c r="D6840" i="1"/>
  <c r="C6840" i="1"/>
  <c r="AI6839" i="1"/>
  <c r="AE6839" i="1"/>
  <c r="Z6839" i="1" s="1"/>
  <c r="X6839" i="1"/>
  <c r="U6839" i="1"/>
  <c r="S6839" i="1"/>
  <c r="P6839" i="1"/>
  <c r="Q6839" i="1" s="1"/>
  <c r="O6839" i="1"/>
  <c r="N6839" i="1"/>
  <c r="K6839" i="1"/>
  <c r="J6839" i="1"/>
  <c r="I6839" i="1"/>
  <c r="G6839" i="1"/>
  <c r="R6839" i="1" s="1"/>
  <c r="F6839" i="1"/>
  <c r="E6839" i="1"/>
  <c r="D6839" i="1"/>
  <c r="C6839" i="1"/>
  <c r="AI6838" i="1"/>
  <c r="AE6838" i="1"/>
  <c r="X6838" i="1"/>
  <c r="Z6838" i="1" s="1"/>
  <c r="U6838" i="1"/>
  <c r="S6838" i="1"/>
  <c r="Q6838" i="1"/>
  <c r="P6838" i="1"/>
  <c r="R6838" i="1" s="1"/>
  <c r="K6838" i="1"/>
  <c r="J6838" i="1"/>
  <c r="N6838" i="1" s="1"/>
  <c r="O6838" i="1" s="1"/>
  <c r="I6838" i="1"/>
  <c r="G6838" i="1"/>
  <c r="F6838" i="1"/>
  <c r="E6838" i="1"/>
  <c r="D6838" i="1"/>
  <c r="C6838" i="1"/>
  <c r="AI6837" i="1"/>
  <c r="AE6837" i="1"/>
  <c r="Z6837" i="1"/>
  <c r="X6837" i="1"/>
  <c r="U6837" i="1"/>
  <c r="S6837" i="1"/>
  <c r="Q6837" i="1"/>
  <c r="P6837" i="1"/>
  <c r="R6837" i="1" s="1"/>
  <c r="K6837" i="1"/>
  <c r="J6837" i="1"/>
  <c r="N6837" i="1" s="1"/>
  <c r="I6837" i="1"/>
  <c r="G6837" i="1"/>
  <c r="F6837" i="1"/>
  <c r="E6837" i="1"/>
  <c r="D6837" i="1"/>
  <c r="C6837" i="1"/>
  <c r="AI6836" i="1"/>
  <c r="AE6836" i="1"/>
  <c r="Z6836" i="1"/>
  <c r="X6836" i="1"/>
  <c r="U6836" i="1"/>
  <c r="S6836" i="1"/>
  <c r="Q6836" i="1"/>
  <c r="P6836" i="1"/>
  <c r="R6836" i="1" s="1"/>
  <c r="N6836" i="1"/>
  <c r="K6836" i="1"/>
  <c r="J6836" i="1"/>
  <c r="I6836" i="1"/>
  <c r="O6836" i="1" s="1"/>
  <c r="G6836" i="1"/>
  <c r="AG6836" i="1" s="1"/>
  <c r="F6836" i="1"/>
  <c r="E6836" i="1"/>
  <c r="D6836" i="1"/>
  <c r="C6836" i="1"/>
  <c r="AI6835" i="1"/>
  <c r="AE6835" i="1"/>
  <c r="Z6835" i="1"/>
  <c r="X6835" i="1"/>
  <c r="U6835" i="1"/>
  <c r="S6835" i="1"/>
  <c r="P6835" i="1"/>
  <c r="R6835" i="1" s="1"/>
  <c r="N6835" i="1"/>
  <c r="K6835" i="1"/>
  <c r="J6835" i="1"/>
  <c r="I6835" i="1"/>
  <c r="G6835" i="1"/>
  <c r="AG6835" i="1" s="1"/>
  <c r="F6835" i="1"/>
  <c r="E6835" i="1"/>
  <c r="D6835" i="1"/>
  <c r="C6835" i="1"/>
  <c r="AI6834" i="1"/>
  <c r="AE6834" i="1"/>
  <c r="X6834" i="1"/>
  <c r="Z6834" i="1" s="1"/>
  <c r="U6834" i="1"/>
  <c r="S6834" i="1"/>
  <c r="P6834" i="1"/>
  <c r="K6834" i="1"/>
  <c r="J6834" i="1"/>
  <c r="N6834" i="1" s="1"/>
  <c r="I6834" i="1"/>
  <c r="O6834" i="1" s="1"/>
  <c r="G6834" i="1"/>
  <c r="F6834" i="1"/>
  <c r="E6834" i="1"/>
  <c r="D6834" i="1"/>
  <c r="C6834" i="1"/>
  <c r="AI6833" i="1"/>
  <c r="AE6833" i="1"/>
  <c r="X6833" i="1"/>
  <c r="Z6833" i="1" s="1"/>
  <c r="U6833" i="1"/>
  <c r="S6833" i="1"/>
  <c r="P6833" i="1"/>
  <c r="R6833" i="1" s="1"/>
  <c r="K6833" i="1"/>
  <c r="J6833" i="1"/>
  <c r="I6833" i="1"/>
  <c r="G6833" i="1"/>
  <c r="F6833" i="1"/>
  <c r="E6833" i="1"/>
  <c r="D6833" i="1"/>
  <c r="C6833" i="1"/>
  <c r="AI6832" i="1"/>
  <c r="AE6832" i="1"/>
  <c r="X6832" i="1"/>
  <c r="Z6832" i="1" s="1"/>
  <c r="U6832" i="1"/>
  <c r="S6832" i="1"/>
  <c r="R6832" i="1"/>
  <c r="Q6832" i="1"/>
  <c r="P6832" i="1"/>
  <c r="K6832" i="1"/>
  <c r="J6832" i="1"/>
  <c r="N6832" i="1" s="1"/>
  <c r="I6832" i="1"/>
  <c r="G6832" i="1"/>
  <c r="F6832" i="1"/>
  <c r="E6832" i="1"/>
  <c r="D6832" i="1"/>
  <c r="C6832" i="1"/>
  <c r="AI6831" i="1"/>
  <c r="AE6831" i="1"/>
  <c r="Z6831" i="1" s="1"/>
  <c r="X6831" i="1"/>
  <c r="U6831" i="1"/>
  <c r="S6831" i="1"/>
  <c r="P6831" i="1"/>
  <c r="Q6831" i="1" s="1"/>
  <c r="O6831" i="1"/>
  <c r="K6831" i="1"/>
  <c r="J6831" i="1"/>
  <c r="N6831" i="1" s="1"/>
  <c r="I6831" i="1"/>
  <c r="G6831" i="1"/>
  <c r="R6831" i="1" s="1"/>
  <c r="F6831" i="1"/>
  <c r="E6831" i="1"/>
  <c r="D6831" i="1"/>
  <c r="C6831" i="1"/>
  <c r="AI6830" i="1"/>
  <c r="AE6830" i="1"/>
  <c r="X6830" i="1"/>
  <c r="Z6830" i="1" s="1"/>
  <c r="U6830" i="1"/>
  <c r="S6830" i="1"/>
  <c r="Q6830" i="1"/>
  <c r="P6830" i="1"/>
  <c r="K6830" i="1"/>
  <c r="J6830" i="1"/>
  <c r="N6830" i="1" s="1"/>
  <c r="O6830" i="1" s="1"/>
  <c r="I6830" i="1"/>
  <c r="G6830" i="1"/>
  <c r="R6830" i="1" s="1"/>
  <c r="F6830" i="1"/>
  <c r="E6830" i="1"/>
  <c r="D6830" i="1"/>
  <c r="C6830" i="1"/>
  <c r="AI6829" i="1"/>
  <c r="AE6829" i="1"/>
  <c r="Z6829" i="1"/>
  <c r="X6829" i="1"/>
  <c r="U6829" i="1"/>
  <c r="S6829" i="1"/>
  <c r="Q6829" i="1"/>
  <c r="P6829" i="1"/>
  <c r="R6829" i="1" s="1"/>
  <c r="K6829" i="1"/>
  <c r="J6829" i="1"/>
  <c r="N6829" i="1" s="1"/>
  <c r="I6829" i="1"/>
  <c r="G6829" i="1"/>
  <c r="F6829" i="1"/>
  <c r="E6829" i="1"/>
  <c r="D6829" i="1"/>
  <c r="C6829" i="1"/>
  <c r="AI6828" i="1"/>
  <c r="AE6828" i="1"/>
  <c r="Z6828" i="1"/>
  <c r="X6828" i="1"/>
  <c r="U6828" i="1"/>
  <c r="S6828" i="1"/>
  <c r="Q6828" i="1"/>
  <c r="P6828" i="1"/>
  <c r="R6828" i="1" s="1"/>
  <c r="N6828" i="1"/>
  <c r="K6828" i="1"/>
  <c r="J6828" i="1"/>
  <c r="I6828" i="1"/>
  <c r="G6828" i="1"/>
  <c r="F6828" i="1"/>
  <c r="E6828" i="1"/>
  <c r="D6828" i="1"/>
  <c r="C6828" i="1"/>
  <c r="AI6827" i="1"/>
  <c r="AE6827" i="1"/>
  <c r="Z6827" i="1"/>
  <c r="X6827" i="1"/>
  <c r="U6827" i="1"/>
  <c r="S6827" i="1"/>
  <c r="P6827" i="1"/>
  <c r="R6827" i="1" s="1"/>
  <c r="N6827" i="1"/>
  <c r="K6827" i="1"/>
  <c r="J6827" i="1"/>
  <c r="I6827" i="1"/>
  <c r="G6827" i="1"/>
  <c r="F6827" i="1"/>
  <c r="E6827" i="1"/>
  <c r="D6827" i="1"/>
  <c r="C6827" i="1"/>
  <c r="AI6826" i="1"/>
  <c r="AE6826" i="1"/>
  <c r="X6826" i="1"/>
  <c r="Z6826" i="1" s="1"/>
  <c r="U6826" i="1"/>
  <c r="S6826" i="1"/>
  <c r="P6826" i="1"/>
  <c r="K6826" i="1"/>
  <c r="N6826" i="1" s="1"/>
  <c r="J6826" i="1"/>
  <c r="I6826" i="1"/>
  <c r="G6826" i="1"/>
  <c r="F6826" i="1"/>
  <c r="E6826" i="1"/>
  <c r="D6826" i="1"/>
  <c r="C6826" i="1"/>
  <c r="AI6825" i="1"/>
  <c r="AE6825" i="1"/>
  <c r="X6825" i="1"/>
  <c r="Z6825" i="1" s="1"/>
  <c r="U6825" i="1"/>
  <c r="S6825" i="1"/>
  <c r="P6825" i="1"/>
  <c r="R6825" i="1" s="1"/>
  <c r="K6825" i="1"/>
  <c r="J6825" i="1"/>
  <c r="N6825" i="1" s="1"/>
  <c r="AG6825" i="1" s="1"/>
  <c r="I6825" i="1"/>
  <c r="G6825" i="1"/>
  <c r="F6825" i="1"/>
  <c r="E6825" i="1"/>
  <c r="D6825" i="1"/>
  <c r="C6825" i="1"/>
  <c r="AI6824" i="1"/>
  <c r="AE6824" i="1"/>
  <c r="X6824" i="1"/>
  <c r="Z6824" i="1" s="1"/>
  <c r="U6824" i="1"/>
  <c r="S6824" i="1"/>
  <c r="R6824" i="1"/>
  <c r="P6824" i="1"/>
  <c r="Q6824" i="1" s="1"/>
  <c r="K6824" i="1"/>
  <c r="J6824" i="1"/>
  <c r="N6824" i="1" s="1"/>
  <c r="I6824" i="1"/>
  <c r="G6824" i="1"/>
  <c r="F6824" i="1"/>
  <c r="E6824" i="1"/>
  <c r="D6824" i="1"/>
  <c r="C6824" i="1"/>
  <c r="AI6823" i="1"/>
  <c r="AE6823" i="1"/>
  <c r="Z6823" i="1" s="1"/>
  <c r="X6823" i="1"/>
  <c r="U6823" i="1"/>
  <c r="S6823" i="1"/>
  <c r="P6823" i="1"/>
  <c r="Q6823" i="1" s="1"/>
  <c r="K6823" i="1"/>
  <c r="J6823" i="1"/>
  <c r="N6823" i="1" s="1"/>
  <c r="O6823" i="1" s="1"/>
  <c r="I6823" i="1"/>
  <c r="G6823" i="1"/>
  <c r="R6823" i="1" s="1"/>
  <c r="F6823" i="1"/>
  <c r="E6823" i="1"/>
  <c r="D6823" i="1"/>
  <c r="C6823" i="1"/>
  <c r="AI6822" i="1"/>
  <c r="AE6822" i="1"/>
  <c r="X6822" i="1"/>
  <c r="U6822" i="1"/>
  <c r="S6822" i="1"/>
  <c r="Q6822" i="1"/>
  <c r="P6822" i="1"/>
  <c r="K6822" i="1"/>
  <c r="J6822" i="1"/>
  <c r="N6822" i="1" s="1"/>
  <c r="O6822" i="1" s="1"/>
  <c r="I6822" i="1"/>
  <c r="G6822" i="1"/>
  <c r="R6822" i="1" s="1"/>
  <c r="F6822" i="1"/>
  <c r="E6822" i="1"/>
  <c r="D6822" i="1"/>
  <c r="C6822" i="1"/>
  <c r="AI6821" i="1"/>
  <c r="AE6821" i="1"/>
  <c r="Z6821" i="1"/>
  <c r="X6821" i="1"/>
  <c r="U6821" i="1"/>
  <c r="S6821" i="1"/>
  <c r="Q6821" i="1"/>
  <c r="P6821" i="1"/>
  <c r="R6821" i="1" s="1"/>
  <c r="K6821" i="1"/>
  <c r="J6821" i="1"/>
  <c r="N6821" i="1" s="1"/>
  <c r="I6821" i="1"/>
  <c r="G6821" i="1"/>
  <c r="F6821" i="1"/>
  <c r="E6821" i="1"/>
  <c r="D6821" i="1"/>
  <c r="C6821" i="1"/>
  <c r="AI6820" i="1"/>
  <c r="AE6820" i="1"/>
  <c r="Z6820" i="1"/>
  <c r="X6820" i="1"/>
  <c r="U6820" i="1"/>
  <c r="S6820" i="1"/>
  <c r="Q6820" i="1"/>
  <c r="P6820" i="1"/>
  <c r="R6820" i="1" s="1"/>
  <c r="N6820" i="1"/>
  <c r="K6820" i="1"/>
  <c r="J6820" i="1"/>
  <c r="I6820" i="1"/>
  <c r="G6820" i="1"/>
  <c r="F6820" i="1"/>
  <c r="E6820" i="1"/>
  <c r="D6820" i="1"/>
  <c r="C6820" i="1"/>
  <c r="AI6819" i="1"/>
  <c r="AE6819" i="1"/>
  <c r="Z6819" i="1"/>
  <c r="X6819" i="1"/>
  <c r="U6819" i="1"/>
  <c r="S6819" i="1"/>
  <c r="P6819" i="1"/>
  <c r="R6819" i="1" s="1"/>
  <c r="N6819" i="1"/>
  <c r="K6819" i="1"/>
  <c r="J6819" i="1"/>
  <c r="I6819" i="1"/>
  <c r="G6819" i="1"/>
  <c r="F6819" i="1"/>
  <c r="E6819" i="1"/>
  <c r="D6819" i="1"/>
  <c r="C6819" i="1"/>
  <c r="AI6818" i="1"/>
  <c r="AE6818" i="1"/>
  <c r="X6818" i="1"/>
  <c r="Z6818" i="1" s="1"/>
  <c r="U6818" i="1"/>
  <c r="S6818" i="1"/>
  <c r="P6818" i="1"/>
  <c r="K6818" i="1"/>
  <c r="N6818" i="1" s="1"/>
  <c r="J6818" i="1"/>
  <c r="I6818" i="1"/>
  <c r="O6818" i="1" s="1"/>
  <c r="G6818" i="1"/>
  <c r="F6818" i="1"/>
  <c r="E6818" i="1"/>
  <c r="D6818" i="1"/>
  <c r="C6818" i="1"/>
  <c r="AI6817" i="1"/>
  <c r="AE6817" i="1"/>
  <c r="X6817" i="1"/>
  <c r="Z6817" i="1" s="1"/>
  <c r="U6817" i="1"/>
  <c r="S6817" i="1"/>
  <c r="P6817" i="1"/>
  <c r="K6817" i="1"/>
  <c r="J6817" i="1"/>
  <c r="I6817" i="1"/>
  <c r="G6817" i="1"/>
  <c r="F6817" i="1"/>
  <c r="E6817" i="1"/>
  <c r="D6817" i="1"/>
  <c r="C6817" i="1"/>
  <c r="AI6816" i="1"/>
  <c r="AE6816" i="1"/>
  <c r="X6816" i="1"/>
  <c r="Z6816" i="1" s="1"/>
  <c r="U6816" i="1"/>
  <c r="S6816" i="1"/>
  <c r="P6816" i="1"/>
  <c r="Q6816" i="1" s="1"/>
  <c r="K6816" i="1"/>
  <c r="J6816" i="1"/>
  <c r="I6816" i="1"/>
  <c r="G6816" i="1"/>
  <c r="R6816" i="1" s="1"/>
  <c r="F6816" i="1"/>
  <c r="E6816" i="1"/>
  <c r="D6816" i="1"/>
  <c r="C6816" i="1"/>
  <c r="AI6815" i="1"/>
  <c r="AE6815" i="1"/>
  <c r="X6815" i="1"/>
  <c r="U6815" i="1"/>
  <c r="S6815" i="1"/>
  <c r="P6815" i="1"/>
  <c r="Q6815" i="1" s="1"/>
  <c r="K6815" i="1"/>
  <c r="J6815" i="1"/>
  <c r="N6815" i="1" s="1"/>
  <c r="O6815" i="1" s="1"/>
  <c r="I6815" i="1"/>
  <c r="G6815" i="1"/>
  <c r="R6815" i="1" s="1"/>
  <c r="F6815" i="1"/>
  <c r="E6815" i="1"/>
  <c r="D6815" i="1"/>
  <c r="C6815" i="1"/>
  <c r="AI6814" i="1"/>
  <c r="AE6814" i="1"/>
  <c r="Z6814" i="1" s="1"/>
  <c r="X6814" i="1"/>
  <c r="U6814" i="1"/>
  <c r="S6814" i="1"/>
  <c r="Q6814" i="1"/>
  <c r="P6814" i="1"/>
  <c r="K6814" i="1"/>
  <c r="J6814" i="1"/>
  <c r="N6814" i="1" s="1"/>
  <c r="O6814" i="1" s="1"/>
  <c r="I6814" i="1"/>
  <c r="G6814" i="1"/>
  <c r="R6814" i="1" s="1"/>
  <c r="F6814" i="1"/>
  <c r="E6814" i="1"/>
  <c r="D6814" i="1"/>
  <c r="C6814" i="1"/>
  <c r="AI6813" i="1"/>
  <c r="AE6813" i="1"/>
  <c r="Z6813" i="1" s="1"/>
  <c r="X6813" i="1"/>
  <c r="U6813" i="1"/>
  <c r="S6813" i="1"/>
  <c r="Q6813" i="1"/>
  <c r="P6813" i="1"/>
  <c r="R6813" i="1" s="1"/>
  <c r="K6813" i="1"/>
  <c r="J6813" i="1"/>
  <c r="N6813" i="1" s="1"/>
  <c r="I6813" i="1"/>
  <c r="G6813" i="1"/>
  <c r="F6813" i="1"/>
  <c r="E6813" i="1"/>
  <c r="D6813" i="1"/>
  <c r="C6813" i="1"/>
  <c r="AI6812" i="1"/>
  <c r="AE6812" i="1"/>
  <c r="Z6812" i="1"/>
  <c r="X6812" i="1"/>
  <c r="U6812" i="1"/>
  <c r="S6812" i="1"/>
  <c r="Q6812" i="1"/>
  <c r="P6812" i="1"/>
  <c r="R6812" i="1" s="1"/>
  <c r="N6812" i="1"/>
  <c r="K6812" i="1"/>
  <c r="J6812" i="1"/>
  <c r="I6812" i="1"/>
  <c r="G6812" i="1"/>
  <c r="F6812" i="1"/>
  <c r="E6812" i="1"/>
  <c r="D6812" i="1"/>
  <c r="C6812" i="1"/>
  <c r="AI6811" i="1"/>
  <c r="AE6811" i="1"/>
  <c r="Z6811" i="1"/>
  <c r="X6811" i="1"/>
  <c r="U6811" i="1"/>
  <c r="S6811" i="1"/>
  <c r="P6811" i="1"/>
  <c r="R6811" i="1" s="1"/>
  <c r="N6811" i="1"/>
  <c r="K6811" i="1"/>
  <c r="J6811" i="1"/>
  <c r="I6811" i="1"/>
  <c r="G6811" i="1"/>
  <c r="F6811" i="1"/>
  <c r="E6811" i="1"/>
  <c r="D6811" i="1"/>
  <c r="C6811" i="1"/>
  <c r="AI6810" i="1"/>
  <c r="AE6810" i="1"/>
  <c r="X6810" i="1"/>
  <c r="Z6810" i="1" s="1"/>
  <c r="U6810" i="1"/>
  <c r="S6810" i="1"/>
  <c r="P6810" i="1"/>
  <c r="K6810" i="1"/>
  <c r="N6810" i="1" s="1"/>
  <c r="J6810" i="1"/>
  <c r="I6810" i="1"/>
  <c r="G6810" i="1"/>
  <c r="F6810" i="1"/>
  <c r="E6810" i="1"/>
  <c r="D6810" i="1"/>
  <c r="C6810" i="1"/>
  <c r="AI6809" i="1"/>
  <c r="AE6809" i="1"/>
  <c r="X6809" i="1"/>
  <c r="Z6809" i="1" s="1"/>
  <c r="U6809" i="1"/>
  <c r="S6809" i="1"/>
  <c r="P6809" i="1"/>
  <c r="K6809" i="1"/>
  <c r="J6809" i="1"/>
  <c r="N6809" i="1" s="1"/>
  <c r="I6809" i="1"/>
  <c r="G6809" i="1"/>
  <c r="O6809" i="1" s="1"/>
  <c r="F6809" i="1"/>
  <c r="E6809" i="1"/>
  <c r="D6809" i="1"/>
  <c r="C6809" i="1"/>
  <c r="AI6808" i="1"/>
  <c r="AE6808" i="1"/>
  <c r="X6808" i="1"/>
  <c r="Z6808" i="1" s="1"/>
  <c r="U6808" i="1"/>
  <c r="S6808" i="1"/>
  <c r="P6808" i="1"/>
  <c r="Q6808" i="1" s="1"/>
  <c r="K6808" i="1"/>
  <c r="J6808" i="1"/>
  <c r="N6808" i="1" s="1"/>
  <c r="I6808" i="1"/>
  <c r="G6808" i="1"/>
  <c r="F6808" i="1"/>
  <c r="E6808" i="1"/>
  <c r="D6808" i="1"/>
  <c r="C6808" i="1"/>
  <c r="AI6807" i="1"/>
  <c r="AE6807" i="1"/>
  <c r="X6807" i="1"/>
  <c r="Z6807" i="1" s="1"/>
  <c r="U6807" i="1"/>
  <c r="S6807" i="1"/>
  <c r="P6807" i="1"/>
  <c r="Q6807" i="1" s="1"/>
  <c r="K6807" i="1"/>
  <c r="J6807" i="1"/>
  <c r="N6807" i="1" s="1"/>
  <c r="I6807" i="1"/>
  <c r="G6807" i="1"/>
  <c r="R6807" i="1" s="1"/>
  <c r="F6807" i="1"/>
  <c r="E6807" i="1"/>
  <c r="D6807" i="1"/>
  <c r="C6807" i="1"/>
  <c r="AI6806" i="1"/>
  <c r="AE6806" i="1"/>
  <c r="X6806" i="1"/>
  <c r="Z6806" i="1" s="1"/>
  <c r="U6806" i="1"/>
  <c r="S6806" i="1"/>
  <c r="Q6806" i="1"/>
  <c r="P6806" i="1"/>
  <c r="O6806" i="1"/>
  <c r="K6806" i="1"/>
  <c r="J6806" i="1"/>
  <c r="N6806" i="1" s="1"/>
  <c r="I6806" i="1"/>
  <c r="G6806" i="1"/>
  <c r="R6806" i="1" s="1"/>
  <c r="F6806" i="1"/>
  <c r="E6806" i="1"/>
  <c r="D6806" i="1"/>
  <c r="C6806" i="1"/>
  <c r="AI6805" i="1"/>
  <c r="AE6805" i="1"/>
  <c r="Z6805" i="1" s="1"/>
  <c r="X6805" i="1"/>
  <c r="U6805" i="1"/>
  <c r="S6805" i="1"/>
  <c r="Q6805" i="1"/>
  <c r="P6805" i="1"/>
  <c r="R6805" i="1" s="1"/>
  <c r="K6805" i="1"/>
  <c r="J6805" i="1"/>
  <c r="N6805" i="1" s="1"/>
  <c r="O6805" i="1" s="1"/>
  <c r="I6805" i="1"/>
  <c r="G6805" i="1"/>
  <c r="AG6805" i="1" s="1"/>
  <c r="F6805" i="1"/>
  <c r="E6805" i="1"/>
  <c r="D6805" i="1"/>
  <c r="C6805" i="1"/>
  <c r="AI6804" i="1"/>
  <c r="AE6804" i="1"/>
  <c r="Z6804" i="1"/>
  <c r="X6804" i="1"/>
  <c r="U6804" i="1"/>
  <c r="S6804" i="1"/>
  <c r="Q6804" i="1"/>
  <c r="P6804" i="1"/>
  <c r="R6804" i="1" s="1"/>
  <c r="N6804" i="1"/>
  <c r="K6804" i="1"/>
  <c r="J6804" i="1"/>
  <c r="I6804" i="1"/>
  <c r="AG6804" i="1" s="1"/>
  <c r="G6804" i="1"/>
  <c r="F6804" i="1"/>
  <c r="E6804" i="1"/>
  <c r="D6804" i="1"/>
  <c r="C6804" i="1"/>
  <c r="AI6803" i="1"/>
  <c r="AE6803" i="1"/>
  <c r="Z6803" i="1"/>
  <c r="X6803" i="1"/>
  <c r="U6803" i="1"/>
  <c r="S6803" i="1"/>
  <c r="P6803" i="1"/>
  <c r="R6803" i="1" s="1"/>
  <c r="N6803" i="1"/>
  <c r="K6803" i="1"/>
  <c r="J6803" i="1"/>
  <c r="I6803" i="1"/>
  <c r="G6803" i="1"/>
  <c r="F6803" i="1"/>
  <c r="E6803" i="1"/>
  <c r="D6803" i="1"/>
  <c r="C6803" i="1"/>
  <c r="AI6802" i="1"/>
  <c r="AE6802" i="1"/>
  <c r="X6802" i="1"/>
  <c r="Z6802" i="1" s="1"/>
  <c r="U6802" i="1"/>
  <c r="S6802" i="1"/>
  <c r="P6802" i="1"/>
  <c r="K6802" i="1"/>
  <c r="N6802" i="1" s="1"/>
  <c r="J6802" i="1"/>
  <c r="I6802" i="1"/>
  <c r="G6802" i="1"/>
  <c r="F6802" i="1"/>
  <c r="E6802" i="1"/>
  <c r="D6802" i="1"/>
  <c r="C6802" i="1"/>
  <c r="AI6801" i="1"/>
  <c r="AE6801" i="1"/>
  <c r="X6801" i="1"/>
  <c r="Z6801" i="1" s="1"/>
  <c r="U6801" i="1"/>
  <c r="S6801" i="1"/>
  <c r="P6801" i="1"/>
  <c r="K6801" i="1"/>
  <c r="J6801" i="1"/>
  <c r="N6801" i="1" s="1"/>
  <c r="I6801" i="1"/>
  <c r="G6801" i="1"/>
  <c r="F6801" i="1"/>
  <c r="E6801" i="1"/>
  <c r="D6801" i="1"/>
  <c r="C6801" i="1"/>
  <c r="AI6800" i="1"/>
  <c r="AE6800" i="1"/>
  <c r="X6800" i="1"/>
  <c r="Z6800" i="1" s="1"/>
  <c r="U6800" i="1"/>
  <c r="S6800" i="1"/>
  <c r="R6800" i="1"/>
  <c r="P6800" i="1"/>
  <c r="Q6800" i="1" s="1"/>
  <c r="K6800" i="1"/>
  <c r="J6800" i="1"/>
  <c r="N6800" i="1" s="1"/>
  <c r="I6800" i="1"/>
  <c r="G6800" i="1"/>
  <c r="F6800" i="1"/>
  <c r="E6800" i="1"/>
  <c r="D6800" i="1"/>
  <c r="C6800" i="1"/>
  <c r="AI6799" i="1"/>
  <c r="AE6799" i="1"/>
  <c r="X6799" i="1"/>
  <c r="U6799" i="1"/>
  <c r="S6799" i="1"/>
  <c r="P6799" i="1"/>
  <c r="Q6799" i="1" s="1"/>
  <c r="K6799" i="1"/>
  <c r="N6799" i="1" s="1"/>
  <c r="J6799" i="1"/>
  <c r="I6799" i="1"/>
  <c r="G6799" i="1"/>
  <c r="F6799" i="1"/>
  <c r="E6799" i="1"/>
  <c r="D6799" i="1"/>
  <c r="C6799" i="1"/>
  <c r="AI6798" i="1"/>
  <c r="AE6798" i="1"/>
  <c r="X6798" i="1"/>
  <c r="U6798" i="1"/>
  <c r="S6798" i="1"/>
  <c r="Q6798" i="1"/>
  <c r="P6798" i="1"/>
  <c r="K6798" i="1"/>
  <c r="J6798" i="1"/>
  <c r="N6798" i="1" s="1"/>
  <c r="O6798" i="1" s="1"/>
  <c r="I6798" i="1"/>
  <c r="G6798" i="1"/>
  <c r="R6798" i="1" s="1"/>
  <c r="F6798" i="1"/>
  <c r="E6798" i="1"/>
  <c r="D6798" i="1"/>
  <c r="C6798" i="1"/>
  <c r="AI6797" i="1"/>
  <c r="AE6797" i="1"/>
  <c r="Z6797" i="1" s="1"/>
  <c r="X6797" i="1"/>
  <c r="U6797" i="1"/>
  <c r="S6797" i="1"/>
  <c r="Q6797" i="1"/>
  <c r="P6797" i="1"/>
  <c r="R6797" i="1" s="1"/>
  <c r="K6797" i="1"/>
  <c r="J6797" i="1"/>
  <c r="N6797" i="1" s="1"/>
  <c r="I6797" i="1"/>
  <c r="G6797" i="1"/>
  <c r="F6797" i="1"/>
  <c r="E6797" i="1"/>
  <c r="D6797" i="1"/>
  <c r="C6797" i="1"/>
  <c r="AI6796" i="1"/>
  <c r="AE6796" i="1"/>
  <c r="Z6796" i="1"/>
  <c r="X6796" i="1"/>
  <c r="U6796" i="1"/>
  <c r="S6796" i="1"/>
  <c r="Q6796" i="1"/>
  <c r="P6796" i="1"/>
  <c r="R6796" i="1" s="1"/>
  <c r="N6796" i="1"/>
  <c r="K6796" i="1"/>
  <c r="J6796" i="1"/>
  <c r="I6796" i="1"/>
  <c r="G6796" i="1"/>
  <c r="AG6796" i="1" s="1"/>
  <c r="F6796" i="1"/>
  <c r="E6796" i="1"/>
  <c r="D6796" i="1"/>
  <c r="C6796" i="1"/>
  <c r="AI6795" i="1"/>
  <c r="AE6795" i="1"/>
  <c r="Z6795" i="1"/>
  <c r="X6795" i="1"/>
  <c r="U6795" i="1"/>
  <c r="S6795" i="1"/>
  <c r="Q6795" i="1"/>
  <c r="P6795" i="1"/>
  <c r="N6795" i="1"/>
  <c r="K6795" i="1"/>
  <c r="J6795" i="1"/>
  <c r="I6795" i="1"/>
  <c r="G6795" i="1"/>
  <c r="R6795" i="1" s="1"/>
  <c r="F6795" i="1"/>
  <c r="E6795" i="1"/>
  <c r="D6795" i="1"/>
  <c r="C6795" i="1"/>
  <c r="AI6794" i="1"/>
  <c r="AE6794" i="1"/>
  <c r="Z6794" i="1"/>
  <c r="X6794" i="1"/>
  <c r="U6794" i="1"/>
  <c r="S6794" i="1"/>
  <c r="P6794" i="1"/>
  <c r="N6794" i="1"/>
  <c r="K6794" i="1"/>
  <c r="J6794" i="1"/>
  <c r="I6794" i="1"/>
  <c r="O6794" i="1" s="1"/>
  <c r="G6794" i="1"/>
  <c r="F6794" i="1"/>
  <c r="E6794" i="1"/>
  <c r="D6794" i="1"/>
  <c r="C6794" i="1"/>
  <c r="AI6793" i="1"/>
  <c r="AE6793" i="1"/>
  <c r="X6793" i="1"/>
  <c r="Z6793" i="1" s="1"/>
  <c r="U6793" i="1"/>
  <c r="S6793" i="1"/>
  <c r="P6793" i="1"/>
  <c r="K6793" i="1"/>
  <c r="J6793" i="1"/>
  <c r="I6793" i="1"/>
  <c r="G6793" i="1"/>
  <c r="F6793" i="1"/>
  <c r="E6793" i="1"/>
  <c r="D6793" i="1"/>
  <c r="C6793" i="1"/>
  <c r="AI6792" i="1"/>
  <c r="AE6792" i="1"/>
  <c r="X6792" i="1"/>
  <c r="Z6792" i="1" s="1"/>
  <c r="U6792" i="1"/>
  <c r="S6792" i="1"/>
  <c r="P6792" i="1"/>
  <c r="Q6792" i="1" s="1"/>
  <c r="K6792" i="1"/>
  <c r="J6792" i="1"/>
  <c r="I6792" i="1"/>
  <c r="G6792" i="1"/>
  <c r="R6792" i="1" s="1"/>
  <c r="F6792" i="1"/>
  <c r="E6792" i="1"/>
  <c r="D6792" i="1"/>
  <c r="C6792" i="1"/>
  <c r="AI6791" i="1"/>
  <c r="AE6791" i="1"/>
  <c r="X6791" i="1"/>
  <c r="U6791" i="1"/>
  <c r="S6791" i="1"/>
  <c r="P6791" i="1"/>
  <c r="Q6791" i="1" s="1"/>
  <c r="O6791" i="1"/>
  <c r="K6791" i="1"/>
  <c r="N6791" i="1" s="1"/>
  <c r="J6791" i="1"/>
  <c r="I6791" i="1"/>
  <c r="G6791" i="1"/>
  <c r="R6791" i="1" s="1"/>
  <c r="F6791" i="1"/>
  <c r="E6791" i="1"/>
  <c r="D6791" i="1"/>
  <c r="C6791" i="1"/>
  <c r="AI6790" i="1"/>
  <c r="AE6790" i="1"/>
  <c r="X6790" i="1"/>
  <c r="U6790" i="1"/>
  <c r="S6790" i="1"/>
  <c r="Q6790" i="1"/>
  <c r="P6790" i="1"/>
  <c r="K6790" i="1"/>
  <c r="J6790" i="1"/>
  <c r="N6790" i="1" s="1"/>
  <c r="O6790" i="1" s="1"/>
  <c r="I6790" i="1"/>
  <c r="G6790" i="1"/>
  <c r="R6790" i="1" s="1"/>
  <c r="F6790" i="1"/>
  <c r="E6790" i="1"/>
  <c r="D6790" i="1"/>
  <c r="C6790" i="1"/>
  <c r="AI6789" i="1"/>
  <c r="AE6789" i="1"/>
  <c r="Z6789" i="1" s="1"/>
  <c r="X6789" i="1"/>
  <c r="U6789" i="1"/>
  <c r="S6789" i="1"/>
  <c r="Q6789" i="1"/>
  <c r="P6789" i="1"/>
  <c r="R6789" i="1" s="1"/>
  <c r="K6789" i="1"/>
  <c r="J6789" i="1"/>
  <c r="N6789" i="1" s="1"/>
  <c r="I6789" i="1"/>
  <c r="G6789" i="1"/>
  <c r="F6789" i="1"/>
  <c r="E6789" i="1"/>
  <c r="D6789" i="1"/>
  <c r="C6789" i="1"/>
  <c r="AI6788" i="1"/>
  <c r="AE6788" i="1"/>
  <c r="Z6788" i="1"/>
  <c r="X6788" i="1"/>
  <c r="U6788" i="1"/>
  <c r="S6788" i="1"/>
  <c r="Q6788" i="1"/>
  <c r="P6788" i="1"/>
  <c r="N6788" i="1"/>
  <c r="K6788" i="1"/>
  <c r="J6788" i="1"/>
  <c r="I6788" i="1"/>
  <c r="G6788" i="1"/>
  <c r="R6788" i="1" s="1"/>
  <c r="F6788" i="1"/>
  <c r="E6788" i="1"/>
  <c r="D6788" i="1"/>
  <c r="C6788" i="1"/>
  <c r="AI6787" i="1"/>
  <c r="AE6787" i="1"/>
  <c r="Z6787" i="1"/>
  <c r="X6787" i="1"/>
  <c r="U6787" i="1"/>
  <c r="S6787" i="1"/>
  <c r="P6787" i="1"/>
  <c r="Q6787" i="1" s="1"/>
  <c r="N6787" i="1"/>
  <c r="K6787" i="1"/>
  <c r="J6787" i="1"/>
  <c r="I6787" i="1"/>
  <c r="G6787" i="1"/>
  <c r="R6787" i="1" s="1"/>
  <c r="F6787" i="1"/>
  <c r="E6787" i="1"/>
  <c r="D6787" i="1"/>
  <c r="C6787" i="1"/>
  <c r="AI6786" i="1"/>
  <c r="AE6786" i="1"/>
  <c r="X6786" i="1"/>
  <c r="Z6786" i="1" s="1"/>
  <c r="U6786" i="1"/>
  <c r="S6786" i="1"/>
  <c r="P6786" i="1"/>
  <c r="K6786" i="1"/>
  <c r="N6786" i="1" s="1"/>
  <c r="J6786" i="1"/>
  <c r="I6786" i="1"/>
  <c r="O6786" i="1" s="1"/>
  <c r="G6786" i="1"/>
  <c r="F6786" i="1"/>
  <c r="E6786" i="1"/>
  <c r="D6786" i="1"/>
  <c r="C6786" i="1"/>
  <c r="AI6785" i="1"/>
  <c r="AE6785" i="1"/>
  <c r="X6785" i="1"/>
  <c r="Z6785" i="1" s="1"/>
  <c r="U6785" i="1"/>
  <c r="S6785" i="1"/>
  <c r="P6785" i="1"/>
  <c r="K6785" i="1"/>
  <c r="J6785" i="1"/>
  <c r="N6785" i="1" s="1"/>
  <c r="I6785" i="1"/>
  <c r="G6785" i="1"/>
  <c r="O6785" i="1" s="1"/>
  <c r="F6785" i="1"/>
  <c r="E6785" i="1"/>
  <c r="D6785" i="1"/>
  <c r="C6785" i="1"/>
  <c r="AI6784" i="1"/>
  <c r="AE6784" i="1"/>
  <c r="X6784" i="1"/>
  <c r="Z6784" i="1" s="1"/>
  <c r="U6784" i="1"/>
  <c r="S6784" i="1"/>
  <c r="P6784" i="1"/>
  <c r="Q6784" i="1" s="1"/>
  <c r="K6784" i="1"/>
  <c r="N6784" i="1" s="1"/>
  <c r="J6784" i="1"/>
  <c r="I6784" i="1"/>
  <c r="G6784" i="1"/>
  <c r="F6784" i="1"/>
  <c r="E6784" i="1"/>
  <c r="D6784" i="1"/>
  <c r="C6784" i="1"/>
  <c r="AI6783" i="1"/>
  <c r="AE6783" i="1"/>
  <c r="X6783" i="1"/>
  <c r="Z6783" i="1" s="1"/>
  <c r="U6783" i="1"/>
  <c r="S6783" i="1"/>
  <c r="P6783" i="1"/>
  <c r="Q6783" i="1" s="1"/>
  <c r="K6783" i="1"/>
  <c r="N6783" i="1" s="1"/>
  <c r="J6783" i="1"/>
  <c r="I6783" i="1"/>
  <c r="G6783" i="1"/>
  <c r="R6783" i="1" s="1"/>
  <c r="F6783" i="1"/>
  <c r="E6783" i="1"/>
  <c r="D6783" i="1"/>
  <c r="C6783" i="1"/>
  <c r="AI6782" i="1"/>
  <c r="AE6782" i="1"/>
  <c r="X6782" i="1"/>
  <c r="U6782" i="1"/>
  <c r="S6782" i="1"/>
  <c r="P6782" i="1"/>
  <c r="Q6782" i="1" s="1"/>
  <c r="K6782" i="1"/>
  <c r="J6782" i="1"/>
  <c r="N6782" i="1" s="1"/>
  <c r="O6782" i="1" s="1"/>
  <c r="I6782" i="1"/>
  <c r="G6782" i="1"/>
  <c r="R6782" i="1" s="1"/>
  <c r="F6782" i="1"/>
  <c r="E6782" i="1"/>
  <c r="D6782" i="1"/>
  <c r="C6782" i="1"/>
  <c r="AI6781" i="1"/>
  <c r="AE6781" i="1"/>
  <c r="Z6781" i="1" s="1"/>
  <c r="X6781" i="1"/>
  <c r="U6781" i="1"/>
  <c r="S6781" i="1"/>
  <c r="Q6781" i="1"/>
  <c r="P6781" i="1"/>
  <c r="O6781" i="1"/>
  <c r="N6781" i="1"/>
  <c r="K6781" i="1"/>
  <c r="J6781" i="1"/>
  <c r="I6781" i="1"/>
  <c r="G6781" i="1"/>
  <c r="F6781" i="1"/>
  <c r="E6781" i="1"/>
  <c r="D6781" i="1"/>
  <c r="C6781" i="1"/>
  <c r="AI6780" i="1"/>
  <c r="AE6780" i="1"/>
  <c r="Z6780" i="1"/>
  <c r="X6780" i="1"/>
  <c r="U6780" i="1"/>
  <c r="S6780" i="1"/>
  <c r="Q6780" i="1"/>
  <c r="P6780" i="1"/>
  <c r="K6780" i="1"/>
  <c r="J6780" i="1"/>
  <c r="N6780" i="1" s="1"/>
  <c r="I6780" i="1"/>
  <c r="G6780" i="1"/>
  <c r="R6780" i="1" s="1"/>
  <c r="F6780" i="1"/>
  <c r="E6780" i="1"/>
  <c r="D6780" i="1"/>
  <c r="C6780" i="1"/>
  <c r="AI6779" i="1"/>
  <c r="AE6779" i="1"/>
  <c r="Z6779" i="1" s="1"/>
  <c r="X6779" i="1"/>
  <c r="U6779" i="1"/>
  <c r="S6779" i="1"/>
  <c r="Q6779" i="1"/>
  <c r="P6779" i="1"/>
  <c r="R6779" i="1" s="1"/>
  <c r="K6779" i="1"/>
  <c r="J6779" i="1"/>
  <c r="N6779" i="1" s="1"/>
  <c r="I6779" i="1"/>
  <c r="AG6779" i="1" s="1"/>
  <c r="G6779" i="1"/>
  <c r="F6779" i="1"/>
  <c r="E6779" i="1"/>
  <c r="D6779" i="1"/>
  <c r="C6779" i="1"/>
  <c r="AI6778" i="1"/>
  <c r="AE6778" i="1"/>
  <c r="Z6778" i="1"/>
  <c r="X6778" i="1"/>
  <c r="U6778" i="1"/>
  <c r="S6778" i="1"/>
  <c r="P6778" i="1"/>
  <c r="R6778" i="1" s="1"/>
  <c r="N6778" i="1"/>
  <c r="K6778" i="1"/>
  <c r="J6778" i="1"/>
  <c r="I6778" i="1"/>
  <c r="G6778" i="1"/>
  <c r="O6778" i="1" s="1"/>
  <c r="F6778" i="1"/>
  <c r="E6778" i="1"/>
  <c r="D6778" i="1"/>
  <c r="C6778" i="1"/>
  <c r="AI6777" i="1"/>
  <c r="AE6777" i="1"/>
  <c r="X6777" i="1"/>
  <c r="Z6777" i="1" s="1"/>
  <c r="U6777" i="1"/>
  <c r="S6777" i="1"/>
  <c r="Q6777" i="1"/>
  <c r="P6777" i="1"/>
  <c r="K6777" i="1"/>
  <c r="N6777" i="1" s="1"/>
  <c r="J6777" i="1"/>
  <c r="I6777" i="1"/>
  <c r="G6777" i="1"/>
  <c r="R6777" i="1" s="1"/>
  <c r="F6777" i="1"/>
  <c r="E6777" i="1"/>
  <c r="D6777" i="1"/>
  <c r="C6777" i="1"/>
  <c r="AI6776" i="1"/>
  <c r="AE6776" i="1"/>
  <c r="Z6776" i="1" s="1"/>
  <c r="X6776" i="1"/>
  <c r="U6776" i="1"/>
  <c r="S6776" i="1"/>
  <c r="P6776" i="1"/>
  <c r="N6776" i="1"/>
  <c r="K6776" i="1"/>
  <c r="J6776" i="1"/>
  <c r="I6776" i="1"/>
  <c r="G6776" i="1"/>
  <c r="O6776" i="1" s="1"/>
  <c r="F6776" i="1"/>
  <c r="E6776" i="1"/>
  <c r="D6776" i="1"/>
  <c r="C6776" i="1"/>
  <c r="AI6775" i="1"/>
  <c r="AE6775" i="1"/>
  <c r="X6775" i="1"/>
  <c r="Z6775" i="1" s="1"/>
  <c r="U6775" i="1"/>
  <c r="S6775" i="1"/>
  <c r="P6775" i="1"/>
  <c r="R6775" i="1" s="1"/>
  <c r="K6775" i="1"/>
  <c r="J6775" i="1"/>
  <c r="I6775" i="1"/>
  <c r="G6775" i="1"/>
  <c r="F6775" i="1"/>
  <c r="E6775" i="1"/>
  <c r="D6775" i="1"/>
  <c r="C6775" i="1"/>
  <c r="AI6774" i="1"/>
  <c r="AE6774" i="1"/>
  <c r="X6774" i="1"/>
  <c r="Z6774" i="1" s="1"/>
  <c r="U6774" i="1"/>
  <c r="S6774" i="1"/>
  <c r="R6774" i="1"/>
  <c r="Q6774" i="1"/>
  <c r="P6774" i="1"/>
  <c r="K6774" i="1"/>
  <c r="J6774" i="1"/>
  <c r="N6774" i="1" s="1"/>
  <c r="I6774" i="1"/>
  <c r="G6774" i="1"/>
  <c r="F6774" i="1"/>
  <c r="E6774" i="1"/>
  <c r="D6774" i="1"/>
  <c r="C6774" i="1"/>
  <c r="AI6773" i="1"/>
  <c r="AE6773" i="1"/>
  <c r="Z6773" i="1" s="1"/>
  <c r="X6773" i="1"/>
  <c r="U6773" i="1"/>
  <c r="S6773" i="1"/>
  <c r="Q6773" i="1"/>
  <c r="P6773" i="1"/>
  <c r="O6773" i="1"/>
  <c r="N6773" i="1"/>
  <c r="K6773" i="1"/>
  <c r="J6773" i="1"/>
  <c r="I6773" i="1"/>
  <c r="G6773" i="1"/>
  <c r="R6773" i="1" s="1"/>
  <c r="F6773" i="1"/>
  <c r="E6773" i="1"/>
  <c r="D6773" i="1"/>
  <c r="C6773" i="1"/>
  <c r="AI6772" i="1"/>
  <c r="AE6772" i="1"/>
  <c r="Z6772" i="1"/>
  <c r="X6772" i="1"/>
  <c r="U6772" i="1"/>
  <c r="S6772" i="1"/>
  <c r="Q6772" i="1"/>
  <c r="P6772" i="1"/>
  <c r="K6772" i="1"/>
  <c r="J6772" i="1"/>
  <c r="N6772" i="1" s="1"/>
  <c r="I6772" i="1"/>
  <c r="O6772" i="1" s="1"/>
  <c r="G6772" i="1"/>
  <c r="R6772" i="1" s="1"/>
  <c r="F6772" i="1"/>
  <c r="E6772" i="1"/>
  <c r="D6772" i="1"/>
  <c r="C6772" i="1"/>
  <c r="AI6771" i="1"/>
  <c r="AE6771" i="1"/>
  <c r="Z6771" i="1" s="1"/>
  <c r="X6771" i="1"/>
  <c r="U6771" i="1"/>
  <c r="S6771" i="1"/>
  <c r="Q6771" i="1"/>
  <c r="P6771" i="1"/>
  <c r="R6771" i="1" s="1"/>
  <c r="K6771" i="1"/>
  <c r="J6771" i="1"/>
  <c r="N6771" i="1" s="1"/>
  <c r="I6771" i="1"/>
  <c r="G6771" i="1"/>
  <c r="F6771" i="1"/>
  <c r="E6771" i="1"/>
  <c r="D6771" i="1"/>
  <c r="C6771" i="1"/>
  <c r="AI6770" i="1"/>
  <c r="AE6770" i="1"/>
  <c r="Z6770" i="1"/>
  <c r="X6770" i="1"/>
  <c r="U6770" i="1"/>
  <c r="S6770" i="1"/>
  <c r="P6770" i="1"/>
  <c r="R6770" i="1" s="1"/>
  <c r="N6770" i="1"/>
  <c r="AG6770" i="1" s="1"/>
  <c r="K6770" i="1"/>
  <c r="J6770" i="1"/>
  <c r="I6770" i="1"/>
  <c r="G6770" i="1"/>
  <c r="F6770" i="1"/>
  <c r="E6770" i="1"/>
  <c r="D6770" i="1"/>
  <c r="C6770" i="1"/>
  <c r="AI6769" i="1"/>
  <c r="AE6769" i="1"/>
  <c r="X6769" i="1"/>
  <c r="Z6769" i="1" s="1"/>
  <c r="U6769" i="1"/>
  <c r="S6769" i="1"/>
  <c r="Q6769" i="1"/>
  <c r="P6769" i="1"/>
  <c r="K6769" i="1"/>
  <c r="N6769" i="1" s="1"/>
  <c r="J6769" i="1"/>
  <c r="I6769" i="1"/>
  <c r="G6769" i="1"/>
  <c r="R6769" i="1" s="1"/>
  <c r="F6769" i="1"/>
  <c r="E6769" i="1"/>
  <c r="D6769" i="1"/>
  <c r="C6769" i="1"/>
  <c r="AI6768" i="1"/>
  <c r="AE6768" i="1"/>
  <c r="Z6768" i="1" s="1"/>
  <c r="X6768" i="1"/>
  <c r="U6768" i="1"/>
  <c r="S6768" i="1"/>
  <c r="P6768" i="1"/>
  <c r="N6768" i="1"/>
  <c r="K6768" i="1"/>
  <c r="J6768" i="1"/>
  <c r="I6768" i="1"/>
  <c r="G6768" i="1"/>
  <c r="O6768" i="1" s="1"/>
  <c r="F6768" i="1"/>
  <c r="E6768" i="1"/>
  <c r="D6768" i="1"/>
  <c r="C6768" i="1"/>
  <c r="AI6767" i="1"/>
  <c r="AE6767" i="1"/>
  <c r="X6767" i="1"/>
  <c r="Z6767" i="1" s="1"/>
  <c r="U6767" i="1"/>
  <c r="S6767" i="1"/>
  <c r="P6767" i="1"/>
  <c r="R6767" i="1" s="1"/>
  <c r="K6767" i="1"/>
  <c r="J6767" i="1"/>
  <c r="I6767" i="1"/>
  <c r="G6767" i="1"/>
  <c r="F6767" i="1"/>
  <c r="E6767" i="1"/>
  <c r="D6767" i="1"/>
  <c r="C6767" i="1"/>
  <c r="AI6766" i="1"/>
  <c r="AE6766" i="1"/>
  <c r="X6766" i="1"/>
  <c r="Z6766" i="1" s="1"/>
  <c r="U6766" i="1"/>
  <c r="S6766" i="1"/>
  <c r="Q6766" i="1"/>
  <c r="P6766" i="1"/>
  <c r="K6766" i="1"/>
  <c r="J6766" i="1"/>
  <c r="N6766" i="1" s="1"/>
  <c r="I6766" i="1"/>
  <c r="G6766" i="1"/>
  <c r="R6766" i="1" s="1"/>
  <c r="F6766" i="1"/>
  <c r="E6766" i="1"/>
  <c r="D6766" i="1"/>
  <c r="C6766" i="1"/>
  <c r="AI6765" i="1"/>
  <c r="AE6765" i="1"/>
  <c r="Z6765" i="1" s="1"/>
  <c r="X6765" i="1"/>
  <c r="U6765" i="1"/>
  <c r="S6765" i="1"/>
  <c r="Q6765" i="1"/>
  <c r="P6765" i="1"/>
  <c r="O6765" i="1"/>
  <c r="N6765" i="1"/>
  <c r="K6765" i="1"/>
  <c r="J6765" i="1"/>
  <c r="I6765" i="1"/>
  <c r="G6765" i="1"/>
  <c r="R6765" i="1" s="1"/>
  <c r="F6765" i="1"/>
  <c r="E6765" i="1"/>
  <c r="D6765" i="1"/>
  <c r="C6765" i="1"/>
  <c r="AI6764" i="1"/>
  <c r="AE6764" i="1"/>
  <c r="Z6764" i="1"/>
  <c r="X6764" i="1"/>
  <c r="U6764" i="1"/>
  <c r="S6764" i="1"/>
  <c r="Q6764" i="1"/>
  <c r="P6764" i="1"/>
  <c r="K6764" i="1"/>
  <c r="J6764" i="1"/>
  <c r="N6764" i="1" s="1"/>
  <c r="I6764" i="1"/>
  <c r="O6764" i="1" s="1"/>
  <c r="G6764" i="1"/>
  <c r="R6764" i="1" s="1"/>
  <c r="F6764" i="1"/>
  <c r="E6764" i="1"/>
  <c r="D6764" i="1"/>
  <c r="C6764" i="1"/>
  <c r="AI6763" i="1"/>
  <c r="AE6763" i="1"/>
  <c r="Z6763" i="1" s="1"/>
  <c r="X6763" i="1"/>
  <c r="U6763" i="1"/>
  <c r="S6763" i="1"/>
  <c r="Q6763" i="1"/>
  <c r="P6763" i="1"/>
  <c r="R6763" i="1" s="1"/>
  <c r="K6763" i="1"/>
  <c r="J6763" i="1"/>
  <c r="N6763" i="1" s="1"/>
  <c r="I6763" i="1"/>
  <c r="G6763" i="1"/>
  <c r="F6763" i="1"/>
  <c r="E6763" i="1"/>
  <c r="D6763" i="1"/>
  <c r="C6763" i="1"/>
  <c r="AI6762" i="1"/>
  <c r="AE6762" i="1"/>
  <c r="Z6762" i="1"/>
  <c r="X6762" i="1"/>
  <c r="U6762" i="1"/>
  <c r="S6762" i="1"/>
  <c r="P6762" i="1"/>
  <c r="R6762" i="1" s="1"/>
  <c r="N6762" i="1"/>
  <c r="K6762" i="1"/>
  <c r="J6762" i="1"/>
  <c r="I6762" i="1"/>
  <c r="G6762" i="1"/>
  <c r="F6762" i="1"/>
  <c r="E6762" i="1"/>
  <c r="D6762" i="1"/>
  <c r="C6762" i="1"/>
  <c r="AI6761" i="1"/>
  <c r="AE6761" i="1"/>
  <c r="X6761" i="1"/>
  <c r="Z6761" i="1" s="1"/>
  <c r="U6761" i="1"/>
  <c r="S6761" i="1"/>
  <c r="Q6761" i="1"/>
  <c r="P6761" i="1"/>
  <c r="K6761" i="1"/>
  <c r="N6761" i="1" s="1"/>
  <c r="J6761" i="1"/>
  <c r="I6761" i="1"/>
  <c r="G6761" i="1"/>
  <c r="R6761" i="1" s="1"/>
  <c r="F6761" i="1"/>
  <c r="E6761" i="1"/>
  <c r="D6761" i="1"/>
  <c r="C6761" i="1"/>
  <c r="AI6760" i="1"/>
  <c r="AE6760" i="1"/>
  <c r="Z6760" i="1" s="1"/>
  <c r="X6760" i="1"/>
  <c r="U6760" i="1"/>
  <c r="S6760" i="1"/>
  <c r="P6760" i="1"/>
  <c r="N6760" i="1"/>
  <c r="K6760" i="1"/>
  <c r="J6760" i="1"/>
  <c r="I6760" i="1"/>
  <c r="G6760" i="1"/>
  <c r="O6760" i="1" s="1"/>
  <c r="F6760" i="1"/>
  <c r="E6760" i="1"/>
  <c r="D6760" i="1"/>
  <c r="C6760" i="1"/>
  <c r="AI6759" i="1"/>
  <c r="AE6759" i="1"/>
  <c r="X6759" i="1"/>
  <c r="Z6759" i="1" s="1"/>
  <c r="U6759" i="1"/>
  <c r="S6759" i="1"/>
  <c r="P6759" i="1"/>
  <c r="R6759" i="1" s="1"/>
  <c r="K6759" i="1"/>
  <c r="J6759" i="1"/>
  <c r="N6759" i="1" s="1"/>
  <c r="I6759" i="1"/>
  <c r="G6759" i="1"/>
  <c r="F6759" i="1"/>
  <c r="E6759" i="1"/>
  <c r="D6759" i="1"/>
  <c r="C6759" i="1"/>
  <c r="AI6758" i="1"/>
  <c r="AE6758" i="1"/>
  <c r="X6758" i="1"/>
  <c r="Z6758" i="1" s="1"/>
  <c r="U6758" i="1"/>
  <c r="S6758" i="1"/>
  <c r="Q6758" i="1"/>
  <c r="P6758" i="1"/>
  <c r="K6758" i="1"/>
  <c r="J6758" i="1"/>
  <c r="N6758" i="1" s="1"/>
  <c r="I6758" i="1"/>
  <c r="G6758" i="1"/>
  <c r="F6758" i="1"/>
  <c r="E6758" i="1"/>
  <c r="D6758" i="1"/>
  <c r="C6758" i="1"/>
  <c r="AI6757" i="1"/>
  <c r="AE6757" i="1"/>
  <c r="Z6757" i="1" s="1"/>
  <c r="X6757" i="1"/>
  <c r="U6757" i="1"/>
  <c r="S6757" i="1"/>
  <c r="Q6757" i="1"/>
  <c r="P6757" i="1"/>
  <c r="O6757" i="1"/>
  <c r="N6757" i="1"/>
  <c r="K6757" i="1"/>
  <c r="J6757" i="1"/>
  <c r="I6757" i="1"/>
  <c r="G6757" i="1"/>
  <c r="R6757" i="1" s="1"/>
  <c r="F6757" i="1"/>
  <c r="E6757" i="1"/>
  <c r="D6757" i="1"/>
  <c r="C6757" i="1"/>
  <c r="AI6756" i="1"/>
  <c r="AE6756" i="1"/>
  <c r="Z6756" i="1"/>
  <c r="X6756" i="1"/>
  <c r="U6756" i="1"/>
  <c r="S6756" i="1"/>
  <c r="Q6756" i="1"/>
  <c r="P6756" i="1"/>
  <c r="K6756" i="1"/>
  <c r="J6756" i="1"/>
  <c r="N6756" i="1" s="1"/>
  <c r="I6756" i="1"/>
  <c r="O6756" i="1" s="1"/>
  <c r="G6756" i="1"/>
  <c r="R6756" i="1" s="1"/>
  <c r="F6756" i="1"/>
  <c r="E6756" i="1"/>
  <c r="D6756" i="1"/>
  <c r="C6756" i="1"/>
  <c r="AI6755" i="1"/>
  <c r="AE6755" i="1"/>
  <c r="Z6755" i="1" s="1"/>
  <c r="X6755" i="1"/>
  <c r="U6755" i="1"/>
  <c r="S6755" i="1"/>
  <c r="Q6755" i="1"/>
  <c r="P6755" i="1"/>
  <c r="R6755" i="1" s="1"/>
  <c r="K6755" i="1"/>
  <c r="J6755" i="1"/>
  <c r="N6755" i="1" s="1"/>
  <c r="I6755" i="1"/>
  <c r="G6755" i="1"/>
  <c r="F6755" i="1"/>
  <c r="E6755" i="1"/>
  <c r="D6755" i="1"/>
  <c r="C6755" i="1"/>
  <c r="AI6754" i="1"/>
  <c r="AE6754" i="1"/>
  <c r="Z6754" i="1"/>
  <c r="X6754" i="1"/>
  <c r="U6754" i="1"/>
  <c r="S6754" i="1"/>
  <c r="P6754" i="1"/>
  <c r="R6754" i="1" s="1"/>
  <c r="N6754" i="1"/>
  <c r="AG6754" i="1" s="1"/>
  <c r="K6754" i="1"/>
  <c r="J6754" i="1"/>
  <c r="I6754" i="1"/>
  <c r="G6754" i="1"/>
  <c r="O6754" i="1" s="1"/>
  <c r="F6754" i="1"/>
  <c r="E6754" i="1"/>
  <c r="D6754" i="1"/>
  <c r="C6754" i="1"/>
  <c r="AI6753" i="1"/>
  <c r="AE6753" i="1"/>
  <c r="X6753" i="1"/>
  <c r="Z6753" i="1" s="1"/>
  <c r="U6753" i="1"/>
  <c r="S6753" i="1"/>
  <c r="P6753" i="1"/>
  <c r="Q6753" i="1" s="1"/>
  <c r="K6753" i="1"/>
  <c r="N6753" i="1" s="1"/>
  <c r="J6753" i="1"/>
  <c r="I6753" i="1"/>
  <c r="G6753" i="1"/>
  <c r="R6753" i="1" s="1"/>
  <c r="F6753" i="1"/>
  <c r="E6753" i="1"/>
  <c r="D6753" i="1"/>
  <c r="C6753" i="1"/>
  <c r="AI6752" i="1"/>
  <c r="AE6752" i="1"/>
  <c r="Z6752" i="1" s="1"/>
  <c r="X6752" i="1"/>
  <c r="U6752" i="1"/>
  <c r="S6752" i="1"/>
  <c r="P6752" i="1"/>
  <c r="N6752" i="1"/>
  <c r="K6752" i="1"/>
  <c r="J6752" i="1"/>
  <c r="I6752" i="1"/>
  <c r="G6752" i="1"/>
  <c r="O6752" i="1" s="1"/>
  <c r="F6752" i="1"/>
  <c r="E6752" i="1"/>
  <c r="D6752" i="1"/>
  <c r="C6752" i="1"/>
  <c r="AI6751" i="1"/>
  <c r="AE6751" i="1"/>
  <c r="X6751" i="1"/>
  <c r="Z6751" i="1" s="1"/>
  <c r="U6751" i="1"/>
  <c r="S6751" i="1"/>
  <c r="P6751" i="1"/>
  <c r="R6751" i="1" s="1"/>
  <c r="K6751" i="1"/>
  <c r="J6751" i="1"/>
  <c r="N6751" i="1" s="1"/>
  <c r="I6751" i="1"/>
  <c r="G6751" i="1"/>
  <c r="F6751" i="1"/>
  <c r="E6751" i="1"/>
  <c r="D6751" i="1"/>
  <c r="C6751" i="1"/>
  <c r="AI6750" i="1"/>
  <c r="AE6750" i="1"/>
  <c r="X6750" i="1"/>
  <c r="Z6750" i="1" s="1"/>
  <c r="U6750" i="1"/>
  <c r="S6750" i="1"/>
  <c r="Q6750" i="1"/>
  <c r="P6750" i="1"/>
  <c r="K6750" i="1"/>
  <c r="J6750" i="1"/>
  <c r="N6750" i="1" s="1"/>
  <c r="I6750" i="1"/>
  <c r="G6750" i="1"/>
  <c r="R6750" i="1" s="1"/>
  <c r="F6750" i="1"/>
  <c r="E6750" i="1"/>
  <c r="D6750" i="1"/>
  <c r="C6750" i="1"/>
  <c r="AI6749" i="1"/>
  <c r="AE6749" i="1"/>
  <c r="Z6749" i="1" s="1"/>
  <c r="X6749" i="1"/>
  <c r="U6749" i="1"/>
  <c r="S6749" i="1"/>
  <c r="Q6749" i="1"/>
  <c r="P6749" i="1"/>
  <c r="O6749" i="1"/>
  <c r="N6749" i="1"/>
  <c r="K6749" i="1"/>
  <c r="J6749" i="1"/>
  <c r="I6749" i="1"/>
  <c r="G6749" i="1"/>
  <c r="R6749" i="1" s="1"/>
  <c r="F6749" i="1"/>
  <c r="E6749" i="1"/>
  <c r="D6749" i="1"/>
  <c r="C6749" i="1"/>
  <c r="AI6748" i="1"/>
  <c r="AE6748" i="1"/>
  <c r="Z6748" i="1"/>
  <c r="X6748" i="1"/>
  <c r="U6748" i="1"/>
  <c r="S6748" i="1"/>
  <c r="Q6748" i="1"/>
  <c r="P6748" i="1"/>
  <c r="K6748" i="1"/>
  <c r="J6748" i="1"/>
  <c r="N6748" i="1" s="1"/>
  <c r="I6748" i="1"/>
  <c r="O6748" i="1" s="1"/>
  <c r="G6748" i="1"/>
  <c r="R6748" i="1" s="1"/>
  <c r="F6748" i="1"/>
  <c r="E6748" i="1"/>
  <c r="D6748" i="1"/>
  <c r="C6748" i="1"/>
  <c r="AI6747" i="1"/>
  <c r="AE6747" i="1"/>
  <c r="Z6747" i="1" s="1"/>
  <c r="X6747" i="1"/>
  <c r="U6747" i="1"/>
  <c r="S6747" i="1"/>
  <c r="Q6747" i="1"/>
  <c r="P6747" i="1"/>
  <c r="R6747" i="1" s="1"/>
  <c r="K6747" i="1"/>
  <c r="J6747" i="1"/>
  <c r="N6747" i="1" s="1"/>
  <c r="I6747" i="1"/>
  <c r="G6747" i="1"/>
  <c r="F6747" i="1"/>
  <c r="E6747" i="1"/>
  <c r="D6747" i="1"/>
  <c r="C6747" i="1"/>
  <c r="AI6746" i="1"/>
  <c r="AE6746" i="1"/>
  <c r="Z6746" i="1"/>
  <c r="X6746" i="1"/>
  <c r="U6746" i="1"/>
  <c r="S6746" i="1"/>
  <c r="P6746" i="1"/>
  <c r="R6746" i="1" s="1"/>
  <c r="N6746" i="1"/>
  <c r="K6746" i="1"/>
  <c r="J6746" i="1"/>
  <c r="I6746" i="1"/>
  <c r="G6746" i="1"/>
  <c r="O6746" i="1" s="1"/>
  <c r="F6746" i="1"/>
  <c r="E6746" i="1"/>
  <c r="D6746" i="1"/>
  <c r="C6746" i="1"/>
  <c r="AI6745" i="1"/>
  <c r="AE6745" i="1"/>
  <c r="X6745" i="1"/>
  <c r="Z6745" i="1" s="1"/>
  <c r="U6745" i="1"/>
  <c r="S6745" i="1"/>
  <c r="P6745" i="1"/>
  <c r="Q6745" i="1" s="1"/>
  <c r="K6745" i="1"/>
  <c r="N6745" i="1" s="1"/>
  <c r="J6745" i="1"/>
  <c r="I6745" i="1"/>
  <c r="G6745" i="1"/>
  <c r="R6745" i="1" s="1"/>
  <c r="F6745" i="1"/>
  <c r="E6745" i="1"/>
  <c r="D6745" i="1"/>
  <c r="C6745" i="1"/>
  <c r="AI6744" i="1"/>
  <c r="AE6744" i="1"/>
  <c r="X6744" i="1"/>
  <c r="Z6744" i="1" s="1"/>
  <c r="U6744" i="1"/>
  <c r="S6744" i="1"/>
  <c r="P6744" i="1"/>
  <c r="K6744" i="1"/>
  <c r="N6744" i="1" s="1"/>
  <c r="J6744" i="1"/>
  <c r="I6744" i="1"/>
  <c r="G6744" i="1"/>
  <c r="O6744" i="1" s="1"/>
  <c r="F6744" i="1"/>
  <c r="E6744" i="1"/>
  <c r="D6744" i="1"/>
  <c r="C6744" i="1"/>
  <c r="AI6743" i="1"/>
  <c r="AE6743" i="1"/>
  <c r="X6743" i="1"/>
  <c r="Z6743" i="1" s="1"/>
  <c r="U6743" i="1"/>
  <c r="S6743" i="1"/>
  <c r="P6743" i="1"/>
  <c r="R6743" i="1" s="1"/>
  <c r="K6743" i="1"/>
  <c r="J6743" i="1"/>
  <c r="I6743" i="1"/>
  <c r="G6743" i="1"/>
  <c r="F6743" i="1"/>
  <c r="E6743" i="1"/>
  <c r="D6743" i="1"/>
  <c r="C6743" i="1"/>
  <c r="AI6742" i="1"/>
  <c r="AE6742" i="1"/>
  <c r="X6742" i="1"/>
  <c r="Z6742" i="1" s="1"/>
  <c r="U6742" i="1"/>
  <c r="S6742" i="1"/>
  <c r="Q6742" i="1"/>
  <c r="P6742" i="1"/>
  <c r="K6742" i="1"/>
  <c r="J6742" i="1"/>
  <c r="N6742" i="1" s="1"/>
  <c r="I6742" i="1"/>
  <c r="G6742" i="1"/>
  <c r="R6742" i="1" s="1"/>
  <c r="F6742" i="1"/>
  <c r="E6742" i="1"/>
  <c r="D6742" i="1"/>
  <c r="C6742" i="1"/>
  <c r="AI6741" i="1"/>
  <c r="AE6741" i="1"/>
  <c r="Z6741" i="1" s="1"/>
  <c r="X6741" i="1"/>
  <c r="U6741" i="1"/>
  <c r="S6741" i="1"/>
  <c r="Q6741" i="1"/>
  <c r="P6741" i="1"/>
  <c r="O6741" i="1"/>
  <c r="N6741" i="1"/>
  <c r="K6741" i="1"/>
  <c r="J6741" i="1"/>
  <c r="I6741" i="1"/>
  <c r="G6741" i="1"/>
  <c r="R6741" i="1" s="1"/>
  <c r="F6741" i="1"/>
  <c r="E6741" i="1"/>
  <c r="D6741" i="1"/>
  <c r="C6741" i="1"/>
  <c r="AI6740" i="1"/>
  <c r="AE6740" i="1"/>
  <c r="Z6740" i="1"/>
  <c r="X6740" i="1"/>
  <c r="U6740" i="1"/>
  <c r="S6740" i="1"/>
  <c r="Q6740" i="1"/>
  <c r="P6740" i="1"/>
  <c r="K6740" i="1"/>
  <c r="J6740" i="1"/>
  <c r="N6740" i="1" s="1"/>
  <c r="I6740" i="1"/>
  <c r="G6740" i="1"/>
  <c r="R6740" i="1" s="1"/>
  <c r="F6740" i="1"/>
  <c r="E6740" i="1"/>
  <c r="D6740" i="1"/>
  <c r="C6740" i="1"/>
  <c r="AI6739" i="1"/>
  <c r="AE6739" i="1"/>
  <c r="Z6739" i="1" s="1"/>
  <c r="X6739" i="1"/>
  <c r="U6739" i="1"/>
  <c r="S6739" i="1"/>
  <c r="Q6739" i="1"/>
  <c r="P6739" i="1"/>
  <c r="R6739" i="1" s="1"/>
  <c r="K6739" i="1"/>
  <c r="J6739" i="1"/>
  <c r="N6739" i="1" s="1"/>
  <c r="I6739" i="1"/>
  <c r="AG6739" i="1" s="1"/>
  <c r="G6739" i="1"/>
  <c r="F6739" i="1"/>
  <c r="E6739" i="1"/>
  <c r="D6739" i="1"/>
  <c r="C6739" i="1"/>
  <c r="AI6738" i="1"/>
  <c r="AE6738" i="1"/>
  <c r="Z6738" i="1"/>
  <c r="X6738" i="1"/>
  <c r="U6738" i="1"/>
  <c r="S6738" i="1"/>
  <c r="P6738" i="1"/>
  <c r="R6738" i="1" s="1"/>
  <c r="N6738" i="1"/>
  <c r="K6738" i="1"/>
  <c r="J6738" i="1"/>
  <c r="I6738" i="1"/>
  <c r="O6738" i="1" s="1"/>
  <c r="G6738" i="1"/>
  <c r="F6738" i="1"/>
  <c r="E6738" i="1"/>
  <c r="D6738" i="1"/>
  <c r="C6738" i="1"/>
  <c r="AI6737" i="1"/>
  <c r="AE6737" i="1"/>
  <c r="X6737" i="1"/>
  <c r="Z6737" i="1" s="1"/>
  <c r="U6737" i="1"/>
  <c r="S6737" i="1"/>
  <c r="P6737" i="1"/>
  <c r="Q6737" i="1" s="1"/>
  <c r="K6737" i="1"/>
  <c r="N6737" i="1" s="1"/>
  <c r="J6737" i="1"/>
  <c r="I6737" i="1"/>
  <c r="G6737" i="1"/>
  <c r="R6737" i="1" s="1"/>
  <c r="F6737" i="1"/>
  <c r="E6737" i="1"/>
  <c r="D6737" i="1"/>
  <c r="C6737" i="1"/>
  <c r="AI6736" i="1"/>
  <c r="AE6736" i="1"/>
  <c r="Z6736" i="1" s="1"/>
  <c r="X6736" i="1"/>
  <c r="U6736" i="1"/>
  <c r="S6736" i="1"/>
  <c r="P6736" i="1"/>
  <c r="K6736" i="1"/>
  <c r="N6736" i="1" s="1"/>
  <c r="J6736" i="1"/>
  <c r="I6736" i="1"/>
  <c r="G6736" i="1"/>
  <c r="O6736" i="1" s="1"/>
  <c r="F6736" i="1"/>
  <c r="E6736" i="1"/>
  <c r="D6736" i="1"/>
  <c r="C6736" i="1"/>
  <c r="AI6735" i="1"/>
  <c r="AE6735" i="1"/>
  <c r="X6735" i="1"/>
  <c r="Z6735" i="1" s="1"/>
  <c r="U6735" i="1"/>
  <c r="S6735" i="1"/>
  <c r="P6735" i="1"/>
  <c r="R6735" i="1" s="1"/>
  <c r="K6735" i="1"/>
  <c r="J6735" i="1"/>
  <c r="N6735" i="1" s="1"/>
  <c r="I6735" i="1"/>
  <c r="G6735" i="1"/>
  <c r="F6735" i="1"/>
  <c r="E6735" i="1"/>
  <c r="D6735" i="1"/>
  <c r="C6735" i="1"/>
  <c r="AI6734" i="1"/>
  <c r="AE6734" i="1"/>
  <c r="X6734" i="1"/>
  <c r="Z6734" i="1" s="1"/>
  <c r="U6734" i="1"/>
  <c r="S6734" i="1"/>
  <c r="Q6734" i="1"/>
  <c r="P6734" i="1"/>
  <c r="K6734" i="1"/>
  <c r="J6734" i="1"/>
  <c r="N6734" i="1" s="1"/>
  <c r="I6734" i="1"/>
  <c r="G6734" i="1"/>
  <c r="R6734" i="1" s="1"/>
  <c r="F6734" i="1"/>
  <c r="E6734" i="1"/>
  <c r="D6734" i="1"/>
  <c r="C6734" i="1"/>
  <c r="AI6733" i="1"/>
  <c r="AE6733" i="1"/>
  <c r="Z6733" i="1" s="1"/>
  <c r="X6733" i="1"/>
  <c r="U6733" i="1"/>
  <c r="S6733" i="1"/>
  <c r="Q6733" i="1"/>
  <c r="P6733" i="1"/>
  <c r="O6733" i="1"/>
  <c r="N6733" i="1"/>
  <c r="K6733" i="1"/>
  <c r="J6733" i="1"/>
  <c r="I6733" i="1"/>
  <c r="G6733" i="1"/>
  <c r="R6733" i="1" s="1"/>
  <c r="F6733" i="1"/>
  <c r="E6733" i="1"/>
  <c r="D6733" i="1"/>
  <c r="C6733" i="1"/>
  <c r="AI6732" i="1"/>
  <c r="AE6732" i="1"/>
  <c r="Z6732" i="1"/>
  <c r="X6732" i="1"/>
  <c r="U6732" i="1"/>
  <c r="S6732" i="1"/>
  <c r="Q6732" i="1"/>
  <c r="P6732" i="1"/>
  <c r="K6732" i="1"/>
  <c r="J6732" i="1"/>
  <c r="N6732" i="1" s="1"/>
  <c r="I6732" i="1"/>
  <c r="O6732" i="1" s="1"/>
  <c r="G6732" i="1"/>
  <c r="R6732" i="1" s="1"/>
  <c r="F6732" i="1"/>
  <c r="E6732" i="1"/>
  <c r="D6732" i="1"/>
  <c r="C6732" i="1"/>
  <c r="AI6731" i="1"/>
  <c r="AE6731" i="1"/>
  <c r="Z6731" i="1" s="1"/>
  <c r="X6731" i="1"/>
  <c r="U6731" i="1"/>
  <c r="S6731" i="1"/>
  <c r="Q6731" i="1"/>
  <c r="P6731" i="1"/>
  <c r="R6731" i="1" s="1"/>
  <c r="K6731" i="1"/>
  <c r="J6731" i="1"/>
  <c r="N6731" i="1" s="1"/>
  <c r="I6731" i="1"/>
  <c r="G6731" i="1"/>
  <c r="F6731" i="1"/>
  <c r="E6731" i="1"/>
  <c r="D6731" i="1"/>
  <c r="C6731" i="1"/>
  <c r="AI6730" i="1"/>
  <c r="AE6730" i="1"/>
  <c r="Z6730" i="1"/>
  <c r="X6730" i="1"/>
  <c r="U6730" i="1"/>
  <c r="S6730" i="1"/>
  <c r="P6730" i="1"/>
  <c r="R6730" i="1" s="1"/>
  <c r="N6730" i="1"/>
  <c r="K6730" i="1"/>
  <c r="J6730" i="1"/>
  <c r="I6730" i="1"/>
  <c r="G6730" i="1"/>
  <c r="O6730" i="1" s="1"/>
  <c r="F6730" i="1"/>
  <c r="E6730" i="1"/>
  <c r="D6730" i="1"/>
  <c r="C6730" i="1"/>
  <c r="AI6729" i="1"/>
  <c r="AE6729" i="1"/>
  <c r="X6729" i="1"/>
  <c r="Z6729" i="1" s="1"/>
  <c r="U6729" i="1"/>
  <c r="S6729" i="1"/>
  <c r="P6729" i="1"/>
  <c r="Q6729" i="1" s="1"/>
  <c r="K6729" i="1"/>
  <c r="N6729" i="1" s="1"/>
  <c r="J6729" i="1"/>
  <c r="I6729" i="1"/>
  <c r="G6729" i="1"/>
  <c r="R6729" i="1" s="1"/>
  <c r="F6729" i="1"/>
  <c r="E6729" i="1"/>
  <c r="D6729" i="1"/>
  <c r="C6729" i="1"/>
  <c r="AI6728" i="1"/>
  <c r="AE6728" i="1"/>
  <c r="X6728" i="1"/>
  <c r="Z6728" i="1" s="1"/>
  <c r="U6728" i="1"/>
  <c r="S6728" i="1"/>
  <c r="P6728" i="1"/>
  <c r="N6728" i="1"/>
  <c r="K6728" i="1"/>
  <c r="J6728" i="1"/>
  <c r="I6728" i="1"/>
  <c r="G6728" i="1"/>
  <c r="O6728" i="1" s="1"/>
  <c r="F6728" i="1"/>
  <c r="E6728" i="1"/>
  <c r="D6728" i="1"/>
  <c r="C6728" i="1"/>
  <c r="AI6727" i="1"/>
  <c r="AE6727" i="1"/>
  <c r="X6727" i="1"/>
  <c r="Z6727" i="1" s="1"/>
  <c r="U6727" i="1"/>
  <c r="S6727" i="1"/>
  <c r="P6727" i="1"/>
  <c r="R6727" i="1" s="1"/>
  <c r="K6727" i="1"/>
  <c r="J6727" i="1"/>
  <c r="I6727" i="1"/>
  <c r="G6727" i="1"/>
  <c r="F6727" i="1"/>
  <c r="E6727" i="1"/>
  <c r="D6727" i="1"/>
  <c r="C6727" i="1"/>
  <c r="AI6726" i="1"/>
  <c r="AE6726" i="1"/>
  <c r="X6726" i="1"/>
  <c r="Z6726" i="1" s="1"/>
  <c r="U6726" i="1"/>
  <c r="S6726" i="1"/>
  <c r="Q6726" i="1"/>
  <c r="P6726" i="1"/>
  <c r="K6726" i="1"/>
  <c r="J6726" i="1"/>
  <c r="N6726" i="1" s="1"/>
  <c r="I6726" i="1"/>
  <c r="G6726" i="1"/>
  <c r="R6726" i="1" s="1"/>
  <c r="F6726" i="1"/>
  <c r="E6726" i="1"/>
  <c r="D6726" i="1"/>
  <c r="C6726" i="1"/>
  <c r="AI6725" i="1"/>
  <c r="AE6725" i="1"/>
  <c r="Z6725" i="1" s="1"/>
  <c r="X6725" i="1"/>
  <c r="U6725" i="1"/>
  <c r="S6725" i="1"/>
  <c r="Q6725" i="1"/>
  <c r="P6725" i="1"/>
  <c r="O6725" i="1"/>
  <c r="N6725" i="1"/>
  <c r="K6725" i="1"/>
  <c r="J6725" i="1"/>
  <c r="I6725" i="1"/>
  <c r="G6725" i="1"/>
  <c r="R6725" i="1" s="1"/>
  <c r="F6725" i="1"/>
  <c r="E6725" i="1"/>
  <c r="D6725" i="1"/>
  <c r="C6725" i="1"/>
  <c r="AI6724" i="1"/>
  <c r="AE6724" i="1"/>
  <c r="Z6724" i="1"/>
  <c r="X6724" i="1"/>
  <c r="U6724" i="1"/>
  <c r="S6724" i="1"/>
  <c r="Q6724" i="1"/>
  <c r="P6724" i="1"/>
  <c r="N6724" i="1"/>
  <c r="K6724" i="1"/>
  <c r="J6724" i="1"/>
  <c r="I6724" i="1"/>
  <c r="G6724" i="1"/>
  <c r="R6724" i="1" s="1"/>
  <c r="F6724" i="1"/>
  <c r="E6724" i="1"/>
  <c r="D6724" i="1"/>
  <c r="C6724" i="1"/>
  <c r="AI6723" i="1"/>
  <c r="AE6723" i="1"/>
  <c r="Z6723" i="1" s="1"/>
  <c r="X6723" i="1"/>
  <c r="U6723" i="1"/>
  <c r="S6723" i="1"/>
  <c r="Q6723" i="1"/>
  <c r="P6723" i="1"/>
  <c r="R6723" i="1" s="1"/>
  <c r="K6723" i="1"/>
  <c r="J6723" i="1"/>
  <c r="N6723" i="1" s="1"/>
  <c r="I6723" i="1"/>
  <c r="G6723" i="1"/>
  <c r="F6723" i="1"/>
  <c r="E6723" i="1"/>
  <c r="D6723" i="1"/>
  <c r="C6723" i="1"/>
  <c r="AI6722" i="1"/>
  <c r="AE6722" i="1"/>
  <c r="Z6722" i="1"/>
  <c r="X6722" i="1"/>
  <c r="U6722" i="1"/>
  <c r="S6722" i="1"/>
  <c r="P6722" i="1"/>
  <c r="N6722" i="1"/>
  <c r="K6722" i="1"/>
  <c r="J6722" i="1"/>
  <c r="I6722" i="1"/>
  <c r="G6722" i="1"/>
  <c r="F6722" i="1"/>
  <c r="E6722" i="1"/>
  <c r="D6722" i="1"/>
  <c r="C6722" i="1"/>
  <c r="AI6721" i="1"/>
  <c r="AE6721" i="1"/>
  <c r="X6721" i="1"/>
  <c r="Z6721" i="1" s="1"/>
  <c r="U6721" i="1"/>
  <c r="S6721" i="1"/>
  <c r="P6721" i="1"/>
  <c r="Q6721" i="1" s="1"/>
  <c r="K6721" i="1"/>
  <c r="N6721" i="1" s="1"/>
  <c r="J6721" i="1"/>
  <c r="I6721" i="1"/>
  <c r="G6721" i="1"/>
  <c r="R6721" i="1" s="1"/>
  <c r="F6721" i="1"/>
  <c r="E6721" i="1"/>
  <c r="D6721" i="1"/>
  <c r="C6721" i="1"/>
  <c r="AI6720" i="1"/>
  <c r="AE6720" i="1"/>
  <c r="Z6720" i="1" s="1"/>
  <c r="X6720" i="1"/>
  <c r="U6720" i="1"/>
  <c r="S6720" i="1"/>
  <c r="R6720" i="1"/>
  <c r="AG6720" i="1" s="1"/>
  <c r="P6720" i="1"/>
  <c r="Q6720" i="1" s="1"/>
  <c r="N6720" i="1"/>
  <c r="K6720" i="1"/>
  <c r="J6720" i="1"/>
  <c r="I6720" i="1"/>
  <c r="G6720" i="1"/>
  <c r="O6720" i="1" s="1"/>
  <c r="F6720" i="1"/>
  <c r="E6720" i="1"/>
  <c r="D6720" i="1"/>
  <c r="C6720" i="1"/>
  <c r="AI6719" i="1"/>
  <c r="AE6719" i="1"/>
  <c r="X6719" i="1"/>
  <c r="U6719" i="1"/>
  <c r="S6719" i="1"/>
  <c r="P6719" i="1"/>
  <c r="R6719" i="1" s="1"/>
  <c r="K6719" i="1"/>
  <c r="J6719" i="1"/>
  <c r="I6719" i="1"/>
  <c r="G6719" i="1"/>
  <c r="F6719" i="1"/>
  <c r="E6719" i="1"/>
  <c r="D6719" i="1"/>
  <c r="C6719" i="1"/>
  <c r="AI6718" i="1"/>
  <c r="AE6718" i="1"/>
  <c r="X6718" i="1"/>
  <c r="Z6718" i="1" s="1"/>
  <c r="U6718" i="1"/>
  <c r="S6718" i="1"/>
  <c r="R6718" i="1"/>
  <c r="Q6718" i="1"/>
  <c r="P6718" i="1"/>
  <c r="K6718" i="1"/>
  <c r="J6718" i="1"/>
  <c r="N6718" i="1" s="1"/>
  <c r="I6718" i="1"/>
  <c r="G6718" i="1"/>
  <c r="F6718" i="1"/>
  <c r="E6718" i="1"/>
  <c r="D6718" i="1"/>
  <c r="C6718" i="1"/>
  <c r="AI6717" i="1"/>
  <c r="AE6717" i="1"/>
  <c r="Z6717" i="1" s="1"/>
  <c r="X6717" i="1"/>
  <c r="U6717" i="1"/>
  <c r="S6717" i="1"/>
  <c r="Q6717" i="1"/>
  <c r="P6717" i="1"/>
  <c r="O6717" i="1"/>
  <c r="N6717" i="1"/>
  <c r="K6717" i="1"/>
  <c r="J6717" i="1"/>
  <c r="I6717" i="1"/>
  <c r="G6717" i="1"/>
  <c r="R6717" i="1" s="1"/>
  <c r="F6717" i="1"/>
  <c r="E6717" i="1"/>
  <c r="D6717" i="1"/>
  <c r="C6717" i="1"/>
  <c r="AI6716" i="1"/>
  <c r="AE6716" i="1"/>
  <c r="Z6716" i="1"/>
  <c r="X6716" i="1"/>
  <c r="U6716" i="1"/>
  <c r="S6716" i="1"/>
  <c r="Q6716" i="1"/>
  <c r="P6716" i="1"/>
  <c r="N6716" i="1"/>
  <c r="K6716" i="1"/>
  <c r="J6716" i="1"/>
  <c r="I6716" i="1"/>
  <c r="O6716" i="1" s="1"/>
  <c r="G6716" i="1"/>
  <c r="R6716" i="1" s="1"/>
  <c r="F6716" i="1"/>
  <c r="E6716" i="1"/>
  <c r="D6716" i="1"/>
  <c r="C6716" i="1"/>
  <c r="AI6715" i="1"/>
  <c r="AE6715" i="1"/>
  <c r="Z6715" i="1" s="1"/>
  <c r="X6715" i="1"/>
  <c r="U6715" i="1"/>
  <c r="S6715" i="1"/>
  <c r="Q6715" i="1"/>
  <c r="P6715" i="1"/>
  <c r="R6715" i="1" s="1"/>
  <c r="K6715" i="1"/>
  <c r="J6715" i="1"/>
  <c r="N6715" i="1" s="1"/>
  <c r="I6715" i="1"/>
  <c r="G6715" i="1"/>
  <c r="F6715" i="1"/>
  <c r="E6715" i="1"/>
  <c r="D6715" i="1"/>
  <c r="C6715" i="1"/>
  <c r="AI6714" i="1"/>
  <c r="AE6714" i="1"/>
  <c r="Z6714" i="1"/>
  <c r="X6714" i="1"/>
  <c r="U6714" i="1"/>
  <c r="S6714" i="1"/>
  <c r="P6714" i="1"/>
  <c r="N6714" i="1"/>
  <c r="K6714" i="1"/>
  <c r="J6714" i="1"/>
  <c r="I6714" i="1"/>
  <c r="G6714" i="1"/>
  <c r="O6714" i="1" s="1"/>
  <c r="F6714" i="1"/>
  <c r="E6714" i="1"/>
  <c r="D6714" i="1"/>
  <c r="C6714" i="1"/>
  <c r="AI6713" i="1"/>
  <c r="AE6713" i="1"/>
  <c r="X6713" i="1"/>
  <c r="Z6713" i="1" s="1"/>
  <c r="U6713" i="1"/>
  <c r="S6713" i="1"/>
  <c r="P6713" i="1"/>
  <c r="Q6713" i="1" s="1"/>
  <c r="K6713" i="1"/>
  <c r="N6713" i="1" s="1"/>
  <c r="J6713" i="1"/>
  <c r="I6713" i="1"/>
  <c r="G6713" i="1"/>
  <c r="R6713" i="1" s="1"/>
  <c r="F6713" i="1"/>
  <c r="E6713" i="1"/>
  <c r="D6713" i="1"/>
  <c r="C6713" i="1"/>
  <c r="AI6712" i="1"/>
  <c r="AE6712" i="1"/>
  <c r="X6712" i="1"/>
  <c r="Z6712" i="1" s="1"/>
  <c r="U6712" i="1"/>
  <c r="S6712" i="1"/>
  <c r="R6712" i="1"/>
  <c r="P6712" i="1"/>
  <c r="Q6712" i="1" s="1"/>
  <c r="K6712" i="1"/>
  <c r="N6712" i="1" s="1"/>
  <c r="J6712" i="1"/>
  <c r="I6712" i="1"/>
  <c r="G6712" i="1"/>
  <c r="O6712" i="1" s="1"/>
  <c r="F6712" i="1"/>
  <c r="E6712" i="1"/>
  <c r="D6712" i="1"/>
  <c r="C6712" i="1"/>
  <c r="AI6711" i="1"/>
  <c r="AE6711" i="1"/>
  <c r="X6711" i="1"/>
  <c r="Z6711" i="1" s="1"/>
  <c r="U6711" i="1"/>
  <c r="S6711" i="1"/>
  <c r="P6711" i="1"/>
  <c r="R6711" i="1" s="1"/>
  <c r="O6711" i="1"/>
  <c r="K6711" i="1"/>
  <c r="J6711" i="1"/>
  <c r="N6711" i="1" s="1"/>
  <c r="AG6711" i="1" s="1"/>
  <c r="I6711" i="1"/>
  <c r="G6711" i="1"/>
  <c r="F6711" i="1"/>
  <c r="E6711" i="1"/>
  <c r="D6711" i="1"/>
  <c r="C6711" i="1"/>
  <c r="AI6710" i="1"/>
  <c r="AE6710" i="1"/>
  <c r="X6710" i="1"/>
  <c r="Z6710" i="1" s="1"/>
  <c r="U6710" i="1"/>
  <c r="S6710" i="1"/>
  <c r="Q6710" i="1"/>
  <c r="P6710" i="1"/>
  <c r="K6710" i="1"/>
  <c r="J6710" i="1"/>
  <c r="N6710" i="1" s="1"/>
  <c r="I6710" i="1"/>
  <c r="G6710" i="1"/>
  <c r="R6710" i="1" s="1"/>
  <c r="F6710" i="1"/>
  <c r="E6710" i="1"/>
  <c r="D6710" i="1"/>
  <c r="C6710" i="1"/>
  <c r="AI6709" i="1"/>
  <c r="AE6709" i="1"/>
  <c r="Z6709" i="1" s="1"/>
  <c r="X6709" i="1"/>
  <c r="U6709" i="1"/>
  <c r="S6709" i="1"/>
  <c r="Q6709" i="1"/>
  <c r="P6709" i="1"/>
  <c r="O6709" i="1"/>
  <c r="N6709" i="1"/>
  <c r="K6709" i="1"/>
  <c r="J6709" i="1"/>
  <c r="I6709" i="1"/>
  <c r="G6709" i="1"/>
  <c r="R6709" i="1" s="1"/>
  <c r="F6709" i="1"/>
  <c r="E6709" i="1"/>
  <c r="D6709" i="1"/>
  <c r="C6709" i="1"/>
  <c r="AI6708" i="1"/>
  <c r="AE6708" i="1"/>
  <c r="Z6708" i="1"/>
  <c r="X6708" i="1"/>
  <c r="U6708" i="1"/>
  <c r="S6708" i="1"/>
  <c r="Q6708" i="1"/>
  <c r="P6708" i="1"/>
  <c r="K6708" i="1"/>
  <c r="J6708" i="1"/>
  <c r="N6708" i="1" s="1"/>
  <c r="I6708" i="1"/>
  <c r="G6708" i="1"/>
  <c r="R6708" i="1" s="1"/>
  <c r="F6708" i="1"/>
  <c r="E6708" i="1"/>
  <c r="D6708" i="1"/>
  <c r="C6708" i="1"/>
  <c r="AI6707" i="1"/>
  <c r="AE6707" i="1"/>
  <c r="Z6707" i="1" s="1"/>
  <c r="X6707" i="1"/>
  <c r="U6707" i="1"/>
  <c r="S6707" i="1"/>
  <c r="Q6707" i="1"/>
  <c r="P6707" i="1"/>
  <c r="R6707" i="1" s="1"/>
  <c r="K6707" i="1"/>
  <c r="J6707" i="1"/>
  <c r="N6707" i="1" s="1"/>
  <c r="I6707" i="1"/>
  <c r="G6707" i="1"/>
  <c r="F6707" i="1"/>
  <c r="E6707" i="1"/>
  <c r="D6707" i="1"/>
  <c r="C6707" i="1"/>
  <c r="AI6706" i="1"/>
  <c r="AE6706" i="1"/>
  <c r="Z6706" i="1"/>
  <c r="X6706" i="1"/>
  <c r="U6706" i="1"/>
  <c r="S6706" i="1"/>
  <c r="P6706" i="1"/>
  <c r="N6706" i="1"/>
  <c r="K6706" i="1"/>
  <c r="J6706" i="1"/>
  <c r="I6706" i="1"/>
  <c r="G6706" i="1"/>
  <c r="O6706" i="1" s="1"/>
  <c r="F6706" i="1"/>
  <c r="E6706" i="1"/>
  <c r="D6706" i="1"/>
  <c r="C6706" i="1"/>
  <c r="AI6705" i="1"/>
  <c r="AE6705" i="1"/>
  <c r="X6705" i="1"/>
  <c r="Z6705" i="1" s="1"/>
  <c r="U6705" i="1"/>
  <c r="S6705" i="1"/>
  <c r="P6705" i="1"/>
  <c r="Q6705" i="1" s="1"/>
  <c r="K6705" i="1"/>
  <c r="N6705" i="1" s="1"/>
  <c r="J6705" i="1"/>
  <c r="I6705" i="1"/>
  <c r="G6705" i="1"/>
  <c r="R6705" i="1" s="1"/>
  <c r="F6705" i="1"/>
  <c r="E6705" i="1"/>
  <c r="D6705" i="1"/>
  <c r="C6705" i="1"/>
  <c r="AI6704" i="1"/>
  <c r="AE6704" i="1"/>
  <c r="X6704" i="1"/>
  <c r="Z6704" i="1" s="1"/>
  <c r="U6704" i="1"/>
  <c r="S6704" i="1"/>
  <c r="P6704" i="1"/>
  <c r="Q6704" i="1" s="1"/>
  <c r="K6704" i="1"/>
  <c r="N6704" i="1" s="1"/>
  <c r="J6704" i="1"/>
  <c r="I6704" i="1"/>
  <c r="G6704" i="1"/>
  <c r="O6704" i="1" s="1"/>
  <c r="F6704" i="1"/>
  <c r="E6704" i="1"/>
  <c r="D6704" i="1"/>
  <c r="C6704" i="1"/>
  <c r="AI6703" i="1"/>
  <c r="AE6703" i="1"/>
  <c r="X6703" i="1"/>
  <c r="Z6703" i="1" s="1"/>
  <c r="U6703" i="1"/>
  <c r="S6703" i="1"/>
  <c r="P6703" i="1"/>
  <c r="R6703" i="1" s="1"/>
  <c r="K6703" i="1"/>
  <c r="J6703" i="1"/>
  <c r="I6703" i="1"/>
  <c r="G6703" i="1"/>
  <c r="F6703" i="1"/>
  <c r="E6703" i="1"/>
  <c r="D6703" i="1"/>
  <c r="C6703" i="1"/>
  <c r="AI6702" i="1"/>
  <c r="AE6702" i="1"/>
  <c r="X6702" i="1"/>
  <c r="Z6702" i="1" s="1"/>
  <c r="U6702" i="1"/>
  <c r="S6702" i="1"/>
  <c r="R6702" i="1"/>
  <c r="Q6702" i="1"/>
  <c r="P6702" i="1"/>
  <c r="K6702" i="1"/>
  <c r="J6702" i="1"/>
  <c r="N6702" i="1" s="1"/>
  <c r="I6702" i="1"/>
  <c r="G6702" i="1"/>
  <c r="F6702" i="1"/>
  <c r="E6702" i="1"/>
  <c r="D6702" i="1"/>
  <c r="C6702" i="1"/>
  <c r="AI6701" i="1"/>
  <c r="AE6701" i="1"/>
  <c r="Z6701" i="1" s="1"/>
  <c r="X6701" i="1"/>
  <c r="U6701" i="1"/>
  <c r="S6701" i="1"/>
  <c r="Q6701" i="1"/>
  <c r="P6701" i="1"/>
  <c r="O6701" i="1"/>
  <c r="N6701" i="1"/>
  <c r="K6701" i="1"/>
  <c r="J6701" i="1"/>
  <c r="I6701" i="1"/>
  <c r="G6701" i="1"/>
  <c r="R6701" i="1" s="1"/>
  <c r="F6701" i="1"/>
  <c r="E6701" i="1"/>
  <c r="D6701" i="1"/>
  <c r="C6701" i="1"/>
  <c r="AI6700" i="1"/>
  <c r="AE6700" i="1"/>
  <c r="Z6700" i="1"/>
  <c r="X6700" i="1"/>
  <c r="U6700" i="1"/>
  <c r="S6700" i="1"/>
  <c r="Q6700" i="1"/>
  <c r="P6700" i="1"/>
  <c r="K6700" i="1"/>
  <c r="J6700" i="1"/>
  <c r="N6700" i="1" s="1"/>
  <c r="I6700" i="1"/>
  <c r="G6700" i="1"/>
  <c r="R6700" i="1" s="1"/>
  <c r="F6700" i="1"/>
  <c r="E6700" i="1"/>
  <c r="D6700" i="1"/>
  <c r="C6700" i="1"/>
  <c r="AI6699" i="1"/>
  <c r="AE6699" i="1"/>
  <c r="Z6699" i="1" s="1"/>
  <c r="X6699" i="1"/>
  <c r="U6699" i="1"/>
  <c r="S6699" i="1"/>
  <c r="Q6699" i="1"/>
  <c r="P6699" i="1"/>
  <c r="R6699" i="1" s="1"/>
  <c r="K6699" i="1"/>
  <c r="J6699" i="1"/>
  <c r="N6699" i="1" s="1"/>
  <c r="I6699" i="1"/>
  <c r="G6699" i="1"/>
  <c r="F6699" i="1"/>
  <c r="E6699" i="1"/>
  <c r="D6699" i="1"/>
  <c r="C6699" i="1"/>
  <c r="AI6698" i="1"/>
  <c r="AE6698" i="1"/>
  <c r="Z6698" i="1"/>
  <c r="X6698" i="1"/>
  <c r="U6698" i="1"/>
  <c r="S6698" i="1"/>
  <c r="P6698" i="1"/>
  <c r="N6698" i="1"/>
  <c r="K6698" i="1"/>
  <c r="J6698" i="1"/>
  <c r="I6698" i="1"/>
  <c r="G6698" i="1"/>
  <c r="O6698" i="1" s="1"/>
  <c r="F6698" i="1"/>
  <c r="E6698" i="1"/>
  <c r="D6698" i="1"/>
  <c r="C6698" i="1"/>
  <c r="AI6697" i="1"/>
  <c r="AE6697" i="1"/>
  <c r="X6697" i="1"/>
  <c r="Z6697" i="1" s="1"/>
  <c r="U6697" i="1"/>
  <c r="S6697" i="1"/>
  <c r="P6697" i="1"/>
  <c r="Q6697" i="1" s="1"/>
  <c r="K6697" i="1"/>
  <c r="N6697" i="1" s="1"/>
  <c r="J6697" i="1"/>
  <c r="I6697" i="1"/>
  <c r="G6697" i="1"/>
  <c r="R6697" i="1" s="1"/>
  <c r="F6697" i="1"/>
  <c r="E6697" i="1"/>
  <c r="D6697" i="1"/>
  <c r="C6697" i="1"/>
  <c r="AI6696" i="1"/>
  <c r="AG6696" i="1"/>
  <c r="AE6696" i="1"/>
  <c r="X6696" i="1"/>
  <c r="Z6696" i="1" s="1"/>
  <c r="U6696" i="1"/>
  <c r="S6696" i="1"/>
  <c r="R6696" i="1"/>
  <c r="P6696" i="1"/>
  <c r="Q6696" i="1" s="1"/>
  <c r="K6696" i="1"/>
  <c r="N6696" i="1" s="1"/>
  <c r="J6696" i="1"/>
  <c r="I6696" i="1"/>
  <c r="G6696" i="1"/>
  <c r="F6696" i="1"/>
  <c r="E6696" i="1"/>
  <c r="D6696" i="1"/>
  <c r="C6696" i="1"/>
  <c r="AI6695" i="1"/>
  <c r="AE6695" i="1"/>
  <c r="X6695" i="1"/>
  <c r="U6695" i="1"/>
  <c r="S6695" i="1"/>
  <c r="P6695" i="1"/>
  <c r="R6695" i="1" s="1"/>
  <c r="O6695" i="1"/>
  <c r="K6695" i="1"/>
  <c r="J6695" i="1"/>
  <c r="N6695" i="1" s="1"/>
  <c r="I6695" i="1"/>
  <c r="G6695" i="1"/>
  <c r="F6695" i="1"/>
  <c r="E6695" i="1"/>
  <c r="D6695" i="1"/>
  <c r="C6695" i="1"/>
  <c r="AI6694" i="1"/>
  <c r="AE6694" i="1"/>
  <c r="X6694" i="1"/>
  <c r="Z6694" i="1" s="1"/>
  <c r="U6694" i="1"/>
  <c r="S6694" i="1"/>
  <c r="R6694" i="1"/>
  <c r="Q6694" i="1"/>
  <c r="P6694" i="1"/>
  <c r="K6694" i="1"/>
  <c r="J6694" i="1"/>
  <c r="N6694" i="1" s="1"/>
  <c r="I6694" i="1"/>
  <c r="G6694" i="1"/>
  <c r="F6694" i="1"/>
  <c r="E6694" i="1"/>
  <c r="D6694" i="1"/>
  <c r="C6694" i="1"/>
  <c r="AI6693" i="1"/>
  <c r="AE6693" i="1"/>
  <c r="Z6693" i="1" s="1"/>
  <c r="X6693" i="1"/>
  <c r="U6693" i="1"/>
  <c r="S6693" i="1"/>
  <c r="Q6693" i="1"/>
  <c r="P6693" i="1"/>
  <c r="N6693" i="1"/>
  <c r="O6693" i="1" s="1"/>
  <c r="K6693" i="1"/>
  <c r="J6693" i="1"/>
  <c r="I6693" i="1"/>
  <c r="G6693" i="1"/>
  <c r="R6693" i="1" s="1"/>
  <c r="F6693" i="1"/>
  <c r="E6693" i="1"/>
  <c r="D6693" i="1"/>
  <c r="C6693" i="1"/>
  <c r="AI6692" i="1"/>
  <c r="AE6692" i="1"/>
  <c r="Z6692" i="1"/>
  <c r="X6692" i="1"/>
  <c r="U6692" i="1"/>
  <c r="S6692" i="1"/>
  <c r="Q6692" i="1"/>
  <c r="P6692" i="1"/>
  <c r="K6692" i="1"/>
  <c r="J6692" i="1"/>
  <c r="N6692" i="1" s="1"/>
  <c r="I6692" i="1"/>
  <c r="G6692" i="1"/>
  <c r="R6692" i="1" s="1"/>
  <c r="F6692" i="1"/>
  <c r="E6692" i="1"/>
  <c r="D6692" i="1"/>
  <c r="C6692" i="1"/>
  <c r="AI6691" i="1"/>
  <c r="AE6691" i="1"/>
  <c r="Z6691" i="1" s="1"/>
  <c r="X6691" i="1"/>
  <c r="U6691" i="1"/>
  <c r="S6691" i="1"/>
  <c r="Q6691" i="1"/>
  <c r="P6691" i="1"/>
  <c r="R6691" i="1" s="1"/>
  <c r="K6691" i="1"/>
  <c r="J6691" i="1"/>
  <c r="N6691" i="1" s="1"/>
  <c r="AG6691" i="1" s="1"/>
  <c r="I6691" i="1"/>
  <c r="G6691" i="1"/>
  <c r="F6691" i="1"/>
  <c r="E6691" i="1"/>
  <c r="D6691" i="1"/>
  <c r="C6691" i="1"/>
  <c r="AI6690" i="1"/>
  <c r="AE6690" i="1"/>
  <c r="Z6690" i="1"/>
  <c r="X6690" i="1"/>
  <c r="U6690" i="1"/>
  <c r="S6690" i="1"/>
  <c r="P6690" i="1"/>
  <c r="K6690" i="1"/>
  <c r="N6690" i="1" s="1"/>
  <c r="J6690" i="1"/>
  <c r="I6690" i="1"/>
  <c r="G6690" i="1"/>
  <c r="F6690" i="1"/>
  <c r="E6690" i="1"/>
  <c r="D6690" i="1"/>
  <c r="C6690" i="1"/>
  <c r="AI6689" i="1"/>
  <c r="AE6689" i="1"/>
  <c r="X6689" i="1"/>
  <c r="Z6689" i="1" s="1"/>
  <c r="U6689" i="1"/>
  <c r="S6689" i="1"/>
  <c r="R6689" i="1"/>
  <c r="P6689" i="1"/>
  <c r="Q6689" i="1" s="1"/>
  <c r="K6689" i="1"/>
  <c r="N6689" i="1" s="1"/>
  <c r="J6689" i="1"/>
  <c r="I6689" i="1"/>
  <c r="G6689" i="1"/>
  <c r="F6689" i="1"/>
  <c r="E6689" i="1"/>
  <c r="D6689" i="1"/>
  <c r="C6689" i="1"/>
  <c r="AI6688" i="1"/>
  <c r="AE6688" i="1"/>
  <c r="X6688" i="1"/>
  <c r="Z6688" i="1" s="1"/>
  <c r="U6688" i="1"/>
  <c r="S6688" i="1"/>
  <c r="P6688" i="1"/>
  <c r="K6688" i="1"/>
  <c r="N6688" i="1" s="1"/>
  <c r="J6688" i="1"/>
  <c r="I6688" i="1"/>
  <c r="G6688" i="1"/>
  <c r="O6688" i="1" s="1"/>
  <c r="F6688" i="1"/>
  <c r="E6688" i="1"/>
  <c r="D6688" i="1"/>
  <c r="C6688" i="1"/>
  <c r="AI6687" i="1"/>
  <c r="AE6687" i="1"/>
  <c r="X6687" i="1"/>
  <c r="Z6687" i="1" s="1"/>
  <c r="U6687" i="1"/>
  <c r="S6687" i="1"/>
  <c r="P6687" i="1"/>
  <c r="R6687" i="1" s="1"/>
  <c r="O6687" i="1"/>
  <c r="K6687" i="1"/>
  <c r="J6687" i="1"/>
  <c r="N6687" i="1" s="1"/>
  <c r="I6687" i="1"/>
  <c r="G6687" i="1"/>
  <c r="F6687" i="1"/>
  <c r="E6687" i="1"/>
  <c r="D6687" i="1"/>
  <c r="C6687" i="1"/>
  <c r="AI6686" i="1"/>
  <c r="AE6686" i="1"/>
  <c r="X6686" i="1"/>
  <c r="Z6686" i="1" s="1"/>
  <c r="U6686" i="1"/>
  <c r="S6686" i="1"/>
  <c r="Q6686" i="1"/>
  <c r="P6686" i="1"/>
  <c r="K6686" i="1"/>
  <c r="J6686" i="1"/>
  <c r="N6686" i="1" s="1"/>
  <c r="I6686" i="1"/>
  <c r="G6686" i="1"/>
  <c r="R6686" i="1" s="1"/>
  <c r="F6686" i="1"/>
  <c r="E6686" i="1"/>
  <c r="D6686" i="1"/>
  <c r="C6686" i="1"/>
  <c r="AI6685" i="1"/>
  <c r="AE6685" i="1"/>
  <c r="Z6685" i="1"/>
  <c r="X6685" i="1"/>
  <c r="U6685" i="1"/>
  <c r="S6685" i="1"/>
  <c r="Q6685" i="1"/>
  <c r="P6685" i="1"/>
  <c r="O6685" i="1"/>
  <c r="N6685" i="1"/>
  <c r="K6685" i="1"/>
  <c r="J6685" i="1"/>
  <c r="I6685" i="1"/>
  <c r="G6685" i="1"/>
  <c r="R6685" i="1" s="1"/>
  <c r="F6685" i="1"/>
  <c r="E6685" i="1"/>
  <c r="D6685" i="1"/>
  <c r="C6685" i="1"/>
  <c r="AI6684" i="1"/>
  <c r="AE6684" i="1"/>
  <c r="Z6684" i="1"/>
  <c r="X6684" i="1"/>
  <c r="U6684" i="1"/>
  <c r="S6684" i="1"/>
  <c r="Q6684" i="1"/>
  <c r="P6684" i="1"/>
  <c r="K6684" i="1"/>
  <c r="J6684" i="1"/>
  <c r="N6684" i="1" s="1"/>
  <c r="I6684" i="1"/>
  <c r="G6684" i="1"/>
  <c r="R6684" i="1" s="1"/>
  <c r="F6684" i="1"/>
  <c r="E6684" i="1"/>
  <c r="D6684" i="1"/>
  <c r="C6684" i="1"/>
  <c r="AI6683" i="1"/>
  <c r="AE6683" i="1"/>
  <c r="Z6683" i="1" s="1"/>
  <c r="X6683" i="1"/>
  <c r="U6683" i="1"/>
  <c r="S6683" i="1"/>
  <c r="P6683" i="1"/>
  <c r="R6683" i="1" s="1"/>
  <c r="K6683" i="1"/>
  <c r="J6683" i="1"/>
  <c r="N6683" i="1" s="1"/>
  <c r="AG6683" i="1" s="1"/>
  <c r="I6683" i="1"/>
  <c r="G6683" i="1"/>
  <c r="F6683" i="1"/>
  <c r="E6683" i="1"/>
  <c r="D6683" i="1"/>
  <c r="C6683" i="1"/>
  <c r="AI6682" i="1"/>
  <c r="AE6682" i="1"/>
  <c r="Z6682" i="1"/>
  <c r="X6682" i="1"/>
  <c r="U6682" i="1"/>
  <c r="S6682" i="1"/>
  <c r="P6682" i="1"/>
  <c r="N6682" i="1"/>
  <c r="K6682" i="1"/>
  <c r="J6682" i="1"/>
  <c r="I6682" i="1"/>
  <c r="G6682" i="1"/>
  <c r="F6682" i="1"/>
  <c r="E6682" i="1"/>
  <c r="D6682" i="1"/>
  <c r="C6682" i="1"/>
  <c r="AI6681" i="1"/>
  <c r="AE6681" i="1"/>
  <c r="X6681" i="1"/>
  <c r="Z6681" i="1" s="1"/>
  <c r="U6681" i="1"/>
  <c r="S6681" i="1"/>
  <c r="P6681" i="1"/>
  <c r="Q6681" i="1" s="1"/>
  <c r="K6681" i="1"/>
  <c r="N6681" i="1" s="1"/>
  <c r="J6681" i="1"/>
  <c r="I6681" i="1"/>
  <c r="G6681" i="1"/>
  <c r="R6681" i="1" s="1"/>
  <c r="F6681" i="1"/>
  <c r="E6681" i="1"/>
  <c r="D6681" i="1"/>
  <c r="C6681" i="1"/>
  <c r="AI6680" i="1"/>
  <c r="AG6680" i="1"/>
  <c r="AE6680" i="1"/>
  <c r="Z6680" i="1" s="1"/>
  <c r="X6680" i="1"/>
  <c r="U6680" i="1"/>
  <c r="S6680" i="1"/>
  <c r="R6680" i="1"/>
  <c r="P6680" i="1"/>
  <c r="Q6680" i="1" s="1"/>
  <c r="N6680" i="1"/>
  <c r="K6680" i="1"/>
  <c r="J6680" i="1"/>
  <c r="I6680" i="1"/>
  <c r="G6680" i="1"/>
  <c r="O6680" i="1" s="1"/>
  <c r="F6680" i="1"/>
  <c r="E6680" i="1"/>
  <c r="D6680" i="1"/>
  <c r="C6680" i="1"/>
  <c r="AI6679" i="1"/>
  <c r="AE6679" i="1"/>
  <c r="X6679" i="1"/>
  <c r="U6679" i="1"/>
  <c r="S6679" i="1"/>
  <c r="P6679" i="1"/>
  <c r="R6679" i="1" s="1"/>
  <c r="K6679" i="1"/>
  <c r="J6679" i="1"/>
  <c r="I6679" i="1"/>
  <c r="G6679" i="1"/>
  <c r="F6679" i="1"/>
  <c r="E6679" i="1"/>
  <c r="D6679" i="1"/>
  <c r="C6679" i="1"/>
  <c r="AI6678" i="1"/>
  <c r="AE6678" i="1"/>
  <c r="X6678" i="1"/>
  <c r="Z6678" i="1" s="1"/>
  <c r="U6678" i="1"/>
  <c r="S6678" i="1"/>
  <c r="R6678" i="1"/>
  <c r="Q6678" i="1"/>
  <c r="P6678" i="1"/>
  <c r="K6678" i="1"/>
  <c r="J6678" i="1"/>
  <c r="N6678" i="1" s="1"/>
  <c r="I6678" i="1"/>
  <c r="G6678" i="1"/>
  <c r="F6678" i="1"/>
  <c r="E6678" i="1"/>
  <c r="D6678" i="1"/>
  <c r="C6678" i="1"/>
  <c r="AI6677" i="1"/>
  <c r="AE6677" i="1"/>
  <c r="Z6677" i="1" s="1"/>
  <c r="X6677" i="1"/>
  <c r="U6677" i="1"/>
  <c r="S6677" i="1"/>
  <c r="Q6677" i="1"/>
  <c r="P6677" i="1"/>
  <c r="N6677" i="1"/>
  <c r="O6677" i="1" s="1"/>
  <c r="K6677" i="1"/>
  <c r="J6677" i="1"/>
  <c r="I6677" i="1"/>
  <c r="G6677" i="1"/>
  <c r="R6677" i="1" s="1"/>
  <c r="F6677" i="1"/>
  <c r="E6677" i="1"/>
  <c r="D6677" i="1"/>
  <c r="C6677" i="1"/>
  <c r="AI6676" i="1"/>
  <c r="AE6676" i="1"/>
  <c r="Z6676" i="1"/>
  <c r="X6676" i="1"/>
  <c r="U6676" i="1"/>
  <c r="S6676" i="1"/>
  <c r="Q6676" i="1"/>
  <c r="P6676" i="1"/>
  <c r="K6676" i="1"/>
  <c r="J6676" i="1"/>
  <c r="N6676" i="1" s="1"/>
  <c r="I6676" i="1"/>
  <c r="G6676" i="1"/>
  <c r="R6676" i="1" s="1"/>
  <c r="F6676" i="1"/>
  <c r="E6676" i="1"/>
  <c r="D6676" i="1"/>
  <c r="C6676" i="1"/>
  <c r="AI6675" i="1"/>
  <c r="AE6675" i="1"/>
  <c r="Z6675" i="1" s="1"/>
  <c r="X6675" i="1"/>
  <c r="U6675" i="1"/>
  <c r="S6675" i="1"/>
  <c r="Q6675" i="1"/>
  <c r="P6675" i="1"/>
  <c r="R6675" i="1" s="1"/>
  <c r="K6675" i="1"/>
  <c r="J6675" i="1"/>
  <c r="N6675" i="1" s="1"/>
  <c r="AG6675" i="1" s="1"/>
  <c r="I6675" i="1"/>
  <c r="G6675" i="1"/>
  <c r="F6675" i="1"/>
  <c r="E6675" i="1"/>
  <c r="D6675" i="1"/>
  <c r="C6675" i="1"/>
  <c r="AI6674" i="1"/>
  <c r="AE6674" i="1"/>
  <c r="X6674" i="1"/>
  <c r="Z6674" i="1" s="1"/>
  <c r="U6674" i="1"/>
  <c r="S6674" i="1"/>
  <c r="P6674" i="1"/>
  <c r="K6674" i="1"/>
  <c r="N6674" i="1" s="1"/>
  <c r="J6674" i="1"/>
  <c r="I6674" i="1"/>
  <c r="G6674" i="1"/>
  <c r="F6674" i="1"/>
  <c r="E6674" i="1"/>
  <c r="D6674" i="1"/>
  <c r="C6674" i="1"/>
  <c r="AI6673" i="1"/>
  <c r="AE6673" i="1"/>
  <c r="X6673" i="1"/>
  <c r="Z6673" i="1" s="1"/>
  <c r="U6673" i="1"/>
  <c r="S6673" i="1"/>
  <c r="P6673" i="1"/>
  <c r="Q6673" i="1" s="1"/>
  <c r="K6673" i="1"/>
  <c r="N6673" i="1" s="1"/>
  <c r="J6673" i="1"/>
  <c r="I6673" i="1"/>
  <c r="G6673" i="1"/>
  <c r="F6673" i="1"/>
  <c r="E6673" i="1"/>
  <c r="D6673" i="1"/>
  <c r="C6673" i="1"/>
  <c r="AI6672" i="1"/>
  <c r="AE6672" i="1"/>
  <c r="X6672" i="1"/>
  <c r="U6672" i="1"/>
  <c r="S6672" i="1"/>
  <c r="P6672" i="1"/>
  <c r="Q6672" i="1" s="1"/>
  <c r="O6672" i="1"/>
  <c r="K6672" i="1"/>
  <c r="N6672" i="1" s="1"/>
  <c r="J6672" i="1"/>
  <c r="I6672" i="1"/>
  <c r="G6672" i="1"/>
  <c r="F6672" i="1"/>
  <c r="E6672" i="1"/>
  <c r="D6672" i="1"/>
  <c r="C6672" i="1"/>
  <c r="AI6671" i="1"/>
  <c r="AE6671" i="1"/>
  <c r="X6671" i="1"/>
  <c r="U6671" i="1"/>
  <c r="S6671" i="1"/>
  <c r="P6671" i="1"/>
  <c r="R6671" i="1" s="1"/>
  <c r="K6671" i="1"/>
  <c r="J6671" i="1"/>
  <c r="I6671" i="1"/>
  <c r="G6671" i="1"/>
  <c r="F6671" i="1"/>
  <c r="E6671" i="1"/>
  <c r="D6671" i="1"/>
  <c r="C6671" i="1"/>
  <c r="AI6670" i="1"/>
  <c r="AE6670" i="1"/>
  <c r="X6670" i="1"/>
  <c r="Z6670" i="1" s="1"/>
  <c r="U6670" i="1"/>
  <c r="S6670" i="1"/>
  <c r="Q6670" i="1"/>
  <c r="P6670" i="1"/>
  <c r="K6670" i="1"/>
  <c r="J6670" i="1"/>
  <c r="N6670" i="1" s="1"/>
  <c r="I6670" i="1"/>
  <c r="G6670" i="1"/>
  <c r="R6670" i="1" s="1"/>
  <c r="F6670" i="1"/>
  <c r="E6670" i="1"/>
  <c r="D6670" i="1"/>
  <c r="C6670" i="1"/>
  <c r="AI6669" i="1"/>
  <c r="AE6669" i="1"/>
  <c r="Z6669" i="1" s="1"/>
  <c r="X6669" i="1"/>
  <c r="U6669" i="1"/>
  <c r="S6669" i="1"/>
  <c r="Q6669" i="1"/>
  <c r="P6669" i="1"/>
  <c r="N6669" i="1"/>
  <c r="O6669" i="1" s="1"/>
  <c r="K6669" i="1"/>
  <c r="J6669" i="1"/>
  <c r="I6669" i="1"/>
  <c r="G6669" i="1"/>
  <c r="R6669" i="1" s="1"/>
  <c r="F6669" i="1"/>
  <c r="E6669" i="1"/>
  <c r="D6669" i="1"/>
  <c r="C6669" i="1"/>
  <c r="AI6668" i="1"/>
  <c r="AE6668" i="1"/>
  <c r="Z6668" i="1"/>
  <c r="X6668" i="1"/>
  <c r="U6668" i="1"/>
  <c r="S6668" i="1"/>
  <c r="Q6668" i="1"/>
  <c r="P6668" i="1"/>
  <c r="N6668" i="1"/>
  <c r="K6668" i="1"/>
  <c r="J6668" i="1"/>
  <c r="I6668" i="1"/>
  <c r="G6668" i="1"/>
  <c r="R6668" i="1" s="1"/>
  <c r="F6668" i="1"/>
  <c r="E6668" i="1"/>
  <c r="D6668" i="1"/>
  <c r="C6668" i="1"/>
  <c r="AI6667" i="1"/>
  <c r="AE6667" i="1"/>
  <c r="Z6667" i="1" s="1"/>
  <c r="X6667" i="1"/>
  <c r="U6667" i="1"/>
  <c r="S6667" i="1"/>
  <c r="Q6667" i="1"/>
  <c r="P6667" i="1"/>
  <c r="R6667" i="1" s="1"/>
  <c r="K6667" i="1"/>
  <c r="J6667" i="1"/>
  <c r="N6667" i="1" s="1"/>
  <c r="I6667" i="1"/>
  <c r="O6667" i="1" s="1"/>
  <c r="G6667" i="1"/>
  <c r="F6667" i="1"/>
  <c r="E6667" i="1"/>
  <c r="D6667" i="1"/>
  <c r="C6667" i="1"/>
  <c r="AI6666" i="1"/>
  <c r="AE6666" i="1"/>
  <c r="Z6666" i="1"/>
  <c r="X6666" i="1"/>
  <c r="U6666" i="1"/>
  <c r="S6666" i="1"/>
  <c r="P6666" i="1"/>
  <c r="N6666" i="1"/>
  <c r="K6666" i="1"/>
  <c r="J6666" i="1"/>
  <c r="I6666" i="1"/>
  <c r="G6666" i="1"/>
  <c r="O6666" i="1" s="1"/>
  <c r="F6666" i="1"/>
  <c r="E6666" i="1"/>
  <c r="D6666" i="1"/>
  <c r="C6666" i="1"/>
  <c r="AI6665" i="1"/>
  <c r="AE6665" i="1"/>
  <c r="X6665" i="1"/>
  <c r="Z6665" i="1" s="1"/>
  <c r="U6665" i="1"/>
  <c r="S6665" i="1"/>
  <c r="P6665" i="1"/>
  <c r="Q6665" i="1" s="1"/>
  <c r="K6665" i="1"/>
  <c r="N6665" i="1" s="1"/>
  <c r="J6665" i="1"/>
  <c r="I6665" i="1"/>
  <c r="G6665" i="1"/>
  <c r="F6665" i="1"/>
  <c r="E6665" i="1"/>
  <c r="D6665" i="1"/>
  <c r="C6665" i="1"/>
  <c r="AI6664" i="1"/>
  <c r="AE6664" i="1"/>
  <c r="X6664" i="1"/>
  <c r="U6664" i="1"/>
  <c r="S6664" i="1"/>
  <c r="P6664" i="1"/>
  <c r="Q6664" i="1" s="1"/>
  <c r="K6664" i="1"/>
  <c r="N6664" i="1" s="1"/>
  <c r="J6664" i="1"/>
  <c r="I6664" i="1"/>
  <c r="G6664" i="1"/>
  <c r="F6664" i="1"/>
  <c r="E6664" i="1"/>
  <c r="D6664" i="1"/>
  <c r="C6664" i="1"/>
  <c r="AI6663" i="1"/>
  <c r="AE6663" i="1"/>
  <c r="X6663" i="1"/>
  <c r="U6663" i="1"/>
  <c r="S6663" i="1"/>
  <c r="P6663" i="1"/>
  <c r="R6663" i="1" s="1"/>
  <c r="K6663" i="1"/>
  <c r="J6663" i="1"/>
  <c r="N6663" i="1" s="1"/>
  <c r="I6663" i="1"/>
  <c r="G6663" i="1"/>
  <c r="F6663" i="1"/>
  <c r="E6663" i="1"/>
  <c r="D6663" i="1"/>
  <c r="C6663" i="1"/>
  <c r="AI6662" i="1"/>
  <c r="AE6662" i="1"/>
  <c r="X6662" i="1"/>
  <c r="Z6662" i="1" s="1"/>
  <c r="U6662" i="1"/>
  <c r="S6662" i="1"/>
  <c r="Q6662" i="1"/>
  <c r="P6662" i="1"/>
  <c r="K6662" i="1"/>
  <c r="J6662" i="1"/>
  <c r="N6662" i="1" s="1"/>
  <c r="I6662" i="1"/>
  <c r="G6662" i="1"/>
  <c r="F6662" i="1"/>
  <c r="E6662" i="1"/>
  <c r="D6662" i="1"/>
  <c r="C6662" i="1"/>
  <c r="AI6661" i="1"/>
  <c r="AE6661" i="1"/>
  <c r="Z6661" i="1" s="1"/>
  <c r="X6661" i="1"/>
  <c r="U6661" i="1"/>
  <c r="S6661" i="1"/>
  <c r="Q6661" i="1"/>
  <c r="P6661" i="1"/>
  <c r="O6661" i="1"/>
  <c r="N6661" i="1"/>
  <c r="K6661" i="1"/>
  <c r="J6661" i="1"/>
  <c r="I6661" i="1"/>
  <c r="G6661" i="1"/>
  <c r="R6661" i="1" s="1"/>
  <c r="F6661" i="1"/>
  <c r="E6661" i="1"/>
  <c r="D6661" i="1"/>
  <c r="C6661" i="1"/>
  <c r="AI6660" i="1"/>
  <c r="AE6660" i="1"/>
  <c r="Z6660" i="1"/>
  <c r="X6660" i="1"/>
  <c r="U6660" i="1"/>
  <c r="S6660" i="1"/>
  <c r="Q6660" i="1"/>
  <c r="P6660" i="1"/>
  <c r="K6660" i="1"/>
  <c r="J6660" i="1"/>
  <c r="N6660" i="1" s="1"/>
  <c r="I6660" i="1"/>
  <c r="G6660" i="1"/>
  <c r="R6660" i="1" s="1"/>
  <c r="F6660" i="1"/>
  <c r="E6660" i="1"/>
  <c r="D6660" i="1"/>
  <c r="C6660" i="1"/>
  <c r="AI6659" i="1"/>
  <c r="AE6659" i="1"/>
  <c r="Z6659" i="1" s="1"/>
  <c r="X6659" i="1"/>
  <c r="U6659" i="1"/>
  <c r="S6659" i="1"/>
  <c r="Q6659" i="1"/>
  <c r="P6659" i="1"/>
  <c r="R6659" i="1" s="1"/>
  <c r="K6659" i="1"/>
  <c r="J6659" i="1"/>
  <c r="N6659" i="1" s="1"/>
  <c r="I6659" i="1"/>
  <c r="O6659" i="1" s="1"/>
  <c r="G6659" i="1"/>
  <c r="F6659" i="1"/>
  <c r="E6659" i="1"/>
  <c r="D6659" i="1"/>
  <c r="C6659" i="1"/>
  <c r="AI6658" i="1"/>
  <c r="AE6658" i="1"/>
  <c r="X6658" i="1"/>
  <c r="Z6658" i="1" s="1"/>
  <c r="U6658" i="1"/>
  <c r="S6658" i="1"/>
  <c r="P6658" i="1"/>
  <c r="N6658" i="1"/>
  <c r="K6658" i="1"/>
  <c r="J6658" i="1"/>
  <c r="I6658" i="1"/>
  <c r="G6658" i="1"/>
  <c r="F6658" i="1"/>
  <c r="E6658" i="1"/>
  <c r="D6658" i="1"/>
  <c r="C6658" i="1"/>
  <c r="AI6657" i="1"/>
  <c r="AE6657" i="1"/>
  <c r="X6657" i="1"/>
  <c r="Z6657" i="1" s="1"/>
  <c r="U6657" i="1"/>
  <c r="S6657" i="1"/>
  <c r="P6657" i="1"/>
  <c r="Q6657" i="1" s="1"/>
  <c r="K6657" i="1"/>
  <c r="N6657" i="1" s="1"/>
  <c r="J6657" i="1"/>
  <c r="I6657" i="1"/>
  <c r="G6657" i="1"/>
  <c r="R6657" i="1" s="1"/>
  <c r="F6657" i="1"/>
  <c r="E6657" i="1"/>
  <c r="D6657" i="1"/>
  <c r="C6657" i="1"/>
  <c r="AI6656" i="1"/>
  <c r="AE6656" i="1"/>
  <c r="X6656" i="1"/>
  <c r="Z6656" i="1" s="1"/>
  <c r="U6656" i="1"/>
  <c r="S6656" i="1"/>
  <c r="R6656" i="1"/>
  <c r="P6656" i="1"/>
  <c r="Q6656" i="1" s="1"/>
  <c r="K6656" i="1"/>
  <c r="N6656" i="1" s="1"/>
  <c r="J6656" i="1"/>
  <c r="I6656" i="1"/>
  <c r="G6656" i="1"/>
  <c r="O6656" i="1" s="1"/>
  <c r="F6656" i="1"/>
  <c r="E6656" i="1"/>
  <c r="D6656" i="1"/>
  <c r="C6656" i="1"/>
  <c r="AI6655" i="1"/>
  <c r="AE6655" i="1"/>
  <c r="X6655" i="1"/>
  <c r="Z6655" i="1" s="1"/>
  <c r="U6655" i="1"/>
  <c r="S6655" i="1"/>
  <c r="P6655" i="1"/>
  <c r="R6655" i="1" s="1"/>
  <c r="K6655" i="1"/>
  <c r="J6655" i="1"/>
  <c r="I6655" i="1"/>
  <c r="G6655" i="1"/>
  <c r="F6655" i="1"/>
  <c r="E6655" i="1"/>
  <c r="D6655" i="1"/>
  <c r="C6655" i="1"/>
  <c r="AI6654" i="1"/>
  <c r="AE6654" i="1"/>
  <c r="X6654" i="1"/>
  <c r="Z6654" i="1" s="1"/>
  <c r="U6654" i="1"/>
  <c r="S6654" i="1"/>
  <c r="R6654" i="1"/>
  <c r="Q6654" i="1"/>
  <c r="P6654" i="1"/>
  <c r="K6654" i="1"/>
  <c r="J6654" i="1"/>
  <c r="N6654" i="1" s="1"/>
  <c r="I6654" i="1"/>
  <c r="G6654" i="1"/>
  <c r="F6654" i="1"/>
  <c r="E6654" i="1"/>
  <c r="D6654" i="1"/>
  <c r="C6654" i="1"/>
  <c r="AI6653" i="1"/>
  <c r="AE6653" i="1"/>
  <c r="Z6653" i="1"/>
  <c r="X6653" i="1"/>
  <c r="U6653" i="1"/>
  <c r="S6653" i="1"/>
  <c r="Q6653" i="1"/>
  <c r="P6653" i="1"/>
  <c r="N6653" i="1"/>
  <c r="O6653" i="1" s="1"/>
  <c r="K6653" i="1"/>
  <c r="J6653" i="1"/>
  <c r="I6653" i="1"/>
  <c r="G6653" i="1"/>
  <c r="R6653" i="1" s="1"/>
  <c r="F6653" i="1"/>
  <c r="E6653" i="1"/>
  <c r="D6653" i="1"/>
  <c r="C6653" i="1"/>
  <c r="AI6652" i="1"/>
  <c r="AE6652" i="1"/>
  <c r="Z6652" i="1"/>
  <c r="X6652" i="1"/>
  <c r="U6652" i="1"/>
  <c r="S6652" i="1"/>
  <c r="Q6652" i="1"/>
  <c r="P6652" i="1"/>
  <c r="N6652" i="1"/>
  <c r="K6652" i="1"/>
  <c r="J6652" i="1"/>
  <c r="I6652" i="1"/>
  <c r="O6652" i="1" s="1"/>
  <c r="G6652" i="1"/>
  <c r="R6652" i="1" s="1"/>
  <c r="F6652" i="1"/>
  <c r="E6652" i="1"/>
  <c r="D6652" i="1"/>
  <c r="C6652" i="1"/>
  <c r="AI6651" i="1"/>
  <c r="AE6651" i="1"/>
  <c r="Z6651" i="1" s="1"/>
  <c r="X6651" i="1"/>
  <c r="U6651" i="1"/>
  <c r="S6651" i="1"/>
  <c r="P6651" i="1"/>
  <c r="R6651" i="1" s="1"/>
  <c r="K6651" i="1"/>
  <c r="J6651" i="1"/>
  <c r="N6651" i="1" s="1"/>
  <c r="I6651" i="1"/>
  <c r="G6651" i="1"/>
  <c r="F6651" i="1"/>
  <c r="E6651" i="1"/>
  <c r="D6651" i="1"/>
  <c r="C6651" i="1"/>
  <c r="AI6650" i="1"/>
  <c r="AE6650" i="1"/>
  <c r="X6650" i="1"/>
  <c r="Z6650" i="1" s="1"/>
  <c r="U6650" i="1"/>
  <c r="S6650" i="1"/>
  <c r="Q6650" i="1"/>
  <c r="P6650" i="1"/>
  <c r="R6650" i="1" s="1"/>
  <c r="K6650" i="1"/>
  <c r="N6650" i="1" s="1"/>
  <c r="AG6650" i="1" s="1"/>
  <c r="J6650" i="1"/>
  <c r="I6650" i="1"/>
  <c r="G6650" i="1"/>
  <c r="F6650" i="1"/>
  <c r="E6650" i="1"/>
  <c r="D6650" i="1"/>
  <c r="C6650" i="1"/>
  <c r="AI6649" i="1"/>
  <c r="AE6649" i="1"/>
  <c r="X6649" i="1"/>
  <c r="Z6649" i="1" s="1"/>
  <c r="U6649" i="1"/>
  <c r="S6649" i="1"/>
  <c r="P6649" i="1"/>
  <c r="Q6649" i="1" s="1"/>
  <c r="K6649" i="1"/>
  <c r="N6649" i="1" s="1"/>
  <c r="J6649" i="1"/>
  <c r="I6649" i="1"/>
  <c r="G6649" i="1"/>
  <c r="R6649" i="1" s="1"/>
  <c r="F6649" i="1"/>
  <c r="E6649" i="1"/>
  <c r="D6649" i="1"/>
  <c r="C6649" i="1"/>
  <c r="AI6648" i="1"/>
  <c r="AE6648" i="1"/>
  <c r="X6648" i="1"/>
  <c r="U6648" i="1"/>
  <c r="S6648" i="1"/>
  <c r="P6648" i="1"/>
  <c r="Q6648" i="1" s="1"/>
  <c r="K6648" i="1"/>
  <c r="N6648" i="1" s="1"/>
  <c r="J6648" i="1"/>
  <c r="I6648" i="1"/>
  <c r="G6648" i="1"/>
  <c r="O6648" i="1" s="1"/>
  <c r="F6648" i="1"/>
  <c r="E6648" i="1"/>
  <c r="D6648" i="1"/>
  <c r="C6648" i="1"/>
  <c r="AI6647" i="1"/>
  <c r="AE6647" i="1"/>
  <c r="X6647" i="1"/>
  <c r="U6647" i="1"/>
  <c r="S6647" i="1"/>
  <c r="P6647" i="1"/>
  <c r="K6647" i="1"/>
  <c r="J6647" i="1"/>
  <c r="N6647" i="1" s="1"/>
  <c r="O6647" i="1" s="1"/>
  <c r="I6647" i="1"/>
  <c r="G6647" i="1"/>
  <c r="F6647" i="1"/>
  <c r="E6647" i="1"/>
  <c r="D6647" i="1"/>
  <c r="C6647" i="1"/>
  <c r="AI6646" i="1"/>
  <c r="AE6646" i="1"/>
  <c r="X6646" i="1"/>
  <c r="Z6646" i="1" s="1"/>
  <c r="U6646" i="1"/>
  <c r="S6646" i="1"/>
  <c r="Q6646" i="1"/>
  <c r="P6646" i="1"/>
  <c r="K6646" i="1"/>
  <c r="J6646" i="1"/>
  <c r="I6646" i="1"/>
  <c r="G6646" i="1"/>
  <c r="F6646" i="1"/>
  <c r="E6646" i="1"/>
  <c r="D6646" i="1"/>
  <c r="C6646" i="1"/>
  <c r="AI6645" i="1"/>
  <c r="AE6645" i="1"/>
  <c r="Z6645" i="1"/>
  <c r="X6645" i="1"/>
  <c r="U6645" i="1"/>
  <c r="S6645" i="1"/>
  <c r="Q6645" i="1"/>
  <c r="P6645" i="1"/>
  <c r="N6645" i="1"/>
  <c r="K6645" i="1"/>
  <c r="J6645" i="1"/>
  <c r="I6645" i="1"/>
  <c r="G6645" i="1"/>
  <c r="O6645" i="1" s="1"/>
  <c r="F6645" i="1"/>
  <c r="E6645" i="1"/>
  <c r="D6645" i="1"/>
  <c r="C6645" i="1"/>
  <c r="AI6644" i="1"/>
  <c r="AE6644" i="1"/>
  <c r="Z6644" i="1" s="1"/>
  <c r="X6644" i="1"/>
  <c r="U6644" i="1"/>
  <c r="S6644" i="1"/>
  <c r="Q6644" i="1"/>
  <c r="P6644" i="1"/>
  <c r="N6644" i="1"/>
  <c r="K6644" i="1"/>
  <c r="J6644" i="1"/>
  <c r="I6644" i="1"/>
  <c r="O6644" i="1" s="1"/>
  <c r="G6644" i="1"/>
  <c r="R6644" i="1" s="1"/>
  <c r="F6644" i="1"/>
  <c r="E6644" i="1"/>
  <c r="D6644" i="1"/>
  <c r="C6644" i="1"/>
  <c r="AI6643" i="1"/>
  <c r="AE6643" i="1"/>
  <c r="Z6643" i="1" s="1"/>
  <c r="X6643" i="1"/>
  <c r="U6643" i="1"/>
  <c r="S6643" i="1"/>
  <c r="P6643" i="1"/>
  <c r="R6643" i="1" s="1"/>
  <c r="K6643" i="1"/>
  <c r="J6643" i="1"/>
  <c r="N6643" i="1" s="1"/>
  <c r="I6643" i="1"/>
  <c r="O6643" i="1" s="1"/>
  <c r="G6643" i="1"/>
  <c r="F6643" i="1"/>
  <c r="E6643" i="1"/>
  <c r="D6643" i="1"/>
  <c r="C6643" i="1"/>
  <c r="AI6642" i="1"/>
  <c r="AE6642" i="1"/>
  <c r="Z6642" i="1"/>
  <c r="X6642" i="1"/>
  <c r="U6642" i="1"/>
  <c r="S6642" i="1"/>
  <c r="Q6642" i="1"/>
  <c r="P6642" i="1"/>
  <c r="R6642" i="1" s="1"/>
  <c r="K6642" i="1"/>
  <c r="N6642" i="1" s="1"/>
  <c r="AG6642" i="1" s="1"/>
  <c r="J6642" i="1"/>
  <c r="I6642" i="1"/>
  <c r="G6642" i="1"/>
  <c r="O6642" i="1" s="1"/>
  <c r="F6642" i="1"/>
  <c r="E6642" i="1"/>
  <c r="D6642" i="1"/>
  <c r="C6642" i="1"/>
  <c r="AI6641" i="1"/>
  <c r="AE6641" i="1"/>
  <c r="Z6641" i="1"/>
  <c r="X6641" i="1"/>
  <c r="U6641" i="1"/>
  <c r="S6641" i="1"/>
  <c r="P6641" i="1"/>
  <c r="Q6641" i="1" s="1"/>
  <c r="N6641" i="1"/>
  <c r="K6641" i="1"/>
  <c r="J6641" i="1"/>
  <c r="I6641" i="1"/>
  <c r="G6641" i="1"/>
  <c r="R6641" i="1" s="1"/>
  <c r="F6641" i="1"/>
  <c r="E6641" i="1"/>
  <c r="D6641" i="1"/>
  <c r="C6641" i="1"/>
  <c r="AI6640" i="1"/>
  <c r="AE6640" i="1"/>
  <c r="X6640" i="1"/>
  <c r="U6640" i="1"/>
  <c r="S6640" i="1"/>
  <c r="R6640" i="1"/>
  <c r="P6640" i="1"/>
  <c r="Q6640" i="1" s="1"/>
  <c r="O6640" i="1"/>
  <c r="K6640" i="1"/>
  <c r="N6640" i="1" s="1"/>
  <c r="J6640" i="1"/>
  <c r="I6640" i="1"/>
  <c r="G6640" i="1"/>
  <c r="F6640" i="1"/>
  <c r="E6640" i="1"/>
  <c r="D6640" i="1"/>
  <c r="C6640" i="1"/>
  <c r="AI6639" i="1"/>
  <c r="AE6639" i="1"/>
  <c r="X6639" i="1"/>
  <c r="Z6639" i="1" s="1"/>
  <c r="U6639" i="1"/>
  <c r="S6639" i="1"/>
  <c r="R6639" i="1"/>
  <c r="P6639" i="1"/>
  <c r="Q6639" i="1" s="1"/>
  <c r="K6639" i="1"/>
  <c r="J6639" i="1"/>
  <c r="N6639" i="1" s="1"/>
  <c r="I6639" i="1"/>
  <c r="G6639" i="1"/>
  <c r="O6639" i="1" s="1"/>
  <c r="F6639" i="1"/>
  <c r="E6639" i="1"/>
  <c r="D6639" i="1"/>
  <c r="C6639" i="1"/>
  <c r="AI6638" i="1"/>
  <c r="AE6638" i="1"/>
  <c r="X6638" i="1"/>
  <c r="U6638" i="1"/>
  <c r="S6638" i="1"/>
  <c r="R6638" i="1"/>
  <c r="P6638" i="1"/>
  <c r="Q6638" i="1" s="1"/>
  <c r="K6638" i="1"/>
  <c r="J6638" i="1"/>
  <c r="I6638" i="1"/>
  <c r="G6638" i="1"/>
  <c r="F6638" i="1"/>
  <c r="E6638" i="1"/>
  <c r="D6638" i="1"/>
  <c r="C6638" i="1"/>
  <c r="AI6637" i="1"/>
  <c r="AE6637" i="1"/>
  <c r="X6637" i="1"/>
  <c r="U6637" i="1"/>
  <c r="S6637" i="1"/>
  <c r="Q6637" i="1"/>
  <c r="P6637" i="1"/>
  <c r="O6637" i="1"/>
  <c r="K6637" i="1"/>
  <c r="N6637" i="1" s="1"/>
  <c r="J6637" i="1"/>
  <c r="I6637" i="1"/>
  <c r="G6637" i="1"/>
  <c r="F6637" i="1"/>
  <c r="E6637" i="1"/>
  <c r="D6637" i="1"/>
  <c r="C6637" i="1"/>
  <c r="AI6636" i="1"/>
  <c r="AE6636" i="1"/>
  <c r="Z6636" i="1"/>
  <c r="X6636" i="1"/>
  <c r="U6636" i="1"/>
  <c r="S6636" i="1"/>
  <c r="Q6636" i="1"/>
  <c r="P6636" i="1"/>
  <c r="N6636" i="1"/>
  <c r="K6636" i="1"/>
  <c r="J6636" i="1"/>
  <c r="I6636" i="1"/>
  <c r="G6636" i="1"/>
  <c r="O6636" i="1" s="1"/>
  <c r="F6636" i="1"/>
  <c r="E6636" i="1"/>
  <c r="D6636" i="1"/>
  <c r="C6636" i="1"/>
  <c r="AI6635" i="1"/>
  <c r="AE6635" i="1"/>
  <c r="Z6635" i="1" s="1"/>
  <c r="X6635" i="1"/>
  <c r="U6635" i="1"/>
  <c r="S6635" i="1"/>
  <c r="Q6635" i="1"/>
  <c r="P6635" i="1"/>
  <c r="R6635" i="1" s="1"/>
  <c r="N6635" i="1"/>
  <c r="K6635" i="1"/>
  <c r="J6635" i="1"/>
  <c r="I6635" i="1"/>
  <c r="G6635" i="1"/>
  <c r="F6635" i="1"/>
  <c r="E6635" i="1"/>
  <c r="D6635" i="1"/>
  <c r="C6635" i="1"/>
  <c r="AI6634" i="1"/>
  <c r="AE6634" i="1"/>
  <c r="X6634" i="1"/>
  <c r="Z6634" i="1" s="1"/>
  <c r="U6634" i="1"/>
  <c r="S6634" i="1"/>
  <c r="Q6634" i="1"/>
  <c r="P6634" i="1"/>
  <c r="R6634" i="1" s="1"/>
  <c r="N6634" i="1"/>
  <c r="K6634" i="1"/>
  <c r="J6634" i="1"/>
  <c r="I6634" i="1"/>
  <c r="AG6634" i="1" s="1"/>
  <c r="G6634" i="1"/>
  <c r="F6634" i="1"/>
  <c r="E6634" i="1"/>
  <c r="D6634" i="1"/>
  <c r="C6634" i="1"/>
  <c r="AI6633" i="1"/>
  <c r="AE6633" i="1"/>
  <c r="X6633" i="1"/>
  <c r="Z6633" i="1" s="1"/>
  <c r="U6633" i="1"/>
  <c r="S6633" i="1"/>
  <c r="P6633" i="1"/>
  <c r="R6633" i="1" s="1"/>
  <c r="AG6633" i="1" s="1"/>
  <c r="N6633" i="1"/>
  <c r="K6633" i="1"/>
  <c r="J6633" i="1"/>
  <c r="I6633" i="1"/>
  <c r="G6633" i="1"/>
  <c r="F6633" i="1"/>
  <c r="E6633" i="1"/>
  <c r="D6633" i="1"/>
  <c r="C6633" i="1"/>
  <c r="AI6632" i="1"/>
  <c r="AE6632" i="1"/>
  <c r="X6632" i="1"/>
  <c r="Z6632" i="1" s="1"/>
  <c r="U6632" i="1"/>
  <c r="S6632" i="1"/>
  <c r="P6632" i="1"/>
  <c r="N6632" i="1"/>
  <c r="K6632" i="1"/>
  <c r="J6632" i="1"/>
  <c r="I6632" i="1"/>
  <c r="G6632" i="1"/>
  <c r="F6632" i="1"/>
  <c r="E6632" i="1"/>
  <c r="D6632" i="1"/>
  <c r="C6632" i="1"/>
  <c r="AI6631" i="1"/>
  <c r="AE6631" i="1"/>
  <c r="X6631" i="1"/>
  <c r="U6631" i="1"/>
  <c r="S6631" i="1"/>
  <c r="P6631" i="1"/>
  <c r="Q6631" i="1" s="1"/>
  <c r="K6631" i="1"/>
  <c r="J6631" i="1"/>
  <c r="I6631" i="1"/>
  <c r="G6631" i="1"/>
  <c r="F6631" i="1"/>
  <c r="E6631" i="1"/>
  <c r="D6631" i="1"/>
  <c r="C6631" i="1"/>
  <c r="AI6630" i="1"/>
  <c r="AE6630" i="1"/>
  <c r="X6630" i="1"/>
  <c r="U6630" i="1"/>
  <c r="S6630" i="1"/>
  <c r="Q6630" i="1"/>
  <c r="P6630" i="1"/>
  <c r="R6630" i="1" s="1"/>
  <c r="K6630" i="1"/>
  <c r="J6630" i="1"/>
  <c r="I6630" i="1"/>
  <c r="G6630" i="1"/>
  <c r="F6630" i="1"/>
  <c r="E6630" i="1"/>
  <c r="D6630" i="1"/>
  <c r="C6630" i="1"/>
  <c r="AI6629" i="1"/>
  <c r="AE6629" i="1"/>
  <c r="X6629" i="1"/>
  <c r="Z6629" i="1" s="1"/>
  <c r="U6629" i="1"/>
  <c r="S6629" i="1"/>
  <c r="Q6629" i="1"/>
  <c r="P6629" i="1"/>
  <c r="K6629" i="1"/>
  <c r="J6629" i="1"/>
  <c r="N6629" i="1" s="1"/>
  <c r="O6629" i="1" s="1"/>
  <c r="I6629" i="1"/>
  <c r="G6629" i="1"/>
  <c r="F6629" i="1"/>
  <c r="E6629" i="1"/>
  <c r="D6629" i="1"/>
  <c r="C6629" i="1"/>
  <c r="AI6628" i="1"/>
  <c r="AE6628" i="1"/>
  <c r="Z6628" i="1" s="1"/>
  <c r="X6628" i="1"/>
  <c r="U6628" i="1"/>
  <c r="S6628" i="1"/>
  <c r="P6628" i="1"/>
  <c r="R6628" i="1" s="1"/>
  <c r="K6628" i="1"/>
  <c r="J6628" i="1"/>
  <c r="I6628" i="1"/>
  <c r="G6628" i="1"/>
  <c r="F6628" i="1"/>
  <c r="E6628" i="1"/>
  <c r="D6628" i="1"/>
  <c r="C6628" i="1"/>
  <c r="AI6627" i="1"/>
  <c r="AE6627" i="1"/>
  <c r="X6627" i="1"/>
  <c r="Z6627" i="1" s="1"/>
  <c r="U6627" i="1"/>
  <c r="S6627" i="1"/>
  <c r="P6627" i="1"/>
  <c r="Q6627" i="1" s="1"/>
  <c r="K6627" i="1"/>
  <c r="J6627" i="1"/>
  <c r="N6627" i="1" s="1"/>
  <c r="I6627" i="1"/>
  <c r="G6627" i="1"/>
  <c r="R6627" i="1" s="1"/>
  <c r="F6627" i="1"/>
  <c r="E6627" i="1"/>
  <c r="D6627" i="1"/>
  <c r="C6627" i="1"/>
  <c r="AI6626" i="1"/>
  <c r="AE6626" i="1"/>
  <c r="X6626" i="1"/>
  <c r="Z6626" i="1" s="1"/>
  <c r="U6626" i="1"/>
  <c r="S6626" i="1"/>
  <c r="Q6626" i="1"/>
  <c r="P6626" i="1"/>
  <c r="O6626" i="1"/>
  <c r="K6626" i="1"/>
  <c r="N6626" i="1" s="1"/>
  <c r="J6626" i="1"/>
  <c r="I6626" i="1"/>
  <c r="G6626" i="1"/>
  <c r="R6626" i="1" s="1"/>
  <c r="F6626" i="1"/>
  <c r="E6626" i="1"/>
  <c r="D6626" i="1"/>
  <c r="C6626" i="1"/>
  <c r="AI6625" i="1"/>
  <c r="AE6625" i="1"/>
  <c r="Z6625" i="1" s="1"/>
  <c r="X6625" i="1"/>
  <c r="U6625" i="1"/>
  <c r="S6625" i="1"/>
  <c r="P6625" i="1"/>
  <c r="Q6625" i="1" s="1"/>
  <c r="K6625" i="1"/>
  <c r="J6625" i="1"/>
  <c r="N6625" i="1" s="1"/>
  <c r="O6625" i="1" s="1"/>
  <c r="I6625" i="1"/>
  <c r="G6625" i="1"/>
  <c r="R6625" i="1" s="1"/>
  <c r="F6625" i="1"/>
  <c r="E6625" i="1"/>
  <c r="D6625" i="1"/>
  <c r="C6625" i="1"/>
  <c r="AI6624" i="1"/>
  <c r="AE6624" i="1"/>
  <c r="X6624" i="1"/>
  <c r="Z6624" i="1" s="1"/>
  <c r="U6624" i="1"/>
  <c r="S6624" i="1"/>
  <c r="Q6624" i="1"/>
  <c r="P6624" i="1"/>
  <c r="R6624" i="1" s="1"/>
  <c r="K6624" i="1"/>
  <c r="J6624" i="1"/>
  <c r="N6624" i="1" s="1"/>
  <c r="I6624" i="1"/>
  <c r="AG6624" i="1" s="1"/>
  <c r="G6624" i="1"/>
  <c r="F6624" i="1"/>
  <c r="E6624" i="1"/>
  <c r="D6624" i="1"/>
  <c r="C6624" i="1"/>
  <c r="AI6623" i="1"/>
  <c r="AE6623" i="1"/>
  <c r="Z6623" i="1"/>
  <c r="X6623" i="1"/>
  <c r="U6623" i="1"/>
  <c r="S6623" i="1"/>
  <c r="Q6623" i="1"/>
  <c r="P6623" i="1"/>
  <c r="R6623" i="1" s="1"/>
  <c r="N6623" i="1"/>
  <c r="K6623" i="1"/>
  <c r="J6623" i="1"/>
  <c r="I6623" i="1"/>
  <c r="G6623" i="1"/>
  <c r="O6623" i="1" s="1"/>
  <c r="F6623" i="1"/>
  <c r="E6623" i="1"/>
  <c r="D6623" i="1"/>
  <c r="C6623" i="1"/>
  <c r="AI6622" i="1"/>
  <c r="AE6622" i="1"/>
  <c r="Z6622" i="1"/>
  <c r="X6622" i="1"/>
  <c r="U6622" i="1"/>
  <c r="S6622" i="1"/>
  <c r="Q6622" i="1"/>
  <c r="P6622" i="1"/>
  <c r="N6622" i="1"/>
  <c r="K6622" i="1"/>
  <c r="J6622" i="1"/>
  <c r="I6622" i="1"/>
  <c r="G6622" i="1"/>
  <c r="R6622" i="1" s="1"/>
  <c r="F6622" i="1"/>
  <c r="E6622" i="1"/>
  <c r="D6622" i="1"/>
  <c r="C6622" i="1"/>
  <c r="AI6621" i="1"/>
  <c r="AE6621" i="1"/>
  <c r="Z6621" i="1"/>
  <c r="X6621" i="1"/>
  <c r="U6621" i="1"/>
  <c r="S6621" i="1"/>
  <c r="P6621" i="1"/>
  <c r="N6621" i="1"/>
  <c r="K6621" i="1"/>
  <c r="J6621" i="1"/>
  <c r="I6621" i="1"/>
  <c r="G6621" i="1"/>
  <c r="O6621" i="1" s="1"/>
  <c r="F6621" i="1"/>
  <c r="E6621" i="1"/>
  <c r="D6621" i="1"/>
  <c r="C6621" i="1"/>
  <c r="AI6620" i="1"/>
  <c r="AE6620" i="1"/>
  <c r="X6620" i="1"/>
  <c r="Z6620" i="1" s="1"/>
  <c r="U6620" i="1"/>
  <c r="S6620" i="1"/>
  <c r="P6620" i="1"/>
  <c r="R6620" i="1" s="1"/>
  <c r="K6620" i="1"/>
  <c r="J6620" i="1"/>
  <c r="N6620" i="1" s="1"/>
  <c r="I6620" i="1"/>
  <c r="G6620" i="1"/>
  <c r="F6620" i="1"/>
  <c r="E6620" i="1"/>
  <c r="D6620" i="1"/>
  <c r="C6620" i="1"/>
  <c r="AI6619" i="1"/>
  <c r="AE6619" i="1"/>
  <c r="X6619" i="1"/>
  <c r="Z6619" i="1" s="1"/>
  <c r="U6619" i="1"/>
  <c r="S6619" i="1"/>
  <c r="P6619" i="1"/>
  <c r="Q6619" i="1" s="1"/>
  <c r="K6619" i="1"/>
  <c r="J6619" i="1"/>
  <c r="N6619" i="1" s="1"/>
  <c r="I6619" i="1"/>
  <c r="G6619" i="1"/>
  <c r="F6619" i="1"/>
  <c r="E6619" i="1"/>
  <c r="D6619" i="1"/>
  <c r="C6619" i="1"/>
  <c r="AI6618" i="1"/>
  <c r="AE6618" i="1"/>
  <c r="X6618" i="1"/>
  <c r="U6618" i="1"/>
  <c r="S6618" i="1"/>
  <c r="Q6618" i="1"/>
  <c r="P6618" i="1"/>
  <c r="K6618" i="1"/>
  <c r="N6618" i="1" s="1"/>
  <c r="O6618" i="1" s="1"/>
  <c r="J6618" i="1"/>
  <c r="I6618" i="1"/>
  <c r="G6618" i="1"/>
  <c r="R6618" i="1" s="1"/>
  <c r="F6618" i="1"/>
  <c r="E6618" i="1"/>
  <c r="D6618" i="1"/>
  <c r="C6618" i="1"/>
  <c r="AI6617" i="1"/>
  <c r="AE6617" i="1"/>
  <c r="Z6617" i="1" s="1"/>
  <c r="X6617" i="1"/>
  <c r="U6617" i="1"/>
  <c r="S6617" i="1"/>
  <c r="P6617" i="1"/>
  <c r="Q6617" i="1" s="1"/>
  <c r="K6617" i="1"/>
  <c r="J6617" i="1"/>
  <c r="N6617" i="1" s="1"/>
  <c r="O6617" i="1" s="1"/>
  <c r="I6617" i="1"/>
  <c r="G6617" i="1"/>
  <c r="R6617" i="1" s="1"/>
  <c r="F6617" i="1"/>
  <c r="E6617" i="1"/>
  <c r="D6617" i="1"/>
  <c r="C6617" i="1"/>
  <c r="AI6616" i="1"/>
  <c r="AE6616" i="1"/>
  <c r="X6616" i="1"/>
  <c r="Z6616" i="1" s="1"/>
  <c r="U6616" i="1"/>
  <c r="S6616" i="1"/>
  <c r="Q6616" i="1"/>
  <c r="P6616" i="1"/>
  <c r="R6616" i="1" s="1"/>
  <c r="K6616" i="1"/>
  <c r="J6616" i="1"/>
  <c r="N6616" i="1" s="1"/>
  <c r="I6616" i="1"/>
  <c r="G6616" i="1"/>
  <c r="F6616" i="1"/>
  <c r="E6616" i="1"/>
  <c r="D6616" i="1"/>
  <c r="C6616" i="1"/>
  <c r="AI6615" i="1"/>
  <c r="AE6615" i="1"/>
  <c r="Z6615" i="1"/>
  <c r="X6615" i="1"/>
  <c r="U6615" i="1"/>
  <c r="S6615" i="1"/>
  <c r="Q6615" i="1"/>
  <c r="P6615" i="1"/>
  <c r="R6615" i="1" s="1"/>
  <c r="N6615" i="1"/>
  <c r="K6615" i="1"/>
  <c r="J6615" i="1"/>
  <c r="I6615" i="1"/>
  <c r="G6615" i="1"/>
  <c r="F6615" i="1"/>
  <c r="E6615" i="1"/>
  <c r="D6615" i="1"/>
  <c r="C6615" i="1"/>
  <c r="AI6614" i="1"/>
  <c r="AE6614" i="1"/>
  <c r="Z6614" i="1"/>
  <c r="X6614" i="1"/>
  <c r="U6614" i="1"/>
  <c r="S6614" i="1"/>
  <c r="Q6614" i="1"/>
  <c r="P6614" i="1"/>
  <c r="N6614" i="1"/>
  <c r="K6614" i="1"/>
  <c r="J6614" i="1"/>
  <c r="I6614" i="1"/>
  <c r="G6614" i="1"/>
  <c r="R6614" i="1" s="1"/>
  <c r="F6614" i="1"/>
  <c r="E6614" i="1"/>
  <c r="D6614" i="1"/>
  <c r="C6614" i="1"/>
  <c r="AI6613" i="1"/>
  <c r="AE6613" i="1"/>
  <c r="Z6613" i="1"/>
  <c r="X6613" i="1"/>
  <c r="U6613" i="1"/>
  <c r="S6613" i="1"/>
  <c r="P6613" i="1"/>
  <c r="N6613" i="1"/>
  <c r="K6613" i="1"/>
  <c r="J6613" i="1"/>
  <c r="I6613" i="1"/>
  <c r="G6613" i="1"/>
  <c r="O6613" i="1" s="1"/>
  <c r="F6613" i="1"/>
  <c r="E6613" i="1"/>
  <c r="D6613" i="1"/>
  <c r="C6613" i="1"/>
  <c r="AI6612" i="1"/>
  <c r="AE6612" i="1"/>
  <c r="X6612" i="1"/>
  <c r="Z6612" i="1" s="1"/>
  <c r="U6612" i="1"/>
  <c r="S6612" i="1"/>
  <c r="P6612" i="1"/>
  <c r="R6612" i="1" s="1"/>
  <c r="K6612" i="1"/>
  <c r="J6612" i="1"/>
  <c r="N6612" i="1" s="1"/>
  <c r="I6612" i="1"/>
  <c r="G6612" i="1"/>
  <c r="F6612" i="1"/>
  <c r="E6612" i="1"/>
  <c r="D6612" i="1"/>
  <c r="C6612" i="1"/>
  <c r="AI6611" i="1"/>
  <c r="AE6611" i="1"/>
  <c r="X6611" i="1"/>
  <c r="Z6611" i="1" s="1"/>
  <c r="U6611" i="1"/>
  <c r="S6611" i="1"/>
  <c r="P6611" i="1"/>
  <c r="Q6611" i="1" s="1"/>
  <c r="K6611" i="1"/>
  <c r="J6611" i="1"/>
  <c r="N6611" i="1" s="1"/>
  <c r="I6611" i="1"/>
  <c r="G6611" i="1"/>
  <c r="F6611" i="1"/>
  <c r="E6611" i="1"/>
  <c r="D6611" i="1"/>
  <c r="C6611" i="1"/>
  <c r="AI6610" i="1"/>
  <c r="AE6610" i="1"/>
  <c r="X6610" i="1"/>
  <c r="Z6610" i="1" s="1"/>
  <c r="U6610" i="1"/>
  <c r="S6610" i="1"/>
  <c r="Q6610" i="1"/>
  <c r="P6610" i="1"/>
  <c r="O6610" i="1"/>
  <c r="K6610" i="1"/>
  <c r="N6610" i="1" s="1"/>
  <c r="J6610" i="1"/>
  <c r="I6610" i="1"/>
  <c r="G6610" i="1"/>
  <c r="R6610" i="1" s="1"/>
  <c r="F6610" i="1"/>
  <c r="E6610" i="1"/>
  <c r="D6610" i="1"/>
  <c r="C6610" i="1"/>
  <c r="AI6609" i="1"/>
  <c r="AE6609" i="1"/>
  <c r="Z6609" i="1" s="1"/>
  <c r="X6609" i="1"/>
  <c r="U6609" i="1"/>
  <c r="S6609" i="1"/>
  <c r="P6609" i="1"/>
  <c r="Q6609" i="1" s="1"/>
  <c r="K6609" i="1"/>
  <c r="J6609" i="1"/>
  <c r="N6609" i="1" s="1"/>
  <c r="O6609" i="1" s="1"/>
  <c r="I6609" i="1"/>
  <c r="G6609" i="1"/>
  <c r="R6609" i="1" s="1"/>
  <c r="F6609" i="1"/>
  <c r="E6609" i="1"/>
  <c r="D6609" i="1"/>
  <c r="C6609" i="1"/>
  <c r="AI6608" i="1"/>
  <c r="AE6608" i="1"/>
  <c r="X6608" i="1"/>
  <c r="Z6608" i="1" s="1"/>
  <c r="U6608" i="1"/>
  <c r="S6608" i="1"/>
  <c r="Q6608" i="1"/>
  <c r="P6608" i="1"/>
  <c r="R6608" i="1" s="1"/>
  <c r="K6608" i="1"/>
  <c r="J6608" i="1"/>
  <c r="N6608" i="1" s="1"/>
  <c r="I6608" i="1"/>
  <c r="G6608" i="1"/>
  <c r="F6608" i="1"/>
  <c r="E6608" i="1"/>
  <c r="D6608" i="1"/>
  <c r="C6608" i="1"/>
  <c r="AI6607" i="1"/>
  <c r="AE6607" i="1"/>
  <c r="Z6607" i="1"/>
  <c r="X6607" i="1"/>
  <c r="U6607" i="1"/>
  <c r="S6607" i="1"/>
  <c r="Q6607" i="1"/>
  <c r="P6607" i="1"/>
  <c r="R6607" i="1" s="1"/>
  <c r="N6607" i="1"/>
  <c r="K6607" i="1"/>
  <c r="J6607" i="1"/>
  <c r="I6607" i="1"/>
  <c r="G6607" i="1"/>
  <c r="O6607" i="1" s="1"/>
  <c r="F6607" i="1"/>
  <c r="E6607" i="1"/>
  <c r="D6607" i="1"/>
  <c r="C6607" i="1"/>
  <c r="AI6606" i="1"/>
  <c r="AE6606" i="1"/>
  <c r="Z6606" i="1"/>
  <c r="X6606" i="1"/>
  <c r="U6606" i="1"/>
  <c r="S6606" i="1"/>
  <c r="Q6606" i="1"/>
  <c r="P6606" i="1"/>
  <c r="N6606" i="1"/>
  <c r="K6606" i="1"/>
  <c r="J6606" i="1"/>
  <c r="I6606" i="1"/>
  <c r="G6606" i="1"/>
  <c r="R6606" i="1" s="1"/>
  <c r="F6606" i="1"/>
  <c r="E6606" i="1"/>
  <c r="D6606" i="1"/>
  <c r="C6606" i="1"/>
  <c r="AI6605" i="1"/>
  <c r="AE6605" i="1"/>
  <c r="Z6605" i="1"/>
  <c r="X6605" i="1"/>
  <c r="U6605" i="1"/>
  <c r="S6605" i="1"/>
  <c r="P6605" i="1"/>
  <c r="N6605" i="1"/>
  <c r="K6605" i="1"/>
  <c r="J6605" i="1"/>
  <c r="I6605" i="1"/>
  <c r="G6605" i="1"/>
  <c r="O6605" i="1" s="1"/>
  <c r="F6605" i="1"/>
  <c r="E6605" i="1"/>
  <c r="D6605" i="1"/>
  <c r="C6605" i="1"/>
  <c r="AI6604" i="1"/>
  <c r="AE6604" i="1"/>
  <c r="X6604" i="1"/>
  <c r="Z6604" i="1" s="1"/>
  <c r="U6604" i="1"/>
  <c r="S6604" i="1"/>
  <c r="P6604" i="1"/>
  <c r="R6604" i="1" s="1"/>
  <c r="K6604" i="1"/>
  <c r="J6604" i="1"/>
  <c r="N6604" i="1" s="1"/>
  <c r="I6604" i="1"/>
  <c r="G6604" i="1"/>
  <c r="F6604" i="1"/>
  <c r="E6604" i="1"/>
  <c r="D6604" i="1"/>
  <c r="C6604" i="1"/>
  <c r="AI6603" i="1"/>
  <c r="AE6603" i="1"/>
  <c r="X6603" i="1"/>
  <c r="Z6603" i="1" s="1"/>
  <c r="U6603" i="1"/>
  <c r="S6603" i="1"/>
  <c r="R6603" i="1"/>
  <c r="P6603" i="1"/>
  <c r="Q6603" i="1" s="1"/>
  <c r="K6603" i="1"/>
  <c r="J6603" i="1"/>
  <c r="N6603" i="1" s="1"/>
  <c r="I6603" i="1"/>
  <c r="G6603" i="1"/>
  <c r="F6603" i="1"/>
  <c r="E6603" i="1"/>
  <c r="D6603" i="1"/>
  <c r="C6603" i="1"/>
  <c r="AI6602" i="1"/>
  <c r="AE6602" i="1"/>
  <c r="X6602" i="1"/>
  <c r="U6602" i="1"/>
  <c r="S6602" i="1"/>
  <c r="Q6602" i="1"/>
  <c r="P6602" i="1"/>
  <c r="O6602" i="1"/>
  <c r="K6602" i="1"/>
  <c r="N6602" i="1" s="1"/>
  <c r="J6602" i="1"/>
  <c r="I6602" i="1"/>
  <c r="G6602" i="1"/>
  <c r="R6602" i="1" s="1"/>
  <c r="F6602" i="1"/>
  <c r="E6602" i="1"/>
  <c r="D6602" i="1"/>
  <c r="C6602" i="1"/>
  <c r="AI6601" i="1"/>
  <c r="AE6601" i="1"/>
  <c r="Z6601" i="1" s="1"/>
  <c r="X6601" i="1"/>
  <c r="U6601" i="1"/>
  <c r="S6601" i="1"/>
  <c r="P6601" i="1"/>
  <c r="Q6601" i="1" s="1"/>
  <c r="K6601" i="1"/>
  <c r="J6601" i="1"/>
  <c r="N6601" i="1" s="1"/>
  <c r="O6601" i="1" s="1"/>
  <c r="I6601" i="1"/>
  <c r="G6601" i="1"/>
  <c r="R6601" i="1" s="1"/>
  <c r="F6601" i="1"/>
  <c r="E6601" i="1"/>
  <c r="D6601" i="1"/>
  <c r="C6601" i="1"/>
  <c r="AI6600" i="1"/>
  <c r="AE6600" i="1"/>
  <c r="X6600" i="1"/>
  <c r="Z6600" i="1" s="1"/>
  <c r="U6600" i="1"/>
  <c r="S6600" i="1"/>
  <c r="Q6600" i="1"/>
  <c r="P6600" i="1"/>
  <c r="R6600" i="1" s="1"/>
  <c r="K6600" i="1"/>
  <c r="J6600" i="1"/>
  <c r="N6600" i="1" s="1"/>
  <c r="I6600" i="1"/>
  <c r="G6600" i="1"/>
  <c r="F6600" i="1"/>
  <c r="E6600" i="1"/>
  <c r="D6600" i="1"/>
  <c r="C6600" i="1"/>
  <c r="AI6599" i="1"/>
  <c r="AE6599" i="1"/>
  <c r="Z6599" i="1"/>
  <c r="X6599" i="1"/>
  <c r="U6599" i="1"/>
  <c r="S6599" i="1"/>
  <c r="Q6599" i="1"/>
  <c r="P6599" i="1"/>
  <c r="R6599" i="1" s="1"/>
  <c r="N6599" i="1"/>
  <c r="AG6599" i="1" s="1"/>
  <c r="K6599" i="1"/>
  <c r="J6599" i="1"/>
  <c r="I6599" i="1"/>
  <c r="G6599" i="1"/>
  <c r="F6599" i="1"/>
  <c r="E6599" i="1"/>
  <c r="D6599" i="1"/>
  <c r="C6599" i="1"/>
  <c r="AI6598" i="1"/>
  <c r="AE6598" i="1"/>
  <c r="Z6598" i="1"/>
  <c r="X6598" i="1"/>
  <c r="U6598" i="1"/>
  <c r="S6598" i="1"/>
  <c r="Q6598" i="1"/>
  <c r="P6598" i="1"/>
  <c r="N6598" i="1"/>
  <c r="K6598" i="1"/>
  <c r="J6598" i="1"/>
  <c r="I6598" i="1"/>
  <c r="G6598" i="1"/>
  <c r="R6598" i="1" s="1"/>
  <c r="F6598" i="1"/>
  <c r="E6598" i="1"/>
  <c r="D6598" i="1"/>
  <c r="C6598" i="1"/>
  <c r="AI6597" i="1"/>
  <c r="AE6597" i="1"/>
  <c r="Z6597" i="1"/>
  <c r="X6597" i="1"/>
  <c r="U6597" i="1"/>
  <c r="S6597" i="1"/>
  <c r="P6597" i="1"/>
  <c r="N6597" i="1"/>
  <c r="K6597" i="1"/>
  <c r="J6597" i="1"/>
  <c r="I6597" i="1"/>
  <c r="G6597" i="1"/>
  <c r="O6597" i="1" s="1"/>
  <c r="F6597" i="1"/>
  <c r="E6597" i="1"/>
  <c r="D6597" i="1"/>
  <c r="C6597" i="1"/>
  <c r="AI6596" i="1"/>
  <c r="AE6596" i="1"/>
  <c r="X6596" i="1"/>
  <c r="Z6596" i="1" s="1"/>
  <c r="U6596" i="1"/>
  <c r="S6596" i="1"/>
  <c r="P6596" i="1"/>
  <c r="R6596" i="1" s="1"/>
  <c r="K6596" i="1"/>
  <c r="J6596" i="1"/>
  <c r="I6596" i="1"/>
  <c r="G6596" i="1"/>
  <c r="F6596" i="1"/>
  <c r="E6596" i="1"/>
  <c r="D6596" i="1"/>
  <c r="C6596" i="1"/>
  <c r="AI6595" i="1"/>
  <c r="AE6595" i="1"/>
  <c r="X6595" i="1"/>
  <c r="Z6595" i="1" s="1"/>
  <c r="U6595" i="1"/>
  <c r="S6595" i="1"/>
  <c r="P6595" i="1"/>
  <c r="Q6595" i="1" s="1"/>
  <c r="K6595" i="1"/>
  <c r="J6595" i="1"/>
  <c r="N6595" i="1" s="1"/>
  <c r="I6595" i="1"/>
  <c r="G6595" i="1"/>
  <c r="R6595" i="1" s="1"/>
  <c r="F6595" i="1"/>
  <c r="E6595" i="1"/>
  <c r="D6595" i="1"/>
  <c r="C6595" i="1"/>
  <c r="AI6594" i="1"/>
  <c r="AE6594" i="1"/>
  <c r="X6594" i="1"/>
  <c r="U6594" i="1"/>
  <c r="S6594" i="1"/>
  <c r="Q6594" i="1"/>
  <c r="P6594" i="1"/>
  <c r="O6594" i="1"/>
  <c r="K6594" i="1"/>
  <c r="N6594" i="1" s="1"/>
  <c r="J6594" i="1"/>
  <c r="I6594" i="1"/>
  <c r="G6594" i="1"/>
  <c r="R6594" i="1" s="1"/>
  <c r="F6594" i="1"/>
  <c r="E6594" i="1"/>
  <c r="D6594" i="1"/>
  <c r="C6594" i="1"/>
  <c r="AI6593" i="1"/>
  <c r="AE6593" i="1"/>
  <c r="Z6593" i="1" s="1"/>
  <c r="X6593" i="1"/>
  <c r="U6593" i="1"/>
  <c r="S6593" i="1"/>
  <c r="P6593" i="1"/>
  <c r="Q6593" i="1" s="1"/>
  <c r="K6593" i="1"/>
  <c r="J6593" i="1"/>
  <c r="N6593" i="1" s="1"/>
  <c r="O6593" i="1" s="1"/>
  <c r="I6593" i="1"/>
  <c r="G6593" i="1"/>
  <c r="R6593" i="1" s="1"/>
  <c r="F6593" i="1"/>
  <c r="E6593" i="1"/>
  <c r="D6593" i="1"/>
  <c r="C6593" i="1"/>
  <c r="AI6592" i="1"/>
  <c r="AE6592" i="1"/>
  <c r="X6592" i="1"/>
  <c r="Z6592" i="1" s="1"/>
  <c r="U6592" i="1"/>
  <c r="S6592" i="1"/>
  <c r="Q6592" i="1"/>
  <c r="P6592" i="1"/>
  <c r="R6592" i="1" s="1"/>
  <c r="K6592" i="1"/>
  <c r="J6592" i="1"/>
  <c r="N6592" i="1" s="1"/>
  <c r="I6592" i="1"/>
  <c r="AG6592" i="1" s="1"/>
  <c r="G6592" i="1"/>
  <c r="F6592" i="1"/>
  <c r="E6592" i="1"/>
  <c r="D6592" i="1"/>
  <c r="C6592" i="1"/>
  <c r="AI6591" i="1"/>
  <c r="AE6591" i="1"/>
  <c r="Z6591" i="1"/>
  <c r="X6591" i="1"/>
  <c r="U6591" i="1"/>
  <c r="S6591" i="1"/>
  <c r="Q6591" i="1"/>
  <c r="P6591" i="1"/>
  <c r="R6591" i="1" s="1"/>
  <c r="N6591" i="1"/>
  <c r="K6591" i="1"/>
  <c r="J6591" i="1"/>
  <c r="I6591" i="1"/>
  <c r="G6591" i="1"/>
  <c r="O6591" i="1" s="1"/>
  <c r="F6591" i="1"/>
  <c r="E6591" i="1"/>
  <c r="D6591" i="1"/>
  <c r="C6591" i="1"/>
  <c r="AI6590" i="1"/>
  <c r="AE6590" i="1"/>
  <c r="Z6590" i="1"/>
  <c r="X6590" i="1"/>
  <c r="U6590" i="1"/>
  <c r="S6590" i="1"/>
  <c r="Q6590" i="1"/>
  <c r="P6590" i="1"/>
  <c r="N6590" i="1"/>
  <c r="K6590" i="1"/>
  <c r="J6590" i="1"/>
  <c r="I6590" i="1"/>
  <c r="G6590" i="1"/>
  <c r="R6590" i="1" s="1"/>
  <c r="F6590" i="1"/>
  <c r="E6590" i="1"/>
  <c r="D6590" i="1"/>
  <c r="C6590" i="1"/>
  <c r="AI6589" i="1"/>
  <c r="AE6589" i="1"/>
  <c r="Z6589" i="1"/>
  <c r="X6589" i="1"/>
  <c r="U6589" i="1"/>
  <c r="S6589" i="1"/>
  <c r="P6589" i="1"/>
  <c r="N6589" i="1"/>
  <c r="K6589" i="1"/>
  <c r="J6589" i="1"/>
  <c r="I6589" i="1"/>
  <c r="G6589" i="1"/>
  <c r="O6589" i="1" s="1"/>
  <c r="F6589" i="1"/>
  <c r="E6589" i="1"/>
  <c r="D6589" i="1"/>
  <c r="C6589" i="1"/>
  <c r="AI6588" i="1"/>
  <c r="AE6588" i="1"/>
  <c r="X6588" i="1"/>
  <c r="Z6588" i="1" s="1"/>
  <c r="U6588" i="1"/>
  <c r="S6588" i="1"/>
  <c r="P6588" i="1"/>
  <c r="R6588" i="1" s="1"/>
  <c r="K6588" i="1"/>
  <c r="J6588" i="1"/>
  <c r="N6588" i="1" s="1"/>
  <c r="I6588" i="1"/>
  <c r="G6588" i="1"/>
  <c r="F6588" i="1"/>
  <c r="E6588" i="1"/>
  <c r="D6588" i="1"/>
  <c r="C6588" i="1"/>
  <c r="AI6587" i="1"/>
  <c r="AE6587" i="1"/>
  <c r="X6587" i="1"/>
  <c r="Z6587" i="1" s="1"/>
  <c r="U6587" i="1"/>
  <c r="S6587" i="1"/>
  <c r="P6587" i="1"/>
  <c r="Q6587" i="1" s="1"/>
  <c r="K6587" i="1"/>
  <c r="J6587" i="1"/>
  <c r="N6587" i="1" s="1"/>
  <c r="I6587" i="1"/>
  <c r="G6587" i="1"/>
  <c r="F6587" i="1"/>
  <c r="E6587" i="1"/>
  <c r="D6587" i="1"/>
  <c r="C6587" i="1"/>
  <c r="AI6586" i="1"/>
  <c r="AE6586" i="1"/>
  <c r="X6586" i="1"/>
  <c r="U6586" i="1"/>
  <c r="S6586" i="1"/>
  <c r="Q6586" i="1"/>
  <c r="P6586" i="1"/>
  <c r="O6586" i="1"/>
  <c r="K6586" i="1"/>
  <c r="N6586" i="1" s="1"/>
  <c r="J6586" i="1"/>
  <c r="I6586" i="1"/>
  <c r="G6586" i="1"/>
  <c r="R6586" i="1" s="1"/>
  <c r="F6586" i="1"/>
  <c r="E6586" i="1"/>
  <c r="D6586" i="1"/>
  <c r="C6586" i="1"/>
  <c r="AI6585" i="1"/>
  <c r="AE6585" i="1"/>
  <c r="Z6585" i="1" s="1"/>
  <c r="X6585" i="1"/>
  <c r="U6585" i="1"/>
  <c r="S6585" i="1"/>
  <c r="P6585" i="1"/>
  <c r="Q6585" i="1" s="1"/>
  <c r="K6585" i="1"/>
  <c r="J6585" i="1"/>
  <c r="N6585" i="1" s="1"/>
  <c r="O6585" i="1" s="1"/>
  <c r="I6585" i="1"/>
  <c r="G6585" i="1"/>
  <c r="R6585" i="1" s="1"/>
  <c r="F6585" i="1"/>
  <c r="E6585" i="1"/>
  <c r="D6585" i="1"/>
  <c r="C6585" i="1"/>
  <c r="AI6584" i="1"/>
  <c r="AE6584" i="1"/>
  <c r="X6584" i="1"/>
  <c r="Z6584" i="1" s="1"/>
  <c r="U6584" i="1"/>
  <c r="S6584" i="1"/>
  <c r="Q6584" i="1"/>
  <c r="P6584" i="1"/>
  <c r="R6584" i="1" s="1"/>
  <c r="K6584" i="1"/>
  <c r="J6584" i="1"/>
  <c r="N6584" i="1" s="1"/>
  <c r="I6584" i="1"/>
  <c r="AG6584" i="1" s="1"/>
  <c r="G6584" i="1"/>
  <c r="F6584" i="1"/>
  <c r="E6584" i="1"/>
  <c r="D6584" i="1"/>
  <c r="C6584" i="1"/>
  <c r="AI6583" i="1"/>
  <c r="AE6583" i="1"/>
  <c r="Z6583" i="1"/>
  <c r="X6583" i="1"/>
  <c r="U6583" i="1"/>
  <c r="S6583" i="1"/>
  <c r="Q6583" i="1"/>
  <c r="P6583" i="1"/>
  <c r="R6583" i="1" s="1"/>
  <c r="N6583" i="1"/>
  <c r="K6583" i="1"/>
  <c r="J6583" i="1"/>
  <c r="I6583" i="1"/>
  <c r="G6583" i="1"/>
  <c r="F6583" i="1"/>
  <c r="E6583" i="1"/>
  <c r="D6583" i="1"/>
  <c r="C6583" i="1"/>
  <c r="AI6582" i="1"/>
  <c r="AE6582" i="1"/>
  <c r="Z6582" i="1"/>
  <c r="X6582" i="1"/>
  <c r="U6582" i="1"/>
  <c r="S6582" i="1"/>
  <c r="Q6582" i="1"/>
  <c r="P6582" i="1"/>
  <c r="N6582" i="1"/>
  <c r="K6582" i="1"/>
  <c r="J6582" i="1"/>
  <c r="I6582" i="1"/>
  <c r="G6582" i="1"/>
  <c r="R6582" i="1" s="1"/>
  <c r="F6582" i="1"/>
  <c r="E6582" i="1"/>
  <c r="D6582" i="1"/>
  <c r="C6582" i="1"/>
  <c r="AI6581" i="1"/>
  <c r="AE6581" i="1"/>
  <c r="Z6581" i="1"/>
  <c r="X6581" i="1"/>
  <c r="U6581" i="1"/>
  <c r="S6581" i="1"/>
  <c r="P6581" i="1"/>
  <c r="N6581" i="1"/>
  <c r="K6581" i="1"/>
  <c r="J6581" i="1"/>
  <c r="I6581" i="1"/>
  <c r="G6581" i="1"/>
  <c r="O6581" i="1" s="1"/>
  <c r="F6581" i="1"/>
  <c r="E6581" i="1"/>
  <c r="D6581" i="1"/>
  <c r="C6581" i="1"/>
  <c r="AI6580" i="1"/>
  <c r="AE6580" i="1"/>
  <c r="X6580" i="1"/>
  <c r="Z6580" i="1" s="1"/>
  <c r="U6580" i="1"/>
  <c r="S6580" i="1"/>
  <c r="P6580" i="1"/>
  <c r="R6580" i="1" s="1"/>
  <c r="K6580" i="1"/>
  <c r="J6580" i="1"/>
  <c r="N6580" i="1" s="1"/>
  <c r="I6580" i="1"/>
  <c r="G6580" i="1"/>
  <c r="F6580" i="1"/>
  <c r="E6580" i="1"/>
  <c r="D6580" i="1"/>
  <c r="C6580" i="1"/>
  <c r="AI6579" i="1"/>
  <c r="AE6579" i="1"/>
  <c r="X6579" i="1"/>
  <c r="Z6579" i="1" s="1"/>
  <c r="U6579" i="1"/>
  <c r="S6579" i="1"/>
  <c r="P6579" i="1"/>
  <c r="Q6579" i="1" s="1"/>
  <c r="K6579" i="1"/>
  <c r="J6579" i="1"/>
  <c r="N6579" i="1" s="1"/>
  <c r="I6579" i="1"/>
  <c r="G6579" i="1"/>
  <c r="F6579" i="1"/>
  <c r="E6579" i="1"/>
  <c r="D6579" i="1"/>
  <c r="C6579" i="1"/>
  <c r="AI6578" i="1"/>
  <c r="AE6578" i="1"/>
  <c r="X6578" i="1"/>
  <c r="U6578" i="1"/>
  <c r="S6578" i="1"/>
  <c r="Q6578" i="1"/>
  <c r="P6578" i="1"/>
  <c r="O6578" i="1"/>
  <c r="K6578" i="1"/>
  <c r="N6578" i="1" s="1"/>
  <c r="J6578" i="1"/>
  <c r="I6578" i="1"/>
  <c r="G6578" i="1"/>
  <c r="R6578" i="1" s="1"/>
  <c r="F6578" i="1"/>
  <c r="E6578" i="1"/>
  <c r="D6578" i="1"/>
  <c r="C6578" i="1"/>
  <c r="AI6577" i="1"/>
  <c r="AE6577" i="1"/>
  <c r="Z6577" i="1" s="1"/>
  <c r="X6577" i="1"/>
  <c r="U6577" i="1"/>
  <c r="S6577" i="1"/>
  <c r="P6577" i="1"/>
  <c r="Q6577" i="1" s="1"/>
  <c r="K6577" i="1"/>
  <c r="J6577" i="1"/>
  <c r="N6577" i="1" s="1"/>
  <c r="O6577" i="1" s="1"/>
  <c r="I6577" i="1"/>
  <c r="G6577" i="1"/>
  <c r="R6577" i="1" s="1"/>
  <c r="F6577" i="1"/>
  <c r="E6577" i="1"/>
  <c r="D6577" i="1"/>
  <c r="C6577" i="1"/>
  <c r="AI6576" i="1"/>
  <c r="AE6576" i="1"/>
  <c r="X6576" i="1"/>
  <c r="Z6576" i="1" s="1"/>
  <c r="U6576" i="1"/>
  <c r="S6576" i="1"/>
  <c r="Q6576" i="1"/>
  <c r="P6576" i="1"/>
  <c r="R6576" i="1" s="1"/>
  <c r="K6576" i="1"/>
  <c r="J6576" i="1"/>
  <c r="N6576" i="1" s="1"/>
  <c r="I6576" i="1"/>
  <c r="G6576" i="1"/>
  <c r="F6576" i="1"/>
  <c r="E6576" i="1"/>
  <c r="D6576" i="1"/>
  <c r="C6576" i="1"/>
  <c r="AI6575" i="1"/>
  <c r="AE6575" i="1"/>
  <c r="Z6575" i="1"/>
  <c r="X6575" i="1"/>
  <c r="U6575" i="1"/>
  <c r="S6575" i="1"/>
  <c r="Q6575" i="1"/>
  <c r="P6575" i="1"/>
  <c r="R6575" i="1" s="1"/>
  <c r="N6575" i="1"/>
  <c r="K6575" i="1"/>
  <c r="J6575" i="1"/>
  <c r="I6575" i="1"/>
  <c r="G6575" i="1"/>
  <c r="O6575" i="1" s="1"/>
  <c r="F6575" i="1"/>
  <c r="E6575" i="1"/>
  <c r="D6575" i="1"/>
  <c r="C6575" i="1"/>
  <c r="AI6574" i="1"/>
  <c r="AE6574" i="1"/>
  <c r="Z6574" i="1"/>
  <c r="X6574" i="1"/>
  <c r="U6574" i="1"/>
  <c r="S6574" i="1"/>
  <c r="Q6574" i="1"/>
  <c r="P6574" i="1"/>
  <c r="N6574" i="1"/>
  <c r="K6574" i="1"/>
  <c r="J6574" i="1"/>
  <c r="I6574" i="1"/>
  <c r="G6574" i="1"/>
  <c r="R6574" i="1" s="1"/>
  <c r="F6574" i="1"/>
  <c r="E6574" i="1"/>
  <c r="D6574" i="1"/>
  <c r="C6574" i="1"/>
  <c r="AI6573" i="1"/>
  <c r="AE6573" i="1"/>
  <c r="Z6573" i="1"/>
  <c r="X6573" i="1"/>
  <c r="U6573" i="1"/>
  <c r="S6573" i="1"/>
  <c r="P6573" i="1"/>
  <c r="N6573" i="1"/>
  <c r="K6573" i="1"/>
  <c r="J6573" i="1"/>
  <c r="I6573" i="1"/>
  <c r="G6573" i="1"/>
  <c r="O6573" i="1" s="1"/>
  <c r="F6573" i="1"/>
  <c r="E6573" i="1"/>
  <c r="D6573" i="1"/>
  <c r="C6573" i="1"/>
  <c r="AI6572" i="1"/>
  <c r="AE6572" i="1"/>
  <c r="X6572" i="1"/>
  <c r="Z6572" i="1" s="1"/>
  <c r="U6572" i="1"/>
  <c r="S6572" i="1"/>
  <c r="P6572" i="1"/>
  <c r="R6572" i="1" s="1"/>
  <c r="K6572" i="1"/>
  <c r="J6572" i="1"/>
  <c r="N6572" i="1" s="1"/>
  <c r="I6572" i="1"/>
  <c r="G6572" i="1"/>
  <c r="F6572" i="1"/>
  <c r="E6572" i="1"/>
  <c r="D6572" i="1"/>
  <c r="C6572" i="1"/>
  <c r="AI6571" i="1"/>
  <c r="AE6571" i="1"/>
  <c r="X6571" i="1"/>
  <c r="Z6571" i="1" s="1"/>
  <c r="U6571" i="1"/>
  <c r="S6571" i="1"/>
  <c r="R6571" i="1"/>
  <c r="P6571" i="1"/>
  <c r="Q6571" i="1" s="1"/>
  <c r="K6571" i="1"/>
  <c r="J6571" i="1"/>
  <c r="N6571" i="1" s="1"/>
  <c r="I6571" i="1"/>
  <c r="G6571" i="1"/>
  <c r="F6571" i="1"/>
  <c r="E6571" i="1"/>
  <c r="D6571" i="1"/>
  <c r="C6571" i="1"/>
  <c r="AI6570" i="1"/>
  <c r="AE6570" i="1"/>
  <c r="X6570" i="1"/>
  <c r="U6570" i="1"/>
  <c r="S6570" i="1"/>
  <c r="Q6570" i="1"/>
  <c r="P6570" i="1"/>
  <c r="O6570" i="1"/>
  <c r="K6570" i="1"/>
  <c r="N6570" i="1" s="1"/>
  <c r="J6570" i="1"/>
  <c r="I6570" i="1"/>
  <c r="G6570" i="1"/>
  <c r="R6570" i="1" s="1"/>
  <c r="F6570" i="1"/>
  <c r="E6570" i="1"/>
  <c r="D6570" i="1"/>
  <c r="C6570" i="1"/>
  <c r="AI6569" i="1"/>
  <c r="AE6569" i="1"/>
  <c r="Z6569" i="1" s="1"/>
  <c r="X6569" i="1"/>
  <c r="U6569" i="1"/>
  <c r="S6569" i="1"/>
  <c r="P6569" i="1"/>
  <c r="Q6569" i="1" s="1"/>
  <c r="K6569" i="1"/>
  <c r="J6569" i="1"/>
  <c r="N6569" i="1" s="1"/>
  <c r="O6569" i="1" s="1"/>
  <c r="I6569" i="1"/>
  <c r="G6569" i="1"/>
  <c r="R6569" i="1" s="1"/>
  <c r="F6569" i="1"/>
  <c r="E6569" i="1"/>
  <c r="D6569" i="1"/>
  <c r="C6569" i="1"/>
  <c r="AI6568" i="1"/>
  <c r="AE6568" i="1"/>
  <c r="X6568" i="1"/>
  <c r="Z6568" i="1" s="1"/>
  <c r="U6568" i="1"/>
  <c r="S6568" i="1"/>
  <c r="Q6568" i="1"/>
  <c r="P6568" i="1"/>
  <c r="R6568" i="1" s="1"/>
  <c r="K6568" i="1"/>
  <c r="J6568" i="1"/>
  <c r="N6568" i="1" s="1"/>
  <c r="I6568" i="1"/>
  <c r="G6568" i="1"/>
  <c r="F6568" i="1"/>
  <c r="E6568" i="1"/>
  <c r="D6568" i="1"/>
  <c r="C6568" i="1"/>
  <c r="AI6567" i="1"/>
  <c r="AE6567" i="1"/>
  <c r="Z6567" i="1"/>
  <c r="X6567" i="1"/>
  <c r="U6567" i="1"/>
  <c r="S6567" i="1"/>
  <c r="Q6567" i="1"/>
  <c r="P6567" i="1"/>
  <c r="R6567" i="1" s="1"/>
  <c r="N6567" i="1"/>
  <c r="AG6567" i="1" s="1"/>
  <c r="K6567" i="1"/>
  <c r="J6567" i="1"/>
  <c r="I6567" i="1"/>
  <c r="G6567" i="1"/>
  <c r="F6567" i="1"/>
  <c r="E6567" i="1"/>
  <c r="D6567" i="1"/>
  <c r="C6567" i="1"/>
  <c r="AI6566" i="1"/>
  <c r="AE6566" i="1"/>
  <c r="Z6566" i="1"/>
  <c r="X6566" i="1"/>
  <c r="U6566" i="1"/>
  <c r="S6566" i="1"/>
  <c r="Q6566" i="1"/>
  <c r="P6566" i="1"/>
  <c r="N6566" i="1"/>
  <c r="K6566" i="1"/>
  <c r="J6566" i="1"/>
  <c r="I6566" i="1"/>
  <c r="G6566" i="1"/>
  <c r="R6566" i="1" s="1"/>
  <c r="F6566" i="1"/>
  <c r="E6566" i="1"/>
  <c r="D6566" i="1"/>
  <c r="C6566" i="1"/>
  <c r="AI6565" i="1"/>
  <c r="AE6565" i="1"/>
  <c r="Z6565" i="1"/>
  <c r="X6565" i="1"/>
  <c r="U6565" i="1"/>
  <c r="S6565" i="1"/>
  <c r="P6565" i="1"/>
  <c r="N6565" i="1"/>
  <c r="K6565" i="1"/>
  <c r="J6565" i="1"/>
  <c r="I6565" i="1"/>
  <c r="G6565" i="1"/>
  <c r="O6565" i="1" s="1"/>
  <c r="F6565" i="1"/>
  <c r="E6565" i="1"/>
  <c r="D6565" i="1"/>
  <c r="C6565" i="1"/>
  <c r="AI6564" i="1"/>
  <c r="AE6564" i="1"/>
  <c r="X6564" i="1"/>
  <c r="Z6564" i="1" s="1"/>
  <c r="U6564" i="1"/>
  <c r="S6564" i="1"/>
  <c r="P6564" i="1"/>
  <c r="K6564" i="1"/>
  <c r="J6564" i="1"/>
  <c r="I6564" i="1"/>
  <c r="G6564" i="1"/>
  <c r="F6564" i="1"/>
  <c r="E6564" i="1"/>
  <c r="D6564" i="1"/>
  <c r="C6564" i="1"/>
  <c r="AI6563" i="1"/>
  <c r="AE6563" i="1"/>
  <c r="X6563" i="1"/>
  <c r="Z6563" i="1" s="1"/>
  <c r="U6563" i="1"/>
  <c r="S6563" i="1"/>
  <c r="R6563" i="1"/>
  <c r="P6563" i="1"/>
  <c r="Q6563" i="1" s="1"/>
  <c r="K6563" i="1"/>
  <c r="J6563" i="1"/>
  <c r="I6563" i="1"/>
  <c r="G6563" i="1"/>
  <c r="F6563" i="1"/>
  <c r="E6563" i="1"/>
  <c r="D6563" i="1"/>
  <c r="C6563" i="1"/>
  <c r="AI6562" i="1"/>
  <c r="AE6562" i="1"/>
  <c r="X6562" i="1"/>
  <c r="U6562" i="1"/>
  <c r="S6562" i="1"/>
  <c r="R6562" i="1"/>
  <c r="Q6562" i="1"/>
  <c r="P6562" i="1"/>
  <c r="K6562" i="1"/>
  <c r="N6562" i="1" s="1"/>
  <c r="J6562" i="1"/>
  <c r="I6562" i="1"/>
  <c r="G6562" i="1"/>
  <c r="F6562" i="1"/>
  <c r="E6562" i="1"/>
  <c r="D6562" i="1"/>
  <c r="C6562" i="1"/>
  <c r="AI6561" i="1"/>
  <c r="AE6561" i="1"/>
  <c r="Z6561" i="1" s="1"/>
  <c r="X6561" i="1"/>
  <c r="U6561" i="1"/>
  <c r="S6561" i="1"/>
  <c r="Q6561" i="1"/>
  <c r="P6561" i="1"/>
  <c r="K6561" i="1"/>
  <c r="J6561" i="1"/>
  <c r="N6561" i="1" s="1"/>
  <c r="O6561" i="1" s="1"/>
  <c r="I6561" i="1"/>
  <c r="G6561" i="1"/>
  <c r="R6561" i="1" s="1"/>
  <c r="F6561" i="1"/>
  <c r="E6561" i="1"/>
  <c r="D6561" i="1"/>
  <c r="C6561" i="1"/>
  <c r="AI6560" i="1"/>
  <c r="AE6560" i="1"/>
  <c r="Z6560" i="1" s="1"/>
  <c r="X6560" i="1"/>
  <c r="U6560" i="1"/>
  <c r="S6560" i="1"/>
  <c r="Q6560" i="1"/>
  <c r="P6560" i="1"/>
  <c r="R6560" i="1" s="1"/>
  <c r="K6560" i="1"/>
  <c r="J6560" i="1"/>
  <c r="N6560" i="1" s="1"/>
  <c r="I6560" i="1"/>
  <c r="G6560" i="1"/>
  <c r="F6560" i="1"/>
  <c r="E6560" i="1"/>
  <c r="D6560" i="1"/>
  <c r="C6560" i="1"/>
  <c r="AI6559" i="1"/>
  <c r="AE6559" i="1"/>
  <c r="Z6559" i="1"/>
  <c r="X6559" i="1"/>
  <c r="U6559" i="1"/>
  <c r="S6559" i="1"/>
  <c r="Q6559" i="1"/>
  <c r="P6559" i="1"/>
  <c r="R6559" i="1" s="1"/>
  <c r="N6559" i="1"/>
  <c r="K6559" i="1"/>
  <c r="J6559" i="1"/>
  <c r="I6559" i="1"/>
  <c r="G6559" i="1"/>
  <c r="O6559" i="1" s="1"/>
  <c r="F6559" i="1"/>
  <c r="E6559" i="1"/>
  <c r="D6559" i="1"/>
  <c r="C6559" i="1"/>
  <c r="AI6558" i="1"/>
  <c r="AE6558" i="1"/>
  <c r="Z6558" i="1"/>
  <c r="X6558" i="1"/>
  <c r="U6558" i="1"/>
  <c r="S6558" i="1"/>
  <c r="Q6558" i="1"/>
  <c r="P6558" i="1"/>
  <c r="N6558" i="1"/>
  <c r="K6558" i="1"/>
  <c r="J6558" i="1"/>
  <c r="I6558" i="1"/>
  <c r="G6558" i="1"/>
  <c r="R6558" i="1" s="1"/>
  <c r="F6558" i="1"/>
  <c r="E6558" i="1"/>
  <c r="D6558" i="1"/>
  <c r="C6558" i="1"/>
  <c r="AI6557" i="1"/>
  <c r="AE6557" i="1"/>
  <c r="Z6557" i="1"/>
  <c r="X6557" i="1"/>
  <c r="U6557" i="1"/>
  <c r="S6557" i="1"/>
  <c r="P6557" i="1"/>
  <c r="Q6557" i="1" s="1"/>
  <c r="N6557" i="1"/>
  <c r="K6557" i="1"/>
  <c r="J6557" i="1"/>
  <c r="I6557" i="1"/>
  <c r="G6557" i="1"/>
  <c r="F6557" i="1"/>
  <c r="E6557" i="1"/>
  <c r="D6557" i="1"/>
  <c r="C6557" i="1"/>
  <c r="AI6556" i="1"/>
  <c r="AE6556" i="1"/>
  <c r="X6556" i="1"/>
  <c r="U6556" i="1"/>
  <c r="S6556" i="1"/>
  <c r="P6556" i="1"/>
  <c r="K6556" i="1"/>
  <c r="J6556" i="1"/>
  <c r="I6556" i="1"/>
  <c r="G6556" i="1"/>
  <c r="F6556" i="1"/>
  <c r="E6556" i="1"/>
  <c r="D6556" i="1"/>
  <c r="C6556" i="1"/>
  <c r="AI6555" i="1"/>
  <c r="AE6555" i="1"/>
  <c r="X6555" i="1"/>
  <c r="Z6555" i="1" s="1"/>
  <c r="U6555" i="1"/>
  <c r="S6555" i="1"/>
  <c r="R6555" i="1"/>
  <c r="P6555" i="1"/>
  <c r="Q6555" i="1" s="1"/>
  <c r="K6555" i="1"/>
  <c r="J6555" i="1"/>
  <c r="I6555" i="1"/>
  <c r="G6555" i="1"/>
  <c r="F6555" i="1"/>
  <c r="E6555" i="1"/>
  <c r="D6555" i="1"/>
  <c r="C6555" i="1"/>
  <c r="AI6554" i="1"/>
  <c r="AE6554" i="1"/>
  <c r="X6554" i="1"/>
  <c r="U6554" i="1"/>
  <c r="S6554" i="1"/>
  <c r="R6554" i="1"/>
  <c r="Q6554" i="1"/>
  <c r="P6554" i="1"/>
  <c r="O6554" i="1"/>
  <c r="K6554" i="1"/>
  <c r="N6554" i="1" s="1"/>
  <c r="J6554" i="1"/>
  <c r="I6554" i="1"/>
  <c r="G6554" i="1"/>
  <c r="F6554" i="1"/>
  <c r="E6554" i="1"/>
  <c r="D6554" i="1"/>
  <c r="C6554" i="1"/>
  <c r="AI6553" i="1"/>
  <c r="AE6553" i="1"/>
  <c r="Z6553" i="1"/>
  <c r="X6553" i="1"/>
  <c r="U6553" i="1"/>
  <c r="S6553" i="1"/>
  <c r="Q6553" i="1"/>
  <c r="P6553" i="1"/>
  <c r="K6553" i="1"/>
  <c r="J6553" i="1"/>
  <c r="N6553" i="1" s="1"/>
  <c r="O6553" i="1" s="1"/>
  <c r="I6553" i="1"/>
  <c r="G6553" i="1"/>
  <c r="R6553" i="1" s="1"/>
  <c r="F6553" i="1"/>
  <c r="E6553" i="1"/>
  <c r="D6553" i="1"/>
  <c r="C6553" i="1"/>
  <c r="AI6552" i="1"/>
  <c r="AE6552" i="1"/>
  <c r="Z6552" i="1" s="1"/>
  <c r="X6552" i="1"/>
  <c r="U6552" i="1"/>
  <c r="S6552" i="1"/>
  <c r="Q6552" i="1"/>
  <c r="P6552" i="1"/>
  <c r="R6552" i="1" s="1"/>
  <c r="K6552" i="1"/>
  <c r="J6552" i="1"/>
  <c r="N6552" i="1" s="1"/>
  <c r="I6552" i="1"/>
  <c r="G6552" i="1"/>
  <c r="F6552" i="1"/>
  <c r="E6552" i="1"/>
  <c r="D6552" i="1"/>
  <c r="C6552" i="1"/>
  <c r="AI6551" i="1"/>
  <c r="AE6551" i="1"/>
  <c r="Z6551" i="1"/>
  <c r="X6551" i="1"/>
  <c r="U6551" i="1"/>
  <c r="S6551" i="1"/>
  <c r="Q6551" i="1"/>
  <c r="P6551" i="1"/>
  <c r="R6551" i="1" s="1"/>
  <c r="N6551" i="1"/>
  <c r="AG6551" i="1" s="1"/>
  <c r="K6551" i="1"/>
  <c r="J6551" i="1"/>
  <c r="I6551" i="1"/>
  <c r="G6551" i="1"/>
  <c r="O6551" i="1" s="1"/>
  <c r="F6551" i="1"/>
  <c r="E6551" i="1"/>
  <c r="D6551" i="1"/>
  <c r="C6551" i="1"/>
  <c r="AI6550" i="1"/>
  <c r="AE6550" i="1"/>
  <c r="X6550" i="1"/>
  <c r="Z6550" i="1" s="1"/>
  <c r="U6550" i="1"/>
  <c r="S6550" i="1"/>
  <c r="Q6550" i="1"/>
  <c r="P6550" i="1"/>
  <c r="K6550" i="1"/>
  <c r="N6550" i="1" s="1"/>
  <c r="J6550" i="1"/>
  <c r="I6550" i="1"/>
  <c r="G6550" i="1"/>
  <c r="R6550" i="1" s="1"/>
  <c r="F6550" i="1"/>
  <c r="E6550" i="1"/>
  <c r="D6550" i="1"/>
  <c r="C6550" i="1"/>
  <c r="AI6549" i="1"/>
  <c r="AG6549" i="1"/>
  <c r="AE6549" i="1"/>
  <c r="Z6549" i="1"/>
  <c r="X6549" i="1"/>
  <c r="U6549" i="1"/>
  <c r="S6549" i="1"/>
  <c r="R6549" i="1"/>
  <c r="P6549" i="1"/>
  <c r="Q6549" i="1" s="1"/>
  <c r="N6549" i="1"/>
  <c r="K6549" i="1"/>
  <c r="J6549" i="1"/>
  <c r="I6549" i="1"/>
  <c r="G6549" i="1"/>
  <c r="O6549" i="1" s="1"/>
  <c r="F6549" i="1"/>
  <c r="E6549" i="1"/>
  <c r="D6549" i="1"/>
  <c r="C6549" i="1"/>
  <c r="AI6548" i="1"/>
  <c r="AE6548" i="1"/>
  <c r="X6548" i="1"/>
  <c r="Z6548" i="1" s="1"/>
  <c r="U6548" i="1"/>
  <c r="S6548" i="1"/>
  <c r="P6548" i="1"/>
  <c r="K6548" i="1"/>
  <c r="J6548" i="1"/>
  <c r="I6548" i="1"/>
  <c r="G6548" i="1"/>
  <c r="F6548" i="1"/>
  <c r="E6548" i="1"/>
  <c r="D6548" i="1"/>
  <c r="C6548" i="1"/>
  <c r="AI6547" i="1"/>
  <c r="AE6547" i="1"/>
  <c r="X6547" i="1"/>
  <c r="Z6547" i="1" s="1"/>
  <c r="U6547" i="1"/>
  <c r="S6547" i="1"/>
  <c r="P6547" i="1"/>
  <c r="Q6547" i="1" s="1"/>
  <c r="K6547" i="1"/>
  <c r="J6547" i="1"/>
  <c r="I6547" i="1"/>
  <c r="G6547" i="1"/>
  <c r="R6547" i="1" s="1"/>
  <c r="F6547" i="1"/>
  <c r="E6547" i="1"/>
  <c r="D6547" i="1"/>
  <c r="C6547" i="1"/>
  <c r="AI6546" i="1"/>
  <c r="AE6546" i="1"/>
  <c r="X6546" i="1"/>
  <c r="Z6546" i="1" s="1"/>
  <c r="U6546" i="1"/>
  <c r="S6546" i="1"/>
  <c r="Q6546" i="1"/>
  <c r="P6546" i="1"/>
  <c r="K6546" i="1"/>
  <c r="N6546" i="1" s="1"/>
  <c r="J6546" i="1"/>
  <c r="I6546" i="1"/>
  <c r="G6546" i="1"/>
  <c r="R6546" i="1" s="1"/>
  <c r="F6546" i="1"/>
  <c r="E6546" i="1"/>
  <c r="D6546" i="1"/>
  <c r="C6546" i="1"/>
  <c r="AI6545" i="1"/>
  <c r="AE6545" i="1"/>
  <c r="Z6545" i="1" s="1"/>
  <c r="X6545" i="1"/>
  <c r="U6545" i="1"/>
  <c r="S6545" i="1"/>
  <c r="Q6545" i="1"/>
  <c r="P6545" i="1"/>
  <c r="N6545" i="1"/>
  <c r="O6545" i="1" s="1"/>
  <c r="K6545" i="1"/>
  <c r="J6545" i="1"/>
  <c r="I6545" i="1"/>
  <c r="G6545" i="1"/>
  <c r="R6545" i="1" s="1"/>
  <c r="F6545" i="1"/>
  <c r="E6545" i="1"/>
  <c r="D6545" i="1"/>
  <c r="C6545" i="1"/>
  <c r="AI6544" i="1"/>
  <c r="AE6544" i="1"/>
  <c r="Z6544" i="1" s="1"/>
  <c r="X6544" i="1"/>
  <c r="U6544" i="1"/>
  <c r="S6544" i="1"/>
  <c r="Q6544" i="1"/>
  <c r="P6544" i="1"/>
  <c r="R6544" i="1" s="1"/>
  <c r="K6544" i="1"/>
  <c r="J6544" i="1"/>
  <c r="N6544" i="1" s="1"/>
  <c r="I6544" i="1"/>
  <c r="G6544" i="1"/>
  <c r="F6544" i="1"/>
  <c r="E6544" i="1"/>
  <c r="D6544" i="1"/>
  <c r="C6544" i="1"/>
  <c r="AI6543" i="1"/>
  <c r="AE6543" i="1"/>
  <c r="Z6543" i="1"/>
  <c r="X6543" i="1"/>
  <c r="U6543" i="1"/>
  <c r="S6543" i="1"/>
  <c r="P6543" i="1"/>
  <c r="R6543" i="1" s="1"/>
  <c r="N6543" i="1"/>
  <c r="AG6543" i="1" s="1"/>
  <c r="K6543" i="1"/>
  <c r="J6543" i="1"/>
  <c r="I6543" i="1"/>
  <c r="G6543" i="1"/>
  <c r="O6543" i="1" s="1"/>
  <c r="F6543" i="1"/>
  <c r="E6543" i="1"/>
  <c r="D6543" i="1"/>
  <c r="C6543" i="1"/>
  <c r="AI6542" i="1"/>
  <c r="AE6542" i="1"/>
  <c r="Z6542" i="1"/>
  <c r="X6542" i="1"/>
  <c r="U6542" i="1"/>
  <c r="S6542" i="1"/>
  <c r="Q6542" i="1"/>
  <c r="P6542" i="1"/>
  <c r="N6542" i="1"/>
  <c r="K6542" i="1"/>
  <c r="J6542" i="1"/>
  <c r="I6542" i="1"/>
  <c r="G6542" i="1"/>
  <c r="R6542" i="1" s="1"/>
  <c r="F6542" i="1"/>
  <c r="E6542" i="1"/>
  <c r="D6542" i="1"/>
  <c r="C6542" i="1"/>
  <c r="AI6541" i="1"/>
  <c r="AE6541" i="1"/>
  <c r="Z6541" i="1"/>
  <c r="X6541" i="1"/>
  <c r="U6541" i="1"/>
  <c r="S6541" i="1"/>
  <c r="P6541" i="1"/>
  <c r="N6541" i="1"/>
  <c r="K6541" i="1"/>
  <c r="J6541" i="1"/>
  <c r="I6541" i="1"/>
  <c r="G6541" i="1"/>
  <c r="F6541" i="1"/>
  <c r="E6541" i="1"/>
  <c r="D6541" i="1"/>
  <c r="C6541" i="1"/>
  <c r="AI6540" i="1"/>
  <c r="AE6540" i="1"/>
  <c r="X6540" i="1"/>
  <c r="U6540" i="1"/>
  <c r="S6540" i="1"/>
  <c r="P6540" i="1"/>
  <c r="K6540" i="1"/>
  <c r="J6540" i="1"/>
  <c r="I6540" i="1"/>
  <c r="G6540" i="1"/>
  <c r="F6540" i="1"/>
  <c r="E6540" i="1"/>
  <c r="D6540" i="1"/>
  <c r="C6540" i="1"/>
  <c r="AI6539" i="1"/>
  <c r="AE6539" i="1"/>
  <c r="X6539" i="1"/>
  <c r="Z6539" i="1" s="1"/>
  <c r="U6539" i="1"/>
  <c r="S6539" i="1"/>
  <c r="R6539" i="1"/>
  <c r="P6539" i="1"/>
  <c r="Q6539" i="1" s="1"/>
  <c r="K6539" i="1"/>
  <c r="J6539" i="1"/>
  <c r="I6539" i="1"/>
  <c r="G6539" i="1"/>
  <c r="F6539" i="1"/>
  <c r="E6539" i="1"/>
  <c r="D6539" i="1"/>
  <c r="C6539" i="1"/>
  <c r="AI6538" i="1"/>
  <c r="AE6538" i="1"/>
  <c r="X6538" i="1"/>
  <c r="U6538" i="1"/>
  <c r="S6538" i="1"/>
  <c r="R6538" i="1"/>
  <c r="Q6538" i="1"/>
  <c r="P6538" i="1"/>
  <c r="K6538" i="1"/>
  <c r="N6538" i="1" s="1"/>
  <c r="J6538" i="1"/>
  <c r="I6538" i="1"/>
  <c r="G6538" i="1"/>
  <c r="F6538" i="1"/>
  <c r="E6538" i="1"/>
  <c r="D6538" i="1"/>
  <c r="C6538" i="1"/>
  <c r="AI6537" i="1"/>
  <c r="AE6537" i="1"/>
  <c r="Z6537" i="1"/>
  <c r="X6537" i="1"/>
  <c r="U6537" i="1"/>
  <c r="S6537" i="1"/>
  <c r="Q6537" i="1"/>
  <c r="P6537" i="1"/>
  <c r="K6537" i="1"/>
  <c r="J6537" i="1"/>
  <c r="N6537" i="1" s="1"/>
  <c r="O6537" i="1" s="1"/>
  <c r="I6537" i="1"/>
  <c r="G6537" i="1"/>
  <c r="R6537" i="1" s="1"/>
  <c r="F6537" i="1"/>
  <c r="E6537" i="1"/>
  <c r="D6537" i="1"/>
  <c r="C6537" i="1"/>
  <c r="AI6536" i="1"/>
  <c r="AE6536" i="1"/>
  <c r="Z6536" i="1" s="1"/>
  <c r="X6536" i="1"/>
  <c r="U6536" i="1"/>
  <c r="S6536" i="1"/>
  <c r="Q6536" i="1"/>
  <c r="P6536" i="1"/>
  <c r="R6536" i="1" s="1"/>
  <c r="K6536" i="1"/>
  <c r="J6536" i="1"/>
  <c r="N6536" i="1" s="1"/>
  <c r="I6536" i="1"/>
  <c r="G6536" i="1"/>
  <c r="F6536" i="1"/>
  <c r="E6536" i="1"/>
  <c r="D6536" i="1"/>
  <c r="C6536" i="1"/>
  <c r="AI6535" i="1"/>
  <c r="AE6535" i="1"/>
  <c r="Z6535" i="1"/>
  <c r="X6535" i="1"/>
  <c r="U6535" i="1"/>
  <c r="S6535" i="1"/>
  <c r="Q6535" i="1"/>
  <c r="P6535" i="1"/>
  <c r="R6535" i="1" s="1"/>
  <c r="N6535" i="1"/>
  <c r="K6535" i="1"/>
  <c r="J6535" i="1"/>
  <c r="I6535" i="1"/>
  <c r="G6535" i="1"/>
  <c r="F6535" i="1"/>
  <c r="E6535" i="1"/>
  <c r="D6535" i="1"/>
  <c r="C6535" i="1"/>
  <c r="AI6534" i="1"/>
  <c r="AE6534" i="1"/>
  <c r="Z6534" i="1"/>
  <c r="X6534" i="1"/>
  <c r="U6534" i="1"/>
  <c r="S6534" i="1"/>
  <c r="Q6534" i="1"/>
  <c r="P6534" i="1"/>
  <c r="K6534" i="1"/>
  <c r="N6534" i="1" s="1"/>
  <c r="J6534" i="1"/>
  <c r="I6534" i="1"/>
  <c r="G6534" i="1"/>
  <c r="R6534" i="1" s="1"/>
  <c r="F6534" i="1"/>
  <c r="E6534" i="1"/>
  <c r="D6534" i="1"/>
  <c r="C6534" i="1"/>
  <c r="AI6533" i="1"/>
  <c r="AE6533" i="1"/>
  <c r="Z6533" i="1"/>
  <c r="X6533" i="1"/>
  <c r="U6533" i="1"/>
  <c r="S6533" i="1"/>
  <c r="R6533" i="1"/>
  <c r="P6533" i="1"/>
  <c r="Q6533" i="1" s="1"/>
  <c r="N6533" i="1"/>
  <c r="K6533" i="1"/>
  <c r="J6533" i="1"/>
  <c r="I6533" i="1"/>
  <c r="G6533" i="1"/>
  <c r="O6533" i="1" s="1"/>
  <c r="F6533" i="1"/>
  <c r="E6533" i="1"/>
  <c r="D6533" i="1"/>
  <c r="C6533" i="1"/>
  <c r="AI6532" i="1"/>
  <c r="AE6532" i="1"/>
  <c r="X6532" i="1"/>
  <c r="Z6532" i="1" s="1"/>
  <c r="U6532" i="1"/>
  <c r="S6532" i="1"/>
  <c r="P6532" i="1"/>
  <c r="K6532" i="1"/>
  <c r="J6532" i="1"/>
  <c r="N6532" i="1" s="1"/>
  <c r="I6532" i="1"/>
  <c r="G6532" i="1"/>
  <c r="F6532" i="1"/>
  <c r="E6532" i="1"/>
  <c r="D6532" i="1"/>
  <c r="C6532" i="1"/>
  <c r="AI6531" i="1"/>
  <c r="AE6531" i="1"/>
  <c r="X6531" i="1"/>
  <c r="Z6531" i="1" s="1"/>
  <c r="U6531" i="1"/>
  <c r="S6531" i="1"/>
  <c r="P6531" i="1"/>
  <c r="Q6531" i="1" s="1"/>
  <c r="K6531" i="1"/>
  <c r="J6531" i="1"/>
  <c r="N6531" i="1" s="1"/>
  <c r="I6531" i="1"/>
  <c r="G6531" i="1"/>
  <c r="R6531" i="1" s="1"/>
  <c r="F6531" i="1"/>
  <c r="E6531" i="1"/>
  <c r="D6531" i="1"/>
  <c r="C6531" i="1"/>
  <c r="AI6530" i="1"/>
  <c r="AE6530" i="1"/>
  <c r="X6530" i="1"/>
  <c r="Z6530" i="1" s="1"/>
  <c r="U6530" i="1"/>
  <c r="S6530" i="1"/>
  <c r="Q6530" i="1"/>
  <c r="P6530" i="1"/>
  <c r="K6530" i="1"/>
  <c r="N6530" i="1" s="1"/>
  <c r="J6530" i="1"/>
  <c r="I6530" i="1"/>
  <c r="G6530" i="1"/>
  <c r="F6530" i="1"/>
  <c r="E6530" i="1"/>
  <c r="D6530" i="1"/>
  <c r="C6530" i="1"/>
  <c r="AI6529" i="1"/>
  <c r="AE6529" i="1"/>
  <c r="Z6529" i="1" s="1"/>
  <c r="X6529" i="1"/>
  <c r="U6529" i="1"/>
  <c r="S6529" i="1"/>
  <c r="Q6529" i="1"/>
  <c r="P6529" i="1"/>
  <c r="K6529" i="1"/>
  <c r="J6529" i="1"/>
  <c r="N6529" i="1" s="1"/>
  <c r="O6529" i="1" s="1"/>
  <c r="I6529" i="1"/>
  <c r="G6529" i="1"/>
  <c r="R6529" i="1" s="1"/>
  <c r="F6529" i="1"/>
  <c r="E6529" i="1"/>
  <c r="D6529" i="1"/>
  <c r="C6529" i="1"/>
  <c r="AI6528" i="1"/>
  <c r="AE6528" i="1"/>
  <c r="Z6528" i="1" s="1"/>
  <c r="X6528" i="1"/>
  <c r="U6528" i="1"/>
  <c r="S6528" i="1"/>
  <c r="Q6528" i="1"/>
  <c r="P6528" i="1"/>
  <c r="R6528" i="1" s="1"/>
  <c r="K6528" i="1"/>
  <c r="J6528" i="1"/>
  <c r="N6528" i="1" s="1"/>
  <c r="I6528" i="1"/>
  <c r="G6528" i="1"/>
  <c r="F6528" i="1"/>
  <c r="E6528" i="1"/>
  <c r="D6528" i="1"/>
  <c r="C6528" i="1"/>
  <c r="AI6527" i="1"/>
  <c r="AE6527" i="1"/>
  <c r="Z6527" i="1"/>
  <c r="X6527" i="1"/>
  <c r="U6527" i="1"/>
  <c r="S6527" i="1"/>
  <c r="P6527" i="1"/>
  <c r="R6527" i="1" s="1"/>
  <c r="N6527" i="1"/>
  <c r="AG6527" i="1" s="1"/>
  <c r="K6527" i="1"/>
  <c r="J6527" i="1"/>
  <c r="I6527" i="1"/>
  <c r="G6527" i="1"/>
  <c r="F6527" i="1"/>
  <c r="E6527" i="1"/>
  <c r="D6527" i="1"/>
  <c r="C6527" i="1"/>
  <c r="AI6526" i="1"/>
  <c r="AE6526" i="1"/>
  <c r="Z6526" i="1"/>
  <c r="X6526" i="1"/>
  <c r="U6526" i="1"/>
  <c r="S6526" i="1"/>
  <c r="Q6526" i="1"/>
  <c r="P6526" i="1"/>
  <c r="N6526" i="1"/>
  <c r="K6526" i="1"/>
  <c r="J6526" i="1"/>
  <c r="I6526" i="1"/>
  <c r="G6526" i="1"/>
  <c r="R6526" i="1" s="1"/>
  <c r="F6526" i="1"/>
  <c r="E6526" i="1"/>
  <c r="D6526" i="1"/>
  <c r="C6526" i="1"/>
  <c r="AI6525" i="1"/>
  <c r="AE6525" i="1"/>
  <c r="Z6525" i="1"/>
  <c r="X6525" i="1"/>
  <c r="U6525" i="1"/>
  <c r="S6525" i="1"/>
  <c r="R6525" i="1"/>
  <c r="P6525" i="1"/>
  <c r="Q6525" i="1" s="1"/>
  <c r="N6525" i="1"/>
  <c r="K6525" i="1"/>
  <c r="J6525" i="1"/>
  <c r="I6525" i="1"/>
  <c r="G6525" i="1"/>
  <c r="F6525" i="1"/>
  <c r="E6525" i="1"/>
  <c r="D6525" i="1"/>
  <c r="C6525" i="1"/>
  <c r="AI6524" i="1"/>
  <c r="AE6524" i="1"/>
  <c r="X6524" i="1"/>
  <c r="U6524" i="1"/>
  <c r="S6524" i="1"/>
  <c r="P6524" i="1"/>
  <c r="K6524" i="1"/>
  <c r="J6524" i="1"/>
  <c r="I6524" i="1"/>
  <c r="G6524" i="1"/>
  <c r="F6524" i="1"/>
  <c r="E6524" i="1"/>
  <c r="D6524" i="1"/>
  <c r="C6524" i="1"/>
  <c r="AI6523" i="1"/>
  <c r="AE6523" i="1"/>
  <c r="X6523" i="1"/>
  <c r="Z6523" i="1" s="1"/>
  <c r="U6523" i="1"/>
  <c r="S6523" i="1"/>
  <c r="P6523" i="1"/>
  <c r="Q6523" i="1" s="1"/>
  <c r="K6523" i="1"/>
  <c r="J6523" i="1"/>
  <c r="I6523" i="1"/>
  <c r="G6523" i="1"/>
  <c r="R6523" i="1" s="1"/>
  <c r="F6523" i="1"/>
  <c r="E6523" i="1"/>
  <c r="D6523" i="1"/>
  <c r="C6523" i="1"/>
  <c r="AI6522" i="1"/>
  <c r="AE6522" i="1"/>
  <c r="X6522" i="1"/>
  <c r="U6522" i="1"/>
  <c r="S6522" i="1"/>
  <c r="Q6522" i="1"/>
  <c r="P6522" i="1"/>
  <c r="K6522" i="1"/>
  <c r="N6522" i="1" s="1"/>
  <c r="J6522" i="1"/>
  <c r="I6522" i="1"/>
  <c r="G6522" i="1"/>
  <c r="R6522" i="1" s="1"/>
  <c r="F6522" i="1"/>
  <c r="E6522" i="1"/>
  <c r="D6522" i="1"/>
  <c r="C6522" i="1"/>
  <c r="AI6521" i="1"/>
  <c r="AE6521" i="1"/>
  <c r="Z6521" i="1"/>
  <c r="X6521" i="1"/>
  <c r="U6521" i="1"/>
  <c r="S6521" i="1"/>
  <c r="Q6521" i="1"/>
  <c r="P6521" i="1"/>
  <c r="K6521" i="1"/>
  <c r="J6521" i="1"/>
  <c r="N6521" i="1" s="1"/>
  <c r="O6521" i="1" s="1"/>
  <c r="I6521" i="1"/>
  <c r="G6521" i="1"/>
  <c r="R6521" i="1" s="1"/>
  <c r="F6521" i="1"/>
  <c r="E6521" i="1"/>
  <c r="D6521" i="1"/>
  <c r="C6521" i="1"/>
  <c r="AI6520" i="1"/>
  <c r="AE6520" i="1"/>
  <c r="Z6520" i="1" s="1"/>
  <c r="X6520" i="1"/>
  <c r="U6520" i="1"/>
  <c r="S6520" i="1"/>
  <c r="Q6520" i="1"/>
  <c r="P6520" i="1"/>
  <c r="R6520" i="1" s="1"/>
  <c r="K6520" i="1"/>
  <c r="J6520" i="1"/>
  <c r="N6520" i="1" s="1"/>
  <c r="I6520" i="1"/>
  <c r="G6520" i="1"/>
  <c r="F6520" i="1"/>
  <c r="E6520" i="1"/>
  <c r="D6520" i="1"/>
  <c r="C6520" i="1"/>
  <c r="AI6519" i="1"/>
  <c r="AE6519" i="1"/>
  <c r="Z6519" i="1"/>
  <c r="X6519" i="1"/>
  <c r="U6519" i="1"/>
  <c r="S6519" i="1"/>
  <c r="Q6519" i="1"/>
  <c r="P6519" i="1"/>
  <c r="R6519" i="1" s="1"/>
  <c r="N6519" i="1"/>
  <c r="AG6519" i="1" s="1"/>
  <c r="K6519" i="1"/>
  <c r="J6519" i="1"/>
  <c r="I6519" i="1"/>
  <c r="G6519" i="1"/>
  <c r="F6519" i="1"/>
  <c r="E6519" i="1"/>
  <c r="D6519" i="1"/>
  <c r="C6519" i="1"/>
  <c r="AI6518" i="1"/>
  <c r="AE6518" i="1"/>
  <c r="X6518" i="1"/>
  <c r="Z6518" i="1" s="1"/>
  <c r="U6518" i="1"/>
  <c r="S6518" i="1"/>
  <c r="Q6518" i="1"/>
  <c r="P6518" i="1"/>
  <c r="N6518" i="1"/>
  <c r="K6518" i="1"/>
  <c r="J6518" i="1"/>
  <c r="I6518" i="1"/>
  <c r="G6518" i="1"/>
  <c r="R6518" i="1" s="1"/>
  <c r="F6518" i="1"/>
  <c r="E6518" i="1"/>
  <c r="D6518" i="1"/>
  <c r="C6518" i="1"/>
  <c r="AI6517" i="1"/>
  <c r="AE6517" i="1"/>
  <c r="Z6517" i="1"/>
  <c r="X6517" i="1"/>
  <c r="U6517" i="1"/>
  <c r="S6517" i="1"/>
  <c r="P6517" i="1"/>
  <c r="Q6517" i="1" s="1"/>
  <c r="N6517" i="1"/>
  <c r="K6517" i="1"/>
  <c r="J6517" i="1"/>
  <c r="I6517" i="1"/>
  <c r="G6517" i="1"/>
  <c r="F6517" i="1"/>
  <c r="E6517" i="1"/>
  <c r="D6517" i="1"/>
  <c r="C6517" i="1"/>
  <c r="AI6516" i="1"/>
  <c r="AE6516" i="1"/>
  <c r="X6516" i="1"/>
  <c r="Z6516" i="1" s="1"/>
  <c r="U6516" i="1"/>
  <c r="S6516" i="1"/>
  <c r="P6516" i="1"/>
  <c r="K6516" i="1"/>
  <c r="J6516" i="1"/>
  <c r="N6516" i="1" s="1"/>
  <c r="O6516" i="1" s="1"/>
  <c r="I6516" i="1"/>
  <c r="G6516" i="1"/>
  <c r="F6516" i="1"/>
  <c r="E6516" i="1"/>
  <c r="D6516" i="1"/>
  <c r="C6516" i="1"/>
  <c r="AI6515" i="1"/>
  <c r="AE6515" i="1"/>
  <c r="X6515" i="1"/>
  <c r="Z6515" i="1" s="1"/>
  <c r="U6515" i="1"/>
  <c r="S6515" i="1"/>
  <c r="P6515" i="1"/>
  <c r="Q6515" i="1" s="1"/>
  <c r="K6515" i="1"/>
  <c r="J6515" i="1"/>
  <c r="N6515" i="1" s="1"/>
  <c r="I6515" i="1"/>
  <c r="G6515" i="1"/>
  <c r="F6515" i="1"/>
  <c r="E6515" i="1"/>
  <c r="D6515" i="1"/>
  <c r="C6515" i="1"/>
  <c r="AI6514" i="1"/>
  <c r="AE6514" i="1"/>
  <c r="X6514" i="1"/>
  <c r="Z6514" i="1" s="1"/>
  <c r="U6514" i="1"/>
  <c r="S6514" i="1"/>
  <c r="Q6514" i="1"/>
  <c r="P6514" i="1"/>
  <c r="O6514" i="1"/>
  <c r="K6514" i="1"/>
  <c r="N6514" i="1" s="1"/>
  <c r="J6514" i="1"/>
  <c r="I6514" i="1"/>
  <c r="G6514" i="1"/>
  <c r="F6514" i="1"/>
  <c r="E6514" i="1"/>
  <c r="D6514" i="1"/>
  <c r="C6514" i="1"/>
  <c r="AI6513" i="1"/>
  <c r="AE6513" i="1"/>
  <c r="Z6513" i="1" s="1"/>
  <c r="X6513" i="1"/>
  <c r="U6513" i="1"/>
  <c r="S6513" i="1"/>
  <c r="Q6513" i="1"/>
  <c r="P6513" i="1"/>
  <c r="N6513" i="1"/>
  <c r="O6513" i="1" s="1"/>
  <c r="K6513" i="1"/>
  <c r="J6513" i="1"/>
  <c r="I6513" i="1"/>
  <c r="G6513" i="1"/>
  <c r="R6513" i="1" s="1"/>
  <c r="F6513" i="1"/>
  <c r="E6513" i="1"/>
  <c r="D6513" i="1"/>
  <c r="C6513" i="1"/>
  <c r="AI6512" i="1"/>
  <c r="AE6512" i="1"/>
  <c r="Z6512" i="1" s="1"/>
  <c r="X6512" i="1"/>
  <c r="U6512" i="1"/>
  <c r="S6512" i="1"/>
  <c r="Q6512" i="1"/>
  <c r="P6512" i="1"/>
  <c r="R6512" i="1" s="1"/>
  <c r="K6512" i="1"/>
  <c r="J6512" i="1"/>
  <c r="N6512" i="1" s="1"/>
  <c r="I6512" i="1"/>
  <c r="G6512" i="1"/>
  <c r="F6512" i="1"/>
  <c r="E6512" i="1"/>
  <c r="D6512" i="1"/>
  <c r="C6512" i="1"/>
  <c r="AI6511" i="1"/>
  <c r="AE6511" i="1"/>
  <c r="Z6511" i="1"/>
  <c r="X6511" i="1"/>
  <c r="U6511" i="1"/>
  <c r="S6511" i="1"/>
  <c r="P6511" i="1"/>
  <c r="N6511" i="1"/>
  <c r="K6511" i="1"/>
  <c r="J6511" i="1"/>
  <c r="I6511" i="1"/>
  <c r="G6511" i="1"/>
  <c r="F6511" i="1"/>
  <c r="E6511" i="1"/>
  <c r="D6511" i="1"/>
  <c r="C6511" i="1"/>
  <c r="AI6510" i="1"/>
  <c r="AE6510" i="1"/>
  <c r="Z6510" i="1"/>
  <c r="X6510" i="1"/>
  <c r="U6510" i="1"/>
  <c r="S6510" i="1"/>
  <c r="Q6510" i="1"/>
  <c r="P6510" i="1"/>
  <c r="N6510" i="1"/>
  <c r="K6510" i="1"/>
  <c r="J6510" i="1"/>
  <c r="I6510" i="1"/>
  <c r="G6510" i="1"/>
  <c r="R6510" i="1" s="1"/>
  <c r="F6510" i="1"/>
  <c r="E6510" i="1"/>
  <c r="D6510" i="1"/>
  <c r="C6510" i="1"/>
  <c r="AI6509" i="1"/>
  <c r="AE6509" i="1"/>
  <c r="Z6509" i="1"/>
  <c r="X6509" i="1"/>
  <c r="U6509" i="1"/>
  <c r="S6509" i="1"/>
  <c r="P6509" i="1"/>
  <c r="Q6509" i="1" s="1"/>
  <c r="N6509" i="1"/>
  <c r="K6509" i="1"/>
  <c r="J6509" i="1"/>
  <c r="I6509" i="1"/>
  <c r="G6509" i="1"/>
  <c r="F6509" i="1"/>
  <c r="E6509" i="1"/>
  <c r="D6509" i="1"/>
  <c r="C6509" i="1"/>
  <c r="AI6508" i="1"/>
  <c r="AE6508" i="1"/>
  <c r="X6508" i="1"/>
  <c r="U6508" i="1"/>
  <c r="S6508" i="1"/>
  <c r="P6508" i="1"/>
  <c r="K6508" i="1"/>
  <c r="J6508" i="1"/>
  <c r="I6508" i="1"/>
  <c r="G6508" i="1"/>
  <c r="F6508" i="1"/>
  <c r="E6508" i="1"/>
  <c r="D6508" i="1"/>
  <c r="C6508" i="1"/>
  <c r="AI6507" i="1"/>
  <c r="AE6507" i="1"/>
  <c r="X6507" i="1"/>
  <c r="Z6507" i="1" s="1"/>
  <c r="U6507" i="1"/>
  <c r="S6507" i="1"/>
  <c r="P6507" i="1"/>
  <c r="Q6507" i="1" s="1"/>
  <c r="K6507" i="1"/>
  <c r="J6507" i="1"/>
  <c r="I6507" i="1"/>
  <c r="G6507" i="1"/>
  <c r="F6507" i="1"/>
  <c r="E6507" i="1"/>
  <c r="D6507" i="1"/>
  <c r="C6507" i="1"/>
  <c r="AI6506" i="1"/>
  <c r="AE6506" i="1"/>
  <c r="X6506" i="1"/>
  <c r="U6506" i="1"/>
  <c r="S6506" i="1"/>
  <c r="R6506" i="1"/>
  <c r="Q6506" i="1"/>
  <c r="P6506" i="1"/>
  <c r="K6506" i="1"/>
  <c r="N6506" i="1" s="1"/>
  <c r="O6506" i="1" s="1"/>
  <c r="J6506" i="1"/>
  <c r="I6506" i="1"/>
  <c r="G6506" i="1"/>
  <c r="F6506" i="1"/>
  <c r="E6506" i="1"/>
  <c r="D6506" i="1"/>
  <c r="C6506" i="1"/>
  <c r="AI6505" i="1"/>
  <c r="AE6505" i="1"/>
  <c r="Z6505" i="1" s="1"/>
  <c r="X6505" i="1"/>
  <c r="U6505" i="1"/>
  <c r="S6505" i="1"/>
  <c r="Q6505" i="1"/>
  <c r="P6505" i="1"/>
  <c r="O6505" i="1"/>
  <c r="N6505" i="1"/>
  <c r="K6505" i="1"/>
  <c r="J6505" i="1"/>
  <c r="I6505" i="1"/>
  <c r="G6505" i="1"/>
  <c r="R6505" i="1" s="1"/>
  <c r="F6505" i="1"/>
  <c r="E6505" i="1"/>
  <c r="D6505" i="1"/>
  <c r="C6505" i="1"/>
  <c r="AI6504" i="1"/>
  <c r="AE6504" i="1"/>
  <c r="Z6504" i="1" s="1"/>
  <c r="X6504" i="1"/>
  <c r="U6504" i="1"/>
  <c r="S6504" i="1"/>
  <c r="Q6504" i="1"/>
  <c r="P6504" i="1"/>
  <c r="R6504" i="1" s="1"/>
  <c r="K6504" i="1"/>
  <c r="J6504" i="1"/>
  <c r="N6504" i="1" s="1"/>
  <c r="I6504" i="1"/>
  <c r="G6504" i="1"/>
  <c r="F6504" i="1"/>
  <c r="E6504" i="1"/>
  <c r="D6504" i="1"/>
  <c r="C6504" i="1"/>
  <c r="AI6503" i="1"/>
  <c r="AE6503" i="1"/>
  <c r="Z6503" i="1"/>
  <c r="X6503" i="1"/>
  <c r="U6503" i="1"/>
  <c r="S6503" i="1"/>
  <c r="Q6503" i="1"/>
  <c r="P6503" i="1"/>
  <c r="R6503" i="1" s="1"/>
  <c r="N6503" i="1"/>
  <c r="AG6503" i="1" s="1"/>
  <c r="K6503" i="1"/>
  <c r="J6503" i="1"/>
  <c r="I6503" i="1"/>
  <c r="G6503" i="1"/>
  <c r="O6503" i="1" s="1"/>
  <c r="F6503" i="1"/>
  <c r="E6503" i="1"/>
  <c r="D6503" i="1"/>
  <c r="C6503" i="1"/>
  <c r="AI6502" i="1"/>
  <c r="AE6502" i="1"/>
  <c r="X6502" i="1"/>
  <c r="Z6502" i="1" s="1"/>
  <c r="U6502" i="1"/>
  <c r="S6502" i="1"/>
  <c r="Q6502" i="1"/>
  <c r="P6502" i="1"/>
  <c r="K6502" i="1"/>
  <c r="N6502" i="1" s="1"/>
  <c r="J6502" i="1"/>
  <c r="I6502" i="1"/>
  <c r="G6502" i="1"/>
  <c r="R6502" i="1" s="1"/>
  <c r="F6502" i="1"/>
  <c r="E6502" i="1"/>
  <c r="D6502" i="1"/>
  <c r="C6502" i="1"/>
  <c r="AI6501" i="1"/>
  <c r="AE6501" i="1"/>
  <c r="Z6501" i="1"/>
  <c r="X6501" i="1"/>
  <c r="U6501" i="1"/>
  <c r="S6501" i="1"/>
  <c r="R6501" i="1"/>
  <c r="P6501" i="1"/>
  <c r="Q6501" i="1" s="1"/>
  <c r="N6501" i="1"/>
  <c r="K6501" i="1"/>
  <c r="J6501" i="1"/>
  <c r="I6501" i="1"/>
  <c r="AG6501" i="1" s="1"/>
  <c r="G6501" i="1"/>
  <c r="F6501" i="1"/>
  <c r="E6501" i="1"/>
  <c r="D6501" i="1"/>
  <c r="C6501" i="1"/>
  <c r="AI6500" i="1"/>
  <c r="AE6500" i="1"/>
  <c r="X6500" i="1"/>
  <c r="U6500" i="1"/>
  <c r="S6500" i="1"/>
  <c r="P6500" i="1"/>
  <c r="K6500" i="1"/>
  <c r="J6500" i="1"/>
  <c r="N6500" i="1" s="1"/>
  <c r="I6500" i="1"/>
  <c r="G6500" i="1"/>
  <c r="F6500" i="1"/>
  <c r="E6500" i="1"/>
  <c r="D6500" i="1"/>
  <c r="C6500" i="1"/>
  <c r="AI6499" i="1"/>
  <c r="AE6499" i="1"/>
  <c r="X6499" i="1"/>
  <c r="Z6499" i="1" s="1"/>
  <c r="U6499" i="1"/>
  <c r="S6499" i="1"/>
  <c r="R6499" i="1"/>
  <c r="P6499" i="1"/>
  <c r="Q6499" i="1" s="1"/>
  <c r="K6499" i="1"/>
  <c r="J6499" i="1"/>
  <c r="I6499" i="1"/>
  <c r="G6499" i="1"/>
  <c r="F6499" i="1"/>
  <c r="E6499" i="1"/>
  <c r="D6499" i="1"/>
  <c r="C6499" i="1"/>
  <c r="AI6498" i="1"/>
  <c r="AE6498" i="1"/>
  <c r="X6498" i="1"/>
  <c r="U6498" i="1"/>
  <c r="S6498" i="1"/>
  <c r="Q6498" i="1"/>
  <c r="P6498" i="1"/>
  <c r="O6498" i="1"/>
  <c r="N6498" i="1"/>
  <c r="K6498" i="1"/>
  <c r="J6498" i="1"/>
  <c r="I6498" i="1"/>
  <c r="G6498" i="1"/>
  <c r="F6498" i="1"/>
  <c r="E6498" i="1"/>
  <c r="D6498" i="1"/>
  <c r="C6498" i="1"/>
  <c r="AI6497" i="1"/>
  <c r="AE6497" i="1"/>
  <c r="Z6497" i="1"/>
  <c r="X6497" i="1"/>
  <c r="U6497" i="1"/>
  <c r="S6497" i="1"/>
  <c r="Q6497" i="1"/>
  <c r="P6497" i="1"/>
  <c r="K6497" i="1"/>
  <c r="J6497" i="1"/>
  <c r="N6497" i="1" s="1"/>
  <c r="I6497" i="1"/>
  <c r="G6497" i="1"/>
  <c r="F6497" i="1"/>
  <c r="E6497" i="1"/>
  <c r="D6497" i="1"/>
  <c r="C6497" i="1"/>
  <c r="AI6496" i="1"/>
  <c r="AG6496" i="1"/>
  <c r="AE6496" i="1"/>
  <c r="Z6496" i="1" s="1"/>
  <c r="X6496" i="1"/>
  <c r="U6496" i="1"/>
  <c r="S6496" i="1"/>
  <c r="P6496" i="1"/>
  <c r="R6496" i="1" s="1"/>
  <c r="K6496" i="1"/>
  <c r="J6496" i="1"/>
  <c r="N6496" i="1" s="1"/>
  <c r="O6496" i="1" s="1"/>
  <c r="I6496" i="1"/>
  <c r="G6496" i="1"/>
  <c r="F6496" i="1"/>
  <c r="E6496" i="1"/>
  <c r="D6496" i="1"/>
  <c r="C6496" i="1"/>
  <c r="AI6495" i="1"/>
  <c r="AE6495" i="1"/>
  <c r="X6495" i="1"/>
  <c r="Z6495" i="1" s="1"/>
  <c r="U6495" i="1"/>
  <c r="S6495" i="1"/>
  <c r="P6495" i="1"/>
  <c r="N6495" i="1"/>
  <c r="K6495" i="1"/>
  <c r="J6495" i="1"/>
  <c r="I6495" i="1"/>
  <c r="G6495" i="1"/>
  <c r="F6495" i="1"/>
  <c r="E6495" i="1"/>
  <c r="D6495" i="1"/>
  <c r="C6495" i="1"/>
  <c r="AI6494" i="1"/>
  <c r="AE6494" i="1"/>
  <c r="X6494" i="1"/>
  <c r="Z6494" i="1" s="1"/>
  <c r="U6494" i="1"/>
  <c r="S6494" i="1"/>
  <c r="Q6494" i="1"/>
  <c r="P6494" i="1"/>
  <c r="N6494" i="1"/>
  <c r="K6494" i="1"/>
  <c r="J6494" i="1"/>
  <c r="I6494" i="1"/>
  <c r="G6494" i="1"/>
  <c r="F6494" i="1"/>
  <c r="E6494" i="1"/>
  <c r="D6494" i="1"/>
  <c r="C6494" i="1"/>
  <c r="AI6493" i="1"/>
  <c r="AE6493" i="1"/>
  <c r="Z6493" i="1" s="1"/>
  <c r="X6493" i="1"/>
  <c r="U6493" i="1"/>
  <c r="S6493" i="1"/>
  <c r="P6493" i="1"/>
  <c r="Q6493" i="1" s="1"/>
  <c r="N6493" i="1"/>
  <c r="K6493" i="1"/>
  <c r="J6493" i="1"/>
  <c r="I6493" i="1"/>
  <c r="G6493" i="1"/>
  <c r="F6493" i="1"/>
  <c r="E6493" i="1"/>
  <c r="D6493" i="1"/>
  <c r="C6493" i="1"/>
  <c r="AI6492" i="1"/>
  <c r="AE6492" i="1"/>
  <c r="X6492" i="1"/>
  <c r="Z6492" i="1" s="1"/>
  <c r="U6492" i="1"/>
  <c r="S6492" i="1"/>
  <c r="P6492" i="1"/>
  <c r="K6492" i="1"/>
  <c r="J6492" i="1"/>
  <c r="I6492" i="1"/>
  <c r="G6492" i="1"/>
  <c r="F6492" i="1"/>
  <c r="E6492" i="1"/>
  <c r="D6492" i="1"/>
  <c r="C6492" i="1"/>
  <c r="AI6491" i="1"/>
  <c r="AE6491" i="1"/>
  <c r="X6491" i="1"/>
  <c r="Z6491" i="1" s="1"/>
  <c r="U6491" i="1"/>
  <c r="S6491" i="1"/>
  <c r="R6491" i="1"/>
  <c r="Q6491" i="1"/>
  <c r="P6491" i="1"/>
  <c r="K6491" i="1"/>
  <c r="J6491" i="1"/>
  <c r="N6491" i="1" s="1"/>
  <c r="I6491" i="1"/>
  <c r="G6491" i="1"/>
  <c r="O6491" i="1" s="1"/>
  <c r="F6491" i="1"/>
  <c r="E6491" i="1"/>
  <c r="D6491" i="1"/>
  <c r="C6491" i="1"/>
  <c r="AI6490" i="1"/>
  <c r="AE6490" i="1"/>
  <c r="Z6490" i="1"/>
  <c r="X6490" i="1"/>
  <c r="U6490" i="1"/>
  <c r="S6490" i="1"/>
  <c r="Q6490" i="1"/>
  <c r="P6490" i="1"/>
  <c r="N6490" i="1"/>
  <c r="O6490" i="1" s="1"/>
  <c r="K6490" i="1"/>
  <c r="J6490" i="1"/>
  <c r="I6490" i="1"/>
  <c r="G6490" i="1"/>
  <c r="F6490" i="1"/>
  <c r="E6490" i="1"/>
  <c r="D6490" i="1"/>
  <c r="C6490" i="1"/>
  <c r="AI6489" i="1"/>
  <c r="AE6489" i="1"/>
  <c r="Z6489" i="1" s="1"/>
  <c r="X6489" i="1"/>
  <c r="U6489" i="1"/>
  <c r="S6489" i="1"/>
  <c r="Q6489" i="1"/>
  <c r="P6489" i="1"/>
  <c r="K6489" i="1"/>
  <c r="J6489" i="1"/>
  <c r="N6489" i="1" s="1"/>
  <c r="I6489" i="1"/>
  <c r="G6489" i="1"/>
  <c r="O6489" i="1" s="1"/>
  <c r="F6489" i="1"/>
  <c r="E6489" i="1"/>
  <c r="D6489" i="1"/>
  <c r="C6489" i="1"/>
  <c r="AI6488" i="1"/>
  <c r="AE6488" i="1"/>
  <c r="Z6488" i="1" s="1"/>
  <c r="X6488" i="1"/>
  <c r="U6488" i="1"/>
  <c r="S6488" i="1"/>
  <c r="Q6488" i="1"/>
  <c r="P6488" i="1"/>
  <c r="R6488" i="1" s="1"/>
  <c r="K6488" i="1"/>
  <c r="J6488" i="1"/>
  <c r="N6488" i="1" s="1"/>
  <c r="I6488" i="1"/>
  <c r="O6488" i="1" s="1"/>
  <c r="G6488" i="1"/>
  <c r="F6488" i="1"/>
  <c r="E6488" i="1"/>
  <c r="D6488" i="1"/>
  <c r="C6488" i="1"/>
  <c r="AI6487" i="1"/>
  <c r="AE6487" i="1"/>
  <c r="X6487" i="1"/>
  <c r="Z6487" i="1" s="1"/>
  <c r="U6487" i="1"/>
  <c r="S6487" i="1"/>
  <c r="P6487" i="1"/>
  <c r="R6487" i="1" s="1"/>
  <c r="K6487" i="1"/>
  <c r="N6487" i="1" s="1"/>
  <c r="J6487" i="1"/>
  <c r="I6487" i="1"/>
  <c r="G6487" i="1"/>
  <c r="F6487" i="1"/>
  <c r="E6487" i="1"/>
  <c r="D6487" i="1"/>
  <c r="C6487" i="1"/>
  <c r="AI6486" i="1"/>
  <c r="AE6486" i="1"/>
  <c r="Z6486" i="1"/>
  <c r="X6486" i="1"/>
  <c r="U6486" i="1"/>
  <c r="S6486" i="1"/>
  <c r="Q6486" i="1"/>
  <c r="P6486" i="1"/>
  <c r="N6486" i="1"/>
  <c r="K6486" i="1"/>
  <c r="J6486" i="1"/>
  <c r="I6486" i="1"/>
  <c r="G6486" i="1"/>
  <c r="R6486" i="1" s="1"/>
  <c r="F6486" i="1"/>
  <c r="E6486" i="1"/>
  <c r="D6486" i="1"/>
  <c r="C6486" i="1"/>
  <c r="AI6485" i="1"/>
  <c r="AE6485" i="1"/>
  <c r="X6485" i="1"/>
  <c r="Z6485" i="1" s="1"/>
  <c r="U6485" i="1"/>
  <c r="S6485" i="1"/>
  <c r="P6485" i="1"/>
  <c r="Q6485" i="1" s="1"/>
  <c r="K6485" i="1"/>
  <c r="J6485" i="1"/>
  <c r="N6485" i="1" s="1"/>
  <c r="I6485" i="1"/>
  <c r="G6485" i="1"/>
  <c r="F6485" i="1"/>
  <c r="E6485" i="1"/>
  <c r="D6485" i="1"/>
  <c r="C6485" i="1"/>
  <c r="AI6484" i="1"/>
  <c r="AE6484" i="1"/>
  <c r="Z6484" i="1" s="1"/>
  <c r="X6484" i="1"/>
  <c r="U6484" i="1"/>
  <c r="S6484" i="1"/>
  <c r="Q6484" i="1"/>
  <c r="P6484" i="1"/>
  <c r="O6484" i="1"/>
  <c r="N6484" i="1"/>
  <c r="K6484" i="1"/>
  <c r="J6484" i="1"/>
  <c r="I6484" i="1"/>
  <c r="G6484" i="1"/>
  <c r="R6484" i="1" s="1"/>
  <c r="F6484" i="1"/>
  <c r="E6484" i="1"/>
  <c r="D6484" i="1"/>
  <c r="C6484" i="1"/>
  <c r="AI6483" i="1"/>
  <c r="AE6483" i="1"/>
  <c r="Z6483" i="1"/>
  <c r="X6483" i="1"/>
  <c r="U6483" i="1"/>
  <c r="S6483" i="1"/>
  <c r="P6483" i="1"/>
  <c r="Q6483" i="1" s="1"/>
  <c r="K6483" i="1"/>
  <c r="J6483" i="1"/>
  <c r="N6483" i="1" s="1"/>
  <c r="I6483" i="1"/>
  <c r="G6483" i="1"/>
  <c r="F6483" i="1"/>
  <c r="E6483" i="1"/>
  <c r="D6483" i="1"/>
  <c r="C6483" i="1"/>
  <c r="AI6482" i="1"/>
  <c r="AE6482" i="1"/>
  <c r="X6482" i="1"/>
  <c r="Z6482" i="1" s="1"/>
  <c r="U6482" i="1"/>
  <c r="S6482" i="1"/>
  <c r="Q6482" i="1"/>
  <c r="P6482" i="1"/>
  <c r="R6482" i="1" s="1"/>
  <c r="K6482" i="1"/>
  <c r="J6482" i="1"/>
  <c r="N6482" i="1" s="1"/>
  <c r="I6482" i="1"/>
  <c r="AG6482" i="1" s="1"/>
  <c r="G6482" i="1"/>
  <c r="F6482" i="1"/>
  <c r="E6482" i="1"/>
  <c r="D6482" i="1"/>
  <c r="C6482" i="1"/>
  <c r="AI6481" i="1"/>
  <c r="AE6481" i="1"/>
  <c r="Z6481" i="1"/>
  <c r="X6481" i="1"/>
  <c r="U6481" i="1"/>
  <c r="S6481" i="1"/>
  <c r="P6481" i="1"/>
  <c r="R6481" i="1" s="1"/>
  <c r="N6481" i="1"/>
  <c r="K6481" i="1"/>
  <c r="J6481" i="1"/>
  <c r="I6481" i="1"/>
  <c r="G6481" i="1"/>
  <c r="O6481" i="1" s="1"/>
  <c r="F6481" i="1"/>
  <c r="E6481" i="1"/>
  <c r="D6481" i="1"/>
  <c r="C6481" i="1"/>
  <c r="AI6480" i="1"/>
  <c r="AE6480" i="1"/>
  <c r="X6480" i="1"/>
  <c r="Z6480" i="1" s="1"/>
  <c r="U6480" i="1"/>
  <c r="S6480" i="1"/>
  <c r="Q6480" i="1"/>
  <c r="P6480" i="1"/>
  <c r="K6480" i="1"/>
  <c r="N6480" i="1" s="1"/>
  <c r="J6480" i="1"/>
  <c r="I6480" i="1"/>
  <c r="G6480" i="1"/>
  <c r="F6480" i="1"/>
  <c r="E6480" i="1"/>
  <c r="D6480" i="1"/>
  <c r="C6480" i="1"/>
  <c r="AI6479" i="1"/>
  <c r="AE6479" i="1"/>
  <c r="Z6479" i="1" s="1"/>
  <c r="X6479" i="1"/>
  <c r="U6479" i="1"/>
  <c r="S6479" i="1"/>
  <c r="P6479" i="1"/>
  <c r="K6479" i="1"/>
  <c r="J6479" i="1"/>
  <c r="N6479" i="1" s="1"/>
  <c r="O6479" i="1" s="1"/>
  <c r="I6479" i="1"/>
  <c r="G6479" i="1"/>
  <c r="F6479" i="1"/>
  <c r="E6479" i="1"/>
  <c r="D6479" i="1"/>
  <c r="C6479" i="1"/>
  <c r="AI6478" i="1"/>
  <c r="AE6478" i="1"/>
  <c r="X6478" i="1"/>
  <c r="Z6478" i="1" s="1"/>
  <c r="U6478" i="1"/>
  <c r="S6478" i="1"/>
  <c r="Q6478" i="1"/>
  <c r="P6478" i="1"/>
  <c r="R6478" i="1" s="1"/>
  <c r="K6478" i="1"/>
  <c r="J6478" i="1"/>
  <c r="I6478" i="1"/>
  <c r="G6478" i="1"/>
  <c r="F6478" i="1"/>
  <c r="E6478" i="1"/>
  <c r="D6478" i="1"/>
  <c r="C6478" i="1"/>
  <c r="AI6477" i="1"/>
  <c r="AE6477" i="1"/>
  <c r="Z6477" i="1"/>
  <c r="X6477" i="1"/>
  <c r="U6477" i="1"/>
  <c r="S6477" i="1"/>
  <c r="Q6477" i="1"/>
  <c r="P6477" i="1"/>
  <c r="K6477" i="1"/>
  <c r="J6477" i="1"/>
  <c r="N6477" i="1" s="1"/>
  <c r="I6477" i="1"/>
  <c r="G6477" i="1"/>
  <c r="R6477" i="1" s="1"/>
  <c r="F6477" i="1"/>
  <c r="E6477" i="1"/>
  <c r="D6477" i="1"/>
  <c r="C6477" i="1"/>
  <c r="AI6476" i="1"/>
  <c r="AE6476" i="1"/>
  <c r="Z6476" i="1" s="1"/>
  <c r="X6476" i="1"/>
  <c r="U6476" i="1"/>
  <c r="S6476" i="1"/>
  <c r="Q6476" i="1"/>
  <c r="P6476" i="1"/>
  <c r="O6476" i="1"/>
  <c r="N6476" i="1"/>
  <c r="K6476" i="1"/>
  <c r="J6476" i="1"/>
  <c r="I6476" i="1"/>
  <c r="G6476" i="1"/>
  <c r="R6476" i="1" s="1"/>
  <c r="F6476" i="1"/>
  <c r="E6476" i="1"/>
  <c r="D6476" i="1"/>
  <c r="C6476" i="1"/>
  <c r="AI6475" i="1"/>
  <c r="AE6475" i="1"/>
  <c r="Z6475" i="1"/>
  <c r="X6475" i="1"/>
  <c r="U6475" i="1"/>
  <c r="S6475" i="1"/>
  <c r="P6475" i="1"/>
  <c r="Q6475" i="1" s="1"/>
  <c r="K6475" i="1"/>
  <c r="J6475" i="1"/>
  <c r="N6475" i="1" s="1"/>
  <c r="I6475" i="1"/>
  <c r="G6475" i="1"/>
  <c r="F6475" i="1"/>
  <c r="E6475" i="1"/>
  <c r="D6475" i="1"/>
  <c r="C6475" i="1"/>
  <c r="AI6474" i="1"/>
  <c r="AE6474" i="1"/>
  <c r="X6474" i="1"/>
  <c r="Z6474" i="1" s="1"/>
  <c r="U6474" i="1"/>
  <c r="S6474" i="1"/>
  <c r="Q6474" i="1"/>
  <c r="P6474" i="1"/>
  <c r="R6474" i="1" s="1"/>
  <c r="K6474" i="1"/>
  <c r="J6474" i="1"/>
  <c r="N6474" i="1" s="1"/>
  <c r="I6474" i="1"/>
  <c r="G6474" i="1"/>
  <c r="F6474" i="1"/>
  <c r="E6474" i="1"/>
  <c r="D6474" i="1"/>
  <c r="C6474" i="1"/>
  <c r="AI6473" i="1"/>
  <c r="AE6473" i="1"/>
  <c r="Z6473" i="1"/>
  <c r="X6473" i="1"/>
  <c r="U6473" i="1"/>
  <c r="S6473" i="1"/>
  <c r="P6473" i="1"/>
  <c r="R6473" i="1" s="1"/>
  <c r="N6473" i="1"/>
  <c r="AG6473" i="1" s="1"/>
  <c r="K6473" i="1"/>
  <c r="J6473" i="1"/>
  <c r="I6473" i="1"/>
  <c r="G6473" i="1"/>
  <c r="F6473" i="1"/>
  <c r="E6473" i="1"/>
  <c r="D6473" i="1"/>
  <c r="C6473" i="1"/>
  <c r="AI6472" i="1"/>
  <c r="AE6472" i="1"/>
  <c r="X6472" i="1"/>
  <c r="Z6472" i="1" s="1"/>
  <c r="U6472" i="1"/>
  <c r="S6472" i="1"/>
  <c r="Q6472" i="1"/>
  <c r="P6472" i="1"/>
  <c r="K6472" i="1"/>
  <c r="N6472" i="1" s="1"/>
  <c r="J6472" i="1"/>
  <c r="I6472" i="1"/>
  <c r="G6472" i="1"/>
  <c r="F6472" i="1"/>
  <c r="E6472" i="1"/>
  <c r="D6472" i="1"/>
  <c r="C6472" i="1"/>
  <c r="AI6471" i="1"/>
  <c r="AE6471" i="1"/>
  <c r="Z6471" i="1" s="1"/>
  <c r="X6471" i="1"/>
  <c r="U6471" i="1"/>
  <c r="S6471" i="1"/>
  <c r="P6471" i="1"/>
  <c r="K6471" i="1"/>
  <c r="J6471" i="1"/>
  <c r="N6471" i="1" s="1"/>
  <c r="I6471" i="1"/>
  <c r="G6471" i="1"/>
  <c r="F6471" i="1"/>
  <c r="E6471" i="1"/>
  <c r="D6471" i="1"/>
  <c r="C6471" i="1"/>
  <c r="AI6470" i="1"/>
  <c r="AE6470" i="1"/>
  <c r="X6470" i="1"/>
  <c r="Z6470" i="1" s="1"/>
  <c r="U6470" i="1"/>
  <c r="S6470" i="1"/>
  <c r="Q6470" i="1"/>
  <c r="P6470" i="1"/>
  <c r="R6470" i="1" s="1"/>
  <c r="K6470" i="1"/>
  <c r="J6470" i="1"/>
  <c r="I6470" i="1"/>
  <c r="G6470" i="1"/>
  <c r="F6470" i="1"/>
  <c r="E6470" i="1"/>
  <c r="D6470" i="1"/>
  <c r="C6470" i="1"/>
  <c r="AI6469" i="1"/>
  <c r="AE6469" i="1"/>
  <c r="Z6469" i="1"/>
  <c r="X6469" i="1"/>
  <c r="U6469" i="1"/>
  <c r="S6469" i="1"/>
  <c r="Q6469" i="1"/>
  <c r="P6469" i="1"/>
  <c r="K6469" i="1"/>
  <c r="J6469" i="1"/>
  <c r="N6469" i="1" s="1"/>
  <c r="I6469" i="1"/>
  <c r="G6469" i="1"/>
  <c r="R6469" i="1" s="1"/>
  <c r="F6469" i="1"/>
  <c r="E6469" i="1"/>
  <c r="D6469" i="1"/>
  <c r="C6469" i="1"/>
  <c r="AI6468" i="1"/>
  <c r="AE6468" i="1"/>
  <c r="Z6468" i="1" s="1"/>
  <c r="X6468" i="1"/>
  <c r="U6468" i="1"/>
  <c r="S6468" i="1"/>
  <c r="Q6468" i="1"/>
  <c r="P6468" i="1"/>
  <c r="O6468" i="1"/>
  <c r="N6468" i="1"/>
  <c r="K6468" i="1"/>
  <c r="J6468" i="1"/>
  <c r="I6468" i="1"/>
  <c r="G6468" i="1"/>
  <c r="R6468" i="1" s="1"/>
  <c r="F6468" i="1"/>
  <c r="E6468" i="1"/>
  <c r="D6468" i="1"/>
  <c r="C6468" i="1"/>
  <c r="AI6467" i="1"/>
  <c r="AE6467" i="1"/>
  <c r="Z6467" i="1"/>
  <c r="X6467" i="1"/>
  <c r="U6467" i="1"/>
  <c r="S6467" i="1"/>
  <c r="P6467" i="1"/>
  <c r="Q6467" i="1" s="1"/>
  <c r="K6467" i="1"/>
  <c r="J6467" i="1"/>
  <c r="N6467" i="1" s="1"/>
  <c r="I6467" i="1"/>
  <c r="G6467" i="1"/>
  <c r="F6467" i="1"/>
  <c r="E6467" i="1"/>
  <c r="D6467" i="1"/>
  <c r="C6467" i="1"/>
  <c r="AI6466" i="1"/>
  <c r="AE6466" i="1"/>
  <c r="X6466" i="1"/>
  <c r="Z6466" i="1" s="1"/>
  <c r="U6466" i="1"/>
  <c r="S6466" i="1"/>
  <c r="Q6466" i="1"/>
  <c r="P6466" i="1"/>
  <c r="R6466" i="1" s="1"/>
  <c r="K6466" i="1"/>
  <c r="J6466" i="1"/>
  <c r="N6466" i="1" s="1"/>
  <c r="I6466" i="1"/>
  <c r="G6466" i="1"/>
  <c r="F6466" i="1"/>
  <c r="E6466" i="1"/>
  <c r="D6466" i="1"/>
  <c r="C6466" i="1"/>
  <c r="AI6465" i="1"/>
  <c r="AE6465" i="1"/>
  <c r="Z6465" i="1"/>
  <c r="X6465" i="1"/>
  <c r="U6465" i="1"/>
  <c r="S6465" i="1"/>
  <c r="P6465" i="1"/>
  <c r="R6465" i="1" s="1"/>
  <c r="N6465" i="1"/>
  <c r="K6465" i="1"/>
  <c r="J6465" i="1"/>
  <c r="I6465" i="1"/>
  <c r="G6465" i="1"/>
  <c r="F6465" i="1"/>
  <c r="E6465" i="1"/>
  <c r="D6465" i="1"/>
  <c r="C6465" i="1"/>
  <c r="AI6464" i="1"/>
  <c r="AE6464" i="1"/>
  <c r="X6464" i="1"/>
  <c r="Z6464" i="1" s="1"/>
  <c r="U6464" i="1"/>
  <c r="S6464" i="1"/>
  <c r="Q6464" i="1"/>
  <c r="P6464" i="1"/>
  <c r="K6464" i="1"/>
  <c r="N6464" i="1" s="1"/>
  <c r="J6464" i="1"/>
  <c r="I6464" i="1"/>
  <c r="G6464" i="1"/>
  <c r="F6464" i="1"/>
  <c r="E6464" i="1"/>
  <c r="D6464" i="1"/>
  <c r="C6464" i="1"/>
  <c r="AI6463" i="1"/>
  <c r="AE6463" i="1"/>
  <c r="Z6463" i="1" s="1"/>
  <c r="X6463" i="1"/>
  <c r="U6463" i="1"/>
  <c r="S6463" i="1"/>
  <c r="P6463" i="1"/>
  <c r="K6463" i="1"/>
  <c r="J6463" i="1"/>
  <c r="N6463" i="1" s="1"/>
  <c r="I6463" i="1"/>
  <c r="G6463" i="1"/>
  <c r="O6463" i="1" s="1"/>
  <c r="F6463" i="1"/>
  <c r="E6463" i="1"/>
  <c r="D6463" i="1"/>
  <c r="C6463" i="1"/>
  <c r="AI6462" i="1"/>
  <c r="AE6462" i="1"/>
  <c r="X6462" i="1"/>
  <c r="Z6462" i="1" s="1"/>
  <c r="U6462" i="1"/>
  <c r="S6462" i="1"/>
  <c r="Q6462" i="1"/>
  <c r="P6462" i="1"/>
  <c r="R6462" i="1" s="1"/>
  <c r="K6462" i="1"/>
  <c r="J6462" i="1"/>
  <c r="N6462" i="1" s="1"/>
  <c r="O6462" i="1" s="1"/>
  <c r="I6462" i="1"/>
  <c r="G6462" i="1"/>
  <c r="F6462" i="1"/>
  <c r="E6462" i="1"/>
  <c r="D6462" i="1"/>
  <c r="C6462" i="1"/>
  <c r="AI6461" i="1"/>
  <c r="AE6461" i="1"/>
  <c r="Z6461" i="1"/>
  <c r="X6461" i="1"/>
  <c r="U6461" i="1"/>
  <c r="S6461" i="1"/>
  <c r="R6461" i="1"/>
  <c r="Q6461" i="1"/>
  <c r="P6461" i="1"/>
  <c r="K6461" i="1"/>
  <c r="J6461" i="1"/>
  <c r="N6461" i="1" s="1"/>
  <c r="I6461" i="1"/>
  <c r="G6461" i="1"/>
  <c r="F6461" i="1"/>
  <c r="E6461" i="1"/>
  <c r="D6461" i="1"/>
  <c r="C6461" i="1"/>
  <c r="AI6460" i="1"/>
  <c r="AE6460" i="1"/>
  <c r="Z6460" i="1" s="1"/>
  <c r="X6460" i="1"/>
  <c r="U6460" i="1"/>
  <c r="S6460" i="1"/>
  <c r="Q6460" i="1"/>
  <c r="P6460" i="1"/>
  <c r="O6460" i="1"/>
  <c r="N6460" i="1"/>
  <c r="K6460" i="1"/>
  <c r="J6460" i="1"/>
  <c r="I6460" i="1"/>
  <c r="G6460" i="1"/>
  <c r="R6460" i="1" s="1"/>
  <c r="F6460" i="1"/>
  <c r="E6460" i="1"/>
  <c r="D6460" i="1"/>
  <c r="C6460" i="1"/>
  <c r="AI6459" i="1"/>
  <c r="AE6459" i="1"/>
  <c r="Z6459" i="1"/>
  <c r="X6459" i="1"/>
  <c r="U6459" i="1"/>
  <c r="S6459" i="1"/>
  <c r="P6459" i="1"/>
  <c r="Q6459" i="1" s="1"/>
  <c r="K6459" i="1"/>
  <c r="J6459" i="1"/>
  <c r="N6459" i="1" s="1"/>
  <c r="I6459" i="1"/>
  <c r="G6459" i="1"/>
  <c r="O6459" i="1" s="1"/>
  <c r="F6459" i="1"/>
  <c r="E6459" i="1"/>
  <c r="D6459" i="1"/>
  <c r="C6459" i="1"/>
  <c r="AI6458" i="1"/>
  <c r="AE6458" i="1"/>
  <c r="X6458" i="1"/>
  <c r="Z6458" i="1" s="1"/>
  <c r="U6458" i="1"/>
  <c r="S6458" i="1"/>
  <c r="Q6458" i="1"/>
  <c r="P6458" i="1"/>
  <c r="R6458" i="1" s="1"/>
  <c r="K6458" i="1"/>
  <c r="J6458" i="1"/>
  <c r="N6458" i="1" s="1"/>
  <c r="I6458" i="1"/>
  <c r="G6458" i="1"/>
  <c r="F6458" i="1"/>
  <c r="E6458" i="1"/>
  <c r="D6458" i="1"/>
  <c r="C6458" i="1"/>
  <c r="AI6457" i="1"/>
  <c r="AE6457" i="1"/>
  <c r="Z6457" i="1"/>
  <c r="X6457" i="1"/>
  <c r="U6457" i="1"/>
  <c r="S6457" i="1"/>
  <c r="P6457" i="1"/>
  <c r="R6457" i="1" s="1"/>
  <c r="N6457" i="1"/>
  <c r="K6457" i="1"/>
  <c r="J6457" i="1"/>
  <c r="I6457" i="1"/>
  <c r="G6457" i="1"/>
  <c r="O6457" i="1" s="1"/>
  <c r="F6457" i="1"/>
  <c r="E6457" i="1"/>
  <c r="D6457" i="1"/>
  <c r="C6457" i="1"/>
  <c r="AI6456" i="1"/>
  <c r="AE6456" i="1"/>
  <c r="X6456" i="1"/>
  <c r="Z6456" i="1" s="1"/>
  <c r="U6456" i="1"/>
  <c r="S6456" i="1"/>
  <c r="Q6456" i="1"/>
  <c r="P6456" i="1"/>
  <c r="K6456" i="1"/>
  <c r="N6456" i="1" s="1"/>
  <c r="J6456" i="1"/>
  <c r="I6456" i="1"/>
  <c r="G6456" i="1"/>
  <c r="F6456" i="1"/>
  <c r="E6456" i="1"/>
  <c r="D6456" i="1"/>
  <c r="C6456" i="1"/>
  <c r="AI6455" i="1"/>
  <c r="AE6455" i="1"/>
  <c r="Z6455" i="1" s="1"/>
  <c r="X6455" i="1"/>
  <c r="U6455" i="1"/>
  <c r="S6455" i="1"/>
  <c r="P6455" i="1"/>
  <c r="K6455" i="1"/>
  <c r="J6455" i="1"/>
  <c r="N6455" i="1" s="1"/>
  <c r="I6455" i="1"/>
  <c r="G6455" i="1"/>
  <c r="O6455" i="1" s="1"/>
  <c r="F6455" i="1"/>
  <c r="E6455" i="1"/>
  <c r="D6455" i="1"/>
  <c r="C6455" i="1"/>
  <c r="AI6454" i="1"/>
  <c r="AE6454" i="1"/>
  <c r="X6454" i="1"/>
  <c r="Z6454" i="1" s="1"/>
  <c r="U6454" i="1"/>
  <c r="S6454" i="1"/>
  <c r="Q6454" i="1"/>
  <c r="P6454" i="1"/>
  <c r="R6454" i="1" s="1"/>
  <c r="K6454" i="1"/>
  <c r="J6454" i="1"/>
  <c r="N6454" i="1" s="1"/>
  <c r="O6454" i="1" s="1"/>
  <c r="I6454" i="1"/>
  <c r="G6454" i="1"/>
  <c r="F6454" i="1"/>
  <c r="E6454" i="1"/>
  <c r="D6454" i="1"/>
  <c r="C6454" i="1"/>
  <c r="AI6453" i="1"/>
  <c r="AE6453" i="1"/>
  <c r="Z6453" i="1"/>
  <c r="X6453" i="1"/>
  <c r="U6453" i="1"/>
  <c r="S6453" i="1"/>
  <c r="R6453" i="1"/>
  <c r="Q6453" i="1"/>
  <c r="P6453" i="1"/>
  <c r="K6453" i="1"/>
  <c r="J6453" i="1"/>
  <c r="N6453" i="1" s="1"/>
  <c r="I6453" i="1"/>
  <c r="G6453" i="1"/>
  <c r="F6453" i="1"/>
  <c r="E6453" i="1"/>
  <c r="D6453" i="1"/>
  <c r="C6453" i="1"/>
  <c r="AI6452" i="1"/>
  <c r="AE6452" i="1"/>
  <c r="Z6452" i="1" s="1"/>
  <c r="X6452" i="1"/>
  <c r="U6452" i="1"/>
  <c r="S6452" i="1"/>
  <c r="Q6452" i="1"/>
  <c r="P6452" i="1"/>
  <c r="O6452" i="1"/>
  <c r="N6452" i="1"/>
  <c r="K6452" i="1"/>
  <c r="J6452" i="1"/>
  <c r="I6452" i="1"/>
  <c r="G6452" i="1"/>
  <c r="R6452" i="1" s="1"/>
  <c r="F6452" i="1"/>
  <c r="E6452" i="1"/>
  <c r="D6452" i="1"/>
  <c r="C6452" i="1"/>
  <c r="AI6451" i="1"/>
  <c r="AE6451" i="1"/>
  <c r="Z6451" i="1"/>
  <c r="X6451" i="1"/>
  <c r="U6451" i="1"/>
  <c r="S6451" i="1"/>
  <c r="P6451" i="1"/>
  <c r="Q6451" i="1" s="1"/>
  <c r="K6451" i="1"/>
  <c r="J6451" i="1"/>
  <c r="N6451" i="1" s="1"/>
  <c r="I6451" i="1"/>
  <c r="G6451" i="1"/>
  <c r="F6451" i="1"/>
  <c r="E6451" i="1"/>
  <c r="D6451" i="1"/>
  <c r="C6451" i="1"/>
  <c r="AI6450" i="1"/>
  <c r="AE6450" i="1"/>
  <c r="X6450" i="1"/>
  <c r="Z6450" i="1" s="1"/>
  <c r="U6450" i="1"/>
  <c r="S6450" i="1"/>
  <c r="Q6450" i="1"/>
  <c r="P6450" i="1"/>
  <c r="R6450" i="1" s="1"/>
  <c r="K6450" i="1"/>
  <c r="J6450" i="1"/>
  <c r="N6450" i="1" s="1"/>
  <c r="I6450" i="1"/>
  <c r="AG6450" i="1" s="1"/>
  <c r="G6450" i="1"/>
  <c r="F6450" i="1"/>
  <c r="E6450" i="1"/>
  <c r="D6450" i="1"/>
  <c r="C6450" i="1"/>
  <c r="AI6449" i="1"/>
  <c r="AE6449" i="1"/>
  <c r="Z6449" i="1"/>
  <c r="X6449" i="1"/>
  <c r="U6449" i="1"/>
  <c r="S6449" i="1"/>
  <c r="P6449" i="1"/>
  <c r="R6449" i="1" s="1"/>
  <c r="N6449" i="1"/>
  <c r="K6449" i="1"/>
  <c r="J6449" i="1"/>
  <c r="I6449" i="1"/>
  <c r="G6449" i="1"/>
  <c r="O6449" i="1" s="1"/>
  <c r="F6449" i="1"/>
  <c r="E6449" i="1"/>
  <c r="D6449" i="1"/>
  <c r="C6449" i="1"/>
  <c r="AI6448" i="1"/>
  <c r="AE6448" i="1"/>
  <c r="X6448" i="1"/>
  <c r="Z6448" i="1" s="1"/>
  <c r="U6448" i="1"/>
  <c r="S6448" i="1"/>
  <c r="Q6448" i="1"/>
  <c r="P6448" i="1"/>
  <c r="K6448" i="1"/>
  <c r="N6448" i="1" s="1"/>
  <c r="J6448" i="1"/>
  <c r="I6448" i="1"/>
  <c r="G6448" i="1"/>
  <c r="F6448" i="1"/>
  <c r="E6448" i="1"/>
  <c r="D6448" i="1"/>
  <c r="C6448" i="1"/>
  <c r="AI6447" i="1"/>
  <c r="AE6447" i="1"/>
  <c r="Z6447" i="1" s="1"/>
  <c r="X6447" i="1"/>
  <c r="U6447" i="1"/>
  <c r="S6447" i="1"/>
  <c r="P6447" i="1"/>
  <c r="K6447" i="1"/>
  <c r="J6447" i="1"/>
  <c r="N6447" i="1" s="1"/>
  <c r="I6447" i="1"/>
  <c r="G6447" i="1"/>
  <c r="F6447" i="1"/>
  <c r="E6447" i="1"/>
  <c r="D6447" i="1"/>
  <c r="C6447" i="1"/>
  <c r="AI6446" i="1"/>
  <c r="AE6446" i="1"/>
  <c r="X6446" i="1"/>
  <c r="Z6446" i="1" s="1"/>
  <c r="U6446" i="1"/>
  <c r="S6446" i="1"/>
  <c r="Q6446" i="1"/>
  <c r="P6446" i="1"/>
  <c r="R6446" i="1" s="1"/>
  <c r="K6446" i="1"/>
  <c r="J6446" i="1"/>
  <c r="I6446" i="1"/>
  <c r="G6446" i="1"/>
  <c r="F6446" i="1"/>
  <c r="E6446" i="1"/>
  <c r="D6446" i="1"/>
  <c r="C6446" i="1"/>
  <c r="AI6445" i="1"/>
  <c r="AE6445" i="1"/>
  <c r="Z6445" i="1"/>
  <c r="X6445" i="1"/>
  <c r="U6445" i="1"/>
  <c r="S6445" i="1"/>
  <c r="Q6445" i="1"/>
  <c r="P6445" i="1"/>
  <c r="K6445" i="1"/>
  <c r="J6445" i="1"/>
  <c r="N6445" i="1" s="1"/>
  <c r="I6445" i="1"/>
  <c r="G6445" i="1"/>
  <c r="R6445" i="1" s="1"/>
  <c r="F6445" i="1"/>
  <c r="E6445" i="1"/>
  <c r="D6445" i="1"/>
  <c r="C6445" i="1"/>
  <c r="AI6444" i="1"/>
  <c r="AE6444" i="1"/>
  <c r="Z6444" i="1" s="1"/>
  <c r="X6444" i="1"/>
  <c r="U6444" i="1"/>
  <c r="S6444" i="1"/>
  <c r="Q6444" i="1"/>
  <c r="P6444" i="1"/>
  <c r="O6444" i="1"/>
  <c r="N6444" i="1"/>
  <c r="K6444" i="1"/>
  <c r="J6444" i="1"/>
  <c r="I6444" i="1"/>
  <c r="G6444" i="1"/>
  <c r="R6444" i="1" s="1"/>
  <c r="F6444" i="1"/>
  <c r="E6444" i="1"/>
  <c r="D6444" i="1"/>
  <c r="C6444" i="1"/>
  <c r="AI6443" i="1"/>
  <c r="AE6443" i="1"/>
  <c r="Z6443" i="1"/>
  <c r="X6443" i="1"/>
  <c r="U6443" i="1"/>
  <c r="S6443" i="1"/>
  <c r="P6443" i="1"/>
  <c r="Q6443" i="1" s="1"/>
  <c r="K6443" i="1"/>
  <c r="J6443" i="1"/>
  <c r="N6443" i="1" s="1"/>
  <c r="I6443" i="1"/>
  <c r="G6443" i="1"/>
  <c r="F6443" i="1"/>
  <c r="E6443" i="1"/>
  <c r="D6443" i="1"/>
  <c r="C6443" i="1"/>
  <c r="AI6442" i="1"/>
  <c r="AE6442" i="1"/>
  <c r="X6442" i="1"/>
  <c r="Z6442" i="1" s="1"/>
  <c r="U6442" i="1"/>
  <c r="S6442" i="1"/>
  <c r="Q6442" i="1"/>
  <c r="P6442" i="1"/>
  <c r="R6442" i="1" s="1"/>
  <c r="K6442" i="1"/>
  <c r="J6442" i="1"/>
  <c r="N6442" i="1" s="1"/>
  <c r="I6442" i="1"/>
  <c r="G6442" i="1"/>
  <c r="F6442" i="1"/>
  <c r="E6442" i="1"/>
  <c r="D6442" i="1"/>
  <c r="C6442" i="1"/>
  <c r="AI6441" i="1"/>
  <c r="AE6441" i="1"/>
  <c r="Z6441" i="1"/>
  <c r="X6441" i="1"/>
  <c r="U6441" i="1"/>
  <c r="S6441" i="1"/>
  <c r="P6441" i="1"/>
  <c r="R6441" i="1" s="1"/>
  <c r="N6441" i="1"/>
  <c r="AG6441" i="1" s="1"/>
  <c r="K6441" i="1"/>
  <c r="J6441" i="1"/>
  <c r="I6441" i="1"/>
  <c r="G6441" i="1"/>
  <c r="F6441" i="1"/>
  <c r="E6441" i="1"/>
  <c r="D6441" i="1"/>
  <c r="C6441" i="1"/>
  <c r="AI6440" i="1"/>
  <c r="AE6440" i="1"/>
  <c r="X6440" i="1"/>
  <c r="Z6440" i="1" s="1"/>
  <c r="U6440" i="1"/>
  <c r="S6440" i="1"/>
  <c r="Q6440" i="1"/>
  <c r="P6440" i="1"/>
  <c r="K6440" i="1"/>
  <c r="N6440" i="1" s="1"/>
  <c r="J6440" i="1"/>
  <c r="I6440" i="1"/>
  <c r="G6440" i="1"/>
  <c r="F6440" i="1"/>
  <c r="E6440" i="1"/>
  <c r="D6440" i="1"/>
  <c r="C6440" i="1"/>
  <c r="AI6439" i="1"/>
  <c r="AE6439" i="1"/>
  <c r="Z6439" i="1" s="1"/>
  <c r="X6439" i="1"/>
  <c r="U6439" i="1"/>
  <c r="S6439" i="1"/>
  <c r="P6439" i="1"/>
  <c r="K6439" i="1"/>
  <c r="J6439" i="1"/>
  <c r="N6439" i="1" s="1"/>
  <c r="I6439" i="1"/>
  <c r="G6439" i="1"/>
  <c r="F6439" i="1"/>
  <c r="E6439" i="1"/>
  <c r="D6439" i="1"/>
  <c r="C6439" i="1"/>
  <c r="AI6438" i="1"/>
  <c r="AE6438" i="1"/>
  <c r="X6438" i="1"/>
  <c r="Z6438" i="1" s="1"/>
  <c r="U6438" i="1"/>
  <c r="S6438" i="1"/>
  <c r="Q6438" i="1"/>
  <c r="P6438" i="1"/>
  <c r="R6438" i="1" s="1"/>
  <c r="K6438" i="1"/>
  <c r="J6438" i="1"/>
  <c r="N6438" i="1" s="1"/>
  <c r="O6438" i="1" s="1"/>
  <c r="I6438" i="1"/>
  <c r="AG6438" i="1" s="1"/>
  <c r="G6438" i="1"/>
  <c r="F6438" i="1"/>
  <c r="E6438" i="1"/>
  <c r="D6438" i="1"/>
  <c r="C6438" i="1"/>
  <c r="AI6437" i="1"/>
  <c r="AE6437" i="1"/>
  <c r="Z6437" i="1"/>
  <c r="X6437" i="1"/>
  <c r="U6437" i="1"/>
  <c r="S6437" i="1"/>
  <c r="Q6437" i="1"/>
  <c r="P6437" i="1"/>
  <c r="K6437" i="1"/>
  <c r="J6437" i="1"/>
  <c r="N6437" i="1" s="1"/>
  <c r="I6437" i="1"/>
  <c r="G6437" i="1"/>
  <c r="R6437" i="1" s="1"/>
  <c r="F6437" i="1"/>
  <c r="E6437" i="1"/>
  <c r="D6437" i="1"/>
  <c r="C6437" i="1"/>
  <c r="AI6436" i="1"/>
  <c r="AE6436" i="1"/>
  <c r="Z6436" i="1" s="1"/>
  <c r="X6436" i="1"/>
  <c r="U6436" i="1"/>
  <c r="S6436" i="1"/>
  <c r="Q6436" i="1"/>
  <c r="P6436" i="1"/>
  <c r="O6436" i="1"/>
  <c r="N6436" i="1"/>
  <c r="K6436" i="1"/>
  <c r="J6436" i="1"/>
  <c r="I6436" i="1"/>
  <c r="G6436" i="1"/>
  <c r="R6436" i="1" s="1"/>
  <c r="F6436" i="1"/>
  <c r="E6436" i="1"/>
  <c r="D6436" i="1"/>
  <c r="C6436" i="1"/>
  <c r="AI6435" i="1"/>
  <c r="AE6435" i="1"/>
  <c r="Z6435" i="1"/>
  <c r="X6435" i="1"/>
  <c r="U6435" i="1"/>
  <c r="S6435" i="1"/>
  <c r="P6435" i="1"/>
  <c r="Q6435" i="1" s="1"/>
  <c r="K6435" i="1"/>
  <c r="J6435" i="1"/>
  <c r="N6435" i="1" s="1"/>
  <c r="I6435" i="1"/>
  <c r="G6435" i="1"/>
  <c r="O6435" i="1" s="1"/>
  <c r="F6435" i="1"/>
  <c r="E6435" i="1"/>
  <c r="D6435" i="1"/>
  <c r="C6435" i="1"/>
  <c r="AI6434" i="1"/>
  <c r="AE6434" i="1"/>
  <c r="X6434" i="1"/>
  <c r="Z6434" i="1" s="1"/>
  <c r="U6434" i="1"/>
  <c r="S6434" i="1"/>
  <c r="Q6434" i="1"/>
  <c r="P6434" i="1"/>
  <c r="R6434" i="1" s="1"/>
  <c r="K6434" i="1"/>
  <c r="J6434" i="1"/>
  <c r="N6434" i="1" s="1"/>
  <c r="I6434" i="1"/>
  <c r="G6434" i="1"/>
  <c r="F6434" i="1"/>
  <c r="E6434" i="1"/>
  <c r="D6434" i="1"/>
  <c r="C6434" i="1"/>
  <c r="AI6433" i="1"/>
  <c r="AE6433" i="1"/>
  <c r="Z6433" i="1"/>
  <c r="X6433" i="1"/>
  <c r="U6433" i="1"/>
  <c r="S6433" i="1"/>
  <c r="P6433" i="1"/>
  <c r="R6433" i="1" s="1"/>
  <c r="N6433" i="1"/>
  <c r="K6433" i="1"/>
  <c r="J6433" i="1"/>
  <c r="I6433" i="1"/>
  <c r="G6433" i="1"/>
  <c r="F6433" i="1"/>
  <c r="E6433" i="1"/>
  <c r="D6433" i="1"/>
  <c r="C6433" i="1"/>
  <c r="AI6432" i="1"/>
  <c r="AE6432" i="1"/>
  <c r="X6432" i="1"/>
  <c r="Z6432" i="1" s="1"/>
  <c r="U6432" i="1"/>
  <c r="S6432" i="1"/>
  <c r="Q6432" i="1"/>
  <c r="P6432" i="1"/>
  <c r="K6432" i="1"/>
  <c r="N6432" i="1" s="1"/>
  <c r="J6432" i="1"/>
  <c r="I6432" i="1"/>
  <c r="G6432" i="1"/>
  <c r="F6432" i="1"/>
  <c r="E6432" i="1"/>
  <c r="D6432" i="1"/>
  <c r="C6432" i="1"/>
  <c r="AI6431" i="1"/>
  <c r="AE6431" i="1"/>
  <c r="Z6431" i="1" s="1"/>
  <c r="X6431" i="1"/>
  <c r="U6431" i="1"/>
  <c r="S6431" i="1"/>
  <c r="P6431" i="1"/>
  <c r="K6431" i="1"/>
  <c r="J6431" i="1"/>
  <c r="N6431" i="1" s="1"/>
  <c r="I6431" i="1"/>
  <c r="G6431" i="1"/>
  <c r="O6431" i="1" s="1"/>
  <c r="F6431" i="1"/>
  <c r="E6431" i="1"/>
  <c r="D6431" i="1"/>
  <c r="C6431" i="1"/>
  <c r="AI6430" i="1"/>
  <c r="AE6430" i="1"/>
  <c r="X6430" i="1"/>
  <c r="Z6430" i="1" s="1"/>
  <c r="U6430" i="1"/>
  <c r="S6430" i="1"/>
  <c r="Q6430" i="1"/>
  <c r="P6430" i="1"/>
  <c r="R6430" i="1" s="1"/>
  <c r="K6430" i="1"/>
  <c r="J6430" i="1"/>
  <c r="N6430" i="1" s="1"/>
  <c r="O6430" i="1" s="1"/>
  <c r="I6430" i="1"/>
  <c r="G6430" i="1"/>
  <c r="F6430" i="1"/>
  <c r="E6430" i="1"/>
  <c r="D6430" i="1"/>
  <c r="C6430" i="1"/>
  <c r="AI6429" i="1"/>
  <c r="AE6429" i="1"/>
  <c r="Z6429" i="1"/>
  <c r="X6429" i="1"/>
  <c r="U6429" i="1"/>
  <c r="S6429" i="1"/>
  <c r="R6429" i="1"/>
  <c r="Q6429" i="1"/>
  <c r="P6429" i="1"/>
  <c r="K6429" i="1"/>
  <c r="J6429" i="1"/>
  <c r="N6429" i="1" s="1"/>
  <c r="I6429" i="1"/>
  <c r="G6429" i="1"/>
  <c r="F6429" i="1"/>
  <c r="E6429" i="1"/>
  <c r="D6429" i="1"/>
  <c r="C6429" i="1"/>
  <c r="AI6428" i="1"/>
  <c r="AE6428" i="1"/>
  <c r="Z6428" i="1" s="1"/>
  <c r="X6428" i="1"/>
  <c r="U6428" i="1"/>
  <c r="S6428" i="1"/>
  <c r="Q6428" i="1"/>
  <c r="P6428" i="1"/>
  <c r="O6428" i="1"/>
  <c r="N6428" i="1"/>
  <c r="K6428" i="1"/>
  <c r="J6428" i="1"/>
  <c r="I6428" i="1"/>
  <c r="G6428" i="1"/>
  <c r="R6428" i="1" s="1"/>
  <c r="F6428" i="1"/>
  <c r="E6428" i="1"/>
  <c r="D6428" i="1"/>
  <c r="C6428" i="1"/>
  <c r="AI6427" i="1"/>
  <c r="AE6427" i="1"/>
  <c r="Z6427" i="1"/>
  <c r="X6427" i="1"/>
  <c r="U6427" i="1"/>
  <c r="S6427" i="1"/>
  <c r="P6427" i="1"/>
  <c r="Q6427" i="1" s="1"/>
  <c r="K6427" i="1"/>
  <c r="J6427" i="1"/>
  <c r="N6427" i="1" s="1"/>
  <c r="I6427" i="1"/>
  <c r="G6427" i="1"/>
  <c r="F6427" i="1"/>
  <c r="E6427" i="1"/>
  <c r="D6427" i="1"/>
  <c r="C6427" i="1"/>
  <c r="AI6426" i="1"/>
  <c r="AE6426" i="1"/>
  <c r="X6426" i="1"/>
  <c r="Z6426" i="1" s="1"/>
  <c r="U6426" i="1"/>
  <c r="S6426" i="1"/>
  <c r="Q6426" i="1"/>
  <c r="P6426" i="1"/>
  <c r="R6426" i="1" s="1"/>
  <c r="K6426" i="1"/>
  <c r="J6426" i="1"/>
  <c r="N6426" i="1" s="1"/>
  <c r="I6426" i="1"/>
  <c r="G6426" i="1"/>
  <c r="F6426" i="1"/>
  <c r="E6426" i="1"/>
  <c r="D6426" i="1"/>
  <c r="C6426" i="1"/>
  <c r="AI6425" i="1"/>
  <c r="AE6425" i="1"/>
  <c r="Z6425" i="1"/>
  <c r="X6425" i="1"/>
  <c r="U6425" i="1"/>
  <c r="S6425" i="1"/>
  <c r="P6425" i="1"/>
  <c r="R6425" i="1" s="1"/>
  <c r="N6425" i="1"/>
  <c r="K6425" i="1"/>
  <c r="J6425" i="1"/>
  <c r="I6425" i="1"/>
  <c r="G6425" i="1"/>
  <c r="O6425" i="1" s="1"/>
  <c r="F6425" i="1"/>
  <c r="E6425" i="1"/>
  <c r="D6425" i="1"/>
  <c r="C6425" i="1"/>
  <c r="AI6424" i="1"/>
  <c r="AE6424" i="1"/>
  <c r="X6424" i="1"/>
  <c r="Z6424" i="1" s="1"/>
  <c r="U6424" i="1"/>
  <c r="S6424" i="1"/>
  <c r="Q6424" i="1"/>
  <c r="P6424" i="1"/>
  <c r="K6424" i="1"/>
  <c r="N6424" i="1" s="1"/>
  <c r="J6424" i="1"/>
  <c r="I6424" i="1"/>
  <c r="G6424" i="1"/>
  <c r="F6424" i="1"/>
  <c r="E6424" i="1"/>
  <c r="D6424" i="1"/>
  <c r="C6424" i="1"/>
  <c r="AI6423" i="1"/>
  <c r="AE6423" i="1"/>
  <c r="Z6423" i="1" s="1"/>
  <c r="X6423" i="1"/>
  <c r="U6423" i="1"/>
  <c r="S6423" i="1"/>
  <c r="P6423" i="1"/>
  <c r="K6423" i="1"/>
  <c r="J6423" i="1"/>
  <c r="N6423" i="1" s="1"/>
  <c r="I6423" i="1"/>
  <c r="G6423" i="1"/>
  <c r="O6423" i="1" s="1"/>
  <c r="F6423" i="1"/>
  <c r="E6423" i="1"/>
  <c r="D6423" i="1"/>
  <c r="C6423" i="1"/>
  <c r="AI6422" i="1"/>
  <c r="AE6422" i="1"/>
  <c r="X6422" i="1"/>
  <c r="Z6422" i="1" s="1"/>
  <c r="U6422" i="1"/>
  <c r="S6422" i="1"/>
  <c r="Q6422" i="1"/>
  <c r="P6422" i="1"/>
  <c r="R6422" i="1" s="1"/>
  <c r="K6422" i="1"/>
  <c r="J6422" i="1"/>
  <c r="N6422" i="1" s="1"/>
  <c r="O6422" i="1" s="1"/>
  <c r="I6422" i="1"/>
  <c r="G6422" i="1"/>
  <c r="F6422" i="1"/>
  <c r="E6422" i="1"/>
  <c r="D6422" i="1"/>
  <c r="C6422" i="1"/>
  <c r="AI6421" i="1"/>
  <c r="AE6421" i="1"/>
  <c r="Z6421" i="1"/>
  <c r="X6421" i="1"/>
  <c r="U6421" i="1"/>
  <c r="S6421" i="1"/>
  <c r="Q6421" i="1"/>
  <c r="P6421" i="1"/>
  <c r="K6421" i="1"/>
  <c r="J6421" i="1"/>
  <c r="N6421" i="1" s="1"/>
  <c r="I6421" i="1"/>
  <c r="G6421" i="1"/>
  <c r="F6421" i="1"/>
  <c r="E6421" i="1"/>
  <c r="D6421" i="1"/>
  <c r="C6421" i="1"/>
  <c r="AI6420" i="1"/>
  <c r="AE6420" i="1"/>
  <c r="Z6420" i="1" s="1"/>
  <c r="X6420" i="1"/>
  <c r="U6420" i="1"/>
  <c r="S6420" i="1"/>
  <c r="Q6420" i="1"/>
  <c r="P6420" i="1"/>
  <c r="O6420" i="1"/>
  <c r="N6420" i="1"/>
  <c r="K6420" i="1"/>
  <c r="J6420" i="1"/>
  <c r="I6420" i="1"/>
  <c r="G6420" i="1"/>
  <c r="R6420" i="1" s="1"/>
  <c r="F6420" i="1"/>
  <c r="E6420" i="1"/>
  <c r="D6420" i="1"/>
  <c r="C6420" i="1"/>
  <c r="AI6419" i="1"/>
  <c r="AE6419" i="1"/>
  <c r="Z6419" i="1"/>
  <c r="X6419" i="1"/>
  <c r="U6419" i="1"/>
  <c r="S6419" i="1"/>
  <c r="P6419" i="1"/>
  <c r="Q6419" i="1" s="1"/>
  <c r="K6419" i="1"/>
  <c r="J6419" i="1"/>
  <c r="N6419" i="1" s="1"/>
  <c r="I6419" i="1"/>
  <c r="G6419" i="1"/>
  <c r="F6419" i="1"/>
  <c r="E6419" i="1"/>
  <c r="D6419" i="1"/>
  <c r="C6419" i="1"/>
  <c r="AI6418" i="1"/>
  <c r="AE6418" i="1"/>
  <c r="X6418" i="1"/>
  <c r="Z6418" i="1" s="1"/>
  <c r="U6418" i="1"/>
  <c r="S6418" i="1"/>
  <c r="Q6418" i="1"/>
  <c r="P6418" i="1"/>
  <c r="R6418" i="1" s="1"/>
  <c r="K6418" i="1"/>
  <c r="J6418" i="1"/>
  <c r="N6418" i="1" s="1"/>
  <c r="I6418" i="1"/>
  <c r="AG6418" i="1" s="1"/>
  <c r="G6418" i="1"/>
  <c r="F6418" i="1"/>
  <c r="E6418" i="1"/>
  <c r="D6418" i="1"/>
  <c r="C6418" i="1"/>
  <c r="AI6417" i="1"/>
  <c r="AE6417" i="1"/>
  <c r="Z6417" i="1"/>
  <c r="X6417" i="1"/>
  <c r="U6417" i="1"/>
  <c r="S6417" i="1"/>
  <c r="P6417" i="1"/>
  <c r="R6417" i="1" s="1"/>
  <c r="N6417" i="1"/>
  <c r="K6417" i="1"/>
  <c r="J6417" i="1"/>
  <c r="I6417" i="1"/>
  <c r="G6417" i="1"/>
  <c r="O6417" i="1" s="1"/>
  <c r="F6417" i="1"/>
  <c r="E6417" i="1"/>
  <c r="D6417" i="1"/>
  <c r="C6417" i="1"/>
  <c r="AI6416" i="1"/>
  <c r="AE6416" i="1"/>
  <c r="X6416" i="1"/>
  <c r="Z6416" i="1" s="1"/>
  <c r="U6416" i="1"/>
  <c r="S6416" i="1"/>
  <c r="Q6416" i="1"/>
  <c r="P6416" i="1"/>
  <c r="K6416" i="1"/>
  <c r="N6416" i="1" s="1"/>
  <c r="J6416" i="1"/>
  <c r="I6416" i="1"/>
  <c r="G6416" i="1"/>
  <c r="F6416" i="1"/>
  <c r="E6416" i="1"/>
  <c r="D6416" i="1"/>
  <c r="C6416" i="1"/>
  <c r="AI6415" i="1"/>
  <c r="AE6415" i="1"/>
  <c r="Z6415" i="1" s="1"/>
  <c r="X6415" i="1"/>
  <c r="U6415" i="1"/>
  <c r="S6415" i="1"/>
  <c r="P6415" i="1"/>
  <c r="K6415" i="1"/>
  <c r="J6415" i="1"/>
  <c r="N6415" i="1" s="1"/>
  <c r="I6415" i="1"/>
  <c r="G6415" i="1"/>
  <c r="F6415" i="1"/>
  <c r="E6415" i="1"/>
  <c r="D6415" i="1"/>
  <c r="C6415" i="1"/>
  <c r="AI6414" i="1"/>
  <c r="AE6414" i="1"/>
  <c r="X6414" i="1"/>
  <c r="Z6414" i="1" s="1"/>
  <c r="U6414" i="1"/>
  <c r="S6414" i="1"/>
  <c r="Q6414" i="1"/>
  <c r="P6414" i="1"/>
  <c r="R6414" i="1" s="1"/>
  <c r="K6414" i="1"/>
  <c r="J6414" i="1"/>
  <c r="I6414" i="1"/>
  <c r="G6414" i="1"/>
  <c r="F6414" i="1"/>
  <c r="E6414" i="1"/>
  <c r="D6414" i="1"/>
  <c r="C6414" i="1"/>
  <c r="AI6413" i="1"/>
  <c r="AE6413" i="1"/>
  <c r="Z6413" i="1"/>
  <c r="X6413" i="1"/>
  <c r="U6413" i="1"/>
  <c r="S6413" i="1"/>
  <c r="Q6413" i="1"/>
  <c r="P6413" i="1"/>
  <c r="K6413" i="1"/>
  <c r="J6413" i="1"/>
  <c r="N6413" i="1" s="1"/>
  <c r="I6413" i="1"/>
  <c r="G6413" i="1"/>
  <c r="R6413" i="1" s="1"/>
  <c r="F6413" i="1"/>
  <c r="E6413" i="1"/>
  <c r="D6413" i="1"/>
  <c r="C6413" i="1"/>
  <c r="AI6412" i="1"/>
  <c r="AE6412" i="1"/>
  <c r="Z6412" i="1" s="1"/>
  <c r="X6412" i="1"/>
  <c r="U6412" i="1"/>
  <c r="S6412" i="1"/>
  <c r="Q6412" i="1"/>
  <c r="P6412" i="1"/>
  <c r="O6412" i="1"/>
  <c r="N6412" i="1"/>
  <c r="K6412" i="1"/>
  <c r="J6412" i="1"/>
  <c r="I6412" i="1"/>
  <c r="G6412" i="1"/>
  <c r="R6412" i="1" s="1"/>
  <c r="F6412" i="1"/>
  <c r="E6412" i="1"/>
  <c r="D6412" i="1"/>
  <c r="C6412" i="1"/>
  <c r="AI6411" i="1"/>
  <c r="AE6411" i="1"/>
  <c r="Z6411" i="1"/>
  <c r="X6411" i="1"/>
  <c r="U6411" i="1"/>
  <c r="S6411" i="1"/>
  <c r="P6411" i="1"/>
  <c r="Q6411" i="1" s="1"/>
  <c r="K6411" i="1"/>
  <c r="J6411" i="1"/>
  <c r="N6411" i="1" s="1"/>
  <c r="I6411" i="1"/>
  <c r="G6411" i="1"/>
  <c r="F6411" i="1"/>
  <c r="E6411" i="1"/>
  <c r="D6411" i="1"/>
  <c r="C6411" i="1"/>
  <c r="AI6410" i="1"/>
  <c r="AE6410" i="1"/>
  <c r="X6410" i="1"/>
  <c r="Z6410" i="1" s="1"/>
  <c r="U6410" i="1"/>
  <c r="S6410" i="1"/>
  <c r="Q6410" i="1"/>
  <c r="P6410" i="1"/>
  <c r="R6410" i="1" s="1"/>
  <c r="K6410" i="1"/>
  <c r="J6410" i="1"/>
  <c r="N6410" i="1" s="1"/>
  <c r="I6410" i="1"/>
  <c r="G6410" i="1"/>
  <c r="F6410" i="1"/>
  <c r="E6410" i="1"/>
  <c r="D6410" i="1"/>
  <c r="C6410" i="1"/>
  <c r="AI6409" i="1"/>
  <c r="AE6409" i="1"/>
  <c r="Z6409" i="1"/>
  <c r="X6409" i="1"/>
  <c r="U6409" i="1"/>
  <c r="S6409" i="1"/>
  <c r="P6409" i="1"/>
  <c r="R6409" i="1" s="1"/>
  <c r="N6409" i="1"/>
  <c r="AG6409" i="1" s="1"/>
  <c r="K6409" i="1"/>
  <c r="J6409" i="1"/>
  <c r="I6409" i="1"/>
  <c r="G6409" i="1"/>
  <c r="F6409" i="1"/>
  <c r="E6409" i="1"/>
  <c r="D6409" i="1"/>
  <c r="C6409" i="1"/>
  <c r="AI6408" i="1"/>
  <c r="AE6408" i="1"/>
  <c r="X6408" i="1"/>
  <c r="Z6408" i="1" s="1"/>
  <c r="U6408" i="1"/>
  <c r="S6408" i="1"/>
  <c r="Q6408" i="1"/>
  <c r="P6408" i="1"/>
  <c r="K6408" i="1"/>
  <c r="N6408" i="1" s="1"/>
  <c r="J6408" i="1"/>
  <c r="I6408" i="1"/>
  <c r="G6408" i="1"/>
  <c r="F6408" i="1"/>
  <c r="E6408" i="1"/>
  <c r="D6408" i="1"/>
  <c r="C6408" i="1"/>
  <c r="AI6407" i="1"/>
  <c r="AE6407" i="1"/>
  <c r="Z6407" i="1" s="1"/>
  <c r="X6407" i="1"/>
  <c r="U6407" i="1"/>
  <c r="S6407" i="1"/>
  <c r="P6407" i="1"/>
  <c r="K6407" i="1"/>
  <c r="J6407" i="1"/>
  <c r="N6407" i="1" s="1"/>
  <c r="I6407" i="1"/>
  <c r="G6407" i="1"/>
  <c r="F6407" i="1"/>
  <c r="E6407" i="1"/>
  <c r="D6407" i="1"/>
  <c r="C6407" i="1"/>
  <c r="AI6406" i="1"/>
  <c r="AE6406" i="1"/>
  <c r="X6406" i="1"/>
  <c r="Z6406" i="1" s="1"/>
  <c r="U6406" i="1"/>
  <c r="S6406" i="1"/>
  <c r="Q6406" i="1"/>
  <c r="P6406" i="1"/>
  <c r="R6406" i="1" s="1"/>
  <c r="K6406" i="1"/>
  <c r="J6406" i="1"/>
  <c r="N6406" i="1" s="1"/>
  <c r="O6406" i="1" s="1"/>
  <c r="I6406" i="1"/>
  <c r="AG6406" i="1" s="1"/>
  <c r="G6406" i="1"/>
  <c r="F6406" i="1"/>
  <c r="E6406" i="1"/>
  <c r="D6406" i="1"/>
  <c r="C6406" i="1"/>
  <c r="AI6405" i="1"/>
  <c r="AE6405" i="1"/>
  <c r="Z6405" i="1"/>
  <c r="X6405" i="1"/>
  <c r="U6405" i="1"/>
  <c r="S6405" i="1"/>
  <c r="Q6405" i="1"/>
  <c r="P6405" i="1"/>
  <c r="K6405" i="1"/>
  <c r="J6405" i="1"/>
  <c r="N6405" i="1" s="1"/>
  <c r="I6405" i="1"/>
  <c r="G6405" i="1"/>
  <c r="R6405" i="1" s="1"/>
  <c r="F6405" i="1"/>
  <c r="E6405" i="1"/>
  <c r="D6405" i="1"/>
  <c r="C6405" i="1"/>
  <c r="AI6404" i="1"/>
  <c r="AE6404" i="1"/>
  <c r="Z6404" i="1" s="1"/>
  <c r="X6404" i="1"/>
  <c r="U6404" i="1"/>
  <c r="S6404" i="1"/>
  <c r="Q6404" i="1"/>
  <c r="P6404" i="1"/>
  <c r="O6404" i="1"/>
  <c r="N6404" i="1"/>
  <c r="K6404" i="1"/>
  <c r="J6404" i="1"/>
  <c r="I6404" i="1"/>
  <c r="G6404" i="1"/>
  <c r="R6404" i="1" s="1"/>
  <c r="F6404" i="1"/>
  <c r="E6404" i="1"/>
  <c r="D6404" i="1"/>
  <c r="C6404" i="1"/>
  <c r="AI6403" i="1"/>
  <c r="AE6403" i="1"/>
  <c r="Z6403" i="1"/>
  <c r="X6403" i="1"/>
  <c r="U6403" i="1"/>
  <c r="S6403" i="1"/>
  <c r="P6403" i="1"/>
  <c r="Q6403" i="1" s="1"/>
  <c r="K6403" i="1"/>
  <c r="J6403" i="1"/>
  <c r="N6403" i="1" s="1"/>
  <c r="I6403" i="1"/>
  <c r="G6403" i="1"/>
  <c r="O6403" i="1" s="1"/>
  <c r="F6403" i="1"/>
  <c r="E6403" i="1"/>
  <c r="D6403" i="1"/>
  <c r="C6403" i="1"/>
  <c r="AI6402" i="1"/>
  <c r="AE6402" i="1"/>
  <c r="X6402" i="1"/>
  <c r="Z6402" i="1" s="1"/>
  <c r="U6402" i="1"/>
  <c r="S6402" i="1"/>
  <c r="Q6402" i="1"/>
  <c r="P6402" i="1"/>
  <c r="R6402" i="1" s="1"/>
  <c r="K6402" i="1"/>
  <c r="J6402" i="1"/>
  <c r="N6402" i="1" s="1"/>
  <c r="I6402" i="1"/>
  <c r="G6402" i="1"/>
  <c r="F6402" i="1"/>
  <c r="E6402" i="1"/>
  <c r="D6402" i="1"/>
  <c r="C6402" i="1"/>
  <c r="AI6401" i="1"/>
  <c r="AE6401" i="1"/>
  <c r="Z6401" i="1"/>
  <c r="X6401" i="1"/>
  <c r="U6401" i="1"/>
  <c r="S6401" i="1"/>
  <c r="P6401" i="1"/>
  <c r="R6401" i="1" s="1"/>
  <c r="N6401" i="1"/>
  <c r="K6401" i="1"/>
  <c r="J6401" i="1"/>
  <c r="I6401" i="1"/>
  <c r="G6401" i="1"/>
  <c r="F6401" i="1"/>
  <c r="E6401" i="1"/>
  <c r="D6401" i="1"/>
  <c r="C6401" i="1"/>
  <c r="AI6400" i="1"/>
  <c r="AE6400" i="1"/>
  <c r="X6400" i="1"/>
  <c r="Z6400" i="1" s="1"/>
  <c r="U6400" i="1"/>
  <c r="S6400" i="1"/>
  <c r="Q6400" i="1"/>
  <c r="P6400" i="1"/>
  <c r="K6400" i="1"/>
  <c r="N6400" i="1" s="1"/>
  <c r="J6400" i="1"/>
  <c r="I6400" i="1"/>
  <c r="G6400" i="1"/>
  <c r="F6400" i="1"/>
  <c r="E6400" i="1"/>
  <c r="D6400" i="1"/>
  <c r="C6400" i="1"/>
  <c r="AI6399" i="1"/>
  <c r="AE6399" i="1"/>
  <c r="Z6399" i="1" s="1"/>
  <c r="X6399" i="1"/>
  <c r="U6399" i="1"/>
  <c r="S6399" i="1"/>
  <c r="P6399" i="1"/>
  <c r="K6399" i="1"/>
  <c r="J6399" i="1"/>
  <c r="N6399" i="1" s="1"/>
  <c r="I6399" i="1"/>
  <c r="G6399" i="1"/>
  <c r="O6399" i="1" s="1"/>
  <c r="F6399" i="1"/>
  <c r="E6399" i="1"/>
  <c r="D6399" i="1"/>
  <c r="C6399" i="1"/>
  <c r="AI6398" i="1"/>
  <c r="AE6398" i="1"/>
  <c r="X6398" i="1"/>
  <c r="Z6398" i="1" s="1"/>
  <c r="U6398" i="1"/>
  <c r="S6398" i="1"/>
  <c r="Q6398" i="1"/>
  <c r="P6398" i="1"/>
  <c r="R6398" i="1" s="1"/>
  <c r="K6398" i="1"/>
  <c r="J6398" i="1"/>
  <c r="N6398" i="1" s="1"/>
  <c r="O6398" i="1" s="1"/>
  <c r="I6398" i="1"/>
  <c r="G6398" i="1"/>
  <c r="F6398" i="1"/>
  <c r="E6398" i="1"/>
  <c r="D6398" i="1"/>
  <c r="C6398" i="1"/>
  <c r="AI6397" i="1"/>
  <c r="AE6397" i="1"/>
  <c r="Z6397" i="1"/>
  <c r="X6397" i="1"/>
  <c r="U6397" i="1"/>
  <c r="S6397" i="1"/>
  <c r="R6397" i="1"/>
  <c r="Q6397" i="1"/>
  <c r="P6397" i="1"/>
  <c r="K6397" i="1"/>
  <c r="J6397" i="1"/>
  <c r="N6397" i="1" s="1"/>
  <c r="I6397" i="1"/>
  <c r="G6397" i="1"/>
  <c r="F6397" i="1"/>
  <c r="E6397" i="1"/>
  <c r="D6397" i="1"/>
  <c r="C6397" i="1"/>
  <c r="AI6396" i="1"/>
  <c r="AE6396" i="1"/>
  <c r="Z6396" i="1" s="1"/>
  <c r="X6396" i="1"/>
  <c r="U6396" i="1"/>
  <c r="S6396" i="1"/>
  <c r="Q6396" i="1"/>
  <c r="P6396" i="1"/>
  <c r="O6396" i="1"/>
  <c r="N6396" i="1"/>
  <c r="K6396" i="1"/>
  <c r="J6396" i="1"/>
  <c r="I6396" i="1"/>
  <c r="G6396" i="1"/>
  <c r="R6396" i="1" s="1"/>
  <c r="F6396" i="1"/>
  <c r="E6396" i="1"/>
  <c r="D6396" i="1"/>
  <c r="C6396" i="1"/>
  <c r="AI6395" i="1"/>
  <c r="AE6395" i="1"/>
  <c r="Z6395" i="1"/>
  <c r="X6395" i="1"/>
  <c r="U6395" i="1"/>
  <c r="S6395" i="1"/>
  <c r="P6395" i="1"/>
  <c r="Q6395" i="1" s="1"/>
  <c r="K6395" i="1"/>
  <c r="J6395" i="1"/>
  <c r="N6395" i="1" s="1"/>
  <c r="I6395" i="1"/>
  <c r="G6395" i="1"/>
  <c r="F6395" i="1"/>
  <c r="E6395" i="1"/>
  <c r="D6395" i="1"/>
  <c r="C6395" i="1"/>
  <c r="AI6394" i="1"/>
  <c r="AE6394" i="1"/>
  <c r="X6394" i="1"/>
  <c r="Z6394" i="1" s="1"/>
  <c r="U6394" i="1"/>
  <c r="S6394" i="1"/>
  <c r="Q6394" i="1"/>
  <c r="P6394" i="1"/>
  <c r="R6394" i="1" s="1"/>
  <c r="K6394" i="1"/>
  <c r="J6394" i="1"/>
  <c r="N6394" i="1" s="1"/>
  <c r="I6394" i="1"/>
  <c r="G6394" i="1"/>
  <c r="F6394" i="1"/>
  <c r="E6394" i="1"/>
  <c r="D6394" i="1"/>
  <c r="C6394" i="1"/>
  <c r="AI6393" i="1"/>
  <c r="AE6393" i="1"/>
  <c r="Z6393" i="1"/>
  <c r="X6393" i="1"/>
  <c r="U6393" i="1"/>
  <c r="S6393" i="1"/>
  <c r="P6393" i="1"/>
  <c r="R6393" i="1" s="1"/>
  <c r="N6393" i="1"/>
  <c r="K6393" i="1"/>
  <c r="J6393" i="1"/>
  <c r="I6393" i="1"/>
  <c r="G6393" i="1"/>
  <c r="O6393" i="1" s="1"/>
  <c r="F6393" i="1"/>
  <c r="E6393" i="1"/>
  <c r="D6393" i="1"/>
  <c r="C6393" i="1"/>
  <c r="AI6392" i="1"/>
  <c r="AE6392" i="1"/>
  <c r="X6392" i="1"/>
  <c r="Z6392" i="1" s="1"/>
  <c r="U6392" i="1"/>
  <c r="S6392" i="1"/>
  <c r="Q6392" i="1"/>
  <c r="P6392" i="1"/>
  <c r="K6392" i="1"/>
  <c r="N6392" i="1" s="1"/>
  <c r="J6392" i="1"/>
  <c r="I6392" i="1"/>
  <c r="G6392" i="1"/>
  <c r="F6392" i="1"/>
  <c r="E6392" i="1"/>
  <c r="D6392" i="1"/>
  <c r="C6392" i="1"/>
  <c r="AI6391" i="1"/>
  <c r="AE6391" i="1"/>
  <c r="Z6391" i="1" s="1"/>
  <c r="X6391" i="1"/>
  <c r="U6391" i="1"/>
  <c r="S6391" i="1"/>
  <c r="P6391" i="1"/>
  <c r="K6391" i="1"/>
  <c r="J6391" i="1"/>
  <c r="N6391" i="1" s="1"/>
  <c r="I6391" i="1"/>
  <c r="G6391" i="1"/>
  <c r="O6391" i="1" s="1"/>
  <c r="F6391" i="1"/>
  <c r="E6391" i="1"/>
  <c r="D6391" i="1"/>
  <c r="C6391" i="1"/>
  <c r="AI6390" i="1"/>
  <c r="AE6390" i="1"/>
  <c r="X6390" i="1"/>
  <c r="Z6390" i="1" s="1"/>
  <c r="U6390" i="1"/>
  <c r="S6390" i="1"/>
  <c r="Q6390" i="1"/>
  <c r="P6390" i="1"/>
  <c r="R6390" i="1" s="1"/>
  <c r="K6390" i="1"/>
  <c r="J6390" i="1"/>
  <c r="N6390" i="1" s="1"/>
  <c r="O6390" i="1" s="1"/>
  <c r="I6390" i="1"/>
  <c r="G6390" i="1"/>
  <c r="F6390" i="1"/>
  <c r="E6390" i="1"/>
  <c r="D6390" i="1"/>
  <c r="C6390" i="1"/>
  <c r="AI6389" i="1"/>
  <c r="AE6389" i="1"/>
  <c r="Z6389" i="1"/>
  <c r="X6389" i="1"/>
  <c r="U6389" i="1"/>
  <c r="S6389" i="1"/>
  <c r="Q6389" i="1"/>
  <c r="P6389" i="1"/>
  <c r="K6389" i="1"/>
  <c r="J6389" i="1"/>
  <c r="N6389" i="1" s="1"/>
  <c r="I6389" i="1"/>
  <c r="G6389" i="1"/>
  <c r="F6389" i="1"/>
  <c r="E6389" i="1"/>
  <c r="D6389" i="1"/>
  <c r="C6389" i="1"/>
  <c r="AI6388" i="1"/>
  <c r="AE6388" i="1"/>
  <c r="Z6388" i="1" s="1"/>
  <c r="X6388" i="1"/>
  <c r="U6388" i="1"/>
  <c r="S6388" i="1"/>
  <c r="Q6388" i="1"/>
  <c r="P6388" i="1"/>
  <c r="O6388" i="1"/>
  <c r="N6388" i="1"/>
  <c r="K6388" i="1"/>
  <c r="J6388" i="1"/>
  <c r="I6388" i="1"/>
  <c r="G6388" i="1"/>
  <c r="R6388" i="1" s="1"/>
  <c r="F6388" i="1"/>
  <c r="E6388" i="1"/>
  <c r="D6388" i="1"/>
  <c r="C6388" i="1"/>
  <c r="AI6387" i="1"/>
  <c r="AE6387" i="1"/>
  <c r="Z6387" i="1"/>
  <c r="X6387" i="1"/>
  <c r="U6387" i="1"/>
  <c r="S6387" i="1"/>
  <c r="P6387" i="1"/>
  <c r="Q6387" i="1" s="1"/>
  <c r="K6387" i="1"/>
  <c r="J6387" i="1"/>
  <c r="N6387" i="1" s="1"/>
  <c r="I6387" i="1"/>
  <c r="G6387" i="1"/>
  <c r="F6387" i="1"/>
  <c r="E6387" i="1"/>
  <c r="D6387" i="1"/>
  <c r="C6387" i="1"/>
  <c r="AI6386" i="1"/>
  <c r="AE6386" i="1"/>
  <c r="X6386" i="1"/>
  <c r="Z6386" i="1" s="1"/>
  <c r="U6386" i="1"/>
  <c r="S6386" i="1"/>
  <c r="Q6386" i="1"/>
  <c r="P6386" i="1"/>
  <c r="R6386" i="1" s="1"/>
  <c r="K6386" i="1"/>
  <c r="J6386" i="1"/>
  <c r="N6386" i="1" s="1"/>
  <c r="I6386" i="1"/>
  <c r="AG6386" i="1" s="1"/>
  <c r="G6386" i="1"/>
  <c r="F6386" i="1"/>
  <c r="E6386" i="1"/>
  <c r="D6386" i="1"/>
  <c r="C6386" i="1"/>
  <c r="AI6385" i="1"/>
  <c r="AE6385" i="1"/>
  <c r="Z6385" i="1"/>
  <c r="X6385" i="1"/>
  <c r="U6385" i="1"/>
  <c r="S6385" i="1"/>
  <c r="P6385" i="1"/>
  <c r="R6385" i="1" s="1"/>
  <c r="N6385" i="1"/>
  <c r="K6385" i="1"/>
  <c r="J6385" i="1"/>
  <c r="I6385" i="1"/>
  <c r="G6385" i="1"/>
  <c r="O6385" i="1" s="1"/>
  <c r="F6385" i="1"/>
  <c r="E6385" i="1"/>
  <c r="D6385" i="1"/>
  <c r="C6385" i="1"/>
  <c r="AI6384" i="1"/>
  <c r="AE6384" i="1"/>
  <c r="X6384" i="1"/>
  <c r="Z6384" i="1" s="1"/>
  <c r="U6384" i="1"/>
  <c r="S6384" i="1"/>
  <c r="Q6384" i="1"/>
  <c r="P6384" i="1"/>
  <c r="K6384" i="1"/>
  <c r="N6384" i="1" s="1"/>
  <c r="J6384" i="1"/>
  <c r="I6384" i="1"/>
  <c r="G6384" i="1"/>
  <c r="F6384" i="1"/>
  <c r="E6384" i="1"/>
  <c r="D6384" i="1"/>
  <c r="C6384" i="1"/>
  <c r="AI6383" i="1"/>
  <c r="AE6383" i="1"/>
  <c r="Z6383" i="1" s="1"/>
  <c r="X6383" i="1"/>
  <c r="U6383" i="1"/>
  <c r="S6383" i="1"/>
  <c r="P6383" i="1"/>
  <c r="K6383" i="1"/>
  <c r="J6383" i="1"/>
  <c r="N6383" i="1" s="1"/>
  <c r="I6383" i="1"/>
  <c r="G6383" i="1"/>
  <c r="O6383" i="1" s="1"/>
  <c r="F6383" i="1"/>
  <c r="E6383" i="1"/>
  <c r="D6383" i="1"/>
  <c r="C6383" i="1"/>
  <c r="AI6382" i="1"/>
  <c r="AE6382" i="1"/>
  <c r="X6382" i="1"/>
  <c r="Z6382" i="1" s="1"/>
  <c r="U6382" i="1"/>
  <c r="S6382" i="1"/>
  <c r="Q6382" i="1"/>
  <c r="P6382" i="1"/>
  <c r="R6382" i="1" s="1"/>
  <c r="K6382" i="1"/>
  <c r="J6382" i="1"/>
  <c r="I6382" i="1"/>
  <c r="G6382" i="1"/>
  <c r="F6382" i="1"/>
  <c r="E6382" i="1"/>
  <c r="D6382" i="1"/>
  <c r="C6382" i="1"/>
  <c r="AI6381" i="1"/>
  <c r="AE6381" i="1"/>
  <c r="Z6381" i="1"/>
  <c r="X6381" i="1"/>
  <c r="U6381" i="1"/>
  <c r="S6381" i="1"/>
  <c r="Q6381" i="1"/>
  <c r="P6381" i="1"/>
  <c r="K6381" i="1"/>
  <c r="J6381" i="1"/>
  <c r="N6381" i="1" s="1"/>
  <c r="I6381" i="1"/>
  <c r="G6381" i="1"/>
  <c r="R6381" i="1" s="1"/>
  <c r="F6381" i="1"/>
  <c r="E6381" i="1"/>
  <c r="D6381" i="1"/>
  <c r="C6381" i="1"/>
  <c r="AI6380" i="1"/>
  <c r="AE6380" i="1"/>
  <c r="Z6380" i="1" s="1"/>
  <c r="X6380" i="1"/>
  <c r="U6380" i="1"/>
  <c r="S6380" i="1"/>
  <c r="Q6380" i="1"/>
  <c r="P6380" i="1"/>
  <c r="O6380" i="1"/>
  <c r="N6380" i="1"/>
  <c r="K6380" i="1"/>
  <c r="J6380" i="1"/>
  <c r="I6380" i="1"/>
  <c r="G6380" i="1"/>
  <c r="R6380" i="1" s="1"/>
  <c r="F6380" i="1"/>
  <c r="E6380" i="1"/>
  <c r="D6380" i="1"/>
  <c r="C6380" i="1"/>
  <c r="AI6379" i="1"/>
  <c r="AE6379" i="1"/>
  <c r="Z6379" i="1"/>
  <c r="X6379" i="1"/>
  <c r="U6379" i="1"/>
  <c r="S6379" i="1"/>
  <c r="P6379" i="1"/>
  <c r="Q6379" i="1" s="1"/>
  <c r="K6379" i="1"/>
  <c r="J6379" i="1"/>
  <c r="N6379" i="1" s="1"/>
  <c r="I6379" i="1"/>
  <c r="G6379" i="1"/>
  <c r="F6379" i="1"/>
  <c r="E6379" i="1"/>
  <c r="D6379" i="1"/>
  <c r="C6379" i="1"/>
  <c r="AI6378" i="1"/>
  <c r="AE6378" i="1"/>
  <c r="X6378" i="1"/>
  <c r="Z6378" i="1" s="1"/>
  <c r="U6378" i="1"/>
  <c r="S6378" i="1"/>
  <c r="Q6378" i="1"/>
  <c r="P6378" i="1"/>
  <c r="R6378" i="1" s="1"/>
  <c r="K6378" i="1"/>
  <c r="J6378" i="1"/>
  <c r="N6378" i="1" s="1"/>
  <c r="I6378" i="1"/>
  <c r="G6378" i="1"/>
  <c r="F6378" i="1"/>
  <c r="E6378" i="1"/>
  <c r="D6378" i="1"/>
  <c r="C6378" i="1"/>
  <c r="AI6377" i="1"/>
  <c r="AE6377" i="1"/>
  <c r="Z6377" i="1"/>
  <c r="X6377" i="1"/>
  <c r="U6377" i="1"/>
  <c r="S6377" i="1"/>
  <c r="P6377" i="1"/>
  <c r="R6377" i="1" s="1"/>
  <c r="N6377" i="1"/>
  <c r="AG6377" i="1" s="1"/>
  <c r="K6377" i="1"/>
  <c r="J6377" i="1"/>
  <c r="I6377" i="1"/>
  <c r="G6377" i="1"/>
  <c r="F6377" i="1"/>
  <c r="E6377" i="1"/>
  <c r="D6377" i="1"/>
  <c r="C6377" i="1"/>
  <c r="AI6376" i="1"/>
  <c r="AE6376" i="1"/>
  <c r="X6376" i="1"/>
  <c r="Z6376" i="1" s="1"/>
  <c r="U6376" i="1"/>
  <c r="S6376" i="1"/>
  <c r="Q6376" i="1"/>
  <c r="P6376" i="1"/>
  <c r="K6376" i="1"/>
  <c r="N6376" i="1" s="1"/>
  <c r="J6376" i="1"/>
  <c r="I6376" i="1"/>
  <c r="G6376" i="1"/>
  <c r="F6376" i="1"/>
  <c r="E6376" i="1"/>
  <c r="D6376" i="1"/>
  <c r="C6376" i="1"/>
  <c r="AI6375" i="1"/>
  <c r="AE6375" i="1"/>
  <c r="Z6375" i="1" s="1"/>
  <c r="X6375" i="1"/>
  <c r="U6375" i="1"/>
  <c r="S6375" i="1"/>
  <c r="P6375" i="1"/>
  <c r="K6375" i="1"/>
  <c r="J6375" i="1"/>
  <c r="N6375" i="1" s="1"/>
  <c r="I6375" i="1"/>
  <c r="G6375" i="1"/>
  <c r="F6375" i="1"/>
  <c r="E6375" i="1"/>
  <c r="D6375" i="1"/>
  <c r="C6375" i="1"/>
  <c r="AI6374" i="1"/>
  <c r="AE6374" i="1"/>
  <c r="X6374" i="1"/>
  <c r="Z6374" i="1" s="1"/>
  <c r="U6374" i="1"/>
  <c r="S6374" i="1"/>
  <c r="Q6374" i="1"/>
  <c r="P6374" i="1"/>
  <c r="R6374" i="1" s="1"/>
  <c r="K6374" i="1"/>
  <c r="J6374" i="1"/>
  <c r="N6374" i="1" s="1"/>
  <c r="O6374" i="1" s="1"/>
  <c r="I6374" i="1"/>
  <c r="AG6374" i="1" s="1"/>
  <c r="G6374" i="1"/>
  <c r="F6374" i="1"/>
  <c r="E6374" i="1"/>
  <c r="D6374" i="1"/>
  <c r="C6374" i="1"/>
  <c r="AI6373" i="1"/>
  <c r="AE6373" i="1"/>
  <c r="Z6373" i="1"/>
  <c r="X6373" i="1"/>
  <c r="U6373" i="1"/>
  <c r="S6373" i="1"/>
  <c r="Q6373" i="1"/>
  <c r="P6373" i="1"/>
  <c r="K6373" i="1"/>
  <c r="J6373" i="1"/>
  <c r="N6373" i="1" s="1"/>
  <c r="I6373" i="1"/>
  <c r="G6373" i="1"/>
  <c r="R6373" i="1" s="1"/>
  <c r="F6373" i="1"/>
  <c r="E6373" i="1"/>
  <c r="D6373" i="1"/>
  <c r="C6373" i="1"/>
  <c r="AI6372" i="1"/>
  <c r="AE6372" i="1"/>
  <c r="Z6372" i="1" s="1"/>
  <c r="X6372" i="1"/>
  <c r="U6372" i="1"/>
  <c r="S6372" i="1"/>
  <c r="Q6372" i="1"/>
  <c r="P6372" i="1"/>
  <c r="O6372" i="1"/>
  <c r="N6372" i="1"/>
  <c r="K6372" i="1"/>
  <c r="J6372" i="1"/>
  <c r="I6372" i="1"/>
  <c r="G6372" i="1"/>
  <c r="R6372" i="1" s="1"/>
  <c r="F6372" i="1"/>
  <c r="E6372" i="1"/>
  <c r="D6372" i="1"/>
  <c r="C6372" i="1"/>
  <c r="AI6371" i="1"/>
  <c r="AE6371" i="1"/>
  <c r="Z6371" i="1"/>
  <c r="X6371" i="1"/>
  <c r="U6371" i="1"/>
  <c r="S6371" i="1"/>
  <c r="P6371" i="1"/>
  <c r="Q6371" i="1" s="1"/>
  <c r="K6371" i="1"/>
  <c r="J6371" i="1"/>
  <c r="N6371" i="1" s="1"/>
  <c r="I6371" i="1"/>
  <c r="G6371" i="1"/>
  <c r="F6371" i="1"/>
  <c r="E6371" i="1"/>
  <c r="D6371" i="1"/>
  <c r="C6371" i="1"/>
  <c r="AI6370" i="1"/>
  <c r="AE6370" i="1"/>
  <c r="X6370" i="1"/>
  <c r="Z6370" i="1" s="1"/>
  <c r="U6370" i="1"/>
  <c r="S6370" i="1"/>
  <c r="Q6370" i="1"/>
  <c r="P6370" i="1"/>
  <c r="R6370" i="1" s="1"/>
  <c r="K6370" i="1"/>
  <c r="J6370" i="1"/>
  <c r="N6370" i="1" s="1"/>
  <c r="I6370" i="1"/>
  <c r="G6370" i="1"/>
  <c r="F6370" i="1"/>
  <c r="E6370" i="1"/>
  <c r="D6370" i="1"/>
  <c r="C6370" i="1"/>
  <c r="AI6369" i="1"/>
  <c r="AE6369" i="1"/>
  <c r="Z6369" i="1"/>
  <c r="X6369" i="1"/>
  <c r="U6369" i="1"/>
  <c r="S6369" i="1"/>
  <c r="P6369" i="1"/>
  <c r="R6369" i="1" s="1"/>
  <c r="N6369" i="1"/>
  <c r="K6369" i="1"/>
  <c r="J6369" i="1"/>
  <c r="I6369" i="1"/>
  <c r="G6369" i="1"/>
  <c r="F6369" i="1"/>
  <c r="E6369" i="1"/>
  <c r="D6369" i="1"/>
  <c r="C6369" i="1"/>
  <c r="AI6368" i="1"/>
  <c r="AE6368" i="1"/>
  <c r="X6368" i="1"/>
  <c r="Z6368" i="1" s="1"/>
  <c r="U6368" i="1"/>
  <c r="S6368" i="1"/>
  <c r="Q6368" i="1"/>
  <c r="P6368" i="1"/>
  <c r="K6368" i="1"/>
  <c r="N6368" i="1" s="1"/>
  <c r="J6368" i="1"/>
  <c r="I6368" i="1"/>
  <c r="G6368" i="1"/>
  <c r="F6368" i="1"/>
  <c r="E6368" i="1"/>
  <c r="D6368" i="1"/>
  <c r="C6368" i="1"/>
  <c r="AI6367" i="1"/>
  <c r="AE6367" i="1"/>
  <c r="Z6367" i="1" s="1"/>
  <c r="X6367" i="1"/>
  <c r="U6367" i="1"/>
  <c r="S6367" i="1"/>
  <c r="P6367" i="1"/>
  <c r="K6367" i="1"/>
  <c r="J6367" i="1"/>
  <c r="N6367" i="1" s="1"/>
  <c r="I6367" i="1"/>
  <c r="G6367" i="1"/>
  <c r="O6367" i="1" s="1"/>
  <c r="F6367" i="1"/>
  <c r="E6367" i="1"/>
  <c r="D6367" i="1"/>
  <c r="C6367" i="1"/>
  <c r="AI6366" i="1"/>
  <c r="AE6366" i="1"/>
  <c r="X6366" i="1"/>
  <c r="Z6366" i="1" s="1"/>
  <c r="U6366" i="1"/>
  <c r="S6366" i="1"/>
  <c r="Q6366" i="1"/>
  <c r="P6366" i="1"/>
  <c r="R6366" i="1" s="1"/>
  <c r="K6366" i="1"/>
  <c r="J6366" i="1"/>
  <c r="N6366" i="1" s="1"/>
  <c r="O6366" i="1" s="1"/>
  <c r="I6366" i="1"/>
  <c r="G6366" i="1"/>
  <c r="F6366" i="1"/>
  <c r="E6366" i="1"/>
  <c r="D6366" i="1"/>
  <c r="C6366" i="1"/>
  <c r="AI6365" i="1"/>
  <c r="AE6365" i="1"/>
  <c r="Z6365" i="1"/>
  <c r="X6365" i="1"/>
  <c r="U6365" i="1"/>
  <c r="S6365" i="1"/>
  <c r="R6365" i="1"/>
  <c r="Q6365" i="1"/>
  <c r="P6365" i="1"/>
  <c r="K6365" i="1"/>
  <c r="J6365" i="1"/>
  <c r="N6365" i="1" s="1"/>
  <c r="I6365" i="1"/>
  <c r="G6365" i="1"/>
  <c r="F6365" i="1"/>
  <c r="E6365" i="1"/>
  <c r="D6365" i="1"/>
  <c r="C6365" i="1"/>
  <c r="AI6364" i="1"/>
  <c r="AE6364" i="1"/>
  <c r="Z6364" i="1" s="1"/>
  <c r="X6364" i="1"/>
  <c r="U6364" i="1"/>
  <c r="S6364" i="1"/>
  <c r="Q6364" i="1"/>
  <c r="P6364" i="1"/>
  <c r="O6364" i="1"/>
  <c r="N6364" i="1"/>
  <c r="K6364" i="1"/>
  <c r="J6364" i="1"/>
  <c r="I6364" i="1"/>
  <c r="G6364" i="1"/>
  <c r="R6364" i="1" s="1"/>
  <c r="F6364" i="1"/>
  <c r="E6364" i="1"/>
  <c r="D6364" i="1"/>
  <c r="C6364" i="1"/>
  <c r="AI6363" i="1"/>
  <c r="AE6363" i="1"/>
  <c r="Z6363" i="1"/>
  <c r="X6363" i="1"/>
  <c r="U6363" i="1"/>
  <c r="S6363" i="1"/>
  <c r="P6363" i="1"/>
  <c r="Q6363" i="1" s="1"/>
  <c r="K6363" i="1"/>
  <c r="J6363" i="1"/>
  <c r="N6363" i="1" s="1"/>
  <c r="I6363" i="1"/>
  <c r="G6363" i="1"/>
  <c r="F6363" i="1"/>
  <c r="E6363" i="1"/>
  <c r="D6363" i="1"/>
  <c r="C6363" i="1"/>
  <c r="AI6362" i="1"/>
  <c r="AE6362" i="1"/>
  <c r="X6362" i="1"/>
  <c r="Z6362" i="1" s="1"/>
  <c r="U6362" i="1"/>
  <c r="S6362" i="1"/>
  <c r="Q6362" i="1"/>
  <c r="P6362" i="1"/>
  <c r="R6362" i="1" s="1"/>
  <c r="K6362" i="1"/>
  <c r="J6362" i="1"/>
  <c r="N6362" i="1" s="1"/>
  <c r="I6362" i="1"/>
  <c r="G6362" i="1"/>
  <c r="F6362" i="1"/>
  <c r="E6362" i="1"/>
  <c r="D6362" i="1"/>
  <c r="C6362" i="1"/>
  <c r="AI6361" i="1"/>
  <c r="AE6361" i="1"/>
  <c r="Z6361" i="1"/>
  <c r="X6361" i="1"/>
  <c r="U6361" i="1"/>
  <c r="S6361" i="1"/>
  <c r="P6361" i="1"/>
  <c r="R6361" i="1" s="1"/>
  <c r="N6361" i="1"/>
  <c r="K6361" i="1"/>
  <c r="J6361" i="1"/>
  <c r="I6361" i="1"/>
  <c r="G6361" i="1"/>
  <c r="O6361" i="1" s="1"/>
  <c r="F6361" i="1"/>
  <c r="E6361" i="1"/>
  <c r="D6361" i="1"/>
  <c r="C6361" i="1"/>
  <c r="AI6360" i="1"/>
  <c r="AE6360" i="1"/>
  <c r="X6360" i="1"/>
  <c r="Z6360" i="1" s="1"/>
  <c r="U6360" i="1"/>
  <c r="S6360" i="1"/>
  <c r="Q6360" i="1"/>
  <c r="P6360" i="1"/>
  <c r="K6360" i="1"/>
  <c r="N6360" i="1" s="1"/>
  <c r="J6360" i="1"/>
  <c r="I6360" i="1"/>
  <c r="G6360" i="1"/>
  <c r="F6360" i="1"/>
  <c r="E6360" i="1"/>
  <c r="D6360" i="1"/>
  <c r="C6360" i="1"/>
  <c r="AI6359" i="1"/>
  <c r="AE6359" i="1"/>
  <c r="Z6359" i="1" s="1"/>
  <c r="X6359" i="1"/>
  <c r="U6359" i="1"/>
  <c r="S6359" i="1"/>
  <c r="P6359" i="1"/>
  <c r="K6359" i="1"/>
  <c r="J6359" i="1"/>
  <c r="N6359" i="1" s="1"/>
  <c r="I6359" i="1"/>
  <c r="G6359" i="1"/>
  <c r="O6359" i="1" s="1"/>
  <c r="F6359" i="1"/>
  <c r="E6359" i="1"/>
  <c r="D6359" i="1"/>
  <c r="C6359" i="1"/>
  <c r="AI6358" i="1"/>
  <c r="AE6358" i="1"/>
  <c r="X6358" i="1"/>
  <c r="Z6358" i="1" s="1"/>
  <c r="U6358" i="1"/>
  <c r="S6358" i="1"/>
  <c r="Q6358" i="1"/>
  <c r="P6358" i="1"/>
  <c r="R6358" i="1" s="1"/>
  <c r="K6358" i="1"/>
  <c r="J6358" i="1"/>
  <c r="N6358" i="1" s="1"/>
  <c r="O6358" i="1" s="1"/>
  <c r="I6358" i="1"/>
  <c r="G6358" i="1"/>
  <c r="F6358" i="1"/>
  <c r="E6358" i="1"/>
  <c r="D6358" i="1"/>
  <c r="C6358" i="1"/>
  <c r="AI6357" i="1"/>
  <c r="AE6357" i="1"/>
  <c r="Z6357" i="1"/>
  <c r="X6357" i="1"/>
  <c r="U6357" i="1"/>
  <c r="S6357" i="1"/>
  <c r="Q6357" i="1"/>
  <c r="P6357" i="1"/>
  <c r="K6357" i="1"/>
  <c r="J6357" i="1"/>
  <c r="N6357" i="1" s="1"/>
  <c r="I6357" i="1"/>
  <c r="G6357" i="1"/>
  <c r="F6357" i="1"/>
  <c r="E6357" i="1"/>
  <c r="D6357" i="1"/>
  <c r="C6357" i="1"/>
  <c r="AI6356" i="1"/>
  <c r="AE6356" i="1"/>
  <c r="Z6356" i="1" s="1"/>
  <c r="X6356" i="1"/>
  <c r="U6356" i="1"/>
  <c r="S6356" i="1"/>
  <c r="Q6356" i="1"/>
  <c r="P6356" i="1"/>
  <c r="O6356" i="1"/>
  <c r="N6356" i="1"/>
  <c r="K6356" i="1"/>
  <c r="J6356" i="1"/>
  <c r="I6356" i="1"/>
  <c r="G6356" i="1"/>
  <c r="R6356" i="1" s="1"/>
  <c r="F6356" i="1"/>
  <c r="E6356" i="1"/>
  <c r="D6356" i="1"/>
  <c r="C6356" i="1"/>
  <c r="AI6355" i="1"/>
  <c r="AE6355" i="1"/>
  <c r="Z6355" i="1"/>
  <c r="X6355" i="1"/>
  <c r="U6355" i="1"/>
  <c r="S6355" i="1"/>
  <c r="P6355" i="1"/>
  <c r="Q6355" i="1" s="1"/>
  <c r="K6355" i="1"/>
  <c r="J6355" i="1"/>
  <c r="N6355" i="1" s="1"/>
  <c r="I6355" i="1"/>
  <c r="G6355" i="1"/>
  <c r="F6355" i="1"/>
  <c r="E6355" i="1"/>
  <c r="D6355" i="1"/>
  <c r="C6355" i="1"/>
  <c r="AI6354" i="1"/>
  <c r="AE6354" i="1"/>
  <c r="X6354" i="1"/>
  <c r="Z6354" i="1" s="1"/>
  <c r="U6354" i="1"/>
  <c r="S6354" i="1"/>
  <c r="Q6354" i="1"/>
  <c r="P6354" i="1"/>
  <c r="R6354" i="1" s="1"/>
  <c r="K6354" i="1"/>
  <c r="J6354" i="1"/>
  <c r="N6354" i="1" s="1"/>
  <c r="I6354" i="1"/>
  <c r="AG6354" i="1" s="1"/>
  <c r="G6354" i="1"/>
  <c r="F6354" i="1"/>
  <c r="E6354" i="1"/>
  <c r="D6354" i="1"/>
  <c r="C6354" i="1"/>
  <c r="AI6353" i="1"/>
  <c r="AE6353" i="1"/>
  <c r="Z6353" i="1"/>
  <c r="X6353" i="1"/>
  <c r="U6353" i="1"/>
  <c r="S6353" i="1"/>
  <c r="P6353" i="1"/>
  <c r="R6353" i="1" s="1"/>
  <c r="N6353" i="1"/>
  <c r="K6353" i="1"/>
  <c r="J6353" i="1"/>
  <c r="I6353" i="1"/>
  <c r="G6353" i="1"/>
  <c r="O6353" i="1" s="1"/>
  <c r="F6353" i="1"/>
  <c r="E6353" i="1"/>
  <c r="D6353" i="1"/>
  <c r="C6353" i="1"/>
  <c r="AI6352" i="1"/>
  <c r="AE6352" i="1"/>
  <c r="X6352" i="1"/>
  <c r="Z6352" i="1" s="1"/>
  <c r="U6352" i="1"/>
  <c r="S6352" i="1"/>
  <c r="Q6352" i="1"/>
  <c r="P6352" i="1"/>
  <c r="K6352" i="1"/>
  <c r="N6352" i="1" s="1"/>
  <c r="J6352" i="1"/>
  <c r="I6352" i="1"/>
  <c r="G6352" i="1"/>
  <c r="F6352" i="1"/>
  <c r="E6352" i="1"/>
  <c r="D6352" i="1"/>
  <c r="C6352" i="1"/>
  <c r="AI6351" i="1"/>
  <c r="AE6351" i="1"/>
  <c r="Z6351" i="1" s="1"/>
  <c r="X6351" i="1"/>
  <c r="U6351" i="1"/>
  <c r="S6351" i="1"/>
  <c r="P6351" i="1"/>
  <c r="K6351" i="1"/>
  <c r="J6351" i="1"/>
  <c r="N6351" i="1" s="1"/>
  <c r="I6351" i="1"/>
  <c r="G6351" i="1"/>
  <c r="O6351" i="1" s="1"/>
  <c r="F6351" i="1"/>
  <c r="E6351" i="1"/>
  <c r="D6351" i="1"/>
  <c r="C6351" i="1"/>
  <c r="AI6350" i="1"/>
  <c r="AE6350" i="1"/>
  <c r="X6350" i="1"/>
  <c r="Z6350" i="1" s="1"/>
  <c r="U6350" i="1"/>
  <c r="S6350" i="1"/>
  <c r="Q6350" i="1"/>
  <c r="P6350" i="1"/>
  <c r="R6350" i="1" s="1"/>
  <c r="K6350" i="1"/>
  <c r="J6350" i="1"/>
  <c r="I6350" i="1"/>
  <c r="G6350" i="1"/>
  <c r="F6350" i="1"/>
  <c r="E6350" i="1"/>
  <c r="D6350" i="1"/>
  <c r="C6350" i="1"/>
  <c r="AI6349" i="1"/>
  <c r="AE6349" i="1"/>
  <c r="Z6349" i="1"/>
  <c r="X6349" i="1"/>
  <c r="U6349" i="1"/>
  <c r="S6349" i="1"/>
  <c r="Q6349" i="1"/>
  <c r="P6349" i="1"/>
  <c r="K6349" i="1"/>
  <c r="J6349" i="1"/>
  <c r="N6349" i="1" s="1"/>
  <c r="I6349" i="1"/>
  <c r="G6349" i="1"/>
  <c r="R6349" i="1" s="1"/>
  <c r="F6349" i="1"/>
  <c r="E6349" i="1"/>
  <c r="D6349" i="1"/>
  <c r="C6349" i="1"/>
  <c r="AI6348" i="1"/>
  <c r="AE6348" i="1"/>
  <c r="Z6348" i="1" s="1"/>
  <c r="X6348" i="1"/>
  <c r="U6348" i="1"/>
  <c r="S6348" i="1"/>
  <c r="Q6348" i="1"/>
  <c r="P6348" i="1"/>
  <c r="O6348" i="1"/>
  <c r="N6348" i="1"/>
  <c r="K6348" i="1"/>
  <c r="J6348" i="1"/>
  <c r="I6348" i="1"/>
  <c r="G6348" i="1"/>
  <c r="R6348" i="1" s="1"/>
  <c r="F6348" i="1"/>
  <c r="E6348" i="1"/>
  <c r="D6348" i="1"/>
  <c r="C6348" i="1"/>
  <c r="AI6347" i="1"/>
  <c r="AE6347" i="1"/>
  <c r="Z6347" i="1"/>
  <c r="X6347" i="1"/>
  <c r="U6347" i="1"/>
  <c r="S6347" i="1"/>
  <c r="P6347" i="1"/>
  <c r="Q6347" i="1" s="1"/>
  <c r="K6347" i="1"/>
  <c r="J6347" i="1"/>
  <c r="N6347" i="1" s="1"/>
  <c r="I6347" i="1"/>
  <c r="G6347" i="1"/>
  <c r="F6347" i="1"/>
  <c r="E6347" i="1"/>
  <c r="D6347" i="1"/>
  <c r="C6347" i="1"/>
  <c r="AI6346" i="1"/>
  <c r="AE6346" i="1"/>
  <c r="X6346" i="1"/>
  <c r="Z6346" i="1" s="1"/>
  <c r="U6346" i="1"/>
  <c r="S6346" i="1"/>
  <c r="Q6346" i="1"/>
  <c r="P6346" i="1"/>
  <c r="R6346" i="1" s="1"/>
  <c r="K6346" i="1"/>
  <c r="J6346" i="1"/>
  <c r="N6346" i="1" s="1"/>
  <c r="I6346" i="1"/>
  <c r="G6346" i="1"/>
  <c r="F6346" i="1"/>
  <c r="E6346" i="1"/>
  <c r="D6346" i="1"/>
  <c r="C6346" i="1"/>
  <c r="AI6345" i="1"/>
  <c r="AE6345" i="1"/>
  <c r="Z6345" i="1"/>
  <c r="X6345" i="1"/>
  <c r="U6345" i="1"/>
  <c r="S6345" i="1"/>
  <c r="P6345" i="1"/>
  <c r="R6345" i="1" s="1"/>
  <c r="N6345" i="1"/>
  <c r="AG6345" i="1" s="1"/>
  <c r="K6345" i="1"/>
  <c r="J6345" i="1"/>
  <c r="I6345" i="1"/>
  <c r="G6345" i="1"/>
  <c r="F6345" i="1"/>
  <c r="E6345" i="1"/>
  <c r="D6345" i="1"/>
  <c r="C6345" i="1"/>
  <c r="AI6344" i="1"/>
  <c r="AE6344" i="1"/>
  <c r="X6344" i="1"/>
  <c r="Z6344" i="1" s="1"/>
  <c r="U6344" i="1"/>
  <c r="S6344" i="1"/>
  <c r="Q6344" i="1"/>
  <c r="P6344" i="1"/>
  <c r="K6344" i="1"/>
  <c r="N6344" i="1" s="1"/>
  <c r="J6344" i="1"/>
  <c r="I6344" i="1"/>
  <c r="G6344" i="1"/>
  <c r="F6344" i="1"/>
  <c r="E6344" i="1"/>
  <c r="D6344" i="1"/>
  <c r="C6344" i="1"/>
  <c r="AI6343" i="1"/>
  <c r="AE6343" i="1"/>
  <c r="Z6343" i="1" s="1"/>
  <c r="X6343" i="1"/>
  <c r="U6343" i="1"/>
  <c r="S6343" i="1"/>
  <c r="P6343" i="1"/>
  <c r="K6343" i="1"/>
  <c r="J6343" i="1"/>
  <c r="N6343" i="1" s="1"/>
  <c r="I6343" i="1"/>
  <c r="G6343" i="1"/>
  <c r="F6343" i="1"/>
  <c r="E6343" i="1"/>
  <c r="D6343" i="1"/>
  <c r="C6343" i="1"/>
  <c r="AI6342" i="1"/>
  <c r="AE6342" i="1"/>
  <c r="X6342" i="1"/>
  <c r="Z6342" i="1" s="1"/>
  <c r="U6342" i="1"/>
  <c r="S6342" i="1"/>
  <c r="Q6342" i="1"/>
  <c r="P6342" i="1"/>
  <c r="R6342" i="1" s="1"/>
  <c r="K6342" i="1"/>
  <c r="J6342" i="1"/>
  <c r="N6342" i="1" s="1"/>
  <c r="O6342" i="1" s="1"/>
  <c r="I6342" i="1"/>
  <c r="AG6342" i="1" s="1"/>
  <c r="G6342" i="1"/>
  <c r="F6342" i="1"/>
  <c r="E6342" i="1"/>
  <c r="D6342" i="1"/>
  <c r="C6342" i="1"/>
  <c r="AI6341" i="1"/>
  <c r="AE6341" i="1"/>
  <c r="Z6341" i="1"/>
  <c r="X6341" i="1"/>
  <c r="U6341" i="1"/>
  <c r="S6341" i="1"/>
  <c r="Q6341" i="1"/>
  <c r="P6341" i="1"/>
  <c r="K6341" i="1"/>
  <c r="J6341" i="1"/>
  <c r="N6341" i="1" s="1"/>
  <c r="I6341" i="1"/>
  <c r="G6341" i="1"/>
  <c r="R6341" i="1" s="1"/>
  <c r="F6341" i="1"/>
  <c r="E6341" i="1"/>
  <c r="D6341" i="1"/>
  <c r="C6341" i="1"/>
  <c r="AI6340" i="1"/>
  <c r="AE6340" i="1"/>
  <c r="Z6340" i="1" s="1"/>
  <c r="X6340" i="1"/>
  <c r="U6340" i="1"/>
  <c r="S6340" i="1"/>
  <c r="Q6340" i="1"/>
  <c r="P6340" i="1"/>
  <c r="O6340" i="1"/>
  <c r="N6340" i="1"/>
  <c r="K6340" i="1"/>
  <c r="J6340" i="1"/>
  <c r="I6340" i="1"/>
  <c r="G6340" i="1"/>
  <c r="R6340" i="1" s="1"/>
  <c r="F6340" i="1"/>
  <c r="E6340" i="1"/>
  <c r="D6340" i="1"/>
  <c r="C6340" i="1"/>
  <c r="AI6339" i="1"/>
  <c r="AE6339" i="1"/>
  <c r="Z6339" i="1"/>
  <c r="X6339" i="1"/>
  <c r="U6339" i="1"/>
  <c r="S6339" i="1"/>
  <c r="P6339" i="1"/>
  <c r="Q6339" i="1" s="1"/>
  <c r="K6339" i="1"/>
  <c r="J6339" i="1"/>
  <c r="N6339" i="1" s="1"/>
  <c r="I6339" i="1"/>
  <c r="G6339" i="1"/>
  <c r="F6339" i="1"/>
  <c r="E6339" i="1"/>
  <c r="D6339" i="1"/>
  <c r="C6339" i="1"/>
  <c r="AI6338" i="1"/>
  <c r="AE6338" i="1"/>
  <c r="X6338" i="1"/>
  <c r="Z6338" i="1" s="1"/>
  <c r="U6338" i="1"/>
  <c r="S6338" i="1"/>
  <c r="Q6338" i="1"/>
  <c r="P6338" i="1"/>
  <c r="R6338" i="1" s="1"/>
  <c r="K6338" i="1"/>
  <c r="J6338" i="1"/>
  <c r="N6338" i="1" s="1"/>
  <c r="I6338" i="1"/>
  <c r="G6338" i="1"/>
  <c r="F6338" i="1"/>
  <c r="E6338" i="1"/>
  <c r="D6338" i="1"/>
  <c r="C6338" i="1"/>
  <c r="AI6337" i="1"/>
  <c r="AE6337" i="1"/>
  <c r="Z6337" i="1"/>
  <c r="X6337" i="1"/>
  <c r="U6337" i="1"/>
  <c r="S6337" i="1"/>
  <c r="P6337" i="1"/>
  <c r="R6337" i="1" s="1"/>
  <c r="N6337" i="1"/>
  <c r="K6337" i="1"/>
  <c r="J6337" i="1"/>
  <c r="I6337" i="1"/>
  <c r="G6337" i="1"/>
  <c r="F6337" i="1"/>
  <c r="E6337" i="1"/>
  <c r="D6337" i="1"/>
  <c r="C6337" i="1"/>
  <c r="AI6336" i="1"/>
  <c r="AE6336" i="1"/>
  <c r="X6336" i="1"/>
  <c r="Z6336" i="1" s="1"/>
  <c r="U6336" i="1"/>
  <c r="S6336" i="1"/>
  <c r="Q6336" i="1"/>
  <c r="P6336" i="1"/>
  <c r="K6336" i="1"/>
  <c r="N6336" i="1" s="1"/>
  <c r="J6336" i="1"/>
  <c r="I6336" i="1"/>
  <c r="G6336" i="1"/>
  <c r="F6336" i="1"/>
  <c r="E6336" i="1"/>
  <c r="D6336" i="1"/>
  <c r="C6336" i="1"/>
  <c r="AI6335" i="1"/>
  <c r="AE6335" i="1"/>
  <c r="Z6335" i="1" s="1"/>
  <c r="X6335" i="1"/>
  <c r="U6335" i="1"/>
  <c r="S6335" i="1"/>
  <c r="P6335" i="1"/>
  <c r="K6335" i="1"/>
  <c r="J6335" i="1"/>
  <c r="N6335" i="1" s="1"/>
  <c r="I6335" i="1"/>
  <c r="G6335" i="1"/>
  <c r="O6335" i="1" s="1"/>
  <c r="F6335" i="1"/>
  <c r="E6335" i="1"/>
  <c r="D6335" i="1"/>
  <c r="C6335" i="1"/>
  <c r="AI6334" i="1"/>
  <c r="AE6334" i="1"/>
  <c r="X6334" i="1"/>
  <c r="Z6334" i="1" s="1"/>
  <c r="U6334" i="1"/>
  <c r="S6334" i="1"/>
  <c r="Q6334" i="1"/>
  <c r="P6334" i="1"/>
  <c r="R6334" i="1" s="1"/>
  <c r="K6334" i="1"/>
  <c r="J6334" i="1"/>
  <c r="N6334" i="1" s="1"/>
  <c r="O6334" i="1" s="1"/>
  <c r="I6334" i="1"/>
  <c r="G6334" i="1"/>
  <c r="F6334" i="1"/>
  <c r="E6334" i="1"/>
  <c r="D6334" i="1"/>
  <c r="C6334" i="1"/>
  <c r="AI6333" i="1"/>
  <c r="AE6333" i="1"/>
  <c r="Z6333" i="1"/>
  <c r="X6333" i="1"/>
  <c r="U6333" i="1"/>
  <c r="S6333" i="1"/>
  <c r="R6333" i="1"/>
  <c r="Q6333" i="1"/>
  <c r="P6333" i="1"/>
  <c r="K6333" i="1"/>
  <c r="J6333" i="1"/>
  <c r="N6333" i="1" s="1"/>
  <c r="I6333" i="1"/>
  <c r="G6333" i="1"/>
  <c r="F6333" i="1"/>
  <c r="E6333" i="1"/>
  <c r="D6333" i="1"/>
  <c r="C6333" i="1"/>
  <c r="AI6332" i="1"/>
  <c r="AE6332" i="1"/>
  <c r="Z6332" i="1" s="1"/>
  <c r="X6332" i="1"/>
  <c r="U6332" i="1"/>
  <c r="S6332" i="1"/>
  <c r="Q6332" i="1"/>
  <c r="P6332" i="1"/>
  <c r="O6332" i="1"/>
  <c r="N6332" i="1"/>
  <c r="K6332" i="1"/>
  <c r="J6332" i="1"/>
  <c r="I6332" i="1"/>
  <c r="G6332" i="1"/>
  <c r="R6332" i="1" s="1"/>
  <c r="F6332" i="1"/>
  <c r="E6332" i="1"/>
  <c r="D6332" i="1"/>
  <c r="C6332" i="1"/>
  <c r="AI6331" i="1"/>
  <c r="AE6331" i="1"/>
  <c r="Z6331" i="1"/>
  <c r="X6331" i="1"/>
  <c r="U6331" i="1"/>
  <c r="S6331" i="1"/>
  <c r="P6331" i="1"/>
  <c r="Q6331" i="1" s="1"/>
  <c r="K6331" i="1"/>
  <c r="J6331" i="1"/>
  <c r="N6331" i="1" s="1"/>
  <c r="I6331" i="1"/>
  <c r="G6331" i="1"/>
  <c r="F6331" i="1"/>
  <c r="E6331" i="1"/>
  <c r="D6331" i="1"/>
  <c r="C6331" i="1"/>
  <c r="AI6330" i="1"/>
  <c r="AE6330" i="1"/>
  <c r="X6330" i="1"/>
  <c r="Z6330" i="1" s="1"/>
  <c r="U6330" i="1"/>
  <c r="S6330" i="1"/>
  <c r="Q6330" i="1"/>
  <c r="P6330" i="1"/>
  <c r="R6330" i="1" s="1"/>
  <c r="K6330" i="1"/>
  <c r="J6330" i="1"/>
  <c r="N6330" i="1" s="1"/>
  <c r="I6330" i="1"/>
  <c r="G6330" i="1"/>
  <c r="F6330" i="1"/>
  <c r="E6330" i="1"/>
  <c r="D6330" i="1"/>
  <c r="C6330" i="1"/>
  <c r="AI6329" i="1"/>
  <c r="AE6329" i="1"/>
  <c r="Z6329" i="1"/>
  <c r="X6329" i="1"/>
  <c r="U6329" i="1"/>
  <c r="S6329" i="1"/>
  <c r="P6329" i="1"/>
  <c r="R6329" i="1" s="1"/>
  <c r="N6329" i="1"/>
  <c r="K6329" i="1"/>
  <c r="J6329" i="1"/>
  <c r="I6329" i="1"/>
  <c r="G6329" i="1"/>
  <c r="O6329" i="1" s="1"/>
  <c r="F6329" i="1"/>
  <c r="E6329" i="1"/>
  <c r="D6329" i="1"/>
  <c r="C6329" i="1"/>
  <c r="AI6328" i="1"/>
  <c r="AE6328" i="1"/>
  <c r="X6328" i="1"/>
  <c r="Z6328" i="1" s="1"/>
  <c r="U6328" i="1"/>
  <c r="S6328" i="1"/>
  <c r="Q6328" i="1"/>
  <c r="P6328" i="1"/>
  <c r="K6328" i="1"/>
  <c r="N6328" i="1" s="1"/>
  <c r="J6328" i="1"/>
  <c r="I6328" i="1"/>
  <c r="G6328" i="1"/>
  <c r="F6328" i="1"/>
  <c r="E6328" i="1"/>
  <c r="D6328" i="1"/>
  <c r="C6328" i="1"/>
  <c r="AI6327" i="1"/>
  <c r="AE6327" i="1"/>
  <c r="Z6327" i="1" s="1"/>
  <c r="X6327" i="1"/>
  <c r="U6327" i="1"/>
  <c r="S6327" i="1"/>
  <c r="P6327" i="1"/>
  <c r="K6327" i="1"/>
  <c r="J6327" i="1"/>
  <c r="N6327" i="1" s="1"/>
  <c r="I6327" i="1"/>
  <c r="G6327" i="1"/>
  <c r="O6327" i="1" s="1"/>
  <c r="F6327" i="1"/>
  <c r="E6327" i="1"/>
  <c r="D6327" i="1"/>
  <c r="C6327" i="1"/>
  <c r="AI6326" i="1"/>
  <c r="AE6326" i="1"/>
  <c r="X6326" i="1"/>
  <c r="Z6326" i="1" s="1"/>
  <c r="U6326" i="1"/>
  <c r="S6326" i="1"/>
  <c r="P6326" i="1"/>
  <c r="R6326" i="1" s="1"/>
  <c r="K6326" i="1"/>
  <c r="J6326" i="1"/>
  <c r="I6326" i="1"/>
  <c r="G6326" i="1"/>
  <c r="F6326" i="1"/>
  <c r="E6326" i="1"/>
  <c r="D6326" i="1"/>
  <c r="C6326" i="1"/>
  <c r="AI6325" i="1"/>
  <c r="AE6325" i="1"/>
  <c r="X6325" i="1"/>
  <c r="Z6325" i="1" s="1"/>
  <c r="U6325" i="1"/>
  <c r="S6325" i="1"/>
  <c r="Q6325" i="1"/>
  <c r="P6325" i="1"/>
  <c r="K6325" i="1"/>
  <c r="J6325" i="1"/>
  <c r="N6325" i="1" s="1"/>
  <c r="I6325" i="1"/>
  <c r="G6325" i="1"/>
  <c r="R6325" i="1" s="1"/>
  <c r="F6325" i="1"/>
  <c r="E6325" i="1"/>
  <c r="D6325" i="1"/>
  <c r="C6325" i="1"/>
  <c r="AI6324" i="1"/>
  <c r="AE6324" i="1"/>
  <c r="Z6324" i="1" s="1"/>
  <c r="X6324" i="1"/>
  <c r="U6324" i="1"/>
  <c r="S6324" i="1"/>
  <c r="Q6324" i="1"/>
  <c r="P6324" i="1"/>
  <c r="O6324" i="1"/>
  <c r="N6324" i="1"/>
  <c r="K6324" i="1"/>
  <c r="J6324" i="1"/>
  <c r="I6324" i="1"/>
  <c r="G6324" i="1"/>
  <c r="R6324" i="1" s="1"/>
  <c r="F6324" i="1"/>
  <c r="E6324" i="1"/>
  <c r="D6324" i="1"/>
  <c r="C6324" i="1"/>
  <c r="AI6323" i="1"/>
  <c r="AE6323" i="1"/>
  <c r="Z6323" i="1"/>
  <c r="X6323" i="1"/>
  <c r="U6323" i="1"/>
  <c r="S6323" i="1"/>
  <c r="P6323" i="1"/>
  <c r="Q6323" i="1" s="1"/>
  <c r="K6323" i="1"/>
  <c r="J6323" i="1"/>
  <c r="N6323" i="1" s="1"/>
  <c r="I6323" i="1"/>
  <c r="G6323" i="1"/>
  <c r="F6323" i="1"/>
  <c r="E6323" i="1"/>
  <c r="D6323" i="1"/>
  <c r="C6323" i="1"/>
  <c r="AI6322" i="1"/>
  <c r="AE6322" i="1"/>
  <c r="X6322" i="1"/>
  <c r="Z6322" i="1" s="1"/>
  <c r="U6322" i="1"/>
  <c r="S6322" i="1"/>
  <c r="Q6322" i="1"/>
  <c r="P6322" i="1"/>
  <c r="R6322" i="1" s="1"/>
  <c r="K6322" i="1"/>
  <c r="J6322" i="1"/>
  <c r="N6322" i="1" s="1"/>
  <c r="I6322" i="1"/>
  <c r="G6322" i="1"/>
  <c r="F6322" i="1"/>
  <c r="E6322" i="1"/>
  <c r="D6322" i="1"/>
  <c r="C6322" i="1"/>
  <c r="AI6321" i="1"/>
  <c r="AE6321" i="1"/>
  <c r="Z6321" i="1"/>
  <c r="X6321" i="1"/>
  <c r="U6321" i="1"/>
  <c r="S6321" i="1"/>
  <c r="P6321" i="1"/>
  <c r="R6321" i="1" s="1"/>
  <c r="N6321" i="1"/>
  <c r="AG6321" i="1" s="1"/>
  <c r="K6321" i="1"/>
  <c r="J6321" i="1"/>
  <c r="I6321" i="1"/>
  <c r="G6321" i="1"/>
  <c r="F6321" i="1"/>
  <c r="E6321" i="1"/>
  <c r="D6321" i="1"/>
  <c r="C6321" i="1"/>
  <c r="AI6320" i="1"/>
  <c r="AE6320" i="1"/>
  <c r="X6320" i="1"/>
  <c r="Z6320" i="1" s="1"/>
  <c r="U6320" i="1"/>
  <c r="S6320" i="1"/>
  <c r="R6320" i="1"/>
  <c r="Q6320" i="1"/>
  <c r="P6320" i="1"/>
  <c r="K6320" i="1"/>
  <c r="N6320" i="1" s="1"/>
  <c r="J6320" i="1"/>
  <c r="I6320" i="1"/>
  <c r="G6320" i="1"/>
  <c r="F6320" i="1"/>
  <c r="E6320" i="1"/>
  <c r="D6320" i="1"/>
  <c r="C6320" i="1"/>
  <c r="AI6319" i="1"/>
  <c r="AE6319" i="1"/>
  <c r="Z6319" i="1" s="1"/>
  <c r="X6319" i="1"/>
  <c r="U6319" i="1"/>
  <c r="S6319" i="1"/>
  <c r="R6319" i="1"/>
  <c r="AG6319" i="1" s="1"/>
  <c r="P6319" i="1"/>
  <c r="Q6319" i="1" s="1"/>
  <c r="K6319" i="1"/>
  <c r="J6319" i="1"/>
  <c r="N6319" i="1" s="1"/>
  <c r="I6319" i="1"/>
  <c r="G6319" i="1"/>
  <c r="O6319" i="1" s="1"/>
  <c r="F6319" i="1"/>
  <c r="E6319" i="1"/>
  <c r="D6319" i="1"/>
  <c r="C6319" i="1"/>
  <c r="AI6318" i="1"/>
  <c r="AE6318" i="1"/>
  <c r="X6318" i="1"/>
  <c r="Z6318" i="1" s="1"/>
  <c r="U6318" i="1"/>
  <c r="S6318" i="1"/>
  <c r="P6318" i="1"/>
  <c r="R6318" i="1" s="1"/>
  <c r="K6318" i="1"/>
  <c r="J6318" i="1"/>
  <c r="N6318" i="1" s="1"/>
  <c r="I6318" i="1"/>
  <c r="G6318" i="1"/>
  <c r="F6318" i="1"/>
  <c r="E6318" i="1"/>
  <c r="D6318" i="1"/>
  <c r="C6318" i="1"/>
  <c r="AI6317" i="1"/>
  <c r="AE6317" i="1"/>
  <c r="X6317" i="1"/>
  <c r="Z6317" i="1" s="1"/>
  <c r="U6317" i="1"/>
  <c r="S6317" i="1"/>
  <c r="R6317" i="1"/>
  <c r="Q6317" i="1"/>
  <c r="P6317" i="1"/>
  <c r="K6317" i="1"/>
  <c r="J6317" i="1"/>
  <c r="N6317" i="1" s="1"/>
  <c r="I6317" i="1"/>
  <c r="G6317" i="1"/>
  <c r="F6317" i="1"/>
  <c r="E6317" i="1"/>
  <c r="D6317" i="1"/>
  <c r="C6317" i="1"/>
  <c r="AI6316" i="1"/>
  <c r="AE6316" i="1"/>
  <c r="Z6316" i="1"/>
  <c r="X6316" i="1"/>
  <c r="U6316" i="1"/>
  <c r="S6316" i="1"/>
  <c r="Q6316" i="1"/>
  <c r="P6316" i="1"/>
  <c r="N6316" i="1"/>
  <c r="K6316" i="1"/>
  <c r="J6316" i="1"/>
  <c r="I6316" i="1"/>
  <c r="G6316" i="1"/>
  <c r="F6316" i="1"/>
  <c r="E6316" i="1"/>
  <c r="D6316" i="1"/>
  <c r="C6316" i="1"/>
  <c r="AI6315" i="1"/>
  <c r="AE6315" i="1"/>
  <c r="Z6315" i="1"/>
  <c r="X6315" i="1"/>
  <c r="U6315" i="1"/>
  <c r="S6315" i="1"/>
  <c r="P6315" i="1"/>
  <c r="K6315" i="1"/>
  <c r="J6315" i="1"/>
  <c r="N6315" i="1" s="1"/>
  <c r="O6315" i="1" s="1"/>
  <c r="I6315" i="1"/>
  <c r="G6315" i="1"/>
  <c r="F6315" i="1"/>
  <c r="E6315" i="1"/>
  <c r="D6315" i="1"/>
  <c r="C6315" i="1"/>
  <c r="AI6314" i="1"/>
  <c r="AE6314" i="1"/>
  <c r="X6314" i="1"/>
  <c r="U6314" i="1"/>
  <c r="S6314" i="1"/>
  <c r="Q6314" i="1"/>
  <c r="P6314" i="1"/>
  <c r="R6314" i="1" s="1"/>
  <c r="K6314" i="1"/>
  <c r="J6314" i="1"/>
  <c r="I6314" i="1"/>
  <c r="G6314" i="1"/>
  <c r="F6314" i="1"/>
  <c r="E6314" i="1"/>
  <c r="D6314" i="1"/>
  <c r="C6314" i="1"/>
  <c r="AI6313" i="1"/>
  <c r="AE6313" i="1"/>
  <c r="X6313" i="1"/>
  <c r="Z6313" i="1" s="1"/>
  <c r="U6313" i="1"/>
  <c r="S6313" i="1"/>
  <c r="Q6313" i="1"/>
  <c r="P6313" i="1"/>
  <c r="K6313" i="1"/>
  <c r="J6313" i="1"/>
  <c r="N6313" i="1" s="1"/>
  <c r="I6313" i="1"/>
  <c r="G6313" i="1"/>
  <c r="F6313" i="1"/>
  <c r="E6313" i="1"/>
  <c r="D6313" i="1"/>
  <c r="C6313" i="1"/>
  <c r="AI6312" i="1"/>
  <c r="AE6312" i="1"/>
  <c r="Z6312" i="1"/>
  <c r="X6312" i="1"/>
  <c r="U6312" i="1"/>
  <c r="S6312" i="1"/>
  <c r="Q6312" i="1"/>
  <c r="P6312" i="1"/>
  <c r="N6312" i="1"/>
  <c r="K6312" i="1"/>
  <c r="J6312" i="1"/>
  <c r="I6312" i="1"/>
  <c r="O6312" i="1" s="1"/>
  <c r="G6312" i="1"/>
  <c r="F6312" i="1"/>
  <c r="E6312" i="1"/>
  <c r="D6312" i="1"/>
  <c r="C6312" i="1"/>
  <c r="AI6311" i="1"/>
  <c r="AE6311" i="1"/>
  <c r="Z6311" i="1"/>
  <c r="X6311" i="1"/>
  <c r="U6311" i="1"/>
  <c r="S6311" i="1"/>
  <c r="P6311" i="1"/>
  <c r="R6311" i="1" s="1"/>
  <c r="N6311" i="1"/>
  <c r="K6311" i="1"/>
  <c r="J6311" i="1"/>
  <c r="I6311" i="1"/>
  <c r="AG6311" i="1" s="1"/>
  <c r="G6311" i="1"/>
  <c r="F6311" i="1"/>
  <c r="E6311" i="1"/>
  <c r="D6311" i="1"/>
  <c r="C6311" i="1"/>
  <c r="AI6310" i="1"/>
  <c r="AE6310" i="1"/>
  <c r="Z6310" i="1" s="1"/>
  <c r="X6310" i="1"/>
  <c r="U6310" i="1"/>
  <c r="S6310" i="1"/>
  <c r="Q6310" i="1"/>
  <c r="P6310" i="1"/>
  <c r="R6310" i="1" s="1"/>
  <c r="N6310" i="1"/>
  <c r="K6310" i="1"/>
  <c r="J6310" i="1"/>
  <c r="I6310" i="1"/>
  <c r="AG6310" i="1" s="1"/>
  <c r="G6310" i="1"/>
  <c r="F6310" i="1"/>
  <c r="E6310" i="1"/>
  <c r="D6310" i="1"/>
  <c r="C6310" i="1"/>
  <c r="AI6309" i="1"/>
  <c r="AE6309" i="1"/>
  <c r="Z6309" i="1"/>
  <c r="X6309" i="1"/>
  <c r="U6309" i="1"/>
  <c r="S6309" i="1"/>
  <c r="P6309" i="1"/>
  <c r="K6309" i="1"/>
  <c r="J6309" i="1"/>
  <c r="N6309" i="1" s="1"/>
  <c r="I6309" i="1"/>
  <c r="G6309" i="1"/>
  <c r="F6309" i="1"/>
  <c r="E6309" i="1"/>
  <c r="D6309" i="1"/>
  <c r="C6309" i="1"/>
  <c r="AI6308" i="1"/>
  <c r="AE6308" i="1"/>
  <c r="Z6308" i="1" s="1"/>
  <c r="X6308" i="1"/>
  <c r="U6308" i="1"/>
  <c r="S6308" i="1"/>
  <c r="P6308" i="1"/>
  <c r="Q6308" i="1" s="1"/>
  <c r="O6308" i="1"/>
  <c r="N6308" i="1"/>
  <c r="K6308" i="1"/>
  <c r="J6308" i="1"/>
  <c r="I6308" i="1"/>
  <c r="G6308" i="1"/>
  <c r="R6308" i="1" s="1"/>
  <c r="F6308" i="1"/>
  <c r="E6308" i="1"/>
  <c r="D6308" i="1"/>
  <c r="C6308" i="1"/>
  <c r="AI6307" i="1"/>
  <c r="AE6307" i="1"/>
  <c r="X6307" i="1"/>
  <c r="Z6307" i="1" s="1"/>
  <c r="U6307" i="1"/>
  <c r="S6307" i="1"/>
  <c r="P6307" i="1"/>
  <c r="Q6307" i="1" s="1"/>
  <c r="N6307" i="1"/>
  <c r="K6307" i="1"/>
  <c r="J6307" i="1"/>
  <c r="I6307" i="1"/>
  <c r="G6307" i="1"/>
  <c r="F6307" i="1"/>
  <c r="E6307" i="1"/>
  <c r="D6307" i="1"/>
  <c r="C6307" i="1"/>
  <c r="AI6306" i="1"/>
  <c r="AE6306" i="1"/>
  <c r="X6306" i="1"/>
  <c r="U6306" i="1"/>
  <c r="S6306" i="1"/>
  <c r="R6306" i="1"/>
  <c r="P6306" i="1"/>
  <c r="Q6306" i="1" s="1"/>
  <c r="K6306" i="1"/>
  <c r="J6306" i="1"/>
  <c r="I6306" i="1"/>
  <c r="G6306" i="1"/>
  <c r="F6306" i="1"/>
  <c r="E6306" i="1"/>
  <c r="D6306" i="1"/>
  <c r="C6306" i="1"/>
  <c r="AI6305" i="1"/>
  <c r="AE6305" i="1"/>
  <c r="Z6305" i="1"/>
  <c r="X6305" i="1"/>
  <c r="U6305" i="1"/>
  <c r="S6305" i="1"/>
  <c r="P6305" i="1"/>
  <c r="R6305" i="1" s="1"/>
  <c r="AG6305" i="1" s="1"/>
  <c r="N6305" i="1"/>
  <c r="K6305" i="1"/>
  <c r="J6305" i="1"/>
  <c r="I6305" i="1"/>
  <c r="G6305" i="1"/>
  <c r="O6305" i="1" s="1"/>
  <c r="F6305" i="1"/>
  <c r="E6305" i="1"/>
  <c r="D6305" i="1"/>
  <c r="C6305" i="1"/>
  <c r="AI6304" i="1"/>
  <c r="AE6304" i="1"/>
  <c r="Z6304" i="1" s="1"/>
  <c r="X6304" i="1"/>
  <c r="U6304" i="1"/>
  <c r="S6304" i="1"/>
  <c r="Q6304" i="1"/>
  <c r="P6304" i="1"/>
  <c r="K6304" i="1"/>
  <c r="J6304" i="1"/>
  <c r="N6304" i="1" s="1"/>
  <c r="O6304" i="1" s="1"/>
  <c r="I6304" i="1"/>
  <c r="G6304" i="1"/>
  <c r="F6304" i="1"/>
  <c r="E6304" i="1"/>
  <c r="D6304" i="1"/>
  <c r="C6304" i="1"/>
  <c r="AI6303" i="1"/>
  <c r="AE6303" i="1"/>
  <c r="Z6303" i="1" s="1"/>
  <c r="X6303" i="1"/>
  <c r="U6303" i="1"/>
  <c r="S6303" i="1"/>
  <c r="Q6303" i="1"/>
  <c r="P6303" i="1"/>
  <c r="K6303" i="1"/>
  <c r="J6303" i="1"/>
  <c r="N6303" i="1" s="1"/>
  <c r="O6303" i="1" s="1"/>
  <c r="I6303" i="1"/>
  <c r="G6303" i="1"/>
  <c r="R6303" i="1" s="1"/>
  <c r="F6303" i="1"/>
  <c r="E6303" i="1"/>
  <c r="D6303" i="1"/>
  <c r="C6303" i="1"/>
  <c r="AI6302" i="1"/>
  <c r="AE6302" i="1"/>
  <c r="X6302" i="1"/>
  <c r="Z6302" i="1" s="1"/>
  <c r="U6302" i="1"/>
  <c r="S6302" i="1"/>
  <c r="P6302" i="1"/>
  <c r="R6302" i="1" s="1"/>
  <c r="K6302" i="1"/>
  <c r="J6302" i="1"/>
  <c r="N6302" i="1" s="1"/>
  <c r="O6302" i="1" s="1"/>
  <c r="I6302" i="1"/>
  <c r="G6302" i="1"/>
  <c r="F6302" i="1"/>
  <c r="E6302" i="1"/>
  <c r="D6302" i="1"/>
  <c r="C6302" i="1"/>
  <c r="AI6301" i="1"/>
  <c r="AE6301" i="1"/>
  <c r="X6301" i="1"/>
  <c r="Z6301" i="1" s="1"/>
  <c r="U6301" i="1"/>
  <c r="S6301" i="1"/>
  <c r="Q6301" i="1"/>
  <c r="P6301" i="1"/>
  <c r="N6301" i="1"/>
  <c r="K6301" i="1"/>
  <c r="J6301" i="1"/>
  <c r="I6301" i="1"/>
  <c r="G6301" i="1"/>
  <c r="R6301" i="1" s="1"/>
  <c r="F6301" i="1"/>
  <c r="E6301" i="1"/>
  <c r="D6301" i="1"/>
  <c r="C6301" i="1"/>
  <c r="AI6300" i="1"/>
  <c r="AE6300" i="1"/>
  <c r="X6300" i="1"/>
  <c r="Z6300" i="1" s="1"/>
  <c r="U6300" i="1"/>
  <c r="S6300" i="1"/>
  <c r="P6300" i="1"/>
  <c r="K6300" i="1"/>
  <c r="N6300" i="1" s="1"/>
  <c r="J6300" i="1"/>
  <c r="I6300" i="1"/>
  <c r="O6300" i="1" s="1"/>
  <c r="G6300" i="1"/>
  <c r="F6300" i="1"/>
  <c r="E6300" i="1"/>
  <c r="D6300" i="1"/>
  <c r="C6300" i="1"/>
  <c r="AI6299" i="1"/>
  <c r="AE6299" i="1"/>
  <c r="X6299" i="1"/>
  <c r="Z6299" i="1" s="1"/>
  <c r="U6299" i="1"/>
  <c r="S6299" i="1"/>
  <c r="R6299" i="1"/>
  <c r="P6299" i="1"/>
  <c r="Q6299" i="1" s="1"/>
  <c r="K6299" i="1"/>
  <c r="J6299" i="1"/>
  <c r="N6299" i="1" s="1"/>
  <c r="I6299" i="1"/>
  <c r="G6299" i="1"/>
  <c r="F6299" i="1"/>
  <c r="E6299" i="1"/>
  <c r="D6299" i="1"/>
  <c r="C6299" i="1"/>
  <c r="AI6298" i="1"/>
  <c r="AE6298" i="1"/>
  <c r="X6298" i="1"/>
  <c r="Z6298" i="1" s="1"/>
  <c r="U6298" i="1"/>
  <c r="S6298" i="1"/>
  <c r="P6298" i="1"/>
  <c r="K6298" i="1"/>
  <c r="J6298" i="1"/>
  <c r="N6298" i="1" s="1"/>
  <c r="I6298" i="1"/>
  <c r="G6298" i="1"/>
  <c r="F6298" i="1"/>
  <c r="E6298" i="1"/>
  <c r="D6298" i="1"/>
  <c r="C6298" i="1"/>
  <c r="AI6297" i="1"/>
  <c r="AE6297" i="1"/>
  <c r="X6297" i="1"/>
  <c r="Z6297" i="1" s="1"/>
  <c r="U6297" i="1"/>
  <c r="S6297" i="1"/>
  <c r="Q6297" i="1"/>
  <c r="P6297" i="1"/>
  <c r="K6297" i="1"/>
  <c r="J6297" i="1"/>
  <c r="N6297" i="1" s="1"/>
  <c r="O6297" i="1" s="1"/>
  <c r="I6297" i="1"/>
  <c r="G6297" i="1"/>
  <c r="R6297" i="1" s="1"/>
  <c r="F6297" i="1"/>
  <c r="E6297" i="1"/>
  <c r="D6297" i="1"/>
  <c r="C6297" i="1"/>
  <c r="AI6296" i="1"/>
  <c r="AE6296" i="1"/>
  <c r="X6296" i="1"/>
  <c r="Z6296" i="1" s="1"/>
  <c r="U6296" i="1"/>
  <c r="S6296" i="1"/>
  <c r="Q6296" i="1"/>
  <c r="P6296" i="1"/>
  <c r="K6296" i="1"/>
  <c r="N6296" i="1" s="1"/>
  <c r="J6296" i="1"/>
  <c r="I6296" i="1"/>
  <c r="G6296" i="1"/>
  <c r="F6296" i="1"/>
  <c r="E6296" i="1"/>
  <c r="D6296" i="1"/>
  <c r="C6296" i="1"/>
  <c r="AI6295" i="1"/>
  <c r="AE6295" i="1"/>
  <c r="Z6295" i="1"/>
  <c r="X6295" i="1"/>
  <c r="U6295" i="1"/>
  <c r="S6295" i="1"/>
  <c r="P6295" i="1"/>
  <c r="Q6295" i="1" s="1"/>
  <c r="N6295" i="1"/>
  <c r="K6295" i="1"/>
  <c r="J6295" i="1"/>
  <c r="I6295" i="1"/>
  <c r="G6295" i="1"/>
  <c r="R6295" i="1" s="1"/>
  <c r="F6295" i="1"/>
  <c r="E6295" i="1"/>
  <c r="D6295" i="1"/>
  <c r="C6295" i="1"/>
  <c r="AI6294" i="1"/>
  <c r="AE6294" i="1"/>
  <c r="Z6294" i="1"/>
  <c r="X6294" i="1"/>
  <c r="U6294" i="1"/>
  <c r="S6294" i="1"/>
  <c r="P6294" i="1"/>
  <c r="K6294" i="1"/>
  <c r="J6294" i="1"/>
  <c r="N6294" i="1" s="1"/>
  <c r="I6294" i="1"/>
  <c r="G6294" i="1"/>
  <c r="F6294" i="1"/>
  <c r="E6294" i="1"/>
  <c r="D6294" i="1"/>
  <c r="C6294" i="1"/>
  <c r="AI6293" i="1"/>
  <c r="AE6293" i="1"/>
  <c r="X6293" i="1"/>
  <c r="Z6293" i="1" s="1"/>
  <c r="U6293" i="1"/>
  <c r="S6293" i="1"/>
  <c r="R6293" i="1"/>
  <c r="P6293" i="1"/>
  <c r="Q6293" i="1" s="1"/>
  <c r="K6293" i="1"/>
  <c r="J6293" i="1"/>
  <c r="N6293" i="1" s="1"/>
  <c r="I6293" i="1"/>
  <c r="G6293" i="1"/>
  <c r="F6293" i="1"/>
  <c r="E6293" i="1"/>
  <c r="D6293" i="1"/>
  <c r="C6293" i="1"/>
  <c r="AI6292" i="1"/>
  <c r="AE6292" i="1"/>
  <c r="Z6292" i="1"/>
  <c r="X6292" i="1"/>
  <c r="U6292" i="1"/>
  <c r="S6292" i="1"/>
  <c r="Q6292" i="1"/>
  <c r="P6292" i="1"/>
  <c r="N6292" i="1"/>
  <c r="K6292" i="1"/>
  <c r="J6292" i="1"/>
  <c r="I6292" i="1"/>
  <c r="G6292" i="1"/>
  <c r="F6292" i="1"/>
  <c r="E6292" i="1"/>
  <c r="D6292" i="1"/>
  <c r="C6292" i="1"/>
  <c r="AI6291" i="1"/>
  <c r="AE6291" i="1"/>
  <c r="Z6291" i="1"/>
  <c r="X6291" i="1"/>
  <c r="U6291" i="1"/>
  <c r="S6291" i="1"/>
  <c r="P6291" i="1"/>
  <c r="Q6291" i="1" s="1"/>
  <c r="K6291" i="1"/>
  <c r="N6291" i="1" s="1"/>
  <c r="J6291" i="1"/>
  <c r="I6291" i="1"/>
  <c r="G6291" i="1"/>
  <c r="F6291" i="1"/>
  <c r="E6291" i="1"/>
  <c r="D6291" i="1"/>
  <c r="C6291" i="1"/>
  <c r="AI6290" i="1"/>
  <c r="AE6290" i="1"/>
  <c r="X6290" i="1"/>
  <c r="U6290" i="1"/>
  <c r="S6290" i="1"/>
  <c r="R6290" i="1"/>
  <c r="Q6290" i="1"/>
  <c r="P6290" i="1"/>
  <c r="K6290" i="1"/>
  <c r="J6290" i="1"/>
  <c r="I6290" i="1"/>
  <c r="G6290" i="1"/>
  <c r="F6290" i="1"/>
  <c r="E6290" i="1"/>
  <c r="D6290" i="1"/>
  <c r="C6290" i="1"/>
  <c r="AI6289" i="1"/>
  <c r="AE6289" i="1"/>
  <c r="X6289" i="1"/>
  <c r="Z6289" i="1" s="1"/>
  <c r="U6289" i="1"/>
  <c r="S6289" i="1"/>
  <c r="P6289" i="1"/>
  <c r="Q6289" i="1" s="1"/>
  <c r="K6289" i="1"/>
  <c r="N6289" i="1" s="1"/>
  <c r="J6289" i="1"/>
  <c r="I6289" i="1"/>
  <c r="G6289" i="1"/>
  <c r="R6289" i="1" s="1"/>
  <c r="F6289" i="1"/>
  <c r="E6289" i="1"/>
  <c r="D6289" i="1"/>
  <c r="C6289" i="1"/>
  <c r="AI6288" i="1"/>
  <c r="AE6288" i="1"/>
  <c r="Z6288" i="1"/>
  <c r="X6288" i="1"/>
  <c r="U6288" i="1"/>
  <c r="S6288" i="1"/>
  <c r="Q6288" i="1"/>
  <c r="P6288" i="1"/>
  <c r="N6288" i="1"/>
  <c r="K6288" i="1"/>
  <c r="J6288" i="1"/>
  <c r="I6288" i="1"/>
  <c r="G6288" i="1"/>
  <c r="F6288" i="1"/>
  <c r="E6288" i="1"/>
  <c r="D6288" i="1"/>
  <c r="C6288" i="1"/>
  <c r="AI6287" i="1"/>
  <c r="AE6287" i="1"/>
  <c r="Z6287" i="1"/>
  <c r="X6287" i="1"/>
  <c r="U6287" i="1"/>
  <c r="S6287" i="1"/>
  <c r="Q6287" i="1"/>
  <c r="P6287" i="1"/>
  <c r="R6287" i="1" s="1"/>
  <c r="N6287" i="1"/>
  <c r="K6287" i="1"/>
  <c r="J6287" i="1"/>
  <c r="I6287" i="1"/>
  <c r="AG6287" i="1" s="1"/>
  <c r="G6287" i="1"/>
  <c r="F6287" i="1"/>
  <c r="E6287" i="1"/>
  <c r="D6287" i="1"/>
  <c r="C6287" i="1"/>
  <c r="AI6286" i="1"/>
  <c r="AE6286" i="1"/>
  <c r="Z6286" i="1"/>
  <c r="X6286" i="1"/>
  <c r="U6286" i="1"/>
  <c r="S6286" i="1"/>
  <c r="P6286" i="1"/>
  <c r="R6286" i="1" s="1"/>
  <c r="N6286" i="1"/>
  <c r="K6286" i="1"/>
  <c r="J6286" i="1"/>
  <c r="I6286" i="1"/>
  <c r="AG6286" i="1" s="1"/>
  <c r="G6286" i="1"/>
  <c r="F6286" i="1"/>
  <c r="E6286" i="1"/>
  <c r="D6286" i="1"/>
  <c r="C6286" i="1"/>
  <c r="AI6285" i="1"/>
  <c r="AE6285" i="1"/>
  <c r="X6285" i="1"/>
  <c r="Z6285" i="1" s="1"/>
  <c r="U6285" i="1"/>
  <c r="S6285" i="1"/>
  <c r="P6285" i="1"/>
  <c r="K6285" i="1"/>
  <c r="J6285" i="1"/>
  <c r="N6285" i="1" s="1"/>
  <c r="I6285" i="1"/>
  <c r="G6285" i="1"/>
  <c r="O6285" i="1" s="1"/>
  <c r="F6285" i="1"/>
  <c r="E6285" i="1"/>
  <c r="D6285" i="1"/>
  <c r="C6285" i="1"/>
  <c r="AI6284" i="1"/>
  <c r="AE6284" i="1"/>
  <c r="X6284" i="1"/>
  <c r="Z6284" i="1" s="1"/>
  <c r="U6284" i="1"/>
  <c r="S6284" i="1"/>
  <c r="P6284" i="1"/>
  <c r="Q6284" i="1" s="1"/>
  <c r="K6284" i="1"/>
  <c r="N6284" i="1" s="1"/>
  <c r="J6284" i="1"/>
  <c r="I6284" i="1"/>
  <c r="G6284" i="1"/>
  <c r="R6284" i="1" s="1"/>
  <c r="F6284" i="1"/>
  <c r="E6284" i="1"/>
  <c r="D6284" i="1"/>
  <c r="C6284" i="1"/>
  <c r="AI6283" i="1"/>
  <c r="AE6283" i="1"/>
  <c r="X6283" i="1"/>
  <c r="Z6283" i="1" s="1"/>
  <c r="U6283" i="1"/>
  <c r="S6283" i="1"/>
  <c r="Q6283" i="1"/>
  <c r="P6283" i="1"/>
  <c r="K6283" i="1"/>
  <c r="J6283" i="1"/>
  <c r="N6283" i="1" s="1"/>
  <c r="I6283" i="1"/>
  <c r="G6283" i="1"/>
  <c r="F6283" i="1"/>
  <c r="E6283" i="1"/>
  <c r="D6283" i="1"/>
  <c r="C6283" i="1"/>
  <c r="AI6282" i="1"/>
  <c r="AE6282" i="1"/>
  <c r="Z6282" i="1" s="1"/>
  <c r="X6282" i="1"/>
  <c r="U6282" i="1"/>
  <c r="S6282" i="1"/>
  <c r="P6282" i="1"/>
  <c r="Q6282" i="1" s="1"/>
  <c r="K6282" i="1"/>
  <c r="J6282" i="1"/>
  <c r="N6282" i="1" s="1"/>
  <c r="O6282" i="1" s="1"/>
  <c r="I6282" i="1"/>
  <c r="G6282" i="1"/>
  <c r="R6282" i="1" s="1"/>
  <c r="F6282" i="1"/>
  <c r="E6282" i="1"/>
  <c r="D6282" i="1"/>
  <c r="C6282" i="1"/>
  <c r="AI6281" i="1"/>
  <c r="AE6281" i="1"/>
  <c r="X6281" i="1"/>
  <c r="Z6281" i="1" s="1"/>
  <c r="U6281" i="1"/>
  <c r="S6281" i="1"/>
  <c r="Q6281" i="1"/>
  <c r="P6281" i="1"/>
  <c r="R6281" i="1" s="1"/>
  <c r="K6281" i="1"/>
  <c r="J6281" i="1"/>
  <c r="N6281" i="1" s="1"/>
  <c r="O6281" i="1" s="1"/>
  <c r="I6281" i="1"/>
  <c r="G6281" i="1"/>
  <c r="F6281" i="1"/>
  <c r="E6281" i="1"/>
  <c r="D6281" i="1"/>
  <c r="C6281" i="1"/>
  <c r="AI6280" i="1"/>
  <c r="AE6280" i="1"/>
  <c r="Z6280" i="1"/>
  <c r="X6280" i="1"/>
  <c r="U6280" i="1"/>
  <c r="S6280" i="1"/>
  <c r="Q6280" i="1"/>
  <c r="P6280" i="1"/>
  <c r="N6280" i="1"/>
  <c r="K6280" i="1"/>
  <c r="J6280" i="1"/>
  <c r="I6280" i="1"/>
  <c r="G6280" i="1"/>
  <c r="F6280" i="1"/>
  <c r="E6280" i="1"/>
  <c r="D6280" i="1"/>
  <c r="C6280" i="1"/>
  <c r="AI6279" i="1"/>
  <c r="AE6279" i="1"/>
  <c r="Z6279" i="1"/>
  <c r="X6279" i="1"/>
  <c r="U6279" i="1"/>
  <c r="S6279" i="1"/>
  <c r="Q6279" i="1"/>
  <c r="P6279" i="1"/>
  <c r="R6279" i="1" s="1"/>
  <c r="N6279" i="1"/>
  <c r="K6279" i="1"/>
  <c r="J6279" i="1"/>
  <c r="I6279" i="1"/>
  <c r="AG6279" i="1" s="1"/>
  <c r="G6279" i="1"/>
  <c r="F6279" i="1"/>
  <c r="E6279" i="1"/>
  <c r="D6279" i="1"/>
  <c r="C6279" i="1"/>
  <c r="AI6278" i="1"/>
  <c r="AE6278" i="1"/>
  <c r="Z6278" i="1"/>
  <c r="X6278" i="1"/>
  <c r="U6278" i="1"/>
  <c r="S6278" i="1"/>
  <c r="P6278" i="1"/>
  <c r="R6278" i="1" s="1"/>
  <c r="N6278" i="1"/>
  <c r="K6278" i="1"/>
  <c r="J6278" i="1"/>
  <c r="I6278" i="1"/>
  <c r="AG6278" i="1" s="1"/>
  <c r="G6278" i="1"/>
  <c r="O6278" i="1" s="1"/>
  <c r="F6278" i="1"/>
  <c r="E6278" i="1"/>
  <c r="D6278" i="1"/>
  <c r="C6278" i="1"/>
  <c r="AI6277" i="1"/>
  <c r="AE6277" i="1"/>
  <c r="X6277" i="1"/>
  <c r="Z6277" i="1" s="1"/>
  <c r="U6277" i="1"/>
  <c r="S6277" i="1"/>
  <c r="P6277" i="1"/>
  <c r="K6277" i="1"/>
  <c r="N6277" i="1" s="1"/>
  <c r="J6277" i="1"/>
  <c r="I6277" i="1"/>
  <c r="G6277" i="1"/>
  <c r="O6277" i="1" s="1"/>
  <c r="F6277" i="1"/>
  <c r="E6277" i="1"/>
  <c r="D6277" i="1"/>
  <c r="C6277" i="1"/>
  <c r="AI6276" i="1"/>
  <c r="AE6276" i="1"/>
  <c r="X6276" i="1"/>
  <c r="Z6276" i="1" s="1"/>
  <c r="U6276" i="1"/>
  <c r="S6276" i="1"/>
  <c r="P6276" i="1"/>
  <c r="Q6276" i="1" s="1"/>
  <c r="K6276" i="1"/>
  <c r="N6276" i="1" s="1"/>
  <c r="J6276" i="1"/>
  <c r="I6276" i="1"/>
  <c r="G6276" i="1"/>
  <c r="R6276" i="1" s="1"/>
  <c r="F6276" i="1"/>
  <c r="E6276" i="1"/>
  <c r="D6276" i="1"/>
  <c r="C6276" i="1"/>
  <c r="AI6275" i="1"/>
  <c r="AE6275" i="1"/>
  <c r="X6275" i="1"/>
  <c r="Z6275" i="1" s="1"/>
  <c r="U6275" i="1"/>
  <c r="S6275" i="1"/>
  <c r="R6275" i="1"/>
  <c r="P6275" i="1"/>
  <c r="Q6275" i="1" s="1"/>
  <c r="K6275" i="1"/>
  <c r="J6275" i="1"/>
  <c r="N6275" i="1" s="1"/>
  <c r="I6275" i="1"/>
  <c r="G6275" i="1"/>
  <c r="F6275" i="1"/>
  <c r="E6275" i="1"/>
  <c r="D6275" i="1"/>
  <c r="C6275" i="1"/>
  <c r="AI6274" i="1"/>
  <c r="AE6274" i="1"/>
  <c r="X6274" i="1"/>
  <c r="Z6274" i="1" s="1"/>
  <c r="U6274" i="1"/>
  <c r="S6274" i="1"/>
  <c r="P6274" i="1"/>
  <c r="Q6274" i="1" s="1"/>
  <c r="O6274" i="1"/>
  <c r="K6274" i="1"/>
  <c r="J6274" i="1"/>
  <c r="N6274" i="1" s="1"/>
  <c r="I6274" i="1"/>
  <c r="G6274" i="1"/>
  <c r="R6274" i="1" s="1"/>
  <c r="F6274" i="1"/>
  <c r="E6274" i="1"/>
  <c r="D6274" i="1"/>
  <c r="C6274" i="1"/>
  <c r="AI6273" i="1"/>
  <c r="AE6273" i="1"/>
  <c r="X6273" i="1"/>
  <c r="Z6273" i="1" s="1"/>
  <c r="U6273" i="1"/>
  <c r="S6273" i="1"/>
  <c r="Q6273" i="1"/>
  <c r="P6273" i="1"/>
  <c r="K6273" i="1"/>
  <c r="J6273" i="1"/>
  <c r="N6273" i="1" s="1"/>
  <c r="O6273" i="1" s="1"/>
  <c r="I6273" i="1"/>
  <c r="G6273" i="1"/>
  <c r="R6273" i="1" s="1"/>
  <c r="F6273" i="1"/>
  <c r="E6273" i="1"/>
  <c r="D6273" i="1"/>
  <c r="C6273" i="1"/>
  <c r="AI6272" i="1"/>
  <c r="AE6272" i="1"/>
  <c r="Z6272" i="1"/>
  <c r="X6272" i="1"/>
  <c r="U6272" i="1"/>
  <c r="S6272" i="1"/>
  <c r="Q6272" i="1"/>
  <c r="P6272" i="1"/>
  <c r="N6272" i="1"/>
  <c r="K6272" i="1"/>
  <c r="J6272" i="1"/>
  <c r="I6272" i="1"/>
  <c r="G6272" i="1"/>
  <c r="F6272" i="1"/>
  <c r="E6272" i="1"/>
  <c r="D6272" i="1"/>
  <c r="C6272" i="1"/>
  <c r="AI6271" i="1"/>
  <c r="AE6271" i="1"/>
  <c r="Z6271" i="1"/>
  <c r="X6271" i="1"/>
  <c r="U6271" i="1"/>
  <c r="S6271" i="1"/>
  <c r="Q6271" i="1"/>
  <c r="P6271" i="1"/>
  <c r="R6271" i="1" s="1"/>
  <c r="N6271" i="1"/>
  <c r="K6271" i="1"/>
  <c r="J6271" i="1"/>
  <c r="I6271" i="1"/>
  <c r="G6271" i="1"/>
  <c r="F6271" i="1"/>
  <c r="E6271" i="1"/>
  <c r="D6271" i="1"/>
  <c r="C6271" i="1"/>
  <c r="AI6270" i="1"/>
  <c r="AE6270" i="1"/>
  <c r="Z6270" i="1"/>
  <c r="X6270" i="1"/>
  <c r="U6270" i="1"/>
  <c r="S6270" i="1"/>
  <c r="P6270" i="1"/>
  <c r="R6270" i="1" s="1"/>
  <c r="N6270" i="1"/>
  <c r="K6270" i="1"/>
  <c r="J6270" i="1"/>
  <c r="I6270" i="1"/>
  <c r="G6270" i="1"/>
  <c r="F6270" i="1"/>
  <c r="E6270" i="1"/>
  <c r="D6270" i="1"/>
  <c r="C6270" i="1"/>
  <c r="AI6269" i="1"/>
  <c r="AE6269" i="1"/>
  <c r="X6269" i="1"/>
  <c r="Z6269" i="1" s="1"/>
  <c r="U6269" i="1"/>
  <c r="S6269" i="1"/>
  <c r="P6269" i="1"/>
  <c r="K6269" i="1"/>
  <c r="N6269" i="1" s="1"/>
  <c r="J6269" i="1"/>
  <c r="I6269" i="1"/>
  <c r="G6269" i="1"/>
  <c r="F6269" i="1"/>
  <c r="E6269" i="1"/>
  <c r="D6269" i="1"/>
  <c r="C6269" i="1"/>
  <c r="AI6268" i="1"/>
  <c r="AE6268" i="1"/>
  <c r="X6268" i="1"/>
  <c r="Z6268" i="1" s="1"/>
  <c r="U6268" i="1"/>
  <c r="S6268" i="1"/>
  <c r="P6268" i="1"/>
  <c r="Q6268" i="1" s="1"/>
  <c r="K6268" i="1"/>
  <c r="N6268" i="1" s="1"/>
  <c r="J6268" i="1"/>
  <c r="I6268" i="1"/>
  <c r="G6268" i="1"/>
  <c r="R6268" i="1" s="1"/>
  <c r="F6268" i="1"/>
  <c r="E6268" i="1"/>
  <c r="D6268" i="1"/>
  <c r="C6268" i="1"/>
  <c r="AI6267" i="1"/>
  <c r="AE6267" i="1"/>
  <c r="X6267" i="1"/>
  <c r="Z6267" i="1" s="1"/>
  <c r="U6267" i="1"/>
  <c r="S6267" i="1"/>
  <c r="P6267" i="1"/>
  <c r="Q6267" i="1" s="1"/>
  <c r="K6267" i="1"/>
  <c r="J6267" i="1"/>
  <c r="N6267" i="1" s="1"/>
  <c r="I6267" i="1"/>
  <c r="G6267" i="1"/>
  <c r="R6267" i="1" s="1"/>
  <c r="F6267" i="1"/>
  <c r="E6267" i="1"/>
  <c r="D6267" i="1"/>
  <c r="C6267" i="1"/>
  <c r="AI6266" i="1"/>
  <c r="AE6266" i="1"/>
  <c r="X6266" i="1"/>
  <c r="Z6266" i="1" s="1"/>
  <c r="U6266" i="1"/>
  <c r="S6266" i="1"/>
  <c r="P6266" i="1"/>
  <c r="Q6266" i="1" s="1"/>
  <c r="K6266" i="1"/>
  <c r="J6266" i="1"/>
  <c r="N6266" i="1" s="1"/>
  <c r="O6266" i="1" s="1"/>
  <c r="I6266" i="1"/>
  <c r="G6266" i="1"/>
  <c r="R6266" i="1" s="1"/>
  <c r="F6266" i="1"/>
  <c r="E6266" i="1"/>
  <c r="D6266" i="1"/>
  <c r="C6266" i="1"/>
  <c r="AI6265" i="1"/>
  <c r="AE6265" i="1"/>
  <c r="X6265" i="1"/>
  <c r="Z6265" i="1" s="1"/>
  <c r="U6265" i="1"/>
  <c r="S6265" i="1"/>
  <c r="Q6265" i="1"/>
  <c r="P6265" i="1"/>
  <c r="R6265" i="1" s="1"/>
  <c r="K6265" i="1"/>
  <c r="J6265" i="1"/>
  <c r="N6265" i="1" s="1"/>
  <c r="O6265" i="1" s="1"/>
  <c r="I6265" i="1"/>
  <c r="G6265" i="1"/>
  <c r="F6265" i="1"/>
  <c r="E6265" i="1"/>
  <c r="D6265" i="1"/>
  <c r="C6265" i="1"/>
  <c r="AI6264" i="1"/>
  <c r="AE6264" i="1"/>
  <c r="Z6264" i="1"/>
  <c r="X6264" i="1"/>
  <c r="U6264" i="1"/>
  <c r="S6264" i="1"/>
  <c r="Q6264" i="1"/>
  <c r="P6264" i="1"/>
  <c r="N6264" i="1"/>
  <c r="K6264" i="1"/>
  <c r="J6264" i="1"/>
  <c r="I6264" i="1"/>
  <c r="G6264" i="1"/>
  <c r="F6264" i="1"/>
  <c r="E6264" i="1"/>
  <c r="D6264" i="1"/>
  <c r="C6264" i="1"/>
  <c r="AI6263" i="1"/>
  <c r="AE6263" i="1"/>
  <c r="Z6263" i="1"/>
  <c r="X6263" i="1"/>
  <c r="U6263" i="1"/>
  <c r="S6263" i="1"/>
  <c r="Q6263" i="1"/>
  <c r="P6263" i="1"/>
  <c r="R6263" i="1" s="1"/>
  <c r="N6263" i="1"/>
  <c r="K6263" i="1"/>
  <c r="J6263" i="1"/>
  <c r="I6263" i="1"/>
  <c r="O6263" i="1" s="1"/>
  <c r="G6263" i="1"/>
  <c r="F6263" i="1"/>
  <c r="E6263" i="1"/>
  <c r="D6263" i="1"/>
  <c r="C6263" i="1"/>
  <c r="AI6262" i="1"/>
  <c r="AE6262" i="1"/>
  <c r="Z6262" i="1"/>
  <c r="X6262" i="1"/>
  <c r="U6262" i="1"/>
  <c r="S6262" i="1"/>
  <c r="P6262" i="1"/>
  <c r="R6262" i="1" s="1"/>
  <c r="N6262" i="1"/>
  <c r="K6262" i="1"/>
  <c r="J6262" i="1"/>
  <c r="I6262" i="1"/>
  <c r="AG6262" i="1" s="1"/>
  <c r="G6262" i="1"/>
  <c r="F6262" i="1"/>
  <c r="E6262" i="1"/>
  <c r="D6262" i="1"/>
  <c r="C6262" i="1"/>
  <c r="AI6261" i="1"/>
  <c r="AE6261" i="1"/>
  <c r="X6261" i="1"/>
  <c r="Z6261" i="1" s="1"/>
  <c r="U6261" i="1"/>
  <c r="S6261" i="1"/>
  <c r="P6261" i="1"/>
  <c r="K6261" i="1"/>
  <c r="J6261" i="1"/>
  <c r="N6261" i="1" s="1"/>
  <c r="I6261" i="1"/>
  <c r="G6261" i="1"/>
  <c r="O6261" i="1" s="1"/>
  <c r="F6261" i="1"/>
  <c r="E6261" i="1"/>
  <c r="D6261" i="1"/>
  <c r="C6261" i="1"/>
  <c r="AI6260" i="1"/>
  <c r="AE6260" i="1"/>
  <c r="X6260" i="1"/>
  <c r="Z6260" i="1" s="1"/>
  <c r="U6260" i="1"/>
  <c r="S6260" i="1"/>
  <c r="P6260" i="1"/>
  <c r="Q6260" i="1" s="1"/>
  <c r="K6260" i="1"/>
  <c r="N6260" i="1" s="1"/>
  <c r="J6260" i="1"/>
  <c r="I6260" i="1"/>
  <c r="G6260" i="1"/>
  <c r="R6260" i="1" s="1"/>
  <c r="F6260" i="1"/>
  <c r="E6260" i="1"/>
  <c r="D6260" i="1"/>
  <c r="C6260" i="1"/>
  <c r="AI6259" i="1"/>
  <c r="AE6259" i="1"/>
  <c r="X6259" i="1"/>
  <c r="Z6259" i="1" s="1"/>
  <c r="U6259" i="1"/>
  <c r="S6259" i="1"/>
  <c r="P6259" i="1"/>
  <c r="Q6259" i="1" s="1"/>
  <c r="K6259" i="1"/>
  <c r="J6259" i="1"/>
  <c r="N6259" i="1" s="1"/>
  <c r="I6259" i="1"/>
  <c r="G6259" i="1"/>
  <c r="F6259" i="1"/>
  <c r="E6259" i="1"/>
  <c r="D6259" i="1"/>
  <c r="C6259" i="1"/>
  <c r="AI6258" i="1"/>
  <c r="AE6258" i="1"/>
  <c r="X6258" i="1"/>
  <c r="Z6258" i="1" s="1"/>
  <c r="U6258" i="1"/>
  <c r="S6258" i="1"/>
  <c r="P6258" i="1"/>
  <c r="Q6258" i="1" s="1"/>
  <c r="K6258" i="1"/>
  <c r="J6258" i="1"/>
  <c r="N6258" i="1" s="1"/>
  <c r="O6258" i="1" s="1"/>
  <c r="I6258" i="1"/>
  <c r="G6258" i="1"/>
  <c r="R6258" i="1" s="1"/>
  <c r="F6258" i="1"/>
  <c r="E6258" i="1"/>
  <c r="D6258" i="1"/>
  <c r="C6258" i="1"/>
  <c r="AI6257" i="1"/>
  <c r="AE6257" i="1"/>
  <c r="X6257" i="1"/>
  <c r="Z6257" i="1" s="1"/>
  <c r="U6257" i="1"/>
  <c r="S6257" i="1"/>
  <c r="Q6257" i="1"/>
  <c r="P6257" i="1"/>
  <c r="R6257" i="1" s="1"/>
  <c r="K6257" i="1"/>
  <c r="J6257" i="1"/>
  <c r="N6257" i="1" s="1"/>
  <c r="O6257" i="1" s="1"/>
  <c r="I6257" i="1"/>
  <c r="G6257" i="1"/>
  <c r="F6257" i="1"/>
  <c r="E6257" i="1"/>
  <c r="D6257" i="1"/>
  <c r="C6257" i="1"/>
  <c r="AI6256" i="1"/>
  <c r="AE6256" i="1"/>
  <c r="Z6256" i="1"/>
  <c r="X6256" i="1"/>
  <c r="U6256" i="1"/>
  <c r="S6256" i="1"/>
  <c r="Q6256" i="1"/>
  <c r="P6256" i="1"/>
  <c r="N6256" i="1"/>
  <c r="K6256" i="1"/>
  <c r="J6256" i="1"/>
  <c r="I6256" i="1"/>
  <c r="G6256" i="1"/>
  <c r="F6256" i="1"/>
  <c r="E6256" i="1"/>
  <c r="D6256" i="1"/>
  <c r="C6256" i="1"/>
  <c r="AI6255" i="1"/>
  <c r="AE6255" i="1"/>
  <c r="Z6255" i="1"/>
  <c r="X6255" i="1"/>
  <c r="U6255" i="1"/>
  <c r="S6255" i="1"/>
  <c r="Q6255" i="1"/>
  <c r="P6255" i="1"/>
  <c r="R6255" i="1" s="1"/>
  <c r="N6255" i="1"/>
  <c r="K6255" i="1"/>
  <c r="J6255" i="1"/>
  <c r="I6255" i="1"/>
  <c r="O6255" i="1" s="1"/>
  <c r="G6255" i="1"/>
  <c r="AG6255" i="1" s="1"/>
  <c r="F6255" i="1"/>
  <c r="E6255" i="1"/>
  <c r="D6255" i="1"/>
  <c r="C6255" i="1"/>
  <c r="AI6254" i="1"/>
  <c r="AE6254" i="1"/>
  <c r="Z6254" i="1"/>
  <c r="X6254" i="1"/>
  <c r="U6254" i="1"/>
  <c r="S6254" i="1"/>
  <c r="P6254" i="1"/>
  <c r="R6254" i="1" s="1"/>
  <c r="N6254" i="1"/>
  <c r="K6254" i="1"/>
  <c r="J6254" i="1"/>
  <c r="I6254" i="1"/>
  <c r="G6254" i="1"/>
  <c r="O6254" i="1" s="1"/>
  <c r="F6254" i="1"/>
  <c r="E6254" i="1"/>
  <c r="D6254" i="1"/>
  <c r="C6254" i="1"/>
  <c r="AI6253" i="1"/>
  <c r="AE6253" i="1"/>
  <c r="X6253" i="1"/>
  <c r="Z6253" i="1" s="1"/>
  <c r="U6253" i="1"/>
  <c r="S6253" i="1"/>
  <c r="P6253" i="1"/>
  <c r="K6253" i="1"/>
  <c r="N6253" i="1" s="1"/>
  <c r="J6253" i="1"/>
  <c r="I6253" i="1"/>
  <c r="G6253" i="1"/>
  <c r="O6253" i="1" s="1"/>
  <c r="F6253" i="1"/>
  <c r="E6253" i="1"/>
  <c r="D6253" i="1"/>
  <c r="C6253" i="1"/>
  <c r="AI6252" i="1"/>
  <c r="AE6252" i="1"/>
  <c r="X6252" i="1"/>
  <c r="Z6252" i="1" s="1"/>
  <c r="U6252" i="1"/>
  <c r="S6252" i="1"/>
  <c r="P6252" i="1"/>
  <c r="Q6252" i="1" s="1"/>
  <c r="K6252" i="1"/>
  <c r="N6252" i="1" s="1"/>
  <c r="J6252" i="1"/>
  <c r="I6252" i="1"/>
  <c r="G6252" i="1"/>
  <c r="R6252" i="1" s="1"/>
  <c r="F6252" i="1"/>
  <c r="E6252" i="1"/>
  <c r="D6252" i="1"/>
  <c r="C6252" i="1"/>
  <c r="AI6251" i="1"/>
  <c r="AE6251" i="1"/>
  <c r="X6251" i="1"/>
  <c r="Z6251" i="1" s="1"/>
  <c r="U6251" i="1"/>
  <c r="S6251" i="1"/>
  <c r="R6251" i="1"/>
  <c r="P6251" i="1"/>
  <c r="Q6251" i="1" s="1"/>
  <c r="K6251" i="1"/>
  <c r="J6251" i="1"/>
  <c r="N6251" i="1" s="1"/>
  <c r="I6251" i="1"/>
  <c r="G6251" i="1"/>
  <c r="F6251" i="1"/>
  <c r="E6251" i="1"/>
  <c r="D6251" i="1"/>
  <c r="C6251" i="1"/>
  <c r="AI6250" i="1"/>
  <c r="AE6250" i="1"/>
  <c r="X6250" i="1"/>
  <c r="U6250" i="1"/>
  <c r="S6250" i="1"/>
  <c r="P6250" i="1"/>
  <c r="Q6250" i="1" s="1"/>
  <c r="K6250" i="1"/>
  <c r="J6250" i="1"/>
  <c r="N6250" i="1" s="1"/>
  <c r="O6250" i="1" s="1"/>
  <c r="I6250" i="1"/>
  <c r="G6250" i="1"/>
  <c r="R6250" i="1" s="1"/>
  <c r="F6250" i="1"/>
  <c r="E6250" i="1"/>
  <c r="D6250" i="1"/>
  <c r="C6250" i="1"/>
  <c r="AI6249" i="1"/>
  <c r="AE6249" i="1"/>
  <c r="X6249" i="1"/>
  <c r="Z6249" i="1" s="1"/>
  <c r="U6249" i="1"/>
  <c r="S6249" i="1"/>
  <c r="Q6249" i="1"/>
  <c r="P6249" i="1"/>
  <c r="R6249" i="1" s="1"/>
  <c r="K6249" i="1"/>
  <c r="J6249" i="1"/>
  <c r="N6249" i="1" s="1"/>
  <c r="O6249" i="1" s="1"/>
  <c r="I6249" i="1"/>
  <c r="G6249" i="1"/>
  <c r="F6249" i="1"/>
  <c r="E6249" i="1"/>
  <c r="D6249" i="1"/>
  <c r="C6249" i="1"/>
  <c r="AI6248" i="1"/>
  <c r="AE6248" i="1"/>
  <c r="Z6248" i="1"/>
  <c r="X6248" i="1"/>
  <c r="U6248" i="1"/>
  <c r="S6248" i="1"/>
  <c r="Q6248" i="1"/>
  <c r="P6248" i="1"/>
  <c r="N6248" i="1"/>
  <c r="K6248" i="1"/>
  <c r="J6248" i="1"/>
  <c r="I6248" i="1"/>
  <c r="G6248" i="1"/>
  <c r="F6248" i="1"/>
  <c r="E6248" i="1"/>
  <c r="D6248" i="1"/>
  <c r="C6248" i="1"/>
  <c r="AI6247" i="1"/>
  <c r="AE6247" i="1"/>
  <c r="Z6247" i="1"/>
  <c r="X6247" i="1"/>
  <c r="U6247" i="1"/>
  <c r="S6247" i="1"/>
  <c r="Q6247" i="1"/>
  <c r="P6247" i="1"/>
  <c r="R6247" i="1" s="1"/>
  <c r="N6247" i="1"/>
  <c r="K6247" i="1"/>
  <c r="J6247" i="1"/>
  <c r="I6247" i="1"/>
  <c r="G6247" i="1"/>
  <c r="F6247" i="1"/>
  <c r="E6247" i="1"/>
  <c r="D6247" i="1"/>
  <c r="C6247" i="1"/>
  <c r="AI6246" i="1"/>
  <c r="AE6246" i="1"/>
  <c r="Z6246" i="1"/>
  <c r="X6246" i="1"/>
  <c r="U6246" i="1"/>
  <c r="S6246" i="1"/>
  <c r="P6246" i="1"/>
  <c r="R6246" i="1" s="1"/>
  <c r="N6246" i="1"/>
  <c r="K6246" i="1"/>
  <c r="J6246" i="1"/>
  <c r="I6246" i="1"/>
  <c r="G6246" i="1"/>
  <c r="O6246" i="1" s="1"/>
  <c r="F6246" i="1"/>
  <c r="E6246" i="1"/>
  <c r="D6246" i="1"/>
  <c r="C6246" i="1"/>
  <c r="AI6245" i="1"/>
  <c r="AE6245" i="1"/>
  <c r="X6245" i="1"/>
  <c r="Z6245" i="1" s="1"/>
  <c r="U6245" i="1"/>
  <c r="S6245" i="1"/>
  <c r="P6245" i="1"/>
  <c r="K6245" i="1"/>
  <c r="N6245" i="1" s="1"/>
  <c r="J6245" i="1"/>
  <c r="I6245" i="1"/>
  <c r="G6245" i="1"/>
  <c r="F6245" i="1"/>
  <c r="E6245" i="1"/>
  <c r="D6245" i="1"/>
  <c r="C6245" i="1"/>
  <c r="AI6244" i="1"/>
  <c r="AE6244" i="1"/>
  <c r="X6244" i="1"/>
  <c r="Z6244" i="1" s="1"/>
  <c r="U6244" i="1"/>
  <c r="S6244" i="1"/>
  <c r="P6244" i="1"/>
  <c r="Q6244" i="1" s="1"/>
  <c r="K6244" i="1"/>
  <c r="N6244" i="1" s="1"/>
  <c r="J6244" i="1"/>
  <c r="I6244" i="1"/>
  <c r="G6244" i="1"/>
  <c r="R6244" i="1" s="1"/>
  <c r="F6244" i="1"/>
  <c r="E6244" i="1"/>
  <c r="D6244" i="1"/>
  <c r="C6244" i="1"/>
  <c r="AI6243" i="1"/>
  <c r="AE6243" i="1"/>
  <c r="X6243" i="1"/>
  <c r="Z6243" i="1" s="1"/>
  <c r="U6243" i="1"/>
  <c r="S6243" i="1"/>
  <c r="P6243" i="1"/>
  <c r="Q6243" i="1" s="1"/>
  <c r="K6243" i="1"/>
  <c r="J6243" i="1"/>
  <c r="N6243" i="1" s="1"/>
  <c r="I6243" i="1"/>
  <c r="G6243" i="1"/>
  <c r="F6243" i="1"/>
  <c r="E6243" i="1"/>
  <c r="D6243" i="1"/>
  <c r="C6243" i="1"/>
  <c r="AI6242" i="1"/>
  <c r="AE6242" i="1"/>
  <c r="X6242" i="1"/>
  <c r="U6242" i="1"/>
  <c r="S6242" i="1"/>
  <c r="P6242" i="1"/>
  <c r="R6242" i="1" s="1"/>
  <c r="K6242" i="1"/>
  <c r="J6242" i="1"/>
  <c r="N6242" i="1" s="1"/>
  <c r="O6242" i="1" s="1"/>
  <c r="I6242" i="1"/>
  <c r="G6242" i="1"/>
  <c r="F6242" i="1"/>
  <c r="E6242" i="1"/>
  <c r="D6242" i="1"/>
  <c r="C6242" i="1"/>
  <c r="AI6241" i="1"/>
  <c r="AE6241" i="1"/>
  <c r="X6241" i="1"/>
  <c r="Z6241" i="1" s="1"/>
  <c r="U6241" i="1"/>
  <c r="S6241" i="1"/>
  <c r="Q6241" i="1"/>
  <c r="P6241" i="1"/>
  <c r="K6241" i="1"/>
  <c r="J6241" i="1"/>
  <c r="N6241" i="1" s="1"/>
  <c r="O6241" i="1" s="1"/>
  <c r="I6241" i="1"/>
  <c r="G6241" i="1"/>
  <c r="R6241" i="1" s="1"/>
  <c r="F6241" i="1"/>
  <c r="E6241" i="1"/>
  <c r="D6241" i="1"/>
  <c r="C6241" i="1"/>
  <c r="AI6240" i="1"/>
  <c r="AE6240" i="1"/>
  <c r="Z6240" i="1"/>
  <c r="X6240" i="1"/>
  <c r="U6240" i="1"/>
  <c r="S6240" i="1"/>
  <c r="Q6240" i="1"/>
  <c r="P6240" i="1"/>
  <c r="N6240" i="1"/>
  <c r="K6240" i="1"/>
  <c r="J6240" i="1"/>
  <c r="I6240" i="1"/>
  <c r="G6240" i="1"/>
  <c r="F6240" i="1"/>
  <c r="E6240" i="1"/>
  <c r="D6240" i="1"/>
  <c r="C6240" i="1"/>
  <c r="AI6239" i="1"/>
  <c r="AE6239" i="1"/>
  <c r="Z6239" i="1"/>
  <c r="X6239" i="1"/>
  <c r="U6239" i="1"/>
  <c r="S6239" i="1"/>
  <c r="Q6239" i="1"/>
  <c r="P6239" i="1"/>
  <c r="R6239" i="1" s="1"/>
  <c r="N6239" i="1"/>
  <c r="K6239" i="1"/>
  <c r="J6239" i="1"/>
  <c r="I6239" i="1"/>
  <c r="G6239" i="1"/>
  <c r="F6239" i="1"/>
  <c r="E6239" i="1"/>
  <c r="D6239" i="1"/>
  <c r="C6239" i="1"/>
  <c r="AI6238" i="1"/>
  <c r="AE6238" i="1"/>
  <c r="Z6238" i="1"/>
  <c r="X6238" i="1"/>
  <c r="U6238" i="1"/>
  <c r="S6238" i="1"/>
  <c r="P6238" i="1"/>
  <c r="R6238" i="1" s="1"/>
  <c r="K6238" i="1"/>
  <c r="J6238" i="1"/>
  <c r="N6238" i="1" s="1"/>
  <c r="I6238" i="1"/>
  <c r="AG6238" i="1" s="1"/>
  <c r="G6238" i="1"/>
  <c r="F6238" i="1"/>
  <c r="E6238" i="1"/>
  <c r="D6238" i="1"/>
  <c r="C6238" i="1"/>
  <c r="AI6237" i="1"/>
  <c r="AE6237" i="1"/>
  <c r="X6237" i="1"/>
  <c r="Z6237" i="1" s="1"/>
  <c r="U6237" i="1"/>
  <c r="S6237" i="1"/>
  <c r="P6237" i="1"/>
  <c r="K6237" i="1"/>
  <c r="N6237" i="1" s="1"/>
  <c r="J6237" i="1"/>
  <c r="I6237" i="1"/>
  <c r="G6237" i="1"/>
  <c r="O6237" i="1" s="1"/>
  <c r="F6237" i="1"/>
  <c r="E6237" i="1"/>
  <c r="D6237" i="1"/>
  <c r="C6237" i="1"/>
  <c r="AI6236" i="1"/>
  <c r="AE6236" i="1"/>
  <c r="X6236" i="1"/>
  <c r="Z6236" i="1" s="1"/>
  <c r="U6236" i="1"/>
  <c r="S6236" i="1"/>
  <c r="P6236" i="1"/>
  <c r="Q6236" i="1" s="1"/>
  <c r="K6236" i="1"/>
  <c r="N6236" i="1" s="1"/>
  <c r="J6236" i="1"/>
  <c r="I6236" i="1"/>
  <c r="G6236" i="1"/>
  <c r="R6236" i="1" s="1"/>
  <c r="F6236" i="1"/>
  <c r="E6236" i="1"/>
  <c r="D6236" i="1"/>
  <c r="C6236" i="1"/>
  <c r="AI6235" i="1"/>
  <c r="AE6235" i="1"/>
  <c r="X6235" i="1"/>
  <c r="Z6235" i="1" s="1"/>
  <c r="U6235" i="1"/>
  <c r="S6235" i="1"/>
  <c r="R6235" i="1"/>
  <c r="P6235" i="1"/>
  <c r="Q6235" i="1" s="1"/>
  <c r="K6235" i="1"/>
  <c r="J6235" i="1"/>
  <c r="N6235" i="1" s="1"/>
  <c r="I6235" i="1"/>
  <c r="G6235" i="1"/>
  <c r="F6235" i="1"/>
  <c r="E6235" i="1"/>
  <c r="D6235" i="1"/>
  <c r="C6235" i="1"/>
  <c r="AI6234" i="1"/>
  <c r="AE6234" i="1"/>
  <c r="X6234" i="1"/>
  <c r="Z6234" i="1" s="1"/>
  <c r="U6234" i="1"/>
  <c r="S6234" i="1"/>
  <c r="P6234" i="1"/>
  <c r="R6234" i="1" s="1"/>
  <c r="O6234" i="1"/>
  <c r="K6234" i="1"/>
  <c r="J6234" i="1"/>
  <c r="N6234" i="1" s="1"/>
  <c r="I6234" i="1"/>
  <c r="G6234" i="1"/>
  <c r="F6234" i="1"/>
  <c r="E6234" i="1"/>
  <c r="D6234" i="1"/>
  <c r="C6234" i="1"/>
  <c r="AI6233" i="1"/>
  <c r="AE6233" i="1"/>
  <c r="X6233" i="1"/>
  <c r="Z6233" i="1" s="1"/>
  <c r="U6233" i="1"/>
  <c r="S6233" i="1"/>
  <c r="Q6233" i="1"/>
  <c r="P6233" i="1"/>
  <c r="R6233" i="1" s="1"/>
  <c r="K6233" i="1"/>
  <c r="J6233" i="1"/>
  <c r="N6233" i="1" s="1"/>
  <c r="O6233" i="1" s="1"/>
  <c r="I6233" i="1"/>
  <c r="G6233" i="1"/>
  <c r="F6233" i="1"/>
  <c r="E6233" i="1"/>
  <c r="D6233" i="1"/>
  <c r="C6233" i="1"/>
  <c r="AI6232" i="1"/>
  <c r="AE6232" i="1"/>
  <c r="Z6232" i="1"/>
  <c r="X6232" i="1"/>
  <c r="U6232" i="1"/>
  <c r="S6232" i="1"/>
  <c r="Q6232" i="1"/>
  <c r="P6232" i="1"/>
  <c r="N6232" i="1"/>
  <c r="K6232" i="1"/>
  <c r="J6232" i="1"/>
  <c r="I6232" i="1"/>
  <c r="G6232" i="1"/>
  <c r="F6232" i="1"/>
  <c r="E6232" i="1"/>
  <c r="D6232" i="1"/>
  <c r="C6232" i="1"/>
  <c r="AI6231" i="1"/>
  <c r="AE6231" i="1"/>
  <c r="Z6231" i="1"/>
  <c r="X6231" i="1"/>
  <c r="U6231" i="1"/>
  <c r="S6231" i="1"/>
  <c r="Q6231" i="1"/>
  <c r="P6231" i="1"/>
  <c r="R6231" i="1" s="1"/>
  <c r="N6231" i="1"/>
  <c r="K6231" i="1"/>
  <c r="J6231" i="1"/>
  <c r="I6231" i="1"/>
  <c r="G6231" i="1"/>
  <c r="F6231" i="1"/>
  <c r="E6231" i="1"/>
  <c r="D6231" i="1"/>
  <c r="C6231" i="1"/>
  <c r="AI6230" i="1"/>
  <c r="AE6230" i="1"/>
  <c r="Z6230" i="1"/>
  <c r="X6230" i="1"/>
  <c r="U6230" i="1"/>
  <c r="S6230" i="1"/>
  <c r="P6230" i="1"/>
  <c r="R6230" i="1" s="1"/>
  <c r="K6230" i="1"/>
  <c r="J6230" i="1"/>
  <c r="N6230" i="1" s="1"/>
  <c r="I6230" i="1"/>
  <c r="G6230" i="1"/>
  <c r="O6230" i="1" s="1"/>
  <c r="F6230" i="1"/>
  <c r="E6230" i="1"/>
  <c r="D6230" i="1"/>
  <c r="C6230" i="1"/>
  <c r="AI6229" i="1"/>
  <c r="AE6229" i="1"/>
  <c r="X6229" i="1"/>
  <c r="Z6229" i="1" s="1"/>
  <c r="U6229" i="1"/>
  <c r="S6229" i="1"/>
  <c r="P6229" i="1"/>
  <c r="K6229" i="1"/>
  <c r="N6229" i="1" s="1"/>
  <c r="J6229" i="1"/>
  <c r="I6229" i="1"/>
  <c r="G6229" i="1"/>
  <c r="F6229" i="1"/>
  <c r="E6229" i="1"/>
  <c r="D6229" i="1"/>
  <c r="C6229" i="1"/>
  <c r="AI6228" i="1"/>
  <c r="AE6228" i="1"/>
  <c r="X6228" i="1"/>
  <c r="Z6228" i="1" s="1"/>
  <c r="U6228" i="1"/>
  <c r="S6228" i="1"/>
  <c r="P6228" i="1"/>
  <c r="Q6228" i="1" s="1"/>
  <c r="K6228" i="1"/>
  <c r="N6228" i="1" s="1"/>
  <c r="J6228" i="1"/>
  <c r="I6228" i="1"/>
  <c r="G6228" i="1"/>
  <c r="R6228" i="1" s="1"/>
  <c r="F6228" i="1"/>
  <c r="E6228" i="1"/>
  <c r="D6228" i="1"/>
  <c r="C6228" i="1"/>
  <c r="AI6227" i="1"/>
  <c r="AE6227" i="1"/>
  <c r="X6227" i="1"/>
  <c r="Z6227" i="1" s="1"/>
  <c r="U6227" i="1"/>
  <c r="S6227" i="1"/>
  <c r="P6227" i="1"/>
  <c r="Q6227" i="1" s="1"/>
  <c r="K6227" i="1"/>
  <c r="J6227" i="1"/>
  <c r="N6227" i="1" s="1"/>
  <c r="I6227" i="1"/>
  <c r="G6227" i="1"/>
  <c r="F6227" i="1"/>
  <c r="E6227" i="1"/>
  <c r="D6227" i="1"/>
  <c r="C6227" i="1"/>
  <c r="AI6226" i="1"/>
  <c r="AE6226" i="1"/>
  <c r="X6226" i="1"/>
  <c r="U6226" i="1"/>
  <c r="S6226" i="1"/>
  <c r="P6226" i="1"/>
  <c r="R6226" i="1" s="1"/>
  <c r="O6226" i="1"/>
  <c r="K6226" i="1"/>
  <c r="J6226" i="1"/>
  <c r="N6226" i="1" s="1"/>
  <c r="I6226" i="1"/>
  <c r="G6226" i="1"/>
  <c r="F6226" i="1"/>
  <c r="E6226" i="1"/>
  <c r="D6226" i="1"/>
  <c r="C6226" i="1"/>
  <c r="AI6225" i="1"/>
  <c r="AE6225" i="1"/>
  <c r="X6225" i="1"/>
  <c r="Z6225" i="1" s="1"/>
  <c r="U6225" i="1"/>
  <c r="S6225" i="1"/>
  <c r="Q6225" i="1"/>
  <c r="P6225" i="1"/>
  <c r="R6225" i="1" s="1"/>
  <c r="K6225" i="1"/>
  <c r="J6225" i="1"/>
  <c r="N6225" i="1" s="1"/>
  <c r="O6225" i="1" s="1"/>
  <c r="I6225" i="1"/>
  <c r="G6225" i="1"/>
  <c r="AG6225" i="1" s="1"/>
  <c r="F6225" i="1"/>
  <c r="E6225" i="1"/>
  <c r="D6225" i="1"/>
  <c r="C6225" i="1"/>
  <c r="AI6224" i="1"/>
  <c r="AE6224" i="1"/>
  <c r="Z6224" i="1"/>
  <c r="X6224" i="1"/>
  <c r="U6224" i="1"/>
  <c r="S6224" i="1"/>
  <c r="Q6224" i="1"/>
  <c r="P6224" i="1"/>
  <c r="N6224" i="1"/>
  <c r="K6224" i="1"/>
  <c r="J6224" i="1"/>
  <c r="I6224" i="1"/>
  <c r="G6224" i="1"/>
  <c r="F6224" i="1"/>
  <c r="E6224" i="1"/>
  <c r="D6224" i="1"/>
  <c r="C6224" i="1"/>
  <c r="AI6223" i="1"/>
  <c r="AE6223" i="1"/>
  <c r="Z6223" i="1"/>
  <c r="X6223" i="1"/>
  <c r="U6223" i="1"/>
  <c r="S6223" i="1"/>
  <c r="Q6223" i="1"/>
  <c r="P6223" i="1"/>
  <c r="R6223" i="1" s="1"/>
  <c r="N6223" i="1"/>
  <c r="K6223" i="1"/>
  <c r="J6223" i="1"/>
  <c r="I6223" i="1"/>
  <c r="O6223" i="1" s="1"/>
  <c r="G6223" i="1"/>
  <c r="AG6223" i="1" s="1"/>
  <c r="F6223" i="1"/>
  <c r="E6223" i="1"/>
  <c r="D6223" i="1"/>
  <c r="C6223" i="1"/>
  <c r="AI6222" i="1"/>
  <c r="AE6222" i="1"/>
  <c r="Z6222" i="1"/>
  <c r="X6222" i="1"/>
  <c r="U6222" i="1"/>
  <c r="S6222" i="1"/>
  <c r="P6222" i="1"/>
  <c r="R6222" i="1" s="1"/>
  <c r="K6222" i="1"/>
  <c r="J6222" i="1"/>
  <c r="N6222" i="1" s="1"/>
  <c r="I6222" i="1"/>
  <c r="AG6222" i="1" s="1"/>
  <c r="G6222" i="1"/>
  <c r="F6222" i="1"/>
  <c r="E6222" i="1"/>
  <c r="D6222" i="1"/>
  <c r="C6222" i="1"/>
  <c r="AI6221" i="1"/>
  <c r="AE6221" i="1"/>
  <c r="X6221" i="1"/>
  <c r="Z6221" i="1" s="1"/>
  <c r="U6221" i="1"/>
  <c r="S6221" i="1"/>
  <c r="P6221" i="1"/>
  <c r="K6221" i="1"/>
  <c r="N6221" i="1" s="1"/>
  <c r="J6221" i="1"/>
  <c r="I6221" i="1"/>
  <c r="G6221" i="1"/>
  <c r="O6221" i="1" s="1"/>
  <c r="F6221" i="1"/>
  <c r="E6221" i="1"/>
  <c r="D6221" i="1"/>
  <c r="C6221" i="1"/>
  <c r="AI6220" i="1"/>
  <c r="AE6220" i="1"/>
  <c r="X6220" i="1"/>
  <c r="Z6220" i="1" s="1"/>
  <c r="U6220" i="1"/>
  <c r="S6220" i="1"/>
  <c r="P6220" i="1"/>
  <c r="Q6220" i="1" s="1"/>
  <c r="K6220" i="1"/>
  <c r="N6220" i="1" s="1"/>
  <c r="J6220" i="1"/>
  <c r="I6220" i="1"/>
  <c r="G6220" i="1"/>
  <c r="R6220" i="1" s="1"/>
  <c r="F6220" i="1"/>
  <c r="E6220" i="1"/>
  <c r="D6220" i="1"/>
  <c r="C6220" i="1"/>
  <c r="AI6219" i="1"/>
  <c r="AE6219" i="1"/>
  <c r="X6219" i="1"/>
  <c r="Z6219" i="1" s="1"/>
  <c r="U6219" i="1"/>
  <c r="S6219" i="1"/>
  <c r="R6219" i="1"/>
  <c r="P6219" i="1"/>
  <c r="Q6219" i="1" s="1"/>
  <c r="K6219" i="1"/>
  <c r="J6219" i="1"/>
  <c r="N6219" i="1" s="1"/>
  <c r="I6219" i="1"/>
  <c r="G6219" i="1"/>
  <c r="F6219" i="1"/>
  <c r="E6219" i="1"/>
  <c r="D6219" i="1"/>
  <c r="C6219" i="1"/>
  <c r="AI6218" i="1"/>
  <c r="AE6218" i="1"/>
  <c r="X6218" i="1"/>
  <c r="Z6218" i="1" s="1"/>
  <c r="U6218" i="1"/>
  <c r="S6218" i="1"/>
  <c r="P6218" i="1"/>
  <c r="R6218" i="1" s="1"/>
  <c r="O6218" i="1"/>
  <c r="K6218" i="1"/>
  <c r="J6218" i="1"/>
  <c r="N6218" i="1" s="1"/>
  <c r="I6218" i="1"/>
  <c r="G6218" i="1"/>
  <c r="F6218" i="1"/>
  <c r="E6218" i="1"/>
  <c r="D6218" i="1"/>
  <c r="C6218" i="1"/>
  <c r="AI6217" i="1"/>
  <c r="AE6217" i="1"/>
  <c r="X6217" i="1"/>
  <c r="Z6217" i="1" s="1"/>
  <c r="U6217" i="1"/>
  <c r="S6217" i="1"/>
  <c r="Q6217" i="1"/>
  <c r="P6217" i="1"/>
  <c r="K6217" i="1"/>
  <c r="J6217" i="1"/>
  <c r="N6217" i="1" s="1"/>
  <c r="O6217" i="1" s="1"/>
  <c r="I6217" i="1"/>
  <c r="G6217" i="1"/>
  <c r="R6217" i="1" s="1"/>
  <c r="F6217" i="1"/>
  <c r="E6217" i="1"/>
  <c r="D6217" i="1"/>
  <c r="C6217" i="1"/>
  <c r="AI6216" i="1"/>
  <c r="AE6216" i="1"/>
  <c r="Z6216" i="1"/>
  <c r="X6216" i="1"/>
  <c r="U6216" i="1"/>
  <c r="S6216" i="1"/>
  <c r="Q6216" i="1"/>
  <c r="P6216" i="1"/>
  <c r="N6216" i="1"/>
  <c r="K6216" i="1"/>
  <c r="J6216" i="1"/>
  <c r="I6216" i="1"/>
  <c r="G6216" i="1"/>
  <c r="F6216" i="1"/>
  <c r="E6216" i="1"/>
  <c r="D6216" i="1"/>
  <c r="C6216" i="1"/>
  <c r="AI6215" i="1"/>
  <c r="AE6215" i="1"/>
  <c r="Z6215" i="1"/>
  <c r="X6215" i="1"/>
  <c r="U6215" i="1"/>
  <c r="S6215" i="1"/>
  <c r="Q6215" i="1"/>
  <c r="P6215" i="1"/>
  <c r="R6215" i="1" s="1"/>
  <c r="N6215" i="1"/>
  <c r="K6215" i="1"/>
  <c r="J6215" i="1"/>
  <c r="I6215" i="1"/>
  <c r="G6215" i="1"/>
  <c r="F6215" i="1"/>
  <c r="E6215" i="1"/>
  <c r="D6215" i="1"/>
  <c r="C6215" i="1"/>
  <c r="AI6214" i="1"/>
  <c r="AE6214" i="1"/>
  <c r="Z6214" i="1"/>
  <c r="X6214" i="1"/>
  <c r="U6214" i="1"/>
  <c r="S6214" i="1"/>
  <c r="P6214" i="1"/>
  <c r="R6214" i="1" s="1"/>
  <c r="K6214" i="1"/>
  <c r="J6214" i="1"/>
  <c r="N6214" i="1" s="1"/>
  <c r="I6214" i="1"/>
  <c r="G6214" i="1"/>
  <c r="F6214" i="1"/>
  <c r="E6214" i="1"/>
  <c r="D6214" i="1"/>
  <c r="C6214" i="1"/>
  <c r="AI6213" i="1"/>
  <c r="AE6213" i="1"/>
  <c r="X6213" i="1"/>
  <c r="Z6213" i="1" s="1"/>
  <c r="U6213" i="1"/>
  <c r="S6213" i="1"/>
  <c r="P6213" i="1"/>
  <c r="K6213" i="1"/>
  <c r="N6213" i="1" s="1"/>
  <c r="J6213" i="1"/>
  <c r="I6213" i="1"/>
  <c r="G6213" i="1"/>
  <c r="F6213" i="1"/>
  <c r="E6213" i="1"/>
  <c r="D6213" i="1"/>
  <c r="C6213" i="1"/>
  <c r="AI6212" i="1"/>
  <c r="AE6212" i="1"/>
  <c r="X6212" i="1"/>
  <c r="Z6212" i="1" s="1"/>
  <c r="U6212" i="1"/>
  <c r="S6212" i="1"/>
  <c r="P6212" i="1"/>
  <c r="Q6212" i="1" s="1"/>
  <c r="K6212" i="1"/>
  <c r="N6212" i="1" s="1"/>
  <c r="J6212" i="1"/>
  <c r="I6212" i="1"/>
  <c r="G6212" i="1"/>
  <c r="R6212" i="1" s="1"/>
  <c r="F6212" i="1"/>
  <c r="E6212" i="1"/>
  <c r="D6212" i="1"/>
  <c r="C6212" i="1"/>
  <c r="AI6211" i="1"/>
  <c r="AE6211" i="1"/>
  <c r="X6211" i="1"/>
  <c r="Z6211" i="1" s="1"/>
  <c r="U6211" i="1"/>
  <c r="S6211" i="1"/>
  <c r="P6211" i="1"/>
  <c r="Q6211" i="1" s="1"/>
  <c r="K6211" i="1"/>
  <c r="J6211" i="1"/>
  <c r="N6211" i="1" s="1"/>
  <c r="I6211" i="1"/>
  <c r="G6211" i="1"/>
  <c r="F6211" i="1"/>
  <c r="E6211" i="1"/>
  <c r="D6211" i="1"/>
  <c r="C6211" i="1"/>
  <c r="AI6210" i="1"/>
  <c r="AE6210" i="1"/>
  <c r="X6210" i="1"/>
  <c r="U6210" i="1"/>
  <c r="S6210" i="1"/>
  <c r="P6210" i="1"/>
  <c r="R6210" i="1" s="1"/>
  <c r="O6210" i="1"/>
  <c r="K6210" i="1"/>
  <c r="J6210" i="1"/>
  <c r="N6210" i="1" s="1"/>
  <c r="I6210" i="1"/>
  <c r="G6210" i="1"/>
  <c r="F6210" i="1"/>
  <c r="E6210" i="1"/>
  <c r="D6210" i="1"/>
  <c r="C6210" i="1"/>
  <c r="AI6209" i="1"/>
  <c r="AE6209" i="1"/>
  <c r="X6209" i="1"/>
  <c r="Z6209" i="1" s="1"/>
  <c r="U6209" i="1"/>
  <c r="S6209" i="1"/>
  <c r="Q6209" i="1"/>
  <c r="P6209" i="1"/>
  <c r="K6209" i="1"/>
  <c r="J6209" i="1"/>
  <c r="N6209" i="1" s="1"/>
  <c r="O6209" i="1" s="1"/>
  <c r="I6209" i="1"/>
  <c r="G6209" i="1"/>
  <c r="R6209" i="1" s="1"/>
  <c r="F6209" i="1"/>
  <c r="E6209" i="1"/>
  <c r="D6209" i="1"/>
  <c r="C6209" i="1"/>
  <c r="AI6208" i="1"/>
  <c r="AE6208" i="1"/>
  <c r="Z6208" i="1"/>
  <c r="X6208" i="1"/>
  <c r="U6208" i="1"/>
  <c r="S6208" i="1"/>
  <c r="Q6208" i="1"/>
  <c r="P6208" i="1"/>
  <c r="N6208" i="1"/>
  <c r="K6208" i="1"/>
  <c r="J6208" i="1"/>
  <c r="I6208" i="1"/>
  <c r="G6208" i="1"/>
  <c r="F6208" i="1"/>
  <c r="E6208" i="1"/>
  <c r="D6208" i="1"/>
  <c r="C6208" i="1"/>
  <c r="AI6207" i="1"/>
  <c r="AE6207" i="1"/>
  <c r="Z6207" i="1"/>
  <c r="X6207" i="1"/>
  <c r="U6207" i="1"/>
  <c r="S6207" i="1"/>
  <c r="Q6207" i="1"/>
  <c r="P6207" i="1"/>
  <c r="R6207" i="1" s="1"/>
  <c r="N6207" i="1"/>
  <c r="K6207" i="1"/>
  <c r="J6207" i="1"/>
  <c r="I6207" i="1"/>
  <c r="O6207" i="1" s="1"/>
  <c r="G6207" i="1"/>
  <c r="AG6207" i="1" s="1"/>
  <c r="F6207" i="1"/>
  <c r="E6207" i="1"/>
  <c r="D6207" i="1"/>
  <c r="C6207" i="1"/>
  <c r="AI6206" i="1"/>
  <c r="AE6206" i="1"/>
  <c r="Z6206" i="1"/>
  <c r="X6206" i="1"/>
  <c r="U6206" i="1"/>
  <c r="S6206" i="1"/>
  <c r="P6206" i="1"/>
  <c r="R6206" i="1" s="1"/>
  <c r="K6206" i="1"/>
  <c r="J6206" i="1"/>
  <c r="N6206" i="1" s="1"/>
  <c r="I6206" i="1"/>
  <c r="G6206" i="1"/>
  <c r="F6206" i="1"/>
  <c r="E6206" i="1"/>
  <c r="D6206" i="1"/>
  <c r="C6206" i="1"/>
  <c r="AI6205" i="1"/>
  <c r="AE6205" i="1"/>
  <c r="X6205" i="1"/>
  <c r="Z6205" i="1" s="1"/>
  <c r="U6205" i="1"/>
  <c r="S6205" i="1"/>
  <c r="P6205" i="1"/>
  <c r="K6205" i="1"/>
  <c r="N6205" i="1" s="1"/>
  <c r="J6205" i="1"/>
  <c r="I6205" i="1"/>
  <c r="G6205" i="1"/>
  <c r="O6205" i="1" s="1"/>
  <c r="F6205" i="1"/>
  <c r="E6205" i="1"/>
  <c r="D6205" i="1"/>
  <c r="C6205" i="1"/>
  <c r="AI6204" i="1"/>
  <c r="AE6204" i="1"/>
  <c r="X6204" i="1"/>
  <c r="Z6204" i="1" s="1"/>
  <c r="U6204" i="1"/>
  <c r="S6204" i="1"/>
  <c r="P6204" i="1"/>
  <c r="Q6204" i="1" s="1"/>
  <c r="K6204" i="1"/>
  <c r="N6204" i="1" s="1"/>
  <c r="J6204" i="1"/>
  <c r="I6204" i="1"/>
  <c r="G6204" i="1"/>
  <c r="R6204" i="1" s="1"/>
  <c r="F6204" i="1"/>
  <c r="E6204" i="1"/>
  <c r="D6204" i="1"/>
  <c r="C6204" i="1"/>
  <c r="AI6203" i="1"/>
  <c r="AE6203" i="1"/>
  <c r="X6203" i="1"/>
  <c r="Z6203" i="1" s="1"/>
  <c r="U6203" i="1"/>
  <c r="S6203" i="1"/>
  <c r="R6203" i="1"/>
  <c r="P6203" i="1"/>
  <c r="Q6203" i="1" s="1"/>
  <c r="K6203" i="1"/>
  <c r="J6203" i="1"/>
  <c r="N6203" i="1" s="1"/>
  <c r="I6203" i="1"/>
  <c r="G6203" i="1"/>
  <c r="F6203" i="1"/>
  <c r="E6203" i="1"/>
  <c r="D6203" i="1"/>
  <c r="C6203" i="1"/>
  <c r="AI6202" i="1"/>
  <c r="AE6202" i="1"/>
  <c r="X6202" i="1"/>
  <c r="Z6202" i="1" s="1"/>
  <c r="U6202" i="1"/>
  <c r="S6202" i="1"/>
  <c r="P6202" i="1"/>
  <c r="R6202" i="1" s="1"/>
  <c r="O6202" i="1"/>
  <c r="K6202" i="1"/>
  <c r="J6202" i="1"/>
  <c r="N6202" i="1" s="1"/>
  <c r="I6202" i="1"/>
  <c r="G6202" i="1"/>
  <c r="F6202" i="1"/>
  <c r="E6202" i="1"/>
  <c r="D6202" i="1"/>
  <c r="C6202" i="1"/>
  <c r="AI6201" i="1"/>
  <c r="AE6201" i="1"/>
  <c r="X6201" i="1"/>
  <c r="Z6201" i="1" s="1"/>
  <c r="U6201" i="1"/>
  <c r="S6201" i="1"/>
  <c r="Q6201" i="1"/>
  <c r="P6201" i="1"/>
  <c r="K6201" i="1"/>
  <c r="J6201" i="1"/>
  <c r="N6201" i="1" s="1"/>
  <c r="O6201" i="1" s="1"/>
  <c r="I6201" i="1"/>
  <c r="G6201" i="1"/>
  <c r="R6201" i="1" s="1"/>
  <c r="F6201" i="1"/>
  <c r="E6201" i="1"/>
  <c r="D6201" i="1"/>
  <c r="C6201" i="1"/>
  <c r="AI6200" i="1"/>
  <c r="AE6200" i="1"/>
  <c r="Z6200" i="1"/>
  <c r="X6200" i="1"/>
  <c r="U6200" i="1"/>
  <c r="S6200" i="1"/>
  <c r="Q6200" i="1"/>
  <c r="P6200" i="1"/>
  <c r="N6200" i="1"/>
  <c r="K6200" i="1"/>
  <c r="J6200" i="1"/>
  <c r="I6200" i="1"/>
  <c r="G6200" i="1"/>
  <c r="F6200" i="1"/>
  <c r="E6200" i="1"/>
  <c r="D6200" i="1"/>
  <c r="C6200" i="1"/>
  <c r="AI6199" i="1"/>
  <c r="AE6199" i="1"/>
  <c r="Z6199" i="1"/>
  <c r="X6199" i="1"/>
  <c r="U6199" i="1"/>
  <c r="S6199" i="1"/>
  <c r="P6199" i="1"/>
  <c r="R6199" i="1" s="1"/>
  <c r="N6199" i="1"/>
  <c r="K6199" i="1"/>
  <c r="J6199" i="1"/>
  <c r="I6199" i="1"/>
  <c r="G6199" i="1"/>
  <c r="F6199" i="1"/>
  <c r="E6199" i="1"/>
  <c r="D6199" i="1"/>
  <c r="C6199" i="1"/>
  <c r="AI6198" i="1"/>
  <c r="AE6198" i="1"/>
  <c r="X6198" i="1"/>
  <c r="Z6198" i="1" s="1"/>
  <c r="U6198" i="1"/>
  <c r="S6198" i="1"/>
  <c r="P6198" i="1"/>
  <c r="R6198" i="1" s="1"/>
  <c r="K6198" i="1"/>
  <c r="J6198" i="1"/>
  <c r="N6198" i="1" s="1"/>
  <c r="I6198" i="1"/>
  <c r="G6198" i="1"/>
  <c r="F6198" i="1"/>
  <c r="E6198" i="1"/>
  <c r="D6198" i="1"/>
  <c r="C6198" i="1"/>
  <c r="AI6197" i="1"/>
  <c r="AE6197" i="1"/>
  <c r="X6197" i="1"/>
  <c r="Z6197" i="1" s="1"/>
  <c r="U6197" i="1"/>
  <c r="S6197" i="1"/>
  <c r="P6197" i="1"/>
  <c r="K6197" i="1"/>
  <c r="N6197" i="1" s="1"/>
  <c r="J6197" i="1"/>
  <c r="I6197" i="1"/>
  <c r="G6197" i="1"/>
  <c r="O6197" i="1" s="1"/>
  <c r="F6197" i="1"/>
  <c r="E6197" i="1"/>
  <c r="D6197" i="1"/>
  <c r="C6197" i="1"/>
  <c r="AI6196" i="1"/>
  <c r="AE6196" i="1"/>
  <c r="X6196" i="1"/>
  <c r="Z6196" i="1" s="1"/>
  <c r="U6196" i="1"/>
  <c r="S6196" i="1"/>
  <c r="P6196" i="1"/>
  <c r="Q6196" i="1" s="1"/>
  <c r="K6196" i="1"/>
  <c r="N6196" i="1" s="1"/>
  <c r="J6196" i="1"/>
  <c r="I6196" i="1"/>
  <c r="G6196" i="1"/>
  <c r="R6196" i="1" s="1"/>
  <c r="F6196" i="1"/>
  <c r="E6196" i="1"/>
  <c r="D6196" i="1"/>
  <c r="C6196" i="1"/>
  <c r="AI6195" i="1"/>
  <c r="AE6195" i="1"/>
  <c r="X6195" i="1"/>
  <c r="Z6195" i="1" s="1"/>
  <c r="U6195" i="1"/>
  <c r="S6195" i="1"/>
  <c r="P6195" i="1"/>
  <c r="Q6195" i="1" s="1"/>
  <c r="K6195" i="1"/>
  <c r="J6195" i="1"/>
  <c r="N6195" i="1" s="1"/>
  <c r="I6195" i="1"/>
  <c r="G6195" i="1"/>
  <c r="F6195" i="1"/>
  <c r="E6195" i="1"/>
  <c r="D6195" i="1"/>
  <c r="C6195" i="1"/>
  <c r="AI6194" i="1"/>
  <c r="AE6194" i="1"/>
  <c r="X6194" i="1"/>
  <c r="Z6194" i="1" s="1"/>
  <c r="U6194" i="1"/>
  <c r="S6194" i="1"/>
  <c r="P6194" i="1"/>
  <c r="R6194" i="1" s="1"/>
  <c r="K6194" i="1"/>
  <c r="J6194" i="1"/>
  <c r="N6194" i="1" s="1"/>
  <c r="I6194" i="1"/>
  <c r="G6194" i="1"/>
  <c r="F6194" i="1"/>
  <c r="E6194" i="1"/>
  <c r="D6194" i="1"/>
  <c r="C6194" i="1"/>
  <c r="AI6193" i="1"/>
  <c r="AE6193" i="1"/>
  <c r="X6193" i="1"/>
  <c r="Z6193" i="1" s="1"/>
  <c r="U6193" i="1"/>
  <c r="S6193" i="1"/>
  <c r="Q6193" i="1"/>
  <c r="P6193" i="1"/>
  <c r="K6193" i="1"/>
  <c r="J6193" i="1"/>
  <c r="N6193" i="1" s="1"/>
  <c r="I6193" i="1"/>
  <c r="G6193" i="1"/>
  <c r="R6193" i="1" s="1"/>
  <c r="F6193" i="1"/>
  <c r="E6193" i="1"/>
  <c r="D6193" i="1"/>
  <c r="C6193" i="1"/>
  <c r="AI6192" i="1"/>
  <c r="AE6192" i="1"/>
  <c r="Z6192" i="1"/>
  <c r="X6192" i="1"/>
  <c r="U6192" i="1"/>
  <c r="S6192" i="1"/>
  <c r="Q6192" i="1"/>
  <c r="P6192" i="1"/>
  <c r="N6192" i="1"/>
  <c r="K6192" i="1"/>
  <c r="J6192" i="1"/>
  <c r="I6192" i="1"/>
  <c r="G6192" i="1"/>
  <c r="F6192" i="1"/>
  <c r="E6192" i="1"/>
  <c r="D6192" i="1"/>
  <c r="C6192" i="1"/>
  <c r="AI6191" i="1"/>
  <c r="AE6191" i="1"/>
  <c r="Z6191" i="1"/>
  <c r="X6191" i="1"/>
  <c r="U6191" i="1"/>
  <c r="S6191" i="1"/>
  <c r="P6191" i="1"/>
  <c r="R6191" i="1" s="1"/>
  <c r="N6191" i="1"/>
  <c r="K6191" i="1"/>
  <c r="J6191" i="1"/>
  <c r="I6191" i="1"/>
  <c r="G6191" i="1"/>
  <c r="F6191" i="1"/>
  <c r="E6191" i="1"/>
  <c r="D6191" i="1"/>
  <c r="C6191" i="1"/>
  <c r="AI6190" i="1"/>
  <c r="AE6190" i="1"/>
  <c r="X6190" i="1"/>
  <c r="Z6190" i="1" s="1"/>
  <c r="U6190" i="1"/>
  <c r="S6190" i="1"/>
  <c r="P6190" i="1"/>
  <c r="R6190" i="1" s="1"/>
  <c r="K6190" i="1"/>
  <c r="J6190" i="1"/>
  <c r="N6190" i="1" s="1"/>
  <c r="I6190" i="1"/>
  <c r="G6190" i="1"/>
  <c r="F6190" i="1"/>
  <c r="E6190" i="1"/>
  <c r="D6190" i="1"/>
  <c r="C6190" i="1"/>
  <c r="AI6189" i="1"/>
  <c r="AE6189" i="1"/>
  <c r="X6189" i="1"/>
  <c r="Z6189" i="1" s="1"/>
  <c r="U6189" i="1"/>
  <c r="S6189" i="1"/>
  <c r="P6189" i="1"/>
  <c r="K6189" i="1"/>
  <c r="N6189" i="1" s="1"/>
  <c r="J6189" i="1"/>
  <c r="I6189" i="1"/>
  <c r="G6189" i="1"/>
  <c r="F6189" i="1"/>
  <c r="E6189" i="1"/>
  <c r="D6189" i="1"/>
  <c r="C6189" i="1"/>
  <c r="AI6188" i="1"/>
  <c r="AE6188" i="1"/>
  <c r="X6188" i="1"/>
  <c r="Z6188" i="1" s="1"/>
  <c r="U6188" i="1"/>
  <c r="S6188" i="1"/>
  <c r="P6188" i="1"/>
  <c r="Q6188" i="1" s="1"/>
  <c r="K6188" i="1"/>
  <c r="N6188" i="1" s="1"/>
  <c r="J6188" i="1"/>
  <c r="I6188" i="1"/>
  <c r="G6188" i="1"/>
  <c r="R6188" i="1" s="1"/>
  <c r="F6188" i="1"/>
  <c r="E6188" i="1"/>
  <c r="D6188" i="1"/>
  <c r="C6188" i="1"/>
  <c r="AI6187" i="1"/>
  <c r="AE6187" i="1"/>
  <c r="X6187" i="1"/>
  <c r="Z6187" i="1" s="1"/>
  <c r="U6187" i="1"/>
  <c r="S6187" i="1"/>
  <c r="P6187" i="1"/>
  <c r="Q6187" i="1" s="1"/>
  <c r="K6187" i="1"/>
  <c r="J6187" i="1"/>
  <c r="N6187" i="1" s="1"/>
  <c r="I6187" i="1"/>
  <c r="G6187" i="1"/>
  <c r="F6187" i="1"/>
  <c r="E6187" i="1"/>
  <c r="D6187" i="1"/>
  <c r="C6187" i="1"/>
  <c r="AI6186" i="1"/>
  <c r="AE6186" i="1"/>
  <c r="X6186" i="1"/>
  <c r="Z6186" i="1" s="1"/>
  <c r="U6186" i="1"/>
  <c r="S6186" i="1"/>
  <c r="P6186" i="1"/>
  <c r="R6186" i="1" s="1"/>
  <c r="O6186" i="1"/>
  <c r="K6186" i="1"/>
  <c r="J6186" i="1"/>
  <c r="N6186" i="1" s="1"/>
  <c r="I6186" i="1"/>
  <c r="G6186" i="1"/>
  <c r="AG6186" i="1" s="1"/>
  <c r="F6186" i="1"/>
  <c r="E6186" i="1"/>
  <c r="D6186" i="1"/>
  <c r="C6186" i="1"/>
  <c r="AI6185" i="1"/>
  <c r="AE6185" i="1"/>
  <c r="X6185" i="1"/>
  <c r="Z6185" i="1" s="1"/>
  <c r="U6185" i="1"/>
  <c r="S6185" i="1"/>
  <c r="Q6185" i="1"/>
  <c r="P6185" i="1"/>
  <c r="R6185" i="1" s="1"/>
  <c r="K6185" i="1"/>
  <c r="J6185" i="1"/>
  <c r="N6185" i="1" s="1"/>
  <c r="O6185" i="1" s="1"/>
  <c r="I6185" i="1"/>
  <c r="G6185" i="1"/>
  <c r="F6185" i="1"/>
  <c r="E6185" i="1"/>
  <c r="D6185" i="1"/>
  <c r="C6185" i="1"/>
  <c r="AI6184" i="1"/>
  <c r="AE6184" i="1"/>
  <c r="Z6184" i="1"/>
  <c r="X6184" i="1"/>
  <c r="U6184" i="1"/>
  <c r="S6184" i="1"/>
  <c r="Q6184" i="1"/>
  <c r="P6184" i="1"/>
  <c r="N6184" i="1"/>
  <c r="K6184" i="1"/>
  <c r="J6184" i="1"/>
  <c r="I6184" i="1"/>
  <c r="G6184" i="1"/>
  <c r="F6184" i="1"/>
  <c r="E6184" i="1"/>
  <c r="D6184" i="1"/>
  <c r="C6184" i="1"/>
  <c r="AI6183" i="1"/>
  <c r="AE6183" i="1"/>
  <c r="Z6183" i="1"/>
  <c r="X6183" i="1"/>
  <c r="U6183" i="1"/>
  <c r="S6183" i="1"/>
  <c r="P6183" i="1"/>
  <c r="R6183" i="1" s="1"/>
  <c r="N6183" i="1"/>
  <c r="K6183" i="1"/>
  <c r="J6183" i="1"/>
  <c r="I6183" i="1"/>
  <c r="O6183" i="1" s="1"/>
  <c r="G6183" i="1"/>
  <c r="AG6183" i="1" s="1"/>
  <c r="F6183" i="1"/>
  <c r="E6183" i="1"/>
  <c r="D6183" i="1"/>
  <c r="C6183" i="1"/>
  <c r="AI6182" i="1"/>
  <c r="AE6182" i="1"/>
  <c r="X6182" i="1"/>
  <c r="Z6182" i="1" s="1"/>
  <c r="U6182" i="1"/>
  <c r="S6182" i="1"/>
  <c r="P6182" i="1"/>
  <c r="R6182" i="1" s="1"/>
  <c r="K6182" i="1"/>
  <c r="J6182" i="1"/>
  <c r="N6182" i="1" s="1"/>
  <c r="I6182" i="1"/>
  <c r="G6182" i="1"/>
  <c r="F6182" i="1"/>
  <c r="E6182" i="1"/>
  <c r="D6182" i="1"/>
  <c r="C6182" i="1"/>
  <c r="AI6181" i="1"/>
  <c r="AE6181" i="1"/>
  <c r="X6181" i="1"/>
  <c r="Z6181" i="1" s="1"/>
  <c r="U6181" i="1"/>
  <c r="S6181" i="1"/>
  <c r="P6181" i="1"/>
  <c r="K6181" i="1"/>
  <c r="J6181" i="1"/>
  <c r="N6181" i="1" s="1"/>
  <c r="I6181" i="1"/>
  <c r="G6181" i="1"/>
  <c r="O6181" i="1" s="1"/>
  <c r="F6181" i="1"/>
  <c r="E6181" i="1"/>
  <c r="D6181" i="1"/>
  <c r="C6181" i="1"/>
  <c r="AI6180" i="1"/>
  <c r="AE6180" i="1"/>
  <c r="X6180" i="1"/>
  <c r="Z6180" i="1" s="1"/>
  <c r="U6180" i="1"/>
  <c r="S6180" i="1"/>
  <c r="P6180" i="1"/>
  <c r="Q6180" i="1" s="1"/>
  <c r="K6180" i="1"/>
  <c r="N6180" i="1" s="1"/>
  <c r="J6180" i="1"/>
  <c r="I6180" i="1"/>
  <c r="G6180" i="1"/>
  <c r="R6180" i="1" s="1"/>
  <c r="F6180" i="1"/>
  <c r="E6180" i="1"/>
  <c r="D6180" i="1"/>
  <c r="C6180" i="1"/>
  <c r="AI6179" i="1"/>
  <c r="AE6179" i="1"/>
  <c r="X6179" i="1"/>
  <c r="Z6179" i="1" s="1"/>
  <c r="U6179" i="1"/>
  <c r="S6179" i="1"/>
  <c r="R6179" i="1"/>
  <c r="P6179" i="1"/>
  <c r="Q6179" i="1" s="1"/>
  <c r="K6179" i="1"/>
  <c r="J6179" i="1"/>
  <c r="N6179" i="1" s="1"/>
  <c r="I6179" i="1"/>
  <c r="G6179" i="1"/>
  <c r="F6179" i="1"/>
  <c r="E6179" i="1"/>
  <c r="D6179" i="1"/>
  <c r="C6179" i="1"/>
  <c r="AI6178" i="1"/>
  <c r="AE6178" i="1"/>
  <c r="X6178" i="1"/>
  <c r="U6178" i="1"/>
  <c r="S6178" i="1"/>
  <c r="P6178" i="1"/>
  <c r="R6178" i="1" s="1"/>
  <c r="K6178" i="1"/>
  <c r="J6178" i="1"/>
  <c r="N6178" i="1" s="1"/>
  <c r="O6178" i="1" s="1"/>
  <c r="I6178" i="1"/>
  <c r="G6178" i="1"/>
  <c r="F6178" i="1"/>
  <c r="E6178" i="1"/>
  <c r="D6178" i="1"/>
  <c r="C6178" i="1"/>
  <c r="AI6177" i="1"/>
  <c r="AE6177" i="1"/>
  <c r="X6177" i="1"/>
  <c r="Z6177" i="1" s="1"/>
  <c r="U6177" i="1"/>
  <c r="S6177" i="1"/>
  <c r="Q6177" i="1"/>
  <c r="P6177" i="1"/>
  <c r="R6177" i="1" s="1"/>
  <c r="K6177" i="1"/>
  <c r="J6177" i="1"/>
  <c r="N6177" i="1" s="1"/>
  <c r="I6177" i="1"/>
  <c r="G6177" i="1"/>
  <c r="F6177" i="1"/>
  <c r="E6177" i="1"/>
  <c r="D6177" i="1"/>
  <c r="C6177" i="1"/>
  <c r="AI6176" i="1"/>
  <c r="AE6176" i="1"/>
  <c r="Z6176" i="1"/>
  <c r="X6176" i="1"/>
  <c r="U6176" i="1"/>
  <c r="S6176" i="1"/>
  <c r="Q6176" i="1"/>
  <c r="P6176" i="1"/>
  <c r="N6176" i="1"/>
  <c r="K6176" i="1"/>
  <c r="J6176" i="1"/>
  <c r="I6176" i="1"/>
  <c r="G6176" i="1"/>
  <c r="F6176" i="1"/>
  <c r="E6176" i="1"/>
  <c r="D6176" i="1"/>
  <c r="C6176" i="1"/>
  <c r="AI6175" i="1"/>
  <c r="AE6175" i="1"/>
  <c r="Z6175" i="1"/>
  <c r="X6175" i="1"/>
  <c r="U6175" i="1"/>
  <c r="S6175" i="1"/>
  <c r="P6175" i="1"/>
  <c r="R6175" i="1" s="1"/>
  <c r="N6175" i="1"/>
  <c r="K6175" i="1"/>
  <c r="J6175" i="1"/>
  <c r="I6175" i="1"/>
  <c r="O6175" i="1" s="1"/>
  <c r="G6175" i="1"/>
  <c r="F6175" i="1"/>
  <c r="E6175" i="1"/>
  <c r="D6175" i="1"/>
  <c r="C6175" i="1"/>
  <c r="AI6174" i="1"/>
  <c r="AE6174" i="1"/>
  <c r="X6174" i="1"/>
  <c r="Z6174" i="1" s="1"/>
  <c r="U6174" i="1"/>
  <c r="S6174" i="1"/>
  <c r="P6174" i="1"/>
  <c r="R6174" i="1" s="1"/>
  <c r="K6174" i="1"/>
  <c r="J6174" i="1"/>
  <c r="N6174" i="1" s="1"/>
  <c r="I6174" i="1"/>
  <c r="G6174" i="1"/>
  <c r="F6174" i="1"/>
  <c r="E6174" i="1"/>
  <c r="D6174" i="1"/>
  <c r="C6174" i="1"/>
  <c r="AI6173" i="1"/>
  <c r="AE6173" i="1"/>
  <c r="X6173" i="1"/>
  <c r="Z6173" i="1" s="1"/>
  <c r="U6173" i="1"/>
  <c r="S6173" i="1"/>
  <c r="P6173" i="1"/>
  <c r="K6173" i="1"/>
  <c r="J6173" i="1"/>
  <c r="N6173" i="1" s="1"/>
  <c r="I6173" i="1"/>
  <c r="G6173" i="1"/>
  <c r="O6173" i="1" s="1"/>
  <c r="F6173" i="1"/>
  <c r="E6173" i="1"/>
  <c r="D6173" i="1"/>
  <c r="C6173" i="1"/>
  <c r="AI6172" i="1"/>
  <c r="AE6172" i="1"/>
  <c r="X6172" i="1"/>
  <c r="Z6172" i="1" s="1"/>
  <c r="U6172" i="1"/>
  <c r="S6172" i="1"/>
  <c r="P6172" i="1"/>
  <c r="Q6172" i="1" s="1"/>
  <c r="K6172" i="1"/>
  <c r="N6172" i="1" s="1"/>
  <c r="J6172" i="1"/>
  <c r="I6172" i="1"/>
  <c r="G6172" i="1"/>
  <c r="R6172" i="1" s="1"/>
  <c r="F6172" i="1"/>
  <c r="E6172" i="1"/>
  <c r="D6172" i="1"/>
  <c r="C6172" i="1"/>
  <c r="AI6171" i="1"/>
  <c r="AE6171" i="1"/>
  <c r="X6171" i="1"/>
  <c r="Z6171" i="1" s="1"/>
  <c r="U6171" i="1"/>
  <c r="S6171" i="1"/>
  <c r="R6171" i="1"/>
  <c r="P6171" i="1"/>
  <c r="Q6171" i="1" s="1"/>
  <c r="K6171" i="1"/>
  <c r="N6171" i="1" s="1"/>
  <c r="J6171" i="1"/>
  <c r="I6171" i="1"/>
  <c r="G6171" i="1"/>
  <c r="F6171" i="1"/>
  <c r="E6171" i="1"/>
  <c r="D6171" i="1"/>
  <c r="C6171" i="1"/>
  <c r="AI6170" i="1"/>
  <c r="AE6170" i="1"/>
  <c r="X6170" i="1"/>
  <c r="U6170" i="1"/>
  <c r="S6170" i="1"/>
  <c r="P6170" i="1"/>
  <c r="R6170" i="1" s="1"/>
  <c r="O6170" i="1"/>
  <c r="K6170" i="1"/>
  <c r="J6170" i="1"/>
  <c r="N6170" i="1" s="1"/>
  <c r="I6170" i="1"/>
  <c r="G6170" i="1"/>
  <c r="F6170" i="1"/>
  <c r="E6170" i="1"/>
  <c r="D6170" i="1"/>
  <c r="C6170" i="1"/>
  <c r="AI6169" i="1"/>
  <c r="AE6169" i="1"/>
  <c r="X6169" i="1"/>
  <c r="Z6169" i="1" s="1"/>
  <c r="U6169" i="1"/>
  <c r="S6169" i="1"/>
  <c r="Q6169" i="1"/>
  <c r="P6169" i="1"/>
  <c r="R6169" i="1" s="1"/>
  <c r="K6169" i="1"/>
  <c r="J6169" i="1"/>
  <c r="N6169" i="1" s="1"/>
  <c r="I6169" i="1"/>
  <c r="G6169" i="1"/>
  <c r="F6169" i="1"/>
  <c r="E6169" i="1"/>
  <c r="D6169" i="1"/>
  <c r="C6169" i="1"/>
  <c r="AI6168" i="1"/>
  <c r="AE6168" i="1"/>
  <c r="Z6168" i="1"/>
  <c r="X6168" i="1"/>
  <c r="U6168" i="1"/>
  <c r="S6168" i="1"/>
  <c r="R6168" i="1"/>
  <c r="Q6168" i="1"/>
  <c r="P6168" i="1"/>
  <c r="N6168" i="1"/>
  <c r="K6168" i="1"/>
  <c r="J6168" i="1"/>
  <c r="I6168" i="1"/>
  <c r="G6168" i="1"/>
  <c r="F6168" i="1"/>
  <c r="E6168" i="1"/>
  <c r="D6168" i="1"/>
  <c r="C6168" i="1"/>
  <c r="AI6167" i="1"/>
  <c r="AE6167" i="1"/>
  <c r="Z6167" i="1"/>
  <c r="X6167" i="1"/>
  <c r="U6167" i="1"/>
  <c r="S6167" i="1"/>
  <c r="Q6167" i="1"/>
  <c r="P6167" i="1"/>
  <c r="N6167" i="1"/>
  <c r="O6167" i="1" s="1"/>
  <c r="K6167" i="1"/>
  <c r="J6167" i="1"/>
  <c r="I6167" i="1"/>
  <c r="G6167" i="1"/>
  <c r="F6167" i="1"/>
  <c r="E6167" i="1"/>
  <c r="D6167" i="1"/>
  <c r="C6167" i="1"/>
  <c r="AI6166" i="1"/>
  <c r="AE6166" i="1"/>
  <c r="X6166" i="1"/>
  <c r="Z6166" i="1" s="1"/>
  <c r="U6166" i="1"/>
  <c r="S6166" i="1"/>
  <c r="P6166" i="1"/>
  <c r="N6166" i="1"/>
  <c r="O6166" i="1" s="1"/>
  <c r="K6166" i="1"/>
  <c r="J6166" i="1"/>
  <c r="I6166" i="1"/>
  <c r="G6166" i="1"/>
  <c r="F6166" i="1"/>
  <c r="E6166" i="1"/>
  <c r="D6166" i="1"/>
  <c r="C6166" i="1"/>
  <c r="AI6165" i="1"/>
  <c r="AE6165" i="1"/>
  <c r="X6165" i="1"/>
  <c r="Z6165" i="1" s="1"/>
  <c r="U6165" i="1"/>
  <c r="S6165" i="1"/>
  <c r="P6165" i="1"/>
  <c r="R6165" i="1" s="1"/>
  <c r="K6165" i="1"/>
  <c r="J6165" i="1"/>
  <c r="N6165" i="1" s="1"/>
  <c r="I6165" i="1"/>
  <c r="G6165" i="1"/>
  <c r="O6165" i="1" s="1"/>
  <c r="F6165" i="1"/>
  <c r="E6165" i="1"/>
  <c r="D6165" i="1"/>
  <c r="C6165" i="1"/>
  <c r="AI6164" i="1"/>
  <c r="AE6164" i="1"/>
  <c r="X6164" i="1"/>
  <c r="Z6164" i="1" s="1"/>
  <c r="U6164" i="1"/>
  <c r="S6164" i="1"/>
  <c r="P6164" i="1"/>
  <c r="K6164" i="1"/>
  <c r="N6164" i="1" s="1"/>
  <c r="J6164" i="1"/>
  <c r="I6164" i="1"/>
  <c r="G6164" i="1"/>
  <c r="O6164" i="1" s="1"/>
  <c r="F6164" i="1"/>
  <c r="E6164" i="1"/>
  <c r="D6164" i="1"/>
  <c r="C6164" i="1"/>
  <c r="AI6163" i="1"/>
  <c r="AE6163" i="1"/>
  <c r="X6163" i="1"/>
  <c r="Z6163" i="1" s="1"/>
  <c r="U6163" i="1"/>
  <c r="S6163" i="1"/>
  <c r="P6163" i="1"/>
  <c r="R6163" i="1" s="1"/>
  <c r="K6163" i="1"/>
  <c r="N6163" i="1" s="1"/>
  <c r="O6163" i="1" s="1"/>
  <c r="J6163" i="1"/>
  <c r="I6163" i="1"/>
  <c r="G6163" i="1"/>
  <c r="F6163" i="1"/>
  <c r="E6163" i="1"/>
  <c r="D6163" i="1"/>
  <c r="C6163" i="1"/>
  <c r="AI6162" i="1"/>
  <c r="AE6162" i="1"/>
  <c r="X6162" i="1"/>
  <c r="Z6162" i="1" s="1"/>
  <c r="U6162" i="1"/>
  <c r="S6162" i="1"/>
  <c r="R6162" i="1"/>
  <c r="Q6162" i="1"/>
  <c r="P6162" i="1"/>
  <c r="K6162" i="1"/>
  <c r="J6162" i="1"/>
  <c r="N6162" i="1" s="1"/>
  <c r="I6162" i="1"/>
  <c r="G6162" i="1"/>
  <c r="F6162" i="1"/>
  <c r="E6162" i="1"/>
  <c r="D6162" i="1"/>
  <c r="C6162" i="1"/>
  <c r="AI6161" i="1"/>
  <c r="AE6161" i="1"/>
  <c r="Z6161" i="1" s="1"/>
  <c r="X6161" i="1"/>
  <c r="U6161" i="1"/>
  <c r="S6161" i="1"/>
  <c r="P6161" i="1"/>
  <c r="R6161" i="1" s="1"/>
  <c r="K6161" i="1"/>
  <c r="J6161" i="1"/>
  <c r="N6161" i="1" s="1"/>
  <c r="O6161" i="1" s="1"/>
  <c r="I6161" i="1"/>
  <c r="G6161" i="1"/>
  <c r="F6161" i="1"/>
  <c r="E6161" i="1"/>
  <c r="D6161" i="1"/>
  <c r="C6161" i="1"/>
  <c r="AI6160" i="1"/>
  <c r="AE6160" i="1"/>
  <c r="X6160" i="1"/>
  <c r="Z6160" i="1" s="1"/>
  <c r="U6160" i="1"/>
  <c r="S6160" i="1"/>
  <c r="Q6160" i="1"/>
  <c r="P6160" i="1"/>
  <c r="R6160" i="1" s="1"/>
  <c r="K6160" i="1"/>
  <c r="J6160" i="1"/>
  <c r="N6160" i="1" s="1"/>
  <c r="O6160" i="1" s="1"/>
  <c r="I6160" i="1"/>
  <c r="G6160" i="1"/>
  <c r="F6160" i="1"/>
  <c r="E6160" i="1"/>
  <c r="D6160" i="1"/>
  <c r="C6160" i="1"/>
  <c r="AI6159" i="1"/>
  <c r="AE6159" i="1"/>
  <c r="Z6159" i="1"/>
  <c r="X6159" i="1"/>
  <c r="U6159" i="1"/>
  <c r="S6159" i="1"/>
  <c r="Q6159" i="1"/>
  <c r="P6159" i="1"/>
  <c r="K6159" i="1"/>
  <c r="J6159" i="1"/>
  <c r="N6159" i="1" s="1"/>
  <c r="I6159" i="1"/>
  <c r="G6159" i="1"/>
  <c r="F6159" i="1"/>
  <c r="E6159" i="1"/>
  <c r="D6159" i="1"/>
  <c r="C6159" i="1"/>
  <c r="AI6158" i="1"/>
  <c r="AE6158" i="1"/>
  <c r="Z6158" i="1"/>
  <c r="X6158" i="1"/>
  <c r="U6158" i="1"/>
  <c r="S6158" i="1"/>
  <c r="P6158" i="1"/>
  <c r="R6158" i="1" s="1"/>
  <c r="N6158" i="1"/>
  <c r="K6158" i="1"/>
  <c r="J6158" i="1"/>
  <c r="I6158" i="1"/>
  <c r="G6158" i="1"/>
  <c r="F6158" i="1"/>
  <c r="E6158" i="1"/>
  <c r="D6158" i="1"/>
  <c r="C6158" i="1"/>
  <c r="AI6157" i="1"/>
  <c r="AE6157" i="1"/>
  <c r="X6157" i="1"/>
  <c r="Z6157" i="1" s="1"/>
  <c r="U6157" i="1"/>
  <c r="S6157" i="1"/>
  <c r="P6157" i="1"/>
  <c r="R6157" i="1" s="1"/>
  <c r="K6157" i="1"/>
  <c r="J6157" i="1"/>
  <c r="N6157" i="1" s="1"/>
  <c r="I6157" i="1"/>
  <c r="G6157" i="1"/>
  <c r="AG6157" i="1" s="1"/>
  <c r="F6157" i="1"/>
  <c r="E6157" i="1"/>
  <c r="D6157" i="1"/>
  <c r="C6157" i="1"/>
  <c r="AI6156" i="1"/>
  <c r="AE6156" i="1"/>
  <c r="X6156" i="1"/>
  <c r="Z6156" i="1" s="1"/>
  <c r="U6156" i="1"/>
  <c r="S6156" i="1"/>
  <c r="P6156" i="1"/>
  <c r="K6156" i="1"/>
  <c r="N6156" i="1" s="1"/>
  <c r="J6156" i="1"/>
  <c r="I6156" i="1"/>
  <c r="G6156" i="1"/>
  <c r="F6156" i="1"/>
  <c r="E6156" i="1"/>
  <c r="D6156" i="1"/>
  <c r="C6156" i="1"/>
  <c r="AI6155" i="1"/>
  <c r="AE6155" i="1"/>
  <c r="X6155" i="1"/>
  <c r="Z6155" i="1" s="1"/>
  <c r="U6155" i="1"/>
  <c r="S6155" i="1"/>
  <c r="P6155" i="1"/>
  <c r="R6155" i="1" s="1"/>
  <c r="K6155" i="1"/>
  <c r="N6155" i="1" s="1"/>
  <c r="O6155" i="1" s="1"/>
  <c r="J6155" i="1"/>
  <c r="I6155" i="1"/>
  <c r="G6155" i="1"/>
  <c r="F6155" i="1"/>
  <c r="E6155" i="1"/>
  <c r="D6155" i="1"/>
  <c r="C6155" i="1"/>
  <c r="AI6154" i="1"/>
  <c r="AE6154" i="1"/>
  <c r="X6154" i="1"/>
  <c r="Z6154" i="1" s="1"/>
  <c r="U6154" i="1"/>
  <c r="S6154" i="1"/>
  <c r="R6154" i="1"/>
  <c r="Q6154" i="1"/>
  <c r="P6154" i="1"/>
  <c r="K6154" i="1"/>
  <c r="J6154" i="1"/>
  <c r="N6154" i="1" s="1"/>
  <c r="I6154" i="1"/>
  <c r="G6154" i="1"/>
  <c r="F6154" i="1"/>
  <c r="E6154" i="1"/>
  <c r="D6154" i="1"/>
  <c r="C6154" i="1"/>
  <c r="AI6153" i="1"/>
  <c r="AE6153" i="1"/>
  <c r="Z6153" i="1" s="1"/>
  <c r="X6153" i="1"/>
  <c r="U6153" i="1"/>
  <c r="S6153" i="1"/>
  <c r="P6153" i="1"/>
  <c r="R6153" i="1" s="1"/>
  <c r="AG6153" i="1" s="1"/>
  <c r="O6153" i="1"/>
  <c r="N6153" i="1"/>
  <c r="K6153" i="1"/>
  <c r="J6153" i="1"/>
  <c r="I6153" i="1"/>
  <c r="G6153" i="1"/>
  <c r="F6153" i="1"/>
  <c r="E6153" i="1"/>
  <c r="D6153" i="1"/>
  <c r="C6153" i="1"/>
  <c r="AI6152" i="1"/>
  <c r="AE6152" i="1"/>
  <c r="X6152" i="1"/>
  <c r="Z6152" i="1" s="1"/>
  <c r="U6152" i="1"/>
  <c r="S6152" i="1"/>
  <c r="Q6152" i="1"/>
  <c r="P6152" i="1"/>
  <c r="R6152" i="1" s="1"/>
  <c r="K6152" i="1"/>
  <c r="J6152" i="1"/>
  <c r="N6152" i="1" s="1"/>
  <c r="I6152" i="1"/>
  <c r="O6152" i="1" s="1"/>
  <c r="G6152" i="1"/>
  <c r="F6152" i="1"/>
  <c r="E6152" i="1"/>
  <c r="D6152" i="1"/>
  <c r="C6152" i="1"/>
  <c r="AI6151" i="1"/>
  <c r="AE6151" i="1"/>
  <c r="Z6151" i="1"/>
  <c r="X6151" i="1"/>
  <c r="U6151" i="1"/>
  <c r="S6151" i="1"/>
  <c r="Q6151" i="1"/>
  <c r="P6151" i="1"/>
  <c r="K6151" i="1"/>
  <c r="J6151" i="1"/>
  <c r="N6151" i="1" s="1"/>
  <c r="I6151" i="1"/>
  <c r="G6151" i="1"/>
  <c r="F6151" i="1"/>
  <c r="E6151" i="1"/>
  <c r="D6151" i="1"/>
  <c r="C6151" i="1"/>
  <c r="AI6150" i="1"/>
  <c r="AE6150" i="1"/>
  <c r="Z6150" i="1"/>
  <c r="X6150" i="1"/>
  <c r="U6150" i="1"/>
  <c r="S6150" i="1"/>
  <c r="P6150" i="1"/>
  <c r="R6150" i="1" s="1"/>
  <c r="N6150" i="1"/>
  <c r="O6150" i="1" s="1"/>
  <c r="K6150" i="1"/>
  <c r="J6150" i="1"/>
  <c r="I6150" i="1"/>
  <c r="G6150" i="1"/>
  <c r="F6150" i="1"/>
  <c r="E6150" i="1"/>
  <c r="D6150" i="1"/>
  <c r="C6150" i="1"/>
  <c r="AI6149" i="1"/>
  <c r="AE6149" i="1"/>
  <c r="X6149" i="1"/>
  <c r="Z6149" i="1" s="1"/>
  <c r="U6149" i="1"/>
  <c r="S6149" i="1"/>
  <c r="P6149" i="1"/>
  <c r="R6149" i="1" s="1"/>
  <c r="K6149" i="1"/>
  <c r="J6149" i="1"/>
  <c r="N6149" i="1" s="1"/>
  <c r="I6149" i="1"/>
  <c r="G6149" i="1"/>
  <c r="F6149" i="1"/>
  <c r="E6149" i="1"/>
  <c r="D6149" i="1"/>
  <c r="C6149" i="1"/>
  <c r="AI6148" i="1"/>
  <c r="AE6148" i="1"/>
  <c r="X6148" i="1"/>
  <c r="Z6148" i="1" s="1"/>
  <c r="U6148" i="1"/>
  <c r="S6148" i="1"/>
  <c r="P6148" i="1"/>
  <c r="K6148" i="1"/>
  <c r="N6148" i="1" s="1"/>
  <c r="J6148" i="1"/>
  <c r="I6148" i="1"/>
  <c r="G6148" i="1"/>
  <c r="O6148" i="1" s="1"/>
  <c r="F6148" i="1"/>
  <c r="E6148" i="1"/>
  <c r="D6148" i="1"/>
  <c r="C6148" i="1"/>
  <c r="AI6147" i="1"/>
  <c r="AE6147" i="1"/>
  <c r="X6147" i="1"/>
  <c r="Z6147" i="1" s="1"/>
  <c r="U6147" i="1"/>
  <c r="S6147" i="1"/>
  <c r="P6147" i="1"/>
  <c r="R6147" i="1" s="1"/>
  <c r="K6147" i="1"/>
  <c r="N6147" i="1" s="1"/>
  <c r="J6147" i="1"/>
  <c r="I6147" i="1"/>
  <c r="G6147" i="1"/>
  <c r="AG6147" i="1" s="1"/>
  <c r="F6147" i="1"/>
  <c r="E6147" i="1"/>
  <c r="D6147" i="1"/>
  <c r="C6147" i="1"/>
  <c r="AI6146" i="1"/>
  <c r="AE6146" i="1"/>
  <c r="X6146" i="1"/>
  <c r="Z6146" i="1" s="1"/>
  <c r="U6146" i="1"/>
  <c r="S6146" i="1"/>
  <c r="Q6146" i="1"/>
  <c r="P6146" i="1"/>
  <c r="K6146" i="1"/>
  <c r="J6146" i="1"/>
  <c r="N6146" i="1" s="1"/>
  <c r="I6146" i="1"/>
  <c r="G6146" i="1"/>
  <c r="R6146" i="1" s="1"/>
  <c r="F6146" i="1"/>
  <c r="E6146" i="1"/>
  <c r="D6146" i="1"/>
  <c r="C6146" i="1"/>
  <c r="AI6145" i="1"/>
  <c r="AE6145" i="1"/>
  <c r="Z6145" i="1" s="1"/>
  <c r="X6145" i="1"/>
  <c r="U6145" i="1"/>
  <c r="S6145" i="1"/>
  <c r="P6145" i="1"/>
  <c r="R6145" i="1" s="1"/>
  <c r="K6145" i="1"/>
  <c r="J6145" i="1"/>
  <c r="N6145" i="1" s="1"/>
  <c r="AG6145" i="1" s="1"/>
  <c r="I6145" i="1"/>
  <c r="G6145" i="1"/>
  <c r="F6145" i="1"/>
  <c r="E6145" i="1"/>
  <c r="D6145" i="1"/>
  <c r="C6145" i="1"/>
  <c r="AI6144" i="1"/>
  <c r="AE6144" i="1"/>
  <c r="X6144" i="1"/>
  <c r="Z6144" i="1" s="1"/>
  <c r="U6144" i="1"/>
  <c r="S6144" i="1"/>
  <c r="Q6144" i="1"/>
  <c r="P6144" i="1"/>
  <c r="K6144" i="1"/>
  <c r="J6144" i="1"/>
  <c r="N6144" i="1" s="1"/>
  <c r="O6144" i="1" s="1"/>
  <c r="I6144" i="1"/>
  <c r="G6144" i="1"/>
  <c r="R6144" i="1" s="1"/>
  <c r="F6144" i="1"/>
  <c r="E6144" i="1"/>
  <c r="D6144" i="1"/>
  <c r="C6144" i="1"/>
  <c r="AI6143" i="1"/>
  <c r="AE6143" i="1"/>
  <c r="Z6143" i="1"/>
  <c r="X6143" i="1"/>
  <c r="U6143" i="1"/>
  <c r="S6143" i="1"/>
  <c r="Q6143" i="1"/>
  <c r="P6143" i="1"/>
  <c r="K6143" i="1"/>
  <c r="J6143" i="1"/>
  <c r="N6143" i="1" s="1"/>
  <c r="I6143" i="1"/>
  <c r="G6143" i="1"/>
  <c r="F6143" i="1"/>
  <c r="E6143" i="1"/>
  <c r="D6143" i="1"/>
  <c r="C6143" i="1"/>
  <c r="AI6142" i="1"/>
  <c r="AE6142" i="1"/>
  <c r="Z6142" i="1"/>
  <c r="X6142" i="1"/>
  <c r="U6142" i="1"/>
  <c r="S6142" i="1"/>
  <c r="Q6142" i="1"/>
  <c r="P6142" i="1"/>
  <c r="R6142" i="1" s="1"/>
  <c r="N6142" i="1"/>
  <c r="O6142" i="1" s="1"/>
  <c r="K6142" i="1"/>
  <c r="J6142" i="1"/>
  <c r="I6142" i="1"/>
  <c r="G6142" i="1"/>
  <c r="F6142" i="1"/>
  <c r="E6142" i="1"/>
  <c r="D6142" i="1"/>
  <c r="C6142" i="1"/>
  <c r="AI6141" i="1"/>
  <c r="AE6141" i="1"/>
  <c r="Z6141" i="1"/>
  <c r="X6141" i="1"/>
  <c r="U6141" i="1"/>
  <c r="S6141" i="1"/>
  <c r="P6141" i="1"/>
  <c r="R6141" i="1" s="1"/>
  <c r="K6141" i="1"/>
  <c r="J6141" i="1"/>
  <c r="N6141" i="1" s="1"/>
  <c r="I6141" i="1"/>
  <c r="G6141" i="1"/>
  <c r="F6141" i="1"/>
  <c r="E6141" i="1"/>
  <c r="D6141" i="1"/>
  <c r="C6141" i="1"/>
  <c r="AI6140" i="1"/>
  <c r="AE6140" i="1"/>
  <c r="X6140" i="1"/>
  <c r="Z6140" i="1" s="1"/>
  <c r="U6140" i="1"/>
  <c r="S6140" i="1"/>
  <c r="P6140" i="1"/>
  <c r="K6140" i="1"/>
  <c r="N6140" i="1" s="1"/>
  <c r="J6140" i="1"/>
  <c r="I6140" i="1"/>
  <c r="G6140" i="1"/>
  <c r="O6140" i="1" s="1"/>
  <c r="F6140" i="1"/>
  <c r="E6140" i="1"/>
  <c r="D6140" i="1"/>
  <c r="C6140" i="1"/>
  <c r="AI6139" i="1"/>
  <c r="AE6139" i="1"/>
  <c r="X6139" i="1"/>
  <c r="Z6139" i="1" s="1"/>
  <c r="U6139" i="1"/>
  <c r="S6139" i="1"/>
  <c r="P6139" i="1"/>
  <c r="R6139" i="1" s="1"/>
  <c r="K6139" i="1"/>
  <c r="N6139" i="1" s="1"/>
  <c r="J6139" i="1"/>
  <c r="I6139" i="1"/>
  <c r="G6139" i="1"/>
  <c r="O6139" i="1" s="1"/>
  <c r="F6139" i="1"/>
  <c r="E6139" i="1"/>
  <c r="D6139" i="1"/>
  <c r="C6139" i="1"/>
  <c r="AI6138" i="1"/>
  <c r="AE6138" i="1"/>
  <c r="X6138" i="1"/>
  <c r="Z6138" i="1" s="1"/>
  <c r="U6138" i="1"/>
  <c r="S6138" i="1"/>
  <c r="Q6138" i="1"/>
  <c r="P6138" i="1"/>
  <c r="K6138" i="1"/>
  <c r="J6138" i="1"/>
  <c r="N6138" i="1" s="1"/>
  <c r="I6138" i="1"/>
  <c r="G6138" i="1"/>
  <c r="R6138" i="1" s="1"/>
  <c r="F6138" i="1"/>
  <c r="E6138" i="1"/>
  <c r="D6138" i="1"/>
  <c r="C6138" i="1"/>
  <c r="AI6137" i="1"/>
  <c r="AE6137" i="1"/>
  <c r="Z6137" i="1" s="1"/>
  <c r="X6137" i="1"/>
  <c r="U6137" i="1"/>
  <c r="S6137" i="1"/>
  <c r="P6137" i="1"/>
  <c r="R6137" i="1" s="1"/>
  <c r="O6137" i="1"/>
  <c r="N6137" i="1"/>
  <c r="K6137" i="1"/>
  <c r="J6137" i="1"/>
  <c r="I6137" i="1"/>
  <c r="G6137" i="1"/>
  <c r="F6137" i="1"/>
  <c r="E6137" i="1"/>
  <c r="D6137" i="1"/>
  <c r="C6137" i="1"/>
  <c r="AI6136" i="1"/>
  <c r="AE6136" i="1"/>
  <c r="X6136" i="1"/>
  <c r="Z6136" i="1" s="1"/>
  <c r="U6136" i="1"/>
  <c r="S6136" i="1"/>
  <c r="Q6136" i="1"/>
  <c r="P6136" i="1"/>
  <c r="K6136" i="1"/>
  <c r="J6136" i="1"/>
  <c r="N6136" i="1" s="1"/>
  <c r="O6136" i="1" s="1"/>
  <c r="I6136" i="1"/>
  <c r="G6136" i="1"/>
  <c r="R6136" i="1" s="1"/>
  <c r="F6136" i="1"/>
  <c r="E6136" i="1"/>
  <c r="D6136" i="1"/>
  <c r="C6136" i="1"/>
  <c r="AI6135" i="1"/>
  <c r="AE6135" i="1"/>
  <c r="Z6135" i="1"/>
  <c r="X6135" i="1"/>
  <c r="U6135" i="1"/>
  <c r="S6135" i="1"/>
  <c r="Q6135" i="1"/>
  <c r="P6135" i="1"/>
  <c r="K6135" i="1"/>
  <c r="J6135" i="1"/>
  <c r="N6135" i="1" s="1"/>
  <c r="I6135" i="1"/>
  <c r="G6135" i="1"/>
  <c r="F6135" i="1"/>
  <c r="E6135" i="1"/>
  <c r="D6135" i="1"/>
  <c r="C6135" i="1"/>
  <c r="AI6134" i="1"/>
  <c r="AE6134" i="1"/>
  <c r="Z6134" i="1"/>
  <c r="X6134" i="1"/>
  <c r="U6134" i="1"/>
  <c r="S6134" i="1"/>
  <c r="Q6134" i="1"/>
  <c r="P6134" i="1"/>
  <c r="R6134" i="1" s="1"/>
  <c r="N6134" i="1"/>
  <c r="O6134" i="1" s="1"/>
  <c r="K6134" i="1"/>
  <c r="J6134" i="1"/>
  <c r="I6134" i="1"/>
  <c r="G6134" i="1"/>
  <c r="F6134" i="1"/>
  <c r="E6134" i="1"/>
  <c r="D6134" i="1"/>
  <c r="C6134" i="1"/>
  <c r="AI6133" i="1"/>
  <c r="AE6133" i="1"/>
  <c r="Z6133" i="1"/>
  <c r="X6133" i="1"/>
  <c r="U6133" i="1"/>
  <c r="S6133" i="1"/>
  <c r="P6133" i="1"/>
  <c r="R6133" i="1" s="1"/>
  <c r="K6133" i="1"/>
  <c r="J6133" i="1"/>
  <c r="N6133" i="1" s="1"/>
  <c r="I6133" i="1"/>
  <c r="G6133" i="1"/>
  <c r="F6133" i="1"/>
  <c r="E6133" i="1"/>
  <c r="D6133" i="1"/>
  <c r="C6133" i="1"/>
  <c r="AI6132" i="1"/>
  <c r="AE6132" i="1"/>
  <c r="X6132" i="1"/>
  <c r="Z6132" i="1" s="1"/>
  <c r="U6132" i="1"/>
  <c r="S6132" i="1"/>
  <c r="P6132" i="1"/>
  <c r="K6132" i="1"/>
  <c r="N6132" i="1" s="1"/>
  <c r="J6132" i="1"/>
  <c r="I6132" i="1"/>
  <c r="G6132" i="1"/>
  <c r="F6132" i="1"/>
  <c r="E6132" i="1"/>
  <c r="D6132" i="1"/>
  <c r="C6132" i="1"/>
  <c r="AI6131" i="1"/>
  <c r="AE6131" i="1"/>
  <c r="X6131" i="1"/>
  <c r="Z6131" i="1" s="1"/>
  <c r="U6131" i="1"/>
  <c r="S6131" i="1"/>
  <c r="P6131" i="1"/>
  <c r="R6131" i="1" s="1"/>
  <c r="K6131" i="1"/>
  <c r="N6131" i="1" s="1"/>
  <c r="AG6131" i="1" s="1"/>
  <c r="J6131" i="1"/>
  <c r="I6131" i="1"/>
  <c r="G6131" i="1"/>
  <c r="F6131" i="1"/>
  <c r="E6131" i="1"/>
  <c r="D6131" i="1"/>
  <c r="C6131" i="1"/>
  <c r="AI6130" i="1"/>
  <c r="AE6130" i="1"/>
  <c r="X6130" i="1"/>
  <c r="Z6130" i="1" s="1"/>
  <c r="U6130" i="1"/>
  <c r="S6130" i="1"/>
  <c r="R6130" i="1"/>
  <c r="Q6130" i="1"/>
  <c r="P6130" i="1"/>
  <c r="K6130" i="1"/>
  <c r="J6130" i="1"/>
  <c r="N6130" i="1" s="1"/>
  <c r="I6130" i="1"/>
  <c r="G6130" i="1"/>
  <c r="F6130" i="1"/>
  <c r="E6130" i="1"/>
  <c r="D6130" i="1"/>
  <c r="C6130" i="1"/>
  <c r="AI6129" i="1"/>
  <c r="AE6129" i="1"/>
  <c r="Z6129" i="1" s="1"/>
  <c r="X6129" i="1"/>
  <c r="U6129" i="1"/>
  <c r="S6129" i="1"/>
  <c r="P6129" i="1"/>
  <c r="R6129" i="1" s="1"/>
  <c r="O6129" i="1"/>
  <c r="N6129" i="1"/>
  <c r="K6129" i="1"/>
  <c r="J6129" i="1"/>
  <c r="I6129" i="1"/>
  <c r="G6129" i="1"/>
  <c r="F6129" i="1"/>
  <c r="E6129" i="1"/>
  <c r="D6129" i="1"/>
  <c r="C6129" i="1"/>
  <c r="AI6128" i="1"/>
  <c r="AE6128" i="1"/>
  <c r="X6128" i="1"/>
  <c r="Z6128" i="1" s="1"/>
  <c r="U6128" i="1"/>
  <c r="S6128" i="1"/>
  <c r="Q6128" i="1"/>
  <c r="P6128" i="1"/>
  <c r="K6128" i="1"/>
  <c r="J6128" i="1"/>
  <c r="N6128" i="1" s="1"/>
  <c r="O6128" i="1" s="1"/>
  <c r="I6128" i="1"/>
  <c r="G6128" i="1"/>
  <c r="R6128" i="1" s="1"/>
  <c r="F6128" i="1"/>
  <c r="E6128" i="1"/>
  <c r="D6128" i="1"/>
  <c r="C6128" i="1"/>
  <c r="AI6127" i="1"/>
  <c r="AE6127" i="1"/>
  <c r="Z6127" i="1"/>
  <c r="X6127" i="1"/>
  <c r="U6127" i="1"/>
  <c r="S6127" i="1"/>
  <c r="Q6127" i="1"/>
  <c r="P6127" i="1"/>
  <c r="K6127" i="1"/>
  <c r="J6127" i="1"/>
  <c r="N6127" i="1" s="1"/>
  <c r="I6127" i="1"/>
  <c r="G6127" i="1"/>
  <c r="F6127" i="1"/>
  <c r="E6127" i="1"/>
  <c r="D6127" i="1"/>
  <c r="C6127" i="1"/>
  <c r="AI6126" i="1"/>
  <c r="AE6126" i="1"/>
  <c r="Z6126" i="1"/>
  <c r="X6126" i="1"/>
  <c r="U6126" i="1"/>
  <c r="S6126" i="1"/>
  <c r="Q6126" i="1"/>
  <c r="P6126" i="1"/>
  <c r="R6126" i="1" s="1"/>
  <c r="N6126" i="1"/>
  <c r="O6126" i="1" s="1"/>
  <c r="K6126" i="1"/>
  <c r="J6126" i="1"/>
  <c r="I6126" i="1"/>
  <c r="G6126" i="1"/>
  <c r="F6126" i="1"/>
  <c r="E6126" i="1"/>
  <c r="D6126" i="1"/>
  <c r="C6126" i="1"/>
  <c r="AI6125" i="1"/>
  <c r="AE6125" i="1"/>
  <c r="Z6125" i="1"/>
  <c r="X6125" i="1"/>
  <c r="U6125" i="1"/>
  <c r="S6125" i="1"/>
  <c r="P6125" i="1"/>
  <c r="R6125" i="1" s="1"/>
  <c r="K6125" i="1"/>
  <c r="J6125" i="1"/>
  <c r="N6125" i="1" s="1"/>
  <c r="I6125" i="1"/>
  <c r="G6125" i="1"/>
  <c r="F6125" i="1"/>
  <c r="E6125" i="1"/>
  <c r="D6125" i="1"/>
  <c r="C6125" i="1"/>
  <c r="AI6124" i="1"/>
  <c r="AE6124" i="1"/>
  <c r="X6124" i="1"/>
  <c r="Z6124" i="1" s="1"/>
  <c r="U6124" i="1"/>
  <c r="S6124" i="1"/>
  <c r="P6124" i="1"/>
  <c r="K6124" i="1"/>
  <c r="N6124" i="1" s="1"/>
  <c r="J6124" i="1"/>
  <c r="I6124" i="1"/>
  <c r="G6124" i="1"/>
  <c r="F6124" i="1"/>
  <c r="E6124" i="1"/>
  <c r="D6124" i="1"/>
  <c r="C6124" i="1"/>
  <c r="AI6123" i="1"/>
  <c r="AE6123" i="1"/>
  <c r="X6123" i="1"/>
  <c r="Z6123" i="1" s="1"/>
  <c r="U6123" i="1"/>
  <c r="S6123" i="1"/>
  <c r="P6123" i="1"/>
  <c r="R6123" i="1" s="1"/>
  <c r="K6123" i="1"/>
  <c r="N6123" i="1" s="1"/>
  <c r="J6123" i="1"/>
  <c r="I6123" i="1"/>
  <c r="G6123" i="1"/>
  <c r="O6123" i="1" s="1"/>
  <c r="F6123" i="1"/>
  <c r="E6123" i="1"/>
  <c r="D6123" i="1"/>
  <c r="C6123" i="1"/>
  <c r="AI6122" i="1"/>
  <c r="AE6122" i="1"/>
  <c r="X6122" i="1"/>
  <c r="Z6122" i="1" s="1"/>
  <c r="U6122" i="1"/>
  <c r="S6122" i="1"/>
  <c r="Q6122" i="1"/>
  <c r="P6122" i="1"/>
  <c r="K6122" i="1"/>
  <c r="J6122" i="1"/>
  <c r="N6122" i="1" s="1"/>
  <c r="I6122" i="1"/>
  <c r="G6122" i="1"/>
  <c r="F6122" i="1"/>
  <c r="E6122" i="1"/>
  <c r="D6122" i="1"/>
  <c r="C6122" i="1"/>
  <c r="AI6121" i="1"/>
  <c r="AE6121" i="1"/>
  <c r="Z6121" i="1" s="1"/>
  <c r="X6121" i="1"/>
  <c r="U6121" i="1"/>
  <c r="S6121" i="1"/>
  <c r="P6121" i="1"/>
  <c r="R6121" i="1" s="1"/>
  <c r="K6121" i="1"/>
  <c r="J6121" i="1"/>
  <c r="N6121" i="1" s="1"/>
  <c r="O6121" i="1" s="1"/>
  <c r="I6121" i="1"/>
  <c r="G6121" i="1"/>
  <c r="AG6121" i="1" s="1"/>
  <c r="F6121" i="1"/>
  <c r="E6121" i="1"/>
  <c r="D6121" i="1"/>
  <c r="C6121" i="1"/>
  <c r="AI6120" i="1"/>
  <c r="AE6120" i="1"/>
  <c r="X6120" i="1"/>
  <c r="Z6120" i="1" s="1"/>
  <c r="U6120" i="1"/>
  <c r="S6120" i="1"/>
  <c r="Q6120" i="1"/>
  <c r="P6120" i="1"/>
  <c r="R6120" i="1" s="1"/>
  <c r="K6120" i="1"/>
  <c r="J6120" i="1"/>
  <c r="N6120" i="1" s="1"/>
  <c r="O6120" i="1" s="1"/>
  <c r="I6120" i="1"/>
  <c r="G6120" i="1"/>
  <c r="F6120" i="1"/>
  <c r="E6120" i="1"/>
  <c r="D6120" i="1"/>
  <c r="C6120" i="1"/>
  <c r="AI6119" i="1"/>
  <c r="AE6119" i="1"/>
  <c r="Z6119" i="1"/>
  <c r="X6119" i="1"/>
  <c r="U6119" i="1"/>
  <c r="S6119" i="1"/>
  <c r="Q6119" i="1"/>
  <c r="P6119" i="1"/>
  <c r="K6119" i="1"/>
  <c r="J6119" i="1"/>
  <c r="N6119" i="1" s="1"/>
  <c r="I6119" i="1"/>
  <c r="G6119" i="1"/>
  <c r="F6119" i="1"/>
  <c r="E6119" i="1"/>
  <c r="D6119" i="1"/>
  <c r="C6119" i="1"/>
  <c r="AI6118" i="1"/>
  <c r="AE6118" i="1"/>
  <c r="Z6118" i="1"/>
  <c r="X6118" i="1"/>
  <c r="U6118" i="1"/>
  <c r="S6118" i="1"/>
  <c r="Q6118" i="1"/>
  <c r="P6118" i="1"/>
  <c r="R6118" i="1" s="1"/>
  <c r="N6118" i="1"/>
  <c r="O6118" i="1" s="1"/>
  <c r="K6118" i="1"/>
  <c r="J6118" i="1"/>
  <c r="I6118" i="1"/>
  <c r="G6118" i="1"/>
  <c r="AG6118" i="1" s="1"/>
  <c r="F6118" i="1"/>
  <c r="E6118" i="1"/>
  <c r="D6118" i="1"/>
  <c r="C6118" i="1"/>
  <c r="AI6117" i="1"/>
  <c r="AE6117" i="1"/>
  <c r="Z6117" i="1"/>
  <c r="X6117" i="1"/>
  <c r="U6117" i="1"/>
  <c r="S6117" i="1"/>
  <c r="P6117" i="1"/>
  <c r="R6117" i="1" s="1"/>
  <c r="K6117" i="1"/>
  <c r="J6117" i="1"/>
  <c r="N6117" i="1" s="1"/>
  <c r="I6117" i="1"/>
  <c r="G6117" i="1"/>
  <c r="F6117" i="1"/>
  <c r="E6117" i="1"/>
  <c r="D6117" i="1"/>
  <c r="C6117" i="1"/>
  <c r="AI6116" i="1"/>
  <c r="AE6116" i="1"/>
  <c r="X6116" i="1"/>
  <c r="Z6116" i="1" s="1"/>
  <c r="U6116" i="1"/>
  <c r="S6116" i="1"/>
  <c r="P6116" i="1"/>
  <c r="K6116" i="1"/>
  <c r="N6116" i="1" s="1"/>
  <c r="J6116" i="1"/>
  <c r="I6116" i="1"/>
  <c r="G6116" i="1"/>
  <c r="F6116" i="1"/>
  <c r="E6116" i="1"/>
  <c r="D6116" i="1"/>
  <c r="C6116" i="1"/>
  <c r="AI6115" i="1"/>
  <c r="AE6115" i="1"/>
  <c r="X6115" i="1"/>
  <c r="Z6115" i="1" s="1"/>
  <c r="U6115" i="1"/>
  <c r="S6115" i="1"/>
  <c r="P6115" i="1"/>
  <c r="R6115" i="1" s="1"/>
  <c r="K6115" i="1"/>
  <c r="N6115" i="1" s="1"/>
  <c r="J6115" i="1"/>
  <c r="I6115" i="1"/>
  <c r="G6115" i="1"/>
  <c r="F6115" i="1"/>
  <c r="E6115" i="1"/>
  <c r="D6115" i="1"/>
  <c r="C6115" i="1"/>
  <c r="AI6114" i="1"/>
  <c r="AE6114" i="1"/>
  <c r="X6114" i="1"/>
  <c r="Z6114" i="1" s="1"/>
  <c r="U6114" i="1"/>
  <c r="S6114" i="1"/>
  <c r="R6114" i="1"/>
  <c r="Q6114" i="1"/>
  <c r="P6114" i="1"/>
  <c r="K6114" i="1"/>
  <c r="J6114" i="1"/>
  <c r="N6114" i="1" s="1"/>
  <c r="I6114" i="1"/>
  <c r="G6114" i="1"/>
  <c r="F6114" i="1"/>
  <c r="E6114" i="1"/>
  <c r="D6114" i="1"/>
  <c r="C6114" i="1"/>
  <c r="AI6113" i="1"/>
  <c r="AE6113" i="1"/>
  <c r="Z6113" i="1" s="1"/>
  <c r="X6113" i="1"/>
  <c r="U6113" i="1"/>
  <c r="S6113" i="1"/>
  <c r="P6113" i="1"/>
  <c r="R6113" i="1" s="1"/>
  <c r="K6113" i="1"/>
  <c r="J6113" i="1"/>
  <c r="N6113" i="1" s="1"/>
  <c r="O6113" i="1" s="1"/>
  <c r="I6113" i="1"/>
  <c r="G6113" i="1"/>
  <c r="F6113" i="1"/>
  <c r="E6113" i="1"/>
  <c r="D6113" i="1"/>
  <c r="C6113" i="1"/>
  <c r="AI6112" i="1"/>
  <c r="AE6112" i="1"/>
  <c r="X6112" i="1"/>
  <c r="Z6112" i="1" s="1"/>
  <c r="U6112" i="1"/>
  <c r="S6112" i="1"/>
  <c r="Q6112" i="1"/>
  <c r="P6112" i="1"/>
  <c r="R6112" i="1" s="1"/>
  <c r="K6112" i="1"/>
  <c r="J6112" i="1"/>
  <c r="N6112" i="1" s="1"/>
  <c r="O6112" i="1" s="1"/>
  <c r="I6112" i="1"/>
  <c r="G6112" i="1"/>
  <c r="AG6112" i="1" s="1"/>
  <c r="F6112" i="1"/>
  <c r="E6112" i="1"/>
  <c r="D6112" i="1"/>
  <c r="C6112" i="1"/>
  <c r="AI6111" i="1"/>
  <c r="AE6111" i="1"/>
  <c r="Z6111" i="1"/>
  <c r="X6111" i="1"/>
  <c r="U6111" i="1"/>
  <c r="S6111" i="1"/>
  <c r="Q6111" i="1"/>
  <c r="P6111" i="1"/>
  <c r="K6111" i="1"/>
  <c r="J6111" i="1"/>
  <c r="N6111" i="1" s="1"/>
  <c r="I6111" i="1"/>
  <c r="G6111" i="1"/>
  <c r="F6111" i="1"/>
  <c r="E6111" i="1"/>
  <c r="D6111" i="1"/>
  <c r="C6111" i="1"/>
  <c r="AI6110" i="1"/>
  <c r="AE6110" i="1"/>
  <c r="Z6110" i="1"/>
  <c r="X6110" i="1"/>
  <c r="U6110" i="1"/>
  <c r="S6110" i="1"/>
  <c r="Q6110" i="1"/>
  <c r="P6110" i="1"/>
  <c r="R6110" i="1" s="1"/>
  <c r="N6110" i="1"/>
  <c r="O6110" i="1" s="1"/>
  <c r="K6110" i="1"/>
  <c r="J6110" i="1"/>
  <c r="I6110" i="1"/>
  <c r="G6110" i="1"/>
  <c r="F6110" i="1"/>
  <c r="E6110" i="1"/>
  <c r="D6110" i="1"/>
  <c r="C6110" i="1"/>
  <c r="AI6109" i="1"/>
  <c r="AE6109" i="1"/>
  <c r="Z6109" i="1"/>
  <c r="X6109" i="1"/>
  <c r="U6109" i="1"/>
  <c r="S6109" i="1"/>
  <c r="P6109" i="1"/>
  <c r="R6109" i="1" s="1"/>
  <c r="N6109" i="1"/>
  <c r="K6109" i="1"/>
  <c r="J6109" i="1"/>
  <c r="I6109" i="1"/>
  <c r="G6109" i="1"/>
  <c r="F6109" i="1"/>
  <c r="E6109" i="1"/>
  <c r="D6109" i="1"/>
  <c r="C6109" i="1"/>
  <c r="AI6108" i="1"/>
  <c r="AE6108" i="1"/>
  <c r="X6108" i="1"/>
  <c r="Z6108" i="1" s="1"/>
  <c r="U6108" i="1"/>
  <c r="S6108" i="1"/>
  <c r="P6108" i="1"/>
  <c r="K6108" i="1"/>
  <c r="N6108" i="1" s="1"/>
  <c r="J6108" i="1"/>
  <c r="I6108" i="1"/>
  <c r="O6108" i="1" s="1"/>
  <c r="G6108" i="1"/>
  <c r="F6108" i="1"/>
  <c r="E6108" i="1"/>
  <c r="D6108" i="1"/>
  <c r="C6108" i="1"/>
  <c r="AI6107" i="1"/>
  <c r="AE6107" i="1"/>
  <c r="X6107" i="1"/>
  <c r="Z6107" i="1" s="1"/>
  <c r="U6107" i="1"/>
  <c r="S6107" i="1"/>
  <c r="P6107" i="1"/>
  <c r="R6107" i="1" s="1"/>
  <c r="K6107" i="1"/>
  <c r="N6107" i="1" s="1"/>
  <c r="J6107" i="1"/>
  <c r="I6107" i="1"/>
  <c r="G6107" i="1"/>
  <c r="F6107" i="1"/>
  <c r="E6107" i="1"/>
  <c r="D6107" i="1"/>
  <c r="C6107" i="1"/>
  <c r="AI6106" i="1"/>
  <c r="AE6106" i="1"/>
  <c r="X6106" i="1"/>
  <c r="Z6106" i="1" s="1"/>
  <c r="U6106" i="1"/>
  <c r="S6106" i="1"/>
  <c r="Q6106" i="1"/>
  <c r="P6106" i="1"/>
  <c r="K6106" i="1"/>
  <c r="J6106" i="1"/>
  <c r="N6106" i="1" s="1"/>
  <c r="I6106" i="1"/>
  <c r="G6106" i="1"/>
  <c r="R6106" i="1" s="1"/>
  <c r="F6106" i="1"/>
  <c r="E6106" i="1"/>
  <c r="D6106" i="1"/>
  <c r="C6106" i="1"/>
  <c r="AI6105" i="1"/>
  <c r="AE6105" i="1"/>
  <c r="Z6105" i="1" s="1"/>
  <c r="X6105" i="1"/>
  <c r="U6105" i="1"/>
  <c r="S6105" i="1"/>
  <c r="P6105" i="1"/>
  <c r="R6105" i="1" s="1"/>
  <c r="O6105" i="1"/>
  <c r="N6105" i="1"/>
  <c r="K6105" i="1"/>
  <c r="J6105" i="1"/>
  <c r="I6105" i="1"/>
  <c r="G6105" i="1"/>
  <c r="AG6105" i="1" s="1"/>
  <c r="F6105" i="1"/>
  <c r="E6105" i="1"/>
  <c r="D6105" i="1"/>
  <c r="C6105" i="1"/>
  <c r="AI6104" i="1"/>
  <c r="AE6104" i="1"/>
  <c r="X6104" i="1"/>
  <c r="Z6104" i="1" s="1"/>
  <c r="U6104" i="1"/>
  <c r="S6104" i="1"/>
  <c r="Q6104" i="1"/>
  <c r="P6104" i="1"/>
  <c r="K6104" i="1"/>
  <c r="J6104" i="1"/>
  <c r="N6104" i="1" s="1"/>
  <c r="O6104" i="1" s="1"/>
  <c r="I6104" i="1"/>
  <c r="G6104" i="1"/>
  <c r="R6104" i="1" s="1"/>
  <c r="F6104" i="1"/>
  <c r="E6104" i="1"/>
  <c r="D6104" i="1"/>
  <c r="C6104" i="1"/>
  <c r="AI6103" i="1"/>
  <c r="AE6103" i="1"/>
  <c r="Z6103" i="1"/>
  <c r="X6103" i="1"/>
  <c r="U6103" i="1"/>
  <c r="S6103" i="1"/>
  <c r="Q6103" i="1"/>
  <c r="P6103" i="1"/>
  <c r="K6103" i="1"/>
  <c r="J6103" i="1"/>
  <c r="N6103" i="1" s="1"/>
  <c r="I6103" i="1"/>
  <c r="G6103" i="1"/>
  <c r="F6103" i="1"/>
  <c r="E6103" i="1"/>
  <c r="D6103" i="1"/>
  <c r="C6103" i="1"/>
  <c r="AI6102" i="1"/>
  <c r="AE6102" i="1"/>
  <c r="Z6102" i="1"/>
  <c r="X6102" i="1"/>
  <c r="U6102" i="1"/>
  <c r="S6102" i="1"/>
  <c r="Q6102" i="1"/>
  <c r="P6102" i="1"/>
  <c r="R6102" i="1" s="1"/>
  <c r="N6102" i="1"/>
  <c r="O6102" i="1" s="1"/>
  <c r="K6102" i="1"/>
  <c r="J6102" i="1"/>
  <c r="I6102" i="1"/>
  <c r="G6102" i="1"/>
  <c r="AG6102" i="1" s="1"/>
  <c r="F6102" i="1"/>
  <c r="E6102" i="1"/>
  <c r="D6102" i="1"/>
  <c r="C6102" i="1"/>
  <c r="AI6101" i="1"/>
  <c r="AE6101" i="1"/>
  <c r="Z6101" i="1"/>
  <c r="X6101" i="1"/>
  <c r="U6101" i="1"/>
  <c r="S6101" i="1"/>
  <c r="P6101" i="1"/>
  <c r="R6101" i="1" s="1"/>
  <c r="N6101" i="1"/>
  <c r="K6101" i="1"/>
  <c r="J6101" i="1"/>
  <c r="I6101" i="1"/>
  <c r="G6101" i="1"/>
  <c r="AG6101" i="1" s="1"/>
  <c r="F6101" i="1"/>
  <c r="E6101" i="1"/>
  <c r="D6101" i="1"/>
  <c r="C6101" i="1"/>
  <c r="AI6100" i="1"/>
  <c r="AE6100" i="1"/>
  <c r="X6100" i="1"/>
  <c r="Z6100" i="1" s="1"/>
  <c r="U6100" i="1"/>
  <c r="S6100" i="1"/>
  <c r="P6100" i="1"/>
  <c r="K6100" i="1"/>
  <c r="N6100" i="1" s="1"/>
  <c r="J6100" i="1"/>
  <c r="I6100" i="1"/>
  <c r="O6100" i="1" s="1"/>
  <c r="G6100" i="1"/>
  <c r="F6100" i="1"/>
  <c r="E6100" i="1"/>
  <c r="D6100" i="1"/>
  <c r="C6100" i="1"/>
  <c r="AI6099" i="1"/>
  <c r="AE6099" i="1"/>
  <c r="X6099" i="1"/>
  <c r="Z6099" i="1" s="1"/>
  <c r="U6099" i="1"/>
  <c r="S6099" i="1"/>
  <c r="P6099" i="1"/>
  <c r="R6099" i="1" s="1"/>
  <c r="K6099" i="1"/>
  <c r="N6099" i="1" s="1"/>
  <c r="J6099" i="1"/>
  <c r="I6099" i="1"/>
  <c r="G6099" i="1"/>
  <c r="O6099" i="1" s="1"/>
  <c r="F6099" i="1"/>
  <c r="E6099" i="1"/>
  <c r="D6099" i="1"/>
  <c r="C6099" i="1"/>
  <c r="AI6098" i="1"/>
  <c r="AE6098" i="1"/>
  <c r="X6098" i="1"/>
  <c r="Z6098" i="1" s="1"/>
  <c r="U6098" i="1"/>
  <c r="S6098" i="1"/>
  <c r="R6098" i="1"/>
  <c r="Q6098" i="1"/>
  <c r="P6098" i="1"/>
  <c r="K6098" i="1"/>
  <c r="N6098" i="1" s="1"/>
  <c r="J6098" i="1"/>
  <c r="I6098" i="1"/>
  <c r="G6098" i="1"/>
  <c r="F6098" i="1"/>
  <c r="E6098" i="1"/>
  <c r="D6098" i="1"/>
  <c r="C6098" i="1"/>
  <c r="AI6097" i="1"/>
  <c r="AE6097" i="1"/>
  <c r="Z6097" i="1" s="1"/>
  <c r="X6097" i="1"/>
  <c r="U6097" i="1"/>
  <c r="S6097" i="1"/>
  <c r="P6097" i="1"/>
  <c r="Q6097" i="1" s="1"/>
  <c r="O6097" i="1"/>
  <c r="N6097" i="1"/>
  <c r="K6097" i="1"/>
  <c r="J6097" i="1"/>
  <c r="I6097" i="1"/>
  <c r="G6097" i="1"/>
  <c r="R6097" i="1" s="1"/>
  <c r="F6097" i="1"/>
  <c r="E6097" i="1"/>
  <c r="D6097" i="1"/>
  <c r="C6097" i="1"/>
  <c r="AI6096" i="1"/>
  <c r="AE6096" i="1"/>
  <c r="X6096" i="1"/>
  <c r="Z6096" i="1" s="1"/>
  <c r="U6096" i="1"/>
  <c r="S6096" i="1"/>
  <c r="Q6096" i="1"/>
  <c r="P6096" i="1"/>
  <c r="R6096" i="1" s="1"/>
  <c r="K6096" i="1"/>
  <c r="J6096" i="1"/>
  <c r="N6096" i="1" s="1"/>
  <c r="O6096" i="1" s="1"/>
  <c r="I6096" i="1"/>
  <c r="G6096" i="1"/>
  <c r="F6096" i="1"/>
  <c r="E6096" i="1"/>
  <c r="D6096" i="1"/>
  <c r="C6096" i="1"/>
  <c r="AI6095" i="1"/>
  <c r="AE6095" i="1"/>
  <c r="Z6095" i="1"/>
  <c r="X6095" i="1"/>
  <c r="U6095" i="1"/>
  <c r="S6095" i="1"/>
  <c r="Q6095" i="1"/>
  <c r="P6095" i="1"/>
  <c r="K6095" i="1"/>
  <c r="J6095" i="1"/>
  <c r="N6095" i="1" s="1"/>
  <c r="I6095" i="1"/>
  <c r="G6095" i="1"/>
  <c r="F6095" i="1"/>
  <c r="E6095" i="1"/>
  <c r="D6095" i="1"/>
  <c r="C6095" i="1"/>
  <c r="AI6094" i="1"/>
  <c r="AE6094" i="1"/>
  <c r="Z6094" i="1"/>
  <c r="X6094" i="1"/>
  <c r="U6094" i="1"/>
  <c r="S6094" i="1"/>
  <c r="Q6094" i="1"/>
  <c r="P6094" i="1"/>
  <c r="R6094" i="1" s="1"/>
  <c r="N6094" i="1"/>
  <c r="O6094" i="1" s="1"/>
  <c r="K6094" i="1"/>
  <c r="J6094" i="1"/>
  <c r="I6094" i="1"/>
  <c r="G6094" i="1"/>
  <c r="AG6094" i="1" s="1"/>
  <c r="F6094" i="1"/>
  <c r="E6094" i="1"/>
  <c r="D6094" i="1"/>
  <c r="C6094" i="1"/>
  <c r="AI6093" i="1"/>
  <c r="AE6093" i="1"/>
  <c r="Z6093" i="1"/>
  <c r="X6093" i="1"/>
  <c r="U6093" i="1"/>
  <c r="S6093" i="1"/>
  <c r="P6093" i="1"/>
  <c r="R6093" i="1" s="1"/>
  <c r="N6093" i="1"/>
  <c r="K6093" i="1"/>
  <c r="J6093" i="1"/>
  <c r="I6093" i="1"/>
  <c r="G6093" i="1"/>
  <c r="F6093" i="1"/>
  <c r="E6093" i="1"/>
  <c r="D6093" i="1"/>
  <c r="C6093" i="1"/>
  <c r="AI6092" i="1"/>
  <c r="AE6092" i="1"/>
  <c r="X6092" i="1"/>
  <c r="Z6092" i="1" s="1"/>
  <c r="U6092" i="1"/>
  <c r="S6092" i="1"/>
  <c r="P6092" i="1"/>
  <c r="K6092" i="1"/>
  <c r="J6092" i="1"/>
  <c r="N6092" i="1" s="1"/>
  <c r="I6092" i="1"/>
  <c r="O6092" i="1" s="1"/>
  <c r="G6092" i="1"/>
  <c r="F6092" i="1"/>
  <c r="E6092" i="1"/>
  <c r="D6092" i="1"/>
  <c r="C6092" i="1"/>
  <c r="AI6091" i="1"/>
  <c r="AE6091" i="1"/>
  <c r="X6091" i="1"/>
  <c r="Z6091" i="1" s="1"/>
  <c r="U6091" i="1"/>
  <c r="S6091" i="1"/>
  <c r="P6091" i="1"/>
  <c r="R6091" i="1" s="1"/>
  <c r="K6091" i="1"/>
  <c r="N6091" i="1" s="1"/>
  <c r="AG6091" i="1" s="1"/>
  <c r="J6091" i="1"/>
  <c r="I6091" i="1"/>
  <c r="G6091" i="1"/>
  <c r="F6091" i="1"/>
  <c r="E6091" i="1"/>
  <c r="D6091" i="1"/>
  <c r="C6091" i="1"/>
  <c r="AI6090" i="1"/>
  <c r="AE6090" i="1"/>
  <c r="X6090" i="1"/>
  <c r="Z6090" i="1" s="1"/>
  <c r="U6090" i="1"/>
  <c r="S6090" i="1"/>
  <c r="R6090" i="1"/>
  <c r="P6090" i="1"/>
  <c r="Q6090" i="1" s="1"/>
  <c r="K6090" i="1"/>
  <c r="J6090" i="1"/>
  <c r="N6090" i="1" s="1"/>
  <c r="I6090" i="1"/>
  <c r="G6090" i="1"/>
  <c r="F6090" i="1"/>
  <c r="E6090" i="1"/>
  <c r="D6090" i="1"/>
  <c r="C6090" i="1"/>
  <c r="AI6089" i="1"/>
  <c r="AE6089" i="1"/>
  <c r="Z6089" i="1" s="1"/>
  <c r="X6089" i="1"/>
  <c r="U6089" i="1"/>
  <c r="S6089" i="1"/>
  <c r="P6089" i="1"/>
  <c r="Q6089" i="1" s="1"/>
  <c r="O6089" i="1"/>
  <c r="N6089" i="1"/>
  <c r="K6089" i="1"/>
  <c r="J6089" i="1"/>
  <c r="I6089" i="1"/>
  <c r="G6089" i="1"/>
  <c r="R6089" i="1" s="1"/>
  <c r="F6089" i="1"/>
  <c r="E6089" i="1"/>
  <c r="D6089" i="1"/>
  <c r="C6089" i="1"/>
  <c r="AI6088" i="1"/>
  <c r="AE6088" i="1"/>
  <c r="X6088" i="1"/>
  <c r="Z6088" i="1" s="1"/>
  <c r="U6088" i="1"/>
  <c r="S6088" i="1"/>
  <c r="Q6088" i="1"/>
  <c r="P6088" i="1"/>
  <c r="R6088" i="1" s="1"/>
  <c r="K6088" i="1"/>
  <c r="J6088" i="1"/>
  <c r="N6088" i="1" s="1"/>
  <c r="O6088" i="1" s="1"/>
  <c r="I6088" i="1"/>
  <c r="G6088" i="1"/>
  <c r="F6088" i="1"/>
  <c r="E6088" i="1"/>
  <c r="D6088" i="1"/>
  <c r="C6088" i="1"/>
  <c r="AI6087" i="1"/>
  <c r="AE6087" i="1"/>
  <c r="Z6087" i="1"/>
  <c r="X6087" i="1"/>
  <c r="U6087" i="1"/>
  <c r="S6087" i="1"/>
  <c r="Q6087" i="1"/>
  <c r="P6087" i="1"/>
  <c r="K6087" i="1"/>
  <c r="J6087" i="1"/>
  <c r="N6087" i="1" s="1"/>
  <c r="I6087" i="1"/>
  <c r="G6087" i="1"/>
  <c r="F6087" i="1"/>
  <c r="E6087" i="1"/>
  <c r="D6087" i="1"/>
  <c r="C6087" i="1"/>
  <c r="AI6086" i="1"/>
  <c r="AE6086" i="1"/>
  <c r="Z6086" i="1"/>
  <c r="X6086" i="1"/>
  <c r="U6086" i="1"/>
  <c r="S6086" i="1"/>
  <c r="Q6086" i="1"/>
  <c r="P6086" i="1"/>
  <c r="R6086" i="1" s="1"/>
  <c r="N6086" i="1"/>
  <c r="O6086" i="1" s="1"/>
  <c r="K6086" i="1"/>
  <c r="J6086" i="1"/>
  <c r="I6086" i="1"/>
  <c r="G6086" i="1"/>
  <c r="F6086" i="1"/>
  <c r="E6086" i="1"/>
  <c r="D6086" i="1"/>
  <c r="C6086" i="1"/>
  <c r="AI6085" i="1"/>
  <c r="AE6085" i="1"/>
  <c r="Z6085" i="1"/>
  <c r="X6085" i="1"/>
  <c r="U6085" i="1"/>
  <c r="S6085" i="1"/>
  <c r="P6085" i="1"/>
  <c r="R6085" i="1" s="1"/>
  <c r="N6085" i="1"/>
  <c r="K6085" i="1"/>
  <c r="J6085" i="1"/>
  <c r="I6085" i="1"/>
  <c r="G6085" i="1"/>
  <c r="F6085" i="1"/>
  <c r="E6085" i="1"/>
  <c r="D6085" i="1"/>
  <c r="C6085" i="1"/>
  <c r="AI6084" i="1"/>
  <c r="AE6084" i="1"/>
  <c r="X6084" i="1"/>
  <c r="Z6084" i="1" s="1"/>
  <c r="U6084" i="1"/>
  <c r="S6084" i="1"/>
  <c r="P6084" i="1"/>
  <c r="K6084" i="1"/>
  <c r="N6084" i="1" s="1"/>
  <c r="J6084" i="1"/>
  <c r="I6084" i="1"/>
  <c r="G6084" i="1"/>
  <c r="O6084" i="1" s="1"/>
  <c r="F6084" i="1"/>
  <c r="E6084" i="1"/>
  <c r="D6084" i="1"/>
  <c r="C6084" i="1"/>
  <c r="AI6083" i="1"/>
  <c r="AE6083" i="1"/>
  <c r="X6083" i="1"/>
  <c r="Z6083" i="1" s="1"/>
  <c r="U6083" i="1"/>
  <c r="S6083" i="1"/>
  <c r="P6083" i="1"/>
  <c r="R6083" i="1" s="1"/>
  <c r="K6083" i="1"/>
  <c r="N6083" i="1" s="1"/>
  <c r="J6083" i="1"/>
  <c r="I6083" i="1"/>
  <c r="G6083" i="1"/>
  <c r="O6083" i="1" s="1"/>
  <c r="F6083" i="1"/>
  <c r="E6083" i="1"/>
  <c r="D6083" i="1"/>
  <c r="C6083" i="1"/>
  <c r="AI6082" i="1"/>
  <c r="AE6082" i="1"/>
  <c r="X6082" i="1"/>
  <c r="Z6082" i="1" s="1"/>
  <c r="U6082" i="1"/>
  <c r="S6082" i="1"/>
  <c r="P6082" i="1"/>
  <c r="Q6082" i="1" s="1"/>
  <c r="K6082" i="1"/>
  <c r="J6082" i="1"/>
  <c r="N6082" i="1" s="1"/>
  <c r="I6082" i="1"/>
  <c r="G6082" i="1"/>
  <c r="R6082" i="1" s="1"/>
  <c r="F6082" i="1"/>
  <c r="E6082" i="1"/>
  <c r="D6082" i="1"/>
  <c r="C6082" i="1"/>
  <c r="AI6081" i="1"/>
  <c r="AE6081" i="1"/>
  <c r="X6081" i="1"/>
  <c r="U6081" i="1"/>
  <c r="S6081" i="1"/>
  <c r="P6081" i="1"/>
  <c r="Q6081" i="1" s="1"/>
  <c r="K6081" i="1"/>
  <c r="J6081" i="1"/>
  <c r="N6081" i="1" s="1"/>
  <c r="O6081" i="1" s="1"/>
  <c r="I6081" i="1"/>
  <c r="G6081" i="1"/>
  <c r="R6081" i="1" s="1"/>
  <c r="F6081" i="1"/>
  <c r="E6081" i="1"/>
  <c r="D6081" i="1"/>
  <c r="C6081" i="1"/>
  <c r="AI6080" i="1"/>
  <c r="AE6080" i="1"/>
  <c r="X6080" i="1"/>
  <c r="Z6080" i="1" s="1"/>
  <c r="U6080" i="1"/>
  <c r="S6080" i="1"/>
  <c r="P6080" i="1"/>
  <c r="R6080" i="1" s="1"/>
  <c r="K6080" i="1"/>
  <c r="J6080" i="1"/>
  <c r="N6080" i="1" s="1"/>
  <c r="O6080" i="1" s="1"/>
  <c r="I6080" i="1"/>
  <c r="G6080" i="1"/>
  <c r="F6080" i="1"/>
  <c r="E6080" i="1"/>
  <c r="D6080" i="1"/>
  <c r="C6080" i="1"/>
  <c r="AI6079" i="1"/>
  <c r="AE6079" i="1"/>
  <c r="Z6079" i="1"/>
  <c r="X6079" i="1"/>
  <c r="U6079" i="1"/>
  <c r="S6079" i="1"/>
  <c r="Q6079" i="1"/>
  <c r="P6079" i="1"/>
  <c r="K6079" i="1"/>
  <c r="J6079" i="1"/>
  <c r="N6079" i="1" s="1"/>
  <c r="I6079" i="1"/>
  <c r="G6079" i="1"/>
  <c r="F6079" i="1"/>
  <c r="E6079" i="1"/>
  <c r="D6079" i="1"/>
  <c r="C6079" i="1"/>
  <c r="AI6078" i="1"/>
  <c r="AE6078" i="1"/>
  <c r="Z6078" i="1"/>
  <c r="X6078" i="1"/>
  <c r="U6078" i="1"/>
  <c r="S6078" i="1"/>
  <c r="Q6078" i="1"/>
  <c r="P6078" i="1"/>
  <c r="R6078" i="1" s="1"/>
  <c r="N6078" i="1"/>
  <c r="O6078" i="1" s="1"/>
  <c r="K6078" i="1"/>
  <c r="J6078" i="1"/>
  <c r="I6078" i="1"/>
  <c r="G6078" i="1"/>
  <c r="AG6078" i="1" s="1"/>
  <c r="F6078" i="1"/>
  <c r="E6078" i="1"/>
  <c r="D6078" i="1"/>
  <c r="C6078" i="1"/>
  <c r="AI6077" i="1"/>
  <c r="AE6077" i="1"/>
  <c r="Z6077" i="1"/>
  <c r="X6077" i="1"/>
  <c r="U6077" i="1"/>
  <c r="S6077" i="1"/>
  <c r="P6077" i="1"/>
  <c r="R6077" i="1" s="1"/>
  <c r="N6077" i="1"/>
  <c r="K6077" i="1"/>
  <c r="J6077" i="1"/>
  <c r="I6077" i="1"/>
  <c r="G6077" i="1"/>
  <c r="AG6077" i="1" s="1"/>
  <c r="F6077" i="1"/>
  <c r="E6077" i="1"/>
  <c r="D6077" i="1"/>
  <c r="C6077" i="1"/>
  <c r="AI6076" i="1"/>
  <c r="AE6076" i="1"/>
  <c r="X6076" i="1"/>
  <c r="Z6076" i="1" s="1"/>
  <c r="U6076" i="1"/>
  <c r="S6076" i="1"/>
  <c r="P6076" i="1"/>
  <c r="K6076" i="1"/>
  <c r="J6076" i="1"/>
  <c r="N6076" i="1" s="1"/>
  <c r="I6076" i="1"/>
  <c r="O6076" i="1" s="1"/>
  <c r="G6076" i="1"/>
  <c r="F6076" i="1"/>
  <c r="E6076" i="1"/>
  <c r="D6076" i="1"/>
  <c r="C6076" i="1"/>
  <c r="AI6075" i="1"/>
  <c r="AE6075" i="1"/>
  <c r="X6075" i="1"/>
  <c r="Z6075" i="1" s="1"/>
  <c r="U6075" i="1"/>
  <c r="S6075" i="1"/>
  <c r="P6075" i="1"/>
  <c r="R6075" i="1" s="1"/>
  <c r="K6075" i="1"/>
  <c r="N6075" i="1" s="1"/>
  <c r="AG6075" i="1" s="1"/>
  <c r="J6075" i="1"/>
  <c r="I6075" i="1"/>
  <c r="G6075" i="1"/>
  <c r="F6075" i="1"/>
  <c r="E6075" i="1"/>
  <c r="D6075" i="1"/>
  <c r="C6075" i="1"/>
  <c r="AI6074" i="1"/>
  <c r="AE6074" i="1"/>
  <c r="X6074" i="1"/>
  <c r="Z6074" i="1" s="1"/>
  <c r="U6074" i="1"/>
  <c r="S6074" i="1"/>
  <c r="R6074" i="1"/>
  <c r="P6074" i="1"/>
  <c r="Q6074" i="1" s="1"/>
  <c r="K6074" i="1"/>
  <c r="N6074" i="1" s="1"/>
  <c r="J6074" i="1"/>
  <c r="I6074" i="1"/>
  <c r="G6074" i="1"/>
  <c r="F6074" i="1"/>
  <c r="E6074" i="1"/>
  <c r="D6074" i="1"/>
  <c r="C6074" i="1"/>
  <c r="AI6073" i="1"/>
  <c r="AE6073" i="1"/>
  <c r="Z6073" i="1" s="1"/>
  <c r="X6073" i="1"/>
  <c r="U6073" i="1"/>
  <c r="S6073" i="1"/>
  <c r="P6073" i="1"/>
  <c r="Q6073" i="1" s="1"/>
  <c r="O6073" i="1"/>
  <c r="N6073" i="1"/>
  <c r="K6073" i="1"/>
  <c r="J6073" i="1"/>
  <c r="I6073" i="1"/>
  <c r="G6073" i="1"/>
  <c r="R6073" i="1" s="1"/>
  <c r="F6073" i="1"/>
  <c r="E6073" i="1"/>
  <c r="D6073" i="1"/>
  <c r="C6073" i="1"/>
  <c r="AI6072" i="1"/>
  <c r="AE6072" i="1"/>
  <c r="X6072" i="1"/>
  <c r="Z6072" i="1" s="1"/>
  <c r="U6072" i="1"/>
  <c r="S6072" i="1"/>
  <c r="P6072" i="1"/>
  <c r="R6072" i="1" s="1"/>
  <c r="K6072" i="1"/>
  <c r="J6072" i="1"/>
  <c r="N6072" i="1" s="1"/>
  <c r="O6072" i="1" s="1"/>
  <c r="I6072" i="1"/>
  <c r="G6072" i="1"/>
  <c r="AG6072" i="1" s="1"/>
  <c r="F6072" i="1"/>
  <c r="E6072" i="1"/>
  <c r="D6072" i="1"/>
  <c r="C6072" i="1"/>
  <c r="AI6071" i="1"/>
  <c r="AE6071" i="1"/>
  <c r="Z6071" i="1"/>
  <c r="X6071" i="1"/>
  <c r="U6071" i="1"/>
  <c r="S6071" i="1"/>
  <c r="Q6071" i="1"/>
  <c r="P6071" i="1"/>
  <c r="K6071" i="1"/>
  <c r="J6071" i="1"/>
  <c r="N6071" i="1" s="1"/>
  <c r="I6071" i="1"/>
  <c r="G6071" i="1"/>
  <c r="F6071" i="1"/>
  <c r="E6071" i="1"/>
  <c r="D6071" i="1"/>
  <c r="C6071" i="1"/>
  <c r="AI6070" i="1"/>
  <c r="AE6070" i="1"/>
  <c r="Z6070" i="1"/>
  <c r="X6070" i="1"/>
  <c r="U6070" i="1"/>
  <c r="S6070" i="1"/>
  <c r="Q6070" i="1"/>
  <c r="P6070" i="1"/>
  <c r="R6070" i="1" s="1"/>
  <c r="N6070" i="1"/>
  <c r="O6070" i="1" s="1"/>
  <c r="K6070" i="1"/>
  <c r="J6070" i="1"/>
  <c r="I6070" i="1"/>
  <c r="G6070" i="1"/>
  <c r="F6070" i="1"/>
  <c r="E6070" i="1"/>
  <c r="D6070" i="1"/>
  <c r="C6070" i="1"/>
  <c r="AI6069" i="1"/>
  <c r="AE6069" i="1"/>
  <c r="Z6069" i="1"/>
  <c r="X6069" i="1"/>
  <c r="U6069" i="1"/>
  <c r="S6069" i="1"/>
  <c r="P6069" i="1"/>
  <c r="R6069" i="1" s="1"/>
  <c r="N6069" i="1"/>
  <c r="K6069" i="1"/>
  <c r="J6069" i="1"/>
  <c r="I6069" i="1"/>
  <c r="G6069" i="1"/>
  <c r="F6069" i="1"/>
  <c r="E6069" i="1"/>
  <c r="D6069" i="1"/>
  <c r="C6069" i="1"/>
  <c r="AI6068" i="1"/>
  <c r="AE6068" i="1"/>
  <c r="X6068" i="1"/>
  <c r="Z6068" i="1" s="1"/>
  <c r="U6068" i="1"/>
  <c r="S6068" i="1"/>
  <c r="P6068" i="1"/>
  <c r="K6068" i="1"/>
  <c r="N6068" i="1" s="1"/>
  <c r="J6068" i="1"/>
  <c r="I6068" i="1"/>
  <c r="G6068" i="1"/>
  <c r="F6068" i="1"/>
  <c r="E6068" i="1"/>
  <c r="D6068" i="1"/>
  <c r="C6068" i="1"/>
  <c r="AI6067" i="1"/>
  <c r="AE6067" i="1"/>
  <c r="X6067" i="1"/>
  <c r="Z6067" i="1" s="1"/>
  <c r="U6067" i="1"/>
  <c r="S6067" i="1"/>
  <c r="P6067" i="1"/>
  <c r="R6067" i="1" s="1"/>
  <c r="K6067" i="1"/>
  <c r="N6067" i="1" s="1"/>
  <c r="J6067" i="1"/>
  <c r="I6067" i="1"/>
  <c r="G6067" i="1"/>
  <c r="F6067" i="1"/>
  <c r="E6067" i="1"/>
  <c r="D6067" i="1"/>
  <c r="C6067" i="1"/>
  <c r="AI6066" i="1"/>
  <c r="AE6066" i="1"/>
  <c r="X6066" i="1"/>
  <c r="Z6066" i="1" s="1"/>
  <c r="U6066" i="1"/>
  <c r="S6066" i="1"/>
  <c r="R6066" i="1"/>
  <c r="P6066" i="1"/>
  <c r="Q6066" i="1" s="1"/>
  <c r="K6066" i="1"/>
  <c r="N6066" i="1" s="1"/>
  <c r="J6066" i="1"/>
  <c r="I6066" i="1"/>
  <c r="G6066" i="1"/>
  <c r="F6066" i="1"/>
  <c r="E6066" i="1"/>
  <c r="D6066" i="1"/>
  <c r="C6066" i="1"/>
  <c r="AI6065" i="1"/>
  <c r="AE6065" i="1"/>
  <c r="X6065" i="1"/>
  <c r="Z6065" i="1" s="1"/>
  <c r="U6065" i="1"/>
  <c r="S6065" i="1"/>
  <c r="P6065" i="1"/>
  <c r="Q6065" i="1" s="1"/>
  <c r="K6065" i="1"/>
  <c r="J6065" i="1"/>
  <c r="N6065" i="1" s="1"/>
  <c r="O6065" i="1" s="1"/>
  <c r="I6065" i="1"/>
  <c r="G6065" i="1"/>
  <c r="R6065" i="1" s="1"/>
  <c r="F6065" i="1"/>
  <c r="E6065" i="1"/>
  <c r="D6065" i="1"/>
  <c r="C6065" i="1"/>
  <c r="AI6064" i="1"/>
  <c r="AE6064" i="1"/>
  <c r="X6064" i="1"/>
  <c r="Z6064" i="1" s="1"/>
  <c r="U6064" i="1"/>
  <c r="S6064" i="1"/>
  <c r="P6064" i="1"/>
  <c r="R6064" i="1" s="1"/>
  <c r="K6064" i="1"/>
  <c r="J6064" i="1"/>
  <c r="N6064" i="1" s="1"/>
  <c r="O6064" i="1" s="1"/>
  <c r="I6064" i="1"/>
  <c r="G6064" i="1"/>
  <c r="F6064" i="1"/>
  <c r="E6064" i="1"/>
  <c r="D6064" i="1"/>
  <c r="C6064" i="1"/>
  <c r="AI6063" i="1"/>
  <c r="AE6063" i="1"/>
  <c r="X6063" i="1"/>
  <c r="Z6063" i="1" s="1"/>
  <c r="U6063" i="1"/>
  <c r="S6063" i="1"/>
  <c r="Q6063" i="1"/>
  <c r="P6063" i="1"/>
  <c r="K6063" i="1"/>
  <c r="J6063" i="1"/>
  <c r="N6063" i="1" s="1"/>
  <c r="I6063" i="1"/>
  <c r="G6063" i="1"/>
  <c r="F6063" i="1"/>
  <c r="E6063" i="1"/>
  <c r="D6063" i="1"/>
  <c r="C6063" i="1"/>
  <c r="AI6062" i="1"/>
  <c r="AE6062" i="1"/>
  <c r="Z6062" i="1"/>
  <c r="X6062" i="1"/>
  <c r="U6062" i="1"/>
  <c r="S6062" i="1"/>
  <c r="Q6062" i="1"/>
  <c r="P6062" i="1"/>
  <c r="N6062" i="1"/>
  <c r="O6062" i="1" s="1"/>
  <c r="K6062" i="1"/>
  <c r="J6062" i="1"/>
  <c r="I6062" i="1"/>
  <c r="G6062" i="1"/>
  <c r="R6062" i="1" s="1"/>
  <c r="F6062" i="1"/>
  <c r="E6062" i="1"/>
  <c r="D6062" i="1"/>
  <c r="C6062" i="1"/>
  <c r="AI6061" i="1"/>
  <c r="AE6061" i="1"/>
  <c r="Z6061" i="1"/>
  <c r="X6061" i="1"/>
  <c r="U6061" i="1"/>
  <c r="S6061" i="1"/>
  <c r="P6061" i="1"/>
  <c r="R6061" i="1" s="1"/>
  <c r="N6061" i="1"/>
  <c r="K6061" i="1"/>
  <c r="J6061" i="1"/>
  <c r="I6061" i="1"/>
  <c r="G6061" i="1"/>
  <c r="F6061" i="1"/>
  <c r="E6061" i="1"/>
  <c r="D6061" i="1"/>
  <c r="C6061" i="1"/>
  <c r="AI6060" i="1"/>
  <c r="AE6060" i="1"/>
  <c r="X6060" i="1"/>
  <c r="Z6060" i="1" s="1"/>
  <c r="U6060" i="1"/>
  <c r="S6060" i="1"/>
  <c r="P6060" i="1"/>
  <c r="K6060" i="1"/>
  <c r="J6060" i="1"/>
  <c r="N6060" i="1" s="1"/>
  <c r="I6060" i="1"/>
  <c r="O6060" i="1" s="1"/>
  <c r="G6060" i="1"/>
  <c r="F6060" i="1"/>
  <c r="E6060" i="1"/>
  <c r="D6060" i="1"/>
  <c r="C6060" i="1"/>
  <c r="AI6059" i="1"/>
  <c r="AE6059" i="1"/>
  <c r="X6059" i="1"/>
  <c r="Z6059" i="1" s="1"/>
  <c r="U6059" i="1"/>
  <c r="S6059" i="1"/>
  <c r="P6059" i="1"/>
  <c r="R6059" i="1" s="1"/>
  <c r="K6059" i="1"/>
  <c r="N6059" i="1" s="1"/>
  <c r="AG6059" i="1" s="1"/>
  <c r="J6059" i="1"/>
  <c r="I6059" i="1"/>
  <c r="G6059" i="1"/>
  <c r="F6059" i="1"/>
  <c r="E6059" i="1"/>
  <c r="D6059" i="1"/>
  <c r="C6059" i="1"/>
  <c r="AI6058" i="1"/>
  <c r="AE6058" i="1"/>
  <c r="X6058" i="1"/>
  <c r="Z6058" i="1" s="1"/>
  <c r="U6058" i="1"/>
  <c r="S6058" i="1"/>
  <c r="R6058" i="1"/>
  <c r="P6058" i="1"/>
  <c r="Q6058" i="1" s="1"/>
  <c r="K6058" i="1"/>
  <c r="N6058" i="1" s="1"/>
  <c r="J6058" i="1"/>
  <c r="I6058" i="1"/>
  <c r="G6058" i="1"/>
  <c r="F6058" i="1"/>
  <c r="E6058" i="1"/>
  <c r="D6058" i="1"/>
  <c r="C6058" i="1"/>
  <c r="AI6057" i="1"/>
  <c r="AE6057" i="1"/>
  <c r="Z6057" i="1" s="1"/>
  <c r="X6057" i="1"/>
  <c r="U6057" i="1"/>
  <c r="S6057" i="1"/>
  <c r="P6057" i="1"/>
  <c r="Q6057" i="1" s="1"/>
  <c r="O6057" i="1"/>
  <c r="N6057" i="1"/>
  <c r="K6057" i="1"/>
  <c r="J6057" i="1"/>
  <c r="I6057" i="1"/>
  <c r="G6057" i="1"/>
  <c r="R6057" i="1" s="1"/>
  <c r="F6057" i="1"/>
  <c r="E6057" i="1"/>
  <c r="D6057" i="1"/>
  <c r="C6057" i="1"/>
  <c r="AI6056" i="1"/>
  <c r="AE6056" i="1"/>
  <c r="X6056" i="1"/>
  <c r="Z6056" i="1" s="1"/>
  <c r="U6056" i="1"/>
  <c r="S6056" i="1"/>
  <c r="P6056" i="1"/>
  <c r="R6056" i="1" s="1"/>
  <c r="K6056" i="1"/>
  <c r="J6056" i="1"/>
  <c r="N6056" i="1" s="1"/>
  <c r="O6056" i="1" s="1"/>
  <c r="I6056" i="1"/>
  <c r="G6056" i="1"/>
  <c r="F6056" i="1"/>
  <c r="E6056" i="1"/>
  <c r="D6056" i="1"/>
  <c r="C6056" i="1"/>
  <c r="AI6055" i="1"/>
  <c r="AE6055" i="1"/>
  <c r="X6055" i="1"/>
  <c r="Z6055" i="1" s="1"/>
  <c r="U6055" i="1"/>
  <c r="S6055" i="1"/>
  <c r="Q6055" i="1"/>
  <c r="P6055" i="1"/>
  <c r="K6055" i="1"/>
  <c r="J6055" i="1"/>
  <c r="N6055" i="1" s="1"/>
  <c r="I6055" i="1"/>
  <c r="G6055" i="1"/>
  <c r="F6055" i="1"/>
  <c r="E6055" i="1"/>
  <c r="D6055" i="1"/>
  <c r="C6055" i="1"/>
  <c r="AI6054" i="1"/>
  <c r="AE6054" i="1"/>
  <c r="Z6054" i="1"/>
  <c r="X6054" i="1"/>
  <c r="U6054" i="1"/>
  <c r="S6054" i="1"/>
  <c r="Q6054" i="1"/>
  <c r="P6054" i="1"/>
  <c r="N6054" i="1"/>
  <c r="O6054" i="1" s="1"/>
  <c r="K6054" i="1"/>
  <c r="J6054" i="1"/>
  <c r="I6054" i="1"/>
  <c r="G6054" i="1"/>
  <c r="R6054" i="1" s="1"/>
  <c r="F6054" i="1"/>
  <c r="E6054" i="1"/>
  <c r="D6054" i="1"/>
  <c r="C6054" i="1"/>
  <c r="AI6053" i="1"/>
  <c r="AE6053" i="1"/>
  <c r="Z6053" i="1"/>
  <c r="X6053" i="1"/>
  <c r="U6053" i="1"/>
  <c r="S6053" i="1"/>
  <c r="P6053" i="1"/>
  <c r="R6053" i="1" s="1"/>
  <c r="N6053" i="1"/>
  <c r="K6053" i="1"/>
  <c r="J6053" i="1"/>
  <c r="I6053" i="1"/>
  <c r="O6053" i="1" s="1"/>
  <c r="G6053" i="1"/>
  <c r="F6053" i="1"/>
  <c r="E6053" i="1"/>
  <c r="D6053" i="1"/>
  <c r="C6053" i="1"/>
  <c r="AI6052" i="1"/>
  <c r="AE6052" i="1"/>
  <c r="X6052" i="1"/>
  <c r="Z6052" i="1" s="1"/>
  <c r="U6052" i="1"/>
  <c r="S6052" i="1"/>
  <c r="P6052" i="1"/>
  <c r="K6052" i="1"/>
  <c r="J6052" i="1"/>
  <c r="N6052" i="1" s="1"/>
  <c r="I6052" i="1"/>
  <c r="G6052" i="1"/>
  <c r="F6052" i="1"/>
  <c r="E6052" i="1"/>
  <c r="D6052" i="1"/>
  <c r="C6052" i="1"/>
  <c r="AI6051" i="1"/>
  <c r="AE6051" i="1"/>
  <c r="X6051" i="1"/>
  <c r="Z6051" i="1" s="1"/>
  <c r="U6051" i="1"/>
  <c r="S6051" i="1"/>
  <c r="P6051" i="1"/>
  <c r="R6051" i="1" s="1"/>
  <c r="K6051" i="1"/>
  <c r="N6051" i="1" s="1"/>
  <c r="J6051" i="1"/>
  <c r="I6051" i="1"/>
  <c r="G6051" i="1"/>
  <c r="O6051" i="1" s="1"/>
  <c r="F6051" i="1"/>
  <c r="E6051" i="1"/>
  <c r="D6051" i="1"/>
  <c r="C6051" i="1"/>
  <c r="AI6050" i="1"/>
  <c r="AE6050" i="1"/>
  <c r="X6050" i="1"/>
  <c r="Z6050" i="1" s="1"/>
  <c r="U6050" i="1"/>
  <c r="S6050" i="1"/>
  <c r="P6050" i="1"/>
  <c r="Q6050" i="1" s="1"/>
  <c r="K6050" i="1"/>
  <c r="N6050" i="1" s="1"/>
  <c r="J6050" i="1"/>
  <c r="I6050" i="1"/>
  <c r="G6050" i="1"/>
  <c r="R6050" i="1" s="1"/>
  <c r="F6050" i="1"/>
  <c r="E6050" i="1"/>
  <c r="D6050" i="1"/>
  <c r="C6050" i="1"/>
  <c r="AI6049" i="1"/>
  <c r="AE6049" i="1"/>
  <c r="X6049" i="1"/>
  <c r="U6049" i="1"/>
  <c r="S6049" i="1"/>
  <c r="P6049" i="1"/>
  <c r="R6049" i="1" s="1"/>
  <c r="K6049" i="1"/>
  <c r="N6049" i="1" s="1"/>
  <c r="O6049" i="1" s="1"/>
  <c r="J6049" i="1"/>
  <c r="I6049" i="1"/>
  <c r="G6049" i="1"/>
  <c r="F6049" i="1"/>
  <c r="E6049" i="1"/>
  <c r="D6049" i="1"/>
  <c r="C6049" i="1"/>
  <c r="AI6048" i="1"/>
  <c r="AE6048" i="1"/>
  <c r="X6048" i="1"/>
  <c r="Z6048" i="1" s="1"/>
  <c r="U6048" i="1"/>
  <c r="S6048" i="1"/>
  <c r="P6048" i="1"/>
  <c r="R6048" i="1" s="1"/>
  <c r="K6048" i="1"/>
  <c r="J6048" i="1"/>
  <c r="N6048" i="1" s="1"/>
  <c r="O6048" i="1" s="1"/>
  <c r="I6048" i="1"/>
  <c r="G6048" i="1"/>
  <c r="F6048" i="1"/>
  <c r="E6048" i="1"/>
  <c r="D6048" i="1"/>
  <c r="C6048" i="1"/>
  <c r="AI6047" i="1"/>
  <c r="AE6047" i="1"/>
  <c r="X6047" i="1"/>
  <c r="Z6047" i="1" s="1"/>
  <c r="U6047" i="1"/>
  <c r="S6047" i="1"/>
  <c r="Q6047" i="1"/>
  <c r="P6047" i="1"/>
  <c r="K6047" i="1"/>
  <c r="J6047" i="1"/>
  <c r="N6047" i="1" s="1"/>
  <c r="I6047" i="1"/>
  <c r="G6047" i="1"/>
  <c r="F6047" i="1"/>
  <c r="E6047" i="1"/>
  <c r="D6047" i="1"/>
  <c r="C6047" i="1"/>
  <c r="AI6046" i="1"/>
  <c r="AE6046" i="1"/>
  <c r="Z6046" i="1"/>
  <c r="X6046" i="1"/>
  <c r="U6046" i="1"/>
  <c r="S6046" i="1"/>
  <c r="Q6046" i="1"/>
  <c r="P6046" i="1"/>
  <c r="N6046" i="1"/>
  <c r="O6046" i="1" s="1"/>
  <c r="K6046" i="1"/>
  <c r="J6046" i="1"/>
  <c r="I6046" i="1"/>
  <c r="G6046" i="1"/>
  <c r="R6046" i="1" s="1"/>
  <c r="F6046" i="1"/>
  <c r="E6046" i="1"/>
  <c r="D6046" i="1"/>
  <c r="C6046" i="1"/>
  <c r="AI6045" i="1"/>
  <c r="AE6045" i="1"/>
  <c r="Z6045" i="1"/>
  <c r="X6045" i="1"/>
  <c r="U6045" i="1"/>
  <c r="S6045" i="1"/>
  <c r="P6045" i="1"/>
  <c r="Q6045" i="1" s="1"/>
  <c r="N6045" i="1"/>
  <c r="K6045" i="1"/>
  <c r="J6045" i="1"/>
  <c r="I6045" i="1"/>
  <c r="G6045" i="1"/>
  <c r="R6045" i="1" s="1"/>
  <c r="F6045" i="1"/>
  <c r="E6045" i="1"/>
  <c r="D6045" i="1"/>
  <c r="C6045" i="1"/>
  <c r="AI6044" i="1"/>
  <c r="AE6044" i="1"/>
  <c r="X6044" i="1"/>
  <c r="Z6044" i="1" s="1"/>
  <c r="U6044" i="1"/>
  <c r="S6044" i="1"/>
  <c r="P6044" i="1"/>
  <c r="K6044" i="1"/>
  <c r="J6044" i="1"/>
  <c r="N6044" i="1" s="1"/>
  <c r="I6044" i="1"/>
  <c r="G6044" i="1"/>
  <c r="F6044" i="1"/>
  <c r="E6044" i="1"/>
  <c r="D6044" i="1"/>
  <c r="C6044" i="1"/>
  <c r="AI6043" i="1"/>
  <c r="AE6043" i="1"/>
  <c r="X6043" i="1"/>
  <c r="Z6043" i="1" s="1"/>
  <c r="U6043" i="1"/>
  <c r="S6043" i="1"/>
  <c r="P6043" i="1"/>
  <c r="R6043" i="1" s="1"/>
  <c r="K6043" i="1"/>
  <c r="N6043" i="1" s="1"/>
  <c r="J6043" i="1"/>
  <c r="I6043" i="1"/>
  <c r="G6043" i="1"/>
  <c r="O6043" i="1" s="1"/>
  <c r="F6043" i="1"/>
  <c r="E6043" i="1"/>
  <c r="D6043" i="1"/>
  <c r="C6043" i="1"/>
  <c r="AI6042" i="1"/>
  <c r="AE6042" i="1"/>
  <c r="X6042" i="1"/>
  <c r="Z6042" i="1" s="1"/>
  <c r="U6042" i="1"/>
  <c r="S6042" i="1"/>
  <c r="P6042" i="1"/>
  <c r="Q6042" i="1" s="1"/>
  <c r="K6042" i="1"/>
  <c r="N6042" i="1" s="1"/>
  <c r="J6042" i="1"/>
  <c r="I6042" i="1"/>
  <c r="G6042" i="1"/>
  <c r="F6042" i="1"/>
  <c r="E6042" i="1"/>
  <c r="D6042" i="1"/>
  <c r="C6042" i="1"/>
  <c r="AI6041" i="1"/>
  <c r="AE6041" i="1"/>
  <c r="Z6041" i="1" s="1"/>
  <c r="X6041" i="1"/>
  <c r="U6041" i="1"/>
  <c r="S6041" i="1"/>
  <c r="P6041" i="1"/>
  <c r="R6041" i="1" s="1"/>
  <c r="O6041" i="1"/>
  <c r="N6041" i="1"/>
  <c r="K6041" i="1"/>
  <c r="J6041" i="1"/>
  <c r="I6041" i="1"/>
  <c r="G6041" i="1"/>
  <c r="AG6041" i="1" s="1"/>
  <c r="F6041" i="1"/>
  <c r="E6041" i="1"/>
  <c r="D6041" i="1"/>
  <c r="C6041" i="1"/>
  <c r="AI6040" i="1"/>
  <c r="AE6040" i="1"/>
  <c r="X6040" i="1"/>
  <c r="Z6040" i="1" s="1"/>
  <c r="U6040" i="1"/>
  <c r="S6040" i="1"/>
  <c r="P6040" i="1"/>
  <c r="R6040" i="1" s="1"/>
  <c r="K6040" i="1"/>
  <c r="J6040" i="1"/>
  <c r="N6040" i="1" s="1"/>
  <c r="I6040" i="1"/>
  <c r="G6040" i="1"/>
  <c r="F6040" i="1"/>
  <c r="E6040" i="1"/>
  <c r="D6040" i="1"/>
  <c r="C6040" i="1"/>
  <c r="AI6039" i="1"/>
  <c r="AE6039" i="1"/>
  <c r="X6039" i="1"/>
  <c r="Z6039" i="1" s="1"/>
  <c r="U6039" i="1"/>
  <c r="S6039" i="1"/>
  <c r="Q6039" i="1"/>
  <c r="P6039" i="1"/>
  <c r="R6039" i="1" s="1"/>
  <c r="K6039" i="1"/>
  <c r="J6039" i="1"/>
  <c r="N6039" i="1" s="1"/>
  <c r="I6039" i="1"/>
  <c r="G6039" i="1"/>
  <c r="F6039" i="1"/>
  <c r="E6039" i="1"/>
  <c r="D6039" i="1"/>
  <c r="C6039" i="1"/>
  <c r="AI6038" i="1"/>
  <c r="AE6038" i="1"/>
  <c r="Z6038" i="1"/>
  <c r="X6038" i="1"/>
  <c r="U6038" i="1"/>
  <c r="S6038" i="1"/>
  <c r="P6038" i="1"/>
  <c r="R6038" i="1" s="1"/>
  <c r="N6038" i="1"/>
  <c r="O6038" i="1" s="1"/>
  <c r="K6038" i="1"/>
  <c r="J6038" i="1"/>
  <c r="I6038" i="1"/>
  <c r="G6038" i="1"/>
  <c r="F6038" i="1"/>
  <c r="E6038" i="1"/>
  <c r="D6038" i="1"/>
  <c r="C6038" i="1"/>
  <c r="AI6037" i="1"/>
  <c r="AE6037" i="1"/>
  <c r="Z6037" i="1"/>
  <c r="X6037" i="1"/>
  <c r="U6037" i="1"/>
  <c r="S6037" i="1"/>
  <c r="P6037" i="1"/>
  <c r="Q6037" i="1" s="1"/>
  <c r="K6037" i="1"/>
  <c r="J6037" i="1"/>
  <c r="N6037" i="1" s="1"/>
  <c r="I6037" i="1"/>
  <c r="G6037" i="1"/>
  <c r="R6037" i="1" s="1"/>
  <c r="F6037" i="1"/>
  <c r="E6037" i="1"/>
  <c r="D6037" i="1"/>
  <c r="C6037" i="1"/>
  <c r="AI6036" i="1"/>
  <c r="AE6036" i="1"/>
  <c r="X6036" i="1"/>
  <c r="Z6036" i="1" s="1"/>
  <c r="U6036" i="1"/>
  <c r="S6036" i="1"/>
  <c r="P6036" i="1"/>
  <c r="K6036" i="1"/>
  <c r="N6036" i="1" s="1"/>
  <c r="J6036" i="1"/>
  <c r="I6036" i="1"/>
  <c r="G6036" i="1"/>
  <c r="F6036" i="1"/>
  <c r="E6036" i="1"/>
  <c r="D6036" i="1"/>
  <c r="C6036" i="1"/>
  <c r="AI6035" i="1"/>
  <c r="AE6035" i="1"/>
  <c r="X6035" i="1"/>
  <c r="Z6035" i="1" s="1"/>
  <c r="U6035" i="1"/>
  <c r="S6035" i="1"/>
  <c r="P6035" i="1"/>
  <c r="R6035" i="1" s="1"/>
  <c r="K6035" i="1"/>
  <c r="J6035" i="1"/>
  <c r="I6035" i="1"/>
  <c r="G6035" i="1"/>
  <c r="F6035" i="1"/>
  <c r="E6035" i="1"/>
  <c r="D6035" i="1"/>
  <c r="C6035" i="1"/>
  <c r="AI6034" i="1"/>
  <c r="AE6034" i="1"/>
  <c r="X6034" i="1"/>
  <c r="Z6034" i="1" s="1"/>
  <c r="U6034" i="1"/>
  <c r="S6034" i="1"/>
  <c r="R6034" i="1"/>
  <c r="P6034" i="1"/>
  <c r="Q6034" i="1" s="1"/>
  <c r="K6034" i="1"/>
  <c r="J6034" i="1"/>
  <c r="N6034" i="1" s="1"/>
  <c r="I6034" i="1"/>
  <c r="G6034" i="1"/>
  <c r="F6034" i="1"/>
  <c r="E6034" i="1"/>
  <c r="D6034" i="1"/>
  <c r="C6034" i="1"/>
  <c r="AI6033" i="1"/>
  <c r="AE6033" i="1"/>
  <c r="Z6033" i="1" s="1"/>
  <c r="X6033" i="1"/>
  <c r="U6033" i="1"/>
  <c r="S6033" i="1"/>
  <c r="P6033" i="1"/>
  <c r="R6033" i="1" s="1"/>
  <c r="O6033" i="1"/>
  <c r="N6033" i="1"/>
  <c r="K6033" i="1"/>
  <c r="J6033" i="1"/>
  <c r="I6033" i="1"/>
  <c r="G6033" i="1"/>
  <c r="F6033" i="1"/>
  <c r="E6033" i="1"/>
  <c r="D6033" i="1"/>
  <c r="C6033" i="1"/>
  <c r="AI6032" i="1"/>
  <c r="AE6032" i="1"/>
  <c r="X6032" i="1"/>
  <c r="Z6032" i="1" s="1"/>
  <c r="U6032" i="1"/>
  <c r="S6032" i="1"/>
  <c r="P6032" i="1"/>
  <c r="R6032" i="1" s="1"/>
  <c r="K6032" i="1"/>
  <c r="J6032" i="1"/>
  <c r="N6032" i="1" s="1"/>
  <c r="I6032" i="1"/>
  <c r="G6032" i="1"/>
  <c r="F6032" i="1"/>
  <c r="E6032" i="1"/>
  <c r="D6032" i="1"/>
  <c r="C6032" i="1"/>
  <c r="AI6031" i="1"/>
  <c r="AE6031" i="1"/>
  <c r="X6031" i="1"/>
  <c r="Z6031" i="1" s="1"/>
  <c r="U6031" i="1"/>
  <c r="S6031" i="1"/>
  <c r="Q6031" i="1"/>
  <c r="P6031" i="1"/>
  <c r="R6031" i="1" s="1"/>
  <c r="K6031" i="1"/>
  <c r="J6031" i="1"/>
  <c r="N6031" i="1" s="1"/>
  <c r="I6031" i="1"/>
  <c r="G6031" i="1"/>
  <c r="F6031" i="1"/>
  <c r="E6031" i="1"/>
  <c r="D6031" i="1"/>
  <c r="C6031" i="1"/>
  <c r="AI6030" i="1"/>
  <c r="AE6030" i="1"/>
  <c r="Z6030" i="1"/>
  <c r="X6030" i="1"/>
  <c r="U6030" i="1"/>
  <c r="S6030" i="1"/>
  <c r="P6030" i="1"/>
  <c r="Q6030" i="1" s="1"/>
  <c r="N6030" i="1"/>
  <c r="K6030" i="1"/>
  <c r="J6030" i="1"/>
  <c r="I6030" i="1"/>
  <c r="G6030" i="1"/>
  <c r="R6030" i="1" s="1"/>
  <c r="F6030" i="1"/>
  <c r="E6030" i="1"/>
  <c r="D6030" i="1"/>
  <c r="C6030" i="1"/>
  <c r="AI6029" i="1"/>
  <c r="AE6029" i="1"/>
  <c r="Z6029" i="1" s="1"/>
  <c r="X6029" i="1"/>
  <c r="U6029" i="1"/>
  <c r="S6029" i="1"/>
  <c r="P6029" i="1"/>
  <c r="Q6029" i="1" s="1"/>
  <c r="K6029" i="1"/>
  <c r="J6029" i="1"/>
  <c r="N6029" i="1" s="1"/>
  <c r="I6029" i="1"/>
  <c r="G6029" i="1"/>
  <c r="R6029" i="1" s="1"/>
  <c r="F6029" i="1"/>
  <c r="E6029" i="1"/>
  <c r="D6029" i="1"/>
  <c r="C6029" i="1"/>
  <c r="AI6028" i="1"/>
  <c r="AE6028" i="1"/>
  <c r="X6028" i="1"/>
  <c r="Z6028" i="1" s="1"/>
  <c r="U6028" i="1"/>
  <c r="S6028" i="1"/>
  <c r="P6028" i="1"/>
  <c r="K6028" i="1"/>
  <c r="J6028" i="1"/>
  <c r="N6028" i="1" s="1"/>
  <c r="O6028" i="1" s="1"/>
  <c r="I6028" i="1"/>
  <c r="G6028" i="1"/>
  <c r="F6028" i="1"/>
  <c r="E6028" i="1"/>
  <c r="D6028" i="1"/>
  <c r="C6028" i="1"/>
  <c r="AI6027" i="1"/>
  <c r="AE6027" i="1"/>
  <c r="X6027" i="1"/>
  <c r="Z6027" i="1" s="1"/>
  <c r="U6027" i="1"/>
  <c r="S6027" i="1"/>
  <c r="P6027" i="1"/>
  <c r="Q6027" i="1" s="1"/>
  <c r="K6027" i="1"/>
  <c r="J6027" i="1"/>
  <c r="I6027" i="1"/>
  <c r="G6027" i="1"/>
  <c r="R6027" i="1" s="1"/>
  <c r="F6027" i="1"/>
  <c r="E6027" i="1"/>
  <c r="D6027" i="1"/>
  <c r="C6027" i="1"/>
  <c r="AI6026" i="1"/>
  <c r="AE6026" i="1"/>
  <c r="X6026" i="1"/>
  <c r="Z6026" i="1" s="1"/>
  <c r="U6026" i="1"/>
  <c r="S6026" i="1"/>
  <c r="R6026" i="1"/>
  <c r="P6026" i="1"/>
  <c r="Q6026" i="1" s="1"/>
  <c r="K6026" i="1"/>
  <c r="N6026" i="1" s="1"/>
  <c r="J6026" i="1"/>
  <c r="I6026" i="1"/>
  <c r="G6026" i="1"/>
  <c r="F6026" i="1"/>
  <c r="E6026" i="1"/>
  <c r="D6026" i="1"/>
  <c r="C6026" i="1"/>
  <c r="AI6025" i="1"/>
  <c r="AE6025" i="1"/>
  <c r="X6025" i="1"/>
  <c r="Z6025" i="1" s="1"/>
  <c r="U6025" i="1"/>
  <c r="S6025" i="1"/>
  <c r="P6025" i="1"/>
  <c r="R6025" i="1" s="1"/>
  <c r="O6025" i="1"/>
  <c r="K6025" i="1"/>
  <c r="N6025" i="1" s="1"/>
  <c r="J6025" i="1"/>
  <c r="I6025" i="1"/>
  <c r="G6025" i="1"/>
  <c r="AG6025" i="1" s="1"/>
  <c r="F6025" i="1"/>
  <c r="E6025" i="1"/>
  <c r="D6025" i="1"/>
  <c r="C6025" i="1"/>
  <c r="AI6024" i="1"/>
  <c r="AE6024" i="1"/>
  <c r="X6024" i="1"/>
  <c r="Z6024" i="1" s="1"/>
  <c r="U6024" i="1"/>
  <c r="S6024" i="1"/>
  <c r="P6024" i="1"/>
  <c r="R6024" i="1" s="1"/>
  <c r="K6024" i="1"/>
  <c r="J6024" i="1"/>
  <c r="N6024" i="1" s="1"/>
  <c r="I6024" i="1"/>
  <c r="G6024" i="1"/>
  <c r="F6024" i="1"/>
  <c r="E6024" i="1"/>
  <c r="D6024" i="1"/>
  <c r="C6024" i="1"/>
  <c r="AI6023" i="1"/>
  <c r="AE6023" i="1"/>
  <c r="X6023" i="1"/>
  <c r="Z6023" i="1" s="1"/>
  <c r="U6023" i="1"/>
  <c r="S6023" i="1"/>
  <c r="Q6023" i="1"/>
  <c r="P6023" i="1"/>
  <c r="K6023" i="1"/>
  <c r="N6023" i="1" s="1"/>
  <c r="J6023" i="1"/>
  <c r="I6023" i="1"/>
  <c r="G6023" i="1"/>
  <c r="F6023" i="1"/>
  <c r="E6023" i="1"/>
  <c r="D6023" i="1"/>
  <c r="C6023" i="1"/>
  <c r="AI6022" i="1"/>
  <c r="AE6022" i="1"/>
  <c r="Z6022" i="1"/>
  <c r="X6022" i="1"/>
  <c r="U6022" i="1"/>
  <c r="S6022" i="1"/>
  <c r="Q6022" i="1"/>
  <c r="P6022" i="1"/>
  <c r="N6022" i="1"/>
  <c r="O6022" i="1" s="1"/>
  <c r="K6022" i="1"/>
  <c r="J6022" i="1"/>
  <c r="I6022" i="1"/>
  <c r="G6022" i="1"/>
  <c r="R6022" i="1" s="1"/>
  <c r="F6022" i="1"/>
  <c r="E6022" i="1"/>
  <c r="D6022" i="1"/>
  <c r="C6022" i="1"/>
  <c r="AI6021" i="1"/>
  <c r="AE6021" i="1"/>
  <c r="Z6021" i="1" s="1"/>
  <c r="X6021" i="1"/>
  <c r="U6021" i="1"/>
  <c r="S6021" i="1"/>
  <c r="P6021" i="1"/>
  <c r="R6021" i="1" s="1"/>
  <c r="K6021" i="1"/>
  <c r="J6021" i="1"/>
  <c r="N6021" i="1" s="1"/>
  <c r="I6021" i="1"/>
  <c r="G6021" i="1"/>
  <c r="F6021" i="1"/>
  <c r="E6021" i="1"/>
  <c r="D6021" i="1"/>
  <c r="C6021" i="1"/>
  <c r="AI6020" i="1"/>
  <c r="AE6020" i="1"/>
  <c r="X6020" i="1"/>
  <c r="Z6020" i="1" s="1"/>
  <c r="U6020" i="1"/>
  <c r="S6020" i="1"/>
  <c r="P6020" i="1"/>
  <c r="K6020" i="1"/>
  <c r="J6020" i="1"/>
  <c r="N6020" i="1" s="1"/>
  <c r="O6020" i="1" s="1"/>
  <c r="I6020" i="1"/>
  <c r="G6020" i="1"/>
  <c r="F6020" i="1"/>
  <c r="E6020" i="1"/>
  <c r="D6020" i="1"/>
  <c r="C6020" i="1"/>
  <c r="AI6019" i="1"/>
  <c r="AE6019" i="1"/>
  <c r="X6019" i="1"/>
  <c r="Z6019" i="1" s="1"/>
  <c r="U6019" i="1"/>
  <c r="S6019" i="1"/>
  <c r="P6019" i="1"/>
  <c r="R6019" i="1" s="1"/>
  <c r="K6019" i="1"/>
  <c r="N6019" i="1" s="1"/>
  <c r="J6019" i="1"/>
  <c r="I6019" i="1"/>
  <c r="G6019" i="1"/>
  <c r="F6019" i="1"/>
  <c r="E6019" i="1"/>
  <c r="D6019" i="1"/>
  <c r="C6019" i="1"/>
  <c r="AI6018" i="1"/>
  <c r="AE6018" i="1"/>
  <c r="X6018" i="1"/>
  <c r="Z6018" i="1" s="1"/>
  <c r="U6018" i="1"/>
  <c r="S6018" i="1"/>
  <c r="R6018" i="1"/>
  <c r="P6018" i="1"/>
  <c r="Q6018" i="1" s="1"/>
  <c r="K6018" i="1"/>
  <c r="N6018" i="1" s="1"/>
  <c r="J6018" i="1"/>
  <c r="I6018" i="1"/>
  <c r="G6018" i="1"/>
  <c r="F6018" i="1"/>
  <c r="E6018" i="1"/>
  <c r="D6018" i="1"/>
  <c r="C6018" i="1"/>
  <c r="AI6017" i="1"/>
  <c r="AE6017" i="1"/>
  <c r="X6017" i="1"/>
  <c r="Z6017" i="1" s="1"/>
  <c r="U6017" i="1"/>
  <c r="S6017" i="1"/>
  <c r="P6017" i="1"/>
  <c r="R6017" i="1" s="1"/>
  <c r="K6017" i="1"/>
  <c r="J6017" i="1"/>
  <c r="N6017" i="1" s="1"/>
  <c r="I6017" i="1"/>
  <c r="G6017" i="1"/>
  <c r="F6017" i="1"/>
  <c r="E6017" i="1"/>
  <c r="D6017" i="1"/>
  <c r="C6017" i="1"/>
  <c r="AI6016" i="1"/>
  <c r="AE6016" i="1"/>
  <c r="X6016" i="1"/>
  <c r="Z6016" i="1" s="1"/>
  <c r="U6016" i="1"/>
  <c r="S6016" i="1"/>
  <c r="P6016" i="1"/>
  <c r="R6016" i="1" s="1"/>
  <c r="K6016" i="1"/>
  <c r="J6016" i="1"/>
  <c r="N6016" i="1" s="1"/>
  <c r="I6016" i="1"/>
  <c r="G6016" i="1"/>
  <c r="F6016" i="1"/>
  <c r="E6016" i="1"/>
  <c r="D6016" i="1"/>
  <c r="C6016" i="1"/>
  <c r="AI6015" i="1"/>
  <c r="AE6015" i="1"/>
  <c r="X6015" i="1"/>
  <c r="Z6015" i="1" s="1"/>
  <c r="U6015" i="1"/>
  <c r="S6015" i="1"/>
  <c r="Q6015" i="1"/>
  <c r="P6015" i="1"/>
  <c r="K6015" i="1"/>
  <c r="J6015" i="1"/>
  <c r="N6015" i="1" s="1"/>
  <c r="I6015" i="1"/>
  <c r="G6015" i="1"/>
  <c r="F6015" i="1"/>
  <c r="E6015" i="1"/>
  <c r="D6015" i="1"/>
  <c r="C6015" i="1"/>
  <c r="AI6014" i="1"/>
  <c r="AE6014" i="1"/>
  <c r="Z6014" i="1"/>
  <c r="X6014" i="1"/>
  <c r="U6014" i="1"/>
  <c r="S6014" i="1"/>
  <c r="Q6014" i="1"/>
  <c r="P6014" i="1"/>
  <c r="N6014" i="1"/>
  <c r="O6014" i="1" s="1"/>
  <c r="K6014" i="1"/>
  <c r="J6014" i="1"/>
  <c r="I6014" i="1"/>
  <c r="G6014" i="1"/>
  <c r="R6014" i="1" s="1"/>
  <c r="F6014" i="1"/>
  <c r="E6014" i="1"/>
  <c r="D6014" i="1"/>
  <c r="C6014" i="1"/>
  <c r="AI6013" i="1"/>
  <c r="AE6013" i="1"/>
  <c r="Z6013" i="1" s="1"/>
  <c r="X6013" i="1"/>
  <c r="U6013" i="1"/>
  <c r="S6013" i="1"/>
  <c r="P6013" i="1"/>
  <c r="R6013" i="1" s="1"/>
  <c r="K6013" i="1"/>
  <c r="J6013" i="1"/>
  <c r="N6013" i="1" s="1"/>
  <c r="I6013" i="1"/>
  <c r="G6013" i="1"/>
  <c r="F6013" i="1"/>
  <c r="E6013" i="1"/>
  <c r="D6013" i="1"/>
  <c r="C6013" i="1"/>
  <c r="AI6012" i="1"/>
  <c r="AE6012" i="1"/>
  <c r="X6012" i="1"/>
  <c r="Z6012" i="1" s="1"/>
  <c r="U6012" i="1"/>
  <c r="S6012" i="1"/>
  <c r="P6012" i="1"/>
  <c r="K6012" i="1"/>
  <c r="J6012" i="1"/>
  <c r="N6012" i="1" s="1"/>
  <c r="I6012" i="1"/>
  <c r="O6012" i="1" s="1"/>
  <c r="G6012" i="1"/>
  <c r="F6012" i="1"/>
  <c r="E6012" i="1"/>
  <c r="D6012" i="1"/>
  <c r="C6012" i="1"/>
  <c r="AI6011" i="1"/>
  <c r="AE6011" i="1"/>
  <c r="X6011" i="1"/>
  <c r="Z6011" i="1" s="1"/>
  <c r="U6011" i="1"/>
  <c r="S6011" i="1"/>
  <c r="P6011" i="1"/>
  <c r="R6011" i="1" s="1"/>
  <c r="K6011" i="1"/>
  <c r="N6011" i="1" s="1"/>
  <c r="J6011" i="1"/>
  <c r="I6011" i="1"/>
  <c r="G6011" i="1"/>
  <c r="F6011" i="1"/>
  <c r="E6011" i="1"/>
  <c r="D6011" i="1"/>
  <c r="C6011" i="1"/>
  <c r="AI6010" i="1"/>
  <c r="AE6010" i="1"/>
  <c r="X6010" i="1"/>
  <c r="Z6010" i="1" s="1"/>
  <c r="U6010" i="1"/>
  <c r="S6010" i="1"/>
  <c r="R6010" i="1"/>
  <c r="P6010" i="1"/>
  <c r="Q6010" i="1" s="1"/>
  <c r="K6010" i="1"/>
  <c r="N6010" i="1" s="1"/>
  <c r="J6010" i="1"/>
  <c r="I6010" i="1"/>
  <c r="G6010" i="1"/>
  <c r="F6010" i="1"/>
  <c r="E6010" i="1"/>
  <c r="D6010" i="1"/>
  <c r="C6010" i="1"/>
  <c r="AI6009" i="1"/>
  <c r="AE6009" i="1"/>
  <c r="X6009" i="1"/>
  <c r="Z6009" i="1" s="1"/>
  <c r="U6009" i="1"/>
  <c r="S6009" i="1"/>
  <c r="P6009" i="1"/>
  <c r="R6009" i="1" s="1"/>
  <c r="K6009" i="1"/>
  <c r="J6009" i="1"/>
  <c r="N6009" i="1" s="1"/>
  <c r="I6009" i="1"/>
  <c r="G6009" i="1"/>
  <c r="F6009" i="1"/>
  <c r="E6009" i="1"/>
  <c r="D6009" i="1"/>
  <c r="C6009" i="1"/>
  <c r="AI6008" i="1"/>
  <c r="AE6008" i="1"/>
  <c r="X6008" i="1"/>
  <c r="Z6008" i="1" s="1"/>
  <c r="U6008" i="1"/>
  <c r="S6008" i="1"/>
  <c r="P6008" i="1"/>
  <c r="R6008" i="1" s="1"/>
  <c r="K6008" i="1"/>
  <c r="J6008" i="1"/>
  <c r="N6008" i="1" s="1"/>
  <c r="I6008" i="1"/>
  <c r="G6008" i="1"/>
  <c r="F6008" i="1"/>
  <c r="E6008" i="1"/>
  <c r="D6008" i="1"/>
  <c r="C6008" i="1"/>
  <c r="AI6007" i="1"/>
  <c r="AE6007" i="1"/>
  <c r="X6007" i="1"/>
  <c r="Z6007" i="1" s="1"/>
  <c r="U6007" i="1"/>
  <c r="S6007" i="1"/>
  <c r="Q6007" i="1"/>
  <c r="P6007" i="1"/>
  <c r="K6007" i="1"/>
  <c r="J6007" i="1"/>
  <c r="N6007" i="1" s="1"/>
  <c r="I6007" i="1"/>
  <c r="G6007" i="1"/>
  <c r="F6007" i="1"/>
  <c r="E6007" i="1"/>
  <c r="D6007" i="1"/>
  <c r="C6007" i="1"/>
  <c r="AI6006" i="1"/>
  <c r="AE6006" i="1"/>
  <c r="Z6006" i="1"/>
  <c r="X6006" i="1"/>
  <c r="U6006" i="1"/>
  <c r="S6006" i="1"/>
  <c r="Q6006" i="1"/>
  <c r="P6006" i="1"/>
  <c r="N6006" i="1"/>
  <c r="O6006" i="1" s="1"/>
  <c r="K6006" i="1"/>
  <c r="J6006" i="1"/>
  <c r="I6006" i="1"/>
  <c r="G6006" i="1"/>
  <c r="R6006" i="1" s="1"/>
  <c r="F6006" i="1"/>
  <c r="E6006" i="1"/>
  <c r="D6006" i="1"/>
  <c r="C6006" i="1"/>
  <c r="AI6005" i="1"/>
  <c r="AE6005" i="1"/>
  <c r="Z6005" i="1" s="1"/>
  <c r="X6005" i="1"/>
  <c r="U6005" i="1"/>
  <c r="S6005" i="1"/>
  <c r="P6005" i="1"/>
  <c r="R6005" i="1" s="1"/>
  <c r="K6005" i="1"/>
  <c r="J6005" i="1"/>
  <c r="N6005" i="1" s="1"/>
  <c r="I6005" i="1"/>
  <c r="G6005" i="1"/>
  <c r="F6005" i="1"/>
  <c r="E6005" i="1"/>
  <c r="D6005" i="1"/>
  <c r="C6005" i="1"/>
  <c r="AI6004" i="1"/>
  <c r="AE6004" i="1"/>
  <c r="X6004" i="1"/>
  <c r="Z6004" i="1" s="1"/>
  <c r="U6004" i="1"/>
  <c r="S6004" i="1"/>
  <c r="P6004" i="1"/>
  <c r="K6004" i="1"/>
  <c r="J6004" i="1"/>
  <c r="N6004" i="1" s="1"/>
  <c r="I6004" i="1"/>
  <c r="O6004" i="1" s="1"/>
  <c r="G6004" i="1"/>
  <c r="F6004" i="1"/>
  <c r="E6004" i="1"/>
  <c r="D6004" i="1"/>
  <c r="C6004" i="1"/>
  <c r="AI6003" i="1"/>
  <c r="AE6003" i="1"/>
  <c r="X6003" i="1"/>
  <c r="Z6003" i="1" s="1"/>
  <c r="U6003" i="1"/>
  <c r="S6003" i="1"/>
  <c r="P6003" i="1"/>
  <c r="R6003" i="1" s="1"/>
  <c r="K6003" i="1"/>
  <c r="N6003" i="1" s="1"/>
  <c r="J6003" i="1"/>
  <c r="I6003" i="1"/>
  <c r="G6003" i="1"/>
  <c r="F6003" i="1"/>
  <c r="E6003" i="1"/>
  <c r="D6003" i="1"/>
  <c r="C6003" i="1"/>
  <c r="AI6002" i="1"/>
  <c r="AE6002" i="1"/>
  <c r="X6002" i="1"/>
  <c r="Z6002" i="1" s="1"/>
  <c r="U6002" i="1"/>
  <c r="S6002" i="1"/>
  <c r="R6002" i="1"/>
  <c r="P6002" i="1"/>
  <c r="Q6002" i="1" s="1"/>
  <c r="K6002" i="1"/>
  <c r="N6002" i="1" s="1"/>
  <c r="J6002" i="1"/>
  <c r="I6002" i="1"/>
  <c r="G6002" i="1"/>
  <c r="F6002" i="1"/>
  <c r="E6002" i="1"/>
  <c r="D6002" i="1"/>
  <c r="C6002" i="1"/>
  <c r="AI6001" i="1"/>
  <c r="AE6001" i="1"/>
  <c r="X6001" i="1"/>
  <c r="Z6001" i="1" s="1"/>
  <c r="U6001" i="1"/>
  <c r="S6001" i="1"/>
  <c r="P6001" i="1"/>
  <c r="R6001" i="1" s="1"/>
  <c r="K6001" i="1"/>
  <c r="J6001" i="1"/>
  <c r="N6001" i="1" s="1"/>
  <c r="I6001" i="1"/>
  <c r="G6001" i="1"/>
  <c r="F6001" i="1"/>
  <c r="E6001" i="1"/>
  <c r="D6001" i="1"/>
  <c r="C6001" i="1"/>
  <c r="AI6000" i="1"/>
  <c r="AE6000" i="1"/>
  <c r="X6000" i="1"/>
  <c r="Z6000" i="1" s="1"/>
  <c r="U6000" i="1"/>
  <c r="S6000" i="1"/>
  <c r="P6000" i="1"/>
  <c r="R6000" i="1" s="1"/>
  <c r="K6000" i="1"/>
  <c r="J6000" i="1"/>
  <c r="N6000" i="1" s="1"/>
  <c r="I6000" i="1"/>
  <c r="G6000" i="1"/>
  <c r="F6000" i="1"/>
  <c r="E6000" i="1"/>
  <c r="D6000" i="1"/>
  <c r="C6000" i="1"/>
  <c r="AI5999" i="1"/>
  <c r="AE5999" i="1"/>
  <c r="X5999" i="1"/>
  <c r="Z5999" i="1" s="1"/>
  <c r="U5999" i="1"/>
  <c r="S5999" i="1"/>
  <c r="Q5999" i="1"/>
  <c r="P5999" i="1"/>
  <c r="K5999" i="1"/>
  <c r="J5999" i="1"/>
  <c r="N5999" i="1" s="1"/>
  <c r="I5999" i="1"/>
  <c r="G5999" i="1"/>
  <c r="F5999" i="1"/>
  <c r="E5999" i="1"/>
  <c r="D5999" i="1"/>
  <c r="C5999" i="1"/>
  <c r="AI5998" i="1"/>
  <c r="AE5998" i="1"/>
  <c r="Z5998" i="1"/>
  <c r="X5998" i="1"/>
  <c r="U5998" i="1"/>
  <c r="S5998" i="1"/>
  <c r="Q5998" i="1"/>
  <c r="P5998" i="1"/>
  <c r="N5998" i="1"/>
  <c r="O5998" i="1" s="1"/>
  <c r="K5998" i="1"/>
  <c r="J5998" i="1"/>
  <c r="I5998" i="1"/>
  <c r="G5998" i="1"/>
  <c r="R5998" i="1" s="1"/>
  <c r="F5998" i="1"/>
  <c r="E5998" i="1"/>
  <c r="D5998" i="1"/>
  <c r="C5998" i="1"/>
  <c r="AI5997" i="1"/>
  <c r="AE5997" i="1"/>
  <c r="Z5997" i="1" s="1"/>
  <c r="X5997" i="1"/>
  <c r="U5997" i="1"/>
  <c r="S5997" i="1"/>
  <c r="P5997" i="1"/>
  <c r="R5997" i="1" s="1"/>
  <c r="K5997" i="1"/>
  <c r="J5997" i="1"/>
  <c r="N5997" i="1" s="1"/>
  <c r="I5997" i="1"/>
  <c r="G5997" i="1"/>
  <c r="F5997" i="1"/>
  <c r="E5997" i="1"/>
  <c r="D5997" i="1"/>
  <c r="C5997" i="1"/>
  <c r="AI5996" i="1"/>
  <c r="AE5996" i="1"/>
  <c r="X5996" i="1"/>
  <c r="Z5996" i="1" s="1"/>
  <c r="U5996" i="1"/>
  <c r="S5996" i="1"/>
  <c r="P5996" i="1"/>
  <c r="K5996" i="1"/>
  <c r="J5996" i="1"/>
  <c r="N5996" i="1" s="1"/>
  <c r="I5996" i="1"/>
  <c r="O5996" i="1" s="1"/>
  <c r="G5996" i="1"/>
  <c r="F5996" i="1"/>
  <c r="E5996" i="1"/>
  <c r="D5996" i="1"/>
  <c r="C5996" i="1"/>
  <c r="AI5995" i="1"/>
  <c r="AE5995" i="1"/>
  <c r="X5995" i="1"/>
  <c r="Z5995" i="1" s="1"/>
  <c r="U5995" i="1"/>
  <c r="S5995" i="1"/>
  <c r="P5995" i="1"/>
  <c r="R5995" i="1" s="1"/>
  <c r="K5995" i="1"/>
  <c r="N5995" i="1" s="1"/>
  <c r="J5995" i="1"/>
  <c r="I5995" i="1"/>
  <c r="G5995" i="1"/>
  <c r="F5995" i="1"/>
  <c r="E5995" i="1"/>
  <c r="D5995" i="1"/>
  <c r="C5995" i="1"/>
  <c r="AI5994" i="1"/>
  <c r="AE5994" i="1"/>
  <c r="X5994" i="1"/>
  <c r="Z5994" i="1" s="1"/>
  <c r="U5994" i="1"/>
  <c r="S5994" i="1"/>
  <c r="R5994" i="1"/>
  <c r="P5994" i="1"/>
  <c r="Q5994" i="1" s="1"/>
  <c r="K5994" i="1"/>
  <c r="N5994" i="1" s="1"/>
  <c r="J5994" i="1"/>
  <c r="I5994" i="1"/>
  <c r="G5994" i="1"/>
  <c r="F5994" i="1"/>
  <c r="E5994" i="1"/>
  <c r="D5994" i="1"/>
  <c r="C5994" i="1"/>
  <c r="AI5993" i="1"/>
  <c r="AE5993" i="1"/>
  <c r="X5993" i="1"/>
  <c r="Z5993" i="1" s="1"/>
  <c r="U5993" i="1"/>
  <c r="S5993" i="1"/>
  <c r="P5993" i="1"/>
  <c r="R5993" i="1" s="1"/>
  <c r="K5993" i="1"/>
  <c r="J5993" i="1"/>
  <c r="N5993" i="1" s="1"/>
  <c r="AG5993" i="1" s="1"/>
  <c r="I5993" i="1"/>
  <c r="G5993" i="1"/>
  <c r="F5993" i="1"/>
  <c r="E5993" i="1"/>
  <c r="D5993" i="1"/>
  <c r="C5993" i="1"/>
  <c r="AI5992" i="1"/>
  <c r="AE5992" i="1"/>
  <c r="X5992" i="1"/>
  <c r="Z5992" i="1" s="1"/>
  <c r="U5992" i="1"/>
  <c r="S5992" i="1"/>
  <c r="P5992" i="1"/>
  <c r="R5992" i="1" s="1"/>
  <c r="K5992" i="1"/>
  <c r="J5992" i="1"/>
  <c r="N5992" i="1" s="1"/>
  <c r="O5992" i="1" s="1"/>
  <c r="I5992" i="1"/>
  <c r="G5992" i="1"/>
  <c r="F5992" i="1"/>
  <c r="E5992" i="1"/>
  <c r="D5992" i="1"/>
  <c r="C5992" i="1"/>
  <c r="AI5991" i="1"/>
  <c r="AE5991" i="1"/>
  <c r="X5991" i="1"/>
  <c r="Z5991" i="1" s="1"/>
  <c r="U5991" i="1"/>
  <c r="S5991" i="1"/>
  <c r="Q5991" i="1"/>
  <c r="P5991" i="1"/>
  <c r="K5991" i="1"/>
  <c r="J5991" i="1"/>
  <c r="N5991" i="1" s="1"/>
  <c r="I5991" i="1"/>
  <c r="G5991" i="1"/>
  <c r="F5991" i="1"/>
  <c r="E5991" i="1"/>
  <c r="D5991" i="1"/>
  <c r="C5991" i="1"/>
  <c r="AI5990" i="1"/>
  <c r="AE5990" i="1"/>
  <c r="Z5990" i="1"/>
  <c r="X5990" i="1"/>
  <c r="U5990" i="1"/>
  <c r="S5990" i="1"/>
  <c r="Q5990" i="1"/>
  <c r="P5990" i="1"/>
  <c r="N5990" i="1"/>
  <c r="O5990" i="1" s="1"/>
  <c r="K5990" i="1"/>
  <c r="J5990" i="1"/>
  <c r="I5990" i="1"/>
  <c r="G5990" i="1"/>
  <c r="R5990" i="1" s="1"/>
  <c r="F5990" i="1"/>
  <c r="E5990" i="1"/>
  <c r="D5990" i="1"/>
  <c r="C5990" i="1"/>
  <c r="AI5989" i="1"/>
  <c r="AE5989" i="1"/>
  <c r="Z5989" i="1"/>
  <c r="X5989" i="1"/>
  <c r="U5989" i="1"/>
  <c r="S5989" i="1"/>
  <c r="P5989" i="1"/>
  <c r="R5989" i="1" s="1"/>
  <c r="K5989" i="1"/>
  <c r="J5989" i="1"/>
  <c r="N5989" i="1" s="1"/>
  <c r="I5989" i="1"/>
  <c r="O5989" i="1" s="1"/>
  <c r="G5989" i="1"/>
  <c r="F5989" i="1"/>
  <c r="E5989" i="1"/>
  <c r="D5989" i="1"/>
  <c r="C5989" i="1"/>
  <c r="AI5988" i="1"/>
  <c r="AE5988" i="1"/>
  <c r="X5988" i="1"/>
  <c r="Z5988" i="1" s="1"/>
  <c r="U5988" i="1"/>
  <c r="S5988" i="1"/>
  <c r="P5988" i="1"/>
  <c r="K5988" i="1"/>
  <c r="J5988" i="1"/>
  <c r="N5988" i="1" s="1"/>
  <c r="I5988" i="1"/>
  <c r="G5988" i="1"/>
  <c r="F5988" i="1"/>
  <c r="E5988" i="1"/>
  <c r="D5988" i="1"/>
  <c r="C5988" i="1"/>
  <c r="AI5987" i="1"/>
  <c r="AE5987" i="1"/>
  <c r="X5987" i="1"/>
  <c r="Z5987" i="1" s="1"/>
  <c r="U5987" i="1"/>
  <c r="S5987" i="1"/>
  <c r="P5987" i="1"/>
  <c r="R5987" i="1" s="1"/>
  <c r="K5987" i="1"/>
  <c r="N5987" i="1" s="1"/>
  <c r="J5987" i="1"/>
  <c r="I5987" i="1"/>
  <c r="G5987" i="1"/>
  <c r="O5987" i="1" s="1"/>
  <c r="F5987" i="1"/>
  <c r="E5987" i="1"/>
  <c r="D5987" i="1"/>
  <c r="C5987" i="1"/>
  <c r="AI5986" i="1"/>
  <c r="AE5986" i="1"/>
  <c r="X5986" i="1"/>
  <c r="Z5986" i="1" s="1"/>
  <c r="U5986" i="1"/>
  <c r="S5986" i="1"/>
  <c r="P5986" i="1"/>
  <c r="Q5986" i="1" s="1"/>
  <c r="K5986" i="1"/>
  <c r="N5986" i="1" s="1"/>
  <c r="J5986" i="1"/>
  <c r="I5986" i="1"/>
  <c r="G5986" i="1"/>
  <c r="R5986" i="1" s="1"/>
  <c r="F5986" i="1"/>
  <c r="E5986" i="1"/>
  <c r="D5986" i="1"/>
  <c r="C5986" i="1"/>
  <c r="AI5985" i="1"/>
  <c r="AE5985" i="1"/>
  <c r="X5985" i="1"/>
  <c r="U5985" i="1"/>
  <c r="S5985" i="1"/>
  <c r="P5985" i="1"/>
  <c r="R5985" i="1" s="1"/>
  <c r="K5985" i="1"/>
  <c r="J5985" i="1"/>
  <c r="N5985" i="1" s="1"/>
  <c r="I5985" i="1"/>
  <c r="G5985" i="1"/>
  <c r="F5985" i="1"/>
  <c r="E5985" i="1"/>
  <c r="D5985" i="1"/>
  <c r="C5985" i="1"/>
  <c r="AI5984" i="1"/>
  <c r="AE5984" i="1"/>
  <c r="X5984" i="1"/>
  <c r="Z5984" i="1" s="1"/>
  <c r="U5984" i="1"/>
  <c r="S5984" i="1"/>
  <c r="P5984" i="1"/>
  <c r="R5984" i="1" s="1"/>
  <c r="K5984" i="1"/>
  <c r="J5984" i="1"/>
  <c r="N5984" i="1" s="1"/>
  <c r="O5984" i="1" s="1"/>
  <c r="I5984" i="1"/>
  <c r="G5984" i="1"/>
  <c r="F5984" i="1"/>
  <c r="E5984" i="1"/>
  <c r="D5984" i="1"/>
  <c r="C5984" i="1"/>
  <c r="AI5983" i="1"/>
  <c r="AE5983" i="1"/>
  <c r="X5983" i="1"/>
  <c r="Z5983" i="1" s="1"/>
  <c r="U5983" i="1"/>
  <c r="S5983" i="1"/>
  <c r="Q5983" i="1"/>
  <c r="P5983" i="1"/>
  <c r="K5983" i="1"/>
  <c r="J5983" i="1"/>
  <c r="N5983" i="1" s="1"/>
  <c r="I5983" i="1"/>
  <c r="G5983" i="1"/>
  <c r="F5983" i="1"/>
  <c r="E5983" i="1"/>
  <c r="D5983" i="1"/>
  <c r="C5983" i="1"/>
  <c r="AI5982" i="1"/>
  <c r="AE5982" i="1"/>
  <c r="Z5982" i="1"/>
  <c r="X5982" i="1"/>
  <c r="U5982" i="1"/>
  <c r="S5982" i="1"/>
  <c r="Q5982" i="1"/>
  <c r="P5982" i="1"/>
  <c r="N5982" i="1"/>
  <c r="O5982" i="1" s="1"/>
  <c r="K5982" i="1"/>
  <c r="J5982" i="1"/>
  <c r="I5982" i="1"/>
  <c r="G5982" i="1"/>
  <c r="R5982" i="1" s="1"/>
  <c r="F5982" i="1"/>
  <c r="E5982" i="1"/>
  <c r="D5982" i="1"/>
  <c r="C5982" i="1"/>
  <c r="AI5981" i="1"/>
  <c r="AE5981" i="1"/>
  <c r="Z5981" i="1"/>
  <c r="X5981" i="1"/>
  <c r="U5981" i="1"/>
  <c r="S5981" i="1"/>
  <c r="P5981" i="1"/>
  <c r="R5981" i="1" s="1"/>
  <c r="K5981" i="1"/>
  <c r="J5981" i="1"/>
  <c r="N5981" i="1" s="1"/>
  <c r="I5981" i="1"/>
  <c r="G5981" i="1"/>
  <c r="F5981" i="1"/>
  <c r="E5981" i="1"/>
  <c r="D5981" i="1"/>
  <c r="C5981" i="1"/>
  <c r="AI5980" i="1"/>
  <c r="AE5980" i="1"/>
  <c r="Z5980" i="1"/>
  <c r="X5980" i="1"/>
  <c r="U5980" i="1"/>
  <c r="S5980" i="1"/>
  <c r="P5980" i="1"/>
  <c r="K5980" i="1"/>
  <c r="J5980" i="1"/>
  <c r="N5980" i="1" s="1"/>
  <c r="I5980" i="1"/>
  <c r="G5980" i="1"/>
  <c r="F5980" i="1"/>
  <c r="E5980" i="1"/>
  <c r="D5980" i="1"/>
  <c r="C5980" i="1"/>
  <c r="AI5979" i="1"/>
  <c r="AE5979" i="1"/>
  <c r="X5979" i="1"/>
  <c r="Z5979" i="1" s="1"/>
  <c r="U5979" i="1"/>
  <c r="S5979" i="1"/>
  <c r="P5979" i="1"/>
  <c r="R5979" i="1" s="1"/>
  <c r="K5979" i="1"/>
  <c r="N5979" i="1" s="1"/>
  <c r="J5979" i="1"/>
  <c r="I5979" i="1"/>
  <c r="G5979" i="1"/>
  <c r="O5979" i="1" s="1"/>
  <c r="F5979" i="1"/>
  <c r="E5979" i="1"/>
  <c r="D5979" i="1"/>
  <c r="C5979" i="1"/>
  <c r="AI5978" i="1"/>
  <c r="AE5978" i="1"/>
  <c r="X5978" i="1"/>
  <c r="Z5978" i="1" s="1"/>
  <c r="U5978" i="1"/>
  <c r="S5978" i="1"/>
  <c r="P5978" i="1"/>
  <c r="Q5978" i="1" s="1"/>
  <c r="K5978" i="1"/>
  <c r="N5978" i="1" s="1"/>
  <c r="J5978" i="1"/>
  <c r="I5978" i="1"/>
  <c r="G5978" i="1"/>
  <c r="R5978" i="1" s="1"/>
  <c r="F5978" i="1"/>
  <c r="E5978" i="1"/>
  <c r="D5978" i="1"/>
  <c r="C5978" i="1"/>
  <c r="AI5977" i="1"/>
  <c r="AE5977" i="1"/>
  <c r="X5977" i="1"/>
  <c r="U5977" i="1"/>
  <c r="S5977" i="1"/>
  <c r="P5977" i="1"/>
  <c r="R5977" i="1" s="1"/>
  <c r="O5977" i="1"/>
  <c r="K5977" i="1"/>
  <c r="J5977" i="1"/>
  <c r="N5977" i="1" s="1"/>
  <c r="I5977" i="1"/>
  <c r="G5977" i="1"/>
  <c r="F5977" i="1"/>
  <c r="E5977" i="1"/>
  <c r="D5977" i="1"/>
  <c r="C5977" i="1"/>
  <c r="AI5976" i="1"/>
  <c r="AE5976" i="1"/>
  <c r="X5976" i="1"/>
  <c r="Z5976" i="1" s="1"/>
  <c r="U5976" i="1"/>
  <c r="S5976" i="1"/>
  <c r="P5976" i="1"/>
  <c r="R5976" i="1" s="1"/>
  <c r="K5976" i="1"/>
  <c r="J5976" i="1"/>
  <c r="N5976" i="1" s="1"/>
  <c r="O5976" i="1" s="1"/>
  <c r="I5976" i="1"/>
  <c r="G5976" i="1"/>
  <c r="F5976" i="1"/>
  <c r="E5976" i="1"/>
  <c r="D5976" i="1"/>
  <c r="C5976" i="1"/>
  <c r="AI5975" i="1"/>
  <c r="AE5975" i="1"/>
  <c r="X5975" i="1"/>
  <c r="Z5975" i="1" s="1"/>
  <c r="U5975" i="1"/>
  <c r="S5975" i="1"/>
  <c r="Q5975" i="1"/>
  <c r="P5975" i="1"/>
  <c r="K5975" i="1"/>
  <c r="J5975" i="1"/>
  <c r="N5975" i="1" s="1"/>
  <c r="I5975" i="1"/>
  <c r="G5975" i="1"/>
  <c r="F5975" i="1"/>
  <c r="E5975" i="1"/>
  <c r="D5975" i="1"/>
  <c r="C5975" i="1"/>
  <c r="AI5974" i="1"/>
  <c r="AE5974" i="1"/>
  <c r="Z5974" i="1"/>
  <c r="X5974" i="1"/>
  <c r="U5974" i="1"/>
  <c r="S5974" i="1"/>
  <c r="Q5974" i="1"/>
  <c r="P5974" i="1"/>
  <c r="N5974" i="1"/>
  <c r="O5974" i="1" s="1"/>
  <c r="K5974" i="1"/>
  <c r="J5974" i="1"/>
  <c r="I5974" i="1"/>
  <c r="G5974" i="1"/>
  <c r="R5974" i="1" s="1"/>
  <c r="F5974" i="1"/>
  <c r="E5974" i="1"/>
  <c r="D5974" i="1"/>
  <c r="C5974" i="1"/>
  <c r="AI5973" i="1"/>
  <c r="AE5973" i="1"/>
  <c r="Z5973" i="1"/>
  <c r="X5973" i="1"/>
  <c r="U5973" i="1"/>
  <c r="S5973" i="1"/>
  <c r="P5973" i="1"/>
  <c r="R5973" i="1" s="1"/>
  <c r="K5973" i="1"/>
  <c r="J5973" i="1"/>
  <c r="N5973" i="1" s="1"/>
  <c r="I5973" i="1"/>
  <c r="G5973" i="1"/>
  <c r="F5973" i="1"/>
  <c r="E5973" i="1"/>
  <c r="D5973" i="1"/>
  <c r="C5973" i="1"/>
  <c r="AI5972" i="1"/>
  <c r="AE5972" i="1"/>
  <c r="Z5972" i="1"/>
  <c r="X5972" i="1"/>
  <c r="U5972" i="1"/>
  <c r="S5972" i="1"/>
  <c r="P5972" i="1"/>
  <c r="K5972" i="1"/>
  <c r="J5972" i="1"/>
  <c r="N5972" i="1" s="1"/>
  <c r="I5972" i="1"/>
  <c r="G5972" i="1"/>
  <c r="F5972" i="1"/>
  <c r="E5972" i="1"/>
  <c r="D5972" i="1"/>
  <c r="C5972" i="1"/>
  <c r="AI5971" i="1"/>
  <c r="AE5971" i="1"/>
  <c r="X5971" i="1"/>
  <c r="Z5971" i="1" s="1"/>
  <c r="U5971" i="1"/>
  <c r="S5971" i="1"/>
  <c r="P5971" i="1"/>
  <c r="R5971" i="1" s="1"/>
  <c r="K5971" i="1"/>
  <c r="N5971" i="1" s="1"/>
  <c r="J5971" i="1"/>
  <c r="I5971" i="1"/>
  <c r="G5971" i="1"/>
  <c r="O5971" i="1" s="1"/>
  <c r="F5971" i="1"/>
  <c r="E5971" i="1"/>
  <c r="D5971" i="1"/>
  <c r="C5971" i="1"/>
  <c r="AI5970" i="1"/>
  <c r="AE5970" i="1"/>
  <c r="X5970" i="1"/>
  <c r="Z5970" i="1" s="1"/>
  <c r="U5970" i="1"/>
  <c r="S5970" i="1"/>
  <c r="P5970" i="1"/>
  <c r="Q5970" i="1" s="1"/>
  <c r="K5970" i="1"/>
  <c r="N5970" i="1" s="1"/>
  <c r="J5970" i="1"/>
  <c r="I5970" i="1"/>
  <c r="G5970" i="1"/>
  <c r="R5970" i="1" s="1"/>
  <c r="F5970" i="1"/>
  <c r="E5970" i="1"/>
  <c r="D5970" i="1"/>
  <c r="C5970" i="1"/>
  <c r="AI5969" i="1"/>
  <c r="AE5969" i="1"/>
  <c r="X5969" i="1"/>
  <c r="U5969" i="1"/>
  <c r="S5969" i="1"/>
  <c r="P5969" i="1"/>
  <c r="R5969" i="1" s="1"/>
  <c r="K5969" i="1"/>
  <c r="N5969" i="1" s="1"/>
  <c r="O5969" i="1" s="1"/>
  <c r="J5969" i="1"/>
  <c r="I5969" i="1"/>
  <c r="G5969" i="1"/>
  <c r="F5969" i="1"/>
  <c r="E5969" i="1"/>
  <c r="D5969" i="1"/>
  <c r="C5969" i="1"/>
  <c r="AI5968" i="1"/>
  <c r="AE5968" i="1"/>
  <c r="X5968" i="1"/>
  <c r="Z5968" i="1" s="1"/>
  <c r="U5968" i="1"/>
  <c r="S5968" i="1"/>
  <c r="P5968" i="1"/>
  <c r="R5968" i="1" s="1"/>
  <c r="K5968" i="1"/>
  <c r="J5968" i="1"/>
  <c r="N5968" i="1" s="1"/>
  <c r="O5968" i="1" s="1"/>
  <c r="I5968" i="1"/>
  <c r="G5968" i="1"/>
  <c r="F5968" i="1"/>
  <c r="E5968" i="1"/>
  <c r="D5968" i="1"/>
  <c r="C5968" i="1"/>
  <c r="AI5967" i="1"/>
  <c r="AE5967" i="1"/>
  <c r="X5967" i="1"/>
  <c r="Z5967" i="1" s="1"/>
  <c r="U5967" i="1"/>
  <c r="S5967" i="1"/>
  <c r="Q5967" i="1"/>
  <c r="P5967" i="1"/>
  <c r="K5967" i="1"/>
  <c r="J5967" i="1"/>
  <c r="N5967" i="1" s="1"/>
  <c r="I5967" i="1"/>
  <c r="G5967" i="1"/>
  <c r="F5967" i="1"/>
  <c r="E5967" i="1"/>
  <c r="D5967" i="1"/>
  <c r="C5967" i="1"/>
  <c r="AI5966" i="1"/>
  <c r="AE5966" i="1"/>
  <c r="Z5966" i="1"/>
  <c r="X5966" i="1"/>
  <c r="U5966" i="1"/>
  <c r="S5966" i="1"/>
  <c r="Q5966" i="1"/>
  <c r="P5966" i="1"/>
  <c r="N5966" i="1"/>
  <c r="O5966" i="1" s="1"/>
  <c r="K5966" i="1"/>
  <c r="J5966" i="1"/>
  <c r="I5966" i="1"/>
  <c r="G5966" i="1"/>
  <c r="R5966" i="1" s="1"/>
  <c r="F5966" i="1"/>
  <c r="E5966" i="1"/>
  <c r="D5966" i="1"/>
  <c r="C5966" i="1"/>
  <c r="AI5965" i="1"/>
  <c r="AE5965" i="1"/>
  <c r="Z5965" i="1"/>
  <c r="X5965" i="1"/>
  <c r="U5965" i="1"/>
  <c r="S5965" i="1"/>
  <c r="P5965" i="1"/>
  <c r="R5965" i="1" s="1"/>
  <c r="K5965" i="1"/>
  <c r="J5965" i="1"/>
  <c r="N5965" i="1" s="1"/>
  <c r="I5965" i="1"/>
  <c r="G5965" i="1"/>
  <c r="AG5965" i="1" s="1"/>
  <c r="F5965" i="1"/>
  <c r="E5965" i="1"/>
  <c r="D5965" i="1"/>
  <c r="C5965" i="1"/>
  <c r="AI5964" i="1"/>
  <c r="AE5964" i="1"/>
  <c r="Z5964" i="1"/>
  <c r="X5964" i="1"/>
  <c r="U5964" i="1"/>
  <c r="S5964" i="1"/>
  <c r="P5964" i="1"/>
  <c r="K5964" i="1"/>
  <c r="J5964" i="1"/>
  <c r="N5964" i="1" s="1"/>
  <c r="I5964" i="1"/>
  <c r="G5964" i="1"/>
  <c r="O5964" i="1" s="1"/>
  <c r="F5964" i="1"/>
  <c r="E5964" i="1"/>
  <c r="D5964" i="1"/>
  <c r="C5964" i="1"/>
  <c r="AI5963" i="1"/>
  <c r="AE5963" i="1"/>
  <c r="X5963" i="1"/>
  <c r="Z5963" i="1" s="1"/>
  <c r="U5963" i="1"/>
  <c r="S5963" i="1"/>
  <c r="P5963" i="1"/>
  <c r="R5963" i="1" s="1"/>
  <c r="K5963" i="1"/>
  <c r="N5963" i="1" s="1"/>
  <c r="J5963" i="1"/>
  <c r="I5963" i="1"/>
  <c r="G5963" i="1"/>
  <c r="O5963" i="1" s="1"/>
  <c r="F5963" i="1"/>
  <c r="E5963" i="1"/>
  <c r="D5963" i="1"/>
  <c r="C5963" i="1"/>
  <c r="AI5962" i="1"/>
  <c r="AE5962" i="1"/>
  <c r="X5962" i="1"/>
  <c r="Z5962" i="1" s="1"/>
  <c r="U5962" i="1"/>
  <c r="S5962" i="1"/>
  <c r="P5962" i="1"/>
  <c r="Q5962" i="1" s="1"/>
  <c r="K5962" i="1"/>
  <c r="N5962" i="1" s="1"/>
  <c r="J5962" i="1"/>
  <c r="I5962" i="1"/>
  <c r="G5962" i="1"/>
  <c r="F5962" i="1"/>
  <c r="E5962" i="1"/>
  <c r="D5962" i="1"/>
  <c r="C5962" i="1"/>
  <c r="AI5961" i="1"/>
  <c r="AE5961" i="1"/>
  <c r="X5961" i="1"/>
  <c r="U5961" i="1"/>
  <c r="S5961" i="1"/>
  <c r="P5961" i="1"/>
  <c r="R5961" i="1" s="1"/>
  <c r="K5961" i="1"/>
  <c r="N5961" i="1" s="1"/>
  <c r="J5961" i="1"/>
  <c r="I5961" i="1"/>
  <c r="G5961" i="1"/>
  <c r="F5961" i="1"/>
  <c r="E5961" i="1"/>
  <c r="D5961" i="1"/>
  <c r="C5961" i="1"/>
  <c r="AI5960" i="1"/>
  <c r="AE5960" i="1"/>
  <c r="X5960" i="1"/>
  <c r="Z5960" i="1" s="1"/>
  <c r="U5960" i="1"/>
  <c r="S5960" i="1"/>
  <c r="P5960" i="1"/>
  <c r="R5960" i="1" s="1"/>
  <c r="K5960" i="1"/>
  <c r="J5960" i="1"/>
  <c r="N5960" i="1" s="1"/>
  <c r="O5960" i="1" s="1"/>
  <c r="I5960" i="1"/>
  <c r="G5960" i="1"/>
  <c r="F5960" i="1"/>
  <c r="E5960" i="1"/>
  <c r="D5960" i="1"/>
  <c r="C5960" i="1"/>
  <c r="AI5959" i="1"/>
  <c r="AE5959" i="1"/>
  <c r="X5959" i="1"/>
  <c r="Z5959" i="1" s="1"/>
  <c r="U5959" i="1"/>
  <c r="S5959" i="1"/>
  <c r="Q5959" i="1"/>
  <c r="P5959" i="1"/>
  <c r="K5959" i="1"/>
  <c r="J5959" i="1"/>
  <c r="N5959" i="1" s="1"/>
  <c r="I5959" i="1"/>
  <c r="G5959" i="1"/>
  <c r="F5959" i="1"/>
  <c r="E5959" i="1"/>
  <c r="D5959" i="1"/>
  <c r="C5959" i="1"/>
  <c r="AI5958" i="1"/>
  <c r="AE5958" i="1"/>
  <c r="Z5958" i="1"/>
  <c r="X5958" i="1"/>
  <c r="U5958" i="1"/>
  <c r="S5958" i="1"/>
  <c r="Q5958" i="1"/>
  <c r="P5958" i="1"/>
  <c r="R5958" i="1" s="1"/>
  <c r="N5958" i="1"/>
  <c r="O5958" i="1" s="1"/>
  <c r="K5958" i="1"/>
  <c r="J5958" i="1"/>
  <c r="I5958" i="1"/>
  <c r="G5958" i="1"/>
  <c r="F5958" i="1"/>
  <c r="E5958" i="1"/>
  <c r="D5958" i="1"/>
  <c r="C5958" i="1"/>
  <c r="AI5957" i="1"/>
  <c r="AE5957" i="1"/>
  <c r="Z5957" i="1"/>
  <c r="X5957" i="1"/>
  <c r="U5957" i="1"/>
  <c r="S5957" i="1"/>
  <c r="P5957" i="1"/>
  <c r="Q5957" i="1" s="1"/>
  <c r="K5957" i="1"/>
  <c r="J5957" i="1"/>
  <c r="N5957" i="1" s="1"/>
  <c r="I5957" i="1"/>
  <c r="G5957" i="1"/>
  <c r="R5957" i="1" s="1"/>
  <c r="F5957" i="1"/>
  <c r="E5957" i="1"/>
  <c r="D5957" i="1"/>
  <c r="C5957" i="1"/>
  <c r="AI5956" i="1"/>
  <c r="AE5956" i="1"/>
  <c r="X5956" i="1"/>
  <c r="Z5956" i="1" s="1"/>
  <c r="U5956" i="1"/>
  <c r="S5956" i="1"/>
  <c r="P5956" i="1"/>
  <c r="K5956" i="1"/>
  <c r="N5956" i="1" s="1"/>
  <c r="J5956" i="1"/>
  <c r="I5956" i="1"/>
  <c r="G5956" i="1"/>
  <c r="F5956" i="1"/>
  <c r="E5956" i="1"/>
  <c r="D5956" i="1"/>
  <c r="C5956" i="1"/>
  <c r="AI5955" i="1"/>
  <c r="AE5955" i="1"/>
  <c r="X5955" i="1"/>
  <c r="Z5955" i="1" s="1"/>
  <c r="U5955" i="1"/>
  <c r="S5955" i="1"/>
  <c r="P5955" i="1"/>
  <c r="R5955" i="1" s="1"/>
  <c r="K5955" i="1"/>
  <c r="N5955" i="1" s="1"/>
  <c r="J5955" i="1"/>
  <c r="I5955" i="1"/>
  <c r="G5955" i="1"/>
  <c r="F5955" i="1"/>
  <c r="E5955" i="1"/>
  <c r="D5955" i="1"/>
  <c r="C5955" i="1"/>
  <c r="AI5954" i="1"/>
  <c r="AE5954" i="1"/>
  <c r="X5954" i="1"/>
  <c r="Z5954" i="1" s="1"/>
  <c r="U5954" i="1"/>
  <c r="S5954" i="1"/>
  <c r="R5954" i="1"/>
  <c r="P5954" i="1"/>
  <c r="Q5954" i="1" s="1"/>
  <c r="K5954" i="1"/>
  <c r="J5954" i="1"/>
  <c r="N5954" i="1" s="1"/>
  <c r="I5954" i="1"/>
  <c r="G5954" i="1"/>
  <c r="F5954" i="1"/>
  <c r="E5954" i="1"/>
  <c r="D5954" i="1"/>
  <c r="C5954" i="1"/>
  <c r="AI5953" i="1"/>
  <c r="AE5953" i="1"/>
  <c r="X5953" i="1"/>
  <c r="Z5953" i="1" s="1"/>
  <c r="U5953" i="1"/>
  <c r="S5953" i="1"/>
  <c r="P5953" i="1"/>
  <c r="R5953" i="1" s="1"/>
  <c r="K5953" i="1"/>
  <c r="J5953" i="1"/>
  <c r="N5953" i="1" s="1"/>
  <c r="O5953" i="1" s="1"/>
  <c r="I5953" i="1"/>
  <c r="G5953" i="1"/>
  <c r="F5953" i="1"/>
  <c r="E5953" i="1"/>
  <c r="D5953" i="1"/>
  <c r="C5953" i="1"/>
  <c r="AI5952" i="1"/>
  <c r="AE5952" i="1"/>
  <c r="X5952" i="1"/>
  <c r="Z5952" i="1" s="1"/>
  <c r="U5952" i="1"/>
  <c r="S5952" i="1"/>
  <c r="P5952" i="1"/>
  <c r="R5952" i="1" s="1"/>
  <c r="K5952" i="1"/>
  <c r="J5952" i="1"/>
  <c r="N5952" i="1" s="1"/>
  <c r="O5952" i="1" s="1"/>
  <c r="I5952" i="1"/>
  <c r="G5952" i="1"/>
  <c r="F5952" i="1"/>
  <c r="E5952" i="1"/>
  <c r="D5952" i="1"/>
  <c r="C5952" i="1"/>
  <c r="AI5951" i="1"/>
  <c r="AE5951" i="1"/>
  <c r="X5951" i="1"/>
  <c r="Z5951" i="1" s="1"/>
  <c r="U5951" i="1"/>
  <c r="S5951" i="1"/>
  <c r="Q5951" i="1"/>
  <c r="P5951" i="1"/>
  <c r="K5951" i="1"/>
  <c r="J5951" i="1"/>
  <c r="N5951" i="1" s="1"/>
  <c r="I5951" i="1"/>
  <c r="G5951" i="1"/>
  <c r="F5951" i="1"/>
  <c r="E5951" i="1"/>
  <c r="D5951" i="1"/>
  <c r="C5951" i="1"/>
  <c r="AI5950" i="1"/>
  <c r="AE5950" i="1"/>
  <c r="Z5950" i="1"/>
  <c r="X5950" i="1"/>
  <c r="U5950" i="1"/>
  <c r="S5950" i="1"/>
  <c r="Q5950" i="1"/>
  <c r="P5950" i="1"/>
  <c r="R5950" i="1" s="1"/>
  <c r="N5950" i="1"/>
  <c r="O5950" i="1" s="1"/>
  <c r="K5950" i="1"/>
  <c r="J5950" i="1"/>
  <c r="I5950" i="1"/>
  <c r="G5950" i="1"/>
  <c r="F5950" i="1"/>
  <c r="E5950" i="1"/>
  <c r="D5950" i="1"/>
  <c r="C5950" i="1"/>
  <c r="AI5949" i="1"/>
  <c r="AE5949" i="1"/>
  <c r="Z5949" i="1"/>
  <c r="X5949" i="1"/>
  <c r="U5949" i="1"/>
  <c r="S5949" i="1"/>
  <c r="P5949" i="1"/>
  <c r="R5949" i="1" s="1"/>
  <c r="N5949" i="1"/>
  <c r="K5949" i="1"/>
  <c r="J5949" i="1"/>
  <c r="I5949" i="1"/>
  <c r="G5949" i="1"/>
  <c r="AG5949" i="1" s="1"/>
  <c r="F5949" i="1"/>
  <c r="E5949" i="1"/>
  <c r="D5949" i="1"/>
  <c r="C5949" i="1"/>
  <c r="AI5948" i="1"/>
  <c r="AE5948" i="1"/>
  <c r="X5948" i="1"/>
  <c r="Z5948" i="1" s="1"/>
  <c r="U5948" i="1"/>
  <c r="S5948" i="1"/>
  <c r="P5948" i="1"/>
  <c r="K5948" i="1"/>
  <c r="J5948" i="1"/>
  <c r="N5948" i="1" s="1"/>
  <c r="I5948" i="1"/>
  <c r="G5948" i="1"/>
  <c r="F5948" i="1"/>
  <c r="E5948" i="1"/>
  <c r="D5948" i="1"/>
  <c r="C5948" i="1"/>
  <c r="AI5947" i="1"/>
  <c r="AE5947" i="1"/>
  <c r="X5947" i="1"/>
  <c r="Z5947" i="1" s="1"/>
  <c r="U5947" i="1"/>
  <c r="S5947" i="1"/>
  <c r="P5947" i="1"/>
  <c r="R5947" i="1" s="1"/>
  <c r="K5947" i="1"/>
  <c r="N5947" i="1" s="1"/>
  <c r="J5947" i="1"/>
  <c r="I5947" i="1"/>
  <c r="G5947" i="1"/>
  <c r="F5947" i="1"/>
  <c r="E5947" i="1"/>
  <c r="D5947" i="1"/>
  <c r="C5947" i="1"/>
  <c r="AI5946" i="1"/>
  <c r="AE5946" i="1"/>
  <c r="X5946" i="1"/>
  <c r="Z5946" i="1" s="1"/>
  <c r="U5946" i="1"/>
  <c r="S5946" i="1"/>
  <c r="R5946" i="1"/>
  <c r="P5946" i="1"/>
  <c r="Q5946" i="1" s="1"/>
  <c r="K5946" i="1"/>
  <c r="J5946" i="1"/>
  <c r="N5946" i="1" s="1"/>
  <c r="I5946" i="1"/>
  <c r="G5946" i="1"/>
  <c r="F5946" i="1"/>
  <c r="E5946" i="1"/>
  <c r="D5946" i="1"/>
  <c r="C5946" i="1"/>
  <c r="AI5945" i="1"/>
  <c r="AE5945" i="1"/>
  <c r="X5945" i="1"/>
  <c r="Z5945" i="1" s="1"/>
  <c r="U5945" i="1"/>
  <c r="S5945" i="1"/>
  <c r="P5945" i="1"/>
  <c r="Q5945" i="1" s="1"/>
  <c r="O5945" i="1"/>
  <c r="K5945" i="1"/>
  <c r="J5945" i="1"/>
  <c r="N5945" i="1" s="1"/>
  <c r="I5945" i="1"/>
  <c r="G5945" i="1"/>
  <c r="R5945" i="1" s="1"/>
  <c r="F5945" i="1"/>
  <c r="E5945" i="1"/>
  <c r="D5945" i="1"/>
  <c r="C5945" i="1"/>
  <c r="AI5944" i="1"/>
  <c r="AE5944" i="1"/>
  <c r="X5944" i="1"/>
  <c r="Z5944" i="1" s="1"/>
  <c r="U5944" i="1"/>
  <c r="S5944" i="1"/>
  <c r="P5944" i="1"/>
  <c r="R5944" i="1" s="1"/>
  <c r="K5944" i="1"/>
  <c r="J5944" i="1"/>
  <c r="N5944" i="1" s="1"/>
  <c r="O5944" i="1" s="1"/>
  <c r="I5944" i="1"/>
  <c r="G5944" i="1"/>
  <c r="F5944" i="1"/>
  <c r="E5944" i="1"/>
  <c r="D5944" i="1"/>
  <c r="C5944" i="1"/>
  <c r="AI5943" i="1"/>
  <c r="AE5943" i="1"/>
  <c r="X5943" i="1"/>
  <c r="Z5943" i="1" s="1"/>
  <c r="U5943" i="1"/>
  <c r="S5943" i="1"/>
  <c r="Q5943" i="1"/>
  <c r="P5943" i="1"/>
  <c r="K5943" i="1"/>
  <c r="J5943" i="1"/>
  <c r="N5943" i="1" s="1"/>
  <c r="I5943" i="1"/>
  <c r="G5943" i="1"/>
  <c r="F5943" i="1"/>
  <c r="E5943" i="1"/>
  <c r="D5943" i="1"/>
  <c r="C5943" i="1"/>
  <c r="AI5942" i="1"/>
  <c r="AE5942" i="1"/>
  <c r="Z5942" i="1"/>
  <c r="X5942" i="1"/>
  <c r="U5942" i="1"/>
  <c r="S5942" i="1"/>
  <c r="Q5942" i="1"/>
  <c r="P5942" i="1"/>
  <c r="R5942" i="1" s="1"/>
  <c r="N5942" i="1"/>
  <c r="O5942" i="1" s="1"/>
  <c r="K5942" i="1"/>
  <c r="J5942" i="1"/>
  <c r="I5942" i="1"/>
  <c r="G5942" i="1"/>
  <c r="F5942" i="1"/>
  <c r="E5942" i="1"/>
  <c r="D5942" i="1"/>
  <c r="C5942" i="1"/>
  <c r="AI5941" i="1"/>
  <c r="AE5941" i="1"/>
  <c r="Z5941" i="1"/>
  <c r="X5941" i="1"/>
  <c r="U5941" i="1"/>
  <c r="S5941" i="1"/>
  <c r="P5941" i="1"/>
  <c r="R5941" i="1" s="1"/>
  <c r="N5941" i="1"/>
  <c r="K5941" i="1"/>
  <c r="J5941" i="1"/>
  <c r="I5941" i="1"/>
  <c r="G5941" i="1"/>
  <c r="F5941" i="1"/>
  <c r="E5941" i="1"/>
  <c r="D5941" i="1"/>
  <c r="C5941" i="1"/>
  <c r="AI5940" i="1"/>
  <c r="AE5940" i="1"/>
  <c r="X5940" i="1"/>
  <c r="Z5940" i="1" s="1"/>
  <c r="U5940" i="1"/>
  <c r="S5940" i="1"/>
  <c r="P5940" i="1"/>
  <c r="K5940" i="1"/>
  <c r="N5940" i="1" s="1"/>
  <c r="J5940" i="1"/>
  <c r="I5940" i="1"/>
  <c r="G5940" i="1"/>
  <c r="F5940" i="1"/>
  <c r="E5940" i="1"/>
  <c r="D5940" i="1"/>
  <c r="C5940" i="1"/>
  <c r="AI5939" i="1"/>
  <c r="AE5939" i="1"/>
  <c r="X5939" i="1"/>
  <c r="Z5939" i="1" s="1"/>
  <c r="U5939" i="1"/>
  <c r="S5939" i="1"/>
  <c r="P5939" i="1"/>
  <c r="R5939" i="1" s="1"/>
  <c r="K5939" i="1"/>
  <c r="N5939" i="1" s="1"/>
  <c r="J5939" i="1"/>
  <c r="I5939" i="1"/>
  <c r="G5939" i="1"/>
  <c r="F5939" i="1"/>
  <c r="E5939" i="1"/>
  <c r="D5939" i="1"/>
  <c r="C5939" i="1"/>
  <c r="AI5938" i="1"/>
  <c r="AE5938" i="1"/>
  <c r="X5938" i="1"/>
  <c r="Z5938" i="1" s="1"/>
  <c r="U5938" i="1"/>
  <c r="S5938" i="1"/>
  <c r="R5938" i="1"/>
  <c r="P5938" i="1"/>
  <c r="Q5938" i="1" s="1"/>
  <c r="K5938" i="1"/>
  <c r="J5938" i="1"/>
  <c r="N5938" i="1" s="1"/>
  <c r="I5938" i="1"/>
  <c r="G5938" i="1"/>
  <c r="F5938" i="1"/>
  <c r="E5938" i="1"/>
  <c r="D5938" i="1"/>
  <c r="C5938" i="1"/>
  <c r="AI5937" i="1"/>
  <c r="AE5937" i="1"/>
  <c r="X5937" i="1"/>
  <c r="Z5937" i="1" s="1"/>
  <c r="U5937" i="1"/>
  <c r="S5937" i="1"/>
  <c r="P5937" i="1"/>
  <c r="R5937" i="1" s="1"/>
  <c r="K5937" i="1"/>
  <c r="J5937" i="1"/>
  <c r="N5937" i="1" s="1"/>
  <c r="O5937" i="1" s="1"/>
  <c r="I5937" i="1"/>
  <c r="G5937" i="1"/>
  <c r="F5937" i="1"/>
  <c r="E5937" i="1"/>
  <c r="D5937" i="1"/>
  <c r="C5937" i="1"/>
  <c r="AI5936" i="1"/>
  <c r="AE5936" i="1"/>
  <c r="X5936" i="1"/>
  <c r="Z5936" i="1" s="1"/>
  <c r="U5936" i="1"/>
  <c r="S5936" i="1"/>
  <c r="P5936" i="1"/>
  <c r="R5936" i="1" s="1"/>
  <c r="K5936" i="1"/>
  <c r="J5936" i="1"/>
  <c r="N5936" i="1" s="1"/>
  <c r="O5936" i="1" s="1"/>
  <c r="I5936" i="1"/>
  <c r="G5936" i="1"/>
  <c r="F5936" i="1"/>
  <c r="E5936" i="1"/>
  <c r="D5936" i="1"/>
  <c r="C5936" i="1"/>
  <c r="AI5935" i="1"/>
  <c r="AE5935" i="1"/>
  <c r="X5935" i="1"/>
  <c r="Z5935" i="1" s="1"/>
  <c r="U5935" i="1"/>
  <c r="S5935" i="1"/>
  <c r="Q5935" i="1"/>
  <c r="P5935" i="1"/>
  <c r="K5935" i="1"/>
  <c r="J5935" i="1"/>
  <c r="N5935" i="1" s="1"/>
  <c r="I5935" i="1"/>
  <c r="G5935" i="1"/>
  <c r="F5935" i="1"/>
  <c r="E5935" i="1"/>
  <c r="D5935" i="1"/>
  <c r="C5935" i="1"/>
  <c r="AI5934" i="1"/>
  <c r="AE5934" i="1"/>
  <c r="Z5934" i="1"/>
  <c r="X5934" i="1"/>
  <c r="U5934" i="1"/>
  <c r="S5934" i="1"/>
  <c r="Q5934" i="1"/>
  <c r="P5934" i="1"/>
  <c r="R5934" i="1" s="1"/>
  <c r="N5934" i="1"/>
  <c r="O5934" i="1" s="1"/>
  <c r="K5934" i="1"/>
  <c r="J5934" i="1"/>
  <c r="I5934" i="1"/>
  <c r="G5934" i="1"/>
  <c r="F5934" i="1"/>
  <c r="E5934" i="1"/>
  <c r="D5934" i="1"/>
  <c r="C5934" i="1"/>
  <c r="AI5933" i="1"/>
  <c r="AE5933" i="1"/>
  <c r="Z5933" i="1"/>
  <c r="X5933" i="1"/>
  <c r="U5933" i="1"/>
  <c r="S5933" i="1"/>
  <c r="Q5933" i="1"/>
  <c r="P5933" i="1"/>
  <c r="N5933" i="1"/>
  <c r="K5933" i="1"/>
  <c r="J5933" i="1"/>
  <c r="I5933" i="1"/>
  <c r="G5933" i="1"/>
  <c r="R5933" i="1" s="1"/>
  <c r="F5933" i="1"/>
  <c r="E5933" i="1"/>
  <c r="D5933" i="1"/>
  <c r="C5933" i="1"/>
  <c r="AI5932" i="1"/>
  <c r="AE5932" i="1"/>
  <c r="Z5932" i="1"/>
  <c r="X5932" i="1"/>
  <c r="U5932" i="1"/>
  <c r="S5932" i="1"/>
  <c r="P5932" i="1"/>
  <c r="N5932" i="1"/>
  <c r="K5932" i="1"/>
  <c r="J5932" i="1"/>
  <c r="I5932" i="1"/>
  <c r="G5932" i="1"/>
  <c r="O5932" i="1" s="1"/>
  <c r="F5932" i="1"/>
  <c r="E5932" i="1"/>
  <c r="D5932" i="1"/>
  <c r="C5932" i="1"/>
  <c r="AI5931" i="1"/>
  <c r="AE5931" i="1"/>
  <c r="X5931" i="1"/>
  <c r="Z5931" i="1" s="1"/>
  <c r="U5931" i="1"/>
  <c r="S5931" i="1"/>
  <c r="P5931" i="1"/>
  <c r="R5931" i="1" s="1"/>
  <c r="K5931" i="1"/>
  <c r="N5931" i="1" s="1"/>
  <c r="J5931" i="1"/>
  <c r="I5931" i="1"/>
  <c r="G5931" i="1"/>
  <c r="F5931" i="1"/>
  <c r="E5931" i="1"/>
  <c r="D5931" i="1"/>
  <c r="C5931" i="1"/>
  <c r="AI5930" i="1"/>
  <c r="AE5930" i="1"/>
  <c r="X5930" i="1"/>
  <c r="Z5930" i="1" s="1"/>
  <c r="U5930" i="1"/>
  <c r="S5930" i="1"/>
  <c r="P5930" i="1"/>
  <c r="Q5930" i="1" s="1"/>
  <c r="K5930" i="1"/>
  <c r="J5930" i="1"/>
  <c r="N5930" i="1" s="1"/>
  <c r="I5930" i="1"/>
  <c r="G5930" i="1"/>
  <c r="R5930" i="1" s="1"/>
  <c r="F5930" i="1"/>
  <c r="E5930" i="1"/>
  <c r="D5930" i="1"/>
  <c r="C5930" i="1"/>
  <c r="AI5929" i="1"/>
  <c r="AE5929" i="1"/>
  <c r="X5929" i="1"/>
  <c r="U5929" i="1"/>
  <c r="S5929" i="1"/>
  <c r="P5929" i="1"/>
  <c r="R5929" i="1" s="1"/>
  <c r="K5929" i="1"/>
  <c r="N5929" i="1" s="1"/>
  <c r="O5929" i="1" s="1"/>
  <c r="J5929" i="1"/>
  <c r="I5929" i="1"/>
  <c r="G5929" i="1"/>
  <c r="F5929" i="1"/>
  <c r="E5929" i="1"/>
  <c r="D5929" i="1"/>
  <c r="C5929" i="1"/>
  <c r="AI5928" i="1"/>
  <c r="AE5928" i="1"/>
  <c r="X5928" i="1"/>
  <c r="Z5928" i="1" s="1"/>
  <c r="U5928" i="1"/>
  <c r="S5928" i="1"/>
  <c r="P5928" i="1"/>
  <c r="Q5928" i="1" s="1"/>
  <c r="K5928" i="1"/>
  <c r="J5928" i="1"/>
  <c r="N5928" i="1" s="1"/>
  <c r="I5928" i="1"/>
  <c r="G5928" i="1"/>
  <c r="R5928" i="1" s="1"/>
  <c r="F5928" i="1"/>
  <c r="E5928" i="1"/>
  <c r="D5928" i="1"/>
  <c r="C5928" i="1"/>
  <c r="AI5927" i="1"/>
  <c r="AE5927" i="1"/>
  <c r="X5927" i="1"/>
  <c r="Z5927" i="1" s="1"/>
  <c r="U5927" i="1"/>
  <c r="S5927" i="1"/>
  <c r="Q5927" i="1"/>
  <c r="P5927" i="1"/>
  <c r="K5927" i="1"/>
  <c r="J5927" i="1"/>
  <c r="N5927" i="1" s="1"/>
  <c r="I5927" i="1"/>
  <c r="G5927" i="1"/>
  <c r="F5927" i="1"/>
  <c r="E5927" i="1"/>
  <c r="D5927" i="1"/>
  <c r="C5927" i="1"/>
  <c r="AI5926" i="1"/>
  <c r="AE5926" i="1"/>
  <c r="Z5926" i="1"/>
  <c r="X5926" i="1"/>
  <c r="U5926" i="1"/>
  <c r="S5926" i="1"/>
  <c r="Q5926" i="1"/>
  <c r="P5926" i="1"/>
  <c r="N5926" i="1"/>
  <c r="K5926" i="1"/>
  <c r="J5926" i="1"/>
  <c r="I5926" i="1"/>
  <c r="G5926" i="1"/>
  <c r="R5926" i="1" s="1"/>
  <c r="F5926" i="1"/>
  <c r="E5926" i="1"/>
  <c r="D5926" i="1"/>
  <c r="C5926" i="1"/>
  <c r="AI5925" i="1"/>
  <c r="AE5925" i="1"/>
  <c r="Z5925" i="1"/>
  <c r="X5925" i="1"/>
  <c r="U5925" i="1"/>
  <c r="S5925" i="1"/>
  <c r="Q5925" i="1"/>
  <c r="P5925" i="1"/>
  <c r="N5925" i="1"/>
  <c r="K5925" i="1"/>
  <c r="J5925" i="1"/>
  <c r="I5925" i="1"/>
  <c r="O5925" i="1" s="1"/>
  <c r="G5925" i="1"/>
  <c r="R5925" i="1" s="1"/>
  <c r="F5925" i="1"/>
  <c r="E5925" i="1"/>
  <c r="D5925" i="1"/>
  <c r="C5925" i="1"/>
  <c r="AI5924" i="1"/>
  <c r="AE5924" i="1"/>
  <c r="Z5924" i="1"/>
  <c r="X5924" i="1"/>
  <c r="U5924" i="1"/>
  <c r="S5924" i="1"/>
  <c r="P5924" i="1"/>
  <c r="K5924" i="1"/>
  <c r="J5924" i="1"/>
  <c r="N5924" i="1" s="1"/>
  <c r="I5924" i="1"/>
  <c r="G5924" i="1"/>
  <c r="F5924" i="1"/>
  <c r="E5924" i="1"/>
  <c r="D5924" i="1"/>
  <c r="C5924" i="1"/>
  <c r="AI5923" i="1"/>
  <c r="AE5923" i="1"/>
  <c r="X5923" i="1"/>
  <c r="Z5923" i="1" s="1"/>
  <c r="U5923" i="1"/>
  <c r="S5923" i="1"/>
  <c r="P5923" i="1"/>
  <c r="R5923" i="1" s="1"/>
  <c r="K5923" i="1"/>
  <c r="N5923" i="1" s="1"/>
  <c r="J5923" i="1"/>
  <c r="I5923" i="1"/>
  <c r="G5923" i="1"/>
  <c r="F5923" i="1"/>
  <c r="E5923" i="1"/>
  <c r="D5923" i="1"/>
  <c r="C5923" i="1"/>
  <c r="AI5922" i="1"/>
  <c r="AE5922" i="1"/>
  <c r="X5922" i="1"/>
  <c r="Z5922" i="1" s="1"/>
  <c r="U5922" i="1"/>
  <c r="S5922" i="1"/>
  <c r="P5922" i="1"/>
  <c r="Q5922" i="1" s="1"/>
  <c r="K5922" i="1"/>
  <c r="N5922" i="1" s="1"/>
  <c r="J5922" i="1"/>
  <c r="I5922" i="1"/>
  <c r="G5922" i="1"/>
  <c r="R5922" i="1" s="1"/>
  <c r="F5922" i="1"/>
  <c r="E5922" i="1"/>
  <c r="D5922" i="1"/>
  <c r="C5922" i="1"/>
  <c r="AI5921" i="1"/>
  <c r="AE5921" i="1"/>
  <c r="X5921" i="1"/>
  <c r="U5921" i="1"/>
  <c r="S5921" i="1"/>
  <c r="P5921" i="1"/>
  <c r="R5921" i="1" s="1"/>
  <c r="K5921" i="1"/>
  <c r="N5921" i="1" s="1"/>
  <c r="O5921" i="1" s="1"/>
  <c r="J5921" i="1"/>
  <c r="I5921" i="1"/>
  <c r="G5921" i="1"/>
  <c r="F5921" i="1"/>
  <c r="E5921" i="1"/>
  <c r="D5921" i="1"/>
  <c r="C5921" i="1"/>
  <c r="AI5920" i="1"/>
  <c r="AE5920" i="1"/>
  <c r="X5920" i="1"/>
  <c r="Z5920" i="1" s="1"/>
  <c r="U5920" i="1"/>
  <c r="S5920" i="1"/>
  <c r="P5920" i="1"/>
  <c r="R5920" i="1" s="1"/>
  <c r="K5920" i="1"/>
  <c r="J5920" i="1"/>
  <c r="N5920" i="1" s="1"/>
  <c r="I5920" i="1"/>
  <c r="G5920" i="1"/>
  <c r="F5920" i="1"/>
  <c r="E5920" i="1"/>
  <c r="D5920" i="1"/>
  <c r="C5920" i="1"/>
  <c r="AI5919" i="1"/>
  <c r="AE5919" i="1"/>
  <c r="X5919" i="1"/>
  <c r="Z5919" i="1" s="1"/>
  <c r="U5919" i="1"/>
  <c r="S5919" i="1"/>
  <c r="Q5919" i="1"/>
  <c r="P5919" i="1"/>
  <c r="K5919" i="1"/>
  <c r="J5919" i="1"/>
  <c r="N5919" i="1" s="1"/>
  <c r="I5919" i="1"/>
  <c r="G5919" i="1"/>
  <c r="F5919" i="1"/>
  <c r="E5919" i="1"/>
  <c r="D5919" i="1"/>
  <c r="C5919" i="1"/>
  <c r="AI5918" i="1"/>
  <c r="AE5918" i="1"/>
  <c r="Z5918" i="1"/>
  <c r="X5918" i="1"/>
  <c r="U5918" i="1"/>
  <c r="S5918" i="1"/>
  <c r="Q5918" i="1"/>
  <c r="P5918" i="1"/>
  <c r="N5918" i="1"/>
  <c r="K5918" i="1"/>
  <c r="J5918" i="1"/>
  <c r="I5918" i="1"/>
  <c r="G5918" i="1"/>
  <c r="R5918" i="1" s="1"/>
  <c r="F5918" i="1"/>
  <c r="E5918" i="1"/>
  <c r="D5918" i="1"/>
  <c r="C5918" i="1"/>
  <c r="AI5917" i="1"/>
  <c r="AE5917" i="1"/>
  <c r="Z5917" i="1" s="1"/>
  <c r="X5917" i="1"/>
  <c r="U5917" i="1"/>
  <c r="S5917" i="1"/>
  <c r="P5917" i="1"/>
  <c r="R5917" i="1" s="1"/>
  <c r="K5917" i="1"/>
  <c r="J5917" i="1"/>
  <c r="N5917" i="1" s="1"/>
  <c r="I5917" i="1"/>
  <c r="O5917" i="1" s="1"/>
  <c r="G5917" i="1"/>
  <c r="F5917" i="1"/>
  <c r="E5917" i="1"/>
  <c r="D5917" i="1"/>
  <c r="C5917" i="1"/>
  <c r="AI5916" i="1"/>
  <c r="AE5916" i="1"/>
  <c r="X5916" i="1"/>
  <c r="Z5916" i="1" s="1"/>
  <c r="U5916" i="1"/>
  <c r="S5916" i="1"/>
  <c r="P5916" i="1"/>
  <c r="K5916" i="1"/>
  <c r="J5916" i="1"/>
  <c r="N5916" i="1" s="1"/>
  <c r="I5916" i="1"/>
  <c r="G5916" i="1"/>
  <c r="F5916" i="1"/>
  <c r="E5916" i="1"/>
  <c r="D5916" i="1"/>
  <c r="C5916" i="1"/>
  <c r="AI5915" i="1"/>
  <c r="AE5915" i="1"/>
  <c r="X5915" i="1"/>
  <c r="Z5915" i="1" s="1"/>
  <c r="U5915" i="1"/>
  <c r="S5915" i="1"/>
  <c r="P5915" i="1"/>
  <c r="R5915" i="1" s="1"/>
  <c r="K5915" i="1"/>
  <c r="N5915" i="1" s="1"/>
  <c r="J5915" i="1"/>
  <c r="I5915" i="1"/>
  <c r="G5915" i="1"/>
  <c r="O5915" i="1" s="1"/>
  <c r="F5915" i="1"/>
  <c r="E5915" i="1"/>
  <c r="D5915" i="1"/>
  <c r="C5915" i="1"/>
  <c r="AI5914" i="1"/>
  <c r="AE5914" i="1"/>
  <c r="X5914" i="1"/>
  <c r="Z5914" i="1" s="1"/>
  <c r="U5914" i="1"/>
  <c r="S5914" i="1"/>
  <c r="P5914" i="1"/>
  <c r="Q5914" i="1" s="1"/>
  <c r="K5914" i="1"/>
  <c r="N5914" i="1" s="1"/>
  <c r="J5914" i="1"/>
  <c r="I5914" i="1"/>
  <c r="G5914" i="1"/>
  <c r="R5914" i="1" s="1"/>
  <c r="F5914" i="1"/>
  <c r="E5914" i="1"/>
  <c r="D5914" i="1"/>
  <c r="C5914" i="1"/>
  <c r="AI5913" i="1"/>
  <c r="AE5913" i="1"/>
  <c r="X5913" i="1"/>
  <c r="U5913" i="1"/>
  <c r="S5913" i="1"/>
  <c r="P5913" i="1"/>
  <c r="R5913" i="1" s="1"/>
  <c r="K5913" i="1"/>
  <c r="J5913" i="1"/>
  <c r="N5913" i="1" s="1"/>
  <c r="O5913" i="1" s="1"/>
  <c r="I5913" i="1"/>
  <c r="G5913" i="1"/>
  <c r="F5913" i="1"/>
  <c r="E5913" i="1"/>
  <c r="D5913" i="1"/>
  <c r="C5913" i="1"/>
  <c r="AI5912" i="1"/>
  <c r="AE5912" i="1"/>
  <c r="X5912" i="1"/>
  <c r="Z5912" i="1" s="1"/>
  <c r="U5912" i="1"/>
  <c r="S5912" i="1"/>
  <c r="P5912" i="1"/>
  <c r="R5912" i="1" s="1"/>
  <c r="K5912" i="1"/>
  <c r="J5912" i="1"/>
  <c r="N5912" i="1" s="1"/>
  <c r="O5912" i="1" s="1"/>
  <c r="I5912" i="1"/>
  <c r="G5912" i="1"/>
  <c r="F5912" i="1"/>
  <c r="E5912" i="1"/>
  <c r="D5912" i="1"/>
  <c r="C5912" i="1"/>
  <c r="AI5911" i="1"/>
  <c r="AE5911" i="1"/>
  <c r="X5911" i="1"/>
  <c r="Z5911" i="1" s="1"/>
  <c r="U5911" i="1"/>
  <c r="S5911" i="1"/>
  <c r="Q5911" i="1"/>
  <c r="P5911" i="1"/>
  <c r="K5911" i="1"/>
  <c r="J5911" i="1"/>
  <c r="N5911" i="1" s="1"/>
  <c r="I5911" i="1"/>
  <c r="G5911" i="1"/>
  <c r="F5911" i="1"/>
  <c r="E5911" i="1"/>
  <c r="D5911" i="1"/>
  <c r="C5911" i="1"/>
  <c r="AI5910" i="1"/>
  <c r="AE5910" i="1"/>
  <c r="Z5910" i="1"/>
  <c r="X5910" i="1"/>
  <c r="U5910" i="1"/>
  <c r="S5910" i="1"/>
  <c r="P5910" i="1"/>
  <c r="Q5910" i="1" s="1"/>
  <c r="N5910" i="1"/>
  <c r="K5910" i="1"/>
  <c r="J5910" i="1"/>
  <c r="I5910" i="1"/>
  <c r="G5910" i="1"/>
  <c r="R5910" i="1" s="1"/>
  <c r="F5910" i="1"/>
  <c r="E5910" i="1"/>
  <c r="D5910" i="1"/>
  <c r="C5910" i="1"/>
  <c r="AI5909" i="1"/>
  <c r="AE5909" i="1"/>
  <c r="X5909" i="1"/>
  <c r="Z5909" i="1" s="1"/>
  <c r="U5909" i="1"/>
  <c r="S5909" i="1"/>
  <c r="P5909" i="1"/>
  <c r="R5909" i="1" s="1"/>
  <c r="K5909" i="1"/>
  <c r="J5909" i="1"/>
  <c r="N5909" i="1" s="1"/>
  <c r="I5909" i="1"/>
  <c r="G5909" i="1"/>
  <c r="F5909" i="1"/>
  <c r="E5909" i="1"/>
  <c r="D5909" i="1"/>
  <c r="C5909" i="1"/>
  <c r="AI5908" i="1"/>
  <c r="AE5908" i="1"/>
  <c r="X5908" i="1"/>
  <c r="Z5908" i="1" s="1"/>
  <c r="U5908" i="1"/>
  <c r="S5908" i="1"/>
  <c r="P5908" i="1"/>
  <c r="K5908" i="1"/>
  <c r="J5908" i="1"/>
  <c r="N5908" i="1" s="1"/>
  <c r="I5908" i="1"/>
  <c r="G5908" i="1"/>
  <c r="O5908" i="1" s="1"/>
  <c r="F5908" i="1"/>
  <c r="E5908" i="1"/>
  <c r="D5908" i="1"/>
  <c r="C5908" i="1"/>
  <c r="AI5907" i="1"/>
  <c r="AE5907" i="1"/>
  <c r="X5907" i="1"/>
  <c r="Z5907" i="1" s="1"/>
  <c r="U5907" i="1"/>
  <c r="S5907" i="1"/>
  <c r="P5907" i="1"/>
  <c r="R5907" i="1" s="1"/>
  <c r="K5907" i="1"/>
  <c r="N5907" i="1" s="1"/>
  <c r="J5907" i="1"/>
  <c r="I5907" i="1"/>
  <c r="G5907" i="1"/>
  <c r="F5907" i="1"/>
  <c r="E5907" i="1"/>
  <c r="D5907" i="1"/>
  <c r="C5907" i="1"/>
  <c r="AI5906" i="1"/>
  <c r="AE5906" i="1"/>
  <c r="X5906" i="1"/>
  <c r="Z5906" i="1" s="1"/>
  <c r="U5906" i="1"/>
  <c r="S5906" i="1"/>
  <c r="R5906" i="1"/>
  <c r="P5906" i="1"/>
  <c r="Q5906" i="1" s="1"/>
  <c r="K5906" i="1"/>
  <c r="N5906" i="1" s="1"/>
  <c r="J5906" i="1"/>
  <c r="I5906" i="1"/>
  <c r="G5906" i="1"/>
  <c r="F5906" i="1"/>
  <c r="E5906" i="1"/>
  <c r="D5906" i="1"/>
  <c r="C5906" i="1"/>
  <c r="AI5905" i="1"/>
  <c r="AE5905" i="1"/>
  <c r="X5905" i="1"/>
  <c r="Z5905" i="1" s="1"/>
  <c r="U5905" i="1"/>
  <c r="S5905" i="1"/>
  <c r="P5905" i="1"/>
  <c r="R5905" i="1" s="1"/>
  <c r="K5905" i="1"/>
  <c r="J5905" i="1"/>
  <c r="N5905" i="1" s="1"/>
  <c r="O5905" i="1" s="1"/>
  <c r="I5905" i="1"/>
  <c r="G5905" i="1"/>
  <c r="F5905" i="1"/>
  <c r="E5905" i="1"/>
  <c r="D5905" i="1"/>
  <c r="C5905" i="1"/>
  <c r="AI5904" i="1"/>
  <c r="AE5904" i="1"/>
  <c r="X5904" i="1"/>
  <c r="Z5904" i="1" s="1"/>
  <c r="U5904" i="1"/>
  <c r="S5904" i="1"/>
  <c r="P5904" i="1"/>
  <c r="R5904" i="1" s="1"/>
  <c r="K5904" i="1"/>
  <c r="J5904" i="1"/>
  <c r="N5904" i="1" s="1"/>
  <c r="I5904" i="1"/>
  <c r="G5904" i="1"/>
  <c r="F5904" i="1"/>
  <c r="E5904" i="1"/>
  <c r="D5904" i="1"/>
  <c r="C5904" i="1"/>
  <c r="AI5903" i="1"/>
  <c r="AE5903" i="1"/>
  <c r="X5903" i="1"/>
  <c r="Z5903" i="1" s="1"/>
  <c r="U5903" i="1"/>
  <c r="S5903" i="1"/>
  <c r="Q5903" i="1"/>
  <c r="P5903" i="1"/>
  <c r="K5903" i="1"/>
  <c r="J5903" i="1"/>
  <c r="N5903" i="1" s="1"/>
  <c r="I5903" i="1"/>
  <c r="G5903" i="1"/>
  <c r="F5903" i="1"/>
  <c r="E5903" i="1"/>
  <c r="D5903" i="1"/>
  <c r="C5903" i="1"/>
  <c r="AI5902" i="1"/>
  <c r="AE5902" i="1"/>
  <c r="Z5902" i="1"/>
  <c r="X5902" i="1"/>
  <c r="U5902" i="1"/>
  <c r="S5902" i="1"/>
  <c r="Q5902" i="1"/>
  <c r="P5902" i="1"/>
  <c r="N5902" i="1"/>
  <c r="K5902" i="1"/>
  <c r="J5902" i="1"/>
  <c r="I5902" i="1"/>
  <c r="G5902" i="1"/>
  <c r="R5902" i="1" s="1"/>
  <c r="F5902" i="1"/>
  <c r="E5902" i="1"/>
  <c r="D5902" i="1"/>
  <c r="C5902" i="1"/>
  <c r="AI5901" i="1"/>
  <c r="AE5901" i="1"/>
  <c r="Z5901" i="1" s="1"/>
  <c r="X5901" i="1"/>
  <c r="U5901" i="1"/>
  <c r="S5901" i="1"/>
  <c r="P5901" i="1"/>
  <c r="R5901" i="1" s="1"/>
  <c r="N5901" i="1"/>
  <c r="K5901" i="1"/>
  <c r="J5901" i="1"/>
  <c r="I5901" i="1"/>
  <c r="O5901" i="1" s="1"/>
  <c r="G5901" i="1"/>
  <c r="F5901" i="1"/>
  <c r="E5901" i="1"/>
  <c r="D5901" i="1"/>
  <c r="C5901" i="1"/>
  <c r="AI5900" i="1"/>
  <c r="AE5900" i="1"/>
  <c r="Z5900" i="1"/>
  <c r="X5900" i="1"/>
  <c r="U5900" i="1"/>
  <c r="S5900" i="1"/>
  <c r="P5900" i="1"/>
  <c r="K5900" i="1"/>
  <c r="J5900" i="1"/>
  <c r="N5900" i="1" s="1"/>
  <c r="I5900" i="1"/>
  <c r="G5900" i="1"/>
  <c r="F5900" i="1"/>
  <c r="E5900" i="1"/>
  <c r="D5900" i="1"/>
  <c r="C5900" i="1"/>
  <c r="AI5899" i="1"/>
  <c r="AE5899" i="1"/>
  <c r="X5899" i="1"/>
  <c r="Z5899" i="1" s="1"/>
  <c r="U5899" i="1"/>
  <c r="S5899" i="1"/>
  <c r="P5899" i="1"/>
  <c r="R5899" i="1" s="1"/>
  <c r="K5899" i="1"/>
  <c r="N5899" i="1" s="1"/>
  <c r="J5899" i="1"/>
  <c r="I5899" i="1"/>
  <c r="O5899" i="1" s="1"/>
  <c r="G5899" i="1"/>
  <c r="F5899" i="1"/>
  <c r="E5899" i="1"/>
  <c r="D5899" i="1"/>
  <c r="C5899" i="1"/>
  <c r="AI5898" i="1"/>
  <c r="AE5898" i="1"/>
  <c r="X5898" i="1"/>
  <c r="Z5898" i="1" s="1"/>
  <c r="U5898" i="1"/>
  <c r="S5898" i="1"/>
  <c r="R5898" i="1"/>
  <c r="P5898" i="1"/>
  <c r="Q5898" i="1" s="1"/>
  <c r="K5898" i="1"/>
  <c r="N5898" i="1" s="1"/>
  <c r="J5898" i="1"/>
  <c r="I5898" i="1"/>
  <c r="G5898" i="1"/>
  <c r="F5898" i="1"/>
  <c r="E5898" i="1"/>
  <c r="D5898" i="1"/>
  <c r="C5898" i="1"/>
  <c r="AI5897" i="1"/>
  <c r="AE5897" i="1"/>
  <c r="X5897" i="1"/>
  <c r="Z5897" i="1" s="1"/>
  <c r="U5897" i="1"/>
  <c r="S5897" i="1"/>
  <c r="P5897" i="1"/>
  <c r="Q5897" i="1" s="1"/>
  <c r="O5897" i="1"/>
  <c r="K5897" i="1"/>
  <c r="N5897" i="1" s="1"/>
  <c r="J5897" i="1"/>
  <c r="I5897" i="1"/>
  <c r="G5897" i="1"/>
  <c r="R5897" i="1" s="1"/>
  <c r="F5897" i="1"/>
  <c r="E5897" i="1"/>
  <c r="D5897" i="1"/>
  <c r="C5897" i="1"/>
  <c r="AI5896" i="1"/>
  <c r="AE5896" i="1"/>
  <c r="X5896" i="1"/>
  <c r="Z5896" i="1" s="1"/>
  <c r="U5896" i="1"/>
  <c r="S5896" i="1"/>
  <c r="P5896" i="1"/>
  <c r="R5896" i="1" s="1"/>
  <c r="K5896" i="1"/>
  <c r="J5896" i="1"/>
  <c r="N5896" i="1" s="1"/>
  <c r="O5896" i="1" s="1"/>
  <c r="I5896" i="1"/>
  <c r="G5896" i="1"/>
  <c r="F5896" i="1"/>
  <c r="E5896" i="1"/>
  <c r="D5896" i="1"/>
  <c r="C5896" i="1"/>
  <c r="AI5895" i="1"/>
  <c r="AE5895" i="1"/>
  <c r="X5895" i="1"/>
  <c r="Z5895" i="1" s="1"/>
  <c r="U5895" i="1"/>
  <c r="S5895" i="1"/>
  <c r="Q5895" i="1"/>
  <c r="P5895" i="1"/>
  <c r="K5895" i="1"/>
  <c r="J5895" i="1"/>
  <c r="N5895" i="1" s="1"/>
  <c r="I5895" i="1"/>
  <c r="G5895" i="1"/>
  <c r="F5895" i="1"/>
  <c r="E5895" i="1"/>
  <c r="D5895" i="1"/>
  <c r="C5895" i="1"/>
  <c r="AI5894" i="1"/>
  <c r="AE5894" i="1"/>
  <c r="Z5894" i="1"/>
  <c r="X5894" i="1"/>
  <c r="U5894" i="1"/>
  <c r="S5894" i="1"/>
  <c r="Q5894" i="1"/>
  <c r="P5894" i="1"/>
  <c r="N5894" i="1"/>
  <c r="K5894" i="1"/>
  <c r="J5894" i="1"/>
  <c r="I5894" i="1"/>
  <c r="G5894" i="1"/>
  <c r="R5894" i="1" s="1"/>
  <c r="F5894" i="1"/>
  <c r="E5894" i="1"/>
  <c r="D5894" i="1"/>
  <c r="C5894" i="1"/>
  <c r="AI5893" i="1"/>
  <c r="AE5893" i="1"/>
  <c r="Z5893" i="1"/>
  <c r="X5893" i="1"/>
  <c r="U5893" i="1"/>
  <c r="S5893" i="1"/>
  <c r="Q5893" i="1"/>
  <c r="P5893" i="1"/>
  <c r="R5893" i="1" s="1"/>
  <c r="N5893" i="1"/>
  <c r="K5893" i="1"/>
  <c r="J5893" i="1"/>
  <c r="I5893" i="1"/>
  <c r="O5893" i="1" s="1"/>
  <c r="G5893" i="1"/>
  <c r="F5893" i="1"/>
  <c r="E5893" i="1"/>
  <c r="D5893" i="1"/>
  <c r="C5893" i="1"/>
  <c r="AI5892" i="1"/>
  <c r="AE5892" i="1"/>
  <c r="Z5892" i="1"/>
  <c r="X5892" i="1"/>
  <c r="U5892" i="1"/>
  <c r="S5892" i="1"/>
  <c r="P5892" i="1"/>
  <c r="N5892" i="1"/>
  <c r="K5892" i="1"/>
  <c r="J5892" i="1"/>
  <c r="I5892" i="1"/>
  <c r="G5892" i="1"/>
  <c r="O5892" i="1" s="1"/>
  <c r="F5892" i="1"/>
  <c r="E5892" i="1"/>
  <c r="D5892" i="1"/>
  <c r="C5892" i="1"/>
  <c r="AI5891" i="1"/>
  <c r="AE5891" i="1"/>
  <c r="X5891" i="1"/>
  <c r="Z5891" i="1" s="1"/>
  <c r="U5891" i="1"/>
  <c r="S5891" i="1"/>
  <c r="P5891" i="1"/>
  <c r="R5891" i="1" s="1"/>
  <c r="K5891" i="1"/>
  <c r="N5891" i="1" s="1"/>
  <c r="J5891" i="1"/>
  <c r="I5891" i="1"/>
  <c r="G5891" i="1"/>
  <c r="O5891" i="1" s="1"/>
  <c r="F5891" i="1"/>
  <c r="E5891" i="1"/>
  <c r="D5891" i="1"/>
  <c r="C5891" i="1"/>
  <c r="AI5890" i="1"/>
  <c r="AE5890" i="1"/>
  <c r="X5890" i="1"/>
  <c r="Z5890" i="1" s="1"/>
  <c r="U5890" i="1"/>
  <c r="S5890" i="1"/>
  <c r="P5890" i="1"/>
  <c r="Q5890" i="1" s="1"/>
  <c r="K5890" i="1"/>
  <c r="N5890" i="1" s="1"/>
  <c r="J5890" i="1"/>
  <c r="I5890" i="1"/>
  <c r="G5890" i="1"/>
  <c r="R5890" i="1" s="1"/>
  <c r="F5890" i="1"/>
  <c r="E5890" i="1"/>
  <c r="D5890" i="1"/>
  <c r="C5890" i="1"/>
  <c r="AI5889" i="1"/>
  <c r="AE5889" i="1"/>
  <c r="X5889" i="1"/>
  <c r="U5889" i="1"/>
  <c r="S5889" i="1"/>
  <c r="P5889" i="1"/>
  <c r="Q5889" i="1" s="1"/>
  <c r="O5889" i="1"/>
  <c r="K5889" i="1"/>
  <c r="J5889" i="1"/>
  <c r="N5889" i="1" s="1"/>
  <c r="I5889" i="1"/>
  <c r="G5889" i="1"/>
  <c r="R5889" i="1" s="1"/>
  <c r="F5889" i="1"/>
  <c r="E5889" i="1"/>
  <c r="D5889" i="1"/>
  <c r="C5889" i="1"/>
  <c r="AI5888" i="1"/>
  <c r="AE5888" i="1"/>
  <c r="X5888" i="1"/>
  <c r="Z5888" i="1" s="1"/>
  <c r="U5888" i="1"/>
  <c r="S5888" i="1"/>
  <c r="P5888" i="1"/>
  <c r="R5888" i="1" s="1"/>
  <c r="K5888" i="1"/>
  <c r="J5888" i="1"/>
  <c r="N5888" i="1" s="1"/>
  <c r="O5888" i="1" s="1"/>
  <c r="I5888" i="1"/>
  <c r="G5888" i="1"/>
  <c r="F5888" i="1"/>
  <c r="E5888" i="1"/>
  <c r="D5888" i="1"/>
  <c r="C5888" i="1"/>
  <c r="AI5887" i="1"/>
  <c r="AE5887" i="1"/>
  <c r="X5887" i="1"/>
  <c r="Z5887" i="1" s="1"/>
  <c r="U5887" i="1"/>
  <c r="S5887" i="1"/>
  <c r="Q5887" i="1"/>
  <c r="P5887" i="1"/>
  <c r="K5887" i="1"/>
  <c r="J5887" i="1"/>
  <c r="N5887" i="1" s="1"/>
  <c r="I5887" i="1"/>
  <c r="G5887" i="1"/>
  <c r="F5887" i="1"/>
  <c r="E5887" i="1"/>
  <c r="D5887" i="1"/>
  <c r="C5887" i="1"/>
  <c r="AI5886" i="1"/>
  <c r="AE5886" i="1"/>
  <c r="Z5886" i="1"/>
  <c r="X5886" i="1"/>
  <c r="U5886" i="1"/>
  <c r="S5886" i="1"/>
  <c r="Q5886" i="1"/>
  <c r="P5886" i="1"/>
  <c r="N5886" i="1"/>
  <c r="K5886" i="1"/>
  <c r="J5886" i="1"/>
  <c r="I5886" i="1"/>
  <c r="G5886" i="1"/>
  <c r="R5886" i="1" s="1"/>
  <c r="F5886" i="1"/>
  <c r="E5886" i="1"/>
  <c r="D5886" i="1"/>
  <c r="C5886" i="1"/>
  <c r="AI5885" i="1"/>
  <c r="AE5885" i="1"/>
  <c r="Z5885" i="1"/>
  <c r="X5885" i="1"/>
  <c r="U5885" i="1"/>
  <c r="S5885" i="1"/>
  <c r="Q5885" i="1"/>
  <c r="P5885" i="1"/>
  <c r="R5885" i="1" s="1"/>
  <c r="N5885" i="1"/>
  <c r="K5885" i="1"/>
  <c r="J5885" i="1"/>
  <c r="I5885" i="1"/>
  <c r="O5885" i="1" s="1"/>
  <c r="G5885" i="1"/>
  <c r="AG5885" i="1" s="1"/>
  <c r="F5885" i="1"/>
  <c r="E5885" i="1"/>
  <c r="D5885" i="1"/>
  <c r="C5885" i="1"/>
  <c r="AI5884" i="1"/>
  <c r="AE5884" i="1"/>
  <c r="Z5884" i="1"/>
  <c r="X5884" i="1"/>
  <c r="U5884" i="1"/>
  <c r="S5884" i="1"/>
  <c r="P5884" i="1"/>
  <c r="N5884" i="1"/>
  <c r="K5884" i="1"/>
  <c r="J5884" i="1"/>
  <c r="I5884" i="1"/>
  <c r="G5884" i="1"/>
  <c r="O5884" i="1" s="1"/>
  <c r="F5884" i="1"/>
  <c r="E5884" i="1"/>
  <c r="D5884" i="1"/>
  <c r="C5884" i="1"/>
  <c r="AI5883" i="1"/>
  <c r="AE5883" i="1"/>
  <c r="X5883" i="1"/>
  <c r="Z5883" i="1" s="1"/>
  <c r="U5883" i="1"/>
  <c r="S5883" i="1"/>
  <c r="P5883" i="1"/>
  <c r="R5883" i="1" s="1"/>
  <c r="K5883" i="1"/>
  <c r="N5883" i="1" s="1"/>
  <c r="AG5883" i="1" s="1"/>
  <c r="J5883" i="1"/>
  <c r="I5883" i="1"/>
  <c r="G5883" i="1"/>
  <c r="F5883" i="1"/>
  <c r="E5883" i="1"/>
  <c r="D5883" i="1"/>
  <c r="C5883" i="1"/>
  <c r="AI5882" i="1"/>
  <c r="AE5882" i="1"/>
  <c r="X5882" i="1"/>
  <c r="Z5882" i="1" s="1"/>
  <c r="U5882" i="1"/>
  <c r="S5882" i="1"/>
  <c r="R5882" i="1"/>
  <c r="P5882" i="1"/>
  <c r="Q5882" i="1" s="1"/>
  <c r="K5882" i="1"/>
  <c r="N5882" i="1" s="1"/>
  <c r="J5882" i="1"/>
  <c r="I5882" i="1"/>
  <c r="G5882" i="1"/>
  <c r="F5882" i="1"/>
  <c r="E5882" i="1"/>
  <c r="D5882" i="1"/>
  <c r="C5882" i="1"/>
  <c r="AI5881" i="1"/>
  <c r="AE5881" i="1"/>
  <c r="X5881" i="1"/>
  <c r="U5881" i="1"/>
  <c r="S5881" i="1"/>
  <c r="P5881" i="1"/>
  <c r="Q5881" i="1" s="1"/>
  <c r="O5881" i="1"/>
  <c r="K5881" i="1"/>
  <c r="J5881" i="1"/>
  <c r="N5881" i="1" s="1"/>
  <c r="I5881" i="1"/>
  <c r="G5881" i="1"/>
  <c r="R5881" i="1" s="1"/>
  <c r="F5881" i="1"/>
  <c r="E5881" i="1"/>
  <c r="D5881" i="1"/>
  <c r="C5881" i="1"/>
  <c r="AI5880" i="1"/>
  <c r="AE5880" i="1"/>
  <c r="X5880" i="1"/>
  <c r="U5880" i="1"/>
  <c r="S5880" i="1"/>
  <c r="P5880" i="1"/>
  <c r="R5880" i="1" s="1"/>
  <c r="K5880" i="1"/>
  <c r="J5880" i="1"/>
  <c r="N5880" i="1" s="1"/>
  <c r="O5880" i="1" s="1"/>
  <c r="I5880" i="1"/>
  <c r="G5880" i="1"/>
  <c r="F5880" i="1"/>
  <c r="E5880" i="1"/>
  <c r="D5880" i="1"/>
  <c r="C5880" i="1"/>
  <c r="AI5879" i="1"/>
  <c r="AE5879" i="1"/>
  <c r="X5879" i="1"/>
  <c r="Z5879" i="1" s="1"/>
  <c r="U5879" i="1"/>
  <c r="S5879" i="1"/>
  <c r="Q5879" i="1"/>
  <c r="P5879" i="1"/>
  <c r="K5879" i="1"/>
  <c r="J5879" i="1"/>
  <c r="N5879" i="1" s="1"/>
  <c r="O5879" i="1" s="1"/>
  <c r="I5879" i="1"/>
  <c r="G5879" i="1"/>
  <c r="F5879" i="1"/>
  <c r="E5879" i="1"/>
  <c r="D5879" i="1"/>
  <c r="C5879" i="1"/>
  <c r="AI5878" i="1"/>
  <c r="AE5878" i="1"/>
  <c r="Z5878" i="1"/>
  <c r="X5878" i="1"/>
  <c r="U5878" i="1"/>
  <c r="S5878" i="1"/>
  <c r="Q5878" i="1"/>
  <c r="P5878" i="1"/>
  <c r="N5878" i="1"/>
  <c r="K5878" i="1"/>
  <c r="J5878" i="1"/>
  <c r="I5878" i="1"/>
  <c r="G5878" i="1"/>
  <c r="R5878" i="1" s="1"/>
  <c r="F5878" i="1"/>
  <c r="E5878" i="1"/>
  <c r="D5878" i="1"/>
  <c r="C5878" i="1"/>
  <c r="AI5877" i="1"/>
  <c r="AE5877" i="1"/>
  <c r="Z5877" i="1"/>
  <c r="X5877" i="1"/>
  <c r="U5877" i="1"/>
  <c r="S5877" i="1"/>
  <c r="R5877" i="1"/>
  <c r="Q5877" i="1"/>
  <c r="P5877" i="1"/>
  <c r="N5877" i="1"/>
  <c r="K5877" i="1"/>
  <c r="J5877" i="1"/>
  <c r="I5877" i="1"/>
  <c r="G5877" i="1"/>
  <c r="F5877" i="1"/>
  <c r="E5877" i="1"/>
  <c r="D5877" i="1"/>
  <c r="C5877" i="1"/>
  <c r="AI5876" i="1"/>
  <c r="AE5876" i="1"/>
  <c r="Z5876" i="1" s="1"/>
  <c r="X5876" i="1"/>
  <c r="U5876" i="1"/>
  <c r="S5876" i="1"/>
  <c r="P5876" i="1"/>
  <c r="N5876" i="1"/>
  <c r="K5876" i="1"/>
  <c r="J5876" i="1"/>
  <c r="I5876" i="1"/>
  <c r="O5876" i="1" s="1"/>
  <c r="G5876" i="1"/>
  <c r="F5876" i="1"/>
  <c r="E5876" i="1"/>
  <c r="D5876" i="1"/>
  <c r="C5876" i="1"/>
  <c r="AI5875" i="1"/>
  <c r="AE5875" i="1"/>
  <c r="X5875" i="1"/>
  <c r="Z5875" i="1" s="1"/>
  <c r="U5875" i="1"/>
  <c r="S5875" i="1"/>
  <c r="P5875" i="1"/>
  <c r="K5875" i="1"/>
  <c r="J5875" i="1"/>
  <c r="I5875" i="1"/>
  <c r="G5875" i="1"/>
  <c r="F5875" i="1"/>
  <c r="E5875" i="1"/>
  <c r="D5875" i="1"/>
  <c r="C5875" i="1"/>
  <c r="AI5874" i="1"/>
  <c r="AE5874" i="1"/>
  <c r="X5874" i="1"/>
  <c r="Z5874" i="1" s="1"/>
  <c r="U5874" i="1"/>
  <c r="S5874" i="1"/>
  <c r="R5874" i="1"/>
  <c r="Q5874" i="1"/>
  <c r="P5874" i="1"/>
  <c r="K5874" i="1"/>
  <c r="N5874" i="1" s="1"/>
  <c r="J5874" i="1"/>
  <c r="I5874" i="1"/>
  <c r="G5874" i="1"/>
  <c r="F5874" i="1"/>
  <c r="E5874" i="1"/>
  <c r="D5874" i="1"/>
  <c r="C5874" i="1"/>
  <c r="AI5873" i="1"/>
  <c r="AE5873" i="1"/>
  <c r="Z5873" i="1"/>
  <c r="X5873" i="1"/>
  <c r="U5873" i="1"/>
  <c r="S5873" i="1"/>
  <c r="Q5873" i="1"/>
  <c r="P5873" i="1"/>
  <c r="N5873" i="1"/>
  <c r="K5873" i="1"/>
  <c r="J5873" i="1"/>
  <c r="I5873" i="1"/>
  <c r="G5873" i="1"/>
  <c r="F5873" i="1"/>
  <c r="E5873" i="1"/>
  <c r="D5873" i="1"/>
  <c r="C5873" i="1"/>
  <c r="AI5872" i="1"/>
  <c r="AE5872" i="1"/>
  <c r="Z5872" i="1" s="1"/>
  <c r="X5872" i="1"/>
  <c r="U5872" i="1"/>
  <c r="S5872" i="1"/>
  <c r="P5872" i="1"/>
  <c r="Q5872" i="1" s="1"/>
  <c r="K5872" i="1"/>
  <c r="J5872" i="1"/>
  <c r="N5872" i="1" s="1"/>
  <c r="I5872" i="1"/>
  <c r="O5872" i="1" s="1"/>
  <c r="G5872" i="1"/>
  <c r="R5872" i="1" s="1"/>
  <c r="F5872" i="1"/>
  <c r="E5872" i="1"/>
  <c r="D5872" i="1"/>
  <c r="C5872" i="1"/>
  <c r="AI5871" i="1"/>
  <c r="AE5871" i="1"/>
  <c r="X5871" i="1"/>
  <c r="Z5871" i="1" s="1"/>
  <c r="U5871" i="1"/>
  <c r="S5871" i="1"/>
  <c r="Q5871" i="1"/>
  <c r="P5871" i="1"/>
  <c r="R5871" i="1" s="1"/>
  <c r="K5871" i="1"/>
  <c r="J5871" i="1"/>
  <c r="N5871" i="1" s="1"/>
  <c r="O5871" i="1" s="1"/>
  <c r="I5871" i="1"/>
  <c r="G5871" i="1"/>
  <c r="F5871" i="1"/>
  <c r="E5871" i="1"/>
  <c r="D5871" i="1"/>
  <c r="C5871" i="1"/>
  <c r="AI5870" i="1"/>
  <c r="AE5870" i="1"/>
  <c r="Z5870" i="1"/>
  <c r="X5870" i="1"/>
  <c r="U5870" i="1"/>
  <c r="S5870" i="1"/>
  <c r="Q5870" i="1"/>
  <c r="P5870" i="1"/>
  <c r="R5870" i="1" s="1"/>
  <c r="N5870" i="1"/>
  <c r="K5870" i="1"/>
  <c r="J5870" i="1"/>
  <c r="I5870" i="1"/>
  <c r="G5870" i="1"/>
  <c r="F5870" i="1"/>
  <c r="E5870" i="1"/>
  <c r="D5870" i="1"/>
  <c r="C5870" i="1"/>
  <c r="AI5869" i="1"/>
  <c r="AE5869" i="1"/>
  <c r="Z5869" i="1"/>
  <c r="X5869" i="1"/>
  <c r="U5869" i="1"/>
  <c r="S5869" i="1"/>
  <c r="R5869" i="1"/>
  <c r="Q5869" i="1"/>
  <c r="P5869" i="1"/>
  <c r="N5869" i="1"/>
  <c r="K5869" i="1"/>
  <c r="J5869" i="1"/>
  <c r="I5869" i="1"/>
  <c r="G5869" i="1"/>
  <c r="F5869" i="1"/>
  <c r="E5869" i="1"/>
  <c r="D5869" i="1"/>
  <c r="C5869" i="1"/>
  <c r="AI5868" i="1"/>
  <c r="AE5868" i="1"/>
  <c r="Z5868" i="1" s="1"/>
  <c r="X5868" i="1"/>
  <c r="U5868" i="1"/>
  <c r="S5868" i="1"/>
  <c r="P5868" i="1"/>
  <c r="N5868" i="1"/>
  <c r="K5868" i="1"/>
  <c r="J5868" i="1"/>
  <c r="I5868" i="1"/>
  <c r="O5868" i="1" s="1"/>
  <c r="G5868" i="1"/>
  <c r="F5868" i="1"/>
  <c r="E5868" i="1"/>
  <c r="D5868" i="1"/>
  <c r="C5868" i="1"/>
  <c r="AI5867" i="1"/>
  <c r="AE5867" i="1"/>
  <c r="X5867" i="1"/>
  <c r="Z5867" i="1" s="1"/>
  <c r="U5867" i="1"/>
  <c r="S5867" i="1"/>
  <c r="P5867" i="1"/>
  <c r="K5867" i="1"/>
  <c r="J5867" i="1"/>
  <c r="I5867" i="1"/>
  <c r="G5867" i="1"/>
  <c r="F5867" i="1"/>
  <c r="E5867" i="1"/>
  <c r="D5867" i="1"/>
  <c r="C5867" i="1"/>
  <c r="AI5866" i="1"/>
  <c r="AE5866" i="1"/>
  <c r="X5866" i="1"/>
  <c r="Z5866" i="1" s="1"/>
  <c r="U5866" i="1"/>
  <c r="S5866" i="1"/>
  <c r="R5866" i="1"/>
  <c r="Q5866" i="1"/>
  <c r="P5866" i="1"/>
  <c r="K5866" i="1"/>
  <c r="J5866" i="1"/>
  <c r="N5866" i="1" s="1"/>
  <c r="I5866" i="1"/>
  <c r="G5866" i="1"/>
  <c r="F5866" i="1"/>
  <c r="E5866" i="1"/>
  <c r="D5866" i="1"/>
  <c r="C5866" i="1"/>
  <c r="AI5865" i="1"/>
  <c r="AE5865" i="1"/>
  <c r="Z5865" i="1"/>
  <c r="X5865" i="1"/>
  <c r="U5865" i="1"/>
  <c r="S5865" i="1"/>
  <c r="Q5865" i="1"/>
  <c r="P5865" i="1"/>
  <c r="N5865" i="1"/>
  <c r="K5865" i="1"/>
  <c r="J5865" i="1"/>
  <c r="I5865" i="1"/>
  <c r="G5865" i="1"/>
  <c r="F5865" i="1"/>
  <c r="E5865" i="1"/>
  <c r="D5865" i="1"/>
  <c r="C5865" i="1"/>
  <c r="AI5864" i="1"/>
  <c r="AE5864" i="1"/>
  <c r="Z5864" i="1" s="1"/>
  <c r="X5864" i="1"/>
  <c r="U5864" i="1"/>
  <c r="S5864" i="1"/>
  <c r="P5864" i="1"/>
  <c r="Q5864" i="1" s="1"/>
  <c r="K5864" i="1"/>
  <c r="J5864" i="1"/>
  <c r="N5864" i="1" s="1"/>
  <c r="I5864" i="1"/>
  <c r="O5864" i="1" s="1"/>
  <c r="G5864" i="1"/>
  <c r="R5864" i="1" s="1"/>
  <c r="F5864" i="1"/>
  <c r="E5864" i="1"/>
  <c r="D5864" i="1"/>
  <c r="C5864" i="1"/>
  <c r="AI5863" i="1"/>
  <c r="AE5863" i="1"/>
  <c r="X5863" i="1"/>
  <c r="Z5863" i="1" s="1"/>
  <c r="U5863" i="1"/>
  <c r="S5863" i="1"/>
  <c r="Q5863" i="1"/>
  <c r="P5863" i="1"/>
  <c r="R5863" i="1" s="1"/>
  <c r="K5863" i="1"/>
  <c r="J5863" i="1"/>
  <c r="N5863" i="1" s="1"/>
  <c r="O5863" i="1" s="1"/>
  <c r="I5863" i="1"/>
  <c r="G5863" i="1"/>
  <c r="F5863" i="1"/>
  <c r="E5863" i="1"/>
  <c r="D5863" i="1"/>
  <c r="C5863" i="1"/>
  <c r="AI5862" i="1"/>
  <c r="AE5862" i="1"/>
  <c r="Z5862" i="1"/>
  <c r="X5862" i="1"/>
  <c r="U5862" i="1"/>
  <c r="S5862" i="1"/>
  <c r="Q5862" i="1"/>
  <c r="P5862" i="1"/>
  <c r="R5862" i="1" s="1"/>
  <c r="N5862" i="1"/>
  <c r="K5862" i="1"/>
  <c r="J5862" i="1"/>
  <c r="I5862" i="1"/>
  <c r="G5862" i="1"/>
  <c r="AG5862" i="1" s="1"/>
  <c r="F5862" i="1"/>
  <c r="E5862" i="1"/>
  <c r="D5862" i="1"/>
  <c r="C5862" i="1"/>
  <c r="AI5861" i="1"/>
  <c r="AE5861" i="1"/>
  <c r="Z5861" i="1"/>
  <c r="X5861" i="1"/>
  <c r="U5861" i="1"/>
  <c r="S5861" i="1"/>
  <c r="R5861" i="1"/>
  <c r="Q5861" i="1"/>
  <c r="P5861" i="1"/>
  <c r="N5861" i="1"/>
  <c r="K5861" i="1"/>
  <c r="J5861" i="1"/>
  <c r="I5861" i="1"/>
  <c r="G5861" i="1"/>
  <c r="F5861" i="1"/>
  <c r="E5861" i="1"/>
  <c r="D5861" i="1"/>
  <c r="C5861" i="1"/>
  <c r="AI5860" i="1"/>
  <c r="AE5860" i="1"/>
  <c r="Z5860" i="1" s="1"/>
  <c r="X5860" i="1"/>
  <c r="U5860" i="1"/>
  <c r="S5860" i="1"/>
  <c r="P5860" i="1"/>
  <c r="N5860" i="1"/>
  <c r="K5860" i="1"/>
  <c r="J5860" i="1"/>
  <c r="I5860" i="1"/>
  <c r="O5860" i="1" s="1"/>
  <c r="G5860" i="1"/>
  <c r="F5860" i="1"/>
  <c r="E5860" i="1"/>
  <c r="D5860" i="1"/>
  <c r="C5860" i="1"/>
  <c r="AI5859" i="1"/>
  <c r="AE5859" i="1"/>
  <c r="X5859" i="1"/>
  <c r="Z5859" i="1" s="1"/>
  <c r="U5859" i="1"/>
  <c r="S5859" i="1"/>
  <c r="P5859" i="1"/>
  <c r="K5859" i="1"/>
  <c r="J5859" i="1"/>
  <c r="I5859" i="1"/>
  <c r="G5859" i="1"/>
  <c r="F5859" i="1"/>
  <c r="E5859" i="1"/>
  <c r="D5859" i="1"/>
  <c r="C5859" i="1"/>
  <c r="AI5858" i="1"/>
  <c r="AE5858" i="1"/>
  <c r="X5858" i="1"/>
  <c r="Z5858" i="1" s="1"/>
  <c r="U5858" i="1"/>
  <c r="S5858" i="1"/>
  <c r="R5858" i="1"/>
  <c r="Q5858" i="1"/>
  <c r="P5858" i="1"/>
  <c r="K5858" i="1"/>
  <c r="J5858" i="1"/>
  <c r="N5858" i="1" s="1"/>
  <c r="I5858" i="1"/>
  <c r="G5858" i="1"/>
  <c r="F5858" i="1"/>
  <c r="E5858" i="1"/>
  <c r="D5858" i="1"/>
  <c r="C5858" i="1"/>
  <c r="AI5857" i="1"/>
  <c r="AE5857" i="1"/>
  <c r="Z5857" i="1"/>
  <c r="X5857" i="1"/>
  <c r="U5857" i="1"/>
  <c r="S5857" i="1"/>
  <c r="Q5857" i="1"/>
  <c r="P5857" i="1"/>
  <c r="N5857" i="1"/>
  <c r="K5857" i="1"/>
  <c r="J5857" i="1"/>
  <c r="I5857" i="1"/>
  <c r="G5857" i="1"/>
  <c r="F5857" i="1"/>
  <c r="E5857" i="1"/>
  <c r="D5857" i="1"/>
  <c r="C5857" i="1"/>
  <c r="AI5856" i="1"/>
  <c r="AE5856" i="1"/>
  <c r="Z5856" i="1" s="1"/>
  <c r="X5856" i="1"/>
  <c r="U5856" i="1"/>
  <c r="S5856" i="1"/>
  <c r="P5856" i="1"/>
  <c r="Q5856" i="1" s="1"/>
  <c r="K5856" i="1"/>
  <c r="J5856" i="1"/>
  <c r="N5856" i="1" s="1"/>
  <c r="I5856" i="1"/>
  <c r="O5856" i="1" s="1"/>
  <c r="G5856" i="1"/>
  <c r="R5856" i="1" s="1"/>
  <c r="F5856" i="1"/>
  <c r="E5856" i="1"/>
  <c r="D5856" i="1"/>
  <c r="C5856" i="1"/>
  <c r="AI5855" i="1"/>
  <c r="AE5855" i="1"/>
  <c r="X5855" i="1"/>
  <c r="Z5855" i="1" s="1"/>
  <c r="U5855" i="1"/>
  <c r="S5855" i="1"/>
  <c r="Q5855" i="1"/>
  <c r="P5855" i="1"/>
  <c r="R5855" i="1" s="1"/>
  <c r="K5855" i="1"/>
  <c r="J5855" i="1"/>
  <c r="N5855" i="1" s="1"/>
  <c r="O5855" i="1" s="1"/>
  <c r="I5855" i="1"/>
  <c r="G5855" i="1"/>
  <c r="F5855" i="1"/>
  <c r="E5855" i="1"/>
  <c r="D5855" i="1"/>
  <c r="C5855" i="1"/>
  <c r="AI5854" i="1"/>
  <c r="AE5854" i="1"/>
  <c r="Z5854" i="1"/>
  <c r="X5854" i="1"/>
  <c r="U5854" i="1"/>
  <c r="S5854" i="1"/>
  <c r="Q5854" i="1"/>
  <c r="P5854" i="1"/>
  <c r="R5854" i="1" s="1"/>
  <c r="N5854" i="1"/>
  <c r="K5854" i="1"/>
  <c r="J5854" i="1"/>
  <c r="I5854" i="1"/>
  <c r="G5854" i="1"/>
  <c r="O5854" i="1" s="1"/>
  <c r="F5854" i="1"/>
  <c r="E5854" i="1"/>
  <c r="D5854" i="1"/>
  <c r="C5854" i="1"/>
  <c r="AI5853" i="1"/>
  <c r="AE5853" i="1"/>
  <c r="Z5853" i="1"/>
  <c r="X5853" i="1"/>
  <c r="U5853" i="1"/>
  <c r="S5853" i="1"/>
  <c r="R5853" i="1"/>
  <c r="Q5853" i="1"/>
  <c r="P5853" i="1"/>
  <c r="N5853" i="1"/>
  <c r="K5853" i="1"/>
  <c r="J5853" i="1"/>
  <c r="I5853" i="1"/>
  <c r="G5853" i="1"/>
  <c r="F5853" i="1"/>
  <c r="E5853" i="1"/>
  <c r="D5853" i="1"/>
  <c r="C5853" i="1"/>
  <c r="AI5852" i="1"/>
  <c r="AE5852" i="1"/>
  <c r="Z5852" i="1" s="1"/>
  <c r="X5852" i="1"/>
  <c r="U5852" i="1"/>
  <c r="S5852" i="1"/>
  <c r="P5852" i="1"/>
  <c r="N5852" i="1"/>
  <c r="K5852" i="1"/>
  <c r="J5852" i="1"/>
  <c r="I5852" i="1"/>
  <c r="O5852" i="1" s="1"/>
  <c r="G5852" i="1"/>
  <c r="F5852" i="1"/>
  <c r="E5852" i="1"/>
  <c r="D5852" i="1"/>
  <c r="C5852" i="1"/>
  <c r="AI5851" i="1"/>
  <c r="AE5851" i="1"/>
  <c r="X5851" i="1"/>
  <c r="Z5851" i="1" s="1"/>
  <c r="U5851" i="1"/>
  <c r="S5851" i="1"/>
  <c r="P5851" i="1"/>
  <c r="K5851" i="1"/>
  <c r="J5851" i="1"/>
  <c r="I5851" i="1"/>
  <c r="G5851" i="1"/>
  <c r="F5851" i="1"/>
  <c r="E5851" i="1"/>
  <c r="D5851" i="1"/>
  <c r="C5851" i="1"/>
  <c r="AI5850" i="1"/>
  <c r="AE5850" i="1"/>
  <c r="X5850" i="1"/>
  <c r="Z5850" i="1" s="1"/>
  <c r="U5850" i="1"/>
  <c r="S5850" i="1"/>
  <c r="R5850" i="1"/>
  <c r="Q5850" i="1"/>
  <c r="P5850" i="1"/>
  <c r="K5850" i="1"/>
  <c r="J5850" i="1"/>
  <c r="N5850" i="1" s="1"/>
  <c r="I5850" i="1"/>
  <c r="G5850" i="1"/>
  <c r="F5850" i="1"/>
  <c r="E5850" i="1"/>
  <c r="D5850" i="1"/>
  <c r="C5850" i="1"/>
  <c r="AI5849" i="1"/>
  <c r="AE5849" i="1"/>
  <c r="Z5849" i="1"/>
  <c r="X5849" i="1"/>
  <c r="U5849" i="1"/>
  <c r="S5849" i="1"/>
  <c r="Q5849" i="1"/>
  <c r="P5849" i="1"/>
  <c r="N5849" i="1"/>
  <c r="K5849" i="1"/>
  <c r="J5849" i="1"/>
  <c r="I5849" i="1"/>
  <c r="G5849" i="1"/>
  <c r="F5849" i="1"/>
  <c r="E5849" i="1"/>
  <c r="D5849" i="1"/>
  <c r="C5849" i="1"/>
  <c r="AI5848" i="1"/>
  <c r="AE5848" i="1"/>
  <c r="Z5848" i="1" s="1"/>
  <c r="X5848" i="1"/>
  <c r="U5848" i="1"/>
  <c r="S5848" i="1"/>
  <c r="P5848" i="1"/>
  <c r="Q5848" i="1" s="1"/>
  <c r="K5848" i="1"/>
  <c r="J5848" i="1"/>
  <c r="N5848" i="1" s="1"/>
  <c r="I5848" i="1"/>
  <c r="O5848" i="1" s="1"/>
  <c r="G5848" i="1"/>
  <c r="R5848" i="1" s="1"/>
  <c r="F5848" i="1"/>
  <c r="E5848" i="1"/>
  <c r="D5848" i="1"/>
  <c r="C5848" i="1"/>
  <c r="AI5847" i="1"/>
  <c r="AE5847" i="1"/>
  <c r="X5847" i="1"/>
  <c r="Z5847" i="1" s="1"/>
  <c r="U5847" i="1"/>
  <c r="S5847" i="1"/>
  <c r="Q5847" i="1"/>
  <c r="P5847" i="1"/>
  <c r="R5847" i="1" s="1"/>
  <c r="K5847" i="1"/>
  <c r="J5847" i="1"/>
  <c r="N5847" i="1" s="1"/>
  <c r="O5847" i="1" s="1"/>
  <c r="I5847" i="1"/>
  <c r="G5847" i="1"/>
  <c r="F5847" i="1"/>
  <c r="E5847" i="1"/>
  <c r="D5847" i="1"/>
  <c r="C5847" i="1"/>
  <c r="AI5846" i="1"/>
  <c r="AE5846" i="1"/>
  <c r="Z5846" i="1"/>
  <c r="X5846" i="1"/>
  <c r="U5846" i="1"/>
  <c r="S5846" i="1"/>
  <c r="Q5846" i="1"/>
  <c r="P5846" i="1"/>
  <c r="R5846" i="1" s="1"/>
  <c r="N5846" i="1"/>
  <c r="K5846" i="1"/>
  <c r="J5846" i="1"/>
  <c r="I5846" i="1"/>
  <c r="G5846" i="1"/>
  <c r="O5846" i="1" s="1"/>
  <c r="F5846" i="1"/>
  <c r="E5846" i="1"/>
  <c r="D5846" i="1"/>
  <c r="C5846" i="1"/>
  <c r="AI5845" i="1"/>
  <c r="AE5845" i="1"/>
  <c r="Z5845" i="1"/>
  <c r="X5845" i="1"/>
  <c r="U5845" i="1"/>
  <c r="S5845" i="1"/>
  <c r="R5845" i="1"/>
  <c r="Q5845" i="1"/>
  <c r="P5845" i="1"/>
  <c r="N5845" i="1"/>
  <c r="K5845" i="1"/>
  <c r="J5845" i="1"/>
  <c r="I5845" i="1"/>
  <c r="G5845" i="1"/>
  <c r="F5845" i="1"/>
  <c r="E5845" i="1"/>
  <c r="D5845" i="1"/>
  <c r="C5845" i="1"/>
  <c r="AI5844" i="1"/>
  <c r="AE5844" i="1"/>
  <c r="Z5844" i="1" s="1"/>
  <c r="X5844" i="1"/>
  <c r="U5844" i="1"/>
  <c r="S5844" i="1"/>
  <c r="P5844" i="1"/>
  <c r="N5844" i="1"/>
  <c r="K5844" i="1"/>
  <c r="J5844" i="1"/>
  <c r="I5844" i="1"/>
  <c r="O5844" i="1" s="1"/>
  <c r="G5844" i="1"/>
  <c r="F5844" i="1"/>
  <c r="E5844" i="1"/>
  <c r="D5844" i="1"/>
  <c r="C5844" i="1"/>
  <c r="AI5843" i="1"/>
  <c r="AE5843" i="1"/>
  <c r="X5843" i="1"/>
  <c r="Z5843" i="1" s="1"/>
  <c r="U5843" i="1"/>
  <c r="S5843" i="1"/>
  <c r="P5843" i="1"/>
  <c r="K5843" i="1"/>
  <c r="J5843" i="1"/>
  <c r="I5843" i="1"/>
  <c r="G5843" i="1"/>
  <c r="F5843" i="1"/>
  <c r="E5843" i="1"/>
  <c r="D5843" i="1"/>
  <c r="C5843" i="1"/>
  <c r="AI5842" i="1"/>
  <c r="AE5842" i="1"/>
  <c r="X5842" i="1"/>
  <c r="Z5842" i="1" s="1"/>
  <c r="U5842" i="1"/>
  <c r="S5842" i="1"/>
  <c r="R5842" i="1"/>
  <c r="Q5842" i="1"/>
  <c r="P5842" i="1"/>
  <c r="K5842" i="1"/>
  <c r="J5842" i="1"/>
  <c r="N5842" i="1" s="1"/>
  <c r="I5842" i="1"/>
  <c r="G5842" i="1"/>
  <c r="F5842" i="1"/>
  <c r="E5842" i="1"/>
  <c r="D5842" i="1"/>
  <c r="C5842" i="1"/>
  <c r="AI5841" i="1"/>
  <c r="AE5841" i="1"/>
  <c r="Z5841" i="1"/>
  <c r="X5841" i="1"/>
  <c r="U5841" i="1"/>
  <c r="S5841" i="1"/>
  <c r="Q5841" i="1"/>
  <c r="P5841" i="1"/>
  <c r="N5841" i="1"/>
  <c r="K5841" i="1"/>
  <c r="J5841" i="1"/>
  <c r="I5841" i="1"/>
  <c r="G5841" i="1"/>
  <c r="F5841" i="1"/>
  <c r="E5841" i="1"/>
  <c r="D5841" i="1"/>
  <c r="C5841" i="1"/>
  <c r="AI5840" i="1"/>
  <c r="AE5840" i="1"/>
  <c r="Z5840" i="1" s="1"/>
  <c r="X5840" i="1"/>
  <c r="U5840" i="1"/>
  <c r="S5840" i="1"/>
  <c r="P5840" i="1"/>
  <c r="Q5840" i="1" s="1"/>
  <c r="K5840" i="1"/>
  <c r="J5840" i="1"/>
  <c r="N5840" i="1" s="1"/>
  <c r="I5840" i="1"/>
  <c r="O5840" i="1" s="1"/>
  <c r="G5840" i="1"/>
  <c r="R5840" i="1" s="1"/>
  <c r="F5840" i="1"/>
  <c r="E5840" i="1"/>
  <c r="D5840" i="1"/>
  <c r="C5840" i="1"/>
  <c r="AI5839" i="1"/>
  <c r="AE5839" i="1"/>
  <c r="X5839" i="1"/>
  <c r="Z5839" i="1" s="1"/>
  <c r="U5839" i="1"/>
  <c r="S5839" i="1"/>
  <c r="Q5839" i="1"/>
  <c r="P5839" i="1"/>
  <c r="R5839" i="1" s="1"/>
  <c r="K5839" i="1"/>
  <c r="J5839" i="1"/>
  <c r="N5839" i="1" s="1"/>
  <c r="O5839" i="1" s="1"/>
  <c r="I5839" i="1"/>
  <c r="G5839" i="1"/>
  <c r="F5839" i="1"/>
  <c r="E5839" i="1"/>
  <c r="D5839" i="1"/>
  <c r="C5839" i="1"/>
  <c r="AI5838" i="1"/>
  <c r="AE5838" i="1"/>
  <c r="Z5838" i="1"/>
  <c r="X5838" i="1"/>
  <c r="U5838" i="1"/>
  <c r="S5838" i="1"/>
  <c r="Q5838" i="1"/>
  <c r="P5838" i="1"/>
  <c r="R5838" i="1" s="1"/>
  <c r="N5838" i="1"/>
  <c r="K5838" i="1"/>
  <c r="J5838" i="1"/>
  <c r="I5838" i="1"/>
  <c r="G5838" i="1"/>
  <c r="O5838" i="1" s="1"/>
  <c r="F5838" i="1"/>
  <c r="E5838" i="1"/>
  <c r="D5838" i="1"/>
  <c r="C5838" i="1"/>
  <c r="AI5837" i="1"/>
  <c r="AE5837" i="1"/>
  <c r="Z5837" i="1"/>
  <c r="X5837" i="1"/>
  <c r="U5837" i="1"/>
  <c r="S5837" i="1"/>
  <c r="R5837" i="1"/>
  <c r="Q5837" i="1"/>
  <c r="P5837" i="1"/>
  <c r="N5837" i="1"/>
  <c r="K5837" i="1"/>
  <c r="J5837" i="1"/>
  <c r="I5837" i="1"/>
  <c r="G5837" i="1"/>
  <c r="F5837" i="1"/>
  <c r="E5837" i="1"/>
  <c r="D5837" i="1"/>
  <c r="C5837" i="1"/>
  <c r="AI5836" i="1"/>
  <c r="AE5836" i="1"/>
  <c r="Z5836" i="1" s="1"/>
  <c r="X5836" i="1"/>
  <c r="U5836" i="1"/>
  <c r="S5836" i="1"/>
  <c r="P5836" i="1"/>
  <c r="N5836" i="1"/>
  <c r="K5836" i="1"/>
  <c r="J5836" i="1"/>
  <c r="I5836" i="1"/>
  <c r="O5836" i="1" s="1"/>
  <c r="G5836" i="1"/>
  <c r="F5836" i="1"/>
  <c r="E5836" i="1"/>
  <c r="D5836" i="1"/>
  <c r="C5836" i="1"/>
  <c r="AI5835" i="1"/>
  <c r="AE5835" i="1"/>
  <c r="X5835" i="1"/>
  <c r="Z5835" i="1" s="1"/>
  <c r="U5835" i="1"/>
  <c r="S5835" i="1"/>
  <c r="P5835" i="1"/>
  <c r="K5835" i="1"/>
  <c r="J5835" i="1"/>
  <c r="I5835" i="1"/>
  <c r="G5835" i="1"/>
  <c r="F5835" i="1"/>
  <c r="E5835" i="1"/>
  <c r="D5835" i="1"/>
  <c r="C5835" i="1"/>
  <c r="AI5834" i="1"/>
  <c r="AE5834" i="1"/>
  <c r="X5834" i="1"/>
  <c r="Z5834" i="1" s="1"/>
  <c r="U5834" i="1"/>
  <c r="S5834" i="1"/>
  <c r="R5834" i="1"/>
  <c r="Q5834" i="1"/>
  <c r="P5834" i="1"/>
  <c r="K5834" i="1"/>
  <c r="J5834" i="1"/>
  <c r="N5834" i="1" s="1"/>
  <c r="I5834" i="1"/>
  <c r="G5834" i="1"/>
  <c r="F5834" i="1"/>
  <c r="E5834" i="1"/>
  <c r="D5834" i="1"/>
  <c r="C5834" i="1"/>
  <c r="AI5833" i="1"/>
  <c r="AE5833" i="1"/>
  <c r="Z5833" i="1"/>
  <c r="X5833" i="1"/>
  <c r="U5833" i="1"/>
  <c r="S5833" i="1"/>
  <c r="Q5833" i="1"/>
  <c r="P5833" i="1"/>
  <c r="N5833" i="1"/>
  <c r="K5833" i="1"/>
  <c r="J5833" i="1"/>
  <c r="I5833" i="1"/>
  <c r="G5833" i="1"/>
  <c r="F5833" i="1"/>
  <c r="E5833" i="1"/>
  <c r="D5833" i="1"/>
  <c r="C5833" i="1"/>
  <c r="AI5832" i="1"/>
  <c r="AE5832" i="1"/>
  <c r="Z5832" i="1" s="1"/>
  <c r="X5832" i="1"/>
  <c r="U5832" i="1"/>
  <c r="S5832" i="1"/>
  <c r="R5832" i="1"/>
  <c r="P5832" i="1"/>
  <c r="Q5832" i="1" s="1"/>
  <c r="K5832" i="1"/>
  <c r="J5832" i="1"/>
  <c r="N5832" i="1" s="1"/>
  <c r="I5832" i="1"/>
  <c r="O5832" i="1" s="1"/>
  <c r="G5832" i="1"/>
  <c r="F5832" i="1"/>
  <c r="E5832" i="1"/>
  <c r="D5832" i="1"/>
  <c r="C5832" i="1"/>
  <c r="AI5831" i="1"/>
  <c r="AE5831" i="1"/>
  <c r="X5831" i="1"/>
  <c r="U5831" i="1"/>
  <c r="S5831" i="1"/>
  <c r="Q5831" i="1"/>
  <c r="P5831" i="1"/>
  <c r="R5831" i="1" s="1"/>
  <c r="K5831" i="1"/>
  <c r="J5831" i="1"/>
  <c r="N5831" i="1" s="1"/>
  <c r="O5831" i="1" s="1"/>
  <c r="I5831" i="1"/>
  <c r="G5831" i="1"/>
  <c r="F5831" i="1"/>
  <c r="E5831" i="1"/>
  <c r="D5831" i="1"/>
  <c r="C5831" i="1"/>
  <c r="AI5830" i="1"/>
  <c r="AE5830" i="1"/>
  <c r="Z5830" i="1"/>
  <c r="X5830" i="1"/>
  <c r="U5830" i="1"/>
  <c r="S5830" i="1"/>
  <c r="Q5830" i="1"/>
  <c r="P5830" i="1"/>
  <c r="R5830" i="1" s="1"/>
  <c r="N5830" i="1"/>
  <c r="AG5830" i="1" s="1"/>
  <c r="K5830" i="1"/>
  <c r="J5830" i="1"/>
  <c r="I5830" i="1"/>
  <c r="G5830" i="1"/>
  <c r="F5830" i="1"/>
  <c r="E5830" i="1"/>
  <c r="D5830" i="1"/>
  <c r="C5830" i="1"/>
  <c r="AI5829" i="1"/>
  <c r="AE5829" i="1"/>
  <c r="Z5829" i="1"/>
  <c r="X5829" i="1"/>
  <c r="U5829" i="1"/>
  <c r="S5829" i="1"/>
  <c r="R5829" i="1"/>
  <c r="Q5829" i="1"/>
  <c r="P5829" i="1"/>
  <c r="K5829" i="1"/>
  <c r="N5829" i="1" s="1"/>
  <c r="J5829" i="1"/>
  <c r="I5829" i="1"/>
  <c r="G5829" i="1"/>
  <c r="F5829" i="1"/>
  <c r="E5829" i="1"/>
  <c r="D5829" i="1"/>
  <c r="C5829" i="1"/>
  <c r="AI5828" i="1"/>
  <c r="AE5828" i="1"/>
  <c r="Z5828" i="1"/>
  <c r="X5828" i="1"/>
  <c r="U5828" i="1"/>
  <c r="S5828" i="1"/>
  <c r="R5828" i="1"/>
  <c r="P5828" i="1"/>
  <c r="Q5828" i="1" s="1"/>
  <c r="N5828" i="1"/>
  <c r="K5828" i="1"/>
  <c r="J5828" i="1"/>
  <c r="I5828" i="1"/>
  <c r="AG5828" i="1" s="1"/>
  <c r="G5828" i="1"/>
  <c r="F5828" i="1"/>
  <c r="E5828" i="1"/>
  <c r="D5828" i="1"/>
  <c r="C5828" i="1"/>
  <c r="AI5827" i="1"/>
  <c r="AE5827" i="1"/>
  <c r="X5827" i="1"/>
  <c r="Z5827" i="1" s="1"/>
  <c r="U5827" i="1"/>
  <c r="S5827" i="1"/>
  <c r="Q5827" i="1"/>
  <c r="P5827" i="1"/>
  <c r="O5827" i="1"/>
  <c r="K5827" i="1"/>
  <c r="J5827" i="1"/>
  <c r="N5827" i="1" s="1"/>
  <c r="I5827" i="1"/>
  <c r="G5827" i="1"/>
  <c r="F5827" i="1"/>
  <c r="E5827" i="1"/>
  <c r="D5827" i="1"/>
  <c r="C5827" i="1"/>
  <c r="AI5826" i="1"/>
  <c r="AE5826" i="1"/>
  <c r="X5826" i="1"/>
  <c r="Z5826" i="1" s="1"/>
  <c r="U5826" i="1"/>
  <c r="S5826" i="1"/>
  <c r="Q5826" i="1"/>
  <c r="P5826" i="1"/>
  <c r="K5826" i="1"/>
  <c r="N5826" i="1" s="1"/>
  <c r="O5826" i="1" s="1"/>
  <c r="J5826" i="1"/>
  <c r="I5826" i="1"/>
  <c r="G5826" i="1"/>
  <c r="R5826" i="1" s="1"/>
  <c r="F5826" i="1"/>
  <c r="E5826" i="1"/>
  <c r="D5826" i="1"/>
  <c r="C5826" i="1"/>
  <c r="AI5825" i="1"/>
  <c r="AE5825" i="1"/>
  <c r="X5825" i="1"/>
  <c r="Z5825" i="1" s="1"/>
  <c r="U5825" i="1"/>
  <c r="S5825" i="1"/>
  <c r="Q5825" i="1"/>
  <c r="P5825" i="1"/>
  <c r="K5825" i="1"/>
  <c r="N5825" i="1" s="1"/>
  <c r="J5825" i="1"/>
  <c r="I5825" i="1"/>
  <c r="G5825" i="1"/>
  <c r="F5825" i="1"/>
  <c r="E5825" i="1"/>
  <c r="D5825" i="1"/>
  <c r="C5825" i="1"/>
  <c r="AI5824" i="1"/>
  <c r="AE5824" i="1"/>
  <c r="Z5824" i="1"/>
  <c r="X5824" i="1"/>
  <c r="U5824" i="1"/>
  <c r="S5824" i="1"/>
  <c r="P5824" i="1"/>
  <c r="R5824" i="1" s="1"/>
  <c r="N5824" i="1"/>
  <c r="K5824" i="1"/>
  <c r="J5824" i="1"/>
  <c r="I5824" i="1"/>
  <c r="G5824" i="1"/>
  <c r="F5824" i="1"/>
  <c r="E5824" i="1"/>
  <c r="D5824" i="1"/>
  <c r="C5824" i="1"/>
  <c r="AI5823" i="1"/>
  <c r="AE5823" i="1"/>
  <c r="Z5823" i="1"/>
  <c r="X5823" i="1"/>
  <c r="U5823" i="1"/>
  <c r="S5823" i="1"/>
  <c r="Q5823" i="1"/>
  <c r="P5823" i="1"/>
  <c r="R5823" i="1" s="1"/>
  <c r="K5823" i="1"/>
  <c r="N5823" i="1" s="1"/>
  <c r="J5823" i="1"/>
  <c r="I5823" i="1"/>
  <c r="G5823" i="1"/>
  <c r="F5823" i="1"/>
  <c r="E5823" i="1"/>
  <c r="D5823" i="1"/>
  <c r="C5823" i="1"/>
  <c r="AI5822" i="1"/>
  <c r="AE5822" i="1"/>
  <c r="Z5822" i="1"/>
  <c r="X5822" i="1"/>
  <c r="U5822" i="1"/>
  <c r="S5822" i="1"/>
  <c r="P5822" i="1"/>
  <c r="R5822" i="1" s="1"/>
  <c r="K5822" i="1"/>
  <c r="N5822" i="1" s="1"/>
  <c r="J5822" i="1"/>
  <c r="I5822" i="1"/>
  <c r="G5822" i="1"/>
  <c r="F5822" i="1"/>
  <c r="E5822" i="1"/>
  <c r="D5822" i="1"/>
  <c r="C5822" i="1"/>
  <c r="AI5821" i="1"/>
  <c r="AE5821" i="1"/>
  <c r="Z5821" i="1"/>
  <c r="X5821" i="1"/>
  <c r="U5821" i="1"/>
  <c r="S5821" i="1"/>
  <c r="P5821" i="1"/>
  <c r="Q5821" i="1" s="1"/>
  <c r="N5821" i="1"/>
  <c r="K5821" i="1"/>
  <c r="J5821" i="1"/>
  <c r="I5821" i="1"/>
  <c r="G5821" i="1"/>
  <c r="F5821" i="1"/>
  <c r="E5821" i="1"/>
  <c r="D5821" i="1"/>
  <c r="C5821" i="1"/>
  <c r="AI5820" i="1"/>
  <c r="AE5820" i="1"/>
  <c r="X5820" i="1"/>
  <c r="Z5820" i="1" s="1"/>
  <c r="U5820" i="1"/>
  <c r="S5820" i="1"/>
  <c r="P5820" i="1"/>
  <c r="Q5820" i="1" s="1"/>
  <c r="N5820" i="1"/>
  <c r="K5820" i="1"/>
  <c r="J5820" i="1"/>
  <c r="I5820" i="1"/>
  <c r="G5820" i="1"/>
  <c r="F5820" i="1"/>
  <c r="E5820" i="1"/>
  <c r="D5820" i="1"/>
  <c r="C5820" i="1"/>
  <c r="AI5819" i="1"/>
  <c r="AE5819" i="1"/>
  <c r="X5819" i="1"/>
  <c r="U5819" i="1"/>
  <c r="S5819" i="1"/>
  <c r="R5819" i="1"/>
  <c r="P5819" i="1"/>
  <c r="Q5819" i="1" s="1"/>
  <c r="K5819" i="1"/>
  <c r="J5819" i="1"/>
  <c r="I5819" i="1"/>
  <c r="G5819" i="1"/>
  <c r="F5819" i="1"/>
  <c r="E5819" i="1"/>
  <c r="D5819" i="1"/>
  <c r="C5819" i="1"/>
  <c r="AI5818" i="1"/>
  <c r="AE5818" i="1"/>
  <c r="Z5818" i="1"/>
  <c r="X5818" i="1"/>
  <c r="U5818" i="1"/>
  <c r="S5818" i="1"/>
  <c r="P5818" i="1"/>
  <c r="R5818" i="1" s="1"/>
  <c r="N5818" i="1"/>
  <c r="K5818" i="1"/>
  <c r="J5818" i="1"/>
  <c r="I5818" i="1"/>
  <c r="G5818" i="1"/>
  <c r="AG5818" i="1" s="1"/>
  <c r="F5818" i="1"/>
  <c r="E5818" i="1"/>
  <c r="D5818" i="1"/>
  <c r="C5818" i="1"/>
  <c r="AI5817" i="1"/>
  <c r="AE5817" i="1"/>
  <c r="Z5817" i="1"/>
  <c r="X5817" i="1"/>
  <c r="U5817" i="1"/>
  <c r="S5817" i="1"/>
  <c r="Q5817" i="1"/>
  <c r="P5817" i="1"/>
  <c r="K5817" i="1"/>
  <c r="J5817" i="1"/>
  <c r="N5817" i="1" s="1"/>
  <c r="I5817" i="1"/>
  <c r="G5817" i="1"/>
  <c r="F5817" i="1"/>
  <c r="E5817" i="1"/>
  <c r="D5817" i="1"/>
  <c r="C5817" i="1"/>
  <c r="AI5816" i="1"/>
  <c r="AE5816" i="1"/>
  <c r="Z5816" i="1" s="1"/>
  <c r="X5816" i="1"/>
  <c r="U5816" i="1"/>
  <c r="S5816" i="1"/>
  <c r="Q5816" i="1"/>
  <c r="P5816" i="1"/>
  <c r="R5816" i="1" s="1"/>
  <c r="K5816" i="1"/>
  <c r="J5816" i="1"/>
  <c r="N5816" i="1" s="1"/>
  <c r="O5816" i="1" s="1"/>
  <c r="I5816" i="1"/>
  <c r="AG5816" i="1" s="1"/>
  <c r="G5816" i="1"/>
  <c r="F5816" i="1"/>
  <c r="E5816" i="1"/>
  <c r="D5816" i="1"/>
  <c r="C5816" i="1"/>
  <c r="AI5815" i="1"/>
  <c r="AE5815" i="1"/>
  <c r="X5815" i="1"/>
  <c r="Z5815" i="1" s="1"/>
  <c r="U5815" i="1"/>
  <c r="S5815" i="1"/>
  <c r="P5815" i="1"/>
  <c r="R5815" i="1" s="1"/>
  <c r="K5815" i="1"/>
  <c r="J5815" i="1"/>
  <c r="N5815" i="1" s="1"/>
  <c r="I5815" i="1"/>
  <c r="G5815" i="1"/>
  <c r="F5815" i="1"/>
  <c r="E5815" i="1"/>
  <c r="D5815" i="1"/>
  <c r="C5815" i="1"/>
  <c r="AI5814" i="1"/>
  <c r="AE5814" i="1"/>
  <c r="X5814" i="1"/>
  <c r="Z5814" i="1" s="1"/>
  <c r="U5814" i="1"/>
  <c r="S5814" i="1"/>
  <c r="Q5814" i="1"/>
  <c r="P5814" i="1"/>
  <c r="R5814" i="1" s="1"/>
  <c r="N5814" i="1"/>
  <c r="K5814" i="1"/>
  <c r="J5814" i="1"/>
  <c r="I5814" i="1"/>
  <c r="G5814" i="1"/>
  <c r="F5814" i="1"/>
  <c r="E5814" i="1"/>
  <c r="D5814" i="1"/>
  <c r="C5814" i="1"/>
  <c r="AI5813" i="1"/>
  <c r="AE5813" i="1"/>
  <c r="X5813" i="1"/>
  <c r="Z5813" i="1" s="1"/>
  <c r="U5813" i="1"/>
  <c r="S5813" i="1"/>
  <c r="Q5813" i="1"/>
  <c r="P5813" i="1"/>
  <c r="R5813" i="1" s="1"/>
  <c r="K5813" i="1"/>
  <c r="N5813" i="1" s="1"/>
  <c r="J5813" i="1"/>
  <c r="I5813" i="1"/>
  <c r="G5813" i="1"/>
  <c r="F5813" i="1"/>
  <c r="E5813" i="1"/>
  <c r="D5813" i="1"/>
  <c r="C5813" i="1"/>
  <c r="AI5812" i="1"/>
  <c r="AE5812" i="1"/>
  <c r="Z5812" i="1"/>
  <c r="X5812" i="1"/>
  <c r="U5812" i="1"/>
  <c r="S5812" i="1"/>
  <c r="R5812" i="1"/>
  <c r="P5812" i="1"/>
  <c r="Q5812" i="1" s="1"/>
  <c r="K5812" i="1"/>
  <c r="J5812" i="1"/>
  <c r="N5812" i="1" s="1"/>
  <c r="I5812" i="1"/>
  <c r="G5812" i="1"/>
  <c r="F5812" i="1"/>
  <c r="E5812" i="1"/>
  <c r="D5812" i="1"/>
  <c r="C5812" i="1"/>
  <c r="AI5811" i="1"/>
  <c r="AE5811" i="1"/>
  <c r="X5811" i="1"/>
  <c r="Z5811" i="1" s="1"/>
  <c r="U5811" i="1"/>
  <c r="S5811" i="1"/>
  <c r="Q5811" i="1"/>
  <c r="P5811" i="1"/>
  <c r="R5811" i="1" s="1"/>
  <c r="K5811" i="1"/>
  <c r="J5811" i="1"/>
  <c r="N5811" i="1" s="1"/>
  <c r="I5811" i="1"/>
  <c r="G5811" i="1"/>
  <c r="AG5811" i="1" s="1"/>
  <c r="F5811" i="1"/>
  <c r="E5811" i="1"/>
  <c r="D5811" i="1"/>
  <c r="C5811" i="1"/>
  <c r="AI5810" i="1"/>
  <c r="AE5810" i="1"/>
  <c r="X5810" i="1"/>
  <c r="Z5810" i="1" s="1"/>
  <c r="U5810" i="1"/>
  <c r="S5810" i="1"/>
  <c r="Q5810" i="1"/>
  <c r="P5810" i="1"/>
  <c r="R5810" i="1" s="1"/>
  <c r="K5810" i="1"/>
  <c r="J5810" i="1"/>
  <c r="N5810" i="1" s="1"/>
  <c r="I5810" i="1"/>
  <c r="G5810" i="1"/>
  <c r="F5810" i="1"/>
  <c r="E5810" i="1"/>
  <c r="D5810" i="1"/>
  <c r="C5810" i="1"/>
  <c r="AI5809" i="1"/>
  <c r="AE5809" i="1"/>
  <c r="X5809" i="1"/>
  <c r="Z5809" i="1" s="1"/>
  <c r="U5809" i="1"/>
  <c r="S5809" i="1"/>
  <c r="Q5809" i="1"/>
  <c r="P5809" i="1"/>
  <c r="R5809" i="1" s="1"/>
  <c r="K5809" i="1"/>
  <c r="J5809" i="1"/>
  <c r="N5809" i="1" s="1"/>
  <c r="I5809" i="1"/>
  <c r="O5809" i="1" s="1"/>
  <c r="G5809" i="1"/>
  <c r="F5809" i="1"/>
  <c r="E5809" i="1"/>
  <c r="D5809" i="1"/>
  <c r="C5809" i="1"/>
  <c r="AI5808" i="1"/>
  <c r="AE5808" i="1"/>
  <c r="Z5808" i="1"/>
  <c r="X5808" i="1"/>
  <c r="U5808" i="1"/>
  <c r="S5808" i="1"/>
  <c r="P5808" i="1"/>
  <c r="R5808" i="1" s="1"/>
  <c r="AG5808" i="1" s="1"/>
  <c r="N5808" i="1"/>
  <c r="K5808" i="1"/>
  <c r="J5808" i="1"/>
  <c r="I5808" i="1"/>
  <c r="G5808" i="1"/>
  <c r="O5808" i="1" s="1"/>
  <c r="F5808" i="1"/>
  <c r="E5808" i="1"/>
  <c r="D5808" i="1"/>
  <c r="C5808" i="1"/>
  <c r="AI5807" i="1"/>
  <c r="AE5807" i="1"/>
  <c r="X5807" i="1"/>
  <c r="Z5807" i="1" s="1"/>
  <c r="U5807" i="1"/>
  <c r="S5807" i="1"/>
  <c r="Q5807" i="1"/>
  <c r="P5807" i="1"/>
  <c r="K5807" i="1"/>
  <c r="N5807" i="1" s="1"/>
  <c r="J5807" i="1"/>
  <c r="I5807" i="1"/>
  <c r="G5807" i="1"/>
  <c r="R5807" i="1" s="1"/>
  <c r="F5807" i="1"/>
  <c r="E5807" i="1"/>
  <c r="D5807" i="1"/>
  <c r="C5807" i="1"/>
  <c r="AI5806" i="1"/>
  <c r="AE5806" i="1"/>
  <c r="Z5806" i="1"/>
  <c r="X5806" i="1"/>
  <c r="U5806" i="1"/>
  <c r="S5806" i="1"/>
  <c r="P5806" i="1"/>
  <c r="Q5806" i="1" s="1"/>
  <c r="K5806" i="1"/>
  <c r="J5806" i="1"/>
  <c r="N5806" i="1" s="1"/>
  <c r="I5806" i="1"/>
  <c r="G5806" i="1"/>
  <c r="F5806" i="1"/>
  <c r="E5806" i="1"/>
  <c r="D5806" i="1"/>
  <c r="C5806" i="1"/>
  <c r="AI5805" i="1"/>
  <c r="AE5805" i="1"/>
  <c r="X5805" i="1"/>
  <c r="Z5805" i="1" s="1"/>
  <c r="U5805" i="1"/>
  <c r="S5805" i="1"/>
  <c r="Q5805" i="1"/>
  <c r="P5805" i="1"/>
  <c r="R5805" i="1" s="1"/>
  <c r="K5805" i="1"/>
  <c r="J5805" i="1"/>
  <c r="N5805" i="1" s="1"/>
  <c r="O5805" i="1" s="1"/>
  <c r="I5805" i="1"/>
  <c r="G5805" i="1"/>
  <c r="F5805" i="1"/>
  <c r="E5805" i="1"/>
  <c r="D5805" i="1"/>
  <c r="C5805" i="1"/>
  <c r="AI5804" i="1"/>
  <c r="AE5804" i="1"/>
  <c r="Z5804" i="1"/>
  <c r="X5804" i="1"/>
  <c r="U5804" i="1"/>
  <c r="S5804" i="1"/>
  <c r="P5804" i="1"/>
  <c r="Q5804" i="1" s="1"/>
  <c r="K5804" i="1"/>
  <c r="J5804" i="1"/>
  <c r="N5804" i="1" s="1"/>
  <c r="I5804" i="1"/>
  <c r="G5804" i="1"/>
  <c r="R5804" i="1" s="1"/>
  <c r="F5804" i="1"/>
  <c r="E5804" i="1"/>
  <c r="D5804" i="1"/>
  <c r="C5804" i="1"/>
  <c r="AI5803" i="1"/>
  <c r="AE5803" i="1"/>
  <c r="X5803" i="1"/>
  <c r="Z5803" i="1" s="1"/>
  <c r="U5803" i="1"/>
  <c r="S5803" i="1"/>
  <c r="Q5803" i="1"/>
  <c r="P5803" i="1"/>
  <c r="K5803" i="1"/>
  <c r="N5803" i="1" s="1"/>
  <c r="J5803" i="1"/>
  <c r="I5803" i="1"/>
  <c r="G5803" i="1"/>
  <c r="R5803" i="1" s="1"/>
  <c r="F5803" i="1"/>
  <c r="E5803" i="1"/>
  <c r="D5803" i="1"/>
  <c r="C5803" i="1"/>
  <c r="AI5802" i="1"/>
  <c r="AE5802" i="1"/>
  <c r="Z5802" i="1"/>
  <c r="X5802" i="1"/>
  <c r="U5802" i="1"/>
  <c r="S5802" i="1"/>
  <c r="P5802" i="1"/>
  <c r="R5802" i="1" s="1"/>
  <c r="N5802" i="1"/>
  <c r="AG5802" i="1" s="1"/>
  <c r="K5802" i="1"/>
  <c r="J5802" i="1"/>
  <c r="I5802" i="1"/>
  <c r="G5802" i="1"/>
  <c r="O5802" i="1" s="1"/>
  <c r="F5802" i="1"/>
  <c r="E5802" i="1"/>
  <c r="D5802" i="1"/>
  <c r="C5802" i="1"/>
  <c r="AI5801" i="1"/>
  <c r="AE5801" i="1"/>
  <c r="X5801" i="1"/>
  <c r="Z5801" i="1" s="1"/>
  <c r="U5801" i="1"/>
  <c r="S5801" i="1"/>
  <c r="Q5801" i="1"/>
  <c r="P5801" i="1"/>
  <c r="R5801" i="1" s="1"/>
  <c r="K5801" i="1"/>
  <c r="J5801" i="1"/>
  <c r="N5801" i="1" s="1"/>
  <c r="I5801" i="1"/>
  <c r="G5801" i="1"/>
  <c r="F5801" i="1"/>
  <c r="E5801" i="1"/>
  <c r="D5801" i="1"/>
  <c r="C5801" i="1"/>
  <c r="AI5800" i="1"/>
  <c r="AE5800" i="1"/>
  <c r="Z5800" i="1"/>
  <c r="X5800" i="1"/>
  <c r="U5800" i="1"/>
  <c r="S5800" i="1"/>
  <c r="P5800" i="1"/>
  <c r="R5800" i="1" s="1"/>
  <c r="AG5800" i="1" s="1"/>
  <c r="N5800" i="1"/>
  <c r="K5800" i="1"/>
  <c r="J5800" i="1"/>
  <c r="I5800" i="1"/>
  <c r="G5800" i="1"/>
  <c r="O5800" i="1" s="1"/>
  <c r="F5800" i="1"/>
  <c r="E5800" i="1"/>
  <c r="D5800" i="1"/>
  <c r="C5800" i="1"/>
  <c r="AI5799" i="1"/>
  <c r="AE5799" i="1"/>
  <c r="X5799" i="1"/>
  <c r="Z5799" i="1" s="1"/>
  <c r="U5799" i="1"/>
  <c r="S5799" i="1"/>
  <c r="Q5799" i="1"/>
  <c r="P5799" i="1"/>
  <c r="K5799" i="1"/>
  <c r="N5799" i="1" s="1"/>
  <c r="J5799" i="1"/>
  <c r="I5799" i="1"/>
  <c r="O5799" i="1" s="1"/>
  <c r="G5799" i="1"/>
  <c r="R5799" i="1" s="1"/>
  <c r="F5799" i="1"/>
  <c r="E5799" i="1"/>
  <c r="D5799" i="1"/>
  <c r="C5799" i="1"/>
  <c r="AI5798" i="1"/>
  <c r="AE5798" i="1"/>
  <c r="Z5798" i="1"/>
  <c r="X5798" i="1"/>
  <c r="U5798" i="1"/>
  <c r="S5798" i="1"/>
  <c r="P5798" i="1"/>
  <c r="Q5798" i="1" s="1"/>
  <c r="K5798" i="1"/>
  <c r="J5798" i="1"/>
  <c r="N5798" i="1" s="1"/>
  <c r="I5798" i="1"/>
  <c r="G5798" i="1"/>
  <c r="F5798" i="1"/>
  <c r="E5798" i="1"/>
  <c r="D5798" i="1"/>
  <c r="C5798" i="1"/>
  <c r="AI5797" i="1"/>
  <c r="AE5797" i="1"/>
  <c r="X5797" i="1"/>
  <c r="Z5797" i="1" s="1"/>
  <c r="U5797" i="1"/>
  <c r="S5797" i="1"/>
  <c r="Q5797" i="1"/>
  <c r="P5797" i="1"/>
  <c r="R5797" i="1" s="1"/>
  <c r="K5797" i="1"/>
  <c r="J5797" i="1"/>
  <c r="N5797" i="1" s="1"/>
  <c r="O5797" i="1" s="1"/>
  <c r="I5797" i="1"/>
  <c r="G5797" i="1"/>
  <c r="F5797" i="1"/>
  <c r="E5797" i="1"/>
  <c r="D5797" i="1"/>
  <c r="C5797" i="1"/>
  <c r="AI5796" i="1"/>
  <c r="AE5796" i="1"/>
  <c r="Z5796" i="1"/>
  <c r="X5796" i="1"/>
  <c r="U5796" i="1"/>
  <c r="S5796" i="1"/>
  <c r="P5796" i="1"/>
  <c r="Q5796" i="1" s="1"/>
  <c r="K5796" i="1"/>
  <c r="J5796" i="1"/>
  <c r="N5796" i="1" s="1"/>
  <c r="I5796" i="1"/>
  <c r="G5796" i="1"/>
  <c r="R5796" i="1" s="1"/>
  <c r="F5796" i="1"/>
  <c r="E5796" i="1"/>
  <c r="D5796" i="1"/>
  <c r="C5796" i="1"/>
  <c r="AI5795" i="1"/>
  <c r="AE5795" i="1"/>
  <c r="X5795" i="1"/>
  <c r="Z5795" i="1" s="1"/>
  <c r="U5795" i="1"/>
  <c r="S5795" i="1"/>
  <c r="Q5795" i="1"/>
  <c r="P5795" i="1"/>
  <c r="K5795" i="1"/>
  <c r="N5795" i="1" s="1"/>
  <c r="J5795" i="1"/>
  <c r="I5795" i="1"/>
  <c r="O5795" i="1" s="1"/>
  <c r="G5795" i="1"/>
  <c r="R5795" i="1" s="1"/>
  <c r="F5795" i="1"/>
  <c r="E5795" i="1"/>
  <c r="D5795" i="1"/>
  <c r="C5795" i="1"/>
  <c r="AI5794" i="1"/>
  <c r="AE5794" i="1"/>
  <c r="Z5794" i="1"/>
  <c r="X5794" i="1"/>
  <c r="U5794" i="1"/>
  <c r="S5794" i="1"/>
  <c r="P5794" i="1"/>
  <c r="R5794" i="1" s="1"/>
  <c r="N5794" i="1"/>
  <c r="K5794" i="1"/>
  <c r="J5794" i="1"/>
  <c r="I5794" i="1"/>
  <c r="G5794" i="1"/>
  <c r="O5794" i="1" s="1"/>
  <c r="F5794" i="1"/>
  <c r="E5794" i="1"/>
  <c r="D5794" i="1"/>
  <c r="C5794" i="1"/>
  <c r="AI5793" i="1"/>
  <c r="AE5793" i="1"/>
  <c r="X5793" i="1"/>
  <c r="Z5793" i="1" s="1"/>
  <c r="U5793" i="1"/>
  <c r="S5793" i="1"/>
  <c r="Q5793" i="1"/>
  <c r="P5793" i="1"/>
  <c r="R5793" i="1" s="1"/>
  <c r="K5793" i="1"/>
  <c r="J5793" i="1"/>
  <c r="N5793" i="1" s="1"/>
  <c r="I5793" i="1"/>
  <c r="AG5793" i="1" s="1"/>
  <c r="G5793" i="1"/>
  <c r="F5793" i="1"/>
  <c r="E5793" i="1"/>
  <c r="D5793" i="1"/>
  <c r="C5793" i="1"/>
  <c r="AI5792" i="1"/>
  <c r="AE5792" i="1"/>
  <c r="Z5792" i="1"/>
  <c r="X5792" i="1"/>
  <c r="U5792" i="1"/>
  <c r="S5792" i="1"/>
  <c r="P5792" i="1"/>
  <c r="R5792" i="1" s="1"/>
  <c r="AG5792" i="1" s="1"/>
  <c r="N5792" i="1"/>
  <c r="K5792" i="1"/>
  <c r="J5792" i="1"/>
  <c r="I5792" i="1"/>
  <c r="G5792" i="1"/>
  <c r="O5792" i="1" s="1"/>
  <c r="F5792" i="1"/>
  <c r="E5792" i="1"/>
  <c r="D5792" i="1"/>
  <c r="C5792" i="1"/>
  <c r="AI5791" i="1"/>
  <c r="AE5791" i="1"/>
  <c r="X5791" i="1"/>
  <c r="Z5791" i="1" s="1"/>
  <c r="U5791" i="1"/>
  <c r="S5791" i="1"/>
  <c r="Q5791" i="1"/>
  <c r="P5791" i="1"/>
  <c r="K5791" i="1"/>
  <c r="N5791" i="1" s="1"/>
  <c r="J5791" i="1"/>
  <c r="I5791" i="1"/>
  <c r="G5791" i="1"/>
  <c r="R5791" i="1" s="1"/>
  <c r="F5791" i="1"/>
  <c r="E5791" i="1"/>
  <c r="D5791" i="1"/>
  <c r="C5791" i="1"/>
  <c r="AI5790" i="1"/>
  <c r="AE5790" i="1"/>
  <c r="Z5790" i="1"/>
  <c r="X5790" i="1"/>
  <c r="U5790" i="1"/>
  <c r="S5790" i="1"/>
  <c r="P5790" i="1"/>
  <c r="Q5790" i="1" s="1"/>
  <c r="K5790" i="1"/>
  <c r="J5790" i="1"/>
  <c r="N5790" i="1" s="1"/>
  <c r="I5790" i="1"/>
  <c r="G5790" i="1"/>
  <c r="F5790" i="1"/>
  <c r="E5790" i="1"/>
  <c r="D5790" i="1"/>
  <c r="C5790" i="1"/>
  <c r="AI5789" i="1"/>
  <c r="AE5789" i="1"/>
  <c r="X5789" i="1"/>
  <c r="Z5789" i="1" s="1"/>
  <c r="U5789" i="1"/>
  <c r="S5789" i="1"/>
  <c r="Q5789" i="1"/>
  <c r="P5789" i="1"/>
  <c r="R5789" i="1" s="1"/>
  <c r="K5789" i="1"/>
  <c r="J5789" i="1"/>
  <c r="N5789" i="1" s="1"/>
  <c r="O5789" i="1" s="1"/>
  <c r="I5789" i="1"/>
  <c r="G5789" i="1"/>
  <c r="F5789" i="1"/>
  <c r="E5789" i="1"/>
  <c r="D5789" i="1"/>
  <c r="C5789" i="1"/>
  <c r="AI5788" i="1"/>
  <c r="AE5788" i="1"/>
  <c r="Z5788" i="1"/>
  <c r="X5788" i="1"/>
  <c r="U5788" i="1"/>
  <c r="S5788" i="1"/>
  <c r="P5788" i="1"/>
  <c r="Q5788" i="1" s="1"/>
  <c r="K5788" i="1"/>
  <c r="J5788" i="1"/>
  <c r="N5788" i="1" s="1"/>
  <c r="I5788" i="1"/>
  <c r="G5788" i="1"/>
  <c r="R5788" i="1" s="1"/>
  <c r="F5788" i="1"/>
  <c r="E5788" i="1"/>
  <c r="D5788" i="1"/>
  <c r="C5788" i="1"/>
  <c r="AI5787" i="1"/>
  <c r="AE5787" i="1"/>
  <c r="X5787" i="1"/>
  <c r="Z5787" i="1" s="1"/>
  <c r="U5787" i="1"/>
  <c r="S5787" i="1"/>
  <c r="Q5787" i="1"/>
  <c r="P5787" i="1"/>
  <c r="K5787" i="1"/>
  <c r="N5787" i="1" s="1"/>
  <c r="J5787" i="1"/>
  <c r="I5787" i="1"/>
  <c r="G5787" i="1"/>
  <c r="R5787" i="1" s="1"/>
  <c r="F5787" i="1"/>
  <c r="E5787" i="1"/>
  <c r="D5787" i="1"/>
  <c r="C5787" i="1"/>
  <c r="AI5786" i="1"/>
  <c r="AE5786" i="1"/>
  <c r="Z5786" i="1"/>
  <c r="X5786" i="1"/>
  <c r="U5786" i="1"/>
  <c r="S5786" i="1"/>
  <c r="P5786" i="1"/>
  <c r="R5786" i="1" s="1"/>
  <c r="N5786" i="1"/>
  <c r="AG5786" i="1" s="1"/>
  <c r="K5786" i="1"/>
  <c r="J5786" i="1"/>
  <c r="I5786" i="1"/>
  <c r="G5786" i="1"/>
  <c r="O5786" i="1" s="1"/>
  <c r="F5786" i="1"/>
  <c r="E5786" i="1"/>
  <c r="D5786" i="1"/>
  <c r="C5786" i="1"/>
  <c r="AI5785" i="1"/>
  <c r="AE5785" i="1"/>
  <c r="X5785" i="1"/>
  <c r="Z5785" i="1" s="1"/>
  <c r="U5785" i="1"/>
  <c r="S5785" i="1"/>
  <c r="Q5785" i="1"/>
  <c r="P5785" i="1"/>
  <c r="R5785" i="1" s="1"/>
  <c r="K5785" i="1"/>
  <c r="J5785" i="1"/>
  <c r="N5785" i="1" s="1"/>
  <c r="I5785" i="1"/>
  <c r="AG5785" i="1" s="1"/>
  <c r="G5785" i="1"/>
  <c r="F5785" i="1"/>
  <c r="E5785" i="1"/>
  <c r="D5785" i="1"/>
  <c r="C5785" i="1"/>
  <c r="AI5784" i="1"/>
  <c r="AE5784" i="1"/>
  <c r="Z5784" i="1"/>
  <c r="X5784" i="1"/>
  <c r="U5784" i="1"/>
  <c r="S5784" i="1"/>
  <c r="P5784" i="1"/>
  <c r="R5784" i="1" s="1"/>
  <c r="AG5784" i="1" s="1"/>
  <c r="N5784" i="1"/>
  <c r="K5784" i="1"/>
  <c r="J5784" i="1"/>
  <c r="I5784" i="1"/>
  <c r="G5784" i="1"/>
  <c r="O5784" i="1" s="1"/>
  <c r="F5784" i="1"/>
  <c r="E5784" i="1"/>
  <c r="D5784" i="1"/>
  <c r="C5784" i="1"/>
  <c r="AI5783" i="1"/>
  <c r="AE5783" i="1"/>
  <c r="X5783" i="1"/>
  <c r="Z5783" i="1" s="1"/>
  <c r="U5783" i="1"/>
  <c r="S5783" i="1"/>
  <c r="Q5783" i="1"/>
  <c r="P5783" i="1"/>
  <c r="K5783" i="1"/>
  <c r="N5783" i="1" s="1"/>
  <c r="J5783" i="1"/>
  <c r="I5783" i="1"/>
  <c r="O5783" i="1" s="1"/>
  <c r="G5783" i="1"/>
  <c r="R5783" i="1" s="1"/>
  <c r="F5783" i="1"/>
  <c r="E5783" i="1"/>
  <c r="D5783" i="1"/>
  <c r="C5783" i="1"/>
  <c r="AI5782" i="1"/>
  <c r="AE5782" i="1"/>
  <c r="Z5782" i="1"/>
  <c r="X5782" i="1"/>
  <c r="U5782" i="1"/>
  <c r="S5782" i="1"/>
  <c r="P5782" i="1"/>
  <c r="Q5782" i="1" s="1"/>
  <c r="K5782" i="1"/>
  <c r="J5782" i="1"/>
  <c r="N5782" i="1" s="1"/>
  <c r="I5782" i="1"/>
  <c r="G5782" i="1"/>
  <c r="F5782" i="1"/>
  <c r="E5782" i="1"/>
  <c r="D5782" i="1"/>
  <c r="C5782" i="1"/>
  <c r="AI5781" i="1"/>
  <c r="AE5781" i="1"/>
  <c r="X5781" i="1"/>
  <c r="Z5781" i="1" s="1"/>
  <c r="U5781" i="1"/>
  <c r="S5781" i="1"/>
  <c r="Q5781" i="1"/>
  <c r="P5781" i="1"/>
  <c r="R5781" i="1" s="1"/>
  <c r="K5781" i="1"/>
  <c r="J5781" i="1"/>
  <c r="N5781" i="1" s="1"/>
  <c r="O5781" i="1" s="1"/>
  <c r="I5781" i="1"/>
  <c r="G5781" i="1"/>
  <c r="F5781" i="1"/>
  <c r="E5781" i="1"/>
  <c r="D5781" i="1"/>
  <c r="C5781" i="1"/>
  <c r="AI5780" i="1"/>
  <c r="AE5780" i="1"/>
  <c r="Z5780" i="1"/>
  <c r="X5780" i="1"/>
  <c r="U5780" i="1"/>
  <c r="S5780" i="1"/>
  <c r="P5780" i="1"/>
  <c r="Q5780" i="1" s="1"/>
  <c r="K5780" i="1"/>
  <c r="J5780" i="1"/>
  <c r="N5780" i="1" s="1"/>
  <c r="I5780" i="1"/>
  <c r="G5780" i="1"/>
  <c r="R5780" i="1" s="1"/>
  <c r="F5780" i="1"/>
  <c r="E5780" i="1"/>
  <c r="D5780" i="1"/>
  <c r="C5780" i="1"/>
  <c r="AI5779" i="1"/>
  <c r="AE5779" i="1"/>
  <c r="X5779" i="1"/>
  <c r="Z5779" i="1" s="1"/>
  <c r="U5779" i="1"/>
  <c r="S5779" i="1"/>
  <c r="Q5779" i="1"/>
  <c r="P5779" i="1"/>
  <c r="K5779" i="1"/>
  <c r="N5779" i="1" s="1"/>
  <c r="J5779" i="1"/>
  <c r="I5779" i="1"/>
  <c r="O5779" i="1" s="1"/>
  <c r="G5779" i="1"/>
  <c r="R5779" i="1" s="1"/>
  <c r="F5779" i="1"/>
  <c r="E5779" i="1"/>
  <c r="D5779" i="1"/>
  <c r="C5779" i="1"/>
  <c r="AI5778" i="1"/>
  <c r="AE5778" i="1"/>
  <c r="Z5778" i="1"/>
  <c r="X5778" i="1"/>
  <c r="U5778" i="1"/>
  <c r="S5778" i="1"/>
  <c r="P5778" i="1"/>
  <c r="R5778" i="1" s="1"/>
  <c r="N5778" i="1"/>
  <c r="AG5778" i="1" s="1"/>
  <c r="K5778" i="1"/>
  <c r="J5778" i="1"/>
  <c r="I5778" i="1"/>
  <c r="G5778" i="1"/>
  <c r="O5778" i="1" s="1"/>
  <c r="F5778" i="1"/>
  <c r="E5778" i="1"/>
  <c r="D5778" i="1"/>
  <c r="C5778" i="1"/>
  <c r="AI5777" i="1"/>
  <c r="AE5777" i="1"/>
  <c r="X5777" i="1"/>
  <c r="Z5777" i="1" s="1"/>
  <c r="U5777" i="1"/>
  <c r="S5777" i="1"/>
  <c r="Q5777" i="1"/>
  <c r="P5777" i="1"/>
  <c r="R5777" i="1" s="1"/>
  <c r="K5777" i="1"/>
  <c r="J5777" i="1"/>
  <c r="N5777" i="1" s="1"/>
  <c r="I5777" i="1"/>
  <c r="AG5777" i="1" s="1"/>
  <c r="G5777" i="1"/>
  <c r="F5777" i="1"/>
  <c r="E5777" i="1"/>
  <c r="D5777" i="1"/>
  <c r="C5777" i="1"/>
  <c r="AI5776" i="1"/>
  <c r="AE5776" i="1"/>
  <c r="Z5776" i="1"/>
  <c r="X5776" i="1"/>
  <c r="U5776" i="1"/>
  <c r="S5776" i="1"/>
  <c r="P5776" i="1"/>
  <c r="R5776" i="1" s="1"/>
  <c r="AG5776" i="1" s="1"/>
  <c r="N5776" i="1"/>
  <c r="K5776" i="1"/>
  <c r="J5776" i="1"/>
  <c r="I5776" i="1"/>
  <c r="G5776" i="1"/>
  <c r="O5776" i="1" s="1"/>
  <c r="F5776" i="1"/>
  <c r="E5776" i="1"/>
  <c r="D5776" i="1"/>
  <c r="C5776" i="1"/>
  <c r="AI5775" i="1"/>
  <c r="AE5775" i="1"/>
  <c r="X5775" i="1"/>
  <c r="Z5775" i="1" s="1"/>
  <c r="U5775" i="1"/>
  <c r="S5775" i="1"/>
  <c r="Q5775" i="1"/>
  <c r="P5775" i="1"/>
  <c r="K5775" i="1"/>
  <c r="N5775" i="1" s="1"/>
  <c r="J5775" i="1"/>
  <c r="I5775" i="1"/>
  <c r="G5775" i="1"/>
  <c r="R5775" i="1" s="1"/>
  <c r="F5775" i="1"/>
  <c r="E5775" i="1"/>
  <c r="D5775" i="1"/>
  <c r="C5775" i="1"/>
  <c r="AI5774" i="1"/>
  <c r="AE5774" i="1"/>
  <c r="Z5774" i="1"/>
  <c r="X5774" i="1"/>
  <c r="U5774" i="1"/>
  <c r="S5774" i="1"/>
  <c r="P5774" i="1"/>
  <c r="Q5774" i="1" s="1"/>
  <c r="K5774" i="1"/>
  <c r="J5774" i="1"/>
  <c r="N5774" i="1" s="1"/>
  <c r="I5774" i="1"/>
  <c r="G5774" i="1"/>
  <c r="F5774" i="1"/>
  <c r="E5774" i="1"/>
  <c r="D5774" i="1"/>
  <c r="C5774" i="1"/>
  <c r="AI5773" i="1"/>
  <c r="AE5773" i="1"/>
  <c r="X5773" i="1"/>
  <c r="Z5773" i="1" s="1"/>
  <c r="U5773" i="1"/>
  <c r="S5773" i="1"/>
  <c r="Q5773" i="1"/>
  <c r="P5773" i="1"/>
  <c r="R5773" i="1" s="1"/>
  <c r="K5773" i="1"/>
  <c r="J5773" i="1"/>
  <c r="N5773" i="1" s="1"/>
  <c r="O5773" i="1" s="1"/>
  <c r="I5773" i="1"/>
  <c r="G5773" i="1"/>
  <c r="F5773" i="1"/>
  <c r="E5773" i="1"/>
  <c r="D5773" i="1"/>
  <c r="C5773" i="1"/>
  <c r="AI5772" i="1"/>
  <c r="AE5772" i="1"/>
  <c r="Z5772" i="1"/>
  <c r="X5772" i="1"/>
  <c r="U5772" i="1"/>
  <c r="S5772" i="1"/>
  <c r="P5772" i="1"/>
  <c r="Q5772" i="1" s="1"/>
  <c r="K5772" i="1"/>
  <c r="J5772" i="1"/>
  <c r="N5772" i="1" s="1"/>
  <c r="I5772" i="1"/>
  <c r="G5772" i="1"/>
  <c r="R5772" i="1" s="1"/>
  <c r="F5772" i="1"/>
  <c r="E5772" i="1"/>
  <c r="D5772" i="1"/>
  <c r="C5772" i="1"/>
  <c r="AI5771" i="1"/>
  <c r="AE5771" i="1"/>
  <c r="X5771" i="1"/>
  <c r="Z5771" i="1" s="1"/>
  <c r="U5771" i="1"/>
  <c r="S5771" i="1"/>
  <c r="Q5771" i="1"/>
  <c r="P5771" i="1"/>
  <c r="K5771" i="1"/>
  <c r="N5771" i="1" s="1"/>
  <c r="J5771" i="1"/>
  <c r="I5771" i="1"/>
  <c r="G5771" i="1"/>
  <c r="R5771" i="1" s="1"/>
  <c r="F5771" i="1"/>
  <c r="E5771" i="1"/>
  <c r="D5771" i="1"/>
  <c r="C5771" i="1"/>
  <c r="AI5770" i="1"/>
  <c r="AE5770" i="1"/>
  <c r="Z5770" i="1"/>
  <c r="X5770" i="1"/>
  <c r="U5770" i="1"/>
  <c r="S5770" i="1"/>
  <c r="P5770" i="1"/>
  <c r="R5770" i="1" s="1"/>
  <c r="N5770" i="1"/>
  <c r="AG5770" i="1" s="1"/>
  <c r="K5770" i="1"/>
  <c r="J5770" i="1"/>
  <c r="I5770" i="1"/>
  <c r="G5770" i="1"/>
  <c r="O5770" i="1" s="1"/>
  <c r="F5770" i="1"/>
  <c r="E5770" i="1"/>
  <c r="D5770" i="1"/>
  <c r="C5770" i="1"/>
  <c r="AI5769" i="1"/>
  <c r="AE5769" i="1"/>
  <c r="X5769" i="1"/>
  <c r="Z5769" i="1" s="1"/>
  <c r="U5769" i="1"/>
  <c r="S5769" i="1"/>
  <c r="Q5769" i="1"/>
  <c r="P5769" i="1"/>
  <c r="R5769" i="1" s="1"/>
  <c r="K5769" i="1"/>
  <c r="J5769" i="1"/>
  <c r="N5769" i="1" s="1"/>
  <c r="I5769" i="1"/>
  <c r="G5769" i="1"/>
  <c r="F5769" i="1"/>
  <c r="E5769" i="1"/>
  <c r="D5769" i="1"/>
  <c r="C5769" i="1"/>
  <c r="AI5768" i="1"/>
  <c r="AE5768" i="1"/>
  <c r="Z5768" i="1"/>
  <c r="X5768" i="1"/>
  <c r="U5768" i="1"/>
  <c r="S5768" i="1"/>
  <c r="P5768" i="1"/>
  <c r="R5768" i="1" s="1"/>
  <c r="AG5768" i="1" s="1"/>
  <c r="N5768" i="1"/>
  <c r="K5768" i="1"/>
  <c r="J5768" i="1"/>
  <c r="I5768" i="1"/>
  <c r="G5768" i="1"/>
  <c r="O5768" i="1" s="1"/>
  <c r="F5768" i="1"/>
  <c r="E5768" i="1"/>
  <c r="D5768" i="1"/>
  <c r="C5768" i="1"/>
  <c r="AI5767" i="1"/>
  <c r="AE5767" i="1"/>
  <c r="X5767" i="1"/>
  <c r="Z5767" i="1" s="1"/>
  <c r="U5767" i="1"/>
  <c r="S5767" i="1"/>
  <c r="Q5767" i="1"/>
  <c r="P5767" i="1"/>
  <c r="K5767" i="1"/>
  <c r="N5767" i="1" s="1"/>
  <c r="J5767" i="1"/>
  <c r="I5767" i="1"/>
  <c r="O5767" i="1" s="1"/>
  <c r="G5767" i="1"/>
  <c r="R5767" i="1" s="1"/>
  <c r="F5767" i="1"/>
  <c r="E5767" i="1"/>
  <c r="D5767" i="1"/>
  <c r="C5767" i="1"/>
  <c r="AI5766" i="1"/>
  <c r="AE5766" i="1"/>
  <c r="Z5766" i="1"/>
  <c r="X5766" i="1"/>
  <c r="U5766" i="1"/>
  <c r="S5766" i="1"/>
  <c r="P5766" i="1"/>
  <c r="Q5766" i="1" s="1"/>
  <c r="K5766" i="1"/>
  <c r="J5766" i="1"/>
  <c r="N5766" i="1" s="1"/>
  <c r="I5766" i="1"/>
  <c r="G5766" i="1"/>
  <c r="F5766" i="1"/>
  <c r="E5766" i="1"/>
  <c r="D5766" i="1"/>
  <c r="C5766" i="1"/>
  <c r="AI5765" i="1"/>
  <c r="AE5765" i="1"/>
  <c r="X5765" i="1"/>
  <c r="Z5765" i="1" s="1"/>
  <c r="U5765" i="1"/>
  <c r="S5765" i="1"/>
  <c r="Q5765" i="1"/>
  <c r="P5765" i="1"/>
  <c r="R5765" i="1" s="1"/>
  <c r="K5765" i="1"/>
  <c r="J5765" i="1"/>
  <c r="N5765" i="1" s="1"/>
  <c r="O5765" i="1" s="1"/>
  <c r="I5765" i="1"/>
  <c r="G5765" i="1"/>
  <c r="F5765" i="1"/>
  <c r="E5765" i="1"/>
  <c r="D5765" i="1"/>
  <c r="C5765" i="1"/>
  <c r="AI5764" i="1"/>
  <c r="AE5764" i="1"/>
  <c r="Z5764" i="1"/>
  <c r="X5764" i="1"/>
  <c r="U5764" i="1"/>
  <c r="S5764" i="1"/>
  <c r="P5764" i="1"/>
  <c r="Q5764" i="1" s="1"/>
  <c r="K5764" i="1"/>
  <c r="J5764" i="1"/>
  <c r="N5764" i="1" s="1"/>
  <c r="I5764" i="1"/>
  <c r="G5764" i="1"/>
  <c r="R5764" i="1" s="1"/>
  <c r="F5764" i="1"/>
  <c r="E5764" i="1"/>
  <c r="D5764" i="1"/>
  <c r="C5764" i="1"/>
  <c r="AI5763" i="1"/>
  <c r="AE5763" i="1"/>
  <c r="X5763" i="1"/>
  <c r="Z5763" i="1" s="1"/>
  <c r="U5763" i="1"/>
  <c r="S5763" i="1"/>
  <c r="Q5763" i="1"/>
  <c r="P5763" i="1"/>
  <c r="K5763" i="1"/>
  <c r="N5763" i="1" s="1"/>
  <c r="O5763" i="1" s="1"/>
  <c r="J5763" i="1"/>
  <c r="I5763" i="1"/>
  <c r="G5763" i="1"/>
  <c r="R5763" i="1" s="1"/>
  <c r="F5763" i="1"/>
  <c r="E5763" i="1"/>
  <c r="D5763" i="1"/>
  <c r="C5763" i="1"/>
  <c r="AI5762" i="1"/>
  <c r="AE5762" i="1"/>
  <c r="Z5762" i="1"/>
  <c r="X5762" i="1"/>
  <c r="U5762" i="1"/>
  <c r="S5762" i="1"/>
  <c r="P5762" i="1"/>
  <c r="R5762" i="1" s="1"/>
  <c r="N5762" i="1"/>
  <c r="AG5762" i="1" s="1"/>
  <c r="K5762" i="1"/>
  <c r="J5762" i="1"/>
  <c r="I5762" i="1"/>
  <c r="G5762" i="1"/>
  <c r="O5762" i="1" s="1"/>
  <c r="F5762" i="1"/>
  <c r="E5762" i="1"/>
  <c r="D5762" i="1"/>
  <c r="C5762" i="1"/>
  <c r="AI5761" i="1"/>
  <c r="AE5761" i="1"/>
  <c r="X5761" i="1"/>
  <c r="Z5761" i="1" s="1"/>
  <c r="U5761" i="1"/>
  <c r="S5761" i="1"/>
  <c r="Q5761" i="1"/>
  <c r="P5761" i="1"/>
  <c r="R5761" i="1" s="1"/>
  <c r="K5761" i="1"/>
  <c r="J5761" i="1"/>
  <c r="N5761" i="1" s="1"/>
  <c r="I5761" i="1"/>
  <c r="AG5761" i="1" s="1"/>
  <c r="G5761" i="1"/>
  <c r="F5761" i="1"/>
  <c r="E5761" i="1"/>
  <c r="D5761" i="1"/>
  <c r="C5761" i="1"/>
  <c r="AI5760" i="1"/>
  <c r="AE5760" i="1"/>
  <c r="Z5760" i="1"/>
  <c r="X5760" i="1"/>
  <c r="U5760" i="1"/>
  <c r="S5760" i="1"/>
  <c r="P5760" i="1"/>
  <c r="R5760" i="1" s="1"/>
  <c r="AG5760" i="1" s="1"/>
  <c r="N5760" i="1"/>
  <c r="K5760" i="1"/>
  <c r="J5760" i="1"/>
  <c r="I5760" i="1"/>
  <c r="G5760" i="1"/>
  <c r="O5760" i="1" s="1"/>
  <c r="F5760" i="1"/>
  <c r="E5760" i="1"/>
  <c r="D5760" i="1"/>
  <c r="C5760" i="1"/>
  <c r="AI5759" i="1"/>
  <c r="AE5759" i="1"/>
  <c r="X5759" i="1"/>
  <c r="Z5759" i="1" s="1"/>
  <c r="U5759" i="1"/>
  <c r="S5759" i="1"/>
  <c r="Q5759" i="1"/>
  <c r="P5759" i="1"/>
  <c r="K5759" i="1"/>
  <c r="N5759" i="1" s="1"/>
  <c r="J5759" i="1"/>
  <c r="I5759" i="1"/>
  <c r="G5759" i="1"/>
  <c r="R5759" i="1" s="1"/>
  <c r="F5759" i="1"/>
  <c r="E5759" i="1"/>
  <c r="D5759" i="1"/>
  <c r="C5759" i="1"/>
  <c r="AI5758" i="1"/>
  <c r="AE5758" i="1"/>
  <c r="Z5758" i="1"/>
  <c r="X5758" i="1"/>
  <c r="U5758" i="1"/>
  <c r="S5758" i="1"/>
  <c r="P5758" i="1"/>
  <c r="Q5758" i="1" s="1"/>
  <c r="K5758" i="1"/>
  <c r="J5758" i="1"/>
  <c r="N5758" i="1" s="1"/>
  <c r="I5758" i="1"/>
  <c r="G5758" i="1"/>
  <c r="F5758" i="1"/>
  <c r="E5758" i="1"/>
  <c r="D5758" i="1"/>
  <c r="C5758" i="1"/>
  <c r="AI5757" i="1"/>
  <c r="AE5757" i="1"/>
  <c r="X5757" i="1"/>
  <c r="Z5757" i="1" s="1"/>
  <c r="U5757" i="1"/>
  <c r="S5757" i="1"/>
  <c r="Q5757" i="1"/>
  <c r="P5757" i="1"/>
  <c r="R5757" i="1" s="1"/>
  <c r="K5757" i="1"/>
  <c r="J5757" i="1"/>
  <c r="N5757" i="1" s="1"/>
  <c r="O5757" i="1" s="1"/>
  <c r="I5757" i="1"/>
  <c r="G5757" i="1"/>
  <c r="F5757" i="1"/>
  <c r="E5757" i="1"/>
  <c r="D5757" i="1"/>
  <c r="C5757" i="1"/>
  <c r="AI5756" i="1"/>
  <c r="AE5756" i="1"/>
  <c r="Z5756" i="1"/>
  <c r="X5756" i="1"/>
  <c r="U5756" i="1"/>
  <c r="S5756" i="1"/>
  <c r="P5756" i="1"/>
  <c r="Q5756" i="1" s="1"/>
  <c r="K5756" i="1"/>
  <c r="J5756" i="1"/>
  <c r="N5756" i="1" s="1"/>
  <c r="I5756" i="1"/>
  <c r="G5756" i="1"/>
  <c r="R5756" i="1" s="1"/>
  <c r="F5756" i="1"/>
  <c r="E5756" i="1"/>
  <c r="D5756" i="1"/>
  <c r="C5756" i="1"/>
  <c r="AI5755" i="1"/>
  <c r="AE5755" i="1"/>
  <c r="X5755" i="1"/>
  <c r="Z5755" i="1" s="1"/>
  <c r="U5755" i="1"/>
  <c r="S5755" i="1"/>
  <c r="Q5755" i="1"/>
  <c r="P5755" i="1"/>
  <c r="K5755" i="1"/>
  <c r="N5755" i="1" s="1"/>
  <c r="O5755" i="1" s="1"/>
  <c r="J5755" i="1"/>
  <c r="I5755" i="1"/>
  <c r="G5755" i="1"/>
  <c r="R5755" i="1" s="1"/>
  <c r="F5755" i="1"/>
  <c r="E5755" i="1"/>
  <c r="D5755" i="1"/>
  <c r="C5755" i="1"/>
  <c r="AI5754" i="1"/>
  <c r="AE5754" i="1"/>
  <c r="Z5754" i="1"/>
  <c r="X5754" i="1"/>
  <c r="U5754" i="1"/>
  <c r="S5754" i="1"/>
  <c r="P5754" i="1"/>
  <c r="R5754" i="1" s="1"/>
  <c r="N5754" i="1"/>
  <c r="K5754" i="1"/>
  <c r="J5754" i="1"/>
  <c r="I5754" i="1"/>
  <c r="G5754" i="1"/>
  <c r="AG5754" i="1" s="1"/>
  <c r="F5754" i="1"/>
  <c r="E5754" i="1"/>
  <c r="D5754" i="1"/>
  <c r="C5754" i="1"/>
  <c r="AI5753" i="1"/>
  <c r="AE5753" i="1"/>
  <c r="X5753" i="1"/>
  <c r="Z5753" i="1" s="1"/>
  <c r="U5753" i="1"/>
  <c r="S5753" i="1"/>
  <c r="Q5753" i="1"/>
  <c r="P5753" i="1"/>
  <c r="R5753" i="1" s="1"/>
  <c r="K5753" i="1"/>
  <c r="J5753" i="1"/>
  <c r="N5753" i="1" s="1"/>
  <c r="I5753" i="1"/>
  <c r="AG5753" i="1" s="1"/>
  <c r="G5753" i="1"/>
  <c r="F5753" i="1"/>
  <c r="E5753" i="1"/>
  <c r="D5753" i="1"/>
  <c r="C5753" i="1"/>
  <c r="AI5752" i="1"/>
  <c r="AE5752" i="1"/>
  <c r="Z5752" i="1"/>
  <c r="X5752" i="1"/>
  <c r="U5752" i="1"/>
  <c r="S5752" i="1"/>
  <c r="P5752" i="1"/>
  <c r="R5752" i="1" s="1"/>
  <c r="AG5752" i="1" s="1"/>
  <c r="N5752" i="1"/>
  <c r="K5752" i="1"/>
  <c r="J5752" i="1"/>
  <c r="I5752" i="1"/>
  <c r="G5752" i="1"/>
  <c r="O5752" i="1" s="1"/>
  <c r="F5752" i="1"/>
  <c r="E5752" i="1"/>
  <c r="D5752" i="1"/>
  <c r="C5752" i="1"/>
  <c r="AI5751" i="1"/>
  <c r="AE5751" i="1"/>
  <c r="X5751" i="1"/>
  <c r="Z5751" i="1" s="1"/>
  <c r="U5751" i="1"/>
  <c r="S5751" i="1"/>
  <c r="Q5751" i="1"/>
  <c r="P5751" i="1"/>
  <c r="K5751" i="1"/>
  <c r="N5751" i="1" s="1"/>
  <c r="J5751" i="1"/>
  <c r="I5751" i="1"/>
  <c r="O5751" i="1" s="1"/>
  <c r="G5751" i="1"/>
  <c r="R5751" i="1" s="1"/>
  <c r="F5751" i="1"/>
  <c r="E5751" i="1"/>
  <c r="D5751" i="1"/>
  <c r="C5751" i="1"/>
  <c r="AI5750" i="1"/>
  <c r="AE5750" i="1"/>
  <c r="Z5750" i="1"/>
  <c r="X5750" i="1"/>
  <c r="U5750" i="1"/>
  <c r="S5750" i="1"/>
  <c r="P5750" i="1"/>
  <c r="Q5750" i="1" s="1"/>
  <c r="K5750" i="1"/>
  <c r="J5750" i="1"/>
  <c r="N5750" i="1" s="1"/>
  <c r="I5750" i="1"/>
  <c r="G5750" i="1"/>
  <c r="F5750" i="1"/>
  <c r="E5750" i="1"/>
  <c r="D5750" i="1"/>
  <c r="C5750" i="1"/>
  <c r="AI5749" i="1"/>
  <c r="AE5749" i="1"/>
  <c r="X5749" i="1"/>
  <c r="Z5749" i="1" s="1"/>
  <c r="U5749" i="1"/>
  <c r="S5749" i="1"/>
  <c r="Q5749" i="1"/>
  <c r="P5749" i="1"/>
  <c r="R5749" i="1" s="1"/>
  <c r="K5749" i="1"/>
  <c r="J5749" i="1"/>
  <c r="N5749" i="1" s="1"/>
  <c r="O5749" i="1" s="1"/>
  <c r="I5749" i="1"/>
  <c r="G5749" i="1"/>
  <c r="F5749" i="1"/>
  <c r="E5749" i="1"/>
  <c r="D5749" i="1"/>
  <c r="C5749" i="1"/>
  <c r="AI5748" i="1"/>
  <c r="AE5748" i="1"/>
  <c r="Z5748" i="1"/>
  <c r="X5748" i="1"/>
  <c r="U5748" i="1"/>
  <c r="S5748" i="1"/>
  <c r="P5748" i="1"/>
  <c r="Q5748" i="1" s="1"/>
  <c r="K5748" i="1"/>
  <c r="J5748" i="1"/>
  <c r="N5748" i="1" s="1"/>
  <c r="I5748" i="1"/>
  <c r="G5748" i="1"/>
  <c r="R5748" i="1" s="1"/>
  <c r="F5748" i="1"/>
  <c r="E5748" i="1"/>
  <c r="D5748" i="1"/>
  <c r="C5748" i="1"/>
  <c r="AI5747" i="1"/>
  <c r="AE5747" i="1"/>
  <c r="X5747" i="1"/>
  <c r="Z5747" i="1" s="1"/>
  <c r="U5747" i="1"/>
  <c r="S5747" i="1"/>
  <c r="Q5747" i="1"/>
  <c r="P5747" i="1"/>
  <c r="K5747" i="1"/>
  <c r="N5747" i="1" s="1"/>
  <c r="J5747" i="1"/>
  <c r="I5747" i="1"/>
  <c r="O5747" i="1" s="1"/>
  <c r="G5747" i="1"/>
  <c r="R5747" i="1" s="1"/>
  <c r="F5747" i="1"/>
  <c r="E5747" i="1"/>
  <c r="D5747" i="1"/>
  <c r="C5747" i="1"/>
  <c r="AI5746" i="1"/>
  <c r="AE5746" i="1"/>
  <c r="Z5746" i="1"/>
  <c r="X5746" i="1"/>
  <c r="U5746" i="1"/>
  <c r="S5746" i="1"/>
  <c r="P5746" i="1"/>
  <c r="R5746" i="1" s="1"/>
  <c r="N5746" i="1"/>
  <c r="K5746" i="1"/>
  <c r="J5746" i="1"/>
  <c r="I5746" i="1"/>
  <c r="G5746" i="1"/>
  <c r="AG5746" i="1" s="1"/>
  <c r="F5746" i="1"/>
  <c r="E5746" i="1"/>
  <c r="D5746" i="1"/>
  <c r="C5746" i="1"/>
  <c r="AI5745" i="1"/>
  <c r="AE5745" i="1"/>
  <c r="X5745" i="1"/>
  <c r="Z5745" i="1" s="1"/>
  <c r="U5745" i="1"/>
  <c r="S5745" i="1"/>
  <c r="Q5745" i="1"/>
  <c r="P5745" i="1"/>
  <c r="R5745" i="1" s="1"/>
  <c r="K5745" i="1"/>
  <c r="J5745" i="1"/>
  <c r="N5745" i="1" s="1"/>
  <c r="I5745" i="1"/>
  <c r="AG5745" i="1" s="1"/>
  <c r="G5745" i="1"/>
  <c r="F5745" i="1"/>
  <c r="E5745" i="1"/>
  <c r="D5745" i="1"/>
  <c r="C5745" i="1"/>
  <c r="AI5744" i="1"/>
  <c r="AE5744" i="1"/>
  <c r="Z5744" i="1"/>
  <c r="X5744" i="1"/>
  <c r="U5744" i="1"/>
  <c r="S5744" i="1"/>
  <c r="P5744" i="1"/>
  <c r="R5744" i="1" s="1"/>
  <c r="AG5744" i="1" s="1"/>
  <c r="N5744" i="1"/>
  <c r="K5744" i="1"/>
  <c r="J5744" i="1"/>
  <c r="I5744" i="1"/>
  <c r="G5744" i="1"/>
  <c r="O5744" i="1" s="1"/>
  <c r="F5744" i="1"/>
  <c r="E5744" i="1"/>
  <c r="D5744" i="1"/>
  <c r="C5744" i="1"/>
  <c r="AI5743" i="1"/>
  <c r="AE5743" i="1"/>
  <c r="X5743" i="1"/>
  <c r="Z5743" i="1" s="1"/>
  <c r="U5743" i="1"/>
  <c r="S5743" i="1"/>
  <c r="Q5743" i="1"/>
  <c r="P5743" i="1"/>
  <c r="K5743" i="1"/>
  <c r="N5743" i="1" s="1"/>
  <c r="J5743" i="1"/>
  <c r="I5743" i="1"/>
  <c r="G5743" i="1"/>
  <c r="R5743" i="1" s="1"/>
  <c r="F5743" i="1"/>
  <c r="E5743" i="1"/>
  <c r="D5743" i="1"/>
  <c r="C5743" i="1"/>
  <c r="AI5742" i="1"/>
  <c r="AE5742" i="1"/>
  <c r="Z5742" i="1"/>
  <c r="X5742" i="1"/>
  <c r="U5742" i="1"/>
  <c r="S5742" i="1"/>
  <c r="P5742" i="1"/>
  <c r="Q5742" i="1" s="1"/>
  <c r="K5742" i="1"/>
  <c r="J5742" i="1"/>
  <c r="N5742" i="1" s="1"/>
  <c r="I5742" i="1"/>
  <c r="G5742" i="1"/>
  <c r="F5742" i="1"/>
  <c r="E5742" i="1"/>
  <c r="D5742" i="1"/>
  <c r="C5742" i="1"/>
  <c r="AI5741" i="1"/>
  <c r="AE5741" i="1"/>
  <c r="X5741" i="1"/>
  <c r="Z5741" i="1" s="1"/>
  <c r="U5741" i="1"/>
  <c r="S5741" i="1"/>
  <c r="Q5741" i="1"/>
  <c r="P5741" i="1"/>
  <c r="R5741" i="1" s="1"/>
  <c r="K5741" i="1"/>
  <c r="J5741" i="1"/>
  <c r="N5741" i="1" s="1"/>
  <c r="O5741" i="1" s="1"/>
  <c r="I5741" i="1"/>
  <c r="G5741" i="1"/>
  <c r="F5741" i="1"/>
  <c r="E5741" i="1"/>
  <c r="D5741" i="1"/>
  <c r="C5741" i="1"/>
  <c r="AI5740" i="1"/>
  <c r="AE5740" i="1"/>
  <c r="Z5740" i="1"/>
  <c r="X5740" i="1"/>
  <c r="U5740" i="1"/>
  <c r="S5740" i="1"/>
  <c r="P5740" i="1"/>
  <c r="Q5740" i="1" s="1"/>
  <c r="K5740" i="1"/>
  <c r="J5740" i="1"/>
  <c r="N5740" i="1" s="1"/>
  <c r="I5740" i="1"/>
  <c r="G5740" i="1"/>
  <c r="R5740" i="1" s="1"/>
  <c r="F5740" i="1"/>
  <c r="E5740" i="1"/>
  <c r="D5740" i="1"/>
  <c r="C5740" i="1"/>
  <c r="AI5739" i="1"/>
  <c r="AE5739" i="1"/>
  <c r="X5739" i="1"/>
  <c r="Z5739" i="1" s="1"/>
  <c r="U5739" i="1"/>
  <c r="S5739" i="1"/>
  <c r="Q5739" i="1"/>
  <c r="P5739" i="1"/>
  <c r="K5739" i="1"/>
  <c r="N5739" i="1" s="1"/>
  <c r="J5739" i="1"/>
  <c r="I5739" i="1"/>
  <c r="G5739" i="1"/>
  <c r="R5739" i="1" s="1"/>
  <c r="F5739" i="1"/>
  <c r="E5739" i="1"/>
  <c r="D5739" i="1"/>
  <c r="C5739" i="1"/>
  <c r="AI5738" i="1"/>
  <c r="AE5738" i="1"/>
  <c r="Z5738" i="1"/>
  <c r="X5738" i="1"/>
  <c r="U5738" i="1"/>
  <c r="S5738" i="1"/>
  <c r="P5738" i="1"/>
  <c r="R5738" i="1" s="1"/>
  <c r="N5738" i="1"/>
  <c r="K5738" i="1"/>
  <c r="J5738" i="1"/>
  <c r="I5738" i="1"/>
  <c r="G5738" i="1"/>
  <c r="AG5738" i="1" s="1"/>
  <c r="F5738" i="1"/>
  <c r="E5738" i="1"/>
  <c r="D5738" i="1"/>
  <c r="C5738" i="1"/>
  <c r="AI5737" i="1"/>
  <c r="AE5737" i="1"/>
  <c r="X5737" i="1"/>
  <c r="Z5737" i="1" s="1"/>
  <c r="U5737" i="1"/>
  <c r="S5737" i="1"/>
  <c r="Q5737" i="1"/>
  <c r="P5737" i="1"/>
  <c r="R5737" i="1" s="1"/>
  <c r="K5737" i="1"/>
  <c r="J5737" i="1"/>
  <c r="N5737" i="1" s="1"/>
  <c r="I5737" i="1"/>
  <c r="AG5737" i="1" s="1"/>
  <c r="G5737" i="1"/>
  <c r="F5737" i="1"/>
  <c r="E5737" i="1"/>
  <c r="D5737" i="1"/>
  <c r="C5737" i="1"/>
  <c r="AI5736" i="1"/>
  <c r="AE5736" i="1"/>
  <c r="Z5736" i="1"/>
  <c r="X5736" i="1"/>
  <c r="U5736" i="1"/>
  <c r="S5736" i="1"/>
  <c r="P5736" i="1"/>
  <c r="R5736" i="1" s="1"/>
  <c r="AG5736" i="1" s="1"/>
  <c r="N5736" i="1"/>
  <c r="K5736" i="1"/>
  <c r="J5736" i="1"/>
  <c r="I5736" i="1"/>
  <c r="G5736" i="1"/>
  <c r="O5736" i="1" s="1"/>
  <c r="F5736" i="1"/>
  <c r="E5736" i="1"/>
  <c r="D5736" i="1"/>
  <c r="C5736" i="1"/>
  <c r="AI5735" i="1"/>
  <c r="AE5735" i="1"/>
  <c r="X5735" i="1"/>
  <c r="Z5735" i="1" s="1"/>
  <c r="U5735" i="1"/>
  <c r="S5735" i="1"/>
  <c r="Q5735" i="1"/>
  <c r="P5735" i="1"/>
  <c r="K5735" i="1"/>
  <c r="N5735" i="1" s="1"/>
  <c r="J5735" i="1"/>
  <c r="I5735" i="1"/>
  <c r="O5735" i="1" s="1"/>
  <c r="G5735" i="1"/>
  <c r="R5735" i="1" s="1"/>
  <c r="F5735" i="1"/>
  <c r="E5735" i="1"/>
  <c r="D5735" i="1"/>
  <c r="C5735" i="1"/>
  <c r="AI5734" i="1"/>
  <c r="AE5734" i="1"/>
  <c r="Z5734" i="1"/>
  <c r="X5734" i="1"/>
  <c r="U5734" i="1"/>
  <c r="S5734" i="1"/>
  <c r="P5734" i="1"/>
  <c r="Q5734" i="1" s="1"/>
  <c r="K5734" i="1"/>
  <c r="J5734" i="1"/>
  <c r="N5734" i="1" s="1"/>
  <c r="I5734" i="1"/>
  <c r="G5734" i="1"/>
  <c r="F5734" i="1"/>
  <c r="E5734" i="1"/>
  <c r="D5734" i="1"/>
  <c r="C5734" i="1"/>
  <c r="AI5733" i="1"/>
  <c r="AE5733" i="1"/>
  <c r="X5733" i="1"/>
  <c r="Z5733" i="1" s="1"/>
  <c r="U5733" i="1"/>
  <c r="S5733" i="1"/>
  <c r="Q5733" i="1"/>
  <c r="P5733" i="1"/>
  <c r="R5733" i="1" s="1"/>
  <c r="K5733" i="1"/>
  <c r="J5733" i="1"/>
  <c r="N5733" i="1" s="1"/>
  <c r="O5733" i="1" s="1"/>
  <c r="I5733" i="1"/>
  <c r="G5733" i="1"/>
  <c r="F5733" i="1"/>
  <c r="E5733" i="1"/>
  <c r="D5733" i="1"/>
  <c r="C5733" i="1"/>
  <c r="AI5732" i="1"/>
  <c r="AE5732" i="1"/>
  <c r="Z5732" i="1"/>
  <c r="X5732" i="1"/>
  <c r="U5732" i="1"/>
  <c r="S5732" i="1"/>
  <c r="P5732" i="1"/>
  <c r="R5732" i="1" s="1"/>
  <c r="K5732" i="1"/>
  <c r="J5732" i="1"/>
  <c r="N5732" i="1" s="1"/>
  <c r="I5732" i="1"/>
  <c r="G5732" i="1"/>
  <c r="F5732" i="1"/>
  <c r="E5732" i="1"/>
  <c r="D5732" i="1"/>
  <c r="C5732" i="1"/>
  <c r="AI5731" i="1"/>
  <c r="AE5731" i="1"/>
  <c r="X5731" i="1"/>
  <c r="Z5731" i="1" s="1"/>
  <c r="U5731" i="1"/>
  <c r="S5731" i="1"/>
  <c r="Q5731" i="1"/>
  <c r="P5731" i="1"/>
  <c r="K5731" i="1"/>
  <c r="N5731" i="1" s="1"/>
  <c r="J5731" i="1"/>
  <c r="I5731" i="1"/>
  <c r="O5731" i="1" s="1"/>
  <c r="G5731" i="1"/>
  <c r="R5731" i="1" s="1"/>
  <c r="F5731" i="1"/>
  <c r="E5731" i="1"/>
  <c r="D5731" i="1"/>
  <c r="C5731" i="1"/>
  <c r="AI5730" i="1"/>
  <c r="AE5730" i="1"/>
  <c r="Z5730" i="1"/>
  <c r="X5730" i="1"/>
  <c r="U5730" i="1"/>
  <c r="S5730" i="1"/>
  <c r="P5730" i="1"/>
  <c r="Q5730" i="1" s="1"/>
  <c r="N5730" i="1"/>
  <c r="K5730" i="1"/>
  <c r="J5730" i="1"/>
  <c r="I5730" i="1"/>
  <c r="G5730" i="1"/>
  <c r="R5730" i="1" s="1"/>
  <c r="F5730" i="1"/>
  <c r="E5730" i="1"/>
  <c r="D5730" i="1"/>
  <c r="C5730" i="1"/>
  <c r="AI5729" i="1"/>
  <c r="AE5729" i="1"/>
  <c r="X5729" i="1"/>
  <c r="Z5729" i="1" s="1"/>
  <c r="U5729" i="1"/>
  <c r="S5729" i="1"/>
  <c r="Q5729" i="1"/>
  <c r="P5729" i="1"/>
  <c r="R5729" i="1" s="1"/>
  <c r="K5729" i="1"/>
  <c r="J5729" i="1"/>
  <c r="N5729" i="1" s="1"/>
  <c r="I5729" i="1"/>
  <c r="AG5729" i="1" s="1"/>
  <c r="G5729" i="1"/>
  <c r="F5729" i="1"/>
  <c r="E5729" i="1"/>
  <c r="D5729" i="1"/>
  <c r="C5729" i="1"/>
  <c r="AI5728" i="1"/>
  <c r="AE5728" i="1"/>
  <c r="Z5728" i="1"/>
  <c r="X5728" i="1"/>
  <c r="U5728" i="1"/>
  <c r="S5728" i="1"/>
  <c r="P5728" i="1"/>
  <c r="R5728" i="1" s="1"/>
  <c r="K5728" i="1"/>
  <c r="J5728" i="1"/>
  <c r="N5728" i="1" s="1"/>
  <c r="I5728" i="1"/>
  <c r="G5728" i="1"/>
  <c r="O5728" i="1" s="1"/>
  <c r="F5728" i="1"/>
  <c r="E5728" i="1"/>
  <c r="D5728" i="1"/>
  <c r="C5728" i="1"/>
  <c r="AI5727" i="1"/>
  <c r="AE5727" i="1"/>
  <c r="X5727" i="1"/>
  <c r="Z5727" i="1" s="1"/>
  <c r="U5727" i="1"/>
  <c r="S5727" i="1"/>
  <c r="Q5727" i="1"/>
  <c r="P5727" i="1"/>
  <c r="K5727" i="1"/>
  <c r="N5727" i="1" s="1"/>
  <c r="J5727" i="1"/>
  <c r="I5727" i="1"/>
  <c r="G5727" i="1"/>
  <c r="R5727" i="1" s="1"/>
  <c r="F5727" i="1"/>
  <c r="E5727" i="1"/>
  <c r="D5727" i="1"/>
  <c r="C5727" i="1"/>
  <c r="AI5726" i="1"/>
  <c r="AE5726" i="1"/>
  <c r="Z5726" i="1"/>
  <c r="X5726" i="1"/>
  <c r="U5726" i="1"/>
  <c r="S5726" i="1"/>
  <c r="P5726" i="1"/>
  <c r="Q5726" i="1" s="1"/>
  <c r="N5726" i="1"/>
  <c r="K5726" i="1"/>
  <c r="J5726" i="1"/>
  <c r="I5726" i="1"/>
  <c r="G5726" i="1"/>
  <c r="F5726" i="1"/>
  <c r="E5726" i="1"/>
  <c r="D5726" i="1"/>
  <c r="C5726" i="1"/>
  <c r="AI5725" i="1"/>
  <c r="AE5725" i="1"/>
  <c r="X5725" i="1"/>
  <c r="Z5725" i="1" s="1"/>
  <c r="U5725" i="1"/>
  <c r="S5725" i="1"/>
  <c r="Q5725" i="1"/>
  <c r="P5725" i="1"/>
  <c r="R5725" i="1" s="1"/>
  <c r="K5725" i="1"/>
  <c r="J5725" i="1"/>
  <c r="N5725" i="1" s="1"/>
  <c r="O5725" i="1" s="1"/>
  <c r="I5725" i="1"/>
  <c r="G5725" i="1"/>
  <c r="F5725" i="1"/>
  <c r="E5725" i="1"/>
  <c r="D5725" i="1"/>
  <c r="C5725" i="1"/>
  <c r="AI5724" i="1"/>
  <c r="AE5724" i="1"/>
  <c r="Z5724" i="1"/>
  <c r="X5724" i="1"/>
  <c r="U5724" i="1"/>
  <c r="S5724" i="1"/>
  <c r="P5724" i="1"/>
  <c r="R5724" i="1" s="1"/>
  <c r="K5724" i="1"/>
  <c r="J5724" i="1"/>
  <c r="N5724" i="1" s="1"/>
  <c r="I5724" i="1"/>
  <c r="G5724" i="1"/>
  <c r="AG5724" i="1" s="1"/>
  <c r="F5724" i="1"/>
  <c r="E5724" i="1"/>
  <c r="D5724" i="1"/>
  <c r="C5724" i="1"/>
  <c r="AI5723" i="1"/>
  <c r="AE5723" i="1"/>
  <c r="X5723" i="1"/>
  <c r="Z5723" i="1" s="1"/>
  <c r="U5723" i="1"/>
  <c r="S5723" i="1"/>
  <c r="Q5723" i="1"/>
  <c r="P5723" i="1"/>
  <c r="K5723" i="1"/>
  <c r="N5723" i="1" s="1"/>
  <c r="J5723" i="1"/>
  <c r="I5723" i="1"/>
  <c r="G5723" i="1"/>
  <c r="R5723" i="1" s="1"/>
  <c r="F5723" i="1"/>
  <c r="E5723" i="1"/>
  <c r="D5723" i="1"/>
  <c r="C5723" i="1"/>
  <c r="AI5722" i="1"/>
  <c r="AE5722" i="1"/>
  <c r="Z5722" i="1"/>
  <c r="X5722" i="1"/>
  <c r="U5722" i="1"/>
  <c r="S5722" i="1"/>
  <c r="P5722" i="1"/>
  <c r="Q5722" i="1" s="1"/>
  <c r="N5722" i="1"/>
  <c r="K5722" i="1"/>
  <c r="J5722" i="1"/>
  <c r="I5722" i="1"/>
  <c r="G5722" i="1"/>
  <c r="R5722" i="1" s="1"/>
  <c r="F5722" i="1"/>
  <c r="E5722" i="1"/>
  <c r="D5722" i="1"/>
  <c r="C5722" i="1"/>
  <c r="AI5721" i="1"/>
  <c r="AE5721" i="1"/>
  <c r="X5721" i="1"/>
  <c r="Z5721" i="1" s="1"/>
  <c r="U5721" i="1"/>
  <c r="S5721" i="1"/>
  <c r="Q5721" i="1"/>
  <c r="P5721" i="1"/>
  <c r="R5721" i="1" s="1"/>
  <c r="K5721" i="1"/>
  <c r="J5721" i="1"/>
  <c r="N5721" i="1" s="1"/>
  <c r="I5721" i="1"/>
  <c r="AG5721" i="1" s="1"/>
  <c r="G5721" i="1"/>
  <c r="F5721" i="1"/>
  <c r="E5721" i="1"/>
  <c r="D5721" i="1"/>
  <c r="C5721" i="1"/>
  <c r="AI5720" i="1"/>
  <c r="AE5720" i="1"/>
  <c r="Z5720" i="1"/>
  <c r="X5720" i="1"/>
  <c r="U5720" i="1"/>
  <c r="S5720" i="1"/>
  <c r="P5720" i="1"/>
  <c r="R5720" i="1" s="1"/>
  <c r="K5720" i="1"/>
  <c r="J5720" i="1"/>
  <c r="N5720" i="1" s="1"/>
  <c r="AG5720" i="1" s="1"/>
  <c r="I5720" i="1"/>
  <c r="G5720" i="1"/>
  <c r="O5720" i="1" s="1"/>
  <c r="F5720" i="1"/>
  <c r="E5720" i="1"/>
  <c r="D5720" i="1"/>
  <c r="C5720" i="1"/>
  <c r="AI5719" i="1"/>
  <c r="AE5719" i="1"/>
  <c r="X5719" i="1"/>
  <c r="Z5719" i="1" s="1"/>
  <c r="U5719" i="1"/>
  <c r="S5719" i="1"/>
  <c r="Q5719" i="1"/>
  <c r="P5719" i="1"/>
  <c r="K5719" i="1"/>
  <c r="N5719" i="1" s="1"/>
  <c r="J5719" i="1"/>
  <c r="I5719" i="1"/>
  <c r="O5719" i="1" s="1"/>
  <c r="G5719" i="1"/>
  <c r="R5719" i="1" s="1"/>
  <c r="F5719" i="1"/>
  <c r="E5719" i="1"/>
  <c r="D5719" i="1"/>
  <c r="C5719" i="1"/>
  <c r="AI5718" i="1"/>
  <c r="AE5718" i="1"/>
  <c r="Z5718" i="1"/>
  <c r="X5718" i="1"/>
  <c r="U5718" i="1"/>
  <c r="S5718" i="1"/>
  <c r="P5718" i="1"/>
  <c r="Q5718" i="1" s="1"/>
  <c r="N5718" i="1"/>
  <c r="K5718" i="1"/>
  <c r="J5718" i="1"/>
  <c r="I5718" i="1"/>
  <c r="G5718" i="1"/>
  <c r="F5718" i="1"/>
  <c r="E5718" i="1"/>
  <c r="D5718" i="1"/>
  <c r="C5718" i="1"/>
  <c r="AI5717" i="1"/>
  <c r="AE5717" i="1"/>
  <c r="X5717" i="1"/>
  <c r="Z5717" i="1" s="1"/>
  <c r="U5717" i="1"/>
  <c r="S5717" i="1"/>
  <c r="Q5717" i="1"/>
  <c r="P5717" i="1"/>
  <c r="R5717" i="1" s="1"/>
  <c r="K5717" i="1"/>
  <c r="J5717" i="1"/>
  <c r="N5717" i="1" s="1"/>
  <c r="O5717" i="1" s="1"/>
  <c r="I5717" i="1"/>
  <c r="G5717" i="1"/>
  <c r="F5717" i="1"/>
  <c r="E5717" i="1"/>
  <c r="D5717" i="1"/>
  <c r="C5717" i="1"/>
  <c r="AI5716" i="1"/>
  <c r="AE5716" i="1"/>
  <c r="Z5716" i="1"/>
  <c r="X5716" i="1"/>
  <c r="U5716" i="1"/>
  <c r="S5716" i="1"/>
  <c r="P5716" i="1"/>
  <c r="R5716" i="1" s="1"/>
  <c r="K5716" i="1"/>
  <c r="J5716" i="1"/>
  <c r="N5716" i="1" s="1"/>
  <c r="AG5716" i="1" s="1"/>
  <c r="I5716" i="1"/>
  <c r="G5716" i="1"/>
  <c r="F5716" i="1"/>
  <c r="E5716" i="1"/>
  <c r="D5716" i="1"/>
  <c r="C5716" i="1"/>
  <c r="AI5715" i="1"/>
  <c r="AE5715" i="1"/>
  <c r="X5715" i="1"/>
  <c r="Z5715" i="1" s="1"/>
  <c r="U5715" i="1"/>
  <c r="S5715" i="1"/>
  <c r="Q5715" i="1"/>
  <c r="P5715" i="1"/>
  <c r="K5715" i="1"/>
  <c r="N5715" i="1" s="1"/>
  <c r="J5715" i="1"/>
  <c r="I5715" i="1"/>
  <c r="O5715" i="1" s="1"/>
  <c r="G5715" i="1"/>
  <c r="R5715" i="1" s="1"/>
  <c r="F5715" i="1"/>
  <c r="E5715" i="1"/>
  <c r="D5715" i="1"/>
  <c r="C5715" i="1"/>
  <c r="AI5714" i="1"/>
  <c r="AE5714" i="1"/>
  <c r="Z5714" i="1"/>
  <c r="X5714" i="1"/>
  <c r="U5714" i="1"/>
  <c r="S5714" i="1"/>
  <c r="P5714" i="1"/>
  <c r="Q5714" i="1" s="1"/>
  <c r="N5714" i="1"/>
  <c r="K5714" i="1"/>
  <c r="J5714" i="1"/>
  <c r="I5714" i="1"/>
  <c r="G5714" i="1"/>
  <c r="R5714" i="1" s="1"/>
  <c r="F5714" i="1"/>
  <c r="E5714" i="1"/>
  <c r="D5714" i="1"/>
  <c r="C5714" i="1"/>
  <c r="AI5713" i="1"/>
  <c r="AE5713" i="1"/>
  <c r="X5713" i="1"/>
  <c r="Z5713" i="1" s="1"/>
  <c r="U5713" i="1"/>
  <c r="S5713" i="1"/>
  <c r="Q5713" i="1"/>
  <c r="P5713" i="1"/>
  <c r="R5713" i="1" s="1"/>
  <c r="K5713" i="1"/>
  <c r="J5713" i="1"/>
  <c r="N5713" i="1" s="1"/>
  <c r="I5713" i="1"/>
  <c r="AG5713" i="1" s="1"/>
  <c r="G5713" i="1"/>
  <c r="F5713" i="1"/>
  <c r="E5713" i="1"/>
  <c r="D5713" i="1"/>
  <c r="C5713" i="1"/>
  <c r="AI5712" i="1"/>
  <c r="AE5712" i="1"/>
  <c r="Z5712" i="1"/>
  <c r="X5712" i="1"/>
  <c r="U5712" i="1"/>
  <c r="S5712" i="1"/>
  <c r="P5712" i="1"/>
  <c r="R5712" i="1" s="1"/>
  <c r="K5712" i="1"/>
  <c r="J5712" i="1"/>
  <c r="N5712" i="1" s="1"/>
  <c r="I5712" i="1"/>
  <c r="G5712" i="1"/>
  <c r="O5712" i="1" s="1"/>
  <c r="F5712" i="1"/>
  <c r="E5712" i="1"/>
  <c r="D5712" i="1"/>
  <c r="C5712" i="1"/>
  <c r="AI5711" i="1"/>
  <c r="AE5711" i="1"/>
  <c r="X5711" i="1"/>
  <c r="Z5711" i="1" s="1"/>
  <c r="U5711" i="1"/>
  <c r="S5711" i="1"/>
  <c r="Q5711" i="1"/>
  <c r="P5711" i="1"/>
  <c r="K5711" i="1"/>
  <c r="N5711" i="1" s="1"/>
  <c r="J5711" i="1"/>
  <c r="I5711" i="1"/>
  <c r="G5711" i="1"/>
  <c r="R5711" i="1" s="1"/>
  <c r="F5711" i="1"/>
  <c r="E5711" i="1"/>
  <c r="D5711" i="1"/>
  <c r="C5711" i="1"/>
  <c r="AI5710" i="1"/>
  <c r="AE5710" i="1"/>
  <c r="Z5710" i="1"/>
  <c r="X5710" i="1"/>
  <c r="U5710" i="1"/>
  <c r="S5710" i="1"/>
  <c r="P5710" i="1"/>
  <c r="Q5710" i="1" s="1"/>
  <c r="N5710" i="1"/>
  <c r="K5710" i="1"/>
  <c r="J5710" i="1"/>
  <c r="I5710" i="1"/>
  <c r="G5710" i="1"/>
  <c r="F5710" i="1"/>
  <c r="E5710" i="1"/>
  <c r="D5710" i="1"/>
  <c r="C5710" i="1"/>
  <c r="AI5709" i="1"/>
  <c r="AE5709" i="1"/>
  <c r="X5709" i="1"/>
  <c r="Z5709" i="1" s="1"/>
  <c r="U5709" i="1"/>
  <c r="S5709" i="1"/>
  <c r="Q5709" i="1"/>
  <c r="P5709" i="1"/>
  <c r="R5709" i="1" s="1"/>
  <c r="K5709" i="1"/>
  <c r="J5709" i="1"/>
  <c r="N5709" i="1" s="1"/>
  <c r="O5709" i="1" s="1"/>
  <c r="I5709" i="1"/>
  <c r="G5709" i="1"/>
  <c r="F5709" i="1"/>
  <c r="E5709" i="1"/>
  <c r="D5709" i="1"/>
  <c r="C5709" i="1"/>
  <c r="AI5708" i="1"/>
  <c r="AE5708" i="1"/>
  <c r="Z5708" i="1"/>
  <c r="X5708" i="1"/>
  <c r="U5708" i="1"/>
  <c r="S5708" i="1"/>
  <c r="P5708" i="1"/>
  <c r="R5708" i="1" s="1"/>
  <c r="K5708" i="1"/>
  <c r="J5708" i="1"/>
  <c r="N5708" i="1" s="1"/>
  <c r="I5708" i="1"/>
  <c r="G5708" i="1"/>
  <c r="O5708" i="1" s="1"/>
  <c r="F5708" i="1"/>
  <c r="E5708" i="1"/>
  <c r="D5708" i="1"/>
  <c r="C5708" i="1"/>
  <c r="AI5707" i="1"/>
  <c r="AE5707" i="1"/>
  <c r="X5707" i="1"/>
  <c r="Z5707" i="1" s="1"/>
  <c r="U5707" i="1"/>
  <c r="S5707" i="1"/>
  <c r="Q5707" i="1"/>
  <c r="P5707" i="1"/>
  <c r="K5707" i="1"/>
  <c r="N5707" i="1" s="1"/>
  <c r="J5707" i="1"/>
  <c r="I5707" i="1"/>
  <c r="G5707" i="1"/>
  <c r="R5707" i="1" s="1"/>
  <c r="F5707" i="1"/>
  <c r="E5707" i="1"/>
  <c r="D5707" i="1"/>
  <c r="C5707" i="1"/>
  <c r="AI5706" i="1"/>
  <c r="AE5706" i="1"/>
  <c r="Z5706" i="1"/>
  <c r="X5706" i="1"/>
  <c r="U5706" i="1"/>
  <c r="S5706" i="1"/>
  <c r="P5706" i="1"/>
  <c r="Q5706" i="1" s="1"/>
  <c r="N5706" i="1"/>
  <c r="K5706" i="1"/>
  <c r="J5706" i="1"/>
  <c r="I5706" i="1"/>
  <c r="G5706" i="1"/>
  <c r="R5706" i="1" s="1"/>
  <c r="F5706" i="1"/>
  <c r="E5706" i="1"/>
  <c r="D5706" i="1"/>
  <c r="C5706" i="1"/>
  <c r="AI5705" i="1"/>
  <c r="AE5705" i="1"/>
  <c r="X5705" i="1"/>
  <c r="Z5705" i="1" s="1"/>
  <c r="U5705" i="1"/>
  <c r="S5705" i="1"/>
  <c r="Q5705" i="1"/>
  <c r="P5705" i="1"/>
  <c r="R5705" i="1" s="1"/>
  <c r="K5705" i="1"/>
  <c r="J5705" i="1"/>
  <c r="N5705" i="1" s="1"/>
  <c r="I5705" i="1"/>
  <c r="AG5705" i="1" s="1"/>
  <c r="G5705" i="1"/>
  <c r="F5705" i="1"/>
  <c r="E5705" i="1"/>
  <c r="D5705" i="1"/>
  <c r="C5705" i="1"/>
  <c r="AI5704" i="1"/>
  <c r="AE5704" i="1"/>
  <c r="Z5704" i="1"/>
  <c r="X5704" i="1"/>
  <c r="U5704" i="1"/>
  <c r="S5704" i="1"/>
  <c r="P5704" i="1"/>
  <c r="R5704" i="1" s="1"/>
  <c r="K5704" i="1"/>
  <c r="J5704" i="1"/>
  <c r="N5704" i="1" s="1"/>
  <c r="AG5704" i="1" s="1"/>
  <c r="I5704" i="1"/>
  <c r="G5704" i="1"/>
  <c r="O5704" i="1" s="1"/>
  <c r="F5704" i="1"/>
  <c r="E5704" i="1"/>
  <c r="D5704" i="1"/>
  <c r="C5704" i="1"/>
  <c r="AI5703" i="1"/>
  <c r="AE5703" i="1"/>
  <c r="X5703" i="1"/>
  <c r="Z5703" i="1" s="1"/>
  <c r="U5703" i="1"/>
  <c r="S5703" i="1"/>
  <c r="Q5703" i="1"/>
  <c r="P5703" i="1"/>
  <c r="K5703" i="1"/>
  <c r="N5703" i="1" s="1"/>
  <c r="J5703" i="1"/>
  <c r="I5703" i="1"/>
  <c r="O5703" i="1" s="1"/>
  <c r="G5703" i="1"/>
  <c r="R5703" i="1" s="1"/>
  <c r="F5703" i="1"/>
  <c r="E5703" i="1"/>
  <c r="D5703" i="1"/>
  <c r="C5703" i="1"/>
  <c r="AI5702" i="1"/>
  <c r="AE5702" i="1"/>
  <c r="Z5702" i="1"/>
  <c r="X5702" i="1"/>
  <c r="U5702" i="1"/>
  <c r="S5702" i="1"/>
  <c r="P5702" i="1"/>
  <c r="Q5702" i="1" s="1"/>
  <c r="N5702" i="1"/>
  <c r="K5702" i="1"/>
  <c r="J5702" i="1"/>
  <c r="I5702" i="1"/>
  <c r="G5702" i="1"/>
  <c r="F5702" i="1"/>
  <c r="E5702" i="1"/>
  <c r="D5702" i="1"/>
  <c r="C5702" i="1"/>
  <c r="AI5701" i="1"/>
  <c r="AE5701" i="1"/>
  <c r="X5701" i="1"/>
  <c r="Z5701" i="1" s="1"/>
  <c r="U5701" i="1"/>
  <c r="S5701" i="1"/>
  <c r="Q5701" i="1"/>
  <c r="P5701" i="1"/>
  <c r="R5701" i="1" s="1"/>
  <c r="K5701" i="1"/>
  <c r="J5701" i="1"/>
  <c r="N5701" i="1" s="1"/>
  <c r="O5701" i="1" s="1"/>
  <c r="I5701" i="1"/>
  <c r="G5701" i="1"/>
  <c r="F5701" i="1"/>
  <c r="E5701" i="1"/>
  <c r="D5701" i="1"/>
  <c r="C5701" i="1"/>
  <c r="AI5700" i="1"/>
  <c r="AE5700" i="1"/>
  <c r="Z5700" i="1"/>
  <c r="X5700" i="1"/>
  <c r="U5700" i="1"/>
  <c r="S5700" i="1"/>
  <c r="P5700" i="1"/>
  <c r="R5700" i="1" s="1"/>
  <c r="K5700" i="1"/>
  <c r="J5700" i="1"/>
  <c r="N5700" i="1" s="1"/>
  <c r="AG5700" i="1" s="1"/>
  <c r="I5700" i="1"/>
  <c r="G5700" i="1"/>
  <c r="F5700" i="1"/>
  <c r="E5700" i="1"/>
  <c r="D5700" i="1"/>
  <c r="C5700" i="1"/>
  <c r="AI5699" i="1"/>
  <c r="AE5699" i="1"/>
  <c r="X5699" i="1"/>
  <c r="Z5699" i="1" s="1"/>
  <c r="U5699" i="1"/>
  <c r="S5699" i="1"/>
  <c r="Q5699" i="1"/>
  <c r="P5699" i="1"/>
  <c r="K5699" i="1"/>
  <c r="N5699" i="1" s="1"/>
  <c r="J5699" i="1"/>
  <c r="I5699" i="1"/>
  <c r="O5699" i="1" s="1"/>
  <c r="G5699" i="1"/>
  <c r="R5699" i="1" s="1"/>
  <c r="F5699" i="1"/>
  <c r="E5699" i="1"/>
  <c r="D5699" i="1"/>
  <c r="C5699" i="1"/>
  <c r="AI5698" i="1"/>
  <c r="AE5698" i="1"/>
  <c r="Z5698" i="1"/>
  <c r="X5698" i="1"/>
  <c r="U5698" i="1"/>
  <c r="S5698" i="1"/>
  <c r="P5698" i="1"/>
  <c r="Q5698" i="1" s="1"/>
  <c r="N5698" i="1"/>
  <c r="K5698" i="1"/>
  <c r="J5698" i="1"/>
  <c r="I5698" i="1"/>
  <c r="G5698" i="1"/>
  <c r="R5698" i="1" s="1"/>
  <c r="F5698" i="1"/>
  <c r="E5698" i="1"/>
  <c r="D5698" i="1"/>
  <c r="C5698" i="1"/>
  <c r="AI5697" i="1"/>
  <c r="AE5697" i="1"/>
  <c r="X5697" i="1"/>
  <c r="Z5697" i="1" s="1"/>
  <c r="U5697" i="1"/>
  <c r="S5697" i="1"/>
  <c r="Q5697" i="1"/>
  <c r="P5697" i="1"/>
  <c r="R5697" i="1" s="1"/>
  <c r="K5697" i="1"/>
  <c r="J5697" i="1"/>
  <c r="N5697" i="1" s="1"/>
  <c r="I5697" i="1"/>
  <c r="AG5697" i="1" s="1"/>
  <c r="G5697" i="1"/>
  <c r="F5697" i="1"/>
  <c r="E5697" i="1"/>
  <c r="D5697" i="1"/>
  <c r="C5697" i="1"/>
  <c r="AI5696" i="1"/>
  <c r="AE5696" i="1"/>
  <c r="Z5696" i="1"/>
  <c r="X5696" i="1"/>
  <c r="U5696" i="1"/>
  <c r="S5696" i="1"/>
  <c r="P5696" i="1"/>
  <c r="R5696" i="1" s="1"/>
  <c r="K5696" i="1"/>
  <c r="J5696" i="1"/>
  <c r="N5696" i="1" s="1"/>
  <c r="I5696" i="1"/>
  <c r="G5696" i="1"/>
  <c r="O5696" i="1" s="1"/>
  <c r="F5696" i="1"/>
  <c r="E5696" i="1"/>
  <c r="D5696" i="1"/>
  <c r="C5696" i="1"/>
  <c r="AI5695" i="1"/>
  <c r="AE5695" i="1"/>
  <c r="X5695" i="1"/>
  <c r="Z5695" i="1" s="1"/>
  <c r="U5695" i="1"/>
  <c r="S5695" i="1"/>
  <c r="Q5695" i="1"/>
  <c r="P5695" i="1"/>
  <c r="K5695" i="1"/>
  <c r="N5695" i="1" s="1"/>
  <c r="J5695" i="1"/>
  <c r="I5695" i="1"/>
  <c r="G5695" i="1"/>
  <c r="R5695" i="1" s="1"/>
  <c r="F5695" i="1"/>
  <c r="E5695" i="1"/>
  <c r="D5695" i="1"/>
  <c r="C5695" i="1"/>
  <c r="AI5694" i="1"/>
  <c r="AE5694" i="1"/>
  <c r="Z5694" i="1"/>
  <c r="X5694" i="1"/>
  <c r="U5694" i="1"/>
  <c r="S5694" i="1"/>
  <c r="P5694" i="1"/>
  <c r="Q5694" i="1" s="1"/>
  <c r="N5694" i="1"/>
  <c r="K5694" i="1"/>
  <c r="J5694" i="1"/>
  <c r="I5694" i="1"/>
  <c r="G5694" i="1"/>
  <c r="F5694" i="1"/>
  <c r="E5694" i="1"/>
  <c r="D5694" i="1"/>
  <c r="C5694" i="1"/>
  <c r="AI5693" i="1"/>
  <c r="AE5693" i="1"/>
  <c r="X5693" i="1"/>
  <c r="Z5693" i="1" s="1"/>
  <c r="U5693" i="1"/>
  <c r="S5693" i="1"/>
  <c r="Q5693" i="1"/>
  <c r="P5693" i="1"/>
  <c r="R5693" i="1" s="1"/>
  <c r="K5693" i="1"/>
  <c r="J5693" i="1"/>
  <c r="N5693" i="1" s="1"/>
  <c r="O5693" i="1" s="1"/>
  <c r="I5693" i="1"/>
  <c r="G5693" i="1"/>
  <c r="F5693" i="1"/>
  <c r="E5693" i="1"/>
  <c r="D5693" i="1"/>
  <c r="C5693" i="1"/>
  <c r="AI5692" i="1"/>
  <c r="AE5692" i="1"/>
  <c r="Z5692" i="1"/>
  <c r="X5692" i="1"/>
  <c r="U5692" i="1"/>
  <c r="S5692" i="1"/>
  <c r="P5692" i="1"/>
  <c r="R5692" i="1" s="1"/>
  <c r="K5692" i="1"/>
  <c r="J5692" i="1"/>
  <c r="N5692" i="1" s="1"/>
  <c r="I5692" i="1"/>
  <c r="G5692" i="1"/>
  <c r="O5692" i="1" s="1"/>
  <c r="F5692" i="1"/>
  <c r="E5692" i="1"/>
  <c r="D5692" i="1"/>
  <c r="C5692" i="1"/>
  <c r="AI5691" i="1"/>
  <c r="AE5691" i="1"/>
  <c r="X5691" i="1"/>
  <c r="Z5691" i="1" s="1"/>
  <c r="U5691" i="1"/>
  <c r="S5691" i="1"/>
  <c r="Q5691" i="1"/>
  <c r="P5691" i="1"/>
  <c r="K5691" i="1"/>
  <c r="N5691" i="1" s="1"/>
  <c r="J5691" i="1"/>
  <c r="I5691" i="1"/>
  <c r="G5691" i="1"/>
  <c r="R5691" i="1" s="1"/>
  <c r="F5691" i="1"/>
  <c r="E5691" i="1"/>
  <c r="D5691" i="1"/>
  <c r="C5691" i="1"/>
  <c r="AI5690" i="1"/>
  <c r="AE5690" i="1"/>
  <c r="Z5690" i="1"/>
  <c r="X5690" i="1"/>
  <c r="U5690" i="1"/>
  <c r="S5690" i="1"/>
  <c r="P5690" i="1"/>
  <c r="Q5690" i="1" s="1"/>
  <c r="N5690" i="1"/>
  <c r="K5690" i="1"/>
  <c r="J5690" i="1"/>
  <c r="I5690" i="1"/>
  <c r="G5690" i="1"/>
  <c r="R5690" i="1" s="1"/>
  <c r="F5690" i="1"/>
  <c r="E5690" i="1"/>
  <c r="D5690" i="1"/>
  <c r="C5690" i="1"/>
  <c r="AI5689" i="1"/>
  <c r="AE5689" i="1"/>
  <c r="X5689" i="1"/>
  <c r="Z5689" i="1" s="1"/>
  <c r="U5689" i="1"/>
  <c r="S5689" i="1"/>
  <c r="Q5689" i="1"/>
  <c r="P5689" i="1"/>
  <c r="R5689" i="1" s="1"/>
  <c r="K5689" i="1"/>
  <c r="J5689" i="1"/>
  <c r="N5689" i="1" s="1"/>
  <c r="I5689" i="1"/>
  <c r="AG5689" i="1" s="1"/>
  <c r="G5689" i="1"/>
  <c r="F5689" i="1"/>
  <c r="E5689" i="1"/>
  <c r="D5689" i="1"/>
  <c r="C5689" i="1"/>
  <c r="AI5688" i="1"/>
  <c r="AE5688" i="1"/>
  <c r="Z5688" i="1"/>
  <c r="X5688" i="1"/>
  <c r="U5688" i="1"/>
  <c r="S5688" i="1"/>
  <c r="P5688" i="1"/>
  <c r="R5688" i="1" s="1"/>
  <c r="K5688" i="1"/>
  <c r="J5688" i="1"/>
  <c r="N5688" i="1" s="1"/>
  <c r="AG5688" i="1" s="1"/>
  <c r="I5688" i="1"/>
  <c r="G5688" i="1"/>
  <c r="F5688" i="1"/>
  <c r="E5688" i="1"/>
  <c r="D5688" i="1"/>
  <c r="C5688" i="1"/>
  <c r="AI5687" i="1"/>
  <c r="AE5687" i="1"/>
  <c r="X5687" i="1"/>
  <c r="Z5687" i="1" s="1"/>
  <c r="U5687" i="1"/>
  <c r="S5687" i="1"/>
  <c r="Q5687" i="1"/>
  <c r="P5687" i="1"/>
  <c r="K5687" i="1"/>
  <c r="N5687" i="1" s="1"/>
  <c r="J5687" i="1"/>
  <c r="I5687" i="1"/>
  <c r="O5687" i="1" s="1"/>
  <c r="G5687" i="1"/>
  <c r="R5687" i="1" s="1"/>
  <c r="F5687" i="1"/>
  <c r="E5687" i="1"/>
  <c r="D5687" i="1"/>
  <c r="C5687" i="1"/>
  <c r="AI5686" i="1"/>
  <c r="AE5686" i="1"/>
  <c r="Z5686" i="1"/>
  <c r="X5686" i="1"/>
  <c r="U5686" i="1"/>
  <c r="S5686" i="1"/>
  <c r="P5686" i="1"/>
  <c r="Q5686" i="1" s="1"/>
  <c r="N5686" i="1"/>
  <c r="K5686" i="1"/>
  <c r="J5686" i="1"/>
  <c r="I5686" i="1"/>
  <c r="G5686" i="1"/>
  <c r="F5686" i="1"/>
  <c r="E5686" i="1"/>
  <c r="D5686" i="1"/>
  <c r="C5686" i="1"/>
  <c r="AI5685" i="1"/>
  <c r="AE5685" i="1"/>
  <c r="X5685" i="1"/>
  <c r="Z5685" i="1" s="1"/>
  <c r="U5685" i="1"/>
  <c r="S5685" i="1"/>
  <c r="Q5685" i="1"/>
  <c r="P5685" i="1"/>
  <c r="R5685" i="1" s="1"/>
  <c r="K5685" i="1"/>
  <c r="J5685" i="1"/>
  <c r="N5685" i="1" s="1"/>
  <c r="O5685" i="1" s="1"/>
  <c r="I5685" i="1"/>
  <c r="G5685" i="1"/>
  <c r="F5685" i="1"/>
  <c r="E5685" i="1"/>
  <c r="D5685" i="1"/>
  <c r="C5685" i="1"/>
  <c r="AI5684" i="1"/>
  <c r="AE5684" i="1"/>
  <c r="Z5684" i="1"/>
  <c r="X5684" i="1"/>
  <c r="U5684" i="1"/>
  <c r="S5684" i="1"/>
  <c r="P5684" i="1"/>
  <c r="R5684" i="1" s="1"/>
  <c r="K5684" i="1"/>
  <c r="J5684" i="1"/>
  <c r="N5684" i="1" s="1"/>
  <c r="AG5684" i="1" s="1"/>
  <c r="I5684" i="1"/>
  <c r="G5684" i="1"/>
  <c r="F5684" i="1"/>
  <c r="E5684" i="1"/>
  <c r="D5684" i="1"/>
  <c r="C5684" i="1"/>
  <c r="AI5683" i="1"/>
  <c r="AE5683" i="1"/>
  <c r="X5683" i="1"/>
  <c r="Z5683" i="1" s="1"/>
  <c r="U5683" i="1"/>
  <c r="S5683" i="1"/>
  <c r="Q5683" i="1"/>
  <c r="P5683" i="1"/>
  <c r="K5683" i="1"/>
  <c r="N5683" i="1" s="1"/>
  <c r="J5683" i="1"/>
  <c r="I5683" i="1"/>
  <c r="O5683" i="1" s="1"/>
  <c r="G5683" i="1"/>
  <c r="R5683" i="1" s="1"/>
  <c r="F5683" i="1"/>
  <c r="E5683" i="1"/>
  <c r="D5683" i="1"/>
  <c r="C5683" i="1"/>
  <c r="AI5682" i="1"/>
  <c r="AE5682" i="1"/>
  <c r="Z5682" i="1"/>
  <c r="X5682" i="1"/>
  <c r="U5682" i="1"/>
  <c r="S5682" i="1"/>
  <c r="P5682" i="1"/>
  <c r="Q5682" i="1" s="1"/>
  <c r="N5682" i="1"/>
  <c r="K5682" i="1"/>
  <c r="J5682" i="1"/>
  <c r="I5682" i="1"/>
  <c r="G5682" i="1"/>
  <c r="R5682" i="1" s="1"/>
  <c r="F5682" i="1"/>
  <c r="E5682" i="1"/>
  <c r="D5682" i="1"/>
  <c r="C5682" i="1"/>
  <c r="AI5681" i="1"/>
  <c r="AE5681" i="1"/>
  <c r="X5681" i="1"/>
  <c r="Z5681" i="1" s="1"/>
  <c r="U5681" i="1"/>
  <c r="S5681" i="1"/>
  <c r="Q5681" i="1"/>
  <c r="P5681" i="1"/>
  <c r="R5681" i="1" s="1"/>
  <c r="K5681" i="1"/>
  <c r="J5681" i="1"/>
  <c r="N5681" i="1" s="1"/>
  <c r="I5681" i="1"/>
  <c r="AG5681" i="1" s="1"/>
  <c r="G5681" i="1"/>
  <c r="F5681" i="1"/>
  <c r="E5681" i="1"/>
  <c r="D5681" i="1"/>
  <c r="C5681" i="1"/>
  <c r="AI5680" i="1"/>
  <c r="AE5680" i="1"/>
  <c r="Z5680" i="1"/>
  <c r="X5680" i="1"/>
  <c r="U5680" i="1"/>
  <c r="S5680" i="1"/>
  <c r="P5680" i="1"/>
  <c r="R5680" i="1" s="1"/>
  <c r="K5680" i="1"/>
  <c r="J5680" i="1"/>
  <c r="N5680" i="1" s="1"/>
  <c r="I5680" i="1"/>
  <c r="G5680" i="1"/>
  <c r="O5680" i="1" s="1"/>
  <c r="F5680" i="1"/>
  <c r="E5680" i="1"/>
  <c r="D5680" i="1"/>
  <c r="C5680" i="1"/>
  <c r="AI5679" i="1"/>
  <c r="AE5679" i="1"/>
  <c r="X5679" i="1"/>
  <c r="Z5679" i="1" s="1"/>
  <c r="U5679" i="1"/>
  <c r="S5679" i="1"/>
  <c r="Q5679" i="1"/>
  <c r="P5679" i="1"/>
  <c r="K5679" i="1"/>
  <c r="N5679" i="1" s="1"/>
  <c r="J5679" i="1"/>
  <c r="I5679" i="1"/>
  <c r="G5679" i="1"/>
  <c r="R5679" i="1" s="1"/>
  <c r="F5679" i="1"/>
  <c r="E5679" i="1"/>
  <c r="D5679" i="1"/>
  <c r="C5679" i="1"/>
  <c r="AI5678" i="1"/>
  <c r="AE5678" i="1"/>
  <c r="Z5678" i="1"/>
  <c r="X5678" i="1"/>
  <c r="U5678" i="1"/>
  <c r="S5678" i="1"/>
  <c r="P5678" i="1"/>
  <c r="Q5678" i="1" s="1"/>
  <c r="N5678" i="1"/>
  <c r="K5678" i="1"/>
  <c r="J5678" i="1"/>
  <c r="I5678" i="1"/>
  <c r="G5678" i="1"/>
  <c r="F5678" i="1"/>
  <c r="E5678" i="1"/>
  <c r="D5678" i="1"/>
  <c r="C5678" i="1"/>
  <c r="AI5677" i="1"/>
  <c r="AE5677" i="1"/>
  <c r="X5677" i="1"/>
  <c r="Z5677" i="1" s="1"/>
  <c r="U5677" i="1"/>
  <c r="S5677" i="1"/>
  <c r="Q5677" i="1"/>
  <c r="P5677" i="1"/>
  <c r="R5677" i="1" s="1"/>
  <c r="K5677" i="1"/>
  <c r="J5677" i="1"/>
  <c r="N5677" i="1" s="1"/>
  <c r="O5677" i="1" s="1"/>
  <c r="I5677" i="1"/>
  <c r="G5677" i="1"/>
  <c r="F5677" i="1"/>
  <c r="E5677" i="1"/>
  <c r="D5677" i="1"/>
  <c r="C5677" i="1"/>
  <c r="AI5676" i="1"/>
  <c r="AE5676" i="1"/>
  <c r="Z5676" i="1"/>
  <c r="X5676" i="1"/>
  <c r="U5676" i="1"/>
  <c r="S5676" i="1"/>
  <c r="P5676" i="1"/>
  <c r="R5676" i="1" s="1"/>
  <c r="K5676" i="1"/>
  <c r="J5676" i="1"/>
  <c r="N5676" i="1" s="1"/>
  <c r="I5676" i="1"/>
  <c r="G5676" i="1"/>
  <c r="O5676" i="1" s="1"/>
  <c r="F5676" i="1"/>
  <c r="E5676" i="1"/>
  <c r="D5676" i="1"/>
  <c r="C5676" i="1"/>
  <c r="AI5675" i="1"/>
  <c r="AE5675" i="1"/>
  <c r="X5675" i="1"/>
  <c r="Z5675" i="1" s="1"/>
  <c r="U5675" i="1"/>
  <c r="S5675" i="1"/>
  <c r="Q5675" i="1"/>
  <c r="P5675" i="1"/>
  <c r="K5675" i="1"/>
  <c r="N5675" i="1" s="1"/>
  <c r="J5675" i="1"/>
  <c r="I5675" i="1"/>
  <c r="G5675" i="1"/>
  <c r="R5675" i="1" s="1"/>
  <c r="F5675" i="1"/>
  <c r="E5675" i="1"/>
  <c r="D5675" i="1"/>
  <c r="C5675" i="1"/>
  <c r="AI5674" i="1"/>
  <c r="AE5674" i="1"/>
  <c r="Z5674" i="1"/>
  <c r="X5674" i="1"/>
  <c r="U5674" i="1"/>
  <c r="S5674" i="1"/>
  <c r="P5674" i="1"/>
  <c r="Q5674" i="1" s="1"/>
  <c r="N5674" i="1"/>
  <c r="K5674" i="1"/>
  <c r="J5674" i="1"/>
  <c r="I5674" i="1"/>
  <c r="G5674" i="1"/>
  <c r="R5674" i="1" s="1"/>
  <c r="F5674" i="1"/>
  <c r="E5674" i="1"/>
  <c r="D5674" i="1"/>
  <c r="C5674" i="1"/>
  <c r="AI5673" i="1"/>
  <c r="AE5673" i="1"/>
  <c r="X5673" i="1"/>
  <c r="Z5673" i="1" s="1"/>
  <c r="U5673" i="1"/>
  <c r="S5673" i="1"/>
  <c r="Q5673" i="1"/>
  <c r="P5673" i="1"/>
  <c r="R5673" i="1" s="1"/>
  <c r="K5673" i="1"/>
  <c r="J5673" i="1"/>
  <c r="N5673" i="1" s="1"/>
  <c r="I5673" i="1"/>
  <c r="AG5673" i="1" s="1"/>
  <c r="G5673" i="1"/>
  <c r="F5673" i="1"/>
  <c r="E5673" i="1"/>
  <c r="D5673" i="1"/>
  <c r="C5673" i="1"/>
  <c r="AI5672" i="1"/>
  <c r="AE5672" i="1"/>
  <c r="Z5672" i="1"/>
  <c r="X5672" i="1"/>
  <c r="U5672" i="1"/>
  <c r="S5672" i="1"/>
  <c r="P5672" i="1"/>
  <c r="R5672" i="1" s="1"/>
  <c r="K5672" i="1"/>
  <c r="J5672" i="1"/>
  <c r="N5672" i="1" s="1"/>
  <c r="AG5672" i="1" s="1"/>
  <c r="I5672" i="1"/>
  <c r="G5672" i="1"/>
  <c r="F5672" i="1"/>
  <c r="E5672" i="1"/>
  <c r="D5672" i="1"/>
  <c r="C5672" i="1"/>
  <c r="AI5671" i="1"/>
  <c r="AE5671" i="1"/>
  <c r="X5671" i="1"/>
  <c r="Z5671" i="1" s="1"/>
  <c r="U5671" i="1"/>
  <c r="S5671" i="1"/>
  <c r="Q5671" i="1"/>
  <c r="P5671" i="1"/>
  <c r="K5671" i="1"/>
  <c r="N5671" i="1" s="1"/>
  <c r="J5671" i="1"/>
  <c r="I5671" i="1"/>
  <c r="O5671" i="1" s="1"/>
  <c r="G5671" i="1"/>
  <c r="R5671" i="1" s="1"/>
  <c r="F5671" i="1"/>
  <c r="E5671" i="1"/>
  <c r="D5671" i="1"/>
  <c r="C5671" i="1"/>
  <c r="AI5670" i="1"/>
  <c r="AE5670" i="1"/>
  <c r="Z5670" i="1"/>
  <c r="X5670" i="1"/>
  <c r="U5670" i="1"/>
  <c r="S5670" i="1"/>
  <c r="P5670" i="1"/>
  <c r="Q5670" i="1" s="1"/>
  <c r="N5670" i="1"/>
  <c r="K5670" i="1"/>
  <c r="J5670" i="1"/>
  <c r="I5670" i="1"/>
  <c r="G5670" i="1"/>
  <c r="F5670" i="1"/>
  <c r="E5670" i="1"/>
  <c r="D5670" i="1"/>
  <c r="C5670" i="1"/>
  <c r="AI5669" i="1"/>
  <c r="AE5669" i="1"/>
  <c r="X5669" i="1"/>
  <c r="Z5669" i="1" s="1"/>
  <c r="U5669" i="1"/>
  <c r="S5669" i="1"/>
  <c r="Q5669" i="1"/>
  <c r="P5669" i="1"/>
  <c r="R5669" i="1" s="1"/>
  <c r="K5669" i="1"/>
  <c r="J5669" i="1"/>
  <c r="N5669" i="1" s="1"/>
  <c r="O5669" i="1" s="1"/>
  <c r="I5669" i="1"/>
  <c r="G5669" i="1"/>
  <c r="F5669" i="1"/>
  <c r="E5669" i="1"/>
  <c r="D5669" i="1"/>
  <c r="C5669" i="1"/>
  <c r="AI5668" i="1"/>
  <c r="AE5668" i="1"/>
  <c r="Z5668" i="1"/>
  <c r="X5668" i="1"/>
  <c r="U5668" i="1"/>
  <c r="S5668" i="1"/>
  <c r="P5668" i="1"/>
  <c r="R5668" i="1" s="1"/>
  <c r="K5668" i="1"/>
  <c r="J5668" i="1"/>
  <c r="N5668" i="1" s="1"/>
  <c r="AG5668" i="1" s="1"/>
  <c r="I5668" i="1"/>
  <c r="G5668" i="1"/>
  <c r="F5668" i="1"/>
  <c r="E5668" i="1"/>
  <c r="D5668" i="1"/>
  <c r="C5668" i="1"/>
  <c r="AI5667" i="1"/>
  <c r="AE5667" i="1"/>
  <c r="X5667" i="1"/>
  <c r="Z5667" i="1" s="1"/>
  <c r="U5667" i="1"/>
  <c r="S5667" i="1"/>
  <c r="Q5667" i="1"/>
  <c r="P5667" i="1"/>
  <c r="K5667" i="1"/>
  <c r="N5667" i="1" s="1"/>
  <c r="J5667" i="1"/>
  <c r="I5667" i="1"/>
  <c r="O5667" i="1" s="1"/>
  <c r="G5667" i="1"/>
  <c r="R5667" i="1" s="1"/>
  <c r="F5667" i="1"/>
  <c r="E5667" i="1"/>
  <c r="D5667" i="1"/>
  <c r="C5667" i="1"/>
  <c r="AI5666" i="1"/>
  <c r="AE5666" i="1"/>
  <c r="Z5666" i="1"/>
  <c r="X5666" i="1"/>
  <c r="U5666" i="1"/>
  <c r="S5666" i="1"/>
  <c r="P5666" i="1"/>
  <c r="Q5666" i="1" s="1"/>
  <c r="N5666" i="1"/>
  <c r="K5666" i="1"/>
  <c r="J5666" i="1"/>
  <c r="I5666" i="1"/>
  <c r="G5666" i="1"/>
  <c r="R5666" i="1" s="1"/>
  <c r="F5666" i="1"/>
  <c r="E5666" i="1"/>
  <c r="D5666" i="1"/>
  <c r="C5666" i="1"/>
  <c r="AI5665" i="1"/>
  <c r="AE5665" i="1"/>
  <c r="X5665" i="1"/>
  <c r="Z5665" i="1" s="1"/>
  <c r="U5665" i="1"/>
  <c r="S5665" i="1"/>
  <c r="Q5665" i="1"/>
  <c r="P5665" i="1"/>
  <c r="R5665" i="1" s="1"/>
  <c r="K5665" i="1"/>
  <c r="J5665" i="1"/>
  <c r="N5665" i="1" s="1"/>
  <c r="I5665" i="1"/>
  <c r="AG5665" i="1" s="1"/>
  <c r="G5665" i="1"/>
  <c r="F5665" i="1"/>
  <c r="E5665" i="1"/>
  <c r="D5665" i="1"/>
  <c r="C5665" i="1"/>
  <c r="AI5664" i="1"/>
  <c r="AE5664" i="1"/>
  <c r="Z5664" i="1"/>
  <c r="X5664" i="1"/>
  <c r="U5664" i="1"/>
  <c r="S5664" i="1"/>
  <c r="P5664" i="1"/>
  <c r="R5664" i="1" s="1"/>
  <c r="K5664" i="1"/>
  <c r="J5664" i="1"/>
  <c r="N5664" i="1" s="1"/>
  <c r="I5664" i="1"/>
  <c r="G5664" i="1"/>
  <c r="O5664" i="1" s="1"/>
  <c r="F5664" i="1"/>
  <c r="E5664" i="1"/>
  <c r="D5664" i="1"/>
  <c r="C5664" i="1"/>
  <c r="AI5663" i="1"/>
  <c r="AE5663" i="1"/>
  <c r="X5663" i="1"/>
  <c r="Z5663" i="1" s="1"/>
  <c r="U5663" i="1"/>
  <c r="S5663" i="1"/>
  <c r="Q5663" i="1"/>
  <c r="P5663" i="1"/>
  <c r="K5663" i="1"/>
  <c r="N5663" i="1" s="1"/>
  <c r="J5663" i="1"/>
  <c r="I5663" i="1"/>
  <c r="G5663" i="1"/>
  <c r="R5663" i="1" s="1"/>
  <c r="F5663" i="1"/>
  <c r="E5663" i="1"/>
  <c r="D5663" i="1"/>
  <c r="C5663" i="1"/>
  <c r="AI5662" i="1"/>
  <c r="AE5662" i="1"/>
  <c r="Z5662" i="1"/>
  <c r="X5662" i="1"/>
  <c r="U5662" i="1"/>
  <c r="S5662" i="1"/>
  <c r="P5662" i="1"/>
  <c r="Q5662" i="1" s="1"/>
  <c r="N5662" i="1"/>
  <c r="K5662" i="1"/>
  <c r="J5662" i="1"/>
  <c r="I5662" i="1"/>
  <c r="G5662" i="1"/>
  <c r="F5662" i="1"/>
  <c r="E5662" i="1"/>
  <c r="D5662" i="1"/>
  <c r="C5662" i="1"/>
  <c r="AI5661" i="1"/>
  <c r="AE5661" i="1"/>
  <c r="X5661" i="1"/>
  <c r="Z5661" i="1" s="1"/>
  <c r="U5661" i="1"/>
  <c r="S5661" i="1"/>
  <c r="Q5661" i="1"/>
  <c r="P5661" i="1"/>
  <c r="R5661" i="1" s="1"/>
  <c r="K5661" i="1"/>
  <c r="J5661" i="1"/>
  <c r="N5661" i="1" s="1"/>
  <c r="O5661" i="1" s="1"/>
  <c r="I5661" i="1"/>
  <c r="AG5661" i="1" s="1"/>
  <c r="G5661" i="1"/>
  <c r="F5661" i="1"/>
  <c r="E5661" i="1"/>
  <c r="D5661" i="1"/>
  <c r="C5661" i="1"/>
  <c r="AI5660" i="1"/>
  <c r="AE5660" i="1"/>
  <c r="Z5660" i="1"/>
  <c r="X5660" i="1"/>
  <c r="U5660" i="1"/>
  <c r="S5660" i="1"/>
  <c r="P5660" i="1"/>
  <c r="R5660" i="1" s="1"/>
  <c r="K5660" i="1"/>
  <c r="J5660" i="1"/>
  <c r="N5660" i="1" s="1"/>
  <c r="AG5660" i="1" s="1"/>
  <c r="I5660" i="1"/>
  <c r="G5660" i="1"/>
  <c r="F5660" i="1"/>
  <c r="E5660" i="1"/>
  <c r="D5660" i="1"/>
  <c r="C5660" i="1"/>
  <c r="AI5659" i="1"/>
  <c r="AE5659" i="1"/>
  <c r="X5659" i="1"/>
  <c r="Z5659" i="1" s="1"/>
  <c r="U5659" i="1"/>
  <c r="S5659" i="1"/>
  <c r="Q5659" i="1"/>
  <c r="P5659" i="1"/>
  <c r="K5659" i="1"/>
  <c r="N5659" i="1" s="1"/>
  <c r="J5659" i="1"/>
  <c r="I5659" i="1"/>
  <c r="O5659" i="1" s="1"/>
  <c r="G5659" i="1"/>
  <c r="R5659" i="1" s="1"/>
  <c r="F5659" i="1"/>
  <c r="E5659" i="1"/>
  <c r="D5659" i="1"/>
  <c r="C5659" i="1"/>
  <c r="AI5658" i="1"/>
  <c r="AE5658" i="1"/>
  <c r="Z5658" i="1"/>
  <c r="X5658" i="1"/>
  <c r="U5658" i="1"/>
  <c r="S5658" i="1"/>
  <c r="P5658" i="1"/>
  <c r="Q5658" i="1" s="1"/>
  <c r="N5658" i="1"/>
  <c r="K5658" i="1"/>
  <c r="J5658" i="1"/>
  <c r="I5658" i="1"/>
  <c r="G5658" i="1"/>
  <c r="R5658" i="1" s="1"/>
  <c r="F5658" i="1"/>
  <c r="E5658" i="1"/>
  <c r="D5658" i="1"/>
  <c r="C5658" i="1"/>
  <c r="AI5657" i="1"/>
  <c r="AE5657" i="1"/>
  <c r="X5657" i="1"/>
  <c r="Z5657" i="1" s="1"/>
  <c r="U5657" i="1"/>
  <c r="S5657" i="1"/>
  <c r="Q5657" i="1"/>
  <c r="P5657" i="1"/>
  <c r="R5657" i="1" s="1"/>
  <c r="K5657" i="1"/>
  <c r="J5657" i="1"/>
  <c r="N5657" i="1" s="1"/>
  <c r="I5657" i="1"/>
  <c r="G5657" i="1"/>
  <c r="F5657" i="1"/>
  <c r="E5657" i="1"/>
  <c r="D5657" i="1"/>
  <c r="C5657" i="1"/>
  <c r="AI5656" i="1"/>
  <c r="AE5656" i="1"/>
  <c r="Z5656" i="1"/>
  <c r="X5656" i="1"/>
  <c r="U5656" i="1"/>
  <c r="S5656" i="1"/>
  <c r="P5656" i="1"/>
  <c r="K5656" i="1"/>
  <c r="J5656" i="1"/>
  <c r="N5656" i="1" s="1"/>
  <c r="I5656" i="1"/>
  <c r="G5656" i="1"/>
  <c r="O5656" i="1" s="1"/>
  <c r="F5656" i="1"/>
  <c r="E5656" i="1"/>
  <c r="D5656" i="1"/>
  <c r="C5656" i="1"/>
  <c r="AI5655" i="1"/>
  <c r="AE5655" i="1"/>
  <c r="X5655" i="1"/>
  <c r="Z5655" i="1" s="1"/>
  <c r="U5655" i="1"/>
  <c r="S5655" i="1"/>
  <c r="Q5655" i="1"/>
  <c r="P5655" i="1"/>
  <c r="K5655" i="1"/>
  <c r="N5655" i="1" s="1"/>
  <c r="J5655" i="1"/>
  <c r="I5655" i="1"/>
  <c r="G5655" i="1"/>
  <c r="R5655" i="1" s="1"/>
  <c r="F5655" i="1"/>
  <c r="E5655" i="1"/>
  <c r="D5655" i="1"/>
  <c r="C5655" i="1"/>
  <c r="AI5654" i="1"/>
  <c r="AE5654" i="1"/>
  <c r="Z5654" i="1"/>
  <c r="X5654" i="1"/>
  <c r="U5654" i="1"/>
  <c r="S5654" i="1"/>
  <c r="P5654" i="1"/>
  <c r="Q5654" i="1" s="1"/>
  <c r="N5654" i="1"/>
  <c r="K5654" i="1"/>
  <c r="J5654" i="1"/>
  <c r="I5654" i="1"/>
  <c r="G5654" i="1"/>
  <c r="R5654" i="1" s="1"/>
  <c r="F5654" i="1"/>
  <c r="E5654" i="1"/>
  <c r="D5654" i="1"/>
  <c r="C5654" i="1"/>
  <c r="AI5653" i="1"/>
  <c r="AE5653" i="1"/>
  <c r="X5653" i="1"/>
  <c r="Z5653" i="1" s="1"/>
  <c r="U5653" i="1"/>
  <c r="S5653" i="1"/>
  <c r="Q5653" i="1"/>
  <c r="P5653" i="1"/>
  <c r="R5653" i="1" s="1"/>
  <c r="O5653" i="1"/>
  <c r="K5653" i="1"/>
  <c r="J5653" i="1"/>
  <c r="N5653" i="1" s="1"/>
  <c r="I5653" i="1"/>
  <c r="G5653" i="1"/>
  <c r="F5653" i="1"/>
  <c r="E5653" i="1"/>
  <c r="D5653" i="1"/>
  <c r="C5653" i="1"/>
  <c r="AI5652" i="1"/>
  <c r="AE5652" i="1"/>
  <c r="Z5652" i="1"/>
  <c r="X5652" i="1"/>
  <c r="U5652" i="1"/>
  <c r="S5652" i="1"/>
  <c r="P5652" i="1"/>
  <c r="R5652" i="1" s="1"/>
  <c r="K5652" i="1"/>
  <c r="J5652" i="1"/>
  <c r="N5652" i="1" s="1"/>
  <c r="I5652" i="1"/>
  <c r="G5652" i="1"/>
  <c r="O5652" i="1" s="1"/>
  <c r="F5652" i="1"/>
  <c r="E5652" i="1"/>
  <c r="D5652" i="1"/>
  <c r="C5652" i="1"/>
  <c r="AI5651" i="1"/>
  <c r="AE5651" i="1"/>
  <c r="X5651" i="1"/>
  <c r="Z5651" i="1" s="1"/>
  <c r="U5651" i="1"/>
  <c r="S5651" i="1"/>
  <c r="Q5651" i="1"/>
  <c r="P5651" i="1"/>
  <c r="K5651" i="1"/>
  <c r="N5651" i="1" s="1"/>
  <c r="J5651" i="1"/>
  <c r="I5651" i="1"/>
  <c r="G5651" i="1"/>
  <c r="R5651" i="1" s="1"/>
  <c r="F5651" i="1"/>
  <c r="E5651" i="1"/>
  <c r="D5651" i="1"/>
  <c r="C5651" i="1"/>
  <c r="AI5650" i="1"/>
  <c r="AE5650" i="1"/>
  <c r="Z5650" i="1"/>
  <c r="X5650" i="1"/>
  <c r="U5650" i="1"/>
  <c r="S5650" i="1"/>
  <c r="P5650" i="1"/>
  <c r="Q5650" i="1" s="1"/>
  <c r="N5650" i="1"/>
  <c r="K5650" i="1"/>
  <c r="J5650" i="1"/>
  <c r="I5650" i="1"/>
  <c r="G5650" i="1"/>
  <c r="R5650" i="1" s="1"/>
  <c r="F5650" i="1"/>
  <c r="E5650" i="1"/>
  <c r="D5650" i="1"/>
  <c r="C5650" i="1"/>
  <c r="AI5649" i="1"/>
  <c r="AE5649" i="1"/>
  <c r="X5649" i="1"/>
  <c r="Z5649" i="1" s="1"/>
  <c r="U5649" i="1"/>
  <c r="S5649" i="1"/>
  <c r="Q5649" i="1"/>
  <c r="P5649" i="1"/>
  <c r="R5649" i="1" s="1"/>
  <c r="K5649" i="1"/>
  <c r="J5649" i="1"/>
  <c r="N5649" i="1" s="1"/>
  <c r="I5649" i="1"/>
  <c r="G5649" i="1"/>
  <c r="F5649" i="1"/>
  <c r="E5649" i="1"/>
  <c r="D5649" i="1"/>
  <c r="C5649" i="1"/>
  <c r="AI5648" i="1"/>
  <c r="AE5648" i="1"/>
  <c r="Z5648" i="1"/>
  <c r="X5648" i="1"/>
  <c r="U5648" i="1"/>
  <c r="S5648" i="1"/>
  <c r="P5648" i="1"/>
  <c r="K5648" i="1"/>
  <c r="J5648" i="1"/>
  <c r="N5648" i="1" s="1"/>
  <c r="I5648" i="1"/>
  <c r="G5648" i="1"/>
  <c r="F5648" i="1"/>
  <c r="E5648" i="1"/>
  <c r="D5648" i="1"/>
  <c r="C5648" i="1"/>
  <c r="AI5647" i="1"/>
  <c r="AE5647" i="1"/>
  <c r="X5647" i="1"/>
  <c r="Z5647" i="1" s="1"/>
  <c r="U5647" i="1"/>
  <c r="S5647" i="1"/>
  <c r="Q5647" i="1"/>
  <c r="P5647" i="1"/>
  <c r="K5647" i="1"/>
  <c r="N5647" i="1" s="1"/>
  <c r="J5647" i="1"/>
  <c r="I5647" i="1"/>
  <c r="O5647" i="1" s="1"/>
  <c r="G5647" i="1"/>
  <c r="R5647" i="1" s="1"/>
  <c r="F5647" i="1"/>
  <c r="E5647" i="1"/>
  <c r="D5647" i="1"/>
  <c r="C5647" i="1"/>
  <c r="AI5646" i="1"/>
  <c r="AE5646" i="1"/>
  <c r="Z5646" i="1"/>
  <c r="X5646" i="1"/>
  <c r="U5646" i="1"/>
  <c r="S5646" i="1"/>
  <c r="R5646" i="1"/>
  <c r="P5646" i="1"/>
  <c r="Q5646" i="1" s="1"/>
  <c r="N5646" i="1"/>
  <c r="K5646" i="1"/>
  <c r="J5646" i="1"/>
  <c r="I5646" i="1"/>
  <c r="G5646" i="1"/>
  <c r="F5646" i="1"/>
  <c r="E5646" i="1"/>
  <c r="D5646" i="1"/>
  <c r="C5646" i="1"/>
  <c r="AI5645" i="1"/>
  <c r="AE5645" i="1"/>
  <c r="X5645" i="1"/>
  <c r="Z5645" i="1" s="1"/>
  <c r="U5645" i="1"/>
  <c r="S5645" i="1"/>
  <c r="Q5645" i="1"/>
  <c r="P5645" i="1"/>
  <c r="R5645" i="1" s="1"/>
  <c r="K5645" i="1"/>
  <c r="J5645" i="1"/>
  <c r="N5645" i="1" s="1"/>
  <c r="O5645" i="1" s="1"/>
  <c r="I5645" i="1"/>
  <c r="G5645" i="1"/>
  <c r="F5645" i="1"/>
  <c r="E5645" i="1"/>
  <c r="D5645" i="1"/>
  <c r="C5645" i="1"/>
  <c r="AI5644" i="1"/>
  <c r="AE5644" i="1"/>
  <c r="Z5644" i="1"/>
  <c r="X5644" i="1"/>
  <c r="U5644" i="1"/>
  <c r="S5644" i="1"/>
  <c r="P5644" i="1"/>
  <c r="R5644" i="1" s="1"/>
  <c r="K5644" i="1"/>
  <c r="J5644" i="1"/>
  <c r="N5644" i="1" s="1"/>
  <c r="AG5644" i="1" s="1"/>
  <c r="I5644" i="1"/>
  <c r="G5644" i="1"/>
  <c r="F5644" i="1"/>
  <c r="E5644" i="1"/>
  <c r="D5644" i="1"/>
  <c r="C5644" i="1"/>
  <c r="AI5643" i="1"/>
  <c r="AE5643" i="1"/>
  <c r="X5643" i="1"/>
  <c r="Z5643" i="1" s="1"/>
  <c r="U5643" i="1"/>
  <c r="S5643" i="1"/>
  <c r="Q5643" i="1"/>
  <c r="P5643" i="1"/>
  <c r="K5643" i="1"/>
  <c r="N5643" i="1" s="1"/>
  <c r="J5643" i="1"/>
  <c r="I5643" i="1"/>
  <c r="O5643" i="1" s="1"/>
  <c r="G5643" i="1"/>
  <c r="R5643" i="1" s="1"/>
  <c r="F5643" i="1"/>
  <c r="E5643" i="1"/>
  <c r="D5643" i="1"/>
  <c r="C5643" i="1"/>
  <c r="AI5642" i="1"/>
  <c r="AE5642" i="1"/>
  <c r="Z5642" i="1"/>
  <c r="X5642" i="1"/>
  <c r="U5642" i="1"/>
  <c r="S5642" i="1"/>
  <c r="P5642" i="1"/>
  <c r="Q5642" i="1" s="1"/>
  <c r="N5642" i="1"/>
  <c r="K5642" i="1"/>
  <c r="J5642" i="1"/>
  <c r="I5642" i="1"/>
  <c r="G5642" i="1"/>
  <c r="R5642" i="1" s="1"/>
  <c r="F5642" i="1"/>
  <c r="E5642" i="1"/>
  <c r="D5642" i="1"/>
  <c r="C5642" i="1"/>
  <c r="AI5641" i="1"/>
  <c r="AE5641" i="1"/>
  <c r="X5641" i="1"/>
  <c r="Z5641" i="1" s="1"/>
  <c r="U5641" i="1"/>
  <c r="S5641" i="1"/>
  <c r="Q5641" i="1"/>
  <c r="P5641" i="1"/>
  <c r="R5641" i="1" s="1"/>
  <c r="K5641" i="1"/>
  <c r="J5641" i="1"/>
  <c r="N5641" i="1" s="1"/>
  <c r="I5641" i="1"/>
  <c r="G5641" i="1"/>
  <c r="F5641" i="1"/>
  <c r="E5641" i="1"/>
  <c r="D5641" i="1"/>
  <c r="C5641" i="1"/>
  <c r="AI5640" i="1"/>
  <c r="AE5640" i="1"/>
  <c r="Z5640" i="1"/>
  <c r="X5640" i="1"/>
  <c r="U5640" i="1"/>
  <c r="S5640" i="1"/>
  <c r="P5640" i="1"/>
  <c r="K5640" i="1"/>
  <c r="J5640" i="1"/>
  <c r="N5640" i="1" s="1"/>
  <c r="I5640" i="1"/>
  <c r="G5640" i="1"/>
  <c r="O5640" i="1" s="1"/>
  <c r="F5640" i="1"/>
  <c r="E5640" i="1"/>
  <c r="D5640" i="1"/>
  <c r="C5640" i="1"/>
  <c r="AI5639" i="1"/>
  <c r="AE5639" i="1"/>
  <c r="X5639" i="1"/>
  <c r="Z5639" i="1" s="1"/>
  <c r="U5639" i="1"/>
  <c r="S5639" i="1"/>
  <c r="Q5639" i="1"/>
  <c r="P5639" i="1"/>
  <c r="K5639" i="1"/>
  <c r="N5639" i="1" s="1"/>
  <c r="J5639" i="1"/>
  <c r="I5639" i="1"/>
  <c r="G5639" i="1"/>
  <c r="R5639" i="1" s="1"/>
  <c r="F5639" i="1"/>
  <c r="E5639" i="1"/>
  <c r="D5639" i="1"/>
  <c r="C5639" i="1"/>
  <c r="AI5638" i="1"/>
  <c r="AE5638" i="1"/>
  <c r="Z5638" i="1"/>
  <c r="X5638" i="1"/>
  <c r="U5638" i="1"/>
  <c r="S5638" i="1"/>
  <c r="P5638" i="1"/>
  <c r="Q5638" i="1" s="1"/>
  <c r="N5638" i="1"/>
  <c r="K5638" i="1"/>
  <c r="J5638" i="1"/>
  <c r="I5638" i="1"/>
  <c r="G5638" i="1"/>
  <c r="R5638" i="1" s="1"/>
  <c r="F5638" i="1"/>
  <c r="E5638" i="1"/>
  <c r="D5638" i="1"/>
  <c r="C5638" i="1"/>
  <c r="AI5637" i="1"/>
  <c r="AE5637" i="1"/>
  <c r="X5637" i="1"/>
  <c r="Z5637" i="1" s="1"/>
  <c r="U5637" i="1"/>
  <c r="S5637" i="1"/>
  <c r="Q5637" i="1"/>
  <c r="P5637" i="1"/>
  <c r="R5637" i="1" s="1"/>
  <c r="O5637" i="1"/>
  <c r="K5637" i="1"/>
  <c r="J5637" i="1"/>
  <c r="N5637" i="1" s="1"/>
  <c r="I5637" i="1"/>
  <c r="G5637" i="1"/>
  <c r="F5637" i="1"/>
  <c r="E5637" i="1"/>
  <c r="D5637" i="1"/>
  <c r="C5637" i="1"/>
  <c r="AI5636" i="1"/>
  <c r="AE5636" i="1"/>
  <c r="Z5636" i="1"/>
  <c r="X5636" i="1"/>
  <c r="U5636" i="1"/>
  <c r="S5636" i="1"/>
  <c r="P5636" i="1"/>
  <c r="R5636" i="1" s="1"/>
  <c r="K5636" i="1"/>
  <c r="J5636" i="1"/>
  <c r="N5636" i="1" s="1"/>
  <c r="I5636" i="1"/>
  <c r="G5636" i="1"/>
  <c r="O5636" i="1" s="1"/>
  <c r="F5636" i="1"/>
  <c r="E5636" i="1"/>
  <c r="D5636" i="1"/>
  <c r="C5636" i="1"/>
  <c r="AI5635" i="1"/>
  <c r="AE5635" i="1"/>
  <c r="X5635" i="1"/>
  <c r="Z5635" i="1" s="1"/>
  <c r="U5635" i="1"/>
  <c r="S5635" i="1"/>
  <c r="Q5635" i="1"/>
  <c r="P5635" i="1"/>
  <c r="K5635" i="1"/>
  <c r="N5635" i="1" s="1"/>
  <c r="J5635" i="1"/>
  <c r="I5635" i="1"/>
  <c r="G5635" i="1"/>
  <c r="R5635" i="1" s="1"/>
  <c r="F5635" i="1"/>
  <c r="E5635" i="1"/>
  <c r="D5635" i="1"/>
  <c r="C5635" i="1"/>
  <c r="AI5634" i="1"/>
  <c r="AE5634" i="1"/>
  <c r="Z5634" i="1"/>
  <c r="X5634" i="1"/>
  <c r="U5634" i="1"/>
  <c r="S5634" i="1"/>
  <c r="P5634" i="1"/>
  <c r="Q5634" i="1" s="1"/>
  <c r="N5634" i="1"/>
  <c r="K5634" i="1"/>
  <c r="J5634" i="1"/>
  <c r="I5634" i="1"/>
  <c r="G5634" i="1"/>
  <c r="R5634" i="1" s="1"/>
  <c r="F5634" i="1"/>
  <c r="E5634" i="1"/>
  <c r="D5634" i="1"/>
  <c r="C5634" i="1"/>
  <c r="AI5633" i="1"/>
  <c r="AE5633" i="1"/>
  <c r="X5633" i="1"/>
  <c r="Z5633" i="1" s="1"/>
  <c r="U5633" i="1"/>
  <c r="S5633" i="1"/>
  <c r="P5633" i="1"/>
  <c r="Q5633" i="1" s="1"/>
  <c r="K5633" i="1"/>
  <c r="J5633" i="1"/>
  <c r="N5633" i="1" s="1"/>
  <c r="I5633" i="1"/>
  <c r="G5633" i="1"/>
  <c r="F5633" i="1"/>
  <c r="E5633" i="1"/>
  <c r="D5633" i="1"/>
  <c r="C5633" i="1"/>
  <c r="AI5632" i="1"/>
  <c r="AE5632" i="1"/>
  <c r="Z5632" i="1"/>
  <c r="X5632" i="1"/>
  <c r="U5632" i="1"/>
  <c r="S5632" i="1"/>
  <c r="P5632" i="1"/>
  <c r="K5632" i="1"/>
  <c r="J5632" i="1"/>
  <c r="N5632" i="1" s="1"/>
  <c r="I5632" i="1"/>
  <c r="G5632" i="1"/>
  <c r="O5632" i="1" s="1"/>
  <c r="F5632" i="1"/>
  <c r="E5632" i="1"/>
  <c r="D5632" i="1"/>
  <c r="C5632" i="1"/>
  <c r="AI5631" i="1"/>
  <c r="AE5631" i="1"/>
  <c r="X5631" i="1"/>
  <c r="Z5631" i="1" s="1"/>
  <c r="U5631" i="1"/>
  <c r="S5631" i="1"/>
  <c r="Q5631" i="1"/>
  <c r="P5631" i="1"/>
  <c r="K5631" i="1"/>
  <c r="N5631" i="1" s="1"/>
  <c r="J5631" i="1"/>
  <c r="I5631" i="1"/>
  <c r="G5631" i="1"/>
  <c r="R5631" i="1" s="1"/>
  <c r="F5631" i="1"/>
  <c r="E5631" i="1"/>
  <c r="D5631" i="1"/>
  <c r="C5631" i="1"/>
  <c r="AI5630" i="1"/>
  <c r="AE5630" i="1"/>
  <c r="Z5630" i="1"/>
  <c r="X5630" i="1"/>
  <c r="U5630" i="1"/>
  <c r="S5630" i="1"/>
  <c r="R5630" i="1"/>
  <c r="P5630" i="1"/>
  <c r="Q5630" i="1" s="1"/>
  <c r="N5630" i="1"/>
  <c r="K5630" i="1"/>
  <c r="J5630" i="1"/>
  <c r="I5630" i="1"/>
  <c r="G5630" i="1"/>
  <c r="F5630" i="1"/>
  <c r="E5630" i="1"/>
  <c r="D5630" i="1"/>
  <c r="C5630" i="1"/>
  <c r="AI5629" i="1"/>
  <c r="AE5629" i="1"/>
  <c r="X5629" i="1"/>
  <c r="U5629" i="1"/>
  <c r="S5629" i="1"/>
  <c r="Q5629" i="1"/>
  <c r="P5629" i="1"/>
  <c r="R5629" i="1" s="1"/>
  <c r="K5629" i="1"/>
  <c r="J5629" i="1"/>
  <c r="N5629" i="1" s="1"/>
  <c r="O5629" i="1" s="1"/>
  <c r="I5629" i="1"/>
  <c r="G5629" i="1"/>
  <c r="F5629" i="1"/>
  <c r="E5629" i="1"/>
  <c r="D5629" i="1"/>
  <c r="C5629" i="1"/>
  <c r="AI5628" i="1"/>
  <c r="AE5628" i="1"/>
  <c r="Z5628" i="1"/>
  <c r="X5628" i="1"/>
  <c r="U5628" i="1"/>
  <c r="S5628" i="1"/>
  <c r="P5628" i="1"/>
  <c r="R5628" i="1" s="1"/>
  <c r="K5628" i="1"/>
  <c r="J5628" i="1"/>
  <c r="N5628" i="1" s="1"/>
  <c r="I5628" i="1"/>
  <c r="G5628" i="1"/>
  <c r="O5628" i="1" s="1"/>
  <c r="F5628" i="1"/>
  <c r="E5628" i="1"/>
  <c r="D5628" i="1"/>
  <c r="C5628" i="1"/>
  <c r="AI5627" i="1"/>
  <c r="AE5627" i="1"/>
  <c r="X5627" i="1"/>
  <c r="Z5627" i="1" s="1"/>
  <c r="U5627" i="1"/>
  <c r="S5627" i="1"/>
  <c r="Q5627" i="1"/>
  <c r="P5627" i="1"/>
  <c r="K5627" i="1"/>
  <c r="N5627" i="1" s="1"/>
  <c r="J5627" i="1"/>
  <c r="I5627" i="1"/>
  <c r="G5627" i="1"/>
  <c r="R5627" i="1" s="1"/>
  <c r="F5627" i="1"/>
  <c r="E5627" i="1"/>
  <c r="D5627" i="1"/>
  <c r="C5627" i="1"/>
  <c r="AI5626" i="1"/>
  <c r="AE5626" i="1"/>
  <c r="Z5626" i="1"/>
  <c r="X5626" i="1"/>
  <c r="U5626" i="1"/>
  <c r="S5626" i="1"/>
  <c r="R5626" i="1"/>
  <c r="P5626" i="1"/>
  <c r="Q5626" i="1" s="1"/>
  <c r="N5626" i="1"/>
  <c r="K5626" i="1"/>
  <c r="J5626" i="1"/>
  <c r="I5626" i="1"/>
  <c r="G5626" i="1"/>
  <c r="F5626" i="1"/>
  <c r="E5626" i="1"/>
  <c r="D5626" i="1"/>
  <c r="C5626" i="1"/>
  <c r="AI5625" i="1"/>
  <c r="AE5625" i="1"/>
  <c r="X5625" i="1"/>
  <c r="U5625" i="1"/>
  <c r="S5625" i="1"/>
  <c r="P5625" i="1"/>
  <c r="Q5625" i="1" s="1"/>
  <c r="K5625" i="1"/>
  <c r="J5625" i="1"/>
  <c r="N5625" i="1" s="1"/>
  <c r="I5625" i="1"/>
  <c r="O5625" i="1" s="1"/>
  <c r="G5625" i="1"/>
  <c r="F5625" i="1"/>
  <c r="E5625" i="1"/>
  <c r="D5625" i="1"/>
  <c r="C5625" i="1"/>
  <c r="AI5624" i="1"/>
  <c r="AE5624" i="1"/>
  <c r="Z5624" i="1"/>
  <c r="X5624" i="1"/>
  <c r="U5624" i="1"/>
  <c r="S5624" i="1"/>
  <c r="P5624" i="1"/>
  <c r="K5624" i="1"/>
  <c r="J5624" i="1"/>
  <c r="N5624" i="1" s="1"/>
  <c r="I5624" i="1"/>
  <c r="G5624" i="1"/>
  <c r="O5624" i="1" s="1"/>
  <c r="F5624" i="1"/>
  <c r="E5624" i="1"/>
  <c r="D5624" i="1"/>
  <c r="C5624" i="1"/>
  <c r="AI5623" i="1"/>
  <c r="AE5623" i="1"/>
  <c r="X5623" i="1"/>
  <c r="Z5623" i="1" s="1"/>
  <c r="U5623" i="1"/>
  <c r="S5623" i="1"/>
  <c r="Q5623" i="1"/>
  <c r="P5623" i="1"/>
  <c r="K5623" i="1"/>
  <c r="N5623" i="1" s="1"/>
  <c r="J5623" i="1"/>
  <c r="I5623" i="1"/>
  <c r="G5623" i="1"/>
  <c r="R5623" i="1" s="1"/>
  <c r="F5623" i="1"/>
  <c r="E5623" i="1"/>
  <c r="D5623" i="1"/>
  <c r="C5623" i="1"/>
  <c r="AI5622" i="1"/>
  <c r="AE5622" i="1"/>
  <c r="Z5622" i="1"/>
  <c r="X5622" i="1"/>
  <c r="U5622" i="1"/>
  <c r="S5622" i="1"/>
  <c r="R5622" i="1"/>
  <c r="P5622" i="1"/>
  <c r="Q5622" i="1" s="1"/>
  <c r="N5622" i="1"/>
  <c r="K5622" i="1"/>
  <c r="J5622" i="1"/>
  <c r="I5622" i="1"/>
  <c r="G5622" i="1"/>
  <c r="F5622" i="1"/>
  <c r="E5622" i="1"/>
  <c r="D5622" i="1"/>
  <c r="C5622" i="1"/>
  <c r="AI5621" i="1"/>
  <c r="AE5621" i="1"/>
  <c r="X5621" i="1"/>
  <c r="U5621" i="1"/>
  <c r="S5621" i="1"/>
  <c r="Q5621" i="1"/>
  <c r="P5621" i="1"/>
  <c r="R5621" i="1" s="1"/>
  <c r="K5621" i="1"/>
  <c r="J5621" i="1"/>
  <c r="N5621" i="1" s="1"/>
  <c r="O5621" i="1" s="1"/>
  <c r="I5621" i="1"/>
  <c r="G5621" i="1"/>
  <c r="F5621" i="1"/>
  <c r="E5621" i="1"/>
  <c r="D5621" i="1"/>
  <c r="C5621" i="1"/>
  <c r="AI5620" i="1"/>
  <c r="AE5620" i="1"/>
  <c r="Z5620" i="1"/>
  <c r="X5620" i="1"/>
  <c r="U5620" i="1"/>
  <c r="S5620" i="1"/>
  <c r="P5620" i="1"/>
  <c r="Q5620" i="1" s="1"/>
  <c r="N5620" i="1"/>
  <c r="K5620" i="1"/>
  <c r="J5620" i="1"/>
  <c r="I5620" i="1"/>
  <c r="G5620" i="1"/>
  <c r="O5620" i="1" s="1"/>
  <c r="F5620" i="1"/>
  <c r="E5620" i="1"/>
  <c r="D5620" i="1"/>
  <c r="C5620" i="1"/>
  <c r="AI5619" i="1"/>
  <c r="AE5619" i="1"/>
  <c r="X5619" i="1"/>
  <c r="Z5619" i="1" s="1"/>
  <c r="U5619" i="1"/>
  <c r="S5619" i="1"/>
  <c r="Q5619" i="1"/>
  <c r="P5619" i="1"/>
  <c r="K5619" i="1"/>
  <c r="N5619" i="1" s="1"/>
  <c r="J5619" i="1"/>
  <c r="I5619" i="1"/>
  <c r="O5619" i="1" s="1"/>
  <c r="G5619" i="1"/>
  <c r="R5619" i="1" s="1"/>
  <c r="F5619" i="1"/>
  <c r="E5619" i="1"/>
  <c r="D5619" i="1"/>
  <c r="C5619" i="1"/>
  <c r="AI5618" i="1"/>
  <c r="AE5618" i="1"/>
  <c r="Z5618" i="1"/>
  <c r="X5618" i="1"/>
  <c r="U5618" i="1"/>
  <c r="S5618" i="1"/>
  <c r="P5618" i="1"/>
  <c r="Q5618" i="1" s="1"/>
  <c r="N5618" i="1"/>
  <c r="K5618" i="1"/>
  <c r="J5618" i="1"/>
  <c r="I5618" i="1"/>
  <c r="G5618" i="1"/>
  <c r="O5618" i="1" s="1"/>
  <c r="F5618" i="1"/>
  <c r="E5618" i="1"/>
  <c r="D5618" i="1"/>
  <c r="C5618" i="1"/>
  <c r="AI5617" i="1"/>
  <c r="AE5617" i="1"/>
  <c r="X5617" i="1"/>
  <c r="U5617" i="1"/>
  <c r="S5617" i="1"/>
  <c r="Q5617" i="1"/>
  <c r="P5617" i="1"/>
  <c r="R5617" i="1" s="1"/>
  <c r="O5617" i="1"/>
  <c r="K5617" i="1"/>
  <c r="J5617" i="1"/>
  <c r="N5617" i="1" s="1"/>
  <c r="I5617" i="1"/>
  <c r="G5617" i="1"/>
  <c r="F5617" i="1"/>
  <c r="E5617" i="1"/>
  <c r="D5617" i="1"/>
  <c r="C5617" i="1"/>
  <c r="AI5616" i="1"/>
  <c r="AE5616" i="1"/>
  <c r="Z5616" i="1"/>
  <c r="X5616" i="1"/>
  <c r="U5616" i="1"/>
  <c r="S5616" i="1"/>
  <c r="P5616" i="1"/>
  <c r="Q5616" i="1" s="1"/>
  <c r="K5616" i="1"/>
  <c r="J5616" i="1"/>
  <c r="N5616" i="1" s="1"/>
  <c r="I5616" i="1"/>
  <c r="G5616" i="1"/>
  <c r="F5616" i="1"/>
  <c r="E5616" i="1"/>
  <c r="D5616" i="1"/>
  <c r="C5616" i="1"/>
  <c r="AI5615" i="1"/>
  <c r="AE5615" i="1"/>
  <c r="X5615" i="1"/>
  <c r="Z5615" i="1" s="1"/>
  <c r="U5615" i="1"/>
  <c r="S5615" i="1"/>
  <c r="Q5615" i="1"/>
  <c r="P5615" i="1"/>
  <c r="K5615" i="1"/>
  <c r="N5615" i="1" s="1"/>
  <c r="J5615" i="1"/>
  <c r="I5615" i="1"/>
  <c r="O5615" i="1" s="1"/>
  <c r="G5615" i="1"/>
  <c r="R5615" i="1" s="1"/>
  <c r="F5615" i="1"/>
  <c r="E5615" i="1"/>
  <c r="D5615" i="1"/>
  <c r="C5615" i="1"/>
  <c r="AI5614" i="1"/>
  <c r="AE5614" i="1"/>
  <c r="Z5614" i="1"/>
  <c r="X5614" i="1"/>
  <c r="U5614" i="1"/>
  <c r="S5614" i="1"/>
  <c r="R5614" i="1"/>
  <c r="P5614" i="1"/>
  <c r="Q5614" i="1" s="1"/>
  <c r="K5614" i="1"/>
  <c r="J5614" i="1"/>
  <c r="N5614" i="1" s="1"/>
  <c r="I5614" i="1"/>
  <c r="G5614" i="1"/>
  <c r="F5614" i="1"/>
  <c r="E5614" i="1"/>
  <c r="D5614" i="1"/>
  <c r="C5614" i="1"/>
  <c r="AI5613" i="1"/>
  <c r="AE5613" i="1"/>
  <c r="X5613" i="1"/>
  <c r="U5613" i="1"/>
  <c r="S5613" i="1"/>
  <c r="Q5613" i="1"/>
  <c r="P5613" i="1"/>
  <c r="R5613" i="1" s="1"/>
  <c r="K5613" i="1"/>
  <c r="J5613" i="1"/>
  <c r="N5613" i="1" s="1"/>
  <c r="O5613" i="1" s="1"/>
  <c r="I5613" i="1"/>
  <c r="G5613" i="1"/>
  <c r="F5613" i="1"/>
  <c r="E5613" i="1"/>
  <c r="D5613" i="1"/>
  <c r="C5613" i="1"/>
  <c r="AI5612" i="1"/>
  <c r="AE5612" i="1"/>
  <c r="Z5612" i="1"/>
  <c r="X5612" i="1"/>
  <c r="U5612" i="1"/>
  <c r="S5612" i="1"/>
  <c r="P5612" i="1"/>
  <c r="Q5612" i="1" s="1"/>
  <c r="N5612" i="1"/>
  <c r="K5612" i="1"/>
  <c r="J5612" i="1"/>
  <c r="I5612" i="1"/>
  <c r="G5612" i="1"/>
  <c r="F5612" i="1"/>
  <c r="E5612" i="1"/>
  <c r="D5612" i="1"/>
  <c r="C5612" i="1"/>
  <c r="AI5611" i="1"/>
  <c r="AE5611" i="1"/>
  <c r="X5611" i="1"/>
  <c r="Z5611" i="1" s="1"/>
  <c r="U5611" i="1"/>
  <c r="S5611" i="1"/>
  <c r="Q5611" i="1"/>
  <c r="P5611" i="1"/>
  <c r="K5611" i="1"/>
  <c r="N5611" i="1" s="1"/>
  <c r="J5611" i="1"/>
  <c r="I5611" i="1"/>
  <c r="O5611" i="1" s="1"/>
  <c r="G5611" i="1"/>
  <c r="R5611" i="1" s="1"/>
  <c r="F5611" i="1"/>
  <c r="E5611" i="1"/>
  <c r="D5611" i="1"/>
  <c r="C5611" i="1"/>
  <c r="AI5610" i="1"/>
  <c r="AE5610" i="1"/>
  <c r="Z5610" i="1"/>
  <c r="X5610" i="1"/>
  <c r="U5610" i="1"/>
  <c r="S5610" i="1"/>
  <c r="P5610" i="1"/>
  <c r="Q5610" i="1" s="1"/>
  <c r="N5610" i="1"/>
  <c r="K5610" i="1"/>
  <c r="J5610" i="1"/>
  <c r="I5610" i="1"/>
  <c r="G5610" i="1"/>
  <c r="R5610" i="1" s="1"/>
  <c r="F5610" i="1"/>
  <c r="E5610" i="1"/>
  <c r="D5610" i="1"/>
  <c r="C5610" i="1"/>
  <c r="AI5609" i="1"/>
  <c r="AE5609" i="1"/>
  <c r="X5609" i="1"/>
  <c r="U5609" i="1"/>
  <c r="S5609" i="1"/>
  <c r="Q5609" i="1"/>
  <c r="P5609" i="1"/>
  <c r="R5609" i="1" s="1"/>
  <c r="O5609" i="1"/>
  <c r="K5609" i="1"/>
  <c r="J5609" i="1"/>
  <c r="N5609" i="1" s="1"/>
  <c r="I5609" i="1"/>
  <c r="G5609" i="1"/>
  <c r="F5609" i="1"/>
  <c r="E5609" i="1"/>
  <c r="D5609" i="1"/>
  <c r="C5609" i="1"/>
  <c r="AI5608" i="1"/>
  <c r="AE5608" i="1"/>
  <c r="Z5608" i="1"/>
  <c r="X5608" i="1"/>
  <c r="U5608" i="1"/>
  <c r="S5608" i="1"/>
  <c r="P5608" i="1"/>
  <c r="Q5608" i="1" s="1"/>
  <c r="K5608" i="1"/>
  <c r="J5608" i="1"/>
  <c r="N5608" i="1" s="1"/>
  <c r="I5608" i="1"/>
  <c r="G5608" i="1"/>
  <c r="F5608" i="1"/>
  <c r="E5608" i="1"/>
  <c r="D5608" i="1"/>
  <c r="C5608" i="1"/>
  <c r="AI5607" i="1"/>
  <c r="AE5607" i="1"/>
  <c r="X5607" i="1"/>
  <c r="Z5607" i="1" s="1"/>
  <c r="U5607" i="1"/>
  <c r="S5607" i="1"/>
  <c r="Q5607" i="1"/>
  <c r="P5607" i="1"/>
  <c r="K5607" i="1"/>
  <c r="N5607" i="1" s="1"/>
  <c r="J5607" i="1"/>
  <c r="I5607" i="1"/>
  <c r="O5607" i="1" s="1"/>
  <c r="G5607" i="1"/>
  <c r="R5607" i="1" s="1"/>
  <c r="F5607" i="1"/>
  <c r="E5607" i="1"/>
  <c r="D5607" i="1"/>
  <c r="C5607" i="1"/>
  <c r="AI5606" i="1"/>
  <c r="AE5606" i="1"/>
  <c r="Z5606" i="1"/>
  <c r="X5606" i="1"/>
  <c r="U5606" i="1"/>
  <c r="S5606" i="1"/>
  <c r="R5606" i="1"/>
  <c r="P5606" i="1"/>
  <c r="Q5606" i="1" s="1"/>
  <c r="K5606" i="1"/>
  <c r="J5606" i="1"/>
  <c r="N5606" i="1" s="1"/>
  <c r="I5606" i="1"/>
  <c r="G5606" i="1"/>
  <c r="AG5606" i="1" s="1"/>
  <c r="F5606" i="1"/>
  <c r="E5606" i="1"/>
  <c r="D5606" i="1"/>
  <c r="C5606" i="1"/>
  <c r="AI5605" i="1"/>
  <c r="AE5605" i="1"/>
  <c r="X5605" i="1"/>
  <c r="U5605" i="1"/>
  <c r="S5605" i="1"/>
  <c r="Q5605" i="1"/>
  <c r="P5605" i="1"/>
  <c r="R5605" i="1" s="1"/>
  <c r="K5605" i="1"/>
  <c r="J5605" i="1"/>
  <c r="N5605" i="1" s="1"/>
  <c r="O5605" i="1" s="1"/>
  <c r="I5605" i="1"/>
  <c r="G5605" i="1"/>
  <c r="F5605" i="1"/>
  <c r="E5605" i="1"/>
  <c r="D5605" i="1"/>
  <c r="C5605" i="1"/>
  <c r="AI5604" i="1"/>
  <c r="AE5604" i="1"/>
  <c r="Z5604" i="1"/>
  <c r="X5604" i="1"/>
  <c r="U5604" i="1"/>
  <c r="S5604" i="1"/>
  <c r="P5604" i="1"/>
  <c r="Q5604" i="1" s="1"/>
  <c r="N5604" i="1"/>
  <c r="K5604" i="1"/>
  <c r="J5604" i="1"/>
  <c r="I5604" i="1"/>
  <c r="G5604" i="1"/>
  <c r="O5604" i="1" s="1"/>
  <c r="F5604" i="1"/>
  <c r="E5604" i="1"/>
  <c r="D5604" i="1"/>
  <c r="C5604" i="1"/>
  <c r="AI5603" i="1"/>
  <c r="AE5603" i="1"/>
  <c r="X5603" i="1"/>
  <c r="Z5603" i="1" s="1"/>
  <c r="U5603" i="1"/>
  <c r="S5603" i="1"/>
  <c r="Q5603" i="1"/>
  <c r="P5603" i="1"/>
  <c r="K5603" i="1"/>
  <c r="N5603" i="1" s="1"/>
  <c r="J5603" i="1"/>
  <c r="I5603" i="1"/>
  <c r="O5603" i="1" s="1"/>
  <c r="G5603" i="1"/>
  <c r="R5603" i="1" s="1"/>
  <c r="F5603" i="1"/>
  <c r="E5603" i="1"/>
  <c r="D5603" i="1"/>
  <c r="C5603" i="1"/>
  <c r="AI5602" i="1"/>
  <c r="AE5602" i="1"/>
  <c r="Z5602" i="1"/>
  <c r="X5602" i="1"/>
  <c r="U5602" i="1"/>
  <c r="S5602" i="1"/>
  <c r="P5602" i="1"/>
  <c r="Q5602" i="1" s="1"/>
  <c r="N5602" i="1"/>
  <c r="K5602" i="1"/>
  <c r="J5602" i="1"/>
  <c r="I5602" i="1"/>
  <c r="G5602" i="1"/>
  <c r="O5602" i="1" s="1"/>
  <c r="F5602" i="1"/>
  <c r="E5602" i="1"/>
  <c r="D5602" i="1"/>
  <c r="C5602" i="1"/>
  <c r="AI5601" i="1"/>
  <c r="AE5601" i="1"/>
  <c r="X5601" i="1"/>
  <c r="U5601" i="1"/>
  <c r="S5601" i="1"/>
  <c r="Q5601" i="1"/>
  <c r="P5601" i="1"/>
  <c r="R5601" i="1" s="1"/>
  <c r="O5601" i="1"/>
  <c r="K5601" i="1"/>
  <c r="J5601" i="1"/>
  <c r="N5601" i="1" s="1"/>
  <c r="I5601" i="1"/>
  <c r="G5601" i="1"/>
  <c r="F5601" i="1"/>
  <c r="E5601" i="1"/>
  <c r="D5601" i="1"/>
  <c r="C5601" i="1"/>
  <c r="AI5600" i="1"/>
  <c r="AE5600" i="1"/>
  <c r="Z5600" i="1"/>
  <c r="X5600" i="1"/>
  <c r="U5600" i="1"/>
  <c r="S5600" i="1"/>
  <c r="P5600" i="1"/>
  <c r="Q5600" i="1" s="1"/>
  <c r="K5600" i="1"/>
  <c r="J5600" i="1"/>
  <c r="N5600" i="1" s="1"/>
  <c r="I5600" i="1"/>
  <c r="G5600" i="1"/>
  <c r="F5600" i="1"/>
  <c r="E5600" i="1"/>
  <c r="D5600" i="1"/>
  <c r="C5600" i="1"/>
  <c r="AI5599" i="1"/>
  <c r="AE5599" i="1"/>
  <c r="X5599" i="1"/>
  <c r="Z5599" i="1" s="1"/>
  <c r="U5599" i="1"/>
  <c r="S5599" i="1"/>
  <c r="Q5599" i="1"/>
  <c r="P5599" i="1"/>
  <c r="K5599" i="1"/>
  <c r="N5599" i="1" s="1"/>
  <c r="J5599" i="1"/>
  <c r="I5599" i="1"/>
  <c r="O5599" i="1" s="1"/>
  <c r="G5599" i="1"/>
  <c r="R5599" i="1" s="1"/>
  <c r="F5599" i="1"/>
  <c r="E5599" i="1"/>
  <c r="D5599" i="1"/>
  <c r="C5599" i="1"/>
  <c r="AI5598" i="1"/>
  <c r="AE5598" i="1"/>
  <c r="Z5598" i="1"/>
  <c r="X5598" i="1"/>
  <c r="U5598" i="1"/>
  <c r="S5598" i="1"/>
  <c r="R5598" i="1"/>
  <c r="P5598" i="1"/>
  <c r="Q5598" i="1" s="1"/>
  <c r="K5598" i="1"/>
  <c r="J5598" i="1"/>
  <c r="N5598" i="1" s="1"/>
  <c r="I5598" i="1"/>
  <c r="G5598" i="1"/>
  <c r="F5598" i="1"/>
  <c r="E5598" i="1"/>
  <c r="D5598" i="1"/>
  <c r="C5598" i="1"/>
  <c r="AI5597" i="1"/>
  <c r="AE5597" i="1"/>
  <c r="X5597" i="1"/>
  <c r="U5597" i="1"/>
  <c r="S5597" i="1"/>
  <c r="Q5597" i="1"/>
  <c r="P5597" i="1"/>
  <c r="R5597" i="1" s="1"/>
  <c r="K5597" i="1"/>
  <c r="J5597" i="1"/>
  <c r="N5597" i="1" s="1"/>
  <c r="O5597" i="1" s="1"/>
  <c r="I5597" i="1"/>
  <c r="G5597" i="1"/>
  <c r="F5597" i="1"/>
  <c r="E5597" i="1"/>
  <c r="D5597" i="1"/>
  <c r="C5597" i="1"/>
  <c r="AI5596" i="1"/>
  <c r="AE5596" i="1"/>
  <c r="Z5596" i="1"/>
  <c r="X5596" i="1"/>
  <c r="U5596" i="1"/>
  <c r="S5596" i="1"/>
  <c r="P5596" i="1"/>
  <c r="Q5596" i="1" s="1"/>
  <c r="N5596" i="1"/>
  <c r="K5596" i="1"/>
  <c r="J5596" i="1"/>
  <c r="I5596" i="1"/>
  <c r="G5596" i="1"/>
  <c r="F5596" i="1"/>
  <c r="E5596" i="1"/>
  <c r="D5596" i="1"/>
  <c r="C5596" i="1"/>
  <c r="AI5595" i="1"/>
  <c r="AE5595" i="1"/>
  <c r="X5595" i="1"/>
  <c r="Z5595" i="1" s="1"/>
  <c r="U5595" i="1"/>
  <c r="S5595" i="1"/>
  <c r="Q5595" i="1"/>
  <c r="P5595" i="1"/>
  <c r="N5595" i="1"/>
  <c r="O5595" i="1" s="1"/>
  <c r="K5595" i="1"/>
  <c r="J5595" i="1"/>
  <c r="I5595" i="1"/>
  <c r="G5595" i="1"/>
  <c r="R5595" i="1" s="1"/>
  <c r="F5595" i="1"/>
  <c r="E5595" i="1"/>
  <c r="D5595" i="1"/>
  <c r="C5595" i="1"/>
  <c r="AI5594" i="1"/>
  <c r="AE5594" i="1"/>
  <c r="Z5594" i="1" s="1"/>
  <c r="X5594" i="1"/>
  <c r="U5594" i="1"/>
  <c r="S5594" i="1"/>
  <c r="P5594" i="1"/>
  <c r="Q5594" i="1" s="1"/>
  <c r="K5594" i="1"/>
  <c r="J5594" i="1"/>
  <c r="N5594" i="1" s="1"/>
  <c r="I5594" i="1"/>
  <c r="G5594" i="1"/>
  <c r="F5594" i="1"/>
  <c r="E5594" i="1"/>
  <c r="D5594" i="1"/>
  <c r="C5594" i="1"/>
  <c r="AI5593" i="1"/>
  <c r="AE5593" i="1"/>
  <c r="X5593" i="1"/>
  <c r="Z5593" i="1" s="1"/>
  <c r="U5593" i="1"/>
  <c r="S5593" i="1"/>
  <c r="P5593" i="1"/>
  <c r="R5593" i="1" s="1"/>
  <c r="K5593" i="1"/>
  <c r="J5593" i="1"/>
  <c r="I5593" i="1"/>
  <c r="G5593" i="1"/>
  <c r="F5593" i="1"/>
  <c r="E5593" i="1"/>
  <c r="D5593" i="1"/>
  <c r="C5593" i="1"/>
  <c r="AI5592" i="1"/>
  <c r="AE5592" i="1"/>
  <c r="Z5592" i="1"/>
  <c r="X5592" i="1"/>
  <c r="U5592" i="1"/>
  <c r="S5592" i="1"/>
  <c r="R5592" i="1"/>
  <c r="P5592" i="1"/>
  <c r="Q5592" i="1" s="1"/>
  <c r="K5592" i="1"/>
  <c r="J5592" i="1"/>
  <c r="N5592" i="1" s="1"/>
  <c r="AG5592" i="1" s="1"/>
  <c r="I5592" i="1"/>
  <c r="G5592" i="1"/>
  <c r="F5592" i="1"/>
  <c r="E5592" i="1"/>
  <c r="D5592" i="1"/>
  <c r="C5592" i="1"/>
  <c r="AI5591" i="1"/>
  <c r="AE5591" i="1"/>
  <c r="X5591" i="1"/>
  <c r="Z5591" i="1" s="1"/>
  <c r="U5591" i="1"/>
  <c r="S5591" i="1"/>
  <c r="Q5591" i="1"/>
  <c r="P5591" i="1"/>
  <c r="K5591" i="1"/>
  <c r="N5591" i="1" s="1"/>
  <c r="J5591" i="1"/>
  <c r="I5591" i="1"/>
  <c r="O5591" i="1" s="1"/>
  <c r="G5591" i="1"/>
  <c r="F5591" i="1"/>
  <c r="E5591" i="1"/>
  <c r="D5591" i="1"/>
  <c r="C5591" i="1"/>
  <c r="AI5590" i="1"/>
  <c r="AE5590" i="1"/>
  <c r="Z5590" i="1"/>
  <c r="X5590" i="1"/>
  <c r="U5590" i="1"/>
  <c r="S5590" i="1"/>
  <c r="R5590" i="1"/>
  <c r="P5590" i="1"/>
  <c r="Q5590" i="1" s="1"/>
  <c r="K5590" i="1"/>
  <c r="J5590" i="1"/>
  <c r="N5590" i="1" s="1"/>
  <c r="I5590" i="1"/>
  <c r="AG5590" i="1" s="1"/>
  <c r="G5590" i="1"/>
  <c r="F5590" i="1"/>
  <c r="E5590" i="1"/>
  <c r="D5590" i="1"/>
  <c r="C5590" i="1"/>
  <c r="AI5589" i="1"/>
  <c r="AE5589" i="1"/>
  <c r="X5589" i="1"/>
  <c r="U5589" i="1"/>
  <c r="S5589" i="1"/>
  <c r="Q5589" i="1"/>
  <c r="P5589" i="1"/>
  <c r="R5589" i="1" s="1"/>
  <c r="O5589" i="1"/>
  <c r="K5589" i="1"/>
  <c r="J5589" i="1"/>
  <c r="N5589" i="1" s="1"/>
  <c r="I5589" i="1"/>
  <c r="G5589" i="1"/>
  <c r="F5589" i="1"/>
  <c r="E5589" i="1"/>
  <c r="D5589" i="1"/>
  <c r="C5589" i="1"/>
  <c r="AI5588" i="1"/>
  <c r="AE5588" i="1"/>
  <c r="X5588" i="1"/>
  <c r="Z5588" i="1" s="1"/>
  <c r="U5588" i="1"/>
  <c r="S5588" i="1"/>
  <c r="Q5588" i="1"/>
  <c r="P5588" i="1"/>
  <c r="N5588" i="1"/>
  <c r="K5588" i="1"/>
  <c r="J5588" i="1"/>
  <c r="I5588" i="1"/>
  <c r="G5588" i="1"/>
  <c r="O5588" i="1" s="1"/>
  <c r="F5588" i="1"/>
  <c r="E5588" i="1"/>
  <c r="D5588" i="1"/>
  <c r="C5588" i="1"/>
  <c r="AI5587" i="1"/>
  <c r="AE5587" i="1"/>
  <c r="Z5587" i="1"/>
  <c r="X5587" i="1"/>
  <c r="U5587" i="1"/>
  <c r="S5587" i="1"/>
  <c r="Q5587" i="1"/>
  <c r="P5587" i="1"/>
  <c r="N5587" i="1"/>
  <c r="K5587" i="1"/>
  <c r="J5587" i="1"/>
  <c r="I5587" i="1"/>
  <c r="G5587" i="1"/>
  <c r="O5587" i="1" s="1"/>
  <c r="F5587" i="1"/>
  <c r="E5587" i="1"/>
  <c r="D5587" i="1"/>
  <c r="C5587" i="1"/>
  <c r="AI5586" i="1"/>
  <c r="AE5586" i="1"/>
  <c r="Z5586" i="1" s="1"/>
  <c r="X5586" i="1"/>
  <c r="U5586" i="1"/>
  <c r="S5586" i="1"/>
  <c r="P5586" i="1"/>
  <c r="Q5586" i="1" s="1"/>
  <c r="N5586" i="1"/>
  <c r="K5586" i="1"/>
  <c r="J5586" i="1"/>
  <c r="I5586" i="1"/>
  <c r="G5586" i="1"/>
  <c r="F5586" i="1"/>
  <c r="E5586" i="1"/>
  <c r="D5586" i="1"/>
  <c r="C5586" i="1"/>
  <c r="AI5585" i="1"/>
  <c r="AE5585" i="1"/>
  <c r="X5585" i="1"/>
  <c r="Z5585" i="1" s="1"/>
  <c r="U5585" i="1"/>
  <c r="S5585" i="1"/>
  <c r="P5585" i="1"/>
  <c r="R5585" i="1" s="1"/>
  <c r="K5585" i="1"/>
  <c r="J5585" i="1"/>
  <c r="I5585" i="1"/>
  <c r="G5585" i="1"/>
  <c r="F5585" i="1"/>
  <c r="E5585" i="1"/>
  <c r="D5585" i="1"/>
  <c r="C5585" i="1"/>
  <c r="AI5584" i="1"/>
  <c r="AE5584" i="1"/>
  <c r="Z5584" i="1"/>
  <c r="X5584" i="1"/>
  <c r="U5584" i="1"/>
  <c r="S5584" i="1"/>
  <c r="P5584" i="1"/>
  <c r="R5584" i="1" s="1"/>
  <c r="K5584" i="1"/>
  <c r="N5584" i="1" s="1"/>
  <c r="J5584" i="1"/>
  <c r="I5584" i="1"/>
  <c r="G5584" i="1"/>
  <c r="F5584" i="1"/>
  <c r="E5584" i="1"/>
  <c r="D5584" i="1"/>
  <c r="C5584" i="1"/>
  <c r="AI5583" i="1"/>
  <c r="AE5583" i="1"/>
  <c r="X5583" i="1"/>
  <c r="Z5583" i="1" s="1"/>
  <c r="U5583" i="1"/>
  <c r="S5583" i="1"/>
  <c r="Q5583" i="1"/>
  <c r="P5583" i="1"/>
  <c r="K5583" i="1"/>
  <c r="N5583" i="1" s="1"/>
  <c r="J5583" i="1"/>
  <c r="I5583" i="1"/>
  <c r="G5583" i="1"/>
  <c r="F5583" i="1"/>
  <c r="E5583" i="1"/>
  <c r="D5583" i="1"/>
  <c r="C5583" i="1"/>
  <c r="AI5582" i="1"/>
  <c r="AG5582" i="1"/>
  <c r="AE5582" i="1"/>
  <c r="Z5582" i="1"/>
  <c r="X5582" i="1"/>
  <c r="U5582" i="1"/>
  <c r="S5582" i="1"/>
  <c r="R5582" i="1"/>
  <c r="P5582" i="1"/>
  <c r="Q5582" i="1" s="1"/>
  <c r="O5582" i="1"/>
  <c r="N5582" i="1"/>
  <c r="K5582" i="1"/>
  <c r="J5582" i="1"/>
  <c r="I5582" i="1"/>
  <c r="G5582" i="1"/>
  <c r="F5582" i="1"/>
  <c r="E5582" i="1"/>
  <c r="D5582" i="1"/>
  <c r="C5582" i="1"/>
  <c r="AI5581" i="1"/>
  <c r="AE5581" i="1"/>
  <c r="X5581" i="1"/>
  <c r="U5581" i="1"/>
  <c r="S5581" i="1"/>
  <c r="Q5581" i="1"/>
  <c r="P5581" i="1"/>
  <c r="R5581" i="1" s="1"/>
  <c r="K5581" i="1"/>
  <c r="J5581" i="1"/>
  <c r="N5581" i="1" s="1"/>
  <c r="O5581" i="1" s="1"/>
  <c r="I5581" i="1"/>
  <c r="G5581" i="1"/>
  <c r="F5581" i="1"/>
  <c r="E5581" i="1"/>
  <c r="D5581" i="1"/>
  <c r="C5581" i="1"/>
  <c r="AI5580" i="1"/>
  <c r="AE5580" i="1"/>
  <c r="X5580" i="1"/>
  <c r="Z5580" i="1" s="1"/>
  <c r="U5580" i="1"/>
  <c r="S5580" i="1"/>
  <c r="Q5580" i="1"/>
  <c r="P5580" i="1"/>
  <c r="R5580" i="1" s="1"/>
  <c r="K5580" i="1"/>
  <c r="J5580" i="1"/>
  <c r="N5580" i="1" s="1"/>
  <c r="I5580" i="1"/>
  <c r="G5580" i="1"/>
  <c r="F5580" i="1"/>
  <c r="E5580" i="1"/>
  <c r="D5580" i="1"/>
  <c r="C5580" i="1"/>
  <c r="AI5579" i="1"/>
  <c r="AE5579" i="1"/>
  <c r="Z5579" i="1"/>
  <c r="X5579" i="1"/>
  <c r="U5579" i="1"/>
  <c r="S5579" i="1"/>
  <c r="Q5579" i="1"/>
  <c r="P5579" i="1"/>
  <c r="N5579" i="1"/>
  <c r="K5579" i="1"/>
  <c r="J5579" i="1"/>
  <c r="I5579" i="1"/>
  <c r="G5579" i="1"/>
  <c r="F5579" i="1"/>
  <c r="E5579" i="1"/>
  <c r="D5579" i="1"/>
  <c r="C5579" i="1"/>
  <c r="AI5578" i="1"/>
  <c r="AE5578" i="1"/>
  <c r="Z5578" i="1" s="1"/>
  <c r="X5578" i="1"/>
  <c r="U5578" i="1"/>
  <c r="S5578" i="1"/>
  <c r="P5578" i="1"/>
  <c r="Q5578" i="1" s="1"/>
  <c r="K5578" i="1"/>
  <c r="J5578" i="1"/>
  <c r="N5578" i="1" s="1"/>
  <c r="I5578" i="1"/>
  <c r="G5578" i="1"/>
  <c r="F5578" i="1"/>
  <c r="E5578" i="1"/>
  <c r="D5578" i="1"/>
  <c r="C5578" i="1"/>
  <c r="AI5577" i="1"/>
  <c r="AE5577" i="1"/>
  <c r="X5577" i="1"/>
  <c r="Z5577" i="1" s="1"/>
  <c r="U5577" i="1"/>
  <c r="S5577" i="1"/>
  <c r="P5577" i="1"/>
  <c r="R5577" i="1" s="1"/>
  <c r="K5577" i="1"/>
  <c r="J5577" i="1"/>
  <c r="I5577" i="1"/>
  <c r="G5577" i="1"/>
  <c r="F5577" i="1"/>
  <c r="E5577" i="1"/>
  <c r="D5577" i="1"/>
  <c r="C5577" i="1"/>
  <c r="AI5576" i="1"/>
  <c r="AE5576" i="1"/>
  <c r="Z5576" i="1"/>
  <c r="X5576" i="1"/>
  <c r="U5576" i="1"/>
  <c r="S5576" i="1"/>
  <c r="R5576" i="1"/>
  <c r="P5576" i="1"/>
  <c r="Q5576" i="1" s="1"/>
  <c r="K5576" i="1"/>
  <c r="J5576" i="1"/>
  <c r="N5576" i="1" s="1"/>
  <c r="AG5576" i="1" s="1"/>
  <c r="I5576" i="1"/>
  <c r="G5576" i="1"/>
  <c r="F5576" i="1"/>
  <c r="E5576" i="1"/>
  <c r="D5576" i="1"/>
  <c r="C5576" i="1"/>
  <c r="AI5575" i="1"/>
  <c r="AE5575" i="1"/>
  <c r="X5575" i="1"/>
  <c r="Z5575" i="1" s="1"/>
  <c r="U5575" i="1"/>
  <c r="S5575" i="1"/>
  <c r="Q5575" i="1"/>
  <c r="P5575" i="1"/>
  <c r="K5575" i="1"/>
  <c r="N5575" i="1" s="1"/>
  <c r="J5575" i="1"/>
  <c r="I5575" i="1"/>
  <c r="G5575" i="1"/>
  <c r="F5575" i="1"/>
  <c r="E5575" i="1"/>
  <c r="D5575" i="1"/>
  <c r="C5575" i="1"/>
  <c r="AI5574" i="1"/>
  <c r="AE5574" i="1"/>
  <c r="Z5574" i="1"/>
  <c r="X5574" i="1"/>
  <c r="U5574" i="1"/>
  <c r="S5574" i="1"/>
  <c r="R5574" i="1"/>
  <c r="P5574" i="1"/>
  <c r="Q5574" i="1" s="1"/>
  <c r="K5574" i="1"/>
  <c r="J5574" i="1"/>
  <c r="N5574" i="1" s="1"/>
  <c r="I5574" i="1"/>
  <c r="G5574" i="1"/>
  <c r="F5574" i="1"/>
  <c r="E5574" i="1"/>
  <c r="D5574" i="1"/>
  <c r="C5574" i="1"/>
  <c r="AI5573" i="1"/>
  <c r="AE5573" i="1"/>
  <c r="X5573" i="1"/>
  <c r="U5573" i="1"/>
  <c r="S5573" i="1"/>
  <c r="Q5573" i="1"/>
  <c r="P5573" i="1"/>
  <c r="R5573" i="1" s="1"/>
  <c r="O5573" i="1"/>
  <c r="K5573" i="1"/>
  <c r="J5573" i="1"/>
  <c r="N5573" i="1" s="1"/>
  <c r="I5573" i="1"/>
  <c r="G5573" i="1"/>
  <c r="F5573" i="1"/>
  <c r="E5573" i="1"/>
  <c r="D5573" i="1"/>
  <c r="C5573" i="1"/>
  <c r="AI5572" i="1"/>
  <c r="AE5572" i="1"/>
  <c r="X5572" i="1"/>
  <c r="Z5572" i="1" s="1"/>
  <c r="U5572" i="1"/>
  <c r="S5572" i="1"/>
  <c r="Q5572" i="1"/>
  <c r="P5572" i="1"/>
  <c r="N5572" i="1"/>
  <c r="K5572" i="1"/>
  <c r="J5572" i="1"/>
  <c r="I5572" i="1"/>
  <c r="G5572" i="1"/>
  <c r="R5572" i="1" s="1"/>
  <c r="F5572" i="1"/>
  <c r="E5572" i="1"/>
  <c r="D5572" i="1"/>
  <c r="C5572" i="1"/>
  <c r="AI5571" i="1"/>
  <c r="AE5571" i="1"/>
  <c r="Z5571" i="1"/>
  <c r="X5571" i="1"/>
  <c r="U5571" i="1"/>
  <c r="S5571" i="1"/>
  <c r="Q5571" i="1"/>
  <c r="P5571" i="1"/>
  <c r="N5571" i="1"/>
  <c r="K5571" i="1"/>
  <c r="J5571" i="1"/>
  <c r="I5571" i="1"/>
  <c r="G5571" i="1"/>
  <c r="O5571" i="1" s="1"/>
  <c r="F5571" i="1"/>
  <c r="E5571" i="1"/>
  <c r="D5571" i="1"/>
  <c r="C5571" i="1"/>
  <c r="AI5570" i="1"/>
  <c r="AE5570" i="1"/>
  <c r="Z5570" i="1" s="1"/>
  <c r="X5570" i="1"/>
  <c r="U5570" i="1"/>
  <c r="S5570" i="1"/>
  <c r="P5570" i="1"/>
  <c r="Q5570" i="1" s="1"/>
  <c r="N5570" i="1"/>
  <c r="K5570" i="1"/>
  <c r="J5570" i="1"/>
  <c r="I5570" i="1"/>
  <c r="G5570" i="1"/>
  <c r="F5570" i="1"/>
  <c r="E5570" i="1"/>
  <c r="D5570" i="1"/>
  <c r="C5570" i="1"/>
  <c r="AI5569" i="1"/>
  <c r="AE5569" i="1"/>
  <c r="X5569" i="1"/>
  <c r="Z5569" i="1" s="1"/>
  <c r="U5569" i="1"/>
  <c r="S5569" i="1"/>
  <c r="P5569" i="1"/>
  <c r="R5569" i="1" s="1"/>
  <c r="K5569" i="1"/>
  <c r="J5569" i="1"/>
  <c r="I5569" i="1"/>
  <c r="G5569" i="1"/>
  <c r="F5569" i="1"/>
  <c r="E5569" i="1"/>
  <c r="D5569" i="1"/>
  <c r="C5569" i="1"/>
  <c r="AI5568" i="1"/>
  <c r="AE5568" i="1"/>
  <c r="Z5568" i="1"/>
  <c r="X5568" i="1"/>
  <c r="U5568" i="1"/>
  <c r="S5568" i="1"/>
  <c r="P5568" i="1"/>
  <c r="R5568" i="1" s="1"/>
  <c r="K5568" i="1"/>
  <c r="N5568" i="1" s="1"/>
  <c r="J5568" i="1"/>
  <c r="I5568" i="1"/>
  <c r="G5568" i="1"/>
  <c r="F5568" i="1"/>
  <c r="E5568" i="1"/>
  <c r="D5568" i="1"/>
  <c r="C5568" i="1"/>
  <c r="AI5567" i="1"/>
  <c r="AE5567" i="1"/>
  <c r="X5567" i="1"/>
  <c r="Z5567" i="1" s="1"/>
  <c r="U5567" i="1"/>
  <c r="S5567" i="1"/>
  <c r="Q5567" i="1"/>
  <c r="P5567" i="1"/>
  <c r="K5567" i="1"/>
  <c r="N5567" i="1" s="1"/>
  <c r="O5567" i="1" s="1"/>
  <c r="J5567" i="1"/>
  <c r="I5567" i="1"/>
  <c r="G5567" i="1"/>
  <c r="F5567" i="1"/>
  <c r="E5567" i="1"/>
  <c r="D5567" i="1"/>
  <c r="C5567" i="1"/>
  <c r="AI5566" i="1"/>
  <c r="AE5566" i="1"/>
  <c r="Z5566" i="1"/>
  <c r="X5566" i="1"/>
  <c r="U5566" i="1"/>
  <c r="S5566" i="1"/>
  <c r="R5566" i="1"/>
  <c r="P5566" i="1"/>
  <c r="Q5566" i="1" s="1"/>
  <c r="N5566" i="1"/>
  <c r="K5566" i="1"/>
  <c r="J5566" i="1"/>
  <c r="I5566" i="1"/>
  <c r="AG5566" i="1" s="1"/>
  <c r="G5566" i="1"/>
  <c r="F5566" i="1"/>
  <c r="E5566" i="1"/>
  <c r="D5566" i="1"/>
  <c r="C5566" i="1"/>
  <c r="AI5565" i="1"/>
  <c r="AE5565" i="1"/>
  <c r="X5565" i="1"/>
  <c r="U5565" i="1"/>
  <c r="S5565" i="1"/>
  <c r="Q5565" i="1"/>
  <c r="P5565" i="1"/>
  <c r="R5565" i="1" s="1"/>
  <c r="K5565" i="1"/>
  <c r="J5565" i="1"/>
  <c r="N5565" i="1" s="1"/>
  <c r="O5565" i="1" s="1"/>
  <c r="I5565" i="1"/>
  <c r="G5565" i="1"/>
  <c r="F5565" i="1"/>
  <c r="E5565" i="1"/>
  <c r="D5565" i="1"/>
  <c r="C5565" i="1"/>
  <c r="AI5564" i="1"/>
  <c r="AE5564" i="1"/>
  <c r="X5564" i="1"/>
  <c r="Z5564" i="1" s="1"/>
  <c r="U5564" i="1"/>
  <c r="S5564" i="1"/>
  <c r="Q5564" i="1"/>
  <c r="P5564" i="1"/>
  <c r="R5564" i="1" s="1"/>
  <c r="K5564" i="1"/>
  <c r="J5564" i="1"/>
  <c r="N5564" i="1" s="1"/>
  <c r="I5564" i="1"/>
  <c r="G5564" i="1"/>
  <c r="F5564" i="1"/>
  <c r="E5564" i="1"/>
  <c r="D5564" i="1"/>
  <c r="C5564" i="1"/>
  <c r="AI5563" i="1"/>
  <c r="AE5563" i="1"/>
  <c r="Z5563" i="1"/>
  <c r="X5563" i="1"/>
  <c r="U5563" i="1"/>
  <c r="S5563" i="1"/>
  <c r="Q5563" i="1"/>
  <c r="P5563" i="1"/>
  <c r="N5563" i="1"/>
  <c r="K5563" i="1"/>
  <c r="J5563" i="1"/>
  <c r="I5563" i="1"/>
  <c r="G5563" i="1"/>
  <c r="O5563" i="1" s="1"/>
  <c r="F5563" i="1"/>
  <c r="E5563" i="1"/>
  <c r="D5563" i="1"/>
  <c r="C5563" i="1"/>
  <c r="AI5562" i="1"/>
  <c r="AE5562" i="1"/>
  <c r="Z5562" i="1" s="1"/>
  <c r="X5562" i="1"/>
  <c r="U5562" i="1"/>
  <c r="S5562" i="1"/>
  <c r="P5562" i="1"/>
  <c r="Q5562" i="1" s="1"/>
  <c r="K5562" i="1"/>
  <c r="J5562" i="1"/>
  <c r="N5562" i="1" s="1"/>
  <c r="I5562" i="1"/>
  <c r="G5562" i="1"/>
  <c r="F5562" i="1"/>
  <c r="E5562" i="1"/>
  <c r="D5562" i="1"/>
  <c r="C5562" i="1"/>
  <c r="AI5561" i="1"/>
  <c r="AE5561" i="1"/>
  <c r="X5561" i="1"/>
  <c r="Z5561" i="1" s="1"/>
  <c r="U5561" i="1"/>
  <c r="S5561" i="1"/>
  <c r="P5561" i="1"/>
  <c r="R5561" i="1" s="1"/>
  <c r="K5561" i="1"/>
  <c r="J5561" i="1"/>
  <c r="I5561" i="1"/>
  <c r="G5561" i="1"/>
  <c r="F5561" i="1"/>
  <c r="E5561" i="1"/>
  <c r="D5561" i="1"/>
  <c r="C5561" i="1"/>
  <c r="AI5560" i="1"/>
  <c r="AE5560" i="1"/>
  <c r="Z5560" i="1"/>
  <c r="X5560" i="1"/>
  <c r="U5560" i="1"/>
  <c r="S5560" i="1"/>
  <c r="R5560" i="1"/>
  <c r="P5560" i="1"/>
  <c r="Q5560" i="1" s="1"/>
  <c r="K5560" i="1"/>
  <c r="J5560" i="1"/>
  <c r="N5560" i="1" s="1"/>
  <c r="AG5560" i="1" s="1"/>
  <c r="I5560" i="1"/>
  <c r="G5560" i="1"/>
  <c r="F5560" i="1"/>
  <c r="E5560" i="1"/>
  <c r="D5560" i="1"/>
  <c r="C5560" i="1"/>
  <c r="AI5559" i="1"/>
  <c r="AE5559" i="1"/>
  <c r="X5559" i="1"/>
  <c r="Z5559" i="1" s="1"/>
  <c r="U5559" i="1"/>
  <c r="S5559" i="1"/>
  <c r="Q5559" i="1"/>
  <c r="P5559" i="1"/>
  <c r="K5559" i="1"/>
  <c r="N5559" i="1" s="1"/>
  <c r="J5559" i="1"/>
  <c r="I5559" i="1"/>
  <c r="O5559" i="1" s="1"/>
  <c r="G5559" i="1"/>
  <c r="F5559" i="1"/>
  <c r="E5559" i="1"/>
  <c r="D5559" i="1"/>
  <c r="C5559" i="1"/>
  <c r="AI5558" i="1"/>
  <c r="AE5558" i="1"/>
  <c r="Z5558" i="1"/>
  <c r="X5558" i="1"/>
  <c r="U5558" i="1"/>
  <c r="S5558" i="1"/>
  <c r="R5558" i="1"/>
  <c r="P5558" i="1"/>
  <c r="Q5558" i="1" s="1"/>
  <c r="K5558" i="1"/>
  <c r="J5558" i="1"/>
  <c r="N5558" i="1" s="1"/>
  <c r="I5558" i="1"/>
  <c r="AG5558" i="1" s="1"/>
  <c r="G5558" i="1"/>
  <c r="F5558" i="1"/>
  <c r="E5558" i="1"/>
  <c r="D5558" i="1"/>
  <c r="C5558" i="1"/>
  <c r="AI5557" i="1"/>
  <c r="AE5557" i="1"/>
  <c r="X5557" i="1"/>
  <c r="U5557" i="1"/>
  <c r="S5557" i="1"/>
  <c r="Q5557" i="1"/>
  <c r="P5557" i="1"/>
  <c r="R5557" i="1" s="1"/>
  <c r="O5557" i="1"/>
  <c r="K5557" i="1"/>
  <c r="J5557" i="1"/>
  <c r="N5557" i="1" s="1"/>
  <c r="I5557" i="1"/>
  <c r="G5557" i="1"/>
  <c r="F5557" i="1"/>
  <c r="E5557" i="1"/>
  <c r="D5557" i="1"/>
  <c r="C5557" i="1"/>
  <c r="AI5556" i="1"/>
  <c r="AE5556" i="1"/>
  <c r="X5556" i="1"/>
  <c r="Z5556" i="1" s="1"/>
  <c r="U5556" i="1"/>
  <c r="S5556" i="1"/>
  <c r="Q5556" i="1"/>
  <c r="P5556" i="1"/>
  <c r="N5556" i="1"/>
  <c r="K5556" i="1"/>
  <c r="J5556" i="1"/>
  <c r="I5556" i="1"/>
  <c r="G5556" i="1"/>
  <c r="O5556" i="1" s="1"/>
  <c r="F5556" i="1"/>
  <c r="E5556" i="1"/>
  <c r="D5556" i="1"/>
  <c r="C5556" i="1"/>
  <c r="AI5555" i="1"/>
  <c r="AE5555" i="1"/>
  <c r="Z5555" i="1"/>
  <c r="X5555" i="1"/>
  <c r="U5555" i="1"/>
  <c r="S5555" i="1"/>
  <c r="Q5555" i="1"/>
  <c r="P5555" i="1"/>
  <c r="N5555" i="1"/>
  <c r="K5555" i="1"/>
  <c r="J5555" i="1"/>
  <c r="I5555" i="1"/>
  <c r="G5555" i="1"/>
  <c r="O5555" i="1" s="1"/>
  <c r="F5555" i="1"/>
  <c r="E5555" i="1"/>
  <c r="D5555" i="1"/>
  <c r="C5555" i="1"/>
  <c r="AI5554" i="1"/>
  <c r="AE5554" i="1"/>
  <c r="Z5554" i="1" s="1"/>
  <c r="X5554" i="1"/>
  <c r="U5554" i="1"/>
  <c r="S5554" i="1"/>
  <c r="P5554" i="1"/>
  <c r="Q5554" i="1" s="1"/>
  <c r="N5554" i="1"/>
  <c r="K5554" i="1"/>
  <c r="J5554" i="1"/>
  <c r="I5554" i="1"/>
  <c r="G5554" i="1"/>
  <c r="F5554" i="1"/>
  <c r="E5554" i="1"/>
  <c r="D5554" i="1"/>
  <c r="C5554" i="1"/>
  <c r="AI5553" i="1"/>
  <c r="AE5553" i="1"/>
  <c r="X5553" i="1"/>
  <c r="Z5553" i="1" s="1"/>
  <c r="U5553" i="1"/>
  <c r="S5553" i="1"/>
  <c r="P5553" i="1"/>
  <c r="R5553" i="1" s="1"/>
  <c r="K5553" i="1"/>
  <c r="J5553" i="1"/>
  <c r="I5553" i="1"/>
  <c r="G5553" i="1"/>
  <c r="F5553" i="1"/>
  <c r="E5553" i="1"/>
  <c r="D5553" i="1"/>
  <c r="C5553" i="1"/>
  <c r="AI5552" i="1"/>
  <c r="AE5552" i="1"/>
  <c r="Z5552" i="1"/>
  <c r="X5552" i="1"/>
  <c r="U5552" i="1"/>
  <c r="S5552" i="1"/>
  <c r="P5552" i="1"/>
  <c r="R5552" i="1" s="1"/>
  <c r="K5552" i="1"/>
  <c r="N5552" i="1" s="1"/>
  <c r="J5552" i="1"/>
  <c r="I5552" i="1"/>
  <c r="G5552" i="1"/>
  <c r="F5552" i="1"/>
  <c r="E5552" i="1"/>
  <c r="D5552" i="1"/>
  <c r="C5552" i="1"/>
  <c r="AI5551" i="1"/>
  <c r="AE5551" i="1"/>
  <c r="X5551" i="1"/>
  <c r="Z5551" i="1" s="1"/>
  <c r="U5551" i="1"/>
  <c r="S5551" i="1"/>
  <c r="Q5551" i="1"/>
  <c r="P5551" i="1"/>
  <c r="K5551" i="1"/>
  <c r="N5551" i="1" s="1"/>
  <c r="J5551" i="1"/>
  <c r="I5551" i="1"/>
  <c r="G5551" i="1"/>
  <c r="F5551" i="1"/>
  <c r="E5551" i="1"/>
  <c r="D5551" i="1"/>
  <c r="C5551" i="1"/>
  <c r="AI5550" i="1"/>
  <c r="AG5550" i="1"/>
  <c r="AE5550" i="1"/>
  <c r="Z5550" i="1"/>
  <c r="X5550" i="1"/>
  <c r="U5550" i="1"/>
  <c r="S5550" i="1"/>
  <c r="R5550" i="1"/>
  <c r="P5550" i="1"/>
  <c r="Q5550" i="1" s="1"/>
  <c r="O5550" i="1"/>
  <c r="N5550" i="1"/>
  <c r="K5550" i="1"/>
  <c r="J5550" i="1"/>
  <c r="I5550" i="1"/>
  <c r="G5550" i="1"/>
  <c r="F5550" i="1"/>
  <c r="E5550" i="1"/>
  <c r="D5550" i="1"/>
  <c r="C5550" i="1"/>
  <c r="AI5549" i="1"/>
  <c r="AE5549" i="1"/>
  <c r="X5549" i="1"/>
  <c r="U5549" i="1"/>
  <c r="S5549" i="1"/>
  <c r="Q5549" i="1"/>
  <c r="P5549" i="1"/>
  <c r="R5549" i="1" s="1"/>
  <c r="K5549" i="1"/>
  <c r="J5549" i="1"/>
  <c r="N5549" i="1" s="1"/>
  <c r="O5549" i="1" s="1"/>
  <c r="I5549" i="1"/>
  <c r="G5549" i="1"/>
  <c r="F5549" i="1"/>
  <c r="E5549" i="1"/>
  <c r="D5549" i="1"/>
  <c r="C5549" i="1"/>
  <c r="AI5548" i="1"/>
  <c r="AE5548" i="1"/>
  <c r="X5548" i="1"/>
  <c r="Z5548" i="1" s="1"/>
  <c r="U5548" i="1"/>
  <c r="S5548" i="1"/>
  <c r="Q5548" i="1"/>
  <c r="P5548" i="1"/>
  <c r="R5548" i="1" s="1"/>
  <c r="K5548" i="1"/>
  <c r="J5548" i="1"/>
  <c r="N5548" i="1" s="1"/>
  <c r="I5548" i="1"/>
  <c r="G5548" i="1"/>
  <c r="AG5548" i="1" s="1"/>
  <c r="F5548" i="1"/>
  <c r="E5548" i="1"/>
  <c r="D5548" i="1"/>
  <c r="C5548" i="1"/>
  <c r="AI5547" i="1"/>
  <c r="AE5547" i="1"/>
  <c r="Z5547" i="1"/>
  <c r="X5547" i="1"/>
  <c r="U5547" i="1"/>
  <c r="S5547" i="1"/>
  <c r="Q5547" i="1"/>
  <c r="P5547" i="1"/>
  <c r="N5547" i="1"/>
  <c r="K5547" i="1"/>
  <c r="J5547" i="1"/>
  <c r="I5547" i="1"/>
  <c r="G5547" i="1"/>
  <c r="F5547" i="1"/>
  <c r="E5547" i="1"/>
  <c r="D5547" i="1"/>
  <c r="C5547" i="1"/>
  <c r="AI5546" i="1"/>
  <c r="AE5546" i="1"/>
  <c r="Z5546" i="1" s="1"/>
  <c r="X5546" i="1"/>
  <c r="U5546" i="1"/>
  <c r="S5546" i="1"/>
  <c r="P5546" i="1"/>
  <c r="Q5546" i="1" s="1"/>
  <c r="K5546" i="1"/>
  <c r="J5546" i="1"/>
  <c r="N5546" i="1" s="1"/>
  <c r="I5546" i="1"/>
  <c r="G5546" i="1"/>
  <c r="F5546" i="1"/>
  <c r="E5546" i="1"/>
  <c r="D5546" i="1"/>
  <c r="C5546" i="1"/>
  <c r="AI5545" i="1"/>
  <c r="AE5545" i="1"/>
  <c r="X5545" i="1"/>
  <c r="Z5545" i="1" s="1"/>
  <c r="U5545" i="1"/>
  <c r="S5545" i="1"/>
  <c r="P5545" i="1"/>
  <c r="R5545" i="1" s="1"/>
  <c r="K5545" i="1"/>
  <c r="J5545" i="1"/>
  <c r="I5545" i="1"/>
  <c r="G5545" i="1"/>
  <c r="F5545" i="1"/>
  <c r="E5545" i="1"/>
  <c r="D5545" i="1"/>
  <c r="C5545" i="1"/>
  <c r="AI5544" i="1"/>
  <c r="AE5544" i="1"/>
  <c r="Z5544" i="1"/>
  <c r="X5544" i="1"/>
  <c r="U5544" i="1"/>
  <c r="S5544" i="1"/>
  <c r="R5544" i="1"/>
  <c r="P5544" i="1"/>
  <c r="Q5544" i="1" s="1"/>
  <c r="K5544" i="1"/>
  <c r="J5544" i="1"/>
  <c r="N5544" i="1" s="1"/>
  <c r="AG5544" i="1" s="1"/>
  <c r="I5544" i="1"/>
  <c r="G5544" i="1"/>
  <c r="F5544" i="1"/>
  <c r="E5544" i="1"/>
  <c r="D5544" i="1"/>
  <c r="C5544" i="1"/>
  <c r="AI5543" i="1"/>
  <c r="AE5543" i="1"/>
  <c r="X5543" i="1"/>
  <c r="Z5543" i="1" s="1"/>
  <c r="U5543" i="1"/>
  <c r="S5543" i="1"/>
  <c r="Q5543" i="1"/>
  <c r="P5543" i="1"/>
  <c r="K5543" i="1"/>
  <c r="N5543" i="1" s="1"/>
  <c r="J5543" i="1"/>
  <c r="I5543" i="1"/>
  <c r="G5543" i="1"/>
  <c r="F5543" i="1"/>
  <c r="E5543" i="1"/>
  <c r="D5543" i="1"/>
  <c r="C5543" i="1"/>
  <c r="AI5542" i="1"/>
  <c r="AE5542" i="1"/>
  <c r="Z5542" i="1"/>
  <c r="X5542" i="1"/>
  <c r="U5542" i="1"/>
  <c r="S5542" i="1"/>
  <c r="R5542" i="1"/>
  <c r="P5542" i="1"/>
  <c r="Q5542" i="1" s="1"/>
  <c r="K5542" i="1"/>
  <c r="J5542" i="1"/>
  <c r="N5542" i="1" s="1"/>
  <c r="I5542" i="1"/>
  <c r="G5542" i="1"/>
  <c r="F5542" i="1"/>
  <c r="E5542" i="1"/>
  <c r="D5542" i="1"/>
  <c r="C5542" i="1"/>
  <c r="AI5541" i="1"/>
  <c r="AE5541" i="1"/>
  <c r="X5541" i="1"/>
  <c r="U5541" i="1"/>
  <c r="S5541" i="1"/>
  <c r="Q5541" i="1"/>
  <c r="P5541" i="1"/>
  <c r="R5541" i="1" s="1"/>
  <c r="O5541" i="1"/>
  <c r="K5541" i="1"/>
  <c r="J5541" i="1"/>
  <c r="N5541" i="1" s="1"/>
  <c r="I5541" i="1"/>
  <c r="G5541" i="1"/>
  <c r="F5541" i="1"/>
  <c r="E5541" i="1"/>
  <c r="D5541" i="1"/>
  <c r="C5541" i="1"/>
  <c r="AI5540" i="1"/>
  <c r="AE5540" i="1"/>
  <c r="X5540" i="1"/>
  <c r="Z5540" i="1" s="1"/>
  <c r="U5540" i="1"/>
  <c r="S5540" i="1"/>
  <c r="Q5540" i="1"/>
  <c r="P5540" i="1"/>
  <c r="N5540" i="1"/>
  <c r="K5540" i="1"/>
  <c r="J5540" i="1"/>
  <c r="I5540" i="1"/>
  <c r="G5540" i="1"/>
  <c r="R5540" i="1" s="1"/>
  <c r="F5540" i="1"/>
  <c r="E5540" i="1"/>
  <c r="D5540" i="1"/>
  <c r="C5540" i="1"/>
  <c r="AI5539" i="1"/>
  <c r="AE5539" i="1"/>
  <c r="Z5539" i="1"/>
  <c r="X5539" i="1"/>
  <c r="U5539" i="1"/>
  <c r="S5539" i="1"/>
  <c r="Q5539" i="1"/>
  <c r="P5539" i="1"/>
  <c r="N5539" i="1"/>
  <c r="K5539" i="1"/>
  <c r="J5539" i="1"/>
  <c r="I5539" i="1"/>
  <c r="G5539" i="1"/>
  <c r="O5539" i="1" s="1"/>
  <c r="F5539" i="1"/>
  <c r="E5539" i="1"/>
  <c r="D5539" i="1"/>
  <c r="C5539" i="1"/>
  <c r="AI5538" i="1"/>
  <c r="AE5538" i="1"/>
  <c r="Z5538" i="1" s="1"/>
  <c r="X5538" i="1"/>
  <c r="U5538" i="1"/>
  <c r="S5538" i="1"/>
  <c r="P5538" i="1"/>
  <c r="Q5538" i="1" s="1"/>
  <c r="N5538" i="1"/>
  <c r="K5538" i="1"/>
  <c r="J5538" i="1"/>
  <c r="I5538" i="1"/>
  <c r="G5538" i="1"/>
  <c r="F5538" i="1"/>
  <c r="E5538" i="1"/>
  <c r="D5538" i="1"/>
  <c r="C5538" i="1"/>
  <c r="AI5537" i="1"/>
  <c r="AE5537" i="1"/>
  <c r="X5537" i="1"/>
  <c r="Z5537" i="1" s="1"/>
  <c r="U5537" i="1"/>
  <c r="S5537" i="1"/>
  <c r="P5537" i="1"/>
  <c r="R5537" i="1" s="1"/>
  <c r="K5537" i="1"/>
  <c r="J5537" i="1"/>
  <c r="I5537" i="1"/>
  <c r="G5537" i="1"/>
  <c r="F5537" i="1"/>
  <c r="E5537" i="1"/>
  <c r="D5537" i="1"/>
  <c r="C5537" i="1"/>
  <c r="AI5536" i="1"/>
  <c r="AE5536" i="1"/>
  <c r="Z5536" i="1"/>
  <c r="X5536" i="1"/>
  <c r="U5536" i="1"/>
  <c r="S5536" i="1"/>
  <c r="P5536" i="1"/>
  <c r="R5536" i="1" s="1"/>
  <c r="K5536" i="1"/>
  <c r="J5536" i="1"/>
  <c r="N5536" i="1" s="1"/>
  <c r="I5536" i="1"/>
  <c r="G5536" i="1"/>
  <c r="O5536" i="1" s="1"/>
  <c r="F5536" i="1"/>
  <c r="E5536" i="1"/>
  <c r="D5536" i="1"/>
  <c r="C5536" i="1"/>
  <c r="AI5535" i="1"/>
  <c r="AE5535" i="1"/>
  <c r="X5535" i="1"/>
  <c r="Z5535" i="1" s="1"/>
  <c r="U5535" i="1"/>
  <c r="S5535" i="1"/>
  <c r="Q5535" i="1"/>
  <c r="P5535" i="1"/>
  <c r="R5535" i="1" s="1"/>
  <c r="K5535" i="1"/>
  <c r="J5535" i="1"/>
  <c r="N5535" i="1" s="1"/>
  <c r="I5535" i="1"/>
  <c r="G5535" i="1"/>
  <c r="F5535" i="1"/>
  <c r="E5535" i="1"/>
  <c r="D5535" i="1"/>
  <c r="C5535" i="1"/>
  <c r="AI5534" i="1"/>
  <c r="AE5534" i="1"/>
  <c r="Z5534" i="1"/>
  <c r="X5534" i="1"/>
  <c r="U5534" i="1"/>
  <c r="S5534" i="1"/>
  <c r="P5534" i="1"/>
  <c r="Q5534" i="1" s="1"/>
  <c r="N5534" i="1"/>
  <c r="K5534" i="1"/>
  <c r="J5534" i="1"/>
  <c r="I5534" i="1"/>
  <c r="G5534" i="1"/>
  <c r="R5534" i="1" s="1"/>
  <c r="F5534" i="1"/>
  <c r="E5534" i="1"/>
  <c r="D5534" i="1"/>
  <c r="C5534" i="1"/>
  <c r="AI5533" i="1"/>
  <c r="AE5533" i="1"/>
  <c r="X5533" i="1"/>
  <c r="Z5533" i="1" s="1"/>
  <c r="U5533" i="1"/>
  <c r="S5533" i="1"/>
  <c r="Q5533" i="1"/>
  <c r="P5533" i="1"/>
  <c r="K5533" i="1"/>
  <c r="N5533" i="1" s="1"/>
  <c r="J5533" i="1"/>
  <c r="I5533" i="1"/>
  <c r="G5533" i="1"/>
  <c r="R5533" i="1" s="1"/>
  <c r="F5533" i="1"/>
  <c r="E5533" i="1"/>
  <c r="D5533" i="1"/>
  <c r="C5533" i="1"/>
  <c r="AI5532" i="1"/>
  <c r="AE5532" i="1"/>
  <c r="Z5532" i="1"/>
  <c r="X5532" i="1"/>
  <c r="U5532" i="1"/>
  <c r="S5532" i="1"/>
  <c r="P5532" i="1"/>
  <c r="R5532" i="1" s="1"/>
  <c r="K5532" i="1"/>
  <c r="J5532" i="1"/>
  <c r="N5532" i="1" s="1"/>
  <c r="I5532" i="1"/>
  <c r="G5532" i="1"/>
  <c r="F5532" i="1"/>
  <c r="E5532" i="1"/>
  <c r="D5532" i="1"/>
  <c r="C5532" i="1"/>
  <c r="AI5531" i="1"/>
  <c r="AE5531" i="1"/>
  <c r="X5531" i="1"/>
  <c r="Z5531" i="1" s="1"/>
  <c r="U5531" i="1"/>
  <c r="S5531" i="1"/>
  <c r="Q5531" i="1"/>
  <c r="P5531" i="1"/>
  <c r="R5531" i="1" s="1"/>
  <c r="K5531" i="1"/>
  <c r="J5531" i="1"/>
  <c r="N5531" i="1" s="1"/>
  <c r="O5531" i="1" s="1"/>
  <c r="I5531" i="1"/>
  <c r="AG5531" i="1" s="1"/>
  <c r="G5531" i="1"/>
  <c r="F5531" i="1"/>
  <c r="E5531" i="1"/>
  <c r="D5531" i="1"/>
  <c r="C5531" i="1"/>
  <c r="AI5530" i="1"/>
  <c r="AE5530" i="1"/>
  <c r="Z5530" i="1"/>
  <c r="X5530" i="1"/>
  <c r="U5530" i="1"/>
  <c r="S5530" i="1"/>
  <c r="P5530" i="1"/>
  <c r="Q5530" i="1" s="1"/>
  <c r="N5530" i="1"/>
  <c r="K5530" i="1"/>
  <c r="J5530" i="1"/>
  <c r="I5530" i="1"/>
  <c r="G5530" i="1"/>
  <c r="R5530" i="1" s="1"/>
  <c r="F5530" i="1"/>
  <c r="E5530" i="1"/>
  <c r="D5530" i="1"/>
  <c r="C5530" i="1"/>
  <c r="AI5529" i="1"/>
  <c r="AE5529" i="1"/>
  <c r="X5529" i="1"/>
  <c r="Z5529" i="1" s="1"/>
  <c r="U5529" i="1"/>
  <c r="S5529" i="1"/>
  <c r="Q5529" i="1"/>
  <c r="P5529" i="1"/>
  <c r="K5529" i="1"/>
  <c r="N5529" i="1" s="1"/>
  <c r="O5529" i="1" s="1"/>
  <c r="J5529" i="1"/>
  <c r="I5529" i="1"/>
  <c r="G5529" i="1"/>
  <c r="R5529" i="1" s="1"/>
  <c r="F5529" i="1"/>
  <c r="E5529" i="1"/>
  <c r="D5529" i="1"/>
  <c r="C5529" i="1"/>
  <c r="AI5528" i="1"/>
  <c r="AE5528" i="1"/>
  <c r="Z5528" i="1"/>
  <c r="X5528" i="1"/>
  <c r="U5528" i="1"/>
  <c r="S5528" i="1"/>
  <c r="P5528" i="1"/>
  <c r="R5528" i="1" s="1"/>
  <c r="K5528" i="1"/>
  <c r="J5528" i="1"/>
  <c r="N5528" i="1" s="1"/>
  <c r="AG5528" i="1" s="1"/>
  <c r="I5528" i="1"/>
  <c r="G5528" i="1"/>
  <c r="F5528" i="1"/>
  <c r="E5528" i="1"/>
  <c r="D5528" i="1"/>
  <c r="C5528" i="1"/>
  <c r="AI5527" i="1"/>
  <c r="AE5527" i="1"/>
  <c r="X5527" i="1"/>
  <c r="Z5527" i="1" s="1"/>
  <c r="U5527" i="1"/>
  <c r="S5527" i="1"/>
  <c r="Q5527" i="1"/>
  <c r="P5527" i="1"/>
  <c r="R5527" i="1" s="1"/>
  <c r="K5527" i="1"/>
  <c r="J5527" i="1"/>
  <c r="N5527" i="1" s="1"/>
  <c r="I5527" i="1"/>
  <c r="G5527" i="1"/>
  <c r="F5527" i="1"/>
  <c r="E5527" i="1"/>
  <c r="D5527" i="1"/>
  <c r="C5527" i="1"/>
  <c r="AI5526" i="1"/>
  <c r="AE5526" i="1"/>
  <c r="Z5526" i="1"/>
  <c r="X5526" i="1"/>
  <c r="U5526" i="1"/>
  <c r="S5526" i="1"/>
  <c r="P5526" i="1"/>
  <c r="Q5526" i="1" s="1"/>
  <c r="N5526" i="1"/>
  <c r="K5526" i="1"/>
  <c r="J5526" i="1"/>
  <c r="I5526" i="1"/>
  <c r="G5526" i="1"/>
  <c r="R5526" i="1" s="1"/>
  <c r="F5526" i="1"/>
  <c r="E5526" i="1"/>
  <c r="D5526" i="1"/>
  <c r="C5526" i="1"/>
  <c r="AI5525" i="1"/>
  <c r="AE5525" i="1"/>
  <c r="X5525" i="1"/>
  <c r="Z5525" i="1" s="1"/>
  <c r="U5525" i="1"/>
  <c r="S5525" i="1"/>
  <c r="Q5525" i="1"/>
  <c r="P5525" i="1"/>
  <c r="K5525" i="1"/>
  <c r="N5525" i="1" s="1"/>
  <c r="J5525" i="1"/>
  <c r="I5525" i="1"/>
  <c r="O5525" i="1" s="1"/>
  <c r="G5525" i="1"/>
  <c r="R5525" i="1" s="1"/>
  <c r="F5525" i="1"/>
  <c r="E5525" i="1"/>
  <c r="D5525" i="1"/>
  <c r="C5525" i="1"/>
  <c r="AI5524" i="1"/>
  <c r="AE5524" i="1"/>
  <c r="Z5524" i="1"/>
  <c r="X5524" i="1"/>
  <c r="U5524" i="1"/>
  <c r="S5524" i="1"/>
  <c r="P5524" i="1"/>
  <c r="R5524" i="1" s="1"/>
  <c r="K5524" i="1"/>
  <c r="J5524" i="1"/>
  <c r="N5524" i="1" s="1"/>
  <c r="I5524" i="1"/>
  <c r="G5524" i="1"/>
  <c r="O5524" i="1" s="1"/>
  <c r="F5524" i="1"/>
  <c r="E5524" i="1"/>
  <c r="D5524" i="1"/>
  <c r="C5524" i="1"/>
  <c r="AI5523" i="1"/>
  <c r="AE5523" i="1"/>
  <c r="X5523" i="1"/>
  <c r="Z5523" i="1" s="1"/>
  <c r="U5523" i="1"/>
  <c r="S5523" i="1"/>
  <c r="Q5523" i="1"/>
  <c r="P5523" i="1"/>
  <c r="R5523" i="1" s="1"/>
  <c r="K5523" i="1"/>
  <c r="J5523" i="1"/>
  <c r="N5523" i="1" s="1"/>
  <c r="O5523" i="1" s="1"/>
  <c r="I5523" i="1"/>
  <c r="AG5523" i="1" s="1"/>
  <c r="G5523" i="1"/>
  <c r="F5523" i="1"/>
  <c r="E5523" i="1"/>
  <c r="D5523" i="1"/>
  <c r="C5523" i="1"/>
  <c r="AI5522" i="1"/>
  <c r="AE5522" i="1"/>
  <c r="Z5522" i="1"/>
  <c r="X5522" i="1"/>
  <c r="U5522" i="1"/>
  <c r="S5522" i="1"/>
  <c r="P5522" i="1"/>
  <c r="Q5522" i="1" s="1"/>
  <c r="N5522" i="1"/>
  <c r="K5522" i="1"/>
  <c r="J5522" i="1"/>
  <c r="I5522" i="1"/>
  <c r="G5522" i="1"/>
  <c r="R5522" i="1" s="1"/>
  <c r="F5522" i="1"/>
  <c r="E5522" i="1"/>
  <c r="D5522" i="1"/>
  <c r="C5522" i="1"/>
  <c r="AI5521" i="1"/>
  <c r="AE5521" i="1"/>
  <c r="X5521" i="1"/>
  <c r="Z5521" i="1" s="1"/>
  <c r="U5521" i="1"/>
  <c r="S5521" i="1"/>
  <c r="Q5521" i="1"/>
  <c r="P5521" i="1"/>
  <c r="K5521" i="1"/>
  <c r="N5521" i="1" s="1"/>
  <c r="O5521" i="1" s="1"/>
  <c r="J5521" i="1"/>
  <c r="I5521" i="1"/>
  <c r="G5521" i="1"/>
  <c r="R5521" i="1" s="1"/>
  <c r="F5521" i="1"/>
  <c r="E5521" i="1"/>
  <c r="D5521" i="1"/>
  <c r="C5521" i="1"/>
  <c r="AI5520" i="1"/>
  <c r="AE5520" i="1"/>
  <c r="Z5520" i="1"/>
  <c r="X5520" i="1"/>
  <c r="U5520" i="1"/>
  <c r="S5520" i="1"/>
  <c r="P5520" i="1"/>
  <c r="R5520" i="1" s="1"/>
  <c r="K5520" i="1"/>
  <c r="J5520" i="1"/>
  <c r="N5520" i="1" s="1"/>
  <c r="I5520" i="1"/>
  <c r="G5520" i="1"/>
  <c r="O5520" i="1" s="1"/>
  <c r="F5520" i="1"/>
  <c r="E5520" i="1"/>
  <c r="D5520" i="1"/>
  <c r="C5520" i="1"/>
  <c r="AI5519" i="1"/>
  <c r="AE5519" i="1"/>
  <c r="X5519" i="1"/>
  <c r="Z5519" i="1" s="1"/>
  <c r="U5519" i="1"/>
  <c r="S5519" i="1"/>
  <c r="Q5519" i="1"/>
  <c r="P5519" i="1"/>
  <c r="R5519" i="1" s="1"/>
  <c r="K5519" i="1"/>
  <c r="J5519" i="1"/>
  <c r="N5519" i="1" s="1"/>
  <c r="I5519" i="1"/>
  <c r="G5519" i="1"/>
  <c r="F5519" i="1"/>
  <c r="E5519" i="1"/>
  <c r="D5519" i="1"/>
  <c r="C5519" i="1"/>
  <c r="AI5518" i="1"/>
  <c r="AE5518" i="1"/>
  <c r="Z5518" i="1"/>
  <c r="X5518" i="1"/>
  <c r="U5518" i="1"/>
  <c r="S5518" i="1"/>
  <c r="P5518" i="1"/>
  <c r="Q5518" i="1" s="1"/>
  <c r="N5518" i="1"/>
  <c r="K5518" i="1"/>
  <c r="J5518" i="1"/>
  <c r="I5518" i="1"/>
  <c r="G5518" i="1"/>
  <c r="R5518" i="1" s="1"/>
  <c r="F5518" i="1"/>
  <c r="E5518" i="1"/>
  <c r="D5518" i="1"/>
  <c r="C5518" i="1"/>
  <c r="AI5517" i="1"/>
  <c r="AE5517" i="1"/>
  <c r="X5517" i="1"/>
  <c r="Z5517" i="1" s="1"/>
  <c r="U5517" i="1"/>
  <c r="S5517" i="1"/>
  <c r="Q5517" i="1"/>
  <c r="P5517" i="1"/>
  <c r="K5517" i="1"/>
  <c r="N5517" i="1" s="1"/>
  <c r="J5517" i="1"/>
  <c r="I5517" i="1"/>
  <c r="O5517" i="1" s="1"/>
  <c r="G5517" i="1"/>
  <c r="R5517" i="1" s="1"/>
  <c r="F5517" i="1"/>
  <c r="E5517" i="1"/>
  <c r="D5517" i="1"/>
  <c r="C5517" i="1"/>
  <c r="AI5516" i="1"/>
  <c r="AE5516" i="1"/>
  <c r="Z5516" i="1"/>
  <c r="X5516" i="1"/>
  <c r="U5516" i="1"/>
  <c r="S5516" i="1"/>
  <c r="P5516" i="1"/>
  <c r="R5516" i="1" s="1"/>
  <c r="K5516" i="1"/>
  <c r="J5516" i="1"/>
  <c r="N5516" i="1" s="1"/>
  <c r="AG5516" i="1" s="1"/>
  <c r="I5516" i="1"/>
  <c r="G5516" i="1"/>
  <c r="O5516" i="1" s="1"/>
  <c r="F5516" i="1"/>
  <c r="E5516" i="1"/>
  <c r="D5516" i="1"/>
  <c r="C5516" i="1"/>
  <c r="AI5515" i="1"/>
  <c r="AE5515" i="1"/>
  <c r="X5515" i="1"/>
  <c r="Z5515" i="1" s="1"/>
  <c r="U5515" i="1"/>
  <c r="S5515" i="1"/>
  <c r="Q5515" i="1"/>
  <c r="P5515" i="1"/>
  <c r="R5515" i="1" s="1"/>
  <c r="K5515" i="1"/>
  <c r="J5515" i="1"/>
  <c r="N5515" i="1" s="1"/>
  <c r="I5515" i="1"/>
  <c r="AG5515" i="1" s="1"/>
  <c r="G5515" i="1"/>
  <c r="F5515" i="1"/>
  <c r="E5515" i="1"/>
  <c r="D5515" i="1"/>
  <c r="C5515" i="1"/>
  <c r="AI5514" i="1"/>
  <c r="AE5514" i="1"/>
  <c r="Z5514" i="1"/>
  <c r="X5514" i="1"/>
  <c r="U5514" i="1"/>
  <c r="S5514" i="1"/>
  <c r="P5514" i="1"/>
  <c r="Q5514" i="1" s="1"/>
  <c r="N5514" i="1"/>
  <c r="K5514" i="1"/>
  <c r="J5514" i="1"/>
  <c r="I5514" i="1"/>
  <c r="G5514" i="1"/>
  <c r="R5514" i="1" s="1"/>
  <c r="F5514" i="1"/>
  <c r="E5514" i="1"/>
  <c r="D5514" i="1"/>
  <c r="C5514" i="1"/>
  <c r="AI5513" i="1"/>
  <c r="AE5513" i="1"/>
  <c r="X5513" i="1"/>
  <c r="Z5513" i="1" s="1"/>
  <c r="U5513" i="1"/>
  <c r="S5513" i="1"/>
  <c r="Q5513" i="1"/>
  <c r="P5513" i="1"/>
  <c r="K5513" i="1"/>
  <c r="N5513" i="1" s="1"/>
  <c r="O5513" i="1" s="1"/>
  <c r="J5513" i="1"/>
  <c r="I5513" i="1"/>
  <c r="G5513" i="1"/>
  <c r="R5513" i="1" s="1"/>
  <c r="F5513" i="1"/>
  <c r="E5513" i="1"/>
  <c r="D5513" i="1"/>
  <c r="C5513" i="1"/>
  <c r="AI5512" i="1"/>
  <c r="AE5512" i="1"/>
  <c r="Z5512" i="1"/>
  <c r="X5512" i="1"/>
  <c r="U5512" i="1"/>
  <c r="S5512" i="1"/>
  <c r="P5512" i="1"/>
  <c r="R5512" i="1" s="1"/>
  <c r="K5512" i="1"/>
  <c r="J5512" i="1"/>
  <c r="N5512" i="1" s="1"/>
  <c r="AG5512" i="1" s="1"/>
  <c r="I5512" i="1"/>
  <c r="G5512" i="1"/>
  <c r="F5512" i="1"/>
  <c r="E5512" i="1"/>
  <c r="D5512" i="1"/>
  <c r="C5512" i="1"/>
  <c r="AI5511" i="1"/>
  <c r="AE5511" i="1"/>
  <c r="X5511" i="1"/>
  <c r="Z5511" i="1" s="1"/>
  <c r="U5511" i="1"/>
  <c r="S5511" i="1"/>
  <c r="Q5511" i="1"/>
  <c r="P5511" i="1"/>
  <c r="R5511" i="1" s="1"/>
  <c r="K5511" i="1"/>
  <c r="J5511" i="1"/>
  <c r="N5511" i="1" s="1"/>
  <c r="I5511" i="1"/>
  <c r="G5511" i="1"/>
  <c r="F5511" i="1"/>
  <c r="E5511" i="1"/>
  <c r="D5511" i="1"/>
  <c r="C5511" i="1"/>
  <c r="AI5510" i="1"/>
  <c r="AE5510" i="1"/>
  <c r="Z5510" i="1"/>
  <c r="X5510" i="1"/>
  <c r="U5510" i="1"/>
  <c r="S5510" i="1"/>
  <c r="P5510" i="1"/>
  <c r="Q5510" i="1" s="1"/>
  <c r="N5510" i="1"/>
  <c r="K5510" i="1"/>
  <c r="J5510" i="1"/>
  <c r="I5510" i="1"/>
  <c r="G5510" i="1"/>
  <c r="R5510" i="1" s="1"/>
  <c r="F5510" i="1"/>
  <c r="E5510" i="1"/>
  <c r="D5510" i="1"/>
  <c r="C5510" i="1"/>
  <c r="AI5509" i="1"/>
  <c r="AE5509" i="1"/>
  <c r="X5509" i="1"/>
  <c r="Z5509" i="1" s="1"/>
  <c r="U5509" i="1"/>
  <c r="S5509" i="1"/>
  <c r="Q5509" i="1"/>
  <c r="P5509" i="1"/>
  <c r="K5509" i="1"/>
  <c r="N5509" i="1" s="1"/>
  <c r="J5509" i="1"/>
  <c r="I5509" i="1"/>
  <c r="O5509" i="1" s="1"/>
  <c r="G5509" i="1"/>
  <c r="R5509" i="1" s="1"/>
  <c r="F5509" i="1"/>
  <c r="E5509" i="1"/>
  <c r="D5509" i="1"/>
  <c r="C5509" i="1"/>
  <c r="AI5508" i="1"/>
  <c r="AE5508" i="1"/>
  <c r="Z5508" i="1"/>
  <c r="X5508" i="1"/>
  <c r="U5508" i="1"/>
  <c r="S5508" i="1"/>
  <c r="P5508" i="1"/>
  <c r="R5508" i="1" s="1"/>
  <c r="K5508" i="1"/>
  <c r="J5508" i="1"/>
  <c r="N5508" i="1" s="1"/>
  <c r="I5508" i="1"/>
  <c r="G5508" i="1"/>
  <c r="O5508" i="1" s="1"/>
  <c r="F5508" i="1"/>
  <c r="E5508" i="1"/>
  <c r="D5508" i="1"/>
  <c r="C5508" i="1"/>
  <c r="AI5507" i="1"/>
  <c r="AE5507" i="1"/>
  <c r="X5507" i="1"/>
  <c r="Z5507" i="1" s="1"/>
  <c r="U5507" i="1"/>
  <c r="S5507" i="1"/>
  <c r="Q5507" i="1"/>
  <c r="P5507" i="1"/>
  <c r="R5507" i="1" s="1"/>
  <c r="K5507" i="1"/>
  <c r="J5507" i="1"/>
  <c r="N5507" i="1" s="1"/>
  <c r="I5507" i="1"/>
  <c r="AG5507" i="1" s="1"/>
  <c r="G5507" i="1"/>
  <c r="F5507" i="1"/>
  <c r="E5507" i="1"/>
  <c r="D5507" i="1"/>
  <c r="C5507" i="1"/>
  <c r="AI5506" i="1"/>
  <c r="AE5506" i="1"/>
  <c r="Z5506" i="1"/>
  <c r="X5506" i="1"/>
  <c r="U5506" i="1"/>
  <c r="S5506" i="1"/>
  <c r="P5506" i="1"/>
  <c r="Q5506" i="1" s="1"/>
  <c r="N5506" i="1"/>
  <c r="K5506" i="1"/>
  <c r="J5506" i="1"/>
  <c r="I5506" i="1"/>
  <c r="G5506" i="1"/>
  <c r="R5506" i="1" s="1"/>
  <c r="F5506" i="1"/>
  <c r="E5506" i="1"/>
  <c r="D5506" i="1"/>
  <c r="C5506" i="1"/>
  <c r="AI5505" i="1"/>
  <c r="AE5505" i="1"/>
  <c r="X5505" i="1"/>
  <c r="Z5505" i="1" s="1"/>
  <c r="U5505" i="1"/>
  <c r="S5505" i="1"/>
  <c r="Q5505" i="1"/>
  <c r="P5505" i="1"/>
  <c r="K5505" i="1"/>
  <c r="N5505" i="1" s="1"/>
  <c r="O5505" i="1" s="1"/>
  <c r="J5505" i="1"/>
  <c r="I5505" i="1"/>
  <c r="G5505" i="1"/>
  <c r="R5505" i="1" s="1"/>
  <c r="F5505" i="1"/>
  <c r="E5505" i="1"/>
  <c r="D5505" i="1"/>
  <c r="C5505" i="1"/>
  <c r="AI5504" i="1"/>
  <c r="AE5504" i="1"/>
  <c r="Z5504" i="1"/>
  <c r="X5504" i="1"/>
  <c r="U5504" i="1"/>
  <c r="S5504" i="1"/>
  <c r="P5504" i="1"/>
  <c r="R5504" i="1" s="1"/>
  <c r="K5504" i="1"/>
  <c r="J5504" i="1"/>
  <c r="N5504" i="1" s="1"/>
  <c r="I5504" i="1"/>
  <c r="G5504" i="1"/>
  <c r="O5504" i="1" s="1"/>
  <c r="F5504" i="1"/>
  <c r="E5504" i="1"/>
  <c r="D5504" i="1"/>
  <c r="C5504" i="1"/>
  <c r="AI5503" i="1"/>
  <c r="AE5503" i="1"/>
  <c r="X5503" i="1"/>
  <c r="Z5503" i="1" s="1"/>
  <c r="U5503" i="1"/>
  <c r="S5503" i="1"/>
  <c r="Q5503" i="1"/>
  <c r="P5503" i="1"/>
  <c r="R5503" i="1" s="1"/>
  <c r="K5503" i="1"/>
  <c r="J5503" i="1"/>
  <c r="N5503" i="1" s="1"/>
  <c r="I5503" i="1"/>
  <c r="G5503" i="1"/>
  <c r="F5503" i="1"/>
  <c r="E5503" i="1"/>
  <c r="D5503" i="1"/>
  <c r="C5503" i="1"/>
  <c r="AI5502" i="1"/>
  <c r="AE5502" i="1"/>
  <c r="Z5502" i="1"/>
  <c r="X5502" i="1"/>
  <c r="U5502" i="1"/>
  <c r="S5502" i="1"/>
  <c r="P5502" i="1"/>
  <c r="Q5502" i="1" s="1"/>
  <c r="N5502" i="1"/>
  <c r="K5502" i="1"/>
  <c r="J5502" i="1"/>
  <c r="I5502" i="1"/>
  <c r="G5502" i="1"/>
  <c r="R5502" i="1" s="1"/>
  <c r="F5502" i="1"/>
  <c r="E5502" i="1"/>
  <c r="D5502" i="1"/>
  <c r="C5502" i="1"/>
  <c r="AI5501" i="1"/>
  <c r="AE5501" i="1"/>
  <c r="X5501" i="1"/>
  <c r="Z5501" i="1" s="1"/>
  <c r="U5501" i="1"/>
  <c r="S5501" i="1"/>
  <c r="Q5501" i="1"/>
  <c r="P5501" i="1"/>
  <c r="K5501" i="1"/>
  <c r="N5501" i="1" s="1"/>
  <c r="J5501" i="1"/>
  <c r="I5501" i="1"/>
  <c r="G5501" i="1"/>
  <c r="R5501" i="1" s="1"/>
  <c r="F5501" i="1"/>
  <c r="E5501" i="1"/>
  <c r="D5501" i="1"/>
  <c r="C5501" i="1"/>
  <c r="AI5500" i="1"/>
  <c r="AE5500" i="1"/>
  <c r="Z5500" i="1"/>
  <c r="X5500" i="1"/>
  <c r="U5500" i="1"/>
  <c r="S5500" i="1"/>
  <c r="P5500" i="1"/>
  <c r="R5500" i="1" s="1"/>
  <c r="K5500" i="1"/>
  <c r="J5500" i="1"/>
  <c r="N5500" i="1" s="1"/>
  <c r="I5500" i="1"/>
  <c r="G5500" i="1"/>
  <c r="F5500" i="1"/>
  <c r="E5500" i="1"/>
  <c r="D5500" i="1"/>
  <c r="C5500" i="1"/>
  <c r="AI5499" i="1"/>
  <c r="AE5499" i="1"/>
  <c r="X5499" i="1"/>
  <c r="Z5499" i="1" s="1"/>
  <c r="U5499" i="1"/>
  <c r="S5499" i="1"/>
  <c r="Q5499" i="1"/>
  <c r="P5499" i="1"/>
  <c r="R5499" i="1" s="1"/>
  <c r="K5499" i="1"/>
  <c r="J5499" i="1"/>
  <c r="N5499" i="1" s="1"/>
  <c r="O5499" i="1" s="1"/>
  <c r="I5499" i="1"/>
  <c r="AG5499" i="1" s="1"/>
  <c r="G5499" i="1"/>
  <c r="F5499" i="1"/>
  <c r="E5499" i="1"/>
  <c r="D5499" i="1"/>
  <c r="C5499" i="1"/>
  <c r="AI5498" i="1"/>
  <c r="AE5498" i="1"/>
  <c r="Z5498" i="1"/>
  <c r="X5498" i="1"/>
  <c r="U5498" i="1"/>
  <c r="S5498" i="1"/>
  <c r="P5498" i="1"/>
  <c r="Q5498" i="1" s="1"/>
  <c r="N5498" i="1"/>
  <c r="K5498" i="1"/>
  <c r="J5498" i="1"/>
  <c r="I5498" i="1"/>
  <c r="G5498" i="1"/>
  <c r="R5498" i="1" s="1"/>
  <c r="F5498" i="1"/>
  <c r="E5498" i="1"/>
  <c r="D5498" i="1"/>
  <c r="C5498" i="1"/>
  <c r="AI5497" i="1"/>
  <c r="AE5497" i="1"/>
  <c r="X5497" i="1"/>
  <c r="Z5497" i="1" s="1"/>
  <c r="U5497" i="1"/>
  <c r="S5497" i="1"/>
  <c r="Q5497" i="1"/>
  <c r="P5497" i="1"/>
  <c r="K5497" i="1"/>
  <c r="N5497" i="1" s="1"/>
  <c r="O5497" i="1" s="1"/>
  <c r="J5497" i="1"/>
  <c r="I5497" i="1"/>
  <c r="G5497" i="1"/>
  <c r="R5497" i="1" s="1"/>
  <c r="F5497" i="1"/>
  <c r="E5497" i="1"/>
  <c r="D5497" i="1"/>
  <c r="C5497" i="1"/>
  <c r="AI5496" i="1"/>
  <c r="AE5496" i="1"/>
  <c r="Z5496" i="1"/>
  <c r="X5496" i="1"/>
  <c r="U5496" i="1"/>
  <c r="S5496" i="1"/>
  <c r="P5496" i="1"/>
  <c r="R5496" i="1" s="1"/>
  <c r="K5496" i="1"/>
  <c r="J5496" i="1"/>
  <c r="N5496" i="1" s="1"/>
  <c r="AG5496" i="1" s="1"/>
  <c r="I5496" i="1"/>
  <c r="G5496" i="1"/>
  <c r="F5496" i="1"/>
  <c r="E5496" i="1"/>
  <c r="D5496" i="1"/>
  <c r="C5496" i="1"/>
  <c r="AI5495" i="1"/>
  <c r="AE5495" i="1"/>
  <c r="X5495" i="1"/>
  <c r="Z5495" i="1" s="1"/>
  <c r="U5495" i="1"/>
  <c r="S5495" i="1"/>
  <c r="Q5495" i="1"/>
  <c r="P5495" i="1"/>
  <c r="R5495" i="1" s="1"/>
  <c r="K5495" i="1"/>
  <c r="J5495" i="1"/>
  <c r="N5495" i="1" s="1"/>
  <c r="I5495" i="1"/>
  <c r="G5495" i="1"/>
  <c r="F5495" i="1"/>
  <c r="E5495" i="1"/>
  <c r="D5495" i="1"/>
  <c r="C5495" i="1"/>
  <c r="AI5494" i="1"/>
  <c r="AE5494" i="1"/>
  <c r="Z5494" i="1"/>
  <c r="X5494" i="1"/>
  <c r="U5494" i="1"/>
  <c r="S5494" i="1"/>
  <c r="P5494" i="1"/>
  <c r="Q5494" i="1" s="1"/>
  <c r="N5494" i="1"/>
  <c r="K5494" i="1"/>
  <c r="J5494" i="1"/>
  <c r="I5494" i="1"/>
  <c r="G5494" i="1"/>
  <c r="R5494" i="1" s="1"/>
  <c r="F5494" i="1"/>
  <c r="E5494" i="1"/>
  <c r="D5494" i="1"/>
  <c r="C5494" i="1"/>
  <c r="AI5493" i="1"/>
  <c r="AE5493" i="1"/>
  <c r="X5493" i="1"/>
  <c r="Z5493" i="1" s="1"/>
  <c r="U5493" i="1"/>
  <c r="S5493" i="1"/>
  <c r="Q5493" i="1"/>
  <c r="P5493" i="1"/>
  <c r="K5493" i="1"/>
  <c r="N5493" i="1" s="1"/>
  <c r="J5493" i="1"/>
  <c r="I5493" i="1"/>
  <c r="O5493" i="1" s="1"/>
  <c r="G5493" i="1"/>
  <c r="R5493" i="1" s="1"/>
  <c r="F5493" i="1"/>
  <c r="E5493" i="1"/>
  <c r="D5493" i="1"/>
  <c r="C5493" i="1"/>
  <c r="AI5492" i="1"/>
  <c r="AE5492" i="1"/>
  <c r="Z5492" i="1"/>
  <c r="X5492" i="1"/>
  <c r="U5492" i="1"/>
  <c r="S5492" i="1"/>
  <c r="P5492" i="1"/>
  <c r="R5492" i="1" s="1"/>
  <c r="K5492" i="1"/>
  <c r="J5492" i="1"/>
  <c r="N5492" i="1" s="1"/>
  <c r="I5492" i="1"/>
  <c r="G5492" i="1"/>
  <c r="O5492" i="1" s="1"/>
  <c r="F5492" i="1"/>
  <c r="E5492" i="1"/>
  <c r="D5492" i="1"/>
  <c r="C5492" i="1"/>
  <c r="AI5491" i="1"/>
  <c r="AE5491" i="1"/>
  <c r="X5491" i="1"/>
  <c r="Z5491" i="1" s="1"/>
  <c r="U5491" i="1"/>
  <c r="S5491" i="1"/>
  <c r="Q5491" i="1"/>
  <c r="P5491" i="1"/>
  <c r="R5491" i="1" s="1"/>
  <c r="K5491" i="1"/>
  <c r="J5491" i="1"/>
  <c r="N5491" i="1" s="1"/>
  <c r="I5491" i="1"/>
  <c r="AG5491" i="1" s="1"/>
  <c r="G5491" i="1"/>
  <c r="F5491" i="1"/>
  <c r="E5491" i="1"/>
  <c r="D5491" i="1"/>
  <c r="C5491" i="1"/>
  <c r="AI5490" i="1"/>
  <c r="AE5490" i="1"/>
  <c r="Z5490" i="1"/>
  <c r="X5490" i="1"/>
  <c r="U5490" i="1"/>
  <c r="S5490" i="1"/>
  <c r="P5490" i="1"/>
  <c r="Q5490" i="1" s="1"/>
  <c r="N5490" i="1"/>
  <c r="K5490" i="1"/>
  <c r="J5490" i="1"/>
  <c r="I5490" i="1"/>
  <c r="G5490" i="1"/>
  <c r="R5490" i="1" s="1"/>
  <c r="F5490" i="1"/>
  <c r="E5490" i="1"/>
  <c r="D5490" i="1"/>
  <c r="C5490" i="1"/>
  <c r="AI5489" i="1"/>
  <c r="AE5489" i="1"/>
  <c r="X5489" i="1"/>
  <c r="Z5489" i="1" s="1"/>
  <c r="U5489" i="1"/>
  <c r="S5489" i="1"/>
  <c r="Q5489" i="1"/>
  <c r="P5489" i="1"/>
  <c r="K5489" i="1"/>
  <c r="N5489" i="1" s="1"/>
  <c r="O5489" i="1" s="1"/>
  <c r="J5489" i="1"/>
  <c r="I5489" i="1"/>
  <c r="G5489" i="1"/>
  <c r="R5489" i="1" s="1"/>
  <c r="F5489" i="1"/>
  <c r="E5489" i="1"/>
  <c r="D5489" i="1"/>
  <c r="C5489" i="1"/>
  <c r="AI5488" i="1"/>
  <c r="AE5488" i="1"/>
  <c r="Z5488" i="1"/>
  <c r="X5488" i="1"/>
  <c r="U5488" i="1"/>
  <c r="S5488" i="1"/>
  <c r="P5488" i="1"/>
  <c r="R5488" i="1" s="1"/>
  <c r="K5488" i="1"/>
  <c r="J5488" i="1"/>
  <c r="N5488" i="1" s="1"/>
  <c r="I5488" i="1"/>
  <c r="G5488" i="1"/>
  <c r="O5488" i="1" s="1"/>
  <c r="F5488" i="1"/>
  <c r="E5488" i="1"/>
  <c r="D5488" i="1"/>
  <c r="C5488" i="1"/>
  <c r="AI5487" i="1"/>
  <c r="AE5487" i="1"/>
  <c r="X5487" i="1"/>
  <c r="Z5487" i="1" s="1"/>
  <c r="U5487" i="1"/>
  <c r="S5487" i="1"/>
  <c r="Q5487" i="1"/>
  <c r="P5487" i="1"/>
  <c r="R5487" i="1" s="1"/>
  <c r="K5487" i="1"/>
  <c r="J5487" i="1"/>
  <c r="N5487" i="1" s="1"/>
  <c r="I5487" i="1"/>
  <c r="G5487" i="1"/>
  <c r="F5487" i="1"/>
  <c r="E5487" i="1"/>
  <c r="D5487" i="1"/>
  <c r="C5487" i="1"/>
  <c r="AI5486" i="1"/>
  <c r="AE5486" i="1"/>
  <c r="Z5486" i="1"/>
  <c r="X5486" i="1"/>
  <c r="U5486" i="1"/>
  <c r="S5486" i="1"/>
  <c r="P5486" i="1"/>
  <c r="Q5486" i="1" s="1"/>
  <c r="N5486" i="1"/>
  <c r="K5486" i="1"/>
  <c r="J5486" i="1"/>
  <c r="I5486" i="1"/>
  <c r="G5486" i="1"/>
  <c r="R5486" i="1" s="1"/>
  <c r="F5486" i="1"/>
  <c r="E5486" i="1"/>
  <c r="D5486" i="1"/>
  <c r="C5486" i="1"/>
  <c r="AI5485" i="1"/>
  <c r="AE5485" i="1"/>
  <c r="X5485" i="1"/>
  <c r="Z5485" i="1" s="1"/>
  <c r="U5485" i="1"/>
  <c r="S5485" i="1"/>
  <c r="Q5485" i="1"/>
  <c r="P5485" i="1"/>
  <c r="K5485" i="1"/>
  <c r="N5485" i="1" s="1"/>
  <c r="J5485" i="1"/>
  <c r="I5485" i="1"/>
  <c r="G5485" i="1"/>
  <c r="R5485" i="1" s="1"/>
  <c r="F5485" i="1"/>
  <c r="E5485" i="1"/>
  <c r="D5485" i="1"/>
  <c r="C5485" i="1"/>
  <c r="AI5484" i="1"/>
  <c r="AE5484" i="1"/>
  <c r="Z5484" i="1"/>
  <c r="X5484" i="1"/>
  <c r="U5484" i="1"/>
  <c r="S5484" i="1"/>
  <c r="P5484" i="1"/>
  <c r="R5484" i="1" s="1"/>
  <c r="K5484" i="1"/>
  <c r="J5484" i="1"/>
  <c r="N5484" i="1" s="1"/>
  <c r="AG5484" i="1" s="1"/>
  <c r="I5484" i="1"/>
  <c r="G5484" i="1"/>
  <c r="F5484" i="1"/>
  <c r="E5484" i="1"/>
  <c r="D5484" i="1"/>
  <c r="C5484" i="1"/>
  <c r="AI5483" i="1"/>
  <c r="AE5483" i="1"/>
  <c r="X5483" i="1"/>
  <c r="Z5483" i="1" s="1"/>
  <c r="U5483" i="1"/>
  <c r="S5483" i="1"/>
  <c r="Q5483" i="1"/>
  <c r="P5483" i="1"/>
  <c r="R5483" i="1" s="1"/>
  <c r="K5483" i="1"/>
  <c r="J5483" i="1"/>
  <c r="N5483" i="1" s="1"/>
  <c r="I5483" i="1"/>
  <c r="AG5483" i="1" s="1"/>
  <c r="G5483" i="1"/>
  <c r="F5483" i="1"/>
  <c r="E5483" i="1"/>
  <c r="D5483" i="1"/>
  <c r="C5483" i="1"/>
  <c r="AI5482" i="1"/>
  <c r="AE5482" i="1"/>
  <c r="Z5482" i="1"/>
  <c r="X5482" i="1"/>
  <c r="U5482" i="1"/>
  <c r="S5482" i="1"/>
  <c r="P5482" i="1"/>
  <c r="Q5482" i="1" s="1"/>
  <c r="N5482" i="1"/>
  <c r="K5482" i="1"/>
  <c r="J5482" i="1"/>
  <c r="I5482" i="1"/>
  <c r="G5482" i="1"/>
  <c r="R5482" i="1" s="1"/>
  <c r="F5482" i="1"/>
  <c r="E5482" i="1"/>
  <c r="D5482" i="1"/>
  <c r="C5482" i="1"/>
  <c r="AI5481" i="1"/>
  <c r="AE5481" i="1"/>
  <c r="X5481" i="1"/>
  <c r="Z5481" i="1" s="1"/>
  <c r="U5481" i="1"/>
  <c r="S5481" i="1"/>
  <c r="Q5481" i="1"/>
  <c r="P5481" i="1"/>
  <c r="K5481" i="1"/>
  <c r="N5481" i="1" s="1"/>
  <c r="O5481" i="1" s="1"/>
  <c r="J5481" i="1"/>
  <c r="I5481" i="1"/>
  <c r="G5481" i="1"/>
  <c r="R5481" i="1" s="1"/>
  <c r="F5481" i="1"/>
  <c r="E5481" i="1"/>
  <c r="D5481" i="1"/>
  <c r="C5481" i="1"/>
  <c r="AI5480" i="1"/>
  <c r="AE5480" i="1"/>
  <c r="Z5480" i="1"/>
  <c r="X5480" i="1"/>
  <c r="U5480" i="1"/>
  <c r="S5480" i="1"/>
  <c r="P5480" i="1"/>
  <c r="R5480" i="1" s="1"/>
  <c r="K5480" i="1"/>
  <c r="J5480" i="1"/>
  <c r="N5480" i="1" s="1"/>
  <c r="AG5480" i="1" s="1"/>
  <c r="I5480" i="1"/>
  <c r="G5480" i="1"/>
  <c r="F5480" i="1"/>
  <c r="E5480" i="1"/>
  <c r="D5480" i="1"/>
  <c r="C5480" i="1"/>
  <c r="AI5479" i="1"/>
  <c r="AE5479" i="1"/>
  <c r="X5479" i="1"/>
  <c r="Z5479" i="1" s="1"/>
  <c r="U5479" i="1"/>
  <c r="S5479" i="1"/>
  <c r="Q5479" i="1"/>
  <c r="P5479" i="1"/>
  <c r="R5479" i="1" s="1"/>
  <c r="K5479" i="1"/>
  <c r="J5479" i="1"/>
  <c r="N5479" i="1" s="1"/>
  <c r="I5479" i="1"/>
  <c r="G5479" i="1"/>
  <c r="F5479" i="1"/>
  <c r="E5479" i="1"/>
  <c r="D5479" i="1"/>
  <c r="C5479" i="1"/>
  <c r="AI5478" i="1"/>
  <c r="AE5478" i="1"/>
  <c r="Z5478" i="1"/>
  <c r="X5478" i="1"/>
  <c r="U5478" i="1"/>
  <c r="S5478" i="1"/>
  <c r="P5478" i="1"/>
  <c r="Q5478" i="1" s="1"/>
  <c r="N5478" i="1"/>
  <c r="K5478" i="1"/>
  <c r="J5478" i="1"/>
  <c r="I5478" i="1"/>
  <c r="G5478" i="1"/>
  <c r="R5478" i="1" s="1"/>
  <c r="F5478" i="1"/>
  <c r="E5478" i="1"/>
  <c r="D5478" i="1"/>
  <c r="C5478" i="1"/>
  <c r="AI5477" i="1"/>
  <c r="AE5477" i="1"/>
  <c r="X5477" i="1"/>
  <c r="Z5477" i="1" s="1"/>
  <c r="U5477" i="1"/>
  <c r="S5477" i="1"/>
  <c r="Q5477" i="1"/>
  <c r="P5477" i="1"/>
  <c r="K5477" i="1"/>
  <c r="N5477" i="1" s="1"/>
  <c r="J5477" i="1"/>
  <c r="I5477" i="1"/>
  <c r="O5477" i="1" s="1"/>
  <c r="G5477" i="1"/>
  <c r="R5477" i="1" s="1"/>
  <c r="F5477" i="1"/>
  <c r="E5477" i="1"/>
  <c r="D5477" i="1"/>
  <c r="C5477" i="1"/>
  <c r="AI5476" i="1"/>
  <c r="AE5476" i="1"/>
  <c r="Z5476" i="1"/>
  <c r="X5476" i="1"/>
  <c r="U5476" i="1"/>
  <c r="S5476" i="1"/>
  <c r="P5476" i="1"/>
  <c r="R5476" i="1" s="1"/>
  <c r="K5476" i="1"/>
  <c r="J5476" i="1"/>
  <c r="N5476" i="1" s="1"/>
  <c r="I5476" i="1"/>
  <c r="G5476" i="1"/>
  <c r="O5476" i="1" s="1"/>
  <c r="F5476" i="1"/>
  <c r="E5476" i="1"/>
  <c r="D5476" i="1"/>
  <c r="C5476" i="1"/>
  <c r="AI5475" i="1"/>
  <c r="AE5475" i="1"/>
  <c r="X5475" i="1"/>
  <c r="Z5475" i="1" s="1"/>
  <c r="U5475" i="1"/>
  <c r="S5475" i="1"/>
  <c r="Q5475" i="1"/>
  <c r="P5475" i="1"/>
  <c r="R5475" i="1" s="1"/>
  <c r="K5475" i="1"/>
  <c r="J5475" i="1"/>
  <c r="N5475" i="1" s="1"/>
  <c r="I5475" i="1"/>
  <c r="AG5475" i="1" s="1"/>
  <c r="G5475" i="1"/>
  <c r="F5475" i="1"/>
  <c r="E5475" i="1"/>
  <c r="D5475" i="1"/>
  <c r="C5475" i="1"/>
  <c r="AI5474" i="1"/>
  <c r="AE5474" i="1"/>
  <c r="Z5474" i="1"/>
  <c r="X5474" i="1"/>
  <c r="U5474" i="1"/>
  <c r="S5474" i="1"/>
  <c r="P5474" i="1"/>
  <c r="Q5474" i="1" s="1"/>
  <c r="N5474" i="1"/>
  <c r="K5474" i="1"/>
  <c r="J5474" i="1"/>
  <c r="I5474" i="1"/>
  <c r="G5474" i="1"/>
  <c r="R5474" i="1" s="1"/>
  <c r="F5474" i="1"/>
  <c r="E5474" i="1"/>
  <c r="D5474" i="1"/>
  <c r="C5474" i="1"/>
  <c r="AI5473" i="1"/>
  <c r="AE5473" i="1"/>
  <c r="X5473" i="1"/>
  <c r="Z5473" i="1" s="1"/>
  <c r="U5473" i="1"/>
  <c r="S5473" i="1"/>
  <c r="Q5473" i="1"/>
  <c r="P5473" i="1"/>
  <c r="K5473" i="1"/>
  <c r="N5473" i="1" s="1"/>
  <c r="J5473" i="1"/>
  <c r="I5473" i="1"/>
  <c r="O5473" i="1" s="1"/>
  <c r="G5473" i="1"/>
  <c r="R5473" i="1" s="1"/>
  <c r="F5473" i="1"/>
  <c r="E5473" i="1"/>
  <c r="D5473" i="1"/>
  <c r="C5473" i="1"/>
  <c r="AI5472" i="1"/>
  <c r="AE5472" i="1"/>
  <c r="Z5472" i="1"/>
  <c r="X5472" i="1"/>
  <c r="U5472" i="1"/>
  <c r="S5472" i="1"/>
  <c r="P5472" i="1"/>
  <c r="R5472" i="1" s="1"/>
  <c r="K5472" i="1"/>
  <c r="J5472" i="1"/>
  <c r="N5472" i="1" s="1"/>
  <c r="I5472" i="1"/>
  <c r="G5472" i="1"/>
  <c r="O5472" i="1" s="1"/>
  <c r="F5472" i="1"/>
  <c r="E5472" i="1"/>
  <c r="D5472" i="1"/>
  <c r="C5472" i="1"/>
  <c r="AI5471" i="1"/>
  <c r="AE5471" i="1"/>
  <c r="X5471" i="1"/>
  <c r="Z5471" i="1" s="1"/>
  <c r="U5471" i="1"/>
  <c r="S5471" i="1"/>
  <c r="Q5471" i="1"/>
  <c r="P5471" i="1"/>
  <c r="R5471" i="1" s="1"/>
  <c r="K5471" i="1"/>
  <c r="J5471" i="1"/>
  <c r="N5471" i="1" s="1"/>
  <c r="I5471" i="1"/>
  <c r="G5471" i="1"/>
  <c r="F5471" i="1"/>
  <c r="E5471" i="1"/>
  <c r="D5471" i="1"/>
  <c r="C5471" i="1"/>
  <c r="AI5470" i="1"/>
  <c r="AE5470" i="1"/>
  <c r="Z5470" i="1"/>
  <c r="X5470" i="1"/>
  <c r="U5470" i="1"/>
  <c r="S5470" i="1"/>
  <c r="P5470" i="1"/>
  <c r="Q5470" i="1" s="1"/>
  <c r="N5470" i="1"/>
  <c r="K5470" i="1"/>
  <c r="J5470" i="1"/>
  <c r="I5470" i="1"/>
  <c r="G5470" i="1"/>
  <c r="R5470" i="1" s="1"/>
  <c r="F5470" i="1"/>
  <c r="E5470" i="1"/>
  <c r="D5470" i="1"/>
  <c r="C5470" i="1"/>
  <c r="AI5469" i="1"/>
  <c r="AE5469" i="1"/>
  <c r="X5469" i="1"/>
  <c r="Z5469" i="1" s="1"/>
  <c r="U5469" i="1"/>
  <c r="S5469" i="1"/>
  <c r="Q5469" i="1"/>
  <c r="P5469" i="1"/>
  <c r="K5469" i="1"/>
  <c r="N5469" i="1" s="1"/>
  <c r="J5469" i="1"/>
  <c r="I5469" i="1"/>
  <c r="G5469" i="1"/>
  <c r="R5469" i="1" s="1"/>
  <c r="F5469" i="1"/>
  <c r="E5469" i="1"/>
  <c r="D5469" i="1"/>
  <c r="C5469" i="1"/>
  <c r="AI5468" i="1"/>
  <c r="AE5468" i="1"/>
  <c r="Z5468" i="1"/>
  <c r="X5468" i="1"/>
  <c r="U5468" i="1"/>
  <c r="S5468" i="1"/>
  <c r="P5468" i="1"/>
  <c r="R5468" i="1" s="1"/>
  <c r="K5468" i="1"/>
  <c r="J5468" i="1"/>
  <c r="N5468" i="1" s="1"/>
  <c r="AG5468" i="1" s="1"/>
  <c r="I5468" i="1"/>
  <c r="G5468" i="1"/>
  <c r="F5468" i="1"/>
  <c r="E5468" i="1"/>
  <c r="D5468" i="1"/>
  <c r="C5468" i="1"/>
  <c r="AI5467" i="1"/>
  <c r="AE5467" i="1"/>
  <c r="X5467" i="1"/>
  <c r="Z5467" i="1" s="1"/>
  <c r="U5467" i="1"/>
  <c r="S5467" i="1"/>
  <c r="Q5467" i="1"/>
  <c r="P5467" i="1"/>
  <c r="R5467" i="1" s="1"/>
  <c r="K5467" i="1"/>
  <c r="J5467" i="1"/>
  <c r="N5467" i="1" s="1"/>
  <c r="I5467" i="1"/>
  <c r="AG5467" i="1" s="1"/>
  <c r="G5467" i="1"/>
  <c r="F5467" i="1"/>
  <c r="E5467" i="1"/>
  <c r="D5467" i="1"/>
  <c r="C5467" i="1"/>
  <c r="AI5466" i="1"/>
  <c r="AE5466" i="1"/>
  <c r="Z5466" i="1"/>
  <c r="X5466" i="1"/>
  <c r="U5466" i="1"/>
  <c r="S5466" i="1"/>
  <c r="P5466" i="1"/>
  <c r="Q5466" i="1" s="1"/>
  <c r="N5466" i="1"/>
  <c r="K5466" i="1"/>
  <c r="J5466" i="1"/>
  <c r="I5466" i="1"/>
  <c r="G5466" i="1"/>
  <c r="R5466" i="1" s="1"/>
  <c r="F5466" i="1"/>
  <c r="E5466" i="1"/>
  <c r="D5466" i="1"/>
  <c r="C5466" i="1"/>
  <c r="AI5465" i="1"/>
  <c r="AE5465" i="1"/>
  <c r="X5465" i="1"/>
  <c r="Z5465" i="1" s="1"/>
  <c r="U5465" i="1"/>
  <c r="S5465" i="1"/>
  <c r="Q5465" i="1"/>
  <c r="P5465" i="1"/>
  <c r="K5465" i="1"/>
  <c r="N5465" i="1" s="1"/>
  <c r="J5465" i="1"/>
  <c r="I5465" i="1"/>
  <c r="G5465" i="1"/>
  <c r="R5465" i="1" s="1"/>
  <c r="F5465" i="1"/>
  <c r="E5465" i="1"/>
  <c r="D5465" i="1"/>
  <c r="C5465" i="1"/>
  <c r="AI5464" i="1"/>
  <c r="AE5464" i="1"/>
  <c r="Z5464" i="1"/>
  <c r="X5464" i="1"/>
  <c r="U5464" i="1"/>
  <c r="S5464" i="1"/>
  <c r="P5464" i="1"/>
  <c r="R5464" i="1" s="1"/>
  <c r="K5464" i="1"/>
  <c r="J5464" i="1"/>
  <c r="N5464" i="1" s="1"/>
  <c r="AG5464" i="1" s="1"/>
  <c r="I5464" i="1"/>
  <c r="G5464" i="1"/>
  <c r="F5464" i="1"/>
  <c r="E5464" i="1"/>
  <c r="D5464" i="1"/>
  <c r="C5464" i="1"/>
  <c r="AI5463" i="1"/>
  <c r="AE5463" i="1"/>
  <c r="X5463" i="1"/>
  <c r="Z5463" i="1" s="1"/>
  <c r="U5463" i="1"/>
  <c r="S5463" i="1"/>
  <c r="Q5463" i="1"/>
  <c r="P5463" i="1"/>
  <c r="R5463" i="1" s="1"/>
  <c r="K5463" i="1"/>
  <c r="J5463" i="1"/>
  <c r="N5463" i="1" s="1"/>
  <c r="I5463" i="1"/>
  <c r="G5463" i="1"/>
  <c r="F5463" i="1"/>
  <c r="E5463" i="1"/>
  <c r="D5463" i="1"/>
  <c r="C5463" i="1"/>
  <c r="AI5462" i="1"/>
  <c r="AE5462" i="1"/>
  <c r="Z5462" i="1"/>
  <c r="X5462" i="1"/>
  <c r="U5462" i="1"/>
  <c r="S5462" i="1"/>
  <c r="P5462" i="1"/>
  <c r="Q5462" i="1" s="1"/>
  <c r="N5462" i="1"/>
  <c r="K5462" i="1"/>
  <c r="J5462" i="1"/>
  <c r="I5462" i="1"/>
  <c r="G5462" i="1"/>
  <c r="R5462" i="1" s="1"/>
  <c r="F5462" i="1"/>
  <c r="E5462" i="1"/>
  <c r="D5462" i="1"/>
  <c r="C5462" i="1"/>
  <c r="AI5461" i="1"/>
  <c r="AE5461" i="1"/>
  <c r="X5461" i="1"/>
  <c r="Z5461" i="1" s="1"/>
  <c r="U5461" i="1"/>
  <c r="S5461" i="1"/>
  <c r="Q5461" i="1"/>
  <c r="P5461" i="1"/>
  <c r="K5461" i="1"/>
  <c r="N5461" i="1" s="1"/>
  <c r="O5461" i="1" s="1"/>
  <c r="J5461" i="1"/>
  <c r="I5461" i="1"/>
  <c r="G5461" i="1"/>
  <c r="R5461" i="1" s="1"/>
  <c r="F5461" i="1"/>
  <c r="E5461" i="1"/>
  <c r="D5461" i="1"/>
  <c r="C5461" i="1"/>
  <c r="AI5460" i="1"/>
  <c r="AE5460" i="1"/>
  <c r="Z5460" i="1"/>
  <c r="X5460" i="1"/>
  <c r="U5460" i="1"/>
  <c r="S5460" i="1"/>
  <c r="P5460" i="1"/>
  <c r="R5460" i="1" s="1"/>
  <c r="K5460" i="1"/>
  <c r="J5460" i="1"/>
  <c r="N5460" i="1" s="1"/>
  <c r="I5460" i="1"/>
  <c r="G5460" i="1"/>
  <c r="O5460" i="1" s="1"/>
  <c r="F5460" i="1"/>
  <c r="E5460" i="1"/>
  <c r="D5460" i="1"/>
  <c r="C5460" i="1"/>
  <c r="AI5459" i="1"/>
  <c r="AE5459" i="1"/>
  <c r="X5459" i="1"/>
  <c r="Z5459" i="1" s="1"/>
  <c r="U5459" i="1"/>
  <c r="S5459" i="1"/>
  <c r="Q5459" i="1"/>
  <c r="P5459" i="1"/>
  <c r="R5459" i="1" s="1"/>
  <c r="K5459" i="1"/>
  <c r="J5459" i="1"/>
  <c r="N5459" i="1" s="1"/>
  <c r="I5459" i="1"/>
  <c r="AG5459" i="1" s="1"/>
  <c r="G5459" i="1"/>
  <c r="F5459" i="1"/>
  <c r="E5459" i="1"/>
  <c r="D5459" i="1"/>
  <c r="C5459" i="1"/>
  <c r="AI5458" i="1"/>
  <c r="AE5458" i="1"/>
  <c r="Z5458" i="1"/>
  <c r="X5458" i="1"/>
  <c r="U5458" i="1"/>
  <c r="S5458" i="1"/>
  <c r="P5458" i="1"/>
  <c r="Q5458" i="1" s="1"/>
  <c r="N5458" i="1"/>
  <c r="K5458" i="1"/>
  <c r="J5458" i="1"/>
  <c r="I5458" i="1"/>
  <c r="G5458" i="1"/>
  <c r="R5458" i="1" s="1"/>
  <c r="F5458" i="1"/>
  <c r="E5458" i="1"/>
  <c r="D5458" i="1"/>
  <c r="C5458" i="1"/>
  <c r="AI5457" i="1"/>
  <c r="AE5457" i="1"/>
  <c r="X5457" i="1"/>
  <c r="Z5457" i="1" s="1"/>
  <c r="U5457" i="1"/>
  <c r="S5457" i="1"/>
  <c r="Q5457" i="1"/>
  <c r="P5457" i="1"/>
  <c r="K5457" i="1"/>
  <c r="N5457" i="1" s="1"/>
  <c r="J5457" i="1"/>
  <c r="I5457" i="1"/>
  <c r="O5457" i="1" s="1"/>
  <c r="G5457" i="1"/>
  <c r="R5457" i="1" s="1"/>
  <c r="F5457" i="1"/>
  <c r="E5457" i="1"/>
  <c r="D5457" i="1"/>
  <c r="C5457" i="1"/>
  <c r="AI5456" i="1"/>
  <c r="AE5456" i="1"/>
  <c r="Z5456" i="1"/>
  <c r="X5456" i="1"/>
  <c r="U5456" i="1"/>
  <c r="S5456" i="1"/>
  <c r="P5456" i="1"/>
  <c r="R5456" i="1" s="1"/>
  <c r="K5456" i="1"/>
  <c r="J5456" i="1"/>
  <c r="N5456" i="1" s="1"/>
  <c r="I5456" i="1"/>
  <c r="G5456" i="1"/>
  <c r="O5456" i="1" s="1"/>
  <c r="F5456" i="1"/>
  <c r="E5456" i="1"/>
  <c r="D5456" i="1"/>
  <c r="C5456" i="1"/>
  <c r="AI5455" i="1"/>
  <c r="AE5455" i="1"/>
  <c r="X5455" i="1"/>
  <c r="Z5455" i="1" s="1"/>
  <c r="U5455" i="1"/>
  <c r="S5455" i="1"/>
  <c r="Q5455" i="1"/>
  <c r="P5455" i="1"/>
  <c r="R5455" i="1" s="1"/>
  <c r="K5455" i="1"/>
  <c r="J5455" i="1"/>
  <c r="N5455" i="1" s="1"/>
  <c r="I5455" i="1"/>
  <c r="G5455" i="1"/>
  <c r="F5455" i="1"/>
  <c r="E5455" i="1"/>
  <c r="D5455" i="1"/>
  <c r="C5455" i="1"/>
  <c r="AI5454" i="1"/>
  <c r="AE5454" i="1"/>
  <c r="Z5454" i="1"/>
  <c r="X5454" i="1"/>
  <c r="U5454" i="1"/>
  <c r="S5454" i="1"/>
  <c r="P5454" i="1"/>
  <c r="Q5454" i="1" s="1"/>
  <c r="N5454" i="1"/>
  <c r="K5454" i="1"/>
  <c r="J5454" i="1"/>
  <c r="I5454" i="1"/>
  <c r="G5454" i="1"/>
  <c r="R5454" i="1" s="1"/>
  <c r="F5454" i="1"/>
  <c r="E5454" i="1"/>
  <c r="D5454" i="1"/>
  <c r="C5454" i="1"/>
  <c r="AI5453" i="1"/>
  <c r="AE5453" i="1"/>
  <c r="X5453" i="1"/>
  <c r="Z5453" i="1" s="1"/>
  <c r="U5453" i="1"/>
  <c r="S5453" i="1"/>
  <c r="Q5453" i="1"/>
  <c r="P5453" i="1"/>
  <c r="K5453" i="1"/>
  <c r="N5453" i="1" s="1"/>
  <c r="O5453" i="1" s="1"/>
  <c r="J5453" i="1"/>
  <c r="I5453" i="1"/>
  <c r="G5453" i="1"/>
  <c r="R5453" i="1" s="1"/>
  <c r="F5453" i="1"/>
  <c r="E5453" i="1"/>
  <c r="D5453" i="1"/>
  <c r="C5453" i="1"/>
  <c r="AI5452" i="1"/>
  <c r="AE5452" i="1"/>
  <c r="Z5452" i="1"/>
  <c r="X5452" i="1"/>
  <c r="U5452" i="1"/>
  <c r="S5452" i="1"/>
  <c r="P5452" i="1"/>
  <c r="R5452" i="1" s="1"/>
  <c r="K5452" i="1"/>
  <c r="J5452" i="1"/>
  <c r="N5452" i="1" s="1"/>
  <c r="AG5452" i="1" s="1"/>
  <c r="I5452" i="1"/>
  <c r="G5452" i="1"/>
  <c r="F5452" i="1"/>
  <c r="E5452" i="1"/>
  <c r="D5452" i="1"/>
  <c r="C5452" i="1"/>
  <c r="AI5451" i="1"/>
  <c r="AE5451" i="1"/>
  <c r="X5451" i="1"/>
  <c r="Z5451" i="1" s="1"/>
  <c r="U5451" i="1"/>
  <c r="S5451" i="1"/>
  <c r="Q5451" i="1"/>
  <c r="P5451" i="1"/>
  <c r="R5451" i="1" s="1"/>
  <c r="K5451" i="1"/>
  <c r="J5451" i="1"/>
  <c r="N5451" i="1" s="1"/>
  <c r="O5451" i="1" s="1"/>
  <c r="I5451" i="1"/>
  <c r="AG5451" i="1" s="1"/>
  <c r="G5451" i="1"/>
  <c r="F5451" i="1"/>
  <c r="E5451" i="1"/>
  <c r="D5451" i="1"/>
  <c r="C5451" i="1"/>
  <c r="AI5450" i="1"/>
  <c r="AE5450" i="1"/>
  <c r="Z5450" i="1"/>
  <c r="X5450" i="1"/>
  <c r="U5450" i="1"/>
  <c r="S5450" i="1"/>
  <c r="P5450" i="1"/>
  <c r="Q5450" i="1" s="1"/>
  <c r="N5450" i="1"/>
  <c r="K5450" i="1"/>
  <c r="J5450" i="1"/>
  <c r="I5450" i="1"/>
  <c r="G5450" i="1"/>
  <c r="R5450" i="1" s="1"/>
  <c r="F5450" i="1"/>
  <c r="E5450" i="1"/>
  <c r="D5450" i="1"/>
  <c r="C5450" i="1"/>
  <c r="AI5449" i="1"/>
  <c r="AE5449" i="1"/>
  <c r="X5449" i="1"/>
  <c r="Z5449" i="1" s="1"/>
  <c r="U5449" i="1"/>
  <c r="S5449" i="1"/>
  <c r="Q5449" i="1"/>
  <c r="P5449" i="1"/>
  <c r="K5449" i="1"/>
  <c r="N5449" i="1" s="1"/>
  <c r="J5449" i="1"/>
  <c r="I5449" i="1"/>
  <c r="G5449" i="1"/>
  <c r="R5449" i="1" s="1"/>
  <c r="F5449" i="1"/>
  <c r="E5449" i="1"/>
  <c r="D5449" i="1"/>
  <c r="C5449" i="1"/>
  <c r="AI5448" i="1"/>
  <c r="AE5448" i="1"/>
  <c r="Z5448" i="1"/>
  <c r="X5448" i="1"/>
  <c r="U5448" i="1"/>
  <c r="S5448" i="1"/>
  <c r="P5448" i="1"/>
  <c r="R5448" i="1" s="1"/>
  <c r="K5448" i="1"/>
  <c r="J5448" i="1"/>
  <c r="N5448" i="1" s="1"/>
  <c r="AG5448" i="1" s="1"/>
  <c r="I5448" i="1"/>
  <c r="G5448" i="1"/>
  <c r="F5448" i="1"/>
  <c r="E5448" i="1"/>
  <c r="D5448" i="1"/>
  <c r="C5448" i="1"/>
  <c r="AI5447" i="1"/>
  <c r="AE5447" i="1"/>
  <c r="X5447" i="1"/>
  <c r="Z5447" i="1" s="1"/>
  <c r="U5447" i="1"/>
  <c r="S5447" i="1"/>
  <c r="Q5447" i="1"/>
  <c r="P5447" i="1"/>
  <c r="R5447" i="1" s="1"/>
  <c r="K5447" i="1"/>
  <c r="J5447" i="1"/>
  <c r="N5447" i="1" s="1"/>
  <c r="I5447" i="1"/>
  <c r="G5447" i="1"/>
  <c r="F5447" i="1"/>
  <c r="E5447" i="1"/>
  <c r="D5447" i="1"/>
  <c r="C5447" i="1"/>
  <c r="AI5446" i="1"/>
  <c r="AE5446" i="1"/>
  <c r="Z5446" i="1"/>
  <c r="X5446" i="1"/>
  <c r="U5446" i="1"/>
  <c r="S5446" i="1"/>
  <c r="P5446" i="1"/>
  <c r="Q5446" i="1" s="1"/>
  <c r="N5446" i="1"/>
  <c r="K5446" i="1"/>
  <c r="J5446" i="1"/>
  <c r="I5446" i="1"/>
  <c r="G5446" i="1"/>
  <c r="R5446" i="1" s="1"/>
  <c r="F5446" i="1"/>
  <c r="E5446" i="1"/>
  <c r="D5446" i="1"/>
  <c r="C5446" i="1"/>
  <c r="AI5445" i="1"/>
  <c r="AE5445" i="1"/>
  <c r="X5445" i="1"/>
  <c r="Z5445" i="1" s="1"/>
  <c r="U5445" i="1"/>
  <c r="S5445" i="1"/>
  <c r="Q5445" i="1"/>
  <c r="P5445" i="1"/>
  <c r="K5445" i="1"/>
  <c r="N5445" i="1" s="1"/>
  <c r="O5445" i="1" s="1"/>
  <c r="J5445" i="1"/>
  <c r="I5445" i="1"/>
  <c r="G5445" i="1"/>
  <c r="R5445" i="1" s="1"/>
  <c r="F5445" i="1"/>
  <c r="E5445" i="1"/>
  <c r="D5445" i="1"/>
  <c r="C5445" i="1"/>
  <c r="AI5444" i="1"/>
  <c r="AE5444" i="1"/>
  <c r="Z5444" i="1"/>
  <c r="X5444" i="1"/>
  <c r="U5444" i="1"/>
  <c r="S5444" i="1"/>
  <c r="P5444" i="1"/>
  <c r="R5444" i="1" s="1"/>
  <c r="K5444" i="1"/>
  <c r="J5444" i="1"/>
  <c r="N5444" i="1" s="1"/>
  <c r="I5444" i="1"/>
  <c r="G5444" i="1"/>
  <c r="O5444" i="1" s="1"/>
  <c r="F5444" i="1"/>
  <c r="E5444" i="1"/>
  <c r="D5444" i="1"/>
  <c r="C5444" i="1"/>
  <c r="AI5443" i="1"/>
  <c r="AE5443" i="1"/>
  <c r="X5443" i="1"/>
  <c r="Z5443" i="1" s="1"/>
  <c r="U5443" i="1"/>
  <c r="S5443" i="1"/>
  <c r="Q5443" i="1"/>
  <c r="P5443" i="1"/>
  <c r="R5443" i="1" s="1"/>
  <c r="K5443" i="1"/>
  <c r="J5443" i="1"/>
  <c r="N5443" i="1" s="1"/>
  <c r="O5443" i="1" s="1"/>
  <c r="I5443" i="1"/>
  <c r="AG5443" i="1" s="1"/>
  <c r="G5443" i="1"/>
  <c r="F5443" i="1"/>
  <c r="E5443" i="1"/>
  <c r="D5443" i="1"/>
  <c r="C5443" i="1"/>
  <c r="AI5442" i="1"/>
  <c r="AE5442" i="1"/>
  <c r="Z5442" i="1"/>
  <c r="X5442" i="1"/>
  <c r="U5442" i="1"/>
  <c r="S5442" i="1"/>
  <c r="P5442" i="1"/>
  <c r="Q5442" i="1" s="1"/>
  <c r="N5442" i="1"/>
  <c r="K5442" i="1"/>
  <c r="J5442" i="1"/>
  <c r="I5442" i="1"/>
  <c r="G5442" i="1"/>
  <c r="R5442" i="1" s="1"/>
  <c r="F5442" i="1"/>
  <c r="E5442" i="1"/>
  <c r="D5442" i="1"/>
  <c r="C5442" i="1"/>
  <c r="AI5441" i="1"/>
  <c r="AE5441" i="1"/>
  <c r="X5441" i="1"/>
  <c r="Z5441" i="1" s="1"/>
  <c r="U5441" i="1"/>
  <c r="S5441" i="1"/>
  <c r="Q5441" i="1"/>
  <c r="P5441" i="1"/>
  <c r="K5441" i="1"/>
  <c r="N5441" i="1" s="1"/>
  <c r="J5441" i="1"/>
  <c r="I5441" i="1"/>
  <c r="O5441" i="1" s="1"/>
  <c r="G5441" i="1"/>
  <c r="R5441" i="1" s="1"/>
  <c r="F5441" i="1"/>
  <c r="E5441" i="1"/>
  <c r="D5441" i="1"/>
  <c r="C5441" i="1"/>
  <c r="AI5440" i="1"/>
  <c r="AE5440" i="1"/>
  <c r="Z5440" i="1"/>
  <c r="X5440" i="1"/>
  <c r="U5440" i="1"/>
  <c r="S5440" i="1"/>
  <c r="P5440" i="1"/>
  <c r="R5440" i="1" s="1"/>
  <c r="K5440" i="1"/>
  <c r="J5440" i="1"/>
  <c r="N5440" i="1" s="1"/>
  <c r="I5440" i="1"/>
  <c r="G5440" i="1"/>
  <c r="O5440" i="1" s="1"/>
  <c r="F5440" i="1"/>
  <c r="E5440" i="1"/>
  <c r="D5440" i="1"/>
  <c r="C5440" i="1"/>
  <c r="AI5439" i="1"/>
  <c r="AE5439" i="1"/>
  <c r="X5439" i="1"/>
  <c r="Z5439" i="1" s="1"/>
  <c r="U5439" i="1"/>
  <c r="S5439" i="1"/>
  <c r="Q5439" i="1"/>
  <c r="P5439" i="1"/>
  <c r="R5439" i="1" s="1"/>
  <c r="K5439" i="1"/>
  <c r="J5439" i="1"/>
  <c r="N5439" i="1" s="1"/>
  <c r="I5439" i="1"/>
  <c r="G5439" i="1"/>
  <c r="F5439" i="1"/>
  <c r="E5439" i="1"/>
  <c r="D5439" i="1"/>
  <c r="C5439" i="1"/>
  <c r="AI5438" i="1"/>
  <c r="AE5438" i="1"/>
  <c r="Z5438" i="1"/>
  <c r="X5438" i="1"/>
  <c r="U5438" i="1"/>
  <c r="S5438" i="1"/>
  <c r="P5438" i="1"/>
  <c r="Q5438" i="1" s="1"/>
  <c r="N5438" i="1"/>
  <c r="K5438" i="1"/>
  <c r="J5438" i="1"/>
  <c r="I5438" i="1"/>
  <c r="G5438" i="1"/>
  <c r="R5438" i="1" s="1"/>
  <c r="F5438" i="1"/>
  <c r="E5438" i="1"/>
  <c r="D5438" i="1"/>
  <c r="C5438" i="1"/>
  <c r="AI5437" i="1"/>
  <c r="AE5437" i="1"/>
  <c r="X5437" i="1"/>
  <c r="Z5437" i="1" s="1"/>
  <c r="U5437" i="1"/>
  <c r="S5437" i="1"/>
  <c r="Q5437" i="1"/>
  <c r="P5437" i="1"/>
  <c r="K5437" i="1"/>
  <c r="N5437" i="1" s="1"/>
  <c r="O5437" i="1" s="1"/>
  <c r="J5437" i="1"/>
  <c r="I5437" i="1"/>
  <c r="G5437" i="1"/>
  <c r="R5437" i="1" s="1"/>
  <c r="F5437" i="1"/>
  <c r="E5437" i="1"/>
  <c r="D5437" i="1"/>
  <c r="C5437" i="1"/>
  <c r="AI5436" i="1"/>
  <c r="AE5436" i="1"/>
  <c r="Z5436" i="1"/>
  <c r="X5436" i="1"/>
  <c r="U5436" i="1"/>
  <c r="S5436" i="1"/>
  <c r="P5436" i="1"/>
  <c r="R5436" i="1" s="1"/>
  <c r="K5436" i="1"/>
  <c r="J5436" i="1"/>
  <c r="N5436" i="1" s="1"/>
  <c r="AG5436" i="1" s="1"/>
  <c r="I5436" i="1"/>
  <c r="G5436" i="1"/>
  <c r="F5436" i="1"/>
  <c r="E5436" i="1"/>
  <c r="D5436" i="1"/>
  <c r="C5436" i="1"/>
  <c r="AI5435" i="1"/>
  <c r="AE5435" i="1"/>
  <c r="X5435" i="1"/>
  <c r="Z5435" i="1" s="1"/>
  <c r="U5435" i="1"/>
  <c r="S5435" i="1"/>
  <c r="Q5435" i="1"/>
  <c r="P5435" i="1"/>
  <c r="R5435" i="1" s="1"/>
  <c r="K5435" i="1"/>
  <c r="J5435" i="1"/>
  <c r="N5435" i="1" s="1"/>
  <c r="O5435" i="1" s="1"/>
  <c r="I5435" i="1"/>
  <c r="AG5435" i="1" s="1"/>
  <c r="G5435" i="1"/>
  <c r="F5435" i="1"/>
  <c r="E5435" i="1"/>
  <c r="D5435" i="1"/>
  <c r="C5435" i="1"/>
  <c r="AI5434" i="1"/>
  <c r="AE5434" i="1"/>
  <c r="Z5434" i="1"/>
  <c r="X5434" i="1"/>
  <c r="U5434" i="1"/>
  <c r="S5434" i="1"/>
  <c r="P5434" i="1"/>
  <c r="Q5434" i="1" s="1"/>
  <c r="N5434" i="1"/>
  <c r="K5434" i="1"/>
  <c r="J5434" i="1"/>
  <c r="I5434" i="1"/>
  <c r="G5434" i="1"/>
  <c r="R5434" i="1" s="1"/>
  <c r="F5434" i="1"/>
  <c r="E5434" i="1"/>
  <c r="D5434" i="1"/>
  <c r="C5434" i="1"/>
  <c r="AI5433" i="1"/>
  <c r="AE5433" i="1"/>
  <c r="X5433" i="1"/>
  <c r="Z5433" i="1" s="1"/>
  <c r="U5433" i="1"/>
  <c r="S5433" i="1"/>
  <c r="Q5433" i="1"/>
  <c r="P5433" i="1"/>
  <c r="K5433" i="1"/>
  <c r="N5433" i="1" s="1"/>
  <c r="J5433" i="1"/>
  <c r="I5433" i="1"/>
  <c r="G5433" i="1"/>
  <c r="R5433" i="1" s="1"/>
  <c r="F5433" i="1"/>
  <c r="E5433" i="1"/>
  <c r="D5433" i="1"/>
  <c r="C5433" i="1"/>
  <c r="AI5432" i="1"/>
  <c r="AE5432" i="1"/>
  <c r="Z5432" i="1"/>
  <c r="X5432" i="1"/>
  <c r="U5432" i="1"/>
  <c r="S5432" i="1"/>
  <c r="P5432" i="1"/>
  <c r="R5432" i="1" s="1"/>
  <c r="K5432" i="1"/>
  <c r="J5432" i="1"/>
  <c r="N5432" i="1" s="1"/>
  <c r="AG5432" i="1" s="1"/>
  <c r="I5432" i="1"/>
  <c r="G5432" i="1"/>
  <c r="F5432" i="1"/>
  <c r="E5432" i="1"/>
  <c r="D5432" i="1"/>
  <c r="C5432" i="1"/>
  <c r="AI5431" i="1"/>
  <c r="AE5431" i="1"/>
  <c r="X5431" i="1"/>
  <c r="Z5431" i="1" s="1"/>
  <c r="U5431" i="1"/>
  <c r="S5431" i="1"/>
  <c r="Q5431" i="1"/>
  <c r="P5431" i="1"/>
  <c r="R5431" i="1" s="1"/>
  <c r="K5431" i="1"/>
  <c r="J5431" i="1"/>
  <c r="N5431" i="1" s="1"/>
  <c r="I5431" i="1"/>
  <c r="G5431" i="1"/>
  <c r="F5431" i="1"/>
  <c r="E5431" i="1"/>
  <c r="D5431" i="1"/>
  <c r="C5431" i="1"/>
  <c r="AI5430" i="1"/>
  <c r="AE5430" i="1"/>
  <c r="Z5430" i="1"/>
  <c r="X5430" i="1"/>
  <c r="U5430" i="1"/>
  <c r="S5430" i="1"/>
  <c r="P5430" i="1"/>
  <c r="Q5430" i="1" s="1"/>
  <c r="N5430" i="1"/>
  <c r="K5430" i="1"/>
  <c r="J5430" i="1"/>
  <c r="I5430" i="1"/>
  <c r="G5430" i="1"/>
  <c r="R5430" i="1" s="1"/>
  <c r="F5430" i="1"/>
  <c r="E5430" i="1"/>
  <c r="D5430" i="1"/>
  <c r="C5430" i="1"/>
  <c r="AI5429" i="1"/>
  <c r="AE5429" i="1"/>
  <c r="X5429" i="1"/>
  <c r="Z5429" i="1" s="1"/>
  <c r="U5429" i="1"/>
  <c r="S5429" i="1"/>
  <c r="Q5429" i="1"/>
  <c r="P5429" i="1"/>
  <c r="K5429" i="1"/>
  <c r="N5429" i="1" s="1"/>
  <c r="O5429" i="1" s="1"/>
  <c r="J5429" i="1"/>
  <c r="I5429" i="1"/>
  <c r="G5429" i="1"/>
  <c r="R5429" i="1" s="1"/>
  <c r="F5429" i="1"/>
  <c r="E5429" i="1"/>
  <c r="D5429" i="1"/>
  <c r="C5429" i="1"/>
  <c r="AI5428" i="1"/>
  <c r="AE5428" i="1"/>
  <c r="Z5428" i="1"/>
  <c r="X5428" i="1"/>
  <c r="U5428" i="1"/>
  <c r="S5428" i="1"/>
  <c r="P5428" i="1"/>
  <c r="R5428" i="1" s="1"/>
  <c r="K5428" i="1"/>
  <c r="J5428" i="1"/>
  <c r="N5428" i="1" s="1"/>
  <c r="I5428" i="1"/>
  <c r="G5428" i="1"/>
  <c r="O5428" i="1" s="1"/>
  <c r="F5428" i="1"/>
  <c r="E5428" i="1"/>
  <c r="D5428" i="1"/>
  <c r="C5428" i="1"/>
  <c r="AI5427" i="1"/>
  <c r="AE5427" i="1"/>
  <c r="X5427" i="1"/>
  <c r="Z5427" i="1" s="1"/>
  <c r="U5427" i="1"/>
  <c r="S5427" i="1"/>
  <c r="Q5427" i="1"/>
  <c r="P5427" i="1"/>
  <c r="R5427" i="1" s="1"/>
  <c r="K5427" i="1"/>
  <c r="J5427" i="1"/>
  <c r="N5427" i="1" s="1"/>
  <c r="I5427" i="1"/>
  <c r="AG5427" i="1" s="1"/>
  <c r="G5427" i="1"/>
  <c r="F5427" i="1"/>
  <c r="E5427" i="1"/>
  <c r="D5427" i="1"/>
  <c r="C5427" i="1"/>
  <c r="AI5426" i="1"/>
  <c r="AE5426" i="1"/>
  <c r="Z5426" i="1"/>
  <c r="X5426" i="1"/>
  <c r="U5426" i="1"/>
  <c r="S5426" i="1"/>
  <c r="P5426" i="1"/>
  <c r="Q5426" i="1" s="1"/>
  <c r="N5426" i="1"/>
  <c r="K5426" i="1"/>
  <c r="J5426" i="1"/>
  <c r="I5426" i="1"/>
  <c r="G5426" i="1"/>
  <c r="R5426" i="1" s="1"/>
  <c r="F5426" i="1"/>
  <c r="E5426" i="1"/>
  <c r="D5426" i="1"/>
  <c r="C5426" i="1"/>
  <c r="AI5425" i="1"/>
  <c r="AE5425" i="1"/>
  <c r="X5425" i="1"/>
  <c r="Z5425" i="1" s="1"/>
  <c r="U5425" i="1"/>
  <c r="S5425" i="1"/>
  <c r="Q5425" i="1"/>
  <c r="P5425" i="1"/>
  <c r="K5425" i="1"/>
  <c r="N5425" i="1" s="1"/>
  <c r="J5425" i="1"/>
  <c r="I5425" i="1"/>
  <c r="O5425" i="1" s="1"/>
  <c r="G5425" i="1"/>
  <c r="R5425" i="1" s="1"/>
  <c r="F5425" i="1"/>
  <c r="E5425" i="1"/>
  <c r="D5425" i="1"/>
  <c r="C5425" i="1"/>
  <c r="AI5424" i="1"/>
  <c r="AE5424" i="1"/>
  <c r="Z5424" i="1"/>
  <c r="X5424" i="1"/>
  <c r="U5424" i="1"/>
  <c r="S5424" i="1"/>
  <c r="P5424" i="1"/>
  <c r="R5424" i="1" s="1"/>
  <c r="K5424" i="1"/>
  <c r="J5424" i="1"/>
  <c r="N5424" i="1" s="1"/>
  <c r="I5424" i="1"/>
  <c r="G5424" i="1"/>
  <c r="O5424" i="1" s="1"/>
  <c r="F5424" i="1"/>
  <c r="E5424" i="1"/>
  <c r="D5424" i="1"/>
  <c r="C5424" i="1"/>
  <c r="AI5423" i="1"/>
  <c r="AE5423" i="1"/>
  <c r="X5423" i="1"/>
  <c r="Z5423" i="1" s="1"/>
  <c r="U5423" i="1"/>
  <c r="S5423" i="1"/>
  <c r="Q5423" i="1"/>
  <c r="P5423" i="1"/>
  <c r="R5423" i="1" s="1"/>
  <c r="K5423" i="1"/>
  <c r="J5423" i="1"/>
  <c r="N5423" i="1" s="1"/>
  <c r="I5423" i="1"/>
  <c r="G5423" i="1"/>
  <c r="F5423" i="1"/>
  <c r="E5423" i="1"/>
  <c r="D5423" i="1"/>
  <c r="C5423" i="1"/>
  <c r="AI5422" i="1"/>
  <c r="AE5422" i="1"/>
  <c r="Z5422" i="1"/>
  <c r="X5422" i="1"/>
  <c r="U5422" i="1"/>
  <c r="S5422" i="1"/>
  <c r="P5422" i="1"/>
  <c r="Q5422" i="1" s="1"/>
  <c r="N5422" i="1"/>
  <c r="K5422" i="1"/>
  <c r="J5422" i="1"/>
  <c r="I5422" i="1"/>
  <c r="G5422" i="1"/>
  <c r="R5422" i="1" s="1"/>
  <c r="F5422" i="1"/>
  <c r="E5422" i="1"/>
  <c r="D5422" i="1"/>
  <c r="C5422" i="1"/>
  <c r="AI5421" i="1"/>
  <c r="AE5421" i="1"/>
  <c r="X5421" i="1"/>
  <c r="Z5421" i="1" s="1"/>
  <c r="U5421" i="1"/>
  <c r="S5421" i="1"/>
  <c r="Q5421" i="1"/>
  <c r="P5421" i="1"/>
  <c r="K5421" i="1"/>
  <c r="N5421" i="1" s="1"/>
  <c r="O5421" i="1" s="1"/>
  <c r="J5421" i="1"/>
  <c r="I5421" i="1"/>
  <c r="G5421" i="1"/>
  <c r="R5421" i="1" s="1"/>
  <c r="F5421" i="1"/>
  <c r="E5421" i="1"/>
  <c r="D5421" i="1"/>
  <c r="C5421" i="1"/>
  <c r="AI5420" i="1"/>
  <c r="AE5420" i="1"/>
  <c r="Z5420" i="1"/>
  <c r="X5420" i="1"/>
  <c r="U5420" i="1"/>
  <c r="S5420" i="1"/>
  <c r="P5420" i="1"/>
  <c r="R5420" i="1" s="1"/>
  <c r="K5420" i="1"/>
  <c r="J5420" i="1"/>
  <c r="N5420" i="1" s="1"/>
  <c r="AG5420" i="1" s="1"/>
  <c r="I5420" i="1"/>
  <c r="G5420" i="1"/>
  <c r="F5420" i="1"/>
  <c r="E5420" i="1"/>
  <c r="D5420" i="1"/>
  <c r="C5420" i="1"/>
  <c r="AI5419" i="1"/>
  <c r="AE5419" i="1"/>
  <c r="X5419" i="1"/>
  <c r="Z5419" i="1" s="1"/>
  <c r="U5419" i="1"/>
  <c r="S5419" i="1"/>
  <c r="Q5419" i="1"/>
  <c r="P5419" i="1"/>
  <c r="R5419" i="1" s="1"/>
  <c r="K5419" i="1"/>
  <c r="J5419" i="1"/>
  <c r="N5419" i="1" s="1"/>
  <c r="I5419" i="1"/>
  <c r="AG5419" i="1" s="1"/>
  <c r="G5419" i="1"/>
  <c r="F5419" i="1"/>
  <c r="E5419" i="1"/>
  <c r="D5419" i="1"/>
  <c r="C5419" i="1"/>
  <c r="AI5418" i="1"/>
  <c r="AE5418" i="1"/>
  <c r="Z5418" i="1"/>
  <c r="X5418" i="1"/>
  <c r="U5418" i="1"/>
  <c r="S5418" i="1"/>
  <c r="P5418" i="1"/>
  <c r="Q5418" i="1" s="1"/>
  <c r="N5418" i="1"/>
  <c r="K5418" i="1"/>
  <c r="J5418" i="1"/>
  <c r="I5418" i="1"/>
  <c r="G5418" i="1"/>
  <c r="R5418" i="1" s="1"/>
  <c r="F5418" i="1"/>
  <c r="E5418" i="1"/>
  <c r="D5418" i="1"/>
  <c r="C5418" i="1"/>
  <c r="AI5417" i="1"/>
  <c r="AE5417" i="1"/>
  <c r="X5417" i="1"/>
  <c r="Z5417" i="1" s="1"/>
  <c r="U5417" i="1"/>
  <c r="S5417" i="1"/>
  <c r="Q5417" i="1"/>
  <c r="P5417" i="1"/>
  <c r="K5417" i="1"/>
  <c r="N5417" i="1" s="1"/>
  <c r="J5417" i="1"/>
  <c r="I5417" i="1"/>
  <c r="G5417" i="1"/>
  <c r="R5417" i="1" s="1"/>
  <c r="F5417" i="1"/>
  <c r="E5417" i="1"/>
  <c r="D5417" i="1"/>
  <c r="C5417" i="1"/>
  <c r="AI5416" i="1"/>
  <c r="AE5416" i="1"/>
  <c r="Z5416" i="1"/>
  <c r="X5416" i="1"/>
  <c r="U5416" i="1"/>
  <c r="S5416" i="1"/>
  <c r="P5416" i="1"/>
  <c r="R5416" i="1" s="1"/>
  <c r="K5416" i="1"/>
  <c r="J5416" i="1"/>
  <c r="N5416" i="1" s="1"/>
  <c r="AG5416" i="1" s="1"/>
  <c r="I5416" i="1"/>
  <c r="G5416" i="1"/>
  <c r="F5416" i="1"/>
  <c r="E5416" i="1"/>
  <c r="D5416" i="1"/>
  <c r="C5416" i="1"/>
  <c r="AI5415" i="1"/>
  <c r="AE5415" i="1"/>
  <c r="X5415" i="1"/>
  <c r="Z5415" i="1" s="1"/>
  <c r="U5415" i="1"/>
  <c r="S5415" i="1"/>
  <c r="Q5415" i="1"/>
  <c r="P5415" i="1"/>
  <c r="R5415" i="1" s="1"/>
  <c r="K5415" i="1"/>
  <c r="J5415" i="1"/>
  <c r="N5415" i="1" s="1"/>
  <c r="I5415" i="1"/>
  <c r="G5415" i="1"/>
  <c r="F5415" i="1"/>
  <c r="E5415" i="1"/>
  <c r="D5415" i="1"/>
  <c r="C5415" i="1"/>
  <c r="AI5414" i="1"/>
  <c r="AE5414" i="1"/>
  <c r="Z5414" i="1"/>
  <c r="X5414" i="1"/>
  <c r="U5414" i="1"/>
  <c r="S5414" i="1"/>
  <c r="P5414" i="1"/>
  <c r="Q5414" i="1" s="1"/>
  <c r="N5414" i="1"/>
  <c r="K5414" i="1"/>
  <c r="J5414" i="1"/>
  <c r="I5414" i="1"/>
  <c r="G5414" i="1"/>
  <c r="R5414" i="1" s="1"/>
  <c r="F5414" i="1"/>
  <c r="E5414" i="1"/>
  <c r="D5414" i="1"/>
  <c r="C5414" i="1"/>
  <c r="AI5413" i="1"/>
  <c r="AE5413" i="1"/>
  <c r="X5413" i="1"/>
  <c r="Z5413" i="1" s="1"/>
  <c r="U5413" i="1"/>
  <c r="S5413" i="1"/>
  <c r="Q5413" i="1"/>
  <c r="P5413" i="1"/>
  <c r="K5413" i="1"/>
  <c r="N5413" i="1" s="1"/>
  <c r="O5413" i="1" s="1"/>
  <c r="J5413" i="1"/>
  <c r="I5413" i="1"/>
  <c r="G5413" i="1"/>
  <c r="R5413" i="1" s="1"/>
  <c r="F5413" i="1"/>
  <c r="E5413" i="1"/>
  <c r="D5413" i="1"/>
  <c r="C5413" i="1"/>
  <c r="AI5412" i="1"/>
  <c r="AE5412" i="1"/>
  <c r="Z5412" i="1"/>
  <c r="X5412" i="1"/>
  <c r="U5412" i="1"/>
  <c r="S5412" i="1"/>
  <c r="P5412" i="1"/>
  <c r="R5412" i="1" s="1"/>
  <c r="K5412" i="1"/>
  <c r="J5412" i="1"/>
  <c r="N5412" i="1" s="1"/>
  <c r="I5412" i="1"/>
  <c r="G5412" i="1"/>
  <c r="O5412" i="1" s="1"/>
  <c r="F5412" i="1"/>
  <c r="E5412" i="1"/>
  <c r="D5412" i="1"/>
  <c r="C5412" i="1"/>
  <c r="AI5411" i="1"/>
  <c r="AE5411" i="1"/>
  <c r="X5411" i="1"/>
  <c r="Z5411" i="1" s="1"/>
  <c r="U5411" i="1"/>
  <c r="S5411" i="1"/>
  <c r="Q5411" i="1"/>
  <c r="P5411" i="1"/>
  <c r="R5411" i="1" s="1"/>
  <c r="K5411" i="1"/>
  <c r="J5411" i="1"/>
  <c r="N5411" i="1" s="1"/>
  <c r="I5411" i="1"/>
  <c r="AG5411" i="1" s="1"/>
  <c r="G5411" i="1"/>
  <c r="F5411" i="1"/>
  <c r="E5411" i="1"/>
  <c r="D5411" i="1"/>
  <c r="C5411" i="1"/>
  <c r="AI5410" i="1"/>
  <c r="AE5410" i="1"/>
  <c r="Z5410" i="1"/>
  <c r="X5410" i="1"/>
  <c r="U5410" i="1"/>
  <c r="S5410" i="1"/>
  <c r="P5410" i="1"/>
  <c r="Q5410" i="1" s="1"/>
  <c r="N5410" i="1"/>
  <c r="K5410" i="1"/>
  <c r="J5410" i="1"/>
  <c r="I5410" i="1"/>
  <c r="G5410" i="1"/>
  <c r="R5410" i="1" s="1"/>
  <c r="F5410" i="1"/>
  <c r="E5410" i="1"/>
  <c r="D5410" i="1"/>
  <c r="C5410" i="1"/>
  <c r="AI5409" i="1"/>
  <c r="AE5409" i="1"/>
  <c r="X5409" i="1"/>
  <c r="Z5409" i="1" s="1"/>
  <c r="U5409" i="1"/>
  <c r="S5409" i="1"/>
  <c r="Q5409" i="1"/>
  <c r="P5409" i="1"/>
  <c r="K5409" i="1"/>
  <c r="N5409" i="1" s="1"/>
  <c r="J5409" i="1"/>
  <c r="I5409" i="1"/>
  <c r="O5409" i="1" s="1"/>
  <c r="G5409" i="1"/>
  <c r="R5409" i="1" s="1"/>
  <c r="F5409" i="1"/>
  <c r="E5409" i="1"/>
  <c r="D5409" i="1"/>
  <c r="C5409" i="1"/>
  <c r="AI5408" i="1"/>
  <c r="AE5408" i="1"/>
  <c r="Z5408" i="1"/>
  <c r="X5408" i="1"/>
  <c r="U5408" i="1"/>
  <c r="S5408" i="1"/>
  <c r="P5408" i="1"/>
  <c r="R5408" i="1" s="1"/>
  <c r="K5408" i="1"/>
  <c r="J5408" i="1"/>
  <c r="N5408" i="1" s="1"/>
  <c r="I5408" i="1"/>
  <c r="G5408" i="1"/>
  <c r="O5408" i="1" s="1"/>
  <c r="F5408" i="1"/>
  <c r="E5408" i="1"/>
  <c r="D5408" i="1"/>
  <c r="C5408" i="1"/>
  <c r="AI5407" i="1"/>
  <c r="AE5407" i="1"/>
  <c r="X5407" i="1"/>
  <c r="Z5407" i="1" s="1"/>
  <c r="U5407" i="1"/>
  <c r="S5407" i="1"/>
  <c r="Q5407" i="1"/>
  <c r="P5407" i="1"/>
  <c r="R5407" i="1" s="1"/>
  <c r="K5407" i="1"/>
  <c r="J5407" i="1"/>
  <c r="N5407" i="1" s="1"/>
  <c r="I5407" i="1"/>
  <c r="G5407" i="1"/>
  <c r="F5407" i="1"/>
  <c r="E5407" i="1"/>
  <c r="D5407" i="1"/>
  <c r="C5407" i="1"/>
  <c r="AI5406" i="1"/>
  <c r="AE5406" i="1"/>
  <c r="Z5406" i="1"/>
  <c r="X5406" i="1"/>
  <c r="U5406" i="1"/>
  <c r="S5406" i="1"/>
  <c r="P5406" i="1"/>
  <c r="Q5406" i="1" s="1"/>
  <c r="N5406" i="1"/>
  <c r="K5406" i="1"/>
  <c r="J5406" i="1"/>
  <c r="I5406" i="1"/>
  <c r="G5406" i="1"/>
  <c r="R5406" i="1" s="1"/>
  <c r="F5406" i="1"/>
  <c r="E5406" i="1"/>
  <c r="D5406" i="1"/>
  <c r="C5406" i="1"/>
  <c r="AI5405" i="1"/>
  <c r="AE5405" i="1"/>
  <c r="X5405" i="1"/>
  <c r="Z5405" i="1" s="1"/>
  <c r="U5405" i="1"/>
  <c r="S5405" i="1"/>
  <c r="Q5405" i="1"/>
  <c r="P5405" i="1"/>
  <c r="K5405" i="1"/>
  <c r="N5405" i="1" s="1"/>
  <c r="O5405" i="1" s="1"/>
  <c r="J5405" i="1"/>
  <c r="I5405" i="1"/>
  <c r="G5405" i="1"/>
  <c r="R5405" i="1" s="1"/>
  <c r="F5405" i="1"/>
  <c r="E5405" i="1"/>
  <c r="D5405" i="1"/>
  <c r="C5405" i="1"/>
  <c r="AI5404" i="1"/>
  <c r="AE5404" i="1"/>
  <c r="Z5404" i="1"/>
  <c r="X5404" i="1"/>
  <c r="U5404" i="1"/>
  <c r="S5404" i="1"/>
  <c r="P5404" i="1"/>
  <c r="R5404" i="1" s="1"/>
  <c r="K5404" i="1"/>
  <c r="J5404" i="1"/>
  <c r="N5404" i="1" s="1"/>
  <c r="AG5404" i="1" s="1"/>
  <c r="I5404" i="1"/>
  <c r="G5404" i="1"/>
  <c r="F5404" i="1"/>
  <c r="E5404" i="1"/>
  <c r="D5404" i="1"/>
  <c r="C5404" i="1"/>
  <c r="AI5403" i="1"/>
  <c r="AE5403" i="1"/>
  <c r="X5403" i="1"/>
  <c r="Z5403" i="1" s="1"/>
  <c r="U5403" i="1"/>
  <c r="S5403" i="1"/>
  <c r="Q5403" i="1"/>
  <c r="P5403" i="1"/>
  <c r="R5403" i="1" s="1"/>
  <c r="K5403" i="1"/>
  <c r="J5403" i="1"/>
  <c r="N5403" i="1" s="1"/>
  <c r="I5403" i="1"/>
  <c r="AG5403" i="1" s="1"/>
  <c r="G5403" i="1"/>
  <c r="F5403" i="1"/>
  <c r="E5403" i="1"/>
  <c r="D5403" i="1"/>
  <c r="C5403" i="1"/>
  <c r="AI5402" i="1"/>
  <c r="AE5402" i="1"/>
  <c r="Z5402" i="1"/>
  <c r="X5402" i="1"/>
  <c r="U5402" i="1"/>
  <c r="S5402" i="1"/>
  <c r="P5402" i="1"/>
  <c r="Q5402" i="1" s="1"/>
  <c r="N5402" i="1"/>
  <c r="K5402" i="1"/>
  <c r="J5402" i="1"/>
  <c r="I5402" i="1"/>
  <c r="G5402" i="1"/>
  <c r="R5402" i="1" s="1"/>
  <c r="F5402" i="1"/>
  <c r="E5402" i="1"/>
  <c r="D5402" i="1"/>
  <c r="C5402" i="1"/>
  <c r="AI5401" i="1"/>
  <c r="AE5401" i="1"/>
  <c r="X5401" i="1"/>
  <c r="Z5401" i="1" s="1"/>
  <c r="U5401" i="1"/>
  <c r="S5401" i="1"/>
  <c r="Q5401" i="1"/>
  <c r="P5401" i="1"/>
  <c r="K5401" i="1"/>
  <c r="N5401" i="1" s="1"/>
  <c r="J5401" i="1"/>
  <c r="I5401" i="1"/>
  <c r="G5401" i="1"/>
  <c r="R5401" i="1" s="1"/>
  <c r="F5401" i="1"/>
  <c r="E5401" i="1"/>
  <c r="D5401" i="1"/>
  <c r="C5401" i="1"/>
  <c r="AI5400" i="1"/>
  <c r="AE5400" i="1"/>
  <c r="Z5400" i="1"/>
  <c r="X5400" i="1"/>
  <c r="U5400" i="1"/>
  <c r="S5400" i="1"/>
  <c r="P5400" i="1"/>
  <c r="R5400" i="1" s="1"/>
  <c r="K5400" i="1"/>
  <c r="J5400" i="1"/>
  <c r="N5400" i="1" s="1"/>
  <c r="AG5400" i="1" s="1"/>
  <c r="I5400" i="1"/>
  <c r="G5400" i="1"/>
  <c r="F5400" i="1"/>
  <c r="E5400" i="1"/>
  <c r="D5400" i="1"/>
  <c r="C5400" i="1"/>
  <c r="AI5399" i="1"/>
  <c r="AE5399" i="1"/>
  <c r="X5399" i="1"/>
  <c r="Z5399" i="1" s="1"/>
  <c r="U5399" i="1"/>
  <c r="S5399" i="1"/>
  <c r="Q5399" i="1"/>
  <c r="P5399" i="1"/>
  <c r="R5399" i="1" s="1"/>
  <c r="K5399" i="1"/>
  <c r="J5399" i="1"/>
  <c r="N5399" i="1" s="1"/>
  <c r="I5399" i="1"/>
  <c r="G5399" i="1"/>
  <c r="F5399" i="1"/>
  <c r="E5399" i="1"/>
  <c r="D5399" i="1"/>
  <c r="C5399" i="1"/>
  <c r="AI5398" i="1"/>
  <c r="AE5398" i="1"/>
  <c r="Z5398" i="1"/>
  <c r="X5398" i="1"/>
  <c r="U5398" i="1"/>
  <c r="S5398" i="1"/>
  <c r="P5398" i="1"/>
  <c r="Q5398" i="1" s="1"/>
  <c r="N5398" i="1"/>
  <c r="K5398" i="1"/>
  <c r="J5398" i="1"/>
  <c r="I5398" i="1"/>
  <c r="G5398" i="1"/>
  <c r="R5398" i="1" s="1"/>
  <c r="F5398" i="1"/>
  <c r="E5398" i="1"/>
  <c r="D5398" i="1"/>
  <c r="C5398" i="1"/>
  <c r="AI5397" i="1"/>
  <c r="AE5397" i="1"/>
  <c r="X5397" i="1"/>
  <c r="Z5397" i="1" s="1"/>
  <c r="U5397" i="1"/>
  <c r="S5397" i="1"/>
  <c r="Q5397" i="1"/>
  <c r="P5397" i="1"/>
  <c r="K5397" i="1"/>
  <c r="N5397" i="1" s="1"/>
  <c r="O5397" i="1" s="1"/>
  <c r="J5397" i="1"/>
  <c r="I5397" i="1"/>
  <c r="G5397" i="1"/>
  <c r="R5397" i="1" s="1"/>
  <c r="F5397" i="1"/>
  <c r="E5397" i="1"/>
  <c r="D5397" i="1"/>
  <c r="C5397" i="1"/>
  <c r="AI5396" i="1"/>
  <c r="AE5396" i="1"/>
  <c r="Z5396" i="1"/>
  <c r="X5396" i="1"/>
  <c r="U5396" i="1"/>
  <c r="S5396" i="1"/>
  <c r="P5396" i="1"/>
  <c r="R5396" i="1" s="1"/>
  <c r="K5396" i="1"/>
  <c r="J5396" i="1"/>
  <c r="N5396" i="1" s="1"/>
  <c r="I5396" i="1"/>
  <c r="G5396" i="1"/>
  <c r="O5396" i="1" s="1"/>
  <c r="F5396" i="1"/>
  <c r="E5396" i="1"/>
  <c r="D5396" i="1"/>
  <c r="C5396" i="1"/>
  <c r="AI5395" i="1"/>
  <c r="AE5395" i="1"/>
  <c r="X5395" i="1"/>
  <c r="Z5395" i="1" s="1"/>
  <c r="U5395" i="1"/>
  <c r="S5395" i="1"/>
  <c r="Q5395" i="1"/>
  <c r="P5395" i="1"/>
  <c r="R5395" i="1" s="1"/>
  <c r="K5395" i="1"/>
  <c r="J5395" i="1"/>
  <c r="N5395" i="1" s="1"/>
  <c r="I5395" i="1"/>
  <c r="AG5395" i="1" s="1"/>
  <c r="G5395" i="1"/>
  <c r="F5395" i="1"/>
  <c r="E5395" i="1"/>
  <c r="D5395" i="1"/>
  <c r="C5395" i="1"/>
  <c r="AI5394" i="1"/>
  <c r="AE5394" i="1"/>
  <c r="Z5394" i="1"/>
  <c r="X5394" i="1"/>
  <c r="U5394" i="1"/>
  <c r="S5394" i="1"/>
  <c r="P5394" i="1"/>
  <c r="Q5394" i="1" s="1"/>
  <c r="N5394" i="1"/>
  <c r="K5394" i="1"/>
  <c r="J5394" i="1"/>
  <c r="I5394" i="1"/>
  <c r="G5394" i="1"/>
  <c r="R5394" i="1" s="1"/>
  <c r="F5394" i="1"/>
  <c r="E5394" i="1"/>
  <c r="D5394" i="1"/>
  <c r="C5394" i="1"/>
  <c r="AI5393" i="1"/>
  <c r="AE5393" i="1"/>
  <c r="X5393" i="1"/>
  <c r="Z5393" i="1" s="1"/>
  <c r="U5393" i="1"/>
  <c r="S5393" i="1"/>
  <c r="Q5393" i="1"/>
  <c r="P5393" i="1"/>
  <c r="K5393" i="1"/>
  <c r="N5393" i="1" s="1"/>
  <c r="J5393" i="1"/>
  <c r="I5393" i="1"/>
  <c r="O5393" i="1" s="1"/>
  <c r="G5393" i="1"/>
  <c r="R5393" i="1" s="1"/>
  <c r="F5393" i="1"/>
  <c r="E5393" i="1"/>
  <c r="D5393" i="1"/>
  <c r="C5393" i="1"/>
  <c r="AI5392" i="1"/>
  <c r="AE5392" i="1"/>
  <c r="Z5392" i="1"/>
  <c r="X5392" i="1"/>
  <c r="U5392" i="1"/>
  <c r="S5392" i="1"/>
  <c r="P5392" i="1"/>
  <c r="R5392" i="1" s="1"/>
  <c r="K5392" i="1"/>
  <c r="J5392" i="1"/>
  <c r="N5392" i="1" s="1"/>
  <c r="I5392" i="1"/>
  <c r="G5392" i="1"/>
  <c r="O5392" i="1" s="1"/>
  <c r="F5392" i="1"/>
  <c r="E5392" i="1"/>
  <c r="D5392" i="1"/>
  <c r="C5392" i="1"/>
  <c r="AI5391" i="1"/>
  <c r="AE5391" i="1"/>
  <c r="X5391" i="1"/>
  <c r="Z5391" i="1" s="1"/>
  <c r="U5391" i="1"/>
  <c r="S5391" i="1"/>
  <c r="Q5391" i="1"/>
  <c r="P5391" i="1"/>
  <c r="R5391" i="1" s="1"/>
  <c r="K5391" i="1"/>
  <c r="J5391" i="1"/>
  <c r="N5391" i="1" s="1"/>
  <c r="I5391" i="1"/>
  <c r="G5391" i="1"/>
  <c r="F5391" i="1"/>
  <c r="E5391" i="1"/>
  <c r="D5391" i="1"/>
  <c r="C5391" i="1"/>
  <c r="AI5390" i="1"/>
  <c r="AE5390" i="1"/>
  <c r="Z5390" i="1"/>
  <c r="X5390" i="1"/>
  <c r="U5390" i="1"/>
  <c r="S5390" i="1"/>
  <c r="P5390" i="1"/>
  <c r="Q5390" i="1" s="1"/>
  <c r="N5390" i="1"/>
  <c r="K5390" i="1"/>
  <c r="J5390" i="1"/>
  <c r="I5390" i="1"/>
  <c r="G5390" i="1"/>
  <c r="R5390" i="1" s="1"/>
  <c r="F5390" i="1"/>
  <c r="E5390" i="1"/>
  <c r="D5390" i="1"/>
  <c r="C5390" i="1"/>
  <c r="AI5389" i="1"/>
  <c r="AE5389" i="1"/>
  <c r="X5389" i="1"/>
  <c r="Z5389" i="1" s="1"/>
  <c r="U5389" i="1"/>
  <c r="S5389" i="1"/>
  <c r="Q5389" i="1"/>
  <c r="P5389" i="1"/>
  <c r="K5389" i="1"/>
  <c r="N5389" i="1" s="1"/>
  <c r="O5389" i="1" s="1"/>
  <c r="J5389" i="1"/>
  <c r="I5389" i="1"/>
  <c r="G5389" i="1"/>
  <c r="R5389" i="1" s="1"/>
  <c r="F5389" i="1"/>
  <c r="E5389" i="1"/>
  <c r="D5389" i="1"/>
  <c r="C5389" i="1"/>
  <c r="AI5388" i="1"/>
  <c r="AE5388" i="1"/>
  <c r="Z5388" i="1"/>
  <c r="X5388" i="1"/>
  <c r="U5388" i="1"/>
  <c r="S5388" i="1"/>
  <c r="P5388" i="1"/>
  <c r="R5388" i="1" s="1"/>
  <c r="K5388" i="1"/>
  <c r="J5388" i="1"/>
  <c r="N5388" i="1" s="1"/>
  <c r="AG5388" i="1" s="1"/>
  <c r="I5388" i="1"/>
  <c r="G5388" i="1"/>
  <c r="F5388" i="1"/>
  <c r="E5388" i="1"/>
  <c r="D5388" i="1"/>
  <c r="C5388" i="1"/>
  <c r="AI5387" i="1"/>
  <c r="AE5387" i="1"/>
  <c r="X5387" i="1"/>
  <c r="Z5387" i="1" s="1"/>
  <c r="U5387" i="1"/>
  <c r="S5387" i="1"/>
  <c r="Q5387" i="1"/>
  <c r="P5387" i="1"/>
  <c r="R5387" i="1" s="1"/>
  <c r="K5387" i="1"/>
  <c r="J5387" i="1"/>
  <c r="N5387" i="1" s="1"/>
  <c r="I5387" i="1"/>
  <c r="AG5387" i="1" s="1"/>
  <c r="G5387" i="1"/>
  <c r="F5387" i="1"/>
  <c r="E5387" i="1"/>
  <c r="D5387" i="1"/>
  <c r="C5387" i="1"/>
  <c r="AI5386" i="1"/>
  <c r="AE5386" i="1"/>
  <c r="Z5386" i="1"/>
  <c r="X5386" i="1"/>
  <c r="U5386" i="1"/>
  <c r="S5386" i="1"/>
  <c r="P5386" i="1"/>
  <c r="Q5386" i="1" s="1"/>
  <c r="N5386" i="1"/>
  <c r="K5386" i="1"/>
  <c r="J5386" i="1"/>
  <c r="I5386" i="1"/>
  <c r="G5386" i="1"/>
  <c r="R5386" i="1" s="1"/>
  <c r="F5386" i="1"/>
  <c r="E5386" i="1"/>
  <c r="D5386" i="1"/>
  <c r="C5386" i="1"/>
  <c r="AI5385" i="1"/>
  <c r="AE5385" i="1"/>
  <c r="X5385" i="1"/>
  <c r="Z5385" i="1" s="1"/>
  <c r="U5385" i="1"/>
  <c r="S5385" i="1"/>
  <c r="Q5385" i="1"/>
  <c r="P5385" i="1"/>
  <c r="K5385" i="1"/>
  <c r="N5385" i="1" s="1"/>
  <c r="J5385" i="1"/>
  <c r="I5385" i="1"/>
  <c r="G5385" i="1"/>
  <c r="R5385" i="1" s="1"/>
  <c r="F5385" i="1"/>
  <c r="E5385" i="1"/>
  <c r="D5385" i="1"/>
  <c r="C5385" i="1"/>
  <c r="AI5384" i="1"/>
  <c r="AE5384" i="1"/>
  <c r="Z5384" i="1"/>
  <c r="X5384" i="1"/>
  <c r="U5384" i="1"/>
  <c r="S5384" i="1"/>
  <c r="P5384" i="1"/>
  <c r="R5384" i="1" s="1"/>
  <c r="K5384" i="1"/>
  <c r="J5384" i="1"/>
  <c r="N5384" i="1" s="1"/>
  <c r="AG5384" i="1" s="1"/>
  <c r="I5384" i="1"/>
  <c r="G5384" i="1"/>
  <c r="F5384" i="1"/>
  <c r="E5384" i="1"/>
  <c r="D5384" i="1"/>
  <c r="C5384" i="1"/>
  <c r="AI5383" i="1"/>
  <c r="AE5383" i="1"/>
  <c r="X5383" i="1"/>
  <c r="Z5383" i="1" s="1"/>
  <c r="U5383" i="1"/>
  <c r="S5383" i="1"/>
  <c r="Q5383" i="1"/>
  <c r="P5383" i="1"/>
  <c r="R5383" i="1" s="1"/>
  <c r="K5383" i="1"/>
  <c r="J5383" i="1"/>
  <c r="N5383" i="1" s="1"/>
  <c r="I5383" i="1"/>
  <c r="G5383" i="1"/>
  <c r="F5383" i="1"/>
  <c r="E5383" i="1"/>
  <c r="D5383" i="1"/>
  <c r="C5383" i="1"/>
  <c r="AI5382" i="1"/>
  <c r="AE5382" i="1"/>
  <c r="Z5382" i="1"/>
  <c r="X5382" i="1"/>
  <c r="U5382" i="1"/>
  <c r="S5382" i="1"/>
  <c r="P5382" i="1"/>
  <c r="Q5382" i="1" s="1"/>
  <c r="N5382" i="1"/>
  <c r="K5382" i="1"/>
  <c r="J5382" i="1"/>
  <c r="I5382" i="1"/>
  <c r="G5382" i="1"/>
  <c r="R5382" i="1" s="1"/>
  <c r="F5382" i="1"/>
  <c r="E5382" i="1"/>
  <c r="D5382" i="1"/>
  <c r="C5382" i="1"/>
  <c r="AI5381" i="1"/>
  <c r="AE5381" i="1"/>
  <c r="X5381" i="1"/>
  <c r="Z5381" i="1" s="1"/>
  <c r="U5381" i="1"/>
  <c r="S5381" i="1"/>
  <c r="Q5381" i="1"/>
  <c r="P5381" i="1"/>
  <c r="K5381" i="1"/>
  <c r="N5381" i="1" s="1"/>
  <c r="J5381" i="1"/>
  <c r="I5381" i="1"/>
  <c r="O5381" i="1" s="1"/>
  <c r="G5381" i="1"/>
  <c r="R5381" i="1" s="1"/>
  <c r="F5381" i="1"/>
  <c r="E5381" i="1"/>
  <c r="D5381" i="1"/>
  <c r="C5381" i="1"/>
  <c r="AI5380" i="1"/>
  <c r="AE5380" i="1"/>
  <c r="Z5380" i="1"/>
  <c r="X5380" i="1"/>
  <c r="U5380" i="1"/>
  <c r="S5380" i="1"/>
  <c r="P5380" i="1"/>
  <c r="R5380" i="1" s="1"/>
  <c r="K5380" i="1"/>
  <c r="J5380" i="1"/>
  <c r="N5380" i="1" s="1"/>
  <c r="I5380" i="1"/>
  <c r="G5380" i="1"/>
  <c r="O5380" i="1" s="1"/>
  <c r="F5380" i="1"/>
  <c r="E5380" i="1"/>
  <c r="D5380" i="1"/>
  <c r="C5380" i="1"/>
  <c r="AI5379" i="1"/>
  <c r="AE5379" i="1"/>
  <c r="X5379" i="1"/>
  <c r="Z5379" i="1" s="1"/>
  <c r="U5379" i="1"/>
  <c r="S5379" i="1"/>
  <c r="Q5379" i="1"/>
  <c r="P5379" i="1"/>
  <c r="R5379" i="1" s="1"/>
  <c r="K5379" i="1"/>
  <c r="J5379" i="1"/>
  <c r="N5379" i="1" s="1"/>
  <c r="I5379" i="1"/>
  <c r="AG5379" i="1" s="1"/>
  <c r="G5379" i="1"/>
  <c r="F5379" i="1"/>
  <c r="E5379" i="1"/>
  <c r="D5379" i="1"/>
  <c r="C5379" i="1"/>
  <c r="AI5378" i="1"/>
  <c r="AE5378" i="1"/>
  <c r="Z5378" i="1"/>
  <c r="X5378" i="1"/>
  <c r="U5378" i="1"/>
  <c r="S5378" i="1"/>
  <c r="P5378" i="1"/>
  <c r="Q5378" i="1" s="1"/>
  <c r="N5378" i="1"/>
  <c r="K5378" i="1"/>
  <c r="J5378" i="1"/>
  <c r="I5378" i="1"/>
  <c r="G5378" i="1"/>
  <c r="R5378" i="1" s="1"/>
  <c r="F5378" i="1"/>
  <c r="E5378" i="1"/>
  <c r="D5378" i="1"/>
  <c r="C5378" i="1"/>
  <c r="AI5377" i="1"/>
  <c r="AE5377" i="1"/>
  <c r="X5377" i="1"/>
  <c r="Z5377" i="1" s="1"/>
  <c r="U5377" i="1"/>
  <c r="S5377" i="1"/>
  <c r="Q5377" i="1"/>
  <c r="P5377" i="1"/>
  <c r="K5377" i="1"/>
  <c r="N5377" i="1" s="1"/>
  <c r="J5377" i="1"/>
  <c r="I5377" i="1"/>
  <c r="O5377" i="1" s="1"/>
  <c r="G5377" i="1"/>
  <c r="R5377" i="1" s="1"/>
  <c r="F5377" i="1"/>
  <c r="E5377" i="1"/>
  <c r="D5377" i="1"/>
  <c r="C5377" i="1"/>
  <c r="AI5376" i="1"/>
  <c r="AE5376" i="1"/>
  <c r="Z5376" i="1"/>
  <c r="X5376" i="1"/>
  <c r="U5376" i="1"/>
  <c r="S5376" i="1"/>
  <c r="P5376" i="1"/>
  <c r="R5376" i="1" s="1"/>
  <c r="K5376" i="1"/>
  <c r="J5376" i="1"/>
  <c r="N5376" i="1" s="1"/>
  <c r="I5376" i="1"/>
  <c r="G5376" i="1"/>
  <c r="O5376" i="1" s="1"/>
  <c r="F5376" i="1"/>
  <c r="E5376" i="1"/>
  <c r="D5376" i="1"/>
  <c r="C5376" i="1"/>
  <c r="AI5375" i="1"/>
  <c r="AE5375" i="1"/>
  <c r="X5375" i="1"/>
  <c r="Z5375" i="1" s="1"/>
  <c r="U5375" i="1"/>
  <c r="S5375" i="1"/>
  <c r="Q5375" i="1"/>
  <c r="P5375" i="1"/>
  <c r="R5375" i="1" s="1"/>
  <c r="K5375" i="1"/>
  <c r="J5375" i="1"/>
  <c r="N5375" i="1" s="1"/>
  <c r="I5375" i="1"/>
  <c r="G5375" i="1"/>
  <c r="F5375" i="1"/>
  <c r="E5375" i="1"/>
  <c r="D5375" i="1"/>
  <c r="C5375" i="1"/>
  <c r="AI5374" i="1"/>
  <c r="AE5374" i="1"/>
  <c r="Z5374" i="1"/>
  <c r="X5374" i="1"/>
  <c r="U5374" i="1"/>
  <c r="S5374" i="1"/>
  <c r="P5374" i="1"/>
  <c r="Q5374" i="1" s="1"/>
  <c r="N5374" i="1"/>
  <c r="K5374" i="1"/>
  <c r="J5374" i="1"/>
  <c r="I5374" i="1"/>
  <c r="G5374" i="1"/>
  <c r="R5374" i="1" s="1"/>
  <c r="F5374" i="1"/>
  <c r="E5374" i="1"/>
  <c r="D5374" i="1"/>
  <c r="C5374" i="1"/>
  <c r="AI5373" i="1"/>
  <c r="AE5373" i="1"/>
  <c r="X5373" i="1"/>
  <c r="Z5373" i="1" s="1"/>
  <c r="U5373" i="1"/>
  <c r="S5373" i="1"/>
  <c r="Q5373" i="1"/>
  <c r="P5373" i="1"/>
  <c r="K5373" i="1"/>
  <c r="N5373" i="1" s="1"/>
  <c r="J5373" i="1"/>
  <c r="I5373" i="1"/>
  <c r="G5373" i="1"/>
  <c r="R5373" i="1" s="1"/>
  <c r="F5373" i="1"/>
  <c r="E5373" i="1"/>
  <c r="D5373" i="1"/>
  <c r="C5373" i="1"/>
  <c r="AI5372" i="1"/>
  <c r="AE5372" i="1"/>
  <c r="Z5372" i="1"/>
  <c r="X5372" i="1"/>
  <c r="U5372" i="1"/>
  <c r="S5372" i="1"/>
  <c r="P5372" i="1"/>
  <c r="R5372" i="1" s="1"/>
  <c r="K5372" i="1"/>
  <c r="J5372" i="1"/>
  <c r="N5372" i="1" s="1"/>
  <c r="AG5372" i="1" s="1"/>
  <c r="I5372" i="1"/>
  <c r="G5372" i="1"/>
  <c r="F5372" i="1"/>
  <c r="E5372" i="1"/>
  <c r="D5372" i="1"/>
  <c r="C5372" i="1"/>
  <c r="AI5371" i="1"/>
  <c r="AE5371" i="1"/>
  <c r="X5371" i="1"/>
  <c r="Z5371" i="1" s="1"/>
  <c r="U5371" i="1"/>
  <c r="S5371" i="1"/>
  <c r="Q5371" i="1"/>
  <c r="P5371" i="1"/>
  <c r="R5371" i="1" s="1"/>
  <c r="K5371" i="1"/>
  <c r="J5371" i="1"/>
  <c r="N5371" i="1" s="1"/>
  <c r="I5371" i="1"/>
  <c r="AG5371" i="1" s="1"/>
  <c r="G5371" i="1"/>
  <c r="F5371" i="1"/>
  <c r="E5371" i="1"/>
  <c r="D5371" i="1"/>
  <c r="C5371" i="1"/>
  <c r="AI5370" i="1"/>
  <c r="AE5370" i="1"/>
  <c r="Z5370" i="1"/>
  <c r="X5370" i="1"/>
  <c r="U5370" i="1"/>
  <c r="S5370" i="1"/>
  <c r="P5370" i="1"/>
  <c r="Q5370" i="1" s="1"/>
  <c r="N5370" i="1"/>
  <c r="K5370" i="1"/>
  <c r="J5370" i="1"/>
  <c r="I5370" i="1"/>
  <c r="G5370" i="1"/>
  <c r="R5370" i="1" s="1"/>
  <c r="F5370" i="1"/>
  <c r="E5370" i="1"/>
  <c r="D5370" i="1"/>
  <c r="C5370" i="1"/>
  <c r="AI5369" i="1"/>
  <c r="AE5369" i="1"/>
  <c r="X5369" i="1"/>
  <c r="Z5369" i="1" s="1"/>
  <c r="U5369" i="1"/>
  <c r="S5369" i="1"/>
  <c r="Q5369" i="1"/>
  <c r="P5369" i="1"/>
  <c r="K5369" i="1"/>
  <c r="N5369" i="1" s="1"/>
  <c r="J5369" i="1"/>
  <c r="I5369" i="1"/>
  <c r="G5369" i="1"/>
  <c r="R5369" i="1" s="1"/>
  <c r="F5369" i="1"/>
  <c r="E5369" i="1"/>
  <c r="D5369" i="1"/>
  <c r="C5369" i="1"/>
  <c r="AI5368" i="1"/>
  <c r="AE5368" i="1"/>
  <c r="Z5368" i="1" s="1"/>
  <c r="X5368" i="1"/>
  <c r="U5368" i="1"/>
  <c r="S5368" i="1"/>
  <c r="P5368" i="1"/>
  <c r="R5368" i="1" s="1"/>
  <c r="K5368" i="1"/>
  <c r="J5368" i="1"/>
  <c r="N5368" i="1" s="1"/>
  <c r="AG5368" i="1" s="1"/>
  <c r="I5368" i="1"/>
  <c r="G5368" i="1"/>
  <c r="F5368" i="1"/>
  <c r="E5368" i="1"/>
  <c r="D5368" i="1"/>
  <c r="C5368" i="1"/>
  <c r="AI5367" i="1"/>
  <c r="AE5367" i="1"/>
  <c r="X5367" i="1"/>
  <c r="Z5367" i="1" s="1"/>
  <c r="U5367" i="1"/>
  <c r="S5367" i="1"/>
  <c r="Q5367" i="1"/>
  <c r="P5367" i="1"/>
  <c r="R5367" i="1" s="1"/>
  <c r="K5367" i="1"/>
  <c r="J5367" i="1"/>
  <c r="N5367" i="1" s="1"/>
  <c r="O5367" i="1" s="1"/>
  <c r="I5367" i="1"/>
  <c r="AG5367" i="1" s="1"/>
  <c r="G5367" i="1"/>
  <c r="F5367" i="1"/>
  <c r="E5367" i="1"/>
  <c r="D5367" i="1"/>
  <c r="C5367" i="1"/>
  <c r="AI5366" i="1"/>
  <c r="AE5366" i="1"/>
  <c r="Z5366" i="1"/>
  <c r="X5366" i="1"/>
  <c r="U5366" i="1"/>
  <c r="S5366" i="1"/>
  <c r="P5366" i="1"/>
  <c r="Q5366" i="1" s="1"/>
  <c r="N5366" i="1"/>
  <c r="K5366" i="1"/>
  <c r="J5366" i="1"/>
  <c r="I5366" i="1"/>
  <c r="G5366" i="1"/>
  <c r="R5366" i="1" s="1"/>
  <c r="F5366" i="1"/>
  <c r="E5366" i="1"/>
  <c r="D5366" i="1"/>
  <c r="C5366" i="1"/>
  <c r="AI5365" i="1"/>
  <c r="AE5365" i="1"/>
  <c r="X5365" i="1"/>
  <c r="Z5365" i="1" s="1"/>
  <c r="U5365" i="1"/>
  <c r="S5365" i="1"/>
  <c r="Q5365" i="1"/>
  <c r="P5365" i="1"/>
  <c r="N5365" i="1"/>
  <c r="K5365" i="1"/>
  <c r="J5365" i="1"/>
  <c r="I5365" i="1"/>
  <c r="O5365" i="1" s="1"/>
  <c r="G5365" i="1"/>
  <c r="R5365" i="1" s="1"/>
  <c r="F5365" i="1"/>
  <c r="E5365" i="1"/>
  <c r="D5365" i="1"/>
  <c r="C5365" i="1"/>
  <c r="AI5364" i="1"/>
  <c r="AE5364" i="1"/>
  <c r="Z5364" i="1"/>
  <c r="X5364" i="1"/>
  <c r="U5364" i="1"/>
  <c r="S5364" i="1"/>
  <c r="P5364" i="1"/>
  <c r="R5364" i="1" s="1"/>
  <c r="K5364" i="1"/>
  <c r="J5364" i="1"/>
  <c r="N5364" i="1" s="1"/>
  <c r="I5364" i="1"/>
  <c r="G5364" i="1"/>
  <c r="O5364" i="1" s="1"/>
  <c r="F5364" i="1"/>
  <c r="E5364" i="1"/>
  <c r="D5364" i="1"/>
  <c r="C5364" i="1"/>
  <c r="AI5363" i="1"/>
  <c r="AE5363" i="1"/>
  <c r="X5363" i="1"/>
  <c r="Z5363" i="1" s="1"/>
  <c r="U5363" i="1"/>
  <c r="S5363" i="1"/>
  <c r="Q5363" i="1"/>
  <c r="P5363" i="1"/>
  <c r="R5363" i="1" s="1"/>
  <c r="K5363" i="1"/>
  <c r="J5363" i="1"/>
  <c r="N5363" i="1" s="1"/>
  <c r="I5363" i="1"/>
  <c r="G5363" i="1"/>
  <c r="F5363" i="1"/>
  <c r="E5363" i="1"/>
  <c r="D5363" i="1"/>
  <c r="C5363" i="1"/>
  <c r="AI5362" i="1"/>
  <c r="AE5362" i="1"/>
  <c r="Z5362" i="1"/>
  <c r="X5362" i="1"/>
  <c r="U5362" i="1"/>
  <c r="S5362" i="1"/>
  <c r="P5362" i="1"/>
  <c r="Q5362" i="1" s="1"/>
  <c r="N5362" i="1"/>
  <c r="K5362" i="1"/>
  <c r="J5362" i="1"/>
  <c r="I5362" i="1"/>
  <c r="G5362" i="1"/>
  <c r="R5362" i="1" s="1"/>
  <c r="F5362" i="1"/>
  <c r="E5362" i="1"/>
  <c r="D5362" i="1"/>
  <c r="C5362" i="1"/>
  <c r="AI5361" i="1"/>
  <c r="AE5361" i="1"/>
  <c r="X5361" i="1"/>
  <c r="Z5361" i="1" s="1"/>
  <c r="U5361" i="1"/>
  <c r="S5361" i="1"/>
  <c r="Q5361" i="1"/>
  <c r="P5361" i="1"/>
  <c r="K5361" i="1"/>
  <c r="N5361" i="1" s="1"/>
  <c r="J5361" i="1"/>
  <c r="I5361" i="1"/>
  <c r="O5361" i="1" s="1"/>
  <c r="G5361" i="1"/>
  <c r="R5361" i="1" s="1"/>
  <c r="F5361" i="1"/>
  <c r="E5361" i="1"/>
  <c r="D5361" i="1"/>
  <c r="C5361" i="1"/>
  <c r="AI5360" i="1"/>
  <c r="AE5360" i="1"/>
  <c r="Z5360" i="1" s="1"/>
  <c r="X5360" i="1"/>
  <c r="U5360" i="1"/>
  <c r="S5360" i="1"/>
  <c r="P5360" i="1"/>
  <c r="R5360" i="1" s="1"/>
  <c r="K5360" i="1"/>
  <c r="J5360" i="1"/>
  <c r="N5360" i="1" s="1"/>
  <c r="I5360" i="1"/>
  <c r="G5360" i="1"/>
  <c r="O5360" i="1" s="1"/>
  <c r="F5360" i="1"/>
  <c r="E5360" i="1"/>
  <c r="D5360" i="1"/>
  <c r="C5360" i="1"/>
  <c r="AI5359" i="1"/>
  <c r="AE5359" i="1"/>
  <c r="X5359" i="1"/>
  <c r="Z5359" i="1" s="1"/>
  <c r="U5359" i="1"/>
  <c r="S5359" i="1"/>
  <c r="Q5359" i="1"/>
  <c r="P5359" i="1"/>
  <c r="R5359" i="1" s="1"/>
  <c r="K5359" i="1"/>
  <c r="J5359" i="1"/>
  <c r="N5359" i="1" s="1"/>
  <c r="O5359" i="1" s="1"/>
  <c r="I5359" i="1"/>
  <c r="AG5359" i="1" s="1"/>
  <c r="G5359" i="1"/>
  <c r="F5359" i="1"/>
  <c r="E5359" i="1"/>
  <c r="D5359" i="1"/>
  <c r="C5359" i="1"/>
  <c r="AI5358" i="1"/>
  <c r="AE5358" i="1"/>
  <c r="Z5358" i="1"/>
  <c r="X5358" i="1"/>
  <c r="U5358" i="1"/>
  <c r="S5358" i="1"/>
  <c r="P5358" i="1"/>
  <c r="Q5358" i="1" s="1"/>
  <c r="N5358" i="1"/>
  <c r="K5358" i="1"/>
  <c r="J5358" i="1"/>
  <c r="I5358" i="1"/>
  <c r="G5358" i="1"/>
  <c r="R5358" i="1" s="1"/>
  <c r="F5358" i="1"/>
  <c r="E5358" i="1"/>
  <c r="D5358" i="1"/>
  <c r="C5358" i="1"/>
  <c r="AI5357" i="1"/>
  <c r="AE5357" i="1"/>
  <c r="X5357" i="1"/>
  <c r="Z5357" i="1" s="1"/>
  <c r="U5357" i="1"/>
  <c r="S5357" i="1"/>
  <c r="Q5357" i="1"/>
  <c r="P5357" i="1"/>
  <c r="K5357" i="1"/>
  <c r="N5357" i="1" s="1"/>
  <c r="J5357" i="1"/>
  <c r="I5357" i="1"/>
  <c r="O5357" i="1" s="1"/>
  <c r="G5357" i="1"/>
  <c r="R5357" i="1" s="1"/>
  <c r="F5357" i="1"/>
  <c r="E5357" i="1"/>
  <c r="D5357" i="1"/>
  <c r="C5357" i="1"/>
  <c r="AI5356" i="1"/>
  <c r="AE5356" i="1"/>
  <c r="Z5356" i="1"/>
  <c r="X5356" i="1"/>
  <c r="U5356" i="1"/>
  <c r="S5356" i="1"/>
  <c r="P5356" i="1"/>
  <c r="R5356" i="1" s="1"/>
  <c r="K5356" i="1"/>
  <c r="J5356" i="1"/>
  <c r="N5356" i="1" s="1"/>
  <c r="I5356" i="1"/>
  <c r="G5356" i="1"/>
  <c r="O5356" i="1" s="1"/>
  <c r="F5356" i="1"/>
  <c r="E5356" i="1"/>
  <c r="D5356" i="1"/>
  <c r="C5356" i="1"/>
  <c r="AI5355" i="1"/>
  <c r="AE5355" i="1"/>
  <c r="X5355" i="1"/>
  <c r="Z5355" i="1" s="1"/>
  <c r="U5355" i="1"/>
  <c r="S5355" i="1"/>
  <c r="Q5355" i="1"/>
  <c r="P5355" i="1"/>
  <c r="R5355" i="1" s="1"/>
  <c r="K5355" i="1"/>
  <c r="J5355" i="1"/>
  <c r="N5355" i="1" s="1"/>
  <c r="O5355" i="1" s="1"/>
  <c r="I5355" i="1"/>
  <c r="G5355" i="1"/>
  <c r="F5355" i="1"/>
  <c r="E5355" i="1"/>
  <c r="D5355" i="1"/>
  <c r="C5355" i="1"/>
  <c r="AI5354" i="1"/>
  <c r="AE5354" i="1"/>
  <c r="Z5354" i="1"/>
  <c r="X5354" i="1"/>
  <c r="U5354" i="1"/>
  <c r="S5354" i="1"/>
  <c r="P5354" i="1"/>
  <c r="Q5354" i="1" s="1"/>
  <c r="N5354" i="1"/>
  <c r="K5354" i="1"/>
  <c r="J5354" i="1"/>
  <c r="I5354" i="1"/>
  <c r="G5354" i="1"/>
  <c r="R5354" i="1" s="1"/>
  <c r="F5354" i="1"/>
  <c r="E5354" i="1"/>
  <c r="D5354" i="1"/>
  <c r="C5354" i="1"/>
  <c r="AI5353" i="1"/>
  <c r="AE5353" i="1"/>
  <c r="X5353" i="1"/>
  <c r="Z5353" i="1" s="1"/>
  <c r="U5353" i="1"/>
  <c r="S5353" i="1"/>
  <c r="Q5353" i="1"/>
  <c r="P5353" i="1"/>
  <c r="K5353" i="1"/>
  <c r="N5353" i="1" s="1"/>
  <c r="J5353" i="1"/>
  <c r="I5353" i="1"/>
  <c r="G5353" i="1"/>
  <c r="R5353" i="1" s="1"/>
  <c r="F5353" i="1"/>
  <c r="E5353" i="1"/>
  <c r="D5353" i="1"/>
  <c r="C5353" i="1"/>
  <c r="AI5352" i="1"/>
  <c r="AE5352" i="1"/>
  <c r="Z5352" i="1"/>
  <c r="X5352" i="1"/>
  <c r="U5352" i="1"/>
  <c r="S5352" i="1"/>
  <c r="P5352" i="1"/>
  <c r="R5352" i="1" s="1"/>
  <c r="K5352" i="1"/>
  <c r="J5352" i="1"/>
  <c r="N5352" i="1" s="1"/>
  <c r="AG5352" i="1" s="1"/>
  <c r="I5352" i="1"/>
  <c r="G5352" i="1"/>
  <c r="F5352" i="1"/>
  <c r="E5352" i="1"/>
  <c r="D5352" i="1"/>
  <c r="C5352" i="1"/>
  <c r="AI5351" i="1"/>
  <c r="AE5351" i="1"/>
  <c r="X5351" i="1"/>
  <c r="Z5351" i="1" s="1"/>
  <c r="U5351" i="1"/>
  <c r="S5351" i="1"/>
  <c r="Q5351" i="1"/>
  <c r="P5351" i="1"/>
  <c r="R5351" i="1" s="1"/>
  <c r="K5351" i="1"/>
  <c r="J5351" i="1"/>
  <c r="N5351" i="1" s="1"/>
  <c r="I5351" i="1"/>
  <c r="AG5351" i="1" s="1"/>
  <c r="G5351" i="1"/>
  <c r="F5351" i="1"/>
  <c r="E5351" i="1"/>
  <c r="D5351" i="1"/>
  <c r="C5351" i="1"/>
  <c r="AI5350" i="1"/>
  <c r="AE5350" i="1"/>
  <c r="Z5350" i="1"/>
  <c r="X5350" i="1"/>
  <c r="U5350" i="1"/>
  <c r="S5350" i="1"/>
  <c r="P5350" i="1"/>
  <c r="Q5350" i="1" s="1"/>
  <c r="N5350" i="1"/>
  <c r="K5350" i="1"/>
  <c r="J5350" i="1"/>
  <c r="I5350" i="1"/>
  <c r="G5350" i="1"/>
  <c r="R5350" i="1" s="1"/>
  <c r="F5350" i="1"/>
  <c r="E5350" i="1"/>
  <c r="D5350" i="1"/>
  <c r="C5350" i="1"/>
  <c r="AI5349" i="1"/>
  <c r="AE5349" i="1"/>
  <c r="X5349" i="1"/>
  <c r="Z5349" i="1" s="1"/>
  <c r="U5349" i="1"/>
  <c r="S5349" i="1"/>
  <c r="Q5349" i="1"/>
  <c r="P5349" i="1"/>
  <c r="K5349" i="1"/>
  <c r="N5349" i="1" s="1"/>
  <c r="J5349" i="1"/>
  <c r="I5349" i="1"/>
  <c r="G5349" i="1"/>
  <c r="R5349" i="1" s="1"/>
  <c r="F5349" i="1"/>
  <c r="E5349" i="1"/>
  <c r="D5349" i="1"/>
  <c r="C5349" i="1"/>
  <c r="AI5348" i="1"/>
  <c r="AE5348" i="1"/>
  <c r="Z5348" i="1"/>
  <c r="X5348" i="1"/>
  <c r="U5348" i="1"/>
  <c r="S5348" i="1"/>
  <c r="P5348" i="1"/>
  <c r="R5348" i="1" s="1"/>
  <c r="K5348" i="1"/>
  <c r="J5348" i="1"/>
  <c r="N5348" i="1" s="1"/>
  <c r="AG5348" i="1" s="1"/>
  <c r="I5348" i="1"/>
  <c r="G5348" i="1"/>
  <c r="F5348" i="1"/>
  <c r="E5348" i="1"/>
  <c r="D5348" i="1"/>
  <c r="C5348" i="1"/>
  <c r="AI5347" i="1"/>
  <c r="AE5347" i="1"/>
  <c r="X5347" i="1"/>
  <c r="Z5347" i="1" s="1"/>
  <c r="U5347" i="1"/>
  <c r="S5347" i="1"/>
  <c r="Q5347" i="1"/>
  <c r="P5347" i="1"/>
  <c r="R5347" i="1" s="1"/>
  <c r="K5347" i="1"/>
  <c r="J5347" i="1"/>
  <c r="N5347" i="1" s="1"/>
  <c r="O5347" i="1" s="1"/>
  <c r="I5347" i="1"/>
  <c r="G5347" i="1"/>
  <c r="F5347" i="1"/>
  <c r="E5347" i="1"/>
  <c r="D5347" i="1"/>
  <c r="C5347" i="1"/>
  <c r="AI5346" i="1"/>
  <c r="AE5346" i="1"/>
  <c r="Z5346" i="1"/>
  <c r="X5346" i="1"/>
  <c r="U5346" i="1"/>
  <c r="S5346" i="1"/>
  <c r="P5346" i="1"/>
  <c r="Q5346" i="1" s="1"/>
  <c r="N5346" i="1"/>
  <c r="K5346" i="1"/>
  <c r="J5346" i="1"/>
  <c r="I5346" i="1"/>
  <c r="G5346" i="1"/>
  <c r="R5346" i="1" s="1"/>
  <c r="F5346" i="1"/>
  <c r="E5346" i="1"/>
  <c r="D5346" i="1"/>
  <c r="C5346" i="1"/>
  <c r="AI5345" i="1"/>
  <c r="AE5345" i="1"/>
  <c r="X5345" i="1"/>
  <c r="Z5345" i="1" s="1"/>
  <c r="U5345" i="1"/>
  <c r="S5345" i="1"/>
  <c r="Q5345" i="1"/>
  <c r="P5345" i="1"/>
  <c r="K5345" i="1"/>
  <c r="N5345" i="1" s="1"/>
  <c r="J5345" i="1"/>
  <c r="I5345" i="1"/>
  <c r="O5345" i="1" s="1"/>
  <c r="G5345" i="1"/>
  <c r="R5345" i="1" s="1"/>
  <c r="F5345" i="1"/>
  <c r="E5345" i="1"/>
  <c r="D5345" i="1"/>
  <c r="C5345" i="1"/>
  <c r="AI5344" i="1"/>
  <c r="AE5344" i="1"/>
  <c r="Z5344" i="1"/>
  <c r="X5344" i="1"/>
  <c r="U5344" i="1"/>
  <c r="S5344" i="1"/>
  <c r="P5344" i="1"/>
  <c r="R5344" i="1" s="1"/>
  <c r="K5344" i="1"/>
  <c r="J5344" i="1"/>
  <c r="N5344" i="1" s="1"/>
  <c r="I5344" i="1"/>
  <c r="G5344" i="1"/>
  <c r="O5344" i="1" s="1"/>
  <c r="F5344" i="1"/>
  <c r="E5344" i="1"/>
  <c r="D5344" i="1"/>
  <c r="C5344" i="1"/>
  <c r="AI5343" i="1"/>
  <c r="AE5343" i="1"/>
  <c r="X5343" i="1"/>
  <c r="Z5343" i="1" s="1"/>
  <c r="U5343" i="1"/>
  <c r="S5343" i="1"/>
  <c r="Q5343" i="1"/>
  <c r="P5343" i="1"/>
  <c r="R5343" i="1" s="1"/>
  <c r="K5343" i="1"/>
  <c r="J5343" i="1"/>
  <c r="N5343" i="1" s="1"/>
  <c r="I5343" i="1"/>
  <c r="AG5343" i="1" s="1"/>
  <c r="G5343" i="1"/>
  <c r="F5343" i="1"/>
  <c r="E5343" i="1"/>
  <c r="D5343" i="1"/>
  <c r="C5343" i="1"/>
  <c r="AI5342" i="1"/>
  <c r="AE5342" i="1"/>
  <c r="Z5342" i="1"/>
  <c r="X5342" i="1"/>
  <c r="U5342" i="1"/>
  <c r="S5342" i="1"/>
  <c r="P5342" i="1"/>
  <c r="Q5342" i="1" s="1"/>
  <c r="N5342" i="1"/>
  <c r="K5342" i="1"/>
  <c r="J5342" i="1"/>
  <c r="I5342" i="1"/>
  <c r="G5342" i="1"/>
  <c r="R5342" i="1" s="1"/>
  <c r="F5342" i="1"/>
  <c r="E5342" i="1"/>
  <c r="D5342" i="1"/>
  <c r="C5342" i="1"/>
  <c r="AI5341" i="1"/>
  <c r="AE5341" i="1"/>
  <c r="X5341" i="1"/>
  <c r="Z5341" i="1" s="1"/>
  <c r="U5341" i="1"/>
  <c r="S5341" i="1"/>
  <c r="Q5341" i="1"/>
  <c r="P5341" i="1"/>
  <c r="K5341" i="1"/>
  <c r="N5341" i="1" s="1"/>
  <c r="J5341" i="1"/>
  <c r="I5341" i="1"/>
  <c r="O5341" i="1" s="1"/>
  <c r="G5341" i="1"/>
  <c r="R5341" i="1" s="1"/>
  <c r="F5341" i="1"/>
  <c r="E5341" i="1"/>
  <c r="D5341" i="1"/>
  <c r="C5341" i="1"/>
  <c r="AI5340" i="1"/>
  <c r="AE5340" i="1"/>
  <c r="Z5340" i="1"/>
  <c r="X5340" i="1"/>
  <c r="U5340" i="1"/>
  <c r="S5340" i="1"/>
  <c r="P5340" i="1"/>
  <c r="K5340" i="1"/>
  <c r="J5340" i="1"/>
  <c r="N5340" i="1" s="1"/>
  <c r="I5340" i="1"/>
  <c r="G5340" i="1"/>
  <c r="F5340" i="1"/>
  <c r="E5340" i="1"/>
  <c r="D5340" i="1"/>
  <c r="C5340" i="1"/>
  <c r="AI5339" i="1"/>
  <c r="AE5339" i="1"/>
  <c r="X5339" i="1"/>
  <c r="Z5339" i="1" s="1"/>
  <c r="U5339" i="1"/>
  <c r="S5339" i="1"/>
  <c r="Q5339" i="1"/>
  <c r="P5339" i="1"/>
  <c r="R5339" i="1" s="1"/>
  <c r="K5339" i="1"/>
  <c r="J5339" i="1"/>
  <c r="N5339" i="1" s="1"/>
  <c r="O5339" i="1" s="1"/>
  <c r="I5339" i="1"/>
  <c r="G5339" i="1"/>
  <c r="F5339" i="1"/>
  <c r="E5339" i="1"/>
  <c r="D5339" i="1"/>
  <c r="C5339" i="1"/>
  <c r="AI5338" i="1"/>
  <c r="AE5338" i="1"/>
  <c r="Z5338" i="1"/>
  <c r="X5338" i="1"/>
  <c r="U5338" i="1"/>
  <c r="S5338" i="1"/>
  <c r="P5338" i="1"/>
  <c r="Q5338" i="1" s="1"/>
  <c r="N5338" i="1"/>
  <c r="K5338" i="1"/>
  <c r="J5338" i="1"/>
  <c r="I5338" i="1"/>
  <c r="G5338" i="1"/>
  <c r="R5338" i="1" s="1"/>
  <c r="F5338" i="1"/>
  <c r="E5338" i="1"/>
  <c r="D5338" i="1"/>
  <c r="C5338" i="1"/>
  <c r="AI5337" i="1"/>
  <c r="AE5337" i="1"/>
  <c r="X5337" i="1"/>
  <c r="U5337" i="1"/>
  <c r="S5337" i="1"/>
  <c r="Q5337" i="1"/>
  <c r="P5337" i="1"/>
  <c r="O5337" i="1"/>
  <c r="K5337" i="1"/>
  <c r="N5337" i="1" s="1"/>
  <c r="J5337" i="1"/>
  <c r="I5337" i="1"/>
  <c r="G5337" i="1"/>
  <c r="R5337" i="1" s="1"/>
  <c r="F5337" i="1"/>
  <c r="E5337" i="1"/>
  <c r="D5337" i="1"/>
  <c r="C5337" i="1"/>
  <c r="AI5336" i="1"/>
  <c r="AE5336" i="1"/>
  <c r="Z5336" i="1"/>
  <c r="X5336" i="1"/>
  <c r="U5336" i="1"/>
  <c r="S5336" i="1"/>
  <c r="P5336" i="1"/>
  <c r="K5336" i="1"/>
  <c r="J5336" i="1"/>
  <c r="N5336" i="1" s="1"/>
  <c r="I5336" i="1"/>
  <c r="G5336" i="1"/>
  <c r="O5336" i="1" s="1"/>
  <c r="F5336" i="1"/>
  <c r="E5336" i="1"/>
  <c r="D5336" i="1"/>
  <c r="C5336" i="1"/>
  <c r="AI5335" i="1"/>
  <c r="AE5335" i="1"/>
  <c r="X5335" i="1"/>
  <c r="Z5335" i="1" s="1"/>
  <c r="U5335" i="1"/>
  <c r="S5335" i="1"/>
  <c r="Q5335" i="1"/>
  <c r="P5335" i="1"/>
  <c r="R5335" i="1" s="1"/>
  <c r="K5335" i="1"/>
  <c r="J5335" i="1"/>
  <c r="I5335" i="1"/>
  <c r="G5335" i="1"/>
  <c r="F5335" i="1"/>
  <c r="E5335" i="1"/>
  <c r="D5335" i="1"/>
  <c r="C5335" i="1"/>
  <c r="AI5334" i="1"/>
  <c r="AE5334" i="1"/>
  <c r="Z5334" i="1"/>
  <c r="X5334" i="1"/>
  <c r="U5334" i="1"/>
  <c r="S5334" i="1"/>
  <c r="R5334" i="1"/>
  <c r="P5334" i="1"/>
  <c r="Q5334" i="1" s="1"/>
  <c r="N5334" i="1"/>
  <c r="AG5334" i="1" s="1"/>
  <c r="K5334" i="1"/>
  <c r="J5334" i="1"/>
  <c r="I5334" i="1"/>
  <c r="G5334" i="1"/>
  <c r="F5334" i="1"/>
  <c r="E5334" i="1"/>
  <c r="D5334" i="1"/>
  <c r="C5334" i="1"/>
  <c r="AI5333" i="1"/>
  <c r="AE5333" i="1"/>
  <c r="X5333" i="1"/>
  <c r="U5333" i="1"/>
  <c r="S5333" i="1"/>
  <c r="Q5333" i="1"/>
  <c r="P5333" i="1"/>
  <c r="O5333" i="1"/>
  <c r="K5333" i="1"/>
  <c r="N5333" i="1" s="1"/>
  <c r="J5333" i="1"/>
  <c r="I5333" i="1"/>
  <c r="G5333" i="1"/>
  <c r="R5333" i="1" s="1"/>
  <c r="F5333" i="1"/>
  <c r="E5333" i="1"/>
  <c r="D5333" i="1"/>
  <c r="C5333" i="1"/>
  <c r="AI5332" i="1"/>
  <c r="AE5332" i="1"/>
  <c r="Z5332" i="1"/>
  <c r="X5332" i="1"/>
  <c r="U5332" i="1"/>
  <c r="S5332" i="1"/>
  <c r="P5332" i="1"/>
  <c r="Q5332" i="1" s="1"/>
  <c r="K5332" i="1"/>
  <c r="J5332" i="1"/>
  <c r="N5332" i="1" s="1"/>
  <c r="I5332" i="1"/>
  <c r="G5332" i="1"/>
  <c r="O5332" i="1" s="1"/>
  <c r="F5332" i="1"/>
  <c r="E5332" i="1"/>
  <c r="D5332" i="1"/>
  <c r="C5332" i="1"/>
  <c r="AI5331" i="1"/>
  <c r="AE5331" i="1"/>
  <c r="X5331" i="1"/>
  <c r="U5331" i="1"/>
  <c r="S5331" i="1"/>
  <c r="Q5331" i="1"/>
  <c r="P5331" i="1"/>
  <c r="R5331" i="1" s="1"/>
  <c r="O5331" i="1"/>
  <c r="K5331" i="1"/>
  <c r="J5331" i="1"/>
  <c r="N5331" i="1" s="1"/>
  <c r="I5331" i="1"/>
  <c r="G5331" i="1"/>
  <c r="F5331" i="1"/>
  <c r="E5331" i="1"/>
  <c r="D5331" i="1"/>
  <c r="C5331" i="1"/>
  <c r="AI5330" i="1"/>
  <c r="AE5330" i="1"/>
  <c r="Z5330" i="1"/>
  <c r="X5330" i="1"/>
  <c r="U5330" i="1"/>
  <c r="S5330" i="1"/>
  <c r="Q5330" i="1"/>
  <c r="P5330" i="1"/>
  <c r="N5330" i="1"/>
  <c r="K5330" i="1"/>
  <c r="J5330" i="1"/>
  <c r="I5330" i="1"/>
  <c r="G5330" i="1"/>
  <c r="O5330" i="1" s="1"/>
  <c r="F5330" i="1"/>
  <c r="E5330" i="1"/>
  <c r="D5330" i="1"/>
  <c r="C5330" i="1"/>
  <c r="AI5329" i="1"/>
  <c r="AE5329" i="1"/>
  <c r="Z5329" i="1"/>
  <c r="X5329" i="1"/>
  <c r="U5329" i="1"/>
  <c r="S5329" i="1"/>
  <c r="Q5329" i="1"/>
  <c r="P5329" i="1"/>
  <c r="N5329" i="1"/>
  <c r="K5329" i="1"/>
  <c r="J5329" i="1"/>
  <c r="I5329" i="1"/>
  <c r="G5329" i="1"/>
  <c r="O5329" i="1" s="1"/>
  <c r="F5329" i="1"/>
  <c r="E5329" i="1"/>
  <c r="D5329" i="1"/>
  <c r="C5329" i="1"/>
  <c r="AI5328" i="1"/>
  <c r="AE5328" i="1"/>
  <c r="Z5328" i="1" s="1"/>
  <c r="X5328" i="1"/>
  <c r="U5328" i="1"/>
  <c r="S5328" i="1"/>
  <c r="P5328" i="1"/>
  <c r="Q5328" i="1" s="1"/>
  <c r="N5328" i="1"/>
  <c r="K5328" i="1"/>
  <c r="J5328" i="1"/>
  <c r="I5328" i="1"/>
  <c r="G5328" i="1"/>
  <c r="R5328" i="1" s="1"/>
  <c r="F5328" i="1"/>
  <c r="E5328" i="1"/>
  <c r="D5328" i="1"/>
  <c r="C5328" i="1"/>
  <c r="AI5327" i="1"/>
  <c r="AE5327" i="1"/>
  <c r="X5327" i="1"/>
  <c r="Z5327" i="1" s="1"/>
  <c r="U5327" i="1"/>
  <c r="S5327" i="1"/>
  <c r="P5327" i="1"/>
  <c r="R5327" i="1" s="1"/>
  <c r="K5327" i="1"/>
  <c r="J5327" i="1"/>
  <c r="I5327" i="1"/>
  <c r="G5327" i="1"/>
  <c r="F5327" i="1"/>
  <c r="E5327" i="1"/>
  <c r="D5327" i="1"/>
  <c r="C5327" i="1"/>
  <c r="AI5326" i="1"/>
  <c r="AE5326" i="1"/>
  <c r="Z5326" i="1"/>
  <c r="X5326" i="1"/>
  <c r="U5326" i="1"/>
  <c r="S5326" i="1"/>
  <c r="P5326" i="1"/>
  <c r="R5326" i="1" s="1"/>
  <c r="K5326" i="1"/>
  <c r="N5326" i="1" s="1"/>
  <c r="J5326" i="1"/>
  <c r="I5326" i="1"/>
  <c r="G5326" i="1"/>
  <c r="F5326" i="1"/>
  <c r="E5326" i="1"/>
  <c r="D5326" i="1"/>
  <c r="C5326" i="1"/>
  <c r="AI5325" i="1"/>
  <c r="AE5325" i="1"/>
  <c r="X5325" i="1"/>
  <c r="Z5325" i="1" s="1"/>
  <c r="U5325" i="1"/>
  <c r="S5325" i="1"/>
  <c r="Q5325" i="1"/>
  <c r="P5325" i="1"/>
  <c r="K5325" i="1"/>
  <c r="N5325" i="1" s="1"/>
  <c r="J5325" i="1"/>
  <c r="I5325" i="1"/>
  <c r="G5325" i="1"/>
  <c r="F5325" i="1"/>
  <c r="E5325" i="1"/>
  <c r="D5325" i="1"/>
  <c r="C5325" i="1"/>
  <c r="AI5324" i="1"/>
  <c r="AE5324" i="1"/>
  <c r="Z5324" i="1"/>
  <c r="X5324" i="1"/>
  <c r="U5324" i="1"/>
  <c r="S5324" i="1"/>
  <c r="P5324" i="1"/>
  <c r="Q5324" i="1" s="1"/>
  <c r="O5324" i="1"/>
  <c r="N5324" i="1"/>
  <c r="K5324" i="1"/>
  <c r="J5324" i="1"/>
  <c r="I5324" i="1"/>
  <c r="G5324" i="1"/>
  <c r="R5324" i="1" s="1"/>
  <c r="AG5324" i="1" s="1"/>
  <c r="F5324" i="1"/>
  <c r="E5324" i="1"/>
  <c r="D5324" i="1"/>
  <c r="C5324" i="1"/>
  <c r="AI5323" i="1"/>
  <c r="AE5323" i="1"/>
  <c r="X5323" i="1"/>
  <c r="U5323" i="1"/>
  <c r="S5323" i="1"/>
  <c r="Q5323" i="1"/>
  <c r="P5323" i="1"/>
  <c r="R5323" i="1" s="1"/>
  <c r="K5323" i="1"/>
  <c r="J5323" i="1"/>
  <c r="N5323" i="1" s="1"/>
  <c r="O5323" i="1" s="1"/>
  <c r="I5323" i="1"/>
  <c r="G5323" i="1"/>
  <c r="F5323" i="1"/>
  <c r="E5323" i="1"/>
  <c r="D5323" i="1"/>
  <c r="C5323" i="1"/>
  <c r="AI5322" i="1"/>
  <c r="AE5322" i="1"/>
  <c r="X5322" i="1"/>
  <c r="Z5322" i="1" s="1"/>
  <c r="U5322" i="1"/>
  <c r="S5322" i="1"/>
  <c r="Q5322" i="1"/>
  <c r="P5322" i="1"/>
  <c r="R5322" i="1" s="1"/>
  <c r="K5322" i="1"/>
  <c r="J5322" i="1"/>
  <c r="N5322" i="1" s="1"/>
  <c r="I5322" i="1"/>
  <c r="G5322" i="1"/>
  <c r="F5322" i="1"/>
  <c r="E5322" i="1"/>
  <c r="D5322" i="1"/>
  <c r="C5322" i="1"/>
  <c r="AI5321" i="1"/>
  <c r="AE5321" i="1"/>
  <c r="Z5321" i="1"/>
  <c r="X5321" i="1"/>
  <c r="U5321" i="1"/>
  <c r="S5321" i="1"/>
  <c r="Q5321" i="1"/>
  <c r="P5321" i="1"/>
  <c r="N5321" i="1"/>
  <c r="K5321" i="1"/>
  <c r="J5321" i="1"/>
  <c r="I5321" i="1"/>
  <c r="G5321" i="1"/>
  <c r="O5321" i="1" s="1"/>
  <c r="F5321" i="1"/>
  <c r="E5321" i="1"/>
  <c r="D5321" i="1"/>
  <c r="C5321" i="1"/>
  <c r="AI5320" i="1"/>
  <c r="AE5320" i="1"/>
  <c r="Z5320" i="1" s="1"/>
  <c r="X5320" i="1"/>
  <c r="U5320" i="1"/>
  <c r="S5320" i="1"/>
  <c r="P5320" i="1"/>
  <c r="Q5320" i="1" s="1"/>
  <c r="K5320" i="1"/>
  <c r="J5320" i="1"/>
  <c r="N5320" i="1" s="1"/>
  <c r="I5320" i="1"/>
  <c r="G5320" i="1"/>
  <c r="F5320" i="1"/>
  <c r="E5320" i="1"/>
  <c r="D5320" i="1"/>
  <c r="C5320" i="1"/>
  <c r="AI5319" i="1"/>
  <c r="AE5319" i="1"/>
  <c r="X5319" i="1"/>
  <c r="Z5319" i="1" s="1"/>
  <c r="U5319" i="1"/>
  <c r="S5319" i="1"/>
  <c r="P5319" i="1"/>
  <c r="R5319" i="1" s="1"/>
  <c r="K5319" i="1"/>
  <c r="J5319" i="1"/>
  <c r="I5319" i="1"/>
  <c r="G5319" i="1"/>
  <c r="F5319" i="1"/>
  <c r="E5319" i="1"/>
  <c r="D5319" i="1"/>
  <c r="C5319" i="1"/>
  <c r="AI5318" i="1"/>
  <c r="AE5318" i="1"/>
  <c r="Z5318" i="1"/>
  <c r="X5318" i="1"/>
  <c r="U5318" i="1"/>
  <c r="S5318" i="1"/>
  <c r="R5318" i="1"/>
  <c r="P5318" i="1"/>
  <c r="Q5318" i="1" s="1"/>
  <c r="K5318" i="1"/>
  <c r="J5318" i="1"/>
  <c r="N5318" i="1" s="1"/>
  <c r="AG5318" i="1" s="1"/>
  <c r="I5318" i="1"/>
  <c r="G5318" i="1"/>
  <c r="F5318" i="1"/>
  <c r="E5318" i="1"/>
  <c r="D5318" i="1"/>
  <c r="C5318" i="1"/>
  <c r="AI5317" i="1"/>
  <c r="AE5317" i="1"/>
  <c r="X5317" i="1"/>
  <c r="Z5317" i="1" s="1"/>
  <c r="U5317" i="1"/>
  <c r="S5317" i="1"/>
  <c r="Q5317" i="1"/>
  <c r="P5317" i="1"/>
  <c r="K5317" i="1"/>
  <c r="N5317" i="1" s="1"/>
  <c r="J5317" i="1"/>
  <c r="I5317" i="1"/>
  <c r="O5317" i="1" s="1"/>
  <c r="G5317" i="1"/>
  <c r="F5317" i="1"/>
  <c r="E5317" i="1"/>
  <c r="D5317" i="1"/>
  <c r="C5317" i="1"/>
  <c r="AI5316" i="1"/>
  <c r="AE5316" i="1"/>
  <c r="Z5316" i="1"/>
  <c r="X5316" i="1"/>
  <c r="U5316" i="1"/>
  <c r="S5316" i="1"/>
  <c r="R5316" i="1"/>
  <c r="P5316" i="1"/>
  <c r="Q5316" i="1" s="1"/>
  <c r="K5316" i="1"/>
  <c r="J5316" i="1"/>
  <c r="N5316" i="1" s="1"/>
  <c r="O5316" i="1" s="1"/>
  <c r="I5316" i="1"/>
  <c r="AG5316" i="1" s="1"/>
  <c r="G5316" i="1"/>
  <c r="F5316" i="1"/>
  <c r="E5316" i="1"/>
  <c r="D5316" i="1"/>
  <c r="C5316" i="1"/>
  <c r="AI5315" i="1"/>
  <c r="AE5315" i="1"/>
  <c r="X5315" i="1"/>
  <c r="U5315" i="1"/>
  <c r="S5315" i="1"/>
  <c r="Q5315" i="1"/>
  <c r="P5315" i="1"/>
  <c r="R5315" i="1" s="1"/>
  <c r="O5315" i="1"/>
  <c r="K5315" i="1"/>
  <c r="J5315" i="1"/>
  <c r="N5315" i="1" s="1"/>
  <c r="I5315" i="1"/>
  <c r="G5315" i="1"/>
  <c r="F5315" i="1"/>
  <c r="E5315" i="1"/>
  <c r="D5315" i="1"/>
  <c r="C5315" i="1"/>
  <c r="AI5314" i="1"/>
  <c r="AE5314" i="1"/>
  <c r="X5314" i="1"/>
  <c r="Z5314" i="1" s="1"/>
  <c r="U5314" i="1"/>
  <c r="S5314" i="1"/>
  <c r="Q5314" i="1"/>
  <c r="P5314" i="1"/>
  <c r="N5314" i="1"/>
  <c r="K5314" i="1"/>
  <c r="J5314" i="1"/>
  <c r="I5314" i="1"/>
  <c r="G5314" i="1"/>
  <c r="O5314" i="1" s="1"/>
  <c r="F5314" i="1"/>
  <c r="E5314" i="1"/>
  <c r="D5314" i="1"/>
  <c r="C5314" i="1"/>
  <c r="AI5313" i="1"/>
  <c r="AE5313" i="1"/>
  <c r="Z5313" i="1"/>
  <c r="X5313" i="1"/>
  <c r="U5313" i="1"/>
  <c r="S5313" i="1"/>
  <c r="Q5313" i="1"/>
  <c r="P5313" i="1"/>
  <c r="N5313" i="1"/>
  <c r="K5313" i="1"/>
  <c r="J5313" i="1"/>
  <c r="I5313" i="1"/>
  <c r="G5313" i="1"/>
  <c r="O5313" i="1" s="1"/>
  <c r="F5313" i="1"/>
  <c r="E5313" i="1"/>
  <c r="D5313" i="1"/>
  <c r="C5313" i="1"/>
  <c r="AI5312" i="1"/>
  <c r="AE5312" i="1"/>
  <c r="Z5312" i="1" s="1"/>
  <c r="X5312" i="1"/>
  <c r="U5312" i="1"/>
  <c r="S5312" i="1"/>
  <c r="P5312" i="1"/>
  <c r="Q5312" i="1" s="1"/>
  <c r="N5312" i="1"/>
  <c r="K5312" i="1"/>
  <c r="J5312" i="1"/>
  <c r="I5312" i="1"/>
  <c r="G5312" i="1"/>
  <c r="F5312" i="1"/>
  <c r="E5312" i="1"/>
  <c r="D5312" i="1"/>
  <c r="C5312" i="1"/>
  <c r="AI5311" i="1"/>
  <c r="AE5311" i="1"/>
  <c r="X5311" i="1"/>
  <c r="Z5311" i="1" s="1"/>
  <c r="U5311" i="1"/>
  <c r="S5311" i="1"/>
  <c r="P5311" i="1"/>
  <c r="R5311" i="1" s="1"/>
  <c r="K5311" i="1"/>
  <c r="J5311" i="1"/>
  <c r="I5311" i="1"/>
  <c r="G5311" i="1"/>
  <c r="F5311" i="1"/>
  <c r="E5311" i="1"/>
  <c r="D5311" i="1"/>
  <c r="C5311" i="1"/>
  <c r="AI5310" i="1"/>
  <c r="AE5310" i="1"/>
  <c r="Z5310" i="1"/>
  <c r="X5310" i="1"/>
  <c r="U5310" i="1"/>
  <c r="S5310" i="1"/>
  <c r="P5310" i="1"/>
  <c r="R5310" i="1" s="1"/>
  <c r="K5310" i="1"/>
  <c r="N5310" i="1" s="1"/>
  <c r="AG5310" i="1" s="1"/>
  <c r="J5310" i="1"/>
  <c r="I5310" i="1"/>
  <c r="G5310" i="1"/>
  <c r="F5310" i="1"/>
  <c r="E5310" i="1"/>
  <c r="D5310" i="1"/>
  <c r="C5310" i="1"/>
  <c r="AI5309" i="1"/>
  <c r="AE5309" i="1"/>
  <c r="X5309" i="1"/>
  <c r="Z5309" i="1" s="1"/>
  <c r="U5309" i="1"/>
  <c r="S5309" i="1"/>
  <c r="Q5309" i="1"/>
  <c r="P5309" i="1"/>
  <c r="K5309" i="1"/>
  <c r="N5309" i="1" s="1"/>
  <c r="J5309" i="1"/>
  <c r="I5309" i="1"/>
  <c r="O5309" i="1" s="1"/>
  <c r="G5309" i="1"/>
  <c r="F5309" i="1"/>
  <c r="E5309" i="1"/>
  <c r="D5309" i="1"/>
  <c r="C5309" i="1"/>
  <c r="AI5308" i="1"/>
  <c r="AE5308" i="1"/>
  <c r="Z5308" i="1"/>
  <c r="X5308" i="1"/>
  <c r="U5308" i="1"/>
  <c r="S5308" i="1"/>
  <c r="R5308" i="1"/>
  <c r="P5308" i="1"/>
  <c r="Q5308" i="1" s="1"/>
  <c r="N5308" i="1"/>
  <c r="K5308" i="1"/>
  <c r="J5308" i="1"/>
  <c r="I5308" i="1"/>
  <c r="AG5308" i="1" s="1"/>
  <c r="G5308" i="1"/>
  <c r="F5308" i="1"/>
  <c r="E5308" i="1"/>
  <c r="D5308" i="1"/>
  <c r="C5308" i="1"/>
  <c r="AI5307" i="1"/>
  <c r="AE5307" i="1"/>
  <c r="X5307" i="1"/>
  <c r="U5307" i="1"/>
  <c r="S5307" i="1"/>
  <c r="Q5307" i="1"/>
  <c r="P5307" i="1"/>
  <c r="R5307" i="1" s="1"/>
  <c r="K5307" i="1"/>
  <c r="J5307" i="1"/>
  <c r="N5307" i="1" s="1"/>
  <c r="O5307" i="1" s="1"/>
  <c r="I5307" i="1"/>
  <c r="G5307" i="1"/>
  <c r="F5307" i="1"/>
  <c r="E5307" i="1"/>
  <c r="D5307" i="1"/>
  <c r="C5307" i="1"/>
  <c r="AI5306" i="1"/>
  <c r="AE5306" i="1"/>
  <c r="X5306" i="1"/>
  <c r="Z5306" i="1" s="1"/>
  <c r="U5306" i="1"/>
  <c r="S5306" i="1"/>
  <c r="Q5306" i="1"/>
  <c r="P5306" i="1"/>
  <c r="R5306" i="1" s="1"/>
  <c r="K5306" i="1"/>
  <c r="J5306" i="1"/>
  <c r="N5306" i="1" s="1"/>
  <c r="I5306" i="1"/>
  <c r="G5306" i="1"/>
  <c r="F5306" i="1"/>
  <c r="E5306" i="1"/>
  <c r="D5306" i="1"/>
  <c r="C5306" i="1"/>
  <c r="AI5305" i="1"/>
  <c r="AE5305" i="1"/>
  <c r="Z5305" i="1"/>
  <c r="X5305" i="1"/>
  <c r="U5305" i="1"/>
  <c r="S5305" i="1"/>
  <c r="Q5305" i="1"/>
  <c r="P5305" i="1"/>
  <c r="N5305" i="1"/>
  <c r="K5305" i="1"/>
  <c r="J5305" i="1"/>
  <c r="I5305" i="1"/>
  <c r="G5305" i="1"/>
  <c r="F5305" i="1"/>
  <c r="E5305" i="1"/>
  <c r="D5305" i="1"/>
  <c r="C5305" i="1"/>
  <c r="AI5304" i="1"/>
  <c r="AE5304" i="1"/>
  <c r="Z5304" i="1" s="1"/>
  <c r="X5304" i="1"/>
  <c r="U5304" i="1"/>
  <c r="S5304" i="1"/>
  <c r="P5304" i="1"/>
  <c r="Q5304" i="1" s="1"/>
  <c r="K5304" i="1"/>
  <c r="J5304" i="1"/>
  <c r="N5304" i="1" s="1"/>
  <c r="I5304" i="1"/>
  <c r="G5304" i="1"/>
  <c r="F5304" i="1"/>
  <c r="E5304" i="1"/>
  <c r="D5304" i="1"/>
  <c r="C5304" i="1"/>
  <c r="AI5303" i="1"/>
  <c r="AE5303" i="1"/>
  <c r="X5303" i="1"/>
  <c r="Z5303" i="1" s="1"/>
  <c r="U5303" i="1"/>
  <c r="S5303" i="1"/>
  <c r="P5303" i="1"/>
  <c r="R5303" i="1" s="1"/>
  <c r="K5303" i="1"/>
  <c r="J5303" i="1"/>
  <c r="I5303" i="1"/>
  <c r="G5303" i="1"/>
  <c r="F5303" i="1"/>
  <c r="E5303" i="1"/>
  <c r="D5303" i="1"/>
  <c r="C5303" i="1"/>
  <c r="AI5302" i="1"/>
  <c r="AE5302" i="1"/>
  <c r="Z5302" i="1"/>
  <c r="X5302" i="1"/>
  <c r="U5302" i="1"/>
  <c r="S5302" i="1"/>
  <c r="R5302" i="1"/>
  <c r="P5302" i="1"/>
  <c r="Q5302" i="1" s="1"/>
  <c r="K5302" i="1"/>
  <c r="J5302" i="1"/>
  <c r="N5302" i="1" s="1"/>
  <c r="AG5302" i="1" s="1"/>
  <c r="I5302" i="1"/>
  <c r="G5302" i="1"/>
  <c r="F5302" i="1"/>
  <c r="E5302" i="1"/>
  <c r="D5302" i="1"/>
  <c r="C5302" i="1"/>
  <c r="AI5301" i="1"/>
  <c r="AE5301" i="1"/>
  <c r="X5301" i="1"/>
  <c r="Z5301" i="1" s="1"/>
  <c r="U5301" i="1"/>
  <c r="S5301" i="1"/>
  <c r="Q5301" i="1"/>
  <c r="P5301" i="1"/>
  <c r="K5301" i="1"/>
  <c r="N5301" i="1" s="1"/>
  <c r="J5301" i="1"/>
  <c r="I5301" i="1"/>
  <c r="O5301" i="1" s="1"/>
  <c r="G5301" i="1"/>
  <c r="F5301" i="1"/>
  <c r="E5301" i="1"/>
  <c r="D5301" i="1"/>
  <c r="C5301" i="1"/>
  <c r="AI5300" i="1"/>
  <c r="AE5300" i="1"/>
  <c r="Z5300" i="1"/>
  <c r="X5300" i="1"/>
  <c r="U5300" i="1"/>
  <c r="S5300" i="1"/>
  <c r="R5300" i="1"/>
  <c r="P5300" i="1"/>
  <c r="Q5300" i="1" s="1"/>
  <c r="K5300" i="1"/>
  <c r="J5300" i="1"/>
  <c r="N5300" i="1" s="1"/>
  <c r="I5300" i="1"/>
  <c r="AG5300" i="1" s="1"/>
  <c r="G5300" i="1"/>
  <c r="F5300" i="1"/>
  <c r="E5300" i="1"/>
  <c r="D5300" i="1"/>
  <c r="C5300" i="1"/>
  <c r="AI5299" i="1"/>
  <c r="AE5299" i="1"/>
  <c r="X5299" i="1"/>
  <c r="U5299" i="1"/>
  <c r="S5299" i="1"/>
  <c r="Q5299" i="1"/>
  <c r="P5299" i="1"/>
  <c r="R5299" i="1" s="1"/>
  <c r="O5299" i="1"/>
  <c r="K5299" i="1"/>
  <c r="J5299" i="1"/>
  <c r="N5299" i="1" s="1"/>
  <c r="I5299" i="1"/>
  <c r="G5299" i="1"/>
  <c r="F5299" i="1"/>
  <c r="E5299" i="1"/>
  <c r="D5299" i="1"/>
  <c r="C5299" i="1"/>
  <c r="AI5298" i="1"/>
  <c r="AE5298" i="1"/>
  <c r="X5298" i="1"/>
  <c r="Z5298" i="1" s="1"/>
  <c r="U5298" i="1"/>
  <c r="S5298" i="1"/>
  <c r="Q5298" i="1"/>
  <c r="P5298" i="1"/>
  <c r="N5298" i="1"/>
  <c r="K5298" i="1"/>
  <c r="J5298" i="1"/>
  <c r="I5298" i="1"/>
  <c r="G5298" i="1"/>
  <c r="O5298" i="1" s="1"/>
  <c r="F5298" i="1"/>
  <c r="E5298" i="1"/>
  <c r="D5298" i="1"/>
  <c r="C5298" i="1"/>
  <c r="AI5297" i="1"/>
  <c r="AE5297" i="1"/>
  <c r="Z5297" i="1"/>
  <c r="X5297" i="1"/>
  <c r="U5297" i="1"/>
  <c r="S5297" i="1"/>
  <c r="Q5297" i="1"/>
  <c r="P5297" i="1"/>
  <c r="N5297" i="1"/>
  <c r="K5297" i="1"/>
  <c r="J5297" i="1"/>
  <c r="I5297" i="1"/>
  <c r="G5297" i="1"/>
  <c r="O5297" i="1" s="1"/>
  <c r="F5297" i="1"/>
  <c r="E5297" i="1"/>
  <c r="D5297" i="1"/>
  <c r="C5297" i="1"/>
  <c r="AI5296" i="1"/>
  <c r="AE5296" i="1"/>
  <c r="Z5296" i="1" s="1"/>
  <c r="X5296" i="1"/>
  <c r="U5296" i="1"/>
  <c r="S5296" i="1"/>
  <c r="P5296" i="1"/>
  <c r="Q5296" i="1" s="1"/>
  <c r="N5296" i="1"/>
  <c r="K5296" i="1"/>
  <c r="J5296" i="1"/>
  <c r="I5296" i="1"/>
  <c r="G5296" i="1"/>
  <c r="F5296" i="1"/>
  <c r="E5296" i="1"/>
  <c r="D5296" i="1"/>
  <c r="C5296" i="1"/>
  <c r="AI5295" i="1"/>
  <c r="AE5295" i="1"/>
  <c r="X5295" i="1"/>
  <c r="Z5295" i="1" s="1"/>
  <c r="U5295" i="1"/>
  <c r="S5295" i="1"/>
  <c r="P5295" i="1"/>
  <c r="R5295" i="1" s="1"/>
  <c r="K5295" i="1"/>
  <c r="J5295" i="1"/>
  <c r="I5295" i="1"/>
  <c r="G5295" i="1"/>
  <c r="F5295" i="1"/>
  <c r="E5295" i="1"/>
  <c r="D5295" i="1"/>
  <c r="C5295" i="1"/>
  <c r="AI5294" i="1"/>
  <c r="AE5294" i="1"/>
  <c r="Z5294" i="1"/>
  <c r="X5294" i="1"/>
  <c r="U5294" i="1"/>
  <c r="S5294" i="1"/>
  <c r="P5294" i="1"/>
  <c r="R5294" i="1" s="1"/>
  <c r="K5294" i="1"/>
  <c r="N5294" i="1" s="1"/>
  <c r="J5294" i="1"/>
  <c r="I5294" i="1"/>
  <c r="G5294" i="1"/>
  <c r="F5294" i="1"/>
  <c r="E5294" i="1"/>
  <c r="D5294" i="1"/>
  <c r="C5294" i="1"/>
  <c r="AI5293" i="1"/>
  <c r="AE5293" i="1"/>
  <c r="X5293" i="1"/>
  <c r="Z5293" i="1" s="1"/>
  <c r="U5293" i="1"/>
  <c r="S5293" i="1"/>
  <c r="Q5293" i="1"/>
  <c r="P5293" i="1"/>
  <c r="K5293" i="1"/>
  <c r="N5293" i="1" s="1"/>
  <c r="J5293" i="1"/>
  <c r="I5293" i="1"/>
  <c r="O5293" i="1" s="1"/>
  <c r="G5293" i="1"/>
  <c r="F5293" i="1"/>
  <c r="E5293" i="1"/>
  <c r="D5293" i="1"/>
  <c r="C5293" i="1"/>
  <c r="AI5292" i="1"/>
  <c r="AG5292" i="1"/>
  <c r="AE5292" i="1"/>
  <c r="Z5292" i="1"/>
  <c r="X5292" i="1"/>
  <c r="U5292" i="1"/>
  <c r="S5292" i="1"/>
  <c r="R5292" i="1"/>
  <c r="P5292" i="1"/>
  <c r="Q5292" i="1" s="1"/>
  <c r="O5292" i="1"/>
  <c r="N5292" i="1"/>
  <c r="K5292" i="1"/>
  <c r="J5292" i="1"/>
  <c r="I5292" i="1"/>
  <c r="G5292" i="1"/>
  <c r="F5292" i="1"/>
  <c r="E5292" i="1"/>
  <c r="D5292" i="1"/>
  <c r="C5292" i="1"/>
  <c r="AI5291" i="1"/>
  <c r="AE5291" i="1"/>
  <c r="X5291" i="1"/>
  <c r="U5291" i="1"/>
  <c r="S5291" i="1"/>
  <c r="Q5291" i="1"/>
  <c r="P5291" i="1"/>
  <c r="R5291" i="1" s="1"/>
  <c r="K5291" i="1"/>
  <c r="J5291" i="1"/>
  <c r="N5291" i="1" s="1"/>
  <c r="O5291" i="1" s="1"/>
  <c r="I5291" i="1"/>
  <c r="G5291" i="1"/>
  <c r="F5291" i="1"/>
  <c r="E5291" i="1"/>
  <c r="D5291" i="1"/>
  <c r="C5291" i="1"/>
  <c r="AI5290" i="1"/>
  <c r="AE5290" i="1"/>
  <c r="X5290" i="1"/>
  <c r="Z5290" i="1" s="1"/>
  <c r="U5290" i="1"/>
  <c r="S5290" i="1"/>
  <c r="Q5290" i="1"/>
  <c r="P5290" i="1"/>
  <c r="R5290" i="1" s="1"/>
  <c r="K5290" i="1"/>
  <c r="J5290" i="1"/>
  <c r="N5290" i="1" s="1"/>
  <c r="I5290" i="1"/>
  <c r="G5290" i="1"/>
  <c r="F5290" i="1"/>
  <c r="E5290" i="1"/>
  <c r="D5290" i="1"/>
  <c r="C5290" i="1"/>
  <c r="AI5289" i="1"/>
  <c r="AE5289" i="1"/>
  <c r="Z5289" i="1"/>
  <c r="X5289" i="1"/>
  <c r="U5289" i="1"/>
  <c r="S5289" i="1"/>
  <c r="Q5289" i="1"/>
  <c r="P5289" i="1"/>
  <c r="N5289" i="1"/>
  <c r="K5289" i="1"/>
  <c r="J5289" i="1"/>
  <c r="I5289" i="1"/>
  <c r="G5289" i="1"/>
  <c r="O5289" i="1" s="1"/>
  <c r="F5289" i="1"/>
  <c r="E5289" i="1"/>
  <c r="D5289" i="1"/>
  <c r="C5289" i="1"/>
  <c r="AI5288" i="1"/>
  <c r="AE5288" i="1"/>
  <c r="Z5288" i="1" s="1"/>
  <c r="X5288" i="1"/>
  <c r="U5288" i="1"/>
  <c r="S5288" i="1"/>
  <c r="P5288" i="1"/>
  <c r="Q5288" i="1" s="1"/>
  <c r="K5288" i="1"/>
  <c r="J5288" i="1"/>
  <c r="N5288" i="1" s="1"/>
  <c r="I5288" i="1"/>
  <c r="G5288" i="1"/>
  <c r="F5288" i="1"/>
  <c r="E5288" i="1"/>
  <c r="D5288" i="1"/>
  <c r="C5288" i="1"/>
  <c r="AI5287" i="1"/>
  <c r="AE5287" i="1"/>
  <c r="X5287" i="1"/>
  <c r="Z5287" i="1" s="1"/>
  <c r="U5287" i="1"/>
  <c r="S5287" i="1"/>
  <c r="P5287" i="1"/>
  <c r="R5287" i="1" s="1"/>
  <c r="K5287" i="1"/>
  <c r="J5287" i="1"/>
  <c r="I5287" i="1"/>
  <c r="G5287" i="1"/>
  <c r="F5287" i="1"/>
  <c r="E5287" i="1"/>
  <c r="D5287" i="1"/>
  <c r="C5287" i="1"/>
  <c r="AI5286" i="1"/>
  <c r="AE5286" i="1"/>
  <c r="Z5286" i="1"/>
  <c r="X5286" i="1"/>
  <c r="U5286" i="1"/>
  <c r="S5286" i="1"/>
  <c r="R5286" i="1"/>
  <c r="P5286" i="1"/>
  <c r="Q5286" i="1" s="1"/>
  <c r="K5286" i="1"/>
  <c r="J5286" i="1"/>
  <c r="N5286" i="1" s="1"/>
  <c r="AG5286" i="1" s="1"/>
  <c r="I5286" i="1"/>
  <c r="G5286" i="1"/>
  <c r="F5286" i="1"/>
  <c r="E5286" i="1"/>
  <c r="D5286" i="1"/>
  <c r="C5286" i="1"/>
  <c r="AI5285" i="1"/>
  <c r="AE5285" i="1"/>
  <c r="X5285" i="1"/>
  <c r="Z5285" i="1" s="1"/>
  <c r="U5285" i="1"/>
  <c r="S5285" i="1"/>
  <c r="Q5285" i="1"/>
  <c r="P5285" i="1"/>
  <c r="K5285" i="1"/>
  <c r="N5285" i="1" s="1"/>
  <c r="J5285" i="1"/>
  <c r="I5285" i="1"/>
  <c r="O5285" i="1" s="1"/>
  <c r="G5285" i="1"/>
  <c r="F5285" i="1"/>
  <c r="E5285" i="1"/>
  <c r="D5285" i="1"/>
  <c r="C5285" i="1"/>
  <c r="AI5284" i="1"/>
  <c r="AE5284" i="1"/>
  <c r="Z5284" i="1"/>
  <c r="X5284" i="1"/>
  <c r="U5284" i="1"/>
  <c r="S5284" i="1"/>
  <c r="R5284" i="1"/>
  <c r="P5284" i="1"/>
  <c r="Q5284" i="1" s="1"/>
  <c r="K5284" i="1"/>
  <c r="J5284" i="1"/>
  <c r="N5284" i="1" s="1"/>
  <c r="O5284" i="1" s="1"/>
  <c r="I5284" i="1"/>
  <c r="AG5284" i="1" s="1"/>
  <c r="G5284" i="1"/>
  <c r="F5284" i="1"/>
  <c r="E5284" i="1"/>
  <c r="D5284" i="1"/>
  <c r="C5284" i="1"/>
  <c r="AI5283" i="1"/>
  <c r="AE5283" i="1"/>
  <c r="X5283" i="1"/>
  <c r="U5283" i="1"/>
  <c r="S5283" i="1"/>
  <c r="Q5283" i="1"/>
  <c r="P5283" i="1"/>
  <c r="R5283" i="1" s="1"/>
  <c r="O5283" i="1"/>
  <c r="K5283" i="1"/>
  <c r="J5283" i="1"/>
  <c r="N5283" i="1" s="1"/>
  <c r="I5283" i="1"/>
  <c r="G5283" i="1"/>
  <c r="F5283" i="1"/>
  <c r="E5283" i="1"/>
  <c r="D5283" i="1"/>
  <c r="C5283" i="1"/>
  <c r="AI5282" i="1"/>
  <c r="AE5282" i="1"/>
  <c r="X5282" i="1"/>
  <c r="Z5282" i="1" s="1"/>
  <c r="U5282" i="1"/>
  <c r="S5282" i="1"/>
  <c r="Q5282" i="1"/>
  <c r="P5282" i="1"/>
  <c r="N5282" i="1"/>
  <c r="K5282" i="1"/>
  <c r="J5282" i="1"/>
  <c r="I5282" i="1"/>
  <c r="G5282" i="1"/>
  <c r="O5282" i="1" s="1"/>
  <c r="F5282" i="1"/>
  <c r="E5282" i="1"/>
  <c r="D5282" i="1"/>
  <c r="C5282" i="1"/>
  <c r="AI5281" i="1"/>
  <c r="AE5281" i="1"/>
  <c r="Z5281" i="1"/>
  <c r="X5281" i="1"/>
  <c r="U5281" i="1"/>
  <c r="S5281" i="1"/>
  <c r="Q5281" i="1"/>
  <c r="P5281" i="1"/>
  <c r="N5281" i="1"/>
  <c r="K5281" i="1"/>
  <c r="J5281" i="1"/>
  <c r="I5281" i="1"/>
  <c r="G5281" i="1"/>
  <c r="O5281" i="1" s="1"/>
  <c r="F5281" i="1"/>
  <c r="E5281" i="1"/>
  <c r="D5281" i="1"/>
  <c r="C5281" i="1"/>
  <c r="AI5280" i="1"/>
  <c r="AE5280" i="1"/>
  <c r="Z5280" i="1" s="1"/>
  <c r="X5280" i="1"/>
  <c r="U5280" i="1"/>
  <c r="S5280" i="1"/>
  <c r="P5280" i="1"/>
  <c r="Q5280" i="1" s="1"/>
  <c r="N5280" i="1"/>
  <c r="K5280" i="1"/>
  <c r="J5280" i="1"/>
  <c r="I5280" i="1"/>
  <c r="G5280" i="1"/>
  <c r="F5280" i="1"/>
  <c r="E5280" i="1"/>
  <c r="D5280" i="1"/>
  <c r="C5280" i="1"/>
  <c r="AI5279" i="1"/>
  <c r="AE5279" i="1"/>
  <c r="X5279" i="1"/>
  <c r="Z5279" i="1" s="1"/>
  <c r="U5279" i="1"/>
  <c r="S5279" i="1"/>
  <c r="P5279" i="1"/>
  <c r="R5279" i="1" s="1"/>
  <c r="K5279" i="1"/>
  <c r="J5279" i="1"/>
  <c r="I5279" i="1"/>
  <c r="G5279" i="1"/>
  <c r="F5279" i="1"/>
  <c r="E5279" i="1"/>
  <c r="D5279" i="1"/>
  <c r="C5279" i="1"/>
  <c r="AI5278" i="1"/>
  <c r="AE5278" i="1"/>
  <c r="Z5278" i="1"/>
  <c r="X5278" i="1"/>
  <c r="U5278" i="1"/>
  <c r="S5278" i="1"/>
  <c r="P5278" i="1"/>
  <c r="R5278" i="1" s="1"/>
  <c r="K5278" i="1"/>
  <c r="N5278" i="1" s="1"/>
  <c r="AG5278" i="1" s="1"/>
  <c r="J5278" i="1"/>
  <c r="I5278" i="1"/>
  <c r="G5278" i="1"/>
  <c r="F5278" i="1"/>
  <c r="E5278" i="1"/>
  <c r="D5278" i="1"/>
  <c r="C5278" i="1"/>
  <c r="AI5277" i="1"/>
  <c r="AE5277" i="1"/>
  <c r="X5277" i="1"/>
  <c r="Z5277" i="1" s="1"/>
  <c r="U5277" i="1"/>
  <c r="S5277" i="1"/>
  <c r="Q5277" i="1"/>
  <c r="P5277" i="1"/>
  <c r="K5277" i="1"/>
  <c r="N5277" i="1" s="1"/>
  <c r="J5277" i="1"/>
  <c r="I5277" i="1"/>
  <c r="O5277" i="1" s="1"/>
  <c r="G5277" i="1"/>
  <c r="F5277" i="1"/>
  <c r="E5277" i="1"/>
  <c r="D5277" i="1"/>
  <c r="C5277" i="1"/>
  <c r="AI5276" i="1"/>
  <c r="AG5276" i="1"/>
  <c r="AE5276" i="1"/>
  <c r="Z5276" i="1"/>
  <c r="X5276" i="1"/>
  <c r="U5276" i="1"/>
  <c r="S5276" i="1"/>
  <c r="R5276" i="1"/>
  <c r="P5276" i="1"/>
  <c r="Q5276" i="1" s="1"/>
  <c r="O5276" i="1"/>
  <c r="N5276" i="1"/>
  <c r="K5276" i="1"/>
  <c r="J5276" i="1"/>
  <c r="I5276" i="1"/>
  <c r="G5276" i="1"/>
  <c r="F5276" i="1"/>
  <c r="E5276" i="1"/>
  <c r="D5276" i="1"/>
  <c r="C5276" i="1"/>
  <c r="AI5275" i="1"/>
  <c r="AE5275" i="1"/>
  <c r="X5275" i="1"/>
  <c r="U5275" i="1"/>
  <c r="S5275" i="1"/>
  <c r="Q5275" i="1"/>
  <c r="P5275" i="1"/>
  <c r="R5275" i="1" s="1"/>
  <c r="K5275" i="1"/>
  <c r="J5275" i="1"/>
  <c r="N5275" i="1" s="1"/>
  <c r="O5275" i="1" s="1"/>
  <c r="I5275" i="1"/>
  <c r="G5275" i="1"/>
  <c r="F5275" i="1"/>
  <c r="E5275" i="1"/>
  <c r="D5275" i="1"/>
  <c r="C5275" i="1"/>
  <c r="AI5274" i="1"/>
  <c r="AE5274" i="1"/>
  <c r="X5274" i="1"/>
  <c r="Z5274" i="1" s="1"/>
  <c r="U5274" i="1"/>
  <c r="S5274" i="1"/>
  <c r="Q5274" i="1"/>
  <c r="P5274" i="1"/>
  <c r="R5274" i="1" s="1"/>
  <c r="K5274" i="1"/>
  <c r="J5274" i="1"/>
  <c r="N5274" i="1" s="1"/>
  <c r="I5274" i="1"/>
  <c r="G5274" i="1"/>
  <c r="F5274" i="1"/>
  <c r="E5274" i="1"/>
  <c r="D5274" i="1"/>
  <c r="C5274" i="1"/>
  <c r="AI5273" i="1"/>
  <c r="AE5273" i="1"/>
  <c r="Z5273" i="1"/>
  <c r="X5273" i="1"/>
  <c r="U5273" i="1"/>
  <c r="S5273" i="1"/>
  <c r="Q5273" i="1"/>
  <c r="P5273" i="1"/>
  <c r="N5273" i="1"/>
  <c r="K5273" i="1"/>
  <c r="J5273" i="1"/>
  <c r="I5273" i="1"/>
  <c r="G5273" i="1"/>
  <c r="F5273" i="1"/>
  <c r="E5273" i="1"/>
  <c r="D5273" i="1"/>
  <c r="C5273" i="1"/>
  <c r="AI5272" i="1"/>
  <c r="AE5272" i="1"/>
  <c r="Z5272" i="1" s="1"/>
  <c r="X5272" i="1"/>
  <c r="U5272" i="1"/>
  <c r="S5272" i="1"/>
  <c r="P5272" i="1"/>
  <c r="Q5272" i="1" s="1"/>
  <c r="K5272" i="1"/>
  <c r="J5272" i="1"/>
  <c r="N5272" i="1" s="1"/>
  <c r="I5272" i="1"/>
  <c r="G5272" i="1"/>
  <c r="F5272" i="1"/>
  <c r="E5272" i="1"/>
  <c r="D5272" i="1"/>
  <c r="C5272" i="1"/>
  <c r="AI5271" i="1"/>
  <c r="AE5271" i="1"/>
  <c r="X5271" i="1"/>
  <c r="Z5271" i="1" s="1"/>
  <c r="U5271" i="1"/>
  <c r="S5271" i="1"/>
  <c r="P5271" i="1"/>
  <c r="R5271" i="1" s="1"/>
  <c r="K5271" i="1"/>
  <c r="J5271" i="1"/>
  <c r="I5271" i="1"/>
  <c r="G5271" i="1"/>
  <c r="F5271" i="1"/>
  <c r="E5271" i="1"/>
  <c r="D5271" i="1"/>
  <c r="C5271" i="1"/>
  <c r="AI5270" i="1"/>
  <c r="AE5270" i="1"/>
  <c r="Z5270" i="1"/>
  <c r="X5270" i="1"/>
  <c r="U5270" i="1"/>
  <c r="S5270" i="1"/>
  <c r="R5270" i="1"/>
  <c r="P5270" i="1"/>
  <c r="Q5270" i="1" s="1"/>
  <c r="K5270" i="1"/>
  <c r="J5270" i="1"/>
  <c r="N5270" i="1" s="1"/>
  <c r="AG5270" i="1" s="1"/>
  <c r="I5270" i="1"/>
  <c r="G5270" i="1"/>
  <c r="F5270" i="1"/>
  <c r="E5270" i="1"/>
  <c r="D5270" i="1"/>
  <c r="C5270" i="1"/>
  <c r="AI5269" i="1"/>
  <c r="AE5269" i="1"/>
  <c r="X5269" i="1"/>
  <c r="Z5269" i="1" s="1"/>
  <c r="U5269" i="1"/>
  <c r="S5269" i="1"/>
  <c r="Q5269" i="1"/>
  <c r="P5269" i="1"/>
  <c r="K5269" i="1"/>
  <c r="N5269" i="1" s="1"/>
  <c r="J5269" i="1"/>
  <c r="I5269" i="1"/>
  <c r="O5269" i="1" s="1"/>
  <c r="G5269" i="1"/>
  <c r="F5269" i="1"/>
  <c r="E5269" i="1"/>
  <c r="D5269" i="1"/>
  <c r="C5269" i="1"/>
  <c r="AI5268" i="1"/>
  <c r="AE5268" i="1"/>
  <c r="Z5268" i="1"/>
  <c r="X5268" i="1"/>
  <c r="U5268" i="1"/>
  <c r="S5268" i="1"/>
  <c r="R5268" i="1"/>
  <c r="P5268" i="1"/>
  <c r="Q5268" i="1" s="1"/>
  <c r="K5268" i="1"/>
  <c r="J5268" i="1"/>
  <c r="N5268" i="1" s="1"/>
  <c r="I5268" i="1"/>
  <c r="G5268" i="1"/>
  <c r="F5268" i="1"/>
  <c r="E5268" i="1"/>
  <c r="D5268" i="1"/>
  <c r="C5268" i="1"/>
  <c r="AI5267" i="1"/>
  <c r="AE5267" i="1"/>
  <c r="X5267" i="1"/>
  <c r="U5267" i="1"/>
  <c r="S5267" i="1"/>
  <c r="Q5267" i="1"/>
  <c r="P5267" i="1"/>
  <c r="R5267" i="1" s="1"/>
  <c r="O5267" i="1"/>
  <c r="K5267" i="1"/>
  <c r="J5267" i="1"/>
  <c r="N5267" i="1" s="1"/>
  <c r="I5267" i="1"/>
  <c r="G5267" i="1"/>
  <c r="F5267" i="1"/>
  <c r="E5267" i="1"/>
  <c r="D5267" i="1"/>
  <c r="C5267" i="1"/>
  <c r="AI5266" i="1"/>
  <c r="AE5266" i="1"/>
  <c r="X5266" i="1"/>
  <c r="Z5266" i="1" s="1"/>
  <c r="U5266" i="1"/>
  <c r="S5266" i="1"/>
  <c r="Q5266" i="1"/>
  <c r="P5266" i="1"/>
  <c r="N5266" i="1"/>
  <c r="K5266" i="1"/>
  <c r="J5266" i="1"/>
  <c r="I5266" i="1"/>
  <c r="G5266" i="1"/>
  <c r="O5266" i="1" s="1"/>
  <c r="F5266" i="1"/>
  <c r="E5266" i="1"/>
  <c r="D5266" i="1"/>
  <c r="C5266" i="1"/>
  <c r="AI5265" i="1"/>
  <c r="AE5265" i="1"/>
  <c r="Z5265" i="1"/>
  <c r="X5265" i="1"/>
  <c r="U5265" i="1"/>
  <c r="S5265" i="1"/>
  <c r="Q5265" i="1"/>
  <c r="P5265" i="1"/>
  <c r="N5265" i="1"/>
  <c r="K5265" i="1"/>
  <c r="J5265" i="1"/>
  <c r="I5265" i="1"/>
  <c r="G5265" i="1"/>
  <c r="O5265" i="1" s="1"/>
  <c r="F5265" i="1"/>
  <c r="E5265" i="1"/>
  <c r="D5265" i="1"/>
  <c r="C5265" i="1"/>
  <c r="AI5264" i="1"/>
  <c r="AE5264" i="1"/>
  <c r="Z5264" i="1" s="1"/>
  <c r="X5264" i="1"/>
  <c r="U5264" i="1"/>
  <c r="S5264" i="1"/>
  <c r="P5264" i="1"/>
  <c r="Q5264" i="1" s="1"/>
  <c r="N5264" i="1"/>
  <c r="K5264" i="1"/>
  <c r="J5264" i="1"/>
  <c r="I5264" i="1"/>
  <c r="G5264" i="1"/>
  <c r="F5264" i="1"/>
  <c r="E5264" i="1"/>
  <c r="D5264" i="1"/>
  <c r="C5264" i="1"/>
  <c r="AI5263" i="1"/>
  <c r="AE5263" i="1"/>
  <c r="X5263" i="1"/>
  <c r="Z5263" i="1" s="1"/>
  <c r="U5263" i="1"/>
  <c r="S5263" i="1"/>
  <c r="P5263" i="1"/>
  <c r="R5263" i="1" s="1"/>
  <c r="K5263" i="1"/>
  <c r="J5263" i="1"/>
  <c r="I5263" i="1"/>
  <c r="G5263" i="1"/>
  <c r="F5263" i="1"/>
  <c r="E5263" i="1"/>
  <c r="D5263" i="1"/>
  <c r="C5263" i="1"/>
  <c r="AI5262" i="1"/>
  <c r="AE5262" i="1"/>
  <c r="Z5262" i="1"/>
  <c r="X5262" i="1"/>
  <c r="U5262" i="1"/>
  <c r="S5262" i="1"/>
  <c r="P5262" i="1"/>
  <c r="R5262" i="1" s="1"/>
  <c r="K5262" i="1"/>
  <c r="N5262" i="1" s="1"/>
  <c r="J5262" i="1"/>
  <c r="I5262" i="1"/>
  <c r="G5262" i="1"/>
  <c r="F5262" i="1"/>
  <c r="E5262" i="1"/>
  <c r="D5262" i="1"/>
  <c r="C5262" i="1"/>
  <c r="AI5261" i="1"/>
  <c r="AE5261" i="1"/>
  <c r="X5261" i="1"/>
  <c r="Z5261" i="1" s="1"/>
  <c r="U5261" i="1"/>
  <c r="S5261" i="1"/>
  <c r="Q5261" i="1"/>
  <c r="P5261" i="1"/>
  <c r="K5261" i="1"/>
  <c r="N5261" i="1" s="1"/>
  <c r="J5261" i="1"/>
  <c r="I5261" i="1"/>
  <c r="G5261" i="1"/>
  <c r="F5261" i="1"/>
  <c r="E5261" i="1"/>
  <c r="D5261" i="1"/>
  <c r="C5261" i="1"/>
  <c r="AI5260" i="1"/>
  <c r="AG5260" i="1"/>
  <c r="AE5260" i="1"/>
  <c r="Z5260" i="1"/>
  <c r="X5260" i="1"/>
  <c r="U5260" i="1"/>
  <c r="S5260" i="1"/>
  <c r="R5260" i="1"/>
  <c r="P5260" i="1"/>
  <c r="Q5260" i="1" s="1"/>
  <c r="O5260" i="1"/>
  <c r="N5260" i="1"/>
  <c r="K5260" i="1"/>
  <c r="J5260" i="1"/>
  <c r="I5260" i="1"/>
  <c r="G5260" i="1"/>
  <c r="F5260" i="1"/>
  <c r="E5260" i="1"/>
  <c r="D5260" i="1"/>
  <c r="C5260" i="1"/>
  <c r="AI5259" i="1"/>
  <c r="AE5259" i="1"/>
  <c r="X5259" i="1"/>
  <c r="U5259" i="1"/>
  <c r="S5259" i="1"/>
  <c r="Q5259" i="1"/>
  <c r="P5259" i="1"/>
  <c r="R5259" i="1" s="1"/>
  <c r="K5259" i="1"/>
  <c r="J5259" i="1"/>
  <c r="N5259" i="1" s="1"/>
  <c r="O5259" i="1" s="1"/>
  <c r="I5259" i="1"/>
  <c r="G5259" i="1"/>
  <c r="F5259" i="1"/>
  <c r="E5259" i="1"/>
  <c r="D5259" i="1"/>
  <c r="C5259" i="1"/>
  <c r="AI5258" i="1"/>
  <c r="AE5258" i="1"/>
  <c r="X5258" i="1"/>
  <c r="Z5258" i="1" s="1"/>
  <c r="U5258" i="1"/>
  <c r="S5258" i="1"/>
  <c r="Q5258" i="1"/>
  <c r="P5258" i="1"/>
  <c r="R5258" i="1" s="1"/>
  <c r="K5258" i="1"/>
  <c r="J5258" i="1"/>
  <c r="N5258" i="1" s="1"/>
  <c r="I5258" i="1"/>
  <c r="G5258" i="1"/>
  <c r="F5258" i="1"/>
  <c r="E5258" i="1"/>
  <c r="D5258" i="1"/>
  <c r="C5258" i="1"/>
  <c r="AI5257" i="1"/>
  <c r="AE5257" i="1"/>
  <c r="Z5257" i="1"/>
  <c r="X5257" i="1"/>
  <c r="U5257" i="1"/>
  <c r="S5257" i="1"/>
  <c r="Q5257" i="1"/>
  <c r="P5257" i="1"/>
  <c r="N5257" i="1"/>
  <c r="K5257" i="1"/>
  <c r="J5257" i="1"/>
  <c r="I5257" i="1"/>
  <c r="G5257" i="1"/>
  <c r="O5257" i="1" s="1"/>
  <c r="F5257" i="1"/>
  <c r="E5257" i="1"/>
  <c r="D5257" i="1"/>
  <c r="C5257" i="1"/>
  <c r="AI5256" i="1"/>
  <c r="AE5256" i="1"/>
  <c r="Z5256" i="1" s="1"/>
  <c r="X5256" i="1"/>
  <c r="U5256" i="1"/>
  <c r="S5256" i="1"/>
  <c r="P5256" i="1"/>
  <c r="Q5256" i="1" s="1"/>
  <c r="K5256" i="1"/>
  <c r="J5256" i="1"/>
  <c r="N5256" i="1" s="1"/>
  <c r="I5256" i="1"/>
  <c r="G5256" i="1"/>
  <c r="F5256" i="1"/>
  <c r="E5256" i="1"/>
  <c r="D5256" i="1"/>
  <c r="C5256" i="1"/>
  <c r="AI5255" i="1"/>
  <c r="AE5255" i="1"/>
  <c r="X5255" i="1"/>
  <c r="Z5255" i="1" s="1"/>
  <c r="U5255" i="1"/>
  <c r="S5255" i="1"/>
  <c r="P5255" i="1"/>
  <c r="R5255" i="1" s="1"/>
  <c r="K5255" i="1"/>
  <c r="J5255" i="1"/>
  <c r="I5255" i="1"/>
  <c r="G5255" i="1"/>
  <c r="F5255" i="1"/>
  <c r="E5255" i="1"/>
  <c r="D5255" i="1"/>
  <c r="C5255" i="1"/>
  <c r="AI5254" i="1"/>
  <c r="AE5254" i="1"/>
  <c r="Z5254" i="1"/>
  <c r="X5254" i="1"/>
  <c r="U5254" i="1"/>
  <c r="S5254" i="1"/>
  <c r="R5254" i="1"/>
  <c r="P5254" i="1"/>
  <c r="Q5254" i="1" s="1"/>
  <c r="K5254" i="1"/>
  <c r="J5254" i="1"/>
  <c r="N5254" i="1" s="1"/>
  <c r="AG5254" i="1" s="1"/>
  <c r="I5254" i="1"/>
  <c r="G5254" i="1"/>
  <c r="F5254" i="1"/>
  <c r="E5254" i="1"/>
  <c r="D5254" i="1"/>
  <c r="C5254" i="1"/>
  <c r="AI5253" i="1"/>
  <c r="AE5253" i="1"/>
  <c r="X5253" i="1"/>
  <c r="Z5253" i="1" s="1"/>
  <c r="U5253" i="1"/>
  <c r="S5253" i="1"/>
  <c r="Q5253" i="1"/>
  <c r="P5253" i="1"/>
  <c r="K5253" i="1"/>
  <c r="N5253" i="1" s="1"/>
  <c r="J5253" i="1"/>
  <c r="I5253" i="1"/>
  <c r="G5253" i="1"/>
  <c r="F5253" i="1"/>
  <c r="E5253" i="1"/>
  <c r="D5253" i="1"/>
  <c r="C5253" i="1"/>
  <c r="AI5252" i="1"/>
  <c r="AE5252" i="1"/>
  <c r="Z5252" i="1"/>
  <c r="X5252" i="1"/>
  <c r="U5252" i="1"/>
  <c r="S5252" i="1"/>
  <c r="R5252" i="1"/>
  <c r="P5252" i="1"/>
  <c r="Q5252" i="1" s="1"/>
  <c r="K5252" i="1"/>
  <c r="J5252" i="1"/>
  <c r="N5252" i="1" s="1"/>
  <c r="I5252" i="1"/>
  <c r="G5252" i="1"/>
  <c r="F5252" i="1"/>
  <c r="E5252" i="1"/>
  <c r="D5252" i="1"/>
  <c r="C5252" i="1"/>
  <c r="AI5251" i="1"/>
  <c r="AE5251" i="1"/>
  <c r="X5251" i="1"/>
  <c r="U5251" i="1"/>
  <c r="S5251" i="1"/>
  <c r="Q5251" i="1"/>
  <c r="P5251" i="1"/>
  <c r="R5251" i="1" s="1"/>
  <c r="O5251" i="1"/>
  <c r="K5251" i="1"/>
  <c r="J5251" i="1"/>
  <c r="N5251" i="1" s="1"/>
  <c r="I5251" i="1"/>
  <c r="G5251" i="1"/>
  <c r="F5251" i="1"/>
  <c r="E5251" i="1"/>
  <c r="D5251" i="1"/>
  <c r="C5251" i="1"/>
  <c r="AI5250" i="1"/>
  <c r="AE5250" i="1"/>
  <c r="X5250" i="1"/>
  <c r="Z5250" i="1" s="1"/>
  <c r="U5250" i="1"/>
  <c r="S5250" i="1"/>
  <c r="Q5250" i="1"/>
  <c r="P5250" i="1"/>
  <c r="N5250" i="1"/>
  <c r="K5250" i="1"/>
  <c r="J5250" i="1"/>
  <c r="I5250" i="1"/>
  <c r="G5250" i="1"/>
  <c r="O5250" i="1" s="1"/>
  <c r="F5250" i="1"/>
  <c r="E5250" i="1"/>
  <c r="D5250" i="1"/>
  <c r="C5250" i="1"/>
  <c r="AI5249" i="1"/>
  <c r="AE5249" i="1"/>
  <c r="Z5249" i="1"/>
  <c r="X5249" i="1"/>
  <c r="U5249" i="1"/>
  <c r="S5249" i="1"/>
  <c r="Q5249" i="1"/>
  <c r="P5249" i="1"/>
  <c r="N5249" i="1"/>
  <c r="K5249" i="1"/>
  <c r="J5249" i="1"/>
  <c r="I5249" i="1"/>
  <c r="G5249" i="1"/>
  <c r="O5249" i="1" s="1"/>
  <c r="F5249" i="1"/>
  <c r="E5249" i="1"/>
  <c r="D5249" i="1"/>
  <c r="C5249" i="1"/>
  <c r="AI5248" i="1"/>
  <c r="AE5248" i="1"/>
  <c r="Z5248" i="1" s="1"/>
  <c r="X5248" i="1"/>
  <c r="U5248" i="1"/>
  <c r="S5248" i="1"/>
  <c r="P5248" i="1"/>
  <c r="Q5248" i="1" s="1"/>
  <c r="N5248" i="1"/>
  <c r="K5248" i="1"/>
  <c r="J5248" i="1"/>
  <c r="I5248" i="1"/>
  <c r="G5248" i="1"/>
  <c r="F5248" i="1"/>
  <c r="E5248" i="1"/>
  <c r="D5248" i="1"/>
  <c r="C5248" i="1"/>
  <c r="AI5247" i="1"/>
  <c r="AE5247" i="1"/>
  <c r="X5247" i="1"/>
  <c r="Z5247" i="1" s="1"/>
  <c r="U5247" i="1"/>
  <c r="S5247" i="1"/>
  <c r="P5247" i="1"/>
  <c r="R5247" i="1" s="1"/>
  <c r="K5247" i="1"/>
  <c r="J5247" i="1"/>
  <c r="I5247" i="1"/>
  <c r="G5247" i="1"/>
  <c r="F5247" i="1"/>
  <c r="E5247" i="1"/>
  <c r="D5247" i="1"/>
  <c r="C5247" i="1"/>
  <c r="AI5246" i="1"/>
  <c r="AE5246" i="1"/>
  <c r="Z5246" i="1"/>
  <c r="X5246" i="1"/>
  <c r="U5246" i="1"/>
  <c r="S5246" i="1"/>
  <c r="P5246" i="1"/>
  <c r="R5246" i="1" s="1"/>
  <c r="K5246" i="1"/>
  <c r="N5246" i="1" s="1"/>
  <c r="J5246" i="1"/>
  <c r="I5246" i="1"/>
  <c r="G5246" i="1"/>
  <c r="F5246" i="1"/>
  <c r="E5246" i="1"/>
  <c r="D5246" i="1"/>
  <c r="C5246" i="1"/>
  <c r="AI5245" i="1"/>
  <c r="AE5245" i="1"/>
  <c r="X5245" i="1"/>
  <c r="Z5245" i="1" s="1"/>
  <c r="U5245" i="1"/>
  <c r="S5245" i="1"/>
  <c r="Q5245" i="1"/>
  <c r="P5245" i="1"/>
  <c r="K5245" i="1"/>
  <c r="N5245" i="1" s="1"/>
  <c r="J5245" i="1"/>
  <c r="I5245" i="1"/>
  <c r="G5245" i="1"/>
  <c r="F5245" i="1"/>
  <c r="E5245" i="1"/>
  <c r="D5245" i="1"/>
  <c r="C5245" i="1"/>
  <c r="AI5244" i="1"/>
  <c r="AE5244" i="1"/>
  <c r="Z5244" i="1"/>
  <c r="X5244" i="1"/>
  <c r="U5244" i="1"/>
  <c r="S5244" i="1"/>
  <c r="R5244" i="1"/>
  <c r="P5244" i="1"/>
  <c r="Q5244" i="1" s="1"/>
  <c r="N5244" i="1"/>
  <c r="K5244" i="1"/>
  <c r="J5244" i="1"/>
  <c r="I5244" i="1"/>
  <c r="AG5244" i="1" s="1"/>
  <c r="G5244" i="1"/>
  <c r="F5244" i="1"/>
  <c r="E5244" i="1"/>
  <c r="D5244" i="1"/>
  <c r="C5244" i="1"/>
  <c r="AI5243" i="1"/>
  <c r="AE5243" i="1"/>
  <c r="X5243" i="1"/>
  <c r="Z5243" i="1" s="1"/>
  <c r="U5243" i="1"/>
  <c r="S5243" i="1"/>
  <c r="Q5243" i="1"/>
  <c r="P5243" i="1"/>
  <c r="K5243" i="1"/>
  <c r="N5243" i="1" s="1"/>
  <c r="J5243" i="1"/>
  <c r="I5243" i="1"/>
  <c r="G5243" i="1"/>
  <c r="R5243" i="1" s="1"/>
  <c r="F5243" i="1"/>
  <c r="E5243" i="1"/>
  <c r="D5243" i="1"/>
  <c r="C5243" i="1"/>
  <c r="AI5242" i="1"/>
  <c r="AE5242" i="1"/>
  <c r="Z5242" i="1"/>
  <c r="X5242" i="1"/>
  <c r="U5242" i="1"/>
  <c r="S5242" i="1"/>
  <c r="P5242" i="1"/>
  <c r="R5242" i="1" s="1"/>
  <c r="K5242" i="1"/>
  <c r="J5242" i="1"/>
  <c r="N5242" i="1" s="1"/>
  <c r="AG5242" i="1" s="1"/>
  <c r="I5242" i="1"/>
  <c r="G5242" i="1"/>
  <c r="F5242" i="1"/>
  <c r="E5242" i="1"/>
  <c r="D5242" i="1"/>
  <c r="C5242" i="1"/>
  <c r="AI5241" i="1"/>
  <c r="AE5241" i="1"/>
  <c r="X5241" i="1"/>
  <c r="Z5241" i="1" s="1"/>
  <c r="U5241" i="1"/>
  <c r="S5241" i="1"/>
  <c r="Q5241" i="1"/>
  <c r="P5241" i="1"/>
  <c r="R5241" i="1" s="1"/>
  <c r="K5241" i="1"/>
  <c r="J5241" i="1"/>
  <c r="N5241" i="1" s="1"/>
  <c r="I5241" i="1"/>
  <c r="AG5241" i="1" s="1"/>
  <c r="G5241" i="1"/>
  <c r="F5241" i="1"/>
  <c r="E5241" i="1"/>
  <c r="D5241" i="1"/>
  <c r="C5241" i="1"/>
  <c r="AI5240" i="1"/>
  <c r="AE5240" i="1"/>
  <c r="Z5240" i="1"/>
  <c r="X5240" i="1"/>
  <c r="U5240" i="1"/>
  <c r="S5240" i="1"/>
  <c r="P5240" i="1"/>
  <c r="Q5240" i="1" s="1"/>
  <c r="N5240" i="1"/>
  <c r="K5240" i="1"/>
  <c r="J5240" i="1"/>
  <c r="I5240" i="1"/>
  <c r="G5240" i="1"/>
  <c r="R5240" i="1" s="1"/>
  <c r="F5240" i="1"/>
  <c r="E5240" i="1"/>
  <c r="D5240" i="1"/>
  <c r="C5240" i="1"/>
  <c r="AI5239" i="1"/>
  <c r="AE5239" i="1"/>
  <c r="X5239" i="1"/>
  <c r="Z5239" i="1" s="1"/>
  <c r="U5239" i="1"/>
  <c r="S5239" i="1"/>
  <c r="Q5239" i="1"/>
  <c r="P5239" i="1"/>
  <c r="K5239" i="1"/>
  <c r="N5239" i="1" s="1"/>
  <c r="J5239" i="1"/>
  <c r="I5239" i="1"/>
  <c r="O5239" i="1" s="1"/>
  <c r="G5239" i="1"/>
  <c r="R5239" i="1" s="1"/>
  <c r="F5239" i="1"/>
  <c r="E5239" i="1"/>
  <c r="D5239" i="1"/>
  <c r="C5239" i="1"/>
  <c r="AI5238" i="1"/>
  <c r="AE5238" i="1"/>
  <c r="Z5238" i="1"/>
  <c r="X5238" i="1"/>
  <c r="U5238" i="1"/>
  <c r="S5238" i="1"/>
  <c r="P5238" i="1"/>
  <c r="R5238" i="1" s="1"/>
  <c r="K5238" i="1"/>
  <c r="J5238" i="1"/>
  <c r="N5238" i="1" s="1"/>
  <c r="I5238" i="1"/>
  <c r="G5238" i="1"/>
  <c r="O5238" i="1" s="1"/>
  <c r="F5238" i="1"/>
  <c r="E5238" i="1"/>
  <c r="D5238" i="1"/>
  <c r="C5238" i="1"/>
  <c r="AI5237" i="1"/>
  <c r="AE5237" i="1"/>
  <c r="X5237" i="1"/>
  <c r="Z5237" i="1" s="1"/>
  <c r="U5237" i="1"/>
  <c r="S5237" i="1"/>
  <c r="Q5237" i="1"/>
  <c r="P5237" i="1"/>
  <c r="R5237" i="1" s="1"/>
  <c r="K5237" i="1"/>
  <c r="J5237" i="1"/>
  <c r="N5237" i="1" s="1"/>
  <c r="O5237" i="1" s="1"/>
  <c r="I5237" i="1"/>
  <c r="G5237" i="1"/>
  <c r="F5237" i="1"/>
  <c r="E5237" i="1"/>
  <c r="D5237" i="1"/>
  <c r="C5237" i="1"/>
  <c r="AI5236" i="1"/>
  <c r="AE5236" i="1"/>
  <c r="Z5236" i="1"/>
  <c r="X5236" i="1"/>
  <c r="U5236" i="1"/>
  <c r="S5236" i="1"/>
  <c r="P5236" i="1"/>
  <c r="Q5236" i="1" s="1"/>
  <c r="N5236" i="1"/>
  <c r="K5236" i="1"/>
  <c r="J5236" i="1"/>
  <c r="I5236" i="1"/>
  <c r="G5236" i="1"/>
  <c r="R5236" i="1" s="1"/>
  <c r="F5236" i="1"/>
  <c r="E5236" i="1"/>
  <c r="D5236" i="1"/>
  <c r="C5236" i="1"/>
  <c r="AI5235" i="1"/>
  <c r="AE5235" i="1"/>
  <c r="X5235" i="1"/>
  <c r="Z5235" i="1" s="1"/>
  <c r="U5235" i="1"/>
  <c r="S5235" i="1"/>
  <c r="Q5235" i="1"/>
  <c r="P5235" i="1"/>
  <c r="K5235" i="1"/>
  <c r="N5235" i="1" s="1"/>
  <c r="J5235" i="1"/>
  <c r="I5235" i="1"/>
  <c r="O5235" i="1" s="1"/>
  <c r="G5235" i="1"/>
  <c r="R5235" i="1" s="1"/>
  <c r="F5235" i="1"/>
  <c r="E5235" i="1"/>
  <c r="D5235" i="1"/>
  <c r="C5235" i="1"/>
  <c r="AI5234" i="1"/>
  <c r="AE5234" i="1"/>
  <c r="Z5234" i="1"/>
  <c r="X5234" i="1"/>
  <c r="U5234" i="1"/>
  <c r="S5234" i="1"/>
  <c r="P5234" i="1"/>
  <c r="R5234" i="1" s="1"/>
  <c r="K5234" i="1"/>
  <c r="J5234" i="1"/>
  <c r="N5234" i="1" s="1"/>
  <c r="I5234" i="1"/>
  <c r="G5234" i="1"/>
  <c r="O5234" i="1" s="1"/>
  <c r="F5234" i="1"/>
  <c r="E5234" i="1"/>
  <c r="D5234" i="1"/>
  <c r="C5234" i="1"/>
  <c r="AI5233" i="1"/>
  <c r="AE5233" i="1"/>
  <c r="X5233" i="1"/>
  <c r="Z5233" i="1" s="1"/>
  <c r="U5233" i="1"/>
  <c r="S5233" i="1"/>
  <c r="Q5233" i="1"/>
  <c r="P5233" i="1"/>
  <c r="R5233" i="1" s="1"/>
  <c r="K5233" i="1"/>
  <c r="J5233" i="1"/>
  <c r="N5233" i="1" s="1"/>
  <c r="I5233" i="1"/>
  <c r="G5233" i="1"/>
  <c r="F5233" i="1"/>
  <c r="E5233" i="1"/>
  <c r="D5233" i="1"/>
  <c r="C5233" i="1"/>
  <c r="AI5232" i="1"/>
  <c r="AE5232" i="1"/>
  <c r="Z5232" i="1"/>
  <c r="X5232" i="1"/>
  <c r="U5232" i="1"/>
  <c r="S5232" i="1"/>
  <c r="P5232" i="1"/>
  <c r="Q5232" i="1" s="1"/>
  <c r="N5232" i="1"/>
  <c r="K5232" i="1"/>
  <c r="J5232" i="1"/>
  <c r="I5232" i="1"/>
  <c r="G5232" i="1"/>
  <c r="R5232" i="1" s="1"/>
  <c r="F5232" i="1"/>
  <c r="E5232" i="1"/>
  <c r="D5232" i="1"/>
  <c r="C5232" i="1"/>
  <c r="AI5231" i="1"/>
  <c r="AE5231" i="1"/>
  <c r="X5231" i="1"/>
  <c r="Z5231" i="1" s="1"/>
  <c r="U5231" i="1"/>
  <c r="S5231" i="1"/>
  <c r="Q5231" i="1"/>
  <c r="P5231" i="1"/>
  <c r="K5231" i="1"/>
  <c r="N5231" i="1" s="1"/>
  <c r="J5231" i="1"/>
  <c r="I5231" i="1"/>
  <c r="G5231" i="1"/>
  <c r="R5231" i="1" s="1"/>
  <c r="F5231" i="1"/>
  <c r="E5231" i="1"/>
  <c r="D5231" i="1"/>
  <c r="C5231" i="1"/>
  <c r="AI5230" i="1"/>
  <c r="AE5230" i="1"/>
  <c r="Z5230" i="1"/>
  <c r="X5230" i="1"/>
  <c r="U5230" i="1"/>
  <c r="S5230" i="1"/>
  <c r="P5230" i="1"/>
  <c r="R5230" i="1" s="1"/>
  <c r="K5230" i="1"/>
  <c r="J5230" i="1"/>
  <c r="N5230" i="1" s="1"/>
  <c r="AG5230" i="1" s="1"/>
  <c r="I5230" i="1"/>
  <c r="G5230" i="1"/>
  <c r="O5230" i="1" s="1"/>
  <c r="F5230" i="1"/>
  <c r="E5230" i="1"/>
  <c r="D5230" i="1"/>
  <c r="C5230" i="1"/>
  <c r="AI5229" i="1"/>
  <c r="AE5229" i="1"/>
  <c r="X5229" i="1"/>
  <c r="Z5229" i="1" s="1"/>
  <c r="U5229" i="1"/>
  <c r="S5229" i="1"/>
  <c r="Q5229" i="1"/>
  <c r="P5229" i="1"/>
  <c r="R5229" i="1" s="1"/>
  <c r="K5229" i="1"/>
  <c r="J5229" i="1"/>
  <c r="N5229" i="1" s="1"/>
  <c r="O5229" i="1" s="1"/>
  <c r="I5229" i="1"/>
  <c r="G5229" i="1"/>
  <c r="F5229" i="1"/>
  <c r="E5229" i="1"/>
  <c r="D5229" i="1"/>
  <c r="C5229" i="1"/>
  <c r="AI5228" i="1"/>
  <c r="AE5228" i="1"/>
  <c r="Z5228" i="1"/>
  <c r="X5228" i="1"/>
  <c r="U5228" i="1"/>
  <c r="S5228" i="1"/>
  <c r="P5228" i="1"/>
  <c r="Q5228" i="1" s="1"/>
  <c r="N5228" i="1"/>
  <c r="K5228" i="1"/>
  <c r="J5228" i="1"/>
  <c r="I5228" i="1"/>
  <c r="G5228" i="1"/>
  <c r="R5228" i="1" s="1"/>
  <c r="F5228" i="1"/>
  <c r="E5228" i="1"/>
  <c r="D5228" i="1"/>
  <c r="C5228" i="1"/>
  <c r="AI5227" i="1"/>
  <c r="AE5227" i="1"/>
  <c r="X5227" i="1"/>
  <c r="Z5227" i="1" s="1"/>
  <c r="U5227" i="1"/>
  <c r="S5227" i="1"/>
  <c r="Q5227" i="1"/>
  <c r="P5227" i="1"/>
  <c r="K5227" i="1"/>
  <c r="N5227" i="1" s="1"/>
  <c r="J5227" i="1"/>
  <c r="I5227" i="1"/>
  <c r="G5227" i="1"/>
  <c r="R5227" i="1" s="1"/>
  <c r="F5227" i="1"/>
  <c r="E5227" i="1"/>
  <c r="D5227" i="1"/>
  <c r="C5227" i="1"/>
  <c r="AI5226" i="1"/>
  <c r="AE5226" i="1"/>
  <c r="Z5226" i="1"/>
  <c r="X5226" i="1"/>
  <c r="U5226" i="1"/>
  <c r="S5226" i="1"/>
  <c r="P5226" i="1"/>
  <c r="R5226" i="1" s="1"/>
  <c r="K5226" i="1"/>
  <c r="J5226" i="1"/>
  <c r="N5226" i="1" s="1"/>
  <c r="AG5226" i="1" s="1"/>
  <c r="I5226" i="1"/>
  <c r="G5226" i="1"/>
  <c r="F5226" i="1"/>
  <c r="E5226" i="1"/>
  <c r="D5226" i="1"/>
  <c r="C5226" i="1"/>
  <c r="AI5225" i="1"/>
  <c r="AE5225" i="1"/>
  <c r="X5225" i="1"/>
  <c r="Z5225" i="1" s="1"/>
  <c r="U5225" i="1"/>
  <c r="S5225" i="1"/>
  <c r="Q5225" i="1"/>
  <c r="P5225" i="1"/>
  <c r="R5225" i="1" s="1"/>
  <c r="K5225" i="1"/>
  <c r="J5225" i="1"/>
  <c r="N5225" i="1" s="1"/>
  <c r="I5225" i="1"/>
  <c r="AG5225" i="1" s="1"/>
  <c r="G5225" i="1"/>
  <c r="F5225" i="1"/>
  <c r="E5225" i="1"/>
  <c r="D5225" i="1"/>
  <c r="C5225" i="1"/>
  <c r="AI5224" i="1"/>
  <c r="AE5224" i="1"/>
  <c r="Z5224" i="1"/>
  <c r="X5224" i="1"/>
  <c r="U5224" i="1"/>
  <c r="S5224" i="1"/>
  <c r="P5224" i="1"/>
  <c r="Q5224" i="1" s="1"/>
  <c r="N5224" i="1"/>
  <c r="K5224" i="1"/>
  <c r="J5224" i="1"/>
  <c r="I5224" i="1"/>
  <c r="G5224" i="1"/>
  <c r="R5224" i="1" s="1"/>
  <c r="F5224" i="1"/>
  <c r="E5224" i="1"/>
  <c r="D5224" i="1"/>
  <c r="C5224" i="1"/>
  <c r="AI5223" i="1"/>
  <c r="AE5223" i="1"/>
  <c r="X5223" i="1"/>
  <c r="Z5223" i="1" s="1"/>
  <c r="U5223" i="1"/>
  <c r="S5223" i="1"/>
  <c r="Q5223" i="1"/>
  <c r="P5223" i="1"/>
  <c r="K5223" i="1"/>
  <c r="N5223" i="1" s="1"/>
  <c r="J5223" i="1"/>
  <c r="I5223" i="1"/>
  <c r="G5223" i="1"/>
  <c r="R5223" i="1" s="1"/>
  <c r="F5223" i="1"/>
  <c r="E5223" i="1"/>
  <c r="D5223" i="1"/>
  <c r="C5223" i="1"/>
  <c r="AI5222" i="1"/>
  <c r="AE5222" i="1"/>
  <c r="Z5222" i="1"/>
  <c r="X5222" i="1"/>
  <c r="U5222" i="1"/>
  <c r="S5222" i="1"/>
  <c r="P5222" i="1"/>
  <c r="R5222" i="1" s="1"/>
  <c r="K5222" i="1"/>
  <c r="J5222" i="1"/>
  <c r="N5222" i="1" s="1"/>
  <c r="I5222" i="1"/>
  <c r="G5222" i="1"/>
  <c r="F5222" i="1"/>
  <c r="E5222" i="1"/>
  <c r="D5222" i="1"/>
  <c r="C5222" i="1"/>
  <c r="AI5221" i="1"/>
  <c r="AE5221" i="1"/>
  <c r="X5221" i="1"/>
  <c r="Z5221" i="1" s="1"/>
  <c r="U5221" i="1"/>
  <c r="S5221" i="1"/>
  <c r="Q5221" i="1"/>
  <c r="P5221" i="1"/>
  <c r="R5221" i="1" s="1"/>
  <c r="K5221" i="1"/>
  <c r="J5221" i="1"/>
  <c r="N5221" i="1" s="1"/>
  <c r="O5221" i="1" s="1"/>
  <c r="I5221" i="1"/>
  <c r="G5221" i="1"/>
  <c r="F5221" i="1"/>
  <c r="E5221" i="1"/>
  <c r="D5221" i="1"/>
  <c r="C5221" i="1"/>
  <c r="AI5220" i="1"/>
  <c r="AE5220" i="1"/>
  <c r="Z5220" i="1"/>
  <c r="X5220" i="1"/>
  <c r="U5220" i="1"/>
  <c r="S5220" i="1"/>
  <c r="P5220" i="1"/>
  <c r="Q5220" i="1" s="1"/>
  <c r="N5220" i="1"/>
  <c r="K5220" i="1"/>
  <c r="J5220" i="1"/>
  <c r="I5220" i="1"/>
  <c r="G5220" i="1"/>
  <c r="R5220" i="1" s="1"/>
  <c r="F5220" i="1"/>
  <c r="E5220" i="1"/>
  <c r="D5220" i="1"/>
  <c r="C5220" i="1"/>
  <c r="AI5219" i="1"/>
  <c r="AE5219" i="1"/>
  <c r="X5219" i="1"/>
  <c r="Z5219" i="1" s="1"/>
  <c r="U5219" i="1"/>
  <c r="S5219" i="1"/>
  <c r="Q5219" i="1"/>
  <c r="P5219" i="1"/>
  <c r="K5219" i="1"/>
  <c r="N5219" i="1" s="1"/>
  <c r="J5219" i="1"/>
  <c r="I5219" i="1"/>
  <c r="O5219" i="1" s="1"/>
  <c r="G5219" i="1"/>
  <c r="R5219" i="1" s="1"/>
  <c r="F5219" i="1"/>
  <c r="E5219" i="1"/>
  <c r="D5219" i="1"/>
  <c r="C5219" i="1"/>
  <c r="AI5218" i="1"/>
  <c r="AE5218" i="1"/>
  <c r="Z5218" i="1"/>
  <c r="X5218" i="1"/>
  <c r="U5218" i="1"/>
  <c r="S5218" i="1"/>
  <c r="P5218" i="1"/>
  <c r="R5218" i="1" s="1"/>
  <c r="K5218" i="1"/>
  <c r="J5218" i="1"/>
  <c r="N5218" i="1" s="1"/>
  <c r="I5218" i="1"/>
  <c r="G5218" i="1"/>
  <c r="O5218" i="1" s="1"/>
  <c r="F5218" i="1"/>
  <c r="E5218" i="1"/>
  <c r="D5218" i="1"/>
  <c r="C5218" i="1"/>
  <c r="AI5217" i="1"/>
  <c r="AE5217" i="1"/>
  <c r="X5217" i="1"/>
  <c r="Z5217" i="1" s="1"/>
  <c r="U5217" i="1"/>
  <c r="S5217" i="1"/>
  <c r="Q5217" i="1"/>
  <c r="P5217" i="1"/>
  <c r="R5217" i="1" s="1"/>
  <c r="K5217" i="1"/>
  <c r="J5217" i="1"/>
  <c r="N5217" i="1" s="1"/>
  <c r="I5217" i="1"/>
  <c r="G5217" i="1"/>
  <c r="F5217" i="1"/>
  <c r="E5217" i="1"/>
  <c r="D5217" i="1"/>
  <c r="C5217" i="1"/>
  <c r="AI5216" i="1"/>
  <c r="AE5216" i="1"/>
  <c r="Z5216" i="1"/>
  <c r="X5216" i="1"/>
  <c r="U5216" i="1"/>
  <c r="S5216" i="1"/>
  <c r="P5216" i="1"/>
  <c r="Q5216" i="1" s="1"/>
  <c r="N5216" i="1"/>
  <c r="K5216" i="1"/>
  <c r="J5216" i="1"/>
  <c r="I5216" i="1"/>
  <c r="G5216" i="1"/>
  <c r="R5216" i="1" s="1"/>
  <c r="F5216" i="1"/>
  <c r="E5216" i="1"/>
  <c r="D5216" i="1"/>
  <c r="C5216" i="1"/>
  <c r="AI5215" i="1"/>
  <c r="AE5215" i="1"/>
  <c r="X5215" i="1"/>
  <c r="Z5215" i="1" s="1"/>
  <c r="U5215" i="1"/>
  <c r="S5215" i="1"/>
  <c r="Q5215" i="1"/>
  <c r="P5215" i="1"/>
  <c r="K5215" i="1"/>
  <c r="N5215" i="1" s="1"/>
  <c r="J5215" i="1"/>
  <c r="I5215" i="1"/>
  <c r="G5215" i="1"/>
  <c r="R5215" i="1" s="1"/>
  <c r="F5215" i="1"/>
  <c r="E5215" i="1"/>
  <c r="D5215" i="1"/>
  <c r="C5215" i="1"/>
  <c r="AI5214" i="1"/>
  <c r="AE5214" i="1"/>
  <c r="Z5214" i="1"/>
  <c r="X5214" i="1"/>
  <c r="U5214" i="1"/>
  <c r="S5214" i="1"/>
  <c r="P5214" i="1"/>
  <c r="R5214" i="1" s="1"/>
  <c r="K5214" i="1"/>
  <c r="J5214" i="1"/>
  <c r="N5214" i="1" s="1"/>
  <c r="I5214" i="1"/>
  <c r="G5214" i="1"/>
  <c r="F5214" i="1"/>
  <c r="E5214" i="1"/>
  <c r="D5214" i="1"/>
  <c r="C5214" i="1"/>
  <c r="AI5213" i="1"/>
  <c r="AE5213" i="1"/>
  <c r="X5213" i="1"/>
  <c r="Z5213" i="1" s="1"/>
  <c r="U5213" i="1"/>
  <c r="S5213" i="1"/>
  <c r="Q5213" i="1"/>
  <c r="P5213" i="1"/>
  <c r="R5213" i="1" s="1"/>
  <c r="K5213" i="1"/>
  <c r="J5213" i="1"/>
  <c r="N5213" i="1" s="1"/>
  <c r="O5213" i="1" s="1"/>
  <c r="I5213" i="1"/>
  <c r="G5213" i="1"/>
  <c r="F5213" i="1"/>
  <c r="E5213" i="1"/>
  <c r="D5213" i="1"/>
  <c r="C5213" i="1"/>
  <c r="AI5212" i="1"/>
  <c r="AE5212" i="1"/>
  <c r="Z5212" i="1"/>
  <c r="X5212" i="1"/>
  <c r="U5212" i="1"/>
  <c r="S5212" i="1"/>
  <c r="P5212" i="1"/>
  <c r="Q5212" i="1" s="1"/>
  <c r="N5212" i="1"/>
  <c r="K5212" i="1"/>
  <c r="J5212" i="1"/>
  <c r="I5212" i="1"/>
  <c r="G5212" i="1"/>
  <c r="R5212" i="1" s="1"/>
  <c r="F5212" i="1"/>
  <c r="E5212" i="1"/>
  <c r="D5212" i="1"/>
  <c r="C5212" i="1"/>
  <c r="AI5211" i="1"/>
  <c r="AE5211" i="1"/>
  <c r="X5211" i="1"/>
  <c r="Z5211" i="1" s="1"/>
  <c r="U5211" i="1"/>
  <c r="S5211" i="1"/>
  <c r="Q5211" i="1"/>
  <c r="P5211" i="1"/>
  <c r="K5211" i="1"/>
  <c r="N5211" i="1" s="1"/>
  <c r="J5211" i="1"/>
  <c r="I5211" i="1"/>
  <c r="G5211" i="1"/>
  <c r="R5211" i="1" s="1"/>
  <c r="F5211" i="1"/>
  <c r="E5211" i="1"/>
  <c r="D5211" i="1"/>
  <c r="C5211" i="1"/>
  <c r="AI5210" i="1"/>
  <c r="AE5210" i="1"/>
  <c r="Z5210" i="1"/>
  <c r="X5210" i="1"/>
  <c r="U5210" i="1"/>
  <c r="S5210" i="1"/>
  <c r="P5210" i="1"/>
  <c r="R5210" i="1" s="1"/>
  <c r="K5210" i="1"/>
  <c r="J5210" i="1"/>
  <c r="N5210" i="1" s="1"/>
  <c r="AG5210" i="1" s="1"/>
  <c r="I5210" i="1"/>
  <c r="G5210" i="1"/>
  <c r="F5210" i="1"/>
  <c r="E5210" i="1"/>
  <c r="D5210" i="1"/>
  <c r="C5210" i="1"/>
  <c r="AI5209" i="1"/>
  <c r="AE5209" i="1"/>
  <c r="X5209" i="1"/>
  <c r="Z5209" i="1" s="1"/>
  <c r="U5209" i="1"/>
  <c r="S5209" i="1"/>
  <c r="Q5209" i="1"/>
  <c r="P5209" i="1"/>
  <c r="R5209" i="1" s="1"/>
  <c r="K5209" i="1"/>
  <c r="J5209" i="1"/>
  <c r="N5209" i="1" s="1"/>
  <c r="I5209" i="1"/>
  <c r="AG5209" i="1" s="1"/>
  <c r="G5209" i="1"/>
  <c r="F5209" i="1"/>
  <c r="E5209" i="1"/>
  <c r="D5209" i="1"/>
  <c r="C5209" i="1"/>
  <c r="AI5208" i="1"/>
  <c r="AE5208" i="1"/>
  <c r="Z5208" i="1"/>
  <c r="X5208" i="1"/>
  <c r="U5208" i="1"/>
  <c r="S5208" i="1"/>
  <c r="P5208" i="1"/>
  <c r="Q5208" i="1" s="1"/>
  <c r="N5208" i="1"/>
  <c r="K5208" i="1"/>
  <c r="J5208" i="1"/>
  <c r="I5208" i="1"/>
  <c r="G5208" i="1"/>
  <c r="R5208" i="1" s="1"/>
  <c r="F5208" i="1"/>
  <c r="E5208" i="1"/>
  <c r="D5208" i="1"/>
  <c r="C5208" i="1"/>
  <c r="AI5207" i="1"/>
  <c r="AE5207" i="1"/>
  <c r="X5207" i="1"/>
  <c r="Z5207" i="1" s="1"/>
  <c r="U5207" i="1"/>
  <c r="S5207" i="1"/>
  <c r="Q5207" i="1"/>
  <c r="P5207" i="1"/>
  <c r="K5207" i="1"/>
  <c r="N5207" i="1" s="1"/>
  <c r="J5207" i="1"/>
  <c r="I5207" i="1"/>
  <c r="O5207" i="1" s="1"/>
  <c r="G5207" i="1"/>
  <c r="R5207" i="1" s="1"/>
  <c r="F5207" i="1"/>
  <c r="E5207" i="1"/>
  <c r="D5207" i="1"/>
  <c r="C5207" i="1"/>
  <c r="AI5206" i="1"/>
  <c r="AE5206" i="1"/>
  <c r="Z5206" i="1"/>
  <c r="X5206" i="1"/>
  <c r="U5206" i="1"/>
  <c r="S5206" i="1"/>
  <c r="P5206" i="1"/>
  <c r="R5206" i="1" s="1"/>
  <c r="K5206" i="1"/>
  <c r="J5206" i="1"/>
  <c r="N5206" i="1" s="1"/>
  <c r="I5206" i="1"/>
  <c r="G5206" i="1"/>
  <c r="O5206" i="1" s="1"/>
  <c r="F5206" i="1"/>
  <c r="E5206" i="1"/>
  <c r="D5206" i="1"/>
  <c r="C5206" i="1"/>
  <c r="AI5205" i="1"/>
  <c r="AE5205" i="1"/>
  <c r="X5205" i="1"/>
  <c r="Z5205" i="1" s="1"/>
  <c r="U5205" i="1"/>
  <c r="S5205" i="1"/>
  <c r="Q5205" i="1"/>
  <c r="P5205" i="1"/>
  <c r="R5205" i="1" s="1"/>
  <c r="K5205" i="1"/>
  <c r="J5205" i="1"/>
  <c r="N5205" i="1" s="1"/>
  <c r="O5205" i="1" s="1"/>
  <c r="I5205" i="1"/>
  <c r="G5205" i="1"/>
  <c r="F5205" i="1"/>
  <c r="E5205" i="1"/>
  <c r="D5205" i="1"/>
  <c r="C5205" i="1"/>
  <c r="AI5204" i="1"/>
  <c r="AE5204" i="1"/>
  <c r="Z5204" i="1"/>
  <c r="X5204" i="1"/>
  <c r="U5204" i="1"/>
  <c r="S5204" i="1"/>
  <c r="P5204" i="1"/>
  <c r="Q5204" i="1" s="1"/>
  <c r="N5204" i="1"/>
  <c r="K5204" i="1"/>
  <c r="J5204" i="1"/>
  <c r="I5204" i="1"/>
  <c r="G5204" i="1"/>
  <c r="R5204" i="1" s="1"/>
  <c r="F5204" i="1"/>
  <c r="E5204" i="1"/>
  <c r="D5204" i="1"/>
  <c r="C5204" i="1"/>
  <c r="AI5203" i="1"/>
  <c r="AE5203" i="1"/>
  <c r="X5203" i="1"/>
  <c r="Z5203" i="1" s="1"/>
  <c r="U5203" i="1"/>
  <c r="S5203" i="1"/>
  <c r="Q5203" i="1"/>
  <c r="P5203" i="1"/>
  <c r="K5203" i="1"/>
  <c r="N5203" i="1" s="1"/>
  <c r="J5203" i="1"/>
  <c r="I5203" i="1"/>
  <c r="O5203" i="1" s="1"/>
  <c r="G5203" i="1"/>
  <c r="R5203" i="1" s="1"/>
  <c r="F5203" i="1"/>
  <c r="E5203" i="1"/>
  <c r="D5203" i="1"/>
  <c r="C5203" i="1"/>
  <c r="AI5202" i="1"/>
  <c r="AE5202" i="1"/>
  <c r="Z5202" i="1"/>
  <c r="X5202" i="1"/>
  <c r="U5202" i="1"/>
  <c r="S5202" i="1"/>
  <c r="P5202" i="1"/>
  <c r="R5202" i="1" s="1"/>
  <c r="K5202" i="1"/>
  <c r="J5202" i="1"/>
  <c r="N5202" i="1" s="1"/>
  <c r="I5202" i="1"/>
  <c r="G5202" i="1"/>
  <c r="O5202" i="1" s="1"/>
  <c r="F5202" i="1"/>
  <c r="E5202" i="1"/>
  <c r="D5202" i="1"/>
  <c r="C5202" i="1"/>
  <c r="AI5201" i="1"/>
  <c r="AE5201" i="1"/>
  <c r="X5201" i="1"/>
  <c r="Z5201" i="1" s="1"/>
  <c r="U5201" i="1"/>
  <c r="S5201" i="1"/>
  <c r="Q5201" i="1"/>
  <c r="P5201" i="1"/>
  <c r="R5201" i="1" s="1"/>
  <c r="K5201" i="1"/>
  <c r="J5201" i="1"/>
  <c r="N5201" i="1" s="1"/>
  <c r="I5201" i="1"/>
  <c r="G5201" i="1"/>
  <c r="F5201" i="1"/>
  <c r="E5201" i="1"/>
  <c r="D5201" i="1"/>
  <c r="C5201" i="1"/>
  <c r="AI5200" i="1"/>
  <c r="AE5200" i="1"/>
  <c r="Z5200" i="1"/>
  <c r="X5200" i="1"/>
  <c r="U5200" i="1"/>
  <c r="S5200" i="1"/>
  <c r="P5200" i="1"/>
  <c r="Q5200" i="1" s="1"/>
  <c r="N5200" i="1"/>
  <c r="K5200" i="1"/>
  <c r="J5200" i="1"/>
  <c r="I5200" i="1"/>
  <c r="G5200" i="1"/>
  <c r="R5200" i="1" s="1"/>
  <c r="F5200" i="1"/>
  <c r="E5200" i="1"/>
  <c r="D5200" i="1"/>
  <c r="C5200" i="1"/>
  <c r="AI5199" i="1"/>
  <c r="AE5199" i="1"/>
  <c r="X5199" i="1"/>
  <c r="Z5199" i="1" s="1"/>
  <c r="U5199" i="1"/>
  <c r="S5199" i="1"/>
  <c r="Q5199" i="1"/>
  <c r="P5199" i="1"/>
  <c r="K5199" i="1"/>
  <c r="N5199" i="1" s="1"/>
  <c r="J5199" i="1"/>
  <c r="I5199" i="1"/>
  <c r="G5199" i="1"/>
  <c r="R5199" i="1" s="1"/>
  <c r="F5199" i="1"/>
  <c r="E5199" i="1"/>
  <c r="D5199" i="1"/>
  <c r="C5199" i="1"/>
  <c r="AI5198" i="1"/>
  <c r="AE5198" i="1"/>
  <c r="Z5198" i="1"/>
  <c r="X5198" i="1"/>
  <c r="U5198" i="1"/>
  <c r="S5198" i="1"/>
  <c r="P5198" i="1"/>
  <c r="R5198" i="1" s="1"/>
  <c r="K5198" i="1"/>
  <c r="J5198" i="1"/>
  <c r="N5198" i="1" s="1"/>
  <c r="AG5198" i="1" s="1"/>
  <c r="I5198" i="1"/>
  <c r="G5198" i="1"/>
  <c r="F5198" i="1"/>
  <c r="E5198" i="1"/>
  <c r="D5198" i="1"/>
  <c r="C5198" i="1"/>
  <c r="AI5197" i="1"/>
  <c r="AE5197" i="1"/>
  <c r="X5197" i="1"/>
  <c r="Z5197" i="1" s="1"/>
  <c r="U5197" i="1"/>
  <c r="S5197" i="1"/>
  <c r="Q5197" i="1"/>
  <c r="P5197" i="1"/>
  <c r="R5197" i="1" s="1"/>
  <c r="K5197" i="1"/>
  <c r="J5197" i="1"/>
  <c r="N5197" i="1" s="1"/>
  <c r="I5197" i="1"/>
  <c r="G5197" i="1"/>
  <c r="F5197" i="1"/>
  <c r="E5197" i="1"/>
  <c r="D5197" i="1"/>
  <c r="C5197" i="1"/>
  <c r="AI5196" i="1"/>
  <c r="AE5196" i="1"/>
  <c r="Z5196" i="1"/>
  <c r="X5196" i="1"/>
  <c r="U5196" i="1"/>
  <c r="S5196" i="1"/>
  <c r="P5196" i="1"/>
  <c r="Q5196" i="1" s="1"/>
  <c r="N5196" i="1"/>
  <c r="K5196" i="1"/>
  <c r="J5196" i="1"/>
  <c r="I5196" i="1"/>
  <c r="G5196" i="1"/>
  <c r="R5196" i="1" s="1"/>
  <c r="F5196" i="1"/>
  <c r="E5196" i="1"/>
  <c r="D5196" i="1"/>
  <c r="C5196" i="1"/>
  <c r="AI5195" i="1"/>
  <c r="AE5195" i="1"/>
  <c r="X5195" i="1"/>
  <c r="Z5195" i="1" s="1"/>
  <c r="U5195" i="1"/>
  <c r="S5195" i="1"/>
  <c r="Q5195" i="1"/>
  <c r="P5195" i="1"/>
  <c r="K5195" i="1"/>
  <c r="N5195" i="1" s="1"/>
  <c r="J5195" i="1"/>
  <c r="I5195" i="1"/>
  <c r="G5195" i="1"/>
  <c r="R5195" i="1" s="1"/>
  <c r="F5195" i="1"/>
  <c r="E5195" i="1"/>
  <c r="D5195" i="1"/>
  <c r="C5195" i="1"/>
  <c r="AI5194" i="1"/>
  <c r="AE5194" i="1"/>
  <c r="Z5194" i="1"/>
  <c r="X5194" i="1"/>
  <c r="U5194" i="1"/>
  <c r="S5194" i="1"/>
  <c r="P5194" i="1"/>
  <c r="R5194" i="1" s="1"/>
  <c r="K5194" i="1"/>
  <c r="J5194" i="1"/>
  <c r="N5194" i="1" s="1"/>
  <c r="AG5194" i="1" s="1"/>
  <c r="I5194" i="1"/>
  <c r="G5194" i="1"/>
  <c r="F5194" i="1"/>
  <c r="E5194" i="1"/>
  <c r="D5194" i="1"/>
  <c r="C5194" i="1"/>
  <c r="AI5193" i="1"/>
  <c r="AE5193" i="1"/>
  <c r="X5193" i="1"/>
  <c r="Z5193" i="1" s="1"/>
  <c r="U5193" i="1"/>
  <c r="S5193" i="1"/>
  <c r="Q5193" i="1"/>
  <c r="P5193" i="1"/>
  <c r="R5193" i="1" s="1"/>
  <c r="K5193" i="1"/>
  <c r="J5193" i="1"/>
  <c r="N5193" i="1" s="1"/>
  <c r="I5193" i="1"/>
  <c r="AG5193" i="1" s="1"/>
  <c r="G5193" i="1"/>
  <c r="F5193" i="1"/>
  <c r="E5193" i="1"/>
  <c r="D5193" i="1"/>
  <c r="C5193" i="1"/>
  <c r="AI5192" i="1"/>
  <c r="AE5192" i="1"/>
  <c r="Z5192" i="1"/>
  <c r="X5192" i="1"/>
  <c r="U5192" i="1"/>
  <c r="S5192" i="1"/>
  <c r="P5192" i="1"/>
  <c r="Q5192" i="1" s="1"/>
  <c r="N5192" i="1"/>
  <c r="K5192" i="1"/>
  <c r="J5192" i="1"/>
  <c r="I5192" i="1"/>
  <c r="G5192" i="1"/>
  <c r="R5192" i="1" s="1"/>
  <c r="F5192" i="1"/>
  <c r="E5192" i="1"/>
  <c r="D5192" i="1"/>
  <c r="C5192" i="1"/>
  <c r="AI5191" i="1"/>
  <c r="AE5191" i="1"/>
  <c r="X5191" i="1"/>
  <c r="Z5191" i="1" s="1"/>
  <c r="U5191" i="1"/>
  <c r="S5191" i="1"/>
  <c r="Q5191" i="1"/>
  <c r="P5191" i="1"/>
  <c r="K5191" i="1"/>
  <c r="N5191" i="1" s="1"/>
  <c r="J5191" i="1"/>
  <c r="I5191" i="1"/>
  <c r="G5191" i="1"/>
  <c r="R5191" i="1" s="1"/>
  <c r="F5191" i="1"/>
  <c r="E5191" i="1"/>
  <c r="D5191" i="1"/>
  <c r="C5191" i="1"/>
  <c r="AI5190" i="1"/>
  <c r="AE5190" i="1"/>
  <c r="Z5190" i="1"/>
  <c r="X5190" i="1"/>
  <c r="U5190" i="1"/>
  <c r="S5190" i="1"/>
  <c r="P5190" i="1"/>
  <c r="R5190" i="1" s="1"/>
  <c r="K5190" i="1"/>
  <c r="J5190" i="1"/>
  <c r="N5190" i="1" s="1"/>
  <c r="I5190" i="1"/>
  <c r="G5190" i="1"/>
  <c r="F5190" i="1"/>
  <c r="E5190" i="1"/>
  <c r="D5190" i="1"/>
  <c r="C5190" i="1"/>
  <c r="AI5189" i="1"/>
  <c r="AE5189" i="1"/>
  <c r="X5189" i="1"/>
  <c r="Z5189" i="1" s="1"/>
  <c r="U5189" i="1"/>
  <c r="S5189" i="1"/>
  <c r="Q5189" i="1"/>
  <c r="P5189" i="1"/>
  <c r="R5189" i="1" s="1"/>
  <c r="K5189" i="1"/>
  <c r="J5189" i="1"/>
  <c r="N5189" i="1" s="1"/>
  <c r="I5189" i="1"/>
  <c r="G5189" i="1"/>
  <c r="F5189" i="1"/>
  <c r="E5189" i="1"/>
  <c r="D5189" i="1"/>
  <c r="C5189" i="1"/>
  <c r="AI5188" i="1"/>
  <c r="AE5188" i="1"/>
  <c r="Z5188" i="1"/>
  <c r="X5188" i="1"/>
  <c r="U5188" i="1"/>
  <c r="S5188" i="1"/>
  <c r="P5188" i="1"/>
  <c r="Q5188" i="1" s="1"/>
  <c r="N5188" i="1"/>
  <c r="K5188" i="1"/>
  <c r="J5188" i="1"/>
  <c r="I5188" i="1"/>
  <c r="G5188" i="1"/>
  <c r="R5188" i="1" s="1"/>
  <c r="F5188" i="1"/>
  <c r="E5188" i="1"/>
  <c r="D5188" i="1"/>
  <c r="C5188" i="1"/>
  <c r="AI5187" i="1"/>
  <c r="AE5187" i="1"/>
  <c r="X5187" i="1"/>
  <c r="Z5187" i="1" s="1"/>
  <c r="U5187" i="1"/>
  <c r="S5187" i="1"/>
  <c r="Q5187" i="1"/>
  <c r="P5187" i="1"/>
  <c r="K5187" i="1"/>
  <c r="N5187" i="1" s="1"/>
  <c r="J5187" i="1"/>
  <c r="I5187" i="1"/>
  <c r="O5187" i="1" s="1"/>
  <c r="G5187" i="1"/>
  <c r="R5187" i="1" s="1"/>
  <c r="F5187" i="1"/>
  <c r="E5187" i="1"/>
  <c r="D5187" i="1"/>
  <c r="C5187" i="1"/>
  <c r="AI5186" i="1"/>
  <c r="AE5186" i="1"/>
  <c r="Z5186" i="1"/>
  <c r="X5186" i="1"/>
  <c r="U5186" i="1"/>
  <c r="S5186" i="1"/>
  <c r="P5186" i="1"/>
  <c r="R5186" i="1" s="1"/>
  <c r="K5186" i="1"/>
  <c r="J5186" i="1"/>
  <c r="N5186" i="1" s="1"/>
  <c r="I5186" i="1"/>
  <c r="G5186" i="1"/>
  <c r="O5186" i="1" s="1"/>
  <c r="F5186" i="1"/>
  <c r="E5186" i="1"/>
  <c r="D5186" i="1"/>
  <c r="C5186" i="1"/>
  <c r="AI5185" i="1"/>
  <c r="AE5185" i="1"/>
  <c r="X5185" i="1"/>
  <c r="Z5185" i="1" s="1"/>
  <c r="U5185" i="1"/>
  <c r="S5185" i="1"/>
  <c r="Q5185" i="1"/>
  <c r="P5185" i="1"/>
  <c r="R5185" i="1" s="1"/>
  <c r="K5185" i="1"/>
  <c r="J5185" i="1"/>
  <c r="N5185" i="1" s="1"/>
  <c r="I5185" i="1"/>
  <c r="G5185" i="1"/>
  <c r="F5185" i="1"/>
  <c r="E5185" i="1"/>
  <c r="D5185" i="1"/>
  <c r="C5185" i="1"/>
  <c r="AI5184" i="1"/>
  <c r="AE5184" i="1"/>
  <c r="Z5184" i="1"/>
  <c r="X5184" i="1"/>
  <c r="U5184" i="1"/>
  <c r="S5184" i="1"/>
  <c r="P5184" i="1"/>
  <c r="Q5184" i="1" s="1"/>
  <c r="N5184" i="1"/>
  <c r="K5184" i="1"/>
  <c r="J5184" i="1"/>
  <c r="I5184" i="1"/>
  <c r="G5184" i="1"/>
  <c r="R5184" i="1" s="1"/>
  <c r="F5184" i="1"/>
  <c r="E5184" i="1"/>
  <c r="D5184" i="1"/>
  <c r="C5184" i="1"/>
  <c r="AI5183" i="1"/>
  <c r="AE5183" i="1"/>
  <c r="X5183" i="1"/>
  <c r="Z5183" i="1" s="1"/>
  <c r="U5183" i="1"/>
  <c r="S5183" i="1"/>
  <c r="Q5183" i="1"/>
  <c r="P5183" i="1"/>
  <c r="K5183" i="1"/>
  <c r="N5183" i="1" s="1"/>
  <c r="J5183" i="1"/>
  <c r="I5183" i="1"/>
  <c r="G5183" i="1"/>
  <c r="R5183" i="1" s="1"/>
  <c r="F5183" i="1"/>
  <c r="E5183" i="1"/>
  <c r="D5183" i="1"/>
  <c r="C5183" i="1"/>
  <c r="AI5182" i="1"/>
  <c r="AE5182" i="1"/>
  <c r="Z5182" i="1"/>
  <c r="X5182" i="1"/>
  <c r="U5182" i="1"/>
  <c r="S5182" i="1"/>
  <c r="P5182" i="1"/>
  <c r="R5182" i="1" s="1"/>
  <c r="K5182" i="1"/>
  <c r="J5182" i="1"/>
  <c r="N5182" i="1" s="1"/>
  <c r="I5182" i="1"/>
  <c r="G5182" i="1"/>
  <c r="F5182" i="1"/>
  <c r="E5182" i="1"/>
  <c r="D5182" i="1"/>
  <c r="C5182" i="1"/>
  <c r="AI5181" i="1"/>
  <c r="AE5181" i="1"/>
  <c r="X5181" i="1"/>
  <c r="Z5181" i="1" s="1"/>
  <c r="U5181" i="1"/>
  <c r="S5181" i="1"/>
  <c r="Q5181" i="1"/>
  <c r="P5181" i="1"/>
  <c r="R5181" i="1" s="1"/>
  <c r="K5181" i="1"/>
  <c r="J5181" i="1"/>
  <c r="N5181" i="1" s="1"/>
  <c r="I5181" i="1"/>
  <c r="G5181" i="1"/>
  <c r="F5181" i="1"/>
  <c r="E5181" i="1"/>
  <c r="D5181" i="1"/>
  <c r="C5181" i="1"/>
  <c r="AI5180" i="1"/>
  <c r="AE5180" i="1"/>
  <c r="Z5180" i="1"/>
  <c r="X5180" i="1"/>
  <c r="U5180" i="1"/>
  <c r="S5180" i="1"/>
  <c r="P5180" i="1"/>
  <c r="Q5180" i="1" s="1"/>
  <c r="N5180" i="1"/>
  <c r="K5180" i="1"/>
  <c r="J5180" i="1"/>
  <c r="I5180" i="1"/>
  <c r="G5180" i="1"/>
  <c r="R5180" i="1" s="1"/>
  <c r="F5180" i="1"/>
  <c r="E5180" i="1"/>
  <c r="D5180" i="1"/>
  <c r="C5180" i="1"/>
  <c r="AI5179" i="1"/>
  <c r="AE5179" i="1"/>
  <c r="X5179" i="1"/>
  <c r="Z5179" i="1" s="1"/>
  <c r="U5179" i="1"/>
  <c r="S5179" i="1"/>
  <c r="Q5179" i="1"/>
  <c r="P5179" i="1"/>
  <c r="K5179" i="1"/>
  <c r="N5179" i="1" s="1"/>
  <c r="J5179" i="1"/>
  <c r="I5179" i="1"/>
  <c r="G5179" i="1"/>
  <c r="R5179" i="1" s="1"/>
  <c r="F5179" i="1"/>
  <c r="E5179" i="1"/>
  <c r="D5179" i="1"/>
  <c r="C5179" i="1"/>
  <c r="AI5178" i="1"/>
  <c r="AE5178" i="1"/>
  <c r="Z5178" i="1"/>
  <c r="X5178" i="1"/>
  <c r="U5178" i="1"/>
  <c r="S5178" i="1"/>
  <c r="P5178" i="1"/>
  <c r="R5178" i="1" s="1"/>
  <c r="K5178" i="1"/>
  <c r="J5178" i="1"/>
  <c r="N5178" i="1" s="1"/>
  <c r="AG5178" i="1" s="1"/>
  <c r="I5178" i="1"/>
  <c r="G5178" i="1"/>
  <c r="F5178" i="1"/>
  <c r="E5178" i="1"/>
  <c r="D5178" i="1"/>
  <c r="C5178" i="1"/>
  <c r="AI5177" i="1"/>
  <c r="AE5177" i="1"/>
  <c r="X5177" i="1"/>
  <c r="Z5177" i="1" s="1"/>
  <c r="U5177" i="1"/>
  <c r="S5177" i="1"/>
  <c r="Q5177" i="1"/>
  <c r="P5177" i="1"/>
  <c r="R5177" i="1" s="1"/>
  <c r="K5177" i="1"/>
  <c r="J5177" i="1"/>
  <c r="N5177" i="1" s="1"/>
  <c r="I5177" i="1"/>
  <c r="AG5177" i="1" s="1"/>
  <c r="G5177" i="1"/>
  <c r="F5177" i="1"/>
  <c r="E5177" i="1"/>
  <c r="D5177" i="1"/>
  <c r="C5177" i="1"/>
  <c r="AI5176" i="1"/>
  <c r="AE5176" i="1"/>
  <c r="Z5176" i="1"/>
  <c r="X5176" i="1"/>
  <c r="U5176" i="1"/>
  <c r="S5176" i="1"/>
  <c r="P5176" i="1"/>
  <c r="Q5176" i="1" s="1"/>
  <c r="N5176" i="1"/>
  <c r="K5176" i="1"/>
  <c r="J5176" i="1"/>
  <c r="I5176" i="1"/>
  <c r="G5176" i="1"/>
  <c r="R5176" i="1" s="1"/>
  <c r="F5176" i="1"/>
  <c r="E5176" i="1"/>
  <c r="D5176" i="1"/>
  <c r="C5176" i="1"/>
  <c r="AI5175" i="1"/>
  <c r="AE5175" i="1"/>
  <c r="X5175" i="1"/>
  <c r="Z5175" i="1" s="1"/>
  <c r="U5175" i="1"/>
  <c r="S5175" i="1"/>
  <c r="Q5175" i="1"/>
  <c r="P5175" i="1"/>
  <c r="K5175" i="1"/>
  <c r="N5175" i="1" s="1"/>
  <c r="J5175" i="1"/>
  <c r="I5175" i="1"/>
  <c r="O5175" i="1" s="1"/>
  <c r="G5175" i="1"/>
  <c r="R5175" i="1" s="1"/>
  <c r="F5175" i="1"/>
  <c r="E5175" i="1"/>
  <c r="D5175" i="1"/>
  <c r="C5175" i="1"/>
  <c r="AI5174" i="1"/>
  <c r="AE5174" i="1"/>
  <c r="Z5174" i="1" s="1"/>
  <c r="X5174" i="1"/>
  <c r="U5174" i="1"/>
  <c r="S5174" i="1"/>
  <c r="P5174" i="1"/>
  <c r="R5174" i="1" s="1"/>
  <c r="K5174" i="1"/>
  <c r="J5174" i="1"/>
  <c r="N5174" i="1" s="1"/>
  <c r="AG5174" i="1" s="1"/>
  <c r="I5174" i="1"/>
  <c r="G5174" i="1"/>
  <c r="F5174" i="1"/>
  <c r="E5174" i="1"/>
  <c r="D5174" i="1"/>
  <c r="C5174" i="1"/>
  <c r="AI5173" i="1"/>
  <c r="AE5173" i="1"/>
  <c r="X5173" i="1"/>
  <c r="Z5173" i="1" s="1"/>
  <c r="U5173" i="1"/>
  <c r="S5173" i="1"/>
  <c r="Q5173" i="1"/>
  <c r="P5173" i="1"/>
  <c r="R5173" i="1" s="1"/>
  <c r="K5173" i="1"/>
  <c r="J5173" i="1"/>
  <c r="N5173" i="1" s="1"/>
  <c r="I5173" i="1"/>
  <c r="AG5173" i="1" s="1"/>
  <c r="G5173" i="1"/>
  <c r="F5173" i="1"/>
  <c r="E5173" i="1"/>
  <c r="D5173" i="1"/>
  <c r="C5173" i="1"/>
  <c r="AI5172" i="1"/>
  <c r="AE5172" i="1"/>
  <c r="Z5172" i="1"/>
  <c r="X5172" i="1"/>
  <c r="U5172" i="1"/>
  <c r="S5172" i="1"/>
  <c r="P5172" i="1"/>
  <c r="Q5172" i="1" s="1"/>
  <c r="N5172" i="1"/>
  <c r="K5172" i="1"/>
  <c r="J5172" i="1"/>
  <c r="I5172" i="1"/>
  <c r="G5172" i="1"/>
  <c r="R5172" i="1" s="1"/>
  <c r="F5172" i="1"/>
  <c r="E5172" i="1"/>
  <c r="D5172" i="1"/>
  <c r="C5172" i="1"/>
  <c r="AI5171" i="1"/>
  <c r="AE5171" i="1"/>
  <c r="X5171" i="1"/>
  <c r="Z5171" i="1" s="1"/>
  <c r="U5171" i="1"/>
  <c r="S5171" i="1"/>
  <c r="Q5171" i="1"/>
  <c r="P5171" i="1"/>
  <c r="K5171" i="1"/>
  <c r="N5171" i="1" s="1"/>
  <c r="J5171" i="1"/>
  <c r="I5171" i="1"/>
  <c r="O5171" i="1" s="1"/>
  <c r="G5171" i="1"/>
  <c r="R5171" i="1" s="1"/>
  <c r="F5171" i="1"/>
  <c r="E5171" i="1"/>
  <c r="D5171" i="1"/>
  <c r="C5171" i="1"/>
  <c r="AI5170" i="1"/>
  <c r="AE5170" i="1"/>
  <c r="Z5170" i="1"/>
  <c r="X5170" i="1"/>
  <c r="U5170" i="1"/>
  <c r="S5170" i="1"/>
  <c r="P5170" i="1"/>
  <c r="R5170" i="1" s="1"/>
  <c r="K5170" i="1"/>
  <c r="J5170" i="1"/>
  <c r="N5170" i="1" s="1"/>
  <c r="AG5170" i="1" s="1"/>
  <c r="I5170" i="1"/>
  <c r="G5170" i="1"/>
  <c r="O5170" i="1" s="1"/>
  <c r="F5170" i="1"/>
  <c r="E5170" i="1"/>
  <c r="D5170" i="1"/>
  <c r="C5170" i="1"/>
  <c r="AI5169" i="1"/>
  <c r="AE5169" i="1"/>
  <c r="X5169" i="1"/>
  <c r="Z5169" i="1" s="1"/>
  <c r="U5169" i="1"/>
  <c r="S5169" i="1"/>
  <c r="Q5169" i="1"/>
  <c r="P5169" i="1"/>
  <c r="R5169" i="1" s="1"/>
  <c r="K5169" i="1"/>
  <c r="J5169" i="1"/>
  <c r="N5169" i="1" s="1"/>
  <c r="I5169" i="1"/>
  <c r="G5169" i="1"/>
  <c r="F5169" i="1"/>
  <c r="E5169" i="1"/>
  <c r="D5169" i="1"/>
  <c r="C5169" i="1"/>
  <c r="AI5168" i="1"/>
  <c r="AE5168" i="1"/>
  <c r="Z5168" i="1"/>
  <c r="X5168" i="1"/>
  <c r="U5168" i="1"/>
  <c r="S5168" i="1"/>
  <c r="P5168" i="1"/>
  <c r="Q5168" i="1" s="1"/>
  <c r="N5168" i="1"/>
  <c r="K5168" i="1"/>
  <c r="J5168" i="1"/>
  <c r="I5168" i="1"/>
  <c r="G5168" i="1"/>
  <c r="R5168" i="1" s="1"/>
  <c r="F5168" i="1"/>
  <c r="E5168" i="1"/>
  <c r="D5168" i="1"/>
  <c r="C5168" i="1"/>
  <c r="AI5167" i="1"/>
  <c r="AE5167" i="1"/>
  <c r="X5167" i="1"/>
  <c r="Z5167" i="1" s="1"/>
  <c r="U5167" i="1"/>
  <c r="S5167" i="1"/>
  <c r="Q5167" i="1"/>
  <c r="P5167" i="1"/>
  <c r="K5167" i="1"/>
  <c r="N5167" i="1" s="1"/>
  <c r="J5167" i="1"/>
  <c r="I5167" i="1"/>
  <c r="O5167" i="1" s="1"/>
  <c r="G5167" i="1"/>
  <c r="R5167" i="1" s="1"/>
  <c r="F5167" i="1"/>
  <c r="E5167" i="1"/>
  <c r="D5167" i="1"/>
  <c r="C5167" i="1"/>
  <c r="AI5166" i="1"/>
  <c r="AE5166" i="1"/>
  <c r="Z5166" i="1" s="1"/>
  <c r="X5166" i="1"/>
  <c r="U5166" i="1"/>
  <c r="S5166" i="1"/>
  <c r="P5166" i="1"/>
  <c r="R5166" i="1" s="1"/>
  <c r="K5166" i="1"/>
  <c r="J5166" i="1"/>
  <c r="N5166" i="1" s="1"/>
  <c r="I5166" i="1"/>
  <c r="G5166" i="1"/>
  <c r="O5166" i="1" s="1"/>
  <c r="F5166" i="1"/>
  <c r="E5166" i="1"/>
  <c r="D5166" i="1"/>
  <c r="C5166" i="1"/>
  <c r="AI5165" i="1"/>
  <c r="AE5165" i="1"/>
  <c r="X5165" i="1"/>
  <c r="Z5165" i="1" s="1"/>
  <c r="U5165" i="1"/>
  <c r="S5165" i="1"/>
  <c r="Q5165" i="1"/>
  <c r="P5165" i="1"/>
  <c r="R5165" i="1" s="1"/>
  <c r="K5165" i="1"/>
  <c r="J5165" i="1"/>
  <c r="N5165" i="1" s="1"/>
  <c r="O5165" i="1" s="1"/>
  <c r="I5165" i="1"/>
  <c r="G5165" i="1"/>
  <c r="F5165" i="1"/>
  <c r="E5165" i="1"/>
  <c r="D5165" i="1"/>
  <c r="C5165" i="1"/>
  <c r="AI5164" i="1"/>
  <c r="AE5164" i="1"/>
  <c r="Z5164" i="1"/>
  <c r="X5164" i="1"/>
  <c r="U5164" i="1"/>
  <c r="S5164" i="1"/>
  <c r="P5164" i="1"/>
  <c r="Q5164" i="1" s="1"/>
  <c r="N5164" i="1"/>
  <c r="K5164" i="1"/>
  <c r="J5164" i="1"/>
  <c r="I5164" i="1"/>
  <c r="G5164" i="1"/>
  <c r="R5164" i="1" s="1"/>
  <c r="F5164" i="1"/>
  <c r="E5164" i="1"/>
  <c r="D5164" i="1"/>
  <c r="C5164" i="1"/>
  <c r="AI5163" i="1"/>
  <c r="AE5163" i="1"/>
  <c r="Z5163" i="1" s="1"/>
  <c r="X5163" i="1"/>
  <c r="U5163" i="1"/>
  <c r="S5163" i="1"/>
  <c r="Q5163" i="1"/>
  <c r="P5163" i="1"/>
  <c r="N5163" i="1"/>
  <c r="K5163" i="1"/>
  <c r="J5163" i="1"/>
  <c r="I5163" i="1"/>
  <c r="O5163" i="1" s="1"/>
  <c r="G5163" i="1"/>
  <c r="R5163" i="1" s="1"/>
  <c r="F5163" i="1"/>
  <c r="E5163" i="1"/>
  <c r="D5163" i="1"/>
  <c r="C5163" i="1"/>
  <c r="AI5162" i="1"/>
  <c r="AE5162" i="1"/>
  <c r="Z5162" i="1"/>
  <c r="X5162" i="1"/>
  <c r="U5162" i="1"/>
  <c r="S5162" i="1"/>
  <c r="P5162" i="1"/>
  <c r="R5162" i="1" s="1"/>
  <c r="K5162" i="1"/>
  <c r="J5162" i="1"/>
  <c r="N5162" i="1" s="1"/>
  <c r="I5162" i="1"/>
  <c r="G5162" i="1"/>
  <c r="O5162" i="1" s="1"/>
  <c r="F5162" i="1"/>
  <c r="E5162" i="1"/>
  <c r="D5162" i="1"/>
  <c r="C5162" i="1"/>
  <c r="AI5161" i="1"/>
  <c r="AE5161" i="1"/>
  <c r="X5161" i="1"/>
  <c r="Z5161" i="1" s="1"/>
  <c r="U5161" i="1"/>
  <c r="S5161" i="1"/>
  <c r="Q5161" i="1"/>
  <c r="P5161" i="1"/>
  <c r="R5161" i="1" s="1"/>
  <c r="K5161" i="1"/>
  <c r="J5161" i="1"/>
  <c r="N5161" i="1" s="1"/>
  <c r="I5161" i="1"/>
  <c r="G5161" i="1"/>
  <c r="F5161" i="1"/>
  <c r="E5161" i="1"/>
  <c r="D5161" i="1"/>
  <c r="C5161" i="1"/>
  <c r="AI5160" i="1"/>
  <c r="AE5160" i="1"/>
  <c r="Z5160" i="1"/>
  <c r="X5160" i="1"/>
  <c r="U5160" i="1"/>
  <c r="S5160" i="1"/>
  <c r="P5160" i="1"/>
  <c r="Q5160" i="1" s="1"/>
  <c r="N5160" i="1"/>
  <c r="K5160" i="1"/>
  <c r="J5160" i="1"/>
  <c r="I5160" i="1"/>
  <c r="G5160" i="1"/>
  <c r="R5160" i="1" s="1"/>
  <c r="F5160" i="1"/>
  <c r="E5160" i="1"/>
  <c r="D5160" i="1"/>
  <c r="C5160" i="1"/>
  <c r="AI5159" i="1"/>
  <c r="AE5159" i="1"/>
  <c r="X5159" i="1"/>
  <c r="Z5159" i="1" s="1"/>
  <c r="U5159" i="1"/>
  <c r="S5159" i="1"/>
  <c r="Q5159" i="1"/>
  <c r="P5159" i="1"/>
  <c r="K5159" i="1"/>
  <c r="N5159" i="1" s="1"/>
  <c r="J5159" i="1"/>
  <c r="I5159" i="1"/>
  <c r="G5159" i="1"/>
  <c r="R5159" i="1" s="1"/>
  <c r="F5159" i="1"/>
  <c r="E5159" i="1"/>
  <c r="D5159" i="1"/>
  <c r="C5159" i="1"/>
  <c r="AI5158" i="1"/>
  <c r="AE5158" i="1"/>
  <c r="Z5158" i="1" s="1"/>
  <c r="X5158" i="1"/>
  <c r="U5158" i="1"/>
  <c r="S5158" i="1"/>
  <c r="P5158" i="1"/>
  <c r="R5158" i="1" s="1"/>
  <c r="K5158" i="1"/>
  <c r="J5158" i="1"/>
  <c r="N5158" i="1" s="1"/>
  <c r="I5158" i="1"/>
  <c r="G5158" i="1"/>
  <c r="F5158" i="1"/>
  <c r="E5158" i="1"/>
  <c r="D5158" i="1"/>
  <c r="C5158" i="1"/>
  <c r="AI5157" i="1"/>
  <c r="AE5157" i="1"/>
  <c r="X5157" i="1"/>
  <c r="Z5157" i="1" s="1"/>
  <c r="U5157" i="1"/>
  <c r="S5157" i="1"/>
  <c r="Q5157" i="1"/>
  <c r="P5157" i="1"/>
  <c r="R5157" i="1" s="1"/>
  <c r="K5157" i="1"/>
  <c r="J5157" i="1"/>
  <c r="N5157" i="1" s="1"/>
  <c r="I5157" i="1"/>
  <c r="G5157" i="1"/>
  <c r="F5157" i="1"/>
  <c r="E5157" i="1"/>
  <c r="D5157" i="1"/>
  <c r="C5157" i="1"/>
  <c r="AI5156" i="1"/>
  <c r="AE5156" i="1"/>
  <c r="Z5156" i="1"/>
  <c r="X5156" i="1"/>
  <c r="U5156" i="1"/>
  <c r="S5156" i="1"/>
  <c r="Q5156" i="1"/>
  <c r="P5156" i="1"/>
  <c r="N5156" i="1"/>
  <c r="K5156" i="1"/>
  <c r="J5156" i="1"/>
  <c r="I5156" i="1"/>
  <c r="G5156" i="1"/>
  <c r="R5156" i="1" s="1"/>
  <c r="F5156" i="1"/>
  <c r="E5156" i="1"/>
  <c r="D5156" i="1"/>
  <c r="C5156" i="1"/>
  <c r="AI5155" i="1"/>
  <c r="AE5155" i="1"/>
  <c r="Z5155" i="1" s="1"/>
  <c r="X5155" i="1"/>
  <c r="U5155" i="1"/>
  <c r="S5155" i="1"/>
  <c r="Q5155" i="1"/>
  <c r="P5155" i="1"/>
  <c r="N5155" i="1"/>
  <c r="K5155" i="1"/>
  <c r="J5155" i="1"/>
  <c r="I5155" i="1"/>
  <c r="O5155" i="1" s="1"/>
  <c r="G5155" i="1"/>
  <c r="R5155" i="1" s="1"/>
  <c r="F5155" i="1"/>
  <c r="E5155" i="1"/>
  <c r="D5155" i="1"/>
  <c r="C5155" i="1"/>
  <c r="AI5154" i="1"/>
  <c r="AE5154" i="1"/>
  <c r="Z5154" i="1" s="1"/>
  <c r="X5154" i="1"/>
  <c r="U5154" i="1"/>
  <c r="S5154" i="1"/>
  <c r="P5154" i="1"/>
  <c r="R5154" i="1" s="1"/>
  <c r="K5154" i="1"/>
  <c r="J5154" i="1"/>
  <c r="N5154" i="1" s="1"/>
  <c r="I5154" i="1"/>
  <c r="G5154" i="1"/>
  <c r="O5154" i="1" s="1"/>
  <c r="F5154" i="1"/>
  <c r="E5154" i="1"/>
  <c r="D5154" i="1"/>
  <c r="C5154" i="1"/>
  <c r="AI5153" i="1"/>
  <c r="AE5153" i="1"/>
  <c r="X5153" i="1"/>
  <c r="Z5153" i="1" s="1"/>
  <c r="U5153" i="1"/>
  <c r="S5153" i="1"/>
  <c r="Q5153" i="1"/>
  <c r="P5153" i="1"/>
  <c r="R5153" i="1" s="1"/>
  <c r="K5153" i="1"/>
  <c r="J5153" i="1"/>
  <c r="N5153" i="1" s="1"/>
  <c r="AG5153" i="1" s="1"/>
  <c r="I5153" i="1"/>
  <c r="G5153" i="1"/>
  <c r="F5153" i="1"/>
  <c r="E5153" i="1"/>
  <c r="D5153" i="1"/>
  <c r="C5153" i="1"/>
  <c r="AI5152" i="1"/>
  <c r="AE5152" i="1"/>
  <c r="Z5152" i="1"/>
  <c r="X5152" i="1"/>
  <c r="U5152" i="1"/>
  <c r="S5152" i="1"/>
  <c r="P5152" i="1"/>
  <c r="Q5152" i="1" s="1"/>
  <c r="N5152" i="1"/>
  <c r="K5152" i="1"/>
  <c r="J5152" i="1"/>
  <c r="I5152" i="1"/>
  <c r="G5152" i="1"/>
  <c r="R5152" i="1" s="1"/>
  <c r="F5152" i="1"/>
  <c r="E5152" i="1"/>
  <c r="D5152" i="1"/>
  <c r="C5152" i="1"/>
  <c r="AI5151" i="1"/>
  <c r="AE5151" i="1"/>
  <c r="X5151" i="1"/>
  <c r="Z5151" i="1" s="1"/>
  <c r="U5151" i="1"/>
  <c r="S5151" i="1"/>
  <c r="Q5151" i="1"/>
  <c r="P5151" i="1"/>
  <c r="K5151" i="1"/>
  <c r="N5151" i="1" s="1"/>
  <c r="J5151" i="1"/>
  <c r="I5151" i="1"/>
  <c r="O5151" i="1" s="1"/>
  <c r="G5151" i="1"/>
  <c r="R5151" i="1" s="1"/>
  <c r="F5151" i="1"/>
  <c r="E5151" i="1"/>
  <c r="D5151" i="1"/>
  <c r="C5151" i="1"/>
  <c r="AI5150" i="1"/>
  <c r="AE5150" i="1"/>
  <c r="Z5150" i="1" s="1"/>
  <c r="X5150" i="1"/>
  <c r="U5150" i="1"/>
  <c r="S5150" i="1"/>
  <c r="P5150" i="1"/>
  <c r="R5150" i="1" s="1"/>
  <c r="K5150" i="1"/>
  <c r="J5150" i="1"/>
  <c r="N5150" i="1" s="1"/>
  <c r="I5150" i="1"/>
  <c r="G5150" i="1"/>
  <c r="F5150" i="1"/>
  <c r="E5150" i="1"/>
  <c r="D5150" i="1"/>
  <c r="C5150" i="1"/>
  <c r="AI5149" i="1"/>
  <c r="AE5149" i="1"/>
  <c r="X5149" i="1"/>
  <c r="Z5149" i="1" s="1"/>
  <c r="U5149" i="1"/>
  <c r="S5149" i="1"/>
  <c r="Q5149" i="1"/>
  <c r="P5149" i="1"/>
  <c r="R5149" i="1" s="1"/>
  <c r="K5149" i="1"/>
  <c r="J5149" i="1"/>
  <c r="N5149" i="1" s="1"/>
  <c r="O5149" i="1" s="1"/>
  <c r="I5149" i="1"/>
  <c r="G5149" i="1"/>
  <c r="F5149" i="1"/>
  <c r="E5149" i="1"/>
  <c r="D5149" i="1"/>
  <c r="C5149" i="1"/>
  <c r="AI5148" i="1"/>
  <c r="AE5148" i="1"/>
  <c r="Z5148" i="1"/>
  <c r="X5148" i="1"/>
  <c r="U5148" i="1"/>
  <c r="S5148" i="1"/>
  <c r="Q5148" i="1"/>
  <c r="P5148" i="1"/>
  <c r="N5148" i="1"/>
  <c r="K5148" i="1"/>
  <c r="J5148" i="1"/>
  <c r="I5148" i="1"/>
  <c r="G5148" i="1"/>
  <c r="R5148" i="1" s="1"/>
  <c r="F5148" i="1"/>
  <c r="E5148" i="1"/>
  <c r="D5148" i="1"/>
  <c r="C5148" i="1"/>
  <c r="AI5147" i="1"/>
  <c r="AE5147" i="1"/>
  <c r="Z5147" i="1" s="1"/>
  <c r="X5147" i="1"/>
  <c r="U5147" i="1"/>
  <c r="S5147" i="1"/>
  <c r="Q5147" i="1"/>
  <c r="P5147" i="1"/>
  <c r="N5147" i="1"/>
  <c r="K5147" i="1"/>
  <c r="J5147" i="1"/>
  <c r="I5147" i="1"/>
  <c r="O5147" i="1" s="1"/>
  <c r="G5147" i="1"/>
  <c r="R5147" i="1" s="1"/>
  <c r="F5147" i="1"/>
  <c r="E5147" i="1"/>
  <c r="D5147" i="1"/>
  <c r="C5147" i="1"/>
  <c r="AI5146" i="1"/>
  <c r="AE5146" i="1"/>
  <c r="Z5146" i="1" s="1"/>
  <c r="X5146" i="1"/>
  <c r="U5146" i="1"/>
  <c r="S5146" i="1"/>
  <c r="P5146" i="1"/>
  <c r="R5146" i="1" s="1"/>
  <c r="K5146" i="1"/>
  <c r="J5146" i="1"/>
  <c r="N5146" i="1" s="1"/>
  <c r="I5146" i="1"/>
  <c r="O5146" i="1" s="1"/>
  <c r="G5146" i="1"/>
  <c r="F5146" i="1"/>
  <c r="E5146" i="1"/>
  <c r="D5146" i="1"/>
  <c r="C5146" i="1"/>
  <c r="AI5145" i="1"/>
  <c r="AE5145" i="1"/>
  <c r="X5145" i="1"/>
  <c r="Z5145" i="1" s="1"/>
  <c r="U5145" i="1"/>
  <c r="S5145" i="1"/>
  <c r="Q5145" i="1"/>
  <c r="P5145" i="1"/>
  <c r="R5145" i="1" s="1"/>
  <c r="K5145" i="1"/>
  <c r="J5145" i="1"/>
  <c r="N5145" i="1" s="1"/>
  <c r="I5145" i="1"/>
  <c r="O5145" i="1" s="1"/>
  <c r="G5145" i="1"/>
  <c r="F5145" i="1"/>
  <c r="E5145" i="1"/>
  <c r="D5145" i="1"/>
  <c r="C5145" i="1"/>
  <c r="AI5144" i="1"/>
  <c r="AE5144" i="1"/>
  <c r="Z5144" i="1"/>
  <c r="X5144" i="1"/>
  <c r="U5144" i="1"/>
  <c r="S5144" i="1"/>
  <c r="Q5144" i="1"/>
  <c r="P5144" i="1"/>
  <c r="N5144" i="1"/>
  <c r="K5144" i="1"/>
  <c r="J5144" i="1"/>
  <c r="I5144" i="1"/>
  <c r="G5144" i="1"/>
  <c r="R5144" i="1" s="1"/>
  <c r="F5144" i="1"/>
  <c r="E5144" i="1"/>
  <c r="D5144" i="1"/>
  <c r="C5144" i="1"/>
  <c r="AI5143" i="1"/>
  <c r="AE5143" i="1"/>
  <c r="Z5143" i="1" s="1"/>
  <c r="X5143" i="1"/>
  <c r="U5143" i="1"/>
  <c r="S5143" i="1"/>
  <c r="Q5143" i="1"/>
  <c r="P5143" i="1"/>
  <c r="N5143" i="1"/>
  <c r="K5143" i="1"/>
  <c r="J5143" i="1"/>
  <c r="I5143" i="1"/>
  <c r="O5143" i="1" s="1"/>
  <c r="G5143" i="1"/>
  <c r="R5143" i="1" s="1"/>
  <c r="F5143" i="1"/>
  <c r="E5143" i="1"/>
  <c r="D5143" i="1"/>
  <c r="C5143" i="1"/>
  <c r="AI5142" i="1"/>
  <c r="AE5142" i="1"/>
  <c r="Z5142" i="1" s="1"/>
  <c r="X5142" i="1"/>
  <c r="U5142" i="1"/>
  <c r="S5142" i="1"/>
  <c r="P5142" i="1"/>
  <c r="R5142" i="1" s="1"/>
  <c r="K5142" i="1"/>
  <c r="J5142" i="1"/>
  <c r="N5142" i="1" s="1"/>
  <c r="I5142" i="1"/>
  <c r="G5142" i="1"/>
  <c r="F5142" i="1"/>
  <c r="E5142" i="1"/>
  <c r="D5142" i="1"/>
  <c r="C5142" i="1"/>
  <c r="AI5141" i="1"/>
  <c r="AE5141" i="1"/>
  <c r="X5141" i="1"/>
  <c r="Z5141" i="1" s="1"/>
  <c r="U5141" i="1"/>
  <c r="S5141" i="1"/>
  <c r="Q5141" i="1"/>
  <c r="P5141" i="1"/>
  <c r="R5141" i="1" s="1"/>
  <c r="K5141" i="1"/>
  <c r="J5141" i="1"/>
  <c r="N5141" i="1" s="1"/>
  <c r="AG5141" i="1" s="1"/>
  <c r="I5141" i="1"/>
  <c r="G5141" i="1"/>
  <c r="F5141" i="1"/>
  <c r="E5141" i="1"/>
  <c r="D5141" i="1"/>
  <c r="C5141" i="1"/>
  <c r="AI5140" i="1"/>
  <c r="AE5140" i="1"/>
  <c r="Z5140" i="1"/>
  <c r="X5140" i="1"/>
  <c r="U5140" i="1"/>
  <c r="S5140" i="1"/>
  <c r="Q5140" i="1"/>
  <c r="P5140" i="1"/>
  <c r="N5140" i="1"/>
  <c r="K5140" i="1"/>
  <c r="J5140" i="1"/>
  <c r="I5140" i="1"/>
  <c r="G5140" i="1"/>
  <c r="R5140" i="1" s="1"/>
  <c r="F5140" i="1"/>
  <c r="E5140" i="1"/>
  <c r="D5140" i="1"/>
  <c r="C5140" i="1"/>
  <c r="AI5139" i="1"/>
  <c r="AE5139" i="1"/>
  <c r="Z5139" i="1" s="1"/>
  <c r="X5139" i="1"/>
  <c r="U5139" i="1"/>
  <c r="S5139" i="1"/>
  <c r="Q5139" i="1"/>
  <c r="P5139" i="1"/>
  <c r="N5139" i="1"/>
  <c r="K5139" i="1"/>
  <c r="J5139" i="1"/>
  <c r="I5139" i="1"/>
  <c r="O5139" i="1" s="1"/>
  <c r="G5139" i="1"/>
  <c r="R5139" i="1" s="1"/>
  <c r="F5139" i="1"/>
  <c r="E5139" i="1"/>
  <c r="D5139" i="1"/>
  <c r="C5139" i="1"/>
  <c r="AI5138" i="1"/>
  <c r="AE5138" i="1"/>
  <c r="Z5138" i="1" s="1"/>
  <c r="X5138" i="1"/>
  <c r="U5138" i="1"/>
  <c r="S5138" i="1"/>
  <c r="P5138" i="1"/>
  <c r="R5138" i="1" s="1"/>
  <c r="K5138" i="1"/>
  <c r="J5138" i="1"/>
  <c r="N5138" i="1" s="1"/>
  <c r="I5138" i="1"/>
  <c r="O5138" i="1" s="1"/>
  <c r="G5138" i="1"/>
  <c r="F5138" i="1"/>
  <c r="E5138" i="1"/>
  <c r="D5138" i="1"/>
  <c r="C5138" i="1"/>
  <c r="AI5137" i="1"/>
  <c r="AE5137" i="1"/>
  <c r="X5137" i="1"/>
  <c r="Z5137" i="1" s="1"/>
  <c r="U5137" i="1"/>
  <c r="S5137" i="1"/>
  <c r="Q5137" i="1"/>
  <c r="P5137" i="1"/>
  <c r="R5137" i="1" s="1"/>
  <c r="K5137" i="1"/>
  <c r="J5137" i="1"/>
  <c r="N5137" i="1" s="1"/>
  <c r="I5137" i="1"/>
  <c r="O5137" i="1" s="1"/>
  <c r="G5137" i="1"/>
  <c r="F5137" i="1"/>
  <c r="E5137" i="1"/>
  <c r="D5137" i="1"/>
  <c r="C5137" i="1"/>
  <c r="AI5136" i="1"/>
  <c r="AE5136" i="1"/>
  <c r="Z5136" i="1"/>
  <c r="X5136" i="1"/>
  <c r="U5136" i="1"/>
  <c r="S5136" i="1"/>
  <c r="Q5136" i="1"/>
  <c r="P5136" i="1"/>
  <c r="N5136" i="1"/>
  <c r="K5136" i="1"/>
  <c r="J5136" i="1"/>
  <c r="I5136" i="1"/>
  <c r="G5136" i="1"/>
  <c r="R5136" i="1" s="1"/>
  <c r="F5136" i="1"/>
  <c r="E5136" i="1"/>
  <c r="D5136" i="1"/>
  <c r="C5136" i="1"/>
  <c r="AI5135" i="1"/>
  <c r="AE5135" i="1"/>
  <c r="Z5135" i="1" s="1"/>
  <c r="X5135" i="1"/>
  <c r="U5135" i="1"/>
  <c r="S5135" i="1"/>
  <c r="Q5135" i="1"/>
  <c r="P5135" i="1"/>
  <c r="N5135" i="1"/>
  <c r="K5135" i="1"/>
  <c r="J5135" i="1"/>
  <c r="I5135" i="1"/>
  <c r="O5135" i="1" s="1"/>
  <c r="G5135" i="1"/>
  <c r="R5135" i="1" s="1"/>
  <c r="F5135" i="1"/>
  <c r="E5135" i="1"/>
  <c r="D5135" i="1"/>
  <c r="C5135" i="1"/>
  <c r="AI5134" i="1"/>
  <c r="AE5134" i="1"/>
  <c r="Z5134" i="1" s="1"/>
  <c r="X5134" i="1"/>
  <c r="U5134" i="1"/>
  <c r="S5134" i="1"/>
  <c r="P5134" i="1"/>
  <c r="R5134" i="1" s="1"/>
  <c r="K5134" i="1"/>
  <c r="J5134" i="1"/>
  <c r="N5134" i="1" s="1"/>
  <c r="I5134" i="1"/>
  <c r="G5134" i="1"/>
  <c r="F5134" i="1"/>
  <c r="E5134" i="1"/>
  <c r="D5134" i="1"/>
  <c r="C5134" i="1"/>
  <c r="AI5133" i="1"/>
  <c r="AE5133" i="1"/>
  <c r="X5133" i="1"/>
  <c r="Z5133" i="1" s="1"/>
  <c r="U5133" i="1"/>
  <c r="S5133" i="1"/>
  <c r="Q5133" i="1"/>
  <c r="P5133" i="1"/>
  <c r="R5133" i="1" s="1"/>
  <c r="K5133" i="1"/>
  <c r="J5133" i="1"/>
  <c r="N5133" i="1" s="1"/>
  <c r="I5133" i="1"/>
  <c r="G5133" i="1"/>
  <c r="F5133" i="1"/>
  <c r="E5133" i="1"/>
  <c r="D5133" i="1"/>
  <c r="C5133" i="1"/>
  <c r="AI5132" i="1"/>
  <c r="AE5132" i="1"/>
  <c r="Z5132" i="1"/>
  <c r="X5132" i="1"/>
  <c r="U5132" i="1"/>
  <c r="S5132" i="1"/>
  <c r="Q5132" i="1"/>
  <c r="P5132" i="1"/>
  <c r="N5132" i="1"/>
  <c r="K5132" i="1"/>
  <c r="J5132" i="1"/>
  <c r="I5132" i="1"/>
  <c r="G5132" i="1"/>
  <c r="R5132" i="1" s="1"/>
  <c r="F5132" i="1"/>
  <c r="E5132" i="1"/>
  <c r="D5132" i="1"/>
  <c r="C5132" i="1"/>
  <c r="AI5131" i="1"/>
  <c r="AE5131" i="1"/>
  <c r="Z5131" i="1" s="1"/>
  <c r="X5131" i="1"/>
  <c r="U5131" i="1"/>
  <c r="S5131" i="1"/>
  <c r="Q5131" i="1"/>
  <c r="P5131" i="1"/>
  <c r="N5131" i="1"/>
  <c r="K5131" i="1"/>
  <c r="J5131" i="1"/>
  <c r="I5131" i="1"/>
  <c r="O5131" i="1" s="1"/>
  <c r="G5131" i="1"/>
  <c r="R5131" i="1" s="1"/>
  <c r="F5131" i="1"/>
  <c r="E5131" i="1"/>
  <c r="D5131" i="1"/>
  <c r="C5131" i="1"/>
  <c r="AI5130" i="1"/>
  <c r="AE5130" i="1"/>
  <c r="Z5130" i="1" s="1"/>
  <c r="X5130" i="1"/>
  <c r="U5130" i="1"/>
  <c r="S5130" i="1"/>
  <c r="P5130" i="1"/>
  <c r="R5130" i="1" s="1"/>
  <c r="K5130" i="1"/>
  <c r="J5130" i="1"/>
  <c r="N5130" i="1" s="1"/>
  <c r="I5130" i="1"/>
  <c r="O5130" i="1" s="1"/>
  <c r="G5130" i="1"/>
  <c r="F5130" i="1"/>
  <c r="E5130" i="1"/>
  <c r="D5130" i="1"/>
  <c r="C5130" i="1"/>
  <c r="AI5129" i="1"/>
  <c r="AE5129" i="1"/>
  <c r="X5129" i="1"/>
  <c r="Z5129" i="1" s="1"/>
  <c r="U5129" i="1"/>
  <c r="S5129" i="1"/>
  <c r="Q5129" i="1"/>
  <c r="P5129" i="1"/>
  <c r="R5129" i="1" s="1"/>
  <c r="K5129" i="1"/>
  <c r="J5129" i="1"/>
  <c r="N5129" i="1" s="1"/>
  <c r="I5129" i="1"/>
  <c r="O5129" i="1" s="1"/>
  <c r="G5129" i="1"/>
  <c r="F5129" i="1"/>
  <c r="E5129" i="1"/>
  <c r="D5129" i="1"/>
  <c r="C5129" i="1"/>
  <c r="AI5128" i="1"/>
  <c r="AE5128" i="1"/>
  <c r="Z5128" i="1"/>
  <c r="X5128" i="1"/>
  <c r="U5128" i="1"/>
  <c r="S5128" i="1"/>
  <c r="Q5128" i="1"/>
  <c r="P5128" i="1"/>
  <c r="N5128" i="1"/>
  <c r="K5128" i="1"/>
  <c r="J5128" i="1"/>
  <c r="I5128" i="1"/>
  <c r="G5128" i="1"/>
  <c r="R5128" i="1" s="1"/>
  <c r="F5128" i="1"/>
  <c r="E5128" i="1"/>
  <c r="D5128" i="1"/>
  <c r="C5128" i="1"/>
  <c r="AI5127" i="1"/>
  <c r="AE5127" i="1"/>
  <c r="Z5127" i="1" s="1"/>
  <c r="X5127" i="1"/>
  <c r="U5127" i="1"/>
  <c r="S5127" i="1"/>
  <c r="Q5127" i="1"/>
  <c r="P5127" i="1"/>
  <c r="N5127" i="1"/>
  <c r="K5127" i="1"/>
  <c r="J5127" i="1"/>
  <c r="I5127" i="1"/>
  <c r="O5127" i="1" s="1"/>
  <c r="G5127" i="1"/>
  <c r="R5127" i="1" s="1"/>
  <c r="F5127" i="1"/>
  <c r="E5127" i="1"/>
  <c r="D5127" i="1"/>
  <c r="C5127" i="1"/>
  <c r="AI5126" i="1"/>
  <c r="AE5126" i="1"/>
  <c r="Z5126" i="1" s="1"/>
  <c r="X5126" i="1"/>
  <c r="U5126" i="1"/>
  <c r="S5126" i="1"/>
  <c r="P5126" i="1"/>
  <c r="R5126" i="1" s="1"/>
  <c r="K5126" i="1"/>
  <c r="J5126" i="1"/>
  <c r="N5126" i="1" s="1"/>
  <c r="I5126" i="1"/>
  <c r="G5126" i="1"/>
  <c r="F5126" i="1"/>
  <c r="E5126" i="1"/>
  <c r="D5126" i="1"/>
  <c r="C5126" i="1"/>
  <c r="AI5125" i="1"/>
  <c r="AE5125" i="1"/>
  <c r="X5125" i="1"/>
  <c r="Z5125" i="1" s="1"/>
  <c r="U5125" i="1"/>
  <c r="S5125" i="1"/>
  <c r="Q5125" i="1"/>
  <c r="P5125" i="1"/>
  <c r="R5125" i="1" s="1"/>
  <c r="K5125" i="1"/>
  <c r="J5125" i="1"/>
  <c r="N5125" i="1" s="1"/>
  <c r="I5125" i="1"/>
  <c r="G5125" i="1"/>
  <c r="F5125" i="1"/>
  <c r="E5125" i="1"/>
  <c r="D5125" i="1"/>
  <c r="C5125" i="1"/>
  <c r="AI5124" i="1"/>
  <c r="AE5124" i="1"/>
  <c r="Z5124" i="1"/>
  <c r="X5124" i="1"/>
  <c r="U5124" i="1"/>
  <c r="S5124" i="1"/>
  <c r="Q5124" i="1"/>
  <c r="P5124" i="1"/>
  <c r="N5124" i="1"/>
  <c r="K5124" i="1"/>
  <c r="J5124" i="1"/>
  <c r="I5124" i="1"/>
  <c r="G5124" i="1"/>
  <c r="R5124" i="1" s="1"/>
  <c r="F5124" i="1"/>
  <c r="E5124" i="1"/>
  <c r="D5124" i="1"/>
  <c r="C5124" i="1"/>
  <c r="AI5123" i="1"/>
  <c r="AE5123" i="1"/>
  <c r="Z5123" i="1" s="1"/>
  <c r="X5123" i="1"/>
  <c r="U5123" i="1"/>
  <c r="S5123" i="1"/>
  <c r="Q5123" i="1"/>
  <c r="P5123" i="1"/>
  <c r="N5123" i="1"/>
  <c r="K5123" i="1"/>
  <c r="J5123" i="1"/>
  <c r="I5123" i="1"/>
  <c r="O5123" i="1" s="1"/>
  <c r="G5123" i="1"/>
  <c r="R5123" i="1" s="1"/>
  <c r="F5123" i="1"/>
  <c r="E5123" i="1"/>
  <c r="D5123" i="1"/>
  <c r="C5123" i="1"/>
  <c r="AI5122" i="1"/>
  <c r="AE5122" i="1"/>
  <c r="Z5122" i="1" s="1"/>
  <c r="X5122" i="1"/>
  <c r="U5122" i="1"/>
  <c r="S5122" i="1"/>
  <c r="P5122" i="1"/>
  <c r="R5122" i="1" s="1"/>
  <c r="K5122" i="1"/>
  <c r="J5122" i="1"/>
  <c r="N5122" i="1" s="1"/>
  <c r="I5122" i="1"/>
  <c r="O5122" i="1" s="1"/>
  <c r="G5122" i="1"/>
  <c r="F5122" i="1"/>
  <c r="E5122" i="1"/>
  <c r="D5122" i="1"/>
  <c r="C5122" i="1"/>
  <c r="AI5121" i="1"/>
  <c r="AE5121" i="1"/>
  <c r="X5121" i="1"/>
  <c r="Z5121" i="1" s="1"/>
  <c r="U5121" i="1"/>
  <c r="S5121" i="1"/>
  <c r="Q5121" i="1"/>
  <c r="P5121" i="1"/>
  <c r="R5121" i="1" s="1"/>
  <c r="K5121" i="1"/>
  <c r="J5121" i="1"/>
  <c r="N5121" i="1" s="1"/>
  <c r="I5121" i="1"/>
  <c r="O5121" i="1" s="1"/>
  <c r="G5121" i="1"/>
  <c r="F5121" i="1"/>
  <c r="E5121" i="1"/>
  <c r="D5121" i="1"/>
  <c r="C5121" i="1"/>
  <c r="AI5120" i="1"/>
  <c r="AE5120" i="1"/>
  <c r="Z5120" i="1"/>
  <c r="X5120" i="1"/>
  <c r="U5120" i="1"/>
  <c r="S5120" i="1"/>
  <c r="Q5120" i="1"/>
  <c r="P5120" i="1"/>
  <c r="N5120" i="1"/>
  <c r="K5120" i="1"/>
  <c r="J5120" i="1"/>
  <c r="I5120" i="1"/>
  <c r="G5120" i="1"/>
  <c r="R5120" i="1" s="1"/>
  <c r="F5120" i="1"/>
  <c r="E5120" i="1"/>
  <c r="D5120" i="1"/>
  <c r="C5120" i="1"/>
  <c r="AI5119" i="1"/>
  <c r="AE5119" i="1"/>
  <c r="Z5119" i="1" s="1"/>
  <c r="X5119" i="1"/>
  <c r="U5119" i="1"/>
  <c r="S5119" i="1"/>
  <c r="Q5119" i="1"/>
  <c r="P5119" i="1"/>
  <c r="N5119" i="1"/>
  <c r="K5119" i="1"/>
  <c r="J5119" i="1"/>
  <c r="I5119" i="1"/>
  <c r="O5119" i="1" s="1"/>
  <c r="G5119" i="1"/>
  <c r="R5119" i="1" s="1"/>
  <c r="F5119" i="1"/>
  <c r="E5119" i="1"/>
  <c r="D5119" i="1"/>
  <c r="C5119" i="1"/>
  <c r="AI5118" i="1"/>
  <c r="AE5118" i="1"/>
  <c r="Z5118" i="1" s="1"/>
  <c r="X5118" i="1"/>
  <c r="U5118" i="1"/>
  <c r="S5118" i="1"/>
  <c r="P5118" i="1"/>
  <c r="R5118" i="1" s="1"/>
  <c r="K5118" i="1"/>
  <c r="J5118" i="1"/>
  <c r="N5118" i="1" s="1"/>
  <c r="I5118" i="1"/>
  <c r="G5118" i="1"/>
  <c r="F5118" i="1"/>
  <c r="E5118" i="1"/>
  <c r="D5118" i="1"/>
  <c r="C5118" i="1"/>
  <c r="AI5117" i="1"/>
  <c r="AE5117" i="1"/>
  <c r="X5117" i="1"/>
  <c r="Z5117" i="1" s="1"/>
  <c r="U5117" i="1"/>
  <c r="S5117" i="1"/>
  <c r="Q5117" i="1"/>
  <c r="P5117" i="1"/>
  <c r="R5117" i="1" s="1"/>
  <c r="K5117" i="1"/>
  <c r="J5117" i="1"/>
  <c r="N5117" i="1" s="1"/>
  <c r="I5117" i="1"/>
  <c r="G5117" i="1"/>
  <c r="F5117" i="1"/>
  <c r="E5117" i="1"/>
  <c r="D5117" i="1"/>
  <c r="C5117" i="1"/>
  <c r="AI5116" i="1"/>
  <c r="AE5116" i="1"/>
  <c r="Z5116" i="1"/>
  <c r="X5116" i="1"/>
  <c r="U5116" i="1"/>
  <c r="S5116" i="1"/>
  <c r="Q5116" i="1"/>
  <c r="P5116" i="1"/>
  <c r="N5116" i="1"/>
  <c r="K5116" i="1"/>
  <c r="J5116" i="1"/>
  <c r="I5116" i="1"/>
  <c r="G5116" i="1"/>
  <c r="R5116" i="1" s="1"/>
  <c r="F5116" i="1"/>
  <c r="E5116" i="1"/>
  <c r="D5116" i="1"/>
  <c r="C5116" i="1"/>
  <c r="AI5115" i="1"/>
  <c r="AE5115" i="1"/>
  <c r="Z5115" i="1" s="1"/>
  <c r="X5115" i="1"/>
  <c r="U5115" i="1"/>
  <c r="S5115" i="1"/>
  <c r="Q5115" i="1"/>
  <c r="P5115" i="1"/>
  <c r="O5115" i="1"/>
  <c r="N5115" i="1"/>
  <c r="K5115" i="1"/>
  <c r="J5115" i="1"/>
  <c r="I5115" i="1"/>
  <c r="G5115" i="1"/>
  <c r="R5115" i="1" s="1"/>
  <c r="F5115" i="1"/>
  <c r="E5115" i="1"/>
  <c r="D5115" i="1"/>
  <c r="C5115" i="1"/>
  <c r="AI5114" i="1"/>
  <c r="AE5114" i="1"/>
  <c r="Z5114" i="1" s="1"/>
  <c r="X5114" i="1"/>
  <c r="U5114" i="1"/>
  <c r="S5114" i="1"/>
  <c r="P5114" i="1"/>
  <c r="R5114" i="1" s="1"/>
  <c r="K5114" i="1"/>
  <c r="J5114" i="1"/>
  <c r="N5114" i="1" s="1"/>
  <c r="AG5114" i="1" s="1"/>
  <c r="I5114" i="1"/>
  <c r="G5114" i="1"/>
  <c r="F5114" i="1"/>
  <c r="E5114" i="1"/>
  <c r="D5114" i="1"/>
  <c r="C5114" i="1"/>
  <c r="AI5113" i="1"/>
  <c r="AE5113" i="1"/>
  <c r="X5113" i="1"/>
  <c r="Z5113" i="1" s="1"/>
  <c r="U5113" i="1"/>
  <c r="S5113" i="1"/>
  <c r="Q5113" i="1"/>
  <c r="P5113" i="1"/>
  <c r="R5113" i="1" s="1"/>
  <c r="K5113" i="1"/>
  <c r="J5113" i="1"/>
  <c r="N5113" i="1" s="1"/>
  <c r="I5113" i="1"/>
  <c r="O5113" i="1" s="1"/>
  <c r="G5113" i="1"/>
  <c r="F5113" i="1"/>
  <c r="E5113" i="1"/>
  <c r="D5113" i="1"/>
  <c r="C5113" i="1"/>
  <c r="AI5112" i="1"/>
  <c r="AE5112" i="1"/>
  <c r="Z5112" i="1"/>
  <c r="X5112" i="1"/>
  <c r="U5112" i="1"/>
  <c r="S5112" i="1"/>
  <c r="Q5112" i="1"/>
  <c r="P5112" i="1"/>
  <c r="N5112" i="1"/>
  <c r="K5112" i="1"/>
  <c r="J5112" i="1"/>
  <c r="I5112" i="1"/>
  <c r="G5112" i="1"/>
  <c r="R5112" i="1" s="1"/>
  <c r="F5112" i="1"/>
  <c r="E5112" i="1"/>
  <c r="D5112" i="1"/>
  <c r="C5112" i="1"/>
  <c r="AI5111" i="1"/>
  <c r="AE5111" i="1"/>
  <c r="Z5111" i="1" s="1"/>
  <c r="X5111" i="1"/>
  <c r="U5111" i="1"/>
  <c r="S5111" i="1"/>
  <c r="Q5111" i="1"/>
  <c r="P5111" i="1"/>
  <c r="N5111" i="1"/>
  <c r="K5111" i="1"/>
  <c r="J5111" i="1"/>
  <c r="I5111" i="1"/>
  <c r="O5111" i="1" s="1"/>
  <c r="G5111" i="1"/>
  <c r="R5111" i="1" s="1"/>
  <c r="F5111" i="1"/>
  <c r="E5111" i="1"/>
  <c r="D5111" i="1"/>
  <c r="C5111" i="1"/>
  <c r="AI5110" i="1"/>
  <c r="AE5110" i="1"/>
  <c r="Z5110" i="1" s="1"/>
  <c r="X5110" i="1"/>
  <c r="U5110" i="1"/>
  <c r="S5110" i="1"/>
  <c r="P5110" i="1"/>
  <c r="R5110" i="1" s="1"/>
  <c r="K5110" i="1"/>
  <c r="J5110" i="1"/>
  <c r="N5110" i="1" s="1"/>
  <c r="I5110" i="1"/>
  <c r="O5110" i="1" s="1"/>
  <c r="G5110" i="1"/>
  <c r="F5110" i="1"/>
  <c r="E5110" i="1"/>
  <c r="D5110" i="1"/>
  <c r="C5110" i="1"/>
  <c r="AI5109" i="1"/>
  <c r="AE5109" i="1"/>
  <c r="X5109" i="1"/>
  <c r="Z5109" i="1" s="1"/>
  <c r="U5109" i="1"/>
  <c r="S5109" i="1"/>
  <c r="Q5109" i="1"/>
  <c r="P5109" i="1"/>
  <c r="R5109" i="1" s="1"/>
  <c r="K5109" i="1"/>
  <c r="J5109" i="1"/>
  <c r="N5109" i="1" s="1"/>
  <c r="I5109" i="1"/>
  <c r="G5109" i="1"/>
  <c r="F5109" i="1"/>
  <c r="E5109" i="1"/>
  <c r="D5109" i="1"/>
  <c r="C5109" i="1"/>
  <c r="AI5108" i="1"/>
  <c r="AE5108" i="1"/>
  <c r="Z5108" i="1"/>
  <c r="X5108" i="1"/>
  <c r="U5108" i="1"/>
  <c r="S5108" i="1"/>
  <c r="Q5108" i="1"/>
  <c r="P5108" i="1"/>
  <c r="N5108" i="1"/>
  <c r="K5108" i="1"/>
  <c r="J5108" i="1"/>
  <c r="I5108" i="1"/>
  <c r="G5108" i="1"/>
  <c r="R5108" i="1" s="1"/>
  <c r="F5108" i="1"/>
  <c r="E5108" i="1"/>
  <c r="D5108" i="1"/>
  <c r="C5108" i="1"/>
  <c r="AI5107" i="1"/>
  <c r="AE5107" i="1"/>
  <c r="Z5107" i="1" s="1"/>
  <c r="X5107" i="1"/>
  <c r="U5107" i="1"/>
  <c r="S5107" i="1"/>
  <c r="Q5107" i="1"/>
  <c r="P5107" i="1"/>
  <c r="O5107" i="1"/>
  <c r="N5107" i="1"/>
  <c r="K5107" i="1"/>
  <c r="J5107" i="1"/>
  <c r="I5107" i="1"/>
  <c r="G5107" i="1"/>
  <c r="R5107" i="1" s="1"/>
  <c r="F5107" i="1"/>
  <c r="E5107" i="1"/>
  <c r="D5107" i="1"/>
  <c r="C5107" i="1"/>
  <c r="AI5106" i="1"/>
  <c r="AE5106" i="1"/>
  <c r="Z5106" i="1" s="1"/>
  <c r="X5106" i="1"/>
  <c r="U5106" i="1"/>
  <c r="S5106" i="1"/>
  <c r="P5106" i="1"/>
  <c r="R5106" i="1" s="1"/>
  <c r="K5106" i="1"/>
  <c r="J5106" i="1"/>
  <c r="N5106" i="1" s="1"/>
  <c r="I5106" i="1"/>
  <c r="G5106" i="1"/>
  <c r="F5106" i="1"/>
  <c r="E5106" i="1"/>
  <c r="D5106" i="1"/>
  <c r="C5106" i="1"/>
  <c r="AI5105" i="1"/>
  <c r="AE5105" i="1"/>
  <c r="X5105" i="1"/>
  <c r="Z5105" i="1" s="1"/>
  <c r="U5105" i="1"/>
  <c r="S5105" i="1"/>
  <c r="Q5105" i="1"/>
  <c r="P5105" i="1"/>
  <c r="R5105" i="1" s="1"/>
  <c r="K5105" i="1"/>
  <c r="J5105" i="1"/>
  <c r="N5105" i="1" s="1"/>
  <c r="AG5105" i="1" s="1"/>
  <c r="I5105" i="1"/>
  <c r="G5105" i="1"/>
  <c r="F5105" i="1"/>
  <c r="E5105" i="1"/>
  <c r="D5105" i="1"/>
  <c r="C5105" i="1"/>
  <c r="AI5104" i="1"/>
  <c r="AE5104" i="1"/>
  <c r="Z5104" i="1"/>
  <c r="X5104" i="1"/>
  <c r="U5104" i="1"/>
  <c r="S5104" i="1"/>
  <c r="Q5104" i="1"/>
  <c r="P5104" i="1"/>
  <c r="N5104" i="1"/>
  <c r="K5104" i="1"/>
  <c r="J5104" i="1"/>
  <c r="I5104" i="1"/>
  <c r="G5104" i="1"/>
  <c r="R5104" i="1" s="1"/>
  <c r="F5104" i="1"/>
  <c r="E5104" i="1"/>
  <c r="D5104" i="1"/>
  <c r="C5104" i="1"/>
  <c r="AI5103" i="1"/>
  <c r="AE5103" i="1"/>
  <c r="Z5103" i="1" s="1"/>
  <c r="X5103" i="1"/>
  <c r="U5103" i="1"/>
  <c r="S5103" i="1"/>
  <c r="Q5103" i="1"/>
  <c r="P5103" i="1"/>
  <c r="N5103" i="1"/>
  <c r="K5103" i="1"/>
  <c r="J5103" i="1"/>
  <c r="I5103" i="1"/>
  <c r="O5103" i="1" s="1"/>
  <c r="G5103" i="1"/>
  <c r="R5103" i="1" s="1"/>
  <c r="F5103" i="1"/>
  <c r="E5103" i="1"/>
  <c r="D5103" i="1"/>
  <c r="C5103" i="1"/>
  <c r="AI5102" i="1"/>
  <c r="AE5102" i="1"/>
  <c r="Z5102" i="1" s="1"/>
  <c r="X5102" i="1"/>
  <c r="U5102" i="1"/>
  <c r="S5102" i="1"/>
  <c r="P5102" i="1"/>
  <c r="R5102" i="1" s="1"/>
  <c r="K5102" i="1"/>
  <c r="J5102" i="1"/>
  <c r="N5102" i="1" s="1"/>
  <c r="I5102" i="1"/>
  <c r="O5102" i="1" s="1"/>
  <c r="G5102" i="1"/>
  <c r="F5102" i="1"/>
  <c r="E5102" i="1"/>
  <c r="D5102" i="1"/>
  <c r="C5102" i="1"/>
  <c r="AI5101" i="1"/>
  <c r="AE5101" i="1"/>
  <c r="X5101" i="1"/>
  <c r="Z5101" i="1" s="1"/>
  <c r="U5101" i="1"/>
  <c r="S5101" i="1"/>
  <c r="Q5101" i="1"/>
  <c r="P5101" i="1"/>
  <c r="R5101" i="1" s="1"/>
  <c r="K5101" i="1"/>
  <c r="J5101" i="1"/>
  <c r="N5101" i="1" s="1"/>
  <c r="I5101" i="1"/>
  <c r="O5101" i="1" s="1"/>
  <c r="G5101" i="1"/>
  <c r="F5101" i="1"/>
  <c r="E5101" i="1"/>
  <c r="D5101" i="1"/>
  <c r="C5101" i="1"/>
  <c r="AI5100" i="1"/>
  <c r="AE5100" i="1"/>
  <c r="Z5100" i="1"/>
  <c r="X5100" i="1"/>
  <c r="U5100" i="1"/>
  <c r="S5100" i="1"/>
  <c r="Q5100" i="1"/>
  <c r="P5100" i="1"/>
  <c r="N5100" i="1"/>
  <c r="K5100" i="1"/>
  <c r="J5100" i="1"/>
  <c r="I5100" i="1"/>
  <c r="G5100" i="1"/>
  <c r="R5100" i="1" s="1"/>
  <c r="F5100" i="1"/>
  <c r="E5100" i="1"/>
  <c r="D5100" i="1"/>
  <c r="C5100" i="1"/>
  <c r="AI5099" i="1"/>
  <c r="AE5099" i="1"/>
  <c r="Z5099" i="1" s="1"/>
  <c r="X5099" i="1"/>
  <c r="U5099" i="1"/>
  <c r="S5099" i="1"/>
  <c r="Q5099" i="1"/>
  <c r="P5099" i="1"/>
  <c r="O5099" i="1"/>
  <c r="N5099" i="1"/>
  <c r="K5099" i="1"/>
  <c r="J5099" i="1"/>
  <c r="I5099" i="1"/>
  <c r="G5099" i="1"/>
  <c r="R5099" i="1" s="1"/>
  <c r="F5099" i="1"/>
  <c r="E5099" i="1"/>
  <c r="D5099" i="1"/>
  <c r="C5099" i="1"/>
  <c r="AI5098" i="1"/>
  <c r="AE5098" i="1"/>
  <c r="Z5098" i="1" s="1"/>
  <c r="X5098" i="1"/>
  <c r="U5098" i="1"/>
  <c r="S5098" i="1"/>
  <c r="P5098" i="1"/>
  <c r="R5098" i="1" s="1"/>
  <c r="K5098" i="1"/>
  <c r="J5098" i="1"/>
  <c r="N5098" i="1" s="1"/>
  <c r="I5098" i="1"/>
  <c r="O5098" i="1" s="1"/>
  <c r="G5098" i="1"/>
  <c r="F5098" i="1"/>
  <c r="E5098" i="1"/>
  <c r="D5098" i="1"/>
  <c r="C5098" i="1"/>
  <c r="AI5097" i="1"/>
  <c r="AE5097" i="1"/>
  <c r="X5097" i="1"/>
  <c r="Z5097" i="1" s="1"/>
  <c r="U5097" i="1"/>
  <c r="S5097" i="1"/>
  <c r="Q5097" i="1"/>
  <c r="P5097" i="1"/>
  <c r="R5097" i="1" s="1"/>
  <c r="K5097" i="1"/>
  <c r="J5097" i="1"/>
  <c r="N5097" i="1" s="1"/>
  <c r="I5097" i="1"/>
  <c r="G5097" i="1"/>
  <c r="F5097" i="1"/>
  <c r="E5097" i="1"/>
  <c r="D5097" i="1"/>
  <c r="C5097" i="1"/>
  <c r="AI5096" i="1"/>
  <c r="AE5096" i="1"/>
  <c r="Z5096" i="1"/>
  <c r="X5096" i="1"/>
  <c r="U5096" i="1"/>
  <c r="S5096" i="1"/>
  <c r="Q5096" i="1"/>
  <c r="P5096" i="1"/>
  <c r="N5096" i="1"/>
  <c r="K5096" i="1"/>
  <c r="J5096" i="1"/>
  <c r="I5096" i="1"/>
  <c r="G5096" i="1"/>
  <c r="R5096" i="1" s="1"/>
  <c r="F5096" i="1"/>
  <c r="E5096" i="1"/>
  <c r="D5096" i="1"/>
  <c r="C5096" i="1"/>
  <c r="AI5095" i="1"/>
  <c r="AE5095" i="1"/>
  <c r="Z5095" i="1" s="1"/>
  <c r="X5095" i="1"/>
  <c r="U5095" i="1"/>
  <c r="S5095" i="1"/>
  <c r="Q5095" i="1"/>
  <c r="P5095" i="1"/>
  <c r="N5095" i="1"/>
  <c r="K5095" i="1"/>
  <c r="J5095" i="1"/>
  <c r="I5095" i="1"/>
  <c r="O5095" i="1" s="1"/>
  <c r="G5095" i="1"/>
  <c r="R5095" i="1" s="1"/>
  <c r="F5095" i="1"/>
  <c r="E5095" i="1"/>
  <c r="D5095" i="1"/>
  <c r="C5095" i="1"/>
  <c r="AI5094" i="1"/>
  <c r="AE5094" i="1"/>
  <c r="Z5094" i="1" s="1"/>
  <c r="X5094" i="1"/>
  <c r="U5094" i="1"/>
  <c r="S5094" i="1"/>
  <c r="P5094" i="1"/>
  <c r="R5094" i="1" s="1"/>
  <c r="K5094" i="1"/>
  <c r="J5094" i="1"/>
  <c r="N5094" i="1" s="1"/>
  <c r="AG5094" i="1" s="1"/>
  <c r="I5094" i="1"/>
  <c r="G5094" i="1"/>
  <c r="F5094" i="1"/>
  <c r="E5094" i="1"/>
  <c r="D5094" i="1"/>
  <c r="C5094" i="1"/>
  <c r="AI5093" i="1"/>
  <c r="AE5093" i="1"/>
  <c r="X5093" i="1"/>
  <c r="Z5093" i="1" s="1"/>
  <c r="U5093" i="1"/>
  <c r="S5093" i="1"/>
  <c r="Q5093" i="1"/>
  <c r="P5093" i="1"/>
  <c r="R5093" i="1" s="1"/>
  <c r="K5093" i="1"/>
  <c r="J5093" i="1"/>
  <c r="N5093" i="1" s="1"/>
  <c r="I5093" i="1"/>
  <c r="O5093" i="1" s="1"/>
  <c r="G5093" i="1"/>
  <c r="F5093" i="1"/>
  <c r="E5093" i="1"/>
  <c r="D5093" i="1"/>
  <c r="C5093" i="1"/>
  <c r="AI5092" i="1"/>
  <c r="AE5092" i="1"/>
  <c r="Z5092" i="1"/>
  <c r="X5092" i="1"/>
  <c r="U5092" i="1"/>
  <c r="S5092" i="1"/>
  <c r="Q5092" i="1"/>
  <c r="P5092" i="1"/>
  <c r="N5092" i="1"/>
  <c r="K5092" i="1"/>
  <c r="J5092" i="1"/>
  <c r="I5092" i="1"/>
  <c r="G5092" i="1"/>
  <c r="R5092" i="1" s="1"/>
  <c r="F5092" i="1"/>
  <c r="E5092" i="1"/>
  <c r="D5092" i="1"/>
  <c r="C5092" i="1"/>
  <c r="AI5091" i="1"/>
  <c r="AE5091" i="1"/>
  <c r="Z5091" i="1" s="1"/>
  <c r="X5091" i="1"/>
  <c r="U5091" i="1"/>
  <c r="S5091" i="1"/>
  <c r="Q5091" i="1"/>
  <c r="P5091" i="1"/>
  <c r="O5091" i="1"/>
  <c r="N5091" i="1"/>
  <c r="K5091" i="1"/>
  <c r="J5091" i="1"/>
  <c r="I5091" i="1"/>
  <c r="G5091" i="1"/>
  <c r="R5091" i="1" s="1"/>
  <c r="F5091" i="1"/>
  <c r="E5091" i="1"/>
  <c r="D5091" i="1"/>
  <c r="C5091" i="1"/>
  <c r="AI5090" i="1"/>
  <c r="AE5090" i="1"/>
  <c r="Z5090" i="1" s="1"/>
  <c r="X5090" i="1"/>
  <c r="U5090" i="1"/>
  <c r="S5090" i="1"/>
  <c r="P5090" i="1"/>
  <c r="R5090" i="1" s="1"/>
  <c r="K5090" i="1"/>
  <c r="J5090" i="1"/>
  <c r="N5090" i="1" s="1"/>
  <c r="I5090" i="1"/>
  <c r="O5090" i="1" s="1"/>
  <c r="G5090" i="1"/>
  <c r="F5090" i="1"/>
  <c r="E5090" i="1"/>
  <c r="D5090" i="1"/>
  <c r="C5090" i="1"/>
  <c r="AI5089" i="1"/>
  <c r="AE5089" i="1"/>
  <c r="X5089" i="1"/>
  <c r="Z5089" i="1" s="1"/>
  <c r="U5089" i="1"/>
  <c r="S5089" i="1"/>
  <c r="Q5089" i="1"/>
  <c r="P5089" i="1"/>
  <c r="R5089" i="1" s="1"/>
  <c r="K5089" i="1"/>
  <c r="J5089" i="1"/>
  <c r="N5089" i="1" s="1"/>
  <c r="I5089" i="1"/>
  <c r="G5089" i="1"/>
  <c r="F5089" i="1"/>
  <c r="E5089" i="1"/>
  <c r="D5089" i="1"/>
  <c r="C5089" i="1"/>
  <c r="AI5088" i="1"/>
  <c r="AE5088" i="1"/>
  <c r="Z5088" i="1"/>
  <c r="X5088" i="1"/>
  <c r="U5088" i="1"/>
  <c r="S5088" i="1"/>
  <c r="Q5088" i="1"/>
  <c r="P5088" i="1"/>
  <c r="N5088" i="1"/>
  <c r="K5088" i="1"/>
  <c r="J5088" i="1"/>
  <c r="I5088" i="1"/>
  <c r="G5088" i="1"/>
  <c r="R5088" i="1" s="1"/>
  <c r="F5088" i="1"/>
  <c r="E5088" i="1"/>
  <c r="D5088" i="1"/>
  <c r="C5088" i="1"/>
  <c r="AI5087" i="1"/>
  <c r="AE5087" i="1"/>
  <c r="Z5087" i="1" s="1"/>
  <c r="X5087" i="1"/>
  <c r="U5087" i="1"/>
  <c r="S5087" i="1"/>
  <c r="Q5087" i="1"/>
  <c r="P5087" i="1"/>
  <c r="N5087" i="1"/>
  <c r="K5087" i="1"/>
  <c r="J5087" i="1"/>
  <c r="I5087" i="1"/>
  <c r="O5087" i="1" s="1"/>
  <c r="G5087" i="1"/>
  <c r="R5087" i="1" s="1"/>
  <c r="F5087" i="1"/>
  <c r="E5087" i="1"/>
  <c r="D5087" i="1"/>
  <c r="C5087" i="1"/>
  <c r="AI5086" i="1"/>
  <c r="AE5086" i="1"/>
  <c r="Z5086" i="1" s="1"/>
  <c r="X5086" i="1"/>
  <c r="U5086" i="1"/>
  <c r="S5086" i="1"/>
  <c r="P5086" i="1"/>
  <c r="R5086" i="1" s="1"/>
  <c r="K5086" i="1"/>
  <c r="J5086" i="1"/>
  <c r="N5086" i="1" s="1"/>
  <c r="I5086" i="1"/>
  <c r="G5086" i="1"/>
  <c r="F5086" i="1"/>
  <c r="E5086" i="1"/>
  <c r="D5086" i="1"/>
  <c r="C5086" i="1"/>
  <c r="AI5085" i="1"/>
  <c r="AE5085" i="1"/>
  <c r="X5085" i="1"/>
  <c r="Z5085" i="1" s="1"/>
  <c r="U5085" i="1"/>
  <c r="S5085" i="1"/>
  <c r="Q5085" i="1"/>
  <c r="P5085" i="1"/>
  <c r="R5085" i="1" s="1"/>
  <c r="K5085" i="1"/>
  <c r="J5085" i="1"/>
  <c r="N5085" i="1" s="1"/>
  <c r="AG5085" i="1" s="1"/>
  <c r="I5085" i="1"/>
  <c r="G5085" i="1"/>
  <c r="F5085" i="1"/>
  <c r="E5085" i="1"/>
  <c r="D5085" i="1"/>
  <c r="C5085" i="1"/>
  <c r="AI5084" i="1"/>
  <c r="AE5084" i="1"/>
  <c r="Z5084" i="1"/>
  <c r="X5084" i="1"/>
  <c r="U5084" i="1"/>
  <c r="S5084" i="1"/>
  <c r="Q5084" i="1"/>
  <c r="P5084" i="1"/>
  <c r="N5084" i="1"/>
  <c r="K5084" i="1"/>
  <c r="J5084" i="1"/>
  <c r="I5084" i="1"/>
  <c r="G5084" i="1"/>
  <c r="R5084" i="1" s="1"/>
  <c r="F5084" i="1"/>
  <c r="E5084" i="1"/>
  <c r="D5084" i="1"/>
  <c r="C5084" i="1"/>
  <c r="AI5083" i="1"/>
  <c r="AE5083" i="1"/>
  <c r="Z5083" i="1" s="1"/>
  <c r="X5083" i="1"/>
  <c r="U5083" i="1"/>
  <c r="S5083" i="1"/>
  <c r="Q5083" i="1"/>
  <c r="P5083" i="1"/>
  <c r="O5083" i="1"/>
  <c r="N5083" i="1"/>
  <c r="K5083" i="1"/>
  <c r="J5083" i="1"/>
  <c r="I5083" i="1"/>
  <c r="G5083" i="1"/>
  <c r="R5083" i="1" s="1"/>
  <c r="F5083" i="1"/>
  <c r="E5083" i="1"/>
  <c r="D5083" i="1"/>
  <c r="C5083" i="1"/>
  <c r="AI5082" i="1"/>
  <c r="AE5082" i="1"/>
  <c r="Z5082" i="1" s="1"/>
  <c r="X5082" i="1"/>
  <c r="U5082" i="1"/>
  <c r="S5082" i="1"/>
  <c r="P5082" i="1"/>
  <c r="R5082" i="1" s="1"/>
  <c r="K5082" i="1"/>
  <c r="J5082" i="1"/>
  <c r="N5082" i="1" s="1"/>
  <c r="AG5082" i="1" s="1"/>
  <c r="I5082" i="1"/>
  <c r="G5082" i="1"/>
  <c r="F5082" i="1"/>
  <c r="E5082" i="1"/>
  <c r="D5082" i="1"/>
  <c r="C5082" i="1"/>
  <c r="AI5081" i="1"/>
  <c r="AE5081" i="1"/>
  <c r="X5081" i="1"/>
  <c r="Z5081" i="1" s="1"/>
  <c r="U5081" i="1"/>
  <c r="S5081" i="1"/>
  <c r="Q5081" i="1"/>
  <c r="P5081" i="1"/>
  <c r="R5081" i="1" s="1"/>
  <c r="K5081" i="1"/>
  <c r="J5081" i="1"/>
  <c r="N5081" i="1" s="1"/>
  <c r="I5081" i="1"/>
  <c r="G5081" i="1"/>
  <c r="F5081" i="1"/>
  <c r="E5081" i="1"/>
  <c r="D5081" i="1"/>
  <c r="C5081" i="1"/>
  <c r="AI5080" i="1"/>
  <c r="AE5080" i="1"/>
  <c r="Z5080" i="1"/>
  <c r="X5080" i="1"/>
  <c r="U5080" i="1"/>
  <c r="S5080" i="1"/>
  <c r="Q5080" i="1"/>
  <c r="P5080" i="1"/>
  <c r="N5080" i="1"/>
  <c r="K5080" i="1"/>
  <c r="J5080" i="1"/>
  <c r="I5080" i="1"/>
  <c r="G5080" i="1"/>
  <c r="R5080" i="1" s="1"/>
  <c r="F5080" i="1"/>
  <c r="E5080" i="1"/>
  <c r="D5080" i="1"/>
  <c r="C5080" i="1"/>
  <c r="AI5079" i="1"/>
  <c r="AE5079" i="1"/>
  <c r="Z5079" i="1" s="1"/>
  <c r="X5079" i="1"/>
  <c r="U5079" i="1"/>
  <c r="S5079" i="1"/>
  <c r="Q5079" i="1"/>
  <c r="P5079" i="1"/>
  <c r="N5079" i="1"/>
  <c r="K5079" i="1"/>
  <c r="J5079" i="1"/>
  <c r="I5079" i="1"/>
  <c r="O5079" i="1" s="1"/>
  <c r="G5079" i="1"/>
  <c r="R5079" i="1" s="1"/>
  <c r="F5079" i="1"/>
  <c r="E5079" i="1"/>
  <c r="D5079" i="1"/>
  <c r="C5079" i="1"/>
  <c r="AI5078" i="1"/>
  <c r="AE5078" i="1"/>
  <c r="Z5078" i="1" s="1"/>
  <c r="X5078" i="1"/>
  <c r="U5078" i="1"/>
  <c r="S5078" i="1"/>
  <c r="P5078" i="1"/>
  <c r="R5078" i="1" s="1"/>
  <c r="K5078" i="1"/>
  <c r="J5078" i="1"/>
  <c r="N5078" i="1" s="1"/>
  <c r="I5078" i="1"/>
  <c r="O5078" i="1" s="1"/>
  <c r="G5078" i="1"/>
  <c r="F5078" i="1"/>
  <c r="E5078" i="1"/>
  <c r="D5078" i="1"/>
  <c r="C5078" i="1"/>
  <c r="AI5077" i="1"/>
  <c r="AE5077" i="1"/>
  <c r="X5077" i="1"/>
  <c r="Z5077" i="1" s="1"/>
  <c r="U5077" i="1"/>
  <c r="S5077" i="1"/>
  <c r="Q5077" i="1"/>
  <c r="P5077" i="1"/>
  <c r="R5077" i="1" s="1"/>
  <c r="K5077" i="1"/>
  <c r="J5077" i="1"/>
  <c r="N5077" i="1" s="1"/>
  <c r="I5077" i="1"/>
  <c r="G5077" i="1"/>
  <c r="F5077" i="1"/>
  <c r="E5077" i="1"/>
  <c r="D5077" i="1"/>
  <c r="C5077" i="1"/>
  <c r="AI5076" i="1"/>
  <c r="AE5076" i="1"/>
  <c r="Z5076" i="1"/>
  <c r="X5076" i="1"/>
  <c r="U5076" i="1"/>
  <c r="S5076" i="1"/>
  <c r="Q5076" i="1"/>
  <c r="P5076" i="1"/>
  <c r="N5076" i="1"/>
  <c r="K5076" i="1"/>
  <c r="J5076" i="1"/>
  <c r="I5076" i="1"/>
  <c r="G5076" i="1"/>
  <c r="R5076" i="1" s="1"/>
  <c r="F5076" i="1"/>
  <c r="E5076" i="1"/>
  <c r="D5076" i="1"/>
  <c r="C5076" i="1"/>
  <c r="AI5075" i="1"/>
  <c r="AE5075" i="1"/>
  <c r="Z5075" i="1" s="1"/>
  <c r="X5075" i="1"/>
  <c r="U5075" i="1"/>
  <c r="S5075" i="1"/>
  <c r="Q5075" i="1"/>
  <c r="P5075" i="1"/>
  <c r="N5075" i="1"/>
  <c r="K5075" i="1"/>
  <c r="J5075" i="1"/>
  <c r="I5075" i="1"/>
  <c r="O5075" i="1" s="1"/>
  <c r="G5075" i="1"/>
  <c r="R5075" i="1" s="1"/>
  <c r="F5075" i="1"/>
  <c r="E5075" i="1"/>
  <c r="D5075" i="1"/>
  <c r="C5075" i="1"/>
  <c r="AI5074" i="1"/>
  <c r="AE5074" i="1"/>
  <c r="Z5074" i="1" s="1"/>
  <c r="X5074" i="1"/>
  <c r="U5074" i="1"/>
  <c r="S5074" i="1"/>
  <c r="P5074" i="1"/>
  <c r="R5074" i="1" s="1"/>
  <c r="K5074" i="1"/>
  <c r="J5074" i="1"/>
  <c r="N5074" i="1" s="1"/>
  <c r="AG5074" i="1" s="1"/>
  <c r="I5074" i="1"/>
  <c r="G5074" i="1"/>
  <c r="F5074" i="1"/>
  <c r="E5074" i="1"/>
  <c r="D5074" i="1"/>
  <c r="C5074" i="1"/>
  <c r="AI5073" i="1"/>
  <c r="AE5073" i="1"/>
  <c r="X5073" i="1"/>
  <c r="Z5073" i="1" s="1"/>
  <c r="U5073" i="1"/>
  <c r="S5073" i="1"/>
  <c r="Q5073" i="1"/>
  <c r="P5073" i="1"/>
  <c r="R5073" i="1" s="1"/>
  <c r="K5073" i="1"/>
  <c r="J5073" i="1"/>
  <c r="N5073" i="1" s="1"/>
  <c r="I5073" i="1"/>
  <c r="G5073" i="1"/>
  <c r="F5073" i="1"/>
  <c r="E5073" i="1"/>
  <c r="D5073" i="1"/>
  <c r="C5073" i="1"/>
  <c r="AI5072" i="1"/>
  <c r="AE5072" i="1"/>
  <c r="Z5072" i="1"/>
  <c r="X5072" i="1"/>
  <c r="U5072" i="1"/>
  <c r="S5072" i="1"/>
  <c r="Q5072" i="1"/>
  <c r="P5072" i="1"/>
  <c r="N5072" i="1"/>
  <c r="K5072" i="1"/>
  <c r="J5072" i="1"/>
  <c r="I5072" i="1"/>
  <c r="G5072" i="1"/>
  <c r="R5072" i="1" s="1"/>
  <c r="F5072" i="1"/>
  <c r="E5072" i="1"/>
  <c r="D5072" i="1"/>
  <c r="C5072" i="1"/>
  <c r="AI5071" i="1"/>
  <c r="AE5071" i="1"/>
  <c r="Z5071" i="1" s="1"/>
  <c r="X5071" i="1"/>
  <c r="U5071" i="1"/>
  <c r="S5071" i="1"/>
  <c r="Q5071" i="1"/>
  <c r="P5071" i="1"/>
  <c r="N5071" i="1"/>
  <c r="K5071" i="1"/>
  <c r="J5071" i="1"/>
  <c r="I5071" i="1"/>
  <c r="O5071" i="1" s="1"/>
  <c r="G5071" i="1"/>
  <c r="R5071" i="1" s="1"/>
  <c r="F5071" i="1"/>
  <c r="E5071" i="1"/>
  <c r="D5071" i="1"/>
  <c r="C5071" i="1"/>
  <c r="AI5070" i="1"/>
  <c r="AE5070" i="1"/>
  <c r="Z5070" i="1" s="1"/>
  <c r="X5070" i="1"/>
  <c r="U5070" i="1"/>
  <c r="S5070" i="1"/>
  <c r="P5070" i="1"/>
  <c r="R5070" i="1" s="1"/>
  <c r="K5070" i="1"/>
  <c r="J5070" i="1"/>
  <c r="N5070" i="1" s="1"/>
  <c r="I5070" i="1"/>
  <c r="O5070" i="1" s="1"/>
  <c r="G5070" i="1"/>
  <c r="F5070" i="1"/>
  <c r="E5070" i="1"/>
  <c r="D5070" i="1"/>
  <c r="C5070" i="1"/>
  <c r="AI5069" i="1"/>
  <c r="AE5069" i="1"/>
  <c r="X5069" i="1"/>
  <c r="Z5069" i="1" s="1"/>
  <c r="U5069" i="1"/>
  <c r="S5069" i="1"/>
  <c r="Q5069" i="1"/>
  <c r="P5069" i="1"/>
  <c r="R5069" i="1" s="1"/>
  <c r="K5069" i="1"/>
  <c r="J5069" i="1"/>
  <c r="N5069" i="1" s="1"/>
  <c r="I5069" i="1"/>
  <c r="G5069" i="1"/>
  <c r="F5069" i="1"/>
  <c r="E5069" i="1"/>
  <c r="D5069" i="1"/>
  <c r="C5069" i="1"/>
  <c r="AI5068" i="1"/>
  <c r="AE5068" i="1"/>
  <c r="Z5068" i="1"/>
  <c r="X5068" i="1"/>
  <c r="U5068" i="1"/>
  <c r="S5068" i="1"/>
  <c r="Q5068" i="1"/>
  <c r="P5068" i="1"/>
  <c r="N5068" i="1"/>
  <c r="K5068" i="1"/>
  <c r="J5068" i="1"/>
  <c r="I5068" i="1"/>
  <c r="G5068" i="1"/>
  <c r="R5068" i="1" s="1"/>
  <c r="F5068" i="1"/>
  <c r="E5068" i="1"/>
  <c r="D5068" i="1"/>
  <c r="C5068" i="1"/>
  <c r="AI5067" i="1"/>
  <c r="AE5067" i="1"/>
  <c r="Z5067" i="1" s="1"/>
  <c r="X5067" i="1"/>
  <c r="U5067" i="1"/>
  <c r="S5067" i="1"/>
  <c r="Q5067" i="1"/>
  <c r="P5067" i="1"/>
  <c r="O5067" i="1"/>
  <c r="N5067" i="1"/>
  <c r="K5067" i="1"/>
  <c r="J5067" i="1"/>
  <c r="I5067" i="1"/>
  <c r="G5067" i="1"/>
  <c r="R5067" i="1" s="1"/>
  <c r="F5067" i="1"/>
  <c r="E5067" i="1"/>
  <c r="D5067" i="1"/>
  <c r="C5067" i="1"/>
  <c r="AI5066" i="1"/>
  <c r="AE5066" i="1"/>
  <c r="Z5066" i="1" s="1"/>
  <c r="X5066" i="1"/>
  <c r="U5066" i="1"/>
  <c r="S5066" i="1"/>
  <c r="P5066" i="1"/>
  <c r="R5066" i="1" s="1"/>
  <c r="K5066" i="1"/>
  <c r="J5066" i="1"/>
  <c r="N5066" i="1" s="1"/>
  <c r="AG5066" i="1" s="1"/>
  <c r="I5066" i="1"/>
  <c r="G5066" i="1"/>
  <c r="F5066" i="1"/>
  <c r="E5066" i="1"/>
  <c r="D5066" i="1"/>
  <c r="C5066" i="1"/>
  <c r="AI5065" i="1"/>
  <c r="AE5065" i="1"/>
  <c r="X5065" i="1"/>
  <c r="Z5065" i="1" s="1"/>
  <c r="U5065" i="1"/>
  <c r="S5065" i="1"/>
  <c r="Q5065" i="1"/>
  <c r="P5065" i="1"/>
  <c r="R5065" i="1" s="1"/>
  <c r="K5065" i="1"/>
  <c r="J5065" i="1"/>
  <c r="N5065" i="1" s="1"/>
  <c r="I5065" i="1"/>
  <c r="G5065" i="1"/>
  <c r="F5065" i="1"/>
  <c r="E5065" i="1"/>
  <c r="D5065" i="1"/>
  <c r="C5065" i="1"/>
  <c r="AI5064" i="1"/>
  <c r="AE5064" i="1"/>
  <c r="Z5064" i="1"/>
  <c r="X5064" i="1"/>
  <c r="U5064" i="1"/>
  <c r="S5064" i="1"/>
  <c r="Q5064" i="1"/>
  <c r="P5064" i="1"/>
  <c r="N5064" i="1"/>
  <c r="K5064" i="1"/>
  <c r="J5064" i="1"/>
  <c r="I5064" i="1"/>
  <c r="G5064" i="1"/>
  <c r="R5064" i="1" s="1"/>
  <c r="F5064" i="1"/>
  <c r="E5064" i="1"/>
  <c r="D5064" i="1"/>
  <c r="C5064" i="1"/>
  <c r="AI5063" i="1"/>
  <c r="AE5063" i="1"/>
  <c r="Z5063" i="1" s="1"/>
  <c r="X5063" i="1"/>
  <c r="U5063" i="1"/>
  <c r="S5063" i="1"/>
  <c r="Q5063" i="1"/>
  <c r="P5063" i="1"/>
  <c r="N5063" i="1"/>
  <c r="K5063" i="1"/>
  <c r="J5063" i="1"/>
  <c r="I5063" i="1"/>
  <c r="O5063" i="1" s="1"/>
  <c r="G5063" i="1"/>
  <c r="R5063" i="1" s="1"/>
  <c r="F5063" i="1"/>
  <c r="E5063" i="1"/>
  <c r="D5063" i="1"/>
  <c r="C5063" i="1"/>
  <c r="AI5062" i="1"/>
  <c r="AE5062" i="1"/>
  <c r="Z5062" i="1" s="1"/>
  <c r="X5062" i="1"/>
  <c r="U5062" i="1"/>
  <c r="S5062" i="1"/>
  <c r="P5062" i="1"/>
  <c r="R5062" i="1" s="1"/>
  <c r="K5062" i="1"/>
  <c r="J5062" i="1"/>
  <c r="N5062" i="1" s="1"/>
  <c r="I5062" i="1"/>
  <c r="O5062" i="1" s="1"/>
  <c r="G5062" i="1"/>
  <c r="F5062" i="1"/>
  <c r="E5062" i="1"/>
  <c r="D5062" i="1"/>
  <c r="C5062" i="1"/>
  <c r="AI5061" i="1"/>
  <c r="AE5061" i="1"/>
  <c r="X5061" i="1"/>
  <c r="Z5061" i="1" s="1"/>
  <c r="U5061" i="1"/>
  <c r="S5061" i="1"/>
  <c r="Q5061" i="1"/>
  <c r="P5061" i="1"/>
  <c r="R5061" i="1" s="1"/>
  <c r="K5061" i="1"/>
  <c r="J5061" i="1"/>
  <c r="N5061" i="1" s="1"/>
  <c r="I5061" i="1"/>
  <c r="O5061" i="1" s="1"/>
  <c r="G5061" i="1"/>
  <c r="F5061" i="1"/>
  <c r="E5061" i="1"/>
  <c r="D5061" i="1"/>
  <c r="C5061" i="1"/>
  <c r="AI5060" i="1"/>
  <c r="AE5060" i="1"/>
  <c r="Z5060" i="1"/>
  <c r="X5060" i="1"/>
  <c r="U5060" i="1"/>
  <c r="S5060" i="1"/>
  <c r="Q5060" i="1"/>
  <c r="P5060" i="1"/>
  <c r="N5060" i="1"/>
  <c r="K5060" i="1"/>
  <c r="J5060" i="1"/>
  <c r="I5060" i="1"/>
  <c r="G5060" i="1"/>
  <c r="R5060" i="1" s="1"/>
  <c r="F5060" i="1"/>
  <c r="E5060" i="1"/>
  <c r="D5060" i="1"/>
  <c r="C5060" i="1"/>
  <c r="AI5059" i="1"/>
  <c r="AE5059" i="1"/>
  <c r="Z5059" i="1" s="1"/>
  <c r="X5059" i="1"/>
  <c r="U5059" i="1"/>
  <c r="S5059" i="1"/>
  <c r="Q5059" i="1"/>
  <c r="P5059" i="1"/>
  <c r="N5059" i="1"/>
  <c r="K5059" i="1"/>
  <c r="J5059" i="1"/>
  <c r="I5059" i="1"/>
  <c r="O5059" i="1" s="1"/>
  <c r="G5059" i="1"/>
  <c r="R5059" i="1" s="1"/>
  <c r="F5059" i="1"/>
  <c r="E5059" i="1"/>
  <c r="D5059" i="1"/>
  <c r="C5059" i="1"/>
  <c r="AI5058" i="1"/>
  <c r="AE5058" i="1"/>
  <c r="Z5058" i="1" s="1"/>
  <c r="X5058" i="1"/>
  <c r="U5058" i="1"/>
  <c r="S5058" i="1"/>
  <c r="P5058" i="1"/>
  <c r="R5058" i="1" s="1"/>
  <c r="K5058" i="1"/>
  <c r="J5058" i="1"/>
  <c r="N5058" i="1" s="1"/>
  <c r="I5058" i="1"/>
  <c r="G5058" i="1"/>
  <c r="F5058" i="1"/>
  <c r="E5058" i="1"/>
  <c r="D5058" i="1"/>
  <c r="C5058" i="1"/>
  <c r="AI5057" i="1"/>
  <c r="AE5057" i="1"/>
  <c r="X5057" i="1"/>
  <c r="Z5057" i="1" s="1"/>
  <c r="U5057" i="1"/>
  <c r="S5057" i="1"/>
  <c r="Q5057" i="1"/>
  <c r="P5057" i="1"/>
  <c r="R5057" i="1" s="1"/>
  <c r="K5057" i="1"/>
  <c r="J5057" i="1"/>
  <c r="N5057" i="1" s="1"/>
  <c r="AG5057" i="1" s="1"/>
  <c r="I5057" i="1"/>
  <c r="G5057" i="1"/>
  <c r="F5057" i="1"/>
  <c r="E5057" i="1"/>
  <c r="D5057" i="1"/>
  <c r="C5057" i="1"/>
  <c r="AI5056" i="1"/>
  <c r="AE5056" i="1"/>
  <c r="Z5056" i="1"/>
  <c r="X5056" i="1"/>
  <c r="U5056" i="1"/>
  <c r="S5056" i="1"/>
  <c r="Q5056" i="1"/>
  <c r="P5056" i="1"/>
  <c r="N5056" i="1"/>
  <c r="K5056" i="1"/>
  <c r="J5056" i="1"/>
  <c r="I5056" i="1"/>
  <c r="G5056" i="1"/>
  <c r="R5056" i="1" s="1"/>
  <c r="F5056" i="1"/>
  <c r="E5056" i="1"/>
  <c r="D5056" i="1"/>
  <c r="C5056" i="1"/>
  <c r="AI5055" i="1"/>
  <c r="AE5055" i="1"/>
  <c r="Z5055" i="1" s="1"/>
  <c r="X5055" i="1"/>
  <c r="U5055" i="1"/>
  <c r="S5055" i="1"/>
  <c r="Q5055" i="1"/>
  <c r="P5055" i="1"/>
  <c r="N5055" i="1"/>
  <c r="K5055" i="1"/>
  <c r="J5055" i="1"/>
  <c r="I5055" i="1"/>
  <c r="O5055" i="1" s="1"/>
  <c r="G5055" i="1"/>
  <c r="R5055" i="1" s="1"/>
  <c r="F5055" i="1"/>
  <c r="E5055" i="1"/>
  <c r="D5055" i="1"/>
  <c r="C5055" i="1"/>
  <c r="AI5054" i="1"/>
  <c r="AE5054" i="1"/>
  <c r="Z5054" i="1" s="1"/>
  <c r="X5054" i="1"/>
  <c r="U5054" i="1"/>
  <c r="S5054" i="1"/>
  <c r="P5054" i="1"/>
  <c r="R5054" i="1" s="1"/>
  <c r="K5054" i="1"/>
  <c r="J5054" i="1"/>
  <c r="N5054" i="1" s="1"/>
  <c r="I5054" i="1"/>
  <c r="O5054" i="1" s="1"/>
  <c r="G5054" i="1"/>
  <c r="F5054" i="1"/>
  <c r="E5054" i="1"/>
  <c r="D5054" i="1"/>
  <c r="C5054" i="1"/>
  <c r="AI5053" i="1"/>
  <c r="AE5053" i="1"/>
  <c r="X5053" i="1"/>
  <c r="Z5053" i="1" s="1"/>
  <c r="U5053" i="1"/>
  <c r="S5053" i="1"/>
  <c r="Q5053" i="1"/>
  <c r="P5053" i="1"/>
  <c r="R5053" i="1" s="1"/>
  <c r="K5053" i="1"/>
  <c r="J5053" i="1"/>
  <c r="N5053" i="1" s="1"/>
  <c r="I5053" i="1"/>
  <c r="O5053" i="1" s="1"/>
  <c r="G5053" i="1"/>
  <c r="F5053" i="1"/>
  <c r="E5053" i="1"/>
  <c r="D5053" i="1"/>
  <c r="C5053" i="1"/>
  <c r="AI5052" i="1"/>
  <c r="AE5052" i="1"/>
  <c r="Z5052" i="1"/>
  <c r="X5052" i="1"/>
  <c r="U5052" i="1"/>
  <c r="S5052" i="1"/>
  <c r="Q5052" i="1"/>
  <c r="P5052" i="1"/>
  <c r="N5052" i="1"/>
  <c r="K5052" i="1"/>
  <c r="J5052" i="1"/>
  <c r="I5052" i="1"/>
  <c r="G5052" i="1"/>
  <c r="R5052" i="1" s="1"/>
  <c r="F5052" i="1"/>
  <c r="E5052" i="1"/>
  <c r="D5052" i="1"/>
  <c r="C5052" i="1"/>
  <c r="AI5051" i="1"/>
  <c r="AE5051" i="1"/>
  <c r="Z5051" i="1" s="1"/>
  <c r="X5051" i="1"/>
  <c r="U5051" i="1"/>
  <c r="S5051" i="1"/>
  <c r="Q5051" i="1"/>
  <c r="P5051" i="1"/>
  <c r="O5051" i="1"/>
  <c r="N5051" i="1"/>
  <c r="K5051" i="1"/>
  <c r="J5051" i="1"/>
  <c r="I5051" i="1"/>
  <c r="G5051" i="1"/>
  <c r="R5051" i="1" s="1"/>
  <c r="F5051" i="1"/>
  <c r="E5051" i="1"/>
  <c r="D5051" i="1"/>
  <c r="C5051" i="1"/>
  <c r="AI5050" i="1"/>
  <c r="AE5050" i="1"/>
  <c r="Z5050" i="1" s="1"/>
  <c r="X5050" i="1"/>
  <c r="U5050" i="1"/>
  <c r="S5050" i="1"/>
  <c r="P5050" i="1"/>
  <c r="R5050" i="1" s="1"/>
  <c r="K5050" i="1"/>
  <c r="J5050" i="1"/>
  <c r="N5050" i="1" s="1"/>
  <c r="I5050" i="1"/>
  <c r="G5050" i="1"/>
  <c r="AG5050" i="1" s="1"/>
  <c r="F5050" i="1"/>
  <c r="E5050" i="1"/>
  <c r="D5050" i="1"/>
  <c r="C5050" i="1"/>
  <c r="AI5049" i="1"/>
  <c r="AE5049" i="1"/>
  <c r="X5049" i="1"/>
  <c r="Z5049" i="1" s="1"/>
  <c r="U5049" i="1"/>
  <c r="S5049" i="1"/>
  <c r="Q5049" i="1"/>
  <c r="P5049" i="1"/>
  <c r="R5049" i="1" s="1"/>
  <c r="K5049" i="1"/>
  <c r="J5049" i="1"/>
  <c r="N5049" i="1" s="1"/>
  <c r="O5049" i="1" s="1"/>
  <c r="I5049" i="1"/>
  <c r="G5049" i="1"/>
  <c r="F5049" i="1"/>
  <c r="E5049" i="1"/>
  <c r="D5049" i="1"/>
  <c r="C5049" i="1"/>
  <c r="AI5048" i="1"/>
  <c r="AE5048" i="1"/>
  <c r="Z5048" i="1"/>
  <c r="X5048" i="1"/>
  <c r="U5048" i="1"/>
  <c r="S5048" i="1"/>
  <c r="P5048" i="1"/>
  <c r="R5048" i="1" s="1"/>
  <c r="N5048" i="1"/>
  <c r="AG5048" i="1" s="1"/>
  <c r="K5048" i="1"/>
  <c r="J5048" i="1"/>
  <c r="I5048" i="1"/>
  <c r="G5048" i="1"/>
  <c r="O5048" i="1" s="1"/>
  <c r="F5048" i="1"/>
  <c r="E5048" i="1"/>
  <c r="D5048" i="1"/>
  <c r="C5048" i="1"/>
  <c r="AI5047" i="1"/>
  <c r="AE5047" i="1"/>
  <c r="X5047" i="1"/>
  <c r="Z5047" i="1" s="1"/>
  <c r="U5047" i="1"/>
  <c r="S5047" i="1"/>
  <c r="Q5047" i="1"/>
  <c r="P5047" i="1"/>
  <c r="K5047" i="1"/>
  <c r="N5047" i="1" s="1"/>
  <c r="J5047" i="1"/>
  <c r="I5047" i="1"/>
  <c r="G5047" i="1"/>
  <c r="R5047" i="1" s="1"/>
  <c r="F5047" i="1"/>
  <c r="E5047" i="1"/>
  <c r="D5047" i="1"/>
  <c r="C5047" i="1"/>
  <c r="AI5046" i="1"/>
  <c r="AE5046" i="1"/>
  <c r="Z5046" i="1"/>
  <c r="X5046" i="1"/>
  <c r="U5046" i="1"/>
  <c r="S5046" i="1"/>
  <c r="P5046" i="1"/>
  <c r="Q5046" i="1" s="1"/>
  <c r="N5046" i="1"/>
  <c r="K5046" i="1"/>
  <c r="J5046" i="1"/>
  <c r="I5046" i="1"/>
  <c r="G5046" i="1"/>
  <c r="R5046" i="1" s="1"/>
  <c r="F5046" i="1"/>
  <c r="E5046" i="1"/>
  <c r="D5046" i="1"/>
  <c r="C5046" i="1"/>
  <c r="AI5045" i="1"/>
  <c r="AE5045" i="1"/>
  <c r="X5045" i="1"/>
  <c r="Z5045" i="1" s="1"/>
  <c r="U5045" i="1"/>
  <c r="S5045" i="1"/>
  <c r="Q5045" i="1"/>
  <c r="P5045" i="1"/>
  <c r="R5045" i="1" s="1"/>
  <c r="K5045" i="1"/>
  <c r="J5045" i="1"/>
  <c r="N5045" i="1" s="1"/>
  <c r="I5045" i="1"/>
  <c r="AG5045" i="1" s="1"/>
  <c r="G5045" i="1"/>
  <c r="F5045" i="1"/>
  <c r="E5045" i="1"/>
  <c r="D5045" i="1"/>
  <c r="C5045" i="1"/>
  <c r="AI5044" i="1"/>
  <c r="AE5044" i="1"/>
  <c r="Z5044" i="1"/>
  <c r="X5044" i="1"/>
  <c r="U5044" i="1"/>
  <c r="S5044" i="1"/>
  <c r="P5044" i="1"/>
  <c r="R5044" i="1" s="1"/>
  <c r="K5044" i="1"/>
  <c r="J5044" i="1"/>
  <c r="N5044" i="1" s="1"/>
  <c r="I5044" i="1"/>
  <c r="G5044" i="1"/>
  <c r="O5044" i="1" s="1"/>
  <c r="F5044" i="1"/>
  <c r="E5044" i="1"/>
  <c r="D5044" i="1"/>
  <c r="C5044" i="1"/>
  <c r="AI5043" i="1"/>
  <c r="AE5043" i="1"/>
  <c r="X5043" i="1"/>
  <c r="Z5043" i="1" s="1"/>
  <c r="U5043" i="1"/>
  <c r="S5043" i="1"/>
  <c r="Q5043" i="1"/>
  <c r="P5043" i="1"/>
  <c r="K5043" i="1"/>
  <c r="N5043" i="1" s="1"/>
  <c r="O5043" i="1" s="1"/>
  <c r="J5043" i="1"/>
  <c r="I5043" i="1"/>
  <c r="G5043" i="1"/>
  <c r="R5043" i="1" s="1"/>
  <c r="F5043" i="1"/>
  <c r="E5043" i="1"/>
  <c r="D5043" i="1"/>
  <c r="C5043" i="1"/>
  <c r="AI5042" i="1"/>
  <c r="AE5042" i="1"/>
  <c r="Z5042" i="1"/>
  <c r="X5042" i="1"/>
  <c r="U5042" i="1"/>
  <c r="S5042" i="1"/>
  <c r="P5042" i="1"/>
  <c r="Q5042" i="1" s="1"/>
  <c r="N5042" i="1"/>
  <c r="K5042" i="1"/>
  <c r="J5042" i="1"/>
  <c r="I5042" i="1"/>
  <c r="G5042" i="1"/>
  <c r="F5042" i="1"/>
  <c r="E5042" i="1"/>
  <c r="D5042" i="1"/>
  <c r="C5042" i="1"/>
  <c r="AI5041" i="1"/>
  <c r="AE5041" i="1"/>
  <c r="X5041" i="1"/>
  <c r="Z5041" i="1" s="1"/>
  <c r="U5041" i="1"/>
  <c r="S5041" i="1"/>
  <c r="Q5041" i="1"/>
  <c r="P5041" i="1"/>
  <c r="R5041" i="1" s="1"/>
  <c r="K5041" i="1"/>
  <c r="J5041" i="1"/>
  <c r="N5041" i="1" s="1"/>
  <c r="I5041" i="1"/>
  <c r="G5041" i="1"/>
  <c r="F5041" i="1"/>
  <c r="E5041" i="1"/>
  <c r="D5041" i="1"/>
  <c r="C5041" i="1"/>
  <c r="AI5040" i="1"/>
  <c r="AE5040" i="1"/>
  <c r="Z5040" i="1"/>
  <c r="X5040" i="1"/>
  <c r="U5040" i="1"/>
  <c r="S5040" i="1"/>
  <c r="P5040" i="1"/>
  <c r="R5040" i="1" s="1"/>
  <c r="K5040" i="1"/>
  <c r="J5040" i="1"/>
  <c r="N5040" i="1" s="1"/>
  <c r="I5040" i="1"/>
  <c r="G5040" i="1"/>
  <c r="O5040" i="1" s="1"/>
  <c r="F5040" i="1"/>
  <c r="E5040" i="1"/>
  <c r="D5040" i="1"/>
  <c r="C5040" i="1"/>
  <c r="AI5039" i="1"/>
  <c r="AE5039" i="1"/>
  <c r="X5039" i="1"/>
  <c r="Z5039" i="1" s="1"/>
  <c r="U5039" i="1"/>
  <c r="S5039" i="1"/>
  <c r="Q5039" i="1"/>
  <c r="P5039" i="1"/>
  <c r="K5039" i="1"/>
  <c r="N5039" i="1" s="1"/>
  <c r="J5039" i="1"/>
  <c r="I5039" i="1"/>
  <c r="G5039" i="1"/>
  <c r="R5039" i="1" s="1"/>
  <c r="F5039" i="1"/>
  <c r="E5039" i="1"/>
  <c r="D5039" i="1"/>
  <c r="C5039" i="1"/>
  <c r="AI5038" i="1"/>
  <c r="AE5038" i="1"/>
  <c r="Z5038" i="1"/>
  <c r="X5038" i="1"/>
  <c r="U5038" i="1"/>
  <c r="S5038" i="1"/>
  <c r="P5038" i="1"/>
  <c r="Q5038" i="1" s="1"/>
  <c r="N5038" i="1"/>
  <c r="K5038" i="1"/>
  <c r="J5038" i="1"/>
  <c r="I5038" i="1"/>
  <c r="G5038" i="1"/>
  <c r="R5038" i="1" s="1"/>
  <c r="F5038" i="1"/>
  <c r="E5038" i="1"/>
  <c r="D5038" i="1"/>
  <c r="C5038" i="1"/>
  <c r="AI5037" i="1"/>
  <c r="AE5037" i="1"/>
  <c r="X5037" i="1"/>
  <c r="Z5037" i="1" s="1"/>
  <c r="U5037" i="1"/>
  <c r="S5037" i="1"/>
  <c r="Q5037" i="1"/>
  <c r="P5037" i="1"/>
  <c r="R5037" i="1" s="1"/>
  <c r="K5037" i="1"/>
  <c r="J5037" i="1"/>
  <c r="N5037" i="1" s="1"/>
  <c r="I5037" i="1"/>
  <c r="G5037" i="1"/>
  <c r="F5037" i="1"/>
  <c r="E5037" i="1"/>
  <c r="D5037" i="1"/>
  <c r="C5037" i="1"/>
  <c r="AI5036" i="1"/>
  <c r="AE5036" i="1"/>
  <c r="Z5036" i="1"/>
  <c r="X5036" i="1"/>
  <c r="U5036" i="1"/>
  <c r="S5036" i="1"/>
  <c r="P5036" i="1"/>
  <c r="R5036" i="1" s="1"/>
  <c r="K5036" i="1"/>
  <c r="J5036" i="1"/>
  <c r="N5036" i="1" s="1"/>
  <c r="AG5036" i="1" s="1"/>
  <c r="I5036" i="1"/>
  <c r="G5036" i="1"/>
  <c r="F5036" i="1"/>
  <c r="E5036" i="1"/>
  <c r="D5036" i="1"/>
  <c r="C5036" i="1"/>
  <c r="AI5035" i="1"/>
  <c r="AE5035" i="1"/>
  <c r="X5035" i="1"/>
  <c r="Z5035" i="1" s="1"/>
  <c r="U5035" i="1"/>
  <c r="S5035" i="1"/>
  <c r="Q5035" i="1"/>
  <c r="P5035" i="1"/>
  <c r="K5035" i="1"/>
  <c r="N5035" i="1" s="1"/>
  <c r="O5035" i="1" s="1"/>
  <c r="J5035" i="1"/>
  <c r="I5035" i="1"/>
  <c r="G5035" i="1"/>
  <c r="R5035" i="1" s="1"/>
  <c r="F5035" i="1"/>
  <c r="E5035" i="1"/>
  <c r="D5035" i="1"/>
  <c r="C5035" i="1"/>
  <c r="AI5034" i="1"/>
  <c r="AE5034" i="1"/>
  <c r="Z5034" i="1"/>
  <c r="X5034" i="1"/>
  <c r="U5034" i="1"/>
  <c r="S5034" i="1"/>
  <c r="P5034" i="1"/>
  <c r="Q5034" i="1" s="1"/>
  <c r="N5034" i="1"/>
  <c r="K5034" i="1"/>
  <c r="J5034" i="1"/>
  <c r="I5034" i="1"/>
  <c r="G5034" i="1"/>
  <c r="F5034" i="1"/>
  <c r="E5034" i="1"/>
  <c r="D5034" i="1"/>
  <c r="C5034" i="1"/>
  <c r="AI5033" i="1"/>
  <c r="AE5033" i="1"/>
  <c r="X5033" i="1"/>
  <c r="Z5033" i="1" s="1"/>
  <c r="U5033" i="1"/>
  <c r="S5033" i="1"/>
  <c r="Q5033" i="1"/>
  <c r="P5033" i="1"/>
  <c r="R5033" i="1" s="1"/>
  <c r="K5033" i="1"/>
  <c r="J5033" i="1"/>
  <c r="N5033" i="1" s="1"/>
  <c r="I5033" i="1"/>
  <c r="G5033" i="1"/>
  <c r="F5033" i="1"/>
  <c r="E5033" i="1"/>
  <c r="D5033" i="1"/>
  <c r="C5033" i="1"/>
  <c r="AI5032" i="1"/>
  <c r="AE5032" i="1"/>
  <c r="Z5032" i="1"/>
  <c r="X5032" i="1"/>
  <c r="U5032" i="1"/>
  <c r="S5032" i="1"/>
  <c r="P5032" i="1"/>
  <c r="R5032" i="1" s="1"/>
  <c r="K5032" i="1"/>
  <c r="J5032" i="1"/>
  <c r="N5032" i="1" s="1"/>
  <c r="I5032" i="1"/>
  <c r="G5032" i="1"/>
  <c r="O5032" i="1" s="1"/>
  <c r="F5032" i="1"/>
  <c r="E5032" i="1"/>
  <c r="D5032" i="1"/>
  <c r="C5032" i="1"/>
  <c r="AI5031" i="1"/>
  <c r="AE5031" i="1"/>
  <c r="X5031" i="1"/>
  <c r="Z5031" i="1" s="1"/>
  <c r="U5031" i="1"/>
  <c r="S5031" i="1"/>
  <c r="Q5031" i="1"/>
  <c r="P5031" i="1"/>
  <c r="K5031" i="1"/>
  <c r="N5031" i="1" s="1"/>
  <c r="J5031" i="1"/>
  <c r="I5031" i="1"/>
  <c r="G5031" i="1"/>
  <c r="R5031" i="1" s="1"/>
  <c r="F5031" i="1"/>
  <c r="E5031" i="1"/>
  <c r="D5031" i="1"/>
  <c r="C5031" i="1"/>
  <c r="AI5030" i="1"/>
  <c r="AE5030" i="1"/>
  <c r="Z5030" i="1"/>
  <c r="X5030" i="1"/>
  <c r="U5030" i="1"/>
  <c r="S5030" i="1"/>
  <c r="P5030" i="1"/>
  <c r="Q5030" i="1" s="1"/>
  <c r="N5030" i="1"/>
  <c r="K5030" i="1"/>
  <c r="J5030" i="1"/>
  <c r="I5030" i="1"/>
  <c r="G5030" i="1"/>
  <c r="R5030" i="1" s="1"/>
  <c r="F5030" i="1"/>
  <c r="E5030" i="1"/>
  <c r="D5030" i="1"/>
  <c r="C5030" i="1"/>
  <c r="AI5029" i="1"/>
  <c r="AE5029" i="1"/>
  <c r="X5029" i="1"/>
  <c r="Z5029" i="1" s="1"/>
  <c r="U5029" i="1"/>
  <c r="S5029" i="1"/>
  <c r="Q5029" i="1"/>
  <c r="P5029" i="1"/>
  <c r="R5029" i="1" s="1"/>
  <c r="K5029" i="1"/>
  <c r="J5029" i="1"/>
  <c r="N5029" i="1" s="1"/>
  <c r="I5029" i="1"/>
  <c r="AG5029" i="1" s="1"/>
  <c r="G5029" i="1"/>
  <c r="F5029" i="1"/>
  <c r="E5029" i="1"/>
  <c r="D5029" i="1"/>
  <c r="C5029" i="1"/>
  <c r="AI5028" i="1"/>
  <c r="AE5028" i="1"/>
  <c r="Z5028" i="1"/>
  <c r="X5028" i="1"/>
  <c r="U5028" i="1"/>
  <c r="S5028" i="1"/>
  <c r="P5028" i="1"/>
  <c r="R5028" i="1" s="1"/>
  <c r="K5028" i="1"/>
  <c r="J5028" i="1"/>
  <c r="N5028" i="1" s="1"/>
  <c r="I5028" i="1"/>
  <c r="G5028" i="1"/>
  <c r="O5028" i="1" s="1"/>
  <c r="F5028" i="1"/>
  <c r="E5028" i="1"/>
  <c r="D5028" i="1"/>
  <c r="C5028" i="1"/>
  <c r="AI5027" i="1"/>
  <c r="AE5027" i="1"/>
  <c r="X5027" i="1"/>
  <c r="Z5027" i="1" s="1"/>
  <c r="U5027" i="1"/>
  <c r="S5027" i="1"/>
  <c r="Q5027" i="1"/>
  <c r="P5027" i="1"/>
  <c r="K5027" i="1"/>
  <c r="N5027" i="1" s="1"/>
  <c r="J5027" i="1"/>
  <c r="I5027" i="1"/>
  <c r="G5027" i="1"/>
  <c r="R5027" i="1" s="1"/>
  <c r="F5027" i="1"/>
  <c r="E5027" i="1"/>
  <c r="D5027" i="1"/>
  <c r="C5027" i="1"/>
  <c r="AI5026" i="1"/>
  <c r="AE5026" i="1"/>
  <c r="Z5026" i="1"/>
  <c r="X5026" i="1"/>
  <c r="U5026" i="1"/>
  <c r="S5026" i="1"/>
  <c r="P5026" i="1"/>
  <c r="Q5026" i="1" s="1"/>
  <c r="N5026" i="1"/>
  <c r="K5026" i="1"/>
  <c r="J5026" i="1"/>
  <c r="I5026" i="1"/>
  <c r="G5026" i="1"/>
  <c r="F5026" i="1"/>
  <c r="E5026" i="1"/>
  <c r="D5026" i="1"/>
  <c r="C5026" i="1"/>
  <c r="AI5025" i="1"/>
  <c r="AE5025" i="1"/>
  <c r="X5025" i="1"/>
  <c r="Z5025" i="1" s="1"/>
  <c r="U5025" i="1"/>
  <c r="S5025" i="1"/>
  <c r="Q5025" i="1"/>
  <c r="P5025" i="1"/>
  <c r="R5025" i="1" s="1"/>
  <c r="K5025" i="1"/>
  <c r="J5025" i="1"/>
  <c r="N5025" i="1" s="1"/>
  <c r="I5025" i="1"/>
  <c r="G5025" i="1"/>
  <c r="F5025" i="1"/>
  <c r="E5025" i="1"/>
  <c r="D5025" i="1"/>
  <c r="C5025" i="1"/>
  <c r="AI5024" i="1"/>
  <c r="AE5024" i="1"/>
  <c r="Z5024" i="1"/>
  <c r="X5024" i="1"/>
  <c r="U5024" i="1"/>
  <c r="S5024" i="1"/>
  <c r="P5024" i="1"/>
  <c r="R5024" i="1" s="1"/>
  <c r="K5024" i="1"/>
  <c r="J5024" i="1"/>
  <c r="N5024" i="1" s="1"/>
  <c r="AG5024" i="1" s="1"/>
  <c r="I5024" i="1"/>
  <c r="G5024" i="1"/>
  <c r="O5024" i="1" s="1"/>
  <c r="F5024" i="1"/>
  <c r="E5024" i="1"/>
  <c r="D5024" i="1"/>
  <c r="C5024" i="1"/>
  <c r="AI5023" i="1"/>
  <c r="AE5023" i="1"/>
  <c r="X5023" i="1"/>
  <c r="Z5023" i="1" s="1"/>
  <c r="U5023" i="1"/>
  <c r="S5023" i="1"/>
  <c r="Q5023" i="1"/>
  <c r="P5023" i="1"/>
  <c r="K5023" i="1"/>
  <c r="N5023" i="1" s="1"/>
  <c r="J5023" i="1"/>
  <c r="I5023" i="1"/>
  <c r="O5023" i="1" s="1"/>
  <c r="G5023" i="1"/>
  <c r="R5023" i="1" s="1"/>
  <c r="F5023" i="1"/>
  <c r="E5023" i="1"/>
  <c r="D5023" i="1"/>
  <c r="C5023" i="1"/>
  <c r="AI5022" i="1"/>
  <c r="AE5022" i="1"/>
  <c r="Z5022" i="1"/>
  <c r="X5022" i="1"/>
  <c r="U5022" i="1"/>
  <c r="S5022" i="1"/>
  <c r="P5022" i="1"/>
  <c r="Q5022" i="1" s="1"/>
  <c r="N5022" i="1"/>
  <c r="K5022" i="1"/>
  <c r="J5022" i="1"/>
  <c r="I5022" i="1"/>
  <c r="G5022" i="1"/>
  <c r="R5022" i="1" s="1"/>
  <c r="F5022" i="1"/>
  <c r="E5022" i="1"/>
  <c r="D5022" i="1"/>
  <c r="C5022" i="1"/>
  <c r="AI5021" i="1"/>
  <c r="AE5021" i="1"/>
  <c r="X5021" i="1"/>
  <c r="Z5021" i="1" s="1"/>
  <c r="U5021" i="1"/>
  <c r="S5021" i="1"/>
  <c r="Q5021" i="1"/>
  <c r="P5021" i="1"/>
  <c r="R5021" i="1" s="1"/>
  <c r="K5021" i="1"/>
  <c r="J5021" i="1"/>
  <c r="N5021" i="1" s="1"/>
  <c r="I5021" i="1"/>
  <c r="G5021" i="1"/>
  <c r="F5021" i="1"/>
  <c r="E5021" i="1"/>
  <c r="D5021" i="1"/>
  <c r="C5021" i="1"/>
  <c r="AI5020" i="1"/>
  <c r="AE5020" i="1"/>
  <c r="Z5020" i="1"/>
  <c r="X5020" i="1"/>
  <c r="U5020" i="1"/>
  <c r="S5020" i="1"/>
  <c r="P5020" i="1"/>
  <c r="R5020" i="1" s="1"/>
  <c r="K5020" i="1"/>
  <c r="J5020" i="1"/>
  <c r="N5020" i="1" s="1"/>
  <c r="AG5020" i="1" s="1"/>
  <c r="I5020" i="1"/>
  <c r="G5020" i="1"/>
  <c r="F5020" i="1"/>
  <c r="E5020" i="1"/>
  <c r="D5020" i="1"/>
  <c r="C5020" i="1"/>
  <c r="AI5019" i="1"/>
  <c r="AE5019" i="1"/>
  <c r="X5019" i="1"/>
  <c r="Z5019" i="1" s="1"/>
  <c r="U5019" i="1"/>
  <c r="S5019" i="1"/>
  <c r="Q5019" i="1"/>
  <c r="P5019" i="1"/>
  <c r="K5019" i="1"/>
  <c r="N5019" i="1" s="1"/>
  <c r="J5019" i="1"/>
  <c r="I5019" i="1"/>
  <c r="O5019" i="1" s="1"/>
  <c r="G5019" i="1"/>
  <c r="R5019" i="1" s="1"/>
  <c r="F5019" i="1"/>
  <c r="E5019" i="1"/>
  <c r="D5019" i="1"/>
  <c r="C5019" i="1"/>
  <c r="AI5018" i="1"/>
  <c r="AE5018" i="1"/>
  <c r="Z5018" i="1"/>
  <c r="X5018" i="1"/>
  <c r="U5018" i="1"/>
  <c r="S5018" i="1"/>
  <c r="P5018" i="1"/>
  <c r="Q5018" i="1" s="1"/>
  <c r="N5018" i="1"/>
  <c r="K5018" i="1"/>
  <c r="J5018" i="1"/>
  <c r="I5018" i="1"/>
  <c r="G5018" i="1"/>
  <c r="F5018" i="1"/>
  <c r="E5018" i="1"/>
  <c r="D5018" i="1"/>
  <c r="C5018" i="1"/>
  <c r="AI5017" i="1"/>
  <c r="AE5017" i="1"/>
  <c r="X5017" i="1"/>
  <c r="Z5017" i="1" s="1"/>
  <c r="U5017" i="1"/>
  <c r="S5017" i="1"/>
  <c r="Q5017" i="1"/>
  <c r="P5017" i="1"/>
  <c r="R5017" i="1" s="1"/>
  <c r="K5017" i="1"/>
  <c r="J5017" i="1"/>
  <c r="N5017" i="1" s="1"/>
  <c r="I5017" i="1"/>
  <c r="G5017" i="1"/>
  <c r="F5017" i="1"/>
  <c r="E5017" i="1"/>
  <c r="D5017" i="1"/>
  <c r="C5017" i="1"/>
  <c r="AI5016" i="1"/>
  <c r="AE5016" i="1"/>
  <c r="Z5016" i="1"/>
  <c r="X5016" i="1"/>
  <c r="U5016" i="1"/>
  <c r="S5016" i="1"/>
  <c r="P5016" i="1"/>
  <c r="R5016" i="1" s="1"/>
  <c r="K5016" i="1"/>
  <c r="J5016" i="1"/>
  <c r="N5016" i="1" s="1"/>
  <c r="I5016" i="1"/>
  <c r="G5016" i="1"/>
  <c r="O5016" i="1" s="1"/>
  <c r="F5016" i="1"/>
  <c r="E5016" i="1"/>
  <c r="D5016" i="1"/>
  <c r="C5016" i="1"/>
  <c r="AI5015" i="1"/>
  <c r="AE5015" i="1"/>
  <c r="X5015" i="1"/>
  <c r="Z5015" i="1" s="1"/>
  <c r="U5015" i="1"/>
  <c r="S5015" i="1"/>
  <c r="Q5015" i="1"/>
  <c r="P5015" i="1"/>
  <c r="K5015" i="1"/>
  <c r="N5015" i="1" s="1"/>
  <c r="J5015" i="1"/>
  <c r="I5015" i="1"/>
  <c r="G5015" i="1"/>
  <c r="R5015" i="1" s="1"/>
  <c r="F5015" i="1"/>
  <c r="E5015" i="1"/>
  <c r="D5015" i="1"/>
  <c r="C5015" i="1"/>
  <c r="AI5014" i="1"/>
  <c r="AE5014" i="1"/>
  <c r="Z5014" i="1"/>
  <c r="X5014" i="1"/>
  <c r="U5014" i="1"/>
  <c r="S5014" i="1"/>
  <c r="P5014" i="1"/>
  <c r="Q5014" i="1" s="1"/>
  <c r="N5014" i="1"/>
  <c r="K5014" i="1"/>
  <c r="J5014" i="1"/>
  <c r="I5014" i="1"/>
  <c r="G5014" i="1"/>
  <c r="R5014" i="1" s="1"/>
  <c r="F5014" i="1"/>
  <c r="E5014" i="1"/>
  <c r="D5014" i="1"/>
  <c r="C5014" i="1"/>
  <c r="AI5013" i="1"/>
  <c r="AE5013" i="1"/>
  <c r="X5013" i="1"/>
  <c r="Z5013" i="1" s="1"/>
  <c r="U5013" i="1"/>
  <c r="S5013" i="1"/>
  <c r="Q5013" i="1"/>
  <c r="P5013" i="1"/>
  <c r="R5013" i="1" s="1"/>
  <c r="K5013" i="1"/>
  <c r="J5013" i="1"/>
  <c r="N5013" i="1" s="1"/>
  <c r="I5013" i="1"/>
  <c r="AG5013" i="1" s="1"/>
  <c r="G5013" i="1"/>
  <c r="F5013" i="1"/>
  <c r="E5013" i="1"/>
  <c r="D5013" i="1"/>
  <c r="C5013" i="1"/>
  <c r="AI5012" i="1"/>
  <c r="AE5012" i="1"/>
  <c r="Z5012" i="1"/>
  <c r="X5012" i="1"/>
  <c r="U5012" i="1"/>
  <c r="S5012" i="1"/>
  <c r="P5012" i="1"/>
  <c r="R5012" i="1" s="1"/>
  <c r="K5012" i="1"/>
  <c r="J5012" i="1"/>
  <c r="N5012" i="1" s="1"/>
  <c r="I5012" i="1"/>
  <c r="G5012" i="1"/>
  <c r="O5012" i="1" s="1"/>
  <c r="F5012" i="1"/>
  <c r="E5012" i="1"/>
  <c r="D5012" i="1"/>
  <c r="C5012" i="1"/>
  <c r="AI5011" i="1"/>
  <c r="AE5011" i="1"/>
  <c r="X5011" i="1"/>
  <c r="Z5011" i="1" s="1"/>
  <c r="U5011" i="1"/>
  <c r="S5011" i="1"/>
  <c r="Q5011" i="1"/>
  <c r="P5011" i="1"/>
  <c r="K5011" i="1"/>
  <c r="N5011" i="1" s="1"/>
  <c r="J5011" i="1"/>
  <c r="I5011" i="1"/>
  <c r="G5011" i="1"/>
  <c r="R5011" i="1" s="1"/>
  <c r="F5011" i="1"/>
  <c r="E5011" i="1"/>
  <c r="D5011" i="1"/>
  <c r="C5011" i="1"/>
  <c r="AI5010" i="1"/>
  <c r="AE5010" i="1"/>
  <c r="Z5010" i="1"/>
  <c r="X5010" i="1"/>
  <c r="U5010" i="1"/>
  <c r="S5010" i="1"/>
  <c r="P5010" i="1"/>
  <c r="Q5010" i="1" s="1"/>
  <c r="N5010" i="1"/>
  <c r="K5010" i="1"/>
  <c r="J5010" i="1"/>
  <c r="I5010" i="1"/>
  <c r="G5010" i="1"/>
  <c r="F5010" i="1"/>
  <c r="E5010" i="1"/>
  <c r="D5010" i="1"/>
  <c r="C5010" i="1"/>
  <c r="AI5009" i="1"/>
  <c r="AE5009" i="1"/>
  <c r="X5009" i="1"/>
  <c r="Z5009" i="1" s="1"/>
  <c r="U5009" i="1"/>
  <c r="S5009" i="1"/>
  <c r="Q5009" i="1"/>
  <c r="P5009" i="1"/>
  <c r="R5009" i="1" s="1"/>
  <c r="K5009" i="1"/>
  <c r="J5009" i="1"/>
  <c r="N5009" i="1" s="1"/>
  <c r="I5009" i="1"/>
  <c r="G5009" i="1"/>
  <c r="F5009" i="1"/>
  <c r="E5009" i="1"/>
  <c r="D5009" i="1"/>
  <c r="C5009" i="1"/>
  <c r="AI5008" i="1"/>
  <c r="AE5008" i="1"/>
  <c r="Z5008" i="1"/>
  <c r="X5008" i="1"/>
  <c r="U5008" i="1"/>
  <c r="S5008" i="1"/>
  <c r="P5008" i="1"/>
  <c r="R5008" i="1" s="1"/>
  <c r="K5008" i="1"/>
  <c r="J5008" i="1"/>
  <c r="N5008" i="1" s="1"/>
  <c r="I5008" i="1"/>
  <c r="G5008" i="1"/>
  <c r="O5008" i="1" s="1"/>
  <c r="F5008" i="1"/>
  <c r="E5008" i="1"/>
  <c r="D5008" i="1"/>
  <c r="C5008" i="1"/>
  <c r="AI5007" i="1"/>
  <c r="AE5007" i="1"/>
  <c r="X5007" i="1"/>
  <c r="Z5007" i="1" s="1"/>
  <c r="U5007" i="1"/>
  <c r="S5007" i="1"/>
  <c r="Q5007" i="1"/>
  <c r="P5007" i="1"/>
  <c r="K5007" i="1"/>
  <c r="N5007" i="1" s="1"/>
  <c r="J5007" i="1"/>
  <c r="I5007" i="1"/>
  <c r="G5007" i="1"/>
  <c r="R5007" i="1" s="1"/>
  <c r="F5007" i="1"/>
  <c r="E5007" i="1"/>
  <c r="D5007" i="1"/>
  <c r="C5007" i="1"/>
  <c r="AI5006" i="1"/>
  <c r="AE5006" i="1"/>
  <c r="Z5006" i="1"/>
  <c r="X5006" i="1"/>
  <c r="U5006" i="1"/>
  <c r="S5006" i="1"/>
  <c r="P5006" i="1"/>
  <c r="Q5006" i="1" s="1"/>
  <c r="N5006" i="1"/>
  <c r="K5006" i="1"/>
  <c r="J5006" i="1"/>
  <c r="I5006" i="1"/>
  <c r="G5006" i="1"/>
  <c r="R5006" i="1" s="1"/>
  <c r="F5006" i="1"/>
  <c r="E5006" i="1"/>
  <c r="D5006" i="1"/>
  <c r="C5006" i="1"/>
  <c r="AI5005" i="1"/>
  <c r="AE5005" i="1"/>
  <c r="X5005" i="1"/>
  <c r="Z5005" i="1" s="1"/>
  <c r="U5005" i="1"/>
  <c r="S5005" i="1"/>
  <c r="Q5005" i="1"/>
  <c r="P5005" i="1"/>
  <c r="R5005" i="1" s="1"/>
  <c r="K5005" i="1"/>
  <c r="J5005" i="1"/>
  <c r="N5005" i="1" s="1"/>
  <c r="I5005" i="1"/>
  <c r="G5005" i="1"/>
  <c r="F5005" i="1"/>
  <c r="E5005" i="1"/>
  <c r="D5005" i="1"/>
  <c r="C5005" i="1"/>
  <c r="AI5004" i="1"/>
  <c r="AE5004" i="1"/>
  <c r="Z5004" i="1"/>
  <c r="X5004" i="1"/>
  <c r="U5004" i="1"/>
  <c r="S5004" i="1"/>
  <c r="P5004" i="1"/>
  <c r="R5004" i="1" s="1"/>
  <c r="K5004" i="1"/>
  <c r="J5004" i="1"/>
  <c r="N5004" i="1" s="1"/>
  <c r="AG5004" i="1" s="1"/>
  <c r="I5004" i="1"/>
  <c r="G5004" i="1"/>
  <c r="F5004" i="1"/>
  <c r="E5004" i="1"/>
  <c r="D5004" i="1"/>
  <c r="C5004" i="1"/>
  <c r="AI5003" i="1"/>
  <c r="AE5003" i="1"/>
  <c r="X5003" i="1"/>
  <c r="Z5003" i="1" s="1"/>
  <c r="U5003" i="1"/>
  <c r="S5003" i="1"/>
  <c r="Q5003" i="1"/>
  <c r="P5003" i="1"/>
  <c r="K5003" i="1"/>
  <c r="N5003" i="1" s="1"/>
  <c r="J5003" i="1"/>
  <c r="I5003" i="1"/>
  <c r="O5003" i="1" s="1"/>
  <c r="G5003" i="1"/>
  <c r="R5003" i="1" s="1"/>
  <c r="F5003" i="1"/>
  <c r="E5003" i="1"/>
  <c r="D5003" i="1"/>
  <c r="C5003" i="1"/>
  <c r="AI5002" i="1"/>
  <c r="AE5002" i="1"/>
  <c r="Z5002" i="1"/>
  <c r="X5002" i="1"/>
  <c r="U5002" i="1"/>
  <c r="S5002" i="1"/>
  <c r="P5002" i="1"/>
  <c r="Q5002" i="1" s="1"/>
  <c r="N5002" i="1"/>
  <c r="K5002" i="1"/>
  <c r="J5002" i="1"/>
  <c r="I5002" i="1"/>
  <c r="G5002" i="1"/>
  <c r="F5002" i="1"/>
  <c r="E5002" i="1"/>
  <c r="D5002" i="1"/>
  <c r="C5002" i="1"/>
  <c r="AI5001" i="1"/>
  <c r="AE5001" i="1"/>
  <c r="X5001" i="1"/>
  <c r="Z5001" i="1" s="1"/>
  <c r="U5001" i="1"/>
  <c r="S5001" i="1"/>
  <c r="Q5001" i="1"/>
  <c r="P5001" i="1"/>
  <c r="R5001" i="1" s="1"/>
  <c r="K5001" i="1"/>
  <c r="J5001" i="1"/>
  <c r="N5001" i="1" s="1"/>
  <c r="I5001" i="1"/>
  <c r="G5001" i="1"/>
  <c r="F5001" i="1"/>
  <c r="E5001" i="1"/>
  <c r="D5001" i="1"/>
  <c r="C5001" i="1"/>
  <c r="AI5000" i="1"/>
  <c r="AE5000" i="1"/>
  <c r="Z5000" i="1"/>
  <c r="X5000" i="1"/>
  <c r="U5000" i="1"/>
  <c r="S5000" i="1"/>
  <c r="P5000" i="1"/>
  <c r="R5000" i="1" s="1"/>
  <c r="K5000" i="1"/>
  <c r="J5000" i="1"/>
  <c r="N5000" i="1" s="1"/>
  <c r="I5000" i="1"/>
  <c r="G5000" i="1"/>
  <c r="O5000" i="1" s="1"/>
  <c r="F5000" i="1"/>
  <c r="E5000" i="1"/>
  <c r="D5000" i="1"/>
  <c r="C5000" i="1"/>
  <c r="AI4999" i="1"/>
  <c r="AE4999" i="1"/>
  <c r="X4999" i="1"/>
  <c r="Z4999" i="1" s="1"/>
  <c r="U4999" i="1"/>
  <c r="S4999" i="1"/>
  <c r="Q4999" i="1"/>
  <c r="P4999" i="1"/>
  <c r="K4999" i="1"/>
  <c r="N4999" i="1" s="1"/>
  <c r="J4999" i="1"/>
  <c r="I4999" i="1"/>
  <c r="G4999" i="1"/>
  <c r="R4999" i="1" s="1"/>
  <c r="F4999" i="1"/>
  <c r="E4999" i="1"/>
  <c r="D4999" i="1"/>
  <c r="C4999" i="1"/>
  <c r="AI4998" i="1"/>
  <c r="AE4998" i="1"/>
  <c r="Z4998" i="1"/>
  <c r="X4998" i="1"/>
  <c r="U4998" i="1"/>
  <c r="S4998" i="1"/>
  <c r="P4998" i="1"/>
  <c r="Q4998" i="1" s="1"/>
  <c r="N4998" i="1"/>
  <c r="K4998" i="1"/>
  <c r="J4998" i="1"/>
  <c r="I4998" i="1"/>
  <c r="G4998" i="1"/>
  <c r="R4998" i="1" s="1"/>
  <c r="F4998" i="1"/>
  <c r="E4998" i="1"/>
  <c r="D4998" i="1"/>
  <c r="C4998" i="1"/>
  <c r="AI4997" i="1"/>
  <c r="AE4997" i="1"/>
  <c r="X4997" i="1"/>
  <c r="Z4997" i="1" s="1"/>
  <c r="U4997" i="1"/>
  <c r="S4997" i="1"/>
  <c r="Q4997" i="1"/>
  <c r="P4997" i="1"/>
  <c r="R4997" i="1" s="1"/>
  <c r="K4997" i="1"/>
  <c r="J4997" i="1"/>
  <c r="N4997" i="1" s="1"/>
  <c r="O4997" i="1" s="1"/>
  <c r="I4997" i="1"/>
  <c r="AG4997" i="1" s="1"/>
  <c r="G4997" i="1"/>
  <c r="F4997" i="1"/>
  <c r="E4997" i="1"/>
  <c r="D4997" i="1"/>
  <c r="C4997" i="1"/>
  <c r="AI4996" i="1"/>
  <c r="AE4996" i="1"/>
  <c r="Z4996" i="1"/>
  <c r="X4996" i="1"/>
  <c r="U4996" i="1"/>
  <c r="S4996" i="1"/>
  <c r="P4996" i="1"/>
  <c r="R4996" i="1" s="1"/>
  <c r="K4996" i="1"/>
  <c r="J4996" i="1"/>
  <c r="N4996" i="1" s="1"/>
  <c r="I4996" i="1"/>
  <c r="G4996" i="1"/>
  <c r="O4996" i="1" s="1"/>
  <c r="F4996" i="1"/>
  <c r="E4996" i="1"/>
  <c r="D4996" i="1"/>
  <c r="C4996" i="1"/>
  <c r="AI4995" i="1"/>
  <c r="AE4995" i="1"/>
  <c r="X4995" i="1"/>
  <c r="Z4995" i="1" s="1"/>
  <c r="U4995" i="1"/>
  <c r="S4995" i="1"/>
  <c r="Q4995" i="1"/>
  <c r="P4995" i="1"/>
  <c r="K4995" i="1"/>
  <c r="N4995" i="1" s="1"/>
  <c r="J4995" i="1"/>
  <c r="I4995" i="1"/>
  <c r="G4995" i="1"/>
  <c r="R4995" i="1" s="1"/>
  <c r="F4995" i="1"/>
  <c r="E4995" i="1"/>
  <c r="D4995" i="1"/>
  <c r="C4995" i="1"/>
  <c r="AI4994" i="1"/>
  <c r="AE4994" i="1"/>
  <c r="Z4994" i="1"/>
  <c r="X4994" i="1"/>
  <c r="U4994" i="1"/>
  <c r="S4994" i="1"/>
  <c r="P4994" i="1"/>
  <c r="Q4994" i="1" s="1"/>
  <c r="N4994" i="1"/>
  <c r="K4994" i="1"/>
  <c r="J4994" i="1"/>
  <c r="I4994" i="1"/>
  <c r="G4994" i="1"/>
  <c r="F4994" i="1"/>
  <c r="E4994" i="1"/>
  <c r="D4994" i="1"/>
  <c r="C4994" i="1"/>
  <c r="AI4993" i="1"/>
  <c r="AE4993" i="1"/>
  <c r="X4993" i="1"/>
  <c r="Z4993" i="1" s="1"/>
  <c r="U4993" i="1"/>
  <c r="S4993" i="1"/>
  <c r="Q4993" i="1"/>
  <c r="P4993" i="1"/>
  <c r="R4993" i="1" s="1"/>
  <c r="K4993" i="1"/>
  <c r="J4993" i="1"/>
  <c r="N4993" i="1" s="1"/>
  <c r="I4993" i="1"/>
  <c r="G4993" i="1"/>
  <c r="F4993" i="1"/>
  <c r="E4993" i="1"/>
  <c r="D4993" i="1"/>
  <c r="C4993" i="1"/>
  <c r="AI4992" i="1"/>
  <c r="AE4992" i="1"/>
  <c r="Z4992" i="1"/>
  <c r="X4992" i="1"/>
  <c r="U4992" i="1"/>
  <c r="S4992" i="1"/>
  <c r="P4992" i="1"/>
  <c r="R4992" i="1" s="1"/>
  <c r="K4992" i="1"/>
  <c r="J4992" i="1"/>
  <c r="N4992" i="1" s="1"/>
  <c r="I4992" i="1"/>
  <c r="G4992" i="1"/>
  <c r="O4992" i="1" s="1"/>
  <c r="F4992" i="1"/>
  <c r="E4992" i="1"/>
  <c r="D4992" i="1"/>
  <c r="C4992" i="1"/>
  <c r="AI4991" i="1"/>
  <c r="AE4991" i="1"/>
  <c r="X4991" i="1"/>
  <c r="Z4991" i="1" s="1"/>
  <c r="U4991" i="1"/>
  <c r="S4991" i="1"/>
  <c r="Q4991" i="1"/>
  <c r="P4991" i="1"/>
  <c r="K4991" i="1"/>
  <c r="N4991" i="1" s="1"/>
  <c r="J4991" i="1"/>
  <c r="I4991" i="1"/>
  <c r="G4991" i="1"/>
  <c r="R4991" i="1" s="1"/>
  <c r="F4991" i="1"/>
  <c r="E4991" i="1"/>
  <c r="D4991" i="1"/>
  <c r="C4991" i="1"/>
  <c r="AI4990" i="1"/>
  <c r="AE4990" i="1"/>
  <c r="Z4990" i="1"/>
  <c r="X4990" i="1"/>
  <c r="U4990" i="1"/>
  <c r="S4990" i="1"/>
  <c r="P4990" i="1"/>
  <c r="Q4990" i="1" s="1"/>
  <c r="N4990" i="1"/>
  <c r="K4990" i="1"/>
  <c r="J4990" i="1"/>
  <c r="I4990" i="1"/>
  <c r="G4990" i="1"/>
  <c r="R4990" i="1" s="1"/>
  <c r="F4990" i="1"/>
  <c r="E4990" i="1"/>
  <c r="D4990" i="1"/>
  <c r="C4990" i="1"/>
  <c r="AI4989" i="1"/>
  <c r="AE4989" i="1"/>
  <c r="X4989" i="1"/>
  <c r="Z4989" i="1" s="1"/>
  <c r="U4989" i="1"/>
  <c r="S4989" i="1"/>
  <c r="Q4989" i="1"/>
  <c r="P4989" i="1"/>
  <c r="R4989" i="1" s="1"/>
  <c r="K4989" i="1"/>
  <c r="J4989" i="1"/>
  <c r="N4989" i="1" s="1"/>
  <c r="O4989" i="1" s="1"/>
  <c r="I4989" i="1"/>
  <c r="G4989" i="1"/>
  <c r="F4989" i="1"/>
  <c r="E4989" i="1"/>
  <c r="D4989" i="1"/>
  <c r="C4989" i="1"/>
  <c r="AI4988" i="1"/>
  <c r="AE4988" i="1"/>
  <c r="Z4988" i="1"/>
  <c r="X4988" i="1"/>
  <c r="U4988" i="1"/>
  <c r="S4988" i="1"/>
  <c r="P4988" i="1"/>
  <c r="R4988" i="1" s="1"/>
  <c r="K4988" i="1"/>
  <c r="J4988" i="1"/>
  <c r="N4988" i="1" s="1"/>
  <c r="AG4988" i="1" s="1"/>
  <c r="I4988" i="1"/>
  <c r="G4988" i="1"/>
  <c r="F4988" i="1"/>
  <c r="E4988" i="1"/>
  <c r="D4988" i="1"/>
  <c r="C4988" i="1"/>
  <c r="AI4987" i="1"/>
  <c r="AE4987" i="1"/>
  <c r="X4987" i="1"/>
  <c r="Z4987" i="1" s="1"/>
  <c r="U4987" i="1"/>
  <c r="S4987" i="1"/>
  <c r="Q4987" i="1"/>
  <c r="P4987" i="1"/>
  <c r="K4987" i="1"/>
  <c r="N4987" i="1" s="1"/>
  <c r="J4987" i="1"/>
  <c r="I4987" i="1"/>
  <c r="O4987" i="1" s="1"/>
  <c r="G4987" i="1"/>
  <c r="R4987" i="1" s="1"/>
  <c r="F4987" i="1"/>
  <c r="E4987" i="1"/>
  <c r="D4987" i="1"/>
  <c r="C4987" i="1"/>
  <c r="AI4986" i="1"/>
  <c r="AE4986" i="1"/>
  <c r="Z4986" i="1"/>
  <c r="X4986" i="1"/>
  <c r="U4986" i="1"/>
  <c r="S4986" i="1"/>
  <c r="P4986" i="1"/>
  <c r="Q4986" i="1" s="1"/>
  <c r="N4986" i="1"/>
  <c r="K4986" i="1"/>
  <c r="J4986" i="1"/>
  <c r="I4986" i="1"/>
  <c r="G4986" i="1"/>
  <c r="F4986" i="1"/>
  <c r="E4986" i="1"/>
  <c r="D4986" i="1"/>
  <c r="C4986" i="1"/>
  <c r="AI4985" i="1"/>
  <c r="AE4985" i="1"/>
  <c r="X4985" i="1"/>
  <c r="Z4985" i="1" s="1"/>
  <c r="U4985" i="1"/>
  <c r="S4985" i="1"/>
  <c r="Q4985" i="1"/>
  <c r="P4985" i="1"/>
  <c r="R4985" i="1" s="1"/>
  <c r="K4985" i="1"/>
  <c r="J4985" i="1"/>
  <c r="N4985" i="1" s="1"/>
  <c r="I4985" i="1"/>
  <c r="G4985" i="1"/>
  <c r="F4985" i="1"/>
  <c r="E4985" i="1"/>
  <c r="D4985" i="1"/>
  <c r="C4985" i="1"/>
  <c r="AI4984" i="1"/>
  <c r="AE4984" i="1"/>
  <c r="Z4984" i="1"/>
  <c r="X4984" i="1"/>
  <c r="U4984" i="1"/>
  <c r="S4984" i="1"/>
  <c r="P4984" i="1"/>
  <c r="R4984" i="1" s="1"/>
  <c r="K4984" i="1"/>
  <c r="J4984" i="1"/>
  <c r="N4984" i="1" s="1"/>
  <c r="I4984" i="1"/>
  <c r="G4984" i="1"/>
  <c r="O4984" i="1" s="1"/>
  <c r="F4984" i="1"/>
  <c r="E4984" i="1"/>
  <c r="D4984" i="1"/>
  <c r="C4984" i="1"/>
  <c r="AI4983" i="1"/>
  <c r="AE4983" i="1"/>
  <c r="X4983" i="1"/>
  <c r="Z4983" i="1" s="1"/>
  <c r="U4983" i="1"/>
  <c r="S4983" i="1"/>
  <c r="Q4983" i="1"/>
  <c r="P4983" i="1"/>
  <c r="K4983" i="1"/>
  <c r="N4983" i="1" s="1"/>
  <c r="J4983" i="1"/>
  <c r="I4983" i="1"/>
  <c r="G4983" i="1"/>
  <c r="R4983" i="1" s="1"/>
  <c r="F4983" i="1"/>
  <c r="E4983" i="1"/>
  <c r="D4983" i="1"/>
  <c r="C4983" i="1"/>
  <c r="AI4982" i="1"/>
  <c r="AE4982" i="1"/>
  <c r="Z4982" i="1"/>
  <c r="X4982" i="1"/>
  <c r="U4982" i="1"/>
  <c r="S4982" i="1"/>
  <c r="P4982" i="1"/>
  <c r="Q4982" i="1" s="1"/>
  <c r="N4982" i="1"/>
  <c r="K4982" i="1"/>
  <c r="J4982" i="1"/>
  <c r="I4982" i="1"/>
  <c r="G4982" i="1"/>
  <c r="R4982" i="1" s="1"/>
  <c r="F4982" i="1"/>
  <c r="E4982" i="1"/>
  <c r="D4982" i="1"/>
  <c r="C4982" i="1"/>
  <c r="AI4981" i="1"/>
  <c r="AE4981" i="1"/>
  <c r="X4981" i="1"/>
  <c r="Z4981" i="1" s="1"/>
  <c r="U4981" i="1"/>
  <c r="S4981" i="1"/>
  <c r="Q4981" i="1"/>
  <c r="P4981" i="1"/>
  <c r="R4981" i="1" s="1"/>
  <c r="K4981" i="1"/>
  <c r="J4981" i="1"/>
  <c r="N4981" i="1" s="1"/>
  <c r="I4981" i="1"/>
  <c r="AG4981" i="1" s="1"/>
  <c r="G4981" i="1"/>
  <c r="F4981" i="1"/>
  <c r="E4981" i="1"/>
  <c r="D4981" i="1"/>
  <c r="C4981" i="1"/>
  <c r="AI4980" i="1"/>
  <c r="AE4980" i="1"/>
  <c r="Z4980" i="1"/>
  <c r="X4980" i="1"/>
  <c r="U4980" i="1"/>
  <c r="S4980" i="1"/>
  <c r="P4980" i="1"/>
  <c r="R4980" i="1" s="1"/>
  <c r="K4980" i="1"/>
  <c r="J4980" i="1"/>
  <c r="N4980" i="1" s="1"/>
  <c r="I4980" i="1"/>
  <c r="G4980" i="1"/>
  <c r="O4980" i="1" s="1"/>
  <c r="F4980" i="1"/>
  <c r="E4980" i="1"/>
  <c r="D4980" i="1"/>
  <c r="C4980" i="1"/>
  <c r="AI4979" i="1"/>
  <c r="AE4979" i="1"/>
  <c r="X4979" i="1"/>
  <c r="Z4979" i="1" s="1"/>
  <c r="U4979" i="1"/>
  <c r="S4979" i="1"/>
  <c r="Q4979" i="1"/>
  <c r="P4979" i="1"/>
  <c r="K4979" i="1"/>
  <c r="N4979" i="1" s="1"/>
  <c r="J4979" i="1"/>
  <c r="I4979" i="1"/>
  <c r="G4979" i="1"/>
  <c r="R4979" i="1" s="1"/>
  <c r="F4979" i="1"/>
  <c r="E4979" i="1"/>
  <c r="D4979" i="1"/>
  <c r="C4979" i="1"/>
  <c r="AI4978" i="1"/>
  <c r="AE4978" i="1"/>
  <c r="Z4978" i="1"/>
  <c r="X4978" i="1"/>
  <c r="U4978" i="1"/>
  <c r="S4978" i="1"/>
  <c r="P4978" i="1"/>
  <c r="Q4978" i="1" s="1"/>
  <c r="N4978" i="1"/>
  <c r="K4978" i="1"/>
  <c r="J4978" i="1"/>
  <c r="I4978" i="1"/>
  <c r="G4978" i="1"/>
  <c r="F4978" i="1"/>
  <c r="E4978" i="1"/>
  <c r="D4978" i="1"/>
  <c r="C4978" i="1"/>
  <c r="AI4977" i="1"/>
  <c r="AE4977" i="1"/>
  <c r="X4977" i="1"/>
  <c r="Z4977" i="1" s="1"/>
  <c r="U4977" i="1"/>
  <c r="S4977" i="1"/>
  <c r="Q4977" i="1"/>
  <c r="P4977" i="1"/>
  <c r="R4977" i="1" s="1"/>
  <c r="K4977" i="1"/>
  <c r="J4977" i="1"/>
  <c r="N4977" i="1" s="1"/>
  <c r="I4977" i="1"/>
  <c r="G4977" i="1"/>
  <c r="F4977" i="1"/>
  <c r="E4977" i="1"/>
  <c r="D4977" i="1"/>
  <c r="C4977" i="1"/>
  <c r="AI4976" i="1"/>
  <c r="AE4976" i="1"/>
  <c r="Z4976" i="1"/>
  <c r="X4976" i="1"/>
  <c r="U4976" i="1"/>
  <c r="S4976" i="1"/>
  <c r="P4976" i="1"/>
  <c r="R4976" i="1" s="1"/>
  <c r="K4976" i="1"/>
  <c r="J4976" i="1"/>
  <c r="N4976" i="1" s="1"/>
  <c r="AG4976" i="1" s="1"/>
  <c r="I4976" i="1"/>
  <c r="G4976" i="1"/>
  <c r="O4976" i="1" s="1"/>
  <c r="F4976" i="1"/>
  <c r="E4976" i="1"/>
  <c r="D4976" i="1"/>
  <c r="C4976" i="1"/>
  <c r="AI4975" i="1"/>
  <c r="AE4975" i="1"/>
  <c r="X4975" i="1"/>
  <c r="Z4975" i="1" s="1"/>
  <c r="U4975" i="1"/>
  <c r="S4975" i="1"/>
  <c r="Q4975" i="1"/>
  <c r="P4975" i="1"/>
  <c r="K4975" i="1"/>
  <c r="N4975" i="1" s="1"/>
  <c r="J4975" i="1"/>
  <c r="I4975" i="1"/>
  <c r="O4975" i="1" s="1"/>
  <c r="G4975" i="1"/>
  <c r="R4975" i="1" s="1"/>
  <c r="F4975" i="1"/>
  <c r="E4975" i="1"/>
  <c r="D4975" i="1"/>
  <c r="C4975" i="1"/>
  <c r="AI4974" i="1"/>
  <c r="AE4974" i="1"/>
  <c r="Z4974" i="1"/>
  <c r="X4974" i="1"/>
  <c r="U4974" i="1"/>
  <c r="S4974" i="1"/>
  <c r="P4974" i="1"/>
  <c r="Q4974" i="1" s="1"/>
  <c r="N4974" i="1"/>
  <c r="K4974" i="1"/>
  <c r="J4974" i="1"/>
  <c r="I4974" i="1"/>
  <c r="G4974" i="1"/>
  <c r="R4974" i="1" s="1"/>
  <c r="F4974" i="1"/>
  <c r="E4974" i="1"/>
  <c r="D4974" i="1"/>
  <c r="C4974" i="1"/>
  <c r="AI4973" i="1"/>
  <c r="AE4973" i="1"/>
  <c r="X4973" i="1"/>
  <c r="Z4973" i="1" s="1"/>
  <c r="U4973" i="1"/>
  <c r="S4973" i="1"/>
  <c r="Q4973" i="1"/>
  <c r="P4973" i="1"/>
  <c r="R4973" i="1" s="1"/>
  <c r="K4973" i="1"/>
  <c r="J4973" i="1"/>
  <c r="N4973" i="1" s="1"/>
  <c r="I4973" i="1"/>
  <c r="G4973" i="1"/>
  <c r="F4973" i="1"/>
  <c r="E4973" i="1"/>
  <c r="D4973" i="1"/>
  <c r="C4973" i="1"/>
  <c r="AI4972" i="1"/>
  <c r="AE4972" i="1"/>
  <c r="Z4972" i="1"/>
  <c r="X4972" i="1"/>
  <c r="U4972" i="1"/>
  <c r="S4972" i="1"/>
  <c r="P4972" i="1"/>
  <c r="R4972" i="1" s="1"/>
  <c r="K4972" i="1"/>
  <c r="J4972" i="1"/>
  <c r="N4972" i="1" s="1"/>
  <c r="AG4972" i="1" s="1"/>
  <c r="I4972" i="1"/>
  <c r="G4972" i="1"/>
  <c r="F4972" i="1"/>
  <c r="E4972" i="1"/>
  <c r="D4972" i="1"/>
  <c r="C4972" i="1"/>
  <c r="AI4971" i="1"/>
  <c r="AE4971" i="1"/>
  <c r="X4971" i="1"/>
  <c r="Z4971" i="1" s="1"/>
  <c r="U4971" i="1"/>
  <c r="S4971" i="1"/>
  <c r="Q4971" i="1"/>
  <c r="P4971" i="1"/>
  <c r="K4971" i="1"/>
  <c r="N4971" i="1" s="1"/>
  <c r="J4971" i="1"/>
  <c r="I4971" i="1"/>
  <c r="O4971" i="1" s="1"/>
  <c r="G4971" i="1"/>
  <c r="R4971" i="1" s="1"/>
  <c r="F4971" i="1"/>
  <c r="E4971" i="1"/>
  <c r="D4971" i="1"/>
  <c r="C4971" i="1"/>
  <c r="AI4970" i="1"/>
  <c r="AE4970" i="1"/>
  <c r="Z4970" i="1"/>
  <c r="X4970" i="1"/>
  <c r="U4970" i="1"/>
  <c r="S4970" i="1"/>
  <c r="P4970" i="1"/>
  <c r="Q4970" i="1" s="1"/>
  <c r="N4970" i="1"/>
  <c r="K4970" i="1"/>
  <c r="J4970" i="1"/>
  <c r="I4970" i="1"/>
  <c r="G4970" i="1"/>
  <c r="F4970" i="1"/>
  <c r="E4970" i="1"/>
  <c r="D4970" i="1"/>
  <c r="C4970" i="1"/>
  <c r="AI4969" i="1"/>
  <c r="AE4969" i="1"/>
  <c r="X4969" i="1"/>
  <c r="Z4969" i="1" s="1"/>
  <c r="U4969" i="1"/>
  <c r="S4969" i="1"/>
  <c r="Q4969" i="1"/>
  <c r="P4969" i="1"/>
  <c r="R4969" i="1" s="1"/>
  <c r="K4969" i="1"/>
  <c r="J4969" i="1"/>
  <c r="N4969" i="1" s="1"/>
  <c r="I4969" i="1"/>
  <c r="G4969" i="1"/>
  <c r="F4969" i="1"/>
  <c r="E4969" i="1"/>
  <c r="D4969" i="1"/>
  <c r="C4969" i="1"/>
  <c r="AI4968" i="1"/>
  <c r="AE4968" i="1"/>
  <c r="Z4968" i="1"/>
  <c r="X4968" i="1"/>
  <c r="U4968" i="1"/>
  <c r="S4968" i="1"/>
  <c r="P4968" i="1"/>
  <c r="R4968" i="1" s="1"/>
  <c r="K4968" i="1"/>
  <c r="J4968" i="1"/>
  <c r="N4968" i="1" s="1"/>
  <c r="I4968" i="1"/>
  <c r="G4968" i="1"/>
  <c r="O4968" i="1" s="1"/>
  <c r="F4968" i="1"/>
  <c r="E4968" i="1"/>
  <c r="D4968" i="1"/>
  <c r="C4968" i="1"/>
  <c r="AI4967" i="1"/>
  <c r="AE4967" i="1"/>
  <c r="X4967" i="1"/>
  <c r="Z4967" i="1" s="1"/>
  <c r="U4967" i="1"/>
  <c r="S4967" i="1"/>
  <c r="Q4967" i="1"/>
  <c r="P4967" i="1"/>
  <c r="K4967" i="1"/>
  <c r="N4967" i="1" s="1"/>
  <c r="J4967" i="1"/>
  <c r="I4967" i="1"/>
  <c r="G4967" i="1"/>
  <c r="R4967" i="1" s="1"/>
  <c r="F4967" i="1"/>
  <c r="E4967" i="1"/>
  <c r="D4967" i="1"/>
  <c r="C4967" i="1"/>
  <c r="AI4966" i="1"/>
  <c r="AE4966" i="1"/>
  <c r="Z4966" i="1"/>
  <c r="X4966" i="1"/>
  <c r="U4966" i="1"/>
  <c r="S4966" i="1"/>
  <c r="P4966" i="1"/>
  <c r="Q4966" i="1" s="1"/>
  <c r="N4966" i="1"/>
  <c r="K4966" i="1"/>
  <c r="J4966" i="1"/>
  <c r="I4966" i="1"/>
  <c r="G4966" i="1"/>
  <c r="R4966" i="1" s="1"/>
  <c r="F4966" i="1"/>
  <c r="E4966" i="1"/>
  <c r="D4966" i="1"/>
  <c r="C4966" i="1"/>
  <c r="AI4965" i="1"/>
  <c r="AE4965" i="1"/>
  <c r="X4965" i="1"/>
  <c r="Z4965" i="1" s="1"/>
  <c r="U4965" i="1"/>
  <c r="S4965" i="1"/>
  <c r="Q4965" i="1"/>
  <c r="P4965" i="1"/>
  <c r="R4965" i="1" s="1"/>
  <c r="K4965" i="1"/>
  <c r="J4965" i="1"/>
  <c r="N4965" i="1" s="1"/>
  <c r="I4965" i="1"/>
  <c r="AG4965" i="1" s="1"/>
  <c r="G4965" i="1"/>
  <c r="F4965" i="1"/>
  <c r="E4965" i="1"/>
  <c r="D4965" i="1"/>
  <c r="C4965" i="1"/>
  <c r="AI4964" i="1"/>
  <c r="AE4964" i="1"/>
  <c r="Z4964" i="1"/>
  <c r="X4964" i="1"/>
  <c r="U4964" i="1"/>
  <c r="S4964" i="1"/>
  <c r="P4964" i="1"/>
  <c r="R4964" i="1" s="1"/>
  <c r="K4964" i="1"/>
  <c r="J4964" i="1"/>
  <c r="N4964" i="1" s="1"/>
  <c r="I4964" i="1"/>
  <c r="G4964" i="1"/>
  <c r="O4964" i="1" s="1"/>
  <c r="F4964" i="1"/>
  <c r="E4964" i="1"/>
  <c r="D4964" i="1"/>
  <c r="C4964" i="1"/>
  <c r="AI4963" i="1"/>
  <c r="AE4963" i="1"/>
  <c r="X4963" i="1"/>
  <c r="Z4963" i="1" s="1"/>
  <c r="U4963" i="1"/>
  <c r="S4963" i="1"/>
  <c r="Q4963" i="1"/>
  <c r="P4963" i="1"/>
  <c r="K4963" i="1"/>
  <c r="N4963" i="1" s="1"/>
  <c r="J4963" i="1"/>
  <c r="I4963" i="1"/>
  <c r="G4963" i="1"/>
  <c r="R4963" i="1" s="1"/>
  <c r="F4963" i="1"/>
  <c r="E4963" i="1"/>
  <c r="D4963" i="1"/>
  <c r="C4963" i="1"/>
  <c r="AI4962" i="1"/>
  <c r="AE4962" i="1"/>
  <c r="Z4962" i="1"/>
  <c r="X4962" i="1"/>
  <c r="U4962" i="1"/>
  <c r="S4962" i="1"/>
  <c r="P4962" i="1"/>
  <c r="Q4962" i="1" s="1"/>
  <c r="N4962" i="1"/>
  <c r="K4962" i="1"/>
  <c r="J4962" i="1"/>
  <c r="I4962" i="1"/>
  <c r="G4962" i="1"/>
  <c r="F4962" i="1"/>
  <c r="E4962" i="1"/>
  <c r="D4962" i="1"/>
  <c r="C4962" i="1"/>
  <c r="AI4961" i="1"/>
  <c r="AE4961" i="1"/>
  <c r="X4961" i="1"/>
  <c r="U4961" i="1"/>
  <c r="S4961" i="1"/>
  <c r="Q4961" i="1"/>
  <c r="P4961" i="1"/>
  <c r="R4961" i="1" s="1"/>
  <c r="K4961" i="1"/>
  <c r="J4961" i="1"/>
  <c r="N4961" i="1" s="1"/>
  <c r="O4961" i="1" s="1"/>
  <c r="I4961" i="1"/>
  <c r="G4961" i="1"/>
  <c r="F4961" i="1"/>
  <c r="E4961" i="1"/>
  <c r="D4961" i="1"/>
  <c r="C4961" i="1"/>
  <c r="AI4960" i="1"/>
  <c r="AE4960" i="1"/>
  <c r="Z4960" i="1"/>
  <c r="X4960" i="1"/>
  <c r="U4960" i="1"/>
  <c r="S4960" i="1"/>
  <c r="P4960" i="1"/>
  <c r="K4960" i="1"/>
  <c r="J4960" i="1"/>
  <c r="N4960" i="1" s="1"/>
  <c r="I4960" i="1"/>
  <c r="G4960" i="1"/>
  <c r="F4960" i="1"/>
  <c r="E4960" i="1"/>
  <c r="D4960" i="1"/>
  <c r="C4960" i="1"/>
  <c r="AI4959" i="1"/>
  <c r="AE4959" i="1"/>
  <c r="X4959" i="1"/>
  <c r="Z4959" i="1" s="1"/>
  <c r="U4959" i="1"/>
  <c r="S4959" i="1"/>
  <c r="Q4959" i="1"/>
  <c r="P4959" i="1"/>
  <c r="K4959" i="1"/>
  <c r="N4959" i="1" s="1"/>
  <c r="J4959" i="1"/>
  <c r="I4959" i="1"/>
  <c r="G4959" i="1"/>
  <c r="R4959" i="1" s="1"/>
  <c r="F4959" i="1"/>
  <c r="E4959" i="1"/>
  <c r="D4959" i="1"/>
  <c r="C4959" i="1"/>
  <c r="AI4958" i="1"/>
  <c r="AE4958" i="1"/>
  <c r="Z4958" i="1"/>
  <c r="X4958" i="1"/>
  <c r="U4958" i="1"/>
  <c r="S4958" i="1"/>
  <c r="P4958" i="1"/>
  <c r="Q4958" i="1" s="1"/>
  <c r="N4958" i="1"/>
  <c r="K4958" i="1"/>
  <c r="J4958" i="1"/>
  <c r="I4958" i="1"/>
  <c r="G4958" i="1"/>
  <c r="R4958" i="1" s="1"/>
  <c r="F4958" i="1"/>
  <c r="E4958" i="1"/>
  <c r="D4958" i="1"/>
  <c r="C4958" i="1"/>
  <c r="AI4957" i="1"/>
  <c r="AE4957" i="1"/>
  <c r="X4957" i="1"/>
  <c r="Z4957" i="1" s="1"/>
  <c r="U4957" i="1"/>
  <c r="S4957" i="1"/>
  <c r="Q4957" i="1"/>
  <c r="P4957" i="1"/>
  <c r="R4957" i="1" s="1"/>
  <c r="K4957" i="1"/>
  <c r="J4957" i="1"/>
  <c r="N4957" i="1" s="1"/>
  <c r="I4957" i="1"/>
  <c r="AG4957" i="1" s="1"/>
  <c r="G4957" i="1"/>
  <c r="F4957" i="1"/>
  <c r="E4957" i="1"/>
  <c r="D4957" i="1"/>
  <c r="C4957" i="1"/>
  <c r="AI4956" i="1"/>
  <c r="AE4956" i="1"/>
  <c r="Z4956" i="1"/>
  <c r="X4956" i="1"/>
  <c r="U4956" i="1"/>
  <c r="S4956" i="1"/>
  <c r="P4956" i="1"/>
  <c r="K4956" i="1"/>
  <c r="J4956" i="1"/>
  <c r="N4956" i="1" s="1"/>
  <c r="I4956" i="1"/>
  <c r="G4956" i="1"/>
  <c r="O4956" i="1" s="1"/>
  <c r="F4956" i="1"/>
  <c r="E4956" i="1"/>
  <c r="D4956" i="1"/>
  <c r="C4956" i="1"/>
  <c r="AI4955" i="1"/>
  <c r="AE4955" i="1"/>
  <c r="X4955" i="1"/>
  <c r="Z4955" i="1" s="1"/>
  <c r="U4955" i="1"/>
  <c r="S4955" i="1"/>
  <c r="Q4955" i="1"/>
  <c r="P4955" i="1"/>
  <c r="K4955" i="1"/>
  <c r="N4955" i="1" s="1"/>
  <c r="J4955" i="1"/>
  <c r="I4955" i="1"/>
  <c r="G4955" i="1"/>
  <c r="R4955" i="1" s="1"/>
  <c r="F4955" i="1"/>
  <c r="E4955" i="1"/>
  <c r="D4955" i="1"/>
  <c r="C4955" i="1"/>
  <c r="AI4954" i="1"/>
  <c r="AE4954" i="1"/>
  <c r="Z4954" i="1"/>
  <c r="X4954" i="1"/>
  <c r="U4954" i="1"/>
  <c r="S4954" i="1"/>
  <c r="R4954" i="1"/>
  <c r="P4954" i="1"/>
  <c r="Q4954" i="1" s="1"/>
  <c r="N4954" i="1"/>
  <c r="K4954" i="1"/>
  <c r="J4954" i="1"/>
  <c r="I4954" i="1"/>
  <c r="G4954" i="1"/>
  <c r="F4954" i="1"/>
  <c r="E4954" i="1"/>
  <c r="D4954" i="1"/>
  <c r="C4954" i="1"/>
  <c r="AI4953" i="1"/>
  <c r="AE4953" i="1"/>
  <c r="X4953" i="1"/>
  <c r="Z4953" i="1" s="1"/>
  <c r="U4953" i="1"/>
  <c r="S4953" i="1"/>
  <c r="Q4953" i="1"/>
  <c r="P4953" i="1"/>
  <c r="R4953" i="1" s="1"/>
  <c r="K4953" i="1"/>
  <c r="J4953" i="1"/>
  <c r="N4953" i="1" s="1"/>
  <c r="I4953" i="1"/>
  <c r="AG4953" i="1" s="1"/>
  <c r="G4953" i="1"/>
  <c r="F4953" i="1"/>
  <c r="E4953" i="1"/>
  <c r="D4953" i="1"/>
  <c r="C4953" i="1"/>
  <c r="AI4952" i="1"/>
  <c r="AE4952" i="1"/>
  <c r="Z4952" i="1"/>
  <c r="X4952" i="1"/>
  <c r="U4952" i="1"/>
  <c r="S4952" i="1"/>
  <c r="P4952" i="1"/>
  <c r="K4952" i="1"/>
  <c r="J4952" i="1"/>
  <c r="N4952" i="1" s="1"/>
  <c r="I4952" i="1"/>
  <c r="G4952" i="1"/>
  <c r="F4952" i="1"/>
  <c r="E4952" i="1"/>
  <c r="D4952" i="1"/>
  <c r="C4952" i="1"/>
  <c r="AI4951" i="1"/>
  <c r="AE4951" i="1"/>
  <c r="X4951" i="1"/>
  <c r="Z4951" i="1" s="1"/>
  <c r="U4951" i="1"/>
  <c r="S4951" i="1"/>
  <c r="Q4951" i="1"/>
  <c r="P4951" i="1"/>
  <c r="K4951" i="1"/>
  <c r="N4951" i="1" s="1"/>
  <c r="J4951" i="1"/>
  <c r="I4951" i="1"/>
  <c r="O4951" i="1" s="1"/>
  <c r="G4951" i="1"/>
  <c r="R4951" i="1" s="1"/>
  <c r="F4951" i="1"/>
  <c r="E4951" i="1"/>
  <c r="D4951" i="1"/>
  <c r="C4951" i="1"/>
  <c r="AI4950" i="1"/>
  <c r="AE4950" i="1"/>
  <c r="Z4950" i="1"/>
  <c r="X4950" i="1"/>
  <c r="U4950" i="1"/>
  <c r="S4950" i="1"/>
  <c r="P4950" i="1"/>
  <c r="Q4950" i="1" s="1"/>
  <c r="N4950" i="1"/>
  <c r="K4950" i="1"/>
  <c r="J4950" i="1"/>
  <c r="I4950" i="1"/>
  <c r="G4950" i="1"/>
  <c r="F4950" i="1"/>
  <c r="E4950" i="1"/>
  <c r="D4950" i="1"/>
  <c r="C4950" i="1"/>
  <c r="AI4949" i="1"/>
  <c r="AE4949" i="1"/>
  <c r="X4949" i="1"/>
  <c r="Z4949" i="1" s="1"/>
  <c r="U4949" i="1"/>
  <c r="S4949" i="1"/>
  <c r="Q4949" i="1"/>
  <c r="P4949" i="1"/>
  <c r="R4949" i="1" s="1"/>
  <c r="K4949" i="1"/>
  <c r="J4949" i="1"/>
  <c r="I4949" i="1"/>
  <c r="G4949" i="1"/>
  <c r="F4949" i="1"/>
  <c r="E4949" i="1"/>
  <c r="D4949" i="1"/>
  <c r="C4949" i="1"/>
  <c r="AI4948" i="1"/>
  <c r="AE4948" i="1"/>
  <c r="Z4948" i="1"/>
  <c r="X4948" i="1"/>
  <c r="U4948" i="1"/>
  <c r="S4948" i="1"/>
  <c r="P4948" i="1"/>
  <c r="Q4948" i="1" s="1"/>
  <c r="K4948" i="1"/>
  <c r="J4948" i="1"/>
  <c r="N4948" i="1" s="1"/>
  <c r="I4948" i="1"/>
  <c r="G4948" i="1"/>
  <c r="R4948" i="1" s="1"/>
  <c r="F4948" i="1"/>
  <c r="E4948" i="1"/>
  <c r="D4948" i="1"/>
  <c r="C4948" i="1"/>
  <c r="AI4947" i="1"/>
  <c r="AE4947" i="1"/>
  <c r="X4947" i="1"/>
  <c r="U4947" i="1"/>
  <c r="S4947" i="1"/>
  <c r="Q4947" i="1"/>
  <c r="P4947" i="1"/>
  <c r="K4947" i="1"/>
  <c r="N4947" i="1" s="1"/>
  <c r="O4947" i="1" s="1"/>
  <c r="J4947" i="1"/>
  <c r="I4947" i="1"/>
  <c r="G4947" i="1"/>
  <c r="R4947" i="1" s="1"/>
  <c r="F4947" i="1"/>
  <c r="E4947" i="1"/>
  <c r="D4947" i="1"/>
  <c r="C4947" i="1"/>
  <c r="AI4946" i="1"/>
  <c r="AE4946" i="1"/>
  <c r="Z4946" i="1"/>
  <c r="X4946" i="1"/>
  <c r="U4946" i="1"/>
  <c r="S4946" i="1"/>
  <c r="R4946" i="1"/>
  <c r="P4946" i="1"/>
  <c r="Q4946" i="1" s="1"/>
  <c r="K4946" i="1"/>
  <c r="J4946" i="1"/>
  <c r="N4946" i="1" s="1"/>
  <c r="I4946" i="1"/>
  <c r="G4946" i="1"/>
  <c r="AG4946" i="1" s="1"/>
  <c r="F4946" i="1"/>
  <c r="E4946" i="1"/>
  <c r="D4946" i="1"/>
  <c r="C4946" i="1"/>
  <c r="AI4945" i="1"/>
  <c r="AE4945" i="1"/>
  <c r="X4945" i="1"/>
  <c r="U4945" i="1"/>
  <c r="S4945" i="1"/>
  <c r="Q4945" i="1"/>
  <c r="P4945" i="1"/>
  <c r="R4945" i="1" s="1"/>
  <c r="K4945" i="1"/>
  <c r="J4945" i="1"/>
  <c r="N4945" i="1" s="1"/>
  <c r="I4945" i="1"/>
  <c r="O4945" i="1" s="1"/>
  <c r="G4945" i="1"/>
  <c r="F4945" i="1"/>
  <c r="E4945" i="1"/>
  <c r="D4945" i="1"/>
  <c r="C4945" i="1"/>
  <c r="AI4944" i="1"/>
  <c r="AE4944" i="1"/>
  <c r="Z4944" i="1"/>
  <c r="X4944" i="1"/>
  <c r="U4944" i="1"/>
  <c r="S4944" i="1"/>
  <c r="P4944" i="1"/>
  <c r="Q4944" i="1" s="1"/>
  <c r="K4944" i="1"/>
  <c r="J4944" i="1"/>
  <c r="N4944" i="1" s="1"/>
  <c r="I4944" i="1"/>
  <c r="G4944" i="1"/>
  <c r="F4944" i="1"/>
  <c r="E4944" i="1"/>
  <c r="D4944" i="1"/>
  <c r="C4944" i="1"/>
  <c r="AI4943" i="1"/>
  <c r="AE4943" i="1"/>
  <c r="X4943" i="1"/>
  <c r="U4943" i="1"/>
  <c r="S4943" i="1"/>
  <c r="Q4943" i="1"/>
  <c r="P4943" i="1"/>
  <c r="K4943" i="1"/>
  <c r="N4943" i="1" s="1"/>
  <c r="J4943" i="1"/>
  <c r="I4943" i="1"/>
  <c r="O4943" i="1" s="1"/>
  <c r="G4943" i="1"/>
  <c r="R4943" i="1" s="1"/>
  <c r="F4943" i="1"/>
  <c r="E4943" i="1"/>
  <c r="D4943" i="1"/>
  <c r="C4943" i="1"/>
  <c r="AI4942" i="1"/>
  <c r="AE4942" i="1"/>
  <c r="Z4942" i="1"/>
  <c r="X4942" i="1"/>
  <c r="U4942" i="1"/>
  <c r="S4942" i="1"/>
  <c r="P4942" i="1"/>
  <c r="Q4942" i="1" s="1"/>
  <c r="N4942" i="1"/>
  <c r="K4942" i="1"/>
  <c r="J4942" i="1"/>
  <c r="I4942" i="1"/>
  <c r="G4942" i="1"/>
  <c r="O4942" i="1" s="1"/>
  <c r="F4942" i="1"/>
  <c r="E4942" i="1"/>
  <c r="D4942" i="1"/>
  <c r="C4942" i="1"/>
  <c r="AI4941" i="1"/>
  <c r="AE4941" i="1"/>
  <c r="X4941" i="1"/>
  <c r="Z4941" i="1" s="1"/>
  <c r="U4941" i="1"/>
  <c r="S4941" i="1"/>
  <c r="Q4941" i="1"/>
  <c r="P4941" i="1"/>
  <c r="R4941" i="1" s="1"/>
  <c r="K4941" i="1"/>
  <c r="J4941" i="1"/>
  <c r="I4941" i="1"/>
  <c r="G4941" i="1"/>
  <c r="F4941" i="1"/>
  <c r="E4941" i="1"/>
  <c r="D4941" i="1"/>
  <c r="C4941" i="1"/>
  <c r="AI4940" i="1"/>
  <c r="AE4940" i="1"/>
  <c r="Z4940" i="1"/>
  <c r="X4940" i="1"/>
  <c r="U4940" i="1"/>
  <c r="S4940" i="1"/>
  <c r="P4940" i="1"/>
  <c r="Q4940" i="1" s="1"/>
  <c r="N4940" i="1"/>
  <c r="K4940" i="1"/>
  <c r="J4940" i="1"/>
  <c r="I4940" i="1"/>
  <c r="G4940" i="1"/>
  <c r="R4940" i="1" s="1"/>
  <c r="F4940" i="1"/>
  <c r="E4940" i="1"/>
  <c r="D4940" i="1"/>
  <c r="C4940" i="1"/>
  <c r="AI4939" i="1"/>
  <c r="AE4939" i="1"/>
  <c r="X4939" i="1"/>
  <c r="U4939" i="1"/>
  <c r="S4939" i="1"/>
  <c r="Q4939" i="1"/>
  <c r="P4939" i="1"/>
  <c r="K4939" i="1"/>
  <c r="N4939" i="1" s="1"/>
  <c r="O4939" i="1" s="1"/>
  <c r="J4939" i="1"/>
  <c r="I4939" i="1"/>
  <c r="G4939" i="1"/>
  <c r="R4939" i="1" s="1"/>
  <c r="F4939" i="1"/>
  <c r="E4939" i="1"/>
  <c r="D4939" i="1"/>
  <c r="C4939" i="1"/>
  <c r="AI4938" i="1"/>
  <c r="AE4938" i="1"/>
  <c r="Z4938" i="1"/>
  <c r="X4938" i="1"/>
  <c r="U4938" i="1"/>
  <c r="S4938" i="1"/>
  <c r="R4938" i="1"/>
  <c r="P4938" i="1"/>
  <c r="Q4938" i="1" s="1"/>
  <c r="K4938" i="1"/>
  <c r="J4938" i="1"/>
  <c r="N4938" i="1" s="1"/>
  <c r="I4938" i="1"/>
  <c r="G4938" i="1"/>
  <c r="F4938" i="1"/>
  <c r="E4938" i="1"/>
  <c r="D4938" i="1"/>
  <c r="C4938" i="1"/>
  <c r="AI4937" i="1"/>
  <c r="AE4937" i="1"/>
  <c r="X4937" i="1"/>
  <c r="U4937" i="1"/>
  <c r="S4937" i="1"/>
  <c r="Q4937" i="1"/>
  <c r="P4937" i="1"/>
  <c r="R4937" i="1" s="1"/>
  <c r="K4937" i="1"/>
  <c r="J4937" i="1"/>
  <c r="N4937" i="1" s="1"/>
  <c r="I4937" i="1"/>
  <c r="G4937" i="1"/>
  <c r="F4937" i="1"/>
  <c r="E4937" i="1"/>
  <c r="D4937" i="1"/>
  <c r="C4937" i="1"/>
  <c r="AI4936" i="1"/>
  <c r="AE4936" i="1"/>
  <c r="Z4936" i="1"/>
  <c r="X4936" i="1"/>
  <c r="U4936" i="1"/>
  <c r="S4936" i="1"/>
  <c r="P4936" i="1"/>
  <c r="Q4936" i="1" s="1"/>
  <c r="K4936" i="1"/>
  <c r="J4936" i="1"/>
  <c r="N4936" i="1" s="1"/>
  <c r="I4936" i="1"/>
  <c r="G4936" i="1"/>
  <c r="F4936" i="1"/>
  <c r="E4936" i="1"/>
  <c r="D4936" i="1"/>
  <c r="C4936" i="1"/>
  <c r="AI4935" i="1"/>
  <c r="AE4935" i="1"/>
  <c r="X4935" i="1"/>
  <c r="Z4935" i="1" s="1"/>
  <c r="U4935" i="1"/>
  <c r="S4935" i="1"/>
  <c r="Q4935" i="1"/>
  <c r="P4935" i="1"/>
  <c r="K4935" i="1"/>
  <c r="N4935" i="1" s="1"/>
  <c r="J4935" i="1"/>
  <c r="I4935" i="1"/>
  <c r="O4935" i="1" s="1"/>
  <c r="G4935" i="1"/>
  <c r="R4935" i="1" s="1"/>
  <c r="F4935" i="1"/>
  <c r="E4935" i="1"/>
  <c r="D4935" i="1"/>
  <c r="C4935" i="1"/>
  <c r="AI4934" i="1"/>
  <c r="AE4934" i="1"/>
  <c r="Z4934" i="1"/>
  <c r="X4934" i="1"/>
  <c r="U4934" i="1"/>
  <c r="S4934" i="1"/>
  <c r="P4934" i="1"/>
  <c r="Q4934" i="1" s="1"/>
  <c r="N4934" i="1"/>
  <c r="K4934" i="1"/>
  <c r="J4934" i="1"/>
  <c r="I4934" i="1"/>
  <c r="G4934" i="1"/>
  <c r="F4934" i="1"/>
  <c r="E4934" i="1"/>
  <c r="D4934" i="1"/>
  <c r="C4934" i="1"/>
  <c r="AI4933" i="1"/>
  <c r="AE4933" i="1"/>
  <c r="X4933" i="1"/>
  <c r="Z4933" i="1" s="1"/>
  <c r="U4933" i="1"/>
  <c r="S4933" i="1"/>
  <c r="Q4933" i="1"/>
  <c r="P4933" i="1"/>
  <c r="R4933" i="1" s="1"/>
  <c r="K4933" i="1"/>
  <c r="J4933" i="1"/>
  <c r="I4933" i="1"/>
  <c r="G4933" i="1"/>
  <c r="F4933" i="1"/>
  <c r="E4933" i="1"/>
  <c r="D4933" i="1"/>
  <c r="C4933" i="1"/>
  <c r="AI4932" i="1"/>
  <c r="AE4932" i="1"/>
  <c r="Z4932" i="1"/>
  <c r="X4932" i="1"/>
  <c r="U4932" i="1"/>
  <c r="S4932" i="1"/>
  <c r="P4932" i="1"/>
  <c r="Q4932" i="1" s="1"/>
  <c r="N4932" i="1"/>
  <c r="K4932" i="1"/>
  <c r="J4932" i="1"/>
  <c r="I4932" i="1"/>
  <c r="G4932" i="1"/>
  <c r="O4932" i="1" s="1"/>
  <c r="F4932" i="1"/>
  <c r="E4932" i="1"/>
  <c r="D4932" i="1"/>
  <c r="C4932" i="1"/>
  <c r="AI4931" i="1"/>
  <c r="AE4931" i="1"/>
  <c r="X4931" i="1"/>
  <c r="U4931" i="1"/>
  <c r="S4931" i="1"/>
  <c r="Q4931" i="1"/>
  <c r="P4931" i="1"/>
  <c r="K4931" i="1"/>
  <c r="N4931" i="1" s="1"/>
  <c r="O4931" i="1" s="1"/>
  <c r="J4931" i="1"/>
  <c r="I4931" i="1"/>
  <c r="G4931" i="1"/>
  <c r="R4931" i="1" s="1"/>
  <c r="F4931" i="1"/>
  <c r="E4931" i="1"/>
  <c r="D4931" i="1"/>
  <c r="C4931" i="1"/>
  <c r="AI4930" i="1"/>
  <c r="AE4930" i="1"/>
  <c r="Z4930" i="1"/>
  <c r="X4930" i="1"/>
  <c r="U4930" i="1"/>
  <c r="S4930" i="1"/>
  <c r="R4930" i="1"/>
  <c r="P4930" i="1"/>
  <c r="Q4930" i="1" s="1"/>
  <c r="K4930" i="1"/>
  <c r="J4930" i="1"/>
  <c r="N4930" i="1" s="1"/>
  <c r="I4930" i="1"/>
  <c r="G4930" i="1"/>
  <c r="F4930" i="1"/>
  <c r="E4930" i="1"/>
  <c r="D4930" i="1"/>
  <c r="C4930" i="1"/>
  <c r="AI4929" i="1"/>
  <c r="AE4929" i="1"/>
  <c r="X4929" i="1"/>
  <c r="U4929" i="1"/>
  <c r="S4929" i="1"/>
  <c r="Q4929" i="1"/>
  <c r="P4929" i="1"/>
  <c r="R4929" i="1" s="1"/>
  <c r="K4929" i="1"/>
  <c r="J4929" i="1"/>
  <c r="N4929" i="1" s="1"/>
  <c r="I4929" i="1"/>
  <c r="O4929" i="1" s="1"/>
  <c r="G4929" i="1"/>
  <c r="F4929" i="1"/>
  <c r="E4929" i="1"/>
  <c r="D4929" i="1"/>
  <c r="C4929" i="1"/>
  <c r="AI4928" i="1"/>
  <c r="AE4928" i="1"/>
  <c r="Z4928" i="1"/>
  <c r="X4928" i="1"/>
  <c r="U4928" i="1"/>
  <c r="S4928" i="1"/>
  <c r="P4928" i="1"/>
  <c r="Q4928" i="1" s="1"/>
  <c r="K4928" i="1"/>
  <c r="J4928" i="1"/>
  <c r="N4928" i="1" s="1"/>
  <c r="I4928" i="1"/>
  <c r="G4928" i="1"/>
  <c r="F4928" i="1"/>
  <c r="E4928" i="1"/>
  <c r="D4928" i="1"/>
  <c r="C4928" i="1"/>
  <c r="AI4927" i="1"/>
  <c r="AE4927" i="1"/>
  <c r="X4927" i="1"/>
  <c r="U4927" i="1"/>
  <c r="S4927" i="1"/>
  <c r="Q4927" i="1"/>
  <c r="P4927" i="1"/>
  <c r="K4927" i="1"/>
  <c r="N4927" i="1" s="1"/>
  <c r="J4927" i="1"/>
  <c r="I4927" i="1"/>
  <c r="O4927" i="1" s="1"/>
  <c r="G4927" i="1"/>
  <c r="R4927" i="1" s="1"/>
  <c r="F4927" i="1"/>
  <c r="E4927" i="1"/>
  <c r="D4927" i="1"/>
  <c r="C4927" i="1"/>
  <c r="AI4926" i="1"/>
  <c r="AE4926" i="1"/>
  <c r="Z4926" i="1"/>
  <c r="X4926" i="1"/>
  <c r="U4926" i="1"/>
  <c r="S4926" i="1"/>
  <c r="P4926" i="1"/>
  <c r="Q4926" i="1" s="1"/>
  <c r="N4926" i="1"/>
  <c r="K4926" i="1"/>
  <c r="J4926" i="1"/>
  <c r="I4926" i="1"/>
  <c r="G4926" i="1"/>
  <c r="O4926" i="1" s="1"/>
  <c r="F4926" i="1"/>
  <c r="E4926" i="1"/>
  <c r="D4926" i="1"/>
  <c r="C4926" i="1"/>
  <c r="AI4925" i="1"/>
  <c r="AE4925" i="1"/>
  <c r="X4925" i="1"/>
  <c r="Z4925" i="1" s="1"/>
  <c r="U4925" i="1"/>
  <c r="S4925" i="1"/>
  <c r="Q4925" i="1"/>
  <c r="P4925" i="1"/>
  <c r="R4925" i="1" s="1"/>
  <c r="K4925" i="1"/>
  <c r="J4925" i="1"/>
  <c r="I4925" i="1"/>
  <c r="G4925" i="1"/>
  <c r="F4925" i="1"/>
  <c r="E4925" i="1"/>
  <c r="D4925" i="1"/>
  <c r="C4925" i="1"/>
  <c r="AI4924" i="1"/>
  <c r="AE4924" i="1"/>
  <c r="Z4924" i="1"/>
  <c r="X4924" i="1"/>
  <c r="U4924" i="1"/>
  <c r="S4924" i="1"/>
  <c r="P4924" i="1"/>
  <c r="Q4924" i="1" s="1"/>
  <c r="N4924" i="1"/>
  <c r="K4924" i="1"/>
  <c r="J4924" i="1"/>
  <c r="I4924" i="1"/>
  <c r="G4924" i="1"/>
  <c r="R4924" i="1" s="1"/>
  <c r="F4924" i="1"/>
  <c r="E4924" i="1"/>
  <c r="D4924" i="1"/>
  <c r="C4924" i="1"/>
  <c r="AI4923" i="1"/>
  <c r="AE4923" i="1"/>
  <c r="X4923" i="1"/>
  <c r="U4923" i="1"/>
  <c r="S4923" i="1"/>
  <c r="Q4923" i="1"/>
  <c r="P4923" i="1"/>
  <c r="K4923" i="1"/>
  <c r="N4923" i="1" s="1"/>
  <c r="O4923" i="1" s="1"/>
  <c r="J4923" i="1"/>
  <c r="I4923" i="1"/>
  <c r="G4923" i="1"/>
  <c r="R4923" i="1" s="1"/>
  <c r="F4923" i="1"/>
  <c r="E4923" i="1"/>
  <c r="D4923" i="1"/>
  <c r="C4923" i="1"/>
  <c r="AI4922" i="1"/>
  <c r="AE4922" i="1"/>
  <c r="Z4922" i="1"/>
  <c r="X4922" i="1"/>
  <c r="U4922" i="1"/>
  <c r="S4922" i="1"/>
  <c r="R4922" i="1"/>
  <c r="P4922" i="1"/>
  <c r="Q4922" i="1" s="1"/>
  <c r="K4922" i="1"/>
  <c r="J4922" i="1"/>
  <c r="N4922" i="1" s="1"/>
  <c r="I4922" i="1"/>
  <c r="G4922" i="1"/>
  <c r="F4922" i="1"/>
  <c r="E4922" i="1"/>
  <c r="D4922" i="1"/>
  <c r="C4922" i="1"/>
  <c r="AI4921" i="1"/>
  <c r="AE4921" i="1"/>
  <c r="X4921" i="1"/>
  <c r="U4921" i="1"/>
  <c r="S4921" i="1"/>
  <c r="Q4921" i="1"/>
  <c r="P4921" i="1"/>
  <c r="R4921" i="1" s="1"/>
  <c r="K4921" i="1"/>
  <c r="J4921" i="1"/>
  <c r="N4921" i="1" s="1"/>
  <c r="I4921" i="1"/>
  <c r="G4921" i="1"/>
  <c r="F4921" i="1"/>
  <c r="E4921" i="1"/>
  <c r="D4921" i="1"/>
  <c r="C4921" i="1"/>
  <c r="AI4920" i="1"/>
  <c r="AE4920" i="1"/>
  <c r="Z4920" i="1"/>
  <c r="X4920" i="1"/>
  <c r="U4920" i="1"/>
  <c r="S4920" i="1"/>
  <c r="P4920" i="1"/>
  <c r="Q4920" i="1" s="1"/>
  <c r="K4920" i="1"/>
  <c r="J4920" i="1"/>
  <c r="N4920" i="1" s="1"/>
  <c r="I4920" i="1"/>
  <c r="G4920" i="1"/>
  <c r="F4920" i="1"/>
  <c r="E4920" i="1"/>
  <c r="D4920" i="1"/>
  <c r="C4920" i="1"/>
  <c r="AI4919" i="1"/>
  <c r="AE4919" i="1"/>
  <c r="X4919" i="1"/>
  <c r="Z4919" i="1" s="1"/>
  <c r="U4919" i="1"/>
  <c r="S4919" i="1"/>
  <c r="Q4919" i="1"/>
  <c r="P4919" i="1"/>
  <c r="K4919" i="1"/>
  <c r="N4919" i="1" s="1"/>
  <c r="J4919" i="1"/>
  <c r="I4919" i="1"/>
  <c r="O4919" i="1" s="1"/>
  <c r="G4919" i="1"/>
  <c r="R4919" i="1" s="1"/>
  <c r="F4919" i="1"/>
  <c r="E4919" i="1"/>
  <c r="D4919" i="1"/>
  <c r="C4919" i="1"/>
  <c r="AI4918" i="1"/>
  <c r="AE4918" i="1"/>
  <c r="Z4918" i="1"/>
  <c r="X4918" i="1"/>
  <c r="U4918" i="1"/>
  <c r="S4918" i="1"/>
  <c r="P4918" i="1"/>
  <c r="Q4918" i="1" s="1"/>
  <c r="N4918" i="1"/>
  <c r="K4918" i="1"/>
  <c r="J4918" i="1"/>
  <c r="I4918" i="1"/>
  <c r="G4918" i="1"/>
  <c r="F4918" i="1"/>
  <c r="E4918" i="1"/>
  <c r="D4918" i="1"/>
  <c r="C4918" i="1"/>
  <c r="AI4917" i="1"/>
  <c r="AE4917" i="1"/>
  <c r="X4917" i="1"/>
  <c r="Z4917" i="1" s="1"/>
  <c r="U4917" i="1"/>
  <c r="S4917" i="1"/>
  <c r="Q4917" i="1"/>
  <c r="P4917" i="1"/>
  <c r="R4917" i="1" s="1"/>
  <c r="K4917" i="1"/>
  <c r="J4917" i="1"/>
  <c r="I4917" i="1"/>
  <c r="G4917" i="1"/>
  <c r="F4917" i="1"/>
  <c r="E4917" i="1"/>
  <c r="D4917" i="1"/>
  <c r="C4917" i="1"/>
  <c r="AI4916" i="1"/>
  <c r="AE4916" i="1"/>
  <c r="Z4916" i="1"/>
  <c r="X4916" i="1"/>
  <c r="U4916" i="1"/>
  <c r="S4916" i="1"/>
  <c r="P4916" i="1"/>
  <c r="Q4916" i="1" s="1"/>
  <c r="N4916" i="1"/>
  <c r="K4916" i="1"/>
  <c r="J4916" i="1"/>
  <c r="I4916" i="1"/>
  <c r="G4916" i="1"/>
  <c r="O4916" i="1" s="1"/>
  <c r="F4916" i="1"/>
  <c r="E4916" i="1"/>
  <c r="D4916" i="1"/>
  <c r="C4916" i="1"/>
  <c r="AI4915" i="1"/>
  <c r="AE4915" i="1"/>
  <c r="X4915" i="1"/>
  <c r="U4915" i="1"/>
  <c r="S4915" i="1"/>
  <c r="Q4915" i="1"/>
  <c r="P4915" i="1"/>
  <c r="K4915" i="1"/>
  <c r="N4915" i="1" s="1"/>
  <c r="O4915" i="1" s="1"/>
  <c r="J4915" i="1"/>
  <c r="I4915" i="1"/>
  <c r="G4915" i="1"/>
  <c r="R4915" i="1" s="1"/>
  <c r="F4915" i="1"/>
  <c r="E4915" i="1"/>
  <c r="D4915" i="1"/>
  <c r="C4915" i="1"/>
  <c r="AI4914" i="1"/>
  <c r="AE4914" i="1"/>
  <c r="Z4914" i="1"/>
  <c r="X4914" i="1"/>
  <c r="U4914" i="1"/>
  <c r="S4914" i="1"/>
  <c r="R4914" i="1"/>
  <c r="P4914" i="1"/>
  <c r="Q4914" i="1" s="1"/>
  <c r="K4914" i="1"/>
  <c r="J4914" i="1"/>
  <c r="N4914" i="1" s="1"/>
  <c r="I4914" i="1"/>
  <c r="G4914" i="1"/>
  <c r="F4914" i="1"/>
  <c r="E4914" i="1"/>
  <c r="D4914" i="1"/>
  <c r="C4914" i="1"/>
  <c r="AI4913" i="1"/>
  <c r="AE4913" i="1"/>
  <c r="X4913" i="1"/>
  <c r="U4913" i="1"/>
  <c r="S4913" i="1"/>
  <c r="Q4913" i="1"/>
  <c r="P4913" i="1"/>
  <c r="R4913" i="1" s="1"/>
  <c r="K4913" i="1"/>
  <c r="J4913" i="1"/>
  <c r="N4913" i="1" s="1"/>
  <c r="I4913" i="1"/>
  <c r="O4913" i="1" s="1"/>
  <c r="G4913" i="1"/>
  <c r="F4913" i="1"/>
  <c r="E4913" i="1"/>
  <c r="D4913" i="1"/>
  <c r="C4913" i="1"/>
  <c r="AI4912" i="1"/>
  <c r="AE4912" i="1"/>
  <c r="Z4912" i="1"/>
  <c r="X4912" i="1"/>
  <c r="U4912" i="1"/>
  <c r="S4912" i="1"/>
  <c r="P4912" i="1"/>
  <c r="Q4912" i="1" s="1"/>
  <c r="K4912" i="1"/>
  <c r="J4912" i="1"/>
  <c r="N4912" i="1" s="1"/>
  <c r="I4912" i="1"/>
  <c r="G4912" i="1"/>
  <c r="F4912" i="1"/>
  <c r="E4912" i="1"/>
  <c r="D4912" i="1"/>
  <c r="C4912" i="1"/>
  <c r="AI4911" i="1"/>
  <c r="AE4911" i="1"/>
  <c r="Z4911" i="1" s="1"/>
  <c r="X4911" i="1"/>
  <c r="U4911" i="1"/>
  <c r="S4911" i="1"/>
  <c r="Q4911" i="1"/>
  <c r="P4911" i="1"/>
  <c r="N4911" i="1"/>
  <c r="K4911" i="1"/>
  <c r="J4911" i="1"/>
  <c r="I4911" i="1"/>
  <c r="O4911" i="1" s="1"/>
  <c r="G4911" i="1"/>
  <c r="F4911" i="1"/>
  <c r="E4911" i="1"/>
  <c r="D4911" i="1"/>
  <c r="C4911" i="1"/>
  <c r="AI4910" i="1"/>
  <c r="AE4910" i="1"/>
  <c r="Z4910" i="1" s="1"/>
  <c r="X4910" i="1"/>
  <c r="U4910" i="1"/>
  <c r="S4910" i="1"/>
  <c r="P4910" i="1"/>
  <c r="Q4910" i="1" s="1"/>
  <c r="K4910" i="1"/>
  <c r="J4910" i="1"/>
  <c r="N4910" i="1" s="1"/>
  <c r="I4910" i="1"/>
  <c r="G4910" i="1"/>
  <c r="F4910" i="1"/>
  <c r="E4910" i="1"/>
  <c r="D4910" i="1"/>
  <c r="C4910" i="1"/>
  <c r="AI4909" i="1"/>
  <c r="AE4909" i="1"/>
  <c r="X4909" i="1"/>
  <c r="U4909" i="1"/>
  <c r="S4909" i="1"/>
  <c r="Q4909" i="1"/>
  <c r="P4909" i="1"/>
  <c r="R4909" i="1" s="1"/>
  <c r="K4909" i="1"/>
  <c r="J4909" i="1"/>
  <c r="N4909" i="1" s="1"/>
  <c r="I4909" i="1"/>
  <c r="O4909" i="1" s="1"/>
  <c r="G4909" i="1"/>
  <c r="F4909" i="1"/>
  <c r="E4909" i="1"/>
  <c r="D4909" i="1"/>
  <c r="C4909" i="1"/>
  <c r="AI4908" i="1"/>
  <c r="AE4908" i="1"/>
  <c r="X4908" i="1"/>
  <c r="Z4908" i="1" s="1"/>
  <c r="U4908" i="1"/>
  <c r="S4908" i="1"/>
  <c r="R4908" i="1"/>
  <c r="Q4908" i="1"/>
  <c r="P4908" i="1"/>
  <c r="K4908" i="1"/>
  <c r="J4908" i="1"/>
  <c r="N4908" i="1" s="1"/>
  <c r="I4908" i="1"/>
  <c r="G4908" i="1"/>
  <c r="F4908" i="1"/>
  <c r="E4908" i="1"/>
  <c r="D4908" i="1"/>
  <c r="C4908" i="1"/>
  <c r="AI4907" i="1"/>
  <c r="AE4907" i="1"/>
  <c r="X4907" i="1"/>
  <c r="Z4907" i="1" s="1"/>
  <c r="U4907" i="1"/>
  <c r="S4907" i="1"/>
  <c r="Q4907" i="1"/>
  <c r="P4907" i="1"/>
  <c r="K4907" i="1"/>
  <c r="N4907" i="1" s="1"/>
  <c r="J4907" i="1"/>
  <c r="I4907" i="1"/>
  <c r="O4907" i="1" s="1"/>
  <c r="G4907" i="1"/>
  <c r="F4907" i="1"/>
  <c r="E4907" i="1"/>
  <c r="D4907" i="1"/>
  <c r="C4907" i="1"/>
  <c r="AI4906" i="1"/>
  <c r="AE4906" i="1"/>
  <c r="Z4906" i="1"/>
  <c r="X4906" i="1"/>
  <c r="U4906" i="1"/>
  <c r="S4906" i="1"/>
  <c r="P4906" i="1"/>
  <c r="Q4906" i="1" s="1"/>
  <c r="K4906" i="1"/>
  <c r="J4906" i="1"/>
  <c r="N4906" i="1" s="1"/>
  <c r="I4906" i="1"/>
  <c r="G4906" i="1"/>
  <c r="F4906" i="1"/>
  <c r="E4906" i="1"/>
  <c r="D4906" i="1"/>
  <c r="C4906" i="1"/>
  <c r="AI4905" i="1"/>
  <c r="AE4905" i="1"/>
  <c r="X4905" i="1"/>
  <c r="U4905" i="1"/>
  <c r="S4905" i="1"/>
  <c r="Q4905" i="1"/>
  <c r="P4905" i="1"/>
  <c r="R4905" i="1" s="1"/>
  <c r="K4905" i="1"/>
  <c r="J4905" i="1"/>
  <c r="I4905" i="1"/>
  <c r="G4905" i="1"/>
  <c r="F4905" i="1"/>
  <c r="E4905" i="1"/>
  <c r="D4905" i="1"/>
  <c r="C4905" i="1"/>
  <c r="AI4904" i="1"/>
  <c r="AE4904" i="1"/>
  <c r="Z4904" i="1"/>
  <c r="X4904" i="1"/>
  <c r="U4904" i="1"/>
  <c r="S4904" i="1"/>
  <c r="R4904" i="1"/>
  <c r="Q4904" i="1"/>
  <c r="P4904" i="1"/>
  <c r="K4904" i="1"/>
  <c r="N4904" i="1" s="1"/>
  <c r="J4904" i="1"/>
  <c r="I4904" i="1"/>
  <c r="G4904" i="1"/>
  <c r="AG4904" i="1" s="1"/>
  <c r="F4904" i="1"/>
  <c r="E4904" i="1"/>
  <c r="D4904" i="1"/>
  <c r="C4904" i="1"/>
  <c r="AI4903" i="1"/>
  <c r="AE4903" i="1"/>
  <c r="X4903" i="1"/>
  <c r="Z4903" i="1" s="1"/>
  <c r="U4903" i="1"/>
  <c r="S4903" i="1"/>
  <c r="Q4903" i="1"/>
  <c r="P4903" i="1"/>
  <c r="K4903" i="1"/>
  <c r="N4903" i="1" s="1"/>
  <c r="J4903" i="1"/>
  <c r="I4903" i="1"/>
  <c r="G4903" i="1"/>
  <c r="O4903" i="1" s="1"/>
  <c r="F4903" i="1"/>
  <c r="E4903" i="1"/>
  <c r="D4903" i="1"/>
  <c r="C4903" i="1"/>
  <c r="AI4902" i="1"/>
  <c r="AE4902" i="1"/>
  <c r="Z4902" i="1"/>
  <c r="X4902" i="1"/>
  <c r="U4902" i="1"/>
  <c r="S4902" i="1"/>
  <c r="R4902" i="1"/>
  <c r="P4902" i="1"/>
  <c r="Q4902" i="1" s="1"/>
  <c r="N4902" i="1"/>
  <c r="K4902" i="1"/>
  <c r="J4902" i="1"/>
  <c r="I4902" i="1"/>
  <c r="G4902" i="1"/>
  <c r="AG4902" i="1" s="1"/>
  <c r="F4902" i="1"/>
  <c r="E4902" i="1"/>
  <c r="D4902" i="1"/>
  <c r="C4902" i="1"/>
  <c r="AI4901" i="1"/>
  <c r="AE4901" i="1"/>
  <c r="X4901" i="1"/>
  <c r="Z4901" i="1" s="1"/>
  <c r="U4901" i="1"/>
  <c r="S4901" i="1"/>
  <c r="P4901" i="1"/>
  <c r="R4901" i="1" s="1"/>
  <c r="K4901" i="1"/>
  <c r="J4901" i="1"/>
  <c r="I4901" i="1"/>
  <c r="G4901" i="1"/>
  <c r="F4901" i="1"/>
  <c r="E4901" i="1"/>
  <c r="D4901" i="1"/>
  <c r="C4901" i="1"/>
  <c r="AI4900" i="1"/>
  <c r="AE4900" i="1"/>
  <c r="Z4900" i="1"/>
  <c r="X4900" i="1"/>
  <c r="U4900" i="1"/>
  <c r="S4900" i="1"/>
  <c r="P4900" i="1"/>
  <c r="R4900" i="1" s="1"/>
  <c r="N4900" i="1"/>
  <c r="K4900" i="1"/>
  <c r="J4900" i="1"/>
  <c r="I4900" i="1"/>
  <c r="G4900" i="1"/>
  <c r="F4900" i="1"/>
  <c r="E4900" i="1"/>
  <c r="D4900" i="1"/>
  <c r="C4900" i="1"/>
  <c r="AI4899" i="1"/>
  <c r="AE4899" i="1"/>
  <c r="Z4899" i="1"/>
  <c r="X4899" i="1"/>
  <c r="U4899" i="1"/>
  <c r="S4899" i="1"/>
  <c r="Q4899" i="1"/>
  <c r="P4899" i="1"/>
  <c r="N4899" i="1"/>
  <c r="K4899" i="1"/>
  <c r="J4899" i="1"/>
  <c r="I4899" i="1"/>
  <c r="G4899" i="1"/>
  <c r="O4899" i="1" s="1"/>
  <c r="F4899" i="1"/>
  <c r="E4899" i="1"/>
  <c r="D4899" i="1"/>
  <c r="C4899" i="1"/>
  <c r="AI4898" i="1"/>
  <c r="AE4898" i="1"/>
  <c r="Z4898" i="1" s="1"/>
  <c r="X4898" i="1"/>
  <c r="U4898" i="1"/>
  <c r="S4898" i="1"/>
  <c r="P4898" i="1"/>
  <c r="Q4898" i="1" s="1"/>
  <c r="N4898" i="1"/>
  <c r="O4898" i="1" s="1"/>
  <c r="K4898" i="1"/>
  <c r="J4898" i="1"/>
  <c r="I4898" i="1"/>
  <c r="G4898" i="1"/>
  <c r="F4898" i="1"/>
  <c r="E4898" i="1"/>
  <c r="D4898" i="1"/>
  <c r="C4898" i="1"/>
  <c r="AI4897" i="1"/>
  <c r="AE4897" i="1"/>
  <c r="X4897" i="1"/>
  <c r="Z4897" i="1" s="1"/>
  <c r="U4897" i="1"/>
  <c r="S4897" i="1"/>
  <c r="P4897" i="1"/>
  <c r="R4897" i="1" s="1"/>
  <c r="K4897" i="1"/>
  <c r="J4897" i="1"/>
  <c r="N4897" i="1" s="1"/>
  <c r="I4897" i="1"/>
  <c r="O4897" i="1" s="1"/>
  <c r="G4897" i="1"/>
  <c r="F4897" i="1"/>
  <c r="E4897" i="1"/>
  <c r="D4897" i="1"/>
  <c r="C4897" i="1"/>
  <c r="AI4896" i="1"/>
  <c r="AE4896" i="1"/>
  <c r="X4896" i="1"/>
  <c r="Z4896" i="1" s="1"/>
  <c r="U4896" i="1"/>
  <c r="S4896" i="1"/>
  <c r="P4896" i="1"/>
  <c r="R4896" i="1" s="1"/>
  <c r="K4896" i="1"/>
  <c r="J4896" i="1"/>
  <c r="N4896" i="1" s="1"/>
  <c r="I4896" i="1"/>
  <c r="G4896" i="1"/>
  <c r="F4896" i="1"/>
  <c r="E4896" i="1"/>
  <c r="D4896" i="1"/>
  <c r="C4896" i="1"/>
  <c r="AI4895" i="1"/>
  <c r="AE4895" i="1"/>
  <c r="Z4895" i="1" s="1"/>
  <c r="X4895" i="1"/>
  <c r="U4895" i="1"/>
  <c r="S4895" i="1"/>
  <c r="Q4895" i="1"/>
  <c r="P4895" i="1"/>
  <c r="O4895" i="1"/>
  <c r="N4895" i="1"/>
  <c r="K4895" i="1"/>
  <c r="J4895" i="1"/>
  <c r="I4895" i="1"/>
  <c r="G4895" i="1"/>
  <c r="F4895" i="1"/>
  <c r="E4895" i="1"/>
  <c r="D4895" i="1"/>
  <c r="C4895" i="1"/>
  <c r="AI4894" i="1"/>
  <c r="AE4894" i="1"/>
  <c r="Z4894" i="1" s="1"/>
  <c r="X4894" i="1"/>
  <c r="U4894" i="1"/>
  <c r="S4894" i="1"/>
  <c r="P4894" i="1"/>
  <c r="Q4894" i="1" s="1"/>
  <c r="K4894" i="1"/>
  <c r="J4894" i="1"/>
  <c r="N4894" i="1" s="1"/>
  <c r="I4894" i="1"/>
  <c r="G4894" i="1"/>
  <c r="F4894" i="1"/>
  <c r="E4894" i="1"/>
  <c r="D4894" i="1"/>
  <c r="C4894" i="1"/>
  <c r="AI4893" i="1"/>
  <c r="AE4893" i="1"/>
  <c r="X4893" i="1"/>
  <c r="U4893" i="1"/>
  <c r="S4893" i="1"/>
  <c r="Q4893" i="1"/>
  <c r="P4893" i="1"/>
  <c r="R4893" i="1" s="1"/>
  <c r="K4893" i="1"/>
  <c r="J4893" i="1"/>
  <c r="N4893" i="1" s="1"/>
  <c r="I4893" i="1"/>
  <c r="O4893" i="1" s="1"/>
  <c r="G4893" i="1"/>
  <c r="F4893" i="1"/>
  <c r="E4893" i="1"/>
  <c r="D4893" i="1"/>
  <c r="C4893" i="1"/>
  <c r="AI4892" i="1"/>
  <c r="AE4892" i="1"/>
  <c r="X4892" i="1"/>
  <c r="Z4892" i="1" s="1"/>
  <c r="U4892" i="1"/>
  <c r="S4892" i="1"/>
  <c r="R4892" i="1"/>
  <c r="Q4892" i="1"/>
  <c r="P4892" i="1"/>
  <c r="K4892" i="1"/>
  <c r="J4892" i="1"/>
  <c r="N4892" i="1" s="1"/>
  <c r="I4892" i="1"/>
  <c r="G4892" i="1"/>
  <c r="F4892" i="1"/>
  <c r="E4892" i="1"/>
  <c r="D4892" i="1"/>
  <c r="C4892" i="1"/>
  <c r="AI4891" i="1"/>
  <c r="AE4891" i="1"/>
  <c r="X4891" i="1"/>
  <c r="Z4891" i="1" s="1"/>
  <c r="U4891" i="1"/>
  <c r="S4891" i="1"/>
  <c r="Q4891" i="1"/>
  <c r="P4891" i="1"/>
  <c r="K4891" i="1"/>
  <c r="N4891" i="1" s="1"/>
  <c r="J4891" i="1"/>
  <c r="I4891" i="1"/>
  <c r="O4891" i="1" s="1"/>
  <c r="G4891" i="1"/>
  <c r="F4891" i="1"/>
  <c r="E4891" i="1"/>
  <c r="D4891" i="1"/>
  <c r="C4891" i="1"/>
  <c r="AI4890" i="1"/>
  <c r="AE4890" i="1"/>
  <c r="Z4890" i="1"/>
  <c r="X4890" i="1"/>
  <c r="U4890" i="1"/>
  <c r="S4890" i="1"/>
  <c r="P4890" i="1"/>
  <c r="Q4890" i="1" s="1"/>
  <c r="K4890" i="1"/>
  <c r="J4890" i="1"/>
  <c r="N4890" i="1" s="1"/>
  <c r="I4890" i="1"/>
  <c r="G4890" i="1"/>
  <c r="F4890" i="1"/>
  <c r="E4890" i="1"/>
  <c r="D4890" i="1"/>
  <c r="C4890" i="1"/>
  <c r="AI4889" i="1"/>
  <c r="AE4889" i="1"/>
  <c r="X4889" i="1"/>
  <c r="U4889" i="1"/>
  <c r="S4889" i="1"/>
  <c r="Q4889" i="1"/>
  <c r="P4889" i="1"/>
  <c r="R4889" i="1" s="1"/>
  <c r="K4889" i="1"/>
  <c r="J4889" i="1"/>
  <c r="I4889" i="1"/>
  <c r="G4889" i="1"/>
  <c r="F4889" i="1"/>
  <c r="E4889" i="1"/>
  <c r="D4889" i="1"/>
  <c r="C4889" i="1"/>
  <c r="AI4888" i="1"/>
  <c r="AE4888" i="1"/>
  <c r="Z4888" i="1"/>
  <c r="X4888" i="1"/>
  <c r="U4888" i="1"/>
  <c r="S4888" i="1"/>
  <c r="R4888" i="1"/>
  <c r="Q4888" i="1"/>
  <c r="P4888" i="1"/>
  <c r="K4888" i="1"/>
  <c r="N4888" i="1" s="1"/>
  <c r="J4888" i="1"/>
  <c r="I4888" i="1"/>
  <c r="G4888" i="1"/>
  <c r="F4888" i="1"/>
  <c r="E4888" i="1"/>
  <c r="D4888" i="1"/>
  <c r="C4888" i="1"/>
  <c r="AI4887" i="1"/>
  <c r="AE4887" i="1"/>
  <c r="X4887" i="1"/>
  <c r="Z4887" i="1" s="1"/>
  <c r="U4887" i="1"/>
  <c r="S4887" i="1"/>
  <c r="Q4887" i="1"/>
  <c r="P4887" i="1"/>
  <c r="K4887" i="1"/>
  <c r="N4887" i="1" s="1"/>
  <c r="J4887" i="1"/>
  <c r="I4887" i="1"/>
  <c r="G4887" i="1"/>
  <c r="O4887" i="1" s="1"/>
  <c r="F4887" i="1"/>
  <c r="E4887" i="1"/>
  <c r="D4887" i="1"/>
  <c r="C4887" i="1"/>
  <c r="AI4886" i="1"/>
  <c r="AE4886" i="1"/>
  <c r="Z4886" i="1"/>
  <c r="X4886" i="1"/>
  <c r="U4886" i="1"/>
  <c r="S4886" i="1"/>
  <c r="R4886" i="1"/>
  <c r="P4886" i="1"/>
  <c r="Q4886" i="1" s="1"/>
  <c r="N4886" i="1"/>
  <c r="K4886" i="1"/>
  <c r="J4886" i="1"/>
  <c r="I4886" i="1"/>
  <c r="G4886" i="1"/>
  <c r="AG4886" i="1" s="1"/>
  <c r="F4886" i="1"/>
  <c r="E4886" i="1"/>
  <c r="D4886" i="1"/>
  <c r="C4886" i="1"/>
  <c r="AI4885" i="1"/>
  <c r="AE4885" i="1"/>
  <c r="X4885" i="1"/>
  <c r="Z4885" i="1" s="1"/>
  <c r="U4885" i="1"/>
  <c r="S4885" i="1"/>
  <c r="P4885" i="1"/>
  <c r="R4885" i="1" s="1"/>
  <c r="K4885" i="1"/>
  <c r="J4885" i="1"/>
  <c r="I4885" i="1"/>
  <c r="G4885" i="1"/>
  <c r="F4885" i="1"/>
  <c r="E4885" i="1"/>
  <c r="D4885" i="1"/>
  <c r="C4885" i="1"/>
  <c r="AI4884" i="1"/>
  <c r="AE4884" i="1"/>
  <c r="Z4884" i="1"/>
  <c r="X4884" i="1"/>
  <c r="U4884" i="1"/>
  <c r="S4884" i="1"/>
  <c r="P4884" i="1"/>
  <c r="R4884" i="1" s="1"/>
  <c r="N4884" i="1"/>
  <c r="K4884" i="1"/>
  <c r="J4884" i="1"/>
  <c r="I4884" i="1"/>
  <c r="G4884" i="1"/>
  <c r="O4884" i="1" s="1"/>
  <c r="F4884" i="1"/>
  <c r="E4884" i="1"/>
  <c r="D4884" i="1"/>
  <c r="C4884" i="1"/>
  <c r="AI4883" i="1"/>
  <c r="AE4883" i="1"/>
  <c r="Z4883" i="1"/>
  <c r="X4883" i="1"/>
  <c r="U4883" i="1"/>
  <c r="S4883" i="1"/>
  <c r="Q4883" i="1"/>
  <c r="P4883" i="1"/>
  <c r="N4883" i="1"/>
  <c r="K4883" i="1"/>
  <c r="J4883" i="1"/>
  <c r="I4883" i="1"/>
  <c r="G4883" i="1"/>
  <c r="F4883" i="1"/>
  <c r="E4883" i="1"/>
  <c r="D4883" i="1"/>
  <c r="C4883" i="1"/>
  <c r="AI4882" i="1"/>
  <c r="AE4882" i="1"/>
  <c r="Z4882" i="1" s="1"/>
  <c r="X4882" i="1"/>
  <c r="U4882" i="1"/>
  <c r="S4882" i="1"/>
  <c r="P4882" i="1"/>
  <c r="Q4882" i="1" s="1"/>
  <c r="N4882" i="1"/>
  <c r="K4882" i="1"/>
  <c r="J4882" i="1"/>
  <c r="I4882" i="1"/>
  <c r="G4882" i="1"/>
  <c r="R4882" i="1" s="1"/>
  <c r="F4882" i="1"/>
  <c r="E4882" i="1"/>
  <c r="D4882" i="1"/>
  <c r="C4882" i="1"/>
  <c r="AI4881" i="1"/>
  <c r="AE4881" i="1"/>
  <c r="X4881" i="1"/>
  <c r="Z4881" i="1" s="1"/>
  <c r="U4881" i="1"/>
  <c r="S4881" i="1"/>
  <c r="P4881" i="1"/>
  <c r="R4881" i="1" s="1"/>
  <c r="K4881" i="1"/>
  <c r="J4881" i="1"/>
  <c r="N4881" i="1" s="1"/>
  <c r="I4881" i="1"/>
  <c r="O4881" i="1" s="1"/>
  <c r="G4881" i="1"/>
  <c r="F4881" i="1"/>
  <c r="E4881" i="1"/>
  <c r="D4881" i="1"/>
  <c r="C4881" i="1"/>
  <c r="AI4880" i="1"/>
  <c r="AE4880" i="1"/>
  <c r="X4880" i="1"/>
  <c r="Z4880" i="1" s="1"/>
  <c r="U4880" i="1"/>
  <c r="S4880" i="1"/>
  <c r="P4880" i="1"/>
  <c r="Q4880" i="1" s="1"/>
  <c r="K4880" i="1"/>
  <c r="J4880" i="1"/>
  <c r="N4880" i="1" s="1"/>
  <c r="I4880" i="1"/>
  <c r="G4880" i="1"/>
  <c r="F4880" i="1"/>
  <c r="E4880" i="1"/>
  <c r="D4880" i="1"/>
  <c r="C4880" i="1"/>
  <c r="AI4879" i="1"/>
  <c r="AE4879" i="1"/>
  <c r="Z4879" i="1" s="1"/>
  <c r="X4879" i="1"/>
  <c r="U4879" i="1"/>
  <c r="S4879" i="1"/>
  <c r="Q4879" i="1"/>
  <c r="P4879" i="1"/>
  <c r="N4879" i="1"/>
  <c r="K4879" i="1"/>
  <c r="J4879" i="1"/>
  <c r="I4879" i="1"/>
  <c r="O4879" i="1" s="1"/>
  <c r="G4879" i="1"/>
  <c r="F4879" i="1"/>
  <c r="E4879" i="1"/>
  <c r="D4879" i="1"/>
  <c r="C4879" i="1"/>
  <c r="AI4878" i="1"/>
  <c r="AE4878" i="1"/>
  <c r="Z4878" i="1" s="1"/>
  <c r="X4878" i="1"/>
  <c r="U4878" i="1"/>
  <c r="S4878" i="1"/>
  <c r="P4878" i="1"/>
  <c r="Q4878" i="1" s="1"/>
  <c r="K4878" i="1"/>
  <c r="J4878" i="1"/>
  <c r="N4878" i="1" s="1"/>
  <c r="I4878" i="1"/>
  <c r="G4878" i="1"/>
  <c r="F4878" i="1"/>
  <c r="E4878" i="1"/>
  <c r="D4878" i="1"/>
  <c r="C4878" i="1"/>
  <c r="AI4877" i="1"/>
  <c r="AE4877" i="1"/>
  <c r="X4877" i="1"/>
  <c r="U4877" i="1"/>
  <c r="S4877" i="1"/>
  <c r="Q4877" i="1"/>
  <c r="P4877" i="1"/>
  <c r="R4877" i="1" s="1"/>
  <c r="K4877" i="1"/>
  <c r="J4877" i="1"/>
  <c r="N4877" i="1" s="1"/>
  <c r="I4877" i="1"/>
  <c r="O4877" i="1" s="1"/>
  <c r="G4877" i="1"/>
  <c r="F4877" i="1"/>
  <c r="E4877" i="1"/>
  <c r="D4877" i="1"/>
  <c r="C4877" i="1"/>
  <c r="AI4876" i="1"/>
  <c r="AE4876" i="1"/>
  <c r="X4876" i="1"/>
  <c r="Z4876" i="1" s="1"/>
  <c r="U4876" i="1"/>
  <c r="S4876" i="1"/>
  <c r="Q4876" i="1"/>
  <c r="P4876" i="1"/>
  <c r="R4876" i="1" s="1"/>
  <c r="K4876" i="1"/>
  <c r="J4876" i="1"/>
  <c r="N4876" i="1" s="1"/>
  <c r="I4876" i="1"/>
  <c r="G4876" i="1"/>
  <c r="F4876" i="1"/>
  <c r="E4876" i="1"/>
  <c r="D4876" i="1"/>
  <c r="C4876" i="1"/>
  <c r="AI4875" i="1"/>
  <c r="AE4875" i="1"/>
  <c r="X4875" i="1"/>
  <c r="Z4875" i="1" s="1"/>
  <c r="U4875" i="1"/>
  <c r="S4875" i="1"/>
  <c r="Q4875" i="1"/>
  <c r="P4875" i="1"/>
  <c r="K4875" i="1"/>
  <c r="N4875" i="1" s="1"/>
  <c r="J4875" i="1"/>
  <c r="I4875" i="1"/>
  <c r="G4875" i="1"/>
  <c r="F4875" i="1"/>
  <c r="E4875" i="1"/>
  <c r="D4875" i="1"/>
  <c r="C4875" i="1"/>
  <c r="AI4874" i="1"/>
  <c r="AE4874" i="1"/>
  <c r="Z4874" i="1"/>
  <c r="X4874" i="1"/>
  <c r="U4874" i="1"/>
  <c r="S4874" i="1"/>
  <c r="P4874" i="1"/>
  <c r="Q4874" i="1" s="1"/>
  <c r="K4874" i="1"/>
  <c r="J4874" i="1"/>
  <c r="N4874" i="1" s="1"/>
  <c r="I4874" i="1"/>
  <c r="G4874" i="1"/>
  <c r="F4874" i="1"/>
  <c r="E4874" i="1"/>
  <c r="D4874" i="1"/>
  <c r="C4874" i="1"/>
  <c r="AI4873" i="1"/>
  <c r="AE4873" i="1"/>
  <c r="X4873" i="1"/>
  <c r="U4873" i="1"/>
  <c r="S4873" i="1"/>
  <c r="Q4873" i="1"/>
  <c r="P4873" i="1"/>
  <c r="R4873" i="1" s="1"/>
  <c r="K4873" i="1"/>
  <c r="J4873" i="1"/>
  <c r="I4873" i="1"/>
  <c r="G4873" i="1"/>
  <c r="F4873" i="1"/>
  <c r="E4873" i="1"/>
  <c r="D4873" i="1"/>
  <c r="C4873" i="1"/>
  <c r="AI4872" i="1"/>
  <c r="AE4872" i="1"/>
  <c r="Z4872" i="1"/>
  <c r="X4872" i="1"/>
  <c r="U4872" i="1"/>
  <c r="S4872" i="1"/>
  <c r="R4872" i="1"/>
  <c r="Q4872" i="1"/>
  <c r="P4872" i="1"/>
  <c r="K4872" i="1"/>
  <c r="J4872" i="1"/>
  <c r="N4872" i="1" s="1"/>
  <c r="I4872" i="1"/>
  <c r="G4872" i="1"/>
  <c r="F4872" i="1"/>
  <c r="E4872" i="1"/>
  <c r="D4872" i="1"/>
  <c r="C4872" i="1"/>
  <c r="AI4871" i="1"/>
  <c r="AE4871" i="1"/>
  <c r="X4871" i="1"/>
  <c r="Z4871" i="1" s="1"/>
  <c r="U4871" i="1"/>
  <c r="S4871" i="1"/>
  <c r="Q4871" i="1"/>
  <c r="P4871" i="1"/>
  <c r="K4871" i="1"/>
  <c r="N4871" i="1" s="1"/>
  <c r="J4871" i="1"/>
  <c r="I4871" i="1"/>
  <c r="G4871" i="1"/>
  <c r="F4871" i="1"/>
  <c r="E4871" i="1"/>
  <c r="D4871" i="1"/>
  <c r="C4871" i="1"/>
  <c r="AI4870" i="1"/>
  <c r="AE4870" i="1"/>
  <c r="Z4870" i="1"/>
  <c r="X4870" i="1"/>
  <c r="U4870" i="1"/>
  <c r="S4870" i="1"/>
  <c r="R4870" i="1"/>
  <c r="P4870" i="1"/>
  <c r="Q4870" i="1" s="1"/>
  <c r="N4870" i="1"/>
  <c r="K4870" i="1"/>
  <c r="J4870" i="1"/>
  <c r="I4870" i="1"/>
  <c r="G4870" i="1"/>
  <c r="AG4870" i="1" s="1"/>
  <c r="F4870" i="1"/>
  <c r="E4870" i="1"/>
  <c r="D4870" i="1"/>
  <c r="C4870" i="1"/>
  <c r="AI4869" i="1"/>
  <c r="AE4869" i="1"/>
  <c r="X4869" i="1"/>
  <c r="Z4869" i="1" s="1"/>
  <c r="U4869" i="1"/>
  <c r="S4869" i="1"/>
  <c r="P4869" i="1"/>
  <c r="R4869" i="1" s="1"/>
  <c r="K4869" i="1"/>
  <c r="J4869" i="1"/>
  <c r="I4869" i="1"/>
  <c r="G4869" i="1"/>
  <c r="F4869" i="1"/>
  <c r="E4869" i="1"/>
  <c r="D4869" i="1"/>
  <c r="C4869" i="1"/>
  <c r="AI4868" i="1"/>
  <c r="AE4868" i="1"/>
  <c r="Z4868" i="1"/>
  <c r="X4868" i="1"/>
  <c r="U4868" i="1"/>
  <c r="S4868" i="1"/>
  <c r="P4868" i="1"/>
  <c r="R4868" i="1" s="1"/>
  <c r="N4868" i="1"/>
  <c r="K4868" i="1"/>
  <c r="J4868" i="1"/>
  <c r="I4868" i="1"/>
  <c r="G4868" i="1"/>
  <c r="F4868" i="1"/>
  <c r="E4868" i="1"/>
  <c r="D4868" i="1"/>
  <c r="C4868" i="1"/>
  <c r="AI4867" i="1"/>
  <c r="AE4867" i="1"/>
  <c r="Z4867" i="1"/>
  <c r="X4867" i="1"/>
  <c r="U4867" i="1"/>
  <c r="S4867" i="1"/>
  <c r="Q4867" i="1"/>
  <c r="P4867" i="1"/>
  <c r="N4867" i="1"/>
  <c r="K4867" i="1"/>
  <c r="J4867" i="1"/>
  <c r="I4867" i="1"/>
  <c r="G4867" i="1"/>
  <c r="O4867" i="1" s="1"/>
  <c r="F4867" i="1"/>
  <c r="E4867" i="1"/>
  <c r="D4867" i="1"/>
  <c r="C4867" i="1"/>
  <c r="AI4866" i="1"/>
  <c r="AE4866" i="1"/>
  <c r="Z4866" i="1" s="1"/>
  <c r="X4866" i="1"/>
  <c r="U4866" i="1"/>
  <c r="S4866" i="1"/>
  <c r="P4866" i="1"/>
  <c r="Q4866" i="1" s="1"/>
  <c r="N4866" i="1"/>
  <c r="K4866" i="1"/>
  <c r="J4866" i="1"/>
  <c r="I4866" i="1"/>
  <c r="G4866" i="1"/>
  <c r="F4866" i="1"/>
  <c r="E4866" i="1"/>
  <c r="D4866" i="1"/>
  <c r="C4866" i="1"/>
  <c r="AI4865" i="1"/>
  <c r="AE4865" i="1"/>
  <c r="X4865" i="1"/>
  <c r="Z4865" i="1" s="1"/>
  <c r="U4865" i="1"/>
  <c r="S4865" i="1"/>
  <c r="P4865" i="1"/>
  <c r="R4865" i="1" s="1"/>
  <c r="K4865" i="1"/>
  <c r="J4865" i="1"/>
  <c r="N4865" i="1" s="1"/>
  <c r="I4865" i="1"/>
  <c r="O4865" i="1" s="1"/>
  <c r="G4865" i="1"/>
  <c r="F4865" i="1"/>
  <c r="E4865" i="1"/>
  <c r="D4865" i="1"/>
  <c r="C4865" i="1"/>
  <c r="AI4864" i="1"/>
  <c r="AE4864" i="1"/>
  <c r="X4864" i="1"/>
  <c r="Z4864" i="1" s="1"/>
  <c r="U4864" i="1"/>
  <c r="S4864" i="1"/>
  <c r="P4864" i="1"/>
  <c r="R4864" i="1" s="1"/>
  <c r="K4864" i="1"/>
  <c r="J4864" i="1"/>
  <c r="N4864" i="1" s="1"/>
  <c r="I4864" i="1"/>
  <c r="G4864" i="1"/>
  <c r="F4864" i="1"/>
  <c r="E4864" i="1"/>
  <c r="D4864" i="1"/>
  <c r="C4864" i="1"/>
  <c r="AI4863" i="1"/>
  <c r="AE4863" i="1"/>
  <c r="Z4863" i="1" s="1"/>
  <c r="X4863" i="1"/>
  <c r="U4863" i="1"/>
  <c r="S4863" i="1"/>
  <c r="Q4863" i="1"/>
  <c r="P4863" i="1"/>
  <c r="O4863" i="1"/>
  <c r="N4863" i="1"/>
  <c r="K4863" i="1"/>
  <c r="J4863" i="1"/>
  <c r="I4863" i="1"/>
  <c r="G4863" i="1"/>
  <c r="F4863" i="1"/>
  <c r="E4863" i="1"/>
  <c r="D4863" i="1"/>
  <c r="C4863" i="1"/>
  <c r="AI4862" i="1"/>
  <c r="AE4862" i="1"/>
  <c r="Z4862" i="1" s="1"/>
  <c r="X4862" i="1"/>
  <c r="U4862" i="1"/>
  <c r="S4862" i="1"/>
  <c r="P4862" i="1"/>
  <c r="Q4862" i="1" s="1"/>
  <c r="K4862" i="1"/>
  <c r="J4862" i="1"/>
  <c r="N4862" i="1" s="1"/>
  <c r="I4862" i="1"/>
  <c r="G4862" i="1"/>
  <c r="F4862" i="1"/>
  <c r="E4862" i="1"/>
  <c r="D4862" i="1"/>
  <c r="C4862" i="1"/>
  <c r="AI4861" i="1"/>
  <c r="AE4861" i="1"/>
  <c r="X4861" i="1"/>
  <c r="U4861" i="1"/>
  <c r="S4861" i="1"/>
  <c r="Q4861" i="1"/>
  <c r="P4861" i="1"/>
  <c r="R4861" i="1" s="1"/>
  <c r="K4861" i="1"/>
  <c r="J4861" i="1"/>
  <c r="N4861" i="1" s="1"/>
  <c r="I4861" i="1"/>
  <c r="G4861" i="1"/>
  <c r="F4861" i="1"/>
  <c r="E4861" i="1"/>
  <c r="D4861" i="1"/>
  <c r="C4861" i="1"/>
  <c r="AI4860" i="1"/>
  <c r="AE4860" i="1"/>
  <c r="X4860" i="1"/>
  <c r="Z4860" i="1" s="1"/>
  <c r="U4860" i="1"/>
  <c r="S4860" i="1"/>
  <c r="Q4860" i="1"/>
  <c r="P4860" i="1"/>
  <c r="R4860" i="1" s="1"/>
  <c r="K4860" i="1"/>
  <c r="J4860" i="1"/>
  <c r="N4860" i="1" s="1"/>
  <c r="I4860" i="1"/>
  <c r="G4860" i="1"/>
  <c r="F4860" i="1"/>
  <c r="E4860" i="1"/>
  <c r="D4860" i="1"/>
  <c r="C4860" i="1"/>
  <c r="AI4859" i="1"/>
  <c r="AE4859" i="1"/>
  <c r="X4859" i="1"/>
  <c r="Z4859" i="1" s="1"/>
  <c r="U4859" i="1"/>
  <c r="S4859" i="1"/>
  <c r="Q4859" i="1"/>
  <c r="P4859" i="1"/>
  <c r="K4859" i="1"/>
  <c r="N4859" i="1" s="1"/>
  <c r="J4859" i="1"/>
  <c r="I4859" i="1"/>
  <c r="O4859" i="1" s="1"/>
  <c r="G4859" i="1"/>
  <c r="F4859" i="1"/>
  <c r="E4859" i="1"/>
  <c r="D4859" i="1"/>
  <c r="C4859" i="1"/>
  <c r="AI4858" i="1"/>
  <c r="AE4858" i="1"/>
  <c r="Z4858" i="1"/>
  <c r="X4858" i="1"/>
  <c r="U4858" i="1"/>
  <c r="S4858" i="1"/>
  <c r="P4858" i="1"/>
  <c r="Q4858" i="1" s="1"/>
  <c r="K4858" i="1"/>
  <c r="J4858" i="1"/>
  <c r="N4858" i="1" s="1"/>
  <c r="I4858" i="1"/>
  <c r="G4858" i="1"/>
  <c r="F4858" i="1"/>
  <c r="E4858" i="1"/>
  <c r="D4858" i="1"/>
  <c r="C4858" i="1"/>
  <c r="AI4857" i="1"/>
  <c r="AE4857" i="1"/>
  <c r="X4857" i="1"/>
  <c r="U4857" i="1"/>
  <c r="S4857" i="1"/>
  <c r="Q4857" i="1"/>
  <c r="P4857" i="1"/>
  <c r="R4857" i="1" s="1"/>
  <c r="K4857" i="1"/>
  <c r="J4857" i="1"/>
  <c r="I4857" i="1"/>
  <c r="G4857" i="1"/>
  <c r="F4857" i="1"/>
  <c r="E4857" i="1"/>
  <c r="D4857" i="1"/>
  <c r="C4857" i="1"/>
  <c r="AI4856" i="1"/>
  <c r="AE4856" i="1"/>
  <c r="Z4856" i="1"/>
  <c r="X4856" i="1"/>
  <c r="U4856" i="1"/>
  <c r="S4856" i="1"/>
  <c r="R4856" i="1"/>
  <c r="Q4856" i="1"/>
  <c r="P4856" i="1"/>
  <c r="K4856" i="1"/>
  <c r="J4856" i="1"/>
  <c r="N4856" i="1" s="1"/>
  <c r="I4856" i="1"/>
  <c r="G4856" i="1"/>
  <c r="AG4856" i="1" s="1"/>
  <c r="F4856" i="1"/>
  <c r="E4856" i="1"/>
  <c r="D4856" i="1"/>
  <c r="C4856" i="1"/>
  <c r="AI4855" i="1"/>
  <c r="AE4855" i="1"/>
  <c r="X4855" i="1"/>
  <c r="Z4855" i="1" s="1"/>
  <c r="U4855" i="1"/>
  <c r="S4855" i="1"/>
  <c r="Q4855" i="1"/>
  <c r="P4855" i="1"/>
  <c r="K4855" i="1"/>
  <c r="N4855" i="1" s="1"/>
  <c r="J4855" i="1"/>
  <c r="I4855" i="1"/>
  <c r="G4855" i="1"/>
  <c r="O4855" i="1" s="1"/>
  <c r="F4855" i="1"/>
  <c r="E4855" i="1"/>
  <c r="D4855" i="1"/>
  <c r="C4855" i="1"/>
  <c r="AI4854" i="1"/>
  <c r="AE4854" i="1"/>
  <c r="Z4854" i="1"/>
  <c r="X4854" i="1"/>
  <c r="U4854" i="1"/>
  <c r="S4854" i="1"/>
  <c r="R4854" i="1"/>
  <c r="P4854" i="1"/>
  <c r="Q4854" i="1" s="1"/>
  <c r="N4854" i="1"/>
  <c r="K4854" i="1"/>
  <c r="J4854" i="1"/>
  <c r="I4854" i="1"/>
  <c r="G4854" i="1"/>
  <c r="AG4854" i="1" s="1"/>
  <c r="F4854" i="1"/>
  <c r="E4854" i="1"/>
  <c r="D4854" i="1"/>
  <c r="C4854" i="1"/>
  <c r="AI4853" i="1"/>
  <c r="AE4853" i="1"/>
  <c r="X4853" i="1"/>
  <c r="Z4853" i="1" s="1"/>
  <c r="U4853" i="1"/>
  <c r="S4853" i="1"/>
  <c r="P4853" i="1"/>
  <c r="R4853" i="1" s="1"/>
  <c r="K4853" i="1"/>
  <c r="J4853" i="1"/>
  <c r="I4853" i="1"/>
  <c r="G4853" i="1"/>
  <c r="F4853" i="1"/>
  <c r="E4853" i="1"/>
  <c r="D4853" i="1"/>
  <c r="C4853" i="1"/>
  <c r="AI4852" i="1"/>
  <c r="AE4852" i="1"/>
  <c r="Z4852" i="1"/>
  <c r="X4852" i="1"/>
  <c r="U4852" i="1"/>
  <c r="S4852" i="1"/>
  <c r="P4852" i="1"/>
  <c r="R4852" i="1" s="1"/>
  <c r="N4852" i="1"/>
  <c r="K4852" i="1"/>
  <c r="J4852" i="1"/>
  <c r="I4852" i="1"/>
  <c r="G4852" i="1"/>
  <c r="O4852" i="1" s="1"/>
  <c r="F4852" i="1"/>
  <c r="E4852" i="1"/>
  <c r="D4852" i="1"/>
  <c r="C4852" i="1"/>
  <c r="AI4851" i="1"/>
  <c r="AE4851" i="1"/>
  <c r="Z4851" i="1"/>
  <c r="X4851" i="1"/>
  <c r="U4851" i="1"/>
  <c r="S4851" i="1"/>
  <c r="Q4851" i="1"/>
  <c r="P4851" i="1"/>
  <c r="N4851" i="1"/>
  <c r="K4851" i="1"/>
  <c r="J4851" i="1"/>
  <c r="I4851" i="1"/>
  <c r="G4851" i="1"/>
  <c r="F4851" i="1"/>
  <c r="E4851" i="1"/>
  <c r="D4851" i="1"/>
  <c r="C4851" i="1"/>
  <c r="AI4850" i="1"/>
  <c r="AE4850" i="1"/>
  <c r="Z4850" i="1" s="1"/>
  <c r="X4850" i="1"/>
  <c r="U4850" i="1"/>
  <c r="S4850" i="1"/>
  <c r="P4850" i="1"/>
  <c r="Q4850" i="1" s="1"/>
  <c r="N4850" i="1"/>
  <c r="K4850" i="1"/>
  <c r="J4850" i="1"/>
  <c r="I4850" i="1"/>
  <c r="G4850" i="1"/>
  <c r="R4850" i="1" s="1"/>
  <c r="F4850" i="1"/>
  <c r="E4850" i="1"/>
  <c r="D4850" i="1"/>
  <c r="C4850" i="1"/>
  <c r="AI4849" i="1"/>
  <c r="AE4849" i="1"/>
  <c r="X4849" i="1"/>
  <c r="Z4849" i="1" s="1"/>
  <c r="U4849" i="1"/>
  <c r="S4849" i="1"/>
  <c r="P4849" i="1"/>
  <c r="R4849" i="1" s="1"/>
  <c r="K4849" i="1"/>
  <c r="J4849" i="1"/>
  <c r="N4849" i="1" s="1"/>
  <c r="I4849" i="1"/>
  <c r="O4849" i="1" s="1"/>
  <c r="G4849" i="1"/>
  <c r="F4849" i="1"/>
  <c r="E4849" i="1"/>
  <c r="D4849" i="1"/>
  <c r="C4849" i="1"/>
  <c r="AI4848" i="1"/>
  <c r="AE4848" i="1"/>
  <c r="X4848" i="1"/>
  <c r="Z4848" i="1" s="1"/>
  <c r="U4848" i="1"/>
  <c r="S4848" i="1"/>
  <c r="P4848" i="1"/>
  <c r="Q4848" i="1" s="1"/>
  <c r="K4848" i="1"/>
  <c r="J4848" i="1"/>
  <c r="N4848" i="1" s="1"/>
  <c r="I4848" i="1"/>
  <c r="G4848" i="1"/>
  <c r="F4848" i="1"/>
  <c r="E4848" i="1"/>
  <c r="D4848" i="1"/>
  <c r="C4848" i="1"/>
  <c r="AI4847" i="1"/>
  <c r="AE4847" i="1"/>
  <c r="Z4847" i="1" s="1"/>
  <c r="X4847" i="1"/>
  <c r="U4847" i="1"/>
  <c r="S4847" i="1"/>
  <c r="Q4847" i="1"/>
  <c r="P4847" i="1"/>
  <c r="N4847" i="1"/>
  <c r="K4847" i="1"/>
  <c r="J4847" i="1"/>
  <c r="I4847" i="1"/>
  <c r="O4847" i="1" s="1"/>
  <c r="G4847" i="1"/>
  <c r="F4847" i="1"/>
  <c r="E4847" i="1"/>
  <c r="D4847" i="1"/>
  <c r="C4847" i="1"/>
  <c r="AI4846" i="1"/>
  <c r="AE4846" i="1"/>
  <c r="Z4846" i="1" s="1"/>
  <c r="X4846" i="1"/>
  <c r="U4846" i="1"/>
  <c r="S4846" i="1"/>
  <c r="P4846" i="1"/>
  <c r="Q4846" i="1" s="1"/>
  <c r="K4846" i="1"/>
  <c r="J4846" i="1"/>
  <c r="N4846" i="1" s="1"/>
  <c r="I4846" i="1"/>
  <c r="G4846" i="1"/>
  <c r="F4846" i="1"/>
  <c r="E4846" i="1"/>
  <c r="D4846" i="1"/>
  <c r="C4846" i="1"/>
  <c r="AI4845" i="1"/>
  <c r="AE4845" i="1"/>
  <c r="X4845" i="1"/>
  <c r="U4845" i="1"/>
  <c r="S4845" i="1"/>
  <c r="Q4845" i="1"/>
  <c r="P4845" i="1"/>
  <c r="R4845" i="1" s="1"/>
  <c r="K4845" i="1"/>
  <c r="J4845" i="1"/>
  <c r="N4845" i="1" s="1"/>
  <c r="I4845" i="1"/>
  <c r="O4845" i="1" s="1"/>
  <c r="G4845" i="1"/>
  <c r="F4845" i="1"/>
  <c r="E4845" i="1"/>
  <c r="D4845" i="1"/>
  <c r="C4845" i="1"/>
  <c r="AI4844" i="1"/>
  <c r="AE4844" i="1"/>
  <c r="X4844" i="1"/>
  <c r="Z4844" i="1" s="1"/>
  <c r="U4844" i="1"/>
  <c r="S4844" i="1"/>
  <c r="Q4844" i="1"/>
  <c r="P4844" i="1"/>
  <c r="R4844" i="1" s="1"/>
  <c r="K4844" i="1"/>
  <c r="J4844" i="1"/>
  <c r="N4844" i="1" s="1"/>
  <c r="I4844" i="1"/>
  <c r="G4844" i="1"/>
  <c r="F4844" i="1"/>
  <c r="E4844" i="1"/>
  <c r="D4844" i="1"/>
  <c r="C4844" i="1"/>
  <c r="AI4843" i="1"/>
  <c r="AE4843" i="1"/>
  <c r="X4843" i="1"/>
  <c r="Z4843" i="1" s="1"/>
  <c r="U4843" i="1"/>
  <c r="S4843" i="1"/>
  <c r="Q4843" i="1"/>
  <c r="P4843" i="1"/>
  <c r="K4843" i="1"/>
  <c r="N4843" i="1" s="1"/>
  <c r="J4843" i="1"/>
  <c r="I4843" i="1"/>
  <c r="G4843" i="1"/>
  <c r="F4843" i="1"/>
  <c r="E4843" i="1"/>
  <c r="D4843" i="1"/>
  <c r="C4843" i="1"/>
  <c r="AI4842" i="1"/>
  <c r="AE4842" i="1"/>
  <c r="Z4842" i="1"/>
  <c r="X4842" i="1"/>
  <c r="U4842" i="1"/>
  <c r="S4842" i="1"/>
  <c r="P4842" i="1"/>
  <c r="Q4842" i="1" s="1"/>
  <c r="K4842" i="1"/>
  <c r="J4842" i="1"/>
  <c r="N4842" i="1" s="1"/>
  <c r="I4842" i="1"/>
  <c r="G4842" i="1"/>
  <c r="F4842" i="1"/>
  <c r="E4842" i="1"/>
  <c r="D4842" i="1"/>
  <c r="C4842" i="1"/>
  <c r="AI4841" i="1"/>
  <c r="AE4841" i="1"/>
  <c r="X4841" i="1"/>
  <c r="U4841" i="1"/>
  <c r="S4841" i="1"/>
  <c r="Q4841" i="1"/>
  <c r="P4841" i="1"/>
  <c r="R4841" i="1" s="1"/>
  <c r="K4841" i="1"/>
  <c r="J4841" i="1"/>
  <c r="I4841" i="1"/>
  <c r="G4841" i="1"/>
  <c r="F4841" i="1"/>
  <c r="E4841" i="1"/>
  <c r="D4841" i="1"/>
  <c r="C4841" i="1"/>
  <c r="AI4840" i="1"/>
  <c r="AE4840" i="1"/>
  <c r="Z4840" i="1"/>
  <c r="X4840" i="1"/>
  <c r="U4840" i="1"/>
  <c r="S4840" i="1"/>
  <c r="R4840" i="1"/>
  <c r="Q4840" i="1"/>
  <c r="P4840" i="1"/>
  <c r="K4840" i="1"/>
  <c r="J4840" i="1"/>
  <c r="N4840" i="1" s="1"/>
  <c r="I4840" i="1"/>
  <c r="G4840" i="1"/>
  <c r="F4840" i="1"/>
  <c r="E4840" i="1"/>
  <c r="D4840" i="1"/>
  <c r="C4840" i="1"/>
  <c r="AI4839" i="1"/>
  <c r="AE4839" i="1"/>
  <c r="X4839" i="1"/>
  <c r="Z4839" i="1" s="1"/>
  <c r="U4839" i="1"/>
  <c r="S4839" i="1"/>
  <c r="Q4839" i="1"/>
  <c r="P4839" i="1"/>
  <c r="R4839" i="1" s="1"/>
  <c r="K4839" i="1"/>
  <c r="N4839" i="1" s="1"/>
  <c r="J4839" i="1"/>
  <c r="I4839" i="1"/>
  <c r="G4839" i="1"/>
  <c r="F4839" i="1"/>
  <c r="E4839" i="1"/>
  <c r="D4839" i="1"/>
  <c r="C4839" i="1"/>
  <c r="AI4838" i="1"/>
  <c r="AE4838" i="1"/>
  <c r="Z4838" i="1"/>
  <c r="X4838" i="1"/>
  <c r="U4838" i="1"/>
  <c r="S4838" i="1"/>
  <c r="Q4838" i="1"/>
  <c r="P4838" i="1"/>
  <c r="N4838" i="1"/>
  <c r="K4838" i="1"/>
  <c r="J4838" i="1"/>
  <c r="I4838" i="1"/>
  <c r="G4838" i="1"/>
  <c r="R4838" i="1" s="1"/>
  <c r="F4838" i="1"/>
  <c r="E4838" i="1"/>
  <c r="D4838" i="1"/>
  <c r="C4838" i="1"/>
  <c r="AI4837" i="1"/>
  <c r="AE4837" i="1"/>
  <c r="Z4837" i="1" s="1"/>
  <c r="X4837" i="1"/>
  <c r="U4837" i="1"/>
  <c r="S4837" i="1"/>
  <c r="P4837" i="1"/>
  <c r="R4837" i="1" s="1"/>
  <c r="K4837" i="1"/>
  <c r="J4837" i="1"/>
  <c r="N4837" i="1" s="1"/>
  <c r="O4837" i="1" s="1"/>
  <c r="I4837" i="1"/>
  <c r="G4837" i="1"/>
  <c r="F4837" i="1"/>
  <c r="E4837" i="1"/>
  <c r="D4837" i="1"/>
  <c r="C4837" i="1"/>
  <c r="AI4836" i="1"/>
  <c r="AE4836" i="1"/>
  <c r="X4836" i="1"/>
  <c r="Z4836" i="1" s="1"/>
  <c r="U4836" i="1"/>
  <c r="S4836" i="1"/>
  <c r="P4836" i="1"/>
  <c r="R4836" i="1" s="1"/>
  <c r="K4836" i="1"/>
  <c r="J4836" i="1"/>
  <c r="N4836" i="1" s="1"/>
  <c r="I4836" i="1"/>
  <c r="G4836" i="1"/>
  <c r="F4836" i="1"/>
  <c r="E4836" i="1"/>
  <c r="D4836" i="1"/>
  <c r="C4836" i="1"/>
  <c r="AI4835" i="1"/>
  <c r="AE4835" i="1"/>
  <c r="X4835" i="1"/>
  <c r="Z4835" i="1" s="1"/>
  <c r="U4835" i="1"/>
  <c r="S4835" i="1"/>
  <c r="Q4835" i="1"/>
  <c r="P4835" i="1"/>
  <c r="K4835" i="1"/>
  <c r="N4835" i="1" s="1"/>
  <c r="J4835" i="1"/>
  <c r="I4835" i="1"/>
  <c r="G4835" i="1"/>
  <c r="R4835" i="1" s="1"/>
  <c r="F4835" i="1"/>
  <c r="E4835" i="1"/>
  <c r="D4835" i="1"/>
  <c r="C4835" i="1"/>
  <c r="AI4834" i="1"/>
  <c r="AE4834" i="1"/>
  <c r="Z4834" i="1"/>
  <c r="X4834" i="1"/>
  <c r="U4834" i="1"/>
  <c r="S4834" i="1"/>
  <c r="Q4834" i="1"/>
  <c r="P4834" i="1"/>
  <c r="N4834" i="1"/>
  <c r="K4834" i="1"/>
  <c r="J4834" i="1"/>
  <c r="I4834" i="1"/>
  <c r="G4834" i="1"/>
  <c r="O4834" i="1" s="1"/>
  <c r="F4834" i="1"/>
  <c r="E4834" i="1"/>
  <c r="D4834" i="1"/>
  <c r="C4834" i="1"/>
  <c r="AI4833" i="1"/>
  <c r="AE4833" i="1"/>
  <c r="Z4833" i="1" s="1"/>
  <c r="X4833" i="1"/>
  <c r="U4833" i="1"/>
  <c r="S4833" i="1"/>
  <c r="P4833" i="1"/>
  <c r="R4833" i="1" s="1"/>
  <c r="K4833" i="1"/>
  <c r="J4833" i="1"/>
  <c r="N4833" i="1" s="1"/>
  <c r="I4833" i="1"/>
  <c r="G4833" i="1"/>
  <c r="AG4833" i="1" s="1"/>
  <c r="F4833" i="1"/>
  <c r="E4833" i="1"/>
  <c r="D4833" i="1"/>
  <c r="C4833" i="1"/>
  <c r="AI4832" i="1"/>
  <c r="AE4832" i="1"/>
  <c r="X4832" i="1"/>
  <c r="Z4832" i="1" s="1"/>
  <c r="U4832" i="1"/>
  <c r="S4832" i="1"/>
  <c r="P4832" i="1"/>
  <c r="Q4832" i="1" s="1"/>
  <c r="K4832" i="1"/>
  <c r="J4832" i="1"/>
  <c r="N4832" i="1" s="1"/>
  <c r="I4832" i="1"/>
  <c r="G4832" i="1"/>
  <c r="F4832" i="1"/>
  <c r="E4832" i="1"/>
  <c r="D4832" i="1"/>
  <c r="C4832" i="1"/>
  <c r="AI4831" i="1"/>
  <c r="AE4831" i="1"/>
  <c r="X4831" i="1"/>
  <c r="Z4831" i="1" s="1"/>
  <c r="U4831" i="1"/>
  <c r="S4831" i="1"/>
  <c r="Q4831" i="1"/>
  <c r="P4831" i="1"/>
  <c r="K4831" i="1"/>
  <c r="N4831" i="1" s="1"/>
  <c r="J4831" i="1"/>
  <c r="I4831" i="1"/>
  <c r="G4831" i="1"/>
  <c r="R4831" i="1" s="1"/>
  <c r="F4831" i="1"/>
  <c r="E4831" i="1"/>
  <c r="D4831" i="1"/>
  <c r="C4831" i="1"/>
  <c r="AI4830" i="1"/>
  <c r="AE4830" i="1"/>
  <c r="Z4830" i="1"/>
  <c r="X4830" i="1"/>
  <c r="U4830" i="1"/>
  <c r="S4830" i="1"/>
  <c r="Q4830" i="1"/>
  <c r="P4830" i="1"/>
  <c r="N4830" i="1"/>
  <c r="K4830" i="1"/>
  <c r="J4830" i="1"/>
  <c r="I4830" i="1"/>
  <c r="G4830" i="1"/>
  <c r="R4830" i="1" s="1"/>
  <c r="F4830" i="1"/>
  <c r="E4830" i="1"/>
  <c r="D4830" i="1"/>
  <c r="C4830" i="1"/>
  <c r="AI4829" i="1"/>
  <c r="AE4829" i="1"/>
  <c r="Z4829" i="1" s="1"/>
  <c r="X4829" i="1"/>
  <c r="U4829" i="1"/>
  <c r="S4829" i="1"/>
  <c r="P4829" i="1"/>
  <c r="R4829" i="1" s="1"/>
  <c r="K4829" i="1"/>
  <c r="J4829" i="1"/>
  <c r="N4829" i="1" s="1"/>
  <c r="O4829" i="1" s="1"/>
  <c r="I4829" i="1"/>
  <c r="G4829" i="1"/>
  <c r="F4829" i="1"/>
  <c r="E4829" i="1"/>
  <c r="D4829" i="1"/>
  <c r="C4829" i="1"/>
  <c r="AI4828" i="1"/>
  <c r="AE4828" i="1"/>
  <c r="X4828" i="1"/>
  <c r="Z4828" i="1" s="1"/>
  <c r="U4828" i="1"/>
  <c r="S4828" i="1"/>
  <c r="P4828" i="1"/>
  <c r="R4828" i="1" s="1"/>
  <c r="K4828" i="1"/>
  <c r="J4828" i="1"/>
  <c r="N4828" i="1" s="1"/>
  <c r="AG4828" i="1" s="1"/>
  <c r="I4828" i="1"/>
  <c r="G4828" i="1"/>
  <c r="F4828" i="1"/>
  <c r="E4828" i="1"/>
  <c r="D4828" i="1"/>
  <c r="C4828" i="1"/>
  <c r="AI4827" i="1"/>
  <c r="AE4827" i="1"/>
  <c r="X4827" i="1"/>
  <c r="Z4827" i="1" s="1"/>
  <c r="U4827" i="1"/>
  <c r="S4827" i="1"/>
  <c r="Q4827" i="1"/>
  <c r="P4827" i="1"/>
  <c r="K4827" i="1"/>
  <c r="N4827" i="1" s="1"/>
  <c r="J4827" i="1"/>
  <c r="I4827" i="1"/>
  <c r="G4827" i="1"/>
  <c r="R4827" i="1" s="1"/>
  <c r="F4827" i="1"/>
  <c r="E4827" i="1"/>
  <c r="D4827" i="1"/>
  <c r="C4827" i="1"/>
  <c r="AI4826" i="1"/>
  <c r="AE4826" i="1"/>
  <c r="Z4826" i="1"/>
  <c r="X4826" i="1"/>
  <c r="U4826" i="1"/>
  <c r="S4826" i="1"/>
  <c r="Q4826" i="1"/>
  <c r="P4826" i="1"/>
  <c r="N4826" i="1"/>
  <c r="K4826" i="1"/>
  <c r="J4826" i="1"/>
  <c r="I4826" i="1"/>
  <c r="G4826" i="1"/>
  <c r="O4826" i="1" s="1"/>
  <c r="F4826" i="1"/>
  <c r="E4826" i="1"/>
  <c r="D4826" i="1"/>
  <c r="C4826" i="1"/>
  <c r="AI4825" i="1"/>
  <c r="AE4825" i="1"/>
  <c r="Z4825" i="1" s="1"/>
  <c r="X4825" i="1"/>
  <c r="U4825" i="1"/>
  <c r="S4825" i="1"/>
  <c r="P4825" i="1"/>
  <c r="R4825" i="1" s="1"/>
  <c r="K4825" i="1"/>
  <c r="J4825" i="1"/>
  <c r="N4825" i="1" s="1"/>
  <c r="I4825" i="1"/>
  <c r="G4825" i="1"/>
  <c r="F4825" i="1"/>
  <c r="E4825" i="1"/>
  <c r="D4825" i="1"/>
  <c r="C4825" i="1"/>
  <c r="AI4824" i="1"/>
  <c r="AE4824" i="1"/>
  <c r="X4824" i="1"/>
  <c r="Z4824" i="1" s="1"/>
  <c r="U4824" i="1"/>
  <c r="S4824" i="1"/>
  <c r="P4824" i="1"/>
  <c r="Q4824" i="1" s="1"/>
  <c r="K4824" i="1"/>
  <c r="J4824" i="1"/>
  <c r="N4824" i="1" s="1"/>
  <c r="I4824" i="1"/>
  <c r="G4824" i="1"/>
  <c r="F4824" i="1"/>
  <c r="E4824" i="1"/>
  <c r="D4824" i="1"/>
  <c r="C4824" i="1"/>
  <c r="AI4823" i="1"/>
  <c r="AE4823" i="1"/>
  <c r="X4823" i="1"/>
  <c r="Z4823" i="1" s="1"/>
  <c r="U4823" i="1"/>
  <c r="S4823" i="1"/>
  <c r="Q4823" i="1"/>
  <c r="P4823" i="1"/>
  <c r="K4823" i="1"/>
  <c r="N4823" i="1" s="1"/>
  <c r="J4823" i="1"/>
  <c r="I4823" i="1"/>
  <c r="G4823" i="1"/>
  <c r="R4823" i="1" s="1"/>
  <c r="F4823" i="1"/>
  <c r="E4823" i="1"/>
  <c r="D4823" i="1"/>
  <c r="C4823" i="1"/>
  <c r="AI4822" i="1"/>
  <c r="AE4822" i="1"/>
  <c r="Z4822" i="1"/>
  <c r="X4822" i="1"/>
  <c r="U4822" i="1"/>
  <c r="S4822" i="1"/>
  <c r="Q4822" i="1"/>
  <c r="P4822" i="1"/>
  <c r="N4822" i="1"/>
  <c r="K4822" i="1"/>
  <c r="J4822" i="1"/>
  <c r="I4822" i="1"/>
  <c r="G4822" i="1"/>
  <c r="R4822" i="1" s="1"/>
  <c r="F4822" i="1"/>
  <c r="E4822" i="1"/>
  <c r="D4822" i="1"/>
  <c r="C4822" i="1"/>
  <c r="AI4821" i="1"/>
  <c r="AE4821" i="1"/>
  <c r="Z4821" i="1" s="1"/>
  <c r="X4821" i="1"/>
  <c r="U4821" i="1"/>
  <c r="S4821" i="1"/>
  <c r="P4821" i="1"/>
  <c r="R4821" i="1" s="1"/>
  <c r="K4821" i="1"/>
  <c r="J4821" i="1"/>
  <c r="N4821" i="1" s="1"/>
  <c r="O4821" i="1" s="1"/>
  <c r="I4821" i="1"/>
  <c r="G4821" i="1"/>
  <c r="F4821" i="1"/>
  <c r="E4821" i="1"/>
  <c r="D4821" i="1"/>
  <c r="C4821" i="1"/>
  <c r="AI4820" i="1"/>
  <c r="AE4820" i="1"/>
  <c r="X4820" i="1"/>
  <c r="Z4820" i="1" s="1"/>
  <c r="U4820" i="1"/>
  <c r="S4820" i="1"/>
  <c r="P4820" i="1"/>
  <c r="R4820" i="1" s="1"/>
  <c r="K4820" i="1"/>
  <c r="J4820" i="1"/>
  <c r="N4820" i="1" s="1"/>
  <c r="AG4820" i="1" s="1"/>
  <c r="I4820" i="1"/>
  <c r="G4820" i="1"/>
  <c r="F4820" i="1"/>
  <c r="E4820" i="1"/>
  <c r="D4820" i="1"/>
  <c r="C4820" i="1"/>
  <c r="AI4819" i="1"/>
  <c r="AE4819" i="1"/>
  <c r="X4819" i="1"/>
  <c r="Z4819" i="1" s="1"/>
  <c r="U4819" i="1"/>
  <c r="S4819" i="1"/>
  <c r="Q4819" i="1"/>
  <c r="P4819" i="1"/>
  <c r="K4819" i="1"/>
  <c r="N4819" i="1" s="1"/>
  <c r="J4819" i="1"/>
  <c r="I4819" i="1"/>
  <c r="G4819" i="1"/>
  <c r="R4819" i="1" s="1"/>
  <c r="F4819" i="1"/>
  <c r="E4819" i="1"/>
  <c r="D4819" i="1"/>
  <c r="C4819" i="1"/>
  <c r="AI4818" i="1"/>
  <c r="AE4818" i="1"/>
  <c r="Z4818" i="1"/>
  <c r="X4818" i="1"/>
  <c r="U4818" i="1"/>
  <c r="S4818" i="1"/>
  <c r="Q4818" i="1"/>
  <c r="P4818" i="1"/>
  <c r="N4818" i="1"/>
  <c r="K4818" i="1"/>
  <c r="J4818" i="1"/>
  <c r="I4818" i="1"/>
  <c r="G4818" i="1"/>
  <c r="O4818" i="1" s="1"/>
  <c r="F4818" i="1"/>
  <c r="E4818" i="1"/>
  <c r="D4818" i="1"/>
  <c r="C4818" i="1"/>
  <c r="AI4817" i="1"/>
  <c r="AE4817" i="1"/>
  <c r="Z4817" i="1" s="1"/>
  <c r="X4817" i="1"/>
  <c r="U4817" i="1"/>
  <c r="S4817" i="1"/>
  <c r="P4817" i="1"/>
  <c r="R4817" i="1" s="1"/>
  <c r="K4817" i="1"/>
  <c r="J4817" i="1"/>
  <c r="N4817" i="1" s="1"/>
  <c r="I4817" i="1"/>
  <c r="G4817" i="1"/>
  <c r="AG4817" i="1" s="1"/>
  <c r="F4817" i="1"/>
  <c r="E4817" i="1"/>
  <c r="D4817" i="1"/>
  <c r="C4817" i="1"/>
  <c r="AI4816" i="1"/>
  <c r="AE4816" i="1"/>
  <c r="X4816" i="1"/>
  <c r="Z4816" i="1" s="1"/>
  <c r="U4816" i="1"/>
  <c r="S4816" i="1"/>
  <c r="P4816" i="1"/>
  <c r="Q4816" i="1" s="1"/>
  <c r="K4816" i="1"/>
  <c r="J4816" i="1"/>
  <c r="N4816" i="1" s="1"/>
  <c r="I4816" i="1"/>
  <c r="G4816" i="1"/>
  <c r="F4816" i="1"/>
  <c r="E4816" i="1"/>
  <c r="D4816" i="1"/>
  <c r="C4816" i="1"/>
  <c r="AI4815" i="1"/>
  <c r="AE4815" i="1"/>
  <c r="X4815" i="1"/>
  <c r="Z4815" i="1" s="1"/>
  <c r="U4815" i="1"/>
  <c r="S4815" i="1"/>
  <c r="Q4815" i="1"/>
  <c r="P4815" i="1"/>
  <c r="K4815" i="1"/>
  <c r="N4815" i="1" s="1"/>
  <c r="J4815" i="1"/>
  <c r="I4815" i="1"/>
  <c r="G4815" i="1"/>
  <c r="R4815" i="1" s="1"/>
  <c r="F4815" i="1"/>
  <c r="E4815" i="1"/>
  <c r="D4815" i="1"/>
  <c r="C4815" i="1"/>
  <c r="AI4814" i="1"/>
  <c r="AE4814" i="1"/>
  <c r="Z4814" i="1"/>
  <c r="X4814" i="1"/>
  <c r="U4814" i="1"/>
  <c r="S4814" i="1"/>
  <c r="Q4814" i="1"/>
  <c r="P4814" i="1"/>
  <c r="N4814" i="1"/>
  <c r="K4814" i="1"/>
  <c r="J4814" i="1"/>
  <c r="I4814" i="1"/>
  <c r="G4814" i="1"/>
  <c r="R4814" i="1" s="1"/>
  <c r="F4814" i="1"/>
  <c r="E4814" i="1"/>
  <c r="D4814" i="1"/>
  <c r="C4814" i="1"/>
  <c r="AI4813" i="1"/>
  <c r="AE4813" i="1"/>
  <c r="Z4813" i="1" s="1"/>
  <c r="X4813" i="1"/>
  <c r="U4813" i="1"/>
  <c r="S4813" i="1"/>
  <c r="P4813" i="1"/>
  <c r="R4813" i="1" s="1"/>
  <c r="K4813" i="1"/>
  <c r="J4813" i="1"/>
  <c r="N4813" i="1" s="1"/>
  <c r="O4813" i="1" s="1"/>
  <c r="I4813" i="1"/>
  <c r="G4813" i="1"/>
  <c r="F4813" i="1"/>
  <c r="E4813" i="1"/>
  <c r="D4813" i="1"/>
  <c r="C4813" i="1"/>
  <c r="AI4812" i="1"/>
  <c r="AE4812" i="1"/>
  <c r="X4812" i="1"/>
  <c r="Z4812" i="1" s="1"/>
  <c r="U4812" i="1"/>
  <c r="S4812" i="1"/>
  <c r="P4812" i="1"/>
  <c r="R4812" i="1" s="1"/>
  <c r="K4812" i="1"/>
  <c r="J4812" i="1"/>
  <c r="N4812" i="1" s="1"/>
  <c r="AG4812" i="1" s="1"/>
  <c r="I4812" i="1"/>
  <c r="G4812" i="1"/>
  <c r="F4812" i="1"/>
  <c r="E4812" i="1"/>
  <c r="D4812" i="1"/>
  <c r="C4812" i="1"/>
  <c r="AI4811" i="1"/>
  <c r="AE4811" i="1"/>
  <c r="X4811" i="1"/>
  <c r="Z4811" i="1" s="1"/>
  <c r="U4811" i="1"/>
  <c r="S4811" i="1"/>
  <c r="Q4811" i="1"/>
  <c r="P4811" i="1"/>
  <c r="K4811" i="1"/>
  <c r="N4811" i="1" s="1"/>
  <c r="J4811" i="1"/>
  <c r="I4811" i="1"/>
  <c r="G4811" i="1"/>
  <c r="R4811" i="1" s="1"/>
  <c r="F4811" i="1"/>
  <c r="E4811" i="1"/>
  <c r="D4811" i="1"/>
  <c r="C4811" i="1"/>
  <c r="AI4810" i="1"/>
  <c r="AE4810" i="1"/>
  <c r="Z4810" i="1"/>
  <c r="X4810" i="1"/>
  <c r="U4810" i="1"/>
  <c r="S4810" i="1"/>
  <c r="Q4810" i="1"/>
  <c r="P4810" i="1"/>
  <c r="N4810" i="1"/>
  <c r="K4810" i="1"/>
  <c r="J4810" i="1"/>
  <c r="I4810" i="1"/>
  <c r="G4810" i="1"/>
  <c r="O4810" i="1" s="1"/>
  <c r="F4810" i="1"/>
  <c r="E4810" i="1"/>
  <c r="D4810" i="1"/>
  <c r="C4810" i="1"/>
  <c r="AI4809" i="1"/>
  <c r="AE4809" i="1"/>
  <c r="Z4809" i="1" s="1"/>
  <c r="X4809" i="1"/>
  <c r="U4809" i="1"/>
  <c r="S4809" i="1"/>
  <c r="P4809" i="1"/>
  <c r="R4809" i="1" s="1"/>
  <c r="K4809" i="1"/>
  <c r="J4809" i="1"/>
  <c r="N4809" i="1" s="1"/>
  <c r="I4809" i="1"/>
  <c r="G4809" i="1"/>
  <c r="F4809" i="1"/>
  <c r="E4809" i="1"/>
  <c r="D4809" i="1"/>
  <c r="C4809" i="1"/>
  <c r="AI4808" i="1"/>
  <c r="AE4808" i="1"/>
  <c r="X4808" i="1"/>
  <c r="Z4808" i="1" s="1"/>
  <c r="U4808" i="1"/>
  <c r="S4808" i="1"/>
  <c r="P4808" i="1"/>
  <c r="Q4808" i="1" s="1"/>
  <c r="K4808" i="1"/>
  <c r="J4808" i="1"/>
  <c r="N4808" i="1" s="1"/>
  <c r="I4808" i="1"/>
  <c r="G4808" i="1"/>
  <c r="F4808" i="1"/>
  <c r="E4808" i="1"/>
  <c r="D4808" i="1"/>
  <c r="C4808" i="1"/>
  <c r="AI4807" i="1"/>
  <c r="AE4807" i="1"/>
  <c r="X4807" i="1"/>
  <c r="Z4807" i="1" s="1"/>
  <c r="U4807" i="1"/>
  <c r="S4807" i="1"/>
  <c r="Q4807" i="1"/>
  <c r="P4807" i="1"/>
  <c r="K4807" i="1"/>
  <c r="N4807" i="1" s="1"/>
  <c r="J4807" i="1"/>
  <c r="I4807" i="1"/>
  <c r="G4807" i="1"/>
  <c r="R4807" i="1" s="1"/>
  <c r="F4807" i="1"/>
  <c r="E4807" i="1"/>
  <c r="D4807" i="1"/>
  <c r="C4807" i="1"/>
  <c r="AI4806" i="1"/>
  <c r="AE4806" i="1"/>
  <c r="Z4806" i="1"/>
  <c r="X4806" i="1"/>
  <c r="U4806" i="1"/>
  <c r="S4806" i="1"/>
  <c r="Q4806" i="1"/>
  <c r="P4806" i="1"/>
  <c r="N4806" i="1"/>
  <c r="K4806" i="1"/>
  <c r="J4806" i="1"/>
  <c r="I4806" i="1"/>
  <c r="G4806" i="1"/>
  <c r="R4806" i="1" s="1"/>
  <c r="F4806" i="1"/>
  <c r="E4806" i="1"/>
  <c r="D4806" i="1"/>
  <c r="C4806" i="1"/>
  <c r="AI4805" i="1"/>
  <c r="AE4805" i="1"/>
  <c r="Z4805" i="1" s="1"/>
  <c r="X4805" i="1"/>
  <c r="U4805" i="1"/>
  <c r="S4805" i="1"/>
  <c r="P4805" i="1"/>
  <c r="R4805" i="1" s="1"/>
  <c r="K4805" i="1"/>
  <c r="J4805" i="1"/>
  <c r="N4805" i="1" s="1"/>
  <c r="I4805" i="1"/>
  <c r="G4805" i="1"/>
  <c r="F4805" i="1"/>
  <c r="E4805" i="1"/>
  <c r="D4805" i="1"/>
  <c r="C4805" i="1"/>
  <c r="AI4804" i="1"/>
  <c r="AE4804" i="1"/>
  <c r="X4804" i="1"/>
  <c r="Z4804" i="1" s="1"/>
  <c r="U4804" i="1"/>
  <c r="S4804" i="1"/>
  <c r="P4804" i="1"/>
  <c r="R4804" i="1" s="1"/>
  <c r="K4804" i="1"/>
  <c r="J4804" i="1"/>
  <c r="N4804" i="1" s="1"/>
  <c r="AG4804" i="1" s="1"/>
  <c r="I4804" i="1"/>
  <c r="G4804" i="1"/>
  <c r="F4804" i="1"/>
  <c r="E4804" i="1"/>
  <c r="D4804" i="1"/>
  <c r="C4804" i="1"/>
  <c r="AI4803" i="1"/>
  <c r="AE4803" i="1"/>
  <c r="X4803" i="1"/>
  <c r="Z4803" i="1" s="1"/>
  <c r="U4803" i="1"/>
  <c r="S4803" i="1"/>
  <c r="Q4803" i="1"/>
  <c r="P4803" i="1"/>
  <c r="K4803" i="1"/>
  <c r="N4803" i="1" s="1"/>
  <c r="J4803" i="1"/>
  <c r="I4803" i="1"/>
  <c r="G4803" i="1"/>
  <c r="R4803" i="1" s="1"/>
  <c r="F4803" i="1"/>
  <c r="E4803" i="1"/>
  <c r="D4803" i="1"/>
  <c r="C4803" i="1"/>
  <c r="AI4802" i="1"/>
  <c r="AE4802" i="1"/>
  <c r="Z4802" i="1"/>
  <c r="X4802" i="1"/>
  <c r="U4802" i="1"/>
  <c r="S4802" i="1"/>
  <c r="Q4802" i="1"/>
  <c r="P4802" i="1"/>
  <c r="N4802" i="1"/>
  <c r="K4802" i="1"/>
  <c r="J4802" i="1"/>
  <c r="I4802" i="1"/>
  <c r="G4802" i="1"/>
  <c r="O4802" i="1" s="1"/>
  <c r="F4802" i="1"/>
  <c r="E4802" i="1"/>
  <c r="D4802" i="1"/>
  <c r="C4802" i="1"/>
  <c r="AI4801" i="1"/>
  <c r="AE4801" i="1"/>
  <c r="Z4801" i="1" s="1"/>
  <c r="X4801" i="1"/>
  <c r="U4801" i="1"/>
  <c r="S4801" i="1"/>
  <c r="P4801" i="1"/>
  <c r="R4801" i="1" s="1"/>
  <c r="K4801" i="1"/>
  <c r="J4801" i="1"/>
  <c r="N4801" i="1" s="1"/>
  <c r="I4801" i="1"/>
  <c r="G4801" i="1"/>
  <c r="F4801" i="1"/>
  <c r="E4801" i="1"/>
  <c r="D4801" i="1"/>
  <c r="C4801" i="1"/>
  <c r="AI4800" i="1"/>
  <c r="AE4800" i="1"/>
  <c r="X4800" i="1"/>
  <c r="Z4800" i="1" s="1"/>
  <c r="U4800" i="1"/>
  <c r="S4800" i="1"/>
  <c r="P4800" i="1"/>
  <c r="Q4800" i="1" s="1"/>
  <c r="K4800" i="1"/>
  <c r="J4800" i="1"/>
  <c r="N4800" i="1" s="1"/>
  <c r="I4800" i="1"/>
  <c r="G4800" i="1"/>
  <c r="F4800" i="1"/>
  <c r="E4800" i="1"/>
  <c r="D4800" i="1"/>
  <c r="C4800" i="1"/>
  <c r="AI4799" i="1"/>
  <c r="AE4799" i="1"/>
  <c r="X4799" i="1"/>
  <c r="Z4799" i="1" s="1"/>
  <c r="U4799" i="1"/>
  <c r="S4799" i="1"/>
  <c r="Q4799" i="1"/>
  <c r="P4799" i="1"/>
  <c r="K4799" i="1"/>
  <c r="N4799" i="1" s="1"/>
  <c r="J4799" i="1"/>
  <c r="I4799" i="1"/>
  <c r="G4799" i="1"/>
  <c r="R4799" i="1" s="1"/>
  <c r="F4799" i="1"/>
  <c r="E4799" i="1"/>
  <c r="D4799" i="1"/>
  <c r="C4799" i="1"/>
  <c r="AI4798" i="1"/>
  <c r="AE4798" i="1"/>
  <c r="Z4798" i="1"/>
  <c r="X4798" i="1"/>
  <c r="U4798" i="1"/>
  <c r="S4798" i="1"/>
  <c r="Q4798" i="1"/>
  <c r="P4798" i="1"/>
  <c r="N4798" i="1"/>
  <c r="K4798" i="1"/>
  <c r="J4798" i="1"/>
  <c r="I4798" i="1"/>
  <c r="G4798" i="1"/>
  <c r="R4798" i="1" s="1"/>
  <c r="F4798" i="1"/>
  <c r="E4798" i="1"/>
  <c r="D4798" i="1"/>
  <c r="C4798" i="1"/>
  <c r="AI4797" i="1"/>
  <c r="AE4797" i="1"/>
  <c r="Z4797" i="1" s="1"/>
  <c r="X4797" i="1"/>
  <c r="U4797" i="1"/>
  <c r="S4797" i="1"/>
  <c r="P4797" i="1"/>
  <c r="R4797" i="1" s="1"/>
  <c r="K4797" i="1"/>
  <c r="J4797" i="1"/>
  <c r="N4797" i="1" s="1"/>
  <c r="I4797" i="1"/>
  <c r="G4797" i="1"/>
  <c r="F4797" i="1"/>
  <c r="E4797" i="1"/>
  <c r="D4797" i="1"/>
  <c r="C4797" i="1"/>
  <c r="AI4796" i="1"/>
  <c r="AE4796" i="1"/>
  <c r="X4796" i="1"/>
  <c r="Z4796" i="1" s="1"/>
  <c r="U4796" i="1"/>
  <c r="S4796" i="1"/>
  <c r="P4796" i="1"/>
  <c r="R4796" i="1" s="1"/>
  <c r="K4796" i="1"/>
  <c r="J4796" i="1"/>
  <c r="N4796" i="1" s="1"/>
  <c r="AG4796" i="1" s="1"/>
  <c r="I4796" i="1"/>
  <c r="G4796" i="1"/>
  <c r="F4796" i="1"/>
  <c r="E4796" i="1"/>
  <c r="D4796" i="1"/>
  <c r="C4796" i="1"/>
  <c r="AI4795" i="1"/>
  <c r="AE4795" i="1"/>
  <c r="X4795" i="1"/>
  <c r="Z4795" i="1" s="1"/>
  <c r="U4795" i="1"/>
  <c r="S4795" i="1"/>
  <c r="Q4795" i="1"/>
  <c r="P4795" i="1"/>
  <c r="K4795" i="1"/>
  <c r="N4795" i="1" s="1"/>
  <c r="J4795" i="1"/>
  <c r="I4795" i="1"/>
  <c r="G4795" i="1"/>
  <c r="R4795" i="1" s="1"/>
  <c r="F4795" i="1"/>
  <c r="E4795" i="1"/>
  <c r="D4795" i="1"/>
  <c r="C4795" i="1"/>
  <c r="AI4794" i="1"/>
  <c r="AE4794" i="1"/>
  <c r="Z4794" i="1"/>
  <c r="X4794" i="1"/>
  <c r="U4794" i="1"/>
  <c r="S4794" i="1"/>
  <c r="P4794" i="1"/>
  <c r="Q4794" i="1" s="1"/>
  <c r="N4794" i="1"/>
  <c r="K4794" i="1"/>
  <c r="J4794" i="1"/>
  <c r="I4794" i="1"/>
  <c r="G4794" i="1"/>
  <c r="O4794" i="1" s="1"/>
  <c r="F4794" i="1"/>
  <c r="E4794" i="1"/>
  <c r="D4794" i="1"/>
  <c r="C4794" i="1"/>
  <c r="AI4793" i="1"/>
  <c r="AE4793" i="1"/>
  <c r="X4793" i="1"/>
  <c r="Z4793" i="1" s="1"/>
  <c r="U4793" i="1"/>
  <c r="S4793" i="1"/>
  <c r="P4793" i="1"/>
  <c r="R4793" i="1" s="1"/>
  <c r="K4793" i="1"/>
  <c r="J4793" i="1"/>
  <c r="N4793" i="1" s="1"/>
  <c r="I4793" i="1"/>
  <c r="G4793" i="1"/>
  <c r="F4793" i="1"/>
  <c r="E4793" i="1"/>
  <c r="D4793" i="1"/>
  <c r="C4793" i="1"/>
  <c r="AI4792" i="1"/>
  <c r="AE4792" i="1"/>
  <c r="X4792" i="1"/>
  <c r="Z4792" i="1" s="1"/>
  <c r="U4792" i="1"/>
  <c r="S4792" i="1"/>
  <c r="P4792" i="1"/>
  <c r="Q4792" i="1" s="1"/>
  <c r="K4792" i="1"/>
  <c r="J4792" i="1"/>
  <c r="N4792" i="1" s="1"/>
  <c r="I4792" i="1"/>
  <c r="G4792" i="1"/>
  <c r="O4792" i="1" s="1"/>
  <c r="F4792" i="1"/>
  <c r="E4792" i="1"/>
  <c r="D4792" i="1"/>
  <c r="C4792" i="1"/>
  <c r="AI4791" i="1"/>
  <c r="AE4791" i="1"/>
  <c r="X4791" i="1"/>
  <c r="Z4791" i="1" s="1"/>
  <c r="U4791" i="1"/>
  <c r="S4791" i="1"/>
  <c r="Q4791" i="1"/>
  <c r="P4791" i="1"/>
  <c r="K4791" i="1"/>
  <c r="N4791" i="1" s="1"/>
  <c r="J4791" i="1"/>
  <c r="I4791" i="1"/>
  <c r="G4791" i="1"/>
  <c r="R4791" i="1" s="1"/>
  <c r="F4791" i="1"/>
  <c r="E4791" i="1"/>
  <c r="D4791" i="1"/>
  <c r="C4791" i="1"/>
  <c r="AI4790" i="1"/>
  <c r="AE4790" i="1"/>
  <c r="Z4790" i="1"/>
  <c r="X4790" i="1"/>
  <c r="U4790" i="1"/>
  <c r="S4790" i="1"/>
  <c r="Q4790" i="1"/>
  <c r="P4790" i="1"/>
  <c r="N4790" i="1"/>
  <c r="K4790" i="1"/>
  <c r="J4790" i="1"/>
  <c r="I4790" i="1"/>
  <c r="G4790" i="1"/>
  <c r="R4790" i="1" s="1"/>
  <c r="F4790" i="1"/>
  <c r="E4790" i="1"/>
  <c r="D4790" i="1"/>
  <c r="C4790" i="1"/>
  <c r="AI4789" i="1"/>
  <c r="AE4789" i="1"/>
  <c r="Z4789" i="1" s="1"/>
  <c r="X4789" i="1"/>
  <c r="U4789" i="1"/>
  <c r="S4789" i="1"/>
  <c r="P4789" i="1"/>
  <c r="R4789" i="1" s="1"/>
  <c r="K4789" i="1"/>
  <c r="J4789" i="1"/>
  <c r="N4789" i="1" s="1"/>
  <c r="I4789" i="1"/>
  <c r="AG4789" i="1" s="1"/>
  <c r="G4789" i="1"/>
  <c r="F4789" i="1"/>
  <c r="E4789" i="1"/>
  <c r="D4789" i="1"/>
  <c r="C4789" i="1"/>
  <c r="AI4788" i="1"/>
  <c r="AE4788" i="1"/>
  <c r="X4788" i="1"/>
  <c r="Z4788" i="1" s="1"/>
  <c r="U4788" i="1"/>
  <c r="S4788" i="1"/>
  <c r="P4788" i="1"/>
  <c r="R4788" i="1" s="1"/>
  <c r="K4788" i="1"/>
  <c r="J4788" i="1"/>
  <c r="N4788" i="1" s="1"/>
  <c r="I4788" i="1"/>
  <c r="O4788" i="1" s="1"/>
  <c r="G4788" i="1"/>
  <c r="F4788" i="1"/>
  <c r="E4788" i="1"/>
  <c r="D4788" i="1"/>
  <c r="C4788" i="1"/>
  <c r="AI4787" i="1"/>
  <c r="AE4787" i="1"/>
  <c r="X4787" i="1"/>
  <c r="Z4787" i="1" s="1"/>
  <c r="U4787" i="1"/>
  <c r="S4787" i="1"/>
  <c r="Q4787" i="1"/>
  <c r="P4787" i="1"/>
  <c r="K4787" i="1"/>
  <c r="N4787" i="1" s="1"/>
  <c r="J4787" i="1"/>
  <c r="I4787" i="1"/>
  <c r="G4787" i="1"/>
  <c r="R4787" i="1" s="1"/>
  <c r="F4787" i="1"/>
  <c r="E4787" i="1"/>
  <c r="D4787" i="1"/>
  <c r="C4787" i="1"/>
  <c r="AI4786" i="1"/>
  <c r="AE4786" i="1"/>
  <c r="Z4786" i="1"/>
  <c r="X4786" i="1"/>
  <c r="U4786" i="1"/>
  <c r="S4786" i="1"/>
  <c r="P4786" i="1"/>
  <c r="Q4786" i="1" s="1"/>
  <c r="N4786" i="1"/>
  <c r="K4786" i="1"/>
  <c r="J4786" i="1"/>
  <c r="I4786" i="1"/>
  <c r="G4786" i="1"/>
  <c r="O4786" i="1" s="1"/>
  <c r="F4786" i="1"/>
  <c r="E4786" i="1"/>
  <c r="D4786" i="1"/>
  <c r="C4786" i="1"/>
  <c r="AI4785" i="1"/>
  <c r="AE4785" i="1"/>
  <c r="X4785" i="1"/>
  <c r="Z4785" i="1" s="1"/>
  <c r="U4785" i="1"/>
  <c r="S4785" i="1"/>
  <c r="P4785" i="1"/>
  <c r="R4785" i="1" s="1"/>
  <c r="K4785" i="1"/>
  <c r="J4785" i="1"/>
  <c r="N4785" i="1" s="1"/>
  <c r="I4785" i="1"/>
  <c r="G4785" i="1"/>
  <c r="F4785" i="1"/>
  <c r="E4785" i="1"/>
  <c r="D4785" i="1"/>
  <c r="C4785" i="1"/>
  <c r="AI4784" i="1"/>
  <c r="AE4784" i="1"/>
  <c r="X4784" i="1"/>
  <c r="Z4784" i="1" s="1"/>
  <c r="U4784" i="1"/>
  <c r="S4784" i="1"/>
  <c r="P4784" i="1"/>
  <c r="Q4784" i="1" s="1"/>
  <c r="K4784" i="1"/>
  <c r="J4784" i="1"/>
  <c r="N4784" i="1" s="1"/>
  <c r="I4784" i="1"/>
  <c r="G4784" i="1"/>
  <c r="F4784" i="1"/>
  <c r="E4784" i="1"/>
  <c r="D4784" i="1"/>
  <c r="C4784" i="1"/>
  <c r="AI4783" i="1"/>
  <c r="AE4783" i="1"/>
  <c r="X4783" i="1"/>
  <c r="Z4783" i="1" s="1"/>
  <c r="U4783" i="1"/>
  <c r="S4783" i="1"/>
  <c r="Q4783" i="1"/>
  <c r="P4783" i="1"/>
  <c r="K4783" i="1"/>
  <c r="N4783" i="1" s="1"/>
  <c r="J4783" i="1"/>
  <c r="I4783" i="1"/>
  <c r="G4783" i="1"/>
  <c r="R4783" i="1" s="1"/>
  <c r="F4783" i="1"/>
  <c r="E4783" i="1"/>
  <c r="D4783" i="1"/>
  <c r="C4783" i="1"/>
  <c r="AI4782" i="1"/>
  <c r="AE4782" i="1"/>
  <c r="Z4782" i="1"/>
  <c r="X4782" i="1"/>
  <c r="U4782" i="1"/>
  <c r="S4782" i="1"/>
  <c r="Q4782" i="1"/>
  <c r="P4782" i="1"/>
  <c r="N4782" i="1"/>
  <c r="K4782" i="1"/>
  <c r="J4782" i="1"/>
  <c r="I4782" i="1"/>
  <c r="G4782" i="1"/>
  <c r="R4782" i="1" s="1"/>
  <c r="F4782" i="1"/>
  <c r="E4782" i="1"/>
  <c r="D4782" i="1"/>
  <c r="C4782" i="1"/>
  <c r="AI4781" i="1"/>
  <c r="AE4781" i="1"/>
  <c r="Z4781" i="1" s="1"/>
  <c r="X4781" i="1"/>
  <c r="U4781" i="1"/>
  <c r="S4781" i="1"/>
  <c r="P4781" i="1"/>
  <c r="R4781" i="1" s="1"/>
  <c r="K4781" i="1"/>
  <c r="J4781" i="1"/>
  <c r="N4781" i="1" s="1"/>
  <c r="I4781" i="1"/>
  <c r="G4781" i="1"/>
  <c r="F4781" i="1"/>
  <c r="E4781" i="1"/>
  <c r="D4781" i="1"/>
  <c r="C4781" i="1"/>
  <c r="AI4780" i="1"/>
  <c r="AE4780" i="1"/>
  <c r="X4780" i="1"/>
  <c r="Z4780" i="1" s="1"/>
  <c r="U4780" i="1"/>
  <c r="S4780" i="1"/>
  <c r="P4780" i="1"/>
  <c r="R4780" i="1" s="1"/>
  <c r="K4780" i="1"/>
  <c r="J4780" i="1"/>
  <c r="N4780" i="1" s="1"/>
  <c r="I4780" i="1"/>
  <c r="G4780" i="1"/>
  <c r="F4780" i="1"/>
  <c r="E4780" i="1"/>
  <c r="D4780" i="1"/>
  <c r="C4780" i="1"/>
  <c r="AI4779" i="1"/>
  <c r="AE4779" i="1"/>
  <c r="X4779" i="1"/>
  <c r="Z4779" i="1" s="1"/>
  <c r="U4779" i="1"/>
  <c r="S4779" i="1"/>
  <c r="Q4779" i="1"/>
  <c r="P4779" i="1"/>
  <c r="K4779" i="1"/>
  <c r="N4779" i="1" s="1"/>
  <c r="J4779" i="1"/>
  <c r="I4779" i="1"/>
  <c r="G4779" i="1"/>
  <c r="R4779" i="1" s="1"/>
  <c r="F4779" i="1"/>
  <c r="E4779" i="1"/>
  <c r="D4779" i="1"/>
  <c r="C4779" i="1"/>
  <c r="AI4778" i="1"/>
  <c r="AE4778" i="1"/>
  <c r="Z4778" i="1"/>
  <c r="X4778" i="1"/>
  <c r="U4778" i="1"/>
  <c r="S4778" i="1"/>
  <c r="P4778" i="1"/>
  <c r="Q4778" i="1" s="1"/>
  <c r="N4778" i="1"/>
  <c r="K4778" i="1"/>
  <c r="J4778" i="1"/>
  <c r="I4778" i="1"/>
  <c r="G4778" i="1"/>
  <c r="O4778" i="1" s="1"/>
  <c r="F4778" i="1"/>
  <c r="E4778" i="1"/>
  <c r="D4778" i="1"/>
  <c r="C4778" i="1"/>
  <c r="AI4777" i="1"/>
  <c r="AE4777" i="1"/>
  <c r="X4777" i="1"/>
  <c r="Z4777" i="1" s="1"/>
  <c r="U4777" i="1"/>
  <c r="S4777" i="1"/>
  <c r="P4777" i="1"/>
  <c r="R4777" i="1" s="1"/>
  <c r="K4777" i="1"/>
  <c r="J4777" i="1"/>
  <c r="N4777" i="1" s="1"/>
  <c r="O4777" i="1" s="1"/>
  <c r="I4777" i="1"/>
  <c r="G4777" i="1"/>
  <c r="AG4777" i="1" s="1"/>
  <c r="F4777" i="1"/>
  <c r="E4777" i="1"/>
  <c r="D4777" i="1"/>
  <c r="C4777" i="1"/>
  <c r="AI4776" i="1"/>
  <c r="AE4776" i="1"/>
  <c r="X4776" i="1"/>
  <c r="Z4776" i="1" s="1"/>
  <c r="U4776" i="1"/>
  <c r="S4776" i="1"/>
  <c r="P4776" i="1"/>
  <c r="Q4776" i="1" s="1"/>
  <c r="K4776" i="1"/>
  <c r="J4776" i="1"/>
  <c r="N4776" i="1" s="1"/>
  <c r="I4776" i="1"/>
  <c r="G4776" i="1"/>
  <c r="F4776" i="1"/>
  <c r="E4776" i="1"/>
  <c r="D4776" i="1"/>
  <c r="C4776" i="1"/>
  <c r="AI4775" i="1"/>
  <c r="AE4775" i="1"/>
  <c r="X4775" i="1"/>
  <c r="Z4775" i="1" s="1"/>
  <c r="U4775" i="1"/>
  <c r="S4775" i="1"/>
  <c r="Q4775" i="1"/>
  <c r="P4775" i="1"/>
  <c r="K4775" i="1"/>
  <c r="N4775" i="1" s="1"/>
  <c r="J4775" i="1"/>
  <c r="I4775" i="1"/>
  <c r="G4775" i="1"/>
  <c r="R4775" i="1" s="1"/>
  <c r="F4775" i="1"/>
  <c r="E4775" i="1"/>
  <c r="D4775" i="1"/>
  <c r="C4775" i="1"/>
  <c r="AI4774" i="1"/>
  <c r="AE4774" i="1"/>
  <c r="Z4774" i="1"/>
  <c r="X4774" i="1"/>
  <c r="U4774" i="1"/>
  <c r="S4774" i="1"/>
  <c r="Q4774" i="1"/>
  <c r="P4774" i="1"/>
  <c r="N4774" i="1"/>
  <c r="K4774" i="1"/>
  <c r="J4774" i="1"/>
  <c r="I4774" i="1"/>
  <c r="G4774" i="1"/>
  <c r="R4774" i="1" s="1"/>
  <c r="F4774" i="1"/>
  <c r="E4774" i="1"/>
  <c r="D4774" i="1"/>
  <c r="C4774" i="1"/>
  <c r="AI4773" i="1"/>
  <c r="AE4773" i="1"/>
  <c r="Z4773" i="1" s="1"/>
  <c r="X4773" i="1"/>
  <c r="U4773" i="1"/>
  <c r="S4773" i="1"/>
  <c r="P4773" i="1"/>
  <c r="R4773" i="1" s="1"/>
  <c r="K4773" i="1"/>
  <c r="J4773" i="1"/>
  <c r="N4773" i="1" s="1"/>
  <c r="I4773" i="1"/>
  <c r="AG4773" i="1" s="1"/>
  <c r="G4773" i="1"/>
  <c r="F4773" i="1"/>
  <c r="E4773" i="1"/>
  <c r="D4773" i="1"/>
  <c r="C4773" i="1"/>
  <c r="AI4772" i="1"/>
  <c r="AE4772" i="1"/>
  <c r="X4772" i="1"/>
  <c r="Z4772" i="1" s="1"/>
  <c r="U4772" i="1"/>
  <c r="S4772" i="1"/>
  <c r="P4772" i="1"/>
  <c r="R4772" i="1" s="1"/>
  <c r="K4772" i="1"/>
  <c r="J4772" i="1"/>
  <c r="N4772" i="1" s="1"/>
  <c r="I4772" i="1"/>
  <c r="G4772" i="1"/>
  <c r="F4772" i="1"/>
  <c r="E4772" i="1"/>
  <c r="D4772" i="1"/>
  <c r="C4772" i="1"/>
  <c r="AI4771" i="1"/>
  <c r="AE4771" i="1"/>
  <c r="X4771" i="1"/>
  <c r="Z4771" i="1" s="1"/>
  <c r="U4771" i="1"/>
  <c r="S4771" i="1"/>
  <c r="Q4771" i="1"/>
  <c r="P4771" i="1"/>
  <c r="K4771" i="1"/>
  <c r="N4771" i="1" s="1"/>
  <c r="J4771" i="1"/>
  <c r="I4771" i="1"/>
  <c r="G4771" i="1"/>
  <c r="R4771" i="1" s="1"/>
  <c r="F4771" i="1"/>
  <c r="E4771" i="1"/>
  <c r="D4771" i="1"/>
  <c r="C4771" i="1"/>
  <c r="AI4770" i="1"/>
  <c r="AE4770" i="1"/>
  <c r="Z4770" i="1"/>
  <c r="X4770" i="1"/>
  <c r="U4770" i="1"/>
  <c r="S4770" i="1"/>
  <c r="P4770" i="1"/>
  <c r="Q4770" i="1" s="1"/>
  <c r="N4770" i="1"/>
  <c r="K4770" i="1"/>
  <c r="J4770" i="1"/>
  <c r="I4770" i="1"/>
  <c r="G4770" i="1"/>
  <c r="O4770" i="1" s="1"/>
  <c r="F4770" i="1"/>
  <c r="E4770" i="1"/>
  <c r="D4770" i="1"/>
  <c r="C4770" i="1"/>
  <c r="AI4769" i="1"/>
  <c r="AE4769" i="1"/>
  <c r="X4769" i="1"/>
  <c r="Z4769" i="1" s="1"/>
  <c r="U4769" i="1"/>
  <c r="S4769" i="1"/>
  <c r="P4769" i="1"/>
  <c r="R4769" i="1" s="1"/>
  <c r="K4769" i="1"/>
  <c r="J4769" i="1"/>
  <c r="N4769" i="1" s="1"/>
  <c r="O4769" i="1" s="1"/>
  <c r="I4769" i="1"/>
  <c r="G4769" i="1"/>
  <c r="F4769" i="1"/>
  <c r="E4769" i="1"/>
  <c r="D4769" i="1"/>
  <c r="C4769" i="1"/>
  <c r="AI4768" i="1"/>
  <c r="AE4768" i="1"/>
  <c r="X4768" i="1"/>
  <c r="Z4768" i="1" s="1"/>
  <c r="U4768" i="1"/>
  <c r="S4768" i="1"/>
  <c r="P4768" i="1"/>
  <c r="Q4768" i="1" s="1"/>
  <c r="K4768" i="1"/>
  <c r="J4768" i="1"/>
  <c r="N4768" i="1" s="1"/>
  <c r="I4768" i="1"/>
  <c r="G4768" i="1"/>
  <c r="F4768" i="1"/>
  <c r="E4768" i="1"/>
  <c r="D4768" i="1"/>
  <c r="C4768" i="1"/>
  <c r="AI4767" i="1"/>
  <c r="AE4767" i="1"/>
  <c r="X4767" i="1"/>
  <c r="Z4767" i="1" s="1"/>
  <c r="U4767" i="1"/>
  <c r="S4767" i="1"/>
  <c r="Q4767" i="1"/>
  <c r="P4767" i="1"/>
  <c r="K4767" i="1"/>
  <c r="N4767" i="1" s="1"/>
  <c r="J4767" i="1"/>
  <c r="I4767" i="1"/>
  <c r="G4767" i="1"/>
  <c r="R4767" i="1" s="1"/>
  <c r="F4767" i="1"/>
  <c r="E4767" i="1"/>
  <c r="D4767" i="1"/>
  <c r="C4767" i="1"/>
  <c r="AI4766" i="1"/>
  <c r="AE4766" i="1"/>
  <c r="Z4766" i="1"/>
  <c r="X4766" i="1"/>
  <c r="U4766" i="1"/>
  <c r="S4766" i="1"/>
  <c r="Q4766" i="1"/>
  <c r="P4766" i="1"/>
  <c r="N4766" i="1"/>
  <c r="K4766" i="1"/>
  <c r="J4766" i="1"/>
  <c r="I4766" i="1"/>
  <c r="G4766" i="1"/>
  <c r="R4766" i="1" s="1"/>
  <c r="F4766" i="1"/>
  <c r="E4766" i="1"/>
  <c r="D4766" i="1"/>
  <c r="C4766" i="1"/>
  <c r="AI4765" i="1"/>
  <c r="AE4765" i="1"/>
  <c r="Z4765" i="1" s="1"/>
  <c r="X4765" i="1"/>
  <c r="U4765" i="1"/>
  <c r="S4765" i="1"/>
  <c r="P4765" i="1"/>
  <c r="R4765" i="1" s="1"/>
  <c r="K4765" i="1"/>
  <c r="J4765" i="1"/>
  <c r="N4765" i="1" s="1"/>
  <c r="I4765" i="1"/>
  <c r="G4765" i="1"/>
  <c r="F4765" i="1"/>
  <c r="E4765" i="1"/>
  <c r="D4765" i="1"/>
  <c r="C4765" i="1"/>
  <c r="AI4764" i="1"/>
  <c r="AE4764" i="1"/>
  <c r="X4764" i="1"/>
  <c r="Z4764" i="1" s="1"/>
  <c r="U4764" i="1"/>
  <c r="S4764" i="1"/>
  <c r="P4764" i="1"/>
  <c r="R4764" i="1" s="1"/>
  <c r="K4764" i="1"/>
  <c r="J4764" i="1"/>
  <c r="N4764" i="1" s="1"/>
  <c r="I4764" i="1"/>
  <c r="G4764" i="1"/>
  <c r="F4764" i="1"/>
  <c r="E4764" i="1"/>
  <c r="D4764" i="1"/>
  <c r="C4764" i="1"/>
  <c r="AI4763" i="1"/>
  <c r="AE4763" i="1"/>
  <c r="X4763" i="1"/>
  <c r="Z4763" i="1" s="1"/>
  <c r="U4763" i="1"/>
  <c r="S4763" i="1"/>
  <c r="Q4763" i="1"/>
  <c r="P4763" i="1"/>
  <c r="K4763" i="1"/>
  <c r="N4763" i="1" s="1"/>
  <c r="J4763" i="1"/>
  <c r="I4763" i="1"/>
  <c r="G4763" i="1"/>
  <c r="R4763" i="1" s="1"/>
  <c r="F4763" i="1"/>
  <c r="E4763" i="1"/>
  <c r="D4763" i="1"/>
  <c r="C4763" i="1"/>
  <c r="AI4762" i="1"/>
  <c r="AE4762" i="1"/>
  <c r="Z4762" i="1"/>
  <c r="X4762" i="1"/>
  <c r="U4762" i="1"/>
  <c r="S4762" i="1"/>
  <c r="P4762" i="1"/>
  <c r="Q4762" i="1" s="1"/>
  <c r="N4762" i="1"/>
  <c r="K4762" i="1"/>
  <c r="J4762" i="1"/>
  <c r="I4762" i="1"/>
  <c r="G4762" i="1"/>
  <c r="O4762" i="1" s="1"/>
  <c r="F4762" i="1"/>
  <c r="E4762" i="1"/>
  <c r="D4762" i="1"/>
  <c r="C4762" i="1"/>
  <c r="AI4761" i="1"/>
  <c r="AE4761" i="1"/>
  <c r="X4761" i="1"/>
  <c r="Z4761" i="1" s="1"/>
  <c r="U4761" i="1"/>
  <c r="S4761" i="1"/>
  <c r="P4761" i="1"/>
  <c r="R4761" i="1" s="1"/>
  <c r="K4761" i="1"/>
  <c r="J4761" i="1"/>
  <c r="N4761" i="1" s="1"/>
  <c r="O4761" i="1" s="1"/>
  <c r="I4761" i="1"/>
  <c r="G4761" i="1"/>
  <c r="F4761" i="1"/>
  <c r="E4761" i="1"/>
  <c r="D4761" i="1"/>
  <c r="C4761" i="1"/>
  <c r="AI4760" i="1"/>
  <c r="AE4760" i="1"/>
  <c r="X4760" i="1"/>
  <c r="Z4760" i="1" s="1"/>
  <c r="U4760" i="1"/>
  <c r="S4760" i="1"/>
  <c r="P4760" i="1"/>
  <c r="Q4760" i="1" s="1"/>
  <c r="K4760" i="1"/>
  <c r="J4760" i="1"/>
  <c r="N4760" i="1" s="1"/>
  <c r="I4760" i="1"/>
  <c r="G4760" i="1"/>
  <c r="O4760" i="1" s="1"/>
  <c r="F4760" i="1"/>
  <c r="E4760" i="1"/>
  <c r="D4760" i="1"/>
  <c r="C4760" i="1"/>
  <c r="AI4759" i="1"/>
  <c r="AE4759" i="1"/>
  <c r="X4759" i="1"/>
  <c r="Z4759" i="1" s="1"/>
  <c r="U4759" i="1"/>
  <c r="S4759" i="1"/>
  <c r="Q4759" i="1"/>
  <c r="P4759" i="1"/>
  <c r="K4759" i="1"/>
  <c r="N4759" i="1" s="1"/>
  <c r="J4759" i="1"/>
  <c r="I4759" i="1"/>
  <c r="G4759" i="1"/>
  <c r="R4759" i="1" s="1"/>
  <c r="F4759" i="1"/>
  <c r="E4759" i="1"/>
  <c r="D4759" i="1"/>
  <c r="C4759" i="1"/>
  <c r="AI4758" i="1"/>
  <c r="AE4758" i="1"/>
  <c r="Z4758" i="1"/>
  <c r="X4758" i="1"/>
  <c r="U4758" i="1"/>
  <c r="S4758" i="1"/>
  <c r="Q4758" i="1"/>
  <c r="P4758" i="1"/>
  <c r="N4758" i="1"/>
  <c r="K4758" i="1"/>
  <c r="J4758" i="1"/>
  <c r="I4758" i="1"/>
  <c r="G4758" i="1"/>
  <c r="R4758" i="1" s="1"/>
  <c r="F4758" i="1"/>
  <c r="E4758" i="1"/>
  <c r="D4758" i="1"/>
  <c r="C4758" i="1"/>
  <c r="AI4757" i="1"/>
  <c r="AE4757" i="1"/>
  <c r="Z4757" i="1" s="1"/>
  <c r="X4757" i="1"/>
  <c r="U4757" i="1"/>
  <c r="S4757" i="1"/>
  <c r="P4757" i="1"/>
  <c r="R4757" i="1" s="1"/>
  <c r="K4757" i="1"/>
  <c r="J4757" i="1"/>
  <c r="N4757" i="1" s="1"/>
  <c r="I4757" i="1"/>
  <c r="G4757" i="1"/>
  <c r="F4757" i="1"/>
  <c r="E4757" i="1"/>
  <c r="D4757" i="1"/>
  <c r="C4757" i="1"/>
  <c r="AI4756" i="1"/>
  <c r="AE4756" i="1"/>
  <c r="X4756" i="1"/>
  <c r="Z4756" i="1" s="1"/>
  <c r="U4756" i="1"/>
  <c r="S4756" i="1"/>
  <c r="P4756" i="1"/>
  <c r="R4756" i="1" s="1"/>
  <c r="K4756" i="1"/>
  <c r="J4756" i="1"/>
  <c r="N4756" i="1" s="1"/>
  <c r="I4756" i="1"/>
  <c r="O4756" i="1" s="1"/>
  <c r="G4756" i="1"/>
  <c r="F4756" i="1"/>
  <c r="E4756" i="1"/>
  <c r="D4756" i="1"/>
  <c r="C4756" i="1"/>
  <c r="AI4755" i="1"/>
  <c r="AE4755" i="1"/>
  <c r="X4755" i="1"/>
  <c r="Z4755" i="1" s="1"/>
  <c r="U4755" i="1"/>
  <c r="S4755" i="1"/>
  <c r="Q4755" i="1"/>
  <c r="P4755" i="1"/>
  <c r="K4755" i="1"/>
  <c r="N4755" i="1" s="1"/>
  <c r="J4755" i="1"/>
  <c r="I4755" i="1"/>
  <c r="G4755" i="1"/>
  <c r="R4755" i="1" s="1"/>
  <c r="F4755" i="1"/>
  <c r="E4755" i="1"/>
  <c r="D4755" i="1"/>
  <c r="C4755" i="1"/>
  <c r="AI4754" i="1"/>
  <c r="AE4754" i="1"/>
  <c r="Z4754" i="1"/>
  <c r="X4754" i="1"/>
  <c r="U4754" i="1"/>
  <c r="S4754" i="1"/>
  <c r="P4754" i="1"/>
  <c r="Q4754" i="1" s="1"/>
  <c r="N4754" i="1"/>
  <c r="K4754" i="1"/>
  <c r="J4754" i="1"/>
  <c r="I4754" i="1"/>
  <c r="G4754" i="1"/>
  <c r="O4754" i="1" s="1"/>
  <c r="F4754" i="1"/>
  <c r="E4754" i="1"/>
  <c r="D4754" i="1"/>
  <c r="C4754" i="1"/>
  <c r="AI4753" i="1"/>
  <c r="AE4753" i="1"/>
  <c r="X4753" i="1"/>
  <c r="Z4753" i="1" s="1"/>
  <c r="U4753" i="1"/>
  <c r="S4753" i="1"/>
  <c r="P4753" i="1"/>
  <c r="R4753" i="1" s="1"/>
  <c r="K4753" i="1"/>
  <c r="J4753" i="1"/>
  <c r="N4753" i="1" s="1"/>
  <c r="O4753" i="1" s="1"/>
  <c r="I4753" i="1"/>
  <c r="G4753" i="1"/>
  <c r="F4753" i="1"/>
  <c r="E4753" i="1"/>
  <c r="D4753" i="1"/>
  <c r="C4753" i="1"/>
  <c r="AI4752" i="1"/>
  <c r="AE4752" i="1"/>
  <c r="X4752" i="1"/>
  <c r="Z4752" i="1" s="1"/>
  <c r="U4752" i="1"/>
  <c r="S4752" i="1"/>
  <c r="P4752" i="1"/>
  <c r="Q4752" i="1" s="1"/>
  <c r="K4752" i="1"/>
  <c r="J4752" i="1"/>
  <c r="N4752" i="1" s="1"/>
  <c r="I4752" i="1"/>
  <c r="G4752" i="1"/>
  <c r="O4752" i="1" s="1"/>
  <c r="F4752" i="1"/>
  <c r="E4752" i="1"/>
  <c r="D4752" i="1"/>
  <c r="C4752" i="1"/>
  <c r="AI4751" i="1"/>
  <c r="AE4751" i="1"/>
  <c r="X4751" i="1"/>
  <c r="Z4751" i="1" s="1"/>
  <c r="U4751" i="1"/>
  <c r="S4751" i="1"/>
  <c r="Q4751" i="1"/>
  <c r="P4751" i="1"/>
  <c r="K4751" i="1"/>
  <c r="N4751" i="1" s="1"/>
  <c r="J4751" i="1"/>
  <c r="I4751" i="1"/>
  <c r="G4751" i="1"/>
  <c r="R4751" i="1" s="1"/>
  <c r="F4751" i="1"/>
  <c r="E4751" i="1"/>
  <c r="D4751" i="1"/>
  <c r="C4751" i="1"/>
  <c r="AI4750" i="1"/>
  <c r="AE4750" i="1"/>
  <c r="Z4750" i="1"/>
  <c r="X4750" i="1"/>
  <c r="U4750" i="1"/>
  <c r="S4750" i="1"/>
  <c r="Q4750" i="1"/>
  <c r="P4750" i="1"/>
  <c r="N4750" i="1"/>
  <c r="K4750" i="1"/>
  <c r="J4750" i="1"/>
  <c r="I4750" i="1"/>
  <c r="G4750" i="1"/>
  <c r="R4750" i="1" s="1"/>
  <c r="F4750" i="1"/>
  <c r="E4750" i="1"/>
  <c r="D4750" i="1"/>
  <c r="C4750" i="1"/>
  <c r="AI4749" i="1"/>
  <c r="AE4749" i="1"/>
  <c r="Z4749" i="1" s="1"/>
  <c r="X4749" i="1"/>
  <c r="U4749" i="1"/>
  <c r="S4749" i="1"/>
  <c r="P4749" i="1"/>
  <c r="R4749" i="1" s="1"/>
  <c r="K4749" i="1"/>
  <c r="J4749" i="1"/>
  <c r="N4749" i="1" s="1"/>
  <c r="I4749" i="1"/>
  <c r="G4749" i="1"/>
  <c r="F4749" i="1"/>
  <c r="E4749" i="1"/>
  <c r="D4749" i="1"/>
  <c r="C4749" i="1"/>
  <c r="AI4748" i="1"/>
  <c r="AE4748" i="1"/>
  <c r="X4748" i="1"/>
  <c r="Z4748" i="1" s="1"/>
  <c r="U4748" i="1"/>
  <c r="S4748" i="1"/>
  <c r="P4748" i="1"/>
  <c r="R4748" i="1" s="1"/>
  <c r="K4748" i="1"/>
  <c r="J4748" i="1"/>
  <c r="N4748" i="1" s="1"/>
  <c r="I4748" i="1"/>
  <c r="G4748" i="1"/>
  <c r="F4748" i="1"/>
  <c r="E4748" i="1"/>
  <c r="D4748" i="1"/>
  <c r="C4748" i="1"/>
  <c r="AI4747" i="1"/>
  <c r="AE4747" i="1"/>
  <c r="X4747" i="1"/>
  <c r="Z4747" i="1" s="1"/>
  <c r="U4747" i="1"/>
  <c r="S4747" i="1"/>
  <c r="Q4747" i="1"/>
  <c r="P4747" i="1"/>
  <c r="R4747" i="1" s="1"/>
  <c r="K4747" i="1"/>
  <c r="N4747" i="1" s="1"/>
  <c r="J4747" i="1"/>
  <c r="I4747" i="1"/>
  <c r="G4747" i="1"/>
  <c r="F4747" i="1"/>
  <c r="E4747" i="1"/>
  <c r="D4747" i="1"/>
  <c r="C4747" i="1"/>
  <c r="AI4746" i="1"/>
  <c r="AE4746" i="1"/>
  <c r="Z4746" i="1"/>
  <c r="X4746" i="1"/>
  <c r="U4746" i="1"/>
  <c r="S4746" i="1"/>
  <c r="P4746" i="1"/>
  <c r="Q4746" i="1" s="1"/>
  <c r="N4746" i="1"/>
  <c r="K4746" i="1"/>
  <c r="J4746" i="1"/>
  <c r="I4746" i="1"/>
  <c r="G4746" i="1"/>
  <c r="O4746" i="1" s="1"/>
  <c r="F4746" i="1"/>
  <c r="E4746" i="1"/>
  <c r="D4746" i="1"/>
  <c r="C4746" i="1"/>
  <c r="AI4745" i="1"/>
  <c r="AE4745" i="1"/>
  <c r="X4745" i="1"/>
  <c r="Z4745" i="1" s="1"/>
  <c r="U4745" i="1"/>
  <c r="S4745" i="1"/>
  <c r="P4745" i="1"/>
  <c r="R4745" i="1" s="1"/>
  <c r="K4745" i="1"/>
  <c r="J4745" i="1"/>
  <c r="N4745" i="1" s="1"/>
  <c r="O4745" i="1" s="1"/>
  <c r="I4745" i="1"/>
  <c r="G4745" i="1"/>
  <c r="F4745" i="1"/>
  <c r="E4745" i="1"/>
  <c r="D4745" i="1"/>
  <c r="C4745" i="1"/>
  <c r="AI4744" i="1"/>
  <c r="AE4744" i="1"/>
  <c r="X4744" i="1"/>
  <c r="Z4744" i="1" s="1"/>
  <c r="U4744" i="1"/>
  <c r="S4744" i="1"/>
  <c r="P4744" i="1"/>
  <c r="Q4744" i="1" s="1"/>
  <c r="K4744" i="1"/>
  <c r="J4744" i="1"/>
  <c r="N4744" i="1" s="1"/>
  <c r="I4744" i="1"/>
  <c r="G4744" i="1"/>
  <c r="F4744" i="1"/>
  <c r="E4744" i="1"/>
  <c r="D4744" i="1"/>
  <c r="C4744" i="1"/>
  <c r="AI4743" i="1"/>
  <c r="AE4743" i="1"/>
  <c r="X4743" i="1"/>
  <c r="Z4743" i="1" s="1"/>
  <c r="U4743" i="1"/>
  <c r="S4743" i="1"/>
  <c r="Q4743" i="1"/>
  <c r="P4743" i="1"/>
  <c r="K4743" i="1"/>
  <c r="J4743" i="1"/>
  <c r="N4743" i="1" s="1"/>
  <c r="I4743" i="1"/>
  <c r="G4743" i="1"/>
  <c r="R4743" i="1" s="1"/>
  <c r="F4743" i="1"/>
  <c r="E4743" i="1"/>
  <c r="D4743" i="1"/>
  <c r="C4743" i="1"/>
  <c r="AI4742" i="1"/>
  <c r="AE4742" i="1"/>
  <c r="Z4742" i="1"/>
  <c r="X4742" i="1"/>
  <c r="U4742" i="1"/>
  <c r="S4742" i="1"/>
  <c r="Q4742" i="1"/>
  <c r="P4742" i="1"/>
  <c r="N4742" i="1"/>
  <c r="K4742" i="1"/>
  <c r="J4742" i="1"/>
  <c r="I4742" i="1"/>
  <c r="G4742" i="1"/>
  <c r="R4742" i="1" s="1"/>
  <c r="F4742" i="1"/>
  <c r="E4742" i="1"/>
  <c r="D4742" i="1"/>
  <c r="C4742" i="1"/>
  <c r="AI4741" i="1"/>
  <c r="AE4741" i="1"/>
  <c r="Z4741" i="1" s="1"/>
  <c r="X4741" i="1"/>
  <c r="U4741" i="1"/>
  <c r="S4741" i="1"/>
  <c r="P4741" i="1"/>
  <c r="R4741" i="1" s="1"/>
  <c r="K4741" i="1"/>
  <c r="J4741" i="1"/>
  <c r="N4741" i="1" s="1"/>
  <c r="I4741" i="1"/>
  <c r="O4741" i="1" s="1"/>
  <c r="G4741" i="1"/>
  <c r="AG4741" i="1" s="1"/>
  <c r="F4741" i="1"/>
  <c r="E4741" i="1"/>
  <c r="D4741" i="1"/>
  <c r="C4741" i="1"/>
  <c r="AI4740" i="1"/>
  <c r="AE4740" i="1"/>
  <c r="X4740" i="1"/>
  <c r="Z4740" i="1" s="1"/>
  <c r="U4740" i="1"/>
  <c r="S4740" i="1"/>
  <c r="P4740" i="1"/>
  <c r="R4740" i="1" s="1"/>
  <c r="K4740" i="1"/>
  <c r="J4740" i="1"/>
  <c r="N4740" i="1" s="1"/>
  <c r="I4740" i="1"/>
  <c r="O4740" i="1" s="1"/>
  <c r="G4740" i="1"/>
  <c r="F4740" i="1"/>
  <c r="E4740" i="1"/>
  <c r="D4740" i="1"/>
  <c r="C4740" i="1"/>
  <c r="AI4739" i="1"/>
  <c r="AE4739" i="1"/>
  <c r="X4739" i="1"/>
  <c r="Z4739" i="1" s="1"/>
  <c r="U4739" i="1"/>
  <c r="S4739" i="1"/>
  <c r="Q4739" i="1"/>
  <c r="P4739" i="1"/>
  <c r="R4739" i="1" s="1"/>
  <c r="K4739" i="1"/>
  <c r="N4739" i="1" s="1"/>
  <c r="J4739" i="1"/>
  <c r="I4739" i="1"/>
  <c r="G4739" i="1"/>
  <c r="AG4739" i="1" s="1"/>
  <c r="F4739" i="1"/>
  <c r="E4739" i="1"/>
  <c r="D4739" i="1"/>
  <c r="C4739" i="1"/>
  <c r="AI4738" i="1"/>
  <c r="AE4738" i="1"/>
  <c r="Z4738" i="1"/>
  <c r="X4738" i="1"/>
  <c r="U4738" i="1"/>
  <c r="S4738" i="1"/>
  <c r="P4738" i="1"/>
  <c r="Q4738" i="1" s="1"/>
  <c r="N4738" i="1"/>
  <c r="K4738" i="1"/>
  <c r="J4738" i="1"/>
  <c r="I4738" i="1"/>
  <c r="G4738" i="1"/>
  <c r="O4738" i="1" s="1"/>
  <c r="F4738" i="1"/>
  <c r="E4738" i="1"/>
  <c r="D4738" i="1"/>
  <c r="C4738" i="1"/>
  <c r="AI4737" i="1"/>
  <c r="AE4737" i="1"/>
  <c r="X4737" i="1"/>
  <c r="Z4737" i="1" s="1"/>
  <c r="U4737" i="1"/>
  <c r="S4737" i="1"/>
  <c r="P4737" i="1"/>
  <c r="R4737" i="1" s="1"/>
  <c r="K4737" i="1"/>
  <c r="J4737" i="1"/>
  <c r="N4737" i="1" s="1"/>
  <c r="O4737" i="1" s="1"/>
  <c r="I4737" i="1"/>
  <c r="G4737" i="1"/>
  <c r="AG4737" i="1" s="1"/>
  <c r="F4737" i="1"/>
  <c r="E4737" i="1"/>
  <c r="D4737" i="1"/>
  <c r="C4737" i="1"/>
  <c r="AI4736" i="1"/>
  <c r="AE4736" i="1"/>
  <c r="X4736" i="1"/>
  <c r="Z4736" i="1" s="1"/>
  <c r="U4736" i="1"/>
  <c r="S4736" i="1"/>
  <c r="P4736" i="1"/>
  <c r="Q4736" i="1" s="1"/>
  <c r="K4736" i="1"/>
  <c r="J4736" i="1"/>
  <c r="N4736" i="1" s="1"/>
  <c r="I4736" i="1"/>
  <c r="G4736" i="1"/>
  <c r="F4736" i="1"/>
  <c r="E4736" i="1"/>
  <c r="D4736" i="1"/>
  <c r="C4736" i="1"/>
  <c r="AI4735" i="1"/>
  <c r="AE4735" i="1"/>
  <c r="X4735" i="1"/>
  <c r="Z4735" i="1" s="1"/>
  <c r="U4735" i="1"/>
  <c r="S4735" i="1"/>
  <c r="Q4735" i="1"/>
  <c r="P4735" i="1"/>
  <c r="K4735" i="1"/>
  <c r="J4735" i="1"/>
  <c r="N4735" i="1" s="1"/>
  <c r="I4735" i="1"/>
  <c r="G4735" i="1"/>
  <c r="R4735" i="1" s="1"/>
  <c r="F4735" i="1"/>
  <c r="E4735" i="1"/>
  <c r="D4735" i="1"/>
  <c r="C4735" i="1"/>
  <c r="AI4734" i="1"/>
  <c r="AE4734" i="1"/>
  <c r="Z4734" i="1"/>
  <c r="X4734" i="1"/>
  <c r="U4734" i="1"/>
  <c r="S4734" i="1"/>
  <c r="Q4734" i="1"/>
  <c r="P4734" i="1"/>
  <c r="N4734" i="1"/>
  <c r="K4734" i="1"/>
  <c r="J4734" i="1"/>
  <c r="I4734" i="1"/>
  <c r="G4734" i="1"/>
  <c r="R4734" i="1" s="1"/>
  <c r="F4734" i="1"/>
  <c r="E4734" i="1"/>
  <c r="D4734" i="1"/>
  <c r="C4734" i="1"/>
  <c r="AI4733" i="1"/>
  <c r="AE4733" i="1"/>
  <c r="Z4733" i="1" s="1"/>
  <c r="X4733" i="1"/>
  <c r="U4733" i="1"/>
  <c r="S4733" i="1"/>
  <c r="P4733" i="1"/>
  <c r="R4733" i="1" s="1"/>
  <c r="K4733" i="1"/>
  <c r="J4733" i="1"/>
  <c r="N4733" i="1" s="1"/>
  <c r="I4733" i="1"/>
  <c r="G4733" i="1"/>
  <c r="F4733" i="1"/>
  <c r="E4733" i="1"/>
  <c r="D4733" i="1"/>
  <c r="C4733" i="1"/>
  <c r="AI4732" i="1"/>
  <c r="AE4732" i="1"/>
  <c r="X4732" i="1"/>
  <c r="Z4732" i="1" s="1"/>
  <c r="U4732" i="1"/>
  <c r="S4732" i="1"/>
  <c r="P4732" i="1"/>
  <c r="R4732" i="1" s="1"/>
  <c r="K4732" i="1"/>
  <c r="J4732" i="1"/>
  <c r="N4732" i="1" s="1"/>
  <c r="AG4732" i="1" s="1"/>
  <c r="I4732" i="1"/>
  <c r="G4732" i="1"/>
  <c r="F4732" i="1"/>
  <c r="E4732" i="1"/>
  <c r="D4732" i="1"/>
  <c r="C4732" i="1"/>
  <c r="AI4731" i="1"/>
  <c r="AE4731" i="1"/>
  <c r="X4731" i="1"/>
  <c r="Z4731" i="1" s="1"/>
  <c r="U4731" i="1"/>
  <c r="S4731" i="1"/>
  <c r="Q4731" i="1"/>
  <c r="P4731" i="1"/>
  <c r="R4731" i="1" s="1"/>
  <c r="K4731" i="1"/>
  <c r="N4731" i="1" s="1"/>
  <c r="J4731" i="1"/>
  <c r="I4731" i="1"/>
  <c r="G4731" i="1"/>
  <c r="F4731" i="1"/>
  <c r="E4731" i="1"/>
  <c r="D4731" i="1"/>
  <c r="C4731" i="1"/>
  <c r="AI4730" i="1"/>
  <c r="AE4730" i="1"/>
  <c r="Z4730" i="1"/>
  <c r="X4730" i="1"/>
  <c r="U4730" i="1"/>
  <c r="S4730" i="1"/>
  <c r="P4730" i="1"/>
  <c r="Q4730" i="1" s="1"/>
  <c r="N4730" i="1"/>
  <c r="K4730" i="1"/>
  <c r="J4730" i="1"/>
  <c r="I4730" i="1"/>
  <c r="G4730" i="1"/>
  <c r="O4730" i="1" s="1"/>
  <c r="F4730" i="1"/>
  <c r="E4730" i="1"/>
  <c r="D4730" i="1"/>
  <c r="C4730" i="1"/>
  <c r="AI4729" i="1"/>
  <c r="AE4729" i="1"/>
  <c r="X4729" i="1"/>
  <c r="Z4729" i="1" s="1"/>
  <c r="U4729" i="1"/>
  <c r="S4729" i="1"/>
  <c r="P4729" i="1"/>
  <c r="Q4729" i="1" s="1"/>
  <c r="K4729" i="1"/>
  <c r="J4729" i="1"/>
  <c r="N4729" i="1" s="1"/>
  <c r="O4729" i="1" s="1"/>
  <c r="I4729" i="1"/>
  <c r="G4729" i="1"/>
  <c r="R4729" i="1" s="1"/>
  <c r="F4729" i="1"/>
  <c r="E4729" i="1"/>
  <c r="D4729" i="1"/>
  <c r="C4729" i="1"/>
  <c r="AI4728" i="1"/>
  <c r="AE4728" i="1"/>
  <c r="X4728" i="1"/>
  <c r="Z4728" i="1" s="1"/>
  <c r="U4728" i="1"/>
  <c r="S4728" i="1"/>
  <c r="P4728" i="1"/>
  <c r="Q4728" i="1" s="1"/>
  <c r="K4728" i="1"/>
  <c r="J4728" i="1"/>
  <c r="N4728" i="1" s="1"/>
  <c r="I4728" i="1"/>
  <c r="G4728" i="1"/>
  <c r="F4728" i="1"/>
  <c r="E4728" i="1"/>
  <c r="D4728" i="1"/>
  <c r="C4728" i="1"/>
  <c r="AI4727" i="1"/>
  <c r="AE4727" i="1"/>
  <c r="X4727" i="1"/>
  <c r="Z4727" i="1" s="1"/>
  <c r="U4727" i="1"/>
  <c r="S4727" i="1"/>
  <c r="Q4727" i="1"/>
  <c r="P4727" i="1"/>
  <c r="R4727" i="1" s="1"/>
  <c r="K4727" i="1"/>
  <c r="J4727" i="1"/>
  <c r="N4727" i="1" s="1"/>
  <c r="I4727" i="1"/>
  <c r="G4727" i="1"/>
  <c r="F4727" i="1"/>
  <c r="E4727" i="1"/>
  <c r="D4727" i="1"/>
  <c r="C4727" i="1"/>
  <c r="AI4726" i="1"/>
  <c r="AE4726" i="1"/>
  <c r="Z4726" i="1"/>
  <c r="X4726" i="1"/>
  <c r="U4726" i="1"/>
  <c r="S4726" i="1"/>
  <c r="Q4726" i="1"/>
  <c r="P4726" i="1"/>
  <c r="N4726" i="1"/>
  <c r="K4726" i="1"/>
  <c r="J4726" i="1"/>
  <c r="I4726" i="1"/>
  <c r="G4726" i="1"/>
  <c r="R4726" i="1" s="1"/>
  <c r="F4726" i="1"/>
  <c r="E4726" i="1"/>
  <c r="D4726" i="1"/>
  <c r="C4726" i="1"/>
  <c r="AI4725" i="1"/>
  <c r="AE4725" i="1"/>
  <c r="Z4725" i="1" s="1"/>
  <c r="X4725" i="1"/>
  <c r="U4725" i="1"/>
  <c r="S4725" i="1"/>
  <c r="P4725" i="1"/>
  <c r="R4725" i="1" s="1"/>
  <c r="N4725" i="1"/>
  <c r="K4725" i="1"/>
  <c r="J4725" i="1"/>
  <c r="I4725" i="1"/>
  <c r="O4725" i="1" s="1"/>
  <c r="G4725" i="1"/>
  <c r="AG4725" i="1" s="1"/>
  <c r="F4725" i="1"/>
  <c r="E4725" i="1"/>
  <c r="D4725" i="1"/>
  <c r="C4725" i="1"/>
  <c r="AI4724" i="1"/>
  <c r="AE4724" i="1"/>
  <c r="X4724" i="1"/>
  <c r="Z4724" i="1" s="1"/>
  <c r="U4724" i="1"/>
  <c r="S4724" i="1"/>
  <c r="P4724" i="1"/>
  <c r="R4724" i="1" s="1"/>
  <c r="K4724" i="1"/>
  <c r="J4724" i="1"/>
  <c r="N4724" i="1" s="1"/>
  <c r="AG4724" i="1" s="1"/>
  <c r="I4724" i="1"/>
  <c r="G4724" i="1"/>
  <c r="F4724" i="1"/>
  <c r="E4724" i="1"/>
  <c r="D4724" i="1"/>
  <c r="C4724" i="1"/>
  <c r="AI4723" i="1"/>
  <c r="AE4723" i="1"/>
  <c r="X4723" i="1"/>
  <c r="Z4723" i="1" s="1"/>
  <c r="U4723" i="1"/>
  <c r="S4723" i="1"/>
  <c r="Q4723" i="1"/>
  <c r="P4723" i="1"/>
  <c r="R4723" i="1" s="1"/>
  <c r="K4723" i="1"/>
  <c r="J4723" i="1"/>
  <c r="N4723" i="1" s="1"/>
  <c r="I4723" i="1"/>
  <c r="G4723" i="1"/>
  <c r="F4723" i="1"/>
  <c r="E4723" i="1"/>
  <c r="D4723" i="1"/>
  <c r="C4723" i="1"/>
  <c r="AI4722" i="1"/>
  <c r="AE4722" i="1"/>
  <c r="Z4722" i="1"/>
  <c r="X4722" i="1"/>
  <c r="U4722" i="1"/>
  <c r="S4722" i="1"/>
  <c r="P4722" i="1"/>
  <c r="Q4722" i="1" s="1"/>
  <c r="N4722" i="1"/>
  <c r="K4722" i="1"/>
  <c r="J4722" i="1"/>
  <c r="I4722" i="1"/>
  <c r="G4722" i="1"/>
  <c r="O4722" i="1" s="1"/>
  <c r="F4722" i="1"/>
  <c r="E4722" i="1"/>
  <c r="D4722" i="1"/>
  <c r="C4722" i="1"/>
  <c r="AI4721" i="1"/>
  <c r="AE4721" i="1"/>
  <c r="X4721" i="1"/>
  <c r="Z4721" i="1" s="1"/>
  <c r="U4721" i="1"/>
  <c r="S4721" i="1"/>
  <c r="P4721" i="1"/>
  <c r="Q4721" i="1" s="1"/>
  <c r="K4721" i="1"/>
  <c r="N4721" i="1" s="1"/>
  <c r="O4721" i="1" s="1"/>
  <c r="J4721" i="1"/>
  <c r="I4721" i="1"/>
  <c r="G4721" i="1"/>
  <c r="R4721" i="1" s="1"/>
  <c r="F4721" i="1"/>
  <c r="E4721" i="1"/>
  <c r="D4721" i="1"/>
  <c r="C4721" i="1"/>
  <c r="AI4720" i="1"/>
  <c r="AE4720" i="1"/>
  <c r="X4720" i="1"/>
  <c r="Z4720" i="1" s="1"/>
  <c r="U4720" i="1"/>
  <c r="S4720" i="1"/>
  <c r="P4720" i="1"/>
  <c r="Q4720" i="1" s="1"/>
  <c r="K4720" i="1"/>
  <c r="J4720" i="1"/>
  <c r="N4720" i="1" s="1"/>
  <c r="I4720" i="1"/>
  <c r="G4720" i="1"/>
  <c r="F4720" i="1"/>
  <c r="E4720" i="1"/>
  <c r="D4720" i="1"/>
  <c r="C4720" i="1"/>
  <c r="AI4719" i="1"/>
  <c r="AE4719" i="1"/>
  <c r="X4719" i="1"/>
  <c r="Z4719" i="1" s="1"/>
  <c r="U4719" i="1"/>
  <c r="S4719" i="1"/>
  <c r="Q4719" i="1"/>
  <c r="P4719" i="1"/>
  <c r="R4719" i="1" s="1"/>
  <c r="K4719" i="1"/>
  <c r="J4719" i="1"/>
  <c r="N4719" i="1" s="1"/>
  <c r="I4719" i="1"/>
  <c r="G4719" i="1"/>
  <c r="F4719" i="1"/>
  <c r="E4719" i="1"/>
  <c r="D4719" i="1"/>
  <c r="C4719" i="1"/>
  <c r="AI4718" i="1"/>
  <c r="AE4718" i="1"/>
  <c r="Z4718" i="1"/>
  <c r="X4718" i="1"/>
  <c r="U4718" i="1"/>
  <c r="S4718" i="1"/>
  <c r="Q4718" i="1"/>
  <c r="P4718" i="1"/>
  <c r="N4718" i="1"/>
  <c r="K4718" i="1"/>
  <c r="J4718" i="1"/>
  <c r="I4718" i="1"/>
  <c r="G4718" i="1"/>
  <c r="R4718" i="1" s="1"/>
  <c r="F4718" i="1"/>
  <c r="E4718" i="1"/>
  <c r="D4718" i="1"/>
  <c r="C4718" i="1"/>
  <c r="AI4717" i="1"/>
  <c r="AE4717" i="1"/>
  <c r="Z4717" i="1" s="1"/>
  <c r="X4717" i="1"/>
  <c r="U4717" i="1"/>
  <c r="S4717" i="1"/>
  <c r="P4717" i="1"/>
  <c r="Q4717" i="1" s="1"/>
  <c r="N4717" i="1"/>
  <c r="K4717" i="1"/>
  <c r="J4717" i="1"/>
  <c r="I4717" i="1"/>
  <c r="O4717" i="1" s="1"/>
  <c r="G4717" i="1"/>
  <c r="F4717" i="1"/>
  <c r="E4717" i="1"/>
  <c r="D4717" i="1"/>
  <c r="C4717" i="1"/>
  <c r="AI4716" i="1"/>
  <c r="AE4716" i="1"/>
  <c r="X4716" i="1"/>
  <c r="Z4716" i="1" s="1"/>
  <c r="U4716" i="1"/>
  <c r="S4716" i="1"/>
  <c r="P4716" i="1"/>
  <c r="R4716" i="1" s="1"/>
  <c r="K4716" i="1"/>
  <c r="J4716" i="1"/>
  <c r="N4716" i="1" s="1"/>
  <c r="AG4716" i="1" s="1"/>
  <c r="I4716" i="1"/>
  <c r="G4716" i="1"/>
  <c r="F4716" i="1"/>
  <c r="E4716" i="1"/>
  <c r="D4716" i="1"/>
  <c r="C4716" i="1"/>
  <c r="AI4715" i="1"/>
  <c r="AE4715" i="1"/>
  <c r="X4715" i="1"/>
  <c r="Z4715" i="1" s="1"/>
  <c r="U4715" i="1"/>
  <c r="S4715" i="1"/>
  <c r="Q4715" i="1"/>
  <c r="P4715" i="1"/>
  <c r="R4715" i="1" s="1"/>
  <c r="K4715" i="1"/>
  <c r="J4715" i="1"/>
  <c r="N4715" i="1" s="1"/>
  <c r="I4715" i="1"/>
  <c r="G4715" i="1"/>
  <c r="F4715" i="1"/>
  <c r="E4715" i="1"/>
  <c r="D4715" i="1"/>
  <c r="C4715" i="1"/>
  <c r="AI4714" i="1"/>
  <c r="AE4714" i="1"/>
  <c r="Z4714" i="1"/>
  <c r="X4714" i="1"/>
  <c r="U4714" i="1"/>
  <c r="S4714" i="1"/>
  <c r="Q4714" i="1"/>
  <c r="P4714" i="1"/>
  <c r="N4714" i="1"/>
  <c r="K4714" i="1"/>
  <c r="J4714" i="1"/>
  <c r="I4714" i="1"/>
  <c r="G4714" i="1"/>
  <c r="O4714" i="1" s="1"/>
  <c r="F4714" i="1"/>
  <c r="E4714" i="1"/>
  <c r="D4714" i="1"/>
  <c r="C4714" i="1"/>
  <c r="AI4713" i="1"/>
  <c r="AE4713" i="1"/>
  <c r="Z4713" i="1" s="1"/>
  <c r="X4713" i="1"/>
  <c r="U4713" i="1"/>
  <c r="S4713" i="1"/>
  <c r="P4713" i="1"/>
  <c r="Q4713" i="1" s="1"/>
  <c r="O4713" i="1"/>
  <c r="N4713" i="1"/>
  <c r="K4713" i="1"/>
  <c r="J4713" i="1"/>
  <c r="I4713" i="1"/>
  <c r="G4713" i="1"/>
  <c r="R4713" i="1" s="1"/>
  <c r="F4713" i="1"/>
  <c r="E4713" i="1"/>
  <c r="D4713" i="1"/>
  <c r="C4713" i="1"/>
  <c r="AI4712" i="1"/>
  <c r="AE4712" i="1"/>
  <c r="X4712" i="1"/>
  <c r="Z4712" i="1" s="1"/>
  <c r="U4712" i="1"/>
  <c r="S4712" i="1"/>
  <c r="P4712" i="1"/>
  <c r="Q4712" i="1" s="1"/>
  <c r="K4712" i="1"/>
  <c r="J4712" i="1"/>
  <c r="N4712" i="1" s="1"/>
  <c r="I4712" i="1"/>
  <c r="G4712" i="1"/>
  <c r="F4712" i="1"/>
  <c r="E4712" i="1"/>
  <c r="D4712" i="1"/>
  <c r="C4712" i="1"/>
  <c r="AI4711" i="1"/>
  <c r="AE4711" i="1"/>
  <c r="X4711" i="1"/>
  <c r="Z4711" i="1" s="1"/>
  <c r="U4711" i="1"/>
  <c r="S4711" i="1"/>
  <c r="Q4711" i="1"/>
  <c r="P4711" i="1"/>
  <c r="R4711" i="1" s="1"/>
  <c r="K4711" i="1"/>
  <c r="J4711" i="1"/>
  <c r="N4711" i="1" s="1"/>
  <c r="I4711" i="1"/>
  <c r="G4711" i="1"/>
  <c r="F4711" i="1"/>
  <c r="E4711" i="1"/>
  <c r="D4711" i="1"/>
  <c r="C4711" i="1"/>
  <c r="AI4710" i="1"/>
  <c r="AE4710" i="1"/>
  <c r="Z4710" i="1"/>
  <c r="X4710" i="1"/>
  <c r="U4710" i="1"/>
  <c r="S4710" i="1"/>
  <c r="Q4710" i="1"/>
  <c r="P4710" i="1"/>
  <c r="N4710" i="1"/>
  <c r="K4710" i="1"/>
  <c r="J4710" i="1"/>
  <c r="I4710" i="1"/>
  <c r="G4710" i="1"/>
  <c r="R4710" i="1" s="1"/>
  <c r="F4710" i="1"/>
  <c r="E4710" i="1"/>
  <c r="D4710" i="1"/>
  <c r="C4710" i="1"/>
  <c r="AI4709" i="1"/>
  <c r="AE4709" i="1"/>
  <c r="Z4709" i="1" s="1"/>
  <c r="X4709" i="1"/>
  <c r="U4709" i="1"/>
  <c r="S4709" i="1"/>
  <c r="P4709" i="1"/>
  <c r="Q4709" i="1" s="1"/>
  <c r="N4709" i="1"/>
  <c r="K4709" i="1"/>
  <c r="J4709" i="1"/>
  <c r="I4709" i="1"/>
  <c r="O4709" i="1" s="1"/>
  <c r="G4709" i="1"/>
  <c r="F4709" i="1"/>
  <c r="E4709" i="1"/>
  <c r="D4709" i="1"/>
  <c r="C4709" i="1"/>
  <c r="AI4708" i="1"/>
  <c r="AE4708" i="1"/>
  <c r="X4708" i="1"/>
  <c r="Z4708" i="1" s="1"/>
  <c r="U4708" i="1"/>
  <c r="S4708" i="1"/>
  <c r="P4708" i="1"/>
  <c r="R4708" i="1" s="1"/>
  <c r="K4708" i="1"/>
  <c r="J4708" i="1"/>
  <c r="N4708" i="1" s="1"/>
  <c r="I4708" i="1"/>
  <c r="O4708" i="1" s="1"/>
  <c r="G4708" i="1"/>
  <c r="F4708" i="1"/>
  <c r="E4708" i="1"/>
  <c r="D4708" i="1"/>
  <c r="C4708" i="1"/>
  <c r="AI4707" i="1"/>
  <c r="AE4707" i="1"/>
  <c r="X4707" i="1"/>
  <c r="Z4707" i="1" s="1"/>
  <c r="U4707" i="1"/>
  <c r="S4707" i="1"/>
  <c r="Q4707" i="1"/>
  <c r="P4707" i="1"/>
  <c r="R4707" i="1" s="1"/>
  <c r="K4707" i="1"/>
  <c r="J4707" i="1"/>
  <c r="N4707" i="1" s="1"/>
  <c r="I4707" i="1"/>
  <c r="G4707" i="1"/>
  <c r="F4707" i="1"/>
  <c r="E4707" i="1"/>
  <c r="D4707" i="1"/>
  <c r="C4707" i="1"/>
  <c r="AI4706" i="1"/>
  <c r="AE4706" i="1"/>
  <c r="Z4706" i="1"/>
  <c r="X4706" i="1"/>
  <c r="U4706" i="1"/>
  <c r="S4706" i="1"/>
  <c r="Q4706" i="1"/>
  <c r="P4706" i="1"/>
  <c r="N4706" i="1"/>
  <c r="K4706" i="1"/>
  <c r="J4706" i="1"/>
  <c r="I4706" i="1"/>
  <c r="G4706" i="1"/>
  <c r="O4706" i="1" s="1"/>
  <c r="F4706" i="1"/>
  <c r="E4706" i="1"/>
  <c r="D4706" i="1"/>
  <c r="C4706" i="1"/>
  <c r="AI4705" i="1"/>
  <c r="AE4705" i="1"/>
  <c r="Z4705" i="1" s="1"/>
  <c r="X4705" i="1"/>
  <c r="U4705" i="1"/>
  <c r="S4705" i="1"/>
  <c r="P4705" i="1"/>
  <c r="Q4705" i="1" s="1"/>
  <c r="O4705" i="1"/>
  <c r="N4705" i="1"/>
  <c r="K4705" i="1"/>
  <c r="J4705" i="1"/>
  <c r="I4705" i="1"/>
  <c r="G4705" i="1"/>
  <c r="R4705" i="1" s="1"/>
  <c r="F4705" i="1"/>
  <c r="E4705" i="1"/>
  <c r="D4705" i="1"/>
  <c r="C4705" i="1"/>
  <c r="AI4704" i="1"/>
  <c r="AE4704" i="1"/>
  <c r="X4704" i="1"/>
  <c r="Z4704" i="1" s="1"/>
  <c r="U4704" i="1"/>
  <c r="S4704" i="1"/>
  <c r="P4704" i="1"/>
  <c r="Q4704" i="1" s="1"/>
  <c r="K4704" i="1"/>
  <c r="J4704" i="1"/>
  <c r="N4704" i="1" s="1"/>
  <c r="I4704" i="1"/>
  <c r="G4704" i="1"/>
  <c r="F4704" i="1"/>
  <c r="E4704" i="1"/>
  <c r="D4704" i="1"/>
  <c r="C4704" i="1"/>
  <c r="AI4703" i="1"/>
  <c r="AE4703" i="1"/>
  <c r="X4703" i="1"/>
  <c r="Z4703" i="1" s="1"/>
  <c r="U4703" i="1"/>
  <c r="S4703" i="1"/>
  <c r="Q4703" i="1"/>
  <c r="P4703" i="1"/>
  <c r="R4703" i="1" s="1"/>
  <c r="K4703" i="1"/>
  <c r="J4703" i="1"/>
  <c r="N4703" i="1" s="1"/>
  <c r="I4703" i="1"/>
  <c r="G4703" i="1"/>
  <c r="F4703" i="1"/>
  <c r="E4703" i="1"/>
  <c r="D4703" i="1"/>
  <c r="C4703" i="1"/>
  <c r="AI4702" i="1"/>
  <c r="AE4702" i="1"/>
  <c r="Z4702" i="1"/>
  <c r="X4702" i="1"/>
  <c r="U4702" i="1"/>
  <c r="S4702" i="1"/>
  <c r="P4702" i="1"/>
  <c r="Q4702" i="1" s="1"/>
  <c r="N4702" i="1"/>
  <c r="K4702" i="1"/>
  <c r="J4702" i="1"/>
  <c r="I4702" i="1"/>
  <c r="G4702" i="1"/>
  <c r="R4702" i="1" s="1"/>
  <c r="F4702" i="1"/>
  <c r="E4702" i="1"/>
  <c r="D4702" i="1"/>
  <c r="C4702" i="1"/>
  <c r="AI4701" i="1"/>
  <c r="AE4701" i="1"/>
  <c r="Z4701" i="1" s="1"/>
  <c r="X4701" i="1"/>
  <c r="U4701" i="1"/>
  <c r="S4701" i="1"/>
  <c r="P4701" i="1"/>
  <c r="R4701" i="1" s="1"/>
  <c r="N4701" i="1"/>
  <c r="K4701" i="1"/>
  <c r="J4701" i="1"/>
  <c r="I4701" i="1"/>
  <c r="O4701" i="1" s="1"/>
  <c r="G4701" i="1"/>
  <c r="F4701" i="1"/>
  <c r="E4701" i="1"/>
  <c r="D4701" i="1"/>
  <c r="C4701" i="1"/>
  <c r="AI4700" i="1"/>
  <c r="AE4700" i="1"/>
  <c r="X4700" i="1"/>
  <c r="Z4700" i="1" s="1"/>
  <c r="U4700" i="1"/>
  <c r="S4700" i="1"/>
  <c r="P4700" i="1"/>
  <c r="R4700" i="1" s="1"/>
  <c r="K4700" i="1"/>
  <c r="J4700" i="1"/>
  <c r="N4700" i="1" s="1"/>
  <c r="I4700" i="1"/>
  <c r="G4700" i="1"/>
  <c r="F4700" i="1"/>
  <c r="E4700" i="1"/>
  <c r="D4700" i="1"/>
  <c r="C4700" i="1"/>
  <c r="AI4699" i="1"/>
  <c r="AE4699" i="1"/>
  <c r="X4699" i="1"/>
  <c r="Z4699" i="1" s="1"/>
  <c r="U4699" i="1"/>
  <c r="S4699" i="1"/>
  <c r="Q4699" i="1"/>
  <c r="P4699" i="1"/>
  <c r="R4699" i="1" s="1"/>
  <c r="K4699" i="1"/>
  <c r="J4699" i="1"/>
  <c r="N4699" i="1" s="1"/>
  <c r="I4699" i="1"/>
  <c r="G4699" i="1"/>
  <c r="F4699" i="1"/>
  <c r="E4699" i="1"/>
  <c r="D4699" i="1"/>
  <c r="C4699" i="1"/>
  <c r="AI4698" i="1"/>
  <c r="AE4698" i="1"/>
  <c r="Z4698" i="1"/>
  <c r="X4698" i="1"/>
  <c r="U4698" i="1"/>
  <c r="S4698" i="1"/>
  <c r="P4698" i="1"/>
  <c r="Q4698" i="1" s="1"/>
  <c r="N4698" i="1"/>
  <c r="K4698" i="1"/>
  <c r="J4698" i="1"/>
  <c r="I4698" i="1"/>
  <c r="G4698" i="1"/>
  <c r="O4698" i="1" s="1"/>
  <c r="F4698" i="1"/>
  <c r="E4698" i="1"/>
  <c r="D4698" i="1"/>
  <c r="C4698" i="1"/>
  <c r="AI4697" i="1"/>
  <c r="AE4697" i="1"/>
  <c r="X4697" i="1"/>
  <c r="Z4697" i="1" s="1"/>
  <c r="U4697" i="1"/>
  <c r="S4697" i="1"/>
  <c r="P4697" i="1"/>
  <c r="R4697" i="1" s="1"/>
  <c r="K4697" i="1"/>
  <c r="J4697" i="1"/>
  <c r="N4697" i="1" s="1"/>
  <c r="O4697" i="1" s="1"/>
  <c r="I4697" i="1"/>
  <c r="G4697" i="1"/>
  <c r="F4697" i="1"/>
  <c r="E4697" i="1"/>
  <c r="D4697" i="1"/>
  <c r="C4697" i="1"/>
  <c r="AI4696" i="1"/>
  <c r="AE4696" i="1"/>
  <c r="X4696" i="1"/>
  <c r="Z4696" i="1" s="1"/>
  <c r="U4696" i="1"/>
  <c r="S4696" i="1"/>
  <c r="P4696" i="1"/>
  <c r="Q4696" i="1" s="1"/>
  <c r="K4696" i="1"/>
  <c r="J4696" i="1"/>
  <c r="N4696" i="1" s="1"/>
  <c r="I4696" i="1"/>
  <c r="G4696" i="1"/>
  <c r="F4696" i="1"/>
  <c r="E4696" i="1"/>
  <c r="D4696" i="1"/>
  <c r="C4696" i="1"/>
  <c r="AI4695" i="1"/>
  <c r="AE4695" i="1"/>
  <c r="X4695" i="1"/>
  <c r="Z4695" i="1" s="1"/>
  <c r="U4695" i="1"/>
  <c r="S4695" i="1"/>
  <c r="Q4695" i="1"/>
  <c r="P4695" i="1"/>
  <c r="R4695" i="1" s="1"/>
  <c r="K4695" i="1"/>
  <c r="J4695" i="1"/>
  <c r="N4695" i="1" s="1"/>
  <c r="I4695" i="1"/>
  <c r="G4695" i="1"/>
  <c r="F4695" i="1"/>
  <c r="E4695" i="1"/>
  <c r="D4695" i="1"/>
  <c r="C4695" i="1"/>
  <c r="AI4694" i="1"/>
  <c r="AE4694" i="1"/>
  <c r="Z4694" i="1"/>
  <c r="X4694" i="1"/>
  <c r="U4694" i="1"/>
  <c r="S4694" i="1"/>
  <c r="P4694" i="1"/>
  <c r="Q4694" i="1" s="1"/>
  <c r="N4694" i="1"/>
  <c r="K4694" i="1"/>
  <c r="J4694" i="1"/>
  <c r="I4694" i="1"/>
  <c r="G4694" i="1"/>
  <c r="R4694" i="1" s="1"/>
  <c r="F4694" i="1"/>
  <c r="E4694" i="1"/>
  <c r="D4694" i="1"/>
  <c r="C4694" i="1"/>
  <c r="AI4693" i="1"/>
  <c r="AE4693" i="1"/>
  <c r="Z4693" i="1" s="1"/>
  <c r="X4693" i="1"/>
  <c r="U4693" i="1"/>
  <c r="S4693" i="1"/>
  <c r="P4693" i="1"/>
  <c r="R4693" i="1" s="1"/>
  <c r="N4693" i="1"/>
  <c r="K4693" i="1"/>
  <c r="J4693" i="1"/>
  <c r="I4693" i="1"/>
  <c r="O4693" i="1" s="1"/>
  <c r="G4693" i="1"/>
  <c r="AG4693" i="1" s="1"/>
  <c r="F4693" i="1"/>
  <c r="E4693" i="1"/>
  <c r="D4693" i="1"/>
  <c r="C4693" i="1"/>
  <c r="AI4692" i="1"/>
  <c r="AE4692" i="1"/>
  <c r="X4692" i="1"/>
  <c r="Z4692" i="1" s="1"/>
  <c r="U4692" i="1"/>
  <c r="S4692" i="1"/>
  <c r="P4692" i="1"/>
  <c r="R4692" i="1" s="1"/>
  <c r="K4692" i="1"/>
  <c r="J4692" i="1"/>
  <c r="N4692" i="1" s="1"/>
  <c r="AG4692" i="1" s="1"/>
  <c r="I4692" i="1"/>
  <c r="G4692" i="1"/>
  <c r="F4692" i="1"/>
  <c r="E4692" i="1"/>
  <c r="D4692" i="1"/>
  <c r="C4692" i="1"/>
  <c r="AI4691" i="1"/>
  <c r="AE4691" i="1"/>
  <c r="X4691" i="1"/>
  <c r="Z4691" i="1" s="1"/>
  <c r="U4691" i="1"/>
  <c r="S4691" i="1"/>
  <c r="Q4691" i="1"/>
  <c r="P4691" i="1"/>
  <c r="R4691" i="1" s="1"/>
  <c r="K4691" i="1"/>
  <c r="J4691" i="1"/>
  <c r="N4691" i="1" s="1"/>
  <c r="I4691" i="1"/>
  <c r="G4691" i="1"/>
  <c r="AG4691" i="1" s="1"/>
  <c r="F4691" i="1"/>
  <c r="E4691" i="1"/>
  <c r="D4691" i="1"/>
  <c r="C4691" i="1"/>
  <c r="AI4690" i="1"/>
  <c r="AE4690" i="1"/>
  <c r="Z4690" i="1"/>
  <c r="X4690" i="1"/>
  <c r="U4690" i="1"/>
  <c r="S4690" i="1"/>
  <c r="Q4690" i="1"/>
  <c r="P4690" i="1"/>
  <c r="N4690" i="1"/>
  <c r="K4690" i="1"/>
  <c r="J4690" i="1"/>
  <c r="I4690" i="1"/>
  <c r="G4690" i="1"/>
  <c r="O4690" i="1" s="1"/>
  <c r="F4690" i="1"/>
  <c r="E4690" i="1"/>
  <c r="D4690" i="1"/>
  <c r="C4690" i="1"/>
  <c r="AI4689" i="1"/>
  <c r="AE4689" i="1"/>
  <c r="Z4689" i="1" s="1"/>
  <c r="X4689" i="1"/>
  <c r="U4689" i="1"/>
  <c r="S4689" i="1"/>
  <c r="P4689" i="1"/>
  <c r="R4689" i="1" s="1"/>
  <c r="N4689" i="1"/>
  <c r="K4689" i="1"/>
  <c r="J4689" i="1"/>
  <c r="I4689" i="1"/>
  <c r="O4689" i="1" s="1"/>
  <c r="G4689" i="1"/>
  <c r="F4689" i="1"/>
  <c r="E4689" i="1"/>
  <c r="D4689" i="1"/>
  <c r="C4689" i="1"/>
  <c r="AI4688" i="1"/>
  <c r="AE4688" i="1"/>
  <c r="X4688" i="1"/>
  <c r="Z4688" i="1" s="1"/>
  <c r="U4688" i="1"/>
  <c r="S4688" i="1"/>
  <c r="P4688" i="1"/>
  <c r="Q4688" i="1" s="1"/>
  <c r="K4688" i="1"/>
  <c r="J4688" i="1"/>
  <c r="N4688" i="1" s="1"/>
  <c r="I4688" i="1"/>
  <c r="G4688" i="1"/>
  <c r="F4688" i="1"/>
  <c r="E4688" i="1"/>
  <c r="D4688" i="1"/>
  <c r="C4688" i="1"/>
  <c r="AI4687" i="1"/>
  <c r="AE4687" i="1"/>
  <c r="X4687" i="1"/>
  <c r="Z4687" i="1" s="1"/>
  <c r="U4687" i="1"/>
  <c r="S4687" i="1"/>
  <c r="Q4687" i="1"/>
  <c r="P4687" i="1"/>
  <c r="R4687" i="1" s="1"/>
  <c r="K4687" i="1"/>
  <c r="N4687" i="1" s="1"/>
  <c r="J4687" i="1"/>
  <c r="I4687" i="1"/>
  <c r="G4687" i="1"/>
  <c r="AG4687" i="1" s="1"/>
  <c r="F4687" i="1"/>
  <c r="E4687" i="1"/>
  <c r="D4687" i="1"/>
  <c r="C4687" i="1"/>
  <c r="AI4686" i="1"/>
  <c r="AE4686" i="1"/>
  <c r="Z4686" i="1"/>
  <c r="X4686" i="1"/>
  <c r="U4686" i="1"/>
  <c r="S4686" i="1"/>
  <c r="P4686" i="1"/>
  <c r="Q4686" i="1" s="1"/>
  <c r="N4686" i="1"/>
  <c r="K4686" i="1"/>
  <c r="J4686" i="1"/>
  <c r="I4686" i="1"/>
  <c r="G4686" i="1"/>
  <c r="R4686" i="1" s="1"/>
  <c r="F4686" i="1"/>
  <c r="E4686" i="1"/>
  <c r="D4686" i="1"/>
  <c r="C4686" i="1"/>
  <c r="AI4685" i="1"/>
  <c r="AE4685" i="1"/>
  <c r="X4685" i="1"/>
  <c r="Z4685" i="1" s="1"/>
  <c r="U4685" i="1"/>
  <c r="S4685" i="1"/>
  <c r="P4685" i="1"/>
  <c r="R4685" i="1" s="1"/>
  <c r="K4685" i="1"/>
  <c r="N4685" i="1" s="1"/>
  <c r="J4685" i="1"/>
  <c r="I4685" i="1"/>
  <c r="G4685" i="1"/>
  <c r="AG4685" i="1" s="1"/>
  <c r="F4685" i="1"/>
  <c r="E4685" i="1"/>
  <c r="D4685" i="1"/>
  <c r="C4685" i="1"/>
  <c r="AI4684" i="1"/>
  <c r="AE4684" i="1"/>
  <c r="X4684" i="1"/>
  <c r="Z4684" i="1" s="1"/>
  <c r="U4684" i="1"/>
  <c r="S4684" i="1"/>
  <c r="P4684" i="1"/>
  <c r="R4684" i="1" s="1"/>
  <c r="K4684" i="1"/>
  <c r="J4684" i="1"/>
  <c r="N4684" i="1" s="1"/>
  <c r="AG4684" i="1" s="1"/>
  <c r="I4684" i="1"/>
  <c r="G4684" i="1"/>
  <c r="F4684" i="1"/>
  <c r="E4684" i="1"/>
  <c r="D4684" i="1"/>
  <c r="C4684" i="1"/>
  <c r="AI4683" i="1"/>
  <c r="AE4683" i="1"/>
  <c r="X4683" i="1"/>
  <c r="Z4683" i="1" s="1"/>
  <c r="U4683" i="1"/>
  <c r="S4683" i="1"/>
  <c r="Q4683" i="1"/>
  <c r="P4683" i="1"/>
  <c r="R4683" i="1" s="1"/>
  <c r="K4683" i="1"/>
  <c r="J4683" i="1"/>
  <c r="N4683" i="1" s="1"/>
  <c r="I4683" i="1"/>
  <c r="G4683" i="1"/>
  <c r="AG4683" i="1" s="1"/>
  <c r="F4683" i="1"/>
  <c r="E4683" i="1"/>
  <c r="D4683" i="1"/>
  <c r="C4683" i="1"/>
  <c r="AI4682" i="1"/>
  <c r="AE4682" i="1"/>
  <c r="Z4682" i="1"/>
  <c r="X4682" i="1"/>
  <c r="U4682" i="1"/>
  <c r="S4682" i="1"/>
  <c r="P4682" i="1"/>
  <c r="Q4682" i="1" s="1"/>
  <c r="N4682" i="1"/>
  <c r="K4682" i="1"/>
  <c r="J4682" i="1"/>
  <c r="I4682" i="1"/>
  <c r="G4682" i="1"/>
  <c r="O4682" i="1" s="1"/>
  <c r="F4682" i="1"/>
  <c r="E4682" i="1"/>
  <c r="D4682" i="1"/>
  <c r="C4682" i="1"/>
  <c r="AI4681" i="1"/>
  <c r="AE4681" i="1"/>
  <c r="Z4681" i="1" s="1"/>
  <c r="X4681" i="1"/>
  <c r="U4681" i="1"/>
  <c r="S4681" i="1"/>
  <c r="P4681" i="1"/>
  <c r="R4681" i="1" s="1"/>
  <c r="N4681" i="1"/>
  <c r="K4681" i="1"/>
  <c r="J4681" i="1"/>
  <c r="I4681" i="1"/>
  <c r="O4681" i="1" s="1"/>
  <c r="G4681" i="1"/>
  <c r="AG4681" i="1" s="1"/>
  <c r="F4681" i="1"/>
  <c r="E4681" i="1"/>
  <c r="D4681" i="1"/>
  <c r="C4681" i="1"/>
  <c r="AI4680" i="1"/>
  <c r="AE4680" i="1"/>
  <c r="X4680" i="1"/>
  <c r="Z4680" i="1" s="1"/>
  <c r="U4680" i="1"/>
  <c r="S4680" i="1"/>
  <c r="P4680" i="1"/>
  <c r="Q4680" i="1" s="1"/>
  <c r="K4680" i="1"/>
  <c r="J4680" i="1"/>
  <c r="N4680" i="1" s="1"/>
  <c r="I4680" i="1"/>
  <c r="G4680" i="1"/>
  <c r="F4680" i="1"/>
  <c r="E4680" i="1"/>
  <c r="D4680" i="1"/>
  <c r="C4680" i="1"/>
  <c r="AI4679" i="1"/>
  <c r="AE4679" i="1"/>
  <c r="X4679" i="1"/>
  <c r="Z4679" i="1" s="1"/>
  <c r="U4679" i="1"/>
  <c r="S4679" i="1"/>
  <c r="Q4679" i="1"/>
  <c r="P4679" i="1"/>
  <c r="R4679" i="1" s="1"/>
  <c r="K4679" i="1"/>
  <c r="J4679" i="1"/>
  <c r="N4679" i="1" s="1"/>
  <c r="I4679" i="1"/>
  <c r="G4679" i="1"/>
  <c r="F4679" i="1"/>
  <c r="E4679" i="1"/>
  <c r="D4679" i="1"/>
  <c r="C4679" i="1"/>
  <c r="AI4678" i="1"/>
  <c r="AE4678" i="1"/>
  <c r="Z4678" i="1"/>
  <c r="X4678" i="1"/>
  <c r="U4678" i="1"/>
  <c r="S4678" i="1"/>
  <c r="P4678" i="1"/>
  <c r="Q4678" i="1" s="1"/>
  <c r="N4678" i="1"/>
  <c r="K4678" i="1"/>
  <c r="J4678" i="1"/>
  <c r="I4678" i="1"/>
  <c r="G4678" i="1"/>
  <c r="R4678" i="1" s="1"/>
  <c r="F4678" i="1"/>
  <c r="E4678" i="1"/>
  <c r="D4678" i="1"/>
  <c r="C4678" i="1"/>
  <c r="AI4677" i="1"/>
  <c r="AE4677" i="1"/>
  <c r="Z4677" i="1" s="1"/>
  <c r="X4677" i="1"/>
  <c r="U4677" i="1"/>
  <c r="S4677" i="1"/>
  <c r="P4677" i="1"/>
  <c r="R4677" i="1" s="1"/>
  <c r="K4677" i="1"/>
  <c r="J4677" i="1"/>
  <c r="N4677" i="1" s="1"/>
  <c r="I4677" i="1"/>
  <c r="G4677" i="1"/>
  <c r="F4677" i="1"/>
  <c r="E4677" i="1"/>
  <c r="D4677" i="1"/>
  <c r="C4677" i="1"/>
  <c r="AI4676" i="1"/>
  <c r="AE4676" i="1"/>
  <c r="X4676" i="1"/>
  <c r="Z4676" i="1" s="1"/>
  <c r="U4676" i="1"/>
  <c r="S4676" i="1"/>
  <c r="P4676" i="1"/>
  <c r="R4676" i="1" s="1"/>
  <c r="K4676" i="1"/>
  <c r="J4676" i="1"/>
  <c r="N4676" i="1" s="1"/>
  <c r="I4676" i="1"/>
  <c r="G4676" i="1"/>
  <c r="O4676" i="1" s="1"/>
  <c r="F4676" i="1"/>
  <c r="E4676" i="1"/>
  <c r="D4676" i="1"/>
  <c r="C4676" i="1"/>
  <c r="AI4675" i="1"/>
  <c r="AE4675" i="1"/>
  <c r="X4675" i="1"/>
  <c r="Z4675" i="1" s="1"/>
  <c r="U4675" i="1"/>
  <c r="S4675" i="1"/>
  <c r="Q4675" i="1"/>
  <c r="P4675" i="1"/>
  <c r="R4675" i="1" s="1"/>
  <c r="K4675" i="1"/>
  <c r="N4675" i="1" s="1"/>
  <c r="J4675" i="1"/>
  <c r="I4675" i="1"/>
  <c r="G4675" i="1"/>
  <c r="AG4675" i="1" s="1"/>
  <c r="F4675" i="1"/>
  <c r="E4675" i="1"/>
  <c r="D4675" i="1"/>
  <c r="C4675" i="1"/>
  <c r="AI4674" i="1"/>
  <c r="AE4674" i="1"/>
  <c r="Z4674" i="1"/>
  <c r="X4674" i="1"/>
  <c r="U4674" i="1"/>
  <c r="S4674" i="1"/>
  <c r="P4674" i="1"/>
  <c r="Q4674" i="1" s="1"/>
  <c r="N4674" i="1"/>
  <c r="K4674" i="1"/>
  <c r="J4674" i="1"/>
  <c r="I4674" i="1"/>
  <c r="G4674" i="1"/>
  <c r="O4674" i="1" s="1"/>
  <c r="F4674" i="1"/>
  <c r="E4674" i="1"/>
  <c r="D4674" i="1"/>
  <c r="C4674" i="1"/>
  <c r="AI4673" i="1"/>
  <c r="AE4673" i="1"/>
  <c r="X4673" i="1"/>
  <c r="Z4673" i="1" s="1"/>
  <c r="U4673" i="1"/>
  <c r="S4673" i="1"/>
  <c r="P4673" i="1"/>
  <c r="R4673" i="1" s="1"/>
  <c r="K4673" i="1"/>
  <c r="J4673" i="1"/>
  <c r="N4673" i="1" s="1"/>
  <c r="I4673" i="1"/>
  <c r="G4673" i="1"/>
  <c r="F4673" i="1"/>
  <c r="E4673" i="1"/>
  <c r="D4673" i="1"/>
  <c r="C4673" i="1"/>
  <c r="AI4672" i="1"/>
  <c r="AE4672" i="1"/>
  <c r="X4672" i="1"/>
  <c r="Z4672" i="1" s="1"/>
  <c r="U4672" i="1"/>
  <c r="S4672" i="1"/>
  <c r="P4672" i="1"/>
  <c r="Q4672" i="1" s="1"/>
  <c r="K4672" i="1"/>
  <c r="J4672" i="1"/>
  <c r="N4672" i="1" s="1"/>
  <c r="I4672" i="1"/>
  <c r="G4672" i="1"/>
  <c r="O4672" i="1" s="1"/>
  <c r="F4672" i="1"/>
  <c r="E4672" i="1"/>
  <c r="D4672" i="1"/>
  <c r="C4672" i="1"/>
  <c r="AI4671" i="1"/>
  <c r="AE4671" i="1"/>
  <c r="X4671" i="1"/>
  <c r="Z4671" i="1" s="1"/>
  <c r="U4671" i="1"/>
  <c r="S4671" i="1"/>
  <c r="Q4671" i="1"/>
  <c r="P4671" i="1"/>
  <c r="R4671" i="1" s="1"/>
  <c r="K4671" i="1"/>
  <c r="N4671" i="1" s="1"/>
  <c r="J4671" i="1"/>
  <c r="I4671" i="1"/>
  <c r="G4671" i="1"/>
  <c r="F4671" i="1"/>
  <c r="E4671" i="1"/>
  <c r="D4671" i="1"/>
  <c r="C4671" i="1"/>
  <c r="AI4670" i="1"/>
  <c r="AE4670" i="1"/>
  <c r="Z4670" i="1"/>
  <c r="X4670" i="1"/>
  <c r="U4670" i="1"/>
  <c r="S4670" i="1"/>
  <c r="P4670" i="1"/>
  <c r="Q4670" i="1" s="1"/>
  <c r="N4670" i="1"/>
  <c r="K4670" i="1"/>
  <c r="J4670" i="1"/>
  <c r="I4670" i="1"/>
  <c r="G4670" i="1"/>
  <c r="R4670" i="1" s="1"/>
  <c r="F4670" i="1"/>
  <c r="E4670" i="1"/>
  <c r="D4670" i="1"/>
  <c r="C4670" i="1"/>
  <c r="AI4669" i="1"/>
  <c r="AE4669" i="1"/>
  <c r="X4669" i="1"/>
  <c r="Z4669" i="1" s="1"/>
  <c r="U4669" i="1"/>
  <c r="S4669" i="1"/>
  <c r="P4669" i="1"/>
  <c r="R4669" i="1" s="1"/>
  <c r="K4669" i="1"/>
  <c r="J4669" i="1"/>
  <c r="N4669" i="1" s="1"/>
  <c r="I4669" i="1"/>
  <c r="G4669" i="1"/>
  <c r="AG4669" i="1" s="1"/>
  <c r="F4669" i="1"/>
  <c r="E4669" i="1"/>
  <c r="D4669" i="1"/>
  <c r="C4669" i="1"/>
  <c r="AI4668" i="1"/>
  <c r="AE4668" i="1"/>
  <c r="X4668" i="1"/>
  <c r="Z4668" i="1" s="1"/>
  <c r="U4668" i="1"/>
  <c r="S4668" i="1"/>
  <c r="Q4668" i="1"/>
  <c r="P4668" i="1"/>
  <c r="R4668" i="1" s="1"/>
  <c r="K4668" i="1"/>
  <c r="J4668" i="1"/>
  <c r="N4668" i="1" s="1"/>
  <c r="I4668" i="1"/>
  <c r="G4668" i="1"/>
  <c r="F4668" i="1"/>
  <c r="E4668" i="1"/>
  <c r="D4668" i="1"/>
  <c r="C4668" i="1"/>
  <c r="AI4667" i="1"/>
  <c r="AE4667" i="1"/>
  <c r="Z4667" i="1"/>
  <c r="X4667" i="1"/>
  <c r="U4667" i="1"/>
  <c r="S4667" i="1"/>
  <c r="P4667" i="1"/>
  <c r="Q4667" i="1" s="1"/>
  <c r="N4667" i="1"/>
  <c r="K4667" i="1"/>
  <c r="J4667" i="1"/>
  <c r="I4667" i="1"/>
  <c r="G4667" i="1"/>
  <c r="R4667" i="1" s="1"/>
  <c r="F4667" i="1"/>
  <c r="E4667" i="1"/>
  <c r="D4667" i="1"/>
  <c r="C4667" i="1"/>
  <c r="AI4666" i="1"/>
  <c r="AE4666" i="1"/>
  <c r="X4666" i="1"/>
  <c r="Z4666" i="1" s="1"/>
  <c r="U4666" i="1"/>
  <c r="S4666" i="1"/>
  <c r="Q4666" i="1"/>
  <c r="P4666" i="1"/>
  <c r="K4666" i="1"/>
  <c r="N4666" i="1" s="1"/>
  <c r="J4666" i="1"/>
  <c r="I4666" i="1"/>
  <c r="G4666" i="1"/>
  <c r="R4666" i="1" s="1"/>
  <c r="F4666" i="1"/>
  <c r="E4666" i="1"/>
  <c r="D4666" i="1"/>
  <c r="C4666" i="1"/>
  <c r="AI4665" i="1"/>
  <c r="AE4665" i="1"/>
  <c r="Z4665" i="1"/>
  <c r="X4665" i="1"/>
  <c r="U4665" i="1"/>
  <c r="S4665" i="1"/>
  <c r="P4665" i="1"/>
  <c r="R4665" i="1" s="1"/>
  <c r="N4665" i="1"/>
  <c r="K4665" i="1"/>
  <c r="J4665" i="1"/>
  <c r="I4665" i="1"/>
  <c r="G4665" i="1"/>
  <c r="O4665" i="1" s="1"/>
  <c r="F4665" i="1"/>
  <c r="E4665" i="1"/>
  <c r="D4665" i="1"/>
  <c r="C4665" i="1"/>
  <c r="AI4664" i="1"/>
  <c r="AE4664" i="1"/>
  <c r="X4664" i="1"/>
  <c r="Z4664" i="1" s="1"/>
  <c r="U4664" i="1"/>
  <c r="S4664" i="1"/>
  <c r="Q4664" i="1"/>
  <c r="P4664" i="1"/>
  <c r="R4664" i="1" s="1"/>
  <c r="K4664" i="1"/>
  <c r="J4664" i="1"/>
  <c r="N4664" i="1" s="1"/>
  <c r="I4664" i="1"/>
  <c r="G4664" i="1"/>
  <c r="F4664" i="1"/>
  <c r="E4664" i="1"/>
  <c r="D4664" i="1"/>
  <c r="C4664" i="1"/>
  <c r="AI4663" i="1"/>
  <c r="AE4663" i="1"/>
  <c r="Z4663" i="1"/>
  <c r="X4663" i="1"/>
  <c r="U4663" i="1"/>
  <c r="S4663" i="1"/>
  <c r="P4663" i="1"/>
  <c r="Q4663" i="1" s="1"/>
  <c r="N4663" i="1"/>
  <c r="K4663" i="1"/>
  <c r="J4663" i="1"/>
  <c r="I4663" i="1"/>
  <c r="G4663" i="1"/>
  <c r="R4663" i="1" s="1"/>
  <c r="F4663" i="1"/>
  <c r="E4663" i="1"/>
  <c r="D4663" i="1"/>
  <c r="C4663" i="1"/>
  <c r="AI4662" i="1"/>
  <c r="AE4662" i="1"/>
  <c r="X4662" i="1"/>
  <c r="Z4662" i="1" s="1"/>
  <c r="U4662" i="1"/>
  <c r="S4662" i="1"/>
  <c r="Q4662" i="1"/>
  <c r="P4662" i="1"/>
  <c r="K4662" i="1"/>
  <c r="N4662" i="1" s="1"/>
  <c r="O4662" i="1" s="1"/>
  <c r="J4662" i="1"/>
  <c r="I4662" i="1"/>
  <c r="G4662" i="1"/>
  <c r="R4662" i="1" s="1"/>
  <c r="F4662" i="1"/>
  <c r="E4662" i="1"/>
  <c r="D4662" i="1"/>
  <c r="C4662" i="1"/>
  <c r="AI4661" i="1"/>
  <c r="AE4661" i="1"/>
  <c r="Z4661" i="1"/>
  <c r="X4661" i="1"/>
  <c r="U4661" i="1"/>
  <c r="S4661" i="1"/>
  <c r="P4661" i="1"/>
  <c r="R4661" i="1" s="1"/>
  <c r="K4661" i="1"/>
  <c r="J4661" i="1"/>
  <c r="N4661" i="1" s="1"/>
  <c r="I4661" i="1"/>
  <c r="G4661" i="1"/>
  <c r="F4661" i="1"/>
  <c r="E4661" i="1"/>
  <c r="D4661" i="1"/>
  <c r="C4661" i="1"/>
  <c r="AI4660" i="1"/>
  <c r="AE4660" i="1"/>
  <c r="X4660" i="1"/>
  <c r="Z4660" i="1" s="1"/>
  <c r="U4660" i="1"/>
  <c r="S4660" i="1"/>
  <c r="Q4660" i="1"/>
  <c r="P4660" i="1"/>
  <c r="R4660" i="1" s="1"/>
  <c r="K4660" i="1"/>
  <c r="J4660" i="1"/>
  <c r="N4660" i="1" s="1"/>
  <c r="O4660" i="1" s="1"/>
  <c r="I4660" i="1"/>
  <c r="G4660" i="1"/>
  <c r="F4660" i="1"/>
  <c r="E4660" i="1"/>
  <c r="D4660" i="1"/>
  <c r="C4660" i="1"/>
  <c r="AI4659" i="1"/>
  <c r="AE4659" i="1"/>
  <c r="Z4659" i="1"/>
  <c r="X4659" i="1"/>
  <c r="U4659" i="1"/>
  <c r="S4659" i="1"/>
  <c r="P4659" i="1"/>
  <c r="Q4659" i="1" s="1"/>
  <c r="N4659" i="1"/>
  <c r="K4659" i="1"/>
  <c r="J4659" i="1"/>
  <c r="I4659" i="1"/>
  <c r="G4659" i="1"/>
  <c r="R4659" i="1" s="1"/>
  <c r="F4659" i="1"/>
  <c r="E4659" i="1"/>
  <c r="D4659" i="1"/>
  <c r="C4659" i="1"/>
  <c r="AI4658" i="1"/>
  <c r="AE4658" i="1"/>
  <c r="X4658" i="1"/>
  <c r="Z4658" i="1" s="1"/>
  <c r="U4658" i="1"/>
  <c r="S4658" i="1"/>
  <c r="Q4658" i="1"/>
  <c r="P4658" i="1"/>
  <c r="K4658" i="1"/>
  <c r="N4658" i="1" s="1"/>
  <c r="J4658" i="1"/>
  <c r="I4658" i="1"/>
  <c r="O4658" i="1" s="1"/>
  <c r="G4658" i="1"/>
  <c r="R4658" i="1" s="1"/>
  <c r="F4658" i="1"/>
  <c r="E4658" i="1"/>
  <c r="D4658" i="1"/>
  <c r="C4658" i="1"/>
  <c r="AI4657" i="1"/>
  <c r="AE4657" i="1"/>
  <c r="Z4657" i="1"/>
  <c r="X4657" i="1"/>
  <c r="U4657" i="1"/>
  <c r="S4657" i="1"/>
  <c r="P4657" i="1"/>
  <c r="R4657" i="1" s="1"/>
  <c r="K4657" i="1"/>
  <c r="J4657" i="1"/>
  <c r="N4657" i="1" s="1"/>
  <c r="I4657" i="1"/>
  <c r="G4657" i="1"/>
  <c r="O4657" i="1" s="1"/>
  <c r="F4657" i="1"/>
  <c r="E4657" i="1"/>
  <c r="D4657" i="1"/>
  <c r="C4657" i="1"/>
  <c r="AI4656" i="1"/>
  <c r="AE4656" i="1"/>
  <c r="X4656" i="1"/>
  <c r="Z4656" i="1" s="1"/>
  <c r="U4656" i="1"/>
  <c r="S4656" i="1"/>
  <c r="Q4656" i="1"/>
  <c r="P4656" i="1"/>
  <c r="R4656" i="1" s="1"/>
  <c r="K4656" i="1"/>
  <c r="J4656" i="1"/>
  <c r="N4656" i="1" s="1"/>
  <c r="I4656" i="1"/>
  <c r="G4656" i="1"/>
  <c r="F4656" i="1"/>
  <c r="E4656" i="1"/>
  <c r="D4656" i="1"/>
  <c r="C4656" i="1"/>
  <c r="AI4655" i="1"/>
  <c r="AE4655" i="1"/>
  <c r="Z4655" i="1"/>
  <c r="X4655" i="1"/>
  <c r="U4655" i="1"/>
  <c r="S4655" i="1"/>
  <c r="P4655" i="1"/>
  <c r="Q4655" i="1" s="1"/>
  <c r="N4655" i="1"/>
  <c r="K4655" i="1"/>
  <c r="J4655" i="1"/>
  <c r="I4655" i="1"/>
  <c r="G4655" i="1"/>
  <c r="R4655" i="1" s="1"/>
  <c r="F4655" i="1"/>
  <c r="E4655" i="1"/>
  <c r="D4655" i="1"/>
  <c r="C4655" i="1"/>
  <c r="AI4654" i="1"/>
  <c r="AE4654" i="1"/>
  <c r="X4654" i="1"/>
  <c r="Z4654" i="1" s="1"/>
  <c r="U4654" i="1"/>
  <c r="S4654" i="1"/>
  <c r="Q4654" i="1"/>
  <c r="P4654" i="1"/>
  <c r="K4654" i="1"/>
  <c r="N4654" i="1" s="1"/>
  <c r="O4654" i="1" s="1"/>
  <c r="J4654" i="1"/>
  <c r="I4654" i="1"/>
  <c r="G4654" i="1"/>
  <c r="R4654" i="1" s="1"/>
  <c r="F4654" i="1"/>
  <c r="E4654" i="1"/>
  <c r="D4654" i="1"/>
  <c r="C4654" i="1"/>
  <c r="AI4653" i="1"/>
  <c r="AE4653" i="1"/>
  <c r="Z4653" i="1"/>
  <c r="X4653" i="1"/>
  <c r="U4653" i="1"/>
  <c r="S4653" i="1"/>
  <c r="P4653" i="1"/>
  <c r="R4653" i="1" s="1"/>
  <c r="K4653" i="1"/>
  <c r="J4653" i="1"/>
  <c r="N4653" i="1" s="1"/>
  <c r="I4653" i="1"/>
  <c r="G4653" i="1"/>
  <c r="F4653" i="1"/>
  <c r="E4653" i="1"/>
  <c r="D4653" i="1"/>
  <c r="C4653" i="1"/>
  <c r="AI4652" i="1"/>
  <c r="AE4652" i="1"/>
  <c r="X4652" i="1"/>
  <c r="Z4652" i="1" s="1"/>
  <c r="U4652" i="1"/>
  <c r="S4652" i="1"/>
  <c r="Q4652" i="1"/>
  <c r="P4652" i="1"/>
  <c r="R4652" i="1" s="1"/>
  <c r="K4652" i="1"/>
  <c r="J4652" i="1"/>
  <c r="N4652" i="1" s="1"/>
  <c r="O4652" i="1" s="1"/>
  <c r="I4652" i="1"/>
  <c r="AG4652" i="1" s="1"/>
  <c r="G4652" i="1"/>
  <c r="F4652" i="1"/>
  <c r="E4652" i="1"/>
  <c r="D4652" i="1"/>
  <c r="C4652" i="1"/>
  <c r="AI4651" i="1"/>
  <c r="AE4651" i="1"/>
  <c r="Z4651" i="1"/>
  <c r="X4651" i="1"/>
  <c r="U4651" i="1"/>
  <c r="S4651" i="1"/>
  <c r="P4651" i="1"/>
  <c r="Q4651" i="1" s="1"/>
  <c r="N4651" i="1"/>
  <c r="K4651" i="1"/>
  <c r="J4651" i="1"/>
  <c r="I4651" i="1"/>
  <c r="G4651" i="1"/>
  <c r="R4651" i="1" s="1"/>
  <c r="F4651" i="1"/>
  <c r="E4651" i="1"/>
  <c r="D4651" i="1"/>
  <c r="C4651" i="1"/>
  <c r="AI4650" i="1"/>
  <c r="AE4650" i="1"/>
  <c r="X4650" i="1"/>
  <c r="Z4650" i="1" s="1"/>
  <c r="U4650" i="1"/>
  <c r="S4650" i="1"/>
  <c r="Q4650" i="1"/>
  <c r="P4650" i="1"/>
  <c r="K4650" i="1"/>
  <c r="N4650" i="1" s="1"/>
  <c r="J4650" i="1"/>
  <c r="I4650" i="1"/>
  <c r="G4650" i="1"/>
  <c r="R4650" i="1" s="1"/>
  <c r="F4650" i="1"/>
  <c r="E4650" i="1"/>
  <c r="D4650" i="1"/>
  <c r="C4650" i="1"/>
  <c r="AI4649" i="1"/>
  <c r="AE4649" i="1"/>
  <c r="Z4649" i="1"/>
  <c r="X4649" i="1"/>
  <c r="U4649" i="1"/>
  <c r="S4649" i="1"/>
  <c r="P4649" i="1"/>
  <c r="R4649" i="1" s="1"/>
  <c r="K4649" i="1"/>
  <c r="J4649" i="1"/>
  <c r="N4649" i="1" s="1"/>
  <c r="AG4649" i="1" s="1"/>
  <c r="I4649" i="1"/>
  <c r="G4649" i="1"/>
  <c r="F4649" i="1"/>
  <c r="E4649" i="1"/>
  <c r="D4649" i="1"/>
  <c r="C4649" i="1"/>
  <c r="AI4648" i="1"/>
  <c r="AE4648" i="1"/>
  <c r="X4648" i="1"/>
  <c r="Z4648" i="1" s="1"/>
  <c r="U4648" i="1"/>
  <c r="S4648" i="1"/>
  <c r="Q4648" i="1"/>
  <c r="P4648" i="1"/>
  <c r="R4648" i="1" s="1"/>
  <c r="K4648" i="1"/>
  <c r="J4648" i="1"/>
  <c r="N4648" i="1" s="1"/>
  <c r="I4648" i="1"/>
  <c r="G4648" i="1"/>
  <c r="F4648" i="1"/>
  <c r="E4648" i="1"/>
  <c r="D4648" i="1"/>
  <c r="C4648" i="1"/>
  <c r="AI4647" i="1"/>
  <c r="AE4647" i="1"/>
  <c r="Z4647" i="1"/>
  <c r="X4647" i="1"/>
  <c r="U4647" i="1"/>
  <c r="S4647" i="1"/>
  <c r="P4647" i="1"/>
  <c r="Q4647" i="1" s="1"/>
  <c r="N4647" i="1"/>
  <c r="K4647" i="1"/>
  <c r="J4647" i="1"/>
  <c r="I4647" i="1"/>
  <c r="G4647" i="1"/>
  <c r="R4647" i="1" s="1"/>
  <c r="F4647" i="1"/>
  <c r="E4647" i="1"/>
  <c r="D4647" i="1"/>
  <c r="C4647" i="1"/>
  <c r="AI4646" i="1"/>
  <c r="AE4646" i="1"/>
  <c r="X4646" i="1"/>
  <c r="Z4646" i="1" s="1"/>
  <c r="U4646" i="1"/>
  <c r="S4646" i="1"/>
  <c r="Q4646" i="1"/>
  <c r="P4646" i="1"/>
  <c r="K4646" i="1"/>
  <c r="N4646" i="1" s="1"/>
  <c r="J4646" i="1"/>
  <c r="I4646" i="1"/>
  <c r="O4646" i="1" s="1"/>
  <c r="G4646" i="1"/>
  <c r="R4646" i="1" s="1"/>
  <c r="F4646" i="1"/>
  <c r="E4646" i="1"/>
  <c r="D4646" i="1"/>
  <c r="C4646" i="1"/>
  <c r="AI4645" i="1"/>
  <c r="AE4645" i="1"/>
  <c r="Z4645" i="1"/>
  <c r="X4645" i="1"/>
  <c r="U4645" i="1"/>
  <c r="S4645" i="1"/>
  <c r="P4645" i="1"/>
  <c r="R4645" i="1" s="1"/>
  <c r="K4645" i="1"/>
  <c r="J4645" i="1"/>
  <c r="N4645" i="1" s="1"/>
  <c r="I4645" i="1"/>
  <c r="G4645" i="1"/>
  <c r="O4645" i="1" s="1"/>
  <c r="F4645" i="1"/>
  <c r="E4645" i="1"/>
  <c r="D4645" i="1"/>
  <c r="C4645" i="1"/>
  <c r="AI4644" i="1"/>
  <c r="AE4644" i="1"/>
  <c r="X4644" i="1"/>
  <c r="Z4644" i="1" s="1"/>
  <c r="U4644" i="1"/>
  <c r="S4644" i="1"/>
  <c r="Q4644" i="1"/>
  <c r="P4644" i="1"/>
  <c r="R4644" i="1" s="1"/>
  <c r="K4644" i="1"/>
  <c r="J4644" i="1"/>
  <c r="N4644" i="1" s="1"/>
  <c r="O4644" i="1" s="1"/>
  <c r="I4644" i="1"/>
  <c r="AG4644" i="1" s="1"/>
  <c r="G4644" i="1"/>
  <c r="F4644" i="1"/>
  <c r="E4644" i="1"/>
  <c r="D4644" i="1"/>
  <c r="C4644" i="1"/>
  <c r="AI4643" i="1"/>
  <c r="AE4643" i="1"/>
  <c r="Z4643" i="1"/>
  <c r="X4643" i="1"/>
  <c r="U4643" i="1"/>
  <c r="S4643" i="1"/>
  <c r="P4643" i="1"/>
  <c r="Q4643" i="1" s="1"/>
  <c r="N4643" i="1"/>
  <c r="K4643" i="1"/>
  <c r="J4643" i="1"/>
  <c r="I4643" i="1"/>
  <c r="G4643" i="1"/>
  <c r="R4643" i="1" s="1"/>
  <c r="F4643" i="1"/>
  <c r="E4643" i="1"/>
  <c r="D4643" i="1"/>
  <c r="C4643" i="1"/>
  <c r="AI4642" i="1"/>
  <c r="AE4642" i="1"/>
  <c r="X4642" i="1"/>
  <c r="Z4642" i="1" s="1"/>
  <c r="U4642" i="1"/>
  <c r="S4642" i="1"/>
  <c r="Q4642" i="1"/>
  <c r="P4642" i="1"/>
  <c r="K4642" i="1"/>
  <c r="N4642" i="1" s="1"/>
  <c r="J4642" i="1"/>
  <c r="I4642" i="1"/>
  <c r="O4642" i="1" s="1"/>
  <c r="G4642" i="1"/>
  <c r="R4642" i="1" s="1"/>
  <c r="F4642" i="1"/>
  <c r="E4642" i="1"/>
  <c r="D4642" i="1"/>
  <c r="C4642" i="1"/>
  <c r="AI4641" i="1"/>
  <c r="AE4641" i="1"/>
  <c r="Z4641" i="1"/>
  <c r="X4641" i="1"/>
  <c r="U4641" i="1"/>
  <c r="S4641" i="1"/>
  <c r="P4641" i="1"/>
  <c r="R4641" i="1" s="1"/>
  <c r="K4641" i="1"/>
  <c r="J4641" i="1"/>
  <c r="N4641" i="1" s="1"/>
  <c r="I4641" i="1"/>
  <c r="G4641" i="1"/>
  <c r="O4641" i="1" s="1"/>
  <c r="F4641" i="1"/>
  <c r="E4641" i="1"/>
  <c r="D4641" i="1"/>
  <c r="C4641" i="1"/>
  <c r="AI4640" i="1"/>
  <c r="AE4640" i="1"/>
  <c r="X4640" i="1"/>
  <c r="Z4640" i="1" s="1"/>
  <c r="U4640" i="1"/>
  <c r="S4640" i="1"/>
  <c r="Q4640" i="1"/>
  <c r="P4640" i="1"/>
  <c r="R4640" i="1" s="1"/>
  <c r="K4640" i="1"/>
  <c r="J4640" i="1"/>
  <c r="N4640" i="1" s="1"/>
  <c r="I4640" i="1"/>
  <c r="G4640" i="1"/>
  <c r="F4640" i="1"/>
  <c r="E4640" i="1"/>
  <c r="D4640" i="1"/>
  <c r="C4640" i="1"/>
  <c r="AI4639" i="1"/>
  <c r="AE4639" i="1"/>
  <c r="Z4639" i="1"/>
  <c r="X4639" i="1"/>
  <c r="U4639" i="1"/>
  <c r="S4639" i="1"/>
  <c r="P4639" i="1"/>
  <c r="Q4639" i="1" s="1"/>
  <c r="N4639" i="1"/>
  <c r="K4639" i="1"/>
  <c r="J4639" i="1"/>
  <c r="I4639" i="1"/>
  <c r="G4639" i="1"/>
  <c r="R4639" i="1" s="1"/>
  <c r="F4639" i="1"/>
  <c r="E4639" i="1"/>
  <c r="D4639" i="1"/>
  <c r="C4639" i="1"/>
  <c r="AI4638" i="1"/>
  <c r="AE4638" i="1"/>
  <c r="X4638" i="1"/>
  <c r="Z4638" i="1" s="1"/>
  <c r="U4638" i="1"/>
  <c r="S4638" i="1"/>
  <c r="Q4638" i="1"/>
  <c r="P4638" i="1"/>
  <c r="K4638" i="1"/>
  <c r="N4638" i="1" s="1"/>
  <c r="J4638" i="1"/>
  <c r="I4638" i="1"/>
  <c r="G4638" i="1"/>
  <c r="R4638" i="1" s="1"/>
  <c r="F4638" i="1"/>
  <c r="E4638" i="1"/>
  <c r="D4638" i="1"/>
  <c r="C4638" i="1"/>
  <c r="AI4637" i="1"/>
  <c r="AE4637" i="1"/>
  <c r="Z4637" i="1"/>
  <c r="X4637" i="1"/>
  <c r="U4637" i="1"/>
  <c r="S4637" i="1"/>
  <c r="P4637" i="1"/>
  <c r="R4637" i="1" s="1"/>
  <c r="K4637" i="1"/>
  <c r="J4637" i="1"/>
  <c r="N4637" i="1" s="1"/>
  <c r="AG4637" i="1" s="1"/>
  <c r="I4637" i="1"/>
  <c r="G4637" i="1"/>
  <c r="F4637" i="1"/>
  <c r="E4637" i="1"/>
  <c r="D4637" i="1"/>
  <c r="C4637" i="1"/>
  <c r="AI4636" i="1"/>
  <c r="AE4636" i="1"/>
  <c r="X4636" i="1"/>
  <c r="Z4636" i="1" s="1"/>
  <c r="U4636" i="1"/>
  <c r="S4636" i="1"/>
  <c r="Q4636" i="1"/>
  <c r="P4636" i="1"/>
  <c r="R4636" i="1" s="1"/>
  <c r="K4636" i="1"/>
  <c r="J4636" i="1"/>
  <c r="N4636" i="1" s="1"/>
  <c r="O4636" i="1" s="1"/>
  <c r="I4636" i="1"/>
  <c r="AG4636" i="1" s="1"/>
  <c r="G4636" i="1"/>
  <c r="F4636" i="1"/>
  <c r="E4636" i="1"/>
  <c r="D4636" i="1"/>
  <c r="C4636" i="1"/>
  <c r="AI4635" i="1"/>
  <c r="AE4635" i="1"/>
  <c r="Z4635" i="1"/>
  <c r="X4635" i="1"/>
  <c r="U4635" i="1"/>
  <c r="S4635" i="1"/>
  <c r="P4635" i="1"/>
  <c r="Q4635" i="1" s="1"/>
  <c r="N4635" i="1"/>
  <c r="K4635" i="1"/>
  <c r="J4635" i="1"/>
  <c r="I4635" i="1"/>
  <c r="G4635" i="1"/>
  <c r="R4635" i="1" s="1"/>
  <c r="F4635" i="1"/>
  <c r="E4635" i="1"/>
  <c r="D4635" i="1"/>
  <c r="C4635" i="1"/>
  <c r="AI4634" i="1"/>
  <c r="AE4634" i="1"/>
  <c r="X4634" i="1"/>
  <c r="Z4634" i="1" s="1"/>
  <c r="U4634" i="1"/>
  <c r="S4634" i="1"/>
  <c r="Q4634" i="1"/>
  <c r="P4634" i="1"/>
  <c r="K4634" i="1"/>
  <c r="N4634" i="1" s="1"/>
  <c r="J4634" i="1"/>
  <c r="I4634" i="1"/>
  <c r="G4634" i="1"/>
  <c r="R4634" i="1" s="1"/>
  <c r="F4634" i="1"/>
  <c r="E4634" i="1"/>
  <c r="D4634" i="1"/>
  <c r="C4634" i="1"/>
  <c r="AI4633" i="1"/>
  <c r="AE4633" i="1"/>
  <c r="Z4633" i="1"/>
  <c r="X4633" i="1"/>
  <c r="U4633" i="1"/>
  <c r="S4633" i="1"/>
  <c r="P4633" i="1"/>
  <c r="R4633" i="1" s="1"/>
  <c r="K4633" i="1"/>
  <c r="J4633" i="1"/>
  <c r="N4633" i="1" s="1"/>
  <c r="AG4633" i="1" s="1"/>
  <c r="I4633" i="1"/>
  <c r="G4633" i="1"/>
  <c r="F4633" i="1"/>
  <c r="E4633" i="1"/>
  <c r="D4633" i="1"/>
  <c r="C4633" i="1"/>
  <c r="AI4632" i="1"/>
  <c r="AE4632" i="1"/>
  <c r="X4632" i="1"/>
  <c r="Z4632" i="1" s="1"/>
  <c r="U4632" i="1"/>
  <c r="S4632" i="1"/>
  <c r="Q4632" i="1"/>
  <c r="P4632" i="1"/>
  <c r="R4632" i="1" s="1"/>
  <c r="K4632" i="1"/>
  <c r="J4632" i="1"/>
  <c r="N4632" i="1" s="1"/>
  <c r="I4632" i="1"/>
  <c r="G4632" i="1"/>
  <c r="F4632" i="1"/>
  <c r="E4632" i="1"/>
  <c r="D4632" i="1"/>
  <c r="C4632" i="1"/>
  <c r="AI4631" i="1"/>
  <c r="AE4631" i="1"/>
  <c r="Z4631" i="1"/>
  <c r="X4631" i="1"/>
  <c r="U4631" i="1"/>
  <c r="S4631" i="1"/>
  <c r="P4631" i="1"/>
  <c r="Q4631" i="1" s="1"/>
  <c r="N4631" i="1"/>
  <c r="K4631" i="1"/>
  <c r="J4631" i="1"/>
  <c r="I4631" i="1"/>
  <c r="G4631" i="1"/>
  <c r="R4631" i="1" s="1"/>
  <c r="F4631" i="1"/>
  <c r="E4631" i="1"/>
  <c r="D4631" i="1"/>
  <c r="C4631" i="1"/>
  <c r="AI4630" i="1"/>
  <c r="AE4630" i="1"/>
  <c r="X4630" i="1"/>
  <c r="Z4630" i="1" s="1"/>
  <c r="U4630" i="1"/>
  <c r="S4630" i="1"/>
  <c r="Q4630" i="1"/>
  <c r="P4630" i="1"/>
  <c r="K4630" i="1"/>
  <c r="N4630" i="1" s="1"/>
  <c r="J4630" i="1"/>
  <c r="I4630" i="1"/>
  <c r="O4630" i="1" s="1"/>
  <c r="G4630" i="1"/>
  <c r="R4630" i="1" s="1"/>
  <c r="F4630" i="1"/>
  <c r="E4630" i="1"/>
  <c r="D4630" i="1"/>
  <c r="C4630" i="1"/>
  <c r="AI4629" i="1"/>
  <c r="AE4629" i="1"/>
  <c r="Z4629" i="1"/>
  <c r="X4629" i="1"/>
  <c r="U4629" i="1"/>
  <c r="S4629" i="1"/>
  <c r="P4629" i="1"/>
  <c r="R4629" i="1" s="1"/>
  <c r="K4629" i="1"/>
  <c r="J4629" i="1"/>
  <c r="N4629" i="1" s="1"/>
  <c r="I4629" i="1"/>
  <c r="G4629" i="1"/>
  <c r="O4629" i="1" s="1"/>
  <c r="F4629" i="1"/>
  <c r="E4629" i="1"/>
  <c r="D4629" i="1"/>
  <c r="C4629" i="1"/>
  <c r="AI4628" i="1"/>
  <c r="AE4628" i="1"/>
  <c r="X4628" i="1"/>
  <c r="Z4628" i="1" s="1"/>
  <c r="U4628" i="1"/>
  <c r="S4628" i="1"/>
  <c r="Q4628" i="1"/>
  <c r="P4628" i="1"/>
  <c r="R4628" i="1" s="1"/>
  <c r="K4628" i="1"/>
  <c r="J4628" i="1"/>
  <c r="N4628" i="1" s="1"/>
  <c r="O4628" i="1" s="1"/>
  <c r="I4628" i="1"/>
  <c r="G4628" i="1"/>
  <c r="F4628" i="1"/>
  <c r="E4628" i="1"/>
  <c r="D4628" i="1"/>
  <c r="C4628" i="1"/>
  <c r="AI4627" i="1"/>
  <c r="AE4627" i="1"/>
  <c r="Z4627" i="1"/>
  <c r="X4627" i="1"/>
  <c r="U4627" i="1"/>
  <c r="S4627" i="1"/>
  <c r="P4627" i="1"/>
  <c r="Q4627" i="1" s="1"/>
  <c r="N4627" i="1"/>
  <c r="K4627" i="1"/>
  <c r="J4627" i="1"/>
  <c r="I4627" i="1"/>
  <c r="G4627" i="1"/>
  <c r="R4627" i="1" s="1"/>
  <c r="F4627" i="1"/>
  <c r="E4627" i="1"/>
  <c r="D4627" i="1"/>
  <c r="C4627" i="1"/>
  <c r="AI4626" i="1"/>
  <c r="AE4626" i="1"/>
  <c r="X4626" i="1"/>
  <c r="Z4626" i="1" s="1"/>
  <c r="U4626" i="1"/>
  <c r="S4626" i="1"/>
  <c r="Q4626" i="1"/>
  <c r="P4626" i="1"/>
  <c r="K4626" i="1"/>
  <c r="N4626" i="1" s="1"/>
  <c r="J4626" i="1"/>
  <c r="I4626" i="1"/>
  <c r="O4626" i="1" s="1"/>
  <c r="G4626" i="1"/>
  <c r="R4626" i="1" s="1"/>
  <c r="F4626" i="1"/>
  <c r="E4626" i="1"/>
  <c r="D4626" i="1"/>
  <c r="C4626" i="1"/>
  <c r="AI4625" i="1"/>
  <c r="AE4625" i="1"/>
  <c r="Z4625" i="1"/>
  <c r="X4625" i="1"/>
  <c r="U4625" i="1"/>
  <c r="S4625" i="1"/>
  <c r="P4625" i="1"/>
  <c r="R4625" i="1" s="1"/>
  <c r="K4625" i="1"/>
  <c r="J4625" i="1"/>
  <c r="N4625" i="1" s="1"/>
  <c r="I4625" i="1"/>
  <c r="G4625" i="1"/>
  <c r="O4625" i="1" s="1"/>
  <c r="F4625" i="1"/>
  <c r="E4625" i="1"/>
  <c r="D4625" i="1"/>
  <c r="C4625" i="1"/>
  <c r="AI4624" i="1"/>
  <c r="AE4624" i="1"/>
  <c r="X4624" i="1"/>
  <c r="Z4624" i="1" s="1"/>
  <c r="U4624" i="1"/>
  <c r="S4624" i="1"/>
  <c r="Q4624" i="1"/>
  <c r="P4624" i="1"/>
  <c r="R4624" i="1" s="1"/>
  <c r="K4624" i="1"/>
  <c r="J4624" i="1"/>
  <c r="N4624" i="1" s="1"/>
  <c r="I4624" i="1"/>
  <c r="G4624" i="1"/>
  <c r="F4624" i="1"/>
  <c r="E4624" i="1"/>
  <c r="D4624" i="1"/>
  <c r="C4624" i="1"/>
  <c r="AI4623" i="1"/>
  <c r="AE4623" i="1"/>
  <c r="Z4623" i="1"/>
  <c r="X4623" i="1"/>
  <c r="U4623" i="1"/>
  <c r="S4623" i="1"/>
  <c r="P4623" i="1"/>
  <c r="Q4623" i="1" s="1"/>
  <c r="N4623" i="1"/>
  <c r="K4623" i="1"/>
  <c r="J4623" i="1"/>
  <c r="I4623" i="1"/>
  <c r="G4623" i="1"/>
  <c r="R4623" i="1" s="1"/>
  <c r="F4623" i="1"/>
  <c r="E4623" i="1"/>
  <c r="D4623" i="1"/>
  <c r="C4623" i="1"/>
  <c r="AI4622" i="1"/>
  <c r="AE4622" i="1"/>
  <c r="X4622" i="1"/>
  <c r="Z4622" i="1" s="1"/>
  <c r="U4622" i="1"/>
  <c r="S4622" i="1"/>
  <c r="Q4622" i="1"/>
  <c r="P4622" i="1"/>
  <c r="K4622" i="1"/>
  <c r="N4622" i="1" s="1"/>
  <c r="J4622" i="1"/>
  <c r="I4622" i="1"/>
  <c r="G4622" i="1"/>
  <c r="R4622" i="1" s="1"/>
  <c r="F4622" i="1"/>
  <c r="E4622" i="1"/>
  <c r="D4622" i="1"/>
  <c r="C4622" i="1"/>
  <c r="AI4621" i="1"/>
  <c r="AE4621" i="1"/>
  <c r="Z4621" i="1"/>
  <c r="X4621" i="1"/>
  <c r="U4621" i="1"/>
  <c r="S4621" i="1"/>
  <c r="P4621" i="1"/>
  <c r="R4621" i="1" s="1"/>
  <c r="K4621" i="1"/>
  <c r="J4621" i="1"/>
  <c r="N4621" i="1" s="1"/>
  <c r="AG4621" i="1" s="1"/>
  <c r="I4621" i="1"/>
  <c r="G4621" i="1"/>
  <c r="F4621" i="1"/>
  <c r="E4621" i="1"/>
  <c r="D4621" i="1"/>
  <c r="C4621" i="1"/>
  <c r="AI4620" i="1"/>
  <c r="AE4620" i="1"/>
  <c r="X4620" i="1"/>
  <c r="Z4620" i="1" s="1"/>
  <c r="U4620" i="1"/>
  <c r="S4620" i="1"/>
  <c r="Q4620" i="1"/>
  <c r="P4620" i="1"/>
  <c r="R4620" i="1" s="1"/>
  <c r="K4620" i="1"/>
  <c r="J4620" i="1"/>
  <c r="N4620" i="1" s="1"/>
  <c r="I4620" i="1"/>
  <c r="AG4620" i="1" s="1"/>
  <c r="G4620" i="1"/>
  <c r="F4620" i="1"/>
  <c r="E4620" i="1"/>
  <c r="D4620" i="1"/>
  <c r="C4620" i="1"/>
  <c r="AI4619" i="1"/>
  <c r="AE4619" i="1"/>
  <c r="Z4619" i="1"/>
  <c r="X4619" i="1"/>
  <c r="U4619" i="1"/>
  <c r="S4619" i="1"/>
  <c r="P4619" i="1"/>
  <c r="Q4619" i="1" s="1"/>
  <c r="N4619" i="1"/>
  <c r="K4619" i="1"/>
  <c r="J4619" i="1"/>
  <c r="I4619" i="1"/>
  <c r="G4619" i="1"/>
  <c r="R4619" i="1" s="1"/>
  <c r="F4619" i="1"/>
  <c r="E4619" i="1"/>
  <c r="D4619" i="1"/>
  <c r="C4619" i="1"/>
  <c r="AI4618" i="1"/>
  <c r="AE4618" i="1"/>
  <c r="X4618" i="1"/>
  <c r="Z4618" i="1" s="1"/>
  <c r="U4618" i="1"/>
  <c r="S4618" i="1"/>
  <c r="Q4618" i="1"/>
  <c r="P4618" i="1"/>
  <c r="K4618" i="1"/>
  <c r="N4618" i="1" s="1"/>
  <c r="J4618" i="1"/>
  <c r="I4618" i="1"/>
  <c r="G4618" i="1"/>
  <c r="R4618" i="1" s="1"/>
  <c r="F4618" i="1"/>
  <c r="E4618" i="1"/>
  <c r="D4618" i="1"/>
  <c r="C4618" i="1"/>
  <c r="AI4617" i="1"/>
  <c r="AE4617" i="1"/>
  <c r="Z4617" i="1"/>
  <c r="X4617" i="1"/>
  <c r="U4617" i="1"/>
  <c r="S4617" i="1"/>
  <c r="P4617" i="1"/>
  <c r="R4617" i="1" s="1"/>
  <c r="K4617" i="1"/>
  <c r="J4617" i="1"/>
  <c r="N4617" i="1" s="1"/>
  <c r="AG4617" i="1" s="1"/>
  <c r="I4617" i="1"/>
  <c r="G4617" i="1"/>
  <c r="F4617" i="1"/>
  <c r="E4617" i="1"/>
  <c r="D4617" i="1"/>
  <c r="C4617" i="1"/>
  <c r="AI4616" i="1"/>
  <c r="AE4616" i="1"/>
  <c r="X4616" i="1"/>
  <c r="Z4616" i="1" s="1"/>
  <c r="U4616" i="1"/>
  <c r="S4616" i="1"/>
  <c r="Q4616" i="1"/>
  <c r="P4616" i="1"/>
  <c r="R4616" i="1" s="1"/>
  <c r="K4616" i="1"/>
  <c r="J4616" i="1"/>
  <c r="N4616" i="1" s="1"/>
  <c r="I4616" i="1"/>
  <c r="G4616" i="1"/>
  <c r="F4616" i="1"/>
  <c r="E4616" i="1"/>
  <c r="D4616" i="1"/>
  <c r="C4616" i="1"/>
  <c r="AI4615" i="1"/>
  <c r="AE4615" i="1"/>
  <c r="Z4615" i="1"/>
  <c r="X4615" i="1"/>
  <c r="U4615" i="1"/>
  <c r="S4615" i="1"/>
  <c r="P4615" i="1"/>
  <c r="Q4615" i="1" s="1"/>
  <c r="N4615" i="1"/>
  <c r="K4615" i="1"/>
  <c r="J4615" i="1"/>
  <c r="I4615" i="1"/>
  <c r="G4615" i="1"/>
  <c r="R4615" i="1" s="1"/>
  <c r="F4615" i="1"/>
  <c r="E4615" i="1"/>
  <c r="D4615" i="1"/>
  <c r="C4615" i="1"/>
  <c r="AI4614" i="1"/>
  <c r="AE4614" i="1"/>
  <c r="X4614" i="1"/>
  <c r="Z4614" i="1" s="1"/>
  <c r="U4614" i="1"/>
  <c r="S4614" i="1"/>
  <c r="Q4614" i="1"/>
  <c r="P4614" i="1"/>
  <c r="K4614" i="1"/>
  <c r="N4614" i="1" s="1"/>
  <c r="J4614" i="1"/>
  <c r="I4614" i="1"/>
  <c r="O4614" i="1" s="1"/>
  <c r="G4614" i="1"/>
  <c r="R4614" i="1" s="1"/>
  <c r="F4614" i="1"/>
  <c r="E4614" i="1"/>
  <c r="D4614" i="1"/>
  <c r="C4614" i="1"/>
  <c r="AI4613" i="1"/>
  <c r="AE4613" i="1"/>
  <c r="Z4613" i="1"/>
  <c r="X4613" i="1"/>
  <c r="U4613" i="1"/>
  <c r="S4613" i="1"/>
  <c r="P4613" i="1"/>
  <c r="R4613" i="1" s="1"/>
  <c r="K4613" i="1"/>
  <c r="J4613" i="1"/>
  <c r="N4613" i="1" s="1"/>
  <c r="I4613" i="1"/>
  <c r="G4613" i="1"/>
  <c r="O4613" i="1" s="1"/>
  <c r="F4613" i="1"/>
  <c r="E4613" i="1"/>
  <c r="D4613" i="1"/>
  <c r="C4613" i="1"/>
  <c r="AI4612" i="1"/>
  <c r="AE4612" i="1"/>
  <c r="X4612" i="1"/>
  <c r="Z4612" i="1" s="1"/>
  <c r="U4612" i="1"/>
  <c r="S4612" i="1"/>
  <c r="Q4612" i="1"/>
  <c r="P4612" i="1"/>
  <c r="R4612" i="1" s="1"/>
  <c r="K4612" i="1"/>
  <c r="J4612" i="1"/>
  <c r="N4612" i="1" s="1"/>
  <c r="I4612" i="1"/>
  <c r="AG4612" i="1" s="1"/>
  <c r="G4612" i="1"/>
  <c r="F4612" i="1"/>
  <c r="E4612" i="1"/>
  <c r="D4612" i="1"/>
  <c r="C4612" i="1"/>
  <c r="AI4611" i="1"/>
  <c r="AE4611" i="1"/>
  <c r="Z4611" i="1"/>
  <c r="X4611" i="1"/>
  <c r="U4611" i="1"/>
  <c r="S4611" i="1"/>
  <c r="P4611" i="1"/>
  <c r="Q4611" i="1" s="1"/>
  <c r="N4611" i="1"/>
  <c r="K4611" i="1"/>
  <c r="J4611" i="1"/>
  <c r="I4611" i="1"/>
  <c r="G4611" i="1"/>
  <c r="R4611" i="1" s="1"/>
  <c r="F4611" i="1"/>
  <c r="E4611" i="1"/>
  <c r="D4611" i="1"/>
  <c r="C4611" i="1"/>
  <c r="AI4610" i="1"/>
  <c r="AE4610" i="1"/>
  <c r="X4610" i="1"/>
  <c r="Z4610" i="1" s="1"/>
  <c r="U4610" i="1"/>
  <c r="S4610" i="1"/>
  <c r="Q4610" i="1"/>
  <c r="P4610" i="1"/>
  <c r="K4610" i="1"/>
  <c r="N4610" i="1" s="1"/>
  <c r="J4610" i="1"/>
  <c r="I4610" i="1"/>
  <c r="O4610" i="1" s="1"/>
  <c r="G4610" i="1"/>
  <c r="R4610" i="1" s="1"/>
  <c r="F4610" i="1"/>
  <c r="E4610" i="1"/>
  <c r="D4610" i="1"/>
  <c r="C4610" i="1"/>
  <c r="AI4609" i="1"/>
  <c r="AE4609" i="1"/>
  <c r="Z4609" i="1"/>
  <c r="X4609" i="1"/>
  <c r="U4609" i="1"/>
  <c r="S4609" i="1"/>
  <c r="P4609" i="1"/>
  <c r="R4609" i="1" s="1"/>
  <c r="K4609" i="1"/>
  <c r="J4609" i="1"/>
  <c r="N4609" i="1" s="1"/>
  <c r="I4609" i="1"/>
  <c r="G4609" i="1"/>
  <c r="O4609" i="1" s="1"/>
  <c r="F4609" i="1"/>
  <c r="E4609" i="1"/>
  <c r="D4609" i="1"/>
  <c r="C4609" i="1"/>
  <c r="AI4608" i="1"/>
  <c r="AE4608" i="1"/>
  <c r="X4608" i="1"/>
  <c r="Z4608" i="1" s="1"/>
  <c r="U4608" i="1"/>
  <c r="S4608" i="1"/>
  <c r="Q4608" i="1"/>
  <c r="P4608" i="1"/>
  <c r="R4608" i="1" s="1"/>
  <c r="K4608" i="1"/>
  <c r="J4608" i="1"/>
  <c r="N4608" i="1" s="1"/>
  <c r="I4608" i="1"/>
  <c r="G4608" i="1"/>
  <c r="F4608" i="1"/>
  <c r="E4608" i="1"/>
  <c r="D4608" i="1"/>
  <c r="C4608" i="1"/>
  <c r="AI4607" i="1"/>
  <c r="AE4607" i="1"/>
  <c r="Z4607" i="1"/>
  <c r="X4607" i="1"/>
  <c r="U4607" i="1"/>
  <c r="S4607" i="1"/>
  <c r="P4607" i="1"/>
  <c r="Q4607" i="1" s="1"/>
  <c r="N4607" i="1"/>
  <c r="K4607" i="1"/>
  <c r="J4607" i="1"/>
  <c r="I4607" i="1"/>
  <c r="G4607" i="1"/>
  <c r="R4607" i="1" s="1"/>
  <c r="F4607" i="1"/>
  <c r="E4607" i="1"/>
  <c r="D4607" i="1"/>
  <c r="C4607" i="1"/>
  <c r="AI4606" i="1"/>
  <c r="AE4606" i="1"/>
  <c r="X4606" i="1"/>
  <c r="Z4606" i="1" s="1"/>
  <c r="U4606" i="1"/>
  <c r="S4606" i="1"/>
  <c r="Q4606" i="1"/>
  <c r="P4606" i="1"/>
  <c r="K4606" i="1"/>
  <c r="N4606" i="1" s="1"/>
  <c r="J4606" i="1"/>
  <c r="I4606" i="1"/>
  <c r="G4606" i="1"/>
  <c r="R4606" i="1" s="1"/>
  <c r="F4606" i="1"/>
  <c r="E4606" i="1"/>
  <c r="D4606" i="1"/>
  <c r="C4606" i="1"/>
  <c r="AI4605" i="1"/>
  <c r="AE4605" i="1"/>
  <c r="Z4605" i="1"/>
  <c r="X4605" i="1"/>
  <c r="U4605" i="1"/>
  <c r="S4605" i="1"/>
  <c r="P4605" i="1"/>
  <c r="R4605" i="1" s="1"/>
  <c r="K4605" i="1"/>
  <c r="J4605" i="1"/>
  <c r="N4605" i="1" s="1"/>
  <c r="AG4605" i="1" s="1"/>
  <c r="I4605" i="1"/>
  <c r="G4605" i="1"/>
  <c r="F4605" i="1"/>
  <c r="E4605" i="1"/>
  <c r="D4605" i="1"/>
  <c r="C4605" i="1"/>
  <c r="AI4604" i="1"/>
  <c r="AE4604" i="1"/>
  <c r="X4604" i="1"/>
  <c r="Z4604" i="1" s="1"/>
  <c r="U4604" i="1"/>
  <c r="S4604" i="1"/>
  <c r="Q4604" i="1"/>
  <c r="P4604" i="1"/>
  <c r="R4604" i="1" s="1"/>
  <c r="K4604" i="1"/>
  <c r="J4604" i="1"/>
  <c r="N4604" i="1" s="1"/>
  <c r="I4604" i="1"/>
  <c r="AG4604" i="1" s="1"/>
  <c r="G4604" i="1"/>
  <c r="F4604" i="1"/>
  <c r="E4604" i="1"/>
  <c r="D4604" i="1"/>
  <c r="C4604" i="1"/>
  <c r="AI4603" i="1"/>
  <c r="AE4603" i="1"/>
  <c r="Z4603" i="1"/>
  <c r="X4603" i="1"/>
  <c r="U4603" i="1"/>
  <c r="S4603" i="1"/>
  <c r="P4603" i="1"/>
  <c r="Q4603" i="1" s="1"/>
  <c r="N4603" i="1"/>
  <c r="K4603" i="1"/>
  <c r="J4603" i="1"/>
  <c r="I4603" i="1"/>
  <c r="G4603" i="1"/>
  <c r="R4603" i="1" s="1"/>
  <c r="F4603" i="1"/>
  <c r="E4603" i="1"/>
  <c r="D4603" i="1"/>
  <c r="C4603" i="1"/>
  <c r="AI4602" i="1"/>
  <c r="AE4602" i="1"/>
  <c r="X4602" i="1"/>
  <c r="Z4602" i="1" s="1"/>
  <c r="U4602" i="1"/>
  <c r="S4602" i="1"/>
  <c r="Q4602" i="1"/>
  <c r="P4602" i="1"/>
  <c r="K4602" i="1"/>
  <c r="N4602" i="1" s="1"/>
  <c r="J4602" i="1"/>
  <c r="I4602" i="1"/>
  <c r="G4602" i="1"/>
  <c r="R4602" i="1" s="1"/>
  <c r="F4602" i="1"/>
  <c r="E4602" i="1"/>
  <c r="D4602" i="1"/>
  <c r="C4602" i="1"/>
  <c r="AI4601" i="1"/>
  <c r="AE4601" i="1"/>
  <c r="Z4601" i="1"/>
  <c r="X4601" i="1"/>
  <c r="U4601" i="1"/>
  <c r="S4601" i="1"/>
  <c r="P4601" i="1"/>
  <c r="R4601" i="1" s="1"/>
  <c r="K4601" i="1"/>
  <c r="J4601" i="1"/>
  <c r="N4601" i="1" s="1"/>
  <c r="AG4601" i="1" s="1"/>
  <c r="I4601" i="1"/>
  <c r="G4601" i="1"/>
  <c r="F4601" i="1"/>
  <c r="E4601" i="1"/>
  <c r="D4601" i="1"/>
  <c r="C4601" i="1"/>
  <c r="AI4600" i="1"/>
  <c r="AE4600" i="1"/>
  <c r="X4600" i="1"/>
  <c r="Z4600" i="1" s="1"/>
  <c r="U4600" i="1"/>
  <c r="S4600" i="1"/>
  <c r="Q4600" i="1"/>
  <c r="P4600" i="1"/>
  <c r="R4600" i="1" s="1"/>
  <c r="K4600" i="1"/>
  <c r="J4600" i="1"/>
  <c r="N4600" i="1" s="1"/>
  <c r="I4600" i="1"/>
  <c r="G4600" i="1"/>
  <c r="F4600" i="1"/>
  <c r="E4600" i="1"/>
  <c r="D4600" i="1"/>
  <c r="C4600" i="1"/>
  <c r="AI4599" i="1"/>
  <c r="AE4599" i="1"/>
  <c r="Z4599" i="1"/>
  <c r="X4599" i="1"/>
  <c r="U4599" i="1"/>
  <c r="S4599" i="1"/>
  <c r="P4599" i="1"/>
  <c r="Q4599" i="1" s="1"/>
  <c r="N4599" i="1"/>
  <c r="K4599" i="1"/>
  <c r="J4599" i="1"/>
  <c r="I4599" i="1"/>
  <c r="G4599" i="1"/>
  <c r="R4599" i="1" s="1"/>
  <c r="F4599" i="1"/>
  <c r="E4599" i="1"/>
  <c r="D4599" i="1"/>
  <c r="C4599" i="1"/>
  <c r="AI4598" i="1"/>
  <c r="AE4598" i="1"/>
  <c r="X4598" i="1"/>
  <c r="Z4598" i="1" s="1"/>
  <c r="U4598" i="1"/>
  <c r="S4598" i="1"/>
  <c r="Q4598" i="1"/>
  <c r="P4598" i="1"/>
  <c r="K4598" i="1"/>
  <c r="N4598" i="1" s="1"/>
  <c r="J4598" i="1"/>
  <c r="I4598" i="1"/>
  <c r="O4598" i="1" s="1"/>
  <c r="G4598" i="1"/>
  <c r="R4598" i="1" s="1"/>
  <c r="F4598" i="1"/>
  <c r="E4598" i="1"/>
  <c r="D4598" i="1"/>
  <c r="C4598" i="1"/>
  <c r="AI4597" i="1"/>
  <c r="AE4597" i="1"/>
  <c r="Z4597" i="1"/>
  <c r="X4597" i="1"/>
  <c r="U4597" i="1"/>
  <c r="S4597" i="1"/>
  <c r="P4597" i="1"/>
  <c r="R4597" i="1" s="1"/>
  <c r="K4597" i="1"/>
  <c r="J4597" i="1"/>
  <c r="N4597" i="1" s="1"/>
  <c r="I4597" i="1"/>
  <c r="G4597" i="1"/>
  <c r="O4597" i="1" s="1"/>
  <c r="F4597" i="1"/>
  <c r="E4597" i="1"/>
  <c r="D4597" i="1"/>
  <c r="C4597" i="1"/>
  <c r="AI4596" i="1"/>
  <c r="AE4596" i="1"/>
  <c r="X4596" i="1"/>
  <c r="Z4596" i="1" s="1"/>
  <c r="U4596" i="1"/>
  <c r="S4596" i="1"/>
  <c r="Q4596" i="1"/>
  <c r="P4596" i="1"/>
  <c r="R4596" i="1" s="1"/>
  <c r="K4596" i="1"/>
  <c r="J4596" i="1"/>
  <c r="N4596" i="1" s="1"/>
  <c r="I4596" i="1"/>
  <c r="G4596" i="1"/>
  <c r="F4596" i="1"/>
  <c r="E4596" i="1"/>
  <c r="D4596" i="1"/>
  <c r="C4596" i="1"/>
  <c r="AI4595" i="1"/>
  <c r="AE4595" i="1"/>
  <c r="Z4595" i="1"/>
  <c r="X4595" i="1"/>
  <c r="U4595" i="1"/>
  <c r="S4595" i="1"/>
  <c r="P4595" i="1"/>
  <c r="Q4595" i="1" s="1"/>
  <c r="N4595" i="1"/>
  <c r="K4595" i="1"/>
  <c r="J4595" i="1"/>
  <c r="I4595" i="1"/>
  <c r="G4595" i="1"/>
  <c r="R4595" i="1" s="1"/>
  <c r="F4595" i="1"/>
  <c r="E4595" i="1"/>
  <c r="D4595" i="1"/>
  <c r="C4595" i="1"/>
  <c r="AI4594" i="1"/>
  <c r="AE4594" i="1"/>
  <c r="X4594" i="1"/>
  <c r="Z4594" i="1" s="1"/>
  <c r="U4594" i="1"/>
  <c r="S4594" i="1"/>
  <c r="Q4594" i="1"/>
  <c r="P4594" i="1"/>
  <c r="K4594" i="1"/>
  <c r="N4594" i="1" s="1"/>
  <c r="J4594" i="1"/>
  <c r="I4594" i="1"/>
  <c r="O4594" i="1" s="1"/>
  <c r="G4594" i="1"/>
  <c r="R4594" i="1" s="1"/>
  <c r="F4594" i="1"/>
  <c r="E4594" i="1"/>
  <c r="D4594" i="1"/>
  <c r="C4594" i="1"/>
  <c r="AI4593" i="1"/>
  <c r="AE4593" i="1"/>
  <c r="Z4593" i="1"/>
  <c r="X4593" i="1"/>
  <c r="U4593" i="1"/>
  <c r="S4593" i="1"/>
  <c r="P4593" i="1"/>
  <c r="R4593" i="1" s="1"/>
  <c r="K4593" i="1"/>
  <c r="J4593" i="1"/>
  <c r="N4593" i="1" s="1"/>
  <c r="I4593" i="1"/>
  <c r="G4593" i="1"/>
  <c r="O4593" i="1" s="1"/>
  <c r="F4593" i="1"/>
  <c r="E4593" i="1"/>
  <c r="D4593" i="1"/>
  <c r="C4593" i="1"/>
  <c r="AI4592" i="1"/>
  <c r="AE4592" i="1"/>
  <c r="X4592" i="1"/>
  <c r="Z4592" i="1" s="1"/>
  <c r="U4592" i="1"/>
  <c r="S4592" i="1"/>
  <c r="Q4592" i="1"/>
  <c r="P4592" i="1"/>
  <c r="R4592" i="1" s="1"/>
  <c r="K4592" i="1"/>
  <c r="J4592" i="1"/>
  <c r="N4592" i="1" s="1"/>
  <c r="I4592" i="1"/>
  <c r="G4592" i="1"/>
  <c r="F4592" i="1"/>
  <c r="E4592" i="1"/>
  <c r="D4592" i="1"/>
  <c r="C4592" i="1"/>
  <c r="AI4591" i="1"/>
  <c r="AE4591" i="1"/>
  <c r="Z4591" i="1"/>
  <c r="X4591" i="1"/>
  <c r="U4591" i="1"/>
  <c r="S4591" i="1"/>
  <c r="P4591" i="1"/>
  <c r="Q4591" i="1" s="1"/>
  <c r="N4591" i="1"/>
  <c r="K4591" i="1"/>
  <c r="J4591" i="1"/>
  <c r="I4591" i="1"/>
  <c r="G4591" i="1"/>
  <c r="R4591" i="1" s="1"/>
  <c r="F4591" i="1"/>
  <c r="E4591" i="1"/>
  <c r="D4591" i="1"/>
  <c r="C4591" i="1"/>
  <c r="AI4590" i="1"/>
  <c r="AE4590" i="1"/>
  <c r="X4590" i="1"/>
  <c r="Z4590" i="1" s="1"/>
  <c r="U4590" i="1"/>
  <c r="S4590" i="1"/>
  <c r="Q4590" i="1"/>
  <c r="P4590" i="1"/>
  <c r="K4590" i="1"/>
  <c r="N4590" i="1" s="1"/>
  <c r="J4590" i="1"/>
  <c r="I4590" i="1"/>
  <c r="G4590" i="1"/>
  <c r="R4590" i="1" s="1"/>
  <c r="F4590" i="1"/>
  <c r="E4590" i="1"/>
  <c r="D4590" i="1"/>
  <c r="C4590" i="1"/>
  <c r="AI4589" i="1"/>
  <c r="AE4589" i="1"/>
  <c r="Z4589" i="1"/>
  <c r="X4589" i="1"/>
  <c r="U4589" i="1"/>
  <c r="S4589" i="1"/>
  <c r="P4589" i="1"/>
  <c r="R4589" i="1" s="1"/>
  <c r="K4589" i="1"/>
  <c r="J4589" i="1"/>
  <c r="N4589" i="1" s="1"/>
  <c r="AG4589" i="1" s="1"/>
  <c r="I4589" i="1"/>
  <c r="G4589" i="1"/>
  <c r="F4589" i="1"/>
  <c r="E4589" i="1"/>
  <c r="D4589" i="1"/>
  <c r="C4589" i="1"/>
  <c r="AI4588" i="1"/>
  <c r="AE4588" i="1"/>
  <c r="X4588" i="1"/>
  <c r="Z4588" i="1" s="1"/>
  <c r="U4588" i="1"/>
  <c r="S4588" i="1"/>
  <c r="Q4588" i="1"/>
  <c r="P4588" i="1"/>
  <c r="R4588" i="1" s="1"/>
  <c r="K4588" i="1"/>
  <c r="J4588" i="1"/>
  <c r="N4588" i="1" s="1"/>
  <c r="I4588" i="1"/>
  <c r="AG4588" i="1" s="1"/>
  <c r="G4588" i="1"/>
  <c r="F4588" i="1"/>
  <c r="E4588" i="1"/>
  <c r="D4588" i="1"/>
  <c r="C4588" i="1"/>
  <c r="AI4587" i="1"/>
  <c r="AE4587" i="1"/>
  <c r="Z4587" i="1"/>
  <c r="X4587" i="1"/>
  <c r="U4587" i="1"/>
  <c r="S4587" i="1"/>
  <c r="P4587" i="1"/>
  <c r="Q4587" i="1" s="1"/>
  <c r="N4587" i="1"/>
  <c r="K4587" i="1"/>
  <c r="J4587" i="1"/>
  <c r="I4587" i="1"/>
  <c r="G4587" i="1"/>
  <c r="R4587" i="1" s="1"/>
  <c r="F4587" i="1"/>
  <c r="E4587" i="1"/>
  <c r="D4587" i="1"/>
  <c r="C4587" i="1"/>
  <c r="AI4586" i="1"/>
  <c r="AE4586" i="1"/>
  <c r="X4586" i="1"/>
  <c r="Z4586" i="1" s="1"/>
  <c r="U4586" i="1"/>
  <c r="S4586" i="1"/>
  <c r="Q4586" i="1"/>
  <c r="P4586" i="1"/>
  <c r="K4586" i="1"/>
  <c r="N4586" i="1" s="1"/>
  <c r="J4586" i="1"/>
  <c r="I4586" i="1"/>
  <c r="G4586" i="1"/>
  <c r="R4586" i="1" s="1"/>
  <c r="F4586" i="1"/>
  <c r="E4586" i="1"/>
  <c r="D4586" i="1"/>
  <c r="C4586" i="1"/>
  <c r="AI4585" i="1"/>
  <c r="AE4585" i="1"/>
  <c r="Z4585" i="1"/>
  <c r="X4585" i="1"/>
  <c r="U4585" i="1"/>
  <c r="S4585" i="1"/>
  <c r="P4585" i="1"/>
  <c r="R4585" i="1" s="1"/>
  <c r="K4585" i="1"/>
  <c r="J4585" i="1"/>
  <c r="N4585" i="1" s="1"/>
  <c r="AG4585" i="1" s="1"/>
  <c r="I4585" i="1"/>
  <c r="G4585" i="1"/>
  <c r="F4585" i="1"/>
  <c r="E4585" i="1"/>
  <c r="D4585" i="1"/>
  <c r="C4585" i="1"/>
  <c r="AI4584" i="1"/>
  <c r="AE4584" i="1"/>
  <c r="X4584" i="1"/>
  <c r="Z4584" i="1" s="1"/>
  <c r="U4584" i="1"/>
  <c r="S4584" i="1"/>
  <c r="Q4584" i="1"/>
  <c r="P4584" i="1"/>
  <c r="R4584" i="1" s="1"/>
  <c r="K4584" i="1"/>
  <c r="J4584" i="1"/>
  <c r="N4584" i="1" s="1"/>
  <c r="I4584" i="1"/>
  <c r="G4584" i="1"/>
  <c r="F4584" i="1"/>
  <c r="E4584" i="1"/>
  <c r="D4584" i="1"/>
  <c r="C4584" i="1"/>
  <c r="AI4583" i="1"/>
  <c r="AE4583" i="1"/>
  <c r="Z4583" i="1"/>
  <c r="X4583" i="1"/>
  <c r="U4583" i="1"/>
  <c r="S4583" i="1"/>
  <c r="P4583" i="1"/>
  <c r="Q4583" i="1" s="1"/>
  <c r="N4583" i="1"/>
  <c r="K4583" i="1"/>
  <c r="J4583" i="1"/>
  <c r="I4583" i="1"/>
  <c r="G4583" i="1"/>
  <c r="R4583" i="1" s="1"/>
  <c r="F4583" i="1"/>
  <c r="E4583" i="1"/>
  <c r="D4583" i="1"/>
  <c r="C4583" i="1"/>
  <c r="AI4582" i="1"/>
  <c r="AE4582" i="1"/>
  <c r="X4582" i="1"/>
  <c r="Z4582" i="1" s="1"/>
  <c r="U4582" i="1"/>
  <c r="S4582" i="1"/>
  <c r="Q4582" i="1"/>
  <c r="P4582" i="1"/>
  <c r="K4582" i="1"/>
  <c r="N4582" i="1" s="1"/>
  <c r="O4582" i="1" s="1"/>
  <c r="J4582" i="1"/>
  <c r="I4582" i="1"/>
  <c r="G4582" i="1"/>
  <c r="R4582" i="1" s="1"/>
  <c r="F4582" i="1"/>
  <c r="E4582" i="1"/>
  <c r="D4582" i="1"/>
  <c r="C4582" i="1"/>
  <c r="AI4581" i="1"/>
  <c r="AE4581" i="1"/>
  <c r="Z4581" i="1"/>
  <c r="X4581" i="1"/>
  <c r="U4581" i="1"/>
  <c r="S4581" i="1"/>
  <c r="P4581" i="1"/>
  <c r="R4581" i="1" s="1"/>
  <c r="K4581" i="1"/>
  <c r="J4581" i="1"/>
  <c r="N4581" i="1" s="1"/>
  <c r="I4581" i="1"/>
  <c r="G4581" i="1"/>
  <c r="O4581" i="1" s="1"/>
  <c r="F4581" i="1"/>
  <c r="E4581" i="1"/>
  <c r="D4581" i="1"/>
  <c r="C4581" i="1"/>
  <c r="AI4580" i="1"/>
  <c r="AE4580" i="1"/>
  <c r="X4580" i="1"/>
  <c r="Z4580" i="1" s="1"/>
  <c r="U4580" i="1"/>
  <c r="S4580" i="1"/>
  <c r="Q4580" i="1"/>
  <c r="P4580" i="1"/>
  <c r="R4580" i="1" s="1"/>
  <c r="K4580" i="1"/>
  <c r="J4580" i="1"/>
  <c r="N4580" i="1" s="1"/>
  <c r="I4580" i="1"/>
  <c r="AG4580" i="1" s="1"/>
  <c r="G4580" i="1"/>
  <c r="F4580" i="1"/>
  <c r="E4580" i="1"/>
  <c r="D4580" i="1"/>
  <c r="C4580" i="1"/>
  <c r="AI4579" i="1"/>
  <c r="AE4579" i="1"/>
  <c r="Z4579" i="1"/>
  <c r="X4579" i="1"/>
  <c r="U4579" i="1"/>
  <c r="S4579" i="1"/>
  <c r="P4579" i="1"/>
  <c r="Q4579" i="1" s="1"/>
  <c r="N4579" i="1"/>
  <c r="K4579" i="1"/>
  <c r="J4579" i="1"/>
  <c r="I4579" i="1"/>
  <c r="G4579" i="1"/>
  <c r="R4579" i="1" s="1"/>
  <c r="F4579" i="1"/>
  <c r="E4579" i="1"/>
  <c r="D4579" i="1"/>
  <c r="C4579" i="1"/>
  <c r="AI4578" i="1"/>
  <c r="AE4578" i="1"/>
  <c r="X4578" i="1"/>
  <c r="Z4578" i="1" s="1"/>
  <c r="U4578" i="1"/>
  <c r="S4578" i="1"/>
  <c r="Q4578" i="1"/>
  <c r="P4578" i="1"/>
  <c r="K4578" i="1"/>
  <c r="N4578" i="1" s="1"/>
  <c r="J4578" i="1"/>
  <c r="I4578" i="1"/>
  <c r="O4578" i="1" s="1"/>
  <c r="G4578" i="1"/>
  <c r="R4578" i="1" s="1"/>
  <c r="F4578" i="1"/>
  <c r="E4578" i="1"/>
  <c r="D4578" i="1"/>
  <c r="C4578" i="1"/>
  <c r="AI4577" i="1"/>
  <c r="AE4577" i="1"/>
  <c r="Z4577" i="1"/>
  <c r="X4577" i="1"/>
  <c r="U4577" i="1"/>
  <c r="S4577" i="1"/>
  <c r="P4577" i="1"/>
  <c r="R4577" i="1" s="1"/>
  <c r="K4577" i="1"/>
  <c r="J4577" i="1"/>
  <c r="N4577" i="1" s="1"/>
  <c r="I4577" i="1"/>
  <c r="G4577" i="1"/>
  <c r="O4577" i="1" s="1"/>
  <c r="F4577" i="1"/>
  <c r="E4577" i="1"/>
  <c r="D4577" i="1"/>
  <c r="C4577" i="1"/>
  <c r="AI4576" i="1"/>
  <c r="AE4576" i="1"/>
  <c r="X4576" i="1"/>
  <c r="Z4576" i="1" s="1"/>
  <c r="U4576" i="1"/>
  <c r="S4576" i="1"/>
  <c r="Q4576" i="1"/>
  <c r="P4576" i="1"/>
  <c r="R4576" i="1" s="1"/>
  <c r="K4576" i="1"/>
  <c r="J4576" i="1"/>
  <c r="N4576" i="1" s="1"/>
  <c r="I4576" i="1"/>
  <c r="G4576" i="1"/>
  <c r="F4576" i="1"/>
  <c r="E4576" i="1"/>
  <c r="D4576" i="1"/>
  <c r="C4576" i="1"/>
  <c r="AI4575" i="1"/>
  <c r="AE4575" i="1"/>
  <c r="Z4575" i="1"/>
  <c r="X4575" i="1"/>
  <c r="U4575" i="1"/>
  <c r="S4575" i="1"/>
  <c r="P4575" i="1"/>
  <c r="Q4575" i="1" s="1"/>
  <c r="N4575" i="1"/>
  <c r="K4575" i="1"/>
  <c r="J4575" i="1"/>
  <c r="I4575" i="1"/>
  <c r="G4575" i="1"/>
  <c r="R4575" i="1" s="1"/>
  <c r="F4575" i="1"/>
  <c r="E4575" i="1"/>
  <c r="D4575" i="1"/>
  <c r="C4575" i="1"/>
  <c r="AI4574" i="1"/>
  <c r="AE4574" i="1"/>
  <c r="X4574" i="1"/>
  <c r="Z4574" i="1" s="1"/>
  <c r="U4574" i="1"/>
  <c r="S4574" i="1"/>
  <c r="Q4574" i="1"/>
  <c r="P4574" i="1"/>
  <c r="K4574" i="1"/>
  <c r="N4574" i="1" s="1"/>
  <c r="O4574" i="1" s="1"/>
  <c r="J4574" i="1"/>
  <c r="I4574" i="1"/>
  <c r="G4574" i="1"/>
  <c r="R4574" i="1" s="1"/>
  <c r="F4574" i="1"/>
  <c r="E4574" i="1"/>
  <c r="D4574" i="1"/>
  <c r="C4574" i="1"/>
  <c r="AI4573" i="1"/>
  <c r="AE4573" i="1"/>
  <c r="Z4573" i="1"/>
  <c r="X4573" i="1"/>
  <c r="U4573" i="1"/>
  <c r="S4573" i="1"/>
  <c r="P4573" i="1"/>
  <c r="R4573" i="1" s="1"/>
  <c r="K4573" i="1"/>
  <c r="J4573" i="1"/>
  <c r="N4573" i="1" s="1"/>
  <c r="AG4573" i="1" s="1"/>
  <c r="I4573" i="1"/>
  <c r="G4573" i="1"/>
  <c r="F4573" i="1"/>
  <c r="E4573" i="1"/>
  <c r="D4573" i="1"/>
  <c r="C4573" i="1"/>
  <c r="AI4572" i="1"/>
  <c r="AE4572" i="1"/>
  <c r="X4572" i="1"/>
  <c r="Z4572" i="1" s="1"/>
  <c r="U4572" i="1"/>
  <c r="S4572" i="1"/>
  <c r="Q4572" i="1"/>
  <c r="P4572" i="1"/>
  <c r="R4572" i="1" s="1"/>
  <c r="K4572" i="1"/>
  <c r="J4572" i="1"/>
  <c r="N4572" i="1" s="1"/>
  <c r="I4572" i="1"/>
  <c r="AG4572" i="1" s="1"/>
  <c r="G4572" i="1"/>
  <c r="F4572" i="1"/>
  <c r="E4572" i="1"/>
  <c r="D4572" i="1"/>
  <c r="C4572" i="1"/>
  <c r="AI4571" i="1"/>
  <c r="AE4571" i="1"/>
  <c r="Z4571" i="1"/>
  <c r="X4571" i="1"/>
  <c r="U4571" i="1"/>
  <c r="S4571" i="1"/>
  <c r="P4571" i="1"/>
  <c r="Q4571" i="1" s="1"/>
  <c r="N4571" i="1"/>
  <c r="K4571" i="1"/>
  <c r="J4571" i="1"/>
  <c r="I4571" i="1"/>
  <c r="G4571" i="1"/>
  <c r="R4571" i="1" s="1"/>
  <c r="F4571" i="1"/>
  <c r="E4571" i="1"/>
  <c r="D4571" i="1"/>
  <c r="C4571" i="1"/>
  <c r="AI4570" i="1"/>
  <c r="AE4570" i="1"/>
  <c r="X4570" i="1"/>
  <c r="Z4570" i="1" s="1"/>
  <c r="U4570" i="1"/>
  <c r="S4570" i="1"/>
  <c r="Q4570" i="1"/>
  <c r="P4570" i="1"/>
  <c r="K4570" i="1"/>
  <c r="N4570" i="1" s="1"/>
  <c r="J4570" i="1"/>
  <c r="I4570" i="1"/>
  <c r="G4570" i="1"/>
  <c r="R4570" i="1" s="1"/>
  <c r="F4570" i="1"/>
  <c r="E4570" i="1"/>
  <c r="D4570" i="1"/>
  <c r="C4570" i="1"/>
  <c r="AI4569" i="1"/>
  <c r="AE4569" i="1"/>
  <c r="Z4569" i="1"/>
  <c r="X4569" i="1"/>
  <c r="U4569" i="1"/>
  <c r="S4569" i="1"/>
  <c r="P4569" i="1"/>
  <c r="R4569" i="1" s="1"/>
  <c r="K4569" i="1"/>
  <c r="J4569" i="1"/>
  <c r="N4569" i="1" s="1"/>
  <c r="AG4569" i="1" s="1"/>
  <c r="I4569" i="1"/>
  <c r="G4569" i="1"/>
  <c r="F4569" i="1"/>
  <c r="E4569" i="1"/>
  <c r="D4569" i="1"/>
  <c r="C4569" i="1"/>
  <c r="AI4568" i="1"/>
  <c r="AE4568" i="1"/>
  <c r="X4568" i="1"/>
  <c r="Z4568" i="1" s="1"/>
  <c r="U4568" i="1"/>
  <c r="S4568" i="1"/>
  <c r="Q4568" i="1"/>
  <c r="P4568" i="1"/>
  <c r="R4568" i="1" s="1"/>
  <c r="K4568" i="1"/>
  <c r="J4568" i="1"/>
  <c r="N4568" i="1" s="1"/>
  <c r="I4568" i="1"/>
  <c r="G4568" i="1"/>
  <c r="F4568" i="1"/>
  <c r="E4568" i="1"/>
  <c r="D4568" i="1"/>
  <c r="C4568" i="1"/>
  <c r="AI4567" i="1"/>
  <c r="AE4567" i="1"/>
  <c r="Z4567" i="1"/>
  <c r="X4567" i="1"/>
  <c r="U4567" i="1"/>
  <c r="S4567" i="1"/>
  <c r="P4567" i="1"/>
  <c r="Q4567" i="1" s="1"/>
  <c r="N4567" i="1"/>
  <c r="K4567" i="1"/>
  <c r="J4567" i="1"/>
  <c r="I4567" i="1"/>
  <c r="G4567" i="1"/>
  <c r="R4567" i="1" s="1"/>
  <c r="F4567" i="1"/>
  <c r="E4567" i="1"/>
  <c r="D4567" i="1"/>
  <c r="C4567" i="1"/>
  <c r="AI4566" i="1"/>
  <c r="AE4566" i="1"/>
  <c r="X4566" i="1"/>
  <c r="Z4566" i="1" s="1"/>
  <c r="U4566" i="1"/>
  <c r="S4566" i="1"/>
  <c r="Q4566" i="1"/>
  <c r="P4566" i="1"/>
  <c r="K4566" i="1"/>
  <c r="N4566" i="1" s="1"/>
  <c r="O4566" i="1" s="1"/>
  <c r="J4566" i="1"/>
  <c r="I4566" i="1"/>
  <c r="G4566" i="1"/>
  <c r="R4566" i="1" s="1"/>
  <c r="F4566" i="1"/>
  <c r="E4566" i="1"/>
  <c r="D4566" i="1"/>
  <c r="C4566" i="1"/>
  <c r="AI4565" i="1"/>
  <c r="AE4565" i="1"/>
  <c r="Z4565" i="1"/>
  <c r="X4565" i="1"/>
  <c r="U4565" i="1"/>
  <c r="S4565" i="1"/>
  <c r="P4565" i="1"/>
  <c r="R4565" i="1" s="1"/>
  <c r="K4565" i="1"/>
  <c r="J4565" i="1"/>
  <c r="N4565" i="1" s="1"/>
  <c r="I4565" i="1"/>
  <c r="G4565" i="1"/>
  <c r="O4565" i="1" s="1"/>
  <c r="F4565" i="1"/>
  <c r="E4565" i="1"/>
  <c r="D4565" i="1"/>
  <c r="C4565" i="1"/>
  <c r="AI4564" i="1"/>
  <c r="AE4564" i="1"/>
  <c r="X4564" i="1"/>
  <c r="Z4564" i="1" s="1"/>
  <c r="U4564" i="1"/>
  <c r="S4564" i="1"/>
  <c r="Q4564" i="1"/>
  <c r="P4564" i="1"/>
  <c r="R4564" i="1" s="1"/>
  <c r="K4564" i="1"/>
  <c r="J4564" i="1"/>
  <c r="N4564" i="1" s="1"/>
  <c r="I4564" i="1"/>
  <c r="G4564" i="1"/>
  <c r="F4564" i="1"/>
  <c r="E4564" i="1"/>
  <c r="D4564" i="1"/>
  <c r="C4564" i="1"/>
  <c r="AI4563" i="1"/>
  <c r="AE4563" i="1"/>
  <c r="Z4563" i="1"/>
  <c r="X4563" i="1"/>
  <c r="U4563" i="1"/>
  <c r="S4563" i="1"/>
  <c r="P4563" i="1"/>
  <c r="Q4563" i="1" s="1"/>
  <c r="N4563" i="1"/>
  <c r="K4563" i="1"/>
  <c r="J4563" i="1"/>
  <c r="I4563" i="1"/>
  <c r="G4563" i="1"/>
  <c r="R4563" i="1" s="1"/>
  <c r="F4563" i="1"/>
  <c r="E4563" i="1"/>
  <c r="D4563" i="1"/>
  <c r="C4563" i="1"/>
  <c r="AI4562" i="1"/>
  <c r="AE4562" i="1"/>
  <c r="X4562" i="1"/>
  <c r="Z4562" i="1" s="1"/>
  <c r="U4562" i="1"/>
  <c r="S4562" i="1"/>
  <c r="Q4562" i="1"/>
  <c r="P4562" i="1"/>
  <c r="K4562" i="1"/>
  <c r="N4562" i="1" s="1"/>
  <c r="J4562" i="1"/>
  <c r="I4562" i="1"/>
  <c r="O4562" i="1" s="1"/>
  <c r="G4562" i="1"/>
  <c r="R4562" i="1" s="1"/>
  <c r="F4562" i="1"/>
  <c r="E4562" i="1"/>
  <c r="D4562" i="1"/>
  <c r="C4562" i="1"/>
  <c r="AI4561" i="1"/>
  <c r="AE4561" i="1"/>
  <c r="Z4561" i="1"/>
  <c r="X4561" i="1"/>
  <c r="U4561" i="1"/>
  <c r="S4561" i="1"/>
  <c r="P4561" i="1"/>
  <c r="R4561" i="1" s="1"/>
  <c r="K4561" i="1"/>
  <c r="J4561" i="1"/>
  <c r="N4561" i="1" s="1"/>
  <c r="I4561" i="1"/>
  <c r="G4561" i="1"/>
  <c r="O4561" i="1" s="1"/>
  <c r="F4561" i="1"/>
  <c r="E4561" i="1"/>
  <c r="D4561" i="1"/>
  <c r="C4561" i="1"/>
  <c r="AI4560" i="1"/>
  <c r="AE4560" i="1"/>
  <c r="X4560" i="1"/>
  <c r="Z4560" i="1" s="1"/>
  <c r="U4560" i="1"/>
  <c r="S4560" i="1"/>
  <c r="Q4560" i="1"/>
  <c r="P4560" i="1"/>
  <c r="R4560" i="1" s="1"/>
  <c r="K4560" i="1"/>
  <c r="J4560" i="1"/>
  <c r="N4560" i="1" s="1"/>
  <c r="I4560" i="1"/>
  <c r="G4560" i="1"/>
  <c r="F4560" i="1"/>
  <c r="E4560" i="1"/>
  <c r="D4560" i="1"/>
  <c r="C4560" i="1"/>
  <c r="AI4559" i="1"/>
  <c r="AE4559" i="1"/>
  <c r="Z4559" i="1"/>
  <c r="X4559" i="1"/>
  <c r="U4559" i="1"/>
  <c r="S4559" i="1"/>
  <c r="P4559" i="1"/>
  <c r="Q4559" i="1" s="1"/>
  <c r="N4559" i="1"/>
  <c r="K4559" i="1"/>
  <c r="J4559" i="1"/>
  <c r="I4559" i="1"/>
  <c r="G4559" i="1"/>
  <c r="R4559" i="1" s="1"/>
  <c r="F4559" i="1"/>
  <c r="E4559" i="1"/>
  <c r="D4559" i="1"/>
  <c r="C4559" i="1"/>
  <c r="AI4558" i="1"/>
  <c r="AE4558" i="1"/>
  <c r="X4558" i="1"/>
  <c r="Z4558" i="1" s="1"/>
  <c r="U4558" i="1"/>
  <c r="S4558" i="1"/>
  <c r="Q4558" i="1"/>
  <c r="P4558" i="1"/>
  <c r="K4558" i="1"/>
  <c r="N4558" i="1" s="1"/>
  <c r="O4558" i="1" s="1"/>
  <c r="J4558" i="1"/>
  <c r="I4558" i="1"/>
  <c r="G4558" i="1"/>
  <c r="R4558" i="1" s="1"/>
  <c r="F4558" i="1"/>
  <c r="E4558" i="1"/>
  <c r="D4558" i="1"/>
  <c r="C4558" i="1"/>
  <c r="AI4557" i="1"/>
  <c r="AE4557" i="1"/>
  <c r="Z4557" i="1"/>
  <c r="X4557" i="1"/>
  <c r="U4557" i="1"/>
  <c r="S4557" i="1"/>
  <c r="P4557" i="1"/>
  <c r="R4557" i="1" s="1"/>
  <c r="K4557" i="1"/>
  <c r="J4557" i="1"/>
  <c r="N4557" i="1" s="1"/>
  <c r="AG4557" i="1" s="1"/>
  <c r="I4557" i="1"/>
  <c r="G4557" i="1"/>
  <c r="F4557" i="1"/>
  <c r="E4557" i="1"/>
  <c r="D4557" i="1"/>
  <c r="C4557" i="1"/>
  <c r="AI4556" i="1"/>
  <c r="AE4556" i="1"/>
  <c r="X4556" i="1"/>
  <c r="Z4556" i="1" s="1"/>
  <c r="U4556" i="1"/>
  <c r="S4556" i="1"/>
  <c r="Q4556" i="1"/>
  <c r="P4556" i="1"/>
  <c r="R4556" i="1" s="1"/>
  <c r="K4556" i="1"/>
  <c r="J4556" i="1"/>
  <c r="N4556" i="1" s="1"/>
  <c r="I4556" i="1"/>
  <c r="AG4556" i="1" s="1"/>
  <c r="G4556" i="1"/>
  <c r="F4556" i="1"/>
  <c r="E4556" i="1"/>
  <c r="D4556" i="1"/>
  <c r="C4556" i="1"/>
  <c r="AI4555" i="1"/>
  <c r="AE4555" i="1"/>
  <c r="Z4555" i="1"/>
  <c r="X4555" i="1"/>
  <c r="U4555" i="1"/>
  <c r="S4555" i="1"/>
  <c r="P4555" i="1"/>
  <c r="Q4555" i="1" s="1"/>
  <c r="N4555" i="1"/>
  <c r="K4555" i="1"/>
  <c r="J4555" i="1"/>
  <c r="I4555" i="1"/>
  <c r="G4555" i="1"/>
  <c r="R4555" i="1" s="1"/>
  <c r="F4555" i="1"/>
  <c r="E4555" i="1"/>
  <c r="D4555" i="1"/>
  <c r="C4555" i="1"/>
  <c r="AI4554" i="1"/>
  <c r="AE4554" i="1"/>
  <c r="X4554" i="1"/>
  <c r="Z4554" i="1" s="1"/>
  <c r="U4554" i="1"/>
  <c r="S4554" i="1"/>
  <c r="Q4554" i="1"/>
  <c r="P4554" i="1"/>
  <c r="K4554" i="1"/>
  <c r="N4554" i="1" s="1"/>
  <c r="J4554" i="1"/>
  <c r="I4554" i="1"/>
  <c r="G4554" i="1"/>
  <c r="R4554" i="1" s="1"/>
  <c r="F4554" i="1"/>
  <c r="E4554" i="1"/>
  <c r="D4554" i="1"/>
  <c r="C4554" i="1"/>
  <c r="AI4553" i="1"/>
  <c r="AE4553" i="1"/>
  <c r="Z4553" i="1"/>
  <c r="X4553" i="1"/>
  <c r="U4553" i="1"/>
  <c r="S4553" i="1"/>
  <c r="P4553" i="1"/>
  <c r="R4553" i="1" s="1"/>
  <c r="K4553" i="1"/>
  <c r="J4553" i="1"/>
  <c r="N4553" i="1" s="1"/>
  <c r="AG4553" i="1" s="1"/>
  <c r="I4553" i="1"/>
  <c r="G4553" i="1"/>
  <c r="F4553" i="1"/>
  <c r="E4553" i="1"/>
  <c r="D4553" i="1"/>
  <c r="C4553" i="1"/>
  <c r="AI4552" i="1"/>
  <c r="AE4552" i="1"/>
  <c r="X4552" i="1"/>
  <c r="Z4552" i="1" s="1"/>
  <c r="U4552" i="1"/>
  <c r="S4552" i="1"/>
  <c r="Q4552" i="1"/>
  <c r="P4552" i="1"/>
  <c r="R4552" i="1" s="1"/>
  <c r="K4552" i="1"/>
  <c r="J4552" i="1"/>
  <c r="N4552" i="1" s="1"/>
  <c r="I4552" i="1"/>
  <c r="G4552" i="1"/>
  <c r="F4552" i="1"/>
  <c r="E4552" i="1"/>
  <c r="D4552" i="1"/>
  <c r="C4552" i="1"/>
  <c r="AI4551" i="1"/>
  <c r="AE4551" i="1"/>
  <c r="Z4551" i="1"/>
  <c r="X4551" i="1"/>
  <c r="U4551" i="1"/>
  <c r="S4551" i="1"/>
  <c r="P4551" i="1"/>
  <c r="Q4551" i="1" s="1"/>
  <c r="N4551" i="1"/>
  <c r="K4551" i="1"/>
  <c r="J4551" i="1"/>
  <c r="I4551" i="1"/>
  <c r="G4551" i="1"/>
  <c r="R4551" i="1" s="1"/>
  <c r="F4551" i="1"/>
  <c r="E4551" i="1"/>
  <c r="D4551" i="1"/>
  <c r="C4551" i="1"/>
  <c r="AI4550" i="1"/>
  <c r="AE4550" i="1"/>
  <c r="X4550" i="1"/>
  <c r="Z4550" i="1" s="1"/>
  <c r="U4550" i="1"/>
  <c r="S4550" i="1"/>
  <c r="Q4550" i="1"/>
  <c r="P4550" i="1"/>
  <c r="K4550" i="1"/>
  <c r="N4550" i="1" s="1"/>
  <c r="O4550" i="1" s="1"/>
  <c r="J4550" i="1"/>
  <c r="I4550" i="1"/>
  <c r="G4550" i="1"/>
  <c r="R4550" i="1" s="1"/>
  <c r="F4550" i="1"/>
  <c r="E4550" i="1"/>
  <c r="D4550" i="1"/>
  <c r="C4550" i="1"/>
  <c r="AI4549" i="1"/>
  <c r="AE4549" i="1"/>
  <c r="Z4549" i="1"/>
  <c r="X4549" i="1"/>
  <c r="U4549" i="1"/>
  <c r="S4549" i="1"/>
  <c r="P4549" i="1"/>
  <c r="R4549" i="1" s="1"/>
  <c r="K4549" i="1"/>
  <c r="J4549" i="1"/>
  <c r="N4549" i="1" s="1"/>
  <c r="I4549" i="1"/>
  <c r="G4549" i="1"/>
  <c r="O4549" i="1" s="1"/>
  <c r="F4549" i="1"/>
  <c r="E4549" i="1"/>
  <c r="D4549" i="1"/>
  <c r="C4549" i="1"/>
  <c r="AI4548" i="1"/>
  <c r="AE4548" i="1"/>
  <c r="X4548" i="1"/>
  <c r="Z4548" i="1" s="1"/>
  <c r="U4548" i="1"/>
  <c r="S4548" i="1"/>
  <c r="Q4548" i="1"/>
  <c r="P4548" i="1"/>
  <c r="R4548" i="1" s="1"/>
  <c r="K4548" i="1"/>
  <c r="J4548" i="1"/>
  <c r="N4548" i="1" s="1"/>
  <c r="I4548" i="1"/>
  <c r="AG4548" i="1" s="1"/>
  <c r="G4548" i="1"/>
  <c r="F4548" i="1"/>
  <c r="E4548" i="1"/>
  <c r="D4548" i="1"/>
  <c r="C4548" i="1"/>
  <c r="AI4547" i="1"/>
  <c r="AE4547" i="1"/>
  <c r="Z4547" i="1"/>
  <c r="X4547" i="1"/>
  <c r="U4547" i="1"/>
  <c r="S4547" i="1"/>
  <c r="P4547" i="1"/>
  <c r="Q4547" i="1" s="1"/>
  <c r="N4547" i="1"/>
  <c r="K4547" i="1"/>
  <c r="J4547" i="1"/>
  <c r="I4547" i="1"/>
  <c r="G4547" i="1"/>
  <c r="R4547" i="1" s="1"/>
  <c r="F4547" i="1"/>
  <c r="E4547" i="1"/>
  <c r="D4547" i="1"/>
  <c r="C4547" i="1"/>
  <c r="AI4546" i="1"/>
  <c r="AE4546" i="1"/>
  <c r="X4546" i="1"/>
  <c r="Z4546" i="1" s="1"/>
  <c r="U4546" i="1"/>
  <c r="S4546" i="1"/>
  <c r="Q4546" i="1"/>
  <c r="P4546" i="1"/>
  <c r="K4546" i="1"/>
  <c r="N4546" i="1" s="1"/>
  <c r="J4546" i="1"/>
  <c r="I4546" i="1"/>
  <c r="O4546" i="1" s="1"/>
  <c r="G4546" i="1"/>
  <c r="R4546" i="1" s="1"/>
  <c r="F4546" i="1"/>
  <c r="E4546" i="1"/>
  <c r="D4546" i="1"/>
  <c r="C4546" i="1"/>
  <c r="AI4545" i="1"/>
  <c r="AE4545" i="1"/>
  <c r="Z4545" i="1"/>
  <c r="X4545" i="1"/>
  <c r="U4545" i="1"/>
  <c r="S4545" i="1"/>
  <c r="P4545" i="1"/>
  <c r="R4545" i="1" s="1"/>
  <c r="K4545" i="1"/>
  <c r="J4545" i="1"/>
  <c r="N4545" i="1" s="1"/>
  <c r="I4545" i="1"/>
  <c r="G4545" i="1"/>
  <c r="O4545" i="1" s="1"/>
  <c r="F4545" i="1"/>
  <c r="E4545" i="1"/>
  <c r="D4545" i="1"/>
  <c r="C4545" i="1"/>
  <c r="AI4544" i="1"/>
  <c r="AE4544" i="1"/>
  <c r="X4544" i="1"/>
  <c r="Z4544" i="1" s="1"/>
  <c r="U4544" i="1"/>
  <c r="S4544" i="1"/>
  <c r="Q4544" i="1"/>
  <c r="P4544" i="1"/>
  <c r="R4544" i="1" s="1"/>
  <c r="K4544" i="1"/>
  <c r="J4544" i="1"/>
  <c r="N4544" i="1" s="1"/>
  <c r="I4544" i="1"/>
  <c r="G4544" i="1"/>
  <c r="F4544" i="1"/>
  <c r="E4544" i="1"/>
  <c r="D4544" i="1"/>
  <c r="C4544" i="1"/>
  <c r="AI4543" i="1"/>
  <c r="AE4543" i="1"/>
  <c r="Z4543" i="1"/>
  <c r="X4543" i="1"/>
  <c r="U4543" i="1"/>
  <c r="S4543" i="1"/>
  <c r="P4543" i="1"/>
  <c r="Q4543" i="1" s="1"/>
  <c r="N4543" i="1"/>
  <c r="K4543" i="1"/>
  <c r="J4543" i="1"/>
  <c r="I4543" i="1"/>
  <c r="G4543" i="1"/>
  <c r="R4543" i="1" s="1"/>
  <c r="F4543" i="1"/>
  <c r="E4543" i="1"/>
  <c r="D4543" i="1"/>
  <c r="C4543" i="1"/>
  <c r="AI4542" i="1"/>
  <c r="AE4542" i="1"/>
  <c r="X4542" i="1"/>
  <c r="Z4542" i="1" s="1"/>
  <c r="U4542" i="1"/>
  <c r="S4542" i="1"/>
  <c r="Q4542" i="1"/>
  <c r="P4542" i="1"/>
  <c r="K4542" i="1"/>
  <c r="N4542" i="1" s="1"/>
  <c r="O4542" i="1" s="1"/>
  <c r="J4542" i="1"/>
  <c r="I4542" i="1"/>
  <c r="G4542" i="1"/>
  <c r="R4542" i="1" s="1"/>
  <c r="F4542" i="1"/>
  <c r="E4542" i="1"/>
  <c r="D4542" i="1"/>
  <c r="C4542" i="1"/>
  <c r="AI4541" i="1"/>
  <c r="AE4541" i="1"/>
  <c r="Z4541" i="1"/>
  <c r="X4541" i="1"/>
  <c r="U4541" i="1"/>
  <c r="S4541" i="1"/>
  <c r="P4541" i="1"/>
  <c r="R4541" i="1" s="1"/>
  <c r="K4541" i="1"/>
  <c r="J4541" i="1"/>
  <c r="N4541" i="1" s="1"/>
  <c r="AG4541" i="1" s="1"/>
  <c r="I4541" i="1"/>
  <c r="G4541" i="1"/>
  <c r="F4541" i="1"/>
  <c r="E4541" i="1"/>
  <c r="D4541" i="1"/>
  <c r="C4541" i="1"/>
  <c r="AI4540" i="1"/>
  <c r="AE4540" i="1"/>
  <c r="X4540" i="1"/>
  <c r="Z4540" i="1" s="1"/>
  <c r="U4540" i="1"/>
  <c r="S4540" i="1"/>
  <c r="Q4540" i="1"/>
  <c r="P4540" i="1"/>
  <c r="R4540" i="1" s="1"/>
  <c r="K4540" i="1"/>
  <c r="J4540" i="1"/>
  <c r="N4540" i="1" s="1"/>
  <c r="I4540" i="1"/>
  <c r="AG4540" i="1" s="1"/>
  <c r="G4540" i="1"/>
  <c r="F4540" i="1"/>
  <c r="E4540" i="1"/>
  <c r="D4540" i="1"/>
  <c r="C4540" i="1"/>
  <c r="AI4539" i="1"/>
  <c r="AE4539" i="1"/>
  <c r="Z4539" i="1"/>
  <c r="X4539" i="1"/>
  <c r="U4539" i="1"/>
  <c r="S4539" i="1"/>
  <c r="P4539" i="1"/>
  <c r="Q4539" i="1" s="1"/>
  <c r="N4539" i="1"/>
  <c r="K4539" i="1"/>
  <c r="J4539" i="1"/>
  <c r="I4539" i="1"/>
  <c r="G4539" i="1"/>
  <c r="R4539" i="1" s="1"/>
  <c r="F4539" i="1"/>
  <c r="E4539" i="1"/>
  <c r="D4539" i="1"/>
  <c r="C4539" i="1"/>
  <c r="AI4538" i="1"/>
  <c r="AE4538" i="1"/>
  <c r="X4538" i="1"/>
  <c r="Z4538" i="1" s="1"/>
  <c r="U4538" i="1"/>
  <c r="S4538" i="1"/>
  <c r="Q4538" i="1"/>
  <c r="P4538" i="1"/>
  <c r="K4538" i="1"/>
  <c r="N4538" i="1" s="1"/>
  <c r="J4538" i="1"/>
  <c r="I4538" i="1"/>
  <c r="G4538" i="1"/>
  <c r="R4538" i="1" s="1"/>
  <c r="F4538" i="1"/>
  <c r="E4538" i="1"/>
  <c r="D4538" i="1"/>
  <c r="C4538" i="1"/>
  <c r="AI4537" i="1"/>
  <c r="AE4537" i="1"/>
  <c r="Z4537" i="1"/>
  <c r="X4537" i="1"/>
  <c r="U4537" i="1"/>
  <c r="S4537" i="1"/>
  <c r="P4537" i="1"/>
  <c r="R4537" i="1" s="1"/>
  <c r="K4537" i="1"/>
  <c r="J4537" i="1"/>
  <c r="N4537" i="1" s="1"/>
  <c r="AG4537" i="1" s="1"/>
  <c r="I4537" i="1"/>
  <c r="G4537" i="1"/>
  <c r="F4537" i="1"/>
  <c r="E4537" i="1"/>
  <c r="D4537" i="1"/>
  <c r="C4537" i="1"/>
  <c r="AI4536" i="1"/>
  <c r="AE4536" i="1"/>
  <c r="X4536" i="1"/>
  <c r="Z4536" i="1" s="1"/>
  <c r="U4536" i="1"/>
  <c r="S4536" i="1"/>
  <c r="Q4536" i="1"/>
  <c r="P4536" i="1"/>
  <c r="R4536" i="1" s="1"/>
  <c r="K4536" i="1"/>
  <c r="J4536" i="1"/>
  <c r="N4536" i="1" s="1"/>
  <c r="I4536" i="1"/>
  <c r="G4536" i="1"/>
  <c r="F4536" i="1"/>
  <c r="E4536" i="1"/>
  <c r="D4536" i="1"/>
  <c r="C4536" i="1"/>
  <c r="AI4535" i="1"/>
  <c r="AE4535" i="1"/>
  <c r="Z4535" i="1"/>
  <c r="X4535" i="1"/>
  <c r="U4535" i="1"/>
  <c r="S4535" i="1"/>
  <c r="P4535" i="1"/>
  <c r="Q4535" i="1" s="1"/>
  <c r="N4535" i="1"/>
  <c r="K4535" i="1"/>
  <c r="J4535" i="1"/>
  <c r="I4535" i="1"/>
  <c r="G4535" i="1"/>
  <c r="R4535" i="1" s="1"/>
  <c r="F4535" i="1"/>
  <c r="E4535" i="1"/>
  <c r="D4535" i="1"/>
  <c r="C4535" i="1"/>
  <c r="AI4534" i="1"/>
  <c r="AE4534" i="1"/>
  <c r="X4534" i="1"/>
  <c r="Z4534" i="1" s="1"/>
  <c r="U4534" i="1"/>
  <c r="S4534" i="1"/>
  <c r="Q4534" i="1"/>
  <c r="P4534" i="1"/>
  <c r="K4534" i="1"/>
  <c r="N4534" i="1" s="1"/>
  <c r="J4534" i="1"/>
  <c r="I4534" i="1"/>
  <c r="O4534" i="1" s="1"/>
  <c r="G4534" i="1"/>
  <c r="R4534" i="1" s="1"/>
  <c r="F4534" i="1"/>
  <c r="E4534" i="1"/>
  <c r="D4534" i="1"/>
  <c r="C4534" i="1"/>
  <c r="AI4533" i="1"/>
  <c r="AE4533" i="1"/>
  <c r="Z4533" i="1"/>
  <c r="X4533" i="1"/>
  <c r="U4533" i="1"/>
  <c r="S4533" i="1"/>
  <c r="P4533" i="1"/>
  <c r="R4533" i="1" s="1"/>
  <c r="K4533" i="1"/>
  <c r="J4533" i="1"/>
  <c r="N4533" i="1" s="1"/>
  <c r="I4533" i="1"/>
  <c r="G4533" i="1"/>
  <c r="O4533" i="1" s="1"/>
  <c r="F4533" i="1"/>
  <c r="E4533" i="1"/>
  <c r="D4533" i="1"/>
  <c r="C4533" i="1"/>
  <c r="AI4532" i="1"/>
  <c r="AE4532" i="1"/>
  <c r="X4532" i="1"/>
  <c r="Z4532" i="1" s="1"/>
  <c r="U4532" i="1"/>
  <c r="S4532" i="1"/>
  <c r="Q4532" i="1"/>
  <c r="P4532" i="1"/>
  <c r="R4532" i="1" s="1"/>
  <c r="K4532" i="1"/>
  <c r="J4532" i="1"/>
  <c r="N4532" i="1" s="1"/>
  <c r="I4532" i="1"/>
  <c r="G4532" i="1"/>
  <c r="F4532" i="1"/>
  <c r="E4532" i="1"/>
  <c r="D4532" i="1"/>
  <c r="C4532" i="1"/>
  <c r="AI4531" i="1"/>
  <c r="AE4531" i="1"/>
  <c r="Z4531" i="1"/>
  <c r="X4531" i="1"/>
  <c r="U4531" i="1"/>
  <c r="S4531" i="1"/>
  <c r="P4531" i="1"/>
  <c r="Q4531" i="1" s="1"/>
  <c r="N4531" i="1"/>
  <c r="K4531" i="1"/>
  <c r="J4531" i="1"/>
  <c r="I4531" i="1"/>
  <c r="G4531" i="1"/>
  <c r="R4531" i="1" s="1"/>
  <c r="F4531" i="1"/>
  <c r="E4531" i="1"/>
  <c r="D4531" i="1"/>
  <c r="C4531" i="1"/>
  <c r="AI4530" i="1"/>
  <c r="AE4530" i="1"/>
  <c r="X4530" i="1"/>
  <c r="Z4530" i="1" s="1"/>
  <c r="U4530" i="1"/>
  <c r="S4530" i="1"/>
  <c r="Q4530" i="1"/>
  <c r="P4530" i="1"/>
  <c r="K4530" i="1"/>
  <c r="N4530" i="1" s="1"/>
  <c r="J4530" i="1"/>
  <c r="I4530" i="1"/>
  <c r="O4530" i="1" s="1"/>
  <c r="G4530" i="1"/>
  <c r="R4530" i="1" s="1"/>
  <c r="F4530" i="1"/>
  <c r="E4530" i="1"/>
  <c r="D4530" i="1"/>
  <c r="C4530" i="1"/>
  <c r="AI4529" i="1"/>
  <c r="AE4529" i="1"/>
  <c r="Z4529" i="1"/>
  <c r="X4529" i="1"/>
  <c r="U4529" i="1"/>
  <c r="S4529" i="1"/>
  <c r="P4529" i="1"/>
  <c r="R4529" i="1" s="1"/>
  <c r="K4529" i="1"/>
  <c r="J4529" i="1"/>
  <c r="N4529" i="1" s="1"/>
  <c r="I4529" i="1"/>
  <c r="G4529" i="1"/>
  <c r="O4529" i="1" s="1"/>
  <c r="F4529" i="1"/>
  <c r="E4529" i="1"/>
  <c r="D4529" i="1"/>
  <c r="C4529" i="1"/>
  <c r="AI4528" i="1"/>
  <c r="AE4528" i="1"/>
  <c r="X4528" i="1"/>
  <c r="Z4528" i="1" s="1"/>
  <c r="U4528" i="1"/>
  <c r="S4528" i="1"/>
  <c r="Q4528" i="1"/>
  <c r="P4528" i="1"/>
  <c r="R4528" i="1" s="1"/>
  <c r="K4528" i="1"/>
  <c r="J4528" i="1"/>
  <c r="N4528" i="1" s="1"/>
  <c r="I4528" i="1"/>
  <c r="G4528" i="1"/>
  <c r="F4528" i="1"/>
  <c r="E4528" i="1"/>
  <c r="D4528" i="1"/>
  <c r="C4528" i="1"/>
  <c r="AI4527" i="1"/>
  <c r="AE4527" i="1"/>
  <c r="Z4527" i="1"/>
  <c r="X4527" i="1"/>
  <c r="U4527" i="1"/>
  <c r="S4527" i="1"/>
  <c r="P4527" i="1"/>
  <c r="Q4527" i="1" s="1"/>
  <c r="N4527" i="1"/>
  <c r="K4527" i="1"/>
  <c r="J4527" i="1"/>
  <c r="I4527" i="1"/>
  <c r="G4527" i="1"/>
  <c r="R4527" i="1" s="1"/>
  <c r="F4527" i="1"/>
  <c r="E4527" i="1"/>
  <c r="D4527" i="1"/>
  <c r="C4527" i="1"/>
  <c r="AI4526" i="1"/>
  <c r="AE4526" i="1"/>
  <c r="X4526" i="1"/>
  <c r="Z4526" i="1" s="1"/>
  <c r="U4526" i="1"/>
  <c r="S4526" i="1"/>
  <c r="Q4526" i="1"/>
  <c r="P4526" i="1"/>
  <c r="K4526" i="1"/>
  <c r="N4526" i="1" s="1"/>
  <c r="J4526" i="1"/>
  <c r="I4526" i="1"/>
  <c r="G4526" i="1"/>
  <c r="R4526" i="1" s="1"/>
  <c r="F4526" i="1"/>
  <c r="E4526" i="1"/>
  <c r="D4526" i="1"/>
  <c r="C4526" i="1"/>
  <c r="AI4525" i="1"/>
  <c r="AE4525" i="1"/>
  <c r="Z4525" i="1"/>
  <c r="X4525" i="1"/>
  <c r="U4525" i="1"/>
  <c r="S4525" i="1"/>
  <c r="P4525" i="1"/>
  <c r="R4525" i="1" s="1"/>
  <c r="K4525" i="1"/>
  <c r="J4525" i="1"/>
  <c r="N4525" i="1" s="1"/>
  <c r="AG4525" i="1" s="1"/>
  <c r="I4525" i="1"/>
  <c r="G4525" i="1"/>
  <c r="F4525" i="1"/>
  <c r="E4525" i="1"/>
  <c r="D4525" i="1"/>
  <c r="C4525" i="1"/>
  <c r="AI4524" i="1"/>
  <c r="AE4524" i="1"/>
  <c r="X4524" i="1"/>
  <c r="Z4524" i="1" s="1"/>
  <c r="U4524" i="1"/>
  <c r="S4524" i="1"/>
  <c r="Q4524" i="1"/>
  <c r="P4524" i="1"/>
  <c r="R4524" i="1" s="1"/>
  <c r="K4524" i="1"/>
  <c r="J4524" i="1"/>
  <c r="N4524" i="1" s="1"/>
  <c r="I4524" i="1"/>
  <c r="AG4524" i="1" s="1"/>
  <c r="G4524" i="1"/>
  <c r="F4524" i="1"/>
  <c r="E4524" i="1"/>
  <c r="D4524" i="1"/>
  <c r="C4524" i="1"/>
  <c r="AI4523" i="1"/>
  <c r="AE4523" i="1"/>
  <c r="Z4523" i="1"/>
  <c r="X4523" i="1"/>
  <c r="U4523" i="1"/>
  <c r="S4523" i="1"/>
  <c r="P4523" i="1"/>
  <c r="Q4523" i="1" s="1"/>
  <c r="N4523" i="1"/>
  <c r="K4523" i="1"/>
  <c r="J4523" i="1"/>
  <c r="I4523" i="1"/>
  <c r="G4523" i="1"/>
  <c r="R4523" i="1" s="1"/>
  <c r="F4523" i="1"/>
  <c r="E4523" i="1"/>
  <c r="D4523" i="1"/>
  <c r="C4523" i="1"/>
  <c r="AI4522" i="1"/>
  <c r="AE4522" i="1"/>
  <c r="X4522" i="1"/>
  <c r="Z4522" i="1" s="1"/>
  <c r="U4522" i="1"/>
  <c r="S4522" i="1"/>
  <c r="Q4522" i="1"/>
  <c r="P4522" i="1"/>
  <c r="K4522" i="1"/>
  <c r="N4522" i="1" s="1"/>
  <c r="J4522" i="1"/>
  <c r="I4522" i="1"/>
  <c r="G4522" i="1"/>
  <c r="R4522" i="1" s="1"/>
  <c r="F4522" i="1"/>
  <c r="E4522" i="1"/>
  <c r="D4522" i="1"/>
  <c r="C4522" i="1"/>
  <c r="AI4521" i="1"/>
  <c r="AE4521" i="1"/>
  <c r="Z4521" i="1"/>
  <c r="X4521" i="1"/>
  <c r="U4521" i="1"/>
  <c r="S4521" i="1"/>
  <c r="P4521" i="1"/>
  <c r="R4521" i="1" s="1"/>
  <c r="K4521" i="1"/>
  <c r="J4521" i="1"/>
  <c r="N4521" i="1" s="1"/>
  <c r="AG4521" i="1" s="1"/>
  <c r="I4521" i="1"/>
  <c r="G4521" i="1"/>
  <c r="F4521" i="1"/>
  <c r="E4521" i="1"/>
  <c r="D4521" i="1"/>
  <c r="C4521" i="1"/>
  <c r="AI4520" i="1"/>
  <c r="AE4520" i="1"/>
  <c r="X4520" i="1"/>
  <c r="Z4520" i="1" s="1"/>
  <c r="U4520" i="1"/>
  <c r="S4520" i="1"/>
  <c r="Q4520" i="1"/>
  <c r="P4520" i="1"/>
  <c r="R4520" i="1" s="1"/>
  <c r="K4520" i="1"/>
  <c r="J4520" i="1"/>
  <c r="N4520" i="1" s="1"/>
  <c r="I4520" i="1"/>
  <c r="G4520" i="1"/>
  <c r="F4520" i="1"/>
  <c r="E4520" i="1"/>
  <c r="D4520" i="1"/>
  <c r="C4520" i="1"/>
  <c r="AI4519" i="1"/>
  <c r="AE4519" i="1"/>
  <c r="Z4519" i="1"/>
  <c r="X4519" i="1"/>
  <c r="U4519" i="1"/>
  <c r="S4519" i="1"/>
  <c r="P4519" i="1"/>
  <c r="Q4519" i="1" s="1"/>
  <c r="N4519" i="1"/>
  <c r="K4519" i="1"/>
  <c r="J4519" i="1"/>
  <c r="I4519" i="1"/>
  <c r="G4519" i="1"/>
  <c r="R4519" i="1" s="1"/>
  <c r="F4519" i="1"/>
  <c r="E4519" i="1"/>
  <c r="D4519" i="1"/>
  <c r="C4519" i="1"/>
  <c r="AI4518" i="1"/>
  <c r="AE4518" i="1"/>
  <c r="X4518" i="1"/>
  <c r="Z4518" i="1" s="1"/>
  <c r="U4518" i="1"/>
  <c r="S4518" i="1"/>
  <c r="Q4518" i="1"/>
  <c r="P4518" i="1"/>
  <c r="K4518" i="1"/>
  <c r="N4518" i="1" s="1"/>
  <c r="J4518" i="1"/>
  <c r="I4518" i="1"/>
  <c r="O4518" i="1" s="1"/>
  <c r="G4518" i="1"/>
  <c r="R4518" i="1" s="1"/>
  <c r="F4518" i="1"/>
  <c r="E4518" i="1"/>
  <c r="D4518" i="1"/>
  <c r="C4518" i="1"/>
  <c r="AI4517" i="1"/>
  <c r="AE4517" i="1"/>
  <c r="Z4517" i="1"/>
  <c r="X4517" i="1"/>
  <c r="U4517" i="1"/>
  <c r="S4517" i="1"/>
  <c r="P4517" i="1"/>
  <c r="R4517" i="1" s="1"/>
  <c r="K4517" i="1"/>
  <c r="J4517" i="1"/>
  <c r="N4517" i="1" s="1"/>
  <c r="I4517" i="1"/>
  <c r="G4517" i="1"/>
  <c r="O4517" i="1" s="1"/>
  <c r="F4517" i="1"/>
  <c r="E4517" i="1"/>
  <c r="D4517" i="1"/>
  <c r="C4517" i="1"/>
  <c r="AI4516" i="1"/>
  <c r="AE4516" i="1"/>
  <c r="X4516" i="1"/>
  <c r="Z4516" i="1" s="1"/>
  <c r="U4516" i="1"/>
  <c r="S4516" i="1"/>
  <c r="Q4516" i="1"/>
  <c r="P4516" i="1"/>
  <c r="R4516" i="1" s="1"/>
  <c r="K4516" i="1"/>
  <c r="J4516" i="1"/>
  <c r="N4516" i="1" s="1"/>
  <c r="I4516" i="1"/>
  <c r="AG4516" i="1" s="1"/>
  <c r="G4516" i="1"/>
  <c r="F4516" i="1"/>
  <c r="E4516" i="1"/>
  <c r="D4516" i="1"/>
  <c r="C4516" i="1"/>
  <c r="AI4515" i="1"/>
  <c r="AE4515" i="1"/>
  <c r="Z4515" i="1"/>
  <c r="X4515" i="1"/>
  <c r="U4515" i="1"/>
  <c r="S4515" i="1"/>
  <c r="P4515" i="1"/>
  <c r="Q4515" i="1" s="1"/>
  <c r="N4515" i="1"/>
  <c r="K4515" i="1"/>
  <c r="J4515" i="1"/>
  <c r="I4515" i="1"/>
  <c r="G4515" i="1"/>
  <c r="R4515" i="1" s="1"/>
  <c r="F4515" i="1"/>
  <c r="E4515" i="1"/>
  <c r="D4515" i="1"/>
  <c r="C4515" i="1"/>
  <c r="AI4514" i="1"/>
  <c r="AE4514" i="1"/>
  <c r="X4514" i="1"/>
  <c r="Z4514" i="1" s="1"/>
  <c r="U4514" i="1"/>
  <c r="S4514" i="1"/>
  <c r="Q4514" i="1"/>
  <c r="P4514" i="1"/>
  <c r="K4514" i="1"/>
  <c r="N4514" i="1" s="1"/>
  <c r="J4514" i="1"/>
  <c r="I4514" i="1"/>
  <c r="O4514" i="1" s="1"/>
  <c r="G4514" i="1"/>
  <c r="R4514" i="1" s="1"/>
  <c r="F4514" i="1"/>
  <c r="E4514" i="1"/>
  <c r="D4514" i="1"/>
  <c r="C4514" i="1"/>
  <c r="AI4513" i="1"/>
  <c r="AE4513" i="1"/>
  <c r="Z4513" i="1"/>
  <c r="X4513" i="1"/>
  <c r="U4513" i="1"/>
  <c r="S4513" i="1"/>
  <c r="P4513" i="1"/>
  <c r="R4513" i="1" s="1"/>
  <c r="K4513" i="1"/>
  <c r="J4513" i="1"/>
  <c r="N4513" i="1" s="1"/>
  <c r="I4513" i="1"/>
  <c r="G4513" i="1"/>
  <c r="O4513" i="1" s="1"/>
  <c r="F4513" i="1"/>
  <c r="E4513" i="1"/>
  <c r="D4513" i="1"/>
  <c r="C4513" i="1"/>
  <c r="AI4512" i="1"/>
  <c r="AE4512" i="1"/>
  <c r="X4512" i="1"/>
  <c r="Z4512" i="1" s="1"/>
  <c r="U4512" i="1"/>
  <c r="S4512" i="1"/>
  <c r="Q4512" i="1"/>
  <c r="P4512" i="1"/>
  <c r="R4512" i="1" s="1"/>
  <c r="K4512" i="1"/>
  <c r="J4512" i="1"/>
  <c r="N4512" i="1" s="1"/>
  <c r="I4512" i="1"/>
  <c r="G4512" i="1"/>
  <c r="F4512" i="1"/>
  <c r="E4512" i="1"/>
  <c r="D4512" i="1"/>
  <c r="C4512" i="1"/>
  <c r="AI4511" i="1"/>
  <c r="AE4511" i="1"/>
  <c r="Z4511" i="1"/>
  <c r="X4511" i="1"/>
  <c r="U4511" i="1"/>
  <c r="S4511" i="1"/>
  <c r="P4511" i="1"/>
  <c r="Q4511" i="1" s="1"/>
  <c r="N4511" i="1"/>
  <c r="K4511" i="1"/>
  <c r="J4511" i="1"/>
  <c r="I4511" i="1"/>
  <c r="G4511" i="1"/>
  <c r="R4511" i="1" s="1"/>
  <c r="F4511" i="1"/>
  <c r="E4511" i="1"/>
  <c r="D4511" i="1"/>
  <c r="C4511" i="1"/>
  <c r="AI4510" i="1"/>
  <c r="AE4510" i="1"/>
  <c r="X4510" i="1"/>
  <c r="Z4510" i="1" s="1"/>
  <c r="U4510" i="1"/>
  <c r="S4510" i="1"/>
  <c r="Q4510" i="1"/>
  <c r="P4510" i="1"/>
  <c r="K4510" i="1"/>
  <c r="N4510" i="1" s="1"/>
  <c r="J4510" i="1"/>
  <c r="I4510" i="1"/>
  <c r="G4510" i="1"/>
  <c r="R4510" i="1" s="1"/>
  <c r="F4510" i="1"/>
  <c r="E4510" i="1"/>
  <c r="D4510" i="1"/>
  <c r="C4510" i="1"/>
  <c r="AI4509" i="1"/>
  <c r="AE4509" i="1"/>
  <c r="Z4509" i="1"/>
  <c r="X4509" i="1"/>
  <c r="U4509" i="1"/>
  <c r="S4509" i="1"/>
  <c r="P4509" i="1"/>
  <c r="R4509" i="1" s="1"/>
  <c r="K4509" i="1"/>
  <c r="J4509" i="1"/>
  <c r="N4509" i="1" s="1"/>
  <c r="AG4509" i="1" s="1"/>
  <c r="I4509" i="1"/>
  <c r="G4509" i="1"/>
  <c r="F4509" i="1"/>
  <c r="E4509" i="1"/>
  <c r="D4509" i="1"/>
  <c r="C4509" i="1"/>
  <c r="AI4508" i="1"/>
  <c r="AE4508" i="1"/>
  <c r="X4508" i="1"/>
  <c r="Z4508" i="1" s="1"/>
  <c r="U4508" i="1"/>
  <c r="S4508" i="1"/>
  <c r="Q4508" i="1"/>
  <c r="P4508" i="1"/>
  <c r="R4508" i="1" s="1"/>
  <c r="K4508" i="1"/>
  <c r="J4508" i="1"/>
  <c r="N4508" i="1" s="1"/>
  <c r="O4508" i="1" s="1"/>
  <c r="I4508" i="1"/>
  <c r="AG4508" i="1" s="1"/>
  <c r="G4508" i="1"/>
  <c r="F4508" i="1"/>
  <c r="E4508" i="1"/>
  <c r="D4508" i="1"/>
  <c r="C4508" i="1"/>
  <c r="AI4507" i="1"/>
  <c r="AE4507" i="1"/>
  <c r="Z4507" i="1"/>
  <c r="X4507" i="1"/>
  <c r="U4507" i="1"/>
  <c r="S4507" i="1"/>
  <c r="P4507" i="1"/>
  <c r="Q4507" i="1" s="1"/>
  <c r="N4507" i="1"/>
  <c r="K4507" i="1"/>
  <c r="J4507" i="1"/>
  <c r="I4507" i="1"/>
  <c r="G4507" i="1"/>
  <c r="F4507" i="1"/>
  <c r="E4507" i="1"/>
  <c r="D4507" i="1"/>
  <c r="C4507" i="1"/>
  <c r="AI4506" i="1"/>
  <c r="AE4506" i="1"/>
  <c r="X4506" i="1"/>
  <c r="Z4506" i="1" s="1"/>
  <c r="U4506" i="1"/>
  <c r="S4506" i="1"/>
  <c r="Q4506" i="1"/>
  <c r="P4506" i="1"/>
  <c r="K4506" i="1"/>
  <c r="N4506" i="1" s="1"/>
  <c r="J4506" i="1"/>
  <c r="I4506" i="1"/>
  <c r="O4506" i="1" s="1"/>
  <c r="G4506" i="1"/>
  <c r="R4506" i="1" s="1"/>
  <c r="F4506" i="1"/>
  <c r="E4506" i="1"/>
  <c r="D4506" i="1"/>
  <c r="C4506" i="1"/>
  <c r="AI4505" i="1"/>
  <c r="AE4505" i="1"/>
  <c r="Z4505" i="1"/>
  <c r="X4505" i="1"/>
  <c r="U4505" i="1"/>
  <c r="S4505" i="1"/>
  <c r="P4505" i="1"/>
  <c r="K4505" i="1"/>
  <c r="J4505" i="1"/>
  <c r="N4505" i="1" s="1"/>
  <c r="I4505" i="1"/>
  <c r="G4505" i="1"/>
  <c r="O4505" i="1" s="1"/>
  <c r="F4505" i="1"/>
  <c r="E4505" i="1"/>
  <c r="D4505" i="1"/>
  <c r="C4505" i="1"/>
  <c r="AI4504" i="1"/>
  <c r="AE4504" i="1"/>
  <c r="X4504" i="1"/>
  <c r="Z4504" i="1" s="1"/>
  <c r="U4504" i="1"/>
  <c r="S4504" i="1"/>
  <c r="Q4504" i="1"/>
  <c r="P4504" i="1"/>
  <c r="R4504" i="1" s="1"/>
  <c r="K4504" i="1"/>
  <c r="J4504" i="1"/>
  <c r="I4504" i="1"/>
  <c r="G4504" i="1"/>
  <c r="F4504" i="1"/>
  <c r="E4504" i="1"/>
  <c r="D4504" i="1"/>
  <c r="C4504" i="1"/>
  <c r="AI4503" i="1"/>
  <c r="AE4503" i="1"/>
  <c r="Z4503" i="1"/>
  <c r="X4503" i="1"/>
  <c r="U4503" i="1"/>
  <c r="S4503" i="1"/>
  <c r="R4503" i="1"/>
  <c r="P4503" i="1"/>
  <c r="Q4503" i="1" s="1"/>
  <c r="N4503" i="1"/>
  <c r="K4503" i="1"/>
  <c r="J4503" i="1"/>
  <c r="I4503" i="1"/>
  <c r="G4503" i="1"/>
  <c r="F4503" i="1"/>
  <c r="E4503" i="1"/>
  <c r="D4503" i="1"/>
  <c r="C4503" i="1"/>
  <c r="AI4502" i="1"/>
  <c r="AE4502" i="1"/>
  <c r="X4502" i="1"/>
  <c r="U4502" i="1"/>
  <c r="S4502" i="1"/>
  <c r="Q4502" i="1"/>
  <c r="P4502" i="1"/>
  <c r="K4502" i="1"/>
  <c r="N4502" i="1" s="1"/>
  <c r="J4502" i="1"/>
  <c r="I4502" i="1"/>
  <c r="O4502" i="1" s="1"/>
  <c r="G4502" i="1"/>
  <c r="R4502" i="1" s="1"/>
  <c r="F4502" i="1"/>
  <c r="E4502" i="1"/>
  <c r="D4502" i="1"/>
  <c r="C4502" i="1"/>
  <c r="AI4501" i="1"/>
  <c r="AG4501" i="1"/>
  <c r="AE4501" i="1"/>
  <c r="Z4501" i="1"/>
  <c r="X4501" i="1"/>
  <c r="U4501" i="1"/>
  <c r="S4501" i="1"/>
  <c r="R4501" i="1"/>
  <c r="P4501" i="1"/>
  <c r="Q4501" i="1" s="1"/>
  <c r="K4501" i="1"/>
  <c r="J4501" i="1"/>
  <c r="N4501" i="1" s="1"/>
  <c r="I4501" i="1"/>
  <c r="G4501" i="1"/>
  <c r="F4501" i="1"/>
  <c r="E4501" i="1"/>
  <c r="D4501" i="1"/>
  <c r="C4501" i="1"/>
  <c r="AI4500" i="1"/>
  <c r="AE4500" i="1"/>
  <c r="X4500" i="1"/>
  <c r="U4500" i="1"/>
  <c r="S4500" i="1"/>
  <c r="Q4500" i="1"/>
  <c r="P4500" i="1"/>
  <c r="R4500" i="1" s="1"/>
  <c r="K4500" i="1"/>
  <c r="J4500" i="1"/>
  <c r="I4500" i="1"/>
  <c r="G4500" i="1"/>
  <c r="F4500" i="1"/>
  <c r="E4500" i="1"/>
  <c r="D4500" i="1"/>
  <c r="C4500" i="1"/>
  <c r="AI4499" i="1"/>
  <c r="AE4499" i="1"/>
  <c r="Z4499" i="1"/>
  <c r="X4499" i="1"/>
  <c r="U4499" i="1"/>
  <c r="S4499" i="1"/>
  <c r="P4499" i="1"/>
  <c r="Q4499" i="1" s="1"/>
  <c r="N4499" i="1"/>
  <c r="K4499" i="1"/>
  <c r="J4499" i="1"/>
  <c r="I4499" i="1"/>
  <c r="G4499" i="1"/>
  <c r="R4499" i="1" s="1"/>
  <c r="F4499" i="1"/>
  <c r="E4499" i="1"/>
  <c r="D4499" i="1"/>
  <c r="C4499" i="1"/>
  <c r="AI4498" i="1"/>
  <c r="AE4498" i="1"/>
  <c r="X4498" i="1"/>
  <c r="Z4498" i="1" s="1"/>
  <c r="U4498" i="1"/>
  <c r="S4498" i="1"/>
  <c r="Q4498" i="1"/>
  <c r="P4498" i="1"/>
  <c r="K4498" i="1"/>
  <c r="N4498" i="1" s="1"/>
  <c r="J4498" i="1"/>
  <c r="I4498" i="1"/>
  <c r="O4498" i="1" s="1"/>
  <c r="G4498" i="1"/>
  <c r="R4498" i="1" s="1"/>
  <c r="F4498" i="1"/>
  <c r="E4498" i="1"/>
  <c r="D4498" i="1"/>
  <c r="C4498" i="1"/>
  <c r="AI4497" i="1"/>
  <c r="AE4497" i="1"/>
  <c r="Z4497" i="1"/>
  <c r="X4497" i="1"/>
  <c r="U4497" i="1"/>
  <c r="S4497" i="1"/>
  <c r="P4497" i="1"/>
  <c r="K4497" i="1"/>
  <c r="J4497" i="1"/>
  <c r="N4497" i="1" s="1"/>
  <c r="I4497" i="1"/>
  <c r="G4497" i="1"/>
  <c r="F4497" i="1"/>
  <c r="E4497" i="1"/>
  <c r="D4497" i="1"/>
  <c r="C4497" i="1"/>
  <c r="AI4496" i="1"/>
  <c r="AE4496" i="1"/>
  <c r="X4496" i="1"/>
  <c r="Z4496" i="1" s="1"/>
  <c r="U4496" i="1"/>
  <c r="S4496" i="1"/>
  <c r="Q4496" i="1"/>
  <c r="P4496" i="1"/>
  <c r="R4496" i="1" s="1"/>
  <c r="K4496" i="1"/>
  <c r="J4496" i="1"/>
  <c r="I4496" i="1"/>
  <c r="G4496" i="1"/>
  <c r="F4496" i="1"/>
  <c r="E4496" i="1"/>
  <c r="D4496" i="1"/>
  <c r="C4496" i="1"/>
  <c r="AI4495" i="1"/>
  <c r="AE4495" i="1"/>
  <c r="Z4495" i="1"/>
  <c r="X4495" i="1"/>
  <c r="U4495" i="1"/>
  <c r="S4495" i="1"/>
  <c r="P4495" i="1"/>
  <c r="Q4495" i="1" s="1"/>
  <c r="N4495" i="1"/>
  <c r="K4495" i="1"/>
  <c r="J4495" i="1"/>
  <c r="I4495" i="1"/>
  <c r="G4495" i="1"/>
  <c r="O4495" i="1" s="1"/>
  <c r="F4495" i="1"/>
  <c r="E4495" i="1"/>
  <c r="D4495" i="1"/>
  <c r="C4495" i="1"/>
  <c r="AI4494" i="1"/>
  <c r="AE4494" i="1"/>
  <c r="X4494" i="1"/>
  <c r="U4494" i="1"/>
  <c r="S4494" i="1"/>
  <c r="Q4494" i="1"/>
  <c r="P4494" i="1"/>
  <c r="O4494" i="1"/>
  <c r="K4494" i="1"/>
  <c r="N4494" i="1" s="1"/>
  <c r="J4494" i="1"/>
  <c r="I4494" i="1"/>
  <c r="G4494" i="1"/>
  <c r="R4494" i="1" s="1"/>
  <c r="F4494" i="1"/>
  <c r="E4494" i="1"/>
  <c r="D4494" i="1"/>
  <c r="C4494" i="1"/>
  <c r="AI4493" i="1"/>
  <c r="AE4493" i="1"/>
  <c r="Z4493" i="1"/>
  <c r="X4493" i="1"/>
  <c r="U4493" i="1"/>
  <c r="S4493" i="1"/>
  <c r="P4493" i="1"/>
  <c r="Q4493" i="1" s="1"/>
  <c r="K4493" i="1"/>
  <c r="J4493" i="1"/>
  <c r="N4493" i="1" s="1"/>
  <c r="I4493" i="1"/>
  <c r="G4493" i="1"/>
  <c r="F4493" i="1"/>
  <c r="E4493" i="1"/>
  <c r="D4493" i="1"/>
  <c r="C4493" i="1"/>
  <c r="AI4492" i="1"/>
  <c r="AE4492" i="1"/>
  <c r="X4492" i="1"/>
  <c r="U4492" i="1"/>
  <c r="S4492" i="1"/>
  <c r="Q4492" i="1"/>
  <c r="P4492" i="1"/>
  <c r="R4492" i="1" s="1"/>
  <c r="K4492" i="1"/>
  <c r="J4492" i="1"/>
  <c r="I4492" i="1"/>
  <c r="G4492" i="1"/>
  <c r="F4492" i="1"/>
  <c r="E4492" i="1"/>
  <c r="D4492" i="1"/>
  <c r="C4492" i="1"/>
  <c r="AI4491" i="1"/>
  <c r="AE4491" i="1"/>
  <c r="Z4491" i="1"/>
  <c r="X4491" i="1"/>
  <c r="U4491" i="1"/>
  <c r="S4491" i="1"/>
  <c r="R4491" i="1"/>
  <c r="P4491" i="1"/>
  <c r="Q4491" i="1" s="1"/>
  <c r="K4491" i="1"/>
  <c r="J4491" i="1"/>
  <c r="N4491" i="1" s="1"/>
  <c r="I4491" i="1"/>
  <c r="G4491" i="1"/>
  <c r="F4491" i="1"/>
  <c r="E4491" i="1"/>
  <c r="D4491" i="1"/>
  <c r="C4491" i="1"/>
  <c r="AI4490" i="1"/>
  <c r="AE4490" i="1"/>
  <c r="X4490" i="1"/>
  <c r="U4490" i="1"/>
  <c r="S4490" i="1"/>
  <c r="Q4490" i="1"/>
  <c r="P4490" i="1"/>
  <c r="K4490" i="1"/>
  <c r="N4490" i="1" s="1"/>
  <c r="J4490" i="1"/>
  <c r="I4490" i="1"/>
  <c r="O4490" i="1" s="1"/>
  <c r="G4490" i="1"/>
  <c r="R4490" i="1" s="1"/>
  <c r="F4490" i="1"/>
  <c r="E4490" i="1"/>
  <c r="D4490" i="1"/>
  <c r="C4490" i="1"/>
  <c r="AI4489" i="1"/>
  <c r="AE4489" i="1"/>
  <c r="Z4489" i="1"/>
  <c r="X4489" i="1"/>
  <c r="U4489" i="1"/>
  <c r="S4489" i="1"/>
  <c r="P4489" i="1"/>
  <c r="Q4489" i="1" s="1"/>
  <c r="N4489" i="1"/>
  <c r="K4489" i="1"/>
  <c r="J4489" i="1"/>
  <c r="I4489" i="1"/>
  <c r="G4489" i="1"/>
  <c r="O4489" i="1" s="1"/>
  <c r="F4489" i="1"/>
  <c r="E4489" i="1"/>
  <c r="D4489" i="1"/>
  <c r="C4489" i="1"/>
  <c r="AI4488" i="1"/>
  <c r="AE4488" i="1"/>
  <c r="X4488" i="1"/>
  <c r="Z4488" i="1" s="1"/>
  <c r="U4488" i="1"/>
  <c r="S4488" i="1"/>
  <c r="Q4488" i="1"/>
  <c r="P4488" i="1"/>
  <c r="R4488" i="1" s="1"/>
  <c r="K4488" i="1"/>
  <c r="J4488" i="1"/>
  <c r="I4488" i="1"/>
  <c r="G4488" i="1"/>
  <c r="F4488" i="1"/>
  <c r="E4488" i="1"/>
  <c r="D4488" i="1"/>
  <c r="C4488" i="1"/>
  <c r="AI4487" i="1"/>
  <c r="AE4487" i="1"/>
  <c r="Z4487" i="1"/>
  <c r="X4487" i="1"/>
  <c r="U4487" i="1"/>
  <c r="S4487" i="1"/>
  <c r="P4487" i="1"/>
  <c r="Q4487" i="1" s="1"/>
  <c r="N4487" i="1"/>
  <c r="K4487" i="1"/>
  <c r="J4487" i="1"/>
  <c r="I4487" i="1"/>
  <c r="G4487" i="1"/>
  <c r="O4487" i="1" s="1"/>
  <c r="F4487" i="1"/>
  <c r="E4487" i="1"/>
  <c r="D4487" i="1"/>
  <c r="C4487" i="1"/>
  <c r="AI4486" i="1"/>
  <c r="AE4486" i="1"/>
  <c r="X4486" i="1"/>
  <c r="U4486" i="1"/>
  <c r="S4486" i="1"/>
  <c r="Q4486" i="1"/>
  <c r="P4486" i="1"/>
  <c r="O4486" i="1"/>
  <c r="K4486" i="1"/>
  <c r="N4486" i="1" s="1"/>
  <c r="J4486" i="1"/>
  <c r="I4486" i="1"/>
  <c r="G4486" i="1"/>
  <c r="R4486" i="1" s="1"/>
  <c r="F4486" i="1"/>
  <c r="E4486" i="1"/>
  <c r="D4486" i="1"/>
  <c r="C4486" i="1"/>
  <c r="AI4485" i="1"/>
  <c r="AE4485" i="1"/>
  <c r="Z4485" i="1"/>
  <c r="X4485" i="1"/>
  <c r="U4485" i="1"/>
  <c r="S4485" i="1"/>
  <c r="R4485" i="1"/>
  <c r="P4485" i="1"/>
  <c r="Q4485" i="1" s="1"/>
  <c r="K4485" i="1"/>
  <c r="J4485" i="1"/>
  <c r="N4485" i="1" s="1"/>
  <c r="I4485" i="1"/>
  <c r="G4485" i="1"/>
  <c r="F4485" i="1"/>
  <c r="E4485" i="1"/>
  <c r="D4485" i="1"/>
  <c r="C4485" i="1"/>
  <c r="AI4484" i="1"/>
  <c r="AE4484" i="1"/>
  <c r="X4484" i="1"/>
  <c r="Z4484" i="1" s="1"/>
  <c r="U4484" i="1"/>
  <c r="S4484" i="1"/>
  <c r="Q4484" i="1"/>
  <c r="P4484" i="1"/>
  <c r="R4484" i="1" s="1"/>
  <c r="K4484" i="1"/>
  <c r="J4484" i="1"/>
  <c r="I4484" i="1"/>
  <c r="G4484" i="1"/>
  <c r="F4484" i="1"/>
  <c r="E4484" i="1"/>
  <c r="D4484" i="1"/>
  <c r="C4484" i="1"/>
  <c r="AI4483" i="1"/>
  <c r="AE4483" i="1"/>
  <c r="Z4483" i="1"/>
  <c r="X4483" i="1"/>
  <c r="U4483" i="1"/>
  <c r="S4483" i="1"/>
  <c r="R4483" i="1"/>
  <c r="P4483" i="1"/>
  <c r="Q4483" i="1" s="1"/>
  <c r="K4483" i="1"/>
  <c r="J4483" i="1"/>
  <c r="N4483" i="1" s="1"/>
  <c r="AG4483" i="1" s="1"/>
  <c r="I4483" i="1"/>
  <c r="G4483" i="1"/>
  <c r="F4483" i="1"/>
  <c r="E4483" i="1"/>
  <c r="D4483" i="1"/>
  <c r="C4483" i="1"/>
  <c r="AI4482" i="1"/>
  <c r="AE4482" i="1"/>
  <c r="X4482" i="1"/>
  <c r="U4482" i="1"/>
  <c r="S4482" i="1"/>
  <c r="Q4482" i="1"/>
  <c r="P4482" i="1"/>
  <c r="K4482" i="1"/>
  <c r="N4482" i="1" s="1"/>
  <c r="J4482" i="1"/>
  <c r="I4482" i="1"/>
  <c r="O4482" i="1" s="1"/>
  <c r="G4482" i="1"/>
  <c r="R4482" i="1" s="1"/>
  <c r="F4482" i="1"/>
  <c r="E4482" i="1"/>
  <c r="D4482" i="1"/>
  <c r="C4482" i="1"/>
  <c r="AI4481" i="1"/>
  <c r="AE4481" i="1"/>
  <c r="Z4481" i="1"/>
  <c r="X4481" i="1"/>
  <c r="U4481" i="1"/>
  <c r="S4481" i="1"/>
  <c r="P4481" i="1"/>
  <c r="Q4481" i="1" s="1"/>
  <c r="N4481" i="1"/>
  <c r="K4481" i="1"/>
  <c r="J4481" i="1"/>
  <c r="I4481" i="1"/>
  <c r="G4481" i="1"/>
  <c r="F4481" i="1"/>
  <c r="E4481" i="1"/>
  <c r="D4481" i="1"/>
  <c r="C4481" i="1"/>
  <c r="AI4480" i="1"/>
  <c r="AE4480" i="1"/>
  <c r="X4480" i="1"/>
  <c r="Z4480" i="1" s="1"/>
  <c r="U4480" i="1"/>
  <c r="S4480" i="1"/>
  <c r="Q4480" i="1"/>
  <c r="P4480" i="1"/>
  <c r="R4480" i="1" s="1"/>
  <c r="K4480" i="1"/>
  <c r="J4480" i="1"/>
  <c r="I4480" i="1"/>
  <c r="G4480" i="1"/>
  <c r="F4480" i="1"/>
  <c r="E4480" i="1"/>
  <c r="D4480" i="1"/>
  <c r="C4480" i="1"/>
  <c r="AI4479" i="1"/>
  <c r="AE4479" i="1"/>
  <c r="Z4479" i="1"/>
  <c r="X4479" i="1"/>
  <c r="U4479" i="1"/>
  <c r="S4479" i="1"/>
  <c r="P4479" i="1"/>
  <c r="Q4479" i="1" s="1"/>
  <c r="N4479" i="1"/>
  <c r="K4479" i="1"/>
  <c r="J4479" i="1"/>
  <c r="I4479" i="1"/>
  <c r="G4479" i="1"/>
  <c r="O4479" i="1" s="1"/>
  <c r="F4479" i="1"/>
  <c r="E4479" i="1"/>
  <c r="D4479" i="1"/>
  <c r="C4479" i="1"/>
  <c r="AI4478" i="1"/>
  <c r="AE4478" i="1"/>
  <c r="X4478" i="1"/>
  <c r="U4478" i="1"/>
  <c r="S4478" i="1"/>
  <c r="Q4478" i="1"/>
  <c r="P4478" i="1"/>
  <c r="O4478" i="1"/>
  <c r="K4478" i="1"/>
  <c r="N4478" i="1" s="1"/>
  <c r="J4478" i="1"/>
  <c r="I4478" i="1"/>
  <c r="G4478" i="1"/>
  <c r="R4478" i="1" s="1"/>
  <c r="F4478" i="1"/>
  <c r="E4478" i="1"/>
  <c r="D4478" i="1"/>
  <c r="C4478" i="1"/>
  <c r="AI4477" i="1"/>
  <c r="AE4477" i="1"/>
  <c r="Z4477" i="1"/>
  <c r="X4477" i="1"/>
  <c r="U4477" i="1"/>
  <c r="S4477" i="1"/>
  <c r="P4477" i="1"/>
  <c r="Q4477" i="1" s="1"/>
  <c r="K4477" i="1"/>
  <c r="J4477" i="1"/>
  <c r="N4477" i="1" s="1"/>
  <c r="I4477" i="1"/>
  <c r="G4477" i="1"/>
  <c r="F4477" i="1"/>
  <c r="E4477" i="1"/>
  <c r="D4477" i="1"/>
  <c r="C4477" i="1"/>
  <c r="AI4476" i="1"/>
  <c r="AE4476" i="1"/>
  <c r="X4476" i="1"/>
  <c r="U4476" i="1"/>
  <c r="S4476" i="1"/>
  <c r="Q4476" i="1"/>
  <c r="P4476" i="1"/>
  <c r="R4476" i="1" s="1"/>
  <c r="K4476" i="1"/>
  <c r="J4476" i="1"/>
  <c r="I4476" i="1"/>
  <c r="G4476" i="1"/>
  <c r="F4476" i="1"/>
  <c r="E4476" i="1"/>
  <c r="D4476" i="1"/>
  <c r="C4476" i="1"/>
  <c r="AI4475" i="1"/>
  <c r="AE4475" i="1"/>
  <c r="Z4475" i="1"/>
  <c r="X4475" i="1"/>
  <c r="U4475" i="1"/>
  <c r="S4475" i="1"/>
  <c r="R4475" i="1"/>
  <c r="P4475" i="1"/>
  <c r="Q4475" i="1" s="1"/>
  <c r="K4475" i="1"/>
  <c r="J4475" i="1"/>
  <c r="N4475" i="1" s="1"/>
  <c r="I4475" i="1"/>
  <c r="G4475" i="1"/>
  <c r="AG4475" i="1" s="1"/>
  <c r="F4475" i="1"/>
  <c r="E4475" i="1"/>
  <c r="D4475" i="1"/>
  <c r="C4475" i="1"/>
  <c r="AI4474" i="1"/>
  <c r="AE4474" i="1"/>
  <c r="X4474" i="1"/>
  <c r="U4474" i="1"/>
  <c r="S4474" i="1"/>
  <c r="Q4474" i="1"/>
  <c r="P4474" i="1"/>
  <c r="K4474" i="1"/>
  <c r="N4474" i="1" s="1"/>
  <c r="J4474" i="1"/>
  <c r="I4474" i="1"/>
  <c r="G4474" i="1"/>
  <c r="O4474" i="1" s="1"/>
  <c r="F4474" i="1"/>
  <c r="E4474" i="1"/>
  <c r="D4474" i="1"/>
  <c r="C4474" i="1"/>
  <c r="AI4473" i="1"/>
  <c r="AE4473" i="1"/>
  <c r="Z4473" i="1" s="1"/>
  <c r="X4473" i="1"/>
  <c r="U4473" i="1"/>
  <c r="S4473" i="1"/>
  <c r="P4473" i="1"/>
  <c r="Q4473" i="1" s="1"/>
  <c r="K4473" i="1"/>
  <c r="J4473" i="1"/>
  <c r="N4473" i="1" s="1"/>
  <c r="I4473" i="1"/>
  <c r="G4473" i="1"/>
  <c r="F4473" i="1"/>
  <c r="E4473" i="1"/>
  <c r="D4473" i="1"/>
  <c r="C4473" i="1"/>
  <c r="AI4472" i="1"/>
  <c r="AE4472" i="1"/>
  <c r="X4472" i="1"/>
  <c r="U4472" i="1"/>
  <c r="S4472" i="1"/>
  <c r="P4472" i="1"/>
  <c r="R4472" i="1" s="1"/>
  <c r="K4472" i="1"/>
  <c r="J4472" i="1"/>
  <c r="I4472" i="1"/>
  <c r="G4472" i="1"/>
  <c r="F4472" i="1"/>
  <c r="E4472" i="1"/>
  <c r="D4472" i="1"/>
  <c r="C4472" i="1"/>
  <c r="AI4471" i="1"/>
  <c r="AE4471" i="1"/>
  <c r="Z4471" i="1"/>
  <c r="X4471" i="1"/>
  <c r="U4471" i="1"/>
  <c r="S4471" i="1"/>
  <c r="R4471" i="1"/>
  <c r="Q4471" i="1"/>
  <c r="P4471" i="1"/>
  <c r="K4471" i="1"/>
  <c r="J4471" i="1"/>
  <c r="N4471" i="1" s="1"/>
  <c r="AG4471" i="1" s="1"/>
  <c r="I4471" i="1"/>
  <c r="G4471" i="1"/>
  <c r="F4471" i="1"/>
  <c r="E4471" i="1"/>
  <c r="D4471" i="1"/>
  <c r="C4471" i="1"/>
  <c r="AI4470" i="1"/>
  <c r="AE4470" i="1"/>
  <c r="X4470" i="1"/>
  <c r="Z4470" i="1" s="1"/>
  <c r="U4470" i="1"/>
  <c r="S4470" i="1"/>
  <c r="Q4470" i="1"/>
  <c r="P4470" i="1"/>
  <c r="K4470" i="1"/>
  <c r="N4470" i="1" s="1"/>
  <c r="O4470" i="1" s="1"/>
  <c r="J4470" i="1"/>
  <c r="I4470" i="1"/>
  <c r="G4470" i="1"/>
  <c r="F4470" i="1"/>
  <c r="E4470" i="1"/>
  <c r="D4470" i="1"/>
  <c r="C4470" i="1"/>
  <c r="AI4469" i="1"/>
  <c r="AE4469" i="1"/>
  <c r="Z4469" i="1"/>
  <c r="X4469" i="1"/>
  <c r="U4469" i="1"/>
  <c r="S4469" i="1"/>
  <c r="R4469" i="1"/>
  <c r="P4469" i="1"/>
  <c r="Q4469" i="1" s="1"/>
  <c r="K4469" i="1"/>
  <c r="J4469" i="1"/>
  <c r="N4469" i="1" s="1"/>
  <c r="I4469" i="1"/>
  <c r="AG4469" i="1" s="1"/>
  <c r="G4469" i="1"/>
  <c r="F4469" i="1"/>
  <c r="E4469" i="1"/>
  <c r="D4469" i="1"/>
  <c r="C4469" i="1"/>
  <c r="AI4468" i="1"/>
  <c r="AE4468" i="1"/>
  <c r="X4468" i="1"/>
  <c r="U4468" i="1"/>
  <c r="S4468" i="1"/>
  <c r="Q4468" i="1"/>
  <c r="P4468" i="1"/>
  <c r="R4468" i="1" s="1"/>
  <c r="O4468" i="1"/>
  <c r="K4468" i="1"/>
  <c r="J4468" i="1"/>
  <c r="N4468" i="1" s="1"/>
  <c r="I4468" i="1"/>
  <c r="G4468" i="1"/>
  <c r="F4468" i="1"/>
  <c r="E4468" i="1"/>
  <c r="D4468" i="1"/>
  <c r="C4468" i="1"/>
  <c r="AI4467" i="1"/>
  <c r="AE4467" i="1"/>
  <c r="Z4467" i="1"/>
  <c r="X4467" i="1"/>
  <c r="U4467" i="1"/>
  <c r="S4467" i="1"/>
  <c r="Q4467" i="1"/>
  <c r="P4467" i="1"/>
  <c r="N4467" i="1"/>
  <c r="K4467" i="1"/>
  <c r="J4467" i="1"/>
  <c r="I4467" i="1"/>
  <c r="G4467" i="1"/>
  <c r="O4467" i="1" s="1"/>
  <c r="F4467" i="1"/>
  <c r="E4467" i="1"/>
  <c r="D4467" i="1"/>
  <c r="C4467" i="1"/>
  <c r="AI4466" i="1"/>
  <c r="AE4466" i="1"/>
  <c r="Z4466" i="1"/>
  <c r="X4466" i="1"/>
  <c r="U4466" i="1"/>
  <c r="S4466" i="1"/>
  <c r="Q4466" i="1"/>
  <c r="P4466" i="1"/>
  <c r="N4466" i="1"/>
  <c r="K4466" i="1"/>
  <c r="J4466" i="1"/>
  <c r="I4466" i="1"/>
  <c r="G4466" i="1"/>
  <c r="O4466" i="1" s="1"/>
  <c r="F4466" i="1"/>
  <c r="E4466" i="1"/>
  <c r="D4466" i="1"/>
  <c r="C4466" i="1"/>
  <c r="AI4465" i="1"/>
  <c r="AE4465" i="1"/>
  <c r="Z4465" i="1" s="1"/>
  <c r="X4465" i="1"/>
  <c r="U4465" i="1"/>
  <c r="S4465" i="1"/>
  <c r="P4465" i="1"/>
  <c r="Q4465" i="1" s="1"/>
  <c r="N4465" i="1"/>
  <c r="K4465" i="1"/>
  <c r="J4465" i="1"/>
  <c r="I4465" i="1"/>
  <c r="G4465" i="1"/>
  <c r="F4465" i="1"/>
  <c r="E4465" i="1"/>
  <c r="D4465" i="1"/>
  <c r="C4465" i="1"/>
  <c r="AI4464" i="1"/>
  <c r="AE4464" i="1"/>
  <c r="X4464" i="1"/>
  <c r="Z4464" i="1" s="1"/>
  <c r="U4464" i="1"/>
  <c r="S4464" i="1"/>
  <c r="P4464" i="1"/>
  <c r="R4464" i="1" s="1"/>
  <c r="K4464" i="1"/>
  <c r="J4464" i="1"/>
  <c r="I4464" i="1"/>
  <c r="G4464" i="1"/>
  <c r="F4464" i="1"/>
  <c r="E4464" i="1"/>
  <c r="D4464" i="1"/>
  <c r="C4464" i="1"/>
  <c r="AI4463" i="1"/>
  <c r="AE4463" i="1"/>
  <c r="Z4463" i="1"/>
  <c r="X4463" i="1"/>
  <c r="U4463" i="1"/>
  <c r="S4463" i="1"/>
  <c r="P4463" i="1"/>
  <c r="R4463" i="1" s="1"/>
  <c r="K4463" i="1"/>
  <c r="N4463" i="1" s="1"/>
  <c r="J4463" i="1"/>
  <c r="I4463" i="1"/>
  <c r="G4463" i="1"/>
  <c r="F4463" i="1"/>
  <c r="E4463" i="1"/>
  <c r="D4463" i="1"/>
  <c r="C4463" i="1"/>
  <c r="AI4462" i="1"/>
  <c r="AE4462" i="1"/>
  <c r="Z4462" i="1" s="1"/>
  <c r="X4462" i="1"/>
  <c r="U4462" i="1"/>
  <c r="S4462" i="1"/>
  <c r="Q4462" i="1"/>
  <c r="P4462" i="1"/>
  <c r="N4462" i="1"/>
  <c r="K4462" i="1"/>
  <c r="J4462" i="1"/>
  <c r="I4462" i="1"/>
  <c r="O4462" i="1" s="1"/>
  <c r="G4462" i="1"/>
  <c r="F4462" i="1"/>
  <c r="E4462" i="1"/>
  <c r="D4462" i="1"/>
  <c r="C4462" i="1"/>
  <c r="AI4461" i="1"/>
  <c r="AE4461" i="1"/>
  <c r="Z4461" i="1"/>
  <c r="X4461" i="1"/>
  <c r="U4461" i="1"/>
  <c r="S4461" i="1"/>
  <c r="P4461" i="1"/>
  <c r="Q4461" i="1" s="1"/>
  <c r="O4461" i="1"/>
  <c r="N4461" i="1"/>
  <c r="K4461" i="1"/>
  <c r="J4461" i="1"/>
  <c r="I4461" i="1"/>
  <c r="G4461" i="1"/>
  <c r="R4461" i="1" s="1"/>
  <c r="AG4461" i="1" s="1"/>
  <c r="F4461" i="1"/>
  <c r="E4461" i="1"/>
  <c r="D4461" i="1"/>
  <c r="C4461" i="1"/>
  <c r="AI4460" i="1"/>
  <c r="AE4460" i="1"/>
  <c r="X4460" i="1"/>
  <c r="U4460" i="1"/>
  <c r="S4460" i="1"/>
  <c r="Q4460" i="1"/>
  <c r="P4460" i="1"/>
  <c r="R4460" i="1" s="1"/>
  <c r="K4460" i="1"/>
  <c r="J4460" i="1"/>
  <c r="N4460" i="1" s="1"/>
  <c r="I4460" i="1"/>
  <c r="O4460" i="1" s="1"/>
  <c r="G4460" i="1"/>
  <c r="F4460" i="1"/>
  <c r="E4460" i="1"/>
  <c r="D4460" i="1"/>
  <c r="C4460" i="1"/>
  <c r="AI4459" i="1"/>
  <c r="AE4459" i="1"/>
  <c r="X4459" i="1"/>
  <c r="Z4459" i="1" s="1"/>
  <c r="U4459" i="1"/>
  <c r="S4459" i="1"/>
  <c r="Q4459" i="1"/>
  <c r="P4459" i="1"/>
  <c r="R4459" i="1" s="1"/>
  <c r="K4459" i="1"/>
  <c r="J4459" i="1"/>
  <c r="N4459" i="1" s="1"/>
  <c r="I4459" i="1"/>
  <c r="G4459" i="1"/>
  <c r="AG4459" i="1" s="1"/>
  <c r="F4459" i="1"/>
  <c r="E4459" i="1"/>
  <c r="D4459" i="1"/>
  <c r="C4459" i="1"/>
  <c r="AI4458" i="1"/>
  <c r="AE4458" i="1"/>
  <c r="Z4458" i="1"/>
  <c r="X4458" i="1"/>
  <c r="U4458" i="1"/>
  <c r="S4458" i="1"/>
  <c r="Q4458" i="1"/>
  <c r="P4458" i="1"/>
  <c r="N4458" i="1"/>
  <c r="K4458" i="1"/>
  <c r="J4458" i="1"/>
  <c r="I4458" i="1"/>
  <c r="G4458" i="1"/>
  <c r="F4458" i="1"/>
  <c r="E4458" i="1"/>
  <c r="D4458" i="1"/>
  <c r="C4458" i="1"/>
  <c r="AI4457" i="1"/>
  <c r="AE4457" i="1"/>
  <c r="Z4457" i="1" s="1"/>
  <c r="X4457" i="1"/>
  <c r="U4457" i="1"/>
  <c r="S4457" i="1"/>
  <c r="P4457" i="1"/>
  <c r="Q4457" i="1" s="1"/>
  <c r="K4457" i="1"/>
  <c r="J4457" i="1"/>
  <c r="N4457" i="1" s="1"/>
  <c r="I4457" i="1"/>
  <c r="G4457" i="1"/>
  <c r="F4457" i="1"/>
  <c r="E4457" i="1"/>
  <c r="D4457" i="1"/>
  <c r="C4457" i="1"/>
  <c r="AI4456" i="1"/>
  <c r="AE4456" i="1"/>
  <c r="X4456" i="1"/>
  <c r="Z4456" i="1" s="1"/>
  <c r="U4456" i="1"/>
  <c r="S4456" i="1"/>
  <c r="Q4456" i="1"/>
  <c r="P4456" i="1"/>
  <c r="R4456" i="1" s="1"/>
  <c r="K4456" i="1"/>
  <c r="J4456" i="1"/>
  <c r="I4456" i="1"/>
  <c r="G4456" i="1"/>
  <c r="F4456" i="1"/>
  <c r="E4456" i="1"/>
  <c r="D4456" i="1"/>
  <c r="C4456" i="1"/>
  <c r="AI4455" i="1"/>
  <c r="AE4455" i="1"/>
  <c r="Z4455" i="1"/>
  <c r="X4455" i="1"/>
  <c r="U4455" i="1"/>
  <c r="S4455" i="1"/>
  <c r="R4455" i="1"/>
  <c r="P4455" i="1"/>
  <c r="Q4455" i="1" s="1"/>
  <c r="K4455" i="1"/>
  <c r="J4455" i="1"/>
  <c r="N4455" i="1" s="1"/>
  <c r="AG4455" i="1" s="1"/>
  <c r="I4455" i="1"/>
  <c r="G4455" i="1"/>
  <c r="F4455" i="1"/>
  <c r="E4455" i="1"/>
  <c r="D4455" i="1"/>
  <c r="C4455" i="1"/>
  <c r="AI4454" i="1"/>
  <c r="AE4454" i="1"/>
  <c r="X4454" i="1"/>
  <c r="Z4454" i="1" s="1"/>
  <c r="U4454" i="1"/>
  <c r="S4454" i="1"/>
  <c r="Q4454" i="1"/>
  <c r="P4454" i="1"/>
  <c r="K4454" i="1"/>
  <c r="N4454" i="1" s="1"/>
  <c r="J4454" i="1"/>
  <c r="I4454" i="1"/>
  <c r="G4454" i="1"/>
  <c r="F4454" i="1"/>
  <c r="E4454" i="1"/>
  <c r="D4454" i="1"/>
  <c r="C4454" i="1"/>
  <c r="AI4453" i="1"/>
  <c r="AE4453" i="1"/>
  <c r="Z4453" i="1"/>
  <c r="X4453" i="1"/>
  <c r="U4453" i="1"/>
  <c r="S4453" i="1"/>
  <c r="R4453" i="1"/>
  <c r="P4453" i="1"/>
  <c r="Q4453" i="1" s="1"/>
  <c r="K4453" i="1"/>
  <c r="J4453" i="1"/>
  <c r="N4453" i="1" s="1"/>
  <c r="I4453" i="1"/>
  <c r="G4453" i="1"/>
  <c r="F4453" i="1"/>
  <c r="E4453" i="1"/>
  <c r="D4453" i="1"/>
  <c r="C4453" i="1"/>
  <c r="AI4452" i="1"/>
  <c r="AE4452" i="1"/>
  <c r="X4452" i="1"/>
  <c r="U4452" i="1"/>
  <c r="S4452" i="1"/>
  <c r="Q4452" i="1"/>
  <c r="P4452" i="1"/>
  <c r="R4452" i="1" s="1"/>
  <c r="K4452" i="1"/>
  <c r="J4452" i="1"/>
  <c r="I4452" i="1"/>
  <c r="G4452" i="1"/>
  <c r="F4452" i="1"/>
  <c r="E4452" i="1"/>
  <c r="D4452" i="1"/>
  <c r="C4452" i="1"/>
  <c r="AI4451" i="1"/>
  <c r="AE4451" i="1"/>
  <c r="X4451" i="1"/>
  <c r="Z4451" i="1" s="1"/>
  <c r="U4451" i="1"/>
  <c r="S4451" i="1"/>
  <c r="Q4451" i="1"/>
  <c r="P4451" i="1"/>
  <c r="N4451" i="1"/>
  <c r="K4451" i="1"/>
  <c r="J4451" i="1"/>
  <c r="I4451" i="1"/>
  <c r="G4451" i="1"/>
  <c r="O4451" i="1" s="1"/>
  <c r="F4451" i="1"/>
  <c r="E4451" i="1"/>
  <c r="D4451" i="1"/>
  <c r="C4451" i="1"/>
  <c r="AI4450" i="1"/>
  <c r="AE4450" i="1"/>
  <c r="Z4450" i="1"/>
  <c r="X4450" i="1"/>
  <c r="U4450" i="1"/>
  <c r="S4450" i="1"/>
  <c r="Q4450" i="1"/>
  <c r="P4450" i="1"/>
  <c r="N4450" i="1"/>
  <c r="K4450" i="1"/>
  <c r="J4450" i="1"/>
  <c r="I4450" i="1"/>
  <c r="G4450" i="1"/>
  <c r="F4450" i="1"/>
  <c r="E4450" i="1"/>
  <c r="D4450" i="1"/>
  <c r="C4450" i="1"/>
  <c r="AI4449" i="1"/>
  <c r="AE4449" i="1"/>
  <c r="Z4449" i="1" s="1"/>
  <c r="X4449" i="1"/>
  <c r="U4449" i="1"/>
  <c r="S4449" i="1"/>
  <c r="P4449" i="1"/>
  <c r="Q4449" i="1" s="1"/>
  <c r="N4449" i="1"/>
  <c r="K4449" i="1"/>
  <c r="J4449" i="1"/>
  <c r="I4449" i="1"/>
  <c r="G4449" i="1"/>
  <c r="R4449" i="1" s="1"/>
  <c r="F4449" i="1"/>
  <c r="E4449" i="1"/>
  <c r="D4449" i="1"/>
  <c r="C4449" i="1"/>
  <c r="AI4448" i="1"/>
  <c r="AE4448" i="1"/>
  <c r="X4448" i="1"/>
  <c r="Z4448" i="1" s="1"/>
  <c r="U4448" i="1"/>
  <c r="S4448" i="1"/>
  <c r="P4448" i="1"/>
  <c r="R4448" i="1" s="1"/>
  <c r="K4448" i="1"/>
  <c r="J4448" i="1"/>
  <c r="I4448" i="1"/>
  <c r="G4448" i="1"/>
  <c r="F4448" i="1"/>
  <c r="E4448" i="1"/>
  <c r="D4448" i="1"/>
  <c r="C4448" i="1"/>
  <c r="AI4447" i="1"/>
  <c r="AE4447" i="1"/>
  <c r="Z4447" i="1"/>
  <c r="X4447" i="1"/>
  <c r="U4447" i="1"/>
  <c r="S4447" i="1"/>
  <c r="P4447" i="1"/>
  <c r="R4447" i="1" s="1"/>
  <c r="AG4447" i="1" s="1"/>
  <c r="N4447" i="1"/>
  <c r="K4447" i="1"/>
  <c r="J4447" i="1"/>
  <c r="I4447" i="1"/>
  <c r="G4447" i="1"/>
  <c r="F4447" i="1"/>
  <c r="E4447" i="1"/>
  <c r="D4447" i="1"/>
  <c r="C4447" i="1"/>
  <c r="AI4446" i="1"/>
  <c r="AE4446" i="1"/>
  <c r="X4446" i="1"/>
  <c r="Z4446" i="1" s="1"/>
  <c r="U4446" i="1"/>
  <c r="S4446" i="1"/>
  <c r="Q4446" i="1"/>
  <c r="P4446" i="1"/>
  <c r="K4446" i="1"/>
  <c r="N4446" i="1" s="1"/>
  <c r="J4446" i="1"/>
  <c r="I4446" i="1"/>
  <c r="O4446" i="1" s="1"/>
  <c r="G4446" i="1"/>
  <c r="F4446" i="1"/>
  <c r="E4446" i="1"/>
  <c r="D4446" i="1"/>
  <c r="C4446" i="1"/>
  <c r="AI4445" i="1"/>
  <c r="AE4445" i="1"/>
  <c r="Z4445" i="1" s="1"/>
  <c r="AG4445" i="1" s="1"/>
  <c r="X4445" i="1"/>
  <c r="U4445" i="1"/>
  <c r="S4445" i="1"/>
  <c r="R4445" i="1"/>
  <c r="P4445" i="1"/>
  <c r="Q4445" i="1" s="1"/>
  <c r="O4445" i="1"/>
  <c r="N4445" i="1"/>
  <c r="K4445" i="1"/>
  <c r="J4445" i="1"/>
  <c r="I4445" i="1"/>
  <c r="G4445" i="1"/>
  <c r="F4445" i="1"/>
  <c r="E4445" i="1"/>
  <c r="D4445" i="1"/>
  <c r="C4445" i="1"/>
  <c r="AI4444" i="1"/>
  <c r="AE4444" i="1"/>
  <c r="X4444" i="1"/>
  <c r="U4444" i="1"/>
  <c r="S4444" i="1"/>
  <c r="Q4444" i="1"/>
  <c r="P4444" i="1"/>
  <c r="R4444" i="1" s="1"/>
  <c r="K4444" i="1"/>
  <c r="J4444" i="1"/>
  <c r="N4444" i="1" s="1"/>
  <c r="I4444" i="1"/>
  <c r="O4444" i="1" s="1"/>
  <c r="G4444" i="1"/>
  <c r="F4444" i="1"/>
  <c r="E4444" i="1"/>
  <c r="D4444" i="1"/>
  <c r="C4444" i="1"/>
  <c r="AI4443" i="1"/>
  <c r="AE4443" i="1"/>
  <c r="X4443" i="1"/>
  <c r="Z4443" i="1" s="1"/>
  <c r="U4443" i="1"/>
  <c r="S4443" i="1"/>
  <c r="Q4443" i="1"/>
  <c r="P4443" i="1"/>
  <c r="R4443" i="1" s="1"/>
  <c r="K4443" i="1"/>
  <c r="J4443" i="1"/>
  <c r="N4443" i="1" s="1"/>
  <c r="I4443" i="1"/>
  <c r="G4443" i="1"/>
  <c r="F4443" i="1"/>
  <c r="E4443" i="1"/>
  <c r="D4443" i="1"/>
  <c r="C4443" i="1"/>
  <c r="AI4442" i="1"/>
  <c r="AE4442" i="1"/>
  <c r="Z4442" i="1" s="1"/>
  <c r="X4442" i="1"/>
  <c r="U4442" i="1"/>
  <c r="S4442" i="1"/>
  <c r="Q4442" i="1"/>
  <c r="P4442" i="1"/>
  <c r="O4442" i="1"/>
  <c r="N4442" i="1"/>
  <c r="K4442" i="1"/>
  <c r="J4442" i="1"/>
  <c r="I4442" i="1"/>
  <c r="G4442" i="1"/>
  <c r="F4442" i="1"/>
  <c r="E4442" i="1"/>
  <c r="D4442" i="1"/>
  <c r="C4442" i="1"/>
  <c r="AI4441" i="1"/>
  <c r="AE4441" i="1"/>
  <c r="Z4441" i="1" s="1"/>
  <c r="X4441" i="1"/>
  <c r="U4441" i="1"/>
  <c r="S4441" i="1"/>
  <c r="P4441" i="1"/>
  <c r="Q4441" i="1" s="1"/>
  <c r="K4441" i="1"/>
  <c r="J4441" i="1"/>
  <c r="N4441" i="1" s="1"/>
  <c r="I4441" i="1"/>
  <c r="G4441" i="1"/>
  <c r="F4441" i="1"/>
  <c r="E4441" i="1"/>
  <c r="D4441" i="1"/>
  <c r="C4441" i="1"/>
  <c r="AI4440" i="1"/>
  <c r="AE4440" i="1"/>
  <c r="X4440" i="1"/>
  <c r="U4440" i="1"/>
  <c r="S4440" i="1"/>
  <c r="P4440" i="1"/>
  <c r="R4440" i="1" s="1"/>
  <c r="K4440" i="1"/>
  <c r="J4440" i="1"/>
  <c r="I4440" i="1"/>
  <c r="G4440" i="1"/>
  <c r="F4440" i="1"/>
  <c r="E4440" i="1"/>
  <c r="D4440" i="1"/>
  <c r="C4440" i="1"/>
  <c r="AI4439" i="1"/>
  <c r="AE4439" i="1"/>
  <c r="Z4439" i="1"/>
  <c r="X4439" i="1"/>
  <c r="U4439" i="1"/>
  <c r="S4439" i="1"/>
  <c r="R4439" i="1"/>
  <c r="Q4439" i="1"/>
  <c r="P4439" i="1"/>
  <c r="K4439" i="1"/>
  <c r="J4439" i="1"/>
  <c r="N4439" i="1" s="1"/>
  <c r="AG4439" i="1" s="1"/>
  <c r="I4439" i="1"/>
  <c r="G4439" i="1"/>
  <c r="F4439" i="1"/>
  <c r="E4439" i="1"/>
  <c r="D4439" i="1"/>
  <c r="C4439" i="1"/>
  <c r="AI4438" i="1"/>
  <c r="AE4438" i="1"/>
  <c r="X4438" i="1"/>
  <c r="Z4438" i="1" s="1"/>
  <c r="U4438" i="1"/>
  <c r="S4438" i="1"/>
  <c r="Q4438" i="1"/>
  <c r="P4438" i="1"/>
  <c r="K4438" i="1"/>
  <c r="N4438" i="1" s="1"/>
  <c r="O4438" i="1" s="1"/>
  <c r="J4438" i="1"/>
  <c r="I4438" i="1"/>
  <c r="G4438" i="1"/>
  <c r="F4438" i="1"/>
  <c r="E4438" i="1"/>
  <c r="D4438" i="1"/>
  <c r="C4438" i="1"/>
  <c r="AI4437" i="1"/>
  <c r="AE4437" i="1"/>
  <c r="Z4437" i="1"/>
  <c r="X4437" i="1"/>
  <c r="U4437" i="1"/>
  <c r="S4437" i="1"/>
  <c r="R4437" i="1"/>
  <c r="P4437" i="1"/>
  <c r="Q4437" i="1" s="1"/>
  <c r="K4437" i="1"/>
  <c r="J4437" i="1"/>
  <c r="N4437" i="1" s="1"/>
  <c r="I4437" i="1"/>
  <c r="G4437" i="1"/>
  <c r="F4437" i="1"/>
  <c r="E4437" i="1"/>
  <c r="D4437" i="1"/>
  <c r="C4437" i="1"/>
  <c r="AI4436" i="1"/>
  <c r="AE4436" i="1"/>
  <c r="X4436" i="1"/>
  <c r="U4436" i="1"/>
  <c r="S4436" i="1"/>
  <c r="Q4436" i="1"/>
  <c r="P4436" i="1"/>
  <c r="R4436" i="1" s="1"/>
  <c r="O4436" i="1"/>
  <c r="K4436" i="1"/>
  <c r="J4436" i="1"/>
  <c r="N4436" i="1" s="1"/>
  <c r="I4436" i="1"/>
  <c r="G4436" i="1"/>
  <c r="F4436" i="1"/>
  <c r="E4436" i="1"/>
  <c r="D4436" i="1"/>
  <c r="C4436" i="1"/>
  <c r="AI4435" i="1"/>
  <c r="AE4435" i="1"/>
  <c r="Z4435" i="1"/>
  <c r="X4435" i="1"/>
  <c r="U4435" i="1"/>
  <c r="S4435" i="1"/>
  <c r="Q4435" i="1"/>
  <c r="P4435" i="1"/>
  <c r="N4435" i="1"/>
  <c r="K4435" i="1"/>
  <c r="J4435" i="1"/>
  <c r="I4435" i="1"/>
  <c r="G4435" i="1"/>
  <c r="O4435" i="1" s="1"/>
  <c r="F4435" i="1"/>
  <c r="E4435" i="1"/>
  <c r="D4435" i="1"/>
  <c r="C4435" i="1"/>
  <c r="AI4434" i="1"/>
  <c r="AE4434" i="1"/>
  <c r="Z4434" i="1"/>
  <c r="X4434" i="1"/>
  <c r="U4434" i="1"/>
  <c r="S4434" i="1"/>
  <c r="Q4434" i="1"/>
  <c r="P4434" i="1"/>
  <c r="N4434" i="1"/>
  <c r="K4434" i="1"/>
  <c r="J4434" i="1"/>
  <c r="I4434" i="1"/>
  <c r="G4434" i="1"/>
  <c r="O4434" i="1" s="1"/>
  <c r="F4434" i="1"/>
  <c r="E4434" i="1"/>
  <c r="D4434" i="1"/>
  <c r="C4434" i="1"/>
  <c r="AI4433" i="1"/>
  <c r="AE4433" i="1"/>
  <c r="Z4433" i="1" s="1"/>
  <c r="X4433" i="1"/>
  <c r="U4433" i="1"/>
  <c r="S4433" i="1"/>
  <c r="P4433" i="1"/>
  <c r="Q4433" i="1" s="1"/>
  <c r="N4433" i="1"/>
  <c r="K4433" i="1"/>
  <c r="J4433" i="1"/>
  <c r="I4433" i="1"/>
  <c r="G4433" i="1"/>
  <c r="F4433" i="1"/>
  <c r="E4433" i="1"/>
  <c r="D4433" i="1"/>
  <c r="C4433" i="1"/>
  <c r="AI4432" i="1"/>
  <c r="AE4432" i="1"/>
  <c r="X4432" i="1"/>
  <c r="Z4432" i="1" s="1"/>
  <c r="U4432" i="1"/>
  <c r="S4432" i="1"/>
  <c r="P4432" i="1"/>
  <c r="R4432" i="1" s="1"/>
  <c r="K4432" i="1"/>
  <c r="J4432" i="1"/>
  <c r="I4432" i="1"/>
  <c r="G4432" i="1"/>
  <c r="F4432" i="1"/>
  <c r="E4432" i="1"/>
  <c r="D4432" i="1"/>
  <c r="C4432" i="1"/>
  <c r="AI4431" i="1"/>
  <c r="AE4431" i="1"/>
  <c r="Z4431" i="1"/>
  <c r="X4431" i="1"/>
  <c r="U4431" i="1"/>
  <c r="S4431" i="1"/>
  <c r="P4431" i="1"/>
  <c r="R4431" i="1" s="1"/>
  <c r="K4431" i="1"/>
  <c r="N4431" i="1" s="1"/>
  <c r="AG4431" i="1" s="1"/>
  <c r="J4431" i="1"/>
  <c r="I4431" i="1"/>
  <c r="G4431" i="1"/>
  <c r="F4431" i="1"/>
  <c r="E4431" i="1"/>
  <c r="D4431" i="1"/>
  <c r="C4431" i="1"/>
  <c r="AI4430" i="1"/>
  <c r="AE4430" i="1"/>
  <c r="Z4430" i="1" s="1"/>
  <c r="X4430" i="1"/>
  <c r="U4430" i="1"/>
  <c r="S4430" i="1"/>
  <c r="Q4430" i="1"/>
  <c r="P4430" i="1"/>
  <c r="N4430" i="1"/>
  <c r="K4430" i="1"/>
  <c r="J4430" i="1"/>
  <c r="I4430" i="1"/>
  <c r="O4430" i="1" s="1"/>
  <c r="G4430" i="1"/>
  <c r="F4430" i="1"/>
  <c r="E4430" i="1"/>
  <c r="D4430" i="1"/>
  <c r="C4430" i="1"/>
  <c r="AI4429" i="1"/>
  <c r="AE4429" i="1"/>
  <c r="Z4429" i="1"/>
  <c r="X4429" i="1"/>
  <c r="U4429" i="1"/>
  <c r="S4429" i="1"/>
  <c r="P4429" i="1"/>
  <c r="Q4429" i="1" s="1"/>
  <c r="O4429" i="1"/>
  <c r="N4429" i="1"/>
  <c r="K4429" i="1"/>
  <c r="J4429" i="1"/>
  <c r="I4429" i="1"/>
  <c r="G4429" i="1"/>
  <c r="R4429" i="1" s="1"/>
  <c r="AG4429" i="1" s="1"/>
  <c r="F4429" i="1"/>
  <c r="E4429" i="1"/>
  <c r="D4429" i="1"/>
  <c r="C4429" i="1"/>
  <c r="AI4428" i="1"/>
  <c r="AE4428" i="1"/>
  <c r="X4428" i="1"/>
  <c r="U4428" i="1"/>
  <c r="S4428" i="1"/>
  <c r="Q4428" i="1"/>
  <c r="P4428" i="1"/>
  <c r="R4428" i="1" s="1"/>
  <c r="K4428" i="1"/>
  <c r="J4428" i="1"/>
  <c r="N4428" i="1" s="1"/>
  <c r="O4428" i="1" s="1"/>
  <c r="I4428" i="1"/>
  <c r="G4428" i="1"/>
  <c r="F4428" i="1"/>
  <c r="E4428" i="1"/>
  <c r="D4428" i="1"/>
  <c r="C4428" i="1"/>
  <c r="AI4427" i="1"/>
  <c r="AE4427" i="1"/>
  <c r="X4427" i="1"/>
  <c r="Z4427" i="1" s="1"/>
  <c r="U4427" i="1"/>
  <c r="S4427" i="1"/>
  <c r="Q4427" i="1"/>
  <c r="P4427" i="1"/>
  <c r="R4427" i="1" s="1"/>
  <c r="K4427" i="1"/>
  <c r="J4427" i="1"/>
  <c r="N4427" i="1" s="1"/>
  <c r="I4427" i="1"/>
  <c r="G4427" i="1"/>
  <c r="AG4427" i="1" s="1"/>
  <c r="F4427" i="1"/>
  <c r="E4427" i="1"/>
  <c r="D4427" i="1"/>
  <c r="C4427" i="1"/>
  <c r="AI4426" i="1"/>
  <c r="AE4426" i="1"/>
  <c r="Z4426" i="1"/>
  <c r="X4426" i="1"/>
  <c r="U4426" i="1"/>
  <c r="S4426" i="1"/>
  <c r="Q4426" i="1"/>
  <c r="P4426" i="1"/>
  <c r="N4426" i="1"/>
  <c r="K4426" i="1"/>
  <c r="J4426" i="1"/>
  <c r="I4426" i="1"/>
  <c r="G4426" i="1"/>
  <c r="F4426" i="1"/>
  <c r="E4426" i="1"/>
  <c r="D4426" i="1"/>
  <c r="C4426" i="1"/>
  <c r="AI4425" i="1"/>
  <c r="AE4425" i="1"/>
  <c r="Z4425" i="1" s="1"/>
  <c r="X4425" i="1"/>
  <c r="U4425" i="1"/>
  <c r="S4425" i="1"/>
  <c r="P4425" i="1"/>
  <c r="Q4425" i="1" s="1"/>
  <c r="K4425" i="1"/>
  <c r="J4425" i="1"/>
  <c r="N4425" i="1" s="1"/>
  <c r="I4425" i="1"/>
  <c r="G4425" i="1"/>
  <c r="F4425" i="1"/>
  <c r="E4425" i="1"/>
  <c r="D4425" i="1"/>
  <c r="C4425" i="1"/>
  <c r="AI4424" i="1"/>
  <c r="AE4424" i="1"/>
  <c r="X4424" i="1"/>
  <c r="Z4424" i="1" s="1"/>
  <c r="U4424" i="1"/>
  <c r="S4424" i="1"/>
  <c r="Q4424" i="1"/>
  <c r="P4424" i="1"/>
  <c r="R4424" i="1" s="1"/>
  <c r="K4424" i="1"/>
  <c r="J4424" i="1"/>
  <c r="I4424" i="1"/>
  <c r="G4424" i="1"/>
  <c r="F4424" i="1"/>
  <c r="E4424" i="1"/>
  <c r="D4424" i="1"/>
  <c r="C4424" i="1"/>
  <c r="AI4423" i="1"/>
  <c r="AE4423" i="1"/>
  <c r="Z4423" i="1"/>
  <c r="X4423" i="1"/>
  <c r="U4423" i="1"/>
  <c r="S4423" i="1"/>
  <c r="R4423" i="1"/>
  <c r="P4423" i="1"/>
  <c r="Q4423" i="1" s="1"/>
  <c r="K4423" i="1"/>
  <c r="J4423" i="1"/>
  <c r="N4423" i="1" s="1"/>
  <c r="AG4423" i="1" s="1"/>
  <c r="I4423" i="1"/>
  <c r="G4423" i="1"/>
  <c r="F4423" i="1"/>
  <c r="E4423" i="1"/>
  <c r="D4423" i="1"/>
  <c r="C4423" i="1"/>
  <c r="AI4422" i="1"/>
  <c r="AE4422" i="1"/>
  <c r="X4422" i="1"/>
  <c r="Z4422" i="1" s="1"/>
  <c r="U4422" i="1"/>
  <c r="S4422" i="1"/>
  <c r="Q4422" i="1"/>
  <c r="P4422" i="1"/>
  <c r="K4422" i="1"/>
  <c r="N4422" i="1" s="1"/>
  <c r="J4422" i="1"/>
  <c r="I4422" i="1"/>
  <c r="O4422" i="1" s="1"/>
  <c r="G4422" i="1"/>
  <c r="F4422" i="1"/>
  <c r="E4422" i="1"/>
  <c r="D4422" i="1"/>
  <c r="C4422" i="1"/>
  <c r="AI4421" i="1"/>
  <c r="AE4421" i="1"/>
  <c r="Z4421" i="1"/>
  <c r="X4421" i="1"/>
  <c r="U4421" i="1"/>
  <c r="S4421" i="1"/>
  <c r="R4421" i="1"/>
  <c r="P4421" i="1"/>
  <c r="Q4421" i="1" s="1"/>
  <c r="K4421" i="1"/>
  <c r="J4421" i="1"/>
  <c r="N4421" i="1" s="1"/>
  <c r="I4421" i="1"/>
  <c r="G4421" i="1"/>
  <c r="F4421" i="1"/>
  <c r="E4421" i="1"/>
  <c r="D4421" i="1"/>
  <c r="C4421" i="1"/>
  <c r="AI4420" i="1"/>
  <c r="AE4420" i="1"/>
  <c r="X4420" i="1"/>
  <c r="U4420" i="1"/>
  <c r="S4420" i="1"/>
  <c r="Q4420" i="1"/>
  <c r="P4420" i="1"/>
  <c r="R4420" i="1" s="1"/>
  <c r="K4420" i="1"/>
  <c r="J4420" i="1"/>
  <c r="I4420" i="1"/>
  <c r="G4420" i="1"/>
  <c r="F4420" i="1"/>
  <c r="E4420" i="1"/>
  <c r="D4420" i="1"/>
  <c r="C4420" i="1"/>
  <c r="AI4419" i="1"/>
  <c r="AE4419" i="1"/>
  <c r="X4419" i="1"/>
  <c r="Z4419" i="1" s="1"/>
  <c r="U4419" i="1"/>
  <c r="S4419" i="1"/>
  <c r="Q4419" i="1"/>
  <c r="P4419" i="1"/>
  <c r="N4419" i="1"/>
  <c r="K4419" i="1"/>
  <c r="J4419" i="1"/>
  <c r="I4419" i="1"/>
  <c r="G4419" i="1"/>
  <c r="O4419" i="1" s="1"/>
  <c r="F4419" i="1"/>
  <c r="E4419" i="1"/>
  <c r="D4419" i="1"/>
  <c r="C4419" i="1"/>
  <c r="AI4418" i="1"/>
  <c r="AE4418" i="1"/>
  <c r="Z4418" i="1"/>
  <c r="X4418" i="1"/>
  <c r="U4418" i="1"/>
  <c r="S4418" i="1"/>
  <c r="Q4418" i="1"/>
  <c r="P4418" i="1"/>
  <c r="N4418" i="1"/>
  <c r="K4418" i="1"/>
  <c r="J4418" i="1"/>
  <c r="I4418" i="1"/>
  <c r="G4418" i="1"/>
  <c r="F4418" i="1"/>
  <c r="E4418" i="1"/>
  <c r="D4418" i="1"/>
  <c r="C4418" i="1"/>
  <c r="AI4417" i="1"/>
  <c r="AE4417" i="1"/>
  <c r="Z4417" i="1" s="1"/>
  <c r="X4417" i="1"/>
  <c r="U4417" i="1"/>
  <c r="S4417" i="1"/>
  <c r="P4417" i="1"/>
  <c r="Q4417" i="1" s="1"/>
  <c r="N4417" i="1"/>
  <c r="K4417" i="1"/>
  <c r="J4417" i="1"/>
  <c r="I4417" i="1"/>
  <c r="G4417" i="1"/>
  <c r="R4417" i="1" s="1"/>
  <c r="F4417" i="1"/>
  <c r="E4417" i="1"/>
  <c r="D4417" i="1"/>
  <c r="C4417" i="1"/>
  <c r="AI4416" i="1"/>
  <c r="AE4416" i="1"/>
  <c r="X4416" i="1"/>
  <c r="Z4416" i="1" s="1"/>
  <c r="U4416" i="1"/>
  <c r="S4416" i="1"/>
  <c r="P4416" i="1"/>
  <c r="R4416" i="1" s="1"/>
  <c r="K4416" i="1"/>
  <c r="J4416" i="1"/>
  <c r="I4416" i="1"/>
  <c r="G4416" i="1"/>
  <c r="F4416" i="1"/>
  <c r="E4416" i="1"/>
  <c r="D4416" i="1"/>
  <c r="C4416" i="1"/>
  <c r="AI4415" i="1"/>
  <c r="AE4415" i="1"/>
  <c r="Z4415" i="1"/>
  <c r="X4415" i="1"/>
  <c r="U4415" i="1"/>
  <c r="S4415" i="1"/>
  <c r="P4415" i="1"/>
  <c r="R4415" i="1" s="1"/>
  <c r="K4415" i="1"/>
  <c r="N4415" i="1" s="1"/>
  <c r="AG4415" i="1" s="1"/>
  <c r="J4415" i="1"/>
  <c r="I4415" i="1"/>
  <c r="G4415" i="1"/>
  <c r="F4415" i="1"/>
  <c r="E4415" i="1"/>
  <c r="D4415" i="1"/>
  <c r="C4415" i="1"/>
  <c r="AI4414" i="1"/>
  <c r="AE4414" i="1"/>
  <c r="X4414" i="1"/>
  <c r="Z4414" i="1" s="1"/>
  <c r="U4414" i="1"/>
  <c r="S4414" i="1"/>
  <c r="Q4414" i="1"/>
  <c r="P4414" i="1"/>
  <c r="K4414" i="1"/>
  <c r="N4414" i="1" s="1"/>
  <c r="J4414" i="1"/>
  <c r="I4414" i="1"/>
  <c r="O4414" i="1" s="1"/>
  <c r="G4414" i="1"/>
  <c r="F4414" i="1"/>
  <c r="E4414" i="1"/>
  <c r="D4414" i="1"/>
  <c r="C4414" i="1"/>
  <c r="AI4413" i="1"/>
  <c r="AE4413" i="1"/>
  <c r="Z4413" i="1" s="1"/>
  <c r="AG4413" i="1" s="1"/>
  <c r="X4413" i="1"/>
  <c r="U4413" i="1"/>
  <c r="S4413" i="1"/>
  <c r="R4413" i="1"/>
  <c r="P4413" i="1"/>
  <c r="Q4413" i="1" s="1"/>
  <c r="O4413" i="1"/>
  <c r="N4413" i="1"/>
  <c r="K4413" i="1"/>
  <c r="J4413" i="1"/>
  <c r="I4413" i="1"/>
  <c r="G4413" i="1"/>
  <c r="F4413" i="1"/>
  <c r="E4413" i="1"/>
  <c r="D4413" i="1"/>
  <c r="C4413" i="1"/>
  <c r="AI4412" i="1"/>
  <c r="AE4412" i="1"/>
  <c r="X4412" i="1"/>
  <c r="U4412" i="1"/>
  <c r="S4412" i="1"/>
  <c r="Q4412" i="1"/>
  <c r="P4412" i="1"/>
  <c r="R4412" i="1" s="1"/>
  <c r="K4412" i="1"/>
  <c r="J4412" i="1"/>
  <c r="N4412" i="1" s="1"/>
  <c r="I4412" i="1"/>
  <c r="O4412" i="1" s="1"/>
  <c r="G4412" i="1"/>
  <c r="F4412" i="1"/>
  <c r="E4412" i="1"/>
  <c r="D4412" i="1"/>
  <c r="C4412" i="1"/>
  <c r="AI4411" i="1"/>
  <c r="AE4411" i="1"/>
  <c r="X4411" i="1"/>
  <c r="Z4411" i="1" s="1"/>
  <c r="U4411" i="1"/>
  <c r="S4411" i="1"/>
  <c r="Q4411" i="1"/>
  <c r="P4411" i="1"/>
  <c r="R4411" i="1" s="1"/>
  <c r="K4411" i="1"/>
  <c r="J4411" i="1"/>
  <c r="N4411" i="1" s="1"/>
  <c r="I4411" i="1"/>
  <c r="G4411" i="1"/>
  <c r="F4411" i="1"/>
  <c r="E4411" i="1"/>
  <c r="D4411" i="1"/>
  <c r="C4411" i="1"/>
  <c r="AI4410" i="1"/>
  <c r="AE4410" i="1"/>
  <c r="Z4410" i="1" s="1"/>
  <c r="X4410" i="1"/>
  <c r="U4410" i="1"/>
  <c r="S4410" i="1"/>
  <c r="Q4410" i="1"/>
  <c r="P4410" i="1"/>
  <c r="N4410" i="1"/>
  <c r="K4410" i="1"/>
  <c r="J4410" i="1"/>
  <c r="I4410" i="1"/>
  <c r="G4410" i="1"/>
  <c r="O4410" i="1" s="1"/>
  <c r="F4410" i="1"/>
  <c r="E4410" i="1"/>
  <c r="D4410" i="1"/>
  <c r="C4410" i="1"/>
  <c r="AI4409" i="1"/>
  <c r="AE4409" i="1"/>
  <c r="Z4409" i="1" s="1"/>
  <c r="X4409" i="1"/>
  <c r="U4409" i="1"/>
  <c r="S4409" i="1"/>
  <c r="P4409" i="1"/>
  <c r="Q4409" i="1" s="1"/>
  <c r="K4409" i="1"/>
  <c r="J4409" i="1"/>
  <c r="N4409" i="1" s="1"/>
  <c r="I4409" i="1"/>
  <c r="G4409" i="1"/>
  <c r="F4409" i="1"/>
  <c r="E4409" i="1"/>
  <c r="D4409" i="1"/>
  <c r="C4409" i="1"/>
  <c r="AI4408" i="1"/>
  <c r="AE4408" i="1"/>
  <c r="X4408" i="1"/>
  <c r="U4408" i="1"/>
  <c r="S4408" i="1"/>
  <c r="P4408" i="1"/>
  <c r="R4408" i="1" s="1"/>
  <c r="K4408" i="1"/>
  <c r="J4408" i="1"/>
  <c r="I4408" i="1"/>
  <c r="G4408" i="1"/>
  <c r="F4408" i="1"/>
  <c r="E4408" i="1"/>
  <c r="D4408" i="1"/>
  <c r="C4408" i="1"/>
  <c r="AI4407" i="1"/>
  <c r="AE4407" i="1"/>
  <c r="Z4407" i="1"/>
  <c r="X4407" i="1"/>
  <c r="U4407" i="1"/>
  <c r="S4407" i="1"/>
  <c r="Q4407" i="1"/>
  <c r="P4407" i="1"/>
  <c r="N4407" i="1"/>
  <c r="K4407" i="1"/>
  <c r="J4407" i="1"/>
  <c r="I4407" i="1"/>
  <c r="G4407" i="1"/>
  <c r="R4407" i="1" s="1"/>
  <c r="F4407" i="1"/>
  <c r="E4407" i="1"/>
  <c r="D4407" i="1"/>
  <c r="C4407" i="1"/>
  <c r="AI4406" i="1"/>
  <c r="AE4406" i="1"/>
  <c r="Z4406" i="1" s="1"/>
  <c r="X4406" i="1"/>
  <c r="U4406" i="1"/>
  <c r="S4406" i="1"/>
  <c r="Q4406" i="1"/>
  <c r="P4406" i="1"/>
  <c r="N4406" i="1"/>
  <c r="K4406" i="1"/>
  <c r="J4406" i="1"/>
  <c r="I4406" i="1"/>
  <c r="O4406" i="1" s="1"/>
  <c r="G4406" i="1"/>
  <c r="R4406" i="1" s="1"/>
  <c r="F4406" i="1"/>
  <c r="E4406" i="1"/>
  <c r="D4406" i="1"/>
  <c r="C4406" i="1"/>
  <c r="AI4405" i="1"/>
  <c r="AE4405" i="1"/>
  <c r="Z4405" i="1"/>
  <c r="X4405" i="1"/>
  <c r="U4405" i="1"/>
  <c r="S4405" i="1"/>
  <c r="P4405" i="1"/>
  <c r="R4405" i="1" s="1"/>
  <c r="K4405" i="1"/>
  <c r="J4405" i="1"/>
  <c r="N4405" i="1" s="1"/>
  <c r="I4405" i="1"/>
  <c r="G4405" i="1"/>
  <c r="O4405" i="1" s="1"/>
  <c r="F4405" i="1"/>
  <c r="E4405" i="1"/>
  <c r="D4405" i="1"/>
  <c r="C4405" i="1"/>
  <c r="AI4404" i="1"/>
  <c r="AE4404" i="1"/>
  <c r="X4404" i="1"/>
  <c r="Z4404" i="1" s="1"/>
  <c r="U4404" i="1"/>
  <c r="S4404" i="1"/>
  <c r="Q4404" i="1"/>
  <c r="P4404" i="1"/>
  <c r="R4404" i="1" s="1"/>
  <c r="K4404" i="1"/>
  <c r="J4404" i="1"/>
  <c r="N4404" i="1" s="1"/>
  <c r="I4404" i="1"/>
  <c r="G4404" i="1"/>
  <c r="F4404" i="1"/>
  <c r="E4404" i="1"/>
  <c r="D4404" i="1"/>
  <c r="C4404" i="1"/>
  <c r="AI4403" i="1"/>
  <c r="AE4403" i="1"/>
  <c r="Z4403" i="1"/>
  <c r="X4403" i="1"/>
  <c r="U4403" i="1"/>
  <c r="S4403" i="1"/>
  <c r="P4403" i="1"/>
  <c r="Q4403" i="1" s="1"/>
  <c r="N4403" i="1"/>
  <c r="K4403" i="1"/>
  <c r="J4403" i="1"/>
  <c r="I4403" i="1"/>
  <c r="G4403" i="1"/>
  <c r="F4403" i="1"/>
  <c r="E4403" i="1"/>
  <c r="D4403" i="1"/>
  <c r="C4403" i="1"/>
  <c r="AI4402" i="1"/>
  <c r="AE4402" i="1"/>
  <c r="X4402" i="1"/>
  <c r="Z4402" i="1" s="1"/>
  <c r="U4402" i="1"/>
  <c r="S4402" i="1"/>
  <c r="Q4402" i="1"/>
  <c r="P4402" i="1"/>
  <c r="K4402" i="1"/>
  <c r="N4402" i="1" s="1"/>
  <c r="J4402" i="1"/>
  <c r="I4402" i="1"/>
  <c r="O4402" i="1" s="1"/>
  <c r="G4402" i="1"/>
  <c r="R4402" i="1" s="1"/>
  <c r="F4402" i="1"/>
  <c r="E4402" i="1"/>
  <c r="D4402" i="1"/>
  <c r="C4402" i="1"/>
  <c r="AI4401" i="1"/>
  <c r="AE4401" i="1"/>
  <c r="Z4401" i="1" s="1"/>
  <c r="X4401" i="1"/>
  <c r="U4401" i="1"/>
  <c r="S4401" i="1"/>
  <c r="P4401" i="1"/>
  <c r="R4401" i="1" s="1"/>
  <c r="K4401" i="1"/>
  <c r="J4401" i="1"/>
  <c r="N4401" i="1" s="1"/>
  <c r="I4401" i="1"/>
  <c r="G4401" i="1"/>
  <c r="O4401" i="1" s="1"/>
  <c r="F4401" i="1"/>
  <c r="E4401" i="1"/>
  <c r="D4401" i="1"/>
  <c r="C4401" i="1"/>
  <c r="AI4400" i="1"/>
  <c r="AE4400" i="1"/>
  <c r="X4400" i="1"/>
  <c r="Z4400" i="1" s="1"/>
  <c r="U4400" i="1"/>
  <c r="S4400" i="1"/>
  <c r="Q4400" i="1"/>
  <c r="P4400" i="1"/>
  <c r="R4400" i="1" s="1"/>
  <c r="K4400" i="1"/>
  <c r="J4400" i="1"/>
  <c r="N4400" i="1" s="1"/>
  <c r="O4400" i="1" s="1"/>
  <c r="I4400" i="1"/>
  <c r="G4400" i="1"/>
  <c r="F4400" i="1"/>
  <c r="E4400" i="1"/>
  <c r="D4400" i="1"/>
  <c r="C4400" i="1"/>
  <c r="AI4399" i="1"/>
  <c r="AE4399" i="1"/>
  <c r="Z4399" i="1"/>
  <c r="X4399" i="1"/>
  <c r="U4399" i="1"/>
  <c r="S4399" i="1"/>
  <c r="Q4399" i="1"/>
  <c r="P4399" i="1"/>
  <c r="N4399" i="1"/>
  <c r="K4399" i="1"/>
  <c r="J4399" i="1"/>
  <c r="I4399" i="1"/>
  <c r="G4399" i="1"/>
  <c r="R4399" i="1" s="1"/>
  <c r="F4399" i="1"/>
  <c r="E4399" i="1"/>
  <c r="D4399" i="1"/>
  <c r="C4399" i="1"/>
  <c r="AI4398" i="1"/>
  <c r="AE4398" i="1"/>
  <c r="Z4398" i="1" s="1"/>
  <c r="X4398" i="1"/>
  <c r="U4398" i="1"/>
  <c r="S4398" i="1"/>
  <c r="Q4398" i="1"/>
  <c r="P4398" i="1"/>
  <c r="N4398" i="1"/>
  <c r="K4398" i="1"/>
  <c r="J4398" i="1"/>
  <c r="I4398" i="1"/>
  <c r="O4398" i="1" s="1"/>
  <c r="G4398" i="1"/>
  <c r="R4398" i="1" s="1"/>
  <c r="F4398" i="1"/>
  <c r="E4398" i="1"/>
  <c r="D4398" i="1"/>
  <c r="C4398" i="1"/>
  <c r="AI4397" i="1"/>
  <c r="AE4397" i="1"/>
  <c r="Z4397" i="1"/>
  <c r="X4397" i="1"/>
  <c r="U4397" i="1"/>
  <c r="S4397" i="1"/>
  <c r="P4397" i="1"/>
  <c r="R4397" i="1" s="1"/>
  <c r="K4397" i="1"/>
  <c r="J4397" i="1"/>
  <c r="N4397" i="1" s="1"/>
  <c r="AG4397" i="1" s="1"/>
  <c r="I4397" i="1"/>
  <c r="G4397" i="1"/>
  <c r="O4397" i="1" s="1"/>
  <c r="F4397" i="1"/>
  <c r="E4397" i="1"/>
  <c r="D4397" i="1"/>
  <c r="C4397" i="1"/>
  <c r="AI4396" i="1"/>
  <c r="AE4396" i="1"/>
  <c r="X4396" i="1"/>
  <c r="Z4396" i="1" s="1"/>
  <c r="U4396" i="1"/>
  <c r="S4396" i="1"/>
  <c r="Q4396" i="1"/>
  <c r="P4396" i="1"/>
  <c r="R4396" i="1" s="1"/>
  <c r="K4396" i="1"/>
  <c r="J4396" i="1"/>
  <c r="N4396" i="1" s="1"/>
  <c r="I4396" i="1"/>
  <c r="G4396" i="1"/>
  <c r="F4396" i="1"/>
  <c r="E4396" i="1"/>
  <c r="D4396" i="1"/>
  <c r="C4396" i="1"/>
  <c r="AI4395" i="1"/>
  <c r="AE4395" i="1"/>
  <c r="Z4395" i="1"/>
  <c r="X4395" i="1"/>
  <c r="U4395" i="1"/>
  <c r="S4395" i="1"/>
  <c r="P4395" i="1"/>
  <c r="Q4395" i="1" s="1"/>
  <c r="N4395" i="1"/>
  <c r="K4395" i="1"/>
  <c r="J4395" i="1"/>
  <c r="I4395" i="1"/>
  <c r="G4395" i="1"/>
  <c r="F4395" i="1"/>
  <c r="E4395" i="1"/>
  <c r="D4395" i="1"/>
  <c r="C4395" i="1"/>
  <c r="AI4394" i="1"/>
  <c r="AE4394" i="1"/>
  <c r="X4394" i="1"/>
  <c r="Z4394" i="1" s="1"/>
  <c r="U4394" i="1"/>
  <c r="S4394" i="1"/>
  <c r="Q4394" i="1"/>
  <c r="P4394" i="1"/>
  <c r="K4394" i="1"/>
  <c r="N4394" i="1" s="1"/>
  <c r="J4394" i="1"/>
  <c r="I4394" i="1"/>
  <c r="O4394" i="1" s="1"/>
  <c r="G4394" i="1"/>
  <c r="R4394" i="1" s="1"/>
  <c r="F4394" i="1"/>
  <c r="E4394" i="1"/>
  <c r="D4394" i="1"/>
  <c r="C4394" i="1"/>
  <c r="AI4393" i="1"/>
  <c r="AE4393" i="1"/>
  <c r="Z4393" i="1" s="1"/>
  <c r="X4393" i="1"/>
  <c r="U4393" i="1"/>
  <c r="S4393" i="1"/>
  <c r="P4393" i="1"/>
  <c r="R4393" i="1" s="1"/>
  <c r="K4393" i="1"/>
  <c r="J4393" i="1"/>
  <c r="N4393" i="1" s="1"/>
  <c r="AG4393" i="1" s="1"/>
  <c r="I4393" i="1"/>
  <c r="G4393" i="1"/>
  <c r="F4393" i="1"/>
  <c r="E4393" i="1"/>
  <c r="D4393" i="1"/>
  <c r="C4393" i="1"/>
  <c r="AI4392" i="1"/>
  <c r="AE4392" i="1"/>
  <c r="X4392" i="1"/>
  <c r="Z4392" i="1" s="1"/>
  <c r="U4392" i="1"/>
  <c r="S4392" i="1"/>
  <c r="Q4392" i="1"/>
  <c r="P4392" i="1"/>
  <c r="R4392" i="1" s="1"/>
  <c r="K4392" i="1"/>
  <c r="J4392" i="1"/>
  <c r="N4392" i="1" s="1"/>
  <c r="O4392" i="1" s="1"/>
  <c r="I4392" i="1"/>
  <c r="AG4392" i="1" s="1"/>
  <c r="G4392" i="1"/>
  <c r="F4392" i="1"/>
  <c r="E4392" i="1"/>
  <c r="D4392" i="1"/>
  <c r="C4392" i="1"/>
  <c r="AI4391" i="1"/>
  <c r="AE4391" i="1"/>
  <c r="Z4391" i="1"/>
  <c r="X4391" i="1"/>
  <c r="U4391" i="1"/>
  <c r="S4391" i="1"/>
  <c r="Q4391" i="1"/>
  <c r="P4391" i="1"/>
  <c r="N4391" i="1"/>
  <c r="K4391" i="1"/>
  <c r="J4391" i="1"/>
  <c r="I4391" i="1"/>
  <c r="G4391" i="1"/>
  <c r="R4391" i="1" s="1"/>
  <c r="F4391" i="1"/>
  <c r="E4391" i="1"/>
  <c r="D4391" i="1"/>
  <c r="C4391" i="1"/>
  <c r="AI4390" i="1"/>
  <c r="AE4390" i="1"/>
  <c r="Z4390" i="1" s="1"/>
  <c r="X4390" i="1"/>
  <c r="U4390" i="1"/>
  <c r="S4390" i="1"/>
  <c r="Q4390" i="1"/>
  <c r="P4390" i="1"/>
  <c r="N4390" i="1"/>
  <c r="K4390" i="1"/>
  <c r="J4390" i="1"/>
  <c r="I4390" i="1"/>
  <c r="O4390" i="1" s="1"/>
  <c r="G4390" i="1"/>
  <c r="R4390" i="1" s="1"/>
  <c r="F4390" i="1"/>
  <c r="E4390" i="1"/>
  <c r="D4390" i="1"/>
  <c r="C4390" i="1"/>
  <c r="AI4389" i="1"/>
  <c r="AE4389" i="1"/>
  <c r="Z4389" i="1"/>
  <c r="X4389" i="1"/>
  <c r="U4389" i="1"/>
  <c r="S4389" i="1"/>
  <c r="P4389" i="1"/>
  <c r="R4389" i="1" s="1"/>
  <c r="K4389" i="1"/>
  <c r="J4389" i="1"/>
  <c r="N4389" i="1" s="1"/>
  <c r="AG4389" i="1" s="1"/>
  <c r="I4389" i="1"/>
  <c r="G4389" i="1"/>
  <c r="F4389" i="1"/>
  <c r="E4389" i="1"/>
  <c r="D4389" i="1"/>
  <c r="C4389" i="1"/>
  <c r="AI4388" i="1"/>
  <c r="AE4388" i="1"/>
  <c r="X4388" i="1"/>
  <c r="Z4388" i="1" s="1"/>
  <c r="U4388" i="1"/>
  <c r="S4388" i="1"/>
  <c r="Q4388" i="1"/>
  <c r="P4388" i="1"/>
  <c r="R4388" i="1" s="1"/>
  <c r="K4388" i="1"/>
  <c r="J4388" i="1"/>
  <c r="N4388" i="1" s="1"/>
  <c r="I4388" i="1"/>
  <c r="G4388" i="1"/>
  <c r="F4388" i="1"/>
  <c r="E4388" i="1"/>
  <c r="D4388" i="1"/>
  <c r="C4388" i="1"/>
  <c r="AI4387" i="1"/>
  <c r="AE4387" i="1"/>
  <c r="Z4387" i="1"/>
  <c r="X4387" i="1"/>
  <c r="U4387" i="1"/>
  <c r="S4387" i="1"/>
  <c r="P4387" i="1"/>
  <c r="Q4387" i="1" s="1"/>
  <c r="N4387" i="1"/>
  <c r="K4387" i="1"/>
  <c r="J4387" i="1"/>
  <c r="I4387" i="1"/>
  <c r="G4387" i="1"/>
  <c r="F4387" i="1"/>
  <c r="E4387" i="1"/>
  <c r="D4387" i="1"/>
  <c r="C4387" i="1"/>
  <c r="AI4386" i="1"/>
  <c r="AE4386" i="1"/>
  <c r="X4386" i="1"/>
  <c r="Z4386" i="1" s="1"/>
  <c r="U4386" i="1"/>
  <c r="S4386" i="1"/>
  <c r="Q4386" i="1"/>
  <c r="P4386" i="1"/>
  <c r="K4386" i="1"/>
  <c r="N4386" i="1" s="1"/>
  <c r="O4386" i="1" s="1"/>
  <c r="J4386" i="1"/>
  <c r="I4386" i="1"/>
  <c r="G4386" i="1"/>
  <c r="R4386" i="1" s="1"/>
  <c r="F4386" i="1"/>
  <c r="E4386" i="1"/>
  <c r="D4386" i="1"/>
  <c r="C4386" i="1"/>
  <c r="AI4385" i="1"/>
  <c r="AE4385" i="1"/>
  <c r="Z4385" i="1" s="1"/>
  <c r="X4385" i="1"/>
  <c r="U4385" i="1"/>
  <c r="S4385" i="1"/>
  <c r="P4385" i="1"/>
  <c r="R4385" i="1" s="1"/>
  <c r="K4385" i="1"/>
  <c r="J4385" i="1"/>
  <c r="N4385" i="1" s="1"/>
  <c r="AG4385" i="1" s="1"/>
  <c r="I4385" i="1"/>
  <c r="G4385" i="1"/>
  <c r="F4385" i="1"/>
  <c r="E4385" i="1"/>
  <c r="D4385" i="1"/>
  <c r="C4385" i="1"/>
  <c r="AI4384" i="1"/>
  <c r="AE4384" i="1"/>
  <c r="X4384" i="1"/>
  <c r="Z4384" i="1" s="1"/>
  <c r="U4384" i="1"/>
  <c r="S4384" i="1"/>
  <c r="Q4384" i="1"/>
  <c r="P4384" i="1"/>
  <c r="R4384" i="1" s="1"/>
  <c r="K4384" i="1"/>
  <c r="J4384" i="1"/>
  <c r="N4384" i="1" s="1"/>
  <c r="O4384" i="1" s="1"/>
  <c r="I4384" i="1"/>
  <c r="G4384" i="1"/>
  <c r="F4384" i="1"/>
  <c r="E4384" i="1"/>
  <c r="D4384" i="1"/>
  <c r="C4384" i="1"/>
  <c r="AI4383" i="1"/>
  <c r="AE4383" i="1"/>
  <c r="Z4383" i="1"/>
  <c r="X4383" i="1"/>
  <c r="U4383" i="1"/>
  <c r="S4383" i="1"/>
  <c r="Q4383" i="1"/>
  <c r="P4383" i="1"/>
  <c r="N4383" i="1"/>
  <c r="K4383" i="1"/>
  <c r="J4383" i="1"/>
  <c r="I4383" i="1"/>
  <c r="G4383" i="1"/>
  <c r="R4383" i="1" s="1"/>
  <c r="F4383" i="1"/>
  <c r="E4383" i="1"/>
  <c r="D4383" i="1"/>
  <c r="C4383" i="1"/>
  <c r="AI4382" i="1"/>
  <c r="AE4382" i="1"/>
  <c r="Z4382" i="1" s="1"/>
  <c r="X4382" i="1"/>
  <c r="U4382" i="1"/>
  <c r="S4382" i="1"/>
  <c r="Q4382" i="1"/>
  <c r="P4382" i="1"/>
  <c r="N4382" i="1"/>
  <c r="K4382" i="1"/>
  <c r="J4382" i="1"/>
  <c r="I4382" i="1"/>
  <c r="O4382" i="1" s="1"/>
  <c r="G4382" i="1"/>
  <c r="R4382" i="1" s="1"/>
  <c r="F4382" i="1"/>
  <c r="E4382" i="1"/>
  <c r="D4382" i="1"/>
  <c r="C4382" i="1"/>
  <c r="AI4381" i="1"/>
  <c r="AE4381" i="1"/>
  <c r="Z4381" i="1"/>
  <c r="X4381" i="1"/>
  <c r="U4381" i="1"/>
  <c r="S4381" i="1"/>
  <c r="P4381" i="1"/>
  <c r="R4381" i="1" s="1"/>
  <c r="K4381" i="1"/>
  <c r="J4381" i="1"/>
  <c r="N4381" i="1" s="1"/>
  <c r="I4381" i="1"/>
  <c r="G4381" i="1"/>
  <c r="O4381" i="1" s="1"/>
  <c r="F4381" i="1"/>
  <c r="E4381" i="1"/>
  <c r="D4381" i="1"/>
  <c r="C4381" i="1"/>
  <c r="AI4380" i="1"/>
  <c r="AE4380" i="1"/>
  <c r="X4380" i="1"/>
  <c r="Z4380" i="1" s="1"/>
  <c r="U4380" i="1"/>
  <c r="S4380" i="1"/>
  <c r="Q4380" i="1"/>
  <c r="P4380" i="1"/>
  <c r="R4380" i="1" s="1"/>
  <c r="K4380" i="1"/>
  <c r="J4380" i="1"/>
  <c r="N4380" i="1" s="1"/>
  <c r="I4380" i="1"/>
  <c r="G4380" i="1"/>
  <c r="F4380" i="1"/>
  <c r="E4380" i="1"/>
  <c r="D4380" i="1"/>
  <c r="C4380" i="1"/>
  <c r="AI4379" i="1"/>
  <c r="AE4379" i="1"/>
  <c r="Z4379" i="1"/>
  <c r="X4379" i="1"/>
  <c r="U4379" i="1"/>
  <c r="S4379" i="1"/>
  <c r="P4379" i="1"/>
  <c r="Q4379" i="1" s="1"/>
  <c r="N4379" i="1"/>
  <c r="K4379" i="1"/>
  <c r="J4379" i="1"/>
  <c r="I4379" i="1"/>
  <c r="G4379" i="1"/>
  <c r="F4379" i="1"/>
  <c r="E4379" i="1"/>
  <c r="D4379" i="1"/>
  <c r="C4379" i="1"/>
  <c r="AI4378" i="1"/>
  <c r="AE4378" i="1"/>
  <c r="X4378" i="1"/>
  <c r="Z4378" i="1" s="1"/>
  <c r="U4378" i="1"/>
  <c r="S4378" i="1"/>
  <c r="Q4378" i="1"/>
  <c r="P4378" i="1"/>
  <c r="K4378" i="1"/>
  <c r="N4378" i="1" s="1"/>
  <c r="O4378" i="1" s="1"/>
  <c r="J4378" i="1"/>
  <c r="I4378" i="1"/>
  <c r="G4378" i="1"/>
  <c r="R4378" i="1" s="1"/>
  <c r="F4378" i="1"/>
  <c r="E4378" i="1"/>
  <c r="D4378" i="1"/>
  <c r="C4378" i="1"/>
  <c r="AI4377" i="1"/>
  <c r="AE4377" i="1"/>
  <c r="Z4377" i="1" s="1"/>
  <c r="X4377" i="1"/>
  <c r="U4377" i="1"/>
  <c r="S4377" i="1"/>
  <c r="P4377" i="1"/>
  <c r="R4377" i="1" s="1"/>
  <c r="K4377" i="1"/>
  <c r="J4377" i="1"/>
  <c r="N4377" i="1" s="1"/>
  <c r="I4377" i="1"/>
  <c r="G4377" i="1"/>
  <c r="O4377" i="1" s="1"/>
  <c r="F4377" i="1"/>
  <c r="E4377" i="1"/>
  <c r="D4377" i="1"/>
  <c r="C4377" i="1"/>
  <c r="AI4376" i="1"/>
  <c r="AE4376" i="1"/>
  <c r="X4376" i="1"/>
  <c r="Z4376" i="1" s="1"/>
  <c r="U4376" i="1"/>
  <c r="S4376" i="1"/>
  <c r="Q4376" i="1"/>
  <c r="P4376" i="1"/>
  <c r="R4376" i="1" s="1"/>
  <c r="K4376" i="1"/>
  <c r="J4376" i="1"/>
  <c r="N4376" i="1" s="1"/>
  <c r="O4376" i="1" s="1"/>
  <c r="I4376" i="1"/>
  <c r="G4376" i="1"/>
  <c r="F4376" i="1"/>
  <c r="E4376" i="1"/>
  <c r="D4376" i="1"/>
  <c r="C4376" i="1"/>
  <c r="AI4375" i="1"/>
  <c r="AE4375" i="1"/>
  <c r="Z4375" i="1"/>
  <c r="X4375" i="1"/>
  <c r="U4375" i="1"/>
  <c r="S4375" i="1"/>
  <c r="Q4375" i="1"/>
  <c r="P4375" i="1"/>
  <c r="N4375" i="1"/>
  <c r="K4375" i="1"/>
  <c r="J4375" i="1"/>
  <c r="I4375" i="1"/>
  <c r="G4375" i="1"/>
  <c r="R4375" i="1" s="1"/>
  <c r="F4375" i="1"/>
  <c r="E4375" i="1"/>
  <c r="D4375" i="1"/>
  <c r="C4375" i="1"/>
  <c r="AI4374" i="1"/>
  <c r="AE4374" i="1"/>
  <c r="Z4374" i="1" s="1"/>
  <c r="X4374" i="1"/>
  <c r="U4374" i="1"/>
  <c r="S4374" i="1"/>
  <c r="Q4374" i="1"/>
  <c r="P4374" i="1"/>
  <c r="N4374" i="1"/>
  <c r="K4374" i="1"/>
  <c r="J4374" i="1"/>
  <c r="I4374" i="1"/>
  <c r="O4374" i="1" s="1"/>
  <c r="G4374" i="1"/>
  <c r="R4374" i="1" s="1"/>
  <c r="F4374" i="1"/>
  <c r="E4374" i="1"/>
  <c r="D4374" i="1"/>
  <c r="C4374" i="1"/>
  <c r="AI4373" i="1"/>
  <c r="AE4373" i="1"/>
  <c r="Z4373" i="1"/>
  <c r="X4373" i="1"/>
  <c r="U4373" i="1"/>
  <c r="S4373" i="1"/>
  <c r="P4373" i="1"/>
  <c r="R4373" i="1" s="1"/>
  <c r="K4373" i="1"/>
  <c r="J4373" i="1"/>
  <c r="N4373" i="1" s="1"/>
  <c r="I4373" i="1"/>
  <c r="G4373" i="1"/>
  <c r="O4373" i="1" s="1"/>
  <c r="F4373" i="1"/>
  <c r="E4373" i="1"/>
  <c r="D4373" i="1"/>
  <c r="C4373" i="1"/>
  <c r="AI4372" i="1"/>
  <c r="AE4372" i="1"/>
  <c r="X4372" i="1"/>
  <c r="Z4372" i="1" s="1"/>
  <c r="U4372" i="1"/>
  <c r="S4372" i="1"/>
  <c r="Q4372" i="1"/>
  <c r="P4372" i="1"/>
  <c r="R4372" i="1" s="1"/>
  <c r="K4372" i="1"/>
  <c r="J4372" i="1"/>
  <c r="N4372" i="1" s="1"/>
  <c r="I4372" i="1"/>
  <c r="G4372" i="1"/>
  <c r="F4372" i="1"/>
  <c r="E4372" i="1"/>
  <c r="D4372" i="1"/>
  <c r="C4372" i="1"/>
  <c r="AI4371" i="1"/>
  <c r="AE4371" i="1"/>
  <c r="Z4371" i="1"/>
  <c r="X4371" i="1"/>
  <c r="U4371" i="1"/>
  <c r="S4371" i="1"/>
  <c r="P4371" i="1"/>
  <c r="Q4371" i="1" s="1"/>
  <c r="N4371" i="1"/>
  <c r="K4371" i="1"/>
  <c r="J4371" i="1"/>
  <c r="I4371" i="1"/>
  <c r="G4371" i="1"/>
  <c r="F4371" i="1"/>
  <c r="E4371" i="1"/>
  <c r="D4371" i="1"/>
  <c r="C4371" i="1"/>
  <c r="AI4370" i="1"/>
  <c r="AE4370" i="1"/>
  <c r="X4370" i="1"/>
  <c r="Z4370" i="1" s="1"/>
  <c r="U4370" i="1"/>
  <c r="S4370" i="1"/>
  <c r="Q4370" i="1"/>
  <c r="P4370" i="1"/>
  <c r="K4370" i="1"/>
  <c r="N4370" i="1" s="1"/>
  <c r="J4370" i="1"/>
  <c r="I4370" i="1"/>
  <c r="G4370" i="1"/>
  <c r="R4370" i="1" s="1"/>
  <c r="F4370" i="1"/>
  <c r="E4370" i="1"/>
  <c r="D4370" i="1"/>
  <c r="C4370" i="1"/>
  <c r="AI4369" i="1"/>
  <c r="AE4369" i="1"/>
  <c r="Z4369" i="1" s="1"/>
  <c r="X4369" i="1"/>
  <c r="U4369" i="1"/>
  <c r="S4369" i="1"/>
  <c r="P4369" i="1"/>
  <c r="R4369" i="1" s="1"/>
  <c r="K4369" i="1"/>
  <c r="J4369" i="1"/>
  <c r="N4369" i="1" s="1"/>
  <c r="I4369" i="1"/>
  <c r="G4369" i="1"/>
  <c r="O4369" i="1" s="1"/>
  <c r="F4369" i="1"/>
  <c r="E4369" i="1"/>
  <c r="D4369" i="1"/>
  <c r="C4369" i="1"/>
  <c r="AI4368" i="1"/>
  <c r="AE4368" i="1"/>
  <c r="X4368" i="1"/>
  <c r="Z4368" i="1" s="1"/>
  <c r="U4368" i="1"/>
  <c r="S4368" i="1"/>
  <c r="Q4368" i="1"/>
  <c r="P4368" i="1"/>
  <c r="R4368" i="1" s="1"/>
  <c r="K4368" i="1"/>
  <c r="J4368" i="1"/>
  <c r="N4368" i="1" s="1"/>
  <c r="O4368" i="1" s="1"/>
  <c r="I4368" i="1"/>
  <c r="G4368" i="1"/>
  <c r="F4368" i="1"/>
  <c r="E4368" i="1"/>
  <c r="D4368" i="1"/>
  <c r="C4368" i="1"/>
  <c r="AI4367" i="1"/>
  <c r="AE4367" i="1"/>
  <c r="Z4367" i="1"/>
  <c r="X4367" i="1"/>
  <c r="U4367" i="1"/>
  <c r="S4367" i="1"/>
  <c r="Q4367" i="1"/>
  <c r="P4367" i="1"/>
  <c r="N4367" i="1"/>
  <c r="K4367" i="1"/>
  <c r="J4367" i="1"/>
  <c r="I4367" i="1"/>
  <c r="G4367" i="1"/>
  <c r="R4367" i="1" s="1"/>
  <c r="F4367" i="1"/>
  <c r="E4367" i="1"/>
  <c r="D4367" i="1"/>
  <c r="C4367" i="1"/>
  <c r="AI4366" i="1"/>
  <c r="AE4366" i="1"/>
  <c r="Z4366" i="1" s="1"/>
  <c r="X4366" i="1"/>
  <c r="U4366" i="1"/>
  <c r="S4366" i="1"/>
  <c r="Q4366" i="1"/>
  <c r="P4366" i="1"/>
  <c r="N4366" i="1"/>
  <c r="K4366" i="1"/>
  <c r="J4366" i="1"/>
  <c r="I4366" i="1"/>
  <c r="O4366" i="1" s="1"/>
  <c r="G4366" i="1"/>
  <c r="R4366" i="1" s="1"/>
  <c r="F4366" i="1"/>
  <c r="E4366" i="1"/>
  <c r="D4366" i="1"/>
  <c r="C4366" i="1"/>
  <c r="AI4365" i="1"/>
  <c r="AE4365" i="1"/>
  <c r="Z4365" i="1"/>
  <c r="X4365" i="1"/>
  <c r="U4365" i="1"/>
  <c r="S4365" i="1"/>
  <c r="P4365" i="1"/>
  <c r="R4365" i="1" s="1"/>
  <c r="K4365" i="1"/>
  <c r="J4365" i="1"/>
  <c r="N4365" i="1" s="1"/>
  <c r="AG4365" i="1" s="1"/>
  <c r="I4365" i="1"/>
  <c r="G4365" i="1"/>
  <c r="F4365" i="1"/>
  <c r="E4365" i="1"/>
  <c r="D4365" i="1"/>
  <c r="C4365" i="1"/>
  <c r="AI4364" i="1"/>
  <c r="AE4364" i="1"/>
  <c r="X4364" i="1"/>
  <c r="Z4364" i="1" s="1"/>
  <c r="U4364" i="1"/>
  <c r="S4364" i="1"/>
  <c r="Q4364" i="1"/>
  <c r="P4364" i="1"/>
  <c r="R4364" i="1" s="1"/>
  <c r="K4364" i="1"/>
  <c r="J4364" i="1"/>
  <c r="N4364" i="1" s="1"/>
  <c r="I4364" i="1"/>
  <c r="AG4364" i="1" s="1"/>
  <c r="G4364" i="1"/>
  <c r="F4364" i="1"/>
  <c r="E4364" i="1"/>
  <c r="D4364" i="1"/>
  <c r="C4364" i="1"/>
  <c r="AI4363" i="1"/>
  <c r="AE4363" i="1"/>
  <c r="Z4363" i="1"/>
  <c r="X4363" i="1"/>
  <c r="U4363" i="1"/>
  <c r="S4363" i="1"/>
  <c r="P4363" i="1"/>
  <c r="Q4363" i="1" s="1"/>
  <c r="N4363" i="1"/>
  <c r="K4363" i="1"/>
  <c r="J4363" i="1"/>
  <c r="I4363" i="1"/>
  <c r="G4363" i="1"/>
  <c r="F4363" i="1"/>
  <c r="E4363" i="1"/>
  <c r="D4363" i="1"/>
  <c r="C4363" i="1"/>
  <c r="AI4362" i="1"/>
  <c r="AE4362" i="1"/>
  <c r="X4362" i="1"/>
  <c r="Z4362" i="1" s="1"/>
  <c r="U4362" i="1"/>
  <c r="S4362" i="1"/>
  <c r="Q4362" i="1"/>
  <c r="P4362" i="1"/>
  <c r="K4362" i="1"/>
  <c r="N4362" i="1" s="1"/>
  <c r="J4362" i="1"/>
  <c r="I4362" i="1"/>
  <c r="O4362" i="1" s="1"/>
  <c r="G4362" i="1"/>
  <c r="R4362" i="1" s="1"/>
  <c r="F4362" i="1"/>
  <c r="E4362" i="1"/>
  <c r="D4362" i="1"/>
  <c r="C4362" i="1"/>
  <c r="AI4361" i="1"/>
  <c r="AE4361" i="1"/>
  <c r="Z4361" i="1" s="1"/>
  <c r="X4361" i="1"/>
  <c r="U4361" i="1"/>
  <c r="S4361" i="1"/>
  <c r="P4361" i="1"/>
  <c r="R4361" i="1" s="1"/>
  <c r="K4361" i="1"/>
  <c r="J4361" i="1"/>
  <c r="N4361" i="1" s="1"/>
  <c r="I4361" i="1"/>
  <c r="G4361" i="1"/>
  <c r="O4361" i="1" s="1"/>
  <c r="F4361" i="1"/>
  <c r="E4361" i="1"/>
  <c r="D4361" i="1"/>
  <c r="C4361" i="1"/>
  <c r="AI4360" i="1"/>
  <c r="AE4360" i="1"/>
  <c r="X4360" i="1"/>
  <c r="Z4360" i="1" s="1"/>
  <c r="U4360" i="1"/>
  <c r="S4360" i="1"/>
  <c r="Q4360" i="1"/>
  <c r="P4360" i="1"/>
  <c r="R4360" i="1" s="1"/>
  <c r="K4360" i="1"/>
  <c r="J4360" i="1"/>
  <c r="N4360" i="1" s="1"/>
  <c r="O4360" i="1" s="1"/>
  <c r="I4360" i="1"/>
  <c r="G4360" i="1"/>
  <c r="F4360" i="1"/>
  <c r="E4360" i="1"/>
  <c r="D4360" i="1"/>
  <c r="C4360" i="1"/>
  <c r="AI4359" i="1"/>
  <c r="AE4359" i="1"/>
  <c r="Z4359" i="1"/>
  <c r="X4359" i="1"/>
  <c r="U4359" i="1"/>
  <c r="S4359" i="1"/>
  <c r="Q4359" i="1"/>
  <c r="P4359" i="1"/>
  <c r="N4359" i="1"/>
  <c r="K4359" i="1"/>
  <c r="J4359" i="1"/>
  <c r="I4359" i="1"/>
  <c r="G4359" i="1"/>
  <c r="R4359" i="1" s="1"/>
  <c r="F4359" i="1"/>
  <c r="E4359" i="1"/>
  <c r="D4359" i="1"/>
  <c r="C4359" i="1"/>
  <c r="AI4358" i="1"/>
  <c r="AE4358" i="1"/>
  <c r="Z4358" i="1" s="1"/>
  <c r="X4358" i="1"/>
  <c r="U4358" i="1"/>
  <c r="S4358" i="1"/>
  <c r="Q4358" i="1"/>
  <c r="P4358" i="1"/>
  <c r="N4358" i="1"/>
  <c r="K4358" i="1"/>
  <c r="J4358" i="1"/>
  <c r="I4358" i="1"/>
  <c r="O4358" i="1" s="1"/>
  <c r="G4358" i="1"/>
  <c r="R4358" i="1" s="1"/>
  <c r="F4358" i="1"/>
  <c r="E4358" i="1"/>
  <c r="D4358" i="1"/>
  <c r="C4358" i="1"/>
  <c r="AI4357" i="1"/>
  <c r="AE4357" i="1"/>
  <c r="Z4357" i="1"/>
  <c r="X4357" i="1"/>
  <c r="U4357" i="1"/>
  <c r="S4357" i="1"/>
  <c r="P4357" i="1"/>
  <c r="R4357" i="1" s="1"/>
  <c r="K4357" i="1"/>
  <c r="J4357" i="1"/>
  <c r="N4357" i="1" s="1"/>
  <c r="AG4357" i="1" s="1"/>
  <c r="I4357" i="1"/>
  <c r="G4357" i="1"/>
  <c r="F4357" i="1"/>
  <c r="E4357" i="1"/>
  <c r="D4357" i="1"/>
  <c r="C4357" i="1"/>
  <c r="AI4356" i="1"/>
  <c r="AE4356" i="1"/>
  <c r="X4356" i="1"/>
  <c r="Z4356" i="1" s="1"/>
  <c r="U4356" i="1"/>
  <c r="S4356" i="1"/>
  <c r="Q4356" i="1"/>
  <c r="P4356" i="1"/>
  <c r="R4356" i="1" s="1"/>
  <c r="K4356" i="1"/>
  <c r="J4356" i="1"/>
  <c r="N4356" i="1" s="1"/>
  <c r="I4356" i="1"/>
  <c r="G4356" i="1"/>
  <c r="F4356" i="1"/>
  <c r="E4356" i="1"/>
  <c r="D4356" i="1"/>
  <c r="C4356" i="1"/>
  <c r="AI4355" i="1"/>
  <c r="AE4355" i="1"/>
  <c r="Z4355" i="1"/>
  <c r="X4355" i="1"/>
  <c r="U4355" i="1"/>
  <c r="S4355" i="1"/>
  <c r="P4355" i="1"/>
  <c r="Q4355" i="1" s="1"/>
  <c r="N4355" i="1"/>
  <c r="K4355" i="1"/>
  <c r="J4355" i="1"/>
  <c r="I4355" i="1"/>
  <c r="G4355" i="1"/>
  <c r="F4355" i="1"/>
  <c r="E4355" i="1"/>
  <c r="D4355" i="1"/>
  <c r="C4355" i="1"/>
  <c r="AI4354" i="1"/>
  <c r="AE4354" i="1"/>
  <c r="X4354" i="1"/>
  <c r="Z4354" i="1" s="1"/>
  <c r="U4354" i="1"/>
  <c r="S4354" i="1"/>
  <c r="Q4354" i="1"/>
  <c r="P4354" i="1"/>
  <c r="K4354" i="1"/>
  <c r="N4354" i="1" s="1"/>
  <c r="J4354" i="1"/>
  <c r="I4354" i="1"/>
  <c r="G4354" i="1"/>
  <c r="R4354" i="1" s="1"/>
  <c r="F4354" i="1"/>
  <c r="E4354" i="1"/>
  <c r="D4354" i="1"/>
  <c r="C4354" i="1"/>
  <c r="AI4353" i="1"/>
  <c r="AE4353" i="1"/>
  <c r="Z4353" i="1" s="1"/>
  <c r="X4353" i="1"/>
  <c r="U4353" i="1"/>
  <c r="S4353" i="1"/>
  <c r="P4353" i="1"/>
  <c r="R4353" i="1" s="1"/>
  <c r="K4353" i="1"/>
  <c r="J4353" i="1"/>
  <c r="N4353" i="1" s="1"/>
  <c r="AG4353" i="1" s="1"/>
  <c r="I4353" i="1"/>
  <c r="G4353" i="1"/>
  <c r="F4353" i="1"/>
  <c r="E4353" i="1"/>
  <c r="D4353" i="1"/>
  <c r="C4353" i="1"/>
  <c r="AI4352" i="1"/>
  <c r="AE4352" i="1"/>
  <c r="X4352" i="1"/>
  <c r="Z4352" i="1" s="1"/>
  <c r="U4352" i="1"/>
  <c r="S4352" i="1"/>
  <c r="Q4352" i="1"/>
  <c r="P4352" i="1"/>
  <c r="R4352" i="1" s="1"/>
  <c r="K4352" i="1"/>
  <c r="J4352" i="1"/>
  <c r="N4352" i="1" s="1"/>
  <c r="O4352" i="1" s="1"/>
  <c r="I4352" i="1"/>
  <c r="G4352" i="1"/>
  <c r="F4352" i="1"/>
  <c r="E4352" i="1"/>
  <c r="D4352" i="1"/>
  <c r="C4352" i="1"/>
  <c r="AI4351" i="1"/>
  <c r="AE4351" i="1"/>
  <c r="Z4351" i="1"/>
  <c r="X4351" i="1"/>
  <c r="U4351" i="1"/>
  <c r="S4351" i="1"/>
  <c r="Q4351" i="1"/>
  <c r="P4351" i="1"/>
  <c r="N4351" i="1"/>
  <c r="K4351" i="1"/>
  <c r="J4351" i="1"/>
  <c r="I4351" i="1"/>
  <c r="G4351" i="1"/>
  <c r="R4351" i="1" s="1"/>
  <c r="F4351" i="1"/>
  <c r="E4351" i="1"/>
  <c r="D4351" i="1"/>
  <c r="C4351" i="1"/>
  <c r="AI4350" i="1"/>
  <c r="AE4350" i="1"/>
  <c r="Z4350" i="1" s="1"/>
  <c r="X4350" i="1"/>
  <c r="U4350" i="1"/>
  <c r="S4350" i="1"/>
  <c r="Q4350" i="1"/>
  <c r="P4350" i="1"/>
  <c r="N4350" i="1"/>
  <c r="K4350" i="1"/>
  <c r="J4350" i="1"/>
  <c r="I4350" i="1"/>
  <c r="O4350" i="1" s="1"/>
  <c r="G4350" i="1"/>
  <c r="R4350" i="1" s="1"/>
  <c r="F4350" i="1"/>
  <c r="E4350" i="1"/>
  <c r="D4350" i="1"/>
  <c r="C4350" i="1"/>
  <c r="AI4349" i="1"/>
  <c r="AE4349" i="1"/>
  <c r="Z4349" i="1"/>
  <c r="X4349" i="1"/>
  <c r="U4349" i="1"/>
  <c r="S4349" i="1"/>
  <c r="P4349" i="1"/>
  <c r="R4349" i="1" s="1"/>
  <c r="K4349" i="1"/>
  <c r="J4349" i="1"/>
  <c r="N4349" i="1" s="1"/>
  <c r="AG4349" i="1" s="1"/>
  <c r="I4349" i="1"/>
  <c r="G4349" i="1"/>
  <c r="O4349" i="1" s="1"/>
  <c r="F4349" i="1"/>
  <c r="E4349" i="1"/>
  <c r="D4349" i="1"/>
  <c r="C4349" i="1"/>
  <c r="AI4348" i="1"/>
  <c r="AE4348" i="1"/>
  <c r="X4348" i="1"/>
  <c r="Z4348" i="1" s="1"/>
  <c r="U4348" i="1"/>
  <c r="S4348" i="1"/>
  <c r="Q4348" i="1"/>
  <c r="P4348" i="1"/>
  <c r="R4348" i="1" s="1"/>
  <c r="K4348" i="1"/>
  <c r="J4348" i="1"/>
  <c r="N4348" i="1" s="1"/>
  <c r="I4348" i="1"/>
  <c r="G4348" i="1"/>
  <c r="F4348" i="1"/>
  <c r="E4348" i="1"/>
  <c r="D4348" i="1"/>
  <c r="C4348" i="1"/>
  <c r="AI4347" i="1"/>
  <c r="AE4347" i="1"/>
  <c r="Z4347" i="1"/>
  <c r="X4347" i="1"/>
  <c r="U4347" i="1"/>
  <c r="S4347" i="1"/>
  <c r="P4347" i="1"/>
  <c r="Q4347" i="1" s="1"/>
  <c r="N4347" i="1"/>
  <c r="K4347" i="1"/>
  <c r="J4347" i="1"/>
  <c r="I4347" i="1"/>
  <c r="G4347" i="1"/>
  <c r="F4347" i="1"/>
  <c r="E4347" i="1"/>
  <c r="D4347" i="1"/>
  <c r="C4347" i="1"/>
  <c r="AI4346" i="1"/>
  <c r="AE4346" i="1"/>
  <c r="X4346" i="1"/>
  <c r="Z4346" i="1" s="1"/>
  <c r="U4346" i="1"/>
  <c r="S4346" i="1"/>
  <c r="Q4346" i="1"/>
  <c r="P4346" i="1"/>
  <c r="K4346" i="1"/>
  <c r="N4346" i="1" s="1"/>
  <c r="J4346" i="1"/>
  <c r="I4346" i="1"/>
  <c r="G4346" i="1"/>
  <c r="R4346" i="1" s="1"/>
  <c r="F4346" i="1"/>
  <c r="E4346" i="1"/>
  <c r="D4346" i="1"/>
  <c r="C4346" i="1"/>
  <c r="AI4345" i="1"/>
  <c r="AE4345" i="1"/>
  <c r="Z4345" i="1" s="1"/>
  <c r="X4345" i="1"/>
  <c r="U4345" i="1"/>
  <c r="S4345" i="1"/>
  <c r="P4345" i="1"/>
  <c r="R4345" i="1" s="1"/>
  <c r="K4345" i="1"/>
  <c r="J4345" i="1"/>
  <c r="N4345" i="1" s="1"/>
  <c r="I4345" i="1"/>
  <c r="G4345" i="1"/>
  <c r="O4345" i="1" s="1"/>
  <c r="F4345" i="1"/>
  <c r="E4345" i="1"/>
  <c r="D4345" i="1"/>
  <c r="C4345" i="1"/>
  <c r="AI4344" i="1"/>
  <c r="AE4344" i="1"/>
  <c r="X4344" i="1"/>
  <c r="Z4344" i="1" s="1"/>
  <c r="U4344" i="1"/>
  <c r="S4344" i="1"/>
  <c r="Q4344" i="1"/>
  <c r="P4344" i="1"/>
  <c r="R4344" i="1" s="1"/>
  <c r="K4344" i="1"/>
  <c r="J4344" i="1"/>
  <c r="N4344" i="1" s="1"/>
  <c r="O4344" i="1" s="1"/>
  <c r="I4344" i="1"/>
  <c r="G4344" i="1"/>
  <c r="F4344" i="1"/>
  <c r="E4344" i="1"/>
  <c r="D4344" i="1"/>
  <c r="C4344" i="1"/>
  <c r="AI4343" i="1"/>
  <c r="AE4343" i="1"/>
  <c r="Z4343" i="1"/>
  <c r="X4343" i="1"/>
  <c r="U4343" i="1"/>
  <c r="S4343" i="1"/>
  <c r="Q4343" i="1"/>
  <c r="P4343" i="1"/>
  <c r="N4343" i="1"/>
  <c r="K4343" i="1"/>
  <c r="J4343" i="1"/>
  <c r="I4343" i="1"/>
  <c r="G4343" i="1"/>
  <c r="R4343" i="1" s="1"/>
  <c r="F4343" i="1"/>
  <c r="E4343" i="1"/>
  <c r="D4343" i="1"/>
  <c r="C4343" i="1"/>
  <c r="AI4342" i="1"/>
  <c r="AE4342" i="1"/>
  <c r="Z4342" i="1" s="1"/>
  <c r="X4342" i="1"/>
  <c r="U4342" i="1"/>
  <c r="S4342" i="1"/>
  <c r="Q4342" i="1"/>
  <c r="P4342" i="1"/>
  <c r="N4342" i="1"/>
  <c r="K4342" i="1"/>
  <c r="J4342" i="1"/>
  <c r="I4342" i="1"/>
  <c r="O4342" i="1" s="1"/>
  <c r="G4342" i="1"/>
  <c r="R4342" i="1" s="1"/>
  <c r="F4342" i="1"/>
  <c r="E4342" i="1"/>
  <c r="D4342" i="1"/>
  <c r="C4342" i="1"/>
  <c r="AI4341" i="1"/>
  <c r="AE4341" i="1"/>
  <c r="Z4341" i="1"/>
  <c r="X4341" i="1"/>
  <c r="U4341" i="1"/>
  <c r="S4341" i="1"/>
  <c r="P4341" i="1"/>
  <c r="R4341" i="1" s="1"/>
  <c r="K4341" i="1"/>
  <c r="J4341" i="1"/>
  <c r="N4341" i="1" s="1"/>
  <c r="I4341" i="1"/>
  <c r="G4341" i="1"/>
  <c r="F4341" i="1"/>
  <c r="E4341" i="1"/>
  <c r="D4341" i="1"/>
  <c r="C4341" i="1"/>
  <c r="AI4340" i="1"/>
  <c r="AE4340" i="1"/>
  <c r="X4340" i="1"/>
  <c r="Z4340" i="1" s="1"/>
  <c r="U4340" i="1"/>
  <c r="S4340" i="1"/>
  <c r="Q4340" i="1"/>
  <c r="P4340" i="1"/>
  <c r="R4340" i="1" s="1"/>
  <c r="K4340" i="1"/>
  <c r="J4340" i="1"/>
  <c r="N4340" i="1" s="1"/>
  <c r="I4340" i="1"/>
  <c r="G4340" i="1"/>
  <c r="F4340" i="1"/>
  <c r="E4340" i="1"/>
  <c r="D4340" i="1"/>
  <c r="C4340" i="1"/>
  <c r="AI4339" i="1"/>
  <c r="AE4339" i="1"/>
  <c r="Z4339" i="1"/>
  <c r="X4339" i="1"/>
  <c r="U4339" i="1"/>
  <c r="S4339" i="1"/>
  <c r="P4339" i="1"/>
  <c r="Q4339" i="1" s="1"/>
  <c r="N4339" i="1"/>
  <c r="K4339" i="1"/>
  <c r="J4339" i="1"/>
  <c r="I4339" i="1"/>
  <c r="G4339" i="1"/>
  <c r="F4339" i="1"/>
  <c r="E4339" i="1"/>
  <c r="D4339" i="1"/>
  <c r="C4339" i="1"/>
  <c r="AI4338" i="1"/>
  <c r="AE4338" i="1"/>
  <c r="X4338" i="1"/>
  <c r="Z4338" i="1" s="1"/>
  <c r="U4338" i="1"/>
  <c r="S4338" i="1"/>
  <c r="Q4338" i="1"/>
  <c r="P4338" i="1"/>
  <c r="K4338" i="1"/>
  <c r="N4338" i="1" s="1"/>
  <c r="J4338" i="1"/>
  <c r="I4338" i="1"/>
  <c r="O4338" i="1" s="1"/>
  <c r="G4338" i="1"/>
  <c r="R4338" i="1" s="1"/>
  <c r="F4338" i="1"/>
  <c r="E4338" i="1"/>
  <c r="D4338" i="1"/>
  <c r="C4338" i="1"/>
  <c r="AI4337" i="1"/>
  <c r="AE4337" i="1"/>
  <c r="Z4337" i="1" s="1"/>
  <c r="X4337" i="1"/>
  <c r="U4337" i="1"/>
  <c r="S4337" i="1"/>
  <c r="P4337" i="1"/>
  <c r="R4337" i="1" s="1"/>
  <c r="K4337" i="1"/>
  <c r="J4337" i="1"/>
  <c r="N4337" i="1" s="1"/>
  <c r="I4337" i="1"/>
  <c r="G4337" i="1"/>
  <c r="O4337" i="1" s="1"/>
  <c r="F4337" i="1"/>
  <c r="E4337" i="1"/>
  <c r="D4337" i="1"/>
  <c r="C4337" i="1"/>
  <c r="AI4336" i="1"/>
  <c r="AE4336" i="1"/>
  <c r="X4336" i="1"/>
  <c r="Z4336" i="1" s="1"/>
  <c r="U4336" i="1"/>
  <c r="S4336" i="1"/>
  <c r="Q4336" i="1"/>
  <c r="P4336" i="1"/>
  <c r="R4336" i="1" s="1"/>
  <c r="K4336" i="1"/>
  <c r="J4336" i="1"/>
  <c r="N4336" i="1" s="1"/>
  <c r="I4336" i="1"/>
  <c r="G4336" i="1"/>
  <c r="F4336" i="1"/>
  <c r="E4336" i="1"/>
  <c r="D4336" i="1"/>
  <c r="C4336" i="1"/>
  <c r="AI4335" i="1"/>
  <c r="AE4335" i="1"/>
  <c r="Z4335" i="1"/>
  <c r="X4335" i="1"/>
  <c r="U4335" i="1"/>
  <c r="S4335" i="1"/>
  <c r="Q4335" i="1"/>
  <c r="P4335" i="1"/>
  <c r="N4335" i="1"/>
  <c r="K4335" i="1"/>
  <c r="J4335" i="1"/>
  <c r="I4335" i="1"/>
  <c r="G4335" i="1"/>
  <c r="R4335" i="1" s="1"/>
  <c r="F4335" i="1"/>
  <c r="E4335" i="1"/>
  <c r="D4335" i="1"/>
  <c r="C4335" i="1"/>
  <c r="AI4334" i="1"/>
  <c r="AE4334" i="1"/>
  <c r="Z4334" i="1" s="1"/>
  <c r="X4334" i="1"/>
  <c r="U4334" i="1"/>
  <c r="S4334" i="1"/>
  <c r="Q4334" i="1"/>
  <c r="P4334" i="1"/>
  <c r="N4334" i="1"/>
  <c r="K4334" i="1"/>
  <c r="J4334" i="1"/>
  <c r="I4334" i="1"/>
  <c r="O4334" i="1" s="1"/>
  <c r="G4334" i="1"/>
  <c r="R4334" i="1" s="1"/>
  <c r="F4334" i="1"/>
  <c r="E4334" i="1"/>
  <c r="D4334" i="1"/>
  <c r="C4334" i="1"/>
  <c r="AI4333" i="1"/>
  <c r="AE4333" i="1"/>
  <c r="Z4333" i="1"/>
  <c r="X4333" i="1"/>
  <c r="U4333" i="1"/>
  <c r="S4333" i="1"/>
  <c r="P4333" i="1"/>
  <c r="R4333" i="1" s="1"/>
  <c r="K4333" i="1"/>
  <c r="J4333" i="1"/>
  <c r="N4333" i="1" s="1"/>
  <c r="AG4333" i="1" s="1"/>
  <c r="I4333" i="1"/>
  <c r="O4333" i="1" s="1"/>
  <c r="G4333" i="1"/>
  <c r="F4333" i="1"/>
  <c r="E4333" i="1"/>
  <c r="D4333" i="1"/>
  <c r="C4333" i="1"/>
  <c r="AI4332" i="1"/>
  <c r="AE4332" i="1"/>
  <c r="X4332" i="1"/>
  <c r="Z4332" i="1" s="1"/>
  <c r="U4332" i="1"/>
  <c r="S4332" i="1"/>
  <c r="Q4332" i="1"/>
  <c r="P4332" i="1"/>
  <c r="R4332" i="1" s="1"/>
  <c r="K4332" i="1"/>
  <c r="J4332" i="1"/>
  <c r="N4332" i="1" s="1"/>
  <c r="I4332" i="1"/>
  <c r="G4332" i="1"/>
  <c r="F4332" i="1"/>
  <c r="E4332" i="1"/>
  <c r="D4332" i="1"/>
  <c r="C4332" i="1"/>
  <c r="AI4331" i="1"/>
  <c r="AE4331" i="1"/>
  <c r="Z4331" i="1"/>
  <c r="X4331" i="1"/>
  <c r="U4331" i="1"/>
  <c r="S4331" i="1"/>
  <c r="P4331" i="1"/>
  <c r="Q4331" i="1" s="1"/>
  <c r="N4331" i="1"/>
  <c r="K4331" i="1"/>
  <c r="J4331" i="1"/>
  <c r="I4331" i="1"/>
  <c r="G4331" i="1"/>
  <c r="F4331" i="1"/>
  <c r="E4331" i="1"/>
  <c r="D4331" i="1"/>
  <c r="C4331" i="1"/>
  <c r="AI4330" i="1"/>
  <c r="AE4330" i="1"/>
  <c r="X4330" i="1"/>
  <c r="Z4330" i="1" s="1"/>
  <c r="U4330" i="1"/>
  <c r="S4330" i="1"/>
  <c r="Q4330" i="1"/>
  <c r="P4330" i="1"/>
  <c r="K4330" i="1"/>
  <c r="N4330" i="1" s="1"/>
  <c r="O4330" i="1" s="1"/>
  <c r="J4330" i="1"/>
  <c r="I4330" i="1"/>
  <c r="G4330" i="1"/>
  <c r="R4330" i="1" s="1"/>
  <c r="F4330" i="1"/>
  <c r="E4330" i="1"/>
  <c r="D4330" i="1"/>
  <c r="C4330" i="1"/>
  <c r="AI4329" i="1"/>
  <c r="AE4329" i="1"/>
  <c r="Z4329" i="1" s="1"/>
  <c r="X4329" i="1"/>
  <c r="U4329" i="1"/>
  <c r="S4329" i="1"/>
  <c r="P4329" i="1"/>
  <c r="R4329" i="1" s="1"/>
  <c r="K4329" i="1"/>
  <c r="J4329" i="1"/>
  <c r="N4329" i="1" s="1"/>
  <c r="AG4329" i="1" s="1"/>
  <c r="I4329" i="1"/>
  <c r="G4329" i="1"/>
  <c r="F4329" i="1"/>
  <c r="E4329" i="1"/>
  <c r="D4329" i="1"/>
  <c r="C4329" i="1"/>
  <c r="AI4328" i="1"/>
  <c r="AE4328" i="1"/>
  <c r="X4328" i="1"/>
  <c r="Z4328" i="1" s="1"/>
  <c r="U4328" i="1"/>
  <c r="S4328" i="1"/>
  <c r="Q4328" i="1"/>
  <c r="P4328" i="1"/>
  <c r="R4328" i="1" s="1"/>
  <c r="K4328" i="1"/>
  <c r="J4328" i="1"/>
  <c r="N4328" i="1" s="1"/>
  <c r="I4328" i="1"/>
  <c r="G4328" i="1"/>
  <c r="F4328" i="1"/>
  <c r="E4328" i="1"/>
  <c r="D4328" i="1"/>
  <c r="C4328" i="1"/>
  <c r="AI4327" i="1"/>
  <c r="AE4327" i="1"/>
  <c r="Z4327" i="1"/>
  <c r="X4327" i="1"/>
  <c r="U4327" i="1"/>
  <c r="S4327" i="1"/>
  <c r="Q4327" i="1"/>
  <c r="P4327" i="1"/>
  <c r="N4327" i="1"/>
  <c r="K4327" i="1"/>
  <c r="J4327" i="1"/>
  <c r="I4327" i="1"/>
  <c r="G4327" i="1"/>
  <c r="R4327" i="1" s="1"/>
  <c r="F4327" i="1"/>
  <c r="E4327" i="1"/>
  <c r="D4327" i="1"/>
  <c r="C4327" i="1"/>
  <c r="AI4326" i="1"/>
  <c r="AE4326" i="1"/>
  <c r="Z4326" i="1" s="1"/>
  <c r="X4326" i="1"/>
  <c r="U4326" i="1"/>
  <c r="S4326" i="1"/>
  <c r="Q4326" i="1"/>
  <c r="P4326" i="1"/>
  <c r="N4326" i="1"/>
  <c r="K4326" i="1"/>
  <c r="J4326" i="1"/>
  <c r="I4326" i="1"/>
  <c r="O4326" i="1" s="1"/>
  <c r="G4326" i="1"/>
  <c r="R4326" i="1" s="1"/>
  <c r="F4326" i="1"/>
  <c r="E4326" i="1"/>
  <c r="D4326" i="1"/>
  <c r="C4326" i="1"/>
  <c r="AI4325" i="1"/>
  <c r="AE4325" i="1"/>
  <c r="Z4325" i="1"/>
  <c r="X4325" i="1"/>
  <c r="U4325" i="1"/>
  <c r="S4325" i="1"/>
  <c r="P4325" i="1"/>
  <c r="R4325" i="1" s="1"/>
  <c r="K4325" i="1"/>
  <c r="J4325" i="1"/>
  <c r="N4325" i="1" s="1"/>
  <c r="AG4325" i="1" s="1"/>
  <c r="I4325" i="1"/>
  <c r="O4325" i="1" s="1"/>
  <c r="G4325" i="1"/>
  <c r="F4325" i="1"/>
  <c r="E4325" i="1"/>
  <c r="D4325" i="1"/>
  <c r="C4325" i="1"/>
  <c r="AI4324" i="1"/>
  <c r="AE4324" i="1"/>
  <c r="X4324" i="1"/>
  <c r="Z4324" i="1" s="1"/>
  <c r="U4324" i="1"/>
  <c r="S4324" i="1"/>
  <c r="Q4324" i="1"/>
  <c r="P4324" i="1"/>
  <c r="R4324" i="1" s="1"/>
  <c r="K4324" i="1"/>
  <c r="J4324" i="1"/>
  <c r="N4324" i="1" s="1"/>
  <c r="I4324" i="1"/>
  <c r="G4324" i="1"/>
  <c r="F4324" i="1"/>
  <c r="E4324" i="1"/>
  <c r="D4324" i="1"/>
  <c r="C4324" i="1"/>
  <c r="AI4323" i="1"/>
  <c r="AE4323" i="1"/>
  <c r="Z4323" i="1"/>
  <c r="X4323" i="1"/>
  <c r="U4323" i="1"/>
  <c r="S4323" i="1"/>
  <c r="P4323" i="1"/>
  <c r="Q4323" i="1" s="1"/>
  <c r="N4323" i="1"/>
  <c r="K4323" i="1"/>
  <c r="J4323" i="1"/>
  <c r="I4323" i="1"/>
  <c r="G4323" i="1"/>
  <c r="F4323" i="1"/>
  <c r="E4323" i="1"/>
  <c r="D4323" i="1"/>
  <c r="C4323" i="1"/>
  <c r="AI4322" i="1"/>
  <c r="AE4322" i="1"/>
  <c r="X4322" i="1"/>
  <c r="Z4322" i="1" s="1"/>
  <c r="U4322" i="1"/>
  <c r="S4322" i="1"/>
  <c r="Q4322" i="1"/>
  <c r="P4322" i="1"/>
  <c r="K4322" i="1"/>
  <c r="N4322" i="1" s="1"/>
  <c r="O4322" i="1" s="1"/>
  <c r="J4322" i="1"/>
  <c r="I4322" i="1"/>
  <c r="G4322" i="1"/>
  <c r="R4322" i="1" s="1"/>
  <c r="F4322" i="1"/>
  <c r="E4322" i="1"/>
  <c r="D4322" i="1"/>
  <c r="C4322" i="1"/>
  <c r="AI4321" i="1"/>
  <c r="AE4321" i="1"/>
  <c r="Z4321" i="1" s="1"/>
  <c r="X4321" i="1"/>
  <c r="U4321" i="1"/>
  <c r="S4321" i="1"/>
  <c r="P4321" i="1"/>
  <c r="R4321" i="1" s="1"/>
  <c r="K4321" i="1"/>
  <c r="J4321" i="1"/>
  <c r="N4321" i="1" s="1"/>
  <c r="AG4321" i="1" s="1"/>
  <c r="I4321" i="1"/>
  <c r="G4321" i="1"/>
  <c r="O4321" i="1" s="1"/>
  <c r="F4321" i="1"/>
  <c r="E4321" i="1"/>
  <c r="D4321" i="1"/>
  <c r="C4321" i="1"/>
  <c r="AI4320" i="1"/>
  <c r="AE4320" i="1"/>
  <c r="X4320" i="1"/>
  <c r="Z4320" i="1" s="1"/>
  <c r="U4320" i="1"/>
  <c r="S4320" i="1"/>
  <c r="Q4320" i="1"/>
  <c r="P4320" i="1"/>
  <c r="R4320" i="1" s="1"/>
  <c r="K4320" i="1"/>
  <c r="J4320" i="1"/>
  <c r="N4320" i="1" s="1"/>
  <c r="I4320" i="1"/>
  <c r="G4320" i="1"/>
  <c r="F4320" i="1"/>
  <c r="E4320" i="1"/>
  <c r="D4320" i="1"/>
  <c r="C4320" i="1"/>
  <c r="AI4319" i="1"/>
  <c r="AE4319" i="1"/>
  <c r="Z4319" i="1"/>
  <c r="X4319" i="1"/>
  <c r="U4319" i="1"/>
  <c r="S4319" i="1"/>
  <c r="Q4319" i="1"/>
  <c r="P4319" i="1"/>
  <c r="N4319" i="1"/>
  <c r="K4319" i="1"/>
  <c r="J4319" i="1"/>
  <c r="I4319" i="1"/>
  <c r="G4319" i="1"/>
  <c r="R4319" i="1" s="1"/>
  <c r="F4319" i="1"/>
  <c r="E4319" i="1"/>
  <c r="D4319" i="1"/>
  <c r="C4319" i="1"/>
  <c r="AI4318" i="1"/>
  <c r="AE4318" i="1"/>
  <c r="Z4318" i="1" s="1"/>
  <c r="X4318" i="1"/>
  <c r="U4318" i="1"/>
  <c r="S4318" i="1"/>
  <c r="Q4318" i="1"/>
  <c r="P4318" i="1"/>
  <c r="N4318" i="1"/>
  <c r="K4318" i="1"/>
  <c r="J4318" i="1"/>
  <c r="I4318" i="1"/>
  <c r="O4318" i="1" s="1"/>
  <c r="G4318" i="1"/>
  <c r="R4318" i="1" s="1"/>
  <c r="F4318" i="1"/>
  <c r="E4318" i="1"/>
  <c r="D4318" i="1"/>
  <c r="C4318" i="1"/>
  <c r="AI4317" i="1"/>
  <c r="AE4317" i="1"/>
  <c r="Z4317" i="1"/>
  <c r="X4317" i="1"/>
  <c r="U4317" i="1"/>
  <c r="S4317" i="1"/>
  <c r="P4317" i="1"/>
  <c r="R4317" i="1" s="1"/>
  <c r="K4317" i="1"/>
  <c r="J4317" i="1"/>
  <c r="N4317" i="1" s="1"/>
  <c r="I4317" i="1"/>
  <c r="O4317" i="1" s="1"/>
  <c r="G4317" i="1"/>
  <c r="F4317" i="1"/>
  <c r="E4317" i="1"/>
  <c r="D4317" i="1"/>
  <c r="C4317" i="1"/>
  <c r="AI4316" i="1"/>
  <c r="AE4316" i="1"/>
  <c r="X4316" i="1"/>
  <c r="Z4316" i="1" s="1"/>
  <c r="U4316" i="1"/>
  <c r="S4316" i="1"/>
  <c r="Q4316" i="1"/>
  <c r="P4316" i="1"/>
  <c r="R4316" i="1" s="1"/>
  <c r="K4316" i="1"/>
  <c r="J4316" i="1"/>
  <c r="N4316" i="1" s="1"/>
  <c r="I4316" i="1"/>
  <c r="G4316" i="1"/>
  <c r="F4316" i="1"/>
  <c r="E4316" i="1"/>
  <c r="D4316" i="1"/>
  <c r="C4316" i="1"/>
  <c r="AI4315" i="1"/>
  <c r="AE4315" i="1"/>
  <c r="Z4315" i="1"/>
  <c r="X4315" i="1"/>
  <c r="U4315" i="1"/>
  <c r="S4315" i="1"/>
  <c r="P4315" i="1"/>
  <c r="Q4315" i="1" s="1"/>
  <c r="N4315" i="1"/>
  <c r="K4315" i="1"/>
  <c r="J4315" i="1"/>
  <c r="I4315" i="1"/>
  <c r="G4315" i="1"/>
  <c r="F4315" i="1"/>
  <c r="E4315" i="1"/>
  <c r="D4315" i="1"/>
  <c r="C4315" i="1"/>
  <c r="AI4314" i="1"/>
  <c r="AE4314" i="1"/>
  <c r="X4314" i="1"/>
  <c r="Z4314" i="1" s="1"/>
  <c r="U4314" i="1"/>
  <c r="S4314" i="1"/>
  <c r="Q4314" i="1"/>
  <c r="P4314" i="1"/>
  <c r="K4314" i="1"/>
  <c r="N4314" i="1" s="1"/>
  <c r="O4314" i="1" s="1"/>
  <c r="J4314" i="1"/>
  <c r="I4314" i="1"/>
  <c r="G4314" i="1"/>
  <c r="R4314" i="1" s="1"/>
  <c r="F4314" i="1"/>
  <c r="E4314" i="1"/>
  <c r="D4314" i="1"/>
  <c r="C4314" i="1"/>
  <c r="AI4313" i="1"/>
  <c r="AE4313" i="1"/>
  <c r="Z4313" i="1" s="1"/>
  <c r="X4313" i="1"/>
  <c r="U4313" i="1"/>
  <c r="S4313" i="1"/>
  <c r="P4313" i="1"/>
  <c r="R4313" i="1" s="1"/>
  <c r="K4313" i="1"/>
  <c r="J4313" i="1"/>
  <c r="N4313" i="1" s="1"/>
  <c r="I4313" i="1"/>
  <c r="G4313" i="1"/>
  <c r="AG4313" i="1" s="1"/>
  <c r="F4313" i="1"/>
  <c r="E4313" i="1"/>
  <c r="D4313" i="1"/>
  <c r="C4313" i="1"/>
  <c r="AI4312" i="1"/>
  <c r="AE4312" i="1"/>
  <c r="X4312" i="1"/>
  <c r="Z4312" i="1" s="1"/>
  <c r="U4312" i="1"/>
  <c r="S4312" i="1"/>
  <c r="Q4312" i="1"/>
  <c r="P4312" i="1"/>
  <c r="R4312" i="1" s="1"/>
  <c r="K4312" i="1"/>
  <c r="J4312" i="1"/>
  <c r="N4312" i="1" s="1"/>
  <c r="I4312" i="1"/>
  <c r="G4312" i="1"/>
  <c r="F4312" i="1"/>
  <c r="E4312" i="1"/>
  <c r="D4312" i="1"/>
  <c r="C4312" i="1"/>
  <c r="AI4311" i="1"/>
  <c r="AE4311" i="1"/>
  <c r="Z4311" i="1"/>
  <c r="X4311" i="1"/>
  <c r="U4311" i="1"/>
  <c r="S4311" i="1"/>
  <c r="Q4311" i="1"/>
  <c r="P4311" i="1"/>
  <c r="N4311" i="1"/>
  <c r="K4311" i="1"/>
  <c r="J4311" i="1"/>
  <c r="I4311" i="1"/>
  <c r="G4311" i="1"/>
  <c r="R4311" i="1" s="1"/>
  <c r="F4311" i="1"/>
  <c r="E4311" i="1"/>
  <c r="D4311" i="1"/>
  <c r="C4311" i="1"/>
  <c r="AI4310" i="1"/>
  <c r="AE4310" i="1"/>
  <c r="Z4310" i="1" s="1"/>
  <c r="X4310" i="1"/>
  <c r="U4310" i="1"/>
  <c r="S4310" i="1"/>
  <c r="Q4310" i="1"/>
  <c r="P4310" i="1"/>
  <c r="N4310" i="1"/>
  <c r="K4310" i="1"/>
  <c r="J4310" i="1"/>
  <c r="I4310" i="1"/>
  <c r="O4310" i="1" s="1"/>
  <c r="G4310" i="1"/>
  <c r="R4310" i="1" s="1"/>
  <c r="F4310" i="1"/>
  <c r="E4310" i="1"/>
  <c r="D4310" i="1"/>
  <c r="C4310" i="1"/>
  <c r="AI4309" i="1"/>
  <c r="AE4309" i="1"/>
  <c r="Z4309" i="1"/>
  <c r="X4309" i="1"/>
  <c r="U4309" i="1"/>
  <c r="S4309" i="1"/>
  <c r="P4309" i="1"/>
  <c r="R4309" i="1" s="1"/>
  <c r="K4309" i="1"/>
  <c r="J4309" i="1"/>
  <c r="N4309" i="1" s="1"/>
  <c r="I4309" i="1"/>
  <c r="O4309" i="1" s="1"/>
  <c r="G4309" i="1"/>
  <c r="F4309" i="1"/>
  <c r="E4309" i="1"/>
  <c r="D4309" i="1"/>
  <c r="C4309" i="1"/>
  <c r="AI4308" i="1"/>
  <c r="AE4308" i="1"/>
  <c r="X4308" i="1"/>
  <c r="Z4308" i="1" s="1"/>
  <c r="U4308" i="1"/>
  <c r="S4308" i="1"/>
  <c r="Q4308" i="1"/>
  <c r="P4308" i="1"/>
  <c r="R4308" i="1" s="1"/>
  <c r="K4308" i="1"/>
  <c r="J4308" i="1"/>
  <c r="N4308" i="1" s="1"/>
  <c r="I4308" i="1"/>
  <c r="G4308" i="1"/>
  <c r="F4308" i="1"/>
  <c r="E4308" i="1"/>
  <c r="D4308" i="1"/>
  <c r="C4308" i="1"/>
  <c r="AI4307" i="1"/>
  <c r="AE4307" i="1"/>
  <c r="Z4307" i="1"/>
  <c r="X4307" i="1"/>
  <c r="U4307" i="1"/>
  <c r="S4307" i="1"/>
  <c r="P4307" i="1"/>
  <c r="Q4307" i="1" s="1"/>
  <c r="N4307" i="1"/>
  <c r="K4307" i="1"/>
  <c r="J4307" i="1"/>
  <c r="I4307" i="1"/>
  <c r="G4307" i="1"/>
  <c r="F4307" i="1"/>
  <c r="E4307" i="1"/>
  <c r="D4307" i="1"/>
  <c r="C4307" i="1"/>
  <c r="AI4306" i="1"/>
  <c r="AE4306" i="1"/>
  <c r="X4306" i="1"/>
  <c r="Z4306" i="1" s="1"/>
  <c r="U4306" i="1"/>
  <c r="S4306" i="1"/>
  <c r="Q4306" i="1"/>
  <c r="P4306" i="1"/>
  <c r="K4306" i="1"/>
  <c r="N4306" i="1" s="1"/>
  <c r="O4306" i="1" s="1"/>
  <c r="J4306" i="1"/>
  <c r="I4306" i="1"/>
  <c r="G4306" i="1"/>
  <c r="R4306" i="1" s="1"/>
  <c r="F4306" i="1"/>
  <c r="E4306" i="1"/>
  <c r="D4306" i="1"/>
  <c r="C4306" i="1"/>
  <c r="AI4305" i="1"/>
  <c r="AE4305" i="1"/>
  <c r="Z4305" i="1" s="1"/>
  <c r="X4305" i="1"/>
  <c r="U4305" i="1"/>
  <c r="S4305" i="1"/>
  <c r="P4305" i="1"/>
  <c r="R4305" i="1" s="1"/>
  <c r="K4305" i="1"/>
  <c r="J4305" i="1"/>
  <c r="N4305" i="1" s="1"/>
  <c r="I4305" i="1"/>
  <c r="G4305" i="1"/>
  <c r="F4305" i="1"/>
  <c r="E4305" i="1"/>
  <c r="D4305" i="1"/>
  <c r="C4305" i="1"/>
  <c r="AI4304" i="1"/>
  <c r="AE4304" i="1"/>
  <c r="X4304" i="1"/>
  <c r="Z4304" i="1" s="1"/>
  <c r="U4304" i="1"/>
  <c r="S4304" i="1"/>
  <c r="Q4304" i="1"/>
  <c r="P4304" i="1"/>
  <c r="R4304" i="1" s="1"/>
  <c r="K4304" i="1"/>
  <c r="J4304" i="1"/>
  <c r="N4304" i="1" s="1"/>
  <c r="O4304" i="1" s="1"/>
  <c r="I4304" i="1"/>
  <c r="G4304" i="1"/>
  <c r="F4304" i="1"/>
  <c r="E4304" i="1"/>
  <c r="D4304" i="1"/>
  <c r="C4304" i="1"/>
  <c r="AI4303" i="1"/>
  <c r="AE4303" i="1"/>
  <c r="Z4303" i="1"/>
  <c r="X4303" i="1"/>
  <c r="U4303" i="1"/>
  <c r="S4303" i="1"/>
  <c r="Q4303" i="1"/>
  <c r="P4303" i="1"/>
  <c r="N4303" i="1"/>
  <c r="K4303" i="1"/>
  <c r="J4303" i="1"/>
  <c r="I4303" i="1"/>
  <c r="G4303" i="1"/>
  <c r="R4303" i="1" s="1"/>
  <c r="F4303" i="1"/>
  <c r="E4303" i="1"/>
  <c r="D4303" i="1"/>
  <c r="C4303" i="1"/>
  <c r="AI4302" i="1"/>
  <c r="AE4302" i="1"/>
  <c r="Z4302" i="1" s="1"/>
  <c r="X4302" i="1"/>
  <c r="U4302" i="1"/>
  <c r="S4302" i="1"/>
  <c r="Q4302" i="1"/>
  <c r="P4302" i="1"/>
  <c r="N4302" i="1"/>
  <c r="K4302" i="1"/>
  <c r="J4302" i="1"/>
  <c r="I4302" i="1"/>
  <c r="O4302" i="1" s="1"/>
  <c r="G4302" i="1"/>
  <c r="R4302" i="1" s="1"/>
  <c r="F4302" i="1"/>
  <c r="E4302" i="1"/>
  <c r="D4302" i="1"/>
  <c r="C4302" i="1"/>
  <c r="AI4301" i="1"/>
  <c r="AE4301" i="1"/>
  <c r="Z4301" i="1"/>
  <c r="X4301" i="1"/>
  <c r="U4301" i="1"/>
  <c r="S4301" i="1"/>
  <c r="P4301" i="1"/>
  <c r="R4301" i="1" s="1"/>
  <c r="K4301" i="1"/>
  <c r="J4301" i="1"/>
  <c r="N4301" i="1" s="1"/>
  <c r="AG4301" i="1" s="1"/>
  <c r="I4301" i="1"/>
  <c r="G4301" i="1"/>
  <c r="F4301" i="1"/>
  <c r="E4301" i="1"/>
  <c r="D4301" i="1"/>
  <c r="C4301" i="1"/>
  <c r="AI4300" i="1"/>
  <c r="AE4300" i="1"/>
  <c r="X4300" i="1"/>
  <c r="Z4300" i="1" s="1"/>
  <c r="U4300" i="1"/>
  <c r="S4300" i="1"/>
  <c r="Q4300" i="1"/>
  <c r="P4300" i="1"/>
  <c r="R4300" i="1" s="1"/>
  <c r="K4300" i="1"/>
  <c r="J4300" i="1"/>
  <c r="N4300" i="1" s="1"/>
  <c r="I4300" i="1"/>
  <c r="AG4300" i="1" s="1"/>
  <c r="G4300" i="1"/>
  <c r="F4300" i="1"/>
  <c r="E4300" i="1"/>
  <c r="D4300" i="1"/>
  <c r="C4300" i="1"/>
  <c r="AI4299" i="1"/>
  <c r="AE4299" i="1"/>
  <c r="Z4299" i="1"/>
  <c r="X4299" i="1"/>
  <c r="U4299" i="1"/>
  <c r="S4299" i="1"/>
  <c r="P4299" i="1"/>
  <c r="Q4299" i="1" s="1"/>
  <c r="N4299" i="1"/>
  <c r="K4299" i="1"/>
  <c r="J4299" i="1"/>
  <c r="I4299" i="1"/>
  <c r="G4299" i="1"/>
  <c r="F4299" i="1"/>
  <c r="E4299" i="1"/>
  <c r="D4299" i="1"/>
  <c r="C4299" i="1"/>
  <c r="AI4298" i="1"/>
  <c r="AE4298" i="1"/>
  <c r="X4298" i="1"/>
  <c r="Z4298" i="1" s="1"/>
  <c r="U4298" i="1"/>
  <c r="S4298" i="1"/>
  <c r="Q4298" i="1"/>
  <c r="P4298" i="1"/>
  <c r="K4298" i="1"/>
  <c r="N4298" i="1" s="1"/>
  <c r="J4298" i="1"/>
  <c r="I4298" i="1"/>
  <c r="O4298" i="1" s="1"/>
  <c r="G4298" i="1"/>
  <c r="R4298" i="1" s="1"/>
  <c r="F4298" i="1"/>
  <c r="E4298" i="1"/>
  <c r="D4298" i="1"/>
  <c r="C4298" i="1"/>
  <c r="AI4297" i="1"/>
  <c r="AE4297" i="1"/>
  <c r="Z4297" i="1" s="1"/>
  <c r="X4297" i="1"/>
  <c r="U4297" i="1"/>
  <c r="S4297" i="1"/>
  <c r="P4297" i="1"/>
  <c r="R4297" i="1" s="1"/>
  <c r="K4297" i="1"/>
  <c r="J4297" i="1"/>
  <c r="N4297" i="1" s="1"/>
  <c r="I4297" i="1"/>
  <c r="G4297" i="1"/>
  <c r="AG4297" i="1" s="1"/>
  <c r="F4297" i="1"/>
  <c r="E4297" i="1"/>
  <c r="D4297" i="1"/>
  <c r="C4297" i="1"/>
  <c r="AI4296" i="1"/>
  <c r="AE4296" i="1"/>
  <c r="X4296" i="1"/>
  <c r="Z4296" i="1" s="1"/>
  <c r="U4296" i="1"/>
  <c r="S4296" i="1"/>
  <c r="Q4296" i="1"/>
  <c r="P4296" i="1"/>
  <c r="R4296" i="1" s="1"/>
  <c r="K4296" i="1"/>
  <c r="J4296" i="1"/>
  <c r="N4296" i="1" s="1"/>
  <c r="O4296" i="1" s="1"/>
  <c r="I4296" i="1"/>
  <c r="G4296" i="1"/>
  <c r="F4296" i="1"/>
  <c r="E4296" i="1"/>
  <c r="D4296" i="1"/>
  <c r="C4296" i="1"/>
  <c r="AI4295" i="1"/>
  <c r="AE4295" i="1"/>
  <c r="Z4295" i="1"/>
  <c r="X4295" i="1"/>
  <c r="U4295" i="1"/>
  <c r="S4295" i="1"/>
  <c r="Q4295" i="1"/>
  <c r="P4295" i="1"/>
  <c r="N4295" i="1"/>
  <c r="K4295" i="1"/>
  <c r="J4295" i="1"/>
  <c r="I4295" i="1"/>
  <c r="G4295" i="1"/>
  <c r="R4295" i="1" s="1"/>
  <c r="F4295" i="1"/>
  <c r="E4295" i="1"/>
  <c r="D4295" i="1"/>
  <c r="C4295" i="1"/>
  <c r="AI4294" i="1"/>
  <c r="AE4294" i="1"/>
  <c r="Z4294" i="1" s="1"/>
  <c r="X4294" i="1"/>
  <c r="U4294" i="1"/>
  <c r="S4294" i="1"/>
  <c r="Q4294" i="1"/>
  <c r="P4294" i="1"/>
  <c r="N4294" i="1"/>
  <c r="K4294" i="1"/>
  <c r="J4294" i="1"/>
  <c r="I4294" i="1"/>
  <c r="O4294" i="1" s="1"/>
  <c r="G4294" i="1"/>
  <c r="R4294" i="1" s="1"/>
  <c r="F4294" i="1"/>
  <c r="E4294" i="1"/>
  <c r="D4294" i="1"/>
  <c r="C4294" i="1"/>
  <c r="AI4293" i="1"/>
  <c r="AE4293" i="1"/>
  <c r="Z4293" i="1"/>
  <c r="X4293" i="1"/>
  <c r="U4293" i="1"/>
  <c r="S4293" i="1"/>
  <c r="P4293" i="1"/>
  <c r="R4293" i="1" s="1"/>
  <c r="K4293" i="1"/>
  <c r="J4293" i="1"/>
  <c r="N4293" i="1" s="1"/>
  <c r="AG4293" i="1" s="1"/>
  <c r="I4293" i="1"/>
  <c r="G4293" i="1"/>
  <c r="F4293" i="1"/>
  <c r="E4293" i="1"/>
  <c r="D4293" i="1"/>
  <c r="C4293" i="1"/>
  <c r="AI4292" i="1"/>
  <c r="AE4292" i="1"/>
  <c r="X4292" i="1"/>
  <c r="Z4292" i="1" s="1"/>
  <c r="U4292" i="1"/>
  <c r="S4292" i="1"/>
  <c r="Q4292" i="1"/>
  <c r="P4292" i="1"/>
  <c r="R4292" i="1" s="1"/>
  <c r="K4292" i="1"/>
  <c r="J4292" i="1"/>
  <c r="N4292" i="1" s="1"/>
  <c r="I4292" i="1"/>
  <c r="G4292" i="1"/>
  <c r="F4292" i="1"/>
  <c r="E4292" i="1"/>
  <c r="D4292" i="1"/>
  <c r="C4292" i="1"/>
  <c r="AI4291" i="1"/>
  <c r="AE4291" i="1"/>
  <c r="Z4291" i="1"/>
  <c r="X4291" i="1"/>
  <c r="U4291" i="1"/>
  <c r="S4291" i="1"/>
  <c r="P4291" i="1"/>
  <c r="Q4291" i="1" s="1"/>
  <c r="N4291" i="1"/>
  <c r="K4291" i="1"/>
  <c r="J4291" i="1"/>
  <c r="I4291" i="1"/>
  <c r="G4291" i="1"/>
  <c r="F4291" i="1"/>
  <c r="E4291" i="1"/>
  <c r="D4291" i="1"/>
  <c r="C4291" i="1"/>
  <c r="AI4290" i="1"/>
  <c r="AE4290" i="1"/>
  <c r="X4290" i="1"/>
  <c r="Z4290" i="1" s="1"/>
  <c r="U4290" i="1"/>
  <c r="S4290" i="1"/>
  <c r="Q4290" i="1"/>
  <c r="P4290" i="1"/>
  <c r="K4290" i="1"/>
  <c r="N4290" i="1" s="1"/>
  <c r="J4290" i="1"/>
  <c r="I4290" i="1"/>
  <c r="G4290" i="1"/>
  <c r="R4290" i="1" s="1"/>
  <c r="F4290" i="1"/>
  <c r="E4290" i="1"/>
  <c r="D4290" i="1"/>
  <c r="C4290" i="1"/>
  <c r="AI4289" i="1"/>
  <c r="AE4289" i="1"/>
  <c r="Z4289" i="1" s="1"/>
  <c r="X4289" i="1"/>
  <c r="U4289" i="1"/>
  <c r="S4289" i="1"/>
  <c r="P4289" i="1"/>
  <c r="R4289" i="1" s="1"/>
  <c r="K4289" i="1"/>
  <c r="J4289" i="1"/>
  <c r="N4289" i="1" s="1"/>
  <c r="AG4289" i="1" s="1"/>
  <c r="I4289" i="1"/>
  <c r="G4289" i="1"/>
  <c r="F4289" i="1"/>
  <c r="E4289" i="1"/>
  <c r="D4289" i="1"/>
  <c r="C4289" i="1"/>
  <c r="AI4288" i="1"/>
  <c r="AE4288" i="1"/>
  <c r="X4288" i="1"/>
  <c r="Z4288" i="1" s="1"/>
  <c r="U4288" i="1"/>
  <c r="S4288" i="1"/>
  <c r="Q4288" i="1"/>
  <c r="P4288" i="1"/>
  <c r="R4288" i="1" s="1"/>
  <c r="K4288" i="1"/>
  <c r="J4288" i="1"/>
  <c r="N4288" i="1" s="1"/>
  <c r="O4288" i="1" s="1"/>
  <c r="I4288" i="1"/>
  <c r="G4288" i="1"/>
  <c r="F4288" i="1"/>
  <c r="E4288" i="1"/>
  <c r="D4288" i="1"/>
  <c r="C4288" i="1"/>
  <c r="AI4287" i="1"/>
  <c r="AE4287" i="1"/>
  <c r="Z4287" i="1"/>
  <c r="X4287" i="1"/>
  <c r="U4287" i="1"/>
  <c r="S4287" i="1"/>
  <c r="Q4287" i="1"/>
  <c r="P4287" i="1"/>
  <c r="N4287" i="1"/>
  <c r="K4287" i="1"/>
  <c r="J4287" i="1"/>
  <c r="I4287" i="1"/>
  <c r="G4287" i="1"/>
  <c r="R4287" i="1" s="1"/>
  <c r="F4287" i="1"/>
  <c r="E4287" i="1"/>
  <c r="D4287" i="1"/>
  <c r="C4287" i="1"/>
  <c r="AI4286" i="1"/>
  <c r="AE4286" i="1"/>
  <c r="Z4286" i="1" s="1"/>
  <c r="X4286" i="1"/>
  <c r="U4286" i="1"/>
  <c r="S4286" i="1"/>
  <c r="Q4286" i="1"/>
  <c r="P4286" i="1"/>
  <c r="O4286" i="1"/>
  <c r="N4286" i="1"/>
  <c r="K4286" i="1"/>
  <c r="J4286" i="1"/>
  <c r="I4286" i="1"/>
  <c r="G4286" i="1"/>
  <c r="R4286" i="1" s="1"/>
  <c r="F4286" i="1"/>
  <c r="E4286" i="1"/>
  <c r="D4286" i="1"/>
  <c r="C4286" i="1"/>
  <c r="AI4285" i="1"/>
  <c r="AE4285" i="1"/>
  <c r="Z4285" i="1"/>
  <c r="X4285" i="1"/>
  <c r="U4285" i="1"/>
  <c r="S4285" i="1"/>
  <c r="P4285" i="1"/>
  <c r="R4285" i="1" s="1"/>
  <c r="K4285" i="1"/>
  <c r="J4285" i="1"/>
  <c r="N4285" i="1" s="1"/>
  <c r="AG4285" i="1" s="1"/>
  <c r="I4285" i="1"/>
  <c r="O4285" i="1" s="1"/>
  <c r="G4285" i="1"/>
  <c r="F4285" i="1"/>
  <c r="E4285" i="1"/>
  <c r="D4285" i="1"/>
  <c r="C4285" i="1"/>
  <c r="AI4284" i="1"/>
  <c r="AE4284" i="1"/>
  <c r="X4284" i="1"/>
  <c r="Z4284" i="1" s="1"/>
  <c r="U4284" i="1"/>
  <c r="S4284" i="1"/>
  <c r="Q4284" i="1"/>
  <c r="P4284" i="1"/>
  <c r="R4284" i="1" s="1"/>
  <c r="K4284" i="1"/>
  <c r="J4284" i="1"/>
  <c r="N4284" i="1" s="1"/>
  <c r="I4284" i="1"/>
  <c r="G4284" i="1"/>
  <c r="F4284" i="1"/>
  <c r="E4284" i="1"/>
  <c r="D4284" i="1"/>
  <c r="C4284" i="1"/>
  <c r="AI4283" i="1"/>
  <c r="AE4283" i="1"/>
  <c r="Z4283" i="1"/>
  <c r="X4283" i="1"/>
  <c r="U4283" i="1"/>
  <c r="S4283" i="1"/>
  <c r="P4283" i="1"/>
  <c r="Q4283" i="1" s="1"/>
  <c r="N4283" i="1"/>
  <c r="K4283" i="1"/>
  <c r="J4283" i="1"/>
  <c r="I4283" i="1"/>
  <c r="G4283" i="1"/>
  <c r="F4283" i="1"/>
  <c r="E4283" i="1"/>
  <c r="D4283" i="1"/>
  <c r="C4283" i="1"/>
  <c r="AI4282" i="1"/>
  <c r="AE4282" i="1"/>
  <c r="X4282" i="1"/>
  <c r="Z4282" i="1" s="1"/>
  <c r="U4282" i="1"/>
  <c r="S4282" i="1"/>
  <c r="Q4282" i="1"/>
  <c r="P4282" i="1"/>
  <c r="K4282" i="1"/>
  <c r="N4282" i="1" s="1"/>
  <c r="J4282" i="1"/>
  <c r="I4282" i="1"/>
  <c r="O4282" i="1" s="1"/>
  <c r="G4282" i="1"/>
  <c r="R4282" i="1" s="1"/>
  <c r="F4282" i="1"/>
  <c r="E4282" i="1"/>
  <c r="D4282" i="1"/>
  <c r="C4282" i="1"/>
  <c r="AI4281" i="1"/>
  <c r="AE4281" i="1"/>
  <c r="Z4281" i="1" s="1"/>
  <c r="X4281" i="1"/>
  <c r="U4281" i="1"/>
  <c r="S4281" i="1"/>
  <c r="P4281" i="1"/>
  <c r="R4281" i="1" s="1"/>
  <c r="K4281" i="1"/>
  <c r="J4281" i="1"/>
  <c r="N4281" i="1" s="1"/>
  <c r="AG4281" i="1" s="1"/>
  <c r="I4281" i="1"/>
  <c r="G4281" i="1"/>
  <c r="F4281" i="1"/>
  <c r="E4281" i="1"/>
  <c r="D4281" i="1"/>
  <c r="C4281" i="1"/>
  <c r="AI4280" i="1"/>
  <c r="AE4280" i="1"/>
  <c r="X4280" i="1"/>
  <c r="Z4280" i="1" s="1"/>
  <c r="U4280" i="1"/>
  <c r="S4280" i="1"/>
  <c r="Q4280" i="1"/>
  <c r="P4280" i="1"/>
  <c r="R4280" i="1" s="1"/>
  <c r="K4280" i="1"/>
  <c r="J4280" i="1"/>
  <c r="N4280" i="1" s="1"/>
  <c r="O4280" i="1" s="1"/>
  <c r="I4280" i="1"/>
  <c r="G4280" i="1"/>
  <c r="F4280" i="1"/>
  <c r="E4280" i="1"/>
  <c r="D4280" i="1"/>
  <c r="C4280" i="1"/>
  <c r="AI4279" i="1"/>
  <c r="AE4279" i="1"/>
  <c r="Z4279" i="1"/>
  <c r="X4279" i="1"/>
  <c r="U4279" i="1"/>
  <c r="S4279" i="1"/>
  <c r="Q4279" i="1"/>
  <c r="P4279" i="1"/>
  <c r="N4279" i="1"/>
  <c r="K4279" i="1"/>
  <c r="J4279" i="1"/>
  <c r="I4279" i="1"/>
  <c r="G4279" i="1"/>
  <c r="R4279" i="1" s="1"/>
  <c r="F4279" i="1"/>
  <c r="E4279" i="1"/>
  <c r="D4279" i="1"/>
  <c r="C4279" i="1"/>
  <c r="AI4278" i="1"/>
  <c r="AE4278" i="1"/>
  <c r="Z4278" i="1" s="1"/>
  <c r="X4278" i="1"/>
  <c r="U4278" i="1"/>
  <c r="S4278" i="1"/>
  <c r="Q4278" i="1"/>
  <c r="P4278" i="1"/>
  <c r="O4278" i="1"/>
  <c r="N4278" i="1"/>
  <c r="K4278" i="1"/>
  <c r="J4278" i="1"/>
  <c r="I4278" i="1"/>
  <c r="G4278" i="1"/>
  <c r="R4278" i="1" s="1"/>
  <c r="F4278" i="1"/>
  <c r="E4278" i="1"/>
  <c r="D4278" i="1"/>
  <c r="C4278" i="1"/>
  <c r="AI4277" i="1"/>
  <c r="AE4277" i="1"/>
  <c r="Z4277" i="1"/>
  <c r="X4277" i="1"/>
  <c r="U4277" i="1"/>
  <c r="S4277" i="1"/>
  <c r="P4277" i="1"/>
  <c r="R4277" i="1" s="1"/>
  <c r="K4277" i="1"/>
  <c r="J4277" i="1"/>
  <c r="N4277" i="1" s="1"/>
  <c r="AG4277" i="1" s="1"/>
  <c r="I4277" i="1"/>
  <c r="G4277" i="1"/>
  <c r="F4277" i="1"/>
  <c r="E4277" i="1"/>
  <c r="D4277" i="1"/>
  <c r="C4277" i="1"/>
  <c r="AI4276" i="1"/>
  <c r="AE4276" i="1"/>
  <c r="X4276" i="1"/>
  <c r="Z4276" i="1" s="1"/>
  <c r="U4276" i="1"/>
  <c r="S4276" i="1"/>
  <c r="Q4276" i="1"/>
  <c r="P4276" i="1"/>
  <c r="R4276" i="1" s="1"/>
  <c r="K4276" i="1"/>
  <c r="J4276" i="1"/>
  <c r="N4276" i="1" s="1"/>
  <c r="I4276" i="1"/>
  <c r="G4276" i="1"/>
  <c r="F4276" i="1"/>
  <c r="E4276" i="1"/>
  <c r="D4276" i="1"/>
  <c r="C4276" i="1"/>
  <c r="AI4275" i="1"/>
  <c r="AE4275" i="1"/>
  <c r="Z4275" i="1"/>
  <c r="X4275" i="1"/>
  <c r="U4275" i="1"/>
  <c r="S4275" i="1"/>
  <c r="P4275" i="1"/>
  <c r="Q4275" i="1" s="1"/>
  <c r="N4275" i="1"/>
  <c r="K4275" i="1"/>
  <c r="J4275" i="1"/>
  <c r="I4275" i="1"/>
  <c r="G4275" i="1"/>
  <c r="F4275" i="1"/>
  <c r="E4275" i="1"/>
  <c r="D4275" i="1"/>
  <c r="C4275" i="1"/>
  <c r="AI4274" i="1"/>
  <c r="AE4274" i="1"/>
  <c r="X4274" i="1"/>
  <c r="Z4274" i="1" s="1"/>
  <c r="U4274" i="1"/>
  <c r="S4274" i="1"/>
  <c r="Q4274" i="1"/>
  <c r="P4274" i="1"/>
  <c r="K4274" i="1"/>
  <c r="N4274" i="1" s="1"/>
  <c r="J4274" i="1"/>
  <c r="I4274" i="1"/>
  <c r="G4274" i="1"/>
  <c r="R4274" i="1" s="1"/>
  <c r="F4274" i="1"/>
  <c r="E4274" i="1"/>
  <c r="D4274" i="1"/>
  <c r="C4274" i="1"/>
  <c r="AI4273" i="1"/>
  <c r="AE4273" i="1"/>
  <c r="Z4273" i="1" s="1"/>
  <c r="X4273" i="1"/>
  <c r="U4273" i="1"/>
  <c r="S4273" i="1"/>
  <c r="P4273" i="1"/>
  <c r="R4273" i="1" s="1"/>
  <c r="K4273" i="1"/>
  <c r="J4273" i="1"/>
  <c r="N4273" i="1" s="1"/>
  <c r="AG4273" i="1" s="1"/>
  <c r="I4273" i="1"/>
  <c r="G4273" i="1"/>
  <c r="F4273" i="1"/>
  <c r="E4273" i="1"/>
  <c r="D4273" i="1"/>
  <c r="C4273" i="1"/>
  <c r="AI4272" i="1"/>
  <c r="AE4272" i="1"/>
  <c r="X4272" i="1"/>
  <c r="Z4272" i="1" s="1"/>
  <c r="U4272" i="1"/>
  <c r="S4272" i="1"/>
  <c r="Q4272" i="1"/>
  <c r="P4272" i="1"/>
  <c r="R4272" i="1" s="1"/>
  <c r="K4272" i="1"/>
  <c r="J4272" i="1"/>
  <c r="N4272" i="1" s="1"/>
  <c r="O4272" i="1" s="1"/>
  <c r="I4272" i="1"/>
  <c r="G4272" i="1"/>
  <c r="F4272" i="1"/>
  <c r="E4272" i="1"/>
  <c r="D4272" i="1"/>
  <c r="C4272" i="1"/>
  <c r="AI4271" i="1"/>
  <c r="AE4271" i="1"/>
  <c r="Z4271" i="1"/>
  <c r="X4271" i="1"/>
  <c r="U4271" i="1"/>
  <c r="S4271" i="1"/>
  <c r="Q4271" i="1"/>
  <c r="P4271" i="1"/>
  <c r="N4271" i="1"/>
  <c r="K4271" i="1"/>
  <c r="J4271" i="1"/>
  <c r="I4271" i="1"/>
  <c r="G4271" i="1"/>
  <c r="R4271" i="1" s="1"/>
  <c r="F4271" i="1"/>
  <c r="E4271" i="1"/>
  <c r="D4271" i="1"/>
  <c r="C4271" i="1"/>
  <c r="AI4270" i="1"/>
  <c r="AE4270" i="1"/>
  <c r="Z4270" i="1" s="1"/>
  <c r="X4270" i="1"/>
  <c r="U4270" i="1"/>
  <c r="S4270" i="1"/>
  <c r="Q4270" i="1"/>
  <c r="P4270" i="1"/>
  <c r="O4270" i="1"/>
  <c r="N4270" i="1"/>
  <c r="K4270" i="1"/>
  <c r="J4270" i="1"/>
  <c r="I4270" i="1"/>
  <c r="G4270" i="1"/>
  <c r="R4270" i="1" s="1"/>
  <c r="F4270" i="1"/>
  <c r="E4270" i="1"/>
  <c r="D4270" i="1"/>
  <c r="C4270" i="1"/>
  <c r="AI4269" i="1"/>
  <c r="AE4269" i="1"/>
  <c r="Z4269" i="1"/>
  <c r="X4269" i="1"/>
  <c r="U4269" i="1"/>
  <c r="S4269" i="1"/>
  <c r="P4269" i="1"/>
  <c r="R4269" i="1" s="1"/>
  <c r="K4269" i="1"/>
  <c r="J4269" i="1"/>
  <c r="N4269" i="1" s="1"/>
  <c r="AG4269" i="1" s="1"/>
  <c r="I4269" i="1"/>
  <c r="G4269" i="1"/>
  <c r="F4269" i="1"/>
  <c r="E4269" i="1"/>
  <c r="D4269" i="1"/>
  <c r="C4269" i="1"/>
  <c r="AI4268" i="1"/>
  <c r="AE4268" i="1"/>
  <c r="X4268" i="1"/>
  <c r="Z4268" i="1" s="1"/>
  <c r="U4268" i="1"/>
  <c r="S4268" i="1"/>
  <c r="Q4268" i="1"/>
  <c r="P4268" i="1"/>
  <c r="R4268" i="1" s="1"/>
  <c r="K4268" i="1"/>
  <c r="J4268" i="1"/>
  <c r="N4268" i="1" s="1"/>
  <c r="I4268" i="1"/>
  <c r="G4268" i="1"/>
  <c r="F4268" i="1"/>
  <c r="E4268" i="1"/>
  <c r="D4268" i="1"/>
  <c r="C4268" i="1"/>
  <c r="AI4267" i="1"/>
  <c r="AE4267" i="1"/>
  <c r="Z4267" i="1"/>
  <c r="X4267" i="1"/>
  <c r="U4267" i="1"/>
  <c r="S4267" i="1"/>
  <c r="P4267" i="1"/>
  <c r="Q4267" i="1" s="1"/>
  <c r="N4267" i="1"/>
  <c r="K4267" i="1"/>
  <c r="J4267" i="1"/>
  <c r="I4267" i="1"/>
  <c r="G4267" i="1"/>
  <c r="F4267" i="1"/>
  <c r="E4267" i="1"/>
  <c r="D4267" i="1"/>
  <c r="C4267" i="1"/>
  <c r="AI4266" i="1"/>
  <c r="AE4266" i="1"/>
  <c r="X4266" i="1"/>
  <c r="Z4266" i="1" s="1"/>
  <c r="U4266" i="1"/>
  <c r="S4266" i="1"/>
  <c r="Q4266" i="1"/>
  <c r="P4266" i="1"/>
  <c r="K4266" i="1"/>
  <c r="N4266" i="1" s="1"/>
  <c r="J4266" i="1"/>
  <c r="I4266" i="1"/>
  <c r="O4266" i="1" s="1"/>
  <c r="G4266" i="1"/>
  <c r="R4266" i="1" s="1"/>
  <c r="F4266" i="1"/>
  <c r="E4266" i="1"/>
  <c r="D4266" i="1"/>
  <c r="C4266" i="1"/>
  <c r="AI4265" i="1"/>
  <c r="AE4265" i="1"/>
  <c r="Z4265" i="1" s="1"/>
  <c r="X4265" i="1"/>
  <c r="U4265" i="1"/>
  <c r="S4265" i="1"/>
  <c r="P4265" i="1"/>
  <c r="R4265" i="1" s="1"/>
  <c r="K4265" i="1"/>
  <c r="J4265" i="1"/>
  <c r="N4265" i="1" s="1"/>
  <c r="AG4265" i="1" s="1"/>
  <c r="I4265" i="1"/>
  <c r="G4265" i="1"/>
  <c r="F4265" i="1"/>
  <c r="E4265" i="1"/>
  <c r="D4265" i="1"/>
  <c r="C4265" i="1"/>
  <c r="AI4264" i="1"/>
  <c r="AE4264" i="1"/>
  <c r="X4264" i="1"/>
  <c r="Z4264" i="1" s="1"/>
  <c r="U4264" i="1"/>
  <c r="S4264" i="1"/>
  <c r="Q4264" i="1"/>
  <c r="P4264" i="1"/>
  <c r="R4264" i="1" s="1"/>
  <c r="K4264" i="1"/>
  <c r="J4264" i="1"/>
  <c r="N4264" i="1" s="1"/>
  <c r="O4264" i="1" s="1"/>
  <c r="I4264" i="1"/>
  <c r="G4264" i="1"/>
  <c r="F4264" i="1"/>
  <c r="E4264" i="1"/>
  <c r="D4264" i="1"/>
  <c r="C4264" i="1"/>
  <c r="AI4263" i="1"/>
  <c r="AE4263" i="1"/>
  <c r="Z4263" i="1"/>
  <c r="X4263" i="1"/>
  <c r="U4263" i="1"/>
  <c r="S4263" i="1"/>
  <c r="Q4263" i="1"/>
  <c r="P4263" i="1"/>
  <c r="N4263" i="1"/>
  <c r="K4263" i="1"/>
  <c r="J4263" i="1"/>
  <c r="I4263" i="1"/>
  <c r="G4263" i="1"/>
  <c r="R4263" i="1" s="1"/>
  <c r="F4263" i="1"/>
  <c r="E4263" i="1"/>
  <c r="D4263" i="1"/>
  <c r="C4263" i="1"/>
  <c r="AI4262" i="1"/>
  <c r="AE4262" i="1"/>
  <c r="Z4262" i="1" s="1"/>
  <c r="X4262" i="1"/>
  <c r="U4262" i="1"/>
  <c r="S4262" i="1"/>
  <c r="Q4262" i="1"/>
  <c r="P4262" i="1"/>
  <c r="N4262" i="1"/>
  <c r="K4262" i="1"/>
  <c r="J4262" i="1"/>
  <c r="I4262" i="1"/>
  <c r="O4262" i="1" s="1"/>
  <c r="G4262" i="1"/>
  <c r="R4262" i="1" s="1"/>
  <c r="F4262" i="1"/>
  <c r="E4262" i="1"/>
  <c r="D4262" i="1"/>
  <c r="C4262" i="1"/>
  <c r="AI4261" i="1"/>
  <c r="AE4261" i="1"/>
  <c r="Z4261" i="1"/>
  <c r="X4261" i="1"/>
  <c r="U4261" i="1"/>
  <c r="S4261" i="1"/>
  <c r="P4261" i="1"/>
  <c r="R4261" i="1" s="1"/>
  <c r="K4261" i="1"/>
  <c r="J4261" i="1"/>
  <c r="N4261" i="1" s="1"/>
  <c r="I4261" i="1"/>
  <c r="G4261" i="1"/>
  <c r="O4261" i="1" s="1"/>
  <c r="F4261" i="1"/>
  <c r="E4261" i="1"/>
  <c r="D4261" i="1"/>
  <c r="C4261" i="1"/>
  <c r="AI4260" i="1"/>
  <c r="AE4260" i="1"/>
  <c r="X4260" i="1"/>
  <c r="Z4260" i="1" s="1"/>
  <c r="U4260" i="1"/>
  <c r="S4260" i="1"/>
  <c r="Q4260" i="1"/>
  <c r="P4260" i="1"/>
  <c r="R4260" i="1" s="1"/>
  <c r="K4260" i="1"/>
  <c r="J4260" i="1"/>
  <c r="N4260" i="1" s="1"/>
  <c r="I4260" i="1"/>
  <c r="G4260" i="1"/>
  <c r="F4260" i="1"/>
  <c r="E4260" i="1"/>
  <c r="D4260" i="1"/>
  <c r="C4260" i="1"/>
  <c r="AI4259" i="1"/>
  <c r="AE4259" i="1"/>
  <c r="Z4259" i="1"/>
  <c r="X4259" i="1"/>
  <c r="U4259" i="1"/>
  <c r="S4259" i="1"/>
  <c r="P4259" i="1"/>
  <c r="Q4259" i="1" s="1"/>
  <c r="N4259" i="1"/>
  <c r="K4259" i="1"/>
  <c r="J4259" i="1"/>
  <c r="I4259" i="1"/>
  <c r="G4259" i="1"/>
  <c r="F4259" i="1"/>
  <c r="E4259" i="1"/>
  <c r="D4259" i="1"/>
  <c r="C4259" i="1"/>
  <c r="AI4258" i="1"/>
  <c r="AE4258" i="1"/>
  <c r="X4258" i="1"/>
  <c r="Z4258" i="1" s="1"/>
  <c r="U4258" i="1"/>
  <c r="S4258" i="1"/>
  <c r="Q4258" i="1"/>
  <c r="P4258" i="1"/>
  <c r="K4258" i="1"/>
  <c r="N4258" i="1" s="1"/>
  <c r="J4258" i="1"/>
  <c r="I4258" i="1"/>
  <c r="G4258" i="1"/>
  <c r="R4258" i="1" s="1"/>
  <c r="F4258" i="1"/>
  <c r="E4258" i="1"/>
  <c r="D4258" i="1"/>
  <c r="C4258" i="1"/>
  <c r="AI4257" i="1"/>
  <c r="AE4257" i="1"/>
  <c r="Z4257" i="1" s="1"/>
  <c r="X4257" i="1"/>
  <c r="U4257" i="1"/>
  <c r="S4257" i="1"/>
  <c r="P4257" i="1"/>
  <c r="R4257" i="1" s="1"/>
  <c r="K4257" i="1"/>
  <c r="J4257" i="1"/>
  <c r="N4257" i="1" s="1"/>
  <c r="I4257" i="1"/>
  <c r="G4257" i="1"/>
  <c r="O4257" i="1" s="1"/>
  <c r="F4257" i="1"/>
  <c r="E4257" i="1"/>
  <c r="D4257" i="1"/>
  <c r="C4257" i="1"/>
  <c r="AI4256" i="1"/>
  <c r="AE4256" i="1"/>
  <c r="X4256" i="1"/>
  <c r="Z4256" i="1" s="1"/>
  <c r="U4256" i="1"/>
  <c r="S4256" i="1"/>
  <c r="Q4256" i="1"/>
  <c r="P4256" i="1"/>
  <c r="R4256" i="1" s="1"/>
  <c r="K4256" i="1"/>
  <c r="J4256" i="1"/>
  <c r="N4256" i="1" s="1"/>
  <c r="O4256" i="1" s="1"/>
  <c r="I4256" i="1"/>
  <c r="G4256" i="1"/>
  <c r="F4256" i="1"/>
  <c r="E4256" i="1"/>
  <c r="D4256" i="1"/>
  <c r="C4256" i="1"/>
  <c r="AI4255" i="1"/>
  <c r="AE4255" i="1"/>
  <c r="Z4255" i="1"/>
  <c r="X4255" i="1"/>
  <c r="U4255" i="1"/>
  <c r="S4255" i="1"/>
  <c r="Q4255" i="1"/>
  <c r="P4255" i="1"/>
  <c r="N4255" i="1"/>
  <c r="K4255" i="1"/>
  <c r="J4255" i="1"/>
  <c r="I4255" i="1"/>
  <c r="G4255" i="1"/>
  <c r="R4255" i="1" s="1"/>
  <c r="F4255" i="1"/>
  <c r="E4255" i="1"/>
  <c r="D4255" i="1"/>
  <c r="C4255" i="1"/>
  <c r="AI4254" i="1"/>
  <c r="AE4254" i="1"/>
  <c r="Z4254" i="1" s="1"/>
  <c r="X4254" i="1"/>
  <c r="U4254" i="1"/>
  <c r="S4254" i="1"/>
  <c r="Q4254" i="1"/>
  <c r="P4254" i="1"/>
  <c r="N4254" i="1"/>
  <c r="K4254" i="1"/>
  <c r="J4254" i="1"/>
  <c r="I4254" i="1"/>
  <c r="O4254" i="1" s="1"/>
  <c r="G4254" i="1"/>
  <c r="R4254" i="1" s="1"/>
  <c r="F4254" i="1"/>
  <c r="E4254" i="1"/>
  <c r="D4254" i="1"/>
  <c r="C4254" i="1"/>
  <c r="AI4253" i="1"/>
  <c r="AE4253" i="1"/>
  <c r="Z4253" i="1"/>
  <c r="X4253" i="1"/>
  <c r="U4253" i="1"/>
  <c r="S4253" i="1"/>
  <c r="P4253" i="1"/>
  <c r="R4253" i="1" s="1"/>
  <c r="K4253" i="1"/>
  <c r="J4253" i="1"/>
  <c r="N4253" i="1" s="1"/>
  <c r="I4253" i="1"/>
  <c r="G4253" i="1"/>
  <c r="O4253" i="1" s="1"/>
  <c r="F4253" i="1"/>
  <c r="E4253" i="1"/>
  <c r="D4253" i="1"/>
  <c r="C4253" i="1"/>
  <c r="AI4252" i="1"/>
  <c r="AE4252" i="1"/>
  <c r="X4252" i="1"/>
  <c r="Z4252" i="1" s="1"/>
  <c r="U4252" i="1"/>
  <c r="S4252" i="1"/>
  <c r="Q4252" i="1"/>
  <c r="P4252" i="1"/>
  <c r="R4252" i="1" s="1"/>
  <c r="K4252" i="1"/>
  <c r="J4252" i="1"/>
  <c r="N4252" i="1" s="1"/>
  <c r="I4252" i="1"/>
  <c r="G4252" i="1"/>
  <c r="F4252" i="1"/>
  <c r="E4252" i="1"/>
  <c r="D4252" i="1"/>
  <c r="C4252" i="1"/>
  <c r="AI4251" i="1"/>
  <c r="AE4251" i="1"/>
  <c r="Z4251" i="1"/>
  <c r="X4251" i="1"/>
  <c r="U4251" i="1"/>
  <c r="S4251" i="1"/>
  <c r="P4251" i="1"/>
  <c r="Q4251" i="1" s="1"/>
  <c r="N4251" i="1"/>
  <c r="K4251" i="1"/>
  <c r="J4251" i="1"/>
  <c r="I4251" i="1"/>
  <c r="G4251" i="1"/>
  <c r="F4251" i="1"/>
  <c r="E4251" i="1"/>
  <c r="D4251" i="1"/>
  <c r="C4251" i="1"/>
  <c r="AI4250" i="1"/>
  <c r="AE4250" i="1"/>
  <c r="X4250" i="1"/>
  <c r="Z4250" i="1" s="1"/>
  <c r="U4250" i="1"/>
  <c r="S4250" i="1"/>
  <c r="Q4250" i="1"/>
  <c r="P4250" i="1"/>
  <c r="K4250" i="1"/>
  <c r="N4250" i="1" s="1"/>
  <c r="J4250" i="1"/>
  <c r="I4250" i="1"/>
  <c r="G4250" i="1"/>
  <c r="R4250" i="1" s="1"/>
  <c r="F4250" i="1"/>
  <c r="E4250" i="1"/>
  <c r="D4250" i="1"/>
  <c r="C4250" i="1"/>
  <c r="AI4249" i="1"/>
  <c r="AE4249" i="1"/>
  <c r="Z4249" i="1" s="1"/>
  <c r="X4249" i="1"/>
  <c r="U4249" i="1"/>
  <c r="S4249" i="1"/>
  <c r="P4249" i="1"/>
  <c r="R4249" i="1" s="1"/>
  <c r="K4249" i="1"/>
  <c r="J4249" i="1"/>
  <c r="N4249" i="1" s="1"/>
  <c r="I4249" i="1"/>
  <c r="G4249" i="1"/>
  <c r="O4249" i="1" s="1"/>
  <c r="F4249" i="1"/>
  <c r="E4249" i="1"/>
  <c r="D4249" i="1"/>
  <c r="C4249" i="1"/>
  <c r="AI4248" i="1"/>
  <c r="AE4248" i="1"/>
  <c r="X4248" i="1"/>
  <c r="Z4248" i="1" s="1"/>
  <c r="U4248" i="1"/>
  <c r="S4248" i="1"/>
  <c r="Q4248" i="1"/>
  <c r="P4248" i="1"/>
  <c r="R4248" i="1" s="1"/>
  <c r="K4248" i="1"/>
  <c r="J4248" i="1"/>
  <c r="N4248" i="1" s="1"/>
  <c r="O4248" i="1" s="1"/>
  <c r="I4248" i="1"/>
  <c r="G4248" i="1"/>
  <c r="F4248" i="1"/>
  <c r="E4248" i="1"/>
  <c r="D4248" i="1"/>
  <c r="C4248" i="1"/>
  <c r="AI4247" i="1"/>
  <c r="AE4247" i="1"/>
  <c r="Z4247" i="1"/>
  <c r="X4247" i="1"/>
  <c r="U4247" i="1"/>
  <c r="S4247" i="1"/>
  <c r="Q4247" i="1"/>
  <c r="P4247" i="1"/>
  <c r="N4247" i="1"/>
  <c r="K4247" i="1"/>
  <c r="J4247" i="1"/>
  <c r="I4247" i="1"/>
  <c r="G4247" i="1"/>
  <c r="R4247" i="1" s="1"/>
  <c r="F4247" i="1"/>
  <c r="E4247" i="1"/>
  <c r="D4247" i="1"/>
  <c r="C4247" i="1"/>
  <c r="AI4246" i="1"/>
  <c r="AE4246" i="1"/>
  <c r="Z4246" i="1" s="1"/>
  <c r="X4246" i="1"/>
  <c r="U4246" i="1"/>
  <c r="S4246" i="1"/>
  <c r="Q4246" i="1"/>
  <c r="P4246" i="1"/>
  <c r="K4246" i="1"/>
  <c r="J4246" i="1"/>
  <c r="N4246" i="1" s="1"/>
  <c r="I4246" i="1"/>
  <c r="G4246" i="1"/>
  <c r="R4246" i="1" s="1"/>
  <c r="F4246" i="1"/>
  <c r="E4246" i="1"/>
  <c r="D4246" i="1"/>
  <c r="C4246" i="1"/>
  <c r="AI4245" i="1"/>
  <c r="AE4245" i="1"/>
  <c r="Z4245" i="1"/>
  <c r="X4245" i="1"/>
  <c r="U4245" i="1"/>
  <c r="S4245" i="1"/>
  <c r="P4245" i="1"/>
  <c r="R4245" i="1" s="1"/>
  <c r="K4245" i="1"/>
  <c r="J4245" i="1"/>
  <c r="N4245" i="1" s="1"/>
  <c r="AG4245" i="1" s="1"/>
  <c r="I4245" i="1"/>
  <c r="G4245" i="1"/>
  <c r="F4245" i="1"/>
  <c r="E4245" i="1"/>
  <c r="D4245" i="1"/>
  <c r="C4245" i="1"/>
  <c r="AI4244" i="1"/>
  <c r="AE4244" i="1"/>
  <c r="X4244" i="1"/>
  <c r="Z4244" i="1" s="1"/>
  <c r="U4244" i="1"/>
  <c r="S4244" i="1"/>
  <c r="Q4244" i="1"/>
  <c r="P4244" i="1"/>
  <c r="R4244" i="1" s="1"/>
  <c r="K4244" i="1"/>
  <c r="N4244" i="1" s="1"/>
  <c r="J4244" i="1"/>
  <c r="I4244" i="1"/>
  <c r="G4244" i="1"/>
  <c r="F4244" i="1"/>
  <c r="E4244" i="1"/>
  <c r="D4244" i="1"/>
  <c r="C4244" i="1"/>
  <c r="AI4243" i="1"/>
  <c r="AE4243" i="1"/>
  <c r="Z4243" i="1"/>
  <c r="X4243" i="1"/>
  <c r="U4243" i="1"/>
  <c r="S4243" i="1"/>
  <c r="P4243" i="1"/>
  <c r="Q4243" i="1" s="1"/>
  <c r="N4243" i="1"/>
  <c r="K4243" i="1"/>
  <c r="J4243" i="1"/>
  <c r="I4243" i="1"/>
  <c r="G4243" i="1"/>
  <c r="R4243" i="1" s="1"/>
  <c r="F4243" i="1"/>
  <c r="E4243" i="1"/>
  <c r="D4243" i="1"/>
  <c r="C4243" i="1"/>
  <c r="AI4242" i="1"/>
  <c r="AE4242" i="1"/>
  <c r="X4242" i="1"/>
  <c r="U4242" i="1"/>
  <c r="S4242" i="1"/>
  <c r="P4242" i="1"/>
  <c r="R4242" i="1" s="1"/>
  <c r="O4242" i="1"/>
  <c r="K4242" i="1"/>
  <c r="N4242" i="1" s="1"/>
  <c r="J4242" i="1"/>
  <c r="I4242" i="1"/>
  <c r="G4242" i="1"/>
  <c r="F4242" i="1"/>
  <c r="E4242" i="1"/>
  <c r="D4242" i="1"/>
  <c r="C4242" i="1"/>
  <c r="AI4241" i="1"/>
  <c r="AE4241" i="1"/>
  <c r="X4241" i="1"/>
  <c r="Z4241" i="1" s="1"/>
  <c r="U4241" i="1"/>
  <c r="S4241" i="1"/>
  <c r="P4241" i="1"/>
  <c r="R4241" i="1" s="1"/>
  <c r="K4241" i="1"/>
  <c r="J4241" i="1"/>
  <c r="N4241" i="1" s="1"/>
  <c r="I4241" i="1"/>
  <c r="G4241" i="1"/>
  <c r="O4241" i="1" s="1"/>
  <c r="F4241" i="1"/>
  <c r="E4241" i="1"/>
  <c r="D4241" i="1"/>
  <c r="C4241" i="1"/>
  <c r="AI4240" i="1"/>
  <c r="AE4240" i="1"/>
  <c r="X4240" i="1"/>
  <c r="Z4240" i="1" s="1"/>
  <c r="U4240" i="1"/>
  <c r="S4240" i="1"/>
  <c r="Q4240" i="1"/>
  <c r="P4240" i="1"/>
  <c r="K4240" i="1"/>
  <c r="J4240" i="1"/>
  <c r="N4240" i="1" s="1"/>
  <c r="O4240" i="1" s="1"/>
  <c r="I4240" i="1"/>
  <c r="G4240" i="1"/>
  <c r="F4240" i="1"/>
  <c r="E4240" i="1"/>
  <c r="D4240" i="1"/>
  <c r="C4240" i="1"/>
  <c r="AI4239" i="1"/>
  <c r="AE4239" i="1"/>
  <c r="Z4239" i="1"/>
  <c r="X4239" i="1"/>
  <c r="U4239" i="1"/>
  <c r="S4239" i="1"/>
  <c r="Q4239" i="1"/>
  <c r="P4239" i="1"/>
  <c r="N4239" i="1"/>
  <c r="K4239" i="1"/>
  <c r="J4239" i="1"/>
  <c r="I4239" i="1"/>
  <c r="G4239" i="1"/>
  <c r="R4239" i="1" s="1"/>
  <c r="F4239" i="1"/>
  <c r="E4239" i="1"/>
  <c r="D4239" i="1"/>
  <c r="C4239" i="1"/>
  <c r="AI4238" i="1"/>
  <c r="AE4238" i="1"/>
  <c r="Z4238" i="1" s="1"/>
  <c r="X4238" i="1"/>
  <c r="U4238" i="1"/>
  <c r="S4238" i="1"/>
  <c r="Q4238" i="1"/>
  <c r="P4238" i="1"/>
  <c r="K4238" i="1"/>
  <c r="J4238" i="1"/>
  <c r="N4238" i="1" s="1"/>
  <c r="I4238" i="1"/>
  <c r="O4238" i="1" s="1"/>
  <c r="G4238" i="1"/>
  <c r="R4238" i="1" s="1"/>
  <c r="F4238" i="1"/>
  <c r="E4238" i="1"/>
  <c r="D4238" i="1"/>
  <c r="C4238" i="1"/>
  <c r="AI4237" i="1"/>
  <c r="AE4237" i="1"/>
  <c r="Z4237" i="1"/>
  <c r="X4237" i="1"/>
  <c r="U4237" i="1"/>
  <c r="S4237" i="1"/>
  <c r="P4237" i="1"/>
  <c r="N4237" i="1"/>
  <c r="K4237" i="1"/>
  <c r="J4237" i="1"/>
  <c r="I4237" i="1"/>
  <c r="G4237" i="1"/>
  <c r="O4237" i="1" s="1"/>
  <c r="F4237" i="1"/>
  <c r="E4237" i="1"/>
  <c r="D4237" i="1"/>
  <c r="C4237" i="1"/>
  <c r="AI4236" i="1"/>
  <c r="AE4236" i="1"/>
  <c r="X4236" i="1"/>
  <c r="Z4236" i="1" s="1"/>
  <c r="U4236" i="1"/>
  <c r="S4236" i="1"/>
  <c r="Q4236" i="1"/>
  <c r="P4236" i="1"/>
  <c r="R4236" i="1" s="1"/>
  <c r="K4236" i="1"/>
  <c r="N4236" i="1" s="1"/>
  <c r="J4236" i="1"/>
  <c r="I4236" i="1"/>
  <c r="AG4236" i="1" s="1"/>
  <c r="G4236" i="1"/>
  <c r="F4236" i="1"/>
  <c r="E4236" i="1"/>
  <c r="D4236" i="1"/>
  <c r="C4236" i="1"/>
  <c r="AI4235" i="1"/>
  <c r="AE4235" i="1"/>
  <c r="Z4235" i="1"/>
  <c r="X4235" i="1"/>
  <c r="U4235" i="1"/>
  <c r="S4235" i="1"/>
  <c r="P4235" i="1"/>
  <c r="Q4235" i="1" s="1"/>
  <c r="N4235" i="1"/>
  <c r="K4235" i="1"/>
  <c r="J4235" i="1"/>
  <c r="I4235" i="1"/>
  <c r="G4235" i="1"/>
  <c r="F4235" i="1"/>
  <c r="E4235" i="1"/>
  <c r="D4235" i="1"/>
  <c r="C4235" i="1"/>
  <c r="AI4234" i="1"/>
  <c r="AE4234" i="1"/>
  <c r="X4234" i="1"/>
  <c r="Z4234" i="1" s="1"/>
  <c r="U4234" i="1"/>
  <c r="S4234" i="1"/>
  <c r="P4234" i="1"/>
  <c r="R4234" i="1" s="1"/>
  <c r="O4234" i="1"/>
  <c r="K4234" i="1"/>
  <c r="N4234" i="1" s="1"/>
  <c r="J4234" i="1"/>
  <c r="I4234" i="1"/>
  <c r="G4234" i="1"/>
  <c r="F4234" i="1"/>
  <c r="E4234" i="1"/>
  <c r="D4234" i="1"/>
  <c r="C4234" i="1"/>
  <c r="AI4233" i="1"/>
  <c r="AE4233" i="1"/>
  <c r="X4233" i="1"/>
  <c r="Z4233" i="1" s="1"/>
  <c r="U4233" i="1"/>
  <c r="S4233" i="1"/>
  <c r="P4233" i="1"/>
  <c r="Q4233" i="1" s="1"/>
  <c r="K4233" i="1"/>
  <c r="J4233" i="1"/>
  <c r="N4233" i="1" s="1"/>
  <c r="I4233" i="1"/>
  <c r="G4233" i="1"/>
  <c r="R4233" i="1" s="1"/>
  <c r="F4233" i="1"/>
  <c r="E4233" i="1"/>
  <c r="D4233" i="1"/>
  <c r="C4233" i="1"/>
  <c r="AI4232" i="1"/>
  <c r="AE4232" i="1"/>
  <c r="X4232" i="1"/>
  <c r="Z4232" i="1" s="1"/>
  <c r="U4232" i="1"/>
  <c r="S4232" i="1"/>
  <c r="Q4232" i="1"/>
  <c r="P4232" i="1"/>
  <c r="K4232" i="1"/>
  <c r="J4232" i="1"/>
  <c r="N4232" i="1" s="1"/>
  <c r="O4232" i="1" s="1"/>
  <c r="I4232" i="1"/>
  <c r="G4232" i="1"/>
  <c r="F4232" i="1"/>
  <c r="E4232" i="1"/>
  <c r="D4232" i="1"/>
  <c r="C4232" i="1"/>
  <c r="AI4231" i="1"/>
  <c r="AE4231" i="1"/>
  <c r="Z4231" i="1"/>
  <c r="X4231" i="1"/>
  <c r="U4231" i="1"/>
  <c r="S4231" i="1"/>
  <c r="Q4231" i="1"/>
  <c r="P4231" i="1"/>
  <c r="N4231" i="1"/>
  <c r="K4231" i="1"/>
  <c r="J4231" i="1"/>
  <c r="I4231" i="1"/>
  <c r="G4231" i="1"/>
  <c r="R4231" i="1" s="1"/>
  <c r="F4231" i="1"/>
  <c r="E4231" i="1"/>
  <c r="D4231" i="1"/>
  <c r="C4231" i="1"/>
  <c r="AI4230" i="1"/>
  <c r="AE4230" i="1"/>
  <c r="Z4230" i="1"/>
  <c r="X4230" i="1"/>
  <c r="U4230" i="1"/>
  <c r="S4230" i="1"/>
  <c r="Q4230" i="1"/>
  <c r="P4230" i="1"/>
  <c r="N4230" i="1"/>
  <c r="K4230" i="1"/>
  <c r="J4230" i="1"/>
  <c r="I4230" i="1"/>
  <c r="G4230" i="1"/>
  <c r="R4230" i="1" s="1"/>
  <c r="F4230" i="1"/>
  <c r="E4230" i="1"/>
  <c r="D4230" i="1"/>
  <c r="C4230" i="1"/>
  <c r="AI4229" i="1"/>
  <c r="AE4229" i="1"/>
  <c r="Z4229" i="1"/>
  <c r="X4229" i="1"/>
  <c r="U4229" i="1"/>
  <c r="S4229" i="1"/>
  <c r="P4229" i="1"/>
  <c r="N4229" i="1"/>
  <c r="K4229" i="1"/>
  <c r="J4229" i="1"/>
  <c r="I4229" i="1"/>
  <c r="O4229" i="1" s="1"/>
  <c r="G4229" i="1"/>
  <c r="F4229" i="1"/>
  <c r="E4229" i="1"/>
  <c r="D4229" i="1"/>
  <c r="C4229" i="1"/>
  <c r="AI4228" i="1"/>
  <c r="AE4228" i="1"/>
  <c r="X4228" i="1"/>
  <c r="Z4228" i="1" s="1"/>
  <c r="U4228" i="1"/>
  <c r="S4228" i="1"/>
  <c r="P4228" i="1"/>
  <c r="R4228" i="1" s="1"/>
  <c r="K4228" i="1"/>
  <c r="J4228" i="1"/>
  <c r="N4228" i="1" s="1"/>
  <c r="I4228" i="1"/>
  <c r="G4228" i="1"/>
  <c r="AG4228" i="1" s="1"/>
  <c r="F4228" i="1"/>
  <c r="E4228" i="1"/>
  <c r="D4228" i="1"/>
  <c r="C4228" i="1"/>
  <c r="AI4227" i="1"/>
  <c r="AE4227" i="1"/>
  <c r="X4227" i="1"/>
  <c r="Z4227" i="1" s="1"/>
  <c r="U4227" i="1"/>
  <c r="S4227" i="1"/>
  <c r="R4227" i="1"/>
  <c r="P4227" i="1"/>
  <c r="Q4227" i="1" s="1"/>
  <c r="K4227" i="1"/>
  <c r="N4227" i="1" s="1"/>
  <c r="J4227" i="1"/>
  <c r="I4227" i="1"/>
  <c r="G4227" i="1"/>
  <c r="F4227" i="1"/>
  <c r="E4227" i="1"/>
  <c r="D4227" i="1"/>
  <c r="C4227" i="1"/>
  <c r="AI4226" i="1"/>
  <c r="AE4226" i="1"/>
  <c r="X4226" i="1"/>
  <c r="U4226" i="1"/>
  <c r="S4226" i="1"/>
  <c r="P4226" i="1"/>
  <c r="Q4226" i="1" s="1"/>
  <c r="O4226" i="1"/>
  <c r="K4226" i="1"/>
  <c r="J4226" i="1"/>
  <c r="N4226" i="1" s="1"/>
  <c r="I4226" i="1"/>
  <c r="G4226" i="1"/>
  <c r="R4226" i="1" s="1"/>
  <c r="F4226" i="1"/>
  <c r="E4226" i="1"/>
  <c r="D4226" i="1"/>
  <c r="C4226" i="1"/>
  <c r="AI4225" i="1"/>
  <c r="AE4225" i="1"/>
  <c r="Z4225" i="1" s="1"/>
  <c r="X4225" i="1"/>
  <c r="U4225" i="1"/>
  <c r="S4225" i="1"/>
  <c r="Q4225" i="1"/>
  <c r="P4225" i="1"/>
  <c r="K4225" i="1"/>
  <c r="J4225" i="1"/>
  <c r="N4225" i="1" s="1"/>
  <c r="I4225" i="1"/>
  <c r="G4225" i="1"/>
  <c r="R4225" i="1" s="1"/>
  <c r="F4225" i="1"/>
  <c r="E4225" i="1"/>
  <c r="D4225" i="1"/>
  <c r="C4225" i="1"/>
  <c r="AI4224" i="1"/>
  <c r="AE4224" i="1"/>
  <c r="Z4224" i="1" s="1"/>
  <c r="X4224" i="1"/>
  <c r="U4224" i="1"/>
  <c r="S4224" i="1"/>
  <c r="Q4224" i="1"/>
  <c r="P4224" i="1"/>
  <c r="R4224" i="1" s="1"/>
  <c r="O4224" i="1"/>
  <c r="N4224" i="1"/>
  <c r="AG4224" i="1" s="1"/>
  <c r="K4224" i="1"/>
  <c r="J4224" i="1"/>
  <c r="I4224" i="1"/>
  <c r="G4224" i="1"/>
  <c r="F4224" i="1"/>
  <c r="E4224" i="1"/>
  <c r="D4224" i="1"/>
  <c r="C4224" i="1"/>
  <c r="AI4223" i="1"/>
  <c r="AE4223" i="1"/>
  <c r="Z4223" i="1"/>
  <c r="X4223" i="1"/>
  <c r="U4223" i="1"/>
  <c r="S4223" i="1"/>
  <c r="Q4223" i="1"/>
  <c r="P4223" i="1"/>
  <c r="N4223" i="1"/>
  <c r="K4223" i="1"/>
  <c r="J4223" i="1"/>
  <c r="I4223" i="1"/>
  <c r="G4223" i="1"/>
  <c r="R4223" i="1" s="1"/>
  <c r="F4223" i="1"/>
  <c r="E4223" i="1"/>
  <c r="D4223" i="1"/>
  <c r="C4223" i="1"/>
  <c r="AI4222" i="1"/>
  <c r="AE4222" i="1"/>
  <c r="Z4222" i="1"/>
  <c r="X4222" i="1"/>
  <c r="U4222" i="1"/>
  <c r="S4222" i="1"/>
  <c r="Q4222" i="1"/>
  <c r="P4222" i="1"/>
  <c r="R4222" i="1" s="1"/>
  <c r="N4222" i="1"/>
  <c r="K4222" i="1"/>
  <c r="J4222" i="1"/>
  <c r="I4222" i="1"/>
  <c r="G4222" i="1"/>
  <c r="F4222" i="1"/>
  <c r="E4222" i="1"/>
  <c r="D4222" i="1"/>
  <c r="C4222" i="1"/>
  <c r="AI4221" i="1"/>
  <c r="AE4221" i="1"/>
  <c r="Z4221" i="1"/>
  <c r="X4221" i="1"/>
  <c r="U4221" i="1"/>
  <c r="S4221" i="1"/>
  <c r="P4221" i="1"/>
  <c r="N4221" i="1"/>
  <c r="K4221" i="1"/>
  <c r="J4221" i="1"/>
  <c r="I4221" i="1"/>
  <c r="O4221" i="1" s="1"/>
  <c r="G4221" i="1"/>
  <c r="F4221" i="1"/>
  <c r="E4221" i="1"/>
  <c r="D4221" i="1"/>
  <c r="C4221" i="1"/>
  <c r="AI4220" i="1"/>
  <c r="AE4220" i="1"/>
  <c r="X4220" i="1"/>
  <c r="Z4220" i="1" s="1"/>
  <c r="U4220" i="1"/>
  <c r="S4220" i="1"/>
  <c r="P4220" i="1"/>
  <c r="Q4220" i="1" s="1"/>
  <c r="K4220" i="1"/>
  <c r="J4220" i="1"/>
  <c r="N4220" i="1" s="1"/>
  <c r="I4220" i="1"/>
  <c r="G4220" i="1"/>
  <c r="R4220" i="1" s="1"/>
  <c r="F4220" i="1"/>
  <c r="E4220" i="1"/>
  <c r="D4220" i="1"/>
  <c r="C4220" i="1"/>
  <c r="AI4219" i="1"/>
  <c r="AE4219" i="1"/>
  <c r="X4219" i="1"/>
  <c r="Z4219" i="1" s="1"/>
  <c r="U4219" i="1"/>
  <c r="S4219" i="1"/>
  <c r="R4219" i="1"/>
  <c r="P4219" i="1"/>
  <c r="Q4219" i="1" s="1"/>
  <c r="K4219" i="1"/>
  <c r="N4219" i="1" s="1"/>
  <c r="J4219" i="1"/>
  <c r="I4219" i="1"/>
  <c r="G4219" i="1"/>
  <c r="F4219" i="1"/>
  <c r="E4219" i="1"/>
  <c r="D4219" i="1"/>
  <c r="C4219" i="1"/>
  <c r="AI4218" i="1"/>
  <c r="AE4218" i="1"/>
  <c r="X4218" i="1"/>
  <c r="U4218" i="1"/>
  <c r="S4218" i="1"/>
  <c r="Q4218" i="1"/>
  <c r="P4218" i="1"/>
  <c r="K4218" i="1"/>
  <c r="J4218" i="1"/>
  <c r="N4218" i="1" s="1"/>
  <c r="O4218" i="1" s="1"/>
  <c r="I4218" i="1"/>
  <c r="G4218" i="1"/>
  <c r="R4218" i="1" s="1"/>
  <c r="F4218" i="1"/>
  <c r="E4218" i="1"/>
  <c r="D4218" i="1"/>
  <c r="C4218" i="1"/>
  <c r="AI4217" i="1"/>
  <c r="AE4217" i="1"/>
  <c r="Z4217" i="1" s="1"/>
  <c r="X4217" i="1"/>
  <c r="U4217" i="1"/>
  <c r="S4217" i="1"/>
  <c r="Q4217" i="1"/>
  <c r="P4217" i="1"/>
  <c r="K4217" i="1"/>
  <c r="J4217" i="1"/>
  <c r="N4217" i="1" s="1"/>
  <c r="I4217" i="1"/>
  <c r="G4217" i="1"/>
  <c r="R4217" i="1" s="1"/>
  <c r="F4217" i="1"/>
  <c r="E4217" i="1"/>
  <c r="D4217" i="1"/>
  <c r="C4217" i="1"/>
  <c r="AI4216" i="1"/>
  <c r="AE4216" i="1"/>
  <c r="Z4216" i="1" s="1"/>
  <c r="X4216" i="1"/>
  <c r="U4216" i="1"/>
  <c r="S4216" i="1"/>
  <c r="Q4216" i="1"/>
  <c r="P4216" i="1"/>
  <c r="R4216" i="1" s="1"/>
  <c r="O4216" i="1"/>
  <c r="N4216" i="1"/>
  <c r="K4216" i="1"/>
  <c r="J4216" i="1"/>
  <c r="I4216" i="1"/>
  <c r="G4216" i="1"/>
  <c r="F4216" i="1"/>
  <c r="E4216" i="1"/>
  <c r="D4216" i="1"/>
  <c r="C4216" i="1"/>
  <c r="AI4215" i="1"/>
  <c r="AE4215" i="1"/>
  <c r="Z4215" i="1"/>
  <c r="X4215" i="1"/>
  <c r="U4215" i="1"/>
  <c r="S4215" i="1"/>
  <c r="Q4215" i="1"/>
  <c r="P4215" i="1"/>
  <c r="N4215" i="1"/>
  <c r="K4215" i="1"/>
  <c r="J4215" i="1"/>
  <c r="I4215" i="1"/>
  <c r="G4215" i="1"/>
  <c r="R4215" i="1" s="1"/>
  <c r="F4215" i="1"/>
  <c r="E4215" i="1"/>
  <c r="D4215" i="1"/>
  <c r="C4215" i="1"/>
  <c r="AI4214" i="1"/>
  <c r="AE4214" i="1"/>
  <c r="Z4214" i="1"/>
  <c r="X4214" i="1"/>
  <c r="U4214" i="1"/>
  <c r="S4214" i="1"/>
  <c r="Q4214" i="1"/>
  <c r="P4214" i="1"/>
  <c r="R4214" i="1" s="1"/>
  <c r="N4214" i="1"/>
  <c r="K4214" i="1"/>
  <c r="J4214" i="1"/>
  <c r="I4214" i="1"/>
  <c r="G4214" i="1"/>
  <c r="O4214" i="1" s="1"/>
  <c r="F4214" i="1"/>
  <c r="E4214" i="1"/>
  <c r="D4214" i="1"/>
  <c r="C4214" i="1"/>
  <c r="AI4213" i="1"/>
  <c r="AE4213" i="1"/>
  <c r="Z4213" i="1"/>
  <c r="X4213" i="1"/>
  <c r="U4213" i="1"/>
  <c r="S4213" i="1"/>
  <c r="P4213" i="1"/>
  <c r="N4213" i="1"/>
  <c r="K4213" i="1"/>
  <c r="J4213" i="1"/>
  <c r="I4213" i="1"/>
  <c r="O4213" i="1" s="1"/>
  <c r="G4213" i="1"/>
  <c r="F4213" i="1"/>
  <c r="E4213" i="1"/>
  <c r="D4213" i="1"/>
  <c r="C4213" i="1"/>
  <c r="AI4212" i="1"/>
  <c r="AE4212" i="1"/>
  <c r="X4212" i="1"/>
  <c r="Z4212" i="1" s="1"/>
  <c r="U4212" i="1"/>
  <c r="S4212" i="1"/>
  <c r="P4212" i="1"/>
  <c r="Q4212" i="1" s="1"/>
  <c r="K4212" i="1"/>
  <c r="J4212" i="1"/>
  <c r="I4212" i="1"/>
  <c r="G4212" i="1"/>
  <c r="R4212" i="1" s="1"/>
  <c r="F4212" i="1"/>
  <c r="E4212" i="1"/>
  <c r="D4212" i="1"/>
  <c r="C4212" i="1"/>
  <c r="AI4211" i="1"/>
  <c r="AE4211" i="1"/>
  <c r="X4211" i="1"/>
  <c r="Z4211" i="1" s="1"/>
  <c r="U4211" i="1"/>
  <c r="S4211" i="1"/>
  <c r="P4211" i="1"/>
  <c r="Q4211" i="1" s="1"/>
  <c r="K4211" i="1"/>
  <c r="N4211" i="1" s="1"/>
  <c r="J4211" i="1"/>
  <c r="I4211" i="1"/>
  <c r="G4211" i="1"/>
  <c r="F4211" i="1"/>
  <c r="E4211" i="1"/>
  <c r="D4211" i="1"/>
  <c r="C4211" i="1"/>
  <c r="AI4210" i="1"/>
  <c r="AE4210" i="1"/>
  <c r="X4210" i="1"/>
  <c r="Z4210" i="1" s="1"/>
  <c r="U4210" i="1"/>
  <c r="S4210" i="1"/>
  <c r="Q4210" i="1"/>
  <c r="P4210" i="1"/>
  <c r="O4210" i="1"/>
  <c r="K4210" i="1"/>
  <c r="J4210" i="1"/>
  <c r="N4210" i="1" s="1"/>
  <c r="I4210" i="1"/>
  <c r="G4210" i="1"/>
  <c r="R4210" i="1" s="1"/>
  <c r="F4210" i="1"/>
  <c r="E4210" i="1"/>
  <c r="D4210" i="1"/>
  <c r="C4210" i="1"/>
  <c r="AI4209" i="1"/>
  <c r="AE4209" i="1"/>
  <c r="Z4209" i="1" s="1"/>
  <c r="X4209" i="1"/>
  <c r="U4209" i="1"/>
  <c r="S4209" i="1"/>
  <c r="Q4209" i="1"/>
  <c r="P4209" i="1"/>
  <c r="K4209" i="1"/>
  <c r="J4209" i="1"/>
  <c r="N4209" i="1" s="1"/>
  <c r="I4209" i="1"/>
  <c r="G4209" i="1"/>
  <c r="R4209" i="1" s="1"/>
  <c r="F4209" i="1"/>
  <c r="E4209" i="1"/>
  <c r="D4209" i="1"/>
  <c r="C4209" i="1"/>
  <c r="AI4208" i="1"/>
  <c r="AE4208" i="1"/>
  <c r="Z4208" i="1" s="1"/>
  <c r="X4208" i="1"/>
  <c r="U4208" i="1"/>
  <c r="S4208" i="1"/>
  <c r="Q4208" i="1"/>
  <c r="P4208" i="1"/>
  <c r="R4208" i="1" s="1"/>
  <c r="O4208" i="1"/>
  <c r="N4208" i="1"/>
  <c r="K4208" i="1"/>
  <c r="J4208" i="1"/>
  <c r="I4208" i="1"/>
  <c r="G4208" i="1"/>
  <c r="F4208" i="1"/>
  <c r="E4208" i="1"/>
  <c r="D4208" i="1"/>
  <c r="C4208" i="1"/>
  <c r="AI4207" i="1"/>
  <c r="AE4207" i="1"/>
  <c r="Z4207" i="1"/>
  <c r="X4207" i="1"/>
  <c r="U4207" i="1"/>
  <c r="S4207" i="1"/>
  <c r="Q4207" i="1"/>
  <c r="P4207" i="1"/>
  <c r="N4207" i="1"/>
  <c r="K4207" i="1"/>
  <c r="J4207" i="1"/>
  <c r="I4207" i="1"/>
  <c r="G4207" i="1"/>
  <c r="R4207" i="1" s="1"/>
  <c r="F4207" i="1"/>
  <c r="E4207" i="1"/>
  <c r="D4207" i="1"/>
  <c r="C4207" i="1"/>
  <c r="AI4206" i="1"/>
  <c r="AE4206" i="1"/>
  <c r="Z4206" i="1"/>
  <c r="X4206" i="1"/>
  <c r="U4206" i="1"/>
  <c r="S4206" i="1"/>
  <c r="Q4206" i="1"/>
  <c r="P4206" i="1"/>
  <c r="R4206" i="1" s="1"/>
  <c r="N4206" i="1"/>
  <c r="K4206" i="1"/>
  <c r="J4206" i="1"/>
  <c r="I4206" i="1"/>
  <c r="AG4206" i="1" s="1"/>
  <c r="G4206" i="1"/>
  <c r="F4206" i="1"/>
  <c r="E4206" i="1"/>
  <c r="D4206" i="1"/>
  <c r="C4206" i="1"/>
  <c r="AI4205" i="1"/>
  <c r="AE4205" i="1"/>
  <c r="Z4205" i="1"/>
  <c r="X4205" i="1"/>
  <c r="U4205" i="1"/>
  <c r="S4205" i="1"/>
  <c r="P4205" i="1"/>
  <c r="N4205" i="1"/>
  <c r="K4205" i="1"/>
  <c r="J4205" i="1"/>
  <c r="I4205" i="1"/>
  <c r="O4205" i="1" s="1"/>
  <c r="G4205" i="1"/>
  <c r="F4205" i="1"/>
  <c r="E4205" i="1"/>
  <c r="D4205" i="1"/>
  <c r="C4205" i="1"/>
  <c r="AI4204" i="1"/>
  <c r="AE4204" i="1"/>
  <c r="X4204" i="1"/>
  <c r="Z4204" i="1" s="1"/>
  <c r="U4204" i="1"/>
  <c r="S4204" i="1"/>
  <c r="P4204" i="1"/>
  <c r="Q4204" i="1" s="1"/>
  <c r="K4204" i="1"/>
  <c r="J4204" i="1"/>
  <c r="N4204" i="1" s="1"/>
  <c r="I4204" i="1"/>
  <c r="G4204" i="1"/>
  <c r="R4204" i="1" s="1"/>
  <c r="F4204" i="1"/>
  <c r="E4204" i="1"/>
  <c r="D4204" i="1"/>
  <c r="C4204" i="1"/>
  <c r="AI4203" i="1"/>
  <c r="AE4203" i="1"/>
  <c r="X4203" i="1"/>
  <c r="Z4203" i="1" s="1"/>
  <c r="U4203" i="1"/>
  <c r="S4203" i="1"/>
  <c r="P4203" i="1"/>
  <c r="Q4203" i="1" s="1"/>
  <c r="K4203" i="1"/>
  <c r="N4203" i="1" s="1"/>
  <c r="J4203" i="1"/>
  <c r="I4203" i="1"/>
  <c r="G4203" i="1"/>
  <c r="F4203" i="1"/>
  <c r="E4203" i="1"/>
  <c r="D4203" i="1"/>
  <c r="C4203" i="1"/>
  <c r="AI4202" i="1"/>
  <c r="AE4202" i="1"/>
  <c r="X4202" i="1"/>
  <c r="U4202" i="1"/>
  <c r="S4202" i="1"/>
  <c r="P4202" i="1"/>
  <c r="Q4202" i="1" s="1"/>
  <c r="O4202" i="1"/>
  <c r="K4202" i="1"/>
  <c r="J4202" i="1"/>
  <c r="N4202" i="1" s="1"/>
  <c r="I4202" i="1"/>
  <c r="G4202" i="1"/>
  <c r="R4202" i="1" s="1"/>
  <c r="F4202" i="1"/>
  <c r="E4202" i="1"/>
  <c r="D4202" i="1"/>
  <c r="C4202" i="1"/>
  <c r="AI4201" i="1"/>
  <c r="AE4201" i="1"/>
  <c r="Z4201" i="1" s="1"/>
  <c r="X4201" i="1"/>
  <c r="U4201" i="1"/>
  <c r="S4201" i="1"/>
  <c r="Q4201" i="1"/>
  <c r="P4201" i="1"/>
  <c r="K4201" i="1"/>
  <c r="J4201" i="1"/>
  <c r="N4201" i="1" s="1"/>
  <c r="I4201" i="1"/>
  <c r="G4201" i="1"/>
  <c r="R4201" i="1" s="1"/>
  <c r="F4201" i="1"/>
  <c r="E4201" i="1"/>
  <c r="D4201" i="1"/>
  <c r="C4201" i="1"/>
  <c r="AI4200" i="1"/>
  <c r="AE4200" i="1"/>
  <c r="Z4200" i="1" s="1"/>
  <c r="X4200" i="1"/>
  <c r="U4200" i="1"/>
  <c r="S4200" i="1"/>
  <c r="Q4200" i="1"/>
  <c r="P4200" i="1"/>
  <c r="R4200" i="1" s="1"/>
  <c r="O4200" i="1"/>
  <c r="N4200" i="1"/>
  <c r="K4200" i="1"/>
  <c r="J4200" i="1"/>
  <c r="I4200" i="1"/>
  <c r="G4200" i="1"/>
  <c r="F4200" i="1"/>
  <c r="E4200" i="1"/>
  <c r="D4200" i="1"/>
  <c r="C4200" i="1"/>
  <c r="AI4199" i="1"/>
  <c r="AE4199" i="1"/>
  <c r="Z4199" i="1"/>
  <c r="X4199" i="1"/>
  <c r="U4199" i="1"/>
  <c r="S4199" i="1"/>
  <c r="Q4199" i="1"/>
  <c r="P4199" i="1"/>
  <c r="N4199" i="1"/>
  <c r="K4199" i="1"/>
  <c r="J4199" i="1"/>
  <c r="I4199" i="1"/>
  <c r="G4199" i="1"/>
  <c r="R4199" i="1" s="1"/>
  <c r="F4199" i="1"/>
  <c r="E4199" i="1"/>
  <c r="D4199" i="1"/>
  <c r="C4199" i="1"/>
  <c r="AI4198" i="1"/>
  <c r="AE4198" i="1"/>
  <c r="Z4198" i="1"/>
  <c r="X4198" i="1"/>
  <c r="U4198" i="1"/>
  <c r="S4198" i="1"/>
  <c r="Q4198" i="1"/>
  <c r="P4198" i="1"/>
  <c r="R4198" i="1" s="1"/>
  <c r="N4198" i="1"/>
  <c r="K4198" i="1"/>
  <c r="J4198" i="1"/>
  <c r="I4198" i="1"/>
  <c r="AG4198" i="1" s="1"/>
  <c r="G4198" i="1"/>
  <c r="O4198" i="1" s="1"/>
  <c r="F4198" i="1"/>
  <c r="E4198" i="1"/>
  <c r="D4198" i="1"/>
  <c r="C4198" i="1"/>
  <c r="AI4197" i="1"/>
  <c r="AE4197" i="1"/>
  <c r="Z4197" i="1"/>
  <c r="X4197" i="1"/>
  <c r="U4197" i="1"/>
  <c r="S4197" i="1"/>
  <c r="P4197" i="1"/>
  <c r="N4197" i="1"/>
  <c r="K4197" i="1"/>
  <c r="J4197" i="1"/>
  <c r="I4197" i="1"/>
  <c r="O4197" i="1" s="1"/>
  <c r="G4197" i="1"/>
  <c r="F4197" i="1"/>
  <c r="E4197" i="1"/>
  <c r="D4197" i="1"/>
  <c r="C4197" i="1"/>
  <c r="AI4196" i="1"/>
  <c r="AE4196" i="1"/>
  <c r="X4196" i="1"/>
  <c r="Z4196" i="1" s="1"/>
  <c r="U4196" i="1"/>
  <c r="S4196" i="1"/>
  <c r="P4196" i="1"/>
  <c r="Q4196" i="1" s="1"/>
  <c r="K4196" i="1"/>
  <c r="J4196" i="1"/>
  <c r="N4196" i="1" s="1"/>
  <c r="I4196" i="1"/>
  <c r="G4196" i="1"/>
  <c r="R4196" i="1" s="1"/>
  <c r="F4196" i="1"/>
  <c r="E4196" i="1"/>
  <c r="D4196" i="1"/>
  <c r="C4196" i="1"/>
  <c r="AI4195" i="1"/>
  <c r="AE4195" i="1"/>
  <c r="X4195" i="1"/>
  <c r="Z4195" i="1" s="1"/>
  <c r="U4195" i="1"/>
  <c r="S4195" i="1"/>
  <c r="P4195" i="1"/>
  <c r="Q4195" i="1" s="1"/>
  <c r="K4195" i="1"/>
  <c r="N4195" i="1" s="1"/>
  <c r="J4195" i="1"/>
  <c r="I4195" i="1"/>
  <c r="G4195" i="1"/>
  <c r="F4195" i="1"/>
  <c r="E4195" i="1"/>
  <c r="D4195" i="1"/>
  <c r="C4195" i="1"/>
  <c r="AI4194" i="1"/>
  <c r="AE4194" i="1"/>
  <c r="X4194" i="1"/>
  <c r="U4194" i="1"/>
  <c r="S4194" i="1"/>
  <c r="Q4194" i="1"/>
  <c r="P4194" i="1"/>
  <c r="K4194" i="1"/>
  <c r="J4194" i="1"/>
  <c r="N4194" i="1" s="1"/>
  <c r="O4194" i="1" s="1"/>
  <c r="I4194" i="1"/>
  <c r="G4194" i="1"/>
  <c r="R4194" i="1" s="1"/>
  <c r="F4194" i="1"/>
  <c r="E4194" i="1"/>
  <c r="D4194" i="1"/>
  <c r="C4194" i="1"/>
  <c r="AI4193" i="1"/>
  <c r="AE4193" i="1"/>
  <c r="Z4193" i="1" s="1"/>
  <c r="X4193" i="1"/>
  <c r="U4193" i="1"/>
  <c r="S4193" i="1"/>
  <c r="Q4193" i="1"/>
  <c r="P4193" i="1"/>
  <c r="K4193" i="1"/>
  <c r="J4193" i="1"/>
  <c r="N4193" i="1" s="1"/>
  <c r="I4193" i="1"/>
  <c r="G4193" i="1"/>
  <c r="R4193" i="1" s="1"/>
  <c r="F4193" i="1"/>
  <c r="E4193" i="1"/>
  <c r="D4193" i="1"/>
  <c r="C4193" i="1"/>
  <c r="AI4192" i="1"/>
  <c r="AE4192" i="1"/>
  <c r="Z4192" i="1" s="1"/>
  <c r="X4192" i="1"/>
  <c r="U4192" i="1"/>
  <c r="S4192" i="1"/>
  <c r="Q4192" i="1"/>
  <c r="P4192" i="1"/>
  <c r="R4192" i="1" s="1"/>
  <c r="O4192" i="1"/>
  <c r="N4192" i="1"/>
  <c r="AG4192" i="1" s="1"/>
  <c r="K4192" i="1"/>
  <c r="J4192" i="1"/>
  <c r="I4192" i="1"/>
  <c r="G4192" i="1"/>
  <c r="F4192" i="1"/>
  <c r="E4192" i="1"/>
  <c r="D4192" i="1"/>
  <c r="C4192" i="1"/>
  <c r="AI4191" i="1"/>
  <c r="AE4191" i="1"/>
  <c r="Z4191" i="1"/>
  <c r="X4191" i="1"/>
  <c r="U4191" i="1"/>
  <c r="S4191" i="1"/>
  <c r="Q4191" i="1"/>
  <c r="P4191" i="1"/>
  <c r="K4191" i="1"/>
  <c r="J4191" i="1"/>
  <c r="N4191" i="1" s="1"/>
  <c r="I4191" i="1"/>
  <c r="G4191" i="1"/>
  <c r="R4191" i="1" s="1"/>
  <c r="F4191" i="1"/>
  <c r="E4191" i="1"/>
  <c r="D4191" i="1"/>
  <c r="C4191" i="1"/>
  <c r="AI4190" i="1"/>
  <c r="AE4190" i="1"/>
  <c r="Z4190" i="1"/>
  <c r="X4190" i="1"/>
  <c r="U4190" i="1"/>
  <c r="S4190" i="1"/>
  <c r="Q4190" i="1"/>
  <c r="P4190" i="1"/>
  <c r="R4190" i="1" s="1"/>
  <c r="N4190" i="1"/>
  <c r="K4190" i="1"/>
  <c r="J4190" i="1"/>
  <c r="I4190" i="1"/>
  <c r="AG4190" i="1" s="1"/>
  <c r="G4190" i="1"/>
  <c r="F4190" i="1"/>
  <c r="E4190" i="1"/>
  <c r="D4190" i="1"/>
  <c r="C4190" i="1"/>
  <c r="AI4189" i="1"/>
  <c r="AE4189" i="1"/>
  <c r="Z4189" i="1"/>
  <c r="X4189" i="1"/>
  <c r="U4189" i="1"/>
  <c r="S4189" i="1"/>
  <c r="P4189" i="1"/>
  <c r="N4189" i="1"/>
  <c r="K4189" i="1"/>
  <c r="J4189" i="1"/>
  <c r="I4189" i="1"/>
  <c r="G4189" i="1"/>
  <c r="F4189" i="1"/>
  <c r="E4189" i="1"/>
  <c r="D4189" i="1"/>
  <c r="C4189" i="1"/>
  <c r="AI4188" i="1"/>
  <c r="AE4188" i="1"/>
  <c r="X4188" i="1"/>
  <c r="Z4188" i="1" s="1"/>
  <c r="U4188" i="1"/>
  <c r="S4188" i="1"/>
  <c r="P4188" i="1"/>
  <c r="Q4188" i="1" s="1"/>
  <c r="K4188" i="1"/>
  <c r="J4188" i="1"/>
  <c r="I4188" i="1"/>
  <c r="G4188" i="1"/>
  <c r="R4188" i="1" s="1"/>
  <c r="F4188" i="1"/>
  <c r="E4188" i="1"/>
  <c r="D4188" i="1"/>
  <c r="C4188" i="1"/>
  <c r="AI4187" i="1"/>
  <c r="AE4187" i="1"/>
  <c r="X4187" i="1"/>
  <c r="Z4187" i="1" s="1"/>
  <c r="U4187" i="1"/>
  <c r="S4187" i="1"/>
  <c r="P4187" i="1"/>
  <c r="Q4187" i="1" s="1"/>
  <c r="K4187" i="1"/>
  <c r="N4187" i="1" s="1"/>
  <c r="J4187" i="1"/>
  <c r="I4187" i="1"/>
  <c r="G4187" i="1"/>
  <c r="F4187" i="1"/>
  <c r="E4187" i="1"/>
  <c r="D4187" i="1"/>
  <c r="C4187" i="1"/>
  <c r="AI4186" i="1"/>
  <c r="AE4186" i="1"/>
  <c r="X4186" i="1"/>
  <c r="U4186" i="1"/>
  <c r="S4186" i="1"/>
  <c r="P4186" i="1"/>
  <c r="Q4186" i="1" s="1"/>
  <c r="K4186" i="1"/>
  <c r="J4186" i="1"/>
  <c r="I4186" i="1"/>
  <c r="G4186" i="1"/>
  <c r="R4186" i="1" s="1"/>
  <c r="F4186" i="1"/>
  <c r="E4186" i="1"/>
  <c r="D4186" i="1"/>
  <c r="C4186" i="1"/>
  <c r="AI4185" i="1"/>
  <c r="AE4185" i="1"/>
  <c r="X4185" i="1"/>
  <c r="Z4185" i="1" s="1"/>
  <c r="U4185" i="1"/>
  <c r="S4185" i="1"/>
  <c r="R4185" i="1"/>
  <c r="Q4185" i="1"/>
  <c r="P4185" i="1"/>
  <c r="K4185" i="1"/>
  <c r="J4185" i="1"/>
  <c r="N4185" i="1" s="1"/>
  <c r="I4185" i="1"/>
  <c r="G4185" i="1"/>
  <c r="F4185" i="1"/>
  <c r="E4185" i="1"/>
  <c r="D4185" i="1"/>
  <c r="C4185" i="1"/>
  <c r="AI4184" i="1"/>
  <c r="AE4184" i="1"/>
  <c r="Z4184" i="1" s="1"/>
  <c r="X4184" i="1"/>
  <c r="U4184" i="1"/>
  <c r="S4184" i="1"/>
  <c r="Q4184" i="1"/>
  <c r="P4184" i="1"/>
  <c r="R4184" i="1" s="1"/>
  <c r="O4184" i="1"/>
  <c r="N4184" i="1"/>
  <c r="K4184" i="1"/>
  <c r="J4184" i="1"/>
  <c r="I4184" i="1"/>
  <c r="G4184" i="1"/>
  <c r="F4184" i="1"/>
  <c r="E4184" i="1"/>
  <c r="D4184" i="1"/>
  <c r="C4184" i="1"/>
  <c r="AI4183" i="1"/>
  <c r="AE4183" i="1"/>
  <c r="Z4183" i="1"/>
  <c r="X4183" i="1"/>
  <c r="U4183" i="1"/>
  <c r="S4183" i="1"/>
  <c r="Q4183" i="1"/>
  <c r="P4183" i="1"/>
  <c r="R4183" i="1" s="1"/>
  <c r="N4183" i="1"/>
  <c r="K4183" i="1"/>
  <c r="J4183" i="1"/>
  <c r="I4183" i="1"/>
  <c r="G4183" i="1"/>
  <c r="F4183" i="1"/>
  <c r="E4183" i="1"/>
  <c r="D4183" i="1"/>
  <c r="C4183" i="1"/>
  <c r="AI4182" i="1"/>
  <c r="AE4182" i="1"/>
  <c r="Z4182" i="1"/>
  <c r="X4182" i="1"/>
  <c r="U4182" i="1"/>
  <c r="S4182" i="1"/>
  <c r="Q4182" i="1"/>
  <c r="P4182" i="1"/>
  <c r="R4182" i="1" s="1"/>
  <c r="N4182" i="1"/>
  <c r="K4182" i="1"/>
  <c r="J4182" i="1"/>
  <c r="I4182" i="1"/>
  <c r="G4182" i="1"/>
  <c r="F4182" i="1"/>
  <c r="E4182" i="1"/>
  <c r="D4182" i="1"/>
  <c r="C4182" i="1"/>
  <c r="AI4181" i="1"/>
  <c r="AE4181" i="1"/>
  <c r="Z4181" i="1"/>
  <c r="X4181" i="1"/>
  <c r="U4181" i="1"/>
  <c r="S4181" i="1"/>
  <c r="P4181" i="1"/>
  <c r="N4181" i="1"/>
  <c r="K4181" i="1"/>
  <c r="J4181" i="1"/>
  <c r="I4181" i="1"/>
  <c r="G4181" i="1"/>
  <c r="F4181" i="1"/>
  <c r="E4181" i="1"/>
  <c r="D4181" i="1"/>
  <c r="C4181" i="1"/>
  <c r="AI4180" i="1"/>
  <c r="AE4180" i="1"/>
  <c r="X4180" i="1"/>
  <c r="Z4180" i="1" s="1"/>
  <c r="U4180" i="1"/>
  <c r="S4180" i="1"/>
  <c r="P4180" i="1"/>
  <c r="Q4180" i="1" s="1"/>
  <c r="K4180" i="1"/>
  <c r="J4180" i="1"/>
  <c r="I4180" i="1"/>
  <c r="G4180" i="1"/>
  <c r="R4180" i="1" s="1"/>
  <c r="F4180" i="1"/>
  <c r="E4180" i="1"/>
  <c r="D4180" i="1"/>
  <c r="C4180" i="1"/>
  <c r="AI4179" i="1"/>
  <c r="AE4179" i="1"/>
  <c r="X4179" i="1"/>
  <c r="Z4179" i="1" s="1"/>
  <c r="U4179" i="1"/>
  <c r="S4179" i="1"/>
  <c r="P4179" i="1"/>
  <c r="Q4179" i="1" s="1"/>
  <c r="K4179" i="1"/>
  <c r="J4179" i="1"/>
  <c r="N4179" i="1" s="1"/>
  <c r="I4179" i="1"/>
  <c r="G4179" i="1"/>
  <c r="O4179" i="1" s="1"/>
  <c r="F4179" i="1"/>
  <c r="E4179" i="1"/>
  <c r="D4179" i="1"/>
  <c r="C4179" i="1"/>
  <c r="AI4178" i="1"/>
  <c r="AE4178" i="1"/>
  <c r="X4178" i="1"/>
  <c r="U4178" i="1"/>
  <c r="S4178" i="1"/>
  <c r="P4178" i="1"/>
  <c r="Q4178" i="1" s="1"/>
  <c r="K4178" i="1"/>
  <c r="J4178" i="1"/>
  <c r="I4178" i="1"/>
  <c r="G4178" i="1"/>
  <c r="R4178" i="1" s="1"/>
  <c r="F4178" i="1"/>
  <c r="E4178" i="1"/>
  <c r="D4178" i="1"/>
  <c r="C4178" i="1"/>
  <c r="AI4177" i="1"/>
  <c r="AE4177" i="1"/>
  <c r="X4177" i="1"/>
  <c r="Z4177" i="1" s="1"/>
  <c r="U4177" i="1"/>
  <c r="S4177" i="1"/>
  <c r="R4177" i="1"/>
  <c r="Q4177" i="1"/>
  <c r="P4177" i="1"/>
  <c r="K4177" i="1"/>
  <c r="J4177" i="1"/>
  <c r="N4177" i="1" s="1"/>
  <c r="I4177" i="1"/>
  <c r="G4177" i="1"/>
  <c r="F4177" i="1"/>
  <c r="E4177" i="1"/>
  <c r="D4177" i="1"/>
  <c r="C4177" i="1"/>
  <c r="AI4176" i="1"/>
  <c r="AE4176" i="1"/>
  <c r="Z4176" i="1" s="1"/>
  <c r="X4176" i="1"/>
  <c r="U4176" i="1"/>
  <c r="S4176" i="1"/>
  <c r="Q4176" i="1"/>
  <c r="P4176" i="1"/>
  <c r="R4176" i="1" s="1"/>
  <c r="N4176" i="1"/>
  <c r="K4176" i="1"/>
  <c r="J4176" i="1"/>
  <c r="I4176" i="1"/>
  <c r="G4176" i="1"/>
  <c r="F4176" i="1"/>
  <c r="E4176" i="1"/>
  <c r="D4176" i="1"/>
  <c r="C4176" i="1"/>
  <c r="AI4175" i="1"/>
  <c r="AE4175" i="1"/>
  <c r="Z4175" i="1"/>
  <c r="X4175" i="1"/>
  <c r="U4175" i="1"/>
  <c r="S4175" i="1"/>
  <c r="Q4175" i="1"/>
  <c r="P4175" i="1"/>
  <c r="R4175" i="1" s="1"/>
  <c r="K4175" i="1"/>
  <c r="J4175" i="1"/>
  <c r="N4175" i="1" s="1"/>
  <c r="I4175" i="1"/>
  <c r="G4175" i="1"/>
  <c r="AG4175" i="1" s="1"/>
  <c r="F4175" i="1"/>
  <c r="E4175" i="1"/>
  <c r="D4175" i="1"/>
  <c r="C4175" i="1"/>
  <c r="AI4174" i="1"/>
  <c r="AE4174" i="1"/>
  <c r="Z4174" i="1"/>
  <c r="X4174" i="1"/>
  <c r="U4174" i="1"/>
  <c r="S4174" i="1"/>
  <c r="P4174" i="1"/>
  <c r="R4174" i="1" s="1"/>
  <c r="AG4174" i="1" s="1"/>
  <c r="N4174" i="1"/>
  <c r="K4174" i="1"/>
  <c r="J4174" i="1"/>
  <c r="I4174" i="1"/>
  <c r="G4174" i="1"/>
  <c r="F4174" i="1"/>
  <c r="E4174" i="1"/>
  <c r="D4174" i="1"/>
  <c r="C4174" i="1"/>
  <c r="AI4173" i="1"/>
  <c r="AE4173" i="1"/>
  <c r="X4173" i="1"/>
  <c r="Z4173" i="1" s="1"/>
  <c r="U4173" i="1"/>
  <c r="S4173" i="1"/>
  <c r="P4173" i="1"/>
  <c r="K4173" i="1"/>
  <c r="N4173" i="1" s="1"/>
  <c r="J4173" i="1"/>
  <c r="I4173" i="1"/>
  <c r="G4173" i="1"/>
  <c r="F4173" i="1"/>
  <c r="E4173" i="1"/>
  <c r="D4173" i="1"/>
  <c r="C4173" i="1"/>
  <c r="AI4172" i="1"/>
  <c r="AE4172" i="1"/>
  <c r="X4172" i="1"/>
  <c r="Z4172" i="1" s="1"/>
  <c r="U4172" i="1"/>
  <c r="S4172" i="1"/>
  <c r="P4172" i="1"/>
  <c r="Q4172" i="1" s="1"/>
  <c r="K4172" i="1"/>
  <c r="J4172" i="1"/>
  <c r="I4172" i="1"/>
  <c r="G4172" i="1"/>
  <c r="R4172" i="1" s="1"/>
  <c r="F4172" i="1"/>
  <c r="E4172" i="1"/>
  <c r="D4172" i="1"/>
  <c r="C4172" i="1"/>
  <c r="AI4171" i="1"/>
  <c r="AE4171" i="1"/>
  <c r="X4171" i="1"/>
  <c r="U4171" i="1"/>
  <c r="S4171" i="1"/>
  <c r="P4171" i="1"/>
  <c r="Q4171" i="1" s="1"/>
  <c r="K4171" i="1"/>
  <c r="N4171" i="1" s="1"/>
  <c r="J4171" i="1"/>
  <c r="I4171" i="1"/>
  <c r="G4171" i="1"/>
  <c r="O4171" i="1" s="1"/>
  <c r="F4171" i="1"/>
  <c r="E4171" i="1"/>
  <c r="D4171" i="1"/>
  <c r="C4171" i="1"/>
  <c r="AI4170" i="1"/>
  <c r="AE4170" i="1"/>
  <c r="X4170" i="1"/>
  <c r="U4170" i="1"/>
  <c r="S4170" i="1"/>
  <c r="P4170" i="1"/>
  <c r="Q4170" i="1" s="1"/>
  <c r="K4170" i="1"/>
  <c r="J4170" i="1"/>
  <c r="I4170" i="1"/>
  <c r="G4170" i="1"/>
  <c r="R4170" i="1" s="1"/>
  <c r="F4170" i="1"/>
  <c r="E4170" i="1"/>
  <c r="D4170" i="1"/>
  <c r="C4170" i="1"/>
  <c r="AI4169" i="1"/>
  <c r="AE4169" i="1"/>
  <c r="X4169" i="1"/>
  <c r="Z4169" i="1" s="1"/>
  <c r="U4169" i="1"/>
  <c r="S4169" i="1"/>
  <c r="R4169" i="1"/>
  <c r="Q4169" i="1"/>
  <c r="P4169" i="1"/>
  <c r="K4169" i="1"/>
  <c r="J4169" i="1"/>
  <c r="N4169" i="1" s="1"/>
  <c r="I4169" i="1"/>
  <c r="G4169" i="1"/>
  <c r="F4169" i="1"/>
  <c r="E4169" i="1"/>
  <c r="D4169" i="1"/>
  <c r="C4169" i="1"/>
  <c r="AI4168" i="1"/>
  <c r="AE4168" i="1"/>
  <c r="Z4168" i="1" s="1"/>
  <c r="X4168" i="1"/>
  <c r="U4168" i="1"/>
  <c r="S4168" i="1"/>
  <c r="Q4168" i="1"/>
  <c r="P4168" i="1"/>
  <c r="R4168" i="1" s="1"/>
  <c r="N4168" i="1"/>
  <c r="K4168" i="1"/>
  <c r="J4168" i="1"/>
  <c r="I4168" i="1"/>
  <c r="G4168" i="1"/>
  <c r="F4168" i="1"/>
  <c r="E4168" i="1"/>
  <c r="D4168" i="1"/>
  <c r="C4168" i="1"/>
  <c r="AI4167" i="1"/>
  <c r="AE4167" i="1"/>
  <c r="Z4167" i="1"/>
  <c r="X4167" i="1"/>
  <c r="U4167" i="1"/>
  <c r="S4167" i="1"/>
  <c r="Q4167" i="1"/>
  <c r="P4167" i="1"/>
  <c r="R4167" i="1" s="1"/>
  <c r="K4167" i="1"/>
  <c r="J4167" i="1"/>
  <c r="N4167" i="1" s="1"/>
  <c r="I4167" i="1"/>
  <c r="G4167" i="1"/>
  <c r="F4167" i="1"/>
  <c r="E4167" i="1"/>
  <c r="D4167" i="1"/>
  <c r="C4167" i="1"/>
  <c r="AI4166" i="1"/>
  <c r="AE4166" i="1"/>
  <c r="Z4166" i="1"/>
  <c r="X4166" i="1"/>
  <c r="U4166" i="1"/>
  <c r="S4166" i="1"/>
  <c r="P4166" i="1"/>
  <c r="R4166" i="1" s="1"/>
  <c r="N4166" i="1"/>
  <c r="K4166" i="1"/>
  <c r="J4166" i="1"/>
  <c r="I4166" i="1"/>
  <c r="AG4166" i="1" s="1"/>
  <c r="G4166" i="1"/>
  <c r="F4166" i="1"/>
  <c r="E4166" i="1"/>
  <c r="D4166" i="1"/>
  <c r="C4166" i="1"/>
  <c r="AI4165" i="1"/>
  <c r="AE4165" i="1"/>
  <c r="X4165" i="1"/>
  <c r="Z4165" i="1" s="1"/>
  <c r="U4165" i="1"/>
  <c r="S4165" i="1"/>
  <c r="P4165" i="1"/>
  <c r="K4165" i="1"/>
  <c r="N4165" i="1" s="1"/>
  <c r="J4165" i="1"/>
  <c r="I4165" i="1"/>
  <c r="G4165" i="1"/>
  <c r="F4165" i="1"/>
  <c r="E4165" i="1"/>
  <c r="D4165" i="1"/>
  <c r="C4165" i="1"/>
  <c r="AI4164" i="1"/>
  <c r="AE4164" i="1"/>
  <c r="X4164" i="1"/>
  <c r="Z4164" i="1" s="1"/>
  <c r="U4164" i="1"/>
  <c r="S4164" i="1"/>
  <c r="P4164" i="1"/>
  <c r="Q4164" i="1" s="1"/>
  <c r="K4164" i="1"/>
  <c r="J4164" i="1"/>
  <c r="I4164" i="1"/>
  <c r="G4164" i="1"/>
  <c r="F4164" i="1"/>
  <c r="E4164" i="1"/>
  <c r="D4164" i="1"/>
  <c r="C4164" i="1"/>
  <c r="AI4163" i="1"/>
  <c r="AE4163" i="1"/>
  <c r="X4163" i="1"/>
  <c r="Z4163" i="1" s="1"/>
  <c r="U4163" i="1"/>
  <c r="S4163" i="1"/>
  <c r="R4163" i="1"/>
  <c r="Q4163" i="1"/>
  <c r="P4163" i="1"/>
  <c r="K4163" i="1"/>
  <c r="J4163" i="1"/>
  <c r="N4163" i="1" s="1"/>
  <c r="I4163" i="1"/>
  <c r="G4163" i="1"/>
  <c r="F4163" i="1"/>
  <c r="E4163" i="1"/>
  <c r="D4163" i="1"/>
  <c r="C4163" i="1"/>
  <c r="AI4162" i="1"/>
  <c r="AE4162" i="1"/>
  <c r="X4162" i="1"/>
  <c r="Z4162" i="1" s="1"/>
  <c r="U4162" i="1"/>
  <c r="S4162" i="1"/>
  <c r="Q4162" i="1"/>
  <c r="P4162" i="1"/>
  <c r="N4162" i="1"/>
  <c r="K4162" i="1"/>
  <c r="J4162" i="1"/>
  <c r="I4162" i="1"/>
  <c r="G4162" i="1"/>
  <c r="O4162" i="1" s="1"/>
  <c r="F4162" i="1"/>
  <c r="E4162" i="1"/>
  <c r="D4162" i="1"/>
  <c r="C4162" i="1"/>
  <c r="AI4161" i="1"/>
  <c r="AE4161" i="1"/>
  <c r="Z4161" i="1" s="1"/>
  <c r="X4161" i="1"/>
  <c r="U4161" i="1"/>
  <c r="S4161" i="1"/>
  <c r="Q4161" i="1"/>
  <c r="P4161" i="1"/>
  <c r="K4161" i="1"/>
  <c r="J4161" i="1"/>
  <c r="N4161" i="1" s="1"/>
  <c r="I4161" i="1"/>
  <c r="G4161" i="1"/>
  <c r="R4161" i="1" s="1"/>
  <c r="F4161" i="1"/>
  <c r="E4161" i="1"/>
  <c r="D4161" i="1"/>
  <c r="C4161" i="1"/>
  <c r="AI4160" i="1"/>
  <c r="AE4160" i="1"/>
  <c r="Z4160" i="1"/>
  <c r="X4160" i="1"/>
  <c r="U4160" i="1"/>
  <c r="S4160" i="1"/>
  <c r="Q4160" i="1"/>
  <c r="P4160" i="1"/>
  <c r="R4160" i="1" s="1"/>
  <c r="K4160" i="1"/>
  <c r="J4160" i="1"/>
  <c r="N4160" i="1" s="1"/>
  <c r="I4160" i="1"/>
  <c r="G4160" i="1"/>
  <c r="F4160" i="1"/>
  <c r="E4160" i="1"/>
  <c r="D4160" i="1"/>
  <c r="C4160" i="1"/>
  <c r="AI4159" i="1"/>
  <c r="AE4159" i="1"/>
  <c r="X4159" i="1"/>
  <c r="Z4159" i="1" s="1"/>
  <c r="U4159" i="1"/>
  <c r="S4159" i="1"/>
  <c r="Q4159" i="1"/>
  <c r="P4159" i="1"/>
  <c r="R4159" i="1" s="1"/>
  <c r="K4159" i="1"/>
  <c r="J4159" i="1"/>
  <c r="N4159" i="1" s="1"/>
  <c r="I4159" i="1"/>
  <c r="G4159" i="1"/>
  <c r="F4159" i="1"/>
  <c r="E4159" i="1"/>
  <c r="D4159" i="1"/>
  <c r="C4159" i="1"/>
  <c r="AI4158" i="1"/>
  <c r="AE4158" i="1"/>
  <c r="Z4158" i="1"/>
  <c r="X4158" i="1"/>
  <c r="U4158" i="1"/>
  <c r="S4158" i="1"/>
  <c r="Q4158" i="1"/>
  <c r="P4158" i="1"/>
  <c r="R4158" i="1" s="1"/>
  <c r="AG4158" i="1" s="1"/>
  <c r="N4158" i="1"/>
  <c r="K4158" i="1"/>
  <c r="J4158" i="1"/>
  <c r="I4158" i="1"/>
  <c r="G4158" i="1"/>
  <c r="O4158" i="1" s="1"/>
  <c r="F4158" i="1"/>
  <c r="E4158" i="1"/>
  <c r="D4158" i="1"/>
  <c r="C4158" i="1"/>
  <c r="AI4157" i="1"/>
  <c r="AE4157" i="1"/>
  <c r="Z4157" i="1"/>
  <c r="X4157" i="1"/>
  <c r="U4157" i="1"/>
  <c r="S4157" i="1"/>
  <c r="P4157" i="1"/>
  <c r="N4157" i="1"/>
  <c r="K4157" i="1"/>
  <c r="J4157" i="1"/>
  <c r="I4157" i="1"/>
  <c r="O4157" i="1" s="1"/>
  <c r="G4157" i="1"/>
  <c r="F4157" i="1"/>
  <c r="E4157" i="1"/>
  <c r="D4157" i="1"/>
  <c r="C4157" i="1"/>
  <c r="AI4156" i="1"/>
  <c r="AE4156" i="1"/>
  <c r="X4156" i="1"/>
  <c r="Z4156" i="1" s="1"/>
  <c r="U4156" i="1"/>
  <c r="S4156" i="1"/>
  <c r="P4156" i="1"/>
  <c r="Q4156" i="1" s="1"/>
  <c r="K4156" i="1"/>
  <c r="J4156" i="1"/>
  <c r="I4156" i="1"/>
  <c r="G4156" i="1"/>
  <c r="F4156" i="1"/>
  <c r="E4156" i="1"/>
  <c r="D4156" i="1"/>
  <c r="C4156" i="1"/>
  <c r="AI4155" i="1"/>
  <c r="AE4155" i="1"/>
  <c r="X4155" i="1"/>
  <c r="U4155" i="1"/>
  <c r="S4155" i="1"/>
  <c r="Q4155" i="1"/>
  <c r="P4155" i="1"/>
  <c r="R4155" i="1" s="1"/>
  <c r="K4155" i="1"/>
  <c r="J4155" i="1"/>
  <c r="I4155" i="1"/>
  <c r="G4155" i="1"/>
  <c r="F4155" i="1"/>
  <c r="E4155" i="1"/>
  <c r="D4155" i="1"/>
  <c r="C4155" i="1"/>
  <c r="AI4154" i="1"/>
  <c r="AE4154" i="1"/>
  <c r="Z4154" i="1"/>
  <c r="X4154" i="1"/>
  <c r="U4154" i="1"/>
  <c r="S4154" i="1"/>
  <c r="Q4154" i="1"/>
  <c r="P4154" i="1"/>
  <c r="N4154" i="1"/>
  <c r="K4154" i="1"/>
  <c r="J4154" i="1"/>
  <c r="I4154" i="1"/>
  <c r="G4154" i="1"/>
  <c r="R4154" i="1" s="1"/>
  <c r="F4154" i="1"/>
  <c r="E4154" i="1"/>
  <c r="D4154" i="1"/>
  <c r="C4154" i="1"/>
  <c r="AI4153" i="1"/>
  <c r="AE4153" i="1"/>
  <c r="Z4153" i="1" s="1"/>
  <c r="X4153" i="1"/>
  <c r="U4153" i="1"/>
  <c r="S4153" i="1"/>
  <c r="Q4153" i="1"/>
  <c r="P4153" i="1"/>
  <c r="K4153" i="1"/>
  <c r="J4153" i="1"/>
  <c r="N4153" i="1" s="1"/>
  <c r="I4153" i="1"/>
  <c r="G4153" i="1"/>
  <c r="R4153" i="1" s="1"/>
  <c r="F4153" i="1"/>
  <c r="E4153" i="1"/>
  <c r="D4153" i="1"/>
  <c r="C4153" i="1"/>
  <c r="AI4152" i="1"/>
  <c r="AE4152" i="1"/>
  <c r="Z4152" i="1" s="1"/>
  <c r="X4152" i="1"/>
  <c r="U4152" i="1"/>
  <c r="S4152" i="1"/>
  <c r="Q4152" i="1"/>
  <c r="P4152" i="1"/>
  <c r="R4152" i="1" s="1"/>
  <c r="N4152" i="1"/>
  <c r="O4152" i="1" s="1"/>
  <c r="K4152" i="1"/>
  <c r="J4152" i="1"/>
  <c r="I4152" i="1"/>
  <c r="G4152" i="1"/>
  <c r="F4152" i="1"/>
  <c r="E4152" i="1"/>
  <c r="D4152" i="1"/>
  <c r="C4152" i="1"/>
  <c r="AI4151" i="1"/>
  <c r="AE4151" i="1"/>
  <c r="Z4151" i="1"/>
  <c r="X4151" i="1"/>
  <c r="U4151" i="1"/>
  <c r="S4151" i="1"/>
  <c r="Q4151" i="1"/>
  <c r="P4151" i="1"/>
  <c r="R4151" i="1" s="1"/>
  <c r="K4151" i="1"/>
  <c r="J4151" i="1"/>
  <c r="N4151" i="1" s="1"/>
  <c r="I4151" i="1"/>
  <c r="G4151" i="1"/>
  <c r="F4151" i="1"/>
  <c r="E4151" i="1"/>
  <c r="D4151" i="1"/>
  <c r="C4151" i="1"/>
  <c r="AI4150" i="1"/>
  <c r="AE4150" i="1"/>
  <c r="Z4150" i="1"/>
  <c r="X4150" i="1"/>
  <c r="U4150" i="1"/>
  <c r="S4150" i="1"/>
  <c r="Q4150" i="1"/>
  <c r="P4150" i="1"/>
  <c r="R4150" i="1" s="1"/>
  <c r="N4150" i="1"/>
  <c r="K4150" i="1"/>
  <c r="J4150" i="1"/>
  <c r="I4150" i="1"/>
  <c r="G4150" i="1"/>
  <c r="F4150" i="1"/>
  <c r="E4150" i="1"/>
  <c r="D4150" i="1"/>
  <c r="C4150" i="1"/>
  <c r="AI4149" i="1"/>
  <c r="AE4149" i="1"/>
  <c r="Z4149" i="1" s="1"/>
  <c r="X4149" i="1"/>
  <c r="U4149" i="1"/>
  <c r="S4149" i="1"/>
  <c r="P4149" i="1"/>
  <c r="K4149" i="1"/>
  <c r="N4149" i="1" s="1"/>
  <c r="J4149" i="1"/>
  <c r="I4149" i="1"/>
  <c r="G4149" i="1"/>
  <c r="F4149" i="1"/>
  <c r="E4149" i="1"/>
  <c r="D4149" i="1"/>
  <c r="C4149" i="1"/>
  <c r="AI4148" i="1"/>
  <c r="AE4148" i="1"/>
  <c r="X4148" i="1"/>
  <c r="Z4148" i="1" s="1"/>
  <c r="U4148" i="1"/>
  <c r="S4148" i="1"/>
  <c r="R4148" i="1"/>
  <c r="P4148" i="1"/>
  <c r="Q4148" i="1" s="1"/>
  <c r="K4148" i="1"/>
  <c r="J4148" i="1"/>
  <c r="I4148" i="1"/>
  <c r="G4148" i="1"/>
  <c r="F4148" i="1"/>
  <c r="E4148" i="1"/>
  <c r="D4148" i="1"/>
  <c r="C4148" i="1"/>
  <c r="AI4147" i="1"/>
  <c r="AE4147" i="1"/>
  <c r="X4147" i="1"/>
  <c r="Z4147" i="1" s="1"/>
  <c r="U4147" i="1"/>
  <c r="S4147" i="1"/>
  <c r="R4147" i="1"/>
  <c r="Q4147" i="1"/>
  <c r="P4147" i="1"/>
  <c r="K4147" i="1"/>
  <c r="J4147" i="1"/>
  <c r="N4147" i="1" s="1"/>
  <c r="I4147" i="1"/>
  <c r="G4147" i="1"/>
  <c r="F4147" i="1"/>
  <c r="E4147" i="1"/>
  <c r="D4147" i="1"/>
  <c r="C4147" i="1"/>
  <c r="AI4146" i="1"/>
  <c r="AE4146" i="1"/>
  <c r="X4146" i="1"/>
  <c r="Z4146" i="1" s="1"/>
  <c r="U4146" i="1"/>
  <c r="S4146" i="1"/>
  <c r="R4146" i="1"/>
  <c r="P4146" i="1"/>
  <c r="Q4146" i="1" s="1"/>
  <c r="K4146" i="1"/>
  <c r="J4146" i="1"/>
  <c r="N4146" i="1" s="1"/>
  <c r="O4146" i="1" s="1"/>
  <c r="I4146" i="1"/>
  <c r="G4146" i="1"/>
  <c r="F4146" i="1"/>
  <c r="E4146" i="1"/>
  <c r="D4146" i="1"/>
  <c r="C4146" i="1"/>
  <c r="AI4145" i="1"/>
  <c r="AE4145" i="1"/>
  <c r="Z4145" i="1" s="1"/>
  <c r="X4145" i="1"/>
  <c r="U4145" i="1"/>
  <c r="S4145" i="1"/>
  <c r="R4145" i="1"/>
  <c r="Q4145" i="1"/>
  <c r="P4145" i="1"/>
  <c r="O4145" i="1"/>
  <c r="K4145" i="1"/>
  <c r="J4145" i="1"/>
  <c r="N4145" i="1" s="1"/>
  <c r="I4145" i="1"/>
  <c r="G4145" i="1"/>
  <c r="F4145" i="1"/>
  <c r="E4145" i="1"/>
  <c r="D4145" i="1"/>
  <c r="C4145" i="1"/>
  <c r="AI4144" i="1"/>
  <c r="AE4144" i="1"/>
  <c r="Z4144" i="1" s="1"/>
  <c r="X4144" i="1"/>
  <c r="U4144" i="1"/>
  <c r="S4144" i="1"/>
  <c r="Q4144" i="1"/>
  <c r="P4144" i="1"/>
  <c r="R4144" i="1" s="1"/>
  <c r="K4144" i="1"/>
  <c r="J4144" i="1"/>
  <c r="N4144" i="1" s="1"/>
  <c r="I4144" i="1"/>
  <c r="G4144" i="1"/>
  <c r="F4144" i="1"/>
  <c r="E4144" i="1"/>
  <c r="D4144" i="1"/>
  <c r="C4144" i="1"/>
  <c r="AI4143" i="1"/>
  <c r="AE4143" i="1"/>
  <c r="X4143" i="1"/>
  <c r="Z4143" i="1" s="1"/>
  <c r="U4143" i="1"/>
  <c r="S4143" i="1"/>
  <c r="Q4143" i="1"/>
  <c r="P4143" i="1"/>
  <c r="R4143" i="1" s="1"/>
  <c r="K4143" i="1"/>
  <c r="J4143" i="1"/>
  <c r="N4143" i="1" s="1"/>
  <c r="I4143" i="1"/>
  <c r="G4143" i="1"/>
  <c r="AG4143" i="1" s="1"/>
  <c r="F4143" i="1"/>
  <c r="E4143" i="1"/>
  <c r="D4143" i="1"/>
  <c r="C4143" i="1"/>
  <c r="AI4142" i="1"/>
  <c r="AE4142" i="1"/>
  <c r="Z4142" i="1"/>
  <c r="X4142" i="1"/>
  <c r="U4142" i="1"/>
  <c r="S4142" i="1"/>
  <c r="P4142" i="1"/>
  <c r="N4142" i="1"/>
  <c r="K4142" i="1"/>
  <c r="J4142" i="1"/>
  <c r="I4142" i="1"/>
  <c r="G4142" i="1"/>
  <c r="F4142" i="1"/>
  <c r="E4142" i="1"/>
  <c r="D4142" i="1"/>
  <c r="C4142" i="1"/>
  <c r="AI4141" i="1"/>
  <c r="AE4141" i="1"/>
  <c r="X4141" i="1"/>
  <c r="Z4141" i="1" s="1"/>
  <c r="U4141" i="1"/>
  <c r="S4141" i="1"/>
  <c r="P4141" i="1"/>
  <c r="K4141" i="1"/>
  <c r="N4141" i="1" s="1"/>
  <c r="J4141" i="1"/>
  <c r="I4141" i="1"/>
  <c r="G4141" i="1"/>
  <c r="F4141" i="1"/>
  <c r="E4141" i="1"/>
  <c r="D4141" i="1"/>
  <c r="C4141" i="1"/>
  <c r="AI4140" i="1"/>
  <c r="AE4140" i="1"/>
  <c r="X4140" i="1"/>
  <c r="Z4140" i="1" s="1"/>
  <c r="U4140" i="1"/>
  <c r="S4140" i="1"/>
  <c r="P4140" i="1"/>
  <c r="Q4140" i="1" s="1"/>
  <c r="K4140" i="1"/>
  <c r="J4140" i="1"/>
  <c r="N4140" i="1" s="1"/>
  <c r="I4140" i="1"/>
  <c r="G4140" i="1"/>
  <c r="F4140" i="1"/>
  <c r="E4140" i="1"/>
  <c r="D4140" i="1"/>
  <c r="C4140" i="1"/>
  <c r="AI4139" i="1"/>
  <c r="AE4139" i="1"/>
  <c r="X4139" i="1"/>
  <c r="U4139" i="1"/>
  <c r="S4139" i="1"/>
  <c r="P4139" i="1"/>
  <c r="R4139" i="1" s="1"/>
  <c r="K4139" i="1"/>
  <c r="J4139" i="1"/>
  <c r="I4139" i="1"/>
  <c r="G4139" i="1"/>
  <c r="F4139" i="1"/>
  <c r="E4139" i="1"/>
  <c r="D4139" i="1"/>
  <c r="C4139" i="1"/>
  <c r="AI4138" i="1"/>
  <c r="AE4138" i="1"/>
  <c r="X4138" i="1"/>
  <c r="Z4138" i="1" s="1"/>
  <c r="U4138" i="1"/>
  <c r="S4138" i="1"/>
  <c r="P4138" i="1"/>
  <c r="Q4138" i="1" s="1"/>
  <c r="K4138" i="1"/>
  <c r="J4138" i="1"/>
  <c r="N4138" i="1" s="1"/>
  <c r="O4138" i="1" s="1"/>
  <c r="I4138" i="1"/>
  <c r="G4138" i="1"/>
  <c r="R4138" i="1" s="1"/>
  <c r="F4138" i="1"/>
  <c r="E4138" i="1"/>
  <c r="D4138" i="1"/>
  <c r="C4138" i="1"/>
  <c r="AI4137" i="1"/>
  <c r="AE4137" i="1"/>
  <c r="Z4137" i="1" s="1"/>
  <c r="X4137" i="1"/>
  <c r="U4137" i="1"/>
  <c r="S4137" i="1"/>
  <c r="Q4137" i="1"/>
  <c r="P4137" i="1"/>
  <c r="K4137" i="1"/>
  <c r="J4137" i="1"/>
  <c r="N4137" i="1" s="1"/>
  <c r="I4137" i="1"/>
  <c r="G4137" i="1"/>
  <c r="F4137" i="1"/>
  <c r="E4137" i="1"/>
  <c r="D4137" i="1"/>
  <c r="C4137" i="1"/>
  <c r="AI4136" i="1"/>
  <c r="AE4136" i="1"/>
  <c r="Z4136" i="1"/>
  <c r="X4136" i="1"/>
  <c r="U4136" i="1"/>
  <c r="S4136" i="1"/>
  <c r="Q4136" i="1"/>
  <c r="P4136" i="1"/>
  <c r="R4136" i="1" s="1"/>
  <c r="K4136" i="1"/>
  <c r="J4136" i="1"/>
  <c r="N4136" i="1" s="1"/>
  <c r="I4136" i="1"/>
  <c r="G4136" i="1"/>
  <c r="F4136" i="1"/>
  <c r="E4136" i="1"/>
  <c r="D4136" i="1"/>
  <c r="C4136" i="1"/>
  <c r="AI4135" i="1"/>
  <c r="AE4135" i="1"/>
  <c r="Z4135" i="1"/>
  <c r="X4135" i="1"/>
  <c r="U4135" i="1"/>
  <c r="S4135" i="1"/>
  <c r="Q4135" i="1"/>
  <c r="P4135" i="1"/>
  <c r="R4135" i="1" s="1"/>
  <c r="N4135" i="1"/>
  <c r="K4135" i="1"/>
  <c r="J4135" i="1"/>
  <c r="I4135" i="1"/>
  <c r="G4135" i="1"/>
  <c r="F4135" i="1"/>
  <c r="E4135" i="1"/>
  <c r="D4135" i="1"/>
  <c r="C4135" i="1"/>
  <c r="AI4134" i="1"/>
  <c r="AE4134" i="1"/>
  <c r="Z4134" i="1"/>
  <c r="X4134" i="1"/>
  <c r="U4134" i="1"/>
  <c r="S4134" i="1"/>
  <c r="R4134" i="1"/>
  <c r="Q4134" i="1"/>
  <c r="P4134" i="1"/>
  <c r="N4134" i="1"/>
  <c r="K4134" i="1"/>
  <c r="J4134" i="1"/>
  <c r="I4134" i="1"/>
  <c r="G4134" i="1"/>
  <c r="F4134" i="1"/>
  <c r="E4134" i="1"/>
  <c r="D4134" i="1"/>
  <c r="C4134" i="1"/>
  <c r="AI4133" i="1"/>
  <c r="AE4133" i="1"/>
  <c r="Z4133" i="1"/>
  <c r="X4133" i="1"/>
  <c r="U4133" i="1"/>
  <c r="S4133" i="1"/>
  <c r="P4133" i="1"/>
  <c r="N4133" i="1"/>
  <c r="K4133" i="1"/>
  <c r="J4133" i="1"/>
  <c r="I4133" i="1"/>
  <c r="G4133" i="1"/>
  <c r="F4133" i="1"/>
  <c r="E4133" i="1"/>
  <c r="D4133" i="1"/>
  <c r="C4133" i="1"/>
  <c r="AI4132" i="1"/>
  <c r="AE4132" i="1"/>
  <c r="X4132" i="1"/>
  <c r="Z4132" i="1" s="1"/>
  <c r="U4132" i="1"/>
  <c r="S4132" i="1"/>
  <c r="R4132" i="1"/>
  <c r="P4132" i="1"/>
  <c r="Q4132" i="1" s="1"/>
  <c r="K4132" i="1"/>
  <c r="J4132" i="1"/>
  <c r="I4132" i="1"/>
  <c r="G4132" i="1"/>
  <c r="F4132" i="1"/>
  <c r="E4132" i="1"/>
  <c r="D4132" i="1"/>
  <c r="C4132" i="1"/>
  <c r="AI4131" i="1"/>
  <c r="AE4131" i="1"/>
  <c r="X4131" i="1"/>
  <c r="Z4131" i="1" s="1"/>
  <c r="U4131" i="1"/>
  <c r="S4131" i="1"/>
  <c r="P4131" i="1"/>
  <c r="R4131" i="1" s="1"/>
  <c r="K4131" i="1"/>
  <c r="J4131" i="1"/>
  <c r="N4131" i="1" s="1"/>
  <c r="I4131" i="1"/>
  <c r="G4131" i="1"/>
  <c r="F4131" i="1"/>
  <c r="E4131" i="1"/>
  <c r="D4131" i="1"/>
  <c r="C4131" i="1"/>
  <c r="AI4130" i="1"/>
  <c r="AE4130" i="1"/>
  <c r="Z4130" i="1"/>
  <c r="X4130" i="1"/>
  <c r="U4130" i="1"/>
  <c r="S4130" i="1"/>
  <c r="P4130" i="1"/>
  <c r="Q4130" i="1" s="1"/>
  <c r="K4130" i="1"/>
  <c r="J4130" i="1"/>
  <c r="N4130" i="1" s="1"/>
  <c r="I4130" i="1"/>
  <c r="G4130" i="1"/>
  <c r="F4130" i="1"/>
  <c r="E4130" i="1"/>
  <c r="D4130" i="1"/>
  <c r="C4130" i="1"/>
  <c r="AI4129" i="1"/>
  <c r="AE4129" i="1"/>
  <c r="X4129" i="1"/>
  <c r="U4129" i="1"/>
  <c r="S4129" i="1"/>
  <c r="R4129" i="1"/>
  <c r="Q4129" i="1"/>
  <c r="P4129" i="1"/>
  <c r="K4129" i="1"/>
  <c r="J4129" i="1"/>
  <c r="N4129" i="1" s="1"/>
  <c r="O4129" i="1" s="1"/>
  <c r="I4129" i="1"/>
  <c r="G4129" i="1"/>
  <c r="F4129" i="1"/>
  <c r="E4129" i="1"/>
  <c r="D4129" i="1"/>
  <c r="C4129" i="1"/>
  <c r="AI4128" i="1"/>
  <c r="AE4128" i="1"/>
  <c r="Z4128" i="1" s="1"/>
  <c r="X4128" i="1"/>
  <c r="U4128" i="1"/>
  <c r="S4128" i="1"/>
  <c r="P4128" i="1"/>
  <c r="K4128" i="1"/>
  <c r="J4128" i="1"/>
  <c r="N4128" i="1" s="1"/>
  <c r="I4128" i="1"/>
  <c r="G4128" i="1"/>
  <c r="F4128" i="1"/>
  <c r="E4128" i="1"/>
  <c r="D4128" i="1"/>
  <c r="C4128" i="1"/>
  <c r="AI4127" i="1"/>
  <c r="AE4127" i="1"/>
  <c r="X4127" i="1"/>
  <c r="Z4127" i="1" s="1"/>
  <c r="U4127" i="1"/>
  <c r="S4127" i="1"/>
  <c r="Q4127" i="1"/>
  <c r="P4127" i="1"/>
  <c r="R4127" i="1" s="1"/>
  <c r="K4127" i="1"/>
  <c r="J4127" i="1"/>
  <c r="N4127" i="1" s="1"/>
  <c r="I4127" i="1"/>
  <c r="G4127" i="1"/>
  <c r="F4127" i="1"/>
  <c r="E4127" i="1"/>
  <c r="D4127" i="1"/>
  <c r="C4127" i="1"/>
  <c r="AI4126" i="1"/>
  <c r="AE4126" i="1"/>
  <c r="Z4126" i="1"/>
  <c r="X4126" i="1"/>
  <c r="U4126" i="1"/>
  <c r="S4126" i="1"/>
  <c r="P4126" i="1"/>
  <c r="R4126" i="1" s="1"/>
  <c r="N4126" i="1"/>
  <c r="K4126" i="1"/>
  <c r="J4126" i="1"/>
  <c r="I4126" i="1"/>
  <c r="G4126" i="1"/>
  <c r="F4126" i="1"/>
  <c r="E4126" i="1"/>
  <c r="D4126" i="1"/>
  <c r="C4126" i="1"/>
  <c r="AI4125" i="1"/>
  <c r="AE4125" i="1"/>
  <c r="X4125" i="1"/>
  <c r="Z4125" i="1" s="1"/>
  <c r="U4125" i="1"/>
  <c r="S4125" i="1"/>
  <c r="P4125" i="1"/>
  <c r="O4125" i="1"/>
  <c r="N4125" i="1"/>
  <c r="K4125" i="1"/>
  <c r="J4125" i="1"/>
  <c r="I4125" i="1"/>
  <c r="G4125" i="1"/>
  <c r="F4125" i="1"/>
  <c r="E4125" i="1"/>
  <c r="D4125" i="1"/>
  <c r="C4125" i="1"/>
  <c r="AI4124" i="1"/>
  <c r="AE4124" i="1"/>
  <c r="X4124" i="1"/>
  <c r="Z4124" i="1" s="1"/>
  <c r="U4124" i="1"/>
  <c r="S4124" i="1"/>
  <c r="R4124" i="1"/>
  <c r="P4124" i="1"/>
  <c r="Q4124" i="1" s="1"/>
  <c r="K4124" i="1"/>
  <c r="J4124" i="1"/>
  <c r="N4124" i="1" s="1"/>
  <c r="I4124" i="1"/>
  <c r="G4124" i="1"/>
  <c r="F4124" i="1"/>
  <c r="E4124" i="1"/>
  <c r="D4124" i="1"/>
  <c r="C4124" i="1"/>
  <c r="AI4123" i="1"/>
  <c r="AE4123" i="1"/>
  <c r="X4123" i="1"/>
  <c r="U4123" i="1"/>
  <c r="S4123" i="1"/>
  <c r="P4123" i="1"/>
  <c r="K4123" i="1"/>
  <c r="J4123" i="1"/>
  <c r="I4123" i="1"/>
  <c r="G4123" i="1"/>
  <c r="F4123" i="1"/>
  <c r="E4123" i="1"/>
  <c r="D4123" i="1"/>
  <c r="C4123" i="1"/>
  <c r="AI4122" i="1"/>
  <c r="AE4122" i="1"/>
  <c r="Z4122" i="1" s="1"/>
  <c r="X4122" i="1"/>
  <c r="U4122" i="1"/>
  <c r="S4122" i="1"/>
  <c r="P4122" i="1"/>
  <c r="Q4122" i="1" s="1"/>
  <c r="K4122" i="1"/>
  <c r="N4122" i="1" s="1"/>
  <c r="J4122" i="1"/>
  <c r="I4122" i="1"/>
  <c r="G4122" i="1"/>
  <c r="R4122" i="1" s="1"/>
  <c r="F4122" i="1"/>
  <c r="E4122" i="1"/>
  <c r="D4122" i="1"/>
  <c r="C4122" i="1"/>
  <c r="AI4121" i="1"/>
  <c r="AE4121" i="1"/>
  <c r="X4121" i="1"/>
  <c r="Z4121" i="1" s="1"/>
  <c r="U4121" i="1"/>
  <c r="S4121" i="1"/>
  <c r="Q4121" i="1"/>
  <c r="P4121" i="1"/>
  <c r="K4121" i="1"/>
  <c r="J4121" i="1"/>
  <c r="N4121" i="1" s="1"/>
  <c r="I4121" i="1"/>
  <c r="G4121" i="1"/>
  <c r="R4121" i="1" s="1"/>
  <c r="F4121" i="1"/>
  <c r="E4121" i="1"/>
  <c r="D4121" i="1"/>
  <c r="C4121" i="1"/>
  <c r="AI4120" i="1"/>
  <c r="AE4120" i="1"/>
  <c r="Z4120" i="1"/>
  <c r="X4120" i="1"/>
  <c r="U4120" i="1"/>
  <c r="S4120" i="1"/>
  <c r="Q4120" i="1"/>
  <c r="P4120" i="1"/>
  <c r="R4120" i="1" s="1"/>
  <c r="K4120" i="1"/>
  <c r="J4120" i="1"/>
  <c r="N4120" i="1" s="1"/>
  <c r="I4120" i="1"/>
  <c r="G4120" i="1"/>
  <c r="F4120" i="1"/>
  <c r="E4120" i="1"/>
  <c r="D4120" i="1"/>
  <c r="C4120" i="1"/>
  <c r="AI4119" i="1"/>
  <c r="AE4119" i="1"/>
  <c r="X4119" i="1"/>
  <c r="Z4119" i="1" s="1"/>
  <c r="U4119" i="1"/>
  <c r="S4119" i="1"/>
  <c r="Q4119" i="1"/>
  <c r="P4119" i="1"/>
  <c r="R4119" i="1" s="1"/>
  <c r="K4119" i="1"/>
  <c r="J4119" i="1"/>
  <c r="N4119" i="1" s="1"/>
  <c r="I4119" i="1"/>
  <c r="G4119" i="1"/>
  <c r="F4119" i="1"/>
  <c r="E4119" i="1"/>
  <c r="D4119" i="1"/>
  <c r="C4119" i="1"/>
  <c r="AI4118" i="1"/>
  <c r="AE4118" i="1"/>
  <c r="Z4118" i="1"/>
  <c r="X4118" i="1"/>
  <c r="U4118" i="1"/>
  <c r="S4118" i="1"/>
  <c r="P4118" i="1"/>
  <c r="R4118" i="1" s="1"/>
  <c r="AG4118" i="1" s="1"/>
  <c r="N4118" i="1"/>
  <c r="K4118" i="1"/>
  <c r="J4118" i="1"/>
  <c r="I4118" i="1"/>
  <c r="G4118" i="1"/>
  <c r="O4118" i="1" s="1"/>
  <c r="F4118" i="1"/>
  <c r="E4118" i="1"/>
  <c r="D4118" i="1"/>
  <c r="C4118" i="1"/>
  <c r="AI4117" i="1"/>
  <c r="AE4117" i="1"/>
  <c r="Z4117" i="1"/>
  <c r="X4117" i="1"/>
  <c r="U4117" i="1"/>
  <c r="S4117" i="1"/>
  <c r="P4117" i="1"/>
  <c r="N4117" i="1"/>
  <c r="K4117" i="1"/>
  <c r="J4117" i="1"/>
  <c r="I4117" i="1"/>
  <c r="O4117" i="1" s="1"/>
  <c r="G4117" i="1"/>
  <c r="F4117" i="1"/>
  <c r="E4117" i="1"/>
  <c r="D4117" i="1"/>
  <c r="C4117" i="1"/>
  <c r="AI4116" i="1"/>
  <c r="AE4116" i="1"/>
  <c r="X4116" i="1"/>
  <c r="Z4116" i="1" s="1"/>
  <c r="U4116" i="1"/>
  <c r="S4116" i="1"/>
  <c r="P4116" i="1"/>
  <c r="Q4116" i="1" s="1"/>
  <c r="K4116" i="1"/>
  <c r="J4116" i="1"/>
  <c r="I4116" i="1"/>
  <c r="G4116" i="1"/>
  <c r="F4116" i="1"/>
  <c r="E4116" i="1"/>
  <c r="D4116" i="1"/>
  <c r="C4116" i="1"/>
  <c r="AI4115" i="1"/>
  <c r="AE4115" i="1"/>
  <c r="X4115" i="1"/>
  <c r="U4115" i="1"/>
  <c r="S4115" i="1"/>
  <c r="Q4115" i="1"/>
  <c r="P4115" i="1"/>
  <c r="R4115" i="1" s="1"/>
  <c r="K4115" i="1"/>
  <c r="J4115" i="1"/>
  <c r="I4115" i="1"/>
  <c r="G4115" i="1"/>
  <c r="F4115" i="1"/>
  <c r="E4115" i="1"/>
  <c r="D4115" i="1"/>
  <c r="C4115" i="1"/>
  <c r="AI4114" i="1"/>
  <c r="AE4114" i="1"/>
  <c r="Z4114" i="1"/>
  <c r="X4114" i="1"/>
  <c r="U4114" i="1"/>
  <c r="S4114" i="1"/>
  <c r="R4114" i="1"/>
  <c r="P4114" i="1"/>
  <c r="Q4114" i="1" s="1"/>
  <c r="K4114" i="1"/>
  <c r="J4114" i="1"/>
  <c r="N4114" i="1" s="1"/>
  <c r="O4114" i="1" s="1"/>
  <c r="I4114" i="1"/>
  <c r="G4114" i="1"/>
  <c r="F4114" i="1"/>
  <c r="E4114" i="1"/>
  <c r="D4114" i="1"/>
  <c r="C4114" i="1"/>
  <c r="AI4113" i="1"/>
  <c r="AE4113" i="1"/>
  <c r="X4113" i="1"/>
  <c r="U4113" i="1"/>
  <c r="S4113" i="1"/>
  <c r="Q4113" i="1"/>
  <c r="P4113" i="1"/>
  <c r="K4113" i="1"/>
  <c r="J4113" i="1"/>
  <c r="N4113" i="1" s="1"/>
  <c r="I4113" i="1"/>
  <c r="G4113" i="1"/>
  <c r="F4113" i="1"/>
  <c r="E4113" i="1"/>
  <c r="D4113" i="1"/>
  <c r="C4113" i="1"/>
  <c r="AI4112" i="1"/>
  <c r="AE4112" i="1"/>
  <c r="Z4112" i="1"/>
  <c r="X4112" i="1"/>
  <c r="U4112" i="1"/>
  <c r="S4112" i="1"/>
  <c r="P4112" i="1"/>
  <c r="R4112" i="1" s="1"/>
  <c r="N4112" i="1"/>
  <c r="K4112" i="1"/>
  <c r="J4112" i="1"/>
  <c r="I4112" i="1"/>
  <c r="G4112" i="1"/>
  <c r="F4112" i="1"/>
  <c r="E4112" i="1"/>
  <c r="D4112" i="1"/>
  <c r="C4112" i="1"/>
  <c r="AI4111" i="1"/>
  <c r="AE4111" i="1"/>
  <c r="X4111" i="1"/>
  <c r="Z4111" i="1" s="1"/>
  <c r="U4111" i="1"/>
  <c r="S4111" i="1"/>
  <c r="Q4111" i="1"/>
  <c r="P4111" i="1"/>
  <c r="R4111" i="1" s="1"/>
  <c r="N4111" i="1"/>
  <c r="K4111" i="1"/>
  <c r="J4111" i="1"/>
  <c r="I4111" i="1"/>
  <c r="G4111" i="1"/>
  <c r="F4111" i="1"/>
  <c r="E4111" i="1"/>
  <c r="D4111" i="1"/>
  <c r="C4111" i="1"/>
  <c r="AI4110" i="1"/>
  <c r="AE4110" i="1"/>
  <c r="Z4110" i="1"/>
  <c r="X4110" i="1"/>
  <c r="U4110" i="1"/>
  <c r="S4110" i="1"/>
  <c r="P4110" i="1"/>
  <c r="N4110" i="1"/>
  <c r="K4110" i="1"/>
  <c r="J4110" i="1"/>
  <c r="I4110" i="1"/>
  <c r="G4110" i="1"/>
  <c r="F4110" i="1"/>
  <c r="E4110" i="1"/>
  <c r="D4110" i="1"/>
  <c r="C4110" i="1"/>
  <c r="AI4109" i="1"/>
  <c r="AE4109" i="1"/>
  <c r="Z4109" i="1"/>
  <c r="X4109" i="1"/>
  <c r="U4109" i="1"/>
  <c r="S4109" i="1"/>
  <c r="P4109" i="1"/>
  <c r="K4109" i="1"/>
  <c r="N4109" i="1" s="1"/>
  <c r="O4109" i="1" s="1"/>
  <c r="J4109" i="1"/>
  <c r="I4109" i="1"/>
  <c r="G4109" i="1"/>
  <c r="F4109" i="1"/>
  <c r="E4109" i="1"/>
  <c r="D4109" i="1"/>
  <c r="C4109" i="1"/>
  <c r="AI4108" i="1"/>
  <c r="AE4108" i="1"/>
  <c r="X4108" i="1"/>
  <c r="Z4108" i="1" s="1"/>
  <c r="U4108" i="1"/>
  <c r="S4108" i="1"/>
  <c r="P4108" i="1"/>
  <c r="K4108" i="1"/>
  <c r="J4108" i="1"/>
  <c r="I4108" i="1"/>
  <c r="G4108" i="1"/>
  <c r="F4108" i="1"/>
  <c r="E4108" i="1"/>
  <c r="D4108" i="1"/>
  <c r="C4108" i="1"/>
  <c r="AI4107" i="1"/>
  <c r="AE4107" i="1"/>
  <c r="X4107" i="1"/>
  <c r="U4107" i="1"/>
  <c r="S4107" i="1"/>
  <c r="R4107" i="1"/>
  <c r="Q4107" i="1"/>
  <c r="P4107" i="1"/>
  <c r="K4107" i="1"/>
  <c r="J4107" i="1"/>
  <c r="I4107" i="1"/>
  <c r="G4107" i="1"/>
  <c r="F4107" i="1"/>
  <c r="E4107" i="1"/>
  <c r="D4107" i="1"/>
  <c r="C4107" i="1"/>
  <c r="AI4106" i="1"/>
  <c r="AE4106" i="1"/>
  <c r="X4106" i="1"/>
  <c r="Z4106" i="1" s="1"/>
  <c r="U4106" i="1"/>
  <c r="S4106" i="1"/>
  <c r="P4106" i="1"/>
  <c r="Q4106" i="1" s="1"/>
  <c r="K4106" i="1"/>
  <c r="J4106" i="1"/>
  <c r="N4106" i="1" s="1"/>
  <c r="I4106" i="1"/>
  <c r="G4106" i="1"/>
  <c r="R4106" i="1" s="1"/>
  <c r="F4106" i="1"/>
  <c r="E4106" i="1"/>
  <c r="D4106" i="1"/>
  <c r="C4106" i="1"/>
  <c r="AI4105" i="1"/>
  <c r="AE4105" i="1"/>
  <c r="X4105" i="1"/>
  <c r="U4105" i="1"/>
  <c r="S4105" i="1"/>
  <c r="Q4105" i="1"/>
  <c r="P4105" i="1"/>
  <c r="O4105" i="1"/>
  <c r="K4105" i="1"/>
  <c r="J4105" i="1"/>
  <c r="N4105" i="1" s="1"/>
  <c r="I4105" i="1"/>
  <c r="G4105" i="1"/>
  <c r="R4105" i="1" s="1"/>
  <c r="F4105" i="1"/>
  <c r="E4105" i="1"/>
  <c r="D4105" i="1"/>
  <c r="C4105" i="1"/>
  <c r="AI4104" i="1"/>
  <c r="AE4104" i="1"/>
  <c r="Z4104" i="1"/>
  <c r="X4104" i="1"/>
  <c r="U4104" i="1"/>
  <c r="S4104" i="1"/>
  <c r="Q4104" i="1"/>
  <c r="P4104" i="1"/>
  <c r="R4104" i="1" s="1"/>
  <c r="K4104" i="1"/>
  <c r="J4104" i="1"/>
  <c r="N4104" i="1" s="1"/>
  <c r="I4104" i="1"/>
  <c r="G4104" i="1"/>
  <c r="F4104" i="1"/>
  <c r="E4104" i="1"/>
  <c r="D4104" i="1"/>
  <c r="C4104" i="1"/>
  <c r="AI4103" i="1"/>
  <c r="AE4103" i="1"/>
  <c r="Z4103" i="1"/>
  <c r="X4103" i="1"/>
  <c r="U4103" i="1"/>
  <c r="S4103" i="1"/>
  <c r="Q4103" i="1"/>
  <c r="P4103" i="1"/>
  <c r="R4103" i="1" s="1"/>
  <c r="K4103" i="1"/>
  <c r="J4103" i="1"/>
  <c r="N4103" i="1" s="1"/>
  <c r="I4103" i="1"/>
  <c r="G4103" i="1"/>
  <c r="F4103" i="1"/>
  <c r="E4103" i="1"/>
  <c r="D4103" i="1"/>
  <c r="C4103" i="1"/>
  <c r="AI4102" i="1"/>
  <c r="AE4102" i="1"/>
  <c r="Z4102" i="1"/>
  <c r="X4102" i="1"/>
  <c r="U4102" i="1"/>
  <c r="S4102" i="1"/>
  <c r="Q4102" i="1"/>
  <c r="P4102" i="1"/>
  <c r="R4102" i="1" s="1"/>
  <c r="N4102" i="1"/>
  <c r="K4102" i="1"/>
  <c r="J4102" i="1"/>
  <c r="I4102" i="1"/>
  <c r="G4102" i="1"/>
  <c r="F4102" i="1"/>
  <c r="E4102" i="1"/>
  <c r="D4102" i="1"/>
  <c r="C4102" i="1"/>
  <c r="AI4101" i="1"/>
  <c r="AE4101" i="1"/>
  <c r="Z4101" i="1"/>
  <c r="X4101" i="1"/>
  <c r="U4101" i="1"/>
  <c r="S4101" i="1"/>
  <c r="P4101" i="1"/>
  <c r="O4101" i="1"/>
  <c r="N4101" i="1"/>
  <c r="K4101" i="1"/>
  <c r="J4101" i="1"/>
  <c r="I4101" i="1"/>
  <c r="G4101" i="1"/>
  <c r="F4101" i="1"/>
  <c r="E4101" i="1"/>
  <c r="D4101" i="1"/>
  <c r="C4101" i="1"/>
  <c r="AI4100" i="1"/>
  <c r="AE4100" i="1"/>
  <c r="X4100" i="1"/>
  <c r="Z4100" i="1" s="1"/>
  <c r="U4100" i="1"/>
  <c r="S4100" i="1"/>
  <c r="R4100" i="1"/>
  <c r="P4100" i="1"/>
  <c r="Q4100" i="1" s="1"/>
  <c r="K4100" i="1"/>
  <c r="J4100" i="1"/>
  <c r="I4100" i="1"/>
  <c r="G4100" i="1"/>
  <c r="F4100" i="1"/>
  <c r="E4100" i="1"/>
  <c r="D4100" i="1"/>
  <c r="C4100" i="1"/>
  <c r="AI4099" i="1"/>
  <c r="AE4099" i="1"/>
  <c r="X4099" i="1"/>
  <c r="Z4099" i="1" s="1"/>
  <c r="U4099" i="1"/>
  <c r="S4099" i="1"/>
  <c r="Q4099" i="1"/>
  <c r="P4099" i="1"/>
  <c r="R4099" i="1" s="1"/>
  <c r="K4099" i="1"/>
  <c r="J4099" i="1"/>
  <c r="N4099" i="1" s="1"/>
  <c r="I4099" i="1"/>
  <c r="G4099" i="1"/>
  <c r="F4099" i="1"/>
  <c r="E4099" i="1"/>
  <c r="D4099" i="1"/>
  <c r="C4099" i="1"/>
  <c r="AI4098" i="1"/>
  <c r="AE4098" i="1"/>
  <c r="Z4098" i="1" s="1"/>
  <c r="X4098" i="1"/>
  <c r="U4098" i="1"/>
  <c r="S4098" i="1"/>
  <c r="R4098" i="1"/>
  <c r="P4098" i="1"/>
  <c r="Q4098" i="1" s="1"/>
  <c r="O4098" i="1"/>
  <c r="N4098" i="1"/>
  <c r="K4098" i="1"/>
  <c r="J4098" i="1"/>
  <c r="I4098" i="1"/>
  <c r="G4098" i="1"/>
  <c r="F4098" i="1"/>
  <c r="E4098" i="1"/>
  <c r="D4098" i="1"/>
  <c r="C4098" i="1"/>
  <c r="AI4097" i="1"/>
  <c r="AE4097" i="1"/>
  <c r="X4097" i="1"/>
  <c r="U4097" i="1"/>
  <c r="S4097" i="1"/>
  <c r="Q4097" i="1"/>
  <c r="P4097" i="1"/>
  <c r="K4097" i="1"/>
  <c r="J4097" i="1"/>
  <c r="N4097" i="1" s="1"/>
  <c r="I4097" i="1"/>
  <c r="G4097" i="1"/>
  <c r="F4097" i="1"/>
  <c r="E4097" i="1"/>
  <c r="D4097" i="1"/>
  <c r="C4097" i="1"/>
  <c r="AI4096" i="1"/>
  <c r="AE4096" i="1"/>
  <c r="Z4096" i="1" s="1"/>
  <c r="X4096" i="1"/>
  <c r="U4096" i="1"/>
  <c r="S4096" i="1"/>
  <c r="Q4096" i="1"/>
  <c r="P4096" i="1"/>
  <c r="R4096" i="1" s="1"/>
  <c r="N4096" i="1"/>
  <c r="O4096" i="1" s="1"/>
  <c r="K4096" i="1"/>
  <c r="J4096" i="1"/>
  <c r="I4096" i="1"/>
  <c r="G4096" i="1"/>
  <c r="F4096" i="1"/>
  <c r="E4096" i="1"/>
  <c r="D4096" i="1"/>
  <c r="C4096" i="1"/>
  <c r="AI4095" i="1"/>
  <c r="AE4095" i="1"/>
  <c r="Z4095" i="1"/>
  <c r="X4095" i="1"/>
  <c r="U4095" i="1"/>
  <c r="S4095" i="1"/>
  <c r="P4095" i="1"/>
  <c r="R4095" i="1" s="1"/>
  <c r="K4095" i="1"/>
  <c r="J4095" i="1"/>
  <c r="N4095" i="1" s="1"/>
  <c r="I4095" i="1"/>
  <c r="G4095" i="1"/>
  <c r="O4095" i="1" s="1"/>
  <c r="F4095" i="1"/>
  <c r="E4095" i="1"/>
  <c r="D4095" i="1"/>
  <c r="C4095" i="1"/>
  <c r="AI4094" i="1"/>
  <c r="AE4094" i="1"/>
  <c r="X4094" i="1"/>
  <c r="Z4094" i="1" s="1"/>
  <c r="U4094" i="1"/>
  <c r="S4094" i="1"/>
  <c r="P4094" i="1"/>
  <c r="R4094" i="1" s="1"/>
  <c r="K4094" i="1"/>
  <c r="J4094" i="1"/>
  <c r="N4094" i="1" s="1"/>
  <c r="AG4094" i="1" s="1"/>
  <c r="I4094" i="1"/>
  <c r="G4094" i="1"/>
  <c r="F4094" i="1"/>
  <c r="E4094" i="1"/>
  <c r="D4094" i="1"/>
  <c r="C4094" i="1"/>
  <c r="AI4093" i="1"/>
  <c r="AE4093" i="1"/>
  <c r="X4093" i="1"/>
  <c r="Z4093" i="1" s="1"/>
  <c r="U4093" i="1"/>
  <c r="S4093" i="1"/>
  <c r="P4093" i="1"/>
  <c r="R4093" i="1" s="1"/>
  <c r="K4093" i="1"/>
  <c r="N4093" i="1" s="1"/>
  <c r="J4093" i="1"/>
  <c r="I4093" i="1"/>
  <c r="G4093" i="1"/>
  <c r="F4093" i="1"/>
  <c r="E4093" i="1"/>
  <c r="D4093" i="1"/>
  <c r="C4093" i="1"/>
  <c r="AI4092" i="1"/>
  <c r="AE4092" i="1"/>
  <c r="X4092" i="1"/>
  <c r="Z4092" i="1" s="1"/>
  <c r="U4092" i="1"/>
  <c r="S4092" i="1"/>
  <c r="R4092" i="1"/>
  <c r="Q4092" i="1"/>
  <c r="P4092" i="1"/>
  <c r="K4092" i="1"/>
  <c r="J4092" i="1"/>
  <c r="N4092" i="1" s="1"/>
  <c r="I4092" i="1"/>
  <c r="G4092" i="1"/>
  <c r="F4092" i="1"/>
  <c r="E4092" i="1"/>
  <c r="D4092" i="1"/>
  <c r="C4092" i="1"/>
  <c r="AI4091" i="1"/>
  <c r="AE4091" i="1"/>
  <c r="Z4091" i="1" s="1"/>
  <c r="X4091" i="1"/>
  <c r="U4091" i="1"/>
  <c r="S4091" i="1"/>
  <c r="P4091" i="1"/>
  <c r="O4091" i="1"/>
  <c r="K4091" i="1"/>
  <c r="J4091" i="1"/>
  <c r="N4091" i="1" s="1"/>
  <c r="I4091" i="1"/>
  <c r="G4091" i="1"/>
  <c r="F4091" i="1"/>
  <c r="E4091" i="1"/>
  <c r="D4091" i="1"/>
  <c r="C4091" i="1"/>
  <c r="AI4090" i="1"/>
  <c r="AE4090" i="1"/>
  <c r="X4090" i="1"/>
  <c r="Z4090" i="1" s="1"/>
  <c r="U4090" i="1"/>
  <c r="S4090" i="1"/>
  <c r="Q4090" i="1"/>
  <c r="P4090" i="1"/>
  <c r="R4090" i="1" s="1"/>
  <c r="K4090" i="1"/>
  <c r="J4090" i="1"/>
  <c r="I4090" i="1"/>
  <c r="G4090" i="1"/>
  <c r="F4090" i="1"/>
  <c r="E4090" i="1"/>
  <c r="D4090" i="1"/>
  <c r="C4090" i="1"/>
  <c r="AI4089" i="1"/>
  <c r="AE4089" i="1"/>
  <c r="Z4089" i="1"/>
  <c r="X4089" i="1"/>
  <c r="U4089" i="1"/>
  <c r="S4089" i="1"/>
  <c r="R4089" i="1"/>
  <c r="Q4089" i="1"/>
  <c r="P4089" i="1"/>
  <c r="K4089" i="1"/>
  <c r="J4089" i="1"/>
  <c r="N4089" i="1" s="1"/>
  <c r="I4089" i="1"/>
  <c r="G4089" i="1"/>
  <c r="F4089" i="1"/>
  <c r="E4089" i="1"/>
  <c r="D4089" i="1"/>
  <c r="C4089" i="1"/>
  <c r="AI4088" i="1"/>
  <c r="AE4088" i="1"/>
  <c r="Z4088" i="1" s="1"/>
  <c r="X4088" i="1"/>
  <c r="U4088" i="1"/>
  <c r="S4088" i="1"/>
  <c r="Q4088" i="1"/>
  <c r="P4088" i="1"/>
  <c r="R4088" i="1" s="1"/>
  <c r="N4088" i="1"/>
  <c r="O4088" i="1" s="1"/>
  <c r="K4088" i="1"/>
  <c r="J4088" i="1"/>
  <c r="I4088" i="1"/>
  <c r="G4088" i="1"/>
  <c r="F4088" i="1"/>
  <c r="E4088" i="1"/>
  <c r="D4088" i="1"/>
  <c r="C4088" i="1"/>
  <c r="AI4087" i="1"/>
  <c r="AE4087" i="1"/>
  <c r="Z4087" i="1"/>
  <c r="X4087" i="1"/>
  <c r="U4087" i="1"/>
  <c r="S4087" i="1"/>
  <c r="P4087" i="1"/>
  <c r="R4087" i="1" s="1"/>
  <c r="K4087" i="1"/>
  <c r="J4087" i="1"/>
  <c r="N4087" i="1" s="1"/>
  <c r="I4087" i="1"/>
  <c r="G4087" i="1"/>
  <c r="O4087" i="1" s="1"/>
  <c r="F4087" i="1"/>
  <c r="E4087" i="1"/>
  <c r="D4087" i="1"/>
  <c r="C4087" i="1"/>
  <c r="AI4086" i="1"/>
  <c r="AE4086" i="1"/>
  <c r="X4086" i="1"/>
  <c r="Z4086" i="1" s="1"/>
  <c r="U4086" i="1"/>
  <c r="S4086" i="1"/>
  <c r="P4086" i="1"/>
  <c r="R4086" i="1" s="1"/>
  <c r="K4086" i="1"/>
  <c r="J4086" i="1"/>
  <c r="N4086" i="1" s="1"/>
  <c r="AG4086" i="1" s="1"/>
  <c r="I4086" i="1"/>
  <c r="O4086" i="1" s="1"/>
  <c r="G4086" i="1"/>
  <c r="F4086" i="1"/>
  <c r="E4086" i="1"/>
  <c r="D4086" i="1"/>
  <c r="C4086" i="1"/>
  <c r="AI4085" i="1"/>
  <c r="AE4085" i="1"/>
  <c r="X4085" i="1"/>
  <c r="Z4085" i="1" s="1"/>
  <c r="U4085" i="1"/>
  <c r="S4085" i="1"/>
  <c r="P4085" i="1"/>
  <c r="R4085" i="1" s="1"/>
  <c r="K4085" i="1"/>
  <c r="N4085" i="1" s="1"/>
  <c r="J4085" i="1"/>
  <c r="I4085" i="1"/>
  <c r="G4085" i="1"/>
  <c r="F4085" i="1"/>
  <c r="E4085" i="1"/>
  <c r="D4085" i="1"/>
  <c r="C4085" i="1"/>
  <c r="AI4084" i="1"/>
  <c r="AE4084" i="1"/>
  <c r="X4084" i="1"/>
  <c r="Z4084" i="1" s="1"/>
  <c r="U4084" i="1"/>
  <c r="S4084" i="1"/>
  <c r="Q4084" i="1"/>
  <c r="P4084" i="1"/>
  <c r="K4084" i="1"/>
  <c r="J4084" i="1"/>
  <c r="N4084" i="1" s="1"/>
  <c r="I4084" i="1"/>
  <c r="G4084" i="1"/>
  <c r="R4084" i="1" s="1"/>
  <c r="F4084" i="1"/>
  <c r="E4084" i="1"/>
  <c r="D4084" i="1"/>
  <c r="C4084" i="1"/>
  <c r="AI4083" i="1"/>
  <c r="AE4083" i="1"/>
  <c r="Z4083" i="1" s="1"/>
  <c r="X4083" i="1"/>
  <c r="U4083" i="1"/>
  <c r="S4083" i="1"/>
  <c r="P4083" i="1"/>
  <c r="O4083" i="1"/>
  <c r="K4083" i="1"/>
  <c r="J4083" i="1"/>
  <c r="N4083" i="1" s="1"/>
  <c r="I4083" i="1"/>
  <c r="G4083" i="1"/>
  <c r="F4083" i="1"/>
  <c r="E4083" i="1"/>
  <c r="D4083" i="1"/>
  <c r="C4083" i="1"/>
  <c r="AI4082" i="1"/>
  <c r="AE4082" i="1"/>
  <c r="X4082" i="1"/>
  <c r="Z4082" i="1" s="1"/>
  <c r="U4082" i="1"/>
  <c r="S4082" i="1"/>
  <c r="Q4082" i="1"/>
  <c r="P4082" i="1"/>
  <c r="R4082" i="1" s="1"/>
  <c r="K4082" i="1"/>
  <c r="J4082" i="1"/>
  <c r="I4082" i="1"/>
  <c r="G4082" i="1"/>
  <c r="F4082" i="1"/>
  <c r="E4082" i="1"/>
  <c r="D4082" i="1"/>
  <c r="C4082" i="1"/>
  <c r="AI4081" i="1"/>
  <c r="AE4081" i="1"/>
  <c r="Z4081" i="1"/>
  <c r="X4081" i="1"/>
  <c r="U4081" i="1"/>
  <c r="S4081" i="1"/>
  <c r="R4081" i="1"/>
  <c r="Q4081" i="1"/>
  <c r="P4081" i="1"/>
  <c r="K4081" i="1"/>
  <c r="J4081" i="1"/>
  <c r="N4081" i="1" s="1"/>
  <c r="I4081" i="1"/>
  <c r="G4081" i="1"/>
  <c r="F4081" i="1"/>
  <c r="E4081" i="1"/>
  <c r="D4081" i="1"/>
  <c r="C4081" i="1"/>
  <c r="AI4080" i="1"/>
  <c r="AE4080" i="1"/>
  <c r="Z4080" i="1" s="1"/>
  <c r="X4080" i="1"/>
  <c r="U4080" i="1"/>
  <c r="S4080" i="1"/>
  <c r="Q4080" i="1"/>
  <c r="P4080" i="1"/>
  <c r="R4080" i="1" s="1"/>
  <c r="N4080" i="1"/>
  <c r="O4080" i="1" s="1"/>
  <c r="K4080" i="1"/>
  <c r="J4080" i="1"/>
  <c r="I4080" i="1"/>
  <c r="G4080" i="1"/>
  <c r="F4080" i="1"/>
  <c r="E4080" i="1"/>
  <c r="D4080" i="1"/>
  <c r="C4080" i="1"/>
  <c r="AI4079" i="1"/>
  <c r="AE4079" i="1"/>
  <c r="Z4079" i="1"/>
  <c r="X4079" i="1"/>
  <c r="U4079" i="1"/>
  <c r="S4079" i="1"/>
  <c r="P4079" i="1"/>
  <c r="R4079" i="1" s="1"/>
  <c r="K4079" i="1"/>
  <c r="J4079" i="1"/>
  <c r="N4079" i="1" s="1"/>
  <c r="I4079" i="1"/>
  <c r="G4079" i="1"/>
  <c r="F4079" i="1"/>
  <c r="E4079" i="1"/>
  <c r="D4079" i="1"/>
  <c r="C4079" i="1"/>
  <c r="AI4078" i="1"/>
  <c r="AE4078" i="1"/>
  <c r="X4078" i="1"/>
  <c r="Z4078" i="1" s="1"/>
  <c r="U4078" i="1"/>
  <c r="S4078" i="1"/>
  <c r="P4078" i="1"/>
  <c r="R4078" i="1" s="1"/>
  <c r="K4078" i="1"/>
  <c r="J4078" i="1"/>
  <c r="N4078" i="1" s="1"/>
  <c r="AG4078" i="1" s="1"/>
  <c r="I4078" i="1"/>
  <c r="G4078" i="1"/>
  <c r="F4078" i="1"/>
  <c r="E4078" i="1"/>
  <c r="D4078" i="1"/>
  <c r="C4078" i="1"/>
  <c r="AI4077" i="1"/>
  <c r="AE4077" i="1"/>
  <c r="X4077" i="1"/>
  <c r="Z4077" i="1" s="1"/>
  <c r="U4077" i="1"/>
  <c r="S4077" i="1"/>
  <c r="P4077" i="1"/>
  <c r="R4077" i="1" s="1"/>
  <c r="K4077" i="1"/>
  <c r="N4077" i="1" s="1"/>
  <c r="AG4077" i="1" s="1"/>
  <c r="J4077" i="1"/>
  <c r="I4077" i="1"/>
  <c r="G4077" i="1"/>
  <c r="F4077" i="1"/>
  <c r="E4077" i="1"/>
  <c r="D4077" i="1"/>
  <c r="C4077" i="1"/>
  <c r="AI4076" i="1"/>
  <c r="AE4076" i="1"/>
  <c r="X4076" i="1"/>
  <c r="Z4076" i="1" s="1"/>
  <c r="U4076" i="1"/>
  <c r="S4076" i="1"/>
  <c r="Q4076" i="1"/>
  <c r="P4076" i="1"/>
  <c r="K4076" i="1"/>
  <c r="J4076" i="1"/>
  <c r="N4076" i="1" s="1"/>
  <c r="I4076" i="1"/>
  <c r="G4076" i="1"/>
  <c r="F4076" i="1"/>
  <c r="E4076" i="1"/>
  <c r="D4076" i="1"/>
  <c r="C4076" i="1"/>
  <c r="AI4075" i="1"/>
  <c r="AE4075" i="1"/>
  <c r="Z4075" i="1" s="1"/>
  <c r="X4075" i="1"/>
  <c r="U4075" i="1"/>
  <c r="S4075" i="1"/>
  <c r="P4075" i="1"/>
  <c r="O4075" i="1"/>
  <c r="N4075" i="1"/>
  <c r="K4075" i="1"/>
  <c r="J4075" i="1"/>
  <c r="I4075" i="1"/>
  <c r="G4075" i="1"/>
  <c r="F4075" i="1"/>
  <c r="E4075" i="1"/>
  <c r="D4075" i="1"/>
  <c r="C4075" i="1"/>
  <c r="AI4074" i="1"/>
  <c r="AE4074" i="1"/>
  <c r="X4074" i="1"/>
  <c r="Z4074" i="1" s="1"/>
  <c r="U4074" i="1"/>
  <c r="S4074" i="1"/>
  <c r="Q4074" i="1"/>
  <c r="P4074" i="1"/>
  <c r="R4074" i="1" s="1"/>
  <c r="K4074" i="1"/>
  <c r="J4074" i="1"/>
  <c r="N4074" i="1" s="1"/>
  <c r="O4074" i="1" s="1"/>
  <c r="I4074" i="1"/>
  <c r="G4074" i="1"/>
  <c r="F4074" i="1"/>
  <c r="E4074" i="1"/>
  <c r="D4074" i="1"/>
  <c r="C4074" i="1"/>
  <c r="AI4073" i="1"/>
  <c r="AE4073" i="1"/>
  <c r="Z4073" i="1"/>
  <c r="X4073" i="1"/>
  <c r="U4073" i="1"/>
  <c r="S4073" i="1"/>
  <c r="R4073" i="1"/>
  <c r="Q4073" i="1"/>
  <c r="P4073" i="1"/>
  <c r="K4073" i="1"/>
  <c r="J4073" i="1"/>
  <c r="N4073" i="1" s="1"/>
  <c r="I4073" i="1"/>
  <c r="G4073" i="1"/>
  <c r="F4073" i="1"/>
  <c r="E4073" i="1"/>
  <c r="D4073" i="1"/>
  <c r="C4073" i="1"/>
  <c r="AI4072" i="1"/>
  <c r="AE4072" i="1"/>
  <c r="Z4072" i="1"/>
  <c r="X4072" i="1"/>
  <c r="U4072" i="1"/>
  <c r="S4072" i="1"/>
  <c r="Q4072" i="1"/>
  <c r="P4072" i="1"/>
  <c r="R4072" i="1" s="1"/>
  <c r="N4072" i="1"/>
  <c r="O4072" i="1" s="1"/>
  <c r="K4072" i="1"/>
  <c r="J4072" i="1"/>
  <c r="I4072" i="1"/>
  <c r="G4072" i="1"/>
  <c r="F4072" i="1"/>
  <c r="E4072" i="1"/>
  <c r="D4072" i="1"/>
  <c r="C4072" i="1"/>
  <c r="AI4071" i="1"/>
  <c r="AE4071" i="1"/>
  <c r="Z4071" i="1"/>
  <c r="X4071" i="1"/>
  <c r="U4071" i="1"/>
  <c r="S4071" i="1"/>
  <c r="P4071" i="1"/>
  <c r="R4071" i="1" s="1"/>
  <c r="K4071" i="1"/>
  <c r="J4071" i="1"/>
  <c r="N4071" i="1" s="1"/>
  <c r="I4071" i="1"/>
  <c r="G4071" i="1"/>
  <c r="F4071" i="1"/>
  <c r="E4071" i="1"/>
  <c r="D4071" i="1"/>
  <c r="C4071" i="1"/>
  <c r="AI4070" i="1"/>
  <c r="AE4070" i="1"/>
  <c r="X4070" i="1"/>
  <c r="Z4070" i="1" s="1"/>
  <c r="U4070" i="1"/>
  <c r="S4070" i="1"/>
  <c r="P4070" i="1"/>
  <c r="R4070" i="1" s="1"/>
  <c r="K4070" i="1"/>
  <c r="J4070" i="1"/>
  <c r="N4070" i="1" s="1"/>
  <c r="AG4070" i="1" s="1"/>
  <c r="I4070" i="1"/>
  <c r="G4070" i="1"/>
  <c r="F4070" i="1"/>
  <c r="E4070" i="1"/>
  <c r="D4070" i="1"/>
  <c r="C4070" i="1"/>
  <c r="AI4069" i="1"/>
  <c r="AE4069" i="1"/>
  <c r="X4069" i="1"/>
  <c r="Z4069" i="1" s="1"/>
  <c r="U4069" i="1"/>
  <c r="S4069" i="1"/>
  <c r="P4069" i="1"/>
  <c r="R4069" i="1" s="1"/>
  <c r="K4069" i="1"/>
  <c r="N4069" i="1" s="1"/>
  <c r="AG4069" i="1" s="1"/>
  <c r="J4069" i="1"/>
  <c r="I4069" i="1"/>
  <c r="G4069" i="1"/>
  <c r="F4069" i="1"/>
  <c r="E4069" i="1"/>
  <c r="D4069" i="1"/>
  <c r="C4069" i="1"/>
  <c r="AI4068" i="1"/>
  <c r="AE4068" i="1"/>
  <c r="X4068" i="1"/>
  <c r="Z4068" i="1" s="1"/>
  <c r="U4068" i="1"/>
  <c r="S4068" i="1"/>
  <c r="Q4068" i="1"/>
  <c r="P4068" i="1"/>
  <c r="K4068" i="1"/>
  <c r="J4068" i="1"/>
  <c r="N4068" i="1" s="1"/>
  <c r="I4068" i="1"/>
  <c r="G4068" i="1"/>
  <c r="R4068" i="1" s="1"/>
  <c r="F4068" i="1"/>
  <c r="E4068" i="1"/>
  <c r="D4068" i="1"/>
  <c r="C4068" i="1"/>
  <c r="AI4067" i="1"/>
  <c r="AE4067" i="1"/>
  <c r="Z4067" i="1" s="1"/>
  <c r="X4067" i="1"/>
  <c r="U4067" i="1"/>
  <c r="S4067" i="1"/>
  <c r="P4067" i="1"/>
  <c r="O4067" i="1"/>
  <c r="N4067" i="1"/>
  <c r="K4067" i="1"/>
  <c r="J4067" i="1"/>
  <c r="I4067" i="1"/>
  <c r="G4067" i="1"/>
  <c r="F4067" i="1"/>
  <c r="E4067" i="1"/>
  <c r="D4067" i="1"/>
  <c r="C4067" i="1"/>
  <c r="AI4066" i="1"/>
  <c r="AE4066" i="1"/>
  <c r="X4066" i="1"/>
  <c r="Z4066" i="1" s="1"/>
  <c r="U4066" i="1"/>
  <c r="S4066" i="1"/>
  <c r="Q4066" i="1"/>
  <c r="P4066" i="1"/>
  <c r="R4066" i="1" s="1"/>
  <c r="K4066" i="1"/>
  <c r="J4066" i="1"/>
  <c r="I4066" i="1"/>
  <c r="G4066" i="1"/>
  <c r="F4066" i="1"/>
  <c r="E4066" i="1"/>
  <c r="D4066" i="1"/>
  <c r="C4066" i="1"/>
  <c r="AI4065" i="1"/>
  <c r="AE4065" i="1"/>
  <c r="Z4065" i="1"/>
  <c r="X4065" i="1"/>
  <c r="U4065" i="1"/>
  <c r="S4065" i="1"/>
  <c r="R4065" i="1"/>
  <c r="Q4065" i="1"/>
  <c r="P4065" i="1"/>
  <c r="K4065" i="1"/>
  <c r="J4065" i="1"/>
  <c r="N4065" i="1" s="1"/>
  <c r="I4065" i="1"/>
  <c r="G4065" i="1"/>
  <c r="F4065" i="1"/>
  <c r="E4065" i="1"/>
  <c r="D4065" i="1"/>
  <c r="C4065" i="1"/>
  <c r="AI4064" i="1"/>
  <c r="AE4064" i="1"/>
  <c r="Z4064" i="1" s="1"/>
  <c r="X4064" i="1"/>
  <c r="U4064" i="1"/>
  <c r="S4064" i="1"/>
  <c r="Q4064" i="1"/>
  <c r="P4064" i="1"/>
  <c r="R4064" i="1" s="1"/>
  <c r="N4064" i="1"/>
  <c r="O4064" i="1" s="1"/>
  <c r="K4064" i="1"/>
  <c r="J4064" i="1"/>
  <c r="I4064" i="1"/>
  <c r="G4064" i="1"/>
  <c r="F4064" i="1"/>
  <c r="E4064" i="1"/>
  <c r="D4064" i="1"/>
  <c r="C4064" i="1"/>
  <c r="AI4063" i="1"/>
  <c r="AE4063" i="1"/>
  <c r="Z4063" i="1"/>
  <c r="X4063" i="1"/>
  <c r="U4063" i="1"/>
  <c r="S4063" i="1"/>
  <c r="P4063" i="1"/>
  <c r="Q4063" i="1" s="1"/>
  <c r="K4063" i="1"/>
  <c r="J4063" i="1"/>
  <c r="N4063" i="1" s="1"/>
  <c r="I4063" i="1"/>
  <c r="G4063" i="1"/>
  <c r="R4063" i="1" s="1"/>
  <c r="F4063" i="1"/>
  <c r="E4063" i="1"/>
  <c r="D4063" i="1"/>
  <c r="C4063" i="1"/>
  <c r="AI4062" i="1"/>
  <c r="AE4062" i="1"/>
  <c r="X4062" i="1"/>
  <c r="Z4062" i="1" s="1"/>
  <c r="U4062" i="1"/>
  <c r="S4062" i="1"/>
  <c r="P4062" i="1"/>
  <c r="R4062" i="1" s="1"/>
  <c r="K4062" i="1"/>
  <c r="J4062" i="1"/>
  <c r="N4062" i="1" s="1"/>
  <c r="AG4062" i="1" s="1"/>
  <c r="I4062" i="1"/>
  <c r="G4062" i="1"/>
  <c r="F4062" i="1"/>
  <c r="E4062" i="1"/>
  <c r="D4062" i="1"/>
  <c r="C4062" i="1"/>
  <c r="AI4061" i="1"/>
  <c r="AE4061" i="1"/>
  <c r="X4061" i="1"/>
  <c r="Z4061" i="1" s="1"/>
  <c r="U4061" i="1"/>
  <c r="S4061" i="1"/>
  <c r="P4061" i="1"/>
  <c r="R4061" i="1" s="1"/>
  <c r="N4061" i="1"/>
  <c r="K4061" i="1"/>
  <c r="J4061" i="1"/>
  <c r="I4061" i="1"/>
  <c r="G4061" i="1"/>
  <c r="F4061" i="1"/>
  <c r="E4061" i="1"/>
  <c r="D4061" i="1"/>
  <c r="C4061" i="1"/>
  <c r="AI4060" i="1"/>
  <c r="AE4060" i="1"/>
  <c r="X4060" i="1"/>
  <c r="Z4060" i="1" s="1"/>
  <c r="U4060" i="1"/>
  <c r="S4060" i="1"/>
  <c r="Q4060" i="1"/>
  <c r="P4060" i="1"/>
  <c r="K4060" i="1"/>
  <c r="J4060" i="1"/>
  <c r="N4060" i="1" s="1"/>
  <c r="I4060" i="1"/>
  <c r="G4060" i="1"/>
  <c r="F4060" i="1"/>
  <c r="E4060" i="1"/>
  <c r="D4060" i="1"/>
  <c r="C4060" i="1"/>
  <c r="AI4059" i="1"/>
  <c r="AE4059" i="1"/>
  <c r="Z4059" i="1" s="1"/>
  <c r="X4059" i="1"/>
  <c r="U4059" i="1"/>
  <c r="S4059" i="1"/>
  <c r="P4059" i="1"/>
  <c r="O4059" i="1"/>
  <c r="N4059" i="1"/>
  <c r="K4059" i="1"/>
  <c r="J4059" i="1"/>
  <c r="I4059" i="1"/>
  <c r="G4059" i="1"/>
  <c r="F4059" i="1"/>
  <c r="E4059" i="1"/>
  <c r="D4059" i="1"/>
  <c r="C4059" i="1"/>
  <c r="AI4058" i="1"/>
  <c r="AE4058" i="1"/>
  <c r="X4058" i="1"/>
  <c r="Z4058" i="1" s="1"/>
  <c r="U4058" i="1"/>
  <c r="S4058" i="1"/>
  <c r="Q4058" i="1"/>
  <c r="P4058" i="1"/>
  <c r="R4058" i="1" s="1"/>
  <c r="K4058" i="1"/>
  <c r="J4058" i="1"/>
  <c r="N4058" i="1" s="1"/>
  <c r="O4058" i="1" s="1"/>
  <c r="I4058" i="1"/>
  <c r="G4058" i="1"/>
  <c r="F4058" i="1"/>
  <c r="E4058" i="1"/>
  <c r="D4058" i="1"/>
  <c r="C4058" i="1"/>
  <c r="AI4057" i="1"/>
  <c r="AE4057" i="1"/>
  <c r="Z4057" i="1"/>
  <c r="X4057" i="1"/>
  <c r="U4057" i="1"/>
  <c r="S4057" i="1"/>
  <c r="R4057" i="1"/>
  <c r="Q4057" i="1"/>
  <c r="P4057" i="1"/>
  <c r="K4057" i="1"/>
  <c r="J4057" i="1"/>
  <c r="N4057" i="1" s="1"/>
  <c r="I4057" i="1"/>
  <c r="G4057" i="1"/>
  <c r="F4057" i="1"/>
  <c r="E4057" i="1"/>
  <c r="D4057" i="1"/>
  <c r="C4057" i="1"/>
  <c r="AI4056" i="1"/>
  <c r="AE4056" i="1"/>
  <c r="Z4056" i="1"/>
  <c r="X4056" i="1"/>
  <c r="U4056" i="1"/>
  <c r="S4056" i="1"/>
  <c r="Q4056" i="1"/>
  <c r="P4056" i="1"/>
  <c r="R4056" i="1" s="1"/>
  <c r="N4056" i="1"/>
  <c r="O4056" i="1" s="1"/>
  <c r="K4056" i="1"/>
  <c r="J4056" i="1"/>
  <c r="I4056" i="1"/>
  <c r="G4056" i="1"/>
  <c r="F4056" i="1"/>
  <c r="E4056" i="1"/>
  <c r="D4056" i="1"/>
  <c r="C4056" i="1"/>
  <c r="AI4055" i="1"/>
  <c r="AE4055" i="1"/>
  <c r="Z4055" i="1"/>
  <c r="X4055" i="1"/>
  <c r="U4055" i="1"/>
  <c r="S4055" i="1"/>
  <c r="P4055" i="1"/>
  <c r="Q4055" i="1" s="1"/>
  <c r="K4055" i="1"/>
  <c r="J4055" i="1"/>
  <c r="N4055" i="1" s="1"/>
  <c r="I4055" i="1"/>
  <c r="G4055" i="1"/>
  <c r="R4055" i="1" s="1"/>
  <c r="F4055" i="1"/>
  <c r="E4055" i="1"/>
  <c r="D4055" i="1"/>
  <c r="C4055" i="1"/>
  <c r="AI4054" i="1"/>
  <c r="AG4054" i="1"/>
  <c r="AE4054" i="1"/>
  <c r="X4054" i="1"/>
  <c r="Z4054" i="1" s="1"/>
  <c r="U4054" i="1"/>
  <c r="S4054" i="1"/>
  <c r="P4054" i="1"/>
  <c r="R4054" i="1" s="1"/>
  <c r="K4054" i="1"/>
  <c r="N4054" i="1" s="1"/>
  <c r="J4054" i="1"/>
  <c r="I4054" i="1"/>
  <c r="G4054" i="1"/>
  <c r="F4054" i="1"/>
  <c r="E4054" i="1"/>
  <c r="D4054" i="1"/>
  <c r="C4054" i="1"/>
  <c r="AI4053" i="1"/>
  <c r="AE4053" i="1"/>
  <c r="X4053" i="1"/>
  <c r="Z4053" i="1" s="1"/>
  <c r="U4053" i="1"/>
  <c r="S4053" i="1"/>
  <c r="P4053" i="1"/>
  <c r="R4053" i="1" s="1"/>
  <c r="K4053" i="1"/>
  <c r="N4053" i="1" s="1"/>
  <c r="J4053" i="1"/>
  <c r="I4053" i="1"/>
  <c r="G4053" i="1"/>
  <c r="F4053" i="1"/>
  <c r="E4053" i="1"/>
  <c r="D4053" i="1"/>
  <c r="C4053" i="1"/>
  <c r="AI4052" i="1"/>
  <c r="AE4052" i="1"/>
  <c r="X4052" i="1"/>
  <c r="Z4052" i="1" s="1"/>
  <c r="U4052" i="1"/>
  <c r="S4052" i="1"/>
  <c r="Q4052" i="1"/>
  <c r="P4052" i="1"/>
  <c r="K4052" i="1"/>
  <c r="J4052" i="1"/>
  <c r="N4052" i="1" s="1"/>
  <c r="I4052" i="1"/>
  <c r="G4052" i="1"/>
  <c r="R4052" i="1" s="1"/>
  <c r="F4052" i="1"/>
  <c r="E4052" i="1"/>
  <c r="D4052" i="1"/>
  <c r="C4052" i="1"/>
  <c r="AI4051" i="1"/>
  <c r="AE4051" i="1"/>
  <c r="Z4051" i="1" s="1"/>
  <c r="X4051" i="1"/>
  <c r="U4051" i="1"/>
  <c r="S4051" i="1"/>
  <c r="P4051" i="1"/>
  <c r="O4051" i="1"/>
  <c r="N4051" i="1"/>
  <c r="K4051" i="1"/>
  <c r="J4051" i="1"/>
  <c r="I4051" i="1"/>
  <c r="G4051" i="1"/>
  <c r="F4051" i="1"/>
  <c r="E4051" i="1"/>
  <c r="D4051" i="1"/>
  <c r="C4051" i="1"/>
  <c r="AI4050" i="1"/>
  <c r="AE4050" i="1"/>
  <c r="X4050" i="1"/>
  <c r="Z4050" i="1" s="1"/>
  <c r="U4050" i="1"/>
  <c r="S4050" i="1"/>
  <c r="Q4050" i="1"/>
  <c r="P4050" i="1"/>
  <c r="K4050" i="1"/>
  <c r="J4050" i="1"/>
  <c r="I4050" i="1"/>
  <c r="G4050" i="1"/>
  <c r="R4050" i="1" s="1"/>
  <c r="F4050" i="1"/>
  <c r="E4050" i="1"/>
  <c r="D4050" i="1"/>
  <c r="C4050" i="1"/>
  <c r="AI4049" i="1"/>
  <c r="AE4049" i="1"/>
  <c r="Z4049" i="1"/>
  <c r="X4049" i="1"/>
  <c r="U4049" i="1"/>
  <c r="S4049" i="1"/>
  <c r="R4049" i="1"/>
  <c r="Q4049" i="1"/>
  <c r="P4049" i="1"/>
  <c r="K4049" i="1"/>
  <c r="J4049" i="1"/>
  <c r="N4049" i="1" s="1"/>
  <c r="I4049" i="1"/>
  <c r="G4049" i="1"/>
  <c r="F4049" i="1"/>
  <c r="E4049" i="1"/>
  <c r="D4049" i="1"/>
  <c r="C4049" i="1"/>
  <c r="AI4048" i="1"/>
  <c r="AE4048" i="1"/>
  <c r="Z4048" i="1" s="1"/>
  <c r="X4048" i="1"/>
  <c r="U4048" i="1"/>
  <c r="S4048" i="1"/>
  <c r="Q4048" i="1"/>
  <c r="P4048" i="1"/>
  <c r="R4048" i="1" s="1"/>
  <c r="O4048" i="1"/>
  <c r="N4048" i="1"/>
  <c r="K4048" i="1"/>
  <c r="J4048" i="1"/>
  <c r="I4048" i="1"/>
  <c r="G4048" i="1"/>
  <c r="F4048" i="1"/>
  <c r="E4048" i="1"/>
  <c r="D4048" i="1"/>
  <c r="C4048" i="1"/>
  <c r="AI4047" i="1"/>
  <c r="AE4047" i="1"/>
  <c r="Z4047" i="1"/>
  <c r="X4047" i="1"/>
  <c r="U4047" i="1"/>
  <c r="S4047" i="1"/>
  <c r="P4047" i="1"/>
  <c r="Q4047" i="1" s="1"/>
  <c r="K4047" i="1"/>
  <c r="J4047" i="1"/>
  <c r="N4047" i="1" s="1"/>
  <c r="I4047" i="1"/>
  <c r="G4047" i="1"/>
  <c r="R4047" i="1" s="1"/>
  <c r="F4047" i="1"/>
  <c r="E4047" i="1"/>
  <c r="D4047" i="1"/>
  <c r="C4047" i="1"/>
  <c r="AI4046" i="1"/>
  <c r="AE4046" i="1"/>
  <c r="X4046" i="1"/>
  <c r="Z4046" i="1" s="1"/>
  <c r="U4046" i="1"/>
  <c r="S4046" i="1"/>
  <c r="P4046" i="1"/>
  <c r="R4046" i="1" s="1"/>
  <c r="K4046" i="1"/>
  <c r="J4046" i="1"/>
  <c r="N4046" i="1" s="1"/>
  <c r="AG4046" i="1" s="1"/>
  <c r="I4046" i="1"/>
  <c r="O4046" i="1" s="1"/>
  <c r="G4046" i="1"/>
  <c r="F4046" i="1"/>
  <c r="E4046" i="1"/>
  <c r="D4046" i="1"/>
  <c r="C4046" i="1"/>
  <c r="AI4045" i="1"/>
  <c r="AE4045" i="1"/>
  <c r="X4045" i="1"/>
  <c r="Z4045" i="1" s="1"/>
  <c r="U4045" i="1"/>
  <c r="S4045" i="1"/>
  <c r="P4045" i="1"/>
  <c r="R4045" i="1" s="1"/>
  <c r="N4045" i="1"/>
  <c r="K4045" i="1"/>
  <c r="J4045" i="1"/>
  <c r="I4045" i="1"/>
  <c r="G4045" i="1"/>
  <c r="F4045" i="1"/>
  <c r="E4045" i="1"/>
  <c r="D4045" i="1"/>
  <c r="C4045" i="1"/>
  <c r="AI4044" i="1"/>
  <c r="AE4044" i="1"/>
  <c r="X4044" i="1"/>
  <c r="Z4044" i="1" s="1"/>
  <c r="U4044" i="1"/>
  <c r="S4044" i="1"/>
  <c r="R4044" i="1"/>
  <c r="Q4044" i="1"/>
  <c r="P4044" i="1"/>
  <c r="K4044" i="1"/>
  <c r="N4044" i="1" s="1"/>
  <c r="J4044" i="1"/>
  <c r="I4044" i="1"/>
  <c r="G4044" i="1"/>
  <c r="F4044" i="1"/>
  <c r="E4044" i="1"/>
  <c r="D4044" i="1"/>
  <c r="C4044" i="1"/>
  <c r="AI4043" i="1"/>
  <c r="AE4043" i="1"/>
  <c r="Z4043" i="1" s="1"/>
  <c r="X4043" i="1"/>
  <c r="U4043" i="1"/>
  <c r="S4043" i="1"/>
  <c r="P4043" i="1"/>
  <c r="O4043" i="1"/>
  <c r="N4043" i="1"/>
  <c r="K4043" i="1"/>
  <c r="J4043" i="1"/>
  <c r="I4043" i="1"/>
  <c r="G4043" i="1"/>
  <c r="F4043" i="1"/>
  <c r="E4043" i="1"/>
  <c r="D4043" i="1"/>
  <c r="C4043" i="1"/>
  <c r="AI4042" i="1"/>
  <c r="AE4042" i="1"/>
  <c r="X4042" i="1"/>
  <c r="Z4042" i="1" s="1"/>
  <c r="U4042" i="1"/>
  <c r="S4042" i="1"/>
  <c r="P4042" i="1"/>
  <c r="R4042" i="1" s="1"/>
  <c r="K4042" i="1"/>
  <c r="J4042" i="1"/>
  <c r="I4042" i="1"/>
  <c r="G4042" i="1"/>
  <c r="F4042" i="1"/>
  <c r="E4042" i="1"/>
  <c r="D4042" i="1"/>
  <c r="C4042" i="1"/>
  <c r="AI4041" i="1"/>
  <c r="AE4041" i="1"/>
  <c r="X4041" i="1"/>
  <c r="Z4041" i="1" s="1"/>
  <c r="U4041" i="1"/>
  <c r="S4041" i="1"/>
  <c r="R4041" i="1"/>
  <c r="Q4041" i="1"/>
  <c r="P4041" i="1"/>
  <c r="K4041" i="1"/>
  <c r="J4041" i="1"/>
  <c r="N4041" i="1" s="1"/>
  <c r="I4041" i="1"/>
  <c r="G4041" i="1"/>
  <c r="F4041" i="1"/>
  <c r="E4041" i="1"/>
  <c r="D4041" i="1"/>
  <c r="C4041" i="1"/>
  <c r="AI4040" i="1"/>
  <c r="AE4040" i="1"/>
  <c r="Z4040" i="1"/>
  <c r="X4040" i="1"/>
  <c r="U4040" i="1"/>
  <c r="S4040" i="1"/>
  <c r="Q4040" i="1"/>
  <c r="P4040" i="1"/>
  <c r="N4040" i="1"/>
  <c r="O4040" i="1" s="1"/>
  <c r="K4040" i="1"/>
  <c r="J4040" i="1"/>
  <c r="I4040" i="1"/>
  <c r="G4040" i="1"/>
  <c r="R4040" i="1" s="1"/>
  <c r="F4040" i="1"/>
  <c r="E4040" i="1"/>
  <c r="D4040" i="1"/>
  <c r="C4040" i="1"/>
  <c r="AI4039" i="1"/>
  <c r="AE4039" i="1"/>
  <c r="Z4039" i="1"/>
  <c r="X4039" i="1"/>
  <c r="U4039" i="1"/>
  <c r="S4039" i="1"/>
  <c r="P4039" i="1"/>
  <c r="Q4039" i="1" s="1"/>
  <c r="K4039" i="1"/>
  <c r="J4039" i="1"/>
  <c r="N4039" i="1" s="1"/>
  <c r="I4039" i="1"/>
  <c r="G4039" i="1"/>
  <c r="R4039" i="1" s="1"/>
  <c r="F4039" i="1"/>
  <c r="E4039" i="1"/>
  <c r="D4039" i="1"/>
  <c r="C4039" i="1"/>
  <c r="AI4038" i="1"/>
  <c r="AE4038" i="1"/>
  <c r="X4038" i="1"/>
  <c r="Z4038" i="1" s="1"/>
  <c r="U4038" i="1"/>
  <c r="S4038" i="1"/>
  <c r="Q4038" i="1"/>
  <c r="P4038" i="1"/>
  <c r="R4038" i="1" s="1"/>
  <c r="K4038" i="1"/>
  <c r="J4038" i="1"/>
  <c r="N4038" i="1" s="1"/>
  <c r="AG4038" i="1" s="1"/>
  <c r="I4038" i="1"/>
  <c r="G4038" i="1"/>
  <c r="F4038" i="1"/>
  <c r="E4038" i="1"/>
  <c r="D4038" i="1"/>
  <c r="C4038" i="1"/>
  <c r="AI4037" i="1"/>
  <c r="AE4037" i="1"/>
  <c r="X4037" i="1"/>
  <c r="Z4037" i="1" s="1"/>
  <c r="U4037" i="1"/>
  <c r="S4037" i="1"/>
  <c r="P4037" i="1"/>
  <c r="R4037" i="1" s="1"/>
  <c r="N4037" i="1"/>
  <c r="K4037" i="1"/>
  <c r="J4037" i="1"/>
  <c r="I4037" i="1"/>
  <c r="G4037" i="1"/>
  <c r="O4037" i="1" s="1"/>
  <c r="F4037" i="1"/>
  <c r="E4037" i="1"/>
  <c r="D4037" i="1"/>
  <c r="C4037" i="1"/>
  <c r="AI4036" i="1"/>
  <c r="AE4036" i="1"/>
  <c r="X4036" i="1"/>
  <c r="Z4036" i="1" s="1"/>
  <c r="U4036" i="1"/>
  <c r="S4036" i="1"/>
  <c r="R4036" i="1"/>
  <c r="Q4036" i="1"/>
  <c r="P4036" i="1"/>
  <c r="K4036" i="1"/>
  <c r="N4036" i="1" s="1"/>
  <c r="J4036" i="1"/>
  <c r="I4036" i="1"/>
  <c r="G4036" i="1"/>
  <c r="F4036" i="1"/>
  <c r="E4036" i="1"/>
  <c r="D4036" i="1"/>
  <c r="C4036" i="1"/>
  <c r="AI4035" i="1"/>
  <c r="AE4035" i="1"/>
  <c r="Z4035" i="1" s="1"/>
  <c r="X4035" i="1"/>
  <c r="U4035" i="1"/>
  <c r="S4035" i="1"/>
  <c r="P4035" i="1"/>
  <c r="O4035" i="1"/>
  <c r="N4035" i="1"/>
  <c r="K4035" i="1"/>
  <c r="J4035" i="1"/>
  <c r="I4035" i="1"/>
  <c r="G4035" i="1"/>
  <c r="F4035" i="1"/>
  <c r="E4035" i="1"/>
  <c r="D4035" i="1"/>
  <c r="C4035" i="1"/>
  <c r="AI4034" i="1"/>
  <c r="AE4034" i="1"/>
  <c r="X4034" i="1"/>
  <c r="Z4034" i="1" s="1"/>
  <c r="U4034" i="1"/>
  <c r="S4034" i="1"/>
  <c r="P4034" i="1"/>
  <c r="R4034" i="1" s="1"/>
  <c r="K4034" i="1"/>
  <c r="J4034" i="1"/>
  <c r="N4034" i="1" s="1"/>
  <c r="O4034" i="1" s="1"/>
  <c r="I4034" i="1"/>
  <c r="G4034" i="1"/>
  <c r="AG4034" i="1" s="1"/>
  <c r="F4034" i="1"/>
  <c r="E4034" i="1"/>
  <c r="D4034" i="1"/>
  <c r="C4034" i="1"/>
  <c r="AI4033" i="1"/>
  <c r="AE4033" i="1"/>
  <c r="X4033" i="1"/>
  <c r="Z4033" i="1" s="1"/>
  <c r="U4033" i="1"/>
  <c r="S4033" i="1"/>
  <c r="R4033" i="1"/>
  <c r="Q4033" i="1"/>
  <c r="P4033" i="1"/>
  <c r="K4033" i="1"/>
  <c r="J4033" i="1"/>
  <c r="N4033" i="1" s="1"/>
  <c r="I4033" i="1"/>
  <c r="G4033" i="1"/>
  <c r="F4033" i="1"/>
  <c r="E4033" i="1"/>
  <c r="D4033" i="1"/>
  <c r="C4033" i="1"/>
  <c r="AI4032" i="1"/>
  <c r="AE4032" i="1"/>
  <c r="Z4032" i="1"/>
  <c r="X4032" i="1"/>
  <c r="U4032" i="1"/>
  <c r="S4032" i="1"/>
  <c r="Q4032" i="1"/>
  <c r="P4032" i="1"/>
  <c r="N4032" i="1"/>
  <c r="O4032" i="1" s="1"/>
  <c r="K4032" i="1"/>
  <c r="J4032" i="1"/>
  <c r="I4032" i="1"/>
  <c r="G4032" i="1"/>
  <c r="R4032" i="1" s="1"/>
  <c r="F4032" i="1"/>
  <c r="E4032" i="1"/>
  <c r="D4032" i="1"/>
  <c r="C4032" i="1"/>
  <c r="AI4031" i="1"/>
  <c r="AE4031" i="1"/>
  <c r="Z4031" i="1"/>
  <c r="X4031" i="1"/>
  <c r="U4031" i="1"/>
  <c r="S4031" i="1"/>
  <c r="P4031" i="1"/>
  <c r="Q4031" i="1" s="1"/>
  <c r="K4031" i="1"/>
  <c r="J4031" i="1"/>
  <c r="N4031" i="1" s="1"/>
  <c r="I4031" i="1"/>
  <c r="G4031" i="1"/>
  <c r="R4031" i="1" s="1"/>
  <c r="F4031" i="1"/>
  <c r="E4031" i="1"/>
  <c r="D4031" i="1"/>
  <c r="C4031" i="1"/>
  <c r="AI4030" i="1"/>
  <c r="AE4030" i="1"/>
  <c r="X4030" i="1"/>
  <c r="Z4030" i="1" s="1"/>
  <c r="U4030" i="1"/>
  <c r="S4030" i="1"/>
  <c r="P4030" i="1"/>
  <c r="R4030" i="1" s="1"/>
  <c r="K4030" i="1"/>
  <c r="J4030" i="1"/>
  <c r="N4030" i="1" s="1"/>
  <c r="AG4030" i="1" s="1"/>
  <c r="I4030" i="1"/>
  <c r="G4030" i="1"/>
  <c r="F4030" i="1"/>
  <c r="E4030" i="1"/>
  <c r="D4030" i="1"/>
  <c r="C4030" i="1"/>
  <c r="AI4029" i="1"/>
  <c r="AE4029" i="1"/>
  <c r="X4029" i="1"/>
  <c r="Z4029" i="1" s="1"/>
  <c r="U4029" i="1"/>
  <c r="S4029" i="1"/>
  <c r="P4029" i="1"/>
  <c r="R4029" i="1" s="1"/>
  <c r="N4029" i="1"/>
  <c r="K4029" i="1"/>
  <c r="J4029" i="1"/>
  <c r="I4029" i="1"/>
  <c r="G4029" i="1"/>
  <c r="O4029" i="1" s="1"/>
  <c r="F4029" i="1"/>
  <c r="E4029" i="1"/>
  <c r="D4029" i="1"/>
  <c r="C4029" i="1"/>
  <c r="AI4028" i="1"/>
  <c r="AE4028" i="1"/>
  <c r="X4028" i="1"/>
  <c r="Z4028" i="1" s="1"/>
  <c r="U4028" i="1"/>
  <c r="S4028" i="1"/>
  <c r="R4028" i="1"/>
  <c r="Q4028" i="1"/>
  <c r="P4028" i="1"/>
  <c r="K4028" i="1"/>
  <c r="N4028" i="1" s="1"/>
  <c r="J4028" i="1"/>
  <c r="I4028" i="1"/>
  <c r="G4028" i="1"/>
  <c r="F4028" i="1"/>
  <c r="E4028" i="1"/>
  <c r="D4028" i="1"/>
  <c r="C4028" i="1"/>
  <c r="AI4027" i="1"/>
  <c r="AE4027" i="1"/>
  <c r="Z4027" i="1" s="1"/>
  <c r="X4027" i="1"/>
  <c r="U4027" i="1"/>
  <c r="S4027" i="1"/>
  <c r="P4027" i="1"/>
  <c r="O4027" i="1"/>
  <c r="N4027" i="1"/>
  <c r="K4027" i="1"/>
  <c r="J4027" i="1"/>
  <c r="I4027" i="1"/>
  <c r="G4027" i="1"/>
  <c r="F4027" i="1"/>
  <c r="E4027" i="1"/>
  <c r="D4027" i="1"/>
  <c r="C4027" i="1"/>
  <c r="AI4026" i="1"/>
  <c r="AE4026" i="1"/>
  <c r="X4026" i="1"/>
  <c r="Z4026" i="1" s="1"/>
  <c r="U4026" i="1"/>
  <c r="S4026" i="1"/>
  <c r="P4026" i="1"/>
  <c r="R4026" i="1" s="1"/>
  <c r="K4026" i="1"/>
  <c r="J4026" i="1"/>
  <c r="N4026" i="1" s="1"/>
  <c r="O4026" i="1" s="1"/>
  <c r="I4026" i="1"/>
  <c r="G4026" i="1"/>
  <c r="F4026" i="1"/>
  <c r="E4026" i="1"/>
  <c r="D4026" i="1"/>
  <c r="C4026" i="1"/>
  <c r="AI4025" i="1"/>
  <c r="AE4025" i="1"/>
  <c r="X4025" i="1"/>
  <c r="Z4025" i="1" s="1"/>
  <c r="U4025" i="1"/>
  <c r="S4025" i="1"/>
  <c r="R4025" i="1"/>
  <c r="Q4025" i="1"/>
  <c r="P4025" i="1"/>
  <c r="K4025" i="1"/>
  <c r="J4025" i="1"/>
  <c r="N4025" i="1" s="1"/>
  <c r="I4025" i="1"/>
  <c r="G4025" i="1"/>
  <c r="F4025" i="1"/>
  <c r="E4025" i="1"/>
  <c r="D4025" i="1"/>
  <c r="C4025" i="1"/>
  <c r="AI4024" i="1"/>
  <c r="AE4024" i="1"/>
  <c r="Z4024" i="1"/>
  <c r="X4024" i="1"/>
  <c r="U4024" i="1"/>
  <c r="S4024" i="1"/>
  <c r="Q4024" i="1"/>
  <c r="P4024" i="1"/>
  <c r="O4024" i="1"/>
  <c r="N4024" i="1"/>
  <c r="K4024" i="1"/>
  <c r="J4024" i="1"/>
  <c r="I4024" i="1"/>
  <c r="G4024" i="1"/>
  <c r="R4024" i="1" s="1"/>
  <c r="F4024" i="1"/>
  <c r="E4024" i="1"/>
  <c r="D4024" i="1"/>
  <c r="C4024" i="1"/>
  <c r="AI4023" i="1"/>
  <c r="AE4023" i="1"/>
  <c r="Z4023" i="1"/>
  <c r="X4023" i="1"/>
  <c r="U4023" i="1"/>
  <c r="S4023" i="1"/>
  <c r="P4023" i="1"/>
  <c r="Q4023" i="1" s="1"/>
  <c r="K4023" i="1"/>
  <c r="J4023" i="1"/>
  <c r="N4023" i="1" s="1"/>
  <c r="I4023" i="1"/>
  <c r="G4023" i="1"/>
  <c r="R4023" i="1" s="1"/>
  <c r="F4023" i="1"/>
  <c r="E4023" i="1"/>
  <c r="D4023" i="1"/>
  <c r="C4023" i="1"/>
  <c r="AI4022" i="1"/>
  <c r="AE4022" i="1"/>
  <c r="X4022" i="1"/>
  <c r="Z4022" i="1" s="1"/>
  <c r="U4022" i="1"/>
  <c r="S4022" i="1"/>
  <c r="P4022" i="1"/>
  <c r="R4022" i="1" s="1"/>
  <c r="K4022" i="1"/>
  <c r="J4022" i="1"/>
  <c r="N4022" i="1" s="1"/>
  <c r="AG4022" i="1" s="1"/>
  <c r="I4022" i="1"/>
  <c r="G4022" i="1"/>
  <c r="F4022" i="1"/>
  <c r="E4022" i="1"/>
  <c r="D4022" i="1"/>
  <c r="C4022" i="1"/>
  <c r="AI4021" i="1"/>
  <c r="AE4021" i="1"/>
  <c r="X4021" i="1"/>
  <c r="Z4021" i="1" s="1"/>
  <c r="U4021" i="1"/>
  <c r="S4021" i="1"/>
  <c r="P4021" i="1"/>
  <c r="R4021" i="1" s="1"/>
  <c r="N4021" i="1"/>
  <c r="K4021" i="1"/>
  <c r="J4021" i="1"/>
  <c r="I4021" i="1"/>
  <c r="G4021" i="1"/>
  <c r="F4021" i="1"/>
  <c r="E4021" i="1"/>
  <c r="D4021" i="1"/>
  <c r="C4021" i="1"/>
  <c r="AI4020" i="1"/>
  <c r="AE4020" i="1"/>
  <c r="X4020" i="1"/>
  <c r="Z4020" i="1" s="1"/>
  <c r="U4020" i="1"/>
  <c r="S4020" i="1"/>
  <c r="Q4020" i="1"/>
  <c r="P4020" i="1"/>
  <c r="K4020" i="1"/>
  <c r="N4020" i="1" s="1"/>
  <c r="J4020" i="1"/>
  <c r="I4020" i="1"/>
  <c r="G4020" i="1"/>
  <c r="R4020" i="1" s="1"/>
  <c r="F4020" i="1"/>
  <c r="E4020" i="1"/>
  <c r="D4020" i="1"/>
  <c r="C4020" i="1"/>
  <c r="AI4019" i="1"/>
  <c r="AE4019" i="1"/>
  <c r="Z4019" i="1" s="1"/>
  <c r="X4019" i="1"/>
  <c r="U4019" i="1"/>
  <c r="S4019" i="1"/>
  <c r="P4019" i="1"/>
  <c r="O4019" i="1"/>
  <c r="N4019" i="1"/>
  <c r="K4019" i="1"/>
  <c r="J4019" i="1"/>
  <c r="I4019" i="1"/>
  <c r="G4019" i="1"/>
  <c r="F4019" i="1"/>
  <c r="E4019" i="1"/>
  <c r="D4019" i="1"/>
  <c r="C4019" i="1"/>
  <c r="AI4018" i="1"/>
  <c r="AE4018" i="1"/>
  <c r="X4018" i="1"/>
  <c r="Z4018" i="1" s="1"/>
  <c r="U4018" i="1"/>
  <c r="S4018" i="1"/>
  <c r="P4018" i="1"/>
  <c r="R4018" i="1" s="1"/>
  <c r="K4018" i="1"/>
  <c r="J4018" i="1"/>
  <c r="N4018" i="1" s="1"/>
  <c r="O4018" i="1" s="1"/>
  <c r="I4018" i="1"/>
  <c r="G4018" i="1"/>
  <c r="F4018" i="1"/>
  <c r="E4018" i="1"/>
  <c r="D4018" i="1"/>
  <c r="C4018" i="1"/>
  <c r="AI4017" i="1"/>
  <c r="AE4017" i="1"/>
  <c r="X4017" i="1"/>
  <c r="Z4017" i="1" s="1"/>
  <c r="U4017" i="1"/>
  <c r="S4017" i="1"/>
  <c r="Q4017" i="1"/>
  <c r="P4017" i="1"/>
  <c r="K4017" i="1"/>
  <c r="J4017" i="1"/>
  <c r="N4017" i="1" s="1"/>
  <c r="I4017" i="1"/>
  <c r="G4017" i="1"/>
  <c r="R4017" i="1" s="1"/>
  <c r="F4017" i="1"/>
  <c r="E4017" i="1"/>
  <c r="D4017" i="1"/>
  <c r="C4017" i="1"/>
  <c r="AI4016" i="1"/>
  <c r="AE4016" i="1"/>
  <c r="Z4016" i="1"/>
  <c r="X4016" i="1"/>
  <c r="U4016" i="1"/>
  <c r="S4016" i="1"/>
  <c r="Q4016" i="1"/>
  <c r="P4016" i="1"/>
  <c r="O4016" i="1"/>
  <c r="N4016" i="1"/>
  <c r="K4016" i="1"/>
  <c r="J4016" i="1"/>
  <c r="I4016" i="1"/>
  <c r="G4016" i="1"/>
  <c r="R4016" i="1" s="1"/>
  <c r="F4016" i="1"/>
  <c r="E4016" i="1"/>
  <c r="D4016" i="1"/>
  <c r="C4016" i="1"/>
  <c r="AI4015" i="1"/>
  <c r="AE4015" i="1"/>
  <c r="Z4015" i="1"/>
  <c r="X4015" i="1"/>
  <c r="U4015" i="1"/>
  <c r="S4015" i="1"/>
  <c r="P4015" i="1"/>
  <c r="Q4015" i="1" s="1"/>
  <c r="K4015" i="1"/>
  <c r="J4015" i="1"/>
  <c r="N4015" i="1" s="1"/>
  <c r="I4015" i="1"/>
  <c r="G4015" i="1"/>
  <c r="R4015" i="1" s="1"/>
  <c r="F4015" i="1"/>
  <c r="E4015" i="1"/>
  <c r="D4015" i="1"/>
  <c r="C4015" i="1"/>
  <c r="AI4014" i="1"/>
  <c r="AE4014" i="1"/>
  <c r="X4014" i="1"/>
  <c r="Z4014" i="1" s="1"/>
  <c r="U4014" i="1"/>
  <c r="S4014" i="1"/>
  <c r="P4014" i="1"/>
  <c r="R4014" i="1" s="1"/>
  <c r="K4014" i="1"/>
  <c r="J4014" i="1"/>
  <c r="N4014" i="1" s="1"/>
  <c r="AG4014" i="1" s="1"/>
  <c r="I4014" i="1"/>
  <c r="O4014" i="1" s="1"/>
  <c r="G4014" i="1"/>
  <c r="F4014" i="1"/>
  <c r="E4014" i="1"/>
  <c r="D4014" i="1"/>
  <c r="C4014" i="1"/>
  <c r="AI4013" i="1"/>
  <c r="AE4013" i="1"/>
  <c r="Z4013" i="1"/>
  <c r="X4013" i="1"/>
  <c r="U4013" i="1"/>
  <c r="S4013" i="1"/>
  <c r="P4013" i="1"/>
  <c r="R4013" i="1" s="1"/>
  <c r="N4013" i="1"/>
  <c r="K4013" i="1"/>
  <c r="J4013" i="1"/>
  <c r="I4013" i="1"/>
  <c r="G4013" i="1"/>
  <c r="F4013" i="1"/>
  <c r="E4013" i="1"/>
  <c r="D4013" i="1"/>
  <c r="C4013" i="1"/>
  <c r="AI4012" i="1"/>
  <c r="AE4012" i="1"/>
  <c r="X4012" i="1"/>
  <c r="Z4012" i="1" s="1"/>
  <c r="U4012" i="1"/>
  <c r="S4012" i="1"/>
  <c r="P4012" i="1"/>
  <c r="Q4012" i="1" s="1"/>
  <c r="K4012" i="1"/>
  <c r="N4012" i="1" s="1"/>
  <c r="J4012" i="1"/>
  <c r="I4012" i="1"/>
  <c r="G4012" i="1"/>
  <c r="F4012" i="1"/>
  <c r="E4012" i="1"/>
  <c r="D4012" i="1"/>
  <c r="C4012" i="1"/>
  <c r="AI4011" i="1"/>
  <c r="AE4011" i="1"/>
  <c r="Z4011" i="1" s="1"/>
  <c r="X4011" i="1"/>
  <c r="U4011" i="1"/>
  <c r="S4011" i="1"/>
  <c r="P4011" i="1"/>
  <c r="O4011" i="1"/>
  <c r="K4011" i="1"/>
  <c r="N4011" i="1" s="1"/>
  <c r="J4011" i="1"/>
  <c r="I4011" i="1"/>
  <c r="G4011" i="1"/>
  <c r="F4011" i="1"/>
  <c r="E4011" i="1"/>
  <c r="D4011" i="1"/>
  <c r="C4011" i="1"/>
  <c r="AI4010" i="1"/>
  <c r="AE4010" i="1"/>
  <c r="X4010" i="1"/>
  <c r="Z4010" i="1" s="1"/>
  <c r="U4010" i="1"/>
  <c r="S4010" i="1"/>
  <c r="P4010" i="1"/>
  <c r="R4010" i="1" s="1"/>
  <c r="K4010" i="1"/>
  <c r="J4010" i="1"/>
  <c r="N4010" i="1" s="1"/>
  <c r="O4010" i="1" s="1"/>
  <c r="I4010" i="1"/>
  <c r="G4010" i="1"/>
  <c r="F4010" i="1"/>
  <c r="E4010" i="1"/>
  <c r="D4010" i="1"/>
  <c r="C4010" i="1"/>
  <c r="AI4009" i="1"/>
  <c r="AE4009" i="1"/>
  <c r="X4009" i="1"/>
  <c r="Z4009" i="1" s="1"/>
  <c r="U4009" i="1"/>
  <c r="S4009" i="1"/>
  <c r="Q4009" i="1"/>
  <c r="P4009" i="1"/>
  <c r="K4009" i="1"/>
  <c r="J4009" i="1"/>
  <c r="N4009" i="1" s="1"/>
  <c r="I4009" i="1"/>
  <c r="G4009" i="1"/>
  <c r="R4009" i="1" s="1"/>
  <c r="F4009" i="1"/>
  <c r="E4009" i="1"/>
  <c r="D4009" i="1"/>
  <c r="C4009" i="1"/>
  <c r="AI4008" i="1"/>
  <c r="AE4008" i="1"/>
  <c r="Z4008" i="1"/>
  <c r="X4008" i="1"/>
  <c r="U4008" i="1"/>
  <c r="S4008" i="1"/>
  <c r="Q4008" i="1"/>
  <c r="P4008" i="1"/>
  <c r="O4008" i="1"/>
  <c r="N4008" i="1"/>
  <c r="K4008" i="1"/>
  <c r="J4008" i="1"/>
  <c r="I4008" i="1"/>
  <c r="G4008" i="1"/>
  <c r="R4008" i="1" s="1"/>
  <c r="F4008" i="1"/>
  <c r="E4008" i="1"/>
  <c r="D4008" i="1"/>
  <c r="C4008" i="1"/>
  <c r="AI4007" i="1"/>
  <c r="AE4007" i="1"/>
  <c r="Z4007" i="1"/>
  <c r="X4007" i="1"/>
  <c r="U4007" i="1"/>
  <c r="S4007" i="1"/>
  <c r="Q4007" i="1"/>
  <c r="P4007" i="1"/>
  <c r="K4007" i="1"/>
  <c r="J4007" i="1"/>
  <c r="N4007" i="1" s="1"/>
  <c r="I4007" i="1"/>
  <c r="G4007" i="1"/>
  <c r="R4007" i="1" s="1"/>
  <c r="F4007" i="1"/>
  <c r="E4007" i="1"/>
  <c r="D4007" i="1"/>
  <c r="C4007" i="1"/>
  <c r="AI4006" i="1"/>
  <c r="AE4006" i="1"/>
  <c r="Z4006" i="1" s="1"/>
  <c r="X4006" i="1"/>
  <c r="U4006" i="1"/>
  <c r="S4006" i="1"/>
  <c r="Q4006" i="1"/>
  <c r="P4006" i="1"/>
  <c r="R4006" i="1" s="1"/>
  <c r="K4006" i="1"/>
  <c r="J4006" i="1"/>
  <c r="N4006" i="1" s="1"/>
  <c r="AG4006" i="1" s="1"/>
  <c r="I4006" i="1"/>
  <c r="G4006" i="1"/>
  <c r="F4006" i="1"/>
  <c r="E4006" i="1"/>
  <c r="D4006" i="1"/>
  <c r="C4006" i="1"/>
  <c r="AI4005" i="1"/>
  <c r="AE4005" i="1"/>
  <c r="Z4005" i="1"/>
  <c r="X4005" i="1"/>
  <c r="U4005" i="1"/>
  <c r="S4005" i="1"/>
  <c r="P4005" i="1"/>
  <c r="R4005" i="1" s="1"/>
  <c r="K4005" i="1"/>
  <c r="N4005" i="1" s="1"/>
  <c r="AG4005" i="1" s="1"/>
  <c r="J4005" i="1"/>
  <c r="I4005" i="1"/>
  <c r="G4005" i="1"/>
  <c r="F4005" i="1"/>
  <c r="E4005" i="1"/>
  <c r="D4005" i="1"/>
  <c r="C4005" i="1"/>
  <c r="AI4004" i="1"/>
  <c r="AE4004" i="1"/>
  <c r="X4004" i="1"/>
  <c r="Z4004" i="1" s="1"/>
  <c r="U4004" i="1"/>
  <c r="S4004" i="1"/>
  <c r="R4004" i="1"/>
  <c r="P4004" i="1"/>
  <c r="Q4004" i="1" s="1"/>
  <c r="K4004" i="1"/>
  <c r="N4004" i="1" s="1"/>
  <c r="J4004" i="1"/>
  <c r="I4004" i="1"/>
  <c r="G4004" i="1"/>
  <c r="F4004" i="1"/>
  <c r="E4004" i="1"/>
  <c r="D4004" i="1"/>
  <c r="C4004" i="1"/>
  <c r="AI4003" i="1"/>
  <c r="AE4003" i="1"/>
  <c r="Z4003" i="1" s="1"/>
  <c r="X4003" i="1"/>
  <c r="U4003" i="1"/>
  <c r="S4003" i="1"/>
  <c r="P4003" i="1"/>
  <c r="O4003" i="1"/>
  <c r="N4003" i="1"/>
  <c r="K4003" i="1"/>
  <c r="J4003" i="1"/>
  <c r="I4003" i="1"/>
  <c r="G4003" i="1"/>
  <c r="F4003" i="1"/>
  <c r="E4003" i="1"/>
  <c r="D4003" i="1"/>
  <c r="C4003" i="1"/>
  <c r="AI4002" i="1"/>
  <c r="AE4002" i="1"/>
  <c r="X4002" i="1"/>
  <c r="Z4002" i="1" s="1"/>
  <c r="U4002" i="1"/>
  <c r="S4002" i="1"/>
  <c r="P4002" i="1"/>
  <c r="R4002" i="1" s="1"/>
  <c r="K4002" i="1"/>
  <c r="J4002" i="1"/>
  <c r="N4002" i="1" s="1"/>
  <c r="I4002" i="1"/>
  <c r="O4002" i="1" s="1"/>
  <c r="G4002" i="1"/>
  <c r="F4002" i="1"/>
  <c r="E4002" i="1"/>
  <c r="D4002" i="1"/>
  <c r="C4002" i="1"/>
  <c r="AI4001" i="1"/>
  <c r="AE4001" i="1"/>
  <c r="X4001" i="1"/>
  <c r="Z4001" i="1" s="1"/>
  <c r="U4001" i="1"/>
  <c r="S4001" i="1"/>
  <c r="Q4001" i="1"/>
  <c r="P4001" i="1"/>
  <c r="K4001" i="1"/>
  <c r="J4001" i="1"/>
  <c r="N4001" i="1" s="1"/>
  <c r="I4001" i="1"/>
  <c r="G4001" i="1"/>
  <c r="F4001" i="1"/>
  <c r="E4001" i="1"/>
  <c r="D4001" i="1"/>
  <c r="C4001" i="1"/>
  <c r="AI4000" i="1"/>
  <c r="AE4000" i="1"/>
  <c r="Z4000" i="1" s="1"/>
  <c r="X4000" i="1"/>
  <c r="U4000" i="1"/>
  <c r="S4000" i="1"/>
  <c r="Q4000" i="1"/>
  <c r="P4000" i="1"/>
  <c r="N4000" i="1"/>
  <c r="O4000" i="1" s="1"/>
  <c r="K4000" i="1"/>
  <c r="J4000" i="1"/>
  <c r="I4000" i="1"/>
  <c r="G4000" i="1"/>
  <c r="R4000" i="1" s="1"/>
  <c r="F4000" i="1"/>
  <c r="E4000" i="1"/>
  <c r="D4000" i="1"/>
  <c r="C4000" i="1"/>
  <c r="AI3999" i="1"/>
  <c r="AE3999" i="1"/>
  <c r="Z3999" i="1" s="1"/>
  <c r="X3999" i="1"/>
  <c r="U3999" i="1"/>
  <c r="S3999" i="1"/>
  <c r="Q3999" i="1"/>
  <c r="P3999" i="1"/>
  <c r="K3999" i="1"/>
  <c r="J3999" i="1"/>
  <c r="N3999" i="1" s="1"/>
  <c r="I3999" i="1"/>
  <c r="G3999" i="1"/>
  <c r="R3999" i="1" s="1"/>
  <c r="F3999" i="1"/>
  <c r="E3999" i="1"/>
  <c r="D3999" i="1"/>
  <c r="C3999" i="1"/>
  <c r="AI3998" i="1"/>
  <c r="AE3998" i="1"/>
  <c r="Z3998" i="1" s="1"/>
  <c r="X3998" i="1"/>
  <c r="U3998" i="1"/>
  <c r="S3998" i="1"/>
  <c r="P3998" i="1"/>
  <c r="R3998" i="1" s="1"/>
  <c r="K3998" i="1"/>
  <c r="J3998" i="1"/>
  <c r="N3998" i="1" s="1"/>
  <c r="AG3998" i="1" s="1"/>
  <c r="I3998" i="1"/>
  <c r="G3998" i="1"/>
  <c r="F3998" i="1"/>
  <c r="E3998" i="1"/>
  <c r="D3998" i="1"/>
  <c r="C3998" i="1"/>
  <c r="AI3997" i="1"/>
  <c r="AE3997" i="1"/>
  <c r="X3997" i="1"/>
  <c r="Z3997" i="1" s="1"/>
  <c r="U3997" i="1"/>
  <c r="S3997" i="1"/>
  <c r="P3997" i="1"/>
  <c r="R3997" i="1" s="1"/>
  <c r="K3997" i="1"/>
  <c r="N3997" i="1" s="1"/>
  <c r="J3997" i="1"/>
  <c r="I3997" i="1"/>
  <c r="G3997" i="1"/>
  <c r="F3997" i="1"/>
  <c r="E3997" i="1"/>
  <c r="D3997" i="1"/>
  <c r="C3997" i="1"/>
  <c r="AI3996" i="1"/>
  <c r="AE3996" i="1"/>
  <c r="X3996" i="1"/>
  <c r="Z3996" i="1" s="1"/>
  <c r="U3996" i="1"/>
  <c r="S3996" i="1"/>
  <c r="R3996" i="1"/>
  <c r="Q3996" i="1"/>
  <c r="P3996" i="1"/>
  <c r="K3996" i="1"/>
  <c r="N3996" i="1" s="1"/>
  <c r="J3996" i="1"/>
  <c r="I3996" i="1"/>
  <c r="G3996" i="1"/>
  <c r="F3996" i="1"/>
  <c r="E3996" i="1"/>
  <c r="D3996" i="1"/>
  <c r="C3996" i="1"/>
  <c r="AI3995" i="1"/>
  <c r="AE3995" i="1"/>
  <c r="Z3995" i="1" s="1"/>
  <c r="X3995" i="1"/>
  <c r="U3995" i="1"/>
  <c r="S3995" i="1"/>
  <c r="P3995" i="1"/>
  <c r="O3995" i="1"/>
  <c r="N3995" i="1"/>
  <c r="K3995" i="1"/>
  <c r="J3995" i="1"/>
  <c r="I3995" i="1"/>
  <c r="G3995" i="1"/>
  <c r="F3995" i="1"/>
  <c r="E3995" i="1"/>
  <c r="D3995" i="1"/>
  <c r="C3995" i="1"/>
  <c r="AI3994" i="1"/>
  <c r="AE3994" i="1"/>
  <c r="X3994" i="1"/>
  <c r="Z3994" i="1" s="1"/>
  <c r="U3994" i="1"/>
  <c r="S3994" i="1"/>
  <c r="P3994" i="1"/>
  <c r="R3994" i="1" s="1"/>
  <c r="K3994" i="1"/>
  <c r="J3994" i="1"/>
  <c r="I3994" i="1"/>
  <c r="G3994" i="1"/>
  <c r="F3994" i="1"/>
  <c r="E3994" i="1"/>
  <c r="D3994" i="1"/>
  <c r="C3994" i="1"/>
  <c r="AI3993" i="1"/>
  <c r="AE3993" i="1"/>
  <c r="X3993" i="1"/>
  <c r="Z3993" i="1" s="1"/>
  <c r="U3993" i="1"/>
  <c r="S3993" i="1"/>
  <c r="Q3993" i="1"/>
  <c r="P3993" i="1"/>
  <c r="K3993" i="1"/>
  <c r="J3993" i="1"/>
  <c r="N3993" i="1" s="1"/>
  <c r="I3993" i="1"/>
  <c r="G3993" i="1"/>
  <c r="R3993" i="1" s="1"/>
  <c r="F3993" i="1"/>
  <c r="E3993" i="1"/>
  <c r="D3993" i="1"/>
  <c r="C3993" i="1"/>
  <c r="AI3992" i="1"/>
  <c r="AE3992" i="1"/>
  <c r="Z3992" i="1"/>
  <c r="X3992" i="1"/>
  <c r="U3992" i="1"/>
  <c r="S3992" i="1"/>
  <c r="Q3992" i="1"/>
  <c r="P3992" i="1"/>
  <c r="O3992" i="1"/>
  <c r="N3992" i="1"/>
  <c r="K3992" i="1"/>
  <c r="J3992" i="1"/>
  <c r="I3992" i="1"/>
  <c r="G3992" i="1"/>
  <c r="R3992" i="1" s="1"/>
  <c r="F3992" i="1"/>
  <c r="E3992" i="1"/>
  <c r="D3992" i="1"/>
  <c r="C3992" i="1"/>
  <c r="AI3991" i="1"/>
  <c r="AE3991" i="1"/>
  <c r="Z3991" i="1" s="1"/>
  <c r="X3991" i="1"/>
  <c r="U3991" i="1"/>
  <c r="S3991" i="1"/>
  <c r="Q3991" i="1"/>
  <c r="P3991" i="1"/>
  <c r="K3991" i="1"/>
  <c r="J3991" i="1"/>
  <c r="N3991" i="1" s="1"/>
  <c r="I3991" i="1"/>
  <c r="G3991" i="1"/>
  <c r="R3991" i="1" s="1"/>
  <c r="F3991" i="1"/>
  <c r="E3991" i="1"/>
  <c r="D3991" i="1"/>
  <c r="C3991" i="1"/>
  <c r="AI3990" i="1"/>
  <c r="AE3990" i="1"/>
  <c r="Z3990" i="1" s="1"/>
  <c r="X3990" i="1"/>
  <c r="U3990" i="1"/>
  <c r="S3990" i="1"/>
  <c r="Q3990" i="1"/>
  <c r="P3990" i="1"/>
  <c r="R3990" i="1" s="1"/>
  <c r="K3990" i="1"/>
  <c r="J3990" i="1"/>
  <c r="N3990" i="1" s="1"/>
  <c r="AG3990" i="1" s="1"/>
  <c r="I3990" i="1"/>
  <c r="G3990" i="1"/>
  <c r="F3990" i="1"/>
  <c r="E3990" i="1"/>
  <c r="D3990" i="1"/>
  <c r="C3990" i="1"/>
  <c r="AI3989" i="1"/>
  <c r="AE3989" i="1"/>
  <c r="X3989" i="1"/>
  <c r="Z3989" i="1" s="1"/>
  <c r="U3989" i="1"/>
  <c r="S3989" i="1"/>
  <c r="P3989" i="1"/>
  <c r="R3989" i="1" s="1"/>
  <c r="N3989" i="1"/>
  <c r="K3989" i="1"/>
  <c r="J3989" i="1"/>
  <c r="I3989" i="1"/>
  <c r="G3989" i="1"/>
  <c r="O3989" i="1" s="1"/>
  <c r="F3989" i="1"/>
  <c r="E3989" i="1"/>
  <c r="D3989" i="1"/>
  <c r="C3989" i="1"/>
  <c r="AI3988" i="1"/>
  <c r="AE3988" i="1"/>
  <c r="Z3988" i="1"/>
  <c r="X3988" i="1"/>
  <c r="U3988" i="1"/>
  <c r="S3988" i="1"/>
  <c r="Q3988" i="1"/>
  <c r="P3988" i="1"/>
  <c r="N3988" i="1"/>
  <c r="K3988" i="1"/>
  <c r="J3988" i="1"/>
  <c r="I3988" i="1"/>
  <c r="G3988" i="1"/>
  <c r="R3988" i="1" s="1"/>
  <c r="F3988" i="1"/>
  <c r="E3988" i="1"/>
  <c r="D3988" i="1"/>
  <c r="C3988" i="1"/>
  <c r="AI3987" i="1"/>
  <c r="AE3987" i="1"/>
  <c r="Z3987" i="1" s="1"/>
  <c r="X3987" i="1"/>
  <c r="U3987" i="1"/>
  <c r="S3987" i="1"/>
  <c r="P3987" i="1"/>
  <c r="O3987" i="1"/>
  <c r="N3987" i="1"/>
  <c r="K3987" i="1"/>
  <c r="J3987" i="1"/>
  <c r="I3987" i="1"/>
  <c r="G3987" i="1"/>
  <c r="F3987" i="1"/>
  <c r="E3987" i="1"/>
  <c r="D3987" i="1"/>
  <c r="C3987" i="1"/>
  <c r="AI3986" i="1"/>
  <c r="AE3986" i="1"/>
  <c r="X3986" i="1"/>
  <c r="Z3986" i="1" s="1"/>
  <c r="U3986" i="1"/>
  <c r="S3986" i="1"/>
  <c r="P3986" i="1"/>
  <c r="R3986" i="1" s="1"/>
  <c r="K3986" i="1"/>
  <c r="J3986" i="1"/>
  <c r="N3986" i="1" s="1"/>
  <c r="I3986" i="1"/>
  <c r="G3986" i="1"/>
  <c r="F3986" i="1"/>
  <c r="E3986" i="1"/>
  <c r="D3986" i="1"/>
  <c r="C3986" i="1"/>
  <c r="AI3985" i="1"/>
  <c r="AE3985" i="1"/>
  <c r="X3985" i="1"/>
  <c r="Z3985" i="1" s="1"/>
  <c r="U3985" i="1"/>
  <c r="S3985" i="1"/>
  <c r="Q3985" i="1"/>
  <c r="P3985" i="1"/>
  <c r="K3985" i="1"/>
  <c r="J3985" i="1"/>
  <c r="N3985" i="1" s="1"/>
  <c r="I3985" i="1"/>
  <c r="G3985" i="1"/>
  <c r="R3985" i="1" s="1"/>
  <c r="F3985" i="1"/>
  <c r="E3985" i="1"/>
  <c r="D3985" i="1"/>
  <c r="C3985" i="1"/>
  <c r="AI3984" i="1"/>
  <c r="AE3984" i="1"/>
  <c r="Z3984" i="1"/>
  <c r="X3984" i="1"/>
  <c r="U3984" i="1"/>
  <c r="S3984" i="1"/>
  <c r="P3984" i="1"/>
  <c r="R3984" i="1" s="1"/>
  <c r="N3984" i="1"/>
  <c r="K3984" i="1"/>
  <c r="J3984" i="1"/>
  <c r="I3984" i="1"/>
  <c r="G3984" i="1"/>
  <c r="F3984" i="1"/>
  <c r="E3984" i="1"/>
  <c r="D3984" i="1"/>
  <c r="C3984" i="1"/>
  <c r="AI3983" i="1"/>
  <c r="AE3983" i="1"/>
  <c r="X3983" i="1"/>
  <c r="Z3983" i="1" s="1"/>
  <c r="U3983" i="1"/>
  <c r="S3983" i="1"/>
  <c r="Q3983" i="1"/>
  <c r="P3983" i="1"/>
  <c r="K3983" i="1"/>
  <c r="J3983" i="1"/>
  <c r="N3983" i="1" s="1"/>
  <c r="I3983" i="1"/>
  <c r="O3983" i="1" s="1"/>
  <c r="G3983" i="1"/>
  <c r="R3983" i="1" s="1"/>
  <c r="F3983" i="1"/>
  <c r="E3983" i="1"/>
  <c r="D3983" i="1"/>
  <c r="C3983" i="1"/>
  <c r="AI3982" i="1"/>
  <c r="AE3982" i="1"/>
  <c r="Z3982" i="1" s="1"/>
  <c r="X3982" i="1"/>
  <c r="U3982" i="1"/>
  <c r="S3982" i="1"/>
  <c r="Q3982" i="1"/>
  <c r="P3982" i="1"/>
  <c r="R3982" i="1" s="1"/>
  <c r="K3982" i="1"/>
  <c r="J3982" i="1"/>
  <c r="N3982" i="1" s="1"/>
  <c r="AG3982" i="1" s="1"/>
  <c r="I3982" i="1"/>
  <c r="G3982" i="1"/>
  <c r="O3982" i="1" s="1"/>
  <c r="F3982" i="1"/>
  <c r="E3982" i="1"/>
  <c r="D3982" i="1"/>
  <c r="C3982" i="1"/>
  <c r="AI3981" i="1"/>
  <c r="AE3981" i="1"/>
  <c r="X3981" i="1"/>
  <c r="Z3981" i="1" s="1"/>
  <c r="U3981" i="1"/>
  <c r="S3981" i="1"/>
  <c r="Q3981" i="1"/>
  <c r="P3981" i="1"/>
  <c r="R3981" i="1" s="1"/>
  <c r="N3981" i="1"/>
  <c r="O3981" i="1" s="1"/>
  <c r="K3981" i="1"/>
  <c r="J3981" i="1"/>
  <c r="I3981" i="1"/>
  <c r="G3981" i="1"/>
  <c r="F3981" i="1"/>
  <c r="E3981" i="1"/>
  <c r="D3981" i="1"/>
  <c r="C3981" i="1"/>
  <c r="AI3980" i="1"/>
  <c r="AE3980" i="1"/>
  <c r="Z3980" i="1"/>
  <c r="X3980" i="1"/>
  <c r="U3980" i="1"/>
  <c r="S3980" i="1"/>
  <c r="R3980" i="1"/>
  <c r="P3980" i="1"/>
  <c r="Q3980" i="1" s="1"/>
  <c r="K3980" i="1"/>
  <c r="J3980" i="1"/>
  <c r="N3980" i="1" s="1"/>
  <c r="I3980" i="1"/>
  <c r="G3980" i="1"/>
  <c r="F3980" i="1"/>
  <c r="E3980" i="1"/>
  <c r="D3980" i="1"/>
  <c r="C3980" i="1"/>
  <c r="AI3979" i="1"/>
  <c r="AE3979" i="1"/>
  <c r="X3979" i="1"/>
  <c r="U3979" i="1"/>
  <c r="S3979" i="1"/>
  <c r="P3979" i="1"/>
  <c r="K3979" i="1"/>
  <c r="N3979" i="1" s="1"/>
  <c r="O3979" i="1" s="1"/>
  <c r="J3979" i="1"/>
  <c r="I3979" i="1"/>
  <c r="G3979" i="1"/>
  <c r="F3979" i="1"/>
  <c r="E3979" i="1"/>
  <c r="D3979" i="1"/>
  <c r="C3979" i="1"/>
  <c r="AI3978" i="1"/>
  <c r="AE3978" i="1"/>
  <c r="X3978" i="1"/>
  <c r="Z3978" i="1" s="1"/>
  <c r="U3978" i="1"/>
  <c r="S3978" i="1"/>
  <c r="P3978" i="1"/>
  <c r="R3978" i="1" s="1"/>
  <c r="K3978" i="1"/>
  <c r="J3978" i="1"/>
  <c r="I3978" i="1"/>
  <c r="G3978" i="1"/>
  <c r="F3978" i="1"/>
  <c r="E3978" i="1"/>
  <c r="D3978" i="1"/>
  <c r="C3978" i="1"/>
  <c r="AI3977" i="1"/>
  <c r="AE3977" i="1"/>
  <c r="X3977" i="1"/>
  <c r="Z3977" i="1" s="1"/>
  <c r="U3977" i="1"/>
  <c r="S3977" i="1"/>
  <c r="R3977" i="1"/>
  <c r="Q3977" i="1"/>
  <c r="P3977" i="1"/>
  <c r="K3977" i="1"/>
  <c r="J3977" i="1"/>
  <c r="N3977" i="1" s="1"/>
  <c r="I3977" i="1"/>
  <c r="G3977" i="1"/>
  <c r="F3977" i="1"/>
  <c r="E3977" i="1"/>
  <c r="D3977" i="1"/>
  <c r="C3977" i="1"/>
  <c r="AI3976" i="1"/>
  <c r="AE3976" i="1"/>
  <c r="Z3976" i="1"/>
  <c r="X3976" i="1"/>
  <c r="U3976" i="1"/>
  <c r="S3976" i="1"/>
  <c r="P3976" i="1"/>
  <c r="R3976" i="1" s="1"/>
  <c r="O3976" i="1"/>
  <c r="N3976" i="1"/>
  <c r="K3976" i="1"/>
  <c r="J3976" i="1"/>
  <c r="I3976" i="1"/>
  <c r="G3976" i="1"/>
  <c r="F3976" i="1"/>
  <c r="E3976" i="1"/>
  <c r="D3976" i="1"/>
  <c r="C3976" i="1"/>
  <c r="AI3975" i="1"/>
  <c r="AE3975" i="1"/>
  <c r="X3975" i="1"/>
  <c r="Z3975" i="1" s="1"/>
  <c r="U3975" i="1"/>
  <c r="S3975" i="1"/>
  <c r="Q3975" i="1"/>
  <c r="P3975" i="1"/>
  <c r="K3975" i="1"/>
  <c r="J3975" i="1"/>
  <c r="N3975" i="1" s="1"/>
  <c r="I3975" i="1"/>
  <c r="O3975" i="1" s="1"/>
  <c r="G3975" i="1"/>
  <c r="R3975" i="1" s="1"/>
  <c r="F3975" i="1"/>
  <c r="E3975" i="1"/>
  <c r="D3975" i="1"/>
  <c r="C3975" i="1"/>
  <c r="AI3974" i="1"/>
  <c r="AE3974" i="1"/>
  <c r="Z3974" i="1" s="1"/>
  <c r="X3974" i="1"/>
  <c r="U3974" i="1"/>
  <c r="S3974" i="1"/>
  <c r="P3974" i="1"/>
  <c r="R3974" i="1" s="1"/>
  <c r="K3974" i="1"/>
  <c r="J3974" i="1"/>
  <c r="N3974" i="1" s="1"/>
  <c r="AG3974" i="1" s="1"/>
  <c r="I3974" i="1"/>
  <c r="G3974" i="1"/>
  <c r="O3974" i="1" s="1"/>
  <c r="F3974" i="1"/>
  <c r="E3974" i="1"/>
  <c r="D3974" i="1"/>
  <c r="C3974" i="1"/>
  <c r="AI3973" i="1"/>
  <c r="AE3973" i="1"/>
  <c r="Z3973" i="1"/>
  <c r="X3973" i="1"/>
  <c r="U3973" i="1"/>
  <c r="S3973" i="1"/>
  <c r="Q3973" i="1"/>
  <c r="P3973" i="1"/>
  <c r="R3973" i="1" s="1"/>
  <c r="K3973" i="1"/>
  <c r="N3973" i="1" s="1"/>
  <c r="O3973" i="1" s="1"/>
  <c r="J3973" i="1"/>
  <c r="I3973" i="1"/>
  <c r="G3973" i="1"/>
  <c r="F3973" i="1"/>
  <c r="E3973" i="1"/>
  <c r="D3973" i="1"/>
  <c r="C3973" i="1"/>
  <c r="AI3972" i="1"/>
  <c r="AE3972" i="1"/>
  <c r="Z3972" i="1"/>
  <c r="X3972" i="1"/>
  <c r="U3972" i="1"/>
  <c r="S3972" i="1"/>
  <c r="R3972" i="1"/>
  <c r="P3972" i="1"/>
  <c r="Q3972" i="1" s="1"/>
  <c r="N3972" i="1"/>
  <c r="K3972" i="1"/>
  <c r="J3972" i="1"/>
  <c r="I3972" i="1"/>
  <c r="G3972" i="1"/>
  <c r="F3972" i="1"/>
  <c r="E3972" i="1"/>
  <c r="D3972" i="1"/>
  <c r="C3972" i="1"/>
  <c r="AI3971" i="1"/>
  <c r="AE3971" i="1"/>
  <c r="X3971" i="1"/>
  <c r="U3971" i="1"/>
  <c r="S3971" i="1"/>
  <c r="P3971" i="1"/>
  <c r="O3971" i="1"/>
  <c r="K3971" i="1"/>
  <c r="N3971" i="1" s="1"/>
  <c r="J3971" i="1"/>
  <c r="I3971" i="1"/>
  <c r="G3971" i="1"/>
  <c r="F3971" i="1"/>
  <c r="E3971" i="1"/>
  <c r="D3971" i="1"/>
  <c r="C3971" i="1"/>
  <c r="AI3970" i="1"/>
  <c r="AE3970" i="1"/>
  <c r="X3970" i="1"/>
  <c r="Z3970" i="1" s="1"/>
  <c r="U3970" i="1"/>
  <c r="S3970" i="1"/>
  <c r="P3970" i="1"/>
  <c r="R3970" i="1" s="1"/>
  <c r="K3970" i="1"/>
  <c r="J3970" i="1"/>
  <c r="N3970" i="1" s="1"/>
  <c r="I3970" i="1"/>
  <c r="G3970" i="1"/>
  <c r="F3970" i="1"/>
  <c r="E3970" i="1"/>
  <c r="D3970" i="1"/>
  <c r="C3970" i="1"/>
  <c r="AI3969" i="1"/>
  <c r="AE3969" i="1"/>
  <c r="X3969" i="1"/>
  <c r="Z3969" i="1" s="1"/>
  <c r="U3969" i="1"/>
  <c r="S3969" i="1"/>
  <c r="Q3969" i="1"/>
  <c r="P3969" i="1"/>
  <c r="K3969" i="1"/>
  <c r="J3969" i="1"/>
  <c r="N3969" i="1" s="1"/>
  <c r="I3969" i="1"/>
  <c r="G3969" i="1"/>
  <c r="F3969" i="1"/>
  <c r="E3969" i="1"/>
  <c r="D3969" i="1"/>
  <c r="C3969" i="1"/>
  <c r="AI3968" i="1"/>
  <c r="AE3968" i="1"/>
  <c r="Z3968" i="1" s="1"/>
  <c r="X3968" i="1"/>
  <c r="U3968" i="1"/>
  <c r="S3968" i="1"/>
  <c r="P3968" i="1"/>
  <c r="Q3968" i="1" s="1"/>
  <c r="N3968" i="1"/>
  <c r="O3968" i="1" s="1"/>
  <c r="K3968" i="1"/>
  <c r="J3968" i="1"/>
  <c r="I3968" i="1"/>
  <c r="G3968" i="1"/>
  <c r="R3968" i="1" s="1"/>
  <c r="F3968" i="1"/>
  <c r="E3968" i="1"/>
  <c r="D3968" i="1"/>
  <c r="C3968" i="1"/>
  <c r="AI3967" i="1"/>
  <c r="AE3967" i="1"/>
  <c r="X3967" i="1"/>
  <c r="Z3967" i="1" s="1"/>
  <c r="U3967" i="1"/>
  <c r="S3967" i="1"/>
  <c r="P3967" i="1"/>
  <c r="Q3967" i="1" s="1"/>
  <c r="K3967" i="1"/>
  <c r="J3967" i="1"/>
  <c r="N3967" i="1" s="1"/>
  <c r="I3967" i="1"/>
  <c r="G3967" i="1"/>
  <c r="R3967" i="1" s="1"/>
  <c r="F3967" i="1"/>
  <c r="E3967" i="1"/>
  <c r="D3967" i="1"/>
  <c r="C3967" i="1"/>
  <c r="AI3966" i="1"/>
  <c r="AE3966" i="1"/>
  <c r="X3966" i="1"/>
  <c r="Z3966" i="1" s="1"/>
  <c r="U3966" i="1"/>
  <c r="S3966" i="1"/>
  <c r="Q3966" i="1"/>
  <c r="P3966" i="1"/>
  <c r="R3966" i="1" s="1"/>
  <c r="K3966" i="1"/>
  <c r="J3966" i="1"/>
  <c r="N3966" i="1" s="1"/>
  <c r="AG3966" i="1" s="1"/>
  <c r="I3966" i="1"/>
  <c r="G3966" i="1"/>
  <c r="F3966" i="1"/>
  <c r="E3966" i="1"/>
  <c r="D3966" i="1"/>
  <c r="C3966" i="1"/>
  <c r="AI3965" i="1"/>
  <c r="AE3965" i="1"/>
  <c r="Z3965" i="1"/>
  <c r="X3965" i="1"/>
  <c r="U3965" i="1"/>
  <c r="S3965" i="1"/>
  <c r="Q3965" i="1"/>
  <c r="P3965" i="1"/>
  <c r="R3965" i="1" s="1"/>
  <c r="K3965" i="1"/>
  <c r="N3965" i="1" s="1"/>
  <c r="O3965" i="1" s="1"/>
  <c r="J3965" i="1"/>
  <c r="I3965" i="1"/>
  <c r="G3965" i="1"/>
  <c r="F3965" i="1"/>
  <c r="E3965" i="1"/>
  <c r="D3965" i="1"/>
  <c r="C3965" i="1"/>
  <c r="AI3964" i="1"/>
  <c r="AE3964" i="1"/>
  <c r="Z3964" i="1"/>
  <c r="X3964" i="1"/>
  <c r="U3964" i="1"/>
  <c r="S3964" i="1"/>
  <c r="P3964" i="1"/>
  <c r="Q3964" i="1" s="1"/>
  <c r="N3964" i="1"/>
  <c r="K3964" i="1"/>
  <c r="J3964" i="1"/>
  <c r="I3964" i="1"/>
  <c r="G3964" i="1"/>
  <c r="R3964" i="1" s="1"/>
  <c r="F3964" i="1"/>
  <c r="E3964" i="1"/>
  <c r="D3964" i="1"/>
  <c r="C3964" i="1"/>
  <c r="AI3963" i="1"/>
  <c r="AE3963" i="1"/>
  <c r="X3963" i="1"/>
  <c r="Z3963" i="1" s="1"/>
  <c r="U3963" i="1"/>
  <c r="S3963" i="1"/>
  <c r="P3963" i="1"/>
  <c r="O3963" i="1"/>
  <c r="K3963" i="1"/>
  <c r="N3963" i="1" s="1"/>
  <c r="J3963" i="1"/>
  <c r="I3963" i="1"/>
  <c r="G3963" i="1"/>
  <c r="F3963" i="1"/>
  <c r="E3963" i="1"/>
  <c r="D3963" i="1"/>
  <c r="C3963" i="1"/>
  <c r="AI3962" i="1"/>
  <c r="AE3962" i="1"/>
  <c r="X3962" i="1"/>
  <c r="Z3962" i="1" s="1"/>
  <c r="U3962" i="1"/>
  <c r="S3962" i="1"/>
  <c r="P3962" i="1"/>
  <c r="R3962" i="1" s="1"/>
  <c r="K3962" i="1"/>
  <c r="J3962" i="1"/>
  <c r="I3962" i="1"/>
  <c r="G3962" i="1"/>
  <c r="F3962" i="1"/>
  <c r="E3962" i="1"/>
  <c r="D3962" i="1"/>
  <c r="C3962" i="1"/>
  <c r="AI3961" i="1"/>
  <c r="AE3961" i="1"/>
  <c r="X3961" i="1"/>
  <c r="Z3961" i="1" s="1"/>
  <c r="U3961" i="1"/>
  <c r="S3961" i="1"/>
  <c r="Q3961" i="1"/>
  <c r="P3961" i="1"/>
  <c r="K3961" i="1"/>
  <c r="J3961" i="1"/>
  <c r="N3961" i="1" s="1"/>
  <c r="I3961" i="1"/>
  <c r="G3961" i="1"/>
  <c r="R3961" i="1" s="1"/>
  <c r="F3961" i="1"/>
  <c r="E3961" i="1"/>
  <c r="D3961" i="1"/>
  <c r="C3961" i="1"/>
  <c r="AI3960" i="1"/>
  <c r="AE3960" i="1"/>
  <c r="Z3960" i="1"/>
  <c r="X3960" i="1"/>
  <c r="U3960" i="1"/>
  <c r="S3960" i="1"/>
  <c r="P3960" i="1"/>
  <c r="Q3960" i="1" s="1"/>
  <c r="O3960" i="1"/>
  <c r="N3960" i="1"/>
  <c r="K3960" i="1"/>
  <c r="J3960" i="1"/>
  <c r="I3960" i="1"/>
  <c r="G3960" i="1"/>
  <c r="R3960" i="1" s="1"/>
  <c r="F3960" i="1"/>
  <c r="E3960" i="1"/>
  <c r="D3960" i="1"/>
  <c r="C3960" i="1"/>
  <c r="AI3959" i="1"/>
  <c r="AE3959" i="1"/>
  <c r="X3959" i="1"/>
  <c r="Z3959" i="1" s="1"/>
  <c r="U3959" i="1"/>
  <c r="S3959" i="1"/>
  <c r="P3959" i="1"/>
  <c r="Q3959" i="1" s="1"/>
  <c r="K3959" i="1"/>
  <c r="J3959" i="1"/>
  <c r="N3959" i="1" s="1"/>
  <c r="I3959" i="1"/>
  <c r="G3959" i="1"/>
  <c r="R3959" i="1" s="1"/>
  <c r="F3959" i="1"/>
  <c r="E3959" i="1"/>
  <c r="D3959" i="1"/>
  <c r="C3959" i="1"/>
  <c r="AI3958" i="1"/>
  <c r="AE3958" i="1"/>
  <c r="Z3958" i="1" s="1"/>
  <c r="X3958" i="1"/>
  <c r="U3958" i="1"/>
  <c r="S3958" i="1"/>
  <c r="P3958" i="1"/>
  <c r="R3958" i="1" s="1"/>
  <c r="K3958" i="1"/>
  <c r="J3958" i="1"/>
  <c r="N3958" i="1" s="1"/>
  <c r="AG3958" i="1" s="1"/>
  <c r="I3958" i="1"/>
  <c r="G3958" i="1"/>
  <c r="O3958" i="1" s="1"/>
  <c r="F3958" i="1"/>
  <c r="E3958" i="1"/>
  <c r="D3958" i="1"/>
  <c r="C3958" i="1"/>
  <c r="AI3957" i="1"/>
  <c r="AE3957" i="1"/>
  <c r="X3957" i="1"/>
  <c r="Z3957" i="1" s="1"/>
  <c r="U3957" i="1"/>
  <c r="S3957" i="1"/>
  <c r="P3957" i="1"/>
  <c r="R3957" i="1" s="1"/>
  <c r="K3957" i="1"/>
  <c r="N3957" i="1" s="1"/>
  <c r="O3957" i="1" s="1"/>
  <c r="J3957" i="1"/>
  <c r="I3957" i="1"/>
  <c r="G3957" i="1"/>
  <c r="F3957" i="1"/>
  <c r="E3957" i="1"/>
  <c r="D3957" i="1"/>
  <c r="C3957" i="1"/>
  <c r="AI3956" i="1"/>
  <c r="AE3956" i="1"/>
  <c r="Z3956" i="1"/>
  <c r="X3956" i="1"/>
  <c r="U3956" i="1"/>
  <c r="S3956" i="1"/>
  <c r="R3956" i="1"/>
  <c r="P3956" i="1"/>
  <c r="Q3956" i="1" s="1"/>
  <c r="N3956" i="1"/>
  <c r="K3956" i="1"/>
  <c r="J3956" i="1"/>
  <c r="I3956" i="1"/>
  <c r="G3956" i="1"/>
  <c r="F3956" i="1"/>
  <c r="E3956" i="1"/>
  <c r="D3956" i="1"/>
  <c r="C3956" i="1"/>
  <c r="AI3955" i="1"/>
  <c r="AE3955" i="1"/>
  <c r="X3955" i="1"/>
  <c r="Z3955" i="1" s="1"/>
  <c r="U3955" i="1"/>
  <c r="S3955" i="1"/>
  <c r="P3955" i="1"/>
  <c r="O3955" i="1"/>
  <c r="K3955" i="1"/>
  <c r="N3955" i="1" s="1"/>
  <c r="J3955" i="1"/>
  <c r="I3955" i="1"/>
  <c r="G3955" i="1"/>
  <c r="F3955" i="1"/>
  <c r="E3955" i="1"/>
  <c r="D3955" i="1"/>
  <c r="C3955" i="1"/>
  <c r="AI3954" i="1"/>
  <c r="AE3954" i="1"/>
  <c r="X3954" i="1"/>
  <c r="Z3954" i="1" s="1"/>
  <c r="U3954" i="1"/>
  <c r="S3954" i="1"/>
  <c r="P3954" i="1"/>
  <c r="R3954" i="1" s="1"/>
  <c r="K3954" i="1"/>
  <c r="J3954" i="1"/>
  <c r="I3954" i="1"/>
  <c r="G3954" i="1"/>
  <c r="F3954" i="1"/>
  <c r="E3954" i="1"/>
  <c r="D3954" i="1"/>
  <c r="C3954" i="1"/>
  <c r="AI3953" i="1"/>
  <c r="AE3953" i="1"/>
  <c r="X3953" i="1"/>
  <c r="Z3953" i="1" s="1"/>
  <c r="U3953" i="1"/>
  <c r="S3953" i="1"/>
  <c r="Q3953" i="1"/>
  <c r="P3953" i="1"/>
  <c r="K3953" i="1"/>
  <c r="J3953" i="1"/>
  <c r="N3953" i="1" s="1"/>
  <c r="I3953" i="1"/>
  <c r="G3953" i="1"/>
  <c r="R3953" i="1" s="1"/>
  <c r="F3953" i="1"/>
  <c r="E3953" i="1"/>
  <c r="D3953" i="1"/>
  <c r="C3953" i="1"/>
  <c r="AI3952" i="1"/>
  <c r="AE3952" i="1"/>
  <c r="Z3952" i="1"/>
  <c r="X3952" i="1"/>
  <c r="U3952" i="1"/>
  <c r="S3952" i="1"/>
  <c r="P3952" i="1"/>
  <c r="Q3952" i="1" s="1"/>
  <c r="O3952" i="1"/>
  <c r="N3952" i="1"/>
  <c r="K3952" i="1"/>
  <c r="J3952" i="1"/>
  <c r="I3952" i="1"/>
  <c r="G3952" i="1"/>
  <c r="R3952" i="1" s="1"/>
  <c r="F3952" i="1"/>
  <c r="E3952" i="1"/>
  <c r="D3952" i="1"/>
  <c r="C3952" i="1"/>
  <c r="AI3951" i="1"/>
  <c r="AE3951" i="1"/>
  <c r="X3951" i="1"/>
  <c r="Z3951" i="1" s="1"/>
  <c r="U3951" i="1"/>
  <c r="S3951" i="1"/>
  <c r="Q3951" i="1"/>
  <c r="P3951" i="1"/>
  <c r="K3951" i="1"/>
  <c r="J3951" i="1"/>
  <c r="N3951" i="1" s="1"/>
  <c r="I3951" i="1"/>
  <c r="O3951" i="1" s="1"/>
  <c r="G3951" i="1"/>
  <c r="R3951" i="1" s="1"/>
  <c r="F3951" i="1"/>
  <c r="E3951" i="1"/>
  <c r="D3951" i="1"/>
  <c r="C3951" i="1"/>
  <c r="AI3950" i="1"/>
  <c r="AE3950" i="1"/>
  <c r="Z3950" i="1"/>
  <c r="X3950" i="1"/>
  <c r="U3950" i="1"/>
  <c r="S3950" i="1"/>
  <c r="Q3950" i="1"/>
  <c r="P3950" i="1"/>
  <c r="R3950" i="1" s="1"/>
  <c r="K3950" i="1"/>
  <c r="J3950" i="1"/>
  <c r="N3950" i="1" s="1"/>
  <c r="AG3950" i="1" s="1"/>
  <c r="I3950" i="1"/>
  <c r="G3950" i="1"/>
  <c r="F3950" i="1"/>
  <c r="E3950" i="1"/>
  <c r="D3950" i="1"/>
  <c r="C3950" i="1"/>
  <c r="AI3949" i="1"/>
  <c r="AE3949" i="1"/>
  <c r="X3949" i="1"/>
  <c r="Z3949" i="1" s="1"/>
  <c r="U3949" i="1"/>
  <c r="S3949" i="1"/>
  <c r="P3949" i="1"/>
  <c r="R3949" i="1" s="1"/>
  <c r="N3949" i="1"/>
  <c r="K3949" i="1"/>
  <c r="J3949" i="1"/>
  <c r="I3949" i="1"/>
  <c r="G3949" i="1"/>
  <c r="F3949" i="1"/>
  <c r="E3949" i="1"/>
  <c r="D3949" i="1"/>
  <c r="C3949" i="1"/>
  <c r="AI3948" i="1"/>
  <c r="AE3948" i="1"/>
  <c r="X3948" i="1"/>
  <c r="Z3948" i="1" s="1"/>
  <c r="U3948" i="1"/>
  <c r="S3948" i="1"/>
  <c r="R3948" i="1"/>
  <c r="P3948" i="1"/>
  <c r="Q3948" i="1" s="1"/>
  <c r="K3948" i="1"/>
  <c r="N3948" i="1" s="1"/>
  <c r="J3948" i="1"/>
  <c r="I3948" i="1"/>
  <c r="G3948" i="1"/>
  <c r="F3948" i="1"/>
  <c r="E3948" i="1"/>
  <c r="D3948" i="1"/>
  <c r="C3948" i="1"/>
  <c r="AI3947" i="1"/>
  <c r="AE3947" i="1"/>
  <c r="X3947" i="1"/>
  <c r="Z3947" i="1" s="1"/>
  <c r="U3947" i="1"/>
  <c r="S3947" i="1"/>
  <c r="P3947" i="1"/>
  <c r="O3947" i="1"/>
  <c r="K3947" i="1"/>
  <c r="N3947" i="1" s="1"/>
  <c r="J3947" i="1"/>
  <c r="I3947" i="1"/>
  <c r="G3947" i="1"/>
  <c r="F3947" i="1"/>
  <c r="E3947" i="1"/>
  <c r="D3947" i="1"/>
  <c r="C3947" i="1"/>
  <c r="AI3946" i="1"/>
  <c r="AE3946" i="1"/>
  <c r="X3946" i="1"/>
  <c r="Z3946" i="1" s="1"/>
  <c r="U3946" i="1"/>
  <c r="S3946" i="1"/>
  <c r="P3946" i="1"/>
  <c r="R3946" i="1" s="1"/>
  <c r="K3946" i="1"/>
  <c r="J3946" i="1"/>
  <c r="I3946" i="1"/>
  <c r="G3946" i="1"/>
  <c r="F3946" i="1"/>
  <c r="E3946" i="1"/>
  <c r="D3946" i="1"/>
  <c r="C3946" i="1"/>
  <c r="AI3945" i="1"/>
  <c r="AE3945" i="1"/>
  <c r="X3945" i="1"/>
  <c r="Z3945" i="1" s="1"/>
  <c r="U3945" i="1"/>
  <c r="S3945" i="1"/>
  <c r="Q3945" i="1"/>
  <c r="P3945" i="1"/>
  <c r="K3945" i="1"/>
  <c r="J3945" i="1"/>
  <c r="N3945" i="1" s="1"/>
  <c r="I3945" i="1"/>
  <c r="G3945" i="1"/>
  <c r="R3945" i="1" s="1"/>
  <c r="F3945" i="1"/>
  <c r="E3945" i="1"/>
  <c r="D3945" i="1"/>
  <c r="C3945" i="1"/>
  <c r="AI3944" i="1"/>
  <c r="AE3944" i="1"/>
  <c r="Z3944" i="1"/>
  <c r="X3944" i="1"/>
  <c r="U3944" i="1"/>
  <c r="S3944" i="1"/>
  <c r="P3944" i="1"/>
  <c r="Q3944" i="1" s="1"/>
  <c r="O3944" i="1"/>
  <c r="N3944" i="1"/>
  <c r="K3944" i="1"/>
  <c r="J3944" i="1"/>
  <c r="I3944" i="1"/>
  <c r="G3944" i="1"/>
  <c r="R3944" i="1" s="1"/>
  <c r="F3944" i="1"/>
  <c r="E3944" i="1"/>
  <c r="D3944" i="1"/>
  <c r="C3944" i="1"/>
  <c r="AI3943" i="1"/>
  <c r="AE3943" i="1"/>
  <c r="X3943" i="1"/>
  <c r="Z3943" i="1" s="1"/>
  <c r="U3943" i="1"/>
  <c r="S3943" i="1"/>
  <c r="Q3943" i="1"/>
  <c r="P3943" i="1"/>
  <c r="K3943" i="1"/>
  <c r="J3943" i="1"/>
  <c r="N3943" i="1" s="1"/>
  <c r="I3943" i="1"/>
  <c r="G3943" i="1"/>
  <c r="R3943" i="1" s="1"/>
  <c r="F3943" i="1"/>
  <c r="E3943" i="1"/>
  <c r="D3943" i="1"/>
  <c r="C3943" i="1"/>
  <c r="AI3942" i="1"/>
  <c r="AE3942" i="1"/>
  <c r="Z3942" i="1" s="1"/>
  <c r="X3942" i="1"/>
  <c r="U3942" i="1"/>
  <c r="S3942" i="1"/>
  <c r="P3942" i="1"/>
  <c r="R3942" i="1" s="1"/>
  <c r="K3942" i="1"/>
  <c r="J3942" i="1"/>
  <c r="N3942" i="1" s="1"/>
  <c r="O3942" i="1" s="1"/>
  <c r="I3942" i="1"/>
  <c r="G3942" i="1"/>
  <c r="F3942" i="1"/>
  <c r="E3942" i="1"/>
  <c r="D3942" i="1"/>
  <c r="C3942" i="1"/>
  <c r="AI3941" i="1"/>
  <c r="AE3941" i="1"/>
  <c r="Z3941" i="1"/>
  <c r="X3941" i="1"/>
  <c r="U3941" i="1"/>
  <c r="S3941" i="1"/>
  <c r="P3941" i="1"/>
  <c r="R3941" i="1" s="1"/>
  <c r="N3941" i="1"/>
  <c r="K3941" i="1"/>
  <c r="J3941" i="1"/>
  <c r="I3941" i="1"/>
  <c r="AG3941" i="1" s="1"/>
  <c r="G3941" i="1"/>
  <c r="F3941" i="1"/>
  <c r="E3941" i="1"/>
  <c r="D3941" i="1"/>
  <c r="C3941" i="1"/>
  <c r="AI3940" i="1"/>
  <c r="AE3940" i="1"/>
  <c r="X3940" i="1"/>
  <c r="Z3940" i="1" s="1"/>
  <c r="U3940" i="1"/>
  <c r="S3940" i="1"/>
  <c r="R3940" i="1"/>
  <c r="P3940" i="1"/>
  <c r="Q3940" i="1" s="1"/>
  <c r="K3940" i="1"/>
  <c r="N3940" i="1" s="1"/>
  <c r="J3940" i="1"/>
  <c r="I3940" i="1"/>
  <c r="G3940" i="1"/>
  <c r="F3940" i="1"/>
  <c r="E3940" i="1"/>
  <c r="D3940" i="1"/>
  <c r="C3940" i="1"/>
  <c r="AI3939" i="1"/>
  <c r="AE3939" i="1"/>
  <c r="X3939" i="1"/>
  <c r="U3939" i="1"/>
  <c r="S3939" i="1"/>
  <c r="P3939" i="1"/>
  <c r="O3939" i="1"/>
  <c r="K3939" i="1"/>
  <c r="N3939" i="1" s="1"/>
  <c r="J3939" i="1"/>
  <c r="I3939" i="1"/>
  <c r="G3939" i="1"/>
  <c r="F3939" i="1"/>
  <c r="E3939" i="1"/>
  <c r="D3939" i="1"/>
  <c r="C3939" i="1"/>
  <c r="AI3938" i="1"/>
  <c r="AE3938" i="1"/>
  <c r="X3938" i="1"/>
  <c r="Z3938" i="1" s="1"/>
  <c r="U3938" i="1"/>
  <c r="S3938" i="1"/>
  <c r="P3938" i="1"/>
  <c r="Q3938" i="1" s="1"/>
  <c r="K3938" i="1"/>
  <c r="J3938" i="1"/>
  <c r="N3938" i="1" s="1"/>
  <c r="I3938" i="1"/>
  <c r="G3938" i="1"/>
  <c r="R3938" i="1" s="1"/>
  <c r="F3938" i="1"/>
  <c r="E3938" i="1"/>
  <c r="D3938" i="1"/>
  <c r="C3938" i="1"/>
  <c r="AI3937" i="1"/>
  <c r="AE3937" i="1"/>
  <c r="X3937" i="1"/>
  <c r="Z3937" i="1" s="1"/>
  <c r="U3937" i="1"/>
  <c r="S3937" i="1"/>
  <c r="Q3937" i="1"/>
  <c r="P3937" i="1"/>
  <c r="K3937" i="1"/>
  <c r="J3937" i="1"/>
  <c r="N3937" i="1" s="1"/>
  <c r="I3937" i="1"/>
  <c r="G3937" i="1"/>
  <c r="F3937" i="1"/>
  <c r="E3937" i="1"/>
  <c r="D3937" i="1"/>
  <c r="C3937" i="1"/>
  <c r="AI3936" i="1"/>
  <c r="AE3936" i="1"/>
  <c r="Z3936" i="1" s="1"/>
  <c r="X3936" i="1"/>
  <c r="U3936" i="1"/>
  <c r="S3936" i="1"/>
  <c r="P3936" i="1"/>
  <c r="Q3936" i="1" s="1"/>
  <c r="N3936" i="1"/>
  <c r="O3936" i="1" s="1"/>
  <c r="K3936" i="1"/>
  <c r="J3936" i="1"/>
  <c r="I3936" i="1"/>
  <c r="G3936" i="1"/>
  <c r="R3936" i="1" s="1"/>
  <c r="F3936" i="1"/>
  <c r="E3936" i="1"/>
  <c r="D3936" i="1"/>
  <c r="C3936" i="1"/>
  <c r="AI3935" i="1"/>
  <c r="AE3935" i="1"/>
  <c r="X3935" i="1"/>
  <c r="Z3935" i="1" s="1"/>
  <c r="U3935" i="1"/>
  <c r="S3935" i="1"/>
  <c r="Q3935" i="1"/>
  <c r="P3935" i="1"/>
  <c r="K3935" i="1"/>
  <c r="J3935" i="1"/>
  <c r="N3935" i="1" s="1"/>
  <c r="I3935" i="1"/>
  <c r="G3935" i="1"/>
  <c r="R3935" i="1" s="1"/>
  <c r="F3935" i="1"/>
  <c r="E3935" i="1"/>
  <c r="D3935" i="1"/>
  <c r="C3935" i="1"/>
  <c r="AI3934" i="1"/>
  <c r="AG3934" i="1"/>
  <c r="AE3934" i="1"/>
  <c r="Z3934" i="1" s="1"/>
  <c r="X3934" i="1"/>
  <c r="U3934" i="1"/>
  <c r="S3934" i="1"/>
  <c r="P3934" i="1"/>
  <c r="R3934" i="1" s="1"/>
  <c r="O3934" i="1"/>
  <c r="N3934" i="1"/>
  <c r="K3934" i="1"/>
  <c r="J3934" i="1"/>
  <c r="I3934" i="1"/>
  <c r="G3934" i="1"/>
  <c r="F3934" i="1"/>
  <c r="E3934" i="1"/>
  <c r="D3934" i="1"/>
  <c r="C3934" i="1"/>
  <c r="AI3933" i="1"/>
  <c r="AE3933" i="1"/>
  <c r="X3933" i="1"/>
  <c r="Z3933" i="1" s="1"/>
  <c r="U3933" i="1"/>
  <c r="S3933" i="1"/>
  <c r="P3933" i="1"/>
  <c r="R3933" i="1" s="1"/>
  <c r="N3933" i="1"/>
  <c r="K3933" i="1"/>
  <c r="J3933" i="1"/>
  <c r="I3933" i="1"/>
  <c r="G3933" i="1"/>
  <c r="F3933" i="1"/>
  <c r="E3933" i="1"/>
  <c r="D3933" i="1"/>
  <c r="C3933" i="1"/>
  <c r="AI3932" i="1"/>
  <c r="AE3932" i="1"/>
  <c r="Z3932" i="1"/>
  <c r="X3932" i="1"/>
  <c r="U3932" i="1"/>
  <c r="S3932" i="1"/>
  <c r="Q3932" i="1"/>
  <c r="P3932" i="1"/>
  <c r="N3932" i="1"/>
  <c r="K3932" i="1"/>
  <c r="J3932" i="1"/>
  <c r="I3932" i="1"/>
  <c r="G3932" i="1"/>
  <c r="R3932" i="1" s="1"/>
  <c r="F3932" i="1"/>
  <c r="E3932" i="1"/>
  <c r="D3932" i="1"/>
  <c r="C3932" i="1"/>
  <c r="AI3931" i="1"/>
  <c r="AE3931" i="1"/>
  <c r="Z3931" i="1" s="1"/>
  <c r="X3931" i="1"/>
  <c r="U3931" i="1"/>
  <c r="S3931" i="1"/>
  <c r="P3931" i="1"/>
  <c r="O3931" i="1"/>
  <c r="N3931" i="1"/>
  <c r="K3931" i="1"/>
  <c r="J3931" i="1"/>
  <c r="I3931" i="1"/>
  <c r="G3931" i="1"/>
  <c r="F3931" i="1"/>
  <c r="E3931" i="1"/>
  <c r="D3931" i="1"/>
  <c r="C3931" i="1"/>
  <c r="AI3930" i="1"/>
  <c r="AE3930" i="1"/>
  <c r="X3930" i="1"/>
  <c r="Z3930" i="1" s="1"/>
  <c r="U3930" i="1"/>
  <c r="S3930" i="1"/>
  <c r="P3930" i="1"/>
  <c r="R3930" i="1" s="1"/>
  <c r="K3930" i="1"/>
  <c r="J3930" i="1"/>
  <c r="N3930" i="1" s="1"/>
  <c r="I3930" i="1"/>
  <c r="G3930" i="1"/>
  <c r="F3930" i="1"/>
  <c r="E3930" i="1"/>
  <c r="D3930" i="1"/>
  <c r="C3930" i="1"/>
  <c r="AI3929" i="1"/>
  <c r="AE3929" i="1"/>
  <c r="X3929" i="1"/>
  <c r="Z3929" i="1" s="1"/>
  <c r="U3929" i="1"/>
  <c r="S3929" i="1"/>
  <c r="Q3929" i="1"/>
  <c r="P3929" i="1"/>
  <c r="K3929" i="1"/>
  <c r="J3929" i="1"/>
  <c r="N3929" i="1" s="1"/>
  <c r="I3929" i="1"/>
  <c r="G3929" i="1"/>
  <c r="R3929" i="1" s="1"/>
  <c r="F3929" i="1"/>
  <c r="E3929" i="1"/>
  <c r="D3929" i="1"/>
  <c r="C3929" i="1"/>
  <c r="AI3928" i="1"/>
  <c r="AE3928" i="1"/>
  <c r="Z3928" i="1"/>
  <c r="X3928" i="1"/>
  <c r="U3928" i="1"/>
  <c r="S3928" i="1"/>
  <c r="P3928" i="1"/>
  <c r="Q3928" i="1" s="1"/>
  <c r="N3928" i="1"/>
  <c r="O3928" i="1" s="1"/>
  <c r="K3928" i="1"/>
  <c r="J3928" i="1"/>
  <c r="I3928" i="1"/>
  <c r="G3928" i="1"/>
  <c r="R3928" i="1" s="1"/>
  <c r="F3928" i="1"/>
  <c r="E3928" i="1"/>
  <c r="D3928" i="1"/>
  <c r="C3928" i="1"/>
  <c r="AI3927" i="1"/>
  <c r="AE3927" i="1"/>
  <c r="X3927" i="1"/>
  <c r="Z3927" i="1" s="1"/>
  <c r="U3927" i="1"/>
  <c r="S3927" i="1"/>
  <c r="Q3927" i="1"/>
  <c r="P3927" i="1"/>
  <c r="K3927" i="1"/>
  <c r="J3927" i="1"/>
  <c r="N3927" i="1" s="1"/>
  <c r="I3927" i="1"/>
  <c r="G3927" i="1"/>
  <c r="R3927" i="1" s="1"/>
  <c r="F3927" i="1"/>
  <c r="E3927" i="1"/>
  <c r="D3927" i="1"/>
  <c r="C3927" i="1"/>
  <c r="AI3926" i="1"/>
  <c r="AE3926" i="1"/>
  <c r="Z3926" i="1" s="1"/>
  <c r="X3926" i="1"/>
  <c r="U3926" i="1"/>
  <c r="S3926" i="1"/>
  <c r="Q3926" i="1"/>
  <c r="P3926" i="1"/>
  <c r="R3926" i="1" s="1"/>
  <c r="K3926" i="1"/>
  <c r="J3926" i="1"/>
  <c r="N3926" i="1" s="1"/>
  <c r="O3926" i="1" s="1"/>
  <c r="I3926" i="1"/>
  <c r="G3926" i="1"/>
  <c r="F3926" i="1"/>
  <c r="E3926" i="1"/>
  <c r="D3926" i="1"/>
  <c r="C3926" i="1"/>
  <c r="AI3925" i="1"/>
  <c r="AE3925" i="1"/>
  <c r="X3925" i="1"/>
  <c r="Z3925" i="1" s="1"/>
  <c r="U3925" i="1"/>
  <c r="S3925" i="1"/>
  <c r="Q3925" i="1"/>
  <c r="P3925" i="1"/>
  <c r="R3925" i="1" s="1"/>
  <c r="N3925" i="1"/>
  <c r="K3925" i="1"/>
  <c r="J3925" i="1"/>
  <c r="I3925" i="1"/>
  <c r="G3925" i="1"/>
  <c r="F3925" i="1"/>
  <c r="E3925" i="1"/>
  <c r="D3925" i="1"/>
  <c r="C3925" i="1"/>
  <c r="AI3924" i="1"/>
  <c r="AE3924" i="1"/>
  <c r="Z3924" i="1"/>
  <c r="X3924" i="1"/>
  <c r="U3924" i="1"/>
  <c r="S3924" i="1"/>
  <c r="Q3924" i="1"/>
  <c r="P3924" i="1"/>
  <c r="N3924" i="1"/>
  <c r="K3924" i="1"/>
  <c r="J3924" i="1"/>
  <c r="I3924" i="1"/>
  <c r="G3924" i="1"/>
  <c r="R3924" i="1" s="1"/>
  <c r="F3924" i="1"/>
  <c r="E3924" i="1"/>
  <c r="D3924" i="1"/>
  <c r="C3924" i="1"/>
  <c r="AI3923" i="1"/>
  <c r="AE3923" i="1"/>
  <c r="Z3923" i="1" s="1"/>
  <c r="X3923" i="1"/>
  <c r="U3923" i="1"/>
  <c r="S3923" i="1"/>
  <c r="P3923" i="1"/>
  <c r="O3923" i="1"/>
  <c r="N3923" i="1"/>
  <c r="K3923" i="1"/>
  <c r="J3923" i="1"/>
  <c r="I3923" i="1"/>
  <c r="G3923" i="1"/>
  <c r="F3923" i="1"/>
  <c r="E3923" i="1"/>
  <c r="D3923" i="1"/>
  <c r="C3923" i="1"/>
  <c r="AI3922" i="1"/>
  <c r="AE3922" i="1"/>
  <c r="X3922" i="1"/>
  <c r="Z3922" i="1" s="1"/>
  <c r="U3922" i="1"/>
  <c r="S3922" i="1"/>
  <c r="P3922" i="1"/>
  <c r="R3922" i="1" s="1"/>
  <c r="K3922" i="1"/>
  <c r="J3922" i="1"/>
  <c r="I3922" i="1"/>
  <c r="G3922" i="1"/>
  <c r="F3922" i="1"/>
  <c r="E3922" i="1"/>
  <c r="D3922" i="1"/>
  <c r="C3922" i="1"/>
  <c r="AI3921" i="1"/>
  <c r="AE3921" i="1"/>
  <c r="X3921" i="1"/>
  <c r="Z3921" i="1" s="1"/>
  <c r="U3921" i="1"/>
  <c r="S3921" i="1"/>
  <c r="Q3921" i="1"/>
  <c r="P3921" i="1"/>
  <c r="K3921" i="1"/>
  <c r="J3921" i="1"/>
  <c r="N3921" i="1" s="1"/>
  <c r="I3921" i="1"/>
  <c r="G3921" i="1"/>
  <c r="R3921" i="1" s="1"/>
  <c r="F3921" i="1"/>
  <c r="E3921" i="1"/>
  <c r="D3921" i="1"/>
  <c r="C3921" i="1"/>
  <c r="AI3920" i="1"/>
  <c r="AE3920" i="1"/>
  <c r="Z3920" i="1"/>
  <c r="X3920" i="1"/>
  <c r="U3920" i="1"/>
  <c r="S3920" i="1"/>
  <c r="Q3920" i="1"/>
  <c r="P3920" i="1"/>
  <c r="O3920" i="1"/>
  <c r="N3920" i="1"/>
  <c r="K3920" i="1"/>
  <c r="J3920" i="1"/>
  <c r="I3920" i="1"/>
  <c r="G3920" i="1"/>
  <c r="R3920" i="1" s="1"/>
  <c r="F3920" i="1"/>
  <c r="E3920" i="1"/>
  <c r="D3920" i="1"/>
  <c r="C3920" i="1"/>
  <c r="AI3919" i="1"/>
  <c r="AE3919" i="1"/>
  <c r="Z3919" i="1" s="1"/>
  <c r="X3919" i="1"/>
  <c r="U3919" i="1"/>
  <c r="S3919" i="1"/>
  <c r="Q3919" i="1"/>
  <c r="P3919" i="1"/>
  <c r="K3919" i="1"/>
  <c r="J3919" i="1"/>
  <c r="N3919" i="1" s="1"/>
  <c r="I3919" i="1"/>
  <c r="G3919" i="1"/>
  <c r="R3919" i="1" s="1"/>
  <c r="F3919" i="1"/>
  <c r="E3919" i="1"/>
  <c r="D3919" i="1"/>
  <c r="C3919" i="1"/>
  <c r="AI3918" i="1"/>
  <c r="AE3918" i="1"/>
  <c r="Z3918" i="1" s="1"/>
  <c r="X3918" i="1"/>
  <c r="U3918" i="1"/>
  <c r="S3918" i="1"/>
  <c r="Q3918" i="1"/>
  <c r="P3918" i="1"/>
  <c r="R3918" i="1" s="1"/>
  <c r="K3918" i="1"/>
  <c r="J3918" i="1"/>
  <c r="N3918" i="1" s="1"/>
  <c r="O3918" i="1" s="1"/>
  <c r="I3918" i="1"/>
  <c r="G3918" i="1"/>
  <c r="F3918" i="1"/>
  <c r="E3918" i="1"/>
  <c r="D3918" i="1"/>
  <c r="C3918" i="1"/>
  <c r="AI3917" i="1"/>
  <c r="AE3917" i="1"/>
  <c r="Z3917" i="1"/>
  <c r="X3917" i="1"/>
  <c r="U3917" i="1"/>
  <c r="S3917" i="1"/>
  <c r="P3917" i="1"/>
  <c r="R3917" i="1" s="1"/>
  <c r="N3917" i="1"/>
  <c r="K3917" i="1"/>
  <c r="J3917" i="1"/>
  <c r="I3917" i="1"/>
  <c r="G3917" i="1"/>
  <c r="F3917" i="1"/>
  <c r="E3917" i="1"/>
  <c r="D3917" i="1"/>
  <c r="C3917" i="1"/>
  <c r="AI3916" i="1"/>
  <c r="AE3916" i="1"/>
  <c r="X3916" i="1"/>
  <c r="Z3916" i="1" s="1"/>
  <c r="U3916" i="1"/>
  <c r="S3916" i="1"/>
  <c r="R3916" i="1"/>
  <c r="Q3916" i="1"/>
  <c r="P3916" i="1"/>
  <c r="K3916" i="1"/>
  <c r="N3916" i="1" s="1"/>
  <c r="J3916" i="1"/>
  <c r="I3916" i="1"/>
  <c r="G3916" i="1"/>
  <c r="F3916" i="1"/>
  <c r="E3916" i="1"/>
  <c r="D3916" i="1"/>
  <c r="C3916" i="1"/>
  <c r="AI3915" i="1"/>
  <c r="AE3915" i="1"/>
  <c r="Z3915" i="1" s="1"/>
  <c r="X3915" i="1"/>
  <c r="U3915" i="1"/>
  <c r="S3915" i="1"/>
  <c r="P3915" i="1"/>
  <c r="O3915" i="1"/>
  <c r="N3915" i="1"/>
  <c r="K3915" i="1"/>
  <c r="J3915" i="1"/>
  <c r="I3915" i="1"/>
  <c r="G3915" i="1"/>
  <c r="F3915" i="1"/>
  <c r="E3915" i="1"/>
  <c r="D3915" i="1"/>
  <c r="C3915" i="1"/>
  <c r="AI3914" i="1"/>
  <c r="AE3914" i="1"/>
  <c r="X3914" i="1"/>
  <c r="Z3914" i="1" s="1"/>
  <c r="U3914" i="1"/>
  <c r="S3914" i="1"/>
  <c r="P3914" i="1"/>
  <c r="R3914" i="1" s="1"/>
  <c r="K3914" i="1"/>
  <c r="J3914" i="1"/>
  <c r="N3914" i="1" s="1"/>
  <c r="I3914" i="1"/>
  <c r="G3914" i="1"/>
  <c r="F3914" i="1"/>
  <c r="E3914" i="1"/>
  <c r="D3914" i="1"/>
  <c r="C3914" i="1"/>
  <c r="AI3913" i="1"/>
  <c r="AE3913" i="1"/>
  <c r="X3913" i="1"/>
  <c r="Z3913" i="1" s="1"/>
  <c r="U3913" i="1"/>
  <c r="S3913" i="1"/>
  <c r="R3913" i="1"/>
  <c r="Q3913" i="1"/>
  <c r="P3913" i="1"/>
  <c r="K3913" i="1"/>
  <c r="J3913" i="1"/>
  <c r="N3913" i="1" s="1"/>
  <c r="I3913" i="1"/>
  <c r="G3913" i="1"/>
  <c r="F3913" i="1"/>
  <c r="E3913" i="1"/>
  <c r="D3913" i="1"/>
  <c r="C3913" i="1"/>
  <c r="AI3912" i="1"/>
  <c r="AE3912" i="1"/>
  <c r="Z3912" i="1"/>
  <c r="X3912" i="1"/>
  <c r="U3912" i="1"/>
  <c r="S3912" i="1"/>
  <c r="Q3912" i="1"/>
  <c r="P3912" i="1"/>
  <c r="O3912" i="1"/>
  <c r="N3912" i="1"/>
  <c r="K3912" i="1"/>
  <c r="J3912" i="1"/>
  <c r="I3912" i="1"/>
  <c r="G3912" i="1"/>
  <c r="R3912" i="1" s="1"/>
  <c r="F3912" i="1"/>
  <c r="E3912" i="1"/>
  <c r="D3912" i="1"/>
  <c r="C3912" i="1"/>
  <c r="AI3911" i="1"/>
  <c r="AE3911" i="1"/>
  <c r="Z3911" i="1" s="1"/>
  <c r="X3911" i="1"/>
  <c r="U3911" i="1"/>
  <c r="S3911" i="1"/>
  <c r="Q3911" i="1"/>
  <c r="P3911" i="1"/>
  <c r="K3911" i="1"/>
  <c r="J3911" i="1"/>
  <c r="N3911" i="1" s="1"/>
  <c r="I3911" i="1"/>
  <c r="G3911" i="1"/>
  <c r="R3911" i="1" s="1"/>
  <c r="F3911" i="1"/>
  <c r="E3911" i="1"/>
  <c r="D3911" i="1"/>
  <c r="C3911" i="1"/>
  <c r="AI3910" i="1"/>
  <c r="AE3910" i="1"/>
  <c r="Z3910" i="1" s="1"/>
  <c r="X3910" i="1"/>
  <c r="U3910" i="1"/>
  <c r="S3910" i="1"/>
  <c r="P3910" i="1"/>
  <c r="R3910" i="1" s="1"/>
  <c r="K3910" i="1"/>
  <c r="J3910" i="1"/>
  <c r="N3910" i="1" s="1"/>
  <c r="AG3910" i="1" s="1"/>
  <c r="I3910" i="1"/>
  <c r="G3910" i="1"/>
  <c r="F3910" i="1"/>
  <c r="E3910" i="1"/>
  <c r="D3910" i="1"/>
  <c r="C3910" i="1"/>
  <c r="AI3909" i="1"/>
  <c r="AE3909" i="1"/>
  <c r="X3909" i="1"/>
  <c r="Z3909" i="1" s="1"/>
  <c r="U3909" i="1"/>
  <c r="S3909" i="1"/>
  <c r="P3909" i="1"/>
  <c r="R3909" i="1" s="1"/>
  <c r="N3909" i="1"/>
  <c r="K3909" i="1"/>
  <c r="J3909" i="1"/>
  <c r="I3909" i="1"/>
  <c r="G3909" i="1"/>
  <c r="F3909" i="1"/>
  <c r="E3909" i="1"/>
  <c r="D3909" i="1"/>
  <c r="C3909" i="1"/>
  <c r="AI3908" i="1"/>
  <c r="AE3908" i="1"/>
  <c r="X3908" i="1"/>
  <c r="Z3908" i="1" s="1"/>
  <c r="U3908" i="1"/>
  <c r="S3908" i="1"/>
  <c r="P3908" i="1"/>
  <c r="Q3908" i="1" s="1"/>
  <c r="K3908" i="1"/>
  <c r="N3908" i="1" s="1"/>
  <c r="J3908" i="1"/>
  <c r="I3908" i="1"/>
  <c r="G3908" i="1"/>
  <c r="R3908" i="1" s="1"/>
  <c r="F3908" i="1"/>
  <c r="E3908" i="1"/>
  <c r="D3908" i="1"/>
  <c r="C3908" i="1"/>
  <c r="AI3907" i="1"/>
  <c r="AE3907" i="1"/>
  <c r="Z3907" i="1" s="1"/>
  <c r="X3907" i="1"/>
  <c r="U3907" i="1"/>
  <c r="S3907" i="1"/>
  <c r="P3907" i="1"/>
  <c r="O3907" i="1"/>
  <c r="N3907" i="1"/>
  <c r="K3907" i="1"/>
  <c r="J3907" i="1"/>
  <c r="I3907" i="1"/>
  <c r="G3907" i="1"/>
  <c r="F3907" i="1"/>
  <c r="E3907" i="1"/>
  <c r="D3907" i="1"/>
  <c r="C3907" i="1"/>
  <c r="AI3906" i="1"/>
  <c r="AE3906" i="1"/>
  <c r="X3906" i="1"/>
  <c r="Z3906" i="1" s="1"/>
  <c r="U3906" i="1"/>
  <c r="S3906" i="1"/>
  <c r="P3906" i="1"/>
  <c r="R3906" i="1" s="1"/>
  <c r="K3906" i="1"/>
  <c r="J3906" i="1"/>
  <c r="I3906" i="1"/>
  <c r="G3906" i="1"/>
  <c r="F3906" i="1"/>
  <c r="E3906" i="1"/>
  <c r="D3906" i="1"/>
  <c r="C3906" i="1"/>
  <c r="AI3905" i="1"/>
  <c r="AE3905" i="1"/>
  <c r="X3905" i="1"/>
  <c r="Z3905" i="1" s="1"/>
  <c r="U3905" i="1"/>
  <c r="S3905" i="1"/>
  <c r="R3905" i="1"/>
  <c r="Q3905" i="1"/>
  <c r="P3905" i="1"/>
  <c r="K3905" i="1"/>
  <c r="J3905" i="1"/>
  <c r="N3905" i="1" s="1"/>
  <c r="I3905" i="1"/>
  <c r="G3905" i="1"/>
  <c r="F3905" i="1"/>
  <c r="E3905" i="1"/>
  <c r="D3905" i="1"/>
  <c r="C3905" i="1"/>
  <c r="AI3904" i="1"/>
  <c r="AE3904" i="1"/>
  <c r="Z3904" i="1" s="1"/>
  <c r="X3904" i="1"/>
  <c r="U3904" i="1"/>
  <c r="S3904" i="1"/>
  <c r="Q3904" i="1"/>
  <c r="P3904" i="1"/>
  <c r="N3904" i="1"/>
  <c r="O3904" i="1" s="1"/>
  <c r="K3904" i="1"/>
  <c r="J3904" i="1"/>
  <c r="I3904" i="1"/>
  <c r="G3904" i="1"/>
  <c r="R3904" i="1" s="1"/>
  <c r="F3904" i="1"/>
  <c r="E3904" i="1"/>
  <c r="D3904" i="1"/>
  <c r="C3904" i="1"/>
  <c r="AI3903" i="1"/>
  <c r="AE3903" i="1"/>
  <c r="Z3903" i="1" s="1"/>
  <c r="X3903" i="1"/>
  <c r="U3903" i="1"/>
  <c r="S3903" i="1"/>
  <c r="Q3903" i="1"/>
  <c r="P3903" i="1"/>
  <c r="K3903" i="1"/>
  <c r="J3903" i="1"/>
  <c r="N3903" i="1" s="1"/>
  <c r="I3903" i="1"/>
  <c r="G3903" i="1"/>
  <c r="R3903" i="1" s="1"/>
  <c r="F3903" i="1"/>
  <c r="E3903" i="1"/>
  <c r="D3903" i="1"/>
  <c r="C3903" i="1"/>
  <c r="AI3902" i="1"/>
  <c r="AE3902" i="1"/>
  <c r="Z3902" i="1" s="1"/>
  <c r="X3902" i="1"/>
  <c r="U3902" i="1"/>
  <c r="S3902" i="1"/>
  <c r="Q3902" i="1"/>
  <c r="P3902" i="1"/>
  <c r="R3902" i="1" s="1"/>
  <c r="K3902" i="1"/>
  <c r="J3902" i="1"/>
  <c r="N3902" i="1" s="1"/>
  <c r="AG3902" i="1" s="1"/>
  <c r="I3902" i="1"/>
  <c r="O3902" i="1" s="1"/>
  <c r="G3902" i="1"/>
  <c r="F3902" i="1"/>
  <c r="E3902" i="1"/>
  <c r="D3902" i="1"/>
  <c r="C3902" i="1"/>
  <c r="AI3901" i="1"/>
  <c r="AE3901" i="1"/>
  <c r="X3901" i="1"/>
  <c r="Z3901" i="1" s="1"/>
  <c r="U3901" i="1"/>
  <c r="S3901" i="1"/>
  <c r="P3901" i="1"/>
  <c r="R3901" i="1" s="1"/>
  <c r="K3901" i="1"/>
  <c r="N3901" i="1" s="1"/>
  <c r="AG3901" i="1" s="1"/>
  <c r="J3901" i="1"/>
  <c r="I3901" i="1"/>
  <c r="G3901" i="1"/>
  <c r="F3901" i="1"/>
  <c r="E3901" i="1"/>
  <c r="D3901" i="1"/>
  <c r="C3901" i="1"/>
  <c r="AI3900" i="1"/>
  <c r="AE3900" i="1"/>
  <c r="X3900" i="1"/>
  <c r="Z3900" i="1" s="1"/>
  <c r="U3900" i="1"/>
  <c r="S3900" i="1"/>
  <c r="R3900" i="1"/>
  <c r="Q3900" i="1"/>
  <c r="P3900" i="1"/>
  <c r="K3900" i="1"/>
  <c r="N3900" i="1" s="1"/>
  <c r="J3900" i="1"/>
  <c r="I3900" i="1"/>
  <c r="G3900" i="1"/>
  <c r="F3900" i="1"/>
  <c r="E3900" i="1"/>
  <c r="D3900" i="1"/>
  <c r="C3900" i="1"/>
  <c r="AI3899" i="1"/>
  <c r="AE3899" i="1"/>
  <c r="Z3899" i="1" s="1"/>
  <c r="X3899" i="1"/>
  <c r="U3899" i="1"/>
  <c r="S3899" i="1"/>
  <c r="P3899" i="1"/>
  <c r="O3899" i="1"/>
  <c r="N3899" i="1"/>
  <c r="K3899" i="1"/>
  <c r="J3899" i="1"/>
  <c r="I3899" i="1"/>
  <c r="G3899" i="1"/>
  <c r="F3899" i="1"/>
  <c r="E3899" i="1"/>
  <c r="D3899" i="1"/>
  <c r="C3899" i="1"/>
  <c r="AI3898" i="1"/>
  <c r="AE3898" i="1"/>
  <c r="X3898" i="1"/>
  <c r="Z3898" i="1" s="1"/>
  <c r="U3898" i="1"/>
  <c r="S3898" i="1"/>
  <c r="P3898" i="1"/>
  <c r="R3898" i="1" s="1"/>
  <c r="K3898" i="1"/>
  <c r="J3898" i="1"/>
  <c r="I3898" i="1"/>
  <c r="G3898" i="1"/>
  <c r="F3898" i="1"/>
  <c r="E3898" i="1"/>
  <c r="D3898" i="1"/>
  <c r="C3898" i="1"/>
  <c r="AI3897" i="1"/>
  <c r="AE3897" i="1"/>
  <c r="X3897" i="1"/>
  <c r="Z3897" i="1" s="1"/>
  <c r="U3897" i="1"/>
  <c r="S3897" i="1"/>
  <c r="R3897" i="1"/>
  <c r="Q3897" i="1"/>
  <c r="P3897" i="1"/>
  <c r="K3897" i="1"/>
  <c r="J3897" i="1"/>
  <c r="N3897" i="1" s="1"/>
  <c r="I3897" i="1"/>
  <c r="G3897" i="1"/>
  <c r="F3897" i="1"/>
  <c r="E3897" i="1"/>
  <c r="D3897" i="1"/>
  <c r="C3897" i="1"/>
  <c r="AI3896" i="1"/>
  <c r="AE3896" i="1"/>
  <c r="Z3896" i="1"/>
  <c r="X3896" i="1"/>
  <c r="U3896" i="1"/>
  <c r="S3896" i="1"/>
  <c r="Q3896" i="1"/>
  <c r="P3896" i="1"/>
  <c r="N3896" i="1"/>
  <c r="O3896" i="1" s="1"/>
  <c r="K3896" i="1"/>
  <c r="J3896" i="1"/>
  <c r="I3896" i="1"/>
  <c r="G3896" i="1"/>
  <c r="R3896" i="1" s="1"/>
  <c r="F3896" i="1"/>
  <c r="E3896" i="1"/>
  <c r="D3896" i="1"/>
  <c r="C3896" i="1"/>
  <c r="AI3895" i="1"/>
  <c r="AE3895" i="1"/>
  <c r="Z3895" i="1" s="1"/>
  <c r="X3895" i="1"/>
  <c r="U3895" i="1"/>
  <c r="S3895" i="1"/>
  <c r="Q3895" i="1"/>
  <c r="P3895" i="1"/>
  <c r="K3895" i="1"/>
  <c r="J3895" i="1"/>
  <c r="N3895" i="1" s="1"/>
  <c r="I3895" i="1"/>
  <c r="G3895" i="1"/>
  <c r="R3895" i="1" s="1"/>
  <c r="F3895" i="1"/>
  <c r="E3895" i="1"/>
  <c r="D3895" i="1"/>
  <c r="C3895" i="1"/>
  <c r="AI3894" i="1"/>
  <c r="AE3894" i="1"/>
  <c r="Z3894" i="1" s="1"/>
  <c r="X3894" i="1"/>
  <c r="U3894" i="1"/>
  <c r="S3894" i="1"/>
  <c r="Q3894" i="1"/>
  <c r="P3894" i="1"/>
  <c r="R3894" i="1" s="1"/>
  <c r="K3894" i="1"/>
  <c r="J3894" i="1"/>
  <c r="N3894" i="1" s="1"/>
  <c r="AG3894" i="1" s="1"/>
  <c r="I3894" i="1"/>
  <c r="G3894" i="1"/>
  <c r="F3894" i="1"/>
  <c r="E3894" i="1"/>
  <c r="D3894" i="1"/>
  <c r="C3894" i="1"/>
  <c r="AI3893" i="1"/>
  <c r="AE3893" i="1"/>
  <c r="Z3893" i="1"/>
  <c r="X3893" i="1"/>
  <c r="U3893" i="1"/>
  <c r="S3893" i="1"/>
  <c r="P3893" i="1"/>
  <c r="R3893" i="1" s="1"/>
  <c r="K3893" i="1"/>
  <c r="N3893" i="1" s="1"/>
  <c r="J3893" i="1"/>
  <c r="I3893" i="1"/>
  <c r="G3893" i="1"/>
  <c r="F3893" i="1"/>
  <c r="E3893" i="1"/>
  <c r="D3893" i="1"/>
  <c r="C3893" i="1"/>
  <c r="AI3892" i="1"/>
  <c r="AE3892" i="1"/>
  <c r="X3892" i="1"/>
  <c r="Z3892" i="1" s="1"/>
  <c r="U3892" i="1"/>
  <c r="S3892" i="1"/>
  <c r="Q3892" i="1"/>
  <c r="P3892" i="1"/>
  <c r="K3892" i="1"/>
  <c r="N3892" i="1" s="1"/>
  <c r="J3892" i="1"/>
  <c r="I3892" i="1"/>
  <c r="G3892" i="1"/>
  <c r="F3892" i="1"/>
  <c r="E3892" i="1"/>
  <c r="D3892" i="1"/>
  <c r="C3892" i="1"/>
  <c r="AI3891" i="1"/>
  <c r="AE3891" i="1"/>
  <c r="Z3891" i="1" s="1"/>
  <c r="X3891" i="1"/>
  <c r="U3891" i="1"/>
  <c r="S3891" i="1"/>
  <c r="P3891" i="1"/>
  <c r="O3891" i="1"/>
  <c r="N3891" i="1"/>
  <c r="K3891" i="1"/>
  <c r="J3891" i="1"/>
  <c r="I3891" i="1"/>
  <c r="G3891" i="1"/>
  <c r="F3891" i="1"/>
  <c r="E3891" i="1"/>
  <c r="D3891" i="1"/>
  <c r="C3891" i="1"/>
  <c r="AI3890" i="1"/>
  <c r="AE3890" i="1"/>
  <c r="X3890" i="1"/>
  <c r="Z3890" i="1" s="1"/>
  <c r="U3890" i="1"/>
  <c r="S3890" i="1"/>
  <c r="P3890" i="1"/>
  <c r="R3890" i="1" s="1"/>
  <c r="K3890" i="1"/>
  <c r="J3890" i="1"/>
  <c r="N3890" i="1" s="1"/>
  <c r="I3890" i="1"/>
  <c r="G3890" i="1"/>
  <c r="F3890" i="1"/>
  <c r="E3890" i="1"/>
  <c r="D3890" i="1"/>
  <c r="C3890" i="1"/>
  <c r="AI3889" i="1"/>
  <c r="AE3889" i="1"/>
  <c r="X3889" i="1"/>
  <c r="Z3889" i="1" s="1"/>
  <c r="U3889" i="1"/>
  <c r="S3889" i="1"/>
  <c r="Q3889" i="1"/>
  <c r="P3889" i="1"/>
  <c r="K3889" i="1"/>
  <c r="J3889" i="1"/>
  <c r="N3889" i="1" s="1"/>
  <c r="I3889" i="1"/>
  <c r="G3889" i="1"/>
  <c r="F3889" i="1"/>
  <c r="E3889" i="1"/>
  <c r="D3889" i="1"/>
  <c r="C3889" i="1"/>
  <c r="AI3888" i="1"/>
  <c r="AE3888" i="1"/>
  <c r="Z3888" i="1" s="1"/>
  <c r="X3888" i="1"/>
  <c r="U3888" i="1"/>
  <c r="S3888" i="1"/>
  <c r="Q3888" i="1"/>
  <c r="P3888" i="1"/>
  <c r="O3888" i="1"/>
  <c r="N3888" i="1"/>
  <c r="K3888" i="1"/>
  <c r="J3888" i="1"/>
  <c r="I3888" i="1"/>
  <c r="G3888" i="1"/>
  <c r="R3888" i="1" s="1"/>
  <c r="F3888" i="1"/>
  <c r="E3888" i="1"/>
  <c r="D3888" i="1"/>
  <c r="C3888" i="1"/>
  <c r="AI3887" i="1"/>
  <c r="AE3887" i="1"/>
  <c r="Z3887" i="1" s="1"/>
  <c r="X3887" i="1"/>
  <c r="U3887" i="1"/>
  <c r="S3887" i="1"/>
  <c r="Q3887" i="1"/>
  <c r="P3887" i="1"/>
  <c r="K3887" i="1"/>
  <c r="J3887" i="1"/>
  <c r="N3887" i="1" s="1"/>
  <c r="I3887" i="1"/>
  <c r="O3887" i="1" s="1"/>
  <c r="G3887" i="1"/>
  <c r="R3887" i="1" s="1"/>
  <c r="F3887" i="1"/>
  <c r="E3887" i="1"/>
  <c r="D3887" i="1"/>
  <c r="C3887" i="1"/>
  <c r="AI3886" i="1"/>
  <c r="AE3886" i="1"/>
  <c r="Z3886" i="1" s="1"/>
  <c r="X3886" i="1"/>
  <c r="U3886" i="1"/>
  <c r="S3886" i="1"/>
  <c r="P3886" i="1"/>
  <c r="R3886" i="1" s="1"/>
  <c r="K3886" i="1"/>
  <c r="J3886" i="1"/>
  <c r="N3886" i="1" s="1"/>
  <c r="O3886" i="1" s="1"/>
  <c r="I3886" i="1"/>
  <c r="G3886" i="1"/>
  <c r="F3886" i="1"/>
  <c r="E3886" i="1"/>
  <c r="D3886" i="1"/>
  <c r="C3886" i="1"/>
  <c r="AI3885" i="1"/>
  <c r="AE3885" i="1"/>
  <c r="Z3885" i="1"/>
  <c r="X3885" i="1"/>
  <c r="U3885" i="1"/>
  <c r="S3885" i="1"/>
  <c r="Q3885" i="1"/>
  <c r="P3885" i="1"/>
  <c r="R3885" i="1" s="1"/>
  <c r="N3885" i="1"/>
  <c r="K3885" i="1"/>
  <c r="J3885" i="1"/>
  <c r="I3885" i="1"/>
  <c r="G3885" i="1"/>
  <c r="F3885" i="1"/>
  <c r="E3885" i="1"/>
  <c r="D3885" i="1"/>
  <c r="C3885" i="1"/>
  <c r="AI3884" i="1"/>
  <c r="AE3884" i="1"/>
  <c r="Z3884" i="1"/>
  <c r="X3884" i="1"/>
  <c r="U3884" i="1"/>
  <c r="S3884" i="1"/>
  <c r="Q3884" i="1"/>
  <c r="P3884" i="1"/>
  <c r="N3884" i="1"/>
  <c r="K3884" i="1"/>
  <c r="J3884" i="1"/>
  <c r="I3884" i="1"/>
  <c r="G3884" i="1"/>
  <c r="R3884" i="1" s="1"/>
  <c r="F3884" i="1"/>
  <c r="E3884" i="1"/>
  <c r="D3884" i="1"/>
  <c r="C3884" i="1"/>
  <c r="AI3883" i="1"/>
  <c r="AE3883" i="1"/>
  <c r="Z3883" i="1" s="1"/>
  <c r="X3883" i="1"/>
  <c r="U3883" i="1"/>
  <c r="S3883" i="1"/>
  <c r="P3883" i="1"/>
  <c r="O3883" i="1"/>
  <c r="N3883" i="1"/>
  <c r="K3883" i="1"/>
  <c r="J3883" i="1"/>
  <c r="I3883" i="1"/>
  <c r="G3883" i="1"/>
  <c r="F3883" i="1"/>
  <c r="E3883" i="1"/>
  <c r="D3883" i="1"/>
  <c r="C3883" i="1"/>
  <c r="AI3882" i="1"/>
  <c r="AE3882" i="1"/>
  <c r="X3882" i="1"/>
  <c r="Z3882" i="1" s="1"/>
  <c r="U3882" i="1"/>
  <c r="S3882" i="1"/>
  <c r="P3882" i="1"/>
  <c r="R3882" i="1" s="1"/>
  <c r="K3882" i="1"/>
  <c r="J3882" i="1"/>
  <c r="N3882" i="1" s="1"/>
  <c r="I3882" i="1"/>
  <c r="G3882" i="1"/>
  <c r="O3882" i="1" s="1"/>
  <c r="F3882" i="1"/>
  <c r="E3882" i="1"/>
  <c r="D3882" i="1"/>
  <c r="C3882" i="1"/>
  <c r="AI3881" i="1"/>
  <c r="AE3881" i="1"/>
  <c r="X3881" i="1"/>
  <c r="Z3881" i="1" s="1"/>
  <c r="U3881" i="1"/>
  <c r="S3881" i="1"/>
  <c r="Q3881" i="1"/>
  <c r="P3881" i="1"/>
  <c r="K3881" i="1"/>
  <c r="J3881" i="1"/>
  <c r="N3881" i="1" s="1"/>
  <c r="I3881" i="1"/>
  <c r="G3881" i="1"/>
  <c r="R3881" i="1" s="1"/>
  <c r="F3881" i="1"/>
  <c r="E3881" i="1"/>
  <c r="D3881" i="1"/>
  <c r="C3881" i="1"/>
  <c r="AI3880" i="1"/>
  <c r="AE3880" i="1"/>
  <c r="Z3880" i="1"/>
  <c r="X3880" i="1"/>
  <c r="U3880" i="1"/>
  <c r="S3880" i="1"/>
  <c r="Q3880" i="1"/>
  <c r="P3880" i="1"/>
  <c r="O3880" i="1"/>
  <c r="N3880" i="1"/>
  <c r="K3880" i="1"/>
  <c r="J3880" i="1"/>
  <c r="I3880" i="1"/>
  <c r="G3880" i="1"/>
  <c r="R3880" i="1" s="1"/>
  <c r="F3880" i="1"/>
  <c r="E3880" i="1"/>
  <c r="D3880" i="1"/>
  <c r="C3880" i="1"/>
  <c r="AI3879" i="1"/>
  <c r="AE3879" i="1"/>
  <c r="Z3879" i="1" s="1"/>
  <c r="X3879" i="1"/>
  <c r="U3879" i="1"/>
  <c r="S3879" i="1"/>
  <c r="Q3879" i="1"/>
  <c r="P3879" i="1"/>
  <c r="K3879" i="1"/>
  <c r="J3879" i="1"/>
  <c r="N3879" i="1" s="1"/>
  <c r="I3879" i="1"/>
  <c r="O3879" i="1" s="1"/>
  <c r="G3879" i="1"/>
  <c r="R3879" i="1" s="1"/>
  <c r="F3879" i="1"/>
  <c r="E3879" i="1"/>
  <c r="D3879" i="1"/>
  <c r="C3879" i="1"/>
  <c r="AI3878" i="1"/>
  <c r="AE3878" i="1"/>
  <c r="Z3878" i="1" s="1"/>
  <c r="X3878" i="1"/>
  <c r="U3878" i="1"/>
  <c r="S3878" i="1"/>
  <c r="P3878" i="1"/>
  <c r="R3878" i="1" s="1"/>
  <c r="K3878" i="1"/>
  <c r="J3878" i="1"/>
  <c r="N3878" i="1" s="1"/>
  <c r="AG3878" i="1" s="1"/>
  <c r="I3878" i="1"/>
  <c r="O3878" i="1" s="1"/>
  <c r="G3878" i="1"/>
  <c r="F3878" i="1"/>
  <c r="E3878" i="1"/>
  <c r="D3878" i="1"/>
  <c r="C3878" i="1"/>
  <c r="AI3877" i="1"/>
  <c r="AE3877" i="1"/>
  <c r="Z3877" i="1"/>
  <c r="X3877" i="1"/>
  <c r="U3877" i="1"/>
  <c r="S3877" i="1"/>
  <c r="Q3877" i="1"/>
  <c r="P3877" i="1"/>
  <c r="R3877" i="1" s="1"/>
  <c r="K3877" i="1"/>
  <c r="N3877" i="1" s="1"/>
  <c r="J3877" i="1"/>
  <c r="I3877" i="1"/>
  <c r="G3877" i="1"/>
  <c r="F3877" i="1"/>
  <c r="E3877" i="1"/>
  <c r="D3877" i="1"/>
  <c r="C3877" i="1"/>
  <c r="AI3876" i="1"/>
  <c r="AE3876" i="1"/>
  <c r="Z3876" i="1"/>
  <c r="X3876" i="1"/>
  <c r="U3876" i="1"/>
  <c r="S3876" i="1"/>
  <c r="R3876" i="1"/>
  <c r="P3876" i="1"/>
  <c r="Q3876" i="1" s="1"/>
  <c r="N3876" i="1"/>
  <c r="K3876" i="1"/>
  <c r="J3876" i="1"/>
  <c r="I3876" i="1"/>
  <c r="G3876" i="1"/>
  <c r="F3876" i="1"/>
  <c r="E3876" i="1"/>
  <c r="D3876" i="1"/>
  <c r="C3876" i="1"/>
  <c r="AI3875" i="1"/>
  <c r="AE3875" i="1"/>
  <c r="X3875" i="1"/>
  <c r="U3875" i="1"/>
  <c r="S3875" i="1"/>
  <c r="P3875" i="1"/>
  <c r="O3875" i="1"/>
  <c r="K3875" i="1"/>
  <c r="N3875" i="1" s="1"/>
  <c r="J3875" i="1"/>
  <c r="I3875" i="1"/>
  <c r="G3875" i="1"/>
  <c r="F3875" i="1"/>
  <c r="E3875" i="1"/>
  <c r="D3875" i="1"/>
  <c r="C3875" i="1"/>
  <c r="AI3874" i="1"/>
  <c r="AE3874" i="1"/>
  <c r="X3874" i="1"/>
  <c r="Z3874" i="1" s="1"/>
  <c r="U3874" i="1"/>
  <c r="S3874" i="1"/>
  <c r="P3874" i="1"/>
  <c r="R3874" i="1" s="1"/>
  <c r="K3874" i="1"/>
  <c r="J3874" i="1"/>
  <c r="N3874" i="1" s="1"/>
  <c r="I3874" i="1"/>
  <c r="G3874" i="1"/>
  <c r="F3874" i="1"/>
  <c r="E3874" i="1"/>
  <c r="D3874" i="1"/>
  <c r="C3874" i="1"/>
  <c r="AI3873" i="1"/>
  <c r="AE3873" i="1"/>
  <c r="X3873" i="1"/>
  <c r="Z3873" i="1" s="1"/>
  <c r="U3873" i="1"/>
  <c r="S3873" i="1"/>
  <c r="Q3873" i="1"/>
  <c r="P3873" i="1"/>
  <c r="K3873" i="1"/>
  <c r="J3873" i="1"/>
  <c r="N3873" i="1" s="1"/>
  <c r="I3873" i="1"/>
  <c r="G3873" i="1"/>
  <c r="F3873" i="1"/>
  <c r="E3873" i="1"/>
  <c r="D3873" i="1"/>
  <c r="C3873" i="1"/>
  <c r="AI3872" i="1"/>
  <c r="AE3872" i="1"/>
  <c r="Z3872" i="1" s="1"/>
  <c r="X3872" i="1"/>
  <c r="U3872" i="1"/>
  <c r="S3872" i="1"/>
  <c r="P3872" i="1"/>
  <c r="R3872" i="1" s="1"/>
  <c r="N3872" i="1"/>
  <c r="K3872" i="1"/>
  <c r="J3872" i="1"/>
  <c r="I3872" i="1"/>
  <c r="G3872" i="1"/>
  <c r="F3872" i="1"/>
  <c r="E3872" i="1"/>
  <c r="D3872" i="1"/>
  <c r="C3872" i="1"/>
  <c r="AI3871" i="1"/>
  <c r="AE3871" i="1"/>
  <c r="X3871" i="1"/>
  <c r="Z3871" i="1" s="1"/>
  <c r="U3871" i="1"/>
  <c r="S3871" i="1"/>
  <c r="Q3871" i="1"/>
  <c r="P3871" i="1"/>
  <c r="K3871" i="1"/>
  <c r="J3871" i="1"/>
  <c r="N3871" i="1" s="1"/>
  <c r="I3871" i="1"/>
  <c r="G3871" i="1"/>
  <c r="R3871" i="1" s="1"/>
  <c r="F3871" i="1"/>
  <c r="E3871" i="1"/>
  <c r="D3871" i="1"/>
  <c r="C3871" i="1"/>
  <c r="AI3870" i="1"/>
  <c r="AE3870" i="1"/>
  <c r="Z3870" i="1"/>
  <c r="X3870" i="1"/>
  <c r="U3870" i="1"/>
  <c r="S3870" i="1"/>
  <c r="P3870" i="1"/>
  <c r="R3870" i="1" s="1"/>
  <c r="AG3870" i="1" s="1"/>
  <c r="K3870" i="1"/>
  <c r="J3870" i="1"/>
  <c r="N3870" i="1" s="1"/>
  <c r="I3870" i="1"/>
  <c r="G3870" i="1"/>
  <c r="F3870" i="1"/>
  <c r="E3870" i="1"/>
  <c r="D3870" i="1"/>
  <c r="C3870" i="1"/>
  <c r="AI3869" i="1"/>
  <c r="AE3869" i="1"/>
  <c r="Z3869" i="1"/>
  <c r="X3869" i="1"/>
  <c r="U3869" i="1"/>
  <c r="S3869" i="1"/>
  <c r="P3869" i="1"/>
  <c r="R3869" i="1" s="1"/>
  <c r="N3869" i="1"/>
  <c r="O3869" i="1" s="1"/>
  <c r="K3869" i="1"/>
  <c r="J3869" i="1"/>
  <c r="I3869" i="1"/>
  <c r="AG3869" i="1" s="1"/>
  <c r="G3869" i="1"/>
  <c r="F3869" i="1"/>
  <c r="E3869" i="1"/>
  <c r="D3869" i="1"/>
  <c r="C3869" i="1"/>
  <c r="AI3868" i="1"/>
  <c r="AE3868" i="1"/>
  <c r="Z3868" i="1"/>
  <c r="X3868" i="1"/>
  <c r="U3868" i="1"/>
  <c r="S3868" i="1"/>
  <c r="R3868" i="1"/>
  <c r="P3868" i="1"/>
  <c r="Q3868" i="1" s="1"/>
  <c r="K3868" i="1"/>
  <c r="J3868" i="1"/>
  <c r="N3868" i="1" s="1"/>
  <c r="I3868" i="1"/>
  <c r="G3868" i="1"/>
  <c r="F3868" i="1"/>
  <c r="E3868" i="1"/>
  <c r="D3868" i="1"/>
  <c r="C3868" i="1"/>
  <c r="AI3867" i="1"/>
  <c r="AE3867" i="1"/>
  <c r="X3867" i="1"/>
  <c r="Z3867" i="1" s="1"/>
  <c r="U3867" i="1"/>
  <c r="S3867" i="1"/>
  <c r="P3867" i="1"/>
  <c r="O3867" i="1"/>
  <c r="K3867" i="1"/>
  <c r="N3867" i="1" s="1"/>
  <c r="J3867" i="1"/>
  <c r="I3867" i="1"/>
  <c r="G3867" i="1"/>
  <c r="F3867" i="1"/>
  <c r="E3867" i="1"/>
  <c r="D3867" i="1"/>
  <c r="C3867" i="1"/>
  <c r="AI3866" i="1"/>
  <c r="AE3866" i="1"/>
  <c r="X3866" i="1"/>
  <c r="Z3866" i="1" s="1"/>
  <c r="U3866" i="1"/>
  <c r="S3866" i="1"/>
  <c r="P3866" i="1"/>
  <c r="Q3866" i="1" s="1"/>
  <c r="K3866" i="1"/>
  <c r="J3866" i="1"/>
  <c r="I3866" i="1"/>
  <c r="G3866" i="1"/>
  <c r="R3866" i="1" s="1"/>
  <c r="F3866" i="1"/>
  <c r="E3866" i="1"/>
  <c r="D3866" i="1"/>
  <c r="C3866" i="1"/>
  <c r="AI3865" i="1"/>
  <c r="AE3865" i="1"/>
  <c r="X3865" i="1"/>
  <c r="Z3865" i="1" s="1"/>
  <c r="U3865" i="1"/>
  <c r="S3865" i="1"/>
  <c r="Q3865" i="1"/>
  <c r="P3865" i="1"/>
  <c r="K3865" i="1"/>
  <c r="J3865" i="1"/>
  <c r="N3865" i="1" s="1"/>
  <c r="I3865" i="1"/>
  <c r="G3865" i="1"/>
  <c r="R3865" i="1" s="1"/>
  <c r="F3865" i="1"/>
  <c r="E3865" i="1"/>
  <c r="D3865" i="1"/>
  <c r="C3865" i="1"/>
  <c r="AI3864" i="1"/>
  <c r="AE3864" i="1"/>
  <c r="Z3864" i="1"/>
  <c r="X3864" i="1"/>
  <c r="U3864" i="1"/>
  <c r="S3864" i="1"/>
  <c r="P3864" i="1"/>
  <c r="R3864" i="1" s="1"/>
  <c r="O3864" i="1"/>
  <c r="N3864" i="1"/>
  <c r="K3864" i="1"/>
  <c r="J3864" i="1"/>
  <c r="I3864" i="1"/>
  <c r="G3864" i="1"/>
  <c r="F3864" i="1"/>
  <c r="E3864" i="1"/>
  <c r="D3864" i="1"/>
  <c r="C3864" i="1"/>
  <c r="AI3863" i="1"/>
  <c r="AE3863" i="1"/>
  <c r="X3863" i="1"/>
  <c r="Z3863" i="1" s="1"/>
  <c r="U3863" i="1"/>
  <c r="S3863" i="1"/>
  <c r="Q3863" i="1"/>
  <c r="P3863" i="1"/>
  <c r="K3863" i="1"/>
  <c r="J3863" i="1"/>
  <c r="N3863" i="1" s="1"/>
  <c r="I3863" i="1"/>
  <c r="G3863" i="1"/>
  <c r="R3863" i="1" s="1"/>
  <c r="F3863" i="1"/>
  <c r="E3863" i="1"/>
  <c r="D3863" i="1"/>
  <c r="C3863" i="1"/>
  <c r="AI3862" i="1"/>
  <c r="AE3862" i="1"/>
  <c r="Z3862" i="1"/>
  <c r="X3862" i="1"/>
  <c r="U3862" i="1"/>
  <c r="S3862" i="1"/>
  <c r="Q3862" i="1"/>
  <c r="P3862" i="1"/>
  <c r="R3862" i="1" s="1"/>
  <c r="AG3862" i="1" s="1"/>
  <c r="N3862" i="1"/>
  <c r="K3862" i="1"/>
  <c r="J3862" i="1"/>
  <c r="I3862" i="1"/>
  <c r="G3862" i="1"/>
  <c r="O3862" i="1" s="1"/>
  <c r="F3862" i="1"/>
  <c r="E3862" i="1"/>
  <c r="D3862" i="1"/>
  <c r="C3862" i="1"/>
  <c r="AI3861" i="1"/>
  <c r="AE3861" i="1"/>
  <c r="Z3861" i="1"/>
  <c r="X3861" i="1"/>
  <c r="U3861" i="1"/>
  <c r="S3861" i="1"/>
  <c r="P3861" i="1"/>
  <c r="R3861" i="1" s="1"/>
  <c r="K3861" i="1"/>
  <c r="N3861" i="1" s="1"/>
  <c r="O3861" i="1" s="1"/>
  <c r="J3861" i="1"/>
  <c r="I3861" i="1"/>
  <c r="G3861" i="1"/>
  <c r="F3861" i="1"/>
  <c r="E3861" i="1"/>
  <c r="D3861" i="1"/>
  <c r="C3861" i="1"/>
  <c r="AI3860" i="1"/>
  <c r="AE3860" i="1"/>
  <c r="X3860" i="1"/>
  <c r="Z3860" i="1" s="1"/>
  <c r="U3860" i="1"/>
  <c r="S3860" i="1"/>
  <c r="R3860" i="1"/>
  <c r="P3860" i="1"/>
  <c r="Q3860" i="1" s="1"/>
  <c r="K3860" i="1"/>
  <c r="J3860" i="1"/>
  <c r="N3860" i="1" s="1"/>
  <c r="I3860" i="1"/>
  <c r="G3860" i="1"/>
  <c r="F3860" i="1"/>
  <c r="E3860" i="1"/>
  <c r="D3860" i="1"/>
  <c r="C3860" i="1"/>
  <c r="AI3859" i="1"/>
  <c r="AE3859" i="1"/>
  <c r="X3859" i="1"/>
  <c r="U3859" i="1"/>
  <c r="S3859" i="1"/>
  <c r="P3859" i="1"/>
  <c r="K3859" i="1"/>
  <c r="N3859" i="1" s="1"/>
  <c r="J3859" i="1"/>
  <c r="I3859" i="1"/>
  <c r="G3859" i="1"/>
  <c r="F3859" i="1"/>
  <c r="E3859" i="1"/>
  <c r="D3859" i="1"/>
  <c r="C3859" i="1"/>
  <c r="AI3858" i="1"/>
  <c r="AE3858" i="1"/>
  <c r="X3858" i="1"/>
  <c r="Z3858" i="1" s="1"/>
  <c r="U3858" i="1"/>
  <c r="S3858" i="1"/>
  <c r="P3858" i="1"/>
  <c r="Q3858" i="1" s="1"/>
  <c r="K3858" i="1"/>
  <c r="J3858" i="1"/>
  <c r="I3858" i="1"/>
  <c r="G3858" i="1"/>
  <c r="R3858" i="1" s="1"/>
  <c r="F3858" i="1"/>
  <c r="E3858" i="1"/>
  <c r="D3858" i="1"/>
  <c r="C3858" i="1"/>
  <c r="AI3857" i="1"/>
  <c r="AE3857" i="1"/>
  <c r="Z3857" i="1" s="1"/>
  <c r="X3857" i="1"/>
  <c r="U3857" i="1"/>
  <c r="S3857" i="1"/>
  <c r="Q3857" i="1"/>
  <c r="P3857" i="1"/>
  <c r="K3857" i="1"/>
  <c r="J3857" i="1"/>
  <c r="N3857" i="1" s="1"/>
  <c r="I3857" i="1"/>
  <c r="G3857" i="1"/>
  <c r="R3857" i="1" s="1"/>
  <c r="F3857" i="1"/>
  <c r="E3857" i="1"/>
  <c r="D3857" i="1"/>
  <c r="C3857" i="1"/>
  <c r="AI3856" i="1"/>
  <c r="AE3856" i="1"/>
  <c r="Z3856" i="1" s="1"/>
  <c r="X3856" i="1"/>
  <c r="U3856" i="1"/>
  <c r="S3856" i="1"/>
  <c r="P3856" i="1"/>
  <c r="R3856" i="1" s="1"/>
  <c r="O3856" i="1"/>
  <c r="N3856" i="1"/>
  <c r="K3856" i="1"/>
  <c r="J3856" i="1"/>
  <c r="I3856" i="1"/>
  <c r="G3856" i="1"/>
  <c r="F3856" i="1"/>
  <c r="E3856" i="1"/>
  <c r="D3856" i="1"/>
  <c r="C3856" i="1"/>
  <c r="AI3855" i="1"/>
  <c r="AE3855" i="1"/>
  <c r="X3855" i="1"/>
  <c r="Z3855" i="1" s="1"/>
  <c r="U3855" i="1"/>
  <c r="S3855" i="1"/>
  <c r="Q3855" i="1"/>
  <c r="P3855" i="1"/>
  <c r="K3855" i="1"/>
  <c r="J3855" i="1"/>
  <c r="N3855" i="1" s="1"/>
  <c r="I3855" i="1"/>
  <c r="G3855" i="1"/>
  <c r="R3855" i="1" s="1"/>
  <c r="F3855" i="1"/>
  <c r="E3855" i="1"/>
  <c r="D3855" i="1"/>
  <c r="C3855" i="1"/>
  <c r="AI3854" i="1"/>
  <c r="AG3854" i="1"/>
  <c r="AE3854" i="1"/>
  <c r="Z3854" i="1"/>
  <c r="X3854" i="1"/>
  <c r="U3854" i="1"/>
  <c r="S3854" i="1"/>
  <c r="Q3854" i="1"/>
  <c r="P3854" i="1"/>
  <c r="R3854" i="1" s="1"/>
  <c r="N3854" i="1"/>
  <c r="K3854" i="1"/>
  <c r="J3854" i="1"/>
  <c r="I3854" i="1"/>
  <c r="G3854" i="1"/>
  <c r="O3854" i="1" s="1"/>
  <c r="F3854" i="1"/>
  <c r="E3854" i="1"/>
  <c r="D3854" i="1"/>
  <c r="C3854" i="1"/>
  <c r="AI3853" i="1"/>
  <c r="AE3853" i="1"/>
  <c r="X3853" i="1"/>
  <c r="Z3853" i="1" s="1"/>
  <c r="U3853" i="1"/>
  <c r="S3853" i="1"/>
  <c r="P3853" i="1"/>
  <c r="R3853" i="1" s="1"/>
  <c r="N3853" i="1"/>
  <c r="O3853" i="1" s="1"/>
  <c r="K3853" i="1"/>
  <c r="J3853" i="1"/>
  <c r="I3853" i="1"/>
  <c r="G3853" i="1"/>
  <c r="F3853" i="1"/>
  <c r="E3853" i="1"/>
  <c r="D3853" i="1"/>
  <c r="C3853" i="1"/>
  <c r="AI3852" i="1"/>
  <c r="AE3852" i="1"/>
  <c r="X3852" i="1"/>
  <c r="Z3852" i="1" s="1"/>
  <c r="U3852" i="1"/>
  <c r="S3852" i="1"/>
  <c r="R3852" i="1"/>
  <c r="P3852" i="1"/>
  <c r="Q3852" i="1" s="1"/>
  <c r="K3852" i="1"/>
  <c r="J3852" i="1"/>
  <c r="N3852" i="1" s="1"/>
  <c r="I3852" i="1"/>
  <c r="G3852" i="1"/>
  <c r="F3852" i="1"/>
  <c r="E3852" i="1"/>
  <c r="D3852" i="1"/>
  <c r="C3852" i="1"/>
  <c r="AI3851" i="1"/>
  <c r="AE3851" i="1"/>
  <c r="X3851" i="1"/>
  <c r="Z3851" i="1" s="1"/>
  <c r="U3851" i="1"/>
  <c r="S3851" i="1"/>
  <c r="P3851" i="1"/>
  <c r="O3851" i="1"/>
  <c r="K3851" i="1"/>
  <c r="N3851" i="1" s="1"/>
  <c r="J3851" i="1"/>
  <c r="I3851" i="1"/>
  <c r="G3851" i="1"/>
  <c r="F3851" i="1"/>
  <c r="E3851" i="1"/>
  <c r="D3851" i="1"/>
  <c r="C3851" i="1"/>
  <c r="AI3850" i="1"/>
  <c r="AE3850" i="1"/>
  <c r="X3850" i="1"/>
  <c r="Z3850" i="1" s="1"/>
  <c r="U3850" i="1"/>
  <c r="S3850" i="1"/>
  <c r="Q3850" i="1"/>
  <c r="P3850" i="1"/>
  <c r="K3850" i="1"/>
  <c r="J3850" i="1"/>
  <c r="I3850" i="1"/>
  <c r="G3850" i="1"/>
  <c r="R3850" i="1" s="1"/>
  <c r="F3850" i="1"/>
  <c r="E3850" i="1"/>
  <c r="D3850" i="1"/>
  <c r="C3850" i="1"/>
  <c r="AI3849" i="1"/>
  <c r="AE3849" i="1"/>
  <c r="Z3849" i="1" s="1"/>
  <c r="X3849" i="1"/>
  <c r="U3849" i="1"/>
  <c r="S3849" i="1"/>
  <c r="R3849" i="1"/>
  <c r="Q3849" i="1"/>
  <c r="P3849" i="1"/>
  <c r="K3849" i="1"/>
  <c r="J3849" i="1"/>
  <c r="N3849" i="1" s="1"/>
  <c r="I3849" i="1"/>
  <c r="G3849" i="1"/>
  <c r="F3849" i="1"/>
  <c r="E3849" i="1"/>
  <c r="D3849" i="1"/>
  <c r="C3849" i="1"/>
  <c r="AI3848" i="1"/>
  <c r="AE3848" i="1"/>
  <c r="Z3848" i="1" s="1"/>
  <c r="X3848" i="1"/>
  <c r="U3848" i="1"/>
  <c r="S3848" i="1"/>
  <c r="P3848" i="1"/>
  <c r="R3848" i="1" s="1"/>
  <c r="O3848" i="1"/>
  <c r="N3848" i="1"/>
  <c r="K3848" i="1"/>
  <c r="J3848" i="1"/>
  <c r="I3848" i="1"/>
  <c r="G3848" i="1"/>
  <c r="F3848" i="1"/>
  <c r="E3848" i="1"/>
  <c r="D3848" i="1"/>
  <c r="C3848" i="1"/>
  <c r="AI3847" i="1"/>
  <c r="AE3847" i="1"/>
  <c r="X3847" i="1"/>
  <c r="Z3847" i="1" s="1"/>
  <c r="U3847" i="1"/>
  <c r="S3847" i="1"/>
  <c r="Q3847" i="1"/>
  <c r="P3847" i="1"/>
  <c r="K3847" i="1"/>
  <c r="J3847" i="1"/>
  <c r="N3847" i="1" s="1"/>
  <c r="I3847" i="1"/>
  <c r="G3847" i="1"/>
  <c r="R3847" i="1" s="1"/>
  <c r="F3847" i="1"/>
  <c r="E3847" i="1"/>
  <c r="D3847" i="1"/>
  <c r="C3847" i="1"/>
  <c r="AI3846" i="1"/>
  <c r="AG3846" i="1"/>
  <c r="AE3846" i="1"/>
  <c r="Z3846" i="1"/>
  <c r="X3846" i="1"/>
  <c r="U3846" i="1"/>
  <c r="S3846" i="1"/>
  <c r="Q3846" i="1"/>
  <c r="P3846" i="1"/>
  <c r="R3846" i="1" s="1"/>
  <c r="N3846" i="1"/>
  <c r="K3846" i="1"/>
  <c r="J3846" i="1"/>
  <c r="I3846" i="1"/>
  <c r="G3846" i="1"/>
  <c r="O3846" i="1" s="1"/>
  <c r="F3846" i="1"/>
  <c r="E3846" i="1"/>
  <c r="D3846" i="1"/>
  <c r="C3846" i="1"/>
  <c r="AI3845" i="1"/>
  <c r="AE3845" i="1"/>
  <c r="Z3845" i="1"/>
  <c r="X3845" i="1"/>
  <c r="U3845" i="1"/>
  <c r="S3845" i="1"/>
  <c r="P3845" i="1"/>
  <c r="R3845" i="1" s="1"/>
  <c r="N3845" i="1"/>
  <c r="O3845" i="1" s="1"/>
  <c r="K3845" i="1"/>
  <c r="J3845" i="1"/>
  <c r="I3845" i="1"/>
  <c r="AG3845" i="1" s="1"/>
  <c r="G3845" i="1"/>
  <c r="F3845" i="1"/>
  <c r="E3845" i="1"/>
  <c r="D3845" i="1"/>
  <c r="C3845" i="1"/>
  <c r="AI3844" i="1"/>
  <c r="AE3844" i="1"/>
  <c r="X3844" i="1"/>
  <c r="Z3844" i="1" s="1"/>
  <c r="U3844" i="1"/>
  <c r="S3844" i="1"/>
  <c r="P3844" i="1"/>
  <c r="Q3844" i="1" s="1"/>
  <c r="K3844" i="1"/>
  <c r="J3844" i="1"/>
  <c r="N3844" i="1" s="1"/>
  <c r="I3844" i="1"/>
  <c r="G3844" i="1"/>
  <c r="F3844" i="1"/>
  <c r="E3844" i="1"/>
  <c r="D3844" i="1"/>
  <c r="C3844" i="1"/>
  <c r="AI3843" i="1"/>
  <c r="AE3843" i="1"/>
  <c r="X3843" i="1"/>
  <c r="U3843" i="1"/>
  <c r="S3843" i="1"/>
  <c r="P3843" i="1"/>
  <c r="O3843" i="1"/>
  <c r="K3843" i="1"/>
  <c r="N3843" i="1" s="1"/>
  <c r="J3843" i="1"/>
  <c r="I3843" i="1"/>
  <c r="G3843" i="1"/>
  <c r="F3843" i="1"/>
  <c r="E3843" i="1"/>
  <c r="D3843" i="1"/>
  <c r="C3843" i="1"/>
  <c r="AI3842" i="1"/>
  <c r="AE3842" i="1"/>
  <c r="X3842" i="1"/>
  <c r="Z3842" i="1" s="1"/>
  <c r="U3842" i="1"/>
  <c r="S3842" i="1"/>
  <c r="Q3842" i="1"/>
  <c r="P3842" i="1"/>
  <c r="K3842" i="1"/>
  <c r="J3842" i="1"/>
  <c r="I3842" i="1"/>
  <c r="G3842" i="1"/>
  <c r="R3842" i="1" s="1"/>
  <c r="F3842" i="1"/>
  <c r="E3842" i="1"/>
  <c r="D3842" i="1"/>
  <c r="C3842" i="1"/>
  <c r="AI3841" i="1"/>
  <c r="AE3841" i="1"/>
  <c r="Z3841" i="1" s="1"/>
  <c r="X3841" i="1"/>
  <c r="U3841" i="1"/>
  <c r="S3841" i="1"/>
  <c r="R3841" i="1"/>
  <c r="Q3841" i="1"/>
  <c r="P3841" i="1"/>
  <c r="K3841" i="1"/>
  <c r="J3841" i="1"/>
  <c r="N3841" i="1" s="1"/>
  <c r="I3841" i="1"/>
  <c r="G3841" i="1"/>
  <c r="F3841" i="1"/>
  <c r="E3841" i="1"/>
  <c r="D3841" i="1"/>
  <c r="C3841" i="1"/>
  <c r="AI3840" i="1"/>
  <c r="AE3840" i="1"/>
  <c r="Z3840" i="1"/>
  <c r="X3840" i="1"/>
  <c r="U3840" i="1"/>
  <c r="S3840" i="1"/>
  <c r="P3840" i="1"/>
  <c r="R3840" i="1" s="1"/>
  <c r="O3840" i="1"/>
  <c r="N3840" i="1"/>
  <c r="K3840" i="1"/>
  <c r="J3840" i="1"/>
  <c r="I3840" i="1"/>
  <c r="G3840" i="1"/>
  <c r="F3840" i="1"/>
  <c r="E3840" i="1"/>
  <c r="D3840" i="1"/>
  <c r="C3840" i="1"/>
  <c r="AI3839" i="1"/>
  <c r="AE3839" i="1"/>
  <c r="X3839" i="1"/>
  <c r="Z3839" i="1" s="1"/>
  <c r="U3839" i="1"/>
  <c r="S3839" i="1"/>
  <c r="Q3839" i="1"/>
  <c r="P3839" i="1"/>
  <c r="K3839" i="1"/>
  <c r="J3839" i="1"/>
  <c r="N3839" i="1" s="1"/>
  <c r="I3839" i="1"/>
  <c r="G3839" i="1"/>
  <c r="R3839" i="1" s="1"/>
  <c r="F3839" i="1"/>
  <c r="E3839" i="1"/>
  <c r="D3839" i="1"/>
  <c r="C3839" i="1"/>
  <c r="AI3838" i="1"/>
  <c r="AG3838" i="1"/>
  <c r="AE3838" i="1"/>
  <c r="Z3838" i="1"/>
  <c r="X3838" i="1"/>
  <c r="U3838" i="1"/>
  <c r="S3838" i="1"/>
  <c r="Q3838" i="1"/>
  <c r="P3838" i="1"/>
  <c r="R3838" i="1" s="1"/>
  <c r="N3838" i="1"/>
  <c r="K3838" i="1"/>
  <c r="J3838" i="1"/>
  <c r="I3838" i="1"/>
  <c r="G3838" i="1"/>
  <c r="O3838" i="1" s="1"/>
  <c r="F3838" i="1"/>
  <c r="E3838" i="1"/>
  <c r="D3838" i="1"/>
  <c r="C3838" i="1"/>
  <c r="AI3837" i="1"/>
  <c r="AE3837" i="1"/>
  <c r="X3837" i="1"/>
  <c r="Z3837" i="1" s="1"/>
  <c r="U3837" i="1"/>
  <c r="S3837" i="1"/>
  <c r="P3837" i="1"/>
  <c r="R3837" i="1" s="1"/>
  <c r="K3837" i="1"/>
  <c r="N3837" i="1" s="1"/>
  <c r="J3837" i="1"/>
  <c r="I3837" i="1"/>
  <c r="G3837" i="1"/>
  <c r="F3837" i="1"/>
  <c r="E3837" i="1"/>
  <c r="D3837" i="1"/>
  <c r="C3837" i="1"/>
  <c r="AI3836" i="1"/>
  <c r="AE3836" i="1"/>
  <c r="X3836" i="1"/>
  <c r="Z3836" i="1" s="1"/>
  <c r="U3836" i="1"/>
  <c r="S3836" i="1"/>
  <c r="P3836" i="1"/>
  <c r="Q3836" i="1" s="1"/>
  <c r="K3836" i="1"/>
  <c r="J3836" i="1"/>
  <c r="N3836" i="1" s="1"/>
  <c r="I3836" i="1"/>
  <c r="G3836" i="1"/>
  <c r="F3836" i="1"/>
  <c r="E3836" i="1"/>
  <c r="D3836" i="1"/>
  <c r="C3836" i="1"/>
  <c r="AI3835" i="1"/>
  <c r="AE3835" i="1"/>
  <c r="X3835" i="1"/>
  <c r="Z3835" i="1" s="1"/>
  <c r="U3835" i="1"/>
  <c r="S3835" i="1"/>
  <c r="P3835" i="1"/>
  <c r="K3835" i="1"/>
  <c r="N3835" i="1" s="1"/>
  <c r="O3835" i="1" s="1"/>
  <c r="J3835" i="1"/>
  <c r="I3835" i="1"/>
  <c r="G3835" i="1"/>
  <c r="F3835" i="1"/>
  <c r="E3835" i="1"/>
  <c r="D3835" i="1"/>
  <c r="C3835" i="1"/>
  <c r="AI3834" i="1"/>
  <c r="AE3834" i="1"/>
  <c r="X3834" i="1"/>
  <c r="Z3834" i="1" s="1"/>
  <c r="U3834" i="1"/>
  <c r="S3834" i="1"/>
  <c r="Q3834" i="1"/>
  <c r="P3834" i="1"/>
  <c r="K3834" i="1"/>
  <c r="J3834" i="1"/>
  <c r="N3834" i="1" s="1"/>
  <c r="I3834" i="1"/>
  <c r="G3834" i="1"/>
  <c r="R3834" i="1" s="1"/>
  <c r="F3834" i="1"/>
  <c r="E3834" i="1"/>
  <c r="D3834" i="1"/>
  <c r="C3834" i="1"/>
  <c r="AI3833" i="1"/>
  <c r="AE3833" i="1"/>
  <c r="Z3833" i="1" s="1"/>
  <c r="X3833" i="1"/>
  <c r="U3833" i="1"/>
  <c r="S3833" i="1"/>
  <c r="Q3833" i="1"/>
  <c r="P3833" i="1"/>
  <c r="K3833" i="1"/>
  <c r="J3833" i="1"/>
  <c r="N3833" i="1" s="1"/>
  <c r="I3833" i="1"/>
  <c r="G3833" i="1"/>
  <c r="F3833" i="1"/>
  <c r="E3833" i="1"/>
  <c r="D3833" i="1"/>
  <c r="C3833" i="1"/>
  <c r="AI3832" i="1"/>
  <c r="AE3832" i="1"/>
  <c r="Z3832" i="1" s="1"/>
  <c r="X3832" i="1"/>
  <c r="U3832" i="1"/>
  <c r="S3832" i="1"/>
  <c r="P3832" i="1"/>
  <c r="R3832" i="1" s="1"/>
  <c r="N3832" i="1"/>
  <c r="K3832" i="1"/>
  <c r="J3832" i="1"/>
  <c r="I3832" i="1"/>
  <c r="G3832" i="1"/>
  <c r="F3832" i="1"/>
  <c r="E3832" i="1"/>
  <c r="D3832" i="1"/>
  <c r="C3832" i="1"/>
  <c r="AI3831" i="1"/>
  <c r="AE3831" i="1"/>
  <c r="X3831" i="1"/>
  <c r="Z3831" i="1" s="1"/>
  <c r="U3831" i="1"/>
  <c r="S3831" i="1"/>
  <c r="Q3831" i="1"/>
  <c r="P3831" i="1"/>
  <c r="K3831" i="1"/>
  <c r="J3831" i="1"/>
  <c r="N3831" i="1" s="1"/>
  <c r="I3831" i="1"/>
  <c r="G3831" i="1"/>
  <c r="R3831" i="1" s="1"/>
  <c r="F3831" i="1"/>
  <c r="E3831" i="1"/>
  <c r="D3831" i="1"/>
  <c r="C3831" i="1"/>
  <c r="AI3830" i="1"/>
  <c r="AE3830" i="1"/>
  <c r="Z3830" i="1"/>
  <c r="X3830" i="1"/>
  <c r="U3830" i="1"/>
  <c r="S3830" i="1"/>
  <c r="P3830" i="1"/>
  <c r="R3830" i="1" s="1"/>
  <c r="AG3830" i="1" s="1"/>
  <c r="N3830" i="1"/>
  <c r="K3830" i="1"/>
  <c r="J3830" i="1"/>
  <c r="I3830" i="1"/>
  <c r="G3830" i="1"/>
  <c r="O3830" i="1" s="1"/>
  <c r="F3830" i="1"/>
  <c r="E3830" i="1"/>
  <c r="D3830" i="1"/>
  <c r="C3830" i="1"/>
  <c r="AI3829" i="1"/>
  <c r="AE3829" i="1"/>
  <c r="X3829" i="1"/>
  <c r="Z3829" i="1" s="1"/>
  <c r="U3829" i="1"/>
  <c r="S3829" i="1"/>
  <c r="P3829" i="1"/>
  <c r="R3829" i="1" s="1"/>
  <c r="N3829" i="1"/>
  <c r="K3829" i="1"/>
  <c r="J3829" i="1"/>
  <c r="I3829" i="1"/>
  <c r="G3829" i="1"/>
  <c r="F3829" i="1"/>
  <c r="E3829" i="1"/>
  <c r="D3829" i="1"/>
  <c r="C3829" i="1"/>
  <c r="AI3828" i="1"/>
  <c r="AE3828" i="1"/>
  <c r="X3828" i="1"/>
  <c r="Z3828" i="1" s="1"/>
  <c r="U3828" i="1"/>
  <c r="S3828" i="1"/>
  <c r="R3828" i="1"/>
  <c r="P3828" i="1"/>
  <c r="Q3828" i="1" s="1"/>
  <c r="K3828" i="1"/>
  <c r="J3828" i="1"/>
  <c r="N3828" i="1" s="1"/>
  <c r="I3828" i="1"/>
  <c r="G3828" i="1"/>
  <c r="F3828" i="1"/>
  <c r="E3828" i="1"/>
  <c r="D3828" i="1"/>
  <c r="C3828" i="1"/>
  <c r="AI3827" i="1"/>
  <c r="AE3827" i="1"/>
  <c r="X3827" i="1"/>
  <c r="Z3827" i="1" s="1"/>
  <c r="U3827" i="1"/>
  <c r="S3827" i="1"/>
  <c r="P3827" i="1"/>
  <c r="O3827" i="1"/>
  <c r="K3827" i="1"/>
  <c r="N3827" i="1" s="1"/>
  <c r="J3827" i="1"/>
  <c r="I3827" i="1"/>
  <c r="G3827" i="1"/>
  <c r="F3827" i="1"/>
  <c r="E3827" i="1"/>
  <c r="D3827" i="1"/>
  <c r="C3827" i="1"/>
  <c r="AI3826" i="1"/>
  <c r="AE3826" i="1"/>
  <c r="X3826" i="1"/>
  <c r="Z3826" i="1" s="1"/>
  <c r="U3826" i="1"/>
  <c r="S3826" i="1"/>
  <c r="Q3826" i="1"/>
  <c r="P3826" i="1"/>
  <c r="K3826" i="1"/>
  <c r="J3826" i="1"/>
  <c r="I3826" i="1"/>
  <c r="G3826" i="1"/>
  <c r="R3826" i="1" s="1"/>
  <c r="F3826" i="1"/>
  <c r="E3826" i="1"/>
  <c r="D3826" i="1"/>
  <c r="C3826" i="1"/>
  <c r="AI3825" i="1"/>
  <c r="AE3825" i="1"/>
  <c r="Z3825" i="1" s="1"/>
  <c r="X3825" i="1"/>
  <c r="U3825" i="1"/>
  <c r="S3825" i="1"/>
  <c r="Q3825" i="1"/>
  <c r="P3825" i="1"/>
  <c r="K3825" i="1"/>
  <c r="J3825" i="1"/>
  <c r="N3825" i="1" s="1"/>
  <c r="I3825" i="1"/>
  <c r="G3825" i="1"/>
  <c r="R3825" i="1" s="1"/>
  <c r="F3825" i="1"/>
  <c r="E3825" i="1"/>
  <c r="D3825" i="1"/>
  <c r="C3825" i="1"/>
  <c r="AI3824" i="1"/>
  <c r="AE3824" i="1"/>
  <c r="Z3824" i="1" s="1"/>
  <c r="X3824" i="1"/>
  <c r="U3824" i="1"/>
  <c r="S3824" i="1"/>
  <c r="P3824" i="1"/>
  <c r="R3824" i="1" s="1"/>
  <c r="O3824" i="1"/>
  <c r="N3824" i="1"/>
  <c r="K3824" i="1"/>
  <c r="J3824" i="1"/>
  <c r="I3824" i="1"/>
  <c r="G3824" i="1"/>
  <c r="F3824" i="1"/>
  <c r="E3824" i="1"/>
  <c r="D3824" i="1"/>
  <c r="C3824" i="1"/>
  <c r="AI3823" i="1"/>
  <c r="AE3823" i="1"/>
  <c r="X3823" i="1"/>
  <c r="Z3823" i="1" s="1"/>
  <c r="U3823" i="1"/>
  <c r="S3823" i="1"/>
  <c r="Q3823" i="1"/>
  <c r="P3823" i="1"/>
  <c r="K3823" i="1"/>
  <c r="J3823" i="1"/>
  <c r="N3823" i="1" s="1"/>
  <c r="I3823" i="1"/>
  <c r="G3823" i="1"/>
  <c r="R3823" i="1" s="1"/>
  <c r="F3823" i="1"/>
  <c r="E3823" i="1"/>
  <c r="D3823" i="1"/>
  <c r="C3823" i="1"/>
  <c r="AI3822" i="1"/>
  <c r="AG3822" i="1"/>
  <c r="AE3822" i="1"/>
  <c r="Z3822" i="1"/>
  <c r="X3822" i="1"/>
  <c r="U3822" i="1"/>
  <c r="S3822" i="1"/>
  <c r="Q3822" i="1"/>
  <c r="P3822" i="1"/>
  <c r="R3822" i="1" s="1"/>
  <c r="N3822" i="1"/>
  <c r="K3822" i="1"/>
  <c r="J3822" i="1"/>
  <c r="I3822" i="1"/>
  <c r="G3822" i="1"/>
  <c r="O3822" i="1" s="1"/>
  <c r="F3822" i="1"/>
  <c r="E3822" i="1"/>
  <c r="D3822" i="1"/>
  <c r="C3822" i="1"/>
  <c r="AI3821" i="1"/>
  <c r="AE3821" i="1"/>
  <c r="X3821" i="1"/>
  <c r="Z3821" i="1" s="1"/>
  <c r="U3821" i="1"/>
  <c r="S3821" i="1"/>
  <c r="P3821" i="1"/>
  <c r="R3821" i="1" s="1"/>
  <c r="N3821" i="1"/>
  <c r="K3821" i="1"/>
  <c r="J3821" i="1"/>
  <c r="I3821" i="1"/>
  <c r="G3821" i="1"/>
  <c r="F3821" i="1"/>
  <c r="E3821" i="1"/>
  <c r="D3821" i="1"/>
  <c r="C3821" i="1"/>
  <c r="AI3820" i="1"/>
  <c r="AE3820" i="1"/>
  <c r="X3820" i="1"/>
  <c r="Z3820" i="1" s="1"/>
  <c r="U3820" i="1"/>
  <c r="S3820" i="1"/>
  <c r="R3820" i="1"/>
  <c r="P3820" i="1"/>
  <c r="Q3820" i="1" s="1"/>
  <c r="K3820" i="1"/>
  <c r="J3820" i="1"/>
  <c r="N3820" i="1" s="1"/>
  <c r="I3820" i="1"/>
  <c r="G3820" i="1"/>
  <c r="F3820" i="1"/>
  <c r="E3820" i="1"/>
  <c r="D3820" i="1"/>
  <c r="C3820" i="1"/>
  <c r="AI3819" i="1"/>
  <c r="AE3819" i="1"/>
  <c r="X3819" i="1"/>
  <c r="Z3819" i="1" s="1"/>
  <c r="U3819" i="1"/>
  <c r="S3819" i="1"/>
  <c r="P3819" i="1"/>
  <c r="O3819" i="1"/>
  <c r="K3819" i="1"/>
  <c r="N3819" i="1" s="1"/>
  <c r="J3819" i="1"/>
  <c r="I3819" i="1"/>
  <c r="G3819" i="1"/>
  <c r="F3819" i="1"/>
  <c r="E3819" i="1"/>
  <c r="D3819" i="1"/>
  <c r="C3819" i="1"/>
  <c r="AI3818" i="1"/>
  <c r="AE3818" i="1"/>
  <c r="X3818" i="1"/>
  <c r="Z3818" i="1" s="1"/>
  <c r="U3818" i="1"/>
  <c r="S3818" i="1"/>
  <c r="Q3818" i="1"/>
  <c r="P3818" i="1"/>
  <c r="K3818" i="1"/>
  <c r="J3818" i="1"/>
  <c r="I3818" i="1"/>
  <c r="G3818" i="1"/>
  <c r="R3818" i="1" s="1"/>
  <c r="F3818" i="1"/>
  <c r="E3818" i="1"/>
  <c r="D3818" i="1"/>
  <c r="C3818" i="1"/>
  <c r="AI3817" i="1"/>
  <c r="AE3817" i="1"/>
  <c r="Z3817" i="1" s="1"/>
  <c r="X3817" i="1"/>
  <c r="U3817" i="1"/>
  <c r="S3817" i="1"/>
  <c r="R3817" i="1"/>
  <c r="Q3817" i="1"/>
  <c r="P3817" i="1"/>
  <c r="K3817" i="1"/>
  <c r="J3817" i="1"/>
  <c r="N3817" i="1" s="1"/>
  <c r="I3817" i="1"/>
  <c r="G3817" i="1"/>
  <c r="F3817" i="1"/>
  <c r="E3817" i="1"/>
  <c r="D3817" i="1"/>
  <c r="C3817" i="1"/>
  <c r="AI3816" i="1"/>
  <c r="AE3816" i="1"/>
  <c r="Z3816" i="1" s="1"/>
  <c r="X3816" i="1"/>
  <c r="U3816" i="1"/>
  <c r="S3816" i="1"/>
  <c r="P3816" i="1"/>
  <c r="R3816" i="1" s="1"/>
  <c r="O3816" i="1"/>
  <c r="N3816" i="1"/>
  <c r="K3816" i="1"/>
  <c r="J3816" i="1"/>
  <c r="I3816" i="1"/>
  <c r="G3816" i="1"/>
  <c r="F3816" i="1"/>
  <c r="E3816" i="1"/>
  <c r="D3816" i="1"/>
  <c r="C3816" i="1"/>
  <c r="AI3815" i="1"/>
  <c r="AE3815" i="1"/>
  <c r="X3815" i="1"/>
  <c r="Z3815" i="1" s="1"/>
  <c r="U3815" i="1"/>
  <c r="S3815" i="1"/>
  <c r="Q3815" i="1"/>
  <c r="P3815" i="1"/>
  <c r="K3815" i="1"/>
  <c r="J3815" i="1"/>
  <c r="N3815" i="1" s="1"/>
  <c r="I3815" i="1"/>
  <c r="G3815" i="1"/>
  <c r="R3815" i="1" s="1"/>
  <c r="F3815" i="1"/>
  <c r="E3815" i="1"/>
  <c r="D3815" i="1"/>
  <c r="C3815" i="1"/>
  <c r="AI3814" i="1"/>
  <c r="AG3814" i="1"/>
  <c r="AE3814" i="1"/>
  <c r="Z3814" i="1"/>
  <c r="X3814" i="1"/>
  <c r="U3814" i="1"/>
  <c r="S3814" i="1"/>
  <c r="Q3814" i="1"/>
  <c r="P3814" i="1"/>
  <c r="R3814" i="1" s="1"/>
  <c r="N3814" i="1"/>
  <c r="K3814" i="1"/>
  <c r="J3814" i="1"/>
  <c r="I3814" i="1"/>
  <c r="G3814" i="1"/>
  <c r="O3814" i="1" s="1"/>
  <c r="F3814" i="1"/>
  <c r="E3814" i="1"/>
  <c r="D3814" i="1"/>
  <c r="C3814" i="1"/>
  <c r="AI3813" i="1"/>
  <c r="AE3813" i="1"/>
  <c r="Z3813" i="1"/>
  <c r="X3813" i="1"/>
  <c r="U3813" i="1"/>
  <c r="S3813" i="1"/>
  <c r="P3813" i="1"/>
  <c r="R3813" i="1" s="1"/>
  <c r="N3813" i="1"/>
  <c r="K3813" i="1"/>
  <c r="J3813" i="1"/>
  <c r="I3813" i="1"/>
  <c r="AG3813" i="1" s="1"/>
  <c r="G3813" i="1"/>
  <c r="F3813" i="1"/>
  <c r="E3813" i="1"/>
  <c r="D3813" i="1"/>
  <c r="C3813" i="1"/>
  <c r="AI3812" i="1"/>
  <c r="AE3812" i="1"/>
  <c r="X3812" i="1"/>
  <c r="Z3812" i="1" s="1"/>
  <c r="U3812" i="1"/>
  <c r="S3812" i="1"/>
  <c r="P3812" i="1"/>
  <c r="Q3812" i="1" s="1"/>
  <c r="K3812" i="1"/>
  <c r="J3812" i="1"/>
  <c r="N3812" i="1" s="1"/>
  <c r="I3812" i="1"/>
  <c r="G3812" i="1"/>
  <c r="F3812" i="1"/>
  <c r="E3812" i="1"/>
  <c r="D3812" i="1"/>
  <c r="C3812" i="1"/>
  <c r="AI3811" i="1"/>
  <c r="AE3811" i="1"/>
  <c r="X3811" i="1"/>
  <c r="U3811" i="1"/>
  <c r="S3811" i="1"/>
  <c r="P3811" i="1"/>
  <c r="O3811" i="1"/>
  <c r="K3811" i="1"/>
  <c r="N3811" i="1" s="1"/>
  <c r="J3811" i="1"/>
  <c r="I3811" i="1"/>
  <c r="G3811" i="1"/>
  <c r="F3811" i="1"/>
  <c r="E3811" i="1"/>
  <c r="D3811" i="1"/>
  <c r="C3811" i="1"/>
  <c r="AI3810" i="1"/>
  <c r="AE3810" i="1"/>
  <c r="X3810" i="1"/>
  <c r="Z3810" i="1" s="1"/>
  <c r="U3810" i="1"/>
  <c r="S3810" i="1"/>
  <c r="Q3810" i="1"/>
  <c r="P3810" i="1"/>
  <c r="K3810" i="1"/>
  <c r="J3810" i="1"/>
  <c r="I3810" i="1"/>
  <c r="G3810" i="1"/>
  <c r="R3810" i="1" s="1"/>
  <c r="F3810" i="1"/>
  <c r="E3810" i="1"/>
  <c r="D3810" i="1"/>
  <c r="C3810" i="1"/>
  <c r="AI3809" i="1"/>
  <c r="AE3809" i="1"/>
  <c r="Z3809" i="1" s="1"/>
  <c r="X3809" i="1"/>
  <c r="U3809" i="1"/>
  <c r="S3809" i="1"/>
  <c r="R3809" i="1"/>
  <c r="Q3809" i="1"/>
  <c r="P3809" i="1"/>
  <c r="K3809" i="1"/>
  <c r="J3809" i="1"/>
  <c r="N3809" i="1" s="1"/>
  <c r="I3809" i="1"/>
  <c r="G3809" i="1"/>
  <c r="F3809" i="1"/>
  <c r="E3809" i="1"/>
  <c r="D3809" i="1"/>
  <c r="C3809" i="1"/>
  <c r="AI3808" i="1"/>
  <c r="AE3808" i="1"/>
  <c r="Z3808" i="1"/>
  <c r="X3808" i="1"/>
  <c r="U3808" i="1"/>
  <c r="S3808" i="1"/>
  <c r="P3808" i="1"/>
  <c r="R3808" i="1" s="1"/>
  <c r="O3808" i="1"/>
  <c r="N3808" i="1"/>
  <c r="K3808" i="1"/>
  <c r="J3808" i="1"/>
  <c r="I3808" i="1"/>
  <c r="G3808" i="1"/>
  <c r="F3808" i="1"/>
  <c r="E3808" i="1"/>
  <c r="D3808" i="1"/>
  <c r="C3808" i="1"/>
  <c r="AI3807" i="1"/>
  <c r="AE3807" i="1"/>
  <c r="X3807" i="1"/>
  <c r="Z3807" i="1" s="1"/>
  <c r="U3807" i="1"/>
  <c r="S3807" i="1"/>
  <c r="Q3807" i="1"/>
  <c r="P3807" i="1"/>
  <c r="K3807" i="1"/>
  <c r="J3807" i="1"/>
  <c r="N3807" i="1" s="1"/>
  <c r="I3807" i="1"/>
  <c r="G3807" i="1"/>
  <c r="R3807" i="1" s="1"/>
  <c r="F3807" i="1"/>
  <c r="E3807" i="1"/>
  <c r="D3807" i="1"/>
  <c r="C3807" i="1"/>
  <c r="AI3806" i="1"/>
  <c r="AE3806" i="1"/>
  <c r="Z3806" i="1"/>
  <c r="X3806" i="1"/>
  <c r="U3806" i="1"/>
  <c r="S3806" i="1"/>
  <c r="Q3806" i="1"/>
  <c r="P3806" i="1"/>
  <c r="R3806" i="1" s="1"/>
  <c r="AG3806" i="1" s="1"/>
  <c r="N3806" i="1"/>
  <c r="K3806" i="1"/>
  <c r="J3806" i="1"/>
  <c r="I3806" i="1"/>
  <c r="G3806" i="1"/>
  <c r="O3806" i="1" s="1"/>
  <c r="F3806" i="1"/>
  <c r="E3806" i="1"/>
  <c r="D3806" i="1"/>
  <c r="C3806" i="1"/>
  <c r="AI3805" i="1"/>
  <c r="AE3805" i="1"/>
  <c r="X3805" i="1"/>
  <c r="Z3805" i="1" s="1"/>
  <c r="U3805" i="1"/>
  <c r="S3805" i="1"/>
  <c r="P3805" i="1"/>
  <c r="R3805" i="1" s="1"/>
  <c r="K3805" i="1"/>
  <c r="N3805" i="1" s="1"/>
  <c r="J3805" i="1"/>
  <c r="I3805" i="1"/>
  <c r="G3805" i="1"/>
  <c r="F3805" i="1"/>
  <c r="E3805" i="1"/>
  <c r="D3805" i="1"/>
  <c r="C3805" i="1"/>
  <c r="AI3804" i="1"/>
  <c r="AE3804" i="1"/>
  <c r="X3804" i="1"/>
  <c r="Z3804" i="1" s="1"/>
  <c r="U3804" i="1"/>
  <c r="S3804" i="1"/>
  <c r="P3804" i="1"/>
  <c r="Q3804" i="1" s="1"/>
  <c r="K3804" i="1"/>
  <c r="J3804" i="1"/>
  <c r="N3804" i="1" s="1"/>
  <c r="I3804" i="1"/>
  <c r="G3804" i="1"/>
  <c r="F3804" i="1"/>
  <c r="E3804" i="1"/>
  <c r="D3804" i="1"/>
  <c r="C3804" i="1"/>
  <c r="AI3803" i="1"/>
  <c r="AE3803" i="1"/>
  <c r="X3803" i="1"/>
  <c r="Z3803" i="1" s="1"/>
  <c r="U3803" i="1"/>
  <c r="S3803" i="1"/>
  <c r="P3803" i="1"/>
  <c r="K3803" i="1"/>
  <c r="N3803" i="1" s="1"/>
  <c r="O3803" i="1" s="1"/>
  <c r="J3803" i="1"/>
  <c r="I3803" i="1"/>
  <c r="G3803" i="1"/>
  <c r="F3803" i="1"/>
  <c r="E3803" i="1"/>
  <c r="D3803" i="1"/>
  <c r="C3803" i="1"/>
  <c r="AI3802" i="1"/>
  <c r="AE3802" i="1"/>
  <c r="X3802" i="1"/>
  <c r="Z3802" i="1" s="1"/>
  <c r="U3802" i="1"/>
  <c r="S3802" i="1"/>
  <c r="Q3802" i="1"/>
  <c r="P3802" i="1"/>
  <c r="K3802" i="1"/>
  <c r="J3802" i="1"/>
  <c r="N3802" i="1" s="1"/>
  <c r="I3802" i="1"/>
  <c r="G3802" i="1"/>
  <c r="R3802" i="1" s="1"/>
  <c r="F3802" i="1"/>
  <c r="E3802" i="1"/>
  <c r="D3802" i="1"/>
  <c r="C3802" i="1"/>
  <c r="AI3801" i="1"/>
  <c r="AE3801" i="1"/>
  <c r="Z3801" i="1" s="1"/>
  <c r="X3801" i="1"/>
  <c r="U3801" i="1"/>
  <c r="S3801" i="1"/>
  <c r="Q3801" i="1"/>
  <c r="P3801" i="1"/>
  <c r="K3801" i="1"/>
  <c r="J3801" i="1"/>
  <c r="N3801" i="1" s="1"/>
  <c r="I3801" i="1"/>
  <c r="G3801" i="1"/>
  <c r="F3801" i="1"/>
  <c r="E3801" i="1"/>
  <c r="D3801" i="1"/>
  <c r="C3801" i="1"/>
  <c r="AI3800" i="1"/>
  <c r="AE3800" i="1"/>
  <c r="Z3800" i="1" s="1"/>
  <c r="X3800" i="1"/>
  <c r="U3800" i="1"/>
  <c r="S3800" i="1"/>
  <c r="P3800" i="1"/>
  <c r="R3800" i="1" s="1"/>
  <c r="N3800" i="1"/>
  <c r="K3800" i="1"/>
  <c r="J3800" i="1"/>
  <c r="I3800" i="1"/>
  <c r="G3800" i="1"/>
  <c r="F3800" i="1"/>
  <c r="E3800" i="1"/>
  <c r="D3800" i="1"/>
  <c r="C3800" i="1"/>
  <c r="AI3799" i="1"/>
  <c r="AE3799" i="1"/>
  <c r="X3799" i="1"/>
  <c r="Z3799" i="1" s="1"/>
  <c r="U3799" i="1"/>
  <c r="S3799" i="1"/>
  <c r="Q3799" i="1"/>
  <c r="P3799" i="1"/>
  <c r="K3799" i="1"/>
  <c r="J3799" i="1"/>
  <c r="N3799" i="1" s="1"/>
  <c r="I3799" i="1"/>
  <c r="G3799" i="1"/>
  <c r="R3799" i="1" s="1"/>
  <c r="F3799" i="1"/>
  <c r="E3799" i="1"/>
  <c r="D3799" i="1"/>
  <c r="C3799" i="1"/>
  <c r="AI3798" i="1"/>
  <c r="AE3798" i="1"/>
  <c r="Z3798" i="1"/>
  <c r="X3798" i="1"/>
  <c r="U3798" i="1"/>
  <c r="S3798" i="1"/>
  <c r="P3798" i="1"/>
  <c r="R3798" i="1" s="1"/>
  <c r="AG3798" i="1" s="1"/>
  <c r="N3798" i="1"/>
  <c r="K3798" i="1"/>
  <c r="J3798" i="1"/>
  <c r="I3798" i="1"/>
  <c r="G3798" i="1"/>
  <c r="O3798" i="1" s="1"/>
  <c r="F3798" i="1"/>
  <c r="E3798" i="1"/>
  <c r="D3798" i="1"/>
  <c r="C3798" i="1"/>
  <c r="AI3797" i="1"/>
  <c r="AE3797" i="1"/>
  <c r="X3797" i="1"/>
  <c r="Z3797" i="1" s="1"/>
  <c r="U3797" i="1"/>
  <c r="S3797" i="1"/>
  <c r="P3797" i="1"/>
  <c r="R3797" i="1" s="1"/>
  <c r="N3797" i="1"/>
  <c r="K3797" i="1"/>
  <c r="J3797" i="1"/>
  <c r="I3797" i="1"/>
  <c r="G3797" i="1"/>
  <c r="F3797" i="1"/>
  <c r="E3797" i="1"/>
  <c r="D3797" i="1"/>
  <c r="C3797" i="1"/>
  <c r="AI3796" i="1"/>
  <c r="AE3796" i="1"/>
  <c r="X3796" i="1"/>
  <c r="Z3796" i="1" s="1"/>
  <c r="U3796" i="1"/>
  <c r="S3796" i="1"/>
  <c r="R3796" i="1"/>
  <c r="P3796" i="1"/>
  <c r="Q3796" i="1" s="1"/>
  <c r="K3796" i="1"/>
  <c r="J3796" i="1"/>
  <c r="N3796" i="1" s="1"/>
  <c r="I3796" i="1"/>
  <c r="G3796" i="1"/>
  <c r="F3796" i="1"/>
  <c r="E3796" i="1"/>
  <c r="D3796" i="1"/>
  <c r="C3796" i="1"/>
  <c r="AI3795" i="1"/>
  <c r="AE3795" i="1"/>
  <c r="X3795" i="1"/>
  <c r="Z3795" i="1" s="1"/>
  <c r="U3795" i="1"/>
  <c r="S3795" i="1"/>
  <c r="P3795" i="1"/>
  <c r="O3795" i="1"/>
  <c r="K3795" i="1"/>
  <c r="N3795" i="1" s="1"/>
  <c r="J3795" i="1"/>
  <c r="I3795" i="1"/>
  <c r="G3795" i="1"/>
  <c r="F3795" i="1"/>
  <c r="E3795" i="1"/>
  <c r="D3795" i="1"/>
  <c r="C3795" i="1"/>
  <c r="AI3794" i="1"/>
  <c r="AE3794" i="1"/>
  <c r="X3794" i="1"/>
  <c r="Z3794" i="1" s="1"/>
  <c r="U3794" i="1"/>
  <c r="S3794" i="1"/>
  <c r="Q3794" i="1"/>
  <c r="P3794" i="1"/>
  <c r="K3794" i="1"/>
  <c r="J3794" i="1"/>
  <c r="I3794" i="1"/>
  <c r="G3794" i="1"/>
  <c r="R3794" i="1" s="1"/>
  <c r="F3794" i="1"/>
  <c r="E3794" i="1"/>
  <c r="D3794" i="1"/>
  <c r="C3794" i="1"/>
  <c r="AI3793" i="1"/>
  <c r="AE3793" i="1"/>
  <c r="Z3793" i="1" s="1"/>
  <c r="X3793" i="1"/>
  <c r="U3793" i="1"/>
  <c r="S3793" i="1"/>
  <c r="Q3793" i="1"/>
  <c r="P3793" i="1"/>
  <c r="K3793" i="1"/>
  <c r="J3793" i="1"/>
  <c r="N3793" i="1" s="1"/>
  <c r="I3793" i="1"/>
  <c r="G3793" i="1"/>
  <c r="R3793" i="1" s="1"/>
  <c r="F3793" i="1"/>
  <c r="E3793" i="1"/>
  <c r="D3793" i="1"/>
  <c r="C3793" i="1"/>
  <c r="AI3792" i="1"/>
  <c r="AE3792" i="1"/>
  <c r="Z3792" i="1" s="1"/>
  <c r="X3792" i="1"/>
  <c r="U3792" i="1"/>
  <c r="S3792" i="1"/>
  <c r="P3792" i="1"/>
  <c r="R3792" i="1" s="1"/>
  <c r="O3792" i="1"/>
  <c r="N3792" i="1"/>
  <c r="K3792" i="1"/>
  <c r="J3792" i="1"/>
  <c r="I3792" i="1"/>
  <c r="G3792" i="1"/>
  <c r="F3792" i="1"/>
  <c r="E3792" i="1"/>
  <c r="D3792" i="1"/>
  <c r="C3792" i="1"/>
  <c r="AI3791" i="1"/>
  <c r="AE3791" i="1"/>
  <c r="X3791" i="1"/>
  <c r="Z3791" i="1" s="1"/>
  <c r="U3791" i="1"/>
  <c r="S3791" i="1"/>
  <c r="Q3791" i="1"/>
  <c r="P3791" i="1"/>
  <c r="K3791" i="1"/>
  <c r="J3791" i="1"/>
  <c r="N3791" i="1" s="1"/>
  <c r="I3791" i="1"/>
  <c r="G3791" i="1"/>
  <c r="R3791" i="1" s="1"/>
  <c r="F3791" i="1"/>
  <c r="E3791" i="1"/>
  <c r="D3791" i="1"/>
  <c r="C3791" i="1"/>
  <c r="AI3790" i="1"/>
  <c r="AG3790" i="1"/>
  <c r="AE3790" i="1"/>
  <c r="Z3790" i="1"/>
  <c r="X3790" i="1"/>
  <c r="U3790" i="1"/>
  <c r="S3790" i="1"/>
  <c r="P3790" i="1"/>
  <c r="R3790" i="1" s="1"/>
  <c r="N3790" i="1"/>
  <c r="K3790" i="1"/>
  <c r="J3790" i="1"/>
  <c r="I3790" i="1"/>
  <c r="G3790" i="1"/>
  <c r="O3790" i="1" s="1"/>
  <c r="F3790" i="1"/>
  <c r="E3790" i="1"/>
  <c r="D3790" i="1"/>
  <c r="C3790" i="1"/>
  <c r="AI3789" i="1"/>
  <c r="AE3789" i="1"/>
  <c r="X3789" i="1"/>
  <c r="Z3789" i="1" s="1"/>
  <c r="U3789" i="1"/>
  <c r="S3789" i="1"/>
  <c r="P3789" i="1"/>
  <c r="R3789" i="1" s="1"/>
  <c r="N3789" i="1"/>
  <c r="O3789" i="1" s="1"/>
  <c r="K3789" i="1"/>
  <c r="J3789" i="1"/>
  <c r="I3789" i="1"/>
  <c r="G3789" i="1"/>
  <c r="F3789" i="1"/>
  <c r="E3789" i="1"/>
  <c r="D3789" i="1"/>
  <c r="C3789" i="1"/>
  <c r="AI3788" i="1"/>
  <c r="AE3788" i="1"/>
  <c r="X3788" i="1"/>
  <c r="Z3788" i="1" s="1"/>
  <c r="U3788" i="1"/>
  <c r="S3788" i="1"/>
  <c r="R3788" i="1"/>
  <c r="P3788" i="1"/>
  <c r="Q3788" i="1" s="1"/>
  <c r="K3788" i="1"/>
  <c r="J3788" i="1"/>
  <c r="N3788" i="1" s="1"/>
  <c r="I3788" i="1"/>
  <c r="G3788" i="1"/>
  <c r="F3788" i="1"/>
  <c r="E3788" i="1"/>
  <c r="D3788" i="1"/>
  <c r="C3788" i="1"/>
  <c r="AI3787" i="1"/>
  <c r="AE3787" i="1"/>
  <c r="X3787" i="1"/>
  <c r="Z3787" i="1" s="1"/>
  <c r="U3787" i="1"/>
  <c r="S3787" i="1"/>
  <c r="P3787" i="1"/>
  <c r="O3787" i="1"/>
  <c r="K3787" i="1"/>
  <c r="N3787" i="1" s="1"/>
  <c r="J3787" i="1"/>
  <c r="I3787" i="1"/>
  <c r="G3787" i="1"/>
  <c r="F3787" i="1"/>
  <c r="E3787" i="1"/>
  <c r="D3787" i="1"/>
  <c r="C3787" i="1"/>
  <c r="AI3786" i="1"/>
  <c r="AE3786" i="1"/>
  <c r="X3786" i="1"/>
  <c r="Z3786" i="1" s="1"/>
  <c r="U3786" i="1"/>
  <c r="S3786" i="1"/>
  <c r="Q3786" i="1"/>
  <c r="P3786" i="1"/>
  <c r="K3786" i="1"/>
  <c r="J3786" i="1"/>
  <c r="I3786" i="1"/>
  <c r="G3786" i="1"/>
  <c r="R3786" i="1" s="1"/>
  <c r="F3786" i="1"/>
  <c r="E3786" i="1"/>
  <c r="D3786" i="1"/>
  <c r="C3786" i="1"/>
  <c r="AI3785" i="1"/>
  <c r="AE3785" i="1"/>
  <c r="Z3785" i="1" s="1"/>
  <c r="X3785" i="1"/>
  <c r="U3785" i="1"/>
  <c r="S3785" i="1"/>
  <c r="R3785" i="1"/>
  <c r="Q3785" i="1"/>
  <c r="P3785" i="1"/>
  <c r="K3785" i="1"/>
  <c r="J3785" i="1"/>
  <c r="N3785" i="1" s="1"/>
  <c r="I3785" i="1"/>
  <c r="G3785" i="1"/>
  <c r="F3785" i="1"/>
  <c r="E3785" i="1"/>
  <c r="D3785" i="1"/>
  <c r="C3785" i="1"/>
  <c r="AI3784" i="1"/>
  <c r="AE3784" i="1"/>
  <c r="Z3784" i="1" s="1"/>
  <c r="X3784" i="1"/>
  <c r="U3784" i="1"/>
  <c r="S3784" i="1"/>
  <c r="P3784" i="1"/>
  <c r="R3784" i="1" s="1"/>
  <c r="O3784" i="1"/>
  <c r="N3784" i="1"/>
  <c r="K3784" i="1"/>
  <c r="J3784" i="1"/>
  <c r="I3784" i="1"/>
  <c r="G3784" i="1"/>
  <c r="F3784" i="1"/>
  <c r="E3784" i="1"/>
  <c r="D3784" i="1"/>
  <c r="C3784" i="1"/>
  <c r="AI3783" i="1"/>
  <c r="AE3783" i="1"/>
  <c r="X3783" i="1"/>
  <c r="Z3783" i="1" s="1"/>
  <c r="U3783" i="1"/>
  <c r="S3783" i="1"/>
  <c r="Q3783" i="1"/>
  <c r="P3783" i="1"/>
  <c r="K3783" i="1"/>
  <c r="J3783" i="1"/>
  <c r="N3783" i="1" s="1"/>
  <c r="I3783" i="1"/>
  <c r="G3783" i="1"/>
  <c r="R3783" i="1" s="1"/>
  <c r="F3783" i="1"/>
  <c r="E3783" i="1"/>
  <c r="D3783" i="1"/>
  <c r="C3783" i="1"/>
  <c r="AI3782" i="1"/>
  <c r="AE3782" i="1"/>
  <c r="Z3782" i="1"/>
  <c r="X3782" i="1"/>
  <c r="U3782" i="1"/>
  <c r="S3782" i="1"/>
  <c r="Q3782" i="1"/>
  <c r="P3782" i="1"/>
  <c r="R3782" i="1" s="1"/>
  <c r="AG3782" i="1" s="1"/>
  <c r="N3782" i="1"/>
  <c r="K3782" i="1"/>
  <c r="J3782" i="1"/>
  <c r="I3782" i="1"/>
  <c r="G3782" i="1"/>
  <c r="O3782" i="1" s="1"/>
  <c r="F3782" i="1"/>
  <c r="E3782" i="1"/>
  <c r="D3782" i="1"/>
  <c r="C3782" i="1"/>
  <c r="AI3781" i="1"/>
  <c r="AE3781" i="1"/>
  <c r="Z3781" i="1"/>
  <c r="X3781" i="1"/>
  <c r="U3781" i="1"/>
  <c r="S3781" i="1"/>
  <c r="P3781" i="1"/>
  <c r="R3781" i="1" s="1"/>
  <c r="N3781" i="1"/>
  <c r="O3781" i="1" s="1"/>
  <c r="K3781" i="1"/>
  <c r="J3781" i="1"/>
  <c r="I3781" i="1"/>
  <c r="AG3781" i="1" s="1"/>
  <c r="G3781" i="1"/>
  <c r="F3781" i="1"/>
  <c r="E3781" i="1"/>
  <c r="D3781" i="1"/>
  <c r="C3781" i="1"/>
  <c r="AI3780" i="1"/>
  <c r="AE3780" i="1"/>
  <c r="X3780" i="1"/>
  <c r="Z3780" i="1" s="1"/>
  <c r="U3780" i="1"/>
  <c r="S3780" i="1"/>
  <c r="P3780" i="1"/>
  <c r="Q3780" i="1" s="1"/>
  <c r="K3780" i="1"/>
  <c r="J3780" i="1"/>
  <c r="N3780" i="1" s="1"/>
  <c r="I3780" i="1"/>
  <c r="G3780" i="1"/>
  <c r="F3780" i="1"/>
  <c r="E3780" i="1"/>
  <c r="D3780" i="1"/>
  <c r="C3780" i="1"/>
  <c r="AI3779" i="1"/>
  <c r="AE3779" i="1"/>
  <c r="X3779" i="1"/>
  <c r="U3779" i="1"/>
  <c r="S3779" i="1"/>
  <c r="P3779" i="1"/>
  <c r="O3779" i="1"/>
  <c r="K3779" i="1"/>
  <c r="N3779" i="1" s="1"/>
  <c r="J3779" i="1"/>
  <c r="I3779" i="1"/>
  <c r="G3779" i="1"/>
  <c r="F3779" i="1"/>
  <c r="E3779" i="1"/>
  <c r="D3779" i="1"/>
  <c r="C3779" i="1"/>
  <c r="AI3778" i="1"/>
  <c r="AE3778" i="1"/>
  <c r="X3778" i="1"/>
  <c r="Z3778" i="1" s="1"/>
  <c r="U3778" i="1"/>
  <c r="S3778" i="1"/>
  <c r="Q3778" i="1"/>
  <c r="P3778" i="1"/>
  <c r="K3778" i="1"/>
  <c r="J3778" i="1"/>
  <c r="I3778" i="1"/>
  <c r="G3778" i="1"/>
  <c r="R3778" i="1" s="1"/>
  <c r="F3778" i="1"/>
  <c r="E3778" i="1"/>
  <c r="D3778" i="1"/>
  <c r="C3778" i="1"/>
  <c r="AI3777" i="1"/>
  <c r="AE3777" i="1"/>
  <c r="Z3777" i="1" s="1"/>
  <c r="X3777" i="1"/>
  <c r="U3777" i="1"/>
  <c r="S3777" i="1"/>
  <c r="R3777" i="1"/>
  <c r="Q3777" i="1"/>
  <c r="P3777" i="1"/>
  <c r="K3777" i="1"/>
  <c r="J3777" i="1"/>
  <c r="N3777" i="1" s="1"/>
  <c r="I3777" i="1"/>
  <c r="G3777" i="1"/>
  <c r="F3777" i="1"/>
  <c r="E3777" i="1"/>
  <c r="D3777" i="1"/>
  <c r="C3777" i="1"/>
  <c r="AI3776" i="1"/>
  <c r="AE3776" i="1"/>
  <c r="Z3776" i="1"/>
  <c r="X3776" i="1"/>
  <c r="U3776" i="1"/>
  <c r="S3776" i="1"/>
  <c r="P3776" i="1"/>
  <c r="R3776" i="1" s="1"/>
  <c r="O3776" i="1"/>
  <c r="N3776" i="1"/>
  <c r="K3776" i="1"/>
  <c r="J3776" i="1"/>
  <c r="I3776" i="1"/>
  <c r="G3776" i="1"/>
  <c r="F3776" i="1"/>
  <c r="E3776" i="1"/>
  <c r="D3776" i="1"/>
  <c r="C3776" i="1"/>
  <c r="AI3775" i="1"/>
  <c r="AE3775" i="1"/>
  <c r="X3775" i="1"/>
  <c r="Z3775" i="1" s="1"/>
  <c r="U3775" i="1"/>
  <c r="S3775" i="1"/>
  <c r="Q3775" i="1"/>
  <c r="P3775" i="1"/>
  <c r="K3775" i="1"/>
  <c r="J3775" i="1"/>
  <c r="N3775" i="1" s="1"/>
  <c r="I3775" i="1"/>
  <c r="G3775" i="1"/>
  <c r="R3775" i="1" s="1"/>
  <c r="F3775" i="1"/>
  <c r="E3775" i="1"/>
  <c r="D3775" i="1"/>
  <c r="C3775" i="1"/>
  <c r="AI3774" i="1"/>
  <c r="AE3774" i="1"/>
  <c r="Z3774" i="1"/>
  <c r="X3774" i="1"/>
  <c r="U3774" i="1"/>
  <c r="S3774" i="1"/>
  <c r="P3774" i="1"/>
  <c r="R3774" i="1" s="1"/>
  <c r="AG3774" i="1" s="1"/>
  <c r="N3774" i="1"/>
  <c r="K3774" i="1"/>
  <c r="J3774" i="1"/>
  <c r="I3774" i="1"/>
  <c r="G3774" i="1"/>
  <c r="O3774" i="1" s="1"/>
  <c r="F3774" i="1"/>
  <c r="E3774" i="1"/>
  <c r="D3774" i="1"/>
  <c r="C3774" i="1"/>
  <c r="AI3773" i="1"/>
  <c r="AE3773" i="1"/>
  <c r="X3773" i="1"/>
  <c r="Z3773" i="1" s="1"/>
  <c r="U3773" i="1"/>
  <c r="S3773" i="1"/>
  <c r="P3773" i="1"/>
  <c r="R3773" i="1" s="1"/>
  <c r="K3773" i="1"/>
  <c r="N3773" i="1" s="1"/>
  <c r="O3773" i="1" s="1"/>
  <c r="J3773" i="1"/>
  <c r="I3773" i="1"/>
  <c r="G3773" i="1"/>
  <c r="F3773" i="1"/>
  <c r="E3773" i="1"/>
  <c r="D3773" i="1"/>
  <c r="C3773" i="1"/>
  <c r="AI3772" i="1"/>
  <c r="AE3772" i="1"/>
  <c r="X3772" i="1"/>
  <c r="Z3772" i="1" s="1"/>
  <c r="U3772" i="1"/>
  <c r="S3772" i="1"/>
  <c r="P3772" i="1"/>
  <c r="Q3772" i="1" s="1"/>
  <c r="K3772" i="1"/>
  <c r="J3772" i="1"/>
  <c r="N3772" i="1" s="1"/>
  <c r="I3772" i="1"/>
  <c r="G3772" i="1"/>
  <c r="F3772" i="1"/>
  <c r="E3772" i="1"/>
  <c r="D3772" i="1"/>
  <c r="C3772" i="1"/>
  <c r="AI3771" i="1"/>
  <c r="AE3771" i="1"/>
  <c r="X3771" i="1"/>
  <c r="Z3771" i="1" s="1"/>
  <c r="U3771" i="1"/>
  <c r="S3771" i="1"/>
  <c r="P3771" i="1"/>
  <c r="K3771" i="1"/>
  <c r="N3771" i="1" s="1"/>
  <c r="O3771" i="1" s="1"/>
  <c r="J3771" i="1"/>
  <c r="I3771" i="1"/>
  <c r="G3771" i="1"/>
  <c r="F3771" i="1"/>
  <c r="E3771" i="1"/>
  <c r="D3771" i="1"/>
  <c r="C3771" i="1"/>
  <c r="AI3770" i="1"/>
  <c r="AE3770" i="1"/>
  <c r="X3770" i="1"/>
  <c r="Z3770" i="1" s="1"/>
  <c r="U3770" i="1"/>
  <c r="S3770" i="1"/>
  <c r="Q3770" i="1"/>
  <c r="P3770" i="1"/>
  <c r="K3770" i="1"/>
  <c r="J3770" i="1"/>
  <c r="N3770" i="1" s="1"/>
  <c r="I3770" i="1"/>
  <c r="G3770" i="1"/>
  <c r="R3770" i="1" s="1"/>
  <c r="F3770" i="1"/>
  <c r="E3770" i="1"/>
  <c r="D3770" i="1"/>
  <c r="C3770" i="1"/>
  <c r="AI3769" i="1"/>
  <c r="AE3769" i="1"/>
  <c r="Z3769" i="1" s="1"/>
  <c r="X3769" i="1"/>
  <c r="U3769" i="1"/>
  <c r="S3769" i="1"/>
  <c r="Q3769" i="1"/>
  <c r="P3769" i="1"/>
  <c r="K3769" i="1"/>
  <c r="J3769" i="1"/>
  <c r="N3769" i="1" s="1"/>
  <c r="I3769" i="1"/>
  <c r="G3769" i="1"/>
  <c r="F3769" i="1"/>
  <c r="E3769" i="1"/>
  <c r="D3769" i="1"/>
  <c r="C3769" i="1"/>
  <c r="AI3768" i="1"/>
  <c r="AE3768" i="1"/>
  <c r="Z3768" i="1"/>
  <c r="X3768" i="1"/>
  <c r="U3768" i="1"/>
  <c r="S3768" i="1"/>
  <c r="P3768" i="1"/>
  <c r="R3768" i="1" s="1"/>
  <c r="N3768" i="1"/>
  <c r="AG3768" i="1" s="1"/>
  <c r="K3768" i="1"/>
  <c r="J3768" i="1"/>
  <c r="I3768" i="1"/>
  <c r="G3768" i="1"/>
  <c r="F3768" i="1"/>
  <c r="E3768" i="1"/>
  <c r="D3768" i="1"/>
  <c r="C3768" i="1"/>
  <c r="AI3767" i="1"/>
  <c r="AE3767" i="1"/>
  <c r="X3767" i="1"/>
  <c r="Z3767" i="1" s="1"/>
  <c r="U3767" i="1"/>
  <c r="S3767" i="1"/>
  <c r="Q3767" i="1"/>
  <c r="P3767" i="1"/>
  <c r="K3767" i="1"/>
  <c r="J3767" i="1"/>
  <c r="N3767" i="1" s="1"/>
  <c r="I3767" i="1"/>
  <c r="G3767" i="1"/>
  <c r="R3767" i="1" s="1"/>
  <c r="F3767" i="1"/>
  <c r="E3767" i="1"/>
  <c r="D3767" i="1"/>
  <c r="C3767" i="1"/>
  <c r="AI3766" i="1"/>
  <c r="AE3766" i="1"/>
  <c r="Z3766" i="1"/>
  <c r="X3766" i="1"/>
  <c r="U3766" i="1"/>
  <c r="S3766" i="1"/>
  <c r="P3766" i="1"/>
  <c r="R3766" i="1" s="1"/>
  <c r="AG3766" i="1" s="1"/>
  <c r="N3766" i="1"/>
  <c r="K3766" i="1"/>
  <c r="J3766" i="1"/>
  <c r="I3766" i="1"/>
  <c r="G3766" i="1"/>
  <c r="O3766" i="1" s="1"/>
  <c r="F3766" i="1"/>
  <c r="E3766" i="1"/>
  <c r="D3766" i="1"/>
  <c r="C3766" i="1"/>
  <c r="AI3765" i="1"/>
  <c r="AE3765" i="1"/>
  <c r="X3765" i="1"/>
  <c r="Z3765" i="1" s="1"/>
  <c r="U3765" i="1"/>
  <c r="S3765" i="1"/>
  <c r="P3765" i="1"/>
  <c r="R3765" i="1" s="1"/>
  <c r="K3765" i="1"/>
  <c r="N3765" i="1" s="1"/>
  <c r="O3765" i="1" s="1"/>
  <c r="J3765" i="1"/>
  <c r="I3765" i="1"/>
  <c r="G3765" i="1"/>
  <c r="F3765" i="1"/>
  <c r="E3765" i="1"/>
  <c r="D3765" i="1"/>
  <c r="C3765" i="1"/>
  <c r="AI3764" i="1"/>
  <c r="AE3764" i="1"/>
  <c r="X3764" i="1"/>
  <c r="Z3764" i="1" s="1"/>
  <c r="U3764" i="1"/>
  <c r="S3764" i="1"/>
  <c r="R3764" i="1"/>
  <c r="P3764" i="1"/>
  <c r="Q3764" i="1" s="1"/>
  <c r="K3764" i="1"/>
  <c r="J3764" i="1"/>
  <c r="N3764" i="1" s="1"/>
  <c r="I3764" i="1"/>
  <c r="G3764" i="1"/>
  <c r="F3764" i="1"/>
  <c r="E3764" i="1"/>
  <c r="D3764" i="1"/>
  <c r="C3764" i="1"/>
  <c r="AI3763" i="1"/>
  <c r="AE3763" i="1"/>
  <c r="X3763" i="1"/>
  <c r="Z3763" i="1" s="1"/>
  <c r="U3763" i="1"/>
  <c r="S3763" i="1"/>
  <c r="P3763" i="1"/>
  <c r="K3763" i="1"/>
  <c r="N3763" i="1" s="1"/>
  <c r="O3763" i="1" s="1"/>
  <c r="J3763" i="1"/>
  <c r="I3763" i="1"/>
  <c r="G3763" i="1"/>
  <c r="F3763" i="1"/>
  <c r="E3763" i="1"/>
  <c r="D3763" i="1"/>
  <c r="C3763" i="1"/>
  <c r="AI3762" i="1"/>
  <c r="AE3762" i="1"/>
  <c r="X3762" i="1"/>
  <c r="Z3762" i="1" s="1"/>
  <c r="U3762" i="1"/>
  <c r="S3762" i="1"/>
  <c r="Q3762" i="1"/>
  <c r="P3762" i="1"/>
  <c r="K3762" i="1"/>
  <c r="J3762" i="1"/>
  <c r="I3762" i="1"/>
  <c r="G3762" i="1"/>
  <c r="R3762" i="1" s="1"/>
  <c r="F3762" i="1"/>
  <c r="E3762" i="1"/>
  <c r="D3762" i="1"/>
  <c r="C3762" i="1"/>
  <c r="AI3761" i="1"/>
  <c r="AE3761" i="1"/>
  <c r="Z3761" i="1" s="1"/>
  <c r="X3761" i="1"/>
  <c r="U3761" i="1"/>
  <c r="S3761" i="1"/>
  <c r="Q3761" i="1"/>
  <c r="P3761" i="1"/>
  <c r="K3761" i="1"/>
  <c r="J3761" i="1"/>
  <c r="N3761" i="1" s="1"/>
  <c r="I3761" i="1"/>
  <c r="G3761" i="1"/>
  <c r="R3761" i="1" s="1"/>
  <c r="F3761" i="1"/>
  <c r="E3761" i="1"/>
  <c r="D3761" i="1"/>
  <c r="C3761" i="1"/>
  <c r="AI3760" i="1"/>
  <c r="AE3760" i="1"/>
  <c r="Z3760" i="1" s="1"/>
  <c r="X3760" i="1"/>
  <c r="U3760" i="1"/>
  <c r="S3760" i="1"/>
  <c r="P3760" i="1"/>
  <c r="R3760" i="1" s="1"/>
  <c r="N3760" i="1"/>
  <c r="K3760" i="1"/>
  <c r="J3760" i="1"/>
  <c r="I3760" i="1"/>
  <c r="G3760" i="1"/>
  <c r="F3760" i="1"/>
  <c r="E3760" i="1"/>
  <c r="D3760" i="1"/>
  <c r="C3760" i="1"/>
  <c r="AI3759" i="1"/>
  <c r="AE3759" i="1"/>
  <c r="X3759" i="1"/>
  <c r="Z3759" i="1" s="1"/>
  <c r="U3759" i="1"/>
  <c r="S3759" i="1"/>
  <c r="Q3759" i="1"/>
  <c r="P3759" i="1"/>
  <c r="K3759" i="1"/>
  <c r="J3759" i="1"/>
  <c r="N3759" i="1" s="1"/>
  <c r="I3759" i="1"/>
  <c r="G3759" i="1"/>
  <c r="R3759" i="1" s="1"/>
  <c r="F3759" i="1"/>
  <c r="E3759" i="1"/>
  <c r="D3759" i="1"/>
  <c r="C3759" i="1"/>
  <c r="AI3758" i="1"/>
  <c r="AE3758" i="1"/>
  <c r="Z3758" i="1"/>
  <c r="X3758" i="1"/>
  <c r="U3758" i="1"/>
  <c r="S3758" i="1"/>
  <c r="R3758" i="1"/>
  <c r="Q3758" i="1"/>
  <c r="P3758" i="1"/>
  <c r="N3758" i="1"/>
  <c r="K3758" i="1"/>
  <c r="J3758" i="1"/>
  <c r="I3758" i="1"/>
  <c r="G3758" i="1"/>
  <c r="O3758" i="1" s="1"/>
  <c r="F3758" i="1"/>
  <c r="E3758" i="1"/>
  <c r="D3758" i="1"/>
  <c r="C3758" i="1"/>
  <c r="AI3757" i="1"/>
  <c r="AE3757" i="1"/>
  <c r="Z3757" i="1"/>
  <c r="X3757" i="1"/>
  <c r="U3757" i="1"/>
  <c r="S3757" i="1"/>
  <c r="P3757" i="1"/>
  <c r="R3757" i="1" s="1"/>
  <c r="K3757" i="1"/>
  <c r="N3757" i="1" s="1"/>
  <c r="J3757" i="1"/>
  <c r="I3757" i="1"/>
  <c r="G3757" i="1"/>
  <c r="F3757" i="1"/>
  <c r="E3757" i="1"/>
  <c r="D3757" i="1"/>
  <c r="C3757" i="1"/>
  <c r="AI3756" i="1"/>
  <c r="AE3756" i="1"/>
  <c r="X3756" i="1"/>
  <c r="Z3756" i="1" s="1"/>
  <c r="U3756" i="1"/>
  <c r="S3756" i="1"/>
  <c r="P3756" i="1"/>
  <c r="Q3756" i="1" s="1"/>
  <c r="K3756" i="1"/>
  <c r="J3756" i="1"/>
  <c r="N3756" i="1" s="1"/>
  <c r="I3756" i="1"/>
  <c r="G3756" i="1"/>
  <c r="O3756" i="1" s="1"/>
  <c r="F3756" i="1"/>
  <c r="E3756" i="1"/>
  <c r="D3756" i="1"/>
  <c r="C3756" i="1"/>
  <c r="AI3755" i="1"/>
  <c r="AE3755" i="1"/>
  <c r="X3755" i="1"/>
  <c r="Z3755" i="1" s="1"/>
  <c r="U3755" i="1"/>
  <c r="S3755" i="1"/>
  <c r="P3755" i="1"/>
  <c r="R3755" i="1" s="1"/>
  <c r="O3755" i="1"/>
  <c r="K3755" i="1"/>
  <c r="N3755" i="1" s="1"/>
  <c r="AG3755" i="1" s="1"/>
  <c r="J3755" i="1"/>
  <c r="I3755" i="1"/>
  <c r="G3755" i="1"/>
  <c r="F3755" i="1"/>
  <c r="E3755" i="1"/>
  <c r="D3755" i="1"/>
  <c r="C3755" i="1"/>
  <c r="AI3754" i="1"/>
  <c r="AE3754" i="1"/>
  <c r="X3754" i="1"/>
  <c r="Z3754" i="1" s="1"/>
  <c r="U3754" i="1"/>
  <c r="S3754" i="1"/>
  <c r="R3754" i="1"/>
  <c r="Q3754" i="1"/>
  <c r="P3754" i="1"/>
  <c r="N3754" i="1"/>
  <c r="K3754" i="1"/>
  <c r="J3754" i="1"/>
  <c r="I3754" i="1"/>
  <c r="G3754" i="1"/>
  <c r="F3754" i="1"/>
  <c r="E3754" i="1"/>
  <c r="D3754" i="1"/>
  <c r="C3754" i="1"/>
  <c r="AI3753" i="1"/>
  <c r="AE3753" i="1"/>
  <c r="Z3753" i="1" s="1"/>
  <c r="X3753" i="1"/>
  <c r="U3753" i="1"/>
  <c r="S3753" i="1"/>
  <c r="Q3753" i="1"/>
  <c r="P3753" i="1"/>
  <c r="K3753" i="1"/>
  <c r="J3753" i="1"/>
  <c r="N3753" i="1" s="1"/>
  <c r="I3753" i="1"/>
  <c r="G3753" i="1"/>
  <c r="R3753" i="1" s="1"/>
  <c r="F3753" i="1"/>
  <c r="E3753" i="1"/>
  <c r="D3753" i="1"/>
  <c r="C3753" i="1"/>
  <c r="AI3752" i="1"/>
  <c r="AE3752" i="1"/>
  <c r="Z3752" i="1" s="1"/>
  <c r="X3752" i="1"/>
  <c r="U3752" i="1"/>
  <c r="S3752" i="1"/>
  <c r="P3752" i="1"/>
  <c r="K3752" i="1"/>
  <c r="J3752" i="1"/>
  <c r="N3752" i="1" s="1"/>
  <c r="I3752" i="1"/>
  <c r="G3752" i="1"/>
  <c r="F3752" i="1"/>
  <c r="E3752" i="1"/>
  <c r="D3752" i="1"/>
  <c r="C3752" i="1"/>
  <c r="AI3751" i="1"/>
  <c r="AE3751" i="1"/>
  <c r="X3751" i="1"/>
  <c r="Z3751" i="1" s="1"/>
  <c r="U3751" i="1"/>
  <c r="S3751" i="1"/>
  <c r="Q3751" i="1"/>
  <c r="P3751" i="1"/>
  <c r="K3751" i="1"/>
  <c r="J3751" i="1"/>
  <c r="N3751" i="1" s="1"/>
  <c r="I3751" i="1"/>
  <c r="G3751" i="1"/>
  <c r="F3751" i="1"/>
  <c r="E3751" i="1"/>
  <c r="D3751" i="1"/>
  <c r="C3751" i="1"/>
  <c r="AI3750" i="1"/>
  <c r="AE3750" i="1"/>
  <c r="Z3750" i="1"/>
  <c r="X3750" i="1"/>
  <c r="U3750" i="1"/>
  <c r="S3750" i="1"/>
  <c r="Q3750" i="1"/>
  <c r="P3750" i="1"/>
  <c r="R3750" i="1" s="1"/>
  <c r="N3750" i="1"/>
  <c r="K3750" i="1"/>
  <c r="J3750" i="1"/>
  <c r="I3750" i="1"/>
  <c r="G3750" i="1"/>
  <c r="F3750" i="1"/>
  <c r="E3750" i="1"/>
  <c r="D3750" i="1"/>
  <c r="C3750" i="1"/>
  <c r="AI3749" i="1"/>
  <c r="AE3749" i="1"/>
  <c r="X3749" i="1"/>
  <c r="Z3749" i="1" s="1"/>
  <c r="U3749" i="1"/>
  <c r="S3749" i="1"/>
  <c r="P3749" i="1"/>
  <c r="K3749" i="1"/>
  <c r="J3749" i="1"/>
  <c r="N3749" i="1" s="1"/>
  <c r="I3749" i="1"/>
  <c r="G3749" i="1"/>
  <c r="F3749" i="1"/>
  <c r="E3749" i="1"/>
  <c r="D3749" i="1"/>
  <c r="C3749" i="1"/>
  <c r="AI3748" i="1"/>
  <c r="AE3748" i="1"/>
  <c r="X3748" i="1"/>
  <c r="Z3748" i="1" s="1"/>
  <c r="U3748" i="1"/>
  <c r="S3748" i="1"/>
  <c r="P3748" i="1"/>
  <c r="R3748" i="1" s="1"/>
  <c r="K3748" i="1"/>
  <c r="J3748" i="1"/>
  <c r="I3748" i="1"/>
  <c r="G3748" i="1"/>
  <c r="F3748" i="1"/>
  <c r="E3748" i="1"/>
  <c r="D3748" i="1"/>
  <c r="C3748" i="1"/>
  <c r="AI3747" i="1"/>
  <c r="AE3747" i="1"/>
  <c r="X3747" i="1"/>
  <c r="Z3747" i="1" s="1"/>
  <c r="U3747" i="1"/>
  <c r="S3747" i="1"/>
  <c r="P3747" i="1"/>
  <c r="Q3747" i="1" s="1"/>
  <c r="K3747" i="1"/>
  <c r="N3747" i="1" s="1"/>
  <c r="O3747" i="1" s="1"/>
  <c r="J3747" i="1"/>
  <c r="I3747" i="1"/>
  <c r="G3747" i="1"/>
  <c r="R3747" i="1" s="1"/>
  <c r="F3747" i="1"/>
  <c r="E3747" i="1"/>
  <c r="D3747" i="1"/>
  <c r="C3747" i="1"/>
  <c r="AI3746" i="1"/>
  <c r="AE3746" i="1"/>
  <c r="Z3746" i="1"/>
  <c r="X3746" i="1"/>
  <c r="U3746" i="1"/>
  <c r="S3746" i="1"/>
  <c r="Q3746" i="1"/>
  <c r="P3746" i="1"/>
  <c r="N3746" i="1"/>
  <c r="K3746" i="1"/>
  <c r="J3746" i="1"/>
  <c r="I3746" i="1"/>
  <c r="O3746" i="1" s="1"/>
  <c r="G3746" i="1"/>
  <c r="F3746" i="1"/>
  <c r="E3746" i="1"/>
  <c r="D3746" i="1"/>
  <c r="C3746" i="1"/>
  <c r="AI3745" i="1"/>
  <c r="AG3745" i="1"/>
  <c r="AE3745" i="1"/>
  <c r="Z3745" i="1" s="1"/>
  <c r="X3745" i="1"/>
  <c r="U3745" i="1"/>
  <c r="S3745" i="1"/>
  <c r="R3745" i="1"/>
  <c r="P3745" i="1"/>
  <c r="Q3745" i="1" s="1"/>
  <c r="O3745" i="1"/>
  <c r="K3745" i="1"/>
  <c r="J3745" i="1"/>
  <c r="N3745" i="1" s="1"/>
  <c r="I3745" i="1"/>
  <c r="G3745" i="1"/>
  <c r="F3745" i="1"/>
  <c r="E3745" i="1"/>
  <c r="D3745" i="1"/>
  <c r="C3745" i="1"/>
  <c r="AI3744" i="1"/>
  <c r="AE3744" i="1"/>
  <c r="X3744" i="1"/>
  <c r="Z3744" i="1" s="1"/>
  <c r="U3744" i="1"/>
  <c r="S3744" i="1"/>
  <c r="Q3744" i="1"/>
  <c r="P3744" i="1"/>
  <c r="R3744" i="1" s="1"/>
  <c r="K3744" i="1"/>
  <c r="J3744" i="1"/>
  <c r="N3744" i="1" s="1"/>
  <c r="I3744" i="1"/>
  <c r="G3744" i="1"/>
  <c r="F3744" i="1"/>
  <c r="E3744" i="1"/>
  <c r="D3744" i="1"/>
  <c r="C3744" i="1"/>
  <c r="AI3743" i="1"/>
  <c r="AE3743" i="1"/>
  <c r="X3743" i="1"/>
  <c r="Z3743" i="1" s="1"/>
  <c r="U3743" i="1"/>
  <c r="S3743" i="1"/>
  <c r="Q3743" i="1"/>
  <c r="P3743" i="1"/>
  <c r="K3743" i="1"/>
  <c r="J3743" i="1"/>
  <c r="N3743" i="1" s="1"/>
  <c r="I3743" i="1"/>
  <c r="G3743" i="1"/>
  <c r="R3743" i="1" s="1"/>
  <c r="F3743" i="1"/>
  <c r="E3743" i="1"/>
  <c r="D3743" i="1"/>
  <c r="C3743" i="1"/>
  <c r="AI3742" i="1"/>
  <c r="AE3742" i="1"/>
  <c r="Z3742" i="1" s="1"/>
  <c r="X3742" i="1"/>
  <c r="U3742" i="1"/>
  <c r="S3742" i="1"/>
  <c r="Q3742" i="1"/>
  <c r="P3742" i="1"/>
  <c r="R3742" i="1" s="1"/>
  <c r="N3742" i="1"/>
  <c r="K3742" i="1"/>
  <c r="J3742" i="1"/>
  <c r="I3742" i="1"/>
  <c r="G3742" i="1"/>
  <c r="O3742" i="1" s="1"/>
  <c r="F3742" i="1"/>
  <c r="E3742" i="1"/>
  <c r="D3742" i="1"/>
  <c r="C3742" i="1"/>
  <c r="AI3741" i="1"/>
  <c r="AE3741" i="1"/>
  <c r="X3741" i="1"/>
  <c r="Z3741" i="1" s="1"/>
  <c r="U3741" i="1"/>
  <c r="S3741" i="1"/>
  <c r="P3741" i="1"/>
  <c r="N3741" i="1"/>
  <c r="K3741" i="1"/>
  <c r="J3741" i="1"/>
  <c r="I3741" i="1"/>
  <c r="O3741" i="1" s="1"/>
  <c r="G3741" i="1"/>
  <c r="F3741" i="1"/>
  <c r="E3741" i="1"/>
  <c r="D3741" i="1"/>
  <c r="C3741" i="1"/>
  <c r="AI3740" i="1"/>
  <c r="AE3740" i="1"/>
  <c r="X3740" i="1"/>
  <c r="Z3740" i="1" s="1"/>
  <c r="U3740" i="1"/>
  <c r="S3740" i="1"/>
  <c r="R3740" i="1"/>
  <c r="Q3740" i="1"/>
  <c r="P3740" i="1"/>
  <c r="K3740" i="1"/>
  <c r="J3740" i="1"/>
  <c r="I3740" i="1"/>
  <c r="G3740" i="1"/>
  <c r="F3740" i="1"/>
  <c r="E3740" i="1"/>
  <c r="D3740" i="1"/>
  <c r="C3740" i="1"/>
  <c r="AI3739" i="1"/>
  <c r="AE3739" i="1"/>
  <c r="X3739" i="1"/>
  <c r="Z3739" i="1" s="1"/>
  <c r="U3739" i="1"/>
  <c r="S3739" i="1"/>
  <c r="Q3739" i="1"/>
  <c r="P3739" i="1"/>
  <c r="K3739" i="1"/>
  <c r="N3739" i="1" s="1"/>
  <c r="J3739" i="1"/>
  <c r="I3739" i="1"/>
  <c r="G3739" i="1"/>
  <c r="F3739" i="1"/>
  <c r="E3739" i="1"/>
  <c r="D3739" i="1"/>
  <c r="C3739" i="1"/>
  <c r="AI3738" i="1"/>
  <c r="AE3738" i="1"/>
  <c r="Z3738" i="1"/>
  <c r="X3738" i="1"/>
  <c r="U3738" i="1"/>
  <c r="S3738" i="1"/>
  <c r="Q3738" i="1"/>
  <c r="P3738" i="1"/>
  <c r="N3738" i="1"/>
  <c r="O3738" i="1" s="1"/>
  <c r="K3738" i="1"/>
  <c r="J3738" i="1"/>
  <c r="I3738" i="1"/>
  <c r="G3738" i="1"/>
  <c r="F3738" i="1"/>
  <c r="E3738" i="1"/>
  <c r="D3738" i="1"/>
  <c r="C3738" i="1"/>
  <c r="AI3737" i="1"/>
  <c r="AE3737" i="1"/>
  <c r="Z3737" i="1" s="1"/>
  <c r="X3737" i="1"/>
  <c r="U3737" i="1"/>
  <c r="S3737" i="1"/>
  <c r="R3737" i="1"/>
  <c r="Q3737" i="1"/>
  <c r="P3737" i="1"/>
  <c r="K3737" i="1"/>
  <c r="J3737" i="1"/>
  <c r="N3737" i="1" s="1"/>
  <c r="I3737" i="1"/>
  <c r="G3737" i="1"/>
  <c r="AG3737" i="1" s="1"/>
  <c r="F3737" i="1"/>
  <c r="E3737" i="1"/>
  <c r="D3737" i="1"/>
  <c r="C3737" i="1"/>
  <c r="AI3736" i="1"/>
  <c r="AE3736" i="1"/>
  <c r="X3736" i="1"/>
  <c r="Z3736" i="1" s="1"/>
  <c r="U3736" i="1"/>
  <c r="S3736" i="1"/>
  <c r="P3736" i="1"/>
  <c r="R3736" i="1" s="1"/>
  <c r="K3736" i="1"/>
  <c r="J3736" i="1"/>
  <c r="N3736" i="1" s="1"/>
  <c r="I3736" i="1"/>
  <c r="G3736" i="1"/>
  <c r="F3736" i="1"/>
  <c r="E3736" i="1"/>
  <c r="D3736" i="1"/>
  <c r="C3736" i="1"/>
  <c r="AI3735" i="1"/>
  <c r="AE3735" i="1"/>
  <c r="Z3735" i="1"/>
  <c r="X3735" i="1"/>
  <c r="U3735" i="1"/>
  <c r="S3735" i="1"/>
  <c r="Q3735" i="1"/>
  <c r="P3735" i="1"/>
  <c r="N3735" i="1"/>
  <c r="K3735" i="1"/>
  <c r="J3735" i="1"/>
  <c r="I3735" i="1"/>
  <c r="G3735" i="1"/>
  <c r="R3735" i="1" s="1"/>
  <c r="F3735" i="1"/>
  <c r="E3735" i="1"/>
  <c r="D3735" i="1"/>
  <c r="C3735" i="1"/>
  <c r="AI3734" i="1"/>
  <c r="AE3734" i="1"/>
  <c r="Z3734" i="1" s="1"/>
  <c r="X3734" i="1"/>
  <c r="U3734" i="1"/>
  <c r="S3734" i="1"/>
  <c r="P3734" i="1"/>
  <c r="R3734" i="1" s="1"/>
  <c r="N3734" i="1"/>
  <c r="K3734" i="1"/>
  <c r="J3734" i="1"/>
  <c r="I3734" i="1"/>
  <c r="G3734" i="1"/>
  <c r="F3734" i="1"/>
  <c r="E3734" i="1"/>
  <c r="D3734" i="1"/>
  <c r="C3734" i="1"/>
  <c r="AI3733" i="1"/>
  <c r="AE3733" i="1"/>
  <c r="Z3733" i="1" s="1"/>
  <c r="X3733" i="1"/>
  <c r="U3733" i="1"/>
  <c r="S3733" i="1"/>
  <c r="P3733" i="1"/>
  <c r="N3733" i="1"/>
  <c r="O3733" i="1" s="1"/>
  <c r="K3733" i="1"/>
  <c r="J3733" i="1"/>
  <c r="I3733" i="1"/>
  <c r="G3733" i="1"/>
  <c r="F3733" i="1"/>
  <c r="E3733" i="1"/>
  <c r="D3733" i="1"/>
  <c r="C3733" i="1"/>
  <c r="AI3732" i="1"/>
  <c r="AE3732" i="1"/>
  <c r="X3732" i="1"/>
  <c r="Z3732" i="1" s="1"/>
  <c r="U3732" i="1"/>
  <c r="S3732" i="1"/>
  <c r="R3732" i="1"/>
  <c r="Q3732" i="1"/>
  <c r="P3732" i="1"/>
  <c r="K3732" i="1"/>
  <c r="J3732" i="1"/>
  <c r="N3732" i="1" s="1"/>
  <c r="I3732" i="1"/>
  <c r="G3732" i="1"/>
  <c r="F3732" i="1"/>
  <c r="E3732" i="1"/>
  <c r="D3732" i="1"/>
  <c r="C3732" i="1"/>
  <c r="AI3731" i="1"/>
  <c r="AE3731" i="1"/>
  <c r="X3731" i="1"/>
  <c r="Z3731" i="1" s="1"/>
  <c r="U3731" i="1"/>
  <c r="S3731" i="1"/>
  <c r="P3731" i="1"/>
  <c r="R3731" i="1" s="1"/>
  <c r="K3731" i="1"/>
  <c r="N3731" i="1" s="1"/>
  <c r="J3731" i="1"/>
  <c r="I3731" i="1"/>
  <c r="G3731" i="1"/>
  <c r="F3731" i="1"/>
  <c r="E3731" i="1"/>
  <c r="D3731" i="1"/>
  <c r="C3731" i="1"/>
  <c r="AI3730" i="1"/>
  <c r="AE3730" i="1"/>
  <c r="X3730" i="1"/>
  <c r="Z3730" i="1" s="1"/>
  <c r="U3730" i="1"/>
  <c r="S3730" i="1"/>
  <c r="Q3730" i="1"/>
  <c r="P3730" i="1"/>
  <c r="K3730" i="1"/>
  <c r="J3730" i="1"/>
  <c r="N3730" i="1" s="1"/>
  <c r="I3730" i="1"/>
  <c r="G3730" i="1"/>
  <c r="F3730" i="1"/>
  <c r="E3730" i="1"/>
  <c r="D3730" i="1"/>
  <c r="C3730" i="1"/>
  <c r="AI3729" i="1"/>
  <c r="AE3729" i="1"/>
  <c r="Z3729" i="1" s="1"/>
  <c r="X3729" i="1"/>
  <c r="U3729" i="1"/>
  <c r="S3729" i="1"/>
  <c r="P3729" i="1"/>
  <c r="R3729" i="1" s="1"/>
  <c r="K3729" i="1"/>
  <c r="J3729" i="1"/>
  <c r="N3729" i="1" s="1"/>
  <c r="I3729" i="1"/>
  <c r="AG3729" i="1" s="1"/>
  <c r="G3729" i="1"/>
  <c r="F3729" i="1"/>
  <c r="E3729" i="1"/>
  <c r="D3729" i="1"/>
  <c r="C3729" i="1"/>
  <c r="AI3728" i="1"/>
  <c r="AE3728" i="1"/>
  <c r="Z3728" i="1" s="1"/>
  <c r="AG3728" i="1" s="1"/>
  <c r="X3728" i="1"/>
  <c r="U3728" i="1"/>
  <c r="S3728" i="1"/>
  <c r="P3728" i="1"/>
  <c r="R3728" i="1" s="1"/>
  <c r="O3728" i="1"/>
  <c r="N3728" i="1"/>
  <c r="K3728" i="1"/>
  <c r="J3728" i="1"/>
  <c r="I3728" i="1"/>
  <c r="G3728" i="1"/>
  <c r="F3728" i="1"/>
  <c r="E3728" i="1"/>
  <c r="D3728" i="1"/>
  <c r="C3728" i="1"/>
  <c r="AI3727" i="1"/>
  <c r="AE3727" i="1"/>
  <c r="Z3727" i="1"/>
  <c r="X3727" i="1"/>
  <c r="U3727" i="1"/>
  <c r="S3727" i="1"/>
  <c r="Q3727" i="1"/>
  <c r="P3727" i="1"/>
  <c r="K3727" i="1"/>
  <c r="J3727" i="1"/>
  <c r="N3727" i="1" s="1"/>
  <c r="I3727" i="1"/>
  <c r="G3727" i="1"/>
  <c r="F3727" i="1"/>
  <c r="E3727" i="1"/>
  <c r="D3727" i="1"/>
  <c r="C3727" i="1"/>
  <c r="AI3726" i="1"/>
  <c r="AE3726" i="1"/>
  <c r="Z3726" i="1" s="1"/>
  <c r="X3726" i="1"/>
  <c r="U3726" i="1"/>
  <c r="S3726" i="1"/>
  <c r="P3726" i="1"/>
  <c r="Q3726" i="1" s="1"/>
  <c r="O3726" i="1"/>
  <c r="N3726" i="1"/>
  <c r="K3726" i="1"/>
  <c r="J3726" i="1"/>
  <c r="I3726" i="1"/>
  <c r="G3726" i="1"/>
  <c r="R3726" i="1" s="1"/>
  <c r="F3726" i="1"/>
  <c r="E3726" i="1"/>
  <c r="D3726" i="1"/>
  <c r="C3726" i="1"/>
  <c r="AI3725" i="1"/>
  <c r="AE3725" i="1"/>
  <c r="Z3725" i="1"/>
  <c r="X3725" i="1"/>
  <c r="U3725" i="1"/>
  <c r="S3725" i="1"/>
  <c r="P3725" i="1"/>
  <c r="K3725" i="1"/>
  <c r="J3725" i="1"/>
  <c r="N3725" i="1" s="1"/>
  <c r="I3725" i="1"/>
  <c r="O3725" i="1" s="1"/>
  <c r="G3725" i="1"/>
  <c r="F3725" i="1"/>
  <c r="E3725" i="1"/>
  <c r="D3725" i="1"/>
  <c r="C3725" i="1"/>
  <c r="AI3724" i="1"/>
  <c r="AE3724" i="1"/>
  <c r="X3724" i="1"/>
  <c r="Z3724" i="1" s="1"/>
  <c r="U3724" i="1"/>
  <c r="S3724" i="1"/>
  <c r="P3724" i="1"/>
  <c r="R3724" i="1" s="1"/>
  <c r="K3724" i="1"/>
  <c r="J3724" i="1"/>
  <c r="I3724" i="1"/>
  <c r="G3724" i="1"/>
  <c r="F3724" i="1"/>
  <c r="E3724" i="1"/>
  <c r="D3724" i="1"/>
  <c r="C3724" i="1"/>
  <c r="AI3723" i="1"/>
  <c r="AE3723" i="1"/>
  <c r="Z3723" i="1" s="1"/>
  <c r="X3723" i="1"/>
  <c r="U3723" i="1"/>
  <c r="S3723" i="1"/>
  <c r="P3723" i="1"/>
  <c r="R3723" i="1" s="1"/>
  <c r="AG3723" i="1" s="1"/>
  <c r="O3723" i="1"/>
  <c r="N3723" i="1"/>
  <c r="K3723" i="1"/>
  <c r="J3723" i="1"/>
  <c r="I3723" i="1"/>
  <c r="G3723" i="1"/>
  <c r="F3723" i="1"/>
  <c r="E3723" i="1"/>
  <c r="D3723" i="1"/>
  <c r="C3723" i="1"/>
  <c r="AI3722" i="1"/>
  <c r="AE3722" i="1"/>
  <c r="X3722" i="1"/>
  <c r="Z3722" i="1" s="1"/>
  <c r="U3722" i="1"/>
  <c r="S3722" i="1"/>
  <c r="Q3722" i="1"/>
  <c r="P3722" i="1"/>
  <c r="K3722" i="1"/>
  <c r="J3722" i="1"/>
  <c r="N3722" i="1" s="1"/>
  <c r="I3722" i="1"/>
  <c r="G3722" i="1"/>
  <c r="F3722" i="1"/>
  <c r="E3722" i="1"/>
  <c r="D3722" i="1"/>
  <c r="C3722" i="1"/>
  <c r="AI3721" i="1"/>
  <c r="AE3721" i="1"/>
  <c r="Z3721" i="1" s="1"/>
  <c r="X3721" i="1"/>
  <c r="U3721" i="1"/>
  <c r="S3721" i="1"/>
  <c r="P3721" i="1"/>
  <c r="R3721" i="1" s="1"/>
  <c r="AG3721" i="1" s="1"/>
  <c r="O3721" i="1"/>
  <c r="K3721" i="1"/>
  <c r="J3721" i="1"/>
  <c r="N3721" i="1" s="1"/>
  <c r="I3721" i="1"/>
  <c r="G3721" i="1"/>
  <c r="F3721" i="1"/>
  <c r="E3721" i="1"/>
  <c r="D3721" i="1"/>
  <c r="C3721" i="1"/>
  <c r="AI3720" i="1"/>
  <c r="AE3720" i="1"/>
  <c r="Z3720" i="1"/>
  <c r="X3720" i="1"/>
  <c r="U3720" i="1"/>
  <c r="S3720" i="1"/>
  <c r="Q3720" i="1"/>
  <c r="P3720" i="1"/>
  <c r="R3720" i="1" s="1"/>
  <c r="K3720" i="1"/>
  <c r="J3720" i="1"/>
  <c r="N3720" i="1" s="1"/>
  <c r="I3720" i="1"/>
  <c r="G3720" i="1"/>
  <c r="F3720" i="1"/>
  <c r="E3720" i="1"/>
  <c r="D3720" i="1"/>
  <c r="C3720" i="1"/>
  <c r="AI3719" i="1"/>
  <c r="AE3719" i="1"/>
  <c r="Z3719" i="1"/>
  <c r="X3719" i="1"/>
  <c r="U3719" i="1"/>
  <c r="S3719" i="1"/>
  <c r="R3719" i="1"/>
  <c r="Q3719" i="1"/>
  <c r="P3719" i="1"/>
  <c r="K3719" i="1"/>
  <c r="J3719" i="1"/>
  <c r="N3719" i="1" s="1"/>
  <c r="I3719" i="1"/>
  <c r="G3719" i="1"/>
  <c r="F3719" i="1"/>
  <c r="E3719" i="1"/>
  <c r="D3719" i="1"/>
  <c r="C3719" i="1"/>
  <c r="AI3718" i="1"/>
  <c r="AE3718" i="1"/>
  <c r="Z3718" i="1"/>
  <c r="X3718" i="1"/>
  <c r="U3718" i="1"/>
  <c r="S3718" i="1"/>
  <c r="Q3718" i="1"/>
  <c r="P3718" i="1"/>
  <c r="N3718" i="1"/>
  <c r="K3718" i="1"/>
  <c r="J3718" i="1"/>
  <c r="I3718" i="1"/>
  <c r="G3718" i="1"/>
  <c r="F3718" i="1"/>
  <c r="E3718" i="1"/>
  <c r="D3718" i="1"/>
  <c r="C3718" i="1"/>
  <c r="AI3717" i="1"/>
  <c r="AE3717" i="1"/>
  <c r="Z3717" i="1"/>
  <c r="X3717" i="1"/>
  <c r="U3717" i="1"/>
  <c r="S3717" i="1"/>
  <c r="P3717" i="1"/>
  <c r="K3717" i="1"/>
  <c r="J3717" i="1"/>
  <c r="N3717" i="1" s="1"/>
  <c r="I3717" i="1"/>
  <c r="G3717" i="1"/>
  <c r="F3717" i="1"/>
  <c r="E3717" i="1"/>
  <c r="D3717" i="1"/>
  <c r="C3717" i="1"/>
  <c r="AI3716" i="1"/>
  <c r="AE3716" i="1"/>
  <c r="X3716" i="1"/>
  <c r="Z3716" i="1" s="1"/>
  <c r="U3716" i="1"/>
  <c r="S3716" i="1"/>
  <c r="P3716" i="1"/>
  <c r="R3716" i="1" s="1"/>
  <c r="K3716" i="1"/>
  <c r="J3716" i="1"/>
  <c r="I3716" i="1"/>
  <c r="G3716" i="1"/>
  <c r="F3716" i="1"/>
  <c r="E3716" i="1"/>
  <c r="D3716" i="1"/>
  <c r="C3716" i="1"/>
  <c r="AI3715" i="1"/>
  <c r="AE3715" i="1"/>
  <c r="Z3715" i="1"/>
  <c r="X3715" i="1"/>
  <c r="U3715" i="1"/>
  <c r="S3715" i="1"/>
  <c r="Q3715" i="1"/>
  <c r="P3715" i="1"/>
  <c r="N3715" i="1"/>
  <c r="K3715" i="1"/>
  <c r="J3715" i="1"/>
  <c r="I3715" i="1"/>
  <c r="G3715" i="1"/>
  <c r="R3715" i="1" s="1"/>
  <c r="F3715" i="1"/>
  <c r="E3715" i="1"/>
  <c r="D3715" i="1"/>
  <c r="C3715" i="1"/>
  <c r="AI3714" i="1"/>
  <c r="AE3714" i="1"/>
  <c r="Z3714" i="1" s="1"/>
  <c r="X3714" i="1"/>
  <c r="U3714" i="1"/>
  <c r="S3714" i="1"/>
  <c r="Q3714" i="1"/>
  <c r="P3714" i="1"/>
  <c r="O3714" i="1"/>
  <c r="N3714" i="1"/>
  <c r="K3714" i="1"/>
  <c r="J3714" i="1"/>
  <c r="I3714" i="1"/>
  <c r="G3714" i="1"/>
  <c r="F3714" i="1"/>
  <c r="E3714" i="1"/>
  <c r="D3714" i="1"/>
  <c r="C3714" i="1"/>
  <c r="AI3713" i="1"/>
  <c r="AE3713" i="1"/>
  <c r="Z3713" i="1" s="1"/>
  <c r="X3713" i="1"/>
  <c r="U3713" i="1"/>
  <c r="S3713" i="1"/>
  <c r="Q3713" i="1"/>
  <c r="P3713" i="1"/>
  <c r="K3713" i="1"/>
  <c r="J3713" i="1"/>
  <c r="N3713" i="1" s="1"/>
  <c r="I3713" i="1"/>
  <c r="G3713" i="1"/>
  <c r="R3713" i="1" s="1"/>
  <c r="F3713" i="1"/>
  <c r="E3713" i="1"/>
  <c r="D3713" i="1"/>
  <c r="C3713" i="1"/>
  <c r="AI3712" i="1"/>
  <c r="AE3712" i="1"/>
  <c r="Z3712" i="1"/>
  <c r="X3712" i="1"/>
  <c r="U3712" i="1"/>
  <c r="S3712" i="1"/>
  <c r="P3712" i="1"/>
  <c r="R3712" i="1" s="1"/>
  <c r="K3712" i="1"/>
  <c r="J3712" i="1"/>
  <c r="N3712" i="1" s="1"/>
  <c r="I3712" i="1"/>
  <c r="G3712" i="1"/>
  <c r="F3712" i="1"/>
  <c r="E3712" i="1"/>
  <c r="D3712" i="1"/>
  <c r="C3712" i="1"/>
  <c r="AI3711" i="1"/>
  <c r="AE3711" i="1"/>
  <c r="X3711" i="1"/>
  <c r="Z3711" i="1" s="1"/>
  <c r="U3711" i="1"/>
  <c r="S3711" i="1"/>
  <c r="Q3711" i="1"/>
  <c r="P3711" i="1"/>
  <c r="K3711" i="1"/>
  <c r="J3711" i="1"/>
  <c r="N3711" i="1" s="1"/>
  <c r="I3711" i="1"/>
  <c r="G3711" i="1"/>
  <c r="R3711" i="1" s="1"/>
  <c r="F3711" i="1"/>
  <c r="E3711" i="1"/>
  <c r="D3711" i="1"/>
  <c r="C3711" i="1"/>
  <c r="AI3710" i="1"/>
  <c r="AE3710" i="1"/>
  <c r="Z3710" i="1"/>
  <c r="X3710" i="1"/>
  <c r="U3710" i="1"/>
  <c r="S3710" i="1"/>
  <c r="P3710" i="1"/>
  <c r="R3710" i="1" s="1"/>
  <c r="AG3710" i="1" s="1"/>
  <c r="N3710" i="1"/>
  <c r="O3710" i="1" s="1"/>
  <c r="K3710" i="1"/>
  <c r="J3710" i="1"/>
  <c r="I3710" i="1"/>
  <c r="G3710" i="1"/>
  <c r="F3710" i="1"/>
  <c r="E3710" i="1"/>
  <c r="D3710" i="1"/>
  <c r="C3710" i="1"/>
  <c r="AI3709" i="1"/>
  <c r="AE3709" i="1"/>
  <c r="X3709" i="1"/>
  <c r="Z3709" i="1" s="1"/>
  <c r="U3709" i="1"/>
  <c r="S3709" i="1"/>
  <c r="P3709" i="1"/>
  <c r="O3709" i="1"/>
  <c r="N3709" i="1"/>
  <c r="K3709" i="1"/>
  <c r="J3709" i="1"/>
  <c r="I3709" i="1"/>
  <c r="G3709" i="1"/>
  <c r="F3709" i="1"/>
  <c r="E3709" i="1"/>
  <c r="D3709" i="1"/>
  <c r="C3709" i="1"/>
  <c r="AI3708" i="1"/>
  <c r="AE3708" i="1"/>
  <c r="X3708" i="1"/>
  <c r="Z3708" i="1" s="1"/>
  <c r="U3708" i="1"/>
  <c r="S3708" i="1"/>
  <c r="R3708" i="1"/>
  <c r="Q3708" i="1"/>
  <c r="P3708" i="1"/>
  <c r="K3708" i="1"/>
  <c r="J3708" i="1"/>
  <c r="N3708" i="1" s="1"/>
  <c r="I3708" i="1"/>
  <c r="G3708" i="1"/>
  <c r="F3708" i="1"/>
  <c r="E3708" i="1"/>
  <c r="D3708" i="1"/>
  <c r="C3708" i="1"/>
  <c r="AI3707" i="1"/>
  <c r="AE3707" i="1"/>
  <c r="Z3707" i="1"/>
  <c r="X3707" i="1"/>
  <c r="U3707" i="1"/>
  <c r="S3707" i="1"/>
  <c r="Q3707" i="1"/>
  <c r="P3707" i="1"/>
  <c r="R3707" i="1" s="1"/>
  <c r="N3707" i="1"/>
  <c r="AG3707" i="1" s="1"/>
  <c r="K3707" i="1"/>
  <c r="J3707" i="1"/>
  <c r="I3707" i="1"/>
  <c r="G3707" i="1"/>
  <c r="F3707" i="1"/>
  <c r="E3707" i="1"/>
  <c r="D3707" i="1"/>
  <c r="C3707" i="1"/>
  <c r="AI3706" i="1"/>
  <c r="AE3706" i="1"/>
  <c r="X3706" i="1"/>
  <c r="Z3706" i="1" s="1"/>
  <c r="U3706" i="1"/>
  <c r="S3706" i="1"/>
  <c r="Q3706" i="1"/>
  <c r="P3706" i="1"/>
  <c r="K3706" i="1"/>
  <c r="J3706" i="1"/>
  <c r="N3706" i="1" s="1"/>
  <c r="I3706" i="1"/>
  <c r="G3706" i="1"/>
  <c r="F3706" i="1"/>
  <c r="E3706" i="1"/>
  <c r="D3706" i="1"/>
  <c r="C3706" i="1"/>
  <c r="AI3705" i="1"/>
  <c r="AE3705" i="1"/>
  <c r="Z3705" i="1" s="1"/>
  <c r="X3705" i="1"/>
  <c r="U3705" i="1"/>
  <c r="S3705" i="1"/>
  <c r="Q3705" i="1"/>
  <c r="P3705" i="1"/>
  <c r="R3705" i="1" s="1"/>
  <c r="K3705" i="1"/>
  <c r="J3705" i="1"/>
  <c r="N3705" i="1" s="1"/>
  <c r="AG3705" i="1" s="1"/>
  <c r="I3705" i="1"/>
  <c r="G3705" i="1"/>
  <c r="F3705" i="1"/>
  <c r="E3705" i="1"/>
  <c r="D3705" i="1"/>
  <c r="C3705" i="1"/>
  <c r="AI3704" i="1"/>
  <c r="AE3704" i="1"/>
  <c r="X3704" i="1"/>
  <c r="Z3704" i="1" s="1"/>
  <c r="U3704" i="1"/>
  <c r="S3704" i="1"/>
  <c r="P3704" i="1"/>
  <c r="R3704" i="1" s="1"/>
  <c r="K3704" i="1"/>
  <c r="J3704" i="1"/>
  <c r="N3704" i="1" s="1"/>
  <c r="I3704" i="1"/>
  <c r="G3704" i="1"/>
  <c r="F3704" i="1"/>
  <c r="E3704" i="1"/>
  <c r="D3704" i="1"/>
  <c r="C3704" i="1"/>
  <c r="AI3703" i="1"/>
  <c r="AE3703" i="1"/>
  <c r="X3703" i="1"/>
  <c r="Z3703" i="1" s="1"/>
  <c r="U3703" i="1"/>
  <c r="S3703" i="1"/>
  <c r="Q3703" i="1"/>
  <c r="P3703" i="1"/>
  <c r="N3703" i="1"/>
  <c r="K3703" i="1"/>
  <c r="J3703" i="1"/>
  <c r="I3703" i="1"/>
  <c r="G3703" i="1"/>
  <c r="R3703" i="1" s="1"/>
  <c r="F3703" i="1"/>
  <c r="E3703" i="1"/>
  <c r="D3703" i="1"/>
  <c r="C3703" i="1"/>
  <c r="AI3702" i="1"/>
  <c r="AE3702" i="1"/>
  <c r="Z3702" i="1" s="1"/>
  <c r="X3702" i="1"/>
  <c r="U3702" i="1"/>
  <c r="S3702" i="1"/>
  <c r="P3702" i="1"/>
  <c r="R3702" i="1" s="1"/>
  <c r="O3702" i="1"/>
  <c r="N3702" i="1"/>
  <c r="K3702" i="1"/>
  <c r="J3702" i="1"/>
  <c r="I3702" i="1"/>
  <c r="G3702" i="1"/>
  <c r="F3702" i="1"/>
  <c r="E3702" i="1"/>
  <c r="D3702" i="1"/>
  <c r="C3702" i="1"/>
  <c r="AI3701" i="1"/>
  <c r="AE3701" i="1"/>
  <c r="X3701" i="1"/>
  <c r="Z3701" i="1" s="1"/>
  <c r="U3701" i="1"/>
  <c r="S3701" i="1"/>
  <c r="P3701" i="1"/>
  <c r="K3701" i="1"/>
  <c r="J3701" i="1"/>
  <c r="N3701" i="1" s="1"/>
  <c r="I3701" i="1"/>
  <c r="G3701" i="1"/>
  <c r="F3701" i="1"/>
  <c r="E3701" i="1"/>
  <c r="D3701" i="1"/>
  <c r="C3701" i="1"/>
  <c r="AI3700" i="1"/>
  <c r="AE3700" i="1"/>
  <c r="X3700" i="1"/>
  <c r="Z3700" i="1" s="1"/>
  <c r="U3700" i="1"/>
  <c r="S3700" i="1"/>
  <c r="Q3700" i="1"/>
  <c r="P3700" i="1"/>
  <c r="R3700" i="1" s="1"/>
  <c r="K3700" i="1"/>
  <c r="J3700" i="1"/>
  <c r="N3700" i="1" s="1"/>
  <c r="I3700" i="1"/>
  <c r="G3700" i="1"/>
  <c r="F3700" i="1"/>
  <c r="E3700" i="1"/>
  <c r="D3700" i="1"/>
  <c r="C3700" i="1"/>
  <c r="AI3699" i="1"/>
  <c r="AE3699" i="1"/>
  <c r="X3699" i="1"/>
  <c r="Z3699" i="1" s="1"/>
  <c r="U3699" i="1"/>
  <c r="S3699" i="1"/>
  <c r="Q3699" i="1"/>
  <c r="P3699" i="1"/>
  <c r="R3699" i="1" s="1"/>
  <c r="K3699" i="1"/>
  <c r="N3699" i="1" s="1"/>
  <c r="J3699" i="1"/>
  <c r="I3699" i="1"/>
  <c r="G3699" i="1"/>
  <c r="F3699" i="1"/>
  <c r="E3699" i="1"/>
  <c r="D3699" i="1"/>
  <c r="C3699" i="1"/>
  <c r="AI3698" i="1"/>
  <c r="AE3698" i="1"/>
  <c r="X3698" i="1"/>
  <c r="Z3698" i="1" s="1"/>
  <c r="U3698" i="1"/>
  <c r="S3698" i="1"/>
  <c r="Q3698" i="1"/>
  <c r="P3698" i="1"/>
  <c r="K3698" i="1"/>
  <c r="J3698" i="1"/>
  <c r="N3698" i="1" s="1"/>
  <c r="O3698" i="1" s="1"/>
  <c r="I3698" i="1"/>
  <c r="G3698" i="1"/>
  <c r="F3698" i="1"/>
  <c r="E3698" i="1"/>
  <c r="D3698" i="1"/>
  <c r="C3698" i="1"/>
  <c r="AI3697" i="1"/>
  <c r="AE3697" i="1"/>
  <c r="Z3697" i="1" s="1"/>
  <c r="X3697" i="1"/>
  <c r="U3697" i="1"/>
  <c r="S3697" i="1"/>
  <c r="Q3697" i="1"/>
  <c r="P3697" i="1"/>
  <c r="R3697" i="1" s="1"/>
  <c r="K3697" i="1"/>
  <c r="J3697" i="1"/>
  <c r="N3697" i="1" s="1"/>
  <c r="I3697" i="1"/>
  <c r="G3697" i="1"/>
  <c r="F3697" i="1"/>
  <c r="E3697" i="1"/>
  <c r="D3697" i="1"/>
  <c r="C3697" i="1"/>
  <c r="AI3696" i="1"/>
  <c r="AE3696" i="1"/>
  <c r="X3696" i="1"/>
  <c r="Z3696" i="1" s="1"/>
  <c r="U3696" i="1"/>
  <c r="S3696" i="1"/>
  <c r="Q3696" i="1"/>
  <c r="P3696" i="1"/>
  <c r="R3696" i="1" s="1"/>
  <c r="N3696" i="1"/>
  <c r="K3696" i="1"/>
  <c r="J3696" i="1"/>
  <c r="I3696" i="1"/>
  <c r="G3696" i="1"/>
  <c r="F3696" i="1"/>
  <c r="E3696" i="1"/>
  <c r="D3696" i="1"/>
  <c r="C3696" i="1"/>
  <c r="AI3695" i="1"/>
  <c r="AE3695" i="1"/>
  <c r="Z3695" i="1"/>
  <c r="X3695" i="1"/>
  <c r="U3695" i="1"/>
  <c r="S3695" i="1"/>
  <c r="R3695" i="1"/>
  <c r="Q3695" i="1"/>
  <c r="P3695" i="1"/>
  <c r="N3695" i="1"/>
  <c r="K3695" i="1"/>
  <c r="J3695" i="1"/>
  <c r="I3695" i="1"/>
  <c r="G3695" i="1"/>
  <c r="F3695" i="1"/>
  <c r="E3695" i="1"/>
  <c r="D3695" i="1"/>
  <c r="C3695" i="1"/>
  <c r="AI3694" i="1"/>
  <c r="AE3694" i="1"/>
  <c r="Z3694" i="1"/>
  <c r="X3694" i="1"/>
  <c r="U3694" i="1"/>
  <c r="S3694" i="1"/>
  <c r="Q3694" i="1"/>
  <c r="P3694" i="1"/>
  <c r="N3694" i="1"/>
  <c r="K3694" i="1"/>
  <c r="J3694" i="1"/>
  <c r="I3694" i="1"/>
  <c r="G3694" i="1"/>
  <c r="R3694" i="1" s="1"/>
  <c r="F3694" i="1"/>
  <c r="E3694" i="1"/>
  <c r="D3694" i="1"/>
  <c r="C3694" i="1"/>
  <c r="AI3693" i="1"/>
  <c r="AE3693" i="1"/>
  <c r="Z3693" i="1" s="1"/>
  <c r="X3693" i="1"/>
  <c r="U3693" i="1"/>
  <c r="S3693" i="1"/>
  <c r="P3693" i="1"/>
  <c r="K3693" i="1"/>
  <c r="J3693" i="1"/>
  <c r="N3693" i="1" s="1"/>
  <c r="I3693" i="1"/>
  <c r="G3693" i="1"/>
  <c r="F3693" i="1"/>
  <c r="E3693" i="1"/>
  <c r="D3693" i="1"/>
  <c r="C3693" i="1"/>
  <c r="AI3692" i="1"/>
  <c r="AE3692" i="1"/>
  <c r="X3692" i="1"/>
  <c r="Z3692" i="1" s="1"/>
  <c r="U3692" i="1"/>
  <c r="S3692" i="1"/>
  <c r="Q3692" i="1"/>
  <c r="P3692" i="1"/>
  <c r="R3692" i="1" s="1"/>
  <c r="K3692" i="1"/>
  <c r="J3692" i="1"/>
  <c r="I3692" i="1"/>
  <c r="G3692" i="1"/>
  <c r="F3692" i="1"/>
  <c r="E3692" i="1"/>
  <c r="D3692" i="1"/>
  <c r="C3692" i="1"/>
  <c r="AI3691" i="1"/>
  <c r="AE3691" i="1"/>
  <c r="X3691" i="1"/>
  <c r="Z3691" i="1" s="1"/>
  <c r="U3691" i="1"/>
  <c r="S3691" i="1"/>
  <c r="P3691" i="1"/>
  <c r="R3691" i="1" s="1"/>
  <c r="K3691" i="1"/>
  <c r="N3691" i="1" s="1"/>
  <c r="O3691" i="1" s="1"/>
  <c r="J3691" i="1"/>
  <c r="I3691" i="1"/>
  <c r="G3691" i="1"/>
  <c r="F3691" i="1"/>
  <c r="E3691" i="1"/>
  <c r="D3691" i="1"/>
  <c r="C3691" i="1"/>
  <c r="AI3690" i="1"/>
  <c r="AE3690" i="1"/>
  <c r="Z3690" i="1" s="1"/>
  <c r="X3690" i="1"/>
  <c r="U3690" i="1"/>
  <c r="S3690" i="1"/>
  <c r="Q3690" i="1"/>
  <c r="P3690" i="1"/>
  <c r="O3690" i="1"/>
  <c r="N3690" i="1"/>
  <c r="K3690" i="1"/>
  <c r="J3690" i="1"/>
  <c r="I3690" i="1"/>
  <c r="G3690" i="1"/>
  <c r="F3690" i="1"/>
  <c r="E3690" i="1"/>
  <c r="D3690" i="1"/>
  <c r="C3690" i="1"/>
  <c r="AI3689" i="1"/>
  <c r="AE3689" i="1"/>
  <c r="Z3689" i="1" s="1"/>
  <c r="X3689" i="1"/>
  <c r="U3689" i="1"/>
  <c r="S3689" i="1"/>
  <c r="P3689" i="1"/>
  <c r="R3689" i="1" s="1"/>
  <c r="K3689" i="1"/>
  <c r="J3689" i="1"/>
  <c r="N3689" i="1" s="1"/>
  <c r="I3689" i="1"/>
  <c r="G3689" i="1"/>
  <c r="F3689" i="1"/>
  <c r="E3689" i="1"/>
  <c r="D3689" i="1"/>
  <c r="C3689" i="1"/>
  <c r="AI3688" i="1"/>
  <c r="AE3688" i="1"/>
  <c r="Z3688" i="1" s="1"/>
  <c r="X3688" i="1"/>
  <c r="U3688" i="1"/>
  <c r="S3688" i="1"/>
  <c r="Q3688" i="1"/>
  <c r="P3688" i="1"/>
  <c r="R3688" i="1" s="1"/>
  <c r="N3688" i="1"/>
  <c r="K3688" i="1"/>
  <c r="J3688" i="1"/>
  <c r="I3688" i="1"/>
  <c r="G3688" i="1"/>
  <c r="F3688" i="1"/>
  <c r="E3688" i="1"/>
  <c r="D3688" i="1"/>
  <c r="C3688" i="1"/>
  <c r="AI3687" i="1"/>
  <c r="AE3687" i="1"/>
  <c r="X3687" i="1"/>
  <c r="Z3687" i="1" s="1"/>
  <c r="U3687" i="1"/>
  <c r="S3687" i="1"/>
  <c r="R3687" i="1"/>
  <c r="Q3687" i="1"/>
  <c r="P3687" i="1"/>
  <c r="K3687" i="1"/>
  <c r="J3687" i="1"/>
  <c r="N3687" i="1" s="1"/>
  <c r="I3687" i="1"/>
  <c r="G3687" i="1"/>
  <c r="F3687" i="1"/>
  <c r="E3687" i="1"/>
  <c r="D3687" i="1"/>
  <c r="C3687" i="1"/>
  <c r="AI3686" i="1"/>
  <c r="AE3686" i="1"/>
  <c r="Z3686" i="1"/>
  <c r="X3686" i="1"/>
  <c r="U3686" i="1"/>
  <c r="S3686" i="1"/>
  <c r="Q3686" i="1"/>
  <c r="P3686" i="1"/>
  <c r="R3686" i="1" s="1"/>
  <c r="N3686" i="1"/>
  <c r="K3686" i="1"/>
  <c r="J3686" i="1"/>
  <c r="I3686" i="1"/>
  <c r="G3686" i="1"/>
  <c r="F3686" i="1"/>
  <c r="E3686" i="1"/>
  <c r="D3686" i="1"/>
  <c r="C3686" i="1"/>
  <c r="AI3685" i="1"/>
  <c r="AE3685" i="1"/>
  <c r="X3685" i="1"/>
  <c r="Z3685" i="1" s="1"/>
  <c r="U3685" i="1"/>
  <c r="S3685" i="1"/>
  <c r="P3685" i="1"/>
  <c r="K3685" i="1"/>
  <c r="J3685" i="1"/>
  <c r="N3685" i="1" s="1"/>
  <c r="O3685" i="1" s="1"/>
  <c r="I3685" i="1"/>
  <c r="G3685" i="1"/>
  <c r="F3685" i="1"/>
  <c r="E3685" i="1"/>
  <c r="D3685" i="1"/>
  <c r="C3685" i="1"/>
  <c r="AI3684" i="1"/>
  <c r="AE3684" i="1"/>
  <c r="X3684" i="1"/>
  <c r="Z3684" i="1" s="1"/>
  <c r="U3684" i="1"/>
  <c r="S3684" i="1"/>
  <c r="P3684" i="1"/>
  <c r="R3684" i="1" s="1"/>
  <c r="K3684" i="1"/>
  <c r="J3684" i="1"/>
  <c r="I3684" i="1"/>
  <c r="G3684" i="1"/>
  <c r="F3684" i="1"/>
  <c r="E3684" i="1"/>
  <c r="D3684" i="1"/>
  <c r="C3684" i="1"/>
  <c r="AI3683" i="1"/>
  <c r="AE3683" i="1"/>
  <c r="Z3683" i="1" s="1"/>
  <c r="X3683" i="1"/>
  <c r="U3683" i="1"/>
  <c r="S3683" i="1"/>
  <c r="P3683" i="1"/>
  <c r="Q3683" i="1" s="1"/>
  <c r="O3683" i="1"/>
  <c r="N3683" i="1"/>
  <c r="K3683" i="1"/>
  <c r="J3683" i="1"/>
  <c r="I3683" i="1"/>
  <c r="G3683" i="1"/>
  <c r="R3683" i="1" s="1"/>
  <c r="F3683" i="1"/>
  <c r="E3683" i="1"/>
  <c r="D3683" i="1"/>
  <c r="C3683" i="1"/>
  <c r="AI3682" i="1"/>
  <c r="AE3682" i="1"/>
  <c r="Z3682" i="1"/>
  <c r="X3682" i="1"/>
  <c r="U3682" i="1"/>
  <c r="S3682" i="1"/>
  <c r="Q3682" i="1"/>
  <c r="P3682" i="1"/>
  <c r="N3682" i="1"/>
  <c r="K3682" i="1"/>
  <c r="J3682" i="1"/>
  <c r="I3682" i="1"/>
  <c r="G3682" i="1"/>
  <c r="O3682" i="1" s="1"/>
  <c r="F3682" i="1"/>
  <c r="E3682" i="1"/>
  <c r="D3682" i="1"/>
  <c r="C3682" i="1"/>
  <c r="AI3681" i="1"/>
  <c r="AG3681" i="1"/>
  <c r="AE3681" i="1"/>
  <c r="Z3681" i="1" s="1"/>
  <c r="X3681" i="1"/>
  <c r="U3681" i="1"/>
  <c r="S3681" i="1"/>
  <c r="R3681" i="1"/>
  <c r="P3681" i="1"/>
  <c r="Q3681" i="1" s="1"/>
  <c r="O3681" i="1"/>
  <c r="K3681" i="1"/>
  <c r="J3681" i="1"/>
  <c r="N3681" i="1" s="1"/>
  <c r="I3681" i="1"/>
  <c r="G3681" i="1"/>
  <c r="F3681" i="1"/>
  <c r="E3681" i="1"/>
  <c r="D3681" i="1"/>
  <c r="C3681" i="1"/>
  <c r="AI3680" i="1"/>
  <c r="AE3680" i="1"/>
  <c r="X3680" i="1"/>
  <c r="Z3680" i="1" s="1"/>
  <c r="U3680" i="1"/>
  <c r="S3680" i="1"/>
  <c r="Q3680" i="1"/>
  <c r="P3680" i="1"/>
  <c r="R3680" i="1" s="1"/>
  <c r="K3680" i="1"/>
  <c r="J3680" i="1"/>
  <c r="N3680" i="1" s="1"/>
  <c r="I3680" i="1"/>
  <c r="G3680" i="1"/>
  <c r="F3680" i="1"/>
  <c r="E3680" i="1"/>
  <c r="D3680" i="1"/>
  <c r="C3680" i="1"/>
  <c r="AI3679" i="1"/>
  <c r="AE3679" i="1"/>
  <c r="X3679" i="1"/>
  <c r="Z3679" i="1" s="1"/>
  <c r="U3679" i="1"/>
  <c r="S3679" i="1"/>
  <c r="Q3679" i="1"/>
  <c r="P3679" i="1"/>
  <c r="K3679" i="1"/>
  <c r="J3679" i="1"/>
  <c r="N3679" i="1" s="1"/>
  <c r="I3679" i="1"/>
  <c r="G3679" i="1"/>
  <c r="R3679" i="1" s="1"/>
  <c r="F3679" i="1"/>
  <c r="E3679" i="1"/>
  <c r="D3679" i="1"/>
  <c r="C3679" i="1"/>
  <c r="AI3678" i="1"/>
  <c r="AE3678" i="1"/>
  <c r="Z3678" i="1"/>
  <c r="X3678" i="1"/>
  <c r="U3678" i="1"/>
  <c r="S3678" i="1"/>
  <c r="Q3678" i="1"/>
  <c r="P3678" i="1"/>
  <c r="R3678" i="1" s="1"/>
  <c r="AG3678" i="1" s="1"/>
  <c r="N3678" i="1"/>
  <c r="K3678" i="1"/>
  <c r="J3678" i="1"/>
  <c r="I3678" i="1"/>
  <c r="G3678" i="1"/>
  <c r="O3678" i="1" s="1"/>
  <c r="F3678" i="1"/>
  <c r="E3678" i="1"/>
  <c r="D3678" i="1"/>
  <c r="C3678" i="1"/>
  <c r="AI3677" i="1"/>
  <c r="AE3677" i="1"/>
  <c r="Z3677" i="1"/>
  <c r="X3677" i="1"/>
  <c r="U3677" i="1"/>
  <c r="S3677" i="1"/>
  <c r="P3677" i="1"/>
  <c r="Q3677" i="1" s="1"/>
  <c r="K3677" i="1"/>
  <c r="J3677" i="1"/>
  <c r="N3677" i="1" s="1"/>
  <c r="I3677" i="1"/>
  <c r="G3677" i="1"/>
  <c r="F3677" i="1"/>
  <c r="E3677" i="1"/>
  <c r="D3677" i="1"/>
  <c r="C3677" i="1"/>
  <c r="AI3676" i="1"/>
  <c r="AE3676" i="1"/>
  <c r="X3676" i="1"/>
  <c r="U3676" i="1"/>
  <c r="S3676" i="1"/>
  <c r="Q3676" i="1"/>
  <c r="P3676" i="1"/>
  <c r="R3676" i="1" s="1"/>
  <c r="K3676" i="1"/>
  <c r="J3676" i="1"/>
  <c r="I3676" i="1"/>
  <c r="G3676" i="1"/>
  <c r="F3676" i="1"/>
  <c r="E3676" i="1"/>
  <c r="D3676" i="1"/>
  <c r="C3676" i="1"/>
  <c r="AI3675" i="1"/>
  <c r="AE3675" i="1"/>
  <c r="X3675" i="1"/>
  <c r="Z3675" i="1" s="1"/>
  <c r="U3675" i="1"/>
  <c r="S3675" i="1"/>
  <c r="P3675" i="1"/>
  <c r="R3675" i="1" s="1"/>
  <c r="K3675" i="1"/>
  <c r="J3675" i="1"/>
  <c r="N3675" i="1" s="1"/>
  <c r="I3675" i="1"/>
  <c r="G3675" i="1"/>
  <c r="F3675" i="1"/>
  <c r="E3675" i="1"/>
  <c r="D3675" i="1"/>
  <c r="C3675" i="1"/>
  <c r="AI3674" i="1"/>
  <c r="AE3674" i="1"/>
  <c r="Z3674" i="1"/>
  <c r="X3674" i="1"/>
  <c r="U3674" i="1"/>
  <c r="S3674" i="1"/>
  <c r="Q3674" i="1"/>
  <c r="P3674" i="1"/>
  <c r="K3674" i="1"/>
  <c r="J3674" i="1"/>
  <c r="N3674" i="1" s="1"/>
  <c r="I3674" i="1"/>
  <c r="G3674" i="1"/>
  <c r="F3674" i="1"/>
  <c r="E3674" i="1"/>
  <c r="D3674" i="1"/>
  <c r="C3674" i="1"/>
  <c r="AI3673" i="1"/>
  <c r="AE3673" i="1"/>
  <c r="Z3673" i="1"/>
  <c r="X3673" i="1"/>
  <c r="U3673" i="1"/>
  <c r="S3673" i="1"/>
  <c r="Q3673" i="1"/>
  <c r="P3673" i="1"/>
  <c r="R3673" i="1" s="1"/>
  <c r="N3673" i="1"/>
  <c r="K3673" i="1"/>
  <c r="J3673" i="1"/>
  <c r="I3673" i="1"/>
  <c r="G3673" i="1"/>
  <c r="F3673" i="1"/>
  <c r="E3673" i="1"/>
  <c r="D3673" i="1"/>
  <c r="C3673" i="1"/>
  <c r="AI3672" i="1"/>
  <c r="AE3672" i="1"/>
  <c r="X3672" i="1"/>
  <c r="Z3672" i="1" s="1"/>
  <c r="U3672" i="1"/>
  <c r="S3672" i="1"/>
  <c r="Q3672" i="1"/>
  <c r="P3672" i="1"/>
  <c r="R3672" i="1" s="1"/>
  <c r="K3672" i="1"/>
  <c r="J3672" i="1"/>
  <c r="N3672" i="1" s="1"/>
  <c r="I3672" i="1"/>
  <c r="AG3672" i="1" s="1"/>
  <c r="G3672" i="1"/>
  <c r="F3672" i="1"/>
  <c r="E3672" i="1"/>
  <c r="D3672" i="1"/>
  <c r="C3672" i="1"/>
  <c r="AI3671" i="1"/>
  <c r="AE3671" i="1"/>
  <c r="Z3671" i="1"/>
  <c r="X3671" i="1"/>
  <c r="U3671" i="1"/>
  <c r="S3671" i="1"/>
  <c r="Q3671" i="1"/>
  <c r="P3671" i="1"/>
  <c r="R3671" i="1" s="1"/>
  <c r="K3671" i="1"/>
  <c r="J3671" i="1"/>
  <c r="N3671" i="1" s="1"/>
  <c r="I3671" i="1"/>
  <c r="G3671" i="1"/>
  <c r="F3671" i="1"/>
  <c r="E3671" i="1"/>
  <c r="D3671" i="1"/>
  <c r="C3671" i="1"/>
  <c r="AI3670" i="1"/>
  <c r="AE3670" i="1"/>
  <c r="X3670" i="1"/>
  <c r="Z3670" i="1" s="1"/>
  <c r="U3670" i="1"/>
  <c r="S3670" i="1"/>
  <c r="Q3670" i="1"/>
  <c r="P3670" i="1"/>
  <c r="K3670" i="1"/>
  <c r="J3670" i="1"/>
  <c r="N3670" i="1" s="1"/>
  <c r="I3670" i="1"/>
  <c r="G3670" i="1"/>
  <c r="F3670" i="1"/>
  <c r="E3670" i="1"/>
  <c r="D3670" i="1"/>
  <c r="C3670" i="1"/>
  <c r="AI3669" i="1"/>
  <c r="AE3669" i="1"/>
  <c r="Z3669" i="1" s="1"/>
  <c r="X3669" i="1"/>
  <c r="U3669" i="1"/>
  <c r="S3669" i="1"/>
  <c r="P3669" i="1"/>
  <c r="Q3669" i="1" s="1"/>
  <c r="O3669" i="1"/>
  <c r="N3669" i="1"/>
  <c r="K3669" i="1"/>
  <c r="J3669" i="1"/>
  <c r="I3669" i="1"/>
  <c r="G3669" i="1"/>
  <c r="R3669" i="1" s="1"/>
  <c r="F3669" i="1"/>
  <c r="E3669" i="1"/>
  <c r="D3669" i="1"/>
  <c r="C3669" i="1"/>
  <c r="AI3668" i="1"/>
  <c r="AE3668" i="1"/>
  <c r="X3668" i="1"/>
  <c r="Z3668" i="1" s="1"/>
  <c r="U3668" i="1"/>
  <c r="S3668" i="1"/>
  <c r="Q3668" i="1"/>
  <c r="P3668" i="1"/>
  <c r="R3668" i="1" s="1"/>
  <c r="K3668" i="1"/>
  <c r="J3668" i="1"/>
  <c r="N3668" i="1" s="1"/>
  <c r="I3668" i="1"/>
  <c r="G3668" i="1"/>
  <c r="F3668" i="1"/>
  <c r="E3668" i="1"/>
  <c r="D3668" i="1"/>
  <c r="C3668" i="1"/>
  <c r="AI3667" i="1"/>
  <c r="AE3667" i="1"/>
  <c r="Z3667" i="1"/>
  <c r="X3667" i="1"/>
  <c r="U3667" i="1"/>
  <c r="S3667" i="1"/>
  <c r="Q3667" i="1"/>
  <c r="P3667" i="1"/>
  <c r="R3667" i="1" s="1"/>
  <c r="K3667" i="1"/>
  <c r="J3667" i="1"/>
  <c r="N3667" i="1" s="1"/>
  <c r="AG3667" i="1" s="1"/>
  <c r="I3667" i="1"/>
  <c r="G3667" i="1"/>
  <c r="F3667" i="1"/>
  <c r="E3667" i="1"/>
  <c r="D3667" i="1"/>
  <c r="C3667" i="1"/>
  <c r="AI3666" i="1"/>
  <c r="AE3666" i="1"/>
  <c r="Z3666" i="1"/>
  <c r="X3666" i="1"/>
  <c r="U3666" i="1"/>
  <c r="S3666" i="1"/>
  <c r="Q3666" i="1"/>
  <c r="P3666" i="1"/>
  <c r="R3666" i="1" s="1"/>
  <c r="N3666" i="1"/>
  <c r="AG3666" i="1" s="1"/>
  <c r="K3666" i="1"/>
  <c r="J3666" i="1"/>
  <c r="I3666" i="1"/>
  <c r="G3666" i="1"/>
  <c r="F3666" i="1"/>
  <c r="E3666" i="1"/>
  <c r="D3666" i="1"/>
  <c r="C3666" i="1"/>
  <c r="AI3665" i="1"/>
  <c r="AE3665" i="1"/>
  <c r="Z3665" i="1"/>
  <c r="X3665" i="1"/>
  <c r="U3665" i="1"/>
  <c r="S3665" i="1"/>
  <c r="P3665" i="1"/>
  <c r="Q3665" i="1" s="1"/>
  <c r="N3665" i="1"/>
  <c r="K3665" i="1"/>
  <c r="J3665" i="1"/>
  <c r="I3665" i="1"/>
  <c r="G3665" i="1"/>
  <c r="R3665" i="1" s="1"/>
  <c r="F3665" i="1"/>
  <c r="E3665" i="1"/>
  <c r="D3665" i="1"/>
  <c r="C3665" i="1"/>
  <c r="AI3664" i="1"/>
  <c r="AE3664" i="1"/>
  <c r="X3664" i="1"/>
  <c r="Z3664" i="1" s="1"/>
  <c r="U3664" i="1"/>
  <c r="S3664" i="1"/>
  <c r="P3664" i="1"/>
  <c r="R3664" i="1" s="1"/>
  <c r="K3664" i="1"/>
  <c r="J3664" i="1"/>
  <c r="N3664" i="1" s="1"/>
  <c r="I3664" i="1"/>
  <c r="G3664" i="1"/>
  <c r="F3664" i="1"/>
  <c r="E3664" i="1"/>
  <c r="D3664" i="1"/>
  <c r="C3664" i="1"/>
  <c r="AI3663" i="1"/>
  <c r="AE3663" i="1"/>
  <c r="X3663" i="1"/>
  <c r="Z3663" i="1" s="1"/>
  <c r="U3663" i="1"/>
  <c r="S3663" i="1"/>
  <c r="P3663" i="1"/>
  <c r="R3663" i="1" s="1"/>
  <c r="K3663" i="1"/>
  <c r="J3663" i="1"/>
  <c r="N3663" i="1" s="1"/>
  <c r="I3663" i="1"/>
  <c r="G3663" i="1"/>
  <c r="F3663" i="1"/>
  <c r="E3663" i="1"/>
  <c r="D3663" i="1"/>
  <c r="C3663" i="1"/>
  <c r="AI3662" i="1"/>
  <c r="AE3662" i="1"/>
  <c r="X3662" i="1"/>
  <c r="Z3662" i="1" s="1"/>
  <c r="U3662" i="1"/>
  <c r="S3662" i="1"/>
  <c r="Q3662" i="1"/>
  <c r="P3662" i="1"/>
  <c r="K3662" i="1"/>
  <c r="J3662" i="1"/>
  <c r="N3662" i="1" s="1"/>
  <c r="I3662" i="1"/>
  <c r="G3662" i="1"/>
  <c r="F3662" i="1"/>
  <c r="E3662" i="1"/>
  <c r="D3662" i="1"/>
  <c r="C3662" i="1"/>
  <c r="AI3661" i="1"/>
  <c r="AE3661" i="1"/>
  <c r="Z3661" i="1" s="1"/>
  <c r="X3661" i="1"/>
  <c r="U3661" i="1"/>
  <c r="S3661" i="1"/>
  <c r="P3661" i="1"/>
  <c r="Q3661" i="1" s="1"/>
  <c r="O3661" i="1"/>
  <c r="N3661" i="1"/>
  <c r="K3661" i="1"/>
  <c r="J3661" i="1"/>
  <c r="I3661" i="1"/>
  <c r="G3661" i="1"/>
  <c r="R3661" i="1" s="1"/>
  <c r="F3661" i="1"/>
  <c r="E3661" i="1"/>
  <c r="D3661" i="1"/>
  <c r="C3661" i="1"/>
  <c r="AI3660" i="1"/>
  <c r="AE3660" i="1"/>
  <c r="X3660" i="1"/>
  <c r="Z3660" i="1" s="1"/>
  <c r="U3660" i="1"/>
  <c r="S3660" i="1"/>
  <c r="Q3660" i="1"/>
  <c r="P3660" i="1"/>
  <c r="R3660" i="1" s="1"/>
  <c r="K3660" i="1"/>
  <c r="J3660" i="1"/>
  <c r="N3660" i="1" s="1"/>
  <c r="I3660" i="1"/>
  <c r="G3660" i="1"/>
  <c r="F3660" i="1"/>
  <c r="E3660" i="1"/>
  <c r="D3660" i="1"/>
  <c r="C3660" i="1"/>
  <c r="AI3659" i="1"/>
  <c r="AE3659" i="1"/>
  <c r="Z3659" i="1"/>
  <c r="X3659" i="1"/>
  <c r="U3659" i="1"/>
  <c r="S3659" i="1"/>
  <c r="Q3659" i="1"/>
  <c r="P3659" i="1"/>
  <c r="R3659" i="1" s="1"/>
  <c r="K3659" i="1"/>
  <c r="J3659" i="1"/>
  <c r="N3659" i="1" s="1"/>
  <c r="AG3659" i="1" s="1"/>
  <c r="I3659" i="1"/>
  <c r="G3659" i="1"/>
  <c r="F3659" i="1"/>
  <c r="E3659" i="1"/>
  <c r="D3659" i="1"/>
  <c r="C3659" i="1"/>
  <c r="AI3658" i="1"/>
  <c r="AE3658" i="1"/>
  <c r="Z3658" i="1"/>
  <c r="X3658" i="1"/>
  <c r="U3658" i="1"/>
  <c r="S3658" i="1"/>
  <c r="Q3658" i="1"/>
  <c r="P3658" i="1"/>
  <c r="R3658" i="1" s="1"/>
  <c r="N3658" i="1"/>
  <c r="O3658" i="1" s="1"/>
  <c r="K3658" i="1"/>
  <c r="J3658" i="1"/>
  <c r="I3658" i="1"/>
  <c r="G3658" i="1"/>
  <c r="F3658" i="1"/>
  <c r="E3658" i="1"/>
  <c r="D3658" i="1"/>
  <c r="C3658" i="1"/>
  <c r="AI3657" i="1"/>
  <c r="AE3657" i="1"/>
  <c r="Z3657" i="1"/>
  <c r="X3657" i="1"/>
  <c r="U3657" i="1"/>
  <c r="S3657" i="1"/>
  <c r="P3657" i="1"/>
  <c r="Q3657" i="1" s="1"/>
  <c r="N3657" i="1"/>
  <c r="K3657" i="1"/>
  <c r="J3657" i="1"/>
  <c r="I3657" i="1"/>
  <c r="G3657" i="1"/>
  <c r="R3657" i="1" s="1"/>
  <c r="F3657" i="1"/>
  <c r="E3657" i="1"/>
  <c r="D3657" i="1"/>
  <c r="C3657" i="1"/>
  <c r="AI3656" i="1"/>
  <c r="AE3656" i="1"/>
  <c r="X3656" i="1"/>
  <c r="Z3656" i="1" s="1"/>
  <c r="U3656" i="1"/>
  <c r="S3656" i="1"/>
  <c r="P3656" i="1"/>
  <c r="R3656" i="1" s="1"/>
  <c r="K3656" i="1"/>
  <c r="N3656" i="1" s="1"/>
  <c r="J3656" i="1"/>
  <c r="I3656" i="1"/>
  <c r="G3656" i="1"/>
  <c r="F3656" i="1"/>
  <c r="E3656" i="1"/>
  <c r="D3656" i="1"/>
  <c r="C3656" i="1"/>
  <c r="AI3655" i="1"/>
  <c r="AE3655" i="1"/>
  <c r="X3655" i="1"/>
  <c r="Z3655" i="1" s="1"/>
  <c r="U3655" i="1"/>
  <c r="S3655" i="1"/>
  <c r="P3655" i="1"/>
  <c r="R3655" i="1" s="1"/>
  <c r="K3655" i="1"/>
  <c r="J3655" i="1"/>
  <c r="N3655" i="1" s="1"/>
  <c r="I3655" i="1"/>
  <c r="G3655" i="1"/>
  <c r="F3655" i="1"/>
  <c r="E3655" i="1"/>
  <c r="D3655" i="1"/>
  <c r="C3655" i="1"/>
  <c r="AI3654" i="1"/>
  <c r="AE3654" i="1"/>
  <c r="X3654" i="1"/>
  <c r="Z3654" i="1" s="1"/>
  <c r="U3654" i="1"/>
  <c r="S3654" i="1"/>
  <c r="Q3654" i="1"/>
  <c r="P3654" i="1"/>
  <c r="K3654" i="1"/>
  <c r="J3654" i="1"/>
  <c r="N3654" i="1" s="1"/>
  <c r="I3654" i="1"/>
  <c r="G3654" i="1"/>
  <c r="F3654" i="1"/>
  <c r="E3654" i="1"/>
  <c r="D3654" i="1"/>
  <c r="C3654" i="1"/>
  <c r="AI3653" i="1"/>
  <c r="AE3653" i="1"/>
  <c r="Z3653" i="1" s="1"/>
  <c r="X3653" i="1"/>
  <c r="U3653" i="1"/>
  <c r="S3653" i="1"/>
  <c r="P3653" i="1"/>
  <c r="Q3653" i="1" s="1"/>
  <c r="O3653" i="1"/>
  <c r="N3653" i="1"/>
  <c r="K3653" i="1"/>
  <c r="J3653" i="1"/>
  <c r="I3653" i="1"/>
  <c r="G3653" i="1"/>
  <c r="R3653" i="1" s="1"/>
  <c r="F3653" i="1"/>
  <c r="E3653" i="1"/>
  <c r="D3653" i="1"/>
  <c r="C3653" i="1"/>
  <c r="AI3652" i="1"/>
  <c r="AE3652" i="1"/>
  <c r="X3652" i="1"/>
  <c r="Z3652" i="1" s="1"/>
  <c r="U3652" i="1"/>
  <c r="S3652" i="1"/>
  <c r="Q3652" i="1"/>
  <c r="P3652" i="1"/>
  <c r="K3652" i="1"/>
  <c r="J3652" i="1"/>
  <c r="N3652" i="1" s="1"/>
  <c r="I3652" i="1"/>
  <c r="O3652" i="1" s="1"/>
  <c r="G3652" i="1"/>
  <c r="R3652" i="1" s="1"/>
  <c r="F3652" i="1"/>
  <c r="E3652" i="1"/>
  <c r="D3652" i="1"/>
  <c r="C3652" i="1"/>
  <c r="AI3651" i="1"/>
  <c r="AE3651" i="1"/>
  <c r="Z3651" i="1"/>
  <c r="X3651" i="1"/>
  <c r="U3651" i="1"/>
  <c r="S3651" i="1"/>
  <c r="Q3651" i="1"/>
  <c r="P3651" i="1"/>
  <c r="R3651" i="1" s="1"/>
  <c r="K3651" i="1"/>
  <c r="J3651" i="1"/>
  <c r="N3651" i="1" s="1"/>
  <c r="AG3651" i="1" s="1"/>
  <c r="I3651" i="1"/>
  <c r="G3651" i="1"/>
  <c r="O3651" i="1" s="1"/>
  <c r="F3651" i="1"/>
  <c r="E3651" i="1"/>
  <c r="D3651" i="1"/>
  <c r="C3651" i="1"/>
  <c r="AI3650" i="1"/>
  <c r="AE3650" i="1"/>
  <c r="Z3650" i="1"/>
  <c r="X3650" i="1"/>
  <c r="U3650" i="1"/>
  <c r="S3650" i="1"/>
  <c r="Q3650" i="1"/>
  <c r="P3650" i="1"/>
  <c r="R3650" i="1" s="1"/>
  <c r="N3650" i="1"/>
  <c r="O3650" i="1" s="1"/>
  <c r="K3650" i="1"/>
  <c r="J3650" i="1"/>
  <c r="I3650" i="1"/>
  <c r="AG3650" i="1" s="1"/>
  <c r="G3650" i="1"/>
  <c r="F3650" i="1"/>
  <c r="E3650" i="1"/>
  <c r="D3650" i="1"/>
  <c r="C3650" i="1"/>
  <c r="AI3649" i="1"/>
  <c r="AE3649" i="1"/>
  <c r="Z3649" i="1"/>
  <c r="X3649" i="1"/>
  <c r="U3649" i="1"/>
  <c r="S3649" i="1"/>
  <c r="P3649" i="1"/>
  <c r="Q3649" i="1" s="1"/>
  <c r="N3649" i="1"/>
  <c r="K3649" i="1"/>
  <c r="J3649" i="1"/>
  <c r="I3649" i="1"/>
  <c r="G3649" i="1"/>
  <c r="R3649" i="1" s="1"/>
  <c r="F3649" i="1"/>
  <c r="E3649" i="1"/>
  <c r="D3649" i="1"/>
  <c r="C3649" i="1"/>
  <c r="AI3648" i="1"/>
  <c r="AE3648" i="1"/>
  <c r="X3648" i="1"/>
  <c r="Z3648" i="1" s="1"/>
  <c r="U3648" i="1"/>
  <c r="S3648" i="1"/>
  <c r="P3648" i="1"/>
  <c r="R3648" i="1" s="1"/>
  <c r="K3648" i="1"/>
  <c r="N3648" i="1" s="1"/>
  <c r="J3648" i="1"/>
  <c r="I3648" i="1"/>
  <c r="G3648" i="1"/>
  <c r="F3648" i="1"/>
  <c r="E3648" i="1"/>
  <c r="D3648" i="1"/>
  <c r="C3648" i="1"/>
  <c r="AI3647" i="1"/>
  <c r="AE3647" i="1"/>
  <c r="X3647" i="1"/>
  <c r="Z3647" i="1" s="1"/>
  <c r="U3647" i="1"/>
  <c r="S3647" i="1"/>
  <c r="P3647" i="1"/>
  <c r="R3647" i="1" s="1"/>
  <c r="K3647" i="1"/>
  <c r="J3647" i="1"/>
  <c r="N3647" i="1" s="1"/>
  <c r="I3647" i="1"/>
  <c r="G3647" i="1"/>
  <c r="F3647" i="1"/>
  <c r="E3647" i="1"/>
  <c r="D3647" i="1"/>
  <c r="C3647" i="1"/>
  <c r="AI3646" i="1"/>
  <c r="AE3646" i="1"/>
  <c r="X3646" i="1"/>
  <c r="Z3646" i="1" s="1"/>
  <c r="U3646" i="1"/>
  <c r="S3646" i="1"/>
  <c r="Q3646" i="1"/>
  <c r="P3646" i="1"/>
  <c r="K3646" i="1"/>
  <c r="J3646" i="1"/>
  <c r="N3646" i="1" s="1"/>
  <c r="I3646" i="1"/>
  <c r="G3646" i="1"/>
  <c r="F3646" i="1"/>
  <c r="E3646" i="1"/>
  <c r="D3646" i="1"/>
  <c r="C3646" i="1"/>
  <c r="AI3645" i="1"/>
  <c r="AE3645" i="1"/>
  <c r="Z3645" i="1" s="1"/>
  <c r="X3645" i="1"/>
  <c r="U3645" i="1"/>
  <c r="S3645" i="1"/>
  <c r="P3645" i="1"/>
  <c r="Q3645" i="1" s="1"/>
  <c r="O3645" i="1"/>
  <c r="N3645" i="1"/>
  <c r="K3645" i="1"/>
  <c r="J3645" i="1"/>
  <c r="I3645" i="1"/>
  <c r="G3645" i="1"/>
  <c r="R3645" i="1" s="1"/>
  <c r="F3645" i="1"/>
  <c r="E3645" i="1"/>
  <c r="D3645" i="1"/>
  <c r="C3645" i="1"/>
  <c r="AI3644" i="1"/>
  <c r="AE3644" i="1"/>
  <c r="X3644" i="1"/>
  <c r="Z3644" i="1" s="1"/>
  <c r="U3644" i="1"/>
  <c r="S3644" i="1"/>
  <c r="Q3644" i="1"/>
  <c r="P3644" i="1"/>
  <c r="R3644" i="1" s="1"/>
  <c r="K3644" i="1"/>
  <c r="J3644" i="1"/>
  <c r="N3644" i="1" s="1"/>
  <c r="I3644" i="1"/>
  <c r="G3644" i="1"/>
  <c r="AG3644" i="1" s="1"/>
  <c r="F3644" i="1"/>
  <c r="E3644" i="1"/>
  <c r="D3644" i="1"/>
  <c r="C3644" i="1"/>
  <c r="AI3643" i="1"/>
  <c r="AE3643" i="1"/>
  <c r="Z3643" i="1"/>
  <c r="X3643" i="1"/>
  <c r="U3643" i="1"/>
  <c r="S3643" i="1"/>
  <c r="Q3643" i="1"/>
  <c r="P3643" i="1"/>
  <c r="R3643" i="1" s="1"/>
  <c r="K3643" i="1"/>
  <c r="J3643" i="1"/>
  <c r="N3643" i="1" s="1"/>
  <c r="AG3643" i="1" s="1"/>
  <c r="I3643" i="1"/>
  <c r="G3643" i="1"/>
  <c r="O3643" i="1" s="1"/>
  <c r="F3643" i="1"/>
  <c r="E3643" i="1"/>
  <c r="D3643" i="1"/>
  <c r="C3643" i="1"/>
  <c r="AI3642" i="1"/>
  <c r="AE3642" i="1"/>
  <c r="Z3642" i="1"/>
  <c r="X3642" i="1"/>
  <c r="U3642" i="1"/>
  <c r="S3642" i="1"/>
  <c r="Q3642" i="1"/>
  <c r="P3642" i="1"/>
  <c r="R3642" i="1" s="1"/>
  <c r="N3642" i="1"/>
  <c r="O3642" i="1" s="1"/>
  <c r="K3642" i="1"/>
  <c r="J3642" i="1"/>
  <c r="I3642" i="1"/>
  <c r="AG3642" i="1" s="1"/>
  <c r="G3642" i="1"/>
  <c r="F3642" i="1"/>
  <c r="E3642" i="1"/>
  <c r="D3642" i="1"/>
  <c r="C3642" i="1"/>
  <c r="AI3641" i="1"/>
  <c r="AE3641" i="1"/>
  <c r="Z3641" i="1"/>
  <c r="X3641" i="1"/>
  <c r="U3641" i="1"/>
  <c r="S3641" i="1"/>
  <c r="P3641" i="1"/>
  <c r="Q3641" i="1" s="1"/>
  <c r="N3641" i="1"/>
  <c r="K3641" i="1"/>
  <c r="J3641" i="1"/>
  <c r="I3641" i="1"/>
  <c r="G3641" i="1"/>
  <c r="R3641" i="1" s="1"/>
  <c r="F3641" i="1"/>
  <c r="E3641" i="1"/>
  <c r="D3641" i="1"/>
  <c r="C3641" i="1"/>
  <c r="AI3640" i="1"/>
  <c r="AE3640" i="1"/>
  <c r="X3640" i="1"/>
  <c r="Z3640" i="1" s="1"/>
  <c r="U3640" i="1"/>
  <c r="S3640" i="1"/>
  <c r="P3640" i="1"/>
  <c r="R3640" i="1" s="1"/>
  <c r="K3640" i="1"/>
  <c r="J3640" i="1"/>
  <c r="N3640" i="1" s="1"/>
  <c r="I3640" i="1"/>
  <c r="G3640" i="1"/>
  <c r="F3640" i="1"/>
  <c r="E3640" i="1"/>
  <c r="D3640" i="1"/>
  <c r="C3640" i="1"/>
  <c r="AI3639" i="1"/>
  <c r="AE3639" i="1"/>
  <c r="X3639" i="1"/>
  <c r="Z3639" i="1" s="1"/>
  <c r="U3639" i="1"/>
  <c r="S3639" i="1"/>
  <c r="P3639" i="1"/>
  <c r="R3639" i="1" s="1"/>
  <c r="K3639" i="1"/>
  <c r="J3639" i="1"/>
  <c r="N3639" i="1" s="1"/>
  <c r="I3639" i="1"/>
  <c r="G3639" i="1"/>
  <c r="F3639" i="1"/>
  <c r="E3639" i="1"/>
  <c r="D3639" i="1"/>
  <c r="C3639" i="1"/>
  <c r="AI3638" i="1"/>
  <c r="AE3638" i="1"/>
  <c r="X3638" i="1"/>
  <c r="Z3638" i="1" s="1"/>
  <c r="U3638" i="1"/>
  <c r="S3638" i="1"/>
  <c r="Q3638" i="1"/>
  <c r="P3638" i="1"/>
  <c r="K3638" i="1"/>
  <c r="J3638" i="1"/>
  <c r="N3638" i="1" s="1"/>
  <c r="I3638" i="1"/>
  <c r="G3638" i="1"/>
  <c r="F3638" i="1"/>
  <c r="E3638" i="1"/>
  <c r="D3638" i="1"/>
  <c r="C3638" i="1"/>
  <c r="AI3637" i="1"/>
  <c r="AE3637" i="1"/>
  <c r="Z3637" i="1" s="1"/>
  <c r="X3637" i="1"/>
  <c r="U3637" i="1"/>
  <c r="S3637" i="1"/>
  <c r="P3637" i="1"/>
  <c r="Q3637" i="1" s="1"/>
  <c r="O3637" i="1"/>
  <c r="N3637" i="1"/>
  <c r="K3637" i="1"/>
  <c r="J3637" i="1"/>
  <c r="I3637" i="1"/>
  <c r="G3637" i="1"/>
  <c r="R3637" i="1" s="1"/>
  <c r="F3637" i="1"/>
  <c r="E3637" i="1"/>
  <c r="D3637" i="1"/>
  <c r="C3637" i="1"/>
  <c r="AI3636" i="1"/>
  <c r="AE3636" i="1"/>
  <c r="X3636" i="1"/>
  <c r="Z3636" i="1" s="1"/>
  <c r="U3636" i="1"/>
  <c r="S3636" i="1"/>
  <c r="Q3636" i="1"/>
  <c r="P3636" i="1"/>
  <c r="R3636" i="1" s="1"/>
  <c r="K3636" i="1"/>
  <c r="J3636" i="1"/>
  <c r="N3636" i="1" s="1"/>
  <c r="I3636" i="1"/>
  <c r="G3636" i="1"/>
  <c r="F3636" i="1"/>
  <c r="E3636" i="1"/>
  <c r="D3636" i="1"/>
  <c r="C3636" i="1"/>
  <c r="AI3635" i="1"/>
  <c r="AE3635" i="1"/>
  <c r="Z3635" i="1"/>
  <c r="X3635" i="1"/>
  <c r="U3635" i="1"/>
  <c r="S3635" i="1"/>
  <c r="Q3635" i="1"/>
  <c r="P3635" i="1"/>
  <c r="R3635" i="1" s="1"/>
  <c r="K3635" i="1"/>
  <c r="J3635" i="1"/>
  <c r="N3635" i="1" s="1"/>
  <c r="AG3635" i="1" s="1"/>
  <c r="I3635" i="1"/>
  <c r="G3635" i="1"/>
  <c r="F3635" i="1"/>
  <c r="E3635" i="1"/>
  <c r="D3635" i="1"/>
  <c r="C3635" i="1"/>
  <c r="AI3634" i="1"/>
  <c r="AE3634" i="1"/>
  <c r="Z3634" i="1"/>
  <c r="X3634" i="1"/>
  <c r="U3634" i="1"/>
  <c r="S3634" i="1"/>
  <c r="Q3634" i="1"/>
  <c r="P3634" i="1"/>
  <c r="R3634" i="1" s="1"/>
  <c r="N3634" i="1"/>
  <c r="O3634" i="1" s="1"/>
  <c r="K3634" i="1"/>
  <c r="J3634" i="1"/>
  <c r="I3634" i="1"/>
  <c r="AG3634" i="1" s="1"/>
  <c r="G3634" i="1"/>
  <c r="F3634" i="1"/>
  <c r="E3634" i="1"/>
  <c r="D3634" i="1"/>
  <c r="C3634" i="1"/>
  <c r="AI3633" i="1"/>
  <c r="AE3633" i="1"/>
  <c r="Z3633" i="1"/>
  <c r="X3633" i="1"/>
  <c r="U3633" i="1"/>
  <c r="S3633" i="1"/>
  <c r="P3633" i="1"/>
  <c r="Q3633" i="1" s="1"/>
  <c r="N3633" i="1"/>
  <c r="K3633" i="1"/>
  <c r="J3633" i="1"/>
  <c r="I3633" i="1"/>
  <c r="G3633" i="1"/>
  <c r="R3633" i="1" s="1"/>
  <c r="F3633" i="1"/>
  <c r="E3633" i="1"/>
  <c r="D3633" i="1"/>
  <c r="C3633" i="1"/>
  <c r="AI3632" i="1"/>
  <c r="AE3632" i="1"/>
  <c r="X3632" i="1"/>
  <c r="Z3632" i="1" s="1"/>
  <c r="U3632" i="1"/>
  <c r="S3632" i="1"/>
  <c r="P3632" i="1"/>
  <c r="R3632" i="1" s="1"/>
  <c r="K3632" i="1"/>
  <c r="J3632" i="1"/>
  <c r="N3632" i="1" s="1"/>
  <c r="I3632" i="1"/>
  <c r="G3632" i="1"/>
  <c r="F3632" i="1"/>
  <c r="E3632" i="1"/>
  <c r="D3632" i="1"/>
  <c r="C3632" i="1"/>
  <c r="AI3631" i="1"/>
  <c r="AE3631" i="1"/>
  <c r="X3631" i="1"/>
  <c r="Z3631" i="1" s="1"/>
  <c r="U3631" i="1"/>
  <c r="S3631" i="1"/>
  <c r="P3631" i="1"/>
  <c r="R3631" i="1" s="1"/>
  <c r="K3631" i="1"/>
  <c r="J3631" i="1"/>
  <c r="N3631" i="1" s="1"/>
  <c r="I3631" i="1"/>
  <c r="G3631" i="1"/>
  <c r="O3631" i="1" s="1"/>
  <c r="F3631" i="1"/>
  <c r="E3631" i="1"/>
  <c r="D3631" i="1"/>
  <c r="C3631" i="1"/>
  <c r="AI3630" i="1"/>
  <c r="AE3630" i="1"/>
  <c r="X3630" i="1"/>
  <c r="Z3630" i="1" s="1"/>
  <c r="U3630" i="1"/>
  <c r="S3630" i="1"/>
  <c r="Q3630" i="1"/>
  <c r="P3630" i="1"/>
  <c r="K3630" i="1"/>
  <c r="J3630" i="1"/>
  <c r="N3630" i="1" s="1"/>
  <c r="I3630" i="1"/>
  <c r="G3630" i="1"/>
  <c r="F3630" i="1"/>
  <c r="E3630" i="1"/>
  <c r="D3630" i="1"/>
  <c r="C3630" i="1"/>
  <c r="AI3629" i="1"/>
  <c r="AE3629" i="1"/>
  <c r="Z3629" i="1" s="1"/>
  <c r="X3629" i="1"/>
  <c r="U3629" i="1"/>
  <c r="S3629" i="1"/>
  <c r="P3629" i="1"/>
  <c r="Q3629" i="1" s="1"/>
  <c r="O3629" i="1"/>
  <c r="N3629" i="1"/>
  <c r="K3629" i="1"/>
  <c r="J3629" i="1"/>
  <c r="I3629" i="1"/>
  <c r="G3629" i="1"/>
  <c r="R3629" i="1" s="1"/>
  <c r="F3629" i="1"/>
  <c r="E3629" i="1"/>
  <c r="D3629" i="1"/>
  <c r="C3629" i="1"/>
  <c r="AI3628" i="1"/>
  <c r="AE3628" i="1"/>
  <c r="X3628" i="1"/>
  <c r="Z3628" i="1" s="1"/>
  <c r="U3628" i="1"/>
  <c r="S3628" i="1"/>
  <c r="Q3628" i="1"/>
  <c r="P3628" i="1"/>
  <c r="R3628" i="1" s="1"/>
  <c r="K3628" i="1"/>
  <c r="J3628" i="1"/>
  <c r="N3628" i="1" s="1"/>
  <c r="I3628" i="1"/>
  <c r="O3628" i="1" s="1"/>
  <c r="G3628" i="1"/>
  <c r="AG3628" i="1" s="1"/>
  <c r="F3628" i="1"/>
  <c r="E3628" i="1"/>
  <c r="D3628" i="1"/>
  <c r="C3628" i="1"/>
  <c r="AI3627" i="1"/>
  <c r="AE3627" i="1"/>
  <c r="Z3627" i="1"/>
  <c r="X3627" i="1"/>
  <c r="U3627" i="1"/>
  <c r="S3627" i="1"/>
  <c r="Q3627" i="1"/>
  <c r="P3627" i="1"/>
  <c r="R3627" i="1" s="1"/>
  <c r="K3627" i="1"/>
  <c r="J3627" i="1"/>
  <c r="N3627" i="1" s="1"/>
  <c r="AG3627" i="1" s="1"/>
  <c r="I3627" i="1"/>
  <c r="G3627" i="1"/>
  <c r="O3627" i="1" s="1"/>
  <c r="F3627" i="1"/>
  <c r="E3627" i="1"/>
  <c r="D3627" i="1"/>
  <c r="C3627" i="1"/>
  <c r="AI3626" i="1"/>
  <c r="AE3626" i="1"/>
  <c r="Z3626" i="1"/>
  <c r="X3626" i="1"/>
  <c r="U3626" i="1"/>
  <c r="S3626" i="1"/>
  <c r="Q3626" i="1"/>
  <c r="P3626" i="1"/>
  <c r="R3626" i="1" s="1"/>
  <c r="N3626" i="1"/>
  <c r="O3626" i="1" s="1"/>
  <c r="K3626" i="1"/>
  <c r="J3626" i="1"/>
  <c r="I3626" i="1"/>
  <c r="AG3626" i="1" s="1"/>
  <c r="G3626" i="1"/>
  <c r="F3626" i="1"/>
  <c r="E3626" i="1"/>
  <c r="D3626" i="1"/>
  <c r="C3626" i="1"/>
  <c r="AI3625" i="1"/>
  <c r="AE3625" i="1"/>
  <c r="Z3625" i="1"/>
  <c r="X3625" i="1"/>
  <c r="U3625" i="1"/>
  <c r="S3625" i="1"/>
  <c r="P3625" i="1"/>
  <c r="Q3625" i="1" s="1"/>
  <c r="N3625" i="1"/>
  <c r="K3625" i="1"/>
  <c r="J3625" i="1"/>
  <c r="I3625" i="1"/>
  <c r="G3625" i="1"/>
  <c r="R3625" i="1" s="1"/>
  <c r="F3625" i="1"/>
  <c r="E3625" i="1"/>
  <c r="D3625" i="1"/>
  <c r="C3625" i="1"/>
  <c r="AI3624" i="1"/>
  <c r="AE3624" i="1"/>
  <c r="X3624" i="1"/>
  <c r="Z3624" i="1" s="1"/>
  <c r="U3624" i="1"/>
  <c r="S3624" i="1"/>
  <c r="P3624" i="1"/>
  <c r="R3624" i="1" s="1"/>
  <c r="K3624" i="1"/>
  <c r="N3624" i="1" s="1"/>
  <c r="J3624" i="1"/>
  <c r="I3624" i="1"/>
  <c r="G3624" i="1"/>
  <c r="F3624" i="1"/>
  <c r="E3624" i="1"/>
  <c r="D3624" i="1"/>
  <c r="C3624" i="1"/>
  <c r="AI3623" i="1"/>
  <c r="AE3623" i="1"/>
  <c r="X3623" i="1"/>
  <c r="Z3623" i="1" s="1"/>
  <c r="U3623" i="1"/>
  <c r="S3623" i="1"/>
  <c r="P3623" i="1"/>
  <c r="R3623" i="1" s="1"/>
  <c r="K3623" i="1"/>
  <c r="J3623" i="1"/>
  <c r="N3623" i="1" s="1"/>
  <c r="AG3623" i="1" s="1"/>
  <c r="I3623" i="1"/>
  <c r="G3623" i="1"/>
  <c r="F3623" i="1"/>
  <c r="E3623" i="1"/>
  <c r="D3623" i="1"/>
  <c r="C3623" i="1"/>
  <c r="AI3622" i="1"/>
  <c r="AE3622" i="1"/>
  <c r="X3622" i="1"/>
  <c r="Z3622" i="1" s="1"/>
  <c r="U3622" i="1"/>
  <c r="S3622" i="1"/>
  <c r="Q3622" i="1"/>
  <c r="P3622" i="1"/>
  <c r="K3622" i="1"/>
  <c r="J3622" i="1"/>
  <c r="N3622" i="1" s="1"/>
  <c r="I3622" i="1"/>
  <c r="G3622" i="1"/>
  <c r="F3622" i="1"/>
  <c r="E3622" i="1"/>
  <c r="D3622" i="1"/>
  <c r="C3622" i="1"/>
  <c r="AI3621" i="1"/>
  <c r="AE3621" i="1"/>
  <c r="Z3621" i="1" s="1"/>
  <c r="X3621" i="1"/>
  <c r="U3621" i="1"/>
  <c r="S3621" i="1"/>
  <c r="P3621" i="1"/>
  <c r="Q3621" i="1" s="1"/>
  <c r="O3621" i="1"/>
  <c r="N3621" i="1"/>
  <c r="K3621" i="1"/>
  <c r="J3621" i="1"/>
  <c r="I3621" i="1"/>
  <c r="G3621" i="1"/>
  <c r="R3621" i="1" s="1"/>
  <c r="F3621" i="1"/>
  <c r="E3621" i="1"/>
  <c r="D3621" i="1"/>
  <c r="C3621" i="1"/>
  <c r="AI3620" i="1"/>
  <c r="AE3620" i="1"/>
  <c r="X3620" i="1"/>
  <c r="Z3620" i="1" s="1"/>
  <c r="U3620" i="1"/>
  <c r="S3620" i="1"/>
  <c r="Q3620" i="1"/>
  <c r="P3620" i="1"/>
  <c r="R3620" i="1" s="1"/>
  <c r="K3620" i="1"/>
  <c r="J3620" i="1"/>
  <c r="N3620" i="1" s="1"/>
  <c r="I3620" i="1"/>
  <c r="O3620" i="1" s="1"/>
  <c r="G3620" i="1"/>
  <c r="AG3620" i="1" s="1"/>
  <c r="F3620" i="1"/>
  <c r="E3620" i="1"/>
  <c r="D3620" i="1"/>
  <c r="C3620" i="1"/>
  <c r="AI3619" i="1"/>
  <c r="AE3619" i="1"/>
  <c r="Z3619" i="1"/>
  <c r="X3619" i="1"/>
  <c r="U3619" i="1"/>
  <c r="S3619" i="1"/>
  <c r="Q3619" i="1"/>
  <c r="P3619" i="1"/>
  <c r="R3619" i="1" s="1"/>
  <c r="K3619" i="1"/>
  <c r="J3619" i="1"/>
  <c r="N3619" i="1" s="1"/>
  <c r="I3619" i="1"/>
  <c r="G3619" i="1"/>
  <c r="O3619" i="1" s="1"/>
  <c r="F3619" i="1"/>
  <c r="E3619" i="1"/>
  <c r="D3619" i="1"/>
  <c r="C3619" i="1"/>
  <c r="AI3618" i="1"/>
  <c r="AE3618" i="1"/>
  <c r="Z3618" i="1"/>
  <c r="X3618" i="1"/>
  <c r="U3618" i="1"/>
  <c r="S3618" i="1"/>
  <c r="Q3618" i="1"/>
  <c r="P3618" i="1"/>
  <c r="R3618" i="1" s="1"/>
  <c r="N3618" i="1"/>
  <c r="K3618" i="1"/>
  <c r="J3618" i="1"/>
  <c r="I3618" i="1"/>
  <c r="AG3618" i="1" s="1"/>
  <c r="G3618" i="1"/>
  <c r="F3618" i="1"/>
  <c r="E3618" i="1"/>
  <c r="D3618" i="1"/>
  <c r="C3618" i="1"/>
  <c r="AI3617" i="1"/>
  <c r="AE3617" i="1"/>
  <c r="Z3617" i="1"/>
  <c r="X3617" i="1"/>
  <c r="U3617" i="1"/>
  <c r="S3617" i="1"/>
  <c r="P3617" i="1"/>
  <c r="Q3617" i="1" s="1"/>
  <c r="N3617" i="1"/>
  <c r="K3617" i="1"/>
  <c r="J3617" i="1"/>
  <c r="I3617" i="1"/>
  <c r="G3617" i="1"/>
  <c r="R3617" i="1" s="1"/>
  <c r="F3617" i="1"/>
  <c r="E3617" i="1"/>
  <c r="D3617" i="1"/>
  <c r="C3617" i="1"/>
  <c r="AI3616" i="1"/>
  <c r="AE3616" i="1"/>
  <c r="X3616" i="1"/>
  <c r="Z3616" i="1" s="1"/>
  <c r="U3616" i="1"/>
  <c r="S3616" i="1"/>
  <c r="P3616" i="1"/>
  <c r="R3616" i="1" s="1"/>
  <c r="K3616" i="1"/>
  <c r="J3616" i="1"/>
  <c r="N3616" i="1" s="1"/>
  <c r="I3616" i="1"/>
  <c r="G3616" i="1"/>
  <c r="F3616" i="1"/>
  <c r="E3616" i="1"/>
  <c r="D3616" i="1"/>
  <c r="C3616" i="1"/>
  <c r="AI3615" i="1"/>
  <c r="AE3615" i="1"/>
  <c r="X3615" i="1"/>
  <c r="Z3615" i="1" s="1"/>
  <c r="U3615" i="1"/>
  <c r="S3615" i="1"/>
  <c r="P3615" i="1"/>
  <c r="R3615" i="1" s="1"/>
  <c r="K3615" i="1"/>
  <c r="J3615" i="1"/>
  <c r="N3615" i="1" s="1"/>
  <c r="AG3615" i="1" s="1"/>
  <c r="I3615" i="1"/>
  <c r="G3615" i="1"/>
  <c r="O3615" i="1" s="1"/>
  <c r="F3615" i="1"/>
  <c r="E3615" i="1"/>
  <c r="D3615" i="1"/>
  <c r="C3615" i="1"/>
  <c r="AI3614" i="1"/>
  <c r="AE3614" i="1"/>
  <c r="X3614" i="1"/>
  <c r="Z3614" i="1" s="1"/>
  <c r="U3614" i="1"/>
  <c r="S3614" i="1"/>
  <c r="Q3614" i="1"/>
  <c r="P3614" i="1"/>
  <c r="K3614" i="1"/>
  <c r="J3614" i="1"/>
  <c r="N3614" i="1" s="1"/>
  <c r="I3614" i="1"/>
  <c r="G3614" i="1"/>
  <c r="F3614" i="1"/>
  <c r="E3614" i="1"/>
  <c r="D3614" i="1"/>
  <c r="C3614" i="1"/>
  <c r="AI3613" i="1"/>
  <c r="AE3613" i="1"/>
  <c r="Z3613" i="1"/>
  <c r="X3613" i="1"/>
  <c r="U3613" i="1"/>
  <c r="S3613" i="1"/>
  <c r="P3613" i="1"/>
  <c r="Q3613" i="1" s="1"/>
  <c r="N3613" i="1"/>
  <c r="O3613" i="1" s="1"/>
  <c r="K3613" i="1"/>
  <c r="J3613" i="1"/>
  <c r="I3613" i="1"/>
  <c r="G3613" i="1"/>
  <c r="R3613" i="1" s="1"/>
  <c r="F3613" i="1"/>
  <c r="E3613" i="1"/>
  <c r="D3613" i="1"/>
  <c r="C3613" i="1"/>
  <c r="AI3612" i="1"/>
  <c r="AE3612" i="1"/>
  <c r="X3612" i="1"/>
  <c r="Z3612" i="1" s="1"/>
  <c r="U3612" i="1"/>
  <c r="S3612" i="1"/>
  <c r="Q3612" i="1"/>
  <c r="P3612" i="1"/>
  <c r="R3612" i="1" s="1"/>
  <c r="K3612" i="1"/>
  <c r="J3612" i="1"/>
  <c r="N3612" i="1" s="1"/>
  <c r="I3612" i="1"/>
  <c r="G3612" i="1"/>
  <c r="F3612" i="1"/>
  <c r="E3612" i="1"/>
  <c r="D3612" i="1"/>
  <c r="C3612" i="1"/>
  <c r="AI3611" i="1"/>
  <c r="AE3611" i="1"/>
  <c r="Z3611" i="1"/>
  <c r="X3611" i="1"/>
  <c r="U3611" i="1"/>
  <c r="S3611" i="1"/>
  <c r="P3611" i="1"/>
  <c r="R3611" i="1" s="1"/>
  <c r="K3611" i="1"/>
  <c r="J3611" i="1"/>
  <c r="N3611" i="1" s="1"/>
  <c r="AG3611" i="1" s="1"/>
  <c r="I3611" i="1"/>
  <c r="G3611" i="1"/>
  <c r="F3611" i="1"/>
  <c r="E3611" i="1"/>
  <c r="D3611" i="1"/>
  <c r="C3611" i="1"/>
  <c r="AI3610" i="1"/>
  <c r="AE3610" i="1"/>
  <c r="X3610" i="1"/>
  <c r="Z3610" i="1" s="1"/>
  <c r="U3610" i="1"/>
  <c r="S3610" i="1"/>
  <c r="Q3610" i="1"/>
  <c r="P3610" i="1"/>
  <c r="R3610" i="1" s="1"/>
  <c r="K3610" i="1"/>
  <c r="N3610" i="1" s="1"/>
  <c r="J3610" i="1"/>
  <c r="I3610" i="1"/>
  <c r="AG3610" i="1" s="1"/>
  <c r="G3610" i="1"/>
  <c r="F3610" i="1"/>
  <c r="E3610" i="1"/>
  <c r="D3610" i="1"/>
  <c r="C3610" i="1"/>
  <c r="AI3609" i="1"/>
  <c r="AE3609" i="1"/>
  <c r="Z3609" i="1"/>
  <c r="X3609" i="1"/>
  <c r="U3609" i="1"/>
  <c r="S3609" i="1"/>
  <c r="P3609" i="1"/>
  <c r="Q3609" i="1" s="1"/>
  <c r="N3609" i="1"/>
  <c r="K3609" i="1"/>
  <c r="J3609" i="1"/>
  <c r="I3609" i="1"/>
  <c r="G3609" i="1"/>
  <c r="R3609" i="1" s="1"/>
  <c r="F3609" i="1"/>
  <c r="E3609" i="1"/>
  <c r="D3609" i="1"/>
  <c r="C3609" i="1"/>
  <c r="AI3608" i="1"/>
  <c r="AE3608" i="1"/>
  <c r="X3608" i="1"/>
  <c r="Z3608" i="1" s="1"/>
  <c r="U3608" i="1"/>
  <c r="S3608" i="1"/>
  <c r="P3608" i="1"/>
  <c r="R3608" i="1" s="1"/>
  <c r="K3608" i="1"/>
  <c r="J3608" i="1"/>
  <c r="N3608" i="1" s="1"/>
  <c r="I3608" i="1"/>
  <c r="G3608" i="1"/>
  <c r="F3608" i="1"/>
  <c r="E3608" i="1"/>
  <c r="D3608" i="1"/>
  <c r="C3608" i="1"/>
  <c r="AI3607" i="1"/>
  <c r="AE3607" i="1"/>
  <c r="X3607" i="1"/>
  <c r="Z3607" i="1" s="1"/>
  <c r="U3607" i="1"/>
  <c r="S3607" i="1"/>
  <c r="P3607" i="1"/>
  <c r="R3607" i="1" s="1"/>
  <c r="K3607" i="1"/>
  <c r="J3607" i="1"/>
  <c r="N3607" i="1" s="1"/>
  <c r="AG3607" i="1" s="1"/>
  <c r="I3607" i="1"/>
  <c r="G3607" i="1"/>
  <c r="F3607" i="1"/>
  <c r="E3607" i="1"/>
  <c r="D3607" i="1"/>
  <c r="C3607" i="1"/>
  <c r="AI3606" i="1"/>
  <c r="AE3606" i="1"/>
  <c r="X3606" i="1"/>
  <c r="Z3606" i="1" s="1"/>
  <c r="U3606" i="1"/>
  <c r="S3606" i="1"/>
  <c r="Q3606" i="1"/>
  <c r="P3606" i="1"/>
  <c r="K3606" i="1"/>
  <c r="J3606" i="1"/>
  <c r="N3606" i="1" s="1"/>
  <c r="I3606" i="1"/>
  <c r="G3606" i="1"/>
  <c r="F3606" i="1"/>
  <c r="E3606" i="1"/>
  <c r="D3606" i="1"/>
  <c r="C3606" i="1"/>
  <c r="AI3605" i="1"/>
  <c r="AE3605" i="1"/>
  <c r="Z3605" i="1"/>
  <c r="X3605" i="1"/>
  <c r="U3605" i="1"/>
  <c r="S3605" i="1"/>
  <c r="P3605" i="1"/>
  <c r="Q3605" i="1" s="1"/>
  <c r="N3605" i="1"/>
  <c r="K3605" i="1"/>
  <c r="J3605" i="1"/>
  <c r="I3605" i="1"/>
  <c r="G3605" i="1"/>
  <c r="R3605" i="1" s="1"/>
  <c r="F3605" i="1"/>
  <c r="E3605" i="1"/>
  <c r="D3605" i="1"/>
  <c r="C3605" i="1"/>
  <c r="AI3604" i="1"/>
  <c r="AE3604" i="1"/>
  <c r="Z3604" i="1" s="1"/>
  <c r="X3604" i="1"/>
  <c r="U3604" i="1"/>
  <c r="S3604" i="1"/>
  <c r="Q3604" i="1"/>
  <c r="P3604" i="1"/>
  <c r="R3604" i="1" s="1"/>
  <c r="K3604" i="1"/>
  <c r="J3604" i="1"/>
  <c r="N3604" i="1" s="1"/>
  <c r="I3604" i="1"/>
  <c r="G3604" i="1"/>
  <c r="AG3604" i="1" s="1"/>
  <c r="F3604" i="1"/>
  <c r="E3604" i="1"/>
  <c r="D3604" i="1"/>
  <c r="C3604" i="1"/>
  <c r="AI3603" i="1"/>
  <c r="AE3603" i="1"/>
  <c r="Z3603" i="1"/>
  <c r="X3603" i="1"/>
  <c r="U3603" i="1"/>
  <c r="S3603" i="1"/>
  <c r="P3603" i="1"/>
  <c r="R3603" i="1" s="1"/>
  <c r="K3603" i="1"/>
  <c r="J3603" i="1"/>
  <c r="N3603" i="1" s="1"/>
  <c r="AG3603" i="1" s="1"/>
  <c r="I3603" i="1"/>
  <c r="G3603" i="1"/>
  <c r="F3603" i="1"/>
  <c r="E3603" i="1"/>
  <c r="D3603" i="1"/>
  <c r="C3603" i="1"/>
  <c r="AI3602" i="1"/>
  <c r="AE3602" i="1"/>
  <c r="X3602" i="1"/>
  <c r="Z3602" i="1" s="1"/>
  <c r="U3602" i="1"/>
  <c r="S3602" i="1"/>
  <c r="Q3602" i="1"/>
  <c r="P3602" i="1"/>
  <c r="R3602" i="1" s="1"/>
  <c r="K3602" i="1"/>
  <c r="N3602" i="1" s="1"/>
  <c r="J3602" i="1"/>
  <c r="I3602" i="1"/>
  <c r="AG3602" i="1" s="1"/>
  <c r="G3602" i="1"/>
  <c r="F3602" i="1"/>
  <c r="E3602" i="1"/>
  <c r="D3602" i="1"/>
  <c r="C3602" i="1"/>
  <c r="AI3601" i="1"/>
  <c r="AE3601" i="1"/>
  <c r="Z3601" i="1"/>
  <c r="X3601" i="1"/>
  <c r="U3601" i="1"/>
  <c r="S3601" i="1"/>
  <c r="P3601" i="1"/>
  <c r="Q3601" i="1" s="1"/>
  <c r="N3601" i="1"/>
  <c r="K3601" i="1"/>
  <c r="J3601" i="1"/>
  <c r="I3601" i="1"/>
  <c r="G3601" i="1"/>
  <c r="R3601" i="1" s="1"/>
  <c r="F3601" i="1"/>
  <c r="E3601" i="1"/>
  <c r="D3601" i="1"/>
  <c r="C3601" i="1"/>
  <c r="AI3600" i="1"/>
  <c r="AE3600" i="1"/>
  <c r="X3600" i="1"/>
  <c r="Z3600" i="1" s="1"/>
  <c r="U3600" i="1"/>
  <c r="S3600" i="1"/>
  <c r="P3600" i="1"/>
  <c r="R3600" i="1" s="1"/>
  <c r="K3600" i="1"/>
  <c r="N3600" i="1" s="1"/>
  <c r="O3600" i="1" s="1"/>
  <c r="J3600" i="1"/>
  <c r="I3600" i="1"/>
  <c r="G3600" i="1"/>
  <c r="F3600" i="1"/>
  <c r="E3600" i="1"/>
  <c r="D3600" i="1"/>
  <c r="C3600" i="1"/>
  <c r="AI3599" i="1"/>
  <c r="AE3599" i="1"/>
  <c r="X3599" i="1"/>
  <c r="Z3599" i="1" s="1"/>
  <c r="U3599" i="1"/>
  <c r="S3599" i="1"/>
  <c r="P3599" i="1"/>
  <c r="R3599" i="1" s="1"/>
  <c r="K3599" i="1"/>
  <c r="J3599" i="1"/>
  <c r="N3599" i="1" s="1"/>
  <c r="AG3599" i="1" s="1"/>
  <c r="I3599" i="1"/>
  <c r="G3599" i="1"/>
  <c r="F3599" i="1"/>
  <c r="E3599" i="1"/>
  <c r="D3599" i="1"/>
  <c r="C3599" i="1"/>
  <c r="AI3598" i="1"/>
  <c r="AE3598" i="1"/>
  <c r="X3598" i="1"/>
  <c r="Z3598" i="1" s="1"/>
  <c r="U3598" i="1"/>
  <c r="S3598" i="1"/>
  <c r="Q3598" i="1"/>
  <c r="P3598" i="1"/>
  <c r="K3598" i="1"/>
  <c r="J3598" i="1"/>
  <c r="N3598" i="1" s="1"/>
  <c r="I3598" i="1"/>
  <c r="G3598" i="1"/>
  <c r="F3598" i="1"/>
  <c r="E3598" i="1"/>
  <c r="D3598" i="1"/>
  <c r="C3598" i="1"/>
  <c r="AI3597" i="1"/>
  <c r="AE3597" i="1"/>
  <c r="Z3597" i="1"/>
  <c r="X3597" i="1"/>
  <c r="U3597" i="1"/>
  <c r="S3597" i="1"/>
  <c r="P3597" i="1"/>
  <c r="Q3597" i="1" s="1"/>
  <c r="N3597" i="1"/>
  <c r="K3597" i="1"/>
  <c r="J3597" i="1"/>
  <c r="I3597" i="1"/>
  <c r="G3597" i="1"/>
  <c r="R3597" i="1" s="1"/>
  <c r="F3597" i="1"/>
  <c r="E3597" i="1"/>
  <c r="D3597" i="1"/>
  <c r="C3597" i="1"/>
  <c r="AI3596" i="1"/>
  <c r="AE3596" i="1"/>
  <c r="Z3596" i="1" s="1"/>
  <c r="X3596" i="1"/>
  <c r="U3596" i="1"/>
  <c r="S3596" i="1"/>
  <c r="Q3596" i="1"/>
  <c r="P3596" i="1"/>
  <c r="R3596" i="1" s="1"/>
  <c r="N3596" i="1"/>
  <c r="K3596" i="1"/>
  <c r="J3596" i="1"/>
  <c r="I3596" i="1"/>
  <c r="O3596" i="1" s="1"/>
  <c r="G3596" i="1"/>
  <c r="AG3596" i="1" s="1"/>
  <c r="F3596" i="1"/>
  <c r="E3596" i="1"/>
  <c r="D3596" i="1"/>
  <c r="C3596" i="1"/>
  <c r="AI3595" i="1"/>
  <c r="AE3595" i="1"/>
  <c r="Z3595" i="1"/>
  <c r="X3595" i="1"/>
  <c r="U3595" i="1"/>
  <c r="S3595" i="1"/>
  <c r="P3595" i="1"/>
  <c r="R3595" i="1" s="1"/>
  <c r="K3595" i="1"/>
  <c r="J3595" i="1"/>
  <c r="N3595" i="1" s="1"/>
  <c r="I3595" i="1"/>
  <c r="G3595" i="1"/>
  <c r="O3595" i="1" s="1"/>
  <c r="F3595" i="1"/>
  <c r="E3595" i="1"/>
  <c r="D3595" i="1"/>
  <c r="C3595" i="1"/>
  <c r="AI3594" i="1"/>
  <c r="AE3594" i="1"/>
  <c r="X3594" i="1"/>
  <c r="Z3594" i="1" s="1"/>
  <c r="U3594" i="1"/>
  <c r="S3594" i="1"/>
  <c r="Q3594" i="1"/>
  <c r="P3594" i="1"/>
  <c r="R3594" i="1" s="1"/>
  <c r="K3594" i="1"/>
  <c r="N3594" i="1" s="1"/>
  <c r="AG3594" i="1" s="1"/>
  <c r="J3594" i="1"/>
  <c r="I3594" i="1"/>
  <c r="G3594" i="1"/>
  <c r="F3594" i="1"/>
  <c r="E3594" i="1"/>
  <c r="D3594" i="1"/>
  <c r="C3594" i="1"/>
  <c r="AI3593" i="1"/>
  <c r="AE3593" i="1"/>
  <c r="Z3593" i="1"/>
  <c r="X3593" i="1"/>
  <c r="U3593" i="1"/>
  <c r="S3593" i="1"/>
  <c r="P3593" i="1"/>
  <c r="Q3593" i="1" s="1"/>
  <c r="N3593" i="1"/>
  <c r="K3593" i="1"/>
  <c r="J3593" i="1"/>
  <c r="I3593" i="1"/>
  <c r="G3593" i="1"/>
  <c r="R3593" i="1" s="1"/>
  <c r="F3593" i="1"/>
  <c r="E3593" i="1"/>
  <c r="D3593" i="1"/>
  <c r="C3593" i="1"/>
  <c r="AI3592" i="1"/>
  <c r="AE3592" i="1"/>
  <c r="X3592" i="1"/>
  <c r="Z3592" i="1" s="1"/>
  <c r="U3592" i="1"/>
  <c r="S3592" i="1"/>
  <c r="Q3592" i="1"/>
  <c r="P3592" i="1"/>
  <c r="K3592" i="1"/>
  <c r="N3592" i="1" s="1"/>
  <c r="O3592" i="1" s="1"/>
  <c r="J3592" i="1"/>
  <c r="I3592" i="1"/>
  <c r="G3592" i="1"/>
  <c r="R3592" i="1" s="1"/>
  <c r="F3592" i="1"/>
  <c r="E3592" i="1"/>
  <c r="D3592" i="1"/>
  <c r="C3592" i="1"/>
  <c r="AI3591" i="1"/>
  <c r="AE3591" i="1"/>
  <c r="Z3591" i="1" s="1"/>
  <c r="X3591" i="1"/>
  <c r="U3591" i="1"/>
  <c r="S3591" i="1"/>
  <c r="P3591" i="1"/>
  <c r="R3591" i="1" s="1"/>
  <c r="K3591" i="1"/>
  <c r="J3591" i="1"/>
  <c r="N3591" i="1" s="1"/>
  <c r="I3591" i="1"/>
  <c r="G3591" i="1"/>
  <c r="F3591" i="1"/>
  <c r="E3591" i="1"/>
  <c r="D3591" i="1"/>
  <c r="C3591" i="1"/>
  <c r="AI3590" i="1"/>
  <c r="AE3590" i="1"/>
  <c r="X3590" i="1"/>
  <c r="Z3590" i="1" s="1"/>
  <c r="U3590" i="1"/>
  <c r="S3590" i="1"/>
  <c r="Q3590" i="1"/>
  <c r="P3590" i="1"/>
  <c r="R3590" i="1" s="1"/>
  <c r="K3590" i="1"/>
  <c r="J3590" i="1"/>
  <c r="N3590" i="1" s="1"/>
  <c r="I3590" i="1"/>
  <c r="G3590" i="1"/>
  <c r="F3590" i="1"/>
  <c r="E3590" i="1"/>
  <c r="D3590" i="1"/>
  <c r="C3590" i="1"/>
  <c r="AI3589" i="1"/>
  <c r="AE3589" i="1"/>
  <c r="Z3589" i="1"/>
  <c r="X3589" i="1"/>
  <c r="U3589" i="1"/>
  <c r="S3589" i="1"/>
  <c r="Q3589" i="1"/>
  <c r="P3589" i="1"/>
  <c r="N3589" i="1"/>
  <c r="K3589" i="1"/>
  <c r="J3589" i="1"/>
  <c r="I3589" i="1"/>
  <c r="G3589" i="1"/>
  <c r="R3589" i="1" s="1"/>
  <c r="F3589" i="1"/>
  <c r="E3589" i="1"/>
  <c r="D3589" i="1"/>
  <c r="C3589" i="1"/>
  <c r="AI3588" i="1"/>
  <c r="AE3588" i="1"/>
  <c r="Z3588" i="1" s="1"/>
  <c r="X3588" i="1"/>
  <c r="U3588" i="1"/>
  <c r="S3588" i="1"/>
  <c r="Q3588" i="1"/>
  <c r="P3588" i="1"/>
  <c r="N3588" i="1"/>
  <c r="K3588" i="1"/>
  <c r="J3588" i="1"/>
  <c r="I3588" i="1"/>
  <c r="O3588" i="1" s="1"/>
  <c r="G3588" i="1"/>
  <c r="R3588" i="1" s="1"/>
  <c r="F3588" i="1"/>
  <c r="E3588" i="1"/>
  <c r="D3588" i="1"/>
  <c r="C3588" i="1"/>
  <c r="AI3587" i="1"/>
  <c r="AE3587" i="1"/>
  <c r="Z3587" i="1"/>
  <c r="X3587" i="1"/>
  <c r="U3587" i="1"/>
  <c r="S3587" i="1"/>
  <c r="P3587" i="1"/>
  <c r="R3587" i="1" s="1"/>
  <c r="K3587" i="1"/>
  <c r="J3587" i="1"/>
  <c r="N3587" i="1" s="1"/>
  <c r="AG3587" i="1" s="1"/>
  <c r="I3587" i="1"/>
  <c r="G3587" i="1"/>
  <c r="F3587" i="1"/>
  <c r="E3587" i="1"/>
  <c r="D3587" i="1"/>
  <c r="C3587" i="1"/>
  <c r="AI3586" i="1"/>
  <c r="AE3586" i="1"/>
  <c r="X3586" i="1"/>
  <c r="Z3586" i="1" s="1"/>
  <c r="U3586" i="1"/>
  <c r="S3586" i="1"/>
  <c r="Q3586" i="1"/>
  <c r="P3586" i="1"/>
  <c r="R3586" i="1" s="1"/>
  <c r="K3586" i="1"/>
  <c r="J3586" i="1"/>
  <c r="N3586" i="1" s="1"/>
  <c r="AG3586" i="1" s="1"/>
  <c r="I3586" i="1"/>
  <c r="O3586" i="1" s="1"/>
  <c r="G3586" i="1"/>
  <c r="F3586" i="1"/>
  <c r="E3586" i="1"/>
  <c r="D3586" i="1"/>
  <c r="C3586" i="1"/>
  <c r="AI3585" i="1"/>
  <c r="AE3585" i="1"/>
  <c r="Z3585" i="1"/>
  <c r="X3585" i="1"/>
  <c r="U3585" i="1"/>
  <c r="S3585" i="1"/>
  <c r="P3585" i="1"/>
  <c r="Q3585" i="1" s="1"/>
  <c r="N3585" i="1"/>
  <c r="K3585" i="1"/>
  <c r="J3585" i="1"/>
  <c r="I3585" i="1"/>
  <c r="G3585" i="1"/>
  <c r="R3585" i="1" s="1"/>
  <c r="F3585" i="1"/>
  <c r="E3585" i="1"/>
  <c r="D3585" i="1"/>
  <c r="C3585" i="1"/>
  <c r="AI3584" i="1"/>
  <c r="AE3584" i="1"/>
  <c r="X3584" i="1"/>
  <c r="Z3584" i="1" s="1"/>
  <c r="U3584" i="1"/>
  <c r="S3584" i="1"/>
  <c r="Q3584" i="1"/>
  <c r="P3584" i="1"/>
  <c r="K3584" i="1"/>
  <c r="N3584" i="1" s="1"/>
  <c r="O3584" i="1" s="1"/>
  <c r="J3584" i="1"/>
  <c r="I3584" i="1"/>
  <c r="G3584" i="1"/>
  <c r="R3584" i="1" s="1"/>
  <c r="F3584" i="1"/>
  <c r="E3584" i="1"/>
  <c r="D3584" i="1"/>
  <c r="C3584" i="1"/>
  <c r="AI3583" i="1"/>
  <c r="AE3583" i="1"/>
  <c r="Z3583" i="1" s="1"/>
  <c r="X3583" i="1"/>
  <c r="U3583" i="1"/>
  <c r="S3583" i="1"/>
  <c r="P3583" i="1"/>
  <c r="R3583" i="1" s="1"/>
  <c r="K3583" i="1"/>
  <c r="J3583" i="1"/>
  <c r="N3583" i="1" s="1"/>
  <c r="I3583" i="1"/>
  <c r="G3583" i="1"/>
  <c r="F3583" i="1"/>
  <c r="E3583" i="1"/>
  <c r="D3583" i="1"/>
  <c r="C3583" i="1"/>
  <c r="AI3582" i="1"/>
  <c r="AE3582" i="1"/>
  <c r="X3582" i="1"/>
  <c r="Z3582" i="1" s="1"/>
  <c r="U3582" i="1"/>
  <c r="S3582" i="1"/>
  <c r="Q3582" i="1"/>
  <c r="P3582" i="1"/>
  <c r="R3582" i="1" s="1"/>
  <c r="K3582" i="1"/>
  <c r="J3582" i="1"/>
  <c r="N3582" i="1" s="1"/>
  <c r="O3582" i="1" s="1"/>
  <c r="I3582" i="1"/>
  <c r="AG3582" i="1" s="1"/>
  <c r="G3582" i="1"/>
  <c r="F3582" i="1"/>
  <c r="E3582" i="1"/>
  <c r="D3582" i="1"/>
  <c r="C3582" i="1"/>
  <c r="AI3581" i="1"/>
  <c r="AE3581" i="1"/>
  <c r="Z3581" i="1"/>
  <c r="X3581" i="1"/>
  <c r="U3581" i="1"/>
  <c r="S3581" i="1"/>
  <c r="Q3581" i="1"/>
  <c r="P3581" i="1"/>
  <c r="N3581" i="1"/>
  <c r="K3581" i="1"/>
  <c r="J3581" i="1"/>
  <c r="I3581" i="1"/>
  <c r="G3581" i="1"/>
  <c r="R3581" i="1" s="1"/>
  <c r="F3581" i="1"/>
  <c r="E3581" i="1"/>
  <c r="D3581" i="1"/>
  <c r="C3581" i="1"/>
  <c r="AI3580" i="1"/>
  <c r="AE3580" i="1"/>
  <c r="Z3580" i="1" s="1"/>
  <c r="X3580" i="1"/>
  <c r="U3580" i="1"/>
  <c r="S3580" i="1"/>
  <c r="Q3580" i="1"/>
  <c r="P3580" i="1"/>
  <c r="N3580" i="1"/>
  <c r="K3580" i="1"/>
  <c r="J3580" i="1"/>
  <c r="I3580" i="1"/>
  <c r="O3580" i="1" s="1"/>
  <c r="G3580" i="1"/>
  <c r="R3580" i="1" s="1"/>
  <c r="F3580" i="1"/>
  <c r="E3580" i="1"/>
  <c r="D3580" i="1"/>
  <c r="C3580" i="1"/>
  <c r="AI3579" i="1"/>
  <c r="AE3579" i="1"/>
  <c r="Z3579" i="1"/>
  <c r="X3579" i="1"/>
  <c r="U3579" i="1"/>
  <c r="S3579" i="1"/>
  <c r="P3579" i="1"/>
  <c r="R3579" i="1" s="1"/>
  <c r="K3579" i="1"/>
  <c r="J3579" i="1"/>
  <c r="N3579" i="1" s="1"/>
  <c r="AG3579" i="1" s="1"/>
  <c r="I3579" i="1"/>
  <c r="G3579" i="1"/>
  <c r="F3579" i="1"/>
  <c r="E3579" i="1"/>
  <c r="D3579" i="1"/>
  <c r="C3579" i="1"/>
  <c r="AI3578" i="1"/>
  <c r="AE3578" i="1"/>
  <c r="X3578" i="1"/>
  <c r="Z3578" i="1" s="1"/>
  <c r="U3578" i="1"/>
  <c r="S3578" i="1"/>
  <c r="Q3578" i="1"/>
  <c r="P3578" i="1"/>
  <c r="R3578" i="1" s="1"/>
  <c r="K3578" i="1"/>
  <c r="J3578" i="1"/>
  <c r="N3578" i="1" s="1"/>
  <c r="I3578" i="1"/>
  <c r="O3578" i="1" s="1"/>
  <c r="G3578" i="1"/>
  <c r="F3578" i="1"/>
  <c r="E3578" i="1"/>
  <c r="D3578" i="1"/>
  <c r="C3578" i="1"/>
  <c r="AI3577" i="1"/>
  <c r="AE3577" i="1"/>
  <c r="Z3577" i="1"/>
  <c r="X3577" i="1"/>
  <c r="U3577" i="1"/>
  <c r="S3577" i="1"/>
  <c r="P3577" i="1"/>
  <c r="Q3577" i="1" s="1"/>
  <c r="N3577" i="1"/>
  <c r="K3577" i="1"/>
  <c r="J3577" i="1"/>
  <c r="I3577" i="1"/>
  <c r="G3577" i="1"/>
  <c r="R3577" i="1" s="1"/>
  <c r="F3577" i="1"/>
  <c r="E3577" i="1"/>
  <c r="D3577" i="1"/>
  <c r="C3577" i="1"/>
  <c r="AI3576" i="1"/>
  <c r="AE3576" i="1"/>
  <c r="X3576" i="1"/>
  <c r="Z3576" i="1" s="1"/>
  <c r="U3576" i="1"/>
  <c r="S3576" i="1"/>
  <c r="Q3576" i="1"/>
  <c r="P3576" i="1"/>
  <c r="K3576" i="1"/>
  <c r="N3576" i="1" s="1"/>
  <c r="O3576" i="1" s="1"/>
  <c r="J3576" i="1"/>
  <c r="I3576" i="1"/>
  <c r="G3576" i="1"/>
  <c r="R3576" i="1" s="1"/>
  <c r="F3576" i="1"/>
  <c r="E3576" i="1"/>
  <c r="D3576" i="1"/>
  <c r="C3576" i="1"/>
  <c r="AI3575" i="1"/>
  <c r="AE3575" i="1"/>
  <c r="Z3575" i="1" s="1"/>
  <c r="X3575" i="1"/>
  <c r="U3575" i="1"/>
  <c r="S3575" i="1"/>
  <c r="P3575" i="1"/>
  <c r="R3575" i="1" s="1"/>
  <c r="K3575" i="1"/>
  <c r="J3575" i="1"/>
  <c r="N3575" i="1" s="1"/>
  <c r="I3575" i="1"/>
  <c r="G3575" i="1"/>
  <c r="F3575" i="1"/>
  <c r="E3575" i="1"/>
  <c r="D3575" i="1"/>
  <c r="C3575" i="1"/>
  <c r="AI3574" i="1"/>
  <c r="AE3574" i="1"/>
  <c r="X3574" i="1"/>
  <c r="Z3574" i="1" s="1"/>
  <c r="U3574" i="1"/>
  <c r="S3574" i="1"/>
  <c r="Q3574" i="1"/>
  <c r="P3574" i="1"/>
  <c r="R3574" i="1" s="1"/>
  <c r="K3574" i="1"/>
  <c r="J3574" i="1"/>
  <c r="N3574" i="1" s="1"/>
  <c r="I3574" i="1"/>
  <c r="G3574" i="1"/>
  <c r="F3574" i="1"/>
  <c r="E3574" i="1"/>
  <c r="D3574" i="1"/>
  <c r="C3574" i="1"/>
  <c r="AI3573" i="1"/>
  <c r="AE3573" i="1"/>
  <c r="Z3573" i="1"/>
  <c r="X3573" i="1"/>
  <c r="U3573" i="1"/>
  <c r="S3573" i="1"/>
  <c r="Q3573" i="1"/>
  <c r="P3573" i="1"/>
  <c r="N3573" i="1"/>
  <c r="K3573" i="1"/>
  <c r="J3573" i="1"/>
  <c r="I3573" i="1"/>
  <c r="G3573" i="1"/>
  <c r="R3573" i="1" s="1"/>
  <c r="F3573" i="1"/>
  <c r="E3573" i="1"/>
  <c r="D3573" i="1"/>
  <c r="C3573" i="1"/>
  <c r="AI3572" i="1"/>
  <c r="AE3572" i="1"/>
  <c r="Z3572" i="1" s="1"/>
  <c r="X3572" i="1"/>
  <c r="U3572" i="1"/>
  <c r="S3572" i="1"/>
  <c r="Q3572" i="1"/>
  <c r="P3572" i="1"/>
  <c r="N3572" i="1"/>
  <c r="K3572" i="1"/>
  <c r="J3572" i="1"/>
  <c r="I3572" i="1"/>
  <c r="O3572" i="1" s="1"/>
  <c r="G3572" i="1"/>
  <c r="R3572" i="1" s="1"/>
  <c r="F3572" i="1"/>
  <c r="E3572" i="1"/>
  <c r="D3572" i="1"/>
  <c r="C3572" i="1"/>
  <c r="AI3571" i="1"/>
  <c r="AE3571" i="1"/>
  <c r="Z3571" i="1"/>
  <c r="X3571" i="1"/>
  <c r="U3571" i="1"/>
  <c r="S3571" i="1"/>
  <c r="P3571" i="1"/>
  <c r="R3571" i="1" s="1"/>
  <c r="K3571" i="1"/>
  <c r="J3571" i="1"/>
  <c r="N3571" i="1" s="1"/>
  <c r="I3571" i="1"/>
  <c r="G3571" i="1"/>
  <c r="O3571" i="1" s="1"/>
  <c r="F3571" i="1"/>
  <c r="E3571" i="1"/>
  <c r="D3571" i="1"/>
  <c r="C3571" i="1"/>
  <c r="AI3570" i="1"/>
  <c r="AE3570" i="1"/>
  <c r="X3570" i="1"/>
  <c r="Z3570" i="1" s="1"/>
  <c r="U3570" i="1"/>
  <c r="S3570" i="1"/>
  <c r="Q3570" i="1"/>
  <c r="P3570" i="1"/>
  <c r="R3570" i="1" s="1"/>
  <c r="K3570" i="1"/>
  <c r="J3570" i="1"/>
  <c r="N3570" i="1" s="1"/>
  <c r="I3570" i="1"/>
  <c r="G3570" i="1"/>
  <c r="F3570" i="1"/>
  <c r="E3570" i="1"/>
  <c r="D3570" i="1"/>
  <c r="C3570" i="1"/>
  <c r="AI3569" i="1"/>
  <c r="AE3569" i="1"/>
  <c r="Z3569" i="1"/>
  <c r="X3569" i="1"/>
  <c r="U3569" i="1"/>
  <c r="S3569" i="1"/>
  <c r="P3569" i="1"/>
  <c r="Q3569" i="1" s="1"/>
  <c r="N3569" i="1"/>
  <c r="K3569" i="1"/>
  <c r="J3569" i="1"/>
  <c r="I3569" i="1"/>
  <c r="G3569" i="1"/>
  <c r="R3569" i="1" s="1"/>
  <c r="F3569" i="1"/>
  <c r="E3569" i="1"/>
  <c r="D3569" i="1"/>
  <c r="C3569" i="1"/>
  <c r="AI3568" i="1"/>
  <c r="AE3568" i="1"/>
  <c r="X3568" i="1"/>
  <c r="Z3568" i="1" s="1"/>
  <c r="U3568" i="1"/>
  <c r="S3568" i="1"/>
  <c r="Q3568" i="1"/>
  <c r="P3568" i="1"/>
  <c r="K3568" i="1"/>
  <c r="N3568" i="1" s="1"/>
  <c r="O3568" i="1" s="1"/>
  <c r="J3568" i="1"/>
  <c r="I3568" i="1"/>
  <c r="G3568" i="1"/>
  <c r="R3568" i="1" s="1"/>
  <c r="F3568" i="1"/>
  <c r="E3568" i="1"/>
  <c r="D3568" i="1"/>
  <c r="C3568" i="1"/>
  <c r="AI3567" i="1"/>
  <c r="AE3567" i="1"/>
  <c r="Z3567" i="1" s="1"/>
  <c r="X3567" i="1"/>
  <c r="U3567" i="1"/>
  <c r="S3567" i="1"/>
  <c r="P3567" i="1"/>
  <c r="R3567" i="1" s="1"/>
  <c r="K3567" i="1"/>
  <c r="J3567" i="1"/>
  <c r="N3567" i="1" s="1"/>
  <c r="I3567" i="1"/>
  <c r="G3567" i="1"/>
  <c r="F3567" i="1"/>
  <c r="E3567" i="1"/>
  <c r="D3567" i="1"/>
  <c r="C3567" i="1"/>
  <c r="AI3566" i="1"/>
  <c r="AE3566" i="1"/>
  <c r="X3566" i="1"/>
  <c r="Z3566" i="1" s="1"/>
  <c r="U3566" i="1"/>
  <c r="S3566" i="1"/>
  <c r="Q3566" i="1"/>
  <c r="P3566" i="1"/>
  <c r="R3566" i="1" s="1"/>
  <c r="K3566" i="1"/>
  <c r="J3566" i="1"/>
  <c r="N3566" i="1" s="1"/>
  <c r="I3566" i="1"/>
  <c r="G3566" i="1"/>
  <c r="F3566" i="1"/>
  <c r="E3566" i="1"/>
  <c r="D3566" i="1"/>
  <c r="C3566" i="1"/>
  <c r="AI3565" i="1"/>
  <c r="AE3565" i="1"/>
  <c r="Z3565" i="1"/>
  <c r="X3565" i="1"/>
  <c r="U3565" i="1"/>
  <c r="S3565" i="1"/>
  <c r="Q3565" i="1"/>
  <c r="P3565" i="1"/>
  <c r="N3565" i="1"/>
  <c r="K3565" i="1"/>
  <c r="J3565" i="1"/>
  <c r="I3565" i="1"/>
  <c r="G3565" i="1"/>
  <c r="R3565" i="1" s="1"/>
  <c r="F3565" i="1"/>
  <c r="E3565" i="1"/>
  <c r="D3565" i="1"/>
  <c r="C3565" i="1"/>
  <c r="AI3564" i="1"/>
  <c r="AE3564" i="1"/>
  <c r="Z3564" i="1" s="1"/>
  <c r="X3564" i="1"/>
  <c r="U3564" i="1"/>
  <c r="S3564" i="1"/>
  <c r="Q3564" i="1"/>
  <c r="P3564" i="1"/>
  <c r="N3564" i="1"/>
  <c r="K3564" i="1"/>
  <c r="J3564" i="1"/>
  <c r="I3564" i="1"/>
  <c r="O3564" i="1" s="1"/>
  <c r="G3564" i="1"/>
  <c r="R3564" i="1" s="1"/>
  <c r="F3564" i="1"/>
  <c r="E3564" i="1"/>
  <c r="D3564" i="1"/>
  <c r="C3564" i="1"/>
  <c r="AI3563" i="1"/>
  <c r="AE3563" i="1"/>
  <c r="Z3563" i="1"/>
  <c r="X3563" i="1"/>
  <c r="U3563" i="1"/>
  <c r="S3563" i="1"/>
  <c r="P3563" i="1"/>
  <c r="R3563" i="1" s="1"/>
  <c r="K3563" i="1"/>
  <c r="J3563" i="1"/>
  <c r="N3563" i="1" s="1"/>
  <c r="I3563" i="1"/>
  <c r="G3563" i="1"/>
  <c r="O3563" i="1" s="1"/>
  <c r="F3563" i="1"/>
  <c r="E3563" i="1"/>
  <c r="D3563" i="1"/>
  <c r="C3563" i="1"/>
  <c r="AI3562" i="1"/>
  <c r="AE3562" i="1"/>
  <c r="X3562" i="1"/>
  <c r="Z3562" i="1" s="1"/>
  <c r="U3562" i="1"/>
  <c r="S3562" i="1"/>
  <c r="Q3562" i="1"/>
  <c r="P3562" i="1"/>
  <c r="R3562" i="1" s="1"/>
  <c r="K3562" i="1"/>
  <c r="J3562" i="1"/>
  <c r="N3562" i="1" s="1"/>
  <c r="AG3562" i="1" s="1"/>
  <c r="I3562" i="1"/>
  <c r="G3562" i="1"/>
  <c r="F3562" i="1"/>
  <c r="E3562" i="1"/>
  <c r="D3562" i="1"/>
  <c r="C3562" i="1"/>
  <c r="AI3561" i="1"/>
  <c r="AE3561" i="1"/>
  <c r="Z3561" i="1"/>
  <c r="X3561" i="1"/>
  <c r="U3561" i="1"/>
  <c r="S3561" i="1"/>
  <c r="P3561" i="1"/>
  <c r="Q3561" i="1" s="1"/>
  <c r="N3561" i="1"/>
  <c r="K3561" i="1"/>
  <c r="J3561" i="1"/>
  <c r="I3561" i="1"/>
  <c r="G3561" i="1"/>
  <c r="R3561" i="1" s="1"/>
  <c r="F3561" i="1"/>
  <c r="E3561" i="1"/>
  <c r="D3561" i="1"/>
  <c r="C3561" i="1"/>
  <c r="AI3560" i="1"/>
  <c r="AE3560" i="1"/>
  <c r="X3560" i="1"/>
  <c r="Z3560" i="1" s="1"/>
  <c r="U3560" i="1"/>
  <c r="S3560" i="1"/>
  <c r="Q3560" i="1"/>
  <c r="P3560" i="1"/>
  <c r="K3560" i="1"/>
  <c r="N3560" i="1" s="1"/>
  <c r="O3560" i="1" s="1"/>
  <c r="J3560" i="1"/>
  <c r="I3560" i="1"/>
  <c r="G3560" i="1"/>
  <c r="R3560" i="1" s="1"/>
  <c r="F3560" i="1"/>
  <c r="E3560" i="1"/>
  <c r="D3560" i="1"/>
  <c r="C3560" i="1"/>
  <c r="AI3559" i="1"/>
  <c r="AE3559" i="1"/>
  <c r="Z3559" i="1" s="1"/>
  <c r="X3559" i="1"/>
  <c r="U3559" i="1"/>
  <c r="S3559" i="1"/>
  <c r="P3559" i="1"/>
  <c r="R3559" i="1" s="1"/>
  <c r="K3559" i="1"/>
  <c r="J3559" i="1"/>
  <c r="N3559" i="1" s="1"/>
  <c r="I3559" i="1"/>
  <c r="G3559" i="1"/>
  <c r="F3559" i="1"/>
  <c r="E3559" i="1"/>
  <c r="D3559" i="1"/>
  <c r="C3559" i="1"/>
  <c r="AI3558" i="1"/>
  <c r="AE3558" i="1"/>
  <c r="X3558" i="1"/>
  <c r="Z3558" i="1" s="1"/>
  <c r="U3558" i="1"/>
  <c r="S3558" i="1"/>
  <c r="Q3558" i="1"/>
  <c r="P3558" i="1"/>
  <c r="R3558" i="1" s="1"/>
  <c r="K3558" i="1"/>
  <c r="J3558" i="1"/>
  <c r="N3558" i="1" s="1"/>
  <c r="I3558" i="1"/>
  <c r="G3558" i="1"/>
  <c r="F3558" i="1"/>
  <c r="E3558" i="1"/>
  <c r="D3558" i="1"/>
  <c r="C3558" i="1"/>
  <c r="AI3557" i="1"/>
  <c r="AE3557" i="1"/>
  <c r="Z3557" i="1"/>
  <c r="X3557" i="1"/>
  <c r="U3557" i="1"/>
  <c r="S3557" i="1"/>
  <c r="Q3557" i="1"/>
  <c r="P3557" i="1"/>
  <c r="N3557" i="1"/>
  <c r="K3557" i="1"/>
  <c r="J3557" i="1"/>
  <c r="I3557" i="1"/>
  <c r="G3557" i="1"/>
  <c r="R3557" i="1" s="1"/>
  <c r="F3557" i="1"/>
  <c r="E3557" i="1"/>
  <c r="D3557" i="1"/>
  <c r="C3557" i="1"/>
  <c r="AI3556" i="1"/>
  <c r="AE3556" i="1"/>
  <c r="Z3556" i="1" s="1"/>
  <c r="X3556" i="1"/>
  <c r="U3556" i="1"/>
  <c r="S3556" i="1"/>
  <c r="Q3556" i="1"/>
  <c r="P3556" i="1"/>
  <c r="N3556" i="1"/>
  <c r="K3556" i="1"/>
  <c r="J3556" i="1"/>
  <c r="I3556" i="1"/>
  <c r="O3556" i="1" s="1"/>
  <c r="G3556" i="1"/>
  <c r="R3556" i="1" s="1"/>
  <c r="F3556" i="1"/>
  <c r="E3556" i="1"/>
  <c r="D3556" i="1"/>
  <c r="C3556" i="1"/>
  <c r="AI3555" i="1"/>
  <c r="AE3555" i="1"/>
  <c r="Z3555" i="1"/>
  <c r="X3555" i="1"/>
  <c r="U3555" i="1"/>
  <c r="S3555" i="1"/>
  <c r="P3555" i="1"/>
  <c r="R3555" i="1" s="1"/>
  <c r="K3555" i="1"/>
  <c r="J3555" i="1"/>
  <c r="N3555" i="1" s="1"/>
  <c r="AG3555" i="1" s="1"/>
  <c r="I3555" i="1"/>
  <c r="G3555" i="1"/>
  <c r="F3555" i="1"/>
  <c r="E3555" i="1"/>
  <c r="D3555" i="1"/>
  <c r="C3555" i="1"/>
  <c r="AI3554" i="1"/>
  <c r="AE3554" i="1"/>
  <c r="X3554" i="1"/>
  <c r="Z3554" i="1" s="1"/>
  <c r="U3554" i="1"/>
  <c r="S3554" i="1"/>
  <c r="Q3554" i="1"/>
  <c r="P3554" i="1"/>
  <c r="R3554" i="1" s="1"/>
  <c r="K3554" i="1"/>
  <c r="J3554" i="1"/>
  <c r="N3554" i="1" s="1"/>
  <c r="AG3554" i="1" s="1"/>
  <c r="I3554" i="1"/>
  <c r="O3554" i="1" s="1"/>
  <c r="G3554" i="1"/>
  <c r="F3554" i="1"/>
  <c r="E3554" i="1"/>
  <c r="D3554" i="1"/>
  <c r="C3554" i="1"/>
  <c r="AI3553" i="1"/>
  <c r="AE3553" i="1"/>
  <c r="Z3553" i="1"/>
  <c r="X3553" i="1"/>
  <c r="U3553" i="1"/>
  <c r="S3553" i="1"/>
  <c r="P3553" i="1"/>
  <c r="Q3553" i="1" s="1"/>
  <c r="N3553" i="1"/>
  <c r="K3553" i="1"/>
  <c r="J3553" i="1"/>
  <c r="I3553" i="1"/>
  <c r="G3553" i="1"/>
  <c r="R3553" i="1" s="1"/>
  <c r="F3553" i="1"/>
  <c r="E3553" i="1"/>
  <c r="D3553" i="1"/>
  <c r="C3553" i="1"/>
  <c r="AI3552" i="1"/>
  <c r="AE3552" i="1"/>
  <c r="X3552" i="1"/>
  <c r="Z3552" i="1" s="1"/>
  <c r="U3552" i="1"/>
  <c r="S3552" i="1"/>
  <c r="Q3552" i="1"/>
  <c r="P3552" i="1"/>
  <c r="K3552" i="1"/>
  <c r="N3552" i="1" s="1"/>
  <c r="O3552" i="1" s="1"/>
  <c r="J3552" i="1"/>
  <c r="I3552" i="1"/>
  <c r="G3552" i="1"/>
  <c r="R3552" i="1" s="1"/>
  <c r="F3552" i="1"/>
  <c r="E3552" i="1"/>
  <c r="D3552" i="1"/>
  <c r="C3552" i="1"/>
  <c r="AI3551" i="1"/>
  <c r="AE3551" i="1"/>
  <c r="Z3551" i="1" s="1"/>
  <c r="X3551" i="1"/>
  <c r="U3551" i="1"/>
  <c r="S3551" i="1"/>
  <c r="P3551" i="1"/>
  <c r="R3551" i="1" s="1"/>
  <c r="K3551" i="1"/>
  <c r="J3551" i="1"/>
  <c r="N3551" i="1" s="1"/>
  <c r="I3551" i="1"/>
  <c r="G3551" i="1"/>
  <c r="F3551" i="1"/>
  <c r="E3551" i="1"/>
  <c r="D3551" i="1"/>
  <c r="C3551" i="1"/>
  <c r="AI3550" i="1"/>
  <c r="AE3550" i="1"/>
  <c r="X3550" i="1"/>
  <c r="Z3550" i="1" s="1"/>
  <c r="U3550" i="1"/>
  <c r="S3550" i="1"/>
  <c r="Q3550" i="1"/>
  <c r="P3550" i="1"/>
  <c r="R3550" i="1" s="1"/>
  <c r="K3550" i="1"/>
  <c r="J3550" i="1"/>
  <c r="N3550" i="1" s="1"/>
  <c r="I3550" i="1"/>
  <c r="AG3550" i="1" s="1"/>
  <c r="G3550" i="1"/>
  <c r="F3550" i="1"/>
  <c r="E3550" i="1"/>
  <c r="D3550" i="1"/>
  <c r="C3550" i="1"/>
  <c r="AI3549" i="1"/>
  <c r="AE3549" i="1"/>
  <c r="Z3549" i="1"/>
  <c r="X3549" i="1"/>
  <c r="U3549" i="1"/>
  <c r="S3549" i="1"/>
  <c r="Q3549" i="1"/>
  <c r="P3549" i="1"/>
  <c r="N3549" i="1"/>
  <c r="K3549" i="1"/>
  <c r="J3549" i="1"/>
  <c r="I3549" i="1"/>
  <c r="G3549" i="1"/>
  <c r="R3549" i="1" s="1"/>
  <c r="F3549" i="1"/>
  <c r="E3549" i="1"/>
  <c r="D3549" i="1"/>
  <c r="C3549" i="1"/>
  <c r="AI3548" i="1"/>
  <c r="AE3548" i="1"/>
  <c r="Z3548" i="1" s="1"/>
  <c r="X3548" i="1"/>
  <c r="U3548" i="1"/>
  <c r="S3548" i="1"/>
  <c r="Q3548" i="1"/>
  <c r="P3548" i="1"/>
  <c r="N3548" i="1"/>
  <c r="K3548" i="1"/>
  <c r="J3548" i="1"/>
  <c r="I3548" i="1"/>
  <c r="O3548" i="1" s="1"/>
  <c r="G3548" i="1"/>
  <c r="R3548" i="1" s="1"/>
  <c r="F3548" i="1"/>
  <c r="E3548" i="1"/>
  <c r="D3548" i="1"/>
  <c r="C3548" i="1"/>
  <c r="AI3547" i="1"/>
  <c r="AE3547" i="1"/>
  <c r="Z3547" i="1"/>
  <c r="X3547" i="1"/>
  <c r="U3547" i="1"/>
  <c r="S3547" i="1"/>
  <c r="P3547" i="1"/>
  <c r="R3547" i="1" s="1"/>
  <c r="K3547" i="1"/>
  <c r="J3547" i="1"/>
  <c r="N3547" i="1" s="1"/>
  <c r="AG3547" i="1" s="1"/>
  <c r="I3547" i="1"/>
  <c r="G3547" i="1"/>
  <c r="F3547" i="1"/>
  <c r="E3547" i="1"/>
  <c r="D3547" i="1"/>
  <c r="C3547" i="1"/>
  <c r="AI3546" i="1"/>
  <c r="AE3546" i="1"/>
  <c r="X3546" i="1"/>
  <c r="Z3546" i="1" s="1"/>
  <c r="U3546" i="1"/>
  <c r="S3546" i="1"/>
  <c r="Q3546" i="1"/>
  <c r="P3546" i="1"/>
  <c r="R3546" i="1" s="1"/>
  <c r="K3546" i="1"/>
  <c r="J3546" i="1"/>
  <c r="N3546" i="1" s="1"/>
  <c r="I3546" i="1"/>
  <c r="O3546" i="1" s="1"/>
  <c r="G3546" i="1"/>
  <c r="F3546" i="1"/>
  <c r="E3546" i="1"/>
  <c r="D3546" i="1"/>
  <c r="C3546" i="1"/>
  <c r="AI3545" i="1"/>
  <c r="AE3545" i="1"/>
  <c r="Z3545" i="1"/>
  <c r="X3545" i="1"/>
  <c r="U3545" i="1"/>
  <c r="S3545" i="1"/>
  <c r="P3545" i="1"/>
  <c r="Q3545" i="1" s="1"/>
  <c r="N3545" i="1"/>
  <c r="K3545" i="1"/>
  <c r="J3545" i="1"/>
  <c r="I3545" i="1"/>
  <c r="G3545" i="1"/>
  <c r="R3545" i="1" s="1"/>
  <c r="F3545" i="1"/>
  <c r="E3545" i="1"/>
  <c r="D3545" i="1"/>
  <c r="C3545" i="1"/>
  <c r="AI3544" i="1"/>
  <c r="AE3544" i="1"/>
  <c r="X3544" i="1"/>
  <c r="Z3544" i="1" s="1"/>
  <c r="U3544" i="1"/>
  <c r="S3544" i="1"/>
  <c r="Q3544" i="1"/>
  <c r="P3544" i="1"/>
  <c r="K3544" i="1"/>
  <c r="N3544" i="1" s="1"/>
  <c r="O3544" i="1" s="1"/>
  <c r="J3544" i="1"/>
  <c r="I3544" i="1"/>
  <c r="G3544" i="1"/>
  <c r="R3544" i="1" s="1"/>
  <c r="F3544" i="1"/>
  <c r="E3544" i="1"/>
  <c r="D3544" i="1"/>
  <c r="C3544" i="1"/>
  <c r="AI3543" i="1"/>
  <c r="AE3543" i="1"/>
  <c r="Z3543" i="1" s="1"/>
  <c r="X3543" i="1"/>
  <c r="U3543" i="1"/>
  <c r="S3543" i="1"/>
  <c r="P3543" i="1"/>
  <c r="R3543" i="1" s="1"/>
  <c r="K3543" i="1"/>
  <c r="J3543" i="1"/>
  <c r="N3543" i="1" s="1"/>
  <c r="I3543" i="1"/>
  <c r="G3543" i="1"/>
  <c r="F3543" i="1"/>
  <c r="E3543" i="1"/>
  <c r="D3543" i="1"/>
  <c r="C3543" i="1"/>
  <c r="AI3542" i="1"/>
  <c r="AE3542" i="1"/>
  <c r="X3542" i="1"/>
  <c r="Z3542" i="1" s="1"/>
  <c r="U3542" i="1"/>
  <c r="S3542" i="1"/>
  <c r="Q3542" i="1"/>
  <c r="P3542" i="1"/>
  <c r="R3542" i="1" s="1"/>
  <c r="K3542" i="1"/>
  <c r="J3542" i="1"/>
  <c r="N3542" i="1" s="1"/>
  <c r="I3542" i="1"/>
  <c r="G3542" i="1"/>
  <c r="F3542" i="1"/>
  <c r="E3542" i="1"/>
  <c r="D3542" i="1"/>
  <c r="C3542" i="1"/>
  <c r="AI3541" i="1"/>
  <c r="AE3541" i="1"/>
  <c r="Z3541" i="1"/>
  <c r="X3541" i="1"/>
  <c r="U3541" i="1"/>
  <c r="S3541" i="1"/>
  <c r="Q3541" i="1"/>
  <c r="P3541" i="1"/>
  <c r="N3541" i="1"/>
  <c r="K3541" i="1"/>
  <c r="J3541" i="1"/>
  <c r="I3541" i="1"/>
  <c r="G3541" i="1"/>
  <c r="R3541" i="1" s="1"/>
  <c r="F3541" i="1"/>
  <c r="E3541" i="1"/>
  <c r="D3541" i="1"/>
  <c r="C3541" i="1"/>
  <c r="AI3540" i="1"/>
  <c r="AE3540" i="1"/>
  <c r="Z3540" i="1" s="1"/>
  <c r="X3540" i="1"/>
  <c r="U3540" i="1"/>
  <c r="S3540" i="1"/>
  <c r="Q3540" i="1"/>
  <c r="P3540" i="1"/>
  <c r="N3540" i="1"/>
  <c r="K3540" i="1"/>
  <c r="J3540" i="1"/>
  <c r="I3540" i="1"/>
  <c r="O3540" i="1" s="1"/>
  <c r="G3540" i="1"/>
  <c r="R3540" i="1" s="1"/>
  <c r="F3540" i="1"/>
  <c r="E3540" i="1"/>
  <c r="D3540" i="1"/>
  <c r="C3540" i="1"/>
  <c r="AI3539" i="1"/>
  <c r="AE3539" i="1"/>
  <c r="Z3539" i="1"/>
  <c r="X3539" i="1"/>
  <c r="U3539" i="1"/>
  <c r="S3539" i="1"/>
  <c r="P3539" i="1"/>
  <c r="R3539" i="1" s="1"/>
  <c r="K3539" i="1"/>
  <c r="J3539" i="1"/>
  <c r="N3539" i="1" s="1"/>
  <c r="I3539" i="1"/>
  <c r="G3539" i="1"/>
  <c r="O3539" i="1" s="1"/>
  <c r="F3539" i="1"/>
  <c r="E3539" i="1"/>
  <c r="D3539" i="1"/>
  <c r="C3539" i="1"/>
  <c r="AI3538" i="1"/>
  <c r="AE3538" i="1"/>
  <c r="X3538" i="1"/>
  <c r="Z3538" i="1" s="1"/>
  <c r="U3538" i="1"/>
  <c r="S3538" i="1"/>
  <c r="Q3538" i="1"/>
  <c r="P3538" i="1"/>
  <c r="R3538" i="1" s="1"/>
  <c r="K3538" i="1"/>
  <c r="J3538" i="1"/>
  <c r="N3538" i="1" s="1"/>
  <c r="I3538" i="1"/>
  <c r="G3538" i="1"/>
  <c r="F3538" i="1"/>
  <c r="E3538" i="1"/>
  <c r="D3538" i="1"/>
  <c r="C3538" i="1"/>
  <c r="AI3537" i="1"/>
  <c r="AE3537" i="1"/>
  <c r="Z3537" i="1"/>
  <c r="X3537" i="1"/>
  <c r="U3537" i="1"/>
  <c r="S3537" i="1"/>
  <c r="P3537" i="1"/>
  <c r="Q3537" i="1" s="1"/>
  <c r="N3537" i="1"/>
  <c r="K3537" i="1"/>
  <c r="J3537" i="1"/>
  <c r="I3537" i="1"/>
  <c r="G3537" i="1"/>
  <c r="R3537" i="1" s="1"/>
  <c r="F3537" i="1"/>
  <c r="E3537" i="1"/>
  <c r="D3537" i="1"/>
  <c r="C3537" i="1"/>
  <c r="AI3536" i="1"/>
  <c r="AE3536" i="1"/>
  <c r="X3536" i="1"/>
  <c r="Z3536" i="1" s="1"/>
  <c r="U3536" i="1"/>
  <c r="S3536" i="1"/>
  <c r="Q3536" i="1"/>
  <c r="P3536" i="1"/>
  <c r="K3536" i="1"/>
  <c r="N3536" i="1" s="1"/>
  <c r="O3536" i="1" s="1"/>
  <c r="J3536" i="1"/>
  <c r="I3536" i="1"/>
  <c r="G3536" i="1"/>
  <c r="R3536" i="1" s="1"/>
  <c r="F3536" i="1"/>
  <c r="E3536" i="1"/>
  <c r="D3536" i="1"/>
  <c r="C3536" i="1"/>
  <c r="AI3535" i="1"/>
  <c r="AE3535" i="1"/>
  <c r="Z3535" i="1" s="1"/>
  <c r="X3535" i="1"/>
  <c r="U3535" i="1"/>
  <c r="S3535" i="1"/>
  <c r="P3535" i="1"/>
  <c r="R3535" i="1" s="1"/>
  <c r="K3535" i="1"/>
  <c r="J3535" i="1"/>
  <c r="N3535" i="1" s="1"/>
  <c r="I3535" i="1"/>
  <c r="G3535" i="1"/>
  <c r="F3535" i="1"/>
  <c r="E3535" i="1"/>
  <c r="D3535" i="1"/>
  <c r="C3535" i="1"/>
  <c r="AI3534" i="1"/>
  <c r="AE3534" i="1"/>
  <c r="X3534" i="1"/>
  <c r="Z3534" i="1" s="1"/>
  <c r="U3534" i="1"/>
  <c r="S3534" i="1"/>
  <c r="Q3534" i="1"/>
  <c r="P3534" i="1"/>
  <c r="R3534" i="1" s="1"/>
  <c r="K3534" i="1"/>
  <c r="J3534" i="1"/>
  <c r="N3534" i="1" s="1"/>
  <c r="I3534" i="1"/>
  <c r="G3534" i="1"/>
  <c r="F3534" i="1"/>
  <c r="E3534" i="1"/>
  <c r="D3534" i="1"/>
  <c r="C3534" i="1"/>
  <c r="AI3533" i="1"/>
  <c r="AE3533" i="1"/>
  <c r="Z3533" i="1"/>
  <c r="X3533" i="1"/>
  <c r="U3533" i="1"/>
  <c r="S3533" i="1"/>
  <c r="Q3533" i="1"/>
  <c r="P3533" i="1"/>
  <c r="N3533" i="1"/>
  <c r="K3533" i="1"/>
  <c r="J3533" i="1"/>
  <c r="I3533" i="1"/>
  <c r="G3533" i="1"/>
  <c r="R3533" i="1" s="1"/>
  <c r="F3533" i="1"/>
  <c r="E3533" i="1"/>
  <c r="D3533" i="1"/>
  <c r="C3533" i="1"/>
  <c r="AI3532" i="1"/>
  <c r="AE3532" i="1"/>
  <c r="Z3532" i="1" s="1"/>
  <c r="X3532" i="1"/>
  <c r="U3532" i="1"/>
  <c r="S3532" i="1"/>
  <c r="Q3532" i="1"/>
  <c r="P3532" i="1"/>
  <c r="N3532" i="1"/>
  <c r="K3532" i="1"/>
  <c r="J3532" i="1"/>
  <c r="I3532" i="1"/>
  <c r="O3532" i="1" s="1"/>
  <c r="G3532" i="1"/>
  <c r="R3532" i="1" s="1"/>
  <c r="F3532" i="1"/>
  <c r="E3532" i="1"/>
  <c r="D3532" i="1"/>
  <c r="C3532" i="1"/>
  <c r="AI3531" i="1"/>
  <c r="AE3531" i="1"/>
  <c r="Z3531" i="1" s="1"/>
  <c r="X3531" i="1"/>
  <c r="U3531" i="1"/>
  <c r="S3531" i="1"/>
  <c r="P3531" i="1"/>
  <c r="R3531" i="1" s="1"/>
  <c r="K3531" i="1"/>
  <c r="J3531" i="1"/>
  <c r="N3531" i="1" s="1"/>
  <c r="AG3531" i="1" s="1"/>
  <c r="I3531" i="1"/>
  <c r="G3531" i="1"/>
  <c r="F3531" i="1"/>
  <c r="E3531" i="1"/>
  <c r="D3531" i="1"/>
  <c r="C3531" i="1"/>
  <c r="AI3530" i="1"/>
  <c r="AE3530" i="1"/>
  <c r="X3530" i="1"/>
  <c r="Z3530" i="1" s="1"/>
  <c r="U3530" i="1"/>
  <c r="S3530" i="1"/>
  <c r="Q3530" i="1"/>
  <c r="P3530" i="1"/>
  <c r="R3530" i="1" s="1"/>
  <c r="K3530" i="1"/>
  <c r="J3530" i="1"/>
  <c r="N3530" i="1" s="1"/>
  <c r="AG3530" i="1" s="1"/>
  <c r="I3530" i="1"/>
  <c r="O3530" i="1" s="1"/>
  <c r="G3530" i="1"/>
  <c r="F3530" i="1"/>
  <c r="E3530" i="1"/>
  <c r="D3530" i="1"/>
  <c r="C3530" i="1"/>
  <c r="AI3529" i="1"/>
  <c r="AE3529" i="1"/>
  <c r="Z3529" i="1"/>
  <c r="X3529" i="1"/>
  <c r="U3529" i="1"/>
  <c r="S3529" i="1"/>
  <c r="P3529" i="1"/>
  <c r="Q3529" i="1" s="1"/>
  <c r="N3529" i="1"/>
  <c r="K3529" i="1"/>
  <c r="J3529" i="1"/>
  <c r="I3529" i="1"/>
  <c r="G3529" i="1"/>
  <c r="R3529" i="1" s="1"/>
  <c r="F3529" i="1"/>
  <c r="E3529" i="1"/>
  <c r="D3529" i="1"/>
  <c r="C3529" i="1"/>
  <c r="AI3528" i="1"/>
  <c r="AE3528" i="1"/>
  <c r="X3528" i="1"/>
  <c r="Z3528" i="1" s="1"/>
  <c r="U3528" i="1"/>
  <c r="S3528" i="1"/>
  <c r="Q3528" i="1"/>
  <c r="P3528" i="1"/>
  <c r="K3528" i="1"/>
  <c r="N3528" i="1" s="1"/>
  <c r="O3528" i="1" s="1"/>
  <c r="J3528" i="1"/>
  <c r="I3528" i="1"/>
  <c r="G3528" i="1"/>
  <c r="R3528" i="1" s="1"/>
  <c r="F3528" i="1"/>
  <c r="E3528" i="1"/>
  <c r="D3528" i="1"/>
  <c r="C3528" i="1"/>
  <c r="AI3527" i="1"/>
  <c r="AE3527" i="1"/>
  <c r="Z3527" i="1" s="1"/>
  <c r="X3527" i="1"/>
  <c r="U3527" i="1"/>
  <c r="S3527" i="1"/>
  <c r="P3527" i="1"/>
  <c r="R3527" i="1" s="1"/>
  <c r="K3527" i="1"/>
  <c r="J3527" i="1"/>
  <c r="N3527" i="1" s="1"/>
  <c r="I3527" i="1"/>
  <c r="G3527" i="1"/>
  <c r="F3527" i="1"/>
  <c r="E3527" i="1"/>
  <c r="D3527" i="1"/>
  <c r="C3527" i="1"/>
  <c r="AI3526" i="1"/>
  <c r="AE3526" i="1"/>
  <c r="X3526" i="1"/>
  <c r="Z3526" i="1" s="1"/>
  <c r="U3526" i="1"/>
  <c r="S3526" i="1"/>
  <c r="Q3526" i="1"/>
  <c r="P3526" i="1"/>
  <c r="R3526" i="1" s="1"/>
  <c r="K3526" i="1"/>
  <c r="J3526" i="1"/>
  <c r="N3526" i="1" s="1"/>
  <c r="I3526" i="1"/>
  <c r="AG3526" i="1" s="1"/>
  <c r="G3526" i="1"/>
  <c r="F3526" i="1"/>
  <c r="E3526" i="1"/>
  <c r="D3526" i="1"/>
  <c r="C3526" i="1"/>
  <c r="AI3525" i="1"/>
  <c r="AE3525" i="1"/>
  <c r="Z3525" i="1"/>
  <c r="X3525" i="1"/>
  <c r="U3525" i="1"/>
  <c r="S3525" i="1"/>
  <c r="Q3525" i="1"/>
  <c r="P3525" i="1"/>
  <c r="N3525" i="1"/>
  <c r="K3525" i="1"/>
  <c r="J3525" i="1"/>
  <c r="I3525" i="1"/>
  <c r="G3525" i="1"/>
  <c r="R3525" i="1" s="1"/>
  <c r="F3525" i="1"/>
  <c r="E3525" i="1"/>
  <c r="D3525" i="1"/>
  <c r="C3525" i="1"/>
  <c r="AI3524" i="1"/>
  <c r="AE3524" i="1"/>
  <c r="Z3524" i="1" s="1"/>
  <c r="X3524" i="1"/>
  <c r="U3524" i="1"/>
  <c r="S3524" i="1"/>
  <c r="Q3524" i="1"/>
  <c r="P3524" i="1"/>
  <c r="N3524" i="1"/>
  <c r="K3524" i="1"/>
  <c r="J3524" i="1"/>
  <c r="I3524" i="1"/>
  <c r="O3524" i="1" s="1"/>
  <c r="G3524" i="1"/>
  <c r="R3524" i="1" s="1"/>
  <c r="F3524" i="1"/>
  <c r="E3524" i="1"/>
  <c r="D3524" i="1"/>
  <c r="C3524" i="1"/>
  <c r="AI3523" i="1"/>
  <c r="AE3523" i="1"/>
  <c r="Z3523" i="1" s="1"/>
  <c r="X3523" i="1"/>
  <c r="U3523" i="1"/>
  <c r="S3523" i="1"/>
  <c r="P3523" i="1"/>
  <c r="R3523" i="1" s="1"/>
  <c r="K3523" i="1"/>
  <c r="J3523" i="1"/>
  <c r="N3523" i="1" s="1"/>
  <c r="I3523" i="1"/>
  <c r="O3523" i="1" s="1"/>
  <c r="G3523" i="1"/>
  <c r="F3523" i="1"/>
  <c r="E3523" i="1"/>
  <c r="D3523" i="1"/>
  <c r="C3523" i="1"/>
  <c r="AI3522" i="1"/>
  <c r="AE3522" i="1"/>
  <c r="X3522" i="1"/>
  <c r="Z3522" i="1" s="1"/>
  <c r="U3522" i="1"/>
  <c r="S3522" i="1"/>
  <c r="Q3522" i="1"/>
  <c r="P3522" i="1"/>
  <c r="R3522" i="1" s="1"/>
  <c r="K3522" i="1"/>
  <c r="J3522" i="1"/>
  <c r="N3522" i="1" s="1"/>
  <c r="I3522" i="1"/>
  <c r="G3522" i="1"/>
  <c r="F3522" i="1"/>
  <c r="E3522" i="1"/>
  <c r="D3522" i="1"/>
  <c r="C3522" i="1"/>
  <c r="AI3521" i="1"/>
  <c r="AE3521" i="1"/>
  <c r="Z3521" i="1"/>
  <c r="X3521" i="1"/>
  <c r="U3521" i="1"/>
  <c r="S3521" i="1"/>
  <c r="Q3521" i="1"/>
  <c r="P3521" i="1"/>
  <c r="N3521" i="1"/>
  <c r="K3521" i="1"/>
  <c r="J3521" i="1"/>
  <c r="I3521" i="1"/>
  <c r="G3521" i="1"/>
  <c r="R3521" i="1" s="1"/>
  <c r="F3521" i="1"/>
  <c r="E3521" i="1"/>
  <c r="D3521" i="1"/>
  <c r="C3521" i="1"/>
  <c r="AI3520" i="1"/>
  <c r="AE3520" i="1"/>
  <c r="Z3520" i="1" s="1"/>
  <c r="X3520" i="1"/>
  <c r="U3520" i="1"/>
  <c r="S3520" i="1"/>
  <c r="Q3520" i="1"/>
  <c r="P3520" i="1"/>
  <c r="O3520" i="1"/>
  <c r="N3520" i="1"/>
  <c r="K3520" i="1"/>
  <c r="J3520" i="1"/>
  <c r="I3520" i="1"/>
  <c r="G3520" i="1"/>
  <c r="R3520" i="1" s="1"/>
  <c r="F3520" i="1"/>
  <c r="E3520" i="1"/>
  <c r="D3520" i="1"/>
  <c r="C3520" i="1"/>
  <c r="AI3519" i="1"/>
  <c r="AE3519" i="1"/>
  <c r="Z3519" i="1" s="1"/>
  <c r="X3519" i="1"/>
  <c r="U3519" i="1"/>
  <c r="S3519" i="1"/>
  <c r="P3519" i="1"/>
  <c r="R3519" i="1" s="1"/>
  <c r="K3519" i="1"/>
  <c r="J3519" i="1"/>
  <c r="N3519" i="1" s="1"/>
  <c r="I3519" i="1"/>
  <c r="G3519" i="1"/>
  <c r="F3519" i="1"/>
  <c r="E3519" i="1"/>
  <c r="D3519" i="1"/>
  <c r="C3519" i="1"/>
  <c r="AI3518" i="1"/>
  <c r="AE3518" i="1"/>
  <c r="X3518" i="1"/>
  <c r="Z3518" i="1" s="1"/>
  <c r="U3518" i="1"/>
  <c r="S3518" i="1"/>
  <c r="Q3518" i="1"/>
  <c r="P3518" i="1"/>
  <c r="R3518" i="1" s="1"/>
  <c r="K3518" i="1"/>
  <c r="J3518" i="1"/>
  <c r="N3518" i="1" s="1"/>
  <c r="AG3518" i="1" s="1"/>
  <c r="I3518" i="1"/>
  <c r="G3518" i="1"/>
  <c r="F3518" i="1"/>
  <c r="E3518" i="1"/>
  <c r="D3518" i="1"/>
  <c r="C3518" i="1"/>
  <c r="AI3517" i="1"/>
  <c r="AE3517" i="1"/>
  <c r="Z3517" i="1"/>
  <c r="X3517" i="1"/>
  <c r="U3517" i="1"/>
  <c r="S3517" i="1"/>
  <c r="Q3517" i="1"/>
  <c r="P3517" i="1"/>
  <c r="N3517" i="1"/>
  <c r="K3517" i="1"/>
  <c r="J3517" i="1"/>
  <c r="I3517" i="1"/>
  <c r="G3517" i="1"/>
  <c r="R3517" i="1" s="1"/>
  <c r="F3517" i="1"/>
  <c r="E3517" i="1"/>
  <c r="D3517" i="1"/>
  <c r="C3517" i="1"/>
  <c r="AI3516" i="1"/>
  <c r="AE3516" i="1"/>
  <c r="Z3516" i="1" s="1"/>
  <c r="X3516" i="1"/>
  <c r="U3516" i="1"/>
  <c r="S3516" i="1"/>
  <c r="Q3516" i="1"/>
  <c r="P3516" i="1"/>
  <c r="N3516" i="1"/>
  <c r="K3516" i="1"/>
  <c r="J3516" i="1"/>
  <c r="I3516" i="1"/>
  <c r="O3516" i="1" s="1"/>
  <c r="G3516" i="1"/>
  <c r="R3516" i="1" s="1"/>
  <c r="F3516" i="1"/>
  <c r="E3516" i="1"/>
  <c r="D3516" i="1"/>
  <c r="C3516" i="1"/>
  <c r="AI3515" i="1"/>
  <c r="AE3515" i="1"/>
  <c r="Z3515" i="1" s="1"/>
  <c r="X3515" i="1"/>
  <c r="U3515" i="1"/>
  <c r="S3515" i="1"/>
  <c r="P3515" i="1"/>
  <c r="R3515" i="1" s="1"/>
  <c r="K3515" i="1"/>
  <c r="J3515" i="1"/>
  <c r="N3515" i="1" s="1"/>
  <c r="AG3515" i="1" s="1"/>
  <c r="I3515" i="1"/>
  <c r="O3515" i="1" s="1"/>
  <c r="G3515" i="1"/>
  <c r="F3515" i="1"/>
  <c r="E3515" i="1"/>
  <c r="D3515" i="1"/>
  <c r="C3515" i="1"/>
  <c r="AI3514" i="1"/>
  <c r="AE3514" i="1"/>
  <c r="X3514" i="1"/>
  <c r="Z3514" i="1" s="1"/>
  <c r="U3514" i="1"/>
  <c r="S3514" i="1"/>
  <c r="Q3514" i="1"/>
  <c r="P3514" i="1"/>
  <c r="R3514" i="1" s="1"/>
  <c r="K3514" i="1"/>
  <c r="J3514" i="1"/>
  <c r="N3514" i="1" s="1"/>
  <c r="I3514" i="1"/>
  <c r="O3514" i="1" s="1"/>
  <c r="G3514" i="1"/>
  <c r="F3514" i="1"/>
  <c r="E3514" i="1"/>
  <c r="D3514" i="1"/>
  <c r="C3514" i="1"/>
  <c r="AI3513" i="1"/>
  <c r="AE3513" i="1"/>
  <c r="Z3513" i="1"/>
  <c r="X3513" i="1"/>
  <c r="U3513" i="1"/>
  <c r="S3513" i="1"/>
  <c r="Q3513" i="1"/>
  <c r="P3513" i="1"/>
  <c r="N3513" i="1"/>
  <c r="K3513" i="1"/>
  <c r="J3513" i="1"/>
  <c r="I3513" i="1"/>
  <c r="G3513" i="1"/>
  <c r="R3513" i="1" s="1"/>
  <c r="F3513" i="1"/>
  <c r="E3513" i="1"/>
  <c r="D3513" i="1"/>
  <c r="C3513" i="1"/>
  <c r="AI3512" i="1"/>
  <c r="AE3512" i="1"/>
  <c r="Z3512" i="1" s="1"/>
  <c r="X3512" i="1"/>
  <c r="U3512" i="1"/>
  <c r="S3512" i="1"/>
  <c r="Q3512" i="1"/>
  <c r="P3512" i="1"/>
  <c r="O3512" i="1"/>
  <c r="N3512" i="1"/>
  <c r="K3512" i="1"/>
  <c r="J3512" i="1"/>
  <c r="I3512" i="1"/>
  <c r="G3512" i="1"/>
  <c r="R3512" i="1" s="1"/>
  <c r="F3512" i="1"/>
  <c r="E3512" i="1"/>
  <c r="D3512" i="1"/>
  <c r="C3512" i="1"/>
  <c r="AI3511" i="1"/>
  <c r="AE3511" i="1"/>
  <c r="Z3511" i="1" s="1"/>
  <c r="X3511" i="1"/>
  <c r="U3511" i="1"/>
  <c r="S3511" i="1"/>
  <c r="P3511" i="1"/>
  <c r="R3511" i="1" s="1"/>
  <c r="K3511" i="1"/>
  <c r="J3511" i="1"/>
  <c r="N3511" i="1" s="1"/>
  <c r="I3511" i="1"/>
  <c r="G3511" i="1"/>
  <c r="F3511" i="1"/>
  <c r="E3511" i="1"/>
  <c r="D3511" i="1"/>
  <c r="C3511" i="1"/>
  <c r="AI3510" i="1"/>
  <c r="AE3510" i="1"/>
  <c r="X3510" i="1"/>
  <c r="Z3510" i="1" s="1"/>
  <c r="U3510" i="1"/>
  <c r="S3510" i="1"/>
  <c r="Q3510" i="1"/>
  <c r="P3510" i="1"/>
  <c r="R3510" i="1" s="1"/>
  <c r="K3510" i="1"/>
  <c r="J3510" i="1"/>
  <c r="N3510" i="1" s="1"/>
  <c r="I3510" i="1"/>
  <c r="G3510" i="1"/>
  <c r="F3510" i="1"/>
  <c r="E3510" i="1"/>
  <c r="D3510" i="1"/>
  <c r="C3510" i="1"/>
  <c r="AI3509" i="1"/>
  <c r="AE3509" i="1"/>
  <c r="Z3509" i="1"/>
  <c r="X3509" i="1"/>
  <c r="U3509" i="1"/>
  <c r="S3509" i="1"/>
  <c r="Q3509" i="1"/>
  <c r="P3509" i="1"/>
  <c r="N3509" i="1"/>
  <c r="K3509" i="1"/>
  <c r="J3509" i="1"/>
  <c r="I3509" i="1"/>
  <c r="G3509" i="1"/>
  <c r="R3509" i="1" s="1"/>
  <c r="F3509" i="1"/>
  <c r="E3509" i="1"/>
  <c r="D3509" i="1"/>
  <c r="C3509" i="1"/>
  <c r="AI3508" i="1"/>
  <c r="AE3508" i="1"/>
  <c r="Z3508" i="1" s="1"/>
  <c r="X3508" i="1"/>
  <c r="U3508" i="1"/>
  <c r="S3508" i="1"/>
  <c r="Q3508" i="1"/>
  <c r="P3508" i="1"/>
  <c r="N3508" i="1"/>
  <c r="K3508" i="1"/>
  <c r="J3508" i="1"/>
  <c r="I3508" i="1"/>
  <c r="O3508" i="1" s="1"/>
  <c r="G3508" i="1"/>
  <c r="R3508" i="1" s="1"/>
  <c r="F3508" i="1"/>
  <c r="E3508" i="1"/>
  <c r="D3508" i="1"/>
  <c r="C3508" i="1"/>
  <c r="AI3507" i="1"/>
  <c r="AE3507" i="1"/>
  <c r="Z3507" i="1" s="1"/>
  <c r="X3507" i="1"/>
  <c r="U3507" i="1"/>
  <c r="S3507" i="1"/>
  <c r="P3507" i="1"/>
  <c r="R3507" i="1" s="1"/>
  <c r="K3507" i="1"/>
  <c r="J3507" i="1"/>
  <c r="N3507" i="1" s="1"/>
  <c r="AG3507" i="1" s="1"/>
  <c r="I3507" i="1"/>
  <c r="G3507" i="1"/>
  <c r="F3507" i="1"/>
  <c r="E3507" i="1"/>
  <c r="D3507" i="1"/>
  <c r="C3507" i="1"/>
  <c r="AI3506" i="1"/>
  <c r="AE3506" i="1"/>
  <c r="X3506" i="1"/>
  <c r="Z3506" i="1" s="1"/>
  <c r="U3506" i="1"/>
  <c r="S3506" i="1"/>
  <c r="Q3506" i="1"/>
  <c r="P3506" i="1"/>
  <c r="R3506" i="1" s="1"/>
  <c r="K3506" i="1"/>
  <c r="J3506" i="1"/>
  <c r="N3506" i="1" s="1"/>
  <c r="AG3506" i="1" s="1"/>
  <c r="I3506" i="1"/>
  <c r="O3506" i="1" s="1"/>
  <c r="G3506" i="1"/>
  <c r="F3506" i="1"/>
  <c r="E3506" i="1"/>
  <c r="D3506" i="1"/>
  <c r="C3506" i="1"/>
  <c r="AI3505" i="1"/>
  <c r="AE3505" i="1"/>
  <c r="Z3505" i="1"/>
  <c r="X3505" i="1"/>
  <c r="U3505" i="1"/>
  <c r="S3505" i="1"/>
  <c r="Q3505" i="1"/>
  <c r="P3505" i="1"/>
  <c r="N3505" i="1"/>
  <c r="K3505" i="1"/>
  <c r="J3505" i="1"/>
  <c r="I3505" i="1"/>
  <c r="G3505" i="1"/>
  <c r="R3505" i="1" s="1"/>
  <c r="F3505" i="1"/>
  <c r="E3505" i="1"/>
  <c r="D3505" i="1"/>
  <c r="C3505" i="1"/>
  <c r="AI3504" i="1"/>
  <c r="AE3504" i="1"/>
  <c r="Z3504" i="1" s="1"/>
  <c r="X3504" i="1"/>
  <c r="U3504" i="1"/>
  <c r="S3504" i="1"/>
  <c r="Q3504" i="1"/>
  <c r="P3504" i="1"/>
  <c r="O3504" i="1"/>
  <c r="N3504" i="1"/>
  <c r="K3504" i="1"/>
  <c r="J3504" i="1"/>
  <c r="I3504" i="1"/>
  <c r="G3504" i="1"/>
  <c r="R3504" i="1" s="1"/>
  <c r="F3504" i="1"/>
  <c r="E3504" i="1"/>
  <c r="D3504" i="1"/>
  <c r="C3504" i="1"/>
  <c r="AI3503" i="1"/>
  <c r="AE3503" i="1"/>
  <c r="Z3503" i="1" s="1"/>
  <c r="X3503" i="1"/>
  <c r="U3503" i="1"/>
  <c r="S3503" i="1"/>
  <c r="P3503" i="1"/>
  <c r="R3503" i="1" s="1"/>
  <c r="K3503" i="1"/>
  <c r="J3503" i="1"/>
  <c r="N3503" i="1" s="1"/>
  <c r="I3503" i="1"/>
  <c r="G3503" i="1"/>
  <c r="F3503" i="1"/>
  <c r="E3503" i="1"/>
  <c r="D3503" i="1"/>
  <c r="C3503" i="1"/>
  <c r="AI3502" i="1"/>
  <c r="AE3502" i="1"/>
  <c r="X3502" i="1"/>
  <c r="Z3502" i="1" s="1"/>
  <c r="U3502" i="1"/>
  <c r="S3502" i="1"/>
  <c r="Q3502" i="1"/>
  <c r="P3502" i="1"/>
  <c r="R3502" i="1" s="1"/>
  <c r="K3502" i="1"/>
  <c r="J3502" i="1"/>
  <c r="N3502" i="1" s="1"/>
  <c r="I3502" i="1"/>
  <c r="O3502" i="1" s="1"/>
  <c r="G3502" i="1"/>
  <c r="F3502" i="1"/>
  <c r="E3502" i="1"/>
  <c r="D3502" i="1"/>
  <c r="C3502" i="1"/>
  <c r="AI3501" i="1"/>
  <c r="AE3501" i="1"/>
  <c r="Z3501" i="1"/>
  <c r="X3501" i="1"/>
  <c r="U3501" i="1"/>
  <c r="S3501" i="1"/>
  <c r="Q3501" i="1"/>
  <c r="P3501" i="1"/>
  <c r="N3501" i="1"/>
  <c r="K3501" i="1"/>
  <c r="J3501" i="1"/>
  <c r="I3501" i="1"/>
  <c r="G3501" i="1"/>
  <c r="R3501" i="1" s="1"/>
  <c r="F3501" i="1"/>
  <c r="E3501" i="1"/>
  <c r="D3501" i="1"/>
  <c r="C3501" i="1"/>
  <c r="AI3500" i="1"/>
  <c r="AE3500" i="1"/>
  <c r="Z3500" i="1" s="1"/>
  <c r="X3500" i="1"/>
  <c r="U3500" i="1"/>
  <c r="S3500" i="1"/>
  <c r="Q3500" i="1"/>
  <c r="P3500" i="1"/>
  <c r="N3500" i="1"/>
  <c r="K3500" i="1"/>
  <c r="J3500" i="1"/>
  <c r="I3500" i="1"/>
  <c r="O3500" i="1" s="1"/>
  <c r="G3500" i="1"/>
  <c r="R3500" i="1" s="1"/>
  <c r="F3500" i="1"/>
  <c r="E3500" i="1"/>
  <c r="D3500" i="1"/>
  <c r="C3500" i="1"/>
  <c r="AI3499" i="1"/>
  <c r="AE3499" i="1"/>
  <c r="Z3499" i="1" s="1"/>
  <c r="X3499" i="1"/>
  <c r="U3499" i="1"/>
  <c r="S3499" i="1"/>
  <c r="P3499" i="1"/>
  <c r="R3499" i="1" s="1"/>
  <c r="K3499" i="1"/>
  <c r="J3499" i="1"/>
  <c r="N3499" i="1" s="1"/>
  <c r="I3499" i="1"/>
  <c r="G3499" i="1"/>
  <c r="F3499" i="1"/>
  <c r="E3499" i="1"/>
  <c r="D3499" i="1"/>
  <c r="C3499" i="1"/>
  <c r="AI3498" i="1"/>
  <c r="AE3498" i="1"/>
  <c r="X3498" i="1"/>
  <c r="Z3498" i="1" s="1"/>
  <c r="U3498" i="1"/>
  <c r="S3498" i="1"/>
  <c r="Q3498" i="1"/>
  <c r="P3498" i="1"/>
  <c r="R3498" i="1" s="1"/>
  <c r="K3498" i="1"/>
  <c r="J3498" i="1"/>
  <c r="N3498" i="1" s="1"/>
  <c r="AG3498" i="1" s="1"/>
  <c r="I3498" i="1"/>
  <c r="G3498" i="1"/>
  <c r="F3498" i="1"/>
  <c r="E3498" i="1"/>
  <c r="D3498" i="1"/>
  <c r="C3498" i="1"/>
  <c r="AI3497" i="1"/>
  <c r="AE3497" i="1"/>
  <c r="Z3497" i="1"/>
  <c r="X3497" i="1"/>
  <c r="U3497" i="1"/>
  <c r="S3497" i="1"/>
  <c r="Q3497" i="1"/>
  <c r="P3497" i="1"/>
  <c r="N3497" i="1"/>
  <c r="K3497" i="1"/>
  <c r="J3497" i="1"/>
  <c r="I3497" i="1"/>
  <c r="G3497" i="1"/>
  <c r="R3497" i="1" s="1"/>
  <c r="F3497" i="1"/>
  <c r="E3497" i="1"/>
  <c r="D3497" i="1"/>
  <c r="C3497" i="1"/>
  <c r="AI3496" i="1"/>
  <c r="AE3496" i="1"/>
  <c r="Z3496" i="1" s="1"/>
  <c r="X3496" i="1"/>
  <c r="U3496" i="1"/>
  <c r="S3496" i="1"/>
  <c r="Q3496" i="1"/>
  <c r="P3496" i="1"/>
  <c r="O3496" i="1"/>
  <c r="N3496" i="1"/>
  <c r="K3496" i="1"/>
  <c r="J3496" i="1"/>
  <c r="I3496" i="1"/>
  <c r="G3496" i="1"/>
  <c r="R3496" i="1" s="1"/>
  <c r="F3496" i="1"/>
  <c r="E3496" i="1"/>
  <c r="D3496" i="1"/>
  <c r="C3496" i="1"/>
  <c r="AI3495" i="1"/>
  <c r="AE3495" i="1"/>
  <c r="Z3495" i="1" s="1"/>
  <c r="X3495" i="1"/>
  <c r="U3495" i="1"/>
  <c r="S3495" i="1"/>
  <c r="P3495" i="1"/>
  <c r="R3495" i="1" s="1"/>
  <c r="K3495" i="1"/>
  <c r="J3495" i="1"/>
  <c r="N3495" i="1" s="1"/>
  <c r="I3495" i="1"/>
  <c r="G3495" i="1"/>
  <c r="F3495" i="1"/>
  <c r="E3495" i="1"/>
  <c r="D3495" i="1"/>
  <c r="C3495" i="1"/>
  <c r="AI3494" i="1"/>
  <c r="AE3494" i="1"/>
  <c r="X3494" i="1"/>
  <c r="Z3494" i="1" s="1"/>
  <c r="U3494" i="1"/>
  <c r="S3494" i="1"/>
  <c r="Q3494" i="1"/>
  <c r="P3494" i="1"/>
  <c r="R3494" i="1" s="1"/>
  <c r="K3494" i="1"/>
  <c r="J3494" i="1"/>
  <c r="N3494" i="1" s="1"/>
  <c r="AG3494" i="1" s="1"/>
  <c r="I3494" i="1"/>
  <c r="O3494" i="1" s="1"/>
  <c r="G3494" i="1"/>
  <c r="F3494" i="1"/>
  <c r="E3494" i="1"/>
  <c r="D3494" i="1"/>
  <c r="C3494" i="1"/>
  <c r="AI3493" i="1"/>
  <c r="AE3493" i="1"/>
  <c r="Z3493" i="1"/>
  <c r="X3493" i="1"/>
  <c r="U3493" i="1"/>
  <c r="S3493" i="1"/>
  <c r="Q3493" i="1"/>
  <c r="P3493" i="1"/>
  <c r="N3493" i="1"/>
  <c r="K3493" i="1"/>
  <c r="J3493" i="1"/>
  <c r="I3493" i="1"/>
  <c r="G3493" i="1"/>
  <c r="R3493" i="1" s="1"/>
  <c r="F3493" i="1"/>
  <c r="E3493" i="1"/>
  <c r="D3493" i="1"/>
  <c r="C3493" i="1"/>
  <c r="AI3492" i="1"/>
  <c r="AE3492" i="1"/>
  <c r="Z3492" i="1" s="1"/>
  <c r="X3492" i="1"/>
  <c r="U3492" i="1"/>
  <c r="S3492" i="1"/>
  <c r="Q3492" i="1"/>
  <c r="P3492" i="1"/>
  <c r="N3492" i="1"/>
  <c r="K3492" i="1"/>
  <c r="J3492" i="1"/>
  <c r="I3492" i="1"/>
  <c r="O3492" i="1" s="1"/>
  <c r="G3492" i="1"/>
  <c r="R3492" i="1" s="1"/>
  <c r="F3492" i="1"/>
  <c r="E3492" i="1"/>
  <c r="D3492" i="1"/>
  <c r="C3492" i="1"/>
  <c r="AI3491" i="1"/>
  <c r="AE3491" i="1"/>
  <c r="Z3491" i="1" s="1"/>
  <c r="X3491" i="1"/>
  <c r="U3491" i="1"/>
  <c r="S3491" i="1"/>
  <c r="P3491" i="1"/>
  <c r="R3491" i="1" s="1"/>
  <c r="K3491" i="1"/>
  <c r="J3491" i="1"/>
  <c r="N3491" i="1" s="1"/>
  <c r="I3491" i="1"/>
  <c r="O3491" i="1" s="1"/>
  <c r="G3491" i="1"/>
  <c r="F3491" i="1"/>
  <c r="E3491" i="1"/>
  <c r="D3491" i="1"/>
  <c r="C3491" i="1"/>
  <c r="AI3490" i="1"/>
  <c r="AE3490" i="1"/>
  <c r="X3490" i="1"/>
  <c r="Z3490" i="1" s="1"/>
  <c r="U3490" i="1"/>
  <c r="S3490" i="1"/>
  <c r="Q3490" i="1"/>
  <c r="P3490" i="1"/>
  <c r="R3490" i="1" s="1"/>
  <c r="K3490" i="1"/>
  <c r="J3490" i="1"/>
  <c r="N3490" i="1" s="1"/>
  <c r="I3490" i="1"/>
  <c r="G3490" i="1"/>
  <c r="F3490" i="1"/>
  <c r="E3490" i="1"/>
  <c r="D3490" i="1"/>
  <c r="C3490" i="1"/>
  <c r="AI3489" i="1"/>
  <c r="AE3489" i="1"/>
  <c r="Z3489" i="1"/>
  <c r="X3489" i="1"/>
  <c r="U3489" i="1"/>
  <c r="S3489" i="1"/>
  <c r="Q3489" i="1"/>
  <c r="P3489" i="1"/>
  <c r="N3489" i="1"/>
  <c r="K3489" i="1"/>
  <c r="J3489" i="1"/>
  <c r="I3489" i="1"/>
  <c r="G3489" i="1"/>
  <c r="R3489" i="1" s="1"/>
  <c r="F3489" i="1"/>
  <c r="E3489" i="1"/>
  <c r="D3489" i="1"/>
  <c r="C3489" i="1"/>
  <c r="AI3488" i="1"/>
  <c r="AE3488" i="1"/>
  <c r="Z3488" i="1" s="1"/>
  <c r="X3488" i="1"/>
  <c r="U3488" i="1"/>
  <c r="S3488" i="1"/>
  <c r="Q3488" i="1"/>
  <c r="P3488" i="1"/>
  <c r="O3488" i="1"/>
  <c r="N3488" i="1"/>
  <c r="K3488" i="1"/>
  <c r="J3488" i="1"/>
  <c r="I3488" i="1"/>
  <c r="G3488" i="1"/>
  <c r="R3488" i="1" s="1"/>
  <c r="F3488" i="1"/>
  <c r="E3488" i="1"/>
  <c r="D3488" i="1"/>
  <c r="C3488" i="1"/>
  <c r="AI3487" i="1"/>
  <c r="AE3487" i="1"/>
  <c r="Z3487" i="1" s="1"/>
  <c r="X3487" i="1"/>
  <c r="U3487" i="1"/>
  <c r="S3487" i="1"/>
  <c r="P3487" i="1"/>
  <c r="R3487" i="1" s="1"/>
  <c r="K3487" i="1"/>
  <c r="J3487" i="1"/>
  <c r="N3487" i="1" s="1"/>
  <c r="I3487" i="1"/>
  <c r="G3487" i="1"/>
  <c r="F3487" i="1"/>
  <c r="E3487" i="1"/>
  <c r="D3487" i="1"/>
  <c r="C3487" i="1"/>
  <c r="AI3486" i="1"/>
  <c r="AE3486" i="1"/>
  <c r="X3486" i="1"/>
  <c r="Z3486" i="1" s="1"/>
  <c r="U3486" i="1"/>
  <c r="S3486" i="1"/>
  <c r="Q3486" i="1"/>
  <c r="P3486" i="1"/>
  <c r="R3486" i="1" s="1"/>
  <c r="K3486" i="1"/>
  <c r="J3486" i="1"/>
  <c r="N3486" i="1" s="1"/>
  <c r="AG3486" i="1" s="1"/>
  <c r="I3486" i="1"/>
  <c r="G3486" i="1"/>
  <c r="F3486" i="1"/>
  <c r="E3486" i="1"/>
  <c r="D3486" i="1"/>
  <c r="C3486" i="1"/>
  <c r="AI3485" i="1"/>
  <c r="AE3485" i="1"/>
  <c r="Z3485" i="1"/>
  <c r="X3485" i="1"/>
  <c r="U3485" i="1"/>
  <c r="S3485" i="1"/>
  <c r="Q3485" i="1"/>
  <c r="P3485" i="1"/>
  <c r="N3485" i="1"/>
  <c r="K3485" i="1"/>
  <c r="J3485" i="1"/>
  <c r="I3485" i="1"/>
  <c r="G3485" i="1"/>
  <c r="R3485" i="1" s="1"/>
  <c r="F3485" i="1"/>
  <c r="E3485" i="1"/>
  <c r="D3485" i="1"/>
  <c r="C3485" i="1"/>
  <c r="AI3484" i="1"/>
  <c r="AE3484" i="1"/>
  <c r="Z3484" i="1" s="1"/>
  <c r="X3484" i="1"/>
  <c r="U3484" i="1"/>
  <c r="S3484" i="1"/>
  <c r="Q3484" i="1"/>
  <c r="P3484" i="1"/>
  <c r="N3484" i="1"/>
  <c r="K3484" i="1"/>
  <c r="J3484" i="1"/>
  <c r="I3484" i="1"/>
  <c r="O3484" i="1" s="1"/>
  <c r="G3484" i="1"/>
  <c r="R3484" i="1" s="1"/>
  <c r="F3484" i="1"/>
  <c r="E3484" i="1"/>
  <c r="D3484" i="1"/>
  <c r="C3484" i="1"/>
  <c r="AI3483" i="1"/>
  <c r="AE3483" i="1"/>
  <c r="Z3483" i="1" s="1"/>
  <c r="X3483" i="1"/>
  <c r="U3483" i="1"/>
  <c r="S3483" i="1"/>
  <c r="P3483" i="1"/>
  <c r="R3483" i="1" s="1"/>
  <c r="K3483" i="1"/>
  <c r="J3483" i="1"/>
  <c r="N3483" i="1" s="1"/>
  <c r="AG3483" i="1" s="1"/>
  <c r="I3483" i="1"/>
  <c r="O3483" i="1" s="1"/>
  <c r="G3483" i="1"/>
  <c r="F3483" i="1"/>
  <c r="E3483" i="1"/>
  <c r="D3483" i="1"/>
  <c r="C3483" i="1"/>
  <c r="AI3482" i="1"/>
  <c r="AE3482" i="1"/>
  <c r="X3482" i="1"/>
  <c r="Z3482" i="1" s="1"/>
  <c r="U3482" i="1"/>
  <c r="S3482" i="1"/>
  <c r="Q3482" i="1"/>
  <c r="P3482" i="1"/>
  <c r="R3482" i="1" s="1"/>
  <c r="K3482" i="1"/>
  <c r="J3482" i="1"/>
  <c r="N3482" i="1" s="1"/>
  <c r="I3482" i="1"/>
  <c r="O3482" i="1" s="1"/>
  <c r="G3482" i="1"/>
  <c r="F3482" i="1"/>
  <c r="E3482" i="1"/>
  <c r="D3482" i="1"/>
  <c r="C3482" i="1"/>
  <c r="AI3481" i="1"/>
  <c r="AE3481" i="1"/>
  <c r="Z3481" i="1"/>
  <c r="X3481" i="1"/>
  <c r="U3481" i="1"/>
  <c r="S3481" i="1"/>
  <c r="Q3481" i="1"/>
  <c r="P3481" i="1"/>
  <c r="N3481" i="1"/>
  <c r="K3481" i="1"/>
  <c r="J3481" i="1"/>
  <c r="I3481" i="1"/>
  <c r="G3481" i="1"/>
  <c r="R3481" i="1" s="1"/>
  <c r="F3481" i="1"/>
  <c r="E3481" i="1"/>
  <c r="D3481" i="1"/>
  <c r="C3481" i="1"/>
  <c r="AI3480" i="1"/>
  <c r="AE3480" i="1"/>
  <c r="Z3480" i="1" s="1"/>
  <c r="X3480" i="1"/>
  <c r="U3480" i="1"/>
  <c r="S3480" i="1"/>
  <c r="Q3480" i="1"/>
  <c r="P3480" i="1"/>
  <c r="O3480" i="1"/>
  <c r="N3480" i="1"/>
  <c r="K3480" i="1"/>
  <c r="J3480" i="1"/>
  <c r="I3480" i="1"/>
  <c r="G3480" i="1"/>
  <c r="R3480" i="1" s="1"/>
  <c r="F3480" i="1"/>
  <c r="E3480" i="1"/>
  <c r="D3480" i="1"/>
  <c r="C3480" i="1"/>
  <c r="AI3479" i="1"/>
  <c r="AE3479" i="1"/>
  <c r="Z3479" i="1" s="1"/>
  <c r="X3479" i="1"/>
  <c r="U3479" i="1"/>
  <c r="S3479" i="1"/>
  <c r="P3479" i="1"/>
  <c r="R3479" i="1" s="1"/>
  <c r="K3479" i="1"/>
  <c r="J3479" i="1"/>
  <c r="N3479" i="1" s="1"/>
  <c r="I3479" i="1"/>
  <c r="G3479" i="1"/>
  <c r="F3479" i="1"/>
  <c r="E3479" i="1"/>
  <c r="D3479" i="1"/>
  <c r="C3479" i="1"/>
  <c r="AI3478" i="1"/>
  <c r="AE3478" i="1"/>
  <c r="X3478" i="1"/>
  <c r="Z3478" i="1" s="1"/>
  <c r="U3478" i="1"/>
  <c r="S3478" i="1"/>
  <c r="Q3478" i="1"/>
  <c r="P3478" i="1"/>
  <c r="R3478" i="1" s="1"/>
  <c r="K3478" i="1"/>
  <c r="J3478" i="1"/>
  <c r="N3478" i="1" s="1"/>
  <c r="I3478" i="1"/>
  <c r="G3478" i="1"/>
  <c r="F3478" i="1"/>
  <c r="E3478" i="1"/>
  <c r="D3478" i="1"/>
  <c r="C3478" i="1"/>
  <c r="AI3477" i="1"/>
  <c r="AE3477" i="1"/>
  <c r="Z3477" i="1"/>
  <c r="X3477" i="1"/>
  <c r="U3477" i="1"/>
  <c r="S3477" i="1"/>
  <c r="Q3477" i="1"/>
  <c r="P3477" i="1"/>
  <c r="N3477" i="1"/>
  <c r="K3477" i="1"/>
  <c r="J3477" i="1"/>
  <c r="I3477" i="1"/>
  <c r="G3477" i="1"/>
  <c r="R3477" i="1" s="1"/>
  <c r="F3477" i="1"/>
  <c r="E3477" i="1"/>
  <c r="D3477" i="1"/>
  <c r="C3477" i="1"/>
  <c r="AI3476" i="1"/>
  <c r="AE3476" i="1"/>
  <c r="Z3476" i="1" s="1"/>
  <c r="X3476" i="1"/>
  <c r="U3476" i="1"/>
  <c r="S3476" i="1"/>
  <c r="Q3476" i="1"/>
  <c r="P3476" i="1"/>
  <c r="N3476" i="1"/>
  <c r="K3476" i="1"/>
  <c r="J3476" i="1"/>
  <c r="I3476" i="1"/>
  <c r="O3476" i="1" s="1"/>
  <c r="G3476" i="1"/>
  <c r="R3476" i="1" s="1"/>
  <c r="F3476" i="1"/>
  <c r="E3476" i="1"/>
  <c r="D3476" i="1"/>
  <c r="C3476" i="1"/>
  <c r="AI3475" i="1"/>
  <c r="AE3475" i="1"/>
  <c r="Z3475" i="1" s="1"/>
  <c r="X3475" i="1"/>
  <c r="U3475" i="1"/>
  <c r="S3475" i="1"/>
  <c r="P3475" i="1"/>
  <c r="R3475" i="1" s="1"/>
  <c r="K3475" i="1"/>
  <c r="J3475" i="1"/>
  <c r="N3475" i="1" s="1"/>
  <c r="AG3475" i="1" s="1"/>
  <c r="I3475" i="1"/>
  <c r="G3475" i="1"/>
  <c r="F3475" i="1"/>
  <c r="E3475" i="1"/>
  <c r="D3475" i="1"/>
  <c r="C3475" i="1"/>
  <c r="AI3474" i="1"/>
  <c r="AE3474" i="1"/>
  <c r="X3474" i="1"/>
  <c r="Z3474" i="1" s="1"/>
  <c r="U3474" i="1"/>
  <c r="S3474" i="1"/>
  <c r="Q3474" i="1"/>
  <c r="P3474" i="1"/>
  <c r="R3474" i="1" s="1"/>
  <c r="K3474" i="1"/>
  <c r="J3474" i="1"/>
  <c r="N3474" i="1" s="1"/>
  <c r="AG3474" i="1" s="1"/>
  <c r="I3474" i="1"/>
  <c r="O3474" i="1" s="1"/>
  <c r="G3474" i="1"/>
  <c r="F3474" i="1"/>
  <c r="E3474" i="1"/>
  <c r="D3474" i="1"/>
  <c r="C3474" i="1"/>
  <c r="AI3473" i="1"/>
  <c r="AE3473" i="1"/>
  <c r="Z3473" i="1"/>
  <c r="X3473" i="1"/>
  <c r="U3473" i="1"/>
  <c r="S3473" i="1"/>
  <c r="Q3473" i="1"/>
  <c r="P3473" i="1"/>
  <c r="N3473" i="1"/>
  <c r="K3473" i="1"/>
  <c r="J3473" i="1"/>
  <c r="I3473" i="1"/>
  <c r="G3473" i="1"/>
  <c r="R3473" i="1" s="1"/>
  <c r="F3473" i="1"/>
  <c r="E3473" i="1"/>
  <c r="D3473" i="1"/>
  <c r="C3473" i="1"/>
  <c r="AI3472" i="1"/>
  <c r="AE3472" i="1"/>
  <c r="Z3472" i="1" s="1"/>
  <c r="X3472" i="1"/>
  <c r="U3472" i="1"/>
  <c r="S3472" i="1"/>
  <c r="Q3472" i="1"/>
  <c r="P3472" i="1"/>
  <c r="O3472" i="1"/>
  <c r="N3472" i="1"/>
  <c r="K3472" i="1"/>
  <c r="J3472" i="1"/>
  <c r="I3472" i="1"/>
  <c r="G3472" i="1"/>
  <c r="R3472" i="1" s="1"/>
  <c r="F3472" i="1"/>
  <c r="E3472" i="1"/>
  <c r="D3472" i="1"/>
  <c r="C3472" i="1"/>
  <c r="AI3471" i="1"/>
  <c r="AE3471" i="1"/>
  <c r="Z3471" i="1" s="1"/>
  <c r="X3471" i="1"/>
  <c r="U3471" i="1"/>
  <c r="S3471" i="1"/>
  <c r="P3471" i="1"/>
  <c r="R3471" i="1" s="1"/>
  <c r="K3471" i="1"/>
  <c r="J3471" i="1"/>
  <c r="N3471" i="1" s="1"/>
  <c r="AG3471" i="1" s="1"/>
  <c r="I3471" i="1"/>
  <c r="O3471" i="1" s="1"/>
  <c r="G3471" i="1"/>
  <c r="F3471" i="1"/>
  <c r="E3471" i="1"/>
  <c r="D3471" i="1"/>
  <c r="C3471" i="1"/>
  <c r="AI3470" i="1"/>
  <c r="AE3470" i="1"/>
  <c r="X3470" i="1"/>
  <c r="Z3470" i="1" s="1"/>
  <c r="U3470" i="1"/>
  <c r="S3470" i="1"/>
  <c r="Q3470" i="1"/>
  <c r="P3470" i="1"/>
  <c r="R3470" i="1" s="1"/>
  <c r="K3470" i="1"/>
  <c r="J3470" i="1"/>
  <c r="N3470" i="1" s="1"/>
  <c r="I3470" i="1"/>
  <c r="O3470" i="1" s="1"/>
  <c r="G3470" i="1"/>
  <c r="F3470" i="1"/>
  <c r="E3470" i="1"/>
  <c r="D3470" i="1"/>
  <c r="C3470" i="1"/>
  <c r="AI3469" i="1"/>
  <c r="AE3469" i="1"/>
  <c r="Z3469" i="1"/>
  <c r="X3469" i="1"/>
  <c r="U3469" i="1"/>
  <c r="S3469" i="1"/>
  <c r="Q3469" i="1"/>
  <c r="P3469" i="1"/>
  <c r="N3469" i="1"/>
  <c r="K3469" i="1"/>
  <c r="J3469" i="1"/>
  <c r="I3469" i="1"/>
  <c r="G3469" i="1"/>
  <c r="R3469" i="1" s="1"/>
  <c r="F3469" i="1"/>
  <c r="E3469" i="1"/>
  <c r="D3469" i="1"/>
  <c r="C3469" i="1"/>
  <c r="AI3468" i="1"/>
  <c r="AE3468" i="1"/>
  <c r="Z3468" i="1" s="1"/>
  <c r="X3468" i="1"/>
  <c r="U3468" i="1"/>
  <c r="S3468" i="1"/>
  <c r="Q3468" i="1"/>
  <c r="P3468" i="1"/>
  <c r="N3468" i="1"/>
  <c r="K3468" i="1"/>
  <c r="J3468" i="1"/>
  <c r="I3468" i="1"/>
  <c r="O3468" i="1" s="1"/>
  <c r="G3468" i="1"/>
  <c r="R3468" i="1" s="1"/>
  <c r="F3468" i="1"/>
  <c r="E3468" i="1"/>
  <c r="D3468" i="1"/>
  <c r="C3468" i="1"/>
  <c r="AI3467" i="1"/>
  <c r="AE3467" i="1"/>
  <c r="Z3467" i="1" s="1"/>
  <c r="X3467" i="1"/>
  <c r="U3467" i="1"/>
  <c r="S3467" i="1"/>
  <c r="P3467" i="1"/>
  <c r="R3467" i="1" s="1"/>
  <c r="K3467" i="1"/>
  <c r="J3467" i="1"/>
  <c r="N3467" i="1" s="1"/>
  <c r="I3467" i="1"/>
  <c r="G3467" i="1"/>
  <c r="F3467" i="1"/>
  <c r="E3467" i="1"/>
  <c r="D3467" i="1"/>
  <c r="C3467" i="1"/>
  <c r="AI3466" i="1"/>
  <c r="AE3466" i="1"/>
  <c r="X3466" i="1"/>
  <c r="Z3466" i="1" s="1"/>
  <c r="U3466" i="1"/>
  <c r="S3466" i="1"/>
  <c r="Q3466" i="1"/>
  <c r="P3466" i="1"/>
  <c r="R3466" i="1" s="1"/>
  <c r="K3466" i="1"/>
  <c r="J3466" i="1"/>
  <c r="N3466" i="1" s="1"/>
  <c r="AG3466" i="1" s="1"/>
  <c r="I3466" i="1"/>
  <c r="G3466" i="1"/>
  <c r="F3466" i="1"/>
  <c r="E3466" i="1"/>
  <c r="D3466" i="1"/>
  <c r="C3466" i="1"/>
  <c r="AI3465" i="1"/>
  <c r="AE3465" i="1"/>
  <c r="Z3465" i="1"/>
  <c r="X3465" i="1"/>
  <c r="U3465" i="1"/>
  <c r="S3465" i="1"/>
  <c r="Q3465" i="1"/>
  <c r="P3465" i="1"/>
  <c r="N3465" i="1"/>
  <c r="K3465" i="1"/>
  <c r="J3465" i="1"/>
  <c r="I3465" i="1"/>
  <c r="G3465" i="1"/>
  <c r="R3465" i="1" s="1"/>
  <c r="F3465" i="1"/>
  <c r="E3465" i="1"/>
  <c r="D3465" i="1"/>
  <c r="C3465" i="1"/>
  <c r="AI3464" i="1"/>
  <c r="AE3464" i="1"/>
  <c r="Z3464" i="1" s="1"/>
  <c r="X3464" i="1"/>
  <c r="U3464" i="1"/>
  <c r="S3464" i="1"/>
  <c r="Q3464" i="1"/>
  <c r="P3464" i="1"/>
  <c r="O3464" i="1"/>
  <c r="N3464" i="1"/>
  <c r="K3464" i="1"/>
  <c r="J3464" i="1"/>
  <c r="I3464" i="1"/>
  <c r="G3464" i="1"/>
  <c r="R3464" i="1" s="1"/>
  <c r="F3464" i="1"/>
  <c r="E3464" i="1"/>
  <c r="D3464" i="1"/>
  <c r="C3464" i="1"/>
  <c r="AI3463" i="1"/>
  <c r="AE3463" i="1"/>
  <c r="Z3463" i="1" s="1"/>
  <c r="X3463" i="1"/>
  <c r="U3463" i="1"/>
  <c r="S3463" i="1"/>
  <c r="P3463" i="1"/>
  <c r="R3463" i="1" s="1"/>
  <c r="K3463" i="1"/>
  <c r="J3463" i="1"/>
  <c r="N3463" i="1" s="1"/>
  <c r="AG3463" i="1" s="1"/>
  <c r="I3463" i="1"/>
  <c r="G3463" i="1"/>
  <c r="F3463" i="1"/>
  <c r="E3463" i="1"/>
  <c r="D3463" i="1"/>
  <c r="C3463" i="1"/>
  <c r="AI3462" i="1"/>
  <c r="AE3462" i="1"/>
  <c r="X3462" i="1"/>
  <c r="Z3462" i="1" s="1"/>
  <c r="U3462" i="1"/>
  <c r="S3462" i="1"/>
  <c r="Q3462" i="1"/>
  <c r="P3462" i="1"/>
  <c r="R3462" i="1" s="1"/>
  <c r="K3462" i="1"/>
  <c r="J3462" i="1"/>
  <c r="N3462" i="1" s="1"/>
  <c r="AG3462" i="1" s="1"/>
  <c r="I3462" i="1"/>
  <c r="O3462" i="1" s="1"/>
  <c r="G3462" i="1"/>
  <c r="F3462" i="1"/>
  <c r="E3462" i="1"/>
  <c r="D3462" i="1"/>
  <c r="C3462" i="1"/>
  <c r="AI3461" i="1"/>
  <c r="AE3461" i="1"/>
  <c r="Z3461" i="1"/>
  <c r="X3461" i="1"/>
  <c r="U3461" i="1"/>
  <c r="S3461" i="1"/>
  <c r="Q3461" i="1"/>
  <c r="P3461" i="1"/>
  <c r="N3461" i="1"/>
  <c r="K3461" i="1"/>
  <c r="J3461" i="1"/>
  <c r="I3461" i="1"/>
  <c r="G3461" i="1"/>
  <c r="R3461" i="1" s="1"/>
  <c r="F3461" i="1"/>
  <c r="E3461" i="1"/>
  <c r="D3461" i="1"/>
  <c r="C3461" i="1"/>
  <c r="AI3460" i="1"/>
  <c r="AE3460" i="1"/>
  <c r="Z3460" i="1" s="1"/>
  <c r="X3460" i="1"/>
  <c r="U3460" i="1"/>
  <c r="S3460" i="1"/>
  <c r="Q3460" i="1"/>
  <c r="P3460" i="1"/>
  <c r="N3460" i="1"/>
  <c r="K3460" i="1"/>
  <c r="J3460" i="1"/>
  <c r="I3460" i="1"/>
  <c r="O3460" i="1" s="1"/>
  <c r="G3460" i="1"/>
  <c r="R3460" i="1" s="1"/>
  <c r="F3460" i="1"/>
  <c r="E3460" i="1"/>
  <c r="D3460" i="1"/>
  <c r="C3460" i="1"/>
  <c r="AI3459" i="1"/>
  <c r="AE3459" i="1"/>
  <c r="Z3459" i="1" s="1"/>
  <c r="X3459" i="1"/>
  <c r="U3459" i="1"/>
  <c r="S3459" i="1"/>
  <c r="P3459" i="1"/>
  <c r="R3459" i="1" s="1"/>
  <c r="K3459" i="1"/>
  <c r="J3459" i="1"/>
  <c r="N3459" i="1" s="1"/>
  <c r="I3459" i="1"/>
  <c r="O3459" i="1" s="1"/>
  <c r="G3459" i="1"/>
  <c r="F3459" i="1"/>
  <c r="E3459" i="1"/>
  <c r="D3459" i="1"/>
  <c r="C3459" i="1"/>
  <c r="AI3458" i="1"/>
  <c r="AE3458" i="1"/>
  <c r="X3458" i="1"/>
  <c r="Z3458" i="1" s="1"/>
  <c r="U3458" i="1"/>
  <c r="S3458" i="1"/>
  <c r="Q3458" i="1"/>
  <c r="P3458" i="1"/>
  <c r="R3458" i="1" s="1"/>
  <c r="K3458" i="1"/>
  <c r="J3458" i="1"/>
  <c r="N3458" i="1" s="1"/>
  <c r="I3458" i="1"/>
  <c r="G3458" i="1"/>
  <c r="F3458" i="1"/>
  <c r="E3458" i="1"/>
  <c r="D3458" i="1"/>
  <c r="C3458" i="1"/>
  <c r="AI3457" i="1"/>
  <c r="AE3457" i="1"/>
  <c r="Z3457" i="1"/>
  <c r="X3457" i="1"/>
  <c r="U3457" i="1"/>
  <c r="S3457" i="1"/>
  <c r="Q3457" i="1"/>
  <c r="P3457" i="1"/>
  <c r="N3457" i="1"/>
  <c r="K3457" i="1"/>
  <c r="J3457" i="1"/>
  <c r="I3457" i="1"/>
  <c r="G3457" i="1"/>
  <c r="R3457" i="1" s="1"/>
  <c r="F3457" i="1"/>
  <c r="E3457" i="1"/>
  <c r="D3457" i="1"/>
  <c r="C3457" i="1"/>
  <c r="AI3456" i="1"/>
  <c r="AE3456" i="1"/>
  <c r="Z3456" i="1" s="1"/>
  <c r="X3456" i="1"/>
  <c r="U3456" i="1"/>
  <c r="S3456" i="1"/>
  <c r="Q3456" i="1"/>
  <c r="P3456" i="1"/>
  <c r="O3456" i="1"/>
  <c r="N3456" i="1"/>
  <c r="K3456" i="1"/>
  <c r="J3456" i="1"/>
  <c r="I3456" i="1"/>
  <c r="G3456" i="1"/>
  <c r="R3456" i="1" s="1"/>
  <c r="F3456" i="1"/>
  <c r="E3456" i="1"/>
  <c r="D3456" i="1"/>
  <c r="C3456" i="1"/>
  <c r="AI3455" i="1"/>
  <c r="AE3455" i="1"/>
  <c r="Z3455" i="1" s="1"/>
  <c r="X3455" i="1"/>
  <c r="U3455" i="1"/>
  <c r="S3455" i="1"/>
  <c r="P3455" i="1"/>
  <c r="R3455" i="1" s="1"/>
  <c r="K3455" i="1"/>
  <c r="J3455" i="1"/>
  <c r="N3455" i="1" s="1"/>
  <c r="I3455" i="1"/>
  <c r="G3455" i="1"/>
  <c r="F3455" i="1"/>
  <c r="E3455" i="1"/>
  <c r="D3455" i="1"/>
  <c r="C3455" i="1"/>
  <c r="AI3454" i="1"/>
  <c r="AE3454" i="1"/>
  <c r="X3454" i="1"/>
  <c r="Z3454" i="1" s="1"/>
  <c r="U3454" i="1"/>
  <c r="S3454" i="1"/>
  <c r="Q3454" i="1"/>
  <c r="P3454" i="1"/>
  <c r="R3454" i="1" s="1"/>
  <c r="K3454" i="1"/>
  <c r="J3454" i="1"/>
  <c r="N3454" i="1" s="1"/>
  <c r="AG3454" i="1" s="1"/>
  <c r="I3454" i="1"/>
  <c r="G3454" i="1"/>
  <c r="F3454" i="1"/>
  <c r="E3454" i="1"/>
  <c r="D3454" i="1"/>
  <c r="C3454" i="1"/>
  <c r="AI3453" i="1"/>
  <c r="AE3453" i="1"/>
  <c r="Z3453" i="1"/>
  <c r="X3453" i="1"/>
  <c r="U3453" i="1"/>
  <c r="S3453" i="1"/>
  <c r="Q3453" i="1"/>
  <c r="P3453" i="1"/>
  <c r="N3453" i="1"/>
  <c r="K3453" i="1"/>
  <c r="J3453" i="1"/>
  <c r="I3453" i="1"/>
  <c r="G3453" i="1"/>
  <c r="R3453" i="1" s="1"/>
  <c r="F3453" i="1"/>
  <c r="E3453" i="1"/>
  <c r="D3453" i="1"/>
  <c r="C3453" i="1"/>
  <c r="AI3452" i="1"/>
  <c r="AE3452" i="1"/>
  <c r="Z3452" i="1" s="1"/>
  <c r="X3452" i="1"/>
  <c r="U3452" i="1"/>
  <c r="S3452" i="1"/>
  <c r="Q3452" i="1"/>
  <c r="P3452" i="1"/>
  <c r="N3452" i="1"/>
  <c r="K3452" i="1"/>
  <c r="J3452" i="1"/>
  <c r="I3452" i="1"/>
  <c r="O3452" i="1" s="1"/>
  <c r="G3452" i="1"/>
  <c r="R3452" i="1" s="1"/>
  <c r="F3452" i="1"/>
  <c r="E3452" i="1"/>
  <c r="D3452" i="1"/>
  <c r="C3452" i="1"/>
  <c r="AI3451" i="1"/>
  <c r="AE3451" i="1"/>
  <c r="Z3451" i="1" s="1"/>
  <c r="X3451" i="1"/>
  <c r="U3451" i="1"/>
  <c r="S3451" i="1"/>
  <c r="P3451" i="1"/>
  <c r="R3451" i="1" s="1"/>
  <c r="K3451" i="1"/>
  <c r="J3451" i="1"/>
  <c r="N3451" i="1" s="1"/>
  <c r="AG3451" i="1" s="1"/>
  <c r="I3451" i="1"/>
  <c r="O3451" i="1" s="1"/>
  <c r="G3451" i="1"/>
  <c r="F3451" i="1"/>
  <c r="E3451" i="1"/>
  <c r="D3451" i="1"/>
  <c r="C3451" i="1"/>
  <c r="AI3450" i="1"/>
  <c r="AE3450" i="1"/>
  <c r="X3450" i="1"/>
  <c r="Z3450" i="1" s="1"/>
  <c r="U3450" i="1"/>
  <c r="S3450" i="1"/>
  <c r="Q3450" i="1"/>
  <c r="P3450" i="1"/>
  <c r="R3450" i="1" s="1"/>
  <c r="K3450" i="1"/>
  <c r="J3450" i="1"/>
  <c r="N3450" i="1" s="1"/>
  <c r="I3450" i="1"/>
  <c r="O3450" i="1" s="1"/>
  <c r="G3450" i="1"/>
  <c r="F3450" i="1"/>
  <c r="E3450" i="1"/>
  <c r="D3450" i="1"/>
  <c r="C3450" i="1"/>
  <c r="AI3449" i="1"/>
  <c r="AE3449" i="1"/>
  <c r="Z3449" i="1"/>
  <c r="X3449" i="1"/>
  <c r="U3449" i="1"/>
  <c r="S3449" i="1"/>
  <c r="Q3449" i="1"/>
  <c r="P3449" i="1"/>
  <c r="N3449" i="1"/>
  <c r="K3449" i="1"/>
  <c r="J3449" i="1"/>
  <c r="I3449" i="1"/>
  <c r="G3449" i="1"/>
  <c r="R3449" i="1" s="1"/>
  <c r="F3449" i="1"/>
  <c r="E3449" i="1"/>
  <c r="D3449" i="1"/>
  <c r="C3449" i="1"/>
  <c r="AI3448" i="1"/>
  <c r="AE3448" i="1"/>
  <c r="Z3448" i="1" s="1"/>
  <c r="X3448" i="1"/>
  <c r="U3448" i="1"/>
  <c r="S3448" i="1"/>
  <c r="Q3448" i="1"/>
  <c r="P3448" i="1"/>
  <c r="O3448" i="1"/>
  <c r="N3448" i="1"/>
  <c r="K3448" i="1"/>
  <c r="J3448" i="1"/>
  <c r="I3448" i="1"/>
  <c r="G3448" i="1"/>
  <c r="R3448" i="1" s="1"/>
  <c r="F3448" i="1"/>
  <c r="E3448" i="1"/>
  <c r="D3448" i="1"/>
  <c r="C3448" i="1"/>
  <c r="AI3447" i="1"/>
  <c r="AE3447" i="1"/>
  <c r="Z3447" i="1" s="1"/>
  <c r="X3447" i="1"/>
  <c r="U3447" i="1"/>
  <c r="S3447" i="1"/>
  <c r="P3447" i="1"/>
  <c r="R3447" i="1" s="1"/>
  <c r="K3447" i="1"/>
  <c r="J3447" i="1"/>
  <c r="N3447" i="1" s="1"/>
  <c r="I3447" i="1"/>
  <c r="O3447" i="1" s="1"/>
  <c r="G3447" i="1"/>
  <c r="F3447" i="1"/>
  <c r="E3447" i="1"/>
  <c r="D3447" i="1"/>
  <c r="C3447" i="1"/>
  <c r="AI3446" i="1"/>
  <c r="AE3446" i="1"/>
  <c r="X3446" i="1"/>
  <c r="Z3446" i="1" s="1"/>
  <c r="U3446" i="1"/>
  <c r="S3446" i="1"/>
  <c r="Q3446" i="1"/>
  <c r="P3446" i="1"/>
  <c r="R3446" i="1" s="1"/>
  <c r="K3446" i="1"/>
  <c r="J3446" i="1"/>
  <c r="N3446" i="1" s="1"/>
  <c r="I3446" i="1"/>
  <c r="G3446" i="1"/>
  <c r="F3446" i="1"/>
  <c r="E3446" i="1"/>
  <c r="D3446" i="1"/>
  <c r="C3446" i="1"/>
  <c r="AI3445" i="1"/>
  <c r="AE3445" i="1"/>
  <c r="Z3445" i="1"/>
  <c r="X3445" i="1"/>
  <c r="U3445" i="1"/>
  <c r="S3445" i="1"/>
  <c r="Q3445" i="1"/>
  <c r="P3445" i="1"/>
  <c r="N3445" i="1"/>
  <c r="K3445" i="1"/>
  <c r="J3445" i="1"/>
  <c r="I3445" i="1"/>
  <c r="G3445" i="1"/>
  <c r="R3445" i="1" s="1"/>
  <c r="F3445" i="1"/>
  <c r="E3445" i="1"/>
  <c r="D3445" i="1"/>
  <c r="C3445" i="1"/>
  <c r="AI3444" i="1"/>
  <c r="AE3444" i="1"/>
  <c r="Z3444" i="1" s="1"/>
  <c r="X3444" i="1"/>
  <c r="U3444" i="1"/>
  <c r="S3444" i="1"/>
  <c r="Q3444" i="1"/>
  <c r="P3444" i="1"/>
  <c r="N3444" i="1"/>
  <c r="K3444" i="1"/>
  <c r="J3444" i="1"/>
  <c r="I3444" i="1"/>
  <c r="O3444" i="1" s="1"/>
  <c r="G3444" i="1"/>
  <c r="R3444" i="1" s="1"/>
  <c r="F3444" i="1"/>
  <c r="E3444" i="1"/>
  <c r="D3444" i="1"/>
  <c r="C3444" i="1"/>
  <c r="AI3443" i="1"/>
  <c r="AE3443" i="1"/>
  <c r="Z3443" i="1" s="1"/>
  <c r="X3443" i="1"/>
  <c r="U3443" i="1"/>
  <c r="S3443" i="1"/>
  <c r="P3443" i="1"/>
  <c r="R3443" i="1" s="1"/>
  <c r="K3443" i="1"/>
  <c r="J3443" i="1"/>
  <c r="N3443" i="1" s="1"/>
  <c r="AG3443" i="1" s="1"/>
  <c r="I3443" i="1"/>
  <c r="G3443" i="1"/>
  <c r="F3443" i="1"/>
  <c r="E3443" i="1"/>
  <c r="D3443" i="1"/>
  <c r="C3443" i="1"/>
  <c r="AI3442" i="1"/>
  <c r="AE3442" i="1"/>
  <c r="X3442" i="1"/>
  <c r="Z3442" i="1" s="1"/>
  <c r="U3442" i="1"/>
  <c r="S3442" i="1"/>
  <c r="Q3442" i="1"/>
  <c r="P3442" i="1"/>
  <c r="R3442" i="1" s="1"/>
  <c r="K3442" i="1"/>
  <c r="J3442" i="1"/>
  <c r="N3442" i="1" s="1"/>
  <c r="AG3442" i="1" s="1"/>
  <c r="I3442" i="1"/>
  <c r="O3442" i="1" s="1"/>
  <c r="G3442" i="1"/>
  <c r="F3442" i="1"/>
  <c r="E3442" i="1"/>
  <c r="D3442" i="1"/>
  <c r="C3442" i="1"/>
  <c r="AI3441" i="1"/>
  <c r="AE3441" i="1"/>
  <c r="Z3441" i="1"/>
  <c r="X3441" i="1"/>
  <c r="U3441" i="1"/>
  <c r="S3441" i="1"/>
  <c r="Q3441" i="1"/>
  <c r="P3441" i="1"/>
  <c r="N3441" i="1"/>
  <c r="K3441" i="1"/>
  <c r="J3441" i="1"/>
  <c r="I3441" i="1"/>
  <c r="G3441" i="1"/>
  <c r="R3441" i="1" s="1"/>
  <c r="F3441" i="1"/>
  <c r="E3441" i="1"/>
  <c r="D3441" i="1"/>
  <c r="C3441" i="1"/>
  <c r="AI3440" i="1"/>
  <c r="AE3440" i="1"/>
  <c r="Z3440" i="1" s="1"/>
  <c r="X3440" i="1"/>
  <c r="U3440" i="1"/>
  <c r="S3440" i="1"/>
  <c r="Q3440" i="1"/>
  <c r="P3440" i="1"/>
  <c r="O3440" i="1"/>
  <c r="N3440" i="1"/>
  <c r="K3440" i="1"/>
  <c r="J3440" i="1"/>
  <c r="I3440" i="1"/>
  <c r="G3440" i="1"/>
  <c r="R3440" i="1" s="1"/>
  <c r="F3440" i="1"/>
  <c r="E3440" i="1"/>
  <c r="D3440" i="1"/>
  <c r="C3440" i="1"/>
  <c r="AI3439" i="1"/>
  <c r="AE3439" i="1"/>
  <c r="Z3439" i="1" s="1"/>
  <c r="X3439" i="1"/>
  <c r="U3439" i="1"/>
  <c r="S3439" i="1"/>
  <c r="P3439" i="1"/>
  <c r="R3439" i="1" s="1"/>
  <c r="K3439" i="1"/>
  <c r="J3439" i="1"/>
  <c r="N3439" i="1" s="1"/>
  <c r="AG3439" i="1" s="1"/>
  <c r="I3439" i="1"/>
  <c r="O3439" i="1" s="1"/>
  <c r="G3439" i="1"/>
  <c r="F3439" i="1"/>
  <c r="E3439" i="1"/>
  <c r="D3439" i="1"/>
  <c r="C3439" i="1"/>
  <c r="AI3438" i="1"/>
  <c r="AE3438" i="1"/>
  <c r="X3438" i="1"/>
  <c r="Z3438" i="1" s="1"/>
  <c r="U3438" i="1"/>
  <c r="S3438" i="1"/>
  <c r="Q3438" i="1"/>
  <c r="P3438" i="1"/>
  <c r="R3438" i="1" s="1"/>
  <c r="K3438" i="1"/>
  <c r="J3438" i="1"/>
  <c r="N3438" i="1" s="1"/>
  <c r="I3438" i="1"/>
  <c r="O3438" i="1" s="1"/>
  <c r="G3438" i="1"/>
  <c r="F3438" i="1"/>
  <c r="E3438" i="1"/>
  <c r="D3438" i="1"/>
  <c r="C3438" i="1"/>
  <c r="AI3437" i="1"/>
  <c r="AE3437" i="1"/>
  <c r="Z3437" i="1"/>
  <c r="X3437" i="1"/>
  <c r="U3437" i="1"/>
  <c r="S3437" i="1"/>
  <c r="Q3437" i="1"/>
  <c r="P3437" i="1"/>
  <c r="N3437" i="1"/>
  <c r="K3437" i="1"/>
  <c r="J3437" i="1"/>
  <c r="I3437" i="1"/>
  <c r="G3437" i="1"/>
  <c r="R3437" i="1" s="1"/>
  <c r="F3437" i="1"/>
  <c r="E3437" i="1"/>
  <c r="D3437" i="1"/>
  <c r="C3437" i="1"/>
  <c r="AI3436" i="1"/>
  <c r="AE3436" i="1"/>
  <c r="Z3436" i="1" s="1"/>
  <c r="X3436" i="1"/>
  <c r="U3436" i="1"/>
  <c r="S3436" i="1"/>
  <c r="Q3436" i="1"/>
  <c r="P3436" i="1"/>
  <c r="N3436" i="1"/>
  <c r="K3436" i="1"/>
  <c r="J3436" i="1"/>
  <c r="I3436" i="1"/>
  <c r="O3436" i="1" s="1"/>
  <c r="G3436" i="1"/>
  <c r="R3436" i="1" s="1"/>
  <c r="F3436" i="1"/>
  <c r="E3436" i="1"/>
  <c r="D3436" i="1"/>
  <c r="C3436" i="1"/>
  <c r="AI3435" i="1"/>
  <c r="AE3435" i="1"/>
  <c r="Z3435" i="1" s="1"/>
  <c r="X3435" i="1"/>
  <c r="U3435" i="1"/>
  <c r="S3435" i="1"/>
  <c r="P3435" i="1"/>
  <c r="R3435" i="1" s="1"/>
  <c r="K3435" i="1"/>
  <c r="J3435" i="1"/>
  <c r="N3435" i="1" s="1"/>
  <c r="I3435" i="1"/>
  <c r="G3435" i="1"/>
  <c r="F3435" i="1"/>
  <c r="E3435" i="1"/>
  <c r="D3435" i="1"/>
  <c r="C3435" i="1"/>
  <c r="AI3434" i="1"/>
  <c r="AE3434" i="1"/>
  <c r="X3434" i="1"/>
  <c r="Z3434" i="1" s="1"/>
  <c r="U3434" i="1"/>
  <c r="S3434" i="1"/>
  <c r="Q3434" i="1"/>
  <c r="P3434" i="1"/>
  <c r="R3434" i="1" s="1"/>
  <c r="K3434" i="1"/>
  <c r="J3434" i="1"/>
  <c r="N3434" i="1" s="1"/>
  <c r="AG3434" i="1" s="1"/>
  <c r="I3434" i="1"/>
  <c r="G3434" i="1"/>
  <c r="F3434" i="1"/>
  <c r="E3434" i="1"/>
  <c r="D3434" i="1"/>
  <c r="C3434" i="1"/>
  <c r="AI3433" i="1"/>
  <c r="AE3433" i="1"/>
  <c r="Z3433" i="1"/>
  <c r="X3433" i="1"/>
  <c r="U3433" i="1"/>
  <c r="S3433" i="1"/>
  <c r="Q3433" i="1"/>
  <c r="P3433" i="1"/>
  <c r="N3433" i="1"/>
  <c r="K3433" i="1"/>
  <c r="J3433" i="1"/>
  <c r="I3433" i="1"/>
  <c r="G3433" i="1"/>
  <c r="R3433" i="1" s="1"/>
  <c r="F3433" i="1"/>
  <c r="E3433" i="1"/>
  <c r="D3433" i="1"/>
  <c r="C3433" i="1"/>
  <c r="AI3432" i="1"/>
  <c r="AE3432" i="1"/>
  <c r="Z3432" i="1" s="1"/>
  <c r="X3432" i="1"/>
  <c r="U3432" i="1"/>
  <c r="S3432" i="1"/>
  <c r="Q3432" i="1"/>
  <c r="P3432" i="1"/>
  <c r="O3432" i="1"/>
  <c r="N3432" i="1"/>
  <c r="K3432" i="1"/>
  <c r="J3432" i="1"/>
  <c r="I3432" i="1"/>
  <c r="G3432" i="1"/>
  <c r="R3432" i="1" s="1"/>
  <c r="F3432" i="1"/>
  <c r="E3432" i="1"/>
  <c r="D3432" i="1"/>
  <c r="C3432" i="1"/>
  <c r="AI3431" i="1"/>
  <c r="AE3431" i="1"/>
  <c r="Z3431" i="1" s="1"/>
  <c r="X3431" i="1"/>
  <c r="U3431" i="1"/>
  <c r="S3431" i="1"/>
  <c r="P3431" i="1"/>
  <c r="R3431" i="1" s="1"/>
  <c r="K3431" i="1"/>
  <c r="J3431" i="1"/>
  <c r="N3431" i="1" s="1"/>
  <c r="AG3431" i="1" s="1"/>
  <c r="I3431" i="1"/>
  <c r="G3431" i="1"/>
  <c r="F3431" i="1"/>
  <c r="E3431" i="1"/>
  <c r="D3431" i="1"/>
  <c r="C3431" i="1"/>
  <c r="AI3430" i="1"/>
  <c r="AE3430" i="1"/>
  <c r="X3430" i="1"/>
  <c r="Z3430" i="1" s="1"/>
  <c r="U3430" i="1"/>
  <c r="S3430" i="1"/>
  <c r="Q3430" i="1"/>
  <c r="P3430" i="1"/>
  <c r="R3430" i="1" s="1"/>
  <c r="K3430" i="1"/>
  <c r="J3430" i="1"/>
  <c r="N3430" i="1" s="1"/>
  <c r="AG3430" i="1" s="1"/>
  <c r="I3430" i="1"/>
  <c r="O3430" i="1" s="1"/>
  <c r="G3430" i="1"/>
  <c r="F3430" i="1"/>
  <c r="E3430" i="1"/>
  <c r="D3430" i="1"/>
  <c r="C3430" i="1"/>
  <c r="AI3429" i="1"/>
  <c r="AE3429" i="1"/>
  <c r="Z3429" i="1"/>
  <c r="X3429" i="1"/>
  <c r="U3429" i="1"/>
  <c r="S3429" i="1"/>
  <c r="Q3429" i="1"/>
  <c r="P3429" i="1"/>
  <c r="N3429" i="1"/>
  <c r="K3429" i="1"/>
  <c r="J3429" i="1"/>
  <c r="I3429" i="1"/>
  <c r="G3429" i="1"/>
  <c r="R3429" i="1" s="1"/>
  <c r="F3429" i="1"/>
  <c r="E3429" i="1"/>
  <c r="D3429" i="1"/>
  <c r="C3429" i="1"/>
  <c r="AI3428" i="1"/>
  <c r="AE3428" i="1"/>
  <c r="Z3428" i="1" s="1"/>
  <c r="X3428" i="1"/>
  <c r="U3428" i="1"/>
  <c r="S3428" i="1"/>
  <c r="Q3428" i="1"/>
  <c r="P3428" i="1"/>
  <c r="N3428" i="1"/>
  <c r="K3428" i="1"/>
  <c r="J3428" i="1"/>
  <c r="I3428" i="1"/>
  <c r="O3428" i="1" s="1"/>
  <c r="G3428" i="1"/>
  <c r="R3428" i="1" s="1"/>
  <c r="F3428" i="1"/>
  <c r="E3428" i="1"/>
  <c r="D3428" i="1"/>
  <c r="C3428" i="1"/>
  <c r="AI3427" i="1"/>
  <c r="AE3427" i="1"/>
  <c r="Z3427" i="1" s="1"/>
  <c r="X3427" i="1"/>
  <c r="U3427" i="1"/>
  <c r="S3427" i="1"/>
  <c r="P3427" i="1"/>
  <c r="R3427" i="1" s="1"/>
  <c r="K3427" i="1"/>
  <c r="J3427" i="1"/>
  <c r="N3427" i="1" s="1"/>
  <c r="I3427" i="1"/>
  <c r="O3427" i="1" s="1"/>
  <c r="G3427" i="1"/>
  <c r="F3427" i="1"/>
  <c r="E3427" i="1"/>
  <c r="D3427" i="1"/>
  <c r="C3427" i="1"/>
  <c r="AI3426" i="1"/>
  <c r="AE3426" i="1"/>
  <c r="X3426" i="1"/>
  <c r="Z3426" i="1" s="1"/>
  <c r="U3426" i="1"/>
  <c r="S3426" i="1"/>
  <c r="Q3426" i="1"/>
  <c r="P3426" i="1"/>
  <c r="R3426" i="1" s="1"/>
  <c r="K3426" i="1"/>
  <c r="J3426" i="1"/>
  <c r="N3426" i="1" s="1"/>
  <c r="I3426" i="1"/>
  <c r="G3426" i="1"/>
  <c r="F3426" i="1"/>
  <c r="E3426" i="1"/>
  <c r="D3426" i="1"/>
  <c r="C3426" i="1"/>
  <c r="AI3425" i="1"/>
  <c r="AE3425" i="1"/>
  <c r="Z3425" i="1"/>
  <c r="X3425" i="1"/>
  <c r="U3425" i="1"/>
  <c r="S3425" i="1"/>
  <c r="Q3425" i="1"/>
  <c r="P3425" i="1"/>
  <c r="N3425" i="1"/>
  <c r="K3425" i="1"/>
  <c r="J3425" i="1"/>
  <c r="I3425" i="1"/>
  <c r="G3425" i="1"/>
  <c r="R3425" i="1" s="1"/>
  <c r="F3425" i="1"/>
  <c r="E3425" i="1"/>
  <c r="D3425" i="1"/>
  <c r="C3425" i="1"/>
  <c r="AI3424" i="1"/>
  <c r="AE3424" i="1"/>
  <c r="Z3424" i="1" s="1"/>
  <c r="X3424" i="1"/>
  <c r="U3424" i="1"/>
  <c r="S3424" i="1"/>
  <c r="Q3424" i="1"/>
  <c r="P3424" i="1"/>
  <c r="O3424" i="1"/>
  <c r="N3424" i="1"/>
  <c r="K3424" i="1"/>
  <c r="J3424" i="1"/>
  <c r="I3424" i="1"/>
  <c r="G3424" i="1"/>
  <c r="R3424" i="1" s="1"/>
  <c r="F3424" i="1"/>
  <c r="E3424" i="1"/>
  <c r="D3424" i="1"/>
  <c r="C3424" i="1"/>
  <c r="AI3423" i="1"/>
  <c r="AE3423" i="1"/>
  <c r="Z3423" i="1" s="1"/>
  <c r="X3423" i="1"/>
  <c r="U3423" i="1"/>
  <c r="S3423" i="1"/>
  <c r="P3423" i="1"/>
  <c r="R3423" i="1" s="1"/>
  <c r="K3423" i="1"/>
  <c r="J3423" i="1"/>
  <c r="N3423" i="1" s="1"/>
  <c r="I3423" i="1"/>
  <c r="G3423" i="1"/>
  <c r="F3423" i="1"/>
  <c r="E3423" i="1"/>
  <c r="D3423" i="1"/>
  <c r="C3423" i="1"/>
  <c r="AI3422" i="1"/>
  <c r="AE3422" i="1"/>
  <c r="X3422" i="1"/>
  <c r="Z3422" i="1" s="1"/>
  <c r="U3422" i="1"/>
  <c r="S3422" i="1"/>
  <c r="Q3422" i="1"/>
  <c r="P3422" i="1"/>
  <c r="R3422" i="1" s="1"/>
  <c r="K3422" i="1"/>
  <c r="J3422" i="1"/>
  <c r="N3422" i="1" s="1"/>
  <c r="AG3422" i="1" s="1"/>
  <c r="I3422" i="1"/>
  <c r="G3422" i="1"/>
  <c r="F3422" i="1"/>
  <c r="E3422" i="1"/>
  <c r="D3422" i="1"/>
  <c r="C3422" i="1"/>
  <c r="AI3421" i="1"/>
  <c r="AE3421" i="1"/>
  <c r="Z3421" i="1"/>
  <c r="X3421" i="1"/>
  <c r="U3421" i="1"/>
  <c r="S3421" i="1"/>
  <c r="Q3421" i="1"/>
  <c r="P3421" i="1"/>
  <c r="N3421" i="1"/>
  <c r="K3421" i="1"/>
  <c r="J3421" i="1"/>
  <c r="I3421" i="1"/>
  <c r="G3421" i="1"/>
  <c r="R3421" i="1" s="1"/>
  <c r="F3421" i="1"/>
  <c r="E3421" i="1"/>
  <c r="D3421" i="1"/>
  <c r="C3421" i="1"/>
  <c r="AI3420" i="1"/>
  <c r="AE3420" i="1"/>
  <c r="Z3420" i="1" s="1"/>
  <c r="X3420" i="1"/>
  <c r="U3420" i="1"/>
  <c r="S3420" i="1"/>
  <c r="Q3420" i="1"/>
  <c r="P3420" i="1"/>
  <c r="N3420" i="1"/>
  <c r="K3420" i="1"/>
  <c r="J3420" i="1"/>
  <c r="I3420" i="1"/>
  <c r="O3420" i="1" s="1"/>
  <c r="G3420" i="1"/>
  <c r="R3420" i="1" s="1"/>
  <c r="F3420" i="1"/>
  <c r="E3420" i="1"/>
  <c r="D3420" i="1"/>
  <c r="C3420" i="1"/>
  <c r="AI3419" i="1"/>
  <c r="AE3419" i="1"/>
  <c r="Z3419" i="1" s="1"/>
  <c r="X3419" i="1"/>
  <c r="U3419" i="1"/>
  <c r="S3419" i="1"/>
  <c r="P3419" i="1"/>
  <c r="R3419" i="1" s="1"/>
  <c r="K3419" i="1"/>
  <c r="J3419" i="1"/>
  <c r="N3419" i="1" s="1"/>
  <c r="AG3419" i="1" s="1"/>
  <c r="I3419" i="1"/>
  <c r="O3419" i="1" s="1"/>
  <c r="G3419" i="1"/>
  <c r="F3419" i="1"/>
  <c r="E3419" i="1"/>
  <c r="D3419" i="1"/>
  <c r="C3419" i="1"/>
  <c r="AI3418" i="1"/>
  <c r="AE3418" i="1"/>
  <c r="X3418" i="1"/>
  <c r="Z3418" i="1" s="1"/>
  <c r="U3418" i="1"/>
  <c r="S3418" i="1"/>
  <c r="Q3418" i="1"/>
  <c r="P3418" i="1"/>
  <c r="R3418" i="1" s="1"/>
  <c r="K3418" i="1"/>
  <c r="J3418" i="1"/>
  <c r="N3418" i="1" s="1"/>
  <c r="I3418" i="1"/>
  <c r="O3418" i="1" s="1"/>
  <c r="G3418" i="1"/>
  <c r="F3418" i="1"/>
  <c r="E3418" i="1"/>
  <c r="D3418" i="1"/>
  <c r="C3418" i="1"/>
  <c r="AI3417" i="1"/>
  <c r="AE3417" i="1"/>
  <c r="Z3417" i="1"/>
  <c r="X3417" i="1"/>
  <c r="U3417" i="1"/>
  <c r="S3417" i="1"/>
  <c r="Q3417" i="1"/>
  <c r="P3417" i="1"/>
  <c r="N3417" i="1"/>
  <c r="K3417" i="1"/>
  <c r="J3417" i="1"/>
  <c r="I3417" i="1"/>
  <c r="G3417" i="1"/>
  <c r="R3417" i="1" s="1"/>
  <c r="F3417" i="1"/>
  <c r="E3417" i="1"/>
  <c r="D3417" i="1"/>
  <c r="C3417" i="1"/>
  <c r="AI3416" i="1"/>
  <c r="AE3416" i="1"/>
  <c r="Z3416" i="1" s="1"/>
  <c r="X3416" i="1"/>
  <c r="U3416" i="1"/>
  <c r="S3416" i="1"/>
  <c r="Q3416" i="1"/>
  <c r="P3416" i="1"/>
  <c r="O3416" i="1"/>
  <c r="N3416" i="1"/>
  <c r="K3416" i="1"/>
  <c r="J3416" i="1"/>
  <c r="I3416" i="1"/>
  <c r="G3416" i="1"/>
  <c r="R3416" i="1" s="1"/>
  <c r="F3416" i="1"/>
  <c r="E3416" i="1"/>
  <c r="D3416" i="1"/>
  <c r="C3416" i="1"/>
  <c r="AI3415" i="1"/>
  <c r="AE3415" i="1"/>
  <c r="Z3415" i="1" s="1"/>
  <c r="X3415" i="1"/>
  <c r="U3415" i="1"/>
  <c r="S3415" i="1"/>
  <c r="P3415" i="1"/>
  <c r="R3415" i="1" s="1"/>
  <c r="K3415" i="1"/>
  <c r="J3415" i="1"/>
  <c r="N3415" i="1" s="1"/>
  <c r="I3415" i="1"/>
  <c r="O3415" i="1" s="1"/>
  <c r="G3415" i="1"/>
  <c r="F3415" i="1"/>
  <c r="E3415" i="1"/>
  <c r="D3415" i="1"/>
  <c r="C3415" i="1"/>
  <c r="AI3414" i="1"/>
  <c r="AE3414" i="1"/>
  <c r="X3414" i="1"/>
  <c r="Z3414" i="1" s="1"/>
  <c r="U3414" i="1"/>
  <c r="S3414" i="1"/>
  <c r="Q3414" i="1"/>
  <c r="P3414" i="1"/>
  <c r="R3414" i="1" s="1"/>
  <c r="K3414" i="1"/>
  <c r="J3414" i="1"/>
  <c r="N3414" i="1" s="1"/>
  <c r="I3414" i="1"/>
  <c r="G3414" i="1"/>
  <c r="F3414" i="1"/>
  <c r="E3414" i="1"/>
  <c r="D3414" i="1"/>
  <c r="C3414" i="1"/>
  <c r="AI3413" i="1"/>
  <c r="AE3413" i="1"/>
  <c r="Z3413" i="1"/>
  <c r="X3413" i="1"/>
  <c r="U3413" i="1"/>
  <c r="S3413" i="1"/>
  <c r="Q3413" i="1"/>
  <c r="P3413" i="1"/>
  <c r="N3413" i="1"/>
  <c r="K3413" i="1"/>
  <c r="J3413" i="1"/>
  <c r="I3413" i="1"/>
  <c r="G3413" i="1"/>
  <c r="R3413" i="1" s="1"/>
  <c r="F3413" i="1"/>
  <c r="E3413" i="1"/>
  <c r="D3413" i="1"/>
  <c r="C3413" i="1"/>
  <c r="AI3412" i="1"/>
  <c r="AE3412" i="1"/>
  <c r="Z3412" i="1" s="1"/>
  <c r="X3412" i="1"/>
  <c r="U3412" i="1"/>
  <c r="S3412" i="1"/>
  <c r="Q3412" i="1"/>
  <c r="P3412" i="1"/>
  <c r="N3412" i="1"/>
  <c r="K3412" i="1"/>
  <c r="J3412" i="1"/>
  <c r="I3412" i="1"/>
  <c r="O3412" i="1" s="1"/>
  <c r="G3412" i="1"/>
  <c r="R3412" i="1" s="1"/>
  <c r="F3412" i="1"/>
  <c r="E3412" i="1"/>
  <c r="D3412" i="1"/>
  <c r="C3412" i="1"/>
  <c r="AI3411" i="1"/>
  <c r="AE3411" i="1"/>
  <c r="Z3411" i="1" s="1"/>
  <c r="X3411" i="1"/>
  <c r="U3411" i="1"/>
  <c r="S3411" i="1"/>
  <c r="P3411" i="1"/>
  <c r="R3411" i="1" s="1"/>
  <c r="K3411" i="1"/>
  <c r="J3411" i="1"/>
  <c r="N3411" i="1" s="1"/>
  <c r="AG3411" i="1" s="1"/>
  <c r="I3411" i="1"/>
  <c r="G3411" i="1"/>
  <c r="F3411" i="1"/>
  <c r="E3411" i="1"/>
  <c r="D3411" i="1"/>
  <c r="C3411" i="1"/>
  <c r="AI3410" i="1"/>
  <c r="AE3410" i="1"/>
  <c r="X3410" i="1"/>
  <c r="Z3410" i="1" s="1"/>
  <c r="U3410" i="1"/>
  <c r="S3410" i="1"/>
  <c r="Q3410" i="1"/>
  <c r="P3410" i="1"/>
  <c r="R3410" i="1" s="1"/>
  <c r="K3410" i="1"/>
  <c r="J3410" i="1"/>
  <c r="N3410" i="1" s="1"/>
  <c r="AG3410" i="1" s="1"/>
  <c r="I3410" i="1"/>
  <c r="O3410" i="1" s="1"/>
  <c r="G3410" i="1"/>
  <c r="F3410" i="1"/>
  <c r="E3410" i="1"/>
  <c r="D3410" i="1"/>
  <c r="C3410" i="1"/>
  <c r="AI3409" i="1"/>
  <c r="AE3409" i="1"/>
  <c r="Z3409" i="1"/>
  <c r="X3409" i="1"/>
  <c r="U3409" i="1"/>
  <c r="S3409" i="1"/>
  <c r="Q3409" i="1"/>
  <c r="P3409" i="1"/>
  <c r="N3409" i="1"/>
  <c r="K3409" i="1"/>
  <c r="J3409" i="1"/>
  <c r="I3409" i="1"/>
  <c r="G3409" i="1"/>
  <c r="R3409" i="1" s="1"/>
  <c r="F3409" i="1"/>
  <c r="E3409" i="1"/>
  <c r="D3409" i="1"/>
  <c r="C3409" i="1"/>
  <c r="AI3408" i="1"/>
  <c r="AE3408" i="1"/>
  <c r="Z3408" i="1" s="1"/>
  <c r="X3408" i="1"/>
  <c r="U3408" i="1"/>
  <c r="S3408" i="1"/>
  <c r="Q3408" i="1"/>
  <c r="P3408" i="1"/>
  <c r="O3408" i="1"/>
  <c r="N3408" i="1"/>
  <c r="K3408" i="1"/>
  <c r="J3408" i="1"/>
  <c r="I3408" i="1"/>
  <c r="G3408" i="1"/>
  <c r="R3408" i="1" s="1"/>
  <c r="F3408" i="1"/>
  <c r="E3408" i="1"/>
  <c r="D3408" i="1"/>
  <c r="C3408" i="1"/>
  <c r="AI3407" i="1"/>
  <c r="AE3407" i="1"/>
  <c r="Z3407" i="1" s="1"/>
  <c r="X3407" i="1"/>
  <c r="U3407" i="1"/>
  <c r="S3407" i="1"/>
  <c r="P3407" i="1"/>
  <c r="R3407" i="1" s="1"/>
  <c r="K3407" i="1"/>
  <c r="J3407" i="1"/>
  <c r="N3407" i="1" s="1"/>
  <c r="AG3407" i="1" s="1"/>
  <c r="I3407" i="1"/>
  <c r="O3407" i="1" s="1"/>
  <c r="G3407" i="1"/>
  <c r="F3407" i="1"/>
  <c r="E3407" i="1"/>
  <c r="D3407" i="1"/>
  <c r="C3407" i="1"/>
  <c r="AI3406" i="1"/>
  <c r="AE3406" i="1"/>
  <c r="X3406" i="1"/>
  <c r="Z3406" i="1" s="1"/>
  <c r="U3406" i="1"/>
  <c r="S3406" i="1"/>
  <c r="Q3406" i="1"/>
  <c r="P3406" i="1"/>
  <c r="R3406" i="1" s="1"/>
  <c r="K3406" i="1"/>
  <c r="J3406" i="1"/>
  <c r="N3406" i="1" s="1"/>
  <c r="I3406" i="1"/>
  <c r="O3406" i="1" s="1"/>
  <c r="G3406" i="1"/>
  <c r="F3406" i="1"/>
  <c r="E3406" i="1"/>
  <c r="D3406" i="1"/>
  <c r="C3406" i="1"/>
  <c r="AI3405" i="1"/>
  <c r="AE3405" i="1"/>
  <c r="Z3405" i="1"/>
  <c r="X3405" i="1"/>
  <c r="U3405" i="1"/>
  <c r="S3405" i="1"/>
  <c r="Q3405" i="1"/>
  <c r="P3405" i="1"/>
  <c r="N3405" i="1"/>
  <c r="K3405" i="1"/>
  <c r="J3405" i="1"/>
  <c r="I3405" i="1"/>
  <c r="G3405" i="1"/>
  <c r="R3405" i="1" s="1"/>
  <c r="F3405" i="1"/>
  <c r="E3405" i="1"/>
  <c r="D3405" i="1"/>
  <c r="C3405" i="1"/>
  <c r="AI3404" i="1"/>
  <c r="AE3404" i="1"/>
  <c r="Z3404" i="1" s="1"/>
  <c r="X3404" i="1"/>
  <c r="U3404" i="1"/>
  <c r="S3404" i="1"/>
  <c r="Q3404" i="1"/>
  <c r="P3404" i="1"/>
  <c r="N3404" i="1"/>
  <c r="K3404" i="1"/>
  <c r="J3404" i="1"/>
  <c r="I3404" i="1"/>
  <c r="O3404" i="1" s="1"/>
  <c r="G3404" i="1"/>
  <c r="R3404" i="1" s="1"/>
  <c r="F3404" i="1"/>
  <c r="E3404" i="1"/>
  <c r="D3404" i="1"/>
  <c r="C3404" i="1"/>
  <c r="AI3403" i="1"/>
  <c r="AE3403" i="1"/>
  <c r="Z3403" i="1" s="1"/>
  <c r="X3403" i="1"/>
  <c r="U3403" i="1"/>
  <c r="S3403" i="1"/>
  <c r="P3403" i="1"/>
  <c r="R3403" i="1" s="1"/>
  <c r="K3403" i="1"/>
  <c r="J3403" i="1"/>
  <c r="N3403" i="1" s="1"/>
  <c r="I3403" i="1"/>
  <c r="G3403" i="1"/>
  <c r="F3403" i="1"/>
  <c r="E3403" i="1"/>
  <c r="D3403" i="1"/>
  <c r="C3403" i="1"/>
  <c r="AI3402" i="1"/>
  <c r="AE3402" i="1"/>
  <c r="X3402" i="1"/>
  <c r="Z3402" i="1" s="1"/>
  <c r="U3402" i="1"/>
  <c r="S3402" i="1"/>
  <c r="Q3402" i="1"/>
  <c r="P3402" i="1"/>
  <c r="R3402" i="1" s="1"/>
  <c r="K3402" i="1"/>
  <c r="J3402" i="1"/>
  <c r="N3402" i="1" s="1"/>
  <c r="AG3402" i="1" s="1"/>
  <c r="I3402" i="1"/>
  <c r="G3402" i="1"/>
  <c r="F3402" i="1"/>
  <c r="E3402" i="1"/>
  <c r="D3402" i="1"/>
  <c r="C3402" i="1"/>
  <c r="AI3401" i="1"/>
  <c r="AE3401" i="1"/>
  <c r="Z3401" i="1"/>
  <c r="X3401" i="1"/>
  <c r="U3401" i="1"/>
  <c r="S3401" i="1"/>
  <c r="Q3401" i="1"/>
  <c r="P3401" i="1"/>
  <c r="N3401" i="1"/>
  <c r="K3401" i="1"/>
  <c r="J3401" i="1"/>
  <c r="I3401" i="1"/>
  <c r="G3401" i="1"/>
  <c r="R3401" i="1" s="1"/>
  <c r="F3401" i="1"/>
  <c r="E3401" i="1"/>
  <c r="D3401" i="1"/>
  <c r="C3401" i="1"/>
  <c r="AI3400" i="1"/>
  <c r="AE3400" i="1"/>
  <c r="Z3400" i="1" s="1"/>
  <c r="X3400" i="1"/>
  <c r="U3400" i="1"/>
  <c r="S3400" i="1"/>
  <c r="Q3400" i="1"/>
  <c r="P3400" i="1"/>
  <c r="O3400" i="1"/>
  <c r="N3400" i="1"/>
  <c r="K3400" i="1"/>
  <c r="J3400" i="1"/>
  <c r="I3400" i="1"/>
  <c r="G3400" i="1"/>
  <c r="R3400" i="1" s="1"/>
  <c r="F3400" i="1"/>
  <c r="E3400" i="1"/>
  <c r="D3400" i="1"/>
  <c r="C3400" i="1"/>
  <c r="AI3399" i="1"/>
  <c r="AE3399" i="1"/>
  <c r="Z3399" i="1" s="1"/>
  <c r="X3399" i="1"/>
  <c r="U3399" i="1"/>
  <c r="S3399" i="1"/>
  <c r="P3399" i="1"/>
  <c r="R3399" i="1" s="1"/>
  <c r="K3399" i="1"/>
  <c r="J3399" i="1"/>
  <c r="N3399" i="1" s="1"/>
  <c r="AG3399" i="1" s="1"/>
  <c r="I3399" i="1"/>
  <c r="G3399" i="1"/>
  <c r="F3399" i="1"/>
  <c r="E3399" i="1"/>
  <c r="D3399" i="1"/>
  <c r="C3399" i="1"/>
  <c r="AI3398" i="1"/>
  <c r="AE3398" i="1"/>
  <c r="X3398" i="1"/>
  <c r="Z3398" i="1" s="1"/>
  <c r="U3398" i="1"/>
  <c r="S3398" i="1"/>
  <c r="Q3398" i="1"/>
  <c r="P3398" i="1"/>
  <c r="R3398" i="1" s="1"/>
  <c r="K3398" i="1"/>
  <c r="J3398" i="1"/>
  <c r="N3398" i="1" s="1"/>
  <c r="AG3398" i="1" s="1"/>
  <c r="I3398" i="1"/>
  <c r="O3398" i="1" s="1"/>
  <c r="G3398" i="1"/>
  <c r="F3398" i="1"/>
  <c r="E3398" i="1"/>
  <c r="D3398" i="1"/>
  <c r="C3398" i="1"/>
  <c r="AI3397" i="1"/>
  <c r="AE3397" i="1"/>
  <c r="Z3397" i="1"/>
  <c r="X3397" i="1"/>
  <c r="U3397" i="1"/>
  <c r="S3397" i="1"/>
  <c r="Q3397" i="1"/>
  <c r="P3397" i="1"/>
  <c r="N3397" i="1"/>
  <c r="K3397" i="1"/>
  <c r="J3397" i="1"/>
  <c r="I3397" i="1"/>
  <c r="G3397" i="1"/>
  <c r="R3397" i="1" s="1"/>
  <c r="F3397" i="1"/>
  <c r="E3397" i="1"/>
  <c r="D3397" i="1"/>
  <c r="C3397" i="1"/>
  <c r="AI3396" i="1"/>
  <c r="AE3396" i="1"/>
  <c r="Z3396" i="1" s="1"/>
  <c r="X3396" i="1"/>
  <c r="U3396" i="1"/>
  <c r="S3396" i="1"/>
  <c r="Q3396" i="1"/>
  <c r="P3396" i="1"/>
  <c r="N3396" i="1"/>
  <c r="K3396" i="1"/>
  <c r="J3396" i="1"/>
  <c r="I3396" i="1"/>
  <c r="O3396" i="1" s="1"/>
  <c r="G3396" i="1"/>
  <c r="R3396" i="1" s="1"/>
  <c r="F3396" i="1"/>
  <c r="E3396" i="1"/>
  <c r="D3396" i="1"/>
  <c r="C3396" i="1"/>
  <c r="AI3395" i="1"/>
  <c r="AE3395" i="1"/>
  <c r="Z3395" i="1" s="1"/>
  <c r="X3395" i="1"/>
  <c r="U3395" i="1"/>
  <c r="S3395" i="1"/>
  <c r="P3395" i="1"/>
  <c r="R3395" i="1" s="1"/>
  <c r="K3395" i="1"/>
  <c r="J3395" i="1"/>
  <c r="N3395" i="1" s="1"/>
  <c r="I3395" i="1"/>
  <c r="O3395" i="1" s="1"/>
  <c r="G3395" i="1"/>
  <c r="F3395" i="1"/>
  <c r="E3395" i="1"/>
  <c r="D3395" i="1"/>
  <c r="C3395" i="1"/>
  <c r="AI3394" i="1"/>
  <c r="AE3394" i="1"/>
  <c r="X3394" i="1"/>
  <c r="Z3394" i="1" s="1"/>
  <c r="U3394" i="1"/>
  <c r="S3394" i="1"/>
  <c r="Q3394" i="1"/>
  <c r="P3394" i="1"/>
  <c r="R3394" i="1" s="1"/>
  <c r="K3394" i="1"/>
  <c r="J3394" i="1"/>
  <c r="N3394" i="1" s="1"/>
  <c r="I3394" i="1"/>
  <c r="G3394" i="1"/>
  <c r="F3394" i="1"/>
  <c r="E3394" i="1"/>
  <c r="D3394" i="1"/>
  <c r="C3394" i="1"/>
  <c r="AI3393" i="1"/>
  <c r="AE3393" i="1"/>
  <c r="Z3393" i="1"/>
  <c r="X3393" i="1"/>
  <c r="U3393" i="1"/>
  <c r="S3393" i="1"/>
  <c r="Q3393" i="1"/>
  <c r="P3393" i="1"/>
  <c r="N3393" i="1"/>
  <c r="K3393" i="1"/>
  <c r="J3393" i="1"/>
  <c r="I3393" i="1"/>
  <c r="G3393" i="1"/>
  <c r="R3393" i="1" s="1"/>
  <c r="F3393" i="1"/>
  <c r="E3393" i="1"/>
  <c r="D3393" i="1"/>
  <c r="C3393" i="1"/>
  <c r="AI3392" i="1"/>
  <c r="AE3392" i="1"/>
  <c r="Z3392" i="1" s="1"/>
  <c r="X3392" i="1"/>
  <c r="U3392" i="1"/>
  <c r="S3392" i="1"/>
  <c r="Q3392" i="1"/>
  <c r="P3392" i="1"/>
  <c r="O3392" i="1"/>
  <c r="N3392" i="1"/>
  <c r="K3392" i="1"/>
  <c r="J3392" i="1"/>
  <c r="I3392" i="1"/>
  <c r="G3392" i="1"/>
  <c r="R3392" i="1" s="1"/>
  <c r="F3392" i="1"/>
  <c r="E3392" i="1"/>
  <c r="D3392" i="1"/>
  <c r="C3392" i="1"/>
  <c r="AI3391" i="1"/>
  <c r="AE3391" i="1"/>
  <c r="Z3391" i="1" s="1"/>
  <c r="X3391" i="1"/>
  <c r="U3391" i="1"/>
  <c r="S3391" i="1"/>
  <c r="P3391" i="1"/>
  <c r="R3391" i="1" s="1"/>
  <c r="K3391" i="1"/>
  <c r="J3391" i="1"/>
  <c r="N3391" i="1" s="1"/>
  <c r="I3391" i="1"/>
  <c r="G3391" i="1"/>
  <c r="F3391" i="1"/>
  <c r="E3391" i="1"/>
  <c r="D3391" i="1"/>
  <c r="C3391" i="1"/>
  <c r="AI3390" i="1"/>
  <c r="AE3390" i="1"/>
  <c r="X3390" i="1"/>
  <c r="Z3390" i="1" s="1"/>
  <c r="U3390" i="1"/>
  <c r="S3390" i="1"/>
  <c r="Q3390" i="1"/>
  <c r="P3390" i="1"/>
  <c r="R3390" i="1" s="1"/>
  <c r="K3390" i="1"/>
  <c r="J3390" i="1"/>
  <c r="N3390" i="1" s="1"/>
  <c r="AG3390" i="1" s="1"/>
  <c r="I3390" i="1"/>
  <c r="G3390" i="1"/>
  <c r="F3390" i="1"/>
  <c r="E3390" i="1"/>
  <c r="D3390" i="1"/>
  <c r="C3390" i="1"/>
  <c r="AI3389" i="1"/>
  <c r="AE3389" i="1"/>
  <c r="Z3389" i="1"/>
  <c r="X3389" i="1"/>
  <c r="U3389" i="1"/>
  <c r="S3389" i="1"/>
  <c r="Q3389" i="1"/>
  <c r="P3389" i="1"/>
  <c r="N3389" i="1"/>
  <c r="K3389" i="1"/>
  <c r="J3389" i="1"/>
  <c r="I3389" i="1"/>
  <c r="G3389" i="1"/>
  <c r="R3389" i="1" s="1"/>
  <c r="F3389" i="1"/>
  <c r="E3389" i="1"/>
  <c r="D3389" i="1"/>
  <c r="C3389" i="1"/>
  <c r="AI3388" i="1"/>
  <c r="AE3388" i="1"/>
  <c r="Z3388" i="1" s="1"/>
  <c r="X3388" i="1"/>
  <c r="U3388" i="1"/>
  <c r="S3388" i="1"/>
  <c r="Q3388" i="1"/>
  <c r="P3388" i="1"/>
  <c r="N3388" i="1"/>
  <c r="K3388" i="1"/>
  <c r="J3388" i="1"/>
  <c r="I3388" i="1"/>
  <c r="O3388" i="1" s="1"/>
  <c r="G3388" i="1"/>
  <c r="R3388" i="1" s="1"/>
  <c r="F3388" i="1"/>
  <c r="E3388" i="1"/>
  <c r="D3388" i="1"/>
  <c r="C3388" i="1"/>
  <c r="AI3387" i="1"/>
  <c r="AE3387" i="1"/>
  <c r="Z3387" i="1" s="1"/>
  <c r="X3387" i="1"/>
  <c r="U3387" i="1"/>
  <c r="S3387" i="1"/>
  <c r="P3387" i="1"/>
  <c r="R3387" i="1" s="1"/>
  <c r="K3387" i="1"/>
  <c r="J3387" i="1"/>
  <c r="N3387" i="1" s="1"/>
  <c r="I3387" i="1"/>
  <c r="G3387" i="1"/>
  <c r="F3387" i="1"/>
  <c r="E3387" i="1"/>
  <c r="D3387" i="1"/>
  <c r="C3387" i="1"/>
  <c r="AI3386" i="1"/>
  <c r="AE3386" i="1"/>
  <c r="X3386" i="1"/>
  <c r="Z3386" i="1" s="1"/>
  <c r="U3386" i="1"/>
  <c r="S3386" i="1"/>
  <c r="Q3386" i="1"/>
  <c r="P3386" i="1"/>
  <c r="R3386" i="1" s="1"/>
  <c r="K3386" i="1"/>
  <c r="J3386" i="1"/>
  <c r="N3386" i="1" s="1"/>
  <c r="I3386" i="1"/>
  <c r="O3386" i="1" s="1"/>
  <c r="G3386" i="1"/>
  <c r="F3386" i="1"/>
  <c r="E3386" i="1"/>
  <c r="D3386" i="1"/>
  <c r="C3386" i="1"/>
  <c r="AI3385" i="1"/>
  <c r="AE3385" i="1"/>
  <c r="Z3385" i="1"/>
  <c r="X3385" i="1"/>
  <c r="U3385" i="1"/>
  <c r="S3385" i="1"/>
  <c r="Q3385" i="1"/>
  <c r="P3385" i="1"/>
  <c r="N3385" i="1"/>
  <c r="K3385" i="1"/>
  <c r="J3385" i="1"/>
  <c r="I3385" i="1"/>
  <c r="G3385" i="1"/>
  <c r="R3385" i="1" s="1"/>
  <c r="F3385" i="1"/>
  <c r="E3385" i="1"/>
  <c r="D3385" i="1"/>
  <c r="C3385" i="1"/>
  <c r="AI3384" i="1"/>
  <c r="AE3384" i="1"/>
  <c r="Z3384" i="1" s="1"/>
  <c r="X3384" i="1"/>
  <c r="U3384" i="1"/>
  <c r="S3384" i="1"/>
  <c r="Q3384" i="1"/>
  <c r="P3384" i="1"/>
  <c r="O3384" i="1"/>
  <c r="N3384" i="1"/>
  <c r="K3384" i="1"/>
  <c r="J3384" i="1"/>
  <c r="I3384" i="1"/>
  <c r="G3384" i="1"/>
  <c r="R3384" i="1" s="1"/>
  <c r="F3384" i="1"/>
  <c r="E3384" i="1"/>
  <c r="D3384" i="1"/>
  <c r="C3384" i="1"/>
  <c r="AI3383" i="1"/>
  <c r="AE3383" i="1"/>
  <c r="Z3383" i="1" s="1"/>
  <c r="X3383" i="1"/>
  <c r="U3383" i="1"/>
  <c r="S3383" i="1"/>
  <c r="P3383" i="1"/>
  <c r="R3383" i="1" s="1"/>
  <c r="K3383" i="1"/>
  <c r="J3383" i="1"/>
  <c r="N3383" i="1" s="1"/>
  <c r="I3383" i="1"/>
  <c r="O3383" i="1" s="1"/>
  <c r="G3383" i="1"/>
  <c r="F3383" i="1"/>
  <c r="E3383" i="1"/>
  <c r="D3383" i="1"/>
  <c r="C3383" i="1"/>
  <c r="AI3382" i="1"/>
  <c r="AE3382" i="1"/>
  <c r="X3382" i="1"/>
  <c r="Z3382" i="1" s="1"/>
  <c r="U3382" i="1"/>
  <c r="S3382" i="1"/>
  <c r="Q3382" i="1"/>
  <c r="P3382" i="1"/>
  <c r="R3382" i="1" s="1"/>
  <c r="K3382" i="1"/>
  <c r="J3382" i="1"/>
  <c r="N3382" i="1" s="1"/>
  <c r="I3382" i="1"/>
  <c r="G3382" i="1"/>
  <c r="F3382" i="1"/>
  <c r="E3382" i="1"/>
  <c r="D3382" i="1"/>
  <c r="C3382" i="1"/>
  <c r="AI3381" i="1"/>
  <c r="AE3381" i="1"/>
  <c r="Z3381" i="1"/>
  <c r="X3381" i="1"/>
  <c r="U3381" i="1"/>
  <c r="S3381" i="1"/>
  <c r="Q3381" i="1"/>
  <c r="P3381" i="1"/>
  <c r="N3381" i="1"/>
  <c r="K3381" i="1"/>
  <c r="J3381" i="1"/>
  <c r="I3381" i="1"/>
  <c r="G3381" i="1"/>
  <c r="R3381" i="1" s="1"/>
  <c r="F3381" i="1"/>
  <c r="E3381" i="1"/>
  <c r="D3381" i="1"/>
  <c r="C3381" i="1"/>
  <c r="AI3380" i="1"/>
  <c r="AE3380" i="1"/>
  <c r="Z3380" i="1" s="1"/>
  <c r="X3380" i="1"/>
  <c r="U3380" i="1"/>
  <c r="S3380" i="1"/>
  <c r="Q3380" i="1"/>
  <c r="P3380" i="1"/>
  <c r="N3380" i="1"/>
  <c r="K3380" i="1"/>
  <c r="J3380" i="1"/>
  <c r="I3380" i="1"/>
  <c r="O3380" i="1" s="1"/>
  <c r="G3380" i="1"/>
  <c r="R3380" i="1" s="1"/>
  <c r="F3380" i="1"/>
  <c r="E3380" i="1"/>
  <c r="D3380" i="1"/>
  <c r="C3380" i="1"/>
  <c r="AI3379" i="1"/>
  <c r="AE3379" i="1"/>
  <c r="Z3379" i="1" s="1"/>
  <c r="X3379" i="1"/>
  <c r="U3379" i="1"/>
  <c r="S3379" i="1"/>
  <c r="P3379" i="1"/>
  <c r="R3379" i="1" s="1"/>
  <c r="K3379" i="1"/>
  <c r="J3379" i="1"/>
  <c r="N3379" i="1" s="1"/>
  <c r="AG3379" i="1" s="1"/>
  <c r="I3379" i="1"/>
  <c r="G3379" i="1"/>
  <c r="F3379" i="1"/>
  <c r="E3379" i="1"/>
  <c r="D3379" i="1"/>
  <c r="C3379" i="1"/>
  <c r="AI3378" i="1"/>
  <c r="AE3378" i="1"/>
  <c r="X3378" i="1"/>
  <c r="Z3378" i="1" s="1"/>
  <c r="U3378" i="1"/>
  <c r="S3378" i="1"/>
  <c r="Q3378" i="1"/>
  <c r="P3378" i="1"/>
  <c r="R3378" i="1" s="1"/>
  <c r="K3378" i="1"/>
  <c r="J3378" i="1"/>
  <c r="N3378" i="1" s="1"/>
  <c r="AG3378" i="1" s="1"/>
  <c r="I3378" i="1"/>
  <c r="O3378" i="1" s="1"/>
  <c r="G3378" i="1"/>
  <c r="F3378" i="1"/>
  <c r="E3378" i="1"/>
  <c r="D3378" i="1"/>
  <c r="C3378" i="1"/>
  <c r="AI3377" i="1"/>
  <c r="AE3377" i="1"/>
  <c r="Z3377" i="1"/>
  <c r="X3377" i="1"/>
  <c r="U3377" i="1"/>
  <c r="S3377" i="1"/>
  <c r="Q3377" i="1"/>
  <c r="P3377" i="1"/>
  <c r="N3377" i="1"/>
  <c r="K3377" i="1"/>
  <c r="J3377" i="1"/>
  <c r="I3377" i="1"/>
  <c r="G3377" i="1"/>
  <c r="R3377" i="1" s="1"/>
  <c r="F3377" i="1"/>
  <c r="E3377" i="1"/>
  <c r="D3377" i="1"/>
  <c r="C3377" i="1"/>
  <c r="AI3376" i="1"/>
  <c r="AE3376" i="1"/>
  <c r="Z3376" i="1" s="1"/>
  <c r="X3376" i="1"/>
  <c r="U3376" i="1"/>
  <c r="S3376" i="1"/>
  <c r="Q3376" i="1"/>
  <c r="P3376" i="1"/>
  <c r="O3376" i="1"/>
  <c r="N3376" i="1"/>
  <c r="K3376" i="1"/>
  <c r="J3376" i="1"/>
  <c r="I3376" i="1"/>
  <c r="G3376" i="1"/>
  <c r="R3376" i="1" s="1"/>
  <c r="F3376" i="1"/>
  <c r="E3376" i="1"/>
  <c r="D3376" i="1"/>
  <c r="C3376" i="1"/>
  <c r="AI3375" i="1"/>
  <c r="AE3375" i="1"/>
  <c r="Z3375" i="1" s="1"/>
  <c r="X3375" i="1"/>
  <c r="U3375" i="1"/>
  <c r="S3375" i="1"/>
  <c r="P3375" i="1"/>
  <c r="R3375" i="1" s="1"/>
  <c r="K3375" i="1"/>
  <c r="J3375" i="1"/>
  <c r="N3375" i="1" s="1"/>
  <c r="AG3375" i="1" s="1"/>
  <c r="I3375" i="1"/>
  <c r="O3375" i="1" s="1"/>
  <c r="G3375" i="1"/>
  <c r="F3375" i="1"/>
  <c r="E3375" i="1"/>
  <c r="D3375" i="1"/>
  <c r="C3375" i="1"/>
  <c r="AI3374" i="1"/>
  <c r="AE3374" i="1"/>
  <c r="X3374" i="1"/>
  <c r="Z3374" i="1" s="1"/>
  <c r="U3374" i="1"/>
  <c r="S3374" i="1"/>
  <c r="Q3374" i="1"/>
  <c r="P3374" i="1"/>
  <c r="R3374" i="1" s="1"/>
  <c r="K3374" i="1"/>
  <c r="J3374" i="1"/>
  <c r="N3374" i="1" s="1"/>
  <c r="I3374" i="1"/>
  <c r="O3374" i="1" s="1"/>
  <c r="G3374" i="1"/>
  <c r="F3374" i="1"/>
  <c r="E3374" i="1"/>
  <c r="D3374" i="1"/>
  <c r="C3374" i="1"/>
  <c r="AI3373" i="1"/>
  <c r="AE3373" i="1"/>
  <c r="Z3373" i="1"/>
  <c r="X3373" i="1"/>
  <c r="U3373" i="1"/>
  <c r="S3373" i="1"/>
  <c r="Q3373" i="1"/>
  <c r="P3373" i="1"/>
  <c r="N3373" i="1"/>
  <c r="K3373" i="1"/>
  <c r="J3373" i="1"/>
  <c r="I3373" i="1"/>
  <c r="G3373" i="1"/>
  <c r="R3373" i="1" s="1"/>
  <c r="F3373" i="1"/>
  <c r="E3373" i="1"/>
  <c r="D3373" i="1"/>
  <c r="C3373" i="1"/>
  <c r="AI3372" i="1"/>
  <c r="AE3372" i="1"/>
  <c r="Z3372" i="1" s="1"/>
  <c r="X3372" i="1"/>
  <c r="U3372" i="1"/>
  <c r="S3372" i="1"/>
  <c r="Q3372" i="1"/>
  <c r="P3372" i="1"/>
  <c r="N3372" i="1"/>
  <c r="K3372" i="1"/>
  <c r="J3372" i="1"/>
  <c r="I3372" i="1"/>
  <c r="O3372" i="1" s="1"/>
  <c r="G3372" i="1"/>
  <c r="R3372" i="1" s="1"/>
  <c r="F3372" i="1"/>
  <c r="E3372" i="1"/>
  <c r="D3372" i="1"/>
  <c r="C3372" i="1"/>
  <c r="AI3371" i="1"/>
  <c r="AE3371" i="1"/>
  <c r="Z3371" i="1" s="1"/>
  <c r="X3371" i="1"/>
  <c r="U3371" i="1"/>
  <c r="S3371" i="1"/>
  <c r="P3371" i="1"/>
  <c r="R3371" i="1" s="1"/>
  <c r="K3371" i="1"/>
  <c r="J3371" i="1"/>
  <c r="N3371" i="1" s="1"/>
  <c r="I3371" i="1"/>
  <c r="G3371" i="1"/>
  <c r="F3371" i="1"/>
  <c r="E3371" i="1"/>
  <c r="D3371" i="1"/>
  <c r="C3371" i="1"/>
  <c r="AI3370" i="1"/>
  <c r="AE3370" i="1"/>
  <c r="X3370" i="1"/>
  <c r="Z3370" i="1" s="1"/>
  <c r="U3370" i="1"/>
  <c r="S3370" i="1"/>
  <c r="Q3370" i="1"/>
  <c r="P3370" i="1"/>
  <c r="R3370" i="1" s="1"/>
  <c r="K3370" i="1"/>
  <c r="J3370" i="1"/>
  <c r="N3370" i="1" s="1"/>
  <c r="AG3370" i="1" s="1"/>
  <c r="I3370" i="1"/>
  <c r="G3370" i="1"/>
  <c r="F3370" i="1"/>
  <c r="E3370" i="1"/>
  <c r="D3370" i="1"/>
  <c r="C3370" i="1"/>
  <c r="AI3369" i="1"/>
  <c r="AE3369" i="1"/>
  <c r="Z3369" i="1"/>
  <c r="X3369" i="1"/>
  <c r="U3369" i="1"/>
  <c r="S3369" i="1"/>
  <c r="Q3369" i="1"/>
  <c r="P3369" i="1"/>
  <c r="N3369" i="1"/>
  <c r="K3369" i="1"/>
  <c r="J3369" i="1"/>
  <c r="I3369" i="1"/>
  <c r="G3369" i="1"/>
  <c r="R3369" i="1" s="1"/>
  <c r="F3369" i="1"/>
  <c r="E3369" i="1"/>
  <c r="D3369" i="1"/>
  <c r="C3369" i="1"/>
  <c r="AI3368" i="1"/>
  <c r="AE3368" i="1"/>
  <c r="Z3368" i="1" s="1"/>
  <c r="X3368" i="1"/>
  <c r="U3368" i="1"/>
  <c r="S3368" i="1"/>
  <c r="Q3368" i="1"/>
  <c r="P3368" i="1"/>
  <c r="O3368" i="1"/>
  <c r="N3368" i="1"/>
  <c r="K3368" i="1"/>
  <c r="J3368" i="1"/>
  <c r="I3368" i="1"/>
  <c r="G3368" i="1"/>
  <c r="R3368" i="1" s="1"/>
  <c r="F3368" i="1"/>
  <c r="E3368" i="1"/>
  <c r="D3368" i="1"/>
  <c r="C3368" i="1"/>
  <c r="AI3367" i="1"/>
  <c r="AE3367" i="1"/>
  <c r="Z3367" i="1" s="1"/>
  <c r="X3367" i="1"/>
  <c r="U3367" i="1"/>
  <c r="S3367" i="1"/>
  <c r="P3367" i="1"/>
  <c r="R3367" i="1" s="1"/>
  <c r="K3367" i="1"/>
  <c r="J3367" i="1"/>
  <c r="N3367" i="1" s="1"/>
  <c r="AG3367" i="1" s="1"/>
  <c r="I3367" i="1"/>
  <c r="G3367" i="1"/>
  <c r="F3367" i="1"/>
  <c r="E3367" i="1"/>
  <c r="D3367" i="1"/>
  <c r="C3367" i="1"/>
  <c r="AI3366" i="1"/>
  <c r="AE3366" i="1"/>
  <c r="X3366" i="1"/>
  <c r="Z3366" i="1" s="1"/>
  <c r="U3366" i="1"/>
  <c r="S3366" i="1"/>
  <c r="Q3366" i="1"/>
  <c r="P3366" i="1"/>
  <c r="R3366" i="1" s="1"/>
  <c r="K3366" i="1"/>
  <c r="J3366" i="1"/>
  <c r="N3366" i="1" s="1"/>
  <c r="AG3366" i="1" s="1"/>
  <c r="I3366" i="1"/>
  <c r="O3366" i="1" s="1"/>
  <c r="G3366" i="1"/>
  <c r="F3366" i="1"/>
  <c r="E3366" i="1"/>
  <c r="D3366" i="1"/>
  <c r="C3366" i="1"/>
  <c r="AI3365" i="1"/>
  <c r="AE3365" i="1"/>
  <c r="Z3365" i="1"/>
  <c r="X3365" i="1"/>
  <c r="U3365" i="1"/>
  <c r="S3365" i="1"/>
  <c r="Q3365" i="1"/>
  <c r="P3365" i="1"/>
  <c r="N3365" i="1"/>
  <c r="K3365" i="1"/>
  <c r="J3365" i="1"/>
  <c r="I3365" i="1"/>
  <c r="G3365" i="1"/>
  <c r="R3365" i="1" s="1"/>
  <c r="F3365" i="1"/>
  <c r="E3365" i="1"/>
  <c r="D3365" i="1"/>
  <c r="C3365" i="1"/>
  <c r="AI3364" i="1"/>
  <c r="AE3364" i="1"/>
  <c r="Z3364" i="1" s="1"/>
  <c r="X3364" i="1"/>
  <c r="U3364" i="1"/>
  <c r="S3364" i="1"/>
  <c r="Q3364" i="1"/>
  <c r="P3364" i="1"/>
  <c r="N3364" i="1"/>
  <c r="K3364" i="1"/>
  <c r="J3364" i="1"/>
  <c r="I3364" i="1"/>
  <c r="O3364" i="1" s="1"/>
  <c r="G3364" i="1"/>
  <c r="R3364" i="1" s="1"/>
  <c r="F3364" i="1"/>
  <c r="E3364" i="1"/>
  <c r="D3364" i="1"/>
  <c r="C3364" i="1"/>
  <c r="AI3363" i="1"/>
  <c r="AE3363" i="1"/>
  <c r="Z3363" i="1" s="1"/>
  <c r="X3363" i="1"/>
  <c r="U3363" i="1"/>
  <c r="S3363" i="1"/>
  <c r="P3363" i="1"/>
  <c r="R3363" i="1" s="1"/>
  <c r="K3363" i="1"/>
  <c r="J3363" i="1"/>
  <c r="N3363" i="1" s="1"/>
  <c r="I3363" i="1"/>
  <c r="G3363" i="1"/>
  <c r="F3363" i="1"/>
  <c r="E3363" i="1"/>
  <c r="D3363" i="1"/>
  <c r="C3363" i="1"/>
  <c r="AI3362" i="1"/>
  <c r="AE3362" i="1"/>
  <c r="X3362" i="1"/>
  <c r="Z3362" i="1" s="1"/>
  <c r="U3362" i="1"/>
  <c r="S3362" i="1"/>
  <c r="Q3362" i="1"/>
  <c r="P3362" i="1"/>
  <c r="R3362" i="1" s="1"/>
  <c r="K3362" i="1"/>
  <c r="J3362" i="1"/>
  <c r="N3362" i="1" s="1"/>
  <c r="I3362" i="1"/>
  <c r="G3362" i="1"/>
  <c r="F3362" i="1"/>
  <c r="E3362" i="1"/>
  <c r="D3362" i="1"/>
  <c r="C3362" i="1"/>
  <c r="AI3361" i="1"/>
  <c r="AE3361" i="1"/>
  <c r="Z3361" i="1"/>
  <c r="X3361" i="1"/>
  <c r="U3361" i="1"/>
  <c r="S3361" i="1"/>
  <c r="Q3361" i="1"/>
  <c r="P3361" i="1"/>
  <c r="N3361" i="1"/>
  <c r="K3361" i="1"/>
  <c r="J3361" i="1"/>
  <c r="I3361" i="1"/>
  <c r="G3361" i="1"/>
  <c r="R3361" i="1" s="1"/>
  <c r="F3361" i="1"/>
  <c r="E3361" i="1"/>
  <c r="D3361" i="1"/>
  <c r="C3361" i="1"/>
  <c r="AI3360" i="1"/>
  <c r="AE3360" i="1"/>
  <c r="Z3360" i="1" s="1"/>
  <c r="X3360" i="1"/>
  <c r="U3360" i="1"/>
  <c r="S3360" i="1"/>
  <c r="Q3360" i="1"/>
  <c r="P3360" i="1"/>
  <c r="O3360" i="1"/>
  <c r="N3360" i="1"/>
  <c r="K3360" i="1"/>
  <c r="J3360" i="1"/>
  <c r="I3360" i="1"/>
  <c r="G3360" i="1"/>
  <c r="R3360" i="1" s="1"/>
  <c r="F3360" i="1"/>
  <c r="E3360" i="1"/>
  <c r="D3360" i="1"/>
  <c r="C3360" i="1"/>
  <c r="AI3359" i="1"/>
  <c r="AE3359" i="1"/>
  <c r="Z3359" i="1" s="1"/>
  <c r="X3359" i="1"/>
  <c r="U3359" i="1"/>
  <c r="S3359" i="1"/>
  <c r="P3359" i="1"/>
  <c r="R3359" i="1" s="1"/>
  <c r="K3359" i="1"/>
  <c r="J3359" i="1"/>
  <c r="N3359" i="1" s="1"/>
  <c r="I3359" i="1"/>
  <c r="G3359" i="1"/>
  <c r="F3359" i="1"/>
  <c r="E3359" i="1"/>
  <c r="D3359" i="1"/>
  <c r="C3359" i="1"/>
  <c r="AI3358" i="1"/>
  <c r="AE3358" i="1"/>
  <c r="X3358" i="1"/>
  <c r="Z3358" i="1" s="1"/>
  <c r="U3358" i="1"/>
  <c r="S3358" i="1"/>
  <c r="Q3358" i="1"/>
  <c r="P3358" i="1"/>
  <c r="R3358" i="1" s="1"/>
  <c r="K3358" i="1"/>
  <c r="J3358" i="1"/>
  <c r="N3358" i="1" s="1"/>
  <c r="AG3358" i="1" s="1"/>
  <c r="I3358" i="1"/>
  <c r="G3358" i="1"/>
  <c r="F3358" i="1"/>
  <c r="E3358" i="1"/>
  <c r="D3358" i="1"/>
  <c r="C3358" i="1"/>
  <c r="AI3357" i="1"/>
  <c r="AE3357" i="1"/>
  <c r="Z3357" i="1"/>
  <c r="X3357" i="1"/>
  <c r="U3357" i="1"/>
  <c r="S3357" i="1"/>
  <c r="Q3357" i="1"/>
  <c r="P3357" i="1"/>
  <c r="N3357" i="1"/>
  <c r="K3357" i="1"/>
  <c r="J3357" i="1"/>
  <c r="I3357" i="1"/>
  <c r="G3357" i="1"/>
  <c r="R3357" i="1" s="1"/>
  <c r="F3357" i="1"/>
  <c r="E3357" i="1"/>
  <c r="D3357" i="1"/>
  <c r="C3357" i="1"/>
  <c r="AI3356" i="1"/>
  <c r="AE3356" i="1"/>
  <c r="Z3356" i="1" s="1"/>
  <c r="X3356" i="1"/>
  <c r="U3356" i="1"/>
  <c r="S3356" i="1"/>
  <c r="Q3356" i="1"/>
  <c r="P3356" i="1"/>
  <c r="N3356" i="1"/>
  <c r="K3356" i="1"/>
  <c r="J3356" i="1"/>
  <c r="I3356" i="1"/>
  <c r="O3356" i="1" s="1"/>
  <c r="G3356" i="1"/>
  <c r="R3356" i="1" s="1"/>
  <c r="F3356" i="1"/>
  <c r="E3356" i="1"/>
  <c r="D3356" i="1"/>
  <c r="C3356" i="1"/>
  <c r="AI3355" i="1"/>
  <c r="AE3355" i="1"/>
  <c r="Z3355" i="1" s="1"/>
  <c r="X3355" i="1"/>
  <c r="U3355" i="1"/>
  <c r="S3355" i="1"/>
  <c r="P3355" i="1"/>
  <c r="R3355" i="1" s="1"/>
  <c r="K3355" i="1"/>
  <c r="J3355" i="1"/>
  <c r="N3355" i="1" s="1"/>
  <c r="I3355" i="1"/>
  <c r="G3355" i="1"/>
  <c r="F3355" i="1"/>
  <c r="E3355" i="1"/>
  <c r="D3355" i="1"/>
  <c r="C3355" i="1"/>
  <c r="AI3354" i="1"/>
  <c r="AE3354" i="1"/>
  <c r="X3354" i="1"/>
  <c r="Z3354" i="1" s="1"/>
  <c r="U3354" i="1"/>
  <c r="S3354" i="1"/>
  <c r="Q3354" i="1"/>
  <c r="P3354" i="1"/>
  <c r="R3354" i="1" s="1"/>
  <c r="K3354" i="1"/>
  <c r="J3354" i="1"/>
  <c r="N3354" i="1" s="1"/>
  <c r="I3354" i="1"/>
  <c r="O3354" i="1" s="1"/>
  <c r="G3354" i="1"/>
  <c r="F3354" i="1"/>
  <c r="E3354" i="1"/>
  <c r="D3354" i="1"/>
  <c r="C3354" i="1"/>
  <c r="AI3353" i="1"/>
  <c r="AE3353" i="1"/>
  <c r="Z3353" i="1"/>
  <c r="X3353" i="1"/>
  <c r="U3353" i="1"/>
  <c r="S3353" i="1"/>
  <c r="Q3353" i="1"/>
  <c r="P3353" i="1"/>
  <c r="N3353" i="1"/>
  <c r="K3353" i="1"/>
  <c r="J3353" i="1"/>
  <c r="I3353" i="1"/>
  <c r="G3353" i="1"/>
  <c r="R3353" i="1" s="1"/>
  <c r="F3353" i="1"/>
  <c r="E3353" i="1"/>
  <c r="D3353" i="1"/>
  <c r="C3353" i="1"/>
  <c r="AI3352" i="1"/>
  <c r="AE3352" i="1"/>
  <c r="Z3352" i="1" s="1"/>
  <c r="X3352" i="1"/>
  <c r="U3352" i="1"/>
  <c r="S3352" i="1"/>
  <c r="Q3352" i="1"/>
  <c r="P3352" i="1"/>
  <c r="O3352" i="1"/>
  <c r="N3352" i="1"/>
  <c r="K3352" i="1"/>
  <c r="J3352" i="1"/>
  <c r="I3352" i="1"/>
  <c r="G3352" i="1"/>
  <c r="R3352" i="1" s="1"/>
  <c r="F3352" i="1"/>
  <c r="E3352" i="1"/>
  <c r="D3352" i="1"/>
  <c r="C3352" i="1"/>
  <c r="AI3351" i="1"/>
  <c r="AE3351" i="1"/>
  <c r="Z3351" i="1" s="1"/>
  <c r="X3351" i="1"/>
  <c r="U3351" i="1"/>
  <c r="S3351" i="1"/>
  <c r="P3351" i="1"/>
  <c r="R3351" i="1" s="1"/>
  <c r="K3351" i="1"/>
  <c r="J3351" i="1"/>
  <c r="N3351" i="1" s="1"/>
  <c r="I3351" i="1"/>
  <c r="O3351" i="1" s="1"/>
  <c r="G3351" i="1"/>
  <c r="F3351" i="1"/>
  <c r="E3351" i="1"/>
  <c r="D3351" i="1"/>
  <c r="C3351" i="1"/>
  <c r="AI3350" i="1"/>
  <c r="AE3350" i="1"/>
  <c r="X3350" i="1"/>
  <c r="Z3350" i="1" s="1"/>
  <c r="U3350" i="1"/>
  <c r="S3350" i="1"/>
  <c r="Q3350" i="1"/>
  <c r="P3350" i="1"/>
  <c r="R3350" i="1" s="1"/>
  <c r="K3350" i="1"/>
  <c r="J3350" i="1"/>
  <c r="N3350" i="1" s="1"/>
  <c r="I3350" i="1"/>
  <c r="G3350" i="1"/>
  <c r="F3350" i="1"/>
  <c r="E3350" i="1"/>
  <c r="D3350" i="1"/>
  <c r="C3350" i="1"/>
  <c r="AI3349" i="1"/>
  <c r="AE3349" i="1"/>
  <c r="Z3349" i="1"/>
  <c r="X3349" i="1"/>
  <c r="U3349" i="1"/>
  <c r="S3349" i="1"/>
  <c r="Q3349" i="1"/>
  <c r="P3349" i="1"/>
  <c r="N3349" i="1"/>
  <c r="K3349" i="1"/>
  <c r="J3349" i="1"/>
  <c r="I3349" i="1"/>
  <c r="G3349" i="1"/>
  <c r="R3349" i="1" s="1"/>
  <c r="F3349" i="1"/>
  <c r="E3349" i="1"/>
  <c r="D3349" i="1"/>
  <c r="C3349" i="1"/>
  <c r="AI3348" i="1"/>
  <c r="AE3348" i="1"/>
  <c r="Z3348" i="1" s="1"/>
  <c r="X3348" i="1"/>
  <c r="U3348" i="1"/>
  <c r="S3348" i="1"/>
  <c r="Q3348" i="1"/>
  <c r="P3348" i="1"/>
  <c r="N3348" i="1"/>
  <c r="K3348" i="1"/>
  <c r="J3348" i="1"/>
  <c r="I3348" i="1"/>
  <c r="O3348" i="1" s="1"/>
  <c r="G3348" i="1"/>
  <c r="R3348" i="1" s="1"/>
  <c r="F3348" i="1"/>
  <c r="E3348" i="1"/>
  <c r="D3348" i="1"/>
  <c r="C3348" i="1"/>
  <c r="AI3347" i="1"/>
  <c r="AE3347" i="1"/>
  <c r="Z3347" i="1" s="1"/>
  <c r="X3347" i="1"/>
  <c r="U3347" i="1"/>
  <c r="S3347" i="1"/>
  <c r="P3347" i="1"/>
  <c r="R3347" i="1" s="1"/>
  <c r="K3347" i="1"/>
  <c r="J3347" i="1"/>
  <c r="N3347" i="1" s="1"/>
  <c r="I3347" i="1"/>
  <c r="G3347" i="1"/>
  <c r="F3347" i="1"/>
  <c r="E3347" i="1"/>
  <c r="D3347" i="1"/>
  <c r="C3347" i="1"/>
  <c r="AI3346" i="1"/>
  <c r="AE3346" i="1"/>
  <c r="X3346" i="1"/>
  <c r="Z3346" i="1" s="1"/>
  <c r="U3346" i="1"/>
  <c r="S3346" i="1"/>
  <c r="Q3346" i="1"/>
  <c r="P3346" i="1"/>
  <c r="R3346" i="1" s="1"/>
  <c r="K3346" i="1"/>
  <c r="J3346" i="1"/>
  <c r="N3346" i="1" s="1"/>
  <c r="AG3346" i="1" s="1"/>
  <c r="I3346" i="1"/>
  <c r="O3346" i="1" s="1"/>
  <c r="G3346" i="1"/>
  <c r="F3346" i="1"/>
  <c r="E3346" i="1"/>
  <c r="D3346" i="1"/>
  <c r="C3346" i="1"/>
  <c r="AI3345" i="1"/>
  <c r="AE3345" i="1"/>
  <c r="Z3345" i="1"/>
  <c r="X3345" i="1"/>
  <c r="U3345" i="1"/>
  <c r="S3345" i="1"/>
  <c r="Q3345" i="1"/>
  <c r="P3345" i="1"/>
  <c r="N3345" i="1"/>
  <c r="K3345" i="1"/>
  <c r="J3345" i="1"/>
  <c r="I3345" i="1"/>
  <c r="G3345" i="1"/>
  <c r="R3345" i="1" s="1"/>
  <c r="F3345" i="1"/>
  <c r="E3345" i="1"/>
  <c r="D3345" i="1"/>
  <c r="C3345" i="1"/>
  <c r="AI3344" i="1"/>
  <c r="AE3344" i="1"/>
  <c r="Z3344" i="1" s="1"/>
  <c r="X3344" i="1"/>
  <c r="U3344" i="1"/>
  <c r="S3344" i="1"/>
  <c r="Q3344" i="1"/>
  <c r="P3344" i="1"/>
  <c r="O3344" i="1"/>
  <c r="N3344" i="1"/>
  <c r="K3344" i="1"/>
  <c r="J3344" i="1"/>
  <c r="I3344" i="1"/>
  <c r="G3344" i="1"/>
  <c r="R3344" i="1" s="1"/>
  <c r="F3344" i="1"/>
  <c r="E3344" i="1"/>
  <c r="D3344" i="1"/>
  <c r="C3344" i="1"/>
  <c r="AI3343" i="1"/>
  <c r="AE3343" i="1"/>
  <c r="Z3343" i="1" s="1"/>
  <c r="X3343" i="1"/>
  <c r="U3343" i="1"/>
  <c r="S3343" i="1"/>
  <c r="P3343" i="1"/>
  <c r="R3343" i="1" s="1"/>
  <c r="K3343" i="1"/>
  <c r="J3343" i="1"/>
  <c r="N3343" i="1" s="1"/>
  <c r="AG3343" i="1" s="1"/>
  <c r="I3343" i="1"/>
  <c r="O3343" i="1" s="1"/>
  <c r="G3343" i="1"/>
  <c r="F3343" i="1"/>
  <c r="E3343" i="1"/>
  <c r="D3343" i="1"/>
  <c r="C3343" i="1"/>
  <c r="AI3342" i="1"/>
  <c r="AE3342" i="1"/>
  <c r="X3342" i="1"/>
  <c r="Z3342" i="1" s="1"/>
  <c r="U3342" i="1"/>
  <c r="S3342" i="1"/>
  <c r="Q3342" i="1"/>
  <c r="P3342" i="1"/>
  <c r="R3342" i="1" s="1"/>
  <c r="K3342" i="1"/>
  <c r="J3342" i="1"/>
  <c r="N3342" i="1" s="1"/>
  <c r="I3342" i="1"/>
  <c r="O3342" i="1" s="1"/>
  <c r="G3342" i="1"/>
  <c r="F3342" i="1"/>
  <c r="E3342" i="1"/>
  <c r="D3342" i="1"/>
  <c r="C3342" i="1"/>
  <c r="AI3341" i="1"/>
  <c r="AE3341" i="1"/>
  <c r="Z3341" i="1"/>
  <c r="X3341" i="1"/>
  <c r="U3341" i="1"/>
  <c r="S3341" i="1"/>
  <c r="Q3341" i="1"/>
  <c r="P3341" i="1"/>
  <c r="N3341" i="1"/>
  <c r="K3341" i="1"/>
  <c r="J3341" i="1"/>
  <c r="I3341" i="1"/>
  <c r="G3341" i="1"/>
  <c r="R3341" i="1" s="1"/>
  <c r="F3341" i="1"/>
  <c r="E3341" i="1"/>
  <c r="D3341" i="1"/>
  <c r="C3341" i="1"/>
  <c r="AI3340" i="1"/>
  <c r="AE3340" i="1"/>
  <c r="Z3340" i="1" s="1"/>
  <c r="X3340" i="1"/>
  <c r="U3340" i="1"/>
  <c r="S3340" i="1"/>
  <c r="Q3340" i="1"/>
  <c r="P3340" i="1"/>
  <c r="N3340" i="1"/>
  <c r="K3340" i="1"/>
  <c r="J3340" i="1"/>
  <c r="I3340" i="1"/>
  <c r="O3340" i="1" s="1"/>
  <c r="G3340" i="1"/>
  <c r="R3340" i="1" s="1"/>
  <c r="F3340" i="1"/>
  <c r="E3340" i="1"/>
  <c r="D3340" i="1"/>
  <c r="C3340" i="1"/>
  <c r="AI3339" i="1"/>
  <c r="AE3339" i="1"/>
  <c r="Z3339" i="1" s="1"/>
  <c r="X3339" i="1"/>
  <c r="U3339" i="1"/>
  <c r="S3339" i="1"/>
  <c r="P3339" i="1"/>
  <c r="R3339" i="1" s="1"/>
  <c r="K3339" i="1"/>
  <c r="J3339" i="1"/>
  <c r="N3339" i="1" s="1"/>
  <c r="I3339" i="1"/>
  <c r="G3339" i="1"/>
  <c r="F3339" i="1"/>
  <c r="E3339" i="1"/>
  <c r="D3339" i="1"/>
  <c r="C3339" i="1"/>
  <c r="AI3338" i="1"/>
  <c r="AE3338" i="1"/>
  <c r="X3338" i="1"/>
  <c r="Z3338" i="1" s="1"/>
  <c r="U3338" i="1"/>
  <c r="S3338" i="1"/>
  <c r="Q3338" i="1"/>
  <c r="P3338" i="1"/>
  <c r="R3338" i="1" s="1"/>
  <c r="K3338" i="1"/>
  <c r="J3338" i="1"/>
  <c r="N3338" i="1" s="1"/>
  <c r="AG3338" i="1" s="1"/>
  <c r="I3338" i="1"/>
  <c r="G3338" i="1"/>
  <c r="F3338" i="1"/>
  <c r="E3338" i="1"/>
  <c r="D3338" i="1"/>
  <c r="C3338" i="1"/>
  <c r="AI3337" i="1"/>
  <c r="AE3337" i="1"/>
  <c r="Z3337" i="1"/>
  <c r="X3337" i="1"/>
  <c r="U3337" i="1"/>
  <c r="S3337" i="1"/>
  <c r="Q3337" i="1"/>
  <c r="P3337" i="1"/>
  <c r="N3337" i="1"/>
  <c r="K3337" i="1"/>
  <c r="J3337" i="1"/>
  <c r="I3337" i="1"/>
  <c r="G3337" i="1"/>
  <c r="R3337" i="1" s="1"/>
  <c r="F3337" i="1"/>
  <c r="E3337" i="1"/>
  <c r="D3337" i="1"/>
  <c r="C3337" i="1"/>
  <c r="AI3336" i="1"/>
  <c r="AE3336" i="1"/>
  <c r="X3336" i="1"/>
  <c r="Z3336" i="1" s="1"/>
  <c r="U3336" i="1"/>
  <c r="S3336" i="1"/>
  <c r="Q3336" i="1"/>
  <c r="P3336" i="1"/>
  <c r="K3336" i="1"/>
  <c r="N3336" i="1" s="1"/>
  <c r="O3336" i="1" s="1"/>
  <c r="J3336" i="1"/>
  <c r="I3336" i="1"/>
  <c r="G3336" i="1"/>
  <c r="R3336" i="1" s="1"/>
  <c r="F3336" i="1"/>
  <c r="E3336" i="1"/>
  <c r="D3336" i="1"/>
  <c r="C3336" i="1"/>
  <c r="AI3335" i="1"/>
  <c r="AE3335" i="1"/>
  <c r="Z3335" i="1"/>
  <c r="X3335" i="1"/>
  <c r="U3335" i="1"/>
  <c r="S3335" i="1"/>
  <c r="P3335" i="1"/>
  <c r="R3335" i="1" s="1"/>
  <c r="K3335" i="1"/>
  <c r="J3335" i="1"/>
  <c r="N3335" i="1" s="1"/>
  <c r="AG3335" i="1" s="1"/>
  <c r="I3335" i="1"/>
  <c r="G3335" i="1"/>
  <c r="F3335" i="1"/>
  <c r="E3335" i="1"/>
  <c r="D3335" i="1"/>
  <c r="C3335" i="1"/>
  <c r="AI3334" i="1"/>
  <c r="AE3334" i="1"/>
  <c r="X3334" i="1"/>
  <c r="Z3334" i="1" s="1"/>
  <c r="U3334" i="1"/>
  <c r="S3334" i="1"/>
  <c r="Q3334" i="1"/>
  <c r="P3334" i="1"/>
  <c r="R3334" i="1" s="1"/>
  <c r="K3334" i="1"/>
  <c r="J3334" i="1"/>
  <c r="N3334" i="1" s="1"/>
  <c r="I3334" i="1"/>
  <c r="G3334" i="1"/>
  <c r="F3334" i="1"/>
  <c r="E3334" i="1"/>
  <c r="D3334" i="1"/>
  <c r="C3334" i="1"/>
  <c r="AI3333" i="1"/>
  <c r="AE3333" i="1"/>
  <c r="Z3333" i="1"/>
  <c r="X3333" i="1"/>
  <c r="U3333" i="1"/>
  <c r="S3333" i="1"/>
  <c r="P3333" i="1"/>
  <c r="R3333" i="1" s="1"/>
  <c r="N3333" i="1"/>
  <c r="K3333" i="1"/>
  <c r="J3333" i="1"/>
  <c r="I3333" i="1"/>
  <c r="G3333" i="1"/>
  <c r="AG3333" i="1" s="1"/>
  <c r="F3333" i="1"/>
  <c r="E3333" i="1"/>
  <c r="D3333" i="1"/>
  <c r="C3333" i="1"/>
  <c r="AI3332" i="1"/>
  <c r="AE3332" i="1"/>
  <c r="X3332" i="1"/>
  <c r="Z3332" i="1" s="1"/>
  <c r="U3332" i="1"/>
  <c r="S3332" i="1"/>
  <c r="Q3332" i="1"/>
  <c r="P3332" i="1"/>
  <c r="K3332" i="1"/>
  <c r="N3332" i="1" s="1"/>
  <c r="J3332" i="1"/>
  <c r="I3332" i="1"/>
  <c r="G3332" i="1"/>
  <c r="R3332" i="1" s="1"/>
  <c r="F3332" i="1"/>
  <c r="E3332" i="1"/>
  <c r="D3332" i="1"/>
  <c r="C3332" i="1"/>
  <c r="AI3331" i="1"/>
  <c r="AE3331" i="1"/>
  <c r="Z3331" i="1"/>
  <c r="X3331" i="1"/>
  <c r="U3331" i="1"/>
  <c r="S3331" i="1"/>
  <c r="P3331" i="1"/>
  <c r="R3331" i="1" s="1"/>
  <c r="K3331" i="1"/>
  <c r="J3331" i="1"/>
  <c r="N3331" i="1" s="1"/>
  <c r="AG3331" i="1" s="1"/>
  <c r="I3331" i="1"/>
  <c r="G3331" i="1"/>
  <c r="F3331" i="1"/>
  <c r="E3331" i="1"/>
  <c r="D3331" i="1"/>
  <c r="C3331" i="1"/>
  <c r="AI3330" i="1"/>
  <c r="AE3330" i="1"/>
  <c r="X3330" i="1"/>
  <c r="Z3330" i="1" s="1"/>
  <c r="U3330" i="1"/>
  <c r="S3330" i="1"/>
  <c r="Q3330" i="1"/>
  <c r="P3330" i="1"/>
  <c r="R3330" i="1" s="1"/>
  <c r="K3330" i="1"/>
  <c r="J3330" i="1"/>
  <c r="N3330" i="1" s="1"/>
  <c r="O3330" i="1" s="1"/>
  <c r="I3330" i="1"/>
  <c r="AG3330" i="1" s="1"/>
  <c r="G3330" i="1"/>
  <c r="F3330" i="1"/>
  <c r="E3330" i="1"/>
  <c r="D3330" i="1"/>
  <c r="C3330" i="1"/>
  <c r="AI3329" i="1"/>
  <c r="AE3329" i="1"/>
  <c r="Z3329" i="1"/>
  <c r="X3329" i="1"/>
  <c r="U3329" i="1"/>
  <c r="S3329" i="1"/>
  <c r="P3329" i="1"/>
  <c r="Q3329" i="1" s="1"/>
  <c r="K3329" i="1"/>
  <c r="J3329" i="1"/>
  <c r="N3329" i="1" s="1"/>
  <c r="I3329" i="1"/>
  <c r="G3329" i="1"/>
  <c r="R3329" i="1" s="1"/>
  <c r="F3329" i="1"/>
  <c r="E3329" i="1"/>
  <c r="D3329" i="1"/>
  <c r="C3329" i="1"/>
  <c r="AI3328" i="1"/>
  <c r="AE3328" i="1"/>
  <c r="X3328" i="1"/>
  <c r="Z3328" i="1" s="1"/>
  <c r="U3328" i="1"/>
  <c r="S3328" i="1"/>
  <c r="Q3328" i="1"/>
  <c r="P3328" i="1"/>
  <c r="K3328" i="1"/>
  <c r="N3328" i="1" s="1"/>
  <c r="O3328" i="1" s="1"/>
  <c r="J3328" i="1"/>
  <c r="I3328" i="1"/>
  <c r="G3328" i="1"/>
  <c r="R3328" i="1" s="1"/>
  <c r="F3328" i="1"/>
  <c r="E3328" i="1"/>
  <c r="D3328" i="1"/>
  <c r="C3328" i="1"/>
  <c r="AI3327" i="1"/>
  <c r="AE3327" i="1"/>
  <c r="Z3327" i="1"/>
  <c r="X3327" i="1"/>
  <c r="U3327" i="1"/>
  <c r="S3327" i="1"/>
  <c r="P3327" i="1"/>
  <c r="R3327" i="1" s="1"/>
  <c r="K3327" i="1"/>
  <c r="J3327" i="1"/>
  <c r="N3327" i="1" s="1"/>
  <c r="AG3327" i="1" s="1"/>
  <c r="I3327" i="1"/>
  <c r="G3327" i="1"/>
  <c r="F3327" i="1"/>
  <c r="E3327" i="1"/>
  <c r="D3327" i="1"/>
  <c r="C3327" i="1"/>
  <c r="AI3326" i="1"/>
  <c r="AE3326" i="1"/>
  <c r="X3326" i="1"/>
  <c r="Z3326" i="1" s="1"/>
  <c r="U3326" i="1"/>
  <c r="S3326" i="1"/>
  <c r="Q3326" i="1"/>
  <c r="P3326" i="1"/>
  <c r="R3326" i="1" s="1"/>
  <c r="K3326" i="1"/>
  <c r="J3326" i="1"/>
  <c r="N3326" i="1" s="1"/>
  <c r="I3326" i="1"/>
  <c r="AG3326" i="1" s="1"/>
  <c r="G3326" i="1"/>
  <c r="F3326" i="1"/>
  <c r="E3326" i="1"/>
  <c r="D3326" i="1"/>
  <c r="C3326" i="1"/>
  <c r="AI3325" i="1"/>
  <c r="AE3325" i="1"/>
  <c r="Z3325" i="1"/>
  <c r="X3325" i="1"/>
  <c r="U3325" i="1"/>
  <c r="S3325" i="1"/>
  <c r="P3325" i="1"/>
  <c r="R3325" i="1" s="1"/>
  <c r="N3325" i="1"/>
  <c r="K3325" i="1"/>
  <c r="J3325" i="1"/>
  <c r="I3325" i="1"/>
  <c r="G3325" i="1"/>
  <c r="F3325" i="1"/>
  <c r="E3325" i="1"/>
  <c r="D3325" i="1"/>
  <c r="C3325" i="1"/>
  <c r="AI3324" i="1"/>
  <c r="AE3324" i="1"/>
  <c r="X3324" i="1"/>
  <c r="Z3324" i="1" s="1"/>
  <c r="U3324" i="1"/>
  <c r="S3324" i="1"/>
  <c r="Q3324" i="1"/>
  <c r="P3324" i="1"/>
  <c r="K3324" i="1"/>
  <c r="N3324" i="1" s="1"/>
  <c r="J3324" i="1"/>
  <c r="I3324" i="1"/>
  <c r="O3324" i="1" s="1"/>
  <c r="G3324" i="1"/>
  <c r="R3324" i="1" s="1"/>
  <c r="F3324" i="1"/>
  <c r="E3324" i="1"/>
  <c r="D3324" i="1"/>
  <c r="C3324" i="1"/>
  <c r="AI3323" i="1"/>
  <c r="AE3323" i="1"/>
  <c r="Z3323" i="1"/>
  <c r="X3323" i="1"/>
  <c r="U3323" i="1"/>
  <c r="S3323" i="1"/>
  <c r="P3323" i="1"/>
  <c r="R3323" i="1" s="1"/>
  <c r="K3323" i="1"/>
  <c r="J3323" i="1"/>
  <c r="N3323" i="1" s="1"/>
  <c r="I3323" i="1"/>
  <c r="G3323" i="1"/>
  <c r="O3323" i="1" s="1"/>
  <c r="F3323" i="1"/>
  <c r="E3323" i="1"/>
  <c r="D3323" i="1"/>
  <c r="C3323" i="1"/>
  <c r="AI3322" i="1"/>
  <c r="AE3322" i="1"/>
  <c r="X3322" i="1"/>
  <c r="Z3322" i="1" s="1"/>
  <c r="U3322" i="1"/>
  <c r="S3322" i="1"/>
  <c r="Q3322" i="1"/>
  <c r="P3322" i="1"/>
  <c r="R3322" i="1" s="1"/>
  <c r="K3322" i="1"/>
  <c r="J3322" i="1"/>
  <c r="N3322" i="1" s="1"/>
  <c r="O3322" i="1" s="1"/>
  <c r="I3322" i="1"/>
  <c r="G3322" i="1"/>
  <c r="F3322" i="1"/>
  <c r="E3322" i="1"/>
  <c r="D3322" i="1"/>
  <c r="C3322" i="1"/>
  <c r="AI3321" i="1"/>
  <c r="AE3321" i="1"/>
  <c r="Z3321" i="1"/>
  <c r="X3321" i="1"/>
  <c r="U3321" i="1"/>
  <c r="S3321" i="1"/>
  <c r="P3321" i="1"/>
  <c r="Q3321" i="1" s="1"/>
  <c r="N3321" i="1"/>
  <c r="K3321" i="1"/>
  <c r="J3321" i="1"/>
  <c r="I3321" i="1"/>
  <c r="G3321" i="1"/>
  <c r="R3321" i="1" s="1"/>
  <c r="F3321" i="1"/>
  <c r="E3321" i="1"/>
  <c r="D3321" i="1"/>
  <c r="C3321" i="1"/>
  <c r="AI3320" i="1"/>
  <c r="AE3320" i="1"/>
  <c r="X3320" i="1"/>
  <c r="Z3320" i="1" s="1"/>
  <c r="U3320" i="1"/>
  <c r="S3320" i="1"/>
  <c r="Q3320" i="1"/>
  <c r="P3320" i="1"/>
  <c r="K3320" i="1"/>
  <c r="N3320" i="1" s="1"/>
  <c r="O3320" i="1" s="1"/>
  <c r="J3320" i="1"/>
  <c r="I3320" i="1"/>
  <c r="G3320" i="1"/>
  <c r="R3320" i="1" s="1"/>
  <c r="F3320" i="1"/>
  <c r="E3320" i="1"/>
  <c r="D3320" i="1"/>
  <c r="C3320" i="1"/>
  <c r="AI3319" i="1"/>
  <c r="AE3319" i="1"/>
  <c r="Z3319" i="1"/>
  <c r="X3319" i="1"/>
  <c r="U3319" i="1"/>
  <c r="S3319" i="1"/>
  <c r="P3319" i="1"/>
  <c r="R3319" i="1" s="1"/>
  <c r="K3319" i="1"/>
  <c r="J3319" i="1"/>
  <c r="N3319" i="1" s="1"/>
  <c r="I3319" i="1"/>
  <c r="G3319" i="1"/>
  <c r="O3319" i="1" s="1"/>
  <c r="F3319" i="1"/>
  <c r="E3319" i="1"/>
  <c r="D3319" i="1"/>
  <c r="C3319" i="1"/>
  <c r="AI3318" i="1"/>
  <c r="AE3318" i="1"/>
  <c r="X3318" i="1"/>
  <c r="Z3318" i="1" s="1"/>
  <c r="U3318" i="1"/>
  <c r="S3318" i="1"/>
  <c r="Q3318" i="1"/>
  <c r="P3318" i="1"/>
  <c r="R3318" i="1" s="1"/>
  <c r="K3318" i="1"/>
  <c r="J3318" i="1"/>
  <c r="N3318" i="1" s="1"/>
  <c r="I3318" i="1"/>
  <c r="G3318" i="1"/>
  <c r="F3318" i="1"/>
  <c r="E3318" i="1"/>
  <c r="D3318" i="1"/>
  <c r="C3318" i="1"/>
  <c r="AI3317" i="1"/>
  <c r="AE3317" i="1"/>
  <c r="Z3317" i="1"/>
  <c r="X3317" i="1"/>
  <c r="U3317" i="1"/>
  <c r="S3317" i="1"/>
  <c r="P3317" i="1"/>
  <c r="R3317" i="1" s="1"/>
  <c r="N3317" i="1"/>
  <c r="K3317" i="1"/>
  <c r="J3317" i="1"/>
  <c r="I3317" i="1"/>
  <c r="G3317" i="1"/>
  <c r="AG3317" i="1" s="1"/>
  <c r="F3317" i="1"/>
  <c r="E3317" i="1"/>
  <c r="D3317" i="1"/>
  <c r="C3317" i="1"/>
  <c r="AI3316" i="1"/>
  <c r="AE3316" i="1"/>
  <c r="X3316" i="1"/>
  <c r="Z3316" i="1" s="1"/>
  <c r="U3316" i="1"/>
  <c r="S3316" i="1"/>
  <c r="Q3316" i="1"/>
  <c r="P3316" i="1"/>
  <c r="K3316" i="1"/>
  <c r="N3316" i="1" s="1"/>
  <c r="J3316" i="1"/>
  <c r="I3316" i="1"/>
  <c r="G3316" i="1"/>
  <c r="R3316" i="1" s="1"/>
  <c r="F3316" i="1"/>
  <c r="E3316" i="1"/>
  <c r="D3316" i="1"/>
  <c r="C3316" i="1"/>
  <c r="AI3315" i="1"/>
  <c r="AE3315" i="1"/>
  <c r="Z3315" i="1"/>
  <c r="X3315" i="1"/>
  <c r="U3315" i="1"/>
  <c r="S3315" i="1"/>
  <c r="P3315" i="1"/>
  <c r="R3315" i="1" s="1"/>
  <c r="K3315" i="1"/>
  <c r="J3315" i="1"/>
  <c r="N3315" i="1" s="1"/>
  <c r="AG3315" i="1" s="1"/>
  <c r="I3315" i="1"/>
  <c r="G3315" i="1"/>
  <c r="F3315" i="1"/>
  <c r="E3315" i="1"/>
  <c r="D3315" i="1"/>
  <c r="C3315" i="1"/>
  <c r="AI3314" i="1"/>
  <c r="AE3314" i="1"/>
  <c r="X3314" i="1"/>
  <c r="Z3314" i="1" s="1"/>
  <c r="U3314" i="1"/>
  <c r="S3314" i="1"/>
  <c r="Q3314" i="1"/>
  <c r="P3314" i="1"/>
  <c r="R3314" i="1" s="1"/>
  <c r="K3314" i="1"/>
  <c r="J3314" i="1"/>
  <c r="N3314" i="1" s="1"/>
  <c r="I3314" i="1"/>
  <c r="G3314" i="1"/>
  <c r="F3314" i="1"/>
  <c r="E3314" i="1"/>
  <c r="D3314" i="1"/>
  <c r="C3314" i="1"/>
  <c r="AI3313" i="1"/>
  <c r="AE3313" i="1"/>
  <c r="Z3313" i="1"/>
  <c r="X3313" i="1"/>
  <c r="U3313" i="1"/>
  <c r="S3313" i="1"/>
  <c r="P3313" i="1"/>
  <c r="Q3313" i="1" s="1"/>
  <c r="N3313" i="1"/>
  <c r="K3313" i="1"/>
  <c r="J3313" i="1"/>
  <c r="I3313" i="1"/>
  <c r="G3313" i="1"/>
  <c r="R3313" i="1" s="1"/>
  <c r="F3313" i="1"/>
  <c r="E3313" i="1"/>
  <c r="D3313" i="1"/>
  <c r="C3313" i="1"/>
  <c r="AI3312" i="1"/>
  <c r="AE3312" i="1"/>
  <c r="X3312" i="1"/>
  <c r="Z3312" i="1" s="1"/>
  <c r="U3312" i="1"/>
  <c r="S3312" i="1"/>
  <c r="Q3312" i="1"/>
  <c r="P3312" i="1"/>
  <c r="K3312" i="1"/>
  <c r="N3312" i="1" s="1"/>
  <c r="O3312" i="1" s="1"/>
  <c r="J3312" i="1"/>
  <c r="I3312" i="1"/>
  <c r="G3312" i="1"/>
  <c r="R3312" i="1" s="1"/>
  <c r="F3312" i="1"/>
  <c r="E3312" i="1"/>
  <c r="D3312" i="1"/>
  <c r="C3312" i="1"/>
  <c r="AI3311" i="1"/>
  <c r="AE3311" i="1"/>
  <c r="Z3311" i="1"/>
  <c r="X3311" i="1"/>
  <c r="U3311" i="1"/>
  <c r="S3311" i="1"/>
  <c r="P3311" i="1"/>
  <c r="R3311" i="1" s="1"/>
  <c r="K3311" i="1"/>
  <c r="J3311" i="1"/>
  <c r="N3311" i="1" s="1"/>
  <c r="AG3311" i="1" s="1"/>
  <c r="I3311" i="1"/>
  <c r="G3311" i="1"/>
  <c r="F3311" i="1"/>
  <c r="E3311" i="1"/>
  <c r="D3311" i="1"/>
  <c r="C3311" i="1"/>
  <c r="AI3310" i="1"/>
  <c r="AE3310" i="1"/>
  <c r="X3310" i="1"/>
  <c r="Z3310" i="1" s="1"/>
  <c r="U3310" i="1"/>
  <c r="S3310" i="1"/>
  <c r="Q3310" i="1"/>
  <c r="P3310" i="1"/>
  <c r="R3310" i="1" s="1"/>
  <c r="K3310" i="1"/>
  <c r="J3310" i="1"/>
  <c r="N3310" i="1" s="1"/>
  <c r="I3310" i="1"/>
  <c r="AG3310" i="1" s="1"/>
  <c r="G3310" i="1"/>
  <c r="F3310" i="1"/>
  <c r="E3310" i="1"/>
  <c r="D3310" i="1"/>
  <c r="C3310" i="1"/>
  <c r="AI3309" i="1"/>
  <c r="AE3309" i="1"/>
  <c r="Z3309" i="1"/>
  <c r="X3309" i="1"/>
  <c r="U3309" i="1"/>
  <c r="S3309" i="1"/>
  <c r="P3309" i="1"/>
  <c r="Q3309" i="1" s="1"/>
  <c r="N3309" i="1"/>
  <c r="K3309" i="1"/>
  <c r="J3309" i="1"/>
  <c r="I3309" i="1"/>
  <c r="G3309" i="1"/>
  <c r="R3309" i="1" s="1"/>
  <c r="F3309" i="1"/>
  <c r="E3309" i="1"/>
  <c r="D3309" i="1"/>
  <c r="C3309" i="1"/>
  <c r="AI3308" i="1"/>
  <c r="AE3308" i="1"/>
  <c r="X3308" i="1"/>
  <c r="Z3308" i="1" s="1"/>
  <c r="U3308" i="1"/>
  <c r="S3308" i="1"/>
  <c r="Q3308" i="1"/>
  <c r="P3308" i="1"/>
  <c r="K3308" i="1"/>
  <c r="N3308" i="1" s="1"/>
  <c r="J3308" i="1"/>
  <c r="I3308" i="1"/>
  <c r="O3308" i="1" s="1"/>
  <c r="G3308" i="1"/>
  <c r="R3308" i="1" s="1"/>
  <c r="F3308" i="1"/>
  <c r="E3308" i="1"/>
  <c r="D3308" i="1"/>
  <c r="C3308" i="1"/>
  <c r="AI3307" i="1"/>
  <c r="AE3307" i="1"/>
  <c r="Z3307" i="1"/>
  <c r="X3307" i="1"/>
  <c r="U3307" i="1"/>
  <c r="S3307" i="1"/>
  <c r="P3307" i="1"/>
  <c r="R3307" i="1" s="1"/>
  <c r="K3307" i="1"/>
  <c r="J3307" i="1"/>
  <c r="N3307" i="1" s="1"/>
  <c r="I3307" i="1"/>
  <c r="G3307" i="1"/>
  <c r="O3307" i="1" s="1"/>
  <c r="F3307" i="1"/>
  <c r="E3307" i="1"/>
  <c r="D3307" i="1"/>
  <c r="C3307" i="1"/>
  <c r="AI3306" i="1"/>
  <c r="AE3306" i="1"/>
  <c r="X3306" i="1"/>
  <c r="Z3306" i="1" s="1"/>
  <c r="U3306" i="1"/>
  <c r="S3306" i="1"/>
  <c r="Q3306" i="1"/>
  <c r="P3306" i="1"/>
  <c r="R3306" i="1" s="1"/>
  <c r="K3306" i="1"/>
  <c r="J3306" i="1"/>
  <c r="N3306" i="1" s="1"/>
  <c r="I3306" i="1"/>
  <c r="G3306" i="1"/>
  <c r="F3306" i="1"/>
  <c r="E3306" i="1"/>
  <c r="D3306" i="1"/>
  <c r="C3306" i="1"/>
  <c r="AI3305" i="1"/>
  <c r="AE3305" i="1"/>
  <c r="Z3305" i="1"/>
  <c r="X3305" i="1"/>
  <c r="U3305" i="1"/>
  <c r="S3305" i="1"/>
  <c r="P3305" i="1"/>
  <c r="Q3305" i="1" s="1"/>
  <c r="N3305" i="1"/>
  <c r="K3305" i="1"/>
  <c r="J3305" i="1"/>
  <c r="I3305" i="1"/>
  <c r="G3305" i="1"/>
  <c r="R3305" i="1" s="1"/>
  <c r="F3305" i="1"/>
  <c r="E3305" i="1"/>
  <c r="D3305" i="1"/>
  <c r="C3305" i="1"/>
  <c r="AI3304" i="1"/>
  <c r="AE3304" i="1"/>
  <c r="X3304" i="1"/>
  <c r="Z3304" i="1" s="1"/>
  <c r="U3304" i="1"/>
  <c r="S3304" i="1"/>
  <c r="Q3304" i="1"/>
  <c r="P3304" i="1"/>
  <c r="K3304" i="1"/>
  <c r="N3304" i="1" s="1"/>
  <c r="O3304" i="1" s="1"/>
  <c r="J3304" i="1"/>
  <c r="I3304" i="1"/>
  <c r="G3304" i="1"/>
  <c r="R3304" i="1" s="1"/>
  <c r="F3304" i="1"/>
  <c r="E3304" i="1"/>
  <c r="D3304" i="1"/>
  <c r="C3304" i="1"/>
  <c r="AI3303" i="1"/>
  <c r="AE3303" i="1"/>
  <c r="Z3303" i="1"/>
  <c r="X3303" i="1"/>
  <c r="U3303" i="1"/>
  <c r="S3303" i="1"/>
  <c r="P3303" i="1"/>
  <c r="R3303" i="1" s="1"/>
  <c r="K3303" i="1"/>
  <c r="J3303" i="1"/>
  <c r="N3303" i="1" s="1"/>
  <c r="I3303" i="1"/>
  <c r="G3303" i="1"/>
  <c r="O3303" i="1" s="1"/>
  <c r="F3303" i="1"/>
  <c r="E3303" i="1"/>
  <c r="D3303" i="1"/>
  <c r="C3303" i="1"/>
  <c r="AI3302" i="1"/>
  <c r="AE3302" i="1"/>
  <c r="X3302" i="1"/>
  <c r="Z3302" i="1" s="1"/>
  <c r="U3302" i="1"/>
  <c r="S3302" i="1"/>
  <c r="Q3302" i="1"/>
  <c r="P3302" i="1"/>
  <c r="R3302" i="1" s="1"/>
  <c r="K3302" i="1"/>
  <c r="J3302" i="1"/>
  <c r="N3302" i="1" s="1"/>
  <c r="I3302" i="1"/>
  <c r="G3302" i="1"/>
  <c r="F3302" i="1"/>
  <c r="E3302" i="1"/>
  <c r="D3302" i="1"/>
  <c r="C3302" i="1"/>
  <c r="AI3301" i="1"/>
  <c r="AE3301" i="1"/>
  <c r="Z3301" i="1"/>
  <c r="X3301" i="1"/>
  <c r="U3301" i="1"/>
  <c r="S3301" i="1"/>
  <c r="P3301" i="1"/>
  <c r="Q3301" i="1" s="1"/>
  <c r="N3301" i="1"/>
  <c r="K3301" i="1"/>
  <c r="J3301" i="1"/>
  <c r="I3301" i="1"/>
  <c r="G3301" i="1"/>
  <c r="R3301" i="1" s="1"/>
  <c r="F3301" i="1"/>
  <c r="E3301" i="1"/>
  <c r="D3301" i="1"/>
  <c r="C3301" i="1"/>
  <c r="AI3300" i="1"/>
  <c r="AE3300" i="1"/>
  <c r="X3300" i="1"/>
  <c r="Z3300" i="1" s="1"/>
  <c r="U3300" i="1"/>
  <c r="S3300" i="1"/>
  <c r="Q3300" i="1"/>
  <c r="P3300" i="1"/>
  <c r="K3300" i="1"/>
  <c r="N3300" i="1" s="1"/>
  <c r="J3300" i="1"/>
  <c r="I3300" i="1"/>
  <c r="G3300" i="1"/>
  <c r="R3300" i="1" s="1"/>
  <c r="F3300" i="1"/>
  <c r="E3300" i="1"/>
  <c r="D3300" i="1"/>
  <c r="C3300" i="1"/>
  <c r="AI3299" i="1"/>
  <c r="AE3299" i="1"/>
  <c r="Z3299" i="1"/>
  <c r="X3299" i="1"/>
  <c r="U3299" i="1"/>
  <c r="S3299" i="1"/>
  <c r="P3299" i="1"/>
  <c r="R3299" i="1" s="1"/>
  <c r="K3299" i="1"/>
  <c r="J3299" i="1"/>
  <c r="N3299" i="1" s="1"/>
  <c r="AG3299" i="1" s="1"/>
  <c r="I3299" i="1"/>
  <c r="G3299" i="1"/>
  <c r="F3299" i="1"/>
  <c r="E3299" i="1"/>
  <c r="D3299" i="1"/>
  <c r="C3299" i="1"/>
  <c r="AI3298" i="1"/>
  <c r="AE3298" i="1"/>
  <c r="X3298" i="1"/>
  <c r="Z3298" i="1" s="1"/>
  <c r="U3298" i="1"/>
  <c r="S3298" i="1"/>
  <c r="Q3298" i="1"/>
  <c r="P3298" i="1"/>
  <c r="R3298" i="1" s="1"/>
  <c r="K3298" i="1"/>
  <c r="J3298" i="1"/>
  <c r="N3298" i="1" s="1"/>
  <c r="I3298" i="1"/>
  <c r="G3298" i="1"/>
  <c r="F3298" i="1"/>
  <c r="E3298" i="1"/>
  <c r="D3298" i="1"/>
  <c r="C3298" i="1"/>
  <c r="AI3297" i="1"/>
  <c r="AE3297" i="1"/>
  <c r="Z3297" i="1"/>
  <c r="X3297" i="1"/>
  <c r="U3297" i="1"/>
  <c r="S3297" i="1"/>
  <c r="P3297" i="1"/>
  <c r="Q3297" i="1" s="1"/>
  <c r="N3297" i="1"/>
  <c r="K3297" i="1"/>
  <c r="J3297" i="1"/>
  <c r="I3297" i="1"/>
  <c r="G3297" i="1"/>
  <c r="R3297" i="1" s="1"/>
  <c r="F3297" i="1"/>
  <c r="E3297" i="1"/>
  <c r="D3297" i="1"/>
  <c r="C3297" i="1"/>
  <c r="AI3296" i="1"/>
  <c r="AE3296" i="1"/>
  <c r="X3296" i="1"/>
  <c r="Z3296" i="1" s="1"/>
  <c r="U3296" i="1"/>
  <c r="S3296" i="1"/>
  <c r="Q3296" i="1"/>
  <c r="P3296" i="1"/>
  <c r="K3296" i="1"/>
  <c r="N3296" i="1" s="1"/>
  <c r="J3296" i="1"/>
  <c r="I3296" i="1"/>
  <c r="G3296" i="1"/>
  <c r="R3296" i="1" s="1"/>
  <c r="F3296" i="1"/>
  <c r="E3296" i="1"/>
  <c r="D3296" i="1"/>
  <c r="C3296" i="1"/>
  <c r="AI3295" i="1"/>
  <c r="AE3295" i="1"/>
  <c r="Z3295" i="1"/>
  <c r="X3295" i="1"/>
  <c r="U3295" i="1"/>
  <c r="S3295" i="1"/>
  <c r="P3295" i="1"/>
  <c r="R3295" i="1" s="1"/>
  <c r="K3295" i="1"/>
  <c r="J3295" i="1"/>
  <c r="N3295" i="1" s="1"/>
  <c r="AG3295" i="1" s="1"/>
  <c r="I3295" i="1"/>
  <c r="G3295" i="1"/>
  <c r="F3295" i="1"/>
  <c r="E3295" i="1"/>
  <c r="D3295" i="1"/>
  <c r="C3295" i="1"/>
  <c r="AI3294" i="1"/>
  <c r="AE3294" i="1"/>
  <c r="X3294" i="1"/>
  <c r="Z3294" i="1" s="1"/>
  <c r="U3294" i="1"/>
  <c r="S3294" i="1"/>
  <c r="Q3294" i="1"/>
  <c r="P3294" i="1"/>
  <c r="R3294" i="1" s="1"/>
  <c r="K3294" i="1"/>
  <c r="J3294" i="1"/>
  <c r="N3294" i="1" s="1"/>
  <c r="I3294" i="1"/>
  <c r="AG3294" i="1" s="1"/>
  <c r="G3294" i="1"/>
  <c r="F3294" i="1"/>
  <c r="E3294" i="1"/>
  <c r="D3294" i="1"/>
  <c r="C3294" i="1"/>
  <c r="AI3293" i="1"/>
  <c r="AE3293" i="1"/>
  <c r="Z3293" i="1"/>
  <c r="X3293" i="1"/>
  <c r="U3293" i="1"/>
  <c r="S3293" i="1"/>
  <c r="P3293" i="1"/>
  <c r="Q3293" i="1" s="1"/>
  <c r="N3293" i="1"/>
  <c r="K3293" i="1"/>
  <c r="J3293" i="1"/>
  <c r="I3293" i="1"/>
  <c r="G3293" i="1"/>
  <c r="R3293" i="1" s="1"/>
  <c r="F3293" i="1"/>
  <c r="E3293" i="1"/>
  <c r="D3293" i="1"/>
  <c r="C3293" i="1"/>
  <c r="AI3292" i="1"/>
  <c r="AE3292" i="1"/>
  <c r="X3292" i="1"/>
  <c r="Z3292" i="1" s="1"/>
  <c r="U3292" i="1"/>
  <c r="S3292" i="1"/>
  <c r="Q3292" i="1"/>
  <c r="P3292" i="1"/>
  <c r="K3292" i="1"/>
  <c r="N3292" i="1" s="1"/>
  <c r="J3292" i="1"/>
  <c r="I3292" i="1"/>
  <c r="O3292" i="1" s="1"/>
  <c r="G3292" i="1"/>
  <c r="R3292" i="1" s="1"/>
  <c r="F3292" i="1"/>
  <c r="E3292" i="1"/>
  <c r="D3292" i="1"/>
  <c r="C3292" i="1"/>
  <c r="AI3291" i="1"/>
  <c r="AE3291" i="1"/>
  <c r="Z3291" i="1"/>
  <c r="X3291" i="1"/>
  <c r="U3291" i="1"/>
  <c r="S3291" i="1"/>
  <c r="P3291" i="1"/>
  <c r="R3291" i="1" s="1"/>
  <c r="K3291" i="1"/>
  <c r="J3291" i="1"/>
  <c r="N3291" i="1" s="1"/>
  <c r="I3291" i="1"/>
  <c r="G3291" i="1"/>
  <c r="O3291" i="1" s="1"/>
  <c r="F3291" i="1"/>
  <c r="E3291" i="1"/>
  <c r="D3291" i="1"/>
  <c r="C3291" i="1"/>
  <c r="AI3290" i="1"/>
  <c r="AE3290" i="1"/>
  <c r="X3290" i="1"/>
  <c r="Z3290" i="1" s="1"/>
  <c r="U3290" i="1"/>
  <c r="S3290" i="1"/>
  <c r="Q3290" i="1"/>
  <c r="P3290" i="1"/>
  <c r="R3290" i="1" s="1"/>
  <c r="K3290" i="1"/>
  <c r="J3290" i="1"/>
  <c r="N3290" i="1" s="1"/>
  <c r="I3290" i="1"/>
  <c r="G3290" i="1"/>
  <c r="F3290" i="1"/>
  <c r="E3290" i="1"/>
  <c r="D3290" i="1"/>
  <c r="C3290" i="1"/>
  <c r="AI3289" i="1"/>
  <c r="AE3289" i="1"/>
  <c r="Z3289" i="1"/>
  <c r="X3289" i="1"/>
  <c r="U3289" i="1"/>
  <c r="S3289" i="1"/>
  <c r="P3289" i="1"/>
  <c r="Q3289" i="1" s="1"/>
  <c r="N3289" i="1"/>
  <c r="K3289" i="1"/>
  <c r="J3289" i="1"/>
  <c r="I3289" i="1"/>
  <c r="G3289" i="1"/>
  <c r="R3289" i="1" s="1"/>
  <c r="F3289" i="1"/>
  <c r="E3289" i="1"/>
  <c r="D3289" i="1"/>
  <c r="C3289" i="1"/>
  <c r="AI3288" i="1"/>
  <c r="AE3288" i="1"/>
  <c r="X3288" i="1"/>
  <c r="Z3288" i="1" s="1"/>
  <c r="U3288" i="1"/>
  <c r="S3288" i="1"/>
  <c r="Q3288" i="1"/>
  <c r="P3288" i="1"/>
  <c r="K3288" i="1"/>
  <c r="N3288" i="1" s="1"/>
  <c r="J3288" i="1"/>
  <c r="I3288" i="1"/>
  <c r="O3288" i="1" s="1"/>
  <c r="G3288" i="1"/>
  <c r="R3288" i="1" s="1"/>
  <c r="F3288" i="1"/>
  <c r="E3288" i="1"/>
  <c r="D3288" i="1"/>
  <c r="C3288" i="1"/>
  <c r="AI3287" i="1"/>
  <c r="AE3287" i="1"/>
  <c r="Z3287" i="1"/>
  <c r="X3287" i="1"/>
  <c r="U3287" i="1"/>
  <c r="S3287" i="1"/>
  <c r="P3287" i="1"/>
  <c r="R3287" i="1" s="1"/>
  <c r="K3287" i="1"/>
  <c r="J3287" i="1"/>
  <c r="N3287" i="1" s="1"/>
  <c r="I3287" i="1"/>
  <c r="G3287" i="1"/>
  <c r="O3287" i="1" s="1"/>
  <c r="F3287" i="1"/>
  <c r="E3287" i="1"/>
  <c r="D3287" i="1"/>
  <c r="C3287" i="1"/>
  <c r="AI3286" i="1"/>
  <c r="AE3286" i="1"/>
  <c r="X3286" i="1"/>
  <c r="Z3286" i="1" s="1"/>
  <c r="U3286" i="1"/>
  <c r="S3286" i="1"/>
  <c r="Q3286" i="1"/>
  <c r="P3286" i="1"/>
  <c r="R3286" i="1" s="1"/>
  <c r="K3286" i="1"/>
  <c r="J3286" i="1"/>
  <c r="N3286" i="1" s="1"/>
  <c r="I3286" i="1"/>
  <c r="G3286" i="1"/>
  <c r="F3286" i="1"/>
  <c r="E3286" i="1"/>
  <c r="D3286" i="1"/>
  <c r="C3286" i="1"/>
  <c r="AI3285" i="1"/>
  <c r="AE3285" i="1"/>
  <c r="Z3285" i="1"/>
  <c r="X3285" i="1"/>
  <c r="U3285" i="1"/>
  <c r="S3285" i="1"/>
  <c r="P3285" i="1"/>
  <c r="Q3285" i="1" s="1"/>
  <c r="N3285" i="1"/>
  <c r="K3285" i="1"/>
  <c r="J3285" i="1"/>
  <c r="I3285" i="1"/>
  <c r="G3285" i="1"/>
  <c r="R3285" i="1" s="1"/>
  <c r="F3285" i="1"/>
  <c r="E3285" i="1"/>
  <c r="D3285" i="1"/>
  <c r="C3285" i="1"/>
  <c r="AI3284" i="1"/>
  <c r="AE3284" i="1"/>
  <c r="X3284" i="1"/>
  <c r="Z3284" i="1" s="1"/>
  <c r="U3284" i="1"/>
  <c r="S3284" i="1"/>
  <c r="Q3284" i="1"/>
  <c r="P3284" i="1"/>
  <c r="K3284" i="1"/>
  <c r="N3284" i="1" s="1"/>
  <c r="J3284" i="1"/>
  <c r="I3284" i="1"/>
  <c r="G3284" i="1"/>
  <c r="R3284" i="1" s="1"/>
  <c r="F3284" i="1"/>
  <c r="E3284" i="1"/>
  <c r="D3284" i="1"/>
  <c r="C3284" i="1"/>
  <c r="AI3283" i="1"/>
  <c r="AE3283" i="1"/>
  <c r="Z3283" i="1"/>
  <c r="X3283" i="1"/>
  <c r="U3283" i="1"/>
  <c r="S3283" i="1"/>
  <c r="P3283" i="1"/>
  <c r="R3283" i="1" s="1"/>
  <c r="K3283" i="1"/>
  <c r="J3283" i="1"/>
  <c r="N3283" i="1" s="1"/>
  <c r="AG3283" i="1" s="1"/>
  <c r="I3283" i="1"/>
  <c r="G3283" i="1"/>
  <c r="F3283" i="1"/>
  <c r="E3283" i="1"/>
  <c r="D3283" i="1"/>
  <c r="C3283" i="1"/>
  <c r="AI3282" i="1"/>
  <c r="AE3282" i="1"/>
  <c r="X3282" i="1"/>
  <c r="Z3282" i="1" s="1"/>
  <c r="U3282" i="1"/>
  <c r="S3282" i="1"/>
  <c r="Q3282" i="1"/>
  <c r="P3282" i="1"/>
  <c r="R3282" i="1" s="1"/>
  <c r="K3282" i="1"/>
  <c r="J3282" i="1"/>
  <c r="N3282" i="1" s="1"/>
  <c r="I3282" i="1"/>
  <c r="G3282" i="1"/>
  <c r="F3282" i="1"/>
  <c r="E3282" i="1"/>
  <c r="D3282" i="1"/>
  <c r="C3282" i="1"/>
  <c r="AI3281" i="1"/>
  <c r="AE3281" i="1"/>
  <c r="Z3281" i="1"/>
  <c r="X3281" i="1"/>
  <c r="U3281" i="1"/>
  <c r="S3281" i="1"/>
  <c r="P3281" i="1"/>
  <c r="Q3281" i="1" s="1"/>
  <c r="N3281" i="1"/>
  <c r="K3281" i="1"/>
  <c r="J3281" i="1"/>
  <c r="I3281" i="1"/>
  <c r="G3281" i="1"/>
  <c r="R3281" i="1" s="1"/>
  <c r="F3281" i="1"/>
  <c r="E3281" i="1"/>
  <c r="D3281" i="1"/>
  <c r="C3281" i="1"/>
  <c r="AI3280" i="1"/>
  <c r="AE3280" i="1"/>
  <c r="X3280" i="1"/>
  <c r="Z3280" i="1" s="1"/>
  <c r="U3280" i="1"/>
  <c r="S3280" i="1"/>
  <c r="Q3280" i="1"/>
  <c r="P3280" i="1"/>
  <c r="K3280" i="1"/>
  <c r="N3280" i="1" s="1"/>
  <c r="J3280" i="1"/>
  <c r="I3280" i="1"/>
  <c r="G3280" i="1"/>
  <c r="R3280" i="1" s="1"/>
  <c r="F3280" i="1"/>
  <c r="E3280" i="1"/>
  <c r="D3280" i="1"/>
  <c r="C3280" i="1"/>
  <c r="AI3279" i="1"/>
  <c r="AE3279" i="1"/>
  <c r="Z3279" i="1"/>
  <c r="X3279" i="1"/>
  <c r="U3279" i="1"/>
  <c r="S3279" i="1"/>
  <c r="P3279" i="1"/>
  <c r="R3279" i="1" s="1"/>
  <c r="K3279" i="1"/>
  <c r="J3279" i="1"/>
  <c r="N3279" i="1" s="1"/>
  <c r="AG3279" i="1" s="1"/>
  <c r="I3279" i="1"/>
  <c r="G3279" i="1"/>
  <c r="F3279" i="1"/>
  <c r="E3279" i="1"/>
  <c r="D3279" i="1"/>
  <c r="C3279" i="1"/>
  <c r="AI3278" i="1"/>
  <c r="AE3278" i="1"/>
  <c r="X3278" i="1"/>
  <c r="Z3278" i="1" s="1"/>
  <c r="U3278" i="1"/>
  <c r="S3278" i="1"/>
  <c r="Q3278" i="1"/>
  <c r="P3278" i="1"/>
  <c r="R3278" i="1" s="1"/>
  <c r="K3278" i="1"/>
  <c r="J3278" i="1"/>
  <c r="N3278" i="1" s="1"/>
  <c r="I3278" i="1"/>
  <c r="AG3278" i="1" s="1"/>
  <c r="G3278" i="1"/>
  <c r="F3278" i="1"/>
  <c r="E3278" i="1"/>
  <c r="D3278" i="1"/>
  <c r="C3278" i="1"/>
  <c r="AI3277" i="1"/>
  <c r="AE3277" i="1"/>
  <c r="Z3277" i="1"/>
  <c r="X3277" i="1"/>
  <c r="U3277" i="1"/>
  <c r="S3277" i="1"/>
  <c r="P3277" i="1"/>
  <c r="Q3277" i="1" s="1"/>
  <c r="N3277" i="1"/>
  <c r="K3277" i="1"/>
  <c r="J3277" i="1"/>
  <c r="I3277" i="1"/>
  <c r="G3277" i="1"/>
  <c r="R3277" i="1" s="1"/>
  <c r="F3277" i="1"/>
  <c r="E3277" i="1"/>
  <c r="D3277" i="1"/>
  <c r="C3277" i="1"/>
  <c r="AI3276" i="1"/>
  <c r="AE3276" i="1"/>
  <c r="X3276" i="1"/>
  <c r="Z3276" i="1" s="1"/>
  <c r="U3276" i="1"/>
  <c r="S3276" i="1"/>
  <c r="Q3276" i="1"/>
  <c r="P3276" i="1"/>
  <c r="K3276" i="1"/>
  <c r="N3276" i="1" s="1"/>
  <c r="J3276" i="1"/>
  <c r="I3276" i="1"/>
  <c r="O3276" i="1" s="1"/>
  <c r="G3276" i="1"/>
  <c r="R3276" i="1" s="1"/>
  <c r="F3276" i="1"/>
  <c r="E3276" i="1"/>
  <c r="D3276" i="1"/>
  <c r="C3276" i="1"/>
  <c r="AI3275" i="1"/>
  <c r="AE3275" i="1"/>
  <c r="Z3275" i="1"/>
  <c r="X3275" i="1"/>
  <c r="U3275" i="1"/>
  <c r="S3275" i="1"/>
  <c r="P3275" i="1"/>
  <c r="R3275" i="1" s="1"/>
  <c r="K3275" i="1"/>
  <c r="J3275" i="1"/>
  <c r="N3275" i="1" s="1"/>
  <c r="I3275" i="1"/>
  <c r="G3275" i="1"/>
  <c r="O3275" i="1" s="1"/>
  <c r="F3275" i="1"/>
  <c r="E3275" i="1"/>
  <c r="D3275" i="1"/>
  <c r="C3275" i="1"/>
  <c r="AI3274" i="1"/>
  <c r="AE3274" i="1"/>
  <c r="X3274" i="1"/>
  <c r="Z3274" i="1" s="1"/>
  <c r="U3274" i="1"/>
  <c r="S3274" i="1"/>
  <c r="Q3274" i="1"/>
  <c r="P3274" i="1"/>
  <c r="R3274" i="1" s="1"/>
  <c r="K3274" i="1"/>
  <c r="J3274" i="1"/>
  <c r="N3274" i="1" s="1"/>
  <c r="I3274" i="1"/>
  <c r="G3274" i="1"/>
  <c r="F3274" i="1"/>
  <c r="E3274" i="1"/>
  <c r="D3274" i="1"/>
  <c r="C3274" i="1"/>
  <c r="AI3273" i="1"/>
  <c r="AE3273" i="1"/>
  <c r="Z3273" i="1"/>
  <c r="X3273" i="1"/>
  <c r="U3273" i="1"/>
  <c r="S3273" i="1"/>
  <c r="P3273" i="1"/>
  <c r="Q3273" i="1" s="1"/>
  <c r="N3273" i="1"/>
  <c r="K3273" i="1"/>
  <c r="J3273" i="1"/>
  <c r="I3273" i="1"/>
  <c r="G3273" i="1"/>
  <c r="R3273" i="1" s="1"/>
  <c r="F3273" i="1"/>
  <c r="E3273" i="1"/>
  <c r="D3273" i="1"/>
  <c r="C3273" i="1"/>
  <c r="AI3272" i="1"/>
  <c r="AE3272" i="1"/>
  <c r="X3272" i="1"/>
  <c r="Z3272" i="1" s="1"/>
  <c r="U3272" i="1"/>
  <c r="S3272" i="1"/>
  <c r="Q3272" i="1"/>
  <c r="P3272" i="1"/>
  <c r="K3272" i="1"/>
  <c r="N3272" i="1" s="1"/>
  <c r="J3272" i="1"/>
  <c r="I3272" i="1"/>
  <c r="O3272" i="1" s="1"/>
  <c r="G3272" i="1"/>
  <c r="R3272" i="1" s="1"/>
  <c r="F3272" i="1"/>
  <c r="E3272" i="1"/>
  <c r="D3272" i="1"/>
  <c r="C3272" i="1"/>
  <c r="AI3271" i="1"/>
  <c r="AE3271" i="1"/>
  <c r="Z3271" i="1"/>
  <c r="X3271" i="1"/>
  <c r="U3271" i="1"/>
  <c r="S3271" i="1"/>
  <c r="P3271" i="1"/>
  <c r="R3271" i="1" s="1"/>
  <c r="K3271" i="1"/>
  <c r="J3271" i="1"/>
  <c r="N3271" i="1" s="1"/>
  <c r="I3271" i="1"/>
  <c r="G3271" i="1"/>
  <c r="O3271" i="1" s="1"/>
  <c r="F3271" i="1"/>
  <c r="E3271" i="1"/>
  <c r="D3271" i="1"/>
  <c r="C3271" i="1"/>
  <c r="AI3270" i="1"/>
  <c r="AE3270" i="1"/>
  <c r="X3270" i="1"/>
  <c r="Z3270" i="1" s="1"/>
  <c r="U3270" i="1"/>
  <c r="S3270" i="1"/>
  <c r="Q3270" i="1"/>
  <c r="P3270" i="1"/>
  <c r="R3270" i="1" s="1"/>
  <c r="K3270" i="1"/>
  <c r="J3270" i="1"/>
  <c r="N3270" i="1" s="1"/>
  <c r="I3270" i="1"/>
  <c r="G3270" i="1"/>
  <c r="F3270" i="1"/>
  <c r="E3270" i="1"/>
  <c r="D3270" i="1"/>
  <c r="C3270" i="1"/>
  <c r="AI3269" i="1"/>
  <c r="AE3269" i="1"/>
  <c r="Z3269" i="1"/>
  <c r="X3269" i="1"/>
  <c r="U3269" i="1"/>
  <c r="S3269" i="1"/>
  <c r="P3269" i="1"/>
  <c r="Q3269" i="1" s="1"/>
  <c r="N3269" i="1"/>
  <c r="K3269" i="1"/>
  <c r="J3269" i="1"/>
  <c r="I3269" i="1"/>
  <c r="G3269" i="1"/>
  <c r="R3269" i="1" s="1"/>
  <c r="F3269" i="1"/>
  <c r="E3269" i="1"/>
  <c r="D3269" i="1"/>
  <c r="C3269" i="1"/>
  <c r="AI3268" i="1"/>
  <c r="AE3268" i="1"/>
  <c r="X3268" i="1"/>
  <c r="Z3268" i="1" s="1"/>
  <c r="U3268" i="1"/>
  <c r="S3268" i="1"/>
  <c r="Q3268" i="1"/>
  <c r="P3268" i="1"/>
  <c r="K3268" i="1"/>
  <c r="N3268" i="1" s="1"/>
  <c r="J3268" i="1"/>
  <c r="I3268" i="1"/>
  <c r="G3268" i="1"/>
  <c r="R3268" i="1" s="1"/>
  <c r="F3268" i="1"/>
  <c r="E3268" i="1"/>
  <c r="D3268" i="1"/>
  <c r="C3268" i="1"/>
  <c r="AI3267" i="1"/>
  <c r="AE3267" i="1"/>
  <c r="Z3267" i="1"/>
  <c r="X3267" i="1"/>
  <c r="U3267" i="1"/>
  <c r="S3267" i="1"/>
  <c r="P3267" i="1"/>
  <c r="R3267" i="1" s="1"/>
  <c r="K3267" i="1"/>
  <c r="J3267" i="1"/>
  <c r="N3267" i="1" s="1"/>
  <c r="AG3267" i="1" s="1"/>
  <c r="I3267" i="1"/>
  <c r="G3267" i="1"/>
  <c r="F3267" i="1"/>
  <c r="E3267" i="1"/>
  <c r="D3267" i="1"/>
  <c r="C3267" i="1"/>
  <c r="AI3266" i="1"/>
  <c r="AE3266" i="1"/>
  <c r="X3266" i="1"/>
  <c r="Z3266" i="1" s="1"/>
  <c r="U3266" i="1"/>
  <c r="S3266" i="1"/>
  <c r="Q3266" i="1"/>
  <c r="P3266" i="1"/>
  <c r="R3266" i="1" s="1"/>
  <c r="K3266" i="1"/>
  <c r="J3266" i="1"/>
  <c r="N3266" i="1" s="1"/>
  <c r="I3266" i="1"/>
  <c r="G3266" i="1"/>
  <c r="F3266" i="1"/>
  <c r="E3266" i="1"/>
  <c r="D3266" i="1"/>
  <c r="C3266" i="1"/>
  <c r="AI3265" i="1"/>
  <c r="AE3265" i="1"/>
  <c r="Z3265" i="1"/>
  <c r="X3265" i="1"/>
  <c r="U3265" i="1"/>
  <c r="S3265" i="1"/>
  <c r="P3265" i="1"/>
  <c r="Q3265" i="1" s="1"/>
  <c r="N3265" i="1"/>
  <c r="K3265" i="1"/>
  <c r="J3265" i="1"/>
  <c r="I3265" i="1"/>
  <c r="G3265" i="1"/>
  <c r="R3265" i="1" s="1"/>
  <c r="F3265" i="1"/>
  <c r="E3265" i="1"/>
  <c r="D3265" i="1"/>
  <c r="C3265" i="1"/>
  <c r="AI3264" i="1"/>
  <c r="AE3264" i="1"/>
  <c r="X3264" i="1"/>
  <c r="Z3264" i="1" s="1"/>
  <c r="U3264" i="1"/>
  <c r="S3264" i="1"/>
  <c r="Q3264" i="1"/>
  <c r="P3264" i="1"/>
  <c r="K3264" i="1"/>
  <c r="N3264" i="1" s="1"/>
  <c r="J3264" i="1"/>
  <c r="I3264" i="1"/>
  <c r="G3264" i="1"/>
  <c r="R3264" i="1" s="1"/>
  <c r="F3264" i="1"/>
  <c r="E3264" i="1"/>
  <c r="D3264" i="1"/>
  <c r="C3264" i="1"/>
  <c r="AI3263" i="1"/>
  <c r="AE3263" i="1"/>
  <c r="Z3263" i="1"/>
  <c r="X3263" i="1"/>
  <c r="U3263" i="1"/>
  <c r="S3263" i="1"/>
  <c r="P3263" i="1"/>
  <c r="R3263" i="1" s="1"/>
  <c r="K3263" i="1"/>
  <c r="J3263" i="1"/>
  <c r="N3263" i="1" s="1"/>
  <c r="AG3263" i="1" s="1"/>
  <c r="I3263" i="1"/>
  <c r="G3263" i="1"/>
  <c r="F3263" i="1"/>
  <c r="E3263" i="1"/>
  <c r="D3263" i="1"/>
  <c r="C3263" i="1"/>
  <c r="AI3262" i="1"/>
  <c r="AE3262" i="1"/>
  <c r="X3262" i="1"/>
  <c r="Z3262" i="1" s="1"/>
  <c r="U3262" i="1"/>
  <c r="S3262" i="1"/>
  <c r="Q3262" i="1"/>
  <c r="P3262" i="1"/>
  <c r="R3262" i="1" s="1"/>
  <c r="K3262" i="1"/>
  <c r="J3262" i="1"/>
  <c r="N3262" i="1" s="1"/>
  <c r="I3262" i="1"/>
  <c r="AG3262" i="1" s="1"/>
  <c r="G3262" i="1"/>
  <c r="F3262" i="1"/>
  <c r="E3262" i="1"/>
  <c r="D3262" i="1"/>
  <c r="C3262" i="1"/>
  <c r="AI3261" i="1"/>
  <c r="AE3261" i="1"/>
  <c r="Z3261" i="1"/>
  <c r="X3261" i="1"/>
  <c r="U3261" i="1"/>
  <c r="S3261" i="1"/>
  <c r="P3261" i="1"/>
  <c r="Q3261" i="1" s="1"/>
  <c r="N3261" i="1"/>
  <c r="K3261" i="1"/>
  <c r="J3261" i="1"/>
  <c r="I3261" i="1"/>
  <c r="G3261" i="1"/>
  <c r="R3261" i="1" s="1"/>
  <c r="F3261" i="1"/>
  <c r="E3261" i="1"/>
  <c r="D3261" i="1"/>
  <c r="C3261" i="1"/>
  <c r="AI3260" i="1"/>
  <c r="AE3260" i="1"/>
  <c r="X3260" i="1"/>
  <c r="Z3260" i="1" s="1"/>
  <c r="U3260" i="1"/>
  <c r="S3260" i="1"/>
  <c r="Q3260" i="1"/>
  <c r="P3260" i="1"/>
  <c r="K3260" i="1"/>
  <c r="N3260" i="1" s="1"/>
  <c r="J3260" i="1"/>
  <c r="I3260" i="1"/>
  <c r="O3260" i="1" s="1"/>
  <c r="G3260" i="1"/>
  <c r="R3260" i="1" s="1"/>
  <c r="F3260" i="1"/>
  <c r="E3260" i="1"/>
  <c r="D3260" i="1"/>
  <c r="C3260" i="1"/>
  <c r="AI3259" i="1"/>
  <c r="AE3259" i="1"/>
  <c r="Z3259" i="1"/>
  <c r="X3259" i="1"/>
  <c r="U3259" i="1"/>
  <c r="S3259" i="1"/>
  <c r="P3259" i="1"/>
  <c r="R3259" i="1" s="1"/>
  <c r="K3259" i="1"/>
  <c r="J3259" i="1"/>
  <c r="N3259" i="1" s="1"/>
  <c r="I3259" i="1"/>
  <c r="G3259" i="1"/>
  <c r="O3259" i="1" s="1"/>
  <c r="F3259" i="1"/>
  <c r="E3259" i="1"/>
  <c r="D3259" i="1"/>
  <c r="C3259" i="1"/>
  <c r="AI3258" i="1"/>
  <c r="AE3258" i="1"/>
  <c r="X3258" i="1"/>
  <c r="Z3258" i="1" s="1"/>
  <c r="U3258" i="1"/>
  <c r="S3258" i="1"/>
  <c r="Q3258" i="1"/>
  <c r="P3258" i="1"/>
  <c r="R3258" i="1" s="1"/>
  <c r="K3258" i="1"/>
  <c r="J3258" i="1"/>
  <c r="N3258" i="1" s="1"/>
  <c r="I3258" i="1"/>
  <c r="G3258" i="1"/>
  <c r="F3258" i="1"/>
  <c r="E3258" i="1"/>
  <c r="D3258" i="1"/>
  <c r="C3258" i="1"/>
  <c r="AI3257" i="1"/>
  <c r="AE3257" i="1"/>
  <c r="Z3257" i="1"/>
  <c r="X3257" i="1"/>
  <c r="U3257" i="1"/>
  <c r="S3257" i="1"/>
  <c r="P3257" i="1"/>
  <c r="Q3257" i="1" s="1"/>
  <c r="N3257" i="1"/>
  <c r="K3257" i="1"/>
  <c r="J3257" i="1"/>
  <c r="I3257" i="1"/>
  <c r="G3257" i="1"/>
  <c r="R3257" i="1" s="1"/>
  <c r="F3257" i="1"/>
  <c r="E3257" i="1"/>
  <c r="D3257" i="1"/>
  <c r="C3257" i="1"/>
  <c r="AI3256" i="1"/>
  <c r="AE3256" i="1"/>
  <c r="X3256" i="1"/>
  <c r="Z3256" i="1" s="1"/>
  <c r="U3256" i="1"/>
  <c r="S3256" i="1"/>
  <c r="Q3256" i="1"/>
  <c r="P3256" i="1"/>
  <c r="O3256" i="1"/>
  <c r="K3256" i="1"/>
  <c r="N3256" i="1" s="1"/>
  <c r="J3256" i="1"/>
  <c r="I3256" i="1"/>
  <c r="G3256" i="1"/>
  <c r="R3256" i="1" s="1"/>
  <c r="F3256" i="1"/>
  <c r="E3256" i="1"/>
  <c r="D3256" i="1"/>
  <c r="C3256" i="1"/>
  <c r="AI3255" i="1"/>
  <c r="AE3255" i="1"/>
  <c r="Z3255" i="1"/>
  <c r="X3255" i="1"/>
  <c r="U3255" i="1"/>
  <c r="S3255" i="1"/>
  <c r="P3255" i="1"/>
  <c r="Q3255" i="1" s="1"/>
  <c r="N3255" i="1"/>
  <c r="K3255" i="1"/>
  <c r="J3255" i="1"/>
  <c r="I3255" i="1"/>
  <c r="G3255" i="1"/>
  <c r="R3255" i="1" s="1"/>
  <c r="F3255" i="1"/>
  <c r="E3255" i="1"/>
  <c r="D3255" i="1"/>
  <c r="C3255" i="1"/>
  <c r="AI3254" i="1"/>
  <c r="AE3254" i="1"/>
  <c r="X3254" i="1"/>
  <c r="U3254" i="1"/>
  <c r="S3254" i="1"/>
  <c r="Q3254" i="1"/>
  <c r="P3254" i="1"/>
  <c r="R3254" i="1" s="1"/>
  <c r="K3254" i="1"/>
  <c r="J3254" i="1"/>
  <c r="I3254" i="1"/>
  <c r="G3254" i="1"/>
  <c r="F3254" i="1"/>
  <c r="E3254" i="1"/>
  <c r="D3254" i="1"/>
  <c r="C3254" i="1"/>
  <c r="AI3253" i="1"/>
  <c r="AE3253" i="1"/>
  <c r="Z3253" i="1"/>
  <c r="X3253" i="1"/>
  <c r="U3253" i="1"/>
  <c r="S3253" i="1"/>
  <c r="R3253" i="1"/>
  <c r="P3253" i="1"/>
  <c r="Q3253" i="1" s="1"/>
  <c r="K3253" i="1"/>
  <c r="J3253" i="1"/>
  <c r="N3253" i="1" s="1"/>
  <c r="I3253" i="1"/>
  <c r="G3253" i="1"/>
  <c r="F3253" i="1"/>
  <c r="E3253" i="1"/>
  <c r="D3253" i="1"/>
  <c r="C3253" i="1"/>
  <c r="AI3252" i="1"/>
  <c r="AE3252" i="1"/>
  <c r="X3252" i="1"/>
  <c r="U3252" i="1"/>
  <c r="S3252" i="1"/>
  <c r="Q3252" i="1"/>
  <c r="P3252" i="1"/>
  <c r="K3252" i="1"/>
  <c r="N3252" i="1" s="1"/>
  <c r="J3252" i="1"/>
  <c r="I3252" i="1"/>
  <c r="O3252" i="1" s="1"/>
  <c r="G3252" i="1"/>
  <c r="R3252" i="1" s="1"/>
  <c r="F3252" i="1"/>
  <c r="E3252" i="1"/>
  <c r="D3252" i="1"/>
  <c r="C3252" i="1"/>
  <c r="AI3251" i="1"/>
  <c r="AE3251" i="1"/>
  <c r="Z3251" i="1"/>
  <c r="X3251" i="1"/>
  <c r="U3251" i="1"/>
  <c r="S3251" i="1"/>
  <c r="P3251" i="1"/>
  <c r="Q3251" i="1" s="1"/>
  <c r="K3251" i="1"/>
  <c r="J3251" i="1"/>
  <c r="N3251" i="1" s="1"/>
  <c r="I3251" i="1"/>
  <c r="G3251" i="1"/>
  <c r="F3251" i="1"/>
  <c r="E3251" i="1"/>
  <c r="D3251" i="1"/>
  <c r="C3251" i="1"/>
  <c r="AI3250" i="1"/>
  <c r="AE3250" i="1"/>
  <c r="X3250" i="1"/>
  <c r="U3250" i="1"/>
  <c r="S3250" i="1"/>
  <c r="Q3250" i="1"/>
  <c r="P3250" i="1"/>
  <c r="R3250" i="1" s="1"/>
  <c r="K3250" i="1"/>
  <c r="J3250" i="1"/>
  <c r="N3250" i="1" s="1"/>
  <c r="I3250" i="1"/>
  <c r="G3250" i="1"/>
  <c r="F3250" i="1"/>
  <c r="E3250" i="1"/>
  <c r="D3250" i="1"/>
  <c r="C3250" i="1"/>
  <c r="AI3249" i="1"/>
  <c r="AE3249" i="1"/>
  <c r="Z3249" i="1"/>
  <c r="X3249" i="1"/>
  <c r="U3249" i="1"/>
  <c r="S3249" i="1"/>
  <c r="P3249" i="1"/>
  <c r="Q3249" i="1" s="1"/>
  <c r="N3249" i="1"/>
  <c r="K3249" i="1"/>
  <c r="J3249" i="1"/>
  <c r="I3249" i="1"/>
  <c r="G3249" i="1"/>
  <c r="O3249" i="1" s="1"/>
  <c r="F3249" i="1"/>
  <c r="E3249" i="1"/>
  <c r="D3249" i="1"/>
  <c r="C3249" i="1"/>
  <c r="AI3248" i="1"/>
  <c r="AE3248" i="1"/>
  <c r="X3248" i="1"/>
  <c r="Z3248" i="1" s="1"/>
  <c r="U3248" i="1"/>
  <c r="S3248" i="1"/>
  <c r="Q3248" i="1"/>
  <c r="P3248" i="1"/>
  <c r="O3248" i="1"/>
  <c r="K3248" i="1"/>
  <c r="N3248" i="1" s="1"/>
  <c r="J3248" i="1"/>
  <c r="I3248" i="1"/>
  <c r="G3248" i="1"/>
  <c r="R3248" i="1" s="1"/>
  <c r="F3248" i="1"/>
  <c r="E3248" i="1"/>
  <c r="D3248" i="1"/>
  <c r="C3248" i="1"/>
  <c r="AI3247" i="1"/>
  <c r="AE3247" i="1"/>
  <c r="Z3247" i="1"/>
  <c r="X3247" i="1"/>
  <c r="U3247" i="1"/>
  <c r="S3247" i="1"/>
  <c r="P3247" i="1"/>
  <c r="Q3247" i="1" s="1"/>
  <c r="N3247" i="1"/>
  <c r="K3247" i="1"/>
  <c r="J3247" i="1"/>
  <c r="I3247" i="1"/>
  <c r="G3247" i="1"/>
  <c r="O3247" i="1" s="1"/>
  <c r="F3247" i="1"/>
  <c r="E3247" i="1"/>
  <c r="D3247" i="1"/>
  <c r="C3247" i="1"/>
  <c r="AI3246" i="1"/>
  <c r="AE3246" i="1"/>
  <c r="X3246" i="1"/>
  <c r="U3246" i="1"/>
  <c r="S3246" i="1"/>
  <c r="Q3246" i="1"/>
  <c r="P3246" i="1"/>
  <c r="R3246" i="1" s="1"/>
  <c r="K3246" i="1"/>
  <c r="J3246" i="1"/>
  <c r="I3246" i="1"/>
  <c r="G3246" i="1"/>
  <c r="F3246" i="1"/>
  <c r="E3246" i="1"/>
  <c r="D3246" i="1"/>
  <c r="C3246" i="1"/>
  <c r="AI3245" i="1"/>
  <c r="AE3245" i="1"/>
  <c r="Z3245" i="1"/>
  <c r="X3245" i="1"/>
  <c r="U3245" i="1"/>
  <c r="S3245" i="1"/>
  <c r="R3245" i="1"/>
  <c r="P3245" i="1"/>
  <c r="Q3245" i="1" s="1"/>
  <c r="K3245" i="1"/>
  <c r="J3245" i="1"/>
  <c r="N3245" i="1" s="1"/>
  <c r="I3245" i="1"/>
  <c r="G3245" i="1"/>
  <c r="F3245" i="1"/>
  <c r="E3245" i="1"/>
  <c r="D3245" i="1"/>
  <c r="C3245" i="1"/>
  <c r="AI3244" i="1"/>
  <c r="AE3244" i="1"/>
  <c r="X3244" i="1"/>
  <c r="U3244" i="1"/>
  <c r="S3244" i="1"/>
  <c r="Q3244" i="1"/>
  <c r="P3244" i="1"/>
  <c r="K3244" i="1"/>
  <c r="N3244" i="1" s="1"/>
  <c r="J3244" i="1"/>
  <c r="I3244" i="1"/>
  <c r="O3244" i="1" s="1"/>
  <c r="G3244" i="1"/>
  <c r="R3244" i="1" s="1"/>
  <c r="F3244" i="1"/>
  <c r="E3244" i="1"/>
  <c r="D3244" i="1"/>
  <c r="C3244" i="1"/>
  <c r="AI3243" i="1"/>
  <c r="AE3243" i="1"/>
  <c r="Z3243" i="1"/>
  <c r="X3243" i="1"/>
  <c r="U3243" i="1"/>
  <c r="S3243" i="1"/>
  <c r="P3243" i="1"/>
  <c r="Q3243" i="1" s="1"/>
  <c r="K3243" i="1"/>
  <c r="J3243" i="1"/>
  <c r="N3243" i="1" s="1"/>
  <c r="I3243" i="1"/>
  <c r="G3243" i="1"/>
  <c r="F3243" i="1"/>
  <c r="E3243" i="1"/>
  <c r="D3243" i="1"/>
  <c r="C3243" i="1"/>
  <c r="AI3242" i="1"/>
  <c r="AE3242" i="1"/>
  <c r="X3242" i="1"/>
  <c r="Z3242" i="1" s="1"/>
  <c r="U3242" i="1"/>
  <c r="S3242" i="1"/>
  <c r="Q3242" i="1"/>
  <c r="P3242" i="1"/>
  <c r="R3242" i="1" s="1"/>
  <c r="K3242" i="1"/>
  <c r="J3242" i="1"/>
  <c r="N3242" i="1" s="1"/>
  <c r="I3242" i="1"/>
  <c r="AG3242" i="1" s="1"/>
  <c r="G3242" i="1"/>
  <c r="F3242" i="1"/>
  <c r="E3242" i="1"/>
  <c r="D3242" i="1"/>
  <c r="C3242" i="1"/>
  <c r="AI3241" i="1"/>
  <c r="AE3241" i="1"/>
  <c r="Z3241" i="1"/>
  <c r="X3241" i="1"/>
  <c r="U3241" i="1"/>
  <c r="S3241" i="1"/>
  <c r="P3241" i="1"/>
  <c r="Q3241" i="1" s="1"/>
  <c r="N3241" i="1"/>
  <c r="K3241" i="1"/>
  <c r="J3241" i="1"/>
  <c r="I3241" i="1"/>
  <c r="G3241" i="1"/>
  <c r="F3241" i="1"/>
  <c r="E3241" i="1"/>
  <c r="D3241" i="1"/>
  <c r="C3241" i="1"/>
  <c r="AI3240" i="1"/>
  <c r="AE3240" i="1"/>
  <c r="X3240" i="1"/>
  <c r="Z3240" i="1" s="1"/>
  <c r="U3240" i="1"/>
  <c r="S3240" i="1"/>
  <c r="Q3240" i="1"/>
  <c r="P3240" i="1"/>
  <c r="O3240" i="1"/>
  <c r="K3240" i="1"/>
  <c r="N3240" i="1" s="1"/>
  <c r="J3240" i="1"/>
  <c r="I3240" i="1"/>
  <c r="G3240" i="1"/>
  <c r="R3240" i="1" s="1"/>
  <c r="F3240" i="1"/>
  <c r="E3240" i="1"/>
  <c r="D3240" i="1"/>
  <c r="C3240" i="1"/>
  <c r="AI3239" i="1"/>
  <c r="AE3239" i="1"/>
  <c r="Z3239" i="1"/>
  <c r="X3239" i="1"/>
  <c r="U3239" i="1"/>
  <c r="S3239" i="1"/>
  <c r="P3239" i="1"/>
  <c r="Q3239" i="1" s="1"/>
  <c r="N3239" i="1"/>
  <c r="K3239" i="1"/>
  <c r="J3239" i="1"/>
  <c r="I3239" i="1"/>
  <c r="G3239" i="1"/>
  <c r="R3239" i="1" s="1"/>
  <c r="F3239" i="1"/>
  <c r="E3239" i="1"/>
  <c r="D3239" i="1"/>
  <c r="C3239" i="1"/>
  <c r="AI3238" i="1"/>
  <c r="AE3238" i="1"/>
  <c r="X3238" i="1"/>
  <c r="U3238" i="1"/>
  <c r="S3238" i="1"/>
  <c r="Q3238" i="1"/>
  <c r="P3238" i="1"/>
  <c r="R3238" i="1" s="1"/>
  <c r="K3238" i="1"/>
  <c r="J3238" i="1"/>
  <c r="I3238" i="1"/>
  <c r="G3238" i="1"/>
  <c r="F3238" i="1"/>
  <c r="E3238" i="1"/>
  <c r="D3238" i="1"/>
  <c r="C3238" i="1"/>
  <c r="AI3237" i="1"/>
  <c r="AE3237" i="1"/>
  <c r="Z3237" i="1"/>
  <c r="X3237" i="1"/>
  <c r="U3237" i="1"/>
  <c r="S3237" i="1"/>
  <c r="R3237" i="1"/>
  <c r="P3237" i="1"/>
  <c r="Q3237" i="1" s="1"/>
  <c r="K3237" i="1"/>
  <c r="J3237" i="1"/>
  <c r="N3237" i="1" s="1"/>
  <c r="I3237" i="1"/>
  <c r="G3237" i="1"/>
  <c r="F3237" i="1"/>
  <c r="E3237" i="1"/>
  <c r="D3237" i="1"/>
  <c r="C3237" i="1"/>
  <c r="AI3236" i="1"/>
  <c r="AE3236" i="1"/>
  <c r="X3236" i="1"/>
  <c r="U3236" i="1"/>
  <c r="S3236" i="1"/>
  <c r="Q3236" i="1"/>
  <c r="P3236" i="1"/>
  <c r="K3236" i="1"/>
  <c r="N3236" i="1" s="1"/>
  <c r="J3236" i="1"/>
  <c r="I3236" i="1"/>
  <c r="O3236" i="1" s="1"/>
  <c r="G3236" i="1"/>
  <c r="R3236" i="1" s="1"/>
  <c r="F3236" i="1"/>
  <c r="E3236" i="1"/>
  <c r="D3236" i="1"/>
  <c r="C3236" i="1"/>
  <c r="AI3235" i="1"/>
  <c r="AE3235" i="1"/>
  <c r="Z3235" i="1"/>
  <c r="X3235" i="1"/>
  <c r="U3235" i="1"/>
  <c r="S3235" i="1"/>
  <c r="P3235" i="1"/>
  <c r="Q3235" i="1" s="1"/>
  <c r="K3235" i="1"/>
  <c r="J3235" i="1"/>
  <c r="N3235" i="1" s="1"/>
  <c r="I3235" i="1"/>
  <c r="G3235" i="1"/>
  <c r="F3235" i="1"/>
  <c r="E3235" i="1"/>
  <c r="D3235" i="1"/>
  <c r="C3235" i="1"/>
  <c r="AI3234" i="1"/>
  <c r="AE3234" i="1"/>
  <c r="X3234" i="1"/>
  <c r="Z3234" i="1" s="1"/>
  <c r="U3234" i="1"/>
  <c r="S3234" i="1"/>
  <c r="Q3234" i="1"/>
  <c r="P3234" i="1"/>
  <c r="R3234" i="1" s="1"/>
  <c r="K3234" i="1"/>
  <c r="J3234" i="1"/>
  <c r="N3234" i="1" s="1"/>
  <c r="I3234" i="1"/>
  <c r="G3234" i="1"/>
  <c r="F3234" i="1"/>
  <c r="E3234" i="1"/>
  <c r="D3234" i="1"/>
  <c r="C3234" i="1"/>
  <c r="AI3233" i="1"/>
  <c r="AE3233" i="1"/>
  <c r="Z3233" i="1"/>
  <c r="X3233" i="1"/>
  <c r="U3233" i="1"/>
  <c r="S3233" i="1"/>
  <c r="P3233" i="1"/>
  <c r="Q3233" i="1" s="1"/>
  <c r="N3233" i="1"/>
  <c r="K3233" i="1"/>
  <c r="J3233" i="1"/>
  <c r="I3233" i="1"/>
  <c r="G3233" i="1"/>
  <c r="O3233" i="1" s="1"/>
  <c r="F3233" i="1"/>
  <c r="E3233" i="1"/>
  <c r="D3233" i="1"/>
  <c r="C3233" i="1"/>
  <c r="AI3232" i="1"/>
  <c r="AE3232" i="1"/>
  <c r="X3232" i="1"/>
  <c r="Z3232" i="1" s="1"/>
  <c r="U3232" i="1"/>
  <c r="S3232" i="1"/>
  <c r="Q3232" i="1"/>
  <c r="P3232" i="1"/>
  <c r="O3232" i="1"/>
  <c r="K3232" i="1"/>
  <c r="N3232" i="1" s="1"/>
  <c r="J3232" i="1"/>
  <c r="I3232" i="1"/>
  <c r="G3232" i="1"/>
  <c r="R3232" i="1" s="1"/>
  <c r="F3232" i="1"/>
  <c r="E3232" i="1"/>
  <c r="D3232" i="1"/>
  <c r="C3232" i="1"/>
  <c r="AI3231" i="1"/>
  <c r="AE3231" i="1"/>
  <c r="Z3231" i="1"/>
  <c r="X3231" i="1"/>
  <c r="U3231" i="1"/>
  <c r="S3231" i="1"/>
  <c r="P3231" i="1"/>
  <c r="Q3231" i="1" s="1"/>
  <c r="N3231" i="1"/>
  <c r="K3231" i="1"/>
  <c r="J3231" i="1"/>
  <c r="I3231" i="1"/>
  <c r="G3231" i="1"/>
  <c r="O3231" i="1" s="1"/>
  <c r="F3231" i="1"/>
  <c r="E3231" i="1"/>
  <c r="D3231" i="1"/>
  <c r="C3231" i="1"/>
  <c r="AI3230" i="1"/>
  <c r="AE3230" i="1"/>
  <c r="X3230" i="1"/>
  <c r="U3230" i="1"/>
  <c r="S3230" i="1"/>
  <c r="Q3230" i="1"/>
  <c r="P3230" i="1"/>
  <c r="R3230" i="1" s="1"/>
  <c r="K3230" i="1"/>
  <c r="J3230" i="1"/>
  <c r="I3230" i="1"/>
  <c r="G3230" i="1"/>
  <c r="F3230" i="1"/>
  <c r="E3230" i="1"/>
  <c r="D3230" i="1"/>
  <c r="C3230" i="1"/>
  <c r="AI3229" i="1"/>
  <c r="AE3229" i="1"/>
  <c r="Z3229" i="1"/>
  <c r="X3229" i="1"/>
  <c r="U3229" i="1"/>
  <c r="S3229" i="1"/>
  <c r="R3229" i="1"/>
  <c r="P3229" i="1"/>
  <c r="Q3229" i="1" s="1"/>
  <c r="K3229" i="1"/>
  <c r="J3229" i="1"/>
  <c r="N3229" i="1" s="1"/>
  <c r="I3229" i="1"/>
  <c r="G3229" i="1"/>
  <c r="F3229" i="1"/>
  <c r="E3229" i="1"/>
  <c r="D3229" i="1"/>
  <c r="C3229" i="1"/>
  <c r="AI3228" i="1"/>
  <c r="AE3228" i="1"/>
  <c r="X3228" i="1"/>
  <c r="U3228" i="1"/>
  <c r="S3228" i="1"/>
  <c r="Q3228" i="1"/>
  <c r="P3228" i="1"/>
  <c r="K3228" i="1"/>
  <c r="N3228" i="1" s="1"/>
  <c r="J3228" i="1"/>
  <c r="I3228" i="1"/>
  <c r="O3228" i="1" s="1"/>
  <c r="G3228" i="1"/>
  <c r="R3228" i="1" s="1"/>
  <c r="F3228" i="1"/>
  <c r="E3228" i="1"/>
  <c r="D3228" i="1"/>
  <c r="C3228" i="1"/>
  <c r="AI3227" i="1"/>
  <c r="AE3227" i="1"/>
  <c r="Z3227" i="1"/>
  <c r="X3227" i="1"/>
  <c r="U3227" i="1"/>
  <c r="S3227" i="1"/>
  <c r="P3227" i="1"/>
  <c r="Q3227" i="1" s="1"/>
  <c r="K3227" i="1"/>
  <c r="J3227" i="1"/>
  <c r="N3227" i="1" s="1"/>
  <c r="I3227" i="1"/>
  <c r="G3227" i="1"/>
  <c r="F3227" i="1"/>
  <c r="E3227" i="1"/>
  <c r="D3227" i="1"/>
  <c r="C3227" i="1"/>
  <c r="AI3226" i="1"/>
  <c r="AE3226" i="1"/>
  <c r="X3226" i="1"/>
  <c r="Z3226" i="1" s="1"/>
  <c r="U3226" i="1"/>
  <c r="S3226" i="1"/>
  <c r="Q3226" i="1"/>
  <c r="P3226" i="1"/>
  <c r="R3226" i="1" s="1"/>
  <c r="K3226" i="1"/>
  <c r="J3226" i="1"/>
  <c r="N3226" i="1" s="1"/>
  <c r="I3226" i="1"/>
  <c r="AG3226" i="1" s="1"/>
  <c r="G3226" i="1"/>
  <c r="F3226" i="1"/>
  <c r="E3226" i="1"/>
  <c r="D3226" i="1"/>
  <c r="C3226" i="1"/>
  <c r="AI3225" i="1"/>
  <c r="AE3225" i="1"/>
  <c r="Z3225" i="1"/>
  <c r="X3225" i="1"/>
  <c r="U3225" i="1"/>
  <c r="S3225" i="1"/>
  <c r="P3225" i="1"/>
  <c r="Q3225" i="1" s="1"/>
  <c r="N3225" i="1"/>
  <c r="K3225" i="1"/>
  <c r="J3225" i="1"/>
  <c r="I3225" i="1"/>
  <c r="G3225" i="1"/>
  <c r="F3225" i="1"/>
  <c r="E3225" i="1"/>
  <c r="D3225" i="1"/>
  <c r="C3225" i="1"/>
  <c r="AI3224" i="1"/>
  <c r="AE3224" i="1"/>
  <c r="X3224" i="1"/>
  <c r="Z3224" i="1" s="1"/>
  <c r="U3224" i="1"/>
  <c r="S3224" i="1"/>
  <c r="Q3224" i="1"/>
  <c r="P3224" i="1"/>
  <c r="O3224" i="1"/>
  <c r="K3224" i="1"/>
  <c r="N3224" i="1" s="1"/>
  <c r="J3224" i="1"/>
  <c r="I3224" i="1"/>
  <c r="G3224" i="1"/>
  <c r="R3224" i="1" s="1"/>
  <c r="F3224" i="1"/>
  <c r="E3224" i="1"/>
  <c r="D3224" i="1"/>
  <c r="C3224" i="1"/>
  <c r="AI3223" i="1"/>
  <c r="AE3223" i="1"/>
  <c r="Z3223" i="1"/>
  <c r="X3223" i="1"/>
  <c r="U3223" i="1"/>
  <c r="S3223" i="1"/>
  <c r="P3223" i="1"/>
  <c r="Q3223" i="1" s="1"/>
  <c r="N3223" i="1"/>
  <c r="K3223" i="1"/>
  <c r="J3223" i="1"/>
  <c r="I3223" i="1"/>
  <c r="G3223" i="1"/>
  <c r="R3223" i="1" s="1"/>
  <c r="F3223" i="1"/>
  <c r="E3223" i="1"/>
  <c r="D3223" i="1"/>
  <c r="C3223" i="1"/>
  <c r="AI3222" i="1"/>
  <c r="AE3222" i="1"/>
  <c r="X3222" i="1"/>
  <c r="U3222" i="1"/>
  <c r="S3222" i="1"/>
  <c r="Q3222" i="1"/>
  <c r="P3222" i="1"/>
  <c r="R3222" i="1" s="1"/>
  <c r="K3222" i="1"/>
  <c r="J3222" i="1"/>
  <c r="I3222" i="1"/>
  <c r="G3222" i="1"/>
  <c r="F3222" i="1"/>
  <c r="E3222" i="1"/>
  <c r="D3222" i="1"/>
  <c r="C3222" i="1"/>
  <c r="AI3221" i="1"/>
  <c r="AE3221" i="1"/>
  <c r="Z3221" i="1"/>
  <c r="X3221" i="1"/>
  <c r="U3221" i="1"/>
  <c r="S3221" i="1"/>
  <c r="R3221" i="1"/>
  <c r="P3221" i="1"/>
  <c r="Q3221" i="1" s="1"/>
  <c r="K3221" i="1"/>
  <c r="J3221" i="1"/>
  <c r="N3221" i="1" s="1"/>
  <c r="I3221" i="1"/>
  <c r="G3221" i="1"/>
  <c r="F3221" i="1"/>
  <c r="E3221" i="1"/>
  <c r="D3221" i="1"/>
  <c r="C3221" i="1"/>
  <c r="AI3220" i="1"/>
  <c r="AE3220" i="1"/>
  <c r="X3220" i="1"/>
  <c r="U3220" i="1"/>
  <c r="S3220" i="1"/>
  <c r="Q3220" i="1"/>
  <c r="P3220" i="1"/>
  <c r="K3220" i="1"/>
  <c r="N3220" i="1" s="1"/>
  <c r="J3220" i="1"/>
  <c r="I3220" i="1"/>
  <c r="O3220" i="1" s="1"/>
  <c r="G3220" i="1"/>
  <c r="R3220" i="1" s="1"/>
  <c r="F3220" i="1"/>
  <c r="E3220" i="1"/>
  <c r="D3220" i="1"/>
  <c r="C3220" i="1"/>
  <c r="AI3219" i="1"/>
  <c r="AE3219" i="1"/>
  <c r="Z3219" i="1"/>
  <c r="X3219" i="1"/>
  <c r="U3219" i="1"/>
  <c r="S3219" i="1"/>
  <c r="P3219" i="1"/>
  <c r="Q3219" i="1" s="1"/>
  <c r="K3219" i="1"/>
  <c r="J3219" i="1"/>
  <c r="N3219" i="1" s="1"/>
  <c r="I3219" i="1"/>
  <c r="G3219" i="1"/>
  <c r="F3219" i="1"/>
  <c r="E3219" i="1"/>
  <c r="D3219" i="1"/>
  <c r="C3219" i="1"/>
  <c r="AI3218" i="1"/>
  <c r="AE3218" i="1"/>
  <c r="X3218" i="1"/>
  <c r="Z3218" i="1" s="1"/>
  <c r="U3218" i="1"/>
  <c r="S3218" i="1"/>
  <c r="Q3218" i="1"/>
  <c r="P3218" i="1"/>
  <c r="R3218" i="1" s="1"/>
  <c r="K3218" i="1"/>
  <c r="J3218" i="1"/>
  <c r="N3218" i="1" s="1"/>
  <c r="I3218" i="1"/>
  <c r="G3218" i="1"/>
  <c r="F3218" i="1"/>
  <c r="E3218" i="1"/>
  <c r="D3218" i="1"/>
  <c r="C3218" i="1"/>
  <c r="AI3217" i="1"/>
  <c r="AE3217" i="1"/>
  <c r="Z3217" i="1"/>
  <c r="X3217" i="1"/>
  <c r="U3217" i="1"/>
  <c r="S3217" i="1"/>
  <c r="P3217" i="1"/>
  <c r="Q3217" i="1" s="1"/>
  <c r="N3217" i="1"/>
  <c r="K3217" i="1"/>
  <c r="J3217" i="1"/>
  <c r="I3217" i="1"/>
  <c r="G3217" i="1"/>
  <c r="O3217" i="1" s="1"/>
  <c r="F3217" i="1"/>
  <c r="E3217" i="1"/>
  <c r="D3217" i="1"/>
  <c r="C3217" i="1"/>
  <c r="AI3216" i="1"/>
  <c r="AE3216" i="1"/>
  <c r="X3216" i="1"/>
  <c r="Z3216" i="1" s="1"/>
  <c r="U3216" i="1"/>
  <c r="S3216" i="1"/>
  <c r="Q3216" i="1"/>
  <c r="P3216" i="1"/>
  <c r="O3216" i="1"/>
  <c r="K3216" i="1"/>
  <c r="N3216" i="1" s="1"/>
  <c r="J3216" i="1"/>
  <c r="I3216" i="1"/>
  <c r="G3216" i="1"/>
  <c r="R3216" i="1" s="1"/>
  <c r="F3216" i="1"/>
  <c r="E3216" i="1"/>
  <c r="D3216" i="1"/>
  <c r="C3216" i="1"/>
  <c r="AI3215" i="1"/>
  <c r="AE3215" i="1"/>
  <c r="Z3215" i="1"/>
  <c r="X3215" i="1"/>
  <c r="U3215" i="1"/>
  <c r="S3215" i="1"/>
  <c r="P3215" i="1"/>
  <c r="Q3215" i="1" s="1"/>
  <c r="N3215" i="1"/>
  <c r="K3215" i="1"/>
  <c r="J3215" i="1"/>
  <c r="I3215" i="1"/>
  <c r="G3215" i="1"/>
  <c r="O3215" i="1" s="1"/>
  <c r="F3215" i="1"/>
  <c r="E3215" i="1"/>
  <c r="D3215" i="1"/>
  <c r="C3215" i="1"/>
  <c r="AI3214" i="1"/>
  <c r="AE3214" i="1"/>
  <c r="X3214" i="1"/>
  <c r="U3214" i="1"/>
  <c r="S3214" i="1"/>
  <c r="Q3214" i="1"/>
  <c r="P3214" i="1"/>
  <c r="R3214" i="1" s="1"/>
  <c r="K3214" i="1"/>
  <c r="J3214" i="1"/>
  <c r="I3214" i="1"/>
  <c r="G3214" i="1"/>
  <c r="F3214" i="1"/>
  <c r="E3214" i="1"/>
  <c r="D3214" i="1"/>
  <c r="C3214" i="1"/>
  <c r="AI3213" i="1"/>
  <c r="AE3213" i="1"/>
  <c r="Z3213" i="1"/>
  <c r="X3213" i="1"/>
  <c r="U3213" i="1"/>
  <c r="S3213" i="1"/>
  <c r="R3213" i="1"/>
  <c r="P3213" i="1"/>
  <c r="Q3213" i="1" s="1"/>
  <c r="K3213" i="1"/>
  <c r="J3213" i="1"/>
  <c r="N3213" i="1" s="1"/>
  <c r="I3213" i="1"/>
  <c r="G3213" i="1"/>
  <c r="F3213" i="1"/>
  <c r="E3213" i="1"/>
  <c r="D3213" i="1"/>
  <c r="C3213" i="1"/>
  <c r="AI3212" i="1"/>
  <c r="AE3212" i="1"/>
  <c r="X3212" i="1"/>
  <c r="U3212" i="1"/>
  <c r="S3212" i="1"/>
  <c r="Q3212" i="1"/>
  <c r="P3212" i="1"/>
  <c r="K3212" i="1"/>
  <c r="N3212" i="1" s="1"/>
  <c r="J3212" i="1"/>
  <c r="I3212" i="1"/>
  <c r="G3212" i="1"/>
  <c r="F3212" i="1"/>
  <c r="E3212" i="1"/>
  <c r="D3212" i="1"/>
  <c r="C3212" i="1"/>
  <c r="AI3211" i="1"/>
  <c r="AE3211" i="1"/>
  <c r="Z3211" i="1"/>
  <c r="X3211" i="1"/>
  <c r="U3211" i="1"/>
  <c r="S3211" i="1"/>
  <c r="P3211" i="1"/>
  <c r="Q3211" i="1" s="1"/>
  <c r="K3211" i="1"/>
  <c r="J3211" i="1"/>
  <c r="N3211" i="1" s="1"/>
  <c r="I3211" i="1"/>
  <c r="G3211" i="1"/>
  <c r="F3211" i="1"/>
  <c r="E3211" i="1"/>
  <c r="D3211" i="1"/>
  <c r="C3211" i="1"/>
  <c r="AI3210" i="1"/>
  <c r="AE3210" i="1"/>
  <c r="X3210" i="1"/>
  <c r="U3210" i="1"/>
  <c r="S3210" i="1"/>
  <c r="Q3210" i="1"/>
  <c r="P3210" i="1"/>
  <c r="R3210" i="1" s="1"/>
  <c r="K3210" i="1"/>
  <c r="J3210" i="1"/>
  <c r="I3210" i="1"/>
  <c r="G3210" i="1"/>
  <c r="F3210" i="1"/>
  <c r="E3210" i="1"/>
  <c r="D3210" i="1"/>
  <c r="C3210" i="1"/>
  <c r="AI3209" i="1"/>
  <c r="AE3209" i="1"/>
  <c r="Z3209" i="1"/>
  <c r="X3209" i="1"/>
  <c r="U3209" i="1"/>
  <c r="S3209" i="1"/>
  <c r="R3209" i="1"/>
  <c r="Q3209" i="1"/>
  <c r="P3209" i="1"/>
  <c r="K3209" i="1"/>
  <c r="N3209" i="1" s="1"/>
  <c r="J3209" i="1"/>
  <c r="I3209" i="1"/>
  <c r="G3209" i="1"/>
  <c r="AG3209" i="1" s="1"/>
  <c r="F3209" i="1"/>
  <c r="E3209" i="1"/>
  <c r="D3209" i="1"/>
  <c r="C3209" i="1"/>
  <c r="AI3208" i="1"/>
  <c r="AE3208" i="1"/>
  <c r="X3208" i="1"/>
  <c r="Z3208" i="1" s="1"/>
  <c r="U3208" i="1"/>
  <c r="S3208" i="1"/>
  <c r="Q3208" i="1"/>
  <c r="P3208" i="1"/>
  <c r="K3208" i="1"/>
  <c r="N3208" i="1" s="1"/>
  <c r="J3208" i="1"/>
  <c r="I3208" i="1"/>
  <c r="G3208" i="1"/>
  <c r="F3208" i="1"/>
  <c r="E3208" i="1"/>
  <c r="D3208" i="1"/>
  <c r="C3208" i="1"/>
  <c r="AI3207" i="1"/>
  <c r="AE3207" i="1"/>
  <c r="Z3207" i="1"/>
  <c r="X3207" i="1"/>
  <c r="U3207" i="1"/>
  <c r="S3207" i="1"/>
  <c r="R3207" i="1"/>
  <c r="P3207" i="1"/>
  <c r="Q3207" i="1" s="1"/>
  <c r="N3207" i="1"/>
  <c r="K3207" i="1"/>
  <c r="J3207" i="1"/>
  <c r="I3207" i="1"/>
  <c r="G3207" i="1"/>
  <c r="AG3207" i="1" s="1"/>
  <c r="F3207" i="1"/>
  <c r="E3207" i="1"/>
  <c r="D3207" i="1"/>
  <c r="C3207" i="1"/>
  <c r="AI3206" i="1"/>
  <c r="AE3206" i="1"/>
  <c r="X3206" i="1"/>
  <c r="Z3206" i="1" s="1"/>
  <c r="U3206" i="1"/>
  <c r="S3206" i="1"/>
  <c r="P3206" i="1"/>
  <c r="R3206" i="1" s="1"/>
  <c r="K3206" i="1"/>
  <c r="J3206" i="1"/>
  <c r="I3206" i="1"/>
  <c r="G3206" i="1"/>
  <c r="F3206" i="1"/>
  <c r="E3206" i="1"/>
  <c r="D3206" i="1"/>
  <c r="C3206" i="1"/>
  <c r="AI3205" i="1"/>
  <c r="AE3205" i="1"/>
  <c r="Z3205" i="1"/>
  <c r="X3205" i="1"/>
  <c r="U3205" i="1"/>
  <c r="S3205" i="1"/>
  <c r="P3205" i="1"/>
  <c r="R3205" i="1" s="1"/>
  <c r="N3205" i="1"/>
  <c r="K3205" i="1"/>
  <c r="J3205" i="1"/>
  <c r="I3205" i="1"/>
  <c r="G3205" i="1"/>
  <c r="O3205" i="1" s="1"/>
  <c r="F3205" i="1"/>
  <c r="E3205" i="1"/>
  <c r="D3205" i="1"/>
  <c r="C3205" i="1"/>
  <c r="AI3204" i="1"/>
  <c r="AE3204" i="1"/>
  <c r="Z3204" i="1"/>
  <c r="X3204" i="1"/>
  <c r="U3204" i="1"/>
  <c r="S3204" i="1"/>
  <c r="Q3204" i="1"/>
  <c r="P3204" i="1"/>
  <c r="N3204" i="1"/>
  <c r="K3204" i="1"/>
  <c r="J3204" i="1"/>
  <c r="I3204" i="1"/>
  <c r="G3204" i="1"/>
  <c r="O3204" i="1" s="1"/>
  <c r="F3204" i="1"/>
  <c r="E3204" i="1"/>
  <c r="D3204" i="1"/>
  <c r="C3204" i="1"/>
  <c r="AI3203" i="1"/>
  <c r="AE3203" i="1"/>
  <c r="Z3203" i="1" s="1"/>
  <c r="X3203" i="1"/>
  <c r="U3203" i="1"/>
  <c r="S3203" i="1"/>
  <c r="P3203" i="1"/>
  <c r="Q3203" i="1" s="1"/>
  <c r="N3203" i="1"/>
  <c r="K3203" i="1"/>
  <c r="J3203" i="1"/>
  <c r="I3203" i="1"/>
  <c r="G3203" i="1"/>
  <c r="F3203" i="1"/>
  <c r="E3203" i="1"/>
  <c r="D3203" i="1"/>
  <c r="C3203" i="1"/>
  <c r="AI3202" i="1"/>
  <c r="AE3202" i="1"/>
  <c r="X3202" i="1"/>
  <c r="Z3202" i="1" s="1"/>
  <c r="U3202" i="1"/>
  <c r="S3202" i="1"/>
  <c r="P3202" i="1"/>
  <c r="R3202" i="1" s="1"/>
  <c r="K3202" i="1"/>
  <c r="J3202" i="1"/>
  <c r="N3202" i="1" s="1"/>
  <c r="I3202" i="1"/>
  <c r="O3202" i="1" s="1"/>
  <c r="G3202" i="1"/>
  <c r="F3202" i="1"/>
  <c r="E3202" i="1"/>
  <c r="D3202" i="1"/>
  <c r="C3202" i="1"/>
  <c r="AI3201" i="1"/>
  <c r="AE3201" i="1"/>
  <c r="X3201" i="1"/>
  <c r="Z3201" i="1" s="1"/>
  <c r="U3201" i="1"/>
  <c r="S3201" i="1"/>
  <c r="P3201" i="1"/>
  <c r="R3201" i="1" s="1"/>
  <c r="K3201" i="1"/>
  <c r="J3201" i="1"/>
  <c r="N3201" i="1" s="1"/>
  <c r="AG3201" i="1" s="1"/>
  <c r="I3201" i="1"/>
  <c r="G3201" i="1"/>
  <c r="F3201" i="1"/>
  <c r="E3201" i="1"/>
  <c r="D3201" i="1"/>
  <c r="C3201" i="1"/>
  <c r="AI3200" i="1"/>
  <c r="AE3200" i="1"/>
  <c r="Z3200" i="1" s="1"/>
  <c r="X3200" i="1"/>
  <c r="U3200" i="1"/>
  <c r="S3200" i="1"/>
  <c r="Q3200" i="1"/>
  <c r="P3200" i="1"/>
  <c r="N3200" i="1"/>
  <c r="K3200" i="1"/>
  <c r="J3200" i="1"/>
  <c r="I3200" i="1"/>
  <c r="O3200" i="1" s="1"/>
  <c r="G3200" i="1"/>
  <c r="F3200" i="1"/>
  <c r="E3200" i="1"/>
  <c r="D3200" i="1"/>
  <c r="C3200" i="1"/>
  <c r="AI3199" i="1"/>
  <c r="AE3199" i="1"/>
  <c r="Z3199" i="1" s="1"/>
  <c r="X3199" i="1"/>
  <c r="U3199" i="1"/>
  <c r="S3199" i="1"/>
  <c r="P3199" i="1"/>
  <c r="Q3199" i="1" s="1"/>
  <c r="K3199" i="1"/>
  <c r="J3199" i="1"/>
  <c r="N3199" i="1" s="1"/>
  <c r="O3199" i="1" s="1"/>
  <c r="I3199" i="1"/>
  <c r="G3199" i="1"/>
  <c r="F3199" i="1"/>
  <c r="E3199" i="1"/>
  <c r="D3199" i="1"/>
  <c r="C3199" i="1"/>
  <c r="AI3198" i="1"/>
  <c r="AE3198" i="1"/>
  <c r="X3198" i="1"/>
  <c r="U3198" i="1"/>
  <c r="S3198" i="1"/>
  <c r="Q3198" i="1"/>
  <c r="P3198" i="1"/>
  <c r="R3198" i="1" s="1"/>
  <c r="K3198" i="1"/>
  <c r="J3198" i="1"/>
  <c r="N3198" i="1" s="1"/>
  <c r="I3198" i="1"/>
  <c r="O3198" i="1" s="1"/>
  <c r="G3198" i="1"/>
  <c r="F3198" i="1"/>
  <c r="E3198" i="1"/>
  <c r="D3198" i="1"/>
  <c r="C3198" i="1"/>
  <c r="AI3197" i="1"/>
  <c r="AE3197" i="1"/>
  <c r="X3197" i="1"/>
  <c r="Z3197" i="1" s="1"/>
  <c r="U3197" i="1"/>
  <c r="S3197" i="1"/>
  <c r="R3197" i="1"/>
  <c r="Q3197" i="1"/>
  <c r="P3197" i="1"/>
  <c r="K3197" i="1"/>
  <c r="J3197" i="1"/>
  <c r="N3197" i="1" s="1"/>
  <c r="AG3197" i="1" s="1"/>
  <c r="I3197" i="1"/>
  <c r="G3197" i="1"/>
  <c r="F3197" i="1"/>
  <c r="E3197" i="1"/>
  <c r="D3197" i="1"/>
  <c r="C3197" i="1"/>
  <c r="AI3196" i="1"/>
  <c r="AE3196" i="1"/>
  <c r="X3196" i="1"/>
  <c r="Z3196" i="1" s="1"/>
  <c r="U3196" i="1"/>
  <c r="S3196" i="1"/>
  <c r="Q3196" i="1"/>
  <c r="P3196" i="1"/>
  <c r="K3196" i="1"/>
  <c r="N3196" i="1" s="1"/>
  <c r="J3196" i="1"/>
  <c r="I3196" i="1"/>
  <c r="G3196" i="1"/>
  <c r="F3196" i="1"/>
  <c r="E3196" i="1"/>
  <c r="D3196" i="1"/>
  <c r="C3196" i="1"/>
  <c r="AI3195" i="1"/>
  <c r="AE3195" i="1"/>
  <c r="Z3195" i="1"/>
  <c r="X3195" i="1"/>
  <c r="U3195" i="1"/>
  <c r="S3195" i="1"/>
  <c r="P3195" i="1"/>
  <c r="Q3195" i="1" s="1"/>
  <c r="K3195" i="1"/>
  <c r="J3195" i="1"/>
  <c r="N3195" i="1" s="1"/>
  <c r="I3195" i="1"/>
  <c r="G3195" i="1"/>
  <c r="F3195" i="1"/>
  <c r="E3195" i="1"/>
  <c r="D3195" i="1"/>
  <c r="C3195" i="1"/>
  <c r="AI3194" i="1"/>
  <c r="AE3194" i="1"/>
  <c r="X3194" i="1"/>
  <c r="U3194" i="1"/>
  <c r="S3194" i="1"/>
  <c r="Q3194" i="1"/>
  <c r="P3194" i="1"/>
  <c r="R3194" i="1" s="1"/>
  <c r="K3194" i="1"/>
  <c r="J3194" i="1"/>
  <c r="I3194" i="1"/>
  <c r="G3194" i="1"/>
  <c r="F3194" i="1"/>
  <c r="E3194" i="1"/>
  <c r="D3194" i="1"/>
  <c r="C3194" i="1"/>
  <c r="AI3193" i="1"/>
  <c r="AE3193" i="1"/>
  <c r="Z3193" i="1"/>
  <c r="X3193" i="1"/>
  <c r="U3193" i="1"/>
  <c r="S3193" i="1"/>
  <c r="R3193" i="1"/>
  <c r="Q3193" i="1"/>
  <c r="P3193" i="1"/>
  <c r="K3193" i="1"/>
  <c r="N3193" i="1" s="1"/>
  <c r="J3193" i="1"/>
  <c r="I3193" i="1"/>
  <c r="G3193" i="1"/>
  <c r="AG3193" i="1" s="1"/>
  <c r="F3193" i="1"/>
  <c r="E3193" i="1"/>
  <c r="D3193" i="1"/>
  <c r="C3193" i="1"/>
  <c r="AI3192" i="1"/>
  <c r="AE3192" i="1"/>
  <c r="X3192" i="1"/>
  <c r="Z3192" i="1" s="1"/>
  <c r="U3192" i="1"/>
  <c r="S3192" i="1"/>
  <c r="Q3192" i="1"/>
  <c r="P3192" i="1"/>
  <c r="K3192" i="1"/>
  <c r="N3192" i="1" s="1"/>
  <c r="J3192" i="1"/>
  <c r="I3192" i="1"/>
  <c r="G3192" i="1"/>
  <c r="O3192" i="1" s="1"/>
  <c r="F3192" i="1"/>
  <c r="E3192" i="1"/>
  <c r="D3192" i="1"/>
  <c r="C3192" i="1"/>
  <c r="AI3191" i="1"/>
  <c r="AE3191" i="1"/>
  <c r="Z3191" i="1"/>
  <c r="X3191" i="1"/>
  <c r="U3191" i="1"/>
  <c r="S3191" i="1"/>
  <c r="R3191" i="1"/>
  <c r="P3191" i="1"/>
  <c r="Q3191" i="1" s="1"/>
  <c r="N3191" i="1"/>
  <c r="K3191" i="1"/>
  <c r="J3191" i="1"/>
  <c r="I3191" i="1"/>
  <c r="G3191" i="1"/>
  <c r="AG3191" i="1" s="1"/>
  <c r="F3191" i="1"/>
  <c r="E3191" i="1"/>
  <c r="D3191" i="1"/>
  <c r="C3191" i="1"/>
  <c r="AI3190" i="1"/>
  <c r="AE3190" i="1"/>
  <c r="X3190" i="1"/>
  <c r="Z3190" i="1" s="1"/>
  <c r="U3190" i="1"/>
  <c r="S3190" i="1"/>
  <c r="P3190" i="1"/>
  <c r="R3190" i="1" s="1"/>
  <c r="K3190" i="1"/>
  <c r="J3190" i="1"/>
  <c r="I3190" i="1"/>
  <c r="G3190" i="1"/>
  <c r="F3190" i="1"/>
  <c r="E3190" i="1"/>
  <c r="D3190" i="1"/>
  <c r="C3190" i="1"/>
  <c r="AI3189" i="1"/>
  <c r="AE3189" i="1"/>
  <c r="Z3189" i="1"/>
  <c r="X3189" i="1"/>
  <c r="U3189" i="1"/>
  <c r="S3189" i="1"/>
  <c r="P3189" i="1"/>
  <c r="R3189" i="1" s="1"/>
  <c r="N3189" i="1"/>
  <c r="K3189" i="1"/>
  <c r="J3189" i="1"/>
  <c r="I3189" i="1"/>
  <c r="G3189" i="1"/>
  <c r="O3189" i="1" s="1"/>
  <c r="F3189" i="1"/>
  <c r="E3189" i="1"/>
  <c r="D3189" i="1"/>
  <c r="C3189" i="1"/>
  <c r="AI3188" i="1"/>
  <c r="AE3188" i="1"/>
  <c r="Z3188" i="1"/>
  <c r="X3188" i="1"/>
  <c r="U3188" i="1"/>
  <c r="S3188" i="1"/>
  <c r="Q3188" i="1"/>
  <c r="P3188" i="1"/>
  <c r="N3188" i="1"/>
  <c r="K3188" i="1"/>
  <c r="J3188" i="1"/>
  <c r="I3188" i="1"/>
  <c r="G3188" i="1"/>
  <c r="F3188" i="1"/>
  <c r="E3188" i="1"/>
  <c r="D3188" i="1"/>
  <c r="C3188" i="1"/>
  <c r="AI3187" i="1"/>
  <c r="AE3187" i="1"/>
  <c r="Z3187" i="1" s="1"/>
  <c r="X3187" i="1"/>
  <c r="U3187" i="1"/>
  <c r="S3187" i="1"/>
  <c r="P3187" i="1"/>
  <c r="Q3187" i="1" s="1"/>
  <c r="N3187" i="1"/>
  <c r="K3187" i="1"/>
  <c r="J3187" i="1"/>
  <c r="I3187" i="1"/>
  <c r="G3187" i="1"/>
  <c r="R3187" i="1" s="1"/>
  <c r="F3187" i="1"/>
  <c r="E3187" i="1"/>
  <c r="D3187" i="1"/>
  <c r="C3187" i="1"/>
  <c r="AI3186" i="1"/>
  <c r="AE3186" i="1"/>
  <c r="X3186" i="1"/>
  <c r="Z3186" i="1" s="1"/>
  <c r="U3186" i="1"/>
  <c r="S3186" i="1"/>
  <c r="P3186" i="1"/>
  <c r="R3186" i="1" s="1"/>
  <c r="K3186" i="1"/>
  <c r="J3186" i="1"/>
  <c r="N3186" i="1" s="1"/>
  <c r="I3186" i="1"/>
  <c r="O3186" i="1" s="1"/>
  <c r="G3186" i="1"/>
  <c r="F3186" i="1"/>
  <c r="E3186" i="1"/>
  <c r="D3186" i="1"/>
  <c r="C3186" i="1"/>
  <c r="AI3185" i="1"/>
  <c r="AE3185" i="1"/>
  <c r="X3185" i="1"/>
  <c r="Z3185" i="1" s="1"/>
  <c r="U3185" i="1"/>
  <c r="S3185" i="1"/>
  <c r="P3185" i="1"/>
  <c r="Q3185" i="1" s="1"/>
  <c r="K3185" i="1"/>
  <c r="J3185" i="1"/>
  <c r="N3185" i="1" s="1"/>
  <c r="I3185" i="1"/>
  <c r="G3185" i="1"/>
  <c r="F3185" i="1"/>
  <c r="E3185" i="1"/>
  <c r="D3185" i="1"/>
  <c r="C3185" i="1"/>
  <c r="AI3184" i="1"/>
  <c r="AE3184" i="1"/>
  <c r="Z3184" i="1" s="1"/>
  <c r="X3184" i="1"/>
  <c r="U3184" i="1"/>
  <c r="S3184" i="1"/>
  <c r="Q3184" i="1"/>
  <c r="P3184" i="1"/>
  <c r="N3184" i="1"/>
  <c r="K3184" i="1"/>
  <c r="J3184" i="1"/>
  <c r="I3184" i="1"/>
  <c r="O3184" i="1" s="1"/>
  <c r="G3184" i="1"/>
  <c r="F3184" i="1"/>
  <c r="E3184" i="1"/>
  <c r="D3184" i="1"/>
  <c r="C3184" i="1"/>
  <c r="AI3183" i="1"/>
  <c r="AE3183" i="1"/>
  <c r="Z3183" i="1" s="1"/>
  <c r="X3183" i="1"/>
  <c r="U3183" i="1"/>
  <c r="S3183" i="1"/>
  <c r="P3183" i="1"/>
  <c r="Q3183" i="1" s="1"/>
  <c r="K3183" i="1"/>
  <c r="J3183" i="1"/>
  <c r="N3183" i="1" s="1"/>
  <c r="I3183" i="1"/>
  <c r="G3183" i="1"/>
  <c r="F3183" i="1"/>
  <c r="E3183" i="1"/>
  <c r="D3183" i="1"/>
  <c r="C3183" i="1"/>
  <c r="AI3182" i="1"/>
  <c r="AE3182" i="1"/>
  <c r="X3182" i="1"/>
  <c r="U3182" i="1"/>
  <c r="S3182" i="1"/>
  <c r="Q3182" i="1"/>
  <c r="P3182" i="1"/>
  <c r="R3182" i="1" s="1"/>
  <c r="K3182" i="1"/>
  <c r="J3182" i="1"/>
  <c r="N3182" i="1" s="1"/>
  <c r="I3182" i="1"/>
  <c r="O3182" i="1" s="1"/>
  <c r="G3182" i="1"/>
  <c r="F3182" i="1"/>
  <c r="E3182" i="1"/>
  <c r="D3182" i="1"/>
  <c r="C3182" i="1"/>
  <c r="AI3181" i="1"/>
  <c r="AE3181" i="1"/>
  <c r="X3181" i="1"/>
  <c r="Z3181" i="1" s="1"/>
  <c r="U3181" i="1"/>
  <c r="S3181" i="1"/>
  <c r="R3181" i="1"/>
  <c r="Q3181" i="1"/>
  <c r="P3181" i="1"/>
  <c r="K3181" i="1"/>
  <c r="J3181" i="1"/>
  <c r="N3181" i="1" s="1"/>
  <c r="I3181" i="1"/>
  <c r="G3181" i="1"/>
  <c r="F3181" i="1"/>
  <c r="E3181" i="1"/>
  <c r="D3181" i="1"/>
  <c r="C3181" i="1"/>
  <c r="AI3180" i="1"/>
  <c r="AE3180" i="1"/>
  <c r="X3180" i="1"/>
  <c r="Z3180" i="1" s="1"/>
  <c r="U3180" i="1"/>
  <c r="S3180" i="1"/>
  <c r="Q3180" i="1"/>
  <c r="P3180" i="1"/>
  <c r="K3180" i="1"/>
  <c r="N3180" i="1" s="1"/>
  <c r="J3180" i="1"/>
  <c r="I3180" i="1"/>
  <c r="G3180" i="1"/>
  <c r="F3180" i="1"/>
  <c r="E3180" i="1"/>
  <c r="D3180" i="1"/>
  <c r="C3180" i="1"/>
  <c r="AI3179" i="1"/>
  <c r="AE3179" i="1"/>
  <c r="Z3179" i="1"/>
  <c r="X3179" i="1"/>
  <c r="U3179" i="1"/>
  <c r="S3179" i="1"/>
  <c r="P3179" i="1"/>
  <c r="Q3179" i="1" s="1"/>
  <c r="K3179" i="1"/>
  <c r="J3179" i="1"/>
  <c r="N3179" i="1" s="1"/>
  <c r="I3179" i="1"/>
  <c r="G3179" i="1"/>
  <c r="F3179" i="1"/>
  <c r="E3179" i="1"/>
  <c r="D3179" i="1"/>
  <c r="C3179" i="1"/>
  <c r="AI3178" i="1"/>
  <c r="AE3178" i="1"/>
  <c r="X3178" i="1"/>
  <c r="U3178" i="1"/>
  <c r="S3178" i="1"/>
  <c r="Q3178" i="1"/>
  <c r="P3178" i="1"/>
  <c r="R3178" i="1" s="1"/>
  <c r="K3178" i="1"/>
  <c r="J3178" i="1"/>
  <c r="I3178" i="1"/>
  <c r="G3178" i="1"/>
  <c r="F3178" i="1"/>
  <c r="E3178" i="1"/>
  <c r="D3178" i="1"/>
  <c r="C3178" i="1"/>
  <c r="AI3177" i="1"/>
  <c r="AE3177" i="1"/>
  <c r="Z3177" i="1"/>
  <c r="X3177" i="1"/>
  <c r="U3177" i="1"/>
  <c r="S3177" i="1"/>
  <c r="R3177" i="1"/>
  <c r="Q3177" i="1"/>
  <c r="P3177" i="1"/>
  <c r="K3177" i="1"/>
  <c r="N3177" i="1" s="1"/>
  <c r="J3177" i="1"/>
  <c r="I3177" i="1"/>
  <c r="G3177" i="1"/>
  <c r="AG3177" i="1" s="1"/>
  <c r="F3177" i="1"/>
  <c r="E3177" i="1"/>
  <c r="D3177" i="1"/>
  <c r="C3177" i="1"/>
  <c r="AI3176" i="1"/>
  <c r="AE3176" i="1"/>
  <c r="X3176" i="1"/>
  <c r="Z3176" i="1" s="1"/>
  <c r="U3176" i="1"/>
  <c r="S3176" i="1"/>
  <c r="Q3176" i="1"/>
  <c r="P3176" i="1"/>
  <c r="K3176" i="1"/>
  <c r="N3176" i="1" s="1"/>
  <c r="J3176" i="1"/>
  <c r="I3176" i="1"/>
  <c r="G3176" i="1"/>
  <c r="F3176" i="1"/>
  <c r="E3176" i="1"/>
  <c r="D3176" i="1"/>
  <c r="C3176" i="1"/>
  <c r="AI3175" i="1"/>
  <c r="AE3175" i="1"/>
  <c r="Z3175" i="1"/>
  <c r="X3175" i="1"/>
  <c r="U3175" i="1"/>
  <c r="S3175" i="1"/>
  <c r="R3175" i="1"/>
  <c r="P3175" i="1"/>
  <c r="Q3175" i="1" s="1"/>
  <c r="N3175" i="1"/>
  <c r="K3175" i="1"/>
  <c r="J3175" i="1"/>
  <c r="I3175" i="1"/>
  <c r="G3175" i="1"/>
  <c r="AG3175" i="1" s="1"/>
  <c r="F3175" i="1"/>
  <c r="E3175" i="1"/>
  <c r="D3175" i="1"/>
  <c r="C3175" i="1"/>
  <c r="AI3174" i="1"/>
  <c r="AE3174" i="1"/>
  <c r="X3174" i="1"/>
  <c r="Z3174" i="1" s="1"/>
  <c r="U3174" i="1"/>
  <c r="S3174" i="1"/>
  <c r="P3174" i="1"/>
  <c r="R3174" i="1" s="1"/>
  <c r="K3174" i="1"/>
  <c r="J3174" i="1"/>
  <c r="I3174" i="1"/>
  <c r="G3174" i="1"/>
  <c r="F3174" i="1"/>
  <c r="E3174" i="1"/>
  <c r="D3174" i="1"/>
  <c r="C3174" i="1"/>
  <c r="AI3173" i="1"/>
  <c r="AE3173" i="1"/>
  <c r="Z3173" i="1"/>
  <c r="X3173" i="1"/>
  <c r="U3173" i="1"/>
  <c r="S3173" i="1"/>
  <c r="P3173" i="1"/>
  <c r="R3173" i="1" s="1"/>
  <c r="N3173" i="1"/>
  <c r="K3173" i="1"/>
  <c r="J3173" i="1"/>
  <c r="I3173" i="1"/>
  <c r="G3173" i="1"/>
  <c r="O3173" i="1" s="1"/>
  <c r="F3173" i="1"/>
  <c r="E3173" i="1"/>
  <c r="D3173" i="1"/>
  <c r="C3173" i="1"/>
  <c r="AI3172" i="1"/>
  <c r="AE3172" i="1"/>
  <c r="Z3172" i="1"/>
  <c r="X3172" i="1"/>
  <c r="U3172" i="1"/>
  <c r="S3172" i="1"/>
  <c r="Q3172" i="1"/>
  <c r="P3172" i="1"/>
  <c r="N3172" i="1"/>
  <c r="K3172" i="1"/>
  <c r="J3172" i="1"/>
  <c r="I3172" i="1"/>
  <c r="G3172" i="1"/>
  <c r="O3172" i="1" s="1"/>
  <c r="F3172" i="1"/>
  <c r="E3172" i="1"/>
  <c r="D3172" i="1"/>
  <c r="C3172" i="1"/>
  <c r="AI3171" i="1"/>
  <c r="AE3171" i="1"/>
  <c r="Z3171" i="1" s="1"/>
  <c r="X3171" i="1"/>
  <c r="U3171" i="1"/>
  <c r="S3171" i="1"/>
  <c r="P3171" i="1"/>
  <c r="Q3171" i="1" s="1"/>
  <c r="N3171" i="1"/>
  <c r="K3171" i="1"/>
  <c r="J3171" i="1"/>
  <c r="I3171" i="1"/>
  <c r="G3171" i="1"/>
  <c r="F3171" i="1"/>
  <c r="E3171" i="1"/>
  <c r="D3171" i="1"/>
  <c r="C3171" i="1"/>
  <c r="AI3170" i="1"/>
  <c r="AE3170" i="1"/>
  <c r="X3170" i="1"/>
  <c r="Z3170" i="1" s="1"/>
  <c r="U3170" i="1"/>
  <c r="S3170" i="1"/>
  <c r="P3170" i="1"/>
  <c r="R3170" i="1" s="1"/>
  <c r="K3170" i="1"/>
  <c r="J3170" i="1"/>
  <c r="N3170" i="1" s="1"/>
  <c r="I3170" i="1"/>
  <c r="O3170" i="1" s="1"/>
  <c r="G3170" i="1"/>
  <c r="F3170" i="1"/>
  <c r="E3170" i="1"/>
  <c r="D3170" i="1"/>
  <c r="C3170" i="1"/>
  <c r="AI3169" i="1"/>
  <c r="AE3169" i="1"/>
  <c r="X3169" i="1"/>
  <c r="Z3169" i="1" s="1"/>
  <c r="U3169" i="1"/>
  <c r="S3169" i="1"/>
  <c r="P3169" i="1"/>
  <c r="R3169" i="1" s="1"/>
  <c r="K3169" i="1"/>
  <c r="J3169" i="1"/>
  <c r="N3169" i="1" s="1"/>
  <c r="I3169" i="1"/>
  <c r="G3169" i="1"/>
  <c r="F3169" i="1"/>
  <c r="E3169" i="1"/>
  <c r="D3169" i="1"/>
  <c r="C3169" i="1"/>
  <c r="AI3168" i="1"/>
  <c r="AE3168" i="1"/>
  <c r="Z3168" i="1" s="1"/>
  <c r="X3168" i="1"/>
  <c r="U3168" i="1"/>
  <c r="S3168" i="1"/>
  <c r="Q3168" i="1"/>
  <c r="P3168" i="1"/>
  <c r="N3168" i="1"/>
  <c r="K3168" i="1"/>
  <c r="J3168" i="1"/>
  <c r="I3168" i="1"/>
  <c r="O3168" i="1" s="1"/>
  <c r="G3168" i="1"/>
  <c r="F3168" i="1"/>
  <c r="E3168" i="1"/>
  <c r="D3168" i="1"/>
  <c r="C3168" i="1"/>
  <c r="AI3167" i="1"/>
  <c r="AE3167" i="1"/>
  <c r="Z3167" i="1" s="1"/>
  <c r="X3167" i="1"/>
  <c r="U3167" i="1"/>
  <c r="S3167" i="1"/>
  <c r="P3167" i="1"/>
  <c r="Q3167" i="1" s="1"/>
  <c r="K3167" i="1"/>
  <c r="J3167" i="1"/>
  <c r="N3167" i="1" s="1"/>
  <c r="I3167" i="1"/>
  <c r="G3167" i="1"/>
  <c r="F3167" i="1"/>
  <c r="E3167" i="1"/>
  <c r="D3167" i="1"/>
  <c r="C3167" i="1"/>
  <c r="AI3166" i="1"/>
  <c r="AE3166" i="1"/>
  <c r="X3166" i="1"/>
  <c r="U3166" i="1"/>
  <c r="S3166" i="1"/>
  <c r="Q3166" i="1"/>
  <c r="P3166" i="1"/>
  <c r="R3166" i="1" s="1"/>
  <c r="K3166" i="1"/>
  <c r="J3166" i="1"/>
  <c r="N3166" i="1" s="1"/>
  <c r="I3166" i="1"/>
  <c r="O3166" i="1" s="1"/>
  <c r="G3166" i="1"/>
  <c r="F3166" i="1"/>
  <c r="E3166" i="1"/>
  <c r="D3166" i="1"/>
  <c r="C3166" i="1"/>
  <c r="AI3165" i="1"/>
  <c r="AE3165" i="1"/>
  <c r="X3165" i="1"/>
  <c r="Z3165" i="1" s="1"/>
  <c r="U3165" i="1"/>
  <c r="S3165" i="1"/>
  <c r="R3165" i="1"/>
  <c r="Q3165" i="1"/>
  <c r="P3165" i="1"/>
  <c r="K3165" i="1"/>
  <c r="J3165" i="1"/>
  <c r="N3165" i="1" s="1"/>
  <c r="I3165" i="1"/>
  <c r="G3165" i="1"/>
  <c r="F3165" i="1"/>
  <c r="E3165" i="1"/>
  <c r="D3165" i="1"/>
  <c r="C3165" i="1"/>
  <c r="AI3164" i="1"/>
  <c r="AE3164" i="1"/>
  <c r="X3164" i="1"/>
  <c r="Z3164" i="1" s="1"/>
  <c r="U3164" i="1"/>
  <c r="S3164" i="1"/>
  <c r="Q3164" i="1"/>
  <c r="P3164" i="1"/>
  <c r="K3164" i="1"/>
  <c r="N3164" i="1" s="1"/>
  <c r="J3164" i="1"/>
  <c r="I3164" i="1"/>
  <c r="G3164" i="1"/>
  <c r="F3164" i="1"/>
  <c r="E3164" i="1"/>
  <c r="D3164" i="1"/>
  <c r="C3164" i="1"/>
  <c r="AI3163" i="1"/>
  <c r="AE3163" i="1"/>
  <c r="Z3163" i="1"/>
  <c r="X3163" i="1"/>
  <c r="U3163" i="1"/>
  <c r="S3163" i="1"/>
  <c r="P3163" i="1"/>
  <c r="Q3163" i="1" s="1"/>
  <c r="K3163" i="1"/>
  <c r="J3163" i="1"/>
  <c r="N3163" i="1" s="1"/>
  <c r="I3163" i="1"/>
  <c r="G3163" i="1"/>
  <c r="F3163" i="1"/>
  <c r="E3163" i="1"/>
  <c r="D3163" i="1"/>
  <c r="C3163" i="1"/>
  <c r="AI3162" i="1"/>
  <c r="AE3162" i="1"/>
  <c r="X3162" i="1"/>
  <c r="U3162" i="1"/>
  <c r="S3162" i="1"/>
  <c r="Q3162" i="1"/>
  <c r="P3162" i="1"/>
  <c r="R3162" i="1" s="1"/>
  <c r="K3162" i="1"/>
  <c r="J3162" i="1"/>
  <c r="I3162" i="1"/>
  <c r="G3162" i="1"/>
  <c r="F3162" i="1"/>
  <c r="E3162" i="1"/>
  <c r="D3162" i="1"/>
  <c r="C3162" i="1"/>
  <c r="AI3161" i="1"/>
  <c r="AE3161" i="1"/>
  <c r="Z3161" i="1"/>
  <c r="X3161" i="1"/>
  <c r="U3161" i="1"/>
  <c r="S3161" i="1"/>
  <c r="R3161" i="1"/>
  <c r="Q3161" i="1"/>
  <c r="P3161" i="1"/>
  <c r="K3161" i="1"/>
  <c r="N3161" i="1" s="1"/>
  <c r="J3161" i="1"/>
  <c r="I3161" i="1"/>
  <c r="G3161" i="1"/>
  <c r="AG3161" i="1" s="1"/>
  <c r="F3161" i="1"/>
  <c r="E3161" i="1"/>
  <c r="D3161" i="1"/>
  <c r="C3161" i="1"/>
  <c r="AI3160" i="1"/>
  <c r="AE3160" i="1"/>
  <c r="X3160" i="1"/>
  <c r="Z3160" i="1" s="1"/>
  <c r="U3160" i="1"/>
  <c r="S3160" i="1"/>
  <c r="Q3160" i="1"/>
  <c r="P3160" i="1"/>
  <c r="K3160" i="1"/>
  <c r="N3160" i="1" s="1"/>
  <c r="J3160" i="1"/>
  <c r="I3160" i="1"/>
  <c r="G3160" i="1"/>
  <c r="F3160" i="1"/>
  <c r="E3160" i="1"/>
  <c r="D3160" i="1"/>
  <c r="C3160" i="1"/>
  <c r="AI3159" i="1"/>
  <c r="AE3159" i="1"/>
  <c r="Z3159" i="1"/>
  <c r="X3159" i="1"/>
  <c r="U3159" i="1"/>
  <c r="S3159" i="1"/>
  <c r="R3159" i="1"/>
  <c r="P3159" i="1"/>
  <c r="Q3159" i="1" s="1"/>
  <c r="N3159" i="1"/>
  <c r="K3159" i="1"/>
  <c r="J3159" i="1"/>
  <c r="I3159" i="1"/>
  <c r="G3159" i="1"/>
  <c r="AG3159" i="1" s="1"/>
  <c r="F3159" i="1"/>
  <c r="E3159" i="1"/>
  <c r="D3159" i="1"/>
  <c r="C3159" i="1"/>
  <c r="AI3158" i="1"/>
  <c r="AE3158" i="1"/>
  <c r="X3158" i="1"/>
  <c r="Z3158" i="1" s="1"/>
  <c r="U3158" i="1"/>
  <c r="S3158" i="1"/>
  <c r="P3158" i="1"/>
  <c r="R3158" i="1" s="1"/>
  <c r="K3158" i="1"/>
  <c r="J3158" i="1"/>
  <c r="I3158" i="1"/>
  <c r="G3158" i="1"/>
  <c r="F3158" i="1"/>
  <c r="E3158" i="1"/>
  <c r="D3158" i="1"/>
  <c r="C3158" i="1"/>
  <c r="AI3157" i="1"/>
  <c r="AE3157" i="1"/>
  <c r="Z3157" i="1"/>
  <c r="X3157" i="1"/>
  <c r="U3157" i="1"/>
  <c r="S3157" i="1"/>
  <c r="P3157" i="1"/>
  <c r="R3157" i="1" s="1"/>
  <c r="N3157" i="1"/>
  <c r="K3157" i="1"/>
  <c r="J3157" i="1"/>
  <c r="I3157" i="1"/>
  <c r="G3157" i="1"/>
  <c r="O3157" i="1" s="1"/>
  <c r="F3157" i="1"/>
  <c r="E3157" i="1"/>
  <c r="D3157" i="1"/>
  <c r="C3157" i="1"/>
  <c r="AI3156" i="1"/>
  <c r="AE3156" i="1"/>
  <c r="Z3156" i="1"/>
  <c r="X3156" i="1"/>
  <c r="U3156" i="1"/>
  <c r="S3156" i="1"/>
  <c r="Q3156" i="1"/>
  <c r="P3156" i="1"/>
  <c r="N3156" i="1"/>
  <c r="K3156" i="1"/>
  <c r="J3156" i="1"/>
  <c r="I3156" i="1"/>
  <c r="G3156" i="1"/>
  <c r="F3156" i="1"/>
  <c r="E3156" i="1"/>
  <c r="D3156" i="1"/>
  <c r="C3156" i="1"/>
  <c r="AI3155" i="1"/>
  <c r="AE3155" i="1"/>
  <c r="Z3155" i="1" s="1"/>
  <c r="X3155" i="1"/>
  <c r="U3155" i="1"/>
  <c r="S3155" i="1"/>
  <c r="P3155" i="1"/>
  <c r="Q3155" i="1" s="1"/>
  <c r="N3155" i="1"/>
  <c r="K3155" i="1"/>
  <c r="J3155" i="1"/>
  <c r="I3155" i="1"/>
  <c r="G3155" i="1"/>
  <c r="R3155" i="1" s="1"/>
  <c r="F3155" i="1"/>
  <c r="E3155" i="1"/>
  <c r="D3155" i="1"/>
  <c r="C3155" i="1"/>
  <c r="AI3154" i="1"/>
  <c r="AE3154" i="1"/>
  <c r="X3154" i="1"/>
  <c r="Z3154" i="1" s="1"/>
  <c r="U3154" i="1"/>
  <c r="S3154" i="1"/>
  <c r="P3154" i="1"/>
  <c r="R3154" i="1" s="1"/>
  <c r="K3154" i="1"/>
  <c r="J3154" i="1"/>
  <c r="N3154" i="1" s="1"/>
  <c r="I3154" i="1"/>
  <c r="O3154" i="1" s="1"/>
  <c r="G3154" i="1"/>
  <c r="F3154" i="1"/>
  <c r="E3154" i="1"/>
  <c r="D3154" i="1"/>
  <c r="C3154" i="1"/>
  <c r="AI3153" i="1"/>
  <c r="AE3153" i="1"/>
  <c r="X3153" i="1"/>
  <c r="Z3153" i="1" s="1"/>
  <c r="U3153" i="1"/>
  <c r="S3153" i="1"/>
  <c r="P3153" i="1"/>
  <c r="Q3153" i="1" s="1"/>
  <c r="K3153" i="1"/>
  <c r="J3153" i="1"/>
  <c r="N3153" i="1" s="1"/>
  <c r="I3153" i="1"/>
  <c r="G3153" i="1"/>
  <c r="F3153" i="1"/>
  <c r="E3153" i="1"/>
  <c r="D3153" i="1"/>
  <c r="C3153" i="1"/>
  <c r="AI3152" i="1"/>
  <c r="AE3152" i="1"/>
  <c r="Z3152" i="1" s="1"/>
  <c r="X3152" i="1"/>
  <c r="U3152" i="1"/>
  <c r="S3152" i="1"/>
  <c r="Q3152" i="1"/>
  <c r="P3152" i="1"/>
  <c r="N3152" i="1"/>
  <c r="K3152" i="1"/>
  <c r="J3152" i="1"/>
  <c r="I3152" i="1"/>
  <c r="O3152" i="1" s="1"/>
  <c r="G3152" i="1"/>
  <c r="F3152" i="1"/>
  <c r="E3152" i="1"/>
  <c r="D3152" i="1"/>
  <c r="C3152" i="1"/>
  <c r="AI3151" i="1"/>
  <c r="AE3151" i="1"/>
  <c r="Z3151" i="1" s="1"/>
  <c r="X3151" i="1"/>
  <c r="U3151" i="1"/>
  <c r="S3151" i="1"/>
  <c r="P3151" i="1"/>
  <c r="Q3151" i="1" s="1"/>
  <c r="K3151" i="1"/>
  <c r="J3151" i="1"/>
  <c r="N3151" i="1" s="1"/>
  <c r="I3151" i="1"/>
  <c r="G3151" i="1"/>
  <c r="F3151" i="1"/>
  <c r="E3151" i="1"/>
  <c r="D3151" i="1"/>
  <c r="C3151" i="1"/>
  <c r="AI3150" i="1"/>
  <c r="AE3150" i="1"/>
  <c r="X3150" i="1"/>
  <c r="U3150" i="1"/>
  <c r="S3150" i="1"/>
  <c r="Q3150" i="1"/>
  <c r="P3150" i="1"/>
  <c r="R3150" i="1" s="1"/>
  <c r="K3150" i="1"/>
  <c r="J3150" i="1"/>
  <c r="N3150" i="1" s="1"/>
  <c r="I3150" i="1"/>
  <c r="O3150" i="1" s="1"/>
  <c r="G3150" i="1"/>
  <c r="F3150" i="1"/>
  <c r="E3150" i="1"/>
  <c r="D3150" i="1"/>
  <c r="C3150" i="1"/>
  <c r="AI3149" i="1"/>
  <c r="AE3149" i="1"/>
  <c r="X3149" i="1"/>
  <c r="Z3149" i="1" s="1"/>
  <c r="U3149" i="1"/>
  <c r="S3149" i="1"/>
  <c r="R3149" i="1"/>
  <c r="Q3149" i="1"/>
  <c r="P3149" i="1"/>
  <c r="K3149" i="1"/>
  <c r="J3149" i="1"/>
  <c r="N3149" i="1" s="1"/>
  <c r="I3149" i="1"/>
  <c r="G3149" i="1"/>
  <c r="F3149" i="1"/>
  <c r="E3149" i="1"/>
  <c r="D3149" i="1"/>
  <c r="C3149" i="1"/>
  <c r="AI3148" i="1"/>
  <c r="AE3148" i="1"/>
  <c r="X3148" i="1"/>
  <c r="Z3148" i="1" s="1"/>
  <c r="U3148" i="1"/>
  <c r="S3148" i="1"/>
  <c r="Q3148" i="1"/>
  <c r="P3148" i="1"/>
  <c r="K3148" i="1"/>
  <c r="N3148" i="1" s="1"/>
  <c r="J3148" i="1"/>
  <c r="I3148" i="1"/>
  <c r="G3148" i="1"/>
  <c r="F3148" i="1"/>
  <c r="E3148" i="1"/>
  <c r="D3148" i="1"/>
  <c r="C3148" i="1"/>
  <c r="AI3147" i="1"/>
  <c r="AE3147" i="1"/>
  <c r="Z3147" i="1"/>
  <c r="X3147" i="1"/>
  <c r="U3147" i="1"/>
  <c r="S3147" i="1"/>
  <c r="P3147" i="1"/>
  <c r="Q3147" i="1" s="1"/>
  <c r="K3147" i="1"/>
  <c r="J3147" i="1"/>
  <c r="N3147" i="1" s="1"/>
  <c r="I3147" i="1"/>
  <c r="G3147" i="1"/>
  <c r="F3147" i="1"/>
  <c r="E3147" i="1"/>
  <c r="D3147" i="1"/>
  <c r="C3147" i="1"/>
  <c r="AI3146" i="1"/>
  <c r="AE3146" i="1"/>
  <c r="X3146" i="1"/>
  <c r="U3146" i="1"/>
  <c r="S3146" i="1"/>
  <c r="Q3146" i="1"/>
  <c r="P3146" i="1"/>
  <c r="R3146" i="1" s="1"/>
  <c r="K3146" i="1"/>
  <c r="J3146" i="1"/>
  <c r="I3146" i="1"/>
  <c r="G3146" i="1"/>
  <c r="F3146" i="1"/>
  <c r="E3146" i="1"/>
  <c r="D3146" i="1"/>
  <c r="C3146" i="1"/>
  <c r="AI3145" i="1"/>
  <c r="AE3145" i="1"/>
  <c r="Z3145" i="1"/>
  <c r="X3145" i="1"/>
  <c r="U3145" i="1"/>
  <c r="S3145" i="1"/>
  <c r="R3145" i="1"/>
  <c r="Q3145" i="1"/>
  <c r="P3145" i="1"/>
  <c r="K3145" i="1"/>
  <c r="N3145" i="1" s="1"/>
  <c r="J3145" i="1"/>
  <c r="I3145" i="1"/>
  <c r="G3145" i="1"/>
  <c r="AG3145" i="1" s="1"/>
  <c r="F3145" i="1"/>
  <c r="E3145" i="1"/>
  <c r="D3145" i="1"/>
  <c r="C3145" i="1"/>
  <c r="AI3144" i="1"/>
  <c r="AE3144" i="1"/>
  <c r="X3144" i="1"/>
  <c r="Z3144" i="1" s="1"/>
  <c r="U3144" i="1"/>
  <c r="S3144" i="1"/>
  <c r="Q3144" i="1"/>
  <c r="P3144" i="1"/>
  <c r="K3144" i="1"/>
  <c r="N3144" i="1" s="1"/>
  <c r="J3144" i="1"/>
  <c r="I3144" i="1"/>
  <c r="G3144" i="1"/>
  <c r="O3144" i="1" s="1"/>
  <c r="F3144" i="1"/>
  <c r="E3144" i="1"/>
  <c r="D3144" i="1"/>
  <c r="C3144" i="1"/>
  <c r="AI3143" i="1"/>
  <c r="AE3143" i="1"/>
  <c r="Z3143" i="1"/>
  <c r="X3143" i="1"/>
  <c r="U3143" i="1"/>
  <c r="S3143" i="1"/>
  <c r="R3143" i="1"/>
  <c r="P3143" i="1"/>
  <c r="Q3143" i="1" s="1"/>
  <c r="N3143" i="1"/>
  <c r="K3143" i="1"/>
  <c r="J3143" i="1"/>
  <c r="I3143" i="1"/>
  <c r="G3143" i="1"/>
  <c r="AG3143" i="1" s="1"/>
  <c r="F3143" i="1"/>
  <c r="E3143" i="1"/>
  <c r="D3143" i="1"/>
  <c r="C3143" i="1"/>
  <c r="AI3142" i="1"/>
  <c r="AE3142" i="1"/>
  <c r="X3142" i="1"/>
  <c r="Z3142" i="1" s="1"/>
  <c r="U3142" i="1"/>
  <c r="S3142" i="1"/>
  <c r="P3142" i="1"/>
  <c r="R3142" i="1" s="1"/>
  <c r="K3142" i="1"/>
  <c r="J3142" i="1"/>
  <c r="I3142" i="1"/>
  <c r="G3142" i="1"/>
  <c r="F3142" i="1"/>
  <c r="E3142" i="1"/>
  <c r="D3142" i="1"/>
  <c r="C3142" i="1"/>
  <c r="AI3141" i="1"/>
  <c r="AE3141" i="1"/>
  <c r="Z3141" i="1"/>
  <c r="X3141" i="1"/>
  <c r="U3141" i="1"/>
  <c r="S3141" i="1"/>
  <c r="P3141" i="1"/>
  <c r="R3141" i="1" s="1"/>
  <c r="N3141" i="1"/>
  <c r="K3141" i="1"/>
  <c r="J3141" i="1"/>
  <c r="I3141" i="1"/>
  <c r="G3141" i="1"/>
  <c r="O3141" i="1" s="1"/>
  <c r="F3141" i="1"/>
  <c r="E3141" i="1"/>
  <c r="D3141" i="1"/>
  <c r="C3141" i="1"/>
  <c r="AI3140" i="1"/>
  <c r="AE3140" i="1"/>
  <c r="Z3140" i="1"/>
  <c r="X3140" i="1"/>
  <c r="U3140" i="1"/>
  <c r="S3140" i="1"/>
  <c r="Q3140" i="1"/>
  <c r="P3140" i="1"/>
  <c r="N3140" i="1"/>
  <c r="K3140" i="1"/>
  <c r="J3140" i="1"/>
  <c r="I3140" i="1"/>
  <c r="G3140" i="1"/>
  <c r="O3140" i="1" s="1"/>
  <c r="F3140" i="1"/>
  <c r="E3140" i="1"/>
  <c r="D3140" i="1"/>
  <c r="C3140" i="1"/>
  <c r="AI3139" i="1"/>
  <c r="AE3139" i="1"/>
  <c r="Z3139" i="1" s="1"/>
  <c r="X3139" i="1"/>
  <c r="U3139" i="1"/>
  <c r="S3139" i="1"/>
  <c r="P3139" i="1"/>
  <c r="Q3139" i="1" s="1"/>
  <c r="N3139" i="1"/>
  <c r="K3139" i="1"/>
  <c r="J3139" i="1"/>
  <c r="I3139" i="1"/>
  <c r="G3139" i="1"/>
  <c r="F3139" i="1"/>
  <c r="E3139" i="1"/>
  <c r="D3139" i="1"/>
  <c r="C3139" i="1"/>
  <c r="AI3138" i="1"/>
  <c r="AE3138" i="1"/>
  <c r="X3138" i="1"/>
  <c r="Z3138" i="1" s="1"/>
  <c r="U3138" i="1"/>
  <c r="S3138" i="1"/>
  <c r="P3138" i="1"/>
  <c r="R3138" i="1" s="1"/>
  <c r="K3138" i="1"/>
  <c r="J3138" i="1"/>
  <c r="N3138" i="1" s="1"/>
  <c r="I3138" i="1"/>
  <c r="O3138" i="1" s="1"/>
  <c r="G3138" i="1"/>
  <c r="F3138" i="1"/>
  <c r="E3138" i="1"/>
  <c r="D3138" i="1"/>
  <c r="C3138" i="1"/>
  <c r="AI3137" i="1"/>
  <c r="AE3137" i="1"/>
  <c r="X3137" i="1"/>
  <c r="Z3137" i="1" s="1"/>
  <c r="U3137" i="1"/>
  <c r="S3137" i="1"/>
  <c r="P3137" i="1"/>
  <c r="R3137" i="1" s="1"/>
  <c r="K3137" i="1"/>
  <c r="J3137" i="1"/>
  <c r="N3137" i="1" s="1"/>
  <c r="AG3137" i="1" s="1"/>
  <c r="I3137" i="1"/>
  <c r="G3137" i="1"/>
  <c r="F3137" i="1"/>
  <c r="E3137" i="1"/>
  <c r="D3137" i="1"/>
  <c r="C3137" i="1"/>
  <c r="AI3136" i="1"/>
  <c r="AE3136" i="1"/>
  <c r="Z3136" i="1" s="1"/>
  <c r="X3136" i="1"/>
  <c r="U3136" i="1"/>
  <c r="S3136" i="1"/>
  <c r="Q3136" i="1"/>
  <c r="P3136" i="1"/>
  <c r="N3136" i="1"/>
  <c r="K3136" i="1"/>
  <c r="J3136" i="1"/>
  <c r="I3136" i="1"/>
  <c r="O3136" i="1" s="1"/>
  <c r="G3136" i="1"/>
  <c r="F3136" i="1"/>
  <c r="E3136" i="1"/>
  <c r="D3136" i="1"/>
  <c r="C3136" i="1"/>
  <c r="AI3135" i="1"/>
  <c r="AE3135" i="1"/>
  <c r="Z3135" i="1" s="1"/>
  <c r="X3135" i="1"/>
  <c r="U3135" i="1"/>
  <c r="S3135" i="1"/>
  <c r="P3135" i="1"/>
  <c r="Q3135" i="1" s="1"/>
  <c r="K3135" i="1"/>
  <c r="J3135" i="1"/>
  <c r="N3135" i="1" s="1"/>
  <c r="O3135" i="1" s="1"/>
  <c r="I3135" i="1"/>
  <c r="G3135" i="1"/>
  <c r="F3135" i="1"/>
  <c r="E3135" i="1"/>
  <c r="D3135" i="1"/>
  <c r="C3135" i="1"/>
  <c r="AI3134" i="1"/>
  <c r="AE3134" i="1"/>
  <c r="X3134" i="1"/>
  <c r="U3134" i="1"/>
  <c r="S3134" i="1"/>
  <c r="Q3134" i="1"/>
  <c r="P3134" i="1"/>
  <c r="R3134" i="1" s="1"/>
  <c r="K3134" i="1"/>
  <c r="J3134" i="1"/>
  <c r="N3134" i="1" s="1"/>
  <c r="I3134" i="1"/>
  <c r="O3134" i="1" s="1"/>
  <c r="G3134" i="1"/>
  <c r="F3134" i="1"/>
  <c r="E3134" i="1"/>
  <c r="D3134" i="1"/>
  <c r="C3134" i="1"/>
  <c r="AI3133" i="1"/>
  <c r="AE3133" i="1"/>
  <c r="X3133" i="1"/>
  <c r="Z3133" i="1" s="1"/>
  <c r="U3133" i="1"/>
  <c r="S3133" i="1"/>
  <c r="R3133" i="1"/>
  <c r="Q3133" i="1"/>
  <c r="P3133" i="1"/>
  <c r="K3133" i="1"/>
  <c r="J3133" i="1"/>
  <c r="N3133" i="1" s="1"/>
  <c r="I3133" i="1"/>
  <c r="G3133" i="1"/>
  <c r="F3133" i="1"/>
  <c r="E3133" i="1"/>
  <c r="D3133" i="1"/>
  <c r="C3133" i="1"/>
  <c r="AI3132" i="1"/>
  <c r="AE3132" i="1"/>
  <c r="X3132" i="1"/>
  <c r="Z3132" i="1" s="1"/>
  <c r="U3132" i="1"/>
  <c r="S3132" i="1"/>
  <c r="Q3132" i="1"/>
  <c r="P3132" i="1"/>
  <c r="K3132" i="1"/>
  <c r="N3132" i="1" s="1"/>
  <c r="J3132" i="1"/>
  <c r="I3132" i="1"/>
  <c r="G3132" i="1"/>
  <c r="F3132" i="1"/>
  <c r="E3132" i="1"/>
  <c r="D3132" i="1"/>
  <c r="C3132" i="1"/>
  <c r="AI3131" i="1"/>
  <c r="AE3131" i="1"/>
  <c r="Z3131" i="1"/>
  <c r="X3131" i="1"/>
  <c r="U3131" i="1"/>
  <c r="S3131" i="1"/>
  <c r="P3131" i="1"/>
  <c r="Q3131" i="1" s="1"/>
  <c r="K3131" i="1"/>
  <c r="J3131" i="1"/>
  <c r="N3131" i="1" s="1"/>
  <c r="I3131" i="1"/>
  <c r="G3131" i="1"/>
  <c r="F3131" i="1"/>
  <c r="E3131" i="1"/>
  <c r="D3131" i="1"/>
  <c r="C3131" i="1"/>
  <c r="AI3130" i="1"/>
  <c r="AE3130" i="1"/>
  <c r="X3130" i="1"/>
  <c r="U3130" i="1"/>
  <c r="S3130" i="1"/>
  <c r="Q3130" i="1"/>
  <c r="P3130" i="1"/>
  <c r="R3130" i="1" s="1"/>
  <c r="K3130" i="1"/>
  <c r="J3130" i="1"/>
  <c r="I3130" i="1"/>
  <c r="G3130" i="1"/>
  <c r="F3130" i="1"/>
  <c r="E3130" i="1"/>
  <c r="D3130" i="1"/>
  <c r="C3130" i="1"/>
  <c r="AI3129" i="1"/>
  <c r="AE3129" i="1"/>
  <c r="Z3129" i="1"/>
  <c r="X3129" i="1"/>
  <c r="U3129" i="1"/>
  <c r="S3129" i="1"/>
  <c r="R3129" i="1"/>
  <c r="Q3129" i="1"/>
  <c r="P3129" i="1"/>
  <c r="K3129" i="1"/>
  <c r="N3129" i="1" s="1"/>
  <c r="J3129" i="1"/>
  <c r="I3129" i="1"/>
  <c r="G3129" i="1"/>
  <c r="AG3129" i="1" s="1"/>
  <c r="F3129" i="1"/>
  <c r="E3129" i="1"/>
  <c r="D3129" i="1"/>
  <c r="C3129" i="1"/>
  <c r="AI3128" i="1"/>
  <c r="AE3128" i="1"/>
  <c r="X3128" i="1"/>
  <c r="Z3128" i="1" s="1"/>
  <c r="U3128" i="1"/>
  <c r="S3128" i="1"/>
  <c r="Q3128" i="1"/>
  <c r="P3128" i="1"/>
  <c r="K3128" i="1"/>
  <c r="N3128" i="1" s="1"/>
  <c r="J3128" i="1"/>
  <c r="I3128" i="1"/>
  <c r="G3128" i="1"/>
  <c r="F3128" i="1"/>
  <c r="E3128" i="1"/>
  <c r="D3128" i="1"/>
  <c r="C3128" i="1"/>
  <c r="AI3127" i="1"/>
  <c r="AE3127" i="1"/>
  <c r="Z3127" i="1"/>
  <c r="X3127" i="1"/>
  <c r="U3127" i="1"/>
  <c r="S3127" i="1"/>
  <c r="R3127" i="1"/>
  <c r="P3127" i="1"/>
  <c r="Q3127" i="1" s="1"/>
  <c r="N3127" i="1"/>
  <c r="K3127" i="1"/>
  <c r="J3127" i="1"/>
  <c r="I3127" i="1"/>
  <c r="G3127" i="1"/>
  <c r="AG3127" i="1" s="1"/>
  <c r="F3127" i="1"/>
  <c r="E3127" i="1"/>
  <c r="D3127" i="1"/>
  <c r="C3127" i="1"/>
  <c r="AI3126" i="1"/>
  <c r="AE3126" i="1"/>
  <c r="X3126" i="1"/>
  <c r="Z3126" i="1" s="1"/>
  <c r="U3126" i="1"/>
  <c r="S3126" i="1"/>
  <c r="P3126" i="1"/>
  <c r="R3126" i="1" s="1"/>
  <c r="K3126" i="1"/>
  <c r="J3126" i="1"/>
  <c r="I3126" i="1"/>
  <c r="G3126" i="1"/>
  <c r="F3126" i="1"/>
  <c r="E3126" i="1"/>
  <c r="D3126" i="1"/>
  <c r="C3126" i="1"/>
  <c r="AI3125" i="1"/>
  <c r="AE3125" i="1"/>
  <c r="Z3125" i="1"/>
  <c r="X3125" i="1"/>
  <c r="U3125" i="1"/>
  <c r="S3125" i="1"/>
  <c r="P3125" i="1"/>
  <c r="R3125" i="1" s="1"/>
  <c r="N3125" i="1"/>
  <c r="K3125" i="1"/>
  <c r="J3125" i="1"/>
  <c r="I3125" i="1"/>
  <c r="G3125" i="1"/>
  <c r="O3125" i="1" s="1"/>
  <c r="F3125" i="1"/>
  <c r="E3125" i="1"/>
  <c r="D3125" i="1"/>
  <c r="C3125" i="1"/>
  <c r="AI3124" i="1"/>
  <c r="AE3124" i="1"/>
  <c r="Z3124" i="1"/>
  <c r="X3124" i="1"/>
  <c r="U3124" i="1"/>
  <c r="S3124" i="1"/>
  <c r="Q3124" i="1"/>
  <c r="P3124" i="1"/>
  <c r="N3124" i="1"/>
  <c r="K3124" i="1"/>
  <c r="J3124" i="1"/>
  <c r="I3124" i="1"/>
  <c r="G3124" i="1"/>
  <c r="F3124" i="1"/>
  <c r="E3124" i="1"/>
  <c r="D3124" i="1"/>
  <c r="C3124" i="1"/>
  <c r="AI3123" i="1"/>
  <c r="AE3123" i="1"/>
  <c r="Z3123" i="1" s="1"/>
  <c r="X3123" i="1"/>
  <c r="U3123" i="1"/>
  <c r="S3123" i="1"/>
  <c r="P3123" i="1"/>
  <c r="Q3123" i="1" s="1"/>
  <c r="N3123" i="1"/>
  <c r="K3123" i="1"/>
  <c r="J3123" i="1"/>
  <c r="I3123" i="1"/>
  <c r="G3123" i="1"/>
  <c r="R3123" i="1" s="1"/>
  <c r="F3123" i="1"/>
  <c r="E3123" i="1"/>
  <c r="D3123" i="1"/>
  <c r="C3123" i="1"/>
  <c r="AI3122" i="1"/>
  <c r="AE3122" i="1"/>
  <c r="X3122" i="1"/>
  <c r="Z3122" i="1" s="1"/>
  <c r="U3122" i="1"/>
  <c r="S3122" i="1"/>
  <c r="P3122" i="1"/>
  <c r="R3122" i="1" s="1"/>
  <c r="K3122" i="1"/>
  <c r="J3122" i="1"/>
  <c r="N3122" i="1" s="1"/>
  <c r="I3122" i="1"/>
  <c r="O3122" i="1" s="1"/>
  <c r="G3122" i="1"/>
  <c r="F3122" i="1"/>
  <c r="E3122" i="1"/>
  <c r="D3122" i="1"/>
  <c r="C3122" i="1"/>
  <c r="AI3121" i="1"/>
  <c r="AE3121" i="1"/>
  <c r="X3121" i="1"/>
  <c r="Z3121" i="1" s="1"/>
  <c r="U3121" i="1"/>
  <c r="S3121" i="1"/>
  <c r="P3121" i="1"/>
  <c r="Q3121" i="1" s="1"/>
  <c r="K3121" i="1"/>
  <c r="J3121" i="1"/>
  <c r="N3121" i="1" s="1"/>
  <c r="I3121" i="1"/>
  <c r="G3121" i="1"/>
  <c r="F3121" i="1"/>
  <c r="E3121" i="1"/>
  <c r="D3121" i="1"/>
  <c r="C3121" i="1"/>
  <c r="AI3120" i="1"/>
  <c r="AE3120" i="1"/>
  <c r="Z3120" i="1" s="1"/>
  <c r="X3120" i="1"/>
  <c r="U3120" i="1"/>
  <c r="S3120" i="1"/>
  <c r="Q3120" i="1"/>
  <c r="P3120" i="1"/>
  <c r="N3120" i="1"/>
  <c r="K3120" i="1"/>
  <c r="J3120" i="1"/>
  <c r="I3120" i="1"/>
  <c r="O3120" i="1" s="1"/>
  <c r="G3120" i="1"/>
  <c r="F3120" i="1"/>
  <c r="E3120" i="1"/>
  <c r="D3120" i="1"/>
  <c r="C3120" i="1"/>
  <c r="AI3119" i="1"/>
  <c r="AE3119" i="1"/>
  <c r="Z3119" i="1" s="1"/>
  <c r="X3119" i="1"/>
  <c r="U3119" i="1"/>
  <c r="S3119" i="1"/>
  <c r="P3119" i="1"/>
  <c r="Q3119" i="1" s="1"/>
  <c r="K3119" i="1"/>
  <c r="J3119" i="1"/>
  <c r="N3119" i="1" s="1"/>
  <c r="I3119" i="1"/>
  <c r="G3119" i="1"/>
  <c r="F3119" i="1"/>
  <c r="E3119" i="1"/>
  <c r="D3119" i="1"/>
  <c r="C3119" i="1"/>
  <c r="AI3118" i="1"/>
  <c r="AE3118" i="1"/>
  <c r="X3118" i="1"/>
  <c r="U3118" i="1"/>
  <c r="S3118" i="1"/>
  <c r="Q3118" i="1"/>
  <c r="P3118" i="1"/>
  <c r="R3118" i="1" s="1"/>
  <c r="K3118" i="1"/>
  <c r="J3118" i="1"/>
  <c r="N3118" i="1" s="1"/>
  <c r="I3118" i="1"/>
  <c r="O3118" i="1" s="1"/>
  <c r="G3118" i="1"/>
  <c r="F3118" i="1"/>
  <c r="E3118" i="1"/>
  <c r="D3118" i="1"/>
  <c r="C3118" i="1"/>
  <c r="AI3117" i="1"/>
  <c r="AE3117" i="1"/>
  <c r="X3117" i="1"/>
  <c r="Z3117" i="1" s="1"/>
  <c r="U3117" i="1"/>
  <c r="S3117" i="1"/>
  <c r="R3117" i="1"/>
  <c r="Q3117" i="1"/>
  <c r="P3117" i="1"/>
  <c r="K3117" i="1"/>
  <c r="J3117" i="1"/>
  <c r="N3117" i="1" s="1"/>
  <c r="I3117" i="1"/>
  <c r="G3117" i="1"/>
  <c r="F3117" i="1"/>
  <c r="E3117" i="1"/>
  <c r="D3117" i="1"/>
  <c r="C3117" i="1"/>
  <c r="AI3116" i="1"/>
  <c r="AE3116" i="1"/>
  <c r="X3116" i="1"/>
  <c r="Z3116" i="1" s="1"/>
  <c r="U3116" i="1"/>
  <c r="S3116" i="1"/>
  <c r="Q3116" i="1"/>
  <c r="P3116" i="1"/>
  <c r="K3116" i="1"/>
  <c r="N3116" i="1" s="1"/>
  <c r="J3116" i="1"/>
  <c r="I3116" i="1"/>
  <c r="G3116" i="1"/>
  <c r="F3116" i="1"/>
  <c r="E3116" i="1"/>
  <c r="D3116" i="1"/>
  <c r="C3116" i="1"/>
  <c r="AI3115" i="1"/>
  <c r="AE3115" i="1"/>
  <c r="Z3115" i="1"/>
  <c r="X3115" i="1"/>
  <c r="U3115" i="1"/>
  <c r="S3115" i="1"/>
  <c r="P3115" i="1"/>
  <c r="Q3115" i="1" s="1"/>
  <c r="K3115" i="1"/>
  <c r="J3115" i="1"/>
  <c r="N3115" i="1" s="1"/>
  <c r="I3115" i="1"/>
  <c r="G3115" i="1"/>
  <c r="F3115" i="1"/>
  <c r="E3115" i="1"/>
  <c r="D3115" i="1"/>
  <c r="C3115" i="1"/>
  <c r="AI3114" i="1"/>
  <c r="AE3114" i="1"/>
  <c r="X3114" i="1"/>
  <c r="U3114" i="1"/>
  <c r="S3114" i="1"/>
  <c r="Q3114" i="1"/>
  <c r="P3114" i="1"/>
  <c r="R3114" i="1" s="1"/>
  <c r="K3114" i="1"/>
  <c r="J3114" i="1"/>
  <c r="I3114" i="1"/>
  <c r="G3114" i="1"/>
  <c r="F3114" i="1"/>
  <c r="E3114" i="1"/>
  <c r="D3114" i="1"/>
  <c r="C3114" i="1"/>
  <c r="AI3113" i="1"/>
  <c r="AE3113" i="1"/>
  <c r="Z3113" i="1"/>
  <c r="X3113" i="1"/>
  <c r="U3113" i="1"/>
  <c r="S3113" i="1"/>
  <c r="R3113" i="1"/>
  <c r="Q3113" i="1"/>
  <c r="P3113" i="1"/>
  <c r="K3113" i="1"/>
  <c r="N3113" i="1" s="1"/>
  <c r="J3113" i="1"/>
  <c r="I3113" i="1"/>
  <c r="G3113" i="1"/>
  <c r="F3113" i="1"/>
  <c r="E3113" i="1"/>
  <c r="D3113" i="1"/>
  <c r="C3113" i="1"/>
  <c r="AI3112" i="1"/>
  <c r="AE3112" i="1"/>
  <c r="X3112" i="1"/>
  <c r="Z3112" i="1" s="1"/>
  <c r="U3112" i="1"/>
  <c r="S3112" i="1"/>
  <c r="Q3112" i="1"/>
  <c r="P3112" i="1"/>
  <c r="K3112" i="1"/>
  <c r="N3112" i="1" s="1"/>
  <c r="J3112" i="1"/>
  <c r="I3112" i="1"/>
  <c r="G3112" i="1"/>
  <c r="O3112" i="1" s="1"/>
  <c r="F3112" i="1"/>
  <c r="E3112" i="1"/>
  <c r="D3112" i="1"/>
  <c r="C3112" i="1"/>
  <c r="AI3111" i="1"/>
  <c r="AE3111" i="1"/>
  <c r="Z3111" i="1"/>
  <c r="X3111" i="1"/>
  <c r="U3111" i="1"/>
  <c r="S3111" i="1"/>
  <c r="R3111" i="1"/>
  <c r="P3111" i="1"/>
  <c r="Q3111" i="1" s="1"/>
  <c r="N3111" i="1"/>
  <c r="K3111" i="1"/>
  <c r="J3111" i="1"/>
  <c r="I3111" i="1"/>
  <c r="G3111" i="1"/>
  <c r="AG3111" i="1" s="1"/>
  <c r="F3111" i="1"/>
  <c r="E3111" i="1"/>
  <c r="D3111" i="1"/>
  <c r="C3111" i="1"/>
  <c r="AI3110" i="1"/>
  <c r="AE3110" i="1"/>
  <c r="X3110" i="1"/>
  <c r="Z3110" i="1" s="1"/>
  <c r="U3110" i="1"/>
  <c r="S3110" i="1"/>
  <c r="P3110" i="1"/>
  <c r="R3110" i="1" s="1"/>
  <c r="K3110" i="1"/>
  <c r="J3110" i="1"/>
  <c r="I3110" i="1"/>
  <c r="G3110" i="1"/>
  <c r="F3110" i="1"/>
  <c r="E3110" i="1"/>
  <c r="D3110" i="1"/>
  <c r="C3110" i="1"/>
  <c r="AI3109" i="1"/>
  <c r="AE3109" i="1"/>
  <c r="Z3109" i="1"/>
  <c r="X3109" i="1"/>
  <c r="U3109" i="1"/>
  <c r="S3109" i="1"/>
  <c r="P3109" i="1"/>
  <c r="R3109" i="1" s="1"/>
  <c r="N3109" i="1"/>
  <c r="K3109" i="1"/>
  <c r="J3109" i="1"/>
  <c r="I3109" i="1"/>
  <c r="G3109" i="1"/>
  <c r="O3109" i="1" s="1"/>
  <c r="F3109" i="1"/>
  <c r="E3109" i="1"/>
  <c r="D3109" i="1"/>
  <c r="C3109" i="1"/>
  <c r="AI3108" i="1"/>
  <c r="AE3108" i="1"/>
  <c r="Z3108" i="1"/>
  <c r="X3108" i="1"/>
  <c r="U3108" i="1"/>
  <c r="S3108" i="1"/>
  <c r="Q3108" i="1"/>
  <c r="P3108" i="1"/>
  <c r="N3108" i="1"/>
  <c r="K3108" i="1"/>
  <c r="J3108" i="1"/>
  <c r="I3108" i="1"/>
  <c r="G3108" i="1"/>
  <c r="O3108" i="1" s="1"/>
  <c r="F3108" i="1"/>
  <c r="E3108" i="1"/>
  <c r="D3108" i="1"/>
  <c r="C3108" i="1"/>
  <c r="AI3107" i="1"/>
  <c r="AE3107" i="1"/>
  <c r="Z3107" i="1" s="1"/>
  <c r="X3107" i="1"/>
  <c r="U3107" i="1"/>
  <c r="S3107" i="1"/>
  <c r="P3107" i="1"/>
  <c r="Q3107" i="1" s="1"/>
  <c r="N3107" i="1"/>
  <c r="K3107" i="1"/>
  <c r="J3107" i="1"/>
  <c r="I3107" i="1"/>
  <c r="G3107" i="1"/>
  <c r="F3107" i="1"/>
  <c r="E3107" i="1"/>
  <c r="D3107" i="1"/>
  <c r="C3107" i="1"/>
  <c r="AI3106" i="1"/>
  <c r="AE3106" i="1"/>
  <c r="X3106" i="1"/>
  <c r="Z3106" i="1" s="1"/>
  <c r="U3106" i="1"/>
  <c r="S3106" i="1"/>
  <c r="P3106" i="1"/>
  <c r="R3106" i="1" s="1"/>
  <c r="K3106" i="1"/>
  <c r="J3106" i="1"/>
  <c r="N3106" i="1" s="1"/>
  <c r="I3106" i="1"/>
  <c r="O3106" i="1" s="1"/>
  <c r="G3106" i="1"/>
  <c r="F3106" i="1"/>
  <c r="E3106" i="1"/>
  <c r="D3106" i="1"/>
  <c r="C3106" i="1"/>
  <c r="AI3105" i="1"/>
  <c r="AE3105" i="1"/>
  <c r="X3105" i="1"/>
  <c r="Z3105" i="1" s="1"/>
  <c r="U3105" i="1"/>
  <c r="S3105" i="1"/>
  <c r="P3105" i="1"/>
  <c r="R3105" i="1" s="1"/>
  <c r="K3105" i="1"/>
  <c r="J3105" i="1"/>
  <c r="N3105" i="1" s="1"/>
  <c r="I3105" i="1"/>
  <c r="G3105" i="1"/>
  <c r="F3105" i="1"/>
  <c r="E3105" i="1"/>
  <c r="D3105" i="1"/>
  <c r="C3105" i="1"/>
  <c r="AI3104" i="1"/>
  <c r="AE3104" i="1"/>
  <c r="Z3104" i="1" s="1"/>
  <c r="X3104" i="1"/>
  <c r="U3104" i="1"/>
  <c r="S3104" i="1"/>
  <c r="Q3104" i="1"/>
  <c r="P3104" i="1"/>
  <c r="N3104" i="1"/>
  <c r="K3104" i="1"/>
  <c r="J3104" i="1"/>
  <c r="I3104" i="1"/>
  <c r="O3104" i="1" s="1"/>
  <c r="G3104" i="1"/>
  <c r="F3104" i="1"/>
  <c r="E3104" i="1"/>
  <c r="D3104" i="1"/>
  <c r="C3104" i="1"/>
  <c r="AI3103" i="1"/>
  <c r="AE3103" i="1"/>
  <c r="Z3103" i="1" s="1"/>
  <c r="X3103" i="1"/>
  <c r="U3103" i="1"/>
  <c r="S3103" i="1"/>
  <c r="P3103" i="1"/>
  <c r="Q3103" i="1" s="1"/>
  <c r="K3103" i="1"/>
  <c r="J3103" i="1"/>
  <c r="N3103" i="1" s="1"/>
  <c r="I3103" i="1"/>
  <c r="G3103" i="1"/>
  <c r="F3103" i="1"/>
  <c r="E3103" i="1"/>
  <c r="D3103" i="1"/>
  <c r="C3103" i="1"/>
  <c r="AI3102" i="1"/>
  <c r="AE3102" i="1"/>
  <c r="X3102" i="1"/>
  <c r="U3102" i="1"/>
  <c r="S3102" i="1"/>
  <c r="Q3102" i="1"/>
  <c r="P3102" i="1"/>
  <c r="R3102" i="1" s="1"/>
  <c r="K3102" i="1"/>
  <c r="J3102" i="1"/>
  <c r="N3102" i="1" s="1"/>
  <c r="I3102" i="1"/>
  <c r="O3102" i="1" s="1"/>
  <c r="G3102" i="1"/>
  <c r="F3102" i="1"/>
  <c r="E3102" i="1"/>
  <c r="D3102" i="1"/>
  <c r="C3102" i="1"/>
  <c r="AI3101" i="1"/>
  <c r="AE3101" i="1"/>
  <c r="X3101" i="1"/>
  <c r="Z3101" i="1" s="1"/>
  <c r="U3101" i="1"/>
  <c r="S3101" i="1"/>
  <c r="R3101" i="1"/>
  <c r="Q3101" i="1"/>
  <c r="P3101" i="1"/>
  <c r="K3101" i="1"/>
  <c r="J3101" i="1"/>
  <c r="N3101" i="1" s="1"/>
  <c r="AG3101" i="1" s="1"/>
  <c r="I3101" i="1"/>
  <c r="G3101" i="1"/>
  <c r="F3101" i="1"/>
  <c r="E3101" i="1"/>
  <c r="D3101" i="1"/>
  <c r="C3101" i="1"/>
  <c r="AI3100" i="1"/>
  <c r="AE3100" i="1"/>
  <c r="X3100" i="1"/>
  <c r="Z3100" i="1" s="1"/>
  <c r="U3100" i="1"/>
  <c r="S3100" i="1"/>
  <c r="Q3100" i="1"/>
  <c r="P3100" i="1"/>
  <c r="K3100" i="1"/>
  <c r="N3100" i="1" s="1"/>
  <c r="J3100" i="1"/>
  <c r="I3100" i="1"/>
  <c r="O3100" i="1" s="1"/>
  <c r="G3100" i="1"/>
  <c r="F3100" i="1"/>
  <c r="E3100" i="1"/>
  <c r="D3100" i="1"/>
  <c r="C3100" i="1"/>
  <c r="AI3099" i="1"/>
  <c r="AE3099" i="1"/>
  <c r="Z3099" i="1"/>
  <c r="X3099" i="1"/>
  <c r="U3099" i="1"/>
  <c r="S3099" i="1"/>
  <c r="P3099" i="1"/>
  <c r="Q3099" i="1" s="1"/>
  <c r="K3099" i="1"/>
  <c r="J3099" i="1"/>
  <c r="N3099" i="1" s="1"/>
  <c r="I3099" i="1"/>
  <c r="G3099" i="1"/>
  <c r="F3099" i="1"/>
  <c r="E3099" i="1"/>
  <c r="D3099" i="1"/>
  <c r="C3099" i="1"/>
  <c r="AI3098" i="1"/>
  <c r="AE3098" i="1"/>
  <c r="X3098" i="1"/>
  <c r="U3098" i="1"/>
  <c r="S3098" i="1"/>
  <c r="Q3098" i="1"/>
  <c r="P3098" i="1"/>
  <c r="R3098" i="1" s="1"/>
  <c r="K3098" i="1"/>
  <c r="J3098" i="1"/>
  <c r="I3098" i="1"/>
  <c r="G3098" i="1"/>
  <c r="F3098" i="1"/>
  <c r="E3098" i="1"/>
  <c r="D3098" i="1"/>
  <c r="C3098" i="1"/>
  <c r="AI3097" i="1"/>
  <c r="AE3097" i="1"/>
  <c r="Z3097" i="1"/>
  <c r="X3097" i="1"/>
  <c r="U3097" i="1"/>
  <c r="S3097" i="1"/>
  <c r="R3097" i="1"/>
  <c r="Q3097" i="1"/>
  <c r="P3097" i="1"/>
  <c r="K3097" i="1"/>
  <c r="N3097" i="1" s="1"/>
  <c r="J3097" i="1"/>
  <c r="I3097" i="1"/>
  <c r="G3097" i="1"/>
  <c r="AG3097" i="1" s="1"/>
  <c r="F3097" i="1"/>
  <c r="E3097" i="1"/>
  <c r="D3097" i="1"/>
  <c r="C3097" i="1"/>
  <c r="AI3096" i="1"/>
  <c r="AE3096" i="1"/>
  <c r="X3096" i="1"/>
  <c r="Z3096" i="1" s="1"/>
  <c r="U3096" i="1"/>
  <c r="S3096" i="1"/>
  <c r="Q3096" i="1"/>
  <c r="P3096" i="1"/>
  <c r="K3096" i="1"/>
  <c r="N3096" i="1" s="1"/>
  <c r="J3096" i="1"/>
  <c r="I3096" i="1"/>
  <c r="G3096" i="1"/>
  <c r="O3096" i="1" s="1"/>
  <c r="F3096" i="1"/>
  <c r="E3096" i="1"/>
  <c r="D3096" i="1"/>
  <c r="C3096" i="1"/>
  <c r="AI3095" i="1"/>
  <c r="AE3095" i="1"/>
  <c r="Z3095" i="1"/>
  <c r="X3095" i="1"/>
  <c r="U3095" i="1"/>
  <c r="S3095" i="1"/>
  <c r="R3095" i="1"/>
  <c r="P3095" i="1"/>
  <c r="Q3095" i="1" s="1"/>
  <c r="N3095" i="1"/>
  <c r="K3095" i="1"/>
  <c r="J3095" i="1"/>
  <c r="I3095" i="1"/>
  <c r="G3095" i="1"/>
  <c r="AG3095" i="1" s="1"/>
  <c r="F3095" i="1"/>
  <c r="E3095" i="1"/>
  <c r="D3095" i="1"/>
  <c r="C3095" i="1"/>
  <c r="AI3094" i="1"/>
  <c r="AE3094" i="1"/>
  <c r="X3094" i="1"/>
  <c r="Z3094" i="1" s="1"/>
  <c r="U3094" i="1"/>
  <c r="S3094" i="1"/>
  <c r="P3094" i="1"/>
  <c r="R3094" i="1" s="1"/>
  <c r="K3094" i="1"/>
  <c r="J3094" i="1"/>
  <c r="I3094" i="1"/>
  <c r="G3094" i="1"/>
  <c r="F3094" i="1"/>
  <c r="E3094" i="1"/>
  <c r="D3094" i="1"/>
  <c r="C3094" i="1"/>
  <c r="AI3093" i="1"/>
  <c r="AE3093" i="1"/>
  <c r="Z3093" i="1"/>
  <c r="X3093" i="1"/>
  <c r="U3093" i="1"/>
  <c r="S3093" i="1"/>
  <c r="P3093" i="1"/>
  <c r="R3093" i="1" s="1"/>
  <c r="N3093" i="1"/>
  <c r="K3093" i="1"/>
  <c r="J3093" i="1"/>
  <c r="I3093" i="1"/>
  <c r="G3093" i="1"/>
  <c r="O3093" i="1" s="1"/>
  <c r="F3093" i="1"/>
  <c r="E3093" i="1"/>
  <c r="D3093" i="1"/>
  <c r="C3093" i="1"/>
  <c r="AI3092" i="1"/>
  <c r="AE3092" i="1"/>
  <c r="Z3092" i="1"/>
  <c r="X3092" i="1"/>
  <c r="U3092" i="1"/>
  <c r="S3092" i="1"/>
  <c r="Q3092" i="1"/>
  <c r="P3092" i="1"/>
  <c r="N3092" i="1"/>
  <c r="K3092" i="1"/>
  <c r="J3092" i="1"/>
  <c r="I3092" i="1"/>
  <c r="G3092" i="1"/>
  <c r="F3092" i="1"/>
  <c r="E3092" i="1"/>
  <c r="D3092" i="1"/>
  <c r="C3092" i="1"/>
  <c r="AI3091" i="1"/>
  <c r="AE3091" i="1"/>
  <c r="Z3091" i="1" s="1"/>
  <c r="X3091" i="1"/>
  <c r="U3091" i="1"/>
  <c r="S3091" i="1"/>
  <c r="P3091" i="1"/>
  <c r="Q3091" i="1" s="1"/>
  <c r="N3091" i="1"/>
  <c r="K3091" i="1"/>
  <c r="J3091" i="1"/>
  <c r="I3091" i="1"/>
  <c r="G3091" i="1"/>
  <c r="R3091" i="1" s="1"/>
  <c r="F3091" i="1"/>
  <c r="E3091" i="1"/>
  <c r="D3091" i="1"/>
  <c r="C3091" i="1"/>
  <c r="AI3090" i="1"/>
  <c r="AE3090" i="1"/>
  <c r="X3090" i="1"/>
  <c r="Z3090" i="1" s="1"/>
  <c r="U3090" i="1"/>
  <c r="S3090" i="1"/>
  <c r="P3090" i="1"/>
  <c r="R3090" i="1" s="1"/>
  <c r="K3090" i="1"/>
  <c r="J3090" i="1"/>
  <c r="N3090" i="1" s="1"/>
  <c r="I3090" i="1"/>
  <c r="O3090" i="1" s="1"/>
  <c r="G3090" i="1"/>
  <c r="F3090" i="1"/>
  <c r="E3090" i="1"/>
  <c r="D3090" i="1"/>
  <c r="C3090" i="1"/>
  <c r="AI3089" i="1"/>
  <c r="AE3089" i="1"/>
  <c r="X3089" i="1"/>
  <c r="Z3089" i="1" s="1"/>
  <c r="U3089" i="1"/>
  <c r="S3089" i="1"/>
  <c r="P3089" i="1"/>
  <c r="Q3089" i="1" s="1"/>
  <c r="K3089" i="1"/>
  <c r="J3089" i="1"/>
  <c r="N3089" i="1" s="1"/>
  <c r="I3089" i="1"/>
  <c r="G3089" i="1"/>
  <c r="F3089" i="1"/>
  <c r="E3089" i="1"/>
  <c r="D3089" i="1"/>
  <c r="C3089" i="1"/>
  <c r="AI3088" i="1"/>
  <c r="AE3088" i="1"/>
  <c r="Z3088" i="1" s="1"/>
  <c r="X3088" i="1"/>
  <c r="U3088" i="1"/>
  <c r="S3088" i="1"/>
  <c r="Q3088" i="1"/>
  <c r="P3088" i="1"/>
  <c r="N3088" i="1"/>
  <c r="K3088" i="1"/>
  <c r="J3088" i="1"/>
  <c r="I3088" i="1"/>
  <c r="O3088" i="1" s="1"/>
  <c r="G3088" i="1"/>
  <c r="F3088" i="1"/>
  <c r="E3088" i="1"/>
  <c r="D3088" i="1"/>
  <c r="C3088" i="1"/>
  <c r="AI3087" i="1"/>
  <c r="AE3087" i="1"/>
  <c r="Z3087" i="1" s="1"/>
  <c r="X3087" i="1"/>
  <c r="U3087" i="1"/>
  <c r="S3087" i="1"/>
  <c r="P3087" i="1"/>
  <c r="Q3087" i="1" s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U3086" i="1"/>
  <c r="S3086" i="1"/>
  <c r="Q3086" i="1"/>
  <c r="P3086" i="1"/>
  <c r="R3086" i="1" s="1"/>
  <c r="K3086" i="1"/>
  <c r="J3086" i="1"/>
  <c r="N3086" i="1" s="1"/>
  <c r="I3086" i="1"/>
  <c r="O3086" i="1" s="1"/>
  <c r="G3086" i="1"/>
  <c r="F3086" i="1"/>
  <c r="E3086" i="1"/>
  <c r="D3086" i="1"/>
  <c r="C3086" i="1"/>
  <c r="AI3085" i="1"/>
  <c r="AE3085" i="1"/>
  <c r="X3085" i="1"/>
  <c r="Z3085" i="1" s="1"/>
  <c r="U3085" i="1"/>
  <c r="S3085" i="1"/>
  <c r="R3085" i="1"/>
  <c r="Q3085" i="1"/>
  <c r="P3085" i="1"/>
  <c r="K3085" i="1"/>
  <c r="J3085" i="1"/>
  <c r="N3085" i="1" s="1"/>
  <c r="I3085" i="1"/>
  <c r="G3085" i="1"/>
  <c r="F3085" i="1"/>
  <c r="E3085" i="1"/>
  <c r="D3085" i="1"/>
  <c r="C3085" i="1"/>
  <c r="AI3084" i="1"/>
  <c r="AE3084" i="1"/>
  <c r="X3084" i="1"/>
  <c r="Z3084" i="1" s="1"/>
  <c r="U3084" i="1"/>
  <c r="S3084" i="1"/>
  <c r="Q3084" i="1"/>
  <c r="P3084" i="1"/>
  <c r="K3084" i="1"/>
  <c r="N3084" i="1" s="1"/>
  <c r="O3084" i="1" s="1"/>
  <c r="J3084" i="1"/>
  <c r="I3084" i="1"/>
  <c r="G3084" i="1"/>
  <c r="F3084" i="1"/>
  <c r="E3084" i="1"/>
  <c r="D3084" i="1"/>
  <c r="C3084" i="1"/>
  <c r="AI3083" i="1"/>
  <c r="AE3083" i="1"/>
  <c r="Z3083" i="1"/>
  <c r="X3083" i="1"/>
  <c r="U3083" i="1"/>
  <c r="S3083" i="1"/>
  <c r="P3083" i="1"/>
  <c r="Q3083" i="1" s="1"/>
  <c r="K3083" i="1"/>
  <c r="J3083" i="1"/>
  <c r="N3083" i="1" s="1"/>
  <c r="I3083" i="1"/>
  <c r="G3083" i="1"/>
  <c r="F3083" i="1"/>
  <c r="E3083" i="1"/>
  <c r="D3083" i="1"/>
  <c r="C3083" i="1"/>
  <c r="AI3082" i="1"/>
  <c r="AE3082" i="1"/>
  <c r="X3082" i="1"/>
  <c r="U3082" i="1"/>
  <c r="S3082" i="1"/>
  <c r="Q3082" i="1"/>
  <c r="P3082" i="1"/>
  <c r="R3082" i="1" s="1"/>
  <c r="K3082" i="1"/>
  <c r="J3082" i="1"/>
  <c r="I3082" i="1"/>
  <c r="G3082" i="1"/>
  <c r="F3082" i="1"/>
  <c r="E3082" i="1"/>
  <c r="D3082" i="1"/>
  <c r="C3082" i="1"/>
  <c r="AI3081" i="1"/>
  <c r="AE3081" i="1"/>
  <c r="Z3081" i="1"/>
  <c r="X3081" i="1"/>
  <c r="U3081" i="1"/>
  <c r="S3081" i="1"/>
  <c r="R3081" i="1"/>
  <c r="Q3081" i="1"/>
  <c r="P3081" i="1"/>
  <c r="K3081" i="1"/>
  <c r="N3081" i="1" s="1"/>
  <c r="J3081" i="1"/>
  <c r="I3081" i="1"/>
  <c r="G3081" i="1"/>
  <c r="F3081" i="1"/>
  <c r="E3081" i="1"/>
  <c r="D3081" i="1"/>
  <c r="C3081" i="1"/>
  <c r="AI3080" i="1"/>
  <c r="AE3080" i="1"/>
  <c r="X3080" i="1"/>
  <c r="Z3080" i="1" s="1"/>
  <c r="U3080" i="1"/>
  <c r="S3080" i="1"/>
  <c r="Q3080" i="1"/>
  <c r="P3080" i="1"/>
  <c r="K3080" i="1"/>
  <c r="N3080" i="1" s="1"/>
  <c r="J3080" i="1"/>
  <c r="I3080" i="1"/>
  <c r="G3080" i="1"/>
  <c r="F3080" i="1"/>
  <c r="E3080" i="1"/>
  <c r="D3080" i="1"/>
  <c r="C3080" i="1"/>
  <c r="AI3079" i="1"/>
  <c r="AE3079" i="1"/>
  <c r="Z3079" i="1"/>
  <c r="X3079" i="1"/>
  <c r="U3079" i="1"/>
  <c r="S3079" i="1"/>
  <c r="R3079" i="1"/>
  <c r="P3079" i="1"/>
  <c r="Q3079" i="1" s="1"/>
  <c r="N3079" i="1"/>
  <c r="K3079" i="1"/>
  <c r="J3079" i="1"/>
  <c r="I3079" i="1"/>
  <c r="G3079" i="1"/>
  <c r="AG3079" i="1" s="1"/>
  <c r="F3079" i="1"/>
  <c r="E3079" i="1"/>
  <c r="D3079" i="1"/>
  <c r="C3079" i="1"/>
  <c r="AI3078" i="1"/>
  <c r="AE3078" i="1"/>
  <c r="X3078" i="1"/>
  <c r="Z3078" i="1" s="1"/>
  <c r="U3078" i="1"/>
  <c r="S3078" i="1"/>
  <c r="P3078" i="1"/>
  <c r="R3078" i="1" s="1"/>
  <c r="K3078" i="1"/>
  <c r="J3078" i="1"/>
  <c r="I3078" i="1"/>
  <c r="G3078" i="1"/>
  <c r="F3078" i="1"/>
  <c r="E3078" i="1"/>
  <c r="D3078" i="1"/>
  <c r="C3078" i="1"/>
  <c r="AI3077" i="1"/>
  <c r="AE3077" i="1"/>
  <c r="Z3077" i="1"/>
  <c r="X3077" i="1"/>
  <c r="U3077" i="1"/>
  <c r="S3077" i="1"/>
  <c r="P3077" i="1"/>
  <c r="R3077" i="1" s="1"/>
  <c r="N3077" i="1"/>
  <c r="K3077" i="1"/>
  <c r="J3077" i="1"/>
  <c r="I3077" i="1"/>
  <c r="G3077" i="1"/>
  <c r="O3077" i="1" s="1"/>
  <c r="F3077" i="1"/>
  <c r="E3077" i="1"/>
  <c r="D3077" i="1"/>
  <c r="C3077" i="1"/>
  <c r="AI3076" i="1"/>
  <c r="AE3076" i="1"/>
  <c r="Z3076" i="1"/>
  <c r="X3076" i="1"/>
  <c r="U3076" i="1"/>
  <c r="S3076" i="1"/>
  <c r="Q3076" i="1"/>
  <c r="P3076" i="1"/>
  <c r="N3076" i="1"/>
  <c r="K3076" i="1"/>
  <c r="J3076" i="1"/>
  <c r="I3076" i="1"/>
  <c r="G3076" i="1"/>
  <c r="O3076" i="1" s="1"/>
  <c r="F3076" i="1"/>
  <c r="E3076" i="1"/>
  <c r="D3076" i="1"/>
  <c r="C3076" i="1"/>
  <c r="AI3075" i="1"/>
  <c r="AE3075" i="1"/>
  <c r="Z3075" i="1" s="1"/>
  <c r="X3075" i="1"/>
  <c r="U3075" i="1"/>
  <c r="S3075" i="1"/>
  <c r="P3075" i="1"/>
  <c r="Q3075" i="1" s="1"/>
  <c r="N3075" i="1"/>
  <c r="K3075" i="1"/>
  <c r="J3075" i="1"/>
  <c r="I3075" i="1"/>
  <c r="G3075" i="1"/>
  <c r="F3075" i="1"/>
  <c r="E3075" i="1"/>
  <c r="D3075" i="1"/>
  <c r="C3075" i="1"/>
  <c r="AI3074" i="1"/>
  <c r="AE3074" i="1"/>
  <c r="X3074" i="1"/>
  <c r="Z3074" i="1" s="1"/>
  <c r="U3074" i="1"/>
  <c r="S3074" i="1"/>
  <c r="P3074" i="1"/>
  <c r="R3074" i="1" s="1"/>
  <c r="K3074" i="1"/>
  <c r="J3074" i="1"/>
  <c r="N3074" i="1" s="1"/>
  <c r="I3074" i="1"/>
  <c r="O3074" i="1" s="1"/>
  <c r="G3074" i="1"/>
  <c r="F3074" i="1"/>
  <c r="E3074" i="1"/>
  <c r="D3074" i="1"/>
  <c r="C3074" i="1"/>
  <c r="AI3073" i="1"/>
  <c r="AE3073" i="1"/>
  <c r="X3073" i="1"/>
  <c r="Z3073" i="1" s="1"/>
  <c r="U3073" i="1"/>
  <c r="S3073" i="1"/>
  <c r="P3073" i="1"/>
  <c r="R3073" i="1" s="1"/>
  <c r="K3073" i="1"/>
  <c r="J3073" i="1"/>
  <c r="N3073" i="1" s="1"/>
  <c r="I3073" i="1"/>
  <c r="G3073" i="1"/>
  <c r="F3073" i="1"/>
  <c r="E3073" i="1"/>
  <c r="D3073" i="1"/>
  <c r="C3073" i="1"/>
  <c r="AI3072" i="1"/>
  <c r="AE3072" i="1"/>
  <c r="Z3072" i="1" s="1"/>
  <c r="X3072" i="1"/>
  <c r="U3072" i="1"/>
  <c r="S3072" i="1"/>
  <c r="Q3072" i="1"/>
  <c r="P3072" i="1"/>
  <c r="N3072" i="1"/>
  <c r="K3072" i="1"/>
  <c r="J3072" i="1"/>
  <c r="I3072" i="1"/>
  <c r="O3072" i="1" s="1"/>
  <c r="G3072" i="1"/>
  <c r="F3072" i="1"/>
  <c r="E3072" i="1"/>
  <c r="D3072" i="1"/>
  <c r="C3072" i="1"/>
  <c r="AI3071" i="1"/>
  <c r="AE3071" i="1"/>
  <c r="Z3071" i="1" s="1"/>
  <c r="X3071" i="1"/>
  <c r="U3071" i="1"/>
  <c r="S3071" i="1"/>
  <c r="P3071" i="1"/>
  <c r="Q3071" i="1" s="1"/>
  <c r="K3071" i="1"/>
  <c r="J3071" i="1"/>
  <c r="N3071" i="1" s="1"/>
  <c r="I3071" i="1"/>
  <c r="G3071" i="1"/>
  <c r="F3071" i="1"/>
  <c r="E3071" i="1"/>
  <c r="D3071" i="1"/>
  <c r="C3071" i="1"/>
  <c r="AI3070" i="1"/>
  <c r="AE3070" i="1"/>
  <c r="X3070" i="1"/>
  <c r="U3070" i="1"/>
  <c r="S3070" i="1"/>
  <c r="Q3070" i="1"/>
  <c r="P3070" i="1"/>
  <c r="R3070" i="1" s="1"/>
  <c r="K3070" i="1"/>
  <c r="J3070" i="1"/>
  <c r="N3070" i="1" s="1"/>
  <c r="I3070" i="1"/>
  <c r="O3070" i="1" s="1"/>
  <c r="G3070" i="1"/>
  <c r="F3070" i="1"/>
  <c r="E3070" i="1"/>
  <c r="D3070" i="1"/>
  <c r="C3070" i="1"/>
  <c r="AI3069" i="1"/>
  <c r="AE3069" i="1"/>
  <c r="X3069" i="1"/>
  <c r="Z3069" i="1" s="1"/>
  <c r="U3069" i="1"/>
  <c r="S3069" i="1"/>
  <c r="R3069" i="1"/>
  <c r="Q3069" i="1"/>
  <c r="P3069" i="1"/>
  <c r="K3069" i="1"/>
  <c r="J3069" i="1"/>
  <c r="N3069" i="1" s="1"/>
  <c r="I3069" i="1"/>
  <c r="G3069" i="1"/>
  <c r="F3069" i="1"/>
  <c r="E3069" i="1"/>
  <c r="D3069" i="1"/>
  <c r="C3069" i="1"/>
  <c r="AI3068" i="1"/>
  <c r="AE3068" i="1"/>
  <c r="X3068" i="1"/>
  <c r="Z3068" i="1" s="1"/>
  <c r="U3068" i="1"/>
  <c r="S3068" i="1"/>
  <c r="P3068" i="1"/>
  <c r="R3068" i="1" s="1"/>
  <c r="K3068" i="1"/>
  <c r="J3068" i="1"/>
  <c r="N3068" i="1" s="1"/>
  <c r="I3068" i="1"/>
  <c r="G3068" i="1"/>
  <c r="F3068" i="1"/>
  <c r="E3068" i="1"/>
  <c r="D3068" i="1"/>
  <c r="C3068" i="1"/>
  <c r="AI3067" i="1"/>
  <c r="AE3067" i="1"/>
  <c r="X3067" i="1"/>
  <c r="Z3067" i="1" s="1"/>
  <c r="U3067" i="1"/>
  <c r="S3067" i="1"/>
  <c r="Q3067" i="1"/>
  <c r="P3067" i="1"/>
  <c r="K3067" i="1"/>
  <c r="N3067" i="1" s="1"/>
  <c r="J3067" i="1"/>
  <c r="I3067" i="1"/>
  <c r="G3067" i="1"/>
  <c r="R3067" i="1" s="1"/>
  <c r="F3067" i="1"/>
  <c r="E3067" i="1"/>
  <c r="D3067" i="1"/>
  <c r="C3067" i="1"/>
  <c r="AI3066" i="1"/>
  <c r="AE3066" i="1"/>
  <c r="Z3066" i="1"/>
  <c r="X3066" i="1"/>
  <c r="U3066" i="1"/>
  <c r="S3066" i="1"/>
  <c r="Q3066" i="1"/>
  <c r="P3066" i="1"/>
  <c r="N3066" i="1"/>
  <c r="K3066" i="1"/>
  <c r="J3066" i="1"/>
  <c r="I3066" i="1"/>
  <c r="G3066" i="1"/>
  <c r="O3066" i="1" s="1"/>
  <c r="F3066" i="1"/>
  <c r="E3066" i="1"/>
  <c r="D3066" i="1"/>
  <c r="C3066" i="1"/>
  <c r="AI3065" i="1"/>
  <c r="AE3065" i="1"/>
  <c r="Z3065" i="1" s="1"/>
  <c r="X3065" i="1"/>
  <c r="U3065" i="1"/>
  <c r="S3065" i="1"/>
  <c r="P3065" i="1"/>
  <c r="R3065" i="1" s="1"/>
  <c r="K3065" i="1"/>
  <c r="J3065" i="1"/>
  <c r="N3065" i="1" s="1"/>
  <c r="I3065" i="1"/>
  <c r="G3065" i="1"/>
  <c r="F3065" i="1"/>
  <c r="E3065" i="1"/>
  <c r="D3065" i="1"/>
  <c r="C3065" i="1"/>
  <c r="AI3064" i="1"/>
  <c r="AE3064" i="1"/>
  <c r="X3064" i="1"/>
  <c r="Z3064" i="1" s="1"/>
  <c r="U3064" i="1"/>
  <c r="S3064" i="1"/>
  <c r="P3064" i="1"/>
  <c r="Q3064" i="1" s="1"/>
  <c r="K3064" i="1"/>
  <c r="J3064" i="1"/>
  <c r="N3064" i="1" s="1"/>
  <c r="I3064" i="1"/>
  <c r="G3064" i="1"/>
  <c r="F3064" i="1"/>
  <c r="E3064" i="1"/>
  <c r="D3064" i="1"/>
  <c r="C3064" i="1"/>
  <c r="AI3063" i="1"/>
  <c r="AE3063" i="1"/>
  <c r="X3063" i="1"/>
  <c r="Z3063" i="1" s="1"/>
  <c r="U3063" i="1"/>
  <c r="S3063" i="1"/>
  <c r="Q3063" i="1"/>
  <c r="P3063" i="1"/>
  <c r="K3063" i="1"/>
  <c r="N3063" i="1" s="1"/>
  <c r="J3063" i="1"/>
  <c r="I3063" i="1"/>
  <c r="G3063" i="1"/>
  <c r="R3063" i="1" s="1"/>
  <c r="F3063" i="1"/>
  <c r="E3063" i="1"/>
  <c r="D3063" i="1"/>
  <c r="C3063" i="1"/>
  <c r="AI3062" i="1"/>
  <c r="AE3062" i="1"/>
  <c r="Z3062" i="1"/>
  <c r="X3062" i="1"/>
  <c r="U3062" i="1"/>
  <c r="S3062" i="1"/>
  <c r="Q3062" i="1"/>
  <c r="P3062" i="1"/>
  <c r="N3062" i="1"/>
  <c r="K3062" i="1"/>
  <c r="J3062" i="1"/>
  <c r="I3062" i="1"/>
  <c r="G3062" i="1"/>
  <c r="R3062" i="1" s="1"/>
  <c r="F3062" i="1"/>
  <c r="E3062" i="1"/>
  <c r="D3062" i="1"/>
  <c r="C3062" i="1"/>
  <c r="AI3061" i="1"/>
  <c r="AE3061" i="1"/>
  <c r="Z3061" i="1" s="1"/>
  <c r="X3061" i="1"/>
  <c r="U3061" i="1"/>
  <c r="S3061" i="1"/>
  <c r="P3061" i="1"/>
  <c r="R3061" i="1" s="1"/>
  <c r="K3061" i="1"/>
  <c r="J3061" i="1"/>
  <c r="N3061" i="1" s="1"/>
  <c r="I3061" i="1"/>
  <c r="G3061" i="1"/>
  <c r="F3061" i="1"/>
  <c r="E3061" i="1"/>
  <c r="D3061" i="1"/>
  <c r="C3061" i="1"/>
  <c r="AI3060" i="1"/>
  <c r="AE3060" i="1"/>
  <c r="X3060" i="1"/>
  <c r="Z3060" i="1" s="1"/>
  <c r="U3060" i="1"/>
  <c r="S3060" i="1"/>
  <c r="P3060" i="1"/>
  <c r="R3060" i="1" s="1"/>
  <c r="K3060" i="1"/>
  <c r="J3060" i="1"/>
  <c r="N3060" i="1" s="1"/>
  <c r="AG3060" i="1" s="1"/>
  <c r="I3060" i="1"/>
  <c r="G3060" i="1"/>
  <c r="F3060" i="1"/>
  <c r="E3060" i="1"/>
  <c r="D3060" i="1"/>
  <c r="C3060" i="1"/>
  <c r="AI3059" i="1"/>
  <c r="AE3059" i="1"/>
  <c r="X3059" i="1"/>
  <c r="Z3059" i="1" s="1"/>
  <c r="U3059" i="1"/>
  <c r="S3059" i="1"/>
  <c r="Q3059" i="1"/>
  <c r="P3059" i="1"/>
  <c r="K3059" i="1"/>
  <c r="N3059" i="1" s="1"/>
  <c r="J3059" i="1"/>
  <c r="I3059" i="1"/>
  <c r="G3059" i="1"/>
  <c r="R3059" i="1" s="1"/>
  <c r="F3059" i="1"/>
  <c r="E3059" i="1"/>
  <c r="D3059" i="1"/>
  <c r="C3059" i="1"/>
  <c r="AI3058" i="1"/>
  <c r="AE3058" i="1"/>
  <c r="Z3058" i="1"/>
  <c r="X3058" i="1"/>
  <c r="U3058" i="1"/>
  <c r="S3058" i="1"/>
  <c r="Q3058" i="1"/>
  <c r="P3058" i="1"/>
  <c r="N3058" i="1"/>
  <c r="K3058" i="1"/>
  <c r="J3058" i="1"/>
  <c r="I3058" i="1"/>
  <c r="G3058" i="1"/>
  <c r="O3058" i="1" s="1"/>
  <c r="F3058" i="1"/>
  <c r="E3058" i="1"/>
  <c r="D3058" i="1"/>
  <c r="C3058" i="1"/>
  <c r="AI3057" i="1"/>
  <c r="AE3057" i="1"/>
  <c r="Z3057" i="1" s="1"/>
  <c r="X3057" i="1"/>
  <c r="U3057" i="1"/>
  <c r="S3057" i="1"/>
  <c r="P3057" i="1"/>
  <c r="R3057" i="1" s="1"/>
  <c r="K3057" i="1"/>
  <c r="J3057" i="1"/>
  <c r="N3057" i="1" s="1"/>
  <c r="I3057" i="1"/>
  <c r="G3057" i="1"/>
  <c r="F3057" i="1"/>
  <c r="E3057" i="1"/>
  <c r="D3057" i="1"/>
  <c r="C3057" i="1"/>
  <c r="AI3056" i="1"/>
  <c r="AE3056" i="1"/>
  <c r="X3056" i="1"/>
  <c r="Z3056" i="1" s="1"/>
  <c r="U3056" i="1"/>
  <c r="S3056" i="1"/>
  <c r="P3056" i="1"/>
  <c r="Q3056" i="1" s="1"/>
  <c r="K3056" i="1"/>
  <c r="J3056" i="1"/>
  <c r="N3056" i="1" s="1"/>
  <c r="I3056" i="1"/>
  <c r="G3056" i="1"/>
  <c r="F3056" i="1"/>
  <c r="E3056" i="1"/>
  <c r="D3056" i="1"/>
  <c r="C3056" i="1"/>
  <c r="AI3055" i="1"/>
  <c r="AE3055" i="1"/>
  <c r="X3055" i="1"/>
  <c r="Z3055" i="1" s="1"/>
  <c r="U3055" i="1"/>
  <c r="S3055" i="1"/>
  <c r="Q3055" i="1"/>
  <c r="P3055" i="1"/>
  <c r="K3055" i="1"/>
  <c r="N3055" i="1" s="1"/>
  <c r="J3055" i="1"/>
  <c r="I3055" i="1"/>
  <c r="G3055" i="1"/>
  <c r="R3055" i="1" s="1"/>
  <c r="F3055" i="1"/>
  <c r="E3055" i="1"/>
  <c r="D3055" i="1"/>
  <c r="C3055" i="1"/>
  <c r="AI3054" i="1"/>
  <c r="AE3054" i="1"/>
  <c r="Z3054" i="1"/>
  <c r="X3054" i="1"/>
  <c r="U3054" i="1"/>
  <c r="S3054" i="1"/>
  <c r="Q3054" i="1"/>
  <c r="P3054" i="1"/>
  <c r="N3054" i="1"/>
  <c r="K3054" i="1"/>
  <c r="J3054" i="1"/>
  <c r="I3054" i="1"/>
  <c r="G3054" i="1"/>
  <c r="R3054" i="1" s="1"/>
  <c r="F3054" i="1"/>
  <c r="E3054" i="1"/>
  <c r="D3054" i="1"/>
  <c r="C3054" i="1"/>
  <c r="AI3053" i="1"/>
  <c r="AE3053" i="1"/>
  <c r="Z3053" i="1" s="1"/>
  <c r="X3053" i="1"/>
  <c r="U3053" i="1"/>
  <c r="S3053" i="1"/>
  <c r="P3053" i="1"/>
  <c r="R3053" i="1" s="1"/>
  <c r="K3053" i="1"/>
  <c r="J3053" i="1"/>
  <c r="N3053" i="1" s="1"/>
  <c r="I3053" i="1"/>
  <c r="G3053" i="1"/>
  <c r="F3053" i="1"/>
  <c r="E3053" i="1"/>
  <c r="D3053" i="1"/>
  <c r="C3053" i="1"/>
  <c r="AI3052" i="1"/>
  <c r="AE3052" i="1"/>
  <c r="X3052" i="1"/>
  <c r="Z3052" i="1" s="1"/>
  <c r="U3052" i="1"/>
  <c r="S3052" i="1"/>
  <c r="P3052" i="1"/>
  <c r="R3052" i="1" s="1"/>
  <c r="K3052" i="1"/>
  <c r="J3052" i="1"/>
  <c r="N3052" i="1" s="1"/>
  <c r="AG3052" i="1" s="1"/>
  <c r="I3052" i="1"/>
  <c r="G3052" i="1"/>
  <c r="F3052" i="1"/>
  <c r="E3052" i="1"/>
  <c r="D3052" i="1"/>
  <c r="C3052" i="1"/>
  <c r="AI3051" i="1"/>
  <c r="AE3051" i="1"/>
  <c r="X3051" i="1"/>
  <c r="Z3051" i="1" s="1"/>
  <c r="U3051" i="1"/>
  <c r="S3051" i="1"/>
  <c r="Q3051" i="1"/>
  <c r="P3051" i="1"/>
  <c r="K3051" i="1"/>
  <c r="N3051" i="1" s="1"/>
  <c r="J3051" i="1"/>
  <c r="I3051" i="1"/>
  <c r="G3051" i="1"/>
  <c r="R3051" i="1" s="1"/>
  <c r="F3051" i="1"/>
  <c r="E3051" i="1"/>
  <c r="D3051" i="1"/>
  <c r="C3051" i="1"/>
  <c r="AI3050" i="1"/>
  <c r="AE3050" i="1"/>
  <c r="Z3050" i="1"/>
  <c r="X3050" i="1"/>
  <c r="U3050" i="1"/>
  <c r="S3050" i="1"/>
  <c r="Q3050" i="1"/>
  <c r="P3050" i="1"/>
  <c r="N3050" i="1"/>
  <c r="K3050" i="1"/>
  <c r="J3050" i="1"/>
  <c r="I3050" i="1"/>
  <c r="G3050" i="1"/>
  <c r="O3050" i="1" s="1"/>
  <c r="F3050" i="1"/>
  <c r="E3050" i="1"/>
  <c r="D3050" i="1"/>
  <c r="C3050" i="1"/>
  <c r="AI3049" i="1"/>
  <c r="AE3049" i="1"/>
  <c r="Z3049" i="1" s="1"/>
  <c r="X3049" i="1"/>
  <c r="U3049" i="1"/>
  <c r="S3049" i="1"/>
  <c r="P3049" i="1"/>
  <c r="R3049" i="1" s="1"/>
  <c r="K3049" i="1"/>
  <c r="J3049" i="1"/>
  <c r="N3049" i="1" s="1"/>
  <c r="I3049" i="1"/>
  <c r="G3049" i="1"/>
  <c r="F3049" i="1"/>
  <c r="E3049" i="1"/>
  <c r="D3049" i="1"/>
  <c r="C3049" i="1"/>
  <c r="AI3048" i="1"/>
  <c r="AE3048" i="1"/>
  <c r="X3048" i="1"/>
  <c r="Z3048" i="1" s="1"/>
  <c r="U3048" i="1"/>
  <c r="S3048" i="1"/>
  <c r="P3048" i="1"/>
  <c r="Q3048" i="1" s="1"/>
  <c r="K3048" i="1"/>
  <c r="J3048" i="1"/>
  <c r="N3048" i="1" s="1"/>
  <c r="I3048" i="1"/>
  <c r="G3048" i="1"/>
  <c r="F3048" i="1"/>
  <c r="E3048" i="1"/>
  <c r="D3048" i="1"/>
  <c r="C3048" i="1"/>
  <c r="AI3047" i="1"/>
  <c r="AE3047" i="1"/>
  <c r="X3047" i="1"/>
  <c r="Z3047" i="1" s="1"/>
  <c r="U3047" i="1"/>
  <c r="S3047" i="1"/>
  <c r="Q3047" i="1"/>
  <c r="P3047" i="1"/>
  <c r="K3047" i="1"/>
  <c r="N3047" i="1" s="1"/>
  <c r="J3047" i="1"/>
  <c r="I3047" i="1"/>
  <c r="G3047" i="1"/>
  <c r="R3047" i="1" s="1"/>
  <c r="F3047" i="1"/>
  <c r="E3047" i="1"/>
  <c r="D3047" i="1"/>
  <c r="C3047" i="1"/>
  <c r="AI3046" i="1"/>
  <c r="AE3046" i="1"/>
  <c r="Z3046" i="1"/>
  <c r="X3046" i="1"/>
  <c r="U3046" i="1"/>
  <c r="S3046" i="1"/>
  <c r="Q3046" i="1"/>
  <c r="P3046" i="1"/>
  <c r="N3046" i="1"/>
  <c r="K3046" i="1"/>
  <c r="J3046" i="1"/>
  <c r="I3046" i="1"/>
  <c r="G3046" i="1"/>
  <c r="R3046" i="1" s="1"/>
  <c r="F3046" i="1"/>
  <c r="E3046" i="1"/>
  <c r="D3046" i="1"/>
  <c r="C3046" i="1"/>
  <c r="AI3045" i="1"/>
  <c r="AE3045" i="1"/>
  <c r="Z3045" i="1" s="1"/>
  <c r="X3045" i="1"/>
  <c r="U3045" i="1"/>
  <c r="S3045" i="1"/>
  <c r="P3045" i="1"/>
  <c r="R3045" i="1" s="1"/>
  <c r="K3045" i="1"/>
  <c r="J3045" i="1"/>
  <c r="N3045" i="1" s="1"/>
  <c r="I3045" i="1"/>
  <c r="G3045" i="1"/>
  <c r="F3045" i="1"/>
  <c r="E3045" i="1"/>
  <c r="D3045" i="1"/>
  <c r="C3045" i="1"/>
  <c r="AI3044" i="1"/>
  <c r="AE3044" i="1"/>
  <c r="X3044" i="1"/>
  <c r="Z3044" i="1" s="1"/>
  <c r="U3044" i="1"/>
  <c r="S3044" i="1"/>
  <c r="P3044" i="1"/>
  <c r="R3044" i="1" s="1"/>
  <c r="K3044" i="1"/>
  <c r="J3044" i="1"/>
  <c r="N3044" i="1" s="1"/>
  <c r="AG3044" i="1" s="1"/>
  <c r="I3044" i="1"/>
  <c r="G3044" i="1"/>
  <c r="F3044" i="1"/>
  <c r="E3044" i="1"/>
  <c r="D3044" i="1"/>
  <c r="C3044" i="1"/>
  <c r="AI3043" i="1"/>
  <c r="AE3043" i="1"/>
  <c r="X3043" i="1"/>
  <c r="Z3043" i="1" s="1"/>
  <c r="U3043" i="1"/>
  <c r="S3043" i="1"/>
  <c r="Q3043" i="1"/>
  <c r="P3043" i="1"/>
  <c r="K3043" i="1"/>
  <c r="N3043" i="1" s="1"/>
  <c r="J3043" i="1"/>
  <c r="I3043" i="1"/>
  <c r="G3043" i="1"/>
  <c r="R3043" i="1" s="1"/>
  <c r="F3043" i="1"/>
  <c r="E3043" i="1"/>
  <c r="D3043" i="1"/>
  <c r="C3043" i="1"/>
  <c r="AI3042" i="1"/>
  <c r="AE3042" i="1"/>
  <c r="Z3042" i="1"/>
  <c r="X3042" i="1"/>
  <c r="U3042" i="1"/>
  <c r="S3042" i="1"/>
  <c r="Q3042" i="1"/>
  <c r="P3042" i="1"/>
  <c r="N3042" i="1"/>
  <c r="K3042" i="1"/>
  <c r="J3042" i="1"/>
  <c r="I3042" i="1"/>
  <c r="G3042" i="1"/>
  <c r="O3042" i="1" s="1"/>
  <c r="F3042" i="1"/>
  <c r="E3042" i="1"/>
  <c r="D3042" i="1"/>
  <c r="C3042" i="1"/>
  <c r="AI3041" i="1"/>
  <c r="AE3041" i="1"/>
  <c r="Z3041" i="1" s="1"/>
  <c r="X3041" i="1"/>
  <c r="U3041" i="1"/>
  <c r="S3041" i="1"/>
  <c r="P3041" i="1"/>
  <c r="R3041" i="1" s="1"/>
  <c r="K3041" i="1"/>
  <c r="J3041" i="1"/>
  <c r="N3041" i="1" s="1"/>
  <c r="I3041" i="1"/>
  <c r="G3041" i="1"/>
  <c r="F3041" i="1"/>
  <c r="E3041" i="1"/>
  <c r="D3041" i="1"/>
  <c r="C3041" i="1"/>
  <c r="AI3040" i="1"/>
  <c r="AE3040" i="1"/>
  <c r="X3040" i="1"/>
  <c r="Z3040" i="1" s="1"/>
  <c r="U3040" i="1"/>
  <c r="S3040" i="1"/>
  <c r="P3040" i="1"/>
  <c r="Q3040" i="1" s="1"/>
  <c r="K3040" i="1"/>
  <c r="J3040" i="1"/>
  <c r="N3040" i="1" s="1"/>
  <c r="I3040" i="1"/>
  <c r="G3040" i="1"/>
  <c r="F3040" i="1"/>
  <c r="E3040" i="1"/>
  <c r="D3040" i="1"/>
  <c r="C3040" i="1"/>
  <c r="AI3039" i="1"/>
  <c r="AE3039" i="1"/>
  <c r="X3039" i="1"/>
  <c r="Z3039" i="1" s="1"/>
  <c r="U3039" i="1"/>
  <c r="S3039" i="1"/>
  <c r="Q3039" i="1"/>
  <c r="P3039" i="1"/>
  <c r="K3039" i="1"/>
  <c r="N3039" i="1" s="1"/>
  <c r="J3039" i="1"/>
  <c r="I3039" i="1"/>
  <c r="G3039" i="1"/>
  <c r="R3039" i="1" s="1"/>
  <c r="F3039" i="1"/>
  <c r="E3039" i="1"/>
  <c r="D3039" i="1"/>
  <c r="C3039" i="1"/>
  <c r="AI3038" i="1"/>
  <c r="AE3038" i="1"/>
  <c r="Z3038" i="1"/>
  <c r="X3038" i="1"/>
  <c r="U3038" i="1"/>
  <c r="S3038" i="1"/>
  <c r="Q3038" i="1"/>
  <c r="P3038" i="1"/>
  <c r="N3038" i="1"/>
  <c r="K3038" i="1"/>
  <c r="J3038" i="1"/>
  <c r="I3038" i="1"/>
  <c r="G3038" i="1"/>
  <c r="R3038" i="1" s="1"/>
  <c r="F3038" i="1"/>
  <c r="E3038" i="1"/>
  <c r="D3038" i="1"/>
  <c r="C3038" i="1"/>
  <c r="AI3037" i="1"/>
  <c r="AE3037" i="1"/>
  <c r="Z3037" i="1" s="1"/>
  <c r="X3037" i="1"/>
  <c r="U3037" i="1"/>
  <c r="S3037" i="1"/>
  <c r="P3037" i="1"/>
  <c r="R3037" i="1" s="1"/>
  <c r="K3037" i="1"/>
  <c r="J3037" i="1"/>
  <c r="N3037" i="1" s="1"/>
  <c r="I3037" i="1"/>
  <c r="G3037" i="1"/>
  <c r="F3037" i="1"/>
  <c r="E3037" i="1"/>
  <c r="D3037" i="1"/>
  <c r="C3037" i="1"/>
  <c r="AI3036" i="1"/>
  <c r="AE3036" i="1"/>
  <c r="X3036" i="1"/>
  <c r="Z3036" i="1" s="1"/>
  <c r="U3036" i="1"/>
  <c r="S3036" i="1"/>
  <c r="P3036" i="1"/>
  <c r="R3036" i="1" s="1"/>
  <c r="K3036" i="1"/>
  <c r="J3036" i="1"/>
  <c r="N3036" i="1" s="1"/>
  <c r="AG3036" i="1" s="1"/>
  <c r="I3036" i="1"/>
  <c r="G3036" i="1"/>
  <c r="F3036" i="1"/>
  <c r="E3036" i="1"/>
  <c r="D3036" i="1"/>
  <c r="C3036" i="1"/>
  <c r="AI3035" i="1"/>
  <c r="AE3035" i="1"/>
  <c r="X3035" i="1"/>
  <c r="Z3035" i="1" s="1"/>
  <c r="U3035" i="1"/>
  <c r="S3035" i="1"/>
  <c r="Q3035" i="1"/>
  <c r="P3035" i="1"/>
  <c r="K3035" i="1"/>
  <c r="N3035" i="1" s="1"/>
  <c r="J3035" i="1"/>
  <c r="I3035" i="1"/>
  <c r="G3035" i="1"/>
  <c r="R3035" i="1" s="1"/>
  <c r="F3035" i="1"/>
  <c r="E3035" i="1"/>
  <c r="D3035" i="1"/>
  <c r="C3035" i="1"/>
  <c r="AI3034" i="1"/>
  <c r="AE3034" i="1"/>
  <c r="Z3034" i="1"/>
  <c r="X3034" i="1"/>
  <c r="U3034" i="1"/>
  <c r="S3034" i="1"/>
  <c r="Q3034" i="1"/>
  <c r="P3034" i="1"/>
  <c r="N3034" i="1"/>
  <c r="K3034" i="1"/>
  <c r="J3034" i="1"/>
  <c r="I3034" i="1"/>
  <c r="G3034" i="1"/>
  <c r="O3034" i="1" s="1"/>
  <c r="F3034" i="1"/>
  <c r="E3034" i="1"/>
  <c r="D3034" i="1"/>
  <c r="C3034" i="1"/>
  <c r="AI3033" i="1"/>
  <c r="AE3033" i="1"/>
  <c r="Z3033" i="1" s="1"/>
  <c r="X3033" i="1"/>
  <c r="U3033" i="1"/>
  <c r="S3033" i="1"/>
  <c r="P3033" i="1"/>
  <c r="R3033" i="1" s="1"/>
  <c r="K3033" i="1"/>
  <c r="J3033" i="1"/>
  <c r="N3033" i="1" s="1"/>
  <c r="I3033" i="1"/>
  <c r="G3033" i="1"/>
  <c r="F3033" i="1"/>
  <c r="E3033" i="1"/>
  <c r="D3033" i="1"/>
  <c r="C3033" i="1"/>
  <c r="AI3032" i="1"/>
  <c r="AE3032" i="1"/>
  <c r="X3032" i="1"/>
  <c r="Z3032" i="1" s="1"/>
  <c r="U3032" i="1"/>
  <c r="S3032" i="1"/>
  <c r="P3032" i="1"/>
  <c r="Q3032" i="1" s="1"/>
  <c r="K3032" i="1"/>
  <c r="J3032" i="1"/>
  <c r="N3032" i="1" s="1"/>
  <c r="I3032" i="1"/>
  <c r="G3032" i="1"/>
  <c r="F3032" i="1"/>
  <c r="E3032" i="1"/>
  <c r="D3032" i="1"/>
  <c r="C3032" i="1"/>
  <c r="AI3031" i="1"/>
  <c r="AE3031" i="1"/>
  <c r="X3031" i="1"/>
  <c r="Z3031" i="1" s="1"/>
  <c r="U3031" i="1"/>
  <c r="S3031" i="1"/>
  <c r="Q3031" i="1"/>
  <c r="P3031" i="1"/>
  <c r="K3031" i="1"/>
  <c r="N3031" i="1" s="1"/>
  <c r="J3031" i="1"/>
  <c r="I3031" i="1"/>
  <c r="G3031" i="1"/>
  <c r="R3031" i="1" s="1"/>
  <c r="F3031" i="1"/>
  <c r="E3031" i="1"/>
  <c r="D3031" i="1"/>
  <c r="C3031" i="1"/>
  <c r="AI3030" i="1"/>
  <c r="AE3030" i="1"/>
  <c r="Z3030" i="1"/>
  <c r="X3030" i="1"/>
  <c r="U3030" i="1"/>
  <c r="S3030" i="1"/>
  <c r="Q3030" i="1"/>
  <c r="P3030" i="1"/>
  <c r="N3030" i="1"/>
  <c r="K3030" i="1"/>
  <c r="J3030" i="1"/>
  <c r="I3030" i="1"/>
  <c r="G3030" i="1"/>
  <c r="R3030" i="1" s="1"/>
  <c r="F3030" i="1"/>
  <c r="E3030" i="1"/>
  <c r="D3030" i="1"/>
  <c r="C3030" i="1"/>
  <c r="AI3029" i="1"/>
  <c r="AE3029" i="1"/>
  <c r="Z3029" i="1" s="1"/>
  <c r="X3029" i="1"/>
  <c r="U3029" i="1"/>
  <c r="S3029" i="1"/>
  <c r="P3029" i="1"/>
  <c r="R3029" i="1" s="1"/>
  <c r="K3029" i="1"/>
  <c r="J3029" i="1"/>
  <c r="N3029" i="1" s="1"/>
  <c r="I3029" i="1"/>
  <c r="G3029" i="1"/>
  <c r="F3029" i="1"/>
  <c r="E3029" i="1"/>
  <c r="D3029" i="1"/>
  <c r="C3029" i="1"/>
  <c r="AI3028" i="1"/>
  <c r="AE3028" i="1"/>
  <c r="X3028" i="1"/>
  <c r="Z3028" i="1" s="1"/>
  <c r="U3028" i="1"/>
  <c r="S3028" i="1"/>
  <c r="P3028" i="1"/>
  <c r="R3028" i="1" s="1"/>
  <c r="K3028" i="1"/>
  <c r="J3028" i="1"/>
  <c r="N3028" i="1" s="1"/>
  <c r="AG3028" i="1" s="1"/>
  <c r="I3028" i="1"/>
  <c r="G3028" i="1"/>
  <c r="F3028" i="1"/>
  <c r="E3028" i="1"/>
  <c r="D3028" i="1"/>
  <c r="C3028" i="1"/>
  <c r="AI3027" i="1"/>
  <c r="AE3027" i="1"/>
  <c r="X3027" i="1"/>
  <c r="Z3027" i="1" s="1"/>
  <c r="U3027" i="1"/>
  <c r="S3027" i="1"/>
  <c r="Q3027" i="1"/>
  <c r="P3027" i="1"/>
  <c r="K3027" i="1"/>
  <c r="N3027" i="1" s="1"/>
  <c r="J3027" i="1"/>
  <c r="I3027" i="1"/>
  <c r="G3027" i="1"/>
  <c r="R3027" i="1" s="1"/>
  <c r="F3027" i="1"/>
  <c r="E3027" i="1"/>
  <c r="D3027" i="1"/>
  <c r="C3027" i="1"/>
  <c r="AI3026" i="1"/>
  <c r="AE3026" i="1"/>
  <c r="Z3026" i="1"/>
  <c r="X3026" i="1"/>
  <c r="U3026" i="1"/>
  <c r="S3026" i="1"/>
  <c r="Q3026" i="1"/>
  <c r="P3026" i="1"/>
  <c r="N3026" i="1"/>
  <c r="K3026" i="1"/>
  <c r="J3026" i="1"/>
  <c r="I3026" i="1"/>
  <c r="G3026" i="1"/>
  <c r="O3026" i="1" s="1"/>
  <c r="F3026" i="1"/>
  <c r="E3026" i="1"/>
  <c r="D3026" i="1"/>
  <c r="C3026" i="1"/>
  <c r="AI3025" i="1"/>
  <c r="AE3025" i="1"/>
  <c r="Z3025" i="1" s="1"/>
  <c r="X3025" i="1"/>
  <c r="U3025" i="1"/>
  <c r="S3025" i="1"/>
  <c r="P3025" i="1"/>
  <c r="R3025" i="1" s="1"/>
  <c r="K3025" i="1"/>
  <c r="J3025" i="1"/>
  <c r="N3025" i="1" s="1"/>
  <c r="I3025" i="1"/>
  <c r="G3025" i="1"/>
  <c r="F3025" i="1"/>
  <c r="E3025" i="1"/>
  <c r="D3025" i="1"/>
  <c r="C3025" i="1"/>
  <c r="AI3024" i="1"/>
  <c r="AE3024" i="1"/>
  <c r="X3024" i="1"/>
  <c r="Z3024" i="1" s="1"/>
  <c r="U3024" i="1"/>
  <c r="S3024" i="1"/>
  <c r="P3024" i="1"/>
  <c r="Q3024" i="1" s="1"/>
  <c r="K3024" i="1"/>
  <c r="J3024" i="1"/>
  <c r="N3024" i="1" s="1"/>
  <c r="I3024" i="1"/>
  <c r="G3024" i="1"/>
  <c r="F3024" i="1"/>
  <c r="E3024" i="1"/>
  <c r="D3024" i="1"/>
  <c r="C3024" i="1"/>
  <c r="AI3023" i="1"/>
  <c r="AE3023" i="1"/>
  <c r="X3023" i="1"/>
  <c r="Z3023" i="1" s="1"/>
  <c r="U3023" i="1"/>
  <c r="S3023" i="1"/>
  <c r="Q3023" i="1"/>
  <c r="P3023" i="1"/>
  <c r="K3023" i="1"/>
  <c r="N3023" i="1" s="1"/>
  <c r="J3023" i="1"/>
  <c r="I3023" i="1"/>
  <c r="G3023" i="1"/>
  <c r="R3023" i="1" s="1"/>
  <c r="F3023" i="1"/>
  <c r="E3023" i="1"/>
  <c r="D3023" i="1"/>
  <c r="C3023" i="1"/>
  <c r="AI3022" i="1"/>
  <c r="AE3022" i="1"/>
  <c r="Z3022" i="1"/>
  <c r="X3022" i="1"/>
  <c r="U3022" i="1"/>
  <c r="S3022" i="1"/>
  <c r="Q3022" i="1"/>
  <c r="P3022" i="1"/>
  <c r="N3022" i="1"/>
  <c r="K3022" i="1"/>
  <c r="J3022" i="1"/>
  <c r="I3022" i="1"/>
  <c r="G3022" i="1"/>
  <c r="R3022" i="1" s="1"/>
  <c r="F3022" i="1"/>
  <c r="E3022" i="1"/>
  <c r="D3022" i="1"/>
  <c r="C3022" i="1"/>
  <c r="AI3021" i="1"/>
  <c r="AE3021" i="1"/>
  <c r="Z3021" i="1" s="1"/>
  <c r="X3021" i="1"/>
  <c r="U3021" i="1"/>
  <c r="S3021" i="1"/>
  <c r="P3021" i="1"/>
  <c r="R3021" i="1" s="1"/>
  <c r="K3021" i="1"/>
  <c r="J3021" i="1"/>
  <c r="N3021" i="1" s="1"/>
  <c r="O3021" i="1" s="1"/>
  <c r="I3021" i="1"/>
  <c r="G3021" i="1"/>
  <c r="F3021" i="1"/>
  <c r="E3021" i="1"/>
  <c r="D3021" i="1"/>
  <c r="C3021" i="1"/>
  <c r="AI3020" i="1"/>
  <c r="AE3020" i="1"/>
  <c r="X3020" i="1"/>
  <c r="Z3020" i="1" s="1"/>
  <c r="U3020" i="1"/>
  <c r="S3020" i="1"/>
  <c r="P3020" i="1"/>
  <c r="R3020" i="1" s="1"/>
  <c r="K3020" i="1"/>
  <c r="J3020" i="1"/>
  <c r="N3020" i="1" s="1"/>
  <c r="AG3020" i="1" s="1"/>
  <c r="I3020" i="1"/>
  <c r="G3020" i="1"/>
  <c r="F3020" i="1"/>
  <c r="E3020" i="1"/>
  <c r="D3020" i="1"/>
  <c r="C3020" i="1"/>
  <c r="AI3019" i="1"/>
  <c r="AE3019" i="1"/>
  <c r="X3019" i="1"/>
  <c r="Z3019" i="1" s="1"/>
  <c r="U3019" i="1"/>
  <c r="S3019" i="1"/>
  <c r="Q3019" i="1"/>
  <c r="P3019" i="1"/>
  <c r="K3019" i="1"/>
  <c r="N3019" i="1" s="1"/>
  <c r="J3019" i="1"/>
  <c r="I3019" i="1"/>
  <c r="G3019" i="1"/>
  <c r="R3019" i="1" s="1"/>
  <c r="F3019" i="1"/>
  <c r="E3019" i="1"/>
  <c r="D3019" i="1"/>
  <c r="C3019" i="1"/>
  <c r="AI3018" i="1"/>
  <c r="AE3018" i="1"/>
  <c r="Z3018" i="1"/>
  <c r="X3018" i="1"/>
  <c r="U3018" i="1"/>
  <c r="S3018" i="1"/>
  <c r="Q3018" i="1"/>
  <c r="P3018" i="1"/>
  <c r="N3018" i="1"/>
  <c r="K3018" i="1"/>
  <c r="J3018" i="1"/>
  <c r="I3018" i="1"/>
  <c r="G3018" i="1"/>
  <c r="O3018" i="1" s="1"/>
  <c r="F3018" i="1"/>
  <c r="E3018" i="1"/>
  <c r="D3018" i="1"/>
  <c r="C3018" i="1"/>
  <c r="AI3017" i="1"/>
  <c r="AE3017" i="1"/>
  <c r="Z3017" i="1" s="1"/>
  <c r="X3017" i="1"/>
  <c r="U3017" i="1"/>
  <c r="S3017" i="1"/>
  <c r="P3017" i="1"/>
  <c r="R3017" i="1" s="1"/>
  <c r="K3017" i="1"/>
  <c r="J3017" i="1"/>
  <c r="N3017" i="1" s="1"/>
  <c r="I3017" i="1"/>
  <c r="G3017" i="1"/>
  <c r="F3017" i="1"/>
  <c r="E3017" i="1"/>
  <c r="D3017" i="1"/>
  <c r="C3017" i="1"/>
  <c r="AI3016" i="1"/>
  <c r="AE3016" i="1"/>
  <c r="X3016" i="1"/>
  <c r="Z3016" i="1" s="1"/>
  <c r="U3016" i="1"/>
  <c r="S3016" i="1"/>
  <c r="P3016" i="1"/>
  <c r="Q3016" i="1" s="1"/>
  <c r="K3016" i="1"/>
  <c r="J3016" i="1"/>
  <c r="N3016" i="1" s="1"/>
  <c r="I3016" i="1"/>
  <c r="G3016" i="1"/>
  <c r="F3016" i="1"/>
  <c r="E3016" i="1"/>
  <c r="D3016" i="1"/>
  <c r="C3016" i="1"/>
  <c r="AI3015" i="1"/>
  <c r="AE3015" i="1"/>
  <c r="X3015" i="1"/>
  <c r="Z3015" i="1" s="1"/>
  <c r="U3015" i="1"/>
  <c r="S3015" i="1"/>
  <c r="Q3015" i="1"/>
  <c r="P3015" i="1"/>
  <c r="K3015" i="1"/>
  <c r="N3015" i="1" s="1"/>
  <c r="J3015" i="1"/>
  <c r="I3015" i="1"/>
  <c r="G3015" i="1"/>
  <c r="R3015" i="1" s="1"/>
  <c r="F3015" i="1"/>
  <c r="E3015" i="1"/>
  <c r="D3015" i="1"/>
  <c r="C3015" i="1"/>
  <c r="AI3014" i="1"/>
  <c r="AE3014" i="1"/>
  <c r="Z3014" i="1"/>
  <c r="X3014" i="1"/>
  <c r="U3014" i="1"/>
  <c r="S3014" i="1"/>
  <c r="Q3014" i="1"/>
  <c r="P3014" i="1"/>
  <c r="N3014" i="1"/>
  <c r="K3014" i="1"/>
  <c r="J3014" i="1"/>
  <c r="I3014" i="1"/>
  <c r="G3014" i="1"/>
  <c r="R3014" i="1" s="1"/>
  <c r="F3014" i="1"/>
  <c r="E3014" i="1"/>
  <c r="D3014" i="1"/>
  <c r="C3014" i="1"/>
  <c r="AI3013" i="1"/>
  <c r="AE3013" i="1"/>
  <c r="Z3013" i="1" s="1"/>
  <c r="X3013" i="1"/>
  <c r="U3013" i="1"/>
  <c r="S3013" i="1"/>
  <c r="P3013" i="1"/>
  <c r="R3013" i="1" s="1"/>
  <c r="K3013" i="1"/>
  <c r="J3013" i="1"/>
  <c r="N3013" i="1" s="1"/>
  <c r="O3013" i="1" s="1"/>
  <c r="I3013" i="1"/>
  <c r="G3013" i="1"/>
  <c r="F3013" i="1"/>
  <c r="E3013" i="1"/>
  <c r="D3013" i="1"/>
  <c r="C3013" i="1"/>
  <c r="AI3012" i="1"/>
  <c r="AE3012" i="1"/>
  <c r="X3012" i="1"/>
  <c r="Z3012" i="1" s="1"/>
  <c r="U3012" i="1"/>
  <c r="S3012" i="1"/>
  <c r="P3012" i="1"/>
  <c r="R3012" i="1" s="1"/>
  <c r="K3012" i="1"/>
  <c r="J3012" i="1"/>
  <c r="N3012" i="1" s="1"/>
  <c r="AG3012" i="1" s="1"/>
  <c r="I3012" i="1"/>
  <c r="G3012" i="1"/>
  <c r="F3012" i="1"/>
  <c r="E3012" i="1"/>
  <c r="D3012" i="1"/>
  <c r="C3012" i="1"/>
  <c r="AI3011" i="1"/>
  <c r="AE3011" i="1"/>
  <c r="X3011" i="1"/>
  <c r="Z3011" i="1" s="1"/>
  <c r="U3011" i="1"/>
  <c r="S3011" i="1"/>
  <c r="Q3011" i="1"/>
  <c r="P3011" i="1"/>
  <c r="K3011" i="1"/>
  <c r="N3011" i="1" s="1"/>
  <c r="J3011" i="1"/>
  <c r="I3011" i="1"/>
  <c r="G3011" i="1"/>
  <c r="R3011" i="1" s="1"/>
  <c r="F3011" i="1"/>
  <c r="E3011" i="1"/>
  <c r="D3011" i="1"/>
  <c r="C3011" i="1"/>
  <c r="AI3010" i="1"/>
  <c r="AE3010" i="1"/>
  <c r="Z3010" i="1"/>
  <c r="X3010" i="1"/>
  <c r="U3010" i="1"/>
  <c r="S3010" i="1"/>
  <c r="Q3010" i="1"/>
  <c r="P3010" i="1"/>
  <c r="N3010" i="1"/>
  <c r="K3010" i="1"/>
  <c r="J3010" i="1"/>
  <c r="I3010" i="1"/>
  <c r="G3010" i="1"/>
  <c r="O3010" i="1" s="1"/>
  <c r="F3010" i="1"/>
  <c r="E3010" i="1"/>
  <c r="D3010" i="1"/>
  <c r="C3010" i="1"/>
  <c r="AI3009" i="1"/>
  <c r="AE3009" i="1"/>
  <c r="Z3009" i="1" s="1"/>
  <c r="X3009" i="1"/>
  <c r="U3009" i="1"/>
  <c r="S3009" i="1"/>
  <c r="P3009" i="1"/>
  <c r="R3009" i="1" s="1"/>
  <c r="K3009" i="1"/>
  <c r="J3009" i="1"/>
  <c r="N3009" i="1" s="1"/>
  <c r="I3009" i="1"/>
  <c r="G3009" i="1"/>
  <c r="F3009" i="1"/>
  <c r="E3009" i="1"/>
  <c r="D3009" i="1"/>
  <c r="C3009" i="1"/>
  <c r="AI3008" i="1"/>
  <c r="AE3008" i="1"/>
  <c r="X3008" i="1"/>
  <c r="Z3008" i="1" s="1"/>
  <c r="U3008" i="1"/>
  <c r="S3008" i="1"/>
  <c r="P3008" i="1"/>
  <c r="Q3008" i="1" s="1"/>
  <c r="K3008" i="1"/>
  <c r="J3008" i="1"/>
  <c r="N3008" i="1" s="1"/>
  <c r="I3008" i="1"/>
  <c r="G3008" i="1"/>
  <c r="F3008" i="1"/>
  <c r="E3008" i="1"/>
  <c r="D3008" i="1"/>
  <c r="C3008" i="1"/>
  <c r="AI3007" i="1"/>
  <c r="AE3007" i="1"/>
  <c r="X3007" i="1"/>
  <c r="Z3007" i="1" s="1"/>
  <c r="U3007" i="1"/>
  <c r="S3007" i="1"/>
  <c r="Q3007" i="1"/>
  <c r="P3007" i="1"/>
  <c r="K3007" i="1"/>
  <c r="N3007" i="1" s="1"/>
  <c r="J3007" i="1"/>
  <c r="I3007" i="1"/>
  <c r="G3007" i="1"/>
  <c r="R3007" i="1" s="1"/>
  <c r="F3007" i="1"/>
  <c r="E3007" i="1"/>
  <c r="D3007" i="1"/>
  <c r="C3007" i="1"/>
  <c r="AI3006" i="1"/>
  <c r="AE3006" i="1"/>
  <c r="Z3006" i="1"/>
  <c r="X3006" i="1"/>
  <c r="U3006" i="1"/>
  <c r="S3006" i="1"/>
  <c r="Q3006" i="1"/>
  <c r="P3006" i="1"/>
  <c r="N3006" i="1"/>
  <c r="K3006" i="1"/>
  <c r="J3006" i="1"/>
  <c r="I3006" i="1"/>
  <c r="G3006" i="1"/>
  <c r="R3006" i="1" s="1"/>
  <c r="F3006" i="1"/>
  <c r="E3006" i="1"/>
  <c r="D3006" i="1"/>
  <c r="C3006" i="1"/>
  <c r="AI3005" i="1"/>
  <c r="AE3005" i="1"/>
  <c r="Z3005" i="1" s="1"/>
  <c r="X3005" i="1"/>
  <c r="U3005" i="1"/>
  <c r="S3005" i="1"/>
  <c r="P3005" i="1"/>
  <c r="R3005" i="1" s="1"/>
  <c r="K3005" i="1"/>
  <c r="J3005" i="1"/>
  <c r="N3005" i="1" s="1"/>
  <c r="O3005" i="1" s="1"/>
  <c r="I3005" i="1"/>
  <c r="G3005" i="1"/>
  <c r="F3005" i="1"/>
  <c r="E3005" i="1"/>
  <c r="D3005" i="1"/>
  <c r="C3005" i="1"/>
  <c r="AI3004" i="1"/>
  <c r="AE3004" i="1"/>
  <c r="X3004" i="1"/>
  <c r="Z3004" i="1" s="1"/>
  <c r="U3004" i="1"/>
  <c r="S3004" i="1"/>
  <c r="P3004" i="1"/>
  <c r="R3004" i="1" s="1"/>
  <c r="K3004" i="1"/>
  <c r="J3004" i="1"/>
  <c r="N3004" i="1" s="1"/>
  <c r="AG3004" i="1" s="1"/>
  <c r="I3004" i="1"/>
  <c r="G3004" i="1"/>
  <c r="F3004" i="1"/>
  <c r="E3004" i="1"/>
  <c r="D3004" i="1"/>
  <c r="C3004" i="1"/>
  <c r="AI3003" i="1"/>
  <c r="AE3003" i="1"/>
  <c r="X3003" i="1"/>
  <c r="Z3003" i="1" s="1"/>
  <c r="U3003" i="1"/>
  <c r="S3003" i="1"/>
  <c r="Q3003" i="1"/>
  <c r="P3003" i="1"/>
  <c r="K3003" i="1"/>
  <c r="N3003" i="1" s="1"/>
  <c r="J3003" i="1"/>
  <c r="I3003" i="1"/>
  <c r="G3003" i="1"/>
  <c r="R3003" i="1" s="1"/>
  <c r="F3003" i="1"/>
  <c r="E3003" i="1"/>
  <c r="D3003" i="1"/>
  <c r="C3003" i="1"/>
  <c r="AI3002" i="1"/>
  <c r="AE3002" i="1"/>
  <c r="Z3002" i="1"/>
  <c r="X3002" i="1"/>
  <c r="U3002" i="1"/>
  <c r="S3002" i="1"/>
  <c r="Q3002" i="1"/>
  <c r="P3002" i="1"/>
  <c r="N3002" i="1"/>
  <c r="K3002" i="1"/>
  <c r="J3002" i="1"/>
  <c r="I3002" i="1"/>
  <c r="G3002" i="1"/>
  <c r="O3002" i="1" s="1"/>
  <c r="F3002" i="1"/>
  <c r="E3002" i="1"/>
  <c r="D3002" i="1"/>
  <c r="C3002" i="1"/>
  <c r="AI3001" i="1"/>
  <c r="AE3001" i="1"/>
  <c r="Z3001" i="1" s="1"/>
  <c r="X3001" i="1"/>
  <c r="U3001" i="1"/>
  <c r="S3001" i="1"/>
  <c r="P3001" i="1"/>
  <c r="R3001" i="1" s="1"/>
  <c r="K3001" i="1"/>
  <c r="J3001" i="1"/>
  <c r="N3001" i="1" s="1"/>
  <c r="I3001" i="1"/>
  <c r="G3001" i="1"/>
  <c r="F3001" i="1"/>
  <c r="E3001" i="1"/>
  <c r="D3001" i="1"/>
  <c r="C3001" i="1"/>
  <c r="AI3000" i="1"/>
  <c r="AE3000" i="1"/>
  <c r="X3000" i="1"/>
  <c r="Z3000" i="1" s="1"/>
  <c r="U3000" i="1"/>
  <c r="S3000" i="1"/>
  <c r="P3000" i="1"/>
  <c r="Q3000" i="1" s="1"/>
  <c r="K3000" i="1"/>
  <c r="J3000" i="1"/>
  <c r="N3000" i="1" s="1"/>
  <c r="I3000" i="1"/>
  <c r="G3000" i="1"/>
  <c r="F3000" i="1"/>
  <c r="E3000" i="1"/>
  <c r="D3000" i="1"/>
  <c r="C3000" i="1"/>
  <c r="AI2999" i="1"/>
  <c r="AE2999" i="1"/>
  <c r="X2999" i="1"/>
  <c r="Z2999" i="1" s="1"/>
  <c r="U2999" i="1"/>
  <c r="S2999" i="1"/>
  <c r="Q2999" i="1"/>
  <c r="P2999" i="1"/>
  <c r="K2999" i="1"/>
  <c r="N2999" i="1" s="1"/>
  <c r="J2999" i="1"/>
  <c r="I2999" i="1"/>
  <c r="G2999" i="1"/>
  <c r="R2999" i="1" s="1"/>
  <c r="F2999" i="1"/>
  <c r="E2999" i="1"/>
  <c r="D2999" i="1"/>
  <c r="C2999" i="1"/>
  <c r="AI2998" i="1"/>
  <c r="AE2998" i="1"/>
  <c r="Z2998" i="1"/>
  <c r="X2998" i="1"/>
  <c r="U2998" i="1"/>
  <c r="S2998" i="1"/>
  <c r="Q2998" i="1"/>
  <c r="P2998" i="1"/>
  <c r="N2998" i="1"/>
  <c r="K2998" i="1"/>
  <c r="J2998" i="1"/>
  <c r="I2998" i="1"/>
  <c r="G2998" i="1"/>
  <c r="R2998" i="1" s="1"/>
  <c r="F2998" i="1"/>
  <c r="E2998" i="1"/>
  <c r="D2998" i="1"/>
  <c r="C2998" i="1"/>
  <c r="AI2997" i="1"/>
  <c r="AE2997" i="1"/>
  <c r="Z2997" i="1" s="1"/>
  <c r="X2997" i="1"/>
  <c r="U2997" i="1"/>
  <c r="S2997" i="1"/>
  <c r="P2997" i="1"/>
  <c r="R2997" i="1" s="1"/>
  <c r="K2997" i="1"/>
  <c r="J2997" i="1"/>
  <c r="N2997" i="1" s="1"/>
  <c r="I2997" i="1"/>
  <c r="G2997" i="1"/>
  <c r="F2997" i="1"/>
  <c r="E2997" i="1"/>
  <c r="D2997" i="1"/>
  <c r="C2997" i="1"/>
  <c r="AI2996" i="1"/>
  <c r="AE2996" i="1"/>
  <c r="X2996" i="1"/>
  <c r="Z2996" i="1" s="1"/>
  <c r="U2996" i="1"/>
  <c r="S2996" i="1"/>
  <c r="P2996" i="1"/>
  <c r="R2996" i="1" s="1"/>
  <c r="K2996" i="1"/>
  <c r="J2996" i="1"/>
  <c r="N2996" i="1" s="1"/>
  <c r="AG2996" i="1" s="1"/>
  <c r="I2996" i="1"/>
  <c r="G2996" i="1"/>
  <c r="F2996" i="1"/>
  <c r="E2996" i="1"/>
  <c r="D2996" i="1"/>
  <c r="C2996" i="1"/>
  <c r="AI2995" i="1"/>
  <c r="AE2995" i="1"/>
  <c r="X2995" i="1"/>
  <c r="Z2995" i="1" s="1"/>
  <c r="U2995" i="1"/>
  <c r="S2995" i="1"/>
  <c r="Q2995" i="1"/>
  <c r="P2995" i="1"/>
  <c r="K2995" i="1"/>
  <c r="N2995" i="1" s="1"/>
  <c r="J2995" i="1"/>
  <c r="I2995" i="1"/>
  <c r="G2995" i="1"/>
  <c r="R2995" i="1" s="1"/>
  <c r="F2995" i="1"/>
  <c r="E2995" i="1"/>
  <c r="D2995" i="1"/>
  <c r="C2995" i="1"/>
  <c r="AI2994" i="1"/>
  <c r="AE2994" i="1"/>
  <c r="Z2994" i="1"/>
  <c r="X2994" i="1"/>
  <c r="U2994" i="1"/>
  <c r="S2994" i="1"/>
  <c r="Q2994" i="1"/>
  <c r="P2994" i="1"/>
  <c r="N2994" i="1"/>
  <c r="K2994" i="1"/>
  <c r="J2994" i="1"/>
  <c r="I2994" i="1"/>
  <c r="G2994" i="1"/>
  <c r="O2994" i="1" s="1"/>
  <c r="F2994" i="1"/>
  <c r="E2994" i="1"/>
  <c r="D2994" i="1"/>
  <c r="C2994" i="1"/>
  <c r="AI2993" i="1"/>
  <c r="AE2993" i="1"/>
  <c r="Z2993" i="1" s="1"/>
  <c r="X2993" i="1"/>
  <c r="U2993" i="1"/>
  <c r="S2993" i="1"/>
  <c r="P2993" i="1"/>
  <c r="R2993" i="1" s="1"/>
  <c r="K2993" i="1"/>
  <c r="J2993" i="1"/>
  <c r="N2993" i="1" s="1"/>
  <c r="I2993" i="1"/>
  <c r="G2993" i="1"/>
  <c r="F2993" i="1"/>
  <c r="E2993" i="1"/>
  <c r="D2993" i="1"/>
  <c r="C2993" i="1"/>
  <c r="AI2992" i="1"/>
  <c r="AE2992" i="1"/>
  <c r="X2992" i="1"/>
  <c r="Z2992" i="1" s="1"/>
  <c r="U2992" i="1"/>
  <c r="S2992" i="1"/>
  <c r="P2992" i="1"/>
  <c r="Q2992" i="1" s="1"/>
  <c r="K2992" i="1"/>
  <c r="J2992" i="1"/>
  <c r="N2992" i="1" s="1"/>
  <c r="I2992" i="1"/>
  <c r="G2992" i="1"/>
  <c r="F2992" i="1"/>
  <c r="E2992" i="1"/>
  <c r="D2992" i="1"/>
  <c r="C2992" i="1"/>
  <c r="AI2991" i="1"/>
  <c r="AE2991" i="1"/>
  <c r="X2991" i="1"/>
  <c r="Z2991" i="1" s="1"/>
  <c r="U2991" i="1"/>
  <c r="S2991" i="1"/>
  <c r="Q2991" i="1"/>
  <c r="P2991" i="1"/>
  <c r="K2991" i="1"/>
  <c r="N2991" i="1" s="1"/>
  <c r="J2991" i="1"/>
  <c r="I2991" i="1"/>
  <c r="G2991" i="1"/>
  <c r="R2991" i="1" s="1"/>
  <c r="F2991" i="1"/>
  <c r="E2991" i="1"/>
  <c r="D2991" i="1"/>
  <c r="C2991" i="1"/>
  <c r="AI2990" i="1"/>
  <c r="AE2990" i="1"/>
  <c r="Z2990" i="1"/>
  <c r="X2990" i="1"/>
  <c r="U2990" i="1"/>
  <c r="S2990" i="1"/>
  <c r="Q2990" i="1"/>
  <c r="P2990" i="1"/>
  <c r="N2990" i="1"/>
  <c r="K2990" i="1"/>
  <c r="J2990" i="1"/>
  <c r="I2990" i="1"/>
  <c r="G2990" i="1"/>
  <c r="R2990" i="1" s="1"/>
  <c r="F2990" i="1"/>
  <c r="E2990" i="1"/>
  <c r="D2990" i="1"/>
  <c r="C2990" i="1"/>
  <c r="AI2989" i="1"/>
  <c r="AE2989" i="1"/>
  <c r="Z2989" i="1" s="1"/>
  <c r="X2989" i="1"/>
  <c r="U2989" i="1"/>
  <c r="S2989" i="1"/>
  <c r="P2989" i="1"/>
  <c r="R2989" i="1" s="1"/>
  <c r="K2989" i="1"/>
  <c r="J2989" i="1"/>
  <c r="N2989" i="1" s="1"/>
  <c r="I2989" i="1"/>
  <c r="G2989" i="1"/>
  <c r="F2989" i="1"/>
  <c r="E2989" i="1"/>
  <c r="D2989" i="1"/>
  <c r="C2989" i="1"/>
  <c r="AI2988" i="1"/>
  <c r="AE2988" i="1"/>
  <c r="X2988" i="1"/>
  <c r="Z2988" i="1" s="1"/>
  <c r="U2988" i="1"/>
  <c r="S2988" i="1"/>
  <c r="P2988" i="1"/>
  <c r="R2988" i="1" s="1"/>
  <c r="K2988" i="1"/>
  <c r="J2988" i="1"/>
  <c r="N2988" i="1" s="1"/>
  <c r="AG2988" i="1" s="1"/>
  <c r="I2988" i="1"/>
  <c r="G2988" i="1"/>
  <c r="F2988" i="1"/>
  <c r="E2988" i="1"/>
  <c r="D2988" i="1"/>
  <c r="C2988" i="1"/>
  <c r="AI2987" i="1"/>
  <c r="AE2987" i="1"/>
  <c r="X2987" i="1"/>
  <c r="Z2987" i="1" s="1"/>
  <c r="U2987" i="1"/>
  <c r="S2987" i="1"/>
  <c r="Q2987" i="1"/>
  <c r="P2987" i="1"/>
  <c r="K2987" i="1"/>
  <c r="N2987" i="1" s="1"/>
  <c r="J2987" i="1"/>
  <c r="I2987" i="1"/>
  <c r="G2987" i="1"/>
  <c r="R2987" i="1" s="1"/>
  <c r="F2987" i="1"/>
  <c r="E2987" i="1"/>
  <c r="D2987" i="1"/>
  <c r="C2987" i="1"/>
  <c r="AI2986" i="1"/>
  <c r="AE2986" i="1"/>
  <c r="Z2986" i="1"/>
  <c r="X2986" i="1"/>
  <c r="U2986" i="1"/>
  <c r="S2986" i="1"/>
  <c r="Q2986" i="1"/>
  <c r="P2986" i="1"/>
  <c r="N2986" i="1"/>
  <c r="K2986" i="1"/>
  <c r="J2986" i="1"/>
  <c r="I2986" i="1"/>
  <c r="G2986" i="1"/>
  <c r="O2986" i="1" s="1"/>
  <c r="F2986" i="1"/>
  <c r="E2986" i="1"/>
  <c r="D2986" i="1"/>
  <c r="C2986" i="1"/>
  <c r="AI2985" i="1"/>
  <c r="AE2985" i="1"/>
  <c r="Z2985" i="1" s="1"/>
  <c r="X2985" i="1"/>
  <c r="U2985" i="1"/>
  <c r="S2985" i="1"/>
  <c r="P2985" i="1"/>
  <c r="R2985" i="1" s="1"/>
  <c r="K2985" i="1"/>
  <c r="J2985" i="1"/>
  <c r="N2985" i="1" s="1"/>
  <c r="I2985" i="1"/>
  <c r="G2985" i="1"/>
  <c r="F2985" i="1"/>
  <c r="E2985" i="1"/>
  <c r="D2985" i="1"/>
  <c r="C2985" i="1"/>
  <c r="AI2984" i="1"/>
  <c r="AE2984" i="1"/>
  <c r="X2984" i="1"/>
  <c r="Z2984" i="1" s="1"/>
  <c r="U2984" i="1"/>
  <c r="S2984" i="1"/>
  <c r="P2984" i="1"/>
  <c r="Q2984" i="1" s="1"/>
  <c r="K2984" i="1"/>
  <c r="J2984" i="1"/>
  <c r="N2984" i="1" s="1"/>
  <c r="I2984" i="1"/>
  <c r="G2984" i="1"/>
  <c r="F2984" i="1"/>
  <c r="E2984" i="1"/>
  <c r="D2984" i="1"/>
  <c r="C2984" i="1"/>
  <c r="AI2983" i="1"/>
  <c r="AE2983" i="1"/>
  <c r="X2983" i="1"/>
  <c r="Z2983" i="1" s="1"/>
  <c r="U2983" i="1"/>
  <c r="S2983" i="1"/>
  <c r="Q2983" i="1"/>
  <c r="P2983" i="1"/>
  <c r="R2983" i="1" s="1"/>
  <c r="K2983" i="1"/>
  <c r="J2983" i="1"/>
  <c r="N2983" i="1" s="1"/>
  <c r="I2983" i="1"/>
  <c r="G2983" i="1"/>
  <c r="O2983" i="1" s="1"/>
  <c r="F2983" i="1"/>
  <c r="E2983" i="1"/>
  <c r="D2983" i="1"/>
  <c r="C2983" i="1"/>
  <c r="AI2982" i="1"/>
  <c r="AE2982" i="1"/>
  <c r="Z2982" i="1"/>
  <c r="X2982" i="1"/>
  <c r="U2982" i="1"/>
  <c r="S2982" i="1"/>
  <c r="Q2982" i="1"/>
  <c r="P2982" i="1"/>
  <c r="N2982" i="1"/>
  <c r="K2982" i="1"/>
  <c r="J2982" i="1"/>
  <c r="I2982" i="1"/>
  <c r="G2982" i="1"/>
  <c r="R2982" i="1" s="1"/>
  <c r="F2982" i="1"/>
  <c r="E2982" i="1"/>
  <c r="D2982" i="1"/>
  <c r="C2982" i="1"/>
  <c r="AI2981" i="1"/>
  <c r="AE2981" i="1"/>
  <c r="Z2981" i="1" s="1"/>
  <c r="X2981" i="1"/>
  <c r="U2981" i="1"/>
  <c r="S2981" i="1"/>
  <c r="P2981" i="1"/>
  <c r="Q2981" i="1" s="1"/>
  <c r="N2981" i="1"/>
  <c r="K2981" i="1"/>
  <c r="J2981" i="1"/>
  <c r="I2981" i="1"/>
  <c r="O2981" i="1" s="1"/>
  <c r="G2981" i="1"/>
  <c r="F2981" i="1"/>
  <c r="E2981" i="1"/>
  <c r="D2981" i="1"/>
  <c r="C2981" i="1"/>
  <c r="AI2980" i="1"/>
  <c r="AE2980" i="1"/>
  <c r="X2980" i="1"/>
  <c r="Z2980" i="1" s="1"/>
  <c r="U2980" i="1"/>
  <c r="S2980" i="1"/>
  <c r="P2980" i="1"/>
  <c r="R2980" i="1" s="1"/>
  <c r="K2980" i="1"/>
  <c r="J2980" i="1"/>
  <c r="N2980" i="1" s="1"/>
  <c r="I2980" i="1"/>
  <c r="O2980" i="1" s="1"/>
  <c r="G2980" i="1"/>
  <c r="F2980" i="1"/>
  <c r="E2980" i="1"/>
  <c r="D2980" i="1"/>
  <c r="C2980" i="1"/>
  <c r="AI2979" i="1"/>
  <c r="AE2979" i="1"/>
  <c r="X2979" i="1"/>
  <c r="Z2979" i="1" s="1"/>
  <c r="U2979" i="1"/>
  <c r="S2979" i="1"/>
  <c r="Q2979" i="1"/>
  <c r="P2979" i="1"/>
  <c r="R2979" i="1" s="1"/>
  <c r="K2979" i="1"/>
  <c r="J2979" i="1"/>
  <c r="N2979" i="1" s="1"/>
  <c r="AG2979" i="1" s="1"/>
  <c r="I2979" i="1"/>
  <c r="G2979" i="1"/>
  <c r="F2979" i="1"/>
  <c r="E2979" i="1"/>
  <c r="D2979" i="1"/>
  <c r="C2979" i="1"/>
  <c r="AI2978" i="1"/>
  <c r="AE2978" i="1"/>
  <c r="Z2978" i="1"/>
  <c r="X2978" i="1"/>
  <c r="U2978" i="1"/>
  <c r="S2978" i="1"/>
  <c r="Q2978" i="1"/>
  <c r="P2978" i="1"/>
  <c r="N2978" i="1"/>
  <c r="K2978" i="1"/>
  <c r="J2978" i="1"/>
  <c r="I2978" i="1"/>
  <c r="G2978" i="1"/>
  <c r="O2978" i="1" s="1"/>
  <c r="F2978" i="1"/>
  <c r="E2978" i="1"/>
  <c r="D2978" i="1"/>
  <c r="C2978" i="1"/>
  <c r="AI2977" i="1"/>
  <c r="AE2977" i="1"/>
  <c r="Z2977" i="1" s="1"/>
  <c r="X2977" i="1"/>
  <c r="U2977" i="1"/>
  <c r="S2977" i="1"/>
  <c r="P2977" i="1"/>
  <c r="Q2977" i="1" s="1"/>
  <c r="N2977" i="1"/>
  <c r="K2977" i="1"/>
  <c r="J2977" i="1"/>
  <c r="I2977" i="1"/>
  <c r="O2977" i="1" s="1"/>
  <c r="G2977" i="1"/>
  <c r="R2977" i="1" s="1"/>
  <c r="F2977" i="1"/>
  <c r="E2977" i="1"/>
  <c r="D2977" i="1"/>
  <c r="C2977" i="1"/>
  <c r="AI2976" i="1"/>
  <c r="AE2976" i="1"/>
  <c r="X2976" i="1"/>
  <c r="Z2976" i="1" s="1"/>
  <c r="U2976" i="1"/>
  <c r="S2976" i="1"/>
  <c r="P2976" i="1"/>
  <c r="Q2976" i="1" s="1"/>
  <c r="K2976" i="1"/>
  <c r="J2976" i="1"/>
  <c r="N2976" i="1" s="1"/>
  <c r="I2976" i="1"/>
  <c r="G2976" i="1"/>
  <c r="F2976" i="1"/>
  <c r="E2976" i="1"/>
  <c r="D2976" i="1"/>
  <c r="C2976" i="1"/>
  <c r="AI2975" i="1"/>
  <c r="AE2975" i="1"/>
  <c r="X2975" i="1"/>
  <c r="Z2975" i="1" s="1"/>
  <c r="U2975" i="1"/>
  <c r="S2975" i="1"/>
  <c r="Q2975" i="1"/>
  <c r="P2975" i="1"/>
  <c r="R2975" i="1" s="1"/>
  <c r="K2975" i="1"/>
  <c r="J2975" i="1"/>
  <c r="N2975" i="1" s="1"/>
  <c r="AG2975" i="1" s="1"/>
  <c r="I2975" i="1"/>
  <c r="G2975" i="1"/>
  <c r="F2975" i="1"/>
  <c r="E2975" i="1"/>
  <c r="D2975" i="1"/>
  <c r="C2975" i="1"/>
  <c r="AI2974" i="1"/>
  <c r="AE2974" i="1"/>
  <c r="Z2974" i="1"/>
  <c r="X2974" i="1"/>
  <c r="U2974" i="1"/>
  <c r="S2974" i="1"/>
  <c r="Q2974" i="1"/>
  <c r="P2974" i="1"/>
  <c r="N2974" i="1"/>
  <c r="K2974" i="1"/>
  <c r="J2974" i="1"/>
  <c r="I2974" i="1"/>
  <c r="G2974" i="1"/>
  <c r="R2974" i="1" s="1"/>
  <c r="F2974" i="1"/>
  <c r="E2974" i="1"/>
  <c r="D2974" i="1"/>
  <c r="C2974" i="1"/>
  <c r="AI2973" i="1"/>
  <c r="AE2973" i="1"/>
  <c r="Z2973" i="1" s="1"/>
  <c r="X2973" i="1"/>
  <c r="U2973" i="1"/>
  <c r="S2973" i="1"/>
  <c r="P2973" i="1"/>
  <c r="Q2973" i="1" s="1"/>
  <c r="N2973" i="1"/>
  <c r="K2973" i="1"/>
  <c r="J2973" i="1"/>
  <c r="I2973" i="1"/>
  <c r="O2973" i="1" s="1"/>
  <c r="G2973" i="1"/>
  <c r="F2973" i="1"/>
  <c r="E2973" i="1"/>
  <c r="D2973" i="1"/>
  <c r="C2973" i="1"/>
  <c r="AI2972" i="1"/>
  <c r="AE2972" i="1"/>
  <c r="X2972" i="1"/>
  <c r="Z2972" i="1" s="1"/>
  <c r="U2972" i="1"/>
  <c r="S2972" i="1"/>
  <c r="P2972" i="1"/>
  <c r="R2972" i="1" s="1"/>
  <c r="K2972" i="1"/>
  <c r="J2972" i="1"/>
  <c r="N2972" i="1" s="1"/>
  <c r="I2972" i="1"/>
  <c r="G2972" i="1"/>
  <c r="F2972" i="1"/>
  <c r="E2972" i="1"/>
  <c r="D2972" i="1"/>
  <c r="C2972" i="1"/>
  <c r="AI2971" i="1"/>
  <c r="AE2971" i="1"/>
  <c r="X2971" i="1"/>
  <c r="Z2971" i="1" s="1"/>
  <c r="U2971" i="1"/>
  <c r="S2971" i="1"/>
  <c r="Q2971" i="1"/>
  <c r="P2971" i="1"/>
  <c r="R2971" i="1" s="1"/>
  <c r="K2971" i="1"/>
  <c r="J2971" i="1"/>
  <c r="N2971" i="1" s="1"/>
  <c r="I2971" i="1"/>
  <c r="G2971" i="1"/>
  <c r="O2971" i="1" s="1"/>
  <c r="F2971" i="1"/>
  <c r="E2971" i="1"/>
  <c r="D2971" i="1"/>
  <c r="C2971" i="1"/>
  <c r="AI2970" i="1"/>
  <c r="AE2970" i="1"/>
  <c r="Z2970" i="1"/>
  <c r="X2970" i="1"/>
  <c r="U2970" i="1"/>
  <c r="S2970" i="1"/>
  <c r="Q2970" i="1"/>
  <c r="P2970" i="1"/>
  <c r="N2970" i="1"/>
  <c r="K2970" i="1"/>
  <c r="J2970" i="1"/>
  <c r="I2970" i="1"/>
  <c r="G2970" i="1"/>
  <c r="O2970" i="1" s="1"/>
  <c r="F2970" i="1"/>
  <c r="E2970" i="1"/>
  <c r="D2970" i="1"/>
  <c r="C2970" i="1"/>
  <c r="AI2969" i="1"/>
  <c r="AE2969" i="1"/>
  <c r="Z2969" i="1" s="1"/>
  <c r="X2969" i="1"/>
  <c r="U2969" i="1"/>
  <c r="S2969" i="1"/>
  <c r="P2969" i="1"/>
  <c r="Q2969" i="1" s="1"/>
  <c r="N2969" i="1"/>
  <c r="K2969" i="1"/>
  <c r="J2969" i="1"/>
  <c r="I2969" i="1"/>
  <c r="O2969" i="1" s="1"/>
  <c r="G2969" i="1"/>
  <c r="R2969" i="1" s="1"/>
  <c r="F2969" i="1"/>
  <c r="E2969" i="1"/>
  <c r="D2969" i="1"/>
  <c r="C2969" i="1"/>
  <c r="AI2968" i="1"/>
  <c r="AE2968" i="1"/>
  <c r="X2968" i="1"/>
  <c r="Z2968" i="1" s="1"/>
  <c r="U2968" i="1"/>
  <c r="S2968" i="1"/>
  <c r="P2968" i="1"/>
  <c r="Q2968" i="1" s="1"/>
  <c r="K2968" i="1"/>
  <c r="J2968" i="1"/>
  <c r="N2968" i="1" s="1"/>
  <c r="I2968" i="1"/>
  <c r="G2968" i="1"/>
  <c r="F2968" i="1"/>
  <c r="E2968" i="1"/>
  <c r="D2968" i="1"/>
  <c r="C2968" i="1"/>
  <c r="AI2967" i="1"/>
  <c r="AE2967" i="1"/>
  <c r="X2967" i="1"/>
  <c r="Z2967" i="1" s="1"/>
  <c r="U2967" i="1"/>
  <c r="S2967" i="1"/>
  <c r="Q2967" i="1"/>
  <c r="P2967" i="1"/>
  <c r="R2967" i="1" s="1"/>
  <c r="K2967" i="1"/>
  <c r="J2967" i="1"/>
  <c r="N2967" i="1" s="1"/>
  <c r="I2967" i="1"/>
  <c r="G2967" i="1"/>
  <c r="O2967" i="1" s="1"/>
  <c r="F2967" i="1"/>
  <c r="E2967" i="1"/>
  <c r="D2967" i="1"/>
  <c r="C2967" i="1"/>
  <c r="AI2966" i="1"/>
  <c r="AE2966" i="1"/>
  <c r="Z2966" i="1"/>
  <c r="X2966" i="1"/>
  <c r="U2966" i="1"/>
  <c r="S2966" i="1"/>
  <c r="Q2966" i="1"/>
  <c r="P2966" i="1"/>
  <c r="N2966" i="1"/>
  <c r="K2966" i="1"/>
  <c r="J2966" i="1"/>
  <c r="I2966" i="1"/>
  <c r="G2966" i="1"/>
  <c r="R2966" i="1" s="1"/>
  <c r="F2966" i="1"/>
  <c r="E2966" i="1"/>
  <c r="D2966" i="1"/>
  <c r="C2966" i="1"/>
  <c r="AI2965" i="1"/>
  <c r="AE2965" i="1"/>
  <c r="Z2965" i="1" s="1"/>
  <c r="X2965" i="1"/>
  <c r="U2965" i="1"/>
  <c r="S2965" i="1"/>
  <c r="P2965" i="1"/>
  <c r="Q2965" i="1" s="1"/>
  <c r="N2965" i="1"/>
  <c r="K2965" i="1"/>
  <c r="J2965" i="1"/>
  <c r="I2965" i="1"/>
  <c r="O2965" i="1" s="1"/>
  <c r="G2965" i="1"/>
  <c r="F2965" i="1"/>
  <c r="E2965" i="1"/>
  <c r="D2965" i="1"/>
  <c r="C2965" i="1"/>
  <c r="AI2964" i="1"/>
  <c r="AE2964" i="1"/>
  <c r="X2964" i="1"/>
  <c r="Z2964" i="1" s="1"/>
  <c r="U2964" i="1"/>
  <c r="S2964" i="1"/>
  <c r="P2964" i="1"/>
  <c r="R2964" i="1" s="1"/>
  <c r="K2964" i="1"/>
  <c r="J2964" i="1"/>
  <c r="N2964" i="1" s="1"/>
  <c r="I2964" i="1"/>
  <c r="O2964" i="1" s="1"/>
  <c r="G2964" i="1"/>
  <c r="F2964" i="1"/>
  <c r="E2964" i="1"/>
  <c r="D2964" i="1"/>
  <c r="C2964" i="1"/>
  <c r="AI2963" i="1"/>
  <c r="AE2963" i="1"/>
  <c r="X2963" i="1"/>
  <c r="Z2963" i="1" s="1"/>
  <c r="U2963" i="1"/>
  <c r="S2963" i="1"/>
  <c r="Q2963" i="1"/>
  <c r="P2963" i="1"/>
  <c r="R2963" i="1" s="1"/>
  <c r="K2963" i="1"/>
  <c r="J2963" i="1"/>
  <c r="N2963" i="1" s="1"/>
  <c r="AG2963" i="1" s="1"/>
  <c r="I2963" i="1"/>
  <c r="G2963" i="1"/>
  <c r="F2963" i="1"/>
  <c r="E2963" i="1"/>
  <c r="D2963" i="1"/>
  <c r="C2963" i="1"/>
  <c r="AI2962" i="1"/>
  <c r="AE2962" i="1"/>
  <c r="Z2962" i="1"/>
  <c r="X2962" i="1"/>
  <c r="U2962" i="1"/>
  <c r="S2962" i="1"/>
  <c r="Q2962" i="1"/>
  <c r="P2962" i="1"/>
  <c r="N2962" i="1"/>
  <c r="K2962" i="1"/>
  <c r="J2962" i="1"/>
  <c r="I2962" i="1"/>
  <c r="G2962" i="1"/>
  <c r="O2962" i="1" s="1"/>
  <c r="F2962" i="1"/>
  <c r="E2962" i="1"/>
  <c r="D2962" i="1"/>
  <c r="C2962" i="1"/>
  <c r="AI2961" i="1"/>
  <c r="AE2961" i="1"/>
  <c r="Z2961" i="1" s="1"/>
  <c r="X2961" i="1"/>
  <c r="U2961" i="1"/>
  <c r="S2961" i="1"/>
  <c r="P2961" i="1"/>
  <c r="Q2961" i="1" s="1"/>
  <c r="N2961" i="1"/>
  <c r="K2961" i="1"/>
  <c r="J2961" i="1"/>
  <c r="I2961" i="1"/>
  <c r="O2961" i="1" s="1"/>
  <c r="G2961" i="1"/>
  <c r="R2961" i="1" s="1"/>
  <c r="F2961" i="1"/>
  <c r="E2961" i="1"/>
  <c r="D2961" i="1"/>
  <c r="C2961" i="1"/>
  <c r="AI2960" i="1"/>
  <c r="AE2960" i="1"/>
  <c r="X2960" i="1"/>
  <c r="Z2960" i="1" s="1"/>
  <c r="U2960" i="1"/>
  <c r="S2960" i="1"/>
  <c r="P2960" i="1"/>
  <c r="Q2960" i="1" s="1"/>
  <c r="K2960" i="1"/>
  <c r="J2960" i="1"/>
  <c r="N2960" i="1" s="1"/>
  <c r="I2960" i="1"/>
  <c r="G2960" i="1"/>
  <c r="F2960" i="1"/>
  <c r="E2960" i="1"/>
  <c r="D2960" i="1"/>
  <c r="C2960" i="1"/>
  <c r="AI2959" i="1"/>
  <c r="AE2959" i="1"/>
  <c r="X2959" i="1"/>
  <c r="Z2959" i="1" s="1"/>
  <c r="U2959" i="1"/>
  <c r="S2959" i="1"/>
  <c r="Q2959" i="1"/>
  <c r="P2959" i="1"/>
  <c r="R2959" i="1" s="1"/>
  <c r="K2959" i="1"/>
  <c r="J2959" i="1"/>
  <c r="N2959" i="1" s="1"/>
  <c r="AG2959" i="1" s="1"/>
  <c r="I2959" i="1"/>
  <c r="G2959" i="1"/>
  <c r="F2959" i="1"/>
  <c r="E2959" i="1"/>
  <c r="D2959" i="1"/>
  <c r="C2959" i="1"/>
  <c r="AI2958" i="1"/>
  <c r="AE2958" i="1"/>
  <c r="Z2958" i="1"/>
  <c r="X2958" i="1"/>
  <c r="U2958" i="1"/>
  <c r="S2958" i="1"/>
  <c r="Q2958" i="1"/>
  <c r="P2958" i="1"/>
  <c r="N2958" i="1"/>
  <c r="K2958" i="1"/>
  <c r="J2958" i="1"/>
  <c r="I2958" i="1"/>
  <c r="G2958" i="1"/>
  <c r="R2958" i="1" s="1"/>
  <c r="F2958" i="1"/>
  <c r="E2958" i="1"/>
  <c r="D2958" i="1"/>
  <c r="C2958" i="1"/>
  <c r="AI2957" i="1"/>
  <c r="AE2957" i="1"/>
  <c r="Z2957" i="1" s="1"/>
  <c r="X2957" i="1"/>
  <c r="U2957" i="1"/>
  <c r="S2957" i="1"/>
  <c r="P2957" i="1"/>
  <c r="Q2957" i="1" s="1"/>
  <c r="O2957" i="1"/>
  <c r="N2957" i="1"/>
  <c r="K2957" i="1"/>
  <c r="J2957" i="1"/>
  <c r="I2957" i="1"/>
  <c r="G2957" i="1"/>
  <c r="F2957" i="1"/>
  <c r="E2957" i="1"/>
  <c r="D2957" i="1"/>
  <c r="C2957" i="1"/>
  <c r="AI2956" i="1"/>
  <c r="AE2956" i="1"/>
  <c r="X2956" i="1"/>
  <c r="Z2956" i="1" s="1"/>
  <c r="U2956" i="1"/>
  <c r="S2956" i="1"/>
  <c r="P2956" i="1"/>
  <c r="R2956" i="1" s="1"/>
  <c r="K2956" i="1"/>
  <c r="J2956" i="1"/>
  <c r="N2956" i="1" s="1"/>
  <c r="AG2956" i="1" s="1"/>
  <c r="I2956" i="1"/>
  <c r="G2956" i="1"/>
  <c r="F2956" i="1"/>
  <c r="E2956" i="1"/>
  <c r="D2956" i="1"/>
  <c r="C2956" i="1"/>
  <c r="AI2955" i="1"/>
  <c r="AE2955" i="1"/>
  <c r="X2955" i="1"/>
  <c r="Z2955" i="1" s="1"/>
  <c r="U2955" i="1"/>
  <c r="S2955" i="1"/>
  <c r="Q2955" i="1"/>
  <c r="P2955" i="1"/>
  <c r="R2955" i="1" s="1"/>
  <c r="K2955" i="1"/>
  <c r="J2955" i="1"/>
  <c r="N2955" i="1" s="1"/>
  <c r="I2955" i="1"/>
  <c r="G2955" i="1"/>
  <c r="O2955" i="1" s="1"/>
  <c r="F2955" i="1"/>
  <c r="E2955" i="1"/>
  <c r="D2955" i="1"/>
  <c r="C2955" i="1"/>
  <c r="AI2954" i="1"/>
  <c r="AE2954" i="1"/>
  <c r="Z2954" i="1"/>
  <c r="X2954" i="1"/>
  <c r="U2954" i="1"/>
  <c r="S2954" i="1"/>
  <c r="Q2954" i="1"/>
  <c r="P2954" i="1"/>
  <c r="N2954" i="1"/>
  <c r="K2954" i="1"/>
  <c r="J2954" i="1"/>
  <c r="I2954" i="1"/>
  <c r="G2954" i="1"/>
  <c r="O2954" i="1" s="1"/>
  <c r="F2954" i="1"/>
  <c r="E2954" i="1"/>
  <c r="D2954" i="1"/>
  <c r="C2954" i="1"/>
  <c r="AI2953" i="1"/>
  <c r="AE2953" i="1"/>
  <c r="Z2953" i="1" s="1"/>
  <c r="X2953" i="1"/>
  <c r="U2953" i="1"/>
  <c r="S2953" i="1"/>
  <c r="P2953" i="1"/>
  <c r="Q2953" i="1" s="1"/>
  <c r="N2953" i="1"/>
  <c r="K2953" i="1"/>
  <c r="J2953" i="1"/>
  <c r="I2953" i="1"/>
  <c r="O2953" i="1" s="1"/>
  <c r="G2953" i="1"/>
  <c r="R2953" i="1" s="1"/>
  <c r="F2953" i="1"/>
  <c r="E2953" i="1"/>
  <c r="D2953" i="1"/>
  <c r="C2953" i="1"/>
  <c r="AI2952" i="1"/>
  <c r="AE2952" i="1"/>
  <c r="X2952" i="1"/>
  <c r="Z2952" i="1" s="1"/>
  <c r="U2952" i="1"/>
  <c r="S2952" i="1"/>
  <c r="P2952" i="1"/>
  <c r="Q2952" i="1" s="1"/>
  <c r="K2952" i="1"/>
  <c r="J2952" i="1"/>
  <c r="N2952" i="1" s="1"/>
  <c r="I2952" i="1"/>
  <c r="G2952" i="1"/>
  <c r="F2952" i="1"/>
  <c r="E2952" i="1"/>
  <c r="D2952" i="1"/>
  <c r="C2952" i="1"/>
  <c r="AI2951" i="1"/>
  <c r="AE2951" i="1"/>
  <c r="X2951" i="1"/>
  <c r="Z2951" i="1" s="1"/>
  <c r="U2951" i="1"/>
  <c r="S2951" i="1"/>
  <c r="Q2951" i="1"/>
  <c r="P2951" i="1"/>
  <c r="R2951" i="1" s="1"/>
  <c r="K2951" i="1"/>
  <c r="J2951" i="1"/>
  <c r="N2951" i="1" s="1"/>
  <c r="AG2951" i="1" s="1"/>
  <c r="I2951" i="1"/>
  <c r="G2951" i="1"/>
  <c r="F2951" i="1"/>
  <c r="E2951" i="1"/>
  <c r="D2951" i="1"/>
  <c r="C2951" i="1"/>
  <c r="AI2950" i="1"/>
  <c r="AE2950" i="1"/>
  <c r="Z2950" i="1"/>
  <c r="X2950" i="1"/>
  <c r="U2950" i="1"/>
  <c r="S2950" i="1"/>
  <c r="Q2950" i="1"/>
  <c r="P2950" i="1"/>
  <c r="N2950" i="1"/>
  <c r="K2950" i="1"/>
  <c r="J2950" i="1"/>
  <c r="I2950" i="1"/>
  <c r="G2950" i="1"/>
  <c r="R2950" i="1" s="1"/>
  <c r="F2950" i="1"/>
  <c r="E2950" i="1"/>
  <c r="D2950" i="1"/>
  <c r="C2950" i="1"/>
  <c r="AI2949" i="1"/>
  <c r="AE2949" i="1"/>
  <c r="Z2949" i="1" s="1"/>
  <c r="X2949" i="1"/>
  <c r="U2949" i="1"/>
  <c r="S2949" i="1"/>
  <c r="P2949" i="1"/>
  <c r="Q2949" i="1" s="1"/>
  <c r="N2949" i="1"/>
  <c r="K2949" i="1"/>
  <c r="J2949" i="1"/>
  <c r="I2949" i="1"/>
  <c r="O2949" i="1" s="1"/>
  <c r="G2949" i="1"/>
  <c r="F2949" i="1"/>
  <c r="E2949" i="1"/>
  <c r="D2949" i="1"/>
  <c r="C2949" i="1"/>
  <c r="AI2948" i="1"/>
  <c r="AE2948" i="1"/>
  <c r="X2948" i="1"/>
  <c r="Z2948" i="1" s="1"/>
  <c r="U2948" i="1"/>
  <c r="S2948" i="1"/>
  <c r="P2948" i="1"/>
  <c r="R2948" i="1" s="1"/>
  <c r="K2948" i="1"/>
  <c r="J2948" i="1"/>
  <c r="N2948" i="1" s="1"/>
  <c r="I2948" i="1"/>
  <c r="G2948" i="1"/>
  <c r="F2948" i="1"/>
  <c r="E2948" i="1"/>
  <c r="D2948" i="1"/>
  <c r="C2948" i="1"/>
  <c r="AI2947" i="1"/>
  <c r="AE2947" i="1"/>
  <c r="X2947" i="1"/>
  <c r="Z2947" i="1" s="1"/>
  <c r="U2947" i="1"/>
  <c r="S2947" i="1"/>
  <c r="Q2947" i="1"/>
  <c r="P2947" i="1"/>
  <c r="R2947" i="1" s="1"/>
  <c r="K2947" i="1"/>
  <c r="J2947" i="1"/>
  <c r="N2947" i="1" s="1"/>
  <c r="AG2947" i="1" s="1"/>
  <c r="I2947" i="1"/>
  <c r="G2947" i="1"/>
  <c r="F2947" i="1"/>
  <c r="E2947" i="1"/>
  <c r="D2947" i="1"/>
  <c r="C2947" i="1"/>
  <c r="AI2946" i="1"/>
  <c r="AE2946" i="1"/>
  <c r="Z2946" i="1"/>
  <c r="X2946" i="1"/>
  <c r="U2946" i="1"/>
  <c r="S2946" i="1"/>
  <c r="Q2946" i="1"/>
  <c r="P2946" i="1"/>
  <c r="N2946" i="1"/>
  <c r="K2946" i="1"/>
  <c r="J2946" i="1"/>
  <c r="I2946" i="1"/>
  <c r="G2946" i="1"/>
  <c r="O2946" i="1" s="1"/>
  <c r="F2946" i="1"/>
  <c r="E2946" i="1"/>
  <c r="D2946" i="1"/>
  <c r="C2946" i="1"/>
  <c r="AI2945" i="1"/>
  <c r="AE2945" i="1"/>
  <c r="Z2945" i="1" s="1"/>
  <c r="X2945" i="1"/>
  <c r="U2945" i="1"/>
  <c r="S2945" i="1"/>
  <c r="P2945" i="1"/>
  <c r="Q2945" i="1" s="1"/>
  <c r="N2945" i="1"/>
  <c r="K2945" i="1"/>
  <c r="J2945" i="1"/>
  <c r="I2945" i="1"/>
  <c r="O2945" i="1" s="1"/>
  <c r="G2945" i="1"/>
  <c r="R2945" i="1" s="1"/>
  <c r="F2945" i="1"/>
  <c r="E2945" i="1"/>
  <c r="D2945" i="1"/>
  <c r="C2945" i="1"/>
  <c r="AI2944" i="1"/>
  <c r="AE2944" i="1"/>
  <c r="X2944" i="1"/>
  <c r="Z2944" i="1" s="1"/>
  <c r="U2944" i="1"/>
  <c r="S2944" i="1"/>
  <c r="P2944" i="1"/>
  <c r="Q2944" i="1" s="1"/>
  <c r="K2944" i="1"/>
  <c r="J2944" i="1"/>
  <c r="N2944" i="1" s="1"/>
  <c r="I2944" i="1"/>
  <c r="O2944" i="1" s="1"/>
  <c r="G2944" i="1"/>
  <c r="F2944" i="1"/>
  <c r="E2944" i="1"/>
  <c r="D2944" i="1"/>
  <c r="C2944" i="1"/>
  <c r="AI2943" i="1"/>
  <c r="AE2943" i="1"/>
  <c r="X2943" i="1"/>
  <c r="Z2943" i="1" s="1"/>
  <c r="U2943" i="1"/>
  <c r="S2943" i="1"/>
  <c r="Q2943" i="1"/>
  <c r="P2943" i="1"/>
  <c r="R2943" i="1" s="1"/>
  <c r="K2943" i="1"/>
  <c r="J2943" i="1"/>
  <c r="N2943" i="1" s="1"/>
  <c r="I2943" i="1"/>
  <c r="G2943" i="1"/>
  <c r="O2943" i="1" s="1"/>
  <c r="F2943" i="1"/>
  <c r="E2943" i="1"/>
  <c r="D2943" i="1"/>
  <c r="C2943" i="1"/>
  <c r="AI2942" i="1"/>
  <c r="AE2942" i="1"/>
  <c r="Z2942" i="1"/>
  <c r="X2942" i="1"/>
  <c r="U2942" i="1"/>
  <c r="S2942" i="1"/>
  <c r="Q2942" i="1"/>
  <c r="P2942" i="1"/>
  <c r="N2942" i="1"/>
  <c r="K2942" i="1"/>
  <c r="J2942" i="1"/>
  <c r="I2942" i="1"/>
  <c r="G2942" i="1"/>
  <c r="R2942" i="1" s="1"/>
  <c r="F2942" i="1"/>
  <c r="E2942" i="1"/>
  <c r="D2942" i="1"/>
  <c r="C2942" i="1"/>
  <c r="AI2941" i="1"/>
  <c r="AE2941" i="1"/>
  <c r="Z2941" i="1" s="1"/>
  <c r="X2941" i="1"/>
  <c r="U2941" i="1"/>
  <c r="S2941" i="1"/>
  <c r="P2941" i="1"/>
  <c r="Q2941" i="1" s="1"/>
  <c r="N2941" i="1"/>
  <c r="K2941" i="1"/>
  <c r="J2941" i="1"/>
  <c r="I2941" i="1"/>
  <c r="O2941" i="1" s="1"/>
  <c r="G2941" i="1"/>
  <c r="F2941" i="1"/>
  <c r="E2941" i="1"/>
  <c r="D2941" i="1"/>
  <c r="C2941" i="1"/>
  <c r="AI2940" i="1"/>
  <c r="AE2940" i="1"/>
  <c r="X2940" i="1"/>
  <c r="Z2940" i="1" s="1"/>
  <c r="U2940" i="1"/>
  <c r="S2940" i="1"/>
  <c r="P2940" i="1"/>
  <c r="R2940" i="1" s="1"/>
  <c r="K2940" i="1"/>
  <c r="J2940" i="1"/>
  <c r="N2940" i="1" s="1"/>
  <c r="AG2940" i="1" s="1"/>
  <c r="I2940" i="1"/>
  <c r="G2940" i="1"/>
  <c r="F2940" i="1"/>
  <c r="E2940" i="1"/>
  <c r="D2940" i="1"/>
  <c r="C2940" i="1"/>
  <c r="AI2939" i="1"/>
  <c r="AE2939" i="1"/>
  <c r="X2939" i="1"/>
  <c r="Z2939" i="1" s="1"/>
  <c r="U2939" i="1"/>
  <c r="S2939" i="1"/>
  <c r="Q2939" i="1"/>
  <c r="P2939" i="1"/>
  <c r="R2939" i="1" s="1"/>
  <c r="K2939" i="1"/>
  <c r="J2939" i="1"/>
  <c r="N2939" i="1" s="1"/>
  <c r="I2939" i="1"/>
  <c r="G2939" i="1"/>
  <c r="O2939" i="1" s="1"/>
  <c r="F2939" i="1"/>
  <c r="E2939" i="1"/>
  <c r="D2939" i="1"/>
  <c r="C2939" i="1"/>
  <c r="AI2938" i="1"/>
  <c r="AE2938" i="1"/>
  <c r="Z2938" i="1"/>
  <c r="X2938" i="1"/>
  <c r="U2938" i="1"/>
  <c r="S2938" i="1"/>
  <c r="Q2938" i="1"/>
  <c r="P2938" i="1"/>
  <c r="N2938" i="1"/>
  <c r="K2938" i="1"/>
  <c r="J2938" i="1"/>
  <c r="I2938" i="1"/>
  <c r="G2938" i="1"/>
  <c r="O2938" i="1" s="1"/>
  <c r="F2938" i="1"/>
  <c r="E2938" i="1"/>
  <c r="D2938" i="1"/>
  <c r="C2938" i="1"/>
  <c r="AI2937" i="1"/>
  <c r="AE2937" i="1"/>
  <c r="Z2937" i="1" s="1"/>
  <c r="X2937" i="1"/>
  <c r="U2937" i="1"/>
  <c r="S2937" i="1"/>
  <c r="P2937" i="1"/>
  <c r="Q2937" i="1" s="1"/>
  <c r="N2937" i="1"/>
  <c r="K2937" i="1"/>
  <c r="J2937" i="1"/>
  <c r="I2937" i="1"/>
  <c r="O2937" i="1" s="1"/>
  <c r="G2937" i="1"/>
  <c r="R2937" i="1" s="1"/>
  <c r="F2937" i="1"/>
  <c r="E2937" i="1"/>
  <c r="D2937" i="1"/>
  <c r="C2937" i="1"/>
  <c r="AI2936" i="1"/>
  <c r="AE2936" i="1"/>
  <c r="X2936" i="1"/>
  <c r="Z2936" i="1" s="1"/>
  <c r="U2936" i="1"/>
  <c r="S2936" i="1"/>
  <c r="P2936" i="1"/>
  <c r="Q2936" i="1" s="1"/>
  <c r="K2936" i="1"/>
  <c r="J2936" i="1"/>
  <c r="N2936" i="1" s="1"/>
  <c r="I2936" i="1"/>
  <c r="G2936" i="1"/>
  <c r="F2936" i="1"/>
  <c r="E2936" i="1"/>
  <c r="D2936" i="1"/>
  <c r="C2936" i="1"/>
  <c r="AI2935" i="1"/>
  <c r="AE2935" i="1"/>
  <c r="X2935" i="1"/>
  <c r="Z2935" i="1" s="1"/>
  <c r="U2935" i="1"/>
  <c r="S2935" i="1"/>
  <c r="Q2935" i="1"/>
  <c r="P2935" i="1"/>
  <c r="R2935" i="1" s="1"/>
  <c r="K2935" i="1"/>
  <c r="J2935" i="1"/>
  <c r="N2935" i="1" s="1"/>
  <c r="AG2935" i="1" s="1"/>
  <c r="I2935" i="1"/>
  <c r="G2935" i="1"/>
  <c r="F2935" i="1"/>
  <c r="E2935" i="1"/>
  <c r="D2935" i="1"/>
  <c r="C2935" i="1"/>
  <c r="AI2934" i="1"/>
  <c r="AE2934" i="1"/>
  <c r="Z2934" i="1"/>
  <c r="X2934" i="1"/>
  <c r="U2934" i="1"/>
  <c r="S2934" i="1"/>
  <c r="Q2934" i="1"/>
  <c r="P2934" i="1"/>
  <c r="N2934" i="1"/>
  <c r="K2934" i="1"/>
  <c r="J2934" i="1"/>
  <c r="I2934" i="1"/>
  <c r="G2934" i="1"/>
  <c r="R2934" i="1" s="1"/>
  <c r="F2934" i="1"/>
  <c r="E2934" i="1"/>
  <c r="D2934" i="1"/>
  <c r="C2934" i="1"/>
  <c r="AI2933" i="1"/>
  <c r="AE2933" i="1"/>
  <c r="Z2933" i="1" s="1"/>
  <c r="X2933" i="1"/>
  <c r="U2933" i="1"/>
  <c r="S2933" i="1"/>
  <c r="P2933" i="1"/>
  <c r="Q2933" i="1" s="1"/>
  <c r="N2933" i="1"/>
  <c r="K2933" i="1"/>
  <c r="J2933" i="1"/>
  <c r="I2933" i="1"/>
  <c r="O2933" i="1" s="1"/>
  <c r="G2933" i="1"/>
  <c r="F2933" i="1"/>
  <c r="E2933" i="1"/>
  <c r="D2933" i="1"/>
  <c r="C2933" i="1"/>
  <c r="AI2932" i="1"/>
  <c r="AE2932" i="1"/>
  <c r="X2932" i="1"/>
  <c r="Z2932" i="1" s="1"/>
  <c r="U2932" i="1"/>
  <c r="S2932" i="1"/>
  <c r="P2932" i="1"/>
  <c r="R2932" i="1" s="1"/>
  <c r="K2932" i="1"/>
  <c r="J2932" i="1"/>
  <c r="N2932" i="1" s="1"/>
  <c r="I2932" i="1"/>
  <c r="G2932" i="1"/>
  <c r="F2932" i="1"/>
  <c r="E2932" i="1"/>
  <c r="D2932" i="1"/>
  <c r="C2932" i="1"/>
  <c r="AI2931" i="1"/>
  <c r="AE2931" i="1"/>
  <c r="X2931" i="1"/>
  <c r="Z2931" i="1" s="1"/>
  <c r="U2931" i="1"/>
  <c r="S2931" i="1"/>
  <c r="Q2931" i="1"/>
  <c r="P2931" i="1"/>
  <c r="R2931" i="1" s="1"/>
  <c r="K2931" i="1"/>
  <c r="J2931" i="1"/>
  <c r="N2931" i="1" s="1"/>
  <c r="AG2931" i="1" s="1"/>
  <c r="I2931" i="1"/>
  <c r="G2931" i="1"/>
  <c r="F2931" i="1"/>
  <c r="E2931" i="1"/>
  <c r="D2931" i="1"/>
  <c r="C2931" i="1"/>
  <c r="AI2930" i="1"/>
  <c r="AE2930" i="1"/>
  <c r="Z2930" i="1"/>
  <c r="X2930" i="1"/>
  <c r="U2930" i="1"/>
  <c r="S2930" i="1"/>
  <c r="Q2930" i="1"/>
  <c r="P2930" i="1"/>
  <c r="N2930" i="1"/>
  <c r="K2930" i="1"/>
  <c r="J2930" i="1"/>
  <c r="I2930" i="1"/>
  <c r="G2930" i="1"/>
  <c r="O2930" i="1" s="1"/>
  <c r="F2930" i="1"/>
  <c r="E2930" i="1"/>
  <c r="D2930" i="1"/>
  <c r="C2930" i="1"/>
  <c r="AI2929" i="1"/>
  <c r="AE2929" i="1"/>
  <c r="Z2929" i="1" s="1"/>
  <c r="X2929" i="1"/>
  <c r="U2929" i="1"/>
  <c r="S2929" i="1"/>
  <c r="P2929" i="1"/>
  <c r="Q2929" i="1" s="1"/>
  <c r="N2929" i="1"/>
  <c r="K2929" i="1"/>
  <c r="J2929" i="1"/>
  <c r="I2929" i="1"/>
  <c r="O2929" i="1" s="1"/>
  <c r="G2929" i="1"/>
  <c r="R2929" i="1" s="1"/>
  <c r="F2929" i="1"/>
  <c r="E2929" i="1"/>
  <c r="D2929" i="1"/>
  <c r="C2929" i="1"/>
  <c r="AI2928" i="1"/>
  <c r="AE2928" i="1"/>
  <c r="X2928" i="1"/>
  <c r="Z2928" i="1" s="1"/>
  <c r="U2928" i="1"/>
  <c r="S2928" i="1"/>
  <c r="P2928" i="1"/>
  <c r="Q2928" i="1" s="1"/>
  <c r="K2928" i="1"/>
  <c r="J2928" i="1"/>
  <c r="N2928" i="1" s="1"/>
  <c r="I2928" i="1"/>
  <c r="O2928" i="1" s="1"/>
  <c r="G2928" i="1"/>
  <c r="F2928" i="1"/>
  <c r="E2928" i="1"/>
  <c r="D2928" i="1"/>
  <c r="C2928" i="1"/>
  <c r="AI2927" i="1"/>
  <c r="AE2927" i="1"/>
  <c r="X2927" i="1"/>
  <c r="Z2927" i="1" s="1"/>
  <c r="U2927" i="1"/>
  <c r="S2927" i="1"/>
  <c r="Q2927" i="1"/>
  <c r="P2927" i="1"/>
  <c r="R2927" i="1" s="1"/>
  <c r="K2927" i="1"/>
  <c r="J2927" i="1"/>
  <c r="N2927" i="1" s="1"/>
  <c r="I2927" i="1"/>
  <c r="G2927" i="1"/>
  <c r="O2927" i="1" s="1"/>
  <c r="F2927" i="1"/>
  <c r="E2927" i="1"/>
  <c r="D2927" i="1"/>
  <c r="C2927" i="1"/>
  <c r="AI2926" i="1"/>
  <c r="AE2926" i="1"/>
  <c r="Z2926" i="1"/>
  <c r="X2926" i="1"/>
  <c r="U2926" i="1"/>
  <c r="S2926" i="1"/>
  <c r="Q2926" i="1"/>
  <c r="P2926" i="1"/>
  <c r="N2926" i="1"/>
  <c r="K2926" i="1"/>
  <c r="J2926" i="1"/>
  <c r="I2926" i="1"/>
  <c r="G2926" i="1"/>
  <c r="R2926" i="1" s="1"/>
  <c r="F2926" i="1"/>
  <c r="E2926" i="1"/>
  <c r="D2926" i="1"/>
  <c r="C2926" i="1"/>
  <c r="AI2925" i="1"/>
  <c r="AE2925" i="1"/>
  <c r="Z2925" i="1" s="1"/>
  <c r="X2925" i="1"/>
  <c r="U2925" i="1"/>
  <c r="S2925" i="1"/>
  <c r="P2925" i="1"/>
  <c r="Q2925" i="1" s="1"/>
  <c r="N2925" i="1"/>
  <c r="K2925" i="1"/>
  <c r="J2925" i="1"/>
  <c r="I2925" i="1"/>
  <c r="O2925" i="1" s="1"/>
  <c r="G2925" i="1"/>
  <c r="F2925" i="1"/>
  <c r="E2925" i="1"/>
  <c r="D2925" i="1"/>
  <c r="C2925" i="1"/>
  <c r="AI2924" i="1"/>
  <c r="AE2924" i="1"/>
  <c r="X2924" i="1"/>
  <c r="Z2924" i="1" s="1"/>
  <c r="U2924" i="1"/>
  <c r="S2924" i="1"/>
  <c r="P2924" i="1"/>
  <c r="R2924" i="1" s="1"/>
  <c r="K2924" i="1"/>
  <c r="J2924" i="1"/>
  <c r="N2924" i="1" s="1"/>
  <c r="AG2924" i="1" s="1"/>
  <c r="I2924" i="1"/>
  <c r="G2924" i="1"/>
  <c r="F2924" i="1"/>
  <c r="E2924" i="1"/>
  <c r="D2924" i="1"/>
  <c r="C2924" i="1"/>
  <c r="AI2923" i="1"/>
  <c r="AE2923" i="1"/>
  <c r="X2923" i="1"/>
  <c r="Z2923" i="1" s="1"/>
  <c r="U2923" i="1"/>
  <c r="S2923" i="1"/>
  <c r="Q2923" i="1"/>
  <c r="P2923" i="1"/>
  <c r="R2923" i="1" s="1"/>
  <c r="K2923" i="1"/>
  <c r="J2923" i="1"/>
  <c r="N2923" i="1" s="1"/>
  <c r="I2923" i="1"/>
  <c r="G2923" i="1"/>
  <c r="O2923" i="1" s="1"/>
  <c r="F2923" i="1"/>
  <c r="E2923" i="1"/>
  <c r="D2923" i="1"/>
  <c r="C2923" i="1"/>
  <c r="AI2922" i="1"/>
  <c r="AE2922" i="1"/>
  <c r="Z2922" i="1"/>
  <c r="X2922" i="1"/>
  <c r="U2922" i="1"/>
  <c r="S2922" i="1"/>
  <c r="Q2922" i="1"/>
  <c r="P2922" i="1"/>
  <c r="N2922" i="1"/>
  <c r="K2922" i="1"/>
  <c r="J2922" i="1"/>
  <c r="I2922" i="1"/>
  <c r="G2922" i="1"/>
  <c r="O2922" i="1" s="1"/>
  <c r="F2922" i="1"/>
  <c r="E2922" i="1"/>
  <c r="D2922" i="1"/>
  <c r="C2922" i="1"/>
  <c r="AI2921" i="1"/>
  <c r="AE2921" i="1"/>
  <c r="Z2921" i="1" s="1"/>
  <c r="X2921" i="1"/>
  <c r="U2921" i="1"/>
  <c r="S2921" i="1"/>
  <c r="P2921" i="1"/>
  <c r="Q2921" i="1" s="1"/>
  <c r="N2921" i="1"/>
  <c r="K2921" i="1"/>
  <c r="J2921" i="1"/>
  <c r="I2921" i="1"/>
  <c r="O2921" i="1" s="1"/>
  <c r="G2921" i="1"/>
  <c r="R2921" i="1" s="1"/>
  <c r="F2921" i="1"/>
  <c r="E2921" i="1"/>
  <c r="D2921" i="1"/>
  <c r="C2921" i="1"/>
  <c r="AI2920" i="1"/>
  <c r="AE2920" i="1"/>
  <c r="X2920" i="1"/>
  <c r="Z2920" i="1" s="1"/>
  <c r="U2920" i="1"/>
  <c r="S2920" i="1"/>
  <c r="P2920" i="1"/>
  <c r="Q2920" i="1" s="1"/>
  <c r="K2920" i="1"/>
  <c r="J2920" i="1"/>
  <c r="N2920" i="1" s="1"/>
  <c r="I2920" i="1"/>
  <c r="G2920" i="1"/>
  <c r="F2920" i="1"/>
  <c r="E2920" i="1"/>
  <c r="D2920" i="1"/>
  <c r="C2920" i="1"/>
  <c r="AI2919" i="1"/>
  <c r="AE2919" i="1"/>
  <c r="X2919" i="1"/>
  <c r="Z2919" i="1" s="1"/>
  <c r="U2919" i="1"/>
  <c r="S2919" i="1"/>
  <c r="Q2919" i="1"/>
  <c r="P2919" i="1"/>
  <c r="R2919" i="1" s="1"/>
  <c r="K2919" i="1"/>
  <c r="J2919" i="1"/>
  <c r="N2919" i="1" s="1"/>
  <c r="AG2919" i="1" s="1"/>
  <c r="I2919" i="1"/>
  <c r="G2919" i="1"/>
  <c r="F2919" i="1"/>
  <c r="E2919" i="1"/>
  <c r="D2919" i="1"/>
  <c r="C2919" i="1"/>
  <c r="AI2918" i="1"/>
  <c r="AE2918" i="1"/>
  <c r="Z2918" i="1"/>
  <c r="X2918" i="1"/>
  <c r="U2918" i="1"/>
  <c r="S2918" i="1"/>
  <c r="Q2918" i="1"/>
  <c r="P2918" i="1"/>
  <c r="N2918" i="1"/>
  <c r="K2918" i="1"/>
  <c r="J2918" i="1"/>
  <c r="I2918" i="1"/>
  <c r="G2918" i="1"/>
  <c r="R2918" i="1" s="1"/>
  <c r="F2918" i="1"/>
  <c r="E2918" i="1"/>
  <c r="D2918" i="1"/>
  <c r="C2918" i="1"/>
  <c r="AI2917" i="1"/>
  <c r="AE2917" i="1"/>
  <c r="Z2917" i="1" s="1"/>
  <c r="X2917" i="1"/>
  <c r="U2917" i="1"/>
  <c r="S2917" i="1"/>
  <c r="P2917" i="1"/>
  <c r="Q2917" i="1" s="1"/>
  <c r="N2917" i="1"/>
  <c r="K2917" i="1"/>
  <c r="J2917" i="1"/>
  <c r="I2917" i="1"/>
  <c r="O2917" i="1" s="1"/>
  <c r="G2917" i="1"/>
  <c r="F2917" i="1"/>
  <c r="E2917" i="1"/>
  <c r="D2917" i="1"/>
  <c r="C2917" i="1"/>
  <c r="AI2916" i="1"/>
  <c r="AE2916" i="1"/>
  <c r="X2916" i="1"/>
  <c r="Z2916" i="1" s="1"/>
  <c r="U2916" i="1"/>
  <c r="S2916" i="1"/>
  <c r="P2916" i="1"/>
  <c r="R2916" i="1" s="1"/>
  <c r="K2916" i="1"/>
  <c r="J2916" i="1"/>
  <c r="N2916" i="1" s="1"/>
  <c r="I2916" i="1"/>
  <c r="G2916" i="1"/>
  <c r="F2916" i="1"/>
  <c r="E2916" i="1"/>
  <c r="D2916" i="1"/>
  <c r="C2916" i="1"/>
  <c r="AI2915" i="1"/>
  <c r="AE2915" i="1"/>
  <c r="X2915" i="1"/>
  <c r="Z2915" i="1" s="1"/>
  <c r="U2915" i="1"/>
  <c r="S2915" i="1"/>
  <c r="Q2915" i="1"/>
  <c r="P2915" i="1"/>
  <c r="R2915" i="1" s="1"/>
  <c r="K2915" i="1"/>
  <c r="J2915" i="1"/>
  <c r="N2915" i="1" s="1"/>
  <c r="AG2915" i="1" s="1"/>
  <c r="I2915" i="1"/>
  <c r="G2915" i="1"/>
  <c r="F2915" i="1"/>
  <c r="E2915" i="1"/>
  <c r="D2915" i="1"/>
  <c r="C2915" i="1"/>
  <c r="AI2914" i="1"/>
  <c r="AE2914" i="1"/>
  <c r="Z2914" i="1"/>
  <c r="X2914" i="1"/>
  <c r="U2914" i="1"/>
  <c r="S2914" i="1"/>
  <c r="Q2914" i="1"/>
  <c r="P2914" i="1"/>
  <c r="N2914" i="1"/>
  <c r="K2914" i="1"/>
  <c r="J2914" i="1"/>
  <c r="I2914" i="1"/>
  <c r="G2914" i="1"/>
  <c r="O2914" i="1" s="1"/>
  <c r="F2914" i="1"/>
  <c r="E2914" i="1"/>
  <c r="D2914" i="1"/>
  <c r="C2914" i="1"/>
  <c r="AI2913" i="1"/>
  <c r="AE2913" i="1"/>
  <c r="Z2913" i="1" s="1"/>
  <c r="X2913" i="1"/>
  <c r="U2913" i="1"/>
  <c r="S2913" i="1"/>
  <c r="P2913" i="1"/>
  <c r="Q2913" i="1" s="1"/>
  <c r="N2913" i="1"/>
  <c r="K2913" i="1"/>
  <c r="J2913" i="1"/>
  <c r="I2913" i="1"/>
  <c r="O2913" i="1" s="1"/>
  <c r="G2913" i="1"/>
  <c r="R2913" i="1" s="1"/>
  <c r="F2913" i="1"/>
  <c r="E2913" i="1"/>
  <c r="D2913" i="1"/>
  <c r="C2913" i="1"/>
  <c r="AI2912" i="1"/>
  <c r="AE2912" i="1"/>
  <c r="X2912" i="1"/>
  <c r="Z2912" i="1" s="1"/>
  <c r="U2912" i="1"/>
  <c r="S2912" i="1"/>
  <c r="P2912" i="1"/>
  <c r="Q2912" i="1" s="1"/>
  <c r="K2912" i="1"/>
  <c r="J2912" i="1"/>
  <c r="N2912" i="1" s="1"/>
  <c r="I2912" i="1"/>
  <c r="O2912" i="1" s="1"/>
  <c r="G2912" i="1"/>
  <c r="F2912" i="1"/>
  <c r="E2912" i="1"/>
  <c r="D2912" i="1"/>
  <c r="C2912" i="1"/>
  <c r="AI2911" i="1"/>
  <c r="AE2911" i="1"/>
  <c r="X2911" i="1"/>
  <c r="Z2911" i="1" s="1"/>
  <c r="U2911" i="1"/>
  <c r="S2911" i="1"/>
  <c r="Q2911" i="1"/>
  <c r="P2911" i="1"/>
  <c r="R2911" i="1" s="1"/>
  <c r="K2911" i="1"/>
  <c r="J2911" i="1"/>
  <c r="N2911" i="1" s="1"/>
  <c r="I2911" i="1"/>
  <c r="G2911" i="1"/>
  <c r="O2911" i="1" s="1"/>
  <c r="F2911" i="1"/>
  <c r="E2911" i="1"/>
  <c r="D2911" i="1"/>
  <c r="C2911" i="1"/>
  <c r="AI2910" i="1"/>
  <c r="AE2910" i="1"/>
  <c r="Z2910" i="1"/>
  <c r="X2910" i="1"/>
  <c r="U2910" i="1"/>
  <c r="S2910" i="1"/>
  <c r="Q2910" i="1"/>
  <c r="P2910" i="1"/>
  <c r="N2910" i="1"/>
  <c r="K2910" i="1"/>
  <c r="J2910" i="1"/>
  <c r="I2910" i="1"/>
  <c r="G2910" i="1"/>
  <c r="R2910" i="1" s="1"/>
  <c r="F2910" i="1"/>
  <c r="E2910" i="1"/>
  <c r="D2910" i="1"/>
  <c r="C2910" i="1"/>
  <c r="AI2909" i="1"/>
  <c r="AE2909" i="1"/>
  <c r="Z2909" i="1" s="1"/>
  <c r="X2909" i="1"/>
  <c r="U2909" i="1"/>
  <c r="S2909" i="1"/>
  <c r="P2909" i="1"/>
  <c r="Q2909" i="1" s="1"/>
  <c r="N2909" i="1"/>
  <c r="K2909" i="1"/>
  <c r="J2909" i="1"/>
  <c r="I2909" i="1"/>
  <c r="O2909" i="1" s="1"/>
  <c r="G2909" i="1"/>
  <c r="F2909" i="1"/>
  <c r="E2909" i="1"/>
  <c r="D2909" i="1"/>
  <c r="C2909" i="1"/>
  <c r="AI2908" i="1"/>
  <c r="AE2908" i="1"/>
  <c r="X2908" i="1"/>
  <c r="Z2908" i="1" s="1"/>
  <c r="U2908" i="1"/>
  <c r="S2908" i="1"/>
  <c r="P2908" i="1"/>
  <c r="R2908" i="1" s="1"/>
  <c r="K2908" i="1"/>
  <c r="J2908" i="1"/>
  <c r="N2908" i="1" s="1"/>
  <c r="AG2908" i="1" s="1"/>
  <c r="I2908" i="1"/>
  <c r="G2908" i="1"/>
  <c r="F2908" i="1"/>
  <c r="E2908" i="1"/>
  <c r="D2908" i="1"/>
  <c r="C2908" i="1"/>
  <c r="AI2907" i="1"/>
  <c r="AE2907" i="1"/>
  <c r="X2907" i="1"/>
  <c r="Z2907" i="1" s="1"/>
  <c r="U2907" i="1"/>
  <c r="S2907" i="1"/>
  <c r="Q2907" i="1"/>
  <c r="P2907" i="1"/>
  <c r="R2907" i="1" s="1"/>
  <c r="K2907" i="1"/>
  <c r="J2907" i="1"/>
  <c r="N2907" i="1" s="1"/>
  <c r="I2907" i="1"/>
  <c r="G2907" i="1"/>
  <c r="O2907" i="1" s="1"/>
  <c r="F2907" i="1"/>
  <c r="E2907" i="1"/>
  <c r="D2907" i="1"/>
  <c r="C2907" i="1"/>
  <c r="AI2906" i="1"/>
  <c r="AE2906" i="1"/>
  <c r="Z2906" i="1"/>
  <c r="X2906" i="1"/>
  <c r="U2906" i="1"/>
  <c r="S2906" i="1"/>
  <c r="Q2906" i="1"/>
  <c r="P2906" i="1"/>
  <c r="N2906" i="1"/>
  <c r="K2906" i="1"/>
  <c r="J2906" i="1"/>
  <c r="I2906" i="1"/>
  <c r="G2906" i="1"/>
  <c r="O2906" i="1" s="1"/>
  <c r="F2906" i="1"/>
  <c r="E2906" i="1"/>
  <c r="D2906" i="1"/>
  <c r="C2906" i="1"/>
  <c r="AI2905" i="1"/>
  <c r="AE2905" i="1"/>
  <c r="Z2905" i="1" s="1"/>
  <c r="X2905" i="1"/>
  <c r="U2905" i="1"/>
  <c r="S2905" i="1"/>
  <c r="P2905" i="1"/>
  <c r="Q2905" i="1" s="1"/>
  <c r="N2905" i="1"/>
  <c r="K2905" i="1"/>
  <c r="J2905" i="1"/>
  <c r="I2905" i="1"/>
  <c r="O2905" i="1" s="1"/>
  <c r="G2905" i="1"/>
  <c r="R2905" i="1" s="1"/>
  <c r="F2905" i="1"/>
  <c r="E2905" i="1"/>
  <c r="D2905" i="1"/>
  <c r="C2905" i="1"/>
  <c r="AI2904" i="1"/>
  <c r="AE2904" i="1"/>
  <c r="X2904" i="1"/>
  <c r="Z2904" i="1" s="1"/>
  <c r="U2904" i="1"/>
  <c r="S2904" i="1"/>
  <c r="P2904" i="1"/>
  <c r="Q2904" i="1" s="1"/>
  <c r="K2904" i="1"/>
  <c r="J2904" i="1"/>
  <c r="N2904" i="1" s="1"/>
  <c r="I2904" i="1"/>
  <c r="G2904" i="1"/>
  <c r="F2904" i="1"/>
  <c r="E2904" i="1"/>
  <c r="D2904" i="1"/>
  <c r="C2904" i="1"/>
  <c r="AI2903" i="1"/>
  <c r="AE2903" i="1"/>
  <c r="X2903" i="1"/>
  <c r="Z2903" i="1" s="1"/>
  <c r="U2903" i="1"/>
  <c r="S2903" i="1"/>
  <c r="Q2903" i="1"/>
  <c r="P2903" i="1"/>
  <c r="R2903" i="1" s="1"/>
  <c r="K2903" i="1"/>
  <c r="J2903" i="1"/>
  <c r="N2903" i="1" s="1"/>
  <c r="AG2903" i="1" s="1"/>
  <c r="I2903" i="1"/>
  <c r="G2903" i="1"/>
  <c r="F2903" i="1"/>
  <c r="E2903" i="1"/>
  <c r="D2903" i="1"/>
  <c r="C2903" i="1"/>
  <c r="AI2902" i="1"/>
  <c r="AE2902" i="1"/>
  <c r="Z2902" i="1"/>
  <c r="X2902" i="1"/>
  <c r="U2902" i="1"/>
  <c r="S2902" i="1"/>
  <c r="Q2902" i="1"/>
  <c r="P2902" i="1"/>
  <c r="N2902" i="1"/>
  <c r="K2902" i="1"/>
  <c r="J2902" i="1"/>
  <c r="I2902" i="1"/>
  <c r="G2902" i="1"/>
  <c r="R2902" i="1" s="1"/>
  <c r="F2902" i="1"/>
  <c r="E2902" i="1"/>
  <c r="D2902" i="1"/>
  <c r="C2902" i="1"/>
  <c r="AI2901" i="1"/>
  <c r="AE2901" i="1"/>
  <c r="Z2901" i="1" s="1"/>
  <c r="X2901" i="1"/>
  <c r="U2901" i="1"/>
  <c r="S2901" i="1"/>
  <c r="P2901" i="1"/>
  <c r="Q2901" i="1" s="1"/>
  <c r="N2901" i="1"/>
  <c r="K2901" i="1"/>
  <c r="J2901" i="1"/>
  <c r="I2901" i="1"/>
  <c r="O2901" i="1" s="1"/>
  <c r="G2901" i="1"/>
  <c r="F2901" i="1"/>
  <c r="E2901" i="1"/>
  <c r="D2901" i="1"/>
  <c r="C2901" i="1"/>
  <c r="AI2900" i="1"/>
  <c r="AE2900" i="1"/>
  <c r="X2900" i="1"/>
  <c r="Z2900" i="1" s="1"/>
  <c r="U2900" i="1"/>
  <c r="S2900" i="1"/>
  <c r="P2900" i="1"/>
  <c r="R2900" i="1" s="1"/>
  <c r="K2900" i="1"/>
  <c r="J2900" i="1"/>
  <c r="N2900" i="1" s="1"/>
  <c r="I2900" i="1"/>
  <c r="G2900" i="1"/>
  <c r="F2900" i="1"/>
  <c r="E2900" i="1"/>
  <c r="D2900" i="1"/>
  <c r="C2900" i="1"/>
  <c r="AI2899" i="1"/>
  <c r="AE2899" i="1"/>
  <c r="X2899" i="1"/>
  <c r="Z2899" i="1" s="1"/>
  <c r="U2899" i="1"/>
  <c r="S2899" i="1"/>
  <c r="Q2899" i="1"/>
  <c r="P2899" i="1"/>
  <c r="R2899" i="1" s="1"/>
  <c r="K2899" i="1"/>
  <c r="J2899" i="1"/>
  <c r="N2899" i="1" s="1"/>
  <c r="AG2899" i="1" s="1"/>
  <c r="I2899" i="1"/>
  <c r="G2899" i="1"/>
  <c r="F2899" i="1"/>
  <c r="E2899" i="1"/>
  <c r="D2899" i="1"/>
  <c r="C2899" i="1"/>
  <c r="AI2898" i="1"/>
  <c r="AE2898" i="1"/>
  <c r="Z2898" i="1"/>
  <c r="X2898" i="1"/>
  <c r="U2898" i="1"/>
  <c r="S2898" i="1"/>
  <c r="Q2898" i="1"/>
  <c r="P2898" i="1"/>
  <c r="N2898" i="1"/>
  <c r="K2898" i="1"/>
  <c r="J2898" i="1"/>
  <c r="I2898" i="1"/>
  <c r="G2898" i="1"/>
  <c r="O2898" i="1" s="1"/>
  <c r="F2898" i="1"/>
  <c r="E2898" i="1"/>
  <c r="D2898" i="1"/>
  <c r="C2898" i="1"/>
  <c r="AI2897" i="1"/>
  <c r="AE2897" i="1"/>
  <c r="Z2897" i="1" s="1"/>
  <c r="X2897" i="1"/>
  <c r="U2897" i="1"/>
  <c r="S2897" i="1"/>
  <c r="P2897" i="1"/>
  <c r="Q2897" i="1" s="1"/>
  <c r="N2897" i="1"/>
  <c r="K2897" i="1"/>
  <c r="J2897" i="1"/>
  <c r="I2897" i="1"/>
  <c r="O2897" i="1" s="1"/>
  <c r="G2897" i="1"/>
  <c r="R2897" i="1" s="1"/>
  <c r="F2897" i="1"/>
  <c r="E2897" i="1"/>
  <c r="D2897" i="1"/>
  <c r="C2897" i="1"/>
  <c r="AI2896" i="1"/>
  <c r="AE2896" i="1"/>
  <c r="X2896" i="1"/>
  <c r="Z2896" i="1" s="1"/>
  <c r="U2896" i="1"/>
  <c r="S2896" i="1"/>
  <c r="P2896" i="1"/>
  <c r="Q2896" i="1" s="1"/>
  <c r="K2896" i="1"/>
  <c r="J2896" i="1"/>
  <c r="N2896" i="1" s="1"/>
  <c r="I2896" i="1"/>
  <c r="G2896" i="1"/>
  <c r="F2896" i="1"/>
  <c r="E2896" i="1"/>
  <c r="D2896" i="1"/>
  <c r="C2896" i="1"/>
  <c r="AI2895" i="1"/>
  <c r="AE2895" i="1"/>
  <c r="X2895" i="1"/>
  <c r="Z2895" i="1" s="1"/>
  <c r="U2895" i="1"/>
  <c r="S2895" i="1"/>
  <c r="Q2895" i="1"/>
  <c r="P2895" i="1"/>
  <c r="R2895" i="1" s="1"/>
  <c r="K2895" i="1"/>
  <c r="J2895" i="1"/>
  <c r="N2895" i="1" s="1"/>
  <c r="I2895" i="1"/>
  <c r="G2895" i="1"/>
  <c r="O2895" i="1" s="1"/>
  <c r="F2895" i="1"/>
  <c r="E2895" i="1"/>
  <c r="D2895" i="1"/>
  <c r="C2895" i="1"/>
  <c r="AI2894" i="1"/>
  <c r="AE2894" i="1"/>
  <c r="Z2894" i="1"/>
  <c r="X2894" i="1"/>
  <c r="U2894" i="1"/>
  <c r="S2894" i="1"/>
  <c r="Q2894" i="1"/>
  <c r="P2894" i="1"/>
  <c r="N2894" i="1"/>
  <c r="K2894" i="1"/>
  <c r="J2894" i="1"/>
  <c r="I2894" i="1"/>
  <c r="G2894" i="1"/>
  <c r="R2894" i="1" s="1"/>
  <c r="F2894" i="1"/>
  <c r="E2894" i="1"/>
  <c r="D2894" i="1"/>
  <c r="C2894" i="1"/>
  <c r="AI2893" i="1"/>
  <c r="AE2893" i="1"/>
  <c r="Z2893" i="1" s="1"/>
  <c r="X2893" i="1"/>
  <c r="U2893" i="1"/>
  <c r="S2893" i="1"/>
  <c r="P2893" i="1"/>
  <c r="Q2893" i="1" s="1"/>
  <c r="N2893" i="1"/>
  <c r="K2893" i="1"/>
  <c r="J2893" i="1"/>
  <c r="I2893" i="1"/>
  <c r="O2893" i="1" s="1"/>
  <c r="G2893" i="1"/>
  <c r="F2893" i="1"/>
  <c r="E2893" i="1"/>
  <c r="D2893" i="1"/>
  <c r="C2893" i="1"/>
  <c r="AI2892" i="1"/>
  <c r="AE2892" i="1"/>
  <c r="X2892" i="1"/>
  <c r="Z2892" i="1" s="1"/>
  <c r="U2892" i="1"/>
  <c r="S2892" i="1"/>
  <c r="P2892" i="1"/>
  <c r="R2892" i="1" s="1"/>
  <c r="K2892" i="1"/>
  <c r="J2892" i="1"/>
  <c r="N2892" i="1" s="1"/>
  <c r="AG2892" i="1" s="1"/>
  <c r="I2892" i="1"/>
  <c r="G2892" i="1"/>
  <c r="F2892" i="1"/>
  <c r="E2892" i="1"/>
  <c r="D2892" i="1"/>
  <c r="C2892" i="1"/>
  <c r="AI2891" i="1"/>
  <c r="AE2891" i="1"/>
  <c r="X2891" i="1"/>
  <c r="Z2891" i="1" s="1"/>
  <c r="U2891" i="1"/>
  <c r="S2891" i="1"/>
  <c r="Q2891" i="1"/>
  <c r="P2891" i="1"/>
  <c r="R2891" i="1" s="1"/>
  <c r="K2891" i="1"/>
  <c r="J2891" i="1"/>
  <c r="N2891" i="1" s="1"/>
  <c r="I2891" i="1"/>
  <c r="G2891" i="1"/>
  <c r="O2891" i="1" s="1"/>
  <c r="F2891" i="1"/>
  <c r="E2891" i="1"/>
  <c r="D2891" i="1"/>
  <c r="C2891" i="1"/>
  <c r="AI2890" i="1"/>
  <c r="AE2890" i="1"/>
  <c r="Z2890" i="1"/>
  <c r="X2890" i="1"/>
  <c r="U2890" i="1"/>
  <c r="S2890" i="1"/>
  <c r="Q2890" i="1"/>
  <c r="P2890" i="1"/>
  <c r="N2890" i="1"/>
  <c r="K2890" i="1"/>
  <c r="J2890" i="1"/>
  <c r="I2890" i="1"/>
  <c r="G2890" i="1"/>
  <c r="O2890" i="1" s="1"/>
  <c r="F2890" i="1"/>
  <c r="E2890" i="1"/>
  <c r="D2890" i="1"/>
  <c r="C2890" i="1"/>
  <c r="AI2889" i="1"/>
  <c r="AE2889" i="1"/>
  <c r="Z2889" i="1" s="1"/>
  <c r="X2889" i="1"/>
  <c r="U2889" i="1"/>
  <c r="S2889" i="1"/>
  <c r="P2889" i="1"/>
  <c r="Q2889" i="1" s="1"/>
  <c r="N2889" i="1"/>
  <c r="K2889" i="1"/>
  <c r="J2889" i="1"/>
  <c r="I2889" i="1"/>
  <c r="O2889" i="1" s="1"/>
  <c r="G2889" i="1"/>
  <c r="R2889" i="1" s="1"/>
  <c r="F2889" i="1"/>
  <c r="E2889" i="1"/>
  <c r="D2889" i="1"/>
  <c r="C2889" i="1"/>
  <c r="AI2888" i="1"/>
  <c r="AE2888" i="1"/>
  <c r="X2888" i="1"/>
  <c r="Z2888" i="1" s="1"/>
  <c r="U2888" i="1"/>
  <c r="S2888" i="1"/>
  <c r="P2888" i="1"/>
  <c r="Q2888" i="1" s="1"/>
  <c r="K2888" i="1"/>
  <c r="J2888" i="1"/>
  <c r="N2888" i="1" s="1"/>
  <c r="I2888" i="1"/>
  <c r="G2888" i="1"/>
  <c r="F2888" i="1"/>
  <c r="E2888" i="1"/>
  <c r="D2888" i="1"/>
  <c r="C2888" i="1"/>
  <c r="AI2887" i="1"/>
  <c r="AE2887" i="1"/>
  <c r="X2887" i="1"/>
  <c r="Z2887" i="1" s="1"/>
  <c r="U2887" i="1"/>
  <c r="S2887" i="1"/>
  <c r="Q2887" i="1"/>
  <c r="P2887" i="1"/>
  <c r="R2887" i="1" s="1"/>
  <c r="K2887" i="1"/>
  <c r="J2887" i="1"/>
  <c r="N2887" i="1" s="1"/>
  <c r="AG2887" i="1" s="1"/>
  <c r="I2887" i="1"/>
  <c r="G2887" i="1"/>
  <c r="F2887" i="1"/>
  <c r="E2887" i="1"/>
  <c r="D2887" i="1"/>
  <c r="C2887" i="1"/>
  <c r="AI2886" i="1"/>
  <c r="AE2886" i="1"/>
  <c r="Z2886" i="1"/>
  <c r="X2886" i="1"/>
  <c r="U2886" i="1"/>
  <c r="S2886" i="1"/>
  <c r="Q2886" i="1"/>
  <c r="P2886" i="1"/>
  <c r="N2886" i="1"/>
  <c r="K2886" i="1"/>
  <c r="J2886" i="1"/>
  <c r="I2886" i="1"/>
  <c r="G2886" i="1"/>
  <c r="R2886" i="1" s="1"/>
  <c r="F2886" i="1"/>
  <c r="E2886" i="1"/>
  <c r="D2886" i="1"/>
  <c r="C2886" i="1"/>
  <c r="AI2885" i="1"/>
  <c r="AE2885" i="1"/>
  <c r="Z2885" i="1" s="1"/>
  <c r="X2885" i="1"/>
  <c r="U2885" i="1"/>
  <c r="S2885" i="1"/>
  <c r="P2885" i="1"/>
  <c r="Q2885" i="1" s="1"/>
  <c r="N2885" i="1"/>
  <c r="K2885" i="1"/>
  <c r="J2885" i="1"/>
  <c r="I2885" i="1"/>
  <c r="O2885" i="1" s="1"/>
  <c r="G2885" i="1"/>
  <c r="F2885" i="1"/>
  <c r="E2885" i="1"/>
  <c r="D2885" i="1"/>
  <c r="C2885" i="1"/>
  <c r="AI2884" i="1"/>
  <c r="AE2884" i="1"/>
  <c r="X2884" i="1"/>
  <c r="Z2884" i="1" s="1"/>
  <c r="U2884" i="1"/>
  <c r="S2884" i="1"/>
  <c r="P2884" i="1"/>
  <c r="R2884" i="1" s="1"/>
  <c r="K2884" i="1"/>
  <c r="J2884" i="1"/>
  <c r="N2884" i="1" s="1"/>
  <c r="I2884" i="1"/>
  <c r="G2884" i="1"/>
  <c r="F2884" i="1"/>
  <c r="E2884" i="1"/>
  <c r="D2884" i="1"/>
  <c r="C2884" i="1"/>
  <c r="AI2883" i="1"/>
  <c r="AE2883" i="1"/>
  <c r="X2883" i="1"/>
  <c r="Z2883" i="1" s="1"/>
  <c r="U2883" i="1"/>
  <c r="S2883" i="1"/>
  <c r="Q2883" i="1"/>
  <c r="P2883" i="1"/>
  <c r="R2883" i="1" s="1"/>
  <c r="K2883" i="1"/>
  <c r="J2883" i="1"/>
  <c r="N2883" i="1" s="1"/>
  <c r="AG2883" i="1" s="1"/>
  <c r="I2883" i="1"/>
  <c r="G2883" i="1"/>
  <c r="F2883" i="1"/>
  <c r="E2883" i="1"/>
  <c r="D2883" i="1"/>
  <c r="C2883" i="1"/>
  <c r="AI2882" i="1"/>
  <c r="AE2882" i="1"/>
  <c r="Z2882" i="1"/>
  <c r="X2882" i="1"/>
  <c r="U2882" i="1"/>
  <c r="S2882" i="1"/>
  <c r="Q2882" i="1"/>
  <c r="P2882" i="1"/>
  <c r="N2882" i="1"/>
  <c r="K2882" i="1"/>
  <c r="J2882" i="1"/>
  <c r="I2882" i="1"/>
  <c r="G2882" i="1"/>
  <c r="O2882" i="1" s="1"/>
  <c r="F2882" i="1"/>
  <c r="E2882" i="1"/>
  <c r="D2882" i="1"/>
  <c r="C2882" i="1"/>
  <c r="AI2881" i="1"/>
  <c r="AE2881" i="1"/>
  <c r="Z2881" i="1" s="1"/>
  <c r="X2881" i="1"/>
  <c r="U2881" i="1"/>
  <c r="S2881" i="1"/>
  <c r="P2881" i="1"/>
  <c r="Q2881" i="1" s="1"/>
  <c r="N2881" i="1"/>
  <c r="K2881" i="1"/>
  <c r="J2881" i="1"/>
  <c r="I2881" i="1"/>
  <c r="O2881" i="1" s="1"/>
  <c r="G2881" i="1"/>
  <c r="R2881" i="1" s="1"/>
  <c r="F2881" i="1"/>
  <c r="E2881" i="1"/>
  <c r="D2881" i="1"/>
  <c r="C2881" i="1"/>
  <c r="AI2880" i="1"/>
  <c r="AE2880" i="1"/>
  <c r="X2880" i="1"/>
  <c r="Z2880" i="1" s="1"/>
  <c r="U2880" i="1"/>
  <c r="S2880" i="1"/>
  <c r="P2880" i="1"/>
  <c r="Q2880" i="1" s="1"/>
  <c r="K2880" i="1"/>
  <c r="J2880" i="1"/>
  <c r="N2880" i="1" s="1"/>
  <c r="I2880" i="1"/>
  <c r="G2880" i="1"/>
  <c r="F2880" i="1"/>
  <c r="E2880" i="1"/>
  <c r="D2880" i="1"/>
  <c r="C2880" i="1"/>
  <c r="AI2879" i="1"/>
  <c r="AE2879" i="1"/>
  <c r="X2879" i="1"/>
  <c r="Z2879" i="1" s="1"/>
  <c r="U2879" i="1"/>
  <c r="S2879" i="1"/>
  <c r="Q2879" i="1"/>
  <c r="P2879" i="1"/>
  <c r="R2879" i="1" s="1"/>
  <c r="K2879" i="1"/>
  <c r="J2879" i="1"/>
  <c r="N2879" i="1" s="1"/>
  <c r="I2879" i="1"/>
  <c r="G2879" i="1"/>
  <c r="O2879" i="1" s="1"/>
  <c r="F2879" i="1"/>
  <c r="E2879" i="1"/>
  <c r="D2879" i="1"/>
  <c r="C2879" i="1"/>
  <c r="AI2878" i="1"/>
  <c r="AE2878" i="1"/>
  <c r="Z2878" i="1"/>
  <c r="X2878" i="1"/>
  <c r="U2878" i="1"/>
  <c r="S2878" i="1"/>
  <c r="Q2878" i="1"/>
  <c r="P2878" i="1"/>
  <c r="N2878" i="1"/>
  <c r="K2878" i="1"/>
  <c r="J2878" i="1"/>
  <c r="I2878" i="1"/>
  <c r="G2878" i="1"/>
  <c r="R2878" i="1" s="1"/>
  <c r="F2878" i="1"/>
  <c r="E2878" i="1"/>
  <c r="D2878" i="1"/>
  <c r="C2878" i="1"/>
  <c r="AI2877" i="1"/>
  <c r="AE2877" i="1"/>
  <c r="Z2877" i="1" s="1"/>
  <c r="X2877" i="1"/>
  <c r="U2877" i="1"/>
  <c r="S2877" i="1"/>
  <c r="P2877" i="1"/>
  <c r="Q2877" i="1" s="1"/>
  <c r="N2877" i="1"/>
  <c r="K2877" i="1"/>
  <c r="J2877" i="1"/>
  <c r="I2877" i="1"/>
  <c r="O2877" i="1" s="1"/>
  <c r="G2877" i="1"/>
  <c r="F2877" i="1"/>
  <c r="E2877" i="1"/>
  <c r="D2877" i="1"/>
  <c r="C2877" i="1"/>
  <c r="AI2876" i="1"/>
  <c r="AE2876" i="1"/>
  <c r="X2876" i="1"/>
  <c r="Z2876" i="1" s="1"/>
  <c r="U2876" i="1"/>
  <c r="S2876" i="1"/>
  <c r="P2876" i="1"/>
  <c r="R2876" i="1" s="1"/>
  <c r="K2876" i="1"/>
  <c r="J2876" i="1"/>
  <c r="N2876" i="1" s="1"/>
  <c r="AG2876" i="1" s="1"/>
  <c r="I2876" i="1"/>
  <c r="G2876" i="1"/>
  <c r="F2876" i="1"/>
  <c r="E2876" i="1"/>
  <c r="D2876" i="1"/>
  <c r="C2876" i="1"/>
  <c r="AI2875" i="1"/>
  <c r="AE2875" i="1"/>
  <c r="X2875" i="1"/>
  <c r="Z2875" i="1" s="1"/>
  <c r="U2875" i="1"/>
  <c r="S2875" i="1"/>
  <c r="Q2875" i="1"/>
  <c r="P2875" i="1"/>
  <c r="R2875" i="1" s="1"/>
  <c r="K2875" i="1"/>
  <c r="J2875" i="1"/>
  <c r="N2875" i="1" s="1"/>
  <c r="I2875" i="1"/>
  <c r="G2875" i="1"/>
  <c r="O2875" i="1" s="1"/>
  <c r="F2875" i="1"/>
  <c r="E2875" i="1"/>
  <c r="D2875" i="1"/>
  <c r="C2875" i="1"/>
  <c r="AI2874" i="1"/>
  <c r="AE2874" i="1"/>
  <c r="Z2874" i="1"/>
  <c r="X2874" i="1"/>
  <c r="U2874" i="1"/>
  <c r="S2874" i="1"/>
  <c r="Q2874" i="1"/>
  <c r="P2874" i="1"/>
  <c r="N2874" i="1"/>
  <c r="K2874" i="1"/>
  <c r="J2874" i="1"/>
  <c r="I2874" i="1"/>
  <c r="G2874" i="1"/>
  <c r="O2874" i="1" s="1"/>
  <c r="F2874" i="1"/>
  <c r="E2874" i="1"/>
  <c r="D2874" i="1"/>
  <c r="C2874" i="1"/>
  <c r="AI2873" i="1"/>
  <c r="AE2873" i="1"/>
  <c r="Z2873" i="1" s="1"/>
  <c r="X2873" i="1"/>
  <c r="U2873" i="1"/>
  <c r="S2873" i="1"/>
  <c r="P2873" i="1"/>
  <c r="Q2873" i="1" s="1"/>
  <c r="N2873" i="1"/>
  <c r="K2873" i="1"/>
  <c r="J2873" i="1"/>
  <c r="I2873" i="1"/>
  <c r="O2873" i="1" s="1"/>
  <c r="G2873" i="1"/>
  <c r="R2873" i="1" s="1"/>
  <c r="F2873" i="1"/>
  <c r="E2873" i="1"/>
  <c r="D2873" i="1"/>
  <c r="C2873" i="1"/>
  <c r="AI2872" i="1"/>
  <c r="AE2872" i="1"/>
  <c r="X2872" i="1"/>
  <c r="Z2872" i="1" s="1"/>
  <c r="U2872" i="1"/>
  <c r="S2872" i="1"/>
  <c r="P2872" i="1"/>
  <c r="Q2872" i="1" s="1"/>
  <c r="K2872" i="1"/>
  <c r="J2872" i="1"/>
  <c r="N2872" i="1" s="1"/>
  <c r="I2872" i="1"/>
  <c r="G2872" i="1"/>
  <c r="F2872" i="1"/>
  <c r="E2872" i="1"/>
  <c r="D2872" i="1"/>
  <c r="C2872" i="1"/>
  <c r="AI2871" i="1"/>
  <c r="AE2871" i="1"/>
  <c r="X2871" i="1"/>
  <c r="Z2871" i="1" s="1"/>
  <c r="U2871" i="1"/>
  <c r="S2871" i="1"/>
  <c r="Q2871" i="1"/>
  <c r="P2871" i="1"/>
  <c r="R2871" i="1" s="1"/>
  <c r="K2871" i="1"/>
  <c r="J2871" i="1"/>
  <c r="N2871" i="1" s="1"/>
  <c r="AG2871" i="1" s="1"/>
  <c r="I2871" i="1"/>
  <c r="G2871" i="1"/>
  <c r="F2871" i="1"/>
  <c r="E2871" i="1"/>
  <c r="D2871" i="1"/>
  <c r="C2871" i="1"/>
  <c r="AI2870" i="1"/>
  <c r="AE2870" i="1"/>
  <c r="Z2870" i="1"/>
  <c r="X2870" i="1"/>
  <c r="U2870" i="1"/>
  <c r="S2870" i="1"/>
  <c r="Q2870" i="1"/>
  <c r="P2870" i="1"/>
  <c r="N2870" i="1"/>
  <c r="K2870" i="1"/>
  <c r="J2870" i="1"/>
  <c r="I2870" i="1"/>
  <c r="G2870" i="1"/>
  <c r="R2870" i="1" s="1"/>
  <c r="F2870" i="1"/>
  <c r="E2870" i="1"/>
  <c r="D2870" i="1"/>
  <c r="C2870" i="1"/>
  <c r="AI2869" i="1"/>
  <c r="AE2869" i="1"/>
  <c r="Z2869" i="1" s="1"/>
  <c r="X2869" i="1"/>
  <c r="U2869" i="1"/>
  <c r="S2869" i="1"/>
  <c r="P2869" i="1"/>
  <c r="Q2869" i="1" s="1"/>
  <c r="N2869" i="1"/>
  <c r="K2869" i="1"/>
  <c r="J2869" i="1"/>
  <c r="I2869" i="1"/>
  <c r="O2869" i="1" s="1"/>
  <c r="G2869" i="1"/>
  <c r="F2869" i="1"/>
  <c r="E2869" i="1"/>
  <c r="D2869" i="1"/>
  <c r="C2869" i="1"/>
  <c r="AI2868" i="1"/>
  <c r="AE2868" i="1"/>
  <c r="X2868" i="1"/>
  <c r="Z2868" i="1" s="1"/>
  <c r="U2868" i="1"/>
  <c r="S2868" i="1"/>
  <c r="P2868" i="1"/>
  <c r="R2868" i="1" s="1"/>
  <c r="K2868" i="1"/>
  <c r="J2868" i="1"/>
  <c r="N2868" i="1" s="1"/>
  <c r="I2868" i="1"/>
  <c r="G2868" i="1"/>
  <c r="F2868" i="1"/>
  <c r="E2868" i="1"/>
  <c r="D2868" i="1"/>
  <c r="C2868" i="1"/>
  <c r="AI2867" i="1"/>
  <c r="AE2867" i="1"/>
  <c r="X2867" i="1"/>
  <c r="Z2867" i="1" s="1"/>
  <c r="U2867" i="1"/>
  <c r="S2867" i="1"/>
  <c r="Q2867" i="1"/>
  <c r="P2867" i="1"/>
  <c r="R2867" i="1" s="1"/>
  <c r="K2867" i="1"/>
  <c r="J2867" i="1"/>
  <c r="N2867" i="1" s="1"/>
  <c r="AG2867" i="1" s="1"/>
  <c r="I2867" i="1"/>
  <c r="G2867" i="1"/>
  <c r="F2867" i="1"/>
  <c r="E2867" i="1"/>
  <c r="D2867" i="1"/>
  <c r="C2867" i="1"/>
  <c r="AI2866" i="1"/>
  <c r="AE2866" i="1"/>
  <c r="Z2866" i="1"/>
  <c r="X2866" i="1"/>
  <c r="U2866" i="1"/>
  <c r="S2866" i="1"/>
  <c r="Q2866" i="1"/>
  <c r="P2866" i="1"/>
  <c r="N2866" i="1"/>
  <c r="K2866" i="1"/>
  <c r="J2866" i="1"/>
  <c r="I2866" i="1"/>
  <c r="G2866" i="1"/>
  <c r="O2866" i="1" s="1"/>
  <c r="F2866" i="1"/>
  <c r="E2866" i="1"/>
  <c r="D2866" i="1"/>
  <c r="C2866" i="1"/>
  <c r="AI2865" i="1"/>
  <c r="AE2865" i="1"/>
  <c r="Z2865" i="1" s="1"/>
  <c r="X2865" i="1"/>
  <c r="U2865" i="1"/>
  <c r="S2865" i="1"/>
  <c r="P2865" i="1"/>
  <c r="Q2865" i="1" s="1"/>
  <c r="N2865" i="1"/>
  <c r="K2865" i="1"/>
  <c r="J2865" i="1"/>
  <c r="I2865" i="1"/>
  <c r="O2865" i="1" s="1"/>
  <c r="G2865" i="1"/>
  <c r="R2865" i="1" s="1"/>
  <c r="F2865" i="1"/>
  <c r="E2865" i="1"/>
  <c r="D2865" i="1"/>
  <c r="C2865" i="1"/>
  <c r="AI2864" i="1"/>
  <c r="AE2864" i="1"/>
  <c r="X2864" i="1"/>
  <c r="Z2864" i="1" s="1"/>
  <c r="U2864" i="1"/>
  <c r="S2864" i="1"/>
  <c r="P2864" i="1"/>
  <c r="Q2864" i="1" s="1"/>
  <c r="K2864" i="1"/>
  <c r="J2864" i="1"/>
  <c r="N2864" i="1" s="1"/>
  <c r="I2864" i="1"/>
  <c r="O2864" i="1" s="1"/>
  <c r="G2864" i="1"/>
  <c r="F2864" i="1"/>
  <c r="E2864" i="1"/>
  <c r="D2864" i="1"/>
  <c r="C2864" i="1"/>
  <c r="AI2863" i="1"/>
  <c r="AE2863" i="1"/>
  <c r="X2863" i="1"/>
  <c r="Z2863" i="1" s="1"/>
  <c r="U2863" i="1"/>
  <c r="S2863" i="1"/>
  <c r="Q2863" i="1"/>
  <c r="P2863" i="1"/>
  <c r="R2863" i="1" s="1"/>
  <c r="K2863" i="1"/>
  <c r="J2863" i="1"/>
  <c r="N2863" i="1" s="1"/>
  <c r="I2863" i="1"/>
  <c r="G2863" i="1"/>
  <c r="O2863" i="1" s="1"/>
  <c r="F2863" i="1"/>
  <c r="E2863" i="1"/>
  <c r="D2863" i="1"/>
  <c r="C2863" i="1"/>
  <c r="AI2862" i="1"/>
  <c r="AE2862" i="1"/>
  <c r="Z2862" i="1"/>
  <c r="X2862" i="1"/>
  <c r="U2862" i="1"/>
  <c r="S2862" i="1"/>
  <c r="Q2862" i="1"/>
  <c r="P2862" i="1"/>
  <c r="N2862" i="1"/>
  <c r="K2862" i="1"/>
  <c r="J2862" i="1"/>
  <c r="I2862" i="1"/>
  <c r="G2862" i="1"/>
  <c r="R2862" i="1" s="1"/>
  <c r="F2862" i="1"/>
  <c r="E2862" i="1"/>
  <c r="D2862" i="1"/>
  <c r="C2862" i="1"/>
  <c r="AI2861" i="1"/>
  <c r="AE2861" i="1"/>
  <c r="Z2861" i="1" s="1"/>
  <c r="X2861" i="1"/>
  <c r="U2861" i="1"/>
  <c r="S2861" i="1"/>
  <c r="P2861" i="1"/>
  <c r="Q2861" i="1" s="1"/>
  <c r="N2861" i="1"/>
  <c r="K2861" i="1"/>
  <c r="J2861" i="1"/>
  <c r="I2861" i="1"/>
  <c r="O2861" i="1" s="1"/>
  <c r="G2861" i="1"/>
  <c r="F2861" i="1"/>
  <c r="E2861" i="1"/>
  <c r="D2861" i="1"/>
  <c r="C2861" i="1"/>
  <c r="AI2860" i="1"/>
  <c r="AE2860" i="1"/>
  <c r="X2860" i="1"/>
  <c r="Z2860" i="1" s="1"/>
  <c r="U2860" i="1"/>
  <c r="S2860" i="1"/>
  <c r="P2860" i="1"/>
  <c r="R2860" i="1" s="1"/>
  <c r="K2860" i="1"/>
  <c r="J2860" i="1"/>
  <c r="N2860" i="1" s="1"/>
  <c r="AG2860" i="1" s="1"/>
  <c r="I2860" i="1"/>
  <c r="G2860" i="1"/>
  <c r="F2860" i="1"/>
  <c r="E2860" i="1"/>
  <c r="D2860" i="1"/>
  <c r="C2860" i="1"/>
  <c r="AI2859" i="1"/>
  <c r="AE2859" i="1"/>
  <c r="X2859" i="1"/>
  <c r="Z2859" i="1" s="1"/>
  <c r="U2859" i="1"/>
  <c r="S2859" i="1"/>
  <c r="Q2859" i="1"/>
  <c r="P2859" i="1"/>
  <c r="R2859" i="1" s="1"/>
  <c r="K2859" i="1"/>
  <c r="J2859" i="1"/>
  <c r="N2859" i="1" s="1"/>
  <c r="I2859" i="1"/>
  <c r="G2859" i="1"/>
  <c r="O2859" i="1" s="1"/>
  <c r="F2859" i="1"/>
  <c r="E2859" i="1"/>
  <c r="D2859" i="1"/>
  <c r="C2859" i="1"/>
  <c r="AI2858" i="1"/>
  <c r="AE2858" i="1"/>
  <c r="Z2858" i="1"/>
  <c r="X2858" i="1"/>
  <c r="U2858" i="1"/>
  <c r="S2858" i="1"/>
  <c r="Q2858" i="1"/>
  <c r="P2858" i="1"/>
  <c r="N2858" i="1"/>
  <c r="K2858" i="1"/>
  <c r="J2858" i="1"/>
  <c r="I2858" i="1"/>
  <c r="G2858" i="1"/>
  <c r="O2858" i="1" s="1"/>
  <c r="F2858" i="1"/>
  <c r="E2858" i="1"/>
  <c r="D2858" i="1"/>
  <c r="C2858" i="1"/>
  <c r="AI2857" i="1"/>
  <c r="AE2857" i="1"/>
  <c r="Z2857" i="1" s="1"/>
  <c r="X2857" i="1"/>
  <c r="U2857" i="1"/>
  <c r="S2857" i="1"/>
  <c r="P2857" i="1"/>
  <c r="Q2857" i="1" s="1"/>
  <c r="N2857" i="1"/>
  <c r="K2857" i="1"/>
  <c r="J2857" i="1"/>
  <c r="I2857" i="1"/>
  <c r="O2857" i="1" s="1"/>
  <c r="G2857" i="1"/>
  <c r="R2857" i="1" s="1"/>
  <c r="F2857" i="1"/>
  <c r="E2857" i="1"/>
  <c r="D2857" i="1"/>
  <c r="C2857" i="1"/>
  <c r="AI2856" i="1"/>
  <c r="AE2856" i="1"/>
  <c r="X2856" i="1"/>
  <c r="Z2856" i="1" s="1"/>
  <c r="U2856" i="1"/>
  <c r="S2856" i="1"/>
  <c r="P2856" i="1"/>
  <c r="Q2856" i="1" s="1"/>
  <c r="K2856" i="1"/>
  <c r="J2856" i="1"/>
  <c r="N2856" i="1" s="1"/>
  <c r="I2856" i="1"/>
  <c r="G2856" i="1"/>
  <c r="F2856" i="1"/>
  <c r="E2856" i="1"/>
  <c r="D2856" i="1"/>
  <c r="C2856" i="1"/>
  <c r="AI2855" i="1"/>
  <c r="AE2855" i="1"/>
  <c r="X2855" i="1"/>
  <c r="Z2855" i="1" s="1"/>
  <c r="U2855" i="1"/>
  <c r="S2855" i="1"/>
  <c r="Q2855" i="1"/>
  <c r="P2855" i="1"/>
  <c r="R2855" i="1" s="1"/>
  <c r="K2855" i="1"/>
  <c r="J2855" i="1"/>
  <c r="N2855" i="1" s="1"/>
  <c r="AG2855" i="1" s="1"/>
  <c r="I2855" i="1"/>
  <c r="G2855" i="1"/>
  <c r="F2855" i="1"/>
  <c r="E2855" i="1"/>
  <c r="D2855" i="1"/>
  <c r="C2855" i="1"/>
  <c r="AI2854" i="1"/>
  <c r="AE2854" i="1"/>
  <c r="Z2854" i="1"/>
  <c r="X2854" i="1"/>
  <c r="U2854" i="1"/>
  <c r="S2854" i="1"/>
  <c r="Q2854" i="1"/>
  <c r="P2854" i="1"/>
  <c r="N2854" i="1"/>
  <c r="K2854" i="1"/>
  <c r="J2854" i="1"/>
  <c r="I2854" i="1"/>
  <c r="G2854" i="1"/>
  <c r="F2854" i="1"/>
  <c r="E2854" i="1"/>
  <c r="D2854" i="1"/>
  <c r="C2854" i="1"/>
  <c r="AI2853" i="1"/>
  <c r="AE2853" i="1"/>
  <c r="Z2853" i="1" s="1"/>
  <c r="X2853" i="1"/>
  <c r="U2853" i="1"/>
  <c r="S2853" i="1"/>
  <c r="P2853" i="1"/>
  <c r="Q2853" i="1" s="1"/>
  <c r="N2853" i="1"/>
  <c r="K2853" i="1"/>
  <c r="J2853" i="1"/>
  <c r="I2853" i="1"/>
  <c r="O2853" i="1" s="1"/>
  <c r="G2853" i="1"/>
  <c r="F2853" i="1"/>
  <c r="E2853" i="1"/>
  <c r="D2853" i="1"/>
  <c r="C2853" i="1"/>
  <c r="AI2852" i="1"/>
  <c r="AE2852" i="1"/>
  <c r="X2852" i="1"/>
  <c r="Z2852" i="1" s="1"/>
  <c r="U2852" i="1"/>
  <c r="S2852" i="1"/>
  <c r="P2852" i="1"/>
  <c r="K2852" i="1"/>
  <c r="J2852" i="1"/>
  <c r="N2852" i="1" s="1"/>
  <c r="I2852" i="1"/>
  <c r="G2852" i="1"/>
  <c r="F2852" i="1"/>
  <c r="E2852" i="1"/>
  <c r="D2852" i="1"/>
  <c r="C2852" i="1"/>
  <c r="AI2851" i="1"/>
  <c r="AE2851" i="1"/>
  <c r="X2851" i="1"/>
  <c r="Z2851" i="1" s="1"/>
  <c r="U2851" i="1"/>
  <c r="S2851" i="1"/>
  <c r="Q2851" i="1"/>
  <c r="P2851" i="1"/>
  <c r="R2851" i="1" s="1"/>
  <c r="K2851" i="1"/>
  <c r="J2851" i="1"/>
  <c r="I2851" i="1"/>
  <c r="G2851" i="1"/>
  <c r="F2851" i="1"/>
  <c r="E2851" i="1"/>
  <c r="D2851" i="1"/>
  <c r="C2851" i="1"/>
  <c r="AI2850" i="1"/>
  <c r="AE2850" i="1"/>
  <c r="Z2850" i="1"/>
  <c r="X2850" i="1"/>
  <c r="U2850" i="1"/>
  <c r="S2850" i="1"/>
  <c r="Q2850" i="1"/>
  <c r="P2850" i="1"/>
  <c r="N2850" i="1"/>
  <c r="K2850" i="1"/>
  <c r="J2850" i="1"/>
  <c r="I2850" i="1"/>
  <c r="G2850" i="1"/>
  <c r="F2850" i="1"/>
  <c r="E2850" i="1"/>
  <c r="D2850" i="1"/>
  <c r="C2850" i="1"/>
  <c r="AI2849" i="1"/>
  <c r="AE2849" i="1"/>
  <c r="Z2849" i="1" s="1"/>
  <c r="X2849" i="1"/>
  <c r="U2849" i="1"/>
  <c r="S2849" i="1"/>
  <c r="P2849" i="1"/>
  <c r="Q2849" i="1" s="1"/>
  <c r="O2849" i="1"/>
  <c r="N2849" i="1"/>
  <c r="K2849" i="1"/>
  <c r="J2849" i="1"/>
  <c r="I2849" i="1"/>
  <c r="G2849" i="1"/>
  <c r="R2849" i="1" s="1"/>
  <c r="F2849" i="1"/>
  <c r="E2849" i="1"/>
  <c r="D2849" i="1"/>
  <c r="C2849" i="1"/>
  <c r="AI2848" i="1"/>
  <c r="AE2848" i="1"/>
  <c r="X2848" i="1"/>
  <c r="Z2848" i="1" s="1"/>
  <c r="U2848" i="1"/>
  <c r="S2848" i="1"/>
  <c r="P2848" i="1"/>
  <c r="K2848" i="1"/>
  <c r="J2848" i="1"/>
  <c r="N2848" i="1" s="1"/>
  <c r="I2848" i="1"/>
  <c r="O2848" i="1" s="1"/>
  <c r="G2848" i="1"/>
  <c r="F2848" i="1"/>
  <c r="E2848" i="1"/>
  <c r="D2848" i="1"/>
  <c r="C2848" i="1"/>
  <c r="AI2847" i="1"/>
  <c r="AE2847" i="1"/>
  <c r="X2847" i="1"/>
  <c r="Z2847" i="1" s="1"/>
  <c r="U2847" i="1"/>
  <c r="S2847" i="1"/>
  <c r="Q2847" i="1"/>
  <c r="P2847" i="1"/>
  <c r="R2847" i="1" s="1"/>
  <c r="K2847" i="1"/>
  <c r="J2847" i="1"/>
  <c r="N2847" i="1" s="1"/>
  <c r="I2847" i="1"/>
  <c r="G2847" i="1"/>
  <c r="O2847" i="1" s="1"/>
  <c r="F2847" i="1"/>
  <c r="E2847" i="1"/>
  <c r="D2847" i="1"/>
  <c r="C2847" i="1"/>
  <c r="AI2846" i="1"/>
  <c r="AE2846" i="1"/>
  <c r="Z2846" i="1"/>
  <c r="X2846" i="1"/>
  <c r="U2846" i="1"/>
  <c r="S2846" i="1"/>
  <c r="R2846" i="1"/>
  <c r="Q2846" i="1"/>
  <c r="P2846" i="1"/>
  <c r="N2846" i="1"/>
  <c r="K2846" i="1"/>
  <c r="J2846" i="1"/>
  <c r="I2846" i="1"/>
  <c r="G2846" i="1"/>
  <c r="F2846" i="1"/>
  <c r="E2846" i="1"/>
  <c r="D2846" i="1"/>
  <c r="C2846" i="1"/>
  <c r="AI2845" i="1"/>
  <c r="AE2845" i="1"/>
  <c r="Z2845" i="1" s="1"/>
  <c r="X2845" i="1"/>
  <c r="U2845" i="1"/>
  <c r="S2845" i="1"/>
  <c r="P2845" i="1"/>
  <c r="Q2845" i="1" s="1"/>
  <c r="N2845" i="1"/>
  <c r="K2845" i="1"/>
  <c r="J2845" i="1"/>
  <c r="I2845" i="1"/>
  <c r="O2845" i="1" s="1"/>
  <c r="G2845" i="1"/>
  <c r="F2845" i="1"/>
  <c r="E2845" i="1"/>
  <c r="D2845" i="1"/>
  <c r="C2845" i="1"/>
  <c r="AI2844" i="1"/>
  <c r="AE2844" i="1"/>
  <c r="X2844" i="1"/>
  <c r="Z2844" i="1" s="1"/>
  <c r="U2844" i="1"/>
  <c r="S2844" i="1"/>
  <c r="P2844" i="1"/>
  <c r="K2844" i="1"/>
  <c r="J2844" i="1"/>
  <c r="N2844" i="1" s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Q2843" i="1"/>
  <c r="P2843" i="1"/>
  <c r="R2843" i="1" s="1"/>
  <c r="K2843" i="1"/>
  <c r="J2843" i="1"/>
  <c r="I2843" i="1"/>
  <c r="G2843" i="1"/>
  <c r="F2843" i="1"/>
  <c r="E2843" i="1"/>
  <c r="D2843" i="1"/>
  <c r="C2843" i="1"/>
  <c r="AI2842" i="1"/>
  <c r="AE2842" i="1"/>
  <c r="Z2842" i="1"/>
  <c r="X2842" i="1"/>
  <c r="U2842" i="1"/>
  <c r="S2842" i="1"/>
  <c r="Q2842" i="1"/>
  <c r="P2842" i="1"/>
  <c r="N2842" i="1"/>
  <c r="K2842" i="1"/>
  <c r="J2842" i="1"/>
  <c r="I2842" i="1"/>
  <c r="G2842" i="1"/>
  <c r="R2842" i="1" s="1"/>
  <c r="F2842" i="1"/>
  <c r="E2842" i="1"/>
  <c r="D2842" i="1"/>
  <c r="C2842" i="1"/>
  <c r="AI2841" i="1"/>
  <c r="AE2841" i="1"/>
  <c r="Z2841" i="1" s="1"/>
  <c r="X2841" i="1"/>
  <c r="U2841" i="1"/>
  <c r="S2841" i="1"/>
  <c r="P2841" i="1"/>
  <c r="Q2841" i="1" s="1"/>
  <c r="O2841" i="1"/>
  <c r="N2841" i="1"/>
  <c r="K2841" i="1"/>
  <c r="J2841" i="1"/>
  <c r="I2841" i="1"/>
  <c r="G2841" i="1"/>
  <c r="R2841" i="1" s="1"/>
  <c r="F2841" i="1"/>
  <c r="E2841" i="1"/>
  <c r="D2841" i="1"/>
  <c r="C2841" i="1"/>
  <c r="AI2840" i="1"/>
  <c r="AE2840" i="1"/>
  <c r="X2840" i="1"/>
  <c r="Z2840" i="1" s="1"/>
  <c r="U2840" i="1"/>
  <c r="S2840" i="1"/>
  <c r="P2840" i="1"/>
  <c r="K2840" i="1"/>
  <c r="J2840" i="1"/>
  <c r="N2840" i="1" s="1"/>
  <c r="I2840" i="1"/>
  <c r="O2840" i="1" s="1"/>
  <c r="G2840" i="1"/>
  <c r="F2840" i="1"/>
  <c r="E2840" i="1"/>
  <c r="D2840" i="1"/>
  <c r="C2840" i="1"/>
  <c r="AI2839" i="1"/>
  <c r="AE2839" i="1"/>
  <c r="X2839" i="1"/>
  <c r="Z2839" i="1" s="1"/>
  <c r="U2839" i="1"/>
  <c r="S2839" i="1"/>
  <c r="Q2839" i="1"/>
  <c r="P2839" i="1"/>
  <c r="R2839" i="1" s="1"/>
  <c r="K2839" i="1"/>
  <c r="J2839" i="1"/>
  <c r="N2839" i="1" s="1"/>
  <c r="I2839" i="1"/>
  <c r="G2839" i="1"/>
  <c r="O2839" i="1" s="1"/>
  <c r="F2839" i="1"/>
  <c r="E2839" i="1"/>
  <c r="D2839" i="1"/>
  <c r="C2839" i="1"/>
  <c r="AI2838" i="1"/>
  <c r="AE2838" i="1"/>
  <c r="Z2838" i="1"/>
  <c r="X2838" i="1"/>
  <c r="U2838" i="1"/>
  <c r="S2838" i="1"/>
  <c r="R2838" i="1"/>
  <c r="Q2838" i="1"/>
  <c r="P2838" i="1"/>
  <c r="N2838" i="1"/>
  <c r="K2838" i="1"/>
  <c r="J2838" i="1"/>
  <c r="I2838" i="1"/>
  <c r="G2838" i="1"/>
  <c r="F2838" i="1"/>
  <c r="E2838" i="1"/>
  <c r="D2838" i="1"/>
  <c r="C2838" i="1"/>
  <c r="AI2837" i="1"/>
  <c r="AE2837" i="1"/>
  <c r="Z2837" i="1" s="1"/>
  <c r="X2837" i="1"/>
  <c r="U2837" i="1"/>
  <c r="S2837" i="1"/>
  <c r="P2837" i="1"/>
  <c r="Q2837" i="1" s="1"/>
  <c r="O2837" i="1"/>
  <c r="N2837" i="1"/>
  <c r="K2837" i="1"/>
  <c r="J2837" i="1"/>
  <c r="I2837" i="1"/>
  <c r="G2837" i="1"/>
  <c r="F2837" i="1"/>
  <c r="E2837" i="1"/>
  <c r="D2837" i="1"/>
  <c r="C2837" i="1"/>
  <c r="AI2836" i="1"/>
  <c r="AE2836" i="1"/>
  <c r="X2836" i="1"/>
  <c r="U2836" i="1"/>
  <c r="S2836" i="1"/>
  <c r="P2836" i="1"/>
  <c r="K2836" i="1"/>
  <c r="J2836" i="1"/>
  <c r="N2836" i="1" s="1"/>
  <c r="I2836" i="1"/>
  <c r="O2836" i="1" s="1"/>
  <c r="G2836" i="1"/>
  <c r="F2836" i="1"/>
  <c r="E2836" i="1"/>
  <c r="D2836" i="1"/>
  <c r="C2836" i="1"/>
  <c r="AI2835" i="1"/>
  <c r="AE2835" i="1"/>
  <c r="X2835" i="1"/>
  <c r="Z2835" i="1" s="1"/>
  <c r="U2835" i="1"/>
  <c r="S2835" i="1"/>
  <c r="Q2835" i="1"/>
  <c r="P2835" i="1"/>
  <c r="R2835" i="1" s="1"/>
  <c r="K2835" i="1"/>
  <c r="J2835" i="1"/>
  <c r="I2835" i="1"/>
  <c r="G2835" i="1"/>
  <c r="F2835" i="1"/>
  <c r="E2835" i="1"/>
  <c r="D2835" i="1"/>
  <c r="C2835" i="1"/>
  <c r="AI2834" i="1"/>
  <c r="AE2834" i="1"/>
  <c r="X2834" i="1"/>
  <c r="Z2834" i="1" s="1"/>
  <c r="U2834" i="1"/>
  <c r="S2834" i="1"/>
  <c r="Q2834" i="1"/>
  <c r="P2834" i="1"/>
  <c r="N2834" i="1"/>
  <c r="K2834" i="1"/>
  <c r="J2834" i="1"/>
  <c r="I2834" i="1"/>
  <c r="G2834" i="1"/>
  <c r="R2834" i="1" s="1"/>
  <c r="F2834" i="1"/>
  <c r="E2834" i="1"/>
  <c r="D2834" i="1"/>
  <c r="C2834" i="1"/>
  <c r="AI2833" i="1"/>
  <c r="AE2833" i="1"/>
  <c r="Z2833" i="1"/>
  <c r="X2833" i="1"/>
  <c r="U2833" i="1"/>
  <c r="S2833" i="1"/>
  <c r="P2833" i="1"/>
  <c r="Q2833" i="1" s="1"/>
  <c r="N2833" i="1"/>
  <c r="K2833" i="1"/>
  <c r="J2833" i="1"/>
  <c r="I2833" i="1"/>
  <c r="G2833" i="1"/>
  <c r="R2833" i="1" s="1"/>
  <c r="F2833" i="1"/>
  <c r="E2833" i="1"/>
  <c r="D2833" i="1"/>
  <c r="C2833" i="1"/>
  <c r="AI2832" i="1"/>
  <c r="AE2832" i="1"/>
  <c r="X2832" i="1"/>
  <c r="U2832" i="1"/>
  <c r="S2832" i="1"/>
  <c r="P2832" i="1"/>
  <c r="K2832" i="1"/>
  <c r="J2832" i="1"/>
  <c r="N2832" i="1" s="1"/>
  <c r="I2832" i="1"/>
  <c r="O2832" i="1" s="1"/>
  <c r="G2832" i="1"/>
  <c r="F2832" i="1"/>
  <c r="E2832" i="1"/>
  <c r="D2832" i="1"/>
  <c r="C2832" i="1"/>
  <c r="AI2831" i="1"/>
  <c r="AE2831" i="1"/>
  <c r="X2831" i="1"/>
  <c r="Z2831" i="1" s="1"/>
  <c r="U2831" i="1"/>
  <c r="S2831" i="1"/>
  <c r="Q2831" i="1"/>
  <c r="P2831" i="1"/>
  <c r="R2831" i="1" s="1"/>
  <c r="K2831" i="1"/>
  <c r="J2831" i="1"/>
  <c r="I2831" i="1"/>
  <c r="G2831" i="1"/>
  <c r="F2831" i="1"/>
  <c r="E2831" i="1"/>
  <c r="D2831" i="1"/>
  <c r="C2831" i="1"/>
  <c r="AI2830" i="1"/>
  <c r="AE2830" i="1"/>
  <c r="Z2830" i="1"/>
  <c r="X2830" i="1"/>
  <c r="U2830" i="1"/>
  <c r="S2830" i="1"/>
  <c r="Q2830" i="1"/>
  <c r="P2830" i="1"/>
  <c r="N2830" i="1"/>
  <c r="K2830" i="1"/>
  <c r="J2830" i="1"/>
  <c r="I2830" i="1"/>
  <c r="G2830" i="1"/>
  <c r="R2830" i="1" s="1"/>
  <c r="F2830" i="1"/>
  <c r="E2830" i="1"/>
  <c r="D2830" i="1"/>
  <c r="C2830" i="1"/>
  <c r="AI2829" i="1"/>
  <c r="AE2829" i="1"/>
  <c r="Z2829" i="1"/>
  <c r="X2829" i="1"/>
  <c r="U2829" i="1"/>
  <c r="S2829" i="1"/>
  <c r="R2829" i="1"/>
  <c r="P2829" i="1"/>
  <c r="Q2829" i="1" s="1"/>
  <c r="N2829" i="1"/>
  <c r="K2829" i="1"/>
  <c r="J2829" i="1"/>
  <c r="I2829" i="1"/>
  <c r="O2829" i="1" s="1"/>
  <c r="G2829" i="1"/>
  <c r="F2829" i="1"/>
  <c r="E2829" i="1"/>
  <c r="D2829" i="1"/>
  <c r="C2829" i="1"/>
  <c r="AI2828" i="1"/>
  <c r="AE2828" i="1"/>
  <c r="X2828" i="1"/>
  <c r="U2828" i="1"/>
  <c r="S2828" i="1"/>
  <c r="P2828" i="1"/>
  <c r="K2828" i="1"/>
  <c r="J2828" i="1"/>
  <c r="N2828" i="1" s="1"/>
  <c r="I2828" i="1"/>
  <c r="O2828" i="1" s="1"/>
  <c r="G2828" i="1"/>
  <c r="F2828" i="1"/>
  <c r="E2828" i="1"/>
  <c r="D2828" i="1"/>
  <c r="C2828" i="1"/>
  <c r="AI2827" i="1"/>
  <c r="AE2827" i="1"/>
  <c r="X2827" i="1"/>
  <c r="Z2827" i="1" s="1"/>
  <c r="U2827" i="1"/>
  <c r="S2827" i="1"/>
  <c r="Q2827" i="1"/>
  <c r="P2827" i="1"/>
  <c r="R2827" i="1" s="1"/>
  <c r="K2827" i="1"/>
  <c r="J2827" i="1"/>
  <c r="N2827" i="1" s="1"/>
  <c r="AG2827" i="1" s="1"/>
  <c r="I2827" i="1"/>
  <c r="G2827" i="1"/>
  <c r="F2827" i="1"/>
  <c r="E2827" i="1"/>
  <c r="D2827" i="1"/>
  <c r="C2827" i="1"/>
  <c r="AI2826" i="1"/>
  <c r="AE2826" i="1"/>
  <c r="X2826" i="1"/>
  <c r="Z2826" i="1" s="1"/>
  <c r="U2826" i="1"/>
  <c r="S2826" i="1"/>
  <c r="Q2826" i="1"/>
  <c r="P2826" i="1"/>
  <c r="N2826" i="1"/>
  <c r="K2826" i="1"/>
  <c r="J2826" i="1"/>
  <c r="I2826" i="1"/>
  <c r="G2826" i="1"/>
  <c r="R2826" i="1" s="1"/>
  <c r="F2826" i="1"/>
  <c r="E2826" i="1"/>
  <c r="D2826" i="1"/>
  <c r="C2826" i="1"/>
  <c r="AI2825" i="1"/>
  <c r="AE2825" i="1"/>
  <c r="Z2825" i="1" s="1"/>
  <c r="X2825" i="1"/>
  <c r="U2825" i="1"/>
  <c r="S2825" i="1"/>
  <c r="P2825" i="1"/>
  <c r="Q2825" i="1" s="1"/>
  <c r="O2825" i="1"/>
  <c r="N2825" i="1"/>
  <c r="K2825" i="1"/>
  <c r="J2825" i="1"/>
  <c r="I2825" i="1"/>
  <c r="G2825" i="1"/>
  <c r="R2825" i="1" s="1"/>
  <c r="F2825" i="1"/>
  <c r="E2825" i="1"/>
  <c r="D2825" i="1"/>
  <c r="C2825" i="1"/>
  <c r="AI2824" i="1"/>
  <c r="AE2824" i="1"/>
  <c r="X2824" i="1"/>
  <c r="Z2824" i="1" s="1"/>
  <c r="U2824" i="1"/>
  <c r="S2824" i="1"/>
  <c r="P2824" i="1"/>
  <c r="O2824" i="1"/>
  <c r="K2824" i="1"/>
  <c r="J2824" i="1"/>
  <c r="N2824" i="1" s="1"/>
  <c r="I2824" i="1"/>
  <c r="G2824" i="1"/>
  <c r="F2824" i="1"/>
  <c r="E2824" i="1"/>
  <c r="D2824" i="1"/>
  <c r="C2824" i="1"/>
  <c r="AI2823" i="1"/>
  <c r="AE2823" i="1"/>
  <c r="X2823" i="1"/>
  <c r="Z2823" i="1" s="1"/>
  <c r="U2823" i="1"/>
  <c r="S2823" i="1"/>
  <c r="Q2823" i="1"/>
  <c r="P2823" i="1"/>
  <c r="R2823" i="1" s="1"/>
  <c r="K2823" i="1"/>
  <c r="J2823" i="1"/>
  <c r="I2823" i="1"/>
  <c r="G2823" i="1"/>
  <c r="F2823" i="1"/>
  <c r="E2823" i="1"/>
  <c r="D2823" i="1"/>
  <c r="C2823" i="1"/>
  <c r="AI2822" i="1"/>
  <c r="AE2822" i="1"/>
  <c r="Z2822" i="1"/>
  <c r="X2822" i="1"/>
  <c r="U2822" i="1"/>
  <c r="S2822" i="1"/>
  <c r="Q2822" i="1"/>
  <c r="P2822" i="1"/>
  <c r="K2822" i="1"/>
  <c r="N2822" i="1" s="1"/>
  <c r="J2822" i="1"/>
  <c r="I2822" i="1"/>
  <c r="G2822" i="1"/>
  <c r="F2822" i="1"/>
  <c r="E2822" i="1"/>
  <c r="D2822" i="1"/>
  <c r="C2822" i="1"/>
  <c r="AI2821" i="1"/>
  <c r="AE2821" i="1"/>
  <c r="Z2821" i="1"/>
  <c r="X2821" i="1"/>
  <c r="U2821" i="1"/>
  <c r="S2821" i="1"/>
  <c r="R2821" i="1"/>
  <c r="P2821" i="1"/>
  <c r="Q2821" i="1" s="1"/>
  <c r="O2821" i="1"/>
  <c r="N2821" i="1"/>
  <c r="K2821" i="1"/>
  <c r="J2821" i="1"/>
  <c r="I2821" i="1"/>
  <c r="G2821" i="1"/>
  <c r="F2821" i="1"/>
  <c r="E2821" i="1"/>
  <c r="D2821" i="1"/>
  <c r="C2821" i="1"/>
  <c r="AI2820" i="1"/>
  <c r="AE2820" i="1"/>
  <c r="X2820" i="1"/>
  <c r="U2820" i="1"/>
  <c r="S2820" i="1"/>
  <c r="P2820" i="1"/>
  <c r="K2820" i="1"/>
  <c r="J2820" i="1"/>
  <c r="N2820" i="1" s="1"/>
  <c r="I2820" i="1"/>
  <c r="O2820" i="1" s="1"/>
  <c r="G2820" i="1"/>
  <c r="F2820" i="1"/>
  <c r="E2820" i="1"/>
  <c r="D2820" i="1"/>
  <c r="C2820" i="1"/>
  <c r="AI2819" i="1"/>
  <c r="AE2819" i="1"/>
  <c r="X2819" i="1"/>
  <c r="Z2819" i="1" s="1"/>
  <c r="U2819" i="1"/>
  <c r="S2819" i="1"/>
  <c r="Q2819" i="1"/>
  <c r="P2819" i="1"/>
  <c r="R2819" i="1" s="1"/>
  <c r="K2819" i="1"/>
  <c r="J2819" i="1"/>
  <c r="I2819" i="1"/>
  <c r="G2819" i="1"/>
  <c r="F2819" i="1"/>
  <c r="E2819" i="1"/>
  <c r="D2819" i="1"/>
  <c r="C2819" i="1"/>
  <c r="AI2818" i="1"/>
  <c r="AE2818" i="1"/>
  <c r="X2818" i="1"/>
  <c r="Z2818" i="1" s="1"/>
  <c r="U2818" i="1"/>
  <c r="S2818" i="1"/>
  <c r="Q2818" i="1"/>
  <c r="P2818" i="1"/>
  <c r="N2818" i="1"/>
  <c r="K2818" i="1"/>
  <c r="J2818" i="1"/>
  <c r="I2818" i="1"/>
  <c r="G2818" i="1"/>
  <c r="R2818" i="1" s="1"/>
  <c r="F2818" i="1"/>
  <c r="E2818" i="1"/>
  <c r="D2818" i="1"/>
  <c r="C2818" i="1"/>
  <c r="AI2817" i="1"/>
  <c r="AE2817" i="1"/>
  <c r="Z2817" i="1" s="1"/>
  <c r="X2817" i="1"/>
  <c r="U2817" i="1"/>
  <c r="S2817" i="1"/>
  <c r="P2817" i="1"/>
  <c r="Q2817" i="1" s="1"/>
  <c r="N2817" i="1"/>
  <c r="K2817" i="1"/>
  <c r="J2817" i="1"/>
  <c r="I2817" i="1"/>
  <c r="G2817" i="1"/>
  <c r="R2817" i="1" s="1"/>
  <c r="F2817" i="1"/>
  <c r="E2817" i="1"/>
  <c r="D2817" i="1"/>
  <c r="C2817" i="1"/>
  <c r="AI2816" i="1"/>
  <c r="AE2816" i="1"/>
  <c r="X2816" i="1"/>
  <c r="U2816" i="1"/>
  <c r="S2816" i="1"/>
  <c r="P2816" i="1"/>
  <c r="K2816" i="1"/>
  <c r="J2816" i="1"/>
  <c r="N2816" i="1" s="1"/>
  <c r="I2816" i="1"/>
  <c r="O2816" i="1" s="1"/>
  <c r="G2816" i="1"/>
  <c r="F2816" i="1"/>
  <c r="E2816" i="1"/>
  <c r="D2816" i="1"/>
  <c r="C2816" i="1"/>
  <c r="AI2815" i="1"/>
  <c r="AE2815" i="1"/>
  <c r="X2815" i="1"/>
  <c r="Z2815" i="1" s="1"/>
  <c r="U2815" i="1"/>
  <c r="S2815" i="1"/>
  <c r="P2815" i="1"/>
  <c r="R2815" i="1" s="1"/>
  <c r="K2815" i="1"/>
  <c r="J2815" i="1"/>
  <c r="I2815" i="1"/>
  <c r="G2815" i="1"/>
  <c r="F2815" i="1"/>
  <c r="E2815" i="1"/>
  <c r="D2815" i="1"/>
  <c r="C2815" i="1"/>
  <c r="AI2814" i="1"/>
  <c r="AE2814" i="1"/>
  <c r="Z2814" i="1"/>
  <c r="X2814" i="1"/>
  <c r="U2814" i="1"/>
  <c r="S2814" i="1"/>
  <c r="R2814" i="1"/>
  <c r="Q2814" i="1"/>
  <c r="P2814" i="1"/>
  <c r="N2814" i="1"/>
  <c r="K2814" i="1"/>
  <c r="J2814" i="1"/>
  <c r="I2814" i="1"/>
  <c r="G2814" i="1"/>
  <c r="F2814" i="1"/>
  <c r="E2814" i="1"/>
  <c r="D2814" i="1"/>
  <c r="C2814" i="1"/>
  <c r="AI2813" i="1"/>
  <c r="AE2813" i="1"/>
  <c r="Z2813" i="1"/>
  <c r="X2813" i="1"/>
  <c r="U2813" i="1"/>
  <c r="S2813" i="1"/>
  <c r="R2813" i="1"/>
  <c r="P2813" i="1"/>
  <c r="Q2813" i="1" s="1"/>
  <c r="N2813" i="1"/>
  <c r="K2813" i="1"/>
  <c r="J2813" i="1"/>
  <c r="I2813" i="1"/>
  <c r="O2813" i="1" s="1"/>
  <c r="G2813" i="1"/>
  <c r="F2813" i="1"/>
  <c r="E2813" i="1"/>
  <c r="D2813" i="1"/>
  <c r="C2813" i="1"/>
  <c r="AI2812" i="1"/>
  <c r="AE2812" i="1"/>
  <c r="X2812" i="1"/>
  <c r="U2812" i="1"/>
  <c r="S2812" i="1"/>
  <c r="P2812" i="1"/>
  <c r="K2812" i="1"/>
  <c r="J2812" i="1"/>
  <c r="N2812" i="1" s="1"/>
  <c r="I2812" i="1"/>
  <c r="O2812" i="1" s="1"/>
  <c r="G2812" i="1"/>
  <c r="F2812" i="1"/>
  <c r="E2812" i="1"/>
  <c r="D2812" i="1"/>
  <c r="C2812" i="1"/>
  <c r="AI2811" i="1"/>
  <c r="AE2811" i="1"/>
  <c r="X2811" i="1"/>
  <c r="Z2811" i="1" s="1"/>
  <c r="U2811" i="1"/>
  <c r="S2811" i="1"/>
  <c r="Q2811" i="1"/>
  <c r="P2811" i="1"/>
  <c r="R2811" i="1" s="1"/>
  <c r="K2811" i="1"/>
  <c r="J2811" i="1"/>
  <c r="N2811" i="1" s="1"/>
  <c r="AG2811" i="1" s="1"/>
  <c r="I2811" i="1"/>
  <c r="G2811" i="1"/>
  <c r="F2811" i="1"/>
  <c r="E2811" i="1"/>
  <c r="D2811" i="1"/>
  <c r="C2811" i="1"/>
  <c r="AI2810" i="1"/>
  <c r="AE2810" i="1"/>
  <c r="X2810" i="1"/>
  <c r="Z2810" i="1" s="1"/>
  <c r="U2810" i="1"/>
  <c r="S2810" i="1"/>
  <c r="Q2810" i="1"/>
  <c r="P2810" i="1"/>
  <c r="N2810" i="1"/>
  <c r="K2810" i="1"/>
  <c r="J2810" i="1"/>
  <c r="I2810" i="1"/>
  <c r="G2810" i="1"/>
  <c r="R2810" i="1" s="1"/>
  <c r="F2810" i="1"/>
  <c r="E2810" i="1"/>
  <c r="D2810" i="1"/>
  <c r="C2810" i="1"/>
  <c r="AI2809" i="1"/>
  <c r="AE2809" i="1"/>
  <c r="Z2809" i="1" s="1"/>
  <c r="X2809" i="1"/>
  <c r="U2809" i="1"/>
  <c r="S2809" i="1"/>
  <c r="P2809" i="1"/>
  <c r="Q2809" i="1" s="1"/>
  <c r="O2809" i="1"/>
  <c r="N2809" i="1"/>
  <c r="K2809" i="1"/>
  <c r="J2809" i="1"/>
  <c r="I2809" i="1"/>
  <c r="G2809" i="1"/>
  <c r="R2809" i="1" s="1"/>
  <c r="F2809" i="1"/>
  <c r="E2809" i="1"/>
  <c r="D2809" i="1"/>
  <c r="C2809" i="1"/>
  <c r="AI2808" i="1"/>
  <c r="AE2808" i="1"/>
  <c r="X2808" i="1"/>
  <c r="Z2808" i="1" s="1"/>
  <c r="U2808" i="1"/>
  <c r="S2808" i="1"/>
  <c r="P2808" i="1"/>
  <c r="O2808" i="1"/>
  <c r="K2808" i="1"/>
  <c r="J2808" i="1"/>
  <c r="N2808" i="1" s="1"/>
  <c r="I2808" i="1"/>
  <c r="G2808" i="1"/>
  <c r="F2808" i="1"/>
  <c r="E2808" i="1"/>
  <c r="D2808" i="1"/>
  <c r="C2808" i="1"/>
  <c r="AI2807" i="1"/>
  <c r="AE2807" i="1"/>
  <c r="X2807" i="1"/>
  <c r="Z2807" i="1" s="1"/>
  <c r="U2807" i="1"/>
  <c r="S2807" i="1"/>
  <c r="Q2807" i="1"/>
  <c r="P2807" i="1"/>
  <c r="R2807" i="1" s="1"/>
  <c r="K2807" i="1"/>
  <c r="J2807" i="1"/>
  <c r="I2807" i="1"/>
  <c r="G2807" i="1"/>
  <c r="F2807" i="1"/>
  <c r="E2807" i="1"/>
  <c r="D2807" i="1"/>
  <c r="C2807" i="1"/>
  <c r="AI2806" i="1"/>
  <c r="AE2806" i="1"/>
  <c r="Z2806" i="1"/>
  <c r="X2806" i="1"/>
  <c r="U2806" i="1"/>
  <c r="S2806" i="1"/>
  <c r="Q2806" i="1"/>
  <c r="P2806" i="1"/>
  <c r="K2806" i="1"/>
  <c r="N2806" i="1" s="1"/>
  <c r="J2806" i="1"/>
  <c r="I2806" i="1"/>
  <c r="G2806" i="1"/>
  <c r="F2806" i="1"/>
  <c r="E2806" i="1"/>
  <c r="D2806" i="1"/>
  <c r="C2806" i="1"/>
  <c r="AI2805" i="1"/>
  <c r="AE2805" i="1"/>
  <c r="Z2805" i="1"/>
  <c r="X2805" i="1"/>
  <c r="U2805" i="1"/>
  <c r="S2805" i="1"/>
  <c r="R2805" i="1"/>
  <c r="P2805" i="1"/>
  <c r="Q2805" i="1" s="1"/>
  <c r="O2805" i="1"/>
  <c r="N2805" i="1"/>
  <c r="K2805" i="1"/>
  <c r="J2805" i="1"/>
  <c r="I2805" i="1"/>
  <c r="G2805" i="1"/>
  <c r="F2805" i="1"/>
  <c r="E2805" i="1"/>
  <c r="D2805" i="1"/>
  <c r="C2805" i="1"/>
  <c r="AI2804" i="1"/>
  <c r="AE2804" i="1"/>
  <c r="X2804" i="1"/>
  <c r="U2804" i="1"/>
  <c r="S2804" i="1"/>
  <c r="P2804" i="1"/>
  <c r="K2804" i="1"/>
  <c r="J2804" i="1"/>
  <c r="I2804" i="1"/>
  <c r="G2804" i="1"/>
  <c r="F2804" i="1"/>
  <c r="E2804" i="1"/>
  <c r="D2804" i="1"/>
  <c r="C2804" i="1"/>
  <c r="AI2803" i="1"/>
  <c r="AE2803" i="1"/>
  <c r="X2803" i="1"/>
  <c r="Z2803" i="1" s="1"/>
  <c r="U2803" i="1"/>
  <c r="S2803" i="1"/>
  <c r="Q2803" i="1"/>
  <c r="P2803" i="1"/>
  <c r="R2803" i="1" s="1"/>
  <c r="K2803" i="1"/>
  <c r="J2803" i="1"/>
  <c r="I2803" i="1"/>
  <c r="G2803" i="1"/>
  <c r="F2803" i="1"/>
  <c r="E2803" i="1"/>
  <c r="D2803" i="1"/>
  <c r="C2803" i="1"/>
  <c r="AI2802" i="1"/>
  <c r="AE2802" i="1"/>
  <c r="Z2802" i="1"/>
  <c r="X2802" i="1"/>
  <c r="U2802" i="1"/>
  <c r="S2802" i="1"/>
  <c r="Q2802" i="1"/>
  <c r="P2802" i="1"/>
  <c r="N2802" i="1"/>
  <c r="K2802" i="1"/>
  <c r="J2802" i="1"/>
  <c r="I2802" i="1"/>
  <c r="G2802" i="1"/>
  <c r="O2802" i="1" s="1"/>
  <c r="F2802" i="1"/>
  <c r="E2802" i="1"/>
  <c r="D2802" i="1"/>
  <c r="C2802" i="1"/>
  <c r="AI2801" i="1"/>
  <c r="AE2801" i="1"/>
  <c r="Z2801" i="1" s="1"/>
  <c r="X2801" i="1"/>
  <c r="U2801" i="1"/>
  <c r="S2801" i="1"/>
  <c r="R2801" i="1"/>
  <c r="P2801" i="1"/>
  <c r="Q2801" i="1" s="1"/>
  <c r="N2801" i="1"/>
  <c r="K2801" i="1"/>
  <c r="J2801" i="1"/>
  <c r="I2801" i="1"/>
  <c r="G2801" i="1"/>
  <c r="O2801" i="1" s="1"/>
  <c r="F2801" i="1"/>
  <c r="E2801" i="1"/>
  <c r="D2801" i="1"/>
  <c r="C2801" i="1"/>
  <c r="AI2800" i="1"/>
  <c r="AE2800" i="1"/>
  <c r="X2800" i="1"/>
  <c r="Z2800" i="1" s="1"/>
  <c r="U2800" i="1"/>
  <c r="S2800" i="1"/>
  <c r="P2800" i="1"/>
  <c r="R2800" i="1" s="1"/>
  <c r="O2800" i="1"/>
  <c r="K2800" i="1"/>
  <c r="J2800" i="1"/>
  <c r="N2800" i="1" s="1"/>
  <c r="I2800" i="1"/>
  <c r="AG2800" i="1" s="1"/>
  <c r="G2800" i="1"/>
  <c r="F2800" i="1"/>
  <c r="E2800" i="1"/>
  <c r="D2800" i="1"/>
  <c r="C2800" i="1"/>
  <c r="AI2799" i="1"/>
  <c r="AE2799" i="1"/>
  <c r="Z2799" i="1"/>
  <c r="X2799" i="1"/>
  <c r="U2799" i="1"/>
  <c r="S2799" i="1"/>
  <c r="Q2799" i="1"/>
  <c r="P2799" i="1"/>
  <c r="K2799" i="1"/>
  <c r="J2799" i="1"/>
  <c r="N2799" i="1" s="1"/>
  <c r="I2799" i="1"/>
  <c r="G2799" i="1"/>
  <c r="F2799" i="1"/>
  <c r="E2799" i="1"/>
  <c r="D2799" i="1"/>
  <c r="C2799" i="1"/>
  <c r="AI2798" i="1"/>
  <c r="AE2798" i="1"/>
  <c r="Z2798" i="1"/>
  <c r="X2798" i="1"/>
  <c r="U2798" i="1"/>
  <c r="S2798" i="1"/>
  <c r="Q2798" i="1"/>
  <c r="P2798" i="1"/>
  <c r="N2798" i="1"/>
  <c r="K2798" i="1"/>
  <c r="J2798" i="1"/>
  <c r="I2798" i="1"/>
  <c r="G2798" i="1"/>
  <c r="O2798" i="1" s="1"/>
  <c r="F2798" i="1"/>
  <c r="E2798" i="1"/>
  <c r="D2798" i="1"/>
  <c r="C2798" i="1"/>
  <c r="AI2797" i="1"/>
  <c r="AE2797" i="1"/>
  <c r="Z2797" i="1"/>
  <c r="X2797" i="1"/>
  <c r="U2797" i="1"/>
  <c r="S2797" i="1"/>
  <c r="P2797" i="1"/>
  <c r="Q2797" i="1" s="1"/>
  <c r="N2797" i="1"/>
  <c r="K2797" i="1"/>
  <c r="J2797" i="1"/>
  <c r="I2797" i="1"/>
  <c r="G2797" i="1"/>
  <c r="R2797" i="1" s="1"/>
  <c r="F2797" i="1"/>
  <c r="E2797" i="1"/>
  <c r="D2797" i="1"/>
  <c r="C2797" i="1"/>
  <c r="AI2796" i="1"/>
  <c r="AE2796" i="1"/>
  <c r="X2796" i="1"/>
  <c r="Z2796" i="1" s="1"/>
  <c r="U2796" i="1"/>
  <c r="S2796" i="1"/>
  <c r="P2796" i="1"/>
  <c r="R2796" i="1" s="1"/>
  <c r="K2796" i="1"/>
  <c r="J2796" i="1"/>
  <c r="I2796" i="1"/>
  <c r="G2796" i="1"/>
  <c r="F2796" i="1"/>
  <c r="E2796" i="1"/>
  <c r="D2796" i="1"/>
  <c r="C2796" i="1"/>
  <c r="AI2795" i="1"/>
  <c r="AE2795" i="1"/>
  <c r="Z2795" i="1"/>
  <c r="X2795" i="1"/>
  <c r="U2795" i="1"/>
  <c r="S2795" i="1"/>
  <c r="P2795" i="1"/>
  <c r="R2795" i="1" s="1"/>
  <c r="AG2795" i="1" s="1"/>
  <c r="N2795" i="1"/>
  <c r="K2795" i="1"/>
  <c r="J2795" i="1"/>
  <c r="I2795" i="1"/>
  <c r="G2795" i="1"/>
  <c r="O2795" i="1" s="1"/>
  <c r="F2795" i="1"/>
  <c r="E2795" i="1"/>
  <c r="D2795" i="1"/>
  <c r="C2795" i="1"/>
  <c r="AI2794" i="1"/>
  <c r="AE2794" i="1"/>
  <c r="Z2794" i="1"/>
  <c r="X2794" i="1"/>
  <c r="U2794" i="1"/>
  <c r="S2794" i="1"/>
  <c r="Q2794" i="1"/>
  <c r="P2794" i="1"/>
  <c r="N2794" i="1"/>
  <c r="K2794" i="1"/>
  <c r="J2794" i="1"/>
  <c r="I2794" i="1"/>
  <c r="G2794" i="1"/>
  <c r="O2794" i="1" s="1"/>
  <c r="F2794" i="1"/>
  <c r="E2794" i="1"/>
  <c r="D2794" i="1"/>
  <c r="C2794" i="1"/>
  <c r="AI2793" i="1"/>
  <c r="AE2793" i="1"/>
  <c r="Z2793" i="1" s="1"/>
  <c r="X2793" i="1"/>
  <c r="U2793" i="1"/>
  <c r="S2793" i="1"/>
  <c r="P2793" i="1"/>
  <c r="Q2793" i="1" s="1"/>
  <c r="O2793" i="1"/>
  <c r="N2793" i="1"/>
  <c r="K2793" i="1"/>
  <c r="J2793" i="1"/>
  <c r="I2793" i="1"/>
  <c r="G2793" i="1"/>
  <c r="R2793" i="1" s="1"/>
  <c r="F2793" i="1"/>
  <c r="E2793" i="1"/>
  <c r="D2793" i="1"/>
  <c r="C2793" i="1"/>
  <c r="AI2792" i="1"/>
  <c r="AE2792" i="1"/>
  <c r="X2792" i="1"/>
  <c r="Z2792" i="1" s="1"/>
  <c r="U2792" i="1"/>
  <c r="S2792" i="1"/>
  <c r="Q2792" i="1"/>
  <c r="P2792" i="1"/>
  <c r="R2792" i="1" s="1"/>
  <c r="K2792" i="1"/>
  <c r="J2792" i="1"/>
  <c r="N2792" i="1" s="1"/>
  <c r="I2792" i="1"/>
  <c r="O2792" i="1" s="1"/>
  <c r="G2792" i="1"/>
  <c r="F2792" i="1"/>
  <c r="E2792" i="1"/>
  <c r="D2792" i="1"/>
  <c r="C2792" i="1"/>
  <c r="AI2791" i="1"/>
  <c r="AE2791" i="1"/>
  <c r="X2791" i="1"/>
  <c r="Z2791" i="1" s="1"/>
  <c r="U2791" i="1"/>
  <c r="S2791" i="1"/>
  <c r="P2791" i="1"/>
  <c r="R2791" i="1" s="1"/>
  <c r="K2791" i="1"/>
  <c r="J2791" i="1"/>
  <c r="N2791" i="1" s="1"/>
  <c r="I2791" i="1"/>
  <c r="G2791" i="1"/>
  <c r="F2791" i="1"/>
  <c r="E2791" i="1"/>
  <c r="D2791" i="1"/>
  <c r="C2791" i="1"/>
  <c r="AI2790" i="1"/>
  <c r="AE2790" i="1"/>
  <c r="Z2790" i="1" s="1"/>
  <c r="X2790" i="1"/>
  <c r="U2790" i="1"/>
  <c r="S2790" i="1"/>
  <c r="Q2790" i="1"/>
  <c r="P2790" i="1"/>
  <c r="N2790" i="1"/>
  <c r="K2790" i="1"/>
  <c r="J2790" i="1"/>
  <c r="I2790" i="1"/>
  <c r="O2790" i="1" s="1"/>
  <c r="G2790" i="1"/>
  <c r="F2790" i="1"/>
  <c r="E2790" i="1"/>
  <c r="D2790" i="1"/>
  <c r="C2790" i="1"/>
  <c r="AI2789" i="1"/>
  <c r="AE2789" i="1"/>
  <c r="Z2789" i="1" s="1"/>
  <c r="X2789" i="1"/>
  <c r="U2789" i="1"/>
  <c r="S2789" i="1"/>
  <c r="P2789" i="1"/>
  <c r="Q2789" i="1" s="1"/>
  <c r="K2789" i="1"/>
  <c r="J2789" i="1"/>
  <c r="N2789" i="1" s="1"/>
  <c r="I2789" i="1"/>
  <c r="G2789" i="1"/>
  <c r="F2789" i="1"/>
  <c r="E2789" i="1"/>
  <c r="D2789" i="1"/>
  <c r="C2789" i="1"/>
  <c r="AI2788" i="1"/>
  <c r="AE2788" i="1"/>
  <c r="X2788" i="1"/>
  <c r="U2788" i="1"/>
  <c r="S2788" i="1"/>
  <c r="Q2788" i="1"/>
  <c r="P2788" i="1"/>
  <c r="R2788" i="1" s="1"/>
  <c r="K2788" i="1"/>
  <c r="J2788" i="1"/>
  <c r="I2788" i="1"/>
  <c r="G2788" i="1"/>
  <c r="F2788" i="1"/>
  <c r="E2788" i="1"/>
  <c r="D2788" i="1"/>
  <c r="C2788" i="1"/>
  <c r="AI2787" i="1"/>
  <c r="AE2787" i="1"/>
  <c r="X2787" i="1"/>
  <c r="Z2787" i="1" s="1"/>
  <c r="U2787" i="1"/>
  <c r="S2787" i="1"/>
  <c r="R2787" i="1"/>
  <c r="Q2787" i="1"/>
  <c r="P2787" i="1"/>
  <c r="K2787" i="1"/>
  <c r="J2787" i="1"/>
  <c r="N2787" i="1" s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Q2786" i="1"/>
  <c r="P2786" i="1"/>
  <c r="K2786" i="1"/>
  <c r="N2786" i="1" s="1"/>
  <c r="O2786" i="1" s="1"/>
  <c r="J2786" i="1"/>
  <c r="I2786" i="1"/>
  <c r="G2786" i="1"/>
  <c r="F2786" i="1"/>
  <c r="E2786" i="1"/>
  <c r="D2786" i="1"/>
  <c r="C2786" i="1"/>
  <c r="AI2785" i="1"/>
  <c r="AE2785" i="1"/>
  <c r="Z2785" i="1"/>
  <c r="X2785" i="1"/>
  <c r="U2785" i="1"/>
  <c r="S2785" i="1"/>
  <c r="R2785" i="1"/>
  <c r="P2785" i="1"/>
  <c r="Q2785" i="1" s="1"/>
  <c r="K2785" i="1"/>
  <c r="J2785" i="1"/>
  <c r="N2785" i="1" s="1"/>
  <c r="I2785" i="1"/>
  <c r="AG2785" i="1" s="1"/>
  <c r="G2785" i="1"/>
  <c r="F2785" i="1"/>
  <c r="E2785" i="1"/>
  <c r="D2785" i="1"/>
  <c r="C2785" i="1"/>
  <c r="AI2784" i="1"/>
  <c r="AE2784" i="1"/>
  <c r="X2784" i="1"/>
  <c r="U2784" i="1"/>
  <c r="S2784" i="1"/>
  <c r="Q2784" i="1"/>
  <c r="P2784" i="1"/>
  <c r="R2784" i="1" s="1"/>
  <c r="K2784" i="1"/>
  <c r="J2784" i="1"/>
  <c r="I2784" i="1"/>
  <c r="G2784" i="1"/>
  <c r="F2784" i="1"/>
  <c r="E2784" i="1"/>
  <c r="D2784" i="1"/>
  <c r="C2784" i="1"/>
  <c r="AI2783" i="1"/>
  <c r="AE2783" i="1"/>
  <c r="Z2783" i="1"/>
  <c r="X2783" i="1"/>
  <c r="U2783" i="1"/>
  <c r="S2783" i="1"/>
  <c r="R2783" i="1"/>
  <c r="Q2783" i="1"/>
  <c r="P2783" i="1"/>
  <c r="N2783" i="1"/>
  <c r="K2783" i="1"/>
  <c r="J2783" i="1"/>
  <c r="I2783" i="1"/>
  <c r="G2783" i="1"/>
  <c r="AG2783" i="1" s="1"/>
  <c r="F2783" i="1"/>
  <c r="E2783" i="1"/>
  <c r="D2783" i="1"/>
  <c r="C2783" i="1"/>
  <c r="AI2782" i="1"/>
  <c r="AE2782" i="1"/>
  <c r="X2782" i="1"/>
  <c r="Z2782" i="1" s="1"/>
  <c r="U2782" i="1"/>
  <c r="S2782" i="1"/>
  <c r="Q2782" i="1"/>
  <c r="P2782" i="1"/>
  <c r="K2782" i="1"/>
  <c r="N2782" i="1" s="1"/>
  <c r="J2782" i="1"/>
  <c r="I2782" i="1"/>
  <c r="G2782" i="1"/>
  <c r="F2782" i="1"/>
  <c r="E2782" i="1"/>
  <c r="D2782" i="1"/>
  <c r="C2782" i="1"/>
  <c r="AI2781" i="1"/>
  <c r="AE2781" i="1"/>
  <c r="Z2781" i="1" s="1"/>
  <c r="X2781" i="1"/>
  <c r="U2781" i="1"/>
  <c r="S2781" i="1"/>
  <c r="R2781" i="1"/>
  <c r="P2781" i="1"/>
  <c r="Q2781" i="1" s="1"/>
  <c r="N2781" i="1"/>
  <c r="K2781" i="1"/>
  <c r="J2781" i="1"/>
  <c r="I2781" i="1"/>
  <c r="G2781" i="1"/>
  <c r="AG2781" i="1" s="1"/>
  <c r="F2781" i="1"/>
  <c r="E2781" i="1"/>
  <c r="D2781" i="1"/>
  <c r="C2781" i="1"/>
  <c r="AI2780" i="1"/>
  <c r="AE2780" i="1"/>
  <c r="X2780" i="1"/>
  <c r="Z2780" i="1" s="1"/>
  <c r="U2780" i="1"/>
  <c r="S2780" i="1"/>
  <c r="P2780" i="1"/>
  <c r="R2780" i="1" s="1"/>
  <c r="K2780" i="1"/>
  <c r="J2780" i="1"/>
  <c r="I2780" i="1"/>
  <c r="G2780" i="1"/>
  <c r="F2780" i="1"/>
  <c r="E2780" i="1"/>
  <c r="D2780" i="1"/>
  <c r="C2780" i="1"/>
  <c r="AI2779" i="1"/>
  <c r="AE2779" i="1"/>
  <c r="Z2779" i="1"/>
  <c r="X2779" i="1"/>
  <c r="U2779" i="1"/>
  <c r="S2779" i="1"/>
  <c r="P2779" i="1"/>
  <c r="R2779" i="1" s="1"/>
  <c r="N2779" i="1"/>
  <c r="K2779" i="1"/>
  <c r="J2779" i="1"/>
  <c r="I2779" i="1"/>
  <c r="G2779" i="1"/>
  <c r="O2779" i="1" s="1"/>
  <c r="F2779" i="1"/>
  <c r="E2779" i="1"/>
  <c r="D2779" i="1"/>
  <c r="C2779" i="1"/>
  <c r="AI2778" i="1"/>
  <c r="AE2778" i="1"/>
  <c r="Z2778" i="1" s="1"/>
  <c r="X2778" i="1"/>
  <c r="U2778" i="1"/>
  <c r="S2778" i="1"/>
  <c r="Q2778" i="1"/>
  <c r="P2778" i="1"/>
  <c r="O2778" i="1"/>
  <c r="N2778" i="1"/>
  <c r="K2778" i="1"/>
  <c r="J2778" i="1"/>
  <c r="I2778" i="1"/>
  <c r="G2778" i="1"/>
  <c r="F2778" i="1"/>
  <c r="E2778" i="1"/>
  <c r="D2778" i="1"/>
  <c r="C2778" i="1"/>
  <c r="AI2777" i="1"/>
  <c r="AE2777" i="1"/>
  <c r="Z2777" i="1" s="1"/>
  <c r="X2777" i="1"/>
  <c r="U2777" i="1"/>
  <c r="S2777" i="1"/>
  <c r="P2777" i="1"/>
  <c r="Q2777" i="1" s="1"/>
  <c r="N2777" i="1"/>
  <c r="K2777" i="1"/>
  <c r="J2777" i="1"/>
  <c r="I2777" i="1"/>
  <c r="G2777" i="1"/>
  <c r="R2777" i="1" s="1"/>
  <c r="F2777" i="1"/>
  <c r="E2777" i="1"/>
  <c r="D2777" i="1"/>
  <c r="C2777" i="1"/>
  <c r="AI2776" i="1"/>
  <c r="AE2776" i="1"/>
  <c r="X2776" i="1"/>
  <c r="U2776" i="1"/>
  <c r="S2776" i="1"/>
  <c r="P2776" i="1"/>
  <c r="R2776" i="1" s="1"/>
  <c r="K2776" i="1"/>
  <c r="J2776" i="1"/>
  <c r="N2776" i="1" s="1"/>
  <c r="I2776" i="1"/>
  <c r="O2776" i="1" s="1"/>
  <c r="G2776" i="1"/>
  <c r="F2776" i="1"/>
  <c r="E2776" i="1"/>
  <c r="D2776" i="1"/>
  <c r="C2776" i="1"/>
  <c r="AI2775" i="1"/>
  <c r="AE2775" i="1"/>
  <c r="X2775" i="1"/>
  <c r="Z2775" i="1" s="1"/>
  <c r="U2775" i="1"/>
  <c r="S2775" i="1"/>
  <c r="Q2775" i="1"/>
  <c r="P2775" i="1"/>
  <c r="R2775" i="1" s="1"/>
  <c r="K2775" i="1"/>
  <c r="J2775" i="1"/>
  <c r="N2775" i="1" s="1"/>
  <c r="AG2775" i="1" s="1"/>
  <c r="I2775" i="1"/>
  <c r="G2775" i="1"/>
  <c r="F2775" i="1"/>
  <c r="E2775" i="1"/>
  <c r="D2775" i="1"/>
  <c r="C2775" i="1"/>
  <c r="AI2774" i="1"/>
  <c r="AE2774" i="1"/>
  <c r="Z2774" i="1" s="1"/>
  <c r="X2774" i="1"/>
  <c r="U2774" i="1"/>
  <c r="S2774" i="1"/>
  <c r="Q2774" i="1"/>
  <c r="P2774" i="1"/>
  <c r="N2774" i="1"/>
  <c r="K2774" i="1"/>
  <c r="J2774" i="1"/>
  <c r="I2774" i="1"/>
  <c r="O2774" i="1" s="1"/>
  <c r="G2774" i="1"/>
  <c r="F2774" i="1"/>
  <c r="E2774" i="1"/>
  <c r="D2774" i="1"/>
  <c r="C2774" i="1"/>
  <c r="AI2773" i="1"/>
  <c r="AE2773" i="1"/>
  <c r="Z2773" i="1" s="1"/>
  <c r="X2773" i="1"/>
  <c r="U2773" i="1"/>
  <c r="S2773" i="1"/>
  <c r="P2773" i="1"/>
  <c r="Q2773" i="1" s="1"/>
  <c r="K2773" i="1"/>
  <c r="J2773" i="1"/>
  <c r="N2773" i="1" s="1"/>
  <c r="I2773" i="1"/>
  <c r="G2773" i="1"/>
  <c r="F2773" i="1"/>
  <c r="E2773" i="1"/>
  <c r="D2773" i="1"/>
  <c r="C2773" i="1"/>
  <c r="AI2772" i="1"/>
  <c r="AE2772" i="1"/>
  <c r="X2772" i="1"/>
  <c r="U2772" i="1"/>
  <c r="S2772" i="1"/>
  <c r="Q2772" i="1"/>
  <c r="P2772" i="1"/>
  <c r="R2772" i="1" s="1"/>
  <c r="K2772" i="1"/>
  <c r="J2772" i="1"/>
  <c r="N2772" i="1" s="1"/>
  <c r="I2772" i="1"/>
  <c r="O2772" i="1" s="1"/>
  <c r="G2772" i="1"/>
  <c r="F2772" i="1"/>
  <c r="E2772" i="1"/>
  <c r="D2772" i="1"/>
  <c r="C2772" i="1"/>
  <c r="AI2771" i="1"/>
  <c r="AE2771" i="1"/>
  <c r="Z2771" i="1"/>
  <c r="X2771" i="1"/>
  <c r="U2771" i="1"/>
  <c r="S2771" i="1"/>
  <c r="Q2771" i="1"/>
  <c r="P2771" i="1"/>
  <c r="R2771" i="1" s="1"/>
  <c r="K2771" i="1"/>
  <c r="J2771" i="1"/>
  <c r="N2771" i="1" s="1"/>
  <c r="AG2771" i="1" s="1"/>
  <c r="I2771" i="1"/>
  <c r="G2771" i="1"/>
  <c r="F2771" i="1"/>
  <c r="E2771" i="1"/>
  <c r="D2771" i="1"/>
  <c r="C2771" i="1"/>
  <c r="AI2770" i="1"/>
  <c r="AE2770" i="1"/>
  <c r="X2770" i="1"/>
  <c r="Z2770" i="1" s="1"/>
  <c r="U2770" i="1"/>
  <c r="S2770" i="1"/>
  <c r="Q2770" i="1"/>
  <c r="P2770" i="1"/>
  <c r="K2770" i="1"/>
  <c r="N2770" i="1" s="1"/>
  <c r="J2770" i="1"/>
  <c r="I2770" i="1"/>
  <c r="G2770" i="1"/>
  <c r="F2770" i="1"/>
  <c r="E2770" i="1"/>
  <c r="D2770" i="1"/>
  <c r="C2770" i="1"/>
  <c r="AI2769" i="1"/>
  <c r="AE2769" i="1"/>
  <c r="Z2769" i="1"/>
  <c r="X2769" i="1"/>
  <c r="U2769" i="1"/>
  <c r="S2769" i="1"/>
  <c r="P2769" i="1"/>
  <c r="Q2769" i="1" s="1"/>
  <c r="K2769" i="1"/>
  <c r="J2769" i="1"/>
  <c r="N2769" i="1" s="1"/>
  <c r="I2769" i="1"/>
  <c r="G2769" i="1"/>
  <c r="F2769" i="1"/>
  <c r="E2769" i="1"/>
  <c r="D2769" i="1"/>
  <c r="C2769" i="1"/>
  <c r="AI2768" i="1"/>
  <c r="AE2768" i="1"/>
  <c r="X2768" i="1"/>
  <c r="U2768" i="1"/>
  <c r="S2768" i="1"/>
  <c r="Q2768" i="1"/>
  <c r="P2768" i="1"/>
  <c r="R2768" i="1" s="1"/>
  <c r="K2768" i="1"/>
  <c r="J2768" i="1"/>
  <c r="I2768" i="1"/>
  <c r="G2768" i="1"/>
  <c r="F2768" i="1"/>
  <c r="E2768" i="1"/>
  <c r="D2768" i="1"/>
  <c r="C2768" i="1"/>
  <c r="AI2767" i="1"/>
  <c r="AE2767" i="1"/>
  <c r="Z2767" i="1"/>
  <c r="X2767" i="1"/>
  <c r="U2767" i="1"/>
  <c r="S2767" i="1"/>
  <c r="Q2767" i="1"/>
  <c r="P2767" i="1"/>
  <c r="K2767" i="1"/>
  <c r="J2767" i="1"/>
  <c r="N2767" i="1" s="1"/>
  <c r="I2767" i="1"/>
  <c r="G2767" i="1"/>
  <c r="F2767" i="1"/>
  <c r="E2767" i="1"/>
  <c r="D2767" i="1"/>
  <c r="C2767" i="1"/>
  <c r="AI2766" i="1"/>
  <c r="AE2766" i="1"/>
  <c r="Z2766" i="1"/>
  <c r="X2766" i="1"/>
  <c r="U2766" i="1"/>
  <c r="S2766" i="1"/>
  <c r="Q2766" i="1"/>
  <c r="P2766" i="1"/>
  <c r="N2766" i="1"/>
  <c r="K2766" i="1"/>
  <c r="J2766" i="1"/>
  <c r="I2766" i="1"/>
  <c r="G2766" i="1"/>
  <c r="O2766" i="1" s="1"/>
  <c r="F2766" i="1"/>
  <c r="E2766" i="1"/>
  <c r="D2766" i="1"/>
  <c r="C2766" i="1"/>
  <c r="AI2765" i="1"/>
  <c r="AE2765" i="1"/>
  <c r="Z2765" i="1"/>
  <c r="X2765" i="1"/>
  <c r="U2765" i="1"/>
  <c r="S2765" i="1"/>
  <c r="P2765" i="1"/>
  <c r="Q2765" i="1" s="1"/>
  <c r="N2765" i="1"/>
  <c r="K2765" i="1"/>
  <c r="J2765" i="1"/>
  <c r="I2765" i="1"/>
  <c r="G2765" i="1"/>
  <c r="R2765" i="1" s="1"/>
  <c r="F2765" i="1"/>
  <c r="E2765" i="1"/>
  <c r="D2765" i="1"/>
  <c r="C2765" i="1"/>
  <c r="AI2764" i="1"/>
  <c r="AE2764" i="1"/>
  <c r="X2764" i="1"/>
  <c r="Z2764" i="1" s="1"/>
  <c r="U2764" i="1"/>
  <c r="S2764" i="1"/>
  <c r="P2764" i="1"/>
  <c r="R2764" i="1" s="1"/>
  <c r="K2764" i="1"/>
  <c r="J2764" i="1"/>
  <c r="I2764" i="1"/>
  <c r="G2764" i="1"/>
  <c r="F2764" i="1"/>
  <c r="E2764" i="1"/>
  <c r="D2764" i="1"/>
  <c r="C2764" i="1"/>
  <c r="AI2763" i="1"/>
  <c r="AE2763" i="1"/>
  <c r="Z2763" i="1"/>
  <c r="X2763" i="1"/>
  <c r="U2763" i="1"/>
  <c r="S2763" i="1"/>
  <c r="P2763" i="1"/>
  <c r="R2763" i="1" s="1"/>
  <c r="AG2763" i="1" s="1"/>
  <c r="N2763" i="1"/>
  <c r="K2763" i="1"/>
  <c r="J2763" i="1"/>
  <c r="I2763" i="1"/>
  <c r="G2763" i="1"/>
  <c r="O2763" i="1" s="1"/>
  <c r="F2763" i="1"/>
  <c r="E2763" i="1"/>
  <c r="D2763" i="1"/>
  <c r="C2763" i="1"/>
  <c r="AI2762" i="1"/>
  <c r="AE2762" i="1"/>
  <c r="Z2762" i="1"/>
  <c r="X2762" i="1"/>
  <c r="U2762" i="1"/>
  <c r="S2762" i="1"/>
  <c r="Q2762" i="1"/>
  <c r="P2762" i="1"/>
  <c r="N2762" i="1"/>
  <c r="K2762" i="1"/>
  <c r="J2762" i="1"/>
  <c r="I2762" i="1"/>
  <c r="G2762" i="1"/>
  <c r="O2762" i="1" s="1"/>
  <c r="F2762" i="1"/>
  <c r="E2762" i="1"/>
  <c r="D2762" i="1"/>
  <c r="C2762" i="1"/>
  <c r="AI2761" i="1"/>
  <c r="AE2761" i="1"/>
  <c r="Z2761" i="1" s="1"/>
  <c r="X2761" i="1"/>
  <c r="U2761" i="1"/>
  <c r="S2761" i="1"/>
  <c r="P2761" i="1"/>
  <c r="Q2761" i="1" s="1"/>
  <c r="O2761" i="1"/>
  <c r="N2761" i="1"/>
  <c r="K2761" i="1"/>
  <c r="J2761" i="1"/>
  <c r="I2761" i="1"/>
  <c r="G2761" i="1"/>
  <c r="R2761" i="1" s="1"/>
  <c r="AG2761" i="1" s="1"/>
  <c r="F2761" i="1"/>
  <c r="E2761" i="1"/>
  <c r="D2761" i="1"/>
  <c r="C2761" i="1"/>
  <c r="AI2760" i="1"/>
  <c r="AE2760" i="1"/>
  <c r="X2760" i="1"/>
  <c r="Z2760" i="1" s="1"/>
  <c r="U2760" i="1"/>
  <c r="S2760" i="1"/>
  <c r="Q2760" i="1"/>
  <c r="P2760" i="1"/>
  <c r="R2760" i="1" s="1"/>
  <c r="K2760" i="1"/>
  <c r="J2760" i="1"/>
  <c r="N2760" i="1" s="1"/>
  <c r="I2760" i="1"/>
  <c r="O2760" i="1" s="1"/>
  <c r="G2760" i="1"/>
  <c r="F2760" i="1"/>
  <c r="E2760" i="1"/>
  <c r="D2760" i="1"/>
  <c r="C2760" i="1"/>
  <c r="AI2759" i="1"/>
  <c r="AE2759" i="1"/>
  <c r="X2759" i="1"/>
  <c r="Z2759" i="1" s="1"/>
  <c r="U2759" i="1"/>
  <c r="S2759" i="1"/>
  <c r="P2759" i="1"/>
  <c r="R2759" i="1" s="1"/>
  <c r="K2759" i="1"/>
  <c r="J2759" i="1"/>
  <c r="N2759" i="1" s="1"/>
  <c r="I2759" i="1"/>
  <c r="G2759" i="1"/>
  <c r="F2759" i="1"/>
  <c r="E2759" i="1"/>
  <c r="D2759" i="1"/>
  <c r="C2759" i="1"/>
  <c r="AI2758" i="1"/>
  <c r="AE2758" i="1"/>
  <c r="Z2758" i="1" s="1"/>
  <c r="X2758" i="1"/>
  <c r="U2758" i="1"/>
  <c r="S2758" i="1"/>
  <c r="Q2758" i="1"/>
  <c r="P2758" i="1"/>
  <c r="N2758" i="1"/>
  <c r="K2758" i="1"/>
  <c r="J2758" i="1"/>
  <c r="I2758" i="1"/>
  <c r="O2758" i="1" s="1"/>
  <c r="G2758" i="1"/>
  <c r="F2758" i="1"/>
  <c r="E2758" i="1"/>
  <c r="D2758" i="1"/>
  <c r="C2758" i="1"/>
  <c r="AI2757" i="1"/>
  <c r="AE2757" i="1"/>
  <c r="Z2757" i="1" s="1"/>
  <c r="X2757" i="1"/>
  <c r="U2757" i="1"/>
  <c r="S2757" i="1"/>
  <c r="P2757" i="1"/>
  <c r="Q2757" i="1" s="1"/>
  <c r="K2757" i="1"/>
  <c r="J2757" i="1"/>
  <c r="N2757" i="1" s="1"/>
  <c r="I2757" i="1"/>
  <c r="G2757" i="1"/>
  <c r="F2757" i="1"/>
  <c r="E2757" i="1"/>
  <c r="D2757" i="1"/>
  <c r="C2757" i="1"/>
  <c r="AI2756" i="1"/>
  <c r="AE2756" i="1"/>
  <c r="X2756" i="1"/>
  <c r="U2756" i="1"/>
  <c r="S2756" i="1"/>
  <c r="Q2756" i="1"/>
  <c r="P2756" i="1"/>
  <c r="R2756" i="1" s="1"/>
  <c r="K2756" i="1"/>
  <c r="J2756" i="1"/>
  <c r="I2756" i="1"/>
  <c r="G2756" i="1"/>
  <c r="F2756" i="1"/>
  <c r="E2756" i="1"/>
  <c r="D2756" i="1"/>
  <c r="C2756" i="1"/>
  <c r="AI2755" i="1"/>
  <c r="AE2755" i="1"/>
  <c r="X2755" i="1"/>
  <c r="Z2755" i="1" s="1"/>
  <c r="U2755" i="1"/>
  <c r="S2755" i="1"/>
  <c r="R2755" i="1"/>
  <c r="Q2755" i="1"/>
  <c r="P2755" i="1"/>
  <c r="K2755" i="1"/>
  <c r="J2755" i="1"/>
  <c r="N2755" i="1" s="1"/>
  <c r="AG2755" i="1" s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Q2754" i="1"/>
  <c r="P2754" i="1"/>
  <c r="K2754" i="1"/>
  <c r="N2754" i="1" s="1"/>
  <c r="J2754" i="1"/>
  <c r="I2754" i="1"/>
  <c r="O2754" i="1" s="1"/>
  <c r="G2754" i="1"/>
  <c r="F2754" i="1"/>
  <c r="E2754" i="1"/>
  <c r="D2754" i="1"/>
  <c r="C2754" i="1"/>
  <c r="AI2753" i="1"/>
  <c r="AE2753" i="1"/>
  <c r="Z2753" i="1"/>
  <c r="X2753" i="1"/>
  <c r="U2753" i="1"/>
  <c r="S2753" i="1"/>
  <c r="R2753" i="1"/>
  <c r="P2753" i="1"/>
  <c r="Q2753" i="1" s="1"/>
  <c r="K2753" i="1"/>
  <c r="J2753" i="1"/>
  <c r="N2753" i="1" s="1"/>
  <c r="I2753" i="1"/>
  <c r="AG2753" i="1" s="1"/>
  <c r="G2753" i="1"/>
  <c r="F2753" i="1"/>
  <c r="E2753" i="1"/>
  <c r="D2753" i="1"/>
  <c r="C2753" i="1"/>
  <c r="AI2752" i="1"/>
  <c r="AE2752" i="1"/>
  <c r="X2752" i="1"/>
  <c r="U2752" i="1"/>
  <c r="S2752" i="1"/>
  <c r="Q2752" i="1"/>
  <c r="P2752" i="1"/>
  <c r="R2752" i="1" s="1"/>
  <c r="K2752" i="1"/>
  <c r="J2752" i="1"/>
  <c r="I2752" i="1"/>
  <c r="G2752" i="1"/>
  <c r="F2752" i="1"/>
  <c r="E2752" i="1"/>
  <c r="D2752" i="1"/>
  <c r="C2752" i="1"/>
  <c r="AI2751" i="1"/>
  <c r="AE2751" i="1"/>
  <c r="Z2751" i="1"/>
  <c r="X2751" i="1"/>
  <c r="U2751" i="1"/>
  <c r="S2751" i="1"/>
  <c r="R2751" i="1"/>
  <c r="Q2751" i="1"/>
  <c r="P2751" i="1"/>
  <c r="N2751" i="1"/>
  <c r="K2751" i="1"/>
  <c r="J2751" i="1"/>
  <c r="I2751" i="1"/>
  <c r="G2751" i="1"/>
  <c r="AG2751" i="1" s="1"/>
  <c r="F2751" i="1"/>
  <c r="E2751" i="1"/>
  <c r="D2751" i="1"/>
  <c r="C2751" i="1"/>
  <c r="AI2750" i="1"/>
  <c r="AE2750" i="1"/>
  <c r="X2750" i="1"/>
  <c r="Z2750" i="1" s="1"/>
  <c r="U2750" i="1"/>
  <c r="S2750" i="1"/>
  <c r="Q2750" i="1"/>
  <c r="P2750" i="1"/>
  <c r="K2750" i="1"/>
  <c r="N2750" i="1" s="1"/>
  <c r="J2750" i="1"/>
  <c r="I2750" i="1"/>
  <c r="G2750" i="1"/>
  <c r="F2750" i="1"/>
  <c r="E2750" i="1"/>
  <c r="D2750" i="1"/>
  <c r="C2750" i="1"/>
  <c r="AI2749" i="1"/>
  <c r="AE2749" i="1"/>
  <c r="Z2749" i="1" s="1"/>
  <c r="X2749" i="1"/>
  <c r="U2749" i="1"/>
  <c r="S2749" i="1"/>
  <c r="R2749" i="1"/>
  <c r="P2749" i="1"/>
  <c r="Q2749" i="1" s="1"/>
  <c r="N2749" i="1"/>
  <c r="K2749" i="1"/>
  <c r="J2749" i="1"/>
  <c r="I2749" i="1"/>
  <c r="G2749" i="1"/>
  <c r="AG2749" i="1" s="1"/>
  <c r="F2749" i="1"/>
  <c r="E2749" i="1"/>
  <c r="D2749" i="1"/>
  <c r="C2749" i="1"/>
  <c r="AI2748" i="1"/>
  <c r="AE2748" i="1"/>
  <c r="X2748" i="1"/>
  <c r="Z2748" i="1" s="1"/>
  <c r="U2748" i="1"/>
  <c r="S2748" i="1"/>
  <c r="P2748" i="1"/>
  <c r="R2748" i="1" s="1"/>
  <c r="K2748" i="1"/>
  <c r="J2748" i="1"/>
  <c r="I2748" i="1"/>
  <c r="G2748" i="1"/>
  <c r="F2748" i="1"/>
  <c r="E2748" i="1"/>
  <c r="D2748" i="1"/>
  <c r="C2748" i="1"/>
  <c r="AI2747" i="1"/>
  <c r="AE2747" i="1"/>
  <c r="Z2747" i="1"/>
  <c r="X2747" i="1"/>
  <c r="U2747" i="1"/>
  <c r="S2747" i="1"/>
  <c r="P2747" i="1"/>
  <c r="R2747" i="1" s="1"/>
  <c r="N2747" i="1"/>
  <c r="K2747" i="1"/>
  <c r="J2747" i="1"/>
  <c r="I2747" i="1"/>
  <c r="G2747" i="1"/>
  <c r="O2747" i="1" s="1"/>
  <c r="F2747" i="1"/>
  <c r="E2747" i="1"/>
  <c r="D2747" i="1"/>
  <c r="C2747" i="1"/>
  <c r="AI2746" i="1"/>
  <c r="AE2746" i="1"/>
  <c r="Z2746" i="1" s="1"/>
  <c r="X2746" i="1"/>
  <c r="U2746" i="1"/>
  <c r="S2746" i="1"/>
  <c r="Q2746" i="1"/>
  <c r="P2746" i="1"/>
  <c r="O2746" i="1"/>
  <c r="N2746" i="1"/>
  <c r="K2746" i="1"/>
  <c r="J2746" i="1"/>
  <c r="I2746" i="1"/>
  <c r="G2746" i="1"/>
  <c r="F2746" i="1"/>
  <c r="E2746" i="1"/>
  <c r="D2746" i="1"/>
  <c r="C2746" i="1"/>
  <c r="AI2745" i="1"/>
  <c r="AE2745" i="1"/>
  <c r="Z2745" i="1" s="1"/>
  <c r="X2745" i="1"/>
  <c r="U2745" i="1"/>
  <c r="S2745" i="1"/>
  <c r="P2745" i="1"/>
  <c r="Q2745" i="1" s="1"/>
  <c r="N2745" i="1"/>
  <c r="K2745" i="1"/>
  <c r="J2745" i="1"/>
  <c r="I2745" i="1"/>
  <c r="G2745" i="1"/>
  <c r="R2745" i="1" s="1"/>
  <c r="F2745" i="1"/>
  <c r="E2745" i="1"/>
  <c r="D2745" i="1"/>
  <c r="C2745" i="1"/>
  <c r="AI2744" i="1"/>
  <c r="AE2744" i="1"/>
  <c r="X2744" i="1"/>
  <c r="U2744" i="1"/>
  <c r="S2744" i="1"/>
  <c r="P2744" i="1"/>
  <c r="R2744" i="1" s="1"/>
  <c r="K2744" i="1"/>
  <c r="J2744" i="1"/>
  <c r="N2744" i="1" s="1"/>
  <c r="I2744" i="1"/>
  <c r="O2744" i="1" s="1"/>
  <c r="G2744" i="1"/>
  <c r="F2744" i="1"/>
  <c r="E2744" i="1"/>
  <c r="D2744" i="1"/>
  <c r="C2744" i="1"/>
  <c r="AI2743" i="1"/>
  <c r="AE2743" i="1"/>
  <c r="X2743" i="1"/>
  <c r="Z2743" i="1" s="1"/>
  <c r="U2743" i="1"/>
  <c r="S2743" i="1"/>
  <c r="Q2743" i="1"/>
  <c r="P2743" i="1"/>
  <c r="R2743" i="1" s="1"/>
  <c r="K2743" i="1"/>
  <c r="J2743" i="1"/>
  <c r="N2743" i="1" s="1"/>
  <c r="I2743" i="1"/>
  <c r="G2743" i="1"/>
  <c r="F2743" i="1"/>
  <c r="E2743" i="1"/>
  <c r="D2743" i="1"/>
  <c r="C2743" i="1"/>
  <c r="AI2742" i="1"/>
  <c r="AE2742" i="1"/>
  <c r="Z2742" i="1" s="1"/>
  <c r="X2742" i="1"/>
  <c r="U2742" i="1"/>
  <c r="S2742" i="1"/>
  <c r="Q2742" i="1"/>
  <c r="P2742" i="1"/>
  <c r="N2742" i="1"/>
  <c r="K2742" i="1"/>
  <c r="J2742" i="1"/>
  <c r="I2742" i="1"/>
  <c r="O2742" i="1" s="1"/>
  <c r="G2742" i="1"/>
  <c r="F2742" i="1"/>
  <c r="E2742" i="1"/>
  <c r="D2742" i="1"/>
  <c r="C2742" i="1"/>
  <c r="AI2741" i="1"/>
  <c r="AE2741" i="1"/>
  <c r="Z2741" i="1" s="1"/>
  <c r="X2741" i="1"/>
  <c r="U2741" i="1"/>
  <c r="S2741" i="1"/>
  <c r="P2741" i="1"/>
  <c r="Q2741" i="1" s="1"/>
  <c r="K2741" i="1"/>
  <c r="J2741" i="1"/>
  <c r="N2741" i="1" s="1"/>
  <c r="I2741" i="1"/>
  <c r="G2741" i="1"/>
  <c r="F2741" i="1"/>
  <c r="E2741" i="1"/>
  <c r="D2741" i="1"/>
  <c r="C2741" i="1"/>
  <c r="AI2740" i="1"/>
  <c r="AE2740" i="1"/>
  <c r="X2740" i="1"/>
  <c r="U2740" i="1"/>
  <c r="S2740" i="1"/>
  <c r="Q2740" i="1"/>
  <c r="P2740" i="1"/>
  <c r="R2740" i="1" s="1"/>
  <c r="K2740" i="1"/>
  <c r="J2740" i="1"/>
  <c r="N2740" i="1" s="1"/>
  <c r="I2740" i="1"/>
  <c r="O2740" i="1" s="1"/>
  <c r="G2740" i="1"/>
  <c r="F2740" i="1"/>
  <c r="E2740" i="1"/>
  <c r="D2740" i="1"/>
  <c r="C2740" i="1"/>
  <c r="AI2739" i="1"/>
  <c r="AE2739" i="1"/>
  <c r="Z2739" i="1"/>
  <c r="X2739" i="1"/>
  <c r="U2739" i="1"/>
  <c r="S2739" i="1"/>
  <c r="R2739" i="1"/>
  <c r="Q2739" i="1"/>
  <c r="P2739" i="1"/>
  <c r="K2739" i="1"/>
  <c r="J2739" i="1"/>
  <c r="N2739" i="1" s="1"/>
  <c r="AG2739" i="1" s="1"/>
  <c r="I2739" i="1"/>
  <c r="G2739" i="1"/>
  <c r="F2739" i="1"/>
  <c r="E2739" i="1"/>
  <c r="D2739" i="1"/>
  <c r="C2739" i="1"/>
  <c r="AI2738" i="1"/>
  <c r="AE2738" i="1"/>
  <c r="X2738" i="1"/>
  <c r="Z2738" i="1" s="1"/>
  <c r="U2738" i="1"/>
  <c r="S2738" i="1"/>
  <c r="Q2738" i="1"/>
  <c r="P2738" i="1"/>
  <c r="K2738" i="1"/>
  <c r="N2738" i="1" s="1"/>
  <c r="J2738" i="1"/>
  <c r="I2738" i="1"/>
  <c r="O2738" i="1" s="1"/>
  <c r="G2738" i="1"/>
  <c r="F2738" i="1"/>
  <c r="E2738" i="1"/>
  <c r="D2738" i="1"/>
  <c r="C2738" i="1"/>
  <c r="AI2737" i="1"/>
  <c r="AE2737" i="1"/>
  <c r="Z2737" i="1"/>
  <c r="X2737" i="1"/>
  <c r="U2737" i="1"/>
  <c r="S2737" i="1"/>
  <c r="P2737" i="1"/>
  <c r="Q2737" i="1" s="1"/>
  <c r="K2737" i="1"/>
  <c r="J2737" i="1"/>
  <c r="N2737" i="1" s="1"/>
  <c r="I2737" i="1"/>
  <c r="G2737" i="1"/>
  <c r="F2737" i="1"/>
  <c r="E2737" i="1"/>
  <c r="D2737" i="1"/>
  <c r="C2737" i="1"/>
  <c r="AI2736" i="1"/>
  <c r="AE2736" i="1"/>
  <c r="X2736" i="1"/>
  <c r="U2736" i="1"/>
  <c r="S2736" i="1"/>
  <c r="Q2736" i="1"/>
  <c r="P2736" i="1"/>
  <c r="R2736" i="1" s="1"/>
  <c r="K2736" i="1"/>
  <c r="J2736" i="1"/>
  <c r="I2736" i="1"/>
  <c r="G2736" i="1"/>
  <c r="F2736" i="1"/>
  <c r="E2736" i="1"/>
  <c r="D2736" i="1"/>
  <c r="C2736" i="1"/>
  <c r="AI2735" i="1"/>
  <c r="AE2735" i="1"/>
  <c r="Z2735" i="1"/>
  <c r="X2735" i="1"/>
  <c r="U2735" i="1"/>
  <c r="S2735" i="1"/>
  <c r="Q2735" i="1"/>
  <c r="P2735" i="1"/>
  <c r="K2735" i="1"/>
  <c r="N2735" i="1" s="1"/>
  <c r="J2735" i="1"/>
  <c r="I2735" i="1"/>
  <c r="G2735" i="1"/>
  <c r="F2735" i="1"/>
  <c r="E2735" i="1"/>
  <c r="D2735" i="1"/>
  <c r="C2735" i="1"/>
  <c r="AI2734" i="1"/>
  <c r="AE2734" i="1"/>
  <c r="Z2734" i="1"/>
  <c r="X2734" i="1"/>
  <c r="U2734" i="1"/>
  <c r="S2734" i="1"/>
  <c r="Q2734" i="1"/>
  <c r="P2734" i="1"/>
  <c r="N2734" i="1"/>
  <c r="K2734" i="1"/>
  <c r="J2734" i="1"/>
  <c r="I2734" i="1"/>
  <c r="G2734" i="1"/>
  <c r="O2734" i="1" s="1"/>
  <c r="F2734" i="1"/>
  <c r="E2734" i="1"/>
  <c r="D2734" i="1"/>
  <c r="C2734" i="1"/>
  <c r="AI2733" i="1"/>
  <c r="AE2733" i="1"/>
  <c r="Z2733" i="1"/>
  <c r="X2733" i="1"/>
  <c r="U2733" i="1"/>
  <c r="S2733" i="1"/>
  <c r="P2733" i="1"/>
  <c r="Q2733" i="1" s="1"/>
  <c r="N2733" i="1"/>
  <c r="K2733" i="1"/>
  <c r="J2733" i="1"/>
  <c r="I2733" i="1"/>
  <c r="G2733" i="1"/>
  <c r="R2733" i="1" s="1"/>
  <c r="F2733" i="1"/>
  <c r="E2733" i="1"/>
  <c r="D2733" i="1"/>
  <c r="C2733" i="1"/>
  <c r="AI2732" i="1"/>
  <c r="AE2732" i="1"/>
  <c r="X2732" i="1"/>
  <c r="Z2732" i="1" s="1"/>
  <c r="U2732" i="1"/>
  <c r="S2732" i="1"/>
  <c r="P2732" i="1"/>
  <c r="R2732" i="1" s="1"/>
  <c r="K2732" i="1"/>
  <c r="J2732" i="1"/>
  <c r="I2732" i="1"/>
  <c r="G2732" i="1"/>
  <c r="F2732" i="1"/>
  <c r="E2732" i="1"/>
  <c r="D2732" i="1"/>
  <c r="C2732" i="1"/>
  <c r="AI2731" i="1"/>
  <c r="AE2731" i="1"/>
  <c r="Z2731" i="1"/>
  <c r="X2731" i="1"/>
  <c r="U2731" i="1"/>
  <c r="S2731" i="1"/>
  <c r="P2731" i="1"/>
  <c r="R2731" i="1" s="1"/>
  <c r="AG2731" i="1" s="1"/>
  <c r="N2731" i="1"/>
  <c r="K2731" i="1"/>
  <c r="J2731" i="1"/>
  <c r="I2731" i="1"/>
  <c r="G2731" i="1"/>
  <c r="O2731" i="1" s="1"/>
  <c r="F2731" i="1"/>
  <c r="E2731" i="1"/>
  <c r="D2731" i="1"/>
  <c r="C2731" i="1"/>
  <c r="AI2730" i="1"/>
  <c r="AE2730" i="1"/>
  <c r="Z2730" i="1"/>
  <c r="X2730" i="1"/>
  <c r="U2730" i="1"/>
  <c r="S2730" i="1"/>
  <c r="Q2730" i="1"/>
  <c r="P2730" i="1"/>
  <c r="N2730" i="1"/>
  <c r="K2730" i="1"/>
  <c r="J2730" i="1"/>
  <c r="I2730" i="1"/>
  <c r="G2730" i="1"/>
  <c r="O2730" i="1" s="1"/>
  <c r="F2730" i="1"/>
  <c r="E2730" i="1"/>
  <c r="D2730" i="1"/>
  <c r="C2730" i="1"/>
  <c r="AI2729" i="1"/>
  <c r="AE2729" i="1"/>
  <c r="Z2729" i="1" s="1"/>
  <c r="X2729" i="1"/>
  <c r="U2729" i="1"/>
  <c r="S2729" i="1"/>
  <c r="P2729" i="1"/>
  <c r="R2729" i="1" s="1"/>
  <c r="K2729" i="1"/>
  <c r="J2729" i="1"/>
  <c r="N2729" i="1" s="1"/>
  <c r="I2729" i="1"/>
  <c r="O2729" i="1" s="1"/>
  <c r="G2729" i="1"/>
  <c r="F2729" i="1"/>
  <c r="E2729" i="1"/>
  <c r="D2729" i="1"/>
  <c r="C2729" i="1"/>
  <c r="AI2728" i="1"/>
  <c r="AE2728" i="1"/>
  <c r="X2728" i="1"/>
  <c r="Z2728" i="1" s="1"/>
  <c r="U2728" i="1"/>
  <c r="S2728" i="1"/>
  <c r="P2728" i="1"/>
  <c r="R2728" i="1" s="1"/>
  <c r="K2728" i="1"/>
  <c r="J2728" i="1"/>
  <c r="N2728" i="1" s="1"/>
  <c r="I2728" i="1"/>
  <c r="G2728" i="1"/>
  <c r="F2728" i="1"/>
  <c r="E2728" i="1"/>
  <c r="D2728" i="1"/>
  <c r="C2728" i="1"/>
  <c r="AI2727" i="1"/>
  <c r="AE2727" i="1"/>
  <c r="X2727" i="1"/>
  <c r="Z2727" i="1" s="1"/>
  <c r="U2727" i="1"/>
  <c r="S2727" i="1"/>
  <c r="Q2727" i="1"/>
  <c r="P2727" i="1"/>
  <c r="K2727" i="1"/>
  <c r="N2727" i="1" s="1"/>
  <c r="J2727" i="1"/>
  <c r="I2727" i="1"/>
  <c r="G2727" i="1"/>
  <c r="F2727" i="1"/>
  <c r="E2727" i="1"/>
  <c r="D2727" i="1"/>
  <c r="C2727" i="1"/>
  <c r="AI2726" i="1"/>
  <c r="AE2726" i="1"/>
  <c r="Z2726" i="1" s="1"/>
  <c r="X2726" i="1"/>
  <c r="U2726" i="1"/>
  <c r="S2726" i="1"/>
  <c r="Q2726" i="1"/>
  <c r="P2726" i="1"/>
  <c r="O2726" i="1"/>
  <c r="N2726" i="1"/>
  <c r="K2726" i="1"/>
  <c r="J2726" i="1"/>
  <c r="I2726" i="1"/>
  <c r="G2726" i="1"/>
  <c r="R2726" i="1" s="1"/>
  <c r="F2726" i="1"/>
  <c r="E2726" i="1"/>
  <c r="D2726" i="1"/>
  <c r="C2726" i="1"/>
  <c r="AI2725" i="1"/>
  <c r="AE2725" i="1"/>
  <c r="Z2725" i="1" s="1"/>
  <c r="X2725" i="1"/>
  <c r="U2725" i="1"/>
  <c r="S2725" i="1"/>
  <c r="P2725" i="1"/>
  <c r="R2725" i="1" s="1"/>
  <c r="K2725" i="1"/>
  <c r="J2725" i="1"/>
  <c r="N2725" i="1" s="1"/>
  <c r="I2725" i="1"/>
  <c r="AG2725" i="1" s="1"/>
  <c r="G2725" i="1"/>
  <c r="F2725" i="1"/>
  <c r="E2725" i="1"/>
  <c r="D2725" i="1"/>
  <c r="C2725" i="1"/>
  <c r="AI2724" i="1"/>
  <c r="AE2724" i="1"/>
  <c r="X2724" i="1"/>
  <c r="Z2724" i="1" s="1"/>
  <c r="U2724" i="1"/>
  <c r="S2724" i="1"/>
  <c r="Q2724" i="1"/>
  <c r="P2724" i="1"/>
  <c r="R2724" i="1" s="1"/>
  <c r="K2724" i="1"/>
  <c r="J2724" i="1"/>
  <c r="N2724" i="1" s="1"/>
  <c r="I2724" i="1"/>
  <c r="G2724" i="1"/>
  <c r="F2724" i="1"/>
  <c r="E2724" i="1"/>
  <c r="D2724" i="1"/>
  <c r="C2724" i="1"/>
  <c r="AI2723" i="1"/>
  <c r="AE2723" i="1"/>
  <c r="Z2723" i="1"/>
  <c r="X2723" i="1"/>
  <c r="U2723" i="1"/>
  <c r="S2723" i="1"/>
  <c r="Q2723" i="1"/>
  <c r="P2723" i="1"/>
  <c r="N2723" i="1"/>
  <c r="K2723" i="1"/>
  <c r="J2723" i="1"/>
  <c r="I2723" i="1"/>
  <c r="G2723" i="1"/>
  <c r="R2723" i="1" s="1"/>
  <c r="F2723" i="1"/>
  <c r="E2723" i="1"/>
  <c r="D2723" i="1"/>
  <c r="C2723" i="1"/>
  <c r="AI2722" i="1"/>
  <c r="AE2722" i="1"/>
  <c r="Z2722" i="1"/>
  <c r="X2722" i="1"/>
  <c r="U2722" i="1"/>
  <c r="S2722" i="1"/>
  <c r="Q2722" i="1"/>
  <c r="P2722" i="1"/>
  <c r="N2722" i="1"/>
  <c r="K2722" i="1"/>
  <c r="J2722" i="1"/>
  <c r="I2722" i="1"/>
  <c r="G2722" i="1"/>
  <c r="R2722" i="1" s="1"/>
  <c r="F2722" i="1"/>
  <c r="E2722" i="1"/>
  <c r="D2722" i="1"/>
  <c r="C2722" i="1"/>
  <c r="AI2721" i="1"/>
  <c r="AE2721" i="1"/>
  <c r="Z2721" i="1" s="1"/>
  <c r="X2721" i="1"/>
  <c r="U2721" i="1"/>
  <c r="S2721" i="1"/>
  <c r="P2721" i="1"/>
  <c r="R2721" i="1" s="1"/>
  <c r="K2721" i="1"/>
  <c r="J2721" i="1"/>
  <c r="N2721" i="1" s="1"/>
  <c r="I2721" i="1"/>
  <c r="O2721" i="1" s="1"/>
  <c r="G2721" i="1"/>
  <c r="F2721" i="1"/>
  <c r="E2721" i="1"/>
  <c r="D2721" i="1"/>
  <c r="C2721" i="1"/>
  <c r="AI2720" i="1"/>
  <c r="AE2720" i="1"/>
  <c r="X2720" i="1"/>
  <c r="Z2720" i="1" s="1"/>
  <c r="U2720" i="1"/>
  <c r="S2720" i="1"/>
  <c r="P2720" i="1"/>
  <c r="R2720" i="1" s="1"/>
  <c r="K2720" i="1"/>
  <c r="J2720" i="1"/>
  <c r="N2720" i="1" s="1"/>
  <c r="AG2720" i="1" s="1"/>
  <c r="I2720" i="1"/>
  <c r="G2720" i="1"/>
  <c r="F2720" i="1"/>
  <c r="E2720" i="1"/>
  <c r="D2720" i="1"/>
  <c r="C2720" i="1"/>
  <c r="AI2719" i="1"/>
  <c r="AE2719" i="1"/>
  <c r="X2719" i="1"/>
  <c r="Z2719" i="1" s="1"/>
  <c r="U2719" i="1"/>
  <c r="S2719" i="1"/>
  <c r="Q2719" i="1"/>
  <c r="P2719" i="1"/>
  <c r="K2719" i="1"/>
  <c r="N2719" i="1" s="1"/>
  <c r="J2719" i="1"/>
  <c r="I2719" i="1"/>
  <c r="G2719" i="1"/>
  <c r="F2719" i="1"/>
  <c r="E2719" i="1"/>
  <c r="D2719" i="1"/>
  <c r="C2719" i="1"/>
  <c r="AI2718" i="1"/>
  <c r="AE2718" i="1"/>
  <c r="Z2718" i="1" s="1"/>
  <c r="X2718" i="1"/>
  <c r="U2718" i="1"/>
  <c r="S2718" i="1"/>
  <c r="Q2718" i="1"/>
  <c r="P2718" i="1"/>
  <c r="O2718" i="1"/>
  <c r="N2718" i="1"/>
  <c r="K2718" i="1"/>
  <c r="J2718" i="1"/>
  <c r="I2718" i="1"/>
  <c r="G2718" i="1"/>
  <c r="R2718" i="1" s="1"/>
  <c r="F2718" i="1"/>
  <c r="E2718" i="1"/>
  <c r="D2718" i="1"/>
  <c r="C2718" i="1"/>
  <c r="AI2717" i="1"/>
  <c r="AE2717" i="1"/>
  <c r="Z2717" i="1" s="1"/>
  <c r="X2717" i="1"/>
  <c r="U2717" i="1"/>
  <c r="S2717" i="1"/>
  <c r="P2717" i="1"/>
  <c r="R2717" i="1" s="1"/>
  <c r="K2717" i="1"/>
  <c r="J2717" i="1"/>
  <c r="N2717" i="1" s="1"/>
  <c r="O2717" i="1" s="1"/>
  <c r="I2717" i="1"/>
  <c r="G2717" i="1"/>
  <c r="F2717" i="1"/>
  <c r="E2717" i="1"/>
  <c r="D2717" i="1"/>
  <c r="C2717" i="1"/>
  <c r="AI2716" i="1"/>
  <c r="AE2716" i="1"/>
  <c r="X2716" i="1"/>
  <c r="Z2716" i="1" s="1"/>
  <c r="U2716" i="1"/>
  <c r="S2716" i="1"/>
  <c r="Q2716" i="1"/>
  <c r="P2716" i="1"/>
  <c r="R2716" i="1" s="1"/>
  <c r="K2716" i="1"/>
  <c r="J2716" i="1"/>
  <c r="N2716" i="1" s="1"/>
  <c r="I2716" i="1"/>
  <c r="G2716" i="1"/>
  <c r="F2716" i="1"/>
  <c r="E2716" i="1"/>
  <c r="D2716" i="1"/>
  <c r="C2716" i="1"/>
  <c r="AI2715" i="1"/>
  <c r="AE2715" i="1"/>
  <c r="Z2715" i="1"/>
  <c r="X2715" i="1"/>
  <c r="U2715" i="1"/>
  <c r="S2715" i="1"/>
  <c r="Q2715" i="1"/>
  <c r="P2715" i="1"/>
  <c r="N2715" i="1"/>
  <c r="K2715" i="1"/>
  <c r="J2715" i="1"/>
  <c r="I2715" i="1"/>
  <c r="G2715" i="1"/>
  <c r="R2715" i="1" s="1"/>
  <c r="F2715" i="1"/>
  <c r="E2715" i="1"/>
  <c r="D2715" i="1"/>
  <c r="C2715" i="1"/>
  <c r="AI2714" i="1"/>
  <c r="AE2714" i="1"/>
  <c r="Z2714" i="1"/>
  <c r="X2714" i="1"/>
  <c r="U2714" i="1"/>
  <c r="S2714" i="1"/>
  <c r="Q2714" i="1"/>
  <c r="P2714" i="1"/>
  <c r="N2714" i="1"/>
  <c r="K2714" i="1"/>
  <c r="J2714" i="1"/>
  <c r="I2714" i="1"/>
  <c r="G2714" i="1"/>
  <c r="R2714" i="1" s="1"/>
  <c r="F2714" i="1"/>
  <c r="E2714" i="1"/>
  <c r="D2714" i="1"/>
  <c r="C2714" i="1"/>
  <c r="AI2713" i="1"/>
  <c r="AE2713" i="1"/>
  <c r="Z2713" i="1" s="1"/>
  <c r="X2713" i="1"/>
  <c r="U2713" i="1"/>
  <c r="S2713" i="1"/>
  <c r="P2713" i="1"/>
  <c r="R2713" i="1" s="1"/>
  <c r="K2713" i="1"/>
  <c r="J2713" i="1"/>
  <c r="N2713" i="1" s="1"/>
  <c r="AG2713" i="1" s="1"/>
  <c r="I2713" i="1"/>
  <c r="G2713" i="1"/>
  <c r="F2713" i="1"/>
  <c r="E2713" i="1"/>
  <c r="D2713" i="1"/>
  <c r="C2713" i="1"/>
  <c r="AI2712" i="1"/>
  <c r="AE2712" i="1"/>
  <c r="X2712" i="1"/>
  <c r="Z2712" i="1" s="1"/>
  <c r="U2712" i="1"/>
  <c r="S2712" i="1"/>
  <c r="P2712" i="1"/>
  <c r="R2712" i="1" s="1"/>
  <c r="K2712" i="1"/>
  <c r="J2712" i="1"/>
  <c r="N2712" i="1" s="1"/>
  <c r="I2712" i="1"/>
  <c r="O2712" i="1" s="1"/>
  <c r="G2712" i="1"/>
  <c r="F2712" i="1"/>
  <c r="E2712" i="1"/>
  <c r="D2712" i="1"/>
  <c r="C2712" i="1"/>
  <c r="AI2711" i="1"/>
  <c r="AE2711" i="1"/>
  <c r="X2711" i="1"/>
  <c r="Z2711" i="1" s="1"/>
  <c r="U2711" i="1"/>
  <c r="S2711" i="1"/>
  <c r="Q2711" i="1"/>
  <c r="P2711" i="1"/>
  <c r="K2711" i="1"/>
  <c r="N2711" i="1" s="1"/>
  <c r="J2711" i="1"/>
  <c r="I2711" i="1"/>
  <c r="G2711" i="1"/>
  <c r="F2711" i="1"/>
  <c r="E2711" i="1"/>
  <c r="D2711" i="1"/>
  <c r="C2711" i="1"/>
  <c r="AI2710" i="1"/>
  <c r="AE2710" i="1"/>
  <c r="Z2710" i="1" s="1"/>
  <c r="X2710" i="1"/>
  <c r="U2710" i="1"/>
  <c r="S2710" i="1"/>
  <c r="Q2710" i="1"/>
  <c r="P2710" i="1"/>
  <c r="O2710" i="1"/>
  <c r="N2710" i="1"/>
  <c r="K2710" i="1"/>
  <c r="J2710" i="1"/>
  <c r="I2710" i="1"/>
  <c r="G2710" i="1"/>
  <c r="R2710" i="1" s="1"/>
  <c r="F2710" i="1"/>
  <c r="E2710" i="1"/>
  <c r="D2710" i="1"/>
  <c r="C2710" i="1"/>
  <c r="AI2709" i="1"/>
  <c r="AE2709" i="1"/>
  <c r="Z2709" i="1" s="1"/>
  <c r="X2709" i="1"/>
  <c r="U2709" i="1"/>
  <c r="S2709" i="1"/>
  <c r="P2709" i="1"/>
  <c r="R2709" i="1" s="1"/>
  <c r="K2709" i="1"/>
  <c r="J2709" i="1"/>
  <c r="N2709" i="1" s="1"/>
  <c r="I2709" i="1"/>
  <c r="G2709" i="1"/>
  <c r="F2709" i="1"/>
  <c r="E2709" i="1"/>
  <c r="D2709" i="1"/>
  <c r="C2709" i="1"/>
  <c r="AI2708" i="1"/>
  <c r="AE2708" i="1"/>
  <c r="X2708" i="1"/>
  <c r="Z2708" i="1" s="1"/>
  <c r="U2708" i="1"/>
  <c r="S2708" i="1"/>
  <c r="Q2708" i="1"/>
  <c r="P2708" i="1"/>
  <c r="R2708" i="1" s="1"/>
  <c r="K2708" i="1"/>
  <c r="J2708" i="1"/>
  <c r="N2708" i="1" s="1"/>
  <c r="I2708" i="1"/>
  <c r="G2708" i="1"/>
  <c r="F2708" i="1"/>
  <c r="E2708" i="1"/>
  <c r="D2708" i="1"/>
  <c r="C2708" i="1"/>
  <c r="AI2707" i="1"/>
  <c r="AE2707" i="1"/>
  <c r="Z2707" i="1"/>
  <c r="X2707" i="1"/>
  <c r="U2707" i="1"/>
  <c r="S2707" i="1"/>
  <c r="Q2707" i="1"/>
  <c r="P2707" i="1"/>
  <c r="N2707" i="1"/>
  <c r="K2707" i="1"/>
  <c r="J2707" i="1"/>
  <c r="I2707" i="1"/>
  <c r="G2707" i="1"/>
  <c r="R2707" i="1" s="1"/>
  <c r="F2707" i="1"/>
  <c r="E2707" i="1"/>
  <c r="D2707" i="1"/>
  <c r="C2707" i="1"/>
  <c r="AI2706" i="1"/>
  <c r="AE2706" i="1"/>
  <c r="Z2706" i="1"/>
  <c r="X2706" i="1"/>
  <c r="U2706" i="1"/>
  <c r="S2706" i="1"/>
  <c r="Q2706" i="1"/>
  <c r="P2706" i="1"/>
  <c r="N2706" i="1"/>
  <c r="K2706" i="1"/>
  <c r="J2706" i="1"/>
  <c r="I2706" i="1"/>
  <c r="G2706" i="1"/>
  <c r="R2706" i="1" s="1"/>
  <c r="F2706" i="1"/>
  <c r="E2706" i="1"/>
  <c r="D2706" i="1"/>
  <c r="C2706" i="1"/>
  <c r="AI2705" i="1"/>
  <c r="AE2705" i="1"/>
  <c r="Z2705" i="1" s="1"/>
  <c r="X2705" i="1"/>
  <c r="U2705" i="1"/>
  <c r="S2705" i="1"/>
  <c r="P2705" i="1"/>
  <c r="R2705" i="1" s="1"/>
  <c r="K2705" i="1"/>
  <c r="J2705" i="1"/>
  <c r="N2705" i="1" s="1"/>
  <c r="AG2705" i="1" s="1"/>
  <c r="I2705" i="1"/>
  <c r="G2705" i="1"/>
  <c r="F2705" i="1"/>
  <c r="E2705" i="1"/>
  <c r="D2705" i="1"/>
  <c r="C2705" i="1"/>
  <c r="AI2704" i="1"/>
  <c r="AE2704" i="1"/>
  <c r="X2704" i="1"/>
  <c r="Z2704" i="1" s="1"/>
  <c r="U2704" i="1"/>
  <c r="S2704" i="1"/>
  <c r="P2704" i="1"/>
  <c r="R2704" i="1" s="1"/>
  <c r="K2704" i="1"/>
  <c r="J2704" i="1"/>
  <c r="N2704" i="1" s="1"/>
  <c r="I2704" i="1"/>
  <c r="G2704" i="1"/>
  <c r="F2704" i="1"/>
  <c r="E2704" i="1"/>
  <c r="D2704" i="1"/>
  <c r="C2704" i="1"/>
  <c r="AI2703" i="1"/>
  <c r="AE2703" i="1"/>
  <c r="X2703" i="1"/>
  <c r="Z2703" i="1" s="1"/>
  <c r="U2703" i="1"/>
  <c r="S2703" i="1"/>
  <c r="Q2703" i="1"/>
  <c r="P2703" i="1"/>
  <c r="K2703" i="1"/>
  <c r="N2703" i="1" s="1"/>
  <c r="J2703" i="1"/>
  <c r="I2703" i="1"/>
  <c r="G2703" i="1"/>
  <c r="F2703" i="1"/>
  <c r="E2703" i="1"/>
  <c r="D2703" i="1"/>
  <c r="C2703" i="1"/>
  <c r="AI2702" i="1"/>
  <c r="AE2702" i="1"/>
  <c r="Z2702" i="1" s="1"/>
  <c r="X2702" i="1"/>
  <c r="U2702" i="1"/>
  <c r="S2702" i="1"/>
  <c r="Q2702" i="1"/>
  <c r="P2702" i="1"/>
  <c r="O2702" i="1"/>
  <c r="N2702" i="1"/>
  <c r="K2702" i="1"/>
  <c r="J2702" i="1"/>
  <c r="I2702" i="1"/>
  <c r="G2702" i="1"/>
  <c r="R2702" i="1" s="1"/>
  <c r="F2702" i="1"/>
  <c r="E2702" i="1"/>
  <c r="D2702" i="1"/>
  <c r="C2702" i="1"/>
  <c r="AI2701" i="1"/>
  <c r="AE2701" i="1"/>
  <c r="Z2701" i="1" s="1"/>
  <c r="X2701" i="1"/>
  <c r="U2701" i="1"/>
  <c r="S2701" i="1"/>
  <c r="P2701" i="1"/>
  <c r="R2701" i="1" s="1"/>
  <c r="K2701" i="1"/>
  <c r="J2701" i="1"/>
  <c r="N2701" i="1" s="1"/>
  <c r="I2701" i="1"/>
  <c r="G2701" i="1"/>
  <c r="F2701" i="1"/>
  <c r="E2701" i="1"/>
  <c r="D2701" i="1"/>
  <c r="C2701" i="1"/>
  <c r="AI2700" i="1"/>
  <c r="AE2700" i="1"/>
  <c r="X2700" i="1"/>
  <c r="Z2700" i="1" s="1"/>
  <c r="U2700" i="1"/>
  <c r="S2700" i="1"/>
  <c r="Q2700" i="1"/>
  <c r="P2700" i="1"/>
  <c r="R2700" i="1" s="1"/>
  <c r="K2700" i="1"/>
  <c r="J2700" i="1"/>
  <c r="N2700" i="1" s="1"/>
  <c r="I2700" i="1"/>
  <c r="O2700" i="1" s="1"/>
  <c r="G2700" i="1"/>
  <c r="F2700" i="1"/>
  <c r="E2700" i="1"/>
  <c r="D2700" i="1"/>
  <c r="C2700" i="1"/>
  <c r="AI2699" i="1"/>
  <c r="AE2699" i="1"/>
  <c r="Z2699" i="1"/>
  <c r="X2699" i="1"/>
  <c r="U2699" i="1"/>
  <c r="S2699" i="1"/>
  <c r="Q2699" i="1"/>
  <c r="P2699" i="1"/>
  <c r="N2699" i="1"/>
  <c r="K2699" i="1"/>
  <c r="J2699" i="1"/>
  <c r="I2699" i="1"/>
  <c r="G2699" i="1"/>
  <c r="R2699" i="1" s="1"/>
  <c r="F2699" i="1"/>
  <c r="E2699" i="1"/>
  <c r="D2699" i="1"/>
  <c r="C2699" i="1"/>
  <c r="AI2698" i="1"/>
  <c r="AE2698" i="1"/>
  <c r="Z2698" i="1"/>
  <c r="X2698" i="1"/>
  <c r="U2698" i="1"/>
  <c r="S2698" i="1"/>
  <c r="Q2698" i="1"/>
  <c r="P2698" i="1"/>
  <c r="N2698" i="1"/>
  <c r="K2698" i="1"/>
  <c r="J2698" i="1"/>
  <c r="I2698" i="1"/>
  <c r="G2698" i="1"/>
  <c r="R2698" i="1" s="1"/>
  <c r="F2698" i="1"/>
  <c r="E2698" i="1"/>
  <c r="D2698" i="1"/>
  <c r="C2698" i="1"/>
  <c r="AI2697" i="1"/>
  <c r="AE2697" i="1"/>
  <c r="Z2697" i="1" s="1"/>
  <c r="X2697" i="1"/>
  <c r="U2697" i="1"/>
  <c r="S2697" i="1"/>
  <c r="P2697" i="1"/>
  <c r="R2697" i="1" s="1"/>
  <c r="K2697" i="1"/>
  <c r="J2697" i="1"/>
  <c r="N2697" i="1" s="1"/>
  <c r="I2697" i="1"/>
  <c r="O2697" i="1" s="1"/>
  <c r="G2697" i="1"/>
  <c r="F2697" i="1"/>
  <c r="E2697" i="1"/>
  <c r="D2697" i="1"/>
  <c r="C2697" i="1"/>
  <c r="AI2696" i="1"/>
  <c r="AE2696" i="1"/>
  <c r="X2696" i="1"/>
  <c r="Z2696" i="1" s="1"/>
  <c r="U2696" i="1"/>
  <c r="S2696" i="1"/>
  <c r="P2696" i="1"/>
  <c r="R2696" i="1" s="1"/>
  <c r="K2696" i="1"/>
  <c r="J2696" i="1"/>
  <c r="N2696" i="1" s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Q2695" i="1"/>
  <c r="P2695" i="1"/>
  <c r="K2695" i="1"/>
  <c r="N2695" i="1" s="1"/>
  <c r="J2695" i="1"/>
  <c r="I2695" i="1"/>
  <c r="G2695" i="1"/>
  <c r="F2695" i="1"/>
  <c r="E2695" i="1"/>
  <c r="D2695" i="1"/>
  <c r="C2695" i="1"/>
  <c r="AI2694" i="1"/>
  <c r="AE2694" i="1"/>
  <c r="Z2694" i="1" s="1"/>
  <c r="X2694" i="1"/>
  <c r="U2694" i="1"/>
  <c r="S2694" i="1"/>
  <c r="Q2694" i="1"/>
  <c r="P2694" i="1"/>
  <c r="O2694" i="1"/>
  <c r="N2694" i="1"/>
  <c r="K2694" i="1"/>
  <c r="J2694" i="1"/>
  <c r="I2694" i="1"/>
  <c r="G2694" i="1"/>
  <c r="R2694" i="1" s="1"/>
  <c r="F2694" i="1"/>
  <c r="E2694" i="1"/>
  <c r="D2694" i="1"/>
  <c r="C2694" i="1"/>
  <c r="AI2693" i="1"/>
  <c r="AE2693" i="1"/>
  <c r="Z2693" i="1" s="1"/>
  <c r="X2693" i="1"/>
  <c r="U2693" i="1"/>
  <c r="S2693" i="1"/>
  <c r="P2693" i="1"/>
  <c r="R2693" i="1" s="1"/>
  <c r="K2693" i="1"/>
  <c r="J2693" i="1"/>
  <c r="N2693" i="1" s="1"/>
  <c r="I2693" i="1"/>
  <c r="AG2693" i="1" s="1"/>
  <c r="G2693" i="1"/>
  <c r="F2693" i="1"/>
  <c r="E2693" i="1"/>
  <c r="D2693" i="1"/>
  <c r="C2693" i="1"/>
  <c r="AI2692" i="1"/>
  <c r="AE2692" i="1"/>
  <c r="X2692" i="1"/>
  <c r="Z2692" i="1" s="1"/>
  <c r="U2692" i="1"/>
  <c r="S2692" i="1"/>
  <c r="Q2692" i="1"/>
  <c r="P2692" i="1"/>
  <c r="R2692" i="1" s="1"/>
  <c r="K2692" i="1"/>
  <c r="J2692" i="1"/>
  <c r="N2692" i="1" s="1"/>
  <c r="I2692" i="1"/>
  <c r="O2692" i="1" s="1"/>
  <c r="G2692" i="1"/>
  <c r="F2692" i="1"/>
  <c r="E2692" i="1"/>
  <c r="D2692" i="1"/>
  <c r="C2692" i="1"/>
  <c r="AI2691" i="1"/>
  <c r="AE2691" i="1"/>
  <c r="Z2691" i="1"/>
  <c r="X2691" i="1"/>
  <c r="U2691" i="1"/>
  <c r="S2691" i="1"/>
  <c r="Q2691" i="1"/>
  <c r="P2691" i="1"/>
  <c r="N2691" i="1"/>
  <c r="K2691" i="1"/>
  <c r="J2691" i="1"/>
  <c r="I2691" i="1"/>
  <c r="G2691" i="1"/>
  <c r="R2691" i="1" s="1"/>
  <c r="F2691" i="1"/>
  <c r="E2691" i="1"/>
  <c r="D2691" i="1"/>
  <c r="C2691" i="1"/>
  <c r="AI2690" i="1"/>
  <c r="AE2690" i="1"/>
  <c r="Z2690" i="1"/>
  <c r="X2690" i="1"/>
  <c r="U2690" i="1"/>
  <c r="S2690" i="1"/>
  <c r="P2690" i="1"/>
  <c r="Q2690" i="1" s="1"/>
  <c r="N2690" i="1"/>
  <c r="K2690" i="1"/>
  <c r="J2690" i="1"/>
  <c r="I2690" i="1"/>
  <c r="G2690" i="1"/>
  <c r="R2690" i="1" s="1"/>
  <c r="F2690" i="1"/>
  <c r="E2690" i="1"/>
  <c r="D2690" i="1"/>
  <c r="C2690" i="1"/>
  <c r="AI2689" i="1"/>
  <c r="AE2689" i="1"/>
  <c r="X2689" i="1"/>
  <c r="Z2689" i="1" s="1"/>
  <c r="U2689" i="1"/>
  <c r="S2689" i="1"/>
  <c r="P2689" i="1"/>
  <c r="R2689" i="1" s="1"/>
  <c r="K2689" i="1"/>
  <c r="J2689" i="1"/>
  <c r="N2689" i="1" s="1"/>
  <c r="I2689" i="1"/>
  <c r="G2689" i="1"/>
  <c r="F2689" i="1"/>
  <c r="E2689" i="1"/>
  <c r="D2689" i="1"/>
  <c r="C2689" i="1"/>
  <c r="AI2688" i="1"/>
  <c r="AE2688" i="1"/>
  <c r="X2688" i="1"/>
  <c r="Z2688" i="1" s="1"/>
  <c r="U2688" i="1"/>
  <c r="S2688" i="1"/>
  <c r="P2688" i="1"/>
  <c r="R2688" i="1" s="1"/>
  <c r="K2688" i="1"/>
  <c r="J2688" i="1"/>
  <c r="N2688" i="1" s="1"/>
  <c r="AG2688" i="1" s="1"/>
  <c r="I2688" i="1"/>
  <c r="G2688" i="1"/>
  <c r="F2688" i="1"/>
  <c r="E2688" i="1"/>
  <c r="D2688" i="1"/>
  <c r="C2688" i="1"/>
  <c r="AI2687" i="1"/>
  <c r="AE2687" i="1"/>
  <c r="X2687" i="1"/>
  <c r="Z2687" i="1" s="1"/>
  <c r="U2687" i="1"/>
  <c r="S2687" i="1"/>
  <c r="Q2687" i="1"/>
  <c r="P2687" i="1"/>
  <c r="K2687" i="1"/>
  <c r="N2687" i="1" s="1"/>
  <c r="J2687" i="1"/>
  <c r="I2687" i="1"/>
  <c r="G2687" i="1"/>
  <c r="F2687" i="1"/>
  <c r="E2687" i="1"/>
  <c r="D2687" i="1"/>
  <c r="C2687" i="1"/>
  <c r="AI2686" i="1"/>
  <c r="AE2686" i="1"/>
  <c r="Z2686" i="1" s="1"/>
  <c r="X2686" i="1"/>
  <c r="U2686" i="1"/>
  <c r="S2686" i="1"/>
  <c r="P2686" i="1"/>
  <c r="Q2686" i="1" s="1"/>
  <c r="O2686" i="1"/>
  <c r="N2686" i="1"/>
  <c r="K2686" i="1"/>
  <c r="J2686" i="1"/>
  <c r="I2686" i="1"/>
  <c r="G2686" i="1"/>
  <c r="R2686" i="1" s="1"/>
  <c r="F2686" i="1"/>
  <c r="E2686" i="1"/>
  <c r="D2686" i="1"/>
  <c r="C2686" i="1"/>
  <c r="AI2685" i="1"/>
  <c r="AE2685" i="1"/>
  <c r="X2685" i="1"/>
  <c r="Z2685" i="1" s="1"/>
  <c r="U2685" i="1"/>
  <c r="S2685" i="1"/>
  <c r="P2685" i="1"/>
  <c r="R2685" i="1" s="1"/>
  <c r="K2685" i="1"/>
  <c r="J2685" i="1"/>
  <c r="N2685" i="1" s="1"/>
  <c r="I2685" i="1"/>
  <c r="G2685" i="1"/>
  <c r="F2685" i="1"/>
  <c r="E2685" i="1"/>
  <c r="D2685" i="1"/>
  <c r="C2685" i="1"/>
  <c r="AI2684" i="1"/>
  <c r="AE2684" i="1"/>
  <c r="X2684" i="1"/>
  <c r="Z2684" i="1" s="1"/>
  <c r="U2684" i="1"/>
  <c r="S2684" i="1"/>
  <c r="Q2684" i="1"/>
  <c r="P2684" i="1"/>
  <c r="R2684" i="1" s="1"/>
  <c r="K2684" i="1"/>
  <c r="J2684" i="1"/>
  <c r="N2684" i="1" s="1"/>
  <c r="I2684" i="1"/>
  <c r="G2684" i="1"/>
  <c r="O2684" i="1" s="1"/>
  <c r="F2684" i="1"/>
  <c r="E2684" i="1"/>
  <c r="D2684" i="1"/>
  <c r="C2684" i="1"/>
  <c r="AI2683" i="1"/>
  <c r="AE2683" i="1"/>
  <c r="Z2683" i="1"/>
  <c r="X2683" i="1"/>
  <c r="U2683" i="1"/>
  <c r="S2683" i="1"/>
  <c r="Q2683" i="1"/>
  <c r="P2683" i="1"/>
  <c r="N2683" i="1"/>
  <c r="K2683" i="1"/>
  <c r="J2683" i="1"/>
  <c r="I2683" i="1"/>
  <c r="G2683" i="1"/>
  <c r="R2683" i="1" s="1"/>
  <c r="F2683" i="1"/>
  <c r="E2683" i="1"/>
  <c r="D2683" i="1"/>
  <c r="C2683" i="1"/>
  <c r="AI2682" i="1"/>
  <c r="AE2682" i="1"/>
  <c r="Z2682" i="1"/>
  <c r="X2682" i="1"/>
  <c r="U2682" i="1"/>
  <c r="S2682" i="1"/>
  <c r="P2682" i="1"/>
  <c r="Q2682" i="1" s="1"/>
  <c r="N2682" i="1"/>
  <c r="K2682" i="1"/>
  <c r="J2682" i="1"/>
  <c r="I2682" i="1"/>
  <c r="G2682" i="1"/>
  <c r="R2682" i="1" s="1"/>
  <c r="F2682" i="1"/>
  <c r="E2682" i="1"/>
  <c r="D2682" i="1"/>
  <c r="C2682" i="1"/>
  <c r="AI2681" i="1"/>
  <c r="AE2681" i="1"/>
  <c r="X2681" i="1"/>
  <c r="Z2681" i="1" s="1"/>
  <c r="U2681" i="1"/>
  <c r="S2681" i="1"/>
  <c r="P2681" i="1"/>
  <c r="R2681" i="1" s="1"/>
  <c r="K2681" i="1"/>
  <c r="J2681" i="1"/>
  <c r="N2681" i="1" s="1"/>
  <c r="I2681" i="1"/>
  <c r="G2681" i="1"/>
  <c r="F2681" i="1"/>
  <c r="E2681" i="1"/>
  <c r="D2681" i="1"/>
  <c r="C2681" i="1"/>
  <c r="AI2680" i="1"/>
  <c r="AE2680" i="1"/>
  <c r="X2680" i="1"/>
  <c r="Z2680" i="1" s="1"/>
  <c r="U2680" i="1"/>
  <c r="S2680" i="1"/>
  <c r="P2680" i="1"/>
  <c r="R2680" i="1" s="1"/>
  <c r="K2680" i="1"/>
  <c r="J2680" i="1"/>
  <c r="N2680" i="1" s="1"/>
  <c r="AG2680" i="1" s="1"/>
  <c r="I2680" i="1"/>
  <c r="G2680" i="1"/>
  <c r="F2680" i="1"/>
  <c r="E2680" i="1"/>
  <c r="D2680" i="1"/>
  <c r="C2680" i="1"/>
  <c r="AI2679" i="1"/>
  <c r="AE2679" i="1"/>
  <c r="X2679" i="1"/>
  <c r="Z2679" i="1" s="1"/>
  <c r="U2679" i="1"/>
  <c r="S2679" i="1"/>
  <c r="Q2679" i="1"/>
  <c r="P2679" i="1"/>
  <c r="K2679" i="1"/>
  <c r="N2679" i="1" s="1"/>
  <c r="J2679" i="1"/>
  <c r="I2679" i="1"/>
  <c r="G2679" i="1"/>
  <c r="F2679" i="1"/>
  <c r="E2679" i="1"/>
  <c r="D2679" i="1"/>
  <c r="C2679" i="1"/>
  <c r="AI2678" i="1"/>
  <c r="AE2678" i="1"/>
  <c r="Z2678" i="1" s="1"/>
  <c r="X2678" i="1"/>
  <c r="U2678" i="1"/>
  <c r="S2678" i="1"/>
  <c r="P2678" i="1"/>
  <c r="Q2678" i="1" s="1"/>
  <c r="O2678" i="1"/>
  <c r="N2678" i="1"/>
  <c r="K2678" i="1"/>
  <c r="J2678" i="1"/>
  <c r="I2678" i="1"/>
  <c r="G2678" i="1"/>
  <c r="R2678" i="1" s="1"/>
  <c r="F2678" i="1"/>
  <c r="E2678" i="1"/>
  <c r="D2678" i="1"/>
  <c r="C2678" i="1"/>
  <c r="AI2677" i="1"/>
  <c r="AE2677" i="1"/>
  <c r="X2677" i="1"/>
  <c r="Z2677" i="1" s="1"/>
  <c r="U2677" i="1"/>
  <c r="S2677" i="1"/>
  <c r="P2677" i="1"/>
  <c r="R2677" i="1" s="1"/>
  <c r="K2677" i="1"/>
  <c r="J2677" i="1"/>
  <c r="N2677" i="1" s="1"/>
  <c r="I2677" i="1"/>
  <c r="G2677" i="1"/>
  <c r="F2677" i="1"/>
  <c r="E2677" i="1"/>
  <c r="D2677" i="1"/>
  <c r="C2677" i="1"/>
  <c r="AI2676" i="1"/>
  <c r="AE2676" i="1"/>
  <c r="X2676" i="1"/>
  <c r="Z2676" i="1" s="1"/>
  <c r="U2676" i="1"/>
  <c r="S2676" i="1"/>
  <c r="Q2676" i="1"/>
  <c r="P2676" i="1"/>
  <c r="R2676" i="1" s="1"/>
  <c r="K2676" i="1"/>
  <c r="J2676" i="1"/>
  <c r="N2676" i="1" s="1"/>
  <c r="AG2676" i="1" s="1"/>
  <c r="I2676" i="1"/>
  <c r="G2676" i="1"/>
  <c r="F2676" i="1"/>
  <c r="E2676" i="1"/>
  <c r="D2676" i="1"/>
  <c r="C2676" i="1"/>
  <c r="AI2675" i="1"/>
  <c r="AE2675" i="1"/>
  <c r="Z2675" i="1"/>
  <c r="X2675" i="1"/>
  <c r="U2675" i="1"/>
  <c r="S2675" i="1"/>
  <c r="Q2675" i="1"/>
  <c r="P2675" i="1"/>
  <c r="N2675" i="1"/>
  <c r="K2675" i="1"/>
  <c r="J2675" i="1"/>
  <c r="I2675" i="1"/>
  <c r="G2675" i="1"/>
  <c r="R2675" i="1" s="1"/>
  <c r="F2675" i="1"/>
  <c r="E2675" i="1"/>
  <c r="D2675" i="1"/>
  <c r="C2675" i="1"/>
  <c r="AI2674" i="1"/>
  <c r="AE2674" i="1"/>
  <c r="Z2674" i="1" s="1"/>
  <c r="X2674" i="1"/>
  <c r="U2674" i="1"/>
  <c r="S2674" i="1"/>
  <c r="P2674" i="1"/>
  <c r="Q2674" i="1" s="1"/>
  <c r="N2674" i="1"/>
  <c r="K2674" i="1"/>
  <c r="J2674" i="1"/>
  <c r="I2674" i="1"/>
  <c r="G2674" i="1"/>
  <c r="R2674" i="1" s="1"/>
  <c r="F2674" i="1"/>
  <c r="E2674" i="1"/>
  <c r="D2674" i="1"/>
  <c r="C2674" i="1"/>
  <c r="AI2673" i="1"/>
  <c r="AE2673" i="1"/>
  <c r="X2673" i="1"/>
  <c r="Z2673" i="1" s="1"/>
  <c r="U2673" i="1"/>
  <c r="S2673" i="1"/>
  <c r="P2673" i="1"/>
  <c r="R2673" i="1" s="1"/>
  <c r="K2673" i="1"/>
  <c r="J2673" i="1"/>
  <c r="N2673" i="1" s="1"/>
  <c r="I2673" i="1"/>
  <c r="G2673" i="1"/>
  <c r="F2673" i="1"/>
  <c r="E2673" i="1"/>
  <c r="D2673" i="1"/>
  <c r="C2673" i="1"/>
  <c r="AI2672" i="1"/>
  <c r="AE2672" i="1"/>
  <c r="X2672" i="1"/>
  <c r="Z2672" i="1" s="1"/>
  <c r="U2672" i="1"/>
  <c r="S2672" i="1"/>
  <c r="P2672" i="1"/>
  <c r="R2672" i="1" s="1"/>
  <c r="K2672" i="1"/>
  <c r="J2672" i="1"/>
  <c r="N2672" i="1" s="1"/>
  <c r="AG2672" i="1" s="1"/>
  <c r="I2672" i="1"/>
  <c r="G2672" i="1"/>
  <c r="F2672" i="1"/>
  <c r="E2672" i="1"/>
  <c r="D2672" i="1"/>
  <c r="C2672" i="1"/>
  <c r="AI2671" i="1"/>
  <c r="AE2671" i="1"/>
  <c r="X2671" i="1"/>
  <c r="Z2671" i="1" s="1"/>
  <c r="U2671" i="1"/>
  <c r="S2671" i="1"/>
  <c r="Q2671" i="1"/>
  <c r="P2671" i="1"/>
  <c r="K2671" i="1"/>
  <c r="N2671" i="1" s="1"/>
  <c r="J2671" i="1"/>
  <c r="I2671" i="1"/>
  <c r="G2671" i="1"/>
  <c r="F2671" i="1"/>
  <c r="E2671" i="1"/>
  <c r="D2671" i="1"/>
  <c r="C2671" i="1"/>
  <c r="AI2670" i="1"/>
  <c r="AE2670" i="1"/>
  <c r="Z2670" i="1" s="1"/>
  <c r="X2670" i="1"/>
  <c r="U2670" i="1"/>
  <c r="S2670" i="1"/>
  <c r="P2670" i="1"/>
  <c r="Q2670" i="1" s="1"/>
  <c r="O2670" i="1"/>
  <c r="N2670" i="1"/>
  <c r="K2670" i="1"/>
  <c r="J2670" i="1"/>
  <c r="I2670" i="1"/>
  <c r="G2670" i="1"/>
  <c r="R2670" i="1" s="1"/>
  <c r="F2670" i="1"/>
  <c r="E2670" i="1"/>
  <c r="D2670" i="1"/>
  <c r="C2670" i="1"/>
  <c r="AI2669" i="1"/>
  <c r="AE2669" i="1"/>
  <c r="X2669" i="1"/>
  <c r="Z2669" i="1" s="1"/>
  <c r="U2669" i="1"/>
  <c r="S2669" i="1"/>
  <c r="P2669" i="1"/>
  <c r="R2669" i="1" s="1"/>
  <c r="K2669" i="1"/>
  <c r="J2669" i="1"/>
  <c r="N2669" i="1" s="1"/>
  <c r="I2669" i="1"/>
  <c r="G2669" i="1"/>
  <c r="F2669" i="1"/>
  <c r="E2669" i="1"/>
  <c r="D2669" i="1"/>
  <c r="C2669" i="1"/>
  <c r="AI2668" i="1"/>
  <c r="AE2668" i="1"/>
  <c r="X2668" i="1"/>
  <c r="Z2668" i="1" s="1"/>
  <c r="U2668" i="1"/>
  <c r="S2668" i="1"/>
  <c r="Q2668" i="1"/>
  <c r="P2668" i="1"/>
  <c r="R2668" i="1" s="1"/>
  <c r="K2668" i="1"/>
  <c r="J2668" i="1"/>
  <c r="N2668" i="1" s="1"/>
  <c r="AG2668" i="1" s="1"/>
  <c r="I2668" i="1"/>
  <c r="G2668" i="1"/>
  <c r="F2668" i="1"/>
  <c r="E2668" i="1"/>
  <c r="D2668" i="1"/>
  <c r="C2668" i="1"/>
  <c r="AI2667" i="1"/>
  <c r="AE2667" i="1"/>
  <c r="Z2667" i="1"/>
  <c r="X2667" i="1"/>
  <c r="U2667" i="1"/>
  <c r="S2667" i="1"/>
  <c r="Q2667" i="1"/>
  <c r="P2667" i="1"/>
  <c r="N2667" i="1"/>
  <c r="K2667" i="1"/>
  <c r="J2667" i="1"/>
  <c r="I2667" i="1"/>
  <c r="G2667" i="1"/>
  <c r="R2667" i="1" s="1"/>
  <c r="F2667" i="1"/>
  <c r="E2667" i="1"/>
  <c r="D2667" i="1"/>
  <c r="C2667" i="1"/>
  <c r="AI2666" i="1"/>
  <c r="AE2666" i="1"/>
  <c r="Z2666" i="1" s="1"/>
  <c r="X2666" i="1"/>
  <c r="U2666" i="1"/>
  <c r="S2666" i="1"/>
  <c r="P2666" i="1"/>
  <c r="Q2666" i="1" s="1"/>
  <c r="N2666" i="1"/>
  <c r="K2666" i="1"/>
  <c r="J2666" i="1"/>
  <c r="I2666" i="1"/>
  <c r="O2666" i="1" s="1"/>
  <c r="G2666" i="1"/>
  <c r="R2666" i="1" s="1"/>
  <c r="F2666" i="1"/>
  <c r="E2666" i="1"/>
  <c r="D2666" i="1"/>
  <c r="C2666" i="1"/>
  <c r="AI2665" i="1"/>
  <c r="AE2665" i="1"/>
  <c r="X2665" i="1"/>
  <c r="Z2665" i="1" s="1"/>
  <c r="U2665" i="1"/>
  <c r="S2665" i="1"/>
  <c r="P2665" i="1"/>
  <c r="R2665" i="1" s="1"/>
  <c r="K2665" i="1"/>
  <c r="J2665" i="1"/>
  <c r="N2665" i="1" s="1"/>
  <c r="I2665" i="1"/>
  <c r="G2665" i="1"/>
  <c r="F2665" i="1"/>
  <c r="E2665" i="1"/>
  <c r="D2665" i="1"/>
  <c r="C2665" i="1"/>
  <c r="AI2664" i="1"/>
  <c r="AE2664" i="1"/>
  <c r="X2664" i="1"/>
  <c r="Z2664" i="1" s="1"/>
  <c r="U2664" i="1"/>
  <c r="S2664" i="1"/>
  <c r="P2664" i="1"/>
  <c r="R2664" i="1" s="1"/>
  <c r="K2664" i="1"/>
  <c r="J2664" i="1"/>
  <c r="N2664" i="1" s="1"/>
  <c r="I2664" i="1"/>
  <c r="G2664" i="1"/>
  <c r="F2664" i="1"/>
  <c r="E2664" i="1"/>
  <c r="D2664" i="1"/>
  <c r="C2664" i="1"/>
  <c r="AI2663" i="1"/>
  <c r="AE2663" i="1"/>
  <c r="Z2663" i="1"/>
  <c r="X2663" i="1"/>
  <c r="U2663" i="1"/>
  <c r="S2663" i="1"/>
  <c r="Q2663" i="1"/>
  <c r="P2663" i="1"/>
  <c r="N2663" i="1"/>
  <c r="K2663" i="1"/>
  <c r="J2663" i="1"/>
  <c r="I2663" i="1"/>
  <c r="G2663" i="1"/>
  <c r="F2663" i="1"/>
  <c r="E2663" i="1"/>
  <c r="D2663" i="1"/>
  <c r="C2663" i="1"/>
  <c r="AI2662" i="1"/>
  <c r="AE2662" i="1"/>
  <c r="Z2662" i="1" s="1"/>
  <c r="X2662" i="1"/>
  <c r="U2662" i="1"/>
  <c r="S2662" i="1"/>
  <c r="P2662" i="1"/>
  <c r="Q2662" i="1" s="1"/>
  <c r="O2662" i="1"/>
  <c r="N2662" i="1"/>
  <c r="K2662" i="1"/>
  <c r="J2662" i="1"/>
  <c r="I2662" i="1"/>
  <c r="G2662" i="1"/>
  <c r="R2662" i="1" s="1"/>
  <c r="F2662" i="1"/>
  <c r="E2662" i="1"/>
  <c r="D2662" i="1"/>
  <c r="C2662" i="1"/>
  <c r="AI2661" i="1"/>
  <c r="AE2661" i="1"/>
  <c r="X2661" i="1"/>
  <c r="Z2661" i="1" s="1"/>
  <c r="U2661" i="1"/>
  <c r="S2661" i="1"/>
  <c r="P2661" i="1"/>
  <c r="R2661" i="1" s="1"/>
  <c r="K2661" i="1"/>
  <c r="J2661" i="1"/>
  <c r="N2661" i="1" s="1"/>
  <c r="I2661" i="1"/>
  <c r="O2661" i="1" s="1"/>
  <c r="G2661" i="1"/>
  <c r="F2661" i="1"/>
  <c r="E2661" i="1"/>
  <c r="D2661" i="1"/>
  <c r="C2661" i="1"/>
  <c r="AI2660" i="1"/>
  <c r="AE2660" i="1"/>
  <c r="X2660" i="1"/>
  <c r="Z2660" i="1" s="1"/>
  <c r="U2660" i="1"/>
  <c r="S2660" i="1"/>
  <c r="Q2660" i="1"/>
  <c r="P2660" i="1"/>
  <c r="R2660" i="1" s="1"/>
  <c r="K2660" i="1"/>
  <c r="J2660" i="1"/>
  <c r="N2660" i="1" s="1"/>
  <c r="I2660" i="1"/>
  <c r="G2660" i="1"/>
  <c r="F2660" i="1"/>
  <c r="E2660" i="1"/>
  <c r="D2660" i="1"/>
  <c r="C2660" i="1"/>
  <c r="AI2659" i="1"/>
  <c r="AE2659" i="1"/>
  <c r="Z2659" i="1"/>
  <c r="X2659" i="1"/>
  <c r="U2659" i="1"/>
  <c r="S2659" i="1"/>
  <c r="Q2659" i="1"/>
  <c r="P2659" i="1"/>
  <c r="N2659" i="1"/>
  <c r="K2659" i="1"/>
  <c r="J2659" i="1"/>
  <c r="I2659" i="1"/>
  <c r="G2659" i="1"/>
  <c r="R2659" i="1" s="1"/>
  <c r="F2659" i="1"/>
  <c r="E2659" i="1"/>
  <c r="D2659" i="1"/>
  <c r="C2659" i="1"/>
  <c r="AI2658" i="1"/>
  <c r="AE2658" i="1"/>
  <c r="Z2658" i="1" s="1"/>
  <c r="X2658" i="1"/>
  <c r="U2658" i="1"/>
  <c r="S2658" i="1"/>
  <c r="P2658" i="1"/>
  <c r="R2658" i="1" s="1"/>
  <c r="N2658" i="1"/>
  <c r="K2658" i="1"/>
  <c r="J2658" i="1"/>
  <c r="I2658" i="1"/>
  <c r="O2658" i="1" s="1"/>
  <c r="G2658" i="1"/>
  <c r="AG2658" i="1" s="1"/>
  <c r="F2658" i="1"/>
  <c r="E2658" i="1"/>
  <c r="D2658" i="1"/>
  <c r="C2658" i="1"/>
  <c r="AI2657" i="1"/>
  <c r="AE2657" i="1"/>
  <c r="X2657" i="1"/>
  <c r="Z2657" i="1" s="1"/>
  <c r="U2657" i="1"/>
  <c r="S2657" i="1"/>
  <c r="P2657" i="1"/>
  <c r="R2657" i="1" s="1"/>
  <c r="K2657" i="1"/>
  <c r="J2657" i="1"/>
  <c r="N2657" i="1" s="1"/>
  <c r="AG2657" i="1" s="1"/>
  <c r="I2657" i="1"/>
  <c r="G2657" i="1"/>
  <c r="F2657" i="1"/>
  <c r="E2657" i="1"/>
  <c r="D2657" i="1"/>
  <c r="C2657" i="1"/>
  <c r="AI2656" i="1"/>
  <c r="AE2656" i="1"/>
  <c r="X2656" i="1"/>
  <c r="Z2656" i="1" s="1"/>
  <c r="U2656" i="1"/>
  <c r="S2656" i="1"/>
  <c r="Q2656" i="1"/>
  <c r="P2656" i="1"/>
  <c r="R2656" i="1" s="1"/>
  <c r="K2656" i="1"/>
  <c r="J2656" i="1"/>
  <c r="N2656" i="1" s="1"/>
  <c r="I2656" i="1"/>
  <c r="G2656" i="1"/>
  <c r="AG2656" i="1" s="1"/>
  <c r="F2656" i="1"/>
  <c r="E2656" i="1"/>
  <c r="D2656" i="1"/>
  <c r="C2656" i="1"/>
  <c r="AI2655" i="1"/>
  <c r="AE2655" i="1"/>
  <c r="Z2655" i="1"/>
  <c r="X2655" i="1"/>
  <c r="U2655" i="1"/>
  <c r="S2655" i="1"/>
  <c r="P2655" i="1"/>
  <c r="Q2655" i="1" s="1"/>
  <c r="N2655" i="1"/>
  <c r="K2655" i="1"/>
  <c r="J2655" i="1"/>
  <c r="I2655" i="1"/>
  <c r="G2655" i="1"/>
  <c r="F2655" i="1"/>
  <c r="E2655" i="1"/>
  <c r="D2655" i="1"/>
  <c r="C2655" i="1"/>
  <c r="AI2654" i="1"/>
  <c r="AE2654" i="1"/>
  <c r="X2654" i="1"/>
  <c r="Z2654" i="1" s="1"/>
  <c r="U2654" i="1"/>
  <c r="S2654" i="1"/>
  <c r="P2654" i="1"/>
  <c r="Q2654" i="1" s="1"/>
  <c r="K2654" i="1"/>
  <c r="N2654" i="1" s="1"/>
  <c r="O2654" i="1" s="1"/>
  <c r="J2654" i="1"/>
  <c r="I2654" i="1"/>
  <c r="G2654" i="1"/>
  <c r="R2654" i="1" s="1"/>
  <c r="F2654" i="1"/>
  <c r="E2654" i="1"/>
  <c r="D2654" i="1"/>
  <c r="C2654" i="1"/>
  <c r="AI2653" i="1"/>
  <c r="AE2653" i="1"/>
  <c r="X2653" i="1"/>
  <c r="Z2653" i="1" s="1"/>
  <c r="U2653" i="1"/>
  <c r="S2653" i="1"/>
  <c r="P2653" i="1"/>
  <c r="R2653" i="1" s="1"/>
  <c r="K2653" i="1"/>
  <c r="J2653" i="1"/>
  <c r="N2653" i="1" s="1"/>
  <c r="I2653" i="1"/>
  <c r="G2653" i="1"/>
  <c r="F2653" i="1"/>
  <c r="E2653" i="1"/>
  <c r="D2653" i="1"/>
  <c r="C2653" i="1"/>
  <c r="AI2652" i="1"/>
  <c r="AE2652" i="1"/>
  <c r="X2652" i="1"/>
  <c r="Z2652" i="1" s="1"/>
  <c r="U2652" i="1"/>
  <c r="S2652" i="1"/>
  <c r="Q2652" i="1"/>
  <c r="P2652" i="1"/>
  <c r="R2652" i="1" s="1"/>
  <c r="K2652" i="1"/>
  <c r="J2652" i="1"/>
  <c r="N2652" i="1" s="1"/>
  <c r="I2652" i="1"/>
  <c r="G2652" i="1"/>
  <c r="F2652" i="1"/>
  <c r="E2652" i="1"/>
  <c r="D2652" i="1"/>
  <c r="C2652" i="1"/>
  <c r="AI2651" i="1"/>
  <c r="AE2651" i="1"/>
  <c r="Z2651" i="1"/>
  <c r="X2651" i="1"/>
  <c r="U2651" i="1"/>
  <c r="S2651" i="1"/>
  <c r="Q2651" i="1"/>
  <c r="P2651" i="1"/>
  <c r="N2651" i="1"/>
  <c r="K2651" i="1"/>
  <c r="J2651" i="1"/>
  <c r="I2651" i="1"/>
  <c r="G2651" i="1"/>
  <c r="R2651" i="1" s="1"/>
  <c r="F2651" i="1"/>
  <c r="E2651" i="1"/>
  <c r="D2651" i="1"/>
  <c r="C2651" i="1"/>
  <c r="AI2650" i="1"/>
  <c r="AE2650" i="1"/>
  <c r="Z2650" i="1" s="1"/>
  <c r="X2650" i="1"/>
  <c r="U2650" i="1"/>
  <c r="S2650" i="1"/>
  <c r="P2650" i="1"/>
  <c r="R2650" i="1" s="1"/>
  <c r="N2650" i="1"/>
  <c r="K2650" i="1"/>
  <c r="J2650" i="1"/>
  <c r="I2650" i="1"/>
  <c r="O2650" i="1" s="1"/>
  <c r="G2650" i="1"/>
  <c r="AG2650" i="1" s="1"/>
  <c r="F2650" i="1"/>
  <c r="E2650" i="1"/>
  <c r="D2650" i="1"/>
  <c r="C2650" i="1"/>
  <c r="AI2649" i="1"/>
  <c r="AE2649" i="1"/>
  <c r="X2649" i="1"/>
  <c r="Z2649" i="1" s="1"/>
  <c r="U2649" i="1"/>
  <c r="S2649" i="1"/>
  <c r="P2649" i="1"/>
  <c r="R2649" i="1" s="1"/>
  <c r="K2649" i="1"/>
  <c r="J2649" i="1"/>
  <c r="N2649" i="1" s="1"/>
  <c r="AG2649" i="1" s="1"/>
  <c r="I2649" i="1"/>
  <c r="G2649" i="1"/>
  <c r="F2649" i="1"/>
  <c r="E2649" i="1"/>
  <c r="D2649" i="1"/>
  <c r="C2649" i="1"/>
  <c r="AI2648" i="1"/>
  <c r="AE2648" i="1"/>
  <c r="X2648" i="1"/>
  <c r="Z2648" i="1" s="1"/>
  <c r="U2648" i="1"/>
  <c r="S2648" i="1"/>
  <c r="Q2648" i="1"/>
  <c r="P2648" i="1"/>
  <c r="R2648" i="1" s="1"/>
  <c r="K2648" i="1"/>
  <c r="J2648" i="1"/>
  <c r="N2648" i="1" s="1"/>
  <c r="I2648" i="1"/>
  <c r="G2648" i="1"/>
  <c r="AG2648" i="1" s="1"/>
  <c r="F2648" i="1"/>
  <c r="E2648" i="1"/>
  <c r="D2648" i="1"/>
  <c r="C2648" i="1"/>
  <c r="AI2647" i="1"/>
  <c r="AE2647" i="1"/>
  <c r="Z2647" i="1"/>
  <c r="X2647" i="1"/>
  <c r="U2647" i="1"/>
  <c r="S2647" i="1"/>
  <c r="Q2647" i="1"/>
  <c r="P2647" i="1"/>
  <c r="N2647" i="1"/>
  <c r="K2647" i="1"/>
  <c r="J2647" i="1"/>
  <c r="I2647" i="1"/>
  <c r="G2647" i="1"/>
  <c r="F2647" i="1"/>
  <c r="E2647" i="1"/>
  <c r="D2647" i="1"/>
  <c r="C2647" i="1"/>
  <c r="AI2646" i="1"/>
  <c r="AE2646" i="1"/>
  <c r="Z2646" i="1" s="1"/>
  <c r="X2646" i="1"/>
  <c r="U2646" i="1"/>
  <c r="S2646" i="1"/>
  <c r="P2646" i="1"/>
  <c r="Q2646" i="1" s="1"/>
  <c r="O2646" i="1"/>
  <c r="N2646" i="1"/>
  <c r="K2646" i="1"/>
  <c r="J2646" i="1"/>
  <c r="I2646" i="1"/>
  <c r="G2646" i="1"/>
  <c r="R2646" i="1" s="1"/>
  <c r="F2646" i="1"/>
  <c r="E2646" i="1"/>
  <c r="D2646" i="1"/>
  <c r="C2646" i="1"/>
  <c r="AI2645" i="1"/>
  <c r="AE2645" i="1"/>
  <c r="X2645" i="1"/>
  <c r="Z2645" i="1" s="1"/>
  <c r="U2645" i="1"/>
  <c r="S2645" i="1"/>
  <c r="P2645" i="1"/>
  <c r="R2645" i="1" s="1"/>
  <c r="K2645" i="1"/>
  <c r="J2645" i="1"/>
  <c r="N2645" i="1" s="1"/>
  <c r="I2645" i="1"/>
  <c r="O2645" i="1" s="1"/>
  <c r="G2645" i="1"/>
  <c r="F2645" i="1"/>
  <c r="E2645" i="1"/>
  <c r="D2645" i="1"/>
  <c r="C2645" i="1"/>
  <c r="AI2644" i="1"/>
  <c r="AE2644" i="1"/>
  <c r="X2644" i="1"/>
  <c r="Z2644" i="1" s="1"/>
  <c r="U2644" i="1"/>
  <c r="S2644" i="1"/>
  <c r="Q2644" i="1"/>
  <c r="P2644" i="1"/>
  <c r="R2644" i="1" s="1"/>
  <c r="K2644" i="1"/>
  <c r="J2644" i="1"/>
  <c r="N2644" i="1" s="1"/>
  <c r="I2644" i="1"/>
  <c r="G2644" i="1"/>
  <c r="F2644" i="1"/>
  <c r="E2644" i="1"/>
  <c r="D2644" i="1"/>
  <c r="C2644" i="1"/>
  <c r="AI2643" i="1"/>
  <c r="AE2643" i="1"/>
  <c r="Z2643" i="1"/>
  <c r="X2643" i="1"/>
  <c r="U2643" i="1"/>
  <c r="S2643" i="1"/>
  <c r="P2643" i="1"/>
  <c r="Q2643" i="1" s="1"/>
  <c r="N2643" i="1"/>
  <c r="K2643" i="1"/>
  <c r="J2643" i="1"/>
  <c r="I2643" i="1"/>
  <c r="G2643" i="1"/>
  <c r="R2643" i="1" s="1"/>
  <c r="F2643" i="1"/>
  <c r="E2643" i="1"/>
  <c r="D2643" i="1"/>
  <c r="C2643" i="1"/>
  <c r="AI2642" i="1"/>
  <c r="AE2642" i="1"/>
  <c r="X2642" i="1"/>
  <c r="Z2642" i="1" s="1"/>
  <c r="U2642" i="1"/>
  <c r="S2642" i="1"/>
  <c r="P2642" i="1"/>
  <c r="R2642" i="1" s="1"/>
  <c r="K2642" i="1"/>
  <c r="N2642" i="1" s="1"/>
  <c r="J2642" i="1"/>
  <c r="I2642" i="1"/>
  <c r="O2642" i="1" s="1"/>
  <c r="G2642" i="1"/>
  <c r="F2642" i="1"/>
  <c r="E2642" i="1"/>
  <c r="D2642" i="1"/>
  <c r="C2642" i="1"/>
  <c r="AI2641" i="1"/>
  <c r="AE2641" i="1"/>
  <c r="X2641" i="1"/>
  <c r="Z2641" i="1" s="1"/>
  <c r="U2641" i="1"/>
  <c r="S2641" i="1"/>
  <c r="P2641" i="1"/>
  <c r="R2641" i="1" s="1"/>
  <c r="K2641" i="1"/>
  <c r="J2641" i="1"/>
  <c r="N2641" i="1" s="1"/>
  <c r="I2641" i="1"/>
  <c r="G2641" i="1"/>
  <c r="F2641" i="1"/>
  <c r="E2641" i="1"/>
  <c r="D2641" i="1"/>
  <c r="C2641" i="1"/>
  <c r="AI2640" i="1"/>
  <c r="AE2640" i="1"/>
  <c r="X2640" i="1"/>
  <c r="Z2640" i="1" s="1"/>
  <c r="U2640" i="1"/>
  <c r="S2640" i="1"/>
  <c r="Q2640" i="1"/>
  <c r="P2640" i="1"/>
  <c r="R2640" i="1" s="1"/>
  <c r="K2640" i="1"/>
  <c r="J2640" i="1"/>
  <c r="N2640" i="1" s="1"/>
  <c r="I2640" i="1"/>
  <c r="G2640" i="1"/>
  <c r="F2640" i="1"/>
  <c r="E2640" i="1"/>
  <c r="D2640" i="1"/>
  <c r="C2640" i="1"/>
  <c r="AI2639" i="1"/>
  <c r="AE2639" i="1"/>
  <c r="Z2639" i="1"/>
  <c r="X2639" i="1"/>
  <c r="U2639" i="1"/>
  <c r="S2639" i="1"/>
  <c r="Q2639" i="1"/>
  <c r="P2639" i="1"/>
  <c r="N2639" i="1"/>
  <c r="K2639" i="1"/>
  <c r="J2639" i="1"/>
  <c r="I2639" i="1"/>
  <c r="G2639" i="1"/>
  <c r="F2639" i="1"/>
  <c r="E2639" i="1"/>
  <c r="D2639" i="1"/>
  <c r="C2639" i="1"/>
  <c r="AI2638" i="1"/>
  <c r="AE2638" i="1"/>
  <c r="Z2638" i="1" s="1"/>
  <c r="X2638" i="1"/>
  <c r="U2638" i="1"/>
  <c r="S2638" i="1"/>
  <c r="P2638" i="1"/>
  <c r="R2638" i="1" s="1"/>
  <c r="O2638" i="1"/>
  <c r="N2638" i="1"/>
  <c r="K2638" i="1"/>
  <c r="J2638" i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P2637" i="1"/>
  <c r="R2637" i="1" s="1"/>
  <c r="K2637" i="1"/>
  <c r="J2637" i="1"/>
  <c r="N2637" i="1" s="1"/>
  <c r="AG2637" i="1" s="1"/>
  <c r="I2637" i="1"/>
  <c r="O2637" i="1" s="1"/>
  <c r="G2637" i="1"/>
  <c r="F2637" i="1"/>
  <c r="E2637" i="1"/>
  <c r="D2637" i="1"/>
  <c r="C2637" i="1"/>
  <c r="AI2636" i="1"/>
  <c r="AE2636" i="1"/>
  <c r="X2636" i="1"/>
  <c r="Z2636" i="1" s="1"/>
  <c r="U2636" i="1"/>
  <c r="S2636" i="1"/>
  <c r="Q2636" i="1"/>
  <c r="P2636" i="1"/>
  <c r="R2636" i="1" s="1"/>
  <c r="K2636" i="1"/>
  <c r="J2636" i="1"/>
  <c r="N2636" i="1" s="1"/>
  <c r="I2636" i="1"/>
  <c r="G2636" i="1"/>
  <c r="AG2636" i="1" s="1"/>
  <c r="F2636" i="1"/>
  <c r="E2636" i="1"/>
  <c r="D2636" i="1"/>
  <c r="C2636" i="1"/>
  <c r="AI2635" i="1"/>
  <c r="AE2635" i="1"/>
  <c r="Z2635" i="1"/>
  <c r="X2635" i="1"/>
  <c r="U2635" i="1"/>
  <c r="S2635" i="1"/>
  <c r="P2635" i="1"/>
  <c r="Q2635" i="1" s="1"/>
  <c r="N2635" i="1"/>
  <c r="K2635" i="1"/>
  <c r="J2635" i="1"/>
  <c r="I2635" i="1"/>
  <c r="G2635" i="1"/>
  <c r="R2635" i="1" s="1"/>
  <c r="F2635" i="1"/>
  <c r="E2635" i="1"/>
  <c r="D2635" i="1"/>
  <c r="C2635" i="1"/>
  <c r="AI2634" i="1"/>
  <c r="AE2634" i="1"/>
  <c r="X2634" i="1"/>
  <c r="Z2634" i="1" s="1"/>
  <c r="U2634" i="1"/>
  <c r="S2634" i="1"/>
  <c r="P2634" i="1"/>
  <c r="Q2634" i="1" s="1"/>
  <c r="K2634" i="1"/>
  <c r="J2634" i="1"/>
  <c r="N2634" i="1" s="1"/>
  <c r="I2634" i="1"/>
  <c r="G2634" i="1"/>
  <c r="R2634" i="1" s="1"/>
  <c r="F2634" i="1"/>
  <c r="E2634" i="1"/>
  <c r="D2634" i="1"/>
  <c r="C2634" i="1"/>
  <c r="AI2633" i="1"/>
  <c r="AE2633" i="1"/>
  <c r="X2633" i="1"/>
  <c r="Z2633" i="1" s="1"/>
  <c r="U2633" i="1"/>
  <c r="S2633" i="1"/>
  <c r="P2633" i="1"/>
  <c r="R2633" i="1" s="1"/>
  <c r="K2633" i="1"/>
  <c r="J2633" i="1"/>
  <c r="N2633" i="1" s="1"/>
  <c r="I2633" i="1"/>
  <c r="G2633" i="1"/>
  <c r="O2633" i="1" s="1"/>
  <c r="F2633" i="1"/>
  <c r="E2633" i="1"/>
  <c r="D2633" i="1"/>
  <c r="C2633" i="1"/>
  <c r="AI2632" i="1"/>
  <c r="AE2632" i="1"/>
  <c r="X2632" i="1"/>
  <c r="Z2632" i="1" s="1"/>
  <c r="U2632" i="1"/>
  <c r="S2632" i="1"/>
  <c r="Q2632" i="1"/>
  <c r="P2632" i="1"/>
  <c r="R2632" i="1" s="1"/>
  <c r="K2632" i="1"/>
  <c r="J2632" i="1"/>
  <c r="N2632" i="1" s="1"/>
  <c r="O2632" i="1" s="1"/>
  <c r="I2632" i="1"/>
  <c r="G2632" i="1"/>
  <c r="F2632" i="1"/>
  <c r="E2632" i="1"/>
  <c r="D2632" i="1"/>
  <c r="C2632" i="1"/>
  <c r="AI2631" i="1"/>
  <c r="AE2631" i="1"/>
  <c r="Z2631" i="1"/>
  <c r="X2631" i="1"/>
  <c r="U2631" i="1"/>
  <c r="S2631" i="1"/>
  <c r="P2631" i="1"/>
  <c r="Q2631" i="1" s="1"/>
  <c r="N2631" i="1"/>
  <c r="K2631" i="1"/>
  <c r="J2631" i="1"/>
  <c r="I2631" i="1"/>
  <c r="G2631" i="1"/>
  <c r="F2631" i="1"/>
  <c r="E2631" i="1"/>
  <c r="D2631" i="1"/>
  <c r="C2631" i="1"/>
  <c r="AI2630" i="1"/>
  <c r="AE2630" i="1"/>
  <c r="X2630" i="1"/>
  <c r="Z2630" i="1" s="1"/>
  <c r="U2630" i="1"/>
  <c r="S2630" i="1"/>
  <c r="P2630" i="1"/>
  <c r="R2630" i="1" s="1"/>
  <c r="K2630" i="1"/>
  <c r="N2630" i="1" s="1"/>
  <c r="O2630" i="1" s="1"/>
  <c r="J2630" i="1"/>
  <c r="I2630" i="1"/>
  <c r="G2630" i="1"/>
  <c r="F2630" i="1"/>
  <c r="E2630" i="1"/>
  <c r="D2630" i="1"/>
  <c r="C2630" i="1"/>
  <c r="AI2629" i="1"/>
  <c r="AE2629" i="1"/>
  <c r="X2629" i="1"/>
  <c r="Z2629" i="1" s="1"/>
  <c r="U2629" i="1"/>
  <c r="S2629" i="1"/>
  <c r="P2629" i="1"/>
  <c r="R2629" i="1" s="1"/>
  <c r="K2629" i="1"/>
  <c r="J2629" i="1"/>
  <c r="N2629" i="1" s="1"/>
  <c r="I2629" i="1"/>
  <c r="G2629" i="1"/>
  <c r="F2629" i="1"/>
  <c r="E2629" i="1"/>
  <c r="D2629" i="1"/>
  <c r="C2629" i="1"/>
  <c r="AI2628" i="1"/>
  <c r="AE2628" i="1"/>
  <c r="X2628" i="1"/>
  <c r="Z2628" i="1" s="1"/>
  <c r="U2628" i="1"/>
  <c r="S2628" i="1"/>
  <c r="Q2628" i="1"/>
  <c r="P2628" i="1"/>
  <c r="R2628" i="1" s="1"/>
  <c r="K2628" i="1"/>
  <c r="J2628" i="1"/>
  <c r="N2628" i="1" s="1"/>
  <c r="I2628" i="1"/>
  <c r="G2628" i="1"/>
  <c r="AG2628" i="1" s="1"/>
  <c r="F2628" i="1"/>
  <c r="E2628" i="1"/>
  <c r="D2628" i="1"/>
  <c r="C2628" i="1"/>
  <c r="AI2627" i="1"/>
  <c r="AE2627" i="1"/>
  <c r="Z2627" i="1"/>
  <c r="X2627" i="1"/>
  <c r="U2627" i="1"/>
  <c r="S2627" i="1"/>
  <c r="P2627" i="1"/>
  <c r="Q2627" i="1" s="1"/>
  <c r="N2627" i="1"/>
  <c r="K2627" i="1"/>
  <c r="J2627" i="1"/>
  <c r="I2627" i="1"/>
  <c r="G2627" i="1"/>
  <c r="R2627" i="1" s="1"/>
  <c r="F2627" i="1"/>
  <c r="E2627" i="1"/>
  <c r="D2627" i="1"/>
  <c r="C2627" i="1"/>
  <c r="AI2626" i="1"/>
  <c r="AE2626" i="1"/>
  <c r="X2626" i="1"/>
  <c r="Z2626" i="1" s="1"/>
  <c r="U2626" i="1"/>
  <c r="S2626" i="1"/>
  <c r="P2626" i="1"/>
  <c r="R2626" i="1" s="1"/>
  <c r="K2626" i="1"/>
  <c r="N2626" i="1" s="1"/>
  <c r="J2626" i="1"/>
  <c r="I2626" i="1"/>
  <c r="G2626" i="1"/>
  <c r="F2626" i="1"/>
  <c r="E2626" i="1"/>
  <c r="D2626" i="1"/>
  <c r="C2626" i="1"/>
  <c r="AI2625" i="1"/>
  <c r="AE2625" i="1"/>
  <c r="X2625" i="1"/>
  <c r="Z2625" i="1" s="1"/>
  <c r="U2625" i="1"/>
  <c r="S2625" i="1"/>
  <c r="P2625" i="1"/>
  <c r="R2625" i="1" s="1"/>
  <c r="K2625" i="1"/>
  <c r="J2625" i="1"/>
  <c r="N2625" i="1" s="1"/>
  <c r="AG2625" i="1" s="1"/>
  <c r="I2625" i="1"/>
  <c r="G2625" i="1"/>
  <c r="F2625" i="1"/>
  <c r="E2625" i="1"/>
  <c r="D2625" i="1"/>
  <c r="C2625" i="1"/>
  <c r="AI2624" i="1"/>
  <c r="AE2624" i="1"/>
  <c r="X2624" i="1"/>
  <c r="Z2624" i="1" s="1"/>
  <c r="U2624" i="1"/>
  <c r="S2624" i="1"/>
  <c r="P2624" i="1"/>
  <c r="R2624" i="1" s="1"/>
  <c r="K2624" i="1"/>
  <c r="J2624" i="1"/>
  <c r="N2624" i="1" s="1"/>
  <c r="I2624" i="1"/>
  <c r="G2624" i="1"/>
  <c r="AG2624" i="1" s="1"/>
  <c r="F2624" i="1"/>
  <c r="E2624" i="1"/>
  <c r="D2624" i="1"/>
  <c r="C2624" i="1"/>
  <c r="AI2623" i="1"/>
  <c r="AE2623" i="1"/>
  <c r="X2623" i="1"/>
  <c r="Z2623" i="1" s="1"/>
  <c r="U2623" i="1"/>
  <c r="S2623" i="1"/>
  <c r="P2623" i="1"/>
  <c r="Q2623" i="1" s="1"/>
  <c r="K2623" i="1"/>
  <c r="N2623" i="1" s="1"/>
  <c r="J2623" i="1"/>
  <c r="I2623" i="1"/>
  <c r="G2623" i="1"/>
  <c r="F2623" i="1"/>
  <c r="E2623" i="1"/>
  <c r="D2623" i="1"/>
  <c r="C2623" i="1"/>
  <c r="AI2622" i="1"/>
  <c r="AE2622" i="1"/>
  <c r="Z2622" i="1" s="1"/>
  <c r="X2622" i="1"/>
  <c r="U2622" i="1"/>
  <c r="S2622" i="1"/>
  <c r="P2622" i="1"/>
  <c r="R2622" i="1" s="1"/>
  <c r="O2622" i="1"/>
  <c r="N2622" i="1"/>
  <c r="K2622" i="1"/>
  <c r="J2622" i="1"/>
  <c r="I2622" i="1"/>
  <c r="G2622" i="1"/>
  <c r="F2622" i="1"/>
  <c r="E2622" i="1"/>
  <c r="D2622" i="1"/>
  <c r="C2622" i="1"/>
  <c r="AI2621" i="1"/>
  <c r="AE2621" i="1"/>
  <c r="X2621" i="1"/>
  <c r="Z2621" i="1" s="1"/>
  <c r="U2621" i="1"/>
  <c r="S2621" i="1"/>
  <c r="P2621" i="1"/>
  <c r="R2621" i="1" s="1"/>
  <c r="K2621" i="1"/>
  <c r="J2621" i="1"/>
  <c r="N2621" i="1" s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Q2620" i="1"/>
  <c r="P2620" i="1"/>
  <c r="R2620" i="1" s="1"/>
  <c r="K2620" i="1"/>
  <c r="J2620" i="1"/>
  <c r="N2620" i="1" s="1"/>
  <c r="I2620" i="1"/>
  <c r="G2620" i="1"/>
  <c r="AG2620" i="1" s="1"/>
  <c r="F2620" i="1"/>
  <c r="E2620" i="1"/>
  <c r="D2620" i="1"/>
  <c r="C2620" i="1"/>
  <c r="AI2619" i="1"/>
  <c r="AE2619" i="1"/>
  <c r="Z2619" i="1"/>
  <c r="X2619" i="1"/>
  <c r="U2619" i="1"/>
  <c r="S2619" i="1"/>
  <c r="P2619" i="1"/>
  <c r="R2619" i="1" s="1"/>
  <c r="N2619" i="1"/>
  <c r="K2619" i="1"/>
  <c r="J2619" i="1"/>
  <c r="I2619" i="1"/>
  <c r="G2619" i="1"/>
  <c r="AG2619" i="1" s="1"/>
  <c r="F2619" i="1"/>
  <c r="E2619" i="1"/>
  <c r="D2619" i="1"/>
  <c r="C2619" i="1"/>
  <c r="AI2618" i="1"/>
  <c r="AE2618" i="1"/>
  <c r="X2618" i="1"/>
  <c r="Z2618" i="1" s="1"/>
  <c r="U2618" i="1"/>
  <c r="S2618" i="1"/>
  <c r="P2618" i="1"/>
  <c r="R2618" i="1" s="1"/>
  <c r="K2618" i="1"/>
  <c r="J2618" i="1"/>
  <c r="N2618" i="1" s="1"/>
  <c r="I2618" i="1"/>
  <c r="G2618" i="1"/>
  <c r="F2618" i="1"/>
  <c r="E2618" i="1"/>
  <c r="D2618" i="1"/>
  <c r="C2618" i="1"/>
  <c r="AI2617" i="1"/>
  <c r="AE2617" i="1"/>
  <c r="X2617" i="1"/>
  <c r="Z2617" i="1" s="1"/>
  <c r="U2617" i="1"/>
  <c r="S2617" i="1"/>
  <c r="P2617" i="1"/>
  <c r="R2617" i="1" s="1"/>
  <c r="K2617" i="1"/>
  <c r="J2617" i="1"/>
  <c r="N2617" i="1" s="1"/>
  <c r="I2617" i="1"/>
  <c r="G2617" i="1"/>
  <c r="F2617" i="1"/>
  <c r="E2617" i="1"/>
  <c r="D2617" i="1"/>
  <c r="C2617" i="1"/>
  <c r="AI2616" i="1"/>
  <c r="AE2616" i="1"/>
  <c r="X2616" i="1"/>
  <c r="Z2616" i="1" s="1"/>
  <c r="U2616" i="1"/>
  <c r="S2616" i="1"/>
  <c r="P2616" i="1"/>
  <c r="R2616" i="1" s="1"/>
  <c r="K2616" i="1"/>
  <c r="N2616" i="1" s="1"/>
  <c r="J2616" i="1"/>
  <c r="I2616" i="1"/>
  <c r="G2616" i="1"/>
  <c r="AG2616" i="1" s="1"/>
  <c r="F2616" i="1"/>
  <c r="E2616" i="1"/>
  <c r="D2616" i="1"/>
  <c r="C2616" i="1"/>
  <c r="AI2615" i="1"/>
  <c r="AE2615" i="1"/>
  <c r="X2615" i="1"/>
  <c r="Z2615" i="1" s="1"/>
  <c r="U2615" i="1"/>
  <c r="S2615" i="1"/>
  <c r="Q2615" i="1"/>
  <c r="P2615" i="1"/>
  <c r="K2615" i="1"/>
  <c r="J2615" i="1"/>
  <c r="N2615" i="1" s="1"/>
  <c r="I2615" i="1"/>
  <c r="G2615" i="1"/>
  <c r="F2615" i="1"/>
  <c r="E2615" i="1"/>
  <c r="D2615" i="1"/>
  <c r="C2615" i="1"/>
  <c r="AI2614" i="1"/>
  <c r="AE2614" i="1"/>
  <c r="Z2614" i="1" s="1"/>
  <c r="X2614" i="1"/>
  <c r="U2614" i="1"/>
  <c r="S2614" i="1"/>
  <c r="P2614" i="1"/>
  <c r="R2614" i="1" s="1"/>
  <c r="K2614" i="1"/>
  <c r="J2614" i="1"/>
  <c r="N2614" i="1" s="1"/>
  <c r="O2614" i="1" s="1"/>
  <c r="I2614" i="1"/>
  <c r="G2614" i="1"/>
  <c r="F2614" i="1"/>
  <c r="E2614" i="1"/>
  <c r="D2614" i="1"/>
  <c r="C2614" i="1"/>
  <c r="AI2613" i="1"/>
  <c r="AE2613" i="1"/>
  <c r="X2613" i="1"/>
  <c r="Z2613" i="1" s="1"/>
  <c r="U2613" i="1"/>
  <c r="S2613" i="1"/>
  <c r="P2613" i="1"/>
  <c r="R2613" i="1" s="1"/>
  <c r="K2613" i="1"/>
  <c r="J2613" i="1"/>
  <c r="N2613" i="1" s="1"/>
  <c r="I2613" i="1"/>
  <c r="G2613" i="1"/>
  <c r="F2613" i="1"/>
  <c r="E2613" i="1"/>
  <c r="D2613" i="1"/>
  <c r="C2613" i="1"/>
  <c r="AI2612" i="1"/>
  <c r="AE2612" i="1"/>
  <c r="X2612" i="1"/>
  <c r="Z2612" i="1" s="1"/>
  <c r="U2612" i="1"/>
  <c r="S2612" i="1"/>
  <c r="Q2612" i="1"/>
  <c r="P2612" i="1"/>
  <c r="K2612" i="1"/>
  <c r="J2612" i="1"/>
  <c r="N2612" i="1" s="1"/>
  <c r="I2612" i="1"/>
  <c r="G2612" i="1"/>
  <c r="F2612" i="1"/>
  <c r="E2612" i="1"/>
  <c r="D2612" i="1"/>
  <c r="C2612" i="1"/>
  <c r="AI2611" i="1"/>
  <c r="AE2611" i="1"/>
  <c r="Z2611" i="1"/>
  <c r="X2611" i="1"/>
  <c r="U2611" i="1"/>
  <c r="S2611" i="1"/>
  <c r="P2611" i="1"/>
  <c r="Q2611" i="1" s="1"/>
  <c r="N2611" i="1"/>
  <c r="K2611" i="1"/>
  <c r="J2611" i="1"/>
  <c r="I2611" i="1"/>
  <c r="G2611" i="1"/>
  <c r="R2611" i="1" s="1"/>
  <c r="F2611" i="1"/>
  <c r="E2611" i="1"/>
  <c r="D2611" i="1"/>
  <c r="C2611" i="1"/>
  <c r="AI2610" i="1"/>
  <c r="AE2610" i="1"/>
  <c r="X2610" i="1"/>
  <c r="Z2610" i="1" s="1"/>
  <c r="U2610" i="1"/>
  <c r="S2610" i="1"/>
  <c r="P2610" i="1"/>
  <c r="R2610" i="1" s="1"/>
  <c r="K2610" i="1"/>
  <c r="J2610" i="1"/>
  <c r="N2610" i="1" s="1"/>
  <c r="I2610" i="1"/>
  <c r="G2610" i="1"/>
  <c r="F2610" i="1"/>
  <c r="E2610" i="1"/>
  <c r="D2610" i="1"/>
  <c r="C2610" i="1"/>
  <c r="AI2609" i="1"/>
  <c r="AE2609" i="1"/>
  <c r="X2609" i="1"/>
  <c r="Z2609" i="1" s="1"/>
  <c r="U2609" i="1"/>
  <c r="S2609" i="1"/>
  <c r="P2609" i="1"/>
  <c r="R2609" i="1" s="1"/>
  <c r="K2609" i="1"/>
  <c r="J2609" i="1"/>
  <c r="N2609" i="1" s="1"/>
  <c r="I2609" i="1"/>
  <c r="G2609" i="1"/>
  <c r="O2609" i="1" s="1"/>
  <c r="F2609" i="1"/>
  <c r="E2609" i="1"/>
  <c r="D2609" i="1"/>
  <c r="C2609" i="1"/>
  <c r="AI2608" i="1"/>
  <c r="AE2608" i="1"/>
  <c r="X2608" i="1"/>
  <c r="Z2608" i="1" s="1"/>
  <c r="U2608" i="1"/>
  <c r="S2608" i="1"/>
  <c r="P2608" i="1"/>
  <c r="R2608" i="1" s="1"/>
  <c r="K2608" i="1"/>
  <c r="N2608" i="1" s="1"/>
  <c r="J2608" i="1"/>
  <c r="I2608" i="1"/>
  <c r="G2608" i="1"/>
  <c r="F2608" i="1"/>
  <c r="E2608" i="1"/>
  <c r="D2608" i="1"/>
  <c r="C2608" i="1"/>
  <c r="AI2607" i="1"/>
  <c r="AE2607" i="1"/>
  <c r="X2607" i="1"/>
  <c r="Z2607" i="1" s="1"/>
  <c r="U2607" i="1"/>
  <c r="S2607" i="1"/>
  <c r="Q2607" i="1"/>
  <c r="P2607" i="1"/>
  <c r="K2607" i="1"/>
  <c r="N2607" i="1" s="1"/>
  <c r="J2607" i="1"/>
  <c r="I2607" i="1"/>
  <c r="G2607" i="1"/>
  <c r="F2607" i="1"/>
  <c r="E2607" i="1"/>
  <c r="D2607" i="1"/>
  <c r="C2607" i="1"/>
  <c r="AI2606" i="1"/>
  <c r="AE2606" i="1"/>
  <c r="Z2606" i="1" s="1"/>
  <c r="X2606" i="1"/>
  <c r="U2606" i="1"/>
  <c r="S2606" i="1"/>
  <c r="P2606" i="1"/>
  <c r="R2606" i="1" s="1"/>
  <c r="K2606" i="1"/>
  <c r="J2606" i="1"/>
  <c r="N2606" i="1" s="1"/>
  <c r="O2606" i="1" s="1"/>
  <c r="I2606" i="1"/>
  <c r="G2606" i="1"/>
  <c r="AG2606" i="1" s="1"/>
  <c r="F2606" i="1"/>
  <c r="E2606" i="1"/>
  <c r="D2606" i="1"/>
  <c r="C2606" i="1"/>
  <c r="AI2605" i="1"/>
  <c r="AE2605" i="1"/>
  <c r="X2605" i="1"/>
  <c r="Z2605" i="1" s="1"/>
  <c r="U2605" i="1"/>
  <c r="S2605" i="1"/>
  <c r="P2605" i="1"/>
  <c r="R2605" i="1" s="1"/>
  <c r="K2605" i="1"/>
  <c r="J2605" i="1"/>
  <c r="N2605" i="1" s="1"/>
  <c r="I2605" i="1"/>
  <c r="G2605" i="1"/>
  <c r="F2605" i="1"/>
  <c r="E2605" i="1"/>
  <c r="D2605" i="1"/>
  <c r="C2605" i="1"/>
  <c r="AI2604" i="1"/>
  <c r="AE2604" i="1"/>
  <c r="X2604" i="1"/>
  <c r="Z2604" i="1" s="1"/>
  <c r="U2604" i="1"/>
  <c r="S2604" i="1"/>
  <c r="Q2604" i="1"/>
  <c r="P2604" i="1"/>
  <c r="K2604" i="1"/>
  <c r="J2604" i="1"/>
  <c r="N2604" i="1" s="1"/>
  <c r="I2604" i="1"/>
  <c r="G2604" i="1"/>
  <c r="F2604" i="1"/>
  <c r="E2604" i="1"/>
  <c r="D2604" i="1"/>
  <c r="C2604" i="1"/>
  <c r="AI2603" i="1"/>
  <c r="AE2603" i="1"/>
  <c r="Z2603" i="1"/>
  <c r="X2603" i="1"/>
  <c r="U2603" i="1"/>
  <c r="S2603" i="1"/>
  <c r="P2603" i="1"/>
  <c r="Q2603" i="1" s="1"/>
  <c r="N2603" i="1"/>
  <c r="K2603" i="1"/>
  <c r="J2603" i="1"/>
  <c r="I2603" i="1"/>
  <c r="G2603" i="1"/>
  <c r="R2603" i="1" s="1"/>
  <c r="F2603" i="1"/>
  <c r="E2603" i="1"/>
  <c r="D2603" i="1"/>
  <c r="C2603" i="1"/>
  <c r="AI2602" i="1"/>
  <c r="AE2602" i="1"/>
  <c r="X2602" i="1"/>
  <c r="Z2602" i="1" s="1"/>
  <c r="U2602" i="1"/>
  <c r="S2602" i="1"/>
  <c r="P2602" i="1"/>
  <c r="Q2602" i="1" s="1"/>
  <c r="K2602" i="1"/>
  <c r="J2602" i="1"/>
  <c r="N2602" i="1" s="1"/>
  <c r="I2602" i="1"/>
  <c r="O2602" i="1" s="1"/>
  <c r="G2602" i="1"/>
  <c r="R2602" i="1" s="1"/>
  <c r="F2602" i="1"/>
  <c r="E2602" i="1"/>
  <c r="D2602" i="1"/>
  <c r="C2602" i="1"/>
  <c r="AI2601" i="1"/>
  <c r="AE2601" i="1"/>
  <c r="X2601" i="1"/>
  <c r="Z2601" i="1" s="1"/>
  <c r="U2601" i="1"/>
  <c r="S2601" i="1"/>
  <c r="P2601" i="1"/>
  <c r="R2601" i="1" s="1"/>
  <c r="K2601" i="1"/>
  <c r="J2601" i="1"/>
  <c r="N2601" i="1" s="1"/>
  <c r="I2601" i="1"/>
  <c r="G2601" i="1"/>
  <c r="F2601" i="1"/>
  <c r="E2601" i="1"/>
  <c r="D2601" i="1"/>
  <c r="C2601" i="1"/>
  <c r="AI2600" i="1"/>
  <c r="AE2600" i="1"/>
  <c r="X2600" i="1"/>
  <c r="Z2600" i="1" s="1"/>
  <c r="U2600" i="1"/>
  <c r="S2600" i="1"/>
  <c r="Q2600" i="1"/>
  <c r="P2600" i="1"/>
  <c r="R2600" i="1" s="1"/>
  <c r="K2600" i="1"/>
  <c r="N2600" i="1" s="1"/>
  <c r="J2600" i="1"/>
  <c r="I2600" i="1"/>
  <c r="G2600" i="1"/>
  <c r="AG2600" i="1" s="1"/>
  <c r="F2600" i="1"/>
  <c r="E2600" i="1"/>
  <c r="D2600" i="1"/>
  <c r="C2600" i="1"/>
  <c r="AI2599" i="1"/>
  <c r="AE2599" i="1"/>
  <c r="Z2599" i="1"/>
  <c r="X2599" i="1"/>
  <c r="U2599" i="1"/>
  <c r="S2599" i="1"/>
  <c r="Q2599" i="1"/>
  <c r="P2599" i="1"/>
  <c r="N2599" i="1"/>
  <c r="K2599" i="1"/>
  <c r="J2599" i="1"/>
  <c r="I2599" i="1"/>
  <c r="G2599" i="1"/>
  <c r="F2599" i="1"/>
  <c r="E2599" i="1"/>
  <c r="D2599" i="1"/>
  <c r="C2599" i="1"/>
  <c r="AI2598" i="1"/>
  <c r="AE2598" i="1"/>
  <c r="Z2598" i="1" s="1"/>
  <c r="X2598" i="1"/>
  <c r="U2598" i="1"/>
  <c r="S2598" i="1"/>
  <c r="P2598" i="1"/>
  <c r="R2598" i="1" s="1"/>
  <c r="K2598" i="1"/>
  <c r="J2598" i="1"/>
  <c r="N2598" i="1" s="1"/>
  <c r="O2598" i="1" s="1"/>
  <c r="I2598" i="1"/>
  <c r="G2598" i="1"/>
  <c r="F2598" i="1"/>
  <c r="E2598" i="1"/>
  <c r="D2598" i="1"/>
  <c r="C2598" i="1"/>
  <c r="AI2597" i="1"/>
  <c r="AE2597" i="1"/>
  <c r="X2597" i="1"/>
  <c r="Z2597" i="1" s="1"/>
  <c r="U2597" i="1"/>
  <c r="S2597" i="1"/>
  <c r="P2597" i="1"/>
  <c r="R2597" i="1" s="1"/>
  <c r="K2597" i="1"/>
  <c r="J2597" i="1"/>
  <c r="N2597" i="1" s="1"/>
  <c r="I2597" i="1"/>
  <c r="O2597" i="1" s="1"/>
  <c r="G2597" i="1"/>
  <c r="F2597" i="1"/>
  <c r="E2597" i="1"/>
  <c r="D2597" i="1"/>
  <c r="C2597" i="1"/>
  <c r="AI2596" i="1"/>
  <c r="AE2596" i="1"/>
  <c r="X2596" i="1"/>
  <c r="Z2596" i="1" s="1"/>
  <c r="U2596" i="1"/>
  <c r="S2596" i="1"/>
  <c r="Q2596" i="1"/>
  <c r="P2596" i="1"/>
  <c r="R2596" i="1" s="1"/>
  <c r="K2596" i="1"/>
  <c r="J2596" i="1"/>
  <c r="N2596" i="1" s="1"/>
  <c r="I2596" i="1"/>
  <c r="G2596" i="1"/>
  <c r="F2596" i="1"/>
  <c r="E2596" i="1"/>
  <c r="D2596" i="1"/>
  <c r="C2596" i="1"/>
  <c r="AI2595" i="1"/>
  <c r="AE2595" i="1"/>
  <c r="Z2595" i="1"/>
  <c r="X2595" i="1"/>
  <c r="U2595" i="1"/>
  <c r="S2595" i="1"/>
  <c r="P2595" i="1"/>
  <c r="Q2595" i="1" s="1"/>
  <c r="N2595" i="1"/>
  <c r="K2595" i="1"/>
  <c r="J2595" i="1"/>
  <c r="I2595" i="1"/>
  <c r="G2595" i="1"/>
  <c r="R2595" i="1" s="1"/>
  <c r="F2595" i="1"/>
  <c r="E2595" i="1"/>
  <c r="D2595" i="1"/>
  <c r="C2595" i="1"/>
  <c r="AI2594" i="1"/>
  <c r="AE2594" i="1"/>
  <c r="X2594" i="1"/>
  <c r="Z2594" i="1" s="1"/>
  <c r="U2594" i="1"/>
  <c r="S2594" i="1"/>
  <c r="P2594" i="1"/>
  <c r="Q2594" i="1" s="1"/>
  <c r="K2594" i="1"/>
  <c r="J2594" i="1"/>
  <c r="N2594" i="1" s="1"/>
  <c r="I2594" i="1"/>
  <c r="G2594" i="1"/>
  <c r="R2594" i="1" s="1"/>
  <c r="F2594" i="1"/>
  <c r="E2594" i="1"/>
  <c r="D2594" i="1"/>
  <c r="C2594" i="1"/>
  <c r="AI2593" i="1"/>
  <c r="AE2593" i="1"/>
  <c r="X2593" i="1"/>
  <c r="Z2593" i="1" s="1"/>
  <c r="U2593" i="1"/>
  <c r="S2593" i="1"/>
  <c r="P2593" i="1"/>
  <c r="R2593" i="1" s="1"/>
  <c r="K2593" i="1"/>
  <c r="J2593" i="1"/>
  <c r="N2593" i="1" s="1"/>
  <c r="I2593" i="1"/>
  <c r="G2593" i="1"/>
  <c r="O2593" i="1" s="1"/>
  <c r="F2593" i="1"/>
  <c r="E2593" i="1"/>
  <c r="D2593" i="1"/>
  <c r="C2593" i="1"/>
  <c r="AI2592" i="1"/>
  <c r="AE2592" i="1"/>
  <c r="X2592" i="1"/>
  <c r="Z2592" i="1" s="1"/>
  <c r="U2592" i="1"/>
  <c r="S2592" i="1"/>
  <c r="Q2592" i="1"/>
  <c r="P2592" i="1"/>
  <c r="R2592" i="1" s="1"/>
  <c r="K2592" i="1"/>
  <c r="J2592" i="1"/>
  <c r="N2592" i="1" s="1"/>
  <c r="I2592" i="1"/>
  <c r="G2592" i="1"/>
  <c r="AG2592" i="1" s="1"/>
  <c r="F2592" i="1"/>
  <c r="E2592" i="1"/>
  <c r="D2592" i="1"/>
  <c r="C2592" i="1"/>
  <c r="AI2591" i="1"/>
  <c r="AE2591" i="1"/>
  <c r="Z2591" i="1"/>
  <c r="X2591" i="1"/>
  <c r="U2591" i="1"/>
  <c r="S2591" i="1"/>
  <c r="P2591" i="1"/>
  <c r="Q2591" i="1" s="1"/>
  <c r="N2591" i="1"/>
  <c r="K2591" i="1"/>
  <c r="J2591" i="1"/>
  <c r="I2591" i="1"/>
  <c r="G2591" i="1"/>
  <c r="F2591" i="1"/>
  <c r="E2591" i="1"/>
  <c r="D2591" i="1"/>
  <c r="C2591" i="1"/>
  <c r="AI2590" i="1"/>
  <c r="AE2590" i="1"/>
  <c r="X2590" i="1"/>
  <c r="Z2590" i="1" s="1"/>
  <c r="U2590" i="1"/>
  <c r="S2590" i="1"/>
  <c r="Q2590" i="1"/>
  <c r="P2590" i="1"/>
  <c r="K2590" i="1"/>
  <c r="J2590" i="1"/>
  <c r="N2590" i="1" s="1"/>
  <c r="I2590" i="1"/>
  <c r="G2590" i="1"/>
  <c r="R2590" i="1" s="1"/>
  <c r="F2590" i="1"/>
  <c r="E2590" i="1"/>
  <c r="D2590" i="1"/>
  <c r="C2590" i="1"/>
  <c r="AI2589" i="1"/>
  <c r="AE2589" i="1"/>
  <c r="Z2589" i="1"/>
  <c r="X2589" i="1"/>
  <c r="U2589" i="1"/>
  <c r="S2589" i="1"/>
  <c r="P2589" i="1"/>
  <c r="R2589" i="1" s="1"/>
  <c r="K2589" i="1"/>
  <c r="J2589" i="1"/>
  <c r="N2589" i="1" s="1"/>
  <c r="AG2589" i="1" s="1"/>
  <c r="I2589" i="1"/>
  <c r="G2589" i="1"/>
  <c r="O2589" i="1" s="1"/>
  <c r="F2589" i="1"/>
  <c r="E2589" i="1"/>
  <c r="D2589" i="1"/>
  <c r="C2589" i="1"/>
  <c r="AI2588" i="1"/>
  <c r="AE2588" i="1"/>
  <c r="X2588" i="1"/>
  <c r="Z2588" i="1" s="1"/>
  <c r="U2588" i="1"/>
  <c r="S2588" i="1"/>
  <c r="Q2588" i="1"/>
  <c r="P2588" i="1"/>
  <c r="R2588" i="1" s="1"/>
  <c r="K2588" i="1"/>
  <c r="J2588" i="1"/>
  <c r="N2588" i="1" s="1"/>
  <c r="I2588" i="1"/>
  <c r="G2588" i="1"/>
  <c r="F2588" i="1"/>
  <c r="E2588" i="1"/>
  <c r="D2588" i="1"/>
  <c r="C2588" i="1"/>
  <c r="AI2587" i="1"/>
  <c r="AE2587" i="1"/>
  <c r="Z2587" i="1"/>
  <c r="X2587" i="1"/>
  <c r="U2587" i="1"/>
  <c r="S2587" i="1"/>
  <c r="P2587" i="1"/>
  <c r="Q2587" i="1" s="1"/>
  <c r="N2587" i="1"/>
  <c r="K2587" i="1"/>
  <c r="J2587" i="1"/>
  <c r="I2587" i="1"/>
  <c r="G2587" i="1"/>
  <c r="R2587" i="1" s="1"/>
  <c r="F2587" i="1"/>
  <c r="E2587" i="1"/>
  <c r="D2587" i="1"/>
  <c r="C2587" i="1"/>
  <c r="AI2586" i="1"/>
  <c r="AE2586" i="1"/>
  <c r="X2586" i="1"/>
  <c r="Z2586" i="1" s="1"/>
  <c r="U2586" i="1"/>
  <c r="S2586" i="1"/>
  <c r="P2586" i="1"/>
  <c r="R2586" i="1" s="1"/>
  <c r="K2586" i="1"/>
  <c r="J2586" i="1"/>
  <c r="N2586" i="1" s="1"/>
  <c r="O2586" i="1" s="1"/>
  <c r="I2586" i="1"/>
  <c r="G2586" i="1"/>
  <c r="AG2586" i="1" s="1"/>
  <c r="F2586" i="1"/>
  <c r="E2586" i="1"/>
  <c r="D2586" i="1"/>
  <c r="C2586" i="1"/>
  <c r="AI2585" i="1"/>
  <c r="AE2585" i="1"/>
  <c r="X2585" i="1"/>
  <c r="Z2585" i="1" s="1"/>
  <c r="U2585" i="1"/>
  <c r="S2585" i="1"/>
  <c r="P2585" i="1"/>
  <c r="R2585" i="1" s="1"/>
  <c r="K2585" i="1"/>
  <c r="J2585" i="1"/>
  <c r="N2585" i="1" s="1"/>
  <c r="I2585" i="1"/>
  <c r="G2585" i="1"/>
  <c r="O2585" i="1" s="1"/>
  <c r="F2585" i="1"/>
  <c r="E2585" i="1"/>
  <c r="D2585" i="1"/>
  <c r="C2585" i="1"/>
  <c r="AI2584" i="1"/>
  <c r="AE2584" i="1"/>
  <c r="X2584" i="1"/>
  <c r="Z2584" i="1" s="1"/>
  <c r="U2584" i="1"/>
  <c r="S2584" i="1"/>
  <c r="Q2584" i="1"/>
  <c r="P2584" i="1"/>
  <c r="R2584" i="1" s="1"/>
  <c r="K2584" i="1"/>
  <c r="J2584" i="1"/>
  <c r="N2584" i="1" s="1"/>
  <c r="I2584" i="1"/>
  <c r="O2584" i="1" s="1"/>
  <c r="G2584" i="1"/>
  <c r="F2584" i="1"/>
  <c r="E2584" i="1"/>
  <c r="D2584" i="1"/>
  <c r="C2584" i="1"/>
  <c r="AI2583" i="1"/>
  <c r="AE2583" i="1"/>
  <c r="Z2583" i="1"/>
  <c r="X2583" i="1"/>
  <c r="U2583" i="1"/>
  <c r="S2583" i="1"/>
  <c r="P2583" i="1"/>
  <c r="Q2583" i="1" s="1"/>
  <c r="N2583" i="1"/>
  <c r="K2583" i="1"/>
  <c r="J2583" i="1"/>
  <c r="I2583" i="1"/>
  <c r="G2583" i="1"/>
  <c r="F2583" i="1"/>
  <c r="E2583" i="1"/>
  <c r="D2583" i="1"/>
  <c r="C2583" i="1"/>
  <c r="AI2582" i="1"/>
  <c r="AE2582" i="1"/>
  <c r="X2582" i="1"/>
  <c r="Z2582" i="1" s="1"/>
  <c r="U2582" i="1"/>
  <c r="S2582" i="1"/>
  <c r="Q2582" i="1"/>
  <c r="P2582" i="1"/>
  <c r="R2582" i="1" s="1"/>
  <c r="K2582" i="1"/>
  <c r="J2582" i="1"/>
  <c r="N2582" i="1" s="1"/>
  <c r="I2582" i="1"/>
  <c r="G2582" i="1"/>
  <c r="F2582" i="1"/>
  <c r="E2582" i="1"/>
  <c r="D2582" i="1"/>
  <c r="C2582" i="1"/>
  <c r="AI2581" i="1"/>
  <c r="AE2581" i="1"/>
  <c r="X2581" i="1"/>
  <c r="Z2581" i="1" s="1"/>
  <c r="U2581" i="1"/>
  <c r="S2581" i="1"/>
  <c r="P2581" i="1"/>
  <c r="R2581" i="1" s="1"/>
  <c r="K2581" i="1"/>
  <c r="J2581" i="1"/>
  <c r="N2581" i="1" s="1"/>
  <c r="AG2581" i="1" s="1"/>
  <c r="I2581" i="1"/>
  <c r="G2581" i="1"/>
  <c r="F2581" i="1"/>
  <c r="E2581" i="1"/>
  <c r="D2581" i="1"/>
  <c r="C2581" i="1"/>
  <c r="AI2580" i="1"/>
  <c r="AE2580" i="1"/>
  <c r="X2580" i="1"/>
  <c r="Z2580" i="1" s="1"/>
  <c r="U2580" i="1"/>
  <c r="S2580" i="1"/>
  <c r="P2580" i="1"/>
  <c r="R2580" i="1" s="1"/>
  <c r="K2580" i="1"/>
  <c r="J2580" i="1"/>
  <c r="N2580" i="1" s="1"/>
  <c r="I2580" i="1"/>
  <c r="G2580" i="1"/>
  <c r="AG2580" i="1" s="1"/>
  <c r="F2580" i="1"/>
  <c r="E2580" i="1"/>
  <c r="D2580" i="1"/>
  <c r="C2580" i="1"/>
  <c r="AI2579" i="1"/>
  <c r="AE2579" i="1"/>
  <c r="X2579" i="1"/>
  <c r="Z2579" i="1" s="1"/>
  <c r="U2579" i="1"/>
  <c r="S2579" i="1"/>
  <c r="P2579" i="1"/>
  <c r="R2579" i="1" s="1"/>
  <c r="K2579" i="1"/>
  <c r="N2579" i="1" s="1"/>
  <c r="J2579" i="1"/>
  <c r="I2579" i="1"/>
  <c r="G2579" i="1"/>
  <c r="AG2579" i="1" s="1"/>
  <c r="F2579" i="1"/>
  <c r="E2579" i="1"/>
  <c r="D2579" i="1"/>
  <c r="C2579" i="1"/>
  <c r="AI2578" i="1"/>
  <c r="AE2578" i="1"/>
  <c r="X2578" i="1"/>
  <c r="Z2578" i="1" s="1"/>
  <c r="U2578" i="1"/>
  <c r="S2578" i="1"/>
  <c r="P2578" i="1"/>
  <c r="R2578" i="1" s="1"/>
  <c r="K2578" i="1"/>
  <c r="J2578" i="1"/>
  <c r="N2578" i="1" s="1"/>
  <c r="I2578" i="1"/>
  <c r="G2578" i="1"/>
  <c r="F2578" i="1"/>
  <c r="E2578" i="1"/>
  <c r="D2578" i="1"/>
  <c r="C2578" i="1"/>
  <c r="AI2577" i="1"/>
  <c r="AE2577" i="1"/>
  <c r="X2577" i="1"/>
  <c r="Z2577" i="1" s="1"/>
  <c r="U2577" i="1"/>
  <c r="S2577" i="1"/>
  <c r="P2577" i="1"/>
  <c r="R2577" i="1" s="1"/>
  <c r="K2577" i="1"/>
  <c r="J2577" i="1"/>
  <c r="N2577" i="1" s="1"/>
  <c r="I2577" i="1"/>
  <c r="G2577" i="1"/>
  <c r="F2577" i="1"/>
  <c r="E2577" i="1"/>
  <c r="D2577" i="1"/>
  <c r="C2577" i="1"/>
  <c r="AI2576" i="1"/>
  <c r="AE2576" i="1"/>
  <c r="X2576" i="1"/>
  <c r="Z2576" i="1" s="1"/>
  <c r="U2576" i="1"/>
  <c r="S2576" i="1"/>
  <c r="P2576" i="1"/>
  <c r="R2576" i="1" s="1"/>
  <c r="K2576" i="1"/>
  <c r="J2576" i="1"/>
  <c r="N2576" i="1" s="1"/>
  <c r="I2576" i="1"/>
  <c r="G2576" i="1"/>
  <c r="AG2576" i="1" s="1"/>
  <c r="F2576" i="1"/>
  <c r="E2576" i="1"/>
  <c r="D2576" i="1"/>
  <c r="C2576" i="1"/>
  <c r="AI2575" i="1"/>
  <c r="AE2575" i="1"/>
  <c r="X2575" i="1"/>
  <c r="Z2575" i="1" s="1"/>
  <c r="U2575" i="1"/>
  <c r="S2575" i="1"/>
  <c r="Q2575" i="1"/>
  <c r="P2575" i="1"/>
  <c r="K2575" i="1"/>
  <c r="J2575" i="1"/>
  <c r="N2575" i="1" s="1"/>
  <c r="I2575" i="1"/>
  <c r="G2575" i="1"/>
  <c r="F2575" i="1"/>
  <c r="E2575" i="1"/>
  <c r="D2575" i="1"/>
  <c r="C2575" i="1"/>
  <c r="AI2574" i="1"/>
  <c r="AE2574" i="1"/>
  <c r="Z2574" i="1"/>
  <c r="X2574" i="1"/>
  <c r="U2574" i="1"/>
  <c r="S2574" i="1"/>
  <c r="P2574" i="1"/>
  <c r="R2574" i="1" s="1"/>
  <c r="N2574" i="1"/>
  <c r="K2574" i="1"/>
  <c r="J2574" i="1"/>
  <c r="I2574" i="1"/>
  <c r="G2574" i="1"/>
  <c r="AG2574" i="1" s="1"/>
  <c r="F2574" i="1"/>
  <c r="E2574" i="1"/>
  <c r="D2574" i="1"/>
  <c r="C2574" i="1"/>
  <c r="AI2573" i="1"/>
  <c r="AE2573" i="1"/>
  <c r="X2573" i="1"/>
  <c r="Z2573" i="1" s="1"/>
  <c r="U2573" i="1"/>
  <c r="S2573" i="1"/>
  <c r="P2573" i="1"/>
  <c r="R2573" i="1" s="1"/>
  <c r="K2573" i="1"/>
  <c r="J2573" i="1"/>
  <c r="N2573" i="1" s="1"/>
  <c r="I2573" i="1"/>
  <c r="O2573" i="1" s="1"/>
  <c r="G2573" i="1"/>
  <c r="F2573" i="1"/>
  <c r="E2573" i="1"/>
  <c r="D2573" i="1"/>
  <c r="C2573" i="1"/>
  <c r="AI2572" i="1"/>
  <c r="AE2572" i="1"/>
  <c r="X2572" i="1"/>
  <c r="Z2572" i="1" s="1"/>
  <c r="U2572" i="1"/>
  <c r="S2572" i="1"/>
  <c r="P2572" i="1"/>
  <c r="R2572" i="1" s="1"/>
  <c r="K2572" i="1"/>
  <c r="N2572" i="1" s="1"/>
  <c r="J2572" i="1"/>
  <c r="I2572" i="1"/>
  <c r="G2572" i="1"/>
  <c r="F2572" i="1"/>
  <c r="E2572" i="1"/>
  <c r="D2572" i="1"/>
  <c r="C2572" i="1"/>
  <c r="AI2571" i="1"/>
  <c r="AE2571" i="1"/>
  <c r="X2571" i="1"/>
  <c r="Z2571" i="1" s="1"/>
  <c r="U2571" i="1"/>
  <c r="S2571" i="1"/>
  <c r="P2571" i="1"/>
  <c r="R2571" i="1" s="1"/>
  <c r="K2571" i="1"/>
  <c r="N2571" i="1" s="1"/>
  <c r="J2571" i="1"/>
  <c r="I2571" i="1"/>
  <c r="G2571" i="1"/>
  <c r="F2571" i="1"/>
  <c r="E2571" i="1"/>
  <c r="D2571" i="1"/>
  <c r="C2571" i="1"/>
  <c r="AI2570" i="1"/>
  <c r="AE2570" i="1"/>
  <c r="X2570" i="1"/>
  <c r="Z2570" i="1" s="1"/>
  <c r="U2570" i="1"/>
  <c r="S2570" i="1"/>
  <c r="P2570" i="1"/>
  <c r="Q2570" i="1" s="1"/>
  <c r="K2570" i="1"/>
  <c r="J2570" i="1"/>
  <c r="N2570" i="1" s="1"/>
  <c r="I2570" i="1"/>
  <c r="G2570" i="1"/>
  <c r="R2570" i="1" s="1"/>
  <c r="F2570" i="1"/>
  <c r="E2570" i="1"/>
  <c r="D2570" i="1"/>
  <c r="C2570" i="1"/>
  <c r="AI2569" i="1"/>
  <c r="AE2569" i="1"/>
  <c r="X2569" i="1"/>
  <c r="Z2569" i="1" s="1"/>
  <c r="U2569" i="1"/>
  <c r="S2569" i="1"/>
  <c r="P2569" i="1"/>
  <c r="R2569" i="1" s="1"/>
  <c r="K2569" i="1"/>
  <c r="J2569" i="1"/>
  <c r="N2569" i="1" s="1"/>
  <c r="O2569" i="1" s="1"/>
  <c r="I2569" i="1"/>
  <c r="G2569" i="1"/>
  <c r="F2569" i="1"/>
  <c r="E2569" i="1"/>
  <c r="D2569" i="1"/>
  <c r="C2569" i="1"/>
  <c r="AI2568" i="1"/>
  <c r="AE2568" i="1"/>
  <c r="X2568" i="1"/>
  <c r="Z2568" i="1" s="1"/>
  <c r="U2568" i="1"/>
  <c r="S2568" i="1"/>
  <c r="Q2568" i="1"/>
  <c r="P2568" i="1"/>
  <c r="K2568" i="1"/>
  <c r="J2568" i="1"/>
  <c r="N2568" i="1" s="1"/>
  <c r="I2568" i="1"/>
  <c r="G2568" i="1"/>
  <c r="R2568" i="1" s="1"/>
  <c r="F2568" i="1"/>
  <c r="E2568" i="1"/>
  <c r="D2568" i="1"/>
  <c r="C2568" i="1"/>
  <c r="AI2567" i="1"/>
  <c r="AE2567" i="1"/>
  <c r="Z2567" i="1"/>
  <c r="X2567" i="1"/>
  <c r="U2567" i="1"/>
  <c r="S2567" i="1"/>
  <c r="Q2567" i="1"/>
  <c r="P2567" i="1"/>
  <c r="N2567" i="1"/>
  <c r="K2567" i="1"/>
  <c r="J2567" i="1"/>
  <c r="I2567" i="1"/>
  <c r="G2567" i="1"/>
  <c r="F2567" i="1"/>
  <c r="E2567" i="1"/>
  <c r="D2567" i="1"/>
  <c r="C2567" i="1"/>
  <c r="AI2566" i="1"/>
  <c r="AE2566" i="1"/>
  <c r="Z2566" i="1" s="1"/>
  <c r="X2566" i="1"/>
  <c r="U2566" i="1"/>
  <c r="S2566" i="1"/>
  <c r="P2566" i="1"/>
  <c r="R2566" i="1" s="1"/>
  <c r="N2566" i="1"/>
  <c r="K2566" i="1"/>
  <c r="J2566" i="1"/>
  <c r="I2566" i="1"/>
  <c r="O2566" i="1" s="1"/>
  <c r="G2566" i="1"/>
  <c r="F2566" i="1"/>
  <c r="E2566" i="1"/>
  <c r="D2566" i="1"/>
  <c r="C2566" i="1"/>
  <c r="AI2565" i="1"/>
  <c r="AE2565" i="1"/>
  <c r="X2565" i="1"/>
  <c r="Z2565" i="1" s="1"/>
  <c r="U2565" i="1"/>
  <c r="S2565" i="1"/>
  <c r="P2565" i="1"/>
  <c r="R2565" i="1" s="1"/>
  <c r="K2565" i="1"/>
  <c r="J2565" i="1"/>
  <c r="N2565" i="1" s="1"/>
  <c r="I2565" i="1"/>
  <c r="G2565" i="1"/>
  <c r="F2565" i="1"/>
  <c r="E2565" i="1"/>
  <c r="D2565" i="1"/>
  <c r="C2565" i="1"/>
  <c r="AI2564" i="1"/>
  <c r="AE2564" i="1"/>
  <c r="X2564" i="1"/>
  <c r="Z2564" i="1" s="1"/>
  <c r="U2564" i="1"/>
  <c r="S2564" i="1"/>
  <c r="P2564" i="1"/>
  <c r="R2564" i="1" s="1"/>
  <c r="K2564" i="1"/>
  <c r="N2564" i="1" s="1"/>
  <c r="J2564" i="1"/>
  <c r="I2564" i="1"/>
  <c r="G2564" i="1"/>
  <c r="AG2564" i="1" s="1"/>
  <c r="F2564" i="1"/>
  <c r="E2564" i="1"/>
  <c r="D2564" i="1"/>
  <c r="C2564" i="1"/>
  <c r="AI2563" i="1"/>
  <c r="AE2563" i="1"/>
  <c r="X2563" i="1"/>
  <c r="Z2563" i="1" s="1"/>
  <c r="U2563" i="1"/>
  <c r="S2563" i="1"/>
  <c r="P2563" i="1"/>
  <c r="Q2563" i="1" s="1"/>
  <c r="K2563" i="1"/>
  <c r="N2563" i="1" s="1"/>
  <c r="J2563" i="1"/>
  <c r="I2563" i="1"/>
  <c r="G2563" i="1"/>
  <c r="R2563" i="1" s="1"/>
  <c r="F2563" i="1"/>
  <c r="E2563" i="1"/>
  <c r="D2563" i="1"/>
  <c r="C2563" i="1"/>
  <c r="AI2562" i="1"/>
  <c r="AE2562" i="1"/>
  <c r="X2562" i="1"/>
  <c r="Z2562" i="1" s="1"/>
  <c r="U2562" i="1"/>
  <c r="S2562" i="1"/>
  <c r="P2562" i="1"/>
  <c r="R2562" i="1" s="1"/>
  <c r="K2562" i="1"/>
  <c r="J2562" i="1"/>
  <c r="N2562" i="1" s="1"/>
  <c r="O2562" i="1" s="1"/>
  <c r="I2562" i="1"/>
  <c r="G2562" i="1"/>
  <c r="F2562" i="1"/>
  <c r="E2562" i="1"/>
  <c r="D2562" i="1"/>
  <c r="C2562" i="1"/>
  <c r="AI2561" i="1"/>
  <c r="AE2561" i="1"/>
  <c r="X2561" i="1"/>
  <c r="Z2561" i="1" s="1"/>
  <c r="U2561" i="1"/>
  <c r="S2561" i="1"/>
  <c r="P2561" i="1"/>
  <c r="R2561" i="1" s="1"/>
  <c r="K2561" i="1"/>
  <c r="J2561" i="1"/>
  <c r="N2561" i="1" s="1"/>
  <c r="I2561" i="1"/>
  <c r="G2561" i="1"/>
  <c r="F2561" i="1"/>
  <c r="E2561" i="1"/>
  <c r="D2561" i="1"/>
  <c r="C2561" i="1"/>
  <c r="AI2560" i="1"/>
  <c r="AE2560" i="1"/>
  <c r="X2560" i="1"/>
  <c r="Z2560" i="1" s="1"/>
  <c r="U2560" i="1"/>
  <c r="S2560" i="1"/>
  <c r="Q2560" i="1"/>
  <c r="P2560" i="1"/>
  <c r="K2560" i="1"/>
  <c r="J2560" i="1"/>
  <c r="N2560" i="1" s="1"/>
  <c r="I2560" i="1"/>
  <c r="G2560" i="1"/>
  <c r="R2560" i="1" s="1"/>
  <c r="F2560" i="1"/>
  <c r="E2560" i="1"/>
  <c r="D2560" i="1"/>
  <c r="C2560" i="1"/>
  <c r="AI2559" i="1"/>
  <c r="AE2559" i="1"/>
  <c r="Z2559" i="1"/>
  <c r="X2559" i="1"/>
  <c r="U2559" i="1"/>
  <c r="S2559" i="1"/>
  <c r="Q2559" i="1"/>
  <c r="P2559" i="1"/>
  <c r="N2559" i="1"/>
  <c r="K2559" i="1"/>
  <c r="J2559" i="1"/>
  <c r="I2559" i="1"/>
  <c r="G2559" i="1"/>
  <c r="F2559" i="1"/>
  <c r="E2559" i="1"/>
  <c r="D2559" i="1"/>
  <c r="C2559" i="1"/>
  <c r="AI2558" i="1"/>
  <c r="AE2558" i="1"/>
  <c r="Z2558" i="1" s="1"/>
  <c r="X2558" i="1"/>
  <c r="U2558" i="1"/>
  <c r="S2558" i="1"/>
  <c r="P2558" i="1"/>
  <c r="R2558" i="1" s="1"/>
  <c r="K2558" i="1"/>
  <c r="J2558" i="1"/>
  <c r="N2558" i="1" s="1"/>
  <c r="I2558" i="1"/>
  <c r="G2558" i="1"/>
  <c r="AG2558" i="1" s="1"/>
  <c r="F2558" i="1"/>
  <c r="E2558" i="1"/>
  <c r="D2558" i="1"/>
  <c r="C2558" i="1"/>
  <c r="AI2557" i="1"/>
  <c r="AE2557" i="1"/>
  <c r="X2557" i="1"/>
  <c r="Z2557" i="1" s="1"/>
  <c r="U2557" i="1"/>
  <c r="S2557" i="1"/>
  <c r="P2557" i="1"/>
  <c r="R2557" i="1" s="1"/>
  <c r="K2557" i="1"/>
  <c r="J2557" i="1"/>
  <c r="N2557" i="1" s="1"/>
  <c r="I2557" i="1"/>
  <c r="G2557" i="1"/>
  <c r="F2557" i="1"/>
  <c r="E2557" i="1"/>
  <c r="D2557" i="1"/>
  <c r="C2557" i="1"/>
  <c r="AI2556" i="1"/>
  <c r="AE2556" i="1"/>
  <c r="X2556" i="1"/>
  <c r="Z2556" i="1" s="1"/>
  <c r="U2556" i="1"/>
  <c r="S2556" i="1"/>
  <c r="P2556" i="1"/>
  <c r="R2556" i="1" s="1"/>
  <c r="K2556" i="1"/>
  <c r="J2556" i="1"/>
  <c r="N2556" i="1" s="1"/>
  <c r="I2556" i="1"/>
  <c r="G2556" i="1"/>
  <c r="F2556" i="1"/>
  <c r="E2556" i="1"/>
  <c r="D2556" i="1"/>
  <c r="C2556" i="1"/>
  <c r="AI2555" i="1"/>
  <c r="AE2555" i="1"/>
  <c r="X2555" i="1"/>
  <c r="Z2555" i="1" s="1"/>
  <c r="U2555" i="1"/>
  <c r="S2555" i="1"/>
  <c r="P2555" i="1"/>
  <c r="Q2555" i="1" s="1"/>
  <c r="K2555" i="1"/>
  <c r="N2555" i="1" s="1"/>
  <c r="J2555" i="1"/>
  <c r="I2555" i="1"/>
  <c r="G2555" i="1"/>
  <c r="R2555" i="1" s="1"/>
  <c r="F2555" i="1"/>
  <c r="E2555" i="1"/>
  <c r="D2555" i="1"/>
  <c r="C2555" i="1"/>
  <c r="AI2554" i="1"/>
  <c r="AE2554" i="1"/>
  <c r="X2554" i="1"/>
  <c r="Z2554" i="1" s="1"/>
  <c r="U2554" i="1"/>
  <c r="S2554" i="1"/>
  <c r="P2554" i="1"/>
  <c r="R2554" i="1" s="1"/>
  <c r="K2554" i="1"/>
  <c r="J2554" i="1"/>
  <c r="N2554" i="1" s="1"/>
  <c r="I2554" i="1"/>
  <c r="G2554" i="1"/>
  <c r="AG2554" i="1" s="1"/>
  <c r="F2554" i="1"/>
  <c r="E2554" i="1"/>
  <c r="D2554" i="1"/>
  <c r="C2554" i="1"/>
  <c r="AI2553" i="1"/>
  <c r="AE2553" i="1"/>
  <c r="X2553" i="1"/>
  <c r="Z2553" i="1" s="1"/>
  <c r="U2553" i="1"/>
  <c r="S2553" i="1"/>
  <c r="P2553" i="1"/>
  <c r="K2553" i="1"/>
  <c r="J2553" i="1"/>
  <c r="N2553" i="1" s="1"/>
  <c r="I2553" i="1"/>
  <c r="O2553" i="1" s="1"/>
  <c r="G2553" i="1"/>
  <c r="F2553" i="1"/>
  <c r="E2553" i="1"/>
  <c r="D2553" i="1"/>
  <c r="C2553" i="1"/>
  <c r="AI2552" i="1"/>
  <c r="AE2552" i="1"/>
  <c r="X2552" i="1"/>
  <c r="Z2552" i="1" s="1"/>
  <c r="U2552" i="1"/>
  <c r="S2552" i="1"/>
  <c r="P2552" i="1"/>
  <c r="Q2552" i="1" s="1"/>
  <c r="K2552" i="1"/>
  <c r="J2552" i="1"/>
  <c r="N2552" i="1" s="1"/>
  <c r="I2552" i="1"/>
  <c r="G2552" i="1"/>
  <c r="R2552" i="1" s="1"/>
  <c r="F2552" i="1"/>
  <c r="E2552" i="1"/>
  <c r="D2552" i="1"/>
  <c r="C2552" i="1"/>
  <c r="AI2551" i="1"/>
  <c r="AE2551" i="1"/>
  <c r="X2551" i="1"/>
  <c r="Z2551" i="1" s="1"/>
  <c r="U2551" i="1"/>
  <c r="S2551" i="1"/>
  <c r="R2551" i="1"/>
  <c r="P2551" i="1"/>
  <c r="Q2551" i="1" s="1"/>
  <c r="K2551" i="1"/>
  <c r="J2551" i="1"/>
  <c r="N2551" i="1" s="1"/>
  <c r="I2551" i="1"/>
  <c r="G2551" i="1"/>
  <c r="F2551" i="1"/>
  <c r="E2551" i="1"/>
  <c r="D2551" i="1"/>
  <c r="C2551" i="1"/>
  <c r="AI2550" i="1"/>
  <c r="AE2550" i="1"/>
  <c r="X2550" i="1"/>
  <c r="U2550" i="1"/>
  <c r="S2550" i="1"/>
  <c r="Q2550" i="1"/>
  <c r="P2550" i="1"/>
  <c r="K2550" i="1"/>
  <c r="J2550" i="1"/>
  <c r="N2550" i="1" s="1"/>
  <c r="O2550" i="1" s="1"/>
  <c r="I2550" i="1"/>
  <c r="G2550" i="1"/>
  <c r="R2550" i="1" s="1"/>
  <c r="F2550" i="1"/>
  <c r="E2550" i="1"/>
  <c r="D2550" i="1"/>
  <c r="C2550" i="1"/>
  <c r="AI2549" i="1"/>
  <c r="AE2549" i="1"/>
  <c r="Z2549" i="1" s="1"/>
  <c r="X2549" i="1"/>
  <c r="U2549" i="1"/>
  <c r="S2549" i="1"/>
  <c r="Q2549" i="1"/>
  <c r="P2549" i="1"/>
  <c r="K2549" i="1"/>
  <c r="J2549" i="1"/>
  <c r="N2549" i="1" s="1"/>
  <c r="I2549" i="1"/>
  <c r="G2549" i="1"/>
  <c r="R2549" i="1" s="1"/>
  <c r="F2549" i="1"/>
  <c r="E2549" i="1"/>
  <c r="D2549" i="1"/>
  <c r="C2549" i="1"/>
  <c r="AI2548" i="1"/>
  <c r="AE2548" i="1"/>
  <c r="Z2548" i="1"/>
  <c r="X2548" i="1"/>
  <c r="U2548" i="1"/>
  <c r="S2548" i="1"/>
  <c r="Q2548" i="1"/>
  <c r="P2548" i="1"/>
  <c r="R2548" i="1" s="1"/>
  <c r="N2548" i="1"/>
  <c r="K2548" i="1"/>
  <c r="J2548" i="1"/>
  <c r="I2548" i="1"/>
  <c r="G2548" i="1"/>
  <c r="F2548" i="1"/>
  <c r="E2548" i="1"/>
  <c r="D2548" i="1"/>
  <c r="C2548" i="1"/>
  <c r="AI2547" i="1"/>
  <c r="AE2547" i="1"/>
  <c r="Z2547" i="1"/>
  <c r="X2547" i="1"/>
  <c r="U2547" i="1"/>
  <c r="S2547" i="1"/>
  <c r="Q2547" i="1"/>
  <c r="P2547" i="1"/>
  <c r="R2547" i="1" s="1"/>
  <c r="N2547" i="1"/>
  <c r="K2547" i="1"/>
  <c r="J2547" i="1"/>
  <c r="I2547" i="1"/>
  <c r="G2547" i="1"/>
  <c r="O2547" i="1" s="1"/>
  <c r="F2547" i="1"/>
  <c r="E2547" i="1"/>
  <c r="D2547" i="1"/>
  <c r="C2547" i="1"/>
  <c r="AI2546" i="1"/>
  <c r="AE2546" i="1"/>
  <c r="Z2546" i="1"/>
  <c r="X2546" i="1"/>
  <c r="U2546" i="1"/>
  <c r="S2546" i="1"/>
  <c r="P2546" i="1"/>
  <c r="R2546" i="1" s="1"/>
  <c r="N2546" i="1"/>
  <c r="K2546" i="1"/>
  <c r="J2546" i="1"/>
  <c r="I2546" i="1"/>
  <c r="G2546" i="1"/>
  <c r="O2546" i="1" s="1"/>
  <c r="F2546" i="1"/>
  <c r="E2546" i="1"/>
  <c r="D2546" i="1"/>
  <c r="C2546" i="1"/>
  <c r="AI2545" i="1"/>
  <c r="AE2545" i="1"/>
  <c r="X2545" i="1"/>
  <c r="Z2545" i="1" s="1"/>
  <c r="U2545" i="1"/>
  <c r="S2545" i="1"/>
  <c r="P2545" i="1"/>
  <c r="K2545" i="1"/>
  <c r="N2545" i="1" s="1"/>
  <c r="J2545" i="1"/>
  <c r="I2545" i="1"/>
  <c r="G2545" i="1"/>
  <c r="F2545" i="1"/>
  <c r="E2545" i="1"/>
  <c r="D2545" i="1"/>
  <c r="C2545" i="1"/>
  <c r="AI2544" i="1"/>
  <c r="AE2544" i="1"/>
  <c r="X2544" i="1"/>
  <c r="Z2544" i="1" s="1"/>
  <c r="U2544" i="1"/>
  <c r="S2544" i="1"/>
  <c r="P2544" i="1"/>
  <c r="Q2544" i="1" s="1"/>
  <c r="K2544" i="1"/>
  <c r="J2544" i="1"/>
  <c r="I2544" i="1"/>
  <c r="G2544" i="1"/>
  <c r="R2544" i="1" s="1"/>
  <c r="F2544" i="1"/>
  <c r="E2544" i="1"/>
  <c r="D2544" i="1"/>
  <c r="C2544" i="1"/>
  <c r="AI2543" i="1"/>
  <c r="AE2543" i="1"/>
  <c r="X2543" i="1"/>
  <c r="Z2543" i="1" s="1"/>
  <c r="U2543" i="1"/>
  <c r="S2543" i="1"/>
  <c r="R2543" i="1"/>
  <c r="P2543" i="1"/>
  <c r="Q2543" i="1" s="1"/>
  <c r="K2543" i="1"/>
  <c r="J2543" i="1"/>
  <c r="N2543" i="1" s="1"/>
  <c r="I2543" i="1"/>
  <c r="G2543" i="1"/>
  <c r="F2543" i="1"/>
  <c r="E2543" i="1"/>
  <c r="D2543" i="1"/>
  <c r="C2543" i="1"/>
  <c r="AI2542" i="1"/>
  <c r="AE2542" i="1"/>
  <c r="X2542" i="1"/>
  <c r="U2542" i="1"/>
  <c r="S2542" i="1"/>
  <c r="Q2542" i="1"/>
  <c r="P2542" i="1"/>
  <c r="K2542" i="1"/>
  <c r="J2542" i="1"/>
  <c r="N2542" i="1" s="1"/>
  <c r="O2542" i="1" s="1"/>
  <c r="I2542" i="1"/>
  <c r="G2542" i="1"/>
  <c r="R2542" i="1" s="1"/>
  <c r="F2542" i="1"/>
  <c r="E2542" i="1"/>
  <c r="D2542" i="1"/>
  <c r="C2542" i="1"/>
  <c r="AI2541" i="1"/>
  <c r="AE2541" i="1"/>
  <c r="Z2541" i="1" s="1"/>
  <c r="X2541" i="1"/>
  <c r="U2541" i="1"/>
  <c r="S2541" i="1"/>
  <c r="Q2541" i="1"/>
  <c r="P2541" i="1"/>
  <c r="K2541" i="1"/>
  <c r="J2541" i="1"/>
  <c r="N2541" i="1" s="1"/>
  <c r="I2541" i="1"/>
  <c r="G2541" i="1"/>
  <c r="R2541" i="1" s="1"/>
  <c r="F2541" i="1"/>
  <c r="E2541" i="1"/>
  <c r="D2541" i="1"/>
  <c r="C2541" i="1"/>
  <c r="AI2540" i="1"/>
  <c r="AE2540" i="1"/>
  <c r="Z2540" i="1"/>
  <c r="X2540" i="1"/>
  <c r="U2540" i="1"/>
  <c r="S2540" i="1"/>
  <c r="Q2540" i="1"/>
  <c r="P2540" i="1"/>
  <c r="R2540" i="1" s="1"/>
  <c r="N2540" i="1"/>
  <c r="K2540" i="1"/>
  <c r="J2540" i="1"/>
  <c r="I2540" i="1"/>
  <c r="G2540" i="1"/>
  <c r="F2540" i="1"/>
  <c r="E2540" i="1"/>
  <c r="D2540" i="1"/>
  <c r="C2540" i="1"/>
  <c r="AI2539" i="1"/>
  <c r="AE2539" i="1"/>
  <c r="Z2539" i="1"/>
  <c r="X2539" i="1"/>
  <c r="U2539" i="1"/>
  <c r="S2539" i="1"/>
  <c r="Q2539" i="1"/>
  <c r="P2539" i="1"/>
  <c r="R2539" i="1" s="1"/>
  <c r="N2539" i="1"/>
  <c r="K2539" i="1"/>
  <c r="J2539" i="1"/>
  <c r="I2539" i="1"/>
  <c r="G2539" i="1"/>
  <c r="F2539" i="1"/>
  <c r="E2539" i="1"/>
  <c r="D2539" i="1"/>
  <c r="C2539" i="1"/>
  <c r="AI2538" i="1"/>
  <c r="AE2538" i="1"/>
  <c r="Z2538" i="1"/>
  <c r="X2538" i="1"/>
  <c r="U2538" i="1"/>
  <c r="S2538" i="1"/>
  <c r="P2538" i="1"/>
  <c r="R2538" i="1" s="1"/>
  <c r="N2538" i="1"/>
  <c r="K2538" i="1"/>
  <c r="J2538" i="1"/>
  <c r="I2538" i="1"/>
  <c r="G2538" i="1"/>
  <c r="O2538" i="1" s="1"/>
  <c r="F2538" i="1"/>
  <c r="E2538" i="1"/>
  <c r="D2538" i="1"/>
  <c r="C2538" i="1"/>
  <c r="AI2537" i="1"/>
  <c r="AE2537" i="1"/>
  <c r="X2537" i="1"/>
  <c r="Z2537" i="1" s="1"/>
  <c r="U2537" i="1"/>
  <c r="S2537" i="1"/>
  <c r="P2537" i="1"/>
  <c r="K2537" i="1"/>
  <c r="N2537" i="1" s="1"/>
  <c r="J2537" i="1"/>
  <c r="I2537" i="1"/>
  <c r="G2537" i="1"/>
  <c r="F2537" i="1"/>
  <c r="E2537" i="1"/>
  <c r="D2537" i="1"/>
  <c r="C2537" i="1"/>
  <c r="AI2536" i="1"/>
  <c r="AE2536" i="1"/>
  <c r="X2536" i="1"/>
  <c r="Z2536" i="1" s="1"/>
  <c r="U2536" i="1"/>
  <c r="S2536" i="1"/>
  <c r="P2536" i="1"/>
  <c r="Q2536" i="1" s="1"/>
  <c r="K2536" i="1"/>
  <c r="J2536" i="1"/>
  <c r="I2536" i="1"/>
  <c r="G2536" i="1"/>
  <c r="R2536" i="1" s="1"/>
  <c r="F2536" i="1"/>
  <c r="E2536" i="1"/>
  <c r="D2536" i="1"/>
  <c r="C2536" i="1"/>
  <c r="AI2535" i="1"/>
  <c r="AE2535" i="1"/>
  <c r="X2535" i="1"/>
  <c r="Z2535" i="1" s="1"/>
  <c r="U2535" i="1"/>
  <c r="S2535" i="1"/>
  <c r="P2535" i="1"/>
  <c r="Q2535" i="1" s="1"/>
  <c r="K2535" i="1"/>
  <c r="J2535" i="1"/>
  <c r="N2535" i="1" s="1"/>
  <c r="I2535" i="1"/>
  <c r="G2535" i="1"/>
  <c r="F2535" i="1"/>
  <c r="E2535" i="1"/>
  <c r="D2535" i="1"/>
  <c r="C2535" i="1"/>
  <c r="AI2534" i="1"/>
  <c r="AE2534" i="1"/>
  <c r="X2534" i="1"/>
  <c r="Z2534" i="1" s="1"/>
  <c r="U2534" i="1"/>
  <c r="S2534" i="1"/>
  <c r="Q2534" i="1"/>
  <c r="P2534" i="1"/>
  <c r="K2534" i="1"/>
  <c r="J2534" i="1"/>
  <c r="N2534" i="1" s="1"/>
  <c r="O2534" i="1" s="1"/>
  <c r="I2534" i="1"/>
  <c r="G2534" i="1"/>
  <c r="R2534" i="1" s="1"/>
  <c r="F2534" i="1"/>
  <c r="E2534" i="1"/>
  <c r="D2534" i="1"/>
  <c r="C2534" i="1"/>
  <c r="AI2533" i="1"/>
  <c r="AE2533" i="1"/>
  <c r="Z2533" i="1" s="1"/>
  <c r="X2533" i="1"/>
  <c r="U2533" i="1"/>
  <c r="S2533" i="1"/>
  <c r="Q2533" i="1"/>
  <c r="P2533" i="1"/>
  <c r="K2533" i="1"/>
  <c r="J2533" i="1"/>
  <c r="N2533" i="1" s="1"/>
  <c r="I2533" i="1"/>
  <c r="G2533" i="1"/>
  <c r="R2533" i="1" s="1"/>
  <c r="F2533" i="1"/>
  <c r="E2533" i="1"/>
  <c r="D2533" i="1"/>
  <c r="C2533" i="1"/>
  <c r="AI2532" i="1"/>
  <c r="AE2532" i="1"/>
  <c r="Z2532" i="1"/>
  <c r="X2532" i="1"/>
  <c r="U2532" i="1"/>
  <c r="S2532" i="1"/>
  <c r="Q2532" i="1"/>
  <c r="P2532" i="1"/>
  <c r="R2532" i="1" s="1"/>
  <c r="N2532" i="1"/>
  <c r="K2532" i="1"/>
  <c r="J2532" i="1"/>
  <c r="I2532" i="1"/>
  <c r="G2532" i="1"/>
  <c r="F2532" i="1"/>
  <c r="E2532" i="1"/>
  <c r="D2532" i="1"/>
  <c r="C2532" i="1"/>
  <c r="AI2531" i="1"/>
  <c r="AE2531" i="1"/>
  <c r="Z2531" i="1"/>
  <c r="X2531" i="1"/>
  <c r="U2531" i="1"/>
  <c r="S2531" i="1"/>
  <c r="Q2531" i="1"/>
  <c r="P2531" i="1"/>
  <c r="R2531" i="1" s="1"/>
  <c r="N2531" i="1"/>
  <c r="K2531" i="1"/>
  <c r="J2531" i="1"/>
  <c r="I2531" i="1"/>
  <c r="G2531" i="1"/>
  <c r="F2531" i="1"/>
  <c r="E2531" i="1"/>
  <c r="D2531" i="1"/>
  <c r="C2531" i="1"/>
  <c r="AI2530" i="1"/>
  <c r="AE2530" i="1"/>
  <c r="Z2530" i="1"/>
  <c r="X2530" i="1"/>
  <c r="U2530" i="1"/>
  <c r="S2530" i="1"/>
  <c r="P2530" i="1"/>
  <c r="R2530" i="1" s="1"/>
  <c r="N2530" i="1"/>
  <c r="K2530" i="1"/>
  <c r="J2530" i="1"/>
  <c r="I2530" i="1"/>
  <c r="AG2530" i="1" s="1"/>
  <c r="G2530" i="1"/>
  <c r="F2530" i="1"/>
  <c r="E2530" i="1"/>
  <c r="D2530" i="1"/>
  <c r="C2530" i="1"/>
  <c r="AI2529" i="1"/>
  <c r="AE2529" i="1"/>
  <c r="X2529" i="1"/>
  <c r="Z2529" i="1" s="1"/>
  <c r="U2529" i="1"/>
  <c r="S2529" i="1"/>
  <c r="P2529" i="1"/>
  <c r="K2529" i="1"/>
  <c r="N2529" i="1" s="1"/>
  <c r="J2529" i="1"/>
  <c r="I2529" i="1"/>
  <c r="O2529" i="1" s="1"/>
  <c r="G2529" i="1"/>
  <c r="F2529" i="1"/>
  <c r="E2529" i="1"/>
  <c r="D2529" i="1"/>
  <c r="C2529" i="1"/>
  <c r="AI2528" i="1"/>
  <c r="AE2528" i="1"/>
  <c r="X2528" i="1"/>
  <c r="Z2528" i="1" s="1"/>
  <c r="U2528" i="1"/>
  <c r="S2528" i="1"/>
  <c r="P2528" i="1"/>
  <c r="Q2528" i="1" s="1"/>
  <c r="K2528" i="1"/>
  <c r="J2528" i="1"/>
  <c r="I2528" i="1"/>
  <c r="G2528" i="1"/>
  <c r="R2528" i="1" s="1"/>
  <c r="F2528" i="1"/>
  <c r="E2528" i="1"/>
  <c r="D2528" i="1"/>
  <c r="C2528" i="1"/>
  <c r="AI2527" i="1"/>
  <c r="AE2527" i="1"/>
  <c r="X2527" i="1"/>
  <c r="Z2527" i="1" s="1"/>
  <c r="U2527" i="1"/>
  <c r="S2527" i="1"/>
  <c r="R2527" i="1"/>
  <c r="P2527" i="1"/>
  <c r="Q2527" i="1" s="1"/>
  <c r="K2527" i="1"/>
  <c r="J2527" i="1"/>
  <c r="N2527" i="1" s="1"/>
  <c r="I2527" i="1"/>
  <c r="G2527" i="1"/>
  <c r="F2527" i="1"/>
  <c r="E2527" i="1"/>
  <c r="D2527" i="1"/>
  <c r="C2527" i="1"/>
  <c r="AI2526" i="1"/>
  <c r="AE2526" i="1"/>
  <c r="X2526" i="1"/>
  <c r="Z2526" i="1" s="1"/>
  <c r="U2526" i="1"/>
  <c r="S2526" i="1"/>
  <c r="Q2526" i="1"/>
  <c r="P2526" i="1"/>
  <c r="K2526" i="1"/>
  <c r="J2526" i="1"/>
  <c r="N2526" i="1" s="1"/>
  <c r="O2526" i="1" s="1"/>
  <c r="I2526" i="1"/>
  <c r="G2526" i="1"/>
  <c r="R2526" i="1" s="1"/>
  <c r="F2526" i="1"/>
  <c r="E2526" i="1"/>
  <c r="D2526" i="1"/>
  <c r="C2526" i="1"/>
  <c r="AI2525" i="1"/>
  <c r="AE2525" i="1"/>
  <c r="Z2525" i="1" s="1"/>
  <c r="X2525" i="1"/>
  <c r="U2525" i="1"/>
  <c r="S2525" i="1"/>
  <c r="Q2525" i="1"/>
  <c r="P2525" i="1"/>
  <c r="K2525" i="1"/>
  <c r="J2525" i="1"/>
  <c r="N2525" i="1" s="1"/>
  <c r="I2525" i="1"/>
  <c r="G2525" i="1"/>
  <c r="R2525" i="1" s="1"/>
  <c r="F2525" i="1"/>
  <c r="E2525" i="1"/>
  <c r="D2525" i="1"/>
  <c r="C2525" i="1"/>
  <c r="AI2524" i="1"/>
  <c r="AE2524" i="1"/>
  <c r="Z2524" i="1"/>
  <c r="X2524" i="1"/>
  <c r="U2524" i="1"/>
  <c r="S2524" i="1"/>
  <c r="Q2524" i="1"/>
  <c r="P2524" i="1"/>
  <c r="R2524" i="1" s="1"/>
  <c r="N2524" i="1"/>
  <c r="K2524" i="1"/>
  <c r="J2524" i="1"/>
  <c r="I2524" i="1"/>
  <c r="G2524" i="1"/>
  <c r="F2524" i="1"/>
  <c r="E2524" i="1"/>
  <c r="D2524" i="1"/>
  <c r="C2524" i="1"/>
  <c r="AI2523" i="1"/>
  <c r="AE2523" i="1"/>
  <c r="Z2523" i="1"/>
  <c r="X2523" i="1"/>
  <c r="U2523" i="1"/>
  <c r="S2523" i="1"/>
  <c r="Q2523" i="1"/>
  <c r="P2523" i="1"/>
  <c r="R2523" i="1" s="1"/>
  <c r="N2523" i="1"/>
  <c r="K2523" i="1"/>
  <c r="J2523" i="1"/>
  <c r="I2523" i="1"/>
  <c r="G2523" i="1"/>
  <c r="O2523" i="1" s="1"/>
  <c r="F2523" i="1"/>
  <c r="E2523" i="1"/>
  <c r="D2523" i="1"/>
  <c r="C2523" i="1"/>
  <c r="AI2522" i="1"/>
  <c r="AE2522" i="1"/>
  <c r="Z2522" i="1"/>
  <c r="X2522" i="1"/>
  <c r="U2522" i="1"/>
  <c r="S2522" i="1"/>
  <c r="P2522" i="1"/>
  <c r="R2522" i="1" s="1"/>
  <c r="N2522" i="1"/>
  <c r="K2522" i="1"/>
  <c r="J2522" i="1"/>
  <c r="I2522" i="1"/>
  <c r="AG2522" i="1" s="1"/>
  <c r="G2522" i="1"/>
  <c r="O2522" i="1" s="1"/>
  <c r="F2522" i="1"/>
  <c r="E2522" i="1"/>
  <c r="D2522" i="1"/>
  <c r="C2522" i="1"/>
  <c r="AI2521" i="1"/>
  <c r="AE2521" i="1"/>
  <c r="X2521" i="1"/>
  <c r="Z2521" i="1" s="1"/>
  <c r="U2521" i="1"/>
  <c r="S2521" i="1"/>
  <c r="P2521" i="1"/>
  <c r="K2521" i="1"/>
  <c r="N2521" i="1" s="1"/>
  <c r="J2521" i="1"/>
  <c r="I2521" i="1"/>
  <c r="O2521" i="1" s="1"/>
  <c r="G2521" i="1"/>
  <c r="F2521" i="1"/>
  <c r="E2521" i="1"/>
  <c r="D2521" i="1"/>
  <c r="C2521" i="1"/>
  <c r="AI2520" i="1"/>
  <c r="AE2520" i="1"/>
  <c r="X2520" i="1"/>
  <c r="Z2520" i="1" s="1"/>
  <c r="U2520" i="1"/>
  <c r="S2520" i="1"/>
  <c r="P2520" i="1"/>
  <c r="Q2520" i="1" s="1"/>
  <c r="K2520" i="1"/>
  <c r="J2520" i="1"/>
  <c r="N2520" i="1" s="1"/>
  <c r="I2520" i="1"/>
  <c r="G2520" i="1"/>
  <c r="R2520" i="1" s="1"/>
  <c r="F2520" i="1"/>
  <c r="E2520" i="1"/>
  <c r="D2520" i="1"/>
  <c r="C2520" i="1"/>
  <c r="AI2519" i="1"/>
  <c r="AE2519" i="1"/>
  <c r="X2519" i="1"/>
  <c r="Z2519" i="1" s="1"/>
  <c r="U2519" i="1"/>
  <c r="S2519" i="1"/>
  <c r="R2519" i="1"/>
  <c r="P2519" i="1"/>
  <c r="Q2519" i="1" s="1"/>
  <c r="K2519" i="1"/>
  <c r="J2519" i="1"/>
  <c r="N2519" i="1" s="1"/>
  <c r="I2519" i="1"/>
  <c r="G2519" i="1"/>
  <c r="F2519" i="1"/>
  <c r="E2519" i="1"/>
  <c r="D2519" i="1"/>
  <c r="C2519" i="1"/>
  <c r="AI2518" i="1"/>
  <c r="AE2518" i="1"/>
  <c r="X2518" i="1"/>
  <c r="Z2518" i="1" s="1"/>
  <c r="U2518" i="1"/>
  <c r="S2518" i="1"/>
  <c r="Q2518" i="1"/>
  <c r="P2518" i="1"/>
  <c r="K2518" i="1"/>
  <c r="J2518" i="1"/>
  <c r="N2518" i="1" s="1"/>
  <c r="O2518" i="1" s="1"/>
  <c r="I2518" i="1"/>
  <c r="G2518" i="1"/>
  <c r="R2518" i="1" s="1"/>
  <c r="F2518" i="1"/>
  <c r="E2518" i="1"/>
  <c r="D2518" i="1"/>
  <c r="C2518" i="1"/>
  <c r="AI2517" i="1"/>
  <c r="AE2517" i="1"/>
  <c r="Z2517" i="1" s="1"/>
  <c r="X2517" i="1"/>
  <c r="U2517" i="1"/>
  <c r="S2517" i="1"/>
  <c r="Q2517" i="1"/>
  <c r="P2517" i="1"/>
  <c r="K2517" i="1"/>
  <c r="J2517" i="1"/>
  <c r="N2517" i="1" s="1"/>
  <c r="I2517" i="1"/>
  <c r="G2517" i="1"/>
  <c r="R2517" i="1" s="1"/>
  <c r="F2517" i="1"/>
  <c r="E2517" i="1"/>
  <c r="D2517" i="1"/>
  <c r="C2517" i="1"/>
  <c r="AI2516" i="1"/>
  <c r="AE2516" i="1"/>
  <c r="Z2516" i="1"/>
  <c r="X2516" i="1"/>
  <c r="U2516" i="1"/>
  <c r="S2516" i="1"/>
  <c r="Q2516" i="1"/>
  <c r="P2516" i="1"/>
  <c r="R2516" i="1" s="1"/>
  <c r="N2516" i="1"/>
  <c r="K2516" i="1"/>
  <c r="J2516" i="1"/>
  <c r="I2516" i="1"/>
  <c r="G2516" i="1"/>
  <c r="F2516" i="1"/>
  <c r="E2516" i="1"/>
  <c r="D2516" i="1"/>
  <c r="C2516" i="1"/>
  <c r="AI2515" i="1"/>
  <c r="AE2515" i="1"/>
  <c r="Z2515" i="1"/>
  <c r="X2515" i="1"/>
  <c r="U2515" i="1"/>
  <c r="S2515" i="1"/>
  <c r="Q2515" i="1"/>
  <c r="P2515" i="1"/>
  <c r="R2515" i="1" s="1"/>
  <c r="N2515" i="1"/>
  <c r="K2515" i="1"/>
  <c r="J2515" i="1"/>
  <c r="I2515" i="1"/>
  <c r="G2515" i="1"/>
  <c r="O2515" i="1" s="1"/>
  <c r="F2515" i="1"/>
  <c r="E2515" i="1"/>
  <c r="D2515" i="1"/>
  <c r="C2515" i="1"/>
  <c r="AI2514" i="1"/>
  <c r="AE2514" i="1"/>
  <c r="Z2514" i="1"/>
  <c r="X2514" i="1"/>
  <c r="U2514" i="1"/>
  <c r="S2514" i="1"/>
  <c r="P2514" i="1"/>
  <c r="R2514" i="1" s="1"/>
  <c r="N2514" i="1"/>
  <c r="K2514" i="1"/>
  <c r="J2514" i="1"/>
  <c r="I2514" i="1"/>
  <c r="G2514" i="1"/>
  <c r="O2514" i="1" s="1"/>
  <c r="F2514" i="1"/>
  <c r="E2514" i="1"/>
  <c r="D2514" i="1"/>
  <c r="C2514" i="1"/>
  <c r="AI2513" i="1"/>
  <c r="AE2513" i="1"/>
  <c r="X2513" i="1"/>
  <c r="Z2513" i="1" s="1"/>
  <c r="U2513" i="1"/>
  <c r="S2513" i="1"/>
  <c r="P2513" i="1"/>
  <c r="K2513" i="1"/>
  <c r="N2513" i="1" s="1"/>
  <c r="J2513" i="1"/>
  <c r="I2513" i="1"/>
  <c r="O2513" i="1" s="1"/>
  <c r="G2513" i="1"/>
  <c r="F2513" i="1"/>
  <c r="E2513" i="1"/>
  <c r="D2513" i="1"/>
  <c r="C2513" i="1"/>
  <c r="AI2512" i="1"/>
  <c r="AE2512" i="1"/>
  <c r="X2512" i="1"/>
  <c r="Z2512" i="1" s="1"/>
  <c r="U2512" i="1"/>
  <c r="S2512" i="1"/>
  <c r="P2512" i="1"/>
  <c r="Q2512" i="1" s="1"/>
  <c r="K2512" i="1"/>
  <c r="J2512" i="1"/>
  <c r="I2512" i="1"/>
  <c r="G2512" i="1"/>
  <c r="R2512" i="1" s="1"/>
  <c r="F2512" i="1"/>
  <c r="E2512" i="1"/>
  <c r="D2512" i="1"/>
  <c r="C2512" i="1"/>
  <c r="AI2511" i="1"/>
  <c r="AE2511" i="1"/>
  <c r="X2511" i="1"/>
  <c r="Z2511" i="1" s="1"/>
  <c r="U2511" i="1"/>
  <c r="S2511" i="1"/>
  <c r="R2511" i="1"/>
  <c r="P2511" i="1"/>
  <c r="Q2511" i="1" s="1"/>
  <c r="K2511" i="1"/>
  <c r="J2511" i="1"/>
  <c r="N2511" i="1" s="1"/>
  <c r="I2511" i="1"/>
  <c r="G2511" i="1"/>
  <c r="F2511" i="1"/>
  <c r="E2511" i="1"/>
  <c r="D2511" i="1"/>
  <c r="C2511" i="1"/>
  <c r="AI2510" i="1"/>
  <c r="AE2510" i="1"/>
  <c r="X2510" i="1"/>
  <c r="U2510" i="1"/>
  <c r="S2510" i="1"/>
  <c r="Q2510" i="1"/>
  <c r="P2510" i="1"/>
  <c r="K2510" i="1"/>
  <c r="J2510" i="1"/>
  <c r="N2510" i="1" s="1"/>
  <c r="O2510" i="1" s="1"/>
  <c r="I2510" i="1"/>
  <c r="G2510" i="1"/>
  <c r="R2510" i="1" s="1"/>
  <c r="F2510" i="1"/>
  <c r="E2510" i="1"/>
  <c r="D2510" i="1"/>
  <c r="C2510" i="1"/>
  <c r="AI2509" i="1"/>
  <c r="AE2509" i="1"/>
  <c r="Z2509" i="1" s="1"/>
  <c r="X2509" i="1"/>
  <c r="U2509" i="1"/>
  <c r="S2509" i="1"/>
  <c r="Q2509" i="1"/>
  <c r="P2509" i="1"/>
  <c r="K2509" i="1"/>
  <c r="J2509" i="1"/>
  <c r="N2509" i="1" s="1"/>
  <c r="I2509" i="1"/>
  <c r="G2509" i="1"/>
  <c r="R2509" i="1" s="1"/>
  <c r="F2509" i="1"/>
  <c r="E2509" i="1"/>
  <c r="D2509" i="1"/>
  <c r="C2509" i="1"/>
  <c r="AI2508" i="1"/>
  <c r="AE2508" i="1"/>
  <c r="Z2508" i="1"/>
  <c r="X2508" i="1"/>
  <c r="U2508" i="1"/>
  <c r="S2508" i="1"/>
  <c r="Q2508" i="1"/>
  <c r="P2508" i="1"/>
  <c r="R2508" i="1" s="1"/>
  <c r="N2508" i="1"/>
  <c r="K2508" i="1"/>
  <c r="J2508" i="1"/>
  <c r="I2508" i="1"/>
  <c r="G2508" i="1"/>
  <c r="F2508" i="1"/>
  <c r="E2508" i="1"/>
  <c r="D2508" i="1"/>
  <c r="C2508" i="1"/>
  <c r="AI2507" i="1"/>
  <c r="AE2507" i="1"/>
  <c r="Z2507" i="1"/>
  <c r="X2507" i="1"/>
  <c r="U2507" i="1"/>
  <c r="S2507" i="1"/>
  <c r="Q2507" i="1"/>
  <c r="P2507" i="1"/>
  <c r="R2507" i="1" s="1"/>
  <c r="N2507" i="1"/>
  <c r="K2507" i="1"/>
  <c r="J2507" i="1"/>
  <c r="I2507" i="1"/>
  <c r="G2507" i="1"/>
  <c r="F2507" i="1"/>
  <c r="E2507" i="1"/>
  <c r="D2507" i="1"/>
  <c r="C2507" i="1"/>
  <c r="AI2506" i="1"/>
  <c r="AE2506" i="1"/>
  <c r="Z2506" i="1"/>
  <c r="X2506" i="1"/>
  <c r="U2506" i="1"/>
  <c r="S2506" i="1"/>
  <c r="P2506" i="1"/>
  <c r="R2506" i="1" s="1"/>
  <c r="N2506" i="1"/>
  <c r="K2506" i="1"/>
  <c r="J2506" i="1"/>
  <c r="I2506" i="1"/>
  <c r="G2506" i="1"/>
  <c r="O2506" i="1" s="1"/>
  <c r="F2506" i="1"/>
  <c r="E2506" i="1"/>
  <c r="D2506" i="1"/>
  <c r="C2506" i="1"/>
  <c r="AI2505" i="1"/>
  <c r="AE2505" i="1"/>
  <c r="X2505" i="1"/>
  <c r="Z2505" i="1" s="1"/>
  <c r="U2505" i="1"/>
  <c r="S2505" i="1"/>
  <c r="P2505" i="1"/>
  <c r="K2505" i="1"/>
  <c r="N2505" i="1" s="1"/>
  <c r="J2505" i="1"/>
  <c r="I2505" i="1"/>
  <c r="G2505" i="1"/>
  <c r="F2505" i="1"/>
  <c r="E2505" i="1"/>
  <c r="D2505" i="1"/>
  <c r="C2505" i="1"/>
  <c r="AI2504" i="1"/>
  <c r="AE2504" i="1"/>
  <c r="X2504" i="1"/>
  <c r="Z2504" i="1" s="1"/>
  <c r="U2504" i="1"/>
  <c r="S2504" i="1"/>
  <c r="P2504" i="1"/>
  <c r="Q2504" i="1" s="1"/>
  <c r="K2504" i="1"/>
  <c r="J2504" i="1"/>
  <c r="I2504" i="1"/>
  <c r="G2504" i="1"/>
  <c r="R2504" i="1" s="1"/>
  <c r="F2504" i="1"/>
  <c r="E2504" i="1"/>
  <c r="D2504" i="1"/>
  <c r="C2504" i="1"/>
  <c r="AI2503" i="1"/>
  <c r="AE2503" i="1"/>
  <c r="X2503" i="1"/>
  <c r="Z2503" i="1" s="1"/>
  <c r="U2503" i="1"/>
  <c r="S2503" i="1"/>
  <c r="P2503" i="1"/>
  <c r="Q2503" i="1" s="1"/>
  <c r="K2503" i="1"/>
  <c r="J2503" i="1"/>
  <c r="N2503" i="1" s="1"/>
  <c r="I2503" i="1"/>
  <c r="G2503" i="1"/>
  <c r="F2503" i="1"/>
  <c r="E2503" i="1"/>
  <c r="D2503" i="1"/>
  <c r="C2503" i="1"/>
  <c r="AI2502" i="1"/>
  <c r="AE2502" i="1"/>
  <c r="X2502" i="1"/>
  <c r="Z2502" i="1" s="1"/>
  <c r="U2502" i="1"/>
  <c r="S2502" i="1"/>
  <c r="Q2502" i="1"/>
  <c r="P2502" i="1"/>
  <c r="K2502" i="1"/>
  <c r="J2502" i="1"/>
  <c r="N2502" i="1" s="1"/>
  <c r="O2502" i="1" s="1"/>
  <c r="I2502" i="1"/>
  <c r="G2502" i="1"/>
  <c r="R2502" i="1" s="1"/>
  <c r="F2502" i="1"/>
  <c r="E2502" i="1"/>
  <c r="D2502" i="1"/>
  <c r="C2502" i="1"/>
  <c r="AI2501" i="1"/>
  <c r="AE2501" i="1"/>
  <c r="Z2501" i="1" s="1"/>
  <c r="X2501" i="1"/>
  <c r="U2501" i="1"/>
  <c r="S2501" i="1"/>
  <c r="Q2501" i="1"/>
  <c r="P2501" i="1"/>
  <c r="K2501" i="1"/>
  <c r="J2501" i="1"/>
  <c r="N2501" i="1" s="1"/>
  <c r="I2501" i="1"/>
  <c r="G2501" i="1"/>
  <c r="R2501" i="1" s="1"/>
  <c r="F2501" i="1"/>
  <c r="E2501" i="1"/>
  <c r="D2501" i="1"/>
  <c r="C2501" i="1"/>
  <c r="AI2500" i="1"/>
  <c r="AE2500" i="1"/>
  <c r="Z2500" i="1"/>
  <c r="X2500" i="1"/>
  <c r="U2500" i="1"/>
  <c r="S2500" i="1"/>
  <c r="Q2500" i="1"/>
  <c r="P2500" i="1"/>
  <c r="R2500" i="1" s="1"/>
  <c r="N2500" i="1"/>
  <c r="K2500" i="1"/>
  <c r="J2500" i="1"/>
  <c r="I2500" i="1"/>
  <c r="G2500" i="1"/>
  <c r="F2500" i="1"/>
  <c r="E2500" i="1"/>
  <c r="D2500" i="1"/>
  <c r="C2500" i="1"/>
  <c r="AI2499" i="1"/>
  <c r="AE2499" i="1"/>
  <c r="Z2499" i="1"/>
  <c r="X2499" i="1"/>
  <c r="U2499" i="1"/>
  <c r="S2499" i="1"/>
  <c r="Q2499" i="1"/>
  <c r="P2499" i="1"/>
  <c r="R2499" i="1" s="1"/>
  <c r="N2499" i="1"/>
  <c r="K2499" i="1"/>
  <c r="J2499" i="1"/>
  <c r="I2499" i="1"/>
  <c r="G2499" i="1"/>
  <c r="F2499" i="1"/>
  <c r="E2499" i="1"/>
  <c r="D2499" i="1"/>
  <c r="C2499" i="1"/>
  <c r="AI2498" i="1"/>
  <c r="AE2498" i="1"/>
  <c r="Z2498" i="1"/>
  <c r="X2498" i="1"/>
  <c r="U2498" i="1"/>
  <c r="S2498" i="1"/>
  <c r="P2498" i="1"/>
  <c r="R2498" i="1" s="1"/>
  <c r="N2498" i="1"/>
  <c r="K2498" i="1"/>
  <c r="J2498" i="1"/>
  <c r="I2498" i="1"/>
  <c r="AG2498" i="1" s="1"/>
  <c r="G2498" i="1"/>
  <c r="F2498" i="1"/>
  <c r="E2498" i="1"/>
  <c r="D2498" i="1"/>
  <c r="C2498" i="1"/>
  <c r="AI2497" i="1"/>
  <c r="AE2497" i="1"/>
  <c r="X2497" i="1"/>
  <c r="Z2497" i="1" s="1"/>
  <c r="U2497" i="1"/>
  <c r="S2497" i="1"/>
  <c r="P2497" i="1"/>
  <c r="K2497" i="1"/>
  <c r="N2497" i="1" s="1"/>
  <c r="J2497" i="1"/>
  <c r="I2497" i="1"/>
  <c r="O2497" i="1" s="1"/>
  <c r="G2497" i="1"/>
  <c r="F2497" i="1"/>
  <c r="E2497" i="1"/>
  <c r="D2497" i="1"/>
  <c r="C2497" i="1"/>
  <c r="AI2496" i="1"/>
  <c r="AE2496" i="1"/>
  <c r="X2496" i="1"/>
  <c r="Z2496" i="1" s="1"/>
  <c r="U2496" i="1"/>
  <c r="S2496" i="1"/>
  <c r="P2496" i="1"/>
  <c r="Q2496" i="1" s="1"/>
  <c r="K2496" i="1"/>
  <c r="J2496" i="1"/>
  <c r="I2496" i="1"/>
  <c r="G2496" i="1"/>
  <c r="R2496" i="1" s="1"/>
  <c r="F2496" i="1"/>
  <c r="E2496" i="1"/>
  <c r="D2496" i="1"/>
  <c r="C2496" i="1"/>
  <c r="AI2495" i="1"/>
  <c r="AE2495" i="1"/>
  <c r="X2495" i="1"/>
  <c r="Z2495" i="1" s="1"/>
  <c r="U2495" i="1"/>
  <c r="S2495" i="1"/>
  <c r="P2495" i="1"/>
  <c r="Q2495" i="1" s="1"/>
  <c r="K2495" i="1"/>
  <c r="J2495" i="1"/>
  <c r="N2495" i="1" s="1"/>
  <c r="I2495" i="1"/>
  <c r="G2495" i="1"/>
  <c r="F2495" i="1"/>
  <c r="E2495" i="1"/>
  <c r="D2495" i="1"/>
  <c r="C2495" i="1"/>
  <c r="AI2494" i="1"/>
  <c r="AE2494" i="1"/>
  <c r="X2494" i="1"/>
  <c r="Z2494" i="1" s="1"/>
  <c r="U2494" i="1"/>
  <c r="S2494" i="1"/>
  <c r="Q2494" i="1"/>
  <c r="P2494" i="1"/>
  <c r="K2494" i="1"/>
  <c r="J2494" i="1"/>
  <c r="N2494" i="1" s="1"/>
  <c r="O2494" i="1" s="1"/>
  <c r="I2494" i="1"/>
  <c r="G2494" i="1"/>
  <c r="R2494" i="1" s="1"/>
  <c r="F2494" i="1"/>
  <c r="E2494" i="1"/>
  <c r="D2494" i="1"/>
  <c r="C2494" i="1"/>
  <c r="AI2493" i="1"/>
  <c r="AE2493" i="1"/>
  <c r="Z2493" i="1" s="1"/>
  <c r="X2493" i="1"/>
  <c r="U2493" i="1"/>
  <c r="S2493" i="1"/>
  <c r="Q2493" i="1"/>
  <c r="P2493" i="1"/>
  <c r="K2493" i="1"/>
  <c r="J2493" i="1"/>
  <c r="N2493" i="1" s="1"/>
  <c r="I2493" i="1"/>
  <c r="G2493" i="1"/>
  <c r="R2493" i="1" s="1"/>
  <c r="F2493" i="1"/>
  <c r="E2493" i="1"/>
  <c r="D2493" i="1"/>
  <c r="C2493" i="1"/>
  <c r="AI2492" i="1"/>
  <c r="AE2492" i="1"/>
  <c r="Z2492" i="1"/>
  <c r="X2492" i="1"/>
  <c r="U2492" i="1"/>
  <c r="S2492" i="1"/>
  <c r="Q2492" i="1"/>
  <c r="P2492" i="1"/>
  <c r="R2492" i="1" s="1"/>
  <c r="N2492" i="1"/>
  <c r="K2492" i="1"/>
  <c r="J2492" i="1"/>
  <c r="I2492" i="1"/>
  <c r="G2492" i="1"/>
  <c r="F2492" i="1"/>
  <c r="E2492" i="1"/>
  <c r="D2492" i="1"/>
  <c r="C2492" i="1"/>
  <c r="AI2491" i="1"/>
  <c r="AE2491" i="1"/>
  <c r="Z2491" i="1"/>
  <c r="X2491" i="1"/>
  <c r="U2491" i="1"/>
  <c r="S2491" i="1"/>
  <c r="Q2491" i="1"/>
  <c r="P2491" i="1"/>
  <c r="R2491" i="1" s="1"/>
  <c r="N2491" i="1"/>
  <c r="K2491" i="1"/>
  <c r="J2491" i="1"/>
  <c r="I2491" i="1"/>
  <c r="G2491" i="1"/>
  <c r="O2491" i="1" s="1"/>
  <c r="F2491" i="1"/>
  <c r="E2491" i="1"/>
  <c r="D2491" i="1"/>
  <c r="C2491" i="1"/>
  <c r="AI2490" i="1"/>
  <c r="AE2490" i="1"/>
  <c r="Z2490" i="1"/>
  <c r="X2490" i="1"/>
  <c r="U2490" i="1"/>
  <c r="S2490" i="1"/>
  <c r="P2490" i="1"/>
  <c r="R2490" i="1" s="1"/>
  <c r="N2490" i="1"/>
  <c r="K2490" i="1"/>
  <c r="J2490" i="1"/>
  <c r="I2490" i="1"/>
  <c r="AG2490" i="1" s="1"/>
  <c r="G2490" i="1"/>
  <c r="O2490" i="1" s="1"/>
  <c r="F2490" i="1"/>
  <c r="E2490" i="1"/>
  <c r="D2490" i="1"/>
  <c r="C2490" i="1"/>
  <c r="AI2489" i="1"/>
  <c r="AE2489" i="1"/>
  <c r="X2489" i="1"/>
  <c r="Z2489" i="1" s="1"/>
  <c r="U2489" i="1"/>
  <c r="S2489" i="1"/>
  <c r="P2489" i="1"/>
  <c r="K2489" i="1"/>
  <c r="N2489" i="1" s="1"/>
  <c r="J2489" i="1"/>
  <c r="I2489" i="1"/>
  <c r="O2489" i="1" s="1"/>
  <c r="G2489" i="1"/>
  <c r="F2489" i="1"/>
  <c r="E2489" i="1"/>
  <c r="D2489" i="1"/>
  <c r="C2489" i="1"/>
  <c r="AI2488" i="1"/>
  <c r="AE2488" i="1"/>
  <c r="X2488" i="1"/>
  <c r="Z2488" i="1" s="1"/>
  <c r="U2488" i="1"/>
  <c r="S2488" i="1"/>
  <c r="P2488" i="1"/>
  <c r="Q2488" i="1" s="1"/>
  <c r="K2488" i="1"/>
  <c r="J2488" i="1"/>
  <c r="N2488" i="1" s="1"/>
  <c r="I2488" i="1"/>
  <c r="G2488" i="1"/>
  <c r="R2488" i="1" s="1"/>
  <c r="F2488" i="1"/>
  <c r="E2488" i="1"/>
  <c r="D2488" i="1"/>
  <c r="C2488" i="1"/>
  <c r="AI2487" i="1"/>
  <c r="AE2487" i="1"/>
  <c r="X2487" i="1"/>
  <c r="Z2487" i="1" s="1"/>
  <c r="U2487" i="1"/>
  <c r="S2487" i="1"/>
  <c r="R2487" i="1"/>
  <c r="P2487" i="1"/>
  <c r="Q2487" i="1" s="1"/>
  <c r="K2487" i="1"/>
  <c r="J2487" i="1"/>
  <c r="N2487" i="1" s="1"/>
  <c r="I2487" i="1"/>
  <c r="G2487" i="1"/>
  <c r="F2487" i="1"/>
  <c r="E2487" i="1"/>
  <c r="D2487" i="1"/>
  <c r="C2487" i="1"/>
  <c r="AI2486" i="1"/>
  <c r="AE2486" i="1"/>
  <c r="X2486" i="1"/>
  <c r="U2486" i="1"/>
  <c r="S2486" i="1"/>
  <c r="Q2486" i="1"/>
  <c r="P2486" i="1"/>
  <c r="K2486" i="1"/>
  <c r="J2486" i="1"/>
  <c r="N2486" i="1" s="1"/>
  <c r="O2486" i="1" s="1"/>
  <c r="I2486" i="1"/>
  <c r="G2486" i="1"/>
  <c r="R2486" i="1" s="1"/>
  <c r="F2486" i="1"/>
  <c r="E2486" i="1"/>
  <c r="D2486" i="1"/>
  <c r="C2486" i="1"/>
  <c r="AI2485" i="1"/>
  <c r="AE2485" i="1"/>
  <c r="Z2485" i="1" s="1"/>
  <c r="X2485" i="1"/>
  <c r="U2485" i="1"/>
  <c r="S2485" i="1"/>
  <c r="Q2485" i="1"/>
  <c r="P2485" i="1"/>
  <c r="K2485" i="1"/>
  <c r="J2485" i="1"/>
  <c r="N2485" i="1" s="1"/>
  <c r="I2485" i="1"/>
  <c r="G2485" i="1"/>
  <c r="R2485" i="1" s="1"/>
  <c r="F2485" i="1"/>
  <c r="E2485" i="1"/>
  <c r="D2485" i="1"/>
  <c r="C2485" i="1"/>
  <c r="AI2484" i="1"/>
  <c r="AE2484" i="1"/>
  <c r="Z2484" i="1"/>
  <c r="X2484" i="1"/>
  <c r="U2484" i="1"/>
  <c r="S2484" i="1"/>
  <c r="Q2484" i="1"/>
  <c r="P2484" i="1"/>
  <c r="R2484" i="1" s="1"/>
  <c r="N2484" i="1"/>
  <c r="K2484" i="1"/>
  <c r="J2484" i="1"/>
  <c r="I2484" i="1"/>
  <c r="G2484" i="1"/>
  <c r="F2484" i="1"/>
  <c r="E2484" i="1"/>
  <c r="D2484" i="1"/>
  <c r="C2484" i="1"/>
  <c r="AI2483" i="1"/>
  <c r="AE2483" i="1"/>
  <c r="Z2483" i="1"/>
  <c r="X2483" i="1"/>
  <c r="U2483" i="1"/>
  <c r="S2483" i="1"/>
  <c r="Q2483" i="1"/>
  <c r="P2483" i="1"/>
  <c r="R2483" i="1" s="1"/>
  <c r="N2483" i="1"/>
  <c r="K2483" i="1"/>
  <c r="J2483" i="1"/>
  <c r="I2483" i="1"/>
  <c r="G2483" i="1"/>
  <c r="O2483" i="1" s="1"/>
  <c r="F2483" i="1"/>
  <c r="E2483" i="1"/>
  <c r="D2483" i="1"/>
  <c r="C2483" i="1"/>
  <c r="AI2482" i="1"/>
  <c r="AE2482" i="1"/>
  <c r="Z2482" i="1"/>
  <c r="X2482" i="1"/>
  <c r="U2482" i="1"/>
  <c r="S2482" i="1"/>
  <c r="P2482" i="1"/>
  <c r="R2482" i="1" s="1"/>
  <c r="N2482" i="1"/>
  <c r="K2482" i="1"/>
  <c r="J2482" i="1"/>
  <c r="I2482" i="1"/>
  <c r="G2482" i="1"/>
  <c r="O2482" i="1" s="1"/>
  <c r="F2482" i="1"/>
  <c r="E2482" i="1"/>
  <c r="D2482" i="1"/>
  <c r="C2482" i="1"/>
  <c r="AI2481" i="1"/>
  <c r="AE2481" i="1"/>
  <c r="X2481" i="1"/>
  <c r="Z2481" i="1" s="1"/>
  <c r="U2481" i="1"/>
  <c r="S2481" i="1"/>
  <c r="P2481" i="1"/>
  <c r="K2481" i="1"/>
  <c r="N2481" i="1" s="1"/>
  <c r="J2481" i="1"/>
  <c r="I2481" i="1"/>
  <c r="G2481" i="1"/>
  <c r="F2481" i="1"/>
  <c r="E2481" i="1"/>
  <c r="D2481" i="1"/>
  <c r="C2481" i="1"/>
  <c r="AI2480" i="1"/>
  <c r="AE2480" i="1"/>
  <c r="X2480" i="1"/>
  <c r="Z2480" i="1" s="1"/>
  <c r="U2480" i="1"/>
  <c r="S2480" i="1"/>
  <c r="P2480" i="1"/>
  <c r="Q2480" i="1" s="1"/>
  <c r="K2480" i="1"/>
  <c r="J2480" i="1"/>
  <c r="I2480" i="1"/>
  <c r="G2480" i="1"/>
  <c r="R2480" i="1" s="1"/>
  <c r="F2480" i="1"/>
  <c r="E2480" i="1"/>
  <c r="D2480" i="1"/>
  <c r="C2480" i="1"/>
  <c r="AI2479" i="1"/>
  <c r="AE2479" i="1"/>
  <c r="X2479" i="1"/>
  <c r="Z2479" i="1" s="1"/>
  <c r="U2479" i="1"/>
  <c r="S2479" i="1"/>
  <c r="R2479" i="1"/>
  <c r="P2479" i="1"/>
  <c r="Q2479" i="1" s="1"/>
  <c r="K2479" i="1"/>
  <c r="J2479" i="1"/>
  <c r="N2479" i="1" s="1"/>
  <c r="I2479" i="1"/>
  <c r="G2479" i="1"/>
  <c r="F2479" i="1"/>
  <c r="E2479" i="1"/>
  <c r="D2479" i="1"/>
  <c r="C2479" i="1"/>
  <c r="AI2478" i="1"/>
  <c r="AE2478" i="1"/>
  <c r="X2478" i="1"/>
  <c r="U2478" i="1"/>
  <c r="S2478" i="1"/>
  <c r="Q2478" i="1"/>
  <c r="P2478" i="1"/>
  <c r="K2478" i="1"/>
  <c r="J2478" i="1"/>
  <c r="N2478" i="1" s="1"/>
  <c r="O2478" i="1" s="1"/>
  <c r="I2478" i="1"/>
  <c r="G2478" i="1"/>
  <c r="R2478" i="1" s="1"/>
  <c r="F2478" i="1"/>
  <c r="E2478" i="1"/>
  <c r="D2478" i="1"/>
  <c r="C2478" i="1"/>
  <c r="AI2477" i="1"/>
  <c r="AE2477" i="1"/>
  <c r="Z2477" i="1" s="1"/>
  <c r="X2477" i="1"/>
  <c r="U2477" i="1"/>
  <c r="S2477" i="1"/>
  <c r="Q2477" i="1"/>
  <c r="P2477" i="1"/>
  <c r="K2477" i="1"/>
  <c r="J2477" i="1"/>
  <c r="N2477" i="1" s="1"/>
  <c r="I2477" i="1"/>
  <c r="G2477" i="1"/>
  <c r="R2477" i="1" s="1"/>
  <c r="F2477" i="1"/>
  <c r="E2477" i="1"/>
  <c r="D2477" i="1"/>
  <c r="C2477" i="1"/>
  <c r="AI2476" i="1"/>
  <c r="AE2476" i="1"/>
  <c r="Z2476" i="1"/>
  <c r="X2476" i="1"/>
  <c r="U2476" i="1"/>
  <c r="S2476" i="1"/>
  <c r="Q2476" i="1"/>
  <c r="P2476" i="1"/>
  <c r="R2476" i="1" s="1"/>
  <c r="N2476" i="1"/>
  <c r="K2476" i="1"/>
  <c r="J2476" i="1"/>
  <c r="I2476" i="1"/>
  <c r="G2476" i="1"/>
  <c r="F2476" i="1"/>
  <c r="E2476" i="1"/>
  <c r="D2476" i="1"/>
  <c r="C2476" i="1"/>
  <c r="AI2475" i="1"/>
  <c r="AE2475" i="1"/>
  <c r="Z2475" i="1"/>
  <c r="X2475" i="1"/>
  <c r="U2475" i="1"/>
  <c r="S2475" i="1"/>
  <c r="Q2475" i="1"/>
  <c r="P2475" i="1"/>
  <c r="R2475" i="1" s="1"/>
  <c r="N2475" i="1"/>
  <c r="K2475" i="1"/>
  <c r="J2475" i="1"/>
  <c r="I2475" i="1"/>
  <c r="G2475" i="1"/>
  <c r="F2475" i="1"/>
  <c r="E2475" i="1"/>
  <c r="D2475" i="1"/>
  <c r="C2475" i="1"/>
  <c r="AI2474" i="1"/>
  <c r="AE2474" i="1"/>
  <c r="Z2474" i="1"/>
  <c r="X2474" i="1"/>
  <c r="U2474" i="1"/>
  <c r="S2474" i="1"/>
  <c r="P2474" i="1"/>
  <c r="R2474" i="1" s="1"/>
  <c r="N2474" i="1"/>
  <c r="K2474" i="1"/>
  <c r="J2474" i="1"/>
  <c r="I2474" i="1"/>
  <c r="AG2474" i="1" s="1"/>
  <c r="G2474" i="1"/>
  <c r="F2474" i="1"/>
  <c r="E2474" i="1"/>
  <c r="D2474" i="1"/>
  <c r="C2474" i="1"/>
  <c r="AI2473" i="1"/>
  <c r="AE2473" i="1"/>
  <c r="X2473" i="1"/>
  <c r="Z2473" i="1" s="1"/>
  <c r="U2473" i="1"/>
  <c r="S2473" i="1"/>
  <c r="P2473" i="1"/>
  <c r="K2473" i="1"/>
  <c r="N2473" i="1" s="1"/>
  <c r="J2473" i="1"/>
  <c r="I2473" i="1"/>
  <c r="G2473" i="1"/>
  <c r="F2473" i="1"/>
  <c r="E2473" i="1"/>
  <c r="D2473" i="1"/>
  <c r="C2473" i="1"/>
  <c r="AI2472" i="1"/>
  <c r="AE2472" i="1"/>
  <c r="X2472" i="1"/>
  <c r="Z2472" i="1" s="1"/>
  <c r="U2472" i="1"/>
  <c r="S2472" i="1"/>
  <c r="P2472" i="1"/>
  <c r="Q2472" i="1" s="1"/>
  <c r="K2472" i="1"/>
  <c r="J2472" i="1"/>
  <c r="N2472" i="1" s="1"/>
  <c r="I2472" i="1"/>
  <c r="G2472" i="1"/>
  <c r="R2472" i="1" s="1"/>
  <c r="F2472" i="1"/>
  <c r="E2472" i="1"/>
  <c r="D2472" i="1"/>
  <c r="C2472" i="1"/>
  <c r="AI2471" i="1"/>
  <c r="AE2471" i="1"/>
  <c r="X2471" i="1"/>
  <c r="Z2471" i="1" s="1"/>
  <c r="U2471" i="1"/>
  <c r="S2471" i="1"/>
  <c r="P2471" i="1"/>
  <c r="Q2471" i="1" s="1"/>
  <c r="K2471" i="1"/>
  <c r="J2471" i="1"/>
  <c r="N2471" i="1" s="1"/>
  <c r="I2471" i="1"/>
  <c r="G2471" i="1"/>
  <c r="F2471" i="1"/>
  <c r="E2471" i="1"/>
  <c r="D2471" i="1"/>
  <c r="C2471" i="1"/>
  <c r="AI2470" i="1"/>
  <c r="AE2470" i="1"/>
  <c r="X2470" i="1"/>
  <c r="Z2470" i="1" s="1"/>
  <c r="U2470" i="1"/>
  <c r="S2470" i="1"/>
  <c r="Q2470" i="1"/>
  <c r="P2470" i="1"/>
  <c r="K2470" i="1"/>
  <c r="J2470" i="1"/>
  <c r="N2470" i="1" s="1"/>
  <c r="O2470" i="1" s="1"/>
  <c r="I2470" i="1"/>
  <c r="G2470" i="1"/>
  <c r="R2470" i="1" s="1"/>
  <c r="F2470" i="1"/>
  <c r="E2470" i="1"/>
  <c r="D2470" i="1"/>
  <c r="C2470" i="1"/>
  <c r="AI2469" i="1"/>
  <c r="AE2469" i="1"/>
  <c r="Z2469" i="1" s="1"/>
  <c r="X2469" i="1"/>
  <c r="U2469" i="1"/>
  <c r="S2469" i="1"/>
  <c r="Q2469" i="1"/>
  <c r="P2469" i="1"/>
  <c r="K2469" i="1"/>
  <c r="J2469" i="1"/>
  <c r="N2469" i="1" s="1"/>
  <c r="I2469" i="1"/>
  <c r="G2469" i="1"/>
  <c r="R2469" i="1" s="1"/>
  <c r="F2469" i="1"/>
  <c r="E2469" i="1"/>
  <c r="D2469" i="1"/>
  <c r="C2469" i="1"/>
  <c r="AI2468" i="1"/>
  <c r="AE2468" i="1"/>
  <c r="Z2468" i="1"/>
  <c r="X2468" i="1"/>
  <c r="U2468" i="1"/>
  <c r="S2468" i="1"/>
  <c r="Q2468" i="1"/>
  <c r="P2468" i="1"/>
  <c r="R2468" i="1" s="1"/>
  <c r="N2468" i="1"/>
  <c r="K2468" i="1"/>
  <c r="J2468" i="1"/>
  <c r="I2468" i="1"/>
  <c r="G2468" i="1"/>
  <c r="F2468" i="1"/>
  <c r="E2468" i="1"/>
  <c r="D2468" i="1"/>
  <c r="C2468" i="1"/>
  <c r="AI2467" i="1"/>
  <c r="AE2467" i="1"/>
  <c r="Z2467" i="1"/>
  <c r="X2467" i="1"/>
  <c r="U2467" i="1"/>
  <c r="S2467" i="1"/>
  <c r="Q2467" i="1"/>
  <c r="P2467" i="1"/>
  <c r="R2467" i="1" s="1"/>
  <c r="N2467" i="1"/>
  <c r="K2467" i="1"/>
  <c r="J2467" i="1"/>
  <c r="I2467" i="1"/>
  <c r="G2467" i="1"/>
  <c r="F2467" i="1"/>
  <c r="E2467" i="1"/>
  <c r="D2467" i="1"/>
  <c r="C2467" i="1"/>
  <c r="AI2466" i="1"/>
  <c r="AE2466" i="1"/>
  <c r="Z2466" i="1"/>
  <c r="X2466" i="1"/>
  <c r="U2466" i="1"/>
  <c r="S2466" i="1"/>
  <c r="P2466" i="1"/>
  <c r="R2466" i="1" s="1"/>
  <c r="N2466" i="1"/>
  <c r="K2466" i="1"/>
  <c r="J2466" i="1"/>
  <c r="I2466" i="1"/>
  <c r="AG2466" i="1" s="1"/>
  <c r="G2466" i="1"/>
  <c r="F2466" i="1"/>
  <c r="E2466" i="1"/>
  <c r="D2466" i="1"/>
  <c r="C2466" i="1"/>
  <c r="AI2465" i="1"/>
  <c r="AE2465" i="1"/>
  <c r="X2465" i="1"/>
  <c r="Z2465" i="1" s="1"/>
  <c r="U2465" i="1"/>
  <c r="S2465" i="1"/>
  <c r="P2465" i="1"/>
  <c r="K2465" i="1"/>
  <c r="N2465" i="1" s="1"/>
  <c r="J2465" i="1"/>
  <c r="I2465" i="1"/>
  <c r="O2465" i="1" s="1"/>
  <c r="G2465" i="1"/>
  <c r="F2465" i="1"/>
  <c r="E2465" i="1"/>
  <c r="D2465" i="1"/>
  <c r="C2465" i="1"/>
  <c r="AI2464" i="1"/>
  <c r="AE2464" i="1"/>
  <c r="X2464" i="1"/>
  <c r="Z2464" i="1" s="1"/>
  <c r="U2464" i="1"/>
  <c r="S2464" i="1"/>
  <c r="P2464" i="1"/>
  <c r="Q2464" i="1" s="1"/>
  <c r="K2464" i="1"/>
  <c r="J2464" i="1"/>
  <c r="N2464" i="1" s="1"/>
  <c r="I2464" i="1"/>
  <c r="G2464" i="1"/>
  <c r="R2464" i="1" s="1"/>
  <c r="F2464" i="1"/>
  <c r="E2464" i="1"/>
  <c r="D2464" i="1"/>
  <c r="C2464" i="1"/>
  <c r="AI2463" i="1"/>
  <c r="AE2463" i="1"/>
  <c r="X2463" i="1"/>
  <c r="Z2463" i="1" s="1"/>
  <c r="U2463" i="1"/>
  <c r="S2463" i="1"/>
  <c r="P2463" i="1"/>
  <c r="Q2463" i="1" s="1"/>
  <c r="K2463" i="1"/>
  <c r="J2463" i="1"/>
  <c r="N2463" i="1" s="1"/>
  <c r="I2463" i="1"/>
  <c r="G2463" i="1"/>
  <c r="F2463" i="1"/>
  <c r="E2463" i="1"/>
  <c r="D2463" i="1"/>
  <c r="C2463" i="1"/>
  <c r="AI2462" i="1"/>
  <c r="AE2462" i="1"/>
  <c r="X2462" i="1"/>
  <c r="U2462" i="1"/>
  <c r="S2462" i="1"/>
  <c r="Q2462" i="1"/>
  <c r="P2462" i="1"/>
  <c r="K2462" i="1"/>
  <c r="J2462" i="1"/>
  <c r="N2462" i="1" s="1"/>
  <c r="O2462" i="1" s="1"/>
  <c r="I2462" i="1"/>
  <c r="G2462" i="1"/>
  <c r="R2462" i="1" s="1"/>
  <c r="F2462" i="1"/>
  <c r="E2462" i="1"/>
  <c r="D2462" i="1"/>
  <c r="C2462" i="1"/>
  <c r="AI2461" i="1"/>
  <c r="AE2461" i="1"/>
  <c r="Z2461" i="1" s="1"/>
  <c r="X2461" i="1"/>
  <c r="U2461" i="1"/>
  <c r="S2461" i="1"/>
  <c r="Q2461" i="1"/>
  <c r="P2461" i="1"/>
  <c r="K2461" i="1"/>
  <c r="J2461" i="1"/>
  <c r="N2461" i="1" s="1"/>
  <c r="I2461" i="1"/>
  <c r="G2461" i="1"/>
  <c r="R2461" i="1" s="1"/>
  <c r="F2461" i="1"/>
  <c r="E2461" i="1"/>
  <c r="D2461" i="1"/>
  <c r="C2461" i="1"/>
  <c r="AI2460" i="1"/>
  <c r="AE2460" i="1"/>
  <c r="Z2460" i="1"/>
  <c r="X2460" i="1"/>
  <c r="U2460" i="1"/>
  <c r="S2460" i="1"/>
  <c r="Q2460" i="1"/>
  <c r="P2460" i="1"/>
  <c r="R2460" i="1" s="1"/>
  <c r="N2460" i="1"/>
  <c r="K2460" i="1"/>
  <c r="J2460" i="1"/>
  <c r="I2460" i="1"/>
  <c r="G2460" i="1"/>
  <c r="F2460" i="1"/>
  <c r="E2460" i="1"/>
  <c r="D2460" i="1"/>
  <c r="C2460" i="1"/>
  <c r="AI2459" i="1"/>
  <c r="AE2459" i="1"/>
  <c r="Z2459" i="1"/>
  <c r="X2459" i="1"/>
  <c r="U2459" i="1"/>
  <c r="S2459" i="1"/>
  <c r="Q2459" i="1"/>
  <c r="P2459" i="1"/>
  <c r="R2459" i="1" s="1"/>
  <c r="N2459" i="1"/>
  <c r="K2459" i="1"/>
  <c r="J2459" i="1"/>
  <c r="I2459" i="1"/>
  <c r="AG2459" i="1" s="1"/>
  <c r="G2459" i="1"/>
  <c r="O2459" i="1" s="1"/>
  <c r="F2459" i="1"/>
  <c r="E2459" i="1"/>
  <c r="D2459" i="1"/>
  <c r="C2459" i="1"/>
  <c r="AI2458" i="1"/>
  <c r="AE2458" i="1"/>
  <c r="Z2458" i="1"/>
  <c r="X2458" i="1"/>
  <c r="U2458" i="1"/>
  <c r="S2458" i="1"/>
  <c r="P2458" i="1"/>
  <c r="R2458" i="1" s="1"/>
  <c r="N2458" i="1"/>
  <c r="K2458" i="1"/>
  <c r="J2458" i="1"/>
  <c r="I2458" i="1"/>
  <c r="AG2458" i="1" s="1"/>
  <c r="G2458" i="1"/>
  <c r="O2458" i="1" s="1"/>
  <c r="F2458" i="1"/>
  <c r="E2458" i="1"/>
  <c r="D2458" i="1"/>
  <c r="C2458" i="1"/>
  <c r="AI2457" i="1"/>
  <c r="AE2457" i="1"/>
  <c r="X2457" i="1"/>
  <c r="Z2457" i="1" s="1"/>
  <c r="U2457" i="1"/>
  <c r="S2457" i="1"/>
  <c r="P2457" i="1"/>
  <c r="K2457" i="1"/>
  <c r="N2457" i="1" s="1"/>
  <c r="J2457" i="1"/>
  <c r="I2457" i="1"/>
  <c r="G2457" i="1"/>
  <c r="F2457" i="1"/>
  <c r="E2457" i="1"/>
  <c r="D2457" i="1"/>
  <c r="C2457" i="1"/>
  <c r="AI2456" i="1"/>
  <c r="AE2456" i="1"/>
  <c r="X2456" i="1"/>
  <c r="Z2456" i="1" s="1"/>
  <c r="U2456" i="1"/>
  <c r="S2456" i="1"/>
  <c r="P2456" i="1"/>
  <c r="Q2456" i="1" s="1"/>
  <c r="K2456" i="1"/>
  <c r="J2456" i="1"/>
  <c r="N2456" i="1" s="1"/>
  <c r="I2456" i="1"/>
  <c r="G2456" i="1"/>
  <c r="R2456" i="1" s="1"/>
  <c r="F2456" i="1"/>
  <c r="E2456" i="1"/>
  <c r="D2456" i="1"/>
  <c r="C2456" i="1"/>
  <c r="AI2455" i="1"/>
  <c r="AE2455" i="1"/>
  <c r="X2455" i="1"/>
  <c r="Z2455" i="1" s="1"/>
  <c r="U2455" i="1"/>
  <c r="S2455" i="1"/>
  <c r="R2455" i="1"/>
  <c r="P2455" i="1"/>
  <c r="Q2455" i="1" s="1"/>
  <c r="K2455" i="1"/>
  <c r="J2455" i="1"/>
  <c r="N2455" i="1" s="1"/>
  <c r="I2455" i="1"/>
  <c r="G2455" i="1"/>
  <c r="F2455" i="1"/>
  <c r="E2455" i="1"/>
  <c r="D2455" i="1"/>
  <c r="C2455" i="1"/>
  <c r="AI2454" i="1"/>
  <c r="AE2454" i="1"/>
  <c r="X2454" i="1"/>
  <c r="U2454" i="1"/>
  <c r="S2454" i="1"/>
  <c r="Q2454" i="1"/>
  <c r="P2454" i="1"/>
  <c r="K2454" i="1"/>
  <c r="J2454" i="1"/>
  <c r="N2454" i="1" s="1"/>
  <c r="O2454" i="1" s="1"/>
  <c r="I2454" i="1"/>
  <c r="G2454" i="1"/>
  <c r="R2454" i="1" s="1"/>
  <c r="F2454" i="1"/>
  <c r="E2454" i="1"/>
  <c r="D2454" i="1"/>
  <c r="C2454" i="1"/>
  <c r="AI2453" i="1"/>
  <c r="AE2453" i="1"/>
  <c r="Z2453" i="1" s="1"/>
  <c r="X2453" i="1"/>
  <c r="U2453" i="1"/>
  <c r="S2453" i="1"/>
  <c r="Q2453" i="1"/>
  <c r="P2453" i="1"/>
  <c r="K2453" i="1"/>
  <c r="J2453" i="1"/>
  <c r="N2453" i="1" s="1"/>
  <c r="I2453" i="1"/>
  <c r="G2453" i="1"/>
  <c r="R2453" i="1" s="1"/>
  <c r="F2453" i="1"/>
  <c r="E2453" i="1"/>
  <c r="D2453" i="1"/>
  <c r="C2453" i="1"/>
  <c r="AI2452" i="1"/>
  <c r="AE2452" i="1"/>
  <c r="Z2452" i="1"/>
  <c r="X2452" i="1"/>
  <c r="U2452" i="1"/>
  <c r="S2452" i="1"/>
  <c r="Q2452" i="1"/>
  <c r="P2452" i="1"/>
  <c r="R2452" i="1" s="1"/>
  <c r="N2452" i="1"/>
  <c r="K2452" i="1"/>
  <c r="J2452" i="1"/>
  <c r="I2452" i="1"/>
  <c r="G2452" i="1"/>
  <c r="F2452" i="1"/>
  <c r="E2452" i="1"/>
  <c r="D2452" i="1"/>
  <c r="C2452" i="1"/>
  <c r="AI2451" i="1"/>
  <c r="AE2451" i="1"/>
  <c r="Z2451" i="1"/>
  <c r="X2451" i="1"/>
  <c r="U2451" i="1"/>
  <c r="S2451" i="1"/>
  <c r="Q2451" i="1"/>
  <c r="P2451" i="1"/>
  <c r="R2451" i="1" s="1"/>
  <c r="N2451" i="1"/>
  <c r="K2451" i="1"/>
  <c r="J2451" i="1"/>
  <c r="I2451" i="1"/>
  <c r="G2451" i="1"/>
  <c r="F2451" i="1"/>
  <c r="E2451" i="1"/>
  <c r="D2451" i="1"/>
  <c r="C2451" i="1"/>
  <c r="AI2450" i="1"/>
  <c r="AE2450" i="1"/>
  <c r="Z2450" i="1"/>
  <c r="X2450" i="1"/>
  <c r="U2450" i="1"/>
  <c r="S2450" i="1"/>
  <c r="P2450" i="1"/>
  <c r="R2450" i="1" s="1"/>
  <c r="N2450" i="1"/>
  <c r="K2450" i="1"/>
  <c r="J2450" i="1"/>
  <c r="I2450" i="1"/>
  <c r="G2450" i="1"/>
  <c r="O2450" i="1" s="1"/>
  <c r="F2450" i="1"/>
  <c r="E2450" i="1"/>
  <c r="D2450" i="1"/>
  <c r="C2450" i="1"/>
  <c r="AI2449" i="1"/>
  <c r="AE2449" i="1"/>
  <c r="X2449" i="1"/>
  <c r="Z2449" i="1" s="1"/>
  <c r="U2449" i="1"/>
  <c r="S2449" i="1"/>
  <c r="P2449" i="1"/>
  <c r="K2449" i="1"/>
  <c r="N2449" i="1" s="1"/>
  <c r="J2449" i="1"/>
  <c r="I2449" i="1"/>
  <c r="G2449" i="1"/>
  <c r="F2449" i="1"/>
  <c r="E2449" i="1"/>
  <c r="D2449" i="1"/>
  <c r="C2449" i="1"/>
  <c r="AI2448" i="1"/>
  <c r="AE2448" i="1"/>
  <c r="X2448" i="1"/>
  <c r="Z2448" i="1" s="1"/>
  <c r="U2448" i="1"/>
  <c r="S2448" i="1"/>
  <c r="P2448" i="1"/>
  <c r="Q2448" i="1" s="1"/>
  <c r="K2448" i="1"/>
  <c r="J2448" i="1"/>
  <c r="I2448" i="1"/>
  <c r="G2448" i="1"/>
  <c r="R2448" i="1" s="1"/>
  <c r="F2448" i="1"/>
  <c r="E2448" i="1"/>
  <c r="D2448" i="1"/>
  <c r="C2448" i="1"/>
  <c r="AI2447" i="1"/>
  <c r="AE2447" i="1"/>
  <c r="X2447" i="1"/>
  <c r="Z2447" i="1" s="1"/>
  <c r="U2447" i="1"/>
  <c r="S2447" i="1"/>
  <c r="P2447" i="1"/>
  <c r="Q2447" i="1" s="1"/>
  <c r="K2447" i="1"/>
  <c r="J2447" i="1"/>
  <c r="N2447" i="1" s="1"/>
  <c r="I2447" i="1"/>
  <c r="G2447" i="1"/>
  <c r="R2447" i="1" s="1"/>
  <c r="F2447" i="1"/>
  <c r="E2447" i="1"/>
  <c r="D2447" i="1"/>
  <c r="C2447" i="1"/>
  <c r="AI2446" i="1"/>
  <c r="AE2446" i="1"/>
  <c r="X2446" i="1"/>
  <c r="U2446" i="1"/>
  <c r="S2446" i="1"/>
  <c r="P2446" i="1"/>
  <c r="Q2446" i="1" s="1"/>
  <c r="K2446" i="1"/>
  <c r="J2446" i="1"/>
  <c r="N2446" i="1" s="1"/>
  <c r="O2446" i="1" s="1"/>
  <c r="I2446" i="1"/>
  <c r="G2446" i="1"/>
  <c r="R2446" i="1" s="1"/>
  <c r="F2446" i="1"/>
  <c r="E2446" i="1"/>
  <c r="D2446" i="1"/>
  <c r="C2446" i="1"/>
  <c r="AI2445" i="1"/>
  <c r="AE2445" i="1"/>
  <c r="Z2445" i="1" s="1"/>
  <c r="X2445" i="1"/>
  <c r="U2445" i="1"/>
  <c r="S2445" i="1"/>
  <c r="Q2445" i="1"/>
  <c r="P2445" i="1"/>
  <c r="K2445" i="1"/>
  <c r="J2445" i="1"/>
  <c r="N2445" i="1" s="1"/>
  <c r="I2445" i="1"/>
  <c r="G2445" i="1"/>
  <c r="R2445" i="1" s="1"/>
  <c r="F2445" i="1"/>
  <c r="E2445" i="1"/>
  <c r="D2445" i="1"/>
  <c r="C2445" i="1"/>
  <c r="AI2444" i="1"/>
  <c r="AE2444" i="1"/>
  <c r="Z2444" i="1"/>
  <c r="X2444" i="1"/>
  <c r="U2444" i="1"/>
  <c r="S2444" i="1"/>
  <c r="Q2444" i="1"/>
  <c r="P2444" i="1"/>
  <c r="R2444" i="1" s="1"/>
  <c r="N2444" i="1"/>
  <c r="AG2444" i="1" s="1"/>
  <c r="K2444" i="1"/>
  <c r="J2444" i="1"/>
  <c r="I2444" i="1"/>
  <c r="G2444" i="1"/>
  <c r="F2444" i="1"/>
  <c r="E2444" i="1"/>
  <c r="D2444" i="1"/>
  <c r="C2444" i="1"/>
  <c r="AI2443" i="1"/>
  <c r="AE2443" i="1"/>
  <c r="Z2443" i="1"/>
  <c r="X2443" i="1"/>
  <c r="U2443" i="1"/>
  <c r="S2443" i="1"/>
  <c r="Q2443" i="1"/>
  <c r="P2443" i="1"/>
  <c r="R2443" i="1" s="1"/>
  <c r="N2443" i="1"/>
  <c r="K2443" i="1"/>
  <c r="J2443" i="1"/>
  <c r="I2443" i="1"/>
  <c r="G2443" i="1"/>
  <c r="AG2443" i="1" s="1"/>
  <c r="F2443" i="1"/>
  <c r="E2443" i="1"/>
  <c r="D2443" i="1"/>
  <c r="C2443" i="1"/>
  <c r="AI2442" i="1"/>
  <c r="AE2442" i="1"/>
  <c r="Z2442" i="1"/>
  <c r="X2442" i="1"/>
  <c r="U2442" i="1"/>
  <c r="S2442" i="1"/>
  <c r="P2442" i="1"/>
  <c r="R2442" i="1" s="1"/>
  <c r="N2442" i="1"/>
  <c r="K2442" i="1"/>
  <c r="J2442" i="1"/>
  <c r="I2442" i="1"/>
  <c r="G2442" i="1"/>
  <c r="O2442" i="1" s="1"/>
  <c r="F2442" i="1"/>
  <c r="E2442" i="1"/>
  <c r="D2442" i="1"/>
  <c r="C2442" i="1"/>
  <c r="AI2441" i="1"/>
  <c r="AE2441" i="1"/>
  <c r="X2441" i="1"/>
  <c r="Z2441" i="1" s="1"/>
  <c r="U2441" i="1"/>
  <c r="S2441" i="1"/>
  <c r="P2441" i="1"/>
  <c r="K2441" i="1"/>
  <c r="N2441" i="1" s="1"/>
  <c r="J2441" i="1"/>
  <c r="I2441" i="1"/>
  <c r="O2441" i="1" s="1"/>
  <c r="G2441" i="1"/>
  <c r="F2441" i="1"/>
  <c r="E2441" i="1"/>
  <c r="D2441" i="1"/>
  <c r="C2441" i="1"/>
  <c r="AI2440" i="1"/>
  <c r="AE2440" i="1"/>
  <c r="X2440" i="1"/>
  <c r="Z2440" i="1" s="1"/>
  <c r="U2440" i="1"/>
  <c r="S2440" i="1"/>
  <c r="P2440" i="1"/>
  <c r="Q2440" i="1" s="1"/>
  <c r="K2440" i="1"/>
  <c r="J2440" i="1"/>
  <c r="N2440" i="1" s="1"/>
  <c r="I2440" i="1"/>
  <c r="G2440" i="1"/>
  <c r="R2440" i="1" s="1"/>
  <c r="F2440" i="1"/>
  <c r="E2440" i="1"/>
  <c r="D2440" i="1"/>
  <c r="C2440" i="1"/>
  <c r="AI2439" i="1"/>
  <c r="AE2439" i="1"/>
  <c r="X2439" i="1"/>
  <c r="Z2439" i="1" s="1"/>
  <c r="U2439" i="1"/>
  <c r="S2439" i="1"/>
  <c r="P2439" i="1"/>
  <c r="Q2439" i="1" s="1"/>
  <c r="K2439" i="1"/>
  <c r="J2439" i="1"/>
  <c r="N2439" i="1" s="1"/>
  <c r="I2439" i="1"/>
  <c r="G2439" i="1"/>
  <c r="F2439" i="1"/>
  <c r="E2439" i="1"/>
  <c r="D2439" i="1"/>
  <c r="C2439" i="1"/>
  <c r="AI2438" i="1"/>
  <c r="AE2438" i="1"/>
  <c r="X2438" i="1"/>
  <c r="U2438" i="1"/>
  <c r="S2438" i="1"/>
  <c r="P2438" i="1"/>
  <c r="Q2438" i="1" s="1"/>
  <c r="O2438" i="1"/>
  <c r="K2438" i="1"/>
  <c r="J2438" i="1"/>
  <c r="N2438" i="1" s="1"/>
  <c r="I2438" i="1"/>
  <c r="G2438" i="1"/>
  <c r="R2438" i="1" s="1"/>
  <c r="F2438" i="1"/>
  <c r="E2438" i="1"/>
  <c r="D2438" i="1"/>
  <c r="C2438" i="1"/>
  <c r="AI2437" i="1"/>
  <c r="AE2437" i="1"/>
  <c r="X2437" i="1"/>
  <c r="Z2437" i="1" s="1"/>
  <c r="U2437" i="1"/>
  <c r="S2437" i="1"/>
  <c r="Q2437" i="1"/>
  <c r="P2437" i="1"/>
  <c r="K2437" i="1"/>
  <c r="J2437" i="1"/>
  <c r="N2437" i="1" s="1"/>
  <c r="I2437" i="1"/>
  <c r="G2437" i="1"/>
  <c r="R2437" i="1" s="1"/>
  <c r="F2437" i="1"/>
  <c r="E2437" i="1"/>
  <c r="D2437" i="1"/>
  <c r="C2437" i="1"/>
  <c r="AI2436" i="1"/>
  <c r="AE2436" i="1"/>
  <c r="Z2436" i="1"/>
  <c r="X2436" i="1"/>
  <c r="U2436" i="1"/>
  <c r="S2436" i="1"/>
  <c r="Q2436" i="1"/>
  <c r="P2436" i="1"/>
  <c r="R2436" i="1" s="1"/>
  <c r="N2436" i="1"/>
  <c r="AG2436" i="1" s="1"/>
  <c r="K2436" i="1"/>
  <c r="J2436" i="1"/>
  <c r="I2436" i="1"/>
  <c r="G2436" i="1"/>
  <c r="F2436" i="1"/>
  <c r="E2436" i="1"/>
  <c r="D2436" i="1"/>
  <c r="C2436" i="1"/>
  <c r="AI2435" i="1"/>
  <c r="AE2435" i="1"/>
  <c r="Z2435" i="1"/>
  <c r="X2435" i="1"/>
  <c r="U2435" i="1"/>
  <c r="S2435" i="1"/>
  <c r="Q2435" i="1"/>
  <c r="P2435" i="1"/>
  <c r="R2435" i="1" s="1"/>
  <c r="N2435" i="1"/>
  <c r="K2435" i="1"/>
  <c r="J2435" i="1"/>
  <c r="I2435" i="1"/>
  <c r="O2435" i="1" s="1"/>
  <c r="G2435" i="1"/>
  <c r="AG2435" i="1" s="1"/>
  <c r="F2435" i="1"/>
  <c r="E2435" i="1"/>
  <c r="D2435" i="1"/>
  <c r="C2435" i="1"/>
  <c r="AI2434" i="1"/>
  <c r="AE2434" i="1"/>
  <c r="Z2434" i="1"/>
  <c r="X2434" i="1"/>
  <c r="U2434" i="1"/>
  <c r="S2434" i="1"/>
  <c r="P2434" i="1"/>
  <c r="R2434" i="1" s="1"/>
  <c r="N2434" i="1"/>
  <c r="K2434" i="1"/>
  <c r="J2434" i="1"/>
  <c r="I2434" i="1"/>
  <c r="G2434" i="1"/>
  <c r="O2434" i="1" s="1"/>
  <c r="F2434" i="1"/>
  <c r="E2434" i="1"/>
  <c r="D2434" i="1"/>
  <c r="C2434" i="1"/>
  <c r="AI2433" i="1"/>
  <c r="AE2433" i="1"/>
  <c r="X2433" i="1"/>
  <c r="Z2433" i="1" s="1"/>
  <c r="U2433" i="1"/>
  <c r="S2433" i="1"/>
  <c r="P2433" i="1"/>
  <c r="K2433" i="1"/>
  <c r="N2433" i="1" s="1"/>
  <c r="J2433" i="1"/>
  <c r="I2433" i="1"/>
  <c r="O2433" i="1" s="1"/>
  <c r="G2433" i="1"/>
  <c r="F2433" i="1"/>
  <c r="E2433" i="1"/>
  <c r="D2433" i="1"/>
  <c r="C2433" i="1"/>
  <c r="AI2432" i="1"/>
  <c r="AE2432" i="1"/>
  <c r="X2432" i="1"/>
  <c r="Z2432" i="1" s="1"/>
  <c r="U2432" i="1"/>
  <c r="S2432" i="1"/>
  <c r="P2432" i="1"/>
  <c r="Q2432" i="1" s="1"/>
  <c r="K2432" i="1"/>
  <c r="J2432" i="1"/>
  <c r="N2432" i="1" s="1"/>
  <c r="I2432" i="1"/>
  <c r="G2432" i="1"/>
  <c r="R2432" i="1" s="1"/>
  <c r="F2432" i="1"/>
  <c r="E2432" i="1"/>
  <c r="D2432" i="1"/>
  <c r="C2432" i="1"/>
  <c r="AI2431" i="1"/>
  <c r="AE2431" i="1"/>
  <c r="X2431" i="1"/>
  <c r="Z2431" i="1" s="1"/>
  <c r="U2431" i="1"/>
  <c r="S2431" i="1"/>
  <c r="R2431" i="1"/>
  <c r="P2431" i="1"/>
  <c r="Q2431" i="1" s="1"/>
  <c r="K2431" i="1"/>
  <c r="J2431" i="1"/>
  <c r="N2431" i="1" s="1"/>
  <c r="I2431" i="1"/>
  <c r="G2431" i="1"/>
  <c r="F2431" i="1"/>
  <c r="E2431" i="1"/>
  <c r="D2431" i="1"/>
  <c r="C2431" i="1"/>
  <c r="AI2430" i="1"/>
  <c r="AE2430" i="1"/>
  <c r="X2430" i="1"/>
  <c r="U2430" i="1"/>
  <c r="S2430" i="1"/>
  <c r="P2430" i="1"/>
  <c r="Q2430" i="1" s="1"/>
  <c r="O2430" i="1"/>
  <c r="K2430" i="1"/>
  <c r="J2430" i="1"/>
  <c r="N2430" i="1" s="1"/>
  <c r="I2430" i="1"/>
  <c r="G2430" i="1"/>
  <c r="R2430" i="1" s="1"/>
  <c r="F2430" i="1"/>
  <c r="E2430" i="1"/>
  <c r="D2430" i="1"/>
  <c r="C2430" i="1"/>
  <c r="AI2429" i="1"/>
  <c r="AE2429" i="1"/>
  <c r="X2429" i="1"/>
  <c r="Z2429" i="1" s="1"/>
  <c r="U2429" i="1"/>
  <c r="S2429" i="1"/>
  <c r="Q2429" i="1"/>
  <c r="P2429" i="1"/>
  <c r="K2429" i="1"/>
  <c r="J2429" i="1"/>
  <c r="N2429" i="1" s="1"/>
  <c r="I2429" i="1"/>
  <c r="G2429" i="1"/>
  <c r="R2429" i="1" s="1"/>
  <c r="F2429" i="1"/>
  <c r="E2429" i="1"/>
  <c r="D2429" i="1"/>
  <c r="C2429" i="1"/>
  <c r="AI2428" i="1"/>
  <c r="AE2428" i="1"/>
  <c r="Z2428" i="1"/>
  <c r="X2428" i="1"/>
  <c r="U2428" i="1"/>
  <c r="S2428" i="1"/>
  <c r="Q2428" i="1"/>
  <c r="P2428" i="1"/>
  <c r="R2428" i="1" s="1"/>
  <c r="N2428" i="1"/>
  <c r="AG2428" i="1" s="1"/>
  <c r="K2428" i="1"/>
  <c r="J2428" i="1"/>
  <c r="I2428" i="1"/>
  <c r="G2428" i="1"/>
  <c r="F2428" i="1"/>
  <c r="E2428" i="1"/>
  <c r="D2428" i="1"/>
  <c r="C2428" i="1"/>
  <c r="AI2427" i="1"/>
  <c r="AE2427" i="1"/>
  <c r="Z2427" i="1"/>
  <c r="X2427" i="1"/>
  <c r="U2427" i="1"/>
  <c r="S2427" i="1"/>
  <c r="Q2427" i="1"/>
  <c r="P2427" i="1"/>
  <c r="N2427" i="1"/>
  <c r="K2427" i="1"/>
  <c r="J2427" i="1"/>
  <c r="I2427" i="1"/>
  <c r="G2427" i="1"/>
  <c r="R2427" i="1" s="1"/>
  <c r="F2427" i="1"/>
  <c r="E2427" i="1"/>
  <c r="D2427" i="1"/>
  <c r="C2427" i="1"/>
  <c r="AI2426" i="1"/>
  <c r="AE2426" i="1"/>
  <c r="Z2426" i="1"/>
  <c r="X2426" i="1"/>
  <c r="U2426" i="1"/>
  <c r="S2426" i="1"/>
  <c r="P2426" i="1"/>
  <c r="R2426" i="1" s="1"/>
  <c r="N2426" i="1"/>
  <c r="K2426" i="1"/>
  <c r="J2426" i="1"/>
  <c r="I2426" i="1"/>
  <c r="G2426" i="1"/>
  <c r="O2426" i="1" s="1"/>
  <c r="F2426" i="1"/>
  <c r="E2426" i="1"/>
  <c r="D2426" i="1"/>
  <c r="C2426" i="1"/>
  <c r="AI2425" i="1"/>
  <c r="AE2425" i="1"/>
  <c r="X2425" i="1"/>
  <c r="Z2425" i="1" s="1"/>
  <c r="U2425" i="1"/>
  <c r="S2425" i="1"/>
  <c r="P2425" i="1"/>
  <c r="K2425" i="1"/>
  <c r="N2425" i="1" s="1"/>
  <c r="J2425" i="1"/>
  <c r="I2425" i="1"/>
  <c r="O2425" i="1" s="1"/>
  <c r="G2425" i="1"/>
  <c r="F2425" i="1"/>
  <c r="E2425" i="1"/>
  <c r="D2425" i="1"/>
  <c r="C2425" i="1"/>
  <c r="AI2424" i="1"/>
  <c r="AE2424" i="1"/>
  <c r="X2424" i="1"/>
  <c r="Z2424" i="1" s="1"/>
  <c r="U2424" i="1"/>
  <c r="S2424" i="1"/>
  <c r="P2424" i="1"/>
  <c r="Q2424" i="1" s="1"/>
  <c r="K2424" i="1"/>
  <c r="J2424" i="1"/>
  <c r="N2424" i="1" s="1"/>
  <c r="I2424" i="1"/>
  <c r="G2424" i="1"/>
  <c r="R2424" i="1" s="1"/>
  <c r="F2424" i="1"/>
  <c r="E2424" i="1"/>
  <c r="D2424" i="1"/>
  <c r="C2424" i="1"/>
  <c r="AI2423" i="1"/>
  <c r="AE2423" i="1"/>
  <c r="X2423" i="1"/>
  <c r="Z2423" i="1" s="1"/>
  <c r="U2423" i="1"/>
  <c r="S2423" i="1"/>
  <c r="R2423" i="1"/>
  <c r="P2423" i="1"/>
  <c r="Q2423" i="1" s="1"/>
  <c r="K2423" i="1"/>
  <c r="N2423" i="1" s="1"/>
  <c r="J2423" i="1"/>
  <c r="I2423" i="1"/>
  <c r="G2423" i="1"/>
  <c r="F2423" i="1"/>
  <c r="E2423" i="1"/>
  <c r="D2423" i="1"/>
  <c r="C2423" i="1"/>
  <c r="AI2422" i="1"/>
  <c r="AE2422" i="1"/>
  <c r="X2422" i="1"/>
  <c r="U2422" i="1"/>
  <c r="S2422" i="1"/>
  <c r="P2422" i="1"/>
  <c r="Q2422" i="1" s="1"/>
  <c r="O2422" i="1"/>
  <c r="K2422" i="1"/>
  <c r="J2422" i="1"/>
  <c r="N2422" i="1" s="1"/>
  <c r="I2422" i="1"/>
  <c r="G2422" i="1"/>
  <c r="R2422" i="1" s="1"/>
  <c r="F2422" i="1"/>
  <c r="E2422" i="1"/>
  <c r="D2422" i="1"/>
  <c r="C2422" i="1"/>
  <c r="AI2421" i="1"/>
  <c r="AE2421" i="1"/>
  <c r="X2421" i="1"/>
  <c r="Z2421" i="1" s="1"/>
  <c r="U2421" i="1"/>
  <c r="S2421" i="1"/>
  <c r="Q2421" i="1"/>
  <c r="P2421" i="1"/>
  <c r="K2421" i="1"/>
  <c r="J2421" i="1"/>
  <c r="N2421" i="1" s="1"/>
  <c r="I2421" i="1"/>
  <c r="G2421" i="1"/>
  <c r="R2421" i="1" s="1"/>
  <c r="F2421" i="1"/>
  <c r="E2421" i="1"/>
  <c r="D2421" i="1"/>
  <c r="C2421" i="1"/>
  <c r="AI2420" i="1"/>
  <c r="AE2420" i="1"/>
  <c r="Z2420" i="1"/>
  <c r="X2420" i="1"/>
  <c r="U2420" i="1"/>
  <c r="S2420" i="1"/>
  <c r="Q2420" i="1"/>
  <c r="P2420" i="1"/>
  <c r="R2420" i="1" s="1"/>
  <c r="N2420" i="1"/>
  <c r="AG2420" i="1" s="1"/>
  <c r="K2420" i="1"/>
  <c r="J2420" i="1"/>
  <c r="I2420" i="1"/>
  <c r="G2420" i="1"/>
  <c r="F2420" i="1"/>
  <c r="E2420" i="1"/>
  <c r="D2420" i="1"/>
  <c r="C2420" i="1"/>
  <c r="AI2419" i="1"/>
  <c r="AE2419" i="1"/>
  <c r="Z2419" i="1"/>
  <c r="X2419" i="1"/>
  <c r="U2419" i="1"/>
  <c r="S2419" i="1"/>
  <c r="Q2419" i="1"/>
  <c r="P2419" i="1"/>
  <c r="N2419" i="1"/>
  <c r="K2419" i="1"/>
  <c r="J2419" i="1"/>
  <c r="I2419" i="1"/>
  <c r="G2419" i="1"/>
  <c r="R2419" i="1" s="1"/>
  <c r="F2419" i="1"/>
  <c r="E2419" i="1"/>
  <c r="D2419" i="1"/>
  <c r="C2419" i="1"/>
  <c r="AI2418" i="1"/>
  <c r="AE2418" i="1"/>
  <c r="Z2418" i="1"/>
  <c r="X2418" i="1"/>
  <c r="U2418" i="1"/>
  <c r="S2418" i="1"/>
  <c r="P2418" i="1"/>
  <c r="R2418" i="1" s="1"/>
  <c r="N2418" i="1"/>
  <c r="K2418" i="1"/>
  <c r="J2418" i="1"/>
  <c r="I2418" i="1"/>
  <c r="G2418" i="1"/>
  <c r="O2418" i="1" s="1"/>
  <c r="F2418" i="1"/>
  <c r="E2418" i="1"/>
  <c r="D2418" i="1"/>
  <c r="C2418" i="1"/>
  <c r="AI2417" i="1"/>
  <c r="AE2417" i="1"/>
  <c r="X2417" i="1"/>
  <c r="Z2417" i="1" s="1"/>
  <c r="U2417" i="1"/>
  <c r="S2417" i="1"/>
  <c r="P2417" i="1"/>
  <c r="K2417" i="1"/>
  <c r="N2417" i="1" s="1"/>
  <c r="J2417" i="1"/>
  <c r="I2417" i="1"/>
  <c r="O2417" i="1" s="1"/>
  <c r="G2417" i="1"/>
  <c r="F2417" i="1"/>
  <c r="E2417" i="1"/>
  <c r="D2417" i="1"/>
  <c r="C2417" i="1"/>
  <c r="AI2416" i="1"/>
  <c r="AE2416" i="1"/>
  <c r="X2416" i="1"/>
  <c r="Z2416" i="1" s="1"/>
  <c r="U2416" i="1"/>
  <c r="S2416" i="1"/>
  <c r="P2416" i="1"/>
  <c r="Q2416" i="1" s="1"/>
  <c r="K2416" i="1"/>
  <c r="J2416" i="1"/>
  <c r="N2416" i="1" s="1"/>
  <c r="I2416" i="1"/>
  <c r="G2416" i="1"/>
  <c r="R2416" i="1" s="1"/>
  <c r="F2416" i="1"/>
  <c r="E2416" i="1"/>
  <c r="D2416" i="1"/>
  <c r="C2416" i="1"/>
  <c r="AI2415" i="1"/>
  <c r="AE2415" i="1"/>
  <c r="X2415" i="1"/>
  <c r="Z2415" i="1" s="1"/>
  <c r="U2415" i="1"/>
  <c r="S2415" i="1"/>
  <c r="P2415" i="1"/>
  <c r="Q2415" i="1" s="1"/>
  <c r="K2415" i="1"/>
  <c r="N2415" i="1" s="1"/>
  <c r="J2415" i="1"/>
  <c r="I2415" i="1"/>
  <c r="G2415" i="1"/>
  <c r="F2415" i="1"/>
  <c r="E2415" i="1"/>
  <c r="D2415" i="1"/>
  <c r="C2415" i="1"/>
  <c r="AI2414" i="1"/>
  <c r="AE2414" i="1"/>
  <c r="X2414" i="1"/>
  <c r="Z2414" i="1" s="1"/>
  <c r="U2414" i="1"/>
  <c r="S2414" i="1"/>
  <c r="P2414" i="1"/>
  <c r="Q2414" i="1" s="1"/>
  <c r="O2414" i="1"/>
  <c r="K2414" i="1"/>
  <c r="J2414" i="1"/>
  <c r="N2414" i="1" s="1"/>
  <c r="I2414" i="1"/>
  <c r="G2414" i="1"/>
  <c r="R2414" i="1" s="1"/>
  <c r="F2414" i="1"/>
  <c r="E2414" i="1"/>
  <c r="D2414" i="1"/>
  <c r="C2414" i="1"/>
  <c r="AI2413" i="1"/>
  <c r="AE2413" i="1"/>
  <c r="X2413" i="1"/>
  <c r="Z2413" i="1" s="1"/>
  <c r="U2413" i="1"/>
  <c r="S2413" i="1"/>
  <c r="Q2413" i="1"/>
  <c r="P2413" i="1"/>
  <c r="K2413" i="1"/>
  <c r="J2413" i="1"/>
  <c r="N2413" i="1" s="1"/>
  <c r="I2413" i="1"/>
  <c r="G2413" i="1"/>
  <c r="R2413" i="1" s="1"/>
  <c r="F2413" i="1"/>
  <c r="E2413" i="1"/>
  <c r="D2413" i="1"/>
  <c r="C2413" i="1"/>
  <c r="AI2412" i="1"/>
  <c r="AE2412" i="1"/>
  <c r="Z2412" i="1"/>
  <c r="X2412" i="1"/>
  <c r="U2412" i="1"/>
  <c r="S2412" i="1"/>
  <c r="Q2412" i="1"/>
  <c r="P2412" i="1"/>
  <c r="R2412" i="1" s="1"/>
  <c r="N2412" i="1"/>
  <c r="AG2412" i="1" s="1"/>
  <c r="K2412" i="1"/>
  <c r="J2412" i="1"/>
  <c r="I2412" i="1"/>
  <c r="G2412" i="1"/>
  <c r="F2412" i="1"/>
  <c r="E2412" i="1"/>
  <c r="D2412" i="1"/>
  <c r="C2412" i="1"/>
  <c r="AI2411" i="1"/>
  <c r="AE2411" i="1"/>
  <c r="Z2411" i="1"/>
  <c r="X2411" i="1"/>
  <c r="U2411" i="1"/>
  <c r="S2411" i="1"/>
  <c r="Q2411" i="1"/>
  <c r="P2411" i="1"/>
  <c r="N2411" i="1"/>
  <c r="K2411" i="1"/>
  <c r="J2411" i="1"/>
  <c r="I2411" i="1"/>
  <c r="G2411" i="1"/>
  <c r="R2411" i="1" s="1"/>
  <c r="F2411" i="1"/>
  <c r="E2411" i="1"/>
  <c r="D2411" i="1"/>
  <c r="C2411" i="1"/>
  <c r="AI2410" i="1"/>
  <c r="AE2410" i="1"/>
  <c r="Z2410" i="1"/>
  <c r="X2410" i="1"/>
  <c r="U2410" i="1"/>
  <c r="S2410" i="1"/>
  <c r="P2410" i="1"/>
  <c r="R2410" i="1" s="1"/>
  <c r="N2410" i="1"/>
  <c r="K2410" i="1"/>
  <c r="J2410" i="1"/>
  <c r="I2410" i="1"/>
  <c r="AG2410" i="1" s="1"/>
  <c r="G2410" i="1"/>
  <c r="F2410" i="1"/>
  <c r="E2410" i="1"/>
  <c r="D2410" i="1"/>
  <c r="C2410" i="1"/>
  <c r="AI2409" i="1"/>
  <c r="AE2409" i="1"/>
  <c r="X2409" i="1"/>
  <c r="Z2409" i="1" s="1"/>
  <c r="U2409" i="1"/>
  <c r="S2409" i="1"/>
  <c r="P2409" i="1"/>
  <c r="K2409" i="1"/>
  <c r="N2409" i="1" s="1"/>
  <c r="J2409" i="1"/>
  <c r="I2409" i="1"/>
  <c r="G2409" i="1"/>
  <c r="F2409" i="1"/>
  <c r="E2409" i="1"/>
  <c r="D2409" i="1"/>
  <c r="C2409" i="1"/>
  <c r="AI2408" i="1"/>
  <c r="AE2408" i="1"/>
  <c r="X2408" i="1"/>
  <c r="Z2408" i="1" s="1"/>
  <c r="U2408" i="1"/>
  <c r="S2408" i="1"/>
  <c r="P2408" i="1"/>
  <c r="Q2408" i="1" s="1"/>
  <c r="K2408" i="1"/>
  <c r="J2408" i="1"/>
  <c r="N2408" i="1" s="1"/>
  <c r="I2408" i="1"/>
  <c r="G2408" i="1"/>
  <c r="R2408" i="1" s="1"/>
  <c r="F2408" i="1"/>
  <c r="E2408" i="1"/>
  <c r="D2408" i="1"/>
  <c r="C2408" i="1"/>
  <c r="AI2407" i="1"/>
  <c r="AE2407" i="1"/>
  <c r="X2407" i="1"/>
  <c r="Z2407" i="1" s="1"/>
  <c r="U2407" i="1"/>
  <c r="S2407" i="1"/>
  <c r="R2407" i="1"/>
  <c r="P2407" i="1"/>
  <c r="Q2407" i="1" s="1"/>
  <c r="K2407" i="1"/>
  <c r="N2407" i="1" s="1"/>
  <c r="J2407" i="1"/>
  <c r="I2407" i="1"/>
  <c r="G2407" i="1"/>
  <c r="F2407" i="1"/>
  <c r="E2407" i="1"/>
  <c r="D2407" i="1"/>
  <c r="C2407" i="1"/>
  <c r="AI2406" i="1"/>
  <c r="AE2406" i="1"/>
  <c r="X2406" i="1"/>
  <c r="Z2406" i="1" s="1"/>
  <c r="U2406" i="1"/>
  <c r="S2406" i="1"/>
  <c r="P2406" i="1"/>
  <c r="Q2406" i="1" s="1"/>
  <c r="O2406" i="1"/>
  <c r="K2406" i="1"/>
  <c r="J2406" i="1"/>
  <c r="N2406" i="1" s="1"/>
  <c r="I2406" i="1"/>
  <c r="G2406" i="1"/>
  <c r="R2406" i="1" s="1"/>
  <c r="F2406" i="1"/>
  <c r="E2406" i="1"/>
  <c r="D2406" i="1"/>
  <c r="C2406" i="1"/>
  <c r="AI2405" i="1"/>
  <c r="AE2405" i="1"/>
  <c r="X2405" i="1"/>
  <c r="Z2405" i="1" s="1"/>
  <c r="U2405" i="1"/>
  <c r="S2405" i="1"/>
  <c r="Q2405" i="1"/>
  <c r="P2405" i="1"/>
  <c r="K2405" i="1"/>
  <c r="J2405" i="1"/>
  <c r="N2405" i="1" s="1"/>
  <c r="I2405" i="1"/>
  <c r="G2405" i="1"/>
  <c r="R2405" i="1" s="1"/>
  <c r="F2405" i="1"/>
  <c r="E2405" i="1"/>
  <c r="D2405" i="1"/>
  <c r="C2405" i="1"/>
  <c r="AI2404" i="1"/>
  <c r="AE2404" i="1"/>
  <c r="Z2404" i="1"/>
  <c r="X2404" i="1"/>
  <c r="U2404" i="1"/>
  <c r="S2404" i="1"/>
  <c r="Q2404" i="1"/>
  <c r="P2404" i="1"/>
  <c r="R2404" i="1" s="1"/>
  <c r="N2404" i="1"/>
  <c r="AG2404" i="1" s="1"/>
  <c r="K2404" i="1"/>
  <c r="J2404" i="1"/>
  <c r="I2404" i="1"/>
  <c r="G2404" i="1"/>
  <c r="F2404" i="1"/>
  <c r="E2404" i="1"/>
  <c r="D2404" i="1"/>
  <c r="C2404" i="1"/>
  <c r="AI2403" i="1"/>
  <c r="AE2403" i="1"/>
  <c r="Z2403" i="1"/>
  <c r="X2403" i="1"/>
  <c r="U2403" i="1"/>
  <c r="S2403" i="1"/>
  <c r="Q2403" i="1"/>
  <c r="P2403" i="1"/>
  <c r="R2403" i="1" s="1"/>
  <c r="N2403" i="1"/>
  <c r="K2403" i="1"/>
  <c r="J2403" i="1"/>
  <c r="I2403" i="1"/>
  <c r="G2403" i="1"/>
  <c r="F2403" i="1"/>
  <c r="E2403" i="1"/>
  <c r="D2403" i="1"/>
  <c r="C2403" i="1"/>
  <c r="AI2402" i="1"/>
  <c r="AE2402" i="1"/>
  <c r="Z2402" i="1"/>
  <c r="X2402" i="1"/>
  <c r="U2402" i="1"/>
  <c r="S2402" i="1"/>
  <c r="P2402" i="1"/>
  <c r="R2402" i="1" s="1"/>
  <c r="N2402" i="1"/>
  <c r="K2402" i="1"/>
  <c r="J2402" i="1"/>
  <c r="I2402" i="1"/>
  <c r="G2402" i="1"/>
  <c r="F2402" i="1"/>
  <c r="E2402" i="1"/>
  <c r="D2402" i="1"/>
  <c r="C2402" i="1"/>
  <c r="AI2401" i="1"/>
  <c r="AE2401" i="1"/>
  <c r="X2401" i="1"/>
  <c r="Z2401" i="1" s="1"/>
  <c r="U2401" i="1"/>
  <c r="S2401" i="1"/>
  <c r="P2401" i="1"/>
  <c r="K2401" i="1"/>
  <c r="N2401" i="1" s="1"/>
  <c r="J2401" i="1"/>
  <c r="I2401" i="1"/>
  <c r="G2401" i="1"/>
  <c r="F2401" i="1"/>
  <c r="E2401" i="1"/>
  <c r="D2401" i="1"/>
  <c r="C2401" i="1"/>
  <c r="AI2400" i="1"/>
  <c r="AE2400" i="1"/>
  <c r="X2400" i="1"/>
  <c r="Z2400" i="1" s="1"/>
  <c r="U2400" i="1"/>
  <c r="S2400" i="1"/>
  <c r="P2400" i="1"/>
  <c r="Q2400" i="1" s="1"/>
  <c r="K2400" i="1"/>
  <c r="J2400" i="1"/>
  <c r="N2400" i="1" s="1"/>
  <c r="I2400" i="1"/>
  <c r="G2400" i="1"/>
  <c r="R2400" i="1" s="1"/>
  <c r="F2400" i="1"/>
  <c r="E2400" i="1"/>
  <c r="D2400" i="1"/>
  <c r="C2400" i="1"/>
  <c r="AI2399" i="1"/>
  <c r="AE2399" i="1"/>
  <c r="X2399" i="1"/>
  <c r="Z2399" i="1" s="1"/>
  <c r="U2399" i="1"/>
  <c r="S2399" i="1"/>
  <c r="R2399" i="1"/>
  <c r="P2399" i="1"/>
  <c r="Q2399" i="1" s="1"/>
  <c r="K2399" i="1"/>
  <c r="J2399" i="1"/>
  <c r="N2399" i="1" s="1"/>
  <c r="I2399" i="1"/>
  <c r="G2399" i="1"/>
  <c r="F2399" i="1"/>
  <c r="E2399" i="1"/>
  <c r="D2399" i="1"/>
  <c r="C2399" i="1"/>
  <c r="AI2398" i="1"/>
  <c r="AE2398" i="1"/>
  <c r="X2398" i="1"/>
  <c r="Z2398" i="1" s="1"/>
  <c r="U2398" i="1"/>
  <c r="S2398" i="1"/>
  <c r="P2398" i="1"/>
  <c r="Q2398" i="1" s="1"/>
  <c r="K2398" i="1"/>
  <c r="J2398" i="1"/>
  <c r="N2398" i="1" s="1"/>
  <c r="O2398" i="1" s="1"/>
  <c r="I2398" i="1"/>
  <c r="G2398" i="1"/>
  <c r="R2398" i="1" s="1"/>
  <c r="F2398" i="1"/>
  <c r="E2398" i="1"/>
  <c r="D2398" i="1"/>
  <c r="C2398" i="1"/>
  <c r="AI2397" i="1"/>
  <c r="AE2397" i="1"/>
  <c r="X2397" i="1"/>
  <c r="Z2397" i="1" s="1"/>
  <c r="U2397" i="1"/>
  <c r="S2397" i="1"/>
  <c r="Q2397" i="1"/>
  <c r="P2397" i="1"/>
  <c r="K2397" i="1"/>
  <c r="J2397" i="1"/>
  <c r="N2397" i="1" s="1"/>
  <c r="I2397" i="1"/>
  <c r="G2397" i="1"/>
  <c r="R2397" i="1" s="1"/>
  <c r="F2397" i="1"/>
  <c r="E2397" i="1"/>
  <c r="D2397" i="1"/>
  <c r="C2397" i="1"/>
  <c r="AI2396" i="1"/>
  <c r="AE2396" i="1"/>
  <c r="Z2396" i="1"/>
  <c r="X2396" i="1"/>
  <c r="U2396" i="1"/>
  <c r="S2396" i="1"/>
  <c r="Q2396" i="1"/>
  <c r="P2396" i="1"/>
  <c r="R2396" i="1" s="1"/>
  <c r="N2396" i="1"/>
  <c r="K2396" i="1"/>
  <c r="J2396" i="1"/>
  <c r="I2396" i="1"/>
  <c r="G2396" i="1"/>
  <c r="F2396" i="1"/>
  <c r="E2396" i="1"/>
  <c r="D2396" i="1"/>
  <c r="C2396" i="1"/>
  <c r="AI2395" i="1"/>
  <c r="AE2395" i="1"/>
  <c r="Z2395" i="1"/>
  <c r="X2395" i="1"/>
  <c r="U2395" i="1"/>
  <c r="S2395" i="1"/>
  <c r="Q2395" i="1"/>
  <c r="P2395" i="1"/>
  <c r="R2395" i="1" s="1"/>
  <c r="N2395" i="1"/>
  <c r="K2395" i="1"/>
  <c r="J2395" i="1"/>
  <c r="I2395" i="1"/>
  <c r="G2395" i="1"/>
  <c r="F2395" i="1"/>
  <c r="E2395" i="1"/>
  <c r="D2395" i="1"/>
  <c r="C2395" i="1"/>
  <c r="AI2394" i="1"/>
  <c r="AE2394" i="1"/>
  <c r="Z2394" i="1"/>
  <c r="X2394" i="1"/>
  <c r="U2394" i="1"/>
  <c r="S2394" i="1"/>
  <c r="P2394" i="1"/>
  <c r="R2394" i="1" s="1"/>
  <c r="N2394" i="1"/>
  <c r="K2394" i="1"/>
  <c r="J2394" i="1"/>
  <c r="I2394" i="1"/>
  <c r="AG2394" i="1" s="1"/>
  <c r="G2394" i="1"/>
  <c r="F2394" i="1"/>
  <c r="E2394" i="1"/>
  <c r="D2394" i="1"/>
  <c r="C2394" i="1"/>
  <c r="AI2393" i="1"/>
  <c r="AE2393" i="1"/>
  <c r="X2393" i="1"/>
  <c r="Z2393" i="1" s="1"/>
  <c r="U2393" i="1"/>
  <c r="S2393" i="1"/>
  <c r="P2393" i="1"/>
  <c r="K2393" i="1"/>
  <c r="N2393" i="1" s="1"/>
  <c r="J2393" i="1"/>
  <c r="I2393" i="1"/>
  <c r="O2393" i="1" s="1"/>
  <c r="G2393" i="1"/>
  <c r="F2393" i="1"/>
  <c r="E2393" i="1"/>
  <c r="D2393" i="1"/>
  <c r="C2393" i="1"/>
  <c r="AI2392" i="1"/>
  <c r="AE2392" i="1"/>
  <c r="X2392" i="1"/>
  <c r="Z2392" i="1" s="1"/>
  <c r="U2392" i="1"/>
  <c r="S2392" i="1"/>
  <c r="P2392" i="1"/>
  <c r="Q2392" i="1" s="1"/>
  <c r="K2392" i="1"/>
  <c r="J2392" i="1"/>
  <c r="I2392" i="1"/>
  <c r="G2392" i="1"/>
  <c r="R2392" i="1" s="1"/>
  <c r="F2392" i="1"/>
  <c r="E2392" i="1"/>
  <c r="D2392" i="1"/>
  <c r="C2392" i="1"/>
  <c r="AI2391" i="1"/>
  <c r="AE2391" i="1"/>
  <c r="X2391" i="1"/>
  <c r="Z2391" i="1" s="1"/>
  <c r="U2391" i="1"/>
  <c r="S2391" i="1"/>
  <c r="P2391" i="1"/>
  <c r="Q2391" i="1" s="1"/>
  <c r="K2391" i="1"/>
  <c r="J2391" i="1"/>
  <c r="N2391" i="1" s="1"/>
  <c r="I2391" i="1"/>
  <c r="G2391" i="1"/>
  <c r="R2391" i="1" s="1"/>
  <c r="F2391" i="1"/>
  <c r="E2391" i="1"/>
  <c r="D2391" i="1"/>
  <c r="C2391" i="1"/>
  <c r="AI2390" i="1"/>
  <c r="AE2390" i="1"/>
  <c r="X2390" i="1"/>
  <c r="U2390" i="1"/>
  <c r="S2390" i="1"/>
  <c r="P2390" i="1"/>
  <c r="Q2390" i="1" s="1"/>
  <c r="K2390" i="1"/>
  <c r="J2390" i="1"/>
  <c r="N2390" i="1" s="1"/>
  <c r="O2390" i="1" s="1"/>
  <c r="I2390" i="1"/>
  <c r="G2390" i="1"/>
  <c r="R2390" i="1" s="1"/>
  <c r="F2390" i="1"/>
  <c r="E2390" i="1"/>
  <c r="D2390" i="1"/>
  <c r="C2390" i="1"/>
  <c r="AI2389" i="1"/>
  <c r="AE2389" i="1"/>
  <c r="X2389" i="1"/>
  <c r="Z2389" i="1" s="1"/>
  <c r="U2389" i="1"/>
  <c r="S2389" i="1"/>
  <c r="Q2389" i="1"/>
  <c r="P2389" i="1"/>
  <c r="K2389" i="1"/>
  <c r="J2389" i="1"/>
  <c r="N2389" i="1" s="1"/>
  <c r="I2389" i="1"/>
  <c r="G2389" i="1"/>
  <c r="R2389" i="1" s="1"/>
  <c r="F2389" i="1"/>
  <c r="E2389" i="1"/>
  <c r="D2389" i="1"/>
  <c r="C2389" i="1"/>
  <c r="AI2388" i="1"/>
  <c r="AE2388" i="1"/>
  <c r="Z2388" i="1"/>
  <c r="X2388" i="1"/>
  <c r="U2388" i="1"/>
  <c r="S2388" i="1"/>
  <c r="Q2388" i="1"/>
  <c r="P2388" i="1"/>
  <c r="R2388" i="1" s="1"/>
  <c r="N2388" i="1"/>
  <c r="K2388" i="1"/>
  <c r="J2388" i="1"/>
  <c r="I2388" i="1"/>
  <c r="G2388" i="1"/>
  <c r="F2388" i="1"/>
  <c r="E2388" i="1"/>
  <c r="D2388" i="1"/>
  <c r="C2388" i="1"/>
  <c r="AI2387" i="1"/>
  <c r="AE2387" i="1"/>
  <c r="Z2387" i="1"/>
  <c r="X2387" i="1"/>
  <c r="U2387" i="1"/>
  <c r="S2387" i="1"/>
  <c r="Q2387" i="1"/>
  <c r="P2387" i="1"/>
  <c r="R2387" i="1" s="1"/>
  <c r="N2387" i="1"/>
  <c r="K2387" i="1"/>
  <c r="J2387" i="1"/>
  <c r="I2387" i="1"/>
  <c r="G2387" i="1"/>
  <c r="F2387" i="1"/>
  <c r="E2387" i="1"/>
  <c r="D2387" i="1"/>
  <c r="C2387" i="1"/>
  <c r="AI2386" i="1"/>
  <c r="AE2386" i="1"/>
  <c r="Z2386" i="1"/>
  <c r="X2386" i="1"/>
  <c r="U2386" i="1"/>
  <c r="S2386" i="1"/>
  <c r="P2386" i="1"/>
  <c r="R2386" i="1" s="1"/>
  <c r="N2386" i="1"/>
  <c r="K2386" i="1"/>
  <c r="J2386" i="1"/>
  <c r="I2386" i="1"/>
  <c r="G2386" i="1"/>
  <c r="O2386" i="1" s="1"/>
  <c r="F2386" i="1"/>
  <c r="E2386" i="1"/>
  <c r="D2386" i="1"/>
  <c r="C2386" i="1"/>
  <c r="AI2385" i="1"/>
  <c r="AE2385" i="1"/>
  <c r="X2385" i="1"/>
  <c r="Z2385" i="1" s="1"/>
  <c r="U2385" i="1"/>
  <c r="S2385" i="1"/>
  <c r="P2385" i="1"/>
  <c r="K2385" i="1"/>
  <c r="N2385" i="1" s="1"/>
  <c r="J2385" i="1"/>
  <c r="I2385" i="1"/>
  <c r="O2385" i="1" s="1"/>
  <c r="G2385" i="1"/>
  <c r="F2385" i="1"/>
  <c r="E2385" i="1"/>
  <c r="D2385" i="1"/>
  <c r="C2385" i="1"/>
  <c r="AI2384" i="1"/>
  <c r="AE2384" i="1"/>
  <c r="X2384" i="1"/>
  <c r="Z2384" i="1" s="1"/>
  <c r="U2384" i="1"/>
  <c r="S2384" i="1"/>
  <c r="P2384" i="1"/>
  <c r="Q2384" i="1" s="1"/>
  <c r="K2384" i="1"/>
  <c r="J2384" i="1"/>
  <c r="I2384" i="1"/>
  <c r="G2384" i="1"/>
  <c r="R2384" i="1" s="1"/>
  <c r="F2384" i="1"/>
  <c r="E2384" i="1"/>
  <c r="D2384" i="1"/>
  <c r="C2384" i="1"/>
  <c r="AI2383" i="1"/>
  <c r="AE2383" i="1"/>
  <c r="X2383" i="1"/>
  <c r="Z2383" i="1" s="1"/>
  <c r="U2383" i="1"/>
  <c r="S2383" i="1"/>
  <c r="P2383" i="1"/>
  <c r="Q2383" i="1" s="1"/>
  <c r="K2383" i="1"/>
  <c r="J2383" i="1"/>
  <c r="N2383" i="1" s="1"/>
  <c r="I2383" i="1"/>
  <c r="G2383" i="1"/>
  <c r="R2383" i="1" s="1"/>
  <c r="F2383" i="1"/>
  <c r="E2383" i="1"/>
  <c r="D2383" i="1"/>
  <c r="C2383" i="1"/>
  <c r="AI2382" i="1"/>
  <c r="AE2382" i="1"/>
  <c r="X2382" i="1"/>
  <c r="U2382" i="1"/>
  <c r="S2382" i="1"/>
  <c r="P2382" i="1"/>
  <c r="Q2382" i="1" s="1"/>
  <c r="K2382" i="1"/>
  <c r="J2382" i="1"/>
  <c r="N2382" i="1" s="1"/>
  <c r="O2382" i="1" s="1"/>
  <c r="I2382" i="1"/>
  <c r="G2382" i="1"/>
  <c r="R2382" i="1" s="1"/>
  <c r="F2382" i="1"/>
  <c r="E2382" i="1"/>
  <c r="D2382" i="1"/>
  <c r="C2382" i="1"/>
  <c r="AI2381" i="1"/>
  <c r="AE2381" i="1"/>
  <c r="X2381" i="1"/>
  <c r="Z2381" i="1" s="1"/>
  <c r="U2381" i="1"/>
  <c r="S2381" i="1"/>
  <c r="Q2381" i="1"/>
  <c r="P2381" i="1"/>
  <c r="K2381" i="1"/>
  <c r="J2381" i="1"/>
  <c r="N2381" i="1" s="1"/>
  <c r="I2381" i="1"/>
  <c r="G2381" i="1"/>
  <c r="R2381" i="1" s="1"/>
  <c r="F2381" i="1"/>
  <c r="E2381" i="1"/>
  <c r="D2381" i="1"/>
  <c r="C2381" i="1"/>
  <c r="AI2380" i="1"/>
  <c r="AE2380" i="1"/>
  <c r="Z2380" i="1"/>
  <c r="X2380" i="1"/>
  <c r="U2380" i="1"/>
  <c r="S2380" i="1"/>
  <c r="Q2380" i="1"/>
  <c r="P2380" i="1"/>
  <c r="R2380" i="1" s="1"/>
  <c r="N2380" i="1"/>
  <c r="AG2380" i="1" s="1"/>
  <c r="K2380" i="1"/>
  <c r="J2380" i="1"/>
  <c r="I2380" i="1"/>
  <c r="G2380" i="1"/>
  <c r="F2380" i="1"/>
  <c r="E2380" i="1"/>
  <c r="D2380" i="1"/>
  <c r="C2380" i="1"/>
  <c r="AI2379" i="1"/>
  <c r="AE2379" i="1"/>
  <c r="Z2379" i="1"/>
  <c r="X2379" i="1"/>
  <c r="U2379" i="1"/>
  <c r="S2379" i="1"/>
  <c r="Q2379" i="1"/>
  <c r="P2379" i="1"/>
  <c r="N2379" i="1"/>
  <c r="K2379" i="1"/>
  <c r="J2379" i="1"/>
  <c r="I2379" i="1"/>
  <c r="G2379" i="1"/>
  <c r="R2379" i="1" s="1"/>
  <c r="F2379" i="1"/>
  <c r="E2379" i="1"/>
  <c r="D2379" i="1"/>
  <c r="C2379" i="1"/>
  <c r="AI2378" i="1"/>
  <c r="AE2378" i="1"/>
  <c r="Z2378" i="1"/>
  <c r="X2378" i="1"/>
  <c r="U2378" i="1"/>
  <c r="S2378" i="1"/>
  <c r="P2378" i="1"/>
  <c r="R2378" i="1" s="1"/>
  <c r="N2378" i="1"/>
  <c r="K2378" i="1"/>
  <c r="J2378" i="1"/>
  <c r="I2378" i="1"/>
  <c r="G2378" i="1"/>
  <c r="O2378" i="1" s="1"/>
  <c r="F2378" i="1"/>
  <c r="E2378" i="1"/>
  <c r="D2378" i="1"/>
  <c r="C2378" i="1"/>
  <c r="AI2377" i="1"/>
  <c r="AE2377" i="1"/>
  <c r="X2377" i="1"/>
  <c r="Z2377" i="1" s="1"/>
  <c r="U2377" i="1"/>
  <c r="S2377" i="1"/>
  <c r="P2377" i="1"/>
  <c r="K2377" i="1"/>
  <c r="N2377" i="1" s="1"/>
  <c r="J2377" i="1"/>
  <c r="I2377" i="1"/>
  <c r="G2377" i="1"/>
  <c r="F2377" i="1"/>
  <c r="E2377" i="1"/>
  <c r="D2377" i="1"/>
  <c r="C2377" i="1"/>
  <c r="AI2376" i="1"/>
  <c r="AE2376" i="1"/>
  <c r="X2376" i="1"/>
  <c r="Z2376" i="1" s="1"/>
  <c r="U2376" i="1"/>
  <c r="S2376" i="1"/>
  <c r="P2376" i="1"/>
  <c r="Q2376" i="1" s="1"/>
  <c r="K2376" i="1"/>
  <c r="J2376" i="1"/>
  <c r="N2376" i="1" s="1"/>
  <c r="I2376" i="1"/>
  <c r="G2376" i="1"/>
  <c r="R2376" i="1" s="1"/>
  <c r="F2376" i="1"/>
  <c r="E2376" i="1"/>
  <c r="D2376" i="1"/>
  <c r="C2376" i="1"/>
  <c r="AI2375" i="1"/>
  <c r="AE2375" i="1"/>
  <c r="X2375" i="1"/>
  <c r="Z2375" i="1" s="1"/>
  <c r="U2375" i="1"/>
  <c r="S2375" i="1"/>
  <c r="P2375" i="1"/>
  <c r="Q2375" i="1" s="1"/>
  <c r="K2375" i="1"/>
  <c r="J2375" i="1"/>
  <c r="N2375" i="1" s="1"/>
  <c r="I2375" i="1"/>
  <c r="G2375" i="1"/>
  <c r="F2375" i="1"/>
  <c r="E2375" i="1"/>
  <c r="D2375" i="1"/>
  <c r="C2375" i="1"/>
  <c r="AI2374" i="1"/>
  <c r="AE2374" i="1"/>
  <c r="X2374" i="1"/>
  <c r="U2374" i="1"/>
  <c r="S2374" i="1"/>
  <c r="P2374" i="1"/>
  <c r="Q2374" i="1" s="1"/>
  <c r="O2374" i="1"/>
  <c r="K2374" i="1"/>
  <c r="J2374" i="1"/>
  <c r="N2374" i="1" s="1"/>
  <c r="I2374" i="1"/>
  <c r="G2374" i="1"/>
  <c r="R2374" i="1" s="1"/>
  <c r="F2374" i="1"/>
  <c r="E2374" i="1"/>
  <c r="D2374" i="1"/>
  <c r="C2374" i="1"/>
  <c r="AI2373" i="1"/>
  <c r="AE2373" i="1"/>
  <c r="X2373" i="1"/>
  <c r="Z2373" i="1" s="1"/>
  <c r="U2373" i="1"/>
  <c r="S2373" i="1"/>
  <c r="Q2373" i="1"/>
  <c r="P2373" i="1"/>
  <c r="K2373" i="1"/>
  <c r="J2373" i="1"/>
  <c r="N2373" i="1" s="1"/>
  <c r="I2373" i="1"/>
  <c r="G2373" i="1"/>
  <c r="R2373" i="1" s="1"/>
  <c r="F2373" i="1"/>
  <c r="E2373" i="1"/>
  <c r="D2373" i="1"/>
  <c r="C2373" i="1"/>
  <c r="AI2372" i="1"/>
  <c r="AE2372" i="1"/>
  <c r="Z2372" i="1"/>
  <c r="X2372" i="1"/>
  <c r="U2372" i="1"/>
  <c r="S2372" i="1"/>
  <c r="Q2372" i="1"/>
  <c r="P2372" i="1"/>
  <c r="R2372" i="1" s="1"/>
  <c r="N2372" i="1"/>
  <c r="AG2372" i="1" s="1"/>
  <c r="K2372" i="1"/>
  <c r="J2372" i="1"/>
  <c r="I2372" i="1"/>
  <c r="G2372" i="1"/>
  <c r="F2372" i="1"/>
  <c r="E2372" i="1"/>
  <c r="D2372" i="1"/>
  <c r="C2372" i="1"/>
  <c r="AI2371" i="1"/>
  <c r="AE2371" i="1"/>
  <c r="Z2371" i="1"/>
  <c r="X2371" i="1"/>
  <c r="U2371" i="1"/>
  <c r="S2371" i="1"/>
  <c r="Q2371" i="1"/>
  <c r="P2371" i="1"/>
  <c r="R2371" i="1" s="1"/>
  <c r="N2371" i="1"/>
  <c r="K2371" i="1"/>
  <c r="J2371" i="1"/>
  <c r="I2371" i="1"/>
  <c r="G2371" i="1"/>
  <c r="F2371" i="1"/>
  <c r="E2371" i="1"/>
  <c r="D2371" i="1"/>
  <c r="C2371" i="1"/>
  <c r="AI2370" i="1"/>
  <c r="AE2370" i="1"/>
  <c r="Z2370" i="1"/>
  <c r="X2370" i="1"/>
  <c r="U2370" i="1"/>
  <c r="S2370" i="1"/>
  <c r="P2370" i="1"/>
  <c r="R2370" i="1" s="1"/>
  <c r="N2370" i="1"/>
  <c r="K2370" i="1"/>
  <c r="J2370" i="1"/>
  <c r="I2370" i="1"/>
  <c r="G2370" i="1"/>
  <c r="O2370" i="1" s="1"/>
  <c r="F2370" i="1"/>
  <c r="E2370" i="1"/>
  <c r="D2370" i="1"/>
  <c r="C2370" i="1"/>
  <c r="AI2369" i="1"/>
  <c r="AE2369" i="1"/>
  <c r="X2369" i="1"/>
  <c r="Z2369" i="1" s="1"/>
  <c r="U2369" i="1"/>
  <c r="S2369" i="1"/>
  <c r="P2369" i="1"/>
  <c r="K2369" i="1"/>
  <c r="N2369" i="1" s="1"/>
  <c r="J2369" i="1"/>
  <c r="I2369" i="1"/>
  <c r="O2369" i="1" s="1"/>
  <c r="G2369" i="1"/>
  <c r="F2369" i="1"/>
  <c r="E2369" i="1"/>
  <c r="D2369" i="1"/>
  <c r="C2369" i="1"/>
  <c r="AI2368" i="1"/>
  <c r="AE2368" i="1"/>
  <c r="X2368" i="1"/>
  <c r="Z2368" i="1" s="1"/>
  <c r="U2368" i="1"/>
  <c r="S2368" i="1"/>
  <c r="P2368" i="1"/>
  <c r="Q2368" i="1" s="1"/>
  <c r="K2368" i="1"/>
  <c r="J2368" i="1"/>
  <c r="N2368" i="1" s="1"/>
  <c r="I2368" i="1"/>
  <c r="G2368" i="1"/>
  <c r="R2368" i="1" s="1"/>
  <c r="F2368" i="1"/>
  <c r="E2368" i="1"/>
  <c r="D2368" i="1"/>
  <c r="C2368" i="1"/>
  <c r="AI2367" i="1"/>
  <c r="AE2367" i="1"/>
  <c r="X2367" i="1"/>
  <c r="Z2367" i="1" s="1"/>
  <c r="U2367" i="1"/>
  <c r="S2367" i="1"/>
  <c r="R2367" i="1"/>
  <c r="P2367" i="1"/>
  <c r="Q2367" i="1" s="1"/>
  <c r="K2367" i="1"/>
  <c r="J2367" i="1"/>
  <c r="N2367" i="1" s="1"/>
  <c r="I2367" i="1"/>
  <c r="G2367" i="1"/>
  <c r="F2367" i="1"/>
  <c r="E2367" i="1"/>
  <c r="D2367" i="1"/>
  <c r="C2367" i="1"/>
  <c r="AI2366" i="1"/>
  <c r="AE2366" i="1"/>
  <c r="X2366" i="1"/>
  <c r="U2366" i="1"/>
  <c r="S2366" i="1"/>
  <c r="Q2366" i="1"/>
  <c r="P2366" i="1"/>
  <c r="K2366" i="1"/>
  <c r="J2366" i="1"/>
  <c r="N2366" i="1" s="1"/>
  <c r="O2366" i="1" s="1"/>
  <c r="I2366" i="1"/>
  <c r="G2366" i="1"/>
  <c r="R2366" i="1" s="1"/>
  <c r="F2366" i="1"/>
  <c r="E2366" i="1"/>
  <c r="D2366" i="1"/>
  <c r="C2366" i="1"/>
  <c r="AI2365" i="1"/>
  <c r="AE2365" i="1"/>
  <c r="Z2365" i="1" s="1"/>
  <c r="X2365" i="1"/>
  <c r="U2365" i="1"/>
  <c r="S2365" i="1"/>
  <c r="Q2365" i="1"/>
  <c r="P2365" i="1"/>
  <c r="K2365" i="1"/>
  <c r="J2365" i="1"/>
  <c r="N2365" i="1" s="1"/>
  <c r="I2365" i="1"/>
  <c r="G2365" i="1"/>
  <c r="R2365" i="1" s="1"/>
  <c r="F2365" i="1"/>
  <c r="E2365" i="1"/>
  <c r="D2365" i="1"/>
  <c r="C2365" i="1"/>
  <c r="AI2364" i="1"/>
  <c r="AE2364" i="1"/>
  <c r="Z2364" i="1"/>
  <c r="X2364" i="1"/>
  <c r="U2364" i="1"/>
  <c r="S2364" i="1"/>
  <c r="Q2364" i="1"/>
  <c r="P2364" i="1"/>
  <c r="R2364" i="1" s="1"/>
  <c r="N2364" i="1"/>
  <c r="K2364" i="1"/>
  <c r="J2364" i="1"/>
  <c r="I2364" i="1"/>
  <c r="G2364" i="1"/>
  <c r="F2364" i="1"/>
  <c r="E2364" i="1"/>
  <c r="D2364" i="1"/>
  <c r="C2364" i="1"/>
  <c r="AI2363" i="1"/>
  <c r="AE2363" i="1"/>
  <c r="Z2363" i="1"/>
  <c r="X2363" i="1"/>
  <c r="U2363" i="1"/>
  <c r="S2363" i="1"/>
  <c r="Q2363" i="1"/>
  <c r="P2363" i="1"/>
  <c r="R2363" i="1" s="1"/>
  <c r="N2363" i="1"/>
  <c r="K2363" i="1"/>
  <c r="J2363" i="1"/>
  <c r="I2363" i="1"/>
  <c r="G2363" i="1"/>
  <c r="O2363" i="1" s="1"/>
  <c r="F2363" i="1"/>
  <c r="E2363" i="1"/>
  <c r="D2363" i="1"/>
  <c r="C2363" i="1"/>
  <c r="AI2362" i="1"/>
  <c r="AE2362" i="1"/>
  <c r="Z2362" i="1"/>
  <c r="X2362" i="1"/>
  <c r="U2362" i="1"/>
  <c r="S2362" i="1"/>
  <c r="P2362" i="1"/>
  <c r="R2362" i="1" s="1"/>
  <c r="N2362" i="1"/>
  <c r="K2362" i="1"/>
  <c r="J2362" i="1"/>
  <c r="I2362" i="1"/>
  <c r="G2362" i="1"/>
  <c r="O2362" i="1" s="1"/>
  <c r="F2362" i="1"/>
  <c r="E2362" i="1"/>
  <c r="D2362" i="1"/>
  <c r="C2362" i="1"/>
  <c r="AI2361" i="1"/>
  <c r="AE2361" i="1"/>
  <c r="X2361" i="1"/>
  <c r="Z2361" i="1" s="1"/>
  <c r="U2361" i="1"/>
  <c r="S2361" i="1"/>
  <c r="P2361" i="1"/>
  <c r="K2361" i="1"/>
  <c r="N2361" i="1" s="1"/>
  <c r="J2361" i="1"/>
  <c r="I2361" i="1"/>
  <c r="G2361" i="1"/>
  <c r="F2361" i="1"/>
  <c r="E2361" i="1"/>
  <c r="D2361" i="1"/>
  <c r="C2361" i="1"/>
  <c r="AI2360" i="1"/>
  <c r="AE2360" i="1"/>
  <c r="X2360" i="1"/>
  <c r="Z2360" i="1" s="1"/>
  <c r="U2360" i="1"/>
  <c r="S2360" i="1"/>
  <c r="P2360" i="1"/>
  <c r="Q2360" i="1" s="1"/>
  <c r="K2360" i="1"/>
  <c r="J2360" i="1"/>
  <c r="I2360" i="1"/>
  <c r="G2360" i="1"/>
  <c r="R2360" i="1" s="1"/>
  <c r="F2360" i="1"/>
  <c r="E2360" i="1"/>
  <c r="D2360" i="1"/>
  <c r="C2360" i="1"/>
  <c r="AI2359" i="1"/>
  <c r="AE2359" i="1"/>
  <c r="X2359" i="1"/>
  <c r="Z2359" i="1" s="1"/>
  <c r="U2359" i="1"/>
  <c r="S2359" i="1"/>
  <c r="P2359" i="1"/>
  <c r="Q2359" i="1" s="1"/>
  <c r="K2359" i="1"/>
  <c r="J2359" i="1"/>
  <c r="N2359" i="1" s="1"/>
  <c r="I2359" i="1"/>
  <c r="G2359" i="1"/>
  <c r="R2359" i="1" s="1"/>
  <c r="F2359" i="1"/>
  <c r="E2359" i="1"/>
  <c r="D2359" i="1"/>
  <c r="C2359" i="1"/>
  <c r="AI2358" i="1"/>
  <c r="AE2358" i="1"/>
  <c r="X2358" i="1"/>
  <c r="U2358" i="1"/>
  <c r="S2358" i="1"/>
  <c r="Q2358" i="1"/>
  <c r="P2358" i="1"/>
  <c r="K2358" i="1"/>
  <c r="J2358" i="1"/>
  <c r="N2358" i="1" s="1"/>
  <c r="O2358" i="1" s="1"/>
  <c r="I2358" i="1"/>
  <c r="G2358" i="1"/>
  <c r="R2358" i="1" s="1"/>
  <c r="F2358" i="1"/>
  <c r="E2358" i="1"/>
  <c r="D2358" i="1"/>
  <c r="C2358" i="1"/>
  <c r="AI2357" i="1"/>
  <c r="AE2357" i="1"/>
  <c r="Z2357" i="1" s="1"/>
  <c r="X2357" i="1"/>
  <c r="U2357" i="1"/>
  <c r="S2357" i="1"/>
  <c r="Q2357" i="1"/>
  <c r="P2357" i="1"/>
  <c r="K2357" i="1"/>
  <c r="J2357" i="1"/>
  <c r="N2357" i="1" s="1"/>
  <c r="I2357" i="1"/>
  <c r="G2357" i="1"/>
  <c r="R2357" i="1" s="1"/>
  <c r="F2357" i="1"/>
  <c r="E2357" i="1"/>
  <c r="D2357" i="1"/>
  <c r="C2357" i="1"/>
  <c r="AI2356" i="1"/>
  <c r="AE2356" i="1"/>
  <c r="Z2356" i="1"/>
  <c r="X2356" i="1"/>
  <c r="U2356" i="1"/>
  <c r="S2356" i="1"/>
  <c r="Q2356" i="1"/>
  <c r="P2356" i="1"/>
  <c r="R2356" i="1" s="1"/>
  <c r="N2356" i="1"/>
  <c r="K2356" i="1"/>
  <c r="J2356" i="1"/>
  <c r="I2356" i="1"/>
  <c r="G2356" i="1"/>
  <c r="F2356" i="1"/>
  <c r="E2356" i="1"/>
  <c r="D2356" i="1"/>
  <c r="C2356" i="1"/>
  <c r="AI2355" i="1"/>
  <c r="AE2355" i="1"/>
  <c r="Z2355" i="1"/>
  <c r="X2355" i="1"/>
  <c r="U2355" i="1"/>
  <c r="S2355" i="1"/>
  <c r="Q2355" i="1"/>
  <c r="P2355" i="1"/>
  <c r="R2355" i="1" s="1"/>
  <c r="N2355" i="1"/>
  <c r="K2355" i="1"/>
  <c r="J2355" i="1"/>
  <c r="I2355" i="1"/>
  <c r="G2355" i="1"/>
  <c r="F2355" i="1"/>
  <c r="E2355" i="1"/>
  <c r="D2355" i="1"/>
  <c r="C2355" i="1"/>
  <c r="AI2354" i="1"/>
  <c r="AE2354" i="1"/>
  <c r="Z2354" i="1"/>
  <c r="X2354" i="1"/>
  <c r="U2354" i="1"/>
  <c r="S2354" i="1"/>
  <c r="P2354" i="1"/>
  <c r="R2354" i="1" s="1"/>
  <c r="N2354" i="1"/>
  <c r="K2354" i="1"/>
  <c r="J2354" i="1"/>
  <c r="I2354" i="1"/>
  <c r="AG2354" i="1" s="1"/>
  <c r="G2354" i="1"/>
  <c r="F2354" i="1"/>
  <c r="E2354" i="1"/>
  <c r="D2354" i="1"/>
  <c r="C2354" i="1"/>
  <c r="AI2353" i="1"/>
  <c r="AE2353" i="1"/>
  <c r="X2353" i="1"/>
  <c r="Z2353" i="1" s="1"/>
  <c r="U2353" i="1"/>
  <c r="S2353" i="1"/>
  <c r="P2353" i="1"/>
  <c r="K2353" i="1"/>
  <c r="N2353" i="1" s="1"/>
  <c r="J2353" i="1"/>
  <c r="I2353" i="1"/>
  <c r="G2353" i="1"/>
  <c r="F2353" i="1"/>
  <c r="E2353" i="1"/>
  <c r="D2353" i="1"/>
  <c r="C2353" i="1"/>
  <c r="AI2352" i="1"/>
  <c r="AE2352" i="1"/>
  <c r="X2352" i="1"/>
  <c r="Z2352" i="1" s="1"/>
  <c r="U2352" i="1"/>
  <c r="S2352" i="1"/>
  <c r="P2352" i="1"/>
  <c r="Q2352" i="1" s="1"/>
  <c r="K2352" i="1"/>
  <c r="J2352" i="1"/>
  <c r="I2352" i="1"/>
  <c r="G2352" i="1"/>
  <c r="R2352" i="1" s="1"/>
  <c r="F2352" i="1"/>
  <c r="E2352" i="1"/>
  <c r="D2352" i="1"/>
  <c r="C2352" i="1"/>
  <c r="AI2351" i="1"/>
  <c r="AE2351" i="1"/>
  <c r="X2351" i="1"/>
  <c r="Z2351" i="1" s="1"/>
  <c r="U2351" i="1"/>
  <c r="S2351" i="1"/>
  <c r="P2351" i="1"/>
  <c r="Q2351" i="1" s="1"/>
  <c r="K2351" i="1"/>
  <c r="J2351" i="1"/>
  <c r="N2351" i="1" s="1"/>
  <c r="I2351" i="1"/>
  <c r="G2351" i="1"/>
  <c r="F2351" i="1"/>
  <c r="E2351" i="1"/>
  <c r="D2351" i="1"/>
  <c r="C2351" i="1"/>
  <c r="AI2350" i="1"/>
  <c r="AE2350" i="1"/>
  <c r="X2350" i="1"/>
  <c r="Z2350" i="1" s="1"/>
  <c r="U2350" i="1"/>
  <c r="S2350" i="1"/>
  <c r="P2350" i="1"/>
  <c r="Q2350" i="1" s="1"/>
  <c r="K2350" i="1"/>
  <c r="J2350" i="1"/>
  <c r="N2350" i="1" s="1"/>
  <c r="O2350" i="1" s="1"/>
  <c r="I2350" i="1"/>
  <c r="G2350" i="1"/>
  <c r="R2350" i="1" s="1"/>
  <c r="F2350" i="1"/>
  <c r="E2350" i="1"/>
  <c r="D2350" i="1"/>
  <c r="C2350" i="1"/>
  <c r="AI2349" i="1"/>
  <c r="AE2349" i="1"/>
  <c r="X2349" i="1"/>
  <c r="Z2349" i="1" s="1"/>
  <c r="U2349" i="1"/>
  <c r="S2349" i="1"/>
  <c r="Q2349" i="1"/>
  <c r="P2349" i="1"/>
  <c r="K2349" i="1"/>
  <c r="J2349" i="1"/>
  <c r="N2349" i="1" s="1"/>
  <c r="I2349" i="1"/>
  <c r="G2349" i="1"/>
  <c r="R2349" i="1" s="1"/>
  <c r="F2349" i="1"/>
  <c r="E2349" i="1"/>
  <c r="D2349" i="1"/>
  <c r="C2349" i="1"/>
  <c r="AI2348" i="1"/>
  <c r="AE2348" i="1"/>
  <c r="Z2348" i="1"/>
  <c r="X2348" i="1"/>
  <c r="U2348" i="1"/>
  <c r="S2348" i="1"/>
  <c r="Q2348" i="1"/>
  <c r="P2348" i="1"/>
  <c r="R2348" i="1" s="1"/>
  <c r="N2348" i="1"/>
  <c r="K2348" i="1"/>
  <c r="J2348" i="1"/>
  <c r="I2348" i="1"/>
  <c r="G2348" i="1"/>
  <c r="F2348" i="1"/>
  <c r="E2348" i="1"/>
  <c r="D2348" i="1"/>
  <c r="C2348" i="1"/>
  <c r="AI2347" i="1"/>
  <c r="AE2347" i="1"/>
  <c r="Z2347" i="1"/>
  <c r="X2347" i="1"/>
  <c r="U2347" i="1"/>
  <c r="S2347" i="1"/>
  <c r="Q2347" i="1"/>
  <c r="P2347" i="1"/>
  <c r="R2347" i="1" s="1"/>
  <c r="N2347" i="1"/>
  <c r="K2347" i="1"/>
  <c r="J2347" i="1"/>
  <c r="I2347" i="1"/>
  <c r="G2347" i="1"/>
  <c r="F2347" i="1"/>
  <c r="E2347" i="1"/>
  <c r="D2347" i="1"/>
  <c r="C2347" i="1"/>
  <c r="AI2346" i="1"/>
  <c r="AE2346" i="1"/>
  <c r="Z2346" i="1"/>
  <c r="X2346" i="1"/>
  <c r="U2346" i="1"/>
  <c r="S2346" i="1"/>
  <c r="P2346" i="1"/>
  <c r="R2346" i="1" s="1"/>
  <c r="N2346" i="1"/>
  <c r="K2346" i="1"/>
  <c r="J2346" i="1"/>
  <c r="I2346" i="1"/>
  <c r="AG2346" i="1" s="1"/>
  <c r="G2346" i="1"/>
  <c r="F2346" i="1"/>
  <c r="E2346" i="1"/>
  <c r="D2346" i="1"/>
  <c r="C2346" i="1"/>
  <c r="AI2345" i="1"/>
  <c r="AE2345" i="1"/>
  <c r="X2345" i="1"/>
  <c r="Z2345" i="1" s="1"/>
  <c r="U2345" i="1"/>
  <c r="S2345" i="1"/>
  <c r="P2345" i="1"/>
  <c r="K2345" i="1"/>
  <c r="N2345" i="1" s="1"/>
  <c r="J2345" i="1"/>
  <c r="I2345" i="1"/>
  <c r="O2345" i="1" s="1"/>
  <c r="G2345" i="1"/>
  <c r="F2345" i="1"/>
  <c r="E2345" i="1"/>
  <c r="D2345" i="1"/>
  <c r="C2345" i="1"/>
  <c r="AI2344" i="1"/>
  <c r="AE2344" i="1"/>
  <c r="X2344" i="1"/>
  <c r="Z2344" i="1" s="1"/>
  <c r="U2344" i="1"/>
  <c r="S2344" i="1"/>
  <c r="P2344" i="1"/>
  <c r="Q2344" i="1" s="1"/>
  <c r="K2344" i="1"/>
  <c r="J2344" i="1"/>
  <c r="N2344" i="1" s="1"/>
  <c r="I2344" i="1"/>
  <c r="G2344" i="1"/>
  <c r="R2344" i="1" s="1"/>
  <c r="F2344" i="1"/>
  <c r="E2344" i="1"/>
  <c r="D2344" i="1"/>
  <c r="C2344" i="1"/>
  <c r="AI2343" i="1"/>
  <c r="AE2343" i="1"/>
  <c r="X2343" i="1"/>
  <c r="Z2343" i="1" s="1"/>
  <c r="U2343" i="1"/>
  <c r="S2343" i="1"/>
  <c r="P2343" i="1"/>
  <c r="Q2343" i="1" s="1"/>
  <c r="K2343" i="1"/>
  <c r="J2343" i="1"/>
  <c r="N2343" i="1" s="1"/>
  <c r="I2343" i="1"/>
  <c r="G2343" i="1"/>
  <c r="R2343" i="1" s="1"/>
  <c r="F2343" i="1"/>
  <c r="E2343" i="1"/>
  <c r="D2343" i="1"/>
  <c r="C2343" i="1"/>
  <c r="AI2342" i="1"/>
  <c r="AE2342" i="1"/>
  <c r="X2342" i="1"/>
  <c r="U2342" i="1"/>
  <c r="S2342" i="1"/>
  <c r="P2342" i="1"/>
  <c r="Q2342" i="1" s="1"/>
  <c r="K2342" i="1"/>
  <c r="J2342" i="1"/>
  <c r="N2342" i="1" s="1"/>
  <c r="O2342" i="1" s="1"/>
  <c r="I2342" i="1"/>
  <c r="G2342" i="1"/>
  <c r="R2342" i="1" s="1"/>
  <c r="F2342" i="1"/>
  <c r="E2342" i="1"/>
  <c r="D2342" i="1"/>
  <c r="C2342" i="1"/>
  <c r="AI2341" i="1"/>
  <c r="AE2341" i="1"/>
  <c r="X2341" i="1"/>
  <c r="Z2341" i="1" s="1"/>
  <c r="U2341" i="1"/>
  <c r="S2341" i="1"/>
  <c r="Q2341" i="1"/>
  <c r="P2341" i="1"/>
  <c r="K2341" i="1"/>
  <c r="J2341" i="1"/>
  <c r="N2341" i="1" s="1"/>
  <c r="I2341" i="1"/>
  <c r="G2341" i="1"/>
  <c r="R2341" i="1" s="1"/>
  <c r="F2341" i="1"/>
  <c r="E2341" i="1"/>
  <c r="D2341" i="1"/>
  <c r="C2341" i="1"/>
  <c r="AI2340" i="1"/>
  <c r="AE2340" i="1"/>
  <c r="Z2340" i="1"/>
  <c r="X2340" i="1"/>
  <c r="U2340" i="1"/>
  <c r="S2340" i="1"/>
  <c r="Q2340" i="1"/>
  <c r="P2340" i="1"/>
  <c r="R2340" i="1" s="1"/>
  <c r="N2340" i="1"/>
  <c r="K2340" i="1"/>
  <c r="J2340" i="1"/>
  <c r="I2340" i="1"/>
  <c r="G2340" i="1"/>
  <c r="F2340" i="1"/>
  <c r="E2340" i="1"/>
  <c r="D2340" i="1"/>
  <c r="C2340" i="1"/>
  <c r="AI2339" i="1"/>
  <c r="AE2339" i="1"/>
  <c r="Z2339" i="1"/>
  <c r="X2339" i="1"/>
  <c r="U2339" i="1"/>
  <c r="S2339" i="1"/>
  <c r="Q2339" i="1"/>
  <c r="P2339" i="1"/>
  <c r="R2339" i="1" s="1"/>
  <c r="N2339" i="1"/>
  <c r="K2339" i="1"/>
  <c r="J2339" i="1"/>
  <c r="I2339" i="1"/>
  <c r="G2339" i="1"/>
  <c r="F2339" i="1"/>
  <c r="E2339" i="1"/>
  <c r="D2339" i="1"/>
  <c r="C2339" i="1"/>
  <c r="AI2338" i="1"/>
  <c r="AE2338" i="1"/>
  <c r="Z2338" i="1"/>
  <c r="X2338" i="1"/>
  <c r="U2338" i="1"/>
  <c r="S2338" i="1"/>
  <c r="P2338" i="1"/>
  <c r="R2338" i="1" s="1"/>
  <c r="N2338" i="1"/>
  <c r="K2338" i="1"/>
  <c r="J2338" i="1"/>
  <c r="I2338" i="1"/>
  <c r="G2338" i="1"/>
  <c r="O2338" i="1" s="1"/>
  <c r="F2338" i="1"/>
  <c r="E2338" i="1"/>
  <c r="D2338" i="1"/>
  <c r="C2338" i="1"/>
  <c r="AI2337" i="1"/>
  <c r="AE2337" i="1"/>
  <c r="X2337" i="1"/>
  <c r="Z2337" i="1" s="1"/>
  <c r="U2337" i="1"/>
  <c r="S2337" i="1"/>
  <c r="P2337" i="1"/>
  <c r="K2337" i="1"/>
  <c r="N2337" i="1" s="1"/>
  <c r="J2337" i="1"/>
  <c r="I2337" i="1"/>
  <c r="O2337" i="1" s="1"/>
  <c r="G2337" i="1"/>
  <c r="F2337" i="1"/>
  <c r="E2337" i="1"/>
  <c r="D2337" i="1"/>
  <c r="C2337" i="1"/>
  <c r="AI2336" i="1"/>
  <c r="AE2336" i="1"/>
  <c r="X2336" i="1"/>
  <c r="Z2336" i="1" s="1"/>
  <c r="U2336" i="1"/>
  <c r="S2336" i="1"/>
  <c r="P2336" i="1"/>
  <c r="Q2336" i="1" s="1"/>
  <c r="K2336" i="1"/>
  <c r="J2336" i="1"/>
  <c r="I2336" i="1"/>
  <c r="G2336" i="1"/>
  <c r="R2336" i="1" s="1"/>
  <c r="F2336" i="1"/>
  <c r="E2336" i="1"/>
  <c r="D2336" i="1"/>
  <c r="C2336" i="1"/>
  <c r="AI2335" i="1"/>
  <c r="AE2335" i="1"/>
  <c r="X2335" i="1"/>
  <c r="Z2335" i="1" s="1"/>
  <c r="U2335" i="1"/>
  <c r="S2335" i="1"/>
  <c r="P2335" i="1"/>
  <c r="Q2335" i="1" s="1"/>
  <c r="K2335" i="1"/>
  <c r="J2335" i="1"/>
  <c r="N2335" i="1" s="1"/>
  <c r="I2335" i="1"/>
  <c r="G2335" i="1"/>
  <c r="R2335" i="1" s="1"/>
  <c r="F2335" i="1"/>
  <c r="E2335" i="1"/>
  <c r="D2335" i="1"/>
  <c r="C2335" i="1"/>
  <c r="AI2334" i="1"/>
  <c r="AE2334" i="1"/>
  <c r="X2334" i="1"/>
  <c r="U2334" i="1"/>
  <c r="S2334" i="1"/>
  <c r="Q2334" i="1"/>
  <c r="P2334" i="1"/>
  <c r="K2334" i="1"/>
  <c r="J2334" i="1"/>
  <c r="N2334" i="1" s="1"/>
  <c r="O2334" i="1" s="1"/>
  <c r="I2334" i="1"/>
  <c r="G2334" i="1"/>
  <c r="R2334" i="1" s="1"/>
  <c r="F2334" i="1"/>
  <c r="E2334" i="1"/>
  <c r="D2334" i="1"/>
  <c r="C2334" i="1"/>
  <c r="AI2333" i="1"/>
  <c r="AE2333" i="1"/>
  <c r="Z2333" i="1" s="1"/>
  <c r="X2333" i="1"/>
  <c r="U2333" i="1"/>
  <c r="S2333" i="1"/>
  <c r="Q2333" i="1"/>
  <c r="P2333" i="1"/>
  <c r="K2333" i="1"/>
  <c r="J2333" i="1"/>
  <c r="N2333" i="1" s="1"/>
  <c r="I2333" i="1"/>
  <c r="G2333" i="1"/>
  <c r="R2333" i="1" s="1"/>
  <c r="F2333" i="1"/>
  <c r="E2333" i="1"/>
  <c r="D2333" i="1"/>
  <c r="C2333" i="1"/>
  <c r="AI2332" i="1"/>
  <c r="AE2332" i="1"/>
  <c r="Z2332" i="1"/>
  <c r="X2332" i="1"/>
  <c r="U2332" i="1"/>
  <c r="S2332" i="1"/>
  <c r="Q2332" i="1"/>
  <c r="P2332" i="1"/>
  <c r="R2332" i="1" s="1"/>
  <c r="N2332" i="1"/>
  <c r="AG2332" i="1" s="1"/>
  <c r="K2332" i="1"/>
  <c r="J2332" i="1"/>
  <c r="I2332" i="1"/>
  <c r="G2332" i="1"/>
  <c r="F2332" i="1"/>
  <c r="E2332" i="1"/>
  <c r="D2332" i="1"/>
  <c r="C2332" i="1"/>
  <c r="AI2331" i="1"/>
  <c r="AE2331" i="1"/>
  <c r="Z2331" i="1"/>
  <c r="X2331" i="1"/>
  <c r="U2331" i="1"/>
  <c r="S2331" i="1"/>
  <c r="Q2331" i="1"/>
  <c r="P2331" i="1"/>
  <c r="R2331" i="1" s="1"/>
  <c r="N2331" i="1"/>
  <c r="K2331" i="1"/>
  <c r="J2331" i="1"/>
  <c r="I2331" i="1"/>
  <c r="G2331" i="1"/>
  <c r="F2331" i="1"/>
  <c r="E2331" i="1"/>
  <c r="D2331" i="1"/>
  <c r="C2331" i="1"/>
  <c r="AI2330" i="1"/>
  <c r="AE2330" i="1"/>
  <c r="Z2330" i="1"/>
  <c r="X2330" i="1"/>
  <c r="U2330" i="1"/>
  <c r="S2330" i="1"/>
  <c r="P2330" i="1"/>
  <c r="R2330" i="1" s="1"/>
  <c r="N2330" i="1"/>
  <c r="K2330" i="1"/>
  <c r="J2330" i="1"/>
  <c r="I2330" i="1"/>
  <c r="G2330" i="1"/>
  <c r="O2330" i="1" s="1"/>
  <c r="F2330" i="1"/>
  <c r="E2330" i="1"/>
  <c r="D2330" i="1"/>
  <c r="C2330" i="1"/>
  <c r="AI2329" i="1"/>
  <c r="AE2329" i="1"/>
  <c r="X2329" i="1"/>
  <c r="Z2329" i="1" s="1"/>
  <c r="U2329" i="1"/>
  <c r="S2329" i="1"/>
  <c r="P2329" i="1"/>
  <c r="K2329" i="1"/>
  <c r="N2329" i="1" s="1"/>
  <c r="J2329" i="1"/>
  <c r="I2329" i="1"/>
  <c r="G2329" i="1"/>
  <c r="F2329" i="1"/>
  <c r="E2329" i="1"/>
  <c r="D2329" i="1"/>
  <c r="C2329" i="1"/>
  <c r="AI2328" i="1"/>
  <c r="AE2328" i="1"/>
  <c r="X2328" i="1"/>
  <c r="Z2328" i="1" s="1"/>
  <c r="U2328" i="1"/>
  <c r="S2328" i="1"/>
  <c r="P2328" i="1"/>
  <c r="Q2328" i="1" s="1"/>
  <c r="K2328" i="1"/>
  <c r="J2328" i="1"/>
  <c r="N2328" i="1" s="1"/>
  <c r="I2328" i="1"/>
  <c r="G2328" i="1"/>
  <c r="R2328" i="1" s="1"/>
  <c r="F2328" i="1"/>
  <c r="E2328" i="1"/>
  <c r="D2328" i="1"/>
  <c r="C2328" i="1"/>
  <c r="AI2327" i="1"/>
  <c r="AE2327" i="1"/>
  <c r="X2327" i="1"/>
  <c r="Z2327" i="1" s="1"/>
  <c r="U2327" i="1"/>
  <c r="S2327" i="1"/>
  <c r="R2327" i="1"/>
  <c r="P2327" i="1"/>
  <c r="Q2327" i="1" s="1"/>
  <c r="K2327" i="1"/>
  <c r="J2327" i="1"/>
  <c r="N2327" i="1" s="1"/>
  <c r="I2327" i="1"/>
  <c r="G2327" i="1"/>
  <c r="F2327" i="1"/>
  <c r="E2327" i="1"/>
  <c r="D2327" i="1"/>
  <c r="C2327" i="1"/>
  <c r="AI2326" i="1"/>
  <c r="AE2326" i="1"/>
  <c r="X2326" i="1"/>
  <c r="Z2326" i="1" s="1"/>
  <c r="U2326" i="1"/>
  <c r="S2326" i="1"/>
  <c r="Q2326" i="1"/>
  <c r="P2326" i="1"/>
  <c r="K2326" i="1"/>
  <c r="J2326" i="1"/>
  <c r="N2326" i="1" s="1"/>
  <c r="O2326" i="1" s="1"/>
  <c r="I2326" i="1"/>
  <c r="G2326" i="1"/>
  <c r="R2326" i="1" s="1"/>
  <c r="F2326" i="1"/>
  <c r="E2326" i="1"/>
  <c r="D2326" i="1"/>
  <c r="C2326" i="1"/>
  <c r="AI2325" i="1"/>
  <c r="AE2325" i="1"/>
  <c r="Z2325" i="1" s="1"/>
  <c r="X2325" i="1"/>
  <c r="U2325" i="1"/>
  <c r="S2325" i="1"/>
  <c r="Q2325" i="1"/>
  <c r="P2325" i="1"/>
  <c r="K2325" i="1"/>
  <c r="J2325" i="1"/>
  <c r="N2325" i="1" s="1"/>
  <c r="I2325" i="1"/>
  <c r="G2325" i="1"/>
  <c r="R2325" i="1" s="1"/>
  <c r="F2325" i="1"/>
  <c r="E2325" i="1"/>
  <c r="D2325" i="1"/>
  <c r="C2325" i="1"/>
  <c r="AI2324" i="1"/>
  <c r="AE2324" i="1"/>
  <c r="Z2324" i="1"/>
  <c r="X2324" i="1"/>
  <c r="U2324" i="1"/>
  <c r="S2324" i="1"/>
  <c r="Q2324" i="1"/>
  <c r="P2324" i="1"/>
  <c r="R2324" i="1" s="1"/>
  <c r="N2324" i="1"/>
  <c r="K2324" i="1"/>
  <c r="J2324" i="1"/>
  <c r="I2324" i="1"/>
  <c r="G2324" i="1"/>
  <c r="F2324" i="1"/>
  <c r="E2324" i="1"/>
  <c r="D2324" i="1"/>
  <c r="C2324" i="1"/>
  <c r="AI2323" i="1"/>
  <c r="AE2323" i="1"/>
  <c r="Z2323" i="1"/>
  <c r="X2323" i="1"/>
  <c r="U2323" i="1"/>
  <c r="S2323" i="1"/>
  <c r="Q2323" i="1"/>
  <c r="P2323" i="1"/>
  <c r="R2323" i="1" s="1"/>
  <c r="N2323" i="1"/>
  <c r="K2323" i="1"/>
  <c r="J2323" i="1"/>
  <c r="I2323" i="1"/>
  <c r="G2323" i="1"/>
  <c r="F2323" i="1"/>
  <c r="E2323" i="1"/>
  <c r="D2323" i="1"/>
  <c r="C2323" i="1"/>
  <c r="AI2322" i="1"/>
  <c r="AE2322" i="1"/>
  <c r="Z2322" i="1"/>
  <c r="X2322" i="1"/>
  <c r="U2322" i="1"/>
  <c r="S2322" i="1"/>
  <c r="P2322" i="1"/>
  <c r="R2322" i="1" s="1"/>
  <c r="N2322" i="1"/>
  <c r="K2322" i="1"/>
  <c r="J2322" i="1"/>
  <c r="I2322" i="1"/>
  <c r="G2322" i="1"/>
  <c r="F2322" i="1"/>
  <c r="E2322" i="1"/>
  <c r="D2322" i="1"/>
  <c r="C2322" i="1"/>
  <c r="AI2321" i="1"/>
  <c r="AE2321" i="1"/>
  <c r="X2321" i="1"/>
  <c r="Z2321" i="1" s="1"/>
  <c r="U2321" i="1"/>
  <c r="S2321" i="1"/>
  <c r="P2321" i="1"/>
  <c r="K2321" i="1"/>
  <c r="N2321" i="1" s="1"/>
  <c r="J2321" i="1"/>
  <c r="I2321" i="1"/>
  <c r="O2321" i="1" s="1"/>
  <c r="G2321" i="1"/>
  <c r="F2321" i="1"/>
  <c r="E2321" i="1"/>
  <c r="D2321" i="1"/>
  <c r="C2321" i="1"/>
  <c r="AI2320" i="1"/>
  <c r="AE2320" i="1"/>
  <c r="X2320" i="1"/>
  <c r="Z2320" i="1" s="1"/>
  <c r="U2320" i="1"/>
  <c r="S2320" i="1"/>
  <c r="P2320" i="1"/>
  <c r="Q2320" i="1" s="1"/>
  <c r="K2320" i="1"/>
  <c r="J2320" i="1"/>
  <c r="I2320" i="1"/>
  <c r="G2320" i="1"/>
  <c r="R2320" i="1" s="1"/>
  <c r="F2320" i="1"/>
  <c r="E2320" i="1"/>
  <c r="D2320" i="1"/>
  <c r="C2320" i="1"/>
  <c r="AI2319" i="1"/>
  <c r="AE2319" i="1"/>
  <c r="X2319" i="1"/>
  <c r="Z2319" i="1" s="1"/>
  <c r="U2319" i="1"/>
  <c r="S2319" i="1"/>
  <c r="P2319" i="1"/>
  <c r="Q2319" i="1" s="1"/>
  <c r="K2319" i="1"/>
  <c r="J2319" i="1"/>
  <c r="N2319" i="1" s="1"/>
  <c r="I2319" i="1"/>
  <c r="G2319" i="1"/>
  <c r="F2319" i="1"/>
  <c r="E2319" i="1"/>
  <c r="D2319" i="1"/>
  <c r="C2319" i="1"/>
  <c r="AI2318" i="1"/>
  <c r="AE2318" i="1"/>
  <c r="X2318" i="1"/>
  <c r="U2318" i="1"/>
  <c r="S2318" i="1"/>
  <c r="Q2318" i="1"/>
  <c r="P2318" i="1"/>
  <c r="K2318" i="1"/>
  <c r="J2318" i="1"/>
  <c r="N2318" i="1" s="1"/>
  <c r="O2318" i="1" s="1"/>
  <c r="I2318" i="1"/>
  <c r="G2318" i="1"/>
  <c r="R2318" i="1" s="1"/>
  <c r="F2318" i="1"/>
  <c r="E2318" i="1"/>
  <c r="D2318" i="1"/>
  <c r="C2318" i="1"/>
  <c r="AI2317" i="1"/>
  <c r="AE2317" i="1"/>
  <c r="Z2317" i="1" s="1"/>
  <c r="X2317" i="1"/>
  <c r="U2317" i="1"/>
  <c r="S2317" i="1"/>
  <c r="Q2317" i="1"/>
  <c r="P2317" i="1"/>
  <c r="K2317" i="1"/>
  <c r="J2317" i="1"/>
  <c r="N2317" i="1" s="1"/>
  <c r="I2317" i="1"/>
  <c r="G2317" i="1"/>
  <c r="R2317" i="1" s="1"/>
  <c r="F2317" i="1"/>
  <c r="E2317" i="1"/>
  <c r="D2317" i="1"/>
  <c r="C2317" i="1"/>
  <c r="AI2316" i="1"/>
  <c r="AE2316" i="1"/>
  <c r="Z2316" i="1"/>
  <c r="X2316" i="1"/>
  <c r="U2316" i="1"/>
  <c r="S2316" i="1"/>
  <c r="Q2316" i="1"/>
  <c r="P2316" i="1"/>
  <c r="R2316" i="1" s="1"/>
  <c r="N2316" i="1"/>
  <c r="K2316" i="1"/>
  <c r="J2316" i="1"/>
  <c r="I2316" i="1"/>
  <c r="G2316" i="1"/>
  <c r="F2316" i="1"/>
  <c r="E2316" i="1"/>
  <c r="D2316" i="1"/>
  <c r="C2316" i="1"/>
  <c r="AI2315" i="1"/>
  <c r="AE2315" i="1"/>
  <c r="Z2315" i="1"/>
  <c r="X2315" i="1"/>
  <c r="U2315" i="1"/>
  <c r="S2315" i="1"/>
  <c r="Q2315" i="1"/>
  <c r="P2315" i="1"/>
  <c r="R2315" i="1" s="1"/>
  <c r="N2315" i="1"/>
  <c r="K2315" i="1"/>
  <c r="J2315" i="1"/>
  <c r="I2315" i="1"/>
  <c r="AG2315" i="1" s="1"/>
  <c r="G2315" i="1"/>
  <c r="O2315" i="1" s="1"/>
  <c r="F2315" i="1"/>
  <c r="E2315" i="1"/>
  <c r="D2315" i="1"/>
  <c r="C2315" i="1"/>
  <c r="AI2314" i="1"/>
  <c r="AE2314" i="1"/>
  <c r="Z2314" i="1"/>
  <c r="X2314" i="1"/>
  <c r="U2314" i="1"/>
  <c r="S2314" i="1"/>
  <c r="P2314" i="1"/>
  <c r="R2314" i="1" s="1"/>
  <c r="N2314" i="1"/>
  <c r="K2314" i="1"/>
  <c r="J2314" i="1"/>
  <c r="I2314" i="1"/>
  <c r="AG2314" i="1" s="1"/>
  <c r="G2314" i="1"/>
  <c r="O2314" i="1" s="1"/>
  <c r="F2314" i="1"/>
  <c r="E2314" i="1"/>
  <c r="D2314" i="1"/>
  <c r="C2314" i="1"/>
  <c r="AI2313" i="1"/>
  <c r="AE2313" i="1"/>
  <c r="X2313" i="1"/>
  <c r="Z2313" i="1" s="1"/>
  <c r="U2313" i="1"/>
  <c r="S2313" i="1"/>
  <c r="P2313" i="1"/>
  <c r="K2313" i="1"/>
  <c r="N2313" i="1" s="1"/>
  <c r="J2313" i="1"/>
  <c r="I2313" i="1"/>
  <c r="G2313" i="1"/>
  <c r="F2313" i="1"/>
  <c r="E2313" i="1"/>
  <c r="D2313" i="1"/>
  <c r="C2313" i="1"/>
  <c r="AI2312" i="1"/>
  <c r="AE2312" i="1"/>
  <c r="X2312" i="1"/>
  <c r="Z2312" i="1" s="1"/>
  <c r="U2312" i="1"/>
  <c r="S2312" i="1"/>
  <c r="P2312" i="1"/>
  <c r="Q2312" i="1" s="1"/>
  <c r="K2312" i="1"/>
  <c r="J2312" i="1"/>
  <c r="N2312" i="1" s="1"/>
  <c r="I2312" i="1"/>
  <c r="G2312" i="1"/>
  <c r="R2312" i="1" s="1"/>
  <c r="F2312" i="1"/>
  <c r="E2312" i="1"/>
  <c r="D2312" i="1"/>
  <c r="C2312" i="1"/>
  <c r="AI2311" i="1"/>
  <c r="AE2311" i="1"/>
  <c r="X2311" i="1"/>
  <c r="Z2311" i="1" s="1"/>
  <c r="U2311" i="1"/>
  <c r="S2311" i="1"/>
  <c r="R2311" i="1"/>
  <c r="P2311" i="1"/>
  <c r="Q2311" i="1" s="1"/>
  <c r="K2311" i="1"/>
  <c r="J2311" i="1"/>
  <c r="N2311" i="1" s="1"/>
  <c r="I2311" i="1"/>
  <c r="G2311" i="1"/>
  <c r="F2311" i="1"/>
  <c r="E2311" i="1"/>
  <c r="D2311" i="1"/>
  <c r="C2311" i="1"/>
  <c r="AI2310" i="1"/>
  <c r="AE2310" i="1"/>
  <c r="X2310" i="1"/>
  <c r="U2310" i="1"/>
  <c r="S2310" i="1"/>
  <c r="Q2310" i="1"/>
  <c r="P2310" i="1"/>
  <c r="K2310" i="1"/>
  <c r="J2310" i="1"/>
  <c r="N2310" i="1" s="1"/>
  <c r="O2310" i="1" s="1"/>
  <c r="I2310" i="1"/>
  <c r="G2310" i="1"/>
  <c r="R2310" i="1" s="1"/>
  <c r="F2310" i="1"/>
  <c r="E2310" i="1"/>
  <c r="D2310" i="1"/>
  <c r="C2310" i="1"/>
  <c r="AI2309" i="1"/>
  <c r="AE2309" i="1"/>
  <c r="Z2309" i="1" s="1"/>
  <c r="X2309" i="1"/>
  <c r="U2309" i="1"/>
  <c r="S2309" i="1"/>
  <c r="Q2309" i="1"/>
  <c r="P2309" i="1"/>
  <c r="K2309" i="1"/>
  <c r="J2309" i="1"/>
  <c r="N2309" i="1" s="1"/>
  <c r="I2309" i="1"/>
  <c r="G2309" i="1"/>
  <c r="R2309" i="1" s="1"/>
  <c r="F2309" i="1"/>
  <c r="E2309" i="1"/>
  <c r="D2309" i="1"/>
  <c r="C2309" i="1"/>
  <c r="AI2308" i="1"/>
  <c r="AE2308" i="1"/>
  <c r="Z2308" i="1"/>
  <c r="X2308" i="1"/>
  <c r="U2308" i="1"/>
  <c r="S2308" i="1"/>
  <c r="Q2308" i="1"/>
  <c r="P2308" i="1"/>
  <c r="R2308" i="1" s="1"/>
  <c r="N2308" i="1"/>
  <c r="K2308" i="1"/>
  <c r="J2308" i="1"/>
  <c r="I2308" i="1"/>
  <c r="G2308" i="1"/>
  <c r="F2308" i="1"/>
  <c r="E2308" i="1"/>
  <c r="D2308" i="1"/>
  <c r="C2308" i="1"/>
  <c r="AI2307" i="1"/>
  <c r="AE2307" i="1"/>
  <c r="Z2307" i="1"/>
  <c r="X2307" i="1"/>
  <c r="U2307" i="1"/>
  <c r="S2307" i="1"/>
  <c r="Q2307" i="1"/>
  <c r="P2307" i="1"/>
  <c r="R2307" i="1" s="1"/>
  <c r="N2307" i="1"/>
  <c r="K2307" i="1"/>
  <c r="J2307" i="1"/>
  <c r="I2307" i="1"/>
  <c r="G2307" i="1"/>
  <c r="F2307" i="1"/>
  <c r="E2307" i="1"/>
  <c r="D2307" i="1"/>
  <c r="C2307" i="1"/>
  <c r="AI2306" i="1"/>
  <c r="AE2306" i="1"/>
  <c r="Z2306" i="1"/>
  <c r="X2306" i="1"/>
  <c r="U2306" i="1"/>
  <c r="S2306" i="1"/>
  <c r="P2306" i="1"/>
  <c r="R2306" i="1" s="1"/>
  <c r="N2306" i="1"/>
  <c r="K2306" i="1"/>
  <c r="J2306" i="1"/>
  <c r="I2306" i="1"/>
  <c r="G2306" i="1"/>
  <c r="F2306" i="1"/>
  <c r="E2306" i="1"/>
  <c r="D2306" i="1"/>
  <c r="C2306" i="1"/>
  <c r="AI2305" i="1"/>
  <c r="AE2305" i="1"/>
  <c r="X2305" i="1"/>
  <c r="Z2305" i="1" s="1"/>
  <c r="U2305" i="1"/>
  <c r="S2305" i="1"/>
  <c r="P2305" i="1"/>
  <c r="K2305" i="1"/>
  <c r="N2305" i="1" s="1"/>
  <c r="J2305" i="1"/>
  <c r="I2305" i="1"/>
  <c r="G2305" i="1"/>
  <c r="F2305" i="1"/>
  <c r="E2305" i="1"/>
  <c r="D2305" i="1"/>
  <c r="C2305" i="1"/>
  <c r="AI2304" i="1"/>
  <c r="AE2304" i="1"/>
  <c r="X2304" i="1"/>
  <c r="Z2304" i="1" s="1"/>
  <c r="U2304" i="1"/>
  <c r="S2304" i="1"/>
  <c r="P2304" i="1"/>
  <c r="Q2304" i="1" s="1"/>
  <c r="K2304" i="1"/>
  <c r="J2304" i="1"/>
  <c r="I2304" i="1"/>
  <c r="G2304" i="1"/>
  <c r="R2304" i="1" s="1"/>
  <c r="F2304" i="1"/>
  <c r="E2304" i="1"/>
  <c r="D2304" i="1"/>
  <c r="C2304" i="1"/>
  <c r="AI2303" i="1"/>
  <c r="AE2303" i="1"/>
  <c r="X2303" i="1"/>
  <c r="Z2303" i="1" s="1"/>
  <c r="U2303" i="1"/>
  <c r="S2303" i="1"/>
  <c r="P2303" i="1"/>
  <c r="Q2303" i="1" s="1"/>
  <c r="K2303" i="1"/>
  <c r="J2303" i="1"/>
  <c r="N2303" i="1" s="1"/>
  <c r="I2303" i="1"/>
  <c r="G2303" i="1"/>
  <c r="R2303" i="1" s="1"/>
  <c r="F2303" i="1"/>
  <c r="E2303" i="1"/>
  <c r="D2303" i="1"/>
  <c r="C2303" i="1"/>
  <c r="AI2302" i="1"/>
  <c r="AE2302" i="1"/>
  <c r="X2302" i="1"/>
  <c r="U2302" i="1"/>
  <c r="S2302" i="1"/>
  <c r="Q2302" i="1"/>
  <c r="P2302" i="1"/>
  <c r="K2302" i="1"/>
  <c r="J2302" i="1"/>
  <c r="N2302" i="1" s="1"/>
  <c r="O2302" i="1" s="1"/>
  <c r="I2302" i="1"/>
  <c r="G2302" i="1"/>
  <c r="R2302" i="1" s="1"/>
  <c r="F2302" i="1"/>
  <c r="E2302" i="1"/>
  <c r="D2302" i="1"/>
  <c r="C2302" i="1"/>
  <c r="AI2301" i="1"/>
  <c r="AE2301" i="1"/>
  <c r="Z2301" i="1" s="1"/>
  <c r="X2301" i="1"/>
  <c r="U2301" i="1"/>
  <c r="S2301" i="1"/>
  <c r="Q2301" i="1"/>
  <c r="P2301" i="1"/>
  <c r="K2301" i="1"/>
  <c r="J2301" i="1"/>
  <c r="N2301" i="1" s="1"/>
  <c r="I2301" i="1"/>
  <c r="G2301" i="1"/>
  <c r="R2301" i="1" s="1"/>
  <c r="F2301" i="1"/>
  <c r="E2301" i="1"/>
  <c r="D2301" i="1"/>
  <c r="C2301" i="1"/>
  <c r="AI2300" i="1"/>
  <c r="AE2300" i="1"/>
  <c r="Z2300" i="1"/>
  <c r="X2300" i="1"/>
  <c r="U2300" i="1"/>
  <c r="S2300" i="1"/>
  <c r="Q2300" i="1"/>
  <c r="P2300" i="1"/>
  <c r="R2300" i="1" s="1"/>
  <c r="N2300" i="1"/>
  <c r="AG2300" i="1" s="1"/>
  <c r="K2300" i="1"/>
  <c r="J2300" i="1"/>
  <c r="I2300" i="1"/>
  <c r="G2300" i="1"/>
  <c r="F2300" i="1"/>
  <c r="E2300" i="1"/>
  <c r="D2300" i="1"/>
  <c r="C2300" i="1"/>
  <c r="AI2299" i="1"/>
  <c r="AE2299" i="1"/>
  <c r="Z2299" i="1"/>
  <c r="X2299" i="1"/>
  <c r="U2299" i="1"/>
  <c r="S2299" i="1"/>
  <c r="Q2299" i="1"/>
  <c r="P2299" i="1"/>
  <c r="R2299" i="1" s="1"/>
  <c r="N2299" i="1"/>
  <c r="K2299" i="1"/>
  <c r="J2299" i="1"/>
  <c r="I2299" i="1"/>
  <c r="G2299" i="1"/>
  <c r="F2299" i="1"/>
  <c r="E2299" i="1"/>
  <c r="D2299" i="1"/>
  <c r="C2299" i="1"/>
  <c r="AI2298" i="1"/>
  <c r="AE2298" i="1"/>
  <c r="Z2298" i="1"/>
  <c r="X2298" i="1"/>
  <c r="U2298" i="1"/>
  <c r="S2298" i="1"/>
  <c r="P2298" i="1"/>
  <c r="R2298" i="1" s="1"/>
  <c r="N2298" i="1"/>
  <c r="K2298" i="1"/>
  <c r="J2298" i="1"/>
  <c r="I2298" i="1"/>
  <c r="G2298" i="1"/>
  <c r="F2298" i="1"/>
  <c r="E2298" i="1"/>
  <c r="D2298" i="1"/>
  <c r="C2298" i="1"/>
  <c r="AI2297" i="1"/>
  <c r="AE2297" i="1"/>
  <c r="X2297" i="1"/>
  <c r="Z2297" i="1" s="1"/>
  <c r="U2297" i="1"/>
  <c r="S2297" i="1"/>
  <c r="P2297" i="1"/>
  <c r="K2297" i="1"/>
  <c r="N2297" i="1" s="1"/>
  <c r="J2297" i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P2296" i="1"/>
  <c r="Q2296" i="1" s="1"/>
  <c r="K2296" i="1"/>
  <c r="J2296" i="1"/>
  <c r="N2296" i="1" s="1"/>
  <c r="I2296" i="1"/>
  <c r="G2296" i="1"/>
  <c r="R2296" i="1" s="1"/>
  <c r="F2296" i="1"/>
  <c r="E2296" i="1"/>
  <c r="D2296" i="1"/>
  <c r="C2296" i="1"/>
  <c r="AI2295" i="1"/>
  <c r="AE2295" i="1"/>
  <c r="X2295" i="1"/>
  <c r="Z2295" i="1" s="1"/>
  <c r="U2295" i="1"/>
  <c r="S2295" i="1"/>
  <c r="P2295" i="1"/>
  <c r="Q2295" i="1" s="1"/>
  <c r="K2295" i="1"/>
  <c r="J2295" i="1"/>
  <c r="N2295" i="1" s="1"/>
  <c r="I2295" i="1"/>
  <c r="G2295" i="1"/>
  <c r="F2295" i="1"/>
  <c r="E2295" i="1"/>
  <c r="D2295" i="1"/>
  <c r="C2295" i="1"/>
  <c r="AI2294" i="1"/>
  <c r="AE2294" i="1"/>
  <c r="X2294" i="1"/>
  <c r="Z2294" i="1" s="1"/>
  <c r="U2294" i="1"/>
  <c r="S2294" i="1"/>
  <c r="Q2294" i="1"/>
  <c r="P2294" i="1"/>
  <c r="K2294" i="1"/>
  <c r="J2294" i="1"/>
  <c r="N2294" i="1" s="1"/>
  <c r="O2294" i="1" s="1"/>
  <c r="I2294" i="1"/>
  <c r="G2294" i="1"/>
  <c r="R2294" i="1" s="1"/>
  <c r="F2294" i="1"/>
  <c r="E2294" i="1"/>
  <c r="D2294" i="1"/>
  <c r="C2294" i="1"/>
  <c r="AI2293" i="1"/>
  <c r="AE2293" i="1"/>
  <c r="Z2293" i="1" s="1"/>
  <c r="X2293" i="1"/>
  <c r="U2293" i="1"/>
  <c r="S2293" i="1"/>
  <c r="Q2293" i="1"/>
  <c r="P2293" i="1"/>
  <c r="K2293" i="1"/>
  <c r="J2293" i="1"/>
  <c r="N2293" i="1" s="1"/>
  <c r="I2293" i="1"/>
  <c r="G2293" i="1"/>
  <c r="R2293" i="1" s="1"/>
  <c r="F2293" i="1"/>
  <c r="E2293" i="1"/>
  <c r="D2293" i="1"/>
  <c r="C2293" i="1"/>
  <c r="AI2292" i="1"/>
  <c r="AE2292" i="1"/>
  <c r="Z2292" i="1"/>
  <c r="X2292" i="1"/>
  <c r="U2292" i="1"/>
  <c r="S2292" i="1"/>
  <c r="Q2292" i="1"/>
  <c r="P2292" i="1"/>
  <c r="R2292" i="1" s="1"/>
  <c r="N2292" i="1"/>
  <c r="K2292" i="1"/>
  <c r="J2292" i="1"/>
  <c r="I2292" i="1"/>
  <c r="G2292" i="1"/>
  <c r="F2292" i="1"/>
  <c r="E2292" i="1"/>
  <c r="D2292" i="1"/>
  <c r="C2292" i="1"/>
  <c r="AI2291" i="1"/>
  <c r="AE2291" i="1"/>
  <c r="Z2291" i="1"/>
  <c r="X2291" i="1"/>
  <c r="U2291" i="1"/>
  <c r="S2291" i="1"/>
  <c r="Q2291" i="1"/>
  <c r="P2291" i="1"/>
  <c r="R2291" i="1" s="1"/>
  <c r="N2291" i="1"/>
  <c r="K2291" i="1"/>
  <c r="J2291" i="1"/>
  <c r="I2291" i="1"/>
  <c r="G2291" i="1"/>
  <c r="O2291" i="1" s="1"/>
  <c r="F2291" i="1"/>
  <c r="E2291" i="1"/>
  <c r="D2291" i="1"/>
  <c r="C2291" i="1"/>
  <c r="AI2290" i="1"/>
  <c r="AE2290" i="1"/>
  <c r="Z2290" i="1"/>
  <c r="X2290" i="1"/>
  <c r="U2290" i="1"/>
  <c r="S2290" i="1"/>
  <c r="P2290" i="1"/>
  <c r="R2290" i="1" s="1"/>
  <c r="N2290" i="1"/>
  <c r="K2290" i="1"/>
  <c r="J2290" i="1"/>
  <c r="I2290" i="1"/>
  <c r="AG2290" i="1" s="1"/>
  <c r="G2290" i="1"/>
  <c r="F2290" i="1"/>
  <c r="E2290" i="1"/>
  <c r="D2290" i="1"/>
  <c r="C2290" i="1"/>
  <c r="AI2289" i="1"/>
  <c r="AE2289" i="1"/>
  <c r="X2289" i="1"/>
  <c r="Z2289" i="1" s="1"/>
  <c r="U2289" i="1"/>
  <c r="S2289" i="1"/>
  <c r="P2289" i="1"/>
  <c r="K2289" i="1"/>
  <c r="N2289" i="1" s="1"/>
  <c r="J2289" i="1"/>
  <c r="I2289" i="1"/>
  <c r="O2289" i="1" s="1"/>
  <c r="G2289" i="1"/>
  <c r="F2289" i="1"/>
  <c r="E2289" i="1"/>
  <c r="D2289" i="1"/>
  <c r="C2289" i="1"/>
  <c r="AI2288" i="1"/>
  <c r="AE2288" i="1"/>
  <c r="X2288" i="1"/>
  <c r="Z2288" i="1" s="1"/>
  <c r="U2288" i="1"/>
  <c r="S2288" i="1"/>
  <c r="P2288" i="1"/>
  <c r="Q2288" i="1" s="1"/>
  <c r="K2288" i="1"/>
  <c r="J2288" i="1"/>
  <c r="N2288" i="1" s="1"/>
  <c r="I2288" i="1"/>
  <c r="G2288" i="1"/>
  <c r="R2288" i="1" s="1"/>
  <c r="F2288" i="1"/>
  <c r="E2288" i="1"/>
  <c r="D2288" i="1"/>
  <c r="C2288" i="1"/>
  <c r="AI2287" i="1"/>
  <c r="AE2287" i="1"/>
  <c r="X2287" i="1"/>
  <c r="Z2287" i="1" s="1"/>
  <c r="U2287" i="1"/>
  <c r="S2287" i="1"/>
  <c r="P2287" i="1"/>
  <c r="Q2287" i="1" s="1"/>
  <c r="K2287" i="1"/>
  <c r="J2287" i="1"/>
  <c r="N2287" i="1" s="1"/>
  <c r="I2287" i="1"/>
  <c r="G2287" i="1"/>
  <c r="F2287" i="1"/>
  <c r="E2287" i="1"/>
  <c r="D2287" i="1"/>
  <c r="C2287" i="1"/>
  <c r="AI2286" i="1"/>
  <c r="AE2286" i="1"/>
  <c r="X2286" i="1"/>
  <c r="U2286" i="1"/>
  <c r="S2286" i="1"/>
  <c r="Q2286" i="1"/>
  <c r="P2286" i="1"/>
  <c r="K2286" i="1"/>
  <c r="J2286" i="1"/>
  <c r="N2286" i="1" s="1"/>
  <c r="O2286" i="1" s="1"/>
  <c r="I2286" i="1"/>
  <c r="G2286" i="1"/>
  <c r="R2286" i="1" s="1"/>
  <c r="F2286" i="1"/>
  <c r="E2286" i="1"/>
  <c r="D2286" i="1"/>
  <c r="C2286" i="1"/>
  <c r="AI2285" i="1"/>
  <c r="AE2285" i="1"/>
  <c r="Z2285" i="1" s="1"/>
  <c r="X2285" i="1"/>
  <c r="U2285" i="1"/>
  <c r="S2285" i="1"/>
  <c r="Q2285" i="1"/>
  <c r="P2285" i="1"/>
  <c r="K2285" i="1"/>
  <c r="J2285" i="1"/>
  <c r="N2285" i="1" s="1"/>
  <c r="I2285" i="1"/>
  <c r="G2285" i="1"/>
  <c r="R2285" i="1" s="1"/>
  <c r="F2285" i="1"/>
  <c r="E2285" i="1"/>
  <c r="D2285" i="1"/>
  <c r="C2285" i="1"/>
  <c r="AI2284" i="1"/>
  <c r="AE2284" i="1"/>
  <c r="Z2284" i="1"/>
  <c r="X2284" i="1"/>
  <c r="U2284" i="1"/>
  <c r="S2284" i="1"/>
  <c r="Q2284" i="1"/>
  <c r="P2284" i="1"/>
  <c r="R2284" i="1" s="1"/>
  <c r="N2284" i="1"/>
  <c r="K2284" i="1"/>
  <c r="J2284" i="1"/>
  <c r="I2284" i="1"/>
  <c r="G2284" i="1"/>
  <c r="F2284" i="1"/>
  <c r="E2284" i="1"/>
  <c r="D2284" i="1"/>
  <c r="C2284" i="1"/>
  <c r="AI2283" i="1"/>
  <c r="AE2283" i="1"/>
  <c r="Z2283" i="1"/>
  <c r="X2283" i="1"/>
  <c r="U2283" i="1"/>
  <c r="S2283" i="1"/>
  <c r="Q2283" i="1"/>
  <c r="P2283" i="1"/>
  <c r="R2283" i="1" s="1"/>
  <c r="N2283" i="1"/>
  <c r="K2283" i="1"/>
  <c r="J2283" i="1"/>
  <c r="I2283" i="1"/>
  <c r="AG2283" i="1" s="1"/>
  <c r="G2283" i="1"/>
  <c r="F2283" i="1"/>
  <c r="E2283" i="1"/>
  <c r="D2283" i="1"/>
  <c r="C2283" i="1"/>
  <c r="AI2282" i="1"/>
  <c r="AE2282" i="1"/>
  <c r="Z2282" i="1"/>
  <c r="X2282" i="1"/>
  <c r="U2282" i="1"/>
  <c r="S2282" i="1"/>
  <c r="P2282" i="1"/>
  <c r="R2282" i="1" s="1"/>
  <c r="N2282" i="1"/>
  <c r="K2282" i="1"/>
  <c r="J2282" i="1"/>
  <c r="I2282" i="1"/>
  <c r="AG2282" i="1" s="1"/>
  <c r="G2282" i="1"/>
  <c r="O2282" i="1" s="1"/>
  <c r="F2282" i="1"/>
  <c r="E2282" i="1"/>
  <c r="D2282" i="1"/>
  <c r="C2282" i="1"/>
  <c r="AI2281" i="1"/>
  <c r="AE2281" i="1"/>
  <c r="X2281" i="1"/>
  <c r="Z2281" i="1" s="1"/>
  <c r="U2281" i="1"/>
  <c r="S2281" i="1"/>
  <c r="P2281" i="1"/>
  <c r="K2281" i="1"/>
  <c r="N2281" i="1" s="1"/>
  <c r="J2281" i="1"/>
  <c r="I2281" i="1"/>
  <c r="G2281" i="1"/>
  <c r="F2281" i="1"/>
  <c r="E2281" i="1"/>
  <c r="D2281" i="1"/>
  <c r="C2281" i="1"/>
  <c r="AI2280" i="1"/>
  <c r="AE2280" i="1"/>
  <c r="X2280" i="1"/>
  <c r="Z2280" i="1" s="1"/>
  <c r="U2280" i="1"/>
  <c r="S2280" i="1"/>
  <c r="P2280" i="1"/>
  <c r="Q2280" i="1" s="1"/>
  <c r="K2280" i="1"/>
  <c r="J2280" i="1"/>
  <c r="N2280" i="1" s="1"/>
  <c r="I2280" i="1"/>
  <c r="G2280" i="1"/>
  <c r="R2280" i="1" s="1"/>
  <c r="F2280" i="1"/>
  <c r="E2280" i="1"/>
  <c r="D2280" i="1"/>
  <c r="C2280" i="1"/>
  <c r="AI2279" i="1"/>
  <c r="AE2279" i="1"/>
  <c r="X2279" i="1"/>
  <c r="Z2279" i="1" s="1"/>
  <c r="U2279" i="1"/>
  <c r="S2279" i="1"/>
  <c r="R2279" i="1"/>
  <c r="P2279" i="1"/>
  <c r="Q2279" i="1" s="1"/>
  <c r="K2279" i="1"/>
  <c r="J2279" i="1"/>
  <c r="N2279" i="1" s="1"/>
  <c r="I2279" i="1"/>
  <c r="G2279" i="1"/>
  <c r="F2279" i="1"/>
  <c r="E2279" i="1"/>
  <c r="D2279" i="1"/>
  <c r="C2279" i="1"/>
  <c r="AI2278" i="1"/>
  <c r="AE2278" i="1"/>
  <c r="X2278" i="1"/>
  <c r="U2278" i="1"/>
  <c r="S2278" i="1"/>
  <c r="P2278" i="1"/>
  <c r="Q2278" i="1" s="1"/>
  <c r="O2278" i="1"/>
  <c r="K2278" i="1"/>
  <c r="J2278" i="1"/>
  <c r="N2278" i="1" s="1"/>
  <c r="I2278" i="1"/>
  <c r="G2278" i="1"/>
  <c r="R2278" i="1" s="1"/>
  <c r="F2278" i="1"/>
  <c r="E2278" i="1"/>
  <c r="D2278" i="1"/>
  <c r="C2278" i="1"/>
  <c r="AI2277" i="1"/>
  <c r="AE2277" i="1"/>
  <c r="X2277" i="1"/>
  <c r="Z2277" i="1" s="1"/>
  <c r="U2277" i="1"/>
  <c r="S2277" i="1"/>
  <c r="Q2277" i="1"/>
  <c r="P2277" i="1"/>
  <c r="K2277" i="1"/>
  <c r="J2277" i="1"/>
  <c r="N2277" i="1" s="1"/>
  <c r="I2277" i="1"/>
  <c r="G2277" i="1"/>
  <c r="R2277" i="1" s="1"/>
  <c r="F2277" i="1"/>
  <c r="E2277" i="1"/>
  <c r="D2277" i="1"/>
  <c r="C2277" i="1"/>
  <c r="AI2276" i="1"/>
  <c r="AE2276" i="1"/>
  <c r="Z2276" i="1"/>
  <c r="X2276" i="1"/>
  <c r="U2276" i="1"/>
  <c r="S2276" i="1"/>
  <c r="Q2276" i="1"/>
  <c r="P2276" i="1"/>
  <c r="R2276" i="1" s="1"/>
  <c r="N2276" i="1"/>
  <c r="AG2276" i="1" s="1"/>
  <c r="K2276" i="1"/>
  <c r="J2276" i="1"/>
  <c r="I2276" i="1"/>
  <c r="G2276" i="1"/>
  <c r="F2276" i="1"/>
  <c r="E2276" i="1"/>
  <c r="D2276" i="1"/>
  <c r="C2276" i="1"/>
  <c r="AI2275" i="1"/>
  <c r="AE2275" i="1"/>
  <c r="Z2275" i="1"/>
  <c r="X2275" i="1"/>
  <c r="U2275" i="1"/>
  <c r="S2275" i="1"/>
  <c r="Q2275" i="1"/>
  <c r="P2275" i="1"/>
  <c r="R2275" i="1" s="1"/>
  <c r="N2275" i="1"/>
  <c r="K2275" i="1"/>
  <c r="J2275" i="1"/>
  <c r="I2275" i="1"/>
  <c r="G2275" i="1"/>
  <c r="F2275" i="1"/>
  <c r="E2275" i="1"/>
  <c r="D2275" i="1"/>
  <c r="C2275" i="1"/>
  <c r="AI2274" i="1"/>
  <c r="AE2274" i="1"/>
  <c r="Z2274" i="1"/>
  <c r="X2274" i="1"/>
  <c r="U2274" i="1"/>
  <c r="S2274" i="1"/>
  <c r="P2274" i="1"/>
  <c r="R2274" i="1" s="1"/>
  <c r="N2274" i="1"/>
  <c r="K2274" i="1"/>
  <c r="J2274" i="1"/>
  <c r="I2274" i="1"/>
  <c r="G2274" i="1"/>
  <c r="O2274" i="1" s="1"/>
  <c r="F2274" i="1"/>
  <c r="E2274" i="1"/>
  <c r="D2274" i="1"/>
  <c r="C2274" i="1"/>
  <c r="AI2273" i="1"/>
  <c r="AE2273" i="1"/>
  <c r="X2273" i="1"/>
  <c r="Z2273" i="1" s="1"/>
  <c r="U2273" i="1"/>
  <c r="S2273" i="1"/>
  <c r="P2273" i="1"/>
  <c r="K2273" i="1"/>
  <c r="N2273" i="1" s="1"/>
  <c r="J2273" i="1"/>
  <c r="I2273" i="1"/>
  <c r="O2273" i="1" s="1"/>
  <c r="G2273" i="1"/>
  <c r="F2273" i="1"/>
  <c r="E2273" i="1"/>
  <c r="D2273" i="1"/>
  <c r="C2273" i="1"/>
  <c r="AI2272" i="1"/>
  <c r="AE2272" i="1"/>
  <c r="X2272" i="1"/>
  <c r="Z2272" i="1" s="1"/>
  <c r="U2272" i="1"/>
  <c r="S2272" i="1"/>
  <c r="P2272" i="1"/>
  <c r="Q2272" i="1" s="1"/>
  <c r="K2272" i="1"/>
  <c r="J2272" i="1"/>
  <c r="N2272" i="1" s="1"/>
  <c r="I2272" i="1"/>
  <c r="G2272" i="1"/>
  <c r="R2272" i="1" s="1"/>
  <c r="F2272" i="1"/>
  <c r="E2272" i="1"/>
  <c r="D2272" i="1"/>
  <c r="C2272" i="1"/>
  <c r="AI2271" i="1"/>
  <c r="AE2271" i="1"/>
  <c r="X2271" i="1"/>
  <c r="Z2271" i="1" s="1"/>
  <c r="U2271" i="1"/>
  <c r="S2271" i="1"/>
  <c r="R2271" i="1"/>
  <c r="P2271" i="1"/>
  <c r="Q2271" i="1" s="1"/>
  <c r="K2271" i="1"/>
  <c r="J2271" i="1"/>
  <c r="N2271" i="1" s="1"/>
  <c r="I2271" i="1"/>
  <c r="G2271" i="1"/>
  <c r="F2271" i="1"/>
  <c r="E2271" i="1"/>
  <c r="D2271" i="1"/>
  <c r="C2271" i="1"/>
  <c r="AI2270" i="1"/>
  <c r="AE2270" i="1"/>
  <c r="X2270" i="1"/>
  <c r="U2270" i="1"/>
  <c r="S2270" i="1"/>
  <c r="P2270" i="1"/>
  <c r="Q2270" i="1" s="1"/>
  <c r="O2270" i="1"/>
  <c r="K2270" i="1"/>
  <c r="J2270" i="1"/>
  <c r="N2270" i="1" s="1"/>
  <c r="I2270" i="1"/>
  <c r="G2270" i="1"/>
  <c r="R2270" i="1" s="1"/>
  <c r="F2270" i="1"/>
  <c r="E2270" i="1"/>
  <c r="D2270" i="1"/>
  <c r="C2270" i="1"/>
  <c r="AI2269" i="1"/>
  <c r="AE2269" i="1"/>
  <c r="X2269" i="1"/>
  <c r="Z2269" i="1" s="1"/>
  <c r="U2269" i="1"/>
  <c r="S2269" i="1"/>
  <c r="Q2269" i="1"/>
  <c r="P2269" i="1"/>
  <c r="K2269" i="1"/>
  <c r="J2269" i="1"/>
  <c r="N2269" i="1" s="1"/>
  <c r="I2269" i="1"/>
  <c r="G2269" i="1"/>
  <c r="R2269" i="1" s="1"/>
  <c r="F2269" i="1"/>
  <c r="E2269" i="1"/>
  <c r="D2269" i="1"/>
  <c r="C2269" i="1"/>
  <c r="AI2268" i="1"/>
  <c r="AE2268" i="1"/>
  <c r="Z2268" i="1"/>
  <c r="X2268" i="1"/>
  <c r="U2268" i="1"/>
  <c r="S2268" i="1"/>
  <c r="Q2268" i="1"/>
  <c r="P2268" i="1"/>
  <c r="R2268" i="1" s="1"/>
  <c r="N2268" i="1"/>
  <c r="AG2268" i="1" s="1"/>
  <c r="K2268" i="1"/>
  <c r="J2268" i="1"/>
  <c r="I2268" i="1"/>
  <c r="G2268" i="1"/>
  <c r="F2268" i="1"/>
  <c r="E2268" i="1"/>
  <c r="D2268" i="1"/>
  <c r="C2268" i="1"/>
  <c r="AI2267" i="1"/>
  <c r="AE2267" i="1"/>
  <c r="Z2267" i="1"/>
  <c r="X2267" i="1"/>
  <c r="U2267" i="1"/>
  <c r="S2267" i="1"/>
  <c r="Q2267" i="1"/>
  <c r="P2267" i="1"/>
  <c r="R2267" i="1" s="1"/>
  <c r="N2267" i="1"/>
  <c r="K2267" i="1"/>
  <c r="J2267" i="1"/>
  <c r="I2267" i="1"/>
  <c r="G2267" i="1"/>
  <c r="F2267" i="1"/>
  <c r="E2267" i="1"/>
  <c r="D2267" i="1"/>
  <c r="C2267" i="1"/>
  <c r="AI2266" i="1"/>
  <c r="AE2266" i="1"/>
  <c r="Z2266" i="1"/>
  <c r="X2266" i="1"/>
  <c r="U2266" i="1"/>
  <c r="S2266" i="1"/>
  <c r="P2266" i="1"/>
  <c r="R2266" i="1" s="1"/>
  <c r="N2266" i="1"/>
  <c r="K2266" i="1"/>
  <c r="J2266" i="1"/>
  <c r="I2266" i="1"/>
  <c r="G2266" i="1"/>
  <c r="F2266" i="1"/>
  <c r="E2266" i="1"/>
  <c r="D2266" i="1"/>
  <c r="C2266" i="1"/>
  <c r="AI2265" i="1"/>
  <c r="AE2265" i="1"/>
  <c r="X2265" i="1"/>
  <c r="Z2265" i="1" s="1"/>
  <c r="U2265" i="1"/>
  <c r="S2265" i="1"/>
  <c r="P2265" i="1"/>
  <c r="K2265" i="1"/>
  <c r="N2265" i="1" s="1"/>
  <c r="J2265" i="1"/>
  <c r="I2265" i="1"/>
  <c r="O2265" i="1" s="1"/>
  <c r="G2265" i="1"/>
  <c r="F2265" i="1"/>
  <c r="E2265" i="1"/>
  <c r="D2265" i="1"/>
  <c r="C2265" i="1"/>
  <c r="AI2264" i="1"/>
  <c r="AE2264" i="1"/>
  <c r="X2264" i="1"/>
  <c r="Z2264" i="1" s="1"/>
  <c r="U2264" i="1"/>
  <c r="S2264" i="1"/>
  <c r="P2264" i="1"/>
  <c r="Q2264" i="1" s="1"/>
  <c r="K2264" i="1"/>
  <c r="J2264" i="1"/>
  <c r="N2264" i="1" s="1"/>
  <c r="I2264" i="1"/>
  <c r="G2264" i="1"/>
  <c r="R2264" i="1" s="1"/>
  <c r="F2264" i="1"/>
  <c r="E2264" i="1"/>
  <c r="D2264" i="1"/>
  <c r="C2264" i="1"/>
  <c r="AI2263" i="1"/>
  <c r="AE2263" i="1"/>
  <c r="X2263" i="1"/>
  <c r="Z2263" i="1" s="1"/>
  <c r="U2263" i="1"/>
  <c r="S2263" i="1"/>
  <c r="P2263" i="1"/>
  <c r="Q2263" i="1" s="1"/>
  <c r="K2263" i="1"/>
  <c r="J2263" i="1"/>
  <c r="N2263" i="1" s="1"/>
  <c r="I2263" i="1"/>
  <c r="G2263" i="1"/>
  <c r="F2263" i="1"/>
  <c r="E2263" i="1"/>
  <c r="D2263" i="1"/>
  <c r="C2263" i="1"/>
  <c r="AI2262" i="1"/>
  <c r="AE2262" i="1"/>
  <c r="X2262" i="1"/>
  <c r="U2262" i="1"/>
  <c r="S2262" i="1"/>
  <c r="P2262" i="1"/>
  <c r="Q2262" i="1" s="1"/>
  <c r="K2262" i="1"/>
  <c r="J2262" i="1"/>
  <c r="N2262" i="1" s="1"/>
  <c r="O2262" i="1" s="1"/>
  <c r="I2262" i="1"/>
  <c r="G2262" i="1"/>
  <c r="R2262" i="1" s="1"/>
  <c r="F2262" i="1"/>
  <c r="E2262" i="1"/>
  <c r="D2262" i="1"/>
  <c r="C2262" i="1"/>
  <c r="AI2261" i="1"/>
  <c r="AE2261" i="1"/>
  <c r="X2261" i="1"/>
  <c r="Z2261" i="1" s="1"/>
  <c r="U2261" i="1"/>
  <c r="S2261" i="1"/>
  <c r="Q2261" i="1"/>
  <c r="P2261" i="1"/>
  <c r="K2261" i="1"/>
  <c r="J2261" i="1"/>
  <c r="N2261" i="1" s="1"/>
  <c r="I2261" i="1"/>
  <c r="G2261" i="1"/>
  <c r="R2261" i="1" s="1"/>
  <c r="F2261" i="1"/>
  <c r="E2261" i="1"/>
  <c r="D2261" i="1"/>
  <c r="C2261" i="1"/>
  <c r="AI2260" i="1"/>
  <c r="AE2260" i="1"/>
  <c r="Z2260" i="1"/>
  <c r="X2260" i="1"/>
  <c r="U2260" i="1"/>
  <c r="S2260" i="1"/>
  <c r="Q2260" i="1"/>
  <c r="P2260" i="1"/>
  <c r="R2260" i="1" s="1"/>
  <c r="N2260" i="1"/>
  <c r="K2260" i="1"/>
  <c r="J2260" i="1"/>
  <c r="I2260" i="1"/>
  <c r="G2260" i="1"/>
  <c r="F2260" i="1"/>
  <c r="E2260" i="1"/>
  <c r="D2260" i="1"/>
  <c r="C2260" i="1"/>
  <c r="AI2259" i="1"/>
  <c r="AE2259" i="1"/>
  <c r="Z2259" i="1"/>
  <c r="X2259" i="1"/>
  <c r="U2259" i="1"/>
  <c r="S2259" i="1"/>
  <c r="Q2259" i="1"/>
  <c r="P2259" i="1"/>
  <c r="R2259" i="1" s="1"/>
  <c r="N2259" i="1"/>
  <c r="K2259" i="1"/>
  <c r="J2259" i="1"/>
  <c r="I2259" i="1"/>
  <c r="G2259" i="1"/>
  <c r="F2259" i="1"/>
  <c r="E2259" i="1"/>
  <c r="D2259" i="1"/>
  <c r="C2259" i="1"/>
  <c r="AI2258" i="1"/>
  <c r="AE2258" i="1"/>
  <c r="Z2258" i="1"/>
  <c r="X2258" i="1"/>
  <c r="U2258" i="1"/>
  <c r="S2258" i="1"/>
  <c r="P2258" i="1"/>
  <c r="R2258" i="1" s="1"/>
  <c r="N2258" i="1"/>
  <c r="K2258" i="1"/>
  <c r="J2258" i="1"/>
  <c r="I2258" i="1"/>
  <c r="AG2258" i="1" s="1"/>
  <c r="G2258" i="1"/>
  <c r="O2258" i="1" s="1"/>
  <c r="F2258" i="1"/>
  <c r="E2258" i="1"/>
  <c r="D2258" i="1"/>
  <c r="C2258" i="1"/>
  <c r="AI2257" i="1"/>
  <c r="AE2257" i="1"/>
  <c r="X2257" i="1"/>
  <c r="Z2257" i="1" s="1"/>
  <c r="U2257" i="1"/>
  <c r="S2257" i="1"/>
  <c r="P2257" i="1"/>
  <c r="K2257" i="1"/>
  <c r="N2257" i="1" s="1"/>
  <c r="J2257" i="1"/>
  <c r="I2257" i="1"/>
  <c r="O2257" i="1" s="1"/>
  <c r="G2257" i="1"/>
  <c r="F2257" i="1"/>
  <c r="E2257" i="1"/>
  <c r="D2257" i="1"/>
  <c r="C2257" i="1"/>
  <c r="AI2256" i="1"/>
  <c r="AE2256" i="1"/>
  <c r="X2256" i="1"/>
  <c r="Z2256" i="1" s="1"/>
  <c r="U2256" i="1"/>
  <c r="S2256" i="1"/>
  <c r="P2256" i="1"/>
  <c r="Q2256" i="1" s="1"/>
  <c r="K2256" i="1"/>
  <c r="J2256" i="1"/>
  <c r="N2256" i="1" s="1"/>
  <c r="I2256" i="1"/>
  <c r="G2256" i="1"/>
  <c r="R2256" i="1" s="1"/>
  <c r="F2256" i="1"/>
  <c r="E2256" i="1"/>
  <c r="D2256" i="1"/>
  <c r="C2256" i="1"/>
  <c r="AI2255" i="1"/>
  <c r="AE2255" i="1"/>
  <c r="X2255" i="1"/>
  <c r="Z2255" i="1" s="1"/>
  <c r="U2255" i="1"/>
  <c r="S2255" i="1"/>
  <c r="R2255" i="1"/>
  <c r="P2255" i="1"/>
  <c r="Q2255" i="1" s="1"/>
  <c r="K2255" i="1"/>
  <c r="J2255" i="1"/>
  <c r="N2255" i="1" s="1"/>
  <c r="I2255" i="1"/>
  <c r="G2255" i="1"/>
  <c r="F2255" i="1"/>
  <c r="E2255" i="1"/>
  <c r="D2255" i="1"/>
  <c r="C2255" i="1"/>
  <c r="AI2254" i="1"/>
  <c r="AE2254" i="1"/>
  <c r="X2254" i="1"/>
  <c r="U2254" i="1"/>
  <c r="S2254" i="1"/>
  <c r="P2254" i="1"/>
  <c r="Q2254" i="1" s="1"/>
  <c r="O2254" i="1"/>
  <c r="K2254" i="1"/>
  <c r="J2254" i="1"/>
  <c r="N2254" i="1" s="1"/>
  <c r="I2254" i="1"/>
  <c r="G2254" i="1"/>
  <c r="R2254" i="1" s="1"/>
  <c r="F2254" i="1"/>
  <c r="E2254" i="1"/>
  <c r="D2254" i="1"/>
  <c r="C2254" i="1"/>
  <c r="AI2253" i="1"/>
  <c r="AE2253" i="1"/>
  <c r="X2253" i="1"/>
  <c r="Z2253" i="1" s="1"/>
  <c r="U2253" i="1"/>
  <c r="S2253" i="1"/>
  <c r="Q2253" i="1"/>
  <c r="P2253" i="1"/>
  <c r="K2253" i="1"/>
  <c r="J2253" i="1"/>
  <c r="N2253" i="1" s="1"/>
  <c r="I2253" i="1"/>
  <c r="G2253" i="1"/>
  <c r="R2253" i="1" s="1"/>
  <c r="F2253" i="1"/>
  <c r="E2253" i="1"/>
  <c r="D2253" i="1"/>
  <c r="C2253" i="1"/>
  <c r="AI2252" i="1"/>
  <c r="AE2252" i="1"/>
  <c r="Z2252" i="1"/>
  <c r="X2252" i="1"/>
  <c r="U2252" i="1"/>
  <c r="S2252" i="1"/>
  <c r="Q2252" i="1"/>
  <c r="P2252" i="1"/>
  <c r="R2252" i="1" s="1"/>
  <c r="N2252" i="1"/>
  <c r="AG2252" i="1" s="1"/>
  <c r="K2252" i="1"/>
  <c r="J2252" i="1"/>
  <c r="I2252" i="1"/>
  <c r="G2252" i="1"/>
  <c r="F2252" i="1"/>
  <c r="E2252" i="1"/>
  <c r="D2252" i="1"/>
  <c r="C2252" i="1"/>
  <c r="AI2251" i="1"/>
  <c r="AE2251" i="1"/>
  <c r="Z2251" i="1"/>
  <c r="X2251" i="1"/>
  <c r="U2251" i="1"/>
  <c r="S2251" i="1"/>
  <c r="Q2251" i="1"/>
  <c r="P2251" i="1"/>
  <c r="R2251" i="1" s="1"/>
  <c r="N2251" i="1"/>
  <c r="K2251" i="1"/>
  <c r="J2251" i="1"/>
  <c r="I2251" i="1"/>
  <c r="G2251" i="1"/>
  <c r="F2251" i="1"/>
  <c r="E2251" i="1"/>
  <c r="D2251" i="1"/>
  <c r="C2251" i="1"/>
  <c r="AI2250" i="1"/>
  <c r="AE2250" i="1"/>
  <c r="Z2250" i="1"/>
  <c r="X2250" i="1"/>
  <c r="U2250" i="1"/>
  <c r="S2250" i="1"/>
  <c r="P2250" i="1"/>
  <c r="R2250" i="1" s="1"/>
  <c r="N2250" i="1"/>
  <c r="K2250" i="1"/>
  <c r="J2250" i="1"/>
  <c r="I2250" i="1"/>
  <c r="G2250" i="1"/>
  <c r="F2250" i="1"/>
  <c r="E2250" i="1"/>
  <c r="D2250" i="1"/>
  <c r="C2250" i="1"/>
  <c r="AI2249" i="1"/>
  <c r="AE2249" i="1"/>
  <c r="X2249" i="1"/>
  <c r="Z2249" i="1" s="1"/>
  <c r="U2249" i="1"/>
  <c r="S2249" i="1"/>
  <c r="P2249" i="1"/>
  <c r="K2249" i="1"/>
  <c r="N2249" i="1" s="1"/>
  <c r="J2249" i="1"/>
  <c r="I2249" i="1"/>
  <c r="G2249" i="1"/>
  <c r="F2249" i="1"/>
  <c r="E2249" i="1"/>
  <c r="D2249" i="1"/>
  <c r="C2249" i="1"/>
  <c r="AI2248" i="1"/>
  <c r="AE2248" i="1"/>
  <c r="X2248" i="1"/>
  <c r="Z2248" i="1" s="1"/>
  <c r="U2248" i="1"/>
  <c r="S2248" i="1"/>
  <c r="P2248" i="1"/>
  <c r="Q2248" i="1" s="1"/>
  <c r="K2248" i="1"/>
  <c r="J2248" i="1"/>
  <c r="N2248" i="1" s="1"/>
  <c r="I2248" i="1"/>
  <c r="G2248" i="1"/>
  <c r="R2248" i="1" s="1"/>
  <c r="F2248" i="1"/>
  <c r="E2248" i="1"/>
  <c r="D2248" i="1"/>
  <c r="C2248" i="1"/>
  <c r="AI2247" i="1"/>
  <c r="AE2247" i="1"/>
  <c r="X2247" i="1"/>
  <c r="Z2247" i="1" s="1"/>
  <c r="U2247" i="1"/>
  <c r="S2247" i="1"/>
  <c r="R2247" i="1"/>
  <c r="P2247" i="1"/>
  <c r="Q2247" i="1" s="1"/>
  <c r="O2247" i="1"/>
  <c r="K2247" i="1"/>
  <c r="J2247" i="1"/>
  <c r="N2247" i="1" s="1"/>
  <c r="I2247" i="1"/>
  <c r="G2247" i="1"/>
  <c r="F2247" i="1"/>
  <c r="E2247" i="1"/>
  <c r="D2247" i="1"/>
  <c r="C2247" i="1"/>
  <c r="AI2246" i="1"/>
  <c r="AE2246" i="1"/>
  <c r="X2246" i="1"/>
  <c r="Z2246" i="1" s="1"/>
  <c r="U2246" i="1"/>
  <c r="S2246" i="1"/>
  <c r="P2246" i="1"/>
  <c r="Q2246" i="1" s="1"/>
  <c r="K2246" i="1"/>
  <c r="J2246" i="1"/>
  <c r="N2246" i="1" s="1"/>
  <c r="O2246" i="1" s="1"/>
  <c r="I2246" i="1"/>
  <c r="G2246" i="1"/>
  <c r="R2246" i="1" s="1"/>
  <c r="F2246" i="1"/>
  <c r="E2246" i="1"/>
  <c r="D2246" i="1"/>
  <c r="C2246" i="1"/>
  <c r="AI2245" i="1"/>
  <c r="AE2245" i="1"/>
  <c r="X2245" i="1"/>
  <c r="Z2245" i="1" s="1"/>
  <c r="U2245" i="1"/>
  <c r="S2245" i="1"/>
  <c r="Q2245" i="1"/>
  <c r="P2245" i="1"/>
  <c r="K2245" i="1"/>
  <c r="J2245" i="1"/>
  <c r="N2245" i="1" s="1"/>
  <c r="I2245" i="1"/>
  <c r="G2245" i="1"/>
  <c r="R2245" i="1" s="1"/>
  <c r="F2245" i="1"/>
  <c r="E2245" i="1"/>
  <c r="D2245" i="1"/>
  <c r="C2245" i="1"/>
  <c r="AI2244" i="1"/>
  <c r="AE2244" i="1"/>
  <c r="Z2244" i="1" s="1"/>
  <c r="X2244" i="1"/>
  <c r="U2244" i="1"/>
  <c r="S2244" i="1"/>
  <c r="Q2244" i="1"/>
  <c r="P2244" i="1"/>
  <c r="R2244" i="1" s="1"/>
  <c r="N2244" i="1"/>
  <c r="K2244" i="1"/>
  <c r="J2244" i="1"/>
  <c r="I2244" i="1"/>
  <c r="G2244" i="1"/>
  <c r="F2244" i="1"/>
  <c r="E2244" i="1"/>
  <c r="D2244" i="1"/>
  <c r="C2244" i="1"/>
  <c r="AI2243" i="1"/>
  <c r="AE2243" i="1"/>
  <c r="Z2243" i="1"/>
  <c r="X2243" i="1"/>
  <c r="U2243" i="1"/>
  <c r="S2243" i="1"/>
  <c r="Q2243" i="1"/>
  <c r="P2243" i="1"/>
  <c r="R2243" i="1" s="1"/>
  <c r="K2243" i="1"/>
  <c r="J2243" i="1"/>
  <c r="N2243" i="1" s="1"/>
  <c r="I2243" i="1"/>
  <c r="G2243" i="1"/>
  <c r="F2243" i="1"/>
  <c r="E2243" i="1"/>
  <c r="D2243" i="1"/>
  <c r="C2243" i="1"/>
  <c r="AI2242" i="1"/>
  <c r="AE2242" i="1"/>
  <c r="Z2242" i="1"/>
  <c r="X2242" i="1"/>
  <c r="U2242" i="1"/>
  <c r="S2242" i="1"/>
  <c r="P2242" i="1"/>
  <c r="R2242" i="1" s="1"/>
  <c r="AG2242" i="1" s="1"/>
  <c r="N2242" i="1"/>
  <c r="K2242" i="1"/>
  <c r="J2242" i="1"/>
  <c r="I2242" i="1"/>
  <c r="G2242" i="1"/>
  <c r="O2242" i="1" s="1"/>
  <c r="F2242" i="1"/>
  <c r="E2242" i="1"/>
  <c r="D2242" i="1"/>
  <c r="C2242" i="1"/>
  <c r="AI2241" i="1"/>
  <c r="AE2241" i="1"/>
  <c r="X2241" i="1"/>
  <c r="Z2241" i="1" s="1"/>
  <c r="U2241" i="1"/>
  <c r="S2241" i="1"/>
  <c r="P2241" i="1"/>
  <c r="K2241" i="1"/>
  <c r="N2241" i="1" s="1"/>
  <c r="J2241" i="1"/>
  <c r="I2241" i="1"/>
  <c r="G2241" i="1"/>
  <c r="F2241" i="1"/>
  <c r="E2241" i="1"/>
  <c r="D2241" i="1"/>
  <c r="C2241" i="1"/>
  <c r="AI2240" i="1"/>
  <c r="AE2240" i="1"/>
  <c r="X2240" i="1"/>
  <c r="Z2240" i="1" s="1"/>
  <c r="U2240" i="1"/>
  <c r="S2240" i="1"/>
  <c r="P2240" i="1"/>
  <c r="Q2240" i="1" s="1"/>
  <c r="K2240" i="1"/>
  <c r="J2240" i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Q2239" i="1" s="1"/>
  <c r="K2239" i="1"/>
  <c r="J2239" i="1"/>
  <c r="N2239" i="1" s="1"/>
  <c r="I2239" i="1"/>
  <c r="G2239" i="1"/>
  <c r="F2239" i="1"/>
  <c r="E2239" i="1"/>
  <c r="D2239" i="1"/>
  <c r="C2239" i="1"/>
  <c r="AI2238" i="1"/>
  <c r="AE2238" i="1"/>
  <c r="X2238" i="1"/>
  <c r="U2238" i="1"/>
  <c r="S2238" i="1"/>
  <c r="P2238" i="1"/>
  <c r="Q2238" i="1" s="1"/>
  <c r="O2238" i="1"/>
  <c r="K2238" i="1"/>
  <c r="J2238" i="1"/>
  <c r="N2238" i="1" s="1"/>
  <c r="I2238" i="1"/>
  <c r="G2238" i="1"/>
  <c r="R2238" i="1" s="1"/>
  <c r="F2238" i="1"/>
  <c r="E2238" i="1"/>
  <c r="D2238" i="1"/>
  <c r="C2238" i="1"/>
  <c r="AI2237" i="1"/>
  <c r="AE2237" i="1"/>
  <c r="X2237" i="1"/>
  <c r="Z2237" i="1" s="1"/>
  <c r="U2237" i="1"/>
  <c r="S2237" i="1"/>
  <c r="Q2237" i="1"/>
  <c r="P2237" i="1"/>
  <c r="K2237" i="1"/>
  <c r="J2237" i="1"/>
  <c r="N2237" i="1" s="1"/>
  <c r="I2237" i="1"/>
  <c r="G2237" i="1"/>
  <c r="R2237" i="1" s="1"/>
  <c r="F2237" i="1"/>
  <c r="E2237" i="1"/>
  <c r="D2237" i="1"/>
  <c r="C2237" i="1"/>
  <c r="AI2236" i="1"/>
  <c r="AE2236" i="1"/>
  <c r="Z2236" i="1" s="1"/>
  <c r="X2236" i="1"/>
  <c r="U2236" i="1"/>
  <c r="S2236" i="1"/>
  <c r="Q2236" i="1"/>
  <c r="P2236" i="1"/>
  <c r="R2236" i="1" s="1"/>
  <c r="N2236" i="1"/>
  <c r="K2236" i="1"/>
  <c r="J2236" i="1"/>
  <c r="I2236" i="1"/>
  <c r="G2236" i="1"/>
  <c r="F2236" i="1"/>
  <c r="E2236" i="1"/>
  <c r="D2236" i="1"/>
  <c r="C2236" i="1"/>
  <c r="AI2235" i="1"/>
  <c r="AE2235" i="1"/>
  <c r="Z2235" i="1"/>
  <c r="X2235" i="1"/>
  <c r="U2235" i="1"/>
  <c r="S2235" i="1"/>
  <c r="Q2235" i="1"/>
  <c r="P2235" i="1"/>
  <c r="R2235" i="1" s="1"/>
  <c r="K2235" i="1"/>
  <c r="J2235" i="1"/>
  <c r="N2235" i="1" s="1"/>
  <c r="I2235" i="1"/>
  <c r="G2235" i="1"/>
  <c r="F2235" i="1"/>
  <c r="E2235" i="1"/>
  <c r="D2235" i="1"/>
  <c r="C2235" i="1"/>
  <c r="AI2234" i="1"/>
  <c r="AE2234" i="1"/>
  <c r="Z2234" i="1"/>
  <c r="X2234" i="1"/>
  <c r="U2234" i="1"/>
  <c r="S2234" i="1"/>
  <c r="P2234" i="1"/>
  <c r="R2234" i="1" s="1"/>
  <c r="AG2234" i="1" s="1"/>
  <c r="N2234" i="1"/>
  <c r="K2234" i="1"/>
  <c r="J2234" i="1"/>
  <c r="I2234" i="1"/>
  <c r="G2234" i="1"/>
  <c r="O2234" i="1" s="1"/>
  <c r="F2234" i="1"/>
  <c r="E2234" i="1"/>
  <c r="D2234" i="1"/>
  <c r="C2234" i="1"/>
  <c r="AI2233" i="1"/>
  <c r="AE2233" i="1"/>
  <c r="X2233" i="1"/>
  <c r="Z2233" i="1" s="1"/>
  <c r="U2233" i="1"/>
  <c r="S2233" i="1"/>
  <c r="P2233" i="1"/>
  <c r="K2233" i="1"/>
  <c r="N2233" i="1" s="1"/>
  <c r="J2233" i="1"/>
  <c r="I2233" i="1"/>
  <c r="G2233" i="1"/>
  <c r="F2233" i="1"/>
  <c r="E2233" i="1"/>
  <c r="D2233" i="1"/>
  <c r="C2233" i="1"/>
  <c r="AI2232" i="1"/>
  <c r="AE2232" i="1"/>
  <c r="X2232" i="1"/>
  <c r="Z2232" i="1" s="1"/>
  <c r="U2232" i="1"/>
  <c r="S2232" i="1"/>
  <c r="P2232" i="1"/>
  <c r="Q2232" i="1" s="1"/>
  <c r="K2232" i="1"/>
  <c r="J2232" i="1"/>
  <c r="I2232" i="1"/>
  <c r="G2232" i="1"/>
  <c r="F2232" i="1"/>
  <c r="E2232" i="1"/>
  <c r="D2232" i="1"/>
  <c r="C2232" i="1"/>
  <c r="AI2231" i="1"/>
  <c r="AE2231" i="1"/>
  <c r="X2231" i="1"/>
  <c r="U2231" i="1"/>
  <c r="S2231" i="1"/>
  <c r="P2231" i="1"/>
  <c r="Q2231" i="1" s="1"/>
  <c r="K2231" i="1"/>
  <c r="J2231" i="1"/>
  <c r="N2231" i="1" s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Q2230" i="1" s="1"/>
  <c r="O2230" i="1"/>
  <c r="K2230" i="1"/>
  <c r="J2230" i="1"/>
  <c r="N2230" i="1" s="1"/>
  <c r="I2230" i="1"/>
  <c r="G2230" i="1"/>
  <c r="R2230" i="1" s="1"/>
  <c r="F2230" i="1"/>
  <c r="E2230" i="1"/>
  <c r="D2230" i="1"/>
  <c r="C2230" i="1"/>
  <c r="AI2229" i="1"/>
  <c r="AE2229" i="1"/>
  <c r="X2229" i="1"/>
  <c r="Z2229" i="1" s="1"/>
  <c r="U2229" i="1"/>
  <c r="S2229" i="1"/>
  <c r="Q2229" i="1"/>
  <c r="P2229" i="1"/>
  <c r="K2229" i="1"/>
  <c r="J2229" i="1"/>
  <c r="N2229" i="1" s="1"/>
  <c r="I2229" i="1"/>
  <c r="G2229" i="1"/>
  <c r="R2229" i="1" s="1"/>
  <c r="F2229" i="1"/>
  <c r="E2229" i="1"/>
  <c r="D2229" i="1"/>
  <c r="C2229" i="1"/>
  <c r="AI2228" i="1"/>
  <c r="AE2228" i="1"/>
  <c r="Z2228" i="1" s="1"/>
  <c r="X2228" i="1"/>
  <c r="U2228" i="1"/>
  <c r="S2228" i="1"/>
  <c r="Q2228" i="1"/>
  <c r="P2228" i="1"/>
  <c r="R2228" i="1" s="1"/>
  <c r="N2228" i="1"/>
  <c r="K2228" i="1"/>
  <c r="J2228" i="1"/>
  <c r="I2228" i="1"/>
  <c r="G2228" i="1"/>
  <c r="F2228" i="1"/>
  <c r="E2228" i="1"/>
  <c r="D2228" i="1"/>
  <c r="C2228" i="1"/>
  <c r="AI2227" i="1"/>
  <c r="AE2227" i="1"/>
  <c r="Z2227" i="1"/>
  <c r="X2227" i="1"/>
  <c r="U2227" i="1"/>
  <c r="S2227" i="1"/>
  <c r="Q2227" i="1"/>
  <c r="P2227" i="1"/>
  <c r="R2227" i="1" s="1"/>
  <c r="K2227" i="1"/>
  <c r="J2227" i="1"/>
  <c r="N2227" i="1" s="1"/>
  <c r="I2227" i="1"/>
  <c r="G2227" i="1"/>
  <c r="F2227" i="1"/>
  <c r="E2227" i="1"/>
  <c r="D2227" i="1"/>
  <c r="C2227" i="1"/>
  <c r="AI2226" i="1"/>
  <c r="AE2226" i="1"/>
  <c r="Z2226" i="1"/>
  <c r="X2226" i="1"/>
  <c r="U2226" i="1"/>
  <c r="S2226" i="1"/>
  <c r="P2226" i="1"/>
  <c r="R2226" i="1" s="1"/>
  <c r="AG2226" i="1" s="1"/>
  <c r="N2226" i="1"/>
  <c r="K2226" i="1"/>
  <c r="J2226" i="1"/>
  <c r="I2226" i="1"/>
  <c r="G2226" i="1"/>
  <c r="O2226" i="1" s="1"/>
  <c r="F2226" i="1"/>
  <c r="E2226" i="1"/>
  <c r="D2226" i="1"/>
  <c r="C2226" i="1"/>
  <c r="AI2225" i="1"/>
  <c r="AE2225" i="1"/>
  <c r="X2225" i="1"/>
  <c r="Z2225" i="1" s="1"/>
  <c r="U2225" i="1"/>
  <c r="S2225" i="1"/>
  <c r="P2225" i="1"/>
  <c r="K2225" i="1"/>
  <c r="N2225" i="1" s="1"/>
  <c r="J2225" i="1"/>
  <c r="I2225" i="1"/>
  <c r="G2225" i="1"/>
  <c r="F2225" i="1"/>
  <c r="E2225" i="1"/>
  <c r="D2225" i="1"/>
  <c r="C2225" i="1"/>
  <c r="AI2224" i="1"/>
  <c r="AE2224" i="1"/>
  <c r="X2224" i="1"/>
  <c r="Z2224" i="1" s="1"/>
  <c r="U2224" i="1"/>
  <c r="S2224" i="1"/>
  <c r="P2224" i="1"/>
  <c r="Q2224" i="1" s="1"/>
  <c r="K2224" i="1"/>
  <c r="J2224" i="1"/>
  <c r="I2224" i="1"/>
  <c r="G2224" i="1"/>
  <c r="F2224" i="1"/>
  <c r="E2224" i="1"/>
  <c r="D2224" i="1"/>
  <c r="C2224" i="1"/>
  <c r="AI2223" i="1"/>
  <c r="AE2223" i="1"/>
  <c r="X2223" i="1"/>
  <c r="U2223" i="1"/>
  <c r="S2223" i="1"/>
  <c r="P2223" i="1"/>
  <c r="Q2223" i="1" s="1"/>
  <c r="K2223" i="1"/>
  <c r="J2223" i="1"/>
  <c r="N2223" i="1" s="1"/>
  <c r="I2223" i="1"/>
  <c r="G2223" i="1"/>
  <c r="O2223" i="1" s="1"/>
  <c r="F2223" i="1"/>
  <c r="E2223" i="1"/>
  <c r="D2223" i="1"/>
  <c r="C2223" i="1"/>
  <c r="AI2222" i="1"/>
  <c r="AE2222" i="1"/>
  <c r="X2222" i="1"/>
  <c r="U2222" i="1"/>
  <c r="S2222" i="1"/>
  <c r="P2222" i="1"/>
  <c r="Q2222" i="1" s="1"/>
  <c r="O2222" i="1"/>
  <c r="K2222" i="1"/>
  <c r="J2222" i="1"/>
  <c r="N2222" i="1" s="1"/>
  <c r="I2222" i="1"/>
  <c r="G2222" i="1"/>
  <c r="R2222" i="1" s="1"/>
  <c r="F2222" i="1"/>
  <c r="E2222" i="1"/>
  <c r="D2222" i="1"/>
  <c r="C2222" i="1"/>
  <c r="AI2221" i="1"/>
  <c r="AE2221" i="1"/>
  <c r="X2221" i="1"/>
  <c r="U2221" i="1"/>
  <c r="S2221" i="1"/>
  <c r="Q2221" i="1"/>
  <c r="P2221" i="1"/>
  <c r="O2221" i="1"/>
  <c r="K2221" i="1"/>
  <c r="J2221" i="1"/>
  <c r="N2221" i="1" s="1"/>
  <c r="I2221" i="1"/>
  <c r="G2221" i="1"/>
  <c r="R2221" i="1" s="1"/>
  <c r="F2221" i="1"/>
  <c r="E2221" i="1"/>
  <c r="D2221" i="1"/>
  <c r="C2221" i="1"/>
  <c r="AI2220" i="1"/>
  <c r="AE2220" i="1"/>
  <c r="Z2220" i="1" s="1"/>
  <c r="X2220" i="1"/>
  <c r="U2220" i="1"/>
  <c r="S2220" i="1"/>
  <c r="Q2220" i="1"/>
  <c r="P2220" i="1"/>
  <c r="R2220" i="1" s="1"/>
  <c r="O2220" i="1"/>
  <c r="N2220" i="1"/>
  <c r="K2220" i="1"/>
  <c r="J2220" i="1"/>
  <c r="I2220" i="1"/>
  <c r="G2220" i="1"/>
  <c r="F2220" i="1"/>
  <c r="E2220" i="1"/>
  <c r="D2220" i="1"/>
  <c r="C2220" i="1"/>
  <c r="AI2219" i="1"/>
  <c r="AE2219" i="1"/>
  <c r="Z2219" i="1"/>
  <c r="X2219" i="1"/>
  <c r="U2219" i="1"/>
  <c r="S2219" i="1"/>
  <c r="Q2219" i="1"/>
  <c r="P2219" i="1"/>
  <c r="R2219" i="1" s="1"/>
  <c r="N2219" i="1"/>
  <c r="K2219" i="1"/>
  <c r="J2219" i="1"/>
  <c r="I2219" i="1"/>
  <c r="G2219" i="1"/>
  <c r="F2219" i="1"/>
  <c r="E2219" i="1"/>
  <c r="D2219" i="1"/>
  <c r="C2219" i="1"/>
  <c r="AI2218" i="1"/>
  <c r="AE2218" i="1"/>
  <c r="Z2218" i="1"/>
  <c r="X2218" i="1"/>
  <c r="U2218" i="1"/>
  <c r="S2218" i="1"/>
  <c r="P2218" i="1"/>
  <c r="R2218" i="1" s="1"/>
  <c r="AG2218" i="1" s="1"/>
  <c r="N2218" i="1"/>
  <c r="K2218" i="1"/>
  <c r="J2218" i="1"/>
  <c r="I2218" i="1"/>
  <c r="G2218" i="1"/>
  <c r="F2218" i="1"/>
  <c r="E2218" i="1"/>
  <c r="D2218" i="1"/>
  <c r="C2218" i="1"/>
  <c r="AI2217" i="1"/>
  <c r="AE2217" i="1"/>
  <c r="Z2217" i="1" s="1"/>
  <c r="X2217" i="1"/>
  <c r="U2217" i="1"/>
  <c r="S2217" i="1"/>
  <c r="P2217" i="1"/>
  <c r="N2217" i="1"/>
  <c r="O2217" i="1" s="1"/>
  <c r="K2217" i="1"/>
  <c r="J2217" i="1"/>
  <c r="I2217" i="1"/>
  <c r="G2217" i="1"/>
  <c r="F2217" i="1"/>
  <c r="E2217" i="1"/>
  <c r="D2217" i="1"/>
  <c r="C2217" i="1"/>
  <c r="AI2216" i="1"/>
  <c r="AE2216" i="1"/>
  <c r="X2216" i="1"/>
  <c r="Z2216" i="1" s="1"/>
  <c r="U2216" i="1"/>
  <c r="S2216" i="1"/>
  <c r="R2216" i="1"/>
  <c r="P2216" i="1"/>
  <c r="Q2216" i="1" s="1"/>
  <c r="K2216" i="1"/>
  <c r="J2216" i="1"/>
  <c r="N2216" i="1" s="1"/>
  <c r="I2216" i="1"/>
  <c r="G2216" i="1"/>
  <c r="O2216" i="1" s="1"/>
  <c r="F2216" i="1"/>
  <c r="E2216" i="1"/>
  <c r="D2216" i="1"/>
  <c r="C2216" i="1"/>
  <c r="AI2215" i="1"/>
  <c r="AE2215" i="1"/>
  <c r="X2215" i="1"/>
  <c r="U2215" i="1"/>
  <c r="S2215" i="1"/>
  <c r="P2215" i="1"/>
  <c r="Q2215" i="1" s="1"/>
  <c r="K2215" i="1"/>
  <c r="J2215" i="1"/>
  <c r="I2215" i="1"/>
  <c r="G2215" i="1"/>
  <c r="F2215" i="1"/>
  <c r="E2215" i="1"/>
  <c r="D2215" i="1"/>
  <c r="C2215" i="1"/>
  <c r="AI2214" i="1"/>
  <c r="AE2214" i="1"/>
  <c r="Z2214" i="1"/>
  <c r="X2214" i="1"/>
  <c r="U2214" i="1"/>
  <c r="S2214" i="1"/>
  <c r="P2214" i="1"/>
  <c r="Q2214" i="1" s="1"/>
  <c r="K2214" i="1"/>
  <c r="J2214" i="1"/>
  <c r="N2214" i="1" s="1"/>
  <c r="I2214" i="1"/>
  <c r="G2214" i="1"/>
  <c r="R2214" i="1" s="1"/>
  <c r="F2214" i="1"/>
  <c r="E2214" i="1"/>
  <c r="D2214" i="1"/>
  <c r="C2214" i="1"/>
  <c r="AI2213" i="1"/>
  <c r="AE2213" i="1"/>
  <c r="X2213" i="1"/>
  <c r="Z2213" i="1" s="1"/>
  <c r="U2213" i="1"/>
  <c r="S2213" i="1"/>
  <c r="Q2213" i="1"/>
  <c r="P2213" i="1"/>
  <c r="K2213" i="1"/>
  <c r="J2213" i="1"/>
  <c r="N2213" i="1" s="1"/>
  <c r="I2213" i="1"/>
  <c r="G2213" i="1"/>
  <c r="R2213" i="1" s="1"/>
  <c r="F2213" i="1"/>
  <c r="E2213" i="1"/>
  <c r="D2213" i="1"/>
  <c r="C2213" i="1"/>
  <c r="AI2212" i="1"/>
  <c r="AE2212" i="1"/>
  <c r="Z2212" i="1"/>
  <c r="X2212" i="1"/>
  <c r="U2212" i="1"/>
  <c r="S2212" i="1"/>
  <c r="Q2212" i="1"/>
  <c r="P2212" i="1"/>
  <c r="R2212" i="1" s="1"/>
  <c r="K2212" i="1"/>
  <c r="J2212" i="1"/>
  <c r="N2212" i="1" s="1"/>
  <c r="I2212" i="1"/>
  <c r="G2212" i="1"/>
  <c r="F2212" i="1"/>
  <c r="E2212" i="1"/>
  <c r="D2212" i="1"/>
  <c r="C2212" i="1"/>
  <c r="AI2211" i="1"/>
  <c r="AE2211" i="1"/>
  <c r="X2211" i="1"/>
  <c r="Z2211" i="1" s="1"/>
  <c r="U2211" i="1"/>
  <c r="S2211" i="1"/>
  <c r="Q2211" i="1"/>
  <c r="P2211" i="1"/>
  <c r="R2211" i="1" s="1"/>
  <c r="N2211" i="1"/>
  <c r="K2211" i="1"/>
  <c r="J2211" i="1"/>
  <c r="I2211" i="1"/>
  <c r="AG2211" i="1" s="1"/>
  <c r="G2211" i="1"/>
  <c r="F2211" i="1"/>
  <c r="E2211" i="1"/>
  <c r="D2211" i="1"/>
  <c r="C2211" i="1"/>
  <c r="AI2210" i="1"/>
  <c r="AE2210" i="1"/>
  <c r="Z2210" i="1"/>
  <c r="X2210" i="1"/>
  <c r="U2210" i="1"/>
  <c r="S2210" i="1"/>
  <c r="P2210" i="1"/>
  <c r="N2210" i="1"/>
  <c r="K2210" i="1"/>
  <c r="J2210" i="1"/>
  <c r="I2210" i="1"/>
  <c r="G2210" i="1"/>
  <c r="O2210" i="1" s="1"/>
  <c r="F2210" i="1"/>
  <c r="E2210" i="1"/>
  <c r="D2210" i="1"/>
  <c r="C2210" i="1"/>
  <c r="AI2209" i="1"/>
  <c r="AE2209" i="1"/>
  <c r="Z2209" i="1"/>
  <c r="X2209" i="1"/>
  <c r="U2209" i="1"/>
  <c r="S2209" i="1"/>
  <c r="P2209" i="1"/>
  <c r="N2209" i="1"/>
  <c r="K2209" i="1"/>
  <c r="J2209" i="1"/>
  <c r="I2209" i="1"/>
  <c r="O2209" i="1" s="1"/>
  <c r="G2209" i="1"/>
  <c r="F2209" i="1"/>
  <c r="E2209" i="1"/>
  <c r="D2209" i="1"/>
  <c r="C2209" i="1"/>
  <c r="AI2208" i="1"/>
  <c r="AE2208" i="1"/>
  <c r="X2208" i="1"/>
  <c r="Z2208" i="1" s="1"/>
  <c r="U2208" i="1"/>
  <c r="S2208" i="1"/>
  <c r="P2208" i="1"/>
  <c r="Q2208" i="1" s="1"/>
  <c r="K2208" i="1"/>
  <c r="J2208" i="1"/>
  <c r="I2208" i="1"/>
  <c r="G2208" i="1"/>
  <c r="F2208" i="1"/>
  <c r="E2208" i="1"/>
  <c r="D2208" i="1"/>
  <c r="C2208" i="1"/>
  <c r="AI2207" i="1"/>
  <c r="AE2207" i="1"/>
  <c r="X2207" i="1"/>
  <c r="U2207" i="1"/>
  <c r="S2207" i="1"/>
  <c r="Q2207" i="1"/>
  <c r="P2207" i="1"/>
  <c r="R2207" i="1" s="1"/>
  <c r="K2207" i="1"/>
  <c r="J2207" i="1"/>
  <c r="I2207" i="1"/>
  <c r="G2207" i="1"/>
  <c r="F2207" i="1"/>
  <c r="E2207" i="1"/>
  <c r="D2207" i="1"/>
  <c r="C2207" i="1"/>
  <c r="AI2206" i="1"/>
  <c r="AE2206" i="1"/>
  <c r="Z2206" i="1"/>
  <c r="X2206" i="1"/>
  <c r="U2206" i="1"/>
  <c r="S2206" i="1"/>
  <c r="Q2206" i="1"/>
  <c r="P2206" i="1"/>
  <c r="K2206" i="1"/>
  <c r="J2206" i="1"/>
  <c r="N2206" i="1" s="1"/>
  <c r="I2206" i="1"/>
  <c r="G2206" i="1"/>
  <c r="F2206" i="1"/>
  <c r="E2206" i="1"/>
  <c r="D2206" i="1"/>
  <c r="C2206" i="1"/>
  <c r="AI2205" i="1"/>
  <c r="AE2205" i="1"/>
  <c r="Z2205" i="1" s="1"/>
  <c r="X2205" i="1"/>
  <c r="U2205" i="1"/>
  <c r="S2205" i="1"/>
  <c r="Q2205" i="1"/>
  <c r="P2205" i="1"/>
  <c r="K2205" i="1"/>
  <c r="J2205" i="1"/>
  <c r="N2205" i="1" s="1"/>
  <c r="I2205" i="1"/>
  <c r="O2205" i="1" s="1"/>
  <c r="G2205" i="1"/>
  <c r="F2205" i="1"/>
  <c r="E2205" i="1"/>
  <c r="D2205" i="1"/>
  <c r="C2205" i="1"/>
  <c r="AI2204" i="1"/>
  <c r="AE2204" i="1"/>
  <c r="Z2204" i="1" s="1"/>
  <c r="X2204" i="1"/>
  <c r="U2204" i="1"/>
  <c r="S2204" i="1"/>
  <c r="Q2204" i="1"/>
  <c r="P2204" i="1"/>
  <c r="R2204" i="1" s="1"/>
  <c r="N2204" i="1"/>
  <c r="K2204" i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Q2203" i="1"/>
  <c r="P2203" i="1"/>
  <c r="R2203" i="1" s="1"/>
  <c r="N2203" i="1"/>
  <c r="K2203" i="1"/>
  <c r="J2203" i="1"/>
  <c r="I2203" i="1"/>
  <c r="G2203" i="1"/>
  <c r="O2203" i="1" s="1"/>
  <c r="F2203" i="1"/>
  <c r="E2203" i="1"/>
  <c r="D2203" i="1"/>
  <c r="C2203" i="1"/>
  <c r="AI2202" i="1"/>
  <c r="AE2202" i="1"/>
  <c r="Z2202" i="1"/>
  <c r="X2202" i="1"/>
  <c r="U2202" i="1"/>
  <c r="S2202" i="1"/>
  <c r="P2202" i="1"/>
  <c r="R2202" i="1" s="1"/>
  <c r="N2202" i="1"/>
  <c r="K2202" i="1"/>
  <c r="J2202" i="1"/>
  <c r="I2202" i="1"/>
  <c r="G2202" i="1"/>
  <c r="F2202" i="1"/>
  <c r="E2202" i="1"/>
  <c r="D2202" i="1"/>
  <c r="C2202" i="1"/>
  <c r="AI2201" i="1"/>
  <c r="AE2201" i="1"/>
  <c r="Z2201" i="1" s="1"/>
  <c r="X2201" i="1"/>
  <c r="U2201" i="1"/>
  <c r="S2201" i="1"/>
  <c r="P2201" i="1"/>
  <c r="K2201" i="1"/>
  <c r="N2201" i="1" s="1"/>
  <c r="O2201" i="1" s="1"/>
  <c r="J2201" i="1"/>
  <c r="I2201" i="1"/>
  <c r="G2201" i="1"/>
  <c r="F2201" i="1"/>
  <c r="E2201" i="1"/>
  <c r="D2201" i="1"/>
  <c r="C2201" i="1"/>
  <c r="AI2200" i="1"/>
  <c r="AE2200" i="1"/>
  <c r="X2200" i="1"/>
  <c r="Z2200" i="1" s="1"/>
  <c r="U2200" i="1"/>
  <c r="S2200" i="1"/>
  <c r="P2200" i="1"/>
  <c r="K2200" i="1"/>
  <c r="J2200" i="1"/>
  <c r="N2200" i="1" s="1"/>
  <c r="I2200" i="1"/>
  <c r="G2200" i="1"/>
  <c r="F2200" i="1"/>
  <c r="E2200" i="1"/>
  <c r="D2200" i="1"/>
  <c r="C2200" i="1"/>
  <c r="AI2199" i="1"/>
  <c r="AE2199" i="1"/>
  <c r="X2199" i="1"/>
  <c r="Z2199" i="1" s="1"/>
  <c r="U2199" i="1"/>
  <c r="S2199" i="1"/>
  <c r="R2199" i="1"/>
  <c r="P2199" i="1"/>
  <c r="Q2199" i="1" s="1"/>
  <c r="K2199" i="1"/>
  <c r="J2199" i="1"/>
  <c r="N2199" i="1" s="1"/>
  <c r="I2199" i="1"/>
  <c r="G2199" i="1"/>
  <c r="AG2199" i="1" s="1"/>
  <c r="F2199" i="1"/>
  <c r="E2199" i="1"/>
  <c r="D2199" i="1"/>
  <c r="C2199" i="1"/>
  <c r="AI2198" i="1"/>
  <c r="AE2198" i="1"/>
  <c r="X2198" i="1"/>
  <c r="Z2198" i="1" s="1"/>
  <c r="U2198" i="1"/>
  <c r="S2198" i="1"/>
  <c r="Q2198" i="1"/>
  <c r="P2198" i="1"/>
  <c r="K2198" i="1"/>
  <c r="J2198" i="1"/>
  <c r="N2198" i="1" s="1"/>
  <c r="O2198" i="1" s="1"/>
  <c r="I2198" i="1"/>
  <c r="G2198" i="1"/>
  <c r="F2198" i="1"/>
  <c r="E2198" i="1"/>
  <c r="D2198" i="1"/>
  <c r="C2198" i="1"/>
  <c r="AI2197" i="1"/>
  <c r="AE2197" i="1"/>
  <c r="Z2197" i="1" s="1"/>
  <c r="X2197" i="1"/>
  <c r="U2197" i="1"/>
  <c r="S2197" i="1"/>
  <c r="Q2197" i="1"/>
  <c r="P2197" i="1"/>
  <c r="K2197" i="1"/>
  <c r="J2197" i="1"/>
  <c r="N2197" i="1" s="1"/>
  <c r="I2197" i="1"/>
  <c r="G2197" i="1"/>
  <c r="R2197" i="1" s="1"/>
  <c r="F2197" i="1"/>
  <c r="E2197" i="1"/>
  <c r="D2197" i="1"/>
  <c r="C2197" i="1"/>
  <c r="AI2196" i="1"/>
  <c r="AE2196" i="1"/>
  <c r="Z2196" i="1"/>
  <c r="X2196" i="1"/>
  <c r="U2196" i="1"/>
  <c r="S2196" i="1"/>
  <c r="P2196" i="1"/>
  <c r="R2196" i="1" s="1"/>
  <c r="K2196" i="1"/>
  <c r="J2196" i="1"/>
  <c r="N2196" i="1" s="1"/>
  <c r="I2196" i="1"/>
  <c r="G2196" i="1"/>
  <c r="F2196" i="1"/>
  <c r="E2196" i="1"/>
  <c r="D2196" i="1"/>
  <c r="C2196" i="1"/>
  <c r="AI2195" i="1"/>
  <c r="AE2195" i="1"/>
  <c r="X2195" i="1"/>
  <c r="Z2195" i="1" s="1"/>
  <c r="U2195" i="1"/>
  <c r="S2195" i="1"/>
  <c r="Q2195" i="1"/>
  <c r="P2195" i="1"/>
  <c r="R2195" i="1" s="1"/>
  <c r="N2195" i="1"/>
  <c r="K2195" i="1"/>
  <c r="J2195" i="1"/>
  <c r="I2195" i="1"/>
  <c r="AG2195" i="1" s="1"/>
  <c r="G2195" i="1"/>
  <c r="F2195" i="1"/>
  <c r="E2195" i="1"/>
  <c r="D2195" i="1"/>
  <c r="C2195" i="1"/>
  <c r="AI2194" i="1"/>
  <c r="AE2194" i="1"/>
  <c r="Z2194" i="1"/>
  <c r="X2194" i="1"/>
  <c r="U2194" i="1"/>
  <c r="S2194" i="1"/>
  <c r="P2194" i="1"/>
  <c r="N2194" i="1"/>
  <c r="K2194" i="1"/>
  <c r="J2194" i="1"/>
  <c r="I2194" i="1"/>
  <c r="G2194" i="1"/>
  <c r="O2194" i="1" s="1"/>
  <c r="F2194" i="1"/>
  <c r="E2194" i="1"/>
  <c r="D2194" i="1"/>
  <c r="C2194" i="1"/>
  <c r="AI2193" i="1"/>
  <c r="AE2193" i="1"/>
  <c r="Z2193" i="1"/>
  <c r="X2193" i="1"/>
  <c r="U2193" i="1"/>
  <c r="S2193" i="1"/>
  <c r="P2193" i="1"/>
  <c r="K2193" i="1"/>
  <c r="N2193" i="1" s="1"/>
  <c r="J2193" i="1"/>
  <c r="I2193" i="1"/>
  <c r="O2193" i="1" s="1"/>
  <c r="G2193" i="1"/>
  <c r="F2193" i="1"/>
  <c r="E2193" i="1"/>
  <c r="D2193" i="1"/>
  <c r="C2193" i="1"/>
  <c r="AI2192" i="1"/>
  <c r="AE2192" i="1"/>
  <c r="X2192" i="1"/>
  <c r="Z2192" i="1" s="1"/>
  <c r="U2192" i="1"/>
  <c r="S2192" i="1"/>
  <c r="P2192" i="1"/>
  <c r="Q2192" i="1" s="1"/>
  <c r="K2192" i="1"/>
  <c r="J2192" i="1"/>
  <c r="I2192" i="1"/>
  <c r="G2192" i="1"/>
  <c r="F2192" i="1"/>
  <c r="E2192" i="1"/>
  <c r="D2192" i="1"/>
  <c r="C2192" i="1"/>
  <c r="AI2191" i="1"/>
  <c r="AE2191" i="1"/>
  <c r="X2191" i="1"/>
  <c r="U2191" i="1"/>
  <c r="S2191" i="1"/>
  <c r="Q2191" i="1"/>
  <c r="P2191" i="1"/>
  <c r="R2191" i="1" s="1"/>
  <c r="K2191" i="1"/>
  <c r="J2191" i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Q2190" i="1"/>
  <c r="P2190" i="1"/>
  <c r="K2190" i="1"/>
  <c r="J2190" i="1"/>
  <c r="N2190" i="1" s="1"/>
  <c r="O2190" i="1" s="1"/>
  <c r="I2190" i="1"/>
  <c r="G2190" i="1"/>
  <c r="F2190" i="1"/>
  <c r="E2190" i="1"/>
  <c r="D2190" i="1"/>
  <c r="C2190" i="1"/>
  <c r="AI2189" i="1"/>
  <c r="AE2189" i="1"/>
  <c r="Z2189" i="1" s="1"/>
  <c r="X2189" i="1"/>
  <c r="U2189" i="1"/>
  <c r="S2189" i="1"/>
  <c r="Q2189" i="1"/>
  <c r="P2189" i="1"/>
  <c r="K2189" i="1"/>
  <c r="J2189" i="1"/>
  <c r="N2189" i="1" s="1"/>
  <c r="I2189" i="1"/>
  <c r="O2189" i="1" s="1"/>
  <c r="G2189" i="1"/>
  <c r="F2189" i="1"/>
  <c r="E2189" i="1"/>
  <c r="D2189" i="1"/>
  <c r="C2189" i="1"/>
  <c r="AI2188" i="1"/>
  <c r="AE2188" i="1"/>
  <c r="Z2188" i="1" s="1"/>
  <c r="X2188" i="1"/>
  <c r="U2188" i="1"/>
  <c r="S2188" i="1"/>
  <c r="Q2188" i="1"/>
  <c r="P2188" i="1"/>
  <c r="R2188" i="1" s="1"/>
  <c r="N2188" i="1"/>
  <c r="K2188" i="1"/>
  <c r="J2188" i="1"/>
  <c r="I2188" i="1"/>
  <c r="G2188" i="1"/>
  <c r="F2188" i="1"/>
  <c r="E2188" i="1"/>
  <c r="D2188" i="1"/>
  <c r="C2188" i="1"/>
  <c r="AI2187" i="1"/>
  <c r="AE2187" i="1"/>
  <c r="X2187" i="1"/>
  <c r="Z2187" i="1" s="1"/>
  <c r="U2187" i="1"/>
  <c r="S2187" i="1"/>
  <c r="Q2187" i="1"/>
  <c r="P2187" i="1"/>
  <c r="R2187" i="1" s="1"/>
  <c r="K2187" i="1"/>
  <c r="N2187" i="1" s="1"/>
  <c r="J2187" i="1"/>
  <c r="I2187" i="1"/>
  <c r="G2187" i="1"/>
  <c r="F2187" i="1"/>
  <c r="E2187" i="1"/>
  <c r="D2187" i="1"/>
  <c r="C2187" i="1"/>
  <c r="AI2186" i="1"/>
  <c r="AE2186" i="1"/>
  <c r="Z2186" i="1"/>
  <c r="X2186" i="1"/>
  <c r="U2186" i="1"/>
  <c r="S2186" i="1"/>
  <c r="P2186" i="1"/>
  <c r="R2186" i="1" s="1"/>
  <c r="N2186" i="1"/>
  <c r="K2186" i="1"/>
  <c r="J2186" i="1"/>
  <c r="I2186" i="1"/>
  <c r="G2186" i="1"/>
  <c r="F2186" i="1"/>
  <c r="E2186" i="1"/>
  <c r="D2186" i="1"/>
  <c r="C2186" i="1"/>
  <c r="AI2185" i="1"/>
  <c r="AE2185" i="1"/>
  <c r="X2185" i="1"/>
  <c r="Z2185" i="1" s="1"/>
  <c r="U2185" i="1"/>
  <c r="S2185" i="1"/>
  <c r="P2185" i="1"/>
  <c r="K2185" i="1"/>
  <c r="N2185" i="1" s="1"/>
  <c r="O2185" i="1" s="1"/>
  <c r="J2185" i="1"/>
  <c r="I2185" i="1"/>
  <c r="G2185" i="1"/>
  <c r="F2185" i="1"/>
  <c r="E2185" i="1"/>
  <c r="D2185" i="1"/>
  <c r="C2185" i="1"/>
  <c r="AI2184" i="1"/>
  <c r="AE2184" i="1"/>
  <c r="X2184" i="1"/>
  <c r="Z2184" i="1" s="1"/>
  <c r="U2184" i="1"/>
  <c r="S2184" i="1"/>
  <c r="P2184" i="1"/>
  <c r="K2184" i="1"/>
  <c r="J2184" i="1"/>
  <c r="N2184" i="1" s="1"/>
  <c r="I2184" i="1"/>
  <c r="G2184" i="1"/>
  <c r="F2184" i="1"/>
  <c r="E2184" i="1"/>
  <c r="D2184" i="1"/>
  <c r="C2184" i="1"/>
  <c r="AI2183" i="1"/>
  <c r="AE2183" i="1"/>
  <c r="X2183" i="1"/>
  <c r="Z2183" i="1" s="1"/>
  <c r="U2183" i="1"/>
  <c r="S2183" i="1"/>
  <c r="R2183" i="1"/>
  <c r="P2183" i="1"/>
  <c r="Q2183" i="1" s="1"/>
  <c r="K2183" i="1"/>
  <c r="J2183" i="1"/>
  <c r="N2183" i="1" s="1"/>
  <c r="I2183" i="1"/>
  <c r="G2183" i="1"/>
  <c r="F2183" i="1"/>
  <c r="E2183" i="1"/>
  <c r="D2183" i="1"/>
  <c r="C2183" i="1"/>
  <c r="AI2182" i="1"/>
  <c r="AE2182" i="1"/>
  <c r="X2182" i="1"/>
  <c r="Z2182" i="1" s="1"/>
  <c r="U2182" i="1"/>
  <c r="S2182" i="1"/>
  <c r="Q2182" i="1"/>
  <c r="P2182" i="1"/>
  <c r="K2182" i="1"/>
  <c r="J2182" i="1"/>
  <c r="I2182" i="1"/>
  <c r="G2182" i="1"/>
  <c r="F2182" i="1"/>
  <c r="E2182" i="1"/>
  <c r="D2182" i="1"/>
  <c r="C2182" i="1"/>
  <c r="AI2181" i="1"/>
  <c r="AE2181" i="1"/>
  <c r="Z2181" i="1" s="1"/>
  <c r="X2181" i="1"/>
  <c r="U2181" i="1"/>
  <c r="S2181" i="1"/>
  <c r="Q2181" i="1"/>
  <c r="P2181" i="1"/>
  <c r="K2181" i="1"/>
  <c r="J2181" i="1"/>
  <c r="N2181" i="1" s="1"/>
  <c r="I2181" i="1"/>
  <c r="G2181" i="1"/>
  <c r="R2181" i="1" s="1"/>
  <c r="F2181" i="1"/>
  <c r="E2181" i="1"/>
  <c r="D2181" i="1"/>
  <c r="C2181" i="1"/>
  <c r="AI2180" i="1"/>
  <c r="AE2180" i="1"/>
  <c r="Z2180" i="1"/>
  <c r="X2180" i="1"/>
  <c r="U2180" i="1"/>
  <c r="S2180" i="1"/>
  <c r="P2180" i="1"/>
  <c r="R2180" i="1" s="1"/>
  <c r="K2180" i="1"/>
  <c r="J2180" i="1"/>
  <c r="N2180" i="1" s="1"/>
  <c r="I2180" i="1"/>
  <c r="G2180" i="1"/>
  <c r="F2180" i="1"/>
  <c r="E2180" i="1"/>
  <c r="D2180" i="1"/>
  <c r="C2180" i="1"/>
  <c r="AI2179" i="1"/>
  <c r="AE2179" i="1"/>
  <c r="X2179" i="1"/>
  <c r="Z2179" i="1" s="1"/>
  <c r="U2179" i="1"/>
  <c r="S2179" i="1"/>
  <c r="Q2179" i="1"/>
  <c r="P2179" i="1"/>
  <c r="R2179" i="1" s="1"/>
  <c r="N2179" i="1"/>
  <c r="K2179" i="1"/>
  <c r="J2179" i="1"/>
  <c r="I2179" i="1"/>
  <c r="G2179" i="1"/>
  <c r="F2179" i="1"/>
  <c r="E2179" i="1"/>
  <c r="D2179" i="1"/>
  <c r="C2179" i="1"/>
  <c r="AI2178" i="1"/>
  <c r="AE2178" i="1"/>
  <c r="Z2178" i="1"/>
  <c r="X2178" i="1"/>
  <c r="U2178" i="1"/>
  <c r="S2178" i="1"/>
  <c r="P2178" i="1"/>
  <c r="N2178" i="1"/>
  <c r="K2178" i="1"/>
  <c r="J2178" i="1"/>
  <c r="I2178" i="1"/>
  <c r="G2178" i="1"/>
  <c r="O2178" i="1" s="1"/>
  <c r="F2178" i="1"/>
  <c r="E2178" i="1"/>
  <c r="D2178" i="1"/>
  <c r="C2178" i="1"/>
  <c r="AI2177" i="1"/>
  <c r="AE2177" i="1"/>
  <c r="Z2177" i="1"/>
  <c r="X2177" i="1"/>
  <c r="U2177" i="1"/>
  <c r="S2177" i="1"/>
  <c r="P2177" i="1"/>
  <c r="K2177" i="1"/>
  <c r="N2177" i="1" s="1"/>
  <c r="J2177" i="1"/>
  <c r="I2177" i="1"/>
  <c r="G2177" i="1"/>
  <c r="F2177" i="1"/>
  <c r="E2177" i="1"/>
  <c r="D2177" i="1"/>
  <c r="C2177" i="1"/>
  <c r="AI2176" i="1"/>
  <c r="AE2176" i="1"/>
  <c r="X2176" i="1"/>
  <c r="Z2176" i="1" s="1"/>
  <c r="U2176" i="1"/>
  <c r="S2176" i="1"/>
  <c r="P2176" i="1"/>
  <c r="Q2176" i="1" s="1"/>
  <c r="K2176" i="1"/>
  <c r="J2176" i="1"/>
  <c r="I2176" i="1"/>
  <c r="G2176" i="1"/>
  <c r="F2176" i="1"/>
  <c r="E2176" i="1"/>
  <c r="D2176" i="1"/>
  <c r="C2176" i="1"/>
  <c r="AI2175" i="1"/>
  <c r="AE2175" i="1"/>
  <c r="X2175" i="1"/>
  <c r="U2175" i="1"/>
  <c r="S2175" i="1"/>
  <c r="Q2175" i="1"/>
  <c r="P2175" i="1"/>
  <c r="R2175" i="1" s="1"/>
  <c r="K2175" i="1"/>
  <c r="J2175" i="1"/>
  <c r="I2175" i="1"/>
  <c r="G2175" i="1"/>
  <c r="F2175" i="1"/>
  <c r="E2175" i="1"/>
  <c r="D2175" i="1"/>
  <c r="C2175" i="1"/>
  <c r="AI2174" i="1"/>
  <c r="AE2174" i="1"/>
  <c r="X2174" i="1"/>
  <c r="Z2174" i="1" s="1"/>
  <c r="U2174" i="1"/>
  <c r="S2174" i="1"/>
  <c r="Q2174" i="1"/>
  <c r="P2174" i="1"/>
  <c r="K2174" i="1"/>
  <c r="J2174" i="1"/>
  <c r="N2174" i="1" s="1"/>
  <c r="O2174" i="1" s="1"/>
  <c r="I2174" i="1"/>
  <c r="G2174" i="1"/>
  <c r="F2174" i="1"/>
  <c r="E2174" i="1"/>
  <c r="D2174" i="1"/>
  <c r="C2174" i="1"/>
  <c r="AI2173" i="1"/>
  <c r="AE2173" i="1"/>
  <c r="Z2173" i="1" s="1"/>
  <c r="X2173" i="1"/>
  <c r="U2173" i="1"/>
  <c r="S2173" i="1"/>
  <c r="R2173" i="1"/>
  <c r="Q2173" i="1"/>
  <c r="P2173" i="1"/>
  <c r="K2173" i="1"/>
  <c r="J2173" i="1"/>
  <c r="N2173" i="1" s="1"/>
  <c r="I2173" i="1"/>
  <c r="O2173" i="1" s="1"/>
  <c r="G2173" i="1"/>
  <c r="F2173" i="1"/>
  <c r="E2173" i="1"/>
  <c r="D2173" i="1"/>
  <c r="C2173" i="1"/>
  <c r="AI2172" i="1"/>
  <c r="AE2172" i="1"/>
  <c r="Z2172" i="1" s="1"/>
  <c r="X2172" i="1"/>
  <c r="U2172" i="1"/>
  <c r="S2172" i="1"/>
  <c r="Q2172" i="1"/>
  <c r="P2172" i="1"/>
  <c r="R2172" i="1" s="1"/>
  <c r="N2172" i="1"/>
  <c r="K2172" i="1"/>
  <c r="J2172" i="1"/>
  <c r="I2172" i="1"/>
  <c r="G2172" i="1"/>
  <c r="F2172" i="1"/>
  <c r="E2172" i="1"/>
  <c r="D2172" i="1"/>
  <c r="C2172" i="1"/>
  <c r="AI2171" i="1"/>
  <c r="AE2171" i="1"/>
  <c r="X2171" i="1"/>
  <c r="Z2171" i="1" s="1"/>
  <c r="U2171" i="1"/>
  <c r="S2171" i="1"/>
  <c r="Q2171" i="1"/>
  <c r="P2171" i="1"/>
  <c r="R2171" i="1" s="1"/>
  <c r="K2171" i="1"/>
  <c r="N2171" i="1" s="1"/>
  <c r="J2171" i="1"/>
  <c r="I2171" i="1"/>
  <c r="G2171" i="1"/>
  <c r="F2171" i="1"/>
  <c r="E2171" i="1"/>
  <c r="D2171" i="1"/>
  <c r="C2171" i="1"/>
  <c r="AI2170" i="1"/>
  <c r="AE2170" i="1"/>
  <c r="Z2170" i="1"/>
  <c r="X2170" i="1"/>
  <c r="U2170" i="1"/>
  <c r="S2170" i="1"/>
  <c r="R2170" i="1"/>
  <c r="P2170" i="1"/>
  <c r="Q2170" i="1" s="1"/>
  <c r="N2170" i="1"/>
  <c r="K2170" i="1"/>
  <c r="J2170" i="1"/>
  <c r="I2170" i="1"/>
  <c r="G2170" i="1"/>
  <c r="F2170" i="1"/>
  <c r="E2170" i="1"/>
  <c r="D2170" i="1"/>
  <c r="C2170" i="1"/>
  <c r="AI2169" i="1"/>
  <c r="AE2169" i="1"/>
  <c r="X2169" i="1"/>
  <c r="U2169" i="1"/>
  <c r="S2169" i="1"/>
  <c r="P2169" i="1"/>
  <c r="K2169" i="1"/>
  <c r="N2169" i="1" s="1"/>
  <c r="O2169" i="1" s="1"/>
  <c r="J2169" i="1"/>
  <c r="I2169" i="1"/>
  <c r="G2169" i="1"/>
  <c r="F2169" i="1"/>
  <c r="E2169" i="1"/>
  <c r="D2169" i="1"/>
  <c r="C2169" i="1"/>
  <c r="AI2168" i="1"/>
  <c r="AE2168" i="1"/>
  <c r="X2168" i="1"/>
  <c r="Z2168" i="1" s="1"/>
  <c r="U2168" i="1"/>
  <c r="S2168" i="1"/>
  <c r="P2168" i="1"/>
  <c r="K2168" i="1"/>
  <c r="J2168" i="1"/>
  <c r="N2168" i="1" s="1"/>
  <c r="I2168" i="1"/>
  <c r="G2168" i="1"/>
  <c r="F2168" i="1"/>
  <c r="E2168" i="1"/>
  <c r="D2168" i="1"/>
  <c r="C2168" i="1"/>
  <c r="AI2167" i="1"/>
  <c r="AE2167" i="1"/>
  <c r="X2167" i="1"/>
  <c r="Z2167" i="1" s="1"/>
  <c r="U2167" i="1"/>
  <c r="S2167" i="1"/>
  <c r="R2167" i="1"/>
  <c r="P2167" i="1"/>
  <c r="Q2167" i="1" s="1"/>
  <c r="K2167" i="1"/>
  <c r="J2167" i="1"/>
  <c r="N2167" i="1" s="1"/>
  <c r="I2167" i="1"/>
  <c r="G2167" i="1"/>
  <c r="F2167" i="1"/>
  <c r="E2167" i="1"/>
  <c r="D2167" i="1"/>
  <c r="C2167" i="1"/>
  <c r="AI2166" i="1"/>
  <c r="AE2166" i="1"/>
  <c r="X2166" i="1"/>
  <c r="Z2166" i="1" s="1"/>
  <c r="U2166" i="1"/>
  <c r="S2166" i="1"/>
  <c r="Q2166" i="1"/>
  <c r="P2166" i="1"/>
  <c r="K2166" i="1"/>
  <c r="J2166" i="1"/>
  <c r="I2166" i="1"/>
  <c r="G2166" i="1"/>
  <c r="F2166" i="1"/>
  <c r="E2166" i="1"/>
  <c r="D2166" i="1"/>
  <c r="C2166" i="1"/>
  <c r="AI2165" i="1"/>
  <c r="AE2165" i="1"/>
  <c r="Z2165" i="1" s="1"/>
  <c r="X2165" i="1"/>
  <c r="U2165" i="1"/>
  <c r="S2165" i="1"/>
  <c r="Q2165" i="1"/>
  <c r="P2165" i="1"/>
  <c r="K2165" i="1"/>
  <c r="J2165" i="1"/>
  <c r="N2165" i="1" s="1"/>
  <c r="I2165" i="1"/>
  <c r="G2165" i="1"/>
  <c r="R2165" i="1" s="1"/>
  <c r="F2165" i="1"/>
  <c r="E2165" i="1"/>
  <c r="D2165" i="1"/>
  <c r="C2165" i="1"/>
  <c r="AI2164" i="1"/>
  <c r="AE2164" i="1"/>
  <c r="Z2164" i="1"/>
  <c r="X2164" i="1"/>
  <c r="U2164" i="1"/>
  <c r="S2164" i="1"/>
  <c r="P2164" i="1"/>
  <c r="R2164" i="1" s="1"/>
  <c r="K2164" i="1"/>
  <c r="J2164" i="1"/>
  <c r="N2164" i="1" s="1"/>
  <c r="I2164" i="1"/>
  <c r="G2164" i="1"/>
  <c r="F2164" i="1"/>
  <c r="E2164" i="1"/>
  <c r="D2164" i="1"/>
  <c r="C2164" i="1"/>
  <c r="AI2163" i="1"/>
  <c r="AE2163" i="1"/>
  <c r="X2163" i="1"/>
  <c r="Z2163" i="1" s="1"/>
  <c r="U2163" i="1"/>
  <c r="S2163" i="1"/>
  <c r="Q2163" i="1"/>
  <c r="P2163" i="1"/>
  <c r="R2163" i="1" s="1"/>
  <c r="N2163" i="1"/>
  <c r="K2163" i="1"/>
  <c r="J2163" i="1"/>
  <c r="I2163" i="1"/>
  <c r="AG2163" i="1" s="1"/>
  <c r="G2163" i="1"/>
  <c r="F2163" i="1"/>
  <c r="E2163" i="1"/>
  <c r="D2163" i="1"/>
  <c r="C2163" i="1"/>
  <c r="AI2162" i="1"/>
  <c r="AE2162" i="1"/>
  <c r="Z2162" i="1"/>
  <c r="X2162" i="1"/>
  <c r="U2162" i="1"/>
  <c r="S2162" i="1"/>
  <c r="P2162" i="1"/>
  <c r="N2162" i="1"/>
  <c r="K2162" i="1"/>
  <c r="J2162" i="1"/>
  <c r="I2162" i="1"/>
  <c r="G2162" i="1"/>
  <c r="O2162" i="1" s="1"/>
  <c r="F2162" i="1"/>
  <c r="E2162" i="1"/>
  <c r="D2162" i="1"/>
  <c r="C2162" i="1"/>
  <c r="AI2161" i="1"/>
  <c r="AE2161" i="1"/>
  <c r="Z2161" i="1"/>
  <c r="X2161" i="1"/>
  <c r="U2161" i="1"/>
  <c r="S2161" i="1"/>
  <c r="P2161" i="1"/>
  <c r="K2161" i="1"/>
  <c r="N2161" i="1" s="1"/>
  <c r="O2161" i="1" s="1"/>
  <c r="J2161" i="1"/>
  <c r="I2161" i="1"/>
  <c r="G2161" i="1"/>
  <c r="F2161" i="1"/>
  <c r="E2161" i="1"/>
  <c r="D2161" i="1"/>
  <c r="C2161" i="1"/>
  <c r="AI2160" i="1"/>
  <c r="AE2160" i="1"/>
  <c r="X2160" i="1"/>
  <c r="Z2160" i="1" s="1"/>
  <c r="U2160" i="1"/>
  <c r="S2160" i="1"/>
  <c r="P2160" i="1"/>
  <c r="Q2160" i="1" s="1"/>
  <c r="K2160" i="1"/>
  <c r="J2160" i="1"/>
  <c r="I2160" i="1"/>
  <c r="G2160" i="1"/>
  <c r="F2160" i="1"/>
  <c r="E2160" i="1"/>
  <c r="D2160" i="1"/>
  <c r="C2160" i="1"/>
  <c r="AI2159" i="1"/>
  <c r="AE2159" i="1"/>
  <c r="X2159" i="1"/>
  <c r="U2159" i="1"/>
  <c r="S2159" i="1"/>
  <c r="Q2159" i="1"/>
  <c r="P2159" i="1"/>
  <c r="R2159" i="1" s="1"/>
  <c r="K2159" i="1"/>
  <c r="J2159" i="1"/>
  <c r="I2159" i="1"/>
  <c r="G2159" i="1"/>
  <c r="F2159" i="1"/>
  <c r="E2159" i="1"/>
  <c r="D2159" i="1"/>
  <c r="C2159" i="1"/>
  <c r="AI2158" i="1"/>
  <c r="AE2158" i="1"/>
  <c r="X2158" i="1"/>
  <c r="Z2158" i="1" s="1"/>
  <c r="U2158" i="1"/>
  <c r="S2158" i="1"/>
  <c r="Q2158" i="1"/>
  <c r="P2158" i="1"/>
  <c r="K2158" i="1"/>
  <c r="J2158" i="1"/>
  <c r="N2158" i="1" s="1"/>
  <c r="O2158" i="1" s="1"/>
  <c r="I2158" i="1"/>
  <c r="G2158" i="1"/>
  <c r="F2158" i="1"/>
  <c r="E2158" i="1"/>
  <c r="D2158" i="1"/>
  <c r="C2158" i="1"/>
  <c r="AI2157" i="1"/>
  <c r="AE2157" i="1"/>
  <c r="Z2157" i="1" s="1"/>
  <c r="X2157" i="1"/>
  <c r="U2157" i="1"/>
  <c r="S2157" i="1"/>
  <c r="R2157" i="1"/>
  <c r="Q2157" i="1"/>
  <c r="P2157" i="1"/>
  <c r="K2157" i="1"/>
  <c r="J2157" i="1"/>
  <c r="N2157" i="1" s="1"/>
  <c r="I2157" i="1"/>
  <c r="O2157" i="1" s="1"/>
  <c r="G2157" i="1"/>
  <c r="F2157" i="1"/>
  <c r="E2157" i="1"/>
  <c r="D2157" i="1"/>
  <c r="C2157" i="1"/>
  <c r="AI2156" i="1"/>
  <c r="AE2156" i="1"/>
  <c r="Z2156" i="1" s="1"/>
  <c r="X2156" i="1"/>
  <c r="U2156" i="1"/>
  <c r="S2156" i="1"/>
  <c r="Q2156" i="1"/>
  <c r="P2156" i="1"/>
  <c r="R2156" i="1" s="1"/>
  <c r="N2156" i="1"/>
  <c r="K2156" i="1"/>
  <c r="J2156" i="1"/>
  <c r="I2156" i="1"/>
  <c r="G2156" i="1"/>
  <c r="F2156" i="1"/>
  <c r="E2156" i="1"/>
  <c r="D2156" i="1"/>
  <c r="C2156" i="1"/>
  <c r="AI2155" i="1"/>
  <c r="AE2155" i="1"/>
  <c r="X2155" i="1"/>
  <c r="Z2155" i="1" s="1"/>
  <c r="U2155" i="1"/>
  <c r="S2155" i="1"/>
  <c r="Q2155" i="1"/>
  <c r="P2155" i="1"/>
  <c r="R2155" i="1" s="1"/>
  <c r="K2155" i="1"/>
  <c r="N2155" i="1" s="1"/>
  <c r="J2155" i="1"/>
  <c r="I2155" i="1"/>
  <c r="G2155" i="1"/>
  <c r="F2155" i="1"/>
  <c r="E2155" i="1"/>
  <c r="D2155" i="1"/>
  <c r="C2155" i="1"/>
  <c r="AI2154" i="1"/>
  <c r="AE2154" i="1"/>
  <c r="Z2154" i="1"/>
  <c r="X2154" i="1"/>
  <c r="U2154" i="1"/>
  <c r="S2154" i="1"/>
  <c r="R2154" i="1"/>
  <c r="P2154" i="1"/>
  <c r="Q2154" i="1" s="1"/>
  <c r="N2154" i="1"/>
  <c r="K2154" i="1"/>
  <c r="J2154" i="1"/>
  <c r="I2154" i="1"/>
  <c r="G2154" i="1"/>
  <c r="F2154" i="1"/>
  <c r="E2154" i="1"/>
  <c r="D2154" i="1"/>
  <c r="C2154" i="1"/>
  <c r="AI2153" i="1"/>
  <c r="AE2153" i="1"/>
  <c r="X2153" i="1"/>
  <c r="U2153" i="1"/>
  <c r="S2153" i="1"/>
  <c r="P2153" i="1"/>
  <c r="K2153" i="1"/>
  <c r="N2153" i="1" s="1"/>
  <c r="O2153" i="1" s="1"/>
  <c r="J2153" i="1"/>
  <c r="I2153" i="1"/>
  <c r="G2153" i="1"/>
  <c r="F2153" i="1"/>
  <c r="E2153" i="1"/>
  <c r="D2153" i="1"/>
  <c r="C2153" i="1"/>
  <c r="AI2152" i="1"/>
  <c r="AE2152" i="1"/>
  <c r="X2152" i="1"/>
  <c r="Z2152" i="1" s="1"/>
  <c r="U2152" i="1"/>
  <c r="S2152" i="1"/>
  <c r="P2152" i="1"/>
  <c r="K2152" i="1"/>
  <c r="J2152" i="1"/>
  <c r="N2152" i="1" s="1"/>
  <c r="I2152" i="1"/>
  <c r="G2152" i="1"/>
  <c r="F2152" i="1"/>
  <c r="E2152" i="1"/>
  <c r="D2152" i="1"/>
  <c r="C2152" i="1"/>
  <c r="AI2151" i="1"/>
  <c r="AE2151" i="1"/>
  <c r="X2151" i="1"/>
  <c r="Z2151" i="1" s="1"/>
  <c r="U2151" i="1"/>
  <c r="S2151" i="1"/>
  <c r="R2151" i="1"/>
  <c r="P2151" i="1"/>
  <c r="Q2151" i="1" s="1"/>
  <c r="K2151" i="1"/>
  <c r="J2151" i="1"/>
  <c r="N2151" i="1" s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Q2150" i="1"/>
  <c r="P2150" i="1"/>
  <c r="K2150" i="1"/>
  <c r="J2150" i="1"/>
  <c r="N2150" i="1" s="1"/>
  <c r="O2150" i="1" s="1"/>
  <c r="I2150" i="1"/>
  <c r="G2150" i="1"/>
  <c r="F2150" i="1"/>
  <c r="E2150" i="1"/>
  <c r="D2150" i="1"/>
  <c r="C2150" i="1"/>
  <c r="AI2149" i="1"/>
  <c r="AE2149" i="1"/>
  <c r="Z2149" i="1" s="1"/>
  <c r="X2149" i="1"/>
  <c r="U2149" i="1"/>
  <c r="S2149" i="1"/>
  <c r="Q2149" i="1"/>
  <c r="P2149" i="1"/>
  <c r="K2149" i="1"/>
  <c r="J2149" i="1"/>
  <c r="N2149" i="1" s="1"/>
  <c r="I2149" i="1"/>
  <c r="G2149" i="1"/>
  <c r="R2149" i="1" s="1"/>
  <c r="F2149" i="1"/>
  <c r="E2149" i="1"/>
  <c r="D2149" i="1"/>
  <c r="C2149" i="1"/>
  <c r="AI2148" i="1"/>
  <c r="AE2148" i="1"/>
  <c r="Z2148" i="1"/>
  <c r="X2148" i="1"/>
  <c r="U2148" i="1"/>
  <c r="S2148" i="1"/>
  <c r="P2148" i="1"/>
  <c r="R2148" i="1" s="1"/>
  <c r="K2148" i="1"/>
  <c r="J2148" i="1"/>
  <c r="N2148" i="1" s="1"/>
  <c r="I2148" i="1"/>
  <c r="G2148" i="1"/>
  <c r="F2148" i="1"/>
  <c r="E2148" i="1"/>
  <c r="D2148" i="1"/>
  <c r="C2148" i="1"/>
  <c r="AI2147" i="1"/>
  <c r="AE2147" i="1"/>
  <c r="X2147" i="1"/>
  <c r="Z2147" i="1" s="1"/>
  <c r="U2147" i="1"/>
  <c r="S2147" i="1"/>
  <c r="Q2147" i="1"/>
  <c r="P2147" i="1"/>
  <c r="R2147" i="1" s="1"/>
  <c r="N2147" i="1"/>
  <c r="K2147" i="1"/>
  <c r="J2147" i="1"/>
  <c r="I2147" i="1"/>
  <c r="AG2147" i="1" s="1"/>
  <c r="G2147" i="1"/>
  <c r="F2147" i="1"/>
  <c r="E2147" i="1"/>
  <c r="D2147" i="1"/>
  <c r="C2147" i="1"/>
  <c r="AI2146" i="1"/>
  <c r="AE2146" i="1"/>
  <c r="Z2146" i="1"/>
  <c r="X2146" i="1"/>
  <c r="U2146" i="1"/>
  <c r="S2146" i="1"/>
  <c r="P2146" i="1"/>
  <c r="N2146" i="1"/>
  <c r="K2146" i="1"/>
  <c r="J2146" i="1"/>
  <c r="I2146" i="1"/>
  <c r="G2146" i="1"/>
  <c r="O2146" i="1" s="1"/>
  <c r="F2146" i="1"/>
  <c r="E2146" i="1"/>
  <c r="D2146" i="1"/>
  <c r="C2146" i="1"/>
  <c r="AI2145" i="1"/>
  <c r="AE2145" i="1"/>
  <c r="Z2145" i="1"/>
  <c r="X2145" i="1"/>
  <c r="U2145" i="1"/>
  <c r="S2145" i="1"/>
  <c r="P2145" i="1"/>
  <c r="K2145" i="1"/>
  <c r="N2145" i="1" s="1"/>
  <c r="J2145" i="1"/>
  <c r="I2145" i="1"/>
  <c r="O2145" i="1" s="1"/>
  <c r="G2145" i="1"/>
  <c r="F2145" i="1"/>
  <c r="E2145" i="1"/>
  <c r="D2145" i="1"/>
  <c r="C2145" i="1"/>
  <c r="AI2144" i="1"/>
  <c r="AE2144" i="1"/>
  <c r="X2144" i="1"/>
  <c r="Z2144" i="1" s="1"/>
  <c r="U2144" i="1"/>
  <c r="S2144" i="1"/>
  <c r="P2144" i="1"/>
  <c r="Q2144" i="1" s="1"/>
  <c r="K2144" i="1"/>
  <c r="J2144" i="1"/>
  <c r="I2144" i="1"/>
  <c r="G2144" i="1"/>
  <c r="F2144" i="1"/>
  <c r="E2144" i="1"/>
  <c r="D2144" i="1"/>
  <c r="C2144" i="1"/>
  <c r="AI2143" i="1"/>
  <c r="AE2143" i="1"/>
  <c r="X2143" i="1"/>
  <c r="U2143" i="1"/>
  <c r="S2143" i="1"/>
  <c r="P2143" i="1"/>
  <c r="R2143" i="1" s="1"/>
  <c r="K2143" i="1"/>
  <c r="J2143" i="1"/>
  <c r="I2143" i="1"/>
  <c r="G2143" i="1"/>
  <c r="F2143" i="1"/>
  <c r="E2143" i="1"/>
  <c r="D2143" i="1"/>
  <c r="C2143" i="1"/>
  <c r="AI2142" i="1"/>
  <c r="AE2142" i="1"/>
  <c r="X2142" i="1"/>
  <c r="Z2142" i="1" s="1"/>
  <c r="U2142" i="1"/>
  <c r="S2142" i="1"/>
  <c r="Q2142" i="1"/>
  <c r="P2142" i="1"/>
  <c r="K2142" i="1"/>
  <c r="J2142" i="1"/>
  <c r="N2142" i="1" s="1"/>
  <c r="O2142" i="1" s="1"/>
  <c r="I2142" i="1"/>
  <c r="G2142" i="1"/>
  <c r="F2142" i="1"/>
  <c r="E2142" i="1"/>
  <c r="D2142" i="1"/>
  <c r="C2142" i="1"/>
  <c r="AI2141" i="1"/>
  <c r="AE2141" i="1"/>
  <c r="Z2141" i="1" s="1"/>
  <c r="X2141" i="1"/>
  <c r="U2141" i="1"/>
  <c r="S2141" i="1"/>
  <c r="R2141" i="1"/>
  <c r="Q2141" i="1"/>
  <c r="P2141" i="1"/>
  <c r="K2141" i="1"/>
  <c r="J2141" i="1"/>
  <c r="N2141" i="1" s="1"/>
  <c r="I2141" i="1"/>
  <c r="O2141" i="1" s="1"/>
  <c r="G2141" i="1"/>
  <c r="F2141" i="1"/>
  <c r="E2141" i="1"/>
  <c r="D2141" i="1"/>
  <c r="C2141" i="1"/>
  <c r="AI2140" i="1"/>
  <c r="AE2140" i="1"/>
  <c r="Z2140" i="1" s="1"/>
  <c r="X2140" i="1"/>
  <c r="U2140" i="1"/>
  <c r="S2140" i="1"/>
  <c r="P2140" i="1"/>
  <c r="R2140" i="1" s="1"/>
  <c r="N2140" i="1"/>
  <c r="K2140" i="1"/>
  <c r="J2140" i="1"/>
  <c r="I2140" i="1"/>
  <c r="G2140" i="1"/>
  <c r="F2140" i="1"/>
  <c r="E2140" i="1"/>
  <c r="D2140" i="1"/>
  <c r="C2140" i="1"/>
  <c r="AI2139" i="1"/>
  <c r="AE2139" i="1"/>
  <c r="X2139" i="1"/>
  <c r="Z2139" i="1" s="1"/>
  <c r="U2139" i="1"/>
  <c r="S2139" i="1"/>
  <c r="Q2139" i="1"/>
  <c r="P2139" i="1"/>
  <c r="R2139" i="1" s="1"/>
  <c r="K2139" i="1"/>
  <c r="N2139" i="1" s="1"/>
  <c r="J2139" i="1"/>
  <c r="I2139" i="1"/>
  <c r="G2139" i="1"/>
  <c r="F2139" i="1"/>
  <c r="E2139" i="1"/>
  <c r="D2139" i="1"/>
  <c r="C2139" i="1"/>
  <c r="AI2138" i="1"/>
  <c r="AE2138" i="1"/>
  <c r="Z2138" i="1"/>
  <c r="X2138" i="1"/>
  <c r="U2138" i="1"/>
  <c r="S2138" i="1"/>
  <c r="R2138" i="1"/>
  <c r="P2138" i="1"/>
  <c r="Q2138" i="1" s="1"/>
  <c r="N2138" i="1"/>
  <c r="K2138" i="1"/>
  <c r="J2138" i="1"/>
  <c r="I2138" i="1"/>
  <c r="AG2138" i="1" s="1"/>
  <c r="G2138" i="1"/>
  <c r="F2138" i="1"/>
  <c r="E2138" i="1"/>
  <c r="D2138" i="1"/>
  <c r="C2138" i="1"/>
  <c r="AI2137" i="1"/>
  <c r="AE2137" i="1"/>
  <c r="X2137" i="1"/>
  <c r="Z2137" i="1" s="1"/>
  <c r="U2137" i="1"/>
  <c r="S2137" i="1"/>
  <c r="P2137" i="1"/>
  <c r="K2137" i="1"/>
  <c r="N2137" i="1" s="1"/>
  <c r="J2137" i="1"/>
  <c r="I2137" i="1"/>
  <c r="G2137" i="1"/>
  <c r="F2137" i="1"/>
  <c r="E2137" i="1"/>
  <c r="D2137" i="1"/>
  <c r="C2137" i="1"/>
  <c r="AI2136" i="1"/>
  <c r="AE2136" i="1"/>
  <c r="X2136" i="1"/>
  <c r="Z2136" i="1" s="1"/>
  <c r="U2136" i="1"/>
  <c r="S2136" i="1"/>
  <c r="P2136" i="1"/>
  <c r="K2136" i="1"/>
  <c r="J2136" i="1"/>
  <c r="N2136" i="1" s="1"/>
  <c r="I2136" i="1"/>
  <c r="G2136" i="1"/>
  <c r="F2136" i="1"/>
  <c r="E2136" i="1"/>
  <c r="D2136" i="1"/>
  <c r="C2136" i="1"/>
  <c r="AI2135" i="1"/>
  <c r="AE2135" i="1"/>
  <c r="X2135" i="1"/>
  <c r="Z2135" i="1" s="1"/>
  <c r="U2135" i="1"/>
  <c r="S2135" i="1"/>
  <c r="R2135" i="1"/>
  <c r="P2135" i="1"/>
  <c r="Q2135" i="1" s="1"/>
  <c r="K2135" i="1"/>
  <c r="J2135" i="1"/>
  <c r="N2135" i="1" s="1"/>
  <c r="I2135" i="1"/>
  <c r="G2135" i="1"/>
  <c r="AG2135" i="1" s="1"/>
  <c r="F2135" i="1"/>
  <c r="E2135" i="1"/>
  <c r="D2135" i="1"/>
  <c r="C2135" i="1"/>
  <c r="AI2134" i="1"/>
  <c r="AE2134" i="1"/>
  <c r="X2134" i="1"/>
  <c r="Z2134" i="1" s="1"/>
  <c r="U2134" i="1"/>
  <c r="S2134" i="1"/>
  <c r="Q2134" i="1"/>
  <c r="P2134" i="1"/>
  <c r="K2134" i="1"/>
  <c r="J2134" i="1"/>
  <c r="N2134" i="1" s="1"/>
  <c r="O2134" i="1" s="1"/>
  <c r="I2134" i="1"/>
  <c r="G2134" i="1"/>
  <c r="F2134" i="1"/>
  <c r="E2134" i="1"/>
  <c r="D2134" i="1"/>
  <c r="C2134" i="1"/>
  <c r="AI2133" i="1"/>
  <c r="AE2133" i="1"/>
  <c r="Z2133" i="1" s="1"/>
  <c r="X2133" i="1"/>
  <c r="U2133" i="1"/>
  <c r="S2133" i="1"/>
  <c r="R2133" i="1"/>
  <c r="Q2133" i="1"/>
  <c r="P2133" i="1"/>
  <c r="K2133" i="1"/>
  <c r="J2133" i="1"/>
  <c r="N2133" i="1" s="1"/>
  <c r="I2133" i="1"/>
  <c r="G2133" i="1"/>
  <c r="O2133" i="1" s="1"/>
  <c r="F2133" i="1"/>
  <c r="E2133" i="1"/>
  <c r="D2133" i="1"/>
  <c r="C2133" i="1"/>
  <c r="AI2132" i="1"/>
  <c r="AE2132" i="1"/>
  <c r="Z2132" i="1"/>
  <c r="X2132" i="1"/>
  <c r="U2132" i="1"/>
  <c r="S2132" i="1"/>
  <c r="P2132" i="1"/>
  <c r="R2132" i="1" s="1"/>
  <c r="K2132" i="1"/>
  <c r="J2132" i="1"/>
  <c r="N2132" i="1" s="1"/>
  <c r="I2132" i="1"/>
  <c r="G2132" i="1"/>
  <c r="F2132" i="1"/>
  <c r="E2132" i="1"/>
  <c r="D2132" i="1"/>
  <c r="C2132" i="1"/>
  <c r="AI2131" i="1"/>
  <c r="AE2131" i="1"/>
  <c r="X2131" i="1"/>
  <c r="Z2131" i="1" s="1"/>
  <c r="U2131" i="1"/>
  <c r="S2131" i="1"/>
  <c r="Q2131" i="1"/>
  <c r="P2131" i="1"/>
  <c r="R2131" i="1" s="1"/>
  <c r="K2131" i="1"/>
  <c r="N2131" i="1" s="1"/>
  <c r="J2131" i="1"/>
  <c r="I2131" i="1"/>
  <c r="G2131" i="1"/>
  <c r="F2131" i="1"/>
  <c r="E2131" i="1"/>
  <c r="D2131" i="1"/>
  <c r="C2131" i="1"/>
  <c r="AI2130" i="1"/>
  <c r="AE2130" i="1"/>
  <c r="Z2130" i="1"/>
  <c r="X2130" i="1"/>
  <c r="U2130" i="1"/>
  <c r="S2130" i="1"/>
  <c r="P2130" i="1"/>
  <c r="N2130" i="1"/>
  <c r="K2130" i="1"/>
  <c r="J2130" i="1"/>
  <c r="I2130" i="1"/>
  <c r="G2130" i="1"/>
  <c r="O2130" i="1" s="1"/>
  <c r="F2130" i="1"/>
  <c r="E2130" i="1"/>
  <c r="D2130" i="1"/>
  <c r="C2130" i="1"/>
  <c r="AI2129" i="1"/>
  <c r="AE2129" i="1"/>
  <c r="X2129" i="1"/>
  <c r="Z2129" i="1" s="1"/>
  <c r="U2129" i="1"/>
  <c r="S2129" i="1"/>
  <c r="P2129" i="1"/>
  <c r="K2129" i="1"/>
  <c r="N2129" i="1" s="1"/>
  <c r="O2129" i="1" s="1"/>
  <c r="J2129" i="1"/>
  <c r="I2129" i="1"/>
  <c r="G2129" i="1"/>
  <c r="F2129" i="1"/>
  <c r="E2129" i="1"/>
  <c r="D2129" i="1"/>
  <c r="C2129" i="1"/>
  <c r="AI2128" i="1"/>
  <c r="AE2128" i="1"/>
  <c r="X2128" i="1"/>
  <c r="Z2128" i="1" s="1"/>
  <c r="U2128" i="1"/>
  <c r="S2128" i="1"/>
  <c r="P2128" i="1"/>
  <c r="Q2128" i="1" s="1"/>
  <c r="K2128" i="1"/>
  <c r="J2128" i="1"/>
  <c r="N2128" i="1" s="1"/>
  <c r="I2128" i="1"/>
  <c r="G2128" i="1"/>
  <c r="F2128" i="1"/>
  <c r="E2128" i="1"/>
  <c r="D2128" i="1"/>
  <c r="C2128" i="1"/>
  <c r="AI2127" i="1"/>
  <c r="AE2127" i="1"/>
  <c r="X2127" i="1"/>
  <c r="U2127" i="1"/>
  <c r="S2127" i="1"/>
  <c r="P2127" i="1"/>
  <c r="R2127" i="1" s="1"/>
  <c r="K2127" i="1"/>
  <c r="J2127" i="1"/>
  <c r="I2127" i="1"/>
  <c r="G2127" i="1"/>
  <c r="F2127" i="1"/>
  <c r="E2127" i="1"/>
  <c r="D2127" i="1"/>
  <c r="C2127" i="1"/>
  <c r="AI2126" i="1"/>
  <c r="AE2126" i="1"/>
  <c r="X2126" i="1"/>
  <c r="Z2126" i="1" s="1"/>
  <c r="U2126" i="1"/>
  <c r="S2126" i="1"/>
  <c r="Q2126" i="1"/>
  <c r="P2126" i="1"/>
  <c r="K2126" i="1"/>
  <c r="J2126" i="1"/>
  <c r="N2126" i="1" s="1"/>
  <c r="O2126" i="1" s="1"/>
  <c r="I2126" i="1"/>
  <c r="G2126" i="1"/>
  <c r="F2126" i="1"/>
  <c r="E2126" i="1"/>
  <c r="D2126" i="1"/>
  <c r="C2126" i="1"/>
  <c r="AI2125" i="1"/>
  <c r="AE2125" i="1"/>
  <c r="Z2125" i="1" s="1"/>
  <c r="X2125" i="1"/>
  <c r="U2125" i="1"/>
  <c r="S2125" i="1"/>
  <c r="R2125" i="1"/>
  <c r="Q2125" i="1"/>
  <c r="P2125" i="1"/>
  <c r="K2125" i="1"/>
  <c r="J2125" i="1"/>
  <c r="N2125" i="1" s="1"/>
  <c r="I2125" i="1"/>
  <c r="O2125" i="1" s="1"/>
  <c r="G2125" i="1"/>
  <c r="F2125" i="1"/>
  <c r="E2125" i="1"/>
  <c r="D2125" i="1"/>
  <c r="C2125" i="1"/>
  <c r="AI2124" i="1"/>
  <c r="AE2124" i="1"/>
  <c r="Z2124" i="1" s="1"/>
  <c r="X2124" i="1"/>
  <c r="U2124" i="1"/>
  <c r="S2124" i="1"/>
  <c r="P2124" i="1"/>
  <c r="R2124" i="1" s="1"/>
  <c r="N2124" i="1"/>
  <c r="K2124" i="1"/>
  <c r="J2124" i="1"/>
  <c r="I2124" i="1"/>
  <c r="G2124" i="1"/>
  <c r="F2124" i="1"/>
  <c r="E2124" i="1"/>
  <c r="D2124" i="1"/>
  <c r="C2124" i="1"/>
  <c r="AI2123" i="1"/>
  <c r="AE2123" i="1"/>
  <c r="X2123" i="1"/>
  <c r="Z2123" i="1" s="1"/>
  <c r="U2123" i="1"/>
  <c r="S2123" i="1"/>
  <c r="Q2123" i="1"/>
  <c r="P2123" i="1"/>
  <c r="R2123" i="1" s="1"/>
  <c r="K2123" i="1"/>
  <c r="N2123" i="1" s="1"/>
  <c r="J2123" i="1"/>
  <c r="I2123" i="1"/>
  <c r="G2123" i="1"/>
  <c r="F2123" i="1"/>
  <c r="E2123" i="1"/>
  <c r="D2123" i="1"/>
  <c r="C2123" i="1"/>
  <c r="AI2122" i="1"/>
  <c r="AE2122" i="1"/>
  <c r="Z2122" i="1"/>
  <c r="X2122" i="1"/>
  <c r="U2122" i="1"/>
  <c r="S2122" i="1"/>
  <c r="R2122" i="1"/>
  <c r="P2122" i="1"/>
  <c r="Q2122" i="1" s="1"/>
  <c r="N2122" i="1"/>
  <c r="K2122" i="1"/>
  <c r="J2122" i="1"/>
  <c r="I2122" i="1"/>
  <c r="G2122" i="1"/>
  <c r="F2122" i="1"/>
  <c r="E2122" i="1"/>
  <c r="D2122" i="1"/>
  <c r="C2122" i="1"/>
  <c r="AI2121" i="1"/>
  <c r="AE2121" i="1"/>
  <c r="X2121" i="1"/>
  <c r="Z2121" i="1" s="1"/>
  <c r="U2121" i="1"/>
  <c r="S2121" i="1"/>
  <c r="P2121" i="1"/>
  <c r="K2121" i="1"/>
  <c r="N2121" i="1" s="1"/>
  <c r="J2121" i="1"/>
  <c r="I2121" i="1"/>
  <c r="G2121" i="1"/>
  <c r="F2121" i="1"/>
  <c r="E2121" i="1"/>
  <c r="D2121" i="1"/>
  <c r="C2121" i="1"/>
  <c r="AI2120" i="1"/>
  <c r="AE2120" i="1"/>
  <c r="X2120" i="1"/>
  <c r="Z2120" i="1" s="1"/>
  <c r="U2120" i="1"/>
  <c r="S2120" i="1"/>
  <c r="P2120" i="1"/>
  <c r="K2120" i="1"/>
  <c r="J2120" i="1"/>
  <c r="N2120" i="1" s="1"/>
  <c r="I2120" i="1"/>
  <c r="G2120" i="1"/>
  <c r="F2120" i="1"/>
  <c r="E2120" i="1"/>
  <c r="D2120" i="1"/>
  <c r="C2120" i="1"/>
  <c r="AI2119" i="1"/>
  <c r="AE2119" i="1"/>
  <c r="X2119" i="1"/>
  <c r="Z2119" i="1" s="1"/>
  <c r="U2119" i="1"/>
  <c r="S2119" i="1"/>
  <c r="R2119" i="1"/>
  <c r="P2119" i="1"/>
  <c r="Q2119" i="1" s="1"/>
  <c r="K2119" i="1"/>
  <c r="J2119" i="1"/>
  <c r="N2119" i="1" s="1"/>
  <c r="I2119" i="1"/>
  <c r="G2119" i="1"/>
  <c r="F2119" i="1"/>
  <c r="E2119" i="1"/>
  <c r="D2119" i="1"/>
  <c r="C2119" i="1"/>
  <c r="AI2118" i="1"/>
  <c r="AE2118" i="1"/>
  <c r="X2118" i="1"/>
  <c r="Z2118" i="1" s="1"/>
  <c r="U2118" i="1"/>
  <c r="S2118" i="1"/>
  <c r="Q2118" i="1"/>
  <c r="P2118" i="1"/>
  <c r="K2118" i="1"/>
  <c r="J2118" i="1"/>
  <c r="I2118" i="1"/>
  <c r="G2118" i="1"/>
  <c r="F2118" i="1"/>
  <c r="E2118" i="1"/>
  <c r="D2118" i="1"/>
  <c r="C2118" i="1"/>
  <c r="AI2117" i="1"/>
  <c r="AE2117" i="1"/>
  <c r="Z2117" i="1" s="1"/>
  <c r="X2117" i="1"/>
  <c r="U2117" i="1"/>
  <c r="S2117" i="1"/>
  <c r="R2117" i="1"/>
  <c r="Q2117" i="1"/>
  <c r="P2117" i="1"/>
  <c r="K2117" i="1"/>
  <c r="J2117" i="1"/>
  <c r="N2117" i="1" s="1"/>
  <c r="I2117" i="1"/>
  <c r="G2117" i="1"/>
  <c r="O2117" i="1" s="1"/>
  <c r="F2117" i="1"/>
  <c r="E2117" i="1"/>
  <c r="D2117" i="1"/>
  <c r="C2117" i="1"/>
  <c r="AI2116" i="1"/>
  <c r="AE2116" i="1"/>
  <c r="Z2116" i="1"/>
  <c r="X2116" i="1"/>
  <c r="U2116" i="1"/>
  <c r="S2116" i="1"/>
  <c r="P2116" i="1"/>
  <c r="R2116" i="1" s="1"/>
  <c r="K2116" i="1"/>
  <c r="J2116" i="1"/>
  <c r="N2116" i="1" s="1"/>
  <c r="I2116" i="1"/>
  <c r="G2116" i="1"/>
  <c r="F2116" i="1"/>
  <c r="E2116" i="1"/>
  <c r="D2116" i="1"/>
  <c r="C2116" i="1"/>
  <c r="AI2115" i="1"/>
  <c r="AE2115" i="1"/>
  <c r="X2115" i="1"/>
  <c r="Z2115" i="1" s="1"/>
  <c r="U2115" i="1"/>
  <c r="S2115" i="1"/>
  <c r="Q2115" i="1"/>
  <c r="P2115" i="1"/>
  <c r="R2115" i="1" s="1"/>
  <c r="K2115" i="1"/>
  <c r="N2115" i="1" s="1"/>
  <c r="J2115" i="1"/>
  <c r="I2115" i="1"/>
  <c r="G2115" i="1"/>
  <c r="F2115" i="1"/>
  <c r="E2115" i="1"/>
  <c r="D2115" i="1"/>
  <c r="C2115" i="1"/>
  <c r="AI2114" i="1"/>
  <c r="AE2114" i="1"/>
  <c r="Z2114" i="1"/>
  <c r="X2114" i="1"/>
  <c r="U2114" i="1"/>
  <c r="S2114" i="1"/>
  <c r="P2114" i="1"/>
  <c r="N2114" i="1"/>
  <c r="K2114" i="1"/>
  <c r="J2114" i="1"/>
  <c r="I2114" i="1"/>
  <c r="G2114" i="1"/>
  <c r="O2114" i="1" s="1"/>
  <c r="F2114" i="1"/>
  <c r="E2114" i="1"/>
  <c r="D2114" i="1"/>
  <c r="C2114" i="1"/>
  <c r="AI2113" i="1"/>
  <c r="AE2113" i="1"/>
  <c r="X2113" i="1"/>
  <c r="Z2113" i="1" s="1"/>
  <c r="U2113" i="1"/>
  <c r="S2113" i="1"/>
  <c r="P2113" i="1"/>
  <c r="K2113" i="1"/>
  <c r="N2113" i="1" s="1"/>
  <c r="O2113" i="1" s="1"/>
  <c r="J2113" i="1"/>
  <c r="I2113" i="1"/>
  <c r="G2113" i="1"/>
  <c r="F2113" i="1"/>
  <c r="E2113" i="1"/>
  <c r="D2113" i="1"/>
  <c r="C2113" i="1"/>
  <c r="AI2112" i="1"/>
  <c r="AE2112" i="1"/>
  <c r="X2112" i="1"/>
  <c r="Z2112" i="1" s="1"/>
  <c r="U2112" i="1"/>
  <c r="S2112" i="1"/>
  <c r="P2112" i="1"/>
  <c r="Q2112" i="1" s="1"/>
  <c r="K2112" i="1"/>
  <c r="J2112" i="1"/>
  <c r="N2112" i="1" s="1"/>
  <c r="I2112" i="1"/>
  <c r="G2112" i="1"/>
  <c r="F2112" i="1"/>
  <c r="E2112" i="1"/>
  <c r="D2112" i="1"/>
  <c r="C2112" i="1"/>
  <c r="AI2111" i="1"/>
  <c r="AE2111" i="1"/>
  <c r="X2111" i="1"/>
  <c r="U2111" i="1"/>
  <c r="S2111" i="1"/>
  <c r="P2111" i="1"/>
  <c r="R2111" i="1" s="1"/>
  <c r="K2111" i="1"/>
  <c r="J2111" i="1"/>
  <c r="I2111" i="1"/>
  <c r="G2111" i="1"/>
  <c r="F2111" i="1"/>
  <c r="E2111" i="1"/>
  <c r="D2111" i="1"/>
  <c r="C2111" i="1"/>
  <c r="AI2110" i="1"/>
  <c r="AE2110" i="1"/>
  <c r="X2110" i="1"/>
  <c r="Z2110" i="1" s="1"/>
  <c r="U2110" i="1"/>
  <c r="S2110" i="1"/>
  <c r="Q2110" i="1"/>
  <c r="P2110" i="1"/>
  <c r="K2110" i="1"/>
  <c r="J2110" i="1"/>
  <c r="N2110" i="1" s="1"/>
  <c r="O2110" i="1" s="1"/>
  <c r="I2110" i="1"/>
  <c r="G2110" i="1"/>
  <c r="F2110" i="1"/>
  <c r="E2110" i="1"/>
  <c r="D2110" i="1"/>
  <c r="C2110" i="1"/>
  <c r="AI2109" i="1"/>
  <c r="AE2109" i="1"/>
  <c r="Z2109" i="1" s="1"/>
  <c r="X2109" i="1"/>
  <c r="U2109" i="1"/>
  <c r="S2109" i="1"/>
  <c r="R2109" i="1"/>
  <c r="Q2109" i="1"/>
  <c r="P2109" i="1"/>
  <c r="K2109" i="1"/>
  <c r="J2109" i="1"/>
  <c r="N2109" i="1" s="1"/>
  <c r="I2109" i="1"/>
  <c r="O2109" i="1" s="1"/>
  <c r="G2109" i="1"/>
  <c r="F2109" i="1"/>
  <c r="E2109" i="1"/>
  <c r="D2109" i="1"/>
  <c r="C2109" i="1"/>
  <c r="AI2108" i="1"/>
  <c r="AE2108" i="1"/>
  <c r="Z2108" i="1" s="1"/>
  <c r="X2108" i="1"/>
  <c r="U2108" i="1"/>
  <c r="S2108" i="1"/>
  <c r="P2108" i="1"/>
  <c r="R2108" i="1" s="1"/>
  <c r="N2108" i="1"/>
  <c r="K2108" i="1"/>
  <c r="J2108" i="1"/>
  <c r="I2108" i="1"/>
  <c r="G2108" i="1"/>
  <c r="F2108" i="1"/>
  <c r="E2108" i="1"/>
  <c r="D2108" i="1"/>
  <c r="C2108" i="1"/>
  <c r="AI2107" i="1"/>
  <c r="AE2107" i="1"/>
  <c r="X2107" i="1"/>
  <c r="Z2107" i="1" s="1"/>
  <c r="U2107" i="1"/>
  <c r="S2107" i="1"/>
  <c r="Q2107" i="1"/>
  <c r="P2107" i="1"/>
  <c r="R2107" i="1" s="1"/>
  <c r="K2107" i="1"/>
  <c r="N2107" i="1" s="1"/>
  <c r="J2107" i="1"/>
  <c r="I2107" i="1"/>
  <c r="G2107" i="1"/>
  <c r="F2107" i="1"/>
  <c r="E2107" i="1"/>
  <c r="D2107" i="1"/>
  <c r="C2107" i="1"/>
  <c r="AI2106" i="1"/>
  <c r="AE2106" i="1"/>
  <c r="Z2106" i="1"/>
  <c r="X2106" i="1"/>
  <c r="U2106" i="1"/>
  <c r="S2106" i="1"/>
  <c r="R2106" i="1"/>
  <c r="P2106" i="1"/>
  <c r="Q2106" i="1" s="1"/>
  <c r="N2106" i="1"/>
  <c r="K2106" i="1"/>
  <c r="J2106" i="1"/>
  <c r="I2106" i="1"/>
  <c r="AG2106" i="1" s="1"/>
  <c r="G2106" i="1"/>
  <c r="F2106" i="1"/>
  <c r="E2106" i="1"/>
  <c r="D2106" i="1"/>
  <c r="C2106" i="1"/>
  <c r="AI2105" i="1"/>
  <c r="AE2105" i="1"/>
  <c r="X2105" i="1"/>
  <c r="Z2105" i="1" s="1"/>
  <c r="U2105" i="1"/>
  <c r="S2105" i="1"/>
  <c r="P2105" i="1"/>
  <c r="K2105" i="1"/>
  <c r="N2105" i="1" s="1"/>
  <c r="J2105" i="1"/>
  <c r="I2105" i="1"/>
  <c r="G2105" i="1"/>
  <c r="F2105" i="1"/>
  <c r="E2105" i="1"/>
  <c r="D2105" i="1"/>
  <c r="C2105" i="1"/>
  <c r="AI2104" i="1"/>
  <c r="AE2104" i="1"/>
  <c r="X2104" i="1"/>
  <c r="Z2104" i="1" s="1"/>
  <c r="U2104" i="1"/>
  <c r="S2104" i="1"/>
  <c r="P2104" i="1"/>
  <c r="K2104" i="1"/>
  <c r="J2104" i="1"/>
  <c r="N2104" i="1" s="1"/>
  <c r="I2104" i="1"/>
  <c r="G2104" i="1"/>
  <c r="F2104" i="1"/>
  <c r="E2104" i="1"/>
  <c r="D2104" i="1"/>
  <c r="C2104" i="1"/>
  <c r="AI2103" i="1"/>
  <c r="AE2103" i="1"/>
  <c r="X2103" i="1"/>
  <c r="Z2103" i="1" s="1"/>
  <c r="U2103" i="1"/>
  <c r="S2103" i="1"/>
  <c r="R2103" i="1"/>
  <c r="P2103" i="1"/>
  <c r="Q2103" i="1" s="1"/>
  <c r="K2103" i="1"/>
  <c r="J2103" i="1"/>
  <c r="N2103" i="1" s="1"/>
  <c r="I2103" i="1"/>
  <c r="G2103" i="1"/>
  <c r="F2103" i="1"/>
  <c r="E2103" i="1"/>
  <c r="D2103" i="1"/>
  <c r="C2103" i="1"/>
  <c r="AI2102" i="1"/>
  <c r="AE2102" i="1"/>
  <c r="X2102" i="1"/>
  <c r="Z2102" i="1" s="1"/>
  <c r="U2102" i="1"/>
  <c r="S2102" i="1"/>
  <c r="Q2102" i="1"/>
  <c r="P2102" i="1"/>
  <c r="K2102" i="1"/>
  <c r="J2102" i="1"/>
  <c r="N2102" i="1" s="1"/>
  <c r="O2102" i="1" s="1"/>
  <c r="I2102" i="1"/>
  <c r="G2102" i="1"/>
  <c r="F2102" i="1"/>
  <c r="E2102" i="1"/>
  <c r="D2102" i="1"/>
  <c r="C2102" i="1"/>
  <c r="AI2101" i="1"/>
  <c r="AE2101" i="1"/>
  <c r="Z2101" i="1" s="1"/>
  <c r="X2101" i="1"/>
  <c r="U2101" i="1"/>
  <c r="S2101" i="1"/>
  <c r="Q2101" i="1"/>
  <c r="P2101" i="1"/>
  <c r="K2101" i="1"/>
  <c r="J2101" i="1"/>
  <c r="N2101" i="1" s="1"/>
  <c r="I2101" i="1"/>
  <c r="G2101" i="1"/>
  <c r="R2101" i="1" s="1"/>
  <c r="F2101" i="1"/>
  <c r="E2101" i="1"/>
  <c r="D2101" i="1"/>
  <c r="C2101" i="1"/>
  <c r="AI2100" i="1"/>
  <c r="AE2100" i="1"/>
  <c r="Z2100" i="1"/>
  <c r="X2100" i="1"/>
  <c r="U2100" i="1"/>
  <c r="S2100" i="1"/>
  <c r="P2100" i="1"/>
  <c r="R2100" i="1" s="1"/>
  <c r="K2100" i="1"/>
  <c r="J2100" i="1"/>
  <c r="N2100" i="1" s="1"/>
  <c r="I2100" i="1"/>
  <c r="G2100" i="1"/>
  <c r="F2100" i="1"/>
  <c r="E2100" i="1"/>
  <c r="D2100" i="1"/>
  <c r="C2100" i="1"/>
  <c r="AI2099" i="1"/>
  <c r="AE2099" i="1"/>
  <c r="X2099" i="1"/>
  <c r="Z2099" i="1" s="1"/>
  <c r="U2099" i="1"/>
  <c r="S2099" i="1"/>
  <c r="Q2099" i="1"/>
  <c r="P2099" i="1"/>
  <c r="R2099" i="1" s="1"/>
  <c r="N2099" i="1"/>
  <c r="K2099" i="1"/>
  <c r="J2099" i="1"/>
  <c r="I2099" i="1"/>
  <c r="AG2099" i="1" s="1"/>
  <c r="G2099" i="1"/>
  <c r="F2099" i="1"/>
  <c r="E2099" i="1"/>
  <c r="D2099" i="1"/>
  <c r="C2099" i="1"/>
  <c r="AI2098" i="1"/>
  <c r="AE2098" i="1"/>
  <c r="Z2098" i="1"/>
  <c r="X2098" i="1"/>
  <c r="U2098" i="1"/>
  <c r="S2098" i="1"/>
  <c r="P2098" i="1"/>
  <c r="N2098" i="1"/>
  <c r="K2098" i="1"/>
  <c r="J2098" i="1"/>
  <c r="I2098" i="1"/>
  <c r="G2098" i="1"/>
  <c r="O2098" i="1" s="1"/>
  <c r="F2098" i="1"/>
  <c r="E2098" i="1"/>
  <c r="D2098" i="1"/>
  <c r="C2098" i="1"/>
  <c r="AI2097" i="1"/>
  <c r="AE2097" i="1"/>
  <c r="Z2097" i="1"/>
  <c r="X2097" i="1"/>
  <c r="U2097" i="1"/>
  <c r="S2097" i="1"/>
  <c r="P2097" i="1"/>
  <c r="K2097" i="1"/>
  <c r="N2097" i="1" s="1"/>
  <c r="O2097" i="1" s="1"/>
  <c r="J2097" i="1"/>
  <c r="I2097" i="1"/>
  <c r="G2097" i="1"/>
  <c r="F2097" i="1"/>
  <c r="E2097" i="1"/>
  <c r="D2097" i="1"/>
  <c r="C2097" i="1"/>
  <c r="AI2096" i="1"/>
  <c r="AE2096" i="1"/>
  <c r="X2096" i="1"/>
  <c r="Z2096" i="1" s="1"/>
  <c r="U2096" i="1"/>
  <c r="S2096" i="1"/>
  <c r="P2096" i="1"/>
  <c r="Q2096" i="1" s="1"/>
  <c r="K2096" i="1"/>
  <c r="J2096" i="1"/>
  <c r="I2096" i="1"/>
  <c r="G2096" i="1"/>
  <c r="F2096" i="1"/>
  <c r="E2096" i="1"/>
  <c r="D2096" i="1"/>
  <c r="C2096" i="1"/>
  <c r="AI2095" i="1"/>
  <c r="AE2095" i="1"/>
  <c r="X2095" i="1"/>
  <c r="U2095" i="1"/>
  <c r="S2095" i="1"/>
  <c r="P2095" i="1"/>
  <c r="R2095" i="1" s="1"/>
  <c r="K2095" i="1"/>
  <c r="J2095" i="1"/>
  <c r="I2095" i="1"/>
  <c r="G2095" i="1"/>
  <c r="F2095" i="1"/>
  <c r="E2095" i="1"/>
  <c r="D2095" i="1"/>
  <c r="C2095" i="1"/>
  <c r="AI2094" i="1"/>
  <c r="AE2094" i="1"/>
  <c r="X2094" i="1"/>
  <c r="Z2094" i="1" s="1"/>
  <c r="U2094" i="1"/>
  <c r="S2094" i="1"/>
  <c r="Q2094" i="1"/>
  <c r="P2094" i="1"/>
  <c r="K2094" i="1"/>
  <c r="J2094" i="1"/>
  <c r="N2094" i="1" s="1"/>
  <c r="O2094" i="1" s="1"/>
  <c r="I2094" i="1"/>
  <c r="G2094" i="1"/>
  <c r="F2094" i="1"/>
  <c r="E2094" i="1"/>
  <c r="D2094" i="1"/>
  <c r="C2094" i="1"/>
  <c r="AI2093" i="1"/>
  <c r="AE2093" i="1"/>
  <c r="Z2093" i="1" s="1"/>
  <c r="X2093" i="1"/>
  <c r="U2093" i="1"/>
  <c r="S2093" i="1"/>
  <c r="Q2093" i="1"/>
  <c r="P2093" i="1"/>
  <c r="K2093" i="1"/>
  <c r="J2093" i="1"/>
  <c r="N2093" i="1" s="1"/>
  <c r="I2093" i="1"/>
  <c r="G2093" i="1"/>
  <c r="F2093" i="1"/>
  <c r="E2093" i="1"/>
  <c r="D2093" i="1"/>
  <c r="C2093" i="1"/>
  <c r="AI2092" i="1"/>
  <c r="AG2092" i="1"/>
  <c r="AE2092" i="1"/>
  <c r="Z2092" i="1"/>
  <c r="X2092" i="1"/>
  <c r="U2092" i="1"/>
  <c r="S2092" i="1"/>
  <c r="Q2092" i="1"/>
  <c r="P2092" i="1"/>
  <c r="R2092" i="1" s="1"/>
  <c r="O2092" i="1"/>
  <c r="N2092" i="1"/>
  <c r="K2092" i="1"/>
  <c r="J2092" i="1"/>
  <c r="I2092" i="1"/>
  <c r="G2092" i="1"/>
  <c r="F2092" i="1"/>
  <c r="E2092" i="1"/>
  <c r="D2092" i="1"/>
  <c r="C2092" i="1"/>
  <c r="AI2091" i="1"/>
  <c r="AE2091" i="1"/>
  <c r="X2091" i="1"/>
  <c r="Z2091" i="1" s="1"/>
  <c r="U2091" i="1"/>
  <c r="S2091" i="1"/>
  <c r="P2091" i="1"/>
  <c r="R2091" i="1" s="1"/>
  <c r="K2091" i="1"/>
  <c r="J2091" i="1"/>
  <c r="N2091" i="1" s="1"/>
  <c r="I2091" i="1"/>
  <c r="G2091" i="1"/>
  <c r="F2091" i="1"/>
  <c r="E2091" i="1"/>
  <c r="D2091" i="1"/>
  <c r="C2091" i="1"/>
  <c r="AI2090" i="1"/>
  <c r="AE2090" i="1"/>
  <c r="Z2090" i="1"/>
  <c r="X2090" i="1"/>
  <c r="U2090" i="1"/>
  <c r="S2090" i="1"/>
  <c r="P2090" i="1"/>
  <c r="R2090" i="1" s="1"/>
  <c r="K2090" i="1"/>
  <c r="N2090" i="1" s="1"/>
  <c r="J2090" i="1"/>
  <c r="I2090" i="1"/>
  <c r="AG2090" i="1" s="1"/>
  <c r="G2090" i="1"/>
  <c r="F2090" i="1"/>
  <c r="E2090" i="1"/>
  <c r="D2090" i="1"/>
  <c r="C2090" i="1"/>
  <c r="AI2089" i="1"/>
  <c r="AE2089" i="1"/>
  <c r="X2089" i="1"/>
  <c r="Z2089" i="1" s="1"/>
  <c r="U2089" i="1"/>
  <c r="S2089" i="1"/>
  <c r="R2089" i="1"/>
  <c r="P2089" i="1"/>
  <c r="Q2089" i="1" s="1"/>
  <c r="K2089" i="1"/>
  <c r="N2089" i="1" s="1"/>
  <c r="J2089" i="1"/>
  <c r="I2089" i="1"/>
  <c r="G2089" i="1"/>
  <c r="F2089" i="1"/>
  <c r="E2089" i="1"/>
  <c r="D2089" i="1"/>
  <c r="C2089" i="1"/>
  <c r="AI2088" i="1"/>
  <c r="AE2088" i="1"/>
  <c r="X2088" i="1"/>
  <c r="Z2088" i="1" s="1"/>
  <c r="U2088" i="1"/>
  <c r="S2088" i="1"/>
  <c r="P2088" i="1"/>
  <c r="Q2088" i="1" s="1"/>
  <c r="K2088" i="1"/>
  <c r="J2088" i="1"/>
  <c r="I2088" i="1"/>
  <c r="G2088" i="1"/>
  <c r="F2088" i="1"/>
  <c r="E2088" i="1"/>
  <c r="D2088" i="1"/>
  <c r="C2088" i="1"/>
  <c r="AI2087" i="1"/>
  <c r="AG2087" i="1"/>
  <c r="AE2087" i="1"/>
  <c r="X2087" i="1"/>
  <c r="Z2087" i="1" s="1"/>
  <c r="U2087" i="1"/>
  <c r="S2087" i="1"/>
  <c r="R2087" i="1"/>
  <c r="Q2087" i="1"/>
  <c r="P2087" i="1"/>
  <c r="O2087" i="1"/>
  <c r="K2087" i="1"/>
  <c r="J2087" i="1"/>
  <c r="N2087" i="1" s="1"/>
  <c r="I2087" i="1"/>
  <c r="G2087" i="1"/>
  <c r="F2087" i="1"/>
  <c r="E2087" i="1"/>
  <c r="D2087" i="1"/>
  <c r="C2087" i="1"/>
  <c r="AI2086" i="1"/>
  <c r="AE2086" i="1"/>
  <c r="X2086" i="1"/>
  <c r="Z2086" i="1" s="1"/>
  <c r="U2086" i="1"/>
  <c r="S2086" i="1"/>
  <c r="R2086" i="1"/>
  <c r="Q2086" i="1"/>
  <c r="P2086" i="1"/>
  <c r="K2086" i="1"/>
  <c r="J2086" i="1"/>
  <c r="N2086" i="1" s="1"/>
  <c r="I2086" i="1"/>
  <c r="G2086" i="1"/>
  <c r="F2086" i="1"/>
  <c r="E2086" i="1"/>
  <c r="D2086" i="1"/>
  <c r="C2086" i="1"/>
  <c r="AI2085" i="1"/>
  <c r="AE2085" i="1"/>
  <c r="Z2085" i="1"/>
  <c r="X2085" i="1"/>
  <c r="U2085" i="1"/>
  <c r="S2085" i="1"/>
  <c r="Q2085" i="1"/>
  <c r="P2085" i="1"/>
  <c r="N2085" i="1"/>
  <c r="K2085" i="1"/>
  <c r="J2085" i="1"/>
  <c r="I2085" i="1"/>
  <c r="G2085" i="1"/>
  <c r="O2085" i="1" s="1"/>
  <c r="F2085" i="1"/>
  <c r="E2085" i="1"/>
  <c r="D2085" i="1"/>
  <c r="C2085" i="1"/>
  <c r="AI2084" i="1"/>
  <c r="AE2084" i="1"/>
  <c r="Z2084" i="1"/>
  <c r="X2084" i="1"/>
  <c r="U2084" i="1"/>
  <c r="S2084" i="1"/>
  <c r="Q2084" i="1"/>
  <c r="P2084" i="1"/>
  <c r="R2084" i="1" s="1"/>
  <c r="K2084" i="1"/>
  <c r="J2084" i="1"/>
  <c r="N2084" i="1" s="1"/>
  <c r="I2084" i="1"/>
  <c r="G2084" i="1"/>
  <c r="F2084" i="1"/>
  <c r="E2084" i="1"/>
  <c r="D2084" i="1"/>
  <c r="C2084" i="1"/>
  <c r="AI2083" i="1"/>
  <c r="AE2083" i="1"/>
  <c r="X2083" i="1"/>
  <c r="Z2083" i="1" s="1"/>
  <c r="U2083" i="1"/>
  <c r="S2083" i="1"/>
  <c r="P2083" i="1"/>
  <c r="R2083" i="1" s="1"/>
  <c r="K2083" i="1"/>
  <c r="N2083" i="1" s="1"/>
  <c r="J2083" i="1"/>
  <c r="I2083" i="1"/>
  <c r="AG2083" i="1" s="1"/>
  <c r="G2083" i="1"/>
  <c r="F2083" i="1"/>
  <c r="E2083" i="1"/>
  <c r="D2083" i="1"/>
  <c r="C2083" i="1"/>
  <c r="AI2082" i="1"/>
  <c r="AE2082" i="1"/>
  <c r="Z2082" i="1"/>
  <c r="X2082" i="1"/>
  <c r="U2082" i="1"/>
  <c r="S2082" i="1"/>
  <c r="P2082" i="1"/>
  <c r="K2082" i="1"/>
  <c r="N2082" i="1" s="1"/>
  <c r="J2082" i="1"/>
  <c r="I2082" i="1"/>
  <c r="G2082" i="1"/>
  <c r="F2082" i="1"/>
  <c r="E2082" i="1"/>
  <c r="D2082" i="1"/>
  <c r="C2082" i="1"/>
  <c r="AI2081" i="1"/>
  <c r="AE2081" i="1"/>
  <c r="Z2081" i="1" s="1"/>
  <c r="X2081" i="1"/>
  <c r="U2081" i="1"/>
  <c r="S2081" i="1"/>
  <c r="R2081" i="1"/>
  <c r="P2081" i="1"/>
  <c r="Q2081" i="1" s="1"/>
  <c r="K2081" i="1"/>
  <c r="N2081" i="1" s="1"/>
  <c r="J2081" i="1"/>
  <c r="I2081" i="1"/>
  <c r="G2081" i="1"/>
  <c r="F2081" i="1"/>
  <c r="E2081" i="1"/>
  <c r="D2081" i="1"/>
  <c r="C2081" i="1"/>
  <c r="AI2080" i="1"/>
  <c r="AE2080" i="1"/>
  <c r="X2080" i="1"/>
  <c r="Z2080" i="1" s="1"/>
  <c r="U2080" i="1"/>
  <c r="S2080" i="1"/>
  <c r="R2080" i="1"/>
  <c r="P2080" i="1"/>
  <c r="Q2080" i="1" s="1"/>
  <c r="K2080" i="1"/>
  <c r="J2080" i="1"/>
  <c r="I2080" i="1"/>
  <c r="G2080" i="1"/>
  <c r="F2080" i="1"/>
  <c r="E2080" i="1"/>
  <c r="D2080" i="1"/>
  <c r="C2080" i="1"/>
  <c r="AI2079" i="1"/>
  <c r="AE2079" i="1"/>
  <c r="X2079" i="1"/>
  <c r="Z2079" i="1" s="1"/>
  <c r="U2079" i="1"/>
  <c r="S2079" i="1"/>
  <c r="P2079" i="1"/>
  <c r="Q2079" i="1" s="1"/>
  <c r="K2079" i="1"/>
  <c r="J2079" i="1"/>
  <c r="N2079" i="1" s="1"/>
  <c r="I2079" i="1"/>
  <c r="G2079" i="1"/>
  <c r="F2079" i="1"/>
  <c r="E2079" i="1"/>
  <c r="D2079" i="1"/>
  <c r="C2079" i="1"/>
  <c r="AI2078" i="1"/>
  <c r="AE2078" i="1"/>
  <c r="X2078" i="1"/>
  <c r="U2078" i="1"/>
  <c r="S2078" i="1"/>
  <c r="Q2078" i="1"/>
  <c r="P2078" i="1"/>
  <c r="O2078" i="1"/>
  <c r="K2078" i="1"/>
  <c r="N2078" i="1" s="1"/>
  <c r="J2078" i="1"/>
  <c r="I2078" i="1"/>
  <c r="G2078" i="1"/>
  <c r="R2078" i="1" s="1"/>
  <c r="F2078" i="1"/>
  <c r="E2078" i="1"/>
  <c r="D2078" i="1"/>
  <c r="C2078" i="1"/>
  <c r="AI2077" i="1"/>
  <c r="AE2077" i="1"/>
  <c r="Z2077" i="1" s="1"/>
  <c r="X2077" i="1"/>
  <c r="U2077" i="1"/>
  <c r="S2077" i="1"/>
  <c r="P2077" i="1"/>
  <c r="Q2077" i="1" s="1"/>
  <c r="K2077" i="1"/>
  <c r="J2077" i="1"/>
  <c r="N2077" i="1" s="1"/>
  <c r="I2077" i="1"/>
  <c r="G2077" i="1"/>
  <c r="R2077" i="1" s="1"/>
  <c r="F2077" i="1"/>
  <c r="E2077" i="1"/>
  <c r="D2077" i="1"/>
  <c r="C2077" i="1"/>
  <c r="AI2076" i="1"/>
  <c r="AE2076" i="1"/>
  <c r="X2076" i="1"/>
  <c r="Z2076" i="1" s="1"/>
  <c r="U2076" i="1"/>
  <c r="S2076" i="1"/>
  <c r="Q2076" i="1"/>
  <c r="P2076" i="1"/>
  <c r="R2076" i="1" s="1"/>
  <c r="K2076" i="1"/>
  <c r="J2076" i="1"/>
  <c r="N2076" i="1" s="1"/>
  <c r="O2076" i="1" s="1"/>
  <c r="I2076" i="1"/>
  <c r="AG2076" i="1" s="1"/>
  <c r="G2076" i="1"/>
  <c r="F2076" i="1"/>
  <c r="E2076" i="1"/>
  <c r="D2076" i="1"/>
  <c r="C2076" i="1"/>
  <c r="AI2075" i="1"/>
  <c r="AE2075" i="1"/>
  <c r="Z2075" i="1"/>
  <c r="X2075" i="1"/>
  <c r="U2075" i="1"/>
  <c r="S2075" i="1"/>
  <c r="Q2075" i="1"/>
  <c r="P2075" i="1"/>
  <c r="R2075" i="1" s="1"/>
  <c r="N2075" i="1"/>
  <c r="K2075" i="1"/>
  <c r="J2075" i="1"/>
  <c r="I2075" i="1"/>
  <c r="G2075" i="1"/>
  <c r="AG2075" i="1" s="1"/>
  <c r="F2075" i="1"/>
  <c r="E2075" i="1"/>
  <c r="D2075" i="1"/>
  <c r="C2075" i="1"/>
  <c r="AI2074" i="1"/>
  <c r="AE2074" i="1"/>
  <c r="Z2074" i="1"/>
  <c r="X2074" i="1"/>
  <c r="U2074" i="1"/>
  <c r="S2074" i="1"/>
  <c r="Q2074" i="1"/>
  <c r="P2074" i="1"/>
  <c r="N2074" i="1"/>
  <c r="K2074" i="1"/>
  <c r="J2074" i="1"/>
  <c r="I2074" i="1"/>
  <c r="G2074" i="1"/>
  <c r="F2074" i="1"/>
  <c r="E2074" i="1"/>
  <c r="D2074" i="1"/>
  <c r="C2074" i="1"/>
  <c r="AI2073" i="1"/>
  <c r="AE2073" i="1"/>
  <c r="Z2073" i="1"/>
  <c r="X2073" i="1"/>
  <c r="U2073" i="1"/>
  <c r="S2073" i="1"/>
  <c r="P2073" i="1"/>
  <c r="N2073" i="1"/>
  <c r="K2073" i="1"/>
  <c r="J2073" i="1"/>
  <c r="I2073" i="1"/>
  <c r="G2073" i="1"/>
  <c r="O2073" i="1" s="1"/>
  <c r="F2073" i="1"/>
  <c r="E2073" i="1"/>
  <c r="D2073" i="1"/>
  <c r="C2073" i="1"/>
  <c r="AI2072" i="1"/>
  <c r="AE2072" i="1"/>
  <c r="X2072" i="1"/>
  <c r="Z2072" i="1" s="1"/>
  <c r="U2072" i="1"/>
  <c r="S2072" i="1"/>
  <c r="P2072" i="1"/>
  <c r="R2072" i="1" s="1"/>
  <c r="K2072" i="1"/>
  <c r="J2072" i="1"/>
  <c r="N2072" i="1" s="1"/>
  <c r="I2072" i="1"/>
  <c r="G2072" i="1"/>
  <c r="F2072" i="1"/>
  <c r="E2072" i="1"/>
  <c r="D2072" i="1"/>
  <c r="C2072" i="1"/>
  <c r="AI2071" i="1"/>
  <c r="AE2071" i="1"/>
  <c r="X2071" i="1"/>
  <c r="Z2071" i="1" s="1"/>
  <c r="U2071" i="1"/>
  <c r="S2071" i="1"/>
  <c r="P2071" i="1"/>
  <c r="Q2071" i="1" s="1"/>
  <c r="K2071" i="1"/>
  <c r="J2071" i="1"/>
  <c r="N2071" i="1" s="1"/>
  <c r="I2071" i="1"/>
  <c r="G2071" i="1"/>
  <c r="R2071" i="1" s="1"/>
  <c r="F2071" i="1"/>
  <c r="E2071" i="1"/>
  <c r="D2071" i="1"/>
  <c r="C2071" i="1"/>
  <c r="AI2070" i="1"/>
  <c r="AE2070" i="1"/>
  <c r="X2070" i="1"/>
  <c r="U2070" i="1"/>
  <c r="S2070" i="1"/>
  <c r="Q2070" i="1"/>
  <c r="P2070" i="1"/>
  <c r="K2070" i="1"/>
  <c r="N2070" i="1" s="1"/>
  <c r="O2070" i="1" s="1"/>
  <c r="J2070" i="1"/>
  <c r="I2070" i="1"/>
  <c r="G2070" i="1"/>
  <c r="R2070" i="1" s="1"/>
  <c r="F2070" i="1"/>
  <c r="E2070" i="1"/>
  <c r="D2070" i="1"/>
  <c r="C2070" i="1"/>
  <c r="AI2069" i="1"/>
  <c r="AE2069" i="1"/>
  <c r="Z2069" i="1" s="1"/>
  <c r="X2069" i="1"/>
  <c r="U2069" i="1"/>
  <c r="S2069" i="1"/>
  <c r="P2069" i="1"/>
  <c r="Q2069" i="1" s="1"/>
  <c r="K2069" i="1"/>
  <c r="J2069" i="1"/>
  <c r="N2069" i="1" s="1"/>
  <c r="I2069" i="1"/>
  <c r="G2069" i="1"/>
  <c r="R2069" i="1" s="1"/>
  <c r="F2069" i="1"/>
  <c r="E2069" i="1"/>
  <c r="D2069" i="1"/>
  <c r="C2069" i="1"/>
  <c r="AI2068" i="1"/>
  <c r="AE2068" i="1"/>
  <c r="X2068" i="1"/>
  <c r="Z2068" i="1" s="1"/>
  <c r="U2068" i="1"/>
  <c r="S2068" i="1"/>
  <c r="Q2068" i="1"/>
  <c r="P2068" i="1"/>
  <c r="R2068" i="1" s="1"/>
  <c r="K2068" i="1"/>
  <c r="J2068" i="1"/>
  <c r="N2068" i="1" s="1"/>
  <c r="O2068" i="1" s="1"/>
  <c r="I2068" i="1"/>
  <c r="G2068" i="1"/>
  <c r="F2068" i="1"/>
  <c r="E2068" i="1"/>
  <c r="D2068" i="1"/>
  <c r="C2068" i="1"/>
  <c r="AI2067" i="1"/>
  <c r="AE2067" i="1"/>
  <c r="Z2067" i="1"/>
  <c r="X2067" i="1"/>
  <c r="U2067" i="1"/>
  <c r="S2067" i="1"/>
  <c r="Q2067" i="1"/>
  <c r="P2067" i="1"/>
  <c r="R2067" i="1" s="1"/>
  <c r="N2067" i="1"/>
  <c r="K2067" i="1"/>
  <c r="J2067" i="1"/>
  <c r="I2067" i="1"/>
  <c r="G2067" i="1"/>
  <c r="AG2067" i="1" s="1"/>
  <c r="F2067" i="1"/>
  <c r="E2067" i="1"/>
  <c r="D2067" i="1"/>
  <c r="C2067" i="1"/>
  <c r="AI2066" i="1"/>
  <c r="AE2066" i="1"/>
  <c r="Z2066" i="1"/>
  <c r="X2066" i="1"/>
  <c r="U2066" i="1"/>
  <c r="S2066" i="1"/>
  <c r="Q2066" i="1"/>
  <c r="P2066" i="1"/>
  <c r="N2066" i="1"/>
  <c r="K2066" i="1"/>
  <c r="J2066" i="1"/>
  <c r="I2066" i="1"/>
  <c r="G2066" i="1"/>
  <c r="F2066" i="1"/>
  <c r="E2066" i="1"/>
  <c r="D2066" i="1"/>
  <c r="C2066" i="1"/>
  <c r="AI2065" i="1"/>
  <c r="AE2065" i="1"/>
  <c r="Z2065" i="1"/>
  <c r="X2065" i="1"/>
  <c r="U2065" i="1"/>
  <c r="S2065" i="1"/>
  <c r="P2065" i="1"/>
  <c r="N2065" i="1"/>
  <c r="K2065" i="1"/>
  <c r="J2065" i="1"/>
  <c r="I2065" i="1"/>
  <c r="G2065" i="1"/>
  <c r="O2065" i="1" s="1"/>
  <c r="F2065" i="1"/>
  <c r="E2065" i="1"/>
  <c r="D2065" i="1"/>
  <c r="C2065" i="1"/>
  <c r="AI2064" i="1"/>
  <c r="AE2064" i="1"/>
  <c r="X2064" i="1"/>
  <c r="Z2064" i="1" s="1"/>
  <c r="U2064" i="1"/>
  <c r="S2064" i="1"/>
  <c r="P2064" i="1"/>
  <c r="R2064" i="1" s="1"/>
  <c r="K2064" i="1"/>
  <c r="J2064" i="1"/>
  <c r="I2064" i="1"/>
  <c r="G2064" i="1"/>
  <c r="F2064" i="1"/>
  <c r="E2064" i="1"/>
  <c r="D2064" i="1"/>
  <c r="C2064" i="1"/>
  <c r="AI2063" i="1"/>
  <c r="AE2063" i="1"/>
  <c r="X2063" i="1"/>
  <c r="Z2063" i="1" s="1"/>
  <c r="U2063" i="1"/>
  <c r="S2063" i="1"/>
  <c r="P2063" i="1"/>
  <c r="Q2063" i="1" s="1"/>
  <c r="K2063" i="1"/>
  <c r="J2063" i="1"/>
  <c r="N2063" i="1" s="1"/>
  <c r="I2063" i="1"/>
  <c r="G2063" i="1"/>
  <c r="R2063" i="1" s="1"/>
  <c r="F2063" i="1"/>
  <c r="E2063" i="1"/>
  <c r="D2063" i="1"/>
  <c r="C2063" i="1"/>
  <c r="AI2062" i="1"/>
  <c r="AE2062" i="1"/>
  <c r="X2062" i="1"/>
  <c r="U2062" i="1"/>
  <c r="S2062" i="1"/>
  <c r="Q2062" i="1"/>
  <c r="P2062" i="1"/>
  <c r="O2062" i="1"/>
  <c r="K2062" i="1"/>
  <c r="N2062" i="1" s="1"/>
  <c r="J2062" i="1"/>
  <c r="I2062" i="1"/>
  <c r="G2062" i="1"/>
  <c r="R2062" i="1" s="1"/>
  <c r="F2062" i="1"/>
  <c r="E2062" i="1"/>
  <c r="D2062" i="1"/>
  <c r="C2062" i="1"/>
  <c r="AI2061" i="1"/>
  <c r="AE2061" i="1"/>
  <c r="Z2061" i="1" s="1"/>
  <c r="X2061" i="1"/>
  <c r="U2061" i="1"/>
  <c r="S2061" i="1"/>
  <c r="P2061" i="1"/>
  <c r="Q2061" i="1" s="1"/>
  <c r="K2061" i="1"/>
  <c r="J2061" i="1"/>
  <c r="N2061" i="1" s="1"/>
  <c r="I2061" i="1"/>
  <c r="G2061" i="1"/>
  <c r="R2061" i="1" s="1"/>
  <c r="F2061" i="1"/>
  <c r="E2061" i="1"/>
  <c r="D2061" i="1"/>
  <c r="C2061" i="1"/>
  <c r="AI2060" i="1"/>
  <c r="AE2060" i="1"/>
  <c r="X2060" i="1"/>
  <c r="Z2060" i="1" s="1"/>
  <c r="U2060" i="1"/>
  <c r="S2060" i="1"/>
  <c r="Q2060" i="1"/>
  <c r="P2060" i="1"/>
  <c r="R2060" i="1" s="1"/>
  <c r="K2060" i="1"/>
  <c r="J2060" i="1"/>
  <c r="N2060" i="1" s="1"/>
  <c r="O2060" i="1" s="1"/>
  <c r="I2060" i="1"/>
  <c r="AG2060" i="1" s="1"/>
  <c r="G2060" i="1"/>
  <c r="F2060" i="1"/>
  <c r="E2060" i="1"/>
  <c r="D2060" i="1"/>
  <c r="C2060" i="1"/>
  <c r="AI2059" i="1"/>
  <c r="AE2059" i="1"/>
  <c r="Z2059" i="1"/>
  <c r="X2059" i="1"/>
  <c r="U2059" i="1"/>
  <c r="S2059" i="1"/>
  <c r="Q2059" i="1"/>
  <c r="P2059" i="1"/>
  <c r="R2059" i="1" s="1"/>
  <c r="N2059" i="1"/>
  <c r="K2059" i="1"/>
  <c r="J2059" i="1"/>
  <c r="I2059" i="1"/>
  <c r="G2059" i="1"/>
  <c r="F2059" i="1"/>
  <c r="E2059" i="1"/>
  <c r="D2059" i="1"/>
  <c r="C2059" i="1"/>
  <c r="AI2058" i="1"/>
  <c r="AE2058" i="1"/>
  <c r="Z2058" i="1"/>
  <c r="X2058" i="1"/>
  <c r="U2058" i="1"/>
  <c r="S2058" i="1"/>
  <c r="Q2058" i="1"/>
  <c r="P2058" i="1"/>
  <c r="N2058" i="1"/>
  <c r="K2058" i="1"/>
  <c r="J2058" i="1"/>
  <c r="I2058" i="1"/>
  <c r="G2058" i="1"/>
  <c r="F2058" i="1"/>
  <c r="E2058" i="1"/>
  <c r="D2058" i="1"/>
  <c r="C2058" i="1"/>
  <c r="AI2057" i="1"/>
  <c r="AE2057" i="1"/>
  <c r="Z2057" i="1"/>
  <c r="X2057" i="1"/>
  <c r="U2057" i="1"/>
  <c r="S2057" i="1"/>
  <c r="P2057" i="1"/>
  <c r="N2057" i="1"/>
  <c r="K2057" i="1"/>
  <c r="J2057" i="1"/>
  <c r="I2057" i="1"/>
  <c r="O2057" i="1" s="1"/>
  <c r="G2057" i="1"/>
  <c r="F2057" i="1"/>
  <c r="E2057" i="1"/>
  <c r="D2057" i="1"/>
  <c r="C2057" i="1"/>
  <c r="AI2056" i="1"/>
  <c r="AE2056" i="1"/>
  <c r="X2056" i="1"/>
  <c r="Z2056" i="1" s="1"/>
  <c r="U2056" i="1"/>
  <c r="S2056" i="1"/>
  <c r="P2056" i="1"/>
  <c r="R2056" i="1" s="1"/>
  <c r="K2056" i="1"/>
  <c r="J2056" i="1"/>
  <c r="N2056" i="1" s="1"/>
  <c r="I2056" i="1"/>
  <c r="G2056" i="1"/>
  <c r="F2056" i="1"/>
  <c r="E2056" i="1"/>
  <c r="D2056" i="1"/>
  <c r="C2056" i="1"/>
  <c r="AI2055" i="1"/>
  <c r="AE2055" i="1"/>
  <c r="X2055" i="1"/>
  <c r="Z2055" i="1" s="1"/>
  <c r="U2055" i="1"/>
  <c r="S2055" i="1"/>
  <c r="P2055" i="1"/>
  <c r="Q2055" i="1" s="1"/>
  <c r="K2055" i="1"/>
  <c r="J2055" i="1"/>
  <c r="N2055" i="1" s="1"/>
  <c r="I2055" i="1"/>
  <c r="G2055" i="1"/>
  <c r="F2055" i="1"/>
  <c r="E2055" i="1"/>
  <c r="D2055" i="1"/>
  <c r="C2055" i="1"/>
  <c r="AI2054" i="1"/>
  <c r="AE2054" i="1"/>
  <c r="X2054" i="1"/>
  <c r="U2054" i="1"/>
  <c r="S2054" i="1"/>
  <c r="Q2054" i="1"/>
  <c r="P2054" i="1"/>
  <c r="O2054" i="1"/>
  <c r="K2054" i="1"/>
  <c r="N2054" i="1" s="1"/>
  <c r="J2054" i="1"/>
  <c r="I2054" i="1"/>
  <c r="G2054" i="1"/>
  <c r="R2054" i="1" s="1"/>
  <c r="F2054" i="1"/>
  <c r="E2054" i="1"/>
  <c r="D2054" i="1"/>
  <c r="C2054" i="1"/>
  <c r="AI2053" i="1"/>
  <c r="AE2053" i="1"/>
  <c r="Z2053" i="1" s="1"/>
  <c r="X2053" i="1"/>
  <c r="U2053" i="1"/>
  <c r="S2053" i="1"/>
  <c r="P2053" i="1"/>
  <c r="Q2053" i="1" s="1"/>
  <c r="K2053" i="1"/>
  <c r="J2053" i="1"/>
  <c r="N2053" i="1" s="1"/>
  <c r="I2053" i="1"/>
  <c r="G2053" i="1"/>
  <c r="R2053" i="1" s="1"/>
  <c r="F2053" i="1"/>
  <c r="E2053" i="1"/>
  <c r="D2053" i="1"/>
  <c r="C2053" i="1"/>
  <c r="AI2052" i="1"/>
  <c r="AE2052" i="1"/>
  <c r="X2052" i="1"/>
  <c r="Z2052" i="1" s="1"/>
  <c r="U2052" i="1"/>
  <c r="S2052" i="1"/>
  <c r="Q2052" i="1"/>
  <c r="P2052" i="1"/>
  <c r="R2052" i="1" s="1"/>
  <c r="K2052" i="1"/>
  <c r="J2052" i="1"/>
  <c r="N2052" i="1" s="1"/>
  <c r="O2052" i="1" s="1"/>
  <c r="I2052" i="1"/>
  <c r="AG2052" i="1" s="1"/>
  <c r="G2052" i="1"/>
  <c r="F2052" i="1"/>
  <c r="E2052" i="1"/>
  <c r="D2052" i="1"/>
  <c r="C2052" i="1"/>
  <c r="AI2051" i="1"/>
  <c r="AE2051" i="1"/>
  <c r="Z2051" i="1"/>
  <c r="X2051" i="1"/>
  <c r="U2051" i="1"/>
  <c r="S2051" i="1"/>
  <c r="Q2051" i="1"/>
  <c r="P2051" i="1"/>
  <c r="R2051" i="1" s="1"/>
  <c r="N2051" i="1"/>
  <c r="K2051" i="1"/>
  <c r="J2051" i="1"/>
  <c r="I2051" i="1"/>
  <c r="G2051" i="1"/>
  <c r="F2051" i="1"/>
  <c r="E2051" i="1"/>
  <c r="D2051" i="1"/>
  <c r="C2051" i="1"/>
  <c r="AI2050" i="1"/>
  <c r="AE2050" i="1"/>
  <c r="Z2050" i="1"/>
  <c r="X2050" i="1"/>
  <c r="U2050" i="1"/>
  <c r="S2050" i="1"/>
  <c r="Q2050" i="1"/>
  <c r="P2050" i="1"/>
  <c r="N2050" i="1"/>
  <c r="K2050" i="1"/>
  <c r="J2050" i="1"/>
  <c r="I2050" i="1"/>
  <c r="G2050" i="1"/>
  <c r="F2050" i="1"/>
  <c r="E2050" i="1"/>
  <c r="D2050" i="1"/>
  <c r="C2050" i="1"/>
  <c r="AI2049" i="1"/>
  <c r="AE2049" i="1"/>
  <c r="Z2049" i="1"/>
  <c r="X2049" i="1"/>
  <c r="U2049" i="1"/>
  <c r="S2049" i="1"/>
  <c r="P2049" i="1"/>
  <c r="N2049" i="1"/>
  <c r="K2049" i="1"/>
  <c r="J2049" i="1"/>
  <c r="I2049" i="1"/>
  <c r="O2049" i="1" s="1"/>
  <c r="G2049" i="1"/>
  <c r="F2049" i="1"/>
  <c r="E2049" i="1"/>
  <c r="D2049" i="1"/>
  <c r="C2049" i="1"/>
  <c r="AI2048" i="1"/>
  <c r="AE2048" i="1"/>
  <c r="X2048" i="1"/>
  <c r="Z2048" i="1" s="1"/>
  <c r="U2048" i="1"/>
  <c r="S2048" i="1"/>
  <c r="P2048" i="1"/>
  <c r="R2048" i="1" s="1"/>
  <c r="K2048" i="1"/>
  <c r="J2048" i="1"/>
  <c r="N2048" i="1" s="1"/>
  <c r="I2048" i="1"/>
  <c r="G2048" i="1"/>
  <c r="F2048" i="1"/>
  <c r="E2048" i="1"/>
  <c r="D2048" i="1"/>
  <c r="C2048" i="1"/>
  <c r="AI2047" i="1"/>
  <c r="AE2047" i="1"/>
  <c r="X2047" i="1"/>
  <c r="Z2047" i="1" s="1"/>
  <c r="U2047" i="1"/>
  <c r="S2047" i="1"/>
  <c r="P2047" i="1"/>
  <c r="Q2047" i="1" s="1"/>
  <c r="K2047" i="1"/>
  <c r="J2047" i="1"/>
  <c r="N2047" i="1" s="1"/>
  <c r="I2047" i="1"/>
  <c r="G2047" i="1"/>
  <c r="F2047" i="1"/>
  <c r="E2047" i="1"/>
  <c r="D2047" i="1"/>
  <c r="C2047" i="1"/>
  <c r="AI2046" i="1"/>
  <c r="AE2046" i="1"/>
  <c r="X2046" i="1"/>
  <c r="U2046" i="1"/>
  <c r="S2046" i="1"/>
  <c r="Q2046" i="1"/>
  <c r="P2046" i="1"/>
  <c r="O2046" i="1"/>
  <c r="K2046" i="1"/>
  <c r="N2046" i="1" s="1"/>
  <c r="J2046" i="1"/>
  <c r="I2046" i="1"/>
  <c r="G2046" i="1"/>
  <c r="R2046" i="1" s="1"/>
  <c r="F2046" i="1"/>
  <c r="E2046" i="1"/>
  <c r="D2046" i="1"/>
  <c r="C2046" i="1"/>
  <c r="AI2045" i="1"/>
  <c r="AE2045" i="1"/>
  <c r="Z2045" i="1" s="1"/>
  <c r="X2045" i="1"/>
  <c r="U2045" i="1"/>
  <c r="S2045" i="1"/>
  <c r="P2045" i="1"/>
  <c r="Q2045" i="1" s="1"/>
  <c r="K2045" i="1"/>
  <c r="J2045" i="1"/>
  <c r="N2045" i="1" s="1"/>
  <c r="I2045" i="1"/>
  <c r="G2045" i="1"/>
  <c r="R2045" i="1" s="1"/>
  <c r="F2045" i="1"/>
  <c r="E2045" i="1"/>
  <c r="D2045" i="1"/>
  <c r="C2045" i="1"/>
  <c r="AI2044" i="1"/>
  <c r="AE2044" i="1"/>
  <c r="X2044" i="1"/>
  <c r="Z2044" i="1" s="1"/>
  <c r="U2044" i="1"/>
  <c r="S2044" i="1"/>
  <c r="Q2044" i="1"/>
  <c r="P2044" i="1"/>
  <c r="R2044" i="1" s="1"/>
  <c r="K2044" i="1"/>
  <c r="J2044" i="1"/>
  <c r="N2044" i="1" s="1"/>
  <c r="I2044" i="1"/>
  <c r="G2044" i="1"/>
  <c r="F2044" i="1"/>
  <c r="E2044" i="1"/>
  <c r="D2044" i="1"/>
  <c r="C2044" i="1"/>
  <c r="AI2043" i="1"/>
  <c r="AE2043" i="1"/>
  <c r="Z2043" i="1"/>
  <c r="X2043" i="1"/>
  <c r="U2043" i="1"/>
  <c r="S2043" i="1"/>
  <c r="Q2043" i="1"/>
  <c r="P2043" i="1"/>
  <c r="R2043" i="1" s="1"/>
  <c r="N2043" i="1"/>
  <c r="K2043" i="1"/>
  <c r="J2043" i="1"/>
  <c r="I2043" i="1"/>
  <c r="G2043" i="1"/>
  <c r="AG2043" i="1" s="1"/>
  <c r="F2043" i="1"/>
  <c r="E2043" i="1"/>
  <c r="D2043" i="1"/>
  <c r="C2043" i="1"/>
  <c r="AI2042" i="1"/>
  <c r="AE2042" i="1"/>
  <c r="Z2042" i="1"/>
  <c r="X2042" i="1"/>
  <c r="U2042" i="1"/>
  <c r="S2042" i="1"/>
  <c r="Q2042" i="1"/>
  <c r="P2042" i="1"/>
  <c r="N2042" i="1"/>
  <c r="K2042" i="1"/>
  <c r="J2042" i="1"/>
  <c r="I2042" i="1"/>
  <c r="G2042" i="1"/>
  <c r="F2042" i="1"/>
  <c r="E2042" i="1"/>
  <c r="D2042" i="1"/>
  <c r="C2042" i="1"/>
  <c r="AI2041" i="1"/>
  <c r="AE2041" i="1"/>
  <c r="Z2041" i="1"/>
  <c r="X2041" i="1"/>
  <c r="U2041" i="1"/>
  <c r="S2041" i="1"/>
  <c r="P2041" i="1"/>
  <c r="N2041" i="1"/>
  <c r="K2041" i="1"/>
  <c r="J2041" i="1"/>
  <c r="I2041" i="1"/>
  <c r="O2041" i="1" s="1"/>
  <c r="G2041" i="1"/>
  <c r="F2041" i="1"/>
  <c r="E2041" i="1"/>
  <c r="D2041" i="1"/>
  <c r="C2041" i="1"/>
  <c r="AI2040" i="1"/>
  <c r="AE2040" i="1"/>
  <c r="X2040" i="1"/>
  <c r="Z2040" i="1" s="1"/>
  <c r="U2040" i="1"/>
  <c r="S2040" i="1"/>
  <c r="P2040" i="1"/>
  <c r="R2040" i="1" s="1"/>
  <c r="K2040" i="1"/>
  <c r="J2040" i="1"/>
  <c r="N2040" i="1" s="1"/>
  <c r="I2040" i="1"/>
  <c r="G2040" i="1"/>
  <c r="F2040" i="1"/>
  <c r="E2040" i="1"/>
  <c r="D2040" i="1"/>
  <c r="C2040" i="1"/>
  <c r="AI2039" i="1"/>
  <c r="AE2039" i="1"/>
  <c r="X2039" i="1"/>
  <c r="Z2039" i="1" s="1"/>
  <c r="U2039" i="1"/>
  <c r="S2039" i="1"/>
  <c r="P2039" i="1"/>
  <c r="Q2039" i="1" s="1"/>
  <c r="K2039" i="1"/>
  <c r="J2039" i="1"/>
  <c r="N2039" i="1" s="1"/>
  <c r="I2039" i="1"/>
  <c r="G2039" i="1"/>
  <c r="R2039" i="1" s="1"/>
  <c r="F2039" i="1"/>
  <c r="E2039" i="1"/>
  <c r="D2039" i="1"/>
  <c r="C2039" i="1"/>
  <c r="AI2038" i="1"/>
  <c r="AE2038" i="1"/>
  <c r="X2038" i="1"/>
  <c r="U2038" i="1"/>
  <c r="S2038" i="1"/>
  <c r="Q2038" i="1"/>
  <c r="P2038" i="1"/>
  <c r="O2038" i="1"/>
  <c r="K2038" i="1"/>
  <c r="N2038" i="1" s="1"/>
  <c r="J2038" i="1"/>
  <c r="I2038" i="1"/>
  <c r="G2038" i="1"/>
  <c r="R2038" i="1" s="1"/>
  <c r="F2038" i="1"/>
  <c r="E2038" i="1"/>
  <c r="D2038" i="1"/>
  <c r="C2038" i="1"/>
  <c r="AI2037" i="1"/>
  <c r="AE2037" i="1"/>
  <c r="Z2037" i="1" s="1"/>
  <c r="X2037" i="1"/>
  <c r="U2037" i="1"/>
  <c r="S2037" i="1"/>
  <c r="P2037" i="1"/>
  <c r="Q2037" i="1" s="1"/>
  <c r="K2037" i="1"/>
  <c r="J2037" i="1"/>
  <c r="N2037" i="1" s="1"/>
  <c r="I2037" i="1"/>
  <c r="G2037" i="1"/>
  <c r="R2037" i="1" s="1"/>
  <c r="F2037" i="1"/>
  <c r="E2037" i="1"/>
  <c r="D2037" i="1"/>
  <c r="C2037" i="1"/>
  <c r="AI2036" i="1"/>
  <c r="AE2036" i="1"/>
  <c r="X2036" i="1"/>
  <c r="Z2036" i="1" s="1"/>
  <c r="U2036" i="1"/>
  <c r="S2036" i="1"/>
  <c r="Q2036" i="1"/>
  <c r="P2036" i="1"/>
  <c r="R2036" i="1" s="1"/>
  <c r="K2036" i="1"/>
  <c r="J2036" i="1"/>
  <c r="N2036" i="1" s="1"/>
  <c r="I2036" i="1"/>
  <c r="G2036" i="1"/>
  <c r="F2036" i="1"/>
  <c r="E2036" i="1"/>
  <c r="D2036" i="1"/>
  <c r="C2036" i="1"/>
  <c r="AI2035" i="1"/>
  <c r="AE2035" i="1"/>
  <c r="Z2035" i="1"/>
  <c r="X2035" i="1"/>
  <c r="U2035" i="1"/>
  <c r="S2035" i="1"/>
  <c r="Q2035" i="1"/>
  <c r="P2035" i="1"/>
  <c r="R2035" i="1" s="1"/>
  <c r="N2035" i="1"/>
  <c r="AG2035" i="1" s="1"/>
  <c r="K2035" i="1"/>
  <c r="J2035" i="1"/>
  <c r="I2035" i="1"/>
  <c r="G2035" i="1"/>
  <c r="F2035" i="1"/>
  <c r="E2035" i="1"/>
  <c r="D2035" i="1"/>
  <c r="C2035" i="1"/>
  <c r="AI2034" i="1"/>
  <c r="AE2034" i="1"/>
  <c r="Z2034" i="1"/>
  <c r="X2034" i="1"/>
  <c r="U2034" i="1"/>
  <c r="S2034" i="1"/>
  <c r="Q2034" i="1"/>
  <c r="P2034" i="1"/>
  <c r="N2034" i="1"/>
  <c r="K2034" i="1"/>
  <c r="J2034" i="1"/>
  <c r="I2034" i="1"/>
  <c r="G2034" i="1"/>
  <c r="F2034" i="1"/>
  <c r="E2034" i="1"/>
  <c r="D2034" i="1"/>
  <c r="C2034" i="1"/>
  <c r="AI2033" i="1"/>
  <c r="AE2033" i="1"/>
  <c r="Z2033" i="1"/>
  <c r="X2033" i="1"/>
  <c r="U2033" i="1"/>
  <c r="S2033" i="1"/>
  <c r="P2033" i="1"/>
  <c r="N2033" i="1"/>
  <c r="K2033" i="1"/>
  <c r="J2033" i="1"/>
  <c r="I2033" i="1"/>
  <c r="O2033" i="1" s="1"/>
  <c r="G2033" i="1"/>
  <c r="F2033" i="1"/>
  <c r="E2033" i="1"/>
  <c r="D2033" i="1"/>
  <c r="C2033" i="1"/>
  <c r="AI2032" i="1"/>
  <c r="AE2032" i="1"/>
  <c r="X2032" i="1"/>
  <c r="Z2032" i="1" s="1"/>
  <c r="U2032" i="1"/>
  <c r="S2032" i="1"/>
  <c r="P2032" i="1"/>
  <c r="R2032" i="1" s="1"/>
  <c r="K2032" i="1"/>
  <c r="J2032" i="1"/>
  <c r="I2032" i="1"/>
  <c r="G2032" i="1"/>
  <c r="F2032" i="1"/>
  <c r="E2032" i="1"/>
  <c r="D2032" i="1"/>
  <c r="C2032" i="1"/>
  <c r="AI2031" i="1"/>
  <c r="AE2031" i="1"/>
  <c r="X2031" i="1"/>
  <c r="Z2031" i="1" s="1"/>
  <c r="U2031" i="1"/>
  <c r="S2031" i="1"/>
  <c r="P2031" i="1"/>
  <c r="Q2031" i="1" s="1"/>
  <c r="K2031" i="1"/>
  <c r="J2031" i="1"/>
  <c r="N2031" i="1" s="1"/>
  <c r="I2031" i="1"/>
  <c r="G2031" i="1"/>
  <c r="R2031" i="1" s="1"/>
  <c r="F2031" i="1"/>
  <c r="E2031" i="1"/>
  <c r="D2031" i="1"/>
  <c r="C2031" i="1"/>
  <c r="AI2030" i="1"/>
  <c r="AE2030" i="1"/>
  <c r="X2030" i="1"/>
  <c r="U2030" i="1"/>
  <c r="S2030" i="1"/>
  <c r="Q2030" i="1"/>
  <c r="P2030" i="1"/>
  <c r="O2030" i="1"/>
  <c r="K2030" i="1"/>
  <c r="N2030" i="1" s="1"/>
  <c r="J2030" i="1"/>
  <c r="I2030" i="1"/>
  <c r="G2030" i="1"/>
  <c r="R2030" i="1" s="1"/>
  <c r="F2030" i="1"/>
  <c r="E2030" i="1"/>
  <c r="D2030" i="1"/>
  <c r="C2030" i="1"/>
  <c r="AI2029" i="1"/>
  <c r="AE2029" i="1"/>
  <c r="Z2029" i="1" s="1"/>
  <c r="X2029" i="1"/>
  <c r="U2029" i="1"/>
  <c r="S2029" i="1"/>
  <c r="P2029" i="1"/>
  <c r="Q2029" i="1" s="1"/>
  <c r="K2029" i="1"/>
  <c r="J2029" i="1"/>
  <c r="N2029" i="1" s="1"/>
  <c r="I2029" i="1"/>
  <c r="G2029" i="1"/>
  <c r="R2029" i="1" s="1"/>
  <c r="F2029" i="1"/>
  <c r="E2029" i="1"/>
  <c r="D2029" i="1"/>
  <c r="C2029" i="1"/>
  <c r="AI2028" i="1"/>
  <c r="AE2028" i="1"/>
  <c r="X2028" i="1"/>
  <c r="Z2028" i="1" s="1"/>
  <c r="U2028" i="1"/>
  <c r="S2028" i="1"/>
  <c r="Q2028" i="1"/>
  <c r="P2028" i="1"/>
  <c r="R2028" i="1" s="1"/>
  <c r="K2028" i="1"/>
  <c r="J2028" i="1"/>
  <c r="N2028" i="1" s="1"/>
  <c r="I2028" i="1"/>
  <c r="G2028" i="1"/>
  <c r="F2028" i="1"/>
  <c r="E2028" i="1"/>
  <c r="D2028" i="1"/>
  <c r="C2028" i="1"/>
  <c r="AI2027" i="1"/>
  <c r="AE2027" i="1"/>
  <c r="Z2027" i="1"/>
  <c r="X2027" i="1"/>
  <c r="U2027" i="1"/>
  <c r="S2027" i="1"/>
  <c r="Q2027" i="1"/>
  <c r="P2027" i="1"/>
  <c r="R2027" i="1" s="1"/>
  <c r="N2027" i="1"/>
  <c r="K2027" i="1"/>
  <c r="J2027" i="1"/>
  <c r="I2027" i="1"/>
  <c r="G2027" i="1"/>
  <c r="F2027" i="1"/>
  <c r="E2027" i="1"/>
  <c r="D2027" i="1"/>
  <c r="C2027" i="1"/>
  <c r="AI2026" i="1"/>
  <c r="AE2026" i="1"/>
  <c r="Z2026" i="1"/>
  <c r="X2026" i="1"/>
  <c r="U2026" i="1"/>
  <c r="S2026" i="1"/>
  <c r="Q2026" i="1"/>
  <c r="P2026" i="1"/>
  <c r="N2026" i="1"/>
  <c r="K2026" i="1"/>
  <c r="J2026" i="1"/>
  <c r="I2026" i="1"/>
  <c r="G2026" i="1"/>
  <c r="F2026" i="1"/>
  <c r="E2026" i="1"/>
  <c r="D2026" i="1"/>
  <c r="C2026" i="1"/>
  <c r="AI2025" i="1"/>
  <c r="AE2025" i="1"/>
  <c r="Z2025" i="1"/>
  <c r="X2025" i="1"/>
  <c r="U2025" i="1"/>
  <c r="S2025" i="1"/>
  <c r="P2025" i="1"/>
  <c r="N2025" i="1"/>
  <c r="K2025" i="1"/>
  <c r="J2025" i="1"/>
  <c r="I2025" i="1"/>
  <c r="O2025" i="1" s="1"/>
  <c r="G2025" i="1"/>
  <c r="F2025" i="1"/>
  <c r="E2025" i="1"/>
  <c r="D2025" i="1"/>
  <c r="C2025" i="1"/>
  <c r="AI2024" i="1"/>
  <c r="AE2024" i="1"/>
  <c r="X2024" i="1"/>
  <c r="Z2024" i="1" s="1"/>
  <c r="U2024" i="1"/>
  <c r="S2024" i="1"/>
  <c r="P2024" i="1"/>
  <c r="R2024" i="1" s="1"/>
  <c r="K2024" i="1"/>
  <c r="J2024" i="1"/>
  <c r="N2024" i="1" s="1"/>
  <c r="I2024" i="1"/>
  <c r="G2024" i="1"/>
  <c r="F2024" i="1"/>
  <c r="E2024" i="1"/>
  <c r="D2024" i="1"/>
  <c r="C2024" i="1"/>
  <c r="AI2023" i="1"/>
  <c r="AE2023" i="1"/>
  <c r="X2023" i="1"/>
  <c r="Z2023" i="1" s="1"/>
  <c r="U2023" i="1"/>
  <c r="S2023" i="1"/>
  <c r="P2023" i="1"/>
  <c r="Q2023" i="1" s="1"/>
  <c r="K2023" i="1"/>
  <c r="J2023" i="1"/>
  <c r="N2023" i="1" s="1"/>
  <c r="I2023" i="1"/>
  <c r="G2023" i="1"/>
  <c r="F2023" i="1"/>
  <c r="E2023" i="1"/>
  <c r="D2023" i="1"/>
  <c r="C2023" i="1"/>
  <c r="AI2022" i="1"/>
  <c r="AE2022" i="1"/>
  <c r="X2022" i="1"/>
  <c r="U2022" i="1"/>
  <c r="S2022" i="1"/>
  <c r="Q2022" i="1"/>
  <c r="P2022" i="1"/>
  <c r="O2022" i="1"/>
  <c r="K2022" i="1"/>
  <c r="N2022" i="1" s="1"/>
  <c r="J2022" i="1"/>
  <c r="I2022" i="1"/>
  <c r="G2022" i="1"/>
  <c r="R2022" i="1" s="1"/>
  <c r="F2022" i="1"/>
  <c r="E2022" i="1"/>
  <c r="D2022" i="1"/>
  <c r="C2022" i="1"/>
  <c r="AI2021" i="1"/>
  <c r="AE2021" i="1"/>
  <c r="Z2021" i="1" s="1"/>
  <c r="X2021" i="1"/>
  <c r="U2021" i="1"/>
  <c r="S2021" i="1"/>
  <c r="P2021" i="1"/>
  <c r="Q2021" i="1" s="1"/>
  <c r="K2021" i="1"/>
  <c r="J2021" i="1"/>
  <c r="N2021" i="1" s="1"/>
  <c r="I2021" i="1"/>
  <c r="G2021" i="1"/>
  <c r="R2021" i="1" s="1"/>
  <c r="F2021" i="1"/>
  <c r="E2021" i="1"/>
  <c r="D2021" i="1"/>
  <c r="C2021" i="1"/>
  <c r="AI2020" i="1"/>
  <c r="AE2020" i="1"/>
  <c r="X2020" i="1"/>
  <c r="Z2020" i="1" s="1"/>
  <c r="U2020" i="1"/>
  <c r="S2020" i="1"/>
  <c r="Q2020" i="1"/>
  <c r="P2020" i="1"/>
  <c r="R2020" i="1" s="1"/>
  <c r="K2020" i="1"/>
  <c r="J2020" i="1"/>
  <c r="N2020" i="1" s="1"/>
  <c r="I2020" i="1"/>
  <c r="G2020" i="1"/>
  <c r="F2020" i="1"/>
  <c r="E2020" i="1"/>
  <c r="D2020" i="1"/>
  <c r="C2020" i="1"/>
  <c r="AI2019" i="1"/>
  <c r="AE2019" i="1"/>
  <c r="Z2019" i="1"/>
  <c r="X2019" i="1"/>
  <c r="U2019" i="1"/>
  <c r="S2019" i="1"/>
  <c r="Q2019" i="1"/>
  <c r="P2019" i="1"/>
  <c r="R2019" i="1" s="1"/>
  <c r="N2019" i="1"/>
  <c r="K2019" i="1"/>
  <c r="J2019" i="1"/>
  <c r="I2019" i="1"/>
  <c r="G2019" i="1"/>
  <c r="O2019" i="1" s="1"/>
  <c r="F2019" i="1"/>
  <c r="E2019" i="1"/>
  <c r="D2019" i="1"/>
  <c r="C2019" i="1"/>
  <c r="AI2018" i="1"/>
  <c r="AE2018" i="1"/>
  <c r="Z2018" i="1"/>
  <c r="X2018" i="1"/>
  <c r="U2018" i="1"/>
  <c r="S2018" i="1"/>
  <c r="Q2018" i="1"/>
  <c r="P2018" i="1"/>
  <c r="N2018" i="1"/>
  <c r="K2018" i="1"/>
  <c r="J2018" i="1"/>
  <c r="I2018" i="1"/>
  <c r="G2018" i="1"/>
  <c r="F2018" i="1"/>
  <c r="E2018" i="1"/>
  <c r="D2018" i="1"/>
  <c r="C2018" i="1"/>
  <c r="AI2017" i="1"/>
  <c r="AE2017" i="1"/>
  <c r="Z2017" i="1"/>
  <c r="X2017" i="1"/>
  <c r="U2017" i="1"/>
  <c r="S2017" i="1"/>
  <c r="P2017" i="1"/>
  <c r="N2017" i="1"/>
  <c r="K2017" i="1"/>
  <c r="J2017" i="1"/>
  <c r="I2017" i="1"/>
  <c r="O2017" i="1" s="1"/>
  <c r="G2017" i="1"/>
  <c r="F2017" i="1"/>
  <c r="E2017" i="1"/>
  <c r="D2017" i="1"/>
  <c r="C2017" i="1"/>
  <c r="AI2016" i="1"/>
  <c r="AE2016" i="1"/>
  <c r="X2016" i="1"/>
  <c r="Z2016" i="1" s="1"/>
  <c r="U2016" i="1"/>
  <c r="S2016" i="1"/>
  <c r="P2016" i="1"/>
  <c r="R2016" i="1" s="1"/>
  <c r="K2016" i="1"/>
  <c r="J2016" i="1"/>
  <c r="N2016" i="1" s="1"/>
  <c r="I2016" i="1"/>
  <c r="G2016" i="1"/>
  <c r="F2016" i="1"/>
  <c r="E2016" i="1"/>
  <c r="D2016" i="1"/>
  <c r="C2016" i="1"/>
  <c r="AI2015" i="1"/>
  <c r="AE2015" i="1"/>
  <c r="X2015" i="1"/>
  <c r="Z2015" i="1" s="1"/>
  <c r="U2015" i="1"/>
  <c r="S2015" i="1"/>
  <c r="P2015" i="1"/>
  <c r="Q2015" i="1" s="1"/>
  <c r="K2015" i="1"/>
  <c r="J2015" i="1"/>
  <c r="N2015" i="1" s="1"/>
  <c r="I2015" i="1"/>
  <c r="G2015" i="1"/>
  <c r="F2015" i="1"/>
  <c r="E2015" i="1"/>
  <c r="D2015" i="1"/>
  <c r="C2015" i="1"/>
  <c r="AI2014" i="1"/>
  <c r="AE2014" i="1"/>
  <c r="X2014" i="1"/>
  <c r="U2014" i="1"/>
  <c r="S2014" i="1"/>
  <c r="Q2014" i="1"/>
  <c r="P2014" i="1"/>
  <c r="O2014" i="1"/>
  <c r="K2014" i="1"/>
  <c r="N2014" i="1" s="1"/>
  <c r="J2014" i="1"/>
  <c r="I2014" i="1"/>
  <c r="G2014" i="1"/>
  <c r="R2014" i="1" s="1"/>
  <c r="F2014" i="1"/>
  <c r="E2014" i="1"/>
  <c r="D2014" i="1"/>
  <c r="C2014" i="1"/>
  <c r="AI2013" i="1"/>
  <c r="AE2013" i="1"/>
  <c r="Z2013" i="1" s="1"/>
  <c r="X2013" i="1"/>
  <c r="U2013" i="1"/>
  <c r="S2013" i="1"/>
  <c r="P2013" i="1"/>
  <c r="Q2013" i="1" s="1"/>
  <c r="K2013" i="1"/>
  <c r="J2013" i="1"/>
  <c r="N2013" i="1" s="1"/>
  <c r="I2013" i="1"/>
  <c r="G2013" i="1"/>
  <c r="R2013" i="1" s="1"/>
  <c r="F2013" i="1"/>
  <c r="E2013" i="1"/>
  <c r="D2013" i="1"/>
  <c r="C2013" i="1"/>
  <c r="AI2012" i="1"/>
  <c r="AE2012" i="1"/>
  <c r="X2012" i="1"/>
  <c r="Z2012" i="1" s="1"/>
  <c r="U2012" i="1"/>
  <c r="S2012" i="1"/>
  <c r="Q2012" i="1"/>
  <c r="P2012" i="1"/>
  <c r="R2012" i="1" s="1"/>
  <c r="K2012" i="1"/>
  <c r="J2012" i="1"/>
  <c r="N2012" i="1" s="1"/>
  <c r="I2012" i="1"/>
  <c r="G2012" i="1"/>
  <c r="F2012" i="1"/>
  <c r="E2012" i="1"/>
  <c r="D2012" i="1"/>
  <c r="C2012" i="1"/>
  <c r="AI2011" i="1"/>
  <c r="AE2011" i="1"/>
  <c r="Z2011" i="1"/>
  <c r="X2011" i="1"/>
  <c r="U2011" i="1"/>
  <c r="S2011" i="1"/>
  <c r="Q2011" i="1"/>
  <c r="P2011" i="1"/>
  <c r="R2011" i="1" s="1"/>
  <c r="N2011" i="1"/>
  <c r="K2011" i="1"/>
  <c r="J2011" i="1"/>
  <c r="I2011" i="1"/>
  <c r="G2011" i="1"/>
  <c r="O2011" i="1" s="1"/>
  <c r="F2011" i="1"/>
  <c r="E2011" i="1"/>
  <c r="D2011" i="1"/>
  <c r="C2011" i="1"/>
  <c r="AI2010" i="1"/>
  <c r="AE2010" i="1"/>
  <c r="Z2010" i="1"/>
  <c r="X2010" i="1"/>
  <c r="U2010" i="1"/>
  <c r="S2010" i="1"/>
  <c r="Q2010" i="1"/>
  <c r="P2010" i="1"/>
  <c r="N2010" i="1"/>
  <c r="K2010" i="1"/>
  <c r="J2010" i="1"/>
  <c r="I2010" i="1"/>
  <c r="G2010" i="1"/>
  <c r="F2010" i="1"/>
  <c r="E2010" i="1"/>
  <c r="D2010" i="1"/>
  <c r="C2010" i="1"/>
  <c r="AI2009" i="1"/>
  <c r="AE2009" i="1"/>
  <c r="Z2009" i="1"/>
  <c r="X2009" i="1"/>
  <c r="U2009" i="1"/>
  <c r="S2009" i="1"/>
  <c r="P2009" i="1"/>
  <c r="N2009" i="1"/>
  <c r="K2009" i="1"/>
  <c r="J2009" i="1"/>
  <c r="I2009" i="1"/>
  <c r="O2009" i="1" s="1"/>
  <c r="G2009" i="1"/>
  <c r="F2009" i="1"/>
  <c r="E2009" i="1"/>
  <c r="D2009" i="1"/>
  <c r="C2009" i="1"/>
  <c r="AI2008" i="1"/>
  <c r="AE2008" i="1"/>
  <c r="X2008" i="1"/>
  <c r="Z2008" i="1" s="1"/>
  <c r="U2008" i="1"/>
  <c r="S2008" i="1"/>
  <c r="P2008" i="1"/>
  <c r="R2008" i="1" s="1"/>
  <c r="K2008" i="1"/>
  <c r="J2008" i="1"/>
  <c r="N2008" i="1" s="1"/>
  <c r="I2008" i="1"/>
  <c r="G2008" i="1"/>
  <c r="F2008" i="1"/>
  <c r="E2008" i="1"/>
  <c r="D2008" i="1"/>
  <c r="C2008" i="1"/>
  <c r="AI2007" i="1"/>
  <c r="AE2007" i="1"/>
  <c r="X2007" i="1"/>
  <c r="Z2007" i="1" s="1"/>
  <c r="U2007" i="1"/>
  <c r="S2007" i="1"/>
  <c r="P2007" i="1"/>
  <c r="Q2007" i="1" s="1"/>
  <c r="K2007" i="1"/>
  <c r="J2007" i="1"/>
  <c r="N2007" i="1" s="1"/>
  <c r="I2007" i="1"/>
  <c r="G2007" i="1"/>
  <c r="R2007" i="1" s="1"/>
  <c r="F2007" i="1"/>
  <c r="E2007" i="1"/>
  <c r="D2007" i="1"/>
  <c r="C2007" i="1"/>
  <c r="AI2006" i="1"/>
  <c r="AE2006" i="1"/>
  <c r="X2006" i="1"/>
  <c r="U2006" i="1"/>
  <c r="S2006" i="1"/>
  <c r="Q2006" i="1"/>
  <c r="P2006" i="1"/>
  <c r="O2006" i="1"/>
  <c r="K2006" i="1"/>
  <c r="N2006" i="1" s="1"/>
  <c r="J2006" i="1"/>
  <c r="I2006" i="1"/>
  <c r="G2006" i="1"/>
  <c r="R2006" i="1" s="1"/>
  <c r="F2006" i="1"/>
  <c r="E2006" i="1"/>
  <c r="D2006" i="1"/>
  <c r="C2006" i="1"/>
  <c r="AI2005" i="1"/>
  <c r="AE2005" i="1"/>
  <c r="Z2005" i="1" s="1"/>
  <c r="X2005" i="1"/>
  <c r="U2005" i="1"/>
  <c r="S2005" i="1"/>
  <c r="P2005" i="1"/>
  <c r="Q2005" i="1" s="1"/>
  <c r="K2005" i="1"/>
  <c r="J2005" i="1"/>
  <c r="N2005" i="1" s="1"/>
  <c r="I2005" i="1"/>
  <c r="G2005" i="1"/>
  <c r="R2005" i="1" s="1"/>
  <c r="F2005" i="1"/>
  <c r="E2005" i="1"/>
  <c r="D2005" i="1"/>
  <c r="C2005" i="1"/>
  <c r="AI2004" i="1"/>
  <c r="AE2004" i="1"/>
  <c r="X2004" i="1"/>
  <c r="Z2004" i="1" s="1"/>
  <c r="U2004" i="1"/>
  <c r="S2004" i="1"/>
  <c r="Q2004" i="1"/>
  <c r="P2004" i="1"/>
  <c r="R2004" i="1" s="1"/>
  <c r="K2004" i="1"/>
  <c r="J2004" i="1"/>
  <c r="N2004" i="1" s="1"/>
  <c r="I2004" i="1"/>
  <c r="G2004" i="1"/>
  <c r="F2004" i="1"/>
  <c r="E2004" i="1"/>
  <c r="D2004" i="1"/>
  <c r="C2004" i="1"/>
  <c r="AI2003" i="1"/>
  <c r="AE2003" i="1"/>
  <c r="Z2003" i="1"/>
  <c r="X2003" i="1"/>
  <c r="U2003" i="1"/>
  <c r="S2003" i="1"/>
  <c r="Q2003" i="1"/>
  <c r="P2003" i="1"/>
  <c r="R2003" i="1" s="1"/>
  <c r="N2003" i="1"/>
  <c r="AG2003" i="1" s="1"/>
  <c r="K2003" i="1"/>
  <c r="J2003" i="1"/>
  <c r="I2003" i="1"/>
  <c r="G2003" i="1"/>
  <c r="F2003" i="1"/>
  <c r="E2003" i="1"/>
  <c r="D2003" i="1"/>
  <c r="C2003" i="1"/>
  <c r="AI2002" i="1"/>
  <c r="AE2002" i="1"/>
  <c r="Z2002" i="1"/>
  <c r="X2002" i="1"/>
  <c r="U2002" i="1"/>
  <c r="S2002" i="1"/>
  <c r="Q2002" i="1"/>
  <c r="P2002" i="1"/>
  <c r="N2002" i="1"/>
  <c r="K2002" i="1"/>
  <c r="J2002" i="1"/>
  <c r="I2002" i="1"/>
  <c r="G2002" i="1"/>
  <c r="F2002" i="1"/>
  <c r="E2002" i="1"/>
  <c r="D2002" i="1"/>
  <c r="C2002" i="1"/>
  <c r="AI2001" i="1"/>
  <c r="AE2001" i="1"/>
  <c r="Z2001" i="1"/>
  <c r="X2001" i="1"/>
  <c r="U2001" i="1"/>
  <c r="S2001" i="1"/>
  <c r="P2001" i="1"/>
  <c r="N2001" i="1"/>
  <c r="K2001" i="1"/>
  <c r="J2001" i="1"/>
  <c r="I2001" i="1"/>
  <c r="O2001" i="1" s="1"/>
  <c r="G2001" i="1"/>
  <c r="F2001" i="1"/>
  <c r="E2001" i="1"/>
  <c r="D2001" i="1"/>
  <c r="C2001" i="1"/>
  <c r="AI2000" i="1"/>
  <c r="AE2000" i="1"/>
  <c r="X2000" i="1"/>
  <c r="Z2000" i="1" s="1"/>
  <c r="U2000" i="1"/>
  <c r="S2000" i="1"/>
  <c r="P2000" i="1"/>
  <c r="R2000" i="1" s="1"/>
  <c r="K2000" i="1"/>
  <c r="J2000" i="1"/>
  <c r="N2000" i="1" s="1"/>
  <c r="I2000" i="1"/>
  <c r="G2000" i="1"/>
  <c r="F2000" i="1"/>
  <c r="E2000" i="1"/>
  <c r="D2000" i="1"/>
  <c r="C2000" i="1"/>
  <c r="AI1999" i="1"/>
  <c r="AE1999" i="1"/>
  <c r="X1999" i="1"/>
  <c r="Z1999" i="1" s="1"/>
  <c r="U1999" i="1"/>
  <c r="S1999" i="1"/>
  <c r="P1999" i="1"/>
  <c r="Q1999" i="1" s="1"/>
  <c r="K1999" i="1"/>
  <c r="J1999" i="1"/>
  <c r="N1999" i="1" s="1"/>
  <c r="I1999" i="1"/>
  <c r="G1999" i="1"/>
  <c r="R1999" i="1" s="1"/>
  <c r="F1999" i="1"/>
  <c r="E1999" i="1"/>
  <c r="D1999" i="1"/>
  <c r="C1999" i="1"/>
  <c r="AI1998" i="1"/>
  <c r="AE1998" i="1"/>
  <c r="X1998" i="1"/>
  <c r="U1998" i="1"/>
  <c r="S1998" i="1"/>
  <c r="Q1998" i="1"/>
  <c r="P1998" i="1"/>
  <c r="O1998" i="1"/>
  <c r="K1998" i="1"/>
  <c r="N1998" i="1" s="1"/>
  <c r="J1998" i="1"/>
  <c r="I1998" i="1"/>
  <c r="G1998" i="1"/>
  <c r="R1998" i="1" s="1"/>
  <c r="F1998" i="1"/>
  <c r="E1998" i="1"/>
  <c r="D1998" i="1"/>
  <c r="C1998" i="1"/>
  <c r="AI1997" i="1"/>
  <c r="AE1997" i="1"/>
  <c r="Z1997" i="1" s="1"/>
  <c r="X1997" i="1"/>
  <c r="U1997" i="1"/>
  <c r="S1997" i="1"/>
  <c r="P1997" i="1"/>
  <c r="Q1997" i="1" s="1"/>
  <c r="K1997" i="1"/>
  <c r="J1997" i="1"/>
  <c r="N1997" i="1" s="1"/>
  <c r="I1997" i="1"/>
  <c r="G1997" i="1"/>
  <c r="R1997" i="1" s="1"/>
  <c r="F1997" i="1"/>
  <c r="E1997" i="1"/>
  <c r="D1997" i="1"/>
  <c r="C1997" i="1"/>
  <c r="AI1996" i="1"/>
  <c r="AE1996" i="1"/>
  <c r="X1996" i="1"/>
  <c r="Z1996" i="1" s="1"/>
  <c r="U1996" i="1"/>
  <c r="S1996" i="1"/>
  <c r="Q1996" i="1"/>
  <c r="P1996" i="1"/>
  <c r="R1996" i="1" s="1"/>
  <c r="K1996" i="1"/>
  <c r="J1996" i="1"/>
  <c r="N1996" i="1" s="1"/>
  <c r="I1996" i="1"/>
  <c r="G1996" i="1"/>
  <c r="F1996" i="1"/>
  <c r="E1996" i="1"/>
  <c r="D1996" i="1"/>
  <c r="C1996" i="1"/>
  <c r="AI1995" i="1"/>
  <c r="AE1995" i="1"/>
  <c r="Z1995" i="1"/>
  <c r="X1995" i="1"/>
  <c r="U1995" i="1"/>
  <c r="S1995" i="1"/>
  <c r="Q1995" i="1"/>
  <c r="P1995" i="1"/>
  <c r="N1995" i="1"/>
  <c r="K1995" i="1"/>
  <c r="J1995" i="1"/>
  <c r="I1995" i="1"/>
  <c r="G1995" i="1"/>
  <c r="R1995" i="1" s="1"/>
  <c r="F1995" i="1"/>
  <c r="E1995" i="1"/>
  <c r="D1995" i="1"/>
  <c r="C1995" i="1"/>
  <c r="AI1994" i="1"/>
  <c r="AE1994" i="1"/>
  <c r="Z1994" i="1"/>
  <c r="X1994" i="1"/>
  <c r="U1994" i="1"/>
  <c r="S1994" i="1"/>
  <c r="Q1994" i="1"/>
  <c r="P1994" i="1"/>
  <c r="N1994" i="1"/>
  <c r="K1994" i="1"/>
  <c r="J1994" i="1"/>
  <c r="I1994" i="1"/>
  <c r="O1994" i="1" s="1"/>
  <c r="G1994" i="1"/>
  <c r="F1994" i="1"/>
  <c r="E1994" i="1"/>
  <c r="D1994" i="1"/>
  <c r="C1994" i="1"/>
  <c r="AI1993" i="1"/>
  <c r="AE1993" i="1"/>
  <c r="Z1993" i="1"/>
  <c r="X1993" i="1"/>
  <c r="U1993" i="1"/>
  <c r="S1993" i="1"/>
  <c r="P1993" i="1"/>
  <c r="N1993" i="1"/>
  <c r="K1993" i="1"/>
  <c r="J1993" i="1"/>
  <c r="I1993" i="1"/>
  <c r="O1993" i="1" s="1"/>
  <c r="G1993" i="1"/>
  <c r="F1993" i="1"/>
  <c r="E1993" i="1"/>
  <c r="D1993" i="1"/>
  <c r="C1993" i="1"/>
  <c r="AI1992" i="1"/>
  <c r="AE1992" i="1"/>
  <c r="X1992" i="1"/>
  <c r="Z1992" i="1" s="1"/>
  <c r="U1992" i="1"/>
  <c r="S1992" i="1"/>
  <c r="P1992" i="1"/>
  <c r="R1992" i="1" s="1"/>
  <c r="K1992" i="1"/>
  <c r="J1992" i="1"/>
  <c r="N1992" i="1" s="1"/>
  <c r="I1992" i="1"/>
  <c r="G1992" i="1"/>
  <c r="F1992" i="1"/>
  <c r="E1992" i="1"/>
  <c r="D1992" i="1"/>
  <c r="C1992" i="1"/>
  <c r="AI1991" i="1"/>
  <c r="AE1991" i="1"/>
  <c r="X1991" i="1"/>
  <c r="Z1991" i="1" s="1"/>
  <c r="U1991" i="1"/>
  <c r="S1991" i="1"/>
  <c r="P1991" i="1"/>
  <c r="Q1991" i="1" s="1"/>
  <c r="K1991" i="1"/>
  <c r="N1991" i="1" s="1"/>
  <c r="J1991" i="1"/>
  <c r="I1991" i="1"/>
  <c r="G1991" i="1"/>
  <c r="F1991" i="1"/>
  <c r="E1991" i="1"/>
  <c r="D1991" i="1"/>
  <c r="C1991" i="1"/>
  <c r="AI1990" i="1"/>
  <c r="AE1990" i="1"/>
  <c r="X1990" i="1"/>
  <c r="U1990" i="1"/>
  <c r="S1990" i="1"/>
  <c r="Q1990" i="1"/>
  <c r="P1990" i="1"/>
  <c r="K1990" i="1"/>
  <c r="J1990" i="1"/>
  <c r="N1990" i="1" s="1"/>
  <c r="O1990" i="1" s="1"/>
  <c r="I1990" i="1"/>
  <c r="G1990" i="1"/>
  <c r="R1990" i="1" s="1"/>
  <c r="F1990" i="1"/>
  <c r="E1990" i="1"/>
  <c r="D1990" i="1"/>
  <c r="C1990" i="1"/>
  <c r="AI1989" i="1"/>
  <c r="AE1989" i="1"/>
  <c r="X1989" i="1"/>
  <c r="Z1989" i="1" s="1"/>
  <c r="U1989" i="1"/>
  <c r="S1989" i="1"/>
  <c r="Q1989" i="1"/>
  <c r="P1989" i="1"/>
  <c r="K1989" i="1"/>
  <c r="J1989" i="1"/>
  <c r="N1989" i="1" s="1"/>
  <c r="I1989" i="1"/>
  <c r="G1989" i="1"/>
  <c r="R1989" i="1" s="1"/>
  <c r="F1989" i="1"/>
  <c r="E1989" i="1"/>
  <c r="D1989" i="1"/>
  <c r="C1989" i="1"/>
  <c r="AI1988" i="1"/>
  <c r="AE1988" i="1"/>
  <c r="Z1988" i="1" s="1"/>
  <c r="X1988" i="1"/>
  <c r="U1988" i="1"/>
  <c r="S1988" i="1"/>
  <c r="Q1988" i="1"/>
  <c r="P1988" i="1"/>
  <c r="O1988" i="1"/>
  <c r="N1988" i="1"/>
  <c r="K1988" i="1"/>
  <c r="J1988" i="1"/>
  <c r="I1988" i="1"/>
  <c r="G1988" i="1"/>
  <c r="R1988" i="1" s="1"/>
  <c r="F1988" i="1"/>
  <c r="E1988" i="1"/>
  <c r="D1988" i="1"/>
  <c r="C1988" i="1"/>
  <c r="AI1987" i="1"/>
  <c r="AE1987" i="1"/>
  <c r="Z1987" i="1"/>
  <c r="X1987" i="1"/>
  <c r="U1987" i="1"/>
  <c r="S1987" i="1"/>
  <c r="Q1987" i="1"/>
  <c r="P1987" i="1"/>
  <c r="N1987" i="1"/>
  <c r="K1987" i="1"/>
  <c r="J1987" i="1"/>
  <c r="I1987" i="1"/>
  <c r="O1987" i="1" s="1"/>
  <c r="G1987" i="1"/>
  <c r="R1987" i="1" s="1"/>
  <c r="F1987" i="1"/>
  <c r="E1987" i="1"/>
  <c r="D1987" i="1"/>
  <c r="C1987" i="1"/>
  <c r="AI1986" i="1"/>
  <c r="AE1986" i="1"/>
  <c r="Z1986" i="1"/>
  <c r="X1986" i="1"/>
  <c r="U1986" i="1"/>
  <c r="S1986" i="1"/>
  <c r="Q1986" i="1"/>
  <c r="P1986" i="1"/>
  <c r="R1986" i="1" s="1"/>
  <c r="K1986" i="1"/>
  <c r="J1986" i="1"/>
  <c r="N1986" i="1" s="1"/>
  <c r="I1986" i="1"/>
  <c r="G1986" i="1"/>
  <c r="F1986" i="1"/>
  <c r="E1986" i="1"/>
  <c r="D1986" i="1"/>
  <c r="C1986" i="1"/>
  <c r="AI1985" i="1"/>
  <c r="AE1985" i="1"/>
  <c r="Z1985" i="1"/>
  <c r="X1985" i="1"/>
  <c r="U1985" i="1"/>
  <c r="S1985" i="1"/>
  <c r="P1985" i="1"/>
  <c r="N1985" i="1"/>
  <c r="K1985" i="1"/>
  <c r="J1985" i="1"/>
  <c r="I1985" i="1"/>
  <c r="O1985" i="1" s="1"/>
  <c r="G1985" i="1"/>
  <c r="F1985" i="1"/>
  <c r="E1985" i="1"/>
  <c r="D1985" i="1"/>
  <c r="C1985" i="1"/>
  <c r="AI1984" i="1"/>
  <c r="AE1984" i="1"/>
  <c r="X1984" i="1"/>
  <c r="Z1984" i="1" s="1"/>
  <c r="U1984" i="1"/>
  <c r="S1984" i="1"/>
  <c r="P1984" i="1"/>
  <c r="Q1984" i="1" s="1"/>
  <c r="K1984" i="1"/>
  <c r="N1984" i="1" s="1"/>
  <c r="J1984" i="1"/>
  <c r="I1984" i="1"/>
  <c r="G1984" i="1"/>
  <c r="R1984" i="1" s="1"/>
  <c r="F1984" i="1"/>
  <c r="E1984" i="1"/>
  <c r="D1984" i="1"/>
  <c r="C1984" i="1"/>
  <c r="AI1983" i="1"/>
  <c r="AE1983" i="1"/>
  <c r="X1983" i="1"/>
  <c r="Z1983" i="1" s="1"/>
  <c r="U1983" i="1"/>
  <c r="S1983" i="1"/>
  <c r="P1983" i="1"/>
  <c r="Q1983" i="1" s="1"/>
  <c r="K1983" i="1"/>
  <c r="N1983" i="1" s="1"/>
  <c r="J1983" i="1"/>
  <c r="I1983" i="1"/>
  <c r="G1983" i="1"/>
  <c r="F1983" i="1"/>
  <c r="E1983" i="1"/>
  <c r="D1983" i="1"/>
  <c r="C1983" i="1"/>
  <c r="AI1982" i="1"/>
  <c r="AE1982" i="1"/>
  <c r="X1982" i="1"/>
  <c r="U1982" i="1"/>
  <c r="S1982" i="1"/>
  <c r="P1982" i="1"/>
  <c r="R1982" i="1" s="1"/>
  <c r="K1982" i="1"/>
  <c r="J1982" i="1"/>
  <c r="N1982" i="1" s="1"/>
  <c r="I1982" i="1"/>
  <c r="G1982" i="1"/>
  <c r="F1982" i="1"/>
  <c r="E1982" i="1"/>
  <c r="D1982" i="1"/>
  <c r="C1982" i="1"/>
  <c r="AI1981" i="1"/>
  <c r="AE1981" i="1"/>
  <c r="X1981" i="1"/>
  <c r="Z1981" i="1" s="1"/>
  <c r="U1981" i="1"/>
  <c r="S1981" i="1"/>
  <c r="Q1981" i="1"/>
  <c r="P1981" i="1"/>
  <c r="K1981" i="1"/>
  <c r="J1981" i="1"/>
  <c r="N1981" i="1" s="1"/>
  <c r="I1981" i="1"/>
  <c r="G1981" i="1"/>
  <c r="R1981" i="1" s="1"/>
  <c r="F1981" i="1"/>
  <c r="E1981" i="1"/>
  <c r="D1981" i="1"/>
  <c r="C1981" i="1"/>
  <c r="AI1980" i="1"/>
  <c r="AE1980" i="1"/>
  <c r="Z1980" i="1" s="1"/>
  <c r="X1980" i="1"/>
  <c r="U1980" i="1"/>
  <c r="S1980" i="1"/>
  <c r="Q1980" i="1"/>
  <c r="P1980" i="1"/>
  <c r="O1980" i="1"/>
  <c r="N1980" i="1"/>
  <c r="K1980" i="1"/>
  <c r="J1980" i="1"/>
  <c r="I1980" i="1"/>
  <c r="G1980" i="1"/>
  <c r="R1980" i="1" s="1"/>
  <c r="F1980" i="1"/>
  <c r="E1980" i="1"/>
  <c r="D1980" i="1"/>
  <c r="C1980" i="1"/>
  <c r="AI1979" i="1"/>
  <c r="AE1979" i="1"/>
  <c r="Z1979" i="1"/>
  <c r="X1979" i="1"/>
  <c r="U1979" i="1"/>
  <c r="S1979" i="1"/>
  <c r="Q1979" i="1"/>
  <c r="P1979" i="1"/>
  <c r="N1979" i="1"/>
  <c r="K1979" i="1"/>
  <c r="J1979" i="1"/>
  <c r="I1979" i="1"/>
  <c r="G1979" i="1"/>
  <c r="R1979" i="1" s="1"/>
  <c r="F1979" i="1"/>
  <c r="E1979" i="1"/>
  <c r="D1979" i="1"/>
  <c r="C1979" i="1"/>
  <c r="AI1978" i="1"/>
  <c r="AE1978" i="1"/>
  <c r="Z1978" i="1"/>
  <c r="X1978" i="1"/>
  <c r="U1978" i="1"/>
  <c r="S1978" i="1"/>
  <c r="Q1978" i="1"/>
  <c r="P1978" i="1"/>
  <c r="R1978" i="1" s="1"/>
  <c r="K1978" i="1"/>
  <c r="J1978" i="1"/>
  <c r="N1978" i="1" s="1"/>
  <c r="I1978" i="1"/>
  <c r="G1978" i="1"/>
  <c r="F1978" i="1"/>
  <c r="E1978" i="1"/>
  <c r="D1978" i="1"/>
  <c r="C1978" i="1"/>
  <c r="AI1977" i="1"/>
  <c r="AE1977" i="1"/>
  <c r="Z1977" i="1"/>
  <c r="X1977" i="1"/>
  <c r="U1977" i="1"/>
  <c r="S1977" i="1"/>
  <c r="P1977" i="1"/>
  <c r="N1977" i="1"/>
  <c r="K1977" i="1"/>
  <c r="J1977" i="1"/>
  <c r="I1977" i="1"/>
  <c r="O1977" i="1" s="1"/>
  <c r="G1977" i="1"/>
  <c r="F1977" i="1"/>
  <c r="E1977" i="1"/>
  <c r="D1977" i="1"/>
  <c r="C1977" i="1"/>
  <c r="AI1976" i="1"/>
  <c r="AE1976" i="1"/>
  <c r="X1976" i="1"/>
  <c r="Z1976" i="1" s="1"/>
  <c r="U1976" i="1"/>
  <c r="S1976" i="1"/>
  <c r="P1976" i="1"/>
  <c r="Q1976" i="1" s="1"/>
  <c r="K1976" i="1"/>
  <c r="N1976" i="1" s="1"/>
  <c r="J1976" i="1"/>
  <c r="I1976" i="1"/>
  <c r="G1976" i="1"/>
  <c r="R1976" i="1" s="1"/>
  <c r="F1976" i="1"/>
  <c r="E1976" i="1"/>
  <c r="D1976" i="1"/>
  <c r="C1976" i="1"/>
  <c r="AI1975" i="1"/>
  <c r="AE1975" i="1"/>
  <c r="X1975" i="1"/>
  <c r="Z1975" i="1" s="1"/>
  <c r="U1975" i="1"/>
  <c r="S1975" i="1"/>
  <c r="R1975" i="1"/>
  <c r="P1975" i="1"/>
  <c r="Q1975" i="1" s="1"/>
  <c r="K1975" i="1"/>
  <c r="N1975" i="1" s="1"/>
  <c r="J1975" i="1"/>
  <c r="I1975" i="1"/>
  <c r="G1975" i="1"/>
  <c r="F1975" i="1"/>
  <c r="E1975" i="1"/>
  <c r="D1975" i="1"/>
  <c r="C1975" i="1"/>
  <c r="AI1974" i="1"/>
  <c r="AE1974" i="1"/>
  <c r="X1974" i="1"/>
  <c r="Z1974" i="1" s="1"/>
  <c r="U1974" i="1"/>
  <c r="S1974" i="1"/>
  <c r="P1974" i="1"/>
  <c r="R1974" i="1" s="1"/>
  <c r="K1974" i="1"/>
  <c r="J1974" i="1"/>
  <c r="N1974" i="1" s="1"/>
  <c r="AG1974" i="1" s="1"/>
  <c r="I1974" i="1"/>
  <c r="G1974" i="1"/>
  <c r="F1974" i="1"/>
  <c r="E1974" i="1"/>
  <c r="D1974" i="1"/>
  <c r="C1974" i="1"/>
  <c r="AI1973" i="1"/>
  <c r="AE1973" i="1"/>
  <c r="X1973" i="1"/>
  <c r="Z1973" i="1" s="1"/>
  <c r="U1973" i="1"/>
  <c r="S1973" i="1"/>
  <c r="Q1973" i="1"/>
  <c r="P1973" i="1"/>
  <c r="K1973" i="1"/>
  <c r="J1973" i="1"/>
  <c r="N1973" i="1" s="1"/>
  <c r="I1973" i="1"/>
  <c r="G1973" i="1"/>
  <c r="R1973" i="1" s="1"/>
  <c r="F1973" i="1"/>
  <c r="E1973" i="1"/>
  <c r="D1973" i="1"/>
  <c r="C1973" i="1"/>
  <c r="AI1972" i="1"/>
  <c r="AE1972" i="1"/>
  <c r="Z1972" i="1" s="1"/>
  <c r="X1972" i="1"/>
  <c r="U1972" i="1"/>
  <c r="S1972" i="1"/>
  <c r="Q1972" i="1"/>
  <c r="P1972" i="1"/>
  <c r="O1972" i="1"/>
  <c r="N1972" i="1"/>
  <c r="K1972" i="1"/>
  <c r="J1972" i="1"/>
  <c r="I1972" i="1"/>
  <c r="G1972" i="1"/>
  <c r="R1972" i="1" s="1"/>
  <c r="F1972" i="1"/>
  <c r="E1972" i="1"/>
  <c r="D1972" i="1"/>
  <c r="C1972" i="1"/>
  <c r="AI1971" i="1"/>
  <c r="AE1971" i="1"/>
  <c r="Z1971" i="1"/>
  <c r="X1971" i="1"/>
  <c r="U1971" i="1"/>
  <c r="S1971" i="1"/>
  <c r="Q1971" i="1"/>
  <c r="P1971" i="1"/>
  <c r="N1971" i="1"/>
  <c r="K1971" i="1"/>
  <c r="J1971" i="1"/>
  <c r="I1971" i="1"/>
  <c r="O1971" i="1" s="1"/>
  <c r="G1971" i="1"/>
  <c r="R1971" i="1" s="1"/>
  <c r="F1971" i="1"/>
  <c r="E1971" i="1"/>
  <c r="D1971" i="1"/>
  <c r="C1971" i="1"/>
  <c r="AI1970" i="1"/>
  <c r="AE1970" i="1"/>
  <c r="Z1970" i="1"/>
  <c r="X1970" i="1"/>
  <c r="U1970" i="1"/>
  <c r="S1970" i="1"/>
  <c r="Q1970" i="1"/>
  <c r="P1970" i="1"/>
  <c r="R1970" i="1" s="1"/>
  <c r="K1970" i="1"/>
  <c r="J1970" i="1"/>
  <c r="N1970" i="1" s="1"/>
  <c r="I1970" i="1"/>
  <c r="G1970" i="1"/>
  <c r="F1970" i="1"/>
  <c r="E1970" i="1"/>
  <c r="D1970" i="1"/>
  <c r="C1970" i="1"/>
  <c r="AI1969" i="1"/>
  <c r="AE1969" i="1"/>
  <c r="Z1969" i="1"/>
  <c r="X1969" i="1"/>
  <c r="U1969" i="1"/>
  <c r="S1969" i="1"/>
  <c r="P1969" i="1"/>
  <c r="N1969" i="1"/>
  <c r="K1969" i="1"/>
  <c r="J1969" i="1"/>
  <c r="I1969" i="1"/>
  <c r="O1969" i="1" s="1"/>
  <c r="G1969" i="1"/>
  <c r="F1969" i="1"/>
  <c r="E1969" i="1"/>
  <c r="D1969" i="1"/>
  <c r="C1969" i="1"/>
  <c r="AI1968" i="1"/>
  <c r="AE1968" i="1"/>
  <c r="X1968" i="1"/>
  <c r="Z1968" i="1" s="1"/>
  <c r="U1968" i="1"/>
  <c r="S1968" i="1"/>
  <c r="P1968" i="1"/>
  <c r="Q1968" i="1" s="1"/>
  <c r="K1968" i="1"/>
  <c r="N1968" i="1" s="1"/>
  <c r="J1968" i="1"/>
  <c r="I1968" i="1"/>
  <c r="G1968" i="1"/>
  <c r="R1968" i="1" s="1"/>
  <c r="F1968" i="1"/>
  <c r="E1968" i="1"/>
  <c r="D1968" i="1"/>
  <c r="C1968" i="1"/>
  <c r="AI1967" i="1"/>
  <c r="AE1967" i="1"/>
  <c r="X1967" i="1"/>
  <c r="Z1967" i="1" s="1"/>
  <c r="U1967" i="1"/>
  <c r="S1967" i="1"/>
  <c r="P1967" i="1"/>
  <c r="Q1967" i="1" s="1"/>
  <c r="K1967" i="1"/>
  <c r="N1967" i="1" s="1"/>
  <c r="J1967" i="1"/>
  <c r="I1967" i="1"/>
  <c r="G1967" i="1"/>
  <c r="F1967" i="1"/>
  <c r="E1967" i="1"/>
  <c r="D1967" i="1"/>
  <c r="C1967" i="1"/>
  <c r="AI1966" i="1"/>
  <c r="AE1966" i="1"/>
  <c r="X1966" i="1"/>
  <c r="U1966" i="1"/>
  <c r="S1966" i="1"/>
  <c r="P1966" i="1"/>
  <c r="R1966" i="1" s="1"/>
  <c r="K1966" i="1"/>
  <c r="J1966" i="1"/>
  <c r="N1966" i="1" s="1"/>
  <c r="I1966" i="1"/>
  <c r="G1966" i="1"/>
  <c r="F1966" i="1"/>
  <c r="E1966" i="1"/>
  <c r="D1966" i="1"/>
  <c r="C1966" i="1"/>
  <c r="AI1965" i="1"/>
  <c r="AE1965" i="1"/>
  <c r="X1965" i="1"/>
  <c r="Z1965" i="1" s="1"/>
  <c r="U1965" i="1"/>
  <c r="S1965" i="1"/>
  <c r="Q1965" i="1"/>
  <c r="P1965" i="1"/>
  <c r="K1965" i="1"/>
  <c r="J1965" i="1"/>
  <c r="N1965" i="1" s="1"/>
  <c r="I1965" i="1"/>
  <c r="G1965" i="1"/>
  <c r="R1965" i="1" s="1"/>
  <c r="F1965" i="1"/>
  <c r="E1965" i="1"/>
  <c r="D1965" i="1"/>
  <c r="C1965" i="1"/>
  <c r="AI1964" i="1"/>
  <c r="AE1964" i="1"/>
  <c r="Z1964" i="1" s="1"/>
  <c r="X1964" i="1"/>
  <c r="U1964" i="1"/>
  <c r="S1964" i="1"/>
  <c r="Q1964" i="1"/>
  <c r="P1964" i="1"/>
  <c r="O1964" i="1"/>
  <c r="N1964" i="1"/>
  <c r="K1964" i="1"/>
  <c r="J1964" i="1"/>
  <c r="I1964" i="1"/>
  <c r="G1964" i="1"/>
  <c r="R1964" i="1" s="1"/>
  <c r="F1964" i="1"/>
  <c r="E1964" i="1"/>
  <c r="D1964" i="1"/>
  <c r="C1964" i="1"/>
  <c r="AI1963" i="1"/>
  <c r="AE1963" i="1"/>
  <c r="Z1963" i="1"/>
  <c r="X1963" i="1"/>
  <c r="U1963" i="1"/>
  <c r="S1963" i="1"/>
  <c r="Q1963" i="1"/>
  <c r="P1963" i="1"/>
  <c r="N1963" i="1"/>
  <c r="K1963" i="1"/>
  <c r="J1963" i="1"/>
  <c r="I1963" i="1"/>
  <c r="G1963" i="1"/>
  <c r="R1963" i="1" s="1"/>
  <c r="F1963" i="1"/>
  <c r="E1963" i="1"/>
  <c r="D1963" i="1"/>
  <c r="C1963" i="1"/>
  <c r="AI1962" i="1"/>
  <c r="AE1962" i="1"/>
  <c r="Z1962" i="1"/>
  <c r="X1962" i="1"/>
  <c r="U1962" i="1"/>
  <c r="S1962" i="1"/>
  <c r="Q1962" i="1"/>
  <c r="P1962" i="1"/>
  <c r="R1962" i="1" s="1"/>
  <c r="K1962" i="1"/>
  <c r="J1962" i="1"/>
  <c r="N1962" i="1" s="1"/>
  <c r="I1962" i="1"/>
  <c r="G1962" i="1"/>
  <c r="F1962" i="1"/>
  <c r="E1962" i="1"/>
  <c r="D1962" i="1"/>
  <c r="C1962" i="1"/>
  <c r="AI1961" i="1"/>
  <c r="AE1961" i="1"/>
  <c r="Z1961" i="1"/>
  <c r="X1961" i="1"/>
  <c r="U1961" i="1"/>
  <c r="S1961" i="1"/>
  <c r="P1961" i="1"/>
  <c r="N1961" i="1"/>
  <c r="K1961" i="1"/>
  <c r="J1961" i="1"/>
  <c r="I1961" i="1"/>
  <c r="O1961" i="1" s="1"/>
  <c r="G1961" i="1"/>
  <c r="F1961" i="1"/>
  <c r="E1961" i="1"/>
  <c r="D1961" i="1"/>
  <c r="C1961" i="1"/>
  <c r="AI1960" i="1"/>
  <c r="AE1960" i="1"/>
  <c r="X1960" i="1"/>
  <c r="Z1960" i="1" s="1"/>
  <c r="U1960" i="1"/>
  <c r="S1960" i="1"/>
  <c r="P1960" i="1"/>
  <c r="Q1960" i="1" s="1"/>
  <c r="K1960" i="1"/>
  <c r="N1960" i="1" s="1"/>
  <c r="J1960" i="1"/>
  <c r="I1960" i="1"/>
  <c r="G1960" i="1"/>
  <c r="R1960" i="1" s="1"/>
  <c r="F1960" i="1"/>
  <c r="E1960" i="1"/>
  <c r="D1960" i="1"/>
  <c r="C1960" i="1"/>
  <c r="AI1959" i="1"/>
  <c r="AE1959" i="1"/>
  <c r="X1959" i="1"/>
  <c r="Z1959" i="1" s="1"/>
  <c r="U1959" i="1"/>
  <c r="S1959" i="1"/>
  <c r="R1959" i="1"/>
  <c r="P1959" i="1"/>
  <c r="Q1959" i="1" s="1"/>
  <c r="K1959" i="1"/>
  <c r="N1959" i="1" s="1"/>
  <c r="J1959" i="1"/>
  <c r="I1959" i="1"/>
  <c r="G1959" i="1"/>
  <c r="F1959" i="1"/>
  <c r="E1959" i="1"/>
  <c r="D1959" i="1"/>
  <c r="C1959" i="1"/>
  <c r="AI1958" i="1"/>
  <c r="AE1958" i="1"/>
  <c r="X1958" i="1"/>
  <c r="Z1958" i="1" s="1"/>
  <c r="U1958" i="1"/>
  <c r="S1958" i="1"/>
  <c r="P1958" i="1"/>
  <c r="R1958" i="1" s="1"/>
  <c r="K1958" i="1"/>
  <c r="J1958" i="1"/>
  <c r="N1958" i="1" s="1"/>
  <c r="O1958" i="1" s="1"/>
  <c r="I1958" i="1"/>
  <c r="G1958" i="1"/>
  <c r="F1958" i="1"/>
  <c r="E1958" i="1"/>
  <c r="D1958" i="1"/>
  <c r="C1958" i="1"/>
  <c r="AI1957" i="1"/>
  <c r="AE1957" i="1"/>
  <c r="X1957" i="1"/>
  <c r="Z1957" i="1" s="1"/>
  <c r="U1957" i="1"/>
  <c r="S1957" i="1"/>
  <c r="Q1957" i="1"/>
  <c r="P1957" i="1"/>
  <c r="K1957" i="1"/>
  <c r="J1957" i="1"/>
  <c r="N1957" i="1" s="1"/>
  <c r="I1957" i="1"/>
  <c r="G1957" i="1"/>
  <c r="R1957" i="1" s="1"/>
  <c r="F1957" i="1"/>
  <c r="E1957" i="1"/>
  <c r="D1957" i="1"/>
  <c r="C1957" i="1"/>
  <c r="AI1956" i="1"/>
  <c r="AE1956" i="1"/>
  <c r="Z1956" i="1" s="1"/>
  <c r="X1956" i="1"/>
  <c r="U1956" i="1"/>
  <c r="S1956" i="1"/>
  <c r="Q1956" i="1"/>
  <c r="P1956" i="1"/>
  <c r="O1956" i="1"/>
  <c r="N1956" i="1"/>
  <c r="K1956" i="1"/>
  <c r="J1956" i="1"/>
  <c r="I1956" i="1"/>
  <c r="G1956" i="1"/>
  <c r="R1956" i="1" s="1"/>
  <c r="F1956" i="1"/>
  <c r="E1956" i="1"/>
  <c r="D1956" i="1"/>
  <c r="C1956" i="1"/>
  <c r="AI1955" i="1"/>
  <c r="AE1955" i="1"/>
  <c r="Z1955" i="1"/>
  <c r="X1955" i="1"/>
  <c r="U1955" i="1"/>
  <c r="S1955" i="1"/>
  <c r="Q1955" i="1"/>
  <c r="P1955" i="1"/>
  <c r="N1955" i="1"/>
  <c r="K1955" i="1"/>
  <c r="J1955" i="1"/>
  <c r="I1955" i="1"/>
  <c r="O1955" i="1" s="1"/>
  <c r="G1955" i="1"/>
  <c r="R1955" i="1" s="1"/>
  <c r="F1955" i="1"/>
  <c r="E1955" i="1"/>
  <c r="D1955" i="1"/>
  <c r="C1955" i="1"/>
  <c r="AI1954" i="1"/>
  <c r="AE1954" i="1"/>
  <c r="Z1954" i="1"/>
  <c r="X1954" i="1"/>
  <c r="U1954" i="1"/>
  <c r="S1954" i="1"/>
  <c r="Q1954" i="1"/>
  <c r="P1954" i="1"/>
  <c r="R1954" i="1" s="1"/>
  <c r="K1954" i="1"/>
  <c r="J1954" i="1"/>
  <c r="N1954" i="1" s="1"/>
  <c r="I1954" i="1"/>
  <c r="G1954" i="1"/>
  <c r="F1954" i="1"/>
  <c r="E1954" i="1"/>
  <c r="D1954" i="1"/>
  <c r="C1954" i="1"/>
  <c r="AI1953" i="1"/>
  <c r="AE1953" i="1"/>
  <c r="Z1953" i="1"/>
  <c r="X1953" i="1"/>
  <c r="U1953" i="1"/>
  <c r="S1953" i="1"/>
  <c r="P1953" i="1"/>
  <c r="N1953" i="1"/>
  <c r="K1953" i="1"/>
  <c r="J1953" i="1"/>
  <c r="I1953" i="1"/>
  <c r="O1953" i="1" s="1"/>
  <c r="G1953" i="1"/>
  <c r="F1953" i="1"/>
  <c r="E1953" i="1"/>
  <c r="D1953" i="1"/>
  <c r="C1953" i="1"/>
  <c r="AI1952" i="1"/>
  <c r="AE1952" i="1"/>
  <c r="X1952" i="1"/>
  <c r="Z1952" i="1" s="1"/>
  <c r="U1952" i="1"/>
  <c r="S1952" i="1"/>
  <c r="P1952" i="1"/>
  <c r="Q1952" i="1" s="1"/>
  <c r="K1952" i="1"/>
  <c r="N1952" i="1" s="1"/>
  <c r="J1952" i="1"/>
  <c r="I1952" i="1"/>
  <c r="G1952" i="1"/>
  <c r="R1952" i="1" s="1"/>
  <c r="F1952" i="1"/>
  <c r="E1952" i="1"/>
  <c r="D1952" i="1"/>
  <c r="C1952" i="1"/>
  <c r="AI1951" i="1"/>
  <c r="AE1951" i="1"/>
  <c r="X1951" i="1"/>
  <c r="Z1951" i="1" s="1"/>
  <c r="U1951" i="1"/>
  <c r="S1951" i="1"/>
  <c r="P1951" i="1"/>
  <c r="Q1951" i="1" s="1"/>
  <c r="K1951" i="1"/>
  <c r="N1951" i="1" s="1"/>
  <c r="J1951" i="1"/>
  <c r="I1951" i="1"/>
  <c r="G1951" i="1"/>
  <c r="R1951" i="1" s="1"/>
  <c r="F1951" i="1"/>
  <c r="E1951" i="1"/>
  <c r="D1951" i="1"/>
  <c r="C1951" i="1"/>
  <c r="AI1950" i="1"/>
  <c r="AE1950" i="1"/>
  <c r="X1950" i="1"/>
  <c r="U1950" i="1"/>
  <c r="S1950" i="1"/>
  <c r="P1950" i="1"/>
  <c r="R1950" i="1" s="1"/>
  <c r="K1950" i="1"/>
  <c r="J1950" i="1"/>
  <c r="N1950" i="1" s="1"/>
  <c r="O1950" i="1" s="1"/>
  <c r="I1950" i="1"/>
  <c r="G1950" i="1"/>
  <c r="F1950" i="1"/>
  <c r="E1950" i="1"/>
  <c r="D1950" i="1"/>
  <c r="C1950" i="1"/>
  <c r="AI1949" i="1"/>
  <c r="AE1949" i="1"/>
  <c r="X1949" i="1"/>
  <c r="Z1949" i="1" s="1"/>
  <c r="U1949" i="1"/>
  <c r="S1949" i="1"/>
  <c r="Q1949" i="1"/>
  <c r="P1949" i="1"/>
  <c r="K1949" i="1"/>
  <c r="J1949" i="1"/>
  <c r="N1949" i="1" s="1"/>
  <c r="I1949" i="1"/>
  <c r="G1949" i="1"/>
  <c r="R1949" i="1" s="1"/>
  <c r="F1949" i="1"/>
  <c r="E1949" i="1"/>
  <c r="D1949" i="1"/>
  <c r="C1949" i="1"/>
  <c r="AI1948" i="1"/>
  <c r="AE1948" i="1"/>
  <c r="Z1948" i="1" s="1"/>
  <c r="X1948" i="1"/>
  <c r="U1948" i="1"/>
  <c r="S1948" i="1"/>
  <c r="Q1948" i="1"/>
  <c r="P1948" i="1"/>
  <c r="O1948" i="1"/>
  <c r="N1948" i="1"/>
  <c r="K1948" i="1"/>
  <c r="J1948" i="1"/>
  <c r="I1948" i="1"/>
  <c r="G1948" i="1"/>
  <c r="R1948" i="1" s="1"/>
  <c r="F1948" i="1"/>
  <c r="E1948" i="1"/>
  <c r="D1948" i="1"/>
  <c r="C1948" i="1"/>
  <c r="AI1947" i="1"/>
  <c r="AE1947" i="1"/>
  <c r="Z1947" i="1"/>
  <c r="X1947" i="1"/>
  <c r="U1947" i="1"/>
  <c r="S1947" i="1"/>
  <c r="Q1947" i="1"/>
  <c r="P1947" i="1"/>
  <c r="N1947" i="1"/>
  <c r="K1947" i="1"/>
  <c r="J1947" i="1"/>
  <c r="I1947" i="1"/>
  <c r="G1947" i="1"/>
  <c r="R1947" i="1" s="1"/>
  <c r="F1947" i="1"/>
  <c r="E1947" i="1"/>
  <c r="D1947" i="1"/>
  <c r="C1947" i="1"/>
  <c r="AI1946" i="1"/>
  <c r="AE1946" i="1"/>
  <c r="Z1946" i="1"/>
  <c r="X1946" i="1"/>
  <c r="U1946" i="1"/>
  <c r="S1946" i="1"/>
  <c r="Q1946" i="1"/>
  <c r="P1946" i="1"/>
  <c r="R1946" i="1" s="1"/>
  <c r="K1946" i="1"/>
  <c r="J1946" i="1"/>
  <c r="N1946" i="1" s="1"/>
  <c r="I1946" i="1"/>
  <c r="G1946" i="1"/>
  <c r="F1946" i="1"/>
  <c r="E1946" i="1"/>
  <c r="D1946" i="1"/>
  <c r="C1946" i="1"/>
  <c r="AI1945" i="1"/>
  <c r="AE1945" i="1"/>
  <c r="Z1945" i="1"/>
  <c r="X1945" i="1"/>
  <c r="U1945" i="1"/>
  <c r="S1945" i="1"/>
  <c r="P1945" i="1"/>
  <c r="N1945" i="1"/>
  <c r="K1945" i="1"/>
  <c r="J1945" i="1"/>
  <c r="I1945" i="1"/>
  <c r="G1945" i="1"/>
  <c r="O1945" i="1" s="1"/>
  <c r="F1945" i="1"/>
  <c r="E1945" i="1"/>
  <c r="D1945" i="1"/>
  <c r="C1945" i="1"/>
  <c r="AI1944" i="1"/>
  <c r="AE1944" i="1"/>
  <c r="X1944" i="1"/>
  <c r="Z1944" i="1" s="1"/>
  <c r="U1944" i="1"/>
  <c r="S1944" i="1"/>
  <c r="P1944" i="1"/>
  <c r="Q1944" i="1" s="1"/>
  <c r="K1944" i="1"/>
  <c r="N1944" i="1" s="1"/>
  <c r="J1944" i="1"/>
  <c r="I1944" i="1"/>
  <c r="G1944" i="1"/>
  <c r="R1944" i="1" s="1"/>
  <c r="F1944" i="1"/>
  <c r="E1944" i="1"/>
  <c r="D1944" i="1"/>
  <c r="C1944" i="1"/>
  <c r="AI1943" i="1"/>
  <c r="AE1943" i="1"/>
  <c r="X1943" i="1"/>
  <c r="Z1943" i="1" s="1"/>
  <c r="U1943" i="1"/>
  <c r="S1943" i="1"/>
  <c r="R1943" i="1"/>
  <c r="P1943" i="1"/>
  <c r="Q1943" i="1" s="1"/>
  <c r="K1943" i="1"/>
  <c r="N1943" i="1" s="1"/>
  <c r="J1943" i="1"/>
  <c r="I1943" i="1"/>
  <c r="G1943" i="1"/>
  <c r="F1943" i="1"/>
  <c r="E1943" i="1"/>
  <c r="D1943" i="1"/>
  <c r="C1943" i="1"/>
  <c r="AI1942" i="1"/>
  <c r="AE1942" i="1"/>
  <c r="X1942" i="1"/>
  <c r="Z1942" i="1" s="1"/>
  <c r="U1942" i="1"/>
  <c r="S1942" i="1"/>
  <c r="P1942" i="1"/>
  <c r="R1942" i="1" s="1"/>
  <c r="O1942" i="1"/>
  <c r="K1942" i="1"/>
  <c r="J1942" i="1"/>
  <c r="N1942" i="1" s="1"/>
  <c r="I1942" i="1"/>
  <c r="G1942" i="1"/>
  <c r="F1942" i="1"/>
  <c r="E1942" i="1"/>
  <c r="D1942" i="1"/>
  <c r="C1942" i="1"/>
  <c r="AI1941" i="1"/>
  <c r="AE1941" i="1"/>
  <c r="X1941" i="1"/>
  <c r="Z1941" i="1" s="1"/>
  <c r="U1941" i="1"/>
  <c r="S1941" i="1"/>
  <c r="Q1941" i="1"/>
  <c r="P1941" i="1"/>
  <c r="K1941" i="1"/>
  <c r="J1941" i="1"/>
  <c r="N1941" i="1" s="1"/>
  <c r="I1941" i="1"/>
  <c r="G1941" i="1"/>
  <c r="R1941" i="1" s="1"/>
  <c r="F1941" i="1"/>
  <c r="E1941" i="1"/>
  <c r="D1941" i="1"/>
  <c r="C1941" i="1"/>
  <c r="AI1940" i="1"/>
  <c r="AE1940" i="1"/>
  <c r="Z1940" i="1" s="1"/>
  <c r="X1940" i="1"/>
  <c r="U1940" i="1"/>
  <c r="S1940" i="1"/>
  <c r="Q1940" i="1"/>
  <c r="P1940" i="1"/>
  <c r="O1940" i="1"/>
  <c r="N1940" i="1"/>
  <c r="K1940" i="1"/>
  <c r="J1940" i="1"/>
  <c r="I1940" i="1"/>
  <c r="G1940" i="1"/>
  <c r="R1940" i="1" s="1"/>
  <c r="F1940" i="1"/>
  <c r="E1940" i="1"/>
  <c r="D1940" i="1"/>
  <c r="C1940" i="1"/>
  <c r="AI1939" i="1"/>
  <c r="AE1939" i="1"/>
  <c r="Z1939" i="1"/>
  <c r="X1939" i="1"/>
  <c r="U1939" i="1"/>
  <c r="S1939" i="1"/>
  <c r="Q1939" i="1"/>
  <c r="P1939" i="1"/>
  <c r="N1939" i="1"/>
  <c r="K1939" i="1"/>
  <c r="J1939" i="1"/>
  <c r="I1939" i="1"/>
  <c r="O1939" i="1" s="1"/>
  <c r="G1939" i="1"/>
  <c r="R1939" i="1" s="1"/>
  <c r="F1939" i="1"/>
  <c r="E1939" i="1"/>
  <c r="D1939" i="1"/>
  <c r="C1939" i="1"/>
  <c r="AI1938" i="1"/>
  <c r="AE1938" i="1"/>
  <c r="Z1938" i="1"/>
  <c r="X1938" i="1"/>
  <c r="U1938" i="1"/>
  <c r="S1938" i="1"/>
  <c r="Q1938" i="1"/>
  <c r="P1938" i="1"/>
  <c r="R1938" i="1" s="1"/>
  <c r="K1938" i="1"/>
  <c r="J1938" i="1"/>
  <c r="N1938" i="1" s="1"/>
  <c r="I1938" i="1"/>
  <c r="G1938" i="1"/>
  <c r="F1938" i="1"/>
  <c r="E1938" i="1"/>
  <c r="D1938" i="1"/>
  <c r="C1938" i="1"/>
  <c r="AI1937" i="1"/>
  <c r="AE1937" i="1"/>
  <c r="Z1937" i="1"/>
  <c r="X1937" i="1"/>
  <c r="U1937" i="1"/>
  <c r="S1937" i="1"/>
  <c r="P1937" i="1"/>
  <c r="N1937" i="1"/>
  <c r="K1937" i="1"/>
  <c r="J1937" i="1"/>
  <c r="I1937" i="1"/>
  <c r="O1937" i="1" s="1"/>
  <c r="G1937" i="1"/>
  <c r="F1937" i="1"/>
  <c r="E1937" i="1"/>
  <c r="D1937" i="1"/>
  <c r="C1937" i="1"/>
  <c r="AI1936" i="1"/>
  <c r="AE1936" i="1"/>
  <c r="X1936" i="1"/>
  <c r="Z1936" i="1" s="1"/>
  <c r="U1936" i="1"/>
  <c r="S1936" i="1"/>
  <c r="P1936" i="1"/>
  <c r="Q1936" i="1" s="1"/>
  <c r="K1936" i="1"/>
  <c r="N1936" i="1" s="1"/>
  <c r="J1936" i="1"/>
  <c r="I1936" i="1"/>
  <c r="G1936" i="1"/>
  <c r="R1936" i="1" s="1"/>
  <c r="F1936" i="1"/>
  <c r="E1936" i="1"/>
  <c r="D1936" i="1"/>
  <c r="C1936" i="1"/>
  <c r="AI1935" i="1"/>
  <c r="AE1935" i="1"/>
  <c r="X1935" i="1"/>
  <c r="Z1935" i="1" s="1"/>
  <c r="U1935" i="1"/>
  <c r="S1935" i="1"/>
  <c r="P1935" i="1"/>
  <c r="Q1935" i="1" s="1"/>
  <c r="K1935" i="1"/>
  <c r="N1935" i="1" s="1"/>
  <c r="J1935" i="1"/>
  <c r="I1935" i="1"/>
  <c r="G1935" i="1"/>
  <c r="R1935" i="1" s="1"/>
  <c r="F1935" i="1"/>
  <c r="E1935" i="1"/>
  <c r="D1935" i="1"/>
  <c r="C1935" i="1"/>
  <c r="AI1934" i="1"/>
  <c r="AE1934" i="1"/>
  <c r="X1934" i="1"/>
  <c r="U1934" i="1"/>
  <c r="S1934" i="1"/>
  <c r="P1934" i="1"/>
  <c r="R1934" i="1" s="1"/>
  <c r="K1934" i="1"/>
  <c r="J1934" i="1"/>
  <c r="N1934" i="1" s="1"/>
  <c r="I1934" i="1"/>
  <c r="G1934" i="1"/>
  <c r="F1934" i="1"/>
  <c r="E1934" i="1"/>
  <c r="D1934" i="1"/>
  <c r="C1934" i="1"/>
  <c r="AI1933" i="1"/>
  <c r="AE1933" i="1"/>
  <c r="X1933" i="1"/>
  <c r="Z1933" i="1" s="1"/>
  <c r="U1933" i="1"/>
  <c r="S1933" i="1"/>
  <c r="Q1933" i="1"/>
  <c r="P1933" i="1"/>
  <c r="K1933" i="1"/>
  <c r="J1933" i="1"/>
  <c r="N1933" i="1" s="1"/>
  <c r="I1933" i="1"/>
  <c r="G1933" i="1"/>
  <c r="R1933" i="1" s="1"/>
  <c r="F1933" i="1"/>
  <c r="E1933" i="1"/>
  <c r="D1933" i="1"/>
  <c r="C1933" i="1"/>
  <c r="AI1932" i="1"/>
  <c r="AE1932" i="1"/>
  <c r="Z1932" i="1" s="1"/>
  <c r="X1932" i="1"/>
  <c r="U1932" i="1"/>
  <c r="S1932" i="1"/>
  <c r="Q1932" i="1"/>
  <c r="P1932" i="1"/>
  <c r="O1932" i="1"/>
  <c r="N1932" i="1"/>
  <c r="K1932" i="1"/>
  <c r="J1932" i="1"/>
  <c r="I1932" i="1"/>
  <c r="G1932" i="1"/>
  <c r="R1932" i="1" s="1"/>
  <c r="F1932" i="1"/>
  <c r="E1932" i="1"/>
  <c r="D1932" i="1"/>
  <c r="C1932" i="1"/>
  <c r="AI1931" i="1"/>
  <c r="AE1931" i="1"/>
  <c r="Z1931" i="1"/>
  <c r="X1931" i="1"/>
  <c r="U1931" i="1"/>
  <c r="S1931" i="1"/>
  <c r="Q1931" i="1"/>
  <c r="P1931" i="1"/>
  <c r="N1931" i="1"/>
  <c r="K1931" i="1"/>
  <c r="J1931" i="1"/>
  <c r="I1931" i="1"/>
  <c r="G1931" i="1"/>
  <c r="R1931" i="1" s="1"/>
  <c r="F1931" i="1"/>
  <c r="E1931" i="1"/>
  <c r="D1931" i="1"/>
  <c r="C1931" i="1"/>
  <c r="AI1930" i="1"/>
  <c r="AE1930" i="1"/>
  <c r="Z1930" i="1"/>
  <c r="X1930" i="1"/>
  <c r="U1930" i="1"/>
  <c r="S1930" i="1"/>
  <c r="Q1930" i="1"/>
  <c r="P1930" i="1"/>
  <c r="R1930" i="1" s="1"/>
  <c r="K1930" i="1"/>
  <c r="J1930" i="1"/>
  <c r="N1930" i="1" s="1"/>
  <c r="I1930" i="1"/>
  <c r="G1930" i="1"/>
  <c r="F1930" i="1"/>
  <c r="E1930" i="1"/>
  <c r="D1930" i="1"/>
  <c r="C1930" i="1"/>
  <c r="AI1929" i="1"/>
  <c r="AE1929" i="1"/>
  <c r="Z1929" i="1"/>
  <c r="X1929" i="1"/>
  <c r="U1929" i="1"/>
  <c r="S1929" i="1"/>
  <c r="P1929" i="1"/>
  <c r="N1929" i="1"/>
  <c r="K1929" i="1"/>
  <c r="J1929" i="1"/>
  <c r="I1929" i="1"/>
  <c r="G1929" i="1"/>
  <c r="O1929" i="1" s="1"/>
  <c r="F1929" i="1"/>
  <c r="E1929" i="1"/>
  <c r="D1929" i="1"/>
  <c r="C1929" i="1"/>
  <c r="AI1928" i="1"/>
  <c r="AE1928" i="1"/>
  <c r="X1928" i="1"/>
  <c r="Z1928" i="1" s="1"/>
  <c r="U1928" i="1"/>
  <c r="S1928" i="1"/>
  <c r="P1928" i="1"/>
  <c r="Q1928" i="1" s="1"/>
  <c r="K1928" i="1"/>
  <c r="N1928" i="1" s="1"/>
  <c r="J1928" i="1"/>
  <c r="I1928" i="1"/>
  <c r="G1928" i="1"/>
  <c r="R1928" i="1" s="1"/>
  <c r="F1928" i="1"/>
  <c r="E1928" i="1"/>
  <c r="D1928" i="1"/>
  <c r="C1928" i="1"/>
  <c r="AI1927" i="1"/>
  <c r="AE1927" i="1"/>
  <c r="X1927" i="1"/>
  <c r="Z1927" i="1" s="1"/>
  <c r="U1927" i="1"/>
  <c r="S1927" i="1"/>
  <c r="R1927" i="1"/>
  <c r="P1927" i="1"/>
  <c r="Q1927" i="1" s="1"/>
  <c r="K1927" i="1"/>
  <c r="N1927" i="1" s="1"/>
  <c r="J1927" i="1"/>
  <c r="I1927" i="1"/>
  <c r="G1927" i="1"/>
  <c r="F1927" i="1"/>
  <c r="E1927" i="1"/>
  <c r="D1927" i="1"/>
  <c r="C1927" i="1"/>
  <c r="AI1926" i="1"/>
  <c r="AE1926" i="1"/>
  <c r="X1926" i="1"/>
  <c r="Z1926" i="1" s="1"/>
  <c r="U1926" i="1"/>
  <c r="S1926" i="1"/>
  <c r="P1926" i="1"/>
  <c r="R1926" i="1" s="1"/>
  <c r="K1926" i="1"/>
  <c r="J1926" i="1"/>
  <c r="N1926" i="1" s="1"/>
  <c r="AG1926" i="1" s="1"/>
  <c r="I1926" i="1"/>
  <c r="G1926" i="1"/>
  <c r="F1926" i="1"/>
  <c r="E1926" i="1"/>
  <c r="D1926" i="1"/>
  <c r="C1926" i="1"/>
  <c r="AI1925" i="1"/>
  <c r="AE1925" i="1"/>
  <c r="X1925" i="1"/>
  <c r="Z1925" i="1" s="1"/>
  <c r="U1925" i="1"/>
  <c r="S1925" i="1"/>
  <c r="Q1925" i="1"/>
  <c r="P1925" i="1"/>
  <c r="K1925" i="1"/>
  <c r="J1925" i="1"/>
  <c r="N1925" i="1" s="1"/>
  <c r="I1925" i="1"/>
  <c r="G1925" i="1"/>
  <c r="R1925" i="1" s="1"/>
  <c r="F1925" i="1"/>
  <c r="E1925" i="1"/>
  <c r="D1925" i="1"/>
  <c r="C1925" i="1"/>
  <c r="AI1924" i="1"/>
  <c r="AE1924" i="1"/>
  <c r="Z1924" i="1" s="1"/>
  <c r="X1924" i="1"/>
  <c r="U1924" i="1"/>
  <c r="S1924" i="1"/>
  <c r="Q1924" i="1"/>
  <c r="P1924" i="1"/>
  <c r="O1924" i="1"/>
  <c r="N1924" i="1"/>
  <c r="K1924" i="1"/>
  <c r="J1924" i="1"/>
  <c r="I1924" i="1"/>
  <c r="G1924" i="1"/>
  <c r="R1924" i="1" s="1"/>
  <c r="F1924" i="1"/>
  <c r="E1924" i="1"/>
  <c r="D1924" i="1"/>
  <c r="C1924" i="1"/>
  <c r="AI1923" i="1"/>
  <c r="AE1923" i="1"/>
  <c r="Z1923" i="1"/>
  <c r="X1923" i="1"/>
  <c r="U1923" i="1"/>
  <c r="S1923" i="1"/>
  <c r="Q1923" i="1"/>
  <c r="P1923" i="1"/>
  <c r="N1923" i="1"/>
  <c r="K1923" i="1"/>
  <c r="J1923" i="1"/>
  <c r="I1923" i="1"/>
  <c r="O1923" i="1" s="1"/>
  <c r="G1923" i="1"/>
  <c r="R1923" i="1" s="1"/>
  <c r="F1923" i="1"/>
  <c r="E1923" i="1"/>
  <c r="D1923" i="1"/>
  <c r="C1923" i="1"/>
  <c r="AI1922" i="1"/>
  <c r="AE1922" i="1"/>
  <c r="Z1922" i="1"/>
  <c r="X1922" i="1"/>
  <c r="U1922" i="1"/>
  <c r="S1922" i="1"/>
  <c r="Q1922" i="1"/>
  <c r="P1922" i="1"/>
  <c r="R1922" i="1" s="1"/>
  <c r="K1922" i="1"/>
  <c r="J1922" i="1"/>
  <c r="N1922" i="1" s="1"/>
  <c r="I1922" i="1"/>
  <c r="G1922" i="1"/>
  <c r="F1922" i="1"/>
  <c r="E1922" i="1"/>
  <c r="D1922" i="1"/>
  <c r="C1922" i="1"/>
  <c r="AI1921" i="1"/>
  <c r="AE1921" i="1"/>
  <c r="Z1921" i="1"/>
  <c r="X1921" i="1"/>
  <c r="U1921" i="1"/>
  <c r="S1921" i="1"/>
  <c r="P1921" i="1"/>
  <c r="N1921" i="1"/>
  <c r="K1921" i="1"/>
  <c r="J1921" i="1"/>
  <c r="I1921" i="1"/>
  <c r="G1921" i="1"/>
  <c r="O1921" i="1" s="1"/>
  <c r="F1921" i="1"/>
  <c r="E1921" i="1"/>
  <c r="D1921" i="1"/>
  <c r="C1921" i="1"/>
  <c r="AI1920" i="1"/>
  <c r="AE1920" i="1"/>
  <c r="X1920" i="1"/>
  <c r="Z1920" i="1" s="1"/>
  <c r="U1920" i="1"/>
  <c r="S1920" i="1"/>
  <c r="P1920" i="1"/>
  <c r="Q1920" i="1" s="1"/>
  <c r="K1920" i="1"/>
  <c r="N1920" i="1" s="1"/>
  <c r="J1920" i="1"/>
  <c r="I1920" i="1"/>
  <c r="G1920" i="1"/>
  <c r="R1920" i="1" s="1"/>
  <c r="F1920" i="1"/>
  <c r="E1920" i="1"/>
  <c r="D1920" i="1"/>
  <c r="C1920" i="1"/>
  <c r="AI1919" i="1"/>
  <c r="AE1919" i="1"/>
  <c r="X1919" i="1"/>
  <c r="Z1919" i="1" s="1"/>
  <c r="U1919" i="1"/>
  <c r="S1919" i="1"/>
  <c r="P1919" i="1"/>
  <c r="Q1919" i="1" s="1"/>
  <c r="K1919" i="1"/>
  <c r="N1919" i="1" s="1"/>
  <c r="J1919" i="1"/>
  <c r="I1919" i="1"/>
  <c r="G1919" i="1"/>
  <c r="F1919" i="1"/>
  <c r="E1919" i="1"/>
  <c r="D1919" i="1"/>
  <c r="C1919" i="1"/>
  <c r="AI1918" i="1"/>
  <c r="AE1918" i="1"/>
  <c r="X1918" i="1"/>
  <c r="U1918" i="1"/>
  <c r="S1918" i="1"/>
  <c r="P1918" i="1"/>
  <c r="R1918" i="1" s="1"/>
  <c r="K1918" i="1"/>
  <c r="J1918" i="1"/>
  <c r="N1918" i="1" s="1"/>
  <c r="I1918" i="1"/>
  <c r="G1918" i="1"/>
  <c r="F1918" i="1"/>
  <c r="E1918" i="1"/>
  <c r="D1918" i="1"/>
  <c r="C1918" i="1"/>
  <c r="AI1917" i="1"/>
  <c r="AE1917" i="1"/>
  <c r="X1917" i="1"/>
  <c r="Z1917" i="1" s="1"/>
  <c r="U1917" i="1"/>
  <c r="S1917" i="1"/>
  <c r="Q1917" i="1"/>
  <c r="P1917" i="1"/>
  <c r="K1917" i="1"/>
  <c r="J1917" i="1"/>
  <c r="N1917" i="1" s="1"/>
  <c r="I1917" i="1"/>
  <c r="G1917" i="1"/>
  <c r="R1917" i="1" s="1"/>
  <c r="F1917" i="1"/>
  <c r="E1917" i="1"/>
  <c r="D1917" i="1"/>
  <c r="C1917" i="1"/>
  <c r="AI1916" i="1"/>
  <c r="AE1916" i="1"/>
  <c r="Z1916" i="1" s="1"/>
  <c r="X1916" i="1"/>
  <c r="U1916" i="1"/>
  <c r="S1916" i="1"/>
  <c r="Q1916" i="1"/>
  <c r="P1916" i="1"/>
  <c r="O1916" i="1"/>
  <c r="N1916" i="1"/>
  <c r="K1916" i="1"/>
  <c r="J1916" i="1"/>
  <c r="I1916" i="1"/>
  <c r="G1916" i="1"/>
  <c r="R1916" i="1" s="1"/>
  <c r="F1916" i="1"/>
  <c r="E1916" i="1"/>
  <c r="D1916" i="1"/>
  <c r="C1916" i="1"/>
  <c r="AI1915" i="1"/>
  <c r="AE1915" i="1"/>
  <c r="Z1915" i="1"/>
  <c r="X1915" i="1"/>
  <c r="U1915" i="1"/>
  <c r="S1915" i="1"/>
  <c r="Q1915" i="1"/>
  <c r="P1915" i="1"/>
  <c r="N1915" i="1"/>
  <c r="K1915" i="1"/>
  <c r="J1915" i="1"/>
  <c r="I1915" i="1"/>
  <c r="G1915" i="1"/>
  <c r="R1915" i="1" s="1"/>
  <c r="F1915" i="1"/>
  <c r="E1915" i="1"/>
  <c r="D1915" i="1"/>
  <c r="C1915" i="1"/>
  <c r="AI1914" i="1"/>
  <c r="AE1914" i="1"/>
  <c r="Z1914" i="1"/>
  <c r="X1914" i="1"/>
  <c r="U1914" i="1"/>
  <c r="S1914" i="1"/>
  <c r="Q1914" i="1"/>
  <c r="P1914" i="1"/>
  <c r="R1914" i="1" s="1"/>
  <c r="K1914" i="1"/>
  <c r="J1914" i="1"/>
  <c r="N1914" i="1" s="1"/>
  <c r="I1914" i="1"/>
  <c r="G1914" i="1"/>
  <c r="F1914" i="1"/>
  <c r="E1914" i="1"/>
  <c r="D1914" i="1"/>
  <c r="C1914" i="1"/>
  <c r="AI1913" i="1"/>
  <c r="AE1913" i="1"/>
  <c r="Z1913" i="1"/>
  <c r="X1913" i="1"/>
  <c r="U1913" i="1"/>
  <c r="S1913" i="1"/>
  <c r="P1913" i="1"/>
  <c r="N1913" i="1"/>
  <c r="K1913" i="1"/>
  <c r="J1913" i="1"/>
  <c r="I1913" i="1"/>
  <c r="G1913" i="1"/>
  <c r="O1913" i="1" s="1"/>
  <c r="F1913" i="1"/>
  <c r="E1913" i="1"/>
  <c r="D1913" i="1"/>
  <c r="C1913" i="1"/>
  <c r="AI1912" i="1"/>
  <c r="AE1912" i="1"/>
  <c r="X1912" i="1"/>
  <c r="Z1912" i="1" s="1"/>
  <c r="U1912" i="1"/>
  <c r="S1912" i="1"/>
  <c r="P1912" i="1"/>
  <c r="Q1912" i="1" s="1"/>
  <c r="K1912" i="1"/>
  <c r="N1912" i="1" s="1"/>
  <c r="J1912" i="1"/>
  <c r="I1912" i="1"/>
  <c r="G1912" i="1"/>
  <c r="R1912" i="1" s="1"/>
  <c r="F1912" i="1"/>
  <c r="E1912" i="1"/>
  <c r="D1912" i="1"/>
  <c r="C1912" i="1"/>
  <c r="AI1911" i="1"/>
  <c r="AE1911" i="1"/>
  <c r="X1911" i="1"/>
  <c r="Z1911" i="1" s="1"/>
  <c r="U1911" i="1"/>
  <c r="S1911" i="1"/>
  <c r="R1911" i="1"/>
  <c r="P1911" i="1"/>
  <c r="Q1911" i="1" s="1"/>
  <c r="K1911" i="1"/>
  <c r="N1911" i="1" s="1"/>
  <c r="J1911" i="1"/>
  <c r="I1911" i="1"/>
  <c r="G1911" i="1"/>
  <c r="F1911" i="1"/>
  <c r="E1911" i="1"/>
  <c r="D1911" i="1"/>
  <c r="C1911" i="1"/>
  <c r="AI1910" i="1"/>
  <c r="AE1910" i="1"/>
  <c r="X1910" i="1"/>
  <c r="Z1910" i="1" s="1"/>
  <c r="U1910" i="1"/>
  <c r="S1910" i="1"/>
  <c r="P1910" i="1"/>
  <c r="R1910" i="1" s="1"/>
  <c r="K1910" i="1"/>
  <c r="J1910" i="1"/>
  <c r="N1910" i="1" s="1"/>
  <c r="AG1910" i="1" s="1"/>
  <c r="I1910" i="1"/>
  <c r="G1910" i="1"/>
  <c r="F1910" i="1"/>
  <c r="E1910" i="1"/>
  <c r="D1910" i="1"/>
  <c r="C1910" i="1"/>
  <c r="AI1909" i="1"/>
  <c r="AE1909" i="1"/>
  <c r="X1909" i="1"/>
  <c r="Z1909" i="1" s="1"/>
  <c r="U1909" i="1"/>
  <c r="S1909" i="1"/>
  <c r="Q1909" i="1"/>
  <c r="P1909" i="1"/>
  <c r="K1909" i="1"/>
  <c r="J1909" i="1"/>
  <c r="N1909" i="1" s="1"/>
  <c r="I1909" i="1"/>
  <c r="G1909" i="1"/>
  <c r="R1909" i="1" s="1"/>
  <c r="F1909" i="1"/>
  <c r="E1909" i="1"/>
  <c r="D1909" i="1"/>
  <c r="C1909" i="1"/>
  <c r="AI1908" i="1"/>
  <c r="AE1908" i="1"/>
  <c r="Z1908" i="1" s="1"/>
  <c r="X1908" i="1"/>
  <c r="U1908" i="1"/>
  <c r="S1908" i="1"/>
  <c r="Q1908" i="1"/>
  <c r="P1908" i="1"/>
  <c r="O1908" i="1"/>
  <c r="N1908" i="1"/>
  <c r="K1908" i="1"/>
  <c r="J1908" i="1"/>
  <c r="I1908" i="1"/>
  <c r="G1908" i="1"/>
  <c r="R1908" i="1" s="1"/>
  <c r="F1908" i="1"/>
  <c r="E1908" i="1"/>
  <c r="D1908" i="1"/>
  <c r="C1908" i="1"/>
  <c r="AI1907" i="1"/>
  <c r="AE1907" i="1"/>
  <c r="Z1907" i="1"/>
  <c r="X1907" i="1"/>
  <c r="U1907" i="1"/>
  <c r="S1907" i="1"/>
  <c r="Q1907" i="1"/>
  <c r="P1907" i="1"/>
  <c r="N1907" i="1"/>
  <c r="K1907" i="1"/>
  <c r="J1907" i="1"/>
  <c r="I1907" i="1"/>
  <c r="O1907" i="1" s="1"/>
  <c r="G1907" i="1"/>
  <c r="R1907" i="1" s="1"/>
  <c r="F1907" i="1"/>
  <c r="E1907" i="1"/>
  <c r="D1907" i="1"/>
  <c r="C1907" i="1"/>
  <c r="AI1906" i="1"/>
  <c r="AE1906" i="1"/>
  <c r="Z1906" i="1"/>
  <c r="X1906" i="1"/>
  <c r="U1906" i="1"/>
  <c r="S1906" i="1"/>
  <c r="Q1906" i="1"/>
  <c r="P1906" i="1"/>
  <c r="R1906" i="1" s="1"/>
  <c r="K1906" i="1"/>
  <c r="J1906" i="1"/>
  <c r="N1906" i="1" s="1"/>
  <c r="I1906" i="1"/>
  <c r="G1906" i="1"/>
  <c r="F1906" i="1"/>
  <c r="E1906" i="1"/>
  <c r="D1906" i="1"/>
  <c r="C1906" i="1"/>
  <c r="AI1905" i="1"/>
  <c r="AE1905" i="1"/>
  <c r="Z1905" i="1"/>
  <c r="X1905" i="1"/>
  <c r="U1905" i="1"/>
  <c r="S1905" i="1"/>
  <c r="P1905" i="1"/>
  <c r="N1905" i="1"/>
  <c r="K1905" i="1"/>
  <c r="J1905" i="1"/>
  <c r="I1905" i="1"/>
  <c r="G1905" i="1"/>
  <c r="O1905" i="1" s="1"/>
  <c r="F1905" i="1"/>
  <c r="E1905" i="1"/>
  <c r="D1905" i="1"/>
  <c r="C1905" i="1"/>
  <c r="AI1904" i="1"/>
  <c r="AE1904" i="1"/>
  <c r="X1904" i="1"/>
  <c r="Z1904" i="1" s="1"/>
  <c r="U1904" i="1"/>
  <c r="S1904" i="1"/>
  <c r="P1904" i="1"/>
  <c r="Q1904" i="1" s="1"/>
  <c r="K1904" i="1"/>
  <c r="N1904" i="1" s="1"/>
  <c r="J1904" i="1"/>
  <c r="I1904" i="1"/>
  <c r="G1904" i="1"/>
  <c r="R1904" i="1" s="1"/>
  <c r="F1904" i="1"/>
  <c r="E1904" i="1"/>
  <c r="D1904" i="1"/>
  <c r="C1904" i="1"/>
  <c r="AI1903" i="1"/>
  <c r="AE1903" i="1"/>
  <c r="X1903" i="1"/>
  <c r="Z1903" i="1" s="1"/>
  <c r="U1903" i="1"/>
  <c r="S1903" i="1"/>
  <c r="P1903" i="1"/>
  <c r="Q1903" i="1" s="1"/>
  <c r="K1903" i="1"/>
  <c r="N1903" i="1" s="1"/>
  <c r="J1903" i="1"/>
  <c r="I1903" i="1"/>
  <c r="G1903" i="1"/>
  <c r="F1903" i="1"/>
  <c r="E1903" i="1"/>
  <c r="D1903" i="1"/>
  <c r="C1903" i="1"/>
  <c r="AI1902" i="1"/>
  <c r="AE1902" i="1"/>
  <c r="X1902" i="1"/>
  <c r="U1902" i="1"/>
  <c r="S1902" i="1"/>
  <c r="P1902" i="1"/>
  <c r="R1902" i="1" s="1"/>
  <c r="K1902" i="1"/>
  <c r="J1902" i="1"/>
  <c r="N1902" i="1" s="1"/>
  <c r="I1902" i="1"/>
  <c r="G1902" i="1"/>
  <c r="F1902" i="1"/>
  <c r="E1902" i="1"/>
  <c r="D1902" i="1"/>
  <c r="C1902" i="1"/>
  <c r="AI1901" i="1"/>
  <c r="AE1901" i="1"/>
  <c r="X1901" i="1"/>
  <c r="Z1901" i="1" s="1"/>
  <c r="U1901" i="1"/>
  <c r="S1901" i="1"/>
  <c r="Q1901" i="1"/>
  <c r="P1901" i="1"/>
  <c r="K1901" i="1"/>
  <c r="J1901" i="1"/>
  <c r="N1901" i="1" s="1"/>
  <c r="I1901" i="1"/>
  <c r="G1901" i="1"/>
  <c r="R1901" i="1" s="1"/>
  <c r="F1901" i="1"/>
  <c r="E1901" i="1"/>
  <c r="D1901" i="1"/>
  <c r="C1901" i="1"/>
  <c r="AI1900" i="1"/>
  <c r="AE1900" i="1"/>
  <c r="Z1900" i="1" s="1"/>
  <c r="X1900" i="1"/>
  <c r="U1900" i="1"/>
  <c r="S1900" i="1"/>
  <c r="Q1900" i="1"/>
  <c r="P1900" i="1"/>
  <c r="O1900" i="1"/>
  <c r="N1900" i="1"/>
  <c r="K1900" i="1"/>
  <c r="J1900" i="1"/>
  <c r="I1900" i="1"/>
  <c r="G1900" i="1"/>
  <c r="R1900" i="1" s="1"/>
  <c r="F1900" i="1"/>
  <c r="E1900" i="1"/>
  <c r="D1900" i="1"/>
  <c r="C1900" i="1"/>
  <c r="AI1899" i="1"/>
  <c r="AE1899" i="1"/>
  <c r="Z1899" i="1"/>
  <c r="X1899" i="1"/>
  <c r="U1899" i="1"/>
  <c r="S1899" i="1"/>
  <c r="Q1899" i="1"/>
  <c r="P1899" i="1"/>
  <c r="N1899" i="1"/>
  <c r="K1899" i="1"/>
  <c r="J1899" i="1"/>
  <c r="I1899" i="1"/>
  <c r="G1899" i="1"/>
  <c r="R1899" i="1" s="1"/>
  <c r="F1899" i="1"/>
  <c r="E1899" i="1"/>
  <c r="D1899" i="1"/>
  <c r="C1899" i="1"/>
  <c r="AI1898" i="1"/>
  <c r="AE1898" i="1"/>
  <c r="Z1898" i="1"/>
  <c r="X1898" i="1"/>
  <c r="U1898" i="1"/>
  <c r="S1898" i="1"/>
  <c r="Q1898" i="1"/>
  <c r="P1898" i="1"/>
  <c r="R1898" i="1" s="1"/>
  <c r="K1898" i="1"/>
  <c r="J1898" i="1"/>
  <c r="N1898" i="1" s="1"/>
  <c r="I1898" i="1"/>
  <c r="G1898" i="1"/>
  <c r="F1898" i="1"/>
  <c r="E1898" i="1"/>
  <c r="D1898" i="1"/>
  <c r="C1898" i="1"/>
  <c r="AI1897" i="1"/>
  <c r="AE1897" i="1"/>
  <c r="Z1897" i="1"/>
  <c r="X1897" i="1"/>
  <c r="U1897" i="1"/>
  <c r="S1897" i="1"/>
  <c r="P1897" i="1"/>
  <c r="N1897" i="1"/>
  <c r="K1897" i="1"/>
  <c r="J1897" i="1"/>
  <c r="I1897" i="1"/>
  <c r="G1897" i="1"/>
  <c r="O1897" i="1" s="1"/>
  <c r="F1897" i="1"/>
  <c r="E1897" i="1"/>
  <c r="D1897" i="1"/>
  <c r="C1897" i="1"/>
  <c r="AI1896" i="1"/>
  <c r="AE1896" i="1"/>
  <c r="X1896" i="1"/>
  <c r="Z1896" i="1" s="1"/>
  <c r="U1896" i="1"/>
  <c r="S1896" i="1"/>
  <c r="P1896" i="1"/>
  <c r="Q1896" i="1" s="1"/>
  <c r="K1896" i="1"/>
  <c r="N1896" i="1" s="1"/>
  <c r="J1896" i="1"/>
  <c r="I1896" i="1"/>
  <c r="G1896" i="1"/>
  <c r="R1896" i="1" s="1"/>
  <c r="F1896" i="1"/>
  <c r="E1896" i="1"/>
  <c r="D1896" i="1"/>
  <c r="C1896" i="1"/>
  <c r="AI1895" i="1"/>
  <c r="AE1895" i="1"/>
  <c r="X1895" i="1"/>
  <c r="Z1895" i="1" s="1"/>
  <c r="U1895" i="1"/>
  <c r="S1895" i="1"/>
  <c r="R1895" i="1"/>
  <c r="P1895" i="1"/>
  <c r="Q1895" i="1" s="1"/>
  <c r="K1895" i="1"/>
  <c r="N1895" i="1" s="1"/>
  <c r="J1895" i="1"/>
  <c r="I1895" i="1"/>
  <c r="G1895" i="1"/>
  <c r="F1895" i="1"/>
  <c r="E1895" i="1"/>
  <c r="D1895" i="1"/>
  <c r="C1895" i="1"/>
  <c r="AI1894" i="1"/>
  <c r="AE1894" i="1"/>
  <c r="X1894" i="1"/>
  <c r="Z1894" i="1" s="1"/>
  <c r="U1894" i="1"/>
  <c r="S1894" i="1"/>
  <c r="P1894" i="1"/>
  <c r="R1894" i="1" s="1"/>
  <c r="K1894" i="1"/>
  <c r="J1894" i="1"/>
  <c r="N1894" i="1" s="1"/>
  <c r="O1894" i="1" s="1"/>
  <c r="I1894" i="1"/>
  <c r="G1894" i="1"/>
  <c r="F1894" i="1"/>
  <c r="E1894" i="1"/>
  <c r="D1894" i="1"/>
  <c r="C1894" i="1"/>
  <c r="AI1893" i="1"/>
  <c r="AE1893" i="1"/>
  <c r="X1893" i="1"/>
  <c r="Z1893" i="1" s="1"/>
  <c r="U1893" i="1"/>
  <c r="S1893" i="1"/>
  <c r="Q1893" i="1"/>
  <c r="P1893" i="1"/>
  <c r="K1893" i="1"/>
  <c r="J1893" i="1"/>
  <c r="N1893" i="1" s="1"/>
  <c r="I1893" i="1"/>
  <c r="G1893" i="1"/>
  <c r="R1893" i="1" s="1"/>
  <c r="F1893" i="1"/>
  <c r="E1893" i="1"/>
  <c r="D1893" i="1"/>
  <c r="C1893" i="1"/>
  <c r="AI1892" i="1"/>
  <c r="AE1892" i="1"/>
  <c r="Z1892" i="1" s="1"/>
  <c r="X1892" i="1"/>
  <c r="U1892" i="1"/>
  <c r="S1892" i="1"/>
  <c r="Q1892" i="1"/>
  <c r="P1892" i="1"/>
  <c r="O1892" i="1"/>
  <c r="N1892" i="1"/>
  <c r="K1892" i="1"/>
  <c r="J1892" i="1"/>
  <c r="I1892" i="1"/>
  <c r="G1892" i="1"/>
  <c r="R1892" i="1" s="1"/>
  <c r="F1892" i="1"/>
  <c r="E1892" i="1"/>
  <c r="D1892" i="1"/>
  <c r="C1892" i="1"/>
  <c r="AI1891" i="1"/>
  <c r="AE1891" i="1"/>
  <c r="Z1891" i="1"/>
  <c r="X1891" i="1"/>
  <c r="U1891" i="1"/>
  <c r="S1891" i="1"/>
  <c r="Q1891" i="1"/>
  <c r="P1891" i="1"/>
  <c r="N1891" i="1"/>
  <c r="K1891" i="1"/>
  <c r="J1891" i="1"/>
  <c r="I1891" i="1"/>
  <c r="O1891" i="1" s="1"/>
  <c r="G1891" i="1"/>
  <c r="R1891" i="1" s="1"/>
  <c r="F1891" i="1"/>
  <c r="E1891" i="1"/>
  <c r="D1891" i="1"/>
  <c r="C1891" i="1"/>
  <c r="AI1890" i="1"/>
  <c r="AE1890" i="1"/>
  <c r="Z1890" i="1"/>
  <c r="X1890" i="1"/>
  <c r="U1890" i="1"/>
  <c r="S1890" i="1"/>
  <c r="Q1890" i="1"/>
  <c r="P1890" i="1"/>
  <c r="R1890" i="1" s="1"/>
  <c r="K1890" i="1"/>
  <c r="J1890" i="1"/>
  <c r="N1890" i="1" s="1"/>
  <c r="I1890" i="1"/>
  <c r="G1890" i="1"/>
  <c r="F1890" i="1"/>
  <c r="E1890" i="1"/>
  <c r="D1890" i="1"/>
  <c r="C1890" i="1"/>
  <c r="AI1889" i="1"/>
  <c r="AE1889" i="1"/>
  <c r="Z1889" i="1"/>
  <c r="X1889" i="1"/>
  <c r="U1889" i="1"/>
  <c r="S1889" i="1"/>
  <c r="P1889" i="1"/>
  <c r="N1889" i="1"/>
  <c r="K1889" i="1"/>
  <c r="J1889" i="1"/>
  <c r="I1889" i="1"/>
  <c r="G1889" i="1"/>
  <c r="O1889" i="1" s="1"/>
  <c r="F1889" i="1"/>
  <c r="E1889" i="1"/>
  <c r="D1889" i="1"/>
  <c r="C1889" i="1"/>
  <c r="AI1888" i="1"/>
  <c r="AE1888" i="1"/>
  <c r="X1888" i="1"/>
  <c r="Z1888" i="1" s="1"/>
  <c r="U1888" i="1"/>
  <c r="S1888" i="1"/>
  <c r="P1888" i="1"/>
  <c r="Q1888" i="1" s="1"/>
  <c r="K1888" i="1"/>
  <c r="N1888" i="1" s="1"/>
  <c r="J1888" i="1"/>
  <c r="I1888" i="1"/>
  <c r="G1888" i="1"/>
  <c r="R1888" i="1" s="1"/>
  <c r="F1888" i="1"/>
  <c r="E1888" i="1"/>
  <c r="D1888" i="1"/>
  <c r="C1888" i="1"/>
  <c r="AI1887" i="1"/>
  <c r="AE1887" i="1"/>
  <c r="X1887" i="1"/>
  <c r="Z1887" i="1" s="1"/>
  <c r="U1887" i="1"/>
  <c r="S1887" i="1"/>
  <c r="P1887" i="1"/>
  <c r="Q1887" i="1" s="1"/>
  <c r="K1887" i="1"/>
  <c r="N1887" i="1" s="1"/>
  <c r="J1887" i="1"/>
  <c r="I1887" i="1"/>
  <c r="G1887" i="1"/>
  <c r="R1887" i="1" s="1"/>
  <c r="F1887" i="1"/>
  <c r="E1887" i="1"/>
  <c r="D1887" i="1"/>
  <c r="C1887" i="1"/>
  <c r="AI1886" i="1"/>
  <c r="AE1886" i="1"/>
  <c r="X1886" i="1"/>
  <c r="U1886" i="1"/>
  <c r="S1886" i="1"/>
  <c r="P1886" i="1"/>
  <c r="R1886" i="1" s="1"/>
  <c r="K1886" i="1"/>
  <c r="J1886" i="1"/>
  <c r="N1886" i="1" s="1"/>
  <c r="O1886" i="1" s="1"/>
  <c r="I1886" i="1"/>
  <c r="G1886" i="1"/>
  <c r="F1886" i="1"/>
  <c r="E1886" i="1"/>
  <c r="D1886" i="1"/>
  <c r="C1886" i="1"/>
  <c r="AI1885" i="1"/>
  <c r="AE1885" i="1"/>
  <c r="X1885" i="1"/>
  <c r="Z1885" i="1" s="1"/>
  <c r="U1885" i="1"/>
  <c r="S1885" i="1"/>
  <c r="Q1885" i="1"/>
  <c r="P1885" i="1"/>
  <c r="K1885" i="1"/>
  <c r="J1885" i="1"/>
  <c r="N1885" i="1" s="1"/>
  <c r="I1885" i="1"/>
  <c r="G1885" i="1"/>
  <c r="R1885" i="1" s="1"/>
  <c r="F1885" i="1"/>
  <c r="E1885" i="1"/>
  <c r="D1885" i="1"/>
  <c r="C1885" i="1"/>
  <c r="AI1884" i="1"/>
  <c r="AE1884" i="1"/>
  <c r="Z1884" i="1" s="1"/>
  <c r="X1884" i="1"/>
  <c r="U1884" i="1"/>
  <c r="S1884" i="1"/>
  <c r="Q1884" i="1"/>
  <c r="P1884" i="1"/>
  <c r="O1884" i="1"/>
  <c r="N1884" i="1"/>
  <c r="K1884" i="1"/>
  <c r="J1884" i="1"/>
  <c r="I1884" i="1"/>
  <c r="G1884" i="1"/>
  <c r="R1884" i="1" s="1"/>
  <c r="F1884" i="1"/>
  <c r="E1884" i="1"/>
  <c r="D1884" i="1"/>
  <c r="C1884" i="1"/>
  <c r="AI1883" i="1"/>
  <c r="AE1883" i="1"/>
  <c r="Z1883" i="1"/>
  <c r="X1883" i="1"/>
  <c r="U1883" i="1"/>
  <c r="S1883" i="1"/>
  <c r="Q1883" i="1"/>
  <c r="P1883" i="1"/>
  <c r="N1883" i="1"/>
  <c r="K1883" i="1"/>
  <c r="J1883" i="1"/>
  <c r="I1883" i="1"/>
  <c r="G1883" i="1"/>
  <c r="R1883" i="1" s="1"/>
  <c r="F1883" i="1"/>
  <c r="E1883" i="1"/>
  <c r="D1883" i="1"/>
  <c r="C1883" i="1"/>
  <c r="AI1882" i="1"/>
  <c r="AE1882" i="1"/>
  <c r="Z1882" i="1"/>
  <c r="X1882" i="1"/>
  <c r="U1882" i="1"/>
  <c r="S1882" i="1"/>
  <c r="Q1882" i="1"/>
  <c r="P1882" i="1"/>
  <c r="R1882" i="1" s="1"/>
  <c r="K1882" i="1"/>
  <c r="J1882" i="1"/>
  <c r="N1882" i="1" s="1"/>
  <c r="I1882" i="1"/>
  <c r="G1882" i="1"/>
  <c r="F1882" i="1"/>
  <c r="E1882" i="1"/>
  <c r="D1882" i="1"/>
  <c r="C1882" i="1"/>
  <c r="AI1881" i="1"/>
  <c r="AE1881" i="1"/>
  <c r="Z1881" i="1"/>
  <c r="X1881" i="1"/>
  <c r="U1881" i="1"/>
  <c r="S1881" i="1"/>
  <c r="P1881" i="1"/>
  <c r="N1881" i="1"/>
  <c r="K1881" i="1"/>
  <c r="J1881" i="1"/>
  <c r="I1881" i="1"/>
  <c r="G1881" i="1"/>
  <c r="O1881" i="1" s="1"/>
  <c r="F1881" i="1"/>
  <c r="E1881" i="1"/>
  <c r="D1881" i="1"/>
  <c r="C1881" i="1"/>
  <c r="AI1880" i="1"/>
  <c r="AE1880" i="1"/>
  <c r="X1880" i="1"/>
  <c r="Z1880" i="1" s="1"/>
  <c r="U1880" i="1"/>
  <c r="S1880" i="1"/>
  <c r="P1880" i="1"/>
  <c r="Q1880" i="1" s="1"/>
  <c r="K1880" i="1"/>
  <c r="N1880" i="1" s="1"/>
  <c r="J1880" i="1"/>
  <c r="I1880" i="1"/>
  <c r="G1880" i="1"/>
  <c r="R1880" i="1" s="1"/>
  <c r="F1880" i="1"/>
  <c r="E1880" i="1"/>
  <c r="D1880" i="1"/>
  <c r="C1880" i="1"/>
  <c r="AI1879" i="1"/>
  <c r="AE1879" i="1"/>
  <c r="X1879" i="1"/>
  <c r="Z1879" i="1" s="1"/>
  <c r="U1879" i="1"/>
  <c r="S1879" i="1"/>
  <c r="R1879" i="1"/>
  <c r="P1879" i="1"/>
  <c r="Q1879" i="1" s="1"/>
  <c r="K1879" i="1"/>
  <c r="N1879" i="1" s="1"/>
  <c r="J1879" i="1"/>
  <c r="I1879" i="1"/>
  <c r="G1879" i="1"/>
  <c r="F1879" i="1"/>
  <c r="E1879" i="1"/>
  <c r="D1879" i="1"/>
  <c r="C1879" i="1"/>
  <c r="AI1878" i="1"/>
  <c r="AE1878" i="1"/>
  <c r="X1878" i="1"/>
  <c r="Z1878" i="1" s="1"/>
  <c r="U1878" i="1"/>
  <c r="S1878" i="1"/>
  <c r="P1878" i="1"/>
  <c r="R1878" i="1" s="1"/>
  <c r="O1878" i="1"/>
  <c r="K1878" i="1"/>
  <c r="J1878" i="1"/>
  <c r="N1878" i="1" s="1"/>
  <c r="I1878" i="1"/>
  <c r="G1878" i="1"/>
  <c r="F1878" i="1"/>
  <c r="E1878" i="1"/>
  <c r="D1878" i="1"/>
  <c r="C1878" i="1"/>
  <c r="AI1877" i="1"/>
  <c r="AE1877" i="1"/>
  <c r="X1877" i="1"/>
  <c r="Z1877" i="1" s="1"/>
  <c r="U1877" i="1"/>
  <c r="S1877" i="1"/>
  <c r="Q1877" i="1"/>
  <c r="P1877" i="1"/>
  <c r="K1877" i="1"/>
  <c r="J1877" i="1"/>
  <c r="N1877" i="1" s="1"/>
  <c r="I1877" i="1"/>
  <c r="G1877" i="1"/>
  <c r="R1877" i="1" s="1"/>
  <c r="F1877" i="1"/>
  <c r="E1877" i="1"/>
  <c r="D1877" i="1"/>
  <c r="C1877" i="1"/>
  <c r="AI1876" i="1"/>
  <c r="AE1876" i="1"/>
  <c r="Z1876" i="1" s="1"/>
  <c r="X1876" i="1"/>
  <c r="U1876" i="1"/>
  <c r="S1876" i="1"/>
  <c r="Q1876" i="1"/>
  <c r="P1876" i="1"/>
  <c r="O1876" i="1"/>
  <c r="N1876" i="1"/>
  <c r="K1876" i="1"/>
  <c r="J1876" i="1"/>
  <c r="I1876" i="1"/>
  <c r="G1876" i="1"/>
  <c r="R1876" i="1" s="1"/>
  <c r="F1876" i="1"/>
  <c r="E1876" i="1"/>
  <c r="D1876" i="1"/>
  <c r="C1876" i="1"/>
  <c r="AI1875" i="1"/>
  <c r="AE1875" i="1"/>
  <c r="Z1875" i="1"/>
  <c r="X1875" i="1"/>
  <c r="U1875" i="1"/>
  <c r="S1875" i="1"/>
  <c r="Q1875" i="1"/>
  <c r="P1875" i="1"/>
  <c r="N1875" i="1"/>
  <c r="K1875" i="1"/>
  <c r="J1875" i="1"/>
  <c r="I1875" i="1"/>
  <c r="O1875" i="1" s="1"/>
  <c r="G1875" i="1"/>
  <c r="R1875" i="1" s="1"/>
  <c r="F1875" i="1"/>
  <c r="E1875" i="1"/>
  <c r="D1875" i="1"/>
  <c r="C1875" i="1"/>
  <c r="AI1874" i="1"/>
  <c r="AE1874" i="1"/>
  <c r="Z1874" i="1" s="1"/>
  <c r="X1874" i="1"/>
  <c r="U1874" i="1"/>
  <c r="S1874" i="1"/>
  <c r="Q1874" i="1"/>
  <c r="P1874" i="1"/>
  <c r="R1874" i="1" s="1"/>
  <c r="K1874" i="1"/>
  <c r="J1874" i="1"/>
  <c r="N1874" i="1" s="1"/>
  <c r="I1874" i="1"/>
  <c r="G1874" i="1"/>
  <c r="F1874" i="1"/>
  <c r="E1874" i="1"/>
  <c r="D1874" i="1"/>
  <c r="C1874" i="1"/>
  <c r="AI1873" i="1"/>
  <c r="AE1873" i="1"/>
  <c r="Z1873" i="1"/>
  <c r="X1873" i="1"/>
  <c r="U1873" i="1"/>
  <c r="S1873" i="1"/>
  <c r="P1873" i="1"/>
  <c r="N1873" i="1"/>
  <c r="K1873" i="1"/>
  <c r="J1873" i="1"/>
  <c r="I1873" i="1"/>
  <c r="G1873" i="1"/>
  <c r="O1873" i="1" s="1"/>
  <c r="F1873" i="1"/>
  <c r="E1873" i="1"/>
  <c r="D1873" i="1"/>
  <c r="C1873" i="1"/>
  <c r="AI1872" i="1"/>
  <c r="AE1872" i="1"/>
  <c r="X1872" i="1"/>
  <c r="Z1872" i="1" s="1"/>
  <c r="U1872" i="1"/>
  <c r="S1872" i="1"/>
  <c r="P1872" i="1"/>
  <c r="Q1872" i="1" s="1"/>
  <c r="K1872" i="1"/>
  <c r="N1872" i="1" s="1"/>
  <c r="J1872" i="1"/>
  <c r="I1872" i="1"/>
  <c r="G1872" i="1"/>
  <c r="R1872" i="1" s="1"/>
  <c r="F1872" i="1"/>
  <c r="E1872" i="1"/>
  <c r="D1872" i="1"/>
  <c r="C1872" i="1"/>
  <c r="AI1871" i="1"/>
  <c r="AE1871" i="1"/>
  <c r="X1871" i="1"/>
  <c r="Z1871" i="1" s="1"/>
  <c r="U1871" i="1"/>
  <c r="S1871" i="1"/>
  <c r="R1871" i="1"/>
  <c r="P1871" i="1"/>
  <c r="Q1871" i="1" s="1"/>
  <c r="K1871" i="1"/>
  <c r="N1871" i="1" s="1"/>
  <c r="J1871" i="1"/>
  <c r="I1871" i="1"/>
  <c r="G1871" i="1"/>
  <c r="F1871" i="1"/>
  <c r="E1871" i="1"/>
  <c r="D1871" i="1"/>
  <c r="C1871" i="1"/>
  <c r="AI1870" i="1"/>
  <c r="AE1870" i="1"/>
  <c r="X1870" i="1"/>
  <c r="Z1870" i="1" s="1"/>
  <c r="U1870" i="1"/>
  <c r="S1870" i="1"/>
  <c r="P1870" i="1"/>
  <c r="R1870" i="1" s="1"/>
  <c r="O1870" i="1"/>
  <c r="K1870" i="1"/>
  <c r="J1870" i="1"/>
  <c r="N1870" i="1" s="1"/>
  <c r="AG1870" i="1" s="1"/>
  <c r="I1870" i="1"/>
  <c r="G1870" i="1"/>
  <c r="F1870" i="1"/>
  <c r="E1870" i="1"/>
  <c r="D1870" i="1"/>
  <c r="C1870" i="1"/>
  <c r="AI1869" i="1"/>
  <c r="AE1869" i="1"/>
  <c r="X1869" i="1"/>
  <c r="Z1869" i="1" s="1"/>
  <c r="U1869" i="1"/>
  <c r="S1869" i="1"/>
  <c r="Q1869" i="1"/>
  <c r="P1869" i="1"/>
  <c r="K1869" i="1"/>
  <c r="J1869" i="1"/>
  <c r="N1869" i="1" s="1"/>
  <c r="I1869" i="1"/>
  <c r="G1869" i="1"/>
  <c r="R1869" i="1" s="1"/>
  <c r="F1869" i="1"/>
  <c r="E1869" i="1"/>
  <c r="D1869" i="1"/>
  <c r="C1869" i="1"/>
  <c r="AI1868" i="1"/>
  <c r="AE1868" i="1"/>
  <c r="Z1868" i="1" s="1"/>
  <c r="X1868" i="1"/>
  <c r="U1868" i="1"/>
  <c r="S1868" i="1"/>
  <c r="Q1868" i="1"/>
  <c r="P1868" i="1"/>
  <c r="O1868" i="1"/>
  <c r="N1868" i="1"/>
  <c r="K1868" i="1"/>
  <c r="J1868" i="1"/>
  <c r="I1868" i="1"/>
  <c r="G1868" i="1"/>
  <c r="R1868" i="1" s="1"/>
  <c r="F1868" i="1"/>
  <c r="E1868" i="1"/>
  <c r="D1868" i="1"/>
  <c r="C1868" i="1"/>
  <c r="AI1867" i="1"/>
  <c r="AE1867" i="1"/>
  <c r="Z1867" i="1"/>
  <c r="X1867" i="1"/>
  <c r="U1867" i="1"/>
  <c r="S1867" i="1"/>
  <c r="Q1867" i="1"/>
  <c r="P1867" i="1"/>
  <c r="N1867" i="1"/>
  <c r="K1867" i="1"/>
  <c r="J1867" i="1"/>
  <c r="I1867" i="1"/>
  <c r="O1867" i="1" s="1"/>
  <c r="G1867" i="1"/>
  <c r="R1867" i="1" s="1"/>
  <c r="F1867" i="1"/>
  <c r="E1867" i="1"/>
  <c r="D1867" i="1"/>
  <c r="C1867" i="1"/>
  <c r="AI1866" i="1"/>
  <c r="AE1866" i="1"/>
  <c r="Z1866" i="1" s="1"/>
  <c r="X1866" i="1"/>
  <c r="U1866" i="1"/>
  <c r="S1866" i="1"/>
  <c r="Q1866" i="1"/>
  <c r="P1866" i="1"/>
  <c r="R1866" i="1" s="1"/>
  <c r="K1866" i="1"/>
  <c r="J1866" i="1"/>
  <c r="N1866" i="1" s="1"/>
  <c r="I1866" i="1"/>
  <c r="G1866" i="1"/>
  <c r="F1866" i="1"/>
  <c r="E1866" i="1"/>
  <c r="D1866" i="1"/>
  <c r="C1866" i="1"/>
  <c r="AI1865" i="1"/>
  <c r="AE1865" i="1"/>
  <c r="Z1865" i="1"/>
  <c r="X1865" i="1"/>
  <c r="U1865" i="1"/>
  <c r="S1865" i="1"/>
  <c r="P1865" i="1"/>
  <c r="N1865" i="1"/>
  <c r="K1865" i="1"/>
  <c r="J1865" i="1"/>
  <c r="I1865" i="1"/>
  <c r="G1865" i="1"/>
  <c r="O1865" i="1" s="1"/>
  <c r="F1865" i="1"/>
  <c r="E1865" i="1"/>
  <c r="D1865" i="1"/>
  <c r="C1865" i="1"/>
  <c r="AI1864" i="1"/>
  <c r="AE1864" i="1"/>
  <c r="X1864" i="1"/>
  <c r="Z1864" i="1" s="1"/>
  <c r="U1864" i="1"/>
  <c r="S1864" i="1"/>
  <c r="P1864" i="1"/>
  <c r="Q1864" i="1" s="1"/>
  <c r="K1864" i="1"/>
  <c r="N1864" i="1" s="1"/>
  <c r="J1864" i="1"/>
  <c r="I1864" i="1"/>
  <c r="G1864" i="1"/>
  <c r="R1864" i="1" s="1"/>
  <c r="F1864" i="1"/>
  <c r="E1864" i="1"/>
  <c r="D1864" i="1"/>
  <c r="C1864" i="1"/>
  <c r="AI1863" i="1"/>
  <c r="AE1863" i="1"/>
  <c r="X1863" i="1"/>
  <c r="Z1863" i="1" s="1"/>
  <c r="U1863" i="1"/>
  <c r="S1863" i="1"/>
  <c r="R1863" i="1"/>
  <c r="P1863" i="1"/>
  <c r="Q1863" i="1" s="1"/>
  <c r="K1863" i="1"/>
  <c r="N1863" i="1" s="1"/>
  <c r="J1863" i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P1862" i="1"/>
  <c r="R1862" i="1" s="1"/>
  <c r="K1862" i="1"/>
  <c r="J1862" i="1"/>
  <c r="N1862" i="1" s="1"/>
  <c r="AG1862" i="1" s="1"/>
  <c r="I1862" i="1"/>
  <c r="G1862" i="1"/>
  <c r="F1862" i="1"/>
  <c r="E1862" i="1"/>
  <c r="D1862" i="1"/>
  <c r="C1862" i="1"/>
  <c r="AI1861" i="1"/>
  <c r="AE1861" i="1"/>
  <c r="X1861" i="1"/>
  <c r="Z1861" i="1" s="1"/>
  <c r="U1861" i="1"/>
  <c r="S1861" i="1"/>
  <c r="Q1861" i="1"/>
  <c r="P1861" i="1"/>
  <c r="K1861" i="1"/>
  <c r="J1861" i="1"/>
  <c r="N1861" i="1" s="1"/>
  <c r="I1861" i="1"/>
  <c r="G1861" i="1"/>
  <c r="R1861" i="1" s="1"/>
  <c r="F1861" i="1"/>
  <c r="E1861" i="1"/>
  <c r="D1861" i="1"/>
  <c r="C1861" i="1"/>
  <c r="AI1860" i="1"/>
  <c r="AE1860" i="1"/>
  <c r="Z1860" i="1" s="1"/>
  <c r="X1860" i="1"/>
  <c r="U1860" i="1"/>
  <c r="S1860" i="1"/>
  <c r="Q1860" i="1"/>
  <c r="P1860" i="1"/>
  <c r="O1860" i="1"/>
  <c r="N1860" i="1"/>
  <c r="K1860" i="1"/>
  <c r="J1860" i="1"/>
  <c r="I1860" i="1"/>
  <c r="G1860" i="1"/>
  <c r="R1860" i="1" s="1"/>
  <c r="F1860" i="1"/>
  <c r="E1860" i="1"/>
  <c r="D1860" i="1"/>
  <c r="C1860" i="1"/>
  <c r="AI1859" i="1"/>
  <c r="AE1859" i="1"/>
  <c r="Z1859" i="1"/>
  <c r="X1859" i="1"/>
  <c r="U1859" i="1"/>
  <c r="S1859" i="1"/>
  <c r="Q1859" i="1"/>
  <c r="P1859" i="1"/>
  <c r="N1859" i="1"/>
  <c r="K1859" i="1"/>
  <c r="J1859" i="1"/>
  <c r="I1859" i="1"/>
  <c r="O1859" i="1" s="1"/>
  <c r="G1859" i="1"/>
  <c r="R1859" i="1" s="1"/>
  <c r="F1859" i="1"/>
  <c r="E1859" i="1"/>
  <c r="D1859" i="1"/>
  <c r="C1859" i="1"/>
  <c r="AI1858" i="1"/>
  <c r="AE1858" i="1"/>
  <c r="Z1858" i="1" s="1"/>
  <c r="X1858" i="1"/>
  <c r="U1858" i="1"/>
  <c r="S1858" i="1"/>
  <c r="Q1858" i="1"/>
  <c r="P1858" i="1"/>
  <c r="R1858" i="1" s="1"/>
  <c r="K1858" i="1"/>
  <c r="J1858" i="1"/>
  <c r="N1858" i="1" s="1"/>
  <c r="I1858" i="1"/>
  <c r="G1858" i="1"/>
  <c r="F1858" i="1"/>
  <c r="E1858" i="1"/>
  <c r="D1858" i="1"/>
  <c r="C1858" i="1"/>
  <c r="AI1857" i="1"/>
  <c r="AE1857" i="1"/>
  <c r="Z1857" i="1"/>
  <c r="X1857" i="1"/>
  <c r="U1857" i="1"/>
  <c r="S1857" i="1"/>
  <c r="P1857" i="1"/>
  <c r="N1857" i="1"/>
  <c r="K1857" i="1"/>
  <c r="J1857" i="1"/>
  <c r="I1857" i="1"/>
  <c r="G1857" i="1"/>
  <c r="O1857" i="1" s="1"/>
  <c r="F1857" i="1"/>
  <c r="E1857" i="1"/>
  <c r="D1857" i="1"/>
  <c r="C1857" i="1"/>
  <c r="AI1856" i="1"/>
  <c r="AE1856" i="1"/>
  <c r="X1856" i="1"/>
  <c r="Z1856" i="1" s="1"/>
  <c r="U1856" i="1"/>
  <c r="S1856" i="1"/>
  <c r="P1856" i="1"/>
  <c r="Q1856" i="1" s="1"/>
  <c r="K1856" i="1"/>
  <c r="N1856" i="1" s="1"/>
  <c r="J1856" i="1"/>
  <c r="I1856" i="1"/>
  <c r="G1856" i="1"/>
  <c r="R1856" i="1" s="1"/>
  <c r="F1856" i="1"/>
  <c r="E1856" i="1"/>
  <c r="D1856" i="1"/>
  <c r="C1856" i="1"/>
  <c r="AI1855" i="1"/>
  <c r="AE1855" i="1"/>
  <c r="X1855" i="1"/>
  <c r="Z1855" i="1" s="1"/>
  <c r="U1855" i="1"/>
  <c r="S1855" i="1"/>
  <c r="R1855" i="1"/>
  <c r="P1855" i="1"/>
  <c r="Q1855" i="1" s="1"/>
  <c r="K1855" i="1"/>
  <c r="N1855" i="1" s="1"/>
  <c r="J1855" i="1"/>
  <c r="I1855" i="1"/>
  <c r="G1855" i="1"/>
  <c r="F1855" i="1"/>
  <c r="E1855" i="1"/>
  <c r="D1855" i="1"/>
  <c r="C1855" i="1"/>
  <c r="AI1854" i="1"/>
  <c r="AE1854" i="1"/>
  <c r="X1854" i="1"/>
  <c r="Z1854" i="1" s="1"/>
  <c r="U1854" i="1"/>
  <c r="S1854" i="1"/>
  <c r="P1854" i="1"/>
  <c r="R1854" i="1" s="1"/>
  <c r="K1854" i="1"/>
  <c r="J1854" i="1"/>
  <c r="N1854" i="1" s="1"/>
  <c r="O1854" i="1" s="1"/>
  <c r="I1854" i="1"/>
  <c r="G1854" i="1"/>
  <c r="F1854" i="1"/>
  <c r="E1854" i="1"/>
  <c r="D1854" i="1"/>
  <c r="C1854" i="1"/>
  <c r="AI1853" i="1"/>
  <c r="AE1853" i="1"/>
  <c r="X1853" i="1"/>
  <c r="Z1853" i="1" s="1"/>
  <c r="U1853" i="1"/>
  <c r="S1853" i="1"/>
  <c r="Q1853" i="1"/>
  <c r="P1853" i="1"/>
  <c r="K1853" i="1"/>
  <c r="J1853" i="1"/>
  <c r="N1853" i="1" s="1"/>
  <c r="I1853" i="1"/>
  <c r="G1853" i="1"/>
  <c r="R1853" i="1" s="1"/>
  <c r="F1853" i="1"/>
  <c r="E1853" i="1"/>
  <c r="D1853" i="1"/>
  <c r="C1853" i="1"/>
  <c r="AI1852" i="1"/>
  <c r="AE1852" i="1"/>
  <c r="Z1852" i="1" s="1"/>
  <c r="X1852" i="1"/>
  <c r="U1852" i="1"/>
  <c r="S1852" i="1"/>
  <c r="Q1852" i="1"/>
  <c r="P1852" i="1"/>
  <c r="O1852" i="1"/>
  <c r="N1852" i="1"/>
  <c r="K1852" i="1"/>
  <c r="J1852" i="1"/>
  <c r="I1852" i="1"/>
  <c r="G1852" i="1"/>
  <c r="R1852" i="1" s="1"/>
  <c r="F1852" i="1"/>
  <c r="E1852" i="1"/>
  <c r="D1852" i="1"/>
  <c r="C1852" i="1"/>
  <c r="AI1851" i="1"/>
  <c r="AE1851" i="1"/>
  <c r="Z1851" i="1"/>
  <c r="X1851" i="1"/>
  <c r="U1851" i="1"/>
  <c r="S1851" i="1"/>
  <c r="Q1851" i="1"/>
  <c r="P1851" i="1"/>
  <c r="N1851" i="1"/>
  <c r="K1851" i="1"/>
  <c r="J1851" i="1"/>
  <c r="I1851" i="1"/>
  <c r="O1851" i="1" s="1"/>
  <c r="G1851" i="1"/>
  <c r="R1851" i="1" s="1"/>
  <c r="F1851" i="1"/>
  <c r="E1851" i="1"/>
  <c r="D1851" i="1"/>
  <c r="C1851" i="1"/>
  <c r="AI1850" i="1"/>
  <c r="AE1850" i="1"/>
  <c r="Z1850" i="1" s="1"/>
  <c r="X1850" i="1"/>
  <c r="U1850" i="1"/>
  <c r="S1850" i="1"/>
  <c r="Q1850" i="1"/>
  <c r="P1850" i="1"/>
  <c r="R1850" i="1" s="1"/>
  <c r="K1850" i="1"/>
  <c r="J1850" i="1"/>
  <c r="N1850" i="1" s="1"/>
  <c r="I1850" i="1"/>
  <c r="G1850" i="1"/>
  <c r="F1850" i="1"/>
  <c r="E1850" i="1"/>
  <c r="D1850" i="1"/>
  <c r="C1850" i="1"/>
  <c r="AI1849" i="1"/>
  <c r="AE1849" i="1"/>
  <c r="Z1849" i="1"/>
  <c r="X1849" i="1"/>
  <c r="U1849" i="1"/>
  <c r="S1849" i="1"/>
  <c r="P1849" i="1"/>
  <c r="N1849" i="1"/>
  <c r="K1849" i="1"/>
  <c r="J1849" i="1"/>
  <c r="I1849" i="1"/>
  <c r="G1849" i="1"/>
  <c r="O1849" i="1" s="1"/>
  <c r="F1849" i="1"/>
  <c r="E1849" i="1"/>
  <c r="D1849" i="1"/>
  <c r="C1849" i="1"/>
  <c r="AI1848" i="1"/>
  <c r="AE1848" i="1"/>
  <c r="X1848" i="1"/>
  <c r="Z1848" i="1" s="1"/>
  <c r="U1848" i="1"/>
  <c r="S1848" i="1"/>
  <c r="P1848" i="1"/>
  <c r="Q1848" i="1" s="1"/>
  <c r="K1848" i="1"/>
  <c r="N1848" i="1" s="1"/>
  <c r="J1848" i="1"/>
  <c r="I1848" i="1"/>
  <c r="G1848" i="1"/>
  <c r="R1848" i="1" s="1"/>
  <c r="F1848" i="1"/>
  <c r="E1848" i="1"/>
  <c r="D1848" i="1"/>
  <c r="C1848" i="1"/>
  <c r="AI1847" i="1"/>
  <c r="AE1847" i="1"/>
  <c r="X1847" i="1"/>
  <c r="Z1847" i="1" s="1"/>
  <c r="U1847" i="1"/>
  <c r="S1847" i="1"/>
  <c r="R1847" i="1"/>
  <c r="P1847" i="1"/>
  <c r="Q1847" i="1" s="1"/>
  <c r="K1847" i="1"/>
  <c r="N1847" i="1" s="1"/>
  <c r="J1847" i="1"/>
  <c r="I1847" i="1"/>
  <c r="G1847" i="1"/>
  <c r="F1847" i="1"/>
  <c r="E1847" i="1"/>
  <c r="D1847" i="1"/>
  <c r="C1847" i="1"/>
  <c r="AI1846" i="1"/>
  <c r="AE1846" i="1"/>
  <c r="X1846" i="1"/>
  <c r="Z1846" i="1" s="1"/>
  <c r="U1846" i="1"/>
  <c r="S1846" i="1"/>
  <c r="P1846" i="1"/>
  <c r="R1846" i="1" s="1"/>
  <c r="O1846" i="1"/>
  <c r="K1846" i="1"/>
  <c r="J1846" i="1"/>
  <c r="N1846" i="1" s="1"/>
  <c r="I1846" i="1"/>
  <c r="G1846" i="1"/>
  <c r="F1846" i="1"/>
  <c r="E1846" i="1"/>
  <c r="D1846" i="1"/>
  <c r="C1846" i="1"/>
  <c r="AI1845" i="1"/>
  <c r="AE1845" i="1"/>
  <c r="X1845" i="1"/>
  <c r="Z1845" i="1" s="1"/>
  <c r="U1845" i="1"/>
  <c r="S1845" i="1"/>
  <c r="Q1845" i="1"/>
  <c r="P1845" i="1"/>
  <c r="K1845" i="1"/>
  <c r="J1845" i="1"/>
  <c r="N1845" i="1" s="1"/>
  <c r="I1845" i="1"/>
  <c r="G1845" i="1"/>
  <c r="R1845" i="1" s="1"/>
  <c r="F1845" i="1"/>
  <c r="E1845" i="1"/>
  <c r="D1845" i="1"/>
  <c r="C1845" i="1"/>
  <c r="AI1844" i="1"/>
  <c r="AE1844" i="1"/>
  <c r="Z1844" i="1" s="1"/>
  <c r="X1844" i="1"/>
  <c r="U1844" i="1"/>
  <c r="S1844" i="1"/>
  <c r="Q1844" i="1"/>
  <c r="P1844" i="1"/>
  <c r="O1844" i="1"/>
  <c r="N1844" i="1"/>
  <c r="K1844" i="1"/>
  <c r="J1844" i="1"/>
  <c r="I1844" i="1"/>
  <c r="G1844" i="1"/>
  <c r="R1844" i="1" s="1"/>
  <c r="F1844" i="1"/>
  <c r="E1844" i="1"/>
  <c r="D1844" i="1"/>
  <c r="C1844" i="1"/>
  <c r="AI1843" i="1"/>
  <c r="AE1843" i="1"/>
  <c r="Z1843" i="1"/>
  <c r="X1843" i="1"/>
  <c r="U1843" i="1"/>
  <c r="S1843" i="1"/>
  <c r="Q1843" i="1"/>
  <c r="P1843" i="1"/>
  <c r="N1843" i="1"/>
  <c r="K1843" i="1"/>
  <c r="J1843" i="1"/>
  <c r="I1843" i="1"/>
  <c r="O1843" i="1" s="1"/>
  <c r="G1843" i="1"/>
  <c r="R1843" i="1" s="1"/>
  <c r="F1843" i="1"/>
  <c r="E1843" i="1"/>
  <c r="D1843" i="1"/>
  <c r="C1843" i="1"/>
  <c r="AI1842" i="1"/>
  <c r="AE1842" i="1"/>
  <c r="Z1842" i="1" s="1"/>
  <c r="X1842" i="1"/>
  <c r="U1842" i="1"/>
  <c r="S1842" i="1"/>
  <c r="Q1842" i="1"/>
  <c r="P1842" i="1"/>
  <c r="R1842" i="1" s="1"/>
  <c r="K1842" i="1"/>
  <c r="J1842" i="1"/>
  <c r="N1842" i="1" s="1"/>
  <c r="I1842" i="1"/>
  <c r="G1842" i="1"/>
  <c r="F1842" i="1"/>
  <c r="E1842" i="1"/>
  <c r="D1842" i="1"/>
  <c r="C1842" i="1"/>
  <c r="AI1841" i="1"/>
  <c r="AE1841" i="1"/>
  <c r="Z1841" i="1"/>
  <c r="X1841" i="1"/>
  <c r="U1841" i="1"/>
  <c r="S1841" i="1"/>
  <c r="P1841" i="1"/>
  <c r="N1841" i="1"/>
  <c r="K1841" i="1"/>
  <c r="J1841" i="1"/>
  <c r="I1841" i="1"/>
  <c r="G1841" i="1"/>
  <c r="O1841" i="1" s="1"/>
  <c r="F1841" i="1"/>
  <c r="E1841" i="1"/>
  <c r="D1841" i="1"/>
  <c r="C1841" i="1"/>
  <c r="AI1840" i="1"/>
  <c r="AE1840" i="1"/>
  <c r="X1840" i="1"/>
  <c r="Z1840" i="1" s="1"/>
  <c r="U1840" i="1"/>
  <c r="S1840" i="1"/>
  <c r="P1840" i="1"/>
  <c r="Q1840" i="1" s="1"/>
  <c r="K1840" i="1"/>
  <c r="N1840" i="1" s="1"/>
  <c r="J1840" i="1"/>
  <c r="I1840" i="1"/>
  <c r="G1840" i="1"/>
  <c r="R1840" i="1" s="1"/>
  <c r="F1840" i="1"/>
  <c r="E1840" i="1"/>
  <c r="D1840" i="1"/>
  <c r="C1840" i="1"/>
  <c r="AI1839" i="1"/>
  <c r="AE1839" i="1"/>
  <c r="X1839" i="1"/>
  <c r="Z1839" i="1" s="1"/>
  <c r="U1839" i="1"/>
  <c r="S1839" i="1"/>
  <c r="R1839" i="1"/>
  <c r="P1839" i="1"/>
  <c r="Q1839" i="1" s="1"/>
  <c r="K1839" i="1"/>
  <c r="N1839" i="1" s="1"/>
  <c r="J1839" i="1"/>
  <c r="I1839" i="1"/>
  <c r="G1839" i="1"/>
  <c r="F1839" i="1"/>
  <c r="E1839" i="1"/>
  <c r="D1839" i="1"/>
  <c r="C1839" i="1"/>
  <c r="AI1838" i="1"/>
  <c r="AE1838" i="1"/>
  <c r="X1838" i="1"/>
  <c r="Z1838" i="1" s="1"/>
  <c r="U1838" i="1"/>
  <c r="S1838" i="1"/>
  <c r="P1838" i="1"/>
  <c r="R1838" i="1" s="1"/>
  <c r="O1838" i="1"/>
  <c r="K1838" i="1"/>
  <c r="J1838" i="1"/>
  <c r="N1838" i="1" s="1"/>
  <c r="AG1838" i="1" s="1"/>
  <c r="I1838" i="1"/>
  <c r="G1838" i="1"/>
  <c r="F1838" i="1"/>
  <c r="E1838" i="1"/>
  <c r="D1838" i="1"/>
  <c r="C1838" i="1"/>
  <c r="AI1837" i="1"/>
  <c r="AE1837" i="1"/>
  <c r="X1837" i="1"/>
  <c r="Z1837" i="1" s="1"/>
  <c r="U1837" i="1"/>
  <c r="S1837" i="1"/>
  <c r="Q1837" i="1"/>
  <c r="P1837" i="1"/>
  <c r="K1837" i="1"/>
  <c r="J1837" i="1"/>
  <c r="N1837" i="1" s="1"/>
  <c r="I1837" i="1"/>
  <c r="G1837" i="1"/>
  <c r="R1837" i="1" s="1"/>
  <c r="F1837" i="1"/>
  <c r="E1837" i="1"/>
  <c r="D1837" i="1"/>
  <c r="C1837" i="1"/>
  <c r="AI1836" i="1"/>
  <c r="AE1836" i="1"/>
  <c r="Z1836" i="1" s="1"/>
  <c r="X1836" i="1"/>
  <c r="U1836" i="1"/>
  <c r="S1836" i="1"/>
  <c r="Q1836" i="1"/>
  <c r="P1836" i="1"/>
  <c r="O1836" i="1"/>
  <c r="N1836" i="1"/>
  <c r="K1836" i="1"/>
  <c r="J1836" i="1"/>
  <c r="I1836" i="1"/>
  <c r="G1836" i="1"/>
  <c r="R1836" i="1" s="1"/>
  <c r="F1836" i="1"/>
  <c r="E1836" i="1"/>
  <c r="D1836" i="1"/>
  <c r="C1836" i="1"/>
  <c r="AI1835" i="1"/>
  <c r="AE1835" i="1"/>
  <c r="Z1835" i="1"/>
  <c r="X1835" i="1"/>
  <c r="U1835" i="1"/>
  <c r="S1835" i="1"/>
  <c r="Q1835" i="1"/>
  <c r="P1835" i="1"/>
  <c r="N1835" i="1"/>
  <c r="K1835" i="1"/>
  <c r="J1835" i="1"/>
  <c r="I1835" i="1"/>
  <c r="O1835" i="1" s="1"/>
  <c r="G1835" i="1"/>
  <c r="R1835" i="1" s="1"/>
  <c r="F1835" i="1"/>
  <c r="E1835" i="1"/>
  <c r="D1835" i="1"/>
  <c r="C1835" i="1"/>
  <c r="AI1834" i="1"/>
  <c r="AE1834" i="1"/>
  <c r="Z1834" i="1" s="1"/>
  <c r="X1834" i="1"/>
  <c r="U1834" i="1"/>
  <c r="S1834" i="1"/>
  <c r="Q1834" i="1"/>
  <c r="P1834" i="1"/>
  <c r="R1834" i="1" s="1"/>
  <c r="K1834" i="1"/>
  <c r="J1834" i="1"/>
  <c r="N1834" i="1" s="1"/>
  <c r="I1834" i="1"/>
  <c r="G1834" i="1"/>
  <c r="F1834" i="1"/>
  <c r="E1834" i="1"/>
  <c r="D1834" i="1"/>
  <c r="C1834" i="1"/>
  <c r="AI1833" i="1"/>
  <c r="AE1833" i="1"/>
  <c r="Z1833" i="1"/>
  <c r="X1833" i="1"/>
  <c r="U1833" i="1"/>
  <c r="S1833" i="1"/>
  <c r="P1833" i="1"/>
  <c r="N1833" i="1"/>
  <c r="K1833" i="1"/>
  <c r="J1833" i="1"/>
  <c r="I1833" i="1"/>
  <c r="G1833" i="1"/>
  <c r="O1833" i="1" s="1"/>
  <c r="F1833" i="1"/>
  <c r="E1833" i="1"/>
  <c r="D1833" i="1"/>
  <c r="C1833" i="1"/>
  <c r="AI1832" i="1"/>
  <c r="AE1832" i="1"/>
  <c r="X1832" i="1"/>
  <c r="Z1832" i="1" s="1"/>
  <c r="U1832" i="1"/>
  <c r="S1832" i="1"/>
  <c r="P1832" i="1"/>
  <c r="Q1832" i="1" s="1"/>
  <c r="K1832" i="1"/>
  <c r="N1832" i="1" s="1"/>
  <c r="J1832" i="1"/>
  <c r="I1832" i="1"/>
  <c r="G1832" i="1"/>
  <c r="R1832" i="1" s="1"/>
  <c r="F1832" i="1"/>
  <c r="E1832" i="1"/>
  <c r="D1832" i="1"/>
  <c r="C1832" i="1"/>
  <c r="AI1831" i="1"/>
  <c r="AE1831" i="1"/>
  <c r="Z1831" i="1" s="1"/>
  <c r="X1831" i="1"/>
  <c r="U1831" i="1"/>
  <c r="S1831" i="1"/>
  <c r="P1831" i="1"/>
  <c r="Q1831" i="1" s="1"/>
  <c r="N1831" i="1"/>
  <c r="K1831" i="1"/>
  <c r="J1831" i="1"/>
  <c r="I1831" i="1"/>
  <c r="G1831" i="1"/>
  <c r="F1831" i="1"/>
  <c r="E1831" i="1"/>
  <c r="D1831" i="1"/>
  <c r="C1831" i="1"/>
  <c r="AI1830" i="1"/>
  <c r="AE1830" i="1"/>
  <c r="X1830" i="1"/>
  <c r="U1830" i="1"/>
  <c r="S1830" i="1"/>
  <c r="P1830" i="1"/>
  <c r="R1830" i="1" s="1"/>
  <c r="O1830" i="1"/>
  <c r="K1830" i="1"/>
  <c r="J1830" i="1"/>
  <c r="N1830" i="1" s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Q1829" i="1"/>
  <c r="P1829" i="1"/>
  <c r="K1829" i="1"/>
  <c r="J1829" i="1"/>
  <c r="N1829" i="1" s="1"/>
  <c r="I1829" i="1"/>
  <c r="G1829" i="1"/>
  <c r="R1829" i="1" s="1"/>
  <c r="F1829" i="1"/>
  <c r="E1829" i="1"/>
  <c r="D1829" i="1"/>
  <c r="C1829" i="1"/>
  <c r="AI1828" i="1"/>
  <c r="AE1828" i="1"/>
  <c r="Z1828" i="1" s="1"/>
  <c r="X1828" i="1"/>
  <c r="U1828" i="1"/>
  <c r="S1828" i="1"/>
  <c r="Q1828" i="1"/>
  <c r="P1828" i="1"/>
  <c r="O1828" i="1"/>
  <c r="N1828" i="1"/>
  <c r="K1828" i="1"/>
  <c r="J1828" i="1"/>
  <c r="I1828" i="1"/>
  <c r="G1828" i="1"/>
  <c r="R1828" i="1" s="1"/>
  <c r="F1828" i="1"/>
  <c r="E1828" i="1"/>
  <c r="D1828" i="1"/>
  <c r="C1828" i="1"/>
  <c r="AI1827" i="1"/>
  <c r="AE1827" i="1"/>
  <c r="Z1827" i="1"/>
  <c r="X1827" i="1"/>
  <c r="U1827" i="1"/>
  <c r="S1827" i="1"/>
  <c r="Q1827" i="1"/>
  <c r="P1827" i="1"/>
  <c r="N1827" i="1"/>
  <c r="K1827" i="1"/>
  <c r="J1827" i="1"/>
  <c r="I1827" i="1"/>
  <c r="G1827" i="1"/>
  <c r="R1827" i="1" s="1"/>
  <c r="F1827" i="1"/>
  <c r="E1827" i="1"/>
  <c r="D1827" i="1"/>
  <c r="C1827" i="1"/>
  <c r="AI1826" i="1"/>
  <c r="AE1826" i="1"/>
  <c r="Z1826" i="1" s="1"/>
  <c r="X1826" i="1"/>
  <c r="U1826" i="1"/>
  <c r="S1826" i="1"/>
  <c r="Q1826" i="1"/>
  <c r="P1826" i="1"/>
  <c r="R1826" i="1" s="1"/>
  <c r="K1826" i="1"/>
  <c r="J1826" i="1"/>
  <c r="N1826" i="1" s="1"/>
  <c r="I1826" i="1"/>
  <c r="G1826" i="1"/>
  <c r="F1826" i="1"/>
  <c r="E1826" i="1"/>
  <c r="D1826" i="1"/>
  <c r="C1826" i="1"/>
  <c r="AI1825" i="1"/>
  <c r="AE1825" i="1"/>
  <c r="Z1825" i="1"/>
  <c r="X1825" i="1"/>
  <c r="U1825" i="1"/>
  <c r="S1825" i="1"/>
  <c r="P1825" i="1"/>
  <c r="N1825" i="1"/>
  <c r="K1825" i="1"/>
  <c r="J1825" i="1"/>
  <c r="I1825" i="1"/>
  <c r="G1825" i="1"/>
  <c r="O1825" i="1" s="1"/>
  <c r="F1825" i="1"/>
  <c r="E1825" i="1"/>
  <c r="D1825" i="1"/>
  <c r="C1825" i="1"/>
  <c r="AI1824" i="1"/>
  <c r="AE1824" i="1"/>
  <c r="X1824" i="1"/>
  <c r="Z1824" i="1" s="1"/>
  <c r="U1824" i="1"/>
  <c r="S1824" i="1"/>
  <c r="P1824" i="1"/>
  <c r="Q1824" i="1" s="1"/>
  <c r="K1824" i="1"/>
  <c r="N1824" i="1" s="1"/>
  <c r="J1824" i="1"/>
  <c r="I1824" i="1"/>
  <c r="G1824" i="1"/>
  <c r="R1824" i="1" s="1"/>
  <c r="F1824" i="1"/>
  <c r="E1824" i="1"/>
  <c r="D1824" i="1"/>
  <c r="C1824" i="1"/>
  <c r="AI1823" i="1"/>
  <c r="AE1823" i="1"/>
  <c r="Z1823" i="1" s="1"/>
  <c r="X1823" i="1"/>
  <c r="U1823" i="1"/>
  <c r="S1823" i="1"/>
  <c r="P1823" i="1"/>
  <c r="Q1823" i="1" s="1"/>
  <c r="N1823" i="1"/>
  <c r="K1823" i="1"/>
  <c r="J1823" i="1"/>
  <c r="I1823" i="1"/>
  <c r="G1823" i="1"/>
  <c r="F1823" i="1"/>
  <c r="E1823" i="1"/>
  <c r="D1823" i="1"/>
  <c r="C1823" i="1"/>
  <c r="AI1822" i="1"/>
  <c r="AE1822" i="1"/>
  <c r="X1822" i="1"/>
  <c r="Z1822" i="1" s="1"/>
  <c r="U1822" i="1"/>
  <c r="S1822" i="1"/>
  <c r="P1822" i="1"/>
  <c r="R1822" i="1" s="1"/>
  <c r="K1822" i="1"/>
  <c r="J1822" i="1"/>
  <c r="N1822" i="1" s="1"/>
  <c r="AG1822" i="1" s="1"/>
  <c r="I1822" i="1"/>
  <c r="G1822" i="1"/>
  <c r="F1822" i="1"/>
  <c r="E1822" i="1"/>
  <c r="D1822" i="1"/>
  <c r="C1822" i="1"/>
  <c r="AI1821" i="1"/>
  <c r="AE1821" i="1"/>
  <c r="X1821" i="1"/>
  <c r="Z1821" i="1" s="1"/>
  <c r="U1821" i="1"/>
  <c r="S1821" i="1"/>
  <c r="Q1821" i="1"/>
  <c r="P1821" i="1"/>
  <c r="K1821" i="1"/>
  <c r="J1821" i="1"/>
  <c r="N1821" i="1" s="1"/>
  <c r="I1821" i="1"/>
  <c r="G1821" i="1"/>
  <c r="R1821" i="1" s="1"/>
  <c r="F1821" i="1"/>
  <c r="E1821" i="1"/>
  <c r="D1821" i="1"/>
  <c r="C1821" i="1"/>
  <c r="AI1820" i="1"/>
  <c r="AE1820" i="1"/>
  <c r="Z1820" i="1" s="1"/>
  <c r="X1820" i="1"/>
  <c r="U1820" i="1"/>
  <c r="S1820" i="1"/>
  <c r="Q1820" i="1"/>
  <c r="P1820" i="1"/>
  <c r="O1820" i="1"/>
  <c r="N1820" i="1"/>
  <c r="K1820" i="1"/>
  <c r="J1820" i="1"/>
  <c r="I1820" i="1"/>
  <c r="G1820" i="1"/>
  <c r="R1820" i="1" s="1"/>
  <c r="F1820" i="1"/>
  <c r="E1820" i="1"/>
  <c r="D1820" i="1"/>
  <c r="C1820" i="1"/>
  <c r="AI1819" i="1"/>
  <c r="AE1819" i="1"/>
  <c r="Z1819" i="1"/>
  <c r="X1819" i="1"/>
  <c r="U1819" i="1"/>
  <c r="S1819" i="1"/>
  <c r="Q1819" i="1"/>
  <c r="P1819" i="1"/>
  <c r="N1819" i="1"/>
  <c r="K1819" i="1"/>
  <c r="J1819" i="1"/>
  <c r="I1819" i="1"/>
  <c r="O1819" i="1" s="1"/>
  <c r="G1819" i="1"/>
  <c r="R1819" i="1" s="1"/>
  <c r="F1819" i="1"/>
  <c r="E1819" i="1"/>
  <c r="D1819" i="1"/>
  <c r="C1819" i="1"/>
  <c r="AI1818" i="1"/>
  <c r="AE1818" i="1"/>
  <c r="Z1818" i="1" s="1"/>
  <c r="X1818" i="1"/>
  <c r="U1818" i="1"/>
  <c r="S1818" i="1"/>
  <c r="Q1818" i="1"/>
  <c r="P1818" i="1"/>
  <c r="R1818" i="1" s="1"/>
  <c r="K1818" i="1"/>
  <c r="J1818" i="1"/>
  <c r="N1818" i="1" s="1"/>
  <c r="I1818" i="1"/>
  <c r="G1818" i="1"/>
  <c r="F1818" i="1"/>
  <c r="E1818" i="1"/>
  <c r="D1818" i="1"/>
  <c r="C1818" i="1"/>
  <c r="AI1817" i="1"/>
  <c r="AE1817" i="1"/>
  <c r="Z1817" i="1"/>
  <c r="X1817" i="1"/>
  <c r="U1817" i="1"/>
  <c r="S1817" i="1"/>
  <c r="P1817" i="1"/>
  <c r="N1817" i="1"/>
  <c r="K1817" i="1"/>
  <c r="J1817" i="1"/>
  <c r="I1817" i="1"/>
  <c r="G1817" i="1"/>
  <c r="O1817" i="1" s="1"/>
  <c r="F1817" i="1"/>
  <c r="E1817" i="1"/>
  <c r="D1817" i="1"/>
  <c r="C1817" i="1"/>
  <c r="AI1816" i="1"/>
  <c r="AE1816" i="1"/>
  <c r="X1816" i="1"/>
  <c r="Z1816" i="1" s="1"/>
  <c r="U1816" i="1"/>
  <c r="S1816" i="1"/>
  <c r="P1816" i="1"/>
  <c r="Q1816" i="1" s="1"/>
  <c r="K1816" i="1"/>
  <c r="N1816" i="1" s="1"/>
  <c r="J1816" i="1"/>
  <c r="I1816" i="1"/>
  <c r="G1816" i="1"/>
  <c r="R1816" i="1" s="1"/>
  <c r="F1816" i="1"/>
  <c r="E1816" i="1"/>
  <c r="D1816" i="1"/>
  <c r="C1816" i="1"/>
  <c r="AI1815" i="1"/>
  <c r="AE1815" i="1"/>
  <c r="X1815" i="1"/>
  <c r="Z1815" i="1" s="1"/>
  <c r="U1815" i="1"/>
  <c r="S1815" i="1"/>
  <c r="R1815" i="1"/>
  <c r="P1815" i="1"/>
  <c r="Q1815" i="1" s="1"/>
  <c r="K1815" i="1"/>
  <c r="N1815" i="1" s="1"/>
  <c r="J1815" i="1"/>
  <c r="I1815" i="1"/>
  <c r="G1815" i="1"/>
  <c r="F1815" i="1"/>
  <c r="E1815" i="1"/>
  <c r="D1815" i="1"/>
  <c r="C1815" i="1"/>
  <c r="AI1814" i="1"/>
  <c r="AE1814" i="1"/>
  <c r="X1814" i="1"/>
  <c r="Z1814" i="1" s="1"/>
  <c r="U1814" i="1"/>
  <c r="S1814" i="1"/>
  <c r="P1814" i="1"/>
  <c r="R1814" i="1" s="1"/>
  <c r="K1814" i="1"/>
  <c r="J1814" i="1"/>
  <c r="N1814" i="1" s="1"/>
  <c r="O1814" i="1" s="1"/>
  <c r="I1814" i="1"/>
  <c r="G1814" i="1"/>
  <c r="F1814" i="1"/>
  <c r="E1814" i="1"/>
  <c r="D1814" i="1"/>
  <c r="C1814" i="1"/>
  <c r="AI1813" i="1"/>
  <c r="AE1813" i="1"/>
  <c r="X1813" i="1"/>
  <c r="Z1813" i="1" s="1"/>
  <c r="U1813" i="1"/>
  <c r="S1813" i="1"/>
  <c r="Q1813" i="1"/>
  <c r="P1813" i="1"/>
  <c r="K1813" i="1"/>
  <c r="J1813" i="1"/>
  <c r="N1813" i="1" s="1"/>
  <c r="I1813" i="1"/>
  <c r="G1813" i="1"/>
  <c r="R1813" i="1" s="1"/>
  <c r="F1813" i="1"/>
  <c r="E1813" i="1"/>
  <c r="D1813" i="1"/>
  <c r="C1813" i="1"/>
  <c r="AI1812" i="1"/>
  <c r="AE1812" i="1"/>
  <c r="Z1812" i="1" s="1"/>
  <c r="X1812" i="1"/>
  <c r="U1812" i="1"/>
  <c r="S1812" i="1"/>
  <c r="Q1812" i="1"/>
  <c r="P1812" i="1"/>
  <c r="O1812" i="1"/>
  <c r="N1812" i="1"/>
  <c r="K1812" i="1"/>
  <c r="J1812" i="1"/>
  <c r="I1812" i="1"/>
  <c r="G1812" i="1"/>
  <c r="R1812" i="1" s="1"/>
  <c r="F1812" i="1"/>
  <c r="E1812" i="1"/>
  <c r="D1812" i="1"/>
  <c r="C1812" i="1"/>
  <c r="AI1811" i="1"/>
  <c r="AE1811" i="1"/>
  <c r="Z1811" i="1"/>
  <c r="X1811" i="1"/>
  <c r="U1811" i="1"/>
  <c r="S1811" i="1"/>
  <c r="Q1811" i="1"/>
  <c r="P1811" i="1"/>
  <c r="N1811" i="1"/>
  <c r="K1811" i="1"/>
  <c r="J1811" i="1"/>
  <c r="I1811" i="1"/>
  <c r="O1811" i="1" s="1"/>
  <c r="G1811" i="1"/>
  <c r="R1811" i="1" s="1"/>
  <c r="F1811" i="1"/>
  <c r="E1811" i="1"/>
  <c r="D1811" i="1"/>
  <c r="C1811" i="1"/>
  <c r="AI1810" i="1"/>
  <c r="AE1810" i="1"/>
  <c r="Z1810" i="1" s="1"/>
  <c r="X1810" i="1"/>
  <c r="U1810" i="1"/>
  <c r="S1810" i="1"/>
  <c r="Q1810" i="1"/>
  <c r="P1810" i="1"/>
  <c r="R1810" i="1" s="1"/>
  <c r="K1810" i="1"/>
  <c r="J1810" i="1"/>
  <c r="N1810" i="1" s="1"/>
  <c r="I1810" i="1"/>
  <c r="G1810" i="1"/>
  <c r="F1810" i="1"/>
  <c r="E1810" i="1"/>
  <c r="D1810" i="1"/>
  <c r="C1810" i="1"/>
  <c r="AI1809" i="1"/>
  <c r="AE1809" i="1"/>
  <c r="Z1809" i="1"/>
  <c r="X1809" i="1"/>
  <c r="U1809" i="1"/>
  <c r="S1809" i="1"/>
  <c r="P1809" i="1"/>
  <c r="N1809" i="1"/>
  <c r="K1809" i="1"/>
  <c r="J1809" i="1"/>
  <c r="I1809" i="1"/>
  <c r="G1809" i="1"/>
  <c r="O1809" i="1" s="1"/>
  <c r="F1809" i="1"/>
  <c r="E1809" i="1"/>
  <c r="D1809" i="1"/>
  <c r="C1809" i="1"/>
  <c r="AI1808" i="1"/>
  <c r="AE1808" i="1"/>
  <c r="X1808" i="1"/>
  <c r="Z1808" i="1" s="1"/>
  <c r="U1808" i="1"/>
  <c r="S1808" i="1"/>
  <c r="P1808" i="1"/>
  <c r="Q1808" i="1" s="1"/>
  <c r="K1808" i="1"/>
  <c r="N1808" i="1" s="1"/>
  <c r="J1808" i="1"/>
  <c r="I1808" i="1"/>
  <c r="G1808" i="1"/>
  <c r="R1808" i="1" s="1"/>
  <c r="F1808" i="1"/>
  <c r="E1808" i="1"/>
  <c r="D1808" i="1"/>
  <c r="C1808" i="1"/>
  <c r="AI1807" i="1"/>
  <c r="AE1807" i="1"/>
  <c r="X1807" i="1"/>
  <c r="Z1807" i="1" s="1"/>
  <c r="U1807" i="1"/>
  <c r="S1807" i="1"/>
  <c r="R1807" i="1"/>
  <c r="P1807" i="1"/>
  <c r="Q1807" i="1" s="1"/>
  <c r="K1807" i="1"/>
  <c r="N1807" i="1" s="1"/>
  <c r="J1807" i="1"/>
  <c r="I1807" i="1"/>
  <c r="G1807" i="1"/>
  <c r="F1807" i="1"/>
  <c r="E1807" i="1"/>
  <c r="D1807" i="1"/>
  <c r="C1807" i="1"/>
  <c r="AI1806" i="1"/>
  <c r="AE1806" i="1"/>
  <c r="X1806" i="1"/>
  <c r="Z1806" i="1" s="1"/>
  <c r="U1806" i="1"/>
  <c r="S1806" i="1"/>
  <c r="P1806" i="1"/>
  <c r="R1806" i="1" s="1"/>
  <c r="O1806" i="1"/>
  <c r="K1806" i="1"/>
  <c r="J1806" i="1"/>
  <c r="N1806" i="1" s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Q1805" i="1"/>
  <c r="P1805" i="1"/>
  <c r="K1805" i="1"/>
  <c r="J1805" i="1"/>
  <c r="N1805" i="1" s="1"/>
  <c r="I1805" i="1"/>
  <c r="G1805" i="1"/>
  <c r="R1805" i="1" s="1"/>
  <c r="F1805" i="1"/>
  <c r="E1805" i="1"/>
  <c r="D1805" i="1"/>
  <c r="C1805" i="1"/>
  <c r="AI1804" i="1"/>
  <c r="AE1804" i="1"/>
  <c r="Z1804" i="1" s="1"/>
  <c r="X1804" i="1"/>
  <c r="U1804" i="1"/>
  <c r="S1804" i="1"/>
  <c r="Q1804" i="1"/>
  <c r="P1804" i="1"/>
  <c r="O1804" i="1"/>
  <c r="N1804" i="1"/>
  <c r="K1804" i="1"/>
  <c r="J1804" i="1"/>
  <c r="I1804" i="1"/>
  <c r="G1804" i="1"/>
  <c r="R1804" i="1" s="1"/>
  <c r="F1804" i="1"/>
  <c r="E1804" i="1"/>
  <c r="D1804" i="1"/>
  <c r="C1804" i="1"/>
  <c r="AI1803" i="1"/>
  <c r="AE1803" i="1"/>
  <c r="Z1803" i="1"/>
  <c r="X1803" i="1"/>
  <c r="U1803" i="1"/>
  <c r="S1803" i="1"/>
  <c r="Q1803" i="1"/>
  <c r="P1803" i="1"/>
  <c r="N1803" i="1"/>
  <c r="K1803" i="1"/>
  <c r="J1803" i="1"/>
  <c r="I1803" i="1"/>
  <c r="O1803" i="1" s="1"/>
  <c r="G1803" i="1"/>
  <c r="R1803" i="1" s="1"/>
  <c r="F1803" i="1"/>
  <c r="E1803" i="1"/>
  <c r="D1803" i="1"/>
  <c r="C1803" i="1"/>
  <c r="AI1802" i="1"/>
  <c r="AE1802" i="1"/>
  <c r="Z1802" i="1" s="1"/>
  <c r="X1802" i="1"/>
  <c r="U1802" i="1"/>
  <c r="S1802" i="1"/>
  <c r="Q1802" i="1"/>
  <c r="P1802" i="1"/>
  <c r="R1802" i="1" s="1"/>
  <c r="K1802" i="1"/>
  <c r="J1802" i="1"/>
  <c r="N1802" i="1" s="1"/>
  <c r="I1802" i="1"/>
  <c r="G1802" i="1"/>
  <c r="F1802" i="1"/>
  <c r="E1802" i="1"/>
  <c r="D1802" i="1"/>
  <c r="C1802" i="1"/>
  <c r="AI1801" i="1"/>
  <c r="AE1801" i="1"/>
  <c r="Z1801" i="1"/>
  <c r="X1801" i="1"/>
  <c r="U1801" i="1"/>
  <c r="S1801" i="1"/>
  <c r="P1801" i="1"/>
  <c r="N1801" i="1"/>
  <c r="K1801" i="1"/>
  <c r="J1801" i="1"/>
  <c r="I1801" i="1"/>
  <c r="G1801" i="1"/>
  <c r="O1801" i="1" s="1"/>
  <c r="F1801" i="1"/>
  <c r="E1801" i="1"/>
  <c r="D1801" i="1"/>
  <c r="C1801" i="1"/>
  <c r="AI1800" i="1"/>
  <c r="AE1800" i="1"/>
  <c r="X1800" i="1"/>
  <c r="Z1800" i="1" s="1"/>
  <c r="U1800" i="1"/>
  <c r="S1800" i="1"/>
  <c r="P1800" i="1"/>
  <c r="Q1800" i="1" s="1"/>
  <c r="K1800" i="1"/>
  <c r="N1800" i="1" s="1"/>
  <c r="J1800" i="1"/>
  <c r="I1800" i="1"/>
  <c r="G1800" i="1"/>
  <c r="R1800" i="1" s="1"/>
  <c r="F1800" i="1"/>
  <c r="E1800" i="1"/>
  <c r="D1800" i="1"/>
  <c r="C1800" i="1"/>
  <c r="AI1799" i="1"/>
  <c r="AE1799" i="1"/>
  <c r="X1799" i="1"/>
  <c r="Z1799" i="1" s="1"/>
  <c r="U1799" i="1"/>
  <c r="S1799" i="1"/>
  <c r="R1799" i="1"/>
  <c r="P1799" i="1"/>
  <c r="Q1799" i="1" s="1"/>
  <c r="K1799" i="1"/>
  <c r="N1799" i="1" s="1"/>
  <c r="J1799" i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P1798" i="1"/>
  <c r="R1798" i="1" s="1"/>
  <c r="O1798" i="1"/>
  <c r="K1798" i="1"/>
  <c r="J1798" i="1"/>
  <c r="N1798" i="1" s="1"/>
  <c r="AG1798" i="1" s="1"/>
  <c r="I1798" i="1"/>
  <c r="G1798" i="1"/>
  <c r="F1798" i="1"/>
  <c r="E1798" i="1"/>
  <c r="D1798" i="1"/>
  <c r="C1798" i="1"/>
  <c r="AI1797" i="1"/>
  <c r="AE1797" i="1"/>
  <c r="X1797" i="1"/>
  <c r="Z1797" i="1" s="1"/>
  <c r="U1797" i="1"/>
  <c r="S1797" i="1"/>
  <c r="Q1797" i="1"/>
  <c r="P1797" i="1"/>
  <c r="K1797" i="1"/>
  <c r="J1797" i="1"/>
  <c r="N1797" i="1" s="1"/>
  <c r="I1797" i="1"/>
  <c r="G1797" i="1"/>
  <c r="R1797" i="1" s="1"/>
  <c r="F1797" i="1"/>
  <c r="E1797" i="1"/>
  <c r="D1797" i="1"/>
  <c r="C1797" i="1"/>
  <c r="AI1796" i="1"/>
  <c r="AE1796" i="1"/>
  <c r="Z1796" i="1" s="1"/>
  <c r="X1796" i="1"/>
  <c r="U1796" i="1"/>
  <c r="S1796" i="1"/>
  <c r="Q1796" i="1"/>
  <c r="P1796" i="1"/>
  <c r="O1796" i="1"/>
  <c r="N1796" i="1"/>
  <c r="K1796" i="1"/>
  <c r="J1796" i="1"/>
  <c r="I1796" i="1"/>
  <c r="G1796" i="1"/>
  <c r="R1796" i="1" s="1"/>
  <c r="F1796" i="1"/>
  <c r="E1796" i="1"/>
  <c r="D1796" i="1"/>
  <c r="C1796" i="1"/>
  <c r="AI1795" i="1"/>
  <c r="AE1795" i="1"/>
  <c r="Z1795" i="1"/>
  <c r="X1795" i="1"/>
  <c r="U1795" i="1"/>
  <c r="S1795" i="1"/>
  <c r="Q1795" i="1"/>
  <c r="P1795" i="1"/>
  <c r="N1795" i="1"/>
  <c r="K1795" i="1"/>
  <c r="J1795" i="1"/>
  <c r="I1795" i="1"/>
  <c r="O1795" i="1" s="1"/>
  <c r="G1795" i="1"/>
  <c r="R1795" i="1" s="1"/>
  <c r="F1795" i="1"/>
  <c r="E1795" i="1"/>
  <c r="D1795" i="1"/>
  <c r="C1795" i="1"/>
  <c r="AI1794" i="1"/>
  <c r="AE1794" i="1"/>
  <c r="Z1794" i="1" s="1"/>
  <c r="X1794" i="1"/>
  <c r="U1794" i="1"/>
  <c r="S1794" i="1"/>
  <c r="Q1794" i="1"/>
  <c r="P1794" i="1"/>
  <c r="R1794" i="1" s="1"/>
  <c r="K1794" i="1"/>
  <c r="J1794" i="1"/>
  <c r="N1794" i="1" s="1"/>
  <c r="I1794" i="1"/>
  <c r="G1794" i="1"/>
  <c r="F1794" i="1"/>
  <c r="E1794" i="1"/>
  <c r="D1794" i="1"/>
  <c r="C1794" i="1"/>
  <c r="AI1793" i="1"/>
  <c r="AE1793" i="1"/>
  <c r="Z1793" i="1"/>
  <c r="X1793" i="1"/>
  <c r="U1793" i="1"/>
  <c r="S1793" i="1"/>
  <c r="P1793" i="1"/>
  <c r="N1793" i="1"/>
  <c r="K1793" i="1"/>
  <c r="J1793" i="1"/>
  <c r="I1793" i="1"/>
  <c r="O1793" i="1" s="1"/>
  <c r="G1793" i="1"/>
  <c r="F1793" i="1"/>
  <c r="E1793" i="1"/>
  <c r="D1793" i="1"/>
  <c r="C1793" i="1"/>
  <c r="AI1792" i="1"/>
  <c r="AE1792" i="1"/>
  <c r="X1792" i="1"/>
  <c r="Z1792" i="1" s="1"/>
  <c r="U1792" i="1"/>
  <c r="S1792" i="1"/>
  <c r="P1792" i="1"/>
  <c r="Q1792" i="1" s="1"/>
  <c r="K1792" i="1"/>
  <c r="N1792" i="1" s="1"/>
  <c r="J1792" i="1"/>
  <c r="I1792" i="1"/>
  <c r="G1792" i="1"/>
  <c r="R1792" i="1" s="1"/>
  <c r="F1792" i="1"/>
  <c r="E1792" i="1"/>
  <c r="D1792" i="1"/>
  <c r="C1792" i="1"/>
  <c r="AI1791" i="1"/>
  <c r="AE1791" i="1"/>
  <c r="X1791" i="1"/>
  <c r="Z1791" i="1" s="1"/>
  <c r="U1791" i="1"/>
  <c r="S1791" i="1"/>
  <c r="P1791" i="1"/>
  <c r="Q1791" i="1" s="1"/>
  <c r="K1791" i="1"/>
  <c r="N1791" i="1" s="1"/>
  <c r="J1791" i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P1790" i="1"/>
  <c r="R1790" i="1" s="1"/>
  <c r="K1790" i="1"/>
  <c r="J1790" i="1"/>
  <c r="N1790" i="1" s="1"/>
  <c r="AG1790" i="1" s="1"/>
  <c r="I1790" i="1"/>
  <c r="G1790" i="1"/>
  <c r="F1790" i="1"/>
  <c r="E1790" i="1"/>
  <c r="D1790" i="1"/>
  <c r="C1790" i="1"/>
  <c r="AI1789" i="1"/>
  <c r="AE1789" i="1"/>
  <c r="X1789" i="1"/>
  <c r="Z1789" i="1" s="1"/>
  <c r="U1789" i="1"/>
  <c r="S1789" i="1"/>
  <c r="Q1789" i="1"/>
  <c r="P1789" i="1"/>
  <c r="K1789" i="1"/>
  <c r="J1789" i="1"/>
  <c r="N1789" i="1" s="1"/>
  <c r="I1789" i="1"/>
  <c r="G1789" i="1"/>
  <c r="R1789" i="1" s="1"/>
  <c r="F1789" i="1"/>
  <c r="E1789" i="1"/>
  <c r="D1789" i="1"/>
  <c r="C1789" i="1"/>
  <c r="AI1788" i="1"/>
  <c r="AE1788" i="1"/>
  <c r="Z1788" i="1" s="1"/>
  <c r="X1788" i="1"/>
  <c r="U1788" i="1"/>
  <c r="S1788" i="1"/>
  <c r="Q1788" i="1"/>
  <c r="P1788" i="1"/>
  <c r="O1788" i="1"/>
  <c r="N1788" i="1"/>
  <c r="K1788" i="1"/>
  <c r="J1788" i="1"/>
  <c r="I1788" i="1"/>
  <c r="G1788" i="1"/>
  <c r="R1788" i="1" s="1"/>
  <c r="F1788" i="1"/>
  <c r="E1788" i="1"/>
  <c r="D1788" i="1"/>
  <c r="C1788" i="1"/>
  <c r="AI1787" i="1"/>
  <c r="AE1787" i="1"/>
  <c r="Z1787" i="1"/>
  <c r="X1787" i="1"/>
  <c r="U1787" i="1"/>
  <c r="S1787" i="1"/>
  <c r="Q1787" i="1"/>
  <c r="P1787" i="1"/>
  <c r="N1787" i="1"/>
  <c r="K1787" i="1"/>
  <c r="J1787" i="1"/>
  <c r="I1787" i="1"/>
  <c r="O1787" i="1" s="1"/>
  <c r="G1787" i="1"/>
  <c r="R1787" i="1" s="1"/>
  <c r="F1787" i="1"/>
  <c r="E1787" i="1"/>
  <c r="D1787" i="1"/>
  <c r="C1787" i="1"/>
  <c r="AI1786" i="1"/>
  <c r="AE1786" i="1"/>
  <c r="Z1786" i="1" s="1"/>
  <c r="X1786" i="1"/>
  <c r="U1786" i="1"/>
  <c r="S1786" i="1"/>
  <c r="Q1786" i="1"/>
  <c r="P1786" i="1"/>
  <c r="R1786" i="1" s="1"/>
  <c r="K1786" i="1"/>
  <c r="J1786" i="1"/>
  <c r="N1786" i="1" s="1"/>
  <c r="I1786" i="1"/>
  <c r="G1786" i="1"/>
  <c r="F1786" i="1"/>
  <c r="E1786" i="1"/>
  <c r="D1786" i="1"/>
  <c r="C1786" i="1"/>
  <c r="AI1785" i="1"/>
  <c r="AE1785" i="1"/>
  <c r="Z1785" i="1"/>
  <c r="X1785" i="1"/>
  <c r="U1785" i="1"/>
  <c r="S1785" i="1"/>
  <c r="P1785" i="1"/>
  <c r="N1785" i="1"/>
  <c r="K1785" i="1"/>
  <c r="J1785" i="1"/>
  <c r="I1785" i="1"/>
  <c r="G1785" i="1"/>
  <c r="O1785" i="1" s="1"/>
  <c r="F1785" i="1"/>
  <c r="E1785" i="1"/>
  <c r="D1785" i="1"/>
  <c r="C1785" i="1"/>
  <c r="AI1784" i="1"/>
  <c r="AE1784" i="1"/>
  <c r="X1784" i="1"/>
  <c r="Z1784" i="1" s="1"/>
  <c r="U1784" i="1"/>
  <c r="S1784" i="1"/>
  <c r="P1784" i="1"/>
  <c r="Q1784" i="1" s="1"/>
  <c r="K1784" i="1"/>
  <c r="N1784" i="1" s="1"/>
  <c r="J1784" i="1"/>
  <c r="I1784" i="1"/>
  <c r="G1784" i="1"/>
  <c r="R1784" i="1" s="1"/>
  <c r="F1784" i="1"/>
  <c r="E1784" i="1"/>
  <c r="D1784" i="1"/>
  <c r="C1784" i="1"/>
  <c r="AI1783" i="1"/>
  <c r="AE1783" i="1"/>
  <c r="X1783" i="1"/>
  <c r="Z1783" i="1" s="1"/>
  <c r="U1783" i="1"/>
  <c r="S1783" i="1"/>
  <c r="R1783" i="1"/>
  <c r="P1783" i="1"/>
  <c r="Q1783" i="1" s="1"/>
  <c r="K1783" i="1"/>
  <c r="N1783" i="1" s="1"/>
  <c r="J1783" i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P1782" i="1"/>
  <c r="R1782" i="1" s="1"/>
  <c r="K1782" i="1"/>
  <c r="J1782" i="1"/>
  <c r="N1782" i="1" s="1"/>
  <c r="O1782" i="1" s="1"/>
  <c r="I1782" i="1"/>
  <c r="G1782" i="1"/>
  <c r="F1782" i="1"/>
  <c r="E1782" i="1"/>
  <c r="D1782" i="1"/>
  <c r="C1782" i="1"/>
  <c r="AI1781" i="1"/>
  <c r="AE1781" i="1"/>
  <c r="X1781" i="1"/>
  <c r="Z1781" i="1" s="1"/>
  <c r="U1781" i="1"/>
  <c r="S1781" i="1"/>
  <c r="Q1781" i="1"/>
  <c r="P1781" i="1"/>
  <c r="K1781" i="1"/>
  <c r="J1781" i="1"/>
  <c r="N1781" i="1" s="1"/>
  <c r="I1781" i="1"/>
  <c r="G1781" i="1"/>
  <c r="R1781" i="1" s="1"/>
  <c r="F1781" i="1"/>
  <c r="E1781" i="1"/>
  <c r="D1781" i="1"/>
  <c r="C1781" i="1"/>
  <c r="AI1780" i="1"/>
  <c r="AE1780" i="1"/>
  <c r="Z1780" i="1" s="1"/>
  <c r="X1780" i="1"/>
  <c r="U1780" i="1"/>
  <c r="S1780" i="1"/>
  <c r="Q1780" i="1"/>
  <c r="P1780" i="1"/>
  <c r="O1780" i="1"/>
  <c r="N1780" i="1"/>
  <c r="K1780" i="1"/>
  <c r="J1780" i="1"/>
  <c r="I1780" i="1"/>
  <c r="G1780" i="1"/>
  <c r="R1780" i="1" s="1"/>
  <c r="F1780" i="1"/>
  <c r="E1780" i="1"/>
  <c r="D1780" i="1"/>
  <c r="C1780" i="1"/>
  <c r="AI1779" i="1"/>
  <c r="AE1779" i="1"/>
  <c r="Z1779" i="1"/>
  <c r="X1779" i="1"/>
  <c r="U1779" i="1"/>
  <c r="S1779" i="1"/>
  <c r="Q1779" i="1"/>
  <c r="P1779" i="1"/>
  <c r="N1779" i="1"/>
  <c r="K1779" i="1"/>
  <c r="J1779" i="1"/>
  <c r="I1779" i="1"/>
  <c r="O1779" i="1" s="1"/>
  <c r="G1779" i="1"/>
  <c r="R1779" i="1" s="1"/>
  <c r="F1779" i="1"/>
  <c r="E1779" i="1"/>
  <c r="D1779" i="1"/>
  <c r="C1779" i="1"/>
  <c r="AI1778" i="1"/>
  <c r="AE1778" i="1"/>
  <c r="Z1778" i="1" s="1"/>
  <c r="X1778" i="1"/>
  <c r="U1778" i="1"/>
  <c r="S1778" i="1"/>
  <c r="Q1778" i="1"/>
  <c r="P1778" i="1"/>
  <c r="R1778" i="1" s="1"/>
  <c r="K1778" i="1"/>
  <c r="J1778" i="1"/>
  <c r="N1778" i="1" s="1"/>
  <c r="I1778" i="1"/>
  <c r="G1778" i="1"/>
  <c r="F1778" i="1"/>
  <c r="E1778" i="1"/>
  <c r="D1778" i="1"/>
  <c r="C1778" i="1"/>
  <c r="AI1777" i="1"/>
  <c r="AE1777" i="1"/>
  <c r="Z1777" i="1"/>
  <c r="X1777" i="1"/>
  <c r="U1777" i="1"/>
  <c r="S1777" i="1"/>
  <c r="P1777" i="1"/>
  <c r="N1777" i="1"/>
  <c r="K1777" i="1"/>
  <c r="J1777" i="1"/>
  <c r="I1777" i="1"/>
  <c r="G1777" i="1"/>
  <c r="O1777" i="1" s="1"/>
  <c r="F1777" i="1"/>
  <c r="E1777" i="1"/>
  <c r="D1777" i="1"/>
  <c r="C1777" i="1"/>
  <c r="AI1776" i="1"/>
  <c r="AE1776" i="1"/>
  <c r="X1776" i="1"/>
  <c r="Z1776" i="1" s="1"/>
  <c r="U1776" i="1"/>
  <c r="S1776" i="1"/>
  <c r="P1776" i="1"/>
  <c r="Q1776" i="1" s="1"/>
  <c r="K1776" i="1"/>
  <c r="N1776" i="1" s="1"/>
  <c r="J1776" i="1"/>
  <c r="I1776" i="1"/>
  <c r="G1776" i="1"/>
  <c r="R1776" i="1" s="1"/>
  <c r="F1776" i="1"/>
  <c r="E1776" i="1"/>
  <c r="D1776" i="1"/>
  <c r="C1776" i="1"/>
  <c r="AI1775" i="1"/>
  <c r="AE1775" i="1"/>
  <c r="X1775" i="1"/>
  <c r="Z1775" i="1" s="1"/>
  <c r="U1775" i="1"/>
  <c r="S1775" i="1"/>
  <c r="P1775" i="1"/>
  <c r="Q1775" i="1" s="1"/>
  <c r="K1775" i="1"/>
  <c r="N1775" i="1" s="1"/>
  <c r="J1775" i="1"/>
  <c r="I1775" i="1"/>
  <c r="G1775" i="1"/>
  <c r="R1775" i="1" s="1"/>
  <c r="F1775" i="1"/>
  <c r="E1775" i="1"/>
  <c r="D1775" i="1"/>
  <c r="C1775" i="1"/>
  <c r="AI1774" i="1"/>
  <c r="AE1774" i="1"/>
  <c r="X1774" i="1"/>
  <c r="Z1774" i="1" s="1"/>
  <c r="U1774" i="1"/>
  <c r="S1774" i="1"/>
  <c r="P1774" i="1"/>
  <c r="R1774" i="1" s="1"/>
  <c r="O1774" i="1"/>
  <c r="K1774" i="1"/>
  <c r="J1774" i="1"/>
  <c r="N1774" i="1" s="1"/>
  <c r="AG1774" i="1" s="1"/>
  <c r="I1774" i="1"/>
  <c r="G1774" i="1"/>
  <c r="F1774" i="1"/>
  <c r="E1774" i="1"/>
  <c r="D1774" i="1"/>
  <c r="C1774" i="1"/>
  <c r="AI1773" i="1"/>
  <c r="AE1773" i="1"/>
  <c r="X1773" i="1"/>
  <c r="Z1773" i="1" s="1"/>
  <c r="U1773" i="1"/>
  <c r="S1773" i="1"/>
  <c r="Q1773" i="1"/>
  <c r="P1773" i="1"/>
  <c r="K1773" i="1"/>
  <c r="J1773" i="1"/>
  <c r="N1773" i="1" s="1"/>
  <c r="I1773" i="1"/>
  <c r="G1773" i="1"/>
  <c r="R1773" i="1" s="1"/>
  <c r="F1773" i="1"/>
  <c r="E1773" i="1"/>
  <c r="D1773" i="1"/>
  <c r="C1773" i="1"/>
  <c r="AI1772" i="1"/>
  <c r="AE1772" i="1"/>
  <c r="Z1772" i="1" s="1"/>
  <c r="X1772" i="1"/>
  <c r="U1772" i="1"/>
  <c r="S1772" i="1"/>
  <c r="Q1772" i="1"/>
  <c r="P1772" i="1"/>
  <c r="O1772" i="1"/>
  <c r="N1772" i="1"/>
  <c r="K1772" i="1"/>
  <c r="J1772" i="1"/>
  <c r="I1772" i="1"/>
  <c r="G1772" i="1"/>
  <c r="R1772" i="1" s="1"/>
  <c r="F1772" i="1"/>
  <c r="E1772" i="1"/>
  <c r="D1772" i="1"/>
  <c r="C1772" i="1"/>
  <c r="AI1771" i="1"/>
  <c r="AE1771" i="1"/>
  <c r="Z1771" i="1"/>
  <c r="X1771" i="1"/>
  <c r="U1771" i="1"/>
  <c r="S1771" i="1"/>
  <c r="Q1771" i="1"/>
  <c r="P1771" i="1"/>
  <c r="N1771" i="1"/>
  <c r="K1771" i="1"/>
  <c r="J1771" i="1"/>
  <c r="I1771" i="1"/>
  <c r="O1771" i="1" s="1"/>
  <c r="G1771" i="1"/>
  <c r="R1771" i="1" s="1"/>
  <c r="F1771" i="1"/>
  <c r="E1771" i="1"/>
  <c r="D1771" i="1"/>
  <c r="C1771" i="1"/>
  <c r="AI1770" i="1"/>
  <c r="AE1770" i="1"/>
  <c r="Z1770" i="1" s="1"/>
  <c r="X1770" i="1"/>
  <c r="U1770" i="1"/>
  <c r="S1770" i="1"/>
  <c r="Q1770" i="1"/>
  <c r="P1770" i="1"/>
  <c r="R1770" i="1" s="1"/>
  <c r="K1770" i="1"/>
  <c r="J1770" i="1"/>
  <c r="N1770" i="1" s="1"/>
  <c r="I1770" i="1"/>
  <c r="G1770" i="1"/>
  <c r="F1770" i="1"/>
  <c r="E1770" i="1"/>
  <c r="D1770" i="1"/>
  <c r="C1770" i="1"/>
  <c r="AI1769" i="1"/>
  <c r="AE1769" i="1"/>
  <c r="Z1769" i="1"/>
  <c r="X1769" i="1"/>
  <c r="U1769" i="1"/>
  <c r="S1769" i="1"/>
  <c r="P1769" i="1"/>
  <c r="N1769" i="1"/>
  <c r="K1769" i="1"/>
  <c r="J1769" i="1"/>
  <c r="I1769" i="1"/>
  <c r="G1769" i="1"/>
  <c r="O1769" i="1" s="1"/>
  <c r="F1769" i="1"/>
  <c r="E1769" i="1"/>
  <c r="D1769" i="1"/>
  <c r="C1769" i="1"/>
  <c r="AI1768" i="1"/>
  <c r="AE1768" i="1"/>
  <c r="X1768" i="1"/>
  <c r="Z1768" i="1" s="1"/>
  <c r="U1768" i="1"/>
  <c r="S1768" i="1"/>
  <c r="P1768" i="1"/>
  <c r="Q1768" i="1" s="1"/>
  <c r="K1768" i="1"/>
  <c r="N1768" i="1" s="1"/>
  <c r="J1768" i="1"/>
  <c r="I1768" i="1"/>
  <c r="G1768" i="1"/>
  <c r="R1768" i="1" s="1"/>
  <c r="F1768" i="1"/>
  <c r="E1768" i="1"/>
  <c r="D1768" i="1"/>
  <c r="C1768" i="1"/>
  <c r="AI1767" i="1"/>
  <c r="AE1767" i="1"/>
  <c r="X1767" i="1"/>
  <c r="Z1767" i="1" s="1"/>
  <c r="U1767" i="1"/>
  <c r="S1767" i="1"/>
  <c r="R1767" i="1"/>
  <c r="P1767" i="1"/>
  <c r="Q1767" i="1" s="1"/>
  <c r="K1767" i="1"/>
  <c r="N1767" i="1" s="1"/>
  <c r="J1767" i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P1766" i="1"/>
  <c r="R1766" i="1" s="1"/>
  <c r="O1766" i="1"/>
  <c r="K1766" i="1"/>
  <c r="J1766" i="1"/>
  <c r="N1766" i="1" s="1"/>
  <c r="AG1766" i="1" s="1"/>
  <c r="I1766" i="1"/>
  <c r="G1766" i="1"/>
  <c r="F1766" i="1"/>
  <c r="E1766" i="1"/>
  <c r="D1766" i="1"/>
  <c r="C1766" i="1"/>
  <c r="AI1765" i="1"/>
  <c r="AE1765" i="1"/>
  <c r="X1765" i="1"/>
  <c r="Z1765" i="1" s="1"/>
  <c r="U1765" i="1"/>
  <c r="S1765" i="1"/>
  <c r="Q1765" i="1"/>
  <c r="P1765" i="1"/>
  <c r="K1765" i="1"/>
  <c r="J1765" i="1"/>
  <c r="N1765" i="1" s="1"/>
  <c r="I1765" i="1"/>
  <c r="G1765" i="1"/>
  <c r="R1765" i="1" s="1"/>
  <c r="F1765" i="1"/>
  <c r="E1765" i="1"/>
  <c r="D1765" i="1"/>
  <c r="C1765" i="1"/>
  <c r="AI1764" i="1"/>
  <c r="AE1764" i="1"/>
  <c r="Z1764" i="1" s="1"/>
  <c r="X1764" i="1"/>
  <c r="U1764" i="1"/>
  <c r="S1764" i="1"/>
  <c r="Q1764" i="1"/>
  <c r="P1764" i="1"/>
  <c r="O1764" i="1"/>
  <c r="N1764" i="1"/>
  <c r="K1764" i="1"/>
  <c r="J1764" i="1"/>
  <c r="I1764" i="1"/>
  <c r="G1764" i="1"/>
  <c r="R1764" i="1" s="1"/>
  <c r="F1764" i="1"/>
  <c r="E1764" i="1"/>
  <c r="D1764" i="1"/>
  <c r="C1764" i="1"/>
  <c r="AI1763" i="1"/>
  <c r="AE1763" i="1"/>
  <c r="Z1763" i="1"/>
  <c r="X1763" i="1"/>
  <c r="U1763" i="1"/>
  <c r="S1763" i="1"/>
  <c r="Q1763" i="1"/>
  <c r="P1763" i="1"/>
  <c r="N1763" i="1"/>
  <c r="K1763" i="1"/>
  <c r="J1763" i="1"/>
  <c r="I1763" i="1"/>
  <c r="O1763" i="1" s="1"/>
  <c r="G1763" i="1"/>
  <c r="R1763" i="1" s="1"/>
  <c r="F1763" i="1"/>
  <c r="E1763" i="1"/>
  <c r="D1763" i="1"/>
  <c r="C1763" i="1"/>
  <c r="AI1762" i="1"/>
  <c r="AE1762" i="1"/>
  <c r="Z1762" i="1" s="1"/>
  <c r="X1762" i="1"/>
  <c r="U1762" i="1"/>
  <c r="S1762" i="1"/>
  <c r="Q1762" i="1"/>
  <c r="P1762" i="1"/>
  <c r="R1762" i="1" s="1"/>
  <c r="K1762" i="1"/>
  <c r="J1762" i="1"/>
  <c r="N1762" i="1" s="1"/>
  <c r="I1762" i="1"/>
  <c r="G1762" i="1"/>
  <c r="F1762" i="1"/>
  <c r="E1762" i="1"/>
  <c r="D1762" i="1"/>
  <c r="C1762" i="1"/>
  <c r="AI1761" i="1"/>
  <c r="AE1761" i="1"/>
  <c r="Z1761" i="1"/>
  <c r="X1761" i="1"/>
  <c r="U1761" i="1"/>
  <c r="S1761" i="1"/>
  <c r="P1761" i="1"/>
  <c r="N1761" i="1"/>
  <c r="K1761" i="1"/>
  <c r="J1761" i="1"/>
  <c r="I1761" i="1"/>
  <c r="G1761" i="1"/>
  <c r="O1761" i="1" s="1"/>
  <c r="F1761" i="1"/>
  <c r="E1761" i="1"/>
  <c r="D1761" i="1"/>
  <c r="C1761" i="1"/>
  <c r="AI1760" i="1"/>
  <c r="AE1760" i="1"/>
  <c r="X1760" i="1"/>
  <c r="Z1760" i="1" s="1"/>
  <c r="U1760" i="1"/>
  <c r="S1760" i="1"/>
  <c r="P1760" i="1"/>
  <c r="Q1760" i="1" s="1"/>
  <c r="K1760" i="1"/>
  <c r="N1760" i="1" s="1"/>
  <c r="J1760" i="1"/>
  <c r="I1760" i="1"/>
  <c r="G1760" i="1"/>
  <c r="R1760" i="1" s="1"/>
  <c r="F1760" i="1"/>
  <c r="E1760" i="1"/>
  <c r="D1760" i="1"/>
  <c r="C1760" i="1"/>
  <c r="AI1759" i="1"/>
  <c r="AE1759" i="1"/>
  <c r="X1759" i="1"/>
  <c r="Z1759" i="1" s="1"/>
  <c r="U1759" i="1"/>
  <c r="S1759" i="1"/>
  <c r="P1759" i="1"/>
  <c r="Q1759" i="1" s="1"/>
  <c r="K1759" i="1"/>
  <c r="N1759" i="1" s="1"/>
  <c r="J1759" i="1"/>
  <c r="I1759" i="1"/>
  <c r="G1759" i="1"/>
  <c r="F1759" i="1"/>
  <c r="E1759" i="1"/>
  <c r="D1759" i="1"/>
  <c r="C1759" i="1"/>
  <c r="AI1758" i="1"/>
  <c r="AE1758" i="1"/>
  <c r="X1758" i="1"/>
  <c r="Z1758" i="1" s="1"/>
  <c r="U1758" i="1"/>
  <c r="S1758" i="1"/>
  <c r="P1758" i="1"/>
  <c r="R1758" i="1" s="1"/>
  <c r="K1758" i="1"/>
  <c r="J1758" i="1"/>
  <c r="N1758" i="1" s="1"/>
  <c r="AG1758" i="1" s="1"/>
  <c r="I1758" i="1"/>
  <c r="G1758" i="1"/>
  <c r="F1758" i="1"/>
  <c r="E1758" i="1"/>
  <c r="D1758" i="1"/>
  <c r="C1758" i="1"/>
  <c r="AI1757" i="1"/>
  <c r="AE1757" i="1"/>
  <c r="X1757" i="1"/>
  <c r="Z1757" i="1" s="1"/>
  <c r="U1757" i="1"/>
  <c r="S1757" i="1"/>
  <c r="Q1757" i="1"/>
  <c r="P1757" i="1"/>
  <c r="K1757" i="1"/>
  <c r="J1757" i="1"/>
  <c r="N1757" i="1" s="1"/>
  <c r="I1757" i="1"/>
  <c r="G1757" i="1"/>
  <c r="R1757" i="1" s="1"/>
  <c r="F1757" i="1"/>
  <c r="E1757" i="1"/>
  <c r="D1757" i="1"/>
  <c r="C1757" i="1"/>
  <c r="AI1756" i="1"/>
  <c r="AE1756" i="1"/>
  <c r="Z1756" i="1" s="1"/>
  <c r="X1756" i="1"/>
  <c r="U1756" i="1"/>
  <c r="S1756" i="1"/>
  <c r="Q1756" i="1"/>
  <c r="P1756" i="1"/>
  <c r="O1756" i="1"/>
  <c r="N1756" i="1"/>
  <c r="K1756" i="1"/>
  <c r="J1756" i="1"/>
  <c r="I1756" i="1"/>
  <c r="G1756" i="1"/>
  <c r="R1756" i="1" s="1"/>
  <c r="F1756" i="1"/>
  <c r="E1756" i="1"/>
  <c r="D1756" i="1"/>
  <c r="C1756" i="1"/>
  <c r="AI1755" i="1"/>
  <c r="AE1755" i="1"/>
  <c r="Z1755" i="1"/>
  <c r="X1755" i="1"/>
  <c r="U1755" i="1"/>
  <c r="S1755" i="1"/>
  <c r="Q1755" i="1"/>
  <c r="P1755" i="1"/>
  <c r="N1755" i="1"/>
  <c r="K1755" i="1"/>
  <c r="J1755" i="1"/>
  <c r="I1755" i="1"/>
  <c r="O1755" i="1" s="1"/>
  <c r="G1755" i="1"/>
  <c r="R1755" i="1" s="1"/>
  <c r="F1755" i="1"/>
  <c r="E1755" i="1"/>
  <c r="D1755" i="1"/>
  <c r="C1755" i="1"/>
  <c r="AI1754" i="1"/>
  <c r="AE1754" i="1"/>
  <c r="Z1754" i="1" s="1"/>
  <c r="X1754" i="1"/>
  <c r="U1754" i="1"/>
  <c r="S1754" i="1"/>
  <c r="Q1754" i="1"/>
  <c r="P1754" i="1"/>
  <c r="R1754" i="1" s="1"/>
  <c r="K1754" i="1"/>
  <c r="J1754" i="1"/>
  <c r="N1754" i="1" s="1"/>
  <c r="I1754" i="1"/>
  <c r="G1754" i="1"/>
  <c r="F1754" i="1"/>
  <c r="E1754" i="1"/>
  <c r="D1754" i="1"/>
  <c r="C1754" i="1"/>
  <c r="AI1753" i="1"/>
  <c r="AE1753" i="1"/>
  <c r="Z1753" i="1"/>
  <c r="X1753" i="1"/>
  <c r="U1753" i="1"/>
  <c r="S1753" i="1"/>
  <c r="P1753" i="1"/>
  <c r="N1753" i="1"/>
  <c r="K1753" i="1"/>
  <c r="J1753" i="1"/>
  <c r="I1753" i="1"/>
  <c r="G1753" i="1"/>
  <c r="O1753" i="1" s="1"/>
  <c r="F1753" i="1"/>
  <c r="E1753" i="1"/>
  <c r="D1753" i="1"/>
  <c r="C1753" i="1"/>
  <c r="AI1752" i="1"/>
  <c r="AE1752" i="1"/>
  <c r="X1752" i="1"/>
  <c r="Z1752" i="1" s="1"/>
  <c r="U1752" i="1"/>
  <c r="S1752" i="1"/>
  <c r="P1752" i="1"/>
  <c r="Q1752" i="1" s="1"/>
  <c r="K1752" i="1"/>
  <c r="N1752" i="1" s="1"/>
  <c r="J1752" i="1"/>
  <c r="I1752" i="1"/>
  <c r="G1752" i="1"/>
  <c r="R1752" i="1" s="1"/>
  <c r="F1752" i="1"/>
  <c r="E1752" i="1"/>
  <c r="D1752" i="1"/>
  <c r="C1752" i="1"/>
  <c r="AI1751" i="1"/>
  <c r="AE1751" i="1"/>
  <c r="X1751" i="1"/>
  <c r="Z1751" i="1" s="1"/>
  <c r="U1751" i="1"/>
  <c r="S1751" i="1"/>
  <c r="R1751" i="1"/>
  <c r="P1751" i="1"/>
  <c r="Q1751" i="1" s="1"/>
  <c r="K1751" i="1"/>
  <c r="N1751" i="1" s="1"/>
  <c r="J1751" i="1"/>
  <c r="I1751" i="1"/>
  <c r="G1751" i="1"/>
  <c r="F1751" i="1"/>
  <c r="E1751" i="1"/>
  <c r="D1751" i="1"/>
  <c r="C1751" i="1"/>
  <c r="AI1750" i="1"/>
  <c r="AE1750" i="1"/>
  <c r="X1750" i="1"/>
  <c r="Z1750" i="1" s="1"/>
  <c r="U1750" i="1"/>
  <c r="S1750" i="1"/>
  <c r="P1750" i="1"/>
  <c r="R1750" i="1" s="1"/>
  <c r="K1750" i="1"/>
  <c r="J1750" i="1"/>
  <c r="N1750" i="1" s="1"/>
  <c r="O1750" i="1" s="1"/>
  <c r="I1750" i="1"/>
  <c r="G1750" i="1"/>
  <c r="F1750" i="1"/>
  <c r="E1750" i="1"/>
  <c r="D1750" i="1"/>
  <c r="C1750" i="1"/>
  <c r="AI1749" i="1"/>
  <c r="AE1749" i="1"/>
  <c r="X1749" i="1"/>
  <c r="Z1749" i="1" s="1"/>
  <c r="U1749" i="1"/>
  <c r="S1749" i="1"/>
  <c r="Q1749" i="1"/>
  <c r="P1749" i="1"/>
  <c r="K1749" i="1"/>
  <c r="J1749" i="1"/>
  <c r="N1749" i="1" s="1"/>
  <c r="I1749" i="1"/>
  <c r="G1749" i="1"/>
  <c r="R1749" i="1" s="1"/>
  <c r="F1749" i="1"/>
  <c r="E1749" i="1"/>
  <c r="D1749" i="1"/>
  <c r="C1749" i="1"/>
  <c r="AI1748" i="1"/>
  <c r="AE1748" i="1"/>
  <c r="Z1748" i="1" s="1"/>
  <c r="X1748" i="1"/>
  <c r="U1748" i="1"/>
  <c r="S1748" i="1"/>
  <c r="Q1748" i="1"/>
  <c r="P1748" i="1"/>
  <c r="O1748" i="1"/>
  <c r="N1748" i="1"/>
  <c r="K1748" i="1"/>
  <c r="J1748" i="1"/>
  <c r="I1748" i="1"/>
  <c r="G1748" i="1"/>
  <c r="R1748" i="1" s="1"/>
  <c r="F1748" i="1"/>
  <c r="E1748" i="1"/>
  <c r="D1748" i="1"/>
  <c r="C1748" i="1"/>
  <c r="AI1747" i="1"/>
  <c r="AE1747" i="1"/>
  <c r="Z1747" i="1"/>
  <c r="X1747" i="1"/>
  <c r="U1747" i="1"/>
  <c r="S1747" i="1"/>
  <c r="Q1747" i="1"/>
  <c r="P1747" i="1"/>
  <c r="N1747" i="1"/>
  <c r="O1747" i="1" s="1"/>
  <c r="K1747" i="1"/>
  <c r="J1747" i="1"/>
  <c r="I1747" i="1"/>
  <c r="G1747" i="1"/>
  <c r="R1747" i="1" s="1"/>
  <c r="F1747" i="1"/>
  <c r="E1747" i="1"/>
  <c r="D1747" i="1"/>
  <c r="C1747" i="1"/>
  <c r="AI1746" i="1"/>
  <c r="AE1746" i="1"/>
  <c r="Z1746" i="1" s="1"/>
  <c r="X1746" i="1"/>
  <c r="U1746" i="1"/>
  <c r="S1746" i="1"/>
  <c r="Q1746" i="1"/>
  <c r="P1746" i="1"/>
  <c r="R1746" i="1" s="1"/>
  <c r="K1746" i="1"/>
  <c r="J1746" i="1"/>
  <c r="N1746" i="1" s="1"/>
  <c r="I1746" i="1"/>
  <c r="G1746" i="1"/>
  <c r="F1746" i="1"/>
  <c r="E1746" i="1"/>
  <c r="D1746" i="1"/>
  <c r="C1746" i="1"/>
  <c r="AI1745" i="1"/>
  <c r="AE1745" i="1"/>
  <c r="Z1745" i="1"/>
  <c r="X1745" i="1"/>
  <c r="U1745" i="1"/>
  <c r="S1745" i="1"/>
  <c r="P1745" i="1"/>
  <c r="N1745" i="1"/>
  <c r="K1745" i="1"/>
  <c r="J1745" i="1"/>
  <c r="I1745" i="1"/>
  <c r="G1745" i="1"/>
  <c r="O1745" i="1" s="1"/>
  <c r="F1745" i="1"/>
  <c r="E1745" i="1"/>
  <c r="D1745" i="1"/>
  <c r="C1745" i="1"/>
  <c r="AI1744" i="1"/>
  <c r="AE1744" i="1"/>
  <c r="X1744" i="1"/>
  <c r="Z1744" i="1" s="1"/>
  <c r="U1744" i="1"/>
  <c r="S1744" i="1"/>
  <c r="P1744" i="1"/>
  <c r="Q1744" i="1" s="1"/>
  <c r="K1744" i="1"/>
  <c r="N1744" i="1" s="1"/>
  <c r="J1744" i="1"/>
  <c r="I1744" i="1"/>
  <c r="G1744" i="1"/>
  <c r="R1744" i="1" s="1"/>
  <c r="F1744" i="1"/>
  <c r="E1744" i="1"/>
  <c r="D1744" i="1"/>
  <c r="C1744" i="1"/>
  <c r="AI1743" i="1"/>
  <c r="AE1743" i="1"/>
  <c r="X1743" i="1"/>
  <c r="Z1743" i="1" s="1"/>
  <c r="U1743" i="1"/>
  <c r="S1743" i="1"/>
  <c r="P1743" i="1"/>
  <c r="Q1743" i="1" s="1"/>
  <c r="K1743" i="1"/>
  <c r="N1743" i="1" s="1"/>
  <c r="J1743" i="1"/>
  <c r="I1743" i="1"/>
  <c r="G1743" i="1"/>
  <c r="O1743" i="1" s="1"/>
  <c r="F1743" i="1"/>
  <c r="E1743" i="1"/>
  <c r="D1743" i="1"/>
  <c r="C1743" i="1"/>
  <c r="AI1742" i="1"/>
  <c r="AE1742" i="1"/>
  <c r="X1742" i="1"/>
  <c r="Z1742" i="1" s="1"/>
  <c r="U1742" i="1"/>
  <c r="S1742" i="1"/>
  <c r="P1742" i="1"/>
  <c r="R1742" i="1" s="1"/>
  <c r="K1742" i="1"/>
  <c r="J1742" i="1"/>
  <c r="I1742" i="1"/>
  <c r="G1742" i="1"/>
  <c r="F1742" i="1"/>
  <c r="E1742" i="1"/>
  <c r="D1742" i="1"/>
  <c r="C1742" i="1"/>
  <c r="AI1741" i="1"/>
  <c r="AE1741" i="1"/>
  <c r="X1741" i="1"/>
  <c r="Z1741" i="1" s="1"/>
  <c r="U1741" i="1"/>
  <c r="S1741" i="1"/>
  <c r="Q1741" i="1"/>
  <c r="P1741" i="1"/>
  <c r="K1741" i="1"/>
  <c r="J1741" i="1"/>
  <c r="N1741" i="1" s="1"/>
  <c r="I1741" i="1"/>
  <c r="G1741" i="1"/>
  <c r="R1741" i="1" s="1"/>
  <c r="F1741" i="1"/>
  <c r="E1741" i="1"/>
  <c r="D1741" i="1"/>
  <c r="C1741" i="1"/>
  <c r="AI1740" i="1"/>
  <c r="AE1740" i="1"/>
  <c r="Z1740" i="1" s="1"/>
  <c r="X1740" i="1"/>
  <c r="U1740" i="1"/>
  <c r="S1740" i="1"/>
  <c r="Q1740" i="1"/>
  <c r="P1740" i="1"/>
  <c r="O1740" i="1"/>
  <c r="N1740" i="1"/>
  <c r="K1740" i="1"/>
  <c r="J1740" i="1"/>
  <c r="I1740" i="1"/>
  <c r="G1740" i="1"/>
  <c r="R1740" i="1" s="1"/>
  <c r="F1740" i="1"/>
  <c r="E1740" i="1"/>
  <c r="D1740" i="1"/>
  <c r="C1740" i="1"/>
  <c r="AI1739" i="1"/>
  <c r="AE1739" i="1"/>
  <c r="Z1739" i="1"/>
  <c r="X1739" i="1"/>
  <c r="U1739" i="1"/>
  <c r="S1739" i="1"/>
  <c r="Q1739" i="1"/>
  <c r="P1739" i="1"/>
  <c r="K1739" i="1"/>
  <c r="J1739" i="1"/>
  <c r="N1739" i="1" s="1"/>
  <c r="O1739" i="1" s="1"/>
  <c r="I1739" i="1"/>
  <c r="G1739" i="1"/>
  <c r="R1739" i="1" s="1"/>
  <c r="F1739" i="1"/>
  <c r="E1739" i="1"/>
  <c r="D1739" i="1"/>
  <c r="C1739" i="1"/>
  <c r="AI1738" i="1"/>
  <c r="AE1738" i="1"/>
  <c r="Z1738" i="1" s="1"/>
  <c r="X1738" i="1"/>
  <c r="U1738" i="1"/>
  <c r="S1738" i="1"/>
  <c r="Q1738" i="1"/>
  <c r="P1738" i="1"/>
  <c r="R1738" i="1" s="1"/>
  <c r="K1738" i="1"/>
  <c r="J1738" i="1"/>
  <c r="N1738" i="1" s="1"/>
  <c r="I1738" i="1"/>
  <c r="G1738" i="1"/>
  <c r="F1738" i="1"/>
  <c r="E1738" i="1"/>
  <c r="D1738" i="1"/>
  <c r="C1738" i="1"/>
  <c r="AI1737" i="1"/>
  <c r="AE1737" i="1"/>
  <c r="Z1737" i="1"/>
  <c r="X1737" i="1"/>
  <c r="U1737" i="1"/>
  <c r="S1737" i="1"/>
  <c r="P1737" i="1"/>
  <c r="N1737" i="1"/>
  <c r="K1737" i="1"/>
  <c r="J1737" i="1"/>
  <c r="I1737" i="1"/>
  <c r="G1737" i="1"/>
  <c r="O1737" i="1" s="1"/>
  <c r="F1737" i="1"/>
  <c r="E1737" i="1"/>
  <c r="D1737" i="1"/>
  <c r="C1737" i="1"/>
  <c r="AI1736" i="1"/>
  <c r="AE1736" i="1"/>
  <c r="X1736" i="1"/>
  <c r="Z1736" i="1" s="1"/>
  <c r="U1736" i="1"/>
  <c r="S1736" i="1"/>
  <c r="P1736" i="1"/>
  <c r="Q1736" i="1" s="1"/>
  <c r="K1736" i="1"/>
  <c r="N1736" i="1" s="1"/>
  <c r="J1736" i="1"/>
  <c r="I1736" i="1"/>
  <c r="G1736" i="1"/>
  <c r="R1736" i="1" s="1"/>
  <c r="F1736" i="1"/>
  <c r="E1736" i="1"/>
  <c r="D1736" i="1"/>
  <c r="C1736" i="1"/>
  <c r="AI1735" i="1"/>
  <c r="AE1735" i="1"/>
  <c r="X1735" i="1"/>
  <c r="Z1735" i="1" s="1"/>
  <c r="U1735" i="1"/>
  <c r="S1735" i="1"/>
  <c r="R1735" i="1"/>
  <c r="P1735" i="1"/>
  <c r="Q1735" i="1" s="1"/>
  <c r="K1735" i="1"/>
  <c r="N1735" i="1" s="1"/>
  <c r="AG1735" i="1" s="1"/>
  <c r="J1735" i="1"/>
  <c r="I1735" i="1"/>
  <c r="G1735" i="1"/>
  <c r="F1735" i="1"/>
  <c r="E1735" i="1"/>
  <c r="D1735" i="1"/>
  <c r="C1735" i="1"/>
  <c r="AI1734" i="1"/>
  <c r="AE1734" i="1"/>
  <c r="X1734" i="1"/>
  <c r="Z1734" i="1" s="1"/>
  <c r="U1734" i="1"/>
  <c r="S1734" i="1"/>
  <c r="P1734" i="1"/>
  <c r="R1734" i="1" s="1"/>
  <c r="O1734" i="1"/>
  <c r="K1734" i="1"/>
  <c r="J1734" i="1"/>
  <c r="N1734" i="1" s="1"/>
  <c r="I1734" i="1"/>
  <c r="G1734" i="1"/>
  <c r="F1734" i="1"/>
  <c r="E1734" i="1"/>
  <c r="D1734" i="1"/>
  <c r="C1734" i="1"/>
  <c r="AI1733" i="1"/>
  <c r="AE1733" i="1"/>
  <c r="X1733" i="1"/>
  <c r="Z1733" i="1" s="1"/>
  <c r="U1733" i="1"/>
  <c r="S1733" i="1"/>
  <c r="Q1733" i="1"/>
  <c r="P1733" i="1"/>
  <c r="K1733" i="1"/>
  <c r="J1733" i="1"/>
  <c r="N1733" i="1" s="1"/>
  <c r="I1733" i="1"/>
  <c r="G1733" i="1"/>
  <c r="R1733" i="1" s="1"/>
  <c r="F1733" i="1"/>
  <c r="E1733" i="1"/>
  <c r="D1733" i="1"/>
  <c r="C1733" i="1"/>
  <c r="AI1732" i="1"/>
  <c r="AE1732" i="1"/>
  <c r="Z1732" i="1" s="1"/>
  <c r="X1732" i="1"/>
  <c r="U1732" i="1"/>
  <c r="S1732" i="1"/>
  <c r="Q1732" i="1"/>
  <c r="P1732" i="1"/>
  <c r="O1732" i="1"/>
  <c r="N1732" i="1"/>
  <c r="K1732" i="1"/>
  <c r="J1732" i="1"/>
  <c r="I1732" i="1"/>
  <c r="G1732" i="1"/>
  <c r="R1732" i="1" s="1"/>
  <c r="F1732" i="1"/>
  <c r="E1732" i="1"/>
  <c r="D1732" i="1"/>
  <c r="C1732" i="1"/>
  <c r="AI1731" i="1"/>
  <c r="AE1731" i="1"/>
  <c r="Z1731" i="1"/>
  <c r="X1731" i="1"/>
  <c r="U1731" i="1"/>
  <c r="S1731" i="1"/>
  <c r="Q1731" i="1"/>
  <c r="P1731" i="1"/>
  <c r="N1731" i="1"/>
  <c r="O1731" i="1" s="1"/>
  <c r="K1731" i="1"/>
  <c r="J1731" i="1"/>
  <c r="I1731" i="1"/>
  <c r="G1731" i="1"/>
  <c r="R1731" i="1" s="1"/>
  <c r="F1731" i="1"/>
  <c r="E1731" i="1"/>
  <c r="D1731" i="1"/>
  <c r="C1731" i="1"/>
  <c r="AI1730" i="1"/>
  <c r="AE1730" i="1"/>
  <c r="Z1730" i="1" s="1"/>
  <c r="X1730" i="1"/>
  <c r="U1730" i="1"/>
  <c r="S1730" i="1"/>
  <c r="Q1730" i="1"/>
  <c r="P1730" i="1"/>
  <c r="R1730" i="1" s="1"/>
  <c r="K1730" i="1"/>
  <c r="J1730" i="1"/>
  <c r="N1730" i="1" s="1"/>
  <c r="I1730" i="1"/>
  <c r="G1730" i="1"/>
  <c r="F1730" i="1"/>
  <c r="E1730" i="1"/>
  <c r="D1730" i="1"/>
  <c r="C1730" i="1"/>
  <c r="AI1729" i="1"/>
  <c r="AE1729" i="1"/>
  <c r="Z1729" i="1"/>
  <c r="X1729" i="1"/>
  <c r="U1729" i="1"/>
  <c r="S1729" i="1"/>
  <c r="P1729" i="1"/>
  <c r="N1729" i="1"/>
  <c r="K1729" i="1"/>
  <c r="J1729" i="1"/>
  <c r="I1729" i="1"/>
  <c r="G1729" i="1"/>
  <c r="F1729" i="1"/>
  <c r="E1729" i="1"/>
  <c r="D1729" i="1"/>
  <c r="C1729" i="1"/>
  <c r="AI1728" i="1"/>
  <c r="AE1728" i="1"/>
  <c r="X1728" i="1"/>
  <c r="Z1728" i="1" s="1"/>
  <c r="U1728" i="1"/>
  <c r="S1728" i="1"/>
  <c r="P1728" i="1"/>
  <c r="Q1728" i="1" s="1"/>
  <c r="K1728" i="1"/>
  <c r="N1728" i="1" s="1"/>
  <c r="J1728" i="1"/>
  <c r="I1728" i="1"/>
  <c r="G1728" i="1"/>
  <c r="R1728" i="1" s="1"/>
  <c r="F1728" i="1"/>
  <c r="E1728" i="1"/>
  <c r="D1728" i="1"/>
  <c r="C1728" i="1"/>
  <c r="AI1727" i="1"/>
  <c r="AE1727" i="1"/>
  <c r="X1727" i="1"/>
  <c r="Z1727" i="1" s="1"/>
  <c r="U1727" i="1"/>
  <c r="S1727" i="1"/>
  <c r="P1727" i="1"/>
  <c r="Q1727" i="1" s="1"/>
  <c r="N1727" i="1"/>
  <c r="K1727" i="1"/>
  <c r="J1727" i="1"/>
  <c r="I1727" i="1"/>
  <c r="G1727" i="1"/>
  <c r="O1727" i="1" s="1"/>
  <c r="F1727" i="1"/>
  <c r="E1727" i="1"/>
  <c r="D1727" i="1"/>
  <c r="C1727" i="1"/>
  <c r="AI1726" i="1"/>
  <c r="AE1726" i="1"/>
  <c r="X1726" i="1"/>
  <c r="Z1726" i="1" s="1"/>
  <c r="U1726" i="1"/>
  <c r="S1726" i="1"/>
  <c r="P1726" i="1"/>
  <c r="R1726" i="1" s="1"/>
  <c r="K1726" i="1"/>
  <c r="J1726" i="1"/>
  <c r="N1726" i="1" s="1"/>
  <c r="AG1726" i="1" s="1"/>
  <c r="I1726" i="1"/>
  <c r="G1726" i="1"/>
  <c r="F1726" i="1"/>
  <c r="E1726" i="1"/>
  <c r="D1726" i="1"/>
  <c r="C1726" i="1"/>
  <c r="AI1725" i="1"/>
  <c r="AE1725" i="1"/>
  <c r="X1725" i="1"/>
  <c r="Z1725" i="1" s="1"/>
  <c r="U1725" i="1"/>
  <c r="S1725" i="1"/>
  <c r="R1725" i="1"/>
  <c r="Q1725" i="1"/>
  <c r="P1725" i="1"/>
  <c r="K1725" i="1"/>
  <c r="J1725" i="1"/>
  <c r="N1725" i="1" s="1"/>
  <c r="I1725" i="1"/>
  <c r="G1725" i="1"/>
  <c r="F1725" i="1"/>
  <c r="E1725" i="1"/>
  <c r="D1725" i="1"/>
  <c r="C1725" i="1"/>
  <c r="AI1724" i="1"/>
  <c r="AE1724" i="1"/>
  <c r="Z1724" i="1" s="1"/>
  <c r="X1724" i="1"/>
  <c r="U1724" i="1"/>
  <c r="S1724" i="1"/>
  <c r="Q1724" i="1"/>
  <c r="P1724" i="1"/>
  <c r="O1724" i="1"/>
  <c r="N1724" i="1"/>
  <c r="K1724" i="1"/>
  <c r="J1724" i="1"/>
  <c r="I1724" i="1"/>
  <c r="G1724" i="1"/>
  <c r="R1724" i="1" s="1"/>
  <c r="F1724" i="1"/>
  <c r="E1724" i="1"/>
  <c r="D1724" i="1"/>
  <c r="C1724" i="1"/>
  <c r="AI1723" i="1"/>
  <c r="AE1723" i="1"/>
  <c r="Z1723" i="1"/>
  <c r="X1723" i="1"/>
  <c r="U1723" i="1"/>
  <c r="S1723" i="1"/>
  <c r="Q1723" i="1"/>
  <c r="P1723" i="1"/>
  <c r="K1723" i="1"/>
  <c r="J1723" i="1"/>
  <c r="N1723" i="1" s="1"/>
  <c r="O1723" i="1" s="1"/>
  <c r="I1723" i="1"/>
  <c r="G1723" i="1"/>
  <c r="R1723" i="1" s="1"/>
  <c r="F1723" i="1"/>
  <c r="E1723" i="1"/>
  <c r="D1723" i="1"/>
  <c r="C1723" i="1"/>
  <c r="AI1722" i="1"/>
  <c r="AE1722" i="1"/>
  <c r="Z1722" i="1" s="1"/>
  <c r="X1722" i="1"/>
  <c r="U1722" i="1"/>
  <c r="S1722" i="1"/>
  <c r="Q1722" i="1"/>
  <c r="P1722" i="1"/>
  <c r="R1722" i="1" s="1"/>
  <c r="K1722" i="1"/>
  <c r="J1722" i="1"/>
  <c r="N1722" i="1" s="1"/>
  <c r="I1722" i="1"/>
  <c r="G1722" i="1"/>
  <c r="F1722" i="1"/>
  <c r="E1722" i="1"/>
  <c r="D1722" i="1"/>
  <c r="C1722" i="1"/>
  <c r="AI1721" i="1"/>
  <c r="AE1721" i="1"/>
  <c r="Z1721" i="1"/>
  <c r="X1721" i="1"/>
  <c r="U1721" i="1"/>
  <c r="S1721" i="1"/>
  <c r="P1721" i="1"/>
  <c r="N1721" i="1"/>
  <c r="K1721" i="1"/>
  <c r="J1721" i="1"/>
  <c r="I1721" i="1"/>
  <c r="G1721" i="1"/>
  <c r="O1721" i="1" s="1"/>
  <c r="F1721" i="1"/>
  <c r="E1721" i="1"/>
  <c r="D1721" i="1"/>
  <c r="C1721" i="1"/>
  <c r="AI1720" i="1"/>
  <c r="AE1720" i="1"/>
  <c r="X1720" i="1"/>
  <c r="Z1720" i="1" s="1"/>
  <c r="U1720" i="1"/>
  <c r="S1720" i="1"/>
  <c r="P1720" i="1"/>
  <c r="Q1720" i="1" s="1"/>
  <c r="K1720" i="1"/>
  <c r="N1720" i="1" s="1"/>
  <c r="J1720" i="1"/>
  <c r="I1720" i="1"/>
  <c r="G1720" i="1"/>
  <c r="R1720" i="1" s="1"/>
  <c r="F1720" i="1"/>
  <c r="E1720" i="1"/>
  <c r="D1720" i="1"/>
  <c r="C1720" i="1"/>
  <c r="AI1719" i="1"/>
  <c r="AE1719" i="1"/>
  <c r="Z1719" i="1" s="1"/>
  <c r="X1719" i="1"/>
  <c r="U1719" i="1"/>
  <c r="S1719" i="1"/>
  <c r="P1719" i="1"/>
  <c r="Q1719" i="1" s="1"/>
  <c r="N1719" i="1"/>
  <c r="K1719" i="1"/>
  <c r="J1719" i="1"/>
  <c r="I1719" i="1"/>
  <c r="G1719" i="1"/>
  <c r="O1719" i="1" s="1"/>
  <c r="F1719" i="1"/>
  <c r="E1719" i="1"/>
  <c r="D1719" i="1"/>
  <c r="C1719" i="1"/>
  <c r="AI1718" i="1"/>
  <c r="AE1718" i="1"/>
  <c r="X1718" i="1"/>
  <c r="U1718" i="1"/>
  <c r="S1718" i="1"/>
  <c r="P1718" i="1"/>
  <c r="R1718" i="1" s="1"/>
  <c r="K1718" i="1"/>
  <c r="J1718" i="1"/>
  <c r="I1718" i="1"/>
  <c r="G1718" i="1"/>
  <c r="F1718" i="1"/>
  <c r="E1718" i="1"/>
  <c r="D1718" i="1"/>
  <c r="C1718" i="1"/>
  <c r="AI1717" i="1"/>
  <c r="AE1717" i="1"/>
  <c r="X1717" i="1"/>
  <c r="Z1717" i="1" s="1"/>
  <c r="U1717" i="1"/>
  <c r="S1717" i="1"/>
  <c r="Q1717" i="1"/>
  <c r="P1717" i="1"/>
  <c r="K1717" i="1"/>
  <c r="J1717" i="1"/>
  <c r="N1717" i="1" s="1"/>
  <c r="I1717" i="1"/>
  <c r="G1717" i="1"/>
  <c r="R1717" i="1" s="1"/>
  <c r="F1717" i="1"/>
  <c r="E1717" i="1"/>
  <c r="D1717" i="1"/>
  <c r="C1717" i="1"/>
  <c r="AI1716" i="1"/>
  <c r="AE1716" i="1"/>
  <c r="Z1716" i="1" s="1"/>
  <c r="X1716" i="1"/>
  <c r="U1716" i="1"/>
  <c r="S1716" i="1"/>
  <c r="Q1716" i="1"/>
  <c r="P1716" i="1"/>
  <c r="O1716" i="1"/>
  <c r="N1716" i="1"/>
  <c r="K1716" i="1"/>
  <c r="J1716" i="1"/>
  <c r="I1716" i="1"/>
  <c r="G1716" i="1"/>
  <c r="R1716" i="1" s="1"/>
  <c r="F1716" i="1"/>
  <c r="E1716" i="1"/>
  <c r="D1716" i="1"/>
  <c r="C1716" i="1"/>
  <c r="AI1715" i="1"/>
  <c r="AE1715" i="1"/>
  <c r="Z1715" i="1"/>
  <c r="X1715" i="1"/>
  <c r="U1715" i="1"/>
  <c r="S1715" i="1"/>
  <c r="Q1715" i="1"/>
  <c r="P1715" i="1"/>
  <c r="K1715" i="1"/>
  <c r="J1715" i="1"/>
  <c r="N1715" i="1" s="1"/>
  <c r="O1715" i="1" s="1"/>
  <c r="I1715" i="1"/>
  <c r="G1715" i="1"/>
  <c r="R1715" i="1" s="1"/>
  <c r="F1715" i="1"/>
  <c r="E1715" i="1"/>
  <c r="D1715" i="1"/>
  <c r="C1715" i="1"/>
  <c r="AI1714" i="1"/>
  <c r="AE1714" i="1"/>
  <c r="Z1714" i="1" s="1"/>
  <c r="X1714" i="1"/>
  <c r="U1714" i="1"/>
  <c r="S1714" i="1"/>
  <c r="Q1714" i="1"/>
  <c r="P1714" i="1"/>
  <c r="R1714" i="1" s="1"/>
  <c r="K1714" i="1"/>
  <c r="J1714" i="1"/>
  <c r="N1714" i="1" s="1"/>
  <c r="I1714" i="1"/>
  <c r="G1714" i="1"/>
  <c r="F1714" i="1"/>
  <c r="E1714" i="1"/>
  <c r="D1714" i="1"/>
  <c r="C1714" i="1"/>
  <c r="AI1713" i="1"/>
  <c r="AE1713" i="1"/>
  <c r="Z1713" i="1"/>
  <c r="X1713" i="1"/>
  <c r="U1713" i="1"/>
  <c r="S1713" i="1"/>
  <c r="P1713" i="1"/>
  <c r="N1713" i="1"/>
  <c r="K1713" i="1"/>
  <c r="J1713" i="1"/>
  <c r="I1713" i="1"/>
  <c r="G1713" i="1"/>
  <c r="O1713" i="1" s="1"/>
  <c r="F1713" i="1"/>
  <c r="E1713" i="1"/>
  <c r="D1713" i="1"/>
  <c r="C1713" i="1"/>
  <c r="AI1712" i="1"/>
  <c r="AE1712" i="1"/>
  <c r="X1712" i="1"/>
  <c r="Z1712" i="1" s="1"/>
  <c r="U1712" i="1"/>
  <c r="S1712" i="1"/>
  <c r="Q1712" i="1"/>
  <c r="P1712" i="1"/>
  <c r="K1712" i="1"/>
  <c r="N1712" i="1" s="1"/>
  <c r="J1712" i="1"/>
  <c r="I1712" i="1"/>
  <c r="G1712" i="1"/>
  <c r="R1712" i="1" s="1"/>
  <c r="F1712" i="1"/>
  <c r="E1712" i="1"/>
  <c r="D1712" i="1"/>
  <c r="C1712" i="1"/>
  <c r="AI1711" i="1"/>
  <c r="AE1711" i="1"/>
  <c r="Z1711" i="1" s="1"/>
  <c r="X1711" i="1"/>
  <c r="U1711" i="1"/>
  <c r="S1711" i="1"/>
  <c r="P1711" i="1"/>
  <c r="Q1711" i="1" s="1"/>
  <c r="N1711" i="1"/>
  <c r="K1711" i="1"/>
  <c r="J1711" i="1"/>
  <c r="I1711" i="1"/>
  <c r="G1711" i="1"/>
  <c r="O1711" i="1" s="1"/>
  <c r="F1711" i="1"/>
  <c r="E1711" i="1"/>
  <c r="D1711" i="1"/>
  <c r="C1711" i="1"/>
  <c r="AI1710" i="1"/>
  <c r="AE1710" i="1"/>
  <c r="X1710" i="1"/>
  <c r="Z1710" i="1" s="1"/>
  <c r="U1710" i="1"/>
  <c r="S1710" i="1"/>
  <c r="P1710" i="1"/>
  <c r="R1710" i="1" s="1"/>
  <c r="O1710" i="1"/>
  <c r="K1710" i="1"/>
  <c r="J1710" i="1"/>
  <c r="N1710" i="1" s="1"/>
  <c r="AG1710" i="1" s="1"/>
  <c r="I1710" i="1"/>
  <c r="G1710" i="1"/>
  <c r="F1710" i="1"/>
  <c r="E1710" i="1"/>
  <c r="D1710" i="1"/>
  <c r="C1710" i="1"/>
  <c r="AI1709" i="1"/>
  <c r="AE1709" i="1"/>
  <c r="X1709" i="1"/>
  <c r="Z1709" i="1" s="1"/>
  <c r="U1709" i="1"/>
  <c r="S1709" i="1"/>
  <c r="Q1709" i="1"/>
  <c r="P1709" i="1"/>
  <c r="K1709" i="1"/>
  <c r="J1709" i="1"/>
  <c r="N1709" i="1" s="1"/>
  <c r="I1709" i="1"/>
  <c r="G1709" i="1"/>
  <c r="R1709" i="1" s="1"/>
  <c r="F1709" i="1"/>
  <c r="E1709" i="1"/>
  <c r="D1709" i="1"/>
  <c r="C1709" i="1"/>
  <c r="AI1708" i="1"/>
  <c r="AE1708" i="1"/>
  <c r="Z1708" i="1" s="1"/>
  <c r="X1708" i="1"/>
  <c r="U1708" i="1"/>
  <c r="S1708" i="1"/>
  <c r="Q1708" i="1"/>
  <c r="P1708" i="1"/>
  <c r="O1708" i="1"/>
  <c r="N1708" i="1"/>
  <c r="K1708" i="1"/>
  <c r="J1708" i="1"/>
  <c r="I1708" i="1"/>
  <c r="G1708" i="1"/>
  <c r="R1708" i="1" s="1"/>
  <c r="F1708" i="1"/>
  <c r="E1708" i="1"/>
  <c r="D1708" i="1"/>
  <c r="C1708" i="1"/>
  <c r="AI1707" i="1"/>
  <c r="AE1707" i="1"/>
  <c r="Z1707" i="1"/>
  <c r="X1707" i="1"/>
  <c r="U1707" i="1"/>
  <c r="S1707" i="1"/>
  <c r="Q1707" i="1"/>
  <c r="P1707" i="1"/>
  <c r="K1707" i="1"/>
  <c r="J1707" i="1"/>
  <c r="N1707" i="1" s="1"/>
  <c r="O1707" i="1" s="1"/>
  <c r="I1707" i="1"/>
  <c r="G1707" i="1"/>
  <c r="R1707" i="1" s="1"/>
  <c r="F1707" i="1"/>
  <c r="E1707" i="1"/>
  <c r="D1707" i="1"/>
  <c r="C1707" i="1"/>
  <c r="AI1706" i="1"/>
  <c r="AE1706" i="1"/>
  <c r="Z1706" i="1" s="1"/>
  <c r="X1706" i="1"/>
  <c r="U1706" i="1"/>
  <c r="S1706" i="1"/>
  <c r="Q1706" i="1"/>
  <c r="P1706" i="1"/>
  <c r="R1706" i="1" s="1"/>
  <c r="K1706" i="1"/>
  <c r="J1706" i="1"/>
  <c r="N1706" i="1" s="1"/>
  <c r="I1706" i="1"/>
  <c r="G1706" i="1"/>
  <c r="F1706" i="1"/>
  <c r="E1706" i="1"/>
  <c r="D1706" i="1"/>
  <c r="C1706" i="1"/>
  <c r="AI1705" i="1"/>
  <c r="AE1705" i="1"/>
  <c r="Z1705" i="1"/>
  <c r="X1705" i="1"/>
  <c r="U1705" i="1"/>
  <c r="S1705" i="1"/>
  <c r="P1705" i="1"/>
  <c r="N1705" i="1"/>
  <c r="K1705" i="1"/>
  <c r="J1705" i="1"/>
  <c r="I1705" i="1"/>
  <c r="G1705" i="1"/>
  <c r="O1705" i="1" s="1"/>
  <c r="F1705" i="1"/>
  <c r="E1705" i="1"/>
  <c r="D1705" i="1"/>
  <c r="C1705" i="1"/>
  <c r="AI1704" i="1"/>
  <c r="AE1704" i="1"/>
  <c r="X1704" i="1"/>
  <c r="Z1704" i="1" s="1"/>
  <c r="U1704" i="1"/>
  <c r="S1704" i="1"/>
  <c r="P1704" i="1"/>
  <c r="Q1704" i="1" s="1"/>
  <c r="K1704" i="1"/>
  <c r="N1704" i="1" s="1"/>
  <c r="J1704" i="1"/>
  <c r="I1704" i="1"/>
  <c r="G1704" i="1"/>
  <c r="R1704" i="1" s="1"/>
  <c r="F1704" i="1"/>
  <c r="E1704" i="1"/>
  <c r="D1704" i="1"/>
  <c r="C1704" i="1"/>
  <c r="AI1703" i="1"/>
  <c r="AE1703" i="1"/>
  <c r="X1703" i="1"/>
  <c r="Z1703" i="1" s="1"/>
  <c r="U1703" i="1"/>
  <c r="S1703" i="1"/>
  <c r="P1703" i="1"/>
  <c r="Q1703" i="1" s="1"/>
  <c r="K1703" i="1"/>
  <c r="N1703" i="1" s="1"/>
  <c r="J1703" i="1"/>
  <c r="I1703" i="1"/>
  <c r="G1703" i="1"/>
  <c r="F1703" i="1"/>
  <c r="E1703" i="1"/>
  <c r="D1703" i="1"/>
  <c r="C1703" i="1"/>
  <c r="AI1702" i="1"/>
  <c r="AE1702" i="1"/>
  <c r="X1702" i="1"/>
  <c r="Z1702" i="1" s="1"/>
  <c r="U1702" i="1"/>
  <c r="S1702" i="1"/>
  <c r="P1702" i="1"/>
  <c r="R1702" i="1" s="1"/>
  <c r="K1702" i="1"/>
  <c r="J1702" i="1"/>
  <c r="I1702" i="1"/>
  <c r="G1702" i="1"/>
  <c r="F1702" i="1"/>
  <c r="E1702" i="1"/>
  <c r="D1702" i="1"/>
  <c r="C1702" i="1"/>
  <c r="AI1701" i="1"/>
  <c r="AE1701" i="1"/>
  <c r="X1701" i="1"/>
  <c r="Z1701" i="1" s="1"/>
  <c r="U1701" i="1"/>
  <c r="S1701" i="1"/>
  <c r="R1701" i="1"/>
  <c r="Q1701" i="1"/>
  <c r="P1701" i="1"/>
  <c r="K1701" i="1"/>
  <c r="J1701" i="1"/>
  <c r="N1701" i="1" s="1"/>
  <c r="I1701" i="1"/>
  <c r="G1701" i="1"/>
  <c r="F1701" i="1"/>
  <c r="E1701" i="1"/>
  <c r="D1701" i="1"/>
  <c r="C1701" i="1"/>
  <c r="AI1700" i="1"/>
  <c r="AE1700" i="1"/>
  <c r="Z1700" i="1" s="1"/>
  <c r="X1700" i="1"/>
  <c r="U1700" i="1"/>
  <c r="S1700" i="1"/>
  <c r="Q1700" i="1"/>
  <c r="P1700" i="1"/>
  <c r="O1700" i="1"/>
  <c r="N1700" i="1"/>
  <c r="K1700" i="1"/>
  <c r="J1700" i="1"/>
  <c r="I1700" i="1"/>
  <c r="G1700" i="1"/>
  <c r="R1700" i="1" s="1"/>
  <c r="F1700" i="1"/>
  <c r="E1700" i="1"/>
  <c r="D1700" i="1"/>
  <c r="C1700" i="1"/>
  <c r="AI1699" i="1"/>
  <c r="AE1699" i="1"/>
  <c r="Z1699" i="1"/>
  <c r="X1699" i="1"/>
  <c r="U1699" i="1"/>
  <c r="S1699" i="1"/>
  <c r="Q1699" i="1"/>
  <c r="P1699" i="1"/>
  <c r="N1699" i="1"/>
  <c r="K1699" i="1"/>
  <c r="J1699" i="1"/>
  <c r="I1699" i="1"/>
  <c r="G1699" i="1"/>
  <c r="R1699" i="1" s="1"/>
  <c r="F1699" i="1"/>
  <c r="E1699" i="1"/>
  <c r="D1699" i="1"/>
  <c r="C1699" i="1"/>
  <c r="AI1698" i="1"/>
  <c r="AE1698" i="1"/>
  <c r="Z1698" i="1" s="1"/>
  <c r="X1698" i="1"/>
  <c r="U1698" i="1"/>
  <c r="S1698" i="1"/>
  <c r="Q1698" i="1"/>
  <c r="P1698" i="1"/>
  <c r="R1698" i="1" s="1"/>
  <c r="K1698" i="1"/>
  <c r="J1698" i="1"/>
  <c r="N1698" i="1" s="1"/>
  <c r="I1698" i="1"/>
  <c r="G1698" i="1"/>
  <c r="F1698" i="1"/>
  <c r="E1698" i="1"/>
  <c r="D1698" i="1"/>
  <c r="C1698" i="1"/>
  <c r="AI1697" i="1"/>
  <c r="AE1697" i="1"/>
  <c r="Z1697" i="1"/>
  <c r="X1697" i="1"/>
  <c r="U1697" i="1"/>
  <c r="S1697" i="1"/>
  <c r="P1697" i="1"/>
  <c r="N1697" i="1"/>
  <c r="K1697" i="1"/>
  <c r="J1697" i="1"/>
  <c r="I1697" i="1"/>
  <c r="G1697" i="1"/>
  <c r="O1697" i="1" s="1"/>
  <c r="F1697" i="1"/>
  <c r="E1697" i="1"/>
  <c r="D1697" i="1"/>
  <c r="C1697" i="1"/>
  <c r="AI1696" i="1"/>
  <c r="AE1696" i="1"/>
  <c r="X1696" i="1"/>
  <c r="Z1696" i="1" s="1"/>
  <c r="U1696" i="1"/>
  <c r="S1696" i="1"/>
  <c r="P1696" i="1"/>
  <c r="Q1696" i="1" s="1"/>
  <c r="K1696" i="1"/>
  <c r="N1696" i="1" s="1"/>
  <c r="J1696" i="1"/>
  <c r="I1696" i="1"/>
  <c r="G1696" i="1"/>
  <c r="R1696" i="1" s="1"/>
  <c r="F1696" i="1"/>
  <c r="E1696" i="1"/>
  <c r="D1696" i="1"/>
  <c r="C1696" i="1"/>
  <c r="AI1695" i="1"/>
  <c r="AE1695" i="1"/>
  <c r="X1695" i="1"/>
  <c r="Z1695" i="1" s="1"/>
  <c r="U1695" i="1"/>
  <c r="S1695" i="1"/>
  <c r="R1695" i="1"/>
  <c r="AG1695" i="1" s="1"/>
  <c r="P1695" i="1"/>
  <c r="Q1695" i="1" s="1"/>
  <c r="K1695" i="1"/>
  <c r="N1695" i="1" s="1"/>
  <c r="J1695" i="1"/>
  <c r="I1695" i="1"/>
  <c r="G1695" i="1"/>
  <c r="F1695" i="1"/>
  <c r="E1695" i="1"/>
  <c r="D1695" i="1"/>
  <c r="C1695" i="1"/>
  <c r="AI1694" i="1"/>
  <c r="AE1694" i="1"/>
  <c r="X1694" i="1"/>
  <c r="U1694" i="1"/>
  <c r="S1694" i="1"/>
  <c r="P1694" i="1"/>
  <c r="R1694" i="1" s="1"/>
  <c r="O1694" i="1"/>
  <c r="K1694" i="1"/>
  <c r="J1694" i="1"/>
  <c r="N1694" i="1" s="1"/>
  <c r="I1694" i="1"/>
  <c r="G1694" i="1"/>
  <c r="F1694" i="1"/>
  <c r="E1694" i="1"/>
  <c r="D1694" i="1"/>
  <c r="C1694" i="1"/>
  <c r="AI1693" i="1"/>
  <c r="AE1693" i="1"/>
  <c r="X1693" i="1"/>
  <c r="Z1693" i="1" s="1"/>
  <c r="U1693" i="1"/>
  <c r="S1693" i="1"/>
  <c r="Q1693" i="1"/>
  <c r="P1693" i="1"/>
  <c r="K1693" i="1"/>
  <c r="J1693" i="1"/>
  <c r="N1693" i="1" s="1"/>
  <c r="I1693" i="1"/>
  <c r="G1693" i="1"/>
  <c r="R1693" i="1" s="1"/>
  <c r="F1693" i="1"/>
  <c r="E1693" i="1"/>
  <c r="D1693" i="1"/>
  <c r="C1693" i="1"/>
  <c r="AI1692" i="1"/>
  <c r="AE1692" i="1"/>
  <c r="Z1692" i="1" s="1"/>
  <c r="X1692" i="1"/>
  <c r="U1692" i="1"/>
  <c r="S1692" i="1"/>
  <c r="Q1692" i="1"/>
  <c r="P1692" i="1"/>
  <c r="O1692" i="1"/>
  <c r="N1692" i="1"/>
  <c r="K1692" i="1"/>
  <c r="J1692" i="1"/>
  <c r="I1692" i="1"/>
  <c r="G1692" i="1"/>
  <c r="R1692" i="1" s="1"/>
  <c r="F1692" i="1"/>
  <c r="E1692" i="1"/>
  <c r="D1692" i="1"/>
  <c r="C1692" i="1"/>
  <c r="AI1691" i="1"/>
  <c r="AE1691" i="1"/>
  <c r="Z1691" i="1"/>
  <c r="X1691" i="1"/>
  <c r="U1691" i="1"/>
  <c r="S1691" i="1"/>
  <c r="Q1691" i="1"/>
  <c r="P1691" i="1"/>
  <c r="N1691" i="1"/>
  <c r="K1691" i="1"/>
  <c r="J1691" i="1"/>
  <c r="I1691" i="1"/>
  <c r="G1691" i="1"/>
  <c r="R1691" i="1" s="1"/>
  <c r="F1691" i="1"/>
  <c r="E1691" i="1"/>
  <c r="D1691" i="1"/>
  <c r="C1691" i="1"/>
  <c r="AI1690" i="1"/>
  <c r="AE1690" i="1"/>
  <c r="Z1690" i="1" s="1"/>
  <c r="X1690" i="1"/>
  <c r="U1690" i="1"/>
  <c r="S1690" i="1"/>
  <c r="Q1690" i="1"/>
  <c r="P1690" i="1"/>
  <c r="R1690" i="1" s="1"/>
  <c r="K1690" i="1"/>
  <c r="J1690" i="1"/>
  <c r="N1690" i="1" s="1"/>
  <c r="I1690" i="1"/>
  <c r="G1690" i="1"/>
  <c r="F1690" i="1"/>
  <c r="E1690" i="1"/>
  <c r="D1690" i="1"/>
  <c r="C1690" i="1"/>
  <c r="AI1689" i="1"/>
  <c r="AE1689" i="1"/>
  <c r="Z1689" i="1"/>
  <c r="X1689" i="1"/>
  <c r="U1689" i="1"/>
  <c r="S1689" i="1"/>
  <c r="P1689" i="1"/>
  <c r="N1689" i="1"/>
  <c r="K1689" i="1"/>
  <c r="J1689" i="1"/>
  <c r="I1689" i="1"/>
  <c r="G1689" i="1"/>
  <c r="F1689" i="1"/>
  <c r="E1689" i="1"/>
  <c r="D1689" i="1"/>
  <c r="C1689" i="1"/>
  <c r="AI1688" i="1"/>
  <c r="AE1688" i="1"/>
  <c r="X1688" i="1"/>
  <c r="Z1688" i="1" s="1"/>
  <c r="U1688" i="1"/>
  <c r="S1688" i="1"/>
  <c r="P1688" i="1"/>
  <c r="Q1688" i="1" s="1"/>
  <c r="K1688" i="1"/>
  <c r="N1688" i="1" s="1"/>
  <c r="J1688" i="1"/>
  <c r="I1688" i="1"/>
  <c r="G1688" i="1"/>
  <c r="R1688" i="1" s="1"/>
  <c r="F1688" i="1"/>
  <c r="E1688" i="1"/>
  <c r="D1688" i="1"/>
  <c r="C1688" i="1"/>
  <c r="AI1687" i="1"/>
  <c r="AE1687" i="1"/>
  <c r="X1687" i="1"/>
  <c r="Z1687" i="1" s="1"/>
  <c r="U1687" i="1"/>
  <c r="S1687" i="1"/>
  <c r="P1687" i="1"/>
  <c r="Q1687" i="1" s="1"/>
  <c r="K1687" i="1"/>
  <c r="N1687" i="1" s="1"/>
  <c r="J1687" i="1"/>
  <c r="I1687" i="1"/>
  <c r="G1687" i="1"/>
  <c r="F1687" i="1"/>
  <c r="E1687" i="1"/>
  <c r="D1687" i="1"/>
  <c r="C1687" i="1"/>
  <c r="AI1686" i="1"/>
  <c r="AE1686" i="1"/>
  <c r="X1686" i="1"/>
  <c r="Z1686" i="1" s="1"/>
  <c r="U1686" i="1"/>
  <c r="S1686" i="1"/>
  <c r="P1686" i="1"/>
  <c r="R1686" i="1" s="1"/>
  <c r="K1686" i="1"/>
  <c r="J1686" i="1"/>
  <c r="I1686" i="1"/>
  <c r="G1686" i="1"/>
  <c r="F1686" i="1"/>
  <c r="E1686" i="1"/>
  <c r="D1686" i="1"/>
  <c r="C1686" i="1"/>
  <c r="AI1685" i="1"/>
  <c r="AE1685" i="1"/>
  <c r="X1685" i="1"/>
  <c r="Z1685" i="1" s="1"/>
  <c r="U1685" i="1"/>
  <c r="S1685" i="1"/>
  <c r="Q1685" i="1"/>
  <c r="P1685" i="1"/>
  <c r="K1685" i="1"/>
  <c r="J1685" i="1"/>
  <c r="N1685" i="1" s="1"/>
  <c r="I1685" i="1"/>
  <c r="G1685" i="1"/>
  <c r="F1685" i="1"/>
  <c r="E1685" i="1"/>
  <c r="D1685" i="1"/>
  <c r="C1685" i="1"/>
  <c r="AI1684" i="1"/>
  <c r="AE1684" i="1"/>
  <c r="Z1684" i="1" s="1"/>
  <c r="X1684" i="1"/>
  <c r="U1684" i="1"/>
  <c r="S1684" i="1"/>
  <c r="Q1684" i="1"/>
  <c r="P1684" i="1"/>
  <c r="O1684" i="1"/>
  <c r="N1684" i="1"/>
  <c r="K1684" i="1"/>
  <c r="J1684" i="1"/>
  <c r="I1684" i="1"/>
  <c r="G1684" i="1"/>
  <c r="R1684" i="1" s="1"/>
  <c r="F1684" i="1"/>
  <c r="E1684" i="1"/>
  <c r="D1684" i="1"/>
  <c r="C1684" i="1"/>
  <c r="AI1683" i="1"/>
  <c r="AE1683" i="1"/>
  <c r="Z1683" i="1"/>
  <c r="X1683" i="1"/>
  <c r="U1683" i="1"/>
  <c r="S1683" i="1"/>
  <c r="Q1683" i="1"/>
  <c r="P1683" i="1"/>
  <c r="K1683" i="1"/>
  <c r="J1683" i="1"/>
  <c r="N1683" i="1" s="1"/>
  <c r="I1683" i="1"/>
  <c r="G1683" i="1"/>
  <c r="R1683" i="1" s="1"/>
  <c r="F1683" i="1"/>
  <c r="E1683" i="1"/>
  <c r="D1683" i="1"/>
  <c r="C1683" i="1"/>
  <c r="AI1682" i="1"/>
  <c r="AE1682" i="1"/>
  <c r="Z1682" i="1" s="1"/>
  <c r="X1682" i="1"/>
  <c r="U1682" i="1"/>
  <c r="S1682" i="1"/>
  <c r="Q1682" i="1"/>
  <c r="P1682" i="1"/>
  <c r="R1682" i="1" s="1"/>
  <c r="K1682" i="1"/>
  <c r="J1682" i="1"/>
  <c r="N1682" i="1" s="1"/>
  <c r="I1682" i="1"/>
  <c r="G1682" i="1"/>
  <c r="F1682" i="1"/>
  <c r="E1682" i="1"/>
  <c r="D1682" i="1"/>
  <c r="C1682" i="1"/>
  <c r="AI1681" i="1"/>
  <c r="AE1681" i="1"/>
  <c r="Z1681" i="1"/>
  <c r="X1681" i="1"/>
  <c r="U1681" i="1"/>
  <c r="S1681" i="1"/>
  <c r="P1681" i="1"/>
  <c r="N1681" i="1"/>
  <c r="K1681" i="1"/>
  <c r="J1681" i="1"/>
  <c r="I1681" i="1"/>
  <c r="G1681" i="1"/>
  <c r="O1681" i="1" s="1"/>
  <c r="F1681" i="1"/>
  <c r="E1681" i="1"/>
  <c r="D1681" i="1"/>
  <c r="C1681" i="1"/>
  <c r="AI1680" i="1"/>
  <c r="AE1680" i="1"/>
  <c r="X1680" i="1"/>
  <c r="Z1680" i="1" s="1"/>
  <c r="U1680" i="1"/>
  <c r="S1680" i="1"/>
  <c r="P1680" i="1"/>
  <c r="Q1680" i="1" s="1"/>
  <c r="K1680" i="1"/>
  <c r="N1680" i="1" s="1"/>
  <c r="J1680" i="1"/>
  <c r="I1680" i="1"/>
  <c r="G1680" i="1"/>
  <c r="R1680" i="1" s="1"/>
  <c r="F1680" i="1"/>
  <c r="E1680" i="1"/>
  <c r="D1680" i="1"/>
  <c r="C1680" i="1"/>
  <c r="AI1679" i="1"/>
  <c r="AE1679" i="1"/>
  <c r="X1679" i="1"/>
  <c r="Z1679" i="1" s="1"/>
  <c r="U1679" i="1"/>
  <c r="S1679" i="1"/>
  <c r="P1679" i="1"/>
  <c r="Q1679" i="1" s="1"/>
  <c r="K1679" i="1"/>
  <c r="N1679" i="1" s="1"/>
  <c r="J1679" i="1"/>
  <c r="I1679" i="1"/>
  <c r="G1679" i="1"/>
  <c r="F1679" i="1"/>
  <c r="E1679" i="1"/>
  <c r="D1679" i="1"/>
  <c r="C1679" i="1"/>
  <c r="AI1678" i="1"/>
  <c r="AE1678" i="1"/>
  <c r="X1678" i="1"/>
  <c r="Z1678" i="1" s="1"/>
  <c r="U1678" i="1"/>
  <c r="S1678" i="1"/>
  <c r="P1678" i="1"/>
  <c r="R1678" i="1" s="1"/>
  <c r="K1678" i="1"/>
  <c r="J1678" i="1"/>
  <c r="I1678" i="1"/>
  <c r="G1678" i="1"/>
  <c r="F1678" i="1"/>
  <c r="E1678" i="1"/>
  <c r="D1678" i="1"/>
  <c r="C1678" i="1"/>
  <c r="AI1677" i="1"/>
  <c r="AE1677" i="1"/>
  <c r="X1677" i="1"/>
  <c r="Z1677" i="1" s="1"/>
  <c r="U1677" i="1"/>
  <c r="S1677" i="1"/>
  <c r="R1677" i="1"/>
  <c r="Q1677" i="1"/>
  <c r="P1677" i="1"/>
  <c r="K1677" i="1"/>
  <c r="J1677" i="1"/>
  <c r="N1677" i="1" s="1"/>
  <c r="I1677" i="1"/>
  <c r="G1677" i="1"/>
  <c r="F1677" i="1"/>
  <c r="E1677" i="1"/>
  <c r="D1677" i="1"/>
  <c r="C1677" i="1"/>
  <c r="AI1676" i="1"/>
  <c r="AE1676" i="1"/>
  <c r="Z1676" i="1"/>
  <c r="X1676" i="1"/>
  <c r="U1676" i="1"/>
  <c r="S1676" i="1"/>
  <c r="Q1676" i="1"/>
  <c r="P1676" i="1"/>
  <c r="N1676" i="1"/>
  <c r="O1676" i="1" s="1"/>
  <c r="K1676" i="1"/>
  <c r="J1676" i="1"/>
  <c r="I1676" i="1"/>
  <c r="G1676" i="1"/>
  <c r="R1676" i="1" s="1"/>
  <c r="F1676" i="1"/>
  <c r="E1676" i="1"/>
  <c r="D1676" i="1"/>
  <c r="C1676" i="1"/>
  <c r="AI1675" i="1"/>
  <c r="AE1675" i="1"/>
  <c r="Z1675" i="1"/>
  <c r="X1675" i="1"/>
  <c r="U1675" i="1"/>
  <c r="S1675" i="1"/>
  <c r="Q1675" i="1"/>
  <c r="P1675" i="1"/>
  <c r="N1675" i="1"/>
  <c r="K1675" i="1"/>
  <c r="J1675" i="1"/>
  <c r="I1675" i="1"/>
  <c r="G1675" i="1"/>
  <c r="R1675" i="1" s="1"/>
  <c r="F1675" i="1"/>
  <c r="E1675" i="1"/>
  <c r="D1675" i="1"/>
  <c r="C1675" i="1"/>
  <c r="AI1674" i="1"/>
  <c r="AE1674" i="1"/>
  <c r="Z1674" i="1" s="1"/>
  <c r="X1674" i="1"/>
  <c r="U1674" i="1"/>
  <c r="S1674" i="1"/>
  <c r="P1674" i="1"/>
  <c r="R1674" i="1" s="1"/>
  <c r="K1674" i="1"/>
  <c r="J1674" i="1"/>
  <c r="N1674" i="1" s="1"/>
  <c r="AG1674" i="1" s="1"/>
  <c r="I1674" i="1"/>
  <c r="G1674" i="1"/>
  <c r="F1674" i="1"/>
  <c r="E1674" i="1"/>
  <c r="D1674" i="1"/>
  <c r="C1674" i="1"/>
  <c r="AI1673" i="1"/>
  <c r="AE1673" i="1"/>
  <c r="X1673" i="1"/>
  <c r="Z1673" i="1" s="1"/>
  <c r="U1673" i="1"/>
  <c r="S1673" i="1"/>
  <c r="P1673" i="1"/>
  <c r="K1673" i="1"/>
  <c r="N1673" i="1" s="1"/>
  <c r="J1673" i="1"/>
  <c r="I1673" i="1"/>
  <c r="G1673" i="1"/>
  <c r="F1673" i="1"/>
  <c r="E1673" i="1"/>
  <c r="D1673" i="1"/>
  <c r="C1673" i="1"/>
  <c r="AI1672" i="1"/>
  <c r="AE1672" i="1"/>
  <c r="X1672" i="1"/>
  <c r="Z1672" i="1" s="1"/>
  <c r="U1672" i="1"/>
  <c r="S1672" i="1"/>
  <c r="R1672" i="1"/>
  <c r="Q1672" i="1"/>
  <c r="P1672" i="1"/>
  <c r="K1672" i="1"/>
  <c r="N1672" i="1" s="1"/>
  <c r="J1672" i="1"/>
  <c r="I1672" i="1"/>
  <c r="G1672" i="1"/>
  <c r="F1672" i="1"/>
  <c r="E1672" i="1"/>
  <c r="D1672" i="1"/>
  <c r="C1672" i="1"/>
  <c r="AI1671" i="1"/>
  <c r="AG1671" i="1"/>
  <c r="AE1671" i="1"/>
  <c r="Z1671" i="1" s="1"/>
  <c r="X1671" i="1"/>
  <c r="U1671" i="1"/>
  <c r="S1671" i="1"/>
  <c r="R1671" i="1"/>
  <c r="P1671" i="1"/>
  <c r="Q1671" i="1" s="1"/>
  <c r="O1671" i="1"/>
  <c r="N1671" i="1"/>
  <c r="K1671" i="1"/>
  <c r="J1671" i="1"/>
  <c r="I1671" i="1"/>
  <c r="G1671" i="1"/>
  <c r="F1671" i="1"/>
  <c r="E1671" i="1"/>
  <c r="D1671" i="1"/>
  <c r="C1671" i="1"/>
  <c r="AI1670" i="1"/>
  <c r="AE1670" i="1"/>
  <c r="X1670" i="1"/>
  <c r="Z1670" i="1" s="1"/>
  <c r="U1670" i="1"/>
  <c r="S1670" i="1"/>
  <c r="P1670" i="1"/>
  <c r="R1670" i="1" s="1"/>
  <c r="K1670" i="1"/>
  <c r="J1670" i="1"/>
  <c r="I1670" i="1"/>
  <c r="G1670" i="1"/>
  <c r="F1670" i="1"/>
  <c r="E1670" i="1"/>
  <c r="D1670" i="1"/>
  <c r="C1670" i="1"/>
  <c r="AI1669" i="1"/>
  <c r="AE1669" i="1"/>
  <c r="X1669" i="1"/>
  <c r="Z1669" i="1" s="1"/>
  <c r="U1669" i="1"/>
  <c r="S1669" i="1"/>
  <c r="R1669" i="1"/>
  <c r="Q1669" i="1"/>
  <c r="P1669" i="1"/>
  <c r="K1669" i="1"/>
  <c r="J1669" i="1"/>
  <c r="N1669" i="1" s="1"/>
  <c r="I1669" i="1"/>
  <c r="G1669" i="1"/>
  <c r="F1669" i="1"/>
  <c r="E1669" i="1"/>
  <c r="D1669" i="1"/>
  <c r="C1669" i="1"/>
  <c r="AI1668" i="1"/>
  <c r="AE1668" i="1"/>
  <c r="Z1668" i="1"/>
  <c r="X1668" i="1"/>
  <c r="U1668" i="1"/>
  <c r="S1668" i="1"/>
  <c r="Q1668" i="1"/>
  <c r="P1668" i="1"/>
  <c r="N1668" i="1"/>
  <c r="O1668" i="1" s="1"/>
  <c r="K1668" i="1"/>
  <c r="J1668" i="1"/>
  <c r="I1668" i="1"/>
  <c r="G1668" i="1"/>
  <c r="R1668" i="1" s="1"/>
  <c r="F1668" i="1"/>
  <c r="E1668" i="1"/>
  <c r="D1668" i="1"/>
  <c r="C1668" i="1"/>
  <c r="AI1667" i="1"/>
  <c r="AE1667" i="1"/>
  <c r="Z1667" i="1"/>
  <c r="X1667" i="1"/>
  <c r="U1667" i="1"/>
  <c r="S1667" i="1"/>
  <c r="Q1667" i="1"/>
  <c r="P1667" i="1"/>
  <c r="N1667" i="1"/>
  <c r="K1667" i="1"/>
  <c r="J1667" i="1"/>
  <c r="I1667" i="1"/>
  <c r="G1667" i="1"/>
  <c r="R1667" i="1" s="1"/>
  <c r="F1667" i="1"/>
  <c r="E1667" i="1"/>
  <c r="D1667" i="1"/>
  <c r="C1667" i="1"/>
  <c r="AI1666" i="1"/>
  <c r="AE1666" i="1"/>
  <c r="Z1666" i="1" s="1"/>
  <c r="X1666" i="1"/>
  <c r="U1666" i="1"/>
  <c r="S1666" i="1"/>
  <c r="P1666" i="1"/>
  <c r="R1666" i="1" s="1"/>
  <c r="K1666" i="1"/>
  <c r="J1666" i="1"/>
  <c r="N1666" i="1" s="1"/>
  <c r="I1666" i="1"/>
  <c r="O1666" i="1" s="1"/>
  <c r="G1666" i="1"/>
  <c r="F1666" i="1"/>
  <c r="E1666" i="1"/>
  <c r="D1666" i="1"/>
  <c r="C1666" i="1"/>
  <c r="AI1665" i="1"/>
  <c r="AE1665" i="1"/>
  <c r="X1665" i="1"/>
  <c r="Z1665" i="1" s="1"/>
  <c r="U1665" i="1"/>
  <c r="S1665" i="1"/>
  <c r="P1665" i="1"/>
  <c r="K1665" i="1"/>
  <c r="N1665" i="1" s="1"/>
  <c r="J1665" i="1"/>
  <c r="I1665" i="1"/>
  <c r="G1665" i="1"/>
  <c r="F1665" i="1"/>
  <c r="E1665" i="1"/>
  <c r="D1665" i="1"/>
  <c r="C1665" i="1"/>
  <c r="AI1664" i="1"/>
  <c r="AE1664" i="1"/>
  <c r="X1664" i="1"/>
  <c r="Z1664" i="1" s="1"/>
  <c r="U1664" i="1"/>
  <c r="S1664" i="1"/>
  <c r="R1664" i="1"/>
  <c r="Q1664" i="1"/>
  <c r="P1664" i="1"/>
  <c r="K1664" i="1"/>
  <c r="N1664" i="1" s="1"/>
  <c r="J1664" i="1"/>
  <c r="I1664" i="1"/>
  <c r="G1664" i="1"/>
  <c r="F1664" i="1"/>
  <c r="E1664" i="1"/>
  <c r="D1664" i="1"/>
  <c r="C1664" i="1"/>
  <c r="AI1663" i="1"/>
  <c r="AE1663" i="1"/>
  <c r="Z1663" i="1" s="1"/>
  <c r="X1663" i="1"/>
  <c r="U1663" i="1"/>
  <c r="S1663" i="1"/>
  <c r="P1663" i="1"/>
  <c r="Q1663" i="1" s="1"/>
  <c r="O1663" i="1"/>
  <c r="N1663" i="1"/>
  <c r="K1663" i="1"/>
  <c r="J1663" i="1"/>
  <c r="I1663" i="1"/>
  <c r="G1663" i="1"/>
  <c r="F1663" i="1"/>
  <c r="E1663" i="1"/>
  <c r="D1663" i="1"/>
  <c r="C1663" i="1"/>
  <c r="AI1662" i="1"/>
  <c r="AE1662" i="1"/>
  <c r="X1662" i="1"/>
  <c r="Z1662" i="1" s="1"/>
  <c r="U1662" i="1"/>
  <c r="S1662" i="1"/>
  <c r="P1662" i="1"/>
  <c r="R1662" i="1" s="1"/>
  <c r="K1662" i="1"/>
  <c r="J1662" i="1"/>
  <c r="I1662" i="1"/>
  <c r="G1662" i="1"/>
  <c r="F1662" i="1"/>
  <c r="E1662" i="1"/>
  <c r="D1662" i="1"/>
  <c r="C1662" i="1"/>
  <c r="AI1661" i="1"/>
  <c r="AE1661" i="1"/>
  <c r="X1661" i="1"/>
  <c r="Z1661" i="1" s="1"/>
  <c r="U1661" i="1"/>
  <c r="S1661" i="1"/>
  <c r="R1661" i="1"/>
  <c r="Q1661" i="1"/>
  <c r="P1661" i="1"/>
  <c r="K1661" i="1"/>
  <c r="J1661" i="1"/>
  <c r="N1661" i="1" s="1"/>
  <c r="I1661" i="1"/>
  <c r="G1661" i="1"/>
  <c r="F1661" i="1"/>
  <c r="E1661" i="1"/>
  <c r="D1661" i="1"/>
  <c r="C1661" i="1"/>
  <c r="AI1660" i="1"/>
  <c r="AE1660" i="1"/>
  <c r="Z1660" i="1"/>
  <c r="X1660" i="1"/>
  <c r="U1660" i="1"/>
  <c r="S1660" i="1"/>
  <c r="Q1660" i="1"/>
  <c r="P1660" i="1"/>
  <c r="O1660" i="1"/>
  <c r="N1660" i="1"/>
  <c r="K1660" i="1"/>
  <c r="J1660" i="1"/>
  <c r="I1660" i="1"/>
  <c r="G1660" i="1"/>
  <c r="R1660" i="1" s="1"/>
  <c r="F1660" i="1"/>
  <c r="E1660" i="1"/>
  <c r="D1660" i="1"/>
  <c r="C1660" i="1"/>
  <c r="AI1659" i="1"/>
  <c r="AE1659" i="1"/>
  <c r="Z1659" i="1"/>
  <c r="X1659" i="1"/>
  <c r="U1659" i="1"/>
  <c r="S1659" i="1"/>
  <c r="Q1659" i="1"/>
  <c r="P1659" i="1"/>
  <c r="N1659" i="1"/>
  <c r="K1659" i="1"/>
  <c r="J1659" i="1"/>
  <c r="I1659" i="1"/>
  <c r="G1659" i="1"/>
  <c r="R1659" i="1" s="1"/>
  <c r="F1659" i="1"/>
  <c r="E1659" i="1"/>
  <c r="D1659" i="1"/>
  <c r="C1659" i="1"/>
  <c r="AI1658" i="1"/>
  <c r="AE1658" i="1"/>
  <c r="Z1658" i="1" s="1"/>
  <c r="X1658" i="1"/>
  <c r="U1658" i="1"/>
  <c r="S1658" i="1"/>
  <c r="P1658" i="1"/>
  <c r="R1658" i="1" s="1"/>
  <c r="K1658" i="1"/>
  <c r="J1658" i="1"/>
  <c r="N1658" i="1" s="1"/>
  <c r="I1658" i="1"/>
  <c r="O1658" i="1" s="1"/>
  <c r="G1658" i="1"/>
  <c r="F1658" i="1"/>
  <c r="E1658" i="1"/>
  <c r="D1658" i="1"/>
  <c r="C1658" i="1"/>
  <c r="AI1657" i="1"/>
  <c r="AE1657" i="1"/>
  <c r="X1657" i="1"/>
  <c r="Z1657" i="1" s="1"/>
  <c r="U1657" i="1"/>
  <c r="S1657" i="1"/>
  <c r="P1657" i="1"/>
  <c r="K1657" i="1"/>
  <c r="N1657" i="1" s="1"/>
  <c r="J1657" i="1"/>
  <c r="I1657" i="1"/>
  <c r="G1657" i="1"/>
  <c r="F1657" i="1"/>
  <c r="E1657" i="1"/>
  <c r="D1657" i="1"/>
  <c r="C1657" i="1"/>
  <c r="AI1656" i="1"/>
  <c r="AE1656" i="1"/>
  <c r="X1656" i="1"/>
  <c r="Z1656" i="1" s="1"/>
  <c r="U1656" i="1"/>
  <c r="S1656" i="1"/>
  <c r="R1656" i="1"/>
  <c r="Q1656" i="1"/>
  <c r="P1656" i="1"/>
  <c r="K1656" i="1"/>
  <c r="N1656" i="1" s="1"/>
  <c r="J1656" i="1"/>
  <c r="I1656" i="1"/>
  <c r="G1656" i="1"/>
  <c r="F1656" i="1"/>
  <c r="E1656" i="1"/>
  <c r="D1656" i="1"/>
  <c r="C1656" i="1"/>
  <c r="AI1655" i="1"/>
  <c r="AE1655" i="1"/>
  <c r="Z1655" i="1" s="1"/>
  <c r="X1655" i="1"/>
  <c r="U1655" i="1"/>
  <c r="S1655" i="1"/>
  <c r="P1655" i="1"/>
  <c r="Q1655" i="1" s="1"/>
  <c r="O1655" i="1"/>
  <c r="N1655" i="1"/>
  <c r="K1655" i="1"/>
  <c r="J1655" i="1"/>
  <c r="I1655" i="1"/>
  <c r="G1655" i="1"/>
  <c r="F1655" i="1"/>
  <c r="E1655" i="1"/>
  <c r="D1655" i="1"/>
  <c r="C1655" i="1"/>
  <c r="AI1654" i="1"/>
  <c r="AE1654" i="1"/>
  <c r="X1654" i="1"/>
  <c r="Z1654" i="1" s="1"/>
  <c r="U1654" i="1"/>
  <c r="S1654" i="1"/>
  <c r="P1654" i="1"/>
  <c r="R1654" i="1" s="1"/>
  <c r="K1654" i="1"/>
  <c r="J1654" i="1"/>
  <c r="I1654" i="1"/>
  <c r="G1654" i="1"/>
  <c r="F1654" i="1"/>
  <c r="E1654" i="1"/>
  <c r="D1654" i="1"/>
  <c r="C1654" i="1"/>
  <c r="AI1653" i="1"/>
  <c r="AE1653" i="1"/>
  <c r="X1653" i="1"/>
  <c r="Z1653" i="1" s="1"/>
  <c r="U1653" i="1"/>
  <c r="S1653" i="1"/>
  <c r="R1653" i="1"/>
  <c r="Q1653" i="1"/>
  <c r="P1653" i="1"/>
  <c r="K1653" i="1"/>
  <c r="J1653" i="1"/>
  <c r="N1653" i="1" s="1"/>
  <c r="I1653" i="1"/>
  <c r="G1653" i="1"/>
  <c r="F1653" i="1"/>
  <c r="E1653" i="1"/>
  <c r="D1653" i="1"/>
  <c r="C1653" i="1"/>
  <c r="AI1652" i="1"/>
  <c r="AE1652" i="1"/>
  <c r="Z1652" i="1"/>
  <c r="X1652" i="1"/>
  <c r="U1652" i="1"/>
  <c r="S1652" i="1"/>
  <c r="Q1652" i="1"/>
  <c r="P1652" i="1"/>
  <c r="O1652" i="1"/>
  <c r="N1652" i="1"/>
  <c r="K1652" i="1"/>
  <c r="J1652" i="1"/>
  <c r="I1652" i="1"/>
  <c r="G1652" i="1"/>
  <c r="R1652" i="1" s="1"/>
  <c r="F1652" i="1"/>
  <c r="E1652" i="1"/>
  <c r="D1652" i="1"/>
  <c r="C1652" i="1"/>
  <c r="AI1651" i="1"/>
  <c r="AE1651" i="1"/>
  <c r="Z1651" i="1"/>
  <c r="X1651" i="1"/>
  <c r="U1651" i="1"/>
  <c r="S1651" i="1"/>
  <c r="Q1651" i="1"/>
  <c r="P1651" i="1"/>
  <c r="N1651" i="1"/>
  <c r="K1651" i="1"/>
  <c r="J1651" i="1"/>
  <c r="I1651" i="1"/>
  <c r="O1651" i="1" s="1"/>
  <c r="G1651" i="1"/>
  <c r="R1651" i="1" s="1"/>
  <c r="F1651" i="1"/>
  <c r="E1651" i="1"/>
  <c r="D1651" i="1"/>
  <c r="C1651" i="1"/>
  <c r="AI1650" i="1"/>
  <c r="AE1650" i="1"/>
  <c r="Z1650" i="1" s="1"/>
  <c r="X1650" i="1"/>
  <c r="U1650" i="1"/>
  <c r="S1650" i="1"/>
  <c r="P1650" i="1"/>
  <c r="R1650" i="1" s="1"/>
  <c r="K1650" i="1"/>
  <c r="J1650" i="1"/>
  <c r="N1650" i="1" s="1"/>
  <c r="I1650" i="1"/>
  <c r="O1650" i="1" s="1"/>
  <c r="G1650" i="1"/>
  <c r="F1650" i="1"/>
  <c r="E1650" i="1"/>
  <c r="D1650" i="1"/>
  <c r="C1650" i="1"/>
  <c r="AI1649" i="1"/>
  <c r="AE1649" i="1"/>
  <c r="X1649" i="1"/>
  <c r="Z1649" i="1" s="1"/>
  <c r="U1649" i="1"/>
  <c r="S1649" i="1"/>
  <c r="P1649" i="1"/>
  <c r="K1649" i="1"/>
  <c r="N1649" i="1" s="1"/>
  <c r="J1649" i="1"/>
  <c r="I1649" i="1"/>
  <c r="G1649" i="1"/>
  <c r="F1649" i="1"/>
  <c r="E1649" i="1"/>
  <c r="D1649" i="1"/>
  <c r="C1649" i="1"/>
  <c r="AI1648" i="1"/>
  <c r="AE1648" i="1"/>
  <c r="X1648" i="1"/>
  <c r="Z1648" i="1" s="1"/>
  <c r="U1648" i="1"/>
  <c r="S1648" i="1"/>
  <c r="R1648" i="1"/>
  <c r="Q1648" i="1"/>
  <c r="P1648" i="1"/>
  <c r="K1648" i="1"/>
  <c r="N1648" i="1" s="1"/>
  <c r="J1648" i="1"/>
  <c r="I1648" i="1"/>
  <c r="G1648" i="1"/>
  <c r="F1648" i="1"/>
  <c r="E1648" i="1"/>
  <c r="D1648" i="1"/>
  <c r="C1648" i="1"/>
  <c r="AI1647" i="1"/>
  <c r="AE1647" i="1"/>
  <c r="Z1647" i="1" s="1"/>
  <c r="X1647" i="1"/>
  <c r="U1647" i="1"/>
  <c r="S1647" i="1"/>
  <c r="P1647" i="1"/>
  <c r="Q1647" i="1" s="1"/>
  <c r="O1647" i="1"/>
  <c r="N1647" i="1"/>
  <c r="K1647" i="1"/>
  <c r="J1647" i="1"/>
  <c r="I1647" i="1"/>
  <c r="G1647" i="1"/>
  <c r="F1647" i="1"/>
  <c r="E1647" i="1"/>
  <c r="D1647" i="1"/>
  <c r="C1647" i="1"/>
  <c r="AI1646" i="1"/>
  <c r="AE1646" i="1"/>
  <c r="X1646" i="1"/>
  <c r="Z1646" i="1" s="1"/>
  <c r="U1646" i="1"/>
  <c r="S1646" i="1"/>
  <c r="P1646" i="1"/>
  <c r="R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Z1645" i="1" s="1"/>
  <c r="U1645" i="1"/>
  <c r="S1645" i="1"/>
  <c r="R1645" i="1"/>
  <c r="Q1645" i="1"/>
  <c r="P1645" i="1"/>
  <c r="K1645" i="1"/>
  <c r="J1645" i="1"/>
  <c r="N1645" i="1" s="1"/>
  <c r="I1645" i="1"/>
  <c r="G1645" i="1"/>
  <c r="F1645" i="1"/>
  <c r="E1645" i="1"/>
  <c r="D1645" i="1"/>
  <c r="C1645" i="1"/>
  <c r="AI1644" i="1"/>
  <c r="AE1644" i="1"/>
  <c r="Z1644" i="1"/>
  <c r="X1644" i="1"/>
  <c r="U1644" i="1"/>
  <c r="S1644" i="1"/>
  <c r="Q1644" i="1"/>
  <c r="P1644" i="1"/>
  <c r="O1644" i="1"/>
  <c r="N1644" i="1"/>
  <c r="K1644" i="1"/>
  <c r="J1644" i="1"/>
  <c r="I1644" i="1"/>
  <c r="G1644" i="1"/>
  <c r="R1644" i="1" s="1"/>
  <c r="F1644" i="1"/>
  <c r="E1644" i="1"/>
  <c r="D1644" i="1"/>
  <c r="C1644" i="1"/>
  <c r="AI1643" i="1"/>
  <c r="AE1643" i="1"/>
  <c r="Z1643" i="1"/>
  <c r="X1643" i="1"/>
  <c r="U1643" i="1"/>
  <c r="S1643" i="1"/>
  <c r="Q1643" i="1"/>
  <c r="P1643" i="1"/>
  <c r="N1643" i="1"/>
  <c r="K1643" i="1"/>
  <c r="J1643" i="1"/>
  <c r="I1643" i="1"/>
  <c r="O1643" i="1" s="1"/>
  <c r="G1643" i="1"/>
  <c r="R1643" i="1" s="1"/>
  <c r="F1643" i="1"/>
  <c r="E1643" i="1"/>
  <c r="D1643" i="1"/>
  <c r="C1643" i="1"/>
  <c r="AI1642" i="1"/>
  <c r="AE1642" i="1"/>
  <c r="Z1642" i="1" s="1"/>
  <c r="X1642" i="1"/>
  <c r="U1642" i="1"/>
  <c r="S1642" i="1"/>
  <c r="P1642" i="1"/>
  <c r="R1642" i="1" s="1"/>
  <c r="K1642" i="1"/>
  <c r="J1642" i="1"/>
  <c r="N1642" i="1" s="1"/>
  <c r="I1642" i="1"/>
  <c r="O1642" i="1" s="1"/>
  <c r="G1642" i="1"/>
  <c r="F1642" i="1"/>
  <c r="E1642" i="1"/>
  <c r="D1642" i="1"/>
  <c r="C1642" i="1"/>
  <c r="AI1641" i="1"/>
  <c r="AE1641" i="1"/>
  <c r="X1641" i="1"/>
  <c r="Z1641" i="1" s="1"/>
  <c r="U1641" i="1"/>
  <c r="S1641" i="1"/>
  <c r="P1641" i="1"/>
  <c r="K1641" i="1"/>
  <c r="N1641" i="1" s="1"/>
  <c r="J1641" i="1"/>
  <c r="I1641" i="1"/>
  <c r="G1641" i="1"/>
  <c r="F1641" i="1"/>
  <c r="E1641" i="1"/>
  <c r="D1641" i="1"/>
  <c r="C1641" i="1"/>
  <c r="AI1640" i="1"/>
  <c r="AE1640" i="1"/>
  <c r="X1640" i="1"/>
  <c r="Z1640" i="1" s="1"/>
  <c r="U1640" i="1"/>
  <c r="S1640" i="1"/>
  <c r="R1640" i="1"/>
  <c r="Q1640" i="1"/>
  <c r="P1640" i="1"/>
  <c r="K1640" i="1"/>
  <c r="N1640" i="1" s="1"/>
  <c r="J1640" i="1"/>
  <c r="I1640" i="1"/>
  <c r="G1640" i="1"/>
  <c r="F1640" i="1"/>
  <c r="E1640" i="1"/>
  <c r="D1640" i="1"/>
  <c r="C1640" i="1"/>
  <c r="AI1639" i="1"/>
  <c r="AE1639" i="1"/>
  <c r="Z1639" i="1" s="1"/>
  <c r="X1639" i="1"/>
  <c r="U1639" i="1"/>
  <c r="S1639" i="1"/>
  <c r="P1639" i="1"/>
  <c r="Q1639" i="1" s="1"/>
  <c r="O1639" i="1"/>
  <c r="N1639" i="1"/>
  <c r="K1639" i="1"/>
  <c r="J1639" i="1"/>
  <c r="I1639" i="1"/>
  <c r="G1639" i="1"/>
  <c r="F1639" i="1"/>
  <c r="E1639" i="1"/>
  <c r="D1639" i="1"/>
  <c r="C1639" i="1"/>
  <c r="AI1638" i="1"/>
  <c r="AE1638" i="1"/>
  <c r="X1638" i="1"/>
  <c r="Z1638" i="1" s="1"/>
  <c r="U1638" i="1"/>
  <c r="S1638" i="1"/>
  <c r="P1638" i="1"/>
  <c r="R1638" i="1" s="1"/>
  <c r="K1638" i="1"/>
  <c r="J1638" i="1"/>
  <c r="I1638" i="1"/>
  <c r="G1638" i="1"/>
  <c r="F1638" i="1"/>
  <c r="E1638" i="1"/>
  <c r="D1638" i="1"/>
  <c r="C1638" i="1"/>
  <c r="AI1637" i="1"/>
  <c r="AE1637" i="1"/>
  <c r="X1637" i="1"/>
  <c r="Z1637" i="1" s="1"/>
  <c r="U1637" i="1"/>
  <c r="S1637" i="1"/>
  <c r="R1637" i="1"/>
  <c r="Q1637" i="1"/>
  <c r="P1637" i="1"/>
  <c r="K1637" i="1"/>
  <c r="J1637" i="1"/>
  <c r="N1637" i="1" s="1"/>
  <c r="I1637" i="1"/>
  <c r="G1637" i="1"/>
  <c r="F1637" i="1"/>
  <c r="E1637" i="1"/>
  <c r="D1637" i="1"/>
  <c r="C1637" i="1"/>
  <c r="AI1636" i="1"/>
  <c r="AE1636" i="1"/>
  <c r="Z1636" i="1"/>
  <c r="X1636" i="1"/>
  <c r="U1636" i="1"/>
  <c r="S1636" i="1"/>
  <c r="Q1636" i="1"/>
  <c r="P1636" i="1"/>
  <c r="O1636" i="1"/>
  <c r="N1636" i="1"/>
  <c r="K1636" i="1"/>
  <c r="J1636" i="1"/>
  <c r="I1636" i="1"/>
  <c r="G1636" i="1"/>
  <c r="R1636" i="1" s="1"/>
  <c r="F1636" i="1"/>
  <c r="E1636" i="1"/>
  <c r="D1636" i="1"/>
  <c r="C1636" i="1"/>
  <c r="AI1635" i="1"/>
  <c r="AE1635" i="1"/>
  <c r="Z1635" i="1"/>
  <c r="X1635" i="1"/>
  <c r="U1635" i="1"/>
  <c r="S1635" i="1"/>
  <c r="Q1635" i="1"/>
  <c r="P1635" i="1"/>
  <c r="N1635" i="1"/>
  <c r="K1635" i="1"/>
  <c r="J1635" i="1"/>
  <c r="I1635" i="1"/>
  <c r="O1635" i="1" s="1"/>
  <c r="G1635" i="1"/>
  <c r="R1635" i="1" s="1"/>
  <c r="F1635" i="1"/>
  <c r="E1635" i="1"/>
  <c r="D1635" i="1"/>
  <c r="C1635" i="1"/>
  <c r="AI1634" i="1"/>
  <c r="AE1634" i="1"/>
  <c r="Z1634" i="1" s="1"/>
  <c r="X1634" i="1"/>
  <c r="U1634" i="1"/>
  <c r="S1634" i="1"/>
  <c r="P1634" i="1"/>
  <c r="R1634" i="1" s="1"/>
  <c r="K1634" i="1"/>
  <c r="J1634" i="1"/>
  <c r="N1634" i="1" s="1"/>
  <c r="I1634" i="1"/>
  <c r="O1634" i="1" s="1"/>
  <c r="G1634" i="1"/>
  <c r="F1634" i="1"/>
  <c r="E1634" i="1"/>
  <c r="D1634" i="1"/>
  <c r="C1634" i="1"/>
  <c r="AI1633" i="1"/>
  <c r="AE1633" i="1"/>
  <c r="X1633" i="1"/>
  <c r="Z1633" i="1" s="1"/>
  <c r="U1633" i="1"/>
  <c r="S1633" i="1"/>
  <c r="P1633" i="1"/>
  <c r="K1633" i="1"/>
  <c r="N1633" i="1" s="1"/>
  <c r="J1633" i="1"/>
  <c r="I1633" i="1"/>
  <c r="G1633" i="1"/>
  <c r="F1633" i="1"/>
  <c r="E1633" i="1"/>
  <c r="D1633" i="1"/>
  <c r="C1633" i="1"/>
  <c r="AI1632" i="1"/>
  <c r="AE1632" i="1"/>
  <c r="X1632" i="1"/>
  <c r="Z1632" i="1" s="1"/>
  <c r="U1632" i="1"/>
  <c r="S1632" i="1"/>
  <c r="R1632" i="1"/>
  <c r="Q1632" i="1"/>
  <c r="P1632" i="1"/>
  <c r="K1632" i="1"/>
  <c r="N1632" i="1" s="1"/>
  <c r="J1632" i="1"/>
  <c r="I1632" i="1"/>
  <c r="G1632" i="1"/>
  <c r="F1632" i="1"/>
  <c r="E1632" i="1"/>
  <c r="D1632" i="1"/>
  <c r="C1632" i="1"/>
  <c r="AI1631" i="1"/>
  <c r="AE1631" i="1"/>
  <c r="Z1631" i="1" s="1"/>
  <c r="X1631" i="1"/>
  <c r="U1631" i="1"/>
  <c r="S1631" i="1"/>
  <c r="P1631" i="1"/>
  <c r="Q1631" i="1" s="1"/>
  <c r="O1631" i="1"/>
  <c r="N1631" i="1"/>
  <c r="K1631" i="1"/>
  <c r="J1631" i="1"/>
  <c r="I1631" i="1"/>
  <c r="G1631" i="1"/>
  <c r="F1631" i="1"/>
  <c r="E1631" i="1"/>
  <c r="D1631" i="1"/>
  <c r="C1631" i="1"/>
  <c r="AI1630" i="1"/>
  <c r="AE1630" i="1"/>
  <c r="X1630" i="1"/>
  <c r="Z1630" i="1" s="1"/>
  <c r="U1630" i="1"/>
  <c r="S1630" i="1"/>
  <c r="P1630" i="1"/>
  <c r="R1630" i="1" s="1"/>
  <c r="K1630" i="1"/>
  <c r="J1630" i="1"/>
  <c r="I1630" i="1"/>
  <c r="G1630" i="1"/>
  <c r="F1630" i="1"/>
  <c r="E1630" i="1"/>
  <c r="D1630" i="1"/>
  <c r="C1630" i="1"/>
  <c r="AI1629" i="1"/>
  <c r="AE1629" i="1"/>
  <c r="X1629" i="1"/>
  <c r="Z1629" i="1" s="1"/>
  <c r="U1629" i="1"/>
  <c r="S1629" i="1"/>
  <c r="R1629" i="1"/>
  <c r="Q1629" i="1"/>
  <c r="P1629" i="1"/>
  <c r="K1629" i="1"/>
  <c r="J1629" i="1"/>
  <c r="N1629" i="1" s="1"/>
  <c r="I1629" i="1"/>
  <c r="G1629" i="1"/>
  <c r="F1629" i="1"/>
  <c r="E1629" i="1"/>
  <c r="D1629" i="1"/>
  <c r="C1629" i="1"/>
  <c r="AI1628" i="1"/>
  <c r="AE1628" i="1"/>
  <c r="Z1628" i="1"/>
  <c r="X1628" i="1"/>
  <c r="U1628" i="1"/>
  <c r="S1628" i="1"/>
  <c r="Q1628" i="1"/>
  <c r="P1628" i="1"/>
  <c r="O1628" i="1"/>
  <c r="N1628" i="1"/>
  <c r="K1628" i="1"/>
  <c r="J1628" i="1"/>
  <c r="I1628" i="1"/>
  <c r="G1628" i="1"/>
  <c r="R1628" i="1" s="1"/>
  <c r="F1628" i="1"/>
  <c r="E1628" i="1"/>
  <c r="D1628" i="1"/>
  <c r="C1628" i="1"/>
  <c r="AI1627" i="1"/>
  <c r="AE1627" i="1"/>
  <c r="Z1627" i="1"/>
  <c r="X1627" i="1"/>
  <c r="U1627" i="1"/>
  <c r="S1627" i="1"/>
  <c r="Q1627" i="1"/>
  <c r="P1627" i="1"/>
  <c r="N1627" i="1"/>
  <c r="K1627" i="1"/>
  <c r="J1627" i="1"/>
  <c r="I1627" i="1"/>
  <c r="O1627" i="1" s="1"/>
  <c r="G1627" i="1"/>
  <c r="R1627" i="1" s="1"/>
  <c r="F1627" i="1"/>
  <c r="E1627" i="1"/>
  <c r="D1627" i="1"/>
  <c r="C1627" i="1"/>
  <c r="AI1626" i="1"/>
  <c r="AE1626" i="1"/>
  <c r="Z1626" i="1" s="1"/>
  <c r="X1626" i="1"/>
  <c r="U1626" i="1"/>
  <c r="S1626" i="1"/>
  <c r="P1626" i="1"/>
  <c r="R1626" i="1" s="1"/>
  <c r="K1626" i="1"/>
  <c r="J1626" i="1"/>
  <c r="N1626" i="1" s="1"/>
  <c r="I1626" i="1"/>
  <c r="O1626" i="1" s="1"/>
  <c r="G1626" i="1"/>
  <c r="F1626" i="1"/>
  <c r="E1626" i="1"/>
  <c r="D1626" i="1"/>
  <c r="C1626" i="1"/>
  <c r="AI1625" i="1"/>
  <c r="AE1625" i="1"/>
  <c r="X1625" i="1"/>
  <c r="Z1625" i="1" s="1"/>
  <c r="U1625" i="1"/>
  <c r="S1625" i="1"/>
  <c r="P1625" i="1"/>
  <c r="K1625" i="1"/>
  <c r="N1625" i="1" s="1"/>
  <c r="J1625" i="1"/>
  <c r="I1625" i="1"/>
  <c r="G1625" i="1"/>
  <c r="F1625" i="1"/>
  <c r="E1625" i="1"/>
  <c r="D1625" i="1"/>
  <c r="C1625" i="1"/>
  <c r="AI1624" i="1"/>
  <c r="AE1624" i="1"/>
  <c r="X1624" i="1"/>
  <c r="Z1624" i="1" s="1"/>
  <c r="U1624" i="1"/>
  <c r="S1624" i="1"/>
  <c r="R1624" i="1"/>
  <c r="Q1624" i="1"/>
  <c r="P1624" i="1"/>
  <c r="K1624" i="1"/>
  <c r="N1624" i="1" s="1"/>
  <c r="J1624" i="1"/>
  <c r="I1624" i="1"/>
  <c r="G1624" i="1"/>
  <c r="F1624" i="1"/>
  <c r="E1624" i="1"/>
  <c r="D1624" i="1"/>
  <c r="C1624" i="1"/>
  <c r="AI1623" i="1"/>
  <c r="AE1623" i="1"/>
  <c r="Z1623" i="1" s="1"/>
  <c r="X1623" i="1"/>
  <c r="U1623" i="1"/>
  <c r="S1623" i="1"/>
  <c r="P1623" i="1"/>
  <c r="Q1623" i="1" s="1"/>
  <c r="N1623" i="1"/>
  <c r="K1623" i="1"/>
  <c r="J1623" i="1"/>
  <c r="I1623" i="1"/>
  <c r="O1623" i="1" s="1"/>
  <c r="G1623" i="1"/>
  <c r="F1623" i="1"/>
  <c r="E1623" i="1"/>
  <c r="D1623" i="1"/>
  <c r="C1623" i="1"/>
  <c r="AI1622" i="1"/>
  <c r="AE1622" i="1"/>
  <c r="X1622" i="1"/>
  <c r="U1622" i="1"/>
  <c r="S1622" i="1"/>
  <c r="P1622" i="1"/>
  <c r="K1622" i="1"/>
  <c r="J1622" i="1"/>
  <c r="I1622" i="1"/>
  <c r="G1622" i="1"/>
  <c r="F1622" i="1"/>
  <c r="E1622" i="1"/>
  <c r="D1622" i="1"/>
  <c r="C1622" i="1"/>
  <c r="AI1621" i="1"/>
  <c r="AE1621" i="1"/>
  <c r="X1621" i="1"/>
  <c r="Z1621" i="1" s="1"/>
  <c r="U1621" i="1"/>
  <c r="S1621" i="1"/>
  <c r="Q1621" i="1"/>
  <c r="P1621" i="1"/>
  <c r="K1621" i="1"/>
  <c r="J1621" i="1"/>
  <c r="N1621" i="1" s="1"/>
  <c r="I1621" i="1"/>
  <c r="G1621" i="1"/>
  <c r="R1621" i="1" s="1"/>
  <c r="F1621" i="1"/>
  <c r="E1621" i="1"/>
  <c r="D1621" i="1"/>
  <c r="C1621" i="1"/>
  <c r="AI1620" i="1"/>
  <c r="AE1620" i="1"/>
  <c r="Z1620" i="1"/>
  <c r="X1620" i="1"/>
  <c r="U1620" i="1"/>
  <c r="S1620" i="1"/>
  <c r="Q1620" i="1"/>
  <c r="P1620" i="1"/>
  <c r="N1620" i="1"/>
  <c r="K1620" i="1"/>
  <c r="J1620" i="1"/>
  <c r="I1620" i="1"/>
  <c r="G1620" i="1"/>
  <c r="O1620" i="1" s="1"/>
  <c r="F1620" i="1"/>
  <c r="E1620" i="1"/>
  <c r="D1620" i="1"/>
  <c r="C1620" i="1"/>
  <c r="AI1619" i="1"/>
  <c r="AE1619" i="1"/>
  <c r="Z1619" i="1"/>
  <c r="X1619" i="1"/>
  <c r="U1619" i="1"/>
  <c r="S1619" i="1"/>
  <c r="Q1619" i="1"/>
  <c r="P1619" i="1"/>
  <c r="K1619" i="1"/>
  <c r="J1619" i="1"/>
  <c r="N1619" i="1" s="1"/>
  <c r="O1619" i="1" s="1"/>
  <c r="I1619" i="1"/>
  <c r="G1619" i="1"/>
  <c r="R1619" i="1" s="1"/>
  <c r="F1619" i="1"/>
  <c r="E1619" i="1"/>
  <c r="D1619" i="1"/>
  <c r="C1619" i="1"/>
  <c r="AI1618" i="1"/>
  <c r="AE1618" i="1"/>
  <c r="Z1618" i="1" s="1"/>
  <c r="X1618" i="1"/>
  <c r="U1618" i="1"/>
  <c r="S1618" i="1"/>
  <c r="Q1618" i="1"/>
  <c r="P1618" i="1"/>
  <c r="R1618" i="1" s="1"/>
  <c r="K1618" i="1"/>
  <c r="J1618" i="1"/>
  <c r="N1618" i="1" s="1"/>
  <c r="AG1618" i="1" s="1"/>
  <c r="I1618" i="1"/>
  <c r="G1618" i="1"/>
  <c r="F1618" i="1"/>
  <c r="E1618" i="1"/>
  <c r="D1618" i="1"/>
  <c r="C1618" i="1"/>
  <c r="AI1617" i="1"/>
  <c r="AE1617" i="1"/>
  <c r="Z1617" i="1"/>
  <c r="X1617" i="1"/>
  <c r="U1617" i="1"/>
  <c r="S1617" i="1"/>
  <c r="P1617" i="1"/>
  <c r="R1617" i="1" s="1"/>
  <c r="N1617" i="1"/>
  <c r="AG1617" i="1" s="1"/>
  <c r="K1617" i="1"/>
  <c r="J1617" i="1"/>
  <c r="I1617" i="1"/>
  <c r="G1617" i="1"/>
  <c r="F1617" i="1"/>
  <c r="E1617" i="1"/>
  <c r="D1617" i="1"/>
  <c r="C1617" i="1"/>
  <c r="AI1616" i="1"/>
  <c r="AE1616" i="1"/>
  <c r="X1616" i="1"/>
  <c r="Z1616" i="1" s="1"/>
  <c r="U1616" i="1"/>
  <c r="S1616" i="1"/>
  <c r="Q1616" i="1"/>
  <c r="P1616" i="1"/>
  <c r="K1616" i="1"/>
  <c r="N1616" i="1" s="1"/>
  <c r="J1616" i="1"/>
  <c r="I1616" i="1"/>
  <c r="G1616" i="1"/>
  <c r="R1616" i="1" s="1"/>
  <c r="F1616" i="1"/>
  <c r="E1616" i="1"/>
  <c r="D1616" i="1"/>
  <c r="C1616" i="1"/>
  <c r="AI1615" i="1"/>
  <c r="AE1615" i="1"/>
  <c r="Z1615" i="1" s="1"/>
  <c r="X1615" i="1"/>
  <c r="U1615" i="1"/>
  <c r="S1615" i="1"/>
  <c r="P1615" i="1"/>
  <c r="Q1615" i="1" s="1"/>
  <c r="O1615" i="1"/>
  <c r="N1615" i="1"/>
  <c r="K1615" i="1"/>
  <c r="J1615" i="1"/>
  <c r="I1615" i="1"/>
  <c r="G1615" i="1"/>
  <c r="F1615" i="1"/>
  <c r="E1615" i="1"/>
  <c r="D1615" i="1"/>
  <c r="C1615" i="1"/>
  <c r="AI1614" i="1"/>
  <c r="AE1614" i="1"/>
  <c r="X1614" i="1"/>
  <c r="Z1614" i="1" s="1"/>
  <c r="U1614" i="1"/>
  <c r="S1614" i="1"/>
  <c r="P1614" i="1"/>
  <c r="K1614" i="1"/>
  <c r="J1614" i="1"/>
  <c r="I1614" i="1"/>
  <c r="G1614" i="1"/>
  <c r="F1614" i="1"/>
  <c r="E1614" i="1"/>
  <c r="D1614" i="1"/>
  <c r="C1614" i="1"/>
  <c r="AI1613" i="1"/>
  <c r="AE1613" i="1"/>
  <c r="X1613" i="1"/>
  <c r="Z1613" i="1" s="1"/>
  <c r="U1613" i="1"/>
  <c r="S1613" i="1"/>
  <c r="R1613" i="1"/>
  <c r="Q1613" i="1"/>
  <c r="P1613" i="1"/>
  <c r="K1613" i="1"/>
  <c r="J1613" i="1"/>
  <c r="I1613" i="1"/>
  <c r="G1613" i="1"/>
  <c r="F1613" i="1"/>
  <c r="E1613" i="1"/>
  <c r="D1613" i="1"/>
  <c r="C1613" i="1"/>
  <c r="AI1612" i="1"/>
  <c r="AE1612" i="1"/>
  <c r="Z1612" i="1" s="1"/>
  <c r="X1612" i="1"/>
  <c r="U1612" i="1"/>
  <c r="S1612" i="1"/>
  <c r="Q1612" i="1"/>
  <c r="P1612" i="1"/>
  <c r="O1612" i="1"/>
  <c r="N1612" i="1"/>
  <c r="K1612" i="1"/>
  <c r="J1612" i="1"/>
  <c r="I1612" i="1"/>
  <c r="G1612" i="1"/>
  <c r="F1612" i="1"/>
  <c r="E1612" i="1"/>
  <c r="D1612" i="1"/>
  <c r="C1612" i="1"/>
  <c r="AI1611" i="1"/>
  <c r="AE1611" i="1"/>
  <c r="Z1611" i="1" s="1"/>
  <c r="X1611" i="1"/>
  <c r="U1611" i="1"/>
  <c r="S1611" i="1"/>
  <c r="Q1611" i="1"/>
  <c r="P1611" i="1"/>
  <c r="N1611" i="1"/>
  <c r="K1611" i="1"/>
  <c r="J1611" i="1"/>
  <c r="I1611" i="1"/>
  <c r="O1611" i="1" s="1"/>
  <c r="G1611" i="1"/>
  <c r="R1611" i="1" s="1"/>
  <c r="F1611" i="1"/>
  <c r="E1611" i="1"/>
  <c r="D1611" i="1"/>
  <c r="C1611" i="1"/>
  <c r="AI1610" i="1"/>
  <c r="AE1610" i="1"/>
  <c r="Z1610" i="1" s="1"/>
  <c r="X1610" i="1"/>
  <c r="U1610" i="1"/>
  <c r="S1610" i="1"/>
  <c r="P1610" i="1"/>
  <c r="R1610" i="1" s="1"/>
  <c r="K1610" i="1"/>
  <c r="J1610" i="1"/>
  <c r="N1610" i="1" s="1"/>
  <c r="AG1610" i="1" s="1"/>
  <c r="I1610" i="1"/>
  <c r="G1610" i="1"/>
  <c r="F1610" i="1"/>
  <c r="E1610" i="1"/>
  <c r="D1610" i="1"/>
  <c r="C1610" i="1"/>
  <c r="AI1609" i="1"/>
  <c r="AE1609" i="1"/>
  <c r="X1609" i="1"/>
  <c r="Z1609" i="1" s="1"/>
  <c r="U1609" i="1"/>
  <c r="S1609" i="1"/>
  <c r="Q1609" i="1"/>
  <c r="P1609" i="1"/>
  <c r="R1609" i="1" s="1"/>
  <c r="N1609" i="1"/>
  <c r="K1609" i="1"/>
  <c r="J1609" i="1"/>
  <c r="I1609" i="1"/>
  <c r="G1609" i="1"/>
  <c r="F1609" i="1"/>
  <c r="E1609" i="1"/>
  <c r="D1609" i="1"/>
  <c r="C1609" i="1"/>
  <c r="AI1608" i="1"/>
  <c r="AE1608" i="1"/>
  <c r="X1608" i="1"/>
  <c r="Z1608" i="1" s="1"/>
  <c r="U1608" i="1"/>
  <c r="S1608" i="1"/>
  <c r="P1608" i="1"/>
  <c r="Q1608" i="1" s="1"/>
  <c r="K1608" i="1"/>
  <c r="N1608" i="1" s="1"/>
  <c r="J1608" i="1"/>
  <c r="I1608" i="1"/>
  <c r="G1608" i="1"/>
  <c r="R1608" i="1" s="1"/>
  <c r="F1608" i="1"/>
  <c r="E1608" i="1"/>
  <c r="D1608" i="1"/>
  <c r="C1608" i="1"/>
  <c r="AI1607" i="1"/>
  <c r="AE1607" i="1"/>
  <c r="Z1607" i="1" s="1"/>
  <c r="X1607" i="1"/>
  <c r="U1607" i="1"/>
  <c r="S1607" i="1"/>
  <c r="P1607" i="1"/>
  <c r="Q1607" i="1" s="1"/>
  <c r="N1607" i="1"/>
  <c r="K1607" i="1"/>
  <c r="J1607" i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K1606" i="1"/>
  <c r="J1606" i="1"/>
  <c r="I1606" i="1"/>
  <c r="G1606" i="1"/>
  <c r="F1606" i="1"/>
  <c r="E1606" i="1"/>
  <c r="D1606" i="1"/>
  <c r="C1606" i="1"/>
  <c r="AI1605" i="1"/>
  <c r="AE1605" i="1"/>
  <c r="X1605" i="1"/>
  <c r="Z1605" i="1" s="1"/>
  <c r="U1605" i="1"/>
  <c r="S1605" i="1"/>
  <c r="Q1605" i="1"/>
  <c r="P1605" i="1"/>
  <c r="K1605" i="1"/>
  <c r="J1605" i="1"/>
  <c r="N1605" i="1" s="1"/>
  <c r="I1605" i="1"/>
  <c r="G1605" i="1"/>
  <c r="R1605" i="1" s="1"/>
  <c r="F1605" i="1"/>
  <c r="E1605" i="1"/>
  <c r="D1605" i="1"/>
  <c r="C1605" i="1"/>
  <c r="AI1604" i="1"/>
  <c r="AE1604" i="1"/>
  <c r="Z1604" i="1" s="1"/>
  <c r="X1604" i="1"/>
  <c r="U1604" i="1"/>
  <c r="S1604" i="1"/>
  <c r="Q1604" i="1"/>
  <c r="P1604" i="1"/>
  <c r="N1604" i="1"/>
  <c r="K1604" i="1"/>
  <c r="J1604" i="1"/>
  <c r="I1604" i="1"/>
  <c r="G1604" i="1"/>
  <c r="O1604" i="1" s="1"/>
  <c r="F1604" i="1"/>
  <c r="E1604" i="1"/>
  <c r="D1604" i="1"/>
  <c r="C1604" i="1"/>
  <c r="AI1603" i="1"/>
  <c r="AE1603" i="1"/>
  <c r="Z1603" i="1"/>
  <c r="X1603" i="1"/>
  <c r="U1603" i="1"/>
  <c r="S1603" i="1"/>
  <c r="Q1603" i="1"/>
  <c r="P1603" i="1"/>
  <c r="K1603" i="1"/>
  <c r="J1603" i="1"/>
  <c r="N1603" i="1" s="1"/>
  <c r="O1603" i="1" s="1"/>
  <c r="I1603" i="1"/>
  <c r="G1603" i="1"/>
  <c r="R1603" i="1" s="1"/>
  <c r="F1603" i="1"/>
  <c r="E1603" i="1"/>
  <c r="D1603" i="1"/>
  <c r="C1603" i="1"/>
  <c r="AI1602" i="1"/>
  <c r="AE1602" i="1"/>
  <c r="Z1602" i="1" s="1"/>
  <c r="X1602" i="1"/>
  <c r="U1602" i="1"/>
  <c r="S1602" i="1"/>
  <c r="Q1602" i="1"/>
  <c r="P1602" i="1"/>
  <c r="R1602" i="1" s="1"/>
  <c r="K1602" i="1"/>
  <c r="J1602" i="1"/>
  <c r="N1602" i="1" s="1"/>
  <c r="AG1602" i="1" s="1"/>
  <c r="I1602" i="1"/>
  <c r="G1602" i="1"/>
  <c r="F1602" i="1"/>
  <c r="E1602" i="1"/>
  <c r="D1602" i="1"/>
  <c r="C1602" i="1"/>
  <c r="AI1601" i="1"/>
  <c r="AE1601" i="1"/>
  <c r="Z1601" i="1"/>
  <c r="X1601" i="1"/>
  <c r="U1601" i="1"/>
  <c r="S1601" i="1"/>
  <c r="P1601" i="1"/>
  <c r="R1601" i="1" s="1"/>
  <c r="N1601" i="1"/>
  <c r="AG1601" i="1" s="1"/>
  <c r="K1601" i="1"/>
  <c r="J1601" i="1"/>
  <c r="I1601" i="1"/>
  <c r="G1601" i="1"/>
  <c r="F1601" i="1"/>
  <c r="E1601" i="1"/>
  <c r="D1601" i="1"/>
  <c r="C1601" i="1"/>
  <c r="AI1600" i="1"/>
  <c r="AE1600" i="1"/>
  <c r="X1600" i="1"/>
  <c r="Z1600" i="1" s="1"/>
  <c r="U1600" i="1"/>
  <c r="S1600" i="1"/>
  <c r="R1600" i="1"/>
  <c r="P1600" i="1"/>
  <c r="Q1600" i="1" s="1"/>
  <c r="N1600" i="1"/>
  <c r="K1600" i="1"/>
  <c r="J1600" i="1"/>
  <c r="I1600" i="1"/>
  <c r="G1600" i="1"/>
  <c r="F1600" i="1"/>
  <c r="E1600" i="1"/>
  <c r="D1600" i="1"/>
  <c r="C1600" i="1"/>
  <c r="AI1599" i="1"/>
  <c r="AE1599" i="1"/>
  <c r="X1599" i="1"/>
  <c r="Z1599" i="1" s="1"/>
  <c r="U1599" i="1"/>
  <c r="S1599" i="1"/>
  <c r="P1599" i="1"/>
  <c r="Q1599" i="1" s="1"/>
  <c r="K1599" i="1"/>
  <c r="N1599" i="1" s="1"/>
  <c r="J1599" i="1"/>
  <c r="I1599" i="1"/>
  <c r="G1599" i="1"/>
  <c r="R1599" i="1" s="1"/>
  <c r="F1599" i="1"/>
  <c r="E1599" i="1"/>
  <c r="D1599" i="1"/>
  <c r="C1599" i="1"/>
  <c r="AI1598" i="1"/>
  <c r="AE1598" i="1"/>
  <c r="X1598" i="1"/>
  <c r="Z1598" i="1" s="1"/>
  <c r="U1598" i="1"/>
  <c r="S1598" i="1"/>
  <c r="P1598" i="1"/>
  <c r="K1598" i="1"/>
  <c r="J1598" i="1"/>
  <c r="I1598" i="1"/>
  <c r="G1598" i="1"/>
  <c r="F1598" i="1"/>
  <c r="E1598" i="1"/>
  <c r="D1598" i="1"/>
  <c r="C1598" i="1"/>
  <c r="AI1597" i="1"/>
  <c r="AE1597" i="1"/>
  <c r="X1597" i="1"/>
  <c r="Z1597" i="1" s="1"/>
  <c r="U1597" i="1"/>
  <c r="S1597" i="1"/>
  <c r="R1597" i="1"/>
  <c r="Q1597" i="1"/>
  <c r="P1597" i="1"/>
  <c r="K1597" i="1"/>
  <c r="J1597" i="1"/>
  <c r="N1597" i="1" s="1"/>
  <c r="I1597" i="1"/>
  <c r="G1597" i="1"/>
  <c r="F1597" i="1"/>
  <c r="E1597" i="1"/>
  <c r="D1597" i="1"/>
  <c r="C1597" i="1"/>
  <c r="AI1596" i="1"/>
  <c r="AE1596" i="1"/>
  <c r="Z1596" i="1" s="1"/>
  <c r="X1596" i="1"/>
  <c r="U1596" i="1"/>
  <c r="S1596" i="1"/>
  <c r="Q1596" i="1"/>
  <c r="P1596" i="1"/>
  <c r="O1596" i="1"/>
  <c r="N1596" i="1"/>
  <c r="K1596" i="1"/>
  <c r="J1596" i="1"/>
  <c r="I1596" i="1"/>
  <c r="G1596" i="1"/>
  <c r="F1596" i="1"/>
  <c r="E1596" i="1"/>
  <c r="D1596" i="1"/>
  <c r="C1596" i="1"/>
  <c r="AI1595" i="1"/>
  <c r="AE1595" i="1"/>
  <c r="Z1595" i="1" s="1"/>
  <c r="X1595" i="1"/>
  <c r="U1595" i="1"/>
  <c r="S1595" i="1"/>
  <c r="Q1595" i="1"/>
  <c r="P1595" i="1"/>
  <c r="K1595" i="1"/>
  <c r="J1595" i="1"/>
  <c r="N1595" i="1" s="1"/>
  <c r="O1595" i="1" s="1"/>
  <c r="I1595" i="1"/>
  <c r="G1595" i="1"/>
  <c r="R1595" i="1" s="1"/>
  <c r="F1595" i="1"/>
  <c r="E1595" i="1"/>
  <c r="D1595" i="1"/>
  <c r="C1595" i="1"/>
  <c r="AI1594" i="1"/>
  <c r="AE1594" i="1"/>
  <c r="Z1594" i="1" s="1"/>
  <c r="X1594" i="1"/>
  <c r="U1594" i="1"/>
  <c r="S1594" i="1"/>
  <c r="P1594" i="1"/>
  <c r="R1594" i="1" s="1"/>
  <c r="K1594" i="1"/>
  <c r="J1594" i="1"/>
  <c r="N1594" i="1" s="1"/>
  <c r="AG1594" i="1" s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Q1593" i="1"/>
  <c r="P1593" i="1"/>
  <c r="R1593" i="1" s="1"/>
  <c r="N1593" i="1"/>
  <c r="AG1593" i="1" s="1"/>
  <c r="K1593" i="1"/>
  <c r="J1593" i="1"/>
  <c r="I1593" i="1"/>
  <c r="G1593" i="1"/>
  <c r="F1593" i="1"/>
  <c r="E1593" i="1"/>
  <c r="D1593" i="1"/>
  <c r="C1593" i="1"/>
  <c r="AI1592" i="1"/>
  <c r="AE1592" i="1"/>
  <c r="X1592" i="1"/>
  <c r="Z1592" i="1" s="1"/>
  <c r="U1592" i="1"/>
  <c r="S1592" i="1"/>
  <c r="R1592" i="1"/>
  <c r="P1592" i="1"/>
  <c r="Q1592" i="1" s="1"/>
  <c r="K1592" i="1"/>
  <c r="N1592" i="1" s="1"/>
  <c r="J1592" i="1"/>
  <c r="I1592" i="1"/>
  <c r="G1592" i="1"/>
  <c r="F1592" i="1"/>
  <c r="E1592" i="1"/>
  <c r="D1592" i="1"/>
  <c r="C1592" i="1"/>
  <c r="AI1591" i="1"/>
  <c r="AE1591" i="1"/>
  <c r="X1591" i="1"/>
  <c r="U1591" i="1"/>
  <c r="S1591" i="1"/>
  <c r="P1591" i="1"/>
  <c r="Q1591" i="1" s="1"/>
  <c r="K1591" i="1"/>
  <c r="N1591" i="1" s="1"/>
  <c r="J1591" i="1"/>
  <c r="I1591" i="1"/>
  <c r="G1591" i="1"/>
  <c r="O1591" i="1" s="1"/>
  <c r="F1591" i="1"/>
  <c r="E1591" i="1"/>
  <c r="D1591" i="1"/>
  <c r="C1591" i="1"/>
  <c r="AI1590" i="1"/>
  <c r="AE1590" i="1"/>
  <c r="X1590" i="1"/>
  <c r="Z1590" i="1" s="1"/>
  <c r="U1590" i="1"/>
  <c r="S1590" i="1"/>
  <c r="P1590" i="1"/>
  <c r="K1590" i="1"/>
  <c r="J1590" i="1"/>
  <c r="N1590" i="1" s="1"/>
  <c r="O1590" i="1" s="1"/>
  <c r="I1590" i="1"/>
  <c r="G1590" i="1"/>
  <c r="F1590" i="1"/>
  <c r="E1590" i="1"/>
  <c r="D1590" i="1"/>
  <c r="C1590" i="1"/>
  <c r="AI1589" i="1"/>
  <c r="AE1589" i="1"/>
  <c r="X1589" i="1"/>
  <c r="Z1589" i="1" s="1"/>
  <c r="U1589" i="1"/>
  <c r="S1589" i="1"/>
  <c r="R1589" i="1"/>
  <c r="Q1589" i="1"/>
  <c r="P1589" i="1"/>
  <c r="K1589" i="1"/>
  <c r="J1589" i="1"/>
  <c r="I1589" i="1"/>
  <c r="G1589" i="1"/>
  <c r="F1589" i="1"/>
  <c r="E1589" i="1"/>
  <c r="D1589" i="1"/>
  <c r="C1589" i="1"/>
  <c r="AI1588" i="1"/>
  <c r="AE1588" i="1"/>
  <c r="Z1588" i="1" s="1"/>
  <c r="X1588" i="1"/>
  <c r="U1588" i="1"/>
  <c r="S1588" i="1"/>
  <c r="Q1588" i="1"/>
  <c r="P1588" i="1"/>
  <c r="O1588" i="1"/>
  <c r="N1588" i="1"/>
  <c r="K1588" i="1"/>
  <c r="J1588" i="1"/>
  <c r="I1588" i="1"/>
  <c r="G1588" i="1"/>
  <c r="F1588" i="1"/>
  <c r="E1588" i="1"/>
  <c r="D1588" i="1"/>
  <c r="C1588" i="1"/>
  <c r="AI1587" i="1"/>
  <c r="AE1587" i="1"/>
  <c r="Z1587" i="1" s="1"/>
  <c r="X1587" i="1"/>
  <c r="U1587" i="1"/>
  <c r="S1587" i="1"/>
  <c r="Q1587" i="1"/>
  <c r="P1587" i="1"/>
  <c r="N1587" i="1"/>
  <c r="K1587" i="1"/>
  <c r="J1587" i="1"/>
  <c r="I1587" i="1"/>
  <c r="O1587" i="1" s="1"/>
  <c r="G1587" i="1"/>
  <c r="R1587" i="1" s="1"/>
  <c r="F1587" i="1"/>
  <c r="E1587" i="1"/>
  <c r="D1587" i="1"/>
  <c r="C1587" i="1"/>
  <c r="AI1586" i="1"/>
  <c r="AE1586" i="1"/>
  <c r="Z1586" i="1" s="1"/>
  <c r="X1586" i="1"/>
  <c r="U1586" i="1"/>
  <c r="S1586" i="1"/>
  <c r="P1586" i="1"/>
  <c r="R1586" i="1" s="1"/>
  <c r="K1586" i="1"/>
  <c r="J1586" i="1"/>
  <c r="N1586" i="1" s="1"/>
  <c r="I1586" i="1"/>
  <c r="O1586" i="1" s="1"/>
  <c r="G1586" i="1"/>
  <c r="F1586" i="1"/>
  <c r="E1586" i="1"/>
  <c r="D1586" i="1"/>
  <c r="C1586" i="1"/>
  <c r="AI1585" i="1"/>
  <c r="AE1585" i="1"/>
  <c r="X1585" i="1"/>
  <c r="Z1585" i="1" s="1"/>
  <c r="U1585" i="1"/>
  <c r="S1585" i="1"/>
  <c r="Q1585" i="1"/>
  <c r="P1585" i="1"/>
  <c r="R1585" i="1" s="1"/>
  <c r="K1585" i="1"/>
  <c r="N1585" i="1" s="1"/>
  <c r="J1585" i="1"/>
  <c r="I1585" i="1"/>
  <c r="G1585" i="1"/>
  <c r="F1585" i="1"/>
  <c r="E1585" i="1"/>
  <c r="D1585" i="1"/>
  <c r="C1585" i="1"/>
  <c r="AI1584" i="1"/>
  <c r="AE1584" i="1"/>
  <c r="Z1584" i="1"/>
  <c r="X1584" i="1"/>
  <c r="U1584" i="1"/>
  <c r="S1584" i="1"/>
  <c r="P1584" i="1"/>
  <c r="Q1584" i="1" s="1"/>
  <c r="K1584" i="1"/>
  <c r="N1584" i="1" s="1"/>
  <c r="J1584" i="1"/>
  <c r="I1584" i="1"/>
  <c r="G1584" i="1"/>
  <c r="R1584" i="1" s="1"/>
  <c r="F1584" i="1"/>
  <c r="E1584" i="1"/>
  <c r="D1584" i="1"/>
  <c r="C1584" i="1"/>
  <c r="AI1583" i="1"/>
  <c r="AE1583" i="1"/>
  <c r="X1583" i="1"/>
  <c r="U1583" i="1"/>
  <c r="S1583" i="1"/>
  <c r="P1583" i="1"/>
  <c r="Q1583" i="1" s="1"/>
  <c r="K1583" i="1"/>
  <c r="N1583" i="1" s="1"/>
  <c r="J1583" i="1"/>
  <c r="I1583" i="1"/>
  <c r="G1583" i="1"/>
  <c r="F1583" i="1"/>
  <c r="E1583" i="1"/>
  <c r="D1583" i="1"/>
  <c r="C1583" i="1"/>
  <c r="AI1582" i="1"/>
  <c r="AE1582" i="1"/>
  <c r="X1582" i="1"/>
  <c r="Z1582" i="1" s="1"/>
  <c r="U1582" i="1"/>
  <c r="S1582" i="1"/>
  <c r="P1582" i="1"/>
  <c r="K1582" i="1"/>
  <c r="J1582" i="1"/>
  <c r="N1582" i="1" s="1"/>
  <c r="I1582" i="1"/>
  <c r="G1582" i="1"/>
  <c r="F1582" i="1"/>
  <c r="E1582" i="1"/>
  <c r="D1582" i="1"/>
  <c r="C1582" i="1"/>
  <c r="AI1581" i="1"/>
  <c r="AE1581" i="1"/>
  <c r="X1581" i="1"/>
  <c r="Z1581" i="1" s="1"/>
  <c r="U1581" i="1"/>
  <c r="S1581" i="1"/>
  <c r="R1581" i="1"/>
  <c r="Q1581" i="1"/>
  <c r="P1581" i="1"/>
  <c r="K1581" i="1"/>
  <c r="J1581" i="1"/>
  <c r="I1581" i="1"/>
  <c r="G1581" i="1"/>
  <c r="F1581" i="1"/>
  <c r="E1581" i="1"/>
  <c r="D1581" i="1"/>
  <c r="C1581" i="1"/>
  <c r="AI1580" i="1"/>
  <c r="AE1580" i="1"/>
  <c r="Z1580" i="1"/>
  <c r="X1580" i="1"/>
  <c r="U1580" i="1"/>
  <c r="S1580" i="1"/>
  <c r="Q1580" i="1"/>
  <c r="P1580" i="1"/>
  <c r="N1580" i="1"/>
  <c r="O1580" i="1" s="1"/>
  <c r="K1580" i="1"/>
  <c r="J1580" i="1"/>
  <c r="I1580" i="1"/>
  <c r="G1580" i="1"/>
  <c r="F1580" i="1"/>
  <c r="E1580" i="1"/>
  <c r="D1580" i="1"/>
  <c r="C1580" i="1"/>
  <c r="AI1579" i="1"/>
  <c r="AE1579" i="1"/>
  <c r="Z1579" i="1" s="1"/>
  <c r="X1579" i="1"/>
  <c r="U1579" i="1"/>
  <c r="S1579" i="1"/>
  <c r="Q1579" i="1"/>
  <c r="P1579" i="1"/>
  <c r="N1579" i="1"/>
  <c r="K1579" i="1"/>
  <c r="J1579" i="1"/>
  <c r="I1579" i="1"/>
  <c r="O1579" i="1" s="1"/>
  <c r="G1579" i="1"/>
  <c r="R1579" i="1" s="1"/>
  <c r="F1579" i="1"/>
  <c r="E1579" i="1"/>
  <c r="D1579" i="1"/>
  <c r="C1579" i="1"/>
  <c r="AI1578" i="1"/>
  <c r="AE1578" i="1"/>
  <c r="Z1578" i="1" s="1"/>
  <c r="X1578" i="1"/>
  <c r="U1578" i="1"/>
  <c r="S1578" i="1"/>
  <c r="P1578" i="1"/>
  <c r="R1578" i="1" s="1"/>
  <c r="K1578" i="1"/>
  <c r="J1578" i="1"/>
  <c r="N1578" i="1" s="1"/>
  <c r="I1578" i="1"/>
  <c r="O1578" i="1" s="1"/>
  <c r="G1578" i="1"/>
  <c r="F1578" i="1"/>
  <c r="E1578" i="1"/>
  <c r="D1578" i="1"/>
  <c r="C1578" i="1"/>
  <c r="AI1577" i="1"/>
  <c r="AE1577" i="1"/>
  <c r="X1577" i="1"/>
  <c r="Z1577" i="1" s="1"/>
  <c r="U1577" i="1"/>
  <c r="S1577" i="1"/>
  <c r="Q1577" i="1"/>
  <c r="P1577" i="1"/>
  <c r="R1577" i="1" s="1"/>
  <c r="K1577" i="1"/>
  <c r="N1577" i="1" s="1"/>
  <c r="J1577" i="1"/>
  <c r="I1577" i="1"/>
  <c r="G1577" i="1"/>
  <c r="F1577" i="1"/>
  <c r="E1577" i="1"/>
  <c r="D1577" i="1"/>
  <c r="C1577" i="1"/>
  <c r="AI1576" i="1"/>
  <c r="AE1576" i="1"/>
  <c r="Z1576" i="1"/>
  <c r="X1576" i="1"/>
  <c r="U1576" i="1"/>
  <c r="S1576" i="1"/>
  <c r="P1576" i="1"/>
  <c r="Q1576" i="1" s="1"/>
  <c r="K1576" i="1"/>
  <c r="N1576" i="1" s="1"/>
  <c r="J1576" i="1"/>
  <c r="I1576" i="1"/>
  <c r="G1576" i="1"/>
  <c r="F1576" i="1"/>
  <c r="E1576" i="1"/>
  <c r="D1576" i="1"/>
  <c r="C1576" i="1"/>
  <c r="AI1575" i="1"/>
  <c r="AE1575" i="1"/>
  <c r="X1575" i="1"/>
  <c r="U1575" i="1"/>
  <c r="S1575" i="1"/>
  <c r="P1575" i="1"/>
  <c r="Q1575" i="1" s="1"/>
  <c r="O1575" i="1"/>
  <c r="K1575" i="1"/>
  <c r="N1575" i="1" s="1"/>
  <c r="J1575" i="1"/>
  <c r="I1575" i="1"/>
  <c r="G1575" i="1"/>
  <c r="F1575" i="1"/>
  <c r="E1575" i="1"/>
  <c r="D1575" i="1"/>
  <c r="C1575" i="1"/>
  <c r="AI1574" i="1"/>
  <c r="AE1574" i="1"/>
  <c r="X1574" i="1"/>
  <c r="Z1574" i="1" s="1"/>
  <c r="U1574" i="1"/>
  <c r="S1574" i="1"/>
  <c r="P1574" i="1"/>
  <c r="K1574" i="1"/>
  <c r="J1574" i="1"/>
  <c r="N1574" i="1" s="1"/>
  <c r="O1574" i="1" s="1"/>
  <c r="I1574" i="1"/>
  <c r="G1574" i="1"/>
  <c r="F1574" i="1"/>
  <c r="E1574" i="1"/>
  <c r="D1574" i="1"/>
  <c r="C1574" i="1"/>
  <c r="AI1573" i="1"/>
  <c r="AE1573" i="1"/>
  <c r="X1573" i="1"/>
  <c r="Z1573" i="1" s="1"/>
  <c r="U1573" i="1"/>
  <c r="S1573" i="1"/>
  <c r="Q1573" i="1"/>
  <c r="P1573" i="1"/>
  <c r="K1573" i="1"/>
  <c r="J1573" i="1"/>
  <c r="I1573" i="1"/>
  <c r="G1573" i="1"/>
  <c r="R1573" i="1" s="1"/>
  <c r="F1573" i="1"/>
  <c r="E1573" i="1"/>
  <c r="D1573" i="1"/>
  <c r="C1573" i="1"/>
  <c r="AI1572" i="1"/>
  <c r="AE1572" i="1"/>
  <c r="Z1572" i="1"/>
  <c r="X1572" i="1"/>
  <c r="U1572" i="1"/>
  <c r="S1572" i="1"/>
  <c r="Q1572" i="1"/>
  <c r="P1572" i="1"/>
  <c r="N1572" i="1"/>
  <c r="O1572" i="1" s="1"/>
  <c r="K1572" i="1"/>
  <c r="J1572" i="1"/>
  <c r="I1572" i="1"/>
  <c r="G1572" i="1"/>
  <c r="F1572" i="1"/>
  <c r="E1572" i="1"/>
  <c r="D1572" i="1"/>
  <c r="C1572" i="1"/>
  <c r="AI1571" i="1"/>
  <c r="AE1571" i="1"/>
  <c r="Z1571" i="1"/>
  <c r="X1571" i="1"/>
  <c r="U1571" i="1"/>
  <c r="S1571" i="1"/>
  <c r="Q1571" i="1"/>
  <c r="P1571" i="1"/>
  <c r="N1571" i="1"/>
  <c r="K1571" i="1"/>
  <c r="J1571" i="1"/>
  <c r="I1571" i="1"/>
  <c r="O1571" i="1" s="1"/>
  <c r="G1571" i="1"/>
  <c r="R1571" i="1" s="1"/>
  <c r="F1571" i="1"/>
  <c r="E1571" i="1"/>
  <c r="D1571" i="1"/>
  <c r="C1571" i="1"/>
  <c r="AI1570" i="1"/>
  <c r="AE1570" i="1"/>
  <c r="Z1570" i="1" s="1"/>
  <c r="X1570" i="1"/>
  <c r="U1570" i="1"/>
  <c r="S1570" i="1"/>
  <c r="P1570" i="1"/>
  <c r="R1570" i="1" s="1"/>
  <c r="K1570" i="1"/>
  <c r="J1570" i="1"/>
  <c r="N1570" i="1" s="1"/>
  <c r="I1570" i="1"/>
  <c r="O1570" i="1" s="1"/>
  <c r="G1570" i="1"/>
  <c r="F1570" i="1"/>
  <c r="E1570" i="1"/>
  <c r="D1570" i="1"/>
  <c r="C1570" i="1"/>
  <c r="AI1569" i="1"/>
  <c r="AE1569" i="1"/>
  <c r="X1569" i="1"/>
  <c r="Z1569" i="1" s="1"/>
  <c r="U1569" i="1"/>
  <c r="S1569" i="1"/>
  <c r="P1569" i="1"/>
  <c r="R1569" i="1" s="1"/>
  <c r="K1569" i="1"/>
  <c r="N1569" i="1" s="1"/>
  <c r="J1569" i="1"/>
  <c r="I1569" i="1"/>
  <c r="G1569" i="1"/>
  <c r="F1569" i="1"/>
  <c r="E1569" i="1"/>
  <c r="D1569" i="1"/>
  <c r="C1569" i="1"/>
  <c r="AI1568" i="1"/>
  <c r="AE1568" i="1"/>
  <c r="Z1568" i="1"/>
  <c r="X1568" i="1"/>
  <c r="U1568" i="1"/>
  <c r="S1568" i="1"/>
  <c r="Q1568" i="1"/>
  <c r="P1568" i="1"/>
  <c r="K1568" i="1"/>
  <c r="N1568" i="1" s="1"/>
  <c r="J1568" i="1"/>
  <c r="I1568" i="1"/>
  <c r="G1568" i="1"/>
  <c r="R1568" i="1" s="1"/>
  <c r="F1568" i="1"/>
  <c r="E1568" i="1"/>
  <c r="D1568" i="1"/>
  <c r="C1568" i="1"/>
  <c r="AI1567" i="1"/>
  <c r="AE1567" i="1"/>
  <c r="Z1567" i="1" s="1"/>
  <c r="X1567" i="1"/>
  <c r="U1567" i="1"/>
  <c r="S1567" i="1"/>
  <c r="P1567" i="1"/>
  <c r="Q1567" i="1" s="1"/>
  <c r="N1567" i="1"/>
  <c r="K1567" i="1"/>
  <c r="J1567" i="1"/>
  <c r="I1567" i="1"/>
  <c r="G1567" i="1"/>
  <c r="O1567" i="1" s="1"/>
  <c r="F1567" i="1"/>
  <c r="E1567" i="1"/>
  <c r="D1567" i="1"/>
  <c r="C1567" i="1"/>
  <c r="AI1566" i="1"/>
  <c r="AE1566" i="1"/>
  <c r="X1566" i="1"/>
  <c r="U1566" i="1"/>
  <c r="S1566" i="1"/>
  <c r="P1566" i="1"/>
  <c r="K1566" i="1"/>
  <c r="J1566" i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Q1565" i="1"/>
  <c r="P1565" i="1"/>
  <c r="K1565" i="1"/>
  <c r="J1565" i="1"/>
  <c r="N1565" i="1" s="1"/>
  <c r="I1565" i="1"/>
  <c r="G1565" i="1"/>
  <c r="R1565" i="1" s="1"/>
  <c r="F1565" i="1"/>
  <c r="E1565" i="1"/>
  <c r="D1565" i="1"/>
  <c r="C1565" i="1"/>
  <c r="AI1564" i="1"/>
  <c r="AE1564" i="1"/>
  <c r="Z1564" i="1"/>
  <c r="X1564" i="1"/>
  <c r="U1564" i="1"/>
  <c r="S1564" i="1"/>
  <c r="Q1564" i="1"/>
  <c r="P1564" i="1"/>
  <c r="N1564" i="1"/>
  <c r="K1564" i="1"/>
  <c r="J1564" i="1"/>
  <c r="I1564" i="1"/>
  <c r="G1564" i="1"/>
  <c r="O1564" i="1" s="1"/>
  <c r="F1564" i="1"/>
  <c r="E1564" i="1"/>
  <c r="D1564" i="1"/>
  <c r="C1564" i="1"/>
  <c r="AI1563" i="1"/>
  <c r="AE1563" i="1"/>
  <c r="Z1563" i="1"/>
  <c r="X1563" i="1"/>
  <c r="U1563" i="1"/>
  <c r="S1563" i="1"/>
  <c r="Q1563" i="1"/>
  <c r="P1563" i="1"/>
  <c r="K1563" i="1"/>
  <c r="J1563" i="1"/>
  <c r="N1563" i="1" s="1"/>
  <c r="O1563" i="1" s="1"/>
  <c r="I1563" i="1"/>
  <c r="G1563" i="1"/>
  <c r="R1563" i="1" s="1"/>
  <c r="F1563" i="1"/>
  <c r="E1563" i="1"/>
  <c r="D1563" i="1"/>
  <c r="C1563" i="1"/>
  <c r="AI1562" i="1"/>
  <c r="AE1562" i="1"/>
  <c r="Z1562" i="1" s="1"/>
  <c r="X1562" i="1"/>
  <c r="U1562" i="1"/>
  <c r="S1562" i="1"/>
  <c r="Q1562" i="1"/>
  <c r="P1562" i="1"/>
  <c r="R1562" i="1" s="1"/>
  <c r="K1562" i="1"/>
  <c r="J1562" i="1"/>
  <c r="N1562" i="1" s="1"/>
  <c r="AG1562" i="1" s="1"/>
  <c r="I1562" i="1"/>
  <c r="G1562" i="1"/>
  <c r="F1562" i="1"/>
  <c r="E1562" i="1"/>
  <c r="D1562" i="1"/>
  <c r="C1562" i="1"/>
  <c r="AI1561" i="1"/>
  <c r="AE1561" i="1"/>
  <c r="Z1561" i="1"/>
  <c r="X1561" i="1"/>
  <c r="U1561" i="1"/>
  <c r="S1561" i="1"/>
  <c r="P1561" i="1"/>
  <c r="R1561" i="1" s="1"/>
  <c r="N1561" i="1"/>
  <c r="AG1561" i="1" s="1"/>
  <c r="K1561" i="1"/>
  <c r="J1561" i="1"/>
  <c r="I1561" i="1"/>
  <c r="G1561" i="1"/>
  <c r="F1561" i="1"/>
  <c r="E1561" i="1"/>
  <c r="D1561" i="1"/>
  <c r="C1561" i="1"/>
  <c r="AI1560" i="1"/>
  <c r="AE1560" i="1"/>
  <c r="X1560" i="1"/>
  <c r="Z1560" i="1" s="1"/>
  <c r="U1560" i="1"/>
  <c r="S1560" i="1"/>
  <c r="R1560" i="1"/>
  <c r="Q1560" i="1"/>
  <c r="P1560" i="1"/>
  <c r="K1560" i="1"/>
  <c r="N1560" i="1" s="1"/>
  <c r="J1560" i="1"/>
  <c r="I1560" i="1"/>
  <c r="G1560" i="1"/>
  <c r="F1560" i="1"/>
  <c r="E1560" i="1"/>
  <c r="D1560" i="1"/>
  <c r="C1560" i="1"/>
  <c r="AI1559" i="1"/>
  <c r="AE1559" i="1"/>
  <c r="Z1559" i="1" s="1"/>
  <c r="X1559" i="1"/>
  <c r="U1559" i="1"/>
  <c r="S1559" i="1"/>
  <c r="P1559" i="1"/>
  <c r="Q1559" i="1" s="1"/>
  <c r="O1559" i="1"/>
  <c r="N1559" i="1"/>
  <c r="K1559" i="1"/>
  <c r="J1559" i="1"/>
  <c r="I1559" i="1"/>
  <c r="G1559" i="1"/>
  <c r="F1559" i="1"/>
  <c r="E1559" i="1"/>
  <c r="D1559" i="1"/>
  <c r="C1559" i="1"/>
  <c r="AI1558" i="1"/>
  <c r="AE1558" i="1"/>
  <c r="X1558" i="1"/>
  <c r="Z1558" i="1" s="1"/>
  <c r="U1558" i="1"/>
  <c r="S1558" i="1"/>
  <c r="P1558" i="1"/>
  <c r="K1558" i="1"/>
  <c r="J1558" i="1"/>
  <c r="N1558" i="1" s="1"/>
  <c r="O1558" i="1" s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R1557" i="1"/>
  <c r="Q1557" i="1"/>
  <c r="P1557" i="1"/>
  <c r="K1557" i="1"/>
  <c r="J1557" i="1"/>
  <c r="I1557" i="1"/>
  <c r="G1557" i="1"/>
  <c r="F1557" i="1"/>
  <c r="E1557" i="1"/>
  <c r="D1557" i="1"/>
  <c r="C1557" i="1"/>
  <c r="AI1556" i="1"/>
  <c r="AE1556" i="1"/>
  <c r="Z1556" i="1" s="1"/>
  <c r="X1556" i="1"/>
  <c r="U1556" i="1"/>
  <c r="S1556" i="1"/>
  <c r="Q1556" i="1"/>
  <c r="P1556" i="1"/>
  <c r="O1556" i="1"/>
  <c r="N1556" i="1"/>
  <c r="K1556" i="1"/>
  <c r="J1556" i="1"/>
  <c r="I1556" i="1"/>
  <c r="G1556" i="1"/>
  <c r="F1556" i="1"/>
  <c r="E1556" i="1"/>
  <c r="D1556" i="1"/>
  <c r="C1556" i="1"/>
  <c r="AI1555" i="1"/>
  <c r="AE1555" i="1"/>
  <c r="Z1555" i="1" s="1"/>
  <c r="X1555" i="1"/>
  <c r="U1555" i="1"/>
  <c r="S1555" i="1"/>
  <c r="Q1555" i="1"/>
  <c r="P1555" i="1"/>
  <c r="N1555" i="1"/>
  <c r="K1555" i="1"/>
  <c r="J1555" i="1"/>
  <c r="I1555" i="1"/>
  <c r="O1555" i="1" s="1"/>
  <c r="G1555" i="1"/>
  <c r="R1555" i="1" s="1"/>
  <c r="F1555" i="1"/>
  <c r="E1555" i="1"/>
  <c r="D1555" i="1"/>
  <c r="C1555" i="1"/>
  <c r="AI1554" i="1"/>
  <c r="AE1554" i="1"/>
  <c r="Z1554" i="1" s="1"/>
  <c r="X1554" i="1"/>
  <c r="U1554" i="1"/>
  <c r="S1554" i="1"/>
  <c r="P1554" i="1"/>
  <c r="R1554" i="1" s="1"/>
  <c r="K1554" i="1"/>
  <c r="J1554" i="1"/>
  <c r="N1554" i="1" s="1"/>
  <c r="I1554" i="1"/>
  <c r="O1554" i="1" s="1"/>
  <c r="G1554" i="1"/>
  <c r="F1554" i="1"/>
  <c r="E1554" i="1"/>
  <c r="D1554" i="1"/>
  <c r="C1554" i="1"/>
  <c r="AI1553" i="1"/>
  <c r="AE1553" i="1"/>
  <c r="X1553" i="1"/>
  <c r="Z1553" i="1" s="1"/>
  <c r="U1553" i="1"/>
  <c r="S1553" i="1"/>
  <c r="Q1553" i="1"/>
  <c r="P1553" i="1"/>
  <c r="R1553" i="1" s="1"/>
  <c r="K1553" i="1"/>
  <c r="N1553" i="1" s="1"/>
  <c r="J1553" i="1"/>
  <c r="I1553" i="1"/>
  <c r="G1553" i="1"/>
  <c r="F1553" i="1"/>
  <c r="E1553" i="1"/>
  <c r="D1553" i="1"/>
  <c r="C1553" i="1"/>
  <c r="AI1552" i="1"/>
  <c r="AE1552" i="1"/>
  <c r="X1552" i="1"/>
  <c r="Z1552" i="1" s="1"/>
  <c r="U1552" i="1"/>
  <c r="S1552" i="1"/>
  <c r="P1552" i="1"/>
  <c r="Q1552" i="1" s="1"/>
  <c r="K1552" i="1"/>
  <c r="N1552" i="1" s="1"/>
  <c r="J1552" i="1"/>
  <c r="I1552" i="1"/>
  <c r="G1552" i="1"/>
  <c r="R1552" i="1" s="1"/>
  <c r="F1552" i="1"/>
  <c r="E1552" i="1"/>
  <c r="D1552" i="1"/>
  <c r="C1552" i="1"/>
  <c r="AI1551" i="1"/>
  <c r="AE1551" i="1"/>
  <c r="Z1551" i="1" s="1"/>
  <c r="X1551" i="1"/>
  <c r="U1551" i="1"/>
  <c r="S1551" i="1"/>
  <c r="P1551" i="1"/>
  <c r="Q1551" i="1" s="1"/>
  <c r="N1551" i="1"/>
  <c r="K1551" i="1"/>
  <c r="J1551" i="1"/>
  <c r="I1551" i="1"/>
  <c r="G1551" i="1"/>
  <c r="F1551" i="1"/>
  <c r="E1551" i="1"/>
  <c r="D1551" i="1"/>
  <c r="C1551" i="1"/>
  <c r="AI1550" i="1"/>
  <c r="AE1550" i="1"/>
  <c r="X1550" i="1"/>
  <c r="Z1550" i="1" s="1"/>
  <c r="U1550" i="1"/>
  <c r="S1550" i="1"/>
  <c r="P1550" i="1"/>
  <c r="K1550" i="1"/>
  <c r="J1550" i="1"/>
  <c r="I1550" i="1"/>
  <c r="G1550" i="1"/>
  <c r="F1550" i="1"/>
  <c r="E1550" i="1"/>
  <c r="D1550" i="1"/>
  <c r="C1550" i="1"/>
  <c r="AI1549" i="1"/>
  <c r="AE1549" i="1"/>
  <c r="X1549" i="1"/>
  <c r="Z1549" i="1" s="1"/>
  <c r="U1549" i="1"/>
  <c r="S1549" i="1"/>
  <c r="Q1549" i="1"/>
  <c r="P1549" i="1"/>
  <c r="K1549" i="1"/>
  <c r="J1549" i="1"/>
  <c r="N1549" i="1" s="1"/>
  <c r="I1549" i="1"/>
  <c r="G1549" i="1"/>
  <c r="R1549" i="1" s="1"/>
  <c r="F1549" i="1"/>
  <c r="E1549" i="1"/>
  <c r="D1549" i="1"/>
  <c r="C1549" i="1"/>
  <c r="AI1548" i="1"/>
  <c r="AE1548" i="1"/>
  <c r="Z1548" i="1" s="1"/>
  <c r="X1548" i="1"/>
  <c r="U1548" i="1"/>
  <c r="S1548" i="1"/>
  <c r="Q1548" i="1"/>
  <c r="P1548" i="1"/>
  <c r="N1548" i="1"/>
  <c r="K1548" i="1"/>
  <c r="J1548" i="1"/>
  <c r="I1548" i="1"/>
  <c r="G1548" i="1"/>
  <c r="O1548" i="1" s="1"/>
  <c r="F1548" i="1"/>
  <c r="E1548" i="1"/>
  <c r="D1548" i="1"/>
  <c r="C1548" i="1"/>
  <c r="AI1547" i="1"/>
  <c r="AE1547" i="1"/>
  <c r="Z1547" i="1"/>
  <c r="X1547" i="1"/>
  <c r="U1547" i="1"/>
  <c r="S1547" i="1"/>
  <c r="Q1547" i="1"/>
  <c r="P1547" i="1"/>
  <c r="K1547" i="1"/>
  <c r="J1547" i="1"/>
  <c r="N1547" i="1" s="1"/>
  <c r="O1547" i="1" s="1"/>
  <c r="I1547" i="1"/>
  <c r="G1547" i="1"/>
  <c r="R1547" i="1" s="1"/>
  <c r="F1547" i="1"/>
  <c r="E1547" i="1"/>
  <c r="D1547" i="1"/>
  <c r="C1547" i="1"/>
  <c r="AI1546" i="1"/>
  <c r="AE1546" i="1"/>
  <c r="Z1546" i="1" s="1"/>
  <c r="X1546" i="1"/>
  <c r="U1546" i="1"/>
  <c r="S1546" i="1"/>
  <c r="Q1546" i="1"/>
  <c r="P1546" i="1"/>
  <c r="R1546" i="1" s="1"/>
  <c r="K1546" i="1"/>
  <c r="J1546" i="1"/>
  <c r="N1546" i="1" s="1"/>
  <c r="AG1546" i="1" s="1"/>
  <c r="I1546" i="1"/>
  <c r="G1546" i="1"/>
  <c r="F1546" i="1"/>
  <c r="E1546" i="1"/>
  <c r="D1546" i="1"/>
  <c r="C1546" i="1"/>
  <c r="AI1545" i="1"/>
  <c r="AE1545" i="1"/>
  <c r="X1545" i="1"/>
  <c r="Z1545" i="1" s="1"/>
  <c r="U1545" i="1"/>
  <c r="S1545" i="1"/>
  <c r="P1545" i="1"/>
  <c r="R1545" i="1" s="1"/>
  <c r="N1545" i="1"/>
  <c r="K1545" i="1"/>
  <c r="J1545" i="1"/>
  <c r="I1545" i="1"/>
  <c r="G1545" i="1"/>
  <c r="F1545" i="1"/>
  <c r="E1545" i="1"/>
  <c r="D1545" i="1"/>
  <c r="C1545" i="1"/>
  <c r="AI1544" i="1"/>
  <c r="AE1544" i="1"/>
  <c r="X1544" i="1"/>
  <c r="Z1544" i="1" s="1"/>
  <c r="U1544" i="1"/>
  <c r="S1544" i="1"/>
  <c r="R1544" i="1"/>
  <c r="P1544" i="1"/>
  <c r="Q1544" i="1" s="1"/>
  <c r="K1544" i="1"/>
  <c r="N1544" i="1" s="1"/>
  <c r="J1544" i="1"/>
  <c r="I1544" i="1"/>
  <c r="G1544" i="1"/>
  <c r="F1544" i="1"/>
  <c r="E1544" i="1"/>
  <c r="D1544" i="1"/>
  <c r="C1544" i="1"/>
  <c r="AI1543" i="1"/>
  <c r="AE1543" i="1"/>
  <c r="X1543" i="1"/>
  <c r="Z1543" i="1" s="1"/>
  <c r="U1543" i="1"/>
  <c r="S1543" i="1"/>
  <c r="P1543" i="1"/>
  <c r="Q1543" i="1" s="1"/>
  <c r="K1543" i="1"/>
  <c r="N1543" i="1" s="1"/>
  <c r="J1543" i="1"/>
  <c r="I1543" i="1"/>
  <c r="G1543" i="1"/>
  <c r="O1543" i="1" s="1"/>
  <c r="F1543" i="1"/>
  <c r="E1543" i="1"/>
  <c r="D1543" i="1"/>
  <c r="C1543" i="1"/>
  <c r="AI1542" i="1"/>
  <c r="AE1542" i="1"/>
  <c r="X1542" i="1"/>
  <c r="Z1542" i="1" s="1"/>
  <c r="U1542" i="1"/>
  <c r="S1542" i="1"/>
  <c r="P1542" i="1"/>
  <c r="K1542" i="1"/>
  <c r="J1542" i="1"/>
  <c r="I1542" i="1"/>
  <c r="G1542" i="1"/>
  <c r="F1542" i="1"/>
  <c r="E1542" i="1"/>
  <c r="D1542" i="1"/>
  <c r="C1542" i="1"/>
  <c r="AI1541" i="1"/>
  <c r="AE1541" i="1"/>
  <c r="X1541" i="1"/>
  <c r="Z1541" i="1" s="1"/>
  <c r="U1541" i="1"/>
  <c r="S1541" i="1"/>
  <c r="R1541" i="1"/>
  <c r="Q1541" i="1"/>
  <c r="P1541" i="1"/>
  <c r="K1541" i="1"/>
  <c r="J1541" i="1"/>
  <c r="N1541" i="1" s="1"/>
  <c r="I1541" i="1"/>
  <c r="G1541" i="1"/>
  <c r="F1541" i="1"/>
  <c r="E1541" i="1"/>
  <c r="D1541" i="1"/>
  <c r="C1541" i="1"/>
  <c r="AI1540" i="1"/>
  <c r="AE1540" i="1"/>
  <c r="Z1540" i="1" s="1"/>
  <c r="X1540" i="1"/>
  <c r="U1540" i="1"/>
  <c r="S1540" i="1"/>
  <c r="Q1540" i="1"/>
  <c r="P1540" i="1"/>
  <c r="O1540" i="1"/>
  <c r="N1540" i="1"/>
  <c r="K1540" i="1"/>
  <c r="J1540" i="1"/>
  <c r="I1540" i="1"/>
  <c r="G1540" i="1"/>
  <c r="F1540" i="1"/>
  <c r="E1540" i="1"/>
  <c r="D1540" i="1"/>
  <c r="C1540" i="1"/>
  <c r="AI1539" i="1"/>
  <c r="AE1539" i="1"/>
  <c r="Z1539" i="1" s="1"/>
  <c r="X1539" i="1"/>
  <c r="U1539" i="1"/>
  <c r="S1539" i="1"/>
  <c r="Q1539" i="1"/>
  <c r="P1539" i="1"/>
  <c r="N1539" i="1"/>
  <c r="O1539" i="1" s="1"/>
  <c r="K1539" i="1"/>
  <c r="J1539" i="1"/>
  <c r="I1539" i="1"/>
  <c r="G1539" i="1"/>
  <c r="R1539" i="1" s="1"/>
  <c r="F1539" i="1"/>
  <c r="E1539" i="1"/>
  <c r="D1539" i="1"/>
  <c r="C1539" i="1"/>
  <c r="AI1538" i="1"/>
  <c r="AE1538" i="1"/>
  <c r="Z1538" i="1" s="1"/>
  <c r="X1538" i="1"/>
  <c r="U1538" i="1"/>
  <c r="S1538" i="1"/>
  <c r="P1538" i="1"/>
  <c r="R1538" i="1" s="1"/>
  <c r="K1538" i="1"/>
  <c r="J1538" i="1"/>
  <c r="N1538" i="1" s="1"/>
  <c r="AG1538" i="1" s="1"/>
  <c r="I1538" i="1"/>
  <c r="G1538" i="1"/>
  <c r="F1538" i="1"/>
  <c r="E1538" i="1"/>
  <c r="D1538" i="1"/>
  <c r="C1538" i="1"/>
  <c r="AI1537" i="1"/>
  <c r="AE1537" i="1"/>
  <c r="X1537" i="1"/>
  <c r="Z1537" i="1" s="1"/>
  <c r="U1537" i="1"/>
  <c r="S1537" i="1"/>
  <c r="Q1537" i="1"/>
  <c r="P1537" i="1"/>
  <c r="R1537" i="1" s="1"/>
  <c r="N1537" i="1"/>
  <c r="K1537" i="1"/>
  <c r="J1537" i="1"/>
  <c r="I1537" i="1"/>
  <c r="O1537" i="1" s="1"/>
  <c r="G1537" i="1"/>
  <c r="F1537" i="1"/>
  <c r="E1537" i="1"/>
  <c r="D1537" i="1"/>
  <c r="C1537" i="1"/>
  <c r="AI1536" i="1"/>
  <c r="AE1536" i="1"/>
  <c r="X1536" i="1"/>
  <c r="Z1536" i="1" s="1"/>
  <c r="U1536" i="1"/>
  <c r="S1536" i="1"/>
  <c r="P1536" i="1"/>
  <c r="Q1536" i="1" s="1"/>
  <c r="K1536" i="1"/>
  <c r="N1536" i="1" s="1"/>
  <c r="J1536" i="1"/>
  <c r="I1536" i="1"/>
  <c r="G1536" i="1"/>
  <c r="R1536" i="1" s="1"/>
  <c r="F1536" i="1"/>
  <c r="E1536" i="1"/>
  <c r="D1536" i="1"/>
  <c r="C1536" i="1"/>
  <c r="AI1535" i="1"/>
  <c r="AE1535" i="1"/>
  <c r="X1535" i="1"/>
  <c r="U1535" i="1"/>
  <c r="S1535" i="1"/>
  <c r="P1535" i="1"/>
  <c r="Q1535" i="1" s="1"/>
  <c r="K1535" i="1"/>
  <c r="N1535" i="1" s="1"/>
  <c r="J1535" i="1"/>
  <c r="I1535" i="1"/>
  <c r="G1535" i="1"/>
  <c r="O1535" i="1" s="1"/>
  <c r="F1535" i="1"/>
  <c r="E1535" i="1"/>
  <c r="D1535" i="1"/>
  <c r="C1535" i="1"/>
  <c r="AI1534" i="1"/>
  <c r="AE1534" i="1"/>
  <c r="X1534" i="1"/>
  <c r="Z1534" i="1" s="1"/>
  <c r="U1534" i="1"/>
  <c r="S1534" i="1"/>
  <c r="P1534" i="1"/>
  <c r="K1534" i="1"/>
  <c r="J1534" i="1"/>
  <c r="N1534" i="1" s="1"/>
  <c r="O1534" i="1" s="1"/>
  <c r="I1534" i="1"/>
  <c r="G1534" i="1"/>
  <c r="F1534" i="1"/>
  <c r="E1534" i="1"/>
  <c r="D1534" i="1"/>
  <c r="C1534" i="1"/>
  <c r="AI1533" i="1"/>
  <c r="AE1533" i="1"/>
  <c r="X1533" i="1"/>
  <c r="Z1533" i="1" s="1"/>
  <c r="U1533" i="1"/>
  <c r="S1533" i="1"/>
  <c r="R1533" i="1"/>
  <c r="Q1533" i="1"/>
  <c r="P1533" i="1"/>
  <c r="K1533" i="1"/>
  <c r="J1533" i="1"/>
  <c r="I1533" i="1"/>
  <c r="G1533" i="1"/>
  <c r="F1533" i="1"/>
  <c r="E1533" i="1"/>
  <c r="D1533" i="1"/>
  <c r="C1533" i="1"/>
  <c r="AI1532" i="1"/>
  <c r="AE1532" i="1"/>
  <c r="Z1532" i="1" s="1"/>
  <c r="X1532" i="1"/>
  <c r="U1532" i="1"/>
  <c r="S1532" i="1"/>
  <c r="Q1532" i="1"/>
  <c r="P1532" i="1"/>
  <c r="O1532" i="1"/>
  <c r="N1532" i="1"/>
  <c r="K1532" i="1"/>
  <c r="J1532" i="1"/>
  <c r="I1532" i="1"/>
  <c r="G1532" i="1"/>
  <c r="F1532" i="1"/>
  <c r="E1532" i="1"/>
  <c r="D1532" i="1"/>
  <c r="C1532" i="1"/>
  <c r="AI1531" i="1"/>
  <c r="AE1531" i="1"/>
  <c r="Z1531" i="1"/>
  <c r="X1531" i="1"/>
  <c r="U1531" i="1"/>
  <c r="S1531" i="1"/>
  <c r="Q1531" i="1"/>
  <c r="P1531" i="1"/>
  <c r="N1531" i="1"/>
  <c r="K1531" i="1"/>
  <c r="J1531" i="1"/>
  <c r="I1531" i="1"/>
  <c r="G1531" i="1"/>
  <c r="F1531" i="1"/>
  <c r="E1531" i="1"/>
  <c r="D1531" i="1"/>
  <c r="C1531" i="1"/>
  <c r="AI1530" i="1"/>
  <c r="AE1530" i="1"/>
  <c r="Z1530" i="1" s="1"/>
  <c r="X1530" i="1"/>
  <c r="U1530" i="1"/>
  <c r="S1530" i="1"/>
  <c r="P1530" i="1"/>
  <c r="R1530" i="1" s="1"/>
  <c r="N1530" i="1"/>
  <c r="K1530" i="1"/>
  <c r="J1530" i="1"/>
  <c r="I1530" i="1"/>
  <c r="AG1530" i="1" s="1"/>
  <c r="G1530" i="1"/>
  <c r="F1530" i="1"/>
  <c r="E1530" i="1"/>
  <c r="D1530" i="1"/>
  <c r="C1530" i="1"/>
  <c r="AI1529" i="1"/>
  <c r="AE1529" i="1"/>
  <c r="X1529" i="1"/>
  <c r="Z1529" i="1" s="1"/>
  <c r="U1529" i="1"/>
  <c r="S1529" i="1"/>
  <c r="Q1529" i="1"/>
  <c r="P1529" i="1"/>
  <c r="R1529" i="1" s="1"/>
  <c r="K1529" i="1"/>
  <c r="N1529" i="1" s="1"/>
  <c r="J1529" i="1"/>
  <c r="I1529" i="1"/>
  <c r="G1529" i="1"/>
  <c r="F1529" i="1"/>
  <c r="E1529" i="1"/>
  <c r="D1529" i="1"/>
  <c r="C1529" i="1"/>
  <c r="AI1528" i="1"/>
  <c r="AE1528" i="1"/>
  <c r="X1528" i="1"/>
  <c r="Z1528" i="1" s="1"/>
  <c r="U1528" i="1"/>
  <c r="S1528" i="1"/>
  <c r="R1528" i="1"/>
  <c r="P1528" i="1"/>
  <c r="Q1528" i="1" s="1"/>
  <c r="N1528" i="1"/>
  <c r="AG1528" i="1" s="1"/>
  <c r="K1528" i="1"/>
  <c r="J1528" i="1"/>
  <c r="I1528" i="1"/>
  <c r="G1528" i="1"/>
  <c r="F1528" i="1"/>
  <c r="E1528" i="1"/>
  <c r="D1528" i="1"/>
  <c r="C1528" i="1"/>
  <c r="AI1527" i="1"/>
  <c r="AE1527" i="1"/>
  <c r="Z1527" i="1"/>
  <c r="X1527" i="1"/>
  <c r="U1527" i="1"/>
  <c r="S1527" i="1"/>
  <c r="P1527" i="1"/>
  <c r="Q1527" i="1" s="1"/>
  <c r="K1527" i="1"/>
  <c r="N1527" i="1" s="1"/>
  <c r="J1527" i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Q1526" i="1" s="1"/>
  <c r="K1526" i="1"/>
  <c r="J1526" i="1"/>
  <c r="N1526" i="1" s="1"/>
  <c r="I1526" i="1"/>
  <c r="G1526" i="1"/>
  <c r="O1526" i="1" s="1"/>
  <c r="F1526" i="1"/>
  <c r="E1526" i="1"/>
  <c r="D1526" i="1"/>
  <c r="C1526" i="1"/>
  <c r="AI1525" i="1"/>
  <c r="AE1525" i="1"/>
  <c r="X1525" i="1"/>
  <c r="U1525" i="1"/>
  <c r="S1525" i="1"/>
  <c r="P1525" i="1"/>
  <c r="R1525" i="1" s="1"/>
  <c r="K1525" i="1"/>
  <c r="J1525" i="1"/>
  <c r="I1525" i="1"/>
  <c r="G1525" i="1"/>
  <c r="F1525" i="1"/>
  <c r="E1525" i="1"/>
  <c r="D1525" i="1"/>
  <c r="C1525" i="1"/>
  <c r="AI1524" i="1"/>
  <c r="AE1524" i="1"/>
  <c r="Z1524" i="1"/>
  <c r="X1524" i="1"/>
  <c r="U1524" i="1"/>
  <c r="S1524" i="1"/>
  <c r="Q1524" i="1"/>
  <c r="P1524" i="1"/>
  <c r="N1524" i="1"/>
  <c r="K1524" i="1"/>
  <c r="J1524" i="1"/>
  <c r="I1524" i="1"/>
  <c r="G1524" i="1"/>
  <c r="F1524" i="1"/>
  <c r="E1524" i="1"/>
  <c r="D1524" i="1"/>
  <c r="C1524" i="1"/>
  <c r="AI1523" i="1"/>
  <c r="AE1523" i="1"/>
  <c r="Z1523" i="1" s="1"/>
  <c r="X1523" i="1"/>
  <c r="U1523" i="1"/>
  <c r="S1523" i="1"/>
  <c r="Q1523" i="1"/>
  <c r="P1523" i="1"/>
  <c r="K1523" i="1"/>
  <c r="J1523" i="1"/>
  <c r="N1523" i="1" s="1"/>
  <c r="I1523" i="1"/>
  <c r="G1523" i="1"/>
  <c r="O1523" i="1" s="1"/>
  <c r="F1523" i="1"/>
  <c r="E1523" i="1"/>
  <c r="D1523" i="1"/>
  <c r="C1523" i="1"/>
  <c r="AI1522" i="1"/>
  <c r="AE1522" i="1"/>
  <c r="Z1522" i="1"/>
  <c r="X1522" i="1"/>
  <c r="U1522" i="1"/>
  <c r="S1522" i="1"/>
  <c r="P1522" i="1"/>
  <c r="R1522" i="1" s="1"/>
  <c r="N1522" i="1"/>
  <c r="K1522" i="1"/>
  <c r="J1522" i="1"/>
  <c r="I1522" i="1"/>
  <c r="AG1522" i="1" s="1"/>
  <c r="G1522" i="1"/>
  <c r="F1522" i="1"/>
  <c r="E1522" i="1"/>
  <c r="D1522" i="1"/>
  <c r="C1522" i="1"/>
  <c r="AI1521" i="1"/>
  <c r="AE1521" i="1"/>
  <c r="Z1521" i="1"/>
  <c r="X1521" i="1"/>
  <c r="U1521" i="1"/>
  <c r="S1521" i="1"/>
  <c r="P1521" i="1"/>
  <c r="R1521" i="1" s="1"/>
  <c r="K1521" i="1"/>
  <c r="J1521" i="1"/>
  <c r="N1521" i="1" s="1"/>
  <c r="I1521" i="1"/>
  <c r="G1521" i="1"/>
  <c r="F1521" i="1"/>
  <c r="E1521" i="1"/>
  <c r="D1521" i="1"/>
  <c r="C1521" i="1"/>
  <c r="AI1520" i="1"/>
  <c r="AE1520" i="1"/>
  <c r="Z1520" i="1"/>
  <c r="X1520" i="1"/>
  <c r="U1520" i="1"/>
  <c r="S1520" i="1"/>
  <c r="R1520" i="1"/>
  <c r="Q1520" i="1"/>
  <c r="P1520" i="1"/>
  <c r="N1520" i="1"/>
  <c r="K1520" i="1"/>
  <c r="J1520" i="1"/>
  <c r="I1520" i="1"/>
  <c r="AG1520" i="1" s="1"/>
  <c r="G1520" i="1"/>
  <c r="F1520" i="1"/>
  <c r="E1520" i="1"/>
  <c r="D1520" i="1"/>
  <c r="C1520" i="1"/>
  <c r="AI1519" i="1"/>
  <c r="AE1519" i="1"/>
  <c r="X1519" i="1"/>
  <c r="Z1519" i="1" s="1"/>
  <c r="U1519" i="1"/>
  <c r="S1519" i="1"/>
  <c r="P1519" i="1"/>
  <c r="Q1519" i="1" s="1"/>
  <c r="K1519" i="1"/>
  <c r="N1519" i="1" s="1"/>
  <c r="J1519" i="1"/>
  <c r="I1519" i="1"/>
  <c r="G1519" i="1"/>
  <c r="R1519" i="1" s="1"/>
  <c r="F1519" i="1"/>
  <c r="E1519" i="1"/>
  <c r="D1519" i="1"/>
  <c r="C1519" i="1"/>
  <c r="AI1518" i="1"/>
  <c r="AE1518" i="1"/>
  <c r="X1518" i="1"/>
  <c r="U1518" i="1"/>
  <c r="S1518" i="1"/>
  <c r="P1518" i="1"/>
  <c r="Q1518" i="1" s="1"/>
  <c r="O1518" i="1"/>
  <c r="K1518" i="1"/>
  <c r="J1518" i="1"/>
  <c r="N1518" i="1" s="1"/>
  <c r="I1518" i="1"/>
  <c r="G1518" i="1"/>
  <c r="F1518" i="1"/>
  <c r="E1518" i="1"/>
  <c r="D1518" i="1"/>
  <c r="C1518" i="1"/>
  <c r="AI1517" i="1"/>
  <c r="AE1517" i="1"/>
  <c r="X1517" i="1"/>
  <c r="Z1517" i="1" s="1"/>
  <c r="U1517" i="1"/>
  <c r="S1517" i="1"/>
  <c r="P1517" i="1"/>
  <c r="R1517" i="1" s="1"/>
  <c r="K1517" i="1"/>
  <c r="J1517" i="1"/>
  <c r="N1517" i="1" s="1"/>
  <c r="I1517" i="1"/>
  <c r="G1517" i="1"/>
  <c r="F1517" i="1"/>
  <c r="E1517" i="1"/>
  <c r="D1517" i="1"/>
  <c r="C1517" i="1"/>
  <c r="AI1516" i="1"/>
  <c r="AE1516" i="1"/>
  <c r="X1516" i="1"/>
  <c r="Z1516" i="1" s="1"/>
  <c r="U1516" i="1"/>
  <c r="S1516" i="1"/>
  <c r="Q1516" i="1"/>
  <c r="P1516" i="1"/>
  <c r="K1516" i="1"/>
  <c r="N1516" i="1" s="1"/>
  <c r="J1516" i="1"/>
  <c r="I1516" i="1"/>
  <c r="G1516" i="1"/>
  <c r="F1516" i="1"/>
  <c r="E1516" i="1"/>
  <c r="D1516" i="1"/>
  <c r="C1516" i="1"/>
  <c r="AI1515" i="1"/>
  <c r="AE1515" i="1"/>
  <c r="Z1515" i="1" s="1"/>
  <c r="X1515" i="1"/>
  <c r="U1515" i="1"/>
  <c r="S1515" i="1"/>
  <c r="Q1515" i="1"/>
  <c r="P1515" i="1"/>
  <c r="K1515" i="1"/>
  <c r="J1515" i="1"/>
  <c r="N1515" i="1" s="1"/>
  <c r="O1515" i="1" s="1"/>
  <c r="I1515" i="1"/>
  <c r="G1515" i="1"/>
  <c r="F1515" i="1"/>
  <c r="E1515" i="1"/>
  <c r="D1515" i="1"/>
  <c r="C1515" i="1"/>
  <c r="AI1514" i="1"/>
  <c r="AE1514" i="1"/>
  <c r="Z1514" i="1"/>
  <c r="X1514" i="1"/>
  <c r="U1514" i="1"/>
  <c r="S1514" i="1"/>
  <c r="Q1514" i="1"/>
  <c r="P1514" i="1"/>
  <c r="R1514" i="1" s="1"/>
  <c r="K1514" i="1"/>
  <c r="J1514" i="1"/>
  <c r="N1514" i="1" s="1"/>
  <c r="I1514" i="1"/>
  <c r="G1514" i="1"/>
  <c r="F1514" i="1"/>
  <c r="E1514" i="1"/>
  <c r="D1514" i="1"/>
  <c r="C1514" i="1"/>
  <c r="AI1513" i="1"/>
  <c r="AE1513" i="1"/>
  <c r="Z1513" i="1"/>
  <c r="X1513" i="1"/>
  <c r="U1513" i="1"/>
  <c r="S1513" i="1"/>
  <c r="P1513" i="1"/>
  <c r="R1513" i="1" s="1"/>
  <c r="N1513" i="1"/>
  <c r="AG1513" i="1" s="1"/>
  <c r="K1513" i="1"/>
  <c r="J1513" i="1"/>
  <c r="I1513" i="1"/>
  <c r="G1513" i="1"/>
  <c r="F1513" i="1"/>
  <c r="E1513" i="1"/>
  <c r="D1513" i="1"/>
  <c r="C1513" i="1"/>
  <c r="AI1512" i="1"/>
  <c r="AE1512" i="1"/>
  <c r="Z1512" i="1"/>
  <c r="X1512" i="1"/>
  <c r="U1512" i="1"/>
  <c r="S1512" i="1"/>
  <c r="Q1512" i="1"/>
  <c r="P1512" i="1"/>
  <c r="R1512" i="1" s="1"/>
  <c r="K1512" i="1"/>
  <c r="N1512" i="1" s="1"/>
  <c r="J1512" i="1"/>
  <c r="I1512" i="1"/>
  <c r="G1512" i="1"/>
  <c r="F1512" i="1"/>
  <c r="E1512" i="1"/>
  <c r="D1512" i="1"/>
  <c r="C1512" i="1"/>
  <c r="AI1511" i="1"/>
  <c r="AE1511" i="1"/>
  <c r="X1511" i="1"/>
  <c r="Z1511" i="1" s="1"/>
  <c r="U1511" i="1"/>
  <c r="S1511" i="1"/>
  <c r="R1511" i="1"/>
  <c r="P1511" i="1"/>
  <c r="Q1511" i="1" s="1"/>
  <c r="N1511" i="1"/>
  <c r="AG1511" i="1" s="1"/>
  <c r="K1511" i="1"/>
  <c r="J1511" i="1"/>
  <c r="I1511" i="1"/>
  <c r="G1511" i="1"/>
  <c r="F1511" i="1"/>
  <c r="E1511" i="1"/>
  <c r="D1511" i="1"/>
  <c r="C1511" i="1"/>
  <c r="AI1510" i="1"/>
  <c r="AE1510" i="1"/>
  <c r="X1510" i="1"/>
  <c r="Z1510" i="1" s="1"/>
  <c r="U1510" i="1"/>
  <c r="S1510" i="1"/>
  <c r="R1510" i="1"/>
  <c r="P1510" i="1"/>
  <c r="Q1510" i="1" s="1"/>
  <c r="K1510" i="1"/>
  <c r="J1510" i="1"/>
  <c r="I1510" i="1"/>
  <c r="G1510" i="1"/>
  <c r="F1510" i="1"/>
  <c r="E1510" i="1"/>
  <c r="D1510" i="1"/>
  <c r="C1510" i="1"/>
  <c r="AI1509" i="1"/>
  <c r="AG1509" i="1"/>
  <c r="AE1509" i="1"/>
  <c r="X1509" i="1"/>
  <c r="Z1509" i="1" s="1"/>
  <c r="U1509" i="1"/>
  <c r="S1509" i="1"/>
  <c r="R1509" i="1"/>
  <c r="Q1509" i="1"/>
  <c r="P1509" i="1"/>
  <c r="O1509" i="1"/>
  <c r="K1509" i="1"/>
  <c r="J1509" i="1"/>
  <c r="N1509" i="1" s="1"/>
  <c r="I1509" i="1"/>
  <c r="G1509" i="1"/>
  <c r="F1509" i="1"/>
  <c r="E1509" i="1"/>
  <c r="D1509" i="1"/>
  <c r="C1509" i="1"/>
  <c r="AI1508" i="1"/>
  <c r="AE1508" i="1"/>
  <c r="X1508" i="1"/>
  <c r="Z1508" i="1" s="1"/>
  <c r="U1508" i="1"/>
  <c r="S1508" i="1"/>
  <c r="Q1508" i="1"/>
  <c r="P1508" i="1"/>
  <c r="K1508" i="1"/>
  <c r="J1508" i="1"/>
  <c r="N1508" i="1" s="1"/>
  <c r="I1508" i="1"/>
  <c r="G1508" i="1"/>
  <c r="F1508" i="1"/>
  <c r="E1508" i="1"/>
  <c r="D1508" i="1"/>
  <c r="C1508" i="1"/>
  <c r="AI1507" i="1"/>
  <c r="AE1507" i="1"/>
  <c r="Z1507" i="1"/>
  <c r="X1507" i="1"/>
  <c r="U1507" i="1"/>
  <c r="S1507" i="1"/>
  <c r="Q1507" i="1"/>
  <c r="P1507" i="1"/>
  <c r="N1507" i="1"/>
  <c r="K1507" i="1"/>
  <c r="J1507" i="1"/>
  <c r="I1507" i="1"/>
  <c r="G1507" i="1"/>
  <c r="F1507" i="1"/>
  <c r="E1507" i="1"/>
  <c r="D1507" i="1"/>
  <c r="C1507" i="1"/>
  <c r="AI1506" i="1"/>
  <c r="AE1506" i="1"/>
  <c r="Z1506" i="1" s="1"/>
  <c r="X1506" i="1"/>
  <c r="U1506" i="1"/>
  <c r="S1506" i="1"/>
  <c r="P1506" i="1"/>
  <c r="Q1506" i="1" s="1"/>
  <c r="K1506" i="1"/>
  <c r="N1506" i="1" s="1"/>
  <c r="J1506" i="1"/>
  <c r="I1506" i="1"/>
  <c r="G1506" i="1"/>
  <c r="R1506" i="1" s="1"/>
  <c r="F1506" i="1"/>
  <c r="E1506" i="1"/>
  <c r="D1506" i="1"/>
  <c r="C1506" i="1"/>
  <c r="AI1505" i="1"/>
  <c r="AE1505" i="1"/>
  <c r="X1505" i="1"/>
  <c r="Z1505" i="1" s="1"/>
  <c r="U1505" i="1"/>
  <c r="S1505" i="1"/>
  <c r="Q1505" i="1"/>
  <c r="P1505" i="1"/>
  <c r="K1505" i="1"/>
  <c r="J1505" i="1"/>
  <c r="N1505" i="1" s="1"/>
  <c r="O1505" i="1" s="1"/>
  <c r="I1505" i="1"/>
  <c r="G1505" i="1"/>
  <c r="F1505" i="1"/>
  <c r="E1505" i="1"/>
  <c r="D1505" i="1"/>
  <c r="C1505" i="1"/>
  <c r="AI1504" i="1"/>
  <c r="AE1504" i="1"/>
  <c r="Z1504" i="1" s="1"/>
  <c r="X1504" i="1"/>
  <c r="U1504" i="1"/>
  <c r="S1504" i="1"/>
  <c r="Q1504" i="1"/>
  <c r="P1504" i="1"/>
  <c r="K1504" i="1"/>
  <c r="J1504" i="1"/>
  <c r="N1504" i="1" s="1"/>
  <c r="O1504" i="1" s="1"/>
  <c r="I1504" i="1"/>
  <c r="G1504" i="1"/>
  <c r="R1504" i="1" s="1"/>
  <c r="F1504" i="1"/>
  <c r="E1504" i="1"/>
  <c r="D1504" i="1"/>
  <c r="C1504" i="1"/>
  <c r="AI1503" i="1"/>
  <c r="AE1503" i="1"/>
  <c r="Z1503" i="1"/>
  <c r="X1503" i="1"/>
  <c r="U1503" i="1"/>
  <c r="S1503" i="1"/>
  <c r="Q1503" i="1"/>
  <c r="P1503" i="1"/>
  <c r="N1503" i="1"/>
  <c r="O1503" i="1" s="1"/>
  <c r="K1503" i="1"/>
  <c r="J1503" i="1"/>
  <c r="I1503" i="1"/>
  <c r="G1503" i="1"/>
  <c r="R1503" i="1" s="1"/>
  <c r="F1503" i="1"/>
  <c r="E1503" i="1"/>
  <c r="D1503" i="1"/>
  <c r="C1503" i="1"/>
  <c r="AI1502" i="1"/>
  <c r="AE1502" i="1"/>
  <c r="Z1502" i="1"/>
  <c r="X1502" i="1"/>
  <c r="U1502" i="1"/>
  <c r="S1502" i="1"/>
  <c r="Q1502" i="1"/>
  <c r="P1502" i="1"/>
  <c r="N1502" i="1"/>
  <c r="K1502" i="1"/>
  <c r="J1502" i="1"/>
  <c r="I1502" i="1"/>
  <c r="G1502" i="1"/>
  <c r="O1502" i="1" s="1"/>
  <c r="F1502" i="1"/>
  <c r="E1502" i="1"/>
  <c r="D1502" i="1"/>
  <c r="C1502" i="1"/>
  <c r="AI1501" i="1"/>
  <c r="AE1501" i="1"/>
  <c r="Z1501" i="1"/>
  <c r="X1501" i="1"/>
  <c r="U1501" i="1"/>
  <c r="S1501" i="1"/>
  <c r="P1501" i="1"/>
  <c r="R1501" i="1" s="1"/>
  <c r="N1501" i="1"/>
  <c r="K1501" i="1"/>
  <c r="J1501" i="1"/>
  <c r="I1501" i="1"/>
  <c r="AG1501" i="1" s="1"/>
  <c r="G1501" i="1"/>
  <c r="F1501" i="1"/>
  <c r="E1501" i="1"/>
  <c r="D1501" i="1"/>
  <c r="C1501" i="1"/>
  <c r="AI1500" i="1"/>
  <c r="AE1500" i="1"/>
  <c r="X1500" i="1"/>
  <c r="Z1500" i="1" s="1"/>
  <c r="U1500" i="1"/>
  <c r="S1500" i="1"/>
  <c r="P1500" i="1"/>
  <c r="Q1500" i="1" s="1"/>
  <c r="K1500" i="1"/>
  <c r="N1500" i="1" s="1"/>
  <c r="J1500" i="1"/>
  <c r="I1500" i="1"/>
  <c r="G1500" i="1"/>
  <c r="F1500" i="1"/>
  <c r="E1500" i="1"/>
  <c r="D1500" i="1"/>
  <c r="C1500" i="1"/>
  <c r="AI1499" i="1"/>
  <c r="AE1499" i="1"/>
  <c r="X1499" i="1"/>
  <c r="Z1499" i="1" s="1"/>
  <c r="U1499" i="1"/>
  <c r="S1499" i="1"/>
  <c r="P1499" i="1"/>
  <c r="Q1499" i="1" s="1"/>
  <c r="K1499" i="1"/>
  <c r="N1499" i="1" s="1"/>
  <c r="J1499" i="1"/>
  <c r="I1499" i="1"/>
  <c r="G1499" i="1"/>
  <c r="R1499" i="1" s="1"/>
  <c r="F1499" i="1"/>
  <c r="E1499" i="1"/>
  <c r="D1499" i="1"/>
  <c r="C1499" i="1"/>
  <c r="AI1498" i="1"/>
  <c r="AE1498" i="1"/>
  <c r="X1498" i="1"/>
  <c r="Z1498" i="1" s="1"/>
  <c r="U1498" i="1"/>
  <c r="S1498" i="1"/>
  <c r="P1498" i="1"/>
  <c r="Q1498" i="1" s="1"/>
  <c r="K1498" i="1"/>
  <c r="N1498" i="1" s="1"/>
  <c r="J1498" i="1"/>
  <c r="I1498" i="1"/>
  <c r="G1498" i="1"/>
  <c r="R1498" i="1" s="1"/>
  <c r="F1498" i="1"/>
  <c r="E1498" i="1"/>
  <c r="D1498" i="1"/>
  <c r="C1498" i="1"/>
  <c r="AI1497" i="1"/>
  <c r="AE1497" i="1"/>
  <c r="X1497" i="1"/>
  <c r="Z1497" i="1" s="1"/>
  <c r="U1497" i="1"/>
  <c r="S1497" i="1"/>
  <c r="P1497" i="1"/>
  <c r="Q1497" i="1" s="1"/>
  <c r="K1497" i="1"/>
  <c r="J1497" i="1"/>
  <c r="N1497" i="1" s="1"/>
  <c r="O1497" i="1" s="1"/>
  <c r="I1497" i="1"/>
  <c r="G1497" i="1"/>
  <c r="F1497" i="1"/>
  <c r="E1497" i="1"/>
  <c r="D1497" i="1"/>
  <c r="C1497" i="1"/>
  <c r="AI1496" i="1"/>
  <c r="AE1496" i="1"/>
  <c r="X1496" i="1"/>
  <c r="Z1496" i="1" s="1"/>
  <c r="U1496" i="1"/>
  <c r="S1496" i="1"/>
  <c r="Q1496" i="1"/>
  <c r="P1496" i="1"/>
  <c r="K1496" i="1"/>
  <c r="J1496" i="1"/>
  <c r="N1496" i="1" s="1"/>
  <c r="O1496" i="1" s="1"/>
  <c r="I1496" i="1"/>
  <c r="G1496" i="1"/>
  <c r="R1496" i="1" s="1"/>
  <c r="F1496" i="1"/>
  <c r="E1496" i="1"/>
  <c r="D1496" i="1"/>
  <c r="C1496" i="1"/>
  <c r="AI1495" i="1"/>
  <c r="AE1495" i="1"/>
  <c r="Z1495" i="1"/>
  <c r="X1495" i="1"/>
  <c r="U1495" i="1"/>
  <c r="S1495" i="1"/>
  <c r="Q1495" i="1"/>
  <c r="P1495" i="1"/>
  <c r="R1495" i="1" s="1"/>
  <c r="N1495" i="1"/>
  <c r="O1495" i="1" s="1"/>
  <c r="K1495" i="1"/>
  <c r="J1495" i="1"/>
  <c r="I1495" i="1"/>
  <c r="G1495" i="1"/>
  <c r="F1495" i="1"/>
  <c r="E1495" i="1"/>
  <c r="D1495" i="1"/>
  <c r="C1495" i="1"/>
  <c r="AI1494" i="1"/>
  <c r="AE1494" i="1"/>
  <c r="Z1494" i="1"/>
  <c r="X1494" i="1"/>
  <c r="U1494" i="1"/>
  <c r="S1494" i="1"/>
  <c r="Q1494" i="1"/>
  <c r="P1494" i="1"/>
  <c r="N1494" i="1"/>
  <c r="K1494" i="1"/>
  <c r="J1494" i="1"/>
  <c r="I1494" i="1"/>
  <c r="G1494" i="1"/>
  <c r="O1494" i="1" s="1"/>
  <c r="F1494" i="1"/>
  <c r="E1494" i="1"/>
  <c r="D1494" i="1"/>
  <c r="C1494" i="1"/>
  <c r="AI1493" i="1"/>
  <c r="AE1493" i="1"/>
  <c r="Z1493" i="1"/>
  <c r="X1493" i="1"/>
  <c r="U1493" i="1"/>
  <c r="S1493" i="1"/>
  <c r="P1493" i="1"/>
  <c r="R1493" i="1" s="1"/>
  <c r="N1493" i="1"/>
  <c r="K1493" i="1"/>
  <c r="J1493" i="1"/>
  <c r="I1493" i="1"/>
  <c r="AG1493" i="1" s="1"/>
  <c r="G1493" i="1"/>
  <c r="F1493" i="1"/>
  <c r="E1493" i="1"/>
  <c r="D1493" i="1"/>
  <c r="C1493" i="1"/>
  <c r="AI1492" i="1"/>
  <c r="AE1492" i="1"/>
  <c r="X1492" i="1"/>
  <c r="Z1492" i="1" s="1"/>
  <c r="U1492" i="1"/>
  <c r="S1492" i="1"/>
  <c r="P1492" i="1"/>
  <c r="Q1492" i="1" s="1"/>
  <c r="K1492" i="1"/>
  <c r="N1492" i="1" s="1"/>
  <c r="J1492" i="1"/>
  <c r="I1492" i="1"/>
  <c r="G1492" i="1"/>
  <c r="O1492" i="1" s="1"/>
  <c r="F1492" i="1"/>
  <c r="E1492" i="1"/>
  <c r="D1492" i="1"/>
  <c r="C1492" i="1"/>
  <c r="AI1491" i="1"/>
  <c r="AE1491" i="1"/>
  <c r="X1491" i="1"/>
  <c r="Z1491" i="1" s="1"/>
  <c r="U1491" i="1"/>
  <c r="S1491" i="1"/>
  <c r="P1491" i="1"/>
  <c r="Q1491" i="1" s="1"/>
  <c r="K1491" i="1"/>
  <c r="J1491" i="1"/>
  <c r="N1491" i="1" s="1"/>
  <c r="I1491" i="1"/>
  <c r="G1491" i="1"/>
  <c r="R1491" i="1" s="1"/>
  <c r="F1491" i="1"/>
  <c r="E1491" i="1"/>
  <c r="D1491" i="1"/>
  <c r="C1491" i="1"/>
  <c r="AI1490" i="1"/>
  <c r="AE1490" i="1"/>
  <c r="X1490" i="1"/>
  <c r="Z1490" i="1" s="1"/>
  <c r="U1490" i="1"/>
  <c r="S1490" i="1"/>
  <c r="P1490" i="1"/>
  <c r="Q1490" i="1" s="1"/>
  <c r="K1490" i="1"/>
  <c r="J1490" i="1"/>
  <c r="N1490" i="1" s="1"/>
  <c r="I1490" i="1"/>
  <c r="G1490" i="1"/>
  <c r="R1490" i="1" s="1"/>
  <c r="F1490" i="1"/>
  <c r="E1490" i="1"/>
  <c r="D1490" i="1"/>
  <c r="C1490" i="1"/>
  <c r="AI1489" i="1"/>
  <c r="AE1489" i="1"/>
  <c r="X1489" i="1"/>
  <c r="Z1489" i="1" s="1"/>
  <c r="U1489" i="1"/>
  <c r="S1489" i="1"/>
  <c r="P1489" i="1"/>
  <c r="Q1489" i="1" s="1"/>
  <c r="K1489" i="1"/>
  <c r="J1489" i="1"/>
  <c r="N1489" i="1" s="1"/>
  <c r="O1489" i="1" s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Q1488" i="1"/>
  <c r="P1488" i="1"/>
  <c r="K1488" i="1"/>
  <c r="J1488" i="1"/>
  <c r="N1488" i="1" s="1"/>
  <c r="O1488" i="1" s="1"/>
  <c r="I1488" i="1"/>
  <c r="G1488" i="1"/>
  <c r="R1488" i="1" s="1"/>
  <c r="F1488" i="1"/>
  <c r="E1488" i="1"/>
  <c r="D1488" i="1"/>
  <c r="C1488" i="1"/>
  <c r="AI1487" i="1"/>
  <c r="AE1487" i="1"/>
  <c r="Z1487" i="1"/>
  <c r="X1487" i="1"/>
  <c r="U1487" i="1"/>
  <c r="S1487" i="1"/>
  <c r="Q1487" i="1"/>
  <c r="P1487" i="1"/>
  <c r="N1487" i="1"/>
  <c r="O1487" i="1" s="1"/>
  <c r="K1487" i="1"/>
  <c r="J1487" i="1"/>
  <c r="I1487" i="1"/>
  <c r="G1487" i="1"/>
  <c r="R1487" i="1" s="1"/>
  <c r="F1487" i="1"/>
  <c r="E1487" i="1"/>
  <c r="D1487" i="1"/>
  <c r="C1487" i="1"/>
  <c r="AI1486" i="1"/>
  <c r="AE1486" i="1"/>
  <c r="Z1486" i="1"/>
  <c r="X1486" i="1"/>
  <c r="U1486" i="1"/>
  <c r="S1486" i="1"/>
  <c r="Q1486" i="1"/>
  <c r="P1486" i="1"/>
  <c r="R1486" i="1" s="1"/>
  <c r="N1486" i="1"/>
  <c r="K1486" i="1"/>
  <c r="J1486" i="1"/>
  <c r="I1486" i="1"/>
  <c r="G1486" i="1"/>
  <c r="O1486" i="1" s="1"/>
  <c r="F1486" i="1"/>
  <c r="E1486" i="1"/>
  <c r="D1486" i="1"/>
  <c r="C1486" i="1"/>
  <c r="AI1485" i="1"/>
  <c r="AE1485" i="1"/>
  <c r="Z1485" i="1"/>
  <c r="X1485" i="1"/>
  <c r="U1485" i="1"/>
  <c r="S1485" i="1"/>
  <c r="P1485" i="1"/>
  <c r="R1485" i="1" s="1"/>
  <c r="N1485" i="1"/>
  <c r="K1485" i="1"/>
  <c r="J1485" i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P1484" i="1"/>
  <c r="Q1484" i="1" s="1"/>
  <c r="K1484" i="1"/>
  <c r="N1484" i="1" s="1"/>
  <c r="J1484" i="1"/>
  <c r="I1484" i="1"/>
  <c r="G1484" i="1"/>
  <c r="F1484" i="1"/>
  <c r="E1484" i="1"/>
  <c r="D1484" i="1"/>
  <c r="C1484" i="1"/>
  <c r="AI1483" i="1"/>
  <c r="AE1483" i="1"/>
  <c r="X1483" i="1"/>
  <c r="Z1483" i="1" s="1"/>
  <c r="U1483" i="1"/>
  <c r="S1483" i="1"/>
  <c r="P1483" i="1"/>
  <c r="Q1483" i="1" s="1"/>
  <c r="K1483" i="1"/>
  <c r="N1483" i="1" s="1"/>
  <c r="J1483" i="1"/>
  <c r="I1483" i="1"/>
  <c r="G1483" i="1"/>
  <c r="R1483" i="1" s="1"/>
  <c r="F1483" i="1"/>
  <c r="E1483" i="1"/>
  <c r="D1483" i="1"/>
  <c r="C1483" i="1"/>
  <c r="AI1482" i="1"/>
  <c r="AE1482" i="1"/>
  <c r="X1482" i="1"/>
  <c r="Z1482" i="1" s="1"/>
  <c r="U1482" i="1"/>
  <c r="S1482" i="1"/>
  <c r="P1482" i="1"/>
  <c r="Q1482" i="1" s="1"/>
  <c r="K1482" i="1"/>
  <c r="N1482" i="1" s="1"/>
  <c r="J1482" i="1"/>
  <c r="I1482" i="1"/>
  <c r="G1482" i="1"/>
  <c r="R1482" i="1" s="1"/>
  <c r="F1482" i="1"/>
  <c r="E1482" i="1"/>
  <c r="D1482" i="1"/>
  <c r="C1482" i="1"/>
  <c r="AI1481" i="1"/>
  <c r="AE1481" i="1"/>
  <c r="X1481" i="1"/>
  <c r="Z1481" i="1" s="1"/>
  <c r="U1481" i="1"/>
  <c r="S1481" i="1"/>
  <c r="P1481" i="1"/>
  <c r="Q1481" i="1" s="1"/>
  <c r="K1481" i="1"/>
  <c r="J1481" i="1"/>
  <c r="N1481" i="1" s="1"/>
  <c r="O1481" i="1" s="1"/>
  <c r="I1481" i="1"/>
  <c r="G1481" i="1"/>
  <c r="F1481" i="1"/>
  <c r="E1481" i="1"/>
  <c r="D1481" i="1"/>
  <c r="C1481" i="1"/>
  <c r="AI1480" i="1"/>
  <c r="AE1480" i="1"/>
  <c r="X1480" i="1"/>
  <c r="Z1480" i="1" s="1"/>
  <c r="U1480" i="1"/>
  <c r="S1480" i="1"/>
  <c r="Q1480" i="1"/>
  <c r="P1480" i="1"/>
  <c r="K1480" i="1"/>
  <c r="J1480" i="1"/>
  <c r="N1480" i="1" s="1"/>
  <c r="O1480" i="1" s="1"/>
  <c r="I1480" i="1"/>
  <c r="G1480" i="1"/>
  <c r="R1480" i="1" s="1"/>
  <c r="F1480" i="1"/>
  <c r="E1480" i="1"/>
  <c r="D1480" i="1"/>
  <c r="C1480" i="1"/>
  <c r="AI1479" i="1"/>
  <c r="AE1479" i="1"/>
  <c r="Z1479" i="1"/>
  <c r="X1479" i="1"/>
  <c r="U1479" i="1"/>
  <c r="S1479" i="1"/>
  <c r="Q1479" i="1"/>
  <c r="P1479" i="1"/>
  <c r="K1479" i="1"/>
  <c r="J1479" i="1"/>
  <c r="N1479" i="1" s="1"/>
  <c r="O1479" i="1" s="1"/>
  <c r="I1479" i="1"/>
  <c r="G1479" i="1"/>
  <c r="R1479" i="1" s="1"/>
  <c r="F1479" i="1"/>
  <c r="E1479" i="1"/>
  <c r="D1479" i="1"/>
  <c r="C1479" i="1"/>
  <c r="AI1478" i="1"/>
  <c r="AE1478" i="1"/>
  <c r="Z1478" i="1"/>
  <c r="X1478" i="1"/>
  <c r="U1478" i="1"/>
  <c r="S1478" i="1"/>
  <c r="Q1478" i="1"/>
  <c r="P1478" i="1"/>
  <c r="R1478" i="1" s="1"/>
  <c r="N1478" i="1"/>
  <c r="K1478" i="1"/>
  <c r="J1478" i="1"/>
  <c r="I1478" i="1"/>
  <c r="G1478" i="1"/>
  <c r="O1478" i="1" s="1"/>
  <c r="F1478" i="1"/>
  <c r="E1478" i="1"/>
  <c r="D1478" i="1"/>
  <c r="C1478" i="1"/>
  <c r="AI1477" i="1"/>
  <c r="AE1477" i="1"/>
  <c r="Z1477" i="1"/>
  <c r="X1477" i="1"/>
  <c r="U1477" i="1"/>
  <c r="S1477" i="1"/>
  <c r="P1477" i="1"/>
  <c r="R1477" i="1" s="1"/>
  <c r="N1477" i="1"/>
  <c r="K1477" i="1"/>
  <c r="J1477" i="1"/>
  <c r="I1477" i="1"/>
  <c r="AG1477" i="1" s="1"/>
  <c r="G1477" i="1"/>
  <c r="F1477" i="1"/>
  <c r="E1477" i="1"/>
  <c r="D1477" i="1"/>
  <c r="C1477" i="1"/>
  <c r="AI1476" i="1"/>
  <c r="AE1476" i="1"/>
  <c r="X1476" i="1"/>
  <c r="Z1476" i="1" s="1"/>
  <c r="U1476" i="1"/>
  <c r="S1476" i="1"/>
  <c r="P1476" i="1"/>
  <c r="Q1476" i="1" s="1"/>
  <c r="K1476" i="1"/>
  <c r="N1476" i="1" s="1"/>
  <c r="J1476" i="1"/>
  <c r="I1476" i="1"/>
  <c r="G1476" i="1"/>
  <c r="F1476" i="1"/>
  <c r="E1476" i="1"/>
  <c r="D1476" i="1"/>
  <c r="C1476" i="1"/>
  <c r="AI1475" i="1"/>
  <c r="AE1475" i="1"/>
  <c r="X1475" i="1"/>
  <c r="Z1475" i="1" s="1"/>
  <c r="U1475" i="1"/>
  <c r="S1475" i="1"/>
  <c r="P1475" i="1"/>
  <c r="R1475" i="1" s="1"/>
  <c r="K1475" i="1"/>
  <c r="N1475" i="1" s="1"/>
  <c r="J1475" i="1"/>
  <c r="I1475" i="1"/>
  <c r="G1475" i="1"/>
  <c r="F1475" i="1"/>
  <c r="E1475" i="1"/>
  <c r="D1475" i="1"/>
  <c r="C1475" i="1"/>
  <c r="AI1474" i="1"/>
  <c r="AE1474" i="1"/>
  <c r="X1474" i="1"/>
  <c r="Z1474" i="1" s="1"/>
  <c r="U1474" i="1"/>
  <c r="S1474" i="1"/>
  <c r="P1474" i="1"/>
  <c r="Q1474" i="1" s="1"/>
  <c r="K1474" i="1"/>
  <c r="J1474" i="1"/>
  <c r="N1474" i="1" s="1"/>
  <c r="I1474" i="1"/>
  <c r="G1474" i="1"/>
  <c r="R1474" i="1" s="1"/>
  <c r="F1474" i="1"/>
  <c r="E1474" i="1"/>
  <c r="D1474" i="1"/>
  <c r="C1474" i="1"/>
  <c r="AI1473" i="1"/>
  <c r="AE1473" i="1"/>
  <c r="X1473" i="1"/>
  <c r="Z1473" i="1" s="1"/>
  <c r="U1473" i="1"/>
  <c r="S1473" i="1"/>
  <c r="P1473" i="1"/>
  <c r="Q1473" i="1" s="1"/>
  <c r="K1473" i="1"/>
  <c r="J1473" i="1"/>
  <c r="N1473" i="1" s="1"/>
  <c r="O1473" i="1" s="1"/>
  <c r="I1473" i="1"/>
  <c r="G1473" i="1"/>
  <c r="F1473" i="1"/>
  <c r="E1473" i="1"/>
  <c r="D1473" i="1"/>
  <c r="C1473" i="1"/>
  <c r="AI1472" i="1"/>
  <c r="AE1472" i="1"/>
  <c r="X1472" i="1"/>
  <c r="Z1472" i="1" s="1"/>
  <c r="U1472" i="1"/>
  <c r="S1472" i="1"/>
  <c r="P1472" i="1"/>
  <c r="R1472" i="1" s="1"/>
  <c r="K1472" i="1"/>
  <c r="J1472" i="1"/>
  <c r="N1472" i="1" s="1"/>
  <c r="O1472" i="1" s="1"/>
  <c r="I1472" i="1"/>
  <c r="G1472" i="1"/>
  <c r="F1472" i="1"/>
  <c r="E1472" i="1"/>
  <c r="D1472" i="1"/>
  <c r="C1472" i="1"/>
  <c r="AI1471" i="1"/>
  <c r="AE1471" i="1"/>
  <c r="X1471" i="1"/>
  <c r="Z1471" i="1" s="1"/>
  <c r="U1471" i="1"/>
  <c r="S1471" i="1"/>
  <c r="Q1471" i="1"/>
  <c r="P1471" i="1"/>
  <c r="K1471" i="1"/>
  <c r="J1471" i="1"/>
  <c r="N1471" i="1" s="1"/>
  <c r="I1471" i="1"/>
  <c r="G1471" i="1"/>
  <c r="R1471" i="1" s="1"/>
  <c r="F1471" i="1"/>
  <c r="E1471" i="1"/>
  <c r="D1471" i="1"/>
  <c r="C1471" i="1"/>
  <c r="AI1470" i="1"/>
  <c r="AE1470" i="1"/>
  <c r="Z1470" i="1"/>
  <c r="X1470" i="1"/>
  <c r="U1470" i="1"/>
  <c r="S1470" i="1"/>
  <c r="Q1470" i="1"/>
  <c r="P1470" i="1"/>
  <c r="N1470" i="1"/>
  <c r="K1470" i="1"/>
  <c r="J1470" i="1"/>
  <c r="I1470" i="1"/>
  <c r="G1470" i="1"/>
  <c r="O1470" i="1" s="1"/>
  <c r="F1470" i="1"/>
  <c r="E1470" i="1"/>
  <c r="D1470" i="1"/>
  <c r="C1470" i="1"/>
  <c r="AI1469" i="1"/>
  <c r="AE1469" i="1"/>
  <c r="Z1469" i="1"/>
  <c r="X1469" i="1"/>
  <c r="U1469" i="1"/>
  <c r="S1469" i="1"/>
  <c r="P1469" i="1"/>
  <c r="Q1469" i="1" s="1"/>
  <c r="N1469" i="1"/>
  <c r="K1469" i="1"/>
  <c r="J1469" i="1"/>
  <c r="I1469" i="1"/>
  <c r="G1469" i="1"/>
  <c r="R1469" i="1" s="1"/>
  <c r="F1469" i="1"/>
  <c r="E1469" i="1"/>
  <c r="D1469" i="1"/>
  <c r="C1469" i="1"/>
  <c r="AI1468" i="1"/>
  <c r="AE1468" i="1"/>
  <c r="X1468" i="1"/>
  <c r="Z1468" i="1" s="1"/>
  <c r="U1468" i="1"/>
  <c r="S1468" i="1"/>
  <c r="P1468" i="1"/>
  <c r="Q1468" i="1" s="1"/>
  <c r="K1468" i="1"/>
  <c r="J1468" i="1"/>
  <c r="N1468" i="1" s="1"/>
  <c r="I1468" i="1"/>
  <c r="O1468" i="1" s="1"/>
  <c r="G1468" i="1"/>
  <c r="F1468" i="1"/>
  <c r="E1468" i="1"/>
  <c r="D1468" i="1"/>
  <c r="C1468" i="1"/>
  <c r="AI1467" i="1"/>
  <c r="AE1467" i="1"/>
  <c r="X1467" i="1"/>
  <c r="Z1467" i="1" s="1"/>
  <c r="U1467" i="1"/>
  <c r="S1467" i="1"/>
  <c r="P1467" i="1"/>
  <c r="R1467" i="1" s="1"/>
  <c r="K1467" i="1"/>
  <c r="J1467" i="1"/>
  <c r="N1467" i="1" s="1"/>
  <c r="I1467" i="1"/>
  <c r="G1467" i="1"/>
  <c r="O1467" i="1" s="1"/>
  <c r="F1467" i="1"/>
  <c r="E1467" i="1"/>
  <c r="D1467" i="1"/>
  <c r="C1467" i="1"/>
  <c r="AI1466" i="1"/>
  <c r="AE1466" i="1"/>
  <c r="X1466" i="1"/>
  <c r="Z1466" i="1" s="1"/>
  <c r="U1466" i="1"/>
  <c r="S1466" i="1"/>
  <c r="Q1466" i="1"/>
  <c r="P1466" i="1"/>
  <c r="K1466" i="1"/>
  <c r="N1466" i="1" s="1"/>
  <c r="J1466" i="1"/>
  <c r="I1466" i="1"/>
  <c r="G1466" i="1"/>
  <c r="R1466" i="1" s="1"/>
  <c r="F1466" i="1"/>
  <c r="E1466" i="1"/>
  <c r="D1466" i="1"/>
  <c r="C1466" i="1"/>
  <c r="AI1465" i="1"/>
  <c r="AE1465" i="1"/>
  <c r="Z1465" i="1" s="1"/>
  <c r="X1465" i="1"/>
  <c r="U1465" i="1"/>
  <c r="S1465" i="1"/>
  <c r="P1465" i="1"/>
  <c r="Q1465" i="1" s="1"/>
  <c r="O1465" i="1"/>
  <c r="N1465" i="1"/>
  <c r="K1465" i="1"/>
  <c r="J1465" i="1"/>
  <c r="I1465" i="1"/>
  <c r="G1465" i="1"/>
  <c r="F1465" i="1"/>
  <c r="E1465" i="1"/>
  <c r="D1465" i="1"/>
  <c r="C1465" i="1"/>
  <c r="AI1464" i="1"/>
  <c r="AE1464" i="1"/>
  <c r="X1464" i="1"/>
  <c r="Z1464" i="1" s="1"/>
  <c r="U1464" i="1"/>
  <c r="S1464" i="1"/>
  <c r="P1464" i="1"/>
  <c r="R1464" i="1" s="1"/>
  <c r="K1464" i="1"/>
  <c r="J1464" i="1"/>
  <c r="N1464" i="1" s="1"/>
  <c r="O1464" i="1" s="1"/>
  <c r="I1464" i="1"/>
  <c r="G1464" i="1"/>
  <c r="F1464" i="1"/>
  <c r="E1464" i="1"/>
  <c r="D1464" i="1"/>
  <c r="C1464" i="1"/>
  <c r="AI1463" i="1"/>
  <c r="AE1463" i="1"/>
  <c r="X1463" i="1"/>
  <c r="Z1463" i="1" s="1"/>
  <c r="U1463" i="1"/>
  <c r="S1463" i="1"/>
  <c r="Q1463" i="1"/>
  <c r="P1463" i="1"/>
  <c r="R1463" i="1" s="1"/>
  <c r="K1463" i="1"/>
  <c r="J1463" i="1"/>
  <c r="N1463" i="1" s="1"/>
  <c r="I1463" i="1"/>
  <c r="G1463" i="1"/>
  <c r="O1463" i="1" s="1"/>
  <c r="F1463" i="1"/>
  <c r="E1463" i="1"/>
  <c r="D1463" i="1"/>
  <c r="C1463" i="1"/>
  <c r="AI1462" i="1"/>
  <c r="AE1462" i="1"/>
  <c r="Z1462" i="1"/>
  <c r="X1462" i="1"/>
  <c r="U1462" i="1"/>
  <c r="S1462" i="1"/>
  <c r="Q1462" i="1"/>
  <c r="P1462" i="1"/>
  <c r="N1462" i="1"/>
  <c r="K1462" i="1"/>
  <c r="J1462" i="1"/>
  <c r="I1462" i="1"/>
  <c r="G1462" i="1"/>
  <c r="O1462" i="1" s="1"/>
  <c r="F1462" i="1"/>
  <c r="E1462" i="1"/>
  <c r="D1462" i="1"/>
  <c r="C1462" i="1"/>
  <c r="AI1461" i="1"/>
  <c r="AE1461" i="1"/>
  <c r="Z1461" i="1"/>
  <c r="X1461" i="1"/>
  <c r="U1461" i="1"/>
  <c r="S1461" i="1"/>
  <c r="P1461" i="1"/>
  <c r="Q1461" i="1" s="1"/>
  <c r="N1461" i="1"/>
  <c r="K1461" i="1"/>
  <c r="J1461" i="1"/>
  <c r="I1461" i="1"/>
  <c r="G1461" i="1"/>
  <c r="R1461" i="1" s="1"/>
  <c r="F1461" i="1"/>
  <c r="E1461" i="1"/>
  <c r="D1461" i="1"/>
  <c r="C1461" i="1"/>
  <c r="AI1460" i="1"/>
  <c r="AE1460" i="1"/>
  <c r="X1460" i="1"/>
  <c r="Z1460" i="1" s="1"/>
  <c r="U1460" i="1"/>
  <c r="S1460" i="1"/>
  <c r="P1460" i="1"/>
  <c r="Q1460" i="1" s="1"/>
  <c r="K1460" i="1"/>
  <c r="J1460" i="1"/>
  <c r="N1460" i="1" s="1"/>
  <c r="I1460" i="1"/>
  <c r="G1460" i="1"/>
  <c r="F1460" i="1"/>
  <c r="E1460" i="1"/>
  <c r="D1460" i="1"/>
  <c r="C1460" i="1"/>
  <c r="AI1459" i="1"/>
  <c r="AE1459" i="1"/>
  <c r="X1459" i="1"/>
  <c r="Z1459" i="1" s="1"/>
  <c r="U1459" i="1"/>
  <c r="S1459" i="1"/>
  <c r="P1459" i="1"/>
  <c r="R1459" i="1" s="1"/>
  <c r="K1459" i="1"/>
  <c r="J1459" i="1"/>
  <c r="N1459" i="1" s="1"/>
  <c r="I1459" i="1"/>
  <c r="G1459" i="1"/>
  <c r="O1459" i="1" s="1"/>
  <c r="F1459" i="1"/>
  <c r="E1459" i="1"/>
  <c r="D1459" i="1"/>
  <c r="C1459" i="1"/>
  <c r="AI1458" i="1"/>
  <c r="AE1458" i="1"/>
  <c r="X1458" i="1"/>
  <c r="Z1458" i="1" s="1"/>
  <c r="U1458" i="1"/>
  <c r="S1458" i="1"/>
  <c r="Q1458" i="1"/>
  <c r="P1458" i="1"/>
  <c r="K1458" i="1"/>
  <c r="N1458" i="1" s="1"/>
  <c r="J1458" i="1"/>
  <c r="I1458" i="1"/>
  <c r="G1458" i="1"/>
  <c r="R1458" i="1" s="1"/>
  <c r="F1458" i="1"/>
  <c r="E1458" i="1"/>
  <c r="D1458" i="1"/>
  <c r="C1458" i="1"/>
  <c r="AI1457" i="1"/>
  <c r="AE1457" i="1"/>
  <c r="Z1457" i="1" s="1"/>
  <c r="X1457" i="1"/>
  <c r="U1457" i="1"/>
  <c r="S1457" i="1"/>
  <c r="P1457" i="1"/>
  <c r="Q1457" i="1" s="1"/>
  <c r="O1457" i="1"/>
  <c r="N1457" i="1"/>
  <c r="K1457" i="1"/>
  <c r="J1457" i="1"/>
  <c r="I1457" i="1"/>
  <c r="G1457" i="1"/>
  <c r="F1457" i="1"/>
  <c r="E1457" i="1"/>
  <c r="D1457" i="1"/>
  <c r="C1457" i="1"/>
  <c r="AI1456" i="1"/>
  <c r="AE1456" i="1"/>
  <c r="X1456" i="1"/>
  <c r="Z1456" i="1" s="1"/>
  <c r="U1456" i="1"/>
  <c r="S1456" i="1"/>
  <c r="P1456" i="1"/>
  <c r="R1456" i="1" s="1"/>
  <c r="K1456" i="1"/>
  <c r="J1456" i="1"/>
  <c r="N1456" i="1" s="1"/>
  <c r="O1456" i="1" s="1"/>
  <c r="I1456" i="1"/>
  <c r="AG1456" i="1" s="1"/>
  <c r="G1456" i="1"/>
  <c r="F1456" i="1"/>
  <c r="E1456" i="1"/>
  <c r="D1456" i="1"/>
  <c r="C1456" i="1"/>
  <c r="AI1455" i="1"/>
  <c r="AE1455" i="1"/>
  <c r="X1455" i="1"/>
  <c r="Z1455" i="1" s="1"/>
  <c r="U1455" i="1"/>
  <c r="S1455" i="1"/>
  <c r="Q1455" i="1"/>
  <c r="P1455" i="1"/>
  <c r="R1455" i="1" s="1"/>
  <c r="K1455" i="1"/>
  <c r="J1455" i="1"/>
  <c r="N1455" i="1" s="1"/>
  <c r="AG1455" i="1" s="1"/>
  <c r="I1455" i="1"/>
  <c r="G1455" i="1"/>
  <c r="O1455" i="1" s="1"/>
  <c r="F1455" i="1"/>
  <c r="E1455" i="1"/>
  <c r="D1455" i="1"/>
  <c r="C1455" i="1"/>
  <c r="AI1454" i="1"/>
  <c r="AE1454" i="1"/>
  <c r="Z1454" i="1"/>
  <c r="X1454" i="1"/>
  <c r="U1454" i="1"/>
  <c r="S1454" i="1"/>
  <c r="Q1454" i="1"/>
  <c r="P1454" i="1"/>
  <c r="N1454" i="1"/>
  <c r="K1454" i="1"/>
  <c r="J1454" i="1"/>
  <c r="I1454" i="1"/>
  <c r="G1454" i="1"/>
  <c r="O1454" i="1" s="1"/>
  <c r="F1454" i="1"/>
  <c r="E1454" i="1"/>
  <c r="D1454" i="1"/>
  <c r="C1454" i="1"/>
  <c r="AI1453" i="1"/>
  <c r="AE1453" i="1"/>
  <c r="Z1453" i="1"/>
  <c r="X1453" i="1"/>
  <c r="U1453" i="1"/>
  <c r="S1453" i="1"/>
  <c r="P1453" i="1"/>
  <c r="Q1453" i="1" s="1"/>
  <c r="N1453" i="1"/>
  <c r="K1453" i="1"/>
  <c r="J1453" i="1"/>
  <c r="I1453" i="1"/>
  <c r="G1453" i="1"/>
  <c r="R1453" i="1" s="1"/>
  <c r="F1453" i="1"/>
  <c r="E1453" i="1"/>
  <c r="D1453" i="1"/>
  <c r="C1453" i="1"/>
  <c r="AI1452" i="1"/>
  <c r="AE1452" i="1"/>
  <c r="X1452" i="1"/>
  <c r="Z1452" i="1" s="1"/>
  <c r="U1452" i="1"/>
  <c r="S1452" i="1"/>
  <c r="P1452" i="1"/>
  <c r="Q1452" i="1" s="1"/>
  <c r="K1452" i="1"/>
  <c r="J1452" i="1"/>
  <c r="N1452" i="1" s="1"/>
  <c r="I1452" i="1"/>
  <c r="O1452" i="1" s="1"/>
  <c r="G1452" i="1"/>
  <c r="F1452" i="1"/>
  <c r="E1452" i="1"/>
  <c r="D1452" i="1"/>
  <c r="C1452" i="1"/>
  <c r="AI1451" i="1"/>
  <c r="AE1451" i="1"/>
  <c r="X1451" i="1"/>
  <c r="Z1451" i="1" s="1"/>
  <c r="U1451" i="1"/>
  <c r="S1451" i="1"/>
  <c r="P1451" i="1"/>
  <c r="R1451" i="1" s="1"/>
  <c r="K1451" i="1"/>
  <c r="J1451" i="1"/>
  <c r="N1451" i="1" s="1"/>
  <c r="I1451" i="1"/>
  <c r="G1451" i="1"/>
  <c r="F1451" i="1"/>
  <c r="E1451" i="1"/>
  <c r="D1451" i="1"/>
  <c r="C1451" i="1"/>
  <c r="AI1450" i="1"/>
  <c r="AE1450" i="1"/>
  <c r="X1450" i="1"/>
  <c r="Z1450" i="1" s="1"/>
  <c r="U1450" i="1"/>
  <c r="S1450" i="1"/>
  <c r="Q1450" i="1"/>
  <c r="P1450" i="1"/>
  <c r="K1450" i="1"/>
  <c r="N1450" i="1" s="1"/>
  <c r="J1450" i="1"/>
  <c r="I1450" i="1"/>
  <c r="G1450" i="1"/>
  <c r="R1450" i="1" s="1"/>
  <c r="F1450" i="1"/>
  <c r="E1450" i="1"/>
  <c r="D1450" i="1"/>
  <c r="C1450" i="1"/>
  <c r="AI1449" i="1"/>
  <c r="AE1449" i="1"/>
  <c r="Z1449" i="1" s="1"/>
  <c r="X1449" i="1"/>
  <c r="U1449" i="1"/>
  <c r="S1449" i="1"/>
  <c r="P1449" i="1"/>
  <c r="Q1449" i="1" s="1"/>
  <c r="O1449" i="1"/>
  <c r="N1449" i="1"/>
  <c r="K1449" i="1"/>
  <c r="J1449" i="1"/>
  <c r="I1449" i="1"/>
  <c r="G1449" i="1"/>
  <c r="F1449" i="1"/>
  <c r="E1449" i="1"/>
  <c r="D1449" i="1"/>
  <c r="C1449" i="1"/>
  <c r="AI1448" i="1"/>
  <c r="AE1448" i="1"/>
  <c r="X1448" i="1"/>
  <c r="Z1448" i="1" s="1"/>
  <c r="U1448" i="1"/>
  <c r="S1448" i="1"/>
  <c r="P1448" i="1"/>
  <c r="R1448" i="1" s="1"/>
  <c r="K1448" i="1"/>
  <c r="J1448" i="1"/>
  <c r="N1448" i="1" s="1"/>
  <c r="O1448" i="1" s="1"/>
  <c r="I1448" i="1"/>
  <c r="G1448" i="1"/>
  <c r="F1448" i="1"/>
  <c r="E1448" i="1"/>
  <c r="D1448" i="1"/>
  <c r="C1448" i="1"/>
  <c r="AI1447" i="1"/>
  <c r="AE1447" i="1"/>
  <c r="X1447" i="1"/>
  <c r="Z1447" i="1" s="1"/>
  <c r="U1447" i="1"/>
  <c r="S1447" i="1"/>
  <c r="Q1447" i="1"/>
  <c r="P1447" i="1"/>
  <c r="R1447" i="1" s="1"/>
  <c r="K1447" i="1"/>
  <c r="J1447" i="1"/>
  <c r="N1447" i="1" s="1"/>
  <c r="AG1447" i="1" s="1"/>
  <c r="I1447" i="1"/>
  <c r="G1447" i="1"/>
  <c r="F1447" i="1"/>
  <c r="E1447" i="1"/>
  <c r="D1447" i="1"/>
  <c r="C1447" i="1"/>
  <c r="AI1446" i="1"/>
  <c r="AE1446" i="1"/>
  <c r="Z1446" i="1"/>
  <c r="X1446" i="1"/>
  <c r="U1446" i="1"/>
  <c r="S1446" i="1"/>
  <c r="Q1446" i="1"/>
  <c r="P1446" i="1"/>
  <c r="N1446" i="1"/>
  <c r="K1446" i="1"/>
  <c r="J1446" i="1"/>
  <c r="I1446" i="1"/>
  <c r="G1446" i="1"/>
  <c r="O1446" i="1" s="1"/>
  <c r="F1446" i="1"/>
  <c r="E1446" i="1"/>
  <c r="D1446" i="1"/>
  <c r="C1446" i="1"/>
  <c r="AI1445" i="1"/>
  <c r="AE1445" i="1"/>
  <c r="Z1445" i="1"/>
  <c r="X1445" i="1"/>
  <c r="U1445" i="1"/>
  <c r="S1445" i="1"/>
  <c r="P1445" i="1"/>
  <c r="Q1445" i="1" s="1"/>
  <c r="N1445" i="1"/>
  <c r="K1445" i="1"/>
  <c r="J1445" i="1"/>
  <c r="I1445" i="1"/>
  <c r="G1445" i="1"/>
  <c r="R1445" i="1" s="1"/>
  <c r="F1445" i="1"/>
  <c r="E1445" i="1"/>
  <c r="D1445" i="1"/>
  <c r="C1445" i="1"/>
  <c r="AI1444" i="1"/>
  <c r="AE1444" i="1"/>
  <c r="X1444" i="1"/>
  <c r="Z1444" i="1" s="1"/>
  <c r="U1444" i="1"/>
  <c r="S1444" i="1"/>
  <c r="P1444" i="1"/>
  <c r="Q1444" i="1" s="1"/>
  <c r="K1444" i="1"/>
  <c r="J1444" i="1"/>
  <c r="N1444" i="1" s="1"/>
  <c r="I1444" i="1"/>
  <c r="G1444" i="1"/>
  <c r="F1444" i="1"/>
  <c r="E1444" i="1"/>
  <c r="D1444" i="1"/>
  <c r="C1444" i="1"/>
  <c r="AI1443" i="1"/>
  <c r="AE1443" i="1"/>
  <c r="X1443" i="1"/>
  <c r="Z1443" i="1" s="1"/>
  <c r="U1443" i="1"/>
  <c r="S1443" i="1"/>
  <c r="P1443" i="1"/>
  <c r="R1443" i="1" s="1"/>
  <c r="K1443" i="1"/>
  <c r="J1443" i="1"/>
  <c r="N1443" i="1" s="1"/>
  <c r="AG1443" i="1" s="1"/>
  <c r="I1443" i="1"/>
  <c r="G1443" i="1"/>
  <c r="O1443" i="1" s="1"/>
  <c r="F1443" i="1"/>
  <c r="E1443" i="1"/>
  <c r="D1443" i="1"/>
  <c r="C1443" i="1"/>
  <c r="AI1442" i="1"/>
  <c r="AE1442" i="1"/>
  <c r="X1442" i="1"/>
  <c r="Z1442" i="1" s="1"/>
  <c r="U1442" i="1"/>
  <c r="S1442" i="1"/>
  <c r="Q1442" i="1"/>
  <c r="P1442" i="1"/>
  <c r="K1442" i="1"/>
  <c r="N1442" i="1" s="1"/>
  <c r="J1442" i="1"/>
  <c r="I1442" i="1"/>
  <c r="G1442" i="1"/>
  <c r="R1442" i="1" s="1"/>
  <c r="F1442" i="1"/>
  <c r="E1442" i="1"/>
  <c r="D1442" i="1"/>
  <c r="C1442" i="1"/>
  <c r="AI1441" i="1"/>
  <c r="AE1441" i="1"/>
  <c r="Z1441" i="1" s="1"/>
  <c r="X1441" i="1"/>
  <c r="U1441" i="1"/>
  <c r="S1441" i="1"/>
  <c r="P1441" i="1"/>
  <c r="Q1441" i="1" s="1"/>
  <c r="O1441" i="1"/>
  <c r="N1441" i="1"/>
  <c r="K1441" i="1"/>
  <c r="J1441" i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P1440" i="1"/>
  <c r="R1440" i="1" s="1"/>
  <c r="K1440" i="1"/>
  <c r="J1440" i="1"/>
  <c r="N1440" i="1" s="1"/>
  <c r="O1440" i="1" s="1"/>
  <c r="I1440" i="1"/>
  <c r="G1440" i="1"/>
  <c r="F1440" i="1"/>
  <c r="E1440" i="1"/>
  <c r="D1440" i="1"/>
  <c r="C1440" i="1"/>
  <c r="AI1439" i="1"/>
  <c r="AE1439" i="1"/>
  <c r="X1439" i="1"/>
  <c r="Z1439" i="1" s="1"/>
  <c r="U1439" i="1"/>
  <c r="S1439" i="1"/>
  <c r="Q1439" i="1"/>
  <c r="P1439" i="1"/>
  <c r="R1439" i="1" s="1"/>
  <c r="K1439" i="1"/>
  <c r="J1439" i="1"/>
  <c r="N1439" i="1" s="1"/>
  <c r="I1439" i="1"/>
  <c r="G1439" i="1"/>
  <c r="F1439" i="1"/>
  <c r="E1439" i="1"/>
  <c r="D1439" i="1"/>
  <c r="C1439" i="1"/>
  <c r="AI1438" i="1"/>
  <c r="AE1438" i="1"/>
  <c r="Z1438" i="1"/>
  <c r="X1438" i="1"/>
  <c r="U1438" i="1"/>
  <c r="S1438" i="1"/>
  <c r="Q1438" i="1"/>
  <c r="P1438" i="1"/>
  <c r="N1438" i="1"/>
  <c r="K1438" i="1"/>
  <c r="J1438" i="1"/>
  <c r="I1438" i="1"/>
  <c r="G1438" i="1"/>
  <c r="O1438" i="1" s="1"/>
  <c r="F1438" i="1"/>
  <c r="E1438" i="1"/>
  <c r="D1438" i="1"/>
  <c r="C1438" i="1"/>
  <c r="AI1437" i="1"/>
  <c r="AE1437" i="1"/>
  <c r="Z1437" i="1"/>
  <c r="X1437" i="1"/>
  <c r="U1437" i="1"/>
  <c r="S1437" i="1"/>
  <c r="P1437" i="1"/>
  <c r="Q1437" i="1" s="1"/>
  <c r="N1437" i="1"/>
  <c r="K1437" i="1"/>
  <c r="J1437" i="1"/>
  <c r="I1437" i="1"/>
  <c r="G1437" i="1"/>
  <c r="R1437" i="1" s="1"/>
  <c r="F1437" i="1"/>
  <c r="E1437" i="1"/>
  <c r="D1437" i="1"/>
  <c r="C1437" i="1"/>
  <c r="AI1436" i="1"/>
  <c r="AE1436" i="1"/>
  <c r="X1436" i="1"/>
  <c r="Z1436" i="1" s="1"/>
  <c r="U1436" i="1"/>
  <c r="S1436" i="1"/>
  <c r="P1436" i="1"/>
  <c r="Q1436" i="1" s="1"/>
  <c r="K1436" i="1"/>
  <c r="J1436" i="1"/>
  <c r="N1436" i="1" s="1"/>
  <c r="I1436" i="1"/>
  <c r="O1436" i="1" s="1"/>
  <c r="G1436" i="1"/>
  <c r="F1436" i="1"/>
  <c r="E1436" i="1"/>
  <c r="D1436" i="1"/>
  <c r="C1436" i="1"/>
  <c r="AI1435" i="1"/>
  <c r="AE1435" i="1"/>
  <c r="X1435" i="1"/>
  <c r="Z1435" i="1" s="1"/>
  <c r="U1435" i="1"/>
  <c r="S1435" i="1"/>
  <c r="P1435" i="1"/>
  <c r="R1435" i="1" s="1"/>
  <c r="K1435" i="1"/>
  <c r="J1435" i="1"/>
  <c r="N1435" i="1" s="1"/>
  <c r="I1435" i="1"/>
  <c r="G1435" i="1"/>
  <c r="O1435" i="1" s="1"/>
  <c r="F1435" i="1"/>
  <c r="E1435" i="1"/>
  <c r="D1435" i="1"/>
  <c r="C1435" i="1"/>
  <c r="AI1434" i="1"/>
  <c r="AE1434" i="1"/>
  <c r="X1434" i="1"/>
  <c r="Z1434" i="1" s="1"/>
  <c r="U1434" i="1"/>
  <c r="S1434" i="1"/>
  <c r="Q1434" i="1"/>
  <c r="P1434" i="1"/>
  <c r="K1434" i="1"/>
  <c r="N1434" i="1" s="1"/>
  <c r="J1434" i="1"/>
  <c r="I1434" i="1"/>
  <c r="G1434" i="1"/>
  <c r="R1434" i="1" s="1"/>
  <c r="F1434" i="1"/>
  <c r="E1434" i="1"/>
  <c r="D1434" i="1"/>
  <c r="C1434" i="1"/>
  <c r="AI1433" i="1"/>
  <c r="AE1433" i="1"/>
  <c r="Z1433" i="1" s="1"/>
  <c r="X1433" i="1"/>
  <c r="U1433" i="1"/>
  <c r="S1433" i="1"/>
  <c r="P1433" i="1"/>
  <c r="Q1433" i="1" s="1"/>
  <c r="O1433" i="1"/>
  <c r="N1433" i="1"/>
  <c r="K1433" i="1"/>
  <c r="J1433" i="1"/>
  <c r="I1433" i="1"/>
  <c r="G1433" i="1"/>
  <c r="F1433" i="1"/>
  <c r="E1433" i="1"/>
  <c r="D1433" i="1"/>
  <c r="C1433" i="1"/>
  <c r="AI1432" i="1"/>
  <c r="AE1432" i="1"/>
  <c r="X1432" i="1"/>
  <c r="Z1432" i="1" s="1"/>
  <c r="U1432" i="1"/>
  <c r="S1432" i="1"/>
  <c r="P1432" i="1"/>
  <c r="R1432" i="1" s="1"/>
  <c r="K1432" i="1"/>
  <c r="J1432" i="1"/>
  <c r="N1432" i="1" s="1"/>
  <c r="O1432" i="1" s="1"/>
  <c r="I1432" i="1"/>
  <c r="G1432" i="1"/>
  <c r="F1432" i="1"/>
  <c r="E1432" i="1"/>
  <c r="D1432" i="1"/>
  <c r="C1432" i="1"/>
  <c r="AI1431" i="1"/>
  <c r="AE1431" i="1"/>
  <c r="X1431" i="1"/>
  <c r="Z1431" i="1" s="1"/>
  <c r="U1431" i="1"/>
  <c r="S1431" i="1"/>
  <c r="Q1431" i="1"/>
  <c r="P1431" i="1"/>
  <c r="R1431" i="1" s="1"/>
  <c r="K1431" i="1"/>
  <c r="J1431" i="1"/>
  <c r="N1431" i="1" s="1"/>
  <c r="I1431" i="1"/>
  <c r="G1431" i="1"/>
  <c r="O1431" i="1" s="1"/>
  <c r="F1431" i="1"/>
  <c r="E1431" i="1"/>
  <c r="D1431" i="1"/>
  <c r="C1431" i="1"/>
  <c r="AI1430" i="1"/>
  <c r="AE1430" i="1"/>
  <c r="Z1430" i="1"/>
  <c r="X1430" i="1"/>
  <c r="U1430" i="1"/>
  <c r="S1430" i="1"/>
  <c r="Q1430" i="1"/>
  <c r="P1430" i="1"/>
  <c r="N1430" i="1"/>
  <c r="K1430" i="1"/>
  <c r="J1430" i="1"/>
  <c r="I1430" i="1"/>
  <c r="G1430" i="1"/>
  <c r="O1430" i="1" s="1"/>
  <c r="F1430" i="1"/>
  <c r="E1430" i="1"/>
  <c r="D1430" i="1"/>
  <c r="C1430" i="1"/>
  <c r="AI1429" i="1"/>
  <c r="AE1429" i="1"/>
  <c r="Z1429" i="1"/>
  <c r="X1429" i="1"/>
  <c r="U1429" i="1"/>
  <c r="S1429" i="1"/>
  <c r="P1429" i="1"/>
  <c r="Q1429" i="1" s="1"/>
  <c r="N1429" i="1"/>
  <c r="K1429" i="1"/>
  <c r="J1429" i="1"/>
  <c r="I1429" i="1"/>
  <c r="G1429" i="1"/>
  <c r="R1429" i="1" s="1"/>
  <c r="F1429" i="1"/>
  <c r="E1429" i="1"/>
  <c r="D1429" i="1"/>
  <c r="C1429" i="1"/>
  <c r="AI1428" i="1"/>
  <c r="AE1428" i="1"/>
  <c r="X1428" i="1"/>
  <c r="Z1428" i="1" s="1"/>
  <c r="U1428" i="1"/>
  <c r="S1428" i="1"/>
  <c r="P1428" i="1"/>
  <c r="Q1428" i="1" s="1"/>
  <c r="K1428" i="1"/>
  <c r="J1428" i="1"/>
  <c r="N1428" i="1" s="1"/>
  <c r="I1428" i="1"/>
  <c r="G1428" i="1"/>
  <c r="F1428" i="1"/>
  <c r="E1428" i="1"/>
  <c r="D1428" i="1"/>
  <c r="C1428" i="1"/>
  <c r="AI1427" i="1"/>
  <c r="AE1427" i="1"/>
  <c r="X1427" i="1"/>
  <c r="Z1427" i="1" s="1"/>
  <c r="U1427" i="1"/>
  <c r="S1427" i="1"/>
  <c r="P1427" i="1"/>
  <c r="R1427" i="1" s="1"/>
  <c r="K1427" i="1"/>
  <c r="J1427" i="1"/>
  <c r="N1427" i="1" s="1"/>
  <c r="AG1427" i="1" s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Q1426" i="1"/>
  <c r="P1426" i="1"/>
  <c r="K1426" i="1"/>
  <c r="N1426" i="1" s="1"/>
  <c r="J1426" i="1"/>
  <c r="I1426" i="1"/>
  <c r="G1426" i="1"/>
  <c r="R1426" i="1" s="1"/>
  <c r="F1426" i="1"/>
  <c r="E1426" i="1"/>
  <c r="D1426" i="1"/>
  <c r="C1426" i="1"/>
  <c r="AI1425" i="1"/>
  <c r="AE1425" i="1"/>
  <c r="Z1425" i="1" s="1"/>
  <c r="X1425" i="1"/>
  <c r="U1425" i="1"/>
  <c r="S1425" i="1"/>
  <c r="P1425" i="1"/>
  <c r="Q1425" i="1" s="1"/>
  <c r="O1425" i="1"/>
  <c r="N1425" i="1"/>
  <c r="K1425" i="1"/>
  <c r="J1425" i="1"/>
  <c r="I1425" i="1"/>
  <c r="G1425" i="1"/>
  <c r="F1425" i="1"/>
  <c r="E1425" i="1"/>
  <c r="D1425" i="1"/>
  <c r="C1425" i="1"/>
  <c r="AI1424" i="1"/>
  <c r="AE1424" i="1"/>
  <c r="X1424" i="1"/>
  <c r="Z1424" i="1" s="1"/>
  <c r="U1424" i="1"/>
  <c r="S1424" i="1"/>
  <c r="P1424" i="1"/>
  <c r="R1424" i="1" s="1"/>
  <c r="K1424" i="1"/>
  <c r="J1424" i="1"/>
  <c r="N1424" i="1" s="1"/>
  <c r="O1424" i="1" s="1"/>
  <c r="I1424" i="1"/>
  <c r="G1424" i="1"/>
  <c r="F1424" i="1"/>
  <c r="E1424" i="1"/>
  <c r="D1424" i="1"/>
  <c r="C1424" i="1"/>
  <c r="AI1423" i="1"/>
  <c r="AE1423" i="1"/>
  <c r="X1423" i="1"/>
  <c r="Z1423" i="1" s="1"/>
  <c r="U1423" i="1"/>
  <c r="S1423" i="1"/>
  <c r="Q1423" i="1"/>
  <c r="P1423" i="1"/>
  <c r="R1423" i="1" s="1"/>
  <c r="K1423" i="1"/>
  <c r="J1423" i="1"/>
  <c r="N1423" i="1" s="1"/>
  <c r="I1423" i="1"/>
  <c r="G1423" i="1"/>
  <c r="O1423" i="1" s="1"/>
  <c r="F1423" i="1"/>
  <c r="E1423" i="1"/>
  <c r="D1423" i="1"/>
  <c r="C1423" i="1"/>
  <c r="AI1422" i="1"/>
  <c r="AE1422" i="1"/>
  <c r="Z1422" i="1"/>
  <c r="X1422" i="1"/>
  <c r="U1422" i="1"/>
  <c r="S1422" i="1"/>
  <c r="Q1422" i="1"/>
  <c r="P1422" i="1"/>
  <c r="N1422" i="1"/>
  <c r="K1422" i="1"/>
  <c r="J1422" i="1"/>
  <c r="I1422" i="1"/>
  <c r="G1422" i="1"/>
  <c r="O1422" i="1" s="1"/>
  <c r="F1422" i="1"/>
  <c r="E1422" i="1"/>
  <c r="D1422" i="1"/>
  <c r="C1422" i="1"/>
  <c r="AI1421" i="1"/>
  <c r="AE1421" i="1"/>
  <c r="Z1421" i="1"/>
  <c r="X1421" i="1"/>
  <c r="U1421" i="1"/>
  <c r="S1421" i="1"/>
  <c r="P1421" i="1"/>
  <c r="Q1421" i="1" s="1"/>
  <c r="N1421" i="1"/>
  <c r="K1421" i="1"/>
  <c r="J1421" i="1"/>
  <c r="I1421" i="1"/>
  <c r="G1421" i="1"/>
  <c r="R1421" i="1" s="1"/>
  <c r="F1421" i="1"/>
  <c r="E1421" i="1"/>
  <c r="D1421" i="1"/>
  <c r="C1421" i="1"/>
  <c r="AI1420" i="1"/>
  <c r="AE1420" i="1"/>
  <c r="X1420" i="1"/>
  <c r="Z1420" i="1" s="1"/>
  <c r="U1420" i="1"/>
  <c r="S1420" i="1"/>
  <c r="P1420" i="1"/>
  <c r="Q1420" i="1" s="1"/>
  <c r="K1420" i="1"/>
  <c r="J1420" i="1"/>
  <c r="N1420" i="1" s="1"/>
  <c r="I1420" i="1"/>
  <c r="O1420" i="1" s="1"/>
  <c r="G1420" i="1"/>
  <c r="F1420" i="1"/>
  <c r="E1420" i="1"/>
  <c r="D1420" i="1"/>
  <c r="C1420" i="1"/>
  <c r="AI1419" i="1"/>
  <c r="AE1419" i="1"/>
  <c r="X1419" i="1"/>
  <c r="Z1419" i="1" s="1"/>
  <c r="U1419" i="1"/>
  <c r="S1419" i="1"/>
  <c r="P1419" i="1"/>
  <c r="R1419" i="1" s="1"/>
  <c r="K1419" i="1"/>
  <c r="J1419" i="1"/>
  <c r="N1419" i="1" s="1"/>
  <c r="AG1419" i="1" s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Q1418" i="1"/>
  <c r="P1418" i="1"/>
  <c r="K1418" i="1"/>
  <c r="N1418" i="1" s="1"/>
  <c r="J1418" i="1"/>
  <c r="I1418" i="1"/>
  <c r="G1418" i="1"/>
  <c r="R1418" i="1" s="1"/>
  <c r="F1418" i="1"/>
  <c r="E1418" i="1"/>
  <c r="D1418" i="1"/>
  <c r="C1418" i="1"/>
  <c r="AI1417" i="1"/>
  <c r="AE1417" i="1"/>
  <c r="Z1417" i="1" s="1"/>
  <c r="X1417" i="1"/>
  <c r="U1417" i="1"/>
  <c r="S1417" i="1"/>
  <c r="P1417" i="1"/>
  <c r="Q1417" i="1" s="1"/>
  <c r="O1417" i="1"/>
  <c r="N1417" i="1"/>
  <c r="K1417" i="1"/>
  <c r="J1417" i="1"/>
  <c r="I1417" i="1"/>
  <c r="G1417" i="1"/>
  <c r="F1417" i="1"/>
  <c r="E1417" i="1"/>
  <c r="D1417" i="1"/>
  <c r="C1417" i="1"/>
  <c r="AI1416" i="1"/>
  <c r="AE1416" i="1"/>
  <c r="X1416" i="1"/>
  <c r="Z1416" i="1" s="1"/>
  <c r="U1416" i="1"/>
  <c r="S1416" i="1"/>
  <c r="P1416" i="1"/>
  <c r="R1416" i="1" s="1"/>
  <c r="K1416" i="1"/>
  <c r="J1416" i="1"/>
  <c r="N1416" i="1" s="1"/>
  <c r="O1416" i="1" s="1"/>
  <c r="I1416" i="1"/>
  <c r="G1416" i="1"/>
  <c r="F1416" i="1"/>
  <c r="E1416" i="1"/>
  <c r="D1416" i="1"/>
  <c r="C1416" i="1"/>
  <c r="AI1415" i="1"/>
  <c r="AE1415" i="1"/>
  <c r="X1415" i="1"/>
  <c r="Z1415" i="1" s="1"/>
  <c r="U1415" i="1"/>
  <c r="S1415" i="1"/>
  <c r="Q1415" i="1"/>
  <c r="P1415" i="1"/>
  <c r="R1415" i="1" s="1"/>
  <c r="K1415" i="1"/>
  <c r="J1415" i="1"/>
  <c r="N1415" i="1" s="1"/>
  <c r="AG1415" i="1" s="1"/>
  <c r="I1415" i="1"/>
  <c r="G1415" i="1"/>
  <c r="F1415" i="1"/>
  <c r="E1415" i="1"/>
  <c r="D1415" i="1"/>
  <c r="C1415" i="1"/>
  <c r="AI1414" i="1"/>
  <c r="AE1414" i="1"/>
  <c r="Z1414" i="1"/>
  <c r="X1414" i="1"/>
  <c r="U1414" i="1"/>
  <c r="S1414" i="1"/>
  <c r="Q1414" i="1"/>
  <c r="P1414" i="1"/>
  <c r="N1414" i="1"/>
  <c r="K1414" i="1"/>
  <c r="J1414" i="1"/>
  <c r="I1414" i="1"/>
  <c r="G1414" i="1"/>
  <c r="O1414" i="1" s="1"/>
  <c r="F1414" i="1"/>
  <c r="E1414" i="1"/>
  <c r="D1414" i="1"/>
  <c r="C1414" i="1"/>
  <c r="AI1413" i="1"/>
  <c r="AE1413" i="1"/>
  <c r="Z1413" i="1"/>
  <c r="X1413" i="1"/>
  <c r="U1413" i="1"/>
  <c r="S1413" i="1"/>
  <c r="P1413" i="1"/>
  <c r="Q1413" i="1" s="1"/>
  <c r="N1413" i="1"/>
  <c r="K1413" i="1"/>
  <c r="J1413" i="1"/>
  <c r="I1413" i="1"/>
  <c r="G1413" i="1"/>
  <c r="R1413" i="1" s="1"/>
  <c r="F1413" i="1"/>
  <c r="E1413" i="1"/>
  <c r="D1413" i="1"/>
  <c r="C1413" i="1"/>
  <c r="AI1412" i="1"/>
  <c r="AE1412" i="1"/>
  <c r="X1412" i="1"/>
  <c r="Z1412" i="1" s="1"/>
  <c r="U1412" i="1"/>
  <c r="S1412" i="1"/>
  <c r="P1412" i="1"/>
  <c r="Q1412" i="1" s="1"/>
  <c r="K1412" i="1"/>
  <c r="J1412" i="1"/>
  <c r="N1412" i="1" s="1"/>
  <c r="I1412" i="1"/>
  <c r="O1412" i="1" s="1"/>
  <c r="G1412" i="1"/>
  <c r="F1412" i="1"/>
  <c r="E1412" i="1"/>
  <c r="D1412" i="1"/>
  <c r="C1412" i="1"/>
  <c r="AI1411" i="1"/>
  <c r="AE1411" i="1"/>
  <c r="X1411" i="1"/>
  <c r="Z1411" i="1" s="1"/>
  <c r="U1411" i="1"/>
  <c r="S1411" i="1"/>
  <c r="P1411" i="1"/>
  <c r="R1411" i="1" s="1"/>
  <c r="K1411" i="1"/>
  <c r="J1411" i="1"/>
  <c r="N1411" i="1" s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Q1410" i="1"/>
  <c r="P1410" i="1"/>
  <c r="K1410" i="1"/>
  <c r="N1410" i="1" s="1"/>
  <c r="J1410" i="1"/>
  <c r="I1410" i="1"/>
  <c r="G1410" i="1"/>
  <c r="R1410" i="1" s="1"/>
  <c r="F1410" i="1"/>
  <c r="E1410" i="1"/>
  <c r="D1410" i="1"/>
  <c r="C1410" i="1"/>
  <c r="AI1409" i="1"/>
  <c r="AE1409" i="1"/>
  <c r="Z1409" i="1" s="1"/>
  <c r="X1409" i="1"/>
  <c r="U1409" i="1"/>
  <c r="S1409" i="1"/>
  <c r="P1409" i="1"/>
  <c r="Q1409" i="1" s="1"/>
  <c r="O1409" i="1"/>
  <c r="N1409" i="1"/>
  <c r="K1409" i="1"/>
  <c r="J1409" i="1"/>
  <c r="I1409" i="1"/>
  <c r="G1409" i="1"/>
  <c r="F1409" i="1"/>
  <c r="E1409" i="1"/>
  <c r="D1409" i="1"/>
  <c r="C1409" i="1"/>
  <c r="AI1408" i="1"/>
  <c r="AE1408" i="1"/>
  <c r="X1408" i="1"/>
  <c r="Z1408" i="1" s="1"/>
  <c r="U1408" i="1"/>
  <c r="S1408" i="1"/>
  <c r="P1408" i="1"/>
  <c r="R1408" i="1" s="1"/>
  <c r="K1408" i="1"/>
  <c r="J1408" i="1"/>
  <c r="N1408" i="1" s="1"/>
  <c r="O1408" i="1" s="1"/>
  <c r="I1408" i="1"/>
  <c r="AG1408" i="1" s="1"/>
  <c r="G1408" i="1"/>
  <c r="F1408" i="1"/>
  <c r="E1408" i="1"/>
  <c r="D1408" i="1"/>
  <c r="C1408" i="1"/>
  <c r="AI1407" i="1"/>
  <c r="AE1407" i="1"/>
  <c r="X1407" i="1"/>
  <c r="Z1407" i="1" s="1"/>
  <c r="U1407" i="1"/>
  <c r="S1407" i="1"/>
  <c r="Q1407" i="1"/>
  <c r="P1407" i="1"/>
  <c r="R1407" i="1" s="1"/>
  <c r="K1407" i="1"/>
  <c r="J1407" i="1"/>
  <c r="N1407" i="1" s="1"/>
  <c r="I1407" i="1"/>
  <c r="G1407" i="1"/>
  <c r="O1407" i="1" s="1"/>
  <c r="F1407" i="1"/>
  <c r="E1407" i="1"/>
  <c r="D1407" i="1"/>
  <c r="C1407" i="1"/>
  <c r="AI1406" i="1"/>
  <c r="AE1406" i="1"/>
  <c r="Z1406" i="1"/>
  <c r="X1406" i="1"/>
  <c r="U1406" i="1"/>
  <c r="S1406" i="1"/>
  <c r="Q1406" i="1"/>
  <c r="P1406" i="1"/>
  <c r="N1406" i="1"/>
  <c r="K1406" i="1"/>
  <c r="J1406" i="1"/>
  <c r="I1406" i="1"/>
  <c r="G1406" i="1"/>
  <c r="O1406" i="1" s="1"/>
  <c r="F1406" i="1"/>
  <c r="E1406" i="1"/>
  <c r="D1406" i="1"/>
  <c r="C1406" i="1"/>
  <c r="AI1405" i="1"/>
  <c r="AE1405" i="1"/>
  <c r="Z1405" i="1"/>
  <c r="X1405" i="1"/>
  <c r="U1405" i="1"/>
  <c r="S1405" i="1"/>
  <c r="P1405" i="1"/>
  <c r="Q1405" i="1" s="1"/>
  <c r="N1405" i="1"/>
  <c r="K1405" i="1"/>
  <c r="J1405" i="1"/>
  <c r="I1405" i="1"/>
  <c r="G1405" i="1"/>
  <c r="R1405" i="1" s="1"/>
  <c r="F1405" i="1"/>
  <c r="E1405" i="1"/>
  <c r="D1405" i="1"/>
  <c r="C1405" i="1"/>
  <c r="AI1404" i="1"/>
  <c r="AE1404" i="1"/>
  <c r="X1404" i="1"/>
  <c r="Z1404" i="1" s="1"/>
  <c r="U1404" i="1"/>
  <c r="S1404" i="1"/>
  <c r="P1404" i="1"/>
  <c r="Q1404" i="1" s="1"/>
  <c r="K1404" i="1"/>
  <c r="J1404" i="1"/>
  <c r="N1404" i="1" s="1"/>
  <c r="I1404" i="1"/>
  <c r="O1404" i="1" s="1"/>
  <c r="G1404" i="1"/>
  <c r="F1404" i="1"/>
  <c r="E1404" i="1"/>
  <c r="D1404" i="1"/>
  <c r="C1404" i="1"/>
  <c r="AI1403" i="1"/>
  <c r="AE1403" i="1"/>
  <c r="X1403" i="1"/>
  <c r="Z1403" i="1" s="1"/>
  <c r="U1403" i="1"/>
  <c r="S1403" i="1"/>
  <c r="P1403" i="1"/>
  <c r="R1403" i="1" s="1"/>
  <c r="K1403" i="1"/>
  <c r="J1403" i="1"/>
  <c r="N1403" i="1" s="1"/>
  <c r="I1403" i="1"/>
  <c r="G1403" i="1"/>
  <c r="O1403" i="1" s="1"/>
  <c r="F1403" i="1"/>
  <c r="E1403" i="1"/>
  <c r="D1403" i="1"/>
  <c r="C1403" i="1"/>
  <c r="AI1402" i="1"/>
  <c r="AE1402" i="1"/>
  <c r="X1402" i="1"/>
  <c r="Z1402" i="1" s="1"/>
  <c r="U1402" i="1"/>
  <c r="S1402" i="1"/>
  <c r="Q1402" i="1"/>
  <c r="P1402" i="1"/>
  <c r="K1402" i="1"/>
  <c r="N1402" i="1" s="1"/>
  <c r="J1402" i="1"/>
  <c r="I1402" i="1"/>
  <c r="G1402" i="1"/>
  <c r="R1402" i="1" s="1"/>
  <c r="F1402" i="1"/>
  <c r="E1402" i="1"/>
  <c r="D1402" i="1"/>
  <c r="C1402" i="1"/>
  <c r="AI1401" i="1"/>
  <c r="AE1401" i="1"/>
  <c r="Z1401" i="1" s="1"/>
  <c r="X1401" i="1"/>
  <c r="U1401" i="1"/>
  <c r="S1401" i="1"/>
  <c r="P1401" i="1"/>
  <c r="Q1401" i="1" s="1"/>
  <c r="O1401" i="1"/>
  <c r="N1401" i="1"/>
  <c r="K1401" i="1"/>
  <c r="J1401" i="1"/>
  <c r="I1401" i="1"/>
  <c r="G1401" i="1"/>
  <c r="F1401" i="1"/>
  <c r="E1401" i="1"/>
  <c r="D1401" i="1"/>
  <c r="C1401" i="1"/>
  <c r="AI1400" i="1"/>
  <c r="AE1400" i="1"/>
  <c r="X1400" i="1"/>
  <c r="Z1400" i="1" s="1"/>
  <c r="U1400" i="1"/>
  <c r="S1400" i="1"/>
  <c r="P1400" i="1"/>
  <c r="R1400" i="1" s="1"/>
  <c r="K1400" i="1"/>
  <c r="J1400" i="1"/>
  <c r="N1400" i="1" s="1"/>
  <c r="O1400" i="1" s="1"/>
  <c r="I1400" i="1"/>
  <c r="G1400" i="1"/>
  <c r="F1400" i="1"/>
  <c r="E1400" i="1"/>
  <c r="D1400" i="1"/>
  <c r="C1400" i="1"/>
  <c r="AI1399" i="1"/>
  <c r="AE1399" i="1"/>
  <c r="X1399" i="1"/>
  <c r="Z1399" i="1" s="1"/>
  <c r="U1399" i="1"/>
  <c r="S1399" i="1"/>
  <c r="Q1399" i="1"/>
  <c r="P1399" i="1"/>
  <c r="R1399" i="1" s="1"/>
  <c r="K1399" i="1"/>
  <c r="J1399" i="1"/>
  <c r="N1399" i="1" s="1"/>
  <c r="I1399" i="1"/>
  <c r="G1399" i="1"/>
  <c r="O1399" i="1" s="1"/>
  <c r="F1399" i="1"/>
  <c r="E1399" i="1"/>
  <c r="D1399" i="1"/>
  <c r="C1399" i="1"/>
  <c r="AI1398" i="1"/>
  <c r="AE1398" i="1"/>
  <c r="Z1398" i="1"/>
  <c r="X1398" i="1"/>
  <c r="U1398" i="1"/>
  <c r="S1398" i="1"/>
  <c r="Q1398" i="1"/>
  <c r="P1398" i="1"/>
  <c r="N1398" i="1"/>
  <c r="K1398" i="1"/>
  <c r="J1398" i="1"/>
  <c r="I1398" i="1"/>
  <c r="G1398" i="1"/>
  <c r="O1398" i="1" s="1"/>
  <c r="F1398" i="1"/>
  <c r="E1398" i="1"/>
  <c r="D1398" i="1"/>
  <c r="C1398" i="1"/>
  <c r="AI1397" i="1"/>
  <c r="AE1397" i="1"/>
  <c r="Z1397" i="1"/>
  <c r="X1397" i="1"/>
  <c r="U1397" i="1"/>
  <c r="S1397" i="1"/>
  <c r="P1397" i="1"/>
  <c r="Q1397" i="1" s="1"/>
  <c r="N1397" i="1"/>
  <c r="K1397" i="1"/>
  <c r="J1397" i="1"/>
  <c r="I1397" i="1"/>
  <c r="G1397" i="1"/>
  <c r="R1397" i="1" s="1"/>
  <c r="F1397" i="1"/>
  <c r="E1397" i="1"/>
  <c r="D1397" i="1"/>
  <c r="C1397" i="1"/>
  <c r="AI1396" i="1"/>
  <c r="AE1396" i="1"/>
  <c r="X1396" i="1"/>
  <c r="Z1396" i="1" s="1"/>
  <c r="U1396" i="1"/>
  <c r="S1396" i="1"/>
  <c r="P1396" i="1"/>
  <c r="Q1396" i="1" s="1"/>
  <c r="K1396" i="1"/>
  <c r="J1396" i="1"/>
  <c r="N1396" i="1" s="1"/>
  <c r="I1396" i="1"/>
  <c r="G1396" i="1"/>
  <c r="F1396" i="1"/>
  <c r="E1396" i="1"/>
  <c r="D1396" i="1"/>
  <c r="C1396" i="1"/>
  <c r="AI1395" i="1"/>
  <c r="AE1395" i="1"/>
  <c r="X1395" i="1"/>
  <c r="Z1395" i="1" s="1"/>
  <c r="U1395" i="1"/>
  <c r="S1395" i="1"/>
  <c r="P1395" i="1"/>
  <c r="R1395" i="1" s="1"/>
  <c r="K1395" i="1"/>
  <c r="J1395" i="1"/>
  <c r="N1395" i="1" s="1"/>
  <c r="I1395" i="1"/>
  <c r="G1395" i="1"/>
  <c r="O1395" i="1" s="1"/>
  <c r="F1395" i="1"/>
  <c r="E1395" i="1"/>
  <c r="D1395" i="1"/>
  <c r="C1395" i="1"/>
  <c r="AI1394" i="1"/>
  <c r="AE1394" i="1"/>
  <c r="X1394" i="1"/>
  <c r="Z1394" i="1" s="1"/>
  <c r="U1394" i="1"/>
  <c r="S1394" i="1"/>
  <c r="Q1394" i="1"/>
  <c r="P1394" i="1"/>
  <c r="K1394" i="1"/>
  <c r="N1394" i="1" s="1"/>
  <c r="J1394" i="1"/>
  <c r="I1394" i="1"/>
  <c r="G1394" i="1"/>
  <c r="R1394" i="1" s="1"/>
  <c r="F1394" i="1"/>
  <c r="E1394" i="1"/>
  <c r="D1394" i="1"/>
  <c r="C1394" i="1"/>
  <c r="AI1393" i="1"/>
  <c r="AE1393" i="1"/>
  <c r="Z1393" i="1" s="1"/>
  <c r="X1393" i="1"/>
  <c r="U1393" i="1"/>
  <c r="S1393" i="1"/>
  <c r="P1393" i="1"/>
  <c r="Q1393" i="1" s="1"/>
  <c r="O1393" i="1"/>
  <c r="N1393" i="1"/>
  <c r="K1393" i="1"/>
  <c r="J1393" i="1"/>
  <c r="I1393" i="1"/>
  <c r="G1393" i="1"/>
  <c r="F1393" i="1"/>
  <c r="E1393" i="1"/>
  <c r="D1393" i="1"/>
  <c r="C1393" i="1"/>
  <c r="AI1392" i="1"/>
  <c r="AE1392" i="1"/>
  <c r="X1392" i="1"/>
  <c r="Z1392" i="1" s="1"/>
  <c r="U1392" i="1"/>
  <c r="S1392" i="1"/>
  <c r="P1392" i="1"/>
  <c r="R1392" i="1" s="1"/>
  <c r="K1392" i="1"/>
  <c r="J1392" i="1"/>
  <c r="N1392" i="1" s="1"/>
  <c r="O1392" i="1" s="1"/>
  <c r="I1392" i="1"/>
  <c r="G1392" i="1"/>
  <c r="F1392" i="1"/>
  <c r="E1392" i="1"/>
  <c r="D1392" i="1"/>
  <c r="C1392" i="1"/>
  <c r="AI1391" i="1"/>
  <c r="AE1391" i="1"/>
  <c r="X1391" i="1"/>
  <c r="Z1391" i="1" s="1"/>
  <c r="U1391" i="1"/>
  <c r="S1391" i="1"/>
  <c r="Q1391" i="1"/>
  <c r="P1391" i="1"/>
  <c r="R1391" i="1" s="1"/>
  <c r="K1391" i="1"/>
  <c r="J1391" i="1"/>
  <c r="N1391" i="1" s="1"/>
  <c r="AG1391" i="1" s="1"/>
  <c r="I1391" i="1"/>
  <c r="G1391" i="1"/>
  <c r="O1391" i="1" s="1"/>
  <c r="F1391" i="1"/>
  <c r="E1391" i="1"/>
  <c r="D1391" i="1"/>
  <c r="C1391" i="1"/>
  <c r="AI1390" i="1"/>
  <c r="AE1390" i="1"/>
  <c r="Z1390" i="1"/>
  <c r="X1390" i="1"/>
  <c r="U1390" i="1"/>
  <c r="S1390" i="1"/>
  <c r="Q1390" i="1"/>
  <c r="P1390" i="1"/>
  <c r="N1390" i="1"/>
  <c r="K1390" i="1"/>
  <c r="J1390" i="1"/>
  <c r="I1390" i="1"/>
  <c r="G1390" i="1"/>
  <c r="O1390" i="1" s="1"/>
  <c r="F1390" i="1"/>
  <c r="E1390" i="1"/>
  <c r="D1390" i="1"/>
  <c r="C1390" i="1"/>
  <c r="AI1389" i="1"/>
  <c r="AE1389" i="1"/>
  <c r="Z1389" i="1"/>
  <c r="X1389" i="1"/>
  <c r="U1389" i="1"/>
  <c r="S1389" i="1"/>
  <c r="P1389" i="1"/>
  <c r="Q1389" i="1" s="1"/>
  <c r="N1389" i="1"/>
  <c r="K1389" i="1"/>
  <c r="J1389" i="1"/>
  <c r="I1389" i="1"/>
  <c r="G1389" i="1"/>
  <c r="R1389" i="1" s="1"/>
  <c r="F1389" i="1"/>
  <c r="E1389" i="1"/>
  <c r="D1389" i="1"/>
  <c r="C1389" i="1"/>
  <c r="AI1388" i="1"/>
  <c r="AE1388" i="1"/>
  <c r="X1388" i="1"/>
  <c r="Z1388" i="1" s="1"/>
  <c r="U1388" i="1"/>
  <c r="S1388" i="1"/>
  <c r="P1388" i="1"/>
  <c r="Q1388" i="1" s="1"/>
  <c r="K1388" i="1"/>
  <c r="J1388" i="1"/>
  <c r="N1388" i="1" s="1"/>
  <c r="I1388" i="1"/>
  <c r="O1388" i="1" s="1"/>
  <c r="G1388" i="1"/>
  <c r="F1388" i="1"/>
  <c r="E1388" i="1"/>
  <c r="D1388" i="1"/>
  <c r="C1388" i="1"/>
  <c r="AI1387" i="1"/>
  <c r="AE1387" i="1"/>
  <c r="X1387" i="1"/>
  <c r="Z1387" i="1" s="1"/>
  <c r="U1387" i="1"/>
  <c r="S1387" i="1"/>
  <c r="P1387" i="1"/>
  <c r="R1387" i="1" s="1"/>
  <c r="K1387" i="1"/>
  <c r="J1387" i="1"/>
  <c r="N1387" i="1" s="1"/>
  <c r="I1387" i="1"/>
  <c r="G1387" i="1"/>
  <c r="F1387" i="1"/>
  <c r="E1387" i="1"/>
  <c r="D1387" i="1"/>
  <c r="C1387" i="1"/>
  <c r="AI1386" i="1"/>
  <c r="AE1386" i="1"/>
  <c r="X1386" i="1"/>
  <c r="Z1386" i="1" s="1"/>
  <c r="U1386" i="1"/>
  <c r="S1386" i="1"/>
  <c r="Q1386" i="1"/>
  <c r="P1386" i="1"/>
  <c r="K1386" i="1"/>
  <c r="N1386" i="1" s="1"/>
  <c r="J1386" i="1"/>
  <c r="I1386" i="1"/>
  <c r="G1386" i="1"/>
  <c r="R1386" i="1" s="1"/>
  <c r="F1386" i="1"/>
  <c r="E1386" i="1"/>
  <c r="D1386" i="1"/>
  <c r="C1386" i="1"/>
  <c r="AI1385" i="1"/>
  <c r="AE1385" i="1"/>
  <c r="Z1385" i="1" s="1"/>
  <c r="X1385" i="1"/>
  <c r="U1385" i="1"/>
  <c r="S1385" i="1"/>
  <c r="P1385" i="1"/>
  <c r="Q1385" i="1" s="1"/>
  <c r="O1385" i="1"/>
  <c r="N1385" i="1"/>
  <c r="K1385" i="1"/>
  <c r="J1385" i="1"/>
  <c r="I1385" i="1"/>
  <c r="G1385" i="1"/>
  <c r="F1385" i="1"/>
  <c r="E1385" i="1"/>
  <c r="D1385" i="1"/>
  <c r="C1385" i="1"/>
  <c r="AI1384" i="1"/>
  <c r="AE1384" i="1"/>
  <c r="X1384" i="1"/>
  <c r="Z1384" i="1" s="1"/>
  <c r="U1384" i="1"/>
  <c r="S1384" i="1"/>
  <c r="P1384" i="1"/>
  <c r="R1384" i="1" s="1"/>
  <c r="K1384" i="1"/>
  <c r="J1384" i="1"/>
  <c r="N1384" i="1" s="1"/>
  <c r="O1384" i="1" s="1"/>
  <c r="I1384" i="1"/>
  <c r="G1384" i="1"/>
  <c r="F1384" i="1"/>
  <c r="E1384" i="1"/>
  <c r="D1384" i="1"/>
  <c r="C1384" i="1"/>
  <c r="AI1383" i="1"/>
  <c r="AE1383" i="1"/>
  <c r="X1383" i="1"/>
  <c r="Z1383" i="1" s="1"/>
  <c r="U1383" i="1"/>
  <c r="S1383" i="1"/>
  <c r="Q1383" i="1"/>
  <c r="P1383" i="1"/>
  <c r="R1383" i="1" s="1"/>
  <c r="K1383" i="1"/>
  <c r="J1383" i="1"/>
  <c r="N1383" i="1" s="1"/>
  <c r="AG1383" i="1" s="1"/>
  <c r="I1383" i="1"/>
  <c r="G1383" i="1"/>
  <c r="O1383" i="1" s="1"/>
  <c r="F1383" i="1"/>
  <c r="E1383" i="1"/>
  <c r="D1383" i="1"/>
  <c r="C1383" i="1"/>
  <c r="AI1382" i="1"/>
  <c r="AE1382" i="1"/>
  <c r="Z1382" i="1"/>
  <c r="X1382" i="1"/>
  <c r="U1382" i="1"/>
  <c r="S1382" i="1"/>
  <c r="Q1382" i="1"/>
  <c r="P1382" i="1"/>
  <c r="N1382" i="1"/>
  <c r="K1382" i="1"/>
  <c r="J1382" i="1"/>
  <c r="I1382" i="1"/>
  <c r="G1382" i="1"/>
  <c r="O1382" i="1" s="1"/>
  <c r="F1382" i="1"/>
  <c r="E1382" i="1"/>
  <c r="D1382" i="1"/>
  <c r="C1382" i="1"/>
  <c r="AI1381" i="1"/>
  <c r="AE1381" i="1"/>
  <c r="Z1381" i="1"/>
  <c r="X1381" i="1"/>
  <c r="U1381" i="1"/>
  <c r="S1381" i="1"/>
  <c r="P1381" i="1"/>
  <c r="Q1381" i="1" s="1"/>
  <c r="N1381" i="1"/>
  <c r="K1381" i="1"/>
  <c r="J1381" i="1"/>
  <c r="I1381" i="1"/>
  <c r="G1381" i="1"/>
  <c r="R1381" i="1" s="1"/>
  <c r="F1381" i="1"/>
  <c r="E1381" i="1"/>
  <c r="D1381" i="1"/>
  <c r="C1381" i="1"/>
  <c r="AI1380" i="1"/>
  <c r="AE1380" i="1"/>
  <c r="X1380" i="1"/>
  <c r="Z1380" i="1" s="1"/>
  <c r="U1380" i="1"/>
  <c r="S1380" i="1"/>
  <c r="P1380" i="1"/>
  <c r="Q1380" i="1" s="1"/>
  <c r="K1380" i="1"/>
  <c r="J1380" i="1"/>
  <c r="N1380" i="1" s="1"/>
  <c r="I1380" i="1"/>
  <c r="G1380" i="1"/>
  <c r="F1380" i="1"/>
  <c r="E1380" i="1"/>
  <c r="D1380" i="1"/>
  <c r="C1380" i="1"/>
  <c r="AI1379" i="1"/>
  <c r="AE1379" i="1"/>
  <c r="X1379" i="1"/>
  <c r="Z1379" i="1" s="1"/>
  <c r="U1379" i="1"/>
  <c r="S1379" i="1"/>
  <c r="P1379" i="1"/>
  <c r="R1379" i="1" s="1"/>
  <c r="K1379" i="1"/>
  <c r="J1379" i="1"/>
  <c r="N1379" i="1" s="1"/>
  <c r="AG1379" i="1" s="1"/>
  <c r="I1379" i="1"/>
  <c r="G1379" i="1"/>
  <c r="O1379" i="1" s="1"/>
  <c r="F1379" i="1"/>
  <c r="E1379" i="1"/>
  <c r="D1379" i="1"/>
  <c r="C1379" i="1"/>
  <c r="AI1378" i="1"/>
  <c r="AE1378" i="1"/>
  <c r="X1378" i="1"/>
  <c r="Z1378" i="1" s="1"/>
  <c r="U1378" i="1"/>
  <c r="S1378" i="1"/>
  <c r="Q1378" i="1"/>
  <c r="P1378" i="1"/>
  <c r="K1378" i="1"/>
  <c r="N1378" i="1" s="1"/>
  <c r="J1378" i="1"/>
  <c r="I1378" i="1"/>
  <c r="G1378" i="1"/>
  <c r="R1378" i="1" s="1"/>
  <c r="F1378" i="1"/>
  <c r="E1378" i="1"/>
  <c r="D1378" i="1"/>
  <c r="C1378" i="1"/>
  <c r="AI1377" i="1"/>
  <c r="AE1377" i="1"/>
  <c r="Z1377" i="1" s="1"/>
  <c r="X1377" i="1"/>
  <c r="U1377" i="1"/>
  <c r="S1377" i="1"/>
  <c r="P1377" i="1"/>
  <c r="Q1377" i="1" s="1"/>
  <c r="O1377" i="1"/>
  <c r="N1377" i="1"/>
  <c r="K1377" i="1"/>
  <c r="J1377" i="1"/>
  <c r="I1377" i="1"/>
  <c r="G1377" i="1"/>
  <c r="F1377" i="1"/>
  <c r="E1377" i="1"/>
  <c r="D1377" i="1"/>
  <c r="C1377" i="1"/>
  <c r="AI1376" i="1"/>
  <c r="AE1376" i="1"/>
  <c r="X1376" i="1"/>
  <c r="Z1376" i="1" s="1"/>
  <c r="U1376" i="1"/>
  <c r="S1376" i="1"/>
  <c r="P1376" i="1"/>
  <c r="R1376" i="1" s="1"/>
  <c r="K1376" i="1"/>
  <c r="J1376" i="1"/>
  <c r="N1376" i="1" s="1"/>
  <c r="O1376" i="1" s="1"/>
  <c r="I1376" i="1"/>
  <c r="G1376" i="1"/>
  <c r="F1376" i="1"/>
  <c r="E1376" i="1"/>
  <c r="D1376" i="1"/>
  <c r="C1376" i="1"/>
  <c r="AI1375" i="1"/>
  <c r="AE1375" i="1"/>
  <c r="X1375" i="1"/>
  <c r="Z1375" i="1" s="1"/>
  <c r="U1375" i="1"/>
  <c r="S1375" i="1"/>
  <c r="Q1375" i="1"/>
  <c r="P1375" i="1"/>
  <c r="R1375" i="1" s="1"/>
  <c r="K1375" i="1"/>
  <c r="J1375" i="1"/>
  <c r="N1375" i="1" s="1"/>
  <c r="I1375" i="1"/>
  <c r="G1375" i="1"/>
  <c r="O1375" i="1" s="1"/>
  <c r="F1375" i="1"/>
  <c r="E1375" i="1"/>
  <c r="D1375" i="1"/>
  <c r="C1375" i="1"/>
  <c r="AI1374" i="1"/>
  <c r="AE1374" i="1"/>
  <c r="Z1374" i="1"/>
  <c r="X1374" i="1"/>
  <c r="U1374" i="1"/>
  <c r="S1374" i="1"/>
  <c r="Q1374" i="1"/>
  <c r="P1374" i="1"/>
  <c r="N1374" i="1"/>
  <c r="K1374" i="1"/>
  <c r="J1374" i="1"/>
  <c r="I1374" i="1"/>
  <c r="G1374" i="1"/>
  <c r="O1374" i="1" s="1"/>
  <c r="F1374" i="1"/>
  <c r="E1374" i="1"/>
  <c r="D1374" i="1"/>
  <c r="C1374" i="1"/>
  <c r="AI1373" i="1"/>
  <c r="AE1373" i="1"/>
  <c r="Z1373" i="1"/>
  <c r="X1373" i="1"/>
  <c r="U1373" i="1"/>
  <c r="S1373" i="1"/>
  <c r="P1373" i="1"/>
  <c r="Q1373" i="1" s="1"/>
  <c r="N1373" i="1"/>
  <c r="K1373" i="1"/>
  <c r="J1373" i="1"/>
  <c r="I1373" i="1"/>
  <c r="G1373" i="1"/>
  <c r="R1373" i="1" s="1"/>
  <c r="F1373" i="1"/>
  <c r="E1373" i="1"/>
  <c r="D1373" i="1"/>
  <c r="C1373" i="1"/>
  <c r="AI1372" i="1"/>
  <c r="AE1372" i="1"/>
  <c r="X1372" i="1"/>
  <c r="Z1372" i="1" s="1"/>
  <c r="U1372" i="1"/>
  <c r="S1372" i="1"/>
  <c r="P1372" i="1"/>
  <c r="Q1372" i="1" s="1"/>
  <c r="K1372" i="1"/>
  <c r="J1372" i="1"/>
  <c r="N1372" i="1" s="1"/>
  <c r="I1372" i="1"/>
  <c r="G1372" i="1"/>
  <c r="F1372" i="1"/>
  <c r="E1372" i="1"/>
  <c r="D1372" i="1"/>
  <c r="C1372" i="1"/>
  <c r="AI1371" i="1"/>
  <c r="AE1371" i="1"/>
  <c r="X1371" i="1"/>
  <c r="Z1371" i="1" s="1"/>
  <c r="U1371" i="1"/>
  <c r="S1371" i="1"/>
  <c r="P1371" i="1"/>
  <c r="R1371" i="1" s="1"/>
  <c r="K1371" i="1"/>
  <c r="J1371" i="1"/>
  <c r="N1371" i="1" s="1"/>
  <c r="I1371" i="1"/>
  <c r="G1371" i="1"/>
  <c r="O1371" i="1" s="1"/>
  <c r="F1371" i="1"/>
  <c r="E1371" i="1"/>
  <c r="D1371" i="1"/>
  <c r="C1371" i="1"/>
  <c r="AI1370" i="1"/>
  <c r="AE1370" i="1"/>
  <c r="X1370" i="1"/>
  <c r="Z1370" i="1" s="1"/>
  <c r="U1370" i="1"/>
  <c r="S1370" i="1"/>
  <c r="Q1370" i="1"/>
  <c r="P1370" i="1"/>
  <c r="K1370" i="1"/>
  <c r="N1370" i="1" s="1"/>
  <c r="J1370" i="1"/>
  <c r="I1370" i="1"/>
  <c r="G1370" i="1"/>
  <c r="R1370" i="1" s="1"/>
  <c r="F1370" i="1"/>
  <c r="E1370" i="1"/>
  <c r="D1370" i="1"/>
  <c r="C1370" i="1"/>
  <c r="AI1369" i="1"/>
  <c r="AE1369" i="1"/>
  <c r="Z1369" i="1" s="1"/>
  <c r="X1369" i="1"/>
  <c r="U1369" i="1"/>
  <c r="S1369" i="1"/>
  <c r="P1369" i="1"/>
  <c r="Q1369" i="1" s="1"/>
  <c r="O1369" i="1"/>
  <c r="N1369" i="1"/>
  <c r="K1369" i="1"/>
  <c r="J1369" i="1"/>
  <c r="I1369" i="1"/>
  <c r="G1369" i="1"/>
  <c r="F1369" i="1"/>
  <c r="E1369" i="1"/>
  <c r="D1369" i="1"/>
  <c r="C1369" i="1"/>
  <c r="AI1368" i="1"/>
  <c r="AE1368" i="1"/>
  <c r="X1368" i="1"/>
  <c r="Z1368" i="1" s="1"/>
  <c r="U1368" i="1"/>
  <c r="S1368" i="1"/>
  <c r="P1368" i="1"/>
  <c r="R1368" i="1" s="1"/>
  <c r="K1368" i="1"/>
  <c r="J1368" i="1"/>
  <c r="N1368" i="1" s="1"/>
  <c r="O1368" i="1" s="1"/>
  <c r="I1368" i="1"/>
  <c r="G1368" i="1"/>
  <c r="F1368" i="1"/>
  <c r="E1368" i="1"/>
  <c r="D1368" i="1"/>
  <c r="C1368" i="1"/>
  <c r="AI1367" i="1"/>
  <c r="AE1367" i="1"/>
  <c r="X1367" i="1"/>
  <c r="Z1367" i="1" s="1"/>
  <c r="U1367" i="1"/>
  <c r="S1367" i="1"/>
  <c r="Q1367" i="1"/>
  <c r="P1367" i="1"/>
  <c r="R1367" i="1" s="1"/>
  <c r="K1367" i="1"/>
  <c r="J1367" i="1"/>
  <c r="N1367" i="1" s="1"/>
  <c r="I1367" i="1"/>
  <c r="G1367" i="1"/>
  <c r="O1367" i="1" s="1"/>
  <c r="F1367" i="1"/>
  <c r="E1367" i="1"/>
  <c r="D1367" i="1"/>
  <c r="C1367" i="1"/>
  <c r="AI1366" i="1"/>
  <c r="AE1366" i="1"/>
  <c r="Z1366" i="1"/>
  <c r="X1366" i="1"/>
  <c r="U1366" i="1"/>
  <c r="S1366" i="1"/>
  <c r="Q1366" i="1"/>
  <c r="P1366" i="1"/>
  <c r="N1366" i="1"/>
  <c r="K1366" i="1"/>
  <c r="J1366" i="1"/>
  <c r="I1366" i="1"/>
  <c r="G1366" i="1"/>
  <c r="O1366" i="1" s="1"/>
  <c r="F1366" i="1"/>
  <c r="E1366" i="1"/>
  <c r="D1366" i="1"/>
  <c r="C1366" i="1"/>
  <c r="AI1365" i="1"/>
  <c r="AE1365" i="1"/>
  <c r="Z1365" i="1"/>
  <c r="X1365" i="1"/>
  <c r="U1365" i="1"/>
  <c r="S1365" i="1"/>
  <c r="P1365" i="1"/>
  <c r="Q1365" i="1" s="1"/>
  <c r="N1365" i="1"/>
  <c r="K1365" i="1"/>
  <c r="J1365" i="1"/>
  <c r="I1365" i="1"/>
  <c r="G1365" i="1"/>
  <c r="R1365" i="1" s="1"/>
  <c r="F1365" i="1"/>
  <c r="E1365" i="1"/>
  <c r="D1365" i="1"/>
  <c r="C1365" i="1"/>
  <c r="AI1364" i="1"/>
  <c r="AE1364" i="1"/>
  <c r="X1364" i="1"/>
  <c r="Z1364" i="1" s="1"/>
  <c r="U1364" i="1"/>
  <c r="S1364" i="1"/>
  <c r="P1364" i="1"/>
  <c r="Q1364" i="1" s="1"/>
  <c r="K1364" i="1"/>
  <c r="J1364" i="1"/>
  <c r="N1364" i="1" s="1"/>
  <c r="I1364" i="1"/>
  <c r="G1364" i="1"/>
  <c r="F1364" i="1"/>
  <c r="E1364" i="1"/>
  <c r="D1364" i="1"/>
  <c r="C1364" i="1"/>
  <c r="AI1363" i="1"/>
  <c r="AE1363" i="1"/>
  <c r="X1363" i="1"/>
  <c r="Z1363" i="1" s="1"/>
  <c r="U1363" i="1"/>
  <c r="S1363" i="1"/>
  <c r="P1363" i="1"/>
  <c r="R1363" i="1" s="1"/>
  <c r="K1363" i="1"/>
  <c r="J1363" i="1"/>
  <c r="N1363" i="1" s="1"/>
  <c r="AG1363" i="1" s="1"/>
  <c r="I1363" i="1"/>
  <c r="G1363" i="1"/>
  <c r="F1363" i="1"/>
  <c r="E1363" i="1"/>
  <c r="D1363" i="1"/>
  <c r="C1363" i="1"/>
  <c r="AI1362" i="1"/>
  <c r="AE1362" i="1"/>
  <c r="X1362" i="1"/>
  <c r="Z1362" i="1" s="1"/>
  <c r="U1362" i="1"/>
  <c r="S1362" i="1"/>
  <c r="Q1362" i="1"/>
  <c r="P1362" i="1"/>
  <c r="K1362" i="1"/>
  <c r="N1362" i="1" s="1"/>
  <c r="J1362" i="1"/>
  <c r="I1362" i="1"/>
  <c r="G1362" i="1"/>
  <c r="R1362" i="1" s="1"/>
  <c r="F1362" i="1"/>
  <c r="E1362" i="1"/>
  <c r="D1362" i="1"/>
  <c r="C1362" i="1"/>
  <c r="AI1361" i="1"/>
  <c r="AE1361" i="1"/>
  <c r="Z1361" i="1" s="1"/>
  <c r="X1361" i="1"/>
  <c r="U1361" i="1"/>
  <c r="S1361" i="1"/>
  <c r="P1361" i="1"/>
  <c r="Q1361" i="1" s="1"/>
  <c r="O1361" i="1"/>
  <c r="N1361" i="1"/>
  <c r="K1361" i="1"/>
  <c r="J1361" i="1"/>
  <c r="I1361" i="1"/>
  <c r="G1361" i="1"/>
  <c r="F1361" i="1"/>
  <c r="E1361" i="1"/>
  <c r="D1361" i="1"/>
  <c r="C1361" i="1"/>
  <c r="AI1360" i="1"/>
  <c r="AE1360" i="1"/>
  <c r="X1360" i="1"/>
  <c r="Z1360" i="1" s="1"/>
  <c r="U1360" i="1"/>
  <c r="S1360" i="1"/>
  <c r="P1360" i="1"/>
  <c r="R1360" i="1" s="1"/>
  <c r="K1360" i="1"/>
  <c r="J1360" i="1"/>
  <c r="N1360" i="1" s="1"/>
  <c r="O1360" i="1" s="1"/>
  <c r="I1360" i="1"/>
  <c r="G1360" i="1"/>
  <c r="F1360" i="1"/>
  <c r="E1360" i="1"/>
  <c r="D1360" i="1"/>
  <c r="C1360" i="1"/>
  <c r="AI1359" i="1"/>
  <c r="AE1359" i="1"/>
  <c r="X1359" i="1"/>
  <c r="Z1359" i="1" s="1"/>
  <c r="U1359" i="1"/>
  <c r="S1359" i="1"/>
  <c r="Q1359" i="1"/>
  <c r="P1359" i="1"/>
  <c r="R1359" i="1" s="1"/>
  <c r="K1359" i="1"/>
  <c r="J1359" i="1"/>
  <c r="N1359" i="1" s="1"/>
  <c r="I1359" i="1"/>
  <c r="G1359" i="1"/>
  <c r="O1359" i="1" s="1"/>
  <c r="F1359" i="1"/>
  <c r="E1359" i="1"/>
  <c r="D1359" i="1"/>
  <c r="C1359" i="1"/>
  <c r="AI1358" i="1"/>
  <c r="AE1358" i="1"/>
  <c r="Z1358" i="1"/>
  <c r="X1358" i="1"/>
  <c r="U1358" i="1"/>
  <c r="S1358" i="1"/>
  <c r="Q1358" i="1"/>
  <c r="P1358" i="1"/>
  <c r="N1358" i="1"/>
  <c r="K1358" i="1"/>
  <c r="J1358" i="1"/>
  <c r="I1358" i="1"/>
  <c r="G1358" i="1"/>
  <c r="O1358" i="1" s="1"/>
  <c r="F1358" i="1"/>
  <c r="E1358" i="1"/>
  <c r="D1358" i="1"/>
  <c r="C1358" i="1"/>
  <c r="AI1357" i="1"/>
  <c r="AE1357" i="1"/>
  <c r="Z1357" i="1"/>
  <c r="X1357" i="1"/>
  <c r="U1357" i="1"/>
  <c r="S1357" i="1"/>
  <c r="P1357" i="1"/>
  <c r="Q1357" i="1" s="1"/>
  <c r="N1357" i="1"/>
  <c r="K1357" i="1"/>
  <c r="J1357" i="1"/>
  <c r="I1357" i="1"/>
  <c r="G1357" i="1"/>
  <c r="R1357" i="1" s="1"/>
  <c r="F1357" i="1"/>
  <c r="E1357" i="1"/>
  <c r="D1357" i="1"/>
  <c r="C1357" i="1"/>
  <c r="AI1356" i="1"/>
  <c r="AE1356" i="1"/>
  <c r="X1356" i="1"/>
  <c r="Z1356" i="1" s="1"/>
  <c r="U1356" i="1"/>
  <c r="S1356" i="1"/>
  <c r="P1356" i="1"/>
  <c r="Q1356" i="1" s="1"/>
  <c r="K1356" i="1"/>
  <c r="J1356" i="1"/>
  <c r="N1356" i="1" s="1"/>
  <c r="I1356" i="1"/>
  <c r="O1356" i="1" s="1"/>
  <c r="G1356" i="1"/>
  <c r="F1356" i="1"/>
  <c r="E1356" i="1"/>
  <c r="D1356" i="1"/>
  <c r="C1356" i="1"/>
  <c r="AI1355" i="1"/>
  <c r="AE1355" i="1"/>
  <c r="X1355" i="1"/>
  <c r="Z1355" i="1" s="1"/>
  <c r="U1355" i="1"/>
  <c r="S1355" i="1"/>
  <c r="P1355" i="1"/>
  <c r="R1355" i="1" s="1"/>
  <c r="K1355" i="1"/>
  <c r="J1355" i="1"/>
  <c r="N1355" i="1" s="1"/>
  <c r="I1355" i="1"/>
  <c r="G1355" i="1"/>
  <c r="F1355" i="1"/>
  <c r="E1355" i="1"/>
  <c r="D1355" i="1"/>
  <c r="C1355" i="1"/>
  <c r="AI1354" i="1"/>
  <c r="AE1354" i="1"/>
  <c r="X1354" i="1"/>
  <c r="Z1354" i="1" s="1"/>
  <c r="U1354" i="1"/>
  <c r="S1354" i="1"/>
  <c r="Q1354" i="1"/>
  <c r="P1354" i="1"/>
  <c r="K1354" i="1"/>
  <c r="N1354" i="1" s="1"/>
  <c r="J1354" i="1"/>
  <c r="I1354" i="1"/>
  <c r="G1354" i="1"/>
  <c r="R1354" i="1" s="1"/>
  <c r="F1354" i="1"/>
  <c r="E1354" i="1"/>
  <c r="D1354" i="1"/>
  <c r="C1354" i="1"/>
  <c r="AI1353" i="1"/>
  <c r="AE1353" i="1"/>
  <c r="Z1353" i="1" s="1"/>
  <c r="X1353" i="1"/>
  <c r="U1353" i="1"/>
  <c r="S1353" i="1"/>
  <c r="P1353" i="1"/>
  <c r="Q1353" i="1" s="1"/>
  <c r="O1353" i="1"/>
  <c r="N1353" i="1"/>
  <c r="K1353" i="1"/>
  <c r="J1353" i="1"/>
  <c r="I1353" i="1"/>
  <c r="G1353" i="1"/>
  <c r="F1353" i="1"/>
  <c r="E1353" i="1"/>
  <c r="D1353" i="1"/>
  <c r="C1353" i="1"/>
  <c r="AI1352" i="1"/>
  <c r="AE1352" i="1"/>
  <c r="X1352" i="1"/>
  <c r="Z1352" i="1" s="1"/>
  <c r="U1352" i="1"/>
  <c r="S1352" i="1"/>
  <c r="P1352" i="1"/>
  <c r="R1352" i="1" s="1"/>
  <c r="K1352" i="1"/>
  <c r="J1352" i="1"/>
  <c r="N1352" i="1" s="1"/>
  <c r="O1352" i="1" s="1"/>
  <c r="I1352" i="1"/>
  <c r="G1352" i="1"/>
  <c r="F1352" i="1"/>
  <c r="E1352" i="1"/>
  <c r="D1352" i="1"/>
  <c r="C1352" i="1"/>
  <c r="AI1351" i="1"/>
  <c r="AE1351" i="1"/>
  <c r="X1351" i="1"/>
  <c r="Z1351" i="1" s="1"/>
  <c r="U1351" i="1"/>
  <c r="S1351" i="1"/>
  <c r="Q1351" i="1"/>
  <c r="P1351" i="1"/>
  <c r="R1351" i="1" s="1"/>
  <c r="K1351" i="1"/>
  <c r="J1351" i="1"/>
  <c r="N1351" i="1" s="1"/>
  <c r="AG1351" i="1" s="1"/>
  <c r="I1351" i="1"/>
  <c r="G1351" i="1"/>
  <c r="O1351" i="1" s="1"/>
  <c r="F1351" i="1"/>
  <c r="E1351" i="1"/>
  <c r="D1351" i="1"/>
  <c r="C1351" i="1"/>
  <c r="AI1350" i="1"/>
  <c r="AE1350" i="1"/>
  <c r="Z1350" i="1"/>
  <c r="X1350" i="1"/>
  <c r="U1350" i="1"/>
  <c r="S1350" i="1"/>
  <c r="Q1350" i="1"/>
  <c r="P1350" i="1"/>
  <c r="N1350" i="1"/>
  <c r="K1350" i="1"/>
  <c r="J1350" i="1"/>
  <c r="I1350" i="1"/>
  <c r="G1350" i="1"/>
  <c r="O1350" i="1" s="1"/>
  <c r="F1350" i="1"/>
  <c r="E1350" i="1"/>
  <c r="D1350" i="1"/>
  <c r="C1350" i="1"/>
  <c r="AI1349" i="1"/>
  <c r="AE1349" i="1"/>
  <c r="Z1349" i="1"/>
  <c r="X1349" i="1"/>
  <c r="U1349" i="1"/>
  <c r="S1349" i="1"/>
  <c r="P1349" i="1"/>
  <c r="Q1349" i="1" s="1"/>
  <c r="N1349" i="1"/>
  <c r="K1349" i="1"/>
  <c r="J1349" i="1"/>
  <c r="I1349" i="1"/>
  <c r="G1349" i="1"/>
  <c r="R1349" i="1" s="1"/>
  <c r="F1349" i="1"/>
  <c r="E1349" i="1"/>
  <c r="D1349" i="1"/>
  <c r="C1349" i="1"/>
  <c r="AI1348" i="1"/>
  <c r="AE1348" i="1"/>
  <c r="X1348" i="1"/>
  <c r="Z1348" i="1" s="1"/>
  <c r="U1348" i="1"/>
  <c r="S1348" i="1"/>
  <c r="P1348" i="1"/>
  <c r="Q1348" i="1" s="1"/>
  <c r="K1348" i="1"/>
  <c r="J1348" i="1"/>
  <c r="N1348" i="1" s="1"/>
  <c r="I1348" i="1"/>
  <c r="G1348" i="1"/>
  <c r="F1348" i="1"/>
  <c r="E1348" i="1"/>
  <c r="D1348" i="1"/>
  <c r="C1348" i="1"/>
  <c r="AI1347" i="1"/>
  <c r="AE1347" i="1"/>
  <c r="X1347" i="1"/>
  <c r="Z1347" i="1" s="1"/>
  <c r="U1347" i="1"/>
  <c r="S1347" i="1"/>
  <c r="P1347" i="1"/>
  <c r="R1347" i="1" s="1"/>
  <c r="K1347" i="1"/>
  <c r="J1347" i="1"/>
  <c r="N1347" i="1" s="1"/>
  <c r="I1347" i="1"/>
  <c r="G1347" i="1"/>
  <c r="O1347" i="1" s="1"/>
  <c r="F1347" i="1"/>
  <c r="E1347" i="1"/>
  <c r="D1347" i="1"/>
  <c r="C1347" i="1"/>
  <c r="AI1346" i="1"/>
  <c r="AE1346" i="1"/>
  <c r="X1346" i="1"/>
  <c r="Z1346" i="1" s="1"/>
  <c r="U1346" i="1"/>
  <c r="S1346" i="1"/>
  <c r="Q1346" i="1"/>
  <c r="P1346" i="1"/>
  <c r="K1346" i="1"/>
  <c r="N1346" i="1" s="1"/>
  <c r="J1346" i="1"/>
  <c r="I1346" i="1"/>
  <c r="G1346" i="1"/>
  <c r="R1346" i="1" s="1"/>
  <c r="F1346" i="1"/>
  <c r="E1346" i="1"/>
  <c r="D1346" i="1"/>
  <c r="C1346" i="1"/>
  <c r="AI1345" i="1"/>
  <c r="AE1345" i="1"/>
  <c r="Z1345" i="1" s="1"/>
  <c r="X1345" i="1"/>
  <c r="U1345" i="1"/>
  <c r="S1345" i="1"/>
  <c r="P1345" i="1"/>
  <c r="Q1345" i="1" s="1"/>
  <c r="O1345" i="1"/>
  <c r="N1345" i="1"/>
  <c r="K1345" i="1"/>
  <c r="J1345" i="1"/>
  <c r="I1345" i="1"/>
  <c r="G1345" i="1"/>
  <c r="F1345" i="1"/>
  <c r="E1345" i="1"/>
  <c r="D1345" i="1"/>
  <c r="C1345" i="1"/>
  <c r="AI1344" i="1"/>
  <c r="AE1344" i="1"/>
  <c r="X1344" i="1"/>
  <c r="Z1344" i="1" s="1"/>
  <c r="U1344" i="1"/>
  <c r="S1344" i="1"/>
  <c r="P1344" i="1"/>
  <c r="R1344" i="1" s="1"/>
  <c r="K1344" i="1"/>
  <c r="J1344" i="1"/>
  <c r="N1344" i="1" s="1"/>
  <c r="O1344" i="1" s="1"/>
  <c r="I1344" i="1"/>
  <c r="AG1344" i="1" s="1"/>
  <c r="G1344" i="1"/>
  <c r="F1344" i="1"/>
  <c r="E1344" i="1"/>
  <c r="D1344" i="1"/>
  <c r="C1344" i="1"/>
  <c r="AI1343" i="1"/>
  <c r="AE1343" i="1"/>
  <c r="X1343" i="1"/>
  <c r="Z1343" i="1" s="1"/>
  <c r="U1343" i="1"/>
  <c r="S1343" i="1"/>
  <c r="Q1343" i="1"/>
  <c r="P1343" i="1"/>
  <c r="R1343" i="1" s="1"/>
  <c r="K1343" i="1"/>
  <c r="J1343" i="1"/>
  <c r="N1343" i="1" s="1"/>
  <c r="I1343" i="1"/>
  <c r="G1343" i="1"/>
  <c r="O1343" i="1" s="1"/>
  <c r="F1343" i="1"/>
  <c r="E1343" i="1"/>
  <c r="D1343" i="1"/>
  <c r="C1343" i="1"/>
  <c r="AI1342" i="1"/>
  <c r="AE1342" i="1"/>
  <c r="Z1342" i="1"/>
  <c r="X1342" i="1"/>
  <c r="U1342" i="1"/>
  <c r="S1342" i="1"/>
  <c r="Q1342" i="1"/>
  <c r="P1342" i="1"/>
  <c r="N1342" i="1"/>
  <c r="K1342" i="1"/>
  <c r="J1342" i="1"/>
  <c r="I1342" i="1"/>
  <c r="G1342" i="1"/>
  <c r="O1342" i="1" s="1"/>
  <c r="F1342" i="1"/>
  <c r="E1342" i="1"/>
  <c r="D1342" i="1"/>
  <c r="C1342" i="1"/>
  <c r="AI1341" i="1"/>
  <c r="AE1341" i="1"/>
  <c r="Z1341" i="1"/>
  <c r="X1341" i="1"/>
  <c r="U1341" i="1"/>
  <c r="S1341" i="1"/>
  <c r="P1341" i="1"/>
  <c r="Q1341" i="1" s="1"/>
  <c r="N1341" i="1"/>
  <c r="K1341" i="1"/>
  <c r="J1341" i="1"/>
  <c r="I1341" i="1"/>
  <c r="G1341" i="1"/>
  <c r="R1341" i="1" s="1"/>
  <c r="F1341" i="1"/>
  <c r="E1341" i="1"/>
  <c r="D1341" i="1"/>
  <c r="C1341" i="1"/>
  <c r="AI1340" i="1"/>
  <c r="AE1340" i="1"/>
  <c r="X1340" i="1"/>
  <c r="Z1340" i="1" s="1"/>
  <c r="U1340" i="1"/>
  <c r="S1340" i="1"/>
  <c r="P1340" i="1"/>
  <c r="Q1340" i="1" s="1"/>
  <c r="K1340" i="1"/>
  <c r="J1340" i="1"/>
  <c r="N1340" i="1" s="1"/>
  <c r="I1340" i="1"/>
  <c r="G1340" i="1"/>
  <c r="F1340" i="1"/>
  <c r="E1340" i="1"/>
  <c r="D1340" i="1"/>
  <c r="C1340" i="1"/>
  <c r="AI1339" i="1"/>
  <c r="AE1339" i="1"/>
  <c r="X1339" i="1"/>
  <c r="Z1339" i="1" s="1"/>
  <c r="U1339" i="1"/>
  <c r="S1339" i="1"/>
  <c r="P1339" i="1"/>
  <c r="R1339" i="1" s="1"/>
  <c r="K1339" i="1"/>
  <c r="J1339" i="1"/>
  <c r="N1339" i="1" s="1"/>
  <c r="I1339" i="1"/>
  <c r="G1339" i="1"/>
  <c r="O1339" i="1" s="1"/>
  <c r="F1339" i="1"/>
  <c r="E1339" i="1"/>
  <c r="D1339" i="1"/>
  <c r="C1339" i="1"/>
  <c r="AI1338" i="1"/>
  <c r="AE1338" i="1"/>
  <c r="X1338" i="1"/>
  <c r="Z1338" i="1" s="1"/>
  <c r="U1338" i="1"/>
  <c r="S1338" i="1"/>
  <c r="Q1338" i="1"/>
  <c r="P1338" i="1"/>
  <c r="K1338" i="1"/>
  <c r="N1338" i="1" s="1"/>
  <c r="J1338" i="1"/>
  <c r="I1338" i="1"/>
  <c r="G1338" i="1"/>
  <c r="R1338" i="1" s="1"/>
  <c r="F1338" i="1"/>
  <c r="E1338" i="1"/>
  <c r="D1338" i="1"/>
  <c r="C1338" i="1"/>
  <c r="AI1337" i="1"/>
  <c r="AE1337" i="1"/>
  <c r="Z1337" i="1" s="1"/>
  <c r="X1337" i="1"/>
  <c r="U1337" i="1"/>
  <c r="S1337" i="1"/>
  <c r="P1337" i="1"/>
  <c r="Q1337" i="1" s="1"/>
  <c r="O1337" i="1"/>
  <c r="N1337" i="1"/>
  <c r="K1337" i="1"/>
  <c r="J1337" i="1"/>
  <c r="I1337" i="1"/>
  <c r="G1337" i="1"/>
  <c r="F1337" i="1"/>
  <c r="E1337" i="1"/>
  <c r="D1337" i="1"/>
  <c r="C1337" i="1"/>
  <c r="AI1336" i="1"/>
  <c r="AE1336" i="1"/>
  <c r="X1336" i="1"/>
  <c r="Z1336" i="1" s="1"/>
  <c r="U1336" i="1"/>
  <c r="S1336" i="1"/>
  <c r="P1336" i="1"/>
  <c r="R1336" i="1" s="1"/>
  <c r="K1336" i="1"/>
  <c r="J1336" i="1"/>
  <c r="N1336" i="1" s="1"/>
  <c r="O1336" i="1" s="1"/>
  <c r="I1336" i="1"/>
  <c r="G1336" i="1"/>
  <c r="F1336" i="1"/>
  <c r="E1336" i="1"/>
  <c r="D1336" i="1"/>
  <c r="C1336" i="1"/>
  <c r="AI1335" i="1"/>
  <c r="AE1335" i="1"/>
  <c r="X1335" i="1"/>
  <c r="Z1335" i="1" s="1"/>
  <c r="U1335" i="1"/>
  <c r="S1335" i="1"/>
  <c r="Q1335" i="1"/>
  <c r="P1335" i="1"/>
  <c r="R1335" i="1" s="1"/>
  <c r="K1335" i="1"/>
  <c r="J1335" i="1"/>
  <c r="N1335" i="1" s="1"/>
  <c r="I1335" i="1"/>
  <c r="G1335" i="1"/>
  <c r="O1335" i="1" s="1"/>
  <c r="F1335" i="1"/>
  <c r="E1335" i="1"/>
  <c r="D1335" i="1"/>
  <c r="C1335" i="1"/>
  <c r="AI1334" i="1"/>
  <c r="AE1334" i="1"/>
  <c r="Z1334" i="1"/>
  <c r="X1334" i="1"/>
  <c r="U1334" i="1"/>
  <c r="S1334" i="1"/>
  <c r="Q1334" i="1"/>
  <c r="P1334" i="1"/>
  <c r="N1334" i="1"/>
  <c r="K1334" i="1"/>
  <c r="J1334" i="1"/>
  <c r="I1334" i="1"/>
  <c r="G1334" i="1"/>
  <c r="O1334" i="1" s="1"/>
  <c r="F1334" i="1"/>
  <c r="E1334" i="1"/>
  <c r="D1334" i="1"/>
  <c r="C1334" i="1"/>
  <c r="AI1333" i="1"/>
  <c r="AE1333" i="1"/>
  <c r="Z1333" i="1"/>
  <c r="X1333" i="1"/>
  <c r="U1333" i="1"/>
  <c r="S1333" i="1"/>
  <c r="P1333" i="1"/>
  <c r="Q1333" i="1" s="1"/>
  <c r="N1333" i="1"/>
  <c r="K1333" i="1"/>
  <c r="J1333" i="1"/>
  <c r="I1333" i="1"/>
  <c r="G1333" i="1"/>
  <c r="R1333" i="1" s="1"/>
  <c r="F1333" i="1"/>
  <c r="E1333" i="1"/>
  <c r="D1333" i="1"/>
  <c r="C1333" i="1"/>
  <c r="AI1332" i="1"/>
  <c r="AE1332" i="1"/>
  <c r="X1332" i="1"/>
  <c r="Z1332" i="1" s="1"/>
  <c r="U1332" i="1"/>
  <c r="S1332" i="1"/>
  <c r="P1332" i="1"/>
  <c r="Q1332" i="1" s="1"/>
  <c r="K1332" i="1"/>
  <c r="J1332" i="1"/>
  <c r="N1332" i="1" s="1"/>
  <c r="I1332" i="1"/>
  <c r="G1332" i="1"/>
  <c r="F1332" i="1"/>
  <c r="E1332" i="1"/>
  <c r="D1332" i="1"/>
  <c r="C1332" i="1"/>
  <c r="AI1331" i="1"/>
  <c r="AE1331" i="1"/>
  <c r="X1331" i="1"/>
  <c r="Z1331" i="1" s="1"/>
  <c r="U1331" i="1"/>
  <c r="S1331" i="1"/>
  <c r="P1331" i="1"/>
  <c r="R1331" i="1" s="1"/>
  <c r="K1331" i="1"/>
  <c r="J1331" i="1"/>
  <c r="N1331" i="1" s="1"/>
  <c r="AG1331" i="1" s="1"/>
  <c r="I1331" i="1"/>
  <c r="G1331" i="1"/>
  <c r="O1331" i="1" s="1"/>
  <c r="F1331" i="1"/>
  <c r="E1331" i="1"/>
  <c r="D1331" i="1"/>
  <c r="C1331" i="1"/>
  <c r="AI1330" i="1"/>
  <c r="AE1330" i="1"/>
  <c r="X1330" i="1"/>
  <c r="Z1330" i="1" s="1"/>
  <c r="U1330" i="1"/>
  <c r="S1330" i="1"/>
  <c r="Q1330" i="1"/>
  <c r="P1330" i="1"/>
  <c r="K1330" i="1"/>
  <c r="N1330" i="1" s="1"/>
  <c r="J1330" i="1"/>
  <c r="I1330" i="1"/>
  <c r="G1330" i="1"/>
  <c r="R1330" i="1" s="1"/>
  <c r="F1330" i="1"/>
  <c r="E1330" i="1"/>
  <c r="D1330" i="1"/>
  <c r="C1330" i="1"/>
  <c r="AI1329" i="1"/>
  <c r="AE1329" i="1"/>
  <c r="Z1329" i="1" s="1"/>
  <c r="X1329" i="1"/>
  <c r="U1329" i="1"/>
  <c r="S1329" i="1"/>
  <c r="P1329" i="1"/>
  <c r="Q1329" i="1" s="1"/>
  <c r="O1329" i="1"/>
  <c r="N1329" i="1"/>
  <c r="K1329" i="1"/>
  <c r="J1329" i="1"/>
  <c r="I1329" i="1"/>
  <c r="G1329" i="1"/>
  <c r="F1329" i="1"/>
  <c r="E1329" i="1"/>
  <c r="D1329" i="1"/>
  <c r="C1329" i="1"/>
  <c r="AI1328" i="1"/>
  <c r="AE1328" i="1"/>
  <c r="X1328" i="1"/>
  <c r="Z1328" i="1" s="1"/>
  <c r="U1328" i="1"/>
  <c r="S1328" i="1"/>
  <c r="P1328" i="1"/>
  <c r="R1328" i="1" s="1"/>
  <c r="K1328" i="1"/>
  <c r="J1328" i="1"/>
  <c r="N1328" i="1" s="1"/>
  <c r="O1328" i="1" s="1"/>
  <c r="I1328" i="1"/>
  <c r="G1328" i="1"/>
  <c r="F1328" i="1"/>
  <c r="E1328" i="1"/>
  <c r="D1328" i="1"/>
  <c r="C1328" i="1"/>
  <c r="AI1327" i="1"/>
  <c r="AE1327" i="1"/>
  <c r="X1327" i="1"/>
  <c r="Z1327" i="1" s="1"/>
  <c r="U1327" i="1"/>
  <c r="S1327" i="1"/>
  <c r="Q1327" i="1"/>
  <c r="P1327" i="1"/>
  <c r="R1327" i="1" s="1"/>
  <c r="K1327" i="1"/>
  <c r="J1327" i="1"/>
  <c r="N1327" i="1" s="1"/>
  <c r="I1327" i="1"/>
  <c r="G1327" i="1"/>
  <c r="O1327" i="1" s="1"/>
  <c r="F1327" i="1"/>
  <c r="E1327" i="1"/>
  <c r="D1327" i="1"/>
  <c r="C1327" i="1"/>
  <c r="AI1326" i="1"/>
  <c r="AE1326" i="1"/>
  <c r="Z1326" i="1"/>
  <c r="X1326" i="1"/>
  <c r="U1326" i="1"/>
  <c r="S1326" i="1"/>
  <c r="Q1326" i="1"/>
  <c r="P1326" i="1"/>
  <c r="N1326" i="1"/>
  <c r="K1326" i="1"/>
  <c r="J1326" i="1"/>
  <c r="I1326" i="1"/>
  <c r="G1326" i="1"/>
  <c r="O1326" i="1" s="1"/>
  <c r="F1326" i="1"/>
  <c r="E1326" i="1"/>
  <c r="D1326" i="1"/>
  <c r="C1326" i="1"/>
  <c r="AI1325" i="1"/>
  <c r="AE1325" i="1"/>
  <c r="Z1325" i="1"/>
  <c r="X1325" i="1"/>
  <c r="U1325" i="1"/>
  <c r="S1325" i="1"/>
  <c r="P1325" i="1"/>
  <c r="Q1325" i="1" s="1"/>
  <c r="N1325" i="1"/>
  <c r="K1325" i="1"/>
  <c r="J1325" i="1"/>
  <c r="I1325" i="1"/>
  <c r="G1325" i="1"/>
  <c r="R1325" i="1" s="1"/>
  <c r="F1325" i="1"/>
  <c r="E1325" i="1"/>
  <c r="D1325" i="1"/>
  <c r="C1325" i="1"/>
  <c r="AI1324" i="1"/>
  <c r="AE1324" i="1"/>
  <c r="X1324" i="1"/>
  <c r="Z1324" i="1" s="1"/>
  <c r="U1324" i="1"/>
  <c r="S1324" i="1"/>
  <c r="P1324" i="1"/>
  <c r="Q1324" i="1" s="1"/>
  <c r="K1324" i="1"/>
  <c r="J1324" i="1"/>
  <c r="N1324" i="1" s="1"/>
  <c r="I1324" i="1"/>
  <c r="O1324" i="1" s="1"/>
  <c r="G1324" i="1"/>
  <c r="F1324" i="1"/>
  <c r="E1324" i="1"/>
  <c r="D1324" i="1"/>
  <c r="C1324" i="1"/>
  <c r="AI1323" i="1"/>
  <c r="AE1323" i="1"/>
  <c r="X1323" i="1"/>
  <c r="Z1323" i="1" s="1"/>
  <c r="U1323" i="1"/>
  <c r="S1323" i="1"/>
  <c r="P1323" i="1"/>
  <c r="R1323" i="1" s="1"/>
  <c r="K1323" i="1"/>
  <c r="J1323" i="1"/>
  <c r="N1323" i="1" s="1"/>
  <c r="I1323" i="1"/>
  <c r="G1323" i="1"/>
  <c r="O1323" i="1" s="1"/>
  <c r="F1323" i="1"/>
  <c r="E1323" i="1"/>
  <c r="D1323" i="1"/>
  <c r="C1323" i="1"/>
  <c r="AI1322" i="1"/>
  <c r="AE1322" i="1"/>
  <c r="X1322" i="1"/>
  <c r="Z1322" i="1" s="1"/>
  <c r="U1322" i="1"/>
  <c r="S1322" i="1"/>
  <c r="Q1322" i="1"/>
  <c r="P1322" i="1"/>
  <c r="K1322" i="1"/>
  <c r="N1322" i="1" s="1"/>
  <c r="J1322" i="1"/>
  <c r="I1322" i="1"/>
  <c r="G1322" i="1"/>
  <c r="R1322" i="1" s="1"/>
  <c r="F1322" i="1"/>
  <c r="E1322" i="1"/>
  <c r="D1322" i="1"/>
  <c r="C1322" i="1"/>
  <c r="AI1321" i="1"/>
  <c r="AE1321" i="1"/>
  <c r="Z1321" i="1" s="1"/>
  <c r="X1321" i="1"/>
  <c r="U1321" i="1"/>
  <c r="S1321" i="1"/>
  <c r="P1321" i="1"/>
  <c r="Q1321" i="1" s="1"/>
  <c r="O1321" i="1"/>
  <c r="N1321" i="1"/>
  <c r="K1321" i="1"/>
  <c r="J1321" i="1"/>
  <c r="I1321" i="1"/>
  <c r="G1321" i="1"/>
  <c r="F1321" i="1"/>
  <c r="E1321" i="1"/>
  <c r="D1321" i="1"/>
  <c r="C1321" i="1"/>
  <c r="AI1320" i="1"/>
  <c r="AE1320" i="1"/>
  <c r="X1320" i="1"/>
  <c r="Z1320" i="1" s="1"/>
  <c r="U1320" i="1"/>
  <c r="S1320" i="1"/>
  <c r="P1320" i="1"/>
  <c r="R1320" i="1" s="1"/>
  <c r="K1320" i="1"/>
  <c r="J1320" i="1"/>
  <c r="N1320" i="1" s="1"/>
  <c r="O1320" i="1" s="1"/>
  <c r="I1320" i="1"/>
  <c r="G1320" i="1"/>
  <c r="F1320" i="1"/>
  <c r="E1320" i="1"/>
  <c r="D1320" i="1"/>
  <c r="C1320" i="1"/>
  <c r="AI1319" i="1"/>
  <c r="AE1319" i="1"/>
  <c r="X1319" i="1"/>
  <c r="Z1319" i="1" s="1"/>
  <c r="U1319" i="1"/>
  <c r="S1319" i="1"/>
  <c r="Q1319" i="1"/>
  <c r="P1319" i="1"/>
  <c r="R1319" i="1" s="1"/>
  <c r="K1319" i="1"/>
  <c r="J1319" i="1"/>
  <c r="N1319" i="1" s="1"/>
  <c r="I1319" i="1"/>
  <c r="G1319" i="1"/>
  <c r="O1319" i="1" s="1"/>
  <c r="F1319" i="1"/>
  <c r="E1319" i="1"/>
  <c r="D1319" i="1"/>
  <c r="C1319" i="1"/>
  <c r="AI1318" i="1"/>
  <c r="AE1318" i="1"/>
  <c r="Z1318" i="1"/>
  <c r="X1318" i="1"/>
  <c r="U1318" i="1"/>
  <c r="S1318" i="1"/>
  <c r="Q1318" i="1"/>
  <c r="P1318" i="1"/>
  <c r="N1318" i="1"/>
  <c r="K1318" i="1"/>
  <c r="J1318" i="1"/>
  <c r="I1318" i="1"/>
  <c r="G1318" i="1"/>
  <c r="O1318" i="1" s="1"/>
  <c r="F1318" i="1"/>
  <c r="E1318" i="1"/>
  <c r="D1318" i="1"/>
  <c r="C1318" i="1"/>
  <c r="AI1317" i="1"/>
  <c r="AE1317" i="1"/>
  <c r="Z1317" i="1"/>
  <c r="X1317" i="1"/>
  <c r="U1317" i="1"/>
  <c r="S1317" i="1"/>
  <c r="P1317" i="1"/>
  <c r="Q1317" i="1" s="1"/>
  <c r="N1317" i="1"/>
  <c r="K1317" i="1"/>
  <c r="J1317" i="1"/>
  <c r="I1317" i="1"/>
  <c r="G1317" i="1"/>
  <c r="R1317" i="1" s="1"/>
  <c r="F1317" i="1"/>
  <c r="E1317" i="1"/>
  <c r="D1317" i="1"/>
  <c r="C1317" i="1"/>
  <c r="AI1316" i="1"/>
  <c r="AE1316" i="1"/>
  <c r="X1316" i="1"/>
  <c r="Z1316" i="1" s="1"/>
  <c r="U1316" i="1"/>
  <c r="S1316" i="1"/>
  <c r="P1316" i="1"/>
  <c r="Q1316" i="1" s="1"/>
  <c r="K1316" i="1"/>
  <c r="J1316" i="1"/>
  <c r="N1316" i="1" s="1"/>
  <c r="I1316" i="1"/>
  <c r="G1316" i="1"/>
  <c r="F1316" i="1"/>
  <c r="E1316" i="1"/>
  <c r="D1316" i="1"/>
  <c r="C1316" i="1"/>
  <c r="AI1315" i="1"/>
  <c r="AE1315" i="1"/>
  <c r="X1315" i="1"/>
  <c r="Z1315" i="1" s="1"/>
  <c r="U1315" i="1"/>
  <c r="S1315" i="1"/>
  <c r="P1315" i="1"/>
  <c r="R1315" i="1" s="1"/>
  <c r="K1315" i="1"/>
  <c r="J1315" i="1"/>
  <c r="N1315" i="1" s="1"/>
  <c r="AG1315" i="1" s="1"/>
  <c r="I1315" i="1"/>
  <c r="G1315" i="1"/>
  <c r="O1315" i="1" s="1"/>
  <c r="F1315" i="1"/>
  <c r="E1315" i="1"/>
  <c r="D1315" i="1"/>
  <c r="C1315" i="1"/>
  <c r="AI1314" i="1"/>
  <c r="AE1314" i="1"/>
  <c r="X1314" i="1"/>
  <c r="Z1314" i="1" s="1"/>
  <c r="U1314" i="1"/>
  <c r="S1314" i="1"/>
  <c r="Q1314" i="1"/>
  <c r="P1314" i="1"/>
  <c r="K1314" i="1"/>
  <c r="N1314" i="1" s="1"/>
  <c r="J1314" i="1"/>
  <c r="I1314" i="1"/>
  <c r="G1314" i="1"/>
  <c r="R1314" i="1" s="1"/>
  <c r="F1314" i="1"/>
  <c r="E1314" i="1"/>
  <c r="D1314" i="1"/>
  <c r="C1314" i="1"/>
  <c r="AI1313" i="1"/>
  <c r="AE1313" i="1"/>
  <c r="Z1313" i="1" s="1"/>
  <c r="X1313" i="1"/>
  <c r="U1313" i="1"/>
  <c r="S1313" i="1"/>
  <c r="P1313" i="1"/>
  <c r="Q1313" i="1" s="1"/>
  <c r="O1313" i="1"/>
  <c r="N1313" i="1"/>
  <c r="K1313" i="1"/>
  <c r="J1313" i="1"/>
  <c r="I1313" i="1"/>
  <c r="G1313" i="1"/>
  <c r="F1313" i="1"/>
  <c r="E1313" i="1"/>
  <c r="D1313" i="1"/>
  <c r="C1313" i="1"/>
  <c r="AI1312" i="1"/>
  <c r="AE1312" i="1"/>
  <c r="X1312" i="1"/>
  <c r="Z1312" i="1" s="1"/>
  <c r="U1312" i="1"/>
  <c r="S1312" i="1"/>
  <c r="P1312" i="1"/>
  <c r="R1312" i="1" s="1"/>
  <c r="K1312" i="1"/>
  <c r="J1312" i="1"/>
  <c r="N1312" i="1" s="1"/>
  <c r="O1312" i="1" s="1"/>
  <c r="I1312" i="1"/>
  <c r="G1312" i="1"/>
  <c r="F1312" i="1"/>
  <c r="E1312" i="1"/>
  <c r="D1312" i="1"/>
  <c r="C1312" i="1"/>
  <c r="AI1311" i="1"/>
  <c r="AE1311" i="1"/>
  <c r="X1311" i="1"/>
  <c r="Z1311" i="1" s="1"/>
  <c r="U1311" i="1"/>
  <c r="S1311" i="1"/>
  <c r="Q1311" i="1"/>
  <c r="P1311" i="1"/>
  <c r="R1311" i="1" s="1"/>
  <c r="K1311" i="1"/>
  <c r="J1311" i="1"/>
  <c r="N1311" i="1" s="1"/>
  <c r="I1311" i="1"/>
  <c r="G1311" i="1"/>
  <c r="O1311" i="1" s="1"/>
  <c r="F1311" i="1"/>
  <c r="E1311" i="1"/>
  <c r="D1311" i="1"/>
  <c r="C1311" i="1"/>
  <c r="AI1310" i="1"/>
  <c r="AE1310" i="1"/>
  <c r="Z1310" i="1"/>
  <c r="X1310" i="1"/>
  <c r="U1310" i="1"/>
  <c r="S1310" i="1"/>
  <c r="Q1310" i="1"/>
  <c r="P1310" i="1"/>
  <c r="N1310" i="1"/>
  <c r="K1310" i="1"/>
  <c r="J1310" i="1"/>
  <c r="I1310" i="1"/>
  <c r="G1310" i="1"/>
  <c r="O1310" i="1" s="1"/>
  <c r="F1310" i="1"/>
  <c r="E1310" i="1"/>
  <c r="D1310" i="1"/>
  <c r="C1310" i="1"/>
  <c r="AI1309" i="1"/>
  <c r="AE1309" i="1"/>
  <c r="Z1309" i="1"/>
  <c r="X1309" i="1"/>
  <c r="U1309" i="1"/>
  <c r="S1309" i="1"/>
  <c r="P1309" i="1"/>
  <c r="Q1309" i="1" s="1"/>
  <c r="N1309" i="1"/>
  <c r="K1309" i="1"/>
  <c r="J1309" i="1"/>
  <c r="I1309" i="1"/>
  <c r="G1309" i="1"/>
  <c r="R1309" i="1" s="1"/>
  <c r="F1309" i="1"/>
  <c r="E1309" i="1"/>
  <c r="D1309" i="1"/>
  <c r="C1309" i="1"/>
  <c r="AI1308" i="1"/>
  <c r="AE1308" i="1"/>
  <c r="X1308" i="1"/>
  <c r="Z1308" i="1" s="1"/>
  <c r="U1308" i="1"/>
  <c r="S1308" i="1"/>
  <c r="P1308" i="1"/>
  <c r="Q1308" i="1" s="1"/>
  <c r="K1308" i="1"/>
  <c r="J1308" i="1"/>
  <c r="N1308" i="1" s="1"/>
  <c r="I1308" i="1"/>
  <c r="G1308" i="1"/>
  <c r="F1308" i="1"/>
  <c r="E1308" i="1"/>
  <c r="D1308" i="1"/>
  <c r="C1308" i="1"/>
  <c r="AI1307" i="1"/>
  <c r="AE1307" i="1"/>
  <c r="X1307" i="1"/>
  <c r="Z1307" i="1" s="1"/>
  <c r="U1307" i="1"/>
  <c r="S1307" i="1"/>
  <c r="P1307" i="1"/>
  <c r="R1307" i="1" s="1"/>
  <c r="K1307" i="1"/>
  <c r="J1307" i="1"/>
  <c r="N1307" i="1" s="1"/>
  <c r="AG1307" i="1" s="1"/>
  <c r="I1307" i="1"/>
  <c r="G1307" i="1"/>
  <c r="F1307" i="1"/>
  <c r="E1307" i="1"/>
  <c r="D1307" i="1"/>
  <c r="C1307" i="1"/>
  <c r="AI1306" i="1"/>
  <c r="AE1306" i="1"/>
  <c r="X1306" i="1"/>
  <c r="Z1306" i="1" s="1"/>
  <c r="U1306" i="1"/>
  <c r="S1306" i="1"/>
  <c r="Q1306" i="1"/>
  <c r="P1306" i="1"/>
  <c r="K1306" i="1"/>
  <c r="N1306" i="1" s="1"/>
  <c r="J1306" i="1"/>
  <c r="I1306" i="1"/>
  <c r="G1306" i="1"/>
  <c r="R1306" i="1" s="1"/>
  <c r="F1306" i="1"/>
  <c r="E1306" i="1"/>
  <c r="D1306" i="1"/>
  <c r="C1306" i="1"/>
  <c r="AI1305" i="1"/>
  <c r="AE1305" i="1"/>
  <c r="Z1305" i="1" s="1"/>
  <c r="X1305" i="1"/>
  <c r="U1305" i="1"/>
  <c r="S1305" i="1"/>
  <c r="P1305" i="1"/>
  <c r="Q1305" i="1" s="1"/>
  <c r="O1305" i="1"/>
  <c r="N1305" i="1"/>
  <c r="K1305" i="1"/>
  <c r="J1305" i="1"/>
  <c r="I1305" i="1"/>
  <c r="G1305" i="1"/>
  <c r="F1305" i="1"/>
  <c r="E1305" i="1"/>
  <c r="D1305" i="1"/>
  <c r="C1305" i="1"/>
  <c r="AI1304" i="1"/>
  <c r="AE1304" i="1"/>
  <c r="X1304" i="1"/>
  <c r="Z1304" i="1" s="1"/>
  <c r="U1304" i="1"/>
  <c r="S1304" i="1"/>
  <c r="P1304" i="1"/>
  <c r="R1304" i="1" s="1"/>
  <c r="K1304" i="1"/>
  <c r="J1304" i="1"/>
  <c r="N1304" i="1" s="1"/>
  <c r="O1304" i="1" s="1"/>
  <c r="I1304" i="1"/>
  <c r="G1304" i="1"/>
  <c r="F1304" i="1"/>
  <c r="E1304" i="1"/>
  <c r="D1304" i="1"/>
  <c r="C1304" i="1"/>
  <c r="AI1303" i="1"/>
  <c r="AE1303" i="1"/>
  <c r="X1303" i="1"/>
  <c r="Z1303" i="1" s="1"/>
  <c r="U1303" i="1"/>
  <c r="S1303" i="1"/>
  <c r="Q1303" i="1"/>
  <c r="P1303" i="1"/>
  <c r="R1303" i="1" s="1"/>
  <c r="K1303" i="1"/>
  <c r="J1303" i="1"/>
  <c r="N1303" i="1" s="1"/>
  <c r="I1303" i="1"/>
  <c r="G1303" i="1"/>
  <c r="O1303" i="1" s="1"/>
  <c r="F1303" i="1"/>
  <c r="E1303" i="1"/>
  <c r="D1303" i="1"/>
  <c r="C1303" i="1"/>
  <c r="AI1302" i="1"/>
  <c r="AE1302" i="1"/>
  <c r="Z1302" i="1"/>
  <c r="X1302" i="1"/>
  <c r="U1302" i="1"/>
  <c r="S1302" i="1"/>
  <c r="Q1302" i="1"/>
  <c r="P1302" i="1"/>
  <c r="N1302" i="1"/>
  <c r="K1302" i="1"/>
  <c r="J1302" i="1"/>
  <c r="I1302" i="1"/>
  <c r="G1302" i="1"/>
  <c r="O1302" i="1" s="1"/>
  <c r="F1302" i="1"/>
  <c r="E1302" i="1"/>
  <c r="D1302" i="1"/>
  <c r="C1302" i="1"/>
  <c r="AI1301" i="1"/>
  <c r="AE1301" i="1"/>
  <c r="Z1301" i="1"/>
  <c r="X1301" i="1"/>
  <c r="U1301" i="1"/>
  <c r="S1301" i="1"/>
  <c r="P1301" i="1"/>
  <c r="Q1301" i="1" s="1"/>
  <c r="N1301" i="1"/>
  <c r="K1301" i="1"/>
  <c r="J1301" i="1"/>
  <c r="I1301" i="1"/>
  <c r="G1301" i="1"/>
  <c r="R1301" i="1" s="1"/>
  <c r="F1301" i="1"/>
  <c r="E1301" i="1"/>
  <c r="D1301" i="1"/>
  <c r="C1301" i="1"/>
  <c r="AI1300" i="1"/>
  <c r="AE1300" i="1"/>
  <c r="X1300" i="1"/>
  <c r="Z1300" i="1" s="1"/>
  <c r="U1300" i="1"/>
  <c r="S1300" i="1"/>
  <c r="P1300" i="1"/>
  <c r="Q1300" i="1" s="1"/>
  <c r="K1300" i="1"/>
  <c r="J1300" i="1"/>
  <c r="N1300" i="1" s="1"/>
  <c r="I1300" i="1"/>
  <c r="G1300" i="1"/>
  <c r="F1300" i="1"/>
  <c r="E1300" i="1"/>
  <c r="D1300" i="1"/>
  <c r="C1300" i="1"/>
  <c r="AI1299" i="1"/>
  <c r="AE1299" i="1"/>
  <c r="X1299" i="1"/>
  <c r="Z1299" i="1" s="1"/>
  <c r="U1299" i="1"/>
  <c r="S1299" i="1"/>
  <c r="P1299" i="1"/>
  <c r="R1299" i="1" s="1"/>
  <c r="K1299" i="1"/>
  <c r="J1299" i="1"/>
  <c r="N1299" i="1" s="1"/>
  <c r="I1299" i="1"/>
  <c r="G1299" i="1"/>
  <c r="O1299" i="1" s="1"/>
  <c r="F1299" i="1"/>
  <c r="E1299" i="1"/>
  <c r="D1299" i="1"/>
  <c r="C1299" i="1"/>
  <c r="AI1298" i="1"/>
  <c r="AE1298" i="1"/>
  <c r="X1298" i="1"/>
  <c r="Z1298" i="1" s="1"/>
  <c r="U1298" i="1"/>
  <c r="S1298" i="1"/>
  <c r="Q1298" i="1"/>
  <c r="P1298" i="1"/>
  <c r="K1298" i="1"/>
  <c r="N1298" i="1" s="1"/>
  <c r="J1298" i="1"/>
  <c r="I1298" i="1"/>
  <c r="G1298" i="1"/>
  <c r="R1298" i="1" s="1"/>
  <c r="F1298" i="1"/>
  <c r="E1298" i="1"/>
  <c r="D1298" i="1"/>
  <c r="C1298" i="1"/>
  <c r="AI1297" i="1"/>
  <c r="AE1297" i="1"/>
  <c r="Z1297" i="1" s="1"/>
  <c r="X1297" i="1"/>
  <c r="U1297" i="1"/>
  <c r="S1297" i="1"/>
  <c r="P1297" i="1"/>
  <c r="Q1297" i="1" s="1"/>
  <c r="O1297" i="1"/>
  <c r="N1297" i="1"/>
  <c r="K1297" i="1"/>
  <c r="J1297" i="1"/>
  <c r="I1297" i="1"/>
  <c r="G1297" i="1"/>
  <c r="F1297" i="1"/>
  <c r="E1297" i="1"/>
  <c r="D1297" i="1"/>
  <c r="C1297" i="1"/>
  <c r="AI1296" i="1"/>
  <c r="AE1296" i="1"/>
  <c r="X1296" i="1"/>
  <c r="Z1296" i="1" s="1"/>
  <c r="U1296" i="1"/>
  <c r="S1296" i="1"/>
  <c r="P1296" i="1"/>
  <c r="R1296" i="1" s="1"/>
  <c r="K1296" i="1"/>
  <c r="J1296" i="1"/>
  <c r="N1296" i="1" s="1"/>
  <c r="O1296" i="1" s="1"/>
  <c r="I1296" i="1"/>
  <c r="G1296" i="1"/>
  <c r="F1296" i="1"/>
  <c r="E1296" i="1"/>
  <c r="D1296" i="1"/>
  <c r="C1296" i="1"/>
  <c r="AI1295" i="1"/>
  <c r="AE1295" i="1"/>
  <c r="X1295" i="1"/>
  <c r="Z1295" i="1" s="1"/>
  <c r="U1295" i="1"/>
  <c r="S1295" i="1"/>
  <c r="Q1295" i="1"/>
  <c r="P1295" i="1"/>
  <c r="R1295" i="1" s="1"/>
  <c r="K1295" i="1"/>
  <c r="J1295" i="1"/>
  <c r="N1295" i="1" s="1"/>
  <c r="I1295" i="1"/>
  <c r="G1295" i="1"/>
  <c r="O1295" i="1" s="1"/>
  <c r="F1295" i="1"/>
  <c r="E1295" i="1"/>
  <c r="D1295" i="1"/>
  <c r="C1295" i="1"/>
  <c r="AI1294" i="1"/>
  <c r="AE1294" i="1"/>
  <c r="Z1294" i="1"/>
  <c r="X1294" i="1"/>
  <c r="U1294" i="1"/>
  <c r="S1294" i="1"/>
  <c r="Q1294" i="1"/>
  <c r="P1294" i="1"/>
  <c r="N1294" i="1"/>
  <c r="K1294" i="1"/>
  <c r="J1294" i="1"/>
  <c r="I1294" i="1"/>
  <c r="G1294" i="1"/>
  <c r="O1294" i="1" s="1"/>
  <c r="F1294" i="1"/>
  <c r="E1294" i="1"/>
  <c r="D1294" i="1"/>
  <c r="C1294" i="1"/>
  <c r="AI1293" i="1"/>
  <c r="AE1293" i="1"/>
  <c r="Z1293" i="1"/>
  <c r="X1293" i="1"/>
  <c r="U1293" i="1"/>
  <c r="S1293" i="1"/>
  <c r="P1293" i="1"/>
  <c r="Q1293" i="1" s="1"/>
  <c r="N1293" i="1"/>
  <c r="K1293" i="1"/>
  <c r="J1293" i="1"/>
  <c r="I1293" i="1"/>
  <c r="G1293" i="1"/>
  <c r="R1293" i="1" s="1"/>
  <c r="F1293" i="1"/>
  <c r="E1293" i="1"/>
  <c r="D1293" i="1"/>
  <c r="C1293" i="1"/>
  <c r="AI1292" i="1"/>
  <c r="AE1292" i="1"/>
  <c r="X1292" i="1"/>
  <c r="Z1292" i="1" s="1"/>
  <c r="U1292" i="1"/>
  <c r="S1292" i="1"/>
  <c r="P1292" i="1"/>
  <c r="Q1292" i="1" s="1"/>
  <c r="K1292" i="1"/>
  <c r="J1292" i="1"/>
  <c r="N1292" i="1" s="1"/>
  <c r="I1292" i="1"/>
  <c r="G1292" i="1"/>
  <c r="F1292" i="1"/>
  <c r="E1292" i="1"/>
  <c r="D1292" i="1"/>
  <c r="C1292" i="1"/>
  <c r="AI1291" i="1"/>
  <c r="AE1291" i="1"/>
  <c r="X1291" i="1"/>
  <c r="Z1291" i="1" s="1"/>
  <c r="U1291" i="1"/>
  <c r="S1291" i="1"/>
  <c r="P1291" i="1"/>
  <c r="R1291" i="1" s="1"/>
  <c r="K1291" i="1"/>
  <c r="J1291" i="1"/>
  <c r="N1291" i="1" s="1"/>
  <c r="AG1291" i="1" s="1"/>
  <c r="I1291" i="1"/>
  <c r="G1291" i="1"/>
  <c r="O1291" i="1" s="1"/>
  <c r="F1291" i="1"/>
  <c r="E1291" i="1"/>
  <c r="D1291" i="1"/>
  <c r="C1291" i="1"/>
  <c r="AI1290" i="1"/>
  <c r="AE1290" i="1"/>
  <c r="X1290" i="1"/>
  <c r="Z1290" i="1" s="1"/>
  <c r="U1290" i="1"/>
  <c r="S1290" i="1"/>
  <c r="Q1290" i="1"/>
  <c r="P1290" i="1"/>
  <c r="K1290" i="1"/>
  <c r="N1290" i="1" s="1"/>
  <c r="J1290" i="1"/>
  <c r="I1290" i="1"/>
  <c r="G1290" i="1"/>
  <c r="R1290" i="1" s="1"/>
  <c r="F1290" i="1"/>
  <c r="E1290" i="1"/>
  <c r="D1290" i="1"/>
  <c r="C1290" i="1"/>
  <c r="AI1289" i="1"/>
  <c r="AE1289" i="1"/>
  <c r="Z1289" i="1" s="1"/>
  <c r="X1289" i="1"/>
  <c r="U1289" i="1"/>
  <c r="S1289" i="1"/>
  <c r="P1289" i="1"/>
  <c r="Q1289" i="1" s="1"/>
  <c r="O1289" i="1"/>
  <c r="N1289" i="1"/>
  <c r="K1289" i="1"/>
  <c r="J1289" i="1"/>
  <c r="I1289" i="1"/>
  <c r="G1289" i="1"/>
  <c r="F1289" i="1"/>
  <c r="E1289" i="1"/>
  <c r="D1289" i="1"/>
  <c r="C1289" i="1"/>
  <c r="AI1288" i="1"/>
  <c r="AE1288" i="1"/>
  <c r="X1288" i="1"/>
  <c r="Z1288" i="1" s="1"/>
  <c r="U1288" i="1"/>
  <c r="S1288" i="1"/>
  <c r="P1288" i="1"/>
  <c r="R1288" i="1" s="1"/>
  <c r="K1288" i="1"/>
  <c r="J1288" i="1"/>
  <c r="N1288" i="1" s="1"/>
  <c r="O1288" i="1" s="1"/>
  <c r="I1288" i="1"/>
  <c r="G1288" i="1"/>
  <c r="F1288" i="1"/>
  <c r="E1288" i="1"/>
  <c r="D1288" i="1"/>
  <c r="C1288" i="1"/>
  <c r="AI1287" i="1"/>
  <c r="AE1287" i="1"/>
  <c r="X1287" i="1"/>
  <c r="Z1287" i="1" s="1"/>
  <c r="U1287" i="1"/>
  <c r="S1287" i="1"/>
  <c r="Q1287" i="1"/>
  <c r="P1287" i="1"/>
  <c r="R1287" i="1" s="1"/>
  <c r="K1287" i="1"/>
  <c r="J1287" i="1"/>
  <c r="N1287" i="1" s="1"/>
  <c r="I1287" i="1"/>
  <c r="G1287" i="1"/>
  <c r="O1287" i="1" s="1"/>
  <c r="F1287" i="1"/>
  <c r="E1287" i="1"/>
  <c r="D1287" i="1"/>
  <c r="C1287" i="1"/>
  <c r="AI1286" i="1"/>
  <c r="AE1286" i="1"/>
  <c r="Z1286" i="1"/>
  <c r="X1286" i="1"/>
  <c r="U1286" i="1"/>
  <c r="S1286" i="1"/>
  <c r="Q1286" i="1"/>
  <c r="P1286" i="1"/>
  <c r="N1286" i="1"/>
  <c r="K1286" i="1"/>
  <c r="J1286" i="1"/>
  <c r="I1286" i="1"/>
  <c r="G1286" i="1"/>
  <c r="O1286" i="1" s="1"/>
  <c r="F1286" i="1"/>
  <c r="E1286" i="1"/>
  <c r="D1286" i="1"/>
  <c r="C1286" i="1"/>
  <c r="AI1285" i="1"/>
  <c r="AE1285" i="1"/>
  <c r="Z1285" i="1"/>
  <c r="X1285" i="1"/>
  <c r="U1285" i="1"/>
  <c r="S1285" i="1"/>
  <c r="P1285" i="1"/>
  <c r="Q1285" i="1" s="1"/>
  <c r="N1285" i="1"/>
  <c r="K1285" i="1"/>
  <c r="J1285" i="1"/>
  <c r="I1285" i="1"/>
  <c r="G1285" i="1"/>
  <c r="R1285" i="1" s="1"/>
  <c r="F1285" i="1"/>
  <c r="E1285" i="1"/>
  <c r="D1285" i="1"/>
  <c r="C1285" i="1"/>
  <c r="AI1284" i="1"/>
  <c r="AE1284" i="1"/>
  <c r="X1284" i="1"/>
  <c r="Z1284" i="1" s="1"/>
  <c r="U1284" i="1"/>
  <c r="S1284" i="1"/>
  <c r="P1284" i="1"/>
  <c r="Q1284" i="1" s="1"/>
  <c r="K1284" i="1"/>
  <c r="J1284" i="1"/>
  <c r="N1284" i="1" s="1"/>
  <c r="I1284" i="1"/>
  <c r="O1284" i="1" s="1"/>
  <c r="G1284" i="1"/>
  <c r="F1284" i="1"/>
  <c r="E1284" i="1"/>
  <c r="D1284" i="1"/>
  <c r="C1284" i="1"/>
  <c r="AI1283" i="1"/>
  <c r="AE1283" i="1"/>
  <c r="X1283" i="1"/>
  <c r="Z1283" i="1" s="1"/>
  <c r="U1283" i="1"/>
  <c r="S1283" i="1"/>
  <c r="P1283" i="1"/>
  <c r="R1283" i="1" s="1"/>
  <c r="K1283" i="1"/>
  <c r="J1283" i="1"/>
  <c r="N1283" i="1" s="1"/>
  <c r="I1283" i="1"/>
  <c r="G1283" i="1"/>
  <c r="O1283" i="1" s="1"/>
  <c r="F1283" i="1"/>
  <c r="E1283" i="1"/>
  <c r="D1283" i="1"/>
  <c r="C1283" i="1"/>
  <c r="AI1282" i="1"/>
  <c r="AE1282" i="1"/>
  <c r="X1282" i="1"/>
  <c r="Z1282" i="1" s="1"/>
  <c r="U1282" i="1"/>
  <c r="S1282" i="1"/>
  <c r="Q1282" i="1"/>
  <c r="P1282" i="1"/>
  <c r="K1282" i="1"/>
  <c r="N1282" i="1" s="1"/>
  <c r="J1282" i="1"/>
  <c r="I1282" i="1"/>
  <c r="G1282" i="1"/>
  <c r="R1282" i="1" s="1"/>
  <c r="F1282" i="1"/>
  <c r="E1282" i="1"/>
  <c r="D1282" i="1"/>
  <c r="C1282" i="1"/>
  <c r="AI1281" i="1"/>
  <c r="AE1281" i="1"/>
  <c r="Z1281" i="1" s="1"/>
  <c r="X1281" i="1"/>
  <c r="U1281" i="1"/>
  <c r="S1281" i="1"/>
  <c r="P1281" i="1"/>
  <c r="Q1281" i="1" s="1"/>
  <c r="O1281" i="1"/>
  <c r="N1281" i="1"/>
  <c r="K1281" i="1"/>
  <c r="J1281" i="1"/>
  <c r="I1281" i="1"/>
  <c r="G1281" i="1"/>
  <c r="F1281" i="1"/>
  <c r="E1281" i="1"/>
  <c r="D1281" i="1"/>
  <c r="C1281" i="1"/>
  <c r="AI1280" i="1"/>
  <c r="AE1280" i="1"/>
  <c r="X1280" i="1"/>
  <c r="Z1280" i="1" s="1"/>
  <c r="U1280" i="1"/>
  <c r="S1280" i="1"/>
  <c r="P1280" i="1"/>
  <c r="R1280" i="1" s="1"/>
  <c r="K1280" i="1"/>
  <c r="J1280" i="1"/>
  <c r="N1280" i="1" s="1"/>
  <c r="O1280" i="1" s="1"/>
  <c r="I1280" i="1"/>
  <c r="G1280" i="1"/>
  <c r="F1280" i="1"/>
  <c r="E1280" i="1"/>
  <c r="D1280" i="1"/>
  <c r="C1280" i="1"/>
  <c r="AI1279" i="1"/>
  <c r="AE1279" i="1"/>
  <c r="X1279" i="1"/>
  <c r="Z1279" i="1" s="1"/>
  <c r="U1279" i="1"/>
  <c r="S1279" i="1"/>
  <c r="Q1279" i="1"/>
  <c r="P1279" i="1"/>
  <c r="R1279" i="1" s="1"/>
  <c r="K1279" i="1"/>
  <c r="J1279" i="1"/>
  <c r="N1279" i="1" s="1"/>
  <c r="I1279" i="1"/>
  <c r="G1279" i="1"/>
  <c r="O1279" i="1" s="1"/>
  <c r="F1279" i="1"/>
  <c r="E1279" i="1"/>
  <c r="D1279" i="1"/>
  <c r="C1279" i="1"/>
  <c r="AI1278" i="1"/>
  <c r="AE1278" i="1"/>
  <c r="Z1278" i="1"/>
  <c r="X1278" i="1"/>
  <c r="U1278" i="1"/>
  <c r="S1278" i="1"/>
  <c r="Q1278" i="1"/>
  <c r="P1278" i="1"/>
  <c r="N1278" i="1"/>
  <c r="K1278" i="1"/>
  <c r="J1278" i="1"/>
  <c r="I1278" i="1"/>
  <c r="G1278" i="1"/>
  <c r="O1278" i="1" s="1"/>
  <c r="F1278" i="1"/>
  <c r="E1278" i="1"/>
  <c r="D1278" i="1"/>
  <c r="C1278" i="1"/>
  <c r="AI1277" i="1"/>
  <c r="AE1277" i="1"/>
  <c r="Z1277" i="1"/>
  <c r="X1277" i="1"/>
  <c r="U1277" i="1"/>
  <c r="S1277" i="1"/>
  <c r="P1277" i="1"/>
  <c r="Q1277" i="1" s="1"/>
  <c r="N1277" i="1"/>
  <c r="K1277" i="1"/>
  <c r="J1277" i="1"/>
  <c r="I1277" i="1"/>
  <c r="G1277" i="1"/>
  <c r="R1277" i="1" s="1"/>
  <c r="F1277" i="1"/>
  <c r="E1277" i="1"/>
  <c r="D1277" i="1"/>
  <c r="C1277" i="1"/>
  <c r="AI1276" i="1"/>
  <c r="AE1276" i="1"/>
  <c r="X1276" i="1"/>
  <c r="Z1276" i="1" s="1"/>
  <c r="U1276" i="1"/>
  <c r="S1276" i="1"/>
  <c r="P1276" i="1"/>
  <c r="Q1276" i="1" s="1"/>
  <c r="K1276" i="1"/>
  <c r="J1276" i="1"/>
  <c r="N1276" i="1" s="1"/>
  <c r="I1276" i="1"/>
  <c r="G1276" i="1"/>
  <c r="F1276" i="1"/>
  <c r="E1276" i="1"/>
  <c r="D1276" i="1"/>
  <c r="C1276" i="1"/>
  <c r="AI1275" i="1"/>
  <c r="AE1275" i="1"/>
  <c r="X1275" i="1"/>
  <c r="Z1275" i="1" s="1"/>
  <c r="U1275" i="1"/>
  <c r="S1275" i="1"/>
  <c r="P1275" i="1"/>
  <c r="R1275" i="1" s="1"/>
  <c r="K1275" i="1"/>
  <c r="J1275" i="1"/>
  <c r="N1275" i="1" s="1"/>
  <c r="AG1275" i="1" s="1"/>
  <c r="I1275" i="1"/>
  <c r="G1275" i="1"/>
  <c r="O1275" i="1" s="1"/>
  <c r="F1275" i="1"/>
  <c r="E1275" i="1"/>
  <c r="D1275" i="1"/>
  <c r="C1275" i="1"/>
  <c r="AI1274" i="1"/>
  <c r="AE1274" i="1"/>
  <c r="X1274" i="1"/>
  <c r="Z1274" i="1" s="1"/>
  <c r="U1274" i="1"/>
  <c r="S1274" i="1"/>
  <c r="Q1274" i="1"/>
  <c r="P1274" i="1"/>
  <c r="K1274" i="1"/>
  <c r="N1274" i="1" s="1"/>
  <c r="J1274" i="1"/>
  <c r="I1274" i="1"/>
  <c r="G1274" i="1"/>
  <c r="R1274" i="1" s="1"/>
  <c r="F1274" i="1"/>
  <c r="E1274" i="1"/>
  <c r="D1274" i="1"/>
  <c r="C1274" i="1"/>
  <c r="AI1273" i="1"/>
  <c r="AE1273" i="1"/>
  <c r="Z1273" i="1" s="1"/>
  <c r="X1273" i="1"/>
  <c r="U1273" i="1"/>
  <c r="S1273" i="1"/>
  <c r="P1273" i="1"/>
  <c r="Q1273" i="1" s="1"/>
  <c r="O1273" i="1"/>
  <c r="N1273" i="1"/>
  <c r="K1273" i="1"/>
  <c r="J1273" i="1"/>
  <c r="I1273" i="1"/>
  <c r="G1273" i="1"/>
  <c r="F1273" i="1"/>
  <c r="E1273" i="1"/>
  <c r="D1273" i="1"/>
  <c r="C1273" i="1"/>
  <c r="AI1272" i="1"/>
  <c r="AE1272" i="1"/>
  <c r="X1272" i="1"/>
  <c r="Z1272" i="1" s="1"/>
  <c r="U1272" i="1"/>
  <c r="S1272" i="1"/>
  <c r="P1272" i="1"/>
  <c r="R1272" i="1" s="1"/>
  <c r="K1272" i="1"/>
  <c r="J1272" i="1"/>
  <c r="N1272" i="1" s="1"/>
  <c r="O1272" i="1" s="1"/>
  <c r="I1272" i="1"/>
  <c r="G1272" i="1"/>
  <c r="F1272" i="1"/>
  <c r="E1272" i="1"/>
  <c r="D1272" i="1"/>
  <c r="C1272" i="1"/>
  <c r="AI1271" i="1"/>
  <c r="AE1271" i="1"/>
  <c r="X1271" i="1"/>
  <c r="Z1271" i="1" s="1"/>
  <c r="U1271" i="1"/>
  <c r="S1271" i="1"/>
  <c r="Q1271" i="1"/>
  <c r="P1271" i="1"/>
  <c r="R1271" i="1" s="1"/>
  <c r="K1271" i="1"/>
  <c r="J1271" i="1"/>
  <c r="N1271" i="1" s="1"/>
  <c r="I1271" i="1"/>
  <c r="G1271" i="1"/>
  <c r="O1271" i="1" s="1"/>
  <c r="F1271" i="1"/>
  <c r="E1271" i="1"/>
  <c r="D1271" i="1"/>
  <c r="C1271" i="1"/>
  <c r="AI1270" i="1"/>
  <c r="AE1270" i="1"/>
  <c r="Z1270" i="1"/>
  <c r="X1270" i="1"/>
  <c r="U1270" i="1"/>
  <c r="S1270" i="1"/>
  <c r="Q1270" i="1"/>
  <c r="P1270" i="1"/>
  <c r="N1270" i="1"/>
  <c r="K1270" i="1"/>
  <c r="J1270" i="1"/>
  <c r="I1270" i="1"/>
  <c r="G1270" i="1"/>
  <c r="O1270" i="1" s="1"/>
  <c r="F1270" i="1"/>
  <c r="E1270" i="1"/>
  <c r="D1270" i="1"/>
  <c r="C1270" i="1"/>
  <c r="AI1269" i="1"/>
  <c r="AE1269" i="1"/>
  <c r="Z1269" i="1"/>
  <c r="X1269" i="1"/>
  <c r="U1269" i="1"/>
  <c r="S1269" i="1"/>
  <c r="P1269" i="1"/>
  <c r="Q1269" i="1" s="1"/>
  <c r="N1269" i="1"/>
  <c r="K1269" i="1"/>
  <c r="J1269" i="1"/>
  <c r="I1269" i="1"/>
  <c r="G1269" i="1"/>
  <c r="R1269" i="1" s="1"/>
  <c r="F1269" i="1"/>
  <c r="E1269" i="1"/>
  <c r="D1269" i="1"/>
  <c r="C1269" i="1"/>
  <c r="AI1268" i="1"/>
  <c r="AE1268" i="1"/>
  <c r="X1268" i="1"/>
  <c r="Z1268" i="1" s="1"/>
  <c r="U1268" i="1"/>
  <c r="S1268" i="1"/>
  <c r="P1268" i="1"/>
  <c r="Q1268" i="1" s="1"/>
  <c r="K1268" i="1"/>
  <c r="J1268" i="1"/>
  <c r="N1268" i="1" s="1"/>
  <c r="I1268" i="1"/>
  <c r="G1268" i="1"/>
  <c r="F1268" i="1"/>
  <c r="E1268" i="1"/>
  <c r="D1268" i="1"/>
  <c r="C1268" i="1"/>
  <c r="AI1267" i="1"/>
  <c r="AE1267" i="1"/>
  <c r="X1267" i="1"/>
  <c r="Z1267" i="1" s="1"/>
  <c r="U1267" i="1"/>
  <c r="S1267" i="1"/>
  <c r="P1267" i="1"/>
  <c r="R1267" i="1" s="1"/>
  <c r="K1267" i="1"/>
  <c r="J1267" i="1"/>
  <c r="N1267" i="1" s="1"/>
  <c r="I1267" i="1"/>
  <c r="G1267" i="1"/>
  <c r="O1267" i="1" s="1"/>
  <c r="F1267" i="1"/>
  <c r="E1267" i="1"/>
  <c r="D1267" i="1"/>
  <c r="C1267" i="1"/>
  <c r="AI1266" i="1"/>
  <c r="AE1266" i="1"/>
  <c r="X1266" i="1"/>
  <c r="Z1266" i="1" s="1"/>
  <c r="U1266" i="1"/>
  <c r="S1266" i="1"/>
  <c r="Q1266" i="1"/>
  <c r="P1266" i="1"/>
  <c r="K1266" i="1"/>
  <c r="N1266" i="1" s="1"/>
  <c r="J1266" i="1"/>
  <c r="I1266" i="1"/>
  <c r="G1266" i="1"/>
  <c r="R1266" i="1" s="1"/>
  <c r="F1266" i="1"/>
  <c r="E1266" i="1"/>
  <c r="D1266" i="1"/>
  <c r="C1266" i="1"/>
  <c r="AI1265" i="1"/>
  <c r="AE1265" i="1"/>
  <c r="Z1265" i="1" s="1"/>
  <c r="X1265" i="1"/>
  <c r="U1265" i="1"/>
  <c r="S1265" i="1"/>
  <c r="P1265" i="1"/>
  <c r="Q1265" i="1" s="1"/>
  <c r="O1265" i="1"/>
  <c r="N1265" i="1"/>
  <c r="K1265" i="1"/>
  <c r="J1265" i="1"/>
  <c r="I1265" i="1"/>
  <c r="G1265" i="1"/>
  <c r="F1265" i="1"/>
  <c r="E1265" i="1"/>
  <c r="D1265" i="1"/>
  <c r="C1265" i="1"/>
  <c r="AI1264" i="1"/>
  <c r="AE1264" i="1"/>
  <c r="X1264" i="1"/>
  <c r="Z1264" i="1" s="1"/>
  <c r="U1264" i="1"/>
  <c r="S1264" i="1"/>
  <c r="P1264" i="1"/>
  <c r="R1264" i="1" s="1"/>
  <c r="K1264" i="1"/>
  <c r="J1264" i="1"/>
  <c r="N1264" i="1" s="1"/>
  <c r="O1264" i="1" s="1"/>
  <c r="I1264" i="1"/>
  <c r="G1264" i="1"/>
  <c r="F1264" i="1"/>
  <c r="E1264" i="1"/>
  <c r="D1264" i="1"/>
  <c r="C1264" i="1"/>
  <c r="AI1263" i="1"/>
  <c r="AE1263" i="1"/>
  <c r="X1263" i="1"/>
  <c r="Z1263" i="1" s="1"/>
  <c r="U1263" i="1"/>
  <c r="S1263" i="1"/>
  <c r="Q1263" i="1"/>
  <c r="P1263" i="1"/>
  <c r="R1263" i="1" s="1"/>
  <c r="K1263" i="1"/>
  <c r="J1263" i="1"/>
  <c r="N1263" i="1" s="1"/>
  <c r="I1263" i="1"/>
  <c r="G1263" i="1"/>
  <c r="O1263" i="1" s="1"/>
  <c r="F1263" i="1"/>
  <c r="E1263" i="1"/>
  <c r="D1263" i="1"/>
  <c r="C1263" i="1"/>
  <c r="AI1262" i="1"/>
  <c r="AE1262" i="1"/>
  <c r="Z1262" i="1"/>
  <c r="X1262" i="1"/>
  <c r="U1262" i="1"/>
  <c r="S1262" i="1"/>
  <c r="Q1262" i="1"/>
  <c r="P1262" i="1"/>
  <c r="N1262" i="1"/>
  <c r="K1262" i="1"/>
  <c r="J1262" i="1"/>
  <c r="I1262" i="1"/>
  <c r="G1262" i="1"/>
  <c r="O1262" i="1" s="1"/>
  <c r="F1262" i="1"/>
  <c r="E1262" i="1"/>
  <c r="D1262" i="1"/>
  <c r="C1262" i="1"/>
  <c r="AI1261" i="1"/>
  <c r="AE1261" i="1"/>
  <c r="Z1261" i="1"/>
  <c r="X1261" i="1"/>
  <c r="U1261" i="1"/>
  <c r="S1261" i="1"/>
  <c r="P1261" i="1"/>
  <c r="Q1261" i="1" s="1"/>
  <c r="N1261" i="1"/>
  <c r="K1261" i="1"/>
  <c r="J1261" i="1"/>
  <c r="I1261" i="1"/>
  <c r="G1261" i="1"/>
  <c r="R1261" i="1" s="1"/>
  <c r="F1261" i="1"/>
  <c r="E1261" i="1"/>
  <c r="D1261" i="1"/>
  <c r="C1261" i="1"/>
  <c r="AI1260" i="1"/>
  <c r="AE1260" i="1"/>
  <c r="X1260" i="1"/>
  <c r="Z1260" i="1" s="1"/>
  <c r="U1260" i="1"/>
  <c r="S1260" i="1"/>
  <c r="P1260" i="1"/>
  <c r="Q1260" i="1" s="1"/>
  <c r="K1260" i="1"/>
  <c r="J1260" i="1"/>
  <c r="N1260" i="1" s="1"/>
  <c r="I1260" i="1"/>
  <c r="G1260" i="1"/>
  <c r="F1260" i="1"/>
  <c r="E1260" i="1"/>
  <c r="D1260" i="1"/>
  <c r="C1260" i="1"/>
  <c r="AI1259" i="1"/>
  <c r="AE1259" i="1"/>
  <c r="X1259" i="1"/>
  <c r="Z1259" i="1" s="1"/>
  <c r="U1259" i="1"/>
  <c r="S1259" i="1"/>
  <c r="P1259" i="1"/>
  <c r="R1259" i="1" s="1"/>
  <c r="K1259" i="1"/>
  <c r="J1259" i="1"/>
  <c r="N1259" i="1" s="1"/>
  <c r="I1259" i="1"/>
  <c r="G1259" i="1"/>
  <c r="O1259" i="1" s="1"/>
  <c r="F1259" i="1"/>
  <c r="E1259" i="1"/>
  <c r="D1259" i="1"/>
  <c r="C1259" i="1"/>
  <c r="AI1258" i="1"/>
  <c r="AE1258" i="1"/>
  <c r="X1258" i="1"/>
  <c r="Z1258" i="1" s="1"/>
  <c r="U1258" i="1"/>
  <c r="S1258" i="1"/>
  <c r="Q1258" i="1"/>
  <c r="P1258" i="1"/>
  <c r="K1258" i="1"/>
  <c r="N1258" i="1" s="1"/>
  <c r="J1258" i="1"/>
  <c r="I1258" i="1"/>
  <c r="G1258" i="1"/>
  <c r="R1258" i="1" s="1"/>
  <c r="F1258" i="1"/>
  <c r="E1258" i="1"/>
  <c r="D1258" i="1"/>
  <c r="C1258" i="1"/>
  <c r="AI1257" i="1"/>
  <c r="AE1257" i="1"/>
  <c r="Z1257" i="1" s="1"/>
  <c r="X1257" i="1"/>
  <c r="U1257" i="1"/>
  <c r="S1257" i="1"/>
  <c r="P1257" i="1"/>
  <c r="Q1257" i="1" s="1"/>
  <c r="O1257" i="1"/>
  <c r="N1257" i="1"/>
  <c r="K1257" i="1"/>
  <c r="J1257" i="1"/>
  <c r="I1257" i="1"/>
  <c r="G1257" i="1"/>
  <c r="F1257" i="1"/>
  <c r="E1257" i="1"/>
  <c r="D1257" i="1"/>
  <c r="C1257" i="1"/>
  <c r="AI1256" i="1"/>
  <c r="AE1256" i="1"/>
  <c r="X1256" i="1"/>
  <c r="Z1256" i="1" s="1"/>
  <c r="U1256" i="1"/>
  <c r="S1256" i="1"/>
  <c r="P1256" i="1"/>
  <c r="R1256" i="1" s="1"/>
  <c r="K1256" i="1"/>
  <c r="J1256" i="1"/>
  <c r="N1256" i="1" s="1"/>
  <c r="O1256" i="1" s="1"/>
  <c r="I1256" i="1"/>
  <c r="AG1256" i="1" s="1"/>
  <c r="G1256" i="1"/>
  <c r="F1256" i="1"/>
  <c r="E1256" i="1"/>
  <c r="D1256" i="1"/>
  <c r="C1256" i="1"/>
  <c r="AI1255" i="1"/>
  <c r="AE1255" i="1"/>
  <c r="X1255" i="1"/>
  <c r="Z1255" i="1" s="1"/>
  <c r="U1255" i="1"/>
  <c r="S1255" i="1"/>
  <c r="Q1255" i="1"/>
  <c r="P1255" i="1"/>
  <c r="R1255" i="1" s="1"/>
  <c r="K1255" i="1"/>
  <c r="J1255" i="1"/>
  <c r="N1255" i="1" s="1"/>
  <c r="I1255" i="1"/>
  <c r="G1255" i="1"/>
  <c r="O1255" i="1" s="1"/>
  <c r="F1255" i="1"/>
  <c r="E1255" i="1"/>
  <c r="D1255" i="1"/>
  <c r="C1255" i="1"/>
  <c r="AI1254" i="1"/>
  <c r="AE1254" i="1"/>
  <c r="Z1254" i="1"/>
  <c r="X1254" i="1"/>
  <c r="U1254" i="1"/>
  <c r="S1254" i="1"/>
  <c r="Q1254" i="1"/>
  <c r="P1254" i="1"/>
  <c r="N1254" i="1"/>
  <c r="K1254" i="1"/>
  <c r="J1254" i="1"/>
  <c r="I1254" i="1"/>
  <c r="G1254" i="1"/>
  <c r="O1254" i="1" s="1"/>
  <c r="F1254" i="1"/>
  <c r="E1254" i="1"/>
  <c r="D1254" i="1"/>
  <c r="C1254" i="1"/>
  <c r="AI1253" i="1"/>
  <c r="AE1253" i="1"/>
  <c r="Z1253" i="1"/>
  <c r="X1253" i="1"/>
  <c r="U1253" i="1"/>
  <c r="S1253" i="1"/>
  <c r="P1253" i="1"/>
  <c r="Q1253" i="1" s="1"/>
  <c r="N1253" i="1"/>
  <c r="K1253" i="1"/>
  <c r="J1253" i="1"/>
  <c r="I1253" i="1"/>
  <c r="G1253" i="1"/>
  <c r="R1253" i="1" s="1"/>
  <c r="F1253" i="1"/>
  <c r="E1253" i="1"/>
  <c r="D1253" i="1"/>
  <c r="C1253" i="1"/>
  <c r="AI1252" i="1"/>
  <c r="AE1252" i="1"/>
  <c r="X1252" i="1"/>
  <c r="Z1252" i="1" s="1"/>
  <c r="U1252" i="1"/>
  <c r="S1252" i="1"/>
  <c r="P1252" i="1"/>
  <c r="Q1252" i="1" s="1"/>
  <c r="K1252" i="1"/>
  <c r="J1252" i="1"/>
  <c r="N1252" i="1" s="1"/>
  <c r="I1252" i="1"/>
  <c r="G1252" i="1"/>
  <c r="F1252" i="1"/>
  <c r="E1252" i="1"/>
  <c r="D1252" i="1"/>
  <c r="C1252" i="1"/>
  <c r="AI1251" i="1"/>
  <c r="AE1251" i="1"/>
  <c r="X1251" i="1"/>
  <c r="Z1251" i="1" s="1"/>
  <c r="U1251" i="1"/>
  <c r="S1251" i="1"/>
  <c r="P1251" i="1"/>
  <c r="R1251" i="1" s="1"/>
  <c r="K1251" i="1"/>
  <c r="J1251" i="1"/>
  <c r="N1251" i="1" s="1"/>
  <c r="AG1251" i="1" s="1"/>
  <c r="I1251" i="1"/>
  <c r="G1251" i="1"/>
  <c r="F1251" i="1"/>
  <c r="E1251" i="1"/>
  <c r="D1251" i="1"/>
  <c r="C1251" i="1"/>
  <c r="AI1250" i="1"/>
  <c r="AE1250" i="1"/>
  <c r="X1250" i="1"/>
  <c r="Z1250" i="1" s="1"/>
  <c r="U1250" i="1"/>
  <c r="S1250" i="1"/>
  <c r="Q1250" i="1"/>
  <c r="P1250" i="1"/>
  <c r="K1250" i="1"/>
  <c r="N1250" i="1" s="1"/>
  <c r="J1250" i="1"/>
  <c r="I1250" i="1"/>
  <c r="G1250" i="1"/>
  <c r="R1250" i="1" s="1"/>
  <c r="F1250" i="1"/>
  <c r="E1250" i="1"/>
  <c r="D1250" i="1"/>
  <c r="C1250" i="1"/>
  <c r="AI1249" i="1"/>
  <c r="AE1249" i="1"/>
  <c r="Z1249" i="1" s="1"/>
  <c r="X1249" i="1"/>
  <c r="U1249" i="1"/>
  <c r="S1249" i="1"/>
  <c r="P1249" i="1"/>
  <c r="Q1249" i="1" s="1"/>
  <c r="O1249" i="1"/>
  <c r="N1249" i="1"/>
  <c r="K1249" i="1"/>
  <c r="J1249" i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P1248" i="1"/>
  <c r="R1248" i="1" s="1"/>
  <c r="K1248" i="1"/>
  <c r="J1248" i="1"/>
  <c r="N1248" i="1" s="1"/>
  <c r="O1248" i="1" s="1"/>
  <c r="I1248" i="1"/>
  <c r="G1248" i="1"/>
  <c r="F1248" i="1"/>
  <c r="E1248" i="1"/>
  <c r="D1248" i="1"/>
  <c r="C1248" i="1"/>
  <c r="AI1247" i="1"/>
  <c r="AE1247" i="1"/>
  <c r="X1247" i="1"/>
  <c r="Z1247" i="1" s="1"/>
  <c r="U1247" i="1"/>
  <c r="S1247" i="1"/>
  <c r="Q1247" i="1"/>
  <c r="P1247" i="1"/>
  <c r="R1247" i="1" s="1"/>
  <c r="K1247" i="1"/>
  <c r="J1247" i="1"/>
  <c r="N1247" i="1" s="1"/>
  <c r="I1247" i="1"/>
  <c r="G1247" i="1"/>
  <c r="O1247" i="1" s="1"/>
  <c r="F1247" i="1"/>
  <c r="E1247" i="1"/>
  <c r="D1247" i="1"/>
  <c r="C1247" i="1"/>
  <c r="AI1246" i="1"/>
  <c r="AE1246" i="1"/>
  <c r="Z1246" i="1"/>
  <c r="X1246" i="1"/>
  <c r="U1246" i="1"/>
  <c r="S1246" i="1"/>
  <c r="Q1246" i="1"/>
  <c r="P1246" i="1"/>
  <c r="N1246" i="1"/>
  <c r="K1246" i="1"/>
  <c r="J1246" i="1"/>
  <c r="I1246" i="1"/>
  <c r="G1246" i="1"/>
  <c r="O1246" i="1" s="1"/>
  <c r="F1246" i="1"/>
  <c r="E1246" i="1"/>
  <c r="D1246" i="1"/>
  <c r="C1246" i="1"/>
  <c r="AI1245" i="1"/>
  <c r="AE1245" i="1"/>
  <c r="Z1245" i="1"/>
  <c r="X1245" i="1"/>
  <c r="U1245" i="1"/>
  <c r="S1245" i="1"/>
  <c r="P1245" i="1"/>
  <c r="Q1245" i="1" s="1"/>
  <c r="N1245" i="1"/>
  <c r="K1245" i="1"/>
  <c r="J1245" i="1"/>
  <c r="I1245" i="1"/>
  <c r="G1245" i="1"/>
  <c r="R1245" i="1" s="1"/>
  <c r="F1245" i="1"/>
  <c r="E1245" i="1"/>
  <c r="D1245" i="1"/>
  <c r="C1245" i="1"/>
  <c r="AI1244" i="1"/>
  <c r="AE1244" i="1"/>
  <c r="X1244" i="1"/>
  <c r="Z1244" i="1" s="1"/>
  <c r="U1244" i="1"/>
  <c r="S1244" i="1"/>
  <c r="P1244" i="1"/>
  <c r="Q1244" i="1" s="1"/>
  <c r="K1244" i="1"/>
  <c r="J1244" i="1"/>
  <c r="N1244" i="1" s="1"/>
  <c r="I1244" i="1"/>
  <c r="G1244" i="1"/>
  <c r="F1244" i="1"/>
  <c r="E1244" i="1"/>
  <c r="D1244" i="1"/>
  <c r="C1244" i="1"/>
  <c r="AI1243" i="1"/>
  <c r="AE1243" i="1"/>
  <c r="X1243" i="1"/>
  <c r="Z1243" i="1" s="1"/>
  <c r="U1243" i="1"/>
  <c r="S1243" i="1"/>
  <c r="P1243" i="1"/>
  <c r="R1243" i="1" s="1"/>
  <c r="K1243" i="1"/>
  <c r="J1243" i="1"/>
  <c r="N1243" i="1" s="1"/>
  <c r="AG1243" i="1" s="1"/>
  <c r="I1243" i="1"/>
  <c r="G1243" i="1"/>
  <c r="O1243" i="1" s="1"/>
  <c r="F1243" i="1"/>
  <c r="E1243" i="1"/>
  <c r="D1243" i="1"/>
  <c r="C1243" i="1"/>
  <c r="AI1242" i="1"/>
  <c r="AE1242" i="1"/>
  <c r="X1242" i="1"/>
  <c r="Z1242" i="1" s="1"/>
  <c r="U1242" i="1"/>
  <c r="S1242" i="1"/>
  <c r="Q1242" i="1"/>
  <c r="P1242" i="1"/>
  <c r="K1242" i="1"/>
  <c r="N1242" i="1" s="1"/>
  <c r="J1242" i="1"/>
  <c r="I1242" i="1"/>
  <c r="G1242" i="1"/>
  <c r="R1242" i="1" s="1"/>
  <c r="F1242" i="1"/>
  <c r="E1242" i="1"/>
  <c r="D1242" i="1"/>
  <c r="C1242" i="1"/>
  <c r="AI1241" i="1"/>
  <c r="AE1241" i="1"/>
  <c r="Z1241" i="1" s="1"/>
  <c r="X1241" i="1"/>
  <c r="U1241" i="1"/>
  <c r="S1241" i="1"/>
  <c r="P1241" i="1"/>
  <c r="Q1241" i="1" s="1"/>
  <c r="O1241" i="1"/>
  <c r="N1241" i="1"/>
  <c r="K1241" i="1"/>
  <c r="J1241" i="1"/>
  <c r="I1241" i="1"/>
  <c r="G1241" i="1"/>
  <c r="F1241" i="1"/>
  <c r="E1241" i="1"/>
  <c r="D1241" i="1"/>
  <c r="C1241" i="1"/>
  <c r="AI1240" i="1"/>
  <c r="AE1240" i="1"/>
  <c r="X1240" i="1"/>
  <c r="Z1240" i="1" s="1"/>
  <c r="U1240" i="1"/>
  <c r="S1240" i="1"/>
  <c r="P1240" i="1"/>
  <c r="R1240" i="1" s="1"/>
  <c r="K1240" i="1"/>
  <c r="J1240" i="1"/>
  <c r="N1240" i="1" s="1"/>
  <c r="O1240" i="1" s="1"/>
  <c r="I1240" i="1"/>
  <c r="G1240" i="1"/>
  <c r="F1240" i="1"/>
  <c r="E1240" i="1"/>
  <c r="D1240" i="1"/>
  <c r="C1240" i="1"/>
  <c r="AI1239" i="1"/>
  <c r="AE1239" i="1"/>
  <c r="X1239" i="1"/>
  <c r="Z1239" i="1" s="1"/>
  <c r="U1239" i="1"/>
  <c r="S1239" i="1"/>
  <c r="Q1239" i="1"/>
  <c r="P1239" i="1"/>
  <c r="R1239" i="1" s="1"/>
  <c r="K1239" i="1"/>
  <c r="J1239" i="1"/>
  <c r="N1239" i="1" s="1"/>
  <c r="AG1239" i="1" s="1"/>
  <c r="I1239" i="1"/>
  <c r="G1239" i="1"/>
  <c r="O1239" i="1" s="1"/>
  <c r="F1239" i="1"/>
  <c r="E1239" i="1"/>
  <c r="D1239" i="1"/>
  <c r="C1239" i="1"/>
  <c r="AI1238" i="1"/>
  <c r="AE1238" i="1"/>
  <c r="Z1238" i="1"/>
  <c r="X1238" i="1"/>
  <c r="U1238" i="1"/>
  <c r="S1238" i="1"/>
  <c r="Q1238" i="1"/>
  <c r="P1238" i="1"/>
  <c r="N1238" i="1"/>
  <c r="K1238" i="1"/>
  <c r="J1238" i="1"/>
  <c r="I1238" i="1"/>
  <c r="G1238" i="1"/>
  <c r="O1238" i="1" s="1"/>
  <c r="F1238" i="1"/>
  <c r="E1238" i="1"/>
  <c r="D1238" i="1"/>
  <c r="C1238" i="1"/>
  <c r="AI1237" i="1"/>
  <c r="AE1237" i="1"/>
  <c r="Z1237" i="1"/>
  <c r="X1237" i="1"/>
  <c r="U1237" i="1"/>
  <c r="S1237" i="1"/>
  <c r="P1237" i="1"/>
  <c r="Q1237" i="1" s="1"/>
  <c r="N1237" i="1"/>
  <c r="K1237" i="1"/>
  <c r="J1237" i="1"/>
  <c r="I1237" i="1"/>
  <c r="G1237" i="1"/>
  <c r="R1237" i="1" s="1"/>
  <c r="F1237" i="1"/>
  <c r="E1237" i="1"/>
  <c r="D1237" i="1"/>
  <c r="C1237" i="1"/>
  <c r="AI1236" i="1"/>
  <c r="AE1236" i="1"/>
  <c r="X1236" i="1"/>
  <c r="Z1236" i="1" s="1"/>
  <c r="U1236" i="1"/>
  <c r="S1236" i="1"/>
  <c r="P1236" i="1"/>
  <c r="Q1236" i="1" s="1"/>
  <c r="K1236" i="1"/>
  <c r="J1236" i="1"/>
  <c r="N1236" i="1" s="1"/>
  <c r="I1236" i="1"/>
  <c r="O1236" i="1" s="1"/>
  <c r="G1236" i="1"/>
  <c r="F1236" i="1"/>
  <c r="E1236" i="1"/>
  <c r="D1236" i="1"/>
  <c r="C1236" i="1"/>
  <c r="AI1235" i="1"/>
  <c r="AE1235" i="1"/>
  <c r="X1235" i="1"/>
  <c r="Z1235" i="1" s="1"/>
  <c r="U1235" i="1"/>
  <c r="S1235" i="1"/>
  <c r="P1235" i="1"/>
  <c r="R1235" i="1" s="1"/>
  <c r="K1235" i="1"/>
  <c r="J1235" i="1"/>
  <c r="N1235" i="1" s="1"/>
  <c r="I1235" i="1"/>
  <c r="G1235" i="1"/>
  <c r="O1235" i="1" s="1"/>
  <c r="F1235" i="1"/>
  <c r="E1235" i="1"/>
  <c r="D1235" i="1"/>
  <c r="C1235" i="1"/>
  <c r="AI1234" i="1"/>
  <c r="AE1234" i="1"/>
  <c r="X1234" i="1"/>
  <c r="Z1234" i="1" s="1"/>
  <c r="U1234" i="1"/>
  <c r="S1234" i="1"/>
  <c r="Q1234" i="1"/>
  <c r="P1234" i="1"/>
  <c r="K1234" i="1"/>
  <c r="N1234" i="1" s="1"/>
  <c r="J1234" i="1"/>
  <c r="I1234" i="1"/>
  <c r="G1234" i="1"/>
  <c r="R1234" i="1" s="1"/>
  <c r="F1234" i="1"/>
  <c r="E1234" i="1"/>
  <c r="D1234" i="1"/>
  <c r="C1234" i="1"/>
  <c r="AI1233" i="1"/>
  <c r="AE1233" i="1"/>
  <c r="Z1233" i="1" s="1"/>
  <c r="X1233" i="1"/>
  <c r="U1233" i="1"/>
  <c r="S1233" i="1"/>
  <c r="P1233" i="1"/>
  <c r="Q1233" i="1" s="1"/>
  <c r="O1233" i="1"/>
  <c r="N1233" i="1"/>
  <c r="K1233" i="1"/>
  <c r="J1233" i="1"/>
  <c r="I1233" i="1"/>
  <c r="G1233" i="1"/>
  <c r="F1233" i="1"/>
  <c r="E1233" i="1"/>
  <c r="D1233" i="1"/>
  <c r="C1233" i="1"/>
  <c r="AI1232" i="1"/>
  <c r="AE1232" i="1"/>
  <c r="X1232" i="1"/>
  <c r="Z1232" i="1" s="1"/>
  <c r="U1232" i="1"/>
  <c r="S1232" i="1"/>
  <c r="P1232" i="1"/>
  <c r="R1232" i="1" s="1"/>
  <c r="K1232" i="1"/>
  <c r="J1232" i="1"/>
  <c r="N1232" i="1" s="1"/>
  <c r="O1232" i="1" s="1"/>
  <c r="I1232" i="1"/>
  <c r="G1232" i="1"/>
  <c r="F1232" i="1"/>
  <c r="E1232" i="1"/>
  <c r="D1232" i="1"/>
  <c r="C1232" i="1"/>
  <c r="AI1231" i="1"/>
  <c r="AE1231" i="1"/>
  <c r="X1231" i="1"/>
  <c r="Z1231" i="1" s="1"/>
  <c r="U1231" i="1"/>
  <c r="S1231" i="1"/>
  <c r="Q1231" i="1"/>
  <c r="P1231" i="1"/>
  <c r="R1231" i="1" s="1"/>
  <c r="K1231" i="1"/>
  <c r="J1231" i="1"/>
  <c r="N1231" i="1" s="1"/>
  <c r="I1231" i="1"/>
  <c r="G1231" i="1"/>
  <c r="O1231" i="1" s="1"/>
  <c r="F1231" i="1"/>
  <c r="E1231" i="1"/>
  <c r="D1231" i="1"/>
  <c r="C1231" i="1"/>
  <c r="AI1230" i="1"/>
  <c r="AE1230" i="1"/>
  <c r="Z1230" i="1"/>
  <c r="X1230" i="1"/>
  <c r="U1230" i="1"/>
  <c r="S1230" i="1"/>
  <c r="Q1230" i="1"/>
  <c r="P1230" i="1"/>
  <c r="N1230" i="1"/>
  <c r="K1230" i="1"/>
  <c r="J1230" i="1"/>
  <c r="I1230" i="1"/>
  <c r="G1230" i="1"/>
  <c r="O1230" i="1" s="1"/>
  <c r="F1230" i="1"/>
  <c r="E1230" i="1"/>
  <c r="D1230" i="1"/>
  <c r="C1230" i="1"/>
  <c r="AI1229" i="1"/>
  <c r="AE1229" i="1"/>
  <c r="Z1229" i="1"/>
  <c r="X1229" i="1"/>
  <c r="U1229" i="1"/>
  <c r="S1229" i="1"/>
  <c r="P1229" i="1"/>
  <c r="Q1229" i="1" s="1"/>
  <c r="N1229" i="1"/>
  <c r="K1229" i="1"/>
  <c r="J1229" i="1"/>
  <c r="I1229" i="1"/>
  <c r="G1229" i="1"/>
  <c r="R1229" i="1" s="1"/>
  <c r="F1229" i="1"/>
  <c r="E1229" i="1"/>
  <c r="D1229" i="1"/>
  <c r="C1229" i="1"/>
  <c r="AI1228" i="1"/>
  <c r="AE1228" i="1"/>
  <c r="X1228" i="1"/>
  <c r="Z1228" i="1" s="1"/>
  <c r="U1228" i="1"/>
  <c r="S1228" i="1"/>
  <c r="P1228" i="1"/>
  <c r="Q1228" i="1" s="1"/>
  <c r="K1228" i="1"/>
  <c r="J1228" i="1"/>
  <c r="N1228" i="1" s="1"/>
  <c r="I1228" i="1"/>
  <c r="G1228" i="1"/>
  <c r="F1228" i="1"/>
  <c r="E1228" i="1"/>
  <c r="D1228" i="1"/>
  <c r="C1228" i="1"/>
  <c r="AI1227" i="1"/>
  <c r="AE1227" i="1"/>
  <c r="X1227" i="1"/>
  <c r="Z1227" i="1" s="1"/>
  <c r="U1227" i="1"/>
  <c r="S1227" i="1"/>
  <c r="P1227" i="1"/>
  <c r="R1227" i="1" s="1"/>
  <c r="K1227" i="1"/>
  <c r="J1227" i="1"/>
  <c r="N1227" i="1" s="1"/>
  <c r="I1227" i="1"/>
  <c r="G1227" i="1"/>
  <c r="O1227" i="1" s="1"/>
  <c r="F1227" i="1"/>
  <c r="E1227" i="1"/>
  <c r="D1227" i="1"/>
  <c r="C1227" i="1"/>
  <c r="AI1226" i="1"/>
  <c r="AE1226" i="1"/>
  <c r="X1226" i="1"/>
  <c r="Z1226" i="1" s="1"/>
  <c r="U1226" i="1"/>
  <c r="S1226" i="1"/>
  <c r="Q1226" i="1"/>
  <c r="P1226" i="1"/>
  <c r="K1226" i="1"/>
  <c r="N1226" i="1" s="1"/>
  <c r="J1226" i="1"/>
  <c r="I1226" i="1"/>
  <c r="G1226" i="1"/>
  <c r="R1226" i="1" s="1"/>
  <c r="F1226" i="1"/>
  <c r="E1226" i="1"/>
  <c r="D1226" i="1"/>
  <c r="C1226" i="1"/>
  <c r="AI1225" i="1"/>
  <c r="AE1225" i="1"/>
  <c r="Z1225" i="1" s="1"/>
  <c r="X1225" i="1"/>
  <c r="U1225" i="1"/>
  <c r="S1225" i="1"/>
  <c r="P1225" i="1"/>
  <c r="Q1225" i="1" s="1"/>
  <c r="O1225" i="1"/>
  <c r="N1225" i="1"/>
  <c r="K1225" i="1"/>
  <c r="J1225" i="1"/>
  <c r="I1225" i="1"/>
  <c r="G1225" i="1"/>
  <c r="F1225" i="1"/>
  <c r="E1225" i="1"/>
  <c r="D1225" i="1"/>
  <c r="C1225" i="1"/>
  <c r="AI1224" i="1"/>
  <c r="AE1224" i="1"/>
  <c r="X1224" i="1"/>
  <c r="Z1224" i="1" s="1"/>
  <c r="U1224" i="1"/>
  <c r="S1224" i="1"/>
  <c r="P1224" i="1"/>
  <c r="R1224" i="1" s="1"/>
  <c r="K1224" i="1"/>
  <c r="J1224" i="1"/>
  <c r="N1224" i="1" s="1"/>
  <c r="O1224" i="1" s="1"/>
  <c r="I1224" i="1"/>
  <c r="G1224" i="1"/>
  <c r="F1224" i="1"/>
  <c r="E1224" i="1"/>
  <c r="D1224" i="1"/>
  <c r="C1224" i="1"/>
  <c r="AI1223" i="1"/>
  <c r="AE1223" i="1"/>
  <c r="X1223" i="1"/>
  <c r="Z1223" i="1" s="1"/>
  <c r="U1223" i="1"/>
  <c r="S1223" i="1"/>
  <c r="Q1223" i="1"/>
  <c r="P1223" i="1"/>
  <c r="R1223" i="1" s="1"/>
  <c r="K1223" i="1"/>
  <c r="J1223" i="1"/>
  <c r="N1223" i="1" s="1"/>
  <c r="I1223" i="1"/>
  <c r="G1223" i="1"/>
  <c r="O1223" i="1" s="1"/>
  <c r="F1223" i="1"/>
  <c r="E1223" i="1"/>
  <c r="D1223" i="1"/>
  <c r="C1223" i="1"/>
  <c r="AI1222" i="1"/>
  <c r="AE1222" i="1"/>
  <c r="Z1222" i="1"/>
  <c r="X1222" i="1"/>
  <c r="U1222" i="1"/>
  <c r="S1222" i="1"/>
  <c r="Q1222" i="1"/>
  <c r="P1222" i="1"/>
  <c r="N1222" i="1"/>
  <c r="K1222" i="1"/>
  <c r="J1222" i="1"/>
  <c r="I1222" i="1"/>
  <c r="G1222" i="1"/>
  <c r="O1222" i="1" s="1"/>
  <c r="F1222" i="1"/>
  <c r="E1222" i="1"/>
  <c r="D1222" i="1"/>
  <c r="C1222" i="1"/>
  <c r="AI1221" i="1"/>
  <c r="AE1221" i="1"/>
  <c r="Z1221" i="1"/>
  <c r="X1221" i="1"/>
  <c r="U1221" i="1"/>
  <c r="S1221" i="1"/>
  <c r="P1221" i="1"/>
  <c r="Q1221" i="1" s="1"/>
  <c r="N1221" i="1"/>
  <c r="K1221" i="1"/>
  <c r="J1221" i="1"/>
  <c r="I1221" i="1"/>
  <c r="G1221" i="1"/>
  <c r="R1221" i="1" s="1"/>
  <c r="F1221" i="1"/>
  <c r="E1221" i="1"/>
  <c r="D1221" i="1"/>
  <c r="C1221" i="1"/>
  <c r="AI1220" i="1"/>
  <c r="AE1220" i="1"/>
  <c r="X1220" i="1"/>
  <c r="Z1220" i="1" s="1"/>
  <c r="U1220" i="1"/>
  <c r="S1220" i="1"/>
  <c r="P1220" i="1"/>
  <c r="Q1220" i="1" s="1"/>
  <c r="K1220" i="1"/>
  <c r="J1220" i="1"/>
  <c r="N1220" i="1" s="1"/>
  <c r="I1220" i="1"/>
  <c r="G1220" i="1"/>
  <c r="F1220" i="1"/>
  <c r="E1220" i="1"/>
  <c r="D1220" i="1"/>
  <c r="C1220" i="1"/>
  <c r="AI1219" i="1"/>
  <c r="AE1219" i="1"/>
  <c r="X1219" i="1"/>
  <c r="Z1219" i="1" s="1"/>
  <c r="U1219" i="1"/>
  <c r="S1219" i="1"/>
  <c r="P1219" i="1"/>
  <c r="R1219" i="1" s="1"/>
  <c r="K1219" i="1"/>
  <c r="J1219" i="1"/>
  <c r="N1219" i="1" s="1"/>
  <c r="AG1219" i="1" s="1"/>
  <c r="I1219" i="1"/>
  <c r="G1219" i="1"/>
  <c r="O1219" i="1" s="1"/>
  <c r="F1219" i="1"/>
  <c r="E1219" i="1"/>
  <c r="D1219" i="1"/>
  <c r="C1219" i="1"/>
  <c r="AI1218" i="1"/>
  <c r="AE1218" i="1"/>
  <c r="X1218" i="1"/>
  <c r="Z1218" i="1" s="1"/>
  <c r="U1218" i="1"/>
  <c r="S1218" i="1"/>
  <c r="Q1218" i="1"/>
  <c r="P1218" i="1"/>
  <c r="K1218" i="1"/>
  <c r="N1218" i="1" s="1"/>
  <c r="J1218" i="1"/>
  <c r="I1218" i="1"/>
  <c r="G1218" i="1"/>
  <c r="R1218" i="1" s="1"/>
  <c r="F1218" i="1"/>
  <c r="E1218" i="1"/>
  <c r="D1218" i="1"/>
  <c r="C1218" i="1"/>
  <c r="AI1217" i="1"/>
  <c r="AE1217" i="1"/>
  <c r="Z1217" i="1" s="1"/>
  <c r="X1217" i="1"/>
  <c r="U1217" i="1"/>
  <c r="S1217" i="1"/>
  <c r="P1217" i="1"/>
  <c r="Q1217" i="1" s="1"/>
  <c r="O1217" i="1"/>
  <c r="N1217" i="1"/>
  <c r="K1217" i="1"/>
  <c r="J1217" i="1"/>
  <c r="I1217" i="1"/>
  <c r="G1217" i="1"/>
  <c r="F1217" i="1"/>
  <c r="E1217" i="1"/>
  <c r="D1217" i="1"/>
  <c r="C1217" i="1"/>
  <c r="AI1216" i="1"/>
  <c r="AE1216" i="1"/>
  <c r="X1216" i="1"/>
  <c r="Z1216" i="1" s="1"/>
  <c r="U1216" i="1"/>
  <c r="S1216" i="1"/>
  <c r="P1216" i="1"/>
  <c r="R1216" i="1" s="1"/>
  <c r="K1216" i="1"/>
  <c r="J1216" i="1"/>
  <c r="N1216" i="1" s="1"/>
  <c r="O1216" i="1" s="1"/>
  <c r="I1216" i="1"/>
  <c r="G1216" i="1"/>
  <c r="F1216" i="1"/>
  <c r="E1216" i="1"/>
  <c r="D1216" i="1"/>
  <c r="C1216" i="1"/>
  <c r="AI1215" i="1"/>
  <c r="AE1215" i="1"/>
  <c r="X1215" i="1"/>
  <c r="Z1215" i="1" s="1"/>
  <c r="U1215" i="1"/>
  <c r="S1215" i="1"/>
  <c r="Q1215" i="1"/>
  <c r="P1215" i="1"/>
  <c r="R1215" i="1" s="1"/>
  <c r="K1215" i="1"/>
  <c r="J1215" i="1"/>
  <c r="N1215" i="1" s="1"/>
  <c r="I1215" i="1"/>
  <c r="G1215" i="1"/>
  <c r="O1215" i="1" s="1"/>
  <c r="F1215" i="1"/>
  <c r="E1215" i="1"/>
  <c r="D1215" i="1"/>
  <c r="C1215" i="1"/>
  <c r="AI1214" i="1"/>
  <c r="AE1214" i="1"/>
  <c r="Z1214" i="1"/>
  <c r="X1214" i="1"/>
  <c r="U1214" i="1"/>
  <c r="S1214" i="1"/>
  <c r="Q1214" i="1"/>
  <c r="P1214" i="1"/>
  <c r="N1214" i="1"/>
  <c r="K1214" i="1"/>
  <c r="J1214" i="1"/>
  <c r="I1214" i="1"/>
  <c r="G1214" i="1"/>
  <c r="O1214" i="1" s="1"/>
  <c r="F1214" i="1"/>
  <c r="E1214" i="1"/>
  <c r="D1214" i="1"/>
  <c r="C1214" i="1"/>
  <c r="AI1213" i="1"/>
  <c r="AE1213" i="1"/>
  <c r="Z1213" i="1"/>
  <c r="X1213" i="1"/>
  <c r="U1213" i="1"/>
  <c r="S1213" i="1"/>
  <c r="P1213" i="1"/>
  <c r="Q1213" i="1" s="1"/>
  <c r="N1213" i="1"/>
  <c r="K1213" i="1"/>
  <c r="J1213" i="1"/>
  <c r="I1213" i="1"/>
  <c r="G1213" i="1"/>
  <c r="R1213" i="1" s="1"/>
  <c r="F1213" i="1"/>
  <c r="E1213" i="1"/>
  <c r="D1213" i="1"/>
  <c r="C1213" i="1"/>
  <c r="AI1212" i="1"/>
  <c r="AE1212" i="1"/>
  <c r="X1212" i="1"/>
  <c r="Z1212" i="1" s="1"/>
  <c r="U1212" i="1"/>
  <c r="S1212" i="1"/>
  <c r="P1212" i="1"/>
  <c r="Q1212" i="1" s="1"/>
  <c r="K1212" i="1"/>
  <c r="J1212" i="1"/>
  <c r="N1212" i="1" s="1"/>
  <c r="I1212" i="1"/>
  <c r="O1212" i="1" s="1"/>
  <c r="G1212" i="1"/>
  <c r="F1212" i="1"/>
  <c r="E1212" i="1"/>
  <c r="D1212" i="1"/>
  <c r="C1212" i="1"/>
  <c r="AI1211" i="1"/>
  <c r="AE1211" i="1"/>
  <c r="X1211" i="1"/>
  <c r="Z1211" i="1" s="1"/>
  <c r="U1211" i="1"/>
  <c r="S1211" i="1"/>
  <c r="P1211" i="1"/>
  <c r="R1211" i="1" s="1"/>
  <c r="K1211" i="1"/>
  <c r="J1211" i="1"/>
  <c r="N1211" i="1" s="1"/>
  <c r="AG1211" i="1" s="1"/>
  <c r="I1211" i="1"/>
  <c r="G1211" i="1"/>
  <c r="F1211" i="1"/>
  <c r="E1211" i="1"/>
  <c r="D1211" i="1"/>
  <c r="C1211" i="1"/>
  <c r="AI1210" i="1"/>
  <c r="AE1210" i="1"/>
  <c r="X1210" i="1"/>
  <c r="Z1210" i="1" s="1"/>
  <c r="U1210" i="1"/>
  <c r="S1210" i="1"/>
  <c r="Q1210" i="1"/>
  <c r="P1210" i="1"/>
  <c r="K1210" i="1"/>
  <c r="N1210" i="1" s="1"/>
  <c r="J1210" i="1"/>
  <c r="I1210" i="1"/>
  <c r="G1210" i="1"/>
  <c r="R1210" i="1" s="1"/>
  <c r="F1210" i="1"/>
  <c r="E1210" i="1"/>
  <c r="D1210" i="1"/>
  <c r="C1210" i="1"/>
  <c r="AI1209" i="1"/>
  <c r="AE1209" i="1"/>
  <c r="Z1209" i="1" s="1"/>
  <c r="X1209" i="1"/>
  <c r="U1209" i="1"/>
  <c r="S1209" i="1"/>
  <c r="P1209" i="1"/>
  <c r="Q1209" i="1" s="1"/>
  <c r="O1209" i="1"/>
  <c r="N1209" i="1"/>
  <c r="K1209" i="1"/>
  <c r="J1209" i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P1208" i="1"/>
  <c r="R1208" i="1" s="1"/>
  <c r="K1208" i="1"/>
  <c r="J1208" i="1"/>
  <c r="N1208" i="1" s="1"/>
  <c r="O1208" i="1" s="1"/>
  <c r="I1208" i="1"/>
  <c r="G1208" i="1"/>
  <c r="F1208" i="1"/>
  <c r="E1208" i="1"/>
  <c r="D1208" i="1"/>
  <c r="C1208" i="1"/>
  <c r="AI1207" i="1"/>
  <c r="AE1207" i="1"/>
  <c r="X1207" i="1"/>
  <c r="Z1207" i="1" s="1"/>
  <c r="U1207" i="1"/>
  <c r="S1207" i="1"/>
  <c r="Q1207" i="1"/>
  <c r="P1207" i="1"/>
  <c r="R1207" i="1" s="1"/>
  <c r="K1207" i="1"/>
  <c r="J1207" i="1"/>
  <c r="N1207" i="1" s="1"/>
  <c r="I1207" i="1"/>
  <c r="G1207" i="1"/>
  <c r="O1207" i="1" s="1"/>
  <c r="F1207" i="1"/>
  <c r="E1207" i="1"/>
  <c r="D1207" i="1"/>
  <c r="C1207" i="1"/>
  <c r="AI1206" i="1"/>
  <c r="AE1206" i="1"/>
  <c r="Z1206" i="1"/>
  <c r="X1206" i="1"/>
  <c r="U1206" i="1"/>
  <c r="S1206" i="1"/>
  <c r="Q1206" i="1"/>
  <c r="P1206" i="1"/>
  <c r="N1206" i="1"/>
  <c r="K1206" i="1"/>
  <c r="J1206" i="1"/>
  <c r="I1206" i="1"/>
  <c r="G1206" i="1"/>
  <c r="O1206" i="1" s="1"/>
  <c r="F1206" i="1"/>
  <c r="E1206" i="1"/>
  <c r="D1206" i="1"/>
  <c r="C1206" i="1"/>
  <c r="AI1205" i="1"/>
  <c r="AE1205" i="1"/>
  <c r="Z1205" i="1"/>
  <c r="X1205" i="1"/>
  <c r="U1205" i="1"/>
  <c r="S1205" i="1"/>
  <c r="P1205" i="1"/>
  <c r="Q1205" i="1" s="1"/>
  <c r="N1205" i="1"/>
  <c r="K1205" i="1"/>
  <c r="J1205" i="1"/>
  <c r="I1205" i="1"/>
  <c r="G1205" i="1"/>
  <c r="R1205" i="1" s="1"/>
  <c r="F1205" i="1"/>
  <c r="E1205" i="1"/>
  <c r="D1205" i="1"/>
  <c r="C1205" i="1"/>
  <c r="AI1204" i="1"/>
  <c r="AE1204" i="1"/>
  <c r="X1204" i="1"/>
  <c r="Z1204" i="1" s="1"/>
  <c r="U1204" i="1"/>
  <c r="S1204" i="1"/>
  <c r="P1204" i="1"/>
  <c r="Q1204" i="1" s="1"/>
  <c r="K1204" i="1"/>
  <c r="J1204" i="1"/>
  <c r="N1204" i="1" s="1"/>
  <c r="I1204" i="1"/>
  <c r="G1204" i="1"/>
  <c r="F1204" i="1"/>
  <c r="E1204" i="1"/>
  <c r="D1204" i="1"/>
  <c r="C1204" i="1"/>
  <c r="AI1203" i="1"/>
  <c r="AE1203" i="1"/>
  <c r="X1203" i="1"/>
  <c r="Z1203" i="1" s="1"/>
  <c r="U1203" i="1"/>
  <c r="S1203" i="1"/>
  <c r="P1203" i="1"/>
  <c r="R1203" i="1" s="1"/>
  <c r="K1203" i="1"/>
  <c r="J1203" i="1"/>
  <c r="N1203" i="1" s="1"/>
  <c r="I1203" i="1"/>
  <c r="G1203" i="1"/>
  <c r="O1203" i="1" s="1"/>
  <c r="F1203" i="1"/>
  <c r="E1203" i="1"/>
  <c r="D1203" i="1"/>
  <c r="C1203" i="1"/>
  <c r="AI1202" i="1"/>
  <c r="AE1202" i="1"/>
  <c r="X1202" i="1"/>
  <c r="Z1202" i="1" s="1"/>
  <c r="U1202" i="1"/>
  <c r="S1202" i="1"/>
  <c r="Q1202" i="1"/>
  <c r="P1202" i="1"/>
  <c r="K1202" i="1"/>
  <c r="N1202" i="1" s="1"/>
  <c r="J1202" i="1"/>
  <c r="I1202" i="1"/>
  <c r="G1202" i="1"/>
  <c r="R1202" i="1" s="1"/>
  <c r="F1202" i="1"/>
  <c r="E1202" i="1"/>
  <c r="D1202" i="1"/>
  <c r="C1202" i="1"/>
  <c r="AI1201" i="1"/>
  <c r="AE1201" i="1"/>
  <c r="Z1201" i="1" s="1"/>
  <c r="X1201" i="1"/>
  <c r="U1201" i="1"/>
  <c r="S1201" i="1"/>
  <c r="P1201" i="1"/>
  <c r="Q1201" i="1" s="1"/>
  <c r="O1201" i="1"/>
  <c r="N1201" i="1"/>
  <c r="K1201" i="1"/>
  <c r="J1201" i="1"/>
  <c r="I1201" i="1"/>
  <c r="G1201" i="1"/>
  <c r="F1201" i="1"/>
  <c r="E1201" i="1"/>
  <c r="D1201" i="1"/>
  <c r="C1201" i="1"/>
  <c r="AI1200" i="1"/>
  <c r="AE1200" i="1"/>
  <c r="X1200" i="1"/>
  <c r="Z1200" i="1" s="1"/>
  <c r="U1200" i="1"/>
  <c r="S1200" i="1"/>
  <c r="P1200" i="1"/>
  <c r="R1200" i="1" s="1"/>
  <c r="K1200" i="1"/>
  <c r="J1200" i="1"/>
  <c r="N1200" i="1" s="1"/>
  <c r="O1200" i="1" s="1"/>
  <c r="I1200" i="1"/>
  <c r="G1200" i="1"/>
  <c r="F1200" i="1"/>
  <c r="E1200" i="1"/>
  <c r="D1200" i="1"/>
  <c r="C1200" i="1"/>
  <c r="AI1199" i="1"/>
  <c r="AE1199" i="1"/>
  <c r="X1199" i="1"/>
  <c r="Z1199" i="1" s="1"/>
  <c r="U1199" i="1"/>
  <c r="S1199" i="1"/>
  <c r="Q1199" i="1"/>
  <c r="P1199" i="1"/>
  <c r="R1199" i="1" s="1"/>
  <c r="K1199" i="1"/>
  <c r="J1199" i="1"/>
  <c r="N1199" i="1" s="1"/>
  <c r="I1199" i="1"/>
  <c r="G1199" i="1"/>
  <c r="O1199" i="1" s="1"/>
  <c r="F1199" i="1"/>
  <c r="E1199" i="1"/>
  <c r="D1199" i="1"/>
  <c r="C1199" i="1"/>
  <c r="AI1198" i="1"/>
  <c r="AE1198" i="1"/>
  <c r="Z1198" i="1"/>
  <c r="X1198" i="1"/>
  <c r="U1198" i="1"/>
  <c r="S1198" i="1"/>
  <c r="Q1198" i="1"/>
  <c r="P1198" i="1"/>
  <c r="N1198" i="1"/>
  <c r="K1198" i="1"/>
  <c r="J1198" i="1"/>
  <c r="I1198" i="1"/>
  <c r="G1198" i="1"/>
  <c r="O1198" i="1" s="1"/>
  <c r="F1198" i="1"/>
  <c r="E1198" i="1"/>
  <c r="D1198" i="1"/>
  <c r="C1198" i="1"/>
  <c r="AI1197" i="1"/>
  <c r="AE1197" i="1"/>
  <c r="Z1197" i="1"/>
  <c r="X1197" i="1"/>
  <c r="U1197" i="1"/>
  <c r="S1197" i="1"/>
  <c r="P1197" i="1"/>
  <c r="Q1197" i="1" s="1"/>
  <c r="N1197" i="1"/>
  <c r="K1197" i="1"/>
  <c r="J1197" i="1"/>
  <c r="I1197" i="1"/>
  <c r="G1197" i="1"/>
  <c r="R1197" i="1" s="1"/>
  <c r="F1197" i="1"/>
  <c r="E1197" i="1"/>
  <c r="D1197" i="1"/>
  <c r="C1197" i="1"/>
  <c r="AI1196" i="1"/>
  <c r="AE1196" i="1"/>
  <c r="X1196" i="1"/>
  <c r="Z1196" i="1" s="1"/>
  <c r="U1196" i="1"/>
  <c r="S1196" i="1"/>
  <c r="P1196" i="1"/>
  <c r="Q1196" i="1" s="1"/>
  <c r="K1196" i="1"/>
  <c r="J1196" i="1"/>
  <c r="N1196" i="1" s="1"/>
  <c r="I1196" i="1"/>
  <c r="G1196" i="1"/>
  <c r="F1196" i="1"/>
  <c r="E1196" i="1"/>
  <c r="D1196" i="1"/>
  <c r="C1196" i="1"/>
  <c r="AI1195" i="1"/>
  <c r="AE1195" i="1"/>
  <c r="X1195" i="1"/>
  <c r="Z1195" i="1" s="1"/>
  <c r="U1195" i="1"/>
  <c r="S1195" i="1"/>
  <c r="P1195" i="1"/>
  <c r="R1195" i="1" s="1"/>
  <c r="K1195" i="1"/>
  <c r="J1195" i="1"/>
  <c r="N1195" i="1" s="1"/>
  <c r="I1195" i="1"/>
  <c r="G1195" i="1"/>
  <c r="O1195" i="1" s="1"/>
  <c r="F1195" i="1"/>
  <c r="E1195" i="1"/>
  <c r="D1195" i="1"/>
  <c r="C1195" i="1"/>
  <c r="AI1194" i="1"/>
  <c r="AE1194" i="1"/>
  <c r="X1194" i="1"/>
  <c r="Z1194" i="1" s="1"/>
  <c r="U1194" i="1"/>
  <c r="S1194" i="1"/>
  <c r="Q1194" i="1"/>
  <c r="P1194" i="1"/>
  <c r="K1194" i="1"/>
  <c r="N1194" i="1" s="1"/>
  <c r="J1194" i="1"/>
  <c r="I1194" i="1"/>
  <c r="G1194" i="1"/>
  <c r="R1194" i="1" s="1"/>
  <c r="F1194" i="1"/>
  <c r="E1194" i="1"/>
  <c r="D1194" i="1"/>
  <c r="C1194" i="1"/>
  <c r="AI1193" i="1"/>
  <c r="AE1193" i="1"/>
  <c r="Z1193" i="1" s="1"/>
  <c r="X1193" i="1"/>
  <c r="U1193" i="1"/>
  <c r="S1193" i="1"/>
  <c r="P1193" i="1"/>
  <c r="Q1193" i="1" s="1"/>
  <c r="O1193" i="1"/>
  <c r="N1193" i="1"/>
  <c r="K1193" i="1"/>
  <c r="J1193" i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P1192" i="1"/>
  <c r="R1192" i="1" s="1"/>
  <c r="K1192" i="1"/>
  <c r="J1192" i="1"/>
  <c r="N1192" i="1" s="1"/>
  <c r="O1192" i="1" s="1"/>
  <c r="I1192" i="1"/>
  <c r="G1192" i="1"/>
  <c r="F1192" i="1"/>
  <c r="E1192" i="1"/>
  <c r="D1192" i="1"/>
  <c r="C1192" i="1"/>
  <c r="AI1191" i="1"/>
  <c r="AE1191" i="1"/>
  <c r="X1191" i="1"/>
  <c r="Z1191" i="1" s="1"/>
  <c r="U1191" i="1"/>
  <c r="S1191" i="1"/>
  <c r="Q1191" i="1"/>
  <c r="P1191" i="1"/>
  <c r="R1191" i="1" s="1"/>
  <c r="K1191" i="1"/>
  <c r="J1191" i="1"/>
  <c r="N1191" i="1" s="1"/>
  <c r="I1191" i="1"/>
  <c r="G1191" i="1"/>
  <c r="O1191" i="1" s="1"/>
  <c r="F1191" i="1"/>
  <c r="E1191" i="1"/>
  <c r="D1191" i="1"/>
  <c r="C1191" i="1"/>
  <c r="AI1190" i="1"/>
  <c r="AE1190" i="1"/>
  <c r="Z1190" i="1"/>
  <c r="X1190" i="1"/>
  <c r="U1190" i="1"/>
  <c r="S1190" i="1"/>
  <c r="Q1190" i="1"/>
  <c r="P1190" i="1"/>
  <c r="N1190" i="1"/>
  <c r="K1190" i="1"/>
  <c r="J1190" i="1"/>
  <c r="I1190" i="1"/>
  <c r="G1190" i="1"/>
  <c r="O1190" i="1" s="1"/>
  <c r="F1190" i="1"/>
  <c r="E1190" i="1"/>
  <c r="D1190" i="1"/>
  <c r="C1190" i="1"/>
  <c r="AI1189" i="1"/>
  <c r="AE1189" i="1"/>
  <c r="Z1189" i="1"/>
  <c r="X1189" i="1"/>
  <c r="U1189" i="1"/>
  <c r="S1189" i="1"/>
  <c r="P1189" i="1"/>
  <c r="Q1189" i="1" s="1"/>
  <c r="N1189" i="1"/>
  <c r="K1189" i="1"/>
  <c r="J1189" i="1"/>
  <c r="I1189" i="1"/>
  <c r="G1189" i="1"/>
  <c r="R1189" i="1" s="1"/>
  <c r="F1189" i="1"/>
  <c r="E1189" i="1"/>
  <c r="D1189" i="1"/>
  <c r="C1189" i="1"/>
  <c r="AI1188" i="1"/>
  <c r="AE1188" i="1"/>
  <c r="X1188" i="1"/>
  <c r="Z1188" i="1" s="1"/>
  <c r="U1188" i="1"/>
  <c r="S1188" i="1"/>
  <c r="P1188" i="1"/>
  <c r="Q1188" i="1" s="1"/>
  <c r="K1188" i="1"/>
  <c r="J1188" i="1"/>
  <c r="N1188" i="1" s="1"/>
  <c r="I1188" i="1"/>
  <c r="G1188" i="1"/>
  <c r="F1188" i="1"/>
  <c r="E1188" i="1"/>
  <c r="D1188" i="1"/>
  <c r="C1188" i="1"/>
  <c r="AI1187" i="1"/>
  <c r="AE1187" i="1"/>
  <c r="X1187" i="1"/>
  <c r="Z1187" i="1" s="1"/>
  <c r="U1187" i="1"/>
  <c r="S1187" i="1"/>
  <c r="P1187" i="1"/>
  <c r="R1187" i="1" s="1"/>
  <c r="K1187" i="1"/>
  <c r="J1187" i="1"/>
  <c r="N1187" i="1" s="1"/>
  <c r="AG1187" i="1" s="1"/>
  <c r="I1187" i="1"/>
  <c r="G1187" i="1"/>
  <c r="F1187" i="1"/>
  <c r="E1187" i="1"/>
  <c r="D1187" i="1"/>
  <c r="C1187" i="1"/>
  <c r="AI1186" i="1"/>
  <c r="AE1186" i="1"/>
  <c r="X1186" i="1"/>
  <c r="Z1186" i="1" s="1"/>
  <c r="U1186" i="1"/>
  <c r="S1186" i="1"/>
  <c r="Q1186" i="1"/>
  <c r="P1186" i="1"/>
  <c r="K1186" i="1"/>
  <c r="N1186" i="1" s="1"/>
  <c r="J1186" i="1"/>
  <c r="I1186" i="1"/>
  <c r="G1186" i="1"/>
  <c r="R1186" i="1" s="1"/>
  <c r="F1186" i="1"/>
  <c r="E1186" i="1"/>
  <c r="D1186" i="1"/>
  <c r="C1186" i="1"/>
  <c r="AI1185" i="1"/>
  <c r="AE1185" i="1"/>
  <c r="Z1185" i="1" s="1"/>
  <c r="X1185" i="1"/>
  <c r="U1185" i="1"/>
  <c r="S1185" i="1"/>
  <c r="P1185" i="1"/>
  <c r="Q1185" i="1" s="1"/>
  <c r="O1185" i="1"/>
  <c r="N1185" i="1"/>
  <c r="K1185" i="1"/>
  <c r="J1185" i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P1184" i="1"/>
  <c r="R1184" i="1" s="1"/>
  <c r="K1184" i="1"/>
  <c r="J1184" i="1"/>
  <c r="N1184" i="1" s="1"/>
  <c r="O1184" i="1" s="1"/>
  <c r="I1184" i="1"/>
  <c r="G1184" i="1"/>
  <c r="F1184" i="1"/>
  <c r="E1184" i="1"/>
  <c r="D1184" i="1"/>
  <c r="C1184" i="1"/>
  <c r="AI1183" i="1"/>
  <c r="AE1183" i="1"/>
  <c r="X1183" i="1"/>
  <c r="Z1183" i="1" s="1"/>
  <c r="U1183" i="1"/>
  <c r="S1183" i="1"/>
  <c r="Q1183" i="1"/>
  <c r="P1183" i="1"/>
  <c r="R1183" i="1" s="1"/>
  <c r="K1183" i="1"/>
  <c r="J1183" i="1"/>
  <c r="N1183" i="1" s="1"/>
  <c r="I1183" i="1"/>
  <c r="G1183" i="1"/>
  <c r="O1183" i="1" s="1"/>
  <c r="F1183" i="1"/>
  <c r="E1183" i="1"/>
  <c r="D1183" i="1"/>
  <c r="C1183" i="1"/>
  <c r="AI1182" i="1"/>
  <c r="AE1182" i="1"/>
  <c r="Z1182" i="1"/>
  <c r="X1182" i="1"/>
  <c r="U1182" i="1"/>
  <c r="S1182" i="1"/>
  <c r="Q1182" i="1"/>
  <c r="P1182" i="1"/>
  <c r="N1182" i="1"/>
  <c r="K1182" i="1"/>
  <c r="J1182" i="1"/>
  <c r="I1182" i="1"/>
  <c r="G1182" i="1"/>
  <c r="O1182" i="1" s="1"/>
  <c r="F1182" i="1"/>
  <c r="E1182" i="1"/>
  <c r="D1182" i="1"/>
  <c r="C1182" i="1"/>
  <c r="AI1181" i="1"/>
  <c r="AE1181" i="1"/>
  <c r="Z1181" i="1"/>
  <c r="X1181" i="1"/>
  <c r="U1181" i="1"/>
  <c r="S1181" i="1"/>
  <c r="P1181" i="1"/>
  <c r="Q1181" i="1" s="1"/>
  <c r="N1181" i="1"/>
  <c r="K1181" i="1"/>
  <c r="J1181" i="1"/>
  <c r="I1181" i="1"/>
  <c r="G1181" i="1"/>
  <c r="R1181" i="1" s="1"/>
  <c r="F1181" i="1"/>
  <c r="E1181" i="1"/>
  <c r="D1181" i="1"/>
  <c r="C1181" i="1"/>
  <c r="AI1180" i="1"/>
  <c r="AE1180" i="1"/>
  <c r="X1180" i="1"/>
  <c r="Z1180" i="1" s="1"/>
  <c r="U1180" i="1"/>
  <c r="S1180" i="1"/>
  <c r="P1180" i="1"/>
  <c r="Q1180" i="1" s="1"/>
  <c r="K1180" i="1"/>
  <c r="J1180" i="1"/>
  <c r="N1180" i="1" s="1"/>
  <c r="I1180" i="1"/>
  <c r="O1180" i="1" s="1"/>
  <c r="G1180" i="1"/>
  <c r="F1180" i="1"/>
  <c r="E1180" i="1"/>
  <c r="D1180" i="1"/>
  <c r="C1180" i="1"/>
  <c r="AI1179" i="1"/>
  <c r="AE1179" i="1"/>
  <c r="X1179" i="1"/>
  <c r="Z1179" i="1" s="1"/>
  <c r="U1179" i="1"/>
  <c r="S1179" i="1"/>
  <c r="P1179" i="1"/>
  <c r="R1179" i="1" s="1"/>
  <c r="K1179" i="1"/>
  <c r="J1179" i="1"/>
  <c r="N1179" i="1" s="1"/>
  <c r="I1179" i="1"/>
  <c r="G1179" i="1"/>
  <c r="F1179" i="1"/>
  <c r="E1179" i="1"/>
  <c r="D1179" i="1"/>
  <c r="C1179" i="1"/>
  <c r="AI1178" i="1"/>
  <c r="AE1178" i="1"/>
  <c r="X1178" i="1"/>
  <c r="Z1178" i="1" s="1"/>
  <c r="U1178" i="1"/>
  <c r="S1178" i="1"/>
  <c r="Q1178" i="1"/>
  <c r="P1178" i="1"/>
  <c r="K1178" i="1"/>
  <c r="N1178" i="1" s="1"/>
  <c r="J1178" i="1"/>
  <c r="I1178" i="1"/>
  <c r="G1178" i="1"/>
  <c r="R1178" i="1" s="1"/>
  <c r="F1178" i="1"/>
  <c r="E1178" i="1"/>
  <c r="D1178" i="1"/>
  <c r="C1178" i="1"/>
  <c r="AI1177" i="1"/>
  <c r="AE1177" i="1"/>
  <c r="Z1177" i="1" s="1"/>
  <c r="X1177" i="1"/>
  <c r="U1177" i="1"/>
  <c r="S1177" i="1"/>
  <c r="P1177" i="1"/>
  <c r="Q1177" i="1" s="1"/>
  <c r="O1177" i="1"/>
  <c r="N1177" i="1"/>
  <c r="K1177" i="1"/>
  <c r="J1177" i="1"/>
  <c r="I1177" i="1"/>
  <c r="G1177" i="1"/>
  <c r="F1177" i="1"/>
  <c r="E1177" i="1"/>
  <c r="D1177" i="1"/>
  <c r="C1177" i="1"/>
  <c r="AI1176" i="1"/>
  <c r="AE1176" i="1"/>
  <c r="X1176" i="1"/>
  <c r="Z1176" i="1" s="1"/>
  <c r="U1176" i="1"/>
  <c r="S1176" i="1"/>
  <c r="P1176" i="1"/>
  <c r="R1176" i="1" s="1"/>
  <c r="K1176" i="1"/>
  <c r="J1176" i="1"/>
  <c r="N1176" i="1" s="1"/>
  <c r="O1176" i="1" s="1"/>
  <c r="I1176" i="1"/>
  <c r="G1176" i="1"/>
  <c r="F1176" i="1"/>
  <c r="E1176" i="1"/>
  <c r="D1176" i="1"/>
  <c r="C1176" i="1"/>
  <c r="AI1175" i="1"/>
  <c r="AE1175" i="1"/>
  <c r="X1175" i="1"/>
  <c r="Z1175" i="1" s="1"/>
  <c r="U1175" i="1"/>
  <c r="S1175" i="1"/>
  <c r="Q1175" i="1"/>
  <c r="P1175" i="1"/>
  <c r="R1175" i="1" s="1"/>
  <c r="K1175" i="1"/>
  <c r="J1175" i="1"/>
  <c r="N1175" i="1" s="1"/>
  <c r="I1175" i="1"/>
  <c r="G1175" i="1"/>
  <c r="O1175" i="1" s="1"/>
  <c r="F1175" i="1"/>
  <c r="E1175" i="1"/>
  <c r="D1175" i="1"/>
  <c r="C1175" i="1"/>
  <c r="AI1174" i="1"/>
  <c r="AE1174" i="1"/>
  <c r="Z1174" i="1"/>
  <c r="X1174" i="1"/>
  <c r="U1174" i="1"/>
  <c r="S1174" i="1"/>
  <c r="Q1174" i="1"/>
  <c r="P1174" i="1"/>
  <c r="N1174" i="1"/>
  <c r="K1174" i="1"/>
  <c r="J1174" i="1"/>
  <c r="I1174" i="1"/>
  <c r="G1174" i="1"/>
  <c r="O1174" i="1" s="1"/>
  <c r="F1174" i="1"/>
  <c r="E1174" i="1"/>
  <c r="D1174" i="1"/>
  <c r="C1174" i="1"/>
  <c r="AI1173" i="1"/>
  <c r="AE1173" i="1"/>
  <c r="Z1173" i="1"/>
  <c r="X1173" i="1"/>
  <c r="U1173" i="1"/>
  <c r="S1173" i="1"/>
  <c r="P1173" i="1"/>
  <c r="Q1173" i="1" s="1"/>
  <c r="N1173" i="1"/>
  <c r="K1173" i="1"/>
  <c r="J1173" i="1"/>
  <c r="I1173" i="1"/>
  <c r="G1173" i="1"/>
  <c r="R1173" i="1" s="1"/>
  <c r="F1173" i="1"/>
  <c r="E1173" i="1"/>
  <c r="D1173" i="1"/>
  <c r="C1173" i="1"/>
  <c r="AI1172" i="1"/>
  <c r="AE1172" i="1"/>
  <c r="X1172" i="1"/>
  <c r="Z1172" i="1" s="1"/>
  <c r="U1172" i="1"/>
  <c r="S1172" i="1"/>
  <c r="P1172" i="1"/>
  <c r="Q1172" i="1" s="1"/>
  <c r="K1172" i="1"/>
  <c r="J1172" i="1"/>
  <c r="N1172" i="1" s="1"/>
  <c r="I1172" i="1"/>
  <c r="G1172" i="1"/>
  <c r="F1172" i="1"/>
  <c r="E1172" i="1"/>
  <c r="D1172" i="1"/>
  <c r="C1172" i="1"/>
  <c r="AI1171" i="1"/>
  <c r="AE1171" i="1"/>
  <c r="X1171" i="1"/>
  <c r="Z1171" i="1" s="1"/>
  <c r="U1171" i="1"/>
  <c r="S1171" i="1"/>
  <c r="P1171" i="1"/>
  <c r="R1171" i="1" s="1"/>
  <c r="K1171" i="1"/>
  <c r="J1171" i="1"/>
  <c r="N1171" i="1" s="1"/>
  <c r="I1171" i="1"/>
  <c r="G1171" i="1"/>
  <c r="O1171" i="1" s="1"/>
  <c r="F1171" i="1"/>
  <c r="E1171" i="1"/>
  <c r="D1171" i="1"/>
  <c r="C1171" i="1"/>
  <c r="AI1170" i="1"/>
  <c r="AE1170" i="1"/>
  <c r="X1170" i="1"/>
  <c r="Z1170" i="1" s="1"/>
  <c r="U1170" i="1"/>
  <c r="S1170" i="1"/>
  <c r="Q1170" i="1"/>
  <c r="P1170" i="1"/>
  <c r="K1170" i="1"/>
  <c r="N1170" i="1" s="1"/>
  <c r="J1170" i="1"/>
  <c r="I1170" i="1"/>
  <c r="G1170" i="1"/>
  <c r="R1170" i="1" s="1"/>
  <c r="F1170" i="1"/>
  <c r="E1170" i="1"/>
  <c r="D1170" i="1"/>
  <c r="C1170" i="1"/>
  <c r="AI1169" i="1"/>
  <c r="AE1169" i="1"/>
  <c r="Z1169" i="1" s="1"/>
  <c r="X1169" i="1"/>
  <c r="U1169" i="1"/>
  <c r="S1169" i="1"/>
  <c r="P1169" i="1"/>
  <c r="Q1169" i="1" s="1"/>
  <c r="O1169" i="1"/>
  <c r="N1169" i="1"/>
  <c r="K1169" i="1"/>
  <c r="J1169" i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P1168" i="1"/>
  <c r="R1168" i="1" s="1"/>
  <c r="K1168" i="1"/>
  <c r="J1168" i="1"/>
  <c r="N1168" i="1" s="1"/>
  <c r="O1168" i="1" s="1"/>
  <c r="I1168" i="1"/>
  <c r="G1168" i="1"/>
  <c r="F1168" i="1"/>
  <c r="E1168" i="1"/>
  <c r="D1168" i="1"/>
  <c r="C1168" i="1"/>
  <c r="AI1167" i="1"/>
  <c r="AE1167" i="1"/>
  <c r="X1167" i="1"/>
  <c r="Z1167" i="1" s="1"/>
  <c r="U1167" i="1"/>
  <c r="S1167" i="1"/>
  <c r="Q1167" i="1"/>
  <c r="P1167" i="1"/>
  <c r="R1167" i="1" s="1"/>
  <c r="K1167" i="1"/>
  <c r="J1167" i="1"/>
  <c r="N1167" i="1" s="1"/>
  <c r="I1167" i="1"/>
  <c r="G1167" i="1"/>
  <c r="O1167" i="1" s="1"/>
  <c r="F1167" i="1"/>
  <c r="E1167" i="1"/>
  <c r="D1167" i="1"/>
  <c r="C1167" i="1"/>
  <c r="AI1166" i="1"/>
  <c r="AE1166" i="1"/>
  <c r="Z1166" i="1"/>
  <c r="X1166" i="1"/>
  <c r="U1166" i="1"/>
  <c r="S1166" i="1"/>
  <c r="Q1166" i="1"/>
  <c r="P1166" i="1"/>
  <c r="N1166" i="1"/>
  <c r="K1166" i="1"/>
  <c r="J1166" i="1"/>
  <c r="I1166" i="1"/>
  <c r="G1166" i="1"/>
  <c r="O1166" i="1" s="1"/>
  <c r="F1166" i="1"/>
  <c r="E1166" i="1"/>
  <c r="D1166" i="1"/>
  <c r="C1166" i="1"/>
  <c r="AI1165" i="1"/>
  <c r="AE1165" i="1"/>
  <c r="Z1165" i="1"/>
  <c r="X1165" i="1"/>
  <c r="U1165" i="1"/>
  <c r="S1165" i="1"/>
  <c r="P1165" i="1"/>
  <c r="Q1165" i="1" s="1"/>
  <c r="N1165" i="1"/>
  <c r="K1165" i="1"/>
  <c r="J1165" i="1"/>
  <c r="I1165" i="1"/>
  <c r="G1165" i="1"/>
  <c r="R1165" i="1" s="1"/>
  <c r="F1165" i="1"/>
  <c r="E1165" i="1"/>
  <c r="D1165" i="1"/>
  <c r="C1165" i="1"/>
  <c r="AI1164" i="1"/>
  <c r="AE1164" i="1"/>
  <c r="X1164" i="1"/>
  <c r="Z1164" i="1" s="1"/>
  <c r="U1164" i="1"/>
  <c r="S1164" i="1"/>
  <c r="P1164" i="1"/>
  <c r="Q1164" i="1" s="1"/>
  <c r="K1164" i="1"/>
  <c r="J1164" i="1"/>
  <c r="N1164" i="1" s="1"/>
  <c r="I1164" i="1"/>
  <c r="G1164" i="1"/>
  <c r="F1164" i="1"/>
  <c r="E1164" i="1"/>
  <c r="D1164" i="1"/>
  <c r="C1164" i="1"/>
  <c r="AI1163" i="1"/>
  <c r="AE1163" i="1"/>
  <c r="X1163" i="1"/>
  <c r="Z1163" i="1" s="1"/>
  <c r="U1163" i="1"/>
  <c r="S1163" i="1"/>
  <c r="P1163" i="1"/>
  <c r="R1163" i="1" s="1"/>
  <c r="K1163" i="1"/>
  <c r="J1163" i="1"/>
  <c r="N1163" i="1" s="1"/>
  <c r="AG1163" i="1" s="1"/>
  <c r="I1163" i="1"/>
  <c r="G1163" i="1"/>
  <c r="O1163" i="1" s="1"/>
  <c r="F1163" i="1"/>
  <c r="E1163" i="1"/>
  <c r="D1163" i="1"/>
  <c r="C1163" i="1"/>
  <c r="AI1162" i="1"/>
  <c r="AE1162" i="1"/>
  <c r="X1162" i="1"/>
  <c r="Z1162" i="1" s="1"/>
  <c r="U1162" i="1"/>
  <c r="S1162" i="1"/>
  <c r="Q1162" i="1"/>
  <c r="P1162" i="1"/>
  <c r="K1162" i="1"/>
  <c r="N1162" i="1" s="1"/>
  <c r="J1162" i="1"/>
  <c r="I1162" i="1"/>
  <c r="G1162" i="1"/>
  <c r="R1162" i="1" s="1"/>
  <c r="F1162" i="1"/>
  <c r="E1162" i="1"/>
  <c r="D1162" i="1"/>
  <c r="C1162" i="1"/>
  <c r="AI1161" i="1"/>
  <c r="AE1161" i="1"/>
  <c r="Z1161" i="1" s="1"/>
  <c r="X1161" i="1"/>
  <c r="U1161" i="1"/>
  <c r="S1161" i="1"/>
  <c r="P1161" i="1"/>
  <c r="Q1161" i="1" s="1"/>
  <c r="O1161" i="1"/>
  <c r="N1161" i="1"/>
  <c r="K1161" i="1"/>
  <c r="J1161" i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P1160" i="1"/>
  <c r="R1160" i="1" s="1"/>
  <c r="K1160" i="1"/>
  <c r="J1160" i="1"/>
  <c r="N1160" i="1" s="1"/>
  <c r="O1160" i="1" s="1"/>
  <c r="I1160" i="1"/>
  <c r="G1160" i="1"/>
  <c r="F1160" i="1"/>
  <c r="E1160" i="1"/>
  <c r="D1160" i="1"/>
  <c r="C1160" i="1"/>
  <c r="AI1159" i="1"/>
  <c r="AE1159" i="1"/>
  <c r="X1159" i="1"/>
  <c r="Z1159" i="1" s="1"/>
  <c r="U1159" i="1"/>
  <c r="S1159" i="1"/>
  <c r="Q1159" i="1"/>
  <c r="P1159" i="1"/>
  <c r="R1159" i="1" s="1"/>
  <c r="K1159" i="1"/>
  <c r="J1159" i="1"/>
  <c r="N1159" i="1" s="1"/>
  <c r="I1159" i="1"/>
  <c r="G1159" i="1"/>
  <c r="O1159" i="1" s="1"/>
  <c r="F1159" i="1"/>
  <c r="E1159" i="1"/>
  <c r="D1159" i="1"/>
  <c r="C1159" i="1"/>
  <c r="AI1158" i="1"/>
  <c r="AE1158" i="1"/>
  <c r="Z1158" i="1"/>
  <c r="X1158" i="1"/>
  <c r="U1158" i="1"/>
  <c r="S1158" i="1"/>
  <c r="Q1158" i="1"/>
  <c r="P1158" i="1"/>
  <c r="N1158" i="1"/>
  <c r="K1158" i="1"/>
  <c r="J1158" i="1"/>
  <c r="I1158" i="1"/>
  <c r="G1158" i="1"/>
  <c r="O1158" i="1" s="1"/>
  <c r="F1158" i="1"/>
  <c r="E1158" i="1"/>
  <c r="D1158" i="1"/>
  <c r="C1158" i="1"/>
  <c r="AI1157" i="1"/>
  <c r="AE1157" i="1"/>
  <c r="Z1157" i="1"/>
  <c r="X1157" i="1"/>
  <c r="U1157" i="1"/>
  <c r="S1157" i="1"/>
  <c r="P1157" i="1"/>
  <c r="Q1157" i="1" s="1"/>
  <c r="N1157" i="1"/>
  <c r="K1157" i="1"/>
  <c r="J1157" i="1"/>
  <c r="I1157" i="1"/>
  <c r="G1157" i="1"/>
  <c r="R1157" i="1" s="1"/>
  <c r="F1157" i="1"/>
  <c r="E1157" i="1"/>
  <c r="D1157" i="1"/>
  <c r="C1157" i="1"/>
  <c r="AI1156" i="1"/>
  <c r="AE1156" i="1"/>
  <c r="X1156" i="1"/>
  <c r="Z1156" i="1" s="1"/>
  <c r="U1156" i="1"/>
  <c r="S1156" i="1"/>
  <c r="P1156" i="1"/>
  <c r="Q1156" i="1" s="1"/>
  <c r="K1156" i="1"/>
  <c r="J1156" i="1"/>
  <c r="N1156" i="1" s="1"/>
  <c r="I1156" i="1"/>
  <c r="G1156" i="1"/>
  <c r="F1156" i="1"/>
  <c r="E1156" i="1"/>
  <c r="D1156" i="1"/>
  <c r="C1156" i="1"/>
  <c r="AI1155" i="1"/>
  <c r="AE1155" i="1"/>
  <c r="X1155" i="1"/>
  <c r="Z1155" i="1" s="1"/>
  <c r="U1155" i="1"/>
  <c r="S1155" i="1"/>
  <c r="P1155" i="1"/>
  <c r="R1155" i="1" s="1"/>
  <c r="K1155" i="1"/>
  <c r="J1155" i="1"/>
  <c r="N1155" i="1" s="1"/>
  <c r="AG1155" i="1" s="1"/>
  <c r="I1155" i="1"/>
  <c r="G1155" i="1"/>
  <c r="F1155" i="1"/>
  <c r="E1155" i="1"/>
  <c r="D1155" i="1"/>
  <c r="C1155" i="1"/>
  <c r="AI1154" i="1"/>
  <c r="AE1154" i="1"/>
  <c r="X1154" i="1"/>
  <c r="Z1154" i="1" s="1"/>
  <c r="U1154" i="1"/>
  <c r="S1154" i="1"/>
  <c r="Q1154" i="1"/>
  <c r="P1154" i="1"/>
  <c r="K1154" i="1"/>
  <c r="N1154" i="1" s="1"/>
  <c r="J1154" i="1"/>
  <c r="I1154" i="1"/>
  <c r="G1154" i="1"/>
  <c r="R1154" i="1" s="1"/>
  <c r="F1154" i="1"/>
  <c r="E1154" i="1"/>
  <c r="D1154" i="1"/>
  <c r="C1154" i="1"/>
  <c r="AI1153" i="1"/>
  <c r="AE1153" i="1"/>
  <c r="Z1153" i="1" s="1"/>
  <c r="X1153" i="1"/>
  <c r="U1153" i="1"/>
  <c r="S1153" i="1"/>
  <c r="P1153" i="1"/>
  <c r="Q1153" i="1" s="1"/>
  <c r="O1153" i="1"/>
  <c r="N1153" i="1"/>
  <c r="K1153" i="1"/>
  <c r="J1153" i="1"/>
  <c r="I1153" i="1"/>
  <c r="G1153" i="1"/>
  <c r="F1153" i="1"/>
  <c r="E1153" i="1"/>
  <c r="D1153" i="1"/>
  <c r="C1153" i="1"/>
  <c r="AI1152" i="1"/>
  <c r="AE1152" i="1"/>
  <c r="X1152" i="1"/>
  <c r="Z1152" i="1" s="1"/>
  <c r="U1152" i="1"/>
  <c r="S1152" i="1"/>
  <c r="P1152" i="1"/>
  <c r="R1152" i="1" s="1"/>
  <c r="K1152" i="1"/>
  <c r="J1152" i="1"/>
  <c r="N1152" i="1" s="1"/>
  <c r="O1152" i="1" s="1"/>
  <c r="I1152" i="1"/>
  <c r="G1152" i="1"/>
  <c r="F1152" i="1"/>
  <c r="E1152" i="1"/>
  <c r="D1152" i="1"/>
  <c r="C1152" i="1"/>
  <c r="AI1151" i="1"/>
  <c r="AE1151" i="1"/>
  <c r="X1151" i="1"/>
  <c r="Z1151" i="1" s="1"/>
  <c r="U1151" i="1"/>
  <c r="S1151" i="1"/>
  <c r="Q1151" i="1"/>
  <c r="P1151" i="1"/>
  <c r="R1151" i="1" s="1"/>
  <c r="K1151" i="1"/>
  <c r="J1151" i="1"/>
  <c r="N1151" i="1" s="1"/>
  <c r="I1151" i="1"/>
  <c r="G1151" i="1"/>
  <c r="O1151" i="1" s="1"/>
  <c r="F1151" i="1"/>
  <c r="E1151" i="1"/>
  <c r="D1151" i="1"/>
  <c r="C1151" i="1"/>
  <c r="AI1150" i="1"/>
  <c r="AE1150" i="1"/>
  <c r="Z1150" i="1"/>
  <c r="X1150" i="1"/>
  <c r="U1150" i="1"/>
  <c r="S1150" i="1"/>
  <c r="Q1150" i="1"/>
  <c r="P1150" i="1"/>
  <c r="N1150" i="1"/>
  <c r="K1150" i="1"/>
  <c r="J1150" i="1"/>
  <c r="I1150" i="1"/>
  <c r="G1150" i="1"/>
  <c r="O1150" i="1" s="1"/>
  <c r="F1150" i="1"/>
  <c r="E1150" i="1"/>
  <c r="D1150" i="1"/>
  <c r="C1150" i="1"/>
  <c r="AI1149" i="1"/>
  <c r="AE1149" i="1"/>
  <c r="Z1149" i="1"/>
  <c r="X1149" i="1"/>
  <c r="U1149" i="1"/>
  <c r="S1149" i="1"/>
  <c r="P1149" i="1"/>
  <c r="Q1149" i="1" s="1"/>
  <c r="N1149" i="1"/>
  <c r="K1149" i="1"/>
  <c r="J1149" i="1"/>
  <c r="I1149" i="1"/>
  <c r="G1149" i="1"/>
  <c r="R1149" i="1" s="1"/>
  <c r="F1149" i="1"/>
  <c r="E1149" i="1"/>
  <c r="D1149" i="1"/>
  <c r="C1149" i="1"/>
  <c r="AI1148" i="1"/>
  <c r="AE1148" i="1"/>
  <c r="X1148" i="1"/>
  <c r="Z1148" i="1" s="1"/>
  <c r="U1148" i="1"/>
  <c r="S1148" i="1"/>
  <c r="P1148" i="1"/>
  <c r="Q1148" i="1" s="1"/>
  <c r="K1148" i="1"/>
  <c r="J1148" i="1"/>
  <c r="N1148" i="1" s="1"/>
  <c r="I1148" i="1"/>
  <c r="G1148" i="1"/>
  <c r="F1148" i="1"/>
  <c r="E1148" i="1"/>
  <c r="D1148" i="1"/>
  <c r="C1148" i="1"/>
  <c r="AI1147" i="1"/>
  <c r="AE1147" i="1"/>
  <c r="X1147" i="1"/>
  <c r="Z1147" i="1" s="1"/>
  <c r="U1147" i="1"/>
  <c r="S1147" i="1"/>
  <c r="P1147" i="1"/>
  <c r="R1147" i="1" s="1"/>
  <c r="K1147" i="1"/>
  <c r="J1147" i="1"/>
  <c r="N1147" i="1" s="1"/>
  <c r="I1147" i="1"/>
  <c r="G1147" i="1"/>
  <c r="O1147" i="1" s="1"/>
  <c r="F1147" i="1"/>
  <c r="E1147" i="1"/>
  <c r="D1147" i="1"/>
  <c r="C1147" i="1"/>
  <c r="AI1146" i="1"/>
  <c r="AE1146" i="1"/>
  <c r="X1146" i="1"/>
  <c r="Z1146" i="1" s="1"/>
  <c r="U1146" i="1"/>
  <c r="S1146" i="1"/>
  <c r="Q1146" i="1"/>
  <c r="P1146" i="1"/>
  <c r="K1146" i="1"/>
  <c r="N1146" i="1" s="1"/>
  <c r="J1146" i="1"/>
  <c r="I1146" i="1"/>
  <c r="G1146" i="1"/>
  <c r="R1146" i="1" s="1"/>
  <c r="F1146" i="1"/>
  <c r="E1146" i="1"/>
  <c r="D1146" i="1"/>
  <c r="C1146" i="1"/>
  <c r="AI1145" i="1"/>
  <c r="AE1145" i="1"/>
  <c r="Z1145" i="1" s="1"/>
  <c r="X1145" i="1"/>
  <c r="U1145" i="1"/>
  <c r="S1145" i="1"/>
  <c r="P1145" i="1"/>
  <c r="Q1145" i="1" s="1"/>
  <c r="O1145" i="1"/>
  <c r="N1145" i="1"/>
  <c r="K1145" i="1"/>
  <c r="J1145" i="1"/>
  <c r="I1145" i="1"/>
  <c r="G1145" i="1"/>
  <c r="F1145" i="1"/>
  <c r="E1145" i="1"/>
  <c r="D1145" i="1"/>
  <c r="C1145" i="1"/>
  <c r="AI1144" i="1"/>
  <c r="AE1144" i="1"/>
  <c r="X1144" i="1"/>
  <c r="Z1144" i="1" s="1"/>
  <c r="U1144" i="1"/>
  <c r="S1144" i="1"/>
  <c r="P1144" i="1"/>
  <c r="R1144" i="1" s="1"/>
  <c r="K1144" i="1"/>
  <c r="J1144" i="1"/>
  <c r="N1144" i="1" s="1"/>
  <c r="O1144" i="1" s="1"/>
  <c r="I1144" i="1"/>
  <c r="AG1144" i="1" s="1"/>
  <c r="G1144" i="1"/>
  <c r="F1144" i="1"/>
  <c r="E1144" i="1"/>
  <c r="D1144" i="1"/>
  <c r="C1144" i="1"/>
  <c r="AI1143" i="1"/>
  <c r="AE1143" i="1"/>
  <c r="X1143" i="1"/>
  <c r="Z1143" i="1" s="1"/>
  <c r="U1143" i="1"/>
  <c r="S1143" i="1"/>
  <c r="Q1143" i="1"/>
  <c r="P1143" i="1"/>
  <c r="R1143" i="1" s="1"/>
  <c r="K1143" i="1"/>
  <c r="J1143" i="1"/>
  <c r="N1143" i="1" s="1"/>
  <c r="I1143" i="1"/>
  <c r="G1143" i="1"/>
  <c r="O1143" i="1" s="1"/>
  <c r="F1143" i="1"/>
  <c r="E1143" i="1"/>
  <c r="D1143" i="1"/>
  <c r="C1143" i="1"/>
  <c r="AI1142" i="1"/>
  <c r="AE1142" i="1"/>
  <c r="Z1142" i="1"/>
  <c r="X1142" i="1"/>
  <c r="U1142" i="1"/>
  <c r="S1142" i="1"/>
  <c r="Q1142" i="1"/>
  <c r="P1142" i="1"/>
  <c r="N1142" i="1"/>
  <c r="K1142" i="1"/>
  <c r="J1142" i="1"/>
  <c r="I1142" i="1"/>
  <c r="G1142" i="1"/>
  <c r="O1142" i="1" s="1"/>
  <c r="F1142" i="1"/>
  <c r="E1142" i="1"/>
  <c r="D1142" i="1"/>
  <c r="C1142" i="1"/>
  <c r="AI1141" i="1"/>
  <c r="AE1141" i="1"/>
  <c r="Z1141" i="1"/>
  <c r="X1141" i="1"/>
  <c r="U1141" i="1"/>
  <c r="S1141" i="1"/>
  <c r="P1141" i="1"/>
  <c r="Q1141" i="1" s="1"/>
  <c r="N1141" i="1"/>
  <c r="K1141" i="1"/>
  <c r="J1141" i="1"/>
  <c r="I1141" i="1"/>
  <c r="G1141" i="1"/>
  <c r="R1141" i="1" s="1"/>
  <c r="F1141" i="1"/>
  <c r="E1141" i="1"/>
  <c r="D1141" i="1"/>
  <c r="C1141" i="1"/>
  <c r="AI1140" i="1"/>
  <c r="AE1140" i="1"/>
  <c r="X1140" i="1"/>
  <c r="Z1140" i="1" s="1"/>
  <c r="U1140" i="1"/>
  <c r="S1140" i="1"/>
  <c r="P1140" i="1"/>
  <c r="Q1140" i="1" s="1"/>
  <c r="K1140" i="1"/>
  <c r="J1140" i="1"/>
  <c r="N1140" i="1" s="1"/>
  <c r="I1140" i="1"/>
  <c r="G1140" i="1"/>
  <c r="F1140" i="1"/>
  <c r="E1140" i="1"/>
  <c r="D1140" i="1"/>
  <c r="C1140" i="1"/>
  <c r="AI1139" i="1"/>
  <c r="AE1139" i="1"/>
  <c r="X1139" i="1"/>
  <c r="Z1139" i="1" s="1"/>
  <c r="U1139" i="1"/>
  <c r="S1139" i="1"/>
  <c r="P1139" i="1"/>
  <c r="R1139" i="1" s="1"/>
  <c r="K1139" i="1"/>
  <c r="J1139" i="1"/>
  <c r="N1139" i="1" s="1"/>
  <c r="AG1139" i="1" s="1"/>
  <c r="I1139" i="1"/>
  <c r="G1139" i="1"/>
  <c r="F1139" i="1"/>
  <c r="E1139" i="1"/>
  <c r="D1139" i="1"/>
  <c r="C1139" i="1"/>
  <c r="AI1138" i="1"/>
  <c r="AE1138" i="1"/>
  <c r="X1138" i="1"/>
  <c r="Z1138" i="1" s="1"/>
  <c r="U1138" i="1"/>
  <c r="S1138" i="1"/>
  <c r="Q1138" i="1"/>
  <c r="P1138" i="1"/>
  <c r="K1138" i="1"/>
  <c r="N1138" i="1" s="1"/>
  <c r="J1138" i="1"/>
  <c r="I1138" i="1"/>
  <c r="G1138" i="1"/>
  <c r="R1138" i="1" s="1"/>
  <c r="F1138" i="1"/>
  <c r="E1138" i="1"/>
  <c r="D1138" i="1"/>
  <c r="C1138" i="1"/>
  <c r="AI1137" i="1"/>
  <c r="AE1137" i="1"/>
  <c r="Z1137" i="1" s="1"/>
  <c r="X1137" i="1"/>
  <c r="U1137" i="1"/>
  <c r="S1137" i="1"/>
  <c r="P1137" i="1"/>
  <c r="Q1137" i="1" s="1"/>
  <c r="O1137" i="1"/>
  <c r="N1137" i="1"/>
  <c r="K1137" i="1"/>
  <c r="J1137" i="1"/>
  <c r="I1137" i="1"/>
  <c r="G1137" i="1"/>
  <c r="F1137" i="1"/>
  <c r="E1137" i="1"/>
  <c r="D1137" i="1"/>
  <c r="C1137" i="1"/>
  <c r="AI1136" i="1"/>
  <c r="AE1136" i="1"/>
  <c r="X1136" i="1"/>
  <c r="Z1136" i="1" s="1"/>
  <c r="U1136" i="1"/>
  <c r="S1136" i="1"/>
  <c r="P1136" i="1"/>
  <c r="R1136" i="1" s="1"/>
  <c r="K1136" i="1"/>
  <c r="J1136" i="1"/>
  <c r="N1136" i="1" s="1"/>
  <c r="O1136" i="1" s="1"/>
  <c r="I1136" i="1"/>
  <c r="G1136" i="1"/>
  <c r="F1136" i="1"/>
  <c r="E1136" i="1"/>
  <c r="D1136" i="1"/>
  <c r="C1136" i="1"/>
  <c r="AI1135" i="1"/>
  <c r="AE1135" i="1"/>
  <c r="X1135" i="1"/>
  <c r="Z1135" i="1" s="1"/>
  <c r="U1135" i="1"/>
  <c r="S1135" i="1"/>
  <c r="Q1135" i="1"/>
  <c r="P1135" i="1"/>
  <c r="R1135" i="1" s="1"/>
  <c r="K1135" i="1"/>
  <c r="J1135" i="1"/>
  <c r="N1135" i="1" s="1"/>
  <c r="I1135" i="1"/>
  <c r="G1135" i="1"/>
  <c r="O1135" i="1" s="1"/>
  <c r="F1135" i="1"/>
  <c r="E1135" i="1"/>
  <c r="D1135" i="1"/>
  <c r="C1135" i="1"/>
  <c r="AI1134" i="1"/>
  <c r="AE1134" i="1"/>
  <c r="Z1134" i="1"/>
  <c r="X1134" i="1"/>
  <c r="U1134" i="1"/>
  <c r="S1134" i="1"/>
  <c r="Q1134" i="1"/>
  <c r="P1134" i="1"/>
  <c r="N1134" i="1"/>
  <c r="K1134" i="1"/>
  <c r="J1134" i="1"/>
  <c r="I1134" i="1"/>
  <c r="G1134" i="1"/>
  <c r="O1134" i="1" s="1"/>
  <c r="F1134" i="1"/>
  <c r="E1134" i="1"/>
  <c r="D1134" i="1"/>
  <c r="C1134" i="1"/>
  <c r="AI1133" i="1"/>
  <c r="AE1133" i="1"/>
  <c r="Z1133" i="1"/>
  <c r="X1133" i="1"/>
  <c r="U1133" i="1"/>
  <c r="S1133" i="1"/>
  <c r="P1133" i="1"/>
  <c r="Q1133" i="1" s="1"/>
  <c r="N1133" i="1"/>
  <c r="K1133" i="1"/>
  <c r="J1133" i="1"/>
  <c r="I1133" i="1"/>
  <c r="G1133" i="1"/>
  <c r="R1133" i="1" s="1"/>
  <c r="F1133" i="1"/>
  <c r="E1133" i="1"/>
  <c r="D1133" i="1"/>
  <c r="C1133" i="1"/>
  <c r="AI1132" i="1"/>
  <c r="AE1132" i="1"/>
  <c r="X1132" i="1"/>
  <c r="Z1132" i="1" s="1"/>
  <c r="U1132" i="1"/>
  <c r="S1132" i="1"/>
  <c r="P1132" i="1"/>
  <c r="Q1132" i="1" s="1"/>
  <c r="K1132" i="1"/>
  <c r="J1132" i="1"/>
  <c r="N1132" i="1" s="1"/>
  <c r="I1132" i="1"/>
  <c r="O1132" i="1" s="1"/>
  <c r="G1132" i="1"/>
  <c r="F1132" i="1"/>
  <c r="E1132" i="1"/>
  <c r="D1132" i="1"/>
  <c r="C1132" i="1"/>
  <c r="AI1131" i="1"/>
  <c r="AE1131" i="1"/>
  <c r="X1131" i="1"/>
  <c r="Z1131" i="1" s="1"/>
  <c r="U1131" i="1"/>
  <c r="S1131" i="1"/>
  <c r="P1131" i="1"/>
  <c r="R1131" i="1" s="1"/>
  <c r="K1131" i="1"/>
  <c r="J1131" i="1"/>
  <c r="N1131" i="1" s="1"/>
  <c r="AG1131" i="1" s="1"/>
  <c r="I1131" i="1"/>
  <c r="G1131" i="1"/>
  <c r="F1131" i="1"/>
  <c r="E1131" i="1"/>
  <c r="D1131" i="1"/>
  <c r="C1131" i="1"/>
  <c r="AI1130" i="1"/>
  <c r="AE1130" i="1"/>
  <c r="X1130" i="1"/>
  <c r="Z1130" i="1" s="1"/>
  <c r="U1130" i="1"/>
  <c r="S1130" i="1"/>
  <c r="Q1130" i="1"/>
  <c r="P1130" i="1"/>
  <c r="K1130" i="1"/>
  <c r="N1130" i="1" s="1"/>
  <c r="J1130" i="1"/>
  <c r="I1130" i="1"/>
  <c r="G1130" i="1"/>
  <c r="R1130" i="1" s="1"/>
  <c r="F1130" i="1"/>
  <c r="E1130" i="1"/>
  <c r="D1130" i="1"/>
  <c r="C1130" i="1"/>
  <c r="AI1129" i="1"/>
  <c r="AE1129" i="1"/>
  <c r="Z1129" i="1" s="1"/>
  <c r="X1129" i="1"/>
  <c r="U1129" i="1"/>
  <c r="S1129" i="1"/>
  <c r="P1129" i="1"/>
  <c r="Q1129" i="1" s="1"/>
  <c r="O1129" i="1"/>
  <c r="N1129" i="1"/>
  <c r="K1129" i="1"/>
  <c r="J1129" i="1"/>
  <c r="I1129" i="1"/>
  <c r="G1129" i="1"/>
  <c r="F1129" i="1"/>
  <c r="E1129" i="1"/>
  <c r="D1129" i="1"/>
  <c r="C1129" i="1"/>
  <c r="AI1128" i="1"/>
  <c r="AE1128" i="1"/>
  <c r="X1128" i="1"/>
  <c r="Z1128" i="1" s="1"/>
  <c r="U1128" i="1"/>
  <c r="S1128" i="1"/>
  <c r="P1128" i="1"/>
  <c r="R1128" i="1" s="1"/>
  <c r="K1128" i="1"/>
  <c r="J1128" i="1"/>
  <c r="N1128" i="1" s="1"/>
  <c r="O1128" i="1" s="1"/>
  <c r="I1128" i="1"/>
  <c r="G1128" i="1"/>
  <c r="F1128" i="1"/>
  <c r="E1128" i="1"/>
  <c r="D1128" i="1"/>
  <c r="C1128" i="1"/>
  <c r="AI1127" i="1"/>
  <c r="AE1127" i="1"/>
  <c r="X1127" i="1"/>
  <c r="Z1127" i="1" s="1"/>
  <c r="U1127" i="1"/>
  <c r="S1127" i="1"/>
  <c r="Q1127" i="1"/>
  <c r="P1127" i="1"/>
  <c r="R1127" i="1" s="1"/>
  <c r="K1127" i="1"/>
  <c r="J1127" i="1"/>
  <c r="N1127" i="1" s="1"/>
  <c r="AG1127" i="1" s="1"/>
  <c r="I1127" i="1"/>
  <c r="G1127" i="1"/>
  <c r="O1127" i="1" s="1"/>
  <c r="F1127" i="1"/>
  <c r="E1127" i="1"/>
  <c r="D1127" i="1"/>
  <c r="C1127" i="1"/>
  <c r="AI1126" i="1"/>
  <c r="AE1126" i="1"/>
  <c r="Z1126" i="1"/>
  <c r="X1126" i="1"/>
  <c r="U1126" i="1"/>
  <c r="S1126" i="1"/>
  <c r="Q1126" i="1"/>
  <c r="P1126" i="1"/>
  <c r="N1126" i="1"/>
  <c r="K1126" i="1"/>
  <c r="J1126" i="1"/>
  <c r="I1126" i="1"/>
  <c r="G1126" i="1"/>
  <c r="O1126" i="1" s="1"/>
  <c r="F1126" i="1"/>
  <c r="E1126" i="1"/>
  <c r="D1126" i="1"/>
  <c r="C1126" i="1"/>
  <c r="AI1125" i="1"/>
  <c r="AE1125" i="1"/>
  <c r="Z1125" i="1"/>
  <c r="X1125" i="1"/>
  <c r="U1125" i="1"/>
  <c r="S1125" i="1"/>
  <c r="P1125" i="1"/>
  <c r="Q1125" i="1" s="1"/>
  <c r="N1125" i="1"/>
  <c r="K1125" i="1"/>
  <c r="J1125" i="1"/>
  <c r="I1125" i="1"/>
  <c r="G1125" i="1"/>
  <c r="R1125" i="1" s="1"/>
  <c r="F1125" i="1"/>
  <c r="E1125" i="1"/>
  <c r="D1125" i="1"/>
  <c r="C1125" i="1"/>
  <c r="AI1124" i="1"/>
  <c r="AE1124" i="1"/>
  <c r="X1124" i="1"/>
  <c r="Z1124" i="1" s="1"/>
  <c r="U1124" i="1"/>
  <c r="S1124" i="1"/>
  <c r="P1124" i="1"/>
  <c r="Q1124" i="1" s="1"/>
  <c r="K1124" i="1"/>
  <c r="J1124" i="1"/>
  <c r="N1124" i="1" s="1"/>
  <c r="I1124" i="1"/>
  <c r="O1124" i="1" s="1"/>
  <c r="G1124" i="1"/>
  <c r="F1124" i="1"/>
  <c r="E1124" i="1"/>
  <c r="D1124" i="1"/>
  <c r="C1124" i="1"/>
  <c r="AI1123" i="1"/>
  <c r="AE1123" i="1"/>
  <c r="X1123" i="1"/>
  <c r="Z1123" i="1" s="1"/>
  <c r="U1123" i="1"/>
  <c r="S1123" i="1"/>
  <c r="P1123" i="1"/>
  <c r="R1123" i="1" s="1"/>
  <c r="K1123" i="1"/>
  <c r="J1123" i="1"/>
  <c r="N1123" i="1" s="1"/>
  <c r="I1123" i="1"/>
  <c r="G1123" i="1"/>
  <c r="O1123" i="1" s="1"/>
  <c r="F1123" i="1"/>
  <c r="E1123" i="1"/>
  <c r="D1123" i="1"/>
  <c r="C1123" i="1"/>
  <c r="AI1122" i="1"/>
  <c r="AE1122" i="1"/>
  <c r="X1122" i="1"/>
  <c r="Z1122" i="1" s="1"/>
  <c r="U1122" i="1"/>
  <c r="S1122" i="1"/>
  <c r="Q1122" i="1"/>
  <c r="P1122" i="1"/>
  <c r="K1122" i="1"/>
  <c r="N1122" i="1" s="1"/>
  <c r="J1122" i="1"/>
  <c r="I1122" i="1"/>
  <c r="G1122" i="1"/>
  <c r="R1122" i="1" s="1"/>
  <c r="F1122" i="1"/>
  <c r="E1122" i="1"/>
  <c r="D1122" i="1"/>
  <c r="C1122" i="1"/>
  <c r="AI1121" i="1"/>
  <c r="AE1121" i="1"/>
  <c r="Z1121" i="1" s="1"/>
  <c r="X1121" i="1"/>
  <c r="U1121" i="1"/>
  <c r="S1121" i="1"/>
  <c r="P1121" i="1"/>
  <c r="Q1121" i="1" s="1"/>
  <c r="O1121" i="1"/>
  <c r="N1121" i="1"/>
  <c r="K1121" i="1"/>
  <c r="J1121" i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P1120" i="1"/>
  <c r="R1120" i="1" s="1"/>
  <c r="K1120" i="1"/>
  <c r="J1120" i="1"/>
  <c r="N1120" i="1" s="1"/>
  <c r="O1120" i="1" s="1"/>
  <c r="I1120" i="1"/>
  <c r="G1120" i="1"/>
  <c r="F1120" i="1"/>
  <c r="E1120" i="1"/>
  <c r="D1120" i="1"/>
  <c r="C1120" i="1"/>
  <c r="AI1119" i="1"/>
  <c r="AE1119" i="1"/>
  <c r="X1119" i="1"/>
  <c r="Z1119" i="1" s="1"/>
  <c r="U1119" i="1"/>
  <c r="S1119" i="1"/>
  <c r="Q1119" i="1"/>
  <c r="P1119" i="1"/>
  <c r="R1119" i="1" s="1"/>
  <c r="K1119" i="1"/>
  <c r="J1119" i="1"/>
  <c r="N1119" i="1" s="1"/>
  <c r="I1119" i="1"/>
  <c r="G1119" i="1"/>
  <c r="O1119" i="1" s="1"/>
  <c r="F1119" i="1"/>
  <c r="E1119" i="1"/>
  <c r="D1119" i="1"/>
  <c r="C1119" i="1"/>
  <c r="AI1118" i="1"/>
  <c r="AE1118" i="1"/>
  <c r="Z1118" i="1"/>
  <c r="X1118" i="1"/>
  <c r="U1118" i="1"/>
  <c r="S1118" i="1"/>
  <c r="Q1118" i="1"/>
  <c r="P1118" i="1"/>
  <c r="N1118" i="1"/>
  <c r="K1118" i="1"/>
  <c r="J1118" i="1"/>
  <c r="I1118" i="1"/>
  <c r="G1118" i="1"/>
  <c r="O1118" i="1" s="1"/>
  <c r="F1118" i="1"/>
  <c r="E1118" i="1"/>
  <c r="D1118" i="1"/>
  <c r="C1118" i="1"/>
  <c r="AI1117" i="1"/>
  <c r="AE1117" i="1"/>
  <c r="Z1117" i="1"/>
  <c r="X1117" i="1"/>
  <c r="U1117" i="1"/>
  <c r="S1117" i="1"/>
  <c r="P1117" i="1"/>
  <c r="Q1117" i="1" s="1"/>
  <c r="N1117" i="1"/>
  <c r="K1117" i="1"/>
  <c r="J1117" i="1"/>
  <c r="I1117" i="1"/>
  <c r="G1117" i="1"/>
  <c r="R1117" i="1" s="1"/>
  <c r="F1117" i="1"/>
  <c r="E1117" i="1"/>
  <c r="D1117" i="1"/>
  <c r="C1117" i="1"/>
  <c r="AI1116" i="1"/>
  <c r="AE1116" i="1"/>
  <c r="X1116" i="1"/>
  <c r="Z1116" i="1" s="1"/>
  <c r="U1116" i="1"/>
  <c r="S1116" i="1"/>
  <c r="P1116" i="1"/>
  <c r="Q1116" i="1" s="1"/>
  <c r="K1116" i="1"/>
  <c r="J1116" i="1"/>
  <c r="N1116" i="1" s="1"/>
  <c r="I1116" i="1"/>
  <c r="G1116" i="1"/>
  <c r="F1116" i="1"/>
  <c r="E1116" i="1"/>
  <c r="D1116" i="1"/>
  <c r="C1116" i="1"/>
  <c r="AI1115" i="1"/>
  <c r="AE1115" i="1"/>
  <c r="X1115" i="1"/>
  <c r="Z1115" i="1" s="1"/>
  <c r="U1115" i="1"/>
  <c r="S1115" i="1"/>
  <c r="P1115" i="1"/>
  <c r="R1115" i="1" s="1"/>
  <c r="K1115" i="1"/>
  <c r="J1115" i="1"/>
  <c r="N1115" i="1" s="1"/>
  <c r="I1115" i="1"/>
  <c r="G1115" i="1"/>
  <c r="O1115" i="1" s="1"/>
  <c r="F1115" i="1"/>
  <c r="E1115" i="1"/>
  <c r="D1115" i="1"/>
  <c r="C1115" i="1"/>
  <c r="AI1114" i="1"/>
  <c r="AE1114" i="1"/>
  <c r="X1114" i="1"/>
  <c r="Z1114" i="1" s="1"/>
  <c r="U1114" i="1"/>
  <c r="S1114" i="1"/>
  <c r="Q1114" i="1"/>
  <c r="P1114" i="1"/>
  <c r="K1114" i="1"/>
  <c r="N1114" i="1" s="1"/>
  <c r="J1114" i="1"/>
  <c r="I1114" i="1"/>
  <c r="G1114" i="1"/>
  <c r="R1114" i="1" s="1"/>
  <c r="F1114" i="1"/>
  <c r="E1114" i="1"/>
  <c r="D1114" i="1"/>
  <c r="C1114" i="1"/>
  <c r="AI1113" i="1"/>
  <c r="AE1113" i="1"/>
  <c r="Z1113" i="1" s="1"/>
  <c r="X1113" i="1"/>
  <c r="U1113" i="1"/>
  <c r="S1113" i="1"/>
  <c r="P1113" i="1"/>
  <c r="Q1113" i="1" s="1"/>
  <c r="O1113" i="1"/>
  <c r="N1113" i="1"/>
  <c r="K1113" i="1"/>
  <c r="J1113" i="1"/>
  <c r="I1113" i="1"/>
  <c r="G1113" i="1"/>
  <c r="F1113" i="1"/>
  <c r="E1113" i="1"/>
  <c r="D1113" i="1"/>
  <c r="C1113" i="1"/>
  <c r="AI1112" i="1"/>
  <c r="AE1112" i="1"/>
  <c r="X1112" i="1"/>
  <c r="Z1112" i="1" s="1"/>
  <c r="U1112" i="1"/>
  <c r="S1112" i="1"/>
  <c r="P1112" i="1"/>
  <c r="R1112" i="1" s="1"/>
  <c r="K1112" i="1"/>
  <c r="J1112" i="1"/>
  <c r="N1112" i="1" s="1"/>
  <c r="O1112" i="1" s="1"/>
  <c r="I1112" i="1"/>
  <c r="G1112" i="1"/>
  <c r="F1112" i="1"/>
  <c r="E1112" i="1"/>
  <c r="D1112" i="1"/>
  <c r="C1112" i="1"/>
  <c r="AI1111" i="1"/>
  <c r="AE1111" i="1"/>
  <c r="X1111" i="1"/>
  <c r="Z1111" i="1" s="1"/>
  <c r="U1111" i="1"/>
  <c r="S1111" i="1"/>
  <c r="Q1111" i="1"/>
  <c r="P1111" i="1"/>
  <c r="R1111" i="1" s="1"/>
  <c r="K1111" i="1"/>
  <c r="J1111" i="1"/>
  <c r="N1111" i="1" s="1"/>
  <c r="I1111" i="1"/>
  <c r="G1111" i="1"/>
  <c r="O1111" i="1" s="1"/>
  <c r="F1111" i="1"/>
  <c r="E1111" i="1"/>
  <c r="D1111" i="1"/>
  <c r="C1111" i="1"/>
  <c r="AI1110" i="1"/>
  <c r="AE1110" i="1"/>
  <c r="Z1110" i="1"/>
  <c r="X1110" i="1"/>
  <c r="U1110" i="1"/>
  <c r="S1110" i="1"/>
  <c r="Q1110" i="1"/>
  <c r="P1110" i="1"/>
  <c r="N1110" i="1"/>
  <c r="K1110" i="1"/>
  <c r="J1110" i="1"/>
  <c r="I1110" i="1"/>
  <c r="G1110" i="1"/>
  <c r="O1110" i="1" s="1"/>
  <c r="F1110" i="1"/>
  <c r="E1110" i="1"/>
  <c r="D1110" i="1"/>
  <c r="C1110" i="1"/>
  <c r="AI1109" i="1"/>
  <c r="AE1109" i="1"/>
  <c r="Z1109" i="1"/>
  <c r="X1109" i="1"/>
  <c r="U1109" i="1"/>
  <c r="S1109" i="1"/>
  <c r="P1109" i="1"/>
  <c r="Q1109" i="1" s="1"/>
  <c r="N1109" i="1"/>
  <c r="K1109" i="1"/>
  <c r="J1109" i="1"/>
  <c r="I1109" i="1"/>
  <c r="G1109" i="1"/>
  <c r="R1109" i="1" s="1"/>
  <c r="F1109" i="1"/>
  <c r="E1109" i="1"/>
  <c r="D1109" i="1"/>
  <c r="C1109" i="1"/>
  <c r="AI1108" i="1"/>
  <c r="AE1108" i="1"/>
  <c r="X1108" i="1"/>
  <c r="Z1108" i="1" s="1"/>
  <c r="U1108" i="1"/>
  <c r="S1108" i="1"/>
  <c r="P1108" i="1"/>
  <c r="Q1108" i="1" s="1"/>
  <c r="K1108" i="1"/>
  <c r="J1108" i="1"/>
  <c r="N1108" i="1" s="1"/>
  <c r="I1108" i="1"/>
  <c r="G1108" i="1"/>
  <c r="F1108" i="1"/>
  <c r="E1108" i="1"/>
  <c r="D1108" i="1"/>
  <c r="C1108" i="1"/>
  <c r="AI1107" i="1"/>
  <c r="AE1107" i="1"/>
  <c r="X1107" i="1"/>
  <c r="Z1107" i="1" s="1"/>
  <c r="U1107" i="1"/>
  <c r="S1107" i="1"/>
  <c r="P1107" i="1"/>
  <c r="R1107" i="1" s="1"/>
  <c r="K1107" i="1"/>
  <c r="J1107" i="1"/>
  <c r="N1107" i="1" s="1"/>
  <c r="AG1107" i="1" s="1"/>
  <c r="I1107" i="1"/>
  <c r="G1107" i="1"/>
  <c r="O1107" i="1" s="1"/>
  <c r="F1107" i="1"/>
  <c r="E1107" i="1"/>
  <c r="D1107" i="1"/>
  <c r="C1107" i="1"/>
  <c r="AI1106" i="1"/>
  <c r="AE1106" i="1"/>
  <c r="X1106" i="1"/>
  <c r="Z1106" i="1" s="1"/>
  <c r="U1106" i="1"/>
  <c r="S1106" i="1"/>
  <c r="Q1106" i="1"/>
  <c r="P1106" i="1"/>
  <c r="K1106" i="1"/>
  <c r="N1106" i="1" s="1"/>
  <c r="J1106" i="1"/>
  <c r="I1106" i="1"/>
  <c r="G1106" i="1"/>
  <c r="R1106" i="1" s="1"/>
  <c r="F1106" i="1"/>
  <c r="E1106" i="1"/>
  <c r="D1106" i="1"/>
  <c r="C1106" i="1"/>
  <c r="AI1105" i="1"/>
  <c r="AE1105" i="1"/>
  <c r="Z1105" i="1" s="1"/>
  <c r="X1105" i="1"/>
  <c r="U1105" i="1"/>
  <c r="S1105" i="1"/>
  <c r="P1105" i="1"/>
  <c r="Q1105" i="1" s="1"/>
  <c r="O1105" i="1"/>
  <c r="N1105" i="1"/>
  <c r="K1105" i="1"/>
  <c r="J1105" i="1"/>
  <c r="I1105" i="1"/>
  <c r="G1105" i="1"/>
  <c r="F1105" i="1"/>
  <c r="E1105" i="1"/>
  <c r="D1105" i="1"/>
  <c r="C1105" i="1"/>
  <c r="AI1104" i="1"/>
  <c r="AE1104" i="1"/>
  <c r="X1104" i="1"/>
  <c r="Z1104" i="1" s="1"/>
  <c r="U1104" i="1"/>
  <c r="S1104" i="1"/>
  <c r="P1104" i="1"/>
  <c r="R1104" i="1" s="1"/>
  <c r="K1104" i="1"/>
  <c r="J1104" i="1"/>
  <c r="N1104" i="1" s="1"/>
  <c r="O1104" i="1" s="1"/>
  <c r="I1104" i="1"/>
  <c r="G1104" i="1"/>
  <c r="F1104" i="1"/>
  <c r="E1104" i="1"/>
  <c r="D1104" i="1"/>
  <c r="C1104" i="1"/>
  <c r="AI1103" i="1"/>
  <c r="AE1103" i="1"/>
  <c r="X1103" i="1"/>
  <c r="Z1103" i="1" s="1"/>
  <c r="U1103" i="1"/>
  <c r="S1103" i="1"/>
  <c r="Q1103" i="1"/>
  <c r="P1103" i="1"/>
  <c r="R1103" i="1" s="1"/>
  <c r="K1103" i="1"/>
  <c r="J1103" i="1"/>
  <c r="N1103" i="1" s="1"/>
  <c r="I1103" i="1"/>
  <c r="G1103" i="1"/>
  <c r="O1103" i="1" s="1"/>
  <c r="F1103" i="1"/>
  <c r="E1103" i="1"/>
  <c r="D1103" i="1"/>
  <c r="C1103" i="1"/>
  <c r="AI1102" i="1"/>
  <c r="AE1102" i="1"/>
  <c r="Z1102" i="1"/>
  <c r="X1102" i="1"/>
  <c r="U1102" i="1"/>
  <c r="S1102" i="1"/>
  <c r="Q1102" i="1"/>
  <c r="P1102" i="1"/>
  <c r="N1102" i="1"/>
  <c r="K1102" i="1"/>
  <c r="J1102" i="1"/>
  <c r="I1102" i="1"/>
  <c r="G1102" i="1"/>
  <c r="O1102" i="1" s="1"/>
  <c r="F1102" i="1"/>
  <c r="E1102" i="1"/>
  <c r="D1102" i="1"/>
  <c r="C1102" i="1"/>
  <c r="AI1101" i="1"/>
  <c r="AE1101" i="1"/>
  <c r="Z1101" i="1"/>
  <c r="X1101" i="1"/>
  <c r="U1101" i="1"/>
  <c r="S1101" i="1"/>
  <c r="P1101" i="1"/>
  <c r="Q1101" i="1" s="1"/>
  <c r="N1101" i="1"/>
  <c r="K1101" i="1"/>
  <c r="J1101" i="1"/>
  <c r="I1101" i="1"/>
  <c r="G1101" i="1"/>
  <c r="R1101" i="1" s="1"/>
  <c r="F1101" i="1"/>
  <c r="E1101" i="1"/>
  <c r="D1101" i="1"/>
  <c r="C1101" i="1"/>
  <c r="AI1100" i="1"/>
  <c r="AE1100" i="1"/>
  <c r="X1100" i="1"/>
  <c r="Z1100" i="1" s="1"/>
  <c r="U1100" i="1"/>
  <c r="S1100" i="1"/>
  <c r="P1100" i="1"/>
  <c r="Q1100" i="1" s="1"/>
  <c r="K1100" i="1"/>
  <c r="J1100" i="1"/>
  <c r="N1100" i="1" s="1"/>
  <c r="I1100" i="1"/>
  <c r="G1100" i="1"/>
  <c r="F1100" i="1"/>
  <c r="E1100" i="1"/>
  <c r="D1100" i="1"/>
  <c r="C1100" i="1"/>
  <c r="AI1099" i="1"/>
  <c r="AE1099" i="1"/>
  <c r="X1099" i="1"/>
  <c r="Z1099" i="1" s="1"/>
  <c r="U1099" i="1"/>
  <c r="S1099" i="1"/>
  <c r="P1099" i="1"/>
  <c r="R1099" i="1" s="1"/>
  <c r="K1099" i="1"/>
  <c r="J1099" i="1"/>
  <c r="N1099" i="1" s="1"/>
  <c r="AG1099" i="1" s="1"/>
  <c r="I1099" i="1"/>
  <c r="G1099" i="1"/>
  <c r="O1099" i="1" s="1"/>
  <c r="F1099" i="1"/>
  <c r="E1099" i="1"/>
  <c r="D1099" i="1"/>
  <c r="C1099" i="1"/>
  <c r="AI1098" i="1"/>
  <c r="AE1098" i="1"/>
  <c r="X1098" i="1"/>
  <c r="Z1098" i="1" s="1"/>
  <c r="U1098" i="1"/>
  <c r="S1098" i="1"/>
  <c r="Q1098" i="1"/>
  <c r="P1098" i="1"/>
  <c r="K1098" i="1"/>
  <c r="N1098" i="1" s="1"/>
  <c r="J1098" i="1"/>
  <c r="I1098" i="1"/>
  <c r="G1098" i="1"/>
  <c r="R1098" i="1" s="1"/>
  <c r="F1098" i="1"/>
  <c r="E1098" i="1"/>
  <c r="D1098" i="1"/>
  <c r="C1098" i="1"/>
  <c r="AI1097" i="1"/>
  <c r="AE1097" i="1"/>
  <c r="Z1097" i="1" s="1"/>
  <c r="X1097" i="1"/>
  <c r="U1097" i="1"/>
  <c r="S1097" i="1"/>
  <c r="P1097" i="1"/>
  <c r="Q1097" i="1" s="1"/>
  <c r="O1097" i="1"/>
  <c r="N1097" i="1"/>
  <c r="K1097" i="1"/>
  <c r="J1097" i="1"/>
  <c r="I1097" i="1"/>
  <c r="G1097" i="1"/>
  <c r="F1097" i="1"/>
  <c r="E1097" i="1"/>
  <c r="D1097" i="1"/>
  <c r="C1097" i="1"/>
  <c r="AI1096" i="1"/>
  <c r="AE1096" i="1"/>
  <c r="X1096" i="1"/>
  <c r="Z1096" i="1" s="1"/>
  <c r="U1096" i="1"/>
  <c r="S1096" i="1"/>
  <c r="P1096" i="1"/>
  <c r="R1096" i="1" s="1"/>
  <c r="K1096" i="1"/>
  <c r="J1096" i="1"/>
  <c r="N1096" i="1" s="1"/>
  <c r="O1096" i="1" s="1"/>
  <c r="I1096" i="1"/>
  <c r="G1096" i="1"/>
  <c r="F1096" i="1"/>
  <c r="E1096" i="1"/>
  <c r="D1096" i="1"/>
  <c r="C1096" i="1"/>
  <c r="AI1095" i="1"/>
  <c r="AE1095" i="1"/>
  <c r="X1095" i="1"/>
  <c r="Z1095" i="1" s="1"/>
  <c r="U1095" i="1"/>
  <c r="S1095" i="1"/>
  <c r="Q1095" i="1"/>
  <c r="P1095" i="1"/>
  <c r="R1095" i="1" s="1"/>
  <c r="K1095" i="1"/>
  <c r="J1095" i="1"/>
  <c r="N1095" i="1" s="1"/>
  <c r="I1095" i="1"/>
  <c r="G1095" i="1"/>
  <c r="O1095" i="1" s="1"/>
  <c r="F1095" i="1"/>
  <c r="E1095" i="1"/>
  <c r="D1095" i="1"/>
  <c r="C1095" i="1"/>
  <c r="AI1094" i="1"/>
  <c r="AE1094" i="1"/>
  <c r="Z1094" i="1"/>
  <c r="X1094" i="1"/>
  <c r="U1094" i="1"/>
  <c r="S1094" i="1"/>
  <c r="Q1094" i="1"/>
  <c r="P1094" i="1"/>
  <c r="N1094" i="1"/>
  <c r="K1094" i="1"/>
  <c r="J1094" i="1"/>
  <c r="I1094" i="1"/>
  <c r="G1094" i="1"/>
  <c r="O1094" i="1" s="1"/>
  <c r="F1094" i="1"/>
  <c r="E1094" i="1"/>
  <c r="D1094" i="1"/>
  <c r="C1094" i="1"/>
  <c r="AI1093" i="1"/>
  <c r="AE1093" i="1"/>
  <c r="Z1093" i="1"/>
  <c r="X1093" i="1"/>
  <c r="U1093" i="1"/>
  <c r="S1093" i="1"/>
  <c r="P1093" i="1"/>
  <c r="Q1093" i="1" s="1"/>
  <c r="N1093" i="1"/>
  <c r="K1093" i="1"/>
  <c r="J1093" i="1"/>
  <c r="I1093" i="1"/>
  <c r="G1093" i="1"/>
  <c r="R1093" i="1" s="1"/>
  <c r="F1093" i="1"/>
  <c r="E1093" i="1"/>
  <c r="D1093" i="1"/>
  <c r="C1093" i="1"/>
  <c r="AI1092" i="1"/>
  <c r="AE1092" i="1"/>
  <c r="X1092" i="1"/>
  <c r="Z1092" i="1" s="1"/>
  <c r="U1092" i="1"/>
  <c r="S1092" i="1"/>
  <c r="P1092" i="1"/>
  <c r="Q1092" i="1" s="1"/>
  <c r="K1092" i="1"/>
  <c r="J1092" i="1"/>
  <c r="N1092" i="1" s="1"/>
  <c r="I1092" i="1"/>
  <c r="G1092" i="1"/>
  <c r="F1092" i="1"/>
  <c r="E1092" i="1"/>
  <c r="D1092" i="1"/>
  <c r="C1092" i="1"/>
  <c r="AI1091" i="1"/>
  <c r="AE1091" i="1"/>
  <c r="X1091" i="1"/>
  <c r="Z1091" i="1" s="1"/>
  <c r="U1091" i="1"/>
  <c r="S1091" i="1"/>
  <c r="P1091" i="1"/>
  <c r="R1091" i="1" s="1"/>
  <c r="K1091" i="1"/>
  <c r="J1091" i="1"/>
  <c r="N1091" i="1" s="1"/>
  <c r="I1091" i="1"/>
  <c r="G1091" i="1"/>
  <c r="O1091" i="1" s="1"/>
  <c r="F1091" i="1"/>
  <c r="E1091" i="1"/>
  <c r="D1091" i="1"/>
  <c r="C1091" i="1"/>
  <c r="AI1090" i="1"/>
  <c r="AE1090" i="1"/>
  <c r="X1090" i="1"/>
  <c r="Z1090" i="1" s="1"/>
  <c r="U1090" i="1"/>
  <c r="S1090" i="1"/>
  <c r="Q1090" i="1"/>
  <c r="P1090" i="1"/>
  <c r="K1090" i="1"/>
  <c r="N1090" i="1" s="1"/>
  <c r="J1090" i="1"/>
  <c r="I1090" i="1"/>
  <c r="G1090" i="1"/>
  <c r="R1090" i="1" s="1"/>
  <c r="F1090" i="1"/>
  <c r="E1090" i="1"/>
  <c r="D1090" i="1"/>
  <c r="C1090" i="1"/>
  <c r="AI1089" i="1"/>
  <c r="AE1089" i="1"/>
  <c r="Z1089" i="1" s="1"/>
  <c r="X1089" i="1"/>
  <c r="U1089" i="1"/>
  <c r="S1089" i="1"/>
  <c r="P1089" i="1"/>
  <c r="Q1089" i="1" s="1"/>
  <c r="O1089" i="1"/>
  <c r="N1089" i="1"/>
  <c r="K1089" i="1"/>
  <c r="J1089" i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P1088" i="1"/>
  <c r="R1088" i="1" s="1"/>
  <c r="K1088" i="1"/>
  <c r="J1088" i="1"/>
  <c r="N1088" i="1" s="1"/>
  <c r="O1088" i="1" s="1"/>
  <c r="I1088" i="1"/>
  <c r="G1088" i="1"/>
  <c r="F1088" i="1"/>
  <c r="E1088" i="1"/>
  <c r="D1088" i="1"/>
  <c r="C1088" i="1"/>
  <c r="AI1087" i="1"/>
  <c r="AE1087" i="1"/>
  <c r="X1087" i="1"/>
  <c r="Z1087" i="1" s="1"/>
  <c r="U1087" i="1"/>
  <c r="S1087" i="1"/>
  <c r="Q1087" i="1"/>
  <c r="P1087" i="1"/>
  <c r="R1087" i="1" s="1"/>
  <c r="K1087" i="1"/>
  <c r="J1087" i="1"/>
  <c r="N1087" i="1" s="1"/>
  <c r="I1087" i="1"/>
  <c r="G1087" i="1"/>
  <c r="O1087" i="1" s="1"/>
  <c r="F1087" i="1"/>
  <c r="E1087" i="1"/>
  <c r="D1087" i="1"/>
  <c r="C1087" i="1"/>
  <c r="AI1086" i="1"/>
  <c r="AE1086" i="1"/>
  <c r="Z1086" i="1"/>
  <c r="X1086" i="1"/>
  <c r="U1086" i="1"/>
  <c r="S1086" i="1"/>
  <c r="Q1086" i="1"/>
  <c r="P1086" i="1"/>
  <c r="N1086" i="1"/>
  <c r="K1086" i="1"/>
  <c r="J1086" i="1"/>
  <c r="I1086" i="1"/>
  <c r="G1086" i="1"/>
  <c r="O1086" i="1" s="1"/>
  <c r="F1086" i="1"/>
  <c r="E1086" i="1"/>
  <c r="D1086" i="1"/>
  <c r="C1086" i="1"/>
  <c r="AI1085" i="1"/>
  <c r="AE1085" i="1"/>
  <c r="Z1085" i="1"/>
  <c r="X1085" i="1"/>
  <c r="U1085" i="1"/>
  <c r="S1085" i="1"/>
  <c r="P1085" i="1"/>
  <c r="Q1085" i="1" s="1"/>
  <c r="N1085" i="1"/>
  <c r="K1085" i="1"/>
  <c r="J1085" i="1"/>
  <c r="I1085" i="1"/>
  <c r="G1085" i="1"/>
  <c r="R1085" i="1" s="1"/>
  <c r="F1085" i="1"/>
  <c r="E1085" i="1"/>
  <c r="D1085" i="1"/>
  <c r="C1085" i="1"/>
  <c r="AI1084" i="1"/>
  <c r="AE1084" i="1"/>
  <c r="X1084" i="1"/>
  <c r="Z1084" i="1" s="1"/>
  <c r="U1084" i="1"/>
  <c r="S1084" i="1"/>
  <c r="P1084" i="1"/>
  <c r="Q1084" i="1" s="1"/>
  <c r="K1084" i="1"/>
  <c r="J1084" i="1"/>
  <c r="N1084" i="1" s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P1083" i="1"/>
  <c r="R1083" i="1" s="1"/>
  <c r="K1083" i="1"/>
  <c r="J1083" i="1"/>
  <c r="N1083" i="1" s="1"/>
  <c r="AG1083" i="1" s="1"/>
  <c r="I1083" i="1"/>
  <c r="G1083" i="1"/>
  <c r="O1083" i="1" s="1"/>
  <c r="F1083" i="1"/>
  <c r="E1083" i="1"/>
  <c r="D1083" i="1"/>
  <c r="C1083" i="1"/>
  <c r="AI1082" i="1"/>
  <c r="AE1082" i="1"/>
  <c r="X1082" i="1"/>
  <c r="Z1082" i="1" s="1"/>
  <c r="U1082" i="1"/>
  <c r="S1082" i="1"/>
  <c r="Q1082" i="1"/>
  <c r="P1082" i="1"/>
  <c r="K1082" i="1"/>
  <c r="N1082" i="1" s="1"/>
  <c r="J1082" i="1"/>
  <c r="I1082" i="1"/>
  <c r="G1082" i="1"/>
  <c r="R1082" i="1" s="1"/>
  <c r="F1082" i="1"/>
  <c r="E1082" i="1"/>
  <c r="D1082" i="1"/>
  <c r="C1082" i="1"/>
  <c r="AI1081" i="1"/>
  <c r="AE1081" i="1"/>
  <c r="Z1081" i="1" s="1"/>
  <c r="X1081" i="1"/>
  <c r="U1081" i="1"/>
  <c r="S1081" i="1"/>
  <c r="P1081" i="1"/>
  <c r="Q1081" i="1" s="1"/>
  <c r="O1081" i="1"/>
  <c r="N1081" i="1"/>
  <c r="K1081" i="1"/>
  <c r="J1081" i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R1080" i="1" s="1"/>
  <c r="K1080" i="1"/>
  <c r="J1080" i="1"/>
  <c r="N1080" i="1" s="1"/>
  <c r="O1080" i="1" s="1"/>
  <c r="I1080" i="1"/>
  <c r="G1080" i="1"/>
  <c r="F1080" i="1"/>
  <c r="E1080" i="1"/>
  <c r="D1080" i="1"/>
  <c r="C1080" i="1"/>
  <c r="AI1079" i="1"/>
  <c r="AE1079" i="1"/>
  <c r="X1079" i="1"/>
  <c r="Z1079" i="1" s="1"/>
  <c r="U1079" i="1"/>
  <c r="S1079" i="1"/>
  <c r="Q1079" i="1"/>
  <c r="P1079" i="1"/>
  <c r="R1079" i="1" s="1"/>
  <c r="K1079" i="1"/>
  <c r="J1079" i="1"/>
  <c r="N1079" i="1" s="1"/>
  <c r="I1079" i="1"/>
  <c r="G1079" i="1"/>
  <c r="O1079" i="1" s="1"/>
  <c r="F1079" i="1"/>
  <c r="E1079" i="1"/>
  <c r="D1079" i="1"/>
  <c r="C1079" i="1"/>
  <c r="AI1078" i="1"/>
  <c r="AE1078" i="1"/>
  <c r="Z1078" i="1"/>
  <c r="X1078" i="1"/>
  <c r="U1078" i="1"/>
  <c r="S1078" i="1"/>
  <c r="Q1078" i="1"/>
  <c r="P1078" i="1"/>
  <c r="N1078" i="1"/>
  <c r="K1078" i="1"/>
  <c r="J1078" i="1"/>
  <c r="I1078" i="1"/>
  <c r="G1078" i="1"/>
  <c r="O1078" i="1" s="1"/>
  <c r="F1078" i="1"/>
  <c r="E1078" i="1"/>
  <c r="D1078" i="1"/>
  <c r="C1078" i="1"/>
  <c r="AI1077" i="1"/>
  <c r="AE1077" i="1"/>
  <c r="Z1077" i="1"/>
  <c r="X1077" i="1"/>
  <c r="U1077" i="1"/>
  <c r="S1077" i="1"/>
  <c r="P1077" i="1"/>
  <c r="Q1077" i="1" s="1"/>
  <c r="N1077" i="1"/>
  <c r="K1077" i="1"/>
  <c r="J1077" i="1"/>
  <c r="I1077" i="1"/>
  <c r="G1077" i="1"/>
  <c r="R1077" i="1" s="1"/>
  <c r="F1077" i="1"/>
  <c r="E1077" i="1"/>
  <c r="D1077" i="1"/>
  <c r="C1077" i="1"/>
  <c r="AI1076" i="1"/>
  <c r="AE1076" i="1"/>
  <c r="X1076" i="1"/>
  <c r="Z1076" i="1" s="1"/>
  <c r="U1076" i="1"/>
  <c r="S1076" i="1"/>
  <c r="P1076" i="1"/>
  <c r="Q1076" i="1" s="1"/>
  <c r="K1076" i="1"/>
  <c r="J1076" i="1"/>
  <c r="N1076" i="1" s="1"/>
  <c r="I1076" i="1"/>
  <c r="G1076" i="1"/>
  <c r="F1076" i="1"/>
  <c r="E1076" i="1"/>
  <c r="D1076" i="1"/>
  <c r="C1076" i="1"/>
  <c r="AI1075" i="1"/>
  <c r="AE1075" i="1"/>
  <c r="X1075" i="1"/>
  <c r="Z1075" i="1" s="1"/>
  <c r="U1075" i="1"/>
  <c r="S1075" i="1"/>
  <c r="P1075" i="1"/>
  <c r="R1075" i="1" s="1"/>
  <c r="K1075" i="1"/>
  <c r="J1075" i="1"/>
  <c r="N1075" i="1" s="1"/>
  <c r="AG1075" i="1" s="1"/>
  <c r="I1075" i="1"/>
  <c r="G1075" i="1"/>
  <c r="F1075" i="1"/>
  <c r="E1075" i="1"/>
  <c r="D1075" i="1"/>
  <c r="C1075" i="1"/>
  <c r="AI1074" i="1"/>
  <c r="AE1074" i="1"/>
  <c r="X1074" i="1"/>
  <c r="Z1074" i="1" s="1"/>
  <c r="U1074" i="1"/>
  <c r="S1074" i="1"/>
  <c r="Q1074" i="1"/>
  <c r="P1074" i="1"/>
  <c r="K1074" i="1"/>
  <c r="N1074" i="1" s="1"/>
  <c r="J1074" i="1"/>
  <c r="I1074" i="1"/>
  <c r="G1074" i="1"/>
  <c r="R1074" i="1" s="1"/>
  <c r="F1074" i="1"/>
  <c r="E1074" i="1"/>
  <c r="D1074" i="1"/>
  <c r="C1074" i="1"/>
  <c r="AI1073" i="1"/>
  <c r="AE1073" i="1"/>
  <c r="Z1073" i="1" s="1"/>
  <c r="X1073" i="1"/>
  <c r="U1073" i="1"/>
  <c r="S1073" i="1"/>
  <c r="P1073" i="1"/>
  <c r="Q1073" i="1" s="1"/>
  <c r="O1073" i="1"/>
  <c r="N1073" i="1"/>
  <c r="K1073" i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P1072" i="1"/>
  <c r="R1072" i="1" s="1"/>
  <c r="K1072" i="1"/>
  <c r="J1072" i="1"/>
  <c r="N1072" i="1" s="1"/>
  <c r="O1072" i="1" s="1"/>
  <c r="I1072" i="1"/>
  <c r="G1072" i="1"/>
  <c r="F1072" i="1"/>
  <c r="E1072" i="1"/>
  <c r="D1072" i="1"/>
  <c r="C1072" i="1"/>
  <c r="AI1071" i="1"/>
  <c r="AE1071" i="1"/>
  <c r="X1071" i="1"/>
  <c r="Z1071" i="1" s="1"/>
  <c r="U1071" i="1"/>
  <c r="S1071" i="1"/>
  <c r="Q1071" i="1"/>
  <c r="P1071" i="1"/>
  <c r="R1071" i="1" s="1"/>
  <c r="K1071" i="1"/>
  <c r="J1071" i="1"/>
  <c r="N1071" i="1" s="1"/>
  <c r="I1071" i="1"/>
  <c r="G1071" i="1"/>
  <c r="O1071" i="1" s="1"/>
  <c r="F1071" i="1"/>
  <c r="E1071" i="1"/>
  <c r="D1071" i="1"/>
  <c r="C1071" i="1"/>
  <c r="AI1070" i="1"/>
  <c r="AE1070" i="1"/>
  <c r="Z1070" i="1"/>
  <c r="X1070" i="1"/>
  <c r="U1070" i="1"/>
  <c r="S1070" i="1"/>
  <c r="Q1070" i="1"/>
  <c r="P1070" i="1"/>
  <c r="N1070" i="1"/>
  <c r="K1070" i="1"/>
  <c r="J1070" i="1"/>
  <c r="I1070" i="1"/>
  <c r="G1070" i="1"/>
  <c r="O1070" i="1" s="1"/>
  <c r="F1070" i="1"/>
  <c r="E1070" i="1"/>
  <c r="D1070" i="1"/>
  <c r="C1070" i="1"/>
  <c r="AI1069" i="1"/>
  <c r="AE1069" i="1"/>
  <c r="Z1069" i="1"/>
  <c r="X1069" i="1"/>
  <c r="U1069" i="1"/>
  <c r="S1069" i="1"/>
  <c r="P1069" i="1"/>
  <c r="Q1069" i="1" s="1"/>
  <c r="N1069" i="1"/>
  <c r="K1069" i="1"/>
  <c r="J1069" i="1"/>
  <c r="I1069" i="1"/>
  <c r="G1069" i="1"/>
  <c r="R1069" i="1" s="1"/>
  <c r="F1069" i="1"/>
  <c r="E1069" i="1"/>
  <c r="D1069" i="1"/>
  <c r="C1069" i="1"/>
  <c r="AI1068" i="1"/>
  <c r="AE1068" i="1"/>
  <c r="X1068" i="1"/>
  <c r="Z1068" i="1" s="1"/>
  <c r="U1068" i="1"/>
  <c r="S1068" i="1"/>
  <c r="P1068" i="1"/>
  <c r="Q1068" i="1" s="1"/>
  <c r="K1068" i="1"/>
  <c r="J1068" i="1"/>
  <c r="N1068" i="1" s="1"/>
  <c r="I1068" i="1"/>
  <c r="O1068" i="1" s="1"/>
  <c r="G1068" i="1"/>
  <c r="F1068" i="1"/>
  <c r="E1068" i="1"/>
  <c r="D1068" i="1"/>
  <c r="C1068" i="1"/>
  <c r="AI1067" i="1"/>
  <c r="AE1067" i="1"/>
  <c r="X1067" i="1"/>
  <c r="Z1067" i="1" s="1"/>
  <c r="U1067" i="1"/>
  <c r="S1067" i="1"/>
  <c r="P1067" i="1"/>
  <c r="R1067" i="1" s="1"/>
  <c r="K1067" i="1"/>
  <c r="J1067" i="1"/>
  <c r="N1067" i="1" s="1"/>
  <c r="I1067" i="1"/>
  <c r="G1067" i="1"/>
  <c r="F1067" i="1"/>
  <c r="E1067" i="1"/>
  <c r="D1067" i="1"/>
  <c r="C1067" i="1"/>
  <c r="AI1066" i="1"/>
  <c r="AE1066" i="1"/>
  <c r="X1066" i="1"/>
  <c r="Z1066" i="1" s="1"/>
  <c r="U1066" i="1"/>
  <c r="S1066" i="1"/>
  <c r="Q1066" i="1"/>
  <c r="P1066" i="1"/>
  <c r="K1066" i="1"/>
  <c r="N1066" i="1" s="1"/>
  <c r="J1066" i="1"/>
  <c r="I1066" i="1"/>
  <c r="G1066" i="1"/>
  <c r="R1066" i="1" s="1"/>
  <c r="F1066" i="1"/>
  <c r="E1066" i="1"/>
  <c r="D1066" i="1"/>
  <c r="C1066" i="1"/>
  <c r="AI1065" i="1"/>
  <c r="AE1065" i="1"/>
  <c r="Z1065" i="1" s="1"/>
  <c r="X1065" i="1"/>
  <c r="U1065" i="1"/>
  <c r="S1065" i="1"/>
  <c r="P1065" i="1"/>
  <c r="Q1065" i="1" s="1"/>
  <c r="O1065" i="1"/>
  <c r="N1065" i="1"/>
  <c r="K1065" i="1"/>
  <c r="J1065" i="1"/>
  <c r="I1065" i="1"/>
  <c r="G1065" i="1"/>
  <c r="F1065" i="1"/>
  <c r="E1065" i="1"/>
  <c r="D1065" i="1"/>
  <c r="C1065" i="1"/>
  <c r="AI1064" i="1"/>
  <c r="AE1064" i="1"/>
  <c r="X1064" i="1"/>
  <c r="Z1064" i="1" s="1"/>
  <c r="U1064" i="1"/>
  <c r="S1064" i="1"/>
  <c r="P1064" i="1"/>
  <c r="R1064" i="1" s="1"/>
  <c r="K1064" i="1"/>
  <c r="J1064" i="1"/>
  <c r="N1064" i="1" s="1"/>
  <c r="O1064" i="1" s="1"/>
  <c r="I1064" i="1"/>
  <c r="G1064" i="1"/>
  <c r="F1064" i="1"/>
  <c r="E1064" i="1"/>
  <c r="D1064" i="1"/>
  <c r="C1064" i="1"/>
  <c r="AI1063" i="1"/>
  <c r="AE1063" i="1"/>
  <c r="X1063" i="1"/>
  <c r="Z1063" i="1" s="1"/>
  <c r="U1063" i="1"/>
  <c r="S1063" i="1"/>
  <c r="Q1063" i="1"/>
  <c r="P1063" i="1"/>
  <c r="R1063" i="1" s="1"/>
  <c r="K1063" i="1"/>
  <c r="J1063" i="1"/>
  <c r="N1063" i="1" s="1"/>
  <c r="I1063" i="1"/>
  <c r="G1063" i="1"/>
  <c r="O1063" i="1" s="1"/>
  <c r="F1063" i="1"/>
  <c r="E1063" i="1"/>
  <c r="D1063" i="1"/>
  <c r="C1063" i="1"/>
  <c r="AI1062" i="1"/>
  <c r="AE1062" i="1"/>
  <c r="Z1062" i="1"/>
  <c r="X1062" i="1"/>
  <c r="U1062" i="1"/>
  <c r="S1062" i="1"/>
  <c r="Q1062" i="1"/>
  <c r="P1062" i="1"/>
  <c r="N1062" i="1"/>
  <c r="K1062" i="1"/>
  <c r="J1062" i="1"/>
  <c r="I1062" i="1"/>
  <c r="G1062" i="1"/>
  <c r="O1062" i="1" s="1"/>
  <c r="F1062" i="1"/>
  <c r="E1062" i="1"/>
  <c r="D1062" i="1"/>
  <c r="C1062" i="1"/>
  <c r="AI1061" i="1"/>
  <c r="AE1061" i="1"/>
  <c r="Z1061" i="1"/>
  <c r="X1061" i="1"/>
  <c r="U1061" i="1"/>
  <c r="S1061" i="1"/>
  <c r="P1061" i="1"/>
  <c r="Q1061" i="1" s="1"/>
  <c r="N1061" i="1"/>
  <c r="K1061" i="1"/>
  <c r="J1061" i="1"/>
  <c r="I1061" i="1"/>
  <c r="G1061" i="1"/>
  <c r="R1061" i="1" s="1"/>
  <c r="F1061" i="1"/>
  <c r="E1061" i="1"/>
  <c r="D1061" i="1"/>
  <c r="C1061" i="1"/>
  <c r="AI1060" i="1"/>
  <c r="AE1060" i="1"/>
  <c r="X1060" i="1"/>
  <c r="Z1060" i="1" s="1"/>
  <c r="U1060" i="1"/>
  <c r="S1060" i="1"/>
  <c r="P1060" i="1"/>
  <c r="Q1060" i="1" s="1"/>
  <c r="K1060" i="1"/>
  <c r="J1060" i="1"/>
  <c r="N1060" i="1" s="1"/>
  <c r="I1060" i="1"/>
  <c r="G1060" i="1"/>
  <c r="F1060" i="1"/>
  <c r="E1060" i="1"/>
  <c r="D1060" i="1"/>
  <c r="C1060" i="1"/>
  <c r="AI1059" i="1"/>
  <c r="AE1059" i="1"/>
  <c r="X1059" i="1"/>
  <c r="Z1059" i="1" s="1"/>
  <c r="U1059" i="1"/>
  <c r="S1059" i="1"/>
  <c r="P1059" i="1"/>
  <c r="R1059" i="1" s="1"/>
  <c r="K1059" i="1"/>
  <c r="J1059" i="1"/>
  <c r="N1059" i="1" s="1"/>
  <c r="AG1059" i="1" s="1"/>
  <c r="I1059" i="1"/>
  <c r="G1059" i="1"/>
  <c r="O1059" i="1" s="1"/>
  <c r="F1059" i="1"/>
  <c r="E1059" i="1"/>
  <c r="D1059" i="1"/>
  <c r="C1059" i="1"/>
  <c r="AI1058" i="1"/>
  <c r="AE1058" i="1"/>
  <c r="X1058" i="1"/>
  <c r="Z1058" i="1" s="1"/>
  <c r="U1058" i="1"/>
  <c r="S1058" i="1"/>
  <c r="Q1058" i="1"/>
  <c r="P1058" i="1"/>
  <c r="K1058" i="1"/>
  <c r="N1058" i="1" s="1"/>
  <c r="J1058" i="1"/>
  <c r="I1058" i="1"/>
  <c r="G1058" i="1"/>
  <c r="R1058" i="1" s="1"/>
  <c r="F1058" i="1"/>
  <c r="E1058" i="1"/>
  <c r="D1058" i="1"/>
  <c r="C1058" i="1"/>
  <c r="AI1057" i="1"/>
  <c r="AE1057" i="1"/>
  <c r="Z1057" i="1" s="1"/>
  <c r="X1057" i="1"/>
  <c r="U1057" i="1"/>
  <c r="S1057" i="1"/>
  <c r="P1057" i="1"/>
  <c r="Q1057" i="1" s="1"/>
  <c r="O1057" i="1"/>
  <c r="N1057" i="1"/>
  <c r="K1057" i="1"/>
  <c r="J1057" i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P1056" i="1"/>
  <c r="R1056" i="1" s="1"/>
  <c r="K1056" i="1"/>
  <c r="J1056" i="1"/>
  <c r="N1056" i="1" s="1"/>
  <c r="O1056" i="1" s="1"/>
  <c r="I1056" i="1"/>
  <c r="G1056" i="1"/>
  <c r="F1056" i="1"/>
  <c r="E1056" i="1"/>
  <c r="D1056" i="1"/>
  <c r="C1056" i="1"/>
  <c r="AI1055" i="1"/>
  <c r="AE1055" i="1"/>
  <c r="X1055" i="1"/>
  <c r="Z1055" i="1" s="1"/>
  <c r="U1055" i="1"/>
  <c r="S1055" i="1"/>
  <c r="Q1055" i="1"/>
  <c r="P1055" i="1"/>
  <c r="R1055" i="1" s="1"/>
  <c r="K1055" i="1"/>
  <c r="J1055" i="1"/>
  <c r="N1055" i="1" s="1"/>
  <c r="I1055" i="1"/>
  <c r="G1055" i="1"/>
  <c r="O1055" i="1" s="1"/>
  <c r="F1055" i="1"/>
  <c r="E1055" i="1"/>
  <c r="D1055" i="1"/>
  <c r="C1055" i="1"/>
  <c r="AI1054" i="1"/>
  <c r="AE1054" i="1"/>
  <c r="Z1054" i="1"/>
  <c r="X1054" i="1"/>
  <c r="U1054" i="1"/>
  <c r="S1054" i="1"/>
  <c r="Q1054" i="1"/>
  <c r="P1054" i="1"/>
  <c r="N1054" i="1"/>
  <c r="K1054" i="1"/>
  <c r="J1054" i="1"/>
  <c r="I1054" i="1"/>
  <c r="G1054" i="1"/>
  <c r="O1054" i="1" s="1"/>
  <c r="F1054" i="1"/>
  <c r="E1054" i="1"/>
  <c r="D1054" i="1"/>
  <c r="C1054" i="1"/>
  <c r="AI1053" i="1"/>
  <c r="AE1053" i="1"/>
  <c r="Z1053" i="1"/>
  <c r="X1053" i="1"/>
  <c r="U1053" i="1"/>
  <c r="S1053" i="1"/>
  <c r="P1053" i="1"/>
  <c r="Q1053" i="1" s="1"/>
  <c r="N1053" i="1"/>
  <c r="K1053" i="1"/>
  <c r="J1053" i="1"/>
  <c r="I1053" i="1"/>
  <c r="G1053" i="1"/>
  <c r="R1053" i="1" s="1"/>
  <c r="F1053" i="1"/>
  <c r="E1053" i="1"/>
  <c r="D1053" i="1"/>
  <c r="C1053" i="1"/>
  <c r="AI1052" i="1"/>
  <c r="AE1052" i="1"/>
  <c r="X1052" i="1"/>
  <c r="Z1052" i="1" s="1"/>
  <c r="U1052" i="1"/>
  <c r="S1052" i="1"/>
  <c r="P1052" i="1"/>
  <c r="Q1052" i="1" s="1"/>
  <c r="K1052" i="1"/>
  <c r="J1052" i="1"/>
  <c r="N1052" i="1" s="1"/>
  <c r="I1052" i="1"/>
  <c r="G1052" i="1"/>
  <c r="F1052" i="1"/>
  <c r="E1052" i="1"/>
  <c r="D1052" i="1"/>
  <c r="C1052" i="1"/>
  <c r="AI1051" i="1"/>
  <c r="AE1051" i="1"/>
  <c r="X1051" i="1"/>
  <c r="Z1051" i="1" s="1"/>
  <c r="U1051" i="1"/>
  <c r="S1051" i="1"/>
  <c r="P1051" i="1"/>
  <c r="R1051" i="1" s="1"/>
  <c r="K1051" i="1"/>
  <c r="J1051" i="1"/>
  <c r="N1051" i="1" s="1"/>
  <c r="AG1051" i="1" s="1"/>
  <c r="I1051" i="1"/>
  <c r="G1051" i="1"/>
  <c r="O1051" i="1" s="1"/>
  <c r="F1051" i="1"/>
  <c r="E1051" i="1"/>
  <c r="D1051" i="1"/>
  <c r="C1051" i="1"/>
  <c r="AI1050" i="1"/>
  <c r="AE1050" i="1"/>
  <c r="X1050" i="1"/>
  <c r="Z1050" i="1" s="1"/>
  <c r="U1050" i="1"/>
  <c r="S1050" i="1"/>
  <c r="Q1050" i="1"/>
  <c r="P1050" i="1"/>
  <c r="K1050" i="1"/>
  <c r="N1050" i="1" s="1"/>
  <c r="J1050" i="1"/>
  <c r="I1050" i="1"/>
  <c r="G1050" i="1"/>
  <c r="R1050" i="1" s="1"/>
  <c r="F1050" i="1"/>
  <c r="E1050" i="1"/>
  <c r="D1050" i="1"/>
  <c r="C1050" i="1"/>
  <c r="AI1049" i="1"/>
  <c r="AE1049" i="1"/>
  <c r="Z1049" i="1" s="1"/>
  <c r="X1049" i="1"/>
  <c r="U1049" i="1"/>
  <c r="S1049" i="1"/>
  <c r="P1049" i="1"/>
  <c r="Q1049" i="1" s="1"/>
  <c r="O1049" i="1"/>
  <c r="N1049" i="1"/>
  <c r="K1049" i="1"/>
  <c r="J1049" i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P1048" i="1"/>
  <c r="R1048" i="1" s="1"/>
  <c r="K1048" i="1"/>
  <c r="J1048" i="1"/>
  <c r="N1048" i="1" s="1"/>
  <c r="O1048" i="1" s="1"/>
  <c r="I1048" i="1"/>
  <c r="G1048" i="1"/>
  <c r="F1048" i="1"/>
  <c r="E1048" i="1"/>
  <c r="D1048" i="1"/>
  <c r="C1048" i="1"/>
  <c r="AI1047" i="1"/>
  <c r="AE1047" i="1"/>
  <c r="X1047" i="1"/>
  <c r="Z1047" i="1" s="1"/>
  <c r="U1047" i="1"/>
  <c r="S1047" i="1"/>
  <c r="Q1047" i="1"/>
  <c r="P1047" i="1"/>
  <c r="R1047" i="1" s="1"/>
  <c r="K1047" i="1"/>
  <c r="J1047" i="1"/>
  <c r="N1047" i="1" s="1"/>
  <c r="I1047" i="1"/>
  <c r="G1047" i="1"/>
  <c r="O1047" i="1" s="1"/>
  <c r="F1047" i="1"/>
  <c r="E1047" i="1"/>
  <c r="D1047" i="1"/>
  <c r="C1047" i="1"/>
  <c r="AI1046" i="1"/>
  <c r="AE1046" i="1"/>
  <c r="Z1046" i="1"/>
  <c r="X1046" i="1"/>
  <c r="U1046" i="1"/>
  <c r="S1046" i="1"/>
  <c r="Q1046" i="1"/>
  <c r="P1046" i="1"/>
  <c r="N1046" i="1"/>
  <c r="K1046" i="1"/>
  <c r="J1046" i="1"/>
  <c r="I1046" i="1"/>
  <c r="G1046" i="1"/>
  <c r="O1046" i="1" s="1"/>
  <c r="F1046" i="1"/>
  <c r="E1046" i="1"/>
  <c r="D1046" i="1"/>
  <c r="C1046" i="1"/>
  <c r="AI1045" i="1"/>
  <c r="AE1045" i="1"/>
  <c r="Z1045" i="1"/>
  <c r="X1045" i="1"/>
  <c r="U1045" i="1"/>
  <c r="S1045" i="1"/>
  <c r="P1045" i="1"/>
  <c r="Q1045" i="1" s="1"/>
  <c r="N1045" i="1"/>
  <c r="K1045" i="1"/>
  <c r="J1045" i="1"/>
  <c r="I1045" i="1"/>
  <c r="G1045" i="1"/>
  <c r="R1045" i="1" s="1"/>
  <c r="F1045" i="1"/>
  <c r="E1045" i="1"/>
  <c r="D1045" i="1"/>
  <c r="C1045" i="1"/>
  <c r="AI1044" i="1"/>
  <c r="AE1044" i="1"/>
  <c r="X1044" i="1"/>
  <c r="Z1044" i="1" s="1"/>
  <c r="U1044" i="1"/>
  <c r="S1044" i="1"/>
  <c r="P1044" i="1"/>
  <c r="Q1044" i="1" s="1"/>
  <c r="K1044" i="1"/>
  <c r="J1044" i="1"/>
  <c r="N1044" i="1" s="1"/>
  <c r="I1044" i="1"/>
  <c r="G1044" i="1"/>
  <c r="F1044" i="1"/>
  <c r="E1044" i="1"/>
  <c r="D1044" i="1"/>
  <c r="C1044" i="1"/>
  <c r="AI1043" i="1"/>
  <c r="AE1043" i="1"/>
  <c r="X1043" i="1"/>
  <c r="Z1043" i="1" s="1"/>
  <c r="U1043" i="1"/>
  <c r="S1043" i="1"/>
  <c r="P1043" i="1"/>
  <c r="R1043" i="1" s="1"/>
  <c r="K1043" i="1"/>
  <c r="J1043" i="1"/>
  <c r="N1043" i="1" s="1"/>
  <c r="I1043" i="1"/>
  <c r="G1043" i="1"/>
  <c r="O1043" i="1" s="1"/>
  <c r="F1043" i="1"/>
  <c r="E1043" i="1"/>
  <c r="D1043" i="1"/>
  <c r="C1043" i="1"/>
  <c r="AI1042" i="1"/>
  <c r="AE1042" i="1"/>
  <c r="X1042" i="1"/>
  <c r="Z1042" i="1" s="1"/>
  <c r="U1042" i="1"/>
  <c r="S1042" i="1"/>
  <c r="Q1042" i="1"/>
  <c r="P1042" i="1"/>
  <c r="K1042" i="1"/>
  <c r="N1042" i="1" s="1"/>
  <c r="J1042" i="1"/>
  <c r="I1042" i="1"/>
  <c r="G1042" i="1"/>
  <c r="R1042" i="1" s="1"/>
  <c r="F1042" i="1"/>
  <c r="E1042" i="1"/>
  <c r="D1042" i="1"/>
  <c r="C1042" i="1"/>
  <c r="AI1041" i="1"/>
  <c r="AE1041" i="1"/>
  <c r="Z1041" i="1" s="1"/>
  <c r="X1041" i="1"/>
  <c r="U1041" i="1"/>
  <c r="S1041" i="1"/>
  <c r="P1041" i="1"/>
  <c r="Q1041" i="1" s="1"/>
  <c r="O1041" i="1"/>
  <c r="N1041" i="1"/>
  <c r="K1041" i="1"/>
  <c r="J1041" i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P1040" i="1"/>
  <c r="R1040" i="1" s="1"/>
  <c r="K1040" i="1"/>
  <c r="J1040" i="1"/>
  <c r="N1040" i="1" s="1"/>
  <c r="O1040" i="1" s="1"/>
  <c r="I1040" i="1"/>
  <c r="G1040" i="1"/>
  <c r="F1040" i="1"/>
  <c r="E1040" i="1"/>
  <c r="D1040" i="1"/>
  <c r="C1040" i="1"/>
  <c r="AI1039" i="1"/>
  <c r="AE1039" i="1"/>
  <c r="X1039" i="1"/>
  <c r="Z1039" i="1" s="1"/>
  <c r="U1039" i="1"/>
  <c r="S1039" i="1"/>
  <c r="Q1039" i="1"/>
  <c r="P1039" i="1"/>
  <c r="R1039" i="1" s="1"/>
  <c r="K1039" i="1"/>
  <c r="J1039" i="1"/>
  <c r="N1039" i="1" s="1"/>
  <c r="I1039" i="1"/>
  <c r="G1039" i="1"/>
  <c r="O1039" i="1" s="1"/>
  <c r="F1039" i="1"/>
  <c r="E1039" i="1"/>
  <c r="D1039" i="1"/>
  <c r="C1039" i="1"/>
  <c r="AI1038" i="1"/>
  <c r="AE1038" i="1"/>
  <c r="Z1038" i="1"/>
  <c r="X1038" i="1"/>
  <c r="U1038" i="1"/>
  <c r="S1038" i="1"/>
  <c r="Q1038" i="1"/>
  <c r="P1038" i="1"/>
  <c r="N1038" i="1"/>
  <c r="K1038" i="1"/>
  <c r="J1038" i="1"/>
  <c r="I1038" i="1"/>
  <c r="G1038" i="1"/>
  <c r="O1038" i="1" s="1"/>
  <c r="F1038" i="1"/>
  <c r="E1038" i="1"/>
  <c r="D1038" i="1"/>
  <c r="C1038" i="1"/>
  <c r="AI1037" i="1"/>
  <c r="AE1037" i="1"/>
  <c r="Z1037" i="1"/>
  <c r="X1037" i="1"/>
  <c r="U1037" i="1"/>
  <c r="S1037" i="1"/>
  <c r="P1037" i="1"/>
  <c r="Q1037" i="1" s="1"/>
  <c r="N1037" i="1"/>
  <c r="K1037" i="1"/>
  <c r="J1037" i="1"/>
  <c r="I1037" i="1"/>
  <c r="G1037" i="1"/>
  <c r="R1037" i="1" s="1"/>
  <c r="F1037" i="1"/>
  <c r="E1037" i="1"/>
  <c r="D1037" i="1"/>
  <c r="C1037" i="1"/>
  <c r="AI1036" i="1"/>
  <c r="AE1036" i="1"/>
  <c r="X1036" i="1"/>
  <c r="Z1036" i="1" s="1"/>
  <c r="U1036" i="1"/>
  <c r="S1036" i="1"/>
  <c r="P1036" i="1"/>
  <c r="Q1036" i="1" s="1"/>
  <c r="K1036" i="1"/>
  <c r="J1036" i="1"/>
  <c r="N1036" i="1" s="1"/>
  <c r="I1036" i="1"/>
  <c r="G1036" i="1"/>
  <c r="F1036" i="1"/>
  <c r="E1036" i="1"/>
  <c r="D1036" i="1"/>
  <c r="C1036" i="1"/>
  <c r="AI1035" i="1"/>
  <c r="AE1035" i="1"/>
  <c r="X1035" i="1"/>
  <c r="Z1035" i="1" s="1"/>
  <c r="U1035" i="1"/>
  <c r="S1035" i="1"/>
  <c r="P1035" i="1"/>
  <c r="R1035" i="1" s="1"/>
  <c r="K1035" i="1"/>
  <c r="J1035" i="1"/>
  <c r="N1035" i="1" s="1"/>
  <c r="I1035" i="1"/>
  <c r="G1035" i="1"/>
  <c r="O1035" i="1" s="1"/>
  <c r="F1035" i="1"/>
  <c r="E1035" i="1"/>
  <c r="D1035" i="1"/>
  <c r="C1035" i="1"/>
  <c r="AI1034" i="1"/>
  <c r="AE1034" i="1"/>
  <c r="X1034" i="1"/>
  <c r="Z1034" i="1" s="1"/>
  <c r="U1034" i="1"/>
  <c r="S1034" i="1"/>
  <c r="Q1034" i="1"/>
  <c r="P1034" i="1"/>
  <c r="K1034" i="1"/>
  <c r="N1034" i="1" s="1"/>
  <c r="J1034" i="1"/>
  <c r="I1034" i="1"/>
  <c r="G1034" i="1"/>
  <c r="R1034" i="1" s="1"/>
  <c r="F1034" i="1"/>
  <c r="E1034" i="1"/>
  <c r="D1034" i="1"/>
  <c r="C1034" i="1"/>
  <c r="AI1033" i="1"/>
  <c r="AE1033" i="1"/>
  <c r="Z1033" i="1" s="1"/>
  <c r="X1033" i="1"/>
  <c r="U1033" i="1"/>
  <c r="S1033" i="1"/>
  <c r="P1033" i="1"/>
  <c r="Q1033" i="1" s="1"/>
  <c r="O1033" i="1"/>
  <c r="N1033" i="1"/>
  <c r="K1033" i="1"/>
  <c r="J1033" i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P1032" i="1"/>
  <c r="R1032" i="1" s="1"/>
  <c r="K1032" i="1"/>
  <c r="J1032" i="1"/>
  <c r="N1032" i="1" s="1"/>
  <c r="O1032" i="1" s="1"/>
  <c r="I1032" i="1"/>
  <c r="G1032" i="1"/>
  <c r="F1032" i="1"/>
  <c r="E1032" i="1"/>
  <c r="D1032" i="1"/>
  <c r="C1032" i="1"/>
  <c r="AI1031" i="1"/>
  <c r="AE1031" i="1"/>
  <c r="X1031" i="1"/>
  <c r="Z1031" i="1" s="1"/>
  <c r="U1031" i="1"/>
  <c r="S1031" i="1"/>
  <c r="Q1031" i="1"/>
  <c r="P1031" i="1"/>
  <c r="R1031" i="1" s="1"/>
  <c r="K1031" i="1"/>
  <c r="J1031" i="1"/>
  <c r="N1031" i="1" s="1"/>
  <c r="I1031" i="1"/>
  <c r="G1031" i="1"/>
  <c r="O1031" i="1" s="1"/>
  <c r="F1031" i="1"/>
  <c r="E1031" i="1"/>
  <c r="D1031" i="1"/>
  <c r="C1031" i="1"/>
  <c r="AI1030" i="1"/>
  <c r="AE1030" i="1"/>
  <c r="Z1030" i="1"/>
  <c r="X1030" i="1"/>
  <c r="U1030" i="1"/>
  <c r="S1030" i="1"/>
  <c r="Q1030" i="1"/>
  <c r="P1030" i="1"/>
  <c r="N1030" i="1"/>
  <c r="K1030" i="1"/>
  <c r="J1030" i="1"/>
  <c r="I1030" i="1"/>
  <c r="G1030" i="1"/>
  <c r="O1030" i="1" s="1"/>
  <c r="F1030" i="1"/>
  <c r="E1030" i="1"/>
  <c r="D1030" i="1"/>
  <c r="C1030" i="1"/>
  <c r="AI1029" i="1"/>
  <c r="AE1029" i="1"/>
  <c r="Z1029" i="1"/>
  <c r="X1029" i="1"/>
  <c r="U1029" i="1"/>
  <c r="S1029" i="1"/>
  <c r="P1029" i="1"/>
  <c r="Q1029" i="1" s="1"/>
  <c r="N1029" i="1"/>
  <c r="K1029" i="1"/>
  <c r="J1029" i="1"/>
  <c r="I1029" i="1"/>
  <c r="G1029" i="1"/>
  <c r="R1029" i="1" s="1"/>
  <c r="F1029" i="1"/>
  <c r="E1029" i="1"/>
  <c r="D1029" i="1"/>
  <c r="C1029" i="1"/>
  <c r="AI1028" i="1"/>
  <c r="AE1028" i="1"/>
  <c r="X1028" i="1"/>
  <c r="Z1028" i="1" s="1"/>
  <c r="U1028" i="1"/>
  <c r="S1028" i="1"/>
  <c r="P1028" i="1"/>
  <c r="Q1028" i="1" s="1"/>
  <c r="K1028" i="1"/>
  <c r="J1028" i="1"/>
  <c r="N1028" i="1" s="1"/>
  <c r="I1028" i="1"/>
  <c r="G1028" i="1"/>
  <c r="F1028" i="1"/>
  <c r="E1028" i="1"/>
  <c r="D1028" i="1"/>
  <c r="C1028" i="1"/>
  <c r="AI1027" i="1"/>
  <c r="AE1027" i="1"/>
  <c r="X1027" i="1"/>
  <c r="Z1027" i="1" s="1"/>
  <c r="U1027" i="1"/>
  <c r="S1027" i="1"/>
  <c r="P1027" i="1"/>
  <c r="R1027" i="1" s="1"/>
  <c r="K1027" i="1"/>
  <c r="J1027" i="1"/>
  <c r="N1027" i="1" s="1"/>
  <c r="AG1027" i="1" s="1"/>
  <c r="I1027" i="1"/>
  <c r="G1027" i="1"/>
  <c r="O1027" i="1" s="1"/>
  <c r="F1027" i="1"/>
  <c r="E1027" i="1"/>
  <c r="D1027" i="1"/>
  <c r="C1027" i="1"/>
  <c r="AI1026" i="1"/>
  <c r="AE1026" i="1"/>
  <c r="X1026" i="1"/>
  <c r="Z1026" i="1" s="1"/>
  <c r="U1026" i="1"/>
  <c r="S1026" i="1"/>
  <c r="Q1026" i="1"/>
  <c r="P1026" i="1"/>
  <c r="K1026" i="1"/>
  <c r="N1026" i="1" s="1"/>
  <c r="J1026" i="1"/>
  <c r="I1026" i="1"/>
  <c r="G1026" i="1"/>
  <c r="R1026" i="1" s="1"/>
  <c r="F1026" i="1"/>
  <c r="E1026" i="1"/>
  <c r="D1026" i="1"/>
  <c r="C1026" i="1"/>
  <c r="AI1025" i="1"/>
  <c r="AE1025" i="1"/>
  <c r="Z1025" i="1" s="1"/>
  <c r="X1025" i="1"/>
  <c r="U1025" i="1"/>
  <c r="S1025" i="1"/>
  <c r="P1025" i="1"/>
  <c r="Q1025" i="1" s="1"/>
  <c r="O1025" i="1"/>
  <c r="N1025" i="1"/>
  <c r="K1025" i="1"/>
  <c r="J1025" i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P1024" i="1"/>
  <c r="R1024" i="1" s="1"/>
  <c r="K1024" i="1"/>
  <c r="J1024" i="1"/>
  <c r="N1024" i="1" s="1"/>
  <c r="O1024" i="1" s="1"/>
  <c r="I1024" i="1"/>
  <c r="G1024" i="1"/>
  <c r="F1024" i="1"/>
  <c r="E1024" i="1"/>
  <c r="D1024" i="1"/>
  <c r="C1024" i="1"/>
  <c r="AI1023" i="1"/>
  <c r="AE1023" i="1"/>
  <c r="X1023" i="1"/>
  <c r="Z1023" i="1" s="1"/>
  <c r="U1023" i="1"/>
  <c r="S1023" i="1"/>
  <c r="Q1023" i="1"/>
  <c r="P1023" i="1"/>
  <c r="R1023" i="1" s="1"/>
  <c r="K1023" i="1"/>
  <c r="J1023" i="1"/>
  <c r="N1023" i="1" s="1"/>
  <c r="I1023" i="1"/>
  <c r="G1023" i="1"/>
  <c r="O1023" i="1" s="1"/>
  <c r="F1023" i="1"/>
  <c r="E1023" i="1"/>
  <c r="D1023" i="1"/>
  <c r="C1023" i="1"/>
  <c r="AI1022" i="1"/>
  <c r="AE1022" i="1"/>
  <c r="Z1022" i="1"/>
  <c r="X1022" i="1"/>
  <c r="U1022" i="1"/>
  <c r="S1022" i="1"/>
  <c r="Q1022" i="1"/>
  <c r="P1022" i="1"/>
  <c r="N1022" i="1"/>
  <c r="K1022" i="1"/>
  <c r="J1022" i="1"/>
  <c r="I1022" i="1"/>
  <c r="G1022" i="1"/>
  <c r="O1022" i="1" s="1"/>
  <c r="F1022" i="1"/>
  <c r="E1022" i="1"/>
  <c r="D1022" i="1"/>
  <c r="C1022" i="1"/>
  <c r="AI1021" i="1"/>
  <c r="AE1021" i="1"/>
  <c r="Z1021" i="1"/>
  <c r="X1021" i="1"/>
  <c r="U1021" i="1"/>
  <c r="S1021" i="1"/>
  <c r="P1021" i="1"/>
  <c r="Q1021" i="1" s="1"/>
  <c r="N1021" i="1"/>
  <c r="K1021" i="1"/>
  <c r="J1021" i="1"/>
  <c r="I1021" i="1"/>
  <c r="G1021" i="1"/>
  <c r="R1021" i="1" s="1"/>
  <c r="F1021" i="1"/>
  <c r="E1021" i="1"/>
  <c r="D1021" i="1"/>
  <c r="C1021" i="1"/>
  <c r="AI1020" i="1"/>
  <c r="AE1020" i="1"/>
  <c r="X1020" i="1"/>
  <c r="Z1020" i="1" s="1"/>
  <c r="U1020" i="1"/>
  <c r="S1020" i="1"/>
  <c r="P1020" i="1"/>
  <c r="Q1020" i="1" s="1"/>
  <c r="K1020" i="1"/>
  <c r="J1020" i="1"/>
  <c r="N1020" i="1" s="1"/>
  <c r="I1020" i="1"/>
  <c r="G1020" i="1"/>
  <c r="F1020" i="1"/>
  <c r="E1020" i="1"/>
  <c r="D1020" i="1"/>
  <c r="C1020" i="1"/>
  <c r="AI1019" i="1"/>
  <c r="AE1019" i="1"/>
  <c r="X1019" i="1"/>
  <c r="Z1019" i="1" s="1"/>
  <c r="U1019" i="1"/>
  <c r="S1019" i="1"/>
  <c r="P1019" i="1"/>
  <c r="R1019" i="1" s="1"/>
  <c r="K1019" i="1"/>
  <c r="J1019" i="1"/>
  <c r="N1019" i="1" s="1"/>
  <c r="I1019" i="1"/>
  <c r="G1019" i="1"/>
  <c r="O1019" i="1" s="1"/>
  <c r="F1019" i="1"/>
  <c r="E1019" i="1"/>
  <c r="D1019" i="1"/>
  <c r="C1019" i="1"/>
  <c r="AI1018" i="1"/>
  <c r="AE1018" i="1"/>
  <c r="X1018" i="1"/>
  <c r="Z1018" i="1" s="1"/>
  <c r="U1018" i="1"/>
  <c r="S1018" i="1"/>
  <c r="Q1018" i="1"/>
  <c r="P1018" i="1"/>
  <c r="K1018" i="1"/>
  <c r="N1018" i="1" s="1"/>
  <c r="J1018" i="1"/>
  <c r="I1018" i="1"/>
  <c r="G1018" i="1"/>
  <c r="R1018" i="1" s="1"/>
  <c r="F1018" i="1"/>
  <c r="E1018" i="1"/>
  <c r="D1018" i="1"/>
  <c r="C1018" i="1"/>
  <c r="AI1017" i="1"/>
  <c r="AE1017" i="1"/>
  <c r="Z1017" i="1" s="1"/>
  <c r="X1017" i="1"/>
  <c r="U1017" i="1"/>
  <c r="S1017" i="1"/>
  <c r="P1017" i="1"/>
  <c r="Q1017" i="1" s="1"/>
  <c r="O1017" i="1"/>
  <c r="N1017" i="1"/>
  <c r="K1017" i="1"/>
  <c r="J1017" i="1"/>
  <c r="I1017" i="1"/>
  <c r="G1017" i="1"/>
  <c r="F1017" i="1"/>
  <c r="E1017" i="1"/>
  <c r="D1017" i="1"/>
  <c r="C1017" i="1"/>
  <c r="AI1016" i="1"/>
  <c r="AE1016" i="1"/>
  <c r="X1016" i="1"/>
  <c r="Z1016" i="1" s="1"/>
  <c r="U1016" i="1"/>
  <c r="S1016" i="1"/>
  <c r="P1016" i="1"/>
  <c r="R1016" i="1" s="1"/>
  <c r="K1016" i="1"/>
  <c r="J1016" i="1"/>
  <c r="N1016" i="1" s="1"/>
  <c r="O1016" i="1" s="1"/>
  <c r="I1016" i="1"/>
  <c r="G1016" i="1"/>
  <c r="F1016" i="1"/>
  <c r="E1016" i="1"/>
  <c r="D1016" i="1"/>
  <c r="C1016" i="1"/>
  <c r="AI1015" i="1"/>
  <c r="AE1015" i="1"/>
  <c r="X1015" i="1"/>
  <c r="Z1015" i="1" s="1"/>
  <c r="U1015" i="1"/>
  <c r="S1015" i="1"/>
  <c r="Q1015" i="1"/>
  <c r="P1015" i="1"/>
  <c r="R1015" i="1" s="1"/>
  <c r="K1015" i="1"/>
  <c r="J1015" i="1"/>
  <c r="N1015" i="1" s="1"/>
  <c r="I1015" i="1"/>
  <c r="G1015" i="1"/>
  <c r="O1015" i="1" s="1"/>
  <c r="F1015" i="1"/>
  <c r="E1015" i="1"/>
  <c r="D1015" i="1"/>
  <c r="C1015" i="1"/>
  <c r="AI1014" i="1"/>
  <c r="AE1014" i="1"/>
  <c r="Z1014" i="1"/>
  <c r="X1014" i="1"/>
  <c r="U1014" i="1"/>
  <c r="S1014" i="1"/>
  <c r="Q1014" i="1"/>
  <c r="P1014" i="1"/>
  <c r="N1014" i="1"/>
  <c r="K1014" i="1"/>
  <c r="J1014" i="1"/>
  <c r="I1014" i="1"/>
  <c r="G1014" i="1"/>
  <c r="O1014" i="1" s="1"/>
  <c r="F1014" i="1"/>
  <c r="E1014" i="1"/>
  <c r="D1014" i="1"/>
  <c r="C1014" i="1"/>
  <c r="AI1013" i="1"/>
  <c r="AE1013" i="1"/>
  <c r="Z1013" i="1"/>
  <c r="X1013" i="1"/>
  <c r="U1013" i="1"/>
  <c r="S1013" i="1"/>
  <c r="P1013" i="1"/>
  <c r="Q1013" i="1" s="1"/>
  <c r="N1013" i="1"/>
  <c r="K1013" i="1"/>
  <c r="J1013" i="1"/>
  <c r="I1013" i="1"/>
  <c r="G1013" i="1"/>
  <c r="R1013" i="1" s="1"/>
  <c r="F1013" i="1"/>
  <c r="E1013" i="1"/>
  <c r="D1013" i="1"/>
  <c r="C1013" i="1"/>
  <c r="AI1012" i="1"/>
  <c r="AE1012" i="1"/>
  <c r="X1012" i="1"/>
  <c r="Z1012" i="1" s="1"/>
  <c r="U1012" i="1"/>
  <c r="S1012" i="1"/>
  <c r="P1012" i="1"/>
  <c r="Q1012" i="1" s="1"/>
  <c r="K1012" i="1"/>
  <c r="J1012" i="1"/>
  <c r="N1012" i="1" s="1"/>
  <c r="I1012" i="1"/>
  <c r="G1012" i="1"/>
  <c r="F1012" i="1"/>
  <c r="E1012" i="1"/>
  <c r="D1012" i="1"/>
  <c r="C1012" i="1"/>
  <c r="AI1011" i="1"/>
  <c r="AE1011" i="1"/>
  <c r="X1011" i="1"/>
  <c r="Z1011" i="1" s="1"/>
  <c r="U1011" i="1"/>
  <c r="S1011" i="1"/>
  <c r="P1011" i="1"/>
  <c r="R1011" i="1" s="1"/>
  <c r="K1011" i="1"/>
  <c r="J1011" i="1"/>
  <c r="N1011" i="1" s="1"/>
  <c r="AG1011" i="1" s="1"/>
  <c r="I1011" i="1"/>
  <c r="G1011" i="1"/>
  <c r="O1011" i="1" s="1"/>
  <c r="F1011" i="1"/>
  <c r="E1011" i="1"/>
  <c r="D1011" i="1"/>
  <c r="C1011" i="1"/>
  <c r="AI1010" i="1"/>
  <c r="AE1010" i="1"/>
  <c r="X1010" i="1"/>
  <c r="Z1010" i="1" s="1"/>
  <c r="U1010" i="1"/>
  <c r="S1010" i="1"/>
  <c r="Q1010" i="1"/>
  <c r="P1010" i="1"/>
  <c r="K1010" i="1"/>
  <c r="N1010" i="1" s="1"/>
  <c r="J1010" i="1"/>
  <c r="I1010" i="1"/>
  <c r="G1010" i="1"/>
  <c r="R1010" i="1" s="1"/>
  <c r="F1010" i="1"/>
  <c r="E1010" i="1"/>
  <c r="D1010" i="1"/>
  <c r="C1010" i="1"/>
  <c r="AI1009" i="1"/>
  <c r="AE1009" i="1"/>
  <c r="Z1009" i="1" s="1"/>
  <c r="X1009" i="1"/>
  <c r="U1009" i="1"/>
  <c r="S1009" i="1"/>
  <c r="P1009" i="1"/>
  <c r="Q1009" i="1" s="1"/>
  <c r="O1009" i="1"/>
  <c r="N1009" i="1"/>
  <c r="K1009" i="1"/>
  <c r="J1009" i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P1008" i="1"/>
  <c r="R1008" i="1" s="1"/>
  <c r="K1008" i="1"/>
  <c r="J1008" i="1"/>
  <c r="N1008" i="1" s="1"/>
  <c r="O1008" i="1" s="1"/>
  <c r="I1008" i="1"/>
  <c r="G1008" i="1"/>
  <c r="F1008" i="1"/>
  <c r="E1008" i="1"/>
  <c r="D1008" i="1"/>
  <c r="C1008" i="1"/>
  <c r="AI1007" i="1"/>
  <c r="AE1007" i="1"/>
  <c r="X1007" i="1"/>
  <c r="Z1007" i="1" s="1"/>
  <c r="U1007" i="1"/>
  <c r="S1007" i="1"/>
  <c r="Q1007" i="1"/>
  <c r="P1007" i="1"/>
  <c r="R1007" i="1" s="1"/>
  <c r="K1007" i="1"/>
  <c r="J1007" i="1"/>
  <c r="N1007" i="1" s="1"/>
  <c r="I1007" i="1"/>
  <c r="G1007" i="1"/>
  <c r="O1007" i="1" s="1"/>
  <c r="F1007" i="1"/>
  <c r="E1007" i="1"/>
  <c r="D1007" i="1"/>
  <c r="C1007" i="1"/>
  <c r="AI1006" i="1"/>
  <c r="AE1006" i="1"/>
  <c r="Z1006" i="1"/>
  <c r="X1006" i="1"/>
  <c r="U1006" i="1"/>
  <c r="S1006" i="1"/>
  <c r="Q1006" i="1"/>
  <c r="P1006" i="1"/>
  <c r="N1006" i="1"/>
  <c r="K1006" i="1"/>
  <c r="J1006" i="1"/>
  <c r="I1006" i="1"/>
  <c r="G1006" i="1"/>
  <c r="O1006" i="1" s="1"/>
  <c r="F1006" i="1"/>
  <c r="E1006" i="1"/>
  <c r="D1006" i="1"/>
  <c r="C1006" i="1"/>
  <c r="AI1005" i="1"/>
  <c r="AE1005" i="1"/>
  <c r="Z1005" i="1"/>
  <c r="X1005" i="1"/>
  <c r="U1005" i="1"/>
  <c r="S1005" i="1"/>
  <c r="P1005" i="1"/>
  <c r="Q1005" i="1" s="1"/>
  <c r="N1005" i="1"/>
  <c r="K1005" i="1"/>
  <c r="J1005" i="1"/>
  <c r="I1005" i="1"/>
  <c r="G1005" i="1"/>
  <c r="R1005" i="1" s="1"/>
  <c r="F1005" i="1"/>
  <c r="E1005" i="1"/>
  <c r="D1005" i="1"/>
  <c r="C1005" i="1"/>
  <c r="AI1004" i="1"/>
  <c r="AE1004" i="1"/>
  <c r="X1004" i="1"/>
  <c r="Z1004" i="1" s="1"/>
  <c r="U1004" i="1"/>
  <c r="S1004" i="1"/>
  <c r="P1004" i="1"/>
  <c r="Q1004" i="1" s="1"/>
  <c r="K1004" i="1"/>
  <c r="J1004" i="1"/>
  <c r="N1004" i="1" s="1"/>
  <c r="I1004" i="1"/>
  <c r="G1004" i="1"/>
  <c r="F1004" i="1"/>
  <c r="E1004" i="1"/>
  <c r="D1004" i="1"/>
  <c r="C1004" i="1"/>
  <c r="AI1003" i="1"/>
  <c r="AE1003" i="1"/>
  <c r="X1003" i="1"/>
  <c r="Z1003" i="1" s="1"/>
  <c r="U1003" i="1"/>
  <c r="S1003" i="1"/>
  <c r="P1003" i="1"/>
  <c r="R1003" i="1" s="1"/>
  <c r="K1003" i="1"/>
  <c r="J1003" i="1"/>
  <c r="N1003" i="1" s="1"/>
  <c r="AG1003" i="1" s="1"/>
  <c r="I1003" i="1"/>
  <c r="G1003" i="1"/>
  <c r="O1003" i="1" s="1"/>
  <c r="F1003" i="1"/>
  <c r="E1003" i="1"/>
  <c r="D1003" i="1"/>
  <c r="C1003" i="1"/>
  <c r="AI1002" i="1"/>
  <c r="AE1002" i="1"/>
  <c r="X1002" i="1"/>
  <c r="Z1002" i="1" s="1"/>
  <c r="U1002" i="1"/>
  <c r="S1002" i="1"/>
  <c r="Q1002" i="1"/>
  <c r="P1002" i="1"/>
  <c r="K1002" i="1"/>
  <c r="N1002" i="1" s="1"/>
  <c r="J1002" i="1"/>
  <c r="I1002" i="1"/>
  <c r="G1002" i="1"/>
  <c r="R1002" i="1" s="1"/>
  <c r="F1002" i="1"/>
  <c r="E1002" i="1"/>
  <c r="D1002" i="1"/>
  <c r="C1002" i="1"/>
  <c r="AI1001" i="1"/>
  <c r="AE1001" i="1"/>
  <c r="Z1001" i="1" s="1"/>
  <c r="X1001" i="1"/>
  <c r="U1001" i="1"/>
  <c r="S1001" i="1"/>
  <c r="P1001" i="1"/>
  <c r="Q1001" i="1" s="1"/>
  <c r="O1001" i="1"/>
  <c r="N1001" i="1"/>
  <c r="K1001" i="1"/>
  <c r="J1001" i="1"/>
  <c r="I1001" i="1"/>
  <c r="G1001" i="1"/>
  <c r="F1001" i="1"/>
  <c r="E1001" i="1"/>
  <c r="D1001" i="1"/>
  <c r="C1001" i="1"/>
  <c r="AI1000" i="1"/>
  <c r="AE1000" i="1"/>
  <c r="X1000" i="1"/>
  <c r="Z1000" i="1" s="1"/>
  <c r="U1000" i="1"/>
  <c r="S1000" i="1"/>
  <c r="P1000" i="1"/>
  <c r="R1000" i="1" s="1"/>
  <c r="K1000" i="1"/>
  <c r="J1000" i="1"/>
  <c r="N1000" i="1" s="1"/>
  <c r="O1000" i="1" s="1"/>
  <c r="I1000" i="1"/>
  <c r="G1000" i="1"/>
  <c r="F1000" i="1"/>
  <c r="E1000" i="1"/>
  <c r="D1000" i="1"/>
  <c r="C1000" i="1"/>
  <c r="AI999" i="1"/>
  <c r="AE999" i="1"/>
  <c r="X999" i="1"/>
  <c r="Z999" i="1" s="1"/>
  <c r="U999" i="1"/>
  <c r="S999" i="1"/>
  <c r="Q999" i="1"/>
  <c r="P999" i="1"/>
  <c r="R999" i="1" s="1"/>
  <c r="K999" i="1"/>
  <c r="J999" i="1"/>
  <c r="N999" i="1" s="1"/>
  <c r="I999" i="1"/>
  <c r="G999" i="1"/>
  <c r="O999" i="1" s="1"/>
  <c r="F999" i="1"/>
  <c r="E999" i="1"/>
  <c r="D999" i="1"/>
  <c r="C999" i="1"/>
  <c r="AI998" i="1"/>
  <c r="AE998" i="1"/>
  <c r="Z998" i="1"/>
  <c r="X998" i="1"/>
  <c r="U998" i="1"/>
  <c r="S998" i="1"/>
  <c r="Q998" i="1"/>
  <c r="P998" i="1"/>
  <c r="N998" i="1"/>
  <c r="K998" i="1"/>
  <c r="J998" i="1"/>
  <c r="I998" i="1"/>
  <c r="G998" i="1"/>
  <c r="O998" i="1" s="1"/>
  <c r="F998" i="1"/>
  <c r="E998" i="1"/>
  <c r="D998" i="1"/>
  <c r="C998" i="1"/>
  <c r="AI997" i="1"/>
  <c r="AE997" i="1"/>
  <c r="Z997" i="1"/>
  <c r="X997" i="1"/>
  <c r="U997" i="1"/>
  <c r="S997" i="1"/>
  <c r="P997" i="1"/>
  <c r="Q997" i="1" s="1"/>
  <c r="N997" i="1"/>
  <c r="K997" i="1"/>
  <c r="J997" i="1"/>
  <c r="I997" i="1"/>
  <c r="G997" i="1"/>
  <c r="R997" i="1" s="1"/>
  <c r="F997" i="1"/>
  <c r="E997" i="1"/>
  <c r="D997" i="1"/>
  <c r="C997" i="1"/>
  <c r="AI996" i="1"/>
  <c r="AE996" i="1"/>
  <c r="X996" i="1"/>
  <c r="Z996" i="1" s="1"/>
  <c r="U996" i="1"/>
  <c r="S996" i="1"/>
  <c r="P996" i="1"/>
  <c r="Q996" i="1" s="1"/>
  <c r="K996" i="1"/>
  <c r="J996" i="1"/>
  <c r="N996" i="1" s="1"/>
  <c r="I996" i="1"/>
  <c r="G996" i="1"/>
  <c r="F996" i="1"/>
  <c r="E996" i="1"/>
  <c r="D996" i="1"/>
  <c r="C996" i="1"/>
  <c r="AI995" i="1"/>
  <c r="AE995" i="1"/>
  <c r="X995" i="1"/>
  <c r="Z995" i="1" s="1"/>
  <c r="U995" i="1"/>
  <c r="S995" i="1"/>
  <c r="P995" i="1"/>
  <c r="R995" i="1" s="1"/>
  <c r="K995" i="1"/>
  <c r="J995" i="1"/>
  <c r="N995" i="1" s="1"/>
  <c r="AG995" i="1" s="1"/>
  <c r="I995" i="1"/>
  <c r="G995" i="1"/>
  <c r="O995" i="1" s="1"/>
  <c r="F995" i="1"/>
  <c r="E995" i="1"/>
  <c r="D995" i="1"/>
  <c r="C995" i="1"/>
  <c r="AI994" i="1"/>
  <c r="AE994" i="1"/>
  <c r="X994" i="1"/>
  <c r="Z994" i="1" s="1"/>
  <c r="U994" i="1"/>
  <c r="S994" i="1"/>
  <c r="Q994" i="1"/>
  <c r="P994" i="1"/>
  <c r="K994" i="1"/>
  <c r="N994" i="1" s="1"/>
  <c r="J994" i="1"/>
  <c r="I994" i="1"/>
  <c r="G994" i="1"/>
  <c r="R994" i="1" s="1"/>
  <c r="F994" i="1"/>
  <c r="E994" i="1"/>
  <c r="D994" i="1"/>
  <c r="C994" i="1"/>
  <c r="AI993" i="1"/>
  <c r="AE993" i="1"/>
  <c r="Z993" i="1" s="1"/>
  <c r="X993" i="1"/>
  <c r="U993" i="1"/>
  <c r="S993" i="1"/>
  <c r="P993" i="1"/>
  <c r="Q993" i="1" s="1"/>
  <c r="O993" i="1"/>
  <c r="N993" i="1"/>
  <c r="K993" i="1"/>
  <c r="J993" i="1"/>
  <c r="I993" i="1"/>
  <c r="G993" i="1"/>
  <c r="F993" i="1"/>
  <c r="E993" i="1"/>
  <c r="D993" i="1"/>
  <c r="C993" i="1"/>
  <c r="AI992" i="1"/>
  <c r="AE992" i="1"/>
  <c r="X992" i="1"/>
  <c r="Z992" i="1" s="1"/>
  <c r="U992" i="1"/>
  <c r="S992" i="1"/>
  <c r="P992" i="1"/>
  <c r="R992" i="1" s="1"/>
  <c r="K992" i="1"/>
  <c r="J992" i="1"/>
  <c r="N992" i="1" s="1"/>
  <c r="O992" i="1" s="1"/>
  <c r="I992" i="1"/>
  <c r="G992" i="1"/>
  <c r="F992" i="1"/>
  <c r="E992" i="1"/>
  <c r="D992" i="1"/>
  <c r="C992" i="1"/>
  <c r="AI991" i="1"/>
  <c r="AE991" i="1"/>
  <c r="X991" i="1"/>
  <c r="Z991" i="1" s="1"/>
  <c r="U991" i="1"/>
  <c r="S991" i="1"/>
  <c r="Q991" i="1"/>
  <c r="P991" i="1"/>
  <c r="R991" i="1" s="1"/>
  <c r="K991" i="1"/>
  <c r="J991" i="1"/>
  <c r="N991" i="1" s="1"/>
  <c r="I991" i="1"/>
  <c r="G991" i="1"/>
  <c r="O991" i="1" s="1"/>
  <c r="F991" i="1"/>
  <c r="E991" i="1"/>
  <c r="D991" i="1"/>
  <c r="C991" i="1"/>
  <c r="AI990" i="1"/>
  <c r="AE990" i="1"/>
  <c r="Z990" i="1"/>
  <c r="X990" i="1"/>
  <c r="U990" i="1"/>
  <c r="S990" i="1"/>
  <c r="Q990" i="1"/>
  <c r="P990" i="1"/>
  <c r="N990" i="1"/>
  <c r="K990" i="1"/>
  <c r="J990" i="1"/>
  <c r="I990" i="1"/>
  <c r="G990" i="1"/>
  <c r="O990" i="1" s="1"/>
  <c r="F990" i="1"/>
  <c r="E990" i="1"/>
  <c r="D990" i="1"/>
  <c r="C990" i="1"/>
  <c r="AI989" i="1"/>
  <c r="AE989" i="1"/>
  <c r="Z989" i="1"/>
  <c r="X989" i="1"/>
  <c r="U989" i="1"/>
  <c r="S989" i="1"/>
  <c r="P989" i="1"/>
  <c r="Q989" i="1" s="1"/>
  <c r="N989" i="1"/>
  <c r="K989" i="1"/>
  <c r="J989" i="1"/>
  <c r="I989" i="1"/>
  <c r="G989" i="1"/>
  <c r="R989" i="1" s="1"/>
  <c r="F989" i="1"/>
  <c r="E989" i="1"/>
  <c r="D989" i="1"/>
  <c r="C989" i="1"/>
  <c r="AI988" i="1"/>
  <c r="AE988" i="1"/>
  <c r="X988" i="1"/>
  <c r="Z988" i="1" s="1"/>
  <c r="U988" i="1"/>
  <c r="S988" i="1"/>
  <c r="P988" i="1"/>
  <c r="Q988" i="1" s="1"/>
  <c r="K988" i="1"/>
  <c r="J988" i="1"/>
  <c r="N988" i="1" s="1"/>
  <c r="I988" i="1"/>
  <c r="G988" i="1"/>
  <c r="F988" i="1"/>
  <c r="E988" i="1"/>
  <c r="D988" i="1"/>
  <c r="C988" i="1"/>
  <c r="AI987" i="1"/>
  <c r="AE987" i="1"/>
  <c r="X987" i="1"/>
  <c r="Z987" i="1" s="1"/>
  <c r="U987" i="1"/>
  <c r="S987" i="1"/>
  <c r="P987" i="1"/>
  <c r="R987" i="1" s="1"/>
  <c r="K987" i="1"/>
  <c r="J987" i="1"/>
  <c r="N987" i="1" s="1"/>
  <c r="I987" i="1"/>
  <c r="G987" i="1"/>
  <c r="F987" i="1"/>
  <c r="E987" i="1"/>
  <c r="D987" i="1"/>
  <c r="C987" i="1"/>
  <c r="AI986" i="1"/>
  <c r="AE986" i="1"/>
  <c r="X986" i="1"/>
  <c r="Z986" i="1" s="1"/>
  <c r="U986" i="1"/>
  <c r="S986" i="1"/>
  <c r="Q986" i="1"/>
  <c r="P986" i="1"/>
  <c r="K986" i="1"/>
  <c r="N986" i="1" s="1"/>
  <c r="J986" i="1"/>
  <c r="I986" i="1"/>
  <c r="G986" i="1"/>
  <c r="R986" i="1" s="1"/>
  <c r="F986" i="1"/>
  <c r="E986" i="1"/>
  <c r="D986" i="1"/>
  <c r="C986" i="1"/>
  <c r="AI985" i="1"/>
  <c r="AE985" i="1"/>
  <c r="Z985" i="1" s="1"/>
  <c r="X985" i="1"/>
  <c r="U985" i="1"/>
  <c r="S985" i="1"/>
  <c r="P985" i="1"/>
  <c r="Q985" i="1" s="1"/>
  <c r="O985" i="1"/>
  <c r="N985" i="1"/>
  <c r="K985" i="1"/>
  <c r="J985" i="1"/>
  <c r="I985" i="1"/>
  <c r="G985" i="1"/>
  <c r="F985" i="1"/>
  <c r="E985" i="1"/>
  <c r="D985" i="1"/>
  <c r="C985" i="1"/>
  <c r="AI984" i="1"/>
  <c r="AE984" i="1"/>
  <c r="X984" i="1"/>
  <c r="Z984" i="1" s="1"/>
  <c r="U984" i="1"/>
  <c r="S984" i="1"/>
  <c r="P984" i="1"/>
  <c r="R984" i="1" s="1"/>
  <c r="K984" i="1"/>
  <c r="J984" i="1"/>
  <c r="N984" i="1" s="1"/>
  <c r="O984" i="1" s="1"/>
  <c r="I984" i="1"/>
  <c r="AG984" i="1" s="1"/>
  <c r="G984" i="1"/>
  <c r="F984" i="1"/>
  <c r="E984" i="1"/>
  <c r="D984" i="1"/>
  <c r="C984" i="1"/>
  <c r="AI983" i="1"/>
  <c r="AE983" i="1"/>
  <c r="X983" i="1"/>
  <c r="Z983" i="1" s="1"/>
  <c r="U983" i="1"/>
  <c r="S983" i="1"/>
  <c r="Q983" i="1"/>
  <c r="P983" i="1"/>
  <c r="R983" i="1" s="1"/>
  <c r="K983" i="1"/>
  <c r="J983" i="1"/>
  <c r="N983" i="1" s="1"/>
  <c r="I983" i="1"/>
  <c r="G983" i="1"/>
  <c r="O983" i="1" s="1"/>
  <c r="F983" i="1"/>
  <c r="E983" i="1"/>
  <c r="D983" i="1"/>
  <c r="C983" i="1"/>
  <c r="AI982" i="1"/>
  <c r="AE982" i="1"/>
  <c r="Z982" i="1"/>
  <c r="X982" i="1"/>
  <c r="U982" i="1"/>
  <c r="S982" i="1"/>
  <c r="Q982" i="1"/>
  <c r="P982" i="1"/>
  <c r="N982" i="1"/>
  <c r="K982" i="1"/>
  <c r="J982" i="1"/>
  <c r="I982" i="1"/>
  <c r="G982" i="1"/>
  <c r="O982" i="1" s="1"/>
  <c r="F982" i="1"/>
  <c r="E982" i="1"/>
  <c r="D982" i="1"/>
  <c r="C982" i="1"/>
  <c r="AI981" i="1"/>
  <c r="AE981" i="1"/>
  <c r="Z981" i="1"/>
  <c r="X981" i="1"/>
  <c r="U981" i="1"/>
  <c r="S981" i="1"/>
  <c r="P981" i="1"/>
  <c r="Q981" i="1" s="1"/>
  <c r="N981" i="1"/>
  <c r="K981" i="1"/>
  <c r="J981" i="1"/>
  <c r="I981" i="1"/>
  <c r="G981" i="1"/>
  <c r="R981" i="1" s="1"/>
  <c r="F981" i="1"/>
  <c r="E981" i="1"/>
  <c r="D981" i="1"/>
  <c r="C981" i="1"/>
  <c r="AI980" i="1"/>
  <c r="AE980" i="1"/>
  <c r="X980" i="1"/>
  <c r="Z980" i="1" s="1"/>
  <c r="U980" i="1"/>
  <c r="S980" i="1"/>
  <c r="P980" i="1"/>
  <c r="Q980" i="1" s="1"/>
  <c r="K980" i="1"/>
  <c r="J980" i="1"/>
  <c r="N980" i="1" s="1"/>
  <c r="I980" i="1"/>
  <c r="G980" i="1"/>
  <c r="F980" i="1"/>
  <c r="E980" i="1"/>
  <c r="D980" i="1"/>
  <c r="C980" i="1"/>
  <c r="AI979" i="1"/>
  <c r="AE979" i="1"/>
  <c r="X979" i="1"/>
  <c r="Z979" i="1" s="1"/>
  <c r="U979" i="1"/>
  <c r="S979" i="1"/>
  <c r="P979" i="1"/>
  <c r="R979" i="1" s="1"/>
  <c r="K979" i="1"/>
  <c r="J979" i="1"/>
  <c r="N979" i="1" s="1"/>
  <c r="I979" i="1"/>
  <c r="G979" i="1"/>
  <c r="O979" i="1" s="1"/>
  <c r="F979" i="1"/>
  <c r="E979" i="1"/>
  <c r="D979" i="1"/>
  <c r="C979" i="1"/>
  <c r="AI978" i="1"/>
  <c r="AE978" i="1"/>
  <c r="X978" i="1"/>
  <c r="Z978" i="1" s="1"/>
  <c r="U978" i="1"/>
  <c r="S978" i="1"/>
  <c r="Q978" i="1"/>
  <c r="P978" i="1"/>
  <c r="K978" i="1"/>
  <c r="N978" i="1" s="1"/>
  <c r="J978" i="1"/>
  <c r="I978" i="1"/>
  <c r="G978" i="1"/>
  <c r="R978" i="1" s="1"/>
  <c r="F978" i="1"/>
  <c r="E978" i="1"/>
  <c r="D978" i="1"/>
  <c r="C978" i="1"/>
  <c r="AI977" i="1"/>
  <c r="AE977" i="1"/>
  <c r="Z977" i="1" s="1"/>
  <c r="X977" i="1"/>
  <c r="U977" i="1"/>
  <c r="S977" i="1"/>
  <c r="P977" i="1"/>
  <c r="Q977" i="1" s="1"/>
  <c r="O977" i="1"/>
  <c r="N977" i="1"/>
  <c r="K977" i="1"/>
  <c r="J977" i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P976" i="1"/>
  <c r="R976" i="1" s="1"/>
  <c r="K976" i="1"/>
  <c r="J976" i="1"/>
  <c r="N976" i="1" s="1"/>
  <c r="O976" i="1" s="1"/>
  <c r="I976" i="1"/>
  <c r="G976" i="1"/>
  <c r="F976" i="1"/>
  <c r="E976" i="1"/>
  <c r="D976" i="1"/>
  <c r="C976" i="1"/>
  <c r="AI975" i="1"/>
  <c r="AE975" i="1"/>
  <c r="X975" i="1"/>
  <c r="Z975" i="1" s="1"/>
  <c r="U975" i="1"/>
  <c r="S975" i="1"/>
  <c r="Q975" i="1"/>
  <c r="P975" i="1"/>
  <c r="R975" i="1" s="1"/>
  <c r="K975" i="1"/>
  <c r="J975" i="1"/>
  <c r="N975" i="1" s="1"/>
  <c r="I975" i="1"/>
  <c r="G975" i="1"/>
  <c r="O975" i="1" s="1"/>
  <c r="F975" i="1"/>
  <c r="E975" i="1"/>
  <c r="D975" i="1"/>
  <c r="C975" i="1"/>
  <c r="AI974" i="1"/>
  <c r="AE974" i="1"/>
  <c r="Z974" i="1"/>
  <c r="X974" i="1"/>
  <c r="U974" i="1"/>
  <c r="S974" i="1"/>
  <c r="Q974" i="1"/>
  <c r="P974" i="1"/>
  <c r="N974" i="1"/>
  <c r="K974" i="1"/>
  <c r="J974" i="1"/>
  <c r="I974" i="1"/>
  <c r="G974" i="1"/>
  <c r="O974" i="1" s="1"/>
  <c r="F974" i="1"/>
  <c r="E974" i="1"/>
  <c r="D974" i="1"/>
  <c r="C974" i="1"/>
  <c r="AI973" i="1"/>
  <c r="AE973" i="1"/>
  <c r="Z973" i="1"/>
  <c r="X973" i="1"/>
  <c r="U973" i="1"/>
  <c r="S973" i="1"/>
  <c r="P973" i="1"/>
  <c r="Q973" i="1" s="1"/>
  <c r="N973" i="1"/>
  <c r="K973" i="1"/>
  <c r="J973" i="1"/>
  <c r="I973" i="1"/>
  <c r="G973" i="1"/>
  <c r="R973" i="1" s="1"/>
  <c r="F973" i="1"/>
  <c r="E973" i="1"/>
  <c r="D973" i="1"/>
  <c r="C973" i="1"/>
  <c r="AI972" i="1"/>
  <c r="AE972" i="1"/>
  <c r="X972" i="1"/>
  <c r="Z972" i="1" s="1"/>
  <c r="U972" i="1"/>
  <c r="S972" i="1"/>
  <c r="P972" i="1"/>
  <c r="Q972" i="1" s="1"/>
  <c r="K972" i="1"/>
  <c r="J972" i="1"/>
  <c r="N972" i="1" s="1"/>
  <c r="I972" i="1"/>
  <c r="G972" i="1"/>
  <c r="F972" i="1"/>
  <c r="E972" i="1"/>
  <c r="D972" i="1"/>
  <c r="C972" i="1"/>
  <c r="AI971" i="1"/>
  <c r="AE971" i="1"/>
  <c r="X971" i="1"/>
  <c r="Z971" i="1" s="1"/>
  <c r="U971" i="1"/>
  <c r="S971" i="1"/>
  <c r="P971" i="1"/>
  <c r="R971" i="1" s="1"/>
  <c r="K971" i="1"/>
  <c r="J971" i="1"/>
  <c r="I971" i="1"/>
  <c r="G971" i="1"/>
  <c r="F971" i="1"/>
  <c r="E971" i="1"/>
  <c r="D971" i="1"/>
  <c r="C971" i="1"/>
  <c r="AI970" i="1"/>
  <c r="AE970" i="1"/>
  <c r="X970" i="1"/>
  <c r="Z970" i="1" s="1"/>
  <c r="U970" i="1"/>
  <c r="S970" i="1"/>
  <c r="Q970" i="1"/>
  <c r="P970" i="1"/>
  <c r="K970" i="1"/>
  <c r="N970" i="1" s="1"/>
  <c r="J970" i="1"/>
  <c r="I970" i="1"/>
  <c r="G970" i="1"/>
  <c r="F970" i="1"/>
  <c r="E970" i="1"/>
  <c r="D970" i="1"/>
  <c r="C970" i="1"/>
  <c r="AI969" i="1"/>
  <c r="AE969" i="1"/>
  <c r="Z969" i="1" s="1"/>
  <c r="X969" i="1"/>
  <c r="U969" i="1"/>
  <c r="S969" i="1"/>
  <c r="P969" i="1"/>
  <c r="Q969" i="1" s="1"/>
  <c r="O969" i="1"/>
  <c r="N969" i="1"/>
  <c r="K969" i="1"/>
  <c r="J969" i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P968" i="1"/>
  <c r="R968" i="1" s="1"/>
  <c r="K968" i="1"/>
  <c r="J968" i="1"/>
  <c r="N968" i="1" s="1"/>
  <c r="O968" i="1" s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Q967" i="1"/>
  <c r="P967" i="1"/>
  <c r="R967" i="1" s="1"/>
  <c r="K967" i="1"/>
  <c r="J967" i="1"/>
  <c r="N967" i="1" s="1"/>
  <c r="AG967" i="1" s="1"/>
  <c r="I967" i="1"/>
  <c r="G967" i="1"/>
  <c r="F967" i="1"/>
  <c r="E967" i="1"/>
  <c r="D967" i="1"/>
  <c r="C967" i="1"/>
  <c r="AI966" i="1"/>
  <c r="AE966" i="1"/>
  <c r="Z966" i="1"/>
  <c r="X966" i="1"/>
  <c r="U966" i="1"/>
  <c r="S966" i="1"/>
  <c r="Q966" i="1"/>
  <c r="P966" i="1"/>
  <c r="N966" i="1"/>
  <c r="K966" i="1"/>
  <c r="J966" i="1"/>
  <c r="I966" i="1"/>
  <c r="G966" i="1"/>
  <c r="O966" i="1" s="1"/>
  <c r="F966" i="1"/>
  <c r="E966" i="1"/>
  <c r="D966" i="1"/>
  <c r="C966" i="1"/>
  <c r="AI965" i="1"/>
  <c r="AE965" i="1"/>
  <c r="Z965" i="1"/>
  <c r="X965" i="1"/>
  <c r="U965" i="1"/>
  <c r="S965" i="1"/>
  <c r="P965" i="1"/>
  <c r="Q965" i="1" s="1"/>
  <c r="N965" i="1"/>
  <c r="K965" i="1"/>
  <c r="J965" i="1"/>
  <c r="I965" i="1"/>
  <c r="G965" i="1"/>
  <c r="R965" i="1" s="1"/>
  <c r="F965" i="1"/>
  <c r="E965" i="1"/>
  <c r="D965" i="1"/>
  <c r="C965" i="1"/>
  <c r="AI964" i="1"/>
  <c r="AE964" i="1"/>
  <c r="X964" i="1"/>
  <c r="Z964" i="1" s="1"/>
  <c r="U964" i="1"/>
  <c r="S964" i="1"/>
  <c r="P964" i="1"/>
  <c r="K964" i="1"/>
  <c r="J964" i="1"/>
  <c r="N964" i="1" s="1"/>
  <c r="I964" i="1"/>
  <c r="O964" i="1" s="1"/>
  <c r="G964" i="1"/>
  <c r="F964" i="1"/>
  <c r="E964" i="1"/>
  <c r="D964" i="1"/>
  <c r="C964" i="1"/>
  <c r="AI963" i="1"/>
  <c r="AE963" i="1"/>
  <c r="X963" i="1"/>
  <c r="Z963" i="1" s="1"/>
  <c r="U963" i="1"/>
  <c r="S963" i="1"/>
  <c r="P963" i="1"/>
  <c r="R963" i="1" s="1"/>
  <c r="K963" i="1"/>
  <c r="J963" i="1"/>
  <c r="I963" i="1"/>
  <c r="G963" i="1"/>
  <c r="F963" i="1"/>
  <c r="E963" i="1"/>
  <c r="D963" i="1"/>
  <c r="C963" i="1"/>
  <c r="AI962" i="1"/>
  <c r="AE962" i="1"/>
  <c r="X962" i="1"/>
  <c r="Z962" i="1" s="1"/>
  <c r="U962" i="1"/>
  <c r="S962" i="1"/>
  <c r="R962" i="1"/>
  <c r="Q962" i="1"/>
  <c r="P962" i="1"/>
  <c r="K962" i="1"/>
  <c r="N962" i="1" s="1"/>
  <c r="J962" i="1"/>
  <c r="I962" i="1"/>
  <c r="G962" i="1"/>
  <c r="F962" i="1"/>
  <c r="E962" i="1"/>
  <c r="D962" i="1"/>
  <c r="C962" i="1"/>
  <c r="AI961" i="1"/>
  <c r="AE961" i="1"/>
  <c r="Z961" i="1" s="1"/>
  <c r="X961" i="1"/>
  <c r="U961" i="1"/>
  <c r="S961" i="1"/>
  <c r="P961" i="1"/>
  <c r="Q961" i="1" s="1"/>
  <c r="O961" i="1"/>
  <c r="N961" i="1"/>
  <c r="K961" i="1"/>
  <c r="J961" i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P960" i="1"/>
  <c r="R960" i="1" s="1"/>
  <c r="K960" i="1"/>
  <c r="J960" i="1"/>
  <c r="N960" i="1" s="1"/>
  <c r="O960" i="1" s="1"/>
  <c r="I960" i="1"/>
  <c r="G960" i="1"/>
  <c r="F960" i="1"/>
  <c r="E960" i="1"/>
  <c r="D960" i="1"/>
  <c r="C960" i="1"/>
  <c r="AI959" i="1"/>
  <c r="AE959" i="1"/>
  <c r="X959" i="1"/>
  <c r="Z959" i="1" s="1"/>
  <c r="U959" i="1"/>
  <c r="S959" i="1"/>
  <c r="Q959" i="1"/>
  <c r="P959" i="1"/>
  <c r="R959" i="1" s="1"/>
  <c r="K959" i="1"/>
  <c r="J959" i="1"/>
  <c r="N959" i="1" s="1"/>
  <c r="I959" i="1"/>
  <c r="G959" i="1"/>
  <c r="O959" i="1" s="1"/>
  <c r="F959" i="1"/>
  <c r="E959" i="1"/>
  <c r="D959" i="1"/>
  <c r="C959" i="1"/>
  <c r="AI958" i="1"/>
  <c r="AE958" i="1"/>
  <c r="Z958" i="1"/>
  <c r="X958" i="1"/>
  <c r="U958" i="1"/>
  <c r="S958" i="1"/>
  <c r="Q958" i="1"/>
  <c r="P958" i="1"/>
  <c r="N958" i="1"/>
  <c r="K958" i="1"/>
  <c r="J958" i="1"/>
  <c r="I958" i="1"/>
  <c r="G958" i="1"/>
  <c r="F958" i="1"/>
  <c r="E958" i="1"/>
  <c r="D958" i="1"/>
  <c r="C958" i="1"/>
  <c r="AI957" i="1"/>
  <c r="AE957" i="1"/>
  <c r="Z957" i="1"/>
  <c r="X957" i="1"/>
  <c r="U957" i="1"/>
  <c r="S957" i="1"/>
  <c r="P957" i="1"/>
  <c r="Q957" i="1" s="1"/>
  <c r="N957" i="1"/>
  <c r="K957" i="1"/>
  <c r="J957" i="1"/>
  <c r="I957" i="1"/>
  <c r="G957" i="1"/>
  <c r="R957" i="1" s="1"/>
  <c r="F957" i="1"/>
  <c r="E957" i="1"/>
  <c r="D957" i="1"/>
  <c r="C957" i="1"/>
  <c r="AI956" i="1"/>
  <c r="AE956" i="1"/>
  <c r="X956" i="1"/>
  <c r="Z956" i="1" s="1"/>
  <c r="U956" i="1"/>
  <c r="S956" i="1"/>
  <c r="P956" i="1"/>
  <c r="K956" i="1"/>
  <c r="J956" i="1"/>
  <c r="N956" i="1" s="1"/>
  <c r="I956" i="1"/>
  <c r="O956" i="1" s="1"/>
  <c r="G956" i="1"/>
  <c r="F956" i="1"/>
  <c r="E956" i="1"/>
  <c r="D956" i="1"/>
  <c r="C956" i="1"/>
  <c r="AI955" i="1"/>
  <c r="AE955" i="1"/>
  <c r="X955" i="1"/>
  <c r="Z955" i="1" s="1"/>
  <c r="U955" i="1"/>
  <c r="S955" i="1"/>
  <c r="P955" i="1"/>
  <c r="R955" i="1" s="1"/>
  <c r="K955" i="1"/>
  <c r="J955" i="1"/>
  <c r="I955" i="1"/>
  <c r="G955" i="1"/>
  <c r="F955" i="1"/>
  <c r="E955" i="1"/>
  <c r="D955" i="1"/>
  <c r="C955" i="1"/>
  <c r="AI954" i="1"/>
  <c r="AE954" i="1"/>
  <c r="X954" i="1"/>
  <c r="Z954" i="1" s="1"/>
  <c r="U954" i="1"/>
  <c r="S954" i="1"/>
  <c r="Q954" i="1"/>
  <c r="P954" i="1"/>
  <c r="K954" i="1"/>
  <c r="N954" i="1" s="1"/>
  <c r="J954" i="1"/>
  <c r="I954" i="1"/>
  <c r="G954" i="1"/>
  <c r="F954" i="1"/>
  <c r="E954" i="1"/>
  <c r="D954" i="1"/>
  <c r="C954" i="1"/>
  <c r="AI953" i="1"/>
  <c r="AE953" i="1"/>
  <c r="Z953" i="1" s="1"/>
  <c r="X953" i="1"/>
  <c r="U953" i="1"/>
  <c r="S953" i="1"/>
  <c r="P953" i="1"/>
  <c r="Q953" i="1" s="1"/>
  <c r="N953" i="1"/>
  <c r="K953" i="1"/>
  <c r="J953" i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R952" i="1" s="1"/>
  <c r="O952" i="1"/>
  <c r="K952" i="1"/>
  <c r="J952" i="1"/>
  <c r="N952" i="1" s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Q951" i="1"/>
  <c r="P951" i="1"/>
  <c r="R951" i="1" s="1"/>
  <c r="K951" i="1"/>
  <c r="J951" i="1"/>
  <c r="N951" i="1" s="1"/>
  <c r="I951" i="1"/>
  <c r="G951" i="1"/>
  <c r="O951" i="1" s="1"/>
  <c r="F951" i="1"/>
  <c r="E951" i="1"/>
  <c r="D951" i="1"/>
  <c r="C951" i="1"/>
  <c r="AI950" i="1"/>
  <c r="AE950" i="1"/>
  <c r="Z950" i="1"/>
  <c r="X950" i="1"/>
  <c r="U950" i="1"/>
  <c r="S950" i="1"/>
  <c r="Q950" i="1"/>
  <c r="P950" i="1"/>
  <c r="N950" i="1"/>
  <c r="K950" i="1"/>
  <c r="J950" i="1"/>
  <c r="I950" i="1"/>
  <c r="G950" i="1"/>
  <c r="O950" i="1" s="1"/>
  <c r="F950" i="1"/>
  <c r="E950" i="1"/>
  <c r="D950" i="1"/>
  <c r="C950" i="1"/>
  <c r="AI949" i="1"/>
  <c r="AE949" i="1"/>
  <c r="Z949" i="1"/>
  <c r="X949" i="1"/>
  <c r="U949" i="1"/>
  <c r="S949" i="1"/>
  <c r="P949" i="1"/>
  <c r="Q949" i="1" s="1"/>
  <c r="N949" i="1"/>
  <c r="K949" i="1"/>
  <c r="J949" i="1"/>
  <c r="I949" i="1"/>
  <c r="G949" i="1"/>
  <c r="F949" i="1"/>
  <c r="E949" i="1"/>
  <c r="D949" i="1"/>
  <c r="C949" i="1"/>
  <c r="AI948" i="1"/>
  <c r="AE948" i="1"/>
  <c r="X948" i="1"/>
  <c r="U948" i="1"/>
  <c r="S948" i="1"/>
  <c r="P948" i="1"/>
  <c r="K948" i="1"/>
  <c r="J948" i="1"/>
  <c r="N948" i="1" s="1"/>
  <c r="I948" i="1"/>
  <c r="O948" i="1" s="1"/>
  <c r="G948" i="1"/>
  <c r="F948" i="1"/>
  <c r="E948" i="1"/>
  <c r="D948" i="1"/>
  <c r="C948" i="1"/>
  <c r="AI947" i="1"/>
  <c r="AE947" i="1"/>
  <c r="X947" i="1"/>
  <c r="Z947" i="1" s="1"/>
  <c r="U947" i="1"/>
  <c r="S947" i="1"/>
  <c r="P947" i="1"/>
  <c r="K947" i="1"/>
  <c r="J947" i="1"/>
  <c r="I947" i="1"/>
  <c r="G947" i="1"/>
  <c r="F947" i="1"/>
  <c r="E947" i="1"/>
  <c r="D947" i="1"/>
  <c r="C947" i="1"/>
  <c r="AI946" i="1"/>
  <c r="AE946" i="1"/>
  <c r="X946" i="1"/>
  <c r="Z946" i="1" s="1"/>
  <c r="U946" i="1"/>
  <c r="S946" i="1"/>
  <c r="Q946" i="1"/>
  <c r="P946" i="1"/>
  <c r="K946" i="1"/>
  <c r="N946" i="1" s="1"/>
  <c r="J946" i="1"/>
  <c r="I946" i="1"/>
  <c r="G946" i="1"/>
  <c r="R946" i="1" s="1"/>
  <c r="F946" i="1"/>
  <c r="E946" i="1"/>
  <c r="D946" i="1"/>
  <c r="C946" i="1"/>
  <c r="AI945" i="1"/>
  <c r="AE945" i="1"/>
  <c r="Z945" i="1" s="1"/>
  <c r="X945" i="1"/>
  <c r="U945" i="1"/>
  <c r="S945" i="1"/>
  <c r="P945" i="1"/>
  <c r="Q945" i="1" s="1"/>
  <c r="N945" i="1"/>
  <c r="K945" i="1"/>
  <c r="J945" i="1"/>
  <c r="I945" i="1"/>
  <c r="G945" i="1"/>
  <c r="R945" i="1" s="1"/>
  <c r="F945" i="1"/>
  <c r="E945" i="1"/>
  <c r="D945" i="1"/>
  <c r="C945" i="1"/>
  <c r="AI944" i="1"/>
  <c r="AE944" i="1"/>
  <c r="X944" i="1"/>
  <c r="Z944" i="1" s="1"/>
  <c r="U944" i="1"/>
  <c r="S944" i="1"/>
  <c r="P944" i="1"/>
  <c r="O944" i="1"/>
  <c r="K944" i="1"/>
  <c r="J944" i="1"/>
  <c r="N944" i="1" s="1"/>
  <c r="I944" i="1"/>
  <c r="G944" i="1"/>
  <c r="F944" i="1"/>
  <c r="E944" i="1"/>
  <c r="D944" i="1"/>
  <c r="C944" i="1"/>
  <c r="AI943" i="1"/>
  <c r="AE943" i="1"/>
  <c r="X943" i="1"/>
  <c r="Z943" i="1" s="1"/>
  <c r="U943" i="1"/>
  <c r="S943" i="1"/>
  <c r="P943" i="1"/>
  <c r="R943" i="1" s="1"/>
  <c r="K943" i="1"/>
  <c r="J943" i="1"/>
  <c r="N943" i="1" s="1"/>
  <c r="AG943" i="1" s="1"/>
  <c r="I943" i="1"/>
  <c r="G943" i="1"/>
  <c r="F943" i="1"/>
  <c r="E943" i="1"/>
  <c r="D943" i="1"/>
  <c r="C943" i="1"/>
  <c r="AI942" i="1"/>
  <c r="AE942" i="1"/>
  <c r="Z942" i="1"/>
  <c r="X942" i="1"/>
  <c r="U942" i="1"/>
  <c r="S942" i="1"/>
  <c r="R942" i="1"/>
  <c r="Q942" i="1"/>
  <c r="P942" i="1"/>
  <c r="K942" i="1"/>
  <c r="N942" i="1" s="1"/>
  <c r="J942" i="1"/>
  <c r="I942" i="1"/>
  <c r="G942" i="1"/>
  <c r="F942" i="1"/>
  <c r="E942" i="1"/>
  <c r="D942" i="1"/>
  <c r="C942" i="1"/>
  <c r="AI941" i="1"/>
  <c r="AE941" i="1"/>
  <c r="Z941" i="1" s="1"/>
  <c r="X941" i="1"/>
  <c r="U941" i="1"/>
  <c r="S941" i="1"/>
  <c r="P941" i="1"/>
  <c r="Q941" i="1" s="1"/>
  <c r="N941" i="1"/>
  <c r="K941" i="1"/>
  <c r="J941" i="1"/>
  <c r="I941" i="1"/>
  <c r="G941" i="1"/>
  <c r="R941" i="1" s="1"/>
  <c r="F941" i="1"/>
  <c r="E941" i="1"/>
  <c r="D941" i="1"/>
  <c r="C941" i="1"/>
  <c r="AI940" i="1"/>
  <c r="AE940" i="1"/>
  <c r="X940" i="1"/>
  <c r="Z940" i="1" s="1"/>
  <c r="U940" i="1"/>
  <c r="S940" i="1"/>
  <c r="P940" i="1"/>
  <c r="K940" i="1"/>
  <c r="J940" i="1"/>
  <c r="N940" i="1" s="1"/>
  <c r="I940" i="1"/>
  <c r="O940" i="1" s="1"/>
  <c r="G940" i="1"/>
  <c r="F940" i="1"/>
  <c r="E940" i="1"/>
  <c r="D940" i="1"/>
  <c r="C940" i="1"/>
  <c r="AI939" i="1"/>
  <c r="AE939" i="1"/>
  <c r="X939" i="1"/>
  <c r="Z939" i="1" s="1"/>
  <c r="U939" i="1"/>
  <c r="S939" i="1"/>
  <c r="Q939" i="1"/>
  <c r="P939" i="1"/>
  <c r="R939" i="1" s="1"/>
  <c r="K939" i="1"/>
  <c r="J939" i="1"/>
  <c r="N939" i="1" s="1"/>
  <c r="AG939" i="1" s="1"/>
  <c r="I939" i="1"/>
  <c r="G939" i="1"/>
  <c r="F939" i="1"/>
  <c r="E939" i="1"/>
  <c r="D939" i="1"/>
  <c r="C939" i="1"/>
  <c r="AI938" i="1"/>
  <c r="AE938" i="1"/>
  <c r="Z938" i="1"/>
  <c r="X938" i="1"/>
  <c r="U938" i="1"/>
  <c r="S938" i="1"/>
  <c r="R938" i="1"/>
  <c r="Q938" i="1"/>
  <c r="P938" i="1"/>
  <c r="K938" i="1"/>
  <c r="N938" i="1" s="1"/>
  <c r="J938" i="1"/>
  <c r="I938" i="1"/>
  <c r="G938" i="1"/>
  <c r="F938" i="1"/>
  <c r="E938" i="1"/>
  <c r="D938" i="1"/>
  <c r="C938" i="1"/>
  <c r="AI937" i="1"/>
  <c r="AE937" i="1"/>
  <c r="Z937" i="1" s="1"/>
  <c r="X937" i="1"/>
  <c r="U937" i="1"/>
  <c r="S937" i="1"/>
  <c r="P937" i="1"/>
  <c r="Q937" i="1" s="1"/>
  <c r="N937" i="1"/>
  <c r="K937" i="1"/>
  <c r="J937" i="1"/>
  <c r="I937" i="1"/>
  <c r="G937" i="1"/>
  <c r="R937" i="1" s="1"/>
  <c r="F937" i="1"/>
  <c r="E937" i="1"/>
  <c r="D937" i="1"/>
  <c r="C937" i="1"/>
  <c r="AI936" i="1"/>
  <c r="AE936" i="1"/>
  <c r="X936" i="1"/>
  <c r="Z936" i="1" s="1"/>
  <c r="U936" i="1"/>
  <c r="S936" i="1"/>
  <c r="P936" i="1"/>
  <c r="K936" i="1"/>
  <c r="J936" i="1"/>
  <c r="N936" i="1" s="1"/>
  <c r="O936" i="1" s="1"/>
  <c r="I936" i="1"/>
  <c r="G936" i="1"/>
  <c r="F936" i="1"/>
  <c r="E936" i="1"/>
  <c r="D936" i="1"/>
  <c r="C936" i="1"/>
  <c r="AI935" i="1"/>
  <c r="AE935" i="1"/>
  <c r="X935" i="1"/>
  <c r="Z935" i="1" s="1"/>
  <c r="U935" i="1"/>
  <c r="S935" i="1"/>
  <c r="P935" i="1"/>
  <c r="R935" i="1" s="1"/>
  <c r="K935" i="1"/>
  <c r="J935" i="1"/>
  <c r="N935" i="1" s="1"/>
  <c r="AG935" i="1" s="1"/>
  <c r="I935" i="1"/>
  <c r="G935" i="1"/>
  <c r="O935" i="1" s="1"/>
  <c r="F935" i="1"/>
  <c r="E935" i="1"/>
  <c r="D935" i="1"/>
  <c r="C935" i="1"/>
  <c r="AI934" i="1"/>
  <c r="AE934" i="1"/>
  <c r="Z934" i="1"/>
  <c r="X934" i="1"/>
  <c r="U934" i="1"/>
  <c r="S934" i="1"/>
  <c r="R934" i="1"/>
  <c r="Q934" i="1"/>
  <c r="P934" i="1"/>
  <c r="K934" i="1"/>
  <c r="N934" i="1" s="1"/>
  <c r="J934" i="1"/>
  <c r="I934" i="1"/>
  <c r="G934" i="1"/>
  <c r="F934" i="1"/>
  <c r="E934" i="1"/>
  <c r="D934" i="1"/>
  <c r="C934" i="1"/>
  <c r="AI933" i="1"/>
  <c r="AE933" i="1"/>
  <c r="Z933" i="1" s="1"/>
  <c r="X933" i="1"/>
  <c r="U933" i="1"/>
  <c r="S933" i="1"/>
  <c r="P933" i="1"/>
  <c r="Q933" i="1" s="1"/>
  <c r="N933" i="1"/>
  <c r="K933" i="1"/>
  <c r="J933" i="1"/>
  <c r="I933" i="1"/>
  <c r="G933" i="1"/>
  <c r="R933" i="1" s="1"/>
  <c r="F933" i="1"/>
  <c r="E933" i="1"/>
  <c r="D933" i="1"/>
  <c r="C933" i="1"/>
  <c r="AI932" i="1"/>
  <c r="AE932" i="1"/>
  <c r="X932" i="1"/>
  <c r="Z932" i="1" s="1"/>
  <c r="U932" i="1"/>
  <c r="S932" i="1"/>
  <c r="P932" i="1"/>
  <c r="K932" i="1"/>
  <c r="J932" i="1"/>
  <c r="N932" i="1" s="1"/>
  <c r="I932" i="1"/>
  <c r="G932" i="1"/>
  <c r="F932" i="1"/>
  <c r="E932" i="1"/>
  <c r="D932" i="1"/>
  <c r="C932" i="1"/>
  <c r="AI931" i="1"/>
  <c r="AE931" i="1"/>
  <c r="X931" i="1"/>
  <c r="Z931" i="1" s="1"/>
  <c r="U931" i="1"/>
  <c r="S931" i="1"/>
  <c r="P931" i="1"/>
  <c r="R931" i="1" s="1"/>
  <c r="K931" i="1"/>
  <c r="J931" i="1"/>
  <c r="N931" i="1" s="1"/>
  <c r="AG931" i="1" s="1"/>
  <c r="I931" i="1"/>
  <c r="G931" i="1"/>
  <c r="O931" i="1" s="1"/>
  <c r="F931" i="1"/>
  <c r="E931" i="1"/>
  <c r="D931" i="1"/>
  <c r="C931" i="1"/>
  <c r="AI930" i="1"/>
  <c r="AE930" i="1"/>
  <c r="Z930" i="1"/>
  <c r="X930" i="1"/>
  <c r="U930" i="1"/>
  <c r="S930" i="1"/>
  <c r="R930" i="1"/>
  <c r="Q930" i="1"/>
  <c r="P930" i="1"/>
  <c r="K930" i="1"/>
  <c r="N930" i="1" s="1"/>
  <c r="J930" i="1"/>
  <c r="I930" i="1"/>
  <c r="G930" i="1"/>
  <c r="F930" i="1"/>
  <c r="E930" i="1"/>
  <c r="D930" i="1"/>
  <c r="C930" i="1"/>
  <c r="AI929" i="1"/>
  <c r="AE929" i="1"/>
  <c r="Z929" i="1" s="1"/>
  <c r="X929" i="1"/>
  <c r="U929" i="1"/>
  <c r="S929" i="1"/>
  <c r="P929" i="1"/>
  <c r="Q929" i="1" s="1"/>
  <c r="N929" i="1"/>
  <c r="K929" i="1"/>
  <c r="J929" i="1"/>
  <c r="I929" i="1"/>
  <c r="G929" i="1"/>
  <c r="R929" i="1" s="1"/>
  <c r="F929" i="1"/>
  <c r="E929" i="1"/>
  <c r="D929" i="1"/>
  <c r="C929" i="1"/>
  <c r="AI928" i="1"/>
  <c r="AE928" i="1"/>
  <c r="X928" i="1"/>
  <c r="Z928" i="1" s="1"/>
  <c r="U928" i="1"/>
  <c r="S928" i="1"/>
  <c r="P928" i="1"/>
  <c r="O928" i="1"/>
  <c r="K928" i="1"/>
  <c r="J928" i="1"/>
  <c r="N928" i="1" s="1"/>
  <c r="I928" i="1"/>
  <c r="G928" i="1"/>
  <c r="F928" i="1"/>
  <c r="E928" i="1"/>
  <c r="D928" i="1"/>
  <c r="C928" i="1"/>
  <c r="AI927" i="1"/>
  <c r="AE927" i="1"/>
  <c r="X927" i="1"/>
  <c r="Z927" i="1" s="1"/>
  <c r="U927" i="1"/>
  <c r="S927" i="1"/>
  <c r="P927" i="1"/>
  <c r="R927" i="1" s="1"/>
  <c r="K927" i="1"/>
  <c r="J927" i="1"/>
  <c r="N927" i="1" s="1"/>
  <c r="AG927" i="1" s="1"/>
  <c r="I927" i="1"/>
  <c r="G927" i="1"/>
  <c r="F927" i="1"/>
  <c r="E927" i="1"/>
  <c r="D927" i="1"/>
  <c r="C927" i="1"/>
  <c r="AI926" i="1"/>
  <c r="AE926" i="1"/>
  <c r="Z926" i="1"/>
  <c r="X926" i="1"/>
  <c r="U926" i="1"/>
  <c r="S926" i="1"/>
  <c r="R926" i="1"/>
  <c r="Q926" i="1"/>
  <c r="P926" i="1"/>
  <c r="K926" i="1"/>
  <c r="N926" i="1" s="1"/>
  <c r="J926" i="1"/>
  <c r="I926" i="1"/>
  <c r="G926" i="1"/>
  <c r="F926" i="1"/>
  <c r="E926" i="1"/>
  <c r="D926" i="1"/>
  <c r="C926" i="1"/>
  <c r="AI925" i="1"/>
  <c r="AE925" i="1"/>
  <c r="Z925" i="1" s="1"/>
  <c r="X925" i="1"/>
  <c r="U925" i="1"/>
  <c r="S925" i="1"/>
  <c r="P925" i="1"/>
  <c r="Q925" i="1" s="1"/>
  <c r="N925" i="1"/>
  <c r="K925" i="1"/>
  <c r="J925" i="1"/>
  <c r="I925" i="1"/>
  <c r="G925" i="1"/>
  <c r="R925" i="1" s="1"/>
  <c r="F925" i="1"/>
  <c r="E925" i="1"/>
  <c r="D925" i="1"/>
  <c r="C925" i="1"/>
  <c r="AI924" i="1"/>
  <c r="AE924" i="1"/>
  <c r="X924" i="1"/>
  <c r="Z924" i="1" s="1"/>
  <c r="U924" i="1"/>
  <c r="S924" i="1"/>
  <c r="P924" i="1"/>
  <c r="K924" i="1"/>
  <c r="J924" i="1"/>
  <c r="N924" i="1" s="1"/>
  <c r="O924" i="1" s="1"/>
  <c r="I924" i="1"/>
  <c r="G924" i="1"/>
  <c r="F924" i="1"/>
  <c r="E924" i="1"/>
  <c r="D924" i="1"/>
  <c r="C924" i="1"/>
  <c r="AI923" i="1"/>
  <c r="AE923" i="1"/>
  <c r="X923" i="1"/>
  <c r="Z923" i="1" s="1"/>
  <c r="U923" i="1"/>
  <c r="S923" i="1"/>
  <c r="P923" i="1"/>
  <c r="R923" i="1" s="1"/>
  <c r="K923" i="1"/>
  <c r="J923" i="1"/>
  <c r="N923" i="1" s="1"/>
  <c r="AG923" i="1" s="1"/>
  <c r="I923" i="1"/>
  <c r="G923" i="1"/>
  <c r="F923" i="1"/>
  <c r="E923" i="1"/>
  <c r="D923" i="1"/>
  <c r="C923" i="1"/>
  <c r="AI922" i="1"/>
  <c r="AE922" i="1"/>
  <c r="Z922" i="1"/>
  <c r="X922" i="1"/>
  <c r="U922" i="1"/>
  <c r="S922" i="1"/>
  <c r="R922" i="1"/>
  <c r="Q922" i="1"/>
  <c r="P922" i="1"/>
  <c r="K922" i="1"/>
  <c r="N922" i="1" s="1"/>
  <c r="J922" i="1"/>
  <c r="I922" i="1"/>
  <c r="G922" i="1"/>
  <c r="F922" i="1"/>
  <c r="E922" i="1"/>
  <c r="D922" i="1"/>
  <c r="C922" i="1"/>
  <c r="AI921" i="1"/>
  <c r="AE921" i="1"/>
  <c r="Z921" i="1" s="1"/>
  <c r="X921" i="1"/>
  <c r="U921" i="1"/>
  <c r="S921" i="1"/>
  <c r="P921" i="1"/>
  <c r="Q921" i="1" s="1"/>
  <c r="N921" i="1"/>
  <c r="K921" i="1"/>
  <c r="J921" i="1"/>
  <c r="I921" i="1"/>
  <c r="G921" i="1"/>
  <c r="R921" i="1" s="1"/>
  <c r="F921" i="1"/>
  <c r="E921" i="1"/>
  <c r="D921" i="1"/>
  <c r="C921" i="1"/>
  <c r="AI920" i="1"/>
  <c r="AE920" i="1"/>
  <c r="X920" i="1"/>
  <c r="Z920" i="1" s="1"/>
  <c r="U920" i="1"/>
  <c r="S920" i="1"/>
  <c r="P920" i="1"/>
  <c r="K920" i="1"/>
  <c r="J920" i="1"/>
  <c r="N920" i="1" s="1"/>
  <c r="O920" i="1" s="1"/>
  <c r="I920" i="1"/>
  <c r="G920" i="1"/>
  <c r="F920" i="1"/>
  <c r="E920" i="1"/>
  <c r="D920" i="1"/>
  <c r="C920" i="1"/>
  <c r="AI919" i="1"/>
  <c r="AE919" i="1"/>
  <c r="X919" i="1"/>
  <c r="Z919" i="1" s="1"/>
  <c r="U919" i="1"/>
  <c r="S919" i="1"/>
  <c r="P919" i="1"/>
  <c r="R919" i="1" s="1"/>
  <c r="K919" i="1"/>
  <c r="J919" i="1"/>
  <c r="N919" i="1" s="1"/>
  <c r="AG919" i="1" s="1"/>
  <c r="I919" i="1"/>
  <c r="G919" i="1"/>
  <c r="O919" i="1" s="1"/>
  <c r="F919" i="1"/>
  <c r="E919" i="1"/>
  <c r="D919" i="1"/>
  <c r="C919" i="1"/>
  <c r="AI918" i="1"/>
  <c r="AE918" i="1"/>
  <c r="Z918" i="1"/>
  <c r="X918" i="1"/>
  <c r="U918" i="1"/>
  <c r="S918" i="1"/>
  <c r="R918" i="1"/>
  <c r="Q918" i="1"/>
  <c r="P918" i="1"/>
  <c r="K918" i="1"/>
  <c r="N918" i="1" s="1"/>
  <c r="J918" i="1"/>
  <c r="I918" i="1"/>
  <c r="G918" i="1"/>
  <c r="F918" i="1"/>
  <c r="E918" i="1"/>
  <c r="D918" i="1"/>
  <c r="C918" i="1"/>
  <c r="AI917" i="1"/>
  <c r="AE917" i="1"/>
  <c r="Z917" i="1" s="1"/>
  <c r="X917" i="1"/>
  <c r="U917" i="1"/>
  <c r="S917" i="1"/>
  <c r="P917" i="1"/>
  <c r="Q917" i="1" s="1"/>
  <c r="N917" i="1"/>
  <c r="K917" i="1"/>
  <c r="J917" i="1"/>
  <c r="I917" i="1"/>
  <c r="G917" i="1"/>
  <c r="R917" i="1" s="1"/>
  <c r="F917" i="1"/>
  <c r="E917" i="1"/>
  <c r="D917" i="1"/>
  <c r="C917" i="1"/>
  <c r="AI916" i="1"/>
  <c r="AE916" i="1"/>
  <c r="X916" i="1"/>
  <c r="Z916" i="1" s="1"/>
  <c r="U916" i="1"/>
  <c r="S916" i="1"/>
  <c r="P916" i="1"/>
  <c r="K916" i="1"/>
  <c r="J916" i="1"/>
  <c r="N916" i="1" s="1"/>
  <c r="I916" i="1"/>
  <c r="G916" i="1"/>
  <c r="F916" i="1"/>
  <c r="E916" i="1"/>
  <c r="D916" i="1"/>
  <c r="C916" i="1"/>
  <c r="AI915" i="1"/>
  <c r="AE915" i="1"/>
  <c r="X915" i="1"/>
  <c r="Z915" i="1" s="1"/>
  <c r="U915" i="1"/>
  <c r="S915" i="1"/>
  <c r="P915" i="1"/>
  <c r="R915" i="1" s="1"/>
  <c r="K915" i="1"/>
  <c r="J915" i="1"/>
  <c r="N915" i="1" s="1"/>
  <c r="AG915" i="1" s="1"/>
  <c r="I915" i="1"/>
  <c r="G915" i="1"/>
  <c r="F915" i="1"/>
  <c r="E915" i="1"/>
  <c r="D915" i="1"/>
  <c r="C915" i="1"/>
  <c r="AI914" i="1"/>
  <c r="AE914" i="1"/>
  <c r="Z914" i="1"/>
  <c r="X914" i="1"/>
  <c r="U914" i="1"/>
  <c r="S914" i="1"/>
  <c r="R914" i="1"/>
  <c r="Q914" i="1"/>
  <c r="P914" i="1"/>
  <c r="K914" i="1"/>
  <c r="N914" i="1" s="1"/>
  <c r="J914" i="1"/>
  <c r="I914" i="1"/>
  <c r="G914" i="1"/>
  <c r="F914" i="1"/>
  <c r="E914" i="1"/>
  <c r="D914" i="1"/>
  <c r="C914" i="1"/>
  <c r="AI913" i="1"/>
  <c r="AE913" i="1"/>
  <c r="Z913" i="1" s="1"/>
  <c r="X913" i="1"/>
  <c r="U913" i="1"/>
  <c r="S913" i="1"/>
  <c r="P913" i="1"/>
  <c r="Q913" i="1" s="1"/>
  <c r="N913" i="1"/>
  <c r="K913" i="1"/>
  <c r="J913" i="1"/>
  <c r="I913" i="1"/>
  <c r="G913" i="1"/>
  <c r="R913" i="1" s="1"/>
  <c r="F913" i="1"/>
  <c r="E913" i="1"/>
  <c r="D913" i="1"/>
  <c r="C913" i="1"/>
  <c r="AI912" i="1"/>
  <c r="AE912" i="1"/>
  <c r="X912" i="1"/>
  <c r="Z912" i="1" s="1"/>
  <c r="U912" i="1"/>
  <c r="S912" i="1"/>
  <c r="P912" i="1"/>
  <c r="O912" i="1"/>
  <c r="K912" i="1"/>
  <c r="J912" i="1"/>
  <c r="N912" i="1" s="1"/>
  <c r="I912" i="1"/>
  <c r="G912" i="1"/>
  <c r="F912" i="1"/>
  <c r="E912" i="1"/>
  <c r="D912" i="1"/>
  <c r="C912" i="1"/>
  <c r="AI911" i="1"/>
  <c r="AE911" i="1"/>
  <c r="X911" i="1"/>
  <c r="Z911" i="1" s="1"/>
  <c r="U911" i="1"/>
  <c r="S911" i="1"/>
  <c r="P911" i="1"/>
  <c r="R911" i="1" s="1"/>
  <c r="K911" i="1"/>
  <c r="J911" i="1"/>
  <c r="N911" i="1" s="1"/>
  <c r="AG911" i="1" s="1"/>
  <c r="I911" i="1"/>
  <c r="G911" i="1"/>
  <c r="O911" i="1" s="1"/>
  <c r="F911" i="1"/>
  <c r="E911" i="1"/>
  <c r="D911" i="1"/>
  <c r="C911" i="1"/>
  <c r="AI910" i="1"/>
  <c r="AE910" i="1"/>
  <c r="Z910" i="1"/>
  <c r="X910" i="1"/>
  <c r="U910" i="1"/>
  <c r="S910" i="1"/>
  <c r="R910" i="1"/>
  <c r="Q910" i="1"/>
  <c r="P910" i="1"/>
  <c r="K910" i="1"/>
  <c r="N910" i="1" s="1"/>
  <c r="J910" i="1"/>
  <c r="I910" i="1"/>
  <c r="G910" i="1"/>
  <c r="F910" i="1"/>
  <c r="E910" i="1"/>
  <c r="D910" i="1"/>
  <c r="C910" i="1"/>
  <c r="AI909" i="1"/>
  <c r="AE909" i="1"/>
  <c r="Z909" i="1" s="1"/>
  <c r="X909" i="1"/>
  <c r="U909" i="1"/>
  <c r="S909" i="1"/>
  <c r="P909" i="1"/>
  <c r="Q909" i="1" s="1"/>
  <c r="N909" i="1"/>
  <c r="K909" i="1"/>
  <c r="J909" i="1"/>
  <c r="I909" i="1"/>
  <c r="G909" i="1"/>
  <c r="R909" i="1" s="1"/>
  <c r="F909" i="1"/>
  <c r="E909" i="1"/>
  <c r="D909" i="1"/>
  <c r="C909" i="1"/>
  <c r="AI908" i="1"/>
  <c r="AE908" i="1"/>
  <c r="X908" i="1"/>
  <c r="Z908" i="1" s="1"/>
  <c r="U908" i="1"/>
  <c r="S908" i="1"/>
  <c r="P908" i="1"/>
  <c r="K908" i="1"/>
  <c r="J908" i="1"/>
  <c r="N908" i="1" s="1"/>
  <c r="O908" i="1" s="1"/>
  <c r="I908" i="1"/>
  <c r="G908" i="1"/>
  <c r="F908" i="1"/>
  <c r="E908" i="1"/>
  <c r="D908" i="1"/>
  <c r="C908" i="1"/>
  <c r="AI907" i="1"/>
  <c r="AE907" i="1"/>
  <c r="X907" i="1"/>
  <c r="Z907" i="1" s="1"/>
  <c r="U907" i="1"/>
  <c r="S907" i="1"/>
  <c r="P907" i="1"/>
  <c r="R907" i="1" s="1"/>
  <c r="K907" i="1"/>
  <c r="J907" i="1"/>
  <c r="N907" i="1" s="1"/>
  <c r="AG907" i="1" s="1"/>
  <c r="I907" i="1"/>
  <c r="G907" i="1"/>
  <c r="F907" i="1"/>
  <c r="E907" i="1"/>
  <c r="D907" i="1"/>
  <c r="C907" i="1"/>
  <c r="AI906" i="1"/>
  <c r="AE906" i="1"/>
  <c r="Z906" i="1"/>
  <c r="X906" i="1"/>
  <c r="U906" i="1"/>
  <c r="S906" i="1"/>
  <c r="R906" i="1"/>
  <c r="Q906" i="1"/>
  <c r="P906" i="1"/>
  <c r="K906" i="1"/>
  <c r="N906" i="1" s="1"/>
  <c r="J906" i="1"/>
  <c r="I906" i="1"/>
  <c r="G906" i="1"/>
  <c r="F906" i="1"/>
  <c r="E906" i="1"/>
  <c r="D906" i="1"/>
  <c r="C906" i="1"/>
  <c r="AI905" i="1"/>
  <c r="AE905" i="1"/>
  <c r="Z905" i="1" s="1"/>
  <c r="X905" i="1"/>
  <c r="U905" i="1"/>
  <c r="S905" i="1"/>
  <c r="P905" i="1"/>
  <c r="Q905" i="1" s="1"/>
  <c r="N905" i="1"/>
  <c r="K905" i="1"/>
  <c r="J905" i="1"/>
  <c r="I905" i="1"/>
  <c r="G905" i="1"/>
  <c r="R905" i="1" s="1"/>
  <c r="F905" i="1"/>
  <c r="E905" i="1"/>
  <c r="D905" i="1"/>
  <c r="C905" i="1"/>
  <c r="AI904" i="1"/>
  <c r="AE904" i="1"/>
  <c r="X904" i="1"/>
  <c r="Z904" i="1" s="1"/>
  <c r="U904" i="1"/>
  <c r="S904" i="1"/>
  <c r="P904" i="1"/>
  <c r="O904" i="1"/>
  <c r="K904" i="1"/>
  <c r="J904" i="1"/>
  <c r="N904" i="1" s="1"/>
  <c r="I904" i="1"/>
  <c r="G904" i="1"/>
  <c r="F904" i="1"/>
  <c r="E904" i="1"/>
  <c r="D904" i="1"/>
  <c r="C904" i="1"/>
  <c r="AI903" i="1"/>
  <c r="AE903" i="1"/>
  <c r="X903" i="1"/>
  <c r="Z903" i="1" s="1"/>
  <c r="U903" i="1"/>
  <c r="S903" i="1"/>
  <c r="P903" i="1"/>
  <c r="R903" i="1" s="1"/>
  <c r="K903" i="1"/>
  <c r="J903" i="1"/>
  <c r="N903" i="1" s="1"/>
  <c r="AG903" i="1" s="1"/>
  <c r="I903" i="1"/>
  <c r="G903" i="1"/>
  <c r="O903" i="1" s="1"/>
  <c r="F903" i="1"/>
  <c r="E903" i="1"/>
  <c r="D903" i="1"/>
  <c r="C903" i="1"/>
  <c r="AI902" i="1"/>
  <c r="AE902" i="1"/>
  <c r="Z902" i="1"/>
  <c r="X902" i="1"/>
  <c r="U902" i="1"/>
  <c r="S902" i="1"/>
  <c r="R902" i="1"/>
  <c r="Q902" i="1"/>
  <c r="P902" i="1"/>
  <c r="K902" i="1"/>
  <c r="N902" i="1" s="1"/>
  <c r="J902" i="1"/>
  <c r="I902" i="1"/>
  <c r="G902" i="1"/>
  <c r="F902" i="1"/>
  <c r="E902" i="1"/>
  <c r="D902" i="1"/>
  <c r="C902" i="1"/>
  <c r="AI901" i="1"/>
  <c r="AE901" i="1"/>
  <c r="Z901" i="1" s="1"/>
  <c r="X901" i="1"/>
  <c r="U901" i="1"/>
  <c r="S901" i="1"/>
  <c r="P901" i="1"/>
  <c r="Q901" i="1" s="1"/>
  <c r="N901" i="1"/>
  <c r="K901" i="1"/>
  <c r="J901" i="1"/>
  <c r="I901" i="1"/>
  <c r="G901" i="1"/>
  <c r="R901" i="1" s="1"/>
  <c r="F901" i="1"/>
  <c r="E901" i="1"/>
  <c r="D901" i="1"/>
  <c r="C901" i="1"/>
  <c r="AI900" i="1"/>
  <c r="AE900" i="1"/>
  <c r="X900" i="1"/>
  <c r="Z900" i="1" s="1"/>
  <c r="U900" i="1"/>
  <c r="S900" i="1"/>
  <c r="P900" i="1"/>
  <c r="K900" i="1"/>
  <c r="J900" i="1"/>
  <c r="N900" i="1" s="1"/>
  <c r="I900" i="1"/>
  <c r="G900" i="1"/>
  <c r="F900" i="1"/>
  <c r="E900" i="1"/>
  <c r="D900" i="1"/>
  <c r="C900" i="1"/>
  <c r="AI899" i="1"/>
  <c r="AE899" i="1"/>
  <c r="X899" i="1"/>
  <c r="Z899" i="1" s="1"/>
  <c r="U899" i="1"/>
  <c r="S899" i="1"/>
  <c r="P899" i="1"/>
  <c r="R899" i="1" s="1"/>
  <c r="K899" i="1"/>
  <c r="J899" i="1"/>
  <c r="N899" i="1" s="1"/>
  <c r="AG899" i="1" s="1"/>
  <c r="I899" i="1"/>
  <c r="G899" i="1"/>
  <c r="F899" i="1"/>
  <c r="E899" i="1"/>
  <c r="D899" i="1"/>
  <c r="C899" i="1"/>
  <c r="AI898" i="1"/>
  <c r="AE898" i="1"/>
  <c r="Z898" i="1"/>
  <c r="X898" i="1"/>
  <c r="U898" i="1"/>
  <c r="S898" i="1"/>
  <c r="R898" i="1"/>
  <c r="Q898" i="1"/>
  <c r="P898" i="1"/>
  <c r="K898" i="1"/>
  <c r="N898" i="1" s="1"/>
  <c r="J898" i="1"/>
  <c r="I898" i="1"/>
  <c r="G898" i="1"/>
  <c r="F898" i="1"/>
  <c r="E898" i="1"/>
  <c r="D898" i="1"/>
  <c r="C898" i="1"/>
  <c r="AI897" i="1"/>
  <c r="AE897" i="1"/>
  <c r="Z897" i="1" s="1"/>
  <c r="X897" i="1"/>
  <c r="U897" i="1"/>
  <c r="S897" i="1"/>
  <c r="P897" i="1"/>
  <c r="Q897" i="1" s="1"/>
  <c r="N897" i="1"/>
  <c r="K897" i="1"/>
  <c r="J897" i="1"/>
  <c r="I897" i="1"/>
  <c r="G897" i="1"/>
  <c r="R897" i="1" s="1"/>
  <c r="F897" i="1"/>
  <c r="E897" i="1"/>
  <c r="D897" i="1"/>
  <c r="C897" i="1"/>
  <c r="AI896" i="1"/>
  <c r="AE896" i="1"/>
  <c r="X896" i="1"/>
  <c r="Z896" i="1" s="1"/>
  <c r="U896" i="1"/>
  <c r="S896" i="1"/>
  <c r="P896" i="1"/>
  <c r="O896" i="1"/>
  <c r="K896" i="1"/>
  <c r="J896" i="1"/>
  <c r="N896" i="1" s="1"/>
  <c r="I896" i="1"/>
  <c r="G896" i="1"/>
  <c r="F896" i="1"/>
  <c r="E896" i="1"/>
  <c r="D896" i="1"/>
  <c r="C896" i="1"/>
  <c r="AI895" i="1"/>
  <c r="AE895" i="1"/>
  <c r="X895" i="1"/>
  <c r="Z895" i="1" s="1"/>
  <c r="U895" i="1"/>
  <c r="S895" i="1"/>
  <c r="P895" i="1"/>
  <c r="R895" i="1" s="1"/>
  <c r="K895" i="1"/>
  <c r="J895" i="1"/>
  <c r="N895" i="1" s="1"/>
  <c r="AG895" i="1" s="1"/>
  <c r="I895" i="1"/>
  <c r="G895" i="1"/>
  <c r="O895" i="1" s="1"/>
  <c r="F895" i="1"/>
  <c r="E895" i="1"/>
  <c r="D895" i="1"/>
  <c r="C895" i="1"/>
  <c r="AI894" i="1"/>
  <c r="AE894" i="1"/>
  <c r="Z894" i="1"/>
  <c r="X894" i="1"/>
  <c r="U894" i="1"/>
  <c r="S894" i="1"/>
  <c r="R894" i="1"/>
  <c r="Q894" i="1"/>
  <c r="P894" i="1"/>
  <c r="K894" i="1"/>
  <c r="N894" i="1" s="1"/>
  <c r="J894" i="1"/>
  <c r="I894" i="1"/>
  <c r="G894" i="1"/>
  <c r="F894" i="1"/>
  <c r="E894" i="1"/>
  <c r="D894" i="1"/>
  <c r="C894" i="1"/>
  <c r="AI893" i="1"/>
  <c r="AE893" i="1"/>
  <c r="Z893" i="1" s="1"/>
  <c r="X893" i="1"/>
  <c r="U893" i="1"/>
  <c r="S893" i="1"/>
  <c r="P893" i="1"/>
  <c r="Q893" i="1" s="1"/>
  <c r="N893" i="1"/>
  <c r="K893" i="1"/>
  <c r="J893" i="1"/>
  <c r="I893" i="1"/>
  <c r="G893" i="1"/>
  <c r="R893" i="1" s="1"/>
  <c r="F893" i="1"/>
  <c r="E893" i="1"/>
  <c r="D893" i="1"/>
  <c r="C893" i="1"/>
  <c r="AI892" i="1"/>
  <c r="AE892" i="1"/>
  <c r="X892" i="1"/>
  <c r="Z892" i="1" s="1"/>
  <c r="U892" i="1"/>
  <c r="S892" i="1"/>
  <c r="P892" i="1"/>
  <c r="K892" i="1"/>
  <c r="J892" i="1"/>
  <c r="N892" i="1" s="1"/>
  <c r="O892" i="1" s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P891" i="1"/>
  <c r="R891" i="1" s="1"/>
  <c r="K891" i="1"/>
  <c r="J891" i="1"/>
  <c r="N891" i="1" s="1"/>
  <c r="AG891" i="1" s="1"/>
  <c r="I891" i="1"/>
  <c r="G891" i="1"/>
  <c r="F891" i="1"/>
  <c r="E891" i="1"/>
  <c r="D891" i="1"/>
  <c r="C891" i="1"/>
  <c r="AI890" i="1"/>
  <c r="AE890" i="1"/>
  <c r="Z890" i="1"/>
  <c r="X890" i="1"/>
  <c r="U890" i="1"/>
  <c r="S890" i="1"/>
  <c r="R890" i="1"/>
  <c r="Q890" i="1"/>
  <c r="P890" i="1"/>
  <c r="K890" i="1"/>
  <c r="N890" i="1" s="1"/>
  <c r="J890" i="1"/>
  <c r="I890" i="1"/>
  <c r="G890" i="1"/>
  <c r="F890" i="1"/>
  <c r="E890" i="1"/>
  <c r="D890" i="1"/>
  <c r="C890" i="1"/>
  <c r="AI889" i="1"/>
  <c r="AE889" i="1"/>
  <c r="Z889" i="1" s="1"/>
  <c r="X889" i="1"/>
  <c r="U889" i="1"/>
  <c r="S889" i="1"/>
  <c r="P889" i="1"/>
  <c r="Q889" i="1" s="1"/>
  <c r="N889" i="1"/>
  <c r="K889" i="1"/>
  <c r="J889" i="1"/>
  <c r="I889" i="1"/>
  <c r="G889" i="1"/>
  <c r="R889" i="1" s="1"/>
  <c r="F889" i="1"/>
  <c r="E889" i="1"/>
  <c r="D889" i="1"/>
  <c r="C889" i="1"/>
  <c r="AI888" i="1"/>
  <c r="AE888" i="1"/>
  <c r="X888" i="1"/>
  <c r="Z888" i="1" s="1"/>
  <c r="U888" i="1"/>
  <c r="S888" i="1"/>
  <c r="P888" i="1"/>
  <c r="O888" i="1"/>
  <c r="K888" i="1"/>
  <c r="J888" i="1"/>
  <c r="N888" i="1" s="1"/>
  <c r="I888" i="1"/>
  <c r="G888" i="1"/>
  <c r="F888" i="1"/>
  <c r="E888" i="1"/>
  <c r="D888" i="1"/>
  <c r="C888" i="1"/>
  <c r="AI887" i="1"/>
  <c r="AE887" i="1"/>
  <c r="X887" i="1"/>
  <c r="Z887" i="1" s="1"/>
  <c r="U887" i="1"/>
  <c r="S887" i="1"/>
  <c r="P887" i="1"/>
  <c r="R887" i="1" s="1"/>
  <c r="K887" i="1"/>
  <c r="J887" i="1"/>
  <c r="N887" i="1" s="1"/>
  <c r="AG887" i="1" s="1"/>
  <c r="I887" i="1"/>
  <c r="G887" i="1"/>
  <c r="O887" i="1" s="1"/>
  <c r="F887" i="1"/>
  <c r="E887" i="1"/>
  <c r="D887" i="1"/>
  <c r="C887" i="1"/>
  <c r="AI886" i="1"/>
  <c r="AE886" i="1"/>
  <c r="Z886" i="1"/>
  <c r="X886" i="1"/>
  <c r="U886" i="1"/>
  <c r="S886" i="1"/>
  <c r="R886" i="1"/>
  <c r="Q886" i="1"/>
  <c r="P886" i="1"/>
  <c r="K886" i="1"/>
  <c r="N886" i="1" s="1"/>
  <c r="J886" i="1"/>
  <c r="I886" i="1"/>
  <c r="G886" i="1"/>
  <c r="F886" i="1"/>
  <c r="E886" i="1"/>
  <c r="D886" i="1"/>
  <c r="C886" i="1"/>
  <c r="AI885" i="1"/>
  <c r="AE885" i="1"/>
  <c r="Z885" i="1" s="1"/>
  <c r="X885" i="1"/>
  <c r="U885" i="1"/>
  <c r="S885" i="1"/>
  <c r="P885" i="1"/>
  <c r="Q885" i="1" s="1"/>
  <c r="N885" i="1"/>
  <c r="K885" i="1"/>
  <c r="J885" i="1"/>
  <c r="I885" i="1"/>
  <c r="G885" i="1"/>
  <c r="R885" i="1" s="1"/>
  <c r="F885" i="1"/>
  <c r="E885" i="1"/>
  <c r="D885" i="1"/>
  <c r="C885" i="1"/>
  <c r="AI884" i="1"/>
  <c r="AE884" i="1"/>
  <c r="X884" i="1"/>
  <c r="Z884" i="1" s="1"/>
  <c r="U884" i="1"/>
  <c r="S884" i="1"/>
  <c r="P884" i="1"/>
  <c r="K884" i="1"/>
  <c r="J884" i="1"/>
  <c r="N884" i="1" s="1"/>
  <c r="I884" i="1"/>
  <c r="G884" i="1"/>
  <c r="F884" i="1"/>
  <c r="E884" i="1"/>
  <c r="D884" i="1"/>
  <c r="C884" i="1"/>
  <c r="AI883" i="1"/>
  <c r="AE883" i="1"/>
  <c r="X883" i="1"/>
  <c r="Z883" i="1" s="1"/>
  <c r="U883" i="1"/>
  <c r="S883" i="1"/>
  <c r="P883" i="1"/>
  <c r="R883" i="1" s="1"/>
  <c r="K883" i="1"/>
  <c r="J883" i="1"/>
  <c r="N883" i="1" s="1"/>
  <c r="AG883" i="1" s="1"/>
  <c r="I883" i="1"/>
  <c r="G883" i="1"/>
  <c r="F883" i="1"/>
  <c r="E883" i="1"/>
  <c r="D883" i="1"/>
  <c r="C883" i="1"/>
  <c r="AI882" i="1"/>
  <c r="AE882" i="1"/>
  <c r="Z882" i="1"/>
  <c r="X882" i="1"/>
  <c r="U882" i="1"/>
  <c r="S882" i="1"/>
  <c r="R882" i="1"/>
  <c r="Q882" i="1"/>
  <c r="P882" i="1"/>
  <c r="K882" i="1"/>
  <c r="N882" i="1" s="1"/>
  <c r="J882" i="1"/>
  <c r="I882" i="1"/>
  <c r="G882" i="1"/>
  <c r="F882" i="1"/>
  <c r="E882" i="1"/>
  <c r="D882" i="1"/>
  <c r="C882" i="1"/>
  <c r="AI881" i="1"/>
  <c r="AE881" i="1"/>
  <c r="Z881" i="1" s="1"/>
  <c r="X881" i="1"/>
  <c r="U881" i="1"/>
  <c r="S881" i="1"/>
  <c r="P881" i="1"/>
  <c r="Q881" i="1" s="1"/>
  <c r="N881" i="1"/>
  <c r="K881" i="1"/>
  <c r="J881" i="1"/>
  <c r="I881" i="1"/>
  <c r="G881" i="1"/>
  <c r="R881" i="1" s="1"/>
  <c r="F881" i="1"/>
  <c r="E881" i="1"/>
  <c r="D881" i="1"/>
  <c r="C881" i="1"/>
  <c r="AI880" i="1"/>
  <c r="AE880" i="1"/>
  <c r="X880" i="1"/>
  <c r="Z880" i="1" s="1"/>
  <c r="U880" i="1"/>
  <c r="S880" i="1"/>
  <c r="P880" i="1"/>
  <c r="O880" i="1"/>
  <c r="K880" i="1"/>
  <c r="J880" i="1"/>
  <c r="N880" i="1" s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P879" i="1"/>
  <c r="R879" i="1" s="1"/>
  <c r="K879" i="1"/>
  <c r="J879" i="1"/>
  <c r="N879" i="1" s="1"/>
  <c r="AG879" i="1" s="1"/>
  <c r="I879" i="1"/>
  <c r="G879" i="1"/>
  <c r="O879" i="1" s="1"/>
  <c r="F879" i="1"/>
  <c r="E879" i="1"/>
  <c r="D879" i="1"/>
  <c r="C879" i="1"/>
  <c r="AI878" i="1"/>
  <c r="AE878" i="1"/>
  <c r="Z878" i="1"/>
  <c r="X878" i="1"/>
  <c r="U878" i="1"/>
  <c r="S878" i="1"/>
  <c r="R878" i="1"/>
  <c r="Q878" i="1"/>
  <c r="P878" i="1"/>
  <c r="K878" i="1"/>
  <c r="N878" i="1" s="1"/>
  <c r="J878" i="1"/>
  <c r="I878" i="1"/>
  <c r="G878" i="1"/>
  <c r="F878" i="1"/>
  <c r="E878" i="1"/>
  <c r="D878" i="1"/>
  <c r="C878" i="1"/>
  <c r="AI877" i="1"/>
  <c r="AE877" i="1"/>
  <c r="Z877" i="1" s="1"/>
  <c r="X877" i="1"/>
  <c r="U877" i="1"/>
  <c r="S877" i="1"/>
  <c r="P877" i="1"/>
  <c r="Q877" i="1" s="1"/>
  <c r="N877" i="1"/>
  <c r="K877" i="1"/>
  <c r="J877" i="1"/>
  <c r="I877" i="1"/>
  <c r="G877" i="1"/>
  <c r="R877" i="1" s="1"/>
  <c r="F877" i="1"/>
  <c r="E877" i="1"/>
  <c r="D877" i="1"/>
  <c r="C877" i="1"/>
  <c r="AI876" i="1"/>
  <c r="AE876" i="1"/>
  <c r="X876" i="1"/>
  <c r="Z876" i="1" s="1"/>
  <c r="U876" i="1"/>
  <c r="S876" i="1"/>
  <c r="P876" i="1"/>
  <c r="K876" i="1"/>
  <c r="J876" i="1"/>
  <c r="N876" i="1" s="1"/>
  <c r="O876" i="1" s="1"/>
  <c r="I876" i="1"/>
  <c r="G876" i="1"/>
  <c r="F876" i="1"/>
  <c r="E876" i="1"/>
  <c r="D876" i="1"/>
  <c r="C876" i="1"/>
  <c r="AI875" i="1"/>
  <c r="AE875" i="1"/>
  <c r="X875" i="1"/>
  <c r="Z875" i="1" s="1"/>
  <c r="U875" i="1"/>
  <c r="S875" i="1"/>
  <c r="P875" i="1"/>
  <c r="R875" i="1" s="1"/>
  <c r="K875" i="1"/>
  <c r="J875" i="1"/>
  <c r="N875" i="1" s="1"/>
  <c r="AG875" i="1" s="1"/>
  <c r="I875" i="1"/>
  <c r="G875" i="1"/>
  <c r="F875" i="1"/>
  <c r="E875" i="1"/>
  <c r="D875" i="1"/>
  <c r="C875" i="1"/>
  <c r="AI874" i="1"/>
  <c r="AE874" i="1"/>
  <c r="X874" i="1"/>
  <c r="Z874" i="1" s="1"/>
  <c r="U874" i="1"/>
  <c r="S874" i="1"/>
  <c r="Q874" i="1"/>
  <c r="P874" i="1"/>
  <c r="K874" i="1"/>
  <c r="N874" i="1" s="1"/>
  <c r="J874" i="1"/>
  <c r="I874" i="1"/>
  <c r="O874" i="1" s="1"/>
  <c r="G874" i="1"/>
  <c r="F874" i="1"/>
  <c r="E874" i="1"/>
  <c r="D874" i="1"/>
  <c r="C874" i="1"/>
  <c r="AI873" i="1"/>
  <c r="AE873" i="1"/>
  <c r="Z873" i="1"/>
  <c r="X873" i="1"/>
  <c r="U873" i="1"/>
  <c r="S873" i="1"/>
  <c r="R873" i="1"/>
  <c r="P873" i="1"/>
  <c r="Q873" i="1" s="1"/>
  <c r="K873" i="1"/>
  <c r="J873" i="1"/>
  <c r="N873" i="1" s="1"/>
  <c r="I873" i="1"/>
  <c r="AG873" i="1" s="1"/>
  <c r="G873" i="1"/>
  <c r="F873" i="1"/>
  <c r="E873" i="1"/>
  <c r="D873" i="1"/>
  <c r="C873" i="1"/>
  <c r="AI872" i="1"/>
  <c r="AE872" i="1"/>
  <c r="X872" i="1"/>
  <c r="U872" i="1"/>
  <c r="S872" i="1"/>
  <c r="Q872" i="1"/>
  <c r="P872" i="1"/>
  <c r="R872" i="1" s="1"/>
  <c r="O872" i="1"/>
  <c r="K872" i="1"/>
  <c r="J872" i="1"/>
  <c r="N872" i="1" s="1"/>
  <c r="I872" i="1"/>
  <c r="G872" i="1"/>
  <c r="F872" i="1"/>
  <c r="E872" i="1"/>
  <c r="D872" i="1"/>
  <c r="C872" i="1"/>
  <c r="AI871" i="1"/>
  <c r="AE871" i="1"/>
  <c r="X871" i="1"/>
  <c r="Z871" i="1" s="1"/>
  <c r="U871" i="1"/>
  <c r="S871" i="1"/>
  <c r="Q871" i="1"/>
  <c r="P871" i="1"/>
  <c r="N871" i="1"/>
  <c r="K871" i="1"/>
  <c r="J871" i="1"/>
  <c r="I871" i="1"/>
  <c r="G871" i="1"/>
  <c r="O871" i="1" s="1"/>
  <c r="F871" i="1"/>
  <c r="E871" i="1"/>
  <c r="D871" i="1"/>
  <c r="C871" i="1"/>
  <c r="AI870" i="1"/>
  <c r="AE870" i="1"/>
  <c r="Z870" i="1"/>
  <c r="X870" i="1"/>
  <c r="U870" i="1"/>
  <c r="S870" i="1"/>
  <c r="Q870" i="1"/>
  <c r="P870" i="1"/>
  <c r="N870" i="1"/>
  <c r="K870" i="1"/>
  <c r="J870" i="1"/>
  <c r="I870" i="1"/>
  <c r="G870" i="1"/>
  <c r="O870" i="1" s="1"/>
  <c r="F870" i="1"/>
  <c r="E870" i="1"/>
  <c r="D870" i="1"/>
  <c r="C870" i="1"/>
  <c r="AI869" i="1"/>
  <c r="AE869" i="1"/>
  <c r="Z869" i="1" s="1"/>
  <c r="X869" i="1"/>
  <c r="U869" i="1"/>
  <c r="S869" i="1"/>
  <c r="P869" i="1"/>
  <c r="Q869" i="1" s="1"/>
  <c r="N869" i="1"/>
  <c r="K869" i="1"/>
  <c r="J869" i="1"/>
  <c r="I869" i="1"/>
  <c r="G869" i="1"/>
  <c r="F869" i="1"/>
  <c r="E869" i="1"/>
  <c r="D869" i="1"/>
  <c r="C869" i="1"/>
  <c r="AI868" i="1"/>
  <c r="AE868" i="1"/>
  <c r="X868" i="1"/>
  <c r="Z868" i="1" s="1"/>
  <c r="U868" i="1"/>
  <c r="S868" i="1"/>
  <c r="P868" i="1"/>
  <c r="R868" i="1" s="1"/>
  <c r="K868" i="1"/>
  <c r="J868" i="1"/>
  <c r="I868" i="1"/>
  <c r="G868" i="1"/>
  <c r="F868" i="1"/>
  <c r="E868" i="1"/>
  <c r="D868" i="1"/>
  <c r="C868" i="1"/>
  <c r="AI867" i="1"/>
  <c r="AE867" i="1"/>
  <c r="Z867" i="1"/>
  <c r="X867" i="1"/>
  <c r="U867" i="1"/>
  <c r="S867" i="1"/>
  <c r="P867" i="1"/>
  <c r="R867" i="1" s="1"/>
  <c r="K867" i="1"/>
  <c r="N867" i="1" s="1"/>
  <c r="J867" i="1"/>
  <c r="I867" i="1"/>
  <c r="G867" i="1"/>
  <c r="F867" i="1"/>
  <c r="E867" i="1"/>
  <c r="D867" i="1"/>
  <c r="C867" i="1"/>
  <c r="AI866" i="1"/>
  <c r="AE866" i="1"/>
  <c r="X866" i="1"/>
  <c r="Z866" i="1" s="1"/>
  <c r="U866" i="1"/>
  <c r="S866" i="1"/>
  <c r="Q866" i="1"/>
  <c r="P866" i="1"/>
  <c r="K866" i="1"/>
  <c r="N866" i="1" s="1"/>
  <c r="J866" i="1"/>
  <c r="I866" i="1"/>
  <c r="G866" i="1"/>
  <c r="F866" i="1"/>
  <c r="E866" i="1"/>
  <c r="D866" i="1"/>
  <c r="C866" i="1"/>
  <c r="AI865" i="1"/>
  <c r="AG865" i="1"/>
  <c r="AE865" i="1"/>
  <c r="Z865" i="1"/>
  <c r="X865" i="1"/>
  <c r="U865" i="1"/>
  <c r="S865" i="1"/>
  <c r="R865" i="1"/>
  <c r="P865" i="1"/>
  <c r="Q865" i="1" s="1"/>
  <c r="O865" i="1"/>
  <c r="N865" i="1"/>
  <c r="K865" i="1"/>
  <c r="J865" i="1"/>
  <c r="I865" i="1"/>
  <c r="G865" i="1"/>
  <c r="F865" i="1"/>
  <c r="E865" i="1"/>
  <c r="D865" i="1"/>
  <c r="C865" i="1"/>
  <c r="AI864" i="1"/>
  <c r="AE864" i="1"/>
  <c r="X864" i="1"/>
  <c r="U864" i="1"/>
  <c r="S864" i="1"/>
  <c r="Q864" i="1"/>
  <c r="P864" i="1"/>
  <c r="R864" i="1" s="1"/>
  <c r="K864" i="1"/>
  <c r="J864" i="1"/>
  <c r="N864" i="1" s="1"/>
  <c r="O864" i="1" s="1"/>
  <c r="I864" i="1"/>
  <c r="G864" i="1"/>
  <c r="F864" i="1"/>
  <c r="E864" i="1"/>
  <c r="D864" i="1"/>
  <c r="C864" i="1"/>
  <c r="AI863" i="1"/>
  <c r="AE863" i="1"/>
  <c r="X863" i="1"/>
  <c r="Z863" i="1" s="1"/>
  <c r="U863" i="1"/>
  <c r="S863" i="1"/>
  <c r="Q863" i="1"/>
  <c r="P863" i="1"/>
  <c r="R863" i="1" s="1"/>
  <c r="K863" i="1"/>
  <c r="J863" i="1"/>
  <c r="N863" i="1" s="1"/>
  <c r="I863" i="1"/>
  <c r="G863" i="1"/>
  <c r="F863" i="1"/>
  <c r="E863" i="1"/>
  <c r="D863" i="1"/>
  <c r="C863" i="1"/>
  <c r="AI862" i="1"/>
  <c r="AE862" i="1"/>
  <c r="Z862" i="1"/>
  <c r="X862" i="1"/>
  <c r="U862" i="1"/>
  <c r="S862" i="1"/>
  <c r="Q862" i="1"/>
  <c r="P862" i="1"/>
  <c r="N862" i="1"/>
  <c r="K862" i="1"/>
  <c r="J862" i="1"/>
  <c r="I862" i="1"/>
  <c r="G862" i="1"/>
  <c r="O862" i="1" s="1"/>
  <c r="F862" i="1"/>
  <c r="E862" i="1"/>
  <c r="D862" i="1"/>
  <c r="C862" i="1"/>
  <c r="AI861" i="1"/>
  <c r="AE861" i="1"/>
  <c r="Z861" i="1" s="1"/>
  <c r="X861" i="1"/>
  <c r="U861" i="1"/>
  <c r="S861" i="1"/>
  <c r="P861" i="1"/>
  <c r="Q861" i="1" s="1"/>
  <c r="K861" i="1"/>
  <c r="J861" i="1"/>
  <c r="N861" i="1" s="1"/>
  <c r="I861" i="1"/>
  <c r="G861" i="1"/>
  <c r="F861" i="1"/>
  <c r="E861" i="1"/>
  <c r="D861" i="1"/>
  <c r="C861" i="1"/>
  <c r="AI860" i="1"/>
  <c r="AE860" i="1"/>
  <c r="X860" i="1"/>
  <c r="Z860" i="1" s="1"/>
  <c r="U860" i="1"/>
  <c r="S860" i="1"/>
  <c r="P860" i="1"/>
  <c r="R860" i="1" s="1"/>
  <c r="K860" i="1"/>
  <c r="J860" i="1"/>
  <c r="I860" i="1"/>
  <c r="G860" i="1"/>
  <c r="F860" i="1"/>
  <c r="E860" i="1"/>
  <c r="D860" i="1"/>
  <c r="C860" i="1"/>
  <c r="AI859" i="1"/>
  <c r="AE859" i="1"/>
  <c r="Z859" i="1"/>
  <c r="X859" i="1"/>
  <c r="U859" i="1"/>
  <c r="S859" i="1"/>
  <c r="R859" i="1"/>
  <c r="P859" i="1"/>
  <c r="Q859" i="1" s="1"/>
  <c r="K859" i="1"/>
  <c r="J859" i="1"/>
  <c r="N859" i="1" s="1"/>
  <c r="AG859" i="1" s="1"/>
  <c r="I859" i="1"/>
  <c r="G859" i="1"/>
  <c r="F859" i="1"/>
  <c r="E859" i="1"/>
  <c r="D859" i="1"/>
  <c r="C859" i="1"/>
  <c r="AI858" i="1"/>
  <c r="AE858" i="1"/>
  <c r="X858" i="1"/>
  <c r="Z858" i="1" s="1"/>
  <c r="U858" i="1"/>
  <c r="S858" i="1"/>
  <c r="Q858" i="1"/>
  <c r="P858" i="1"/>
  <c r="K858" i="1"/>
  <c r="N858" i="1" s="1"/>
  <c r="J858" i="1"/>
  <c r="I858" i="1"/>
  <c r="G858" i="1"/>
  <c r="F858" i="1"/>
  <c r="E858" i="1"/>
  <c r="D858" i="1"/>
  <c r="C858" i="1"/>
  <c r="AI857" i="1"/>
  <c r="AE857" i="1"/>
  <c r="Z857" i="1"/>
  <c r="X857" i="1"/>
  <c r="U857" i="1"/>
  <c r="S857" i="1"/>
  <c r="R857" i="1"/>
  <c r="P857" i="1"/>
  <c r="Q857" i="1" s="1"/>
  <c r="K857" i="1"/>
  <c r="J857" i="1"/>
  <c r="N857" i="1" s="1"/>
  <c r="I857" i="1"/>
  <c r="G857" i="1"/>
  <c r="F857" i="1"/>
  <c r="E857" i="1"/>
  <c r="D857" i="1"/>
  <c r="C857" i="1"/>
  <c r="AI856" i="1"/>
  <c r="AE856" i="1"/>
  <c r="X856" i="1"/>
  <c r="U856" i="1"/>
  <c r="S856" i="1"/>
  <c r="Q856" i="1"/>
  <c r="P856" i="1"/>
  <c r="R856" i="1" s="1"/>
  <c r="O856" i="1"/>
  <c r="K856" i="1"/>
  <c r="J856" i="1"/>
  <c r="N856" i="1" s="1"/>
  <c r="I856" i="1"/>
  <c r="G856" i="1"/>
  <c r="F856" i="1"/>
  <c r="E856" i="1"/>
  <c r="D856" i="1"/>
  <c r="C856" i="1"/>
  <c r="AI855" i="1"/>
  <c r="AE855" i="1"/>
  <c r="X855" i="1"/>
  <c r="Z855" i="1" s="1"/>
  <c r="U855" i="1"/>
  <c r="S855" i="1"/>
  <c r="Q855" i="1"/>
  <c r="P855" i="1"/>
  <c r="R855" i="1" s="1"/>
  <c r="N855" i="1"/>
  <c r="K855" i="1"/>
  <c r="J855" i="1"/>
  <c r="I855" i="1"/>
  <c r="G855" i="1"/>
  <c r="O855" i="1" s="1"/>
  <c r="F855" i="1"/>
  <c r="E855" i="1"/>
  <c r="D855" i="1"/>
  <c r="C855" i="1"/>
  <c r="AI854" i="1"/>
  <c r="AE854" i="1"/>
  <c r="Z854" i="1"/>
  <c r="X854" i="1"/>
  <c r="U854" i="1"/>
  <c r="S854" i="1"/>
  <c r="Q854" i="1"/>
  <c r="P854" i="1"/>
  <c r="N854" i="1"/>
  <c r="K854" i="1"/>
  <c r="J854" i="1"/>
  <c r="I854" i="1"/>
  <c r="G854" i="1"/>
  <c r="O854" i="1" s="1"/>
  <c r="F854" i="1"/>
  <c r="E854" i="1"/>
  <c r="D854" i="1"/>
  <c r="C854" i="1"/>
  <c r="AI853" i="1"/>
  <c r="AE853" i="1"/>
  <c r="Z853" i="1" s="1"/>
  <c r="X853" i="1"/>
  <c r="U853" i="1"/>
  <c r="S853" i="1"/>
  <c r="P853" i="1"/>
  <c r="Q853" i="1" s="1"/>
  <c r="N853" i="1"/>
  <c r="K853" i="1"/>
  <c r="J853" i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P852" i="1"/>
  <c r="R852" i="1" s="1"/>
  <c r="K852" i="1"/>
  <c r="J852" i="1"/>
  <c r="I852" i="1"/>
  <c r="G852" i="1"/>
  <c r="F852" i="1"/>
  <c r="E852" i="1"/>
  <c r="D852" i="1"/>
  <c r="C852" i="1"/>
  <c r="AI851" i="1"/>
  <c r="AE851" i="1"/>
  <c r="Z851" i="1"/>
  <c r="X851" i="1"/>
  <c r="U851" i="1"/>
  <c r="S851" i="1"/>
  <c r="P851" i="1"/>
  <c r="R851" i="1" s="1"/>
  <c r="K851" i="1"/>
  <c r="J851" i="1"/>
  <c r="N851" i="1" s="1"/>
  <c r="AG851" i="1" s="1"/>
  <c r="I851" i="1"/>
  <c r="G851" i="1"/>
  <c r="F851" i="1"/>
  <c r="E851" i="1"/>
  <c r="D851" i="1"/>
  <c r="C851" i="1"/>
  <c r="AI850" i="1"/>
  <c r="AE850" i="1"/>
  <c r="X850" i="1"/>
  <c r="Z850" i="1" s="1"/>
  <c r="U850" i="1"/>
  <c r="S850" i="1"/>
  <c r="Q850" i="1"/>
  <c r="P850" i="1"/>
  <c r="K850" i="1"/>
  <c r="N850" i="1" s="1"/>
  <c r="J850" i="1"/>
  <c r="I850" i="1"/>
  <c r="O850" i="1" s="1"/>
  <c r="G850" i="1"/>
  <c r="F850" i="1"/>
  <c r="E850" i="1"/>
  <c r="D850" i="1"/>
  <c r="C850" i="1"/>
  <c r="AI849" i="1"/>
  <c r="AE849" i="1"/>
  <c r="Z849" i="1"/>
  <c r="X849" i="1"/>
  <c r="U849" i="1"/>
  <c r="S849" i="1"/>
  <c r="R849" i="1"/>
  <c r="P849" i="1"/>
  <c r="Q849" i="1" s="1"/>
  <c r="O849" i="1"/>
  <c r="N849" i="1"/>
  <c r="K849" i="1"/>
  <c r="J849" i="1"/>
  <c r="I849" i="1"/>
  <c r="AG849" i="1" s="1"/>
  <c r="G849" i="1"/>
  <c r="F849" i="1"/>
  <c r="E849" i="1"/>
  <c r="D849" i="1"/>
  <c r="C849" i="1"/>
  <c r="AI848" i="1"/>
  <c r="AE848" i="1"/>
  <c r="X848" i="1"/>
  <c r="U848" i="1"/>
  <c r="S848" i="1"/>
  <c r="Q848" i="1"/>
  <c r="P848" i="1"/>
  <c r="R848" i="1" s="1"/>
  <c r="K848" i="1"/>
  <c r="J848" i="1"/>
  <c r="N848" i="1" s="1"/>
  <c r="O848" i="1" s="1"/>
  <c r="I848" i="1"/>
  <c r="G848" i="1"/>
  <c r="F848" i="1"/>
  <c r="E848" i="1"/>
  <c r="D848" i="1"/>
  <c r="C848" i="1"/>
  <c r="AI847" i="1"/>
  <c r="AE847" i="1"/>
  <c r="X847" i="1"/>
  <c r="Z847" i="1" s="1"/>
  <c r="U847" i="1"/>
  <c r="S847" i="1"/>
  <c r="Q847" i="1"/>
  <c r="P847" i="1"/>
  <c r="R847" i="1" s="1"/>
  <c r="K847" i="1"/>
  <c r="J847" i="1"/>
  <c r="N847" i="1" s="1"/>
  <c r="I847" i="1"/>
  <c r="G847" i="1"/>
  <c r="F847" i="1"/>
  <c r="E847" i="1"/>
  <c r="D847" i="1"/>
  <c r="C847" i="1"/>
  <c r="AI846" i="1"/>
  <c r="AE846" i="1"/>
  <c r="Z846" i="1"/>
  <c r="X846" i="1"/>
  <c r="U846" i="1"/>
  <c r="S846" i="1"/>
  <c r="Q846" i="1"/>
  <c r="P846" i="1"/>
  <c r="N846" i="1"/>
  <c r="K846" i="1"/>
  <c r="J846" i="1"/>
  <c r="I846" i="1"/>
  <c r="G846" i="1"/>
  <c r="F846" i="1"/>
  <c r="E846" i="1"/>
  <c r="D846" i="1"/>
  <c r="C846" i="1"/>
  <c r="AI845" i="1"/>
  <c r="AE845" i="1"/>
  <c r="Z845" i="1" s="1"/>
  <c r="X845" i="1"/>
  <c r="U845" i="1"/>
  <c r="S845" i="1"/>
  <c r="P845" i="1"/>
  <c r="Q845" i="1" s="1"/>
  <c r="K845" i="1"/>
  <c r="J845" i="1"/>
  <c r="N845" i="1" s="1"/>
  <c r="I845" i="1"/>
  <c r="G845" i="1"/>
  <c r="F845" i="1"/>
  <c r="E845" i="1"/>
  <c r="D845" i="1"/>
  <c r="C845" i="1"/>
  <c r="AI844" i="1"/>
  <c r="AE844" i="1"/>
  <c r="X844" i="1"/>
  <c r="Z844" i="1" s="1"/>
  <c r="U844" i="1"/>
  <c r="S844" i="1"/>
  <c r="P844" i="1"/>
  <c r="R844" i="1" s="1"/>
  <c r="K844" i="1"/>
  <c r="J844" i="1"/>
  <c r="I844" i="1"/>
  <c r="G844" i="1"/>
  <c r="F844" i="1"/>
  <c r="E844" i="1"/>
  <c r="D844" i="1"/>
  <c r="C844" i="1"/>
  <c r="AI843" i="1"/>
  <c r="AE843" i="1"/>
  <c r="Z843" i="1"/>
  <c r="X843" i="1"/>
  <c r="U843" i="1"/>
  <c r="S843" i="1"/>
  <c r="R843" i="1"/>
  <c r="P843" i="1"/>
  <c r="Q843" i="1" s="1"/>
  <c r="K843" i="1"/>
  <c r="J843" i="1"/>
  <c r="N843" i="1" s="1"/>
  <c r="AG843" i="1" s="1"/>
  <c r="I843" i="1"/>
  <c r="G843" i="1"/>
  <c r="F843" i="1"/>
  <c r="E843" i="1"/>
  <c r="D843" i="1"/>
  <c r="C843" i="1"/>
  <c r="AI842" i="1"/>
  <c r="AE842" i="1"/>
  <c r="X842" i="1"/>
  <c r="Z842" i="1" s="1"/>
  <c r="U842" i="1"/>
  <c r="S842" i="1"/>
  <c r="Q842" i="1"/>
  <c r="P842" i="1"/>
  <c r="K842" i="1"/>
  <c r="N842" i="1" s="1"/>
  <c r="J842" i="1"/>
  <c r="I842" i="1"/>
  <c r="G842" i="1"/>
  <c r="F842" i="1"/>
  <c r="E842" i="1"/>
  <c r="D842" i="1"/>
  <c r="C842" i="1"/>
  <c r="AI841" i="1"/>
  <c r="AE841" i="1"/>
  <c r="Z841" i="1"/>
  <c r="X841" i="1"/>
  <c r="U841" i="1"/>
  <c r="S841" i="1"/>
  <c r="R841" i="1"/>
  <c r="P841" i="1"/>
  <c r="Q841" i="1" s="1"/>
  <c r="N841" i="1"/>
  <c r="K841" i="1"/>
  <c r="J841" i="1"/>
  <c r="I841" i="1"/>
  <c r="AG841" i="1" s="1"/>
  <c r="G841" i="1"/>
  <c r="F841" i="1"/>
  <c r="E841" i="1"/>
  <c r="D841" i="1"/>
  <c r="C841" i="1"/>
  <c r="AI840" i="1"/>
  <c r="AE840" i="1"/>
  <c r="X840" i="1"/>
  <c r="U840" i="1"/>
  <c r="S840" i="1"/>
  <c r="Q840" i="1"/>
  <c r="P840" i="1"/>
  <c r="R840" i="1" s="1"/>
  <c r="O840" i="1"/>
  <c r="K840" i="1"/>
  <c r="J840" i="1"/>
  <c r="N840" i="1" s="1"/>
  <c r="I840" i="1"/>
  <c r="G840" i="1"/>
  <c r="F840" i="1"/>
  <c r="E840" i="1"/>
  <c r="D840" i="1"/>
  <c r="C840" i="1"/>
  <c r="AI839" i="1"/>
  <c r="AE839" i="1"/>
  <c r="X839" i="1"/>
  <c r="Z839" i="1" s="1"/>
  <c r="U839" i="1"/>
  <c r="S839" i="1"/>
  <c r="Q839" i="1"/>
  <c r="P839" i="1"/>
  <c r="R839" i="1" s="1"/>
  <c r="N839" i="1"/>
  <c r="K839" i="1"/>
  <c r="J839" i="1"/>
  <c r="I839" i="1"/>
  <c r="G839" i="1"/>
  <c r="O839" i="1" s="1"/>
  <c r="F839" i="1"/>
  <c r="E839" i="1"/>
  <c r="D839" i="1"/>
  <c r="C839" i="1"/>
  <c r="AI838" i="1"/>
  <c r="AE838" i="1"/>
  <c r="Z838" i="1"/>
  <c r="X838" i="1"/>
  <c r="U838" i="1"/>
  <c r="S838" i="1"/>
  <c r="Q838" i="1"/>
  <c r="P838" i="1"/>
  <c r="N838" i="1"/>
  <c r="K838" i="1"/>
  <c r="J838" i="1"/>
  <c r="I838" i="1"/>
  <c r="G838" i="1"/>
  <c r="O838" i="1" s="1"/>
  <c r="F838" i="1"/>
  <c r="E838" i="1"/>
  <c r="D838" i="1"/>
  <c r="C838" i="1"/>
  <c r="AI837" i="1"/>
  <c r="AE837" i="1"/>
  <c r="Z837" i="1" s="1"/>
  <c r="X837" i="1"/>
  <c r="U837" i="1"/>
  <c r="S837" i="1"/>
  <c r="P837" i="1"/>
  <c r="Q837" i="1" s="1"/>
  <c r="N837" i="1"/>
  <c r="K837" i="1"/>
  <c r="J837" i="1"/>
  <c r="I837" i="1"/>
  <c r="G837" i="1"/>
  <c r="F837" i="1"/>
  <c r="E837" i="1"/>
  <c r="D837" i="1"/>
  <c r="C837" i="1"/>
  <c r="AI836" i="1"/>
  <c r="AE836" i="1"/>
  <c r="X836" i="1"/>
  <c r="Z836" i="1" s="1"/>
  <c r="U836" i="1"/>
  <c r="S836" i="1"/>
  <c r="P836" i="1"/>
  <c r="R836" i="1" s="1"/>
  <c r="K836" i="1"/>
  <c r="J836" i="1"/>
  <c r="I836" i="1"/>
  <c r="G836" i="1"/>
  <c r="F836" i="1"/>
  <c r="E836" i="1"/>
  <c r="D836" i="1"/>
  <c r="C836" i="1"/>
  <c r="AI835" i="1"/>
  <c r="AE835" i="1"/>
  <c r="Z835" i="1"/>
  <c r="X835" i="1"/>
  <c r="U835" i="1"/>
  <c r="S835" i="1"/>
  <c r="P835" i="1"/>
  <c r="R835" i="1" s="1"/>
  <c r="K835" i="1"/>
  <c r="J835" i="1"/>
  <c r="N835" i="1" s="1"/>
  <c r="AG835" i="1" s="1"/>
  <c r="I835" i="1"/>
  <c r="G835" i="1"/>
  <c r="F835" i="1"/>
  <c r="E835" i="1"/>
  <c r="D835" i="1"/>
  <c r="C835" i="1"/>
  <c r="AI834" i="1"/>
  <c r="AE834" i="1"/>
  <c r="X834" i="1"/>
  <c r="Z834" i="1" s="1"/>
  <c r="U834" i="1"/>
  <c r="S834" i="1"/>
  <c r="Q834" i="1"/>
  <c r="P834" i="1"/>
  <c r="K834" i="1"/>
  <c r="N834" i="1" s="1"/>
  <c r="J834" i="1"/>
  <c r="I834" i="1"/>
  <c r="O834" i="1" s="1"/>
  <c r="G834" i="1"/>
  <c r="F834" i="1"/>
  <c r="E834" i="1"/>
  <c r="D834" i="1"/>
  <c r="C834" i="1"/>
  <c r="AI833" i="1"/>
  <c r="AG833" i="1"/>
  <c r="AE833" i="1"/>
  <c r="Z833" i="1"/>
  <c r="X833" i="1"/>
  <c r="U833" i="1"/>
  <c r="S833" i="1"/>
  <c r="R833" i="1"/>
  <c r="P833" i="1"/>
  <c r="Q833" i="1" s="1"/>
  <c r="O833" i="1"/>
  <c r="N833" i="1"/>
  <c r="K833" i="1"/>
  <c r="J833" i="1"/>
  <c r="I833" i="1"/>
  <c r="G833" i="1"/>
  <c r="F833" i="1"/>
  <c r="E833" i="1"/>
  <c r="D833" i="1"/>
  <c r="C833" i="1"/>
  <c r="AI832" i="1"/>
  <c r="AE832" i="1"/>
  <c r="X832" i="1"/>
  <c r="U832" i="1"/>
  <c r="S832" i="1"/>
  <c r="Q832" i="1"/>
  <c r="P832" i="1"/>
  <c r="R832" i="1" s="1"/>
  <c r="K832" i="1"/>
  <c r="J832" i="1"/>
  <c r="N832" i="1" s="1"/>
  <c r="O832" i="1" s="1"/>
  <c r="I832" i="1"/>
  <c r="G832" i="1"/>
  <c r="F832" i="1"/>
  <c r="E832" i="1"/>
  <c r="D832" i="1"/>
  <c r="C832" i="1"/>
  <c r="AI831" i="1"/>
  <c r="AE831" i="1"/>
  <c r="X831" i="1"/>
  <c r="Z831" i="1" s="1"/>
  <c r="U831" i="1"/>
  <c r="S831" i="1"/>
  <c r="Q831" i="1"/>
  <c r="P831" i="1"/>
  <c r="R831" i="1" s="1"/>
  <c r="K831" i="1"/>
  <c r="J831" i="1"/>
  <c r="N831" i="1" s="1"/>
  <c r="I831" i="1"/>
  <c r="G831" i="1"/>
  <c r="F831" i="1"/>
  <c r="E831" i="1"/>
  <c r="D831" i="1"/>
  <c r="C831" i="1"/>
  <c r="AI830" i="1"/>
  <c r="AE830" i="1"/>
  <c r="Z830" i="1"/>
  <c r="X830" i="1"/>
  <c r="U830" i="1"/>
  <c r="S830" i="1"/>
  <c r="Q830" i="1"/>
  <c r="P830" i="1"/>
  <c r="N830" i="1"/>
  <c r="K830" i="1"/>
  <c r="J830" i="1"/>
  <c r="I830" i="1"/>
  <c r="G830" i="1"/>
  <c r="O830" i="1" s="1"/>
  <c r="F830" i="1"/>
  <c r="E830" i="1"/>
  <c r="D830" i="1"/>
  <c r="C830" i="1"/>
  <c r="AI829" i="1"/>
  <c r="AE829" i="1"/>
  <c r="Z829" i="1" s="1"/>
  <c r="X829" i="1"/>
  <c r="U829" i="1"/>
  <c r="S829" i="1"/>
  <c r="P829" i="1"/>
  <c r="Q829" i="1" s="1"/>
  <c r="K829" i="1"/>
  <c r="J829" i="1"/>
  <c r="N829" i="1" s="1"/>
  <c r="I829" i="1"/>
  <c r="G829" i="1"/>
  <c r="F829" i="1"/>
  <c r="E829" i="1"/>
  <c r="D829" i="1"/>
  <c r="C829" i="1"/>
  <c r="AI828" i="1"/>
  <c r="AE828" i="1"/>
  <c r="X828" i="1"/>
  <c r="Z828" i="1" s="1"/>
  <c r="U828" i="1"/>
  <c r="S828" i="1"/>
  <c r="P828" i="1"/>
  <c r="R828" i="1" s="1"/>
  <c r="K828" i="1"/>
  <c r="J828" i="1"/>
  <c r="I828" i="1"/>
  <c r="G828" i="1"/>
  <c r="F828" i="1"/>
  <c r="E828" i="1"/>
  <c r="D828" i="1"/>
  <c r="C828" i="1"/>
  <c r="AI827" i="1"/>
  <c r="AE827" i="1"/>
  <c r="Z827" i="1"/>
  <c r="X827" i="1"/>
  <c r="U827" i="1"/>
  <c r="S827" i="1"/>
  <c r="R827" i="1"/>
  <c r="P827" i="1"/>
  <c r="Q827" i="1" s="1"/>
  <c r="K827" i="1"/>
  <c r="J827" i="1"/>
  <c r="N827" i="1" s="1"/>
  <c r="AG827" i="1" s="1"/>
  <c r="I827" i="1"/>
  <c r="G827" i="1"/>
  <c r="F827" i="1"/>
  <c r="E827" i="1"/>
  <c r="D827" i="1"/>
  <c r="C827" i="1"/>
  <c r="AI826" i="1"/>
  <c r="AE826" i="1"/>
  <c r="X826" i="1"/>
  <c r="Z826" i="1" s="1"/>
  <c r="U826" i="1"/>
  <c r="S826" i="1"/>
  <c r="Q826" i="1"/>
  <c r="P826" i="1"/>
  <c r="K826" i="1"/>
  <c r="N826" i="1" s="1"/>
  <c r="J826" i="1"/>
  <c r="I826" i="1"/>
  <c r="O826" i="1" s="1"/>
  <c r="G826" i="1"/>
  <c r="F826" i="1"/>
  <c r="E826" i="1"/>
  <c r="D826" i="1"/>
  <c r="C826" i="1"/>
  <c r="AI825" i="1"/>
  <c r="AE825" i="1"/>
  <c r="Z825" i="1"/>
  <c r="X825" i="1"/>
  <c r="U825" i="1"/>
  <c r="S825" i="1"/>
  <c r="R825" i="1"/>
  <c r="AG825" i="1" s="1"/>
  <c r="P825" i="1"/>
  <c r="Q825" i="1" s="1"/>
  <c r="O825" i="1"/>
  <c r="N825" i="1"/>
  <c r="K825" i="1"/>
  <c r="J825" i="1"/>
  <c r="I825" i="1"/>
  <c r="G825" i="1"/>
  <c r="F825" i="1"/>
  <c r="E825" i="1"/>
  <c r="D825" i="1"/>
  <c r="C825" i="1"/>
  <c r="AI824" i="1"/>
  <c r="AE824" i="1"/>
  <c r="X824" i="1"/>
  <c r="U824" i="1"/>
  <c r="S824" i="1"/>
  <c r="Q824" i="1"/>
  <c r="P824" i="1"/>
  <c r="R824" i="1" s="1"/>
  <c r="O824" i="1"/>
  <c r="K824" i="1"/>
  <c r="J824" i="1"/>
  <c r="N824" i="1" s="1"/>
  <c r="I824" i="1"/>
  <c r="G824" i="1"/>
  <c r="F824" i="1"/>
  <c r="E824" i="1"/>
  <c r="D824" i="1"/>
  <c r="C824" i="1"/>
  <c r="AI823" i="1"/>
  <c r="AE823" i="1"/>
  <c r="X823" i="1"/>
  <c r="Z823" i="1" s="1"/>
  <c r="U823" i="1"/>
  <c r="S823" i="1"/>
  <c r="Q823" i="1"/>
  <c r="P823" i="1"/>
  <c r="R823" i="1" s="1"/>
  <c r="K823" i="1"/>
  <c r="J823" i="1"/>
  <c r="N823" i="1" s="1"/>
  <c r="I823" i="1"/>
  <c r="G823" i="1"/>
  <c r="F823" i="1"/>
  <c r="E823" i="1"/>
  <c r="D823" i="1"/>
  <c r="C823" i="1"/>
  <c r="AI822" i="1"/>
  <c r="AE822" i="1"/>
  <c r="Z822" i="1"/>
  <c r="X822" i="1"/>
  <c r="U822" i="1"/>
  <c r="S822" i="1"/>
  <c r="Q822" i="1"/>
  <c r="P822" i="1"/>
  <c r="N822" i="1"/>
  <c r="K822" i="1"/>
  <c r="J822" i="1"/>
  <c r="I822" i="1"/>
  <c r="G822" i="1"/>
  <c r="O822" i="1" s="1"/>
  <c r="F822" i="1"/>
  <c r="E822" i="1"/>
  <c r="D822" i="1"/>
  <c r="C822" i="1"/>
  <c r="AI821" i="1"/>
  <c r="AE821" i="1"/>
  <c r="Z821" i="1" s="1"/>
  <c r="X821" i="1"/>
  <c r="U821" i="1"/>
  <c r="S821" i="1"/>
  <c r="P821" i="1"/>
  <c r="Q821" i="1" s="1"/>
  <c r="N821" i="1"/>
  <c r="K821" i="1"/>
  <c r="J821" i="1"/>
  <c r="I821" i="1"/>
  <c r="G821" i="1"/>
  <c r="F821" i="1"/>
  <c r="E821" i="1"/>
  <c r="D821" i="1"/>
  <c r="C821" i="1"/>
  <c r="AI820" i="1"/>
  <c r="AE820" i="1"/>
  <c r="X820" i="1"/>
  <c r="Z820" i="1" s="1"/>
  <c r="U820" i="1"/>
  <c r="S820" i="1"/>
  <c r="P820" i="1"/>
  <c r="R820" i="1" s="1"/>
  <c r="K820" i="1"/>
  <c r="J820" i="1"/>
  <c r="I820" i="1"/>
  <c r="G820" i="1"/>
  <c r="F820" i="1"/>
  <c r="E820" i="1"/>
  <c r="D820" i="1"/>
  <c r="C820" i="1"/>
  <c r="AI819" i="1"/>
  <c r="AE819" i="1"/>
  <c r="Z819" i="1"/>
  <c r="X819" i="1"/>
  <c r="U819" i="1"/>
  <c r="S819" i="1"/>
  <c r="P819" i="1"/>
  <c r="R819" i="1" s="1"/>
  <c r="K819" i="1"/>
  <c r="J819" i="1"/>
  <c r="N819" i="1" s="1"/>
  <c r="AG819" i="1" s="1"/>
  <c r="I819" i="1"/>
  <c r="G819" i="1"/>
  <c r="F819" i="1"/>
  <c r="E819" i="1"/>
  <c r="D819" i="1"/>
  <c r="C819" i="1"/>
  <c r="AI818" i="1"/>
  <c r="AE818" i="1"/>
  <c r="X818" i="1"/>
  <c r="Z818" i="1" s="1"/>
  <c r="U818" i="1"/>
  <c r="S818" i="1"/>
  <c r="Q818" i="1"/>
  <c r="P818" i="1"/>
  <c r="K818" i="1"/>
  <c r="N818" i="1" s="1"/>
  <c r="J818" i="1"/>
  <c r="I818" i="1"/>
  <c r="O818" i="1" s="1"/>
  <c r="G818" i="1"/>
  <c r="F818" i="1"/>
  <c r="E818" i="1"/>
  <c r="D818" i="1"/>
  <c r="C818" i="1"/>
  <c r="AI817" i="1"/>
  <c r="AE817" i="1"/>
  <c r="Z817" i="1"/>
  <c r="X817" i="1"/>
  <c r="U817" i="1"/>
  <c r="S817" i="1"/>
  <c r="R817" i="1"/>
  <c r="P817" i="1"/>
  <c r="Q817" i="1" s="1"/>
  <c r="K817" i="1"/>
  <c r="J817" i="1"/>
  <c r="N817" i="1" s="1"/>
  <c r="I817" i="1"/>
  <c r="AG817" i="1" s="1"/>
  <c r="G817" i="1"/>
  <c r="F817" i="1"/>
  <c r="E817" i="1"/>
  <c r="D817" i="1"/>
  <c r="C817" i="1"/>
  <c r="AI816" i="1"/>
  <c r="AE816" i="1"/>
  <c r="X816" i="1"/>
  <c r="U816" i="1"/>
  <c r="S816" i="1"/>
  <c r="Q816" i="1"/>
  <c r="P816" i="1"/>
  <c r="R816" i="1" s="1"/>
  <c r="K816" i="1"/>
  <c r="J816" i="1"/>
  <c r="N816" i="1" s="1"/>
  <c r="O816" i="1" s="1"/>
  <c r="I816" i="1"/>
  <c r="G816" i="1"/>
  <c r="F816" i="1"/>
  <c r="E816" i="1"/>
  <c r="D816" i="1"/>
  <c r="C816" i="1"/>
  <c r="AI815" i="1"/>
  <c r="AE815" i="1"/>
  <c r="X815" i="1"/>
  <c r="Z815" i="1" s="1"/>
  <c r="U815" i="1"/>
  <c r="S815" i="1"/>
  <c r="Q815" i="1"/>
  <c r="P815" i="1"/>
  <c r="R815" i="1" s="1"/>
  <c r="K815" i="1"/>
  <c r="J815" i="1"/>
  <c r="N815" i="1" s="1"/>
  <c r="I815" i="1"/>
  <c r="G815" i="1"/>
  <c r="AG815" i="1" s="1"/>
  <c r="F815" i="1"/>
  <c r="E815" i="1"/>
  <c r="D815" i="1"/>
  <c r="C815" i="1"/>
  <c r="AI814" i="1"/>
  <c r="AE814" i="1"/>
  <c r="Z814" i="1"/>
  <c r="X814" i="1"/>
  <c r="U814" i="1"/>
  <c r="S814" i="1"/>
  <c r="Q814" i="1"/>
  <c r="P814" i="1"/>
  <c r="N814" i="1"/>
  <c r="K814" i="1"/>
  <c r="J814" i="1"/>
  <c r="I814" i="1"/>
  <c r="G814" i="1"/>
  <c r="F814" i="1"/>
  <c r="E814" i="1"/>
  <c r="D814" i="1"/>
  <c r="C814" i="1"/>
  <c r="AI813" i="1"/>
  <c r="AE813" i="1"/>
  <c r="Z813" i="1" s="1"/>
  <c r="X813" i="1"/>
  <c r="U813" i="1"/>
  <c r="S813" i="1"/>
  <c r="P813" i="1"/>
  <c r="Q813" i="1" s="1"/>
  <c r="K813" i="1"/>
  <c r="J813" i="1"/>
  <c r="N813" i="1" s="1"/>
  <c r="I813" i="1"/>
  <c r="G813" i="1"/>
  <c r="F813" i="1"/>
  <c r="E813" i="1"/>
  <c r="D813" i="1"/>
  <c r="C813" i="1"/>
  <c r="AI812" i="1"/>
  <c r="AE812" i="1"/>
  <c r="X812" i="1"/>
  <c r="Z812" i="1" s="1"/>
  <c r="U812" i="1"/>
  <c r="S812" i="1"/>
  <c r="P812" i="1"/>
  <c r="R812" i="1" s="1"/>
  <c r="K812" i="1"/>
  <c r="J812" i="1"/>
  <c r="I812" i="1"/>
  <c r="G812" i="1"/>
  <c r="F812" i="1"/>
  <c r="E812" i="1"/>
  <c r="D812" i="1"/>
  <c r="C812" i="1"/>
  <c r="AI811" i="1"/>
  <c r="AE811" i="1"/>
  <c r="Z811" i="1"/>
  <c r="X811" i="1"/>
  <c r="U811" i="1"/>
  <c r="S811" i="1"/>
  <c r="R811" i="1"/>
  <c r="P811" i="1"/>
  <c r="Q811" i="1" s="1"/>
  <c r="K811" i="1"/>
  <c r="J811" i="1"/>
  <c r="N811" i="1" s="1"/>
  <c r="AG811" i="1" s="1"/>
  <c r="I811" i="1"/>
  <c r="G811" i="1"/>
  <c r="F811" i="1"/>
  <c r="E811" i="1"/>
  <c r="D811" i="1"/>
  <c r="C811" i="1"/>
  <c r="AI810" i="1"/>
  <c r="AE810" i="1"/>
  <c r="X810" i="1"/>
  <c r="Z810" i="1" s="1"/>
  <c r="U810" i="1"/>
  <c r="S810" i="1"/>
  <c r="Q810" i="1"/>
  <c r="P810" i="1"/>
  <c r="K810" i="1"/>
  <c r="N810" i="1" s="1"/>
  <c r="J810" i="1"/>
  <c r="I810" i="1"/>
  <c r="O810" i="1" s="1"/>
  <c r="G810" i="1"/>
  <c r="F810" i="1"/>
  <c r="E810" i="1"/>
  <c r="D810" i="1"/>
  <c r="C810" i="1"/>
  <c r="AI809" i="1"/>
  <c r="AE809" i="1"/>
  <c r="Z809" i="1"/>
  <c r="X809" i="1"/>
  <c r="U809" i="1"/>
  <c r="S809" i="1"/>
  <c r="R809" i="1"/>
  <c r="P809" i="1"/>
  <c r="Q809" i="1" s="1"/>
  <c r="N809" i="1"/>
  <c r="K809" i="1"/>
  <c r="J809" i="1"/>
  <c r="I809" i="1"/>
  <c r="AG809" i="1" s="1"/>
  <c r="G809" i="1"/>
  <c r="F809" i="1"/>
  <c r="E809" i="1"/>
  <c r="D809" i="1"/>
  <c r="C809" i="1"/>
  <c r="AI808" i="1"/>
  <c r="AE808" i="1"/>
  <c r="X808" i="1"/>
  <c r="U808" i="1"/>
  <c r="S808" i="1"/>
  <c r="Q808" i="1"/>
  <c r="P808" i="1"/>
  <c r="R808" i="1" s="1"/>
  <c r="O808" i="1"/>
  <c r="K808" i="1"/>
  <c r="J808" i="1"/>
  <c r="N808" i="1" s="1"/>
  <c r="I808" i="1"/>
  <c r="G808" i="1"/>
  <c r="F808" i="1"/>
  <c r="E808" i="1"/>
  <c r="D808" i="1"/>
  <c r="C808" i="1"/>
  <c r="AI807" i="1"/>
  <c r="AE807" i="1"/>
  <c r="X807" i="1"/>
  <c r="Z807" i="1" s="1"/>
  <c r="U807" i="1"/>
  <c r="S807" i="1"/>
  <c r="Q807" i="1"/>
  <c r="P807" i="1"/>
  <c r="R807" i="1" s="1"/>
  <c r="N807" i="1"/>
  <c r="K807" i="1"/>
  <c r="J807" i="1"/>
  <c r="I807" i="1"/>
  <c r="G807" i="1"/>
  <c r="O807" i="1" s="1"/>
  <c r="F807" i="1"/>
  <c r="E807" i="1"/>
  <c r="D807" i="1"/>
  <c r="C807" i="1"/>
  <c r="AI806" i="1"/>
  <c r="AE806" i="1"/>
  <c r="Z806" i="1"/>
  <c r="X806" i="1"/>
  <c r="U806" i="1"/>
  <c r="S806" i="1"/>
  <c r="Q806" i="1"/>
  <c r="P806" i="1"/>
  <c r="N806" i="1"/>
  <c r="K806" i="1"/>
  <c r="J806" i="1"/>
  <c r="I806" i="1"/>
  <c r="G806" i="1"/>
  <c r="O806" i="1" s="1"/>
  <c r="F806" i="1"/>
  <c r="E806" i="1"/>
  <c r="D806" i="1"/>
  <c r="C806" i="1"/>
  <c r="AI805" i="1"/>
  <c r="AE805" i="1"/>
  <c r="Z805" i="1" s="1"/>
  <c r="X805" i="1"/>
  <c r="U805" i="1"/>
  <c r="S805" i="1"/>
  <c r="P805" i="1"/>
  <c r="Q805" i="1" s="1"/>
  <c r="N805" i="1"/>
  <c r="K805" i="1"/>
  <c r="J805" i="1"/>
  <c r="I805" i="1"/>
  <c r="G805" i="1"/>
  <c r="F805" i="1"/>
  <c r="E805" i="1"/>
  <c r="D805" i="1"/>
  <c r="C805" i="1"/>
  <c r="AI804" i="1"/>
  <c r="AE804" i="1"/>
  <c r="X804" i="1"/>
  <c r="Z804" i="1" s="1"/>
  <c r="U804" i="1"/>
  <c r="S804" i="1"/>
  <c r="P804" i="1"/>
  <c r="R804" i="1" s="1"/>
  <c r="K804" i="1"/>
  <c r="J804" i="1"/>
  <c r="I804" i="1"/>
  <c r="G804" i="1"/>
  <c r="F804" i="1"/>
  <c r="E804" i="1"/>
  <c r="D804" i="1"/>
  <c r="C804" i="1"/>
  <c r="AI803" i="1"/>
  <c r="AE803" i="1"/>
  <c r="Z803" i="1"/>
  <c r="X803" i="1"/>
  <c r="U803" i="1"/>
  <c r="S803" i="1"/>
  <c r="P803" i="1"/>
  <c r="R803" i="1" s="1"/>
  <c r="K803" i="1"/>
  <c r="J803" i="1"/>
  <c r="N803" i="1" s="1"/>
  <c r="AG803" i="1" s="1"/>
  <c r="I803" i="1"/>
  <c r="G803" i="1"/>
  <c r="F803" i="1"/>
  <c r="E803" i="1"/>
  <c r="D803" i="1"/>
  <c r="C803" i="1"/>
  <c r="AI802" i="1"/>
  <c r="AE802" i="1"/>
  <c r="X802" i="1"/>
  <c r="Z802" i="1" s="1"/>
  <c r="U802" i="1"/>
  <c r="S802" i="1"/>
  <c r="Q802" i="1"/>
  <c r="P802" i="1"/>
  <c r="K802" i="1"/>
  <c r="N802" i="1" s="1"/>
  <c r="J802" i="1"/>
  <c r="I802" i="1"/>
  <c r="O802" i="1" s="1"/>
  <c r="G802" i="1"/>
  <c r="F802" i="1"/>
  <c r="E802" i="1"/>
  <c r="D802" i="1"/>
  <c r="C802" i="1"/>
  <c r="AI801" i="1"/>
  <c r="AG801" i="1"/>
  <c r="AE801" i="1"/>
  <c r="Z801" i="1"/>
  <c r="X801" i="1"/>
  <c r="U801" i="1"/>
  <c r="S801" i="1"/>
  <c r="R801" i="1"/>
  <c r="P801" i="1"/>
  <c r="Q801" i="1" s="1"/>
  <c r="O801" i="1"/>
  <c r="N801" i="1"/>
  <c r="K801" i="1"/>
  <c r="J801" i="1"/>
  <c r="I801" i="1"/>
  <c r="G801" i="1"/>
  <c r="F801" i="1"/>
  <c r="E801" i="1"/>
  <c r="D801" i="1"/>
  <c r="C801" i="1"/>
  <c r="AI800" i="1"/>
  <c r="AE800" i="1"/>
  <c r="X800" i="1"/>
  <c r="U800" i="1"/>
  <c r="S800" i="1"/>
  <c r="Q800" i="1"/>
  <c r="P800" i="1"/>
  <c r="R800" i="1" s="1"/>
  <c r="K800" i="1"/>
  <c r="J800" i="1"/>
  <c r="N800" i="1" s="1"/>
  <c r="O800" i="1" s="1"/>
  <c r="I800" i="1"/>
  <c r="G800" i="1"/>
  <c r="F800" i="1"/>
  <c r="E800" i="1"/>
  <c r="D800" i="1"/>
  <c r="C800" i="1"/>
  <c r="AI799" i="1"/>
  <c r="AE799" i="1"/>
  <c r="X799" i="1"/>
  <c r="Z799" i="1" s="1"/>
  <c r="U799" i="1"/>
  <c r="S799" i="1"/>
  <c r="Q799" i="1"/>
  <c r="P799" i="1"/>
  <c r="R799" i="1" s="1"/>
  <c r="K799" i="1"/>
  <c r="J799" i="1"/>
  <c r="N799" i="1" s="1"/>
  <c r="I799" i="1"/>
  <c r="G799" i="1"/>
  <c r="F799" i="1"/>
  <c r="E799" i="1"/>
  <c r="D799" i="1"/>
  <c r="C799" i="1"/>
  <c r="AI798" i="1"/>
  <c r="AE798" i="1"/>
  <c r="Z798" i="1"/>
  <c r="X798" i="1"/>
  <c r="U798" i="1"/>
  <c r="S798" i="1"/>
  <c r="Q798" i="1"/>
  <c r="P798" i="1"/>
  <c r="N798" i="1"/>
  <c r="K798" i="1"/>
  <c r="J798" i="1"/>
  <c r="I798" i="1"/>
  <c r="G798" i="1"/>
  <c r="O798" i="1" s="1"/>
  <c r="F798" i="1"/>
  <c r="E798" i="1"/>
  <c r="D798" i="1"/>
  <c r="C798" i="1"/>
  <c r="AI797" i="1"/>
  <c r="AE797" i="1"/>
  <c r="Z797" i="1" s="1"/>
  <c r="X797" i="1"/>
  <c r="U797" i="1"/>
  <c r="S797" i="1"/>
  <c r="P797" i="1"/>
  <c r="Q797" i="1" s="1"/>
  <c r="K797" i="1"/>
  <c r="J797" i="1"/>
  <c r="N797" i="1" s="1"/>
  <c r="I797" i="1"/>
  <c r="G797" i="1"/>
  <c r="F797" i="1"/>
  <c r="E797" i="1"/>
  <c r="D797" i="1"/>
  <c r="C797" i="1"/>
  <c r="AI796" i="1"/>
  <c r="AE796" i="1"/>
  <c r="X796" i="1"/>
  <c r="Z796" i="1" s="1"/>
  <c r="U796" i="1"/>
  <c r="S796" i="1"/>
  <c r="P796" i="1"/>
  <c r="R796" i="1" s="1"/>
  <c r="K796" i="1"/>
  <c r="J796" i="1"/>
  <c r="I796" i="1"/>
  <c r="G796" i="1"/>
  <c r="F796" i="1"/>
  <c r="E796" i="1"/>
  <c r="D796" i="1"/>
  <c r="C796" i="1"/>
  <c r="AI795" i="1"/>
  <c r="AE795" i="1"/>
  <c r="Z795" i="1"/>
  <c r="X795" i="1"/>
  <c r="U795" i="1"/>
  <c r="S795" i="1"/>
  <c r="R795" i="1"/>
  <c r="P795" i="1"/>
  <c r="Q795" i="1" s="1"/>
  <c r="K795" i="1"/>
  <c r="J795" i="1"/>
  <c r="N795" i="1" s="1"/>
  <c r="AG795" i="1" s="1"/>
  <c r="I795" i="1"/>
  <c r="G795" i="1"/>
  <c r="F795" i="1"/>
  <c r="E795" i="1"/>
  <c r="D795" i="1"/>
  <c r="C795" i="1"/>
  <c r="AI794" i="1"/>
  <c r="AE794" i="1"/>
  <c r="X794" i="1"/>
  <c r="Z794" i="1" s="1"/>
  <c r="U794" i="1"/>
  <c r="S794" i="1"/>
  <c r="Q794" i="1"/>
  <c r="P794" i="1"/>
  <c r="K794" i="1"/>
  <c r="N794" i="1" s="1"/>
  <c r="J794" i="1"/>
  <c r="I794" i="1"/>
  <c r="G794" i="1"/>
  <c r="F794" i="1"/>
  <c r="E794" i="1"/>
  <c r="D794" i="1"/>
  <c r="C794" i="1"/>
  <c r="AI793" i="1"/>
  <c r="AE793" i="1"/>
  <c r="Z793" i="1"/>
  <c r="X793" i="1"/>
  <c r="U793" i="1"/>
  <c r="S793" i="1"/>
  <c r="R793" i="1"/>
  <c r="P793" i="1"/>
  <c r="Q793" i="1" s="1"/>
  <c r="K793" i="1"/>
  <c r="J793" i="1"/>
  <c r="N793" i="1" s="1"/>
  <c r="I793" i="1"/>
  <c r="G793" i="1"/>
  <c r="F793" i="1"/>
  <c r="E793" i="1"/>
  <c r="D793" i="1"/>
  <c r="C793" i="1"/>
  <c r="AI792" i="1"/>
  <c r="AE792" i="1"/>
  <c r="X792" i="1"/>
  <c r="U792" i="1"/>
  <c r="S792" i="1"/>
  <c r="Q792" i="1"/>
  <c r="P792" i="1"/>
  <c r="R792" i="1" s="1"/>
  <c r="O792" i="1"/>
  <c r="K792" i="1"/>
  <c r="J792" i="1"/>
  <c r="N792" i="1" s="1"/>
  <c r="I792" i="1"/>
  <c r="G792" i="1"/>
  <c r="F792" i="1"/>
  <c r="E792" i="1"/>
  <c r="D792" i="1"/>
  <c r="C792" i="1"/>
  <c r="AI791" i="1"/>
  <c r="AE791" i="1"/>
  <c r="X791" i="1"/>
  <c r="Z791" i="1" s="1"/>
  <c r="U791" i="1"/>
  <c r="S791" i="1"/>
  <c r="Q791" i="1"/>
  <c r="P791" i="1"/>
  <c r="R791" i="1" s="1"/>
  <c r="N791" i="1"/>
  <c r="K791" i="1"/>
  <c r="J791" i="1"/>
  <c r="I791" i="1"/>
  <c r="G791" i="1"/>
  <c r="O791" i="1" s="1"/>
  <c r="F791" i="1"/>
  <c r="E791" i="1"/>
  <c r="D791" i="1"/>
  <c r="C791" i="1"/>
  <c r="AI790" i="1"/>
  <c r="AE790" i="1"/>
  <c r="Z790" i="1"/>
  <c r="X790" i="1"/>
  <c r="U790" i="1"/>
  <c r="S790" i="1"/>
  <c r="Q790" i="1"/>
  <c r="P790" i="1"/>
  <c r="N790" i="1"/>
  <c r="K790" i="1"/>
  <c r="J790" i="1"/>
  <c r="I790" i="1"/>
  <c r="G790" i="1"/>
  <c r="O790" i="1" s="1"/>
  <c r="F790" i="1"/>
  <c r="E790" i="1"/>
  <c r="D790" i="1"/>
  <c r="C790" i="1"/>
  <c r="AI789" i="1"/>
  <c r="AE789" i="1"/>
  <c r="Z789" i="1" s="1"/>
  <c r="X789" i="1"/>
  <c r="U789" i="1"/>
  <c r="S789" i="1"/>
  <c r="P789" i="1"/>
  <c r="Q789" i="1" s="1"/>
  <c r="N789" i="1"/>
  <c r="K789" i="1"/>
  <c r="J789" i="1"/>
  <c r="I789" i="1"/>
  <c r="G789" i="1"/>
  <c r="F789" i="1"/>
  <c r="E789" i="1"/>
  <c r="D789" i="1"/>
  <c r="C789" i="1"/>
  <c r="AI788" i="1"/>
  <c r="AE788" i="1"/>
  <c r="X788" i="1"/>
  <c r="Z788" i="1" s="1"/>
  <c r="U788" i="1"/>
  <c r="S788" i="1"/>
  <c r="P788" i="1"/>
  <c r="R788" i="1" s="1"/>
  <c r="K788" i="1"/>
  <c r="J788" i="1"/>
  <c r="I788" i="1"/>
  <c r="G788" i="1"/>
  <c r="F788" i="1"/>
  <c r="E788" i="1"/>
  <c r="D788" i="1"/>
  <c r="C788" i="1"/>
  <c r="AI787" i="1"/>
  <c r="AE787" i="1"/>
  <c r="Z787" i="1"/>
  <c r="X787" i="1"/>
  <c r="U787" i="1"/>
  <c r="S787" i="1"/>
  <c r="P787" i="1"/>
  <c r="R787" i="1" s="1"/>
  <c r="K787" i="1"/>
  <c r="J787" i="1"/>
  <c r="N787" i="1" s="1"/>
  <c r="AG787" i="1" s="1"/>
  <c r="I787" i="1"/>
  <c r="G787" i="1"/>
  <c r="F787" i="1"/>
  <c r="E787" i="1"/>
  <c r="D787" i="1"/>
  <c r="C787" i="1"/>
  <c r="AI786" i="1"/>
  <c r="AE786" i="1"/>
  <c r="X786" i="1"/>
  <c r="Z786" i="1" s="1"/>
  <c r="U786" i="1"/>
  <c r="S786" i="1"/>
  <c r="Q786" i="1"/>
  <c r="P786" i="1"/>
  <c r="K786" i="1"/>
  <c r="N786" i="1" s="1"/>
  <c r="J786" i="1"/>
  <c r="I786" i="1"/>
  <c r="O786" i="1" s="1"/>
  <c r="G786" i="1"/>
  <c r="F786" i="1"/>
  <c r="E786" i="1"/>
  <c r="D786" i="1"/>
  <c r="C786" i="1"/>
  <c r="AI785" i="1"/>
  <c r="AE785" i="1"/>
  <c r="Z785" i="1"/>
  <c r="X785" i="1"/>
  <c r="U785" i="1"/>
  <c r="S785" i="1"/>
  <c r="R785" i="1"/>
  <c r="P785" i="1"/>
  <c r="Q785" i="1" s="1"/>
  <c r="N785" i="1"/>
  <c r="K785" i="1"/>
  <c r="J785" i="1"/>
  <c r="I785" i="1"/>
  <c r="AG785" i="1" s="1"/>
  <c r="G785" i="1"/>
  <c r="F785" i="1"/>
  <c r="E785" i="1"/>
  <c r="D785" i="1"/>
  <c r="C785" i="1"/>
  <c r="AI784" i="1"/>
  <c r="AE784" i="1"/>
  <c r="X784" i="1"/>
  <c r="U784" i="1"/>
  <c r="S784" i="1"/>
  <c r="Q784" i="1"/>
  <c r="P784" i="1"/>
  <c r="R784" i="1" s="1"/>
  <c r="K784" i="1"/>
  <c r="J784" i="1"/>
  <c r="N784" i="1" s="1"/>
  <c r="O784" i="1" s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Q783" i="1"/>
  <c r="P783" i="1"/>
  <c r="R783" i="1" s="1"/>
  <c r="K783" i="1"/>
  <c r="J783" i="1"/>
  <c r="N783" i="1" s="1"/>
  <c r="I783" i="1"/>
  <c r="G783" i="1"/>
  <c r="AG783" i="1" s="1"/>
  <c r="F783" i="1"/>
  <c r="E783" i="1"/>
  <c r="D783" i="1"/>
  <c r="C783" i="1"/>
  <c r="AI782" i="1"/>
  <c r="AE782" i="1"/>
  <c r="Z782" i="1"/>
  <c r="X782" i="1"/>
  <c r="U782" i="1"/>
  <c r="S782" i="1"/>
  <c r="Q782" i="1"/>
  <c r="P782" i="1"/>
  <c r="N782" i="1"/>
  <c r="K782" i="1"/>
  <c r="J782" i="1"/>
  <c r="I782" i="1"/>
  <c r="G782" i="1"/>
  <c r="F782" i="1"/>
  <c r="E782" i="1"/>
  <c r="D782" i="1"/>
  <c r="C782" i="1"/>
  <c r="AI781" i="1"/>
  <c r="AE781" i="1"/>
  <c r="Z781" i="1" s="1"/>
  <c r="X781" i="1"/>
  <c r="U781" i="1"/>
  <c r="S781" i="1"/>
  <c r="P781" i="1"/>
  <c r="Q781" i="1" s="1"/>
  <c r="K781" i="1"/>
  <c r="J781" i="1"/>
  <c r="N781" i="1" s="1"/>
  <c r="I781" i="1"/>
  <c r="G781" i="1"/>
  <c r="F781" i="1"/>
  <c r="E781" i="1"/>
  <c r="D781" i="1"/>
  <c r="C781" i="1"/>
  <c r="AI780" i="1"/>
  <c r="AE780" i="1"/>
  <c r="X780" i="1"/>
  <c r="Z780" i="1" s="1"/>
  <c r="U780" i="1"/>
  <c r="S780" i="1"/>
  <c r="P780" i="1"/>
  <c r="R780" i="1" s="1"/>
  <c r="K780" i="1"/>
  <c r="J780" i="1"/>
  <c r="I780" i="1"/>
  <c r="G780" i="1"/>
  <c r="F780" i="1"/>
  <c r="E780" i="1"/>
  <c r="D780" i="1"/>
  <c r="C780" i="1"/>
  <c r="AI779" i="1"/>
  <c r="AE779" i="1"/>
  <c r="Z779" i="1"/>
  <c r="X779" i="1"/>
  <c r="U779" i="1"/>
  <c r="S779" i="1"/>
  <c r="R779" i="1"/>
  <c r="P779" i="1"/>
  <c r="Q779" i="1" s="1"/>
  <c r="K779" i="1"/>
  <c r="J779" i="1"/>
  <c r="N779" i="1" s="1"/>
  <c r="AG779" i="1" s="1"/>
  <c r="I779" i="1"/>
  <c r="G779" i="1"/>
  <c r="F779" i="1"/>
  <c r="E779" i="1"/>
  <c r="D779" i="1"/>
  <c r="C779" i="1"/>
  <c r="AI778" i="1"/>
  <c r="AE778" i="1"/>
  <c r="X778" i="1"/>
  <c r="Z778" i="1" s="1"/>
  <c r="U778" i="1"/>
  <c r="S778" i="1"/>
  <c r="Q778" i="1"/>
  <c r="P778" i="1"/>
  <c r="K778" i="1"/>
  <c r="N778" i="1" s="1"/>
  <c r="J778" i="1"/>
  <c r="I778" i="1"/>
  <c r="O778" i="1" s="1"/>
  <c r="G778" i="1"/>
  <c r="F778" i="1"/>
  <c r="E778" i="1"/>
  <c r="D778" i="1"/>
  <c r="C778" i="1"/>
  <c r="AI777" i="1"/>
  <c r="AE777" i="1"/>
  <c r="Z777" i="1"/>
  <c r="X777" i="1"/>
  <c r="U777" i="1"/>
  <c r="S777" i="1"/>
  <c r="R777" i="1"/>
  <c r="P777" i="1"/>
  <c r="Q777" i="1" s="1"/>
  <c r="N777" i="1"/>
  <c r="K777" i="1"/>
  <c r="J777" i="1"/>
  <c r="I777" i="1"/>
  <c r="AG777" i="1" s="1"/>
  <c r="G777" i="1"/>
  <c r="F777" i="1"/>
  <c r="E777" i="1"/>
  <c r="D777" i="1"/>
  <c r="C777" i="1"/>
  <c r="AI776" i="1"/>
  <c r="AE776" i="1"/>
  <c r="X776" i="1"/>
  <c r="U776" i="1"/>
  <c r="S776" i="1"/>
  <c r="Q776" i="1"/>
  <c r="P776" i="1"/>
  <c r="R776" i="1" s="1"/>
  <c r="O776" i="1"/>
  <c r="K776" i="1"/>
  <c r="J776" i="1"/>
  <c r="N776" i="1" s="1"/>
  <c r="I776" i="1"/>
  <c r="G776" i="1"/>
  <c r="F776" i="1"/>
  <c r="E776" i="1"/>
  <c r="D776" i="1"/>
  <c r="C776" i="1"/>
  <c r="AI775" i="1"/>
  <c r="AE775" i="1"/>
  <c r="X775" i="1"/>
  <c r="Z775" i="1" s="1"/>
  <c r="U775" i="1"/>
  <c r="S775" i="1"/>
  <c r="Q775" i="1"/>
  <c r="P775" i="1"/>
  <c r="R775" i="1" s="1"/>
  <c r="N775" i="1"/>
  <c r="K775" i="1"/>
  <c r="J775" i="1"/>
  <c r="I775" i="1"/>
  <c r="G775" i="1"/>
  <c r="O775" i="1" s="1"/>
  <c r="F775" i="1"/>
  <c r="E775" i="1"/>
  <c r="D775" i="1"/>
  <c r="C775" i="1"/>
  <c r="AI774" i="1"/>
  <c r="AE774" i="1"/>
  <c r="Z774" i="1"/>
  <c r="X774" i="1"/>
  <c r="U774" i="1"/>
  <c r="S774" i="1"/>
  <c r="Q774" i="1"/>
  <c r="P774" i="1"/>
  <c r="N774" i="1"/>
  <c r="K774" i="1"/>
  <c r="J774" i="1"/>
  <c r="I774" i="1"/>
  <c r="G774" i="1"/>
  <c r="O774" i="1" s="1"/>
  <c r="F774" i="1"/>
  <c r="E774" i="1"/>
  <c r="D774" i="1"/>
  <c r="C774" i="1"/>
  <c r="AI773" i="1"/>
  <c r="AE773" i="1"/>
  <c r="Z773" i="1" s="1"/>
  <c r="X773" i="1"/>
  <c r="U773" i="1"/>
  <c r="S773" i="1"/>
  <c r="P773" i="1"/>
  <c r="Q773" i="1" s="1"/>
  <c r="N773" i="1"/>
  <c r="K773" i="1"/>
  <c r="J773" i="1"/>
  <c r="I773" i="1"/>
  <c r="G773" i="1"/>
  <c r="F773" i="1"/>
  <c r="E773" i="1"/>
  <c r="D773" i="1"/>
  <c r="C773" i="1"/>
  <c r="AI772" i="1"/>
  <c r="AE772" i="1"/>
  <c r="X772" i="1"/>
  <c r="Z772" i="1" s="1"/>
  <c r="U772" i="1"/>
  <c r="S772" i="1"/>
  <c r="P772" i="1"/>
  <c r="R772" i="1" s="1"/>
  <c r="K772" i="1"/>
  <c r="J772" i="1"/>
  <c r="I772" i="1"/>
  <c r="G772" i="1"/>
  <c r="F772" i="1"/>
  <c r="E772" i="1"/>
  <c r="D772" i="1"/>
  <c r="C772" i="1"/>
  <c r="AI771" i="1"/>
  <c r="AE771" i="1"/>
  <c r="Z771" i="1"/>
  <c r="X771" i="1"/>
  <c r="U771" i="1"/>
  <c r="S771" i="1"/>
  <c r="P771" i="1"/>
  <c r="R771" i="1" s="1"/>
  <c r="K771" i="1"/>
  <c r="J771" i="1"/>
  <c r="N771" i="1" s="1"/>
  <c r="AG771" i="1" s="1"/>
  <c r="I771" i="1"/>
  <c r="G771" i="1"/>
  <c r="F771" i="1"/>
  <c r="E771" i="1"/>
  <c r="D771" i="1"/>
  <c r="C771" i="1"/>
  <c r="AI770" i="1"/>
  <c r="AE770" i="1"/>
  <c r="X770" i="1"/>
  <c r="Z770" i="1" s="1"/>
  <c r="U770" i="1"/>
  <c r="S770" i="1"/>
  <c r="Q770" i="1"/>
  <c r="P770" i="1"/>
  <c r="K770" i="1"/>
  <c r="N770" i="1" s="1"/>
  <c r="J770" i="1"/>
  <c r="I770" i="1"/>
  <c r="O770" i="1" s="1"/>
  <c r="G770" i="1"/>
  <c r="F770" i="1"/>
  <c r="E770" i="1"/>
  <c r="D770" i="1"/>
  <c r="C770" i="1"/>
  <c r="AI769" i="1"/>
  <c r="AE769" i="1"/>
  <c r="Z769" i="1"/>
  <c r="X769" i="1"/>
  <c r="U769" i="1"/>
  <c r="S769" i="1"/>
  <c r="R769" i="1"/>
  <c r="P769" i="1"/>
  <c r="Q769" i="1" s="1"/>
  <c r="K769" i="1"/>
  <c r="J769" i="1"/>
  <c r="N769" i="1" s="1"/>
  <c r="I769" i="1"/>
  <c r="G769" i="1"/>
  <c r="F769" i="1"/>
  <c r="E769" i="1"/>
  <c r="D769" i="1"/>
  <c r="C769" i="1"/>
  <c r="AI768" i="1"/>
  <c r="AE768" i="1"/>
  <c r="Z768" i="1"/>
  <c r="X768" i="1"/>
  <c r="U768" i="1"/>
  <c r="S768" i="1"/>
  <c r="P768" i="1"/>
  <c r="R768" i="1" s="1"/>
  <c r="K768" i="1"/>
  <c r="J768" i="1"/>
  <c r="N768" i="1" s="1"/>
  <c r="I768" i="1"/>
  <c r="G768" i="1"/>
  <c r="O768" i="1" s="1"/>
  <c r="F768" i="1"/>
  <c r="E768" i="1"/>
  <c r="D768" i="1"/>
  <c r="C768" i="1"/>
  <c r="AI767" i="1"/>
  <c r="AE767" i="1"/>
  <c r="X767" i="1"/>
  <c r="Z767" i="1" s="1"/>
  <c r="U767" i="1"/>
  <c r="S767" i="1"/>
  <c r="Q767" i="1"/>
  <c r="P767" i="1"/>
  <c r="R767" i="1" s="1"/>
  <c r="K767" i="1"/>
  <c r="J767" i="1"/>
  <c r="N767" i="1" s="1"/>
  <c r="I767" i="1"/>
  <c r="O767" i="1" s="1"/>
  <c r="G767" i="1"/>
  <c r="AG767" i="1" s="1"/>
  <c r="F767" i="1"/>
  <c r="E767" i="1"/>
  <c r="D767" i="1"/>
  <c r="C767" i="1"/>
  <c r="AI766" i="1"/>
  <c r="AE766" i="1"/>
  <c r="Z766" i="1"/>
  <c r="X766" i="1"/>
  <c r="U766" i="1"/>
  <c r="S766" i="1"/>
  <c r="P766" i="1"/>
  <c r="Q766" i="1" s="1"/>
  <c r="N766" i="1"/>
  <c r="K766" i="1"/>
  <c r="J766" i="1"/>
  <c r="I766" i="1"/>
  <c r="G766" i="1"/>
  <c r="R766" i="1" s="1"/>
  <c r="F766" i="1"/>
  <c r="E766" i="1"/>
  <c r="D766" i="1"/>
  <c r="C766" i="1"/>
  <c r="AI765" i="1"/>
  <c r="AE765" i="1"/>
  <c r="X765" i="1"/>
  <c r="Z765" i="1" s="1"/>
  <c r="U765" i="1"/>
  <c r="S765" i="1"/>
  <c r="Q765" i="1"/>
  <c r="P765" i="1"/>
  <c r="R765" i="1" s="1"/>
  <c r="K765" i="1"/>
  <c r="N765" i="1" s="1"/>
  <c r="J765" i="1"/>
  <c r="I765" i="1"/>
  <c r="G765" i="1"/>
  <c r="F765" i="1"/>
  <c r="E765" i="1"/>
  <c r="D765" i="1"/>
  <c r="C765" i="1"/>
  <c r="AI764" i="1"/>
  <c r="AE764" i="1"/>
  <c r="Z764" i="1"/>
  <c r="X764" i="1"/>
  <c r="U764" i="1"/>
  <c r="S764" i="1"/>
  <c r="P764" i="1"/>
  <c r="R764" i="1" s="1"/>
  <c r="K764" i="1"/>
  <c r="J764" i="1"/>
  <c r="N764" i="1" s="1"/>
  <c r="AG764" i="1" s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Q763" i="1"/>
  <c r="P763" i="1"/>
  <c r="R763" i="1" s="1"/>
  <c r="K763" i="1"/>
  <c r="J763" i="1"/>
  <c r="N763" i="1" s="1"/>
  <c r="I763" i="1"/>
  <c r="G763" i="1"/>
  <c r="F763" i="1"/>
  <c r="E763" i="1"/>
  <c r="D763" i="1"/>
  <c r="C763" i="1"/>
  <c r="AI762" i="1"/>
  <c r="AE762" i="1"/>
  <c r="Z762" i="1"/>
  <c r="X762" i="1"/>
  <c r="U762" i="1"/>
  <c r="S762" i="1"/>
  <c r="P762" i="1"/>
  <c r="Q762" i="1" s="1"/>
  <c r="N762" i="1"/>
  <c r="K762" i="1"/>
  <c r="J762" i="1"/>
  <c r="I762" i="1"/>
  <c r="G762" i="1"/>
  <c r="R762" i="1" s="1"/>
  <c r="F762" i="1"/>
  <c r="E762" i="1"/>
  <c r="D762" i="1"/>
  <c r="C762" i="1"/>
  <c r="AI761" i="1"/>
  <c r="AE761" i="1"/>
  <c r="X761" i="1"/>
  <c r="Z761" i="1" s="1"/>
  <c r="U761" i="1"/>
  <c r="S761" i="1"/>
  <c r="Q761" i="1"/>
  <c r="P761" i="1"/>
  <c r="K761" i="1"/>
  <c r="N761" i="1" s="1"/>
  <c r="O761" i="1" s="1"/>
  <c r="J761" i="1"/>
  <c r="I761" i="1"/>
  <c r="G761" i="1"/>
  <c r="R761" i="1" s="1"/>
  <c r="F761" i="1"/>
  <c r="E761" i="1"/>
  <c r="D761" i="1"/>
  <c r="C761" i="1"/>
  <c r="AI760" i="1"/>
  <c r="AE760" i="1"/>
  <c r="Z760" i="1"/>
  <c r="X760" i="1"/>
  <c r="U760" i="1"/>
  <c r="S760" i="1"/>
  <c r="P760" i="1"/>
  <c r="R760" i="1" s="1"/>
  <c r="K760" i="1"/>
  <c r="J760" i="1"/>
  <c r="N760" i="1" s="1"/>
  <c r="AG760" i="1" s="1"/>
  <c r="I760" i="1"/>
  <c r="G760" i="1"/>
  <c r="O760" i="1" s="1"/>
  <c r="F760" i="1"/>
  <c r="E760" i="1"/>
  <c r="D760" i="1"/>
  <c r="C760" i="1"/>
  <c r="AI759" i="1"/>
  <c r="AE759" i="1"/>
  <c r="X759" i="1"/>
  <c r="Z759" i="1" s="1"/>
  <c r="U759" i="1"/>
  <c r="S759" i="1"/>
  <c r="Q759" i="1"/>
  <c r="P759" i="1"/>
  <c r="R759" i="1" s="1"/>
  <c r="K759" i="1"/>
  <c r="J759" i="1"/>
  <c r="N759" i="1" s="1"/>
  <c r="I759" i="1"/>
  <c r="AG759" i="1" s="1"/>
  <c r="G759" i="1"/>
  <c r="F759" i="1"/>
  <c r="E759" i="1"/>
  <c r="D759" i="1"/>
  <c r="C759" i="1"/>
  <c r="AI758" i="1"/>
  <c r="AE758" i="1"/>
  <c r="Z758" i="1"/>
  <c r="X758" i="1"/>
  <c r="U758" i="1"/>
  <c r="S758" i="1"/>
  <c r="P758" i="1"/>
  <c r="Q758" i="1" s="1"/>
  <c r="N758" i="1"/>
  <c r="K758" i="1"/>
  <c r="J758" i="1"/>
  <c r="I758" i="1"/>
  <c r="G758" i="1"/>
  <c r="R758" i="1" s="1"/>
  <c r="F758" i="1"/>
  <c r="E758" i="1"/>
  <c r="D758" i="1"/>
  <c r="C758" i="1"/>
  <c r="AI757" i="1"/>
  <c r="AE757" i="1"/>
  <c r="X757" i="1"/>
  <c r="Z757" i="1" s="1"/>
  <c r="U757" i="1"/>
  <c r="S757" i="1"/>
  <c r="Q757" i="1"/>
  <c r="P757" i="1"/>
  <c r="K757" i="1"/>
  <c r="N757" i="1" s="1"/>
  <c r="J757" i="1"/>
  <c r="I757" i="1"/>
  <c r="O757" i="1" s="1"/>
  <c r="G757" i="1"/>
  <c r="R757" i="1" s="1"/>
  <c r="F757" i="1"/>
  <c r="E757" i="1"/>
  <c r="D757" i="1"/>
  <c r="C757" i="1"/>
  <c r="AI756" i="1"/>
  <c r="AE756" i="1"/>
  <c r="Z756" i="1"/>
  <c r="X756" i="1"/>
  <c r="U756" i="1"/>
  <c r="S756" i="1"/>
  <c r="P756" i="1"/>
  <c r="R756" i="1" s="1"/>
  <c r="K756" i="1"/>
  <c r="J756" i="1"/>
  <c r="N756" i="1" s="1"/>
  <c r="I756" i="1"/>
  <c r="G756" i="1"/>
  <c r="O756" i="1" s="1"/>
  <c r="F756" i="1"/>
  <c r="E756" i="1"/>
  <c r="D756" i="1"/>
  <c r="C756" i="1"/>
  <c r="AI755" i="1"/>
  <c r="AE755" i="1"/>
  <c r="X755" i="1"/>
  <c r="Z755" i="1" s="1"/>
  <c r="U755" i="1"/>
  <c r="S755" i="1"/>
  <c r="Q755" i="1"/>
  <c r="P755" i="1"/>
  <c r="R755" i="1" s="1"/>
  <c r="K755" i="1"/>
  <c r="J755" i="1"/>
  <c r="N755" i="1" s="1"/>
  <c r="I755" i="1"/>
  <c r="G755" i="1"/>
  <c r="F755" i="1"/>
  <c r="E755" i="1"/>
  <c r="D755" i="1"/>
  <c r="C755" i="1"/>
  <c r="AI754" i="1"/>
  <c r="AE754" i="1"/>
  <c r="Z754" i="1"/>
  <c r="X754" i="1"/>
  <c r="U754" i="1"/>
  <c r="S754" i="1"/>
  <c r="P754" i="1"/>
  <c r="Q754" i="1" s="1"/>
  <c r="N754" i="1"/>
  <c r="K754" i="1"/>
  <c r="J754" i="1"/>
  <c r="I754" i="1"/>
  <c r="G754" i="1"/>
  <c r="R754" i="1" s="1"/>
  <c r="F754" i="1"/>
  <c r="E754" i="1"/>
  <c r="D754" i="1"/>
  <c r="C754" i="1"/>
  <c r="AI753" i="1"/>
  <c r="AE753" i="1"/>
  <c r="X753" i="1"/>
  <c r="Z753" i="1" s="1"/>
  <c r="U753" i="1"/>
  <c r="S753" i="1"/>
  <c r="Q753" i="1"/>
  <c r="P753" i="1"/>
  <c r="K753" i="1"/>
  <c r="N753" i="1" s="1"/>
  <c r="O753" i="1" s="1"/>
  <c r="J753" i="1"/>
  <c r="I753" i="1"/>
  <c r="G753" i="1"/>
  <c r="R753" i="1" s="1"/>
  <c r="F753" i="1"/>
  <c r="E753" i="1"/>
  <c r="D753" i="1"/>
  <c r="C753" i="1"/>
  <c r="AI752" i="1"/>
  <c r="AE752" i="1"/>
  <c r="Z752" i="1"/>
  <c r="X752" i="1"/>
  <c r="U752" i="1"/>
  <c r="S752" i="1"/>
  <c r="P752" i="1"/>
  <c r="R752" i="1" s="1"/>
  <c r="K752" i="1"/>
  <c r="J752" i="1"/>
  <c r="N752" i="1" s="1"/>
  <c r="AG752" i="1" s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Q751" i="1"/>
  <c r="P751" i="1"/>
  <c r="R751" i="1" s="1"/>
  <c r="K751" i="1"/>
  <c r="J751" i="1"/>
  <c r="N751" i="1" s="1"/>
  <c r="I751" i="1"/>
  <c r="AG751" i="1" s="1"/>
  <c r="G751" i="1"/>
  <c r="F751" i="1"/>
  <c r="E751" i="1"/>
  <c r="D751" i="1"/>
  <c r="C751" i="1"/>
  <c r="AI750" i="1"/>
  <c r="AE750" i="1"/>
  <c r="Z750" i="1"/>
  <c r="X750" i="1"/>
  <c r="U750" i="1"/>
  <c r="S750" i="1"/>
  <c r="P750" i="1"/>
  <c r="Q750" i="1" s="1"/>
  <c r="N750" i="1"/>
  <c r="K750" i="1"/>
  <c r="J750" i="1"/>
  <c r="I750" i="1"/>
  <c r="G750" i="1"/>
  <c r="R750" i="1" s="1"/>
  <c r="F750" i="1"/>
  <c r="E750" i="1"/>
  <c r="D750" i="1"/>
  <c r="C750" i="1"/>
  <c r="AI749" i="1"/>
  <c r="AE749" i="1"/>
  <c r="X749" i="1"/>
  <c r="Z749" i="1" s="1"/>
  <c r="U749" i="1"/>
  <c r="S749" i="1"/>
  <c r="Q749" i="1"/>
  <c r="P749" i="1"/>
  <c r="K749" i="1"/>
  <c r="N749" i="1" s="1"/>
  <c r="J749" i="1"/>
  <c r="I749" i="1"/>
  <c r="G749" i="1"/>
  <c r="R749" i="1" s="1"/>
  <c r="F749" i="1"/>
  <c r="E749" i="1"/>
  <c r="D749" i="1"/>
  <c r="C749" i="1"/>
  <c r="AI748" i="1"/>
  <c r="AE748" i="1"/>
  <c r="Z748" i="1"/>
  <c r="X748" i="1"/>
  <c r="U748" i="1"/>
  <c r="S748" i="1"/>
  <c r="P748" i="1"/>
  <c r="R748" i="1" s="1"/>
  <c r="K748" i="1"/>
  <c r="J748" i="1"/>
  <c r="N748" i="1" s="1"/>
  <c r="AG748" i="1" s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Q747" i="1"/>
  <c r="P747" i="1"/>
  <c r="R747" i="1" s="1"/>
  <c r="K747" i="1"/>
  <c r="J747" i="1"/>
  <c r="N747" i="1" s="1"/>
  <c r="I747" i="1"/>
  <c r="G747" i="1"/>
  <c r="F747" i="1"/>
  <c r="E747" i="1"/>
  <c r="D747" i="1"/>
  <c r="C747" i="1"/>
  <c r="AI746" i="1"/>
  <c r="AE746" i="1"/>
  <c r="Z746" i="1"/>
  <c r="X746" i="1"/>
  <c r="U746" i="1"/>
  <c r="S746" i="1"/>
  <c r="P746" i="1"/>
  <c r="Q746" i="1" s="1"/>
  <c r="N746" i="1"/>
  <c r="K746" i="1"/>
  <c r="J746" i="1"/>
  <c r="I746" i="1"/>
  <c r="G746" i="1"/>
  <c r="R746" i="1" s="1"/>
  <c r="F746" i="1"/>
  <c r="E746" i="1"/>
  <c r="D746" i="1"/>
  <c r="C746" i="1"/>
  <c r="AI745" i="1"/>
  <c r="AE745" i="1"/>
  <c r="X745" i="1"/>
  <c r="Z745" i="1" s="1"/>
  <c r="U745" i="1"/>
  <c r="S745" i="1"/>
  <c r="Q745" i="1"/>
  <c r="P745" i="1"/>
  <c r="K745" i="1"/>
  <c r="N745" i="1" s="1"/>
  <c r="O745" i="1" s="1"/>
  <c r="J745" i="1"/>
  <c r="I745" i="1"/>
  <c r="G745" i="1"/>
  <c r="R745" i="1" s="1"/>
  <c r="F745" i="1"/>
  <c r="E745" i="1"/>
  <c r="D745" i="1"/>
  <c r="C745" i="1"/>
  <c r="AI744" i="1"/>
  <c r="AE744" i="1"/>
  <c r="Z744" i="1"/>
  <c r="X744" i="1"/>
  <c r="U744" i="1"/>
  <c r="S744" i="1"/>
  <c r="P744" i="1"/>
  <c r="R744" i="1" s="1"/>
  <c r="K744" i="1"/>
  <c r="J744" i="1"/>
  <c r="N744" i="1" s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Q743" i="1"/>
  <c r="P743" i="1"/>
  <c r="R743" i="1" s="1"/>
  <c r="K743" i="1"/>
  <c r="J743" i="1"/>
  <c r="N743" i="1" s="1"/>
  <c r="I743" i="1"/>
  <c r="AG743" i="1" s="1"/>
  <c r="G743" i="1"/>
  <c r="F743" i="1"/>
  <c r="E743" i="1"/>
  <c r="D743" i="1"/>
  <c r="C743" i="1"/>
  <c r="AI742" i="1"/>
  <c r="AE742" i="1"/>
  <c r="Z742" i="1"/>
  <c r="X742" i="1"/>
  <c r="U742" i="1"/>
  <c r="S742" i="1"/>
  <c r="P742" i="1"/>
  <c r="Q742" i="1" s="1"/>
  <c r="N742" i="1"/>
  <c r="K742" i="1"/>
  <c r="J742" i="1"/>
  <c r="I742" i="1"/>
  <c r="G742" i="1"/>
  <c r="R742" i="1" s="1"/>
  <c r="F742" i="1"/>
  <c r="E742" i="1"/>
  <c r="D742" i="1"/>
  <c r="C742" i="1"/>
  <c r="AI741" i="1"/>
  <c r="AE741" i="1"/>
  <c r="X741" i="1"/>
  <c r="Z741" i="1" s="1"/>
  <c r="U741" i="1"/>
  <c r="S741" i="1"/>
  <c r="Q741" i="1"/>
  <c r="P741" i="1"/>
  <c r="K741" i="1"/>
  <c r="N741" i="1" s="1"/>
  <c r="J741" i="1"/>
  <c r="I741" i="1"/>
  <c r="O741" i="1" s="1"/>
  <c r="G741" i="1"/>
  <c r="R741" i="1" s="1"/>
  <c r="F741" i="1"/>
  <c r="E741" i="1"/>
  <c r="D741" i="1"/>
  <c r="C741" i="1"/>
  <c r="AI740" i="1"/>
  <c r="AE740" i="1"/>
  <c r="Z740" i="1"/>
  <c r="X740" i="1"/>
  <c r="U740" i="1"/>
  <c r="S740" i="1"/>
  <c r="P740" i="1"/>
  <c r="R740" i="1" s="1"/>
  <c r="K740" i="1"/>
  <c r="J740" i="1"/>
  <c r="N740" i="1" s="1"/>
  <c r="I740" i="1"/>
  <c r="G740" i="1"/>
  <c r="O740" i="1" s="1"/>
  <c r="F740" i="1"/>
  <c r="E740" i="1"/>
  <c r="D740" i="1"/>
  <c r="C740" i="1"/>
  <c r="AI739" i="1"/>
  <c r="AE739" i="1"/>
  <c r="X739" i="1"/>
  <c r="Z739" i="1" s="1"/>
  <c r="U739" i="1"/>
  <c r="S739" i="1"/>
  <c r="Q739" i="1"/>
  <c r="P739" i="1"/>
  <c r="R739" i="1" s="1"/>
  <c r="K739" i="1"/>
  <c r="J739" i="1"/>
  <c r="N739" i="1" s="1"/>
  <c r="I739" i="1"/>
  <c r="G739" i="1"/>
  <c r="F739" i="1"/>
  <c r="E739" i="1"/>
  <c r="D739" i="1"/>
  <c r="C739" i="1"/>
  <c r="AI738" i="1"/>
  <c r="AE738" i="1"/>
  <c r="Z738" i="1"/>
  <c r="X738" i="1"/>
  <c r="U738" i="1"/>
  <c r="S738" i="1"/>
  <c r="P738" i="1"/>
  <c r="Q738" i="1" s="1"/>
  <c r="N738" i="1"/>
  <c r="K738" i="1"/>
  <c r="J738" i="1"/>
  <c r="I738" i="1"/>
  <c r="G738" i="1"/>
  <c r="R738" i="1" s="1"/>
  <c r="F738" i="1"/>
  <c r="E738" i="1"/>
  <c r="D738" i="1"/>
  <c r="C738" i="1"/>
  <c r="AI737" i="1"/>
  <c r="AE737" i="1"/>
  <c r="X737" i="1"/>
  <c r="Z737" i="1" s="1"/>
  <c r="U737" i="1"/>
  <c r="S737" i="1"/>
  <c r="Q737" i="1"/>
  <c r="P737" i="1"/>
  <c r="K737" i="1"/>
  <c r="N737" i="1" s="1"/>
  <c r="O737" i="1" s="1"/>
  <c r="J737" i="1"/>
  <c r="I737" i="1"/>
  <c r="G737" i="1"/>
  <c r="R737" i="1" s="1"/>
  <c r="F737" i="1"/>
  <c r="E737" i="1"/>
  <c r="D737" i="1"/>
  <c r="C737" i="1"/>
  <c r="AI736" i="1"/>
  <c r="AE736" i="1"/>
  <c r="Z736" i="1"/>
  <c r="X736" i="1"/>
  <c r="U736" i="1"/>
  <c r="S736" i="1"/>
  <c r="P736" i="1"/>
  <c r="R736" i="1" s="1"/>
  <c r="K736" i="1"/>
  <c r="J736" i="1"/>
  <c r="N736" i="1" s="1"/>
  <c r="I736" i="1"/>
  <c r="G736" i="1"/>
  <c r="O736" i="1" s="1"/>
  <c r="F736" i="1"/>
  <c r="E736" i="1"/>
  <c r="D736" i="1"/>
  <c r="C736" i="1"/>
  <c r="AI735" i="1"/>
  <c r="AE735" i="1"/>
  <c r="X735" i="1"/>
  <c r="Z735" i="1" s="1"/>
  <c r="U735" i="1"/>
  <c r="S735" i="1"/>
  <c r="Q735" i="1"/>
  <c r="P735" i="1"/>
  <c r="R735" i="1" s="1"/>
  <c r="K735" i="1"/>
  <c r="J735" i="1"/>
  <c r="N735" i="1" s="1"/>
  <c r="I735" i="1"/>
  <c r="G735" i="1"/>
  <c r="F735" i="1"/>
  <c r="E735" i="1"/>
  <c r="D735" i="1"/>
  <c r="C735" i="1"/>
  <c r="AI734" i="1"/>
  <c r="AE734" i="1"/>
  <c r="Z734" i="1"/>
  <c r="X734" i="1"/>
  <c r="U734" i="1"/>
  <c r="S734" i="1"/>
  <c r="P734" i="1"/>
  <c r="Q734" i="1" s="1"/>
  <c r="N734" i="1"/>
  <c r="K734" i="1"/>
  <c r="J734" i="1"/>
  <c r="I734" i="1"/>
  <c r="G734" i="1"/>
  <c r="R734" i="1" s="1"/>
  <c r="F734" i="1"/>
  <c r="E734" i="1"/>
  <c r="D734" i="1"/>
  <c r="C734" i="1"/>
  <c r="AI733" i="1"/>
  <c r="AE733" i="1"/>
  <c r="X733" i="1"/>
  <c r="Z733" i="1" s="1"/>
  <c r="U733" i="1"/>
  <c r="S733" i="1"/>
  <c r="Q733" i="1"/>
  <c r="P733" i="1"/>
  <c r="K733" i="1"/>
  <c r="N733" i="1" s="1"/>
  <c r="J733" i="1"/>
  <c r="I733" i="1"/>
  <c r="G733" i="1"/>
  <c r="R733" i="1" s="1"/>
  <c r="F733" i="1"/>
  <c r="E733" i="1"/>
  <c r="D733" i="1"/>
  <c r="C733" i="1"/>
  <c r="AI732" i="1"/>
  <c r="AE732" i="1"/>
  <c r="Z732" i="1"/>
  <c r="X732" i="1"/>
  <c r="U732" i="1"/>
  <c r="S732" i="1"/>
  <c r="P732" i="1"/>
  <c r="R732" i="1" s="1"/>
  <c r="K732" i="1"/>
  <c r="J732" i="1"/>
  <c r="N732" i="1" s="1"/>
  <c r="AG732" i="1" s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Q731" i="1"/>
  <c r="P731" i="1"/>
  <c r="R731" i="1" s="1"/>
  <c r="K731" i="1"/>
  <c r="J731" i="1"/>
  <c r="N731" i="1" s="1"/>
  <c r="I731" i="1"/>
  <c r="G731" i="1"/>
  <c r="F731" i="1"/>
  <c r="E731" i="1"/>
  <c r="D731" i="1"/>
  <c r="C731" i="1"/>
  <c r="AI730" i="1"/>
  <c r="AE730" i="1"/>
  <c r="Z730" i="1"/>
  <c r="X730" i="1"/>
  <c r="U730" i="1"/>
  <c r="S730" i="1"/>
  <c r="P730" i="1"/>
  <c r="Q730" i="1" s="1"/>
  <c r="N730" i="1"/>
  <c r="K730" i="1"/>
  <c r="J730" i="1"/>
  <c r="I730" i="1"/>
  <c r="G730" i="1"/>
  <c r="R730" i="1" s="1"/>
  <c r="F730" i="1"/>
  <c r="E730" i="1"/>
  <c r="D730" i="1"/>
  <c r="C730" i="1"/>
  <c r="AI729" i="1"/>
  <c r="AE729" i="1"/>
  <c r="X729" i="1"/>
  <c r="Z729" i="1" s="1"/>
  <c r="U729" i="1"/>
  <c r="S729" i="1"/>
  <c r="Q729" i="1"/>
  <c r="P729" i="1"/>
  <c r="K729" i="1"/>
  <c r="N729" i="1" s="1"/>
  <c r="J729" i="1"/>
  <c r="I729" i="1"/>
  <c r="O729" i="1" s="1"/>
  <c r="G729" i="1"/>
  <c r="R729" i="1" s="1"/>
  <c r="F729" i="1"/>
  <c r="E729" i="1"/>
  <c r="D729" i="1"/>
  <c r="C729" i="1"/>
  <c r="AI728" i="1"/>
  <c r="AE728" i="1"/>
  <c r="Z728" i="1"/>
  <c r="X728" i="1"/>
  <c r="U728" i="1"/>
  <c r="S728" i="1"/>
  <c r="P728" i="1"/>
  <c r="R728" i="1" s="1"/>
  <c r="K728" i="1"/>
  <c r="J728" i="1"/>
  <c r="N728" i="1" s="1"/>
  <c r="AG728" i="1" s="1"/>
  <c r="I728" i="1"/>
  <c r="G728" i="1"/>
  <c r="O728" i="1" s="1"/>
  <c r="F728" i="1"/>
  <c r="E728" i="1"/>
  <c r="D728" i="1"/>
  <c r="C728" i="1"/>
  <c r="AI727" i="1"/>
  <c r="AE727" i="1"/>
  <c r="X727" i="1"/>
  <c r="Z727" i="1" s="1"/>
  <c r="U727" i="1"/>
  <c r="S727" i="1"/>
  <c r="Q727" i="1"/>
  <c r="P727" i="1"/>
  <c r="R727" i="1" s="1"/>
  <c r="K727" i="1"/>
  <c r="J727" i="1"/>
  <c r="N727" i="1" s="1"/>
  <c r="I727" i="1"/>
  <c r="AG727" i="1" s="1"/>
  <c r="G727" i="1"/>
  <c r="F727" i="1"/>
  <c r="E727" i="1"/>
  <c r="D727" i="1"/>
  <c r="C727" i="1"/>
  <c r="AI726" i="1"/>
  <c r="AE726" i="1"/>
  <c r="Z726" i="1"/>
  <c r="X726" i="1"/>
  <c r="U726" i="1"/>
  <c r="S726" i="1"/>
  <c r="P726" i="1"/>
  <c r="Q726" i="1" s="1"/>
  <c r="N726" i="1"/>
  <c r="K726" i="1"/>
  <c r="J726" i="1"/>
  <c r="I726" i="1"/>
  <c r="G726" i="1"/>
  <c r="R726" i="1" s="1"/>
  <c r="F726" i="1"/>
  <c r="E726" i="1"/>
  <c r="D726" i="1"/>
  <c r="C726" i="1"/>
  <c r="AI725" i="1"/>
  <c r="AE725" i="1"/>
  <c r="X725" i="1"/>
  <c r="Z725" i="1" s="1"/>
  <c r="U725" i="1"/>
  <c r="S725" i="1"/>
  <c r="Q725" i="1"/>
  <c r="P725" i="1"/>
  <c r="K725" i="1"/>
  <c r="N725" i="1" s="1"/>
  <c r="J725" i="1"/>
  <c r="I725" i="1"/>
  <c r="O725" i="1" s="1"/>
  <c r="G725" i="1"/>
  <c r="R725" i="1" s="1"/>
  <c r="F725" i="1"/>
  <c r="E725" i="1"/>
  <c r="D725" i="1"/>
  <c r="C725" i="1"/>
  <c r="AI724" i="1"/>
  <c r="AE724" i="1"/>
  <c r="Z724" i="1"/>
  <c r="X724" i="1"/>
  <c r="U724" i="1"/>
  <c r="S724" i="1"/>
  <c r="P724" i="1"/>
  <c r="R724" i="1" s="1"/>
  <c r="K724" i="1"/>
  <c r="J724" i="1"/>
  <c r="N724" i="1" s="1"/>
  <c r="I724" i="1"/>
  <c r="G724" i="1"/>
  <c r="O724" i="1" s="1"/>
  <c r="F724" i="1"/>
  <c r="E724" i="1"/>
  <c r="D724" i="1"/>
  <c r="C724" i="1"/>
  <c r="AI723" i="1"/>
  <c r="AE723" i="1"/>
  <c r="X723" i="1"/>
  <c r="Z723" i="1" s="1"/>
  <c r="U723" i="1"/>
  <c r="S723" i="1"/>
  <c r="Q723" i="1"/>
  <c r="P723" i="1"/>
  <c r="R723" i="1" s="1"/>
  <c r="K723" i="1"/>
  <c r="J723" i="1"/>
  <c r="N723" i="1" s="1"/>
  <c r="I723" i="1"/>
  <c r="G723" i="1"/>
  <c r="F723" i="1"/>
  <c r="E723" i="1"/>
  <c r="D723" i="1"/>
  <c r="C723" i="1"/>
  <c r="AI722" i="1"/>
  <c r="AE722" i="1"/>
  <c r="Z722" i="1"/>
  <c r="X722" i="1"/>
  <c r="U722" i="1"/>
  <c r="S722" i="1"/>
  <c r="P722" i="1"/>
  <c r="Q722" i="1" s="1"/>
  <c r="N722" i="1"/>
  <c r="K722" i="1"/>
  <c r="J722" i="1"/>
  <c r="I722" i="1"/>
  <c r="G722" i="1"/>
  <c r="R722" i="1" s="1"/>
  <c r="F722" i="1"/>
  <c r="E722" i="1"/>
  <c r="D722" i="1"/>
  <c r="C722" i="1"/>
  <c r="AI721" i="1"/>
  <c r="AE721" i="1"/>
  <c r="X721" i="1"/>
  <c r="Z721" i="1" s="1"/>
  <c r="U721" i="1"/>
  <c r="S721" i="1"/>
  <c r="Q721" i="1"/>
  <c r="P721" i="1"/>
  <c r="K721" i="1"/>
  <c r="N721" i="1" s="1"/>
  <c r="J721" i="1"/>
  <c r="I721" i="1"/>
  <c r="G721" i="1"/>
  <c r="R721" i="1" s="1"/>
  <c r="F721" i="1"/>
  <c r="E721" i="1"/>
  <c r="D721" i="1"/>
  <c r="C721" i="1"/>
  <c r="AI720" i="1"/>
  <c r="AE720" i="1"/>
  <c r="Z720" i="1"/>
  <c r="X720" i="1"/>
  <c r="U720" i="1"/>
  <c r="S720" i="1"/>
  <c r="P720" i="1"/>
  <c r="R720" i="1" s="1"/>
  <c r="K720" i="1"/>
  <c r="J720" i="1"/>
  <c r="N720" i="1" s="1"/>
  <c r="AG720" i="1" s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Q719" i="1"/>
  <c r="P719" i="1"/>
  <c r="R719" i="1" s="1"/>
  <c r="K719" i="1"/>
  <c r="J719" i="1"/>
  <c r="N719" i="1" s="1"/>
  <c r="I719" i="1"/>
  <c r="AG719" i="1" s="1"/>
  <c r="G719" i="1"/>
  <c r="F719" i="1"/>
  <c r="E719" i="1"/>
  <c r="D719" i="1"/>
  <c r="C719" i="1"/>
  <c r="AI718" i="1"/>
  <c r="AE718" i="1"/>
  <c r="Z718" i="1"/>
  <c r="X718" i="1"/>
  <c r="U718" i="1"/>
  <c r="S718" i="1"/>
  <c r="P718" i="1"/>
  <c r="Q718" i="1" s="1"/>
  <c r="N718" i="1"/>
  <c r="K718" i="1"/>
  <c r="J718" i="1"/>
  <c r="I718" i="1"/>
  <c r="G718" i="1"/>
  <c r="R718" i="1" s="1"/>
  <c r="F718" i="1"/>
  <c r="E718" i="1"/>
  <c r="D718" i="1"/>
  <c r="C718" i="1"/>
  <c r="AI717" i="1"/>
  <c r="AE717" i="1"/>
  <c r="X717" i="1"/>
  <c r="Z717" i="1" s="1"/>
  <c r="U717" i="1"/>
  <c r="S717" i="1"/>
  <c r="Q717" i="1"/>
  <c r="P717" i="1"/>
  <c r="K717" i="1"/>
  <c r="N717" i="1" s="1"/>
  <c r="J717" i="1"/>
  <c r="I717" i="1"/>
  <c r="G717" i="1"/>
  <c r="R717" i="1" s="1"/>
  <c r="F717" i="1"/>
  <c r="E717" i="1"/>
  <c r="D717" i="1"/>
  <c r="C717" i="1"/>
  <c r="AI716" i="1"/>
  <c r="AE716" i="1"/>
  <c r="Z716" i="1"/>
  <c r="X716" i="1"/>
  <c r="U716" i="1"/>
  <c r="S716" i="1"/>
  <c r="P716" i="1"/>
  <c r="R716" i="1" s="1"/>
  <c r="K716" i="1"/>
  <c r="J716" i="1"/>
  <c r="N716" i="1" s="1"/>
  <c r="AG716" i="1" s="1"/>
  <c r="I716" i="1"/>
  <c r="G716" i="1"/>
  <c r="F716" i="1"/>
  <c r="E716" i="1"/>
  <c r="D716" i="1"/>
  <c r="C716" i="1"/>
  <c r="AI715" i="1"/>
  <c r="AE715" i="1"/>
  <c r="X715" i="1"/>
  <c r="Z715" i="1" s="1"/>
  <c r="U715" i="1"/>
  <c r="S715" i="1"/>
  <c r="Q715" i="1"/>
  <c r="P715" i="1"/>
  <c r="R715" i="1" s="1"/>
  <c r="K715" i="1"/>
  <c r="J715" i="1"/>
  <c r="N715" i="1" s="1"/>
  <c r="I715" i="1"/>
  <c r="G715" i="1"/>
  <c r="F715" i="1"/>
  <c r="E715" i="1"/>
  <c r="D715" i="1"/>
  <c r="C715" i="1"/>
  <c r="AI714" i="1"/>
  <c r="AE714" i="1"/>
  <c r="Z714" i="1"/>
  <c r="X714" i="1"/>
  <c r="U714" i="1"/>
  <c r="S714" i="1"/>
  <c r="P714" i="1"/>
  <c r="Q714" i="1" s="1"/>
  <c r="N714" i="1"/>
  <c r="K714" i="1"/>
  <c r="J714" i="1"/>
  <c r="I714" i="1"/>
  <c r="G714" i="1"/>
  <c r="R714" i="1" s="1"/>
  <c r="F714" i="1"/>
  <c r="E714" i="1"/>
  <c r="D714" i="1"/>
  <c r="C714" i="1"/>
  <c r="AI713" i="1"/>
  <c r="AE713" i="1"/>
  <c r="X713" i="1"/>
  <c r="Z713" i="1" s="1"/>
  <c r="U713" i="1"/>
  <c r="S713" i="1"/>
  <c r="Q713" i="1"/>
  <c r="P713" i="1"/>
  <c r="K713" i="1"/>
  <c r="N713" i="1" s="1"/>
  <c r="J713" i="1"/>
  <c r="I713" i="1"/>
  <c r="G713" i="1"/>
  <c r="R713" i="1" s="1"/>
  <c r="F713" i="1"/>
  <c r="E713" i="1"/>
  <c r="D713" i="1"/>
  <c r="C713" i="1"/>
  <c r="AI712" i="1"/>
  <c r="AE712" i="1"/>
  <c r="Z712" i="1"/>
  <c r="X712" i="1"/>
  <c r="U712" i="1"/>
  <c r="S712" i="1"/>
  <c r="P712" i="1"/>
  <c r="R712" i="1" s="1"/>
  <c r="K712" i="1"/>
  <c r="J712" i="1"/>
  <c r="N712" i="1" s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Q711" i="1"/>
  <c r="P711" i="1"/>
  <c r="R711" i="1" s="1"/>
  <c r="K711" i="1"/>
  <c r="J711" i="1"/>
  <c r="N711" i="1" s="1"/>
  <c r="I711" i="1"/>
  <c r="AG711" i="1" s="1"/>
  <c r="G711" i="1"/>
  <c r="F711" i="1"/>
  <c r="E711" i="1"/>
  <c r="D711" i="1"/>
  <c r="C711" i="1"/>
  <c r="AI710" i="1"/>
  <c r="AE710" i="1"/>
  <c r="Z710" i="1"/>
  <c r="X710" i="1"/>
  <c r="U710" i="1"/>
  <c r="S710" i="1"/>
  <c r="P710" i="1"/>
  <c r="Q710" i="1" s="1"/>
  <c r="N710" i="1"/>
  <c r="K710" i="1"/>
  <c r="J710" i="1"/>
  <c r="I710" i="1"/>
  <c r="G710" i="1"/>
  <c r="R710" i="1" s="1"/>
  <c r="F710" i="1"/>
  <c r="E710" i="1"/>
  <c r="D710" i="1"/>
  <c r="C710" i="1"/>
  <c r="AI709" i="1"/>
  <c r="AE709" i="1"/>
  <c r="X709" i="1"/>
  <c r="Z709" i="1" s="1"/>
  <c r="U709" i="1"/>
  <c r="S709" i="1"/>
  <c r="Q709" i="1"/>
  <c r="P709" i="1"/>
  <c r="K709" i="1"/>
  <c r="N709" i="1" s="1"/>
  <c r="J709" i="1"/>
  <c r="I709" i="1"/>
  <c r="O709" i="1" s="1"/>
  <c r="G709" i="1"/>
  <c r="R709" i="1" s="1"/>
  <c r="F709" i="1"/>
  <c r="E709" i="1"/>
  <c r="D709" i="1"/>
  <c r="C709" i="1"/>
  <c r="AI708" i="1"/>
  <c r="AE708" i="1"/>
  <c r="Z708" i="1"/>
  <c r="X708" i="1"/>
  <c r="U708" i="1"/>
  <c r="S708" i="1"/>
  <c r="P708" i="1"/>
  <c r="R708" i="1" s="1"/>
  <c r="K708" i="1"/>
  <c r="J708" i="1"/>
  <c r="N708" i="1" s="1"/>
  <c r="I708" i="1"/>
  <c r="G708" i="1"/>
  <c r="O708" i="1" s="1"/>
  <c r="F708" i="1"/>
  <c r="E708" i="1"/>
  <c r="D708" i="1"/>
  <c r="C708" i="1"/>
  <c r="AI707" i="1"/>
  <c r="AE707" i="1"/>
  <c r="X707" i="1"/>
  <c r="Z707" i="1" s="1"/>
  <c r="U707" i="1"/>
  <c r="S707" i="1"/>
  <c r="Q707" i="1"/>
  <c r="P707" i="1"/>
  <c r="R707" i="1" s="1"/>
  <c r="K707" i="1"/>
  <c r="J707" i="1"/>
  <c r="N707" i="1" s="1"/>
  <c r="I707" i="1"/>
  <c r="G707" i="1"/>
  <c r="F707" i="1"/>
  <c r="E707" i="1"/>
  <c r="D707" i="1"/>
  <c r="C707" i="1"/>
  <c r="AI706" i="1"/>
  <c r="AE706" i="1"/>
  <c r="Z706" i="1"/>
  <c r="X706" i="1"/>
  <c r="U706" i="1"/>
  <c r="S706" i="1"/>
  <c r="P706" i="1"/>
  <c r="Q706" i="1" s="1"/>
  <c r="N706" i="1"/>
  <c r="K706" i="1"/>
  <c r="J706" i="1"/>
  <c r="I706" i="1"/>
  <c r="G706" i="1"/>
  <c r="R706" i="1" s="1"/>
  <c r="F706" i="1"/>
  <c r="E706" i="1"/>
  <c r="D706" i="1"/>
  <c r="C706" i="1"/>
  <c r="AI705" i="1"/>
  <c r="AE705" i="1"/>
  <c r="X705" i="1"/>
  <c r="Z705" i="1" s="1"/>
  <c r="U705" i="1"/>
  <c r="S705" i="1"/>
  <c r="Q705" i="1"/>
  <c r="P705" i="1"/>
  <c r="K705" i="1"/>
  <c r="N705" i="1" s="1"/>
  <c r="J705" i="1"/>
  <c r="I705" i="1"/>
  <c r="O705" i="1" s="1"/>
  <c r="G705" i="1"/>
  <c r="R705" i="1" s="1"/>
  <c r="F705" i="1"/>
  <c r="E705" i="1"/>
  <c r="D705" i="1"/>
  <c r="C705" i="1"/>
  <c r="AI704" i="1"/>
  <c r="AE704" i="1"/>
  <c r="Z704" i="1"/>
  <c r="X704" i="1"/>
  <c r="U704" i="1"/>
  <c r="S704" i="1"/>
  <c r="P704" i="1"/>
  <c r="R704" i="1" s="1"/>
  <c r="K704" i="1"/>
  <c r="J704" i="1"/>
  <c r="N704" i="1" s="1"/>
  <c r="I704" i="1"/>
  <c r="G704" i="1"/>
  <c r="O704" i="1" s="1"/>
  <c r="F704" i="1"/>
  <c r="E704" i="1"/>
  <c r="D704" i="1"/>
  <c r="C704" i="1"/>
  <c r="AI703" i="1"/>
  <c r="AE703" i="1"/>
  <c r="X703" i="1"/>
  <c r="Z703" i="1" s="1"/>
  <c r="U703" i="1"/>
  <c r="S703" i="1"/>
  <c r="Q703" i="1"/>
  <c r="P703" i="1"/>
  <c r="R703" i="1" s="1"/>
  <c r="K703" i="1"/>
  <c r="J703" i="1"/>
  <c r="N703" i="1" s="1"/>
  <c r="I703" i="1"/>
  <c r="G703" i="1"/>
  <c r="F703" i="1"/>
  <c r="E703" i="1"/>
  <c r="D703" i="1"/>
  <c r="C703" i="1"/>
  <c r="AI702" i="1"/>
  <c r="AE702" i="1"/>
  <c r="Z702" i="1"/>
  <c r="X702" i="1"/>
  <c r="U702" i="1"/>
  <c r="S702" i="1"/>
  <c r="P702" i="1"/>
  <c r="Q702" i="1" s="1"/>
  <c r="N702" i="1"/>
  <c r="K702" i="1"/>
  <c r="J702" i="1"/>
  <c r="I702" i="1"/>
  <c r="G702" i="1"/>
  <c r="R702" i="1" s="1"/>
  <c r="F702" i="1"/>
  <c r="E702" i="1"/>
  <c r="D702" i="1"/>
  <c r="C702" i="1"/>
  <c r="AI701" i="1"/>
  <c r="AE701" i="1"/>
  <c r="X701" i="1"/>
  <c r="Z701" i="1" s="1"/>
  <c r="U701" i="1"/>
  <c r="S701" i="1"/>
  <c r="Q701" i="1"/>
  <c r="P701" i="1"/>
  <c r="K701" i="1"/>
  <c r="N701" i="1" s="1"/>
  <c r="J701" i="1"/>
  <c r="I701" i="1"/>
  <c r="G701" i="1"/>
  <c r="R701" i="1" s="1"/>
  <c r="F701" i="1"/>
  <c r="E701" i="1"/>
  <c r="D701" i="1"/>
  <c r="C701" i="1"/>
  <c r="AI700" i="1"/>
  <c r="AE700" i="1"/>
  <c r="Z700" i="1"/>
  <c r="X700" i="1"/>
  <c r="U700" i="1"/>
  <c r="S700" i="1"/>
  <c r="P700" i="1"/>
  <c r="R700" i="1" s="1"/>
  <c r="K700" i="1"/>
  <c r="J700" i="1"/>
  <c r="N700" i="1" s="1"/>
  <c r="AG700" i="1" s="1"/>
  <c r="I700" i="1"/>
  <c r="G700" i="1"/>
  <c r="F700" i="1"/>
  <c r="E700" i="1"/>
  <c r="D700" i="1"/>
  <c r="C700" i="1"/>
  <c r="AI699" i="1"/>
  <c r="AE699" i="1"/>
  <c r="X699" i="1"/>
  <c r="Z699" i="1" s="1"/>
  <c r="U699" i="1"/>
  <c r="S699" i="1"/>
  <c r="Q699" i="1"/>
  <c r="P699" i="1"/>
  <c r="R699" i="1" s="1"/>
  <c r="K699" i="1"/>
  <c r="J699" i="1"/>
  <c r="N699" i="1" s="1"/>
  <c r="I699" i="1"/>
  <c r="G699" i="1"/>
  <c r="F699" i="1"/>
  <c r="E699" i="1"/>
  <c r="D699" i="1"/>
  <c r="C699" i="1"/>
  <c r="AI698" i="1"/>
  <c r="AE698" i="1"/>
  <c r="Z698" i="1"/>
  <c r="X698" i="1"/>
  <c r="U698" i="1"/>
  <c r="S698" i="1"/>
  <c r="P698" i="1"/>
  <c r="Q698" i="1" s="1"/>
  <c r="N698" i="1"/>
  <c r="K698" i="1"/>
  <c r="J698" i="1"/>
  <c r="I698" i="1"/>
  <c r="G698" i="1"/>
  <c r="R698" i="1" s="1"/>
  <c r="F698" i="1"/>
  <c r="E698" i="1"/>
  <c r="D698" i="1"/>
  <c r="C698" i="1"/>
  <c r="AI697" i="1"/>
  <c r="AE697" i="1"/>
  <c r="X697" i="1"/>
  <c r="Z697" i="1" s="1"/>
  <c r="U697" i="1"/>
  <c r="S697" i="1"/>
  <c r="Q697" i="1"/>
  <c r="P697" i="1"/>
  <c r="K697" i="1"/>
  <c r="N697" i="1" s="1"/>
  <c r="J697" i="1"/>
  <c r="I697" i="1"/>
  <c r="O697" i="1" s="1"/>
  <c r="G697" i="1"/>
  <c r="R697" i="1" s="1"/>
  <c r="F697" i="1"/>
  <c r="E697" i="1"/>
  <c r="D697" i="1"/>
  <c r="C697" i="1"/>
  <c r="AI696" i="1"/>
  <c r="AE696" i="1"/>
  <c r="Z696" i="1"/>
  <c r="X696" i="1"/>
  <c r="U696" i="1"/>
  <c r="S696" i="1"/>
  <c r="P696" i="1"/>
  <c r="R696" i="1" s="1"/>
  <c r="K696" i="1"/>
  <c r="J696" i="1"/>
  <c r="N696" i="1" s="1"/>
  <c r="AG696" i="1" s="1"/>
  <c r="I696" i="1"/>
  <c r="G696" i="1"/>
  <c r="O696" i="1" s="1"/>
  <c r="F696" i="1"/>
  <c r="E696" i="1"/>
  <c r="D696" i="1"/>
  <c r="C696" i="1"/>
  <c r="AI695" i="1"/>
  <c r="AE695" i="1"/>
  <c r="X695" i="1"/>
  <c r="Z695" i="1" s="1"/>
  <c r="U695" i="1"/>
  <c r="S695" i="1"/>
  <c r="Q695" i="1"/>
  <c r="P695" i="1"/>
  <c r="R695" i="1" s="1"/>
  <c r="K695" i="1"/>
  <c r="J695" i="1"/>
  <c r="N695" i="1" s="1"/>
  <c r="I695" i="1"/>
  <c r="AG695" i="1" s="1"/>
  <c r="G695" i="1"/>
  <c r="F695" i="1"/>
  <c r="E695" i="1"/>
  <c r="D695" i="1"/>
  <c r="C695" i="1"/>
  <c r="AI694" i="1"/>
  <c r="AE694" i="1"/>
  <c r="Z694" i="1"/>
  <c r="X694" i="1"/>
  <c r="U694" i="1"/>
  <c r="S694" i="1"/>
  <c r="P694" i="1"/>
  <c r="Q694" i="1" s="1"/>
  <c r="N694" i="1"/>
  <c r="K694" i="1"/>
  <c r="J694" i="1"/>
  <c r="I694" i="1"/>
  <c r="G694" i="1"/>
  <c r="R694" i="1" s="1"/>
  <c r="F694" i="1"/>
  <c r="E694" i="1"/>
  <c r="D694" i="1"/>
  <c r="C694" i="1"/>
  <c r="AI693" i="1"/>
  <c r="AE693" i="1"/>
  <c r="X693" i="1"/>
  <c r="Z693" i="1" s="1"/>
  <c r="U693" i="1"/>
  <c r="S693" i="1"/>
  <c r="Q693" i="1"/>
  <c r="P693" i="1"/>
  <c r="K693" i="1"/>
  <c r="N693" i="1" s="1"/>
  <c r="J693" i="1"/>
  <c r="I693" i="1"/>
  <c r="O693" i="1" s="1"/>
  <c r="G693" i="1"/>
  <c r="R693" i="1" s="1"/>
  <c r="F693" i="1"/>
  <c r="E693" i="1"/>
  <c r="D693" i="1"/>
  <c r="C693" i="1"/>
  <c r="AI692" i="1"/>
  <c r="AE692" i="1"/>
  <c r="Z692" i="1"/>
  <c r="X692" i="1"/>
  <c r="U692" i="1"/>
  <c r="S692" i="1"/>
  <c r="P692" i="1"/>
  <c r="R692" i="1" s="1"/>
  <c r="K692" i="1"/>
  <c r="J692" i="1"/>
  <c r="N692" i="1" s="1"/>
  <c r="I692" i="1"/>
  <c r="G692" i="1"/>
  <c r="O692" i="1" s="1"/>
  <c r="F692" i="1"/>
  <c r="E692" i="1"/>
  <c r="D692" i="1"/>
  <c r="C692" i="1"/>
  <c r="AI691" i="1"/>
  <c r="AE691" i="1"/>
  <c r="X691" i="1"/>
  <c r="Z691" i="1" s="1"/>
  <c r="U691" i="1"/>
  <c r="S691" i="1"/>
  <c r="Q691" i="1"/>
  <c r="P691" i="1"/>
  <c r="R691" i="1" s="1"/>
  <c r="K691" i="1"/>
  <c r="J691" i="1"/>
  <c r="N691" i="1" s="1"/>
  <c r="I691" i="1"/>
  <c r="G691" i="1"/>
  <c r="F691" i="1"/>
  <c r="E691" i="1"/>
  <c r="D691" i="1"/>
  <c r="C691" i="1"/>
  <c r="AI690" i="1"/>
  <c r="AE690" i="1"/>
  <c r="Z690" i="1"/>
  <c r="X690" i="1"/>
  <c r="U690" i="1"/>
  <c r="S690" i="1"/>
  <c r="P690" i="1"/>
  <c r="Q690" i="1" s="1"/>
  <c r="N690" i="1"/>
  <c r="K690" i="1"/>
  <c r="J690" i="1"/>
  <c r="I690" i="1"/>
  <c r="G690" i="1"/>
  <c r="R690" i="1" s="1"/>
  <c r="F690" i="1"/>
  <c r="E690" i="1"/>
  <c r="D690" i="1"/>
  <c r="C690" i="1"/>
  <c r="AI689" i="1"/>
  <c r="AE689" i="1"/>
  <c r="X689" i="1"/>
  <c r="Z689" i="1" s="1"/>
  <c r="U689" i="1"/>
  <c r="S689" i="1"/>
  <c r="Q689" i="1"/>
  <c r="P689" i="1"/>
  <c r="K689" i="1"/>
  <c r="N689" i="1" s="1"/>
  <c r="J689" i="1"/>
  <c r="I689" i="1"/>
  <c r="G689" i="1"/>
  <c r="R689" i="1" s="1"/>
  <c r="F689" i="1"/>
  <c r="E689" i="1"/>
  <c r="D689" i="1"/>
  <c r="C689" i="1"/>
  <c r="AI688" i="1"/>
  <c r="AE688" i="1"/>
  <c r="Z688" i="1"/>
  <c r="X688" i="1"/>
  <c r="U688" i="1"/>
  <c r="S688" i="1"/>
  <c r="P688" i="1"/>
  <c r="R688" i="1" s="1"/>
  <c r="K688" i="1"/>
  <c r="J688" i="1"/>
  <c r="N688" i="1" s="1"/>
  <c r="AG688" i="1" s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Q687" i="1"/>
  <c r="P687" i="1"/>
  <c r="R687" i="1" s="1"/>
  <c r="K687" i="1"/>
  <c r="J687" i="1"/>
  <c r="N687" i="1" s="1"/>
  <c r="I687" i="1"/>
  <c r="AG687" i="1" s="1"/>
  <c r="G687" i="1"/>
  <c r="F687" i="1"/>
  <c r="E687" i="1"/>
  <c r="D687" i="1"/>
  <c r="C687" i="1"/>
  <c r="AI686" i="1"/>
  <c r="AE686" i="1"/>
  <c r="Z686" i="1"/>
  <c r="X686" i="1"/>
  <c r="U686" i="1"/>
  <c r="S686" i="1"/>
  <c r="P686" i="1"/>
  <c r="Q686" i="1" s="1"/>
  <c r="N686" i="1"/>
  <c r="K686" i="1"/>
  <c r="J686" i="1"/>
  <c r="I686" i="1"/>
  <c r="G686" i="1"/>
  <c r="R686" i="1" s="1"/>
  <c r="F686" i="1"/>
  <c r="E686" i="1"/>
  <c r="D686" i="1"/>
  <c r="C686" i="1"/>
  <c r="AI685" i="1"/>
  <c r="AE685" i="1"/>
  <c r="X685" i="1"/>
  <c r="Z685" i="1" s="1"/>
  <c r="U685" i="1"/>
  <c r="S685" i="1"/>
  <c r="Q685" i="1"/>
  <c r="P685" i="1"/>
  <c r="K685" i="1"/>
  <c r="N685" i="1" s="1"/>
  <c r="J685" i="1"/>
  <c r="I685" i="1"/>
  <c r="G685" i="1"/>
  <c r="R685" i="1" s="1"/>
  <c r="F685" i="1"/>
  <c r="E685" i="1"/>
  <c r="D685" i="1"/>
  <c r="C685" i="1"/>
  <c r="AI684" i="1"/>
  <c r="AE684" i="1"/>
  <c r="Z684" i="1"/>
  <c r="X684" i="1"/>
  <c r="U684" i="1"/>
  <c r="S684" i="1"/>
  <c r="P684" i="1"/>
  <c r="R684" i="1" s="1"/>
  <c r="K684" i="1"/>
  <c r="J684" i="1"/>
  <c r="N684" i="1" s="1"/>
  <c r="AG684" i="1" s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Q683" i="1"/>
  <c r="P683" i="1"/>
  <c r="R683" i="1" s="1"/>
  <c r="K683" i="1"/>
  <c r="J683" i="1"/>
  <c r="N683" i="1" s="1"/>
  <c r="I683" i="1"/>
  <c r="G683" i="1"/>
  <c r="F683" i="1"/>
  <c r="E683" i="1"/>
  <c r="D683" i="1"/>
  <c r="C683" i="1"/>
  <c r="AI682" i="1"/>
  <c r="AE682" i="1"/>
  <c r="Z682" i="1"/>
  <c r="X682" i="1"/>
  <c r="U682" i="1"/>
  <c r="S682" i="1"/>
  <c r="P682" i="1"/>
  <c r="Q682" i="1" s="1"/>
  <c r="N682" i="1"/>
  <c r="K682" i="1"/>
  <c r="J682" i="1"/>
  <c r="I682" i="1"/>
  <c r="G682" i="1"/>
  <c r="R682" i="1" s="1"/>
  <c r="F682" i="1"/>
  <c r="E682" i="1"/>
  <c r="D682" i="1"/>
  <c r="C682" i="1"/>
  <c r="AI681" i="1"/>
  <c r="AE681" i="1"/>
  <c r="X681" i="1"/>
  <c r="Z681" i="1" s="1"/>
  <c r="U681" i="1"/>
  <c r="S681" i="1"/>
  <c r="Q681" i="1"/>
  <c r="P681" i="1"/>
  <c r="K681" i="1"/>
  <c r="N681" i="1" s="1"/>
  <c r="J681" i="1"/>
  <c r="I681" i="1"/>
  <c r="G681" i="1"/>
  <c r="R681" i="1" s="1"/>
  <c r="F681" i="1"/>
  <c r="E681" i="1"/>
  <c r="D681" i="1"/>
  <c r="C681" i="1"/>
  <c r="AI680" i="1"/>
  <c r="AE680" i="1"/>
  <c r="Z680" i="1"/>
  <c r="X680" i="1"/>
  <c r="U680" i="1"/>
  <c r="S680" i="1"/>
  <c r="P680" i="1"/>
  <c r="R680" i="1" s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Q679" i="1"/>
  <c r="P679" i="1"/>
  <c r="R679" i="1" s="1"/>
  <c r="K679" i="1"/>
  <c r="J679" i="1"/>
  <c r="N679" i="1" s="1"/>
  <c r="I679" i="1"/>
  <c r="G679" i="1"/>
  <c r="F679" i="1"/>
  <c r="E679" i="1"/>
  <c r="D679" i="1"/>
  <c r="C679" i="1"/>
  <c r="AI678" i="1"/>
  <c r="AE678" i="1"/>
  <c r="Z678" i="1"/>
  <c r="X678" i="1"/>
  <c r="U678" i="1"/>
  <c r="S678" i="1"/>
  <c r="P678" i="1"/>
  <c r="Q678" i="1" s="1"/>
  <c r="N678" i="1"/>
  <c r="K678" i="1"/>
  <c r="J678" i="1"/>
  <c r="I678" i="1"/>
  <c r="G678" i="1"/>
  <c r="R678" i="1" s="1"/>
  <c r="F678" i="1"/>
  <c r="E678" i="1"/>
  <c r="D678" i="1"/>
  <c r="C678" i="1"/>
  <c r="AI677" i="1"/>
  <c r="AE677" i="1"/>
  <c r="X677" i="1"/>
  <c r="Z677" i="1" s="1"/>
  <c r="U677" i="1"/>
  <c r="S677" i="1"/>
  <c r="Q677" i="1"/>
  <c r="P677" i="1"/>
  <c r="K677" i="1"/>
  <c r="N677" i="1" s="1"/>
  <c r="J677" i="1"/>
  <c r="I677" i="1"/>
  <c r="O677" i="1" s="1"/>
  <c r="G677" i="1"/>
  <c r="R677" i="1" s="1"/>
  <c r="F677" i="1"/>
  <c r="E677" i="1"/>
  <c r="D677" i="1"/>
  <c r="C677" i="1"/>
  <c r="AI676" i="1"/>
  <c r="AE676" i="1"/>
  <c r="Z676" i="1"/>
  <c r="X676" i="1"/>
  <c r="U676" i="1"/>
  <c r="S676" i="1"/>
  <c r="P676" i="1"/>
  <c r="R676" i="1" s="1"/>
  <c r="K676" i="1"/>
  <c r="J676" i="1"/>
  <c r="N676" i="1" s="1"/>
  <c r="I676" i="1"/>
  <c r="G676" i="1"/>
  <c r="O676" i="1" s="1"/>
  <c r="F676" i="1"/>
  <c r="E676" i="1"/>
  <c r="D676" i="1"/>
  <c r="C676" i="1"/>
  <c r="AI675" i="1"/>
  <c r="AE675" i="1"/>
  <c r="X675" i="1"/>
  <c r="Z675" i="1" s="1"/>
  <c r="U675" i="1"/>
  <c r="S675" i="1"/>
  <c r="Q675" i="1"/>
  <c r="P675" i="1"/>
  <c r="R675" i="1" s="1"/>
  <c r="K675" i="1"/>
  <c r="J675" i="1"/>
  <c r="N675" i="1" s="1"/>
  <c r="I675" i="1"/>
  <c r="G675" i="1"/>
  <c r="F675" i="1"/>
  <c r="E675" i="1"/>
  <c r="D675" i="1"/>
  <c r="C675" i="1"/>
  <c r="AI674" i="1"/>
  <c r="AE674" i="1"/>
  <c r="Z674" i="1"/>
  <c r="X674" i="1"/>
  <c r="U674" i="1"/>
  <c r="S674" i="1"/>
  <c r="P674" i="1"/>
  <c r="Q674" i="1" s="1"/>
  <c r="N674" i="1"/>
  <c r="K674" i="1"/>
  <c r="J674" i="1"/>
  <c r="I674" i="1"/>
  <c r="G674" i="1"/>
  <c r="R674" i="1" s="1"/>
  <c r="F674" i="1"/>
  <c r="E674" i="1"/>
  <c r="D674" i="1"/>
  <c r="C674" i="1"/>
  <c r="AI673" i="1"/>
  <c r="AE673" i="1"/>
  <c r="X673" i="1"/>
  <c r="Z673" i="1" s="1"/>
  <c r="U673" i="1"/>
  <c r="S673" i="1"/>
  <c r="Q673" i="1"/>
  <c r="P673" i="1"/>
  <c r="K673" i="1"/>
  <c r="N673" i="1" s="1"/>
  <c r="J673" i="1"/>
  <c r="I673" i="1"/>
  <c r="O673" i="1" s="1"/>
  <c r="G673" i="1"/>
  <c r="R673" i="1" s="1"/>
  <c r="F673" i="1"/>
  <c r="E673" i="1"/>
  <c r="D673" i="1"/>
  <c r="C673" i="1"/>
  <c r="AI672" i="1"/>
  <c r="AE672" i="1"/>
  <c r="Z672" i="1"/>
  <c r="X672" i="1"/>
  <c r="U672" i="1"/>
  <c r="S672" i="1"/>
  <c r="P672" i="1"/>
  <c r="R672" i="1" s="1"/>
  <c r="K672" i="1"/>
  <c r="J672" i="1"/>
  <c r="N672" i="1" s="1"/>
  <c r="I672" i="1"/>
  <c r="G672" i="1"/>
  <c r="O672" i="1" s="1"/>
  <c r="F672" i="1"/>
  <c r="E672" i="1"/>
  <c r="D672" i="1"/>
  <c r="C672" i="1"/>
  <c r="AI671" i="1"/>
  <c r="AE671" i="1"/>
  <c r="X671" i="1"/>
  <c r="Z671" i="1" s="1"/>
  <c r="U671" i="1"/>
  <c r="S671" i="1"/>
  <c r="Q671" i="1"/>
  <c r="P671" i="1"/>
  <c r="R671" i="1" s="1"/>
  <c r="K671" i="1"/>
  <c r="J671" i="1"/>
  <c r="N671" i="1" s="1"/>
  <c r="I671" i="1"/>
  <c r="G671" i="1"/>
  <c r="F671" i="1"/>
  <c r="E671" i="1"/>
  <c r="D671" i="1"/>
  <c r="C671" i="1"/>
  <c r="AI670" i="1"/>
  <c r="AE670" i="1"/>
  <c r="Z670" i="1"/>
  <c r="X670" i="1"/>
  <c r="U670" i="1"/>
  <c r="S670" i="1"/>
  <c r="P670" i="1"/>
  <c r="Q670" i="1" s="1"/>
  <c r="N670" i="1"/>
  <c r="K670" i="1"/>
  <c r="J670" i="1"/>
  <c r="I670" i="1"/>
  <c r="G670" i="1"/>
  <c r="R670" i="1" s="1"/>
  <c r="F670" i="1"/>
  <c r="E670" i="1"/>
  <c r="D670" i="1"/>
  <c r="C670" i="1"/>
  <c r="AI669" i="1"/>
  <c r="AE669" i="1"/>
  <c r="X669" i="1"/>
  <c r="Z669" i="1" s="1"/>
  <c r="U669" i="1"/>
  <c r="S669" i="1"/>
  <c r="Q669" i="1"/>
  <c r="P669" i="1"/>
  <c r="K669" i="1"/>
  <c r="N669" i="1" s="1"/>
  <c r="O669" i="1" s="1"/>
  <c r="J669" i="1"/>
  <c r="I669" i="1"/>
  <c r="G669" i="1"/>
  <c r="R669" i="1" s="1"/>
  <c r="F669" i="1"/>
  <c r="E669" i="1"/>
  <c r="D669" i="1"/>
  <c r="C669" i="1"/>
  <c r="AI668" i="1"/>
  <c r="AE668" i="1"/>
  <c r="Z668" i="1"/>
  <c r="X668" i="1"/>
  <c r="U668" i="1"/>
  <c r="S668" i="1"/>
  <c r="P668" i="1"/>
  <c r="R668" i="1" s="1"/>
  <c r="K668" i="1"/>
  <c r="J668" i="1"/>
  <c r="N668" i="1" s="1"/>
  <c r="AG668" i="1" s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Q667" i="1"/>
  <c r="P667" i="1"/>
  <c r="R667" i="1" s="1"/>
  <c r="K667" i="1"/>
  <c r="J667" i="1"/>
  <c r="N667" i="1" s="1"/>
  <c r="I667" i="1"/>
  <c r="G667" i="1"/>
  <c r="F667" i="1"/>
  <c r="E667" i="1"/>
  <c r="D667" i="1"/>
  <c r="C667" i="1"/>
  <c r="AI666" i="1"/>
  <c r="AE666" i="1"/>
  <c r="Z666" i="1"/>
  <c r="X666" i="1"/>
  <c r="U666" i="1"/>
  <c r="S666" i="1"/>
  <c r="P666" i="1"/>
  <c r="Q666" i="1" s="1"/>
  <c r="N666" i="1"/>
  <c r="K666" i="1"/>
  <c r="J666" i="1"/>
  <c r="I666" i="1"/>
  <c r="G666" i="1"/>
  <c r="R666" i="1" s="1"/>
  <c r="F666" i="1"/>
  <c r="E666" i="1"/>
  <c r="D666" i="1"/>
  <c r="C666" i="1"/>
  <c r="AI665" i="1"/>
  <c r="AE665" i="1"/>
  <c r="X665" i="1"/>
  <c r="Z665" i="1" s="1"/>
  <c r="U665" i="1"/>
  <c r="S665" i="1"/>
  <c r="Q665" i="1"/>
  <c r="P665" i="1"/>
  <c r="K665" i="1"/>
  <c r="N665" i="1" s="1"/>
  <c r="J665" i="1"/>
  <c r="I665" i="1"/>
  <c r="O665" i="1" s="1"/>
  <c r="G665" i="1"/>
  <c r="R665" i="1" s="1"/>
  <c r="F665" i="1"/>
  <c r="E665" i="1"/>
  <c r="D665" i="1"/>
  <c r="C665" i="1"/>
  <c r="AI664" i="1"/>
  <c r="AE664" i="1"/>
  <c r="Z664" i="1"/>
  <c r="X664" i="1"/>
  <c r="U664" i="1"/>
  <c r="S664" i="1"/>
  <c r="P664" i="1"/>
  <c r="R664" i="1" s="1"/>
  <c r="K664" i="1"/>
  <c r="J664" i="1"/>
  <c r="N664" i="1" s="1"/>
  <c r="AG664" i="1" s="1"/>
  <c r="I664" i="1"/>
  <c r="G664" i="1"/>
  <c r="O664" i="1" s="1"/>
  <c r="F664" i="1"/>
  <c r="E664" i="1"/>
  <c r="D664" i="1"/>
  <c r="C664" i="1"/>
  <c r="AI663" i="1"/>
  <c r="AE663" i="1"/>
  <c r="X663" i="1"/>
  <c r="Z663" i="1" s="1"/>
  <c r="U663" i="1"/>
  <c r="S663" i="1"/>
  <c r="Q663" i="1"/>
  <c r="P663" i="1"/>
  <c r="R663" i="1" s="1"/>
  <c r="K663" i="1"/>
  <c r="J663" i="1"/>
  <c r="N663" i="1" s="1"/>
  <c r="I663" i="1"/>
  <c r="AG663" i="1" s="1"/>
  <c r="G663" i="1"/>
  <c r="F663" i="1"/>
  <c r="E663" i="1"/>
  <c r="D663" i="1"/>
  <c r="C663" i="1"/>
  <c r="AI662" i="1"/>
  <c r="AE662" i="1"/>
  <c r="Z662" i="1"/>
  <c r="X662" i="1"/>
  <c r="U662" i="1"/>
  <c r="S662" i="1"/>
  <c r="P662" i="1"/>
  <c r="Q662" i="1" s="1"/>
  <c r="N662" i="1"/>
  <c r="K662" i="1"/>
  <c r="J662" i="1"/>
  <c r="I662" i="1"/>
  <c r="G662" i="1"/>
  <c r="R662" i="1" s="1"/>
  <c r="F662" i="1"/>
  <c r="E662" i="1"/>
  <c r="D662" i="1"/>
  <c r="C662" i="1"/>
  <c r="AI661" i="1"/>
  <c r="AE661" i="1"/>
  <c r="X661" i="1"/>
  <c r="Z661" i="1" s="1"/>
  <c r="U661" i="1"/>
  <c r="S661" i="1"/>
  <c r="Q661" i="1"/>
  <c r="P661" i="1"/>
  <c r="K661" i="1"/>
  <c r="N661" i="1" s="1"/>
  <c r="J661" i="1"/>
  <c r="I661" i="1"/>
  <c r="O661" i="1" s="1"/>
  <c r="G661" i="1"/>
  <c r="R661" i="1" s="1"/>
  <c r="F661" i="1"/>
  <c r="E661" i="1"/>
  <c r="D661" i="1"/>
  <c r="C661" i="1"/>
  <c r="AI660" i="1"/>
  <c r="AE660" i="1"/>
  <c r="Z660" i="1"/>
  <c r="X660" i="1"/>
  <c r="U660" i="1"/>
  <c r="S660" i="1"/>
  <c r="P660" i="1"/>
  <c r="R660" i="1" s="1"/>
  <c r="K660" i="1"/>
  <c r="J660" i="1"/>
  <c r="N660" i="1" s="1"/>
  <c r="I660" i="1"/>
  <c r="G660" i="1"/>
  <c r="O660" i="1" s="1"/>
  <c r="F660" i="1"/>
  <c r="E660" i="1"/>
  <c r="D660" i="1"/>
  <c r="C660" i="1"/>
  <c r="AI659" i="1"/>
  <c r="AE659" i="1"/>
  <c r="X659" i="1"/>
  <c r="Z659" i="1" s="1"/>
  <c r="U659" i="1"/>
  <c r="S659" i="1"/>
  <c r="Q659" i="1"/>
  <c r="P659" i="1"/>
  <c r="R659" i="1" s="1"/>
  <c r="K659" i="1"/>
  <c r="J659" i="1"/>
  <c r="N659" i="1" s="1"/>
  <c r="I659" i="1"/>
  <c r="G659" i="1"/>
  <c r="F659" i="1"/>
  <c r="E659" i="1"/>
  <c r="D659" i="1"/>
  <c r="C659" i="1"/>
  <c r="AI658" i="1"/>
  <c r="AE658" i="1"/>
  <c r="Z658" i="1"/>
  <c r="X658" i="1"/>
  <c r="U658" i="1"/>
  <c r="S658" i="1"/>
  <c r="P658" i="1"/>
  <c r="Q658" i="1" s="1"/>
  <c r="N658" i="1"/>
  <c r="K658" i="1"/>
  <c r="J658" i="1"/>
  <c r="I658" i="1"/>
  <c r="G658" i="1"/>
  <c r="R658" i="1" s="1"/>
  <c r="F658" i="1"/>
  <c r="E658" i="1"/>
  <c r="D658" i="1"/>
  <c r="C658" i="1"/>
  <c r="AI657" i="1"/>
  <c r="AE657" i="1"/>
  <c r="X657" i="1"/>
  <c r="Z657" i="1" s="1"/>
  <c r="U657" i="1"/>
  <c r="S657" i="1"/>
  <c r="Q657" i="1"/>
  <c r="P657" i="1"/>
  <c r="K657" i="1"/>
  <c r="N657" i="1" s="1"/>
  <c r="J657" i="1"/>
  <c r="I657" i="1"/>
  <c r="G657" i="1"/>
  <c r="R657" i="1" s="1"/>
  <c r="F657" i="1"/>
  <c r="E657" i="1"/>
  <c r="D657" i="1"/>
  <c r="C657" i="1"/>
  <c r="AI656" i="1"/>
  <c r="AE656" i="1"/>
  <c r="Z656" i="1"/>
  <c r="X656" i="1"/>
  <c r="U656" i="1"/>
  <c r="S656" i="1"/>
  <c r="P656" i="1"/>
  <c r="R656" i="1" s="1"/>
  <c r="K656" i="1"/>
  <c r="J656" i="1"/>
  <c r="N656" i="1" s="1"/>
  <c r="AG656" i="1" s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Q655" i="1"/>
  <c r="P655" i="1"/>
  <c r="R655" i="1" s="1"/>
  <c r="K655" i="1"/>
  <c r="J655" i="1"/>
  <c r="N655" i="1" s="1"/>
  <c r="I655" i="1"/>
  <c r="AG655" i="1" s="1"/>
  <c r="G655" i="1"/>
  <c r="F655" i="1"/>
  <c r="E655" i="1"/>
  <c r="D655" i="1"/>
  <c r="C655" i="1"/>
  <c r="AI654" i="1"/>
  <c r="AE654" i="1"/>
  <c r="Z654" i="1"/>
  <c r="X654" i="1"/>
  <c r="U654" i="1"/>
  <c r="S654" i="1"/>
  <c r="P654" i="1"/>
  <c r="Q654" i="1" s="1"/>
  <c r="N654" i="1"/>
  <c r="K654" i="1"/>
  <c r="J654" i="1"/>
  <c r="I654" i="1"/>
  <c r="G654" i="1"/>
  <c r="R654" i="1" s="1"/>
  <c r="F654" i="1"/>
  <c r="E654" i="1"/>
  <c r="D654" i="1"/>
  <c r="C654" i="1"/>
  <c r="AI653" i="1"/>
  <c r="AE653" i="1"/>
  <c r="X653" i="1"/>
  <c r="Z653" i="1" s="1"/>
  <c r="U653" i="1"/>
  <c r="S653" i="1"/>
  <c r="Q653" i="1"/>
  <c r="P653" i="1"/>
  <c r="K653" i="1"/>
  <c r="N653" i="1" s="1"/>
  <c r="J653" i="1"/>
  <c r="I653" i="1"/>
  <c r="G653" i="1"/>
  <c r="R653" i="1" s="1"/>
  <c r="F653" i="1"/>
  <c r="E653" i="1"/>
  <c r="D653" i="1"/>
  <c r="C653" i="1"/>
  <c r="AI652" i="1"/>
  <c r="AE652" i="1"/>
  <c r="Z652" i="1"/>
  <c r="X652" i="1"/>
  <c r="U652" i="1"/>
  <c r="S652" i="1"/>
  <c r="P652" i="1"/>
  <c r="R652" i="1" s="1"/>
  <c r="K652" i="1"/>
  <c r="J652" i="1"/>
  <c r="N652" i="1" s="1"/>
  <c r="AG652" i="1" s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Q651" i="1"/>
  <c r="P651" i="1"/>
  <c r="R651" i="1" s="1"/>
  <c r="K651" i="1"/>
  <c r="J651" i="1"/>
  <c r="N651" i="1" s="1"/>
  <c r="I651" i="1"/>
  <c r="G651" i="1"/>
  <c r="F651" i="1"/>
  <c r="E651" i="1"/>
  <c r="D651" i="1"/>
  <c r="C651" i="1"/>
  <c r="AI650" i="1"/>
  <c r="AE650" i="1"/>
  <c r="Z650" i="1"/>
  <c r="X650" i="1"/>
  <c r="U650" i="1"/>
  <c r="S650" i="1"/>
  <c r="P650" i="1"/>
  <c r="Q650" i="1" s="1"/>
  <c r="N650" i="1"/>
  <c r="K650" i="1"/>
  <c r="J650" i="1"/>
  <c r="I650" i="1"/>
  <c r="G650" i="1"/>
  <c r="R650" i="1" s="1"/>
  <c r="F650" i="1"/>
  <c r="E650" i="1"/>
  <c r="D650" i="1"/>
  <c r="C650" i="1"/>
  <c r="AI649" i="1"/>
  <c r="AE649" i="1"/>
  <c r="X649" i="1"/>
  <c r="Z649" i="1" s="1"/>
  <c r="U649" i="1"/>
  <c r="S649" i="1"/>
  <c r="Q649" i="1"/>
  <c r="P649" i="1"/>
  <c r="K649" i="1"/>
  <c r="N649" i="1" s="1"/>
  <c r="J649" i="1"/>
  <c r="I649" i="1"/>
  <c r="G649" i="1"/>
  <c r="R649" i="1" s="1"/>
  <c r="F649" i="1"/>
  <c r="E649" i="1"/>
  <c r="D649" i="1"/>
  <c r="C649" i="1"/>
  <c r="AI648" i="1"/>
  <c r="AE648" i="1"/>
  <c r="Z648" i="1"/>
  <c r="X648" i="1"/>
  <c r="U648" i="1"/>
  <c r="S648" i="1"/>
  <c r="P648" i="1"/>
  <c r="R648" i="1" s="1"/>
  <c r="K648" i="1"/>
  <c r="J648" i="1"/>
  <c r="N648" i="1" s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Q647" i="1"/>
  <c r="P647" i="1"/>
  <c r="R647" i="1" s="1"/>
  <c r="K647" i="1"/>
  <c r="J647" i="1"/>
  <c r="N647" i="1" s="1"/>
  <c r="I647" i="1"/>
  <c r="G647" i="1"/>
  <c r="F647" i="1"/>
  <c r="E647" i="1"/>
  <c r="D647" i="1"/>
  <c r="C647" i="1"/>
  <c r="AI646" i="1"/>
  <c r="AE646" i="1"/>
  <c r="Z646" i="1"/>
  <c r="X646" i="1"/>
  <c r="U646" i="1"/>
  <c r="S646" i="1"/>
  <c r="P646" i="1"/>
  <c r="Q646" i="1" s="1"/>
  <c r="N646" i="1"/>
  <c r="K646" i="1"/>
  <c r="J646" i="1"/>
  <c r="I646" i="1"/>
  <c r="G646" i="1"/>
  <c r="R646" i="1" s="1"/>
  <c r="F646" i="1"/>
  <c r="E646" i="1"/>
  <c r="D646" i="1"/>
  <c r="C646" i="1"/>
  <c r="AI645" i="1"/>
  <c r="AE645" i="1"/>
  <c r="X645" i="1"/>
  <c r="Z645" i="1" s="1"/>
  <c r="U645" i="1"/>
  <c r="S645" i="1"/>
  <c r="Q645" i="1"/>
  <c r="P645" i="1"/>
  <c r="K645" i="1"/>
  <c r="N645" i="1" s="1"/>
  <c r="J645" i="1"/>
  <c r="I645" i="1"/>
  <c r="O645" i="1" s="1"/>
  <c r="G645" i="1"/>
  <c r="R645" i="1" s="1"/>
  <c r="F645" i="1"/>
  <c r="E645" i="1"/>
  <c r="D645" i="1"/>
  <c r="C645" i="1"/>
  <c r="AI644" i="1"/>
  <c r="AE644" i="1"/>
  <c r="Z644" i="1"/>
  <c r="X644" i="1"/>
  <c r="U644" i="1"/>
  <c r="S644" i="1"/>
  <c r="P644" i="1"/>
  <c r="R644" i="1" s="1"/>
  <c r="K644" i="1"/>
  <c r="J644" i="1"/>
  <c r="N644" i="1" s="1"/>
  <c r="I644" i="1"/>
  <c r="G644" i="1"/>
  <c r="O644" i="1" s="1"/>
  <c r="F644" i="1"/>
  <c r="E644" i="1"/>
  <c r="D644" i="1"/>
  <c r="C644" i="1"/>
  <c r="AI643" i="1"/>
  <c r="AE643" i="1"/>
  <c r="X643" i="1"/>
  <c r="Z643" i="1" s="1"/>
  <c r="U643" i="1"/>
  <c r="S643" i="1"/>
  <c r="Q643" i="1"/>
  <c r="P643" i="1"/>
  <c r="R643" i="1" s="1"/>
  <c r="K643" i="1"/>
  <c r="J643" i="1"/>
  <c r="N643" i="1" s="1"/>
  <c r="I643" i="1"/>
  <c r="G643" i="1"/>
  <c r="F643" i="1"/>
  <c r="E643" i="1"/>
  <c r="D643" i="1"/>
  <c r="C643" i="1"/>
  <c r="AI642" i="1"/>
  <c r="AE642" i="1"/>
  <c r="Z642" i="1"/>
  <c r="X642" i="1"/>
  <c r="U642" i="1"/>
  <c r="S642" i="1"/>
  <c r="P642" i="1"/>
  <c r="Q642" i="1" s="1"/>
  <c r="N642" i="1"/>
  <c r="K642" i="1"/>
  <c r="J642" i="1"/>
  <c r="I642" i="1"/>
  <c r="G642" i="1"/>
  <c r="R642" i="1" s="1"/>
  <c r="F642" i="1"/>
  <c r="E642" i="1"/>
  <c r="D642" i="1"/>
  <c r="C642" i="1"/>
  <c r="AI641" i="1"/>
  <c r="AE641" i="1"/>
  <c r="X641" i="1"/>
  <c r="Z641" i="1" s="1"/>
  <c r="U641" i="1"/>
  <c r="S641" i="1"/>
  <c r="Q641" i="1"/>
  <c r="P641" i="1"/>
  <c r="K641" i="1"/>
  <c r="N641" i="1" s="1"/>
  <c r="J641" i="1"/>
  <c r="I641" i="1"/>
  <c r="O641" i="1" s="1"/>
  <c r="G641" i="1"/>
  <c r="R641" i="1" s="1"/>
  <c r="F641" i="1"/>
  <c r="E641" i="1"/>
  <c r="D641" i="1"/>
  <c r="C641" i="1"/>
  <c r="AI640" i="1"/>
  <c r="AE640" i="1"/>
  <c r="Z640" i="1"/>
  <c r="X640" i="1"/>
  <c r="U640" i="1"/>
  <c r="S640" i="1"/>
  <c r="P640" i="1"/>
  <c r="R640" i="1" s="1"/>
  <c r="K640" i="1"/>
  <c r="J640" i="1"/>
  <c r="N640" i="1" s="1"/>
  <c r="I640" i="1"/>
  <c r="G640" i="1"/>
  <c r="O640" i="1" s="1"/>
  <c r="F640" i="1"/>
  <c r="E640" i="1"/>
  <c r="D640" i="1"/>
  <c r="C640" i="1"/>
  <c r="AI639" i="1"/>
  <c r="AE639" i="1"/>
  <c r="X639" i="1"/>
  <c r="Z639" i="1" s="1"/>
  <c r="U639" i="1"/>
  <c r="S639" i="1"/>
  <c r="Q639" i="1"/>
  <c r="P639" i="1"/>
  <c r="R639" i="1" s="1"/>
  <c r="K639" i="1"/>
  <c r="J639" i="1"/>
  <c r="N639" i="1" s="1"/>
  <c r="I639" i="1"/>
  <c r="G639" i="1"/>
  <c r="F639" i="1"/>
  <c r="E639" i="1"/>
  <c r="D639" i="1"/>
  <c r="C639" i="1"/>
  <c r="AI638" i="1"/>
  <c r="AE638" i="1"/>
  <c r="Z638" i="1"/>
  <c r="X638" i="1"/>
  <c r="U638" i="1"/>
  <c r="S638" i="1"/>
  <c r="P638" i="1"/>
  <c r="Q638" i="1" s="1"/>
  <c r="N638" i="1"/>
  <c r="K638" i="1"/>
  <c r="J638" i="1"/>
  <c r="I638" i="1"/>
  <c r="G638" i="1"/>
  <c r="R638" i="1" s="1"/>
  <c r="F638" i="1"/>
  <c r="E638" i="1"/>
  <c r="D638" i="1"/>
  <c r="C638" i="1"/>
  <c r="AI637" i="1"/>
  <c r="AE637" i="1"/>
  <c r="X637" i="1"/>
  <c r="Z637" i="1" s="1"/>
  <c r="U637" i="1"/>
  <c r="S637" i="1"/>
  <c r="Q637" i="1"/>
  <c r="P637" i="1"/>
  <c r="K637" i="1"/>
  <c r="N637" i="1" s="1"/>
  <c r="J637" i="1"/>
  <c r="I637" i="1"/>
  <c r="G637" i="1"/>
  <c r="R637" i="1" s="1"/>
  <c r="F637" i="1"/>
  <c r="E637" i="1"/>
  <c r="D637" i="1"/>
  <c r="C637" i="1"/>
  <c r="AI636" i="1"/>
  <c r="AE636" i="1"/>
  <c r="Z636" i="1"/>
  <c r="X636" i="1"/>
  <c r="U636" i="1"/>
  <c r="S636" i="1"/>
  <c r="P636" i="1"/>
  <c r="R636" i="1" s="1"/>
  <c r="K636" i="1"/>
  <c r="J636" i="1"/>
  <c r="N636" i="1" s="1"/>
  <c r="AG636" i="1" s="1"/>
  <c r="I636" i="1"/>
  <c r="G636" i="1"/>
  <c r="F636" i="1"/>
  <c r="E636" i="1"/>
  <c r="D636" i="1"/>
  <c r="C636" i="1"/>
  <c r="AI635" i="1"/>
  <c r="AE635" i="1"/>
  <c r="X635" i="1"/>
  <c r="Z635" i="1" s="1"/>
  <c r="U635" i="1"/>
  <c r="S635" i="1"/>
  <c r="Q635" i="1"/>
  <c r="P635" i="1"/>
  <c r="R635" i="1" s="1"/>
  <c r="K635" i="1"/>
  <c r="J635" i="1"/>
  <c r="N635" i="1" s="1"/>
  <c r="I635" i="1"/>
  <c r="G635" i="1"/>
  <c r="F635" i="1"/>
  <c r="E635" i="1"/>
  <c r="D635" i="1"/>
  <c r="C635" i="1"/>
  <c r="AI634" i="1"/>
  <c r="AE634" i="1"/>
  <c r="Z634" i="1"/>
  <c r="X634" i="1"/>
  <c r="U634" i="1"/>
  <c r="S634" i="1"/>
  <c r="P634" i="1"/>
  <c r="Q634" i="1" s="1"/>
  <c r="N634" i="1"/>
  <c r="K634" i="1"/>
  <c r="J634" i="1"/>
  <c r="I634" i="1"/>
  <c r="G634" i="1"/>
  <c r="R634" i="1" s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J633" i="1"/>
  <c r="I633" i="1"/>
  <c r="O633" i="1" s="1"/>
  <c r="G633" i="1"/>
  <c r="R633" i="1" s="1"/>
  <c r="F633" i="1"/>
  <c r="E633" i="1"/>
  <c r="D633" i="1"/>
  <c r="C633" i="1"/>
  <c r="AI632" i="1"/>
  <c r="AE632" i="1"/>
  <c r="Z632" i="1"/>
  <c r="X632" i="1"/>
  <c r="U632" i="1"/>
  <c r="S632" i="1"/>
  <c r="P632" i="1"/>
  <c r="R632" i="1" s="1"/>
  <c r="K632" i="1"/>
  <c r="J632" i="1"/>
  <c r="N632" i="1" s="1"/>
  <c r="AG632" i="1" s="1"/>
  <c r="I632" i="1"/>
  <c r="G632" i="1"/>
  <c r="O632" i="1" s="1"/>
  <c r="F632" i="1"/>
  <c r="E632" i="1"/>
  <c r="D632" i="1"/>
  <c r="C632" i="1"/>
  <c r="AI631" i="1"/>
  <c r="AE631" i="1"/>
  <c r="X631" i="1"/>
  <c r="Z631" i="1" s="1"/>
  <c r="U631" i="1"/>
  <c r="S631" i="1"/>
  <c r="Q631" i="1"/>
  <c r="P631" i="1"/>
  <c r="R631" i="1" s="1"/>
  <c r="K631" i="1"/>
  <c r="J631" i="1"/>
  <c r="N631" i="1" s="1"/>
  <c r="I631" i="1"/>
  <c r="AG631" i="1" s="1"/>
  <c r="G631" i="1"/>
  <c r="F631" i="1"/>
  <c r="E631" i="1"/>
  <c r="D631" i="1"/>
  <c r="C631" i="1"/>
  <c r="AI630" i="1"/>
  <c r="AE630" i="1"/>
  <c r="Z630" i="1"/>
  <c r="X630" i="1"/>
  <c r="U630" i="1"/>
  <c r="S630" i="1"/>
  <c r="P630" i="1"/>
  <c r="Q630" i="1" s="1"/>
  <c r="N630" i="1"/>
  <c r="K630" i="1"/>
  <c r="J630" i="1"/>
  <c r="I630" i="1"/>
  <c r="G630" i="1"/>
  <c r="R630" i="1" s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O629" i="1" s="1"/>
  <c r="G629" i="1"/>
  <c r="R629" i="1" s="1"/>
  <c r="F629" i="1"/>
  <c r="E629" i="1"/>
  <c r="D629" i="1"/>
  <c r="C629" i="1"/>
  <c r="AI628" i="1"/>
  <c r="AE628" i="1"/>
  <c r="Z628" i="1"/>
  <c r="X628" i="1"/>
  <c r="U628" i="1"/>
  <c r="S628" i="1"/>
  <c r="P628" i="1"/>
  <c r="R628" i="1" s="1"/>
  <c r="K628" i="1"/>
  <c r="J628" i="1"/>
  <c r="N628" i="1" s="1"/>
  <c r="I628" i="1"/>
  <c r="G628" i="1"/>
  <c r="O628" i="1" s="1"/>
  <c r="F628" i="1"/>
  <c r="E628" i="1"/>
  <c r="D628" i="1"/>
  <c r="C628" i="1"/>
  <c r="AI627" i="1"/>
  <c r="AE627" i="1"/>
  <c r="X627" i="1"/>
  <c r="Z627" i="1" s="1"/>
  <c r="U627" i="1"/>
  <c r="S627" i="1"/>
  <c r="Q627" i="1"/>
  <c r="P627" i="1"/>
  <c r="R627" i="1" s="1"/>
  <c r="K627" i="1"/>
  <c r="J627" i="1"/>
  <c r="N627" i="1" s="1"/>
  <c r="O627" i="1" s="1"/>
  <c r="I627" i="1"/>
  <c r="G627" i="1"/>
  <c r="F627" i="1"/>
  <c r="E627" i="1"/>
  <c r="D627" i="1"/>
  <c r="C627" i="1"/>
  <c r="AI626" i="1"/>
  <c r="AE626" i="1"/>
  <c r="Z626" i="1"/>
  <c r="X626" i="1"/>
  <c r="U626" i="1"/>
  <c r="S626" i="1"/>
  <c r="P626" i="1"/>
  <c r="Q626" i="1" s="1"/>
  <c r="N626" i="1"/>
  <c r="K626" i="1"/>
  <c r="J626" i="1"/>
  <c r="I626" i="1"/>
  <c r="G626" i="1"/>
  <c r="R626" i="1" s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G625" i="1"/>
  <c r="R625" i="1" s="1"/>
  <c r="F625" i="1"/>
  <c r="E625" i="1"/>
  <c r="D625" i="1"/>
  <c r="C625" i="1"/>
  <c r="AI624" i="1"/>
  <c r="AE624" i="1"/>
  <c r="Z624" i="1"/>
  <c r="X624" i="1"/>
  <c r="U624" i="1"/>
  <c r="S624" i="1"/>
  <c r="P624" i="1"/>
  <c r="R624" i="1" s="1"/>
  <c r="K624" i="1"/>
  <c r="J624" i="1"/>
  <c r="N624" i="1" s="1"/>
  <c r="AG624" i="1" s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Q623" i="1"/>
  <c r="P623" i="1"/>
  <c r="R623" i="1" s="1"/>
  <c r="K623" i="1"/>
  <c r="J623" i="1"/>
  <c r="N623" i="1" s="1"/>
  <c r="I623" i="1"/>
  <c r="AG623" i="1" s="1"/>
  <c r="G623" i="1"/>
  <c r="F623" i="1"/>
  <c r="E623" i="1"/>
  <c r="D623" i="1"/>
  <c r="C623" i="1"/>
  <c r="AI622" i="1"/>
  <c r="AE622" i="1"/>
  <c r="Z622" i="1"/>
  <c r="X622" i="1"/>
  <c r="U622" i="1"/>
  <c r="S622" i="1"/>
  <c r="P622" i="1"/>
  <c r="Q622" i="1" s="1"/>
  <c r="N622" i="1"/>
  <c r="K622" i="1"/>
  <c r="J622" i="1"/>
  <c r="I622" i="1"/>
  <c r="G622" i="1"/>
  <c r="R622" i="1" s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G621" i="1"/>
  <c r="R621" i="1" s="1"/>
  <c r="F621" i="1"/>
  <c r="E621" i="1"/>
  <c r="D621" i="1"/>
  <c r="C621" i="1"/>
  <c r="AI620" i="1"/>
  <c r="AE620" i="1"/>
  <c r="Z620" i="1"/>
  <c r="X620" i="1"/>
  <c r="U620" i="1"/>
  <c r="S620" i="1"/>
  <c r="P620" i="1"/>
  <c r="R620" i="1" s="1"/>
  <c r="K620" i="1"/>
  <c r="J620" i="1"/>
  <c r="N620" i="1" s="1"/>
  <c r="AG620" i="1" s="1"/>
  <c r="I620" i="1"/>
  <c r="G620" i="1"/>
  <c r="F620" i="1"/>
  <c r="E620" i="1"/>
  <c r="D620" i="1"/>
  <c r="C620" i="1"/>
  <c r="AI619" i="1"/>
  <c r="AE619" i="1"/>
  <c r="X619" i="1"/>
  <c r="Z619" i="1" s="1"/>
  <c r="U619" i="1"/>
  <c r="S619" i="1"/>
  <c r="Q619" i="1"/>
  <c r="P619" i="1"/>
  <c r="R619" i="1" s="1"/>
  <c r="K619" i="1"/>
  <c r="J619" i="1"/>
  <c r="N619" i="1" s="1"/>
  <c r="I619" i="1"/>
  <c r="G619" i="1"/>
  <c r="F619" i="1"/>
  <c r="E619" i="1"/>
  <c r="D619" i="1"/>
  <c r="C619" i="1"/>
  <c r="AI618" i="1"/>
  <c r="AE618" i="1"/>
  <c r="Z618" i="1"/>
  <c r="X618" i="1"/>
  <c r="U618" i="1"/>
  <c r="S618" i="1"/>
  <c r="P618" i="1"/>
  <c r="Q618" i="1" s="1"/>
  <c r="N618" i="1"/>
  <c r="K618" i="1"/>
  <c r="J618" i="1"/>
  <c r="I618" i="1"/>
  <c r="G618" i="1"/>
  <c r="R618" i="1" s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G617" i="1"/>
  <c r="R617" i="1" s="1"/>
  <c r="F617" i="1"/>
  <c r="E617" i="1"/>
  <c r="D617" i="1"/>
  <c r="C617" i="1"/>
  <c r="AI616" i="1"/>
  <c r="AE616" i="1"/>
  <c r="Z616" i="1"/>
  <c r="X616" i="1"/>
  <c r="U616" i="1"/>
  <c r="S616" i="1"/>
  <c r="P616" i="1"/>
  <c r="R616" i="1" s="1"/>
  <c r="K616" i="1"/>
  <c r="J616" i="1"/>
  <c r="N616" i="1" s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Q615" i="1"/>
  <c r="P615" i="1"/>
  <c r="R615" i="1" s="1"/>
  <c r="K615" i="1"/>
  <c r="J615" i="1"/>
  <c r="N615" i="1" s="1"/>
  <c r="I615" i="1"/>
  <c r="G615" i="1"/>
  <c r="F615" i="1"/>
  <c r="E615" i="1"/>
  <c r="D615" i="1"/>
  <c r="C615" i="1"/>
  <c r="AI614" i="1"/>
  <c r="AE614" i="1"/>
  <c r="Z614" i="1"/>
  <c r="X614" i="1"/>
  <c r="U614" i="1"/>
  <c r="S614" i="1"/>
  <c r="P614" i="1"/>
  <c r="Q614" i="1" s="1"/>
  <c r="N614" i="1"/>
  <c r="K614" i="1"/>
  <c r="J614" i="1"/>
  <c r="I614" i="1"/>
  <c r="G614" i="1"/>
  <c r="R614" i="1" s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O613" i="1" s="1"/>
  <c r="G613" i="1"/>
  <c r="R613" i="1" s="1"/>
  <c r="F613" i="1"/>
  <c r="E613" i="1"/>
  <c r="D613" i="1"/>
  <c r="C613" i="1"/>
  <c r="AI612" i="1"/>
  <c r="AE612" i="1"/>
  <c r="Z612" i="1"/>
  <c r="X612" i="1"/>
  <c r="U612" i="1"/>
  <c r="S612" i="1"/>
  <c r="P612" i="1"/>
  <c r="R612" i="1" s="1"/>
  <c r="K612" i="1"/>
  <c r="J612" i="1"/>
  <c r="N612" i="1" s="1"/>
  <c r="I612" i="1"/>
  <c r="G612" i="1"/>
  <c r="O612" i="1" s="1"/>
  <c r="F612" i="1"/>
  <c r="E612" i="1"/>
  <c r="D612" i="1"/>
  <c r="C612" i="1"/>
  <c r="AI611" i="1"/>
  <c r="AE611" i="1"/>
  <c r="X611" i="1"/>
  <c r="Z611" i="1" s="1"/>
  <c r="U611" i="1"/>
  <c r="S611" i="1"/>
  <c r="Q611" i="1"/>
  <c r="P611" i="1"/>
  <c r="R611" i="1" s="1"/>
  <c r="K611" i="1"/>
  <c r="J611" i="1"/>
  <c r="N611" i="1" s="1"/>
  <c r="I611" i="1"/>
  <c r="G611" i="1"/>
  <c r="F611" i="1"/>
  <c r="E611" i="1"/>
  <c r="D611" i="1"/>
  <c r="C611" i="1"/>
  <c r="AI610" i="1"/>
  <c r="AE610" i="1"/>
  <c r="Z610" i="1"/>
  <c r="X610" i="1"/>
  <c r="U610" i="1"/>
  <c r="S610" i="1"/>
  <c r="P610" i="1"/>
  <c r="Q610" i="1" s="1"/>
  <c r="N610" i="1"/>
  <c r="K610" i="1"/>
  <c r="J610" i="1"/>
  <c r="I610" i="1"/>
  <c r="G610" i="1"/>
  <c r="R610" i="1" s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O609" i="1" s="1"/>
  <c r="G609" i="1"/>
  <c r="R609" i="1" s="1"/>
  <c r="F609" i="1"/>
  <c r="E609" i="1"/>
  <c r="D609" i="1"/>
  <c r="C609" i="1"/>
  <c r="AI608" i="1"/>
  <c r="AE608" i="1"/>
  <c r="Z608" i="1"/>
  <c r="X608" i="1"/>
  <c r="U608" i="1"/>
  <c r="S608" i="1"/>
  <c r="P608" i="1"/>
  <c r="R608" i="1" s="1"/>
  <c r="K608" i="1"/>
  <c r="J608" i="1"/>
  <c r="N608" i="1" s="1"/>
  <c r="I608" i="1"/>
  <c r="G608" i="1"/>
  <c r="O608" i="1" s="1"/>
  <c r="F608" i="1"/>
  <c r="E608" i="1"/>
  <c r="D608" i="1"/>
  <c r="C608" i="1"/>
  <c r="AI607" i="1"/>
  <c r="AE607" i="1"/>
  <c r="X607" i="1"/>
  <c r="Z607" i="1" s="1"/>
  <c r="U607" i="1"/>
  <c r="S607" i="1"/>
  <c r="Q607" i="1"/>
  <c r="P607" i="1"/>
  <c r="R607" i="1" s="1"/>
  <c r="K607" i="1"/>
  <c r="J607" i="1"/>
  <c r="N607" i="1" s="1"/>
  <c r="I607" i="1"/>
  <c r="G607" i="1"/>
  <c r="F607" i="1"/>
  <c r="E607" i="1"/>
  <c r="D607" i="1"/>
  <c r="C607" i="1"/>
  <c r="AI606" i="1"/>
  <c r="AE606" i="1"/>
  <c r="Z606" i="1"/>
  <c r="X606" i="1"/>
  <c r="U606" i="1"/>
  <c r="S606" i="1"/>
  <c r="P606" i="1"/>
  <c r="Q606" i="1" s="1"/>
  <c r="N606" i="1"/>
  <c r="K606" i="1"/>
  <c r="J606" i="1"/>
  <c r="I606" i="1"/>
  <c r="G606" i="1"/>
  <c r="R606" i="1" s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O605" i="1" s="1"/>
  <c r="J605" i="1"/>
  <c r="I605" i="1"/>
  <c r="G605" i="1"/>
  <c r="R605" i="1" s="1"/>
  <c r="F605" i="1"/>
  <c r="E605" i="1"/>
  <c r="D605" i="1"/>
  <c r="C605" i="1"/>
  <c r="AI604" i="1"/>
  <c r="AE604" i="1"/>
  <c r="Z604" i="1"/>
  <c r="X604" i="1"/>
  <c r="U604" i="1"/>
  <c r="S604" i="1"/>
  <c r="P604" i="1"/>
  <c r="R604" i="1" s="1"/>
  <c r="K604" i="1"/>
  <c r="J604" i="1"/>
  <c r="N604" i="1" s="1"/>
  <c r="AG604" i="1" s="1"/>
  <c r="I604" i="1"/>
  <c r="G604" i="1"/>
  <c r="F604" i="1"/>
  <c r="E604" i="1"/>
  <c r="D604" i="1"/>
  <c r="C604" i="1"/>
  <c r="AI603" i="1"/>
  <c r="AE603" i="1"/>
  <c r="X603" i="1"/>
  <c r="Z603" i="1" s="1"/>
  <c r="U603" i="1"/>
  <c r="S603" i="1"/>
  <c r="Q603" i="1"/>
  <c r="P603" i="1"/>
  <c r="R603" i="1" s="1"/>
  <c r="K603" i="1"/>
  <c r="J603" i="1"/>
  <c r="N603" i="1" s="1"/>
  <c r="I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Q602" i="1" s="1"/>
  <c r="N602" i="1"/>
  <c r="K602" i="1"/>
  <c r="J602" i="1"/>
  <c r="I602" i="1"/>
  <c r="G602" i="1"/>
  <c r="R602" i="1" s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O601" i="1" s="1"/>
  <c r="G601" i="1"/>
  <c r="R601" i="1" s="1"/>
  <c r="F601" i="1"/>
  <c r="E601" i="1"/>
  <c r="D601" i="1"/>
  <c r="C601" i="1"/>
  <c r="AI600" i="1"/>
  <c r="AE600" i="1"/>
  <c r="Z600" i="1"/>
  <c r="X600" i="1"/>
  <c r="U600" i="1"/>
  <c r="S600" i="1"/>
  <c r="P600" i="1"/>
  <c r="R600" i="1" s="1"/>
  <c r="K600" i="1"/>
  <c r="J600" i="1"/>
  <c r="N600" i="1" s="1"/>
  <c r="AG600" i="1" s="1"/>
  <c r="I600" i="1"/>
  <c r="G600" i="1"/>
  <c r="O600" i="1" s="1"/>
  <c r="F600" i="1"/>
  <c r="E600" i="1"/>
  <c r="D600" i="1"/>
  <c r="C600" i="1"/>
  <c r="AI599" i="1"/>
  <c r="AE599" i="1"/>
  <c r="X599" i="1"/>
  <c r="Z599" i="1" s="1"/>
  <c r="U599" i="1"/>
  <c r="S599" i="1"/>
  <c r="Q599" i="1"/>
  <c r="P599" i="1"/>
  <c r="R599" i="1" s="1"/>
  <c r="K599" i="1"/>
  <c r="J599" i="1"/>
  <c r="N599" i="1" s="1"/>
  <c r="I599" i="1"/>
  <c r="AG599" i="1" s="1"/>
  <c r="G599" i="1"/>
  <c r="F599" i="1"/>
  <c r="E599" i="1"/>
  <c r="D599" i="1"/>
  <c r="C599" i="1"/>
  <c r="AI598" i="1"/>
  <c r="AE598" i="1"/>
  <c r="Z598" i="1"/>
  <c r="X598" i="1"/>
  <c r="U598" i="1"/>
  <c r="S598" i="1"/>
  <c r="P598" i="1"/>
  <c r="Q598" i="1" s="1"/>
  <c r="N598" i="1"/>
  <c r="K598" i="1"/>
  <c r="J598" i="1"/>
  <c r="I598" i="1"/>
  <c r="G598" i="1"/>
  <c r="R598" i="1" s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O597" i="1" s="1"/>
  <c r="J597" i="1"/>
  <c r="I597" i="1"/>
  <c r="G597" i="1"/>
  <c r="R597" i="1" s="1"/>
  <c r="F597" i="1"/>
  <c r="E597" i="1"/>
  <c r="D597" i="1"/>
  <c r="C597" i="1"/>
  <c r="AI596" i="1"/>
  <c r="AE596" i="1"/>
  <c r="Z596" i="1"/>
  <c r="X596" i="1"/>
  <c r="U596" i="1"/>
  <c r="S596" i="1"/>
  <c r="P596" i="1"/>
  <c r="R596" i="1" s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Z595" i="1" s="1"/>
  <c r="U595" i="1"/>
  <c r="S595" i="1"/>
  <c r="Q595" i="1"/>
  <c r="P595" i="1"/>
  <c r="R595" i="1" s="1"/>
  <c r="K595" i="1"/>
  <c r="J595" i="1"/>
  <c r="N595" i="1" s="1"/>
  <c r="I595" i="1"/>
  <c r="G595" i="1"/>
  <c r="F595" i="1"/>
  <c r="E595" i="1"/>
  <c r="D595" i="1"/>
  <c r="C595" i="1"/>
  <c r="AI594" i="1"/>
  <c r="AE594" i="1"/>
  <c r="Z594" i="1"/>
  <c r="X594" i="1"/>
  <c r="U594" i="1"/>
  <c r="S594" i="1"/>
  <c r="P594" i="1"/>
  <c r="Q594" i="1" s="1"/>
  <c r="N594" i="1"/>
  <c r="K594" i="1"/>
  <c r="J594" i="1"/>
  <c r="I594" i="1"/>
  <c r="G594" i="1"/>
  <c r="R594" i="1" s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G593" i="1"/>
  <c r="R593" i="1" s="1"/>
  <c r="F593" i="1"/>
  <c r="E593" i="1"/>
  <c r="D593" i="1"/>
  <c r="C593" i="1"/>
  <c r="AI592" i="1"/>
  <c r="AE592" i="1"/>
  <c r="Z592" i="1"/>
  <c r="X592" i="1"/>
  <c r="U592" i="1"/>
  <c r="S592" i="1"/>
  <c r="P592" i="1"/>
  <c r="R592" i="1" s="1"/>
  <c r="K592" i="1"/>
  <c r="J592" i="1"/>
  <c r="N592" i="1" s="1"/>
  <c r="AG592" i="1" s="1"/>
  <c r="I592" i="1"/>
  <c r="G592" i="1"/>
  <c r="F592" i="1"/>
  <c r="E592" i="1"/>
  <c r="D592" i="1"/>
  <c r="C592" i="1"/>
  <c r="AI591" i="1"/>
  <c r="AE591" i="1"/>
  <c r="X591" i="1"/>
  <c r="Z591" i="1" s="1"/>
  <c r="U591" i="1"/>
  <c r="S591" i="1"/>
  <c r="Q591" i="1"/>
  <c r="P591" i="1"/>
  <c r="R591" i="1" s="1"/>
  <c r="K591" i="1"/>
  <c r="J591" i="1"/>
  <c r="N591" i="1" s="1"/>
  <c r="I591" i="1"/>
  <c r="AG591" i="1" s="1"/>
  <c r="G591" i="1"/>
  <c r="F591" i="1"/>
  <c r="E591" i="1"/>
  <c r="D591" i="1"/>
  <c r="C591" i="1"/>
  <c r="AI590" i="1"/>
  <c r="AE590" i="1"/>
  <c r="Z590" i="1"/>
  <c r="X590" i="1"/>
  <c r="U590" i="1"/>
  <c r="S590" i="1"/>
  <c r="P590" i="1"/>
  <c r="Q590" i="1" s="1"/>
  <c r="N590" i="1"/>
  <c r="K590" i="1"/>
  <c r="J590" i="1"/>
  <c r="I590" i="1"/>
  <c r="G590" i="1"/>
  <c r="R590" i="1" s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G589" i="1"/>
  <c r="R589" i="1" s="1"/>
  <c r="F589" i="1"/>
  <c r="E589" i="1"/>
  <c r="D589" i="1"/>
  <c r="C589" i="1"/>
  <c r="AI588" i="1"/>
  <c r="AE588" i="1"/>
  <c r="Z588" i="1"/>
  <c r="X588" i="1"/>
  <c r="U588" i="1"/>
  <c r="S588" i="1"/>
  <c r="P588" i="1"/>
  <c r="R588" i="1" s="1"/>
  <c r="K588" i="1"/>
  <c r="J588" i="1"/>
  <c r="N588" i="1" s="1"/>
  <c r="AG588" i="1" s="1"/>
  <c r="I588" i="1"/>
  <c r="G588" i="1"/>
  <c r="F588" i="1"/>
  <c r="E588" i="1"/>
  <c r="D588" i="1"/>
  <c r="C588" i="1"/>
  <c r="AI587" i="1"/>
  <c r="AE587" i="1"/>
  <c r="X587" i="1"/>
  <c r="Z587" i="1" s="1"/>
  <c r="U587" i="1"/>
  <c r="S587" i="1"/>
  <c r="Q587" i="1"/>
  <c r="P587" i="1"/>
  <c r="R587" i="1" s="1"/>
  <c r="K587" i="1"/>
  <c r="J587" i="1"/>
  <c r="N587" i="1" s="1"/>
  <c r="I587" i="1"/>
  <c r="G587" i="1"/>
  <c r="F587" i="1"/>
  <c r="E587" i="1"/>
  <c r="D587" i="1"/>
  <c r="C587" i="1"/>
  <c r="AI586" i="1"/>
  <c r="AE586" i="1"/>
  <c r="Z586" i="1"/>
  <c r="X586" i="1"/>
  <c r="U586" i="1"/>
  <c r="S586" i="1"/>
  <c r="P586" i="1"/>
  <c r="Q586" i="1" s="1"/>
  <c r="N586" i="1"/>
  <c r="K586" i="1"/>
  <c r="J586" i="1"/>
  <c r="I586" i="1"/>
  <c r="G586" i="1"/>
  <c r="R586" i="1" s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G585" i="1"/>
  <c r="R585" i="1" s="1"/>
  <c r="F585" i="1"/>
  <c r="E585" i="1"/>
  <c r="D585" i="1"/>
  <c r="C585" i="1"/>
  <c r="AI584" i="1"/>
  <c r="AE584" i="1"/>
  <c r="Z584" i="1"/>
  <c r="X584" i="1"/>
  <c r="U584" i="1"/>
  <c r="S584" i="1"/>
  <c r="P584" i="1"/>
  <c r="R584" i="1" s="1"/>
  <c r="K584" i="1"/>
  <c r="J584" i="1"/>
  <c r="N584" i="1" s="1"/>
  <c r="I584" i="1"/>
  <c r="G584" i="1"/>
  <c r="F584" i="1"/>
  <c r="E584" i="1"/>
  <c r="D584" i="1"/>
  <c r="C584" i="1"/>
  <c r="AI583" i="1"/>
  <c r="AE583" i="1"/>
  <c r="X583" i="1"/>
  <c r="Z583" i="1" s="1"/>
  <c r="U583" i="1"/>
  <c r="S583" i="1"/>
  <c r="Q583" i="1"/>
  <c r="P583" i="1"/>
  <c r="R583" i="1" s="1"/>
  <c r="K583" i="1"/>
  <c r="J583" i="1"/>
  <c r="N583" i="1" s="1"/>
  <c r="I583" i="1"/>
  <c r="G583" i="1"/>
  <c r="F583" i="1"/>
  <c r="E583" i="1"/>
  <c r="D583" i="1"/>
  <c r="C583" i="1"/>
  <c r="AI582" i="1"/>
  <c r="AE582" i="1"/>
  <c r="Z582" i="1"/>
  <c r="X582" i="1"/>
  <c r="U582" i="1"/>
  <c r="S582" i="1"/>
  <c r="P582" i="1"/>
  <c r="Q582" i="1" s="1"/>
  <c r="N582" i="1"/>
  <c r="K582" i="1"/>
  <c r="J582" i="1"/>
  <c r="I582" i="1"/>
  <c r="G582" i="1"/>
  <c r="R582" i="1" s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K581" i="1"/>
  <c r="N581" i="1" s="1"/>
  <c r="O581" i="1" s="1"/>
  <c r="J581" i="1"/>
  <c r="I581" i="1"/>
  <c r="G581" i="1"/>
  <c r="R581" i="1" s="1"/>
  <c r="F581" i="1"/>
  <c r="E581" i="1"/>
  <c r="D581" i="1"/>
  <c r="C581" i="1"/>
  <c r="AI580" i="1"/>
  <c r="AE580" i="1"/>
  <c r="Z580" i="1"/>
  <c r="X580" i="1"/>
  <c r="U580" i="1"/>
  <c r="S580" i="1"/>
  <c r="P580" i="1"/>
  <c r="R580" i="1" s="1"/>
  <c r="K580" i="1"/>
  <c r="J580" i="1"/>
  <c r="N580" i="1" s="1"/>
  <c r="I580" i="1"/>
  <c r="G580" i="1"/>
  <c r="O580" i="1" s="1"/>
  <c r="F580" i="1"/>
  <c r="E580" i="1"/>
  <c r="D580" i="1"/>
  <c r="C580" i="1"/>
  <c r="AI579" i="1"/>
  <c r="AE579" i="1"/>
  <c r="X579" i="1"/>
  <c r="Z579" i="1" s="1"/>
  <c r="U579" i="1"/>
  <c r="S579" i="1"/>
  <c r="Q579" i="1"/>
  <c r="P579" i="1"/>
  <c r="R579" i="1" s="1"/>
  <c r="K579" i="1"/>
  <c r="J579" i="1"/>
  <c r="N579" i="1" s="1"/>
  <c r="I579" i="1"/>
  <c r="G579" i="1"/>
  <c r="F579" i="1"/>
  <c r="E579" i="1"/>
  <c r="D579" i="1"/>
  <c r="C579" i="1"/>
  <c r="AI578" i="1"/>
  <c r="AE578" i="1"/>
  <c r="Z578" i="1"/>
  <c r="X578" i="1"/>
  <c r="U578" i="1"/>
  <c r="S578" i="1"/>
  <c r="P578" i="1"/>
  <c r="Q578" i="1" s="1"/>
  <c r="N578" i="1"/>
  <c r="K578" i="1"/>
  <c r="J578" i="1"/>
  <c r="I578" i="1"/>
  <c r="G578" i="1"/>
  <c r="R578" i="1" s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K577" i="1"/>
  <c r="N577" i="1" s="1"/>
  <c r="J577" i="1"/>
  <c r="I577" i="1"/>
  <c r="O577" i="1" s="1"/>
  <c r="G577" i="1"/>
  <c r="R577" i="1" s="1"/>
  <c r="F577" i="1"/>
  <c r="E577" i="1"/>
  <c r="D577" i="1"/>
  <c r="C577" i="1"/>
  <c r="AI576" i="1"/>
  <c r="AE576" i="1"/>
  <c r="Z576" i="1"/>
  <c r="X576" i="1"/>
  <c r="U576" i="1"/>
  <c r="S576" i="1"/>
  <c r="P576" i="1"/>
  <c r="R576" i="1" s="1"/>
  <c r="K576" i="1"/>
  <c r="J576" i="1"/>
  <c r="N576" i="1" s="1"/>
  <c r="I576" i="1"/>
  <c r="G576" i="1"/>
  <c r="O576" i="1" s="1"/>
  <c r="F576" i="1"/>
  <c r="E576" i="1"/>
  <c r="D576" i="1"/>
  <c r="C576" i="1"/>
  <c r="AI575" i="1"/>
  <c r="AE575" i="1"/>
  <c r="X575" i="1"/>
  <c r="Z575" i="1" s="1"/>
  <c r="U575" i="1"/>
  <c r="S575" i="1"/>
  <c r="Q575" i="1"/>
  <c r="P575" i="1"/>
  <c r="R575" i="1" s="1"/>
  <c r="K575" i="1"/>
  <c r="J575" i="1"/>
  <c r="N575" i="1" s="1"/>
  <c r="I575" i="1"/>
  <c r="G575" i="1"/>
  <c r="F575" i="1"/>
  <c r="E575" i="1"/>
  <c r="D575" i="1"/>
  <c r="C575" i="1"/>
  <c r="AI574" i="1"/>
  <c r="AE574" i="1"/>
  <c r="Z574" i="1"/>
  <c r="X574" i="1"/>
  <c r="U574" i="1"/>
  <c r="S574" i="1"/>
  <c r="P574" i="1"/>
  <c r="Q574" i="1" s="1"/>
  <c r="N574" i="1"/>
  <c r="K574" i="1"/>
  <c r="J574" i="1"/>
  <c r="I574" i="1"/>
  <c r="G574" i="1"/>
  <c r="R574" i="1" s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K573" i="1"/>
  <c r="N573" i="1" s="1"/>
  <c r="J573" i="1"/>
  <c r="I573" i="1"/>
  <c r="G573" i="1"/>
  <c r="R573" i="1" s="1"/>
  <c r="F573" i="1"/>
  <c r="E573" i="1"/>
  <c r="D573" i="1"/>
  <c r="C573" i="1"/>
  <c r="AI572" i="1"/>
  <c r="AE572" i="1"/>
  <c r="Z572" i="1"/>
  <c r="X572" i="1"/>
  <c r="U572" i="1"/>
  <c r="S572" i="1"/>
  <c r="P572" i="1"/>
  <c r="R572" i="1" s="1"/>
  <c r="K572" i="1"/>
  <c r="J572" i="1"/>
  <c r="N572" i="1" s="1"/>
  <c r="AG572" i="1" s="1"/>
  <c r="I572" i="1"/>
  <c r="G572" i="1"/>
  <c r="F572" i="1"/>
  <c r="E572" i="1"/>
  <c r="D572" i="1"/>
  <c r="C572" i="1"/>
  <c r="AI571" i="1"/>
  <c r="AE571" i="1"/>
  <c r="X571" i="1"/>
  <c r="Z571" i="1" s="1"/>
  <c r="U571" i="1"/>
  <c r="S571" i="1"/>
  <c r="Q571" i="1"/>
  <c r="P571" i="1"/>
  <c r="R571" i="1" s="1"/>
  <c r="K571" i="1"/>
  <c r="J571" i="1"/>
  <c r="N571" i="1" s="1"/>
  <c r="I571" i="1"/>
  <c r="G571" i="1"/>
  <c r="F571" i="1"/>
  <c r="E571" i="1"/>
  <c r="D571" i="1"/>
  <c r="C571" i="1"/>
  <c r="AI570" i="1"/>
  <c r="AE570" i="1"/>
  <c r="Z570" i="1"/>
  <c r="X570" i="1"/>
  <c r="U570" i="1"/>
  <c r="S570" i="1"/>
  <c r="P570" i="1"/>
  <c r="Q570" i="1" s="1"/>
  <c r="N570" i="1"/>
  <c r="K570" i="1"/>
  <c r="J570" i="1"/>
  <c r="I570" i="1"/>
  <c r="G570" i="1"/>
  <c r="R570" i="1" s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K569" i="1"/>
  <c r="N569" i="1" s="1"/>
  <c r="J569" i="1"/>
  <c r="I569" i="1"/>
  <c r="O569" i="1" s="1"/>
  <c r="G569" i="1"/>
  <c r="R569" i="1" s="1"/>
  <c r="F569" i="1"/>
  <c r="E569" i="1"/>
  <c r="D569" i="1"/>
  <c r="C569" i="1"/>
  <c r="AI568" i="1"/>
  <c r="AE568" i="1"/>
  <c r="Z568" i="1"/>
  <c r="X568" i="1"/>
  <c r="U568" i="1"/>
  <c r="S568" i="1"/>
  <c r="P568" i="1"/>
  <c r="R568" i="1" s="1"/>
  <c r="K568" i="1"/>
  <c r="J568" i="1"/>
  <c r="N568" i="1" s="1"/>
  <c r="AG568" i="1" s="1"/>
  <c r="I568" i="1"/>
  <c r="G568" i="1"/>
  <c r="O568" i="1" s="1"/>
  <c r="F568" i="1"/>
  <c r="E568" i="1"/>
  <c r="D568" i="1"/>
  <c r="C568" i="1"/>
  <c r="AI567" i="1"/>
  <c r="AE567" i="1"/>
  <c r="X567" i="1"/>
  <c r="Z567" i="1" s="1"/>
  <c r="U567" i="1"/>
  <c r="S567" i="1"/>
  <c r="Q567" i="1"/>
  <c r="P567" i="1"/>
  <c r="R567" i="1" s="1"/>
  <c r="K567" i="1"/>
  <c r="J567" i="1"/>
  <c r="N567" i="1" s="1"/>
  <c r="I567" i="1"/>
  <c r="AG567" i="1" s="1"/>
  <c r="G567" i="1"/>
  <c r="F567" i="1"/>
  <c r="E567" i="1"/>
  <c r="D567" i="1"/>
  <c r="C567" i="1"/>
  <c r="AI566" i="1"/>
  <c r="AE566" i="1"/>
  <c r="Z566" i="1"/>
  <c r="X566" i="1"/>
  <c r="U566" i="1"/>
  <c r="S566" i="1"/>
  <c r="P566" i="1"/>
  <c r="Q566" i="1" s="1"/>
  <c r="N566" i="1"/>
  <c r="K566" i="1"/>
  <c r="J566" i="1"/>
  <c r="I566" i="1"/>
  <c r="G566" i="1"/>
  <c r="R566" i="1" s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K565" i="1"/>
  <c r="N565" i="1" s="1"/>
  <c r="J565" i="1"/>
  <c r="I565" i="1"/>
  <c r="O565" i="1" s="1"/>
  <c r="G565" i="1"/>
  <c r="R565" i="1" s="1"/>
  <c r="F565" i="1"/>
  <c r="E565" i="1"/>
  <c r="D565" i="1"/>
  <c r="C565" i="1"/>
  <c r="AI564" i="1"/>
  <c r="AE564" i="1"/>
  <c r="Z564" i="1"/>
  <c r="X564" i="1"/>
  <c r="U564" i="1"/>
  <c r="S564" i="1"/>
  <c r="P564" i="1"/>
  <c r="R564" i="1" s="1"/>
  <c r="K564" i="1"/>
  <c r="J564" i="1"/>
  <c r="N564" i="1" s="1"/>
  <c r="I564" i="1"/>
  <c r="G564" i="1"/>
  <c r="O564" i="1" s="1"/>
  <c r="F564" i="1"/>
  <c r="E564" i="1"/>
  <c r="D564" i="1"/>
  <c r="C564" i="1"/>
  <c r="AI563" i="1"/>
  <c r="AE563" i="1"/>
  <c r="X563" i="1"/>
  <c r="Z563" i="1" s="1"/>
  <c r="U563" i="1"/>
  <c r="S563" i="1"/>
  <c r="Q563" i="1"/>
  <c r="P563" i="1"/>
  <c r="R563" i="1" s="1"/>
  <c r="K563" i="1"/>
  <c r="J563" i="1"/>
  <c r="N563" i="1" s="1"/>
  <c r="I563" i="1"/>
  <c r="G563" i="1"/>
  <c r="F563" i="1"/>
  <c r="E563" i="1"/>
  <c r="D563" i="1"/>
  <c r="C563" i="1"/>
  <c r="AI562" i="1"/>
  <c r="AE562" i="1"/>
  <c r="Z562" i="1"/>
  <c r="X562" i="1"/>
  <c r="U562" i="1"/>
  <c r="S562" i="1"/>
  <c r="P562" i="1"/>
  <c r="Q562" i="1" s="1"/>
  <c r="N562" i="1"/>
  <c r="K562" i="1"/>
  <c r="J562" i="1"/>
  <c r="I562" i="1"/>
  <c r="G562" i="1"/>
  <c r="R562" i="1" s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N561" i="1" s="1"/>
  <c r="J561" i="1"/>
  <c r="I561" i="1"/>
  <c r="G561" i="1"/>
  <c r="R561" i="1" s="1"/>
  <c r="F561" i="1"/>
  <c r="E561" i="1"/>
  <c r="D561" i="1"/>
  <c r="C561" i="1"/>
  <c r="AI560" i="1"/>
  <c r="AE560" i="1"/>
  <c r="Z560" i="1"/>
  <c r="X560" i="1"/>
  <c r="U560" i="1"/>
  <c r="S560" i="1"/>
  <c r="P560" i="1"/>
  <c r="R560" i="1" s="1"/>
  <c r="K560" i="1"/>
  <c r="J560" i="1"/>
  <c r="N560" i="1" s="1"/>
  <c r="AG560" i="1" s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Q559" i="1"/>
  <c r="P559" i="1"/>
  <c r="R559" i="1" s="1"/>
  <c r="K559" i="1"/>
  <c r="J559" i="1"/>
  <c r="N559" i="1" s="1"/>
  <c r="I559" i="1"/>
  <c r="AG559" i="1" s="1"/>
  <c r="G559" i="1"/>
  <c r="F559" i="1"/>
  <c r="E559" i="1"/>
  <c r="D559" i="1"/>
  <c r="C559" i="1"/>
  <c r="AI558" i="1"/>
  <c r="AE558" i="1"/>
  <c r="Z558" i="1"/>
  <c r="X558" i="1"/>
  <c r="U558" i="1"/>
  <c r="S558" i="1"/>
  <c r="P558" i="1"/>
  <c r="Q558" i="1" s="1"/>
  <c r="N558" i="1"/>
  <c r="K558" i="1"/>
  <c r="J558" i="1"/>
  <c r="I558" i="1"/>
  <c r="G558" i="1"/>
  <c r="R558" i="1" s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N557" i="1" s="1"/>
  <c r="O557" i="1" s="1"/>
  <c r="J557" i="1"/>
  <c r="I557" i="1"/>
  <c r="G557" i="1"/>
  <c r="R557" i="1" s="1"/>
  <c r="F557" i="1"/>
  <c r="E557" i="1"/>
  <c r="D557" i="1"/>
  <c r="C557" i="1"/>
  <c r="AI556" i="1"/>
  <c r="AE556" i="1"/>
  <c r="Z556" i="1"/>
  <c r="X556" i="1"/>
  <c r="U556" i="1"/>
  <c r="S556" i="1"/>
  <c r="P556" i="1"/>
  <c r="R556" i="1" s="1"/>
  <c r="K556" i="1"/>
  <c r="J556" i="1"/>
  <c r="N556" i="1" s="1"/>
  <c r="AG556" i="1" s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Q555" i="1"/>
  <c r="P555" i="1"/>
  <c r="R555" i="1" s="1"/>
  <c r="K555" i="1"/>
  <c r="J555" i="1"/>
  <c r="N555" i="1" s="1"/>
  <c r="I555" i="1"/>
  <c r="AG555" i="1" s="1"/>
  <c r="G555" i="1"/>
  <c r="F555" i="1"/>
  <c r="E555" i="1"/>
  <c r="D555" i="1"/>
  <c r="C555" i="1"/>
  <c r="AI554" i="1"/>
  <c r="AE554" i="1"/>
  <c r="Z554" i="1"/>
  <c r="X554" i="1"/>
  <c r="U554" i="1"/>
  <c r="S554" i="1"/>
  <c r="P554" i="1"/>
  <c r="Q554" i="1" s="1"/>
  <c r="N554" i="1"/>
  <c r="K554" i="1"/>
  <c r="J554" i="1"/>
  <c r="I554" i="1"/>
  <c r="G554" i="1"/>
  <c r="R554" i="1" s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N553" i="1" s="1"/>
  <c r="J553" i="1"/>
  <c r="I553" i="1"/>
  <c r="G553" i="1"/>
  <c r="R553" i="1" s="1"/>
  <c r="F553" i="1"/>
  <c r="E553" i="1"/>
  <c r="D553" i="1"/>
  <c r="C553" i="1"/>
  <c r="AI552" i="1"/>
  <c r="AE552" i="1"/>
  <c r="Z552" i="1"/>
  <c r="X552" i="1"/>
  <c r="U552" i="1"/>
  <c r="S552" i="1"/>
  <c r="P552" i="1"/>
  <c r="R552" i="1" s="1"/>
  <c r="K552" i="1"/>
  <c r="J552" i="1"/>
  <c r="N552" i="1" s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Q551" i="1"/>
  <c r="P551" i="1"/>
  <c r="R551" i="1" s="1"/>
  <c r="K551" i="1"/>
  <c r="J551" i="1"/>
  <c r="N551" i="1" s="1"/>
  <c r="I551" i="1"/>
  <c r="AG551" i="1" s="1"/>
  <c r="G551" i="1"/>
  <c r="F551" i="1"/>
  <c r="E551" i="1"/>
  <c r="D551" i="1"/>
  <c r="C551" i="1"/>
  <c r="AI550" i="1"/>
  <c r="AE550" i="1"/>
  <c r="Z550" i="1"/>
  <c r="X550" i="1"/>
  <c r="U550" i="1"/>
  <c r="S550" i="1"/>
  <c r="R550" i="1"/>
  <c r="P550" i="1"/>
  <c r="Q550" i="1" s="1"/>
  <c r="N550" i="1"/>
  <c r="K550" i="1"/>
  <c r="J550" i="1"/>
  <c r="I550" i="1"/>
  <c r="G550" i="1"/>
  <c r="AG550" i="1" s="1"/>
  <c r="F550" i="1"/>
  <c r="E550" i="1"/>
  <c r="D550" i="1"/>
  <c r="C550" i="1"/>
  <c r="AI549" i="1"/>
  <c r="AE549" i="1"/>
  <c r="X549" i="1"/>
  <c r="Z549" i="1" s="1"/>
  <c r="U549" i="1"/>
  <c r="S549" i="1"/>
  <c r="R549" i="1"/>
  <c r="Q549" i="1"/>
  <c r="P549" i="1"/>
  <c r="K549" i="1"/>
  <c r="N549" i="1" s="1"/>
  <c r="J549" i="1"/>
  <c r="I549" i="1"/>
  <c r="O549" i="1" s="1"/>
  <c r="G549" i="1"/>
  <c r="AG549" i="1" s="1"/>
  <c r="F549" i="1"/>
  <c r="E549" i="1"/>
  <c r="D549" i="1"/>
  <c r="C549" i="1"/>
  <c r="AI548" i="1"/>
  <c r="AE548" i="1"/>
  <c r="Z548" i="1"/>
  <c r="X548" i="1"/>
  <c r="U548" i="1"/>
  <c r="S548" i="1"/>
  <c r="P548" i="1"/>
  <c r="R548" i="1" s="1"/>
  <c r="K548" i="1"/>
  <c r="J548" i="1"/>
  <c r="N548" i="1" s="1"/>
  <c r="AG548" i="1" s="1"/>
  <c r="I548" i="1"/>
  <c r="G548" i="1"/>
  <c r="O548" i="1" s="1"/>
  <c r="F548" i="1"/>
  <c r="E548" i="1"/>
  <c r="D548" i="1"/>
  <c r="C548" i="1"/>
  <c r="AI547" i="1"/>
  <c r="AE547" i="1"/>
  <c r="X547" i="1"/>
  <c r="Z547" i="1" s="1"/>
  <c r="U547" i="1"/>
  <c r="S547" i="1"/>
  <c r="Q547" i="1"/>
  <c r="P547" i="1"/>
  <c r="R547" i="1" s="1"/>
  <c r="K547" i="1"/>
  <c r="J547" i="1"/>
  <c r="N547" i="1" s="1"/>
  <c r="I547" i="1"/>
  <c r="G547" i="1"/>
  <c r="F547" i="1"/>
  <c r="E547" i="1"/>
  <c r="D547" i="1"/>
  <c r="C547" i="1"/>
  <c r="AI546" i="1"/>
  <c r="AE546" i="1"/>
  <c r="Z546" i="1"/>
  <c r="X546" i="1"/>
  <c r="U546" i="1"/>
  <c r="S546" i="1"/>
  <c r="R546" i="1"/>
  <c r="P546" i="1"/>
  <c r="Q546" i="1" s="1"/>
  <c r="N546" i="1"/>
  <c r="K546" i="1"/>
  <c r="J546" i="1"/>
  <c r="I546" i="1"/>
  <c r="G546" i="1"/>
  <c r="AG546" i="1" s="1"/>
  <c r="F546" i="1"/>
  <c r="E546" i="1"/>
  <c r="D546" i="1"/>
  <c r="C546" i="1"/>
  <c r="AI545" i="1"/>
  <c r="AE545" i="1"/>
  <c r="X545" i="1"/>
  <c r="Z545" i="1" s="1"/>
  <c r="U545" i="1"/>
  <c r="S545" i="1"/>
  <c r="R545" i="1"/>
  <c r="Q545" i="1"/>
  <c r="P545" i="1"/>
  <c r="K545" i="1"/>
  <c r="N545" i="1" s="1"/>
  <c r="J545" i="1"/>
  <c r="I545" i="1"/>
  <c r="G545" i="1"/>
  <c r="F545" i="1"/>
  <c r="E545" i="1"/>
  <c r="D545" i="1"/>
  <c r="C545" i="1"/>
  <c r="AI544" i="1"/>
  <c r="AE544" i="1"/>
  <c r="Z544" i="1"/>
  <c r="X544" i="1"/>
  <c r="U544" i="1"/>
  <c r="S544" i="1"/>
  <c r="P544" i="1"/>
  <c r="R544" i="1" s="1"/>
  <c r="K544" i="1"/>
  <c r="J544" i="1"/>
  <c r="N544" i="1" s="1"/>
  <c r="AG544" i="1" s="1"/>
  <c r="I544" i="1"/>
  <c r="G544" i="1"/>
  <c r="F544" i="1"/>
  <c r="E544" i="1"/>
  <c r="D544" i="1"/>
  <c r="C544" i="1"/>
  <c r="AI543" i="1"/>
  <c r="AE543" i="1"/>
  <c r="X543" i="1"/>
  <c r="Z543" i="1" s="1"/>
  <c r="U543" i="1"/>
  <c r="S543" i="1"/>
  <c r="Q543" i="1"/>
  <c r="P543" i="1"/>
  <c r="R543" i="1" s="1"/>
  <c r="K543" i="1"/>
  <c r="J543" i="1"/>
  <c r="N543" i="1" s="1"/>
  <c r="I543" i="1"/>
  <c r="AG543" i="1" s="1"/>
  <c r="G543" i="1"/>
  <c r="F543" i="1"/>
  <c r="E543" i="1"/>
  <c r="D543" i="1"/>
  <c r="C543" i="1"/>
  <c r="AI542" i="1"/>
  <c r="AE542" i="1"/>
  <c r="Z542" i="1"/>
  <c r="X542" i="1"/>
  <c r="U542" i="1"/>
  <c r="S542" i="1"/>
  <c r="R542" i="1"/>
  <c r="P542" i="1"/>
  <c r="Q542" i="1" s="1"/>
  <c r="N542" i="1"/>
  <c r="K542" i="1"/>
  <c r="J542" i="1"/>
  <c r="I542" i="1"/>
  <c r="G542" i="1"/>
  <c r="AG542" i="1" s="1"/>
  <c r="F542" i="1"/>
  <c r="E542" i="1"/>
  <c r="D542" i="1"/>
  <c r="C542" i="1"/>
  <c r="AI541" i="1"/>
  <c r="AE541" i="1"/>
  <c r="X541" i="1"/>
  <c r="Z541" i="1" s="1"/>
  <c r="U541" i="1"/>
  <c r="S541" i="1"/>
  <c r="R541" i="1"/>
  <c r="Q541" i="1"/>
  <c r="P541" i="1"/>
  <c r="K541" i="1"/>
  <c r="N541" i="1" s="1"/>
  <c r="J541" i="1"/>
  <c r="I541" i="1"/>
  <c r="O541" i="1" s="1"/>
  <c r="G541" i="1"/>
  <c r="AG541" i="1" s="1"/>
  <c r="F541" i="1"/>
  <c r="E541" i="1"/>
  <c r="D541" i="1"/>
  <c r="C541" i="1"/>
  <c r="AI540" i="1"/>
  <c r="AE540" i="1"/>
  <c r="Z540" i="1"/>
  <c r="X540" i="1"/>
  <c r="U540" i="1"/>
  <c r="S540" i="1"/>
  <c r="P540" i="1"/>
  <c r="R540" i="1" s="1"/>
  <c r="K540" i="1"/>
  <c r="J540" i="1"/>
  <c r="N540" i="1" s="1"/>
  <c r="I540" i="1"/>
  <c r="G540" i="1"/>
  <c r="O540" i="1" s="1"/>
  <c r="F540" i="1"/>
  <c r="E540" i="1"/>
  <c r="D540" i="1"/>
  <c r="C540" i="1"/>
  <c r="AI539" i="1"/>
  <c r="AE539" i="1"/>
  <c r="X539" i="1"/>
  <c r="Z539" i="1" s="1"/>
  <c r="U539" i="1"/>
  <c r="S539" i="1"/>
  <c r="Q539" i="1"/>
  <c r="P539" i="1"/>
  <c r="R539" i="1" s="1"/>
  <c r="K539" i="1"/>
  <c r="J539" i="1"/>
  <c r="N539" i="1" s="1"/>
  <c r="I539" i="1"/>
  <c r="G539" i="1"/>
  <c r="F539" i="1"/>
  <c r="E539" i="1"/>
  <c r="D539" i="1"/>
  <c r="C539" i="1"/>
  <c r="AI538" i="1"/>
  <c r="AE538" i="1"/>
  <c r="Z538" i="1"/>
  <c r="X538" i="1"/>
  <c r="U538" i="1"/>
  <c r="S538" i="1"/>
  <c r="R538" i="1"/>
  <c r="P538" i="1"/>
  <c r="Q538" i="1" s="1"/>
  <c r="N538" i="1"/>
  <c r="K538" i="1"/>
  <c r="J538" i="1"/>
  <c r="I538" i="1"/>
  <c r="G538" i="1"/>
  <c r="AG538" i="1" s="1"/>
  <c r="F538" i="1"/>
  <c r="E538" i="1"/>
  <c r="D538" i="1"/>
  <c r="C538" i="1"/>
  <c r="AI537" i="1"/>
  <c r="AE537" i="1"/>
  <c r="X537" i="1"/>
  <c r="Z537" i="1" s="1"/>
  <c r="U537" i="1"/>
  <c r="S537" i="1"/>
  <c r="R537" i="1"/>
  <c r="Q537" i="1"/>
  <c r="P537" i="1"/>
  <c r="K537" i="1"/>
  <c r="N537" i="1" s="1"/>
  <c r="J537" i="1"/>
  <c r="I537" i="1"/>
  <c r="O537" i="1" s="1"/>
  <c r="G537" i="1"/>
  <c r="F537" i="1"/>
  <c r="E537" i="1"/>
  <c r="D537" i="1"/>
  <c r="C537" i="1"/>
  <c r="AI536" i="1"/>
  <c r="AE536" i="1"/>
  <c r="Z536" i="1"/>
  <c r="X536" i="1"/>
  <c r="U536" i="1"/>
  <c r="S536" i="1"/>
  <c r="P536" i="1"/>
  <c r="R536" i="1" s="1"/>
  <c r="K536" i="1"/>
  <c r="J536" i="1"/>
  <c r="N536" i="1" s="1"/>
  <c r="AG536" i="1" s="1"/>
  <c r="I536" i="1"/>
  <c r="G536" i="1"/>
  <c r="O536" i="1" s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I535" i="1"/>
  <c r="AG535" i="1" s="1"/>
  <c r="G535" i="1"/>
  <c r="F535" i="1"/>
  <c r="E535" i="1"/>
  <c r="D535" i="1"/>
  <c r="C535" i="1"/>
  <c r="AI534" i="1"/>
  <c r="AE534" i="1"/>
  <c r="Z534" i="1"/>
  <c r="X534" i="1"/>
  <c r="U534" i="1"/>
  <c r="S534" i="1"/>
  <c r="R534" i="1"/>
  <c r="P534" i="1"/>
  <c r="Q534" i="1" s="1"/>
  <c r="N534" i="1"/>
  <c r="K534" i="1"/>
  <c r="J534" i="1"/>
  <c r="I534" i="1"/>
  <c r="G534" i="1"/>
  <c r="AG534" i="1" s="1"/>
  <c r="F534" i="1"/>
  <c r="E534" i="1"/>
  <c r="D534" i="1"/>
  <c r="C534" i="1"/>
  <c r="AI533" i="1"/>
  <c r="AE533" i="1"/>
  <c r="X533" i="1"/>
  <c r="Z533" i="1" s="1"/>
  <c r="U533" i="1"/>
  <c r="S533" i="1"/>
  <c r="R533" i="1"/>
  <c r="Q533" i="1"/>
  <c r="P533" i="1"/>
  <c r="K533" i="1"/>
  <c r="N533" i="1" s="1"/>
  <c r="J533" i="1"/>
  <c r="I533" i="1"/>
  <c r="O533" i="1" s="1"/>
  <c r="G533" i="1"/>
  <c r="AG533" i="1" s="1"/>
  <c r="F533" i="1"/>
  <c r="E533" i="1"/>
  <c r="D533" i="1"/>
  <c r="C533" i="1"/>
  <c r="AI532" i="1"/>
  <c r="AE532" i="1"/>
  <c r="Z532" i="1"/>
  <c r="X532" i="1"/>
  <c r="U532" i="1"/>
  <c r="S532" i="1"/>
  <c r="P532" i="1"/>
  <c r="R532" i="1" s="1"/>
  <c r="K532" i="1"/>
  <c r="J532" i="1"/>
  <c r="N532" i="1" s="1"/>
  <c r="AG532" i="1" s="1"/>
  <c r="I532" i="1"/>
  <c r="G532" i="1"/>
  <c r="O532" i="1" s="1"/>
  <c r="F532" i="1"/>
  <c r="E532" i="1"/>
  <c r="D532" i="1"/>
  <c r="C532" i="1"/>
  <c r="AI531" i="1"/>
  <c r="AE531" i="1"/>
  <c r="X531" i="1"/>
  <c r="Z531" i="1" s="1"/>
  <c r="U531" i="1"/>
  <c r="S531" i="1"/>
  <c r="Q531" i="1"/>
  <c r="P531" i="1"/>
  <c r="R531" i="1" s="1"/>
  <c r="K531" i="1"/>
  <c r="J531" i="1"/>
  <c r="N531" i="1" s="1"/>
  <c r="I531" i="1"/>
  <c r="AG531" i="1" s="1"/>
  <c r="G531" i="1"/>
  <c r="F531" i="1"/>
  <c r="E531" i="1"/>
  <c r="D531" i="1"/>
  <c r="C531" i="1"/>
  <c r="AI530" i="1"/>
  <c r="AE530" i="1"/>
  <c r="Z530" i="1"/>
  <c r="X530" i="1"/>
  <c r="U530" i="1"/>
  <c r="S530" i="1"/>
  <c r="R530" i="1"/>
  <c r="P530" i="1"/>
  <c r="Q530" i="1" s="1"/>
  <c r="N530" i="1"/>
  <c r="K530" i="1"/>
  <c r="J530" i="1"/>
  <c r="I530" i="1"/>
  <c r="G530" i="1"/>
  <c r="AG530" i="1" s="1"/>
  <c r="F530" i="1"/>
  <c r="E530" i="1"/>
  <c r="D530" i="1"/>
  <c r="C530" i="1"/>
  <c r="AI529" i="1"/>
  <c r="AE529" i="1"/>
  <c r="X529" i="1"/>
  <c r="Z529" i="1" s="1"/>
  <c r="U529" i="1"/>
  <c r="S529" i="1"/>
  <c r="R529" i="1"/>
  <c r="Q529" i="1"/>
  <c r="P529" i="1"/>
  <c r="K529" i="1"/>
  <c r="N529" i="1" s="1"/>
  <c r="J529" i="1"/>
  <c r="I529" i="1"/>
  <c r="O529" i="1" s="1"/>
  <c r="G529" i="1"/>
  <c r="AG529" i="1" s="1"/>
  <c r="F529" i="1"/>
  <c r="E529" i="1"/>
  <c r="D529" i="1"/>
  <c r="C529" i="1"/>
  <c r="AI528" i="1"/>
  <c r="AE528" i="1"/>
  <c r="Z528" i="1"/>
  <c r="X528" i="1"/>
  <c r="U528" i="1"/>
  <c r="S528" i="1"/>
  <c r="P528" i="1"/>
  <c r="R528" i="1" s="1"/>
  <c r="K528" i="1"/>
  <c r="J528" i="1"/>
  <c r="N528" i="1" s="1"/>
  <c r="I528" i="1"/>
  <c r="G528" i="1"/>
  <c r="O528" i="1" s="1"/>
  <c r="F528" i="1"/>
  <c r="E528" i="1"/>
  <c r="D528" i="1"/>
  <c r="C528" i="1"/>
  <c r="AI527" i="1"/>
  <c r="AE527" i="1"/>
  <c r="X527" i="1"/>
  <c r="Z527" i="1" s="1"/>
  <c r="U527" i="1"/>
  <c r="S527" i="1"/>
  <c r="Q527" i="1"/>
  <c r="P527" i="1"/>
  <c r="R527" i="1" s="1"/>
  <c r="K527" i="1"/>
  <c r="J527" i="1"/>
  <c r="N527" i="1" s="1"/>
  <c r="I527" i="1"/>
  <c r="G527" i="1"/>
  <c r="F527" i="1"/>
  <c r="E527" i="1"/>
  <c r="D527" i="1"/>
  <c r="C527" i="1"/>
  <c r="AI526" i="1"/>
  <c r="AE526" i="1"/>
  <c r="Z526" i="1"/>
  <c r="X526" i="1"/>
  <c r="U526" i="1"/>
  <c r="S526" i="1"/>
  <c r="R526" i="1"/>
  <c r="P526" i="1"/>
  <c r="Q526" i="1" s="1"/>
  <c r="N526" i="1"/>
  <c r="K526" i="1"/>
  <c r="J526" i="1"/>
  <c r="I526" i="1"/>
  <c r="G526" i="1"/>
  <c r="AG526" i="1" s="1"/>
  <c r="F526" i="1"/>
  <c r="E526" i="1"/>
  <c r="D526" i="1"/>
  <c r="C526" i="1"/>
  <c r="AI525" i="1"/>
  <c r="AE525" i="1"/>
  <c r="X525" i="1"/>
  <c r="Z525" i="1" s="1"/>
  <c r="U525" i="1"/>
  <c r="S525" i="1"/>
  <c r="R525" i="1"/>
  <c r="Q525" i="1"/>
  <c r="P525" i="1"/>
  <c r="K525" i="1"/>
  <c r="N525" i="1" s="1"/>
  <c r="J525" i="1"/>
  <c r="I525" i="1"/>
  <c r="O525" i="1" s="1"/>
  <c r="G525" i="1"/>
  <c r="AG525" i="1" s="1"/>
  <c r="F525" i="1"/>
  <c r="E525" i="1"/>
  <c r="D525" i="1"/>
  <c r="C525" i="1"/>
  <c r="AI524" i="1"/>
  <c r="AE524" i="1"/>
  <c r="Z524" i="1"/>
  <c r="X524" i="1"/>
  <c r="U524" i="1"/>
  <c r="S524" i="1"/>
  <c r="P524" i="1"/>
  <c r="R524" i="1" s="1"/>
  <c r="K524" i="1"/>
  <c r="J524" i="1"/>
  <c r="N524" i="1" s="1"/>
  <c r="I524" i="1"/>
  <c r="G524" i="1"/>
  <c r="O524" i="1" s="1"/>
  <c r="F524" i="1"/>
  <c r="E524" i="1"/>
  <c r="D524" i="1"/>
  <c r="C524" i="1"/>
  <c r="AI523" i="1"/>
  <c r="AE523" i="1"/>
  <c r="X523" i="1"/>
  <c r="Z523" i="1" s="1"/>
  <c r="U523" i="1"/>
  <c r="S523" i="1"/>
  <c r="Q523" i="1"/>
  <c r="P523" i="1"/>
  <c r="R523" i="1" s="1"/>
  <c r="K523" i="1"/>
  <c r="J523" i="1"/>
  <c r="N523" i="1" s="1"/>
  <c r="I523" i="1"/>
  <c r="G523" i="1"/>
  <c r="F523" i="1"/>
  <c r="E523" i="1"/>
  <c r="D523" i="1"/>
  <c r="C523" i="1"/>
  <c r="AI522" i="1"/>
  <c r="AE522" i="1"/>
  <c r="Z522" i="1"/>
  <c r="X522" i="1"/>
  <c r="U522" i="1"/>
  <c r="S522" i="1"/>
  <c r="R522" i="1"/>
  <c r="P522" i="1"/>
  <c r="Q522" i="1" s="1"/>
  <c r="N522" i="1"/>
  <c r="K522" i="1"/>
  <c r="J522" i="1"/>
  <c r="I522" i="1"/>
  <c r="G522" i="1"/>
  <c r="AG522" i="1" s="1"/>
  <c r="F522" i="1"/>
  <c r="E522" i="1"/>
  <c r="D522" i="1"/>
  <c r="C522" i="1"/>
  <c r="AI521" i="1"/>
  <c r="AE521" i="1"/>
  <c r="X521" i="1"/>
  <c r="Z521" i="1" s="1"/>
  <c r="U521" i="1"/>
  <c r="S521" i="1"/>
  <c r="R521" i="1"/>
  <c r="Q521" i="1"/>
  <c r="P521" i="1"/>
  <c r="K521" i="1"/>
  <c r="N521" i="1" s="1"/>
  <c r="J521" i="1"/>
  <c r="I521" i="1"/>
  <c r="O521" i="1" s="1"/>
  <c r="G521" i="1"/>
  <c r="AG521" i="1" s="1"/>
  <c r="F521" i="1"/>
  <c r="E521" i="1"/>
  <c r="D521" i="1"/>
  <c r="C521" i="1"/>
  <c r="AI520" i="1"/>
  <c r="AE520" i="1"/>
  <c r="Z520" i="1"/>
  <c r="X520" i="1"/>
  <c r="U520" i="1"/>
  <c r="S520" i="1"/>
  <c r="P520" i="1"/>
  <c r="R520" i="1" s="1"/>
  <c r="K520" i="1"/>
  <c r="J520" i="1"/>
  <c r="N520" i="1" s="1"/>
  <c r="I520" i="1"/>
  <c r="G520" i="1"/>
  <c r="O520" i="1" s="1"/>
  <c r="F520" i="1"/>
  <c r="E520" i="1"/>
  <c r="D520" i="1"/>
  <c r="C520" i="1"/>
  <c r="AI519" i="1"/>
  <c r="AE519" i="1"/>
  <c r="X519" i="1"/>
  <c r="Z519" i="1" s="1"/>
  <c r="U519" i="1"/>
  <c r="S519" i="1"/>
  <c r="Q519" i="1"/>
  <c r="P519" i="1"/>
  <c r="R519" i="1" s="1"/>
  <c r="K519" i="1"/>
  <c r="J519" i="1"/>
  <c r="N519" i="1" s="1"/>
  <c r="I519" i="1"/>
  <c r="AG519" i="1" s="1"/>
  <c r="G519" i="1"/>
  <c r="F519" i="1"/>
  <c r="E519" i="1"/>
  <c r="D519" i="1"/>
  <c r="C519" i="1"/>
  <c r="AI518" i="1"/>
  <c r="AE518" i="1"/>
  <c r="Z518" i="1"/>
  <c r="X518" i="1"/>
  <c r="U518" i="1"/>
  <c r="S518" i="1"/>
  <c r="R518" i="1"/>
  <c r="P518" i="1"/>
  <c r="Q518" i="1" s="1"/>
  <c r="N518" i="1"/>
  <c r="K518" i="1"/>
  <c r="J518" i="1"/>
  <c r="I518" i="1"/>
  <c r="G518" i="1"/>
  <c r="AG518" i="1" s="1"/>
  <c r="F518" i="1"/>
  <c r="E518" i="1"/>
  <c r="D518" i="1"/>
  <c r="C518" i="1"/>
  <c r="AI517" i="1"/>
  <c r="AE517" i="1"/>
  <c r="X517" i="1"/>
  <c r="Z517" i="1" s="1"/>
  <c r="U517" i="1"/>
  <c r="S517" i="1"/>
  <c r="R517" i="1"/>
  <c r="Q517" i="1"/>
  <c r="P517" i="1"/>
  <c r="K517" i="1"/>
  <c r="N517" i="1" s="1"/>
  <c r="J517" i="1"/>
  <c r="I517" i="1"/>
  <c r="O517" i="1" s="1"/>
  <c r="G517" i="1"/>
  <c r="AG517" i="1" s="1"/>
  <c r="F517" i="1"/>
  <c r="E517" i="1"/>
  <c r="D517" i="1"/>
  <c r="C517" i="1"/>
  <c r="AI516" i="1"/>
  <c r="AE516" i="1"/>
  <c r="Z516" i="1"/>
  <c r="X516" i="1"/>
  <c r="U516" i="1"/>
  <c r="S516" i="1"/>
  <c r="P516" i="1"/>
  <c r="R516" i="1" s="1"/>
  <c r="K516" i="1"/>
  <c r="J516" i="1"/>
  <c r="N516" i="1" s="1"/>
  <c r="AG516" i="1" s="1"/>
  <c r="I516" i="1"/>
  <c r="G516" i="1"/>
  <c r="O516" i="1" s="1"/>
  <c r="F516" i="1"/>
  <c r="E516" i="1"/>
  <c r="D516" i="1"/>
  <c r="C516" i="1"/>
  <c r="AI515" i="1"/>
  <c r="AE515" i="1"/>
  <c r="X515" i="1"/>
  <c r="Z515" i="1" s="1"/>
  <c r="U515" i="1"/>
  <c r="S515" i="1"/>
  <c r="Q515" i="1"/>
  <c r="P515" i="1"/>
  <c r="R515" i="1" s="1"/>
  <c r="K515" i="1"/>
  <c r="J515" i="1"/>
  <c r="N515" i="1" s="1"/>
  <c r="I515" i="1"/>
  <c r="G515" i="1"/>
  <c r="F515" i="1"/>
  <c r="E515" i="1"/>
  <c r="D515" i="1"/>
  <c r="C515" i="1"/>
  <c r="AI514" i="1"/>
  <c r="AE514" i="1"/>
  <c r="Z514" i="1"/>
  <c r="X514" i="1"/>
  <c r="U514" i="1"/>
  <c r="S514" i="1"/>
  <c r="R514" i="1"/>
  <c r="P514" i="1"/>
  <c r="Q514" i="1" s="1"/>
  <c r="N514" i="1"/>
  <c r="K514" i="1"/>
  <c r="J514" i="1"/>
  <c r="I514" i="1"/>
  <c r="G514" i="1"/>
  <c r="AG514" i="1" s="1"/>
  <c r="F514" i="1"/>
  <c r="E514" i="1"/>
  <c r="D514" i="1"/>
  <c r="C514" i="1"/>
  <c r="AI513" i="1"/>
  <c r="AE513" i="1"/>
  <c r="X513" i="1"/>
  <c r="Z513" i="1" s="1"/>
  <c r="U513" i="1"/>
  <c r="S513" i="1"/>
  <c r="R513" i="1"/>
  <c r="Q513" i="1"/>
  <c r="P513" i="1"/>
  <c r="K513" i="1"/>
  <c r="N513" i="1" s="1"/>
  <c r="J513" i="1"/>
  <c r="I513" i="1"/>
  <c r="G513" i="1"/>
  <c r="F513" i="1"/>
  <c r="E513" i="1"/>
  <c r="D513" i="1"/>
  <c r="C513" i="1"/>
  <c r="AI512" i="1"/>
  <c r="AE512" i="1"/>
  <c r="Z512" i="1"/>
  <c r="X512" i="1"/>
  <c r="U512" i="1"/>
  <c r="S512" i="1"/>
  <c r="P512" i="1"/>
  <c r="R512" i="1" s="1"/>
  <c r="K512" i="1"/>
  <c r="J512" i="1"/>
  <c r="N512" i="1" s="1"/>
  <c r="AG512" i="1" s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R511" i="1" s="1"/>
  <c r="K511" i="1"/>
  <c r="J511" i="1"/>
  <c r="N511" i="1" s="1"/>
  <c r="I511" i="1"/>
  <c r="AG511" i="1" s="1"/>
  <c r="G511" i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K510" i="1"/>
  <c r="J510" i="1"/>
  <c r="I510" i="1"/>
  <c r="G510" i="1"/>
  <c r="AG510" i="1" s="1"/>
  <c r="F510" i="1"/>
  <c r="E510" i="1"/>
  <c r="D510" i="1"/>
  <c r="C510" i="1"/>
  <c r="AI509" i="1"/>
  <c r="AE509" i="1"/>
  <c r="X509" i="1"/>
  <c r="Z509" i="1" s="1"/>
  <c r="U509" i="1"/>
  <c r="S509" i="1"/>
  <c r="R509" i="1"/>
  <c r="Q509" i="1"/>
  <c r="P509" i="1"/>
  <c r="K509" i="1"/>
  <c r="N509" i="1" s="1"/>
  <c r="J509" i="1"/>
  <c r="I509" i="1"/>
  <c r="O509" i="1" s="1"/>
  <c r="G509" i="1"/>
  <c r="AG509" i="1" s="1"/>
  <c r="F509" i="1"/>
  <c r="E509" i="1"/>
  <c r="D509" i="1"/>
  <c r="C509" i="1"/>
  <c r="AI508" i="1"/>
  <c r="AE508" i="1"/>
  <c r="Z508" i="1"/>
  <c r="X508" i="1"/>
  <c r="U508" i="1"/>
  <c r="S508" i="1"/>
  <c r="P508" i="1"/>
  <c r="R508" i="1" s="1"/>
  <c r="K508" i="1"/>
  <c r="J508" i="1"/>
  <c r="N508" i="1" s="1"/>
  <c r="I508" i="1"/>
  <c r="G508" i="1"/>
  <c r="O508" i="1" s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R507" i="1" s="1"/>
  <c r="K507" i="1"/>
  <c r="J507" i="1"/>
  <c r="N507" i="1" s="1"/>
  <c r="I507" i="1"/>
  <c r="G507" i="1"/>
  <c r="F507" i="1"/>
  <c r="E507" i="1"/>
  <c r="D507" i="1"/>
  <c r="C507" i="1"/>
  <c r="AI506" i="1"/>
  <c r="AE506" i="1"/>
  <c r="Z506" i="1"/>
  <c r="X506" i="1"/>
  <c r="U506" i="1"/>
  <c r="S506" i="1"/>
  <c r="R506" i="1"/>
  <c r="P506" i="1"/>
  <c r="Q506" i="1" s="1"/>
  <c r="N506" i="1"/>
  <c r="K506" i="1"/>
  <c r="J506" i="1"/>
  <c r="I506" i="1"/>
  <c r="G506" i="1"/>
  <c r="AG506" i="1" s="1"/>
  <c r="F506" i="1"/>
  <c r="E506" i="1"/>
  <c r="D506" i="1"/>
  <c r="C506" i="1"/>
  <c r="AI505" i="1"/>
  <c r="AE505" i="1"/>
  <c r="X505" i="1"/>
  <c r="Z505" i="1" s="1"/>
  <c r="U505" i="1"/>
  <c r="S505" i="1"/>
  <c r="R505" i="1"/>
  <c r="Q505" i="1"/>
  <c r="P505" i="1"/>
  <c r="K505" i="1"/>
  <c r="N505" i="1" s="1"/>
  <c r="J505" i="1"/>
  <c r="I505" i="1"/>
  <c r="O505" i="1" s="1"/>
  <c r="G505" i="1"/>
  <c r="F505" i="1"/>
  <c r="E505" i="1"/>
  <c r="D505" i="1"/>
  <c r="C505" i="1"/>
  <c r="AI504" i="1"/>
  <c r="AE504" i="1"/>
  <c r="Z504" i="1"/>
  <c r="X504" i="1"/>
  <c r="U504" i="1"/>
  <c r="S504" i="1"/>
  <c r="P504" i="1"/>
  <c r="R504" i="1" s="1"/>
  <c r="K504" i="1"/>
  <c r="J504" i="1"/>
  <c r="N504" i="1" s="1"/>
  <c r="AG504" i="1" s="1"/>
  <c r="I504" i="1"/>
  <c r="G504" i="1"/>
  <c r="O504" i="1" s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N503" i="1" s="1"/>
  <c r="I503" i="1"/>
  <c r="AG503" i="1" s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P502" i="1"/>
  <c r="Q502" i="1" s="1"/>
  <c r="N502" i="1"/>
  <c r="K502" i="1"/>
  <c r="J502" i="1"/>
  <c r="I502" i="1"/>
  <c r="G502" i="1"/>
  <c r="AG502" i="1" s="1"/>
  <c r="F502" i="1"/>
  <c r="E502" i="1"/>
  <c r="D502" i="1"/>
  <c r="C502" i="1"/>
  <c r="AI501" i="1"/>
  <c r="AE501" i="1"/>
  <c r="X501" i="1"/>
  <c r="Z501" i="1" s="1"/>
  <c r="U501" i="1"/>
  <c r="S501" i="1"/>
  <c r="R501" i="1"/>
  <c r="Q501" i="1"/>
  <c r="P501" i="1"/>
  <c r="K501" i="1"/>
  <c r="J501" i="1"/>
  <c r="N501" i="1" s="1"/>
  <c r="I501" i="1"/>
  <c r="G501" i="1"/>
  <c r="AG501" i="1" s="1"/>
  <c r="F501" i="1"/>
  <c r="E501" i="1"/>
  <c r="D501" i="1"/>
  <c r="C501" i="1"/>
  <c r="AI500" i="1"/>
  <c r="AE500" i="1"/>
  <c r="Z500" i="1"/>
  <c r="X500" i="1"/>
  <c r="U500" i="1"/>
  <c r="S500" i="1"/>
  <c r="P500" i="1"/>
  <c r="R500" i="1" s="1"/>
  <c r="K500" i="1"/>
  <c r="J500" i="1"/>
  <c r="N500" i="1" s="1"/>
  <c r="AG500" i="1" s="1"/>
  <c r="I500" i="1"/>
  <c r="G500" i="1"/>
  <c r="O500" i="1" s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R499" i="1" s="1"/>
  <c r="K499" i="1"/>
  <c r="N499" i="1" s="1"/>
  <c r="J499" i="1"/>
  <c r="I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P498" i="1"/>
  <c r="Q498" i="1" s="1"/>
  <c r="N498" i="1"/>
  <c r="K498" i="1"/>
  <c r="J498" i="1"/>
  <c r="I498" i="1"/>
  <c r="G498" i="1"/>
  <c r="AG498" i="1" s="1"/>
  <c r="F498" i="1"/>
  <c r="E498" i="1"/>
  <c r="D498" i="1"/>
  <c r="C498" i="1"/>
  <c r="AI497" i="1"/>
  <c r="AE497" i="1"/>
  <c r="X497" i="1"/>
  <c r="Z497" i="1" s="1"/>
  <c r="U497" i="1"/>
  <c r="S497" i="1"/>
  <c r="P497" i="1"/>
  <c r="R497" i="1" s="1"/>
  <c r="K497" i="1"/>
  <c r="N497" i="1" s="1"/>
  <c r="J497" i="1"/>
  <c r="I497" i="1"/>
  <c r="G497" i="1"/>
  <c r="F497" i="1"/>
  <c r="E497" i="1"/>
  <c r="D497" i="1"/>
  <c r="C497" i="1"/>
  <c r="AI496" i="1"/>
  <c r="AE496" i="1"/>
  <c r="X496" i="1"/>
  <c r="Z496" i="1" s="1"/>
  <c r="U496" i="1"/>
  <c r="S496" i="1"/>
  <c r="P496" i="1"/>
  <c r="R496" i="1" s="1"/>
  <c r="K496" i="1"/>
  <c r="J496" i="1"/>
  <c r="N496" i="1" s="1"/>
  <c r="AG496" i="1" s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R495" i="1"/>
  <c r="Q495" i="1"/>
  <c r="P495" i="1"/>
  <c r="K495" i="1"/>
  <c r="J495" i="1"/>
  <c r="N495" i="1" s="1"/>
  <c r="I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P494" i="1"/>
  <c r="Q494" i="1" s="1"/>
  <c r="N494" i="1"/>
  <c r="K494" i="1"/>
  <c r="J494" i="1"/>
  <c r="I494" i="1"/>
  <c r="G494" i="1"/>
  <c r="AG494" i="1" s="1"/>
  <c r="F494" i="1"/>
  <c r="E494" i="1"/>
  <c r="D494" i="1"/>
  <c r="C494" i="1"/>
  <c r="AI493" i="1"/>
  <c r="AE493" i="1"/>
  <c r="X493" i="1"/>
  <c r="Z493" i="1" s="1"/>
  <c r="U493" i="1"/>
  <c r="S493" i="1"/>
  <c r="R493" i="1"/>
  <c r="Q493" i="1"/>
  <c r="P493" i="1"/>
  <c r="K493" i="1"/>
  <c r="J493" i="1"/>
  <c r="N493" i="1" s="1"/>
  <c r="I493" i="1"/>
  <c r="G493" i="1"/>
  <c r="F493" i="1"/>
  <c r="E493" i="1"/>
  <c r="D493" i="1"/>
  <c r="C493" i="1"/>
  <c r="AI492" i="1"/>
  <c r="AE492" i="1"/>
  <c r="Z492" i="1"/>
  <c r="X492" i="1"/>
  <c r="U492" i="1"/>
  <c r="S492" i="1"/>
  <c r="P492" i="1"/>
  <c r="R492" i="1" s="1"/>
  <c r="K492" i="1"/>
  <c r="J492" i="1"/>
  <c r="N492" i="1" s="1"/>
  <c r="AG492" i="1" s="1"/>
  <c r="I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R491" i="1" s="1"/>
  <c r="K491" i="1"/>
  <c r="N491" i="1" s="1"/>
  <c r="J491" i="1"/>
  <c r="I491" i="1"/>
  <c r="AG491" i="1" s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P490" i="1"/>
  <c r="Q490" i="1" s="1"/>
  <c r="N490" i="1"/>
  <c r="K490" i="1"/>
  <c r="J490" i="1"/>
  <c r="I490" i="1"/>
  <c r="G490" i="1"/>
  <c r="AG490" i="1" s="1"/>
  <c r="F490" i="1"/>
  <c r="E490" i="1"/>
  <c r="D490" i="1"/>
  <c r="C490" i="1"/>
  <c r="AI489" i="1"/>
  <c r="AE489" i="1"/>
  <c r="X489" i="1"/>
  <c r="Z489" i="1" s="1"/>
  <c r="U489" i="1"/>
  <c r="S489" i="1"/>
  <c r="P489" i="1"/>
  <c r="R489" i="1" s="1"/>
  <c r="K489" i="1"/>
  <c r="N489" i="1" s="1"/>
  <c r="J489" i="1"/>
  <c r="I489" i="1"/>
  <c r="AG489" i="1" s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R488" i="1" s="1"/>
  <c r="K488" i="1"/>
  <c r="J488" i="1"/>
  <c r="N488" i="1" s="1"/>
  <c r="I488" i="1"/>
  <c r="G488" i="1"/>
  <c r="O488" i="1" s="1"/>
  <c r="F488" i="1"/>
  <c r="E488" i="1"/>
  <c r="D488" i="1"/>
  <c r="C488" i="1"/>
  <c r="AI487" i="1"/>
  <c r="AE487" i="1"/>
  <c r="X487" i="1"/>
  <c r="Z487" i="1" s="1"/>
  <c r="U487" i="1"/>
  <c r="S487" i="1"/>
  <c r="R487" i="1"/>
  <c r="Q487" i="1"/>
  <c r="P487" i="1"/>
  <c r="K487" i="1"/>
  <c r="J487" i="1"/>
  <c r="N487" i="1" s="1"/>
  <c r="I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P486" i="1"/>
  <c r="Q486" i="1" s="1"/>
  <c r="N486" i="1"/>
  <c r="K486" i="1"/>
  <c r="J486" i="1"/>
  <c r="I486" i="1"/>
  <c r="G486" i="1"/>
  <c r="AG486" i="1" s="1"/>
  <c r="F486" i="1"/>
  <c r="E486" i="1"/>
  <c r="D486" i="1"/>
  <c r="C486" i="1"/>
  <c r="AI485" i="1"/>
  <c r="AE485" i="1"/>
  <c r="X485" i="1"/>
  <c r="Z485" i="1" s="1"/>
  <c r="U485" i="1"/>
  <c r="S485" i="1"/>
  <c r="R485" i="1"/>
  <c r="Q485" i="1"/>
  <c r="P485" i="1"/>
  <c r="K485" i="1"/>
  <c r="J485" i="1"/>
  <c r="N485" i="1" s="1"/>
  <c r="I485" i="1"/>
  <c r="G485" i="1"/>
  <c r="AG485" i="1" s="1"/>
  <c r="F485" i="1"/>
  <c r="E485" i="1"/>
  <c r="D485" i="1"/>
  <c r="C485" i="1"/>
  <c r="AI484" i="1"/>
  <c r="AE484" i="1"/>
  <c r="Z484" i="1"/>
  <c r="X484" i="1"/>
  <c r="U484" i="1"/>
  <c r="S484" i="1"/>
  <c r="P484" i="1"/>
  <c r="R484" i="1" s="1"/>
  <c r="K484" i="1"/>
  <c r="J484" i="1"/>
  <c r="N484" i="1" s="1"/>
  <c r="I484" i="1"/>
  <c r="G484" i="1"/>
  <c r="O484" i="1" s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R483" i="1" s="1"/>
  <c r="K483" i="1"/>
  <c r="N483" i="1" s="1"/>
  <c r="J483" i="1"/>
  <c r="I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P482" i="1"/>
  <c r="Q482" i="1" s="1"/>
  <c r="N482" i="1"/>
  <c r="K482" i="1"/>
  <c r="J482" i="1"/>
  <c r="I482" i="1"/>
  <c r="G482" i="1"/>
  <c r="AG482" i="1" s="1"/>
  <c r="F482" i="1"/>
  <c r="E482" i="1"/>
  <c r="D482" i="1"/>
  <c r="C482" i="1"/>
  <c r="AI481" i="1"/>
  <c r="AE481" i="1"/>
  <c r="X481" i="1"/>
  <c r="Z481" i="1" s="1"/>
  <c r="U481" i="1"/>
  <c r="S481" i="1"/>
  <c r="P481" i="1"/>
  <c r="R481" i="1" s="1"/>
  <c r="K481" i="1"/>
  <c r="N481" i="1" s="1"/>
  <c r="J481" i="1"/>
  <c r="I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R480" i="1" s="1"/>
  <c r="K480" i="1"/>
  <c r="J480" i="1"/>
  <c r="N480" i="1" s="1"/>
  <c r="I480" i="1"/>
  <c r="G480" i="1"/>
  <c r="F480" i="1"/>
  <c r="E480" i="1"/>
  <c r="D480" i="1"/>
  <c r="C480" i="1"/>
  <c r="AI479" i="1"/>
  <c r="AE479" i="1"/>
  <c r="X479" i="1"/>
  <c r="Z479" i="1" s="1"/>
  <c r="U479" i="1"/>
  <c r="S479" i="1"/>
  <c r="R479" i="1"/>
  <c r="Q479" i="1"/>
  <c r="P479" i="1"/>
  <c r="K479" i="1"/>
  <c r="J479" i="1"/>
  <c r="N479" i="1" s="1"/>
  <c r="I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P478" i="1"/>
  <c r="Q478" i="1" s="1"/>
  <c r="N478" i="1"/>
  <c r="K478" i="1"/>
  <c r="J478" i="1"/>
  <c r="I478" i="1"/>
  <c r="G478" i="1"/>
  <c r="AG478" i="1" s="1"/>
  <c r="F478" i="1"/>
  <c r="E478" i="1"/>
  <c r="D478" i="1"/>
  <c r="C478" i="1"/>
  <c r="AI477" i="1"/>
  <c r="AE477" i="1"/>
  <c r="X477" i="1"/>
  <c r="Z477" i="1" s="1"/>
  <c r="U477" i="1"/>
  <c r="S477" i="1"/>
  <c r="R477" i="1"/>
  <c r="Q477" i="1"/>
  <c r="P477" i="1"/>
  <c r="K477" i="1"/>
  <c r="J477" i="1"/>
  <c r="N477" i="1" s="1"/>
  <c r="I477" i="1"/>
  <c r="O477" i="1" s="1"/>
  <c r="G477" i="1"/>
  <c r="F477" i="1"/>
  <c r="E477" i="1"/>
  <c r="D477" i="1"/>
  <c r="C477" i="1"/>
  <c r="AI476" i="1"/>
  <c r="AE476" i="1"/>
  <c r="Z476" i="1"/>
  <c r="X476" i="1"/>
  <c r="U476" i="1"/>
  <c r="S476" i="1"/>
  <c r="P476" i="1"/>
  <c r="R476" i="1" s="1"/>
  <c r="K476" i="1"/>
  <c r="J476" i="1"/>
  <c r="N476" i="1" s="1"/>
  <c r="AG476" i="1" s="1"/>
  <c r="I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R475" i="1" s="1"/>
  <c r="K475" i="1"/>
  <c r="N475" i="1" s="1"/>
  <c r="J475" i="1"/>
  <c r="I475" i="1"/>
  <c r="AG475" i="1" s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P474" i="1"/>
  <c r="Q474" i="1" s="1"/>
  <c r="N474" i="1"/>
  <c r="K474" i="1"/>
  <c r="J474" i="1"/>
  <c r="I474" i="1"/>
  <c r="G474" i="1"/>
  <c r="AG474" i="1" s="1"/>
  <c r="F474" i="1"/>
  <c r="E474" i="1"/>
  <c r="D474" i="1"/>
  <c r="C474" i="1"/>
  <c r="AI473" i="1"/>
  <c r="AE473" i="1"/>
  <c r="X473" i="1"/>
  <c r="Z473" i="1" s="1"/>
  <c r="U473" i="1"/>
  <c r="S473" i="1"/>
  <c r="P473" i="1"/>
  <c r="R473" i="1" s="1"/>
  <c r="K473" i="1"/>
  <c r="N473" i="1" s="1"/>
  <c r="J473" i="1"/>
  <c r="I473" i="1"/>
  <c r="AG473" i="1" s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R472" i="1" s="1"/>
  <c r="K472" i="1"/>
  <c r="J472" i="1"/>
  <c r="N472" i="1" s="1"/>
  <c r="I472" i="1"/>
  <c r="G472" i="1"/>
  <c r="O472" i="1" s="1"/>
  <c r="F472" i="1"/>
  <c r="E472" i="1"/>
  <c r="D472" i="1"/>
  <c r="C472" i="1"/>
  <c r="AI471" i="1"/>
  <c r="AE471" i="1"/>
  <c r="X471" i="1"/>
  <c r="Z471" i="1" s="1"/>
  <c r="U471" i="1"/>
  <c r="S471" i="1"/>
  <c r="R471" i="1"/>
  <c r="Q471" i="1"/>
  <c r="P471" i="1"/>
  <c r="K471" i="1"/>
  <c r="J471" i="1"/>
  <c r="N471" i="1" s="1"/>
  <c r="I471" i="1"/>
  <c r="G471" i="1"/>
  <c r="AG471" i="1" s="1"/>
  <c r="F471" i="1"/>
  <c r="E471" i="1"/>
  <c r="D471" i="1"/>
  <c r="C471" i="1"/>
  <c r="AI470" i="1"/>
  <c r="AE470" i="1"/>
  <c r="Z470" i="1"/>
  <c r="X470" i="1"/>
  <c r="U470" i="1"/>
  <c r="S470" i="1"/>
  <c r="R470" i="1"/>
  <c r="P470" i="1"/>
  <c r="Q470" i="1" s="1"/>
  <c r="N470" i="1"/>
  <c r="K470" i="1"/>
  <c r="J470" i="1"/>
  <c r="I470" i="1"/>
  <c r="G470" i="1"/>
  <c r="AG470" i="1" s="1"/>
  <c r="F470" i="1"/>
  <c r="E470" i="1"/>
  <c r="D470" i="1"/>
  <c r="C470" i="1"/>
  <c r="AI469" i="1"/>
  <c r="AE469" i="1"/>
  <c r="X469" i="1"/>
  <c r="Z469" i="1" s="1"/>
  <c r="U469" i="1"/>
  <c r="S469" i="1"/>
  <c r="R469" i="1"/>
  <c r="Q469" i="1"/>
  <c r="P469" i="1"/>
  <c r="K469" i="1"/>
  <c r="J469" i="1"/>
  <c r="N469" i="1" s="1"/>
  <c r="I469" i="1"/>
  <c r="O469" i="1" s="1"/>
  <c r="G469" i="1"/>
  <c r="AG469" i="1" s="1"/>
  <c r="F469" i="1"/>
  <c r="E469" i="1"/>
  <c r="D469" i="1"/>
  <c r="C469" i="1"/>
  <c r="AI468" i="1"/>
  <c r="AE468" i="1"/>
  <c r="Z468" i="1"/>
  <c r="X468" i="1"/>
  <c r="U468" i="1"/>
  <c r="S468" i="1"/>
  <c r="P468" i="1"/>
  <c r="R468" i="1" s="1"/>
  <c r="K468" i="1"/>
  <c r="J468" i="1"/>
  <c r="N468" i="1" s="1"/>
  <c r="I468" i="1"/>
  <c r="G468" i="1"/>
  <c r="O468" i="1" s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R467" i="1" s="1"/>
  <c r="K467" i="1"/>
  <c r="N467" i="1" s="1"/>
  <c r="J467" i="1"/>
  <c r="I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K466" i="1"/>
  <c r="J466" i="1"/>
  <c r="I466" i="1"/>
  <c r="G466" i="1"/>
  <c r="AG466" i="1" s="1"/>
  <c r="F466" i="1"/>
  <c r="E466" i="1"/>
  <c r="D466" i="1"/>
  <c r="C466" i="1"/>
  <c r="AI465" i="1"/>
  <c r="AE465" i="1"/>
  <c r="X465" i="1"/>
  <c r="Z465" i="1" s="1"/>
  <c r="U465" i="1"/>
  <c r="S465" i="1"/>
  <c r="P465" i="1"/>
  <c r="R465" i="1" s="1"/>
  <c r="K465" i="1"/>
  <c r="J465" i="1"/>
  <c r="N465" i="1" s="1"/>
  <c r="I465" i="1"/>
  <c r="G465" i="1"/>
  <c r="F465" i="1"/>
  <c r="E465" i="1"/>
  <c r="D465" i="1"/>
  <c r="C465" i="1"/>
  <c r="AI464" i="1"/>
  <c r="AE464" i="1"/>
  <c r="X464" i="1"/>
  <c r="Z464" i="1" s="1"/>
  <c r="U464" i="1"/>
  <c r="S464" i="1"/>
  <c r="P464" i="1"/>
  <c r="R464" i="1" s="1"/>
  <c r="K464" i="1"/>
  <c r="J464" i="1"/>
  <c r="N464" i="1" s="1"/>
  <c r="I464" i="1"/>
  <c r="G464" i="1"/>
  <c r="O464" i="1" s="1"/>
  <c r="F464" i="1"/>
  <c r="E464" i="1"/>
  <c r="D464" i="1"/>
  <c r="C464" i="1"/>
  <c r="AI463" i="1"/>
  <c r="AE463" i="1"/>
  <c r="X463" i="1"/>
  <c r="Z463" i="1" s="1"/>
  <c r="U463" i="1"/>
  <c r="S463" i="1"/>
  <c r="R463" i="1"/>
  <c r="Q463" i="1"/>
  <c r="P463" i="1"/>
  <c r="K463" i="1"/>
  <c r="N463" i="1" s="1"/>
  <c r="J463" i="1"/>
  <c r="I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G462" i="1"/>
  <c r="AG462" i="1" s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R461" i="1" s="1"/>
  <c r="K461" i="1"/>
  <c r="J461" i="1"/>
  <c r="N461" i="1" s="1"/>
  <c r="I461" i="1"/>
  <c r="G461" i="1"/>
  <c r="F461" i="1"/>
  <c r="E461" i="1"/>
  <c r="D461" i="1"/>
  <c r="C461" i="1"/>
  <c r="AI460" i="1"/>
  <c r="AE460" i="1"/>
  <c r="Z460" i="1"/>
  <c r="X460" i="1"/>
  <c r="U460" i="1"/>
  <c r="S460" i="1"/>
  <c r="P460" i="1"/>
  <c r="R460" i="1" s="1"/>
  <c r="K460" i="1"/>
  <c r="J460" i="1"/>
  <c r="N460" i="1" s="1"/>
  <c r="AG460" i="1" s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R459" i="1"/>
  <c r="Q459" i="1"/>
  <c r="P459" i="1"/>
  <c r="K459" i="1"/>
  <c r="N459" i="1" s="1"/>
  <c r="J459" i="1"/>
  <c r="I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K458" i="1"/>
  <c r="J458" i="1"/>
  <c r="I458" i="1"/>
  <c r="G458" i="1"/>
  <c r="AG458" i="1" s="1"/>
  <c r="F458" i="1"/>
  <c r="E458" i="1"/>
  <c r="D458" i="1"/>
  <c r="C458" i="1"/>
  <c r="AI457" i="1"/>
  <c r="AE457" i="1"/>
  <c r="X457" i="1"/>
  <c r="Z457" i="1" s="1"/>
  <c r="U457" i="1"/>
  <c r="S457" i="1"/>
  <c r="P457" i="1"/>
  <c r="R457" i="1" s="1"/>
  <c r="K457" i="1"/>
  <c r="J457" i="1"/>
  <c r="N457" i="1" s="1"/>
  <c r="I457" i="1"/>
  <c r="AG457" i="1" s="1"/>
  <c r="G457" i="1"/>
  <c r="F457" i="1"/>
  <c r="E457" i="1"/>
  <c r="D457" i="1"/>
  <c r="C457" i="1"/>
  <c r="AI456" i="1"/>
  <c r="AE456" i="1"/>
  <c r="X456" i="1"/>
  <c r="Z456" i="1" s="1"/>
  <c r="U456" i="1"/>
  <c r="S456" i="1"/>
  <c r="P456" i="1"/>
  <c r="R456" i="1" s="1"/>
  <c r="K456" i="1"/>
  <c r="J456" i="1"/>
  <c r="N456" i="1" s="1"/>
  <c r="I456" i="1"/>
  <c r="G456" i="1"/>
  <c r="O456" i="1" s="1"/>
  <c r="F456" i="1"/>
  <c r="E456" i="1"/>
  <c r="D456" i="1"/>
  <c r="C456" i="1"/>
  <c r="AI455" i="1"/>
  <c r="AE455" i="1"/>
  <c r="X455" i="1"/>
  <c r="Z455" i="1" s="1"/>
  <c r="U455" i="1"/>
  <c r="S455" i="1"/>
  <c r="R455" i="1"/>
  <c r="Q455" i="1"/>
  <c r="P455" i="1"/>
  <c r="K455" i="1"/>
  <c r="N455" i="1" s="1"/>
  <c r="J455" i="1"/>
  <c r="I455" i="1"/>
  <c r="G455" i="1"/>
  <c r="AG455" i="1" s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K454" i="1"/>
  <c r="J454" i="1"/>
  <c r="I454" i="1"/>
  <c r="G454" i="1"/>
  <c r="AG454" i="1" s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R453" i="1" s="1"/>
  <c r="K453" i="1"/>
  <c r="J453" i="1"/>
  <c r="N453" i="1" s="1"/>
  <c r="I453" i="1"/>
  <c r="O453" i="1" s="1"/>
  <c r="G453" i="1"/>
  <c r="AG453" i="1" s="1"/>
  <c r="F453" i="1"/>
  <c r="E453" i="1"/>
  <c r="D453" i="1"/>
  <c r="C453" i="1"/>
  <c r="AI452" i="1"/>
  <c r="AE452" i="1"/>
  <c r="Z452" i="1"/>
  <c r="X452" i="1"/>
  <c r="U452" i="1"/>
  <c r="S452" i="1"/>
  <c r="P452" i="1"/>
  <c r="R452" i="1" s="1"/>
  <c r="K452" i="1"/>
  <c r="J452" i="1"/>
  <c r="N452" i="1" s="1"/>
  <c r="I452" i="1"/>
  <c r="G452" i="1"/>
  <c r="O452" i="1" s="1"/>
  <c r="F452" i="1"/>
  <c r="E452" i="1"/>
  <c r="D452" i="1"/>
  <c r="C452" i="1"/>
  <c r="AI451" i="1"/>
  <c r="AE451" i="1"/>
  <c r="X451" i="1"/>
  <c r="Z451" i="1" s="1"/>
  <c r="U451" i="1"/>
  <c r="S451" i="1"/>
  <c r="R451" i="1"/>
  <c r="Q451" i="1"/>
  <c r="P451" i="1"/>
  <c r="K451" i="1"/>
  <c r="N451" i="1" s="1"/>
  <c r="J451" i="1"/>
  <c r="I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K450" i="1"/>
  <c r="J450" i="1"/>
  <c r="I450" i="1"/>
  <c r="G450" i="1"/>
  <c r="AG450" i="1" s="1"/>
  <c r="F450" i="1"/>
  <c r="E450" i="1"/>
  <c r="D450" i="1"/>
  <c r="C450" i="1"/>
  <c r="AI449" i="1"/>
  <c r="AE449" i="1"/>
  <c r="X449" i="1"/>
  <c r="Z449" i="1" s="1"/>
  <c r="U449" i="1"/>
  <c r="S449" i="1"/>
  <c r="P449" i="1"/>
  <c r="R449" i="1" s="1"/>
  <c r="K449" i="1"/>
  <c r="J449" i="1"/>
  <c r="N449" i="1" s="1"/>
  <c r="I449" i="1"/>
  <c r="G449" i="1"/>
  <c r="F449" i="1"/>
  <c r="E449" i="1"/>
  <c r="D449" i="1"/>
  <c r="C449" i="1"/>
  <c r="AI448" i="1"/>
  <c r="AE448" i="1"/>
  <c r="X448" i="1"/>
  <c r="Z448" i="1" s="1"/>
  <c r="U448" i="1"/>
  <c r="S448" i="1"/>
  <c r="P448" i="1"/>
  <c r="R448" i="1" s="1"/>
  <c r="K448" i="1"/>
  <c r="J448" i="1"/>
  <c r="N448" i="1" s="1"/>
  <c r="I448" i="1"/>
  <c r="G448" i="1"/>
  <c r="O448" i="1" s="1"/>
  <c r="F448" i="1"/>
  <c r="E448" i="1"/>
  <c r="D448" i="1"/>
  <c r="C448" i="1"/>
  <c r="AI447" i="1"/>
  <c r="AE447" i="1"/>
  <c r="X447" i="1"/>
  <c r="Z447" i="1" s="1"/>
  <c r="U447" i="1"/>
  <c r="S447" i="1"/>
  <c r="R447" i="1"/>
  <c r="Q447" i="1"/>
  <c r="P447" i="1"/>
  <c r="K447" i="1"/>
  <c r="N447" i="1" s="1"/>
  <c r="O447" i="1" s="1"/>
  <c r="J447" i="1"/>
  <c r="I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P446" i="1"/>
  <c r="Q446" i="1" s="1"/>
  <c r="N446" i="1"/>
  <c r="K446" i="1"/>
  <c r="J446" i="1"/>
  <c r="I446" i="1"/>
  <c r="G446" i="1"/>
  <c r="AG446" i="1" s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R445" i="1" s="1"/>
  <c r="K445" i="1"/>
  <c r="J445" i="1"/>
  <c r="N445" i="1" s="1"/>
  <c r="O445" i="1" s="1"/>
  <c r="I445" i="1"/>
  <c r="G445" i="1"/>
  <c r="F445" i="1"/>
  <c r="E445" i="1"/>
  <c r="D445" i="1"/>
  <c r="C445" i="1"/>
  <c r="AI444" i="1"/>
  <c r="AE444" i="1"/>
  <c r="Z444" i="1"/>
  <c r="X444" i="1"/>
  <c r="U444" i="1"/>
  <c r="S444" i="1"/>
  <c r="P444" i="1"/>
  <c r="R444" i="1" s="1"/>
  <c r="K444" i="1"/>
  <c r="J444" i="1"/>
  <c r="N444" i="1" s="1"/>
  <c r="AG444" i="1" s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R443" i="1"/>
  <c r="Q443" i="1"/>
  <c r="P443" i="1"/>
  <c r="K443" i="1"/>
  <c r="N443" i="1" s="1"/>
  <c r="J443" i="1"/>
  <c r="I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P442" i="1"/>
  <c r="Q442" i="1" s="1"/>
  <c r="N442" i="1"/>
  <c r="K442" i="1"/>
  <c r="J442" i="1"/>
  <c r="I442" i="1"/>
  <c r="G442" i="1"/>
  <c r="AG442" i="1" s="1"/>
  <c r="F442" i="1"/>
  <c r="E442" i="1"/>
  <c r="D442" i="1"/>
  <c r="C442" i="1"/>
  <c r="AI441" i="1"/>
  <c r="AE441" i="1"/>
  <c r="X441" i="1"/>
  <c r="Z441" i="1" s="1"/>
  <c r="U441" i="1"/>
  <c r="S441" i="1"/>
  <c r="P441" i="1"/>
  <c r="R441" i="1" s="1"/>
  <c r="K441" i="1"/>
  <c r="J441" i="1"/>
  <c r="N441" i="1" s="1"/>
  <c r="I441" i="1"/>
  <c r="AG441" i="1" s="1"/>
  <c r="G441" i="1"/>
  <c r="F441" i="1"/>
  <c r="E441" i="1"/>
  <c r="D441" i="1"/>
  <c r="C441" i="1"/>
  <c r="AI440" i="1"/>
  <c r="AE440" i="1"/>
  <c r="X440" i="1"/>
  <c r="Z440" i="1" s="1"/>
  <c r="U440" i="1"/>
  <c r="S440" i="1"/>
  <c r="P440" i="1"/>
  <c r="R440" i="1" s="1"/>
  <c r="K440" i="1"/>
  <c r="J440" i="1"/>
  <c r="N440" i="1" s="1"/>
  <c r="I440" i="1"/>
  <c r="G440" i="1"/>
  <c r="O440" i="1" s="1"/>
  <c r="F440" i="1"/>
  <c r="E440" i="1"/>
  <c r="D440" i="1"/>
  <c r="C440" i="1"/>
  <c r="AI439" i="1"/>
  <c r="AE439" i="1"/>
  <c r="X439" i="1"/>
  <c r="Z439" i="1" s="1"/>
  <c r="U439" i="1"/>
  <c r="S439" i="1"/>
  <c r="R439" i="1"/>
  <c r="Q439" i="1"/>
  <c r="P439" i="1"/>
  <c r="K439" i="1"/>
  <c r="N439" i="1" s="1"/>
  <c r="O439" i="1" s="1"/>
  <c r="J439" i="1"/>
  <c r="I439" i="1"/>
  <c r="G439" i="1"/>
  <c r="AG439" i="1" s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N438" i="1"/>
  <c r="K438" i="1"/>
  <c r="J438" i="1"/>
  <c r="I438" i="1"/>
  <c r="G438" i="1"/>
  <c r="AG438" i="1" s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R437" i="1" s="1"/>
  <c r="K437" i="1"/>
  <c r="J437" i="1"/>
  <c r="N437" i="1" s="1"/>
  <c r="O437" i="1" s="1"/>
  <c r="I437" i="1"/>
  <c r="G437" i="1"/>
  <c r="F437" i="1"/>
  <c r="E437" i="1"/>
  <c r="D437" i="1"/>
  <c r="C437" i="1"/>
  <c r="AI436" i="1"/>
  <c r="AE436" i="1"/>
  <c r="Z436" i="1"/>
  <c r="X436" i="1"/>
  <c r="U436" i="1"/>
  <c r="S436" i="1"/>
  <c r="P436" i="1"/>
  <c r="R436" i="1" s="1"/>
  <c r="K436" i="1"/>
  <c r="J436" i="1"/>
  <c r="N436" i="1" s="1"/>
  <c r="AG436" i="1" s="1"/>
  <c r="I436" i="1"/>
  <c r="G436" i="1"/>
  <c r="O436" i="1" s="1"/>
  <c r="F436" i="1"/>
  <c r="E436" i="1"/>
  <c r="D436" i="1"/>
  <c r="C436" i="1"/>
  <c r="AI435" i="1"/>
  <c r="AE435" i="1"/>
  <c r="X435" i="1"/>
  <c r="Z435" i="1" s="1"/>
  <c r="U435" i="1"/>
  <c r="S435" i="1"/>
  <c r="R435" i="1"/>
  <c r="Q435" i="1"/>
  <c r="P435" i="1"/>
  <c r="K435" i="1"/>
  <c r="N435" i="1" s="1"/>
  <c r="J435" i="1"/>
  <c r="I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P434" i="1"/>
  <c r="Q434" i="1" s="1"/>
  <c r="N434" i="1"/>
  <c r="K434" i="1"/>
  <c r="J434" i="1"/>
  <c r="I434" i="1"/>
  <c r="G434" i="1"/>
  <c r="AG434" i="1" s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R433" i="1" s="1"/>
  <c r="K433" i="1"/>
  <c r="J433" i="1"/>
  <c r="N433" i="1" s="1"/>
  <c r="I433" i="1"/>
  <c r="G433" i="1"/>
  <c r="F433" i="1"/>
  <c r="E433" i="1"/>
  <c r="D433" i="1"/>
  <c r="C433" i="1"/>
  <c r="AI432" i="1"/>
  <c r="AE432" i="1"/>
  <c r="Z432" i="1"/>
  <c r="X432" i="1"/>
  <c r="U432" i="1"/>
  <c r="S432" i="1"/>
  <c r="P432" i="1"/>
  <c r="R432" i="1" s="1"/>
  <c r="K432" i="1"/>
  <c r="J432" i="1"/>
  <c r="N432" i="1" s="1"/>
  <c r="AG432" i="1" s="1"/>
  <c r="I432" i="1"/>
  <c r="G432" i="1"/>
  <c r="F432" i="1"/>
  <c r="E432" i="1"/>
  <c r="D432" i="1"/>
  <c r="C432" i="1"/>
  <c r="AI431" i="1"/>
  <c r="AE431" i="1"/>
  <c r="X431" i="1"/>
  <c r="Z431" i="1" s="1"/>
  <c r="U431" i="1"/>
  <c r="S431" i="1"/>
  <c r="R431" i="1"/>
  <c r="Q431" i="1"/>
  <c r="P431" i="1"/>
  <c r="K431" i="1"/>
  <c r="N431" i="1" s="1"/>
  <c r="J431" i="1"/>
  <c r="I431" i="1"/>
  <c r="O431" i="1" s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P430" i="1"/>
  <c r="Q430" i="1" s="1"/>
  <c r="N430" i="1"/>
  <c r="K430" i="1"/>
  <c r="J430" i="1"/>
  <c r="I430" i="1"/>
  <c r="G430" i="1"/>
  <c r="AG430" i="1" s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R429" i="1" s="1"/>
  <c r="K429" i="1"/>
  <c r="J429" i="1"/>
  <c r="N429" i="1" s="1"/>
  <c r="I429" i="1"/>
  <c r="G429" i="1"/>
  <c r="F429" i="1"/>
  <c r="E429" i="1"/>
  <c r="D429" i="1"/>
  <c r="C429" i="1"/>
  <c r="AI428" i="1"/>
  <c r="AE428" i="1"/>
  <c r="Z428" i="1"/>
  <c r="X428" i="1"/>
  <c r="U428" i="1"/>
  <c r="S428" i="1"/>
  <c r="P428" i="1"/>
  <c r="R428" i="1" s="1"/>
  <c r="K428" i="1"/>
  <c r="J428" i="1"/>
  <c r="N428" i="1" s="1"/>
  <c r="I428" i="1"/>
  <c r="G428" i="1"/>
  <c r="O428" i="1" s="1"/>
  <c r="F428" i="1"/>
  <c r="E428" i="1"/>
  <c r="D428" i="1"/>
  <c r="C428" i="1"/>
  <c r="AI427" i="1"/>
  <c r="AE427" i="1"/>
  <c r="X427" i="1"/>
  <c r="Z427" i="1" s="1"/>
  <c r="U427" i="1"/>
  <c r="S427" i="1"/>
  <c r="R427" i="1"/>
  <c r="Q427" i="1"/>
  <c r="P427" i="1"/>
  <c r="K427" i="1"/>
  <c r="N427" i="1" s="1"/>
  <c r="J427" i="1"/>
  <c r="I427" i="1"/>
  <c r="O427" i="1" s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P426" i="1"/>
  <c r="Q426" i="1" s="1"/>
  <c r="N426" i="1"/>
  <c r="K426" i="1"/>
  <c r="J426" i="1"/>
  <c r="I426" i="1"/>
  <c r="G426" i="1"/>
  <c r="AG426" i="1" s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R425" i="1" s="1"/>
  <c r="K425" i="1"/>
  <c r="J425" i="1"/>
  <c r="N425" i="1" s="1"/>
  <c r="I425" i="1"/>
  <c r="G425" i="1"/>
  <c r="F425" i="1"/>
  <c r="E425" i="1"/>
  <c r="D425" i="1"/>
  <c r="C425" i="1"/>
  <c r="AI424" i="1"/>
  <c r="AE424" i="1"/>
  <c r="Z424" i="1"/>
  <c r="X424" i="1"/>
  <c r="U424" i="1"/>
  <c r="S424" i="1"/>
  <c r="P424" i="1"/>
  <c r="R424" i="1" s="1"/>
  <c r="K424" i="1"/>
  <c r="J424" i="1"/>
  <c r="N424" i="1" s="1"/>
  <c r="I424" i="1"/>
  <c r="G424" i="1"/>
  <c r="O424" i="1" s="1"/>
  <c r="F424" i="1"/>
  <c r="E424" i="1"/>
  <c r="D424" i="1"/>
  <c r="C424" i="1"/>
  <c r="AI423" i="1"/>
  <c r="AE423" i="1"/>
  <c r="X423" i="1"/>
  <c r="Z423" i="1" s="1"/>
  <c r="U423" i="1"/>
  <c r="S423" i="1"/>
  <c r="R423" i="1"/>
  <c r="Q423" i="1"/>
  <c r="P423" i="1"/>
  <c r="K423" i="1"/>
  <c r="N423" i="1" s="1"/>
  <c r="J423" i="1"/>
  <c r="I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P422" i="1"/>
  <c r="Q422" i="1" s="1"/>
  <c r="N422" i="1"/>
  <c r="K422" i="1"/>
  <c r="J422" i="1"/>
  <c r="I422" i="1"/>
  <c r="G422" i="1"/>
  <c r="AG422" i="1" s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R421" i="1" s="1"/>
  <c r="K421" i="1"/>
  <c r="J421" i="1"/>
  <c r="N421" i="1" s="1"/>
  <c r="I421" i="1"/>
  <c r="O421" i="1" s="1"/>
  <c r="G421" i="1"/>
  <c r="F421" i="1"/>
  <c r="E421" i="1"/>
  <c r="D421" i="1"/>
  <c r="C421" i="1"/>
  <c r="AI420" i="1"/>
  <c r="AE420" i="1"/>
  <c r="Z420" i="1"/>
  <c r="X420" i="1"/>
  <c r="U420" i="1"/>
  <c r="S420" i="1"/>
  <c r="P420" i="1"/>
  <c r="R420" i="1" s="1"/>
  <c r="K420" i="1"/>
  <c r="J420" i="1"/>
  <c r="N420" i="1" s="1"/>
  <c r="AG420" i="1" s="1"/>
  <c r="I420" i="1"/>
  <c r="G420" i="1"/>
  <c r="F420" i="1"/>
  <c r="E420" i="1"/>
  <c r="D420" i="1"/>
  <c r="C420" i="1"/>
  <c r="AI419" i="1"/>
  <c r="AE419" i="1"/>
  <c r="X419" i="1"/>
  <c r="Z419" i="1" s="1"/>
  <c r="U419" i="1"/>
  <c r="S419" i="1"/>
  <c r="R419" i="1"/>
  <c r="Q419" i="1"/>
  <c r="P419" i="1"/>
  <c r="K419" i="1"/>
  <c r="N419" i="1" s="1"/>
  <c r="J419" i="1"/>
  <c r="I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P418" i="1"/>
  <c r="Q418" i="1" s="1"/>
  <c r="N418" i="1"/>
  <c r="K418" i="1"/>
  <c r="J418" i="1"/>
  <c r="I418" i="1"/>
  <c r="G418" i="1"/>
  <c r="AG418" i="1" s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R417" i="1" s="1"/>
  <c r="K417" i="1"/>
  <c r="J417" i="1"/>
  <c r="N417" i="1" s="1"/>
  <c r="I417" i="1"/>
  <c r="G417" i="1"/>
  <c r="F417" i="1"/>
  <c r="E417" i="1"/>
  <c r="D417" i="1"/>
  <c r="C417" i="1"/>
  <c r="AI416" i="1"/>
  <c r="AE416" i="1"/>
  <c r="Z416" i="1"/>
  <c r="X416" i="1"/>
  <c r="U416" i="1"/>
  <c r="S416" i="1"/>
  <c r="P416" i="1"/>
  <c r="R416" i="1" s="1"/>
  <c r="K416" i="1"/>
  <c r="J416" i="1"/>
  <c r="N416" i="1" s="1"/>
  <c r="AG416" i="1" s="1"/>
  <c r="I416" i="1"/>
  <c r="G416" i="1"/>
  <c r="F416" i="1"/>
  <c r="E416" i="1"/>
  <c r="D416" i="1"/>
  <c r="C416" i="1"/>
  <c r="AI415" i="1"/>
  <c r="AE415" i="1"/>
  <c r="X415" i="1"/>
  <c r="Z415" i="1" s="1"/>
  <c r="U415" i="1"/>
  <c r="S415" i="1"/>
  <c r="R415" i="1"/>
  <c r="Q415" i="1"/>
  <c r="P415" i="1"/>
  <c r="K415" i="1"/>
  <c r="N415" i="1" s="1"/>
  <c r="J415" i="1"/>
  <c r="I415" i="1"/>
  <c r="O415" i="1" s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P414" i="1"/>
  <c r="Q414" i="1" s="1"/>
  <c r="N414" i="1"/>
  <c r="K414" i="1"/>
  <c r="J414" i="1"/>
  <c r="I414" i="1"/>
  <c r="G414" i="1"/>
  <c r="AG414" i="1" s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R413" i="1" s="1"/>
  <c r="K413" i="1"/>
  <c r="J413" i="1"/>
  <c r="N413" i="1" s="1"/>
  <c r="I413" i="1"/>
  <c r="O413" i="1" s="1"/>
  <c r="G413" i="1"/>
  <c r="F413" i="1"/>
  <c r="E413" i="1"/>
  <c r="D413" i="1"/>
  <c r="C413" i="1"/>
  <c r="AI412" i="1"/>
  <c r="AE412" i="1"/>
  <c r="Z412" i="1"/>
  <c r="X412" i="1"/>
  <c r="U412" i="1"/>
  <c r="S412" i="1"/>
  <c r="P412" i="1"/>
  <c r="R412" i="1" s="1"/>
  <c r="K412" i="1"/>
  <c r="J412" i="1"/>
  <c r="N412" i="1" s="1"/>
  <c r="I412" i="1"/>
  <c r="G412" i="1"/>
  <c r="O412" i="1" s="1"/>
  <c r="F412" i="1"/>
  <c r="E412" i="1"/>
  <c r="D412" i="1"/>
  <c r="C412" i="1"/>
  <c r="AI411" i="1"/>
  <c r="AE411" i="1"/>
  <c r="X411" i="1"/>
  <c r="Z411" i="1" s="1"/>
  <c r="U411" i="1"/>
  <c r="S411" i="1"/>
  <c r="R411" i="1"/>
  <c r="Q411" i="1"/>
  <c r="P411" i="1"/>
  <c r="K411" i="1"/>
  <c r="N411" i="1" s="1"/>
  <c r="J411" i="1"/>
  <c r="I411" i="1"/>
  <c r="O411" i="1" s="1"/>
  <c r="G411" i="1"/>
  <c r="AG411" i="1" s="1"/>
  <c r="F411" i="1"/>
  <c r="E411" i="1"/>
  <c r="D411" i="1"/>
  <c r="C411" i="1"/>
  <c r="AI410" i="1"/>
  <c r="AE410" i="1"/>
  <c r="Z410" i="1"/>
  <c r="X410" i="1"/>
  <c r="U410" i="1"/>
  <c r="S410" i="1"/>
  <c r="R410" i="1"/>
  <c r="P410" i="1"/>
  <c r="Q410" i="1" s="1"/>
  <c r="N410" i="1"/>
  <c r="K410" i="1"/>
  <c r="J410" i="1"/>
  <c r="I410" i="1"/>
  <c r="G410" i="1"/>
  <c r="AG410" i="1" s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R409" i="1" s="1"/>
  <c r="K409" i="1"/>
  <c r="N409" i="1" s="1"/>
  <c r="J409" i="1"/>
  <c r="I409" i="1"/>
  <c r="G409" i="1"/>
  <c r="F409" i="1"/>
  <c r="E409" i="1"/>
  <c r="D409" i="1"/>
  <c r="C409" i="1"/>
  <c r="AI408" i="1"/>
  <c r="AE408" i="1"/>
  <c r="Z408" i="1"/>
  <c r="X408" i="1"/>
  <c r="U408" i="1"/>
  <c r="S408" i="1"/>
  <c r="P408" i="1"/>
  <c r="R408" i="1" s="1"/>
  <c r="K408" i="1"/>
  <c r="J408" i="1"/>
  <c r="N408" i="1" s="1"/>
  <c r="AG408" i="1" s="1"/>
  <c r="I408" i="1"/>
  <c r="G408" i="1"/>
  <c r="O408" i="1" s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R407" i="1" s="1"/>
  <c r="K407" i="1"/>
  <c r="N407" i="1" s="1"/>
  <c r="J407" i="1"/>
  <c r="I407" i="1"/>
  <c r="AG407" i="1" s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P406" i="1"/>
  <c r="Q406" i="1" s="1"/>
  <c r="N406" i="1"/>
  <c r="K406" i="1"/>
  <c r="J406" i="1"/>
  <c r="I406" i="1"/>
  <c r="G406" i="1"/>
  <c r="AG406" i="1" s="1"/>
  <c r="F406" i="1"/>
  <c r="E406" i="1"/>
  <c r="D406" i="1"/>
  <c r="C406" i="1"/>
  <c r="AI405" i="1"/>
  <c r="AE405" i="1"/>
  <c r="X405" i="1"/>
  <c r="Z405" i="1" s="1"/>
  <c r="U405" i="1"/>
  <c r="S405" i="1"/>
  <c r="R405" i="1"/>
  <c r="Q405" i="1"/>
  <c r="P405" i="1"/>
  <c r="K405" i="1"/>
  <c r="J405" i="1"/>
  <c r="N405" i="1" s="1"/>
  <c r="I405" i="1"/>
  <c r="G405" i="1"/>
  <c r="AG405" i="1" s="1"/>
  <c r="F405" i="1"/>
  <c r="E405" i="1"/>
  <c r="D405" i="1"/>
  <c r="C405" i="1"/>
  <c r="AI404" i="1"/>
  <c r="AE404" i="1"/>
  <c r="Z404" i="1"/>
  <c r="X404" i="1"/>
  <c r="U404" i="1"/>
  <c r="S404" i="1"/>
  <c r="P404" i="1"/>
  <c r="R404" i="1" s="1"/>
  <c r="K404" i="1"/>
  <c r="J404" i="1"/>
  <c r="N404" i="1" s="1"/>
  <c r="I404" i="1"/>
  <c r="G404" i="1"/>
  <c r="O404" i="1" s="1"/>
  <c r="F404" i="1"/>
  <c r="E404" i="1"/>
  <c r="D404" i="1"/>
  <c r="C404" i="1"/>
  <c r="AI403" i="1"/>
  <c r="AE403" i="1"/>
  <c r="X403" i="1"/>
  <c r="Z403" i="1" s="1"/>
  <c r="U403" i="1"/>
  <c r="S403" i="1"/>
  <c r="R403" i="1"/>
  <c r="Q403" i="1"/>
  <c r="P403" i="1"/>
  <c r="K403" i="1"/>
  <c r="J403" i="1"/>
  <c r="N403" i="1" s="1"/>
  <c r="I403" i="1"/>
  <c r="O403" i="1" s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P402" i="1"/>
  <c r="Q402" i="1" s="1"/>
  <c r="N402" i="1"/>
  <c r="K402" i="1"/>
  <c r="J402" i="1"/>
  <c r="I402" i="1"/>
  <c r="G402" i="1"/>
  <c r="AG402" i="1" s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R401" i="1" s="1"/>
  <c r="K401" i="1"/>
  <c r="N401" i="1" s="1"/>
  <c r="J401" i="1"/>
  <c r="I401" i="1"/>
  <c r="O401" i="1" s="1"/>
  <c r="G401" i="1"/>
  <c r="AG401" i="1" s="1"/>
  <c r="F401" i="1"/>
  <c r="E401" i="1"/>
  <c r="D401" i="1"/>
  <c r="C401" i="1"/>
  <c r="AI400" i="1"/>
  <c r="AE400" i="1"/>
  <c r="Z400" i="1"/>
  <c r="X400" i="1"/>
  <c r="U400" i="1"/>
  <c r="S400" i="1"/>
  <c r="P400" i="1"/>
  <c r="R400" i="1" s="1"/>
  <c r="K400" i="1"/>
  <c r="J400" i="1"/>
  <c r="N400" i="1" s="1"/>
  <c r="AG400" i="1" s="1"/>
  <c r="I400" i="1"/>
  <c r="G400" i="1"/>
  <c r="O400" i="1" s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R399" i="1" s="1"/>
  <c r="K399" i="1"/>
  <c r="N399" i="1" s="1"/>
  <c r="J399" i="1"/>
  <c r="I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P398" i="1"/>
  <c r="Q398" i="1" s="1"/>
  <c r="N398" i="1"/>
  <c r="K398" i="1"/>
  <c r="J398" i="1"/>
  <c r="I398" i="1"/>
  <c r="G398" i="1"/>
  <c r="AG398" i="1" s="1"/>
  <c r="F398" i="1"/>
  <c r="E398" i="1"/>
  <c r="D398" i="1"/>
  <c r="C398" i="1"/>
  <c r="AI397" i="1"/>
  <c r="AE397" i="1"/>
  <c r="X397" i="1"/>
  <c r="Z397" i="1" s="1"/>
  <c r="U397" i="1"/>
  <c r="S397" i="1"/>
  <c r="R397" i="1"/>
  <c r="Q397" i="1"/>
  <c r="P397" i="1"/>
  <c r="K397" i="1"/>
  <c r="N397" i="1" s="1"/>
  <c r="J397" i="1"/>
  <c r="I397" i="1"/>
  <c r="O397" i="1" s="1"/>
  <c r="G397" i="1"/>
  <c r="AG397" i="1" s="1"/>
  <c r="F397" i="1"/>
  <c r="E397" i="1"/>
  <c r="D397" i="1"/>
  <c r="C397" i="1"/>
  <c r="AI396" i="1"/>
  <c r="AE396" i="1"/>
  <c r="Z396" i="1"/>
  <c r="X396" i="1"/>
  <c r="U396" i="1"/>
  <c r="S396" i="1"/>
  <c r="P396" i="1"/>
  <c r="R396" i="1" s="1"/>
  <c r="K396" i="1"/>
  <c r="J396" i="1"/>
  <c r="N396" i="1" s="1"/>
  <c r="I396" i="1"/>
  <c r="G396" i="1"/>
  <c r="O396" i="1" s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O395" i="1" s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K394" i="1"/>
  <c r="J394" i="1"/>
  <c r="I394" i="1"/>
  <c r="G394" i="1"/>
  <c r="AG394" i="1" s="1"/>
  <c r="F394" i="1"/>
  <c r="E394" i="1"/>
  <c r="D394" i="1"/>
  <c r="C394" i="1"/>
  <c r="AI393" i="1"/>
  <c r="AE393" i="1"/>
  <c r="X393" i="1"/>
  <c r="Z393" i="1" s="1"/>
  <c r="U393" i="1"/>
  <c r="S393" i="1"/>
  <c r="R393" i="1"/>
  <c r="Q393" i="1"/>
  <c r="P393" i="1"/>
  <c r="K393" i="1"/>
  <c r="N393" i="1" s="1"/>
  <c r="J393" i="1"/>
  <c r="I393" i="1"/>
  <c r="O393" i="1" s="1"/>
  <c r="G393" i="1"/>
  <c r="AG393" i="1" s="1"/>
  <c r="F393" i="1"/>
  <c r="E393" i="1"/>
  <c r="D393" i="1"/>
  <c r="C393" i="1"/>
  <c r="AI392" i="1"/>
  <c r="AE392" i="1"/>
  <c r="Z392" i="1"/>
  <c r="X392" i="1"/>
  <c r="U392" i="1"/>
  <c r="S392" i="1"/>
  <c r="P392" i="1"/>
  <c r="R392" i="1" s="1"/>
  <c r="K392" i="1"/>
  <c r="J392" i="1"/>
  <c r="N392" i="1" s="1"/>
  <c r="I392" i="1"/>
  <c r="G392" i="1"/>
  <c r="O392" i="1" s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P390" i="1"/>
  <c r="Q390" i="1" s="1"/>
  <c r="N390" i="1"/>
  <c r="K390" i="1"/>
  <c r="J390" i="1"/>
  <c r="I390" i="1"/>
  <c r="G390" i="1"/>
  <c r="AG390" i="1" s="1"/>
  <c r="F390" i="1"/>
  <c r="E390" i="1"/>
  <c r="D390" i="1"/>
  <c r="C390" i="1"/>
  <c r="AI389" i="1"/>
  <c r="AE389" i="1"/>
  <c r="X389" i="1"/>
  <c r="Z389" i="1" s="1"/>
  <c r="U389" i="1"/>
  <c r="S389" i="1"/>
  <c r="R389" i="1"/>
  <c r="Q389" i="1"/>
  <c r="P389" i="1"/>
  <c r="K389" i="1"/>
  <c r="N389" i="1" s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P388" i="1"/>
  <c r="R388" i="1" s="1"/>
  <c r="K388" i="1"/>
  <c r="J388" i="1"/>
  <c r="N388" i="1" s="1"/>
  <c r="AG388" i="1" s="1"/>
  <c r="I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AG387" i="1" s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P386" i="1"/>
  <c r="Q386" i="1" s="1"/>
  <c r="N386" i="1"/>
  <c r="K386" i="1"/>
  <c r="J386" i="1"/>
  <c r="I386" i="1"/>
  <c r="G386" i="1"/>
  <c r="AG386" i="1" s="1"/>
  <c r="F386" i="1"/>
  <c r="E386" i="1"/>
  <c r="D386" i="1"/>
  <c r="C386" i="1"/>
  <c r="AI385" i="1"/>
  <c r="AE385" i="1"/>
  <c r="X385" i="1"/>
  <c r="Z385" i="1" s="1"/>
  <c r="U385" i="1"/>
  <c r="S385" i="1"/>
  <c r="R385" i="1"/>
  <c r="Q385" i="1"/>
  <c r="P385" i="1"/>
  <c r="K385" i="1"/>
  <c r="N385" i="1" s="1"/>
  <c r="J385" i="1"/>
  <c r="I385" i="1"/>
  <c r="O385" i="1" s="1"/>
  <c r="G385" i="1"/>
  <c r="F385" i="1"/>
  <c r="E385" i="1"/>
  <c r="D385" i="1"/>
  <c r="C385" i="1"/>
  <c r="AI384" i="1"/>
  <c r="AE384" i="1"/>
  <c r="Z384" i="1"/>
  <c r="X384" i="1"/>
  <c r="U384" i="1"/>
  <c r="S384" i="1"/>
  <c r="P384" i="1"/>
  <c r="R384" i="1" s="1"/>
  <c r="K384" i="1"/>
  <c r="J384" i="1"/>
  <c r="N384" i="1" s="1"/>
  <c r="I384" i="1"/>
  <c r="G384" i="1"/>
  <c r="O384" i="1" s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K383" i="1"/>
  <c r="J383" i="1"/>
  <c r="N383" i="1" s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Q382" i="1" s="1"/>
  <c r="N382" i="1"/>
  <c r="K382" i="1"/>
  <c r="J382" i="1"/>
  <c r="I382" i="1"/>
  <c r="G382" i="1"/>
  <c r="AG382" i="1" s="1"/>
  <c r="F382" i="1"/>
  <c r="E382" i="1"/>
  <c r="D382" i="1"/>
  <c r="C382" i="1"/>
  <c r="AI381" i="1"/>
  <c r="AE381" i="1"/>
  <c r="X381" i="1"/>
  <c r="Z381" i="1" s="1"/>
  <c r="U381" i="1"/>
  <c r="S381" i="1"/>
  <c r="R381" i="1"/>
  <c r="Q381" i="1"/>
  <c r="P381" i="1"/>
  <c r="K381" i="1"/>
  <c r="N381" i="1" s="1"/>
  <c r="J381" i="1"/>
  <c r="I381" i="1"/>
  <c r="O381" i="1" s="1"/>
  <c r="G381" i="1"/>
  <c r="F381" i="1"/>
  <c r="E381" i="1"/>
  <c r="D381" i="1"/>
  <c r="C381" i="1"/>
  <c r="AI380" i="1"/>
  <c r="AE380" i="1"/>
  <c r="Z380" i="1"/>
  <c r="X380" i="1"/>
  <c r="U380" i="1"/>
  <c r="S380" i="1"/>
  <c r="P380" i="1"/>
  <c r="R380" i="1" s="1"/>
  <c r="K380" i="1"/>
  <c r="J380" i="1"/>
  <c r="N380" i="1" s="1"/>
  <c r="AG380" i="1" s="1"/>
  <c r="I380" i="1"/>
  <c r="G380" i="1"/>
  <c r="O380" i="1" s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AG379" i="1" s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N378" i="1"/>
  <c r="K378" i="1"/>
  <c r="J378" i="1"/>
  <c r="I378" i="1"/>
  <c r="G378" i="1"/>
  <c r="AG378" i="1" s="1"/>
  <c r="F378" i="1"/>
  <c r="E378" i="1"/>
  <c r="D378" i="1"/>
  <c r="C378" i="1"/>
  <c r="AI377" i="1"/>
  <c r="AE377" i="1"/>
  <c r="X377" i="1"/>
  <c r="Z377" i="1" s="1"/>
  <c r="U377" i="1"/>
  <c r="S377" i="1"/>
  <c r="R377" i="1"/>
  <c r="Q377" i="1"/>
  <c r="P377" i="1"/>
  <c r="K377" i="1"/>
  <c r="N377" i="1" s="1"/>
  <c r="J377" i="1"/>
  <c r="I377" i="1"/>
  <c r="O377" i="1" s="1"/>
  <c r="G377" i="1"/>
  <c r="AG377" i="1" s="1"/>
  <c r="F377" i="1"/>
  <c r="E377" i="1"/>
  <c r="D377" i="1"/>
  <c r="C377" i="1"/>
  <c r="AI376" i="1"/>
  <c r="AE376" i="1"/>
  <c r="Z376" i="1"/>
  <c r="X376" i="1"/>
  <c r="U376" i="1"/>
  <c r="S376" i="1"/>
  <c r="P376" i="1"/>
  <c r="R376" i="1" s="1"/>
  <c r="K376" i="1"/>
  <c r="J376" i="1"/>
  <c r="N376" i="1" s="1"/>
  <c r="AG376" i="1" s="1"/>
  <c r="I376" i="1"/>
  <c r="G376" i="1"/>
  <c r="O376" i="1" s="1"/>
  <c r="F376" i="1"/>
  <c r="E376" i="1"/>
  <c r="D376" i="1"/>
  <c r="C376" i="1"/>
  <c r="AI375" i="1"/>
  <c r="AE375" i="1"/>
  <c r="X375" i="1"/>
  <c r="Z375" i="1" s="1"/>
  <c r="U375" i="1"/>
  <c r="S375" i="1"/>
  <c r="Q375" i="1"/>
  <c r="P375" i="1"/>
  <c r="R375" i="1" s="1"/>
  <c r="K375" i="1"/>
  <c r="J375" i="1"/>
  <c r="N375" i="1" s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N374" i="1"/>
  <c r="K374" i="1"/>
  <c r="J374" i="1"/>
  <c r="I374" i="1"/>
  <c r="G374" i="1"/>
  <c r="AG374" i="1" s="1"/>
  <c r="F374" i="1"/>
  <c r="E374" i="1"/>
  <c r="D374" i="1"/>
  <c r="C374" i="1"/>
  <c r="AI373" i="1"/>
  <c r="AE373" i="1"/>
  <c r="X373" i="1"/>
  <c r="Z373" i="1" s="1"/>
  <c r="U373" i="1"/>
  <c r="S373" i="1"/>
  <c r="R373" i="1"/>
  <c r="Q373" i="1"/>
  <c r="P373" i="1"/>
  <c r="K373" i="1"/>
  <c r="N373" i="1" s="1"/>
  <c r="J373" i="1"/>
  <c r="I373" i="1"/>
  <c r="O373" i="1" s="1"/>
  <c r="G373" i="1"/>
  <c r="AG373" i="1" s="1"/>
  <c r="F373" i="1"/>
  <c r="E373" i="1"/>
  <c r="D373" i="1"/>
  <c r="C373" i="1"/>
  <c r="AI372" i="1"/>
  <c r="AE372" i="1"/>
  <c r="Z372" i="1"/>
  <c r="X372" i="1"/>
  <c r="U372" i="1"/>
  <c r="S372" i="1"/>
  <c r="P372" i="1"/>
  <c r="R372" i="1" s="1"/>
  <c r="K372" i="1"/>
  <c r="J372" i="1"/>
  <c r="N372" i="1" s="1"/>
  <c r="AG372" i="1" s="1"/>
  <c r="I372" i="1"/>
  <c r="G372" i="1"/>
  <c r="O372" i="1" s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R371" i="1" s="1"/>
  <c r="K371" i="1"/>
  <c r="J371" i="1"/>
  <c r="N371" i="1" s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N370" i="1"/>
  <c r="K370" i="1"/>
  <c r="J370" i="1"/>
  <c r="I370" i="1"/>
  <c r="G370" i="1"/>
  <c r="AG370" i="1" s="1"/>
  <c r="F370" i="1"/>
  <c r="E370" i="1"/>
  <c r="D370" i="1"/>
  <c r="C370" i="1"/>
  <c r="AI369" i="1"/>
  <c r="AE369" i="1"/>
  <c r="X369" i="1"/>
  <c r="Z369" i="1" s="1"/>
  <c r="U369" i="1"/>
  <c r="S369" i="1"/>
  <c r="R369" i="1"/>
  <c r="Q369" i="1"/>
  <c r="P369" i="1"/>
  <c r="K369" i="1"/>
  <c r="N369" i="1" s="1"/>
  <c r="J369" i="1"/>
  <c r="I369" i="1"/>
  <c r="O369" i="1" s="1"/>
  <c r="G369" i="1"/>
  <c r="AG369" i="1" s="1"/>
  <c r="F369" i="1"/>
  <c r="E369" i="1"/>
  <c r="D369" i="1"/>
  <c r="C369" i="1"/>
  <c r="AI368" i="1"/>
  <c r="AE368" i="1"/>
  <c r="Z368" i="1"/>
  <c r="X368" i="1"/>
  <c r="U368" i="1"/>
  <c r="S368" i="1"/>
  <c r="P368" i="1"/>
  <c r="R368" i="1" s="1"/>
  <c r="K368" i="1"/>
  <c r="J368" i="1"/>
  <c r="N368" i="1" s="1"/>
  <c r="I368" i="1"/>
  <c r="G368" i="1"/>
  <c r="O368" i="1" s="1"/>
  <c r="F368" i="1"/>
  <c r="E368" i="1"/>
  <c r="D368" i="1"/>
  <c r="C368" i="1"/>
  <c r="AI367" i="1"/>
  <c r="AE367" i="1"/>
  <c r="X367" i="1"/>
  <c r="Z367" i="1" s="1"/>
  <c r="U367" i="1"/>
  <c r="S367" i="1"/>
  <c r="Q367" i="1"/>
  <c r="P367" i="1"/>
  <c r="R367" i="1" s="1"/>
  <c r="K367" i="1"/>
  <c r="J367" i="1"/>
  <c r="N367" i="1" s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G366" i="1"/>
  <c r="AG366" i="1" s="1"/>
  <c r="F366" i="1"/>
  <c r="E366" i="1"/>
  <c r="D366" i="1"/>
  <c r="C366" i="1"/>
  <c r="AI365" i="1"/>
  <c r="AE365" i="1"/>
  <c r="X365" i="1"/>
  <c r="Z365" i="1" s="1"/>
  <c r="U365" i="1"/>
  <c r="S365" i="1"/>
  <c r="R365" i="1"/>
  <c r="Q365" i="1"/>
  <c r="P365" i="1"/>
  <c r="K365" i="1"/>
  <c r="N365" i="1" s="1"/>
  <c r="J365" i="1"/>
  <c r="I365" i="1"/>
  <c r="O365" i="1" s="1"/>
  <c r="G365" i="1"/>
  <c r="AG365" i="1" s="1"/>
  <c r="F365" i="1"/>
  <c r="E365" i="1"/>
  <c r="D365" i="1"/>
  <c r="C365" i="1"/>
  <c r="AI364" i="1"/>
  <c r="AE364" i="1"/>
  <c r="Z364" i="1"/>
  <c r="X364" i="1"/>
  <c r="U364" i="1"/>
  <c r="S364" i="1"/>
  <c r="P364" i="1"/>
  <c r="R364" i="1" s="1"/>
  <c r="K364" i="1"/>
  <c r="J364" i="1"/>
  <c r="N364" i="1" s="1"/>
  <c r="I364" i="1"/>
  <c r="G364" i="1"/>
  <c r="O364" i="1" s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R363" i="1" s="1"/>
  <c r="K363" i="1"/>
  <c r="J363" i="1"/>
  <c r="N363" i="1" s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K362" i="1"/>
  <c r="J362" i="1"/>
  <c r="I362" i="1"/>
  <c r="G362" i="1"/>
  <c r="AG362" i="1" s="1"/>
  <c r="F362" i="1"/>
  <c r="E362" i="1"/>
  <c r="D362" i="1"/>
  <c r="C362" i="1"/>
  <c r="AI361" i="1"/>
  <c r="AE361" i="1"/>
  <c r="X361" i="1"/>
  <c r="Z361" i="1" s="1"/>
  <c r="U361" i="1"/>
  <c r="S361" i="1"/>
  <c r="R361" i="1"/>
  <c r="Q361" i="1"/>
  <c r="P361" i="1"/>
  <c r="K361" i="1"/>
  <c r="N361" i="1" s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R360" i="1" s="1"/>
  <c r="K360" i="1"/>
  <c r="J360" i="1"/>
  <c r="N360" i="1" s="1"/>
  <c r="AG360" i="1" s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Q359" i="1"/>
  <c r="P359" i="1"/>
  <c r="R359" i="1" s="1"/>
  <c r="K359" i="1"/>
  <c r="J359" i="1"/>
  <c r="N359" i="1" s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N358" i="1"/>
  <c r="K358" i="1"/>
  <c r="J358" i="1"/>
  <c r="I358" i="1"/>
  <c r="G358" i="1"/>
  <c r="AG358" i="1" s="1"/>
  <c r="F358" i="1"/>
  <c r="E358" i="1"/>
  <c r="D358" i="1"/>
  <c r="C358" i="1"/>
  <c r="AI357" i="1"/>
  <c r="AE357" i="1"/>
  <c r="X357" i="1"/>
  <c r="Z357" i="1" s="1"/>
  <c r="U357" i="1"/>
  <c r="S357" i="1"/>
  <c r="R357" i="1"/>
  <c r="Q357" i="1"/>
  <c r="P357" i="1"/>
  <c r="K357" i="1"/>
  <c r="N357" i="1" s="1"/>
  <c r="J357" i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R356" i="1" s="1"/>
  <c r="K356" i="1"/>
  <c r="J356" i="1"/>
  <c r="N356" i="1" s="1"/>
  <c r="AG356" i="1" s="1"/>
  <c r="I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R355" i="1" s="1"/>
  <c r="K355" i="1"/>
  <c r="J355" i="1"/>
  <c r="N355" i="1" s="1"/>
  <c r="I355" i="1"/>
  <c r="AG355" i="1" s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N354" i="1"/>
  <c r="K354" i="1"/>
  <c r="J354" i="1"/>
  <c r="I354" i="1"/>
  <c r="G354" i="1"/>
  <c r="AG354" i="1" s="1"/>
  <c r="F354" i="1"/>
  <c r="E354" i="1"/>
  <c r="D354" i="1"/>
  <c r="C354" i="1"/>
  <c r="AI353" i="1"/>
  <c r="AE353" i="1"/>
  <c r="X353" i="1"/>
  <c r="Z353" i="1" s="1"/>
  <c r="U353" i="1"/>
  <c r="S353" i="1"/>
  <c r="R353" i="1"/>
  <c r="Q353" i="1"/>
  <c r="P353" i="1"/>
  <c r="K353" i="1"/>
  <c r="N353" i="1" s="1"/>
  <c r="J353" i="1"/>
  <c r="I353" i="1"/>
  <c r="O353" i="1" s="1"/>
  <c r="G353" i="1"/>
  <c r="F353" i="1"/>
  <c r="E353" i="1"/>
  <c r="D353" i="1"/>
  <c r="C353" i="1"/>
  <c r="AI352" i="1"/>
  <c r="AE352" i="1"/>
  <c r="Z352" i="1"/>
  <c r="X352" i="1"/>
  <c r="U352" i="1"/>
  <c r="S352" i="1"/>
  <c r="P352" i="1"/>
  <c r="R352" i="1" s="1"/>
  <c r="K352" i="1"/>
  <c r="J352" i="1"/>
  <c r="N352" i="1" s="1"/>
  <c r="I352" i="1"/>
  <c r="G352" i="1"/>
  <c r="O352" i="1" s="1"/>
  <c r="F352" i="1"/>
  <c r="E352" i="1"/>
  <c r="D352" i="1"/>
  <c r="C352" i="1"/>
  <c r="AI351" i="1"/>
  <c r="AE351" i="1"/>
  <c r="X351" i="1"/>
  <c r="Z351" i="1" s="1"/>
  <c r="U351" i="1"/>
  <c r="S351" i="1"/>
  <c r="Q351" i="1"/>
  <c r="P351" i="1"/>
  <c r="R351" i="1" s="1"/>
  <c r="K351" i="1"/>
  <c r="J351" i="1"/>
  <c r="N351" i="1" s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N350" i="1"/>
  <c r="K350" i="1"/>
  <c r="J350" i="1"/>
  <c r="I350" i="1"/>
  <c r="G350" i="1"/>
  <c r="AG350" i="1" s="1"/>
  <c r="F350" i="1"/>
  <c r="E350" i="1"/>
  <c r="D350" i="1"/>
  <c r="C350" i="1"/>
  <c r="AI349" i="1"/>
  <c r="AE349" i="1"/>
  <c r="X349" i="1"/>
  <c r="Z349" i="1" s="1"/>
  <c r="U349" i="1"/>
  <c r="S349" i="1"/>
  <c r="R349" i="1"/>
  <c r="Q349" i="1"/>
  <c r="P349" i="1"/>
  <c r="K349" i="1"/>
  <c r="N349" i="1" s="1"/>
  <c r="J349" i="1"/>
  <c r="I349" i="1"/>
  <c r="O349" i="1" s="1"/>
  <c r="G349" i="1"/>
  <c r="F349" i="1"/>
  <c r="E349" i="1"/>
  <c r="D349" i="1"/>
  <c r="C349" i="1"/>
  <c r="AI348" i="1"/>
  <c r="AE348" i="1"/>
  <c r="Z348" i="1"/>
  <c r="X348" i="1"/>
  <c r="U348" i="1"/>
  <c r="S348" i="1"/>
  <c r="P348" i="1"/>
  <c r="R348" i="1" s="1"/>
  <c r="K348" i="1"/>
  <c r="J348" i="1"/>
  <c r="N348" i="1" s="1"/>
  <c r="AG348" i="1" s="1"/>
  <c r="I348" i="1"/>
  <c r="G348" i="1"/>
  <c r="O348" i="1" s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R347" i="1" s="1"/>
  <c r="K347" i="1"/>
  <c r="J347" i="1"/>
  <c r="N347" i="1" s="1"/>
  <c r="I347" i="1"/>
  <c r="AG347" i="1" s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K346" i="1"/>
  <c r="J346" i="1"/>
  <c r="I346" i="1"/>
  <c r="G346" i="1"/>
  <c r="AG346" i="1" s="1"/>
  <c r="F346" i="1"/>
  <c r="E346" i="1"/>
  <c r="D346" i="1"/>
  <c r="C346" i="1"/>
  <c r="AI345" i="1"/>
  <c r="AE345" i="1"/>
  <c r="X345" i="1"/>
  <c r="Z345" i="1" s="1"/>
  <c r="U345" i="1"/>
  <c r="S345" i="1"/>
  <c r="R345" i="1"/>
  <c r="Q345" i="1"/>
  <c r="P345" i="1"/>
  <c r="K345" i="1"/>
  <c r="N345" i="1" s="1"/>
  <c r="J345" i="1"/>
  <c r="I345" i="1"/>
  <c r="O345" i="1" s="1"/>
  <c r="G345" i="1"/>
  <c r="AG345" i="1" s="1"/>
  <c r="F345" i="1"/>
  <c r="E345" i="1"/>
  <c r="D345" i="1"/>
  <c r="C345" i="1"/>
  <c r="AI344" i="1"/>
  <c r="AE344" i="1"/>
  <c r="Z344" i="1"/>
  <c r="X344" i="1"/>
  <c r="U344" i="1"/>
  <c r="S344" i="1"/>
  <c r="P344" i="1"/>
  <c r="R344" i="1" s="1"/>
  <c r="K344" i="1"/>
  <c r="J344" i="1"/>
  <c r="N344" i="1" s="1"/>
  <c r="AG344" i="1" s="1"/>
  <c r="I344" i="1"/>
  <c r="G344" i="1"/>
  <c r="O344" i="1" s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R343" i="1" s="1"/>
  <c r="K343" i="1"/>
  <c r="J343" i="1"/>
  <c r="N343" i="1" s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P342" i="1"/>
  <c r="Q342" i="1" s="1"/>
  <c r="N342" i="1"/>
  <c r="K342" i="1"/>
  <c r="J342" i="1"/>
  <c r="I342" i="1"/>
  <c r="G342" i="1"/>
  <c r="AG342" i="1" s="1"/>
  <c r="F342" i="1"/>
  <c r="E342" i="1"/>
  <c r="D342" i="1"/>
  <c r="C342" i="1"/>
  <c r="AI341" i="1"/>
  <c r="AE341" i="1"/>
  <c r="X341" i="1"/>
  <c r="Z341" i="1" s="1"/>
  <c r="U341" i="1"/>
  <c r="S341" i="1"/>
  <c r="R341" i="1"/>
  <c r="Q341" i="1"/>
  <c r="P341" i="1"/>
  <c r="K341" i="1"/>
  <c r="N341" i="1" s="1"/>
  <c r="J341" i="1"/>
  <c r="I341" i="1"/>
  <c r="O341" i="1" s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R340" i="1" s="1"/>
  <c r="K340" i="1"/>
  <c r="J340" i="1"/>
  <c r="N340" i="1" s="1"/>
  <c r="AG340" i="1" s="1"/>
  <c r="I340" i="1"/>
  <c r="G340" i="1"/>
  <c r="O340" i="1" s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N339" i="1" s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N338" i="1"/>
  <c r="K338" i="1"/>
  <c r="J338" i="1"/>
  <c r="I338" i="1"/>
  <c r="G338" i="1"/>
  <c r="AG338" i="1" s="1"/>
  <c r="F338" i="1"/>
  <c r="E338" i="1"/>
  <c r="D338" i="1"/>
  <c r="C338" i="1"/>
  <c r="AI337" i="1"/>
  <c r="AE337" i="1"/>
  <c r="X337" i="1"/>
  <c r="Z337" i="1" s="1"/>
  <c r="U337" i="1"/>
  <c r="S337" i="1"/>
  <c r="R337" i="1"/>
  <c r="Q337" i="1"/>
  <c r="P337" i="1"/>
  <c r="K337" i="1"/>
  <c r="N337" i="1" s="1"/>
  <c r="J337" i="1"/>
  <c r="I337" i="1"/>
  <c r="O337" i="1" s="1"/>
  <c r="G337" i="1"/>
  <c r="AG337" i="1" s="1"/>
  <c r="F337" i="1"/>
  <c r="E337" i="1"/>
  <c r="D337" i="1"/>
  <c r="C337" i="1"/>
  <c r="AI336" i="1"/>
  <c r="AE336" i="1"/>
  <c r="Z336" i="1"/>
  <c r="X336" i="1"/>
  <c r="U336" i="1"/>
  <c r="S336" i="1"/>
  <c r="P336" i="1"/>
  <c r="R336" i="1" s="1"/>
  <c r="K336" i="1"/>
  <c r="J336" i="1"/>
  <c r="N336" i="1" s="1"/>
  <c r="I336" i="1"/>
  <c r="G336" i="1"/>
  <c r="O336" i="1" s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N335" i="1" s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N334" i="1"/>
  <c r="K334" i="1"/>
  <c r="J334" i="1"/>
  <c r="I334" i="1"/>
  <c r="G334" i="1"/>
  <c r="AG334" i="1" s="1"/>
  <c r="F334" i="1"/>
  <c r="E334" i="1"/>
  <c r="D334" i="1"/>
  <c r="C334" i="1"/>
  <c r="AI333" i="1"/>
  <c r="AE333" i="1"/>
  <c r="X333" i="1"/>
  <c r="Z333" i="1" s="1"/>
  <c r="U333" i="1"/>
  <c r="S333" i="1"/>
  <c r="R333" i="1"/>
  <c r="Q333" i="1"/>
  <c r="P333" i="1"/>
  <c r="K333" i="1"/>
  <c r="N333" i="1" s="1"/>
  <c r="J333" i="1"/>
  <c r="I333" i="1"/>
  <c r="O333" i="1" s="1"/>
  <c r="G333" i="1"/>
  <c r="AG333" i="1" s="1"/>
  <c r="F333" i="1"/>
  <c r="E333" i="1"/>
  <c r="D333" i="1"/>
  <c r="C333" i="1"/>
  <c r="AI332" i="1"/>
  <c r="AE332" i="1"/>
  <c r="Z332" i="1"/>
  <c r="X332" i="1"/>
  <c r="U332" i="1"/>
  <c r="S332" i="1"/>
  <c r="P332" i="1"/>
  <c r="R332" i="1" s="1"/>
  <c r="K332" i="1"/>
  <c r="J332" i="1"/>
  <c r="N332" i="1" s="1"/>
  <c r="I332" i="1"/>
  <c r="G332" i="1"/>
  <c r="O332" i="1" s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K330" i="1"/>
  <c r="J330" i="1"/>
  <c r="I330" i="1"/>
  <c r="G330" i="1"/>
  <c r="AG330" i="1" s="1"/>
  <c r="F330" i="1"/>
  <c r="E330" i="1"/>
  <c r="D330" i="1"/>
  <c r="C330" i="1"/>
  <c r="AI329" i="1"/>
  <c r="AE329" i="1"/>
  <c r="X329" i="1"/>
  <c r="Z329" i="1" s="1"/>
  <c r="U329" i="1"/>
  <c r="S329" i="1"/>
  <c r="R329" i="1"/>
  <c r="Q329" i="1"/>
  <c r="P329" i="1"/>
  <c r="K329" i="1"/>
  <c r="N329" i="1" s="1"/>
  <c r="J329" i="1"/>
  <c r="I329" i="1"/>
  <c r="G329" i="1"/>
  <c r="F329" i="1"/>
  <c r="E329" i="1"/>
  <c r="D329" i="1"/>
  <c r="C329" i="1"/>
  <c r="AI328" i="1"/>
  <c r="AE328" i="1"/>
  <c r="Z328" i="1"/>
  <c r="X328" i="1"/>
  <c r="U328" i="1"/>
  <c r="S328" i="1"/>
  <c r="P328" i="1"/>
  <c r="R328" i="1" s="1"/>
  <c r="K328" i="1"/>
  <c r="J328" i="1"/>
  <c r="N328" i="1" s="1"/>
  <c r="AG328" i="1" s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I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Q326" i="1" s="1"/>
  <c r="N326" i="1"/>
  <c r="K326" i="1"/>
  <c r="J326" i="1"/>
  <c r="I326" i="1"/>
  <c r="G326" i="1"/>
  <c r="AG326" i="1" s="1"/>
  <c r="F326" i="1"/>
  <c r="E326" i="1"/>
  <c r="D326" i="1"/>
  <c r="C326" i="1"/>
  <c r="AI325" i="1"/>
  <c r="AE325" i="1"/>
  <c r="X325" i="1"/>
  <c r="Z325" i="1" s="1"/>
  <c r="U325" i="1"/>
  <c r="S325" i="1"/>
  <c r="R325" i="1"/>
  <c r="Q325" i="1"/>
  <c r="P325" i="1"/>
  <c r="K325" i="1"/>
  <c r="N325" i="1" s="1"/>
  <c r="J325" i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R324" i="1" s="1"/>
  <c r="K324" i="1"/>
  <c r="J324" i="1"/>
  <c r="N324" i="1" s="1"/>
  <c r="AG324" i="1" s="1"/>
  <c r="I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N323" i="1" s="1"/>
  <c r="I323" i="1"/>
  <c r="AG323" i="1" s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Q322" i="1" s="1"/>
  <c r="N322" i="1"/>
  <c r="K322" i="1"/>
  <c r="J322" i="1"/>
  <c r="I322" i="1"/>
  <c r="G322" i="1"/>
  <c r="AG322" i="1" s="1"/>
  <c r="F322" i="1"/>
  <c r="E322" i="1"/>
  <c r="D322" i="1"/>
  <c r="C322" i="1"/>
  <c r="AI321" i="1"/>
  <c r="AE321" i="1"/>
  <c r="X321" i="1"/>
  <c r="Z321" i="1" s="1"/>
  <c r="U321" i="1"/>
  <c r="S321" i="1"/>
  <c r="R321" i="1"/>
  <c r="Q321" i="1"/>
  <c r="P321" i="1"/>
  <c r="K321" i="1"/>
  <c r="N321" i="1" s="1"/>
  <c r="J321" i="1"/>
  <c r="I321" i="1"/>
  <c r="O321" i="1" s="1"/>
  <c r="G321" i="1"/>
  <c r="F321" i="1"/>
  <c r="E321" i="1"/>
  <c r="D321" i="1"/>
  <c r="C321" i="1"/>
  <c r="AI320" i="1"/>
  <c r="AE320" i="1"/>
  <c r="Z320" i="1"/>
  <c r="X320" i="1"/>
  <c r="U320" i="1"/>
  <c r="S320" i="1"/>
  <c r="P320" i="1"/>
  <c r="R320" i="1" s="1"/>
  <c r="K320" i="1"/>
  <c r="J320" i="1"/>
  <c r="N320" i="1" s="1"/>
  <c r="I320" i="1"/>
  <c r="G320" i="1"/>
  <c r="O320" i="1" s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Q318" i="1" s="1"/>
  <c r="N318" i="1"/>
  <c r="K318" i="1"/>
  <c r="J318" i="1"/>
  <c r="I318" i="1"/>
  <c r="G318" i="1"/>
  <c r="AG318" i="1" s="1"/>
  <c r="F318" i="1"/>
  <c r="E318" i="1"/>
  <c r="D318" i="1"/>
  <c r="C318" i="1"/>
  <c r="AI317" i="1"/>
  <c r="AE317" i="1"/>
  <c r="X317" i="1"/>
  <c r="Z317" i="1" s="1"/>
  <c r="U317" i="1"/>
  <c r="S317" i="1"/>
  <c r="R317" i="1"/>
  <c r="Q317" i="1"/>
  <c r="P317" i="1"/>
  <c r="K317" i="1"/>
  <c r="N317" i="1" s="1"/>
  <c r="J317" i="1"/>
  <c r="I317" i="1"/>
  <c r="O317" i="1" s="1"/>
  <c r="G317" i="1"/>
  <c r="F317" i="1"/>
  <c r="E317" i="1"/>
  <c r="D317" i="1"/>
  <c r="C317" i="1"/>
  <c r="AI316" i="1"/>
  <c r="AE316" i="1"/>
  <c r="Z316" i="1"/>
  <c r="X316" i="1"/>
  <c r="U316" i="1"/>
  <c r="S316" i="1"/>
  <c r="P316" i="1"/>
  <c r="R316" i="1" s="1"/>
  <c r="K316" i="1"/>
  <c r="J316" i="1"/>
  <c r="N316" i="1" s="1"/>
  <c r="AG316" i="1" s="1"/>
  <c r="I316" i="1"/>
  <c r="G316" i="1"/>
  <c r="O316" i="1" s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R315" i="1" s="1"/>
  <c r="K315" i="1"/>
  <c r="J315" i="1"/>
  <c r="N315" i="1" s="1"/>
  <c r="I315" i="1"/>
  <c r="AG315" i="1" s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P314" i="1"/>
  <c r="Q314" i="1" s="1"/>
  <c r="N314" i="1"/>
  <c r="K314" i="1"/>
  <c r="J314" i="1"/>
  <c r="I314" i="1"/>
  <c r="G314" i="1"/>
  <c r="AG314" i="1" s="1"/>
  <c r="F314" i="1"/>
  <c r="E314" i="1"/>
  <c r="D314" i="1"/>
  <c r="C314" i="1"/>
  <c r="AI313" i="1"/>
  <c r="AE313" i="1"/>
  <c r="X313" i="1"/>
  <c r="Z313" i="1" s="1"/>
  <c r="U313" i="1"/>
  <c r="S313" i="1"/>
  <c r="R313" i="1"/>
  <c r="Q313" i="1"/>
  <c r="P313" i="1"/>
  <c r="K313" i="1"/>
  <c r="N313" i="1" s="1"/>
  <c r="J313" i="1"/>
  <c r="I313" i="1"/>
  <c r="O313" i="1" s="1"/>
  <c r="G313" i="1"/>
  <c r="AG313" i="1" s="1"/>
  <c r="F313" i="1"/>
  <c r="E313" i="1"/>
  <c r="D313" i="1"/>
  <c r="C313" i="1"/>
  <c r="AI312" i="1"/>
  <c r="AE312" i="1"/>
  <c r="Z312" i="1"/>
  <c r="X312" i="1"/>
  <c r="U312" i="1"/>
  <c r="S312" i="1"/>
  <c r="P312" i="1"/>
  <c r="R312" i="1" s="1"/>
  <c r="K312" i="1"/>
  <c r="J312" i="1"/>
  <c r="N312" i="1" s="1"/>
  <c r="AG312" i="1" s="1"/>
  <c r="I312" i="1"/>
  <c r="G312" i="1"/>
  <c r="O312" i="1" s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R311" i="1" s="1"/>
  <c r="K311" i="1"/>
  <c r="J311" i="1"/>
  <c r="N311" i="1" s="1"/>
  <c r="I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K310" i="1"/>
  <c r="J310" i="1"/>
  <c r="I310" i="1"/>
  <c r="G310" i="1"/>
  <c r="AG310" i="1" s="1"/>
  <c r="F310" i="1"/>
  <c r="E310" i="1"/>
  <c r="D310" i="1"/>
  <c r="C310" i="1"/>
  <c r="AI309" i="1"/>
  <c r="AE309" i="1"/>
  <c r="X309" i="1"/>
  <c r="Z309" i="1" s="1"/>
  <c r="U309" i="1"/>
  <c r="S309" i="1"/>
  <c r="R309" i="1"/>
  <c r="Q309" i="1"/>
  <c r="P309" i="1"/>
  <c r="K309" i="1"/>
  <c r="N309" i="1" s="1"/>
  <c r="J309" i="1"/>
  <c r="I309" i="1"/>
  <c r="O309" i="1" s="1"/>
  <c r="G309" i="1"/>
  <c r="F309" i="1"/>
  <c r="E309" i="1"/>
  <c r="D309" i="1"/>
  <c r="C309" i="1"/>
  <c r="AI308" i="1"/>
  <c r="AE308" i="1"/>
  <c r="Z308" i="1"/>
  <c r="X308" i="1"/>
  <c r="U308" i="1"/>
  <c r="S308" i="1"/>
  <c r="P308" i="1"/>
  <c r="R308" i="1" s="1"/>
  <c r="K308" i="1"/>
  <c r="J308" i="1"/>
  <c r="N308" i="1" s="1"/>
  <c r="AG308" i="1" s="1"/>
  <c r="I308" i="1"/>
  <c r="G308" i="1"/>
  <c r="O308" i="1" s="1"/>
  <c r="F308" i="1"/>
  <c r="E308" i="1"/>
  <c r="D308" i="1"/>
  <c r="C308" i="1"/>
  <c r="AI307" i="1"/>
  <c r="AE307" i="1"/>
  <c r="X307" i="1"/>
  <c r="Z307" i="1" s="1"/>
  <c r="U307" i="1"/>
  <c r="S307" i="1"/>
  <c r="Q307" i="1"/>
  <c r="P307" i="1"/>
  <c r="R307" i="1" s="1"/>
  <c r="K307" i="1"/>
  <c r="J307" i="1"/>
  <c r="N307" i="1" s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K306" i="1"/>
  <c r="J306" i="1"/>
  <c r="I306" i="1"/>
  <c r="G306" i="1"/>
  <c r="AG306" i="1" s="1"/>
  <c r="F306" i="1"/>
  <c r="E306" i="1"/>
  <c r="D306" i="1"/>
  <c r="C306" i="1"/>
  <c r="AI305" i="1"/>
  <c r="AE305" i="1"/>
  <c r="X305" i="1"/>
  <c r="Z305" i="1" s="1"/>
  <c r="U305" i="1"/>
  <c r="S305" i="1"/>
  <c r="R305" i="1"/>
  <c r="Q305" i="1"/>
  <c r="P305" i="1"/>
  <c r="K305" i="1"/>
  <c r="N305" i="1" s="1"/>
  <c r="O305" i="1" s="1"/>
  <c r="J305" i="1"/>
  <c r="I305" i="1"/>
  <c r="G305" i="1"/>
  <c r="AG305" i="1" s="1"/>
  <c r="F305" i="1"/>
  <c r="E305" i="1"/>
  <c r="D305" i="1"/>
  <c r="C305" i="1"/>
  <c r="AI304" i="1"/>
  <c r="AE304" i="1"/>
  <c r="Z304" i="1"/>
  <c r="X304" i="1"/>
  <c r="U304" i="1"/>
  <c r="S304" i="1"/>
  <c r="P304" i="1"/>
  <c r="R304" i="1" s="1"/>
  <c r="K304" i="1"/>
  <c r="J304" i="1"/>
  <c r="N304" i="1" s="1"/>
  <c r="I304" i="1"/>
  <c r="G304" i="1"/>
  <c r="O304" i="1" s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N303" i="1" s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G302" i="1"/>
  <c r="AG302" i="1" s="1"/>
  <c r="F302" i="1"/>
  <c r="E302" i="1"/>
  <c r="D302" i="1"/>
  <c r="C302" i="1"/>
  <c r="AI301" i="1"/>
  <c r="AE301" i="1"/>
  <c r="X301" i="1"/>
  <c r="Z301" i="1" s="1"/>
  <c r="U301" i="1"/>
  <c r="S301" i="1"/>
  <c r="R301" i="1"/>
  <c r="Q301" i="1"/>
  <c r="P301" i="1"/>
  <c r="K301" i="1"/>
  <c r="N301" i="1" s="1"/>
  <c r="J301" i="1"/>
  <c r="I301" i="1"/>
  <c r="O301" i="1" s="1"/>
  <c r="G301" i="1"/>
  <c r="AG301" i="1" s="1"/>
  <c r="F301" i="1"/>
  <c r="E301" i="1"/>
  <c r="D301" i="1"/>
  <c r="C301" i="1"/>
  <c r="AI300" i="1"/>
  <c r="AE300" i="1"/>
  <c r="Z300" i="1"/>
  <c r="X300" i="1"/>
  <c r="U300" i="1"/>
  <c r="S300" i="1"/>
  <c r="P300" i="1"/>
  <c r="R300" i="1" s="1"/>
  <c r="K300" i="1"/>
  <c r="J300" i="1"/>
  <c r="N300" i="1" s="1"/>
  <c r="I300" i="1"/>
  <c r="G300" i="1"/>
  <c r="O300" i="1" s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N299" i="1" s="1"/>
  <c r="O299" i="1" s="1"/>
  <c r="I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G298" i="1"/>
  <c r="AG298" i="1" s="1"/>
  <c r="F298" i="1"/>
  <c r="E298" i="1"/>
  <c r="D298" i="1"/>
  <c r="C298" i="1"/>
  <c r="AI297" i="1"/>
  <c r="AE297" i="1"/>
  <c r="X297" i="1"/>
  <c r="Z297" i="1" s="1"/>
  <c r="U297" i="1"/>
  <c r="S297" i="1"/>
  <c r="R297" i="1"/>
  <c r="Q297" i="1"/>
  <c r="P297" i="1"/>
  <c r="K297" i="1"/>
  <c r="N297" i="1" s="1"/>
  <c r="O297" i="1" s="1"/>
  <c r="J297" i="1"/>
  <c r="I297" i="1"/>
  <c r="G297" i="1"/>
  <c r="AG297" i="1" s="1"/>
  <c r="F297" i="1"/>
  <c r="E297" i="1"/>
  <c r="D297" i="1"/>
  <c r="C297" i="1"/>
  <c r="AI296" i="1"/>
  <c r="AE296" i="1"/>
  <c r="Z296" i="1"/>
  <c r="X296" i="1"/>
  <c r="U296" i="1"/>
  <c r="S296" i="1"/>
  <c r="P296" i="1"/>
  <c r="R296" i="1" s="1"/>
  <c r="K296" i="1"/>
  <c r="J296" i="1"/>
  <c r="N296" i="1" s="1"/>
  <c r="AG296" i="1" s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R295" i="1" s="1"/>
  <c r="K295" i="1"/>
  <c r="J295" i="1"/>
  <c r="N295" i="1" s="1"/>
  <c r="I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G294" i="1"/>
  <c r="AG294" i="1" s="1"/>
  <c r="F294" i="1"/>
  <c r="E294" i="1"/>
  <c r="D294" i="1"/>
  <c r="C294" i="1"/>
  <c r="AI293" i="1"/>
  <c r="AE293" i="1"/>
  <c r="X293" i="1"/>
  <c r="Z293" i="1" s="1"/>
  <c r="U293" i="1"/>
  <c r="S293" i="1"/>
  <c r="R293" i="1"/>
  <c r="Q293" i="1"/>
  <c r="P293" i="1"/>
  <c r="K293" i="1"/>
  <c r="N293" i="1" s="1"/>
  <c r="J293" i="1"/>
  <c r="I293" i="1"/>
  <c r="G293" i="1"/>
  <c r="F293" i="1"/>
  <c r="E293" i="1"/>
  <c r="D293" i="1"/>
  <c r="C293" i="1"/>
  <c r="AI292" i="1"/>
  <c r="AE292" i="1"/>
  <c r="Z292" i="1"/>
  <c r="X292" i="1"/>
  <c r="U292" i="1"/>
  <c r="S292" i="1"/>
  <c r="P292" i="1"/>
  <c r="R292" i="1" s="1"/>
  <c r="K292" i="1"/>
  <c r="J292" i="1"/>
  <c r="N292" i="1" s="1"/>
  <c r="AG292" i="1" s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Q291" i="1"/>
  <c r="P291" i="1"/>
  <c r="R291" i="1" s="1"/>
  <c r="K291" i="1"/>
  <c r="J291" i="1"/>
  <c r="N291" i="1" s="1"/>
  <c r="O291" i="1" s="1"/>
  <c r="I291" i="1"/>
  <c r="AG291" i="1" s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G290" i="1"/>
  <c r="AG290" i="1" s="1"/>
  <c r="F290" i="1"/>
  <c r="E290" i="1"/>
  <c r="D290" i="1"/>
  <c r="C290" i="1"/>
  <c r="AI289" i="1"/>
  <c r="AE289" i="1"/>
  <c r="X289" i="1"/>
  <c r="Z289" i="1" s="1"/>
  <c r="U289" i="1"/>
  <c r="S289" i="1"/>
  <c r="R289" i="1"/>
  <c r="Q289" i="1"/>
  <c r="P289" i="1"/>
  <c r="K289" i="1"/>
  <c r="N289" i="1" s="1"/>
  <c r="J289" i="1"/>
  <c r="I289" i="1"/>
  <c r="O289" i="1" s="1"/>
  <c r="G289" i="1"/>
  <c r="F289" i="1"/>
  <c r="E289" i="1"/>
  <c r="D289" i="1"/>
  <c r="C289" i="1"/>
  <c r="AI288" i="1"/>
  <c r="AE288" i="1"/>
  <c r="Z288" i="1"/>
  <c r="X288" i="1"/>
  <c r="U288" i="1"/>
  <c r="S288" i="1"/>
  <c r="P288" i="1"/>
  <c r="R288" i="1" s="1"/>
  <c r="K288" i="1"/>
  <c r="J288" i="1"/>
  <c r="N288" i="1" s="1"/>
  <c r="I288" i="1"/>
  <c r="G288" i="1"/>
  <c r="O288" i="1" s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N287" i="1" s="1"/>
  <c r="I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N286" i="1"/>
  <c r="K286" i="1"/>
  <c r="J286" i="1"/>
  <c r="I286" i="1"/>
  <c r="G286" i="1"/>
  <c r="AG286" i="1" s="1"/>
  <c r="F286" i="1"/>
  <c r="E286" i="1"/>
  <c r="D286" i="1"/>
  <c r="C286" i="1"/>
  <c r="AI285" i="1"/>
  <c r="AE285" i="1"/>
  <c r="X285" i="1"/>
  <c r="Z285" i="1" s="1"/>
  <c r="U285" i="1"/>
  <c r="S285" i="1"/>
  <c r="R285" i="1"/>
  <c r="Q285" i="1"/>
  <c r="P285" i="1"/>
  <c r="K285" i="1"/>
  <c r="N285" i="1" s="1"/>
  <c r="J285" i="1"/>
  <c r="I285" i="1"/>
  <c r="O285" i="1" s="1"/>
  <c r="G285" i="1"/>
  <c r="F285" i="1"/>
  <c r="E285" i="1"/>
  <c r="D285" i="1"/>
  <c r="C285" i="1"/>
  <c r="AI284" i="1"/>
  <c r="AE284" i="1"/>
  <c r="Z284" i="1"/>
  <c r="X284" i="1"/>
  <c r="U284" i="1"/>
  <c r="S284" i="1"/>
  <c r="P284" i="1"/>
  <c r="R284" i="1" s="1"/>
  <c r="K284" i="1"/>
  <c r="J284" i="1"/>
  <c r="N284" i="1" s="1"/>
  <c r="AG284" i="1" s="1"/>
  <c r="I284" i="1"/>
  <c r="G284" i="1"/>
  <c r="O284" i="1" s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N283" i="1" s="1"/>
  <c r="O283" i="1" s="1"/>
  <c r="I283" i="1"/>
  <c r="AG283" i="1" s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P282" i="1"/>
  <c r="Q282" i="1" s="1"/>
  <c r="N282" i="1"/>
  <c r="K282" i="1"/>
  <c r="J282" i="1"/>
  <c r="I282" i="1"/>
  <c r="G282" i="1"/>
  <c r="AG282" i="1" s="1"/>
  <c r="F282" i="1"/>
  <c r="E282" i="1"/>
  <c r="D282" i="1"/>
  <c r="C282" i="1"/>
  <c r="AI281" i="1"/>
  <c r="AE281" i="1"/>
  <c r="X281" i="1"/>
  <c r="Z281" i="1" s="1"/>
  <c r="U281" i="1"/>
  <c r="S281" i="1"/>
  <c r="R281" i="1"/>
  <c r="Q281" i="1"/>
  <c r="P281" i="1"/>
  <c r="K281" i="1"/>
  <c r="N281" i="1" s="1"/>
  <c r="J281" i="1"/>
  <c r="I281" i="1"/>
  <c r="O281" i="1" s="1"/>
  <c r="G281" i="1"/>
  <c r="AG281" i="1" s="1"/>
  <c r="F281" i="1"/>
  <c r="E281" i="1"/>
  <c r="D281" i="1"/>
  <c r="C281" i="1"/>
  <c r="AI280" i="1"/>
  <c r="AE280" i="1"/>
  <c r="Z280" i="1"/>
  <c r="X280" i="1"/>
  <c r="U280" i="1"/>
  <c r="S280" i="1"/>
  <c r="P280" i="1"/>
  <c r="R280" i="1" s="1"/>
  <c r="K280" i="1"/>
  <c r="J280" i="1"/>
  <c r="N280" i="1" s="1"/>
  <c r="AG280" i="1" s="1"/>
  <c r="I280" i="1"/>
  <c r="G280" i="1"/>
  <c r="O280" i="1" s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R279" i="1" s="1"/>
  <c r="K279" i="1"/>
  <c r="J279" i="1"/>
  <c r="N279" i="1" s="1"/>
  <c r="I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P278" i="1"/>
  <c r="Q278" i="1" s="1"/>
  <c r="N278" i="1"/>
  <c r="K278" i="1"/>
  <c r="J278" i="1"/>
  <c r="I278" i="1"/>
  <c r="G278" i="1"/>
  <c r="AG278" i="1" s="1"/>
  <c r="F278" i="1"/>
  <c r="E278" i="1"/>
  <c r="D278" i="1"/>
  <c r="C278" i="1"/>
  <c r="AI277" i="1"/>
  <c r="AE277" i="1"/>
  <c r="X277" i="1"/>
  <c r="Z277" i="1" s="1"/>
  <c r="U277" i="1"/>
  <c r="S277" i="1"/>
  <c r="R277" i="1"/>
  <c r="Q277" i="1"/>
  <c r="P277" i="1"/>
  <c r="K277" i="1"/>
  <c r="N277" i="1" s="1"/>
  <c r="J277" i="1"/>
  <c r="I277" i="1"/>
  <c r="O277" i="1" s="1"/>
  <c r="G277" i="1"/>
  <c r="F277" i="1"/>
  <c r="E277" i="1"/>
  <c r="D277" i="1"/>
  <c r="C277" i="1"/>
  <c r="AI276" i="1"/>
  <c r="AE276" i="1"/>
  <c r="Z276" i="1"/>
  <c r="X276" i="1"/>
  <c r="U276" i="1"/>
  <c r="S276" i="1"/>
  <c r="P276" i="1"/>
  <c r="R276" i="1" s="1"/>
  <c r="K276" i="1"/>
  <c r="J276" i="1"/>
  <c r="N276" i="1" s="1"/>
  <c r="AG276" i="1" s="1"/>
  <c r="I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K275" i="1"/>
  <c r="J275" i="1"/>
  <c r="N275" i="1" s="1"/>
  <c r="O275" i="1" s="1"/>
  <c r="I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P274" i="1"/>
  <c r="Q274" i="1" s="1"/>
  <c r="N274" i="1"/>
  <c r="K274" i="1"/>
  <c r="J274" i="1"/>
  <c r="I274" i="1"/>
  <c r="G274" i="1"/>
  <c r="AG274" i="1" s="1"/>
  <c r="F274" i="1"/>
  <c r="E274" i="1"/>
  <c r="D274" i="1"/>
  <c r="C274" i="1"/>
  <c r="AI273" i="1"/>
  <c r="AE273" i="1"/>
  <c r="X273" i="1"/>
  <c r="Z273" i="1" s="1"/>
  <c r="U273" i="1"/>
  <c r="S273" i="1"/>
  <c r="R273" i="1"/>
  <c r="Q273" i="1"/>
  <c r="P273" i="1"/>
  <c r="K273" i="1"/>
  <c r="N273" i="1" s="1"/>
  <c r="J273" i="1"/>
  <c r="I273" i="1"/>
  <c r="O273" i="1" s="1"/>
  <c r="G273" i="1"/>
  <c r="AG273" i="1" s="1"/>
  <c r="F273" i="1"/>
  <c r="E273" i="1"/>
  <c r="D273" i="1"/>
  <c r="C273" i="1"/>
  <c r="AI272" i="1"/>
  <c r="AE272" i="1"/>
  <c r="Z272" i="1"/>
  <c r="X272" i="1"/>
  <c r="U272" i="1"/>
  <c r="S272" i="1"/>
  <c r="P272" i="1"/>
  <c r="R272" i="1" s="1"/>
  <c r="K272" i="1"/>
  <c r="J272" i="1"/>
  <c r="N272" i="1" s="1"/>
  <c r="I272" i="1"/>
  <c r="G272" i="1"/>
  <c r="O272" i="1" s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N271" i="1" s="1"/>
  <c r="I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P270" i="1"/>
  <c r="Q270" i="1" s="1"/>
  <c r="N270" i="1"/>
  <c r="K270" i="1"/>
  <c r="J270" i="1"/>
  <c r="I270" i="1"/>
  <c r="G270" i="1"/>
  <c r="AG270" i="1" s="1"/>
  <c r="F270" i="1"/>
  <c r="E270" i="1"/>
  <c r="D270" i="1"/>
  <c r="C270" i="1"/>
  <c r="AI269" i="1"/>
  <c r="AE269" i="1"/>
  <c r="X269" i="1"/>
  <c r="Z269" i="1" s="1"/>
  <c r="U269" i="1"/>
  <c r="S269" i="1"/>
  <c r="R269" i="1"/>
  <c r="Q269" i="1"/>
  <c r="P269" i="1"/>
  <c r="K269" i="1"/>
  <c r="N269" i="1" s="1"/>
  <c r="J269" i="1"/>
  <c r="I269" i="1"/>
  <c r="O269" i="1" s="1"/>
  <c r="G269" i="1"/>
  <c r="AG269" i="1" s="1"/>
  <c r="F269" i="1"/>
  <c r="E269" i="1"/>
  <c r="D269" i="1"/>
  <c r="C269" i="1"/>
  <c r="AI268" i="1"/>
  <c r="AE268" i="1"/>
  <c r="Z268" i="1"/>
  <c r="X268" i="1"/>
  <c r="U268" i="1"/>
  <c r="S268" i="1"/>
  <c r="P268" i="1"/>
  <c r="R268" i="1" s="1"/>
  <c r="K268" i="1"/>
  <c r="J268" i="1"/>
  <c r="N268" i="1" s="1"/>
  <c r="I268" i="1"/>
  <c r="G268" i="1"/>
  <c r="O268" i="1" s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N267" i="1" s="1"/>
  <c r="I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P266" i="1"/>
  <c r="Q266" i="1" s="1"/>
  <c r="N266" i="1"/>
  <c r="K266" i="1"/>
  <c r="J266" i="1"/>
  <c r="I266" i="1"/>
  <c r="G266" i="1"/>
  <c r="AG266" i="1" s="1"/>
  <c r="F266" i="1"/>
  <c r="E266" i="1"/>
  <c r="D266" i="1"/>
  <c r="C266" i="1"/>
  <c r="AI265" i="1"/>
  <c r="AE265" i="1"/>
  <c r="X265" i="1"/>
  <c r="Z265" i="1" s="1"/>
  <c r="U265" i="1"/>
  <c r="S265" i="1"/>
  <c r="R265" i="1"/>
  <c r="Q265" i="1"/>
  <c r="P265" i="1"/>
  <c r="K265" i="1"/>
  <c r="N265" i="1" s="1"/>
  <c r="J265" i="1"/>
  <c r="I265" i="1"/>
  <c r="G265" i="1"/>
  <c r="AG265" i="1" s="1"/>
  <c r="F265" i="1"/>
  <c r="E265" i="1"/>
  <c r="D265" i="1"/>
  <c r="C265" i="1"/>
  <c r="AI264" i="1"/>
  <c r="AE264" i="1"/>
  <c r="Z264" i="1"/>
  <c r="X264" i="1"/>
  <c r="U264" i="1"/>
  <c r="S264" i="1"/>
  <c r="P264" i="1"/>
  <c r="R264" i="1" s="1"/>
  <c r="K264" i="1"/>
  <c r="J264" i="1"/>
  <c r="N264" i="1" s="1"/>
  <c r="AG264" i="1" s="1"/>
  <c r="I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P262" i="1"/>
  <c r="Q262" i="1" s="1"/>
  <c r="N262" i="1"/>
  <c r="K262" i="1"/>
  <c r="J262" i="1"/>
  <c r="I262" i="1"/>
  <c r="G262" i="1"/>
  <c r="AG262" i="1" s="1"/>
  <c r="F262" i="1"/>
  <c r="E262" i="1"/>
  <c r="D262" i="1"/>
  <c r="C262" i="1"/>
  <c r="AI261" i="1"/>
  <c r="AE261" i="1"/>
  <c r="X261" i="1"/>
  <c r="Z261" i="1" s="1"/>
  <c r="U261" i="1"/>
  <c r="S261" i="1"/>
  <c r="R261" i="1"/>
  <c r="Q261" i="1"/>
  <c r="P261" i="1"/>
  <c r="K261" i="1"/>
  <c r="N261" i="1" s="1"/>
  <c r="J261" i="1"/>
  <c r="I261" i="1"/>
  <c r="G261" i="1"/>
  <c r="F261" i="1"/>
  <c r="E261" i="1"/>
  <c r="D261" i="1"/>
  <c r="C261" i="1"/>
  <c r="AI260" i="1"/>
  <c r="AE260" i="1"/>
  <c r="Z260" i="1"/>
  <c r="X260" i="1"/>
  <c r="U260" i="1"/>
  <c r="S260" i="1"/>
  <c r="P260" i="1"/>
  <c r="R260" i="1" s="1"/>
  <c r="K260" i="1"/>
  <c r="J260" i="1"/>
  <c r="N260" i="1" s="1"/>
  <c r="AG260" i="1" s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AG259" i="1" s="1"/>
  <c r="G259" i="1"/>
  <c r="F259" i="1"/>
  <c r="E259" i="1"/>
  <c r="D259" i="1"/>
  <c r="C259" i="1"/>
  <c r="AI258" i="1"/>
  <c r="AE258" i="1"/>
  <c r="Z258" i="1"/>
  <c r="X258" i="1"/>
  <c r="U258" i="1"/>
  <c r="S258" i="1"/>
  <c r="R258" i="1"/>
  <c r="P258" i="1"/>
  <c r="Q258" i="1" s="1"/>
  <c r="N258" i="1"/>
  <c r="K258" i="1"/>
  <c r="J258" i="1"/>
  <c r="I258" i="1"/>
  <c r="G258" i="1"/>
  <c r="AG258" i="1" s="1"/>
  <c r="F258" i="1"/>
  <c r="E258" i="1"/>
  <c r="D258" i="1"/>
  <c r="C258" i="1"/>
  <c r="AI257" i="1"/>
  <c r="AE257" i="1"/>
  <c r="X257" i="1"/>
  <c r="Z257" i="1" s="1"/>
  <c r="U257" i="1"/>
  <c r="S257" i="1"/>
  <c r="R257" i="1"/>
  <c r="Q257" i="1"/>
  <c r="P257" i="1"/>
  <c r="K257" i="1"/>
  <c r="N257" i="1" s="1"/>
  <c r="J257" i="1"/>
  <c r="I257" i="1"/>
  <c r="O257" i="1" s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R256" i="1" s="1"/>
  <c r="K256" i="1"/>
  <c r="J256" i="1"/>
  <c r="N256" i="1" s="1"/>
  <c r="I256" i="1"/>
  <c r="G256" i="1"/>
  <c r="O256" i="1" s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K254" i="1"/>
  <c r="J254" i="1"/>
  <c r="I254" i="1"/>
  <c r="G254" i="1"/>
  <c r="AG254" i="1" s="1"/>
  <c r="F254" i="1"/>
  <c r="E254" i="1"/>
  <c r="D254" i="1"/>
  <c r="C254" i="1"/>
  <c r="AI253" i="1"/>
  <c r="AE253" i="1"/>
  <c r="X253" i="1"/>
  <c r="Z253" i="1" s="1"/>
  <c r="U253" i="1"/>
  <c r="S253" i="1"/>
  <c r="R253" i="1"/>
  <c r="Q253" i="1"/>
  <c r="P253" i="1"/>
  <c r="K253" i="1"/>
  <c r="N253" i="1" s="1"/>
  <c r="J253" i="1"/>
  <c r="I253" i="1"/>
  <c r="O253" i="1" s="1"/>
  <c r="G253" i="1"/>
  <c r="F253" i="1"/>
  <c r="E253" i="1"/>
  <c r="D253" i="1"/>
  <c r="C253" i="1"/>
  <c r="AI252" i="1"/>
  <c r="AE252" i="1"/>
  <c r="Z252" i="1"/>
  <c r="X252" i="1"/>
  <c r="U252" i="1"/>
  <c r="S252" i="1"/>
  <c r="P252" i="1"/>
  <c r="R252" i="1" s="1"/>
  <c r="K252" i="1"/>
  <c r="J252" i="1"/>
  <c r="N252" i="1" s="1"/>
  <c r="AG252" i="1" s="1"/>
  <c r="I252" i="1"/>
  <c r="G252" i="1"/>
  <c r="O252" i="1" s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AG251" i="1" s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P250" i="1"/>
  <c r="Q250" i="1" s="1"/>
  <c r="N250" i="1"/>
  <c r="K250" i="1"/>
  <c r="J250" i="1"/>
  <c r="I250" i="1"/>
  <c r="G250" i="1"/>
  <c r="AG250" i="1" s="1"/>
  <c r="F250" i="1"/>
  <c r="E250" i="1"/>
  <c r="D250" i="1"/>
  <c r="C250" i="1"/>
  <c r="AI249" i="1"/>
  <c r="AE249" i="1"/>
  <c r="X249" i="1"/>
  <c r="Z249" i="1" s="1"/>
  <c r="U249" i="1"/>
  <c r="S249" i="1"/>
  <c r="R249" i="1"/>
  <c r="Q249" i="1"/>
  <c r="P249" i="1"/>
  <c r="K249" i="1"/>
  <c r="N249" i="1" s="1"/>
  <c r="J249" i="1"/>
  <c r="I249" i="1"/>
  <c r="O249" i="1" s="1"/>
  <c r="G249" i="1"/>
  <c r="AG249" i="1" s="1"/>
  <c r="F249" i="1"/>
  <c r="E249" i="1"/>
  <c r="D249" i="1"/>
  <c r="C249" i="1"/>
  <c r="AI248" i="1"/>
  <c r="AE248" i="1"/>
  <c r="Z248" i="1"/>
  <c r="X248" i="1"/>
  <c r="U248" i="1"/>
  <c r="S248" i="1"/>
  <c r="P248" i="1"/>
  <c r="R248" i="1" s="1"/>
  <c r="K248" i="1"/>
  <c r="J248" i="1"/>
  <c r="N248" i="1" s="1"/>
  <c r="AG248" i="1" s="1"/>
  <c r="I248" i="1"/>
  <c r="G248" i="1"/>
  <c r="O248" i="1" s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K246" i="1"/>
  <c r="J246" i="1"/>
  <c r="I246" i="1"/>
  <c r="G246" i="1"/>
  <c r="AG246" i="1" s="1"/>
  <c r="F246" i="1"/>
  <c r="E246" i="1"/>
  <c r="D246" i="1"/>
  <c r="C246" i="1"/>
  <c r="AI245" i="1"/>
  <c r="AE245" i="1"/>
  <c r="X245" i="1"/>
  <c r="Z245" i="1" s="1"/>
  <c r="U245" i="1"/>
  <c r="S245" i="1"/>
  <c r="R245" i="1"/>
  <c r="Q245" i="1"/>
  <c r="P245" i="1"/>
  <c r="K245" i="1"/>
  <c r="N245" i="1" s="1"/>
  <c r="J245" i="1"/>
  <c r="I245" i="1"/>
  <c r="O245" i="1" s="1"/>
  <c r="G245" i="1"/>
  <c r="F245" i="1"/>
  <c r="E245" i="1"/>
  <c r="D245" i="1"/>
  <c r="C245" i="1"/>
  <c r="AI244" i="1"/>
  <c r="AE244" i="1"/>
  <c r="Z244" i="1"/>
  <c r="X244" i="1"/>
  <c r="U244" i="1"/>
  <c r="S244" i="1"/>
  <c r="P244" i="1"/>
  <c r="R244" i="1" s="1"/>
  <c r="K244" i="1"/>
  <c r="J244" i="1"/>
  <c r="N244" i="1" s="1"/>
  <c r="AG244" i="1" s="1"/>
  <c r="I244" i="1"/>
  <c r="G244" i="1"/>
  <c r="O244" i="1" s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N243" i="1" s="1"/>
  <c r="I243" i="1"/>
  <c r="AG243" i="1" s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Q242" i="1" s="1"/>
  <c r="N242" i="1"/>
  <c r="K242" i="1"/>
  <c r="J242" i="1"/>
  <c r="I242" i="1"/>
  <c r="G242" i="1"/>
  <c r="AG242" i="1" s="1"/>
  <c r="F242" i="1"/>
  <c r="E242" i="1"/>
  <c r="D242" i="1"/>
  <c r="C242" i="1"/>
  <c r="AI241" i="1"/>
  <c r="AE241" i="1"/>
  <c r="X241" i="1"/>
  <c r="Z241" i="1" s="1"/>
  <c r="U241" i="1"/>
  <c r="S241" i="1"/>
  <c r="R241" i="1"/>
  <c r="Q241" i="1"/>
  <c r="P241" i="1"/>
  <c r="K241" i="1"/>
  <c r="N241" i="1" s="1"/>
  <c r="J241" i="1"/>
  <c r="I241" i="1"/>
  <c r="O241" i="1" s="1"/>
  <c r="G241" i="1"/>
  <c r="AG241" i="1" s="1"/>
  <c r="F241" i="1"/>
  <c r="E241" i="1"/>
  <c r="D241" i="1"/>
  <c r="C241" i="1"/>
  <c r="AI240" i="1"/>
  <c r="AE240" i="1"/>
  <c r="Z240" i="1"/>
  <c r="X240" i="1"/>
  <c r="U240" i="1"/>
  <c r="S240" i="1"/>
  <c r="P240" i="1"/>
  <c r="R240" i="1" s="1"/>
  <c r="K240" i="1"/>
  <c r="J240" i="1"/>
  <c r="N240" i="1" s="1"/>
  <c r="I240" i="1"/>
  <c r="G240" i="1"/>
  <c r="O240" i="1" s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N239" i="1" s="1"/>
  <c r="I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N238" i="1"/>
  <c r="K238" i="1"/>
  <c r="J238" i="1"/>
  <c r="I238" i="1"/>
  <c r="G238" i="1"/>
  <c r="AG238" i="1" s="1"/>
  <c r="F238" i="1"/>
  <c r="E238" i="1"/>
  <c r="D238" i="1"/>
  <c r="C238" i="1"/>
  <c r="AI237" i="1"/>
  <c r="AE237" i="1"/>
  <c r="X237" i="1"/>
  <c r="Z237" i="1" s="1"/>
  <c r="U237" i="1"/>
  <c r="S237" i="1"/>
  <c r="R237" i="1"/>
  <c r="Q237" i="1"/>
  <c r="P237" i="1"/>
  <c r="K237" i="1"/>
  <c r="N237" i="1" s="1"/>
  <c r="J237" i="1"/>
  <c r="I237" i="1"/>
  <c r="O237" i="1" s="1"/>
  <c r="G237" i="1"/>
  <c r="AG237" i="1" s="1"/>
  <c r="F237" i="1"/>
  <c r="E237" i="1"/>
  <c r="D237" i="1"/>
  <c r="C237" i="1"/>
  <c r="AI236" i="1"/>
  <c r="AE236" i="1"/>
  <c r="Z236" i="1"/>
  <c r="X236" i="1"/>
  <c r="U236" i="1"/>
  <c r="S236" i="1"/>
  <c r="P236" i="1"/>
  <c r="R236" i="1" s="1"/>
  <c r="K236" i="1"/>
  <c r="J236" i="1"/>
  <c r="N236" i="1" s="1"/>
  <c r="I236" i="1"/>
  <c r="G236" i="1"/>
  <c r="O236" i="1" s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N235" i="1" s="1"/>
  <c r="O235" i="1" s="1"/>
  <c r="I235" i="1"/>
  <c r="AG235" i="1" s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G234" i="1"/>
  <c r="AG234" i="1" s="1"/>
  <c r="F234" i="1"/>
  <c r="E234" i="1"/>
  <c r="D234" i="1"/>
  <c r="C234" i="1"/>
  <c r="AI233" i="1"/>
  <c r="AE233" i="1"/>
  <c r="X233" i="1"/>
  <c r="Z233" i="1" s="1"/>
  <c r="U233" i="1"/>
  <c r="S233" i="1"/>
  <c r="R233" i="1"/>
  <c r="Q233" i="1"/>
  <c r="P233" i="1"/>
  <c r="K233" i="1"/>
  <c r="N233" i="1" s="1"/>
  <c r="J233" i="1"/>
  <c r="I233" i="1"/>
  <c r="O233" i="1" s="1"/>
  <c r="G233" i="1"/>
  <c r="AG233" i="1" s="1"/>
  <c r="F233" i="1"/>
  <c r="E233" i="1"/>
  <c r="D233" i="1"/>
  <c r="C233" i="1"/>
  <c r="AI232" i="1"/>
  <c r="AE232" i="1"/>
  <c r="Z232" i="1"/>
  <c r="X232" i="1"/>
  <c r="U232" i="1"/>
  <c r="S232" i="1"/>
  <c r="P232" i="1"/>
  <c r="R232" i="1" s="1"/>
  <c r="K232" i="1"/>
  <c r="J232" i="1"/>
  <c r="N232" i="1" s="1"/>
  <c r="AG232" i="1" s="1"/>
  <c r="I232" i="1"/>
  <c r="G232" i="1"/>
  <c r="O232" i="1" s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N231" i="1" s="1"/>
  <c r="I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K230" i="1"/>
  <c r="J230" i="1"/>
  <c r="I230" i="1"/>
  <c r="G230" i="1"/>
  <c r="AG230" i="1" s="1"/>
  <c r="F230" i="1"/>
  <c r="E230" i="1"/>
  <c r="D230" i="1"/>
  <c r="C230" i="1"/>
  <c r="AI229" i="1"/>
  <c r="AE229" i="1"/>
  <c r="X229" i="1"/>
  <c r="Z229" i="1" s="1"/>
  <c r="U229" i="1"/>
  <c r="S229" i="1"/>
  <c r="R229" i="1"/>
  <c r="Q229" i="1"/>
  <c r="P229" i="1"/>
  <c r="K229" i="1"/>
  <c r="N229" i="1" s="1"/>
  <c r="J229" i="1"/>
  <c r="I229" i="1"/>
  <c r="G229" i="1"/>
  <c r="F229" i="1"/>
  <c r="E229" i="1"/>
  <c r="D229" i="1"/>
  <c r="C229" i="1"/>
  <c r="AI228" i="1"/>
  <c r="AE228" i="1"/>
  <c r="Z228" i="1"/>
  <c r="X228" i="1"/>
  <c r="U228" i="1"/>
  <c r="S228" i="1"/>
  <c r="P228" i="1"/>
  <c r="R228" i="1" s="1"/>
  <c r="K228" i="1"/>
  <c r="J228" i="1"/>
  <c r="N228" i="1" s="1"/>
  <c r="AG228" i="1" s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N227" i="1" s="1"/>
  <c r="I227" i="1"/>
  <c r="AG227" i="1" s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N226" i="1"/>
  <c r="K226" i="1"/>
  <c r="J226" i="1"/>
  <c r="I226" i="1"/>
  <c r="G226" i="1"/>
  <c r="AG226" i="1" s="1"/>
  <c r="F226" i="1"/>
  <c r="E226" i="1"/>
  <c r="D226" i="1"/>
  <c r="C226" i="1"/>
  <c r="AI225" i="1"/>
  <c r="AE225" i="1"/>
  <c r="X225" i="1"/>
  <c r="Z225" i="1" s="1"/>
  <c r="U225" i="1"/>
  <c r="S225" i="1"/>
  <c r="R225" i="1"/>
  <c r="Q225" i="1"/>
  <c r="P225" i="1"/>
  <c r="K225" i="1"/>
  <c r="N225" i="1" s="1"/>
  <c r="J225" i="1"/>
  <c r="I225" i="1"/>
  <c r="O225" i="1" s="1"/>
  <c r="G225" i="1"/>
  <c r="AG225" i="1" s="1"/>
  <c r="F225" i="1"/>
  <c r="E225" i="1"/>
  <c r="D225" i="1"/>
  <c r="C225" i="1"/>
  <c r="AI224" i="1"/>
  <c r="AE224" i="1"/>
  <c r="Z224" i="1"/>
  <c r="X224" i="1"/>
  <c r="U224" i="1"/>
  <c r="S224" i="1"/>
  <c r="P224" i="1"/>
  <c r="R224" i="1" s="1"/>
  <c r="K224" i="1"/>
  <c r="J224" i="1"/>
  <c r="N224" i="1" s="1"/>
  <c r="AG224" i="1" s="1"/>
  <c r="I224" i="1"/>
  <c r="G224" i="1"/>
  <c r="O224" i="1" s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R223" i="1" s="1"/>
  <c r="K223" i="1"/>
  <c r="J223" i="1"/>
  <c r="N223" i="1" s="1"/>
  <c r="I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N222" i="1"/>
  <c r="K222" i="1"/>
  <c r="J222" i="1"/>
  <c r="I222" i="1"/>
  <c r="G222" i="1"/>
  <c r="AG222" i="1" s="1"/>
  <c r="F222" i="1"/>
  <c r="E222" i="1"/>
  <c r="D222" i="1"/>
  <c r="C222" i="1"/>
  <c r="AI221" i="1"/>
  <c r="AE221" i="1"/>
  <c r="X221" i="1"/>
  <c r="Z221" i="1" s="1"/>
  <c r="U221" i="1"/>
  <c r="S221" i="1"/>
  <c r="R221" i="1"/>
  <c r="Q221" i="1"/>
  <c r="P221" i="1"/>
  <c r="K221" i="1"/>
  <c r="N221" i="1" s="1"/>
  <c r="J221" i="1"/>
  <c r="I221" i="1"/>
  <c r="O221" i="1" s="1"/>
  <c r="G221" i="1"/>
  <c r="F221" i="1"/>
  <c r="E221" i="1"/>
  <c r="D221" i="1"/>
  <c r="C221" i="1"/>
  <c r="AI220" i="1"/>
  <c r="AE220" i="1"/>
  <c r="Z220" i="1"/>
  <c r="X220" i="1"/>
  <c r="U220" i="1"/>
  <c r="S220" i="1"/>
  <c r="P220" i="1"/>
  <c r="R220" i="1" s="1"/>
  <c r="K220" i="1"/>
  <c r="J220" i="1"/>
  <c r="N220" i="1" s="1"/>
  <c r="AG220" i="1" s="1"/>
  <c r="I220" i="1"/>
  <c r="G220" i="1"/>
  <c r="O220" i="1" s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R219" i="1" s="1"/>
  <c r="K219" i="1"/>
  <c r="J219" i="1"/>
  <c r="N219" i="1" s="1"/>
  <c r="I219" i="1"/>
  <c r="AG219" i="1" s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N218" i="1"/>
  <c r="K218" i="1"/>
  <c r="J218" i="1"/>
  <c r="I218" i="1"/>
  <c r="G218" i="1"/>
  <c r="AG218" i="1" s="1"/>
  <c r="F218" i="1"/>
  <c r="E218" i="1"/>
  <c r="D218" i="1"/>
  <c r="C218" i="1"/>
  <c r="AI217" i="1"/>
  <c r="AE217" i="1"/>
  <c r="X217" i="1"/>
  <c r="Z217" i="1" s="1"/>
  <c r="U217" i="1"/>
  <c r="S217" i="1"/>
  <c r="R217" i="1"/>
  <c r="Q217" i="1"/>
  <c r="P217" i="1"/>
  <c r="K217" i="1"/>
  <c r="N217" i="1" s="1"/>
  <c r="J217" i="1"/>
  <c r="I217" i="1"/>
  <c r="O217" i="1" s="1"/>
  <c r="G217" i="1"/>
  <c r="AG217" i="1" s="1"/>
  <c r="F217" i="1"/>
  <c r="E217" i="1"/>
  <c r="D217" i="1"/>
  <c r="C217" i="1"/>
  <c r="AI216" i="1"/>
  <c r="AE216" i="1"/>
  <c r="Z216" i="1"/>
  <c r="X216" i="1"/>
  <c r="U216" i="1"/>
  <c r="S216" i="1"/>
  <c r="P216" i="1"/>
  <c r="R216" i="1" s="1"/>
  <c r="K216" i="1"/>
  <c r="J216" i="1"/>
  <c r="N216" i="1" s="1"/>
  <c r="AG216" i="1" s="1"/>
  <c r="I216" i="1"/>
  <c r="G216" i="1"/>
  <c r="O216" i="1" s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N215" i="1" s="1"/>
  <c r="I215" i="1"/>
  <c r="AG215" i="1" s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N214" i="1"/>
  <c r="K214" i="1"/>
  <c r="J214" i="1"/>
  <c r="I214" i="1"/>
  <c r="G214" i="1"/>
  <c r="AG214" i="1" s="1"/>
  <c r="F214" i="1"/>
  <c r="E214" i="1"/>
  <c r="D214" i="1"/>
  <c r="C214" i="1"/>
  <c r="AI213" i="1"/>
  <c r="AE213" i="1"/>
  <c r="X213" i="1"/>
  <c r="Z213" i="1" s="1"/>
  <c r="U213" i="1"/>
  <c r="S213" i="1"/>
  <c r="R213" i="1"/>
  <c r="Q213" i="1"/>
  <c r="P213" i="1"/>
  <c r="K213" i="1"/>
  <c r="N213" i="1" s="1"/>
  <c r="J213" i="1"/>
  <c r="I213" i="1"/>
  <c r="O213" i="1" s="1"/>
  <c r="G213" i="1"/>
  <c r="AG213" i="1" s="1"/>
  <c r="F213" i="1"/>
  <c r="E213" i="1"/>
  <c r="D213" i="1"/>
  <c r="C213" i="1"/>
  <c r="AI212" i="1"/>
  <c r="AE212" i="1"/>
  <c r="Z212" i="1"/>
  <c r="X212" i="1"/>
  <c r="U212" i="1"/>
  <c r="S212" i="1"/>
  <c r="P212" i="1"/>
  <c r="R212" i="1" s="1"/>
  <c r="K212" i="1"/>
  <c r="J212" i="1"/>
  <c r="N212" i="1" s="1"/>
  <c r="AG212" i="1" s="1"/>
  <c r="I212" i="1"/>
  <c r="G212" i="1"/>
  <c r="O212" i="1" s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AG211" i="1" s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Q210" i="1" s="1"/>
  <c r="N210" i="1"/>
  <c r="K210" i="1"/>
  <c r="J210" i="1"/>
  <c r="I210" i="1"/>
  <c r="G210" i="1"/>
  <c r="AG210" i="1" s="1"/>
  <c r="F210" i="1"/>
  <c r="E210" i="1"/>
  <c r="D210" i="1"/>
  <c r="C210" i="1"/>
  <c r="AI209" i="1"/>
  <c r="AE209" i="1"/>
  <c r="X209" i="1"/>
  <c r="Z209" i="1" s="1"/>
  <c r="U209" i="1"/>
  <c r="S209" i="1"/>
  <c r="R209" i="1"/>
  <c r="Q209" i="1"/>
  <c r="P209" i="1"/>
  <c r="K209" i="1"/>
  <c r="N209" i="1" s="1"/>
  <c r="J209" i="1"/>
  <c r="I209" i="1"/>
  <c r="O209" i="1" s="1"/>
  <c r="G209" i="1"/>
  <c r="AG209" i="1" s="1"/>
  <c r="F209" i="1"/>
  <c r="E209" i="1"/>
  <c r="D209" i="1"/>
  <c r="C209" i="1"/>
  <c r="AI208" i="1"/>
  <c r="AE208" i="1"/>
  <c r="Z208" i="1"/>
  <c r="X208" i="1"/>
  <c r="U208" i="1"/>
  <c r="S208" i="1"/>
  <c r="P208" i="1"/>
  <c r="R208" i="1" s="1"/>
  <c r="K208" i="1"/>
  <c r="J208" i="1"/>
  <c r="N208" i="1" s="1"/>
  <c r="I208" i="1"/>
  <c r="G208" i="1"/>
  <c r="O208" i="1" s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N206" i="1"/>
  <c r="K206" i="1"/>
  <c r="J206" i="1"/>
  <c r="I206" i="1"/>
  <c r="G206" i="1"/>
  <c r="AG206" i="1" s="1"/>
  <c r="F206" i="1"/>
  <c r="E206" i="1"/>
  <c r="D206" i="1"/>
  <c r="C206" i="1"/>
  <c r="AI205" i="1"/>
  <c r="AE205" i="1"/>
  <c r="X205" i="1"/>
  <c r="Z205" i="1" s="1"/>
  <c r="U205" i="1"/>
  <c r="S205" i="1"/>
  <c r="R205" i="1"/>
  <c r="Q205" i="1"/>
  <c r="P205" i="1"/>
  <c r="K205" i="1"/>
  <c r="N205" i="1" s="1"/>
  <c r="J205" i="1"/>
  <c r="I205" i="1"/>
  <c r="O205" i="1" s="1"/>
  <c r="G205" i="1"/>
  <c r="AG205" i="1" s="1"/>
  <c r="F205" i="1"/>
  <c r="E205" i="1"/>
  <c r="D205" i="1"/>
  <c r="C205" i="1"/>
  <c r="AI204" i="1"/>
  <c r="AE204" i="1"/>
  <c r="Z204" i="1"/>
  <c r="X204" i="1"/>
  <c r="U204" i="1"/>
  <c r="S204" i="1"/>
  <c r="P204" i="1"/>
  <c r="R204" i="1" s="1"/>
  <c r="K204" i="1"/>
  <c r="J204" i="1"/>
  <c r="N204" i="1" s="1"/>
  <c r="I204" i="1"/>
  <c r="G204" i="1"/>
  <c r="O204" i="1" s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P202" i="1"/>
  <c r="Q202" i="1" s="1"/>
  <c r="N202" i="1"/>
  <c r="K202" i="1"/>
  <c r="J202" i="1"/>
  <c r="I202" i="1"/>
  <c r="G202" i="1"/>
  <c r="AG202" i="1" s="1"/>
  <c r="F202" i="1"/>
  <c r="E202" i="1"/>
  <c r="D202" i="1"/>
  <c r="C202" i="1"/>
  <c r="AI201" i="1"/>
  <c r="AE201" i="1"/>
  <c r="X201" i="1"/>
  <c r="Z201" i="1" s="1"/>
  <c r="U201" i="1"/>
  <c r="S201" i="1"/>
  <c r="R201" i="1"/>
  <c r="Q201" i="1"/>
  <c r="P201" i="1"/>
  <c r="K201" i="1"/>
  <c r="N201" i="1" s="1"/>
  <c r="J201" i="1"/>
  <c r="I201" i="1"/>
  <c r="O201" i="1" s="1"/>
  <c r="G201" i="1"/>
  <c r="AG201" i="1" s="1"/>
  <c r="F201" i="1"/>
  <c r="E201" i="1"/>
  <c r="D201" i="1"/>
  <c r="C201" i="1"/>
  <c r="AI200" i="1"/>
  <c r="AE200" i="1"/>
  <c r="Z200" i="1"/>
  <c r="X200" i="1"/>
  <c r="U200" i="1"/>
  <c r="S200" i="1"/>
  <c r="P200" i="1"/>
  <c r="R200" i="1" s="1"/>
  <c r="K200" i="1"/>
  <c r="J200" i="1"/>
  <c r="N200" i="1" s="1"/>
  <c r="AG200" i="1" s="1"/>
  <c r="I200" i="1"/>
  <c r="G200" i="1"/>
  <c r="O200" i="1" s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N199" i="1" s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P198" i="1"/>
  <c r="Q198" i="1" s="1"/>
  <c r="N198" i="1"/>
  <c r="K198" i="1"/>
  <c r="J198" i="1"/>
  <c r="I198" i="1"/>
  <c r="G198" i="1"/>
  <c r="AG198" i="1" s="1"/>
  <c r="F198" i="1"/>
  <c r="E198" i="1"/>
  <c r="D198" i="1"/>
  <c r="C198" i="1"/>
  <c r="AI197" i="1"/>
  <c r="AE197" i="1"/>
  <c r="X197" i="1"/>
  <c r="Z197" i="1" s="1"/>
  <c r="U197" i="1"/>
  <c r="S197" i="1"/>
  <c r="R197" i="1"/>
  <c r="Q197" i="1"/>
  <c r="P197" i="1"/>
  <c r="K197" i="1"/>
  <c r="N197" i="1" s="1"/>
  <c r="J197" i="1"/>
  <c r="I197" i="1"/>
  <c r="G197" i="1"/>
  <c r="F197" i="1"/>
  <c r="E197" i="1"/>
  <c r="D197" i="1"/>
  <c r="C197" i="1"/>
  <c r="AI196" i="1"/>
  <c r="AE196" i="1"/>
  <c r="Z196" i="1"/>
  <c r="X196" i="1"/>
  <c r="U196" i="1"/>
  <c r="S196" i="1"/>
  <c r="P196" i="1"/>
  <c r="R196" i="1" s="1"/>
  <c r="K196" i="1"/>
  <c r="J196" i="1"/>
  <c r="N196" i="1" s="1"/>
  <c r="AG196" i="1" s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AG195" i="1" s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N194" i="1"/>
  <c r="K194" i="1"/>
  <c r="J194" i="1"/>
  <c r="I194" i="1"/>
  <c r="G194" i="1"/>
  <c r="AG194" i="1" s="1"/>
  <c r="F194" i="1"/>
  <c r="E194" i="1"/>
  <c r="D194" i="1"/>
  <c r="C194" i="1"/>
  <c r="AI193" i="1"/>
  <c r="AE193" i="1"/>
  <c r="X193" i="1"/>
  <c r="Z193" i="1" s="1"/>
  <c r="U193" i="1"/>
  <c r="S193" i="1"/>
  <c r="R193" i="1"/>
  <c r="Q193" i="1"/>
  <c r="P193" i="1"/>
  <c r="K193" i="1"/>
  <c r="N193" i="1" s="1"/>
  <c r="J193" i="1"/>
  <c r="I193" i="1"/>
  <c r="O193" i="1" s="1"/>
  <c r="G193" i="1"/>
  <c r="AG193" i="1" s="1"/>
  <c r="F193" i="1"/>
  <c r="E193" i="1"/>
  <c r="D193" i="1"/>
  <c r="C193" i="1"/>
  <c r="AI192" i="1"/>
  <c r="AE192" i="1"/>
  <c r="Z192" i="1"/>
  <c r="X192" i="1"/>
  <c r="U192" i="1"/>
  <c r="S192" i="1"/>
  <c r="P192" i="1"/>
  <c r="R192" i="1" s="1"/>
  <c r="K192" i="1"/>
  <c r="J192" i="1"/>
  <c r="N192" i="1" s="1"/>
  <c r="AG192" i="1" s="1"/>
  <c r="I192" i="1"/>
  <c r="G192" i="1"/>
  <c r="O192" i="1" s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Q190" i="1" s="1"/>
  <c r="N190" i="1"/>
  <c r="K190" i="1"/>
  <c r="J190" i="1"/>
  <c r="I190" i="1"/>
  <c r="G190" i="1"/>
  <c r="AG190" i="1" s="1"/>
  <c r="F190" i="1"/>
  <c r="E190" i="1"/>
  <c r="D190" i="1"/>
  <c r="C190" i="1"/>
  <c r="AI189" i="1"/>
  <c r="AE189" i="1"/>
  <c r="X189" i="1"/>
  <c r="Z189" i="1" s="1"/>
  <c r="U189" i="1"/>
  <c r="S189" i="1"/>
  <c r="R189" i="1"/>
  <c r="Q189" i="1"/>
  <c r="P189" i="1"/>
  <c r="K189" i="1"/>
  <c r="N189" i="1" s="1"/>
  <c r="J189" i="1"/>
  <c r="I189" i="1"/>
  <c r="O189" i="1" s="1"/>
  <c r="G189" i="1"/>
  <c r="F189" i="1"/>
  <c r="E189" i="1"/>
  <c r="D189" i="1"/>
  <c r="C189" i="1"/>
  <c r="AI188" i="1"/>
  <c r="AE188" i="1"/>
  <c r="Z188" i="1"/>
  <c r="X188" i="1"/>
  <c r="U188" i="1"/>
  <c r="S188" i="1"/>
  <c r="P188" i="1"/>
  <c r="R188" i="1" s="1"/>
  <c r="K188" i="1"/>
  <c r="J188" i="1"/>
  <c r="N188" i="1" s="1"/>
  <c r="AG188" i="1" s="1"/>
  <c r="I188" i="1"/>
  <c r="G188" i="1"/>
  <c r="O188" i="1" s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AG187" i="1" s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Q186" i="1" s="1"/>
  <c r="N186" i="1"/>
  <c r="K186" i="1"/>
  <c r="J186" i="1"/>
  <c r="I186" i="1"/>
  <c r="G186" i="1"/>
  <c r="AG186" i="1" s="1"/>
  <c r="F186" i="1"/>
  <c r="E186" i="1"/>
  <c r="D186" i="1"/>
  <c r="C186" i="1"/>
  <c r="AI185" i="1"/>
  <c r="AE185" i="1"/>
  <c r="X185" i="1"/>
  <c r="Z185" i="1" s="1"/>
  <c r="U185" i="1"/>
  <c r="S185" i="1"/>
  <c r="R185" i="1"/>
  <c r="Q185" i="1"/>
  <c r="P185" i="1"/>
  <c r="K185" i="1"/>
  <c r="N185" i="1" s="1"/>
  <c r="J185" i="1"/>
  <c r="I185" i="1"/>
  <c r="O185" i="1" s="1"/>
  <c r="G185" i="1"/>
  <c r="AG185" i="1" s="1"/>
  <c r="F185" i="1"/>
  <c r="E185" i="1"/>
  <c r="D185" i="1"/>
  <c r="C185" i="1"/>
  <c r="AI184" i="1"/>
  <c r="AE184" i="1"/>
  <c r="Z184" i="1"/>
  <c r="X184" i="1"/>
  <c r="U184" i="1"/>
  <c r="S184" i="1"/>
  <c r="P184" i="1"/>
  <c r="R184" i="1" s="1"/>
  <c r="K184" i="1"/>
  <c r="J184" i="1"/>
  <c r="N184" i="1" s="1"/>
  <c r="AG184" i="1" s="1"/>
  <c r="I184" i="1"/>
  <c r="G184" i="1"/>
  <c r="O184" i="1" s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O183" i="1" s="1"/>
  <c r="I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Q182" i="1" s="1"/>
  <c r="N182" i="1"/>
  <c r="K182" i="1"/>
  <c r="J182" i="1"/>
  <c r="I182" i="1"/>
  <c r="G182" i="1"/>
  <c r="AG182" i="1" s="1"/>
  <c r="F182" i="1"/>
  <c r="E182" i="1"/>
  <c r="D182" i="1"/>
  <c r="C182" i="1"/>
  <c r="AI181" i="1"/>
  <c r="AE181" i="1"/>
  <c r="X181" i="1"/>
  <c r="Z181" i="1" s="1"/>
  <c r="U181" i="1"/>
  <c r="S181" i="1"/>
  <c r="R181" i="1"/>
  <c r="Q181" i="1"/>
  <c r="P181" i="1"/>
  <c r="K181" i="1"/>
  <c r="N181" i="1" s="1"/>
  <c r="J181" i="1"/>
  <c r="I181" i="1"/>
  <c r="O181" i="1" s="1"/>
  <c r="G181" i="1"/>
  <c r="AG181" i="1" s="1"/>
  <c r="F181" i="1"/>
  <c r="E181" i="1"/>
  <c r="D181" i="1"/>
  <c r="C181" i="1"/>
  <c r="AI180" i="1"/>
  <c r="AE180" i="1"/>
  <c r="Z180" i="1"/>
  <c r="X180" i="1"/>
  <c r="U180" i="1"/>
  <c r="S180" i="1"/>
  <c r="P180" i="1"/>
  <c r="R180" i="1" s="1"/>
  <c r="K180" i="1"/>
  <c r="J180" i="1"/>
  <c r="N180" i="1" s="1"/>
  <c r="AG180" i="1" s="1"/>
  <c r="I180" i="1"/>
  <c r="G180" i="1"/>
  <c r="O180" i="1" s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R179" i="1" s="1"/>
  <c r="K179" i="1"/>
  <c r="J179" i="1"/>
  <c r="N179" i="1" s="1"/>
  <c r="I179" i="1"/>
  <c r="AG179" i="1" s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Q178" i="1" s="1"/>
  <c r="N178" i="1"/>
  <c r="K178" i="1"/>
  <c r="J178" i="1"/>
  <c r="I178" i="1"/>
  <c r="G178" i="1"/>
  <c r="AG178" i="1" s="1"/>
  <c r="F178" i="1"/>
  <c r="E178" i="1"/>
  <c r="D178" i="1"/>
  <c r="C178" i="1"/>
  <c r="AI177" i="1"/>
  <c r="AE177" i="1"/>
  <c r="X177" i="1"/>
  <c r="Z177" i="1" s="1"/>
  <c r="U177" i="1"/>
  <c r="S177" i="1"/>
  <c r="R177" i="1"/>
  <c r="Q177" i="1"/>
  <c r="P177" i="1"/>
  <c r="K177" i="1"/>
  <c r="N177" i="1" s="1"/>
  <c r="J177" i="1"/>
  <c r="I177" i="1"/>
  <c r="O177" i="1" s="1"/>
  <c r="G177" i="1"/>
  <c r="AG177" i="1" s="1"/>
  <c r="F177" i="1"/>
  <c r="E177" i="1"/>
  <c r="D177" i="1"/>
  <c r="C177" i="1"/>
  <c r="AI176" i="1"/>
  <c r="AE176" i="1"/>
  <c r="Z176" i="1"/>
  <c r="X176" i="1"/>
  <c r="U176" i="1"/>
  <c r="S176" i="1"/>
  <c r="P176" i="1"/>
  <c r="R176" i="1" s="1"/>
  <c r="K176" i="1"/>
  <c r="J176" i="1"/>
  <c r="N176" i="1" s="1"/>
  <c r="AG176" i="1" s="1"/>
  <c r="I176" i="1"/>
  <c r="G176" i="1"/>
  <c r="O176" i="1" s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R175" i="1" s="1"/>
  <c r="K175" i="1"/>
  <c r="J175" i="1"/>
  <c r="N175" i="1" s="1"/>
  <c r="I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N174" i="1"/>
  <c r="K174" i="1"/>
  <c r="J174" i="1"/>
  <c r="I174" i="1"/>
  <c r="G174" i="1"/>
  <c r="AG174" i="1" s="1"/>
  <c r="F174" i="1"/>
  <c r="E174" i="1"/>
  <c r="D174" i="1"/>
  <c r="C174" i="1"/>
  <c r="AI173" i="1"/>
  <c r="AE173" i="1"/>
  <c r="X173" i="1"/>
  <c r="Z173" i="1" s="1"/>
  <c r="U173" i="1"/>
  <c r="S173" i="1"/>
  <c r="R173" i="1"/>
  <c r="Q173" i="1"/>
  <c r="P173" i="1"/>
  <c r="K173" i="1"/>
  <c r="N173" i="1" s="1"/>
  <c r="J173" i="1"/>
  <c r="I173" i="1"/>
  <c r="O173" i="1" s="1"/>
  <c r="G173" i="1"/>
  <c r="AG173" i="1" s="1"/>
  <c r="F173" i="1"/>
  <c r="E173" i="1"/>
  <c r="D173" i="1"/>
  <c r="C173" i="1"/>
  <c r="AI172" i="1"/>
  <c r="AE172" i="1"/>
  <c r="Z172" i="1"/>
  <c r="X172" i="1"/>
  <c r="U172" i="1"/>
  <c r="S172" i="1"/>
  <c r="P172" i="1"/>
  <c r="R172" i="1" s="1"/>
  <c r="K172" i="1"/>
  <c r="J172" i="1"/>
  <c r="N172" i="1" s="1"/>
  <c r="I172" i="1"/>
  <c r="G172" i="1"/>
  <c r="O172" i="1" s="1"/>
  <c r="F172" i="1"/>
  <c r="E172" i="1"/>
  <c r="D172" i="1"/>
  <c r="C172" i="1"/>
  <c r="AI171" i="1"/>
  <c r="AE171" i="1"/>
  <c r="X171" i="1"/>
  <c r="Z171" i="1" s="1"/>
  <c r="U171" i="1"/>
  <c r="S171" i="1"/>
  <c r="Q171" i="1"/>
  <c r="P171" i="1"/>
  <c r="R171" i="1" s="1"/>
  <c r="K171" i="1"/>
  <c r="J171" i="1"/>
  <c r="N171" i="1" s="1"/>
  <c r="O171" i="1" s="1"/>
  <c r="I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Q170" i="1" s="1"/>
  <c r="N170" i="1"/>
  <c r="K170" i="1"/>
  <c r="J170" i="1"/>
  <c r="I170" i="1"/>
  <c r="G170" i="1"/>
  <c r="AG170" i="1" s="1"/>
  <c r="F170" i="1"/>
  <c r="E170" i="1"/>
  <c r="D170" i="1"/>
  <c r="C170" i="1"/>
  <c r="AI169" i="1"/>
  <c r="AE169" i="1"/>
  <c r="X169" i="1"/>
  <c r="Z169" i="1" s="1"/>
  <c r="U169" i="1"/>
  <c r="S169" i="1"/>
  <c r="R169" i="1"/>
  <c r="Q169" i="1"/>
  <c r="P169" i="1"/>
  <c r="K169" i="1"/>
  <c r="N169" i="1" s="1"/>
  <c r="J169" i="1"/>
  <c r="I169" i="1"/>
  <c r="O169" i="1" s="1"/>
  <c r="G169" i="1"/>
  <c r="AG169" i="1" s="1"/>
  <c r="F169" i="1"/>
  <c r="E169" i="1"/>
  <c r="D169" i="1"/>
  <c r="C169" i="1"/>
  <c r="AI168" i="1"/>
  <c r="AE168" i="1"/>
  <c r="Z168" i="1"/>
  <c r="X168" i="1"/>
  <c r="U168" i="1"/>
  <c r="S168" i="1"/>
  <c r="P168" i="1"/>
  <c r="R168" i="1" s="1"/>
  <c r="K168" i="1"/>
  <c r="J168" i="1"/>
  <c r="N168" i="1" s="1"/>
  <c r="AG168" i="1" s="1"/>
  <c r="I168" i="1"/>
  <c r="G168" i="1"/>
  <c r="O168" i="1" s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J167" i="1"/>
  <c r="N167" i="1" s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Q166" i="1" s="1"/>
  <c r="N166" i="1"/>
  <c r="K166" i="1"/>
  <c r="J166" i="1"/>
  <c r="I166" i="1"/>
  <c r="G166" i="1"/>
  <c r="AG166" i="1" s="1"/>
  <c r="F166" i="1"/>
  <c r="E166" i="1"/>
  <c r="D166" i="1"/>
  <c r="C166" i="1"/>
  <c r="AI165" i="1"/>
  <c r="AE165" i="1"/>
  <c r="X165" i="1"/>
  <c r="Z165" i="1" s="1"/>
  <c r="U165" i="1"/>
  <c r="S165" i="1"/>
  <c r="R165" i="1"/>
  <c r="Q165" i="1"/>
  <c r="P165" i="1"/>
  <c r="K165" i="1"/>
  <c r="N165" i="1" s="1"/>
  <c r="J165" i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R164" i="1" s="1"/>
  <c r="K164" i="1"/>
  <c r="J164" i="1"/>
  <c r="N164" i="1" s="1"/>
  <c r="AG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O163" i="1" s="1"/>
  <c r="I163" i="1"/>
  <c r="AG163" i="1" s="1"/>
  <c r="G163" i="1"/>
  <c r="F163" i="1"/>
  <c r="E163" i="1"/>
  <c r="D163" i="1"/>
  <c r="C163" i="1"/>
  <c r="AI162" i="1"/>
  <c r="AE162" i="1"/>
  <c r="Z162" i="1"/>
  <c r="X162" i="1"/>
  <c r="U162" i="1"/>
  <c r="S162" i="1"/>
  <c r="R162" i="1"/>
  <c r="P162" i="1"/>
  <c r="Q162" i="1" s="1"/>
  <c r="N162" i="1"/>
  <c r="K162" i="1"/>
  <c r="J162" i="1"/>
  <c r="I162" i="1"/>
  <c r="G162" i="1"/>
  <c r="AG162" i="1" s="1"/>
  <c r="F162" i="1"/>
  <c r="E162" i="1"/>
  <c r="D162" i="1"/>
  <c r="C162" i="1"/>
  <c r="AI161" i="1"/>
  <c r="AE161" i="1"/>
  <c r="X161" i="1"/>
  <c r="Z161" i="1" s="1"/>
  <c r="U161" i="1"/>
  <c r="S161" i="1"/>
  <c r="R161" i="1"/>
  <c r="Q161" i="1"/>
  <c r="P161" i="1"/>
  <c r="K161" i="1"/>
  <c r="N161" i="1" s="1"/>
  <c r="J161" i="1"/>
  <c r="I161" i="1"/>
  <c r="O161" i="1" s="1"/>
  <c r="G161" i="1"/>
  <c r="AG161" i="1" s="1"/>
  <c r="F161" i="1"/>
  <c r="E161" i="1"/>
  <c r="D161" i="1"/>
  <c r="C161" i="1"/>
  <c r="AI160" i="1"/>
  <c r="AE160" i="1"/>
  <c r="Z160" i="1"/>
  <c r="X160" i="1"/>
  <c r="U160" i="1"/>
  <c r="S160" i="1"/>
  <c r="P160" i="1"/>
  <c r="R160" i="1" s="1"/>
  <c r="K160" i="1"/>
  <c r="J160" i="1"/>
  <c r="N160" i="1" s="1"/>
  <c r="AG160" i="1" s="1"/>
  <c r="I160" i="1"/>
  <c r="G160" i="1"/>
  <c r="O160" i="1" s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R158" i="1"/>
  <c r="P158" i="1"/>
  <c r="Q158" i="1" s="1"/>
  <c r="N158" i="1"/>
  <c r="K158" i="1"/>
  <c r="J158" i="1"/>
  <c r="I158" i="1"/>
  <c r="G158" i="1"/>
  <c r="AG158" i="1" s="1"/>
  <c r="F158" i="1"/>
  <c r="E158" i="1"/>
  <c r="D158" i="1"/>
  <c r="C158" i="1"/>
  <c r="AI157" i="1"/>
  <c r="AE157" i="1"/>
  <c r="X157" i="1"/>
  <c r="Z157" i="1" s="1"/>
  <c r="U157" i="1"/>
  <c r="S157" i="1"/>
  <c r="R157" i="1"/>
  <c r="Q157" i="1"/>
  <c r="P157" i="1"/>
  <c r="K157" i="1"/>
  <c r="N157" i="1" s="1"/>
  <c r="J157" i="1"/>
  <c r="I157" i="1"/>
  <c r="O157" i="1" s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R156" i="1" s="1"/>
  <c r="K156" i="1"/>
  <c r="J156" i="1"/>
  <c r="N156" i="1" s="1"/>
  <c r="AG156" i="1" s="1"/>
  <c r="I156" i="1"/>
  <c r="G156" i="1"/>
  <c r="O156" i="1" s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O155" i="1" s="1"/>
  <c r="I155" i="1"/>
  <c r="AG155" i="1" s="1"/>
  <c r="G155" i="1"/>
  <c r="F155" i="1"/>
  <c r="E155" i="1"/>
  <c r="D155" i="1"/>
  <c r="C155" i="1"/>
  <c r="AI154" i="1"/>
  <c r="AE154" i="1"/>
  <c r="Z154" i="1"/>
  <c r="X154" i="1"/>
  <c r="U154" i="1"/>
  <c r="S154" i="1"/>
  <c r="R154" i="1"/>
  <c r="P154" i="1"/>
  <c r="Q154" i="1" s="1"/>
  <c r="N154" i="1"/>
  <c r="K154" i="1"/>
  <c r="J154" i="1"/>
  <c r="I154" i="1"/>
  <c r="G154" i="1"/>
  <c r="AG154" i="1" s="1"/>
  <c r="F154" i="1"/>
  <c r="E154" i="1"/>
  <c r="D154" i="1"/>
  <c r="C154" i="1"/>
  <c r="AI153" i="1"/>
  <c r="AE153" i="1"/>
  <c r="X153" i="1"/>
  <c r="Z153" i="1" s="1"/>
  <c r="U153" i="1"/>
  <c r="S153" i="1"/>
  <c r="R153" i="1"/>
  <c r="Q153" i="1"/>
  <c r="P153" i="1"/>
  <c r="K153" i="1"/>
  <c r="N153" i="1" s="1"/>
  <c r="J153" i="1"/>
  <c r="I153" i="1"/>
  <c r="O153" i="1" s="1"/>
  <c r="G153" i="1"/>
  <c r="AG153" i="1" s="1"/>
  <c r="F153" i="1"/>
  <c r="E153" i="1"/>
  <c r="D153" i="1"/>
  <c r="C153" i="1"/>
  <c r="AI152" i="1"/>
  <c r="AE152" i="1"/>
  <c r="Z152" i="1"/>
  <c r="X152" i="1"/>
  <c r="U152" i="1"/>
  <c r="S152" i="1"/>
  <c r="P152" i="1"/>
  <c r="R152" i="1" s="1"/>
  <c r="K152" i="1"/>
  <c r="J152" i="1"/>
  <c r="N152" i="1" s="1"/>
  <c r="AG152" i="1" s="1"/>
  <c r="I152" i="1"/>
  <c r="G152" i="1"/>
  <c r="O152" i="1" s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I151" i="1"/>
  <c r="G151" i="1"/>
  <c r="F151" i="1"/>
  <c r="E151" i="1"/>
  <c r="D151" i="1"/>
  <c r="C151" i="1"/>
  <c r="AI150" i="1"/>
  <c r="AE150" i="1"/>
  <c r="Z150" i="1"/>
  <c r="X150" i="1"/>
  <c r="U150" i="1"/>
  <c r="S150" i="1"/>
  <c r="R150" i="1"/>
  <c r="P150" i="1"/>
  <c r="N150" i="1"/>
  <c r="K150" i="1"/>
  <c r="J150" i="1"/>
  <c r="I150" i="1"/>
  <c r="G150" i="1"/>
  <c r="F150" i="1"/>
  <c r="E150" i="1"/>
  <c r="D150" i="1"/>
  <c r="C150" i="1"/>
  <c r="AI149" i="1"/>
  <c r="AE149" i="1"/>
  <c r="X149" i="1"/>
  <c r="Z149" i="1" s="1"/>
  <c r="U149" i="1"/>
  <c r="S149" i="1"/>
  <c r="R149" i="1"/>
  <c r="Q149" i="1"/>
  <c r="P149" i="1"/>
  <c r="K149" i="1"/>
  <c r="N149" i="1" s="1"/>
  <c r="J149" i="1"/>
  <c r="I149" i="1"/>
  <c r="O149" i="1" s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N148" i="1"/>
  <c r="AG148" i="1" s="1"/>
  <c r="K148" i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N146" i="1"/>
  <c r="K146" i="1"/>
  <c r="J146" i="1"/>
  <c r="I146" i="1"/>
  <c r="G146" i="1"/>
  <c r="O146" i="1" s="1"/>
  <c r="F146" i="1"/>
  <c r="E146" i="1"/>
  <c r="D146" i="1"/>
  <c r="C146" i="1"/>
  <c r="AI145" i="1"/>
  <c r="AE145" i="1"/>
  <c r="X145" i="1"/>
  <c r="Z145" i="1" s="1"/>
  <c r="U145" i="1"/>
  <c r="S145" i="1"/>
  <c r="R145" i="1"/>
  <c r="Q145" i="1"/>
  <c r="P145" i="1"/>
  <c r="O145" i="1"/>
  <c r="K145" i="1"/>
  <c r="N145" i="1" s="1"/>
  <c r="J145" i="1"/>
  <c r="I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U143" i="1"/>
  <c r="S143" i="1"/>
  <c r="Q143" i="1"/>
  <c r="P143" i="1"/>
  <c r="R143" i="1" s="1"/>
  <c r="K143" i="1"/>
  <c r="J143" i="1"/>
  <c r="I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K142" i="1"/>
  <c r="J142" i="1"/>
  <c r="N142" i="1" s="1"/>
  <c r="I142" i="1"/>
  <c r="G142" i="1"/>
  <c r="F142" i="1"/>
  <c r="E142" i="1"/>
  <c r="D142" i="1"/>
  <c r="C142" i="1"/>
  <c r="AI141" i="1"/>
  <c r="AE141" i="1"/>
  <c r="X141" i="1"/>
  <c r="U141" i="1"/>
  <c r="S141" i="1"/>
  <c r="R141" i="1"/>
  <c r="Q141" i="1"/>
  <c r="P141" i="1"/>
  <c r="K141" i="1"/>
  <c r="N141" i="1" s="1"/>
  <c r="O141" i="1" s="1"/>
  <c r="J141" i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P140" i="1"/>
  <c r="K140" i="1"/>
  <c r="J140" i="1"/>
  <c r="N140" i="1" s="1"/>
  <c r="I140" i="1"/>
  <c r="G140" i="1"/>
  <c r="F140" i="1"/>
  <c r="E140" i="1"/>
  <c r="D140" i="1"/>
  <c r="C140" i="1"/>
  <c r="AI139" i="1"/>
  <c r="AE139" i="1"/>
  <c r="X139" i="1"/>
  <c r="U139" i="1"/>
  <c r="S139" i="1"/>
  <c r="Q139" i="1"/>
  <c r="P139" i="1"/>
  <c r="R139" i="1" s="1"/>
  <c r="K139" i="1"/>
  <c r="J139" i="1"/>
  <c r="N139" i="1" s="1"/>
  <c r="I139" i="1"/>
  <c r="O139" i="1" s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Q138" i="1" s="1"/>
  <c r="N138" i="1"/>
  <c r="K138" i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R137" i="1"/>
  <c r="Q137" i="1"/>
  <c r="P137" i="1"/>
  <c r="K137" i="1"/>
  <c r="N137" i="1" s="1"/>
  <c r="J137" i="1"/>
  <c r="I137" i="1"/>
  <c r="O137" i="1" s="1"/>
  <c r="G137" i="1"/>
  <c r="AG137" i="1" s="1"/>
  <c r="F137" i="1"/>
  <c r="E137" i="1"/>
  <c r="D137" i="1"/>
  <c r="C137" i="1"/>
  <c r="AI136" i="1"/>
  <c r="AE136" i="1"/>
  <c r="Z136" i="1"/>
  <c r="X136" i="1"/>
  <c r="U136" i="1"/>
  <c r="S136" i="1"/>
  <c r="R136" i="1"/>
  <c r="P136" i="1"/>
  <c r="K136" i="1"/>
  <c r="J136" i="1"/>
  <c r="N136" i="1" s="1"/>
  <c r="I136" i="1"/>
  <c r="G136" i="1"/>
  <c r="AG136" i="1" s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N134" i="1"/>
  <c r="AG134" i="1" s="1"/>
  <c r="K134" i="1"/>
  <c r="J134" i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R133" i="1"/>
  <c r="P133" i="1"/>
  <c r="K133" i="1"/>
  <c r="N133" i="1" s="1"/>
  <c r="J133" i="1"/>
  <c r="I133" i="1"/>
  <c r="G133" i="1"/>
  <c r="F133" i="1"/>
  <c r="E133" i="1"/>
  <c r="D133" i="1"/>
  <c r="C133" i="1"/>
  <c r="AI132" i="1"/>
  <c r="AE132" i="1"/>
  <c r="Z132" i="1" s="1"/>
  <c r="X132" i="1"/>
  <c r="U132" i="1"/>
  <c r="S132" i="1"/>
  <c r="R132" i="1"/>
  <c r="P132" i="1"/>
  <c r="N132" i="1"/>
  <c r="K132" i="1"/>
  <c r="J132" i="1"/>
  <c r="I132" i="1"/>
  <c r="G132" i="1"/>
  <c r="AG132" i="1" s="1"/>
  <c r="F132" i="1"/>
  <c r="E132" i="1"/>
  <c r="D132" i="1"/>
  <c r="C132" i="1"/>
  <c r="AI131" i="1"/>
  <c r="AE131" i="1"/>
  <c r="Z131" i="1"/>
  <c r="X131" i="1"/>
  <c r="U131" i="1"/>
  <c r="S131" i="1"/>
  <c r="R131" i="1"/>
  <c r="P131" i="1"/>
  <c r="Q131" i="1" s="1"/>
  <c r="N131" i="1"/>
  <c r="K131" i="1"/>
  <c r="J131" i="1"/>
  <c r="I131" i="1"/>
  <c r="G131" i="1"/>
  <c r="AG131" i="1" s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P129" i="1"/>
  <c r="R129" i="1" s="1"/>
  <c r="K129" i="1"/>
  <c r="J129" i="1"/>
  <c r="N129" i="1" s="1"/>
  <c r="I129" i="1"/>
  <c r="O129" i="1" s="1"/>
  <c r="G129" i="1"/>
  <c r="F129" i="1"/>
  <c r="E129" i="1"/>
  <c r="D129" i="1"/>
  <c r="C129" i="1"/>
  <c r="AI128" i="1"/>
  <c r="AE128" i="1"/>
  <c r="X128" i="1"/>
  <c r="Z128" i="1" s="1"/>
  <c r="U128" i="1"/>
  <c r="S128" i="1"/>
  <c r="R128" i="1"/>
  <c r="P128" i="1"/>
  <c r="K128" i="1"/>
  <c r="N128" i="1" s="1"/>
  <c r="J128" i="1"/>
  <c r="I128" i="1"/>
  <c r="G128" i="1"/>
  <c r="Q128" i="1" s="1"/>
  <c r="F128" i="1"/>
  <c r="E128" i="1"/>
  <c r="D128" i="1"/>
  <c r="C128" i="1"/>
  <c r="AI127" i="1"/>
  <c r="AE127" i="1"/>
  <c r="Z127" i="1" s="1"/>
  <c r="X127" i="1"/>
  <c r="U127" i="1"/>
  <c r="S127" i="1"/>
  <c r="R127" i="1"/>
  <c r="P127" i="1"/>
  <c r="O127" i="1"/>
  <c r="N127" i="1"/>
  <c r="K127" i="1"/>
  <c r="J127" i="1"/>
  <c r="I127" i="1"/>
  <c r="G127" i="1"/>
  <c r="Q127" i="1" s="1"/>
  <c r="F127" i="1"/>
  <c r="E127" i="1"/>
  <c r="D127" i="1"/>
  <c r="C127" i="1"/>
  <c r="AI126" i="1"/>
  <c r="AE126" i="1"/>
  <c r="Z126" i="1" s="1"/>
  <c r="X126" i="1"/>
  <c r="U126" i="1"/>
  <c r="S126" i="1"/>
  <c r="P126" i="1"/>
  <c r="R126" i="1" s="1"/>
  <c r="K126" i="1"/>
  <c r="J126" i="1"/>
  <c r="N126" i="1" s="1"/>
  <c r="O126" i="1" s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Q124" i="1"/>
  <c r="P124" i="1"/>
  <c r="R124" i="1" s="1"/>
  <c r="N124" i="1"/>
  <c r="K124" i="1"/>
  <c r="J124" i="1"/>
  <c r="I124" i="1"/>
  <c r="G124" i="1"/>
  <c r="AG124" i="1" s="1"/>
  <c r="F124" i="1"/>
  <c r="E124" i="1"/>
  <c r="D124" i="1"/>
  <c r="C124" i="1"/>
  <c r="AI123" i="1"/>
  <c r="AE123" i="1"/>
  <c r="Z123" i="1"/>
  <c r="X123" i="1"/>
  <c r="U123" i="1"/>
  <c r="S123" i="1"/>
  <c r="R123" i="1"/>
  <c r="Q123" i="1"/>
  <c r="P123" i="1"/>
  <c r="N123" i="1"/>
  <c r="K123" i="1"/>
  <c r="J123" i="1"/>
  <c r="I123" i="1"/>
  <c r="G123" i="1"/>
  <c r="AG123" i="1" s="1"/>
  <c r="F123" i="1"/>
  <c r="E123" i="1"/>
  <c r="D123" i="1"/>
  <c r="C123" i="1"/>
  <c r="AI122" i="1"/>
  <c r="AE122" i="1"/>
  <c r="Z122" i="1"/>
  <c r="X122" i="1"/>
  <c r="U122" i="1"/>
  <c r="S122" i="1"/>
  <c r="P122" i="1"/>
  <c r="R122" i="1" s="1"/>
  <c r="AG122" i="1" s="1"/>
  <c r="N122" i="1"/>
  <c r="K122" i="1"/>
  <c r="J122" i="1"/>
  <c r="I122" i="1"/>
  <c r="G122" i="1"/>
  <c r="O122" i="1" s="1"/>
  <c r="F122" i="1"/>
  <c r="E122" i="1"/>
  <c r="D122" i="1"/>
  <c r="C122" i="1"/>
  <c r="AI121" i="1"/>
  <c r="AE121" i="1"/>
  <c r="X121" i="1"/>
  <c r="Z121" i="1" s="1"/>
  <c r="U121" i="1"/>
  <c r="S121" i="1"/>
  <c r="P121" i="1"/>
  <c r="R121" i="1" s="1"/>
  <c r="K121" i="1"/>
  <c r="J121" i="1"/>
  <c r="N121" i="1" s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R120" i="1"/>
  <c r="P120" i="1"/>
  <c r="Q120" i="1" s="1"/>
  <c r="K120" i="1"/>
  <c r="N120" i="1" s="1"/>
  <c r="J120" i="1"/>
  <c r="I120" i="1"/>
  <c r="G120" i="1"/>
  <c r="AG120" i="1" s="1"/>
  <c r="F120" i="1"/>
  <c r="E120" i="1"/>
  <c r="D120" i="1"/>
  <c r="C120" i="1"/>
  <c r="AI119" i="1"/>
  <c r="AE119" i="1"/>
  <c r="X119" i="1"/>
  <c r="Z119" i="1" s="1"/>
  <c r="U119" i="1"/>
  <c r="S119" i="1"/>
  <c r="R119" i="1"/>
  <c r="P119" i="1"/>
  <c r="Q119" i="1" s="1"/>
  <c r="K119" i="1"/>
  <c r="N119" i="1" s="1"/>
  <c r="O119" i="1" s="1"/>
  <c r="J119" i="1"/>
  <c r="I119" i="1"/>
  <c r="G119" i="1"/>
  <c r="AG119" i="1" s="1"/>
  <c r="F119" i="1"/>
  <c r="E119" i="1"/>
  <c r="D119" i="1"/>
  <c r="C119" i="1"/>
  <c r="AI118" i="1"/>
  <c r="AE118" i="1"/>
  <c r="X118" i="1"/>
  <c r="Z118" i="1" s="1"/>
  <c r="U118" i="1"/>
  <c r="S118" i="1"/>
  <c r="R118" i="1"/>
  <c r="P118" i="1"/>
  <c r="Q118" i="1" s="1"/>
  <c r="K118" i="1"/>
  <c r="J118" i="1"/>
  <c r="N118" i="1" s="1"/>
  <c r="I118" i="1"/>
  <c r="G118" i="1"/>
  <c r="AG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O117" i="1" s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Q116" i="1"/>
  <c r="P116" i="1"/>
  <c r="R116" i="1" s="1"/>
  <c r="N116" i="1"/>
  <c r="K116" i="1"/>
  <c r="J116" i="1"/>
  <c r="I116" i="1"/>
  <c r="G116" i="1"/>
  <c r="AG116" i="1" s="1"/>
  <c r="F116" i="1"/>
  <c r="E116" i="1"/>
  <c r="D116" i="1"/>
  <c r="C116" i="1"/>
  <c r="AI115" i="1"/>
  <c r="AE115" i="1"/>
  <c r="Z115" i="1"/>
  <c r="X115" i="1"/>
  <c r="U115" i="1"/>
  <c r="S115" i="1"/>
  <c r="R115" i="1"/>
  <c r="P115" i="1"/>
  <c r="N115" i="1"/>
  <c r="K115" i="1"/>
  <c r="J115" i="1"/>
  <c r="I115" i="1"/>
  <c r="G115" i="1"/>
  <c r="Q115" i="1" s="1"/>
  <c r="F115" i="1"/>
  <c r="E115" i="1"/>
  <c r="D115" i="1"/>
  <c r="C115" i="1"/>
  <c r="AI114" i="1"/>
  <c r="AE114" i="1"/>
  <c r="Z114" i="1"/>
  <c r="X114" i="1"/>
  <c r="U114" i="1"/>
  <c r="S114" i="1"/>
  <c r="P114" i="1"/>
  <c r="R114" i="1" s="1"/>
  <c r="AG114" i="1" s="1"/>
  <c r="N114" i="1"/>
  <c r="K114" i="1"/>
  <c r="J114" i="1"/>
  <c r="I114" i="1"/>
  <c r="O114" i="1" s="1"/>
  <c r="G114" i="1"/>
  <c r="F114" i="1"/>
  <c r="E114" i="1"/>
  <c r="D114" i="1"/>
  <c r="C114" i="1"/>
  <c r="AI113" i="1"/>
  <c r="AE113" i="1"/>
  <c r="X113" i="1"/>
  <c r="Z113" i="1" s="1"/>
  <c r="U113" i="1"/>
  <c r="S113" i="1"/>
  <c r="P113" i="1"/>
  <c r="R113" i="1" s="1"/>
  <c r="K113" i="1"/>
  <c r="J113" i="1"/>
  <c r="N113" i="1" s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R112" i="1"/>
  <c r="P112" i="1"/>
  <c r="Q112" i="1" s="1"/>
  <c r="K112" i="1"/>
  <c r="J112" i="1"/>
  <c r="N112" i="1" s="1"/>
  <c r="I112" i="1"/>
  <c r="G112" i="1"/>
  <c r="AG112" i="1" s="1"/>
  <c r="F112" i="1"/>
  <c r="E112" i="1"/>
  <c r="D112" i="1"/>
  <c r="C112" i="1"/>
  <c r="AI111" i="1"/>
  <c r="AE111" i="1"/>
  <c r="X111" i="1"/>
  <c r="Z111" i="1" s="1"/>
  <c r="U111" i="1"/>
  <c r="S111" i="1"/>
  <c r="R111" i="1"/>
  <c r="P111" i="1"/>
  <c r="Q111" i="1" s="1"/>
  <c r="K111" i="1"/>
  <c r="N111" i="1" s="1"/>
  <c r="O111" i="1" s="1"/>
  <c r="J111" i="1"/>
  <c r="I111" i="1"/>
  <c r="G111" i="1"/>
  <c r="AG111" i="1" s="1"/>
  <c r="F111" i="1"/>
  <c r="E111" i="1"/>
  <c r="D111" i="1"/>
  <c r="C111" i="1"/>
  <c r="AI110" i="1"/>
  <c r="AE110" i="1"/>
  <c r="X110" i="1"/>
  <c r="Z110" i="1" s="1"/>
  <c r="U110" i="1"/>
  <c r="S110" i="1"/>
  <c r="R110" i="1"/>
  <c r="P110" i="1"/>
  <c r="Q110" i="1" s="1"/>
  <c r="K110" i="1"/>
  <c r="J110" i="1"/>
  <c r="N110" i="1" s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O109" i="1" s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R108" i="1" s="1"/>
  <c r="N108" i="1"/>
  <c r="K108" i="1"/>
  <c r="J108" i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P107" i="1"/>
  <c r="R107" i="1" s="1"/>
  <c r="N107" i="1"/>
  <c r="K107" i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N106" i="1" s="1"/>
  <c r="AG106" i="1" s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R104" i="1"/>
  <c r="P104" i="1"/>
  <c r="Q104" i="1" s="1"/>
  <c r="K104" i="1"/>
  <c r="N104" i="1" s="1"/>
  <c r="J104" i="1"/>
  <c r="I104" i="1"/>
  <c r="G104" i="1"/>
  <c r="AG104" i="1" s="1"/>
  <c r="F104" i="1"/>
  <c r="E104" i="1"/>
  <c r="D104" i="1"/>
  <c r="C104" i="1"/>
  <c r="AI103" i="1"/>
  <c r="AE103" i="1"/>
  <c r="X103" i="1"/>
  <c r="Z103" i="1" s="1"/>
  <c r="U103" i="1"/>
  <c r="S103" i="1"/>
  <c r="R103" i="1"/>
  <c r="P103" i="1"/>
  <c r="Q103" i="1" s="1"/>
  <c r="K103" i="1"/>
  <c r="J103" i="1"/>
  <c r="N103" i="1" s="1"/>
  <c r="O103" i="1" s="1"/>
  <c r="I103" i="1"/>
  <c r="G103" i="1"/>
  <c r="AG103" i="1" s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N101" i="1" s="1"/>
  <c r="J101" i="1"/>
  <c r="I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R100" i="1" s="1"/>
  <c r="N100" i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N99" i="1" s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G98" i="1"/>
  <c r="O98" i="1" s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K97" i="1"/>
  <c r="J97" i="1"/>
  <c r="N97" i="1" s="1"/>
  <c r="I97" i="1"/>
  <c r="G97" i="1"/>
  <c r="F97" i="1"/>
  <c r="E97" i="1"/>
  <c r="D97" i="1"/>
  <c r="C97" i="1"/>
  <c r="AI96" i="1"/>
  <c r="AE96" i="1"/>
  <c r="X96" i="1"/>
  <c r="Z96" i="1" s="1"/>
  <c r="U96" i="1"/>
  <c r="S96" i="1"/>
  <c r="R96" i="1"/>
  <c r="P96" i="1"/>
  <c r="Q96" i="1" s="1"/>
  <c r="K96" i="1"/>
  <c r="N96" i="1" s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O95" i="1" s="1"/>
  <c r="I95" i="1"/>
  <c r="G95" i="1"/>
  <c r="F95" i="1"/>
  <c r="E95" i="1"/>
  <c r="D95" i="1"/>
  <c r="C95" i="1"/>
  <c r="AI94" i="1"/>
  <c r="AE94" i="1"/>
  <c r="X94" i="1"/>
  <c r="Z94" i="1" s="1"/>
  <c r="U94" i="1"/>
  <c r="S94" i="1"/>
  <c r="P94" i="1"/>
  <c r="R94" i="1" s="1"/>
  <c r="K94" i="1"/>
  <c r="J94" i="1"/>
  <c r="N94" i="1" s="1"/>
  <c r="I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N93" i="1" s="1"/>
  <c r="J93" i="1"/>
  <c r="I93" i="1"/>
  <c r="G93" i="1"/>
  <c r="AG93" i="1" s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K92" i="1"/>
  <c r="J92" i="1"/>
  <c r="I92" i="1"/>
  <c r="G92" i="1"/>
  <c r="AG92" i="1" s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N91" i="1" s="1"/>
  <c r="I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AG90" i="1" s="1"/>
  <c r="I90" i="1"/>
  <c r="G90" i="1"/>
  <c r="F90" i="1"/>
  <c r="E90" i="1"/>
  <c r="D90" i="1"/>
  <c r="C90" i="1"/>
  <c r="AI89" i="1"/>
  <c r="AE89" i="1"/>
  <c r="X89" i="1"/>
  <c r="Z89" i="1" s="1"/>
  <c r="U89" i="1"/>
  <c r="S89" i="1"/>
  <c r="P89" i="1"/>
  <c r="R89" i="1" s="1"/>
  <c r="K89" i="1"/>
  <c r="J89" i="1"/>
  <c r="N89" i="1" s="1"/>
  <c r="I89" i="1"/>
  <c r="G89" i="1"/>
  <c r="AG89" i="1" s="1"/>
  <c r="F89" i="1"/>
  <c r="E89" i="1"/>
  <c r="D89" i="1"/>
  <c r="C89" i="1"/>
  <c r="AI88" i="1"/>
  <c r="AE88" i="1"/>
  <c r="X88" i="1"/>
  <c r="Z88" i="1" s="1"/>
  <c r="U88" i="1"/>
  <c r="S88" i="1"/>
  <c r="R88" i="1"/>
  <c r="P88" i="1"/>
  <c r="Q88" i="1" s="1"/>
  <c r="K88" i="1"/>
  <c r="N88" i="1" s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R87" i="1" s="1"/>
  <c r="K87" i="1"/>
  <c r="N87" i="1" s="1"/>
  <c r="O87" i="1" s="1"/>
  <c r="J87" i="1"/>
  <c r="I87" i="1"/>
  <c r="G87" i="1"/>
  <c r="AG87" i="1" s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N85" i="1" s="1"/>
  <c r="J85" i="1"/>
  <c r="I85" i="1"/>
  <c r="G85" i="1"/>
  <c r="AG85" i="1" s="1"/>
  <c r="F85" i="1"/>
  <c r="E85" i="1"/>
  <c r="D85" i="1"/>
  <c r="C85" i="1"/>
  <c r="AI84" i="1"/>
  <c r="AE84" i="1"/>
  <c r="Z84" i="1"/>
  <c r="X84" i="1"/>
  <c r="U84" i="1"/>
  <c r="S84" i="1"/>
  <c r="R84" i="1"/>
  <c r="P84" i="1"/>
  <c r="N84" i="1"/>
  <c r="K84" i="1"/>
  <c r="J84" i="1"/>
  <c r="I84" i="1"/>
  <c r="G84" i="1"/>
  <c r="Q84" i="1" s="1"/>
  <c r="F84" i="1"/>
  <c r="E84" i="1"/>
  <c r="D84" i="1"/>
  <c r="C84" i="1"/>
  <c r="AI83" i="1"/>
  <c r="AE83" i="1"/>
  <c r="Z83" i="1"/>
  <c r="X83" i="1"/>
  <c r="U83" i="1"/>
  <c r="S83" i="1"/>
  <c r="P83" i="1"/>
  <c r="R83" i="1" s="1"/>
  <c r="N83" i="1"/>
  <c r="K83" i="1"/>
  <c r="J83" i="1"/>
  <c r="I83" i="1"/>
  <c r="G83" i="1"/>
  <c r="AG83" i="1" s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K82" i="1"/>
  <c r="J82" i="1"/>
  <c r="N82" i="1" s="1"/>
  <c r="AG82" i="1" s="1"/>
  <c r="I82" i="1"/>
  <c r="G82" i="1"/>
  <c r="O82" i="1" s="1"/>
  <c r="F82" i="1"/>
  <c r="E82" i="1"/>
  <c r="D82" i="1"/>
  <c r="C82" i="1"/>
  <c r="AI81" i="1"/>
  <c r="AE81" i="1"/>
  <c r="X81" i="1"/>
  <c r="Z81" i="1" s="1"/>
  <c r="U81" i="1"/>
  <c r="S81" i="1"/>
  <c r="P81" i="1"/>
  <c r="R81" i="1" s="1"/>
  <c r="K81" i="1"/>
  <c r="J81" i="1"/>
  <c r="N81" i="1" s="1"/>
  <c r="I81" i="1"/>
  <c r="G81" i="1"/>
  <c r="AG81" i="1" s="1"/>
  <c r="F81" i="1"/>
  <c r="E81" i="1"/>
  <c r="D81" i="1"/>
  <c r="C81" i="1"/>
  <c r="AI80" i="1"/>
  <c r="AE80" i="1"/>
  <c r="X80" i="1"/>
  <c r="Z80" i="1" s="1"/>
  <c r="U80" i="1"/>
  <c r="S80" i="1"/>
  <c r="R80" i="1"/>
  <c r="P80" i="1"/>
  <c r="Q80" i="1" s="1"/>
  <c r="K80" i="1"/>
  <c r="N80" i="1" s="1"/>
  <c r="J80" i="1"/>
  <c r="I80" i="1"/>
  <c r="G80" i="1"/>
  <c r="AG80" i="1" s="1"/>
  <c r="F80" i="1"/>
  <c r="E80" i="1"/>
  <c r="D80" i="1"/>
  <c r="C80" i="1"/>
  <c r="AI79" i="1"/>
  <c r="AE79" i="1"/>
  <c r="X79" i="1"/>
  <c r="Z79" i="1" s="1"/>
  <c r="U79" i="1"/>
  <c r="S79" i="1"/>
  <c r="P79" i="1"/>
  <c r="R79" i="1" s="1"/>
  <c r="K79" i="1"/>
  <c r="N79" i="1" s="1"/>
  <c r="O79" i="1" s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P78" i="1"/>
  <c r="R78" i="1" s="1"/>
  <c r="K78" i="1"/>
  <c r="J78" i="1"/>
  <c r="N78" i="1" s="1"/>
  <c r="I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G77" i="1"/>
  <c r="F77" i="1"/>
  <c r="E77" i="1"/>
  <c r="D77" i="1"/>
  <c r="C77" i="1"/>
  <c r="AI76" i="1"/>
  <c r="AE76" i="1"/>
  <c r="Z76" i="1"/>
  <c r="X76" i="1"/>
  <c r="U76" i="1"/>
  <c r="S76" i="1"/>
  <c r="P76" i="1"/>
  <c r="R76" i="1" s="1"/>
  <c r="N76" i="1"/>
  <c r="K76" i="1"/>
  <c r="J76" i="1"/>
  <c r="I76" i="1"/>
  <c r="G76" i="1"/>
  <c r="AG76" i="1" s="1"/>
  <c r="F76" i="1"/>
  <c r="E76" i="1"/>
  <c r="D76" i="1"/>
  <c r="C76" i="1"/>
  <c r="AI75" i="1"/>
  <c r="AE75" i="1"/>
  <c r="X75" i="1"/>
  <c r="Z75" i="1" s="1"/>
  <c r="U75" i="1"/>
  <c r="S75" i="1"/>
  <c r="R75" i="1"/>
  <c r="P75" i="1"/>
  <c r="Q75" i="1" s="1"/>
  <c r="K75" i="1"/>
  <c r="N75" i="1" s="1"/>
  <c r="J75" i="1"/>
  <c r="I75" i="1"/>
  <c r="G75" i="1"/>
  <c r="AG75" i="1" s="1"/>
  <c r="F75" i="1"/>
  <c r="E75" i="1"/>
  <c r="D75" i="1"/>
  <c r="C75" i="1"/>
  <c r="AI74" i="1"/>
  <c r="AE74" i="1"/>
  <c r="X74" i="1"/>
  <c r="Z74" i="1" s="1"/>
  <c r="U74" i="1"/>
  <c r="S74" i="1"/>
  <c r="P74" i="1"/>
  <c r="R74" i="1" s="1"/>
  <c r="K74" i="1"/>
  <c r="J74" i="1"/>
  <c r="N74" i="1" s="1"/>
  <c r="I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R73" i="1" s="1"/>
  <c r="K73" i="1"/>
  <c r="N73" i="1" s="1"/>
  <c r="AG73" i="1" s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R72" i="1"/>
  <c r="P72" i="1"/>
  <c r="K72" i="1"/>
  <c r="N72" i="1" s="1"/>
  <c r="J72" i="1"/>
  <c r="I72" i="1"/>
  <c r="G72" i="1"/>
  <c r="Q72" i="1" s="1"/>
  <c r="F72" i="1"/>
  <c r="E72" i="1"/>
  <c r="D72" i="1"/>
  <c r="C72" i="1"/>
  <c r="AI71" i="1"/>
  <c r="AE71" i="1"/>
  <c r="Z71" i="1" s="1"/>
  <c r="X71" i="1"/>
  <c r="U71" i="1"/>
  <c r="S71" i="1"/>
  <c r="P71" i="1"/>
  <c r="R71" i="1" s="1"/>
  <c r="O71" i="1"/>
  <c r="N71" i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O70" i="1" s="1"/>
  <c r="G70" i="1"/>
  <c r="AG70" i="1" s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G69" i="1"/>
  <c r="AG69" i="1" s="1"/>
  <c r="F69" i="1"/>
  <c r="E69" i="1"/>
  <c r="D69" i="1"/>
  <c r="C69" i="1"/>
  <c r="AI68" i="1"/>
  <c r="AE68" i="1"/>
  <c r="Z68" i="1"/>
  <c r="X68" i="1"/>
  <c r="U68" i="1"/>
  <c r="S68" i="1"/>
  <c r="Q68" i="1"/>
  <c r="P68" i="1"/>
  <c r="R68" i="1" s="1"/>
  <c r="N68" i="1"/>
  <c r="O68" i="1" s="1"/>
  <c r="K68" i="1"/>
  <c r="J68" i="1"/>
  <c r="I68" i="1"/>
  <c r="G68" i="1"/>
  <c r="AG68" i="1" s="1"/>
  <c r="F68" i="1"/>
  <c r="E68" i="1"/>
  <c r="D68" i="1"/>
  <c r="C68" i="1"/>
  <c r="AI67" i="1"/>
  <c r="AE67" i="1"/>
  <c r="Z67" i="1"/>
  <c r="X67" i="1"/>
  <c r="U67" i="1"/>
  <c r="S67" i="1"/>
  <c r="R67" i="1"/>
  <c r="P67" i="1"/>
  <c r="Q67" i="1" s="1"/>
  <c r="N67" i="1"/>
  <c r="K67" i="1"/>
  <c r="J67" i="1"/>
  <c r="I67" i="1"/>
  <c r="G67" i="1"/>
  <c r="AG67" i="1" s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O66" i="1" s="1"/>
  <c r="G66" i="1"/>
  <c r="F66" i="1"/>
  <c r="E66" i="1"/>
  <c r="D66" i="1"/>
  <c r="C66" i="1"/>
  <c r="AI65" i="1"/>
  <c r="AE65" i="1"/>
  <c r="X65" i="1"/>
  <c r="Z65" i="1" s="1"/>
  <c r="U65" i="1"/>
  <c r="S65" i="1"/>
  <c r="P65" i="1"/>
  <c r="R65" i="1" s="1"/>
  <c r="K65" i="1"/>
  <c r="J65" i="1"/>
  <c r="N65" i="1" s="1"/>
  <c r="AG65" i="1" s="1"/>
  <c r="I65" i="1"/>
  <c r="G65" i="1"/>
  <c r="F65" i="1"/>
  <c r="E65" i="1"/>
  <c r="D65" i="1"/>
  <c r="C65" i="1"/>
  <c r="AI64" i="1"/>
  <c r="AE64" i="1"/>
  <c r="X64" i="1"/>
  <c r="Z64" i="1" s="1"/>
  <c r="U64" i="1"/>
  <c r="S64" i="1"/>
  <c r="R64" i="1"/>
  <c r="P64" i="1"/>
  <c r="K64" i="1"/>
  <c r="N64" i="1" s="1"/>
  <c r="J64" i="1"/>
  <c r="I64" i="1"/>
  <c r="G64" i="1"/>
  <c r="Q64" i="1" s="1"/>
  <c r="F64" i="1"/>
  <c r="E64" i="1"/>
  <c r="D64" i="1"/>
  <c r="C64" i="1"/>
  <c r="AI63" i="1"/>
  <c r="AE63" i="1"/>
  <c r="Z63" i="1" s="1"/>
  <c r="X63" i="1"/>
  <c r="U63" i="1"/>
  <c r="S63" i="1"/>
  <c r="P63" i="1"/>
  <c r="R63" i="1" s="1"/>
  <c r="O63" i="1"/>
  <c r="N63" i="1"/>
  <c r="K63" i="1"/>
  <c r="J63" i="1"/>
  <c r="I63" i="1"/>
  <c r="G63" i="1"/>
  <c r="AG63" i="1" s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G61" i="1"/>
  <c r="AG61" i="1" s="1"/>
  <c r="F61" i="1"/>
  <c r="E61" i="1"/>
  <c r="D61" i="1"/>
  <c r="C61" i="1"/>
  <c r="AI60" i="1"/>
  <c r="AE60" i="1"/>
  <c r="Z60" i="1"/>
  <c r="X60" i="1"/>
  <c r="U60" i="1"/>
  <c r="S60" i="1"/>
  <c r="R60" i="1"/>
  <c r="P60" i="1"/>
  <c r="N60" i="1"/>
  <c r="K60" i="1"/>
  <c r="J60" i="1"/>
  <c r="I60" i="1"/>
  <c r="G60" i="1"/>
  <c r="Q60" i="1" s="1"/>
  <c r="F60" i="1"/>
  <c r="E60" i="1"/>
  <c r="D60" i="1"/>
  <c r="C60" i="1"/>
  <c r="AI59" i="1"/>
  <c r="AE59" i="1"/>
  <c r="Z59" i="1"/>
  <c r="X59" i="1"/>
  <c r="U59" i="1"/>
  <c r="S59" i="1"/>
  <c r="R59" i="1"/>
  <c r="P59" i="1"/>
  <c r="Q59" i="1" s="1"/>
  <c r="N59" i="1"/>
  <c r="K59" i="1"/>
  <c r="J59" i="1"/>
  <c r="I59" i="1"/>
  <c r="G59" i="1"/>
  <c r="AG59" i="1" s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AG58" i="1" s="1"/>
  <c r="I58" i="1"/>
  <c r="O58" i="1" s="1"/>
  <c r="G58" i="1"/>
  <c r="F58" i="1"/>
  <c r="E58" i="1"/>
  <c r="D58" i="1"/>
  <c r="C58" i="1"/>
  <c r="AI57" i="1"/>
  <c r="AE57" i="1"/>
  <c r="X57" i="1"/>
  <c r="Z57" i="1" s="1"/>
  <c r="U57" i="1"/>
  <c r="S57" i="1"/>
  <c r="P57" i="1"/>
  <c r="R57" i="1" s="1"/>
  <c r="K57" i="1"/>
  <c r="N57" i="1" s="1"/>
  <c r="J57" i="1"/>
  <c r="I57" i="1"/>
  <c r="G57" i="1"/>
  <c r="F57" i="1"/>
  <c r="E57" i="1"/>
  <c r="D57" i="1"/>
  <c r="C57" i="1"/>
  <c r="AI56" i="1"/>
  <c r="AE56" i="1"/>
  <c r="X56" i="1"/>
  <c r="Z56" i="1" s="1"/>
  <c r="U56" i="1"/>
  <c r="S56" i="1"/>
  <c r="R56" i="1"/>
  <c r="P56" i="1"/>
  <c r="K56" i="1"/>
  <c r="N56" i="1" s="1"/>
  <c r="J56" i="1"/>
  <c r="I56" i="1"/>
  <c r="G56" i="1"/>
  <c r="Q56" i="1" s="1"/>
  <c r="F56" i="1"/>
  <c r="E56" i="1"/>
  <c r="D56" i="1"/>
  <c r="C56" i="1"/>
  <c r="AI55" i="1"/>
  <c r="AE55" i="1"/>
  <c r="Z55" i="1" s="1"/>
  <c r="X55" i="1"/>
  <c r="U55" i="1"/>
  <c r="S55" i="1"/>
  <c r="P55" i="1"/>
  <c r="R55" i="1" s="1"/>
  <c r="O55" i="1"/>
  <c r="N55" i="1"/>
  <c r="K55" i="1"/>
  <c r="J55" i="1"/>
  <c r="I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G54" i="1"/>
  <c r="F54" i="1"/>
  <c r="E54" i="1"/>
  <c r="D54" i="1"/>
  <c r="C54" i="1"/>
  <c r="AI53" i="1"/>
  <c r="AE53" i="1"/>
  <c r="X53" i="1"/>
  <c r="Z53" i="1" s="1"/>
  <c r="U53" i="1"/>
  <c r="S53" i="1"/>
  <c r="R53" i="1"/>
  <c r="Q53" i="1"/>
  <c r="P53" i="1"/>
  <c r="K53" i="1"/>
  <c r="J53" i="1"/>
  <c r="N53" i="1" s="1"/>
  <c r="I53" i="1"/>
  <c r="G53" i="1"/>
  <c r="F53" i="1"/>
  <c r="E53" i="1"/>
  <c r="D53" i="1"/>
  <c r="C53" i="1"/>
  <c r="AI52" i="1"/>
  <c r="AE52" i="1"/>
  <c r="Z52" i="1"/>
  <c r="X52" i="1"/>
  <c r="U52" i="1"/>
  <c r="S52" i="1"/>
  <c r="R52" i="1"/>
  <c r="P52" i="1"/>
  <c r="N52" i="1"/>
  <c r="K52" i="1"/>
  <c r="J52" i="1"/>
  <c r="I52" i="1"/>
  <c r="O52" i="1" s="1"/>
  <c r="G52" i="1"/>
  <c r="Q52" i="1" s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AG50" i="1" s="1"/>
  <c r="I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N49" i="1" s="1"/>
  <c r="J49" i="1"/>
  <c r="I49" i="1"/>
  <c r="G49" i="1"/>
  <c r="AG49" i="1" s="1"/>
  <c r="F49" i="1"/>
  <c r="E49" i="1"/>
  <c r="D49" i="1"/>
  <c r="C49" i="1"/>
  <c r="AI48" i="1"/>
  <c r="AE48" i="1"/>
  <c r="X48" i="1"/>
  <c r="Z48" i="1" s="1"/>
  <c r="U48" i="1"/>
  <c r="S48" i="1"/>
  <c r="R48" i="1"/>
  <c r="P48" i="1"/>
  <c r="K48" i="1"/>
  <c r="N48" i="1" s="1"/>
  <c r="J48" i="1"/>
  <c r="I48" i="1"/>
  <c r="G48" i="1"/>
  <c r="Q48" i="1" s="1"/>
  <c r="F48" i="1"/>
  <c r="E48" i="1"/>
  <c r="D48" i="1"/>
  <c r="C48" i="1"/>
  <c r="AI47" i="1"/>
  <c r="AE47" i="1"/>
  <c r="Z47" i="1" s="1"/>
  <c r="X47" i="1"/>
  <c r="U47" i="1"/>
  <c r="S47" i="1"/>
  <c r="P47" i="1"/>
  <c r="R47" i="1" s="1"/>
  <c r="O47" i="1"/>
  <c r="N47" i="1"/>
  <c r="K47" i="1"/>
  <c r="J47" i="1"/>
  <c r="I47" i="1"/>
  <c r="G47" i="1"/>
  <c r="AG47" i="1" s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AG46" i="1" s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N45" i="1" s="1"/>
  <c r="I45" i="1"/>
  <c r="G45" i="1"/>
  <c r="AG45" i="1" s="1"/>
  <c r="F45" i="1"/>
  <c r="E45" i="1"/>
  <c r="D45" i="1"/>
  <c r="C45" i="1"/>
  <c r="AI44" i="1"/>
  <c r="AE44" i="1"/>
  <c r="Z44" i="1"/>
  <c r="X44" i="1"/>
  <c r="U44" i="1"/>
  <c r="S44" i="1"/>
  <c r="Q44" i="1"/>
  <c r="P44" i="1"/>
  <c r="R44" i="1" s="1"/>
  <c r="N44" i="1"/>
  <c r="K44" i="1"/>
  <c r="J44" i="1"/>
  <c r="I44" i="1"/>
  <c r="G44" i="1"/>
  <c r="F44" i="1"/>
  <c r="E44" i="1"/>
  <c r="D44" i="1"/>
  <c r="C44" i="1"/>
  <c r="AI43" i="1"/>
  <c r="AE43" i="1"/>
  <c r="Z43" i="1"/>
  <c r="X43" i="1"/>
  <c r="U43" i="1"/>
  <c r="S43" i="1"/>
  <c r="P43" i="1"/>
  <c r="R43" i="1" s="1"/>
  <c r="N43" i="1"/>
  <c r="K43" i="1"/>
  <c r="J43" i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G42" i="1"/>
  <c r="O42" i="1" s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N41" i="1" s="1"/>
  <c r="AG41" i="1" s="1"/>
  <c r="J41" i="1"/>
  <c r="I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R40" i="1"/>
  <c r="P40" i="1"/>
  <c r="Q40" i="1" s="1"/>
  <c r="K40" i="1"/>
  <c r="N40" i="1" s="1"/>
  <c r="J40" i="1"/>
  <c r="I40" i="1"/>
  <c r="G40" i="1"/>
  <c r="AG40" i="1" s="1"/>
  <c r="F40" i="1"/>
  <c r="E40" i="1"/>
  <c r="D40" i="1"/>
  <c r="C40" i="1"/>
  <c r="AI39" i="1"/>
  <c r="AE39" i="1"/>
  <c r="X39" i="1"/>
  <c r="Z39" i="1" s="1"/>
  <c r="U39" i="1"/>
  <c r="S39" i="1"/>
  <c r="R39" i="1"/>
  <c r="P39" i="1"/>
  <c r="Q39" i="1" s="1"/>
  <c r="K39" i="1"/>
  <c r="J39" i="1"/>
  <c r="N39" i="1" s="1"/>
  <c r="O39" i="1" s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G38" i="1"/>
  <c r="F38" i="1"/>
  <c r="E38" i="1"/>
  <c r="D38" i="1"/>
  <c r="C38" i="1"/>
  <c r="AI37" i="1"/>
  <c r="AE37" i="1"/>
  <c r="X37" i="1"/>
  <c r="Z37" i="1" s="1"/>
  <c r="U37" i="1"/>
  <c r="S37" i="1"/>
  <c r="Q37" i="1"/>
  <c r="P37" i="1"/>
  <c r="R37" i="1" s="1"/>
  <c r="K37" i="1"/>
  <c r="J37" i="1"/>
  <c r="N37" i="1" s="1"/>
  <c r="I37" i="1"/>
  <c r="G37" i="1"/>
  <c r="AG37" i="1" s="1"/>
  <c r="F37" i="1"/>
  <c r="E37" i="1"/>
  <c r="D37" i="1"/>
  <c r="C37" i="1"/>
  <c r="AI36" i="1"/>
  <c r="AE36" i="1"/>
  <c r="Z36" i="1"/>
  <c r="X36" i="1"/>
  <c r="U36" i="1"/>
  <c r="S36" i="1"/>
  <c r="P36" i="1"/>
  <c r="R36" i="1" s="1"/>
  <c r="N36" i="1"/>
  <c r="K36" i="1"/>
  <c r="J36" i="1"/>
  <c r="I36" i="1"/>
  <c r="G36" i="1"/>
  <c r="AG36" i="1" s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N35" i="1" s="1"/>
  <c r="J35" i="1"/>
  <c r="I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G34" i="1"/>
  <c r="O34" i="1" s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N33" i="1" s="1"/>
  <c r="I33" i="1"/>
  <c r="G33" i="1"/>
  <c r="F33" i="1"/>
  <c r="E33" i="1"/>
  <c r="D33" i="1"/>
  <c r="C33" i="1"/>
  <c r="AI32" i="1"/>
  <c r="AE32" i="1"/>
  <c r="X32" i="1"/>
  <c r="Z32" i="1" s="1"/>
  <c r="U32" i="1"/>
  <c r="S32" i="1"/>
  <c r="R32" i="1"/>
  <c r="P32" i="1"/>
  <c r="Q32" i="1" s="1"/>
  <c r="K32" i="1"/>
  <c r="N32" i="1" s="1"/>
  <c r="J32" i="1"/>
  <c r="I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N31" i="1" s="1"/>
  <c r="O31" i="1" s="1"/>
  <c r="J31" i="1"/>
  <c r="I31" i="1"/>
  <c r="G31" i="1"/>
  <c r="AG31" i="1" s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G30" i="1"/>
  <c r="F30" i="1"/>
  <c r="E30" i="1"/>
  <c r="D30" i="1"/>
  <c r="C30" i="1"/>
  <c r="AI29" i="1"/>
  <c r="AE29" i="1"/>
  <c r="X29" i="1"/>
  <c r="Z29" i="1" s="1"/>
  <c r="U29" i="1"/>
  <c r="S29" i="1"/>
  <c r="Q29" i="1"/>
  <c r="P29" i="1"/>
  <c r="R29" i="1" s="1"/>
  <c r="K29" i="1"/>
  <c r="J29" i="1"/>
  <c r="N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P28" i="1"/>
  <c r="R28" i="1" s="1"/>
  <c r="N28" i="1"/>
  <c r="K28" i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R27" i="1"/>
  <c r="P27" i="1"/>
  <c r="Q27" i="1" s="1"/>
  <c r="K27" i="1"/>
  <c r="J27" i="1"/>
  <c r="N27" i="1" s="1"/>
  <c r="I27" i="1"/>
  <c r="G27" i="1"/>
  <c r="AG27" i="1" s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AG26" i="1" s="1"/>
  <c r="I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N25" i="1" s="1"/>
  <c r="J25" i="1"/>
  <c r="I25" i="1"/>
  <c r="G25" i="1"/>
  <c r="AG25" i="1" s="1"/>
  <c r="F25" i="1"/>
  <c r="E25" i="1"/>
  <c r="D25" i="1"/>
  <c r="C25" i="1"/>
  <c r="AI24" i="1"/>
  <c r="AE24" i="1"/>
  <c r="X24" i="1"/>
  <c r="Z24" i="1" s="1"/>
  <c r="U24" i="1"/>
  <c r="S24" i="1"/>
  <c r="R24" i="1"/>
  <c r="P24" i="1"/>
  <c r="Q24" i="1" s="1"/>
  <c r="K24" i="1"/>
  <c r="N24" i="1" s="1"/>
  <c r="J24" i="1"/>
  <c r="I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N23" i="1" s="1"/>
  <c r="O23" i="1" s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G22" i="1"/>
  <c r="F22" i="1"/>
  <c r="E22" i="1"/>
  <c r="D22" i="1"/>
  <c r="C22" i="1"/>
  <c r="AI21" i="1"/>
  <c r="AE21" i="1"/>
  <c r="X21" i="1"/>
  <c r="Z21" i="1" s="1"/>
  <c r="U21" i="1"/>
  <c r="S21" i="1"/>
  <c r="Q21" i="1"/>
  <c r="P21" i="1"/>
  <c r="R21" i="1" s="1"/>
  <c r="K21" i="1"/>
  <c r="N21" i="1" s="1"/>
  <c r="J21" i="1"/>
  <c r="I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N20" i="1"/>
  <c r="K20" i="1"/>
  <c r="J20" i="1"/>
  <c r="I20" i="1"/>
  <c r="G20" i="1"/>
  <c r="AG20" i="1" s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N19" i="1" s="1"/>
  <c r="I19" i="1"/>
  <c r="G19" i="1"/>
  <c r="AG19" i="1" s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N18" i="1" s="1"/>
  <c r="AG18" i="1" s="1"/>
  <c r="J18" i="1"/>
  <c r="I18" i="1"/>
  <c r="G18" i="1"/>
  <c r="F18" i="1"/>
  <c r="E18" i="1"/>
  <c r="D18" i="1"/>
  <c r="C18" i="1"/>
  <c r="AI17" i="1"/>
  <c r="AE17" i="1"/>
  <c r="X17" i="1"/>
  <c r="Z17" i="1" s="1"/>
  <c r="U17" i="1"/>
  <c r="S17" i="1"/>
  <c r="R17" i="1"/>
  <c r="P17" i="1"/>
  <c r="Q17" i="1" s="1"/>
  <c r="K17" i="1"/>
  <c r="N17" i="1" s="1"/>
  <c r="J17" i="1"/>
  <c r="I17" i="1"/>
  <c r="G17" i="1"/>
  <c r="AG17" i="1" s="1"/>
  <c r="F17" i="1"/>
  <c r="E17" i="1"/>
  <c r="D17" i="1"/>
  <c r="C17" i="1"/>
  <c r="AI16" i="1"/>
  <c r="AE16" i="1"/>
  <c r="X16" i="1"/>
  <c r="Z16" i="1" s="1"/>
  <c r="U16" i="1"/>
  <c r="S16" i="1"/>
  <c r="R16" i="1"/>
  <c r="P16" i="1"/>
  <c r="Q16" i="1" s="1"/>
  <c r="K16" i="1"/>
  <c r="N16" i="1" s="1"/>
  <c r="J16" i="1"/>
  <c r="I16" i="1"/>
  <c r="G16" i="1"/>
  <c r="AG16" i="1" s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N15" i="1" s="1"/>
  <c r="O15" i="1" s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Q13" i="1"/>
  <c r="P13" i="1"/>
  <c r="R13" i="1" s="1"/>
  <c r="N13" i="1"/>
  <c r="K13" i="1"/>
  <c r="J13" i="1"/>
  <c r="I13" i="1"/>
  <c r="G13" i="1"/>
  <c r="F13" i="1"/>
  <c r="E13" i="1"/>
  <c r="D13" i="1"/>
  <c r="C13" i="1"/>
  <c r="AI12" i="1"/>
  <c r="AE12" i="1"/>
  <c r="Z12" i="1"/>
  <c r="X12" i="1"/>
  <c r="U12" i="1"/>
  <c r="S12" i="1"/>
  <c r="P12" i="1"/>
  <c r="R12" i="1" s="1"/>
  <c r="N12" i="1"/>
  <c r="K12" i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N11" i="1" s="1"/>
  <c r="I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N10" i="1" s="1"/>
  <c r="J10" i="1"/>
  <c r="I10" i="1"/>
  <c r="G10" i="1"/>
  <c r="O10" i="1" s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I9" i="1"/>
  <c r="AE9" i="1"/>
  <c r="X9" i="1"/>
  <c r="X7989" i="1" s="1"/>
  <c r="U9" i="1"/>
  <c r="S9" i="1"/>
  <c r="P9" i="1"/>
  <c r="R9" i="1" s="1"/>
  <c r="K9" i="1"/>
  <c r="K7989" i="1" s="1"/>
  <c r="J9" i="1"/>
  <c r="N9" i="1" s="1"/>
  <c r="I9" i="1"/>
  <c r="G9" i="1"/>
  <c r="F9" i="1"/>
  <c r="E9" i="1"/>
  <c r="D9" i="1"/>
  <c r="C9" i="1"/>
  <c r="E5" i="1"/>
  <c r="D7995" i="1" s="1"/>
  <c r="E4" i="1"/>
  <c r="B3" i="1"/>
  <c r="O18" i="1" l="1"/>
  <c r="AG30" i="1"/>
  <c r="AG42" i="1"/>
  <c r="O62" i="1"/>
  <c r="AG78" i="1"/>
  <c r="O90" i="1"/>
  <c r="AG96" i="1"/>
  <c r="AG102" i="1"/>
  <c r="AG107" i="1"/>
  <c r="AG108" i="1"/>
  <c r="AG109" i="1"/>
  <c r="O121" i="1"/>
  <c r="AG126" i="1"/>
  <c r="AG129" i="1"/>
  <c r="AG23" i="1"/>
  <c r="AG28" i="1"/>
  <c r="AG29" i="1"/>
  <c r="AG77" i="1"/>
  <c r="AG100" i="1"/>
  <c r="AG101" i="1"/>
  <c r="AG121" i="1"/>
  <c r="AG125" i="1"/>
  <c r="AG140" i="1"/>
  <c r="AG39" i="1"/>
  <c r="AG95" i="1"/>
  <c r="O106" i="1"/>
  <c r="AG22" i="1"/>
  <c r="AG33" i="1"/>
  <c r="AG34" i="1"/>
  <c r="AG55" i="1"/>
  <c r="O57" i="1"/>
  <c r="AG88" i="1"/>
  <c r="AG99" i="1"/>
  <c r="AG10" i="1"/>
  <c r="AG15" i="1"/>
  <c r="AG21" i="1"/>
  <c r="O26" i="1"/>
  <c r="AG32" i="1"/>
  <c r="AG38" i="1"/>
  <c r="AG43" i="1"/>
  <c r="AG44" i="1"/>
  <c r="O65" i="1"/>
  <c r="AG66" i="1"/>
  <c r="O74" i="1"/>
  <c r="AG94" i="1"/>
  <c r="AG105" i="1"/>
  <c r="O113" i="1"/>
  <c r="O130" i="1"/>
  <c r="AG12" i="1"/>
  <c r="AG13" i="1"/>
  <c r="O38" i="1"/>
  <c r="AG51" i="1"/>
  <c r="AG53" i="1"/>
  <c r="AG57" i="1"/>
  <c r="AG113" i="1"/>
  <c r="AG117" i="1"/>
  <c r="AG54" i="1"/>
  <c r="O73" i="1"/>
  <c r="AG74" i="1"/>
  <c r="AG79" i="1"/>
  <c r="AG91" i="1"/>
  <c r="AG130" i="1"/>
  <c r="AG11" i="1"/>
  <c r="AG24" i="1"/>
  <c r="AG35" i="1"/>
  <c r="O50" i="1"/>
  <c r="AG62" i="1"/>
  <c r="AG71" i="1"/>
  <c r="AG86" i="1"/>
  <c r="AG97" i="1"/>
  <c r="AG98" i="1"/>
  <c r="AG110" i="1"/>
  <c r="AG133" i="1"/>
  <c r="Z9" i="1"/>
  <c r="AG9" i="1" s="1"/>
  <c r="Q10" i="1"/>
  <c r="O12" i="1"/>
  <c r="Q18" i="1"/>
  <c r="O20" i="1"/>
  <c r="Q26" i="1"/>
  <c r="O28" i="1"/>
  <c r="Q34" i="1"/>
  <c r="O36" i="1"/>
  <c r="Q42" i="1"/>
  <c r="O44" i="1"/>
  <c r="Q50" i="1"/>
  <c r="Q58" i="1"/>
  <c r="O60" i="1"/>
  <c r="Q66" i="1"/>
  <c r="Q74" i="1"/>
  <c r="O76" i="1"/>
  <c r="Q82" i="1"/>
  <c r="O84" i="1"/>
  <c r="Q90" i="1"/>
  <c r="O92" i="1"/>
  <c r="Q98" i="1"/>
  <c r="O100" i="1"/>
  <c r="Q106" i="1"/>
  <c r="O108" i="1"/>
  <c r="Q114" i="1"/>
  <c r="O116" i="1"/>
  <c r="Q122" i="1"/>
  <c r="O124" i="1"/>
  <c r="AG127" i="1"/>
  <c r="Q130" i="1"/>
  <c r="O132" i="1"/>
  <c r="Q134" i="1"/>
  <c r="N135" i="1"/>
  <c r="N7989" i="1" s="1"/>
  <c r="R138" i="1"/>
  <c r="AG138" i="1" s="1"/>
  <c r="Q148" i="1"/>
  <c r="AG159" i="1"/>
  <c r="AG191" i="1"/>
  <c r="AG223" i="1"/>
  <c r="AG245" i="1"/>
  <c r="AG255" i="1"/>
  <c r="AG256" i="1"/>
  <c r="AG277" i="1"/>
  <c r="AG287" i="1"/>
  <c r="AG288" i="1"/>
  <c r="AG309" i="1"/>
  <c r="AG319" i="1"/>
  <c r="AG320" i="1"/>
  <c r="AG341" i="1"/>
  <c r="AG351" i="1"/>
  <c r="AG352" i="1"/>
  <c r="AG383" i="1"/>
  <c r="AG384" i="1"/>
  <c r="AG409" i="1"/>
  <c r="O485" i="1"/>
  <c r="AG487" i="1"/>
  <c r="O501" i="1"/>
  <c r="AG507" i="1"/>
  <c r="AG508" i="1"/>
  <c r="AG539" i="1"/>
  <c r="AG540" i="1"/>
  <c r="O556" i="1"/>
  <c r="AG579" i="1"/>
  <c r="AG580" i="1"/>
  <c r="O588" i="1"/>
  <c r="O589" i="1"/>
  <c r="AG611" i="1"/>
  <c r="AG612" i="1"/>
  <c r="O620" i="1"/>
  <c r="O621" i="1"/>
  <c r="AG643" i="1"/>
  <c r="AG644" i="1"/>
  <c r="O652" i="1"/>
  <c r="O653" i="1"/>
  <c r="AG675" i="1"/>
  <c r="AG676" i="1"/>
  <c r="O684" i="1"/>
  <c r="O685" i="1"/>
  <c r="AG707" i="1"/>
  <c r="AG708" i="1"/>
  <c r="O716" i="1"/>
  <c r="O717" i="1"/>
  <c r="AG739" i="1"/>
  <c r="AG740" i="1"/>
  <c r="O748" i="1"/>
  <c r="O749" i="1"/>
  <c r="O842" i="1"/>
  <c r="O858" i="1"/>
  <c r="AG884" i="1"/>
  <c r="O9" i="1"/>
  <c r="AE7989" i="1"/>
  <c r="Q15" i="1"/>
  <c r="O17" i="1"/>
  <c r="Q23" i="1"/>
  <c r="O25" i="1"/>
  <c r="Q31" i="1"/>
  <c r="O33" i="1"/>
  <c r="Q47" i="1"/>
  <c r="O49" i="1"/>
  <c r="AG52" i="1"/>
  <c r="Q55" i="1"/>
  <c r="AG60" i="1"/>
  <c r="Q63" i="1"/>
  <c r="Q71" i="1"/>
  <c r="Q79" i="1"/>
  <c r="O81" i="1"/>
  <c r="AG84" i="1"/>
  <c r="Q87" i="1"/>
  <c r="O89" i="1"/>
  <c r="Q95" i="1"/>
  <c r="O97" i="1"/>
  <c r="O105" i="1"/>
  <c r="Q132" i="1"/>
  <c r="O142" i="1"/>
  <c r="Q144" i="1"/>
  <c r="AG403" i="1"/>
  <c r="O405" i="1"/>
  <c r="AG412" i="1"/>
  <c r="AG435" i="1"/>
  <c r="AG437" i="1"/>
  <c r="AG451" i="1"/>
  <c r="AG467" i="1"/>
  <c r="AG784" i="1"/>
  <c r="AG797" i="1"/>
  <c r="AG857" i="1"/>
  <c r="O857" i="1"/>
  <c r="Q12" i="1"/>
  <c r="O14" i="1"/>
  <c r="Q20" i="1"/>
  <c r="O22" i="1"/>
  <c r="Q28" i="1"/>
  <c r="O30" i="1"/>
  <c r="Q36" i="1"/>
  <c r="O46" i="1"/>
  <c r="O54" i="1"/>
  <c r="Q76" i="1"/>
  <c r="O78" i="1"/>
  <c r="O86" i="1"/>
  <c r="O94" i="1"/>
  <c r="Q100" i="1"/>
  <c r="O102" i="1"/>
  <c r="Q108" i="1"/>
  <c r="O110" i="1"/>
  <c r="O118" i="1"/>
  <c r="O135" i="1"/>
  <c r="O138" i="1"/>
  <c r="Q140" i="1"/>
  <c r="Z141" i="1"/>
  <c r="AG141" i="1" s="1"/>
  <c r="R144" i="1"/>
  <c r="AG144" i="1" s="1"/>
  <c r="AG183" i="1"/>
  <c r="AG247" i="1"/>
  <c r="AG279" i="1"/>
  <c r="AG311" i="1"/>
  <c r="AG343" i="1"/>
  <c r="AG375" i="1"/>
  <c r="AG431" i="1"/>
  <c r="O432" i="1"/>
  <c r="AG433" i="1"/>
  <c r="O435" i="1"/>
  <c r="AG440" i="1"/>
  <c r="O451" i="1"/>
  <c r="AG456" i="1"/>
  <c r="O467" i="1"/>
  <c r="AG468" i="1"/>
  <c r="AG472" i="1"/>
  <c r="AG483" i="1"/>
  <c r="AG484" i="1"/>
  <c r="AG488" i="1"/>
  <c r="AG499" i="1"/>
  <c r="AG587" i="1"/>
  <c r="O596" i="1"/>
  <c r="AG619" i="1"/>
  <c r="AG651" i="1"/>
  <c r="AG683" i="1"/>
  <c r="AG715" i="1"/>
  <c r="AG747" i="1"/>
  <c r="AG769" i="1"/>
  <c r="O769" i="1"/>
  <c r="AG872" i="1"/>
  <c r="O772" i="1"/>
  <c r="Q9" i="1"/>
  <c r="O11" i="1"/>
  <c r="O19" i="1"/>
  <c r="Q25" i="1"/>
  <c r="O27" i="1"/>
  <c r="Q33" i="1"/>
  <c r="O35" i="1"/>
  <c r="Q41" i="1"/>
  <c r="O43" i="1"/>
  <c r="Q49" i="1"/>
  <c r="O51" i="1"/>
  <c r="Q57" i="1"/>
  <c r="O59" i="1"/>
  <c r="Q65" i="1"/>
  <c r="O67" i="1"/>
  <c r="Q73" i="1"/>
  <c r="O75" i="1"/>
  <c r="Q81" i="1"/>
  <c r="O83" i="1"/>
  <c r="Q89" i="1"/>
  <c r="O91" i="1"/>
  <c r="Q97" i="1"/>
  <c r="O99" i="1"/>
  <c r="Q105" i="1"/>
  <c r="O107" i="1"/>
  <c r="Q113" i="1"/>
  <c r="O115" i="1"/>
  <c r="Q121" i="1"/>
  <c r="O123" i="1"/>
  <c r="Q129" i="1"/>
  <c r="O131" i="1"/>
  <c r="O134" i="1"/>
  <c r="Q136" i="1"/>
  <c r="O148" i="1"/>
  <c r="N151" i="1"/>
  <c r="AG151" i="1" s="1"/>
  <c r="AG275" i="1"/>
  <c r="AG307" i="1"/>
  <c r="AG329" i="1"/>
  <c r="AG339" i="1"/>
  <c r="AG361" i="1"/>
  <c r="AG371" i="1"/>
  <c r="AG404" i="1"/>
  <c r="AG427" i="1"/>
  <c r="O429" i="1"/>
  <c r="AG449" i="1"/>
  <c r="AG452" i="1"/>
  <c r="AG465" i="1"/>
  <c r="AG477" i="1"/>
  <c r="AG481" i="1"/>
  <c r="AG493" i="1"/>
  <c r="AG497" i="1"/>
  <c r="AG527" i="1"/>
  <c r="AG528" i="1"/>
  <c r="O552" i="1"/>
  <c r="O553" i="1"/>
  <c r="AG575" i="1"/>
  <c r="AG576" i="1"/>
  <c r="O584" i="1"/>
  <c r="O585" i="1"/>
  <c r="AG607" i="1"/>
  <c r="AG608" i="1"/>
  <c r="O616" i="1"/>
  <c r="O617" i="1"/>
  <c r="AG639" i="1"/>
  <c r="AG640" i="1"/>
  <c r="O648" i="1"/>
  <c r="O649" i="1"/>
  <c r="AG671" i="1"/>
  <c r="AG672" i="1"/>
  <c r="O680" i="1"/>
  <c r="O681" i="1"/>
  <c r="AG703" i="1"/>
  <c r="AG704" i="1"/>
  <c r="O712" i="1"/>
  <c r="O713" i="1"/>
  <c r="AG735" i="1"/>
  <c r="AG736" i="1"/>
  <c r="O744" i="1"/>
  <c r="AG765" i="1"/>
  <c r="AG768" i="1"/>
  <c r="AG847" i="1"/>
  <c r="AG145" i="1"/>
  <c r="G7989" i="1"/>
  <c r="Q14" i="1"/>
  <c r="O16" i="1"/>
  <c r="Q22" i="1"/>
  <c r="O24" i="1"/>
  <c r="Q30" i="1"/>
  <c r="O32" i="1"/>
  <c r="Q38" i="1"/>
  <c r="O40" i="1"/>
  <c r="Q46" i="1"/>
  <c r="O48" i="1"/>
  <c r="Q54" i="1"/>
  <c r="O56" i="1"/>
  <c r="Q62" i="1"/>
  <c r="O64" i="1"/>
  <c r="Q70" i="1"/>
  <c r="O72" i="1"/>
  <c r="Q78" i="1"/>
  <c r="O80" i="1"/>
  <c r="Q86" i="1"/>
  <c r="O88" i="1"/>
  <c r="Q94" i="1"/>
  <c r="O96" i="1"/>
  <c r="Q102" i="1"/>
  <c r="O104" i="1"/>
  <c r="O112" i="1"/>
  <c r="AG115" i="1"/>
  <c r="O120" i="1"/>
  <c r="Q126" i="1"/>
  <c r="O128" i="1"/>
  <c r="O133" i="1"/>
  <c r="O144" i="1"/>
  <c r="AG146" i="1"/>
  <c r="AG147" i="1"/>
  <c r="Q150" i="1"/>
  <c r="AG165" i="1"/>
  <c r="AG175" i="1"/>
  <c r="AG197" i="1"/>
  <c r="AG207" i="1"/>
  <c r="AG208" i="1"/>
  <c r="AG229" i="1"/>
  <c r="AG239" i="1"/>
  <c r="AG240" i="1"/>
  <c r="AG261" i="1"/>
  <c r="O264" i="1"/>
  <c r="O265" i="1"/>
  <c r="AG271" i="1"/>
  <c r="AG272" i="1"/>
  <c r="AG293" i="1"/>
  <c r="O296" i="1"/>
  <c r="AG303" i="1"/>
  <c r="AG304" i="1"/>
  <c r="AG325" i="1"/>
  <c r="O328" i="1"/>
  <c r="O329" i="1"/>
  <c r="AG335" i="1"/>
  <c r="AG336" i="1"/>
  <c r="AG357" i="1"/>
  <c r="O360" i="1"/>
  <c r="O361" i="1"/>
  <c r="AG367" i="1"/>
  <c r="AG368" i="1"/>
  <c r="AG389" i="1"/>
  <c r="AG395" i="1"/>
  <c r="AG399" i="1"/>
  <c r="AG423" i="1"/>
  <c r="AG425" i="1"/>
  <c r="AG447" i="1"/>
  <c r="AG461" i="1"/>
  <c r="AG463" i="1"/>
  <c r="O476" i="1"/>
  <c r="AG479" i="1"/>
  <c r="O480" i="1"/>
  <c r="O492" i="1"/>
  <c r="O493" i="1"/>
  <c r="AG495" i="1"/>
  <c r="O496" i="1"/>
  <c r="AG513" i="1"/>
  <c r="AG523" i="1"/>
  <c r="AG524" i="1"/>
  <c r="AG545" i="1"/>
  <c r="AG563" i="1"/>
  <c r="AG564" i="1"/>
  <c r="O572" i="1"/>
  <c r="O573" i="1"/>
  <c r="AG595" i="1"/>
  <c r="AG596" i="1"/>
  <c r="O604" i="1"/>
  <c r="AG627" i="1"/>
  <c r="AG628" i="1"/>
  <c r="O636" i="1"/>
  <c r="O637" i="1"/>
  <c r="AG659" i="1"/>
  <c r="AG660" i="1"/>
  <c r="O668" i="1"/>
  <c r="AG691" i="1"/>
  <c r="AG692" i="1"/>
  <c r="O700" i="1"/>
  <c r="O701" i="1"/>
  <c r="AG723" i="1"/>
  <c r="AG724" i="1"/>
  <c r="O732" i="1"/>
  <c r="O733" i="1"/>
  <c r="AG755" i="1"/>
  <c r="AG756" i="1"/>
  <c r="O764" i="1"/>
  <c r="O765" i="1"/>
  <c r="AG823" i="1"/>
  <c r="AG824" i="1"/>
  <c r="AG861" i="1"/>
  <c r="AG916" i="1"/>
  <c r="I7989" i="1"/>
  <c r="S7989" i="1"/>
  <c r="Q11" i="1"/>
  <c r="O13" i="1"/>
  <c r="Q19" i="1"/>
  <c r="O21" i="1"/>
  <c r="O29" i="1"/>
  <c r="Q35" i="1"/>
  <c r="O37" i="1"/>
  <c r="Q43" i="1"/>
  <c r="O45" i="1"/>
  <c r="AG48" i="1"/>
  <c r="Q51" i="1"/>
  <c r="O53" i="1"/>
  <c r="AG56" i="1"/>
  <c r="O61" i="1"/>
  <c r="AG64" i="1"/>
  <c r="O69" i="1"/>
  <c r="AG72" i="1"/>
  <c r="O77" i="1"/>
  <c r="Q83" i="1"/>
  <c r="O85" i="1"/>
  <c r="Q91" i="1"/>
  <c r="O93" i="1"/>
  <c r="Q99" i="1"/>
  <c r="O101" i="1"/>
  <c r="Q107" i="1"/>
  <c r="O125" i="1"/>
  <c r="AG128" i="1"/>
  <c r="O140" i="1"/>
  <c r="AG142" i="1"/>
  <c r="Z143" i="1"/>
  <c r="AG143" i="1" s="1"/>
  <c r="Q146" i="1"/>
  <c r="N147" i="1"/>
  <c r="O147" i="1" s="1"/>
  <c r="O164" i="1"/>
  <c r="O165" i="1"/>
  <c r="AG171" i="1"/>
  <c r="AG172" i="1"/>
  <c r="O196" i="1"/>
  <c r="O197" i="1"/>
  <c r="AG203" i="1"/>
  <c r="AG204" i="1"/>
  <c r="O228" i="1"/>
  <c r="O229" i="1"/>
  <c r="AG236" i="1"/>
  <c r="AG257" i="1"/>
  <c r="O260" i="1"/>
  <c r="O261" i="1"/>
  <c r="AG267" i="1"/>
  <c r="AG268" i="1"/>
  <c r="AG289" i="1"/>
  <c r="O292" i="1"/>
  <c r="O293" i="1"/>
  <c r="AG299" i="1"/>
  <c r="AG300" i="1"/>
  <c r="AG321" i="1"/>
  <c r="O324" i="1"/>
  <c r="O325" i="1"/>
  <c r="AG331" i="1"/>
  <c r="AG332" i="1"/>
  <c r="AG353" i="1"/>
  <c r="O356" i="1"/>
  <c r="O357" i="1"/>
  <c r="AG363" i="1"/>
  <c r="AG364" i="1"/>
  <c r="AG385" i="1"/>
  <c r="O388" i="1"/>
  <c r="O389" i="1"/>
  <c r="AG396" i="1"/>
  <c r="AG419" i="1"/>
  <c r="O420" i="1"/>
  <c r="O423" i="1"/>
  <c r="AG428" i="1"/>
  <c r="AG443" i="1"/>
  <c r="O444" i="1"/>
  <c r="AG445" i="1"/>
  <c r="AG459" i="1"/>
  <c r="O460" i="1"/>
  <c r="O461" i="1"/>
  <c r="O512" i="1"/>
  <c r="O513" i="1"/>
  <c r="AG520" i="1"/>
  <c r="O544" i="1"/>
  <c r="O545" i="1"/>
  <c r="AG552" i="1"/>
  <c r="O560" i="1"/>
  <c r="O561" i="1"/>
  <c r="AG583" i="1"/>
  <c r="AG584" i="1"/>
  <c r="O592" i="1"/>
  <c r="O593" i="1"/>
  <c r="AG615" i="1"/>
  <c r="AG616" i="1"/>
  <c r="O624" i="1"/>
  <c r="O625" i="1"/>
  <c r="AG647" i="1"/>
  <c r="AG648" i="1"/>
  <c r="O656" i="1"/>
  <c r="O657" i="1"/>
  <c r="AG679" i="1"/>
  <c r="AG680" i="1"/>
  <c r="O688" i="1"/>
  <c r="O689" i="1"/>
  <c r="AG712" i="1"/>
  <c r="O720" i="1"/>
  <c r="O721" i="1"/>
  <c r="AG744" i="1"/>
  <c r="O752" i="1"/>
  <c r="O794" i="1"/>
  <c r="O866" i="1"/>
  <c r="AG150" i="1"/>
  <c r="O150" i="1"/>
  <c r="J7989" i="1"/>
  <c r="U7989" i="1"/>
  <c r="Q133" i="1"/>
  <c r="O136" i="1"/>
  <c r="AG139" i="1"/>
  <c r="Z139" i="1"/>
  <c r="N143" i="1"/>
  <c r="O143" i="1" s="1"/>
  <c r="AG149" i="1"/>
  <c r="AG157" i="1"/>
  <c r="AG167" i="1"/>
  <c r="AG189" i="1"/>
  <c r="AG199" i="1"/>
  <c r="AG221" i="1"/>
  <c r="AG231" i="1"/>
  <c r="AG253" i="1"/>
  <c r="AG263" i="1"/>
  <c r="AG285" i="1"/>
  <c r="AG295" i="1"/>
  <c r="AG317" i="1"/>
  <c r="AG327" i="1"/>
  <c r="AG349" i="1"/>
  <c r="AG359" i="1"/>
  <c r="AG381" i="1"/>
  <c r="AG391" i="1"/>
  <c r="AG392" i="1"/>
  <c r="AG415" i="1"/>
  <c r="O416" i="1"/>
  <c r="AG417" i="1"/>
  <c r="O419" i="1"/>
  <c r="AG424" i="1"/>
  <c r="AG448" i="1"/>
  <c r="O459" i="1"/>
  <c r="AG464" i="1"/>
  <c r="AG480" i="1"/>
  <c r="AG505" i="1"/>
  <c r="AG515" i="1"/>
  <c r="AG537" i="1"/>
  <c r="AG547" i="1"/>
  <c r="AG571" i="1"/>
  <c r="AG603" i="1"/>
  <c r="AG635" i="1"/>
  <c r="AG667" i="1"/>
  <c r="AG699" i="1"/>
  <c r="AG731" i="1"/>
  <c r="AG763" i="1"/>
  <c r="AG793" i="1"/>
  <c r="O793" i="1"/>
  <c r="AG808" i="1"/>
  <c r="O812" i="1"/>
  <c r="AG837" i="1"/>
  <c r="AG867" i="1"/>
  <c r="AG940" i="1"/>
  <c r="Q152" i="1"/>
  <c r="O154" i="1"/>
  <c r="Q160" i="1"/>
  <c r="O162" i="1"/>
  <c r="Q168" i="1"/>
  <c r="O170" i="1"/>
  <c r="Q176" i="1"/>
  <c r="O178" i="1"/>
  <c r="Q184" i="1"/>
  <c r="O186" i="1"/>
  <c r="Q192" i="1"/>
  <c r="O194" i="1"/>
  <c r="Q200" i="1"/>
  <c r="O202" i="1"/>
  <c r="Q208" i="1"/>
  <c r="O210" i="1"/>
  <c r="Q216" i="1"/>
  <c r="O218" i="1"/>
  <c r="Q224" i="1"/>
  <c r="O226" i="1"/>
  <c r="Q232" i="1"/>
  <c r="O234" i="1"/>
  <c r="Q240" i="1"/>
  <c r="O242" i="1"/>
  <c r="Q248" i="1"/>
  <c r="O250" i="1"/>
  <c r="Q256" i="1"/>
  <c r="O258" i="1"/>
  <c r="Q264" i="1"/>
  <c r="O266" i="1"/>
  <c r="Q272" i="1"/>
  <c r="O274" i="1"/>
  <c r="Q280" i="1"/>
  <c r="O282" i="1"/>
  <c r="Q288" i="1"/>
  <c r="O290" i="1"/>
  <c r="Q296" i="1"/>
  <c r="O298" i="1"/>
  <c r="Q304" i="1"/>
  <c r="O306" i="1"/>
  <c r="Q312" i="1"/>
  <c r="O314" i="1"/>
  <c r="Q320" i="1"/>
  <c r="O322" i="1"/>
  <c r="Q328" i="1"/>
  <c r="O330" i="1"/>
  <c r="Q336" i="1"/>
  <c r="O338" i="1"/>
  <c r="Q344" i="1"/>
  <c r="O346" i="1"/>
  <c r="Q352" i="1"/>
  <c r="O354" i="1"/>
  <c r="Q360" i="1"/>
  <c r="O362" i="1"/>
  <c r="Q368" i="1"/>
  <c r="O370" i="1"/>
  <c r="Q376" i="1"/>
  <c r="O378" i="1"/>
  <c r="Q384" i="1"/>
  <c r="O386" i="1"/>
  <c r="Q392" i="1"/>
  <c r="O394" i="1"/>
  <c r="Q400" i="1"/>
  <c r="O402" i="1"/>
  <c r="Q408" i="1"/>
  <c r="O410" i="1"/>
  <c r="AG413" i="1"/>
  <c r="Q416" i="1"/>
  <c r="O418" i="1"/>
  <c r="AG421" i="1"/>
  <c r="Q424" i="1"/>
  <c r="O426" i="1"/>
  <c r="AG429" i="1"/>
  <c r="Q432" i="1"/>
  <c r="O434" i="1"/>
  <c r="Q440" i="1"/>
  <c r="O442" i="1"/>
  <c r="Q448" i="1"/>
  <c r="O450" i="1"/>
  <c r="Q456" i="1"/>
  <c r="O458" i="1"/>
  <c r="Q464" i="1"/>
  <c r="O466" i="1"/>
  <c r="Q472" i="1"/>
  <c r="O474" i="1"/>
  <c r="Q480" i="1"/>
  <c r="O482" i="1"/>
  <c r="Q488" i="1"/>
  <c r="O490" i="1"/>
  <c r="Q496" i="1"/>
  <c r="O498" i="1"/>
  <c r="Q504" i="1"/>
  <c r="O506" i="1"/>
  <c r="Q512" i="1"/>
  <c r="O514" i="1"/>
  <c r="Q520" i="1"/>
  <c r="O522" i="1"/>
  <c r="Q528" i="1"/>
  <c r="O530" i="1"/>
  <c r="Q536" i="1"/>
  <c r="O538" i="1"/>
  <c r="Q544" i="1"/>
  <c r="O546" i="1"/>
  <c r="Q552" i="1"/>
  <c r="O554" i="1"/>
  <c r="AG557" i="1"/>
  <c r="Q560" i="1"/>
  <c r="O562" i="1"/>
  <c r="AG565" i="1"/>
  <c r="Q568" i="1"/>
  <c r="O570" i="1"/>
  <c r="AG573" i="1"/>
  <c r="Q576" i="1"/>
  <c r="O578" i="1"/>
  <c r="AG581" i="1"/>
  <c r="Q584" i="1"/>
  <c r="O586" i="1"/>
  <c r="AG589" i="1"/>
  <c r="Q592" i="1"/>
  <c r="O594" i="1"/>
  <c r="AG597" i="1"/>
  <c r="Q600" i="1"/>
  <c r="O602" i="1"/>
  <c r="AG605" i="1"/>
  <c r="Q608" i="1"/>
  <c r="O610" i="1"/>
  <c r="AG613" i="1"/>
  <c r="Q616" i="1"/>
  <c r="O618" i="1"/>
  <c r="AG621" i="1"/>
  <c r="Q624" i="1"/>
  <c r="O626" i="1"/>
  <c r="AG629" i="1"/>
  <c r="Q632" i="1"/>
  <c r="O634" i="1"/>
  <c r="AG637" i="1"/>
  <c r="Q640" i="1"/>
  <c r="O642" i="1"/>
  <c r="AG645" i="1"/>
  <c r="Q648" i="1"/>
  <c r="O650" i="1"/>
  <c r="AG653" i="1"/>
  <c r="Q656" i="1"/>
  <c r="O658" i="1"/>
  <c r="AG661" i="1"/>
  <c r="Q664" i="1"/>
  <c r="O666" i="1"/>
  <c r="AG669" i="1"/>
  <c r="Q672" i="1"/>
  <c r="O674" i="1"/>
  <c r="AG677" i="1"/>
  <c r="Q680" i="1"/>
  <c r="O682" i="1"/>
  <c r="AG685" i="1"/>
  <c r="Q688" i="1"/>
  <c r="O690" i="1"/>
  <c r="AG693" i="1"/>
  <c r="Q696" i="1"/>
  <c r="O698" i="1"/>
  <c r="AG701" i="1"/>
  <c r="Q704" i="1"/>
  <c r="O706" i="1"/>
  <c r="AG709" i="1"/>
  <c r="Q712" i="1"/>
  <c r="O714" i="1"/>
  <c r="AG717" i="1"/>
  <c r="Q720" i="1"/>
  <c r="O722" i="1"/>
  <c r="AG725" i="1"/>
  <c r="Q728" i="1"/>
  <c r="O730" i="1"/>
  <c r="AG733" i="1"/>
  <c r="Q736" i="1"/>
  <c r="O738" i="1"/>
  <c r="AG741" i="1"/>
  <c r="Q744" i="1"/>
  <c r="O746" i="1"/>
  <c r="AG749" i="1"/>
  <c r="Q752" i="1"/>
  <c r="O754" i="1"/>
  <c r="AG757" i="1"/>
  <c r="Q760" i="1"/>
  <c r="O762" i="1"/>
  <c r="Q768" i="1"/>
  <c r="Q772" i="1"/>
  <c r="O773" i="1"/>
  <c r="AG775" i="1"/>
  <c r="Z776" i="1"/>
  <c r="AG776" i="1" s="1"/>
  <c r="O779" i="1"/>
  <c r="Q787" i="1"/>
  <c r="N788" i="1"/>
  <c r="AG788" i="1" s="1"/>
  <c r="AG794" i="1"/>
  <c r="R794" i="1"/>
  <c r="R797" i="1"/>
  <c r="Q804" i="1"/>
  <c r="O805" i="1"/>
  <c r="AG807" i="1"/>
  <c r="Z808" i="1"/>
  <c r="O811" i="1"/>
  <c r="Q819" i="1"/>
  <c r="N820" i="1"/>
  <c r="O820" i="1" s="1"/>
  <c r="R826" i="1"/>
  <c r="AG826" i="1" s="1"/>
  <c r="R829" i="1"/>
  <c r="AG829" i="1" s="1"/>
  <c r="Q836" i="1"/>
  <c r="O837" i="1"/>
  <c r="AG839" i="1"/>
  <c r="Z840" i="1"/>
  <c r="AG840" i="1" s="1"/>
  <c r="O843" i="1"/>
  <c r="Q851" i="1"/>
  <c r="N852" i="1"/>
  <c r="O852" i="1" s="1"/>
  <c r="R858" i="1"/>
  <c r="AG858" i="1" s="1"/>
  <c r="R861" i="1"/>
  <c r="Q868" i="1"/>
  <c r="O869" i="1"/>
  <c r="Z872" i="1"/>
  <c r="O875" i="1"/>
  <c r="O886" i="1"/>
  <c r="AG886" i="1"/>
  <c r="Q887" i="1"/>
  <c r="R888" i="1"/>
  <c r="AG888" i="1" s="1"/>
  <c r="Q888" i="1"/>
  <c r="O889" i="1"/>
  <c r="O902" i="1"/>
  <c r="AG902" i="1"/>
  <c r="Q903" i="1"/>
  <c r="R904" i="1"/>
  <c r="AG904" i="1" s="1"/>
  <c r="Q904" i="1"/>
  <c r="O905" i="1"/>
  <c r="O918" i="1"/>
  <c r="AG918" i="1"/>
  <c r="Q919" i="1"/>
  <c r="R920" i="1"/>
  <c r="Q920" i="1"/>
  <c r="O921" i="1"/>
  <c r="O934" i="1"/>
  <c r="AG934" i="1"/>
  <c r="Q935" i="1"/>
  <c r="R936" i="1"/>
  <c r="AG936" i="1" s="1"/>
  <c r="Q936" i="1"/>
  <c r="O937" i="1"/>
  <c r="AG960" i="1"/>
  <c r="N963" i="1"/>
  <c r="AG963" i="1" s="1"/>
  <c r="Q964" i="1"/>
  <c r="R964" i="1"/>
  <c r="AG964" i="1" s="1"/>
  <c r="AG1009" i="1"/>
  <c r="AG1020" i="1"/>
  <c r="O1028" i="1"/>
  <c r="AG1031" i="1"/>
  <c r="AG1048" i="1"/>
  <c r="AG1067" i="1"/>
  <c r="AG1084" i="1"/>
  <c r="O1092" i="1"/>
  <c r="AG1095" i="1"/>
  <c r="AG1112" i="1"/>
  <c r="AG1148" i="1"/>
  <c r="O1156" i="1"/>
  <c r="AG1159" i="1"/>
  <c r="AG1176" i="1"/>
  <c r="AG1195" i="1"/>
  <c r="O1211" i="1"/>
  <c r="AG1212" i="1"/>
  <c r="O1220" i="1"/>
  <c r="AG1223" i="1"/>
  <c r="AG1240" i="1"/>
  <c r="AG1259" i="1"/>
  <c r="AG1265" i="1"/>
  <c r="AG1276" i="1"/>
  <c r="AG1287" i="1"/>
  <c r="AG1304" i="1"/>
  <c r="AG1323" i="1"/>
  <c r="AG1329" i="1"/>
  <c r="O1348" i="1"/>
  <c r="AG1368" i="1"/>
  <c r="AG1387" i="1"/>
  <c r="AG1404" i="1"/>
  <c r="AG1432" i="1"/>
  <c r="AG1451" i="1"/>
  <c r="AG1468" i="1"/>
  <c r="AG1492" i="1"/>
  <c r="AG1545" i="1"/>
  <c r="AG1577" i="1"/>
  <c r="O151" i="1"/>
  <c r="O159" i="1"/>
  <c r="O167" i="1"/>
  <c r="O175" i="1"/>
  <c r="O191" i="1"/>
  <c r="O199" i="1"/>
  <c r="O207" i="1"/>
  <c r="O215" i="1"/>
  <c r="O223" i="1"/>
  <c r="O231" i="1"/>
  <c r="O239" i="1"/>
  <c r="O247" i="1"/>
  <c r="O255" i="1"/>
  <c r="O263" i="1"/>
  <c r="O271" i="1"/>
  <c r="O279" i="1"/>
  <c r="O287" i="1"/>
  <c r="O295" i="1"/>
  <c r="O303" i="1"/>
  <c r="O311" i="1"/>
  <c r="O319" i="1"/>
  <c r="O327" i="1"/>
  <c r="O335" i="1"/>
  <c r="O343" i="1"/>
  <c r="O351" i="1"/>
  <c r="O359" i="1"/>
  <c r="O367" i="1"/>
  <c r="O375" i="1"/>
  <c r="O383" i="1"/>
  <c r="O391" i="1"/>
  <c r="O399" i="1"/>
  <c r="O407" i="1"/>
  <c r="O455" i="1"/>
  <c r="O463" i="1"/>
  <c r="O471" i="1"/>
  <c r="O479" i="1"/>
  <c r="O487" i="1"/>
  <c r="O495" i="1"/>
  <c r="O503" i="1"/>
  <c r="O511" i="1"/>
  <c r="O519" i="1"/>
  <c r="O527" i="1"/>
  <c r="O535" i="1"/>
  <c r="O543" i="1"/>
  <c r="O551" i="1"/>
  <c r="AG554" i="1"/>
  <c r="O559" i="1"/>
  <c r="AG562" i="1"/>
  <c r="O567" i="1"/>
  <c r="AG570" i="1"/>
  <c r="O575" i="1"/>
  <c r="AG578" i="1"/>
  <c r="O583" i="1"/>
  <c r="AG586" i="1"/>
  <c r="O591" i="1"/>
  <c r="AG594" i="1"/>
  <c r="O599" i="1"/>
  <c r="AG602" i="1"/>
  <c r="O607" i="1"/>
  <c r="AG610" i="1"/>
  <c r="O615" i="1"/>
  <c r="AG618" i="1"/>
  <c r="O623" i="1"/>
  <c r="AG626" i="1"/>
  <c r="O631" i="1"/>
  <c r="AG634" i="1"/>
  <c r="O639" i="1"/>
  <c r="AG642" i="1"/>
  <c r="O647" i="1"/>
  <c r="AG650" i="1"/>
  <c r="O655" i="1"/>
  <c r="AG658" i="1"/>
  <c r="O663" i="1"/>
  <c r="AG666" i="1"/>
  <c r="O671" i="1"/>
  <c r="AG674" i="1"/>
  <c r="O679" i="1"/>
  <c r="AG682" i="1"/>
  <c r="O687" i="1"/>
  <c r="AG690" i="1"/>
  <c r="O695" i="1"/>
  <c r="AG698" i="1"/>
  <c r="O703" i="1"/>
  <c r="AG706" i="1"/>
  <c r="O711" i="1"/>
  <c r="AG714" i="1"/>
  <c r="O719" i="1"/>
  <c r="AG722" i="1"/>
  <c r="O727" i="1"/>
  <c r="AG730" i="1"/>
  <c r="O735" i="1"/>
  <c r="AG738" i="1"/>
  <c r="O743" i="1"/>
  <c r="AG746" i="1"/>
  <c r="O751" i="1"/>
  <c r="AG754" i="1"/>
  <c r="O759" i="1"/>
  <c r="AG762" i="1"/>
  <c r="R782" i="1"/>
  <c r="AG782" i="1" s="1"/>
  <c r="O799" i="1"/>
  <c r="R814" i="1"/>
  <c r="AG814" i="1" s="1"/>
  <c r="AG820" i="1"/>
  <c r="O831" i="1"/>
  <c r="R846" i="1"/>
  <c r="AG846" i="1" s="1"/>
  <c r="AG852" i="1"/>
  <c r="O863" i="1"/>
  <c r="AG877" i="1"/>
  <c r="O884" i="1"/>
  <c r="O891" i="1"/>
  <c r="AG893" i="1"/>
  <c r="O900" i="1"/>
  <c r="O907" i="1"/>
  <c r="AG909" i="1"/>
  <c r="O916" i="1"/>
  <c r="O923" i="1"/>
  <c r="AG925" i="1"/>
  <c r="O932" i="1"/>
  <c r="O939" i="1"/>
  <c r="AG941" i="1"/>
  <c r="AG953" i="1"/>
  <c r="R953" i="1"/>
  <c r="O954" i="1"/>
  <c r="AG970" i="1"/>
  <c r="O970" i="1"/>
  <c r="O972" i="1"/>
  <c r="AG975" i="1"/>
  <c r="AG992" i="1"/>
  <c r="O1036" i="1"/>
  <c r="AG1039" i="1"/>
  <c r="AG1056" i="1"/>
  <c r="AG1081" i="1"/>
  <c r="O1100" i="1"/>
  <c r="AG1103" i="1"/>
  <c r="AG1120" i="1"/>
  <c r="AG1145" i="1"/>
  <c r="O1155" i="1"/>
  <c r="O1164" i="1"/>
  <c r="AG1167" i="1"/>
  <c r="AG1184" i="1"/>
  <c r="AG1203" i="1"/>
  <c r="AG1209" i="1"/>
  <c r="O1228" i="1"/>
  <c r="AG1231" i="1"/>
  <c r="AG1248" i="1"/>
  <c r="AG1267" i="1"/>
  <c r="AG1273" i="1"/>
  <c r="O1292" i="1"/>
  <c r="AG1295" i="1"/>
  <c r="AG1312" i="1"/>
  <c r="AG1359" i="1"/>
  <c r="AG1376" i="1"/>
  <c r="AG1395" i="1"/>
  <c r="AG1401" i="1"/>
  <c r="O1411" i="1"/>
  <c r="AG1423" i="1"/>
  <c r="O1439" i="1"/>
  <c r="AG1440" i="1"/>
  <c r="AG1459" i="1"/>
  <c r="AG1475" i="1"/>
  <c r="AG1517" i="1"/>
  <c r="AG1519" i="1"/>
  <c r="O1519" i="1"/>
  <c r="AG1529" i="1"/>
  <c r="AG1585" i="1"/>
  <c r="AG1713" i="1"/>
  <c r="R770" i="1"/>
  <c r="AG770" i="1" s="1"/>
  <c r="R773" i="1"/>
  <c r="AG773" i="1" s="1"/>
  <c r="Q780" i="1"/>
  <c r="O781" i="1"/>
  <c r="Z784" i="1"/>
  <c r="O787" i="1"/>
  <c r="N796" i="1"/>
  <c r="AG796" i="1" s="1"/>
  <c r="R802" i="1"/>
  <c r="AG802" i="1" s="1"/>
  <c r="R805" i="1"/>
  <c r="AG805" i="1" s="1"/>
  <c r="Q812" i="1"/>
  <c r="O813" i="1"/>
  <c r="Z816" i="1"/>
  <c r="AG816" i="1" s="1"/>
  <c r="O819" i="1"/>
  <c r="N828" i="1"/>
  <c r="AG828" i="1" s="1"/>
  <c r="R834" i="1"/>
  <c r="AG834" i="1" s="1"/>
  <c r="R837" i="1"/>
  <c r="Q844" i="1"/>
  <c r="O845" i="1"/>
  <c r="Z848" i="1"/>
  <c r="AG848" i="1" s="1"/>
  <c r="O851" i="1"/>
  <c r="N860" i="1"/>
  <c r="AG860" i="1" s="1"/>
  <c r="R866" i="1"/>
  <c r="AG866" i="1" s="1"/>
  <c r="R869" i="1"/>
  <c r="AG869" i="1" s="1"/>
  <c r="R871" i="1"/>
  <c r="AG871" i="1" s="1"/>
  <c r="AG882" i="1"/>
  <c r="O882" i="1"/>
  <c r="Q883" i="1"/>
  <c r="Q884" i="1"/>
  <c r="R884" i="1"/>
  <c r="O885" i="1"/>
  <c r="AG898" i="1"/>
  <c r="O898" i="1"/>
  <c r="Q899" i="1"/>
  <c r="Q900" i="1"/>
  <c r="R900" i="1"/>
  <c r="AG900" i="1" s="1"/>
  <c r="O901" i="1"/>
  <c r="AG914" i="1"/>
  <c r="O914" i="1"/>
  <c r="Q915" i="1"/>
  <c r="Q916" i="1"/>
  <c r="R916" i="1"/>
  <c r="O917" i="1"/>
  <c r="AG930" i="1"/>
  <c r="O930" i="1"/>
  <c r="Q931" i="1"/>
  <c r="Q932" i="1"/>
  <c r="R932" i="1"/>
  <c r="AG932" i="1" s="1"/>
  <c r="O933" i="1"/>
  <c r="AG946" i="1"/>
  <c r="O946" i="1"/>
  <c r="Z948" i="1"/>
  <c r="R949" i="1"/>
  <c r="AG949" i="1" s="1"/>
  <c r="O949" i="1"/>
  <c r="Z952" i="1"/>
  <c r="AG959" i="1"/>
  <c r="O971" i="1"/>
  <c r="AG972" i="1"/>
  <c r="O980" i="1"/>
  <c r="AG983" i="1"/>
  <c r="AG1000" i="1"/>
  <c r="AG1019" i="1"/>
  <c r="O1044" i="1"/>
  <c r="AG1047" i="1"/>
  <c r="AG1064" i="1"/>
  <c r="AG1100" i="1"/>
  <c r="O1108" i="1"/>
  <c r="AG1111" i="1"/>
  <c r="AG1128" i="1"/>
  <c r="AG1147" i="1"/>
  <c r="AG1153" i="1"/>
  <c r="AG1164" i="1"/>
  <c r="O1172" i="1"/>
  <c r="AG1175" i="1"/>
  <c r="AG1192" i="1"/>
  <c r="AG1292" i="1"/>
  <c r="O1300" i="1"/>
  <c r="AG1303" i="1"/>
  <c r="AG1320" i="1"/>
  <c r="AG1339" i="1"/>
  <c r="O1355" i="1"/>
  <c r="AG1356" i="1"/>
  <c r="O1364" i="1"/>
  <c r="AG1367" i="1"/>
  <c r="AG1384" i="1"/>
  <c r="AG1403" i="1"/>
  <c r="AG1409" i="1"/>
  <c r="O1419" i="1"/>
  <c r="O1428" i="1"/>
  <c r="AG1431" i="1"/>
  <c r="O1447" i="1"/>
  <c r="AG1448" i="1"/>
  <c r="AG1467" i="1"/>
  <c r="AG1473" i="1"/>
  <c r="O409" i="1"/>
  <c r="O417" i="1"/>
  <c r="O425" i="1"/>
  <c r="O433" i="1"/>
  <c r="O441" i="1"/>
  <c r="O449" i="1"/>
  <c r="O457" i="1"/>
  <c r="O465" i="1"/>
  <c r="O473" i="1"/>
  <c r="O481" i="1"/>
  <c r="O489" i="1"/>
  <c r="O497" i="1"/>
  <c r="AG790" i="1"/>
  <c r="R790" i="1"/>
  <c r="R822" i="1"/>
  <c r="AG822" i="1" s="1"/>
  <c r="AG854" i="1"/>
  <c r="R854" i="1"/>
  <c r="AG889" i="1"/>
  <c r="AG905" i="1"/>
  <c r="AG921" i="1"/>
  <c r="AG924" i="1"/>
  <c r="AG937" i="1"/>
  <c r="O947" i="1"/>
  <c r="AG952" i="1"/>
  <c r="O988" i="1"/>
  <c r="AG991" i="1"/>
  <c r="AG1008" i="1"/>
  <c r="AG1033" i="1"/>
  <c r="O1052" i="1"/>
  <c r="AG1055" i="1"/>
  <c r="AG1072" i="1"/>
  <c r="AG1091" i="1"/>
  <c r="AG1108" i="1"/>
  <c r="O1116" i="1"/>
  <c r="AG1119" i="1"/>
  <c r="AG1136" i="1"/>
  <c r="AG1183" i="1"/>
  <c r="AG1200" i="1"/>
  <c r="AG1236" i="1"/>
  <c r="O1244" i="1"/>
  <c r="AG1247" i="1"/>
  <c r="AG1264" i="1"/>
  <c r="AG1283" i="1"/>
  <c r="O1308" i="1"/>
  <c r="AG1311" i="1"/>
  <c r="AG1328" i="1"/>
  <c r="AG1347" i="1"/>
  <c r="O1363" i="1"/>
  <c r="O1372" i="1"/>
  <c r="AG1375" i="1"/>
  <c r="AG1392" i="1"/>
  <c r="AG1411" i="1"/>
  <c r="O1427" i="1"/>
  <c r="AG1439" i="1"/>
  <c r="AG1485" i="1"/>
  <c r="AG1489" i="1"/>
  <c r="O1508" i="1"/>
  <c r="AG1512" i="1"/>
  <c r="Q156" i="1"/>
  <c r="O158" i="1"/>
  <c r="Q164" i="1"/>
  <c r="O166" i="1"/>
  <c r="Q172" i="1"/>
  <c r="O174" i="1"/>
  <c r="Q180" i="1"/>
  <c r="O182" i="1"/>
  <c r="Q188" i="1"/>
  <c r="O190" i="1"/>
  <c r="Q196" i="1"/>
  <c r="O198" i="1"/>
  <c r="Q204" i="1"/>
  <c r="O206" i="1"/>
  <c r="Q212" i="1"/>
  <c r="O214" i="1"/>
  <c r="Q220" i="1"/>
  <c r="O222" i="1"/>
  <c r="Q228" i="1"/>
  <c r="O230" i="1"/>
  <c r="Q236" i="1"/>
  <c r="O238" i="1"/>
  <c r="Q244" i="1"/>
  <c r="O246" i="1"/>
  <c r="Q252" i="1"/>
  <c r="O254" i="1"/>
  <c r="Q260" i="1"/>
  <c r="O262" i="1"/>
  <c r="Q268" i="1"/>
  <c r="O270" i="1"/>
  <c r="Q276" i="1"/>
  <c r="O278" i="1"/>
  <c r="Q284" i="1"/>
  <c r="O286" i="1"/>
  <c r="Q292" i="1"/>
  <c r="O294" i="1"/>
  <c r="Q300" i="1"/>
  <c r="O302" i="1"/>
  <c r="Q308" i="1"/>
  <c r="O310" i="1"/>
  <c r="Q316" i="1"/>
  <c r="O318" i="1"/>
  <c r="Q324" i="1"/>
  <c r="O326" i="1"/>
  <c r="Q332" i="1"/>
  <c r="O334" i="1"/>
  <c r="Q340" i="1"/>
  <c r="O342" i="1"/>
  <c r="Q348" i="1"/>
  <c r="O350" i="1"/>
  <c r="Q356" i="1"/>
  <c r="O358" i="1"/>
  <c r="Q364" i="1"/>
  <c r="O366" i="1"/>
  <c r="Q372" i="1"/>
  <c r="O374" i="1"/>
  <c r="Q380" i="1"/>
  <c r="O382" i="1"/>
  <c r="Q388" i="1"/>
  <c r="O390" i="1"/>
  <c r="Q396" i="1"/>
  <c r="O398" i="1"/>
  <c r="Q404" i="1"/>
  <c r="O406" i="1"/>
  <c r="Q412" i="1"/>
  <c r="O414" i="1"/>
  <c r="Q420" i="1"/>
  <c r="O422" i="1"/>
  <c r="Q428" i="1"/>
  <c r="O430" i="1"/>
  <c r="Q436" i="1"/>
  <c r="O438" i="1"/>
  <c r="Q444" i="1"/>
  <c r="O446" i="1"/>
  <c r="Q452" i="1"/>
  <c r="O454" i="1"/>
  <c r="Q460" i="1"/>
  <c r="O462" i="1"/>
  <c r="Q468" i="1"/>
  <c r="O470" i="1"/>
  <c r="Q476" i="1"/>
  <c r="O478" i="1"/>
  <c r="Q484" i="1"/>
  <c r="O486" i="1"/>
  <c r="Q492" i="1"/>
  <c r="O494" i="1"/>
  <c r="Q500" i="1"/>
  <c r="O502" i="1"/>
  <c r="Q508" i="1"/>
  <c r="O510" i="1"/>
  <c r="Q516" i="1"/>
  <c r="O518" i="1"/>
  <c r="Q524" i="1"/>
  <c r="O526" i="1"/>
  <c r="Q532" i="1"/>
  <c r="O534" i="1"/>
  <c r="Q540" i="1"/>
  <c r="O542" i="1"/>
  <c r="Q548" i="1"/>
  <c r="O550" i="1"/>
  <c r="AG553" i="1"/>
  <c r="Q556" i="1"/>
  <c r="O558" i="1"/>
  <c r="AG561" i="1"/>
  <c r="Q564" i="1"/>
  <c r="O566" i="1"/>
  <c r="AG569" i="1"/>
  <c r="Q572" i="1"/>
  <c r="O574" i="1"/>
  <c r="AG577" i="1"/>
  <c r="Q580" i="1"/>
  <c r="O582" i="1"/>
  <c r="AG585" i="1"/>
  <c r="Q588" i="1"/>
  <c r="O590" i="1"/>
  <c r="AG593" i="1"/>
  <c r="Q596" i="1"/>
  <c r="O598" i="1"/>
  <c r="AG601" i="1"/>
  <c r="Q604" i="1"/>
  <c r="O606" i="1"/>
  <c r="AG609" i="1"/>
  <c r="Q612" i="1"/>
  <c r="O614" i="1"/>
  <c r="AG617" i="1"/>
  <c r="Q620" i="1"/>
  <c r="O622" i="1"/>
  <c r="AG625" i="1"/>
  <c r="Q628" i="1"/>
  <c r="O630" i="1"/>
  <c r="AG633" i="1"/>
  <c r="Q636" i="1"/>
  <c r="O638" i="1"/>
  <c r="AG641" i="1"/>
  <c r="Q644" i="1"/>
  <c r="O646" i="1"/>
  <c r="AG649" i="1"/>
  <c r="Q652" i="1"/>
  <c r="O654" i="1"/>
  <c r="AG657" i="1"/>
  <c r="Q660" i="1"/>
  <c r="O662" i="1"/>
  <c r="AG665" i="1"/>
  <c r="Q668" i="1"/>
  <c r="O670" i="1"/>
  <c r="AG673" i="1"/>
  <c r="Q676" i="1"/>
  <c r="O678" i="1"/>
  <c r="AG681" i="1"/>
  <c r="Q684" i="1"/>
  <c r="O686" i="1"/>
  <c r="AG689" i="1"/>
  <c r="Q692" i="1"/>
  <c r="O694" i="1"/>
  <c r="AG697" i="1"/>
  <c r="Q700" i="1"/>
  <c r="O702" i="1"/>
  <c r="AG705" i="1"/>
  <c r="Q708" i="1"/>
  <c r="O710" i="1"/>
  <c r="AG713" i="1"/>
  <c r="Q716" i="1"/>
  <c r="O718" i="1"/>
  <c r="AG721" i="1"/>
  <c r="Q724" i="1"/>
  <c r="O726" i="1"/>
  <c r="AG729" i="1"/>
  <c r="Q732" i="1"/>
  <c r="O734" i="1"/>
  <c r="AG737" i="1"/>
  <c r="Q740" i="1"/>
  <c r="O742" i="1"/>
  <c r="AG745" i="1"/>
  <c r="Q748" i="1"/>
  <c r="O750" i="1"/>
  <c r="AG753" i="1"/>
  <c r="Q756" i="1"/>
  <c r="O758" i="1"/>
  <c r="AG761" i="1"/>
  <c r="Q764" i="1"/>
  <c r="O766" i="1"/>
  <c r="Q771" i="1"/>
  <c r="N772" i="1"/>
  <c r="R778" i="1"/>
  <c r="AG778" i="1" s="1"/>
  <c r="R781" i="1"/>
  <c r="AG781" i="1" s="1"/>
  <c r="Q788" i="1"/>
  <c r="O789" i="1"/>
  <c r="AG791" i="1"/>
  <c r="Z792" i="1"/>
  <c r="AG792" i="1" s="1"/>
  <c r="O795" i="1"/>
  <c r="Q803" i="1"/>
  <c r="N804" i="1"/>
  <c r="O804" i="1" s="1"/>
  <c r="AG810" i="1"/>
  <c r="R810" i="1"/>
  <c r="R813" i="1"/>
  <c r="AG813" i="1" s="1"/>
  <c r="Q820" i="1"/>
  <c r="O821" i="1"/>
  <c r="Z824" i="1"/>
  <c r="O827" i="1"/>
  <c r="Q835" i="1"/>
  <c r="N836" i="1"/>
  <c r="O836" i="1" s="1"/>
  <c r="R842" i="1"/>
  <c r="AG842" i="1" s="1"/>
  <c r="R845" i="1"/>
  <c r="AG845" i="1" s="1"/>
  <c r="Q852" i="1"/>
  <c r="O853" i="1"/>
  <c r="AG855" i="1"/>
  <c r="Z856" i="1"/>
  <c r="AG856" i="1" s="1"/>
  <c r="O859" i="1"/>
  <c r="Q867" i="1"/>
  <c r="N868" i="1"/>
  <c r="O868" i="1" s="1"/>
  <c r="R874" i="1"/>
  <c r="AG874" i="1" s="1"/>
  <c r="O878" i="1"/>
  <c r="AG878" i="1"/>
  <c r="Q879" i="1"/>
  <c r="R880" i="1"/>
  <c r="AG880" i="1" s="1"/>
  <c r="Q880" i="1"/>
  <c r="O881" i="1"/>
  <c r="O894" i="1"/>
  <c r="AG894" i="1"/>
  <c r="Q895" i="1"/>
  <c r="R896" i="1"/>
  <c r="AG896" i="1" s="1"/>
  <c r="Q896" i="1"/>
  <c r="O897" i="1"/>
  <c r="O910" i="1"/>
  <c r="AG910" i="1"/>
  <c r="Q911" i="1"/>
  <c r="R912" i="1"/>
  <c r="AG912" i="1" s="1"/>
  <c r="Q912" i="1"/>
  <c r="O913" i="1"/>
  <c r="O926" i="1"/>
  <c r="AG926" i="1"/>
  <c r="Q927" i="1"/>
  <c r="R928" i="1"/>
  <c r="AG928" i="1" s="1"/>
  <c r="Q928" i="1"/>
  <c r="O929" i="1"/>
  <c r="O942" i="1"/>
  <c r="AG942" i="1"/>
  <c r="Q943" i="1"/>
  <c r="R944" i="1"/>
  <c r="AG944" i="1" s="1"/>
  <c r="Q944" i="1"/>
  <c r="O945" i="1"/>
  <c r="AG948" i="1"/>
  <c r="N955" i="1"/>
  <c r="AG955" i="1" s="1"/>
  <c r="Q956" i="1"/>
  <c r="R956" i="1"/>
  <c r="AG956" i="1" s="1"/>
  <c r="O967" i="1"/>
  <c r="AG968" i="1"/>
  <c r="N971" i="1"/>
  <c r="AG971" i="1" s="1"/>
  <c r="O987" i="1"/>
  <c r="AG988" i="1"/>
  <c r="O996" i="1"/>
  <c r="AG999" i="1"/>
  <c r="AG1016" i="1"/>
  <c r="AG1035" i="1"/>
  <c r="AG1052" i="1"/>
  <c r="O1060" i="1"/>
  <c r="AG1063" i="1"/>
  <c r="AG1080" i="1"/>
  <c r="AG1116" i="1"/>
  <c r="O1179" i="1"/>
  <c r="AG1180" i="1"/>
  <c r="O1188" i="1"/>
  <c r="AG1191" i="1"/>
  <c r="AG1208" i="1"/>
  <c r="AG1227" i="1"/>
  <c r="AG1244" i="1"/>
  <c r="O1252" i="1"/>
  <c r="AG1255" i="1"/>
  <c r="AG1272" i="1"/>
  <c r="O1307" i="1"/>
  <c r="AG1308" i="1"/>
  <c r="O1316" i="1"/>
  <c r="AG1319" i="1"/>
  <c r="AG1336" i="1"/>
  <c r="AG1355" i="1"/>
  <c r="AG1372" i="1"/>
  <c r="O1380" i="1"/>
  <c r="AG1400" i="1"/>
  <c r="AG1436" i="1"/>
  <c r="O1444" i="1"/>
  <c r="AG1464" i="1"/>
  <c r="AG1472" i="1"/>
  <c r="O1476" i="1"/>
  <c r="O1484" i="1"/>
  <c r="AG1495" i="1"/>
  <c r="O179" i="1"/>
  <c r="O187" i="1"/>
  <c r="O195" i="1"/>
  <c r="O203" i="1"/>
  <c r="O211" i="1"/>
  <c r="O219" i="1"/>
  <c r="O227" i="1"/>
  <c r="O243" i="1"/>
  <c r="O251" i="1"/>
  <c r="O259" i="1"/>
  <c r="O267" i="1"/>
  <c r="O307" i="1"/>
  <c r="O315" i="1"/>
  <c r="O323" i="1"/>
  <c r="O331" i="1"/>
  <c r="O339" i="1"/>
  <c r="O347" i="1"/>
  <c r="O355" i="1"/>
  <c r="O363" i="1"/>
  <c r="O371" i="1"/>
  <c r="O379" i="1"/>
  <c r="O387" i="1"/>
  <c r="Q441" i="1"/>
  <c r="O443" i="1"/>
  <c r="Q449" i="1"/>
  <c r="Q457" i="1"/>
  <c r="Q465" i="1"/>
  <c r="Q473" i="1"/>
  <c r="O475" i="1"/>
  <c r="Q481" i="1"/>
  <c r="O483" i="1"/>
  <c r="Q489" i="1"/>
  <c r="O491" i="1"/>
  <c r="Q497" i="1"/>
  <c r="O499" i="1"/>
  <c r="O507" i="1"/>
  <c r="O515" i="1"/>
  <c r="O523" i="1"/>
  <c r="O531" i="1"/>
  <c r="O539" i="1"/>
  <c r="O547" i="1"/>
  <c r="O555" i="1"/>
  <c r="AG558" i="1"/>
  <c r="O563" i="1"/>
  <c r="AG566" i="1"/>
  <c r="O571" i="1"/>
  <c r="AG574" i="1"/>
  <c r="O579" i="1"/>
  <c r="AG582" i="1"/>
  <c r="O587" i="1"/>
  <c r="AG590" i="1"/>
  <c r="O595" i="1"/>
  <c r="AG598" i="1"/>
  <c r="O603" i="1"/>
  <c r="AG606" i="1"/>
  <c r="O611" i="1"/>
  <c r="AG614" i="1"/>
  <c r="O619" i="1"/>
  <c r="AG622" i="1"/>
  <c r="AG630" i="1"/>
  <c r="O635" i="1"/>
  <c r="AG638" i="1"/>
  <c r="O643" i="1"/>
  <c r="AG646" i="1"/>
  <c r="O651" i="1"/>
  <c r="AG654" i="1"/>
  <c r="O659" i="1"/>
  <c r="AG662" i="1"/>
  <c r="O667" i="1"/>
  <c r="AG670" i="1"/>
  <c r="O675" i="1"/>
  <c r="AG678" i="1"/>
  <c r="O683" i="1"/>
  <c r="AG686" i="1"/>
  <c r="O691" i="1"/>
  <c r="AG694" i="1"/>
  <c r="O699" i="1"/>
  <c r="AG702" i="1"/>
  <c r="O707" i="1"/>
  <c r="AG710" i="1"/>
  <c r="O715" i="1"/>
  <c r="AG718" i="1"/>
  <c r="O723" i="1"/>
  <c r="AG726" i="1"/>
  <c r="O731" i="1"/>
  <c r="AG734" i="1"/>
  <c r="O739" i="1"/>
  <c r="AG742" i="1"/>
  <c r="O747" i="1"/>
  <c r="AG750" i="1"/>
  <c r="O755" i="1"/>
  <c r="AG758" i="1"/>
  <c r="O763" i="1"/>
  <c r="AG766" i="1"/>
  <c r="AG772" i="1"/>
  <c r="O777" i="1"/>
  <c r="O783" i="1"/>
  <c r="R798" i="1"/>
  <c r="AG798" i="1" s="1"/>
  <c r="O809" i="1"/>
  <c r="O815" i="1"/>
  <c r="AG830" i="1"/>
  <c r="R830" i="1"/>
  <c r="AG836" i="1"/>
  <c r="O841" i="1"/>
  <c r="O847" i="1"/>
  <c r="R862" i="1"/>
  <c r="AG862" i="1" s="1"/>
  <c r="AG868" i="1"/>
  <c r="O873" i="1"/>
  <c r="O883" i="1"/>
  <c r="AG885" i="1"/>
  <c r="O899" i="1"/>
  <c r="AG901" i="1"/>
  <c r="O915" i="1"/>
  <c r="AG917" i="1"/>
  <c r="AG920" i="1"/>
  <c r="AG933" i="1"/>
  <c r="N947" i="1"/>
  <c r="AG951" i="1"/>
  <c r="AG961" i="1"/>
  <c r="AG962" i="1"/>
  <c r="O962" i="1"/>
  <c r="AG979" i="1"/>
  <c r="AG985" i="1"/>
  <c r="O1004" i="1"/>
  <c r="AG1007" i="1"/>
  <c r="AG1024" i="1"/>
  <c r="AG1043" i="1"/>
  <c r="AG1049" i="1"/>
  <c r="AG1071" i="1"/>
  <c r="AG1088" i="1"/>
  <c r="AG1113" i="1"/>
  <c r="AG1135" i="1"/>
  <c r="AG1152" i="1"/>
  <c r="AG1171" i="1"/>
  <c r="AG1177" i="1"/>
  <c r="O1187" i="1"/>
  <c r="O1196" i="1"/>
  <c r="AG1199" i="1"/>
  <c r="AG1216" i="1"/>
  <c r="AG1235" i="1"/>
  <c r="AG1241" i="1"/>
  <c r="O1251" i="1"/>
  <c r="O1260" i="1"/>
  <c r="AG1263" i="1"/>
  <c r="AG1280" i="1"/>
  <c r="AG1299" i="1"/>
  <c r="AG1327" i="1"/>
  <c r="AG1369" i="1"/>
  <c r="AG1433" i="1"/>
  <c r="AG1505" i="1"/>
  <c r="AG1514" i="1"/>
  <c r="O1514" i="1"/>
  <c r="AG1625" i="1"/>
  <c r="AG2082" i="1"/>
  <c r="O771" i="1"/>
  <c r="N780" i="1"/>
  <c r="AG780" i="1" s="1"/>
  <c r="O782" i="1"/>
  <c r="AG786" i="1"/>
  <c r="R786" i="1"/>
  <c r="R789" i="1"/>
  <c r="AG789" i="1" s="1"/>
  <c r="Q796" i="1"/>
  <c r="O797" i="1"/>
  <c r="AG799" i="1"/>
  <c r="Z800" i="1"/>
  <c r="AG800" i="1" s="1"/>
  <c r="O803" i="1"/>
  <c r="N812" i="1"/>
  <c r="AG812" i="1" s="1"/>
  <c r="O814" i="1"/>
  <c r="R818" i="1"/>
  <c r="AG818" i="1" s="1"/>
  <c r="R821" i="1"/>
  <c r="AG821" i="1" s="1"/>
  <c r="Q828" i="1"/>
  <c r="O829" i="1"/>
  <c r="AG831" i="1"/>
  <c r="Z832" i="1"/>
  <c r="AG832" i="1" s="1"/>
  <c r="O835" i="1"/>
  <c r="N844" i="1"/>
  <c r="AG844" i="1" s="1"/>
  <c r="O846" i="1"/>
  <c r="AG850" i="1"/>
  <c r="R850" i="1"/>
  <c r="R853" i="1"/>
  <c r="AG853" i="1" s="1"/>
  <c r="Q860" i="1"/>
  <c r="O861" i="1"/>
  <c r="AG863" i="1"/>
  <c r="Z864" i="1"/>
  <c r="AG864" i="1" s="1"/>
  <c r="O867" i="1"/>
  <c r="Q875" i="1"/>
  <c r="Q876" i="1"/>
  <c r="R876" i="1"/>
  <c r="AG876" i="1" s="1"/>
  <c r="O877" i="1"/>
  <c r="AG890" i="1"/>
  <c r="O890" i="1"/>
  <c r="Q891" i="1"/>
  <c r="Q892" i="1"/>
  <c r="R892" i="1"/>
  <c r="AG892" i="1" s="1"/>
  <c r="O893" i="1"/>
  <c r="AG906" i="1"/>
  <c r="O906" i="1"/>
  <c r="Q907" i="1"/>
  <c r="Q908" i="1"/>
  <c r="R908" i="1"/>
  <c r="AG908" i="1" s="1"/>
  <c r="O909" i="1"/>
  <c r="AG922" i="1"/>
  <c r="O922" i="1"/>
  <c r="Q923" i="1"/>
  <c r="Q924" i="1"/>
  <c r="R924" i="1"/>
  <c r="O925" i="1"/>
  <c r="AG938" i="1"/>
  <c r="O938" i="1"/>
  <c r="Q940" i="1"/>
  <c r="R940" i="1"/>
  <c r="O941" i="1"/>
  <c r="O953" i="1"/>
  <c r="AG987" i="1"/>
  <c r="AG1004" i="1"/>
  <c r="O1012" i="1"/>
  <c r="AG1015" i="1"/>
  <c r="AG1032" i="1"/>
  <c r="O1067" i="1"/>
  <c r="O1076" i="1"/>
  <c r="AG1079" i="1"/>
  <c r="AG1096" i="1"/>
  <c r="AG1115" i="1"/>
  <c r="O1131" i="1"/>
  <c r="AG1132" i="1"/>
  <c r="O1140" i="1"/>
  <c r="AG1143" i="1"/>
  <c r="AG1160" i="1"/>
  <c r="AG1179" i="1"/>
  <c r="AG1196" i="1"/>
  <c r="O1204" i="1"/>
  <c r="AG1207" i="1"/>
  <c r="AG1224" i="1"/>
  <c r="AG1260" i="1"/>
  <c r="O1268" i="1"/>
  <c r="AG1271" i="1"/>
  <c r="AG1288" i="1"/>
  <c r="AG1324" i="1"/>
  <c r="O1332" i="1"/>
  <c r="AG1335" i="1"/>
  <c r="AG1352" i="1"/>
  <c r="AG1371" i="1"/>
  <c r="O1387" i="1"/>
  <c r="AG1388" i="1"/>
  <c r="O1396" i="1"/>
  <c r="AG1399" i="1"/>
  <c r="O1415" i="1"/>
  <c r="AG1416" i="1"/>
  <c r="AG1435" i="1"/>
  <c r="O1451" i="1"/>
  <c r="AG1452" i="1"/>
  <c r="O1460" i="1"/>
  <c r="AG1463" i="1"/>
  <c r="O1475" i="1"/>
  <c r="O1500" i="1"/>
  <c r="AG1537" i="1"/>
  <c r="AG1609" i="1"/>
  <c r="AG1665" i="1"/>
  <c r="R774" i="1"/>
  <c r="AG774" i="1" s="1"/>
  <c r="O785" i="1"/>
  <c r="AG806" i="1"/>
  <c r="R806" i="1"/>
  <c r="O817" i="1"/>
  <c r="O823" i="1"/>
  <c r="AG838" i="1"/>
  <c r="R838" i="1"/>
  <c r="R870" i="1"/>
  <c r="AG870" i="1" s="1"/>
  <c r="AG881" i="1"/>
  <c r="AG897" i="1"/>
  <c r="AG913" i="1"/>
  <c r="O927" i="1"/>
  <c r="AG929" i="1"/>
  <c r="O943" i="1"/>
  <c r="AG945" i="1"/>
  <c r="R947" i="1"/>
  <c r="Q947" i="1"/>
  <c r="Q948" i="1"/>
  <c r="R948" i="1"/>
  <c r="R954" i="1"/>
  <c r="AG954" i="1" s="1"/>
  <c r="O958" i="1"/>
  <c r="R970" i="1"/>
  <c r="AG976" i="1"/>
  <c r="AG1001" i="1"/>
  <c r="AG1012" i="1"/>
  <c r="O1020" i="1"/>
  <c r="AG1023" i="1"/>
  <c r="AG1040" i="1"/>
  <c r="O1075" i="1"/>
  <c r="O1084" i="1"/>
  <c r="AG1087" i="1"/>
  <c r="AG1104" i="1"/>
  <c r="AG1123" i="1"/>
  <c r="O1139" i="1"/>
  <c r="O1148" i="1"/>
  <c r="AG1151" i="1"/>
  <c r="AG1168" i="1"/>
  <c r="AG1215" i="1"/>
  <c r="AG1232" i="1"/>
  <c r="O1276" i="1"/>
  <c r="AG1279" i="1"/>
  <c r="AG1296" i="1"/>
  <c r="O1340" i="1"/>
  <c r="AG1343" i="1"/>
  <c r="AG1360" i="1"/>
  <c r="AG1385" i="1"/>
  <c r="AG1396" i="1"/>
  <c r="AG1407" i="1"/>
  <c r="AG1424" i="1"/>
  <c r="AG1521" i="1"/>
  <c r="AG1551" i="1"/>
  <c r="AG1553" i="1"/>
  <c r="AG1569" i="1"/>
  <c r="AG958" i="1"/>
  <c r="AG966" i="1"/>
  <c r="R972" i="1"/>
  <c r="AG974" i="1"/>
  <c r="R980" i="1"/>
  <c r="AG980" i="1" s="1"/>
  <c r="R988" i="1"/>
  <c r="R996" i="1"/>
  <c r="AG996" i="1" s="1"/>
  <c r="AG998" i="1"/>
  <c r="R1004" i="1"/>
  <c r="R1012" i="1"/>
  <c r="R1020" i="1"/>
  <c r="R1028" i="1"/>
  <c r="AG1028" i="1" s="1"/>
  <c r="AG1030" i="1"/>
  <c r="R1036" i="1"/>
  <c r="AG1036" i="1" s="1"/>
  <c r="AG1038" i="1"/>
  <c r="R1044" i="1"/>
  <c r="AG1044" i="1" s="1"/>
  <c r="R1052" i="1"/>
  <c r="R1060" i="1"/>
  <c r="AG1060" i="1" s="1"/>
  <c r="AG1062" i="1"/>
  <c r="R1068" i="1"/>
  <c r="AG1068" i="1" s="1"/>
  <c r="R1076" i="1"/>
  <c r="AG1076" i="1" s="1"/>
  <c r="R1084" i="1"/>
  <c r="R1092" i="1"/>
  <c r="AG1092" i="1" s="1"/>
  <c r="AG1094" i="1"/>
  <c r="R1100" i="1"/>
  <c r="AG1102" i="1"/>
  <c r="R1108" i="1"/>
  <c r="R1116" i="1"/>
  <c r="R1124" i="1"/>
  <c r="AG1124" i="1" s="1"/>
  <c r="AG1126" i="1"/>
  <c r="R1132" i="1"/>
  <c r="R1140" i="1"/>
  <c r="AG1140" i="1" s="1"/>
  <c r="R1148" i="1"/>
  <c r="R1156" i="1"/>
  <c r="AG1156" i="1" s="1"/>
  <c r="AG1158" i="1"/>
  <c r="R1164" i="1"/>
  <c r="AG1166" i="1"/>
  <c r="R1172" i="1"/>
  <c r="AG1172" i="1" s="1"/>
  <c r="R1180" i="1"/>
  <c r="R1188" i="1"/>
  <c r="AG1188" i="1" s="1"/>
  <c r="AG1190" i="1"/>
  <c r="R1196" i="1"/>
  <c r="R1204" i="1"/>
  <c r="AG1204" i="1" s="1"/>
  <c r="R1212" i="1"/>
  <c r="R1220" i="1"/>
  <c r="AG1220" i="1" s="1"/>
  <c r="AG1222" i="1"/>
  <c r="R1228" i="1"/>
  <c r="AG1228" i="1" s="1"/>
  <c r="AG1230" i="1"/>
  <c r="R1236" i="1"/>
  <c r="R1244" i="1"/>
  <c r="R1252" i="1"/>
  <c r="AG1252" i="1" s="1"/>
  <c r="AG1254" i="1"/>
  <c r="R1260" i="1"/>
  <c r="R1268" i="1"/>
  <c r="AG1268" i="1" s="1"/>
  <c r="R1276" i="1"/>
  <c r="R1284" i="1"/>
  <c r="AG1284" i="1" s="1"/>
  <c r="AG1286" i="1"/>
  <c r="R1292" i="1"/>
  <c r="AG1294" i="1"/>
  <c r="R1300" i="1"/>
  <c r="AG1300" i="1" s="1"/>
  <c r="R1308" i="1"/>
  <c r="R1316" i="1"/>
  <c r="AG1316" i="1" s="1"/>
  <c r="AG1318" i="1"/>
  <c r="R1324" i="1"/>
  <c r="R1332" i="1"/>
  <c r="AG1332" i="1" s="1"/>
  <c r="R1340" i="1"/>
  <c r="AG1340" i="1" s="1"/>
  <c r="R1348" i="1"/>
  <c r="AG1348" i="1" s="1"/>
  <c r="AG1350" i="1"/>
  <c r="R1356" i="1"/>
  <c r="AG1358" i="1"/>
  <c r="R1364" i="1"/>
  <c r="AG1364" i="1" s="1"/>
  <c r="R1372" i="1"/>
  <c r="R1380" i="1"/>
  <c r="AG1380" i="1" s="1"/>
  <c r="AG1382" i="1"/>
  <c r="R1388" i="1"/>
  <c r="R1396" i="1"/>
  <c r="R1404" i="1"/>
  <c r="R1412" i="1"/>
  <c r="AG1412" i="1" s="1"/>
  <c r="AG1414" i="1"/>
  <c r="R1420" i="1"/>
  <c r="AG1420" i="1" s="1"/>
  <c r="AG1422" i="1"/>
  <c r="R1428" i="1"/>
  <c r="AG1428" i="1" s="1"/>
  <c r="R1436" i="1"/>
  <c r="R1444" i="1"/>
  <c r="AG1444" i="1" s="1"/>
  <c r="AG1446" i="1"/>
  <c r="R1452" i="1"/>
  <c r="R1460" i="1"/>
  <c r="AG1460" i="1" s="1"/>
  <c r="R1468" i="1"/>
  <c r="R1476" i="1"/>
  <c r="AG1476" i="1" s="1"/>
  <c r="AG1478" i="1"/>
  <c r="O1483" i="1"/>
  <c r="R1484" i="1"/>
  <c r="AG1484" i="1" s="1"/>
  <c r="AG1486" i="1"/>
  <c r="O1491" i="1"/>
  <c r="R1492" i="1"/>
  <c r="AG1494" i="1"/>
  <c r="O1499" i="1"/>
  <c r="R1500" i="1"/>
  <c r="AG1500" i="1" s="1"/>
  <c r="AG1510" i="1"/>
  <c r="AG1516" i="1"/>
  <c r="R1516" i="1"/>
  <c r="O1517" i="1"/>
  <c r="Z1518" i="1"/>
  <c r="O1522" i="1"/>
  <c r="N1525" i="1"/>
  <c r="AG1525" i="1" s="1"/>
  <c r="Z1525" i="1"/>
  <c r="O1527" i="1"/>
  <c r="AG1531" i="1"/>
  <c r="R1531" i="1"/>
  <c r="O1538" i="1"/>
  <c r="N1542" i="1"/>
  <c r="AG1544" i="1"/>
  <c r="O1544" i="1"/>
  <c r="Q1545" i="1"/>
  <c r="R1550" i="1"/>
  <c r="Q1550" i="1"/>
  <c r="O1551" i="1"/>
  <c r="O1553" i="1"/>
  <c r="AG1557" i="1"/>
  <c r="R1559" i="1"/>
  <c r="AG1559" i="1" s="1"/>
  <c r="O1561" i="1"/>
  <c r="Z1566" i="1"/>
  <c r="N1573" i="1"/>
  <c r="Z1575" i="1"/>
  <c r="O1582" i="1"/>
  <c r="O1583" i="1"/>
  <c r="O1585" i="1"/>
  <c r="O1594" i="1"/>
  <c r="N1598" i="1"/>
  <c r="AG1600" i="1"/>
  <c r="O1600" i="1"/>
  <c r="Q1601" i="1"/>
  <c r="R1606" i="1"/>
  <c r="Q1606" i="1"/>
  <c r="O1607" i="1"/>
  <c r="O1609" i="1"/>
  <c r="R1615" i="1"/>
  <c r="AG1615" i="1" s="1"/>
  <c r="Z1622" i="1"/>
  <c r="AG1629" i="1"/>
  <c r="O1629" i="1"/>
  <c r="AG1637" i="1"/>
  <c r="O1637" i="1"/>
  <c r="AG1645" i="1"/>
  <c r="O1645" i="1"/>
  <c r="AG1653" i="1"/>
  <c r="O1653" i="1"/>
  <c r="AG1661" i="1"/>
  <c r="O1661" i="1"/>
  <c r="AG1669" i="1"/>
  <c r="O1669" i="1"/>
  <c r="AG1677" i="1"/>
  <c r="O1677" i="1"/>
  <c r="O1679" i="1"/>
  <c r="O1683" i="1"/>
  <c r="O1689" i="1"/>
  <c r="R1703" i="1"/>
  <c r="AG1703" i="1" s="1"/>
  <c r="Z1718" i="1"/>
  <c r="R1745" i="1"/>
  <c r="AG1745" i="1" s="1"/>
  <c r="Q1745" i="1"/>
  <c r="R1777" i="1"/>
  <c r="AG1777" i="1" s="1"/>
  <c r="Q1777" i="1"/>
  <c r="AG1806" i="1"/>
  <c r="R1809" i="1"/>
  <c r="AG1809" i="1" s="1"/>
  <c r="Q1809" i="1"/>
  <c r="O1831" i="1"/>
  <c r="AG1846" i="1"/>
  <c r="R1849" i="1"/>
  <c r="AG1849" i="1" s="1"/>
  <c r="Q1849" i="1"/>
  <c r="AG1878" i="1"/>
  <c r="R1881" i="1"/>
  <c r="AG1881" i="1" s="1"/>
  <c r="Q1881" i="1"/>
  <c r="AG1919" i="1"/>
  <c r="O1919" i="1"/>
  <c r="AG1922" i="1"/>
  <c r="O1922" i="1"/>
  <c r="AG1942" i="1"/>
  <c r="R1945" i="1"/>
  <c r="AG1945" i="1" s="1"/>
  <c r="Q1945" i="1"/>
  <c r="O1983" i="1"/>
  <c r="AG1986" i="1"/>
  <c r="O1986" i="1"/>
  <c r="AG1991" i="1"/>
  <c r="O1991" i="1"/>
  <c r="AG2011" i="1"/>
  <c r="O2023" i="1"/>
  <c r="O2027" i="1"/>
  <c r="N2032" i="1"/>
  <c r="O2055" i="1"/>
  <c r="O2059" i="1"/>
  <c r="N2064" i="1"/>
  <c r="AG2064" i="1" s="1"/>
  <c r="AG2068" i="1"/>
  <c r="AG2086" i="1"/>
  <c r="O2086" i="1"/>
  <c r="AG2091" i="1"/>
  <c r="O2093" i="1"/>
  <c r="O2105" i="1"/>
  <c r="AG2115" i="1"/>
  <c r="AG2116" i="1"/>
  <c r="O2116" i="1"/>
  <c r="N2118" i="1"/>
  <c r="O2118" i="1" s="1"/>
  <c r="Q2120" i="1"/>
  <c r="R2120" i="1"/>
  <c r="O2137" i="1"/>
  <c r="AG2161" i="1"/>
  <c r="N2166" i="1"/>
  <c r="O2166" i="1" s="1"/>
  <c r="Q2168" i="1"/>
  <c r="R2168" i="1"/>
  <c r="AG2180" i="1"/>
  <c r="O2180" i="1"/>
  <c r="AG2201" i="1"/>
  <c r="O2231" i="1"/>
  <c r="O2239" i="1"/>
  <c r="R2425" i="1"/>
  <c r="AG2425" i="1" s="1"/>
  <c r="Q2425" i="1"/>
  <c r="R961" i="1"/>
  <c r="R969" i="1"/>
  <c r="AG969" i="1" s="1"/>
  <c r="R977" i="1"/>
  <c r="AG977" i="1" s="1"/>
  <c r="R985" i="1"/>
  <c r="R993" i="1"/>
  <c r="AG993" i="1" s="1"/>
  <c r="R1001" i="1"/>
  <c r="R1009" i="1"/>
  <c r="R1017" i="1"/>
  <c r="AG1017" i="1" s="1"/>
  <c r="R1025" i="1"/>
  <c r="AG1025" i="1" s="1"/>
  <c r="R1033" i="1"/>
  <c r="R1041" i="1"/>
  <c r="AG1041" i="1" s="1"/>
  <c r="R1049" i="1"/>
  <c r="R1057" i="1"/>
  <c r="AG1057" i="1" s="1"/>
  <c r="R1065" i="1"/>
  <c r="AG1065" i="1" s="1"/>
  <c r="R1073" i="1"/>
  <c r="AG1073" i="1" s="1"/>
  <c r="R1081" i="1"/>
  <c r="R1089" i="1"/>
  <c r="AG1089" i="1" s="1"/>
  <c r="R1097" i="1"/>
  <c r="AG1097" i="1" s="1"/>
  <c r="R1105" i="1"/>
  <c r="AG1105" i="1" s="1"/>
  <c r="R1113" i="1"/>
  <c r="R1121" i="1"/>
  <c r="AG1121" i="1" s="1"/>
  <c r="R1129" i="1"/>
  <c r="AG1129" i="1" s="1"/>
  <c r="R1137" i="1"/>
  <c r="AG1137" i="1" s="1"/>
  <c r="R1145" i="1"/>
  <c r="R1153" i="1"/>
  <c r="R1161" i="1"/>
  <c r="AG1161" i="1" s="1"/>
  <c r="R1169" i="1"/>
  <c r="AG1169" i="1" s="1"/>
  <c r="R1177" i="1"/>
  <c r="R1185" i="1"/>
  <c r="AG1185" i="1" s="1"/>
  <c r="R1193" i="1"/>
  <c r="AG1193" i="1" s="1"/>
  <c r="R1201" i="1"/>
  <c r="AG1201" i="1" s="1"/>
  <c r="R1209" i="1"/>
  <c r="R1217" i="1"/>
  <c r="AG1217" i="1" s="1"/>
  <c r="R1225" i="1"/>
  <c r="AG1225" i="1" s="1"/>
  <c r="R1233" i="1"/>
  <c r="AG1233" i="1" s="1"/>
  <c r="R1241" i="1"/>
  <c r="R1249" i="1"/>
  <c r="AG1249" i="1" s="1"/>
  <c r="R1257" i="1"/>
  <c r="AG1257" i="1" s="1"/>
  <c r="R1265" i="1"/>
  <c r="R1273" i="1"/>
  <c r="R1281" i="1"/>
  <c r="AG1281" i="1" s="1"/>
  <c r="R1289" i="1"/>
  <c r="AG1289" i="1" s="1"/>
  <c r="R1297" i="1"/>
  <c r="AG1297" i="1" s="1"/>
  <c r="R1305" i="1"/>
  <c r="AG1305" i="1" s="1"/>
  <c r="R1313" i="1"/>
  <c r="AG1313" i="1" s="1"/>
  <c r="R1321" i="1"/>
  <c r="AG1321" i="1" s="1"/>
  <c r="R1329" i="1"/>
  <c r="R1337" i="1"/>
  <c r="AG1337" i="1" s="1"/>
  <c r="R1345" i="1"/>
  <c r="AG1345" i="1" s="1"/>
  <c r="R1353" i="1"/>
  <c r="AG1353" i="1" s="1"/>
  <c r="R1361" i="1"/>
  <c r="AG1361" i="1" s="1"/>
  <c r="R1369" i="1"/>
  <c r="R1377" i="1"/>
  <c r="AG1377" i="1" s="1"/>
  <c r="R1385" i="1"/>
  <c r="R1393" i="1"/>
  <c r="AG1393" i="1" s="1"/>
  <c r="R1401" i="1"/>
  <c r="R1409" i="1"/>
  <c r="R1417" i="1"/>
  <c r="AG1417" i="1" s="1"/>
  <c r="R1425" i="1"/>
  <c r="AG1425" i="1" s="1"/>
  <c r="R1433" i="1"/>
  <c r="R1441" i="1"/>
  <c r="AG1441" i="1" s="1"/>
  <c r="R1449" i="1"/>
  <c r="AG1449" i="1" s="1"/>
  <c r="R1457" i="1"/>
  <c r="AG1457" i="1" s="1"/>
  <c r="R1465" i="1"/>
  <c r="AG1465" i="1" s="1"/>
  <c r="R1473" i="1"/>
  <c r="R1481" i="1"/>
  <c r="AG1481" i="1" s="1"/>
  <c r="AG1483" i="1"/>
  <c r="R1489" i="1"/>
  <c r="AG1491" i="1"/>
  <c r="R1497" i="1"/>
  <c r="AG1497" i="1" s="1"/>
  <c r="AG1499" i="1"/>
  <c r="R1505" i="1"/>
  <c r="O1521" i="1"/>
  <c r="R1540" i="1"/>
  <c r="AG1540" i="1" s="1"/>
  <c r="AG1574" i="1"/>
  <c r="AG1576" i="1"/>
  <c r="O1576" i="1"/>
  <c r="R1582" i="1"/>
  <c r="AG1582" i="1" s="1"/>
  <c r="Q1582" i="1"/>
  <c r="R1596" i="1"/>
  <c r="AG1596" i="1" s="1"/>
  <c r="AG1599" i="1"/>
  <c r="R1625" i="1"/>
  <c r="Q1625" i="1"/>
  <c r="R1633" i="1"/>
  <c r="AG1633" i="1" s="1"/>
  <c r="Q1633" i="1"/>
  <c r="R1641" i="1"/>
  <c r="AG1641" i="1" s="1"/>
  <c r="Q1641" i="1"/>
  <c r="R1649" i="1"/>
  <c r="AG1649" i="1" s="1"/>
  <c r="Q1649" i="1"/>
  <c r="R1657" i="1"/>
  <c r="AG1657" i="1" s="1"/>
  <c r="Q1657" i="1"/>
  <c r="R1665" i="1"/>
  <c r="Q1665" i="1"/>
  <c r="R1673" i="1"/>
  <c r="AG1673" i="1" s="1"/>
  <c r="Q1673" i="1"/>
  <c r="AG1682" i="1"/>
  <c r="O1682" i="1"/>
  <c r="O1685" i="1"/>
  <c r="O1687" i="1"/>
  <c r="O1691" i="1"/>
  <c r="AG1722" i="1"/>
  <c r="O1722" i="1"/>
  <c r="AG1725" i="1"/>
  <c r="O1725" i="1"/>
  <c r="O1729" i="1"/>
  <c r="R1743" i="1"/>
  <c r="AG1743" i="1" s="1"/>
  <c r="O1759" i="1"/>
  <c r="AG1762" i="1"/>
  <c r="O1762" i="1"/>
  <c r="AG1791" i="1"/>
  <c r="O1791" i="1"/>
  <c r="AG1794" i="1"/>
  <c r="O1794" i="1"/>
  <c r="O1823" i="1"/>
  <c r="O1827" i="1"/>
  <c r="Z1830" i="1"/>
  <c r="AG1830" i="1" s="1"/>
  <c r="AG1834" i="1"/>
  <c r="O1834" i="1"/>
  <c r="AG1863" i="1"/>
  <c r="O1863" i="1"/>
  <c r="AG1866" i="1"/>
  <c r="O1866" i="1"/>
  <c r="AG1911" i="1"/>
  <c r="O1911" i="1"/>
  <c r="AG1914" i="1"/>
  <c r="O1914" i="1"/>
  <c r="O1915" i="1"/>
  <c r="Z1918" i="1"/>
  <c r="AG1918" i="1" s="1"/>
  <c r="R1937" i="1"/>
  <c r="AG1937" i="1" s="1"/>
  <c r="Q1937" i="1"/>
  <c r="AG1975" i="1"/>
  <c r="O1975" i="1"/>
  <c r="AG1978" i="1"/>
  <c r="O1978" i="1"/>
  <c r="O1979" i="1"/>
  <c r="Z1982" i="1"/>
  <c r="Z1990" i="1"/>
  <c r="AG1992" i="1"/>
  <c r="R2001" i="1"/>
  <c r="AG2001" i="1" s="1"/>
  <c r="Q2001" i="1"/>
  <c r="O2004" i="1"/>
  <c r="AG2004" i="1"/>
  <c r="Z2022" i="1"/>
  <c r="AG2024" i="1"/>
  <c r="R2033" i="1"/>
  <c r="AG2033" i="1" s="1"/>
  <c r="Q2033" i="1"/>
  <c r="O2036" i="1"/>
  <c r="AG2036" i="1"/>
  <c r="AG2050" i="1"/>
  <c r="Z2054" i="1"/>
  <c r="AG2054" i="1" s="1"/>
  <c r="AG2056" i="1"/>
  <c r="R2065" i="1"/>
  <c r="AG2065" i="1" s="1"/>
  <c r="Q2065" i="1"/>
  <c r="AG2084" i="1"/>
  <c r="O2084" i="1"/>
  <c r="AG2103" i="1"/>
  <c r="AG2108" i="1"/>
  <c r="O2108" i="1"/>
  <c r="AG2113" i="1"/>
  <c r="AG2140" i="1"/>
  <c r="O2140" i="1"/>
  <c r="Q2152" i="1"/>
  <c r="R2152" i="1"/>
  <c r="AG2152" i="1" s="1"/>
  <c r="AG2164" i="1"/>
  <c r="O2164" i="1"/>
  <c r="AG2204" i="1"/>
  <c r="O2204" i="1"/>
  <c r="R2273" i="1"/>
  <c r="AG2273" i="1" s="1"/>
  <c r="Q2273" i="1"/>
  <c r="AG2377" i="1"/>
  <c r="AG2708" i="1"/>
  <c r="O2708" i="1"/>
  <c r="AG2812" i="1"/>
  <c r="R950" i="1"/>
  <c r="AG950" i="1" s="1"/>
  <c r="Q955" i="1"/>
  <c r="O957" i="1"/>
  <c r="R958" i="1"/>
  <c r="Q963" i="1"/>
  <c r="O965" i="1"/>
  <c r="R966" i="1"/>
  <c r="Q971" i="1"/>
  <c r="O973" i="1"/>
  <c r="R974" i="1"/>
  <c r="Q979" i="1"/>
  <c r="O981" i="1"/>
  <c r="R982" i="1"/>
  <c r="AG982" i="1" s="1"/>
  <c r="Q987" i="1"/>
  <c r="O989" i="1"/>
  <c r="R990" i="1"/>
  <c r="AG990" i="1" s="1"/>
  <c r="Q995" i="1"/>
  <c r="O997" i="1"/>
  <c r="R998" i="1"/>
  <c r="Q1003" i="1"/>
  <c r="O1005" i="1"/>
  <c r="R1006" i="1"/>
  <c r="AG1006" i="1" s="1"/>
  <c r="Q1011" i="1"/>
  <c r="O1013" i="1"/>
  <c r="R1014" i="1"/>
  <c r="AG1014" i="1" s="1"/>
  <c r="Q1019" i="1"/>
  <c r="O1021" i="1"/>
  <c r="R1022" i="1"/>
  <c r="AG1022" i="1" s="1"/>
  <c r="Q1027" i="1"/>
  <c r="O1029" i="1"/>
  <c r="R1030" i="1"/>
  <c r="Q1035" i="1"/>
  <c r="O1037" i="1"/>
  <c r="R1038" i="1"/>
  <c r="Q1043" i="1"/>
  <c r="O1045" i="1"/>
  <c r="R1046" i="1"/>
  <c r="AG1046" i="1" s="1"/>
  <c r="Q1051" i="1"/>
  <c r="O1053" i="1"/>
  <c r="R1054" i="1"/>
  <c r="AG1054" i="1" s="1"/>
  <c r="Q1059" i="1"/>
  <c r="O1061" i="1"/>
  <c r="R1062" i="1"/>
  <c r="Q1067" i="1"/>
  <c r="O1069" i="1"/>
  <c r="R1070" i="1"/>
  <c r="AG1070" i="1" s="1"/>
  <c r="Q1075" i="1"/>
  <c r="O1077" i="1"/>
  <c r="R1078" i="1"/>
  <c r="AG1078" i="1" s="1"/>
  <c r="Q1083" i="1"/>
  <c r="O1085" i="1"/>
  <c r="R1086" i="1"/>
  <c r="AG1086" i="1" s="1"/>
  <c r="Q1091" i="1"/>
  <c r="O1093" i="1"/>
  <c r="R1094" i="1"/>
  <c r="Q1099" i="1"/>
  <c r="O1101" i="1"/>
  <c r="R1102" i="1"/>
  <c r="Q1107" i="1"/>
  <c r="O1109" i="1"/>
  <c r="R1110" i="1"/>
  <c r="AG1110" i="1" s="1"/>
  <c r="Q1115" i="1"/>
  <c r="O1117" i="1"/>
  <c r="R1118" i="1"/>
  <c r="AG1118" i="1" s="1"/>
  <c r="Q1123" i="1"/>
  <c r="O1125" i="1"/>
  <c r="R1126" i="1"/>
  <c r="Q1131" i="1"/>
  <c r="O1133" i="1"/>
  <c r="R1134" i="1"/>
  <c r="AG1134" i="1" s="1"/>
  <c r="Q1139" i="1"/>
  <c r="O1141" i="1"/>
  <c r="R1142" i="1"/>
  <c r="AG1142" i="1" s="1"/>
  <c r="Q1147" i="1"/>
  <c r="O1149" i="1"/>
  <c r="R1150" i="1"/>
  <c r="AG1150" i="1" s="1"/>
  <c r="Q1155" i="1"/>
  <c r="O1157" i="1"/>
  <c r="R1158" i="1"/>
  <c r="Q1163" i="1"/>
  <c r="O1165" i="1"/>
  <c r="R1166" i="1"/>
  <c r="Q1171" i="1"/>
  <c r="O1173" i="1"/>
  <c r="R1174" i="1"/>
  <c r="AG1174" i="1" s="1"/>
  <c r="Q1179" i="1"/>
  <c r="O1181" i="1"/>
  <c r="R1182" i="1"/>
  <c r="AG1182" i="1" s="1"/>
  <c r="Q1187" i="1"/>
  <c r="O1189" i="1"/>
  <c r="R1190" i="1"/>
  <c r="Q1195" i="1"/>
  <c r="O1197" i="1"/>
  <c r="R1198" i="1"/>
  <c r="AG1198" i="1" s="1"/>
  <c r="Q1203" i="1"/>
  <c r="O1205" i="1"/>
  <c r="R1206" i="1"/>
  <c r="AG1206" i="1" s="1"/>
  <c r="Q1211" i="1"/>
  <c r="O1213" i="1"/>
  <c r="R1214" i="1"/>
  <c r="AG1214" i="1" s="1"/>
  <c r="Q1219" i="1"/>
  <c r="O1221" i="1"/>
  <c r="R1222" i="1"/>
  <c r="Q1227" i="1"/>
  <c r="O1229" i="1"/>
  <c r="R1230" i="1"/>
  <c r="Q1235" i="1"/>
  <c r="O1237" i="1"/>
  <c r="R1238" i="1"/>
  <c r="AG1238" i="1" s="1"/>
  <c r="Q1243" i="1"/>
  <c r="O1245" i="1"/>
  <c r="R1246" i="1"/>
  <c r="AG1246" i="1" s="1"/>
  <c r="Q1251" i="1"/>
  <c r="O1253" i="1"/>
  <c r="R1254" i="1"/>
  <c r="Q1259" i="1"/>
  <c r="O1261" i="1"/>
  <c r="R1262" i="1"/>
  <c r="AG1262" i="1" s="1"/>
  <c r="Q1267" i="1"/>
  <c r="O1269" i="1"/>
  <c r="R1270" i="1"/>
  <c r="AG1270" i="1" s="1"/>
  <c r="Q1275" i="1"/>
  <c r="O1277" i="1"/>
  <c r="R1278" i="1"/>
  <c r="AG1278" i="1" s="1"/>
  <c r="Q1283" i="1"/>
  <c r="O1285" i="1"/>
  <c r="R1286" i="1"/>
  <c r="Q1291" i="1"/>
  <c r="O1293" i="1"/>
  <c r="R1294" i="1"/>
  <c r="Q1299" i="1"/>
  <c r="O1301" i="1"/>
  <c r="R1302" i="1"/>
  <c r="AG1302" i="1" s="1"/>
  <c r="Q1307" i="1"/>
  <c r="O1309" i="1"/>
  <c r="R1310" i="1"/>
  <c r="AG1310" i="1" s="1"/>
  <c r="Q1315" i="1"/>
  <c r="O1317" i="1"/>
  <c r="R1318" i="1"/>
  <c r="Q1323" i="1"/>
  <c r="O1325" i="1"/>
  <c r="R1326" i="1"/>
  <c r="AG1326" i="1" s="1"/>
  <c r="Q1331" i="1"/>
  <c r="O1333" i="1"/>
  <c r="R1334" i="1"/>
  <c r="AG1334" i="1" s="1"/>
  <c r="Q1339" i="1"/>
  <c r="O1341" i="1"/>
  <c r="R1342" i="1"/>
  <c r="AG1342" i="1" s="1"/>
  <c r="Q1347" i="1"/>
  <c r="O1349" i="1"/>
  <c r="R1350" i="1"/>
  <c r="Q1355" i="1"/>
  <c r="O1357" i="1"/>
  <c r="R1358" i="1"/>
  <c r="Q1363" i="1"/>
  <c r="O1365" i="1"/>
  <c r="R1366" i="1"/>
  <c r="AG1366" i="1" s="1"/>
  <c r="Q1371" i="1"/>
  <c r="O1373" i="1"/>
  <c r="R1374" i="1"/>
  <c r="AG1374" i="1" s="1"/>
  <c r="Q1379" i="1"/>
  <c r="O1381" i="1"/>
  <c r="R1382" i="1"/>
  <c r="Q1387" i="1"/>
  <c r="O1389" i="1"/>
  <c r="R1390" i="1"/>
  <c r="AG1390" i="1" s="1"/>
  <c r="Q1395" i="1"/>
  <c r="O1397" i="1"/>
  <c r="R1398" i="1"/>
  <c r="AG1398" i="1" s="1"/>
  <c r="Q1403" i="1"/>
  <c r="O1405" i="1"/>
  <c r="R1406" i="1"/>
  <c r="AG1406" i="1" s="1"/>
  <c r="Q1411" i="1"/>
  <c r="O1413" i="1"/>
  <c r="R1414" i="1"/>
  <c r="Q1419" i="1"/>
  <c r="O1421" i="1"/>
  <c r="R1422" i="1"/>
  <c r="Q1427" i="1"/>
  <c r="O1429" i="1"/>
  <c r="R1430" i="1"/>
  <c r="AG1430" i="1" s="1"/>
  <c r="Q1435" i="1"/>
  <c r="O1437" i="1"/>
  <c r="R1438" i="1"/>
  <c r="AG1438" i="1" s="1"/>
  <c r="Q1443" i="1"/>
  <c r="O1445" i="1"/>
  <c r="R1446" i="1"/>
  <c r="Q1451" i="1"/>
  <c r="O1453" i="1"/>
  <c r="R1454" i="1"/>
  <c r="AG1454" i="1" s="1"/>
  <c r="Q1459" i="1"/>
  <c r="O1461" i="1"/>
  <c r="R1462" i="1"/>
  <c r="AG1462" i="1" s="1"/>
  <c r="Q1467" i="1"/>
  <c r="O1469" i="1"/>
  <c r="R1470" i="1"/>
  <c r="AG1470" i="1" s="1"/>
  <c r="Q1475" i="1"/>
  <c r="O1477" i="1"/>
  <c r="AG1480" i="1"/>
  <c r="O1485" i="1"/>
  <c r="AG1488" i="1"/>
  <c r="O1493" i="1"/>
  <c r="R1494" i="1"/>
  <c r="AG1496" i="1"/>
  <c r="O1501" i="1"/>
  <c r="R1502" i="1"/>
  <c r="AG1502" i="1" s="1"/>
  <c r="AG1504" i="1"/>
  <c r="AG1507" i="1"/>
  <c r="R1507" i="1"/>
  <c r="Q1517" i="1"/>
  <c r="Q1522" i="1"/>
  <c r="R1524" i="1"/>
  <c r="AG1524" i="1" s="1"/>
  <c r="O1525" i="1"/>
  <c r="Z1526" i="1"/>
  <c r="R1527" i="1"/>
  <c r="AG1527" i="1" s="1"/>
  <c r="O1530" i="1"/>
  <c r="N1533" i="1"/>
  <c r="AG1533" i="1" s="1"/>
  <c r="Z1535" i="1"/>
  <c r="O1545" i="1"/>
  <c r="AG1549" i="1"/>
  <c r="O1549" i="1"/>
  <c r="R1551" i="1"/>
  <c r="N1557" i="1"/>
  <c r="O1557" i="1" s="1"/>
  <c r="O1562" i="1"/>
  <c r="N1566" i="1"/>
  <c r="AG1570" i="1"/>
  <c r="R1572" i="1"/>
  <c r="AG1572" i="1" s="1"/>
  <c r="Q1578" i="1"/>
  <c r="R1583" i="1"/>
  <c r="AG1583" i="1" s="1"/>
  <c r="N1589" i="1"/>
  <c r="AG1589" i="1" s="1"/>
  <c r="Z1591" i="1"/>
  <c r="O1599" i="1"/>
  <c r="AG1605" i="1"/>
  <c r="O1605" i="1"/>
  <c r="R1607" i="1"/>
  <c r="AG1607" i="1" s="1"/>
  <c r="N1613" i="1"/>
  <c r="AG1613" i="1" s="1"/>
  <c r="O1618" i="1"/>
  <c r="N1622" i="1"/>
  <c r="Q1626" i="1"/>
  <c r="Q1634" i="1"/>
  <c r="Q1642" i="1"/>
  <c r="Q1650" i="1"/>
  <c r="Q1658" i="1"/>
  <c r="Q1666" i="1"/>
  <c r="Q1674" i="1"/>
  <c r="AG1690" i="1"/>
  <c r="O1690" i="1"/>
  <c r="AG1693" i="1"/>
  <c r="O1693" i="1"/>
  <c r="O1695" i="1"/>
  <c r="O1699" i="1"/>
  <c r="R1711" i="1"/>
  <c r="AG1711" i="1" s="1"/>
  <c r="R1713" i="1"/>
  <c r="Q1713" i="1"/>
  <c r="N1718" i="1"/>
  <c r="R1769" i="1"/>
  <c r="AG1769" i="1" s="1"/>
  <c r="Q1769" i="1"/>
  <c r="R1801" i="1"/>
  <c r="AG1801" i="1" s="1"/>
  <c r="Q1801" i="1"/>
  <c r="AG1826" i="1"/>
  <c r="O1826" i="1"/>
  <c r="R1841" i="1"/>
  <c r="AG1841" i="1" s="1"/>
  <c r="Q1841" i="1"/>
  <c r="R1873" i="1"/>
  <c r="AG1873" i="1" s="1"/>
  <c r="Q1873" i="1"/>
  <c r="O1903" i="1"/>
  <c r="AG1906" i="1"/>
  <c r="O1906" i="1"/>
  <c r="R1929" i="1"/>
  <c r="AG1929" i="1" s="1"/>
  <c r="Q1929" i="1"/>
  <c r="O1967" i="1"/>
  <c r="AG1970" i="1"/>
  <c r="O1970" i="1"/>
  <c r="O2015" i="1"/>
  <c r="O2047" i="1"/>
  <c r="AG2051" i="1"/>
  <c r="AG2079" i="1"/>
  <c r="O2079" i="1"/>
  <c r="O2080" i="1"/>
  <c r="O2112" i="1"/>
  <c r="AG2112" i="1"/>
  <c r="AG2148" i="1"/>
  <c r="O2148" i="1"/>
  <c r="Z2169" i="1"/>
  <c r="R2178" i="1"/>
  <c r="AG2178" i="1" s="1"/>
  <c r="Q2178" i="1"/>
  <c r="R2215" i="1"/>
  <c r="AG2375" i="1"/>
  <c r="O2375" i="1"/>
  <c r="R2375" i="1"/>
  <c r="AG2481" i="1"/>
  <c r="AG2505" i="1"/>
  <c r="Q952" i="1"/>
  <c r="AG957" i="1"/>
  <c r="Q960" i="1"/>
  <c r="AG965" i="1"/>
  <c r="Q968" i="1"/>
  <c r="AG973" i="1"/>
  <c r="Q976" i="1"/>
  <c r="O978" i="1"/>
  <c r="AG981" i="1"/>
  <c r="Q984" i="1"/>
  <c r="O986" i="1"/>
  <c r="AG989" i="1"/>
  <c r="Q992" i="1"/>
  <c r="O994" i="1"/>
  <c r="AG997" i="1"/>
  <c r="Q1000" i="1"/>
  <c r="O1002" i="1"/>
  <c r="AG1005" i="1"/>
  <c r="Q1008" i="1"/>
  <c r="O1010" i="1"/>
  <c r="AG1013" i="1"/>
  <c r="Q1016" i="1"/>
  <c r="O1018" i="1"/>
  <c r="AG1021" i="1"/>
  <c r="Q1024" i="1"/>
  <c r="O1026" i="1"/>
  <c r="AG1029" i="1"/>
  <c r="Q1032" i="1"/>
  <c r="O1034" i="1"/>
  <c r="AG1037" i="1"/>
  <c r="Q1040" i="1"/>
  <c r="O1042" i="1"/>
  <c r="AG1045" i="1"/>
  <c r="Q1048" i="1"/>
  <c r="O1050" i="1"/>
  <c r="AG1053" i="1"/>
  <c r="Q1056" i="1"/>
  <c r="O1058" i="1"/>
  <c r="AG1061" i="1"/>
  <c r="Q1064" i="1"/>
  <c r="O1066" i="1"/>
  <c r="AG1069" i="1"/>
  <c r="Q1072" i="1"/>
  <c r="O1074" i="1"/>
  <c r="AG1077" i="1"/>
  <c r="Q1080" i="1"/>
  <c r="O1082" i="1"/>
  <c r="AG1085" i="1"/>
  <c r="Q1088" i="1"/>
  <c r="O1090" i="1"/>
  <c r="AG1093" i="1"/>
  <c r="Q1096" i="1"/>
  <c r="O1098" i="1"/>
  <c r="AG1101" i="1"/>
  <c r="Q1104" i="1"/>
  <c r="O1106" i="1"/>
  <c r="AG1109" i="1"/>
  <c r="Q1112" i="1"/>
  <c r="O1114" i="1"/>
  <c r="AG1117" i="1"/>
  <c r="Q1120" i="1"/>
  <c r="O1122" i="1"/>
  <c r="AG1125" i="1"/>
  <c r="Q1128" i="1"/>
  <c r="O1130" i="1"/>
  <c r="AG1133" i="1"/>
  <c r="Q1136" i="1"/>
  <c r="O1138" i="1"/>
  <c r="AG1141" i="1"/>
  <c r="Q1144" i="1"/>
  <c r="O1146" i="1"/>
  <c r="AG1149" i="1"/>
  <c r="Q1152" i="1"/>
  <c r="O1154" i="1"/>
  <c r="AG1157" i="1"/>
  <c r="Q1160" i="1"/>
  <c r="O1162" i="1"/>
  <c r="AG1165" i="1"/>
  <c r="Q1168" i="1"/>
  <c r="O1170" i="1"/>
  <c r="AG1173" i="1"/>
  <c r="Q1176" i="1"/>
  <c r="O1178" i="1"/>
  <c r="AG1181" i="1"/>
  <c r="Q1184" i="1"/>
  <c r="O1186" i="1"/>
  <c r="AG1189" i="1"/>
  <c r="Q1192" i="1"/>
  <c r="O1194" i="1"/>
  <c r="AG1197" i="1"/>
  <c r="Q1200" i="1"/>
  <c r="O1202" i="1"/>
  <c r="AG1205" i="1"/>
  <c r="Q1208" i="1"/>
  <c r="O1210" i="1"/>
  <c r="AG1213" i="1"/>
  <c r="Q1216" i="1"/>
  <c r="O1218" i="1"/>
  <c r="AG1221" i="1"/>
  <c r="Q1224" i="1"/>
  <c r="O1226" i="1"/>
  <c r="AG1229" i="1"/>
  <c r="Q1232" i="1"/>
  <c r="O1234" i="1"/>
  <c r="AG1237" i="1"/>
  <c r="Q1240" i="1"/>
  <c r="O1242" i="1"/>
  <c r="AG1245" i="1"/>
  <c r="Q1248" i="1"/>
  <c r="O1250" i="1"/>
  <c r="AG1253" i="1"/>
  <c r="Q1256" i="1"/>
  <c r="O1258" i="1"/>
  <c r="AG1261" i="1"/>
  <c r="Q1264" i="1"/>
  <c r="O1266" i="1"/>
  <c r="AG1269" i="1"/>
  <c r="Q1272" i="1"/>
  <c r="O1274" i="1"/>
  <c r="AG1277" i="1"/>
  <c r="Q1280" i="1"/>
  <c r="O1282" i="1"/>
  <c r="AG1285" i="1"/>
  <c r="Q1288" i="1"/>
  <c r="O1290" i="1"/>
  <c r="AG1293" i="1"/>
  <c r="Q1296" i="1"/>
  <c r="O1298" i="1"/>
  <c r="AG1301" i="1"/>
  <c r="Q1304" i="1"/>
  <c r="O1306" i="1"/>
  <c r="AG1309" i="1"/>
  <c r="Q1312" i="1"/>
  <c r="O1314" i="1"/>
  <c r="AG1317" i="1"/>
  <c r="Q1320" i="1"/>
  <c r="O1322" i="1"/>
  <c r="AG1325" i="1"/>
  <c r="Q1328" i="1"/>
  <c r="O1330" i="1"/>
  <c r="AG1333" i="1"/>
  <c r="Q1336" i="1"/>
  <c r="O1338" i="1"/>
  <c r="AG1341" i="1"/>
  <c r="Q1344" i="1"/>
  <c r="O1346" i="1"/>
  <c r="AG1349" i="1"/>
  <c r="Q1352" i="1"/>
  <c r="O1354" i="1"/>
  <c r="AG1357" i="1"/>
  <c r="Q1360" i="1"/>
  <c r="O1362" i="1"/>
  <c r="AG1365" i="1"/>
  <c r="Q1368" i="1"/>
  <c r="O1370" i="1"/>
  <c r="AG1373" i="1"/>
  <c r="Q1376" i="1"/>
  <c r="O1378" i="1"/>
  <c r="AG1381" i="1"/>
  <c r="Q1384" i="1"/>
  <c r="O1386" i="1"/>
  <c r="AG1389" i="1"/>
  <c r="Q1392" i="1"/>
  <c r="O1394" i="1"/>
  <c r="AG1397" i="1"/>
  <c r="Q1400" i="1"/>
  <c r="O1402" i="1"/>
  <c r="AG1405" i="1"/>
  <c r="Q1408" i="1"/>
  <c r="O1410" i="1"/>
  <c r="AG1413" i="1"/>
  <c r="Q1416" i="1"/>
  <c r="O1418" i="1"/>
  <c r="AG1421" i="1"/>
  <c r="Q1424" i="1"/>
  <c r="O1426" i="1"/>
  <c r="AG1429" i="1"/>
  <c r="Q1432" i="1"/>
  <c r="O1434" i="1"/>
  <c r="AG1437" i="1"/>
  <c r="Q1440" i="1"/>
  <c r="O1442" i="1"/>
  <c r="AG1445" i="1"/>
  <c r="Q1448" i="1"/>
  <c r="O1450" i="1"/>
  <c r="AG1453" i="1"/>
  <c r="Q1456" i="1"/>
  <c r="O1458" i="1"/>
  <c r="AG1461" i="1"/>
  <c r="Q1464" i="1"/>
  <c r="O1466" i="1"/>
  <c r="AG1469" i="1"/>
  <c r="Q1472" i="1"/>
  <c r="O1474" i="1"/>
  <c r="O1482" i="1"/>
  <c r="O1490" i="1"/>
  <c r="O1498" i="1"/>
  <c r="O1506" i="1"/>
  <c r="O1512" i="1"/>
  <c r="O1529" i="1"/>
  <c r="AG1536" i="1"/>
  <c r="O1536" i="1"/>
  <c r="R1542" i="1"/>
  <c r="Q1542" i="1"/>
  <c r="AG1558" i="1"/>
  <c r="AG1564" i="1"/>
  <c r="R1564" i="1"/>
  <c r="AG1568" i="1"/>
  <c r="O1568" i="1"/>
  <c r="O1577" i="1"/>
  <c r="AG1581" i="1"/>
  <c r="AG1590" i="1"/>
  <c r="AG1592" i="1"/>
  <c r="O1592" i="1"/>
  <c r="R1598" i="1"/>
  <c r="Q1598" i="1"/>
  <c r="O1601" i="1"/>
  <c r="Z1606" i="1"/>
  <c r="O1610" i="1"/>
  <c r="N1614" i="1"/>
  <c r="AG1620" i="1"/>
  <c r="R1620" i="1"/>
  <c r="AG1624" i="1"/>
  <c r="O1624" i="1"/>
  <c r="N1630" i="1"/>
  <c r="AG1632" i="1"/>
  <c r="O1632" i="1"/>
  <c r="N1638" i="1"/>
  <c r="AG1640" i="1"/>
  <c r="O1640" i="1"/>
  <c r="N1646" i="1"/>
  <c r="AG1648" i="1"/>
  <c r="O1648" i="1"/>
  <c r="N1654" i="1"/>
  <c r="AG1656" i="1"/>
  <c r="O1656" i="1"/>
  <c r="N1662" i="1"/>
  <c r="AG1664" i="1"/>
  <c r="O1664" i="1"/>
  <c r="N1670" i="1"/>
  <c r="AG1672" i="1"/>
  <c r="O1672" i="1"/>
  <c r="N1678" i="1"/>
  <c r="AG1687" i="1"/>
  <c r="Z1694" i="1"/>
  <c r="AG1694" i="1" s="1"/>
  <c r="AG1698" i="1"/>
  <c r="O1698" i="1"/>
  <c r="AG1701" i="1"/>
  <c r="O1701" i="1"/>
  <c r="O1703" i="1"/>
  <c r="AG1730" i="1"/>
  <c r="O1730" i="1"/>
  <c r="AG1733" i="1"/>
  <c r="O1733" i="1"/>
  <c r="O1735" i="1"/>
  <c r="AG1751" i="1"/>
  <c r="O1751" i="1"/>
  <c r="AG1754" i="1"/>
  <c r="O1754" i="1"/>
  <c r="AG1783" i="1"/>
  <c r="O1783" i="1"/>
  <c r="AG1786" i="1"/>
  <c r="O1786" i="1"/>
  <c r="AG1815" i="1"/>
  <c r="O1815" i="1"/>
  <c r="AG1818" i="1"/>
  <c r="O1818" i="1"/>
  <c r="AG1855" i="1"/>
  <c r="O1855" i="1"/>
  <c r="AG1858" i="1"/>
  <c r="O1858" i="1"/>
  <c r="AG1895" i="1"/>
  <c r="O1895" i="1"/>
  <c r="AG1898" i="1"/>
  <c r="O1898" i="1"/>
  <c r="O1899" i="1"/>
  <c r="Z1902" i="1"/>
  <c r="AG1902" i="1" s="1"/>
  <c r="R1921" i="1"/>
  <c r="AG1921" i="1" s="1"/>
  <c r="Q1921" i="1"/>
  <c r="O1934" i="1"/>
  <c r="AG1959" i="1"/>
  <c r="O1959" i="1"/>
  <c r="AG1962" i="1"/>
  <c r="O1962" i="1"/>
  <c r="O1963" i="1"/>
  <c r="Z1966" i="1"/>
  <c r="AG1982" i="1"/>
  <c r="R1985" i="1"/>
  <c r="AG1985" i="1" s="1"/>
  <c r="Q1985" i="1"/>
  <c r="R1993" i="1"/>
  <c r="AG1993" i="1" s="1"/>
  <c r="Q1993" i="1"/>
  <c r="O1996" i="1"/>
  <c r="AG1996" i="1"/>
  <c r="Z2014" i="1"/>
  <c r="AG2016" i="1"/>
  <c r="R2025" i="1"/>
  <c r="AG2025" i="1" s="1"/>
  <c r="Q2025" i="1"/>
  <c r="O2028" i="1"/>
  <c r="AG2028" i="1"/>
  <c r="Z2046" i="1"/>
  <c r="AG2048" i="1"/>
  <c r="R2057" i="1"/>
  <c r="AG2057" i="1" s="1"/>
  <c r="Q2057" i="1"/>
  <c r="AG2074" i="1"/>
  <c r="Z2078" i="1"/>
  <c r="AG2078" i="1" s="1"/>
  <c r="AG2081" i="1"/>
  <c r="O2081" i="1"/>
  <c r="AG2089" i="1"/>
  <c r="O2089" i="1"/>
  <c r="R2114" i="1"/>
  <c r="AG2114" i="1" s="1"/>
  <c r="Q2114" i="1"/>
  <c r="Z2153" i="1"/>
  <c r="R2162" i="1"/>
  <c r="AG2162" i="1" s="1"/>
  <c r="Q2162" i="1"/>
  <c r="AG2188" i="1"/>
  <c r="O2188" i="1"/>
  <c r="AG2305" i="1"/>
  <c r="AG978" i="1"/>
  <c r="AG986" i="1"/>
  <c r="AG994" i="1"/>
  <c r="AG1002" i="1"/>
  <c r="AG1010" i="1"/>
  <c r="AG1018" i="1"/>
  <c r="AG1026" i="1"/>
  <c r="AG1034" i="1"/>
  <c r="AG1042" i="1"/>
  <c r="AG1050" i="1"/>
  <c r="AG1058" i="1"/>
  <c r="AG1066" i="1"/>
  <c r="AG1074" i="1"/>
  <c r="AG1082" i="1"/>
  <c r="AG1090" i="1"/>
  <c r="AG1098" i="1"/>
  <c r="AG1106" i="1"/>
  <c r="AG1114" i="1"/>
  <c r="AG1122" i="1"/>
  <c r="AG1130" i="1"/>
  <c r="AG1138" i="1"/>
  <c r="AG1146" i="1"/>
  <c r="AG1154" i="1"/>
  <c r="AG1162" i="1"/>
  <c r="AG1170" i="1"/>
  <c r="AG1178" i="1"/>
  <c r="AG1186" i="1"/>
  <c r="AG1194" i="1"/>
  <c r="AG1202" i="1"/>
  <c r="AG1210" i="1"/>
  <c r="AG1218" i="1"/>
  <c r="AG1226" i="1"/>
  <c r="AG1234" i="1"/>
  <c r="AG1242" i="1"/>
  <c r="AG1250" i="1"/>
  <c r="AG1258" i="1"/>
  <c r="AG1266" i="1"/>
  <c r="AG1274" i="1"/>
  <c r="AG1282" i="1"/>
  <c r="AG1290" i="1"/>
  <c r="AG1298" i="1"/>
  <c r="AG1306" i="1"/>
  <c r="AG1314" i="1"/>
  <c r="AG1322" i="1"/>
  <c r="AG1330" i="1"/>
  <c r="AG1338" i="1"/>
  <c r="AG1346" i="1"/>
  <c r="AG1354" i="1"/>
  <c r="AG1362" i="1"/>
  <c r="AG1370" i="1"/>
  <c r="AG1378" i="1"/>
  <c r="AG1386" i="1"/>
  <c r="AG1394" i="1"/>
  <c r="AG1402" i="1"/>
  <c r="AG1410" i="1"/>
  <c r="AG1418" i="1"/>
  <c r="AG1426" i="1"/>
  <c r="AG1434" i="1"/>
  <c r="AG1442" i="1"/>
  <c r="AG1450" i="1"/>
  <c r="AG1458" i="1"/>
  <c r="AG1466" i="1"/>
  <c r="O1471" i="1"/>
  <c r="AG1474" i="1"/>
  <c r="Q1477" i="1"/>
  <c r="AG1482" i="1"/>
  <c r="Q1485" i="1"/>
  <c r="AG1490" i="1"/>
  <c r="Q1493" i="1"/>
  <c r="AG1498" i="1"/>
  <c r="Q1501" i="1"/>
  <c r="AG1506" i="1"/>
  <c r="O1511" i="1"/>
  <c r="R1515" i="1"/>
  <c r="AG1515" i="1" s="1"/>
  <c r="Q1525" i="1"/>
  <c r="Q1530" i="1"/>
  <c r="AG1532" i="1"/>
  <c r="R1532" i="1"/>
  <c r="Q1538" i="1"/>
  <c r="R1543" i="1"/>
  <c r="AG1543" i="1" s="1"/>
  <c r="AG1554" i="1"/>
  <c r="R1556" i="1"/>
  <c r="AG1556" i="1" s="1"/>
  <c r="AG1560" i="1"/>
  <c r="O1560" i="1"/>
  <c r="Q1569" i="1"/>
  <c r="R1574" i="1"/>
  <c r="Q1574" i="1"/>
  <c r="AG1586" i="1"/>
  <c r="R1588" i="1"/>
  <c r="AG1588" i="1" s="1"/>
  <c r="AG1591" i="1"/>
  <c r="Q1594" i="1"/>
  <c r="R1612" i="1"/>
  <c r="AG1612" i="1" s="1"/>
  <c r="AG1616" i="1"/>
  <c r="O1616" i="1"/>
  <c r="O1625" i="1"/>
  <c r="O1633" i="1"/>
  <c r="O1641" i="1"/>
  <c r="O1649" i="1"/>
  <c r="O1657" i="1"/>
  <c r="O1665" i="1"/>
  <c r="O1673" i="1"/>
  <c r="R1681" i="1"/>
  <c r="AG1681" i="1" s="1"/>
  <c r="Q1681" i="1"/>
  <c r="N1686" i="1"/>
  <c r="AG1706" i="1"/>
  <c r="O1706" i="1"/>
  <c r="AG1709" i="1"/>
  <c r="O1709" i="1"/>
  <c r="R1721" i="1"/>
  <c r="AG1721" i="1" s="1"/>
  <c r="Q1721" i="1"/>
  <c r="AG1738" i="1"/>
  <c r="O1738" i="1"/>
  <c r="AG1741" i="1"/>
  <c r="O1741" i="1"/>
  <c r="R1761" i="1"/>
  <c r="AG1761" i="1" s="1"/>
  <c r="Q1761" i="1"/>
  <c r="R1793" i="1"/>
  <c r="AG1793" i="1" s="1"/>
  <c r="Q1793" i="1"/>
  <c r="R1833" i="1"/>
  <c r="AG1833" i="1" s="1"/>
  <c r="Q1833" i="1"/>
  <c r="R1865" i="1"/>
  <c r="AG1865" i="1" s="1"/>
  <c r="Q1865" i="1"/>
  <c r="AG1887" i="1"/>
  <c r="O1887" i="1"/>
  <c r="AG1890" i="1"/>
  <c r="O1890" i="1"/>
  <c r="R1913" i="1"/>
  <c r="AG1913" i="1" s="1"/>
  <c r="Q1913" i="1"/>
  <c r="O1926" i="1"/>
  <c r="AG1951" i="1"/>
  <c r="O1951" i="1"/>
  <c r="AG1954" i="1"/>
  <c r="O1954" i="1"/>
  <c r="R1977" i="1"/>
  <c r="AG1977" i="1" s="1"/>
  <c r="Q1977" i="1"/>
  <c r="AG2007" i="1"/>
  <c r="O2007" i="1"/>
  <c r="AG2027" i="1"/>
  <c r="AG2039" i="1"/>
  <c r="O2039" i="1"/>
  <c r="AG2059" i="1"/>
  <c r="AG2071" i="1"/>
  <c r="O2071" i="1"/>
  <c r="AG2097" i="1"/>
  <c r="Q2104" i="1"/>
  <c r="R2104" i="1"/>
  <c r="AG2104" i="1" s="1"/>
  <c r="O2121" i="1"/>
  <c r="AG2131" i="1"/>
  <c r="AG2132" i="1"/>
  <c r="O2132" i="1"/>
  <c r="Q2136" i="1"/>
  <c r="R2136" i="1"/>
  <c r="AG2136" i="1" s="1"/>
  <c r="R2146" i="1"/>
  <c r="AG2146" i="1" s="1"/>
  <c r="Q2146" i="1"/>
  <c r="AG2169" i="1"/>
  <c r="AG2183" i="1"/>
  <c r="Q2200" i="1"/>
  <c r="R2200" i="1"/>
  <c r="O2208" i="1"/>
  <c r="R2208" i="1"/>
  <c r="AG2208" i="1"/>
  <c r="AG2329" i="1"/>
  <c r="AG2361" i="1"/>
  <c r="AG1471" i="1"/>
  <c r="AG1479" i="1"/>
  <c r="AG1487" i="1"/>
  <c r="AG1503" i="1"/>
  <c r="Q1513" i="1"/>
  <c r="O1516" i="1"/>
  <c r="R1518" i="1"/>
  <c r="AG1518" i="1" s="1"/>
  <c r="O1520" i="1"/>
  <c r="O1531" i="1"/>
  <c r="AG1541" i="1"/>
  <c r="O1541" i="1"/>
  <c r="O1546" i="1"/>
  <c r="N1550" i="1"/>
  <c r="Q1561" i="1"/>
  <c r="R1566" i="1"/>
  <c r="Q1566" i="1"/>
  <c r="Q1570" i="1"/>
  <c r="R1575" i="1"/>
  <c r="AG1575" i="1" s="1"/>
  <c r="N1581" i="1"/>
  <c r="O1581" i="1" s="1"/>
  <c r="Z1583" i="1"/>
  <c r="O1593" i="1"/>
  <c r="AG1597" i="1"/>
  <c r="O1597" i="1"/>
  <c r="O1602" i="1"/>
  <c r="N1606" i="1"/>
  <c r="Q1617" i="1"/>
  <c r="R1622" i="1"/>
  <c r="Q1622" i="1"/>
  <c r="R1679" i="1"/>
  <c r="AG1679" i="1" s="1"/>
  <c r="R1689" i="1"/>
  <c r="AG1689" i="1" s="1"/>
  <c r="Q1689" i="1"/>
  <c r="R1719" i="1"/>
  <c r="AG1719" i="1" s="1"/>
  <c r="AG1746" i="1"/>
  <c r="O1746" i="1"/>
  <c r="AG1775" i="1"/>
  <c r="O1775" i="1"/>
  <c r="AG1778" i="1"/>
  <c r="O1778" i="1"/>
  <c r="AG1807" i="1"/>
  <c r="O1807" i="1"/>
  <c r="AG1810" i="1"/>
  <c r="O1810" i="1"/>
  <c r="R1825" i="1"/>
  <c r="AG1825" i="1" s="1"/>
  <c r="Q1825" i="1"/>
  <c r="AG1847" i="1"/>
  <c r="O1847" i="1"/>
  <c r="AG1850" i="1"/>
  <c r="O1850" i="1"/>
  <c r="AG1879" i="1"/>
  <c r="O1879" i="1"/>
  <c r="AG1882" i="1"/>
  <c r="O1882" i="1"/>
  <c r="O1883" i="1"/>
  <c r="Z1886" i="1"/>
  <c r="AG1886" i="1" s="1"/>
  <c r="R1905" i="1"/>
  <c r="AG1905" i="1" s="1"/>
  <c r="Q1905" i="1"/>
  <c r="O1918" i="1"/>
  <c r="R1919" i="1"/>
  <c r="AG1943" i="1"/>
  <c r="O1943" i="1"/>
  <c r="AG1946" i="1"/>
  <c r="O1946" i="1"/>
  <c r="O1947" i="1"/>
  <c r="Z1950" i="1"/>
  <c r="AG1966" i="1"/>
  <c r="R1969" i="1"/>
  <c r="AG1969" i="1" s="1"/>
  <c r="Q1969" i="1"/>
  <c r="O1982" i="1"/>
  <c r="R1983" i="1"/>
  <c r="AG1983" i="1" s="1"/>
  <c r="R1991" i="1"/>
  <c r="AG2002" i="1"/>
  <c r="Z2006" i="1"/>
  <c r="AG2006" i="1" s="1"/>
  <c r="AG2008" i="1"/>
  <c r="R2017" i="1"/>
  <c r="AG2017" i="1" s="1"/>
  <c r="Q2017" i="1"/>
  <c r="O2020" i="1"/>
  <c r="AG2020" i="1"/>
  <c r="R2023" i="1"/>
  <c r="AG2023" i="1" s="1"/>
  <c r="AG2034" i="1"/>
  <c r="Z2038" i="1"/>
  <c r="AG2038" i="1" s="1"/>
  <c r="AG2040" i="1"/>
  <c r="R2049" i="1"/>
  <c r="AG2049" i="1" s="1"/>
  <c r="Q2049" i="1"/>
  <c r="R2055" i="1"/>
  <c r="AG2055" i="1" s="1"/>
  <c r="AG2066" i="1"/>
  <c r="Z2070" i="1"/>
  <c r="AG2072" i="1"/>
  <c r="R2082" i="1"/>
  <c r="Q2082" i="1"/>
  <c r="AG2100" i="1"/>
  <c r="O2100" i="1"/>
  <c r="AG2119" i="1"/>
  <c r="AG2124" i="1"/>
  <c r="O2124" i="1"/>
  <c r="AG2129" i="1"/>
  <c r="AG2167" i="1"/>
  <c r="AG2172" i="1"/>
  <c r="O2172" i="1"/>
  <c r="AG2192" i="1"/>
  <c r="AG2196" i="1"/>
  <c r="O2196" i="1"/>
  <c r="AG2212" i="1"/>
  <c r="O2212" i="1"/>
  <c r="AG2439" i="1"/>
  <c r="O2439" i="1"/>
  <c r="R2439" i="1"/>
  <c r="AG2553" i="1"/>
  <c r="AG1508" i="1"/>
  <c r="R1508" i="1"/>
  <c r="R1523" i="1"/>
  <c r="AG1523" i="1" s="1"/>
  <c r="R1534" i="1"/>
  <c r="AG1534" i="1" s="1"/>
  <c r="Q1534" i="1"/>
  <c r="AG1548" i="1"/>
  <c r="R1548" i="1"/>
  <c r="AG1552" i="1"/>
  <c r="O1552" i="1"/>
  <c r="R1558" i="1"/>
  <c r="Q1558" i="1"/>
  <c r="O1569" i="1"/>
  <c r="AG1573" i="1"/>
  <c r="O1573" i="1"/>
  <c r="AG1584" i="1"/>
  <c r="O1584" i="1"/>
  <c r="R1590" i="1"/>
  <c r="Q1590" i="1"/>
  <c r="R1604" i="1"/>
  <c r="AG1604" i="1" s="1"/>
  <c r="AG1608" i="1"/>
  <c r="O1608" i="1"/>
  <c r="R1614" i="1"/>
  <c r="Q1614" i="1"/>
  <c r="O1659" i="1"/>
  <c r="O1667" i="1"/>
  <c r="O1674" i="1"/>
  <c r="O1675" i="1"/>
  <c r="R1687" i="1"/>
  <c r="R1697" i="1"/>
  <c r="AG1697" i="1" s="1"/>
  <c r="Q1697" i="1"/>
  <c r="N1702" i="1"/>
  <c r="O1726" i="1"/>
  <c r="R1729" i="1"/>
  <c r="AG1729" i="1" s="1"/>
  <c r="Q1729" i="1"/>
  <c r="AG1734" i="1"/>
  <c r="AG1750" i="1"/>
  <c r="R1753" i="1"/>
  <c r="AG1753" i="1" s="1"/>
  <c r="Q1753" i="1"/>
  <c r="O1758" i="1"/>
  <c r="R1759" i="1"/>
  <c r="AG1759" i="1" s="1"/>
  <c r="AG1782" i="1"/>
  <c r="R1785" i="1"/>
  <c r="AG1785" i="1" s="1"/>
  <c r="Q1785" i="1"/>
  <c r="O1790" i="1"/>
  <c r="R1791" i="1"/>
  <c r="AG1814" i="1"/>
  <c r="R1817" i="1"/>
  <c r="AG1817" i="1" s="1"/>
  <c r="Q1817" i="1"/>
  <c r="O1822" i="1"/>
  <c r="R1831" i="1"/>
  <c r="AG1831" i="1" s="1"/>
  <c r="AG1854" i="1"/>
  <c r="R1857" i="1"/>
  <c r="AG1857" i="1" s="1"/>
  <c r="Q1857" i="1"/>
  <c r="O1862" i="1"/>
  <c r="AG1894" i="1"/>
  <c r="R1897" i="1"/>
  <c r="AG1897" i="1" s="1"/>
  <c r="Q1897" i="1"/>
  <c r="O1910" i="1"/>
  <c r="AG1935" i="1"/>
  <c r="O1935" i="1"/>
  <c r="AG1938" i="1"/>
  <c r="O1938" i="1"/>
  <c r="AG1958" i="1"/>
  <c r="R1961" i="1"/>
  <c r="AG1961" i="1" s="1"/>
  <c r="Q1961" i="1"/>
  <c r="O1974" i="1"/>
  <c r="AG1999" i="1"/>
  <c r="O1999" i="1"/>
  <c r="O2003" i="1"/>
  <c r="AG2019" i="1"/>
  <c r="AG2031" i="1"/>
  <c r="O2031" i="1"/>
  <c r="O2035" i="1"/>
  <c r="AG2063" i="1"/>
  <c r="O2063" i="1"/>
  <c r="AG2120" i="1"/>
  <c r="O2128" i="1"/>
  <c r="AG2151" i="1"/>
  <c r="AG2156" i="1"/>
  <c r="O2156" i="1"/>
  <c r="AG2168" i="1"/>
  <c r="AG2224" i="1"/>
  <c r="O2224" i="1"/>
  <c r="R2224" i="1"/>
  <c r="AG2228" i="1"/>
  <c r="O2228" i="1"/>
  <c r="AG2232" i="1"/>
  <c r="O2232" i="1"/>
  <c r="R2232" i="1"/>
  <c r="AG2236" i="1"/>
  <c r="O2236" i="1"/>
  <c r="R2240" i="1"/>
  <c r="AG2244" i="1"/>
  <c r="O2244" i="1"/>
  <c r="AG2401" i="1"/>
  <c r="AG2449" i="1"/>
  <c r="O1507" i="1"/>
  <c r="N1510" i="1"/>
  <c r="O1510" i="1" s="1"/>
  <c r="O1513" i="1"/>
  <c r="Q1521" i="1"/>
  <c r="O1524" i="1"/>
  <c r="R1526" i="1"/>
  <c r="AG1526" i="1" s="1"/>
  <c r="O1528" i="1"/>
  <c r="R1535" i="1"/>
  <c r="AG1535" i="1" s="1"/>
  <c r="Q1554" i="1"/>
  <c r="AG1565" i="1"/>
  <c r="O1565" i="1"/>
  <c r="R1567" i="1"/>
  <c r="AG1567" i="1" s="1"/>
  <c r="R1576" i="1"/>
  <c r="AG1578" i="1"/>
  <c r="AG1580" i="1"/>
  <c r="R1580" i="1"/>
  <c r="Q1586" i="1"/>
  <c r="R1591" i="1"/>
  <c r="Q1610" i="1"/>
  <c r="O1617" i="1"/>
  <c r="AG1621" i="1"/>
  <c r="O1621" i="1"/>
  <c r="R1623" i="1"/>
  <c r="AG1623" i="1" s="1"/>
  <c r="AG1626" i="1"/>
  <c r="R1631" i="1"/>
  <c r="AG1631" i="1" s="1"/>
  <c r="AG1634" i="1"/>
  <c r="R1639" i="1"/>
  <c r="AG1639" i="1" s="1"/>
  <c r="AG1642" i="1"/>
  <c r="R1647" i="1"/>
  <c r="AG1647" i="1" s="1"/>
  <c r="AG1650" i="1"/>
  <c r="R1655" i="1"/>
  <c r="AG1655" i="1" s="1"/>
  <c r="AG1658" i="1"/>
  <c r="R1663" i="1"/>
  <c r="AG1663" i="1" s="1"/>
  <c r="AG1666" i="1"/>
  <c r="R1685" i="1"/>
  <c r="AG1685" i="1" s="1"/>
  <c r="R1705" i="1"/>
  <c r="AG1705" i="1" s="1"/>
  <c r="Q1705" i="1"/>
  <c r="AG1714" i="1"/>
  <c r="O1714" i="1"/>
  <c r="AG1717" i="1"/>
  <c r="O1717" i="1"/>
  <c r="R1727" i="1"/>
  <c r="AG1727" i="1" s="1"/>
  <c r="R1737" i="1"/>
  <c r="AG1737" i="1" s="1"/>
  <c r="Q1737" i="1"/>
  <c r="N1742" i="1"/>
  <c r="AG1767" i="1"/>
  <c r="O1767" i="1"/>
  <c r="AG1770" i="1"/>
  <c r="O1770" i="1"/>
  <c r="AG1799" i="1"/>
  <c r="O1799" i="1"/>
  <c r="AG1802" i="1"/>
  <c r="O1802" i="1"/>
  <c r="R1823" i="1"/>
  <c r="AG1823" i="1" s="1"/>
  <c r="AG1839" i="1"/>
  <c r="O1839" i="1"/>
  <c r="AG1842" i="1"/>
  <c r="O1842" i="1"/>
  <c r="AG1871" i="1"/>
  <c r="O1871" i="1"/>
  <c r="AG1874" i="1"/>
  <c r="O1874" i="1"/>
  <c r="R1889" i="1"/>
  <c r="AG1889" i="1" s="1"/>
  <c r="Q1889" i="1"/>
  <c r="O1902" i="1"/>
  <c r="R1903" i="1"/>
  <c r="AG1903" i="1" s="1"/>
  <c r="AG1927" i="1"/>
  <c r="O1927" i="1"/>
  <c r="AG1930" i="1"/>
  <c r="O1930" i="1"/>
  <c r="O1931" i="1"/>
  <c r="Z1934" i="1"/>
  <c r="AG1934" i="1" s="1"/>
  <c r="AG1950" i="1"/>
  <c r="R1953" i="1"/>
  <c r="AG1953" i="1" s="1"/>
  <c r="Q1953" i="1"/>
  <c r="O1966" i="1"/>
  <c r="R1967" i="1"/>
  <c r="AG1967" i="1" s="1"/>
  <c r="Z1998" i="1"/>
  <c r="AG2000" i="1"/>
  <c r="R2009" i="1"/>
  <c r="AG2009" i="1" s="1"/>
  <c r="Q2009" i="1"/>
  <c r="O2012" i="1"/>
  <c r="AG2012" i="1"/>
  <c r="R2015" i="1"/>
  <c r="AG2015" i="1" s="1"/>
  <c r="Z2030" i="1"/>
  <c r="AG2032" i="1"/>
  <c r="R2041" i="1"/>
  <c r="AG2041" i="1" s="1"/>
  <c r="Q2041" i="1"/>
  <c r="O2044" i="1"/>
  <c r="AG2044" i="1"/>
  <c r="R2047" i="1"/>
  <c r="AG2047" i="1" s="1"/>
  <c r="Z2062" i="1"/>
  <c r="R2073" i="1"/>
  <c r="AG2073" i="1" s="1"/>
  <c r="Q2073" i="1"/>
  <c r="R2079" i="1"/>
  <c r="R2098" i="1"/>
  <c r="AG2098" i="1" s="1"/>
  <c r="Q2098" i="1"/>
  <c r="R2130" i="1"/>
  <c r="AG2130" i="1" s="1"/>
  <c r="Q2130" i="1"/>
  <c r="O2177" i="1"/>
  <c r="AG2179" i="1"/>
  <c r="O2179" i="1"/>
  <c r="N2182" i="1"/>
  <c r="O2182" i="1" s="1"/>
  <c r="Q2184" i="1"/>
  <c r="R2184" i="1"/>
  <c r="R2194" i="1"/>
  <c r="AG2194" i="1" s="1"/>
  <c r="Q2194" i="1"/>
  <c r="R2210" i="1"/>
  <c r="AG2210" i="1" s="1"/>
  <c r="Q2210" i="1"/>
  <c r="AG2225" i="1"/>
  <c r="AG2241" i="1"/>
  <c r="AG1628" i="1"/>
  <c r="AG1636" i="1"/>
  <c r="AG1644" i="1"/>
  <c r="AG1652" i="1"/>
  <c r="AG1660" i="1"/>
  <c r="AG1668" i="1"/>
  <c r="AG1676" i="1"/>
  <c r="AG1684" i="1"/>
  <c r="AG1692" i="1"/>
  <c r="AG1700" i="1"/>
  <c r="AG1708" i="1"/>
  <c r="AG1716" i="1"/>
  <c r="AG1724" i="1"/>
  <c r="AG1732" i="1"/>
  <c r="AG1740" i="1"/>
  <c r="AG1748" i="1"/>
  <c r="AG1756" i="1"/>
  <c r="AG1764" i="1"/>
  <c r="AG1772" i="1"/>
  <c r="AG1780" i="1"/>
  <c r="AG1788" i="1"/>
  <c r="AG1796" i="1"/>
  <c r="AG1804" i="1"/>
  <c r="AG1812" i="1"/>
  <c r="AG1820" i="1"/>
  <c r="AG1828" i="1"/>
  <c r="AG1836" i="1"/>
  <c r="AG1844" i="1"/>
  <c r="AG1852" i="1"/>
  <c r="AG1860" i="1"/>
  <c r="AG1868" i="1"/>
  <c r="AG1876" i="1"/>
  <c r="AG1884" i="1"/>
  <c r="AG1892" i="1"/>
  <c r="AG1900" i="1"/>
  <c r="AG1908" i="1"/>
  <c r="AG1916" i="1"/>
  <c r="AG1924" i="1"/>
  <c r="AG1932" i="1"/>
  <c r="AG1940" i="1"/>
  <c r="AG1948" i="1"/>
  <c r="AG1956" i="1"/>
  <c r="AG1964" i="1"/>
  <c r="AG1972" i="1"/>
  <c r="AG1980" i="1"/>
  <c r="AG1988" i="1"/>
  <c r="R1994" i="1"/>
  <c r="AG1994" i="1" s="1"/>
  <c r="R2002" i="1"/>
  <c r="R2010" i="1"/>
  <c r="AG2010" i="1" s="1"/>
  <c r="R2018" i="1"/>
  <c r="AG2018" i="1" s="1"/>
  <c r="R2026" i="1"/>
  <c r="AG2026" i="1" s="1"/>
  <c r="R2034" i="1"/>
  <c r="R2042" i="1"/>
  <c r="AG2042" i="1" s="1"/>
  <c r="R2050" i="1"/>
  <c r="R2058" i="1"/>
  <c r="AG2058" i="1" s="1"/>
  <c r="R2066" i="1"/>
  <c r="R2074" i="1"/>
  <c r="N2080" i="1"/>
  <c r="AG2080" i="1" s="1"/>
  <c r="O2083" i="1"/>
  <c r="Q2091" i="1"/>
  <c r="N2095" i="1"/>
  <c r="AG2095" i="1" s="1"/>
  <c r="Z2095" i="1"/>
  <c r="R2097" i="1"/>
  <c r="Q2097" i="1"/>
  <c r="O2099" i="1"/>
  <c r="Q2100" i="1"/>
  <c r="O2101" i="1"/>
  <c r="O2106" i="1"/>
  <c r="AG2109" i="1"/>
  <c r="N2111" i="1"/>
  <c r="AG2111" i="1" s="1"/>
  <c r="Z2111" i="1"/>
  <c r="R2113" i="1"/>
  <c r="Q2113" i="1"/>
  <c r="O2115" i="1"/>
  <c r="Q2116" i="1"/>
  <c r="O2122" i="1"/>
  <c r="AG2125" i="1"/>
  <c r="N2127" i="1"/>
  <c r="AG2127" i="1" s="1"/>
  <c r="Z2127" i="1"/>
  <c r="R2129" i="1"/>
  <c r="Q2129" i="1"/>
  <c r="O2131" i="1"/>
  <c r="Q2132" i="1"/>
  <c r="O2138" i="1"/>
  <c r="AG2141" i="1"/>
  <c r="N2143" i="1"/>
  <c r="AG2143" i="1" s="1"/>
  <c r="Z2143" i="1"/>
  <c r="R2145" i="1"/>
  <c r="Q2145" i="1"/>
  <c r="O2147" i="1"/>
  <c r="Q2148" i="1"/>
  <c r="O2149" i="1"/>
  <c r="O2154" i="1"/>
  <c r="AG2157" i="1"/>
  <c r="N2159" i="1"/>
  <c r="AG2159" i="1" s="1"/>
  <c r="Z2159" i="1"/>
  <c r="R2161" i="1"/>
  <c r="Q2161" i="1"/>
  <c r="O2163" i="1"/>
  <c r="Q2164" i="1"/>
  <c r="O2165" i="1"/>
  <c r="O2170" i="1"/>
  <c r="AG2173" i="1"/>
  <c r="N2175" i="1"/>
  <c r="AG2175" i="1" s="1"/>
  <c r="Z2175" i="1"/>
  <c r="R2177" i="1"/>
  <c r="AG2177" i="1" s="1"/>
  <c r="Q2177" i="1"/>
  <c r="Q2180" i="1"/>
  <c r="O2181" i="1"/>
  <c r="O2186" i="1"/>
  <c r="N2191" i="1"/>
  <c r="AG2191" i="1" s="1"/>
  <c r="Z2191" i="1"/>
  <c r="R2193" i="1"/>
  <c r="AG2193" i="1" s="1"/>
  <c r="Q2193" i="1"/>
  <c r="O2195" i="1"/>
  <c r="Q2196" i="1"/>
  <c r="O2197" i="1"/>
  <c r="O2202" i="1"/>
  <c r="N2207" i="1"/>
  <c r="AG2207" i="1" s="1"/>
  <c r="Z2207" i="1"/>
  <c r="R2209" i="1"/>
  <c r="AG2209" i="1" s="1"/>
  <c r="Q2209" i="1"/>
  <c r="O2211" i="1"/>
  <c r="O2213" i="1"/>
  <c r="AG2220" i="1"/>
  <c r="Z2221" i="1"/>
  <c r="Z2222" i="1"/>
  <c r="AG2222" i="1" s="1"/>
  <c r="Z2223" i="1"/>
  <c r="Q2226" i="1"/>
  <c r="Z2230" i="1"/>
  <c r="Z2231" i="1"/>
  <c r="AG2231" i="1" s="1"/>
  <c r="Q2234" i="1"/>
  <c r="Z2238" i="1"/>
  <c r="AG2238" i="1" s="1"/>
  <c r="Z2239" i="1"/>
  <c r="Q2242" i="1"/>
  <c r="AG2266" i="1"/>
  <c r="AG2267" i="1"/>
  <c r="Z2270" i="1"/>
  <c r="AG2291" i="1"/>
  <c r="O2295" i="1"/>
  <c r="N2304" i="1"/>
  <c r="R2305" i="1"/>
  <c r="Q2305" i="1"/>
  <c r="AG2308" i="1"/>
  <c r="AG2322" i="1"/>
  <c r="AG2323" i="1"/>
  <c r="AG2327" i="1"/>
  <c r="O2327" i="1"/>
  <c r="N2336" i="1"/>
  <c r="R2337" i="1"/>
  <c r="AG2337" i="1" s="1"/>
  <c r="Q2337" i="1"/>
  <c r="AG2340" i="1"/>
  <c r="O2346" i="1"/>
  <c r="AG2347" i="1"/>
  <c r="O2351" i="1"/>
  <c r="N2360" i="1"/>
  <c r="R2361" i="1"/>
  <c r="Q2361" i="1"/>
  <c r="AG2364" i="1"/>
  <c r="O2377" i="1"/>
  <c r="N2384" i="1"/>
  <c r="R2385" i="1"/>
  <c r="AG2385" i="1" s="1"/>
  <c r="Q2385" i="1"/>
  <c r="AG2388" i="1"/>
  <c r="O2394" i="1"/>
  <c r="AG2395" i="1"/>
  <c r="AG2399" i="1"/>
  <c r="O2399" i="1"/>
  <c r="AG2418" i="1"/>
  <c r="Z2422" i="1"/>
  <c r="AG2422" i="1" s="1"/>
  <c r="N2448" i="1"/>
  <c r="R2449" i="1"/>
  <c r="Q2449" i="1"/>
  <c r="AG2452" i="1"/>
  <c r="AG2467" i="1"/>
  <c r="O2471" i="1"/>
  <c r="N2480" i="1"/>
  <c r="O2480" i="1" s="1"/>
  <c r="R2481" i="1"/>
  <c r="Q2481" i="1"/>
  <c r="AG2484" i="1"/>
  <c r="AG2499" i="1"/>
  <c r="AG2503" i="1"/>
  <c r="O2503" i="1"/>
  <c r="N2512" i="1"/>
  <c r="R2513" i="1"/>
  <c r="AG2513" i="1" s="1"/>
  <c r="Q2513" i="1"/>
  <c r="AG2516" i="1"/>
  <c r="AG2531" i="1"/>
  <c r="AG2535" i="1"/>
  <c r="O2535" i="1"/>
  <c r="N2544" i="1"/>
  <c r="R2545" i="1"/>
  <c r="AG2545" i="1" s="1"/>
  <c r="Q2545" i="1"/>
  <c r="AG2548" i="1"/>
  <c r="AG2571" i="1"/>
  <c r="AG2597" i="1"/>
  <c r="AG2608" i="1"/>
  <c r="AG2609" i="1"/>
  <c r="AG2618" i="1"/>
  <c r="AG2630" i="1"/>
  <c r="AG2641" i="1"/>
  <c r="O2649" i="1"/>
  <c r="O2657" i="1"/>
  <c r="AG2685" i="1"/>
  <c r="AG2696" i="1"/>
  <c r="O2705" i="1"/>
  <c r="AG2719" i="1"/>
  <c r="O2720" i="1"/>
  <c r="O2732" i="1"/>
  <c r="AG2791" i="1"/>
  <c r="AG1990" i="1"/>
  <c r="O1995" i="1"/>
  <c r="AG1998" i="1"/>
  <c r="AG2014" i="1"/>
  <c r="AG2022" i="1"/>
  <c r="AG2030" i="1"/>
  <c r="O2043" i="1"/>
  <c r="AG2046" i="1"/>
  <c r="O2051" i="1"/>
  <c r="AG2062" i="1"/>
  <c r="O2067" i="1"/>
  <c r="AG2070" i="1"/>
  <c r="O2075" i="1"/>
  <c r="N2088" i="1"/>
  <c r="O2088" i="1" s="1"/>
  <c r="O2091" i="1"/>
  <c r="R2094" i="1"/>
  <c r="AG2094" i="1" s="1"/>
  <c r="R2110" i="1"/>
  <c r="AG2110" i="1" s="1"/>
  <c r="O2111" i="1"/>
  <c r="AG2121" i="1"/>
  <c r="R2126" i="1"/>
  <c r="AG2126" i="1" s="1"/>
  <c r="O2127" i="1"/>
  <c r="R2142" i="1"/>
  <c r="AG2142" i="1" s="1"/>
  <c r="O2143" i="1"/>
  <c r="AG2158" i="1"/>
  <c r="R2158" i="1"/>
  <c r="O2159" i="1"/>
  <c r="AG2174" i="1"/>
  <c r="R2174" i="1"/>
  <c r="O2175" i="1"/>
  <c r="R2190" i="1"/>
  <c r="AG2190" i="1" s="1"/>
  <c r="O2191" i="1"/>
  <c r="R2206" i="1"/>
  <c r="AG2206" i="1" s="1"/>
  <c r="O2207" i="1"/>
  <c r="O2225" i="1"/>
  <c r="O2233" i="1"/>
  <c r="AG2239" i="1"/>
  <c r="O2241" i="1"/>
  <c r="R2249" i="1"/>
  <c r="AG2249" i="1" s="1"/>
  <c r="Q2249" i="1"/>
  <c r="O2263" i="1"/>
  <c r="O2287" i="1"/>
  <c r="R2297" i="1"/>
  <c r="AG2297" i="1" s="1"/>
  <c r="Q2297" i="1"/>
  <c r="O2319" i="1"/>
  <c r="R2329" i="1"/>
  <c r="Q2329" i="1"/>
  <c r="N2352" i="1"/>
  <c r="R2353" i="1"/>
  <c r="AG2353" i="1" s="1"/>
  <c r="Q2353" i="1"/>
  <c r="AG2356" i="1"/>
  <c r="AG2370" i="1"/>
  <c r="AG2371" i="1"/>
  <c r="Z2374" i="1"/>
  <c r="R2401" i="1"/>
  <c r="Q2401" i="1"/>
  <c r="O2410" i="1"/>
  <c r="AG2415" i="1"/>
  <c r="O2415" i="1"/>
  <c r="AG2434" i="1"/>
  <c r="Z2438" i="1"/>
  <c r="O2463" i="1"/>
  <c r="R2473" i="1"/>
  <c r="AG2473" i="1" s="1"/>
  <c r="Q2473" i="1"/>
  <c r="AG2476" i="1"/>
  <c r="AG2491" i="1"/>
  <c r="AG2495" i="1"/>
  <c r="O2495" i="1"/>
  <c r="N2504" i="1"/>
  <c r="AG2504" i="1" s="1"/>
  <c r="R2505" i="1"/>
  <c r="Q2505" i="1"/>
  <c r="AG2508" i="1"/>
  <c r="AG2523" i="1"/>
  <c r="AG2527" i="1"/>
  <c r="O2527" i="1"/>
  <c r="N2536" i="1"/>
  <c r="O2536" i="1" s="1"/>
  <c r="R2537" i="1"/>
  <c r="AG2537" i="1" s="1"/>
  <c r="Q2537" i="1"/>
  <c r="AG2540" i="1"/>
  <c r="O2554" i="1"/>
  <c r="AG2575" i="1"/>
  <c r="O2594" i="1"/>
  <c r="AG2599" i="1"/>
  <c r="O2601" i="1"/>
  <c r="AG2613" i="1"/>
  <c r="O2617" i="1"/>
  <c r="O2629" i="1"/>
  <c r="AG2644" i="1"/>
  <c r="O2665" i="1"/>
  <c r="O2673" i="1"/>
  <c r="O2681" i="1"/>
  <c r="AG2684" i="1"/>
  <c r="O2704" i="1"/>
  <c r="AG2717" i="1"/>
  <c r="AG2729" i="1"/>
  <c r="AG2759" i="1"/>
  <c r="O2788" i="1"/>
  <c r="AG2808" i="1"/>
  <c r="AG1539" i="1"/>
  <c r="AG1547" i="1"/>
  <c r="AG1555" i="1"/>
  <c r="AG1563" i="1"/>
  <c r="AG1571" i="1"/>
  <c r="AG1579" i="1"/>
  <c r="AG1587" i="1"/>
  <c r="AG1595" i="1"/>
  <c r="AG1603" i="1"/>
  <c r="AG1611" i="1"/>
  <c r="AG1619" i="1"/>
  <c r="AG1627" i="1"/>
  <c r="Q1630" i="1"/>
  <c r="AG1635" i="1"/>
  <c r="Q1638" i="1"/>
  <c r="AG1643" i="1"/>
  <c r="Q1646" i="1"/>
  <c r="AG1651" i="1"/>
  <c r="Q1654" i="1"/>
  <c r="AG1659" i="1"/>
  <c r="Q1662" i="1"/>
  <c r="AG1667" i="1"/>
  <c r="Q1670" i="1"/>
  <c r="AG1675" i="1"/>
  <c r="Q1678" i="1"/>
  <c r="O1680" i="1"/>
  <c r="AG1683" i="1"/>
  <c r="Q1686" i="1"/>
  <c r="O1688" i="1"/>
  <c r="AG1691" i="1"/>
  <c r="Q1694" i="1"/>
  <c r="O1696" i="1"/>
  <c r="AG1699" i="1"/>
  <c r="Q1702" i="1"/>
  <c r="O1704" i="1"/>
  <c r="AG1707" i="1"/>
  <c r="Q1710" i="1"/>
  <c r="O1712" i="1"/>
  <c r="AG1715" i="1"/>
  <c r="Q1718" i="1"/>
  <c r="O1720" i="1"/>
  <c r="AG1723" i="1"/>
  <c r="Q1726" i="1"/>
  <c r="O1728" i="1"/>
  <c r="AG1731" i="1"/>
  <c r="Q1734" i="1"/>
  <c r="O1736" i="1"/>
  <c r="AG1739" i="1"/>
  <c r="Q1742" i="1"/>
  <c r="O1744" i="1"/>
  <c r="AG1747" i="1"/>
  <c r="Q1750" i="1"/>
  <c r="O1752" i="1"/>
  <c r="AG1755" i="1"/>
  <c r="Q1758" i="1"/>
  <c r="O1760" i="1"/>
  <c r="AG1763" i="1"/>
  <c r="Q1766" i="1"/>
  <c r="O1768" i="1"/>
  <c r="AG1771" i="1"/>
  <c r="Q1774" i="1"/>
  <c r="O1776" i="1"/>
  <c r="AG1779" i="1"/>
  <c r="Q1782" i="1"/>
  <c r="O1784" i="1"/>
  <c r="AG1787" i="1"/>
  <c r="Q1790" i="1"/>
  <c r="O1792" i="1"/>
  <c r="AG1795" i="1"/>
  <c r="Q1798" i="1"/>
  <c r="O1800" i="1"/>
  <c r="AG1803" i="1"/>
  <c r="Q1806" i="1"/>
  <c r="O1808" i="1"/>
  <c r="AG1811" i="1"/>
  <c r="Q1814" i="1"/>
  <c r="O1816" i="1"/>
  <c r="AG1819" i="1"/>
  <c r="Q1822" i="1"/>
  <c r="O1824" i="1"/>
  <c r="AG1827" i="1"/>
  <c r="Q1830" i="1"/>
  <c r="O1832" i="1"/>
  <c r="AG1835" i="1"/>
  <c r="Q1838" i="1"/>
  <c r="O1840" i="1"/>
  <c r="AG1843" i="1"/>
  <c r="Q1846" i="1"/>
  <c r="O1848" i="1"/>
  <c r="AG1851" i="1"/>
  <c r="Q1854" i="1"/>
  <c r="O1856" i="1"/>
  <c r="AG1859" i="1"/>
  <c r="Q1862" i="1"/>
  <c r="O1864" i="1"/>
  <c r="AG1867" i="1"/>
  <c r="Q1870" i="1"/>
  <c r="O1872" i="1"/>
  <c r="AG1875" i="1"/>
  <c r="Q1878" i="1"/>
  <c r="O1880" i="1"/>
  <c r="AG1883" i="1"/>
  <c r="Q1886" i="1"/>
  <c r="O1888" i="1"/>
  <c r="AG1891" i="1"/>
  <c r="Q1894" i="1"/>
  <c r="O1896" i="1"/>
  <c r="AG1899" i="1"/>
  <c r="Q1902" i="1"/>
  <c r="O1904" i="1"/>
  <c r="AG1907" i="1"/>
  <c r="Q1910" i="1"/>
  <c r="O1912" i="1"/>
  <c r="AG1915" i="1"/>
  <c r="Q1918" i="1"/>
  <c r="O1920" i="1"/>
  <c r="AG1923" i="1"/>
  <c r="Q1926" i="1"/>
  <c r="O1928" i="1"/>
  <c r="AG1931" i="1"/>
  <c r="Q1934" i="1"/>
  <c r="O1936" i="1"/>
  <c r="AG1939" i="1"/>
  <c r="Q1942" i="1"/>
  <c r="O1944" i="1"/>
  <c r="AG1947" i="1"/>
  <c r="Q1950" i="1"/>
  <c r="O1952" i="1"/>
  <c r="AG1955" i="1"/>
  <c r="Q1958" i="1"/>
  <c r="O1960" i="1"/>
  <c r="AG1963" i="1"/>
  <c r="Q1966" i="1"/>
  <c r="O1968" i="1"/>
  <c r="AG1971" i="1"/>
  <c r="Q1974" i="1"/>
  <c r="O1976" i="1"/>
  <c r="AG1979" i="1"/>
  <c r="Q1982" i="1"/>
  <c r="O1984" i="1"/>
  <c r="AG1987" i="1"/>
  <c r="O1992" i="1"/>
  <c r="AG1995" i="1"/>
  <c r="O2000" i="1"/>
  <c r="O2008" i="1"/>
  <c r="O2016" i="1"/>
  <c r="O2024" i="1"/>
  <c r="O2032" i="1"/>
  <c r="O2040" i="1"/>
  <c r="O2048" i="1"/>
  <c r="O2056" i="1"/>
  <c r="O2072" i="1"/>
  <c r="N2096" i="1"/>
  <c r="O2096" i="1" s="1"/>
  <c r="N2144" i="1"/>
  <c r="O2144" i="1" s="1"/>
  <c r="N2160" i="1"/>
  <c r="AG2160" i="1" s="1"/>
  <c r="N2176" i="1"/>
  <c r="O2176" i="1" s="1"/>
  <c r="N2192" i="1"/>
  <c r="O2192" i="1" s="1"/>
  <c r="N2208" i="1"/>
  <c r="O2214" i="1"/>
  <c r="N2215" i="1"/>
  <c r="AG2215" i="1" s="1"/>
  <c r="Z2215" i="1"/>
  <c r="R2217" i="1"/>
  <c r="AG2217" i="1" s="1"/>
  <c r="Q2217" i="1"/>
  <c r="AG2219" i="1"/>
  <c r="N2224" i="1"/>
  <c r="N2232" i="1"/>
  <c r="N2240" i="1"/>
  <c r="AG2240" i="1" s="1"/>
  <c r="AG2259" i="1"/>
  <c r="Z2262" i="1"/>
  <c r="AG2262" i="1" s="1"/>
  <c r="O2281" i="1"/>
  <c r="Z2286" i="1"/>
  <c r="O2306" i="1"/>
  <c r="O2313" i="1"/>
  <c r="Z2318" i="1"/>
  <c r="AG2339" i="1"/>
  <c r="AG2343" i="1"/>
  <c r="O2343" i="1"/>
  <c r="R2377" i="1"/>
  <c r="Q2377" i="1"/>
  <c r="AG2387" i="1"/>
  <c r="AG2391" i="1"/>
  <c r="O2391" i="1"/>
  <c r="R2441" i="1"/>
  <c r="AG2441" i="1" s="1"/>
  <c r="Q2441" i="1"/>
  <c r="AG2451" i="1"/>
  <c r="O2457" i="1"/>
  <c r="Z2462" i="1"/>
  <c r="AG2462" i="1" s="1"/>
  <c r="AG2622" i="1"/>
  <c r="AG2623" i="1"/>
  <c r="AG2629" i="1"/>
  <c r="AG2645" i="1"/>
  <c r="AG2664" i="1"/>
  <c r="AG2665" i="1"/>
  <c r="O2672" i="1"/>
  <c r="AG2673" i="1"/>
  <c r="O2680" i="1"/>
  <c r="AG2681" i="1"/>
  <c r="AG2692" i="1"/>
  <c r="AG2704" i="1"/>
  <c r="O2713" i="1"/>
  <c r="AG2727" i="1"/>
  <c r="O2728" i="1"/>
  <c r="AG2743" i="1"/>
  <c r="AG2757" i="1"/>
  <c r="O2773" i="1"/>
  <c r="AG2787" i="1"/>
  <c r="AG2793" i="1"/>
  <c r="O2804" i="1"/>
  <c r="AG1680" i="1"/>
  <c r="AG1688" i="1"/>
  <c r="AG1696" i="1"/>
  <c r="AG1704" i="1"/>
  <c r="AG1712" i="1"/>
  <c r="AG1720" i="1"/>
  <c r="AG1728" i="1"/>
  <c r="AG1736" i="1"/>
  <c r="AG1744" i="1"/>
  <c r="O1749" i="1"/>
  <c r="AG1752" i="1"/>
  <c r="O1757" i="1"/>
  <c r="AG1760" i="1"/>
  <c r="O1765" i="1"/>
  <c r="AG1768" i="1"/>
  <c r="O1773" i="1"/>
  <c r="AG1776" i="1"/>
  <c r="O1781" i="1"/>
  <c r="AG1784" i="1"/>
  <c r="O1789" i="1"/>
  <c r="AG1792" i="1"/>
  <c r="O1797" i="1"/>
  <c r="AG1800" i="1"/>
  <c r="O1805" i="1"/>
  <c r="AG1808" i="1"/>
  <c r="O1813" i="1"/>
  <c r="AG1816" i="1"/>
  <c r="O1821" i="1"/>
  <c r="AG1824" i="1"/>
  <c r="O1829" i="1"/>
  <c r="AG1832" i="1"/>
  <c r="O1837" i="1"/>
  <c r="AG1840" i="1"/>
  <c r="O1845" i="1"/>
  <c r="AG1848" i="1"/>
  <c r="O1853" i="1"/>
  <c r="AG1856" i="1"/>
  <c r="O1861" i="1"/>
  <c r="AG1864" i="1"/>
  <c r="O1869" i="1"/>
  <c r="AG1872" i="1"/>
  <c r="O1877" i="1"/>
  <c r="AG1880" i="1"/>
  <c r="O1885" i="1"/>
  <c r="AG1888" i="1"/>
  <c r="O1893" i="1"/>
  <c r="AG1896" i="1"/>
  <c r="O1901" i="1"/>
  <c r="AG1904" i="1"/>
  <c r="O1909" i="1"/>
  <c r="AG1912" i="1"/>
  <c r="O1917" i="1"/>
  <c r="AG1920" i="1"/>
  <c r="O1925" i="1"/>
  <c r="AG1928" i="1"/>
  <c r="O1933" i="1"/>
  <c r="AG1936" i="1"/>
  <c r="O1941" i="1"/>
  <c r="AG1944" i="1"/>
  <c r="O1949" i="1"/>
  <c r="AG1952" i="1"/>
  <c r="O1957" i="1"/>
  <c r="AG1960" i="1"/>
  <c r="O1965" i="1"/>
  <c r="AG1968" i="1"/>
  <c r="O1973" i="1"/>
  <c r="AG1976" i="1"/>
  <c r="O1981" i="1"/>
  <c r="AG1984" i="1"/>
  <c r="O1989" i="1"/>
  <c r="O1997" i="1"/>
  <c r="O2005" i="1"/>
  <c r="O2013" i="1"/>
  <c r="O2021" i="1"/>
  <c r="O2029" i="1"/>
  <c r="O2037" i="1"/>
  <c r="O2045" i="1"/>
  <c r="O2053" i="1"/>
  <c r="O2061" i="1"/>
  <c r="O2069" i="1"/>
  <c r="O2077" i="1"/>
  <c r="O2082" i="1"/>
  <c r="Q2090" i="1"/>
  <c r="Q2095" i="1"/>
  <c r="AG2101" i="1"/>
  <c r="R2105" i="1"/>
  <c r="AG2105" i="1" s="1"/>
  <c r="Q2105" i="1"/>
  <c r="O2107" i="1"/>
  <c r="Q2108" i="1"/>
  <c r="Q2111" i="1"/>
  <c r="AG2117" i="1"/>
  <c r="R2121" i="1"/>
  <c r="Q2121" i="1"/>
  <c r="O2123" i="1"/>
  <c r="Q2124" i="1"/>
  <c r="Q2127" i="1"/>
  <c r="AG2133" i="1"/>
  <c r="R2137" i="1"/>
  <c r="AG2137" i="1" s="1"/>
  <c r="Q2137" i="1"/>
  <c r="O2139" i="1"/>
  <c r="Q2140" i="1"/>
  <c r="Q2143" i="1"/>
  <c r="AG2149" i="1"/>
  <c r="R2153" i="1"/>
  <c r="AG2153" i="1" s="1"/>
  <c r="Q2153" i="1"/>
  <c r="O2155" i="1"/>
  <c r="AG2165" i="1"/>
  <c r="R2169" i="1"/>
  <c r="Q2169" i="1"/>
  <c r="O2171" i="1"/>
  <c r="AG2181" i="1"/>
  <c r="R2185" i="1"/>
  <c r="AG2185" i="1" s="1"/>
  <c r="Q2185" i="1"/>
  <c r="O2187" i="1"/>
  <c r="AG2197" i="1"/>
  <c r="R2201" i="1"/>
  <c r="Q2201" i="1"/>
  <c r="AG2213" i="1"/>
  <c r="AG2227" i="1"/>
  <c r="AG2235" i="1"/>
  <c r="AG2243" i="1"/>
  <c r="R2265" i="1"/>
  <c r="AG2265" i="1" s="1"/>
  <c r="Q2265" i="1"/>
  <c r="AG2279" i="1"/>
  <c r="O2279" i="1"/>
  <c r="R2289" i="1"/>
  <c r="AG2289" i="1" s="1"/>
  <c r="Q2289" i="1"/>
  <c r="AG2292" i="1"/>
  <c r="AG2306" i="1"/>
  <c r="AG2307" i="1"/>
  <c r="AG2311" i="1"/>
  <c r="O2311" i="1"/>
  <c r="N2320" i="1"/>
  <c r="R2321" i="1"/>
  <c r="AG2321" i="1" s="1"/>
  <c r="Q2321" i="1"/>
  <c r="AG2324" i="1"/>
  <c r="AG2338" i="1"/>
  <c r="Z2342" i="1"/>
  <c r="AG2342" i="1" s="1"/>
  <c r="AG2362" i="1"/>
  <c r="AG2363" i="1"/>
  <c r="AG2367" i="1"/>
  <c r="O2367" i="1"/>
  <c r="AG2386" i="1"/>
  <c r="Z2390" i="1"/>
  <c r="AG2390" i="1" s="1"/>
  <c r="O2409" i="1"/>
  <c r="R2417" i="1"/>
  <c r="AG2417" i="1" s="1"/>
  <c r="Q2417" i="1"/>
  <c r="AG2431" i="1"/>
  <c r="O2431" i="1"/>
  <c r="AG2450" i="1"/>
  <c r="AG2455" i="1"/>
  <c r="O2455" i="1"/>
  <c r="R2465" i="1"/>
  <c r="AG2465" i="1" s="1"/>
  <c r="Q2465" i="1"/>
  <c r="AG2468" i="1"/>
  <c r="AG2482" i="1"/>
  <c r="AG2483" i="1"/>
  <c r="AG2487" i="1"/>
  <c r="O2487" i="1"/>
  <c r="N2496" i="1"/>
  <c r="AG2496" i="1" s="1"/>
  <c r="R2497" i="1"/>
  <c r="AG2497" i="1" s="1"/>
  <c r="Q2497" i="1"/>
  <c r="AG2500" i="1"/>
  <c r="AG2514" i="1"/>
  <c r="AG2515" i="1"/>
  <c r="AG2519" i="1"/>
  <c r="O2519" i="1"/>
  <c r="N2528" i="1"/>
  <c r="AG2528" i="1" s="1"/>
  <c r="R2529" i="1"/>
  <c r="AG2529" i="1" s="1"/>
  <c r="Q2529" i="1"/>
  <c r="AG2532" i="1"/>
  <c r="AG2546" i="1"/>
  <c r="AG2547" i="1"/>
  <c r="AG2551" i="1"/>
  <c r="O2551" i="1"/>
  <c r="AG2557" i="1"/>
  <c r="AG2569" i="1"/>
  <c r="AG2573" i="1"/>
  <c r="AG2584" i="1"/>
  <c r="AG2598" i="1"/>
  <c r="AG2601" i="1"/>
  <c r="AG2610" i="1"/>
  <c r="AG2617" i="1"/>
  <c r="O2634" i="1"/>
  <c r="AG2642" i="1"/>
  <c r="O2653" i="1"/>
  <c r="O2688" i="1"/>
  <c r="O2689" i="1"/>
  <c r="AG2689" i="1"/>
  <c r="AG2701" i="1"/>
  <c r="AG2716" i="1"/>
  <c r="O2716" i="1"/>
  <c r="AG2728" i="1"/>
  <c r="O2770" i="1"/>
  <c r="AG1749" i="1"/>
  <c r="AG1757" i="1"/>
  <c r="AG1765" i="1"/>
  <c r="AG1773" i="1"/>
  <c r="AG1781" i="1"/>
  <c r="AG1789" i="1"/>
  <c r="AG1797" i="1"/>
  <c r="AG1805" i="1"/>
  <c r="AG1813" i="1"/>
  <c r="AG1821" i="1"/>
  <c r="AG1829" i="1"/>
  <c r="AG1837" i="1"/>
  <c r="AG1845" i="1"/>
  <c r="AG1853" i="1"/>
  <c r="AG1861" i="1"/>
  <c r="AG1869" i="1"/>
  <c r="AG1877" i="1"/>
  <c r="AG1885" i="1"/>
  <c r="AG1893" i="1"/>
  <c r="AG1901" i="1"/>
  <c r="AG1909" i="1"/>
  <c r="AG1917" i="1"/>
  <c r="AG1925" i="1"/>
  <c r="AG1933" i="1"/>
  <c r="AG1941" i="1"/>
  <c r="AG1949" i="1"/>
  <c r="AG1957" i="1"/>
  <c r="AG1965" i="1"/>
  <c r="AG1973" i="1"/>
  <c r="AG1981" i="1"/>
  <c r="AG1989" i="1"/>
  <c r="Q1992" i="1"/>
  <c r="AG1997" i="1"/>
  <c r="Q2000" i="1"/>
  <c r="O2002" i="1"/>
  <c r="AG2005" i="1"/>
  <c r="Q2008" i="1"/>
  <c r="O2010" i="1"/>
  <c r="AG2013" i="1"/>
  <c r="Q2016" i="1"/>
  <c r="O2018" i="1"/>
  <c r="AG2021" i="1"/>
  <c r="Q2024" i="1"/>
  <c r="O2026" i="1"/>
  <c r="AG2029" i="1"/>
  <c r="Q2032" i="1"/>
  <c r="O2034" i="1"/>
  <c r="AG2037" i="1"/>
  <c r="Q2040" i="1"/>
  <c r="O2042" i="1"/>
  <c r="AG2045" i="1"/>
  <c r="Q2048" i="1"/>
  <c r="O2050" i="1"/>
  <c r="AG2053" i="1"/>
  <c r="Q2056" i="1"/>
  <c r="O2058" i="1"/>
  <c r="AG2061" i="1"/>
  <c r="Q2064" i="1"/>
  <c r="O2066" i="1"/>
  <c r="AG2069" i="1"/>
  <c r="Q2072" i="1"/>
  <c r="O2074" i="1"/>
  <c r="AG2077" i="1"/>
  <c r="AG2085" i="1"/>
  <c r="R2085" i="1"/>
  <c r="O2104" i="1"/>
  <c r="AG2107" i="1"/>
  <c r="O2120" i="1"/>
  <c r="AG2122" i="1"/>
  <c r="AG2123" i="1"/>
  <c r="O2136" i="1"/>
  <c r="AG2139" i="1"/>
  <c r="O2152" i="1"/>
  <c r="AG2154" i="1"/>
  <c r="AG2155" i="1"/>
  <c r="O2168" i="1"/>
  <c r="AG2170" i="1"/>
  <c r="AG2171" i="1"/>
  <c r="O2184" i="1"/>
  <c r="AG2186" i="1"/>
  <c r="AG2187" i="1"/>
  <c r="O2200" i="1"/>
  <c r="AG2202" i="1"/>
  <c r="AG2203" i="1"/>
  <c r="Q2218" i="1"/>
  <c r="R2223" i="1"/>
  <c r="AG2223" i="1" s="1"/>
  <c r="R2231" i="1"/>
  <c r="R2239" i="1"/>
  <c r="O2243" i="1"/>
  <c r="O2250" i="1"/>
  <c r="AG2255" i="1"/>
  <c r="O2255" i="1"/>
  <c r="AG2274" i="1"/>
  <c r="AG2275" i="1"/>
  <c r="Z2278" i="1"/>
  <c r="R2295" i="1"/>
  <c r="AG2295" i="1" s="1"/>
  <c r="O2298" i="1"/>
  <c r="O2299" i="1"/>
  <c r="O2305" i="1"/>
  <c r="Z2310" i="1"/>
  <c r="O2331" i="1"/>
  <c r="R2345" i="1"/>
  <c r="AG2345" i="1" s="1"/>
  <c r="Q2345" i="1"/>
  <c r="AG2348" i="1"/>
  <c r="R2351" i="1"/>
  <c r="AG2351" i="1" s="1"/>
  <c r="O2354" i="1"/>
  <c r="AG2355" i="1"/>
  <c r="O2361" i="1"/>
  <c r="Z2366" i="1"/>
  <c r="AG2366" i="1" s="1"/>
  <c r="N2392" i="1"/>
  <c r="AG2392" i="1" s="1"/>
  <c r="R2393" i="1"/>
  <c r="AG2393" i="1" s="1"/>
  <c r="Q2393" i="1"/>
  <c r="AG2396" i="1"/>
  <c r="O2402" i="1"/>
  <c r="AG2403" i="1"/>
  <c r="AG2407" i="1"/>
  <c r="O2407" i="1"/>
  <c r="AG2426" i="1"/>
  <c r="Z2430" i="1"/>
  <c r="O2449" i="1"/>
  <c r="Z2454" i="1"/>
  <c r="R2471" i="1"/>
  <c r="AG2471" i="1" s="1"/>
  <c r="O2474" i="1"/>
  <c r="O2475" i="1"/>
  <c r="O2481" i="1"/>
  <c r="Z2486" i="1"/>
  <c r="AG2486" i="1" s="1"/>
  <c r="R2503" i="1"/>
  <c r="O2507" i="1"/>
  <c r="R2535" i="1"/>
  <c r="O2545" i="1"/>
  <c r="Z2550" i="1"/>
  <c r="AG2556" i="1"/>
  <c r="AG2562" i="1"/>
  <c r="AG2566" i="1"/>
  <c r="AG2578" i="1"/>
  <c r="AG2582" i="1"/>
  <c r="O2610" i="1"/>
  <c r="AG2626" i="1"/>
  <c r="AG2652" i="1"/>
  <c r="AG2660" i="1"/>
  <c r="AG2687" i="1"/>
  <c r="O2796" i="1"/>
  <c r="Q2083" i="1"/>
  <c r="R2088" i="1"/>
  <c r="O2090" i="1"/>
  <c r="R2096" i="1"/>
  <c r="R2102" i="1"/>
  <c r="AG2102" i="1" s="1"/>
  <c r="O2103" i="1"/>
  <c r="R2112" i="1"/>
  <c r="R2118" i="1"/>
  <c r="O2119" i="1"/>
  <c r="R2128" i="1"/>
  <c r="AG2128" i="1" s="1"/>
  <c r="R2134" i="1"/>
  <c r="AG2134" i="1" s="1"/>
  <c r="O2135" i="1"/>
  <c r="R2144" i="1"/>
  <c r="AG2144" i="1" s="1"/>
  <c r="AG2145" i="1"/>
  <c r="R2150" i="1"/>
  <c r="AG2150" i="1" s="1"/>
  <c r="O2151" i="1"/>
  <c r="R2160" i="1"/>
  <c r="R2166" i="1"/>
  <c r="O2167" i="1"/>
  <c r="R2176" i="1"/>
  <c r="R2182" i="1"/>
  <c r="AG2182" i="1" s="1"/>
  <c r="O2183" i="1"/>
  <c r="Q2186" i="1"/>
  <c r="R2192" i="1"/>
  <c r="R2198" i="1"/>
  <c r="AG2198" i="1" s="1"/>
  <c r="O2199" i="1"/>
  <c r="Q2202" i="1"/>
  <c r="AG2214" i="1"/>
  <c r="AG2216" i="1"/>
  <c r="AG2221" i="1"/>
  <c r="R2225" i="1"/>
  <c r="Q2225" i="1"/>
  <c r="R2233" i="1"/>
  <c r="AG2233" i="1" s="1"/>
  <c r="Q2233" i="1"/>
  <c r="R2241" i="1"/>
  <c r="Q2241" i="1"/>
  <c r="AG2247" i="1"/>
  <c r="AG2250" i="1"/>
  <c r="AG2251" i="1"/>
  <c r="Z2254" i="1"/>
  <c r="R2281" i="1"/>
  <c r="AG2281" i="1" s="1"/>
  <c r="Q2281" i="1"/>
  <c r="AG2284" i="1"/>
  <c r="AG2298" i="1"/>
  <c r="AG2299" i="1"/>
  <c r="AG2303" i="1"/>
  <c r="O2303" i="1"/>
  <c r="R2313" i="1"/>
  <c r="AG2313" i="1" s="1"/>
  <c r="Q2313" i="1"/>
  <c r="AG2316" i="1"/>
  <c r="AG2330" i="1"/>
  <c r="AG2331" i="1"/>
  <c r="AG2335" i="1"/>
  <c r="O2335" i="1"/>
  <c r="AG2359" i="1"/>
  <c r="O2359" i="1"/>
  <c r="R2369" i="1"/>
  <c r="AG2369" i="1" s="1"/>
  <c r="Q2369" i="1"/>
  <c r="AG2383" i="1"/>
  <c r="O2383" i="1"/>
  <c r="AG2402" i="1"/>
  <c r="R2433" i="1"/>
  <c r="AG2433" i="1" s="1"/>
  <c r="Q2433" i="1"/>
  <c r="AG2447" i="1"/>
  <c r="O2447" i="1"/>
  <c r="R2457" i="1"/>
  <c r="AG2457" i="1" s="1"/>
  <c r="Q2457" i="1"/>
  <c r="AG2460" i="1"/>
  <c r="AG2475" i="1"/>
  <c r="AG2479" i="1"/>
  <c r="O2479" i="1"/>
  <c r="R2489" i="1"/>
  <c r="AG2489" i="1" s="1"/>
  <c r="Q2489" i="1"/>
  <c r="AG2492" i="1"/>
  <c r="AG2506" i="1"/>
  <c r="AG2507" i="1"/>
  <c r="AG2511" i="1"/>
  <c r="O2511" i="1"/>
  <c r="R2521" i="1"/>
  <c r="AG2521" i="1" s="1"/>
  <c r="Q2521" i="1"/>
  <c r="AG2524" i="1"/>
  <c r="AG2538" i="1"/>
  <c r="AG2539" i="1"/>
  <c r="AG2543" i="1"/>
  <c r="O2543" i="1"/>
  <c r="R2553" i="1"/>
  <c r="Q2553" i="1"/>
  <c r="AG2572" i="1"/>
  <c r="O2582" i="1"/>
  <c r="O2590" i="1"/>
  <c r="O2605" i="1"/>
  <c r="AG2621" i="1"/>
  <c r="O2626" i="1"/>
  <c r="AG2638" i="1"/>
  <c r="AG2639" i="1"/>
  <c r="O2641" i="1"/>
  <c r="AG2653" i="1"/>
  <c r="AG2661" i="1"/>
  <c r="AG2697" i="1"/>
  <c r="AG2700" i="1"/>
  <c r="AG2712" i="1"/>
  <c r="AG2737" i="1"/>
  <c r="AG2740" i="1"/>
  <c r="AG2769" i="1"/>
  <c r="O2769" i="1"/>
  <c r="AG2852" i="1"/>
  <c r="AG2093" i="1"/>
  <c r="R2093" i="1"/>
  <c r="AG2184" i="1"/>
  <c r="R2189" i="1"/>
  <c r="AG2189" i="1" s="1"/>
  <c r="AG2200" i="1"/>
  <c r="R2205" i="1"/>
  <c r="AG2205" i="1" s="1"/>
  <c r="O2206" i="1"/>
  <c r="O2218" i="1"/>
  <c r="AG2229" i="1"/>
  <c r="O2229" i="1"/>
  <c r="AG2237" i="1"/>
  <c r="O2237" i="1"/>
  <c r="AG2245" i="1"/>
  <c r="O2245" i="1"/>
  <c r="AG2248" i="1"/>
  <c r="O2248" i="1"/>
  <c r="O2249" i="1"/>
  <c r="R2257" i="1"/>
  <c r="AG2257" i="1" s="1"/>
  <c r="Q2257" i="1"/>
  <c r="AG2260" i="1"/>
  <c r="R2263" i="1"/>
  <c r="AG2263" i="1" s="1"/>
  <c r="O2266" i="1"/>
  <c r="AG2271" i="1"/>
  <c r="O2271" i="1"/>
  <c r="R2287" i="1"/>
  <c r="AG2287" i="1" s="1"/>
  <c r="O2290" i="1"/>
  <c r="O2297" i="1"/>
  <c r="Z2302" i="1"/>
  <c r="R2319" i="1"/>
  <c r="AG2319" i="1" s="1"/>
  <c r="O2322" i="1"/>
  <c r="O2323" i="1"/>
  <c r="O2329" i="1"/>
  <c r="Z2334" i="1"/>
  <c r="O2353" i="1"/>
  <c r="Z2358" i="1"/>
  <c r="AG2378" i="1"/>
  <c r="Z2382" i="1"/>
  <c r="AG2382" i="1" s="1"/>
  <c r="O2401" i="1"/>
  <c r="R2409" i="1"/>
  <c r="AG2409" i="1" s="1"/>
  <c r="Q2409" i="1"/>
  <c r="R2415" i="1"/>
  <c r="AG2423" i="1"/>
  <c r="O2423" i="1"/>
  <c r="AG2442" i="1"/>
  <c r="Z2446" i="1"/>
  <c r="AG2446" i="1" s="1"/>
  <c r="R2463" i="1"/>
  <c r="AG2463" i="1" s="1"/>
  <c r="O2466" i="1"/>
  <c r="O2467" i="1"/>
  <c r="O2473" i="1"/>
  <c r="Z2478" i="1"/>
  <c r="R2495" i="1"/>
  <c r="O2498" i="1"/>
  <c r="O2499" i="1"/>
  <c r="O2505" i="1"/>
  <c r="Z2510" i="1"/>
  <c r="O2530" i="1"/>
  <c r="O2537" i="1"/>
  <c r="Z2542" i="1"/>
  <c r="O2561" i="1"/>
  <c r="AG2565" i="1"/>
  <c r="O2577" i="1"/>
  <c r="O2581" i="1"/>
  <c r="AG2588" i="1"/>
  <c r="AG2596" i="1"/>
  <c r="AG2605" i="1"/>
  <c r="AG2614" i="1"/>
  <c r="O2625" i="1"/>
  <c r="AG2632" i="1"/>
  <c r="AG2633" i="1"/>
  <c r="AG2640" i="1"/>
  <c r="AG2647" i="1"/>
  <c r="O2668" i="1"/>
  <c r="AG2669" i="1"/>
  <c r="O2676" i="1"/>
  <c r="AG2677" i="1"/>
  <c r="AG2695" i="1"/>
  <c r="O2696" i="1"/>
  <c r="AG2709" i="1"/>
  <c r="AG2721" i="1"/>
  <c r="AG2724" i="1"/>
  <c r="O2724" i="1"/>
  <c r="Q2556" i="1"/>
  <c r="O2558" i="1"/>
  <c r="R2559" i="1"/>
  <c r="AG2559" i="1" s="1"/>
  <c r="AG2561" i="1"/>
  <c r="Q2564" i="1"/>
  <c r="R2567" i="1"/>
  <c r="AG2567" i="1" s="1"/>
  <c r="Q2572" i="1"/>
  <c r="O2574" i="1"/>
  <c r="R2575" i="1"/>
  <c r="AG2577" i="1"/>
  <c r="Q2580" i="1"/>
  <c r="R2583" i="1"/>
  <c r="AG2583" i="1" s="1"/>
  <c r="AG2585" i="1"/>
  <c r="R2591" i="1"/>
  <c r="AG2591" i="1" s="1"/>
  <c r="AG2593" i="1"/>
  <c r="R2599" i="1"/>
  <c r="R2607" i="1"/>
  <c r="AG2607" i="1" s="1"/>
  <c r="R2615" i="1"/>
  <c r="AG2615" i="1" s="1"/>
  <c r="R2623" i="1"/>
  <c r="R2631" i="1"/>
  <c r="AG2631" i="1" s="1"/>
  <c r="R2639" i="1"/>
  <c r="R2647" i="1"/>
  <c r="R2655" i="1"/>
  <c r="AG2655" i="1" s="1"/>
  <c r="R2663" i="1"/>
  <c r="AG2663" i="1" s="1"/>
  <c r="R2671" i="1"/>
  <c r="AG2671" i="1" s="1"/>
  <c r="R2679" i="1"/>
  <c r="AG2679" i="1" s="1"/>
  <c r="R2687" i="1"/>
  <c r="R2695" i="1"/>
  <c r="R2703" i="1"/>
  <c r="AG2703" i="1" s="1"/>
  <c r="R2711" i="1"/>
  <c r="AG2711" i="1" s="1"/>
  <c r="R2719" i="1"/>
  <c r="R2727" i="1"/>
  <c r="O2735" i="1"/>
  <c r="AG2750" i="1"/>
  <c r="R2750" i="1"/>
  <c r="O2767" i="1"/>
  <c r="AG2782" i="1"/>
  <c r="R2782" i="1"/>
  <c r="O2799" i="1"/>
  <c r="O2806" i="1"/>
  <c r="Q2808" i="1"/>
  <c r="R2808" i="1"/>
  <c r="AG2822" i="1"/>
  <c r="O2822" i="1"/>
  <c r="Q2824" i="1"/>
  <c r="R2824" i="1"/>
  <c r="AG2824" i="1" s="1"/>
  <c r="O2850" i="1"/>
  <c r="AG2850" i="1"/>
  <c r="AG2877" i="1"/>
  <c r="AG2941" i="1"/>
  <c r="AG3110" i="1"/>
  <c r="AG3135" i="1"/>
  <c r="AG3147" i="1"/>
  <c r="O3183" i="1"/>
  <c r="AG3223" i="1"/>
  <c r="AG3239" i="1"/>
  <c r="AG3255" i="1"/>
  <c r="O2219" i="1"/>
  <c r="O2227" i="1"/>
  <c r="AG2230" i="1"/>
  <c r="O2235" i="1"/>
  <c r="AG2246" i="1"/>
  <c r="O2251" i="1"/>
  <c r="AG2254" i="1"/>
  <c r="O2259" i="1"/>
  <c r="O2267" i="1"/>
  <c r="AG2270" i="1"/>
  <c r="O2275" i="1"/>
  <c r="AG2278" i="1"/>
  <c r="O2283" i="1"/>
  <c r="AG2286" i="1"/>
  <c r="AG2294" i="1"/>
  <c r="AG2302" i="1"/>
  <c r="O2307" i="1"/>
  <c r="AG2310" i="1"/>
  <c r="AG2318" i="1"/>
  <c r="AG2326" i="1"/>
  <c r="AG2334" i="1"/>
  <c r="O2339" i="1"/>
  <c r="O2347" i="1"/>
  <c r="AG2350" i="1"/>
  <c r="O2355" i="1"/>
  <c r="AG2358" i="1"/>
  <c r="O2371" i="1"/>
  <c r="AG2374" i="1"/>
  <c r="O2379" i="1"/>
  <c r="O2387" i="1"/>
  <c r="O2395" i="1"/>
  <c r="AG2398" i="1"/>
  <c r="O2403" i="1"/>
  <c r="AG2406" i="1"/>
  <c r="O2411" i="1"/>
  <c r="AG2414" i="1"/>
  <c r="O2419" i="1"/>
  <c r="O2427" i="1"/>
  <c r="AG2430" i="1"/>
  <c r="AG2438" i="1"/>
  <c r="O2443" i="1"/>
  <c r="O2451" i="1"/>
  <c r="AG2454" i="1"/>
  <c r="AG2470" i="1"/>
  <c r="AG2478" i="1"/>
  <c r="AG2494" i="1"/>
  <c r="AG2502" i="1"/>
  <c r="AG2510" i="1"/>
  <c r="AG2518" i="1"/>
  <c r="AG2526" i="1"/>
  <c r="O2531" i="1"/>
  <c r="AG2534" i="1"/>
  <c r="O2539" i="1"/>
  <c r="AG2542" i="1"/>
  <c r="AG2550" i="1"/>
  <c r="O2555" i="1"/>
  <c r="Q2561" i="1"/>
  <c r="O2563" i="1"/>
  <c r="Q2569" i="1"/>
  <c r="O2571" i="1"/>
  <c r="Q2577" i="1"/>
  <c r="O2579" i="1"/>
  <c r="Q2585" i="1"/>
  <c r="O2587" i="1"/>
  <c r="AG2590" i="1"/>
  <c r="Q2593" i="1"/>
  <c r="O2595" i="1"/>
  <c r="Q2601" i="1"/>
  <c r="O2603" i="1"/>
  <c r="R2604" i="1"/>
  <c r="AG2604" i="1" s="1"/>
  <c r="Q2609" i="1"/>
  <c r="O2611" i="1"/>
  <c r="R2612" i="1"/>
  <c r="AG2612" i="1" s="1"/>
  <c r="Q2617" i="1"/>
  <c r="O2619" i="1"/>
  <c r="Q2625" i="1"/>
  <c r="O2627" i="1"/>
  <c r="Q2633" i="1"/>
  <c r="O2635" i="1"/>
  <c r="Q2641" i="1"/>
  <c r="O2643" i="1"/>
  <c r="AG2646" i="1"/>
  <c r="Q2649" i="1"/>
  <c r="O2651" i="1"/>
  <c r="AG2654" i="1"/>
  <c r="Q2657" i="1"/>
  <c r="O2659" i="1"/>
  <c r="AG2662" i="1"/>
  <c r="Q2665" i="1"/>
  <c r="O2667" i="1"/>
  <c r="AG2670" i="1"/>
  <c r="Q2673" i="1"/>
  <c r="O2675" i="1"/>
  <c r="AG2678" i="1"/>
  <c r="Q2681" i="1"/>
  <c r="O2683" i="1"/>
  <c r="AG2686" i="1"/>
  <c r="Q2689" i="1"/>
  <c r="O2691" i="1"/>
  <c r="AG2694" i="1"/>
  <c r="Q2697" i="1"/>
  <c r="O2699" i="1"/>
  <c r="AG2702" i="1"/>
  <c r="Q2705" i="1"/>
  <c r="O2707" i="1"/>
  <c r="AG2710" i="1"/>
  <c r="Q2713" i="1"/>
  <c r="O2715" i="1"/>
  <c r="AG2718" i="1"/>
  <c r="Q2721" i="1"/>
  <c r="O2723" i="1"/>
  <c r="AG2726" i="1"/>
  <c r="Q2729" i="1"/>
  <c r="Q2731" i="1"/>
  <c r="N2732" i="1"/>
  <c r="R2738" i="1"/>
  <c r="AG2738" i="1" s="1"/>
  <c r="R2741" i="1"/>
  <c r="AG2741" i="1" s="1"/>
  <c r="Q2748" i="1"/>
  <c r="O2749" i="1"/>
  <c r="Z2752" i="1"/>
  <c r="O2755" i="1"/>
  <c r="Q2763" i="1"/>
  <c r="N2764" i="1"/>
  <c r="O2764" i="1" s="1"/>
  <c r="AG2770" i="1"/>
  <c r="R2770" i="1"/>
  <c r="R2773" i="1"/>
  <c r="AG2773" i="1" s="1"/>
  <c r="AG2776" i="1"/>
  <c r="Q2780" i="1"/>
  <c r="O2781" i="1"/>
  <c r="Z2784" i="1"/>
  <c r="O2787" i="1"/>
  <c r="Q2795" i="1"/>
  <c r="N2796" i="1"/>
  <c r="Q2800" i="1"/>
  <c r="O2811" i="1"/>
  <c r="Z2812" i="1"/>
  <c r="AG2813" i="1"/>
  <c r="N2815" i="1"/>
  <c r="AG2815" i="1" s="1"/>
  <c r="AG2816" i="1"/>
  <c r="O2827" i="1"/>
  <c r="Z2828" i="1"/>
  <c r="AG2829" i="1"/>
  <c r="N2831" i="1"/>
  <c r="AG2831" i="1" s="1"/>
  <c r="O2844" i="1"/>
  <c r="AG2853" i="1"/>
  <c r="R2854" i="1"/>
  <c r="AG2854" i="1" s="1"/>
  <c r="O2854" i="1"/>
  <c r="AG2859" i="1"/>
  <c r="O2867" i="1"/>
  <c r="O2868" i="1"/>
  <c r="O2880" i="1"/>
  <c r="AG2891" i="1"/>
  <c r="O2899" i="1"/>
  <c r="O2900" i="1"/>
  <c r="AG2912" i="1"/>
  <c r="AG2923" i="1"/>
  <c r="O2931" i="1"/>
  <c r="O2932" i="1"/>
  <c r="AG2944" i="1"/>
  <c r="AG2955" i="1"/>
  <c r="AG2967" i="1"/>
  <c r="AG2973" i="1"/>
  <c r="O2975" i="1"/>
  <c r="O2976" i="1"/>
  <c r="AG2985" i="1"/>
  <c r="AG2993" i="1"/>
  <c r="AG3001" i="1"/>
  <c r="AG3009" i="1"/>
  <c r="AG3017" i="1"/>
  <c r="AG3025" i="1"/>
  <c r="AG3033" i="1"/>
  <c r="AG3041" i="1"/>
  <c r="AG3049" i="1"/>
  <c r="AG3057" i="1"/>
  <c r="AG3065" i="1"/>
  <c r="AG3139" i="1"/>
  <c r="AG3169" i="1"/>
  <c r="O3180" i="1"/>
  <c r="AG3181" i="1"/>
  <c r="AG3182" i="1"/>
  <c r="O2256" i="1"/>
  <c r="O2264" i="1"/>
  <c r="O2272" i="1"/>
  <c r="O2280" i="1"/>
  <c r="O2288" i="1"/>
  <c r="O2296" i="1"/>
  <c r="O2304" i="1"/>
  <c r="O2312" i="1"/>
  <c r="O2320" i="1"/>
  <c r="O2328" i="1"/>
  <c r="O2336" i="1"/>
  <c r="O2344" i="1"/>
  <c r="O2352" i="1"/>
  <c r="O2360" i="1"/>
  <c r="O2368" i="1"/>
  <c r="O2376" i="1"/>
  <c r="AG2379" i="1"/>
  <c r="O2384" i="1"/>
  <c r="O2392" i="1"/>
  <c r="O2400" i="1"/>
  <c r="O2408" i="1"/>
  <c r="AG2411" i="1"/>
  <c r="O2416" i="1"/>
  <c r="AG2419" i="1"/>
  <c r="O2424" i="1"/>
  <c r="AG2427" i="1"/>
  <c r="O2432" i="1"/>
  <c r="O2440" i="1"/>
  <c r="O2448" i="1"/>
  <c r="O2456" i="1"/>
  <c r="O2464" i="1"/>
  <c r="O2472" i="1"/>
  <c r="O2488" i="1"/>
  <c r="O2496" i="1"/>
  <c r="O2512" i="1"/>
  <c r="O2520" i="1"/>
  <c r="O2544" i="1"/>
  <c r="O2552" i="1"/>
  <c r="AG2555" i="1"/>
  <c r="Q2558" i="1"/>
  <c r="O2560" i="1"/>
  <c r="AG2563" i="1"/>
  <c r="Q2566" i="1"/>
  <c r="O2568" i="1"/>
  <c r="Q2574" i="1"/>
  <c r="O2576" i="1"/>
  <c r="AG2587" i="1"/>
  <c r="O2592" i="1"/>
  <c r="AG2595" i="1"/>
  <c r="Q2598" i="1"/>
  <c r="O2600" i="1"/>
  <c r="AG2603" i="1"/>
  <c r="Q2606" i="1"/>
  <c r="O2608" i="1"/>
  <c r="AG2611" i="1"/>
  <c r="Q2614" i="1"/>
  <c r="O2616" i="1"/>
  <c r="Q2622" i="1"/>
  <c r="O2624" i="1"/>
  <c r="AG2627" i="1"/>
  <c r="Q2630" i="1"/>
  <c r="AG2635" i="1"/>
  <c r="Q2638" i="1"/>
  <c r="O2640" i="1"/>
  <c r="AG2643" i="1"/>
  <c r="O2648" i="1"/>
  <c r="AG2651" i="1"/>
  <c r="O2656" i="1"/>
  <c r="AG2659" i="1"/>
  <c r="O2664" i="1"/>
  <c r="AG2667" i="1"/>
  <c r="AG2675" i="1"/>
  <c r="AG2683" i="1"/>
  <c r="AG2691" i="1"/>
  <c r="AG2699" i="1"/>
  <c r="AG2707" i="1"/>
  <c r="AG2715" i="1"/>
  <c r="AG2723" i="1"/>
  <c r="AG2732" i="1"/>
  <c r="O2737" i="1"/>
  <c r="Z2740" i="1"/>
  <c r="O2743" i="1"/>
  <c r="N2752" i="1"/>
  <c r="R2758" i="1"/>
  <c r="AG2758" i="1" s="1"/>
  <c r="AG2764" i="1"/>
  <c r="Z2772" i="1"/>
  <c r="AG2772" i="1" s="1"/>
  <c r="O2775" i="1"/>
  <c r="N2784" i="1"/>
  <c r="AG2790" i="1"/>
  <c r="R2790" i="1"/>
  <c r="AG2796" i="1"/>
  <c r="R2804" i="1"/>
  <c r="Q2804" i="1"/>
  <c r="O2818" i="1"/>
  <c r="AG2818" i="1"/>
  <c r="R2820" i="1"/>
  <c r="AG2820" i="1" s="1"/>
  <c r="Q2820" i="1"/>
  <c r="O2834" i="1"/>
  <c r="AG2834" i="1"/>
  <c r="R2836" i="1"/>
  <c r="AG2836" i="1" s="1"/>
  <c r="Q2836" i="1"/>
  <c r="AG2839" i="1"/>
  <c r="O2855" i="1"/>
  <c r="O2856" i="1"/>
  <c r="AG2868" i="1"/>
  <c r="AG2879" i="1"/>
  <c r="O2887" i="1"/>
  <c r="O2888" i="1"/>
  <c r="AG2900" i="1"/>
  <c r="AG2911" i="1"/>
  <c r="AG2917" i="1"/>
  <c r="O2919" i="1"/>
  <c r="O2920" i="1"/>
  <c r="AG2932" i="1"/>
  <c r="AG2943" i="1"/>
  <c r="AG2949" i="1"/>
  <c r="O2951" i="1"/>
  <c r="O2952" i="1"/>
  <c r="O2963" i="1"/>
  <c r="AG2976" i="1"/>
  <c r="AG3087" i="1"/>
  <c r="O3087" i="1"/>
  <c r="O3099" i="1"/>
  <c r="AG3121" i="1"/>
  <c r="O3132" i="1"/>
  <c r="AG3133" i="1"/>
  <c r="AG3134" i="1"/>
  <c r="O3176" i="1"/>
  <c r="O2253" i="1"/>
  <c r="AG2256" i="1"/>
  <c r="O2261" i="1"/>
  <c r="AG2264" i="1"/>
  <c r="O2269" i="1"/>
  <c r="AG2272" i="1"/>
  <c r="O2277" i="1"/>
  <c r="AG2280" i="1"/>
  <c r="O2285" i="1"/>
  <c r="AG2288" i="1"/>
  <c r="O2293" i="1"/>
  <c r="AG2296" i="1"/>
  <c r="O2301" i="1"/>
  <c r="AG2304" i="1"/>
  <c r="O2309" i="1"/>
  <c r="AG2312" i="1"/>
  <c r="O2317" i="1"/>
  <c r="AG2320" i="1"/>
  <c r="O2325" i="1"/>
  <c r="AG2328" i="1"/>
  <c r="O2333" i="1"/>
  <c r="AG2336" i="1"/>
  <c r="O2341" i="1"/>
  <c r="AG2344" i="1"/>
  <c r="O2349" i="1"/>
  <c r="AG2352" i="1"/>
  <c r="O2357" i="1"/>
  <c r="AG2360" i="1"/>
  <c r="O2365" i="1"/>
  <c r="AG2368" i="1"/>
  <c r="O2373" i="1"/>
  <c r="AG2376" i="1"/>
  <c r="O2381" i="1"/>
  <c r="AG2384" i="1"/>
  <c r="O2389" i="1"/>
  <c r="O2397" i="1"/>
  <c r="AG2400" i="1"/>
  <c r="O2405" i="1"/>
  <c r="AG2408" i="1"/>
  <c r="O2413" i="1"/>
  <c r="AG2416" i="1"/>
  <c r="O2421" i="1"/>
  <c r="AG2424" i="1"/>
  <c r="O2429" i="1"/>
  <c r="AG2432" i="1"/>
  <c r="O2437" i="1"/>
  <c r="AG2440" i="1"/>
  <c r="O2445" i="1"/>
  <c r="AG2448" i="1"/>
  <c r="O2453" i="1"/>
  <c r="AG2456" i="1"/>
  <c r="O2461" i="1"/>
  <c r="AG2464" i="1"/>
  <c r="O2469" i="1"/>
  <c r="AG2472" i="1"/>
  <c r="O2477" i="1"/>
  <c r="AG2480" i="1"/>
  <c r="O2485" i="1"/>
  <c r="AG2488" i="1"/>
  <c r="O2493" i="1"/>
  <c r="O2501" i="1"/>
  <c r="O2509" i="1"/>
  <c r="AG2512" i="1"/>
  <c r="O2517" i="1"/>
  <c r="AG2520" i="1"/>
  <c r="O2525" i="1"/>
  <c r="O2533" i="1"/>
  <c r="O2541" i="1"/>
  <c r="AG2544" i="1"/>
  <c r="O2549" i="1"/>
  <c r="AG2552" i="1"/>
  <c r="O2557" i="1"/>
  <c r="AG2560" i="1"/>
  <c r="O2565" i="1"/>
  <c r="AG2568" i="1"/>
  <c r="Q2571" i="1"/>
  <c r="Q2579" i="1"/>
  <c r="O2613" i="1"/>
  <c r="Q2619" i="1"/>
  <c r="O2621" i="1"/>
  <c r="O2669" i="1"/>
  <c r="O2677" i="1"/>
  <c r="O2685" i="1"/>
  <c r="O2693" i="1"/>
  <c r="O2701" i="1"/>
  <c r="O2709" i="1"/>
  <c r="O2725" i="1"/>
  <c r="AG2746" i="1"/>
  <c r="R2746" i="1"/>
  <c r="O2757" i="1"/>
  <c r="R2778" i="1"/>
  <c r="AG2778" i="1" s="1"/>
  <c r="O2789" i="1"/>
  <c r="O2803" i="1"/>
  <c r="AG2809" i="1"/>
  <c r="AG2825" i="1"/>
  <c r="Q2840" i="1"/>
  <c r="R2840" i="1"/>
  <c r="AG2840" i="1" s="1"/>
  <c r="N2843" i="1"/>
  <c r="AG2843" i="1" s="1"/>
  <c r="O2852" i="1"/>
  <c r="AG2856" i="1"/>
  <c r="O2876" i="1"/>
  <c r="O2908" i="1"/>
  <c r="AG2920" i="1"/>
  <c r="O2940" i="1"/>
  <c r="AG2964" i="1"/>
  <c r="AG2981" i="1"/>
  <c r="O2984" i="1"/>
  <c r="O2992" i="1"/>
  <c r="O3000" i="1"/>
  <c r="O3008" i="1"/>
  <c r="O3016" i="1"/>
  <c r="O3024" i="1"/>
  <c r="O3040" i="1"/>
  <c r="O3048" i="1"/>
  <c r="O3056" i="1"/>
  <c r="AG3073" i="1"/>
  <c r="AG3081" i="1"/>
  <c r="AG3085" i="1"/>
  <c r="AG3086" i="1"/>
  <c r="O3128" i="1"/>
  <c r="AG3167" i="1"/>
  <c r="O3167" i="1"/>
  <c r="O3179" i="1"/>
  <c r="AG3227" i="1"/>
  <c r="AG2253" i="1"/>
  <c r="AG2261" i="1"/>
  <c r="AG2269" i="1"/>
  <c r="AG2277" i="1"/>
  <c r="AG2285" i="1"/>
  <c r="AG2293" i="1"/>
  <c r="AG2301" i="1"/>
  <c r="AG2309" i="1"/>
  <c r="AG2317" i="1"/>
  <c r="AG2325" i="1"/>
  <c r="AG2333" i="1"/>
  <c r="AG2341" i="1"/>
  <c r="AG2349" i="1"/>
  <c r="AG2357" i="1"/>
  <c r="AG2365" i="1"/>
  <c r="AG2373" i="1"/>
  <c r="AG2381" i="1"/>
  <c r="AG2389" i="1"/>
  <c r="AG2397" i="1"/>
  <c r="AG2405" i="1"/>
  <c r="AG2413" i="1"/>
  <c r="AG2421" i="1"/>
  <c r="AG2429" i="1"/>
  <c r="AG2437" i="1"/>
  <c r="AG2445" i="1"/>
  <c r="AG2453" i="1"/>
  <c r="AG2461" i="1"/>
  <c r="AG2469" i="1"/>
  <c r="AG2477" i="1"/>
  <c r="AG2485" i="1"/>
  <c r="AG2493" i="1"/>
  <c r="AG2501" i="1"/>
  <c r="AG2509" i="1"/>
  <c r="AG2517" i="1"/>
  <c r="AG2525" i="1"/>
  <c r="AG2533" i="1"/>
  <c r="AG2541" i="1"/>
  <c r="AG2549" i="1"/>
  <c r="O2570" i="1"/>
  <c r="Q2576" i="1"/>
  <c r="O2578" i="1"/>
  <c r="Q2608" i="1"/>
  <c r="Q2616" i="1"/>
  <c r="O2618" i="1"/>
  <c r="Q2624" i="1"/>
  <c r="Q2664" i="1"/>
  <c r="Q2672" i="1"/>
  <c r="O2674" i="1"/>
  <c r="Q2680" i="1"/>
  <c r="O2682" i="1"/>
  <c r="Q2688" i="1"/>
  <c r="O2690" i="1"/>
  <c r="Q2696" i="1"/>
  <c r="O2698" i="1"/>
  <c r="Q2704" i="1"/>
  <c r="O2706" i="1"/>
  <c r="Q2712" i="1"/>
  <c r="O2714" i="1"/>
  <c r="Q2720" i="1"/>
  <c r="O2722" i="1"/>
  <c r="Q2728" i="1"/>
  <c r="R2734" i="1"/>
  <c r="AG2734" i="1" s="1"/>
  <c r="R2737" i="1"/>
  <c r="Q2744" i="1"/>
  <c r="O2745" i="1"/>
  <c r="AG2745" i="1"/>
  <c r="AG2747" i="1"/>
  <c r="O2751" i="1"/>
  <c r="Q2759" i="1"/>
  <c r="AG2766" i="1"/>
  <c r="R2766" i="1"/>
  <c r="R2769" i="1"/>
  <c r="Q2776" i="1"/>
  <c r="O2777" i="1"/>
  <c r="AG2777" i="1"/>
  <c r="AG2779" i="1"/>
  <c r="O2783" i="1"/>
  <c r="Q2791" i="1"/>
  <c r="AG2798" i="1"/>
  <c r="R2798" i="1"/>
  <c r="AG2801" i="1"/>
  <c r="AG2814" i="1"/>
  <c r="O2814" i="1"/>
  <c r="Q2815" i="1"/>
  <c r="Q2816" i="1"/>
  <c r="R2816" i="1"/>
  <c r="O2817" i="1"/>
  <c r="AG2830" i="1"/>
  <c r="O2830" i="1"/>
  <c r="Q2832" i="1"/>
  <c r="R2832" i="1"/>
  <c r="AG2832" i="1" s="1"/>
  <c r="O2833" i="1"/>
  <c r="R2844" i="1"/>
  <c r="AG2844" i="1" s="1"/>
  <c r="Q2844" i="1"/>
  <c r="AG2847" i="1"/>
  <c r="AG2984" i="1"/>
  <c r="AG2992" i="1"/>
  <c r="AG3016" i="1"/>
  <c r="O3032" i="1"/>
  <c r="AG3040" i="1"/>
  <c r="AG3048" i="1"/>
  <c r="AG3064" i="1"/>
  <c r="O3064" i="1"/>
  <c r="O3080" i="1"/>
  <c r="O3119" i="1"/>
  <c r="O3131" i="1"/>
  <c r="AG3153" i="1"/>
  <c r="O3164" i="1"/>
  <c r="AG3165" i="1"/>
  <c r="AG3174" i="1"/>
  <c r="O3208" i="1"/>
  <c r="AG3211" i="1"/>
  <c r="Q2557" i="1"/>
  <c r="O2559" i="1"/>
  <c r="Q2565" i="1"/>
  <c r="O2567" i="1"/>
  <c r="AG2570" i="1"/>
  <c r="Q2573" i="1"/>
  <c r="O2575" i="1"/>
  <c r="Q2581" i="1"/>
  <c r="O2583" i="1"/>
  <c r="Q2589" i="1"/>
  <c r="O2591" i="1"/>
  <c r="AG2594" i="1"/>
  <c r="Q2597" i="1"/>
  <c r="O2599" i="1"/>
  <c r="AG2602" i="1"/>
  <c r="Q2605" i="1"/>
  <c r="O2607" i="1"/>
  <c r="Q2613" i="1"/>
  <c r="O2615" i="1"/>
  <c r="Q2621" i="1"/>
  <c r="O2623" i="1"/>
  <c r="Q2629" i="1"/>
  <c r="O2631" i="1"/>
  <c r="AG2634" i="1"/>
  <c r="Q2637" i="1"/>
  <c r="O2639" i="1"/>
  <c r="Q2645" i="1"/>
  <c r="O2647" i="1"/>
  <c r="Q2653" i="1"/>
  <c r="O2655" i="1"/>
  <c r="Q2661" i="1"/>
  <c r="O2663" i="1"/>
  <c r="AG2666" i="1"/>
  <c r="Q2669" i="1"/>
  <c r="O2671" i="1"/>
  <c r="AG2674" i="1"/>
  <c r="Q2677" i="1"/>
  <c r="O2679" i="1"/>
  <c r="AG2682" i="1"/>
  <c r="Q2685" i="1"/>
  <c r="O2687" i="1"/>
  <c r="AG2690" i="1"/>
  <c r="Q2693" i="1"/>
  <c r="O2695" i="1"/>
  <c r="AG2698" i="1"/>
  <c r="Q2701" i="1"/>
  <c r="O2703" i="1"/>
  <c r="AG2706" i="1"/>
  <c r="Q2709" i="1"/>
  <c r="O2711" i="1"/>
  <c r="AG2714" i="1"/>
  <c r="Q2717" i="1"/>
  <c r="O2719" i="1"/>
  <c r="AG2722" i="1"/>
  <c r="Q2725" i="1"/>
  <c r="O2727" i="1"/>
  <c r="Q2732" i="1"/>
  <c r="O2733" i="1"/>
  <c r="AG2733" i="1"/>
  <c r="AG2735" i="1"/>
  <c r="Z2736" i="1"/>
  <c r="O2739" i="1"/>
  <c r="Q2747" i="1"/>
  <c r="N2748" i="1"/>
  <c r="O2748" i="1" s="1"/>
  <c r="O2750" i="1"/>
  <c r="AG2754" i="1"/>
  <c r="R2754" i="1"/>
  <c r="R2757" i="1"/>
  <c r="AG2760" i="1"/>
  <c r="Q2764" i="1"/>
  <c r="O2765" i="1"/>
  <c r="AG2765" i="1"/>
  <c r="Z2768" i="1"/>
  <c r="O2771" i="1"/>
  <c r="Q2779" i="1"/>
  <c r="N2780" i="1"/>
  <c r="O2780" i="1" s="1"/>
  <c r="O2782" i="1"/>
  <c r="R2786" i="1"/>
  <c r="AG2786" i="1" s="1"/>
  <c r="R2789" i="1"/>
  <c r="AG2789" i="1" s="1"/>
  <c r="AG2792" i="1"/>
  <c r="Q2796" i="1"/>
  <c r="O2797" i="1"/>
  <c r="AG2797" i="1"/>
  <c r="N2803" i="1"/>
  <c r="Z2804" i="1"/>
  <c r="AG2805" i="1"/>
  <c r="N2807" i="1"/>
  <c r="AG2807" i="1" s="1"/>
  <c r="Z2820" i="1"/>
  <c r="AG2821" i="1"/>
  <c r="N2823" i="1"/>
  <c r="AG2823" i="1" s="1"/>
  <c r="Z2836" i="1"/>
  <c r="AG2837" i="1"/>
  <c r="AG2838" i="1"/>
  <c r="O2838" i="1"/>
  <c r="Q2848" i="1"/>
  <c r="R2848" i="1"/>
  <c r="AG2848" i="1" s="1"/>
  <c r="N2851" i="1"/>
  <c r="AG2851" i="1" s="1"/>
  <c r="AG2875" i="1"/>
  <c r="O2883" i="1"/>
  <c r="O2884" i="1"/>
  <c r="O2896" i="1"/>
  <c r="AG2907" i="1"/>
  <c r="O2915" i="1"/>
  <c r="O2916" i="1"/>
  <c r="AG2939" i="1"/>
  <c r="O2947" i="1"/>
  <c r="O2948" i="1"/>
  <c r="O2959" i="1"/>
  <c r="O2960" i="1"/>
  <c r="AG2972" i="1"/>
  <c r="O2972" i="1"/>
  <c r="AG2983" i="1"/>
  <c r="AG2989" i="1"/>
  <c r="AG2997" i="1"/>
  <c r="AG3005" i="1"/>
  <c r="AG3013" i="1"/>
  <c r="AG3021" i="1"/>
  <c r="AG3029" i="1"/>
  <c r="AG3037" i="1"/>
  <c r="AG3045" i="1"/>
  <c r="AG3053" i="1"/>
  <c r="AG3061" i="1"/>
  <c r="AG3105" i="1"/>
  <c r="AG3113" i="1"/>
  <c r="O3116" i="1"/>
  <c r="AG3117" i="1"/>
  <c r="AG3118" i="1"/>
  <c r="AG3126" i="1"/>
  <c r="O3160" i="1"/>
  <c r="AG3221" i="1"/>
  <c r="AG3237" i="1"/>
  <c r="AG3253" i="1"/>
  <c r="Q2250" i="1"/>
  <c r="O2252" i="1"/>
  <c r="Q2258" i="1"/>
  <c r="O2260" i="1"/>
  <c r="Q2266" i="1"/>
  <c r="O2268" i="1"/>
  <c r="Q2274" i="1"/>
  <c r="O2276" i="1"/>
  <c r="Q2282" i="1"/>
  <c r="O2284" i="1"/>
  <c r="Q2290" i="1"/>
  <c r="O2292" i="1"/>
  <c r="Q2298" i="1"/>
  <c r="O2300" i="1"/>
  <c r="Q2306" i="1"/>
  <c r="O2308" i="1"/>
  <c r="Q2314" i="1"/>
  <c r="O2316" i="1"/>
  <c r="Q2322" i="1"/>
  <c r="O2324" i="1"/>
  <c r="Q2330" i="1"/>
  <c r="O2332" i="1"/>
  <c r="Q2338" i="1"/>
  <c r="O2340" i="1"/>
  <c r="Q2346" i="1"/>
  <c r="O2348" i="1"/>
  <c r="Q2354" i="1"/>
  <c r="O2356" i="1"/>
  <c r="Q2362" i="1"/>
  <c r="O2364" i="1"/>
  <c r="Q2370" i="1"/>
  <c r="O2372" i="1"/>
  <c r="Q2378" i="1"/>
  <c r="O2380" i="1"/>
  <c r="Q2386" i="1"/>
  <c r="O2388" i="1"/>
  <c r="Q2394" i="1"/>
  <c r="O2396" i="1"/>
  <c r="Q2402" i="1"/>
  <c r="O2404" i="1"/>
  <c r="Q2410" i="1"/>
  <c r="O2412" i="1"/>
  <c r="Q2418" i="1"/>
  <c r="O2420" i="1"/>
  <c r="Q2426" i="1"/>
  <c r="O2428" i="1"/>
  <c r="Q2434" i="1"/>
  <c r="O2436" i="1"/>
  <c r="Q2442" i="1"/>
  <c r="O2444" i="1"/>
  <c r="Q2450" i="1"/>
  <c r="O2452" i="1"/>
  <c r="Q2458" i="1"/>
  <c r="O2460" i="1"/>
  <c r="Q2466" i="1"/>
  <c r="O2468" i="1"/>
  <c r="Q2474" i="1"/>
  <c r="O2476" i="1"/>
  <c r="Q2482" i="1"/>
  <c r="O2484" i="1"/>
  <c r="Q2490" i="1"/>
  <c r="O2492" i="1"/>
  <c r="Q2498" i="1"/>
  <c r="O2500" i="1"/>
  <c r="Q2506" i="1"/>
  <c r="O2508" i="1"/>
  <c r="Q2514" i="1"/>
  <c r="O2516" i="1"/>
  <c r="Q2522" i="1"/>
  <c r="O2524" i="1"/>
  <c r="Q2530" i="1"/>
  <c r="O2532" i="1"/>
  <c r="Q2538" i="1"/>
  <c r="O2540" i="1"/>
  <c r="Q2546" i="1"/>
  <c r="O2548" i="1"/>
  <c r="Q2554" i="1"/>
  <c r="O2556" i="1"/>
  <c r="Q2562" i="1"/>
  <c r="O2564" i="1"/>
  <c r="O2572" i="1"/>
  <c r="Q2578" i="1"/>
  <c r="O2580" i="1"/>
  <c r="Q2586" i="1"/>
  <c r="O2588" i="1"/>
  <c r="O2596" i="1"/>
  <c r="O2604" i="1"/>
  <c r="Q2610" i="1"/>
  <c r="O2612" i="1"/>
  <c r="Q2618" i="1"/>
  <c r="O2620" i="1"/>
  <c r="Q2626" i="1"/>
  <c r="O2628" i="1"/>
  <c r="O2636" i="1"/>
  <c r="Q2642" i="1"/>
  <c r="O2644" i="1"/>
  <c r="Q2650" i="1"/>
  <c r="O2652" i="1"/>
  <c r="Q2658" i="1"/>
  <c r="O2660" i="1"/>
  <c r="N2736" i="1"/>
  <c r="R2742" i="1"/>
  <c r="AG2742" i="1" s="1"/>
  <c r="O2753" i="1"/>
  <c r="Z2756" i="1"/>
  <c r="O2759" i="1"/>
  <c r="N2768" i="1"/>
  <c r="R2774" i="1"/>
  <c r="AG2774" i="1" s="1"/>
  <c r="O2785" i="1"/>
  <c r="Z2788" i="1"/>
  <c r="O2791" i="1"/>
  <c r="AG2803" i="1"/>
  <c r="O2810" i="1"/>
  <c r="AG2810" i="1"/>
  <c r="R2812" i="1"/>
  <c r="Q2812" i="1"/>
  <c r="O2826" i="1"/>
  <c r="AG2826" i="1"/>
  <c r="R2828" i="1"/>
  <c r="AG2828" i="1" s="1"/>
  <c r="Q2828" i="1"/>
  <c r="O2842" i="1"/>
  <c r="AG2842" i="1"/>
  <c r="R2852" i="1"/>
  <c r="Q2852" i="1"/>
  <c r="AG2863" i="1"/>
  <c r="O2871" i="1"/>
  <c r="AG2884" i="1"/>
  <c r="AG2895" i="1"/>
  <c r="O2903" i="1"/>
  <c r="O2904" i="1"/>
  <c r="AG2916" i="1"/>
  <c r="AG2927" i="1"/>
  <c r="O2935" i="1"/>
  <c r="O2936" i="1"/>
  <c r="AG2948" i="1"/>
  <c r="AG2971" i="1"/>
  <c r="O2979" i="1"/>
  <c r="AG3069" i="1"/>
  <c r="O3151" i="1"/>
  <c r="O3196" i="1"/>
  <c r="AG3206" i="1"/>
  <c r="AG2730" i="1"/>
  <c r="R2730" i="1"/>
  <c r="R2735" i="1"/>
  <c r="O2741" i="1"/>
  <c r="Z2744" i="1"/>
  <c r="AG2744" i="1" s="1"/>
  <c r="N2756" i="1"/>
  <c r="AG2756" i="1" s="1"/>
  <c r="R2762" i="1"/>
  <c r="AG2762" i="1" s="1"/>
  <c r="R2767" i="1"/>
  <c r="AG2767" i="1" s="1"/>
  <c r="Z2776" i="1"/>
  <c r="N2788" i="1"/>
  <c r="R2794" i="1"/>
  <c r="AG2794" i="1" s="1"/>
  <c r="R2799" i="1"/>
  <c r="AG2799" i="1" s="1"/>
  <c r="R2802" i="1"/>
  <c r="AG2802" i="1" s="1"/>
  <c r="N2804" i="1"/>
  <c r="R2806" i="1"/>
  <c r="AG2806" i="1" s="1"/>
  <c r="Z2816" i="1"/>
  <c r="AG2817" i="1"/>
  <c r="N2819" i="1"/>
  <c r="AG2819" i="1" s="1"/>
  <c r="R2822" i="1"/>
  <c r="O2831" i="1"/>
  <c r="Z2832" i="1"/>
  <c r="AG2833" i="1"/>
  <c r="N2835" i="1"/>
  <c r="AG2835" i="1" s="1"/>
  <c r="AG2845" i="1"/>
  <c r="AG2846" i="1"/>
  <c r="O2846" i="1"/>
  <c r="R2850" i="1"/>
  <c r="O2860" i="1"/>
  <c r="O2872" i="1"/>
  <c r="O2892" i="1"/>
  <c r="O2924" i="1"/>
  <c r="AG2936" i="1"/>
  <c r="O2956" i="1"/>
  <c r="AG2965" i="1"/>
  <c r="O2968" i="1"/>
  <c r="AG2980" i="1"/>
  <c r="O2988" i="1"/>
  <c r="O2996" i="1"/>
  <c r="O3004" i="1"/>
  <c r="O3012" i="1"/>
  <c r="O3020" i="1"/>
  <c r="O3028" i="1"/>
  <c r="O3036" i="1"/>
  <c r="O3044" i="1"/>
  <c r="O3052" i="1"/>
  <c r="O3060" i="1"/>
  <c r="O3068" i="1"/>
  <c r="AG3107" i="1"/>
  <c r="O3148" i="1"/>
  <c r="AG3149" i="1"/>
  <c r="R2856" i="1"/>
  <c r="R2864" i="1"/>
  <c r="AG2864" i="1" s="1"/>
  <c r="R2872" i="1"/>
  <c r="AG2872" i="1" s="1"/>
  <c r="R2880" i="1"/>
  <c r="AG2880" i="1" s="1"/>
  <c r="R2888" i="1"/>
  <c r="AG2888" i="1" s="1"/>
  <c r="AG2890" i="1"/>
  <c r="R2896" i="1"/>
  <c r="AG2896" i="1" s="1"/>
  <c r="R2904" i="1"/>
  <c r="AG2904" i="1" s="1"/>
  <c r="AG2906" i="1"/>
  <c r="R2912" i="1"/>
  <c r="R2920" i="1"/>
  <c r="R2928" i="1"/>
  <c r="AG2928" i="1" s="1"/>
  <c r="R2936" i="1"/>
  <c r="R2944" i="1"/>
  <c r="R2952" i="1"/>
  <c r="AG2952" i="1" s="1"/>
  <c r="AG2954" i="1"/>
  <c r="R2960" i="1"/>
  <c r="AG2960" i="1" s="1"/>
  <c r="R2968" i="1"/>
  <c r="AG2968" i="1" s="1"/>
  <c r="AG2970" i="1"/>
  <c r="R2976" i="1"/>
  <c r="R2984" i="1"/>
  <c r="AG2986" i="1"/>
  <c r="Q2989" i="1"/>
  <c r="O2991" i="1"/>
  <c r="R2992" i="1"/>
  <c r="Q2997" i="1"/>
  <c r="O2999" i="1"/>
  <c r="R3000" i="1"/>
  <c r="AG3000" i="1" s="1"/>
  <c r="AG3002" i="1"/>
  <c r="Q3005" i="1"/>
  <c r="O3007" i="1"/>
  <c r="R3008" i="1"/>
  <c r="AG3008" i="1" s="1"/>
  <c r="Q3013" i="1"/>
  <c r="O3015" i="1"/>
  <c r="R3016" i="1"/>
  <c r="AG3018" i="1"/>
  <c r="Q3021" i="1"/>
  <c r="O3023" i="1"/>
  <c r="R3024" i="1"/>
  <c r="AG3024" i="1" s="1"/>
  <c r="Q3029" i="1"/>
  <c r="O3031" i="1"/>
  <c r="R3032" i="1"/>
  <c r="AG3032" i="1" s="1"/>
  <c r="AG3034" i="1"/>
  <c r="Q3037" i="1"/>
  <c r="O3039" i="1"/>
  <c r="R3040" i="1"/>
  <c r="Q3045" i="1"/>
  <c r="O3047" i="1"/>
  <c r="R3048" i="1"/>
  <c r="AG3050" i="1"/>
  <c r="Q3053" i="1"/>
  <c r="O3055" i="1"/>
  <c r="R3056" i="1"/>
  <c r="AG3056" i="1" s="1"/>
  <c r="Q3061" i="1"/>
  <c r="O3063" i="1"/>
  <c r="R3064" i="1"/>
  <c r="AG3066" i="1"/>
  <c r="O3069" i="1"/>
  <c r="Q3077" i="1"/>
  <c r="N3078" i="1"/>
  <c r="O3078" i="1" s="1"/>
  <c r="AG3084" i="1"/>
  <c r="R3084" i="1"/>
  <c r="R3087" i="1"/>
  <c r="R3089" i="1"/>
  <c r="AG3089" i="1" s="1"/>
  <c r="AG3090" i="1"/>
  <c r="Q3094" i="1"/>
  <c r="O3095" i="1"/>
  <c r="Z3098" i="1"/>
  <c r="O3101" i="1"/>
  <c r="Q3109" i="1"/>
  <c r="N3110" i="1"/>
  <c r="O3110" i="1" s="1"/>
  <c r="R3116" i="1"/>
  <c r="AG3116" i="1" s="1"/>
  <c r="R3119" i="1"/>
  <c r="AG3119" i="1" s="1"/>
  <c r="R3121" i="1"/>
  <c r="AG3122" i="1"/>
  <c r="Q3126" i="1"/>
  <c r="O3127" i="1"/>
  <c r="Z3130" i="1"/>
  <c r="O3133" i="1"/>
  <c r="Q3141" i="1"/>
  <c r="N3142" i="1"/>
  <c r="O3142" i="1" s="1"/>
  <c r="R3148" i="1"/>
  <c r="AG3148" i="1" s="1"/>
  <c r="R3151" i="1"/>
  <c r="AG3151" i="1" s="1"/>
  <c r="R3153" i="1"/>
  <c r="AG3154" i="1"/>
  <c r="Q3158" i="1"/>
  <c r="O3159" i="1"/>
  <c r="Z3162" i="1"/>
  <c r="O3165" i="1"/>
  <c r="Q3173" i="1"/>
  <c r="N3174" i="1"/>
  <c r="O3174" i="1" s="1"/>
  <c r="AG3180" i="1"/>
  <c r="R3180" i="1"/>
  <c r="R3183" i="1"/>
  <c r="AG3183" i="1" s="1"/>
  <c r="R3185" i="1"/>
  <c r="AG3185" i="1" s="1"/>
  <c r="AG3186" i="1"/>
  <c r="Q3190" i="1"/>
  <c r="O3191" i="1"/>
  <c r="Z3194" i="1"/>
  <c r="O3197" i="1"/>
  <c r="Q3205" i="1"/>
  <c r="N3206" i="1"/>
  <c r="O3206" i="1" s="1"/>
  <c r="R3212" i="1"/>
  <c r="O3213" i="1"/>
  <c r="AG3222" i="1"/>
  <c r="Z3222" i="1"/>
  <c r="R3225" i="1"/>
  <c r="AG3225" i="1" s="1"/>
  <c r="O3229" i="1"/>
  <c r="Z3238" i="1"/>
  <c r="R3241" i="1"/>
  <c r="AG3241" i="1" s="1"/>
  <c r="O3245" i="1"/>
  <c r="AG3254" i="1"/>
  <c r="Z3254" i="1"/>
  <c r="O3263" i="1"/>
  <c r="O3264" i="1"/>
  <c r="AG3286" i="1"/>
  <c r="AG3287" i="1"/>
  <c r="O3295" i="1"/>
  <c r="O3296" i="1"/>
  <c r="AG3318" i="1"/>
  <c r="AG3319" i="1"/>
  <c r="O3327" i="1"/>
  <c r="AG3342" i="1"/>
  <c r="O3359" i="1"/>
  <c r="O3362" i="1"/>
  <c r="AG3363" i="1"/>
  <c r="O3363" i="1"/>
  <c r="O3382" i="1"/>
  <c r="AG3383" i="1"/>
  <c r="AG3386" i="1"/>
  <c r="O3403" i="1"/>
  <c r="AG3406" i="1"/>
  <c r="O3423" i="1"/>
  <c r="O3426" i="1"/>
  <c r="AG3427" i="1"/>
  <c r="O3446" i="1"/>
  <c r="AG3447" i="1"/>
  <c r="AG3450" i="1"/>
  <c r="O3467" i="1"/>
  <c r="AG3470" i="1"/>
  <c r="O3490" i="1"/>
  <c r="AG3491" i="1"/>
  <c r="O3510" i="1"/>
  <c r="AG3511" i="1"/>
  <c r="O3511" i="1"/>
  <c r="AG3514" i="1"/>
  <c r="O3538" i="1"/>
  <c r="AG3539" i="1"/>
  <c r="AG3566" i="1"/>
  <c r="AG3567" i="1"/>
  <c r="O3567" i="1"/>
  <c r="AG3578" i="1"/>
  <c r="O3587" i="1"/>
  <c r="AG3600" i="1"/>
  <c r="AG3619" i="1"/>
  <c r="AG3630" i="1"/>
  <c r="O3644" i="1"/>
  <c r="O3667" i="1"/>
  <c r="AG3668" i="1"/>
  <c r="AG3671" i="1"/>
  <c r="AG3675" i="1"/>
  <c r="O3675" i="1"/>
  <c r="AG3689" i="1"/>
  <c r="AG3718" i="1"/>
  <c r="AG3724" i="1"/>
  <c r="AG3734" i="1"/>
  <c r="O3752" i="1"/>
  <c r="R2837" i="1"/>
  <c r="R2845" i="1"/>
  <c r="R2853" i="1"/>
  <c r="R2861" i="1"/>
  <c r="AG2861" i="1" s="1"/>
  <c r="R2869" i="1"/>
  <c r="AG2869" i="1" s="1"/>
  <c r="R2877" i="1"/>
  <c r="R2885" i="1"/>
  <c r="AG2885" i="1" s="1"/>
  <c r="R2893" i="1"/>
  <c r="AG2893" i="1" s="1"/>
  <c r="R2901" i="1"/>
  <c r="AG2901" i="1" s="1"/>
  <c r="R2909" i="1"/>
  <c r="AG2909" i="1" s="1"/>
  <c r="R2917" i="1"/>
  <c r="R2925" i="1"/>
  <c r="AG2925" i="1" s="1"/>
  <c r="R2933" i="1"/>
  <c r="AG2933" i="1" s="1"/>
  <c r="R2941" i="1"/>
  <c r="R2949" i="1"/>
  <c r="R2957" i="1"/>
  <c r="AG2957" i="1" s="1"/>
  <c r="R2965" i="1"/>
  <c r="R2973" i="1"/>
  <c r="R2981" i="1"/>
  <c r="AG2991" i="1"/>
  <c r="AG2999" i="1"/>
  <c r="AG3007" i="1"/>
  <c r="AG3015" i="1"/>
  <c r="AG3023" i="1"/>
  <c r="AG3031" i="1"/>
  <c r="AG3039" i="1"/>
  <c r="AG3047" i="1"/>
  <c r="AG3055" i="1"/>
  <c r="AG3063" i="1"/>
  <c r="R3072" i="1"/>
  <c r="AG3072" i="1" s="1"/>
  <c r="R3075" i="1"/>
  <c r="AG3075" i="1" s="1"/>
  <c r="O3083" i="1"/>
  <c r="Z3086" i="1"/>
  <c r="O3089" i="1"/>
  <c r="N3098" i="1"/>
  <c r="AG3104" i="1"/>
  <c r="R3104" i="1"/>
  <c r="R3107" i="1"/>
  <c r="O3115" i="1"/>
  <c r="Z3118" i="1"/>
  <c r="O3121" i="1"/>
  <c r="N3130" i="1"/>
  <c r="R3136" i="1"/>
  <c r="AG3136" i="1" s="1"/>
  <c r="R3139" i="1"/>
  <c r="O3147" i="1"/>
  <c r="Z3150" i="1"/>
  <c r="AG3150" i="1" s="1"/>
  <c r="O3153" i="1"/>
  <c r="N3162" i="1"/>
  <c r="R3168" i="1"/>
  <c r="AG3168" i="1" s="1"/>
  <c r="R3171" i="1"/>
  <c r="AG3171" i="1" s="1"/>
  <c r="Z3182" i="1"/>
  <c r="O3185" i="1"/>
  <c r="N3194" i="1"/>
  <c r="AG3200" i="1"/>
  <c r="R3200" i="1"/>
  <c r="R3203" i="1"/>
  <c r="AG3203" i="1" s="1"/>
  <c r="O3211" i="1"/>
  <c r="Z3212" i="1"/>
  <c r="AG3212" i="1" s="1"/>
  <c r="R3215" i="1"/>
  <c r="O3219" i="1"/>
  <c r="N3222" i="1"/>
  <c r="O3222" i="1" s="1"/>
  <c r="O3226" i="1"/>
  <c r="Z3228" i="1"/>
  <c r="R3231" i="1"/>
  <c r="O3235" i="1"/>
  <c r="N3238" i="1"/>
  <c r="O3238" i="1" s="1"/>
  <c r="O3242" i="1"/>
  <c r="Z3244" i="1"/>
  <c r="R3247" i="1"/>
  <c r="O3251" i="1"/>
  <c r="N3254" i="1"/>
  <c r="O3254" i="1" s="1"/>
  <c r="AG3274" i="1"/>
  <c r="AG3275" i="1"/>
  <c r="O3283" i="1"/>
  <c r="O3284" i="1"/>
  <c r="AG3306" i="1"/>
  <c r="AG3307" i="1"/>
  <c r="O3315" i="1"/>
  <c r="O3316" i="1"/>
  <c r="AG3325" i="1"/>
  <c r="O3335" i="1"/>
  <c r="O3338" i="1"/>
  <c r="AG3339" i="1"/>
  <c r="O3339" i="1"/>
  <c r="O3358" i="1"/>
  <c r="AG3359" i="1"/>
  <c r="AG3362" i="1"/>
  <c r="O3379" i="1"/>
  <c r="AG3382" i="1"/>
  <c r="O3399" i="1"/>
  <c r="O3402" i="1"/>
  <c r="AG3403" i="1"/>
  <c r="O3422" i="1"/>
  <c r="AG3423" i="1"/>
  <c r="AG3426" i="1"/>
  <c r="O3443" i="1"/>
  <c r="AG3446" i="1"/>
  <c r="O3463" i="1"/>
  <c r="O3466" i="1"/>
  <c r="AG3467" i="1"/>
  <c r="O3486" i="1"/>
  <c r="AG3487" i="1"/>
  <c r="O3487" i="1"/>
  <c r="AG3490" i="1"/>
  <c r="O3507" i="1"/>
  <c r="AG3510" i="1"/>
  <c r="AG3538" i="1"/>
  <c r="O3547" i="1"/>
  <c r="O3562" i="1"/>
  <c r="AG3563" i="1"/>
  <c r="AG3590" i="1"/>
  <c r="AG3591" i="1"/>
  <c r="O3591" i="1"/>
  <c r="O3599" i="1"/>
  <c r="O3607" i="1"/>
  <c r="O3608" i="1"/>
  <c r="AG3608" i="1"/>
  <c r="O3616" i="1"/>
  <c r="AG3616" i="1"/>
  <c r="AG3631" i="1"/>
  <c r="AG3654" i="1"/>
  <c r="O3656" i="1"/>
  <c r="AG3656" i="1"/>
  <c r="O3668" i="1"/>
  <c r="AG3673" i="1"/>
  <c r="AG3696" i="1"/>
  <c r="AG3704" i="1"/>
  <c r="O3704" i="1"/>
  <c r="AG3736" i="1"/>
  <c r="O3736" i="1"/>
  <c r="AG3742" i="1"/>
  <c r="O3749" i="1"/>
  <c r="AG4053" i="1"/>
  <c r="O4149" i="1"/>
  <c r="R2858" i="1"/>
  <c r="AG2858" i="1" s="1"/>
  <c r="R2866" i="1"/>
  <c r="AG2866" i="1" s="1"/>
  <c r="R2874" i="1"/>
  <c r="AG2874" i="1" s="1"/>
  <c r="R2882" i="1"/>
  <c r="AG2882" i="1" s="1"/>
  <c r="R2890" i="1"/>
  <c r="R2898" i="1"/>
  <c r="AG2898" i="1" s="1"/>
  <c r="R2906" i="1"/>
  <c r="R2914" i="1"/>
  <c r="AG2914" i="1" s="1"/>
  <c r="R2922" i="1"/>
  <c r="AG2922" i="1" s="1"/>
  <c r="R2930" i="1"/>
  <c r="AG2930" i="1" s="1"/>
  <c r="R2938" i="1"/>
  <c r="AG2938" i="1" s="1"/>
  <c r="R2946" i="1"/>
  <c r="AG2946" i="1" s="1"/>
  <c r="R2954" i="1"/>
  <c r="R2962" i="1"/>
  <c r="AG2962" i="1" s="1"/>
  <c r="R2970" i="1"/>
  <c r="R2978" i="1"/>
  <c r="AG2978" i="1" s="1"/>
  <c r="O2985" i="1"/>
  <c r="R2986" i="1"/>
  <c r="O2993" i="1"/>
  <c r="R2994" i="1"/>
  <c r="AG2994" i="1" s="1"/>
  <c r="O3001" i="1"/>
  <c r="R3002" i="1"/>
  <c r="O3009" i="1"/>
  <c r="R3010" i="1"/>
  <c r="AG3010" i="1" s="1"/>
  <c r="O3017" i="1"/>
  <c r="R3018" i="1"/>
  <c r="O3025" i="1"/>
  <c r="R3026" i="1"/>
  <c r="AG3026" i="1" s="1"/>
  <c r="O3033" i="1"/>
  <c r="R3034" i="1"/>
  <c r="O3041" i="1"/>
  <c r="R3042" i="1"/>
  <c r="AG3042" i="1" s="1"/>
  <c r="O3049" i="1"/>
  <c r="R3050" i="1"/>
  <c r="O3057" i="1"/>
  <c r="R3058" i="1"/>
  <c r="AG3058" i="1" s="1"/>
  <c r="O3065" i="1"/>
  <c r="R3066" i="1"/>
  <c r="O3071" i="1"/>
  <c r="R3092" i="1"/>
  <c r="AG3092" i="1" s="1"/>
  <c r="O3103" i="1"/>
  <c r="AG3124" i="1"/>
  <c r="R3124" i="1"/>
  <c r="AG3156" i="1"/>
  <c r="R3156" i="1"/>
  <c r="R3188" i="1"/>
  <c r="AG3188" i="1" s="1"/>
  <c r="AG3217" i="1"/>
  <c r="AG3218" i="1"/>
  <c r="O3225" i="1"/>
  <c r="AG3233" i="1"/>
  <c r="AG3234" i="1"/>
  <c r="O3241" i="1"/>
  <c r="Z3250" i="1"/>
  <c r="AG3250" i="1" s="1"/>
  <c r="AG3257" i="1"/>
  <c r="O3257" i="1"/>
  <c r="AG3527" i="1"/>
  <c r="O3527" i="1"/>
  <c r="AG3551" i="1"/>
  <c r="O3551" i="1"/>
  <c r="AG3598" i="1"/>
  <c r="AG3606" i="1"/>
  <c r="O3640" i="1"/>
  <c r="AG3640" i="1"/>
  <c r="AG3655" i="1"/>
  <c r="O3655" i="1"/>
  <c r="O3701" i="1"/>
  <c r="O3717" i="1"/>
  <c r="O3722" i="1"/>
  <c r="AG3750" i="1"/>
  <c r="AG4165" i="1"/>
  <c r="AG2841" i="1"/>
  <c r="AG2849" i="1"/>
  <c r="AG2857" i="1"/>
  <c r="Q2860" i="1"/>
  <c r="O2862" i="1"/>
  <c r="AG2865" i="1"/>
  <c r="Q2868" i="1"/>
  <c r="O2870" i="1"/>
  <c r="AG2873" i="1"/>
  <c r="Q2876" i="1"/>
  <c r="O2878" i="1"/>
  <c r="AG2881" i="1"/>
  <c r="Q2884" i="1"/>
  <c r="O2886" i="1"/>
  <c r="AG2889" i="1"/>
  <c r="Q2892" i="1"/>
  <c r="O2894" i="1"/>
  <c r="AG2897" i="1"/>
  <c r="Q2900" i="1"/>
  <c r="O2902" i="1"/>
  <c r="AG2905" i="1"/>
  <c r="Q2908" i="1"/>
  <c r="O2910" i="1"/>
  <c r="AG2913" i="1"/>
  <c r="Q2916" i="1"/>
  <c r="O2918" i="1"/>
  <c r="AG2921" i="1"/>
  <c r="Q2924" i="1"/>
  <c r="O2926" i="1"/>
  <c r="AG2929" i="1"/>
  <c r="Q2932" i="1"/>
  <c r="O2934" i="1"/>
  <c r="AG2937" i="1"/>
  <c r="Q2940" i="1"/>
  <c r="O2942" i="1"/>
  <c r="AG2945" i="1"/>
  <c r="Q2948" i="1"/>
  <c r="O2950" i="1"/>
  <c r="AG2953" i="1"/>
  <c r="Q2956" i="1"/>
  <c r="O2958" i="1"/>
  <c r="AG2961" i="1"/>
  <c r="Q2964" i="1"/>
  <c r="O2966" i="1"/>
  <c r="AG2969" i="1"/>
  <c r="Q2972" i="1"/>
  <c r="O2974" i="1"/>
  <c r="AG2977" i="1"/>
  <c r="Q2980" i="1"/>
  <c r="O2982" i="1"/>
  <c r="Q2988" i="1"/>
  <c r="O2990" i="1"/>
  <c r="Q2996" i="1"/>
  <c r="O2998" i="1"/>
  <c r="Q3004" i="1"/>
  <c r="O3006" i="1"/>
  <c r="Q3012" i="1"/>
  <c r="O3014" i="1"/>
  <c r="Q3020" i="1"/>
  <c r="O3022" i="1"/>
  <c r="Q3028" i="1"/>
  <c r="O3030" i="1"/>
  <c r="Q3036" i="1"/>
  <c r="O3038" i="1"/>
  <c r="Q3044" i="1"/>
  <c r="O3046" i="1"/>
  <c r="Q3052" i="1"/>
  <c r="O3054" i="1"/>
  <c r="Q3060" i="1"/>
  <c r="O3062" i="1"/>
  <c r="Q3068" i="1"/>
  <c r="Q3073" i="1"/>
  <c r="R3080" i="1"/>
  <c r="AG3080" i="1" s="1"/>
  <c r="R3083" i="1"/>
  <c r="AG3083" i="1" s="1"/>
  <c r="Q3090" i="1"/>
  <c r="O3091" i="1"/>
  <c r="AG3091" i="1"/>
  <c r="AG3093" i="1"/>
  <c r="O3097" i="1"/>
  <c r="Q3105" i="1"/>
  <c r="R3112" i="1"/>
  <c r="AG3112" i="1" s="1"/>
  <c r="R3115" i="1"/>
  <c r="AG3115" i="1" s="1"/>
  <c r="Q3122" i="1"/>
  <c r="O3123" i="1"/>
  <c r="AG3123" i="1"/>
  <c r="AG3125" i="1"/>
  <c r="O3129" i="1"/>
  <c r="Q3137" i="1"/>
  <c r="R3144" i="1"/>
  <c r="AG3144" i="1" s="1"/>
  <c r="R3147" i="1"/>
  <c r="Q3154" i="1"/>
  <c r="O3155" i="1"/>
  <c r="AG3155" i="1"/>
  <c r="AG3157" i="1"/>
  <c r="O3161" i="1"/>
  <c r="Q3169" i="1"/>
  <c r="AG3176" i="1"/>
  <c r="R3176" i="1"/>
  <c r="R3179" i="1"/>
  <c r="AG3179" i="1" s="1"/>
  <c r="Q3186" i="1"/>
  <c r="O3187" i="1"/>
  <c r="AG3187" i="1"/>
  <c r="AG3189" i="1"/>
  <c r="O3193" i="1"/>
  <c r="Q3201" i="1"/>
  <c r="R3208" i="1"/>
  <c r="AG3208" i="1" s="1"/>
  <c r="R3211" i="1"/>
  <c r="R3227" i="1"/>
  <c r="R3243" i="1"/>
  <c r="AG3243" i="1" s="1"/>
  <c r="AG3282" i="1"/>
  <c r="AG3314" i="1"/>
  <c r="AG3334" i="1"/>
  <c r="AG3355" i="1"/>
  <c r="O3355" i="1"/>
  <c r="AG3503" i="1"/>
  <c r="O3503" i="1"/>
  <c r="AG3574" i="1"/>
  <c r="AG3575" i="1"/>
  <c r="O3575" i="1"/>
  <c r="AG3612" i="1"/>
  <c r="O3664" i="1"/>
  <c r="AG3664" i="1"/>
  <c r="AG3686" i="1"/>
  <c r="O3699" i="1"/>
  <c r="AG3700" i="1"/>
  <c r="AG2862" i="1"/>
  <c r="AG2870" i="1"/>
  <c r="AG2878" i="1"/>
  <c r="AG2886" i="1"/>
  <c r="AG2894" i="1"/>
  <c r="AG2902" i="1"/>
  <c r="AG2910" i="1"/>
  <c r="AG2918" i="1"/>
  <c r="AG2926" i="1"/>
  <c r="AG2934" i="1"/>
  <c r="AG2942" i="1"/>
  <c r="AG2950" i="1"/>
  <c r="AG2958" i="1"/>
  <c r="AG2966" i="1"/>
  <c r="AG2974" i="1"/>
  <c r="AG2982" i="1"/>
  <c r="Q2985" i="1"/>
  <c r="O2987" i="1"/>
  <c r="AG2990" i="1"/>
  <c r="Q2993" i="1"/>
  <c r="O2995" i="1"/>
  <c r="AG2998" i="1"/>
  <c r="Q3001" i="1"/>
  <c r="O3003" i="1"/>
  <c r="AG3006" i="1"/>
  <c r="Q3009" i="1"/>
  <c r="O3011" i="1"/>
  <c r="AG3014" i="1"/>
  <c r="Q3017" i="1"/>
  <c r="O3019" i="1"/>
  <c r="AG3022" i="1"/>
  <c r="Q3025" i="1"/>
  <c r="O3027" i="1"/>
  <c r="AG3030" i="1"/>
  <c r="Q3033" i="1"/>
  <c r="O3035" i="1"/>
  <c r="AG3038" i="1"/>
  <c r="Q3041" i="1"/>
  <c r="O3043" i="1"/>
  <c r="AG3046" i="1"/>
  <c r="Q3049" i="1"/>
  <c r="O3051" i="1"/>
  <c r="AG3054" i="1"/>
  <c r="Q3057" i="1"/>
  <c r="O3059" i="1"/>
  <c r="AG3062" i="1"/>
  <c r="Q3065" i="1"/>
  <c r="O3067" i="1"/>
  <c r="AG3068" i="1"/>
  <c r="R3071" i="1"/>
  <c r="AG3071" i="1" s="1"/>
  <c r="AG3074" i="1"/>
  <c r="Q3078" i="1"/>
  <c r="O3079" i="1"/>
  <c r="Z3082" i="1"/>
  <c r="O3085" i="1"/>
  <c r="Q3093" i="1"/>
  <c r="N3094" i="1"/>
  <c r="O3094" i="1" s="1"/>
  <c r="AG3100" i="1"/>
  <c r="R3100" i="1"/>
  <c r="R3103" i="1"/>
  <c r="AG3103" i="1" s="1"/>
  <c r="AG3106" i="1"/>
  <c r="Q3110" i="1"/>
  <c r="O3111" i="1"/>
  <c r="Z3114" i="1"/>
  <c r="O3117" i="1"/>
  <c r="Q3125" i="1"/>
  <c r="N3126" i="1"/>
  <c r="O3126" i="1" s="1"/>
  <c r="AG3132" i="1"/>
  <c r="R3132" i="1"/>
  <c r="R3135" i="1"/>
  <c r="AG3138" i="1"/>
  <c r="Q3142" i="1"/>
  <c r="O3143" i="1"/>
  <c r="Z3146" i="1"/>
  <c r="O3149" i="1"/>
  <c r="Q3157" i="1"/>
  <c r="N3158" i="1"/>
  <c r="O3158" i="1" s="1"/>
  <c r="AG3164" i="1"/>
  <c r="R3164" i="1"/>
  <c r="R3167" i="1"/>
  <c r="AG3170" i="1"/>
  <c r="Q3174" i="1"/>
  <c r="O3175" i="1"/>
  <c r="Z3178" i="1"/>
  <c r="O3181" i="1"/>
  <c r="Q3189" i="1"/>
  <c r="N3190" i="1"/>
  <c r="O3190" i="1" s="1"/>
  <c r="R3196" i="1"/>
  <c r="AG3196" i="1" s="1"/>
  <c r="R3199" i="1"/>
  <c r="AG3199" i="1" s="1"/>
  <c r="AG3202" i="1"/>
  <c r="Q3206" i="1"/>
  <c r="O3207" i="1"/>
  <c r="Z3210" i="1"/>
  <c r="O3212" i="1"/>
  <c r="AG3213" i="1"/>
  <c r="Z3214" i="1"/>
  <c r="AG3214" i="1" s="1"/>
  <c r="R3217" i="1"/>
  <c r="O3221" i="1"/>
  <c r="AG3229" i="1"/>
  <c r="Z3230" i="1"/>
  <c r="R3233" i="1"/>
  <c r="O3237" i="1"/>
  <c r="AG3245" i="1"/>
  <c r="Z3246" i="1"/>
  <c r="R3249" i="1"/>
  <c r="AG3249" i="1" s="1"/>
  <c r="O3253" i="1"/>
  <c r="AG3270" i="1"/>
  <c r="AG3271" i="1"/>
  <c r="O3279" i="1"/>
  <c r="O3280" i="1"/>
  <c r="AG3302" i="1"/>
  <c r="AG3303" i="1"/>
  <c r="O3311" i="1"/>
  <c r="O3331" i="1"/>
  <c r="O3332" i="1"/>
  <c r="O3350" i="1"/>
  <c r="AG3351" i="1"/>
  <c r="AG3354" i="1"/>
  <c r="AG3374" i="1"/>
  <c r="O3391" i="1"/>
  <c r="O3394" i="1"/>
  <c r="AG3395" i="1"/>
  <c r="O3414" i="1"/>
  <c r="AG3415" i="1"/>
  <c r="AG3418" i="1"/>
  <c r="O3435" i="1"/>
  <c r="AG3438" i="1"/>
  <c r="O3458" i="1"/>
  <c r="AG3459" i="1"/>
  <c r="O3478" i="1"/>
  <c r="AG3479" i="1"/>
  <c r="O3479" i="1"/>
  <c r="AG3482" i="1"/>
  <c r="O3499" i="1"/>
  <c r="AG3502" i="1"/>
  <c r="O3522" i="1"/>
  <c r="AG3523" i="1"/>
  <c r="O3531" i="1"/>
  <c r="AG3534" i="1"/>
  <c r="AG3535" i="1"/>
  <c r="O3535" i="1"/>
  <c r="AG3546" i="1"/>
  <c r="O3555" i="1"/>
  <c r="O3570" i="1"/>
  <c r="AG3571" i="1"/>
  <c r="O3603" i="1"/>
  <c r="O3604" i="1"/>
  <c r="O3611" i="1"/>
  <c r="O3612" i="1"/>
  <c r="O3623" i="1"/>
  <c r="O3635" i="1"/>
  <c r="AG3636" i="1"/>
  <c r="AG3639" i="1"/>
  <c r="O3639" i="1"/>
  <c r="AG3680" i="1"/>
  <c r="O3680" i="1"/>
  <c r="AG3688" i="1"/>
  <c r="AG3720" i="1"/>
  <c r="O3720" i="1"/>
  <c r="AG4085" i="1"/>
  <c r="AG2987" i="1"/>
  <c r="AG2995" i="1"/>
  <c r="AG3003" i="1"/>
  <c r="AG3011" i="1"/>
  <c r="AG3019" i="1"/>
  <c r="AG3027" i="1"/>
  <c r="AG3035" i="1"/>
  <c r="AG3043" i="1"/>
  <c r="AG3051" i="1"/>
  <c r="AG3059" i="1"/>
  <c r="AG3067" i="1"/>
  <c r="Z3070" i="1"/>
  <c r="AG3070" i="1" s="1"/>
  <c r="O3073" i="1"/>
  <c r="N3082" i="1"/>
  <c r="R3088" i="1"/>
  <c r="AG3088" i="1" s="1"/>
  <c r="Z3102" i="1"/>
  <c r="AG3102" i="1" s="1"/>
  <c r="O3105" i="1"/>
  <c r="N3114" i="1"/>
  <c r="AG3120" i="1"/>
  <c r="R3120" i="1"/>
  <c r="Z3134" i="1"/>
  <c r="O3137" i="1"/>
  <c r="N3146" i="1"/>
  <c r="R3152" i="1"/>
  <c r="AG3152" i="1" s="1"/>
  <c r="O3163" i="1"/>
  <c r="Z3166" i="1"/>
  <c r="AG3166" i="1" s="1"/>
  <c r="O3169" i="1"/>
  <c r="N3178" i="1"/>
  <c r="R3184" i="1"/>
  <c r="AG3184" i="1" s="1"/>
  <c r="O3195" i="1"/>
  <c r="Z3198" i="1"/>
  <c r="AG3198" i="1" s="1"/>
  <c r="O3201" i="1"/>
  <c r="N3210" i="1"/>
  <c r="N3214" i="1"/>
  <c r="O3214" i="1" s="1"/>
  <c r="O3218" i="1"/>
  <c r="Z3220" i="1"/>
  <c r="O3227" i="1"/>
  <c r="N3230" i="1"/>
  <c r="O3230" i="1" s="1"/>
  <c r="O3234" i="1"/>
  <c r="AG3235" i="1"/>
  <c r="Z3236" i="1"/>
  <c r="AG3236" i="1" s="1"/>
  <c r="O3243" i="1"/>
  <c r="N3246" i="1"/>
  <c r="O3246" i="1" s="1"/>
  <c r="O3250" i="1"/>
  <c r="AG3251" i="1"/>
  <c r="Z3252" i="1"/>
  <c r="AG3258" i="1"/>
  <c r="AG3259" i="1"/>
  <c r="O3267" i="1"/>
  <c r="O3268" i="1"/>
  <c r="AG3290" i="1"/>
  <c r="AG3291" i="1"/>
  <c r="O3299" i="1"/>
  <c r="O3300" i="1"/>
  <c r="AG3322" i="1"/>
  <c r="AG3323" i="1"/>
  <c r="AG3350" i="1"/>
  <c r="O3367" i="1"/>
  <c r="O3370" i="1"/>
  <c r="AG3371" i="1"/>
  <c r="O3371" i="1"/>
  <c r="O3390" i="1"/>
  <c r="AG3391" i="1"/>
  <c r="AG3394" i="1"/>
  <c r="O3411" i="1"/>
  <c r="AG3414" i="1"/>
  <c r="O3431" i="1"/>
  <c r="O3434" i="1"/>
  <c r="AG3435" i="1"/>
  <c r="O3454" i="1"/>
  <c r="AG3455" i="1"/>
  <c r="O3455" i="1"/>
  <c r="AG3458" i="1"/>
  <c r="O3475" i="1"/>
  <c r="AG3478" i="1"/>
  <c r="O3498" i="1"/>
  <c r="AG3499" i="1"/>
  <c r="O3518" i="1"/>
  <c r="AG3519" i="1"/>
  <c r="O3519" i="1"/>
  <c r="AG3522" i="1"/>
  <c r="AG3558" i="1"/>
  <c r="AG3559" i="1"/>
  <c r="O3559" i="1"/>
  <c r="AG3570" i="1"/>
  <c r="O3579" i="1"/>
  <c r="O3594" i="1"/>
  <c r="AG3595" i="1"/>
  <c r="O3624" i="1"/>
  <c r="AG3624" i="1"/>
  <c r="O3636" i="1"/>
  <c r="AG3658" i="1"/>
  <c r="O3659" i="1"/>
  <c r="AG3660" i="1"/>
  <c r="AG3663" i="1"/>
  <c r="O3663" i="1"/>
  <c r="AG3677" i="1"/>
  <c r="O3677" i="1"/>
  <c r="O3693" i="1"/>
  <c r="AG3697" i="1"/>
  <c r="AG3702" i="1"/>
  <c r="AG3712" i="1"/>
  <c r="O3712" i="1"/>
  <c r="AG3731" i="1"/>
  <c r="O3731" i="1"/>
  <c r="AG3744" i="1"/>
  <c r="O3744" i="1"/>
  <c r="AG4083" i="1"/>
  <c r="O2989" i="1"/>
  <c r="O2997" i="1"/>
  <c r="O3029" i="1"/>
  <c r="O3037" i="1"/>
  <c r="O3045" i="1"/>
  <c r="O3053" i="1"/>
  <c r="O3061" i="1"/>
  <c r="R3076" i="1"/>
  <c r="AG3076" i="1" s="1"/>
  <c r="R3108" i="1"/>
  <c r="AG3108" i="1" s="1"/>
  <c r="AG3140" i="1"/>
  <c r="R3140" i="1"/>
  <c r="R3172" i="1"/>
  <c r="AG3172" i="1" s="1"/>
  <c r="R3204" i="1"/>
  <c r="AG3204" i="1" s="1"/>
  <c r="AG3347" i="1"/>
  <c r="O3347" i="1"/>
  <c r="AG3495" i="1"/>
  <c r="O3495" i="1"/>
  <c r="AG3583" i="1"/>
  <c r="O3583" i="1"/>
  <c r="AG3646" i="1"/>
  <c r="O3648" i="1"/>
  <c r="AG3648" i="1"/>
  <c r="O3660" i="1"/>
  <c r="AG3699" i="1"/>
  <c r="AG3997" i="1"/>
  <c r="AG4091" i="1"/>
  <c r="AG4093" i="1"/>
  <c r="Q3074" i="1"/>
  <c r="O3075" i="1"/>
  <c r="AG3077" i="1"/>
  <c r="O3081" i="1"/>
  <c r="O3092" i="1"/>
  <c r="R3096" i="1"/>
  <c r="AG3096" i="1" s="1"/>
  <c r="R3099" i="1"/>
  <c r="AG3099" i="1" s="1"/>
  <c r="Q3106" i="1"/>
  <c r="O3107" i="1"/>
  <c r="AG3109" i="1"/>
  <c r="O3113" i="1"/>
  <c r="O3124" i="1"/>
  <c r="R3128" i="1"/>
  <c r="AG3128" i="1" s="1"/>
  <c r="R3131" i="1"/>
  <c r="AG3131" i="1" s="1"/>
  <c r="Q3138" i="1"/>
  <c r="O3139" i="1"/>
  <c r="AG3141" i="1"/>
  <c r="O3145" i="1"/>
  <c r="O3156" i="1"/>
  <c r="R3160" i="1"/>
  <c r="AG3160" i="1" s="1"/>
  <c r="R3163" i="1"/>
  <c r="AG3163" i="1" s="1"/>
  <c r="Q3170" i="1"/>
  <c r="O3171" i="1"/>
  <c r="AG3173" i="1"/>
  <c r="O3177" i="1"/>
  <c r="O3188" i="1"/>
  <c r="R3192" i="1"/>
  <c r="AG3192" i="1" s="1"/>
  <c r="R3195" i="1"/>
  <c r="AG3195" i="1" s="1"/>
  <c r="Q3202" i="1"/>
  <c r="O3203" i="1"/>
  <c r="AG3205" i="1"/>
  <c r="O3209" i="1"/>
  <c r="AG3215" i="1"/>
  <c r="R3219" i="1"/>
  <c r="AG3219" i="1" s="1"/>
  <c r="O3223" i="1"/>
  <c r="AG3231" i="1"/>
  <c r="R3235" i="1"/>
  <c r="O3239" i="1"/>
  <c r="AG3247" i="1"/>
  <c r="R3251" i="1"/>
  <c r="O3255" i="1"/>
  <c r="AG3266" i="1"/>
  <c r="AG3298" i="1"/>
  <c r="AG3387" i="1"/>
  <c r="O3387" i="1"/>
  <c r="AG3542" i="1"/>
  <c r="AG3543" i="1"/>
  <c r="O3543" i="1"/>
  <c r="O3632" i="1"/>
  <c r="AG3632" i="1"/>
  <c r="AG3647" i="1"/>
  <c r="O3647" i="1"/>
  <c r="AG3691" i="1"/>
  <c r="AG4128" i="1"/>
  <c r="AG3216" i="1"/>
  <c r="AG3224" i="1"/>
  <c r="AG3232" i="1"/>
  <c r="AG3240" i="1"/>
  <c r="AG3248" i="1"/>
  <c r="AG3256" i="1"/>
  <c r="Q3259" i="1"/>
  <c r="O3261" i="1"/>
  <c r="AG3264" i="1"/>
  <c r="Q3267" i="1"/>
  <c r="O3269" i="1"/>
  <c r="AG3272" i="1"/>
  <c r="Q3275" i="1"/>
  <c r="O3277" i="1"/>
  <c r="AG3280" i="1"/>
  <c r="Q3283" i="1"/>
  <c r="O3285" i="1"/>
  <c r="AG3288" i="1"/>
  <c r="Q3291" i="1"/>
  <c r="O3293" i="1"/>
  <c r="AG3296" i="1"/>
  <c r="Q3299" i="1"/>
  <c r="O3301" i="1"/>
  <c r="AG3304" i="1"/>
  <c r="Q3307" i="1"/>
  <c r="O3309" i="1"/>
  <c r="AG3312" i="1"/>
  <c r="Q3315" i="1"/>
  <c r="O3317" i="1"/>
  <c r="AG3320" i="1"/>
  <c r="Q3323" i="1"/>
  <c r="O3325" i="1"/>
  <c r="AG3328" i="1"/>
  <c r="Q3331" i="1"/>
  <c r="O3333" i="1"/>
  <c r="AG3336" i="1"/>
  <c r="Q3339" i="1"/>
  <c r="O3341" i="1"/>
  <c r="AG3344" i="1"/>
  <c r="Q3347" i="1"/>
  <c r="O3349" i="1"/>
  <c r="AG3352" i="1"/>
  <c r="Q3355" i="1"/>
  <c r="O3357" i="1"/>
  <c r="AG3360" i="1"/>
  <c r="Q3363" i="1"/>
  <c r="O3365" i="1"/>
  <c r="AG3368" i="1"/>
  <c r="Q3371" i="1"/>
  <c r="O3373" i="1"/>
  <c r="AG3376" i="1"/>
  <c r="Q3379" i="1"/>
  <c r="O3381" i="1"/>
  <c r="AG3384" i="1"/>
  <c r="Q3387" i="1"/>
  <c r="O3389" i="1"/>
  <c r="AG3392" i="1"/>
  <c r="Q3395" i="1"/>
  <c r="O3397" i="1"/>
  <c r="AG3400" i="1"/>
  <c r="Q3403" i="1"/>
  <c r="O3405" i="1"/>
  <c r="AG3408" i="1"/>
  <c r="Q3411" i="1"/>
  <c r="O3413" i="1"/>
  <c r="AG3416" i="1"/>
  <c r="Q3419" i="1"/>
  <c r="O3421" i="1"/>
  <c r="AG3424" i="1"/>
  <c r="Q3427" i="1"/>
  <c r="O3429" i="1"/>
  <c r="AG3432" i="1"/>
  <c r="Q3435" i="1"/>
  <c r="O3437" i="1"/>
  <c r="AG3440" i="1"/>
  <c r="Q3443" i="1"/>
  <c r="O3445" i="1"/>
  <c r="AG3448" i="1"/>
  <c r="Q3451" i="1"/>
  <c r="O3453" i="1"/>
  <c r="AG3456" i="1"/>
  <c r="Q3459" i="1"/>
  <c r="O3461" i="1"/>
  <c r="AG3464" i="1"/>
  <c r="Q3467" i="1"/>
  <c r="O3469" i="1"/>
  <c r="AG3472" i="1"/>
  <c r="Q3475" i="1"/>
  <c r="O3477" i="1"/>
  <c r="AG3480" i="1"/>
  <c r="Q3483" i="1"/>
  <c r="O3485" i="1"/>
  <c r="AG3488" i="1"/>
  <c r="Q3491" i="1"/>
  <c r="O3493" i="1"/>
  <c r="AG3496" i="1"/>
  <c r="Q3499" i="1"/>
  <c r="O3501" i="1"/>
  <c r="AG3504" i="1"/>
  <c r="Q3507" i="1"/>
  <c r="O3509" i="1"/>
  <c r="AG3512" i="1"/>
  <c r="Q3515" i="1"/>
  <c r="O3517" i="1"/>
  <c r="AG3520" i="1"/>
  <c r="Q3523" i="1"/>
  <c r="O3525" i="1"/>
  <c r="AG3528" i="1"/>
  <c r="Q3531" i="1"/>
  <c r="O3533" i="1"/>
  <c r="AG3536" i="1"/>
  <c r="Q3539" i="1"/>
  <c r="O3541" i="1"/>
  <c r="AG3544" i="1"/>
  <c r="Q3547" i="1"/>
  <c r="O3549" i="1"/>
  <c r="AG3552" i="1"/>
  <c r="Q3555" i="1"/>
  <c r="O3557" i="1"/>
  <c r="AG3560" i="1"/>
  <c r="Q3563" i="1"/>
  <c r="O3565" i="1"/>
  <c r="AG3568" i="1"/>
  <c r="Q3571" i="1"/>
  <c r="O3573" i="1"/>
  <c r="AG3576" i="1"/>
  <c r="Q3579" i="1"/>
  <c r="O3581" i="1"/>
  <c r="AG3584" i="1"/>
  <c r="Q3587" i="1"/>
  <c r="O3589" i="1"/>
  <c r="AG3592" i="1"/>
  <c r="Q3595" i="1"/>
  <c r="O3597" i="1"/>
  <c r="R3598" i="1"/>
  <c r="Q3603" i="1"/>
  <c r="O3605" i="1"/>
  <c r="R3606" i="1"/>
  <c r="Q3611" i="1"/>
  <c r="R3614" i="1"/>
  <c r="AG3614" i="1" s="1"/>
  <c r="R3622" i="1"/>
  <c r="AG3622" i="1" s="1"/>
  <c r="R3630" i="1"/>
  <c r="R3638" i="1"/>
  <c r="AG3638" i="1" s="1"/>
  <c r="R3646" i="1"/>
  <c r="R3654" i="1"/>
  <c r="R3662" i="1"/>
  <c r="AG3662" i="1" s="1"/>
  <c r="R3670" i="1"/>
  <c r="AG3670" i="1" s="1"/>
  <c r="O3684" i="1"/>
  <c r="R3685" i="1"/>
  <c r="AG3685" i="1" s="1"/>
  <c r="Q3685" i="1"/>
  <c r="AG3706" i="1"/>
  <c r="R3706" i="1"/>
  <c r="R3718" i="1"/>
  <c r="O3727" i="1"/>
  <c r="R3739" i="1"/>
  <c r="AG3739" i="1" s="1"/>
  <c r="R3749" i="1"/>
  <c r="AG3749" i="1" s="1"/>
  <c r="Q3749" i="1"/>
  <c r="O3769" i="1"/>
  <c r="O3772" i="1"/>
  <c r="O3801" i="1"/>
  <c r="AG3804" i="1"/>
  <c r="O3804" i="1"/>
  <c r="AG3833" i="1"/>
  <c r="O3833" i="1"/>
  <c r="O3836" i="1"/>
  <c r="AG3873" i="1"/>
  <c r="O3873" i="1"/>
  <c r="R3883" i="1"/>
  <c r="AG3883" i="1" s="1"/>
  <c r="Q3883" i="1"/>
  <c r="AG3889" i="1"/>
  <c r="O3889" i="1"/>
  <c r="O3892" i="1"/>
  <c r="AG3918" i="1"/>
  <c r="R3931" i="1"/>
  <c r="AG3931" i="1" s="1"/>
  <c r="Q3931" i="1"/>
  <c r="AG3937" i="1"/>
  <c r="O3937" i="1"/>
  <c r="AG3954" i="1"/>
  <c r="O3962" i="1"/>
  <c r="O3969" i="1"/>
  <c r="R3987" i="1"/>
  <c r="AG3987" i="1" s="1"/>
  <c r="Q3987" i="1"/>
  <c r="O3997" i="1"/>
  <c r="R4019" i="1"/>
  <c r="AG4019" i="1" s="1"/>
  <c r="Q4019" i="1"/>
  <c r="AG4021" i="1"/>
  <c r="O4093" i="1"/>
  <c r="AG4096" i="1"/>
  <c r="R4116" i="1"/>
  <c r="AG4116" i="1"/>
  <c r="AG4123" i="1"/>
  <c r="AG4137" i="1"/>
  <c r="O4137" i="1"/>
  <c r="R4141" i="1"/>
  <c r="Q4141" i="1"/>
  <c r="AG4152" i="1"/>
  <c r="AG4283" i="1"/>
  <c r="AG4387" i="1"/>
  <c r="O3258" i="1"/>
  <c r="AG3261" i="1"/>
  <c r="O3266" i="1"/>
  <c r="AG3269" i="1"/>
  <c r="O3274" i="1"/>
  <c r="AG3277" i="1"/>
  <c r="O3282" i="1"/>
  <c r="AG3285" i="1"/>
  <c r="O3290" i="1"/>
  <c r="AG3293" i="1"/>
  <c r="O3298" i="1"/>
  <c r="AG3301" i="1"/>
  <c r="O3306" i="1"/>
  <c r="AG3309" i="1"/>
  <c r="O3314" i="1"/>
  <c r="AG3341" i="1"/>
  <c r="AG3349" i="1"/>
  <c r="AG3357" i="1"/>
  <c r="AG3365" i="1"/>
  <c r="AG3373" i="1"/>
  <c r="AG3381" i="1"/>
  <c r="AG3389" i="1"/>
  <c r="AG3397" i="1"/>
  <c r="AG3405" i="1"/>
  <c r="AG3413" i="1"/>
  <c r="AG3421" i="1"/>
  <c r="AG3429" i="1"/>
  <c r="AG3437" i="1"/>
  <c r="AG3445" i="1"/>
  <c r="AG3453" i="1"/>
  <c r="AG3461" i="1"/>
  <c r="AG3469" i="1"/>
  <c r="AG3477" i="1"/>
  <c r="AG3485" i="1"/>
  <c r="AG3493" i="1"/>
  <c r="AG3501" i="1"/>
  <c r="AG3509" i="1"/>
  <c r="AG3517" i="1"/>
  <c r="AG3525" i="1"/>
  <c r="AG3533" i="1"/>
  <c r="AG3541" i="1"/>
  <c r="AG3549" i="1"/>
  <c r="AG3557" i="1"/>
  <c r="AG3565" i="1"/>
  <c r="AG3573" i="1"/>
  <c r="AG3581" i="1"/>
  <c r="AG3589" i="1"/>
  <c r="AG3597" i="1"/>
  <c r="Q3600" i="1"/>
  <c r="O3602" i="1"/>
  <c r="AG3605" i="1"/>
  <c r="Q3608" i="1"/>
  <c r="O3610" i="1"/>
  <c r="AG3613" i="1"/>
  <c r="Q3616" i="1"/>
  <c r="O3618" i="1"/>
  <c r="AG3621" i="1"/>
  <c r="Q3624" i="1"/>
  <c r="AG3629" i="1"/>
  <c r="Q3632" i="1"/>
  <c r="AG3637" i="1"/>
  <c r="Q3640" i="1"/>
  <c r="AG3645" i="1"/>
  <c r="Q3648" i="1"/>
  <c r="AG3653" i="1"/>
  <c r="Q3656" i="1"/>
  <c r="AG3661" i="1"/>
  <c r="Q3664" i="1"/>
  <c r="O3666" i="1"/>
  <c r="AG3669" i="1"/>
  <c r="O3673" i="1"/>
  <c r="AG3674" i="1"/>
  <c r="R3674" i="1"/>
  <c r="AG3683" i="1"/>
  <c r="O3686" i="1"/>
  <c r="AG3687" i="1"/>
  <c r="O3687" i="1"/>
  <c r="O3688" i="1"/>
  <c r="Q3702" i="1"/>
  <c r="Q3704" i="1"/>
  <c r="O3705" i="1"/>
  <c r="O3707" i="1"/>
  <c r="O3708" i="1"/>
  <c r="R3709" i="1"/>
  <c r="AG3709" i="1" s="1"/>
  <c r="Q3709" i="1"/>
  <c r="Q3716" i="1"/>
  <c r="Q3721" i="1"/>
  <c r="Q3723" i="1"/>
  <c r="N3724" i="1"/>
  <c r="AG3726" i="1"/>
  <c r="R3730" i="1"/>
  <c r="AG3730" i="1" s="1"/>
  <c r="AG3747" i="1"/>
  <c r="O3750" i="1"/>
  <c r="R3751" i="1"/>
  <c r="AG3751" i="1" s="1"/>
  <c r="O3751" i="1"/>
  <c r="AG3760" i="1"/>
  <c r="N3762" i="1"/>
  <c r="AG3762" i="1" s="1"/>
  <c r="AG3773" i="1"/>
  <c r="R3787" i="1"/>
  <c r="AG3787" i="1" s="1"/>
  <c r="Q3787" i="1"/>
  <c r="AG3792" i="1"/>
  <c r="N3794" i="1"/>
  <c r="O3794" i="1" s="1"/>
  <c r="AG3805" i="1"/>
  <c r="R3819" i="1"/>
  <c r="AG3819" i="1" s="1"/>
  <c r="Q3819" i="1"/>
  <c r="AG3824" i="1"/>
  <c r="N3826" i="1"/>
  <c r="AG3837" i="1"/>
  <c r="R3851" i="1"/>
  <c r="AG3851" i="1" s="1"/>
  <c r="Q3851" i="1"/>
  <c r="AG3856" i="1"/>
  <c r="N3858" i="1"/>
  <c r="O3858" i="1" s="1"/>
  <c r="O3859" i="1"/>
  <c r="O3871" i="1"/>
  <c r="O3874" i="1"/>
  <c r="AG3886" i="1"/>
  <c r="R3907" i="1"/>
  <c r="AG3907" i="1" s="1"/>
  <c r="Q3907" i="1"/>
  <c r="Q3910" i="1"/>
  <c r="AG3942" i="1"/>
  <c r="AG3957" i="1"/>
  <c r="O3959" i="1"/>
  <c r="AG3965" i="1"/>
  <c r="O3966" i="1"/>
  <c r="O3970" i="1"/>
  <c r="AG3976" i="1"/>
  <c r="Z3979" i="1"/>
  <c r="AG3980" i="1"/>
  <c r="O3980" i="1"/>
  <c r="AG3994" i="1"/>
  <c r="O3998" i="1"/>
  <c r="AG4001" i="1"/>
  <c r="O4001" i="1"/>
  <c r="AG4004" i="1"/>
  <c r="O4004" i="1"/>
  <c r="O4005" i="1"/>
  <c r="Q4022" i="1"/>
  <c r="O4038" i="1"/>
  <c r="AG4041" i="1"/>
  <c r="O4041" i="1"/>
  <c r="AG4044" i="1"/>
  <c r="O4044" i="1"/>
  <c r="AG4048" i="1"/>
  <c r="AG4058" i="1"/>
  <c r="AG4060" i="1"/>
  <c r="O4060" i="1"/>
  <c r="AG4064" i="1"/>
  <c r="AG4074" i="1"/>
  <c r="O4076" i="1"/>
  <c r="AG4080" i="1"/>
  <c r="R4083" i="1"/>
  <c r="Q4083" i="1"/>
  <c r="O4094" i="1"/>
  <c r="AG4095" i="1"/>
  <c r="O4097" i="1"/>
  <c r="AG4102" i="1"/>
  <c r="O4128" i="1"/>
  <c r="Q4131" i="1"/>
  <c r="O4156" i="1"/>
  <c r="R4156" i="1"/>
  <c r="O4203" i="1"/>
  <c r="R4203" i="1"/>
  <c r="AG4203" i="1" s="1"/>
  <c r="AG4244" i="1"/>
  <c r="AG4268" i="1"/>
  <c r="AG4272" i="1"/>
  <c r="AG4284" i="1"/>
  <c r="Q3317" i="1"/>
  <c r="Q3325" i="1"/>
  <c r="Q3333" i="1"/>
  <c r="N3684" i="1"/>
  <c r="AG3684" i="1" s="1"/>
  <c r="R3690" i="1"/>
  <c r="AG3690" i="1" s="1"/>
  <c r="AG3711" i="1"/>
  <c r="O3711" i="1"/>
  <c r="Q3728" i="1"/>
  <c r="O3729" i="1"/>
  <c r="O3732" i="1"/>
  <c r="R3733" i="1"/>
  <c r="AG3733" i="1" s="1"/>
  <c r="Q3733" i="1"/>
  <c r="N3748" i="1"/>
  <c r="O3748" i="1" s="1"/>
  <c r="AG3753" i="1"/>
  <c r="AG3756" i="1"/>
  <c r="AG3757" i="1"/>
  <c r="O3760" i="1"/>
  <c r="AG3777" i="1"/>
  <c r="O3777" i="1"/>
  <c r="Z3779" i="1"/>
  <c r="O3780" i="1"/>
  <c r="Q3790" i="1"/>
  <c r="AG3809" i="1"/>
  <c r="O3809" i="1"/>
  <c r="Z3811" i="1"/>
  <c r="O3812" i="1"/>
  <c r="AG3841" i="1"/>
  <c r="O3841" i="1"/>
  <c r="Z3843" i="1"/>
  <c r="AG3844" i="1"/>
  <c r="O3844" i="1"/>
  <c r="R3859" i="1"/>
  <c r="Q3859" i="1"/>
  <c r="AG3864" i="1"/>
  <c r="N3866" i="1"/>
  <c r="AG3866" i="1" s="1"/>
  <c r="AG3877" i="1"/>
  <c r="AG3890" i="1"/>
  <c r="AG3893" i="1"/>
  <c r="O3894" i="1"/>
  <c r="AG3897" i="1"/>
  <c r="O3897" i="1"/>
  <c r="AG3900" i="1"/>
  <c r="O3900" i="1"/>
  <c r="R3915" i="1"/>
  <c r="AG3915" i="1" s="1"/>
  <c r="Q3915" i="1"/>
  <c r="N3922" i="1"/>
  <c r="O3922" i="1" s="1"/>
  <c r="N3946" i="1"/>
  <c r="AG3946" i="1" s="1"/>
  <c r="N3954" i="1"/>
  <c r="N3962" i="1"/>
  <c r="AG3962" i="1" s="1"/>
  <c r="O3967" i="1"/>
  <c r="AG3970" i="1"/>
  <c r="AG3973" i="1"/>
  <c r="AG3977" i="1"/>
  <c r="O3977" i="1"/>
  <c r="AG3989" i="1"/>
  <c r="N3994" i="1"/>
  <c r="AG4002" i="1"/>
  <c r="O4006" i="1"/>
  <c r="O4012" i="1"/>
  <c r="O4013" i="1"/>
  <c r="R4027" i="1"/>
  <c r="AG4027" i="1" s="1"/>
  <c r="Q4027" i="1"/>
  <c r="AG4029" i="1"/>
  <c r="O4045" i="1"/>
  <c r="R4051" i="1"/>
  <c r="AG4051" i="1" s="1"/>
  <c r="Q4051" i="1"/>
  <c r="O4061" i="1"/>
  <c r="R4067" i="1"/>
  <c r="AG4067" i="1" s="1"/>
  <c r="Q4067" i="1"/>
  <c r="O4077" i="1"/>
  <c r="AG4079" i="1"/>
  <c r="Q4086" i="1"/>
  <c r="N4090" i="1"/>
  <c r="O4090" i="1" s="1"/>
  <c r="AG4103" i="1"/>
  <c r="AG4120" i="1"/>
  <c r="O4120" i="1"/>
  <c r="R4128" i="1"/>
  <c r="Q4128" i="1"/>
  <c r="AG4136" i="1"/>
  <c r="O4136" i="1"/>
  <c r="N4139" i="1"/>
  <c r="AG4159" i="1"/>
  <c r="AG4163" i="1"/>
  <c r="O4163" i="1"/>
  <c r="AG4167" i="1"/>
  <c r="R4181" i="1"/>
  <c r="AG4181" i="1" s="1"/>
  <c r="Q4181" i="1"/>
  <c r="AG4242" i="1"/>
  <c r="O3689" i="1"/>
  <c r="O3692" i="1"/>
  <c r="R3693" i="1"/>
  <c r="AG3693" i="1" s="1"/>
  <c r="Q3693" i="1"/>
  <c r="AG3714" i="1"/>
  <c r="R3714" i="1"/>
  <c r="O3734" i="1"/>
  <c r="AG3735" i="1"/>
  <c r="O3735" i="1"/>
  <c r="AG3741" i="1"/>
  <c r="AG3748" i="1"/>
  <c r="R3763" i="1"/>
  <c r="AG3763" i="1" s="1"/>
  <c r="Q3763" i="1"/>
  <c r="R3795" i="1"/>
  <c r="AG3795" i="1" s="1"/>
  <c r="Q3795" i="1"/>
  <c r="AG3800" i="1"/>
  <c r="R3827" i="1"/>
  <c r="AG3827" i="1" s="1"/>
  <c r="Q3827" i="1"/>
  <c r="AG3832" i="1"/>
  <c r="R3867" i="1"/>
  <c r="AG3867" i="1" s="1"/>
  <c r="Q3867" i="1"/>
  <c r="AG3872" i="1"/>
  <c r="AG3874" i="1"/>
  <c r="AG3881" i="1"/>
  <c r="O3881" i="1"/>
  <c r="AG3884" i="1"/>
  <c r="O3884" i="1"/>
  <c r="AG3925" i="1"/>
  <c r="AG3929" i="1"/>
  <c r="O3929" i="1"/>
  <c r="AG3932" i="1"/>
  <c r="O3932" i="1"/>
  <c r="R3947" i="1"/>
  <c r="AG3947" i="1" s="1"/>
  <c r="Q3947" i="1"/>
  <c r="R3955" i="1"/>
  <c r="AG3955" i="1" s="1"/>
  <c r="Q3955" i="1"/>
  <c r="R3963" i="1"/>
  <c r="AG3963" i="1" s="1"/>
  <c r="Q3963" i="1"/>
  <c r="AG3981" i="1"/>
  <c r="AG3985" i="1"/>
  <c r="O3985" i="1"/>
  <c r="AG3988" i="1"/>
  <c r="O3988" i="1"/>
  <c r="AG4009" i="1"/>
  <c r="O4009" i="1"/>
  <c r="AG4017" i="1"/>
  <c r="O4017" i="1"/>
  <c r="AG4020" i="1"/>
  <c r="O4020" i="1"/>
  <c r="Q4030" i="1"/>
  <c r="AG4049" i="1"/>
  <c r="O4049" i="1"/>
  <c r="Q4054" i="1"/>
  <c r="O4062" i="1"/>
  <c r="AG4065" i="1"/>
  <c r="O4065" i="1"/>
  <c r="Q4070" i="1"/>
  <c r="O4078" i="1"/>
  <c r="AG4081" i="1"/>
  <c r="O4081" i="1"/>
  <c r="AG4112" i="1"/>
  <c r="O4112" i="1"/>
  <c r="AG4126" i="1"/>
  <c r="AG4147" i="1"/>
  <c r="O4147" i="1"/>
  <c r="AG4150" i="1"/>
  <c r="AG4160" i="1"/>
  <c r="O4160" i="1"/>
  <c r="AG3220" i="1"/>
  <c r="AG3228" i="1"/>
  <c r="AG3244" i="1"/>
  <c r="AG3252" i="1"/>
  <c r="AG3260" i="1"/>
  <c r="Q3263" i="1"/>
  <c r="O3265" i="1"/>
  <c r="AG3268" i="1"/>
  <c r="Q3271" i="1"/>
  <c r="O3273" i="1"/>
  <c r="AG3276" i="1"/>
  <c r="Q3279" i="1"/>
  <c r="O3281" i="1"/>
  <c r="AG3284" i="1"/>
  <c r="Q3287" i="1"/>
  <c r="O3289" i="1"/>
  <c r="AG3292" i="1"/>
  <c r="Q3295" i="1"/>
  <c r="O3297" i="1"/>
  <c r="AG3300" i="1"/>
  <c r="Q3303" i="1"/>
  <c r="O3305" i="1"/>
  <c r="AG3308" i="1"/>
  <c r="Q3311" i="1"/>
  <c r="O3313" i="1"/>
  <c r="AG3316" i="1"/>
  <c r="Q3319" i="1"/>
  <c r="O3321" i="1"/>
  <c r="AG3324" i="1"/>
  <c r="Q3327" i="1"/>
  <c r="O3329" i="1"/>
  <c r="AG3332" i="1"/>
  <c r="Q3335" i="1"/>
  <c r="O3337" i="1"/>
  <c r="AG3340" i="1"/>
  <c r="Q3343" i="1"/>
  <c r="O3345" i="1"/>
  <c r="AG3348" i="1"/>
  <c r="Q3351" i="1"/>
  <c r="O3353" i="1"/>
  <c r="AG3356" i="1"/>
  <c r="Q3359" i="1"/>
  <c r="O3361" i="1"/>
  <c r="AG3364" i="1"/>
  <c r="Q3367" i="1"/>
  <c r="O3369" i="1"/>
  <c r="AG3372" i="1"/>
  <c r="Q3375" i="1"/>
  <c r="O3377" i="1"/>
  <c r="AG3380" i="1"/>
  <c r="Q3383" i="1"/>
  <c r="O3385" i="1"/>
  <c r="AG3388" i="1"/>
  <c r="Q3391" i="1"/>
  <c r="O3393" i="1"/>
  <c r="AG3396" i="1"/>
  <c r="Q3399" i="1"/>
  <c r="O3401" i="1"/>
  <c r="AG3404" i="1"/>
  <c r="Q3407" i="1"/>
  <c r="O3409" i="1"/>
  <c r="AG3412" i="1"/>
  <c r="Q3415" i="1"/>
  <c r="O3417" i="1"/>
  <c r="AG3420" i="1"/>
  <c r="Q3423" i="1"/>
  <c r="O3425" i="1"/>
  <c r="AG3428" i="1"/>
  <c r="Q3431" i="1"/>
  <c r="O3433" i="1"/>
  <c r="AG3436" i="1"/>
  <c r="Q3439" i="1"/>
  <c r="O3441" i="1"/>
  <c r="AG3444" i="1"/>
  <c r="Q3447" i="1"/>
  <c r="O3449" i="1"/>
  <c r="AG3452" i="1"/>
  <c r="Q3455" i="1"/>
  <c r="O3457" i="1"/>
  <c r="AG3460" i="1"/>
  <c r="Q3463" i="1"/>
  <c r="O3465" i="1"/>
  <c r="AG3468" i="1"/>
  <c r="Q3471" i="1"/>
  <c r="O3473" i="1"/>
  <c r="AG3476" i="1"/>
  <c r="Q3479" i="1"/>
  <c r="O3481" i="1"/>
  <c r="AG3484" i="1"/>
  <c r="Q3487" i="1"/>
  <c r="O3489" i="1"/>
  <c r="AG3492" i="1"/>
  <c r="Q3495" i="1"/>
  <c r="O3497" i="1"/>
  <c r="AG3500" i="1"/>
  <c r="Q3503" i="1"/>
  <c r="O3505" i="1"/>
  <c r="AG3508" i="1"/>
  <c r="Q3511" i="1"/>
  <c r="O3513" i="1"/>
  <c r="AG3516" i="1"/>
  <c r="Q3519" i="1"/>
  <c r="O3521" i="1"/>
  <c r="AG3524" i="1"/>
  <c r="Q3527" i="1"/>
  <c r="O3529" i="1"/>
  <c r="AG3532" i="1"/>
  <c r="Q3535" i="1"/>
  <c r="O3537" i="1"/>
  <c r="AG3540" i="1"/>
  <c r="Q3543" i="1"/>
  <c r="O3545" i="1"/>
  <c r="AG3548" i="1"/>
  <c r="Q3551" i="1"/>
  <c r="O3553" i="1"/>
  <c r="AG3556" i="1"/>
  <c r="Q3559" i="1"/>
  <c r="O3561" i="1"/>
  <c r="AG3564" i="1"/>
  <c r="Q3567" i="1"/>
  <c r="O3569" i="1"/>
  <c r="AG3572" i="1"/>
  <c r="Q3575" i="1"/>
  <c r="O3577" i="1"/>
  <c r="AG3580" i="1"/>
  <c r="Q3583" i="1"/>
  <c r="O3585" i="1"/>
  <c r="AG3588" i="1"/>
  <c r="Q3591" i="1"/>
  <c r="O3593" i="1"/>
  <c r="Q3599" i="1"/>
  <c r="O3601" i="1"/>
  <c r="Q3607" i="1"/>
  <c r="O3609" i="1"/>
  <c r="Q3615" i="1"/>
  <c r="O3617" i="1"/>
  <c r="Q3623" i="1"/>
  <c r="O3625" i="1"/>
  <c r="Q3631" i="1"/>
  <c r="O3633" i="1"/>
  <c r="Q3639" i="1"/>
  <c r="O3641" i="1"/>
  <c r="Q3647" i="1"/>
  <c r="O3649" i="1"/>
  <c r="AG3652" i="1"/>
  <c r="Q3655" i="1"/>
  <c r="O3657" i="1"/>
  <c r="Q3663" i="1"/>
  <c r="O3665" i="1"/>
  <c r="Q3675" i="1"/>
  <c r="N3676" i="1"/>
  <c r="AG3676" i="1" s="1"/>
  <c r="Z3676" i="1"/>
  <c r="R3677" i="1"/>
  <c r="O3694" i="1"/>
  <c r="AG3695" i="1"/>
  <c r="O3695" i="1"/>
  <c r="O3696" i="1"/>
  <c r="AG3701" i="1"/>
  <c r="AG3708" i="1"/>
  <c r="Q3710" i="1"/>
  <c r="Q3712" i="1"/>
  <c r="O3713" i="1"/>
  <c r="AG3713" i="1"/>
  <c r="O3715" i="1"/>
  <c r="R3717" i="1"/>
  <c r="AG3717" i="1" s="1"/>
  <c r="Q3717" i="1"/>
  <c r="Q3724" i="1"/>
  <c r="Q3729" i="1"/>
  <c r="Q3731" i="1"/>
  <c r="R3738" i="1"/>
  <c r="AG3738" i="1" s="1"/>
  <c r="AG3754" i="1"/>
  <c r="O3754" i="1"/>
  <c r="Q3766" i="1"/>
  <c r="O3768" i="1"/>
  <c r="AG3785" i="1"/>
  <c r="O3785" i="1"/>
  <c r="AG3788" i="1"/>
  <c r="O3788" i="1"/>
  <c r="Q3798" i="1"/>
  <c r="O3800" i="1"/>
  <c r="AG3817" i="1"/>
  <c r="O3817" i="1"/>
  <c r="AG3820" i="1"/>
  <c r="O3820" i="1"/>
  <c r="Q3830" i="1"/>
  <c r="O3832" i="1"/>
  <c r="AG3849" i="1"/>
  <c r="O3849" i="1"/>
  <c r="AG3852" i="1"/>
  <c r="O3852" i="1"/>
  <c r="Q3870" i="1"/>
  <c r="O3872" i="1"/>
  <c r="R3875" i="1"/>
  <c r="AG3875" i="1" s="1"/>
  <c r="Q3875" i="1"/>
  <c r="Q3886" i="1"/>
  <c r="AG3898" i="1"/>
  <c r="O3901" i="1"/>
  <c r="AG3905" i="1"/>
  <c r="O3905" i="1"/>
  <c r="AG3908" i="1"/>
  <c r="O3908" i="1"/>
  <c r="R3923" i="1"/>
  <c r="AG3923" i="1" s="1"/>
  <c r="Q3923" i="1"/>
  <c r="AG3930" i="1"/>
  <c r="R3939" i="1"/>
  <c r="AG3939" i="1" s="1"/>
  <c r="Q3939" i="1"/>
  <c r="Q3942" i="1"/>
  <c r="R3971" i="1"/>
  <c r="AG3971" i="1" s="1"/>
  <c r="Q3971" i="1"/>
  <c r="R3995" i="1"/>
  <c r="AG3995" i="1" s="1"/>
  <c r="Q3995" i="1"/>
  <c r="AG4010" i="1"/>
  <c r="AG4018" i="1"/>
  <c r="O4021" i="1"/>
  <c r="R4035" i="1"/>
  <c r="AG4035" i="1" s="1"/>
  <c r="Q4035" i="1"/>
  <c r="AG4037" i="1"/>
  <c r="N4042" i="1"/>
  <c r="O4042" i="1" s="1"/>
  <c r="AG4084" i="1"/>
  <c r="O4084" i="1"/>
  <c r="R4091" i="1"/>
  <c r="Q4091" i="1"/>
  <c r="AG4099" i="1"/>
  <c r="O4099" i="1"/>
  <c r="AG4104" i="1"/>
  <c r="O4104" i="1"/>
  <c r="R4110" i="1"/>
  <c r="AG4110" i="1" s="1"/>
  <c r="Q4118" i="1"/>
  <c r="R4123" i="1"/>
  <c r="AG4131" i="1"/>
  <c r="O4134" i="1"/>
  <c r="AG4134" i="1"/>
  <c r="AG4144" i="1"/>
  <c r="O4144" i="1"/>
  <c r="R4179" i="1"/>
  <c r="AG4195" i="1"/>
  <c r="O4195" i="1"/>
  <c r="R4195" i="1"/>
  <c r="O3262" i="1"/>
  <c r="AG3265" i="1"/>
  <c r="O3270" i="1"/>
  <c r="AG3273" i="1"/>
  <c r="O3278" i="1"/>
  <c r="AG3281" i="1"/>
  <c r="O3286" i="1"/>
  <c r="AG3289" i="1"/>
  <c r="O3294" i="1"/>
  <c r="AG3297" i="1"/>
  <c r="O3302" i="1"/>
  <c r="AG3305" i="1"/>
  <c r="O3310" i="1"/>
  <c r="AG3313" i="1"/>
  <c r="O3318" i="1"/>
  <c r="AG3321" i="1"/>
  <c r="O3326" i="1"/>
  <c r="AG3329" i="1"/>
  <c r="O3334" i="1"/>
  <c r="AG3337" i="1"/>
  <c r="AG3345" i="1"/>
  <c r="AG3353" i="1"/>
  <c r="AG3361" i="1"/>
  <c r="AG3369" i="1"/>
  <c r="AG3377" i="1"/>
  <c r="AG3385" i="1"/>
  <c r="AG3393" i="1"/>
  <c r="AG3401" i="1"/>
  <c r="AG3409" i="1"/>
  <c r="AG3417" i="1"/>
  <c r="AG3425" i="1"/>
  <c r="AG3433" i="1"/>
  <c r="AG3441" i="1"/>
  <c r="AG3449" i="1"/>
  <c r="AG3457" i="1"/>
  <c r="AG3465" i="1"/>
  <c r="AG3473" i="1"/>
  <c r="AG3481" i="1"/>
  <c r="AG3489" i="1"/>
  <c r="AG3497" i="1"/>
  <c r="AG3505" i="1"/>
  <c r="AG3513" i="1"/>
  <c r="AG3521" i="1"/>
  <c r="O3526" i="1"/>
  <c r="AG3529" i="1"/>
  <c r="O3534" i="1"/>
  <c r="AG3537" i="1"/>
  <c r="O3542" i="1"/>
  <c r="AG3545" i="1"/>
  <c r="O3550" i="1"/>
  <c r="AG3553" i="1"/>
  <c r="O3558" i="1"/>
  <c r="AG3561" i="1"/>
  <c r="O3566" i="1"/>
  <c r="AG3569" i="1"/>
  <c r="O3574" i="1"/>
  <c r="AG3577" i="1"/>
  <c r="AG3585" i="1"/>
  <c r="O3590" i="1"/>
  <c r="AG3593" i="1"/>
  <c r="O3598" i="1"/>
  <c r="AG3601" i="1"/>
  <c r="O3606" i="1"/>
  <c r="AG3609" i="1"/>
  <c r="O3614" i="1"/>
  <c r="AG3617" i="1"/>
  <c r="O3622" i="1"/>
  <c r="AG3625" i="1"/>
  <c r="O3630" i="1"/>
  <c r="AG3633" i="1"/>
  <c r="O3638" i="1"/>
  <c r="AG3641" i="1"/>
  <c r="O3646" i="1"/>
  <c r="AG3649" i="1"/>
  <c r="O3654" i="1"/>
  <c r="AG3657" i="1"/>
  <c r="O3662" i="1"/>
  <c r="AG3665" i="1"/>
  <c r="O3670" i="1"/>
  <c r="O3671" i="1"/>
  <c r="Q3684" i="1"/>
  <c r="Q3689" i="1"/>
  <c r="Q3691" i="1"/>
  <c r="N3692" i="1"/>
  <c r="AG3694" i="1"/>
  <c r="AG3698" i="1"/>
  <c r="R3698" i="1"/>
  <c r="O3706" i="1"/>
  <c r="AG3715" i="1"/>
  <c r="O3718" i="1"/>
  <c r="AG3719" i="1"/>
  <c r="O3719" i="1"/>
  <c r="AG3725" i="1"/>
  <c r="AG3732" i="1"/>
  <c r="Q3734" i="1"/>
  <c r="Q3736" i="1"/>
  <c r="O3737" i="1"/>
  <c r="O3739" i="1"/>
  <c r="R3741" i="1"/>
  <c r="Q3741" i="1"/>
  <c r="Q3748" i="1"/>
  <c r="Q3755" i="1"/>
  <c r="R3756" i="1"/>
  <c r="R3771" i="1"/>
  <c r="AG3771" i="1" s="1"/>
  <c r="Q3771" i="1"/>
  <c r="R3772" i="1"/>
  <c r="AG3772" i="1" s="1"/>
  <c r="AG3776" i="1"/>
  <c r="N3778" i="1"/>
  <c r="O3778" i="1" s="1"/>
  <c r="AG3789" i="1"/>
  <c r="R3803" i="1"/>
  <c r="AG3803" i="1" s="1"/>
  <c r="Q3803" i="1"/>
  <c r="R3804" i="1"/>
  <c r="AG3808" i="1"/>
  <c r="N3810" i="1"/>
  <c r="AG3810" i="1" s="1"/>
  <c r="AG3821" i="1"/>
  <c r="R3835" i="1"/>
  <c r="AG3835" i="1" s="1"/>
  <c r="Q3835" i="1"/>
  <c r="R3836" i="1"/>
  <c r="AG3836" i="1" s="1"/>
  <c r="AG3840" i="1"/>
  <c r="N3842" i="1"/>
  <c r="O3842" i="1" s="1"/>
  <c r="AG3853" i="1"/>
  <c r="Z3859" i="1"/>
  <c r="AG3859" i="1" s="1"/>
  <c r="AG3860" i="1"/>
  <c r="O3860" i="1"/>
  <c r="R3891" i="1"/>
  <c r="AG3891" i="1" s="1"/>
  <c r="Q3891" i="1"/>
  <c r="N3898" i="1"/>
  <c r="AG3909" i="1"/>
  <c r="O3910" i="1"/>
  <c r="AG3913" i="1"/>
  <c r="O3913" i="1"/>
  <c r="AG3916" i="1"/>
  <c r="O3916" i="1"/>
  <c r="AG3926" i="1"/>
  <c r="Q3934" i="1"/>
  <c r="Q3958" i="1"/>
  <c r="N3978" i="1"/>
  <c r="AG3978" i="1" s="1"/>
  <c r="O3986" i="1"/>
  <c r="Q3998" i="1"/>
  <c r="O4022" i="1"/>
  <c r="AG4025" i="1"/>
  <c r="O4025" i="1"/>
  <c r="AG4028" i="1"/>
  <c r="O4028" i="1"/>
  <c r="AG4052" i="1"/>
  <c r="O4052" i="1"/>
  <c r="AG4056" i="1"/>
  <c r="AG4066" i="1"/>
  <c r="AG4068" i="1"/>
  <c r="O4068" i="1"/>
  <c r="AG4072" i="1"/>
  <c r="AG4082" i="1"/>
  <c r="O4085" i="1"/>
  <c r="AG4088" i="1"/>
  <c r="Q4094" i="1"/>
  <c r="Q4108" i="1"/>
  <c r="R4108" i="1"/>
  <c r="R4130" i="1"/>
  <c r="AG4130" i="1" s="1"/>
  <c r="O4130" i="1"/>
  <c r="O4133" i="1"/>
  <c r="O4141" i="1"/>
  <c r="AG4154" i="1"/>
  <c r="O4154" i="1"/>
  <c r="O4206" i="1"/>
  <c r="O4235" i="1"/>
  <c r="R4235" i="1"/>
  <c r="AG4235" i="1" s="1"/>
  <c r="O3672" i="1"/>
  <c r="O3674" i="1"/>
  <c r="O3676" i="1"/>
  <c r="AG3679" i="1"/>
  <c r="O3679" i="1"/>
  <c r="AG3692" i="1"/>
  <c r="O3697" i="1"/>
  <c r="O3700" i="1"/>
  <c r="R3701" i="1"/>
  <c r="Q3701" i="1"/>
  <c r="N3716" i="1"/>
  <c r="AG3716" i="1" s="1"/>
  <c r="AG3722" i="1"/>
  <c r="R3722" i="1"/>
  <c r="O3730" i="1"/>
  <c r="AG3743" i="1"/>
  <c r="O3743" i="1"/>
  <c r="R3752" i="1"/>
  <c r="AG3752" i="1" s="1"/>
  <c r="Q3752" i="1"/>
  <c r="O3753" i="1"/>
  <c r="O3757" i="1"/>
  <c r="AG3761" i="1"/>
  <c r="O3761" i="1"/>
  <c r="AG3764" i="1"/>
  <c r="O3764" i="1"/>
  <c r="R3769" i="1"/>
  <c r="AG3769" i="1" s="1"/>
  <c r="Q3774" i="1"/>
  <c r="AG3793" i="1"/>
  <c r="O3793" i="1"/>
  <c r="AG3796" i="1"/>
  <c r="O3796" i="1"/>
  <c r="R3801" i="1"/>
  <c r="AG3801" i="1" s="1"/>
  <c r="AG3825" i="1"/>
  <c r="O3825" i="1"/>
  <c r="AG3828" i="1"/>
  <c r="O3828" i="1"/>
  <c r="R3833" i="1"/>
  <c r="AG3857" i="1"/>
  <c r="O3857" i="1"/>
  <c r="AG3861" i="1"/>
  <c r="AG3868" i="1"/>
  <c r="O3868" i="1"/>
  <c r="R3873" i="1"/>
  <c r="AG3882" i="1"/>
  <c r="R3889" i="1"/>
  <c r="R3892" i="1"/>
  <c r="AG3892" i="1" s="1"/>
  <c r="AG3914" i="1"/>
  <c r="R3937" i="1"/>
  <c r="AG3948" i="1"/>
  <c r="O3948" i="1"/>
  <c r="O3950" i="1"/>
  <c r="AG3956" i="1"/>
  <c r="O3956" i="1"/>
  <c r="AG3964" i="1"/>
  <c r="O3964" i="1"/>
  <c r="R3969" i="1"/>
  <c r="AG3969" i="1" s="1"/>
  <c r="R3979" i="1"/>
  <c r="AG3979" i="1" s="1"/>
  <c r="Q3979" i="1"/>
  <c r="AG3984" i="1"/>
  <c r="AG3986" i="1"/>
  <c r="R4003" i="1"/>
  <c r="AG4003" i="1" s="1"/>
  <c r="Q4003" i="1"/>
  <c r="AG4013" i="1"/>
  <c r="AG4026" i="1"/>
  <c r="R4043" i="1"/>
  <c r="AG4043" i="1" s="1"/>
  <c r="Q4043" i="1"/>
  <c r="AG4045" i="1"/>
  <c r="O4053" i="1"/>
  <c r="R4059" i="1"/>
  <c r="AG4059" i="1" s="1"/>
  <c r="Q4059" i="1"/>
  <c r="AG4061" i="1"/>
  <c r="O4069" i="1"/>
  <c r="AG4071" i="1"/>
  <c r="R4075" i="1"/>
  <c r="AG4075" i="1" s="1"/>
  <c r="Q4075" i="1"/>
  <c r="AG4087" i="1"/>
  <c r="AG4089" i="1"/>
  <c r="O4089" i="1"/>
  <c r="R4101" i="1"/>
  <c r="AG4101" i="1" s="1"/>
  <c r="Q4101" i="1"/>
  <c r="Z4129" i="1"/>
  <c r="N4132" i="1"/>
  <c r="AG4132" i="1" s="1"/>
  <c r="R4137" i="1"/>
  <c r="O4140" i="1"/>
  <c r="R4171" i="1"/>
  <c r="AG4171" i="1" s="1"/>
  <c r="AG3682" i="1"/>
  <c r="R3682" i="1"/>
  <c r="AG3703" i="1"/>
  <c r="O3703" i="1"/>
  <c r="O3724" i="1"/>
  <c r="R3725" i="1"/>
  <c r="Q3725" i="1"/>
  <c r="R3727" i="1"/>
  <c r="AG3727" i="1" s="1"/>
  <c r="N3740" i="1"/>
  <c r="AG3740" i="1" s="1"/>
  <c r="R3746" i="1"/>
  <c r="AG3746" i="1" s="1"/>
  <c r="AG3758" i="1"/>
  <c r="AG3765" i="1"/>
  <c r="R3779" i="1"/>
  <c r="AG3779" i="1" s="1"/>
  <c r="Q3779" i="1"/>
  <c r="R3780" i="1"/>
  <c r="AG3780" i="1" s="1"/>
  <c r="AG3784" i="1"/>
  <c r="N3786" i="1"/>
  <c r="AG3797" i="1"/>
  <c r="R3811" i="1"/>
  <c r="Q3811" i="1"/>
  <c r="R3812" i="1"/>
  <c r="AG3812" i="1" s="1"/>
  <c r="AG3816" i="1"/>
  <c r="N3818" i="1"/>
  <c r="O3818" i="1" s="1"/>
  <c r="AG3829" i="1"/>
  <c r="R3843" i="1"/>
  <c r="Q3843" i="1"/>
  <c r="R3844" i="1"/>
  <c r="AG3848" i="1"/>
  <c r="N3850" i="1"/>
  <c r="AG3865" i="1"/>
  <c r="O3865" i="1"/>
  <c r="O3870" i="1"/>
  <c r="Z3875" i="1"/>
  <c r="AG3876" i="1"/>
  <c r="O3876" i="1"/>
  <c r="Q3878" i="1"/>
  <c r="AG3885" i="1"/>
  <c r="R3899" i="1"/>
  <c r="AG3899" i="1" s="1"/>
  <c r="Q3899" i="1"/>
  <c r="N3906" i="1"/>
  <c r="AG3906" i="1" s="1"/>
  <c r="O3914" i="1"/>
  <c r="AG3917" i="1"/>
  <c r="AG3921" i="1"/>
  <c r="O3921" i="1"/>
  <c r="AG3924" i="1"/>
  <c r="O3924" i="1"/>
  <c r="AG3933" i="1"/>
  <c r="Z3939" i="1"/>
  <c r="AG3940" i="1"/>
  <c r="O3940" i="1"/>
  <c r="AG3945" i="1"/>
  <c r="O3945" i="1"/>
  <c r="AG3949" i="1"/>
  <c r="AG3953" i="1"/>
  <c r="O3953" i="1"/>
  <c r="AG3961" i="1"/>
  <c r="O3961" i="1"/>
  <c r="Z3971" i="1"/>
  <c r="AG3972" i="1"/>
  <c r="O3972" i="1"/>
  <c r="Q3974" i="1"/>
  <c r="O3984" i="1"/>
  <c r="O3990" i="1"/>
  <c r="O3991" i="1"/>
  <c r="AG3993" i="1"/>
  <c r="O3993" i="1"/>
  <c r="AG3996" i="1"/>
  <c r="O3996" i="1"/>
  <c r="R4001" i="1"/>
  <c r="R4011" i="1"/>
  <c r="AG4011" i="1" s="1"/>
  <c r="Q4011" i="1"/>
  <c r="R4012" i="1"/>
  <c r="AG4012" i="1" s="1"/>
  <c r="Q4014" i="1"/>
  <c r="O4030" i="1"/>
  <c r="AG4033" i="1"/>
  <c r="O4033" i="1"/>
  <c r="AG4036" i="1"/>
  <c r="O4036" i="1"/>
  <c r="Q4046" i="1"/>
  <c r="N4050" i="1"/>
  <c r="O4050" i="1" s="1"/>
  <c r="O4054" i="1"/>
  <c r="AG4057" i="1"/>
  <c r="O4057" i="1"/>
  <c r="R4060" i="1"/>
  <c r="Q4062" i="1"/>
  <c r="N4066" i="1"/>
  <c r="O4066" i="1" s="1"/>
  <c r="O4070" i="1"/>
  <c r="AG4073" i="1"/>
  <c r="O4073" i="1"/>
  <c r="R4076" i="1"/>
  <c r="AG4076" i="1" s="1"/>
  <c r="Q4078" i="1"/>
  <c r="N4082" i="1"/>
  <c r="O4082" i="1" s="1"/>
  <c r="AG4092" i="1"/>
  <c r="O4092" i="1"/>
  <c r="R4097" i="1"/>
  <c r="AG4097" i="1" s="1"/>
  <c r="O4110" i="1"/>
  <c r="R4113" i="1"/>
  <c r="O4113" i="1"/>
  <c r="Z4139" i="1"/>
  <c r="R4142" i="1"/>
  <c r="AG4142" i="1" s="1"/>
  <c r="Q4142" i="1"/>
  <c r="O4153" i="1"/>
  <c r="R4164" i="1"/>
  <c r="Z4186" i="1"/>
  <c r="AG4186" i="1" s="1"/>
  <c r="AG4288" i="1"/>
  <c r="AG4324" i="1"/>
  <c r="AG4328" i="1"/>
  <c r="O4328" i="1"/>
  <c r="AG4347" i="1"/>
  <c r="AG4352" i="1"/>
  <c r="AG4388" i="1"/>
  <c r="O3797" i="1"/>
  <c r="O3805" i="1"/>
  <c r="O3813" i="1"/>
  <c r="O3821" i="1"/>
  <c r="O3829" i="1"/>
  <c r="O3837" i="1"/>
  <c r="O3877" i="1"/>
  <c r="AG3880" i="1"/>
  <c r="O3885" i="1"/>
  <c r="AG3888" i="1"/>
  <c r="O3893" i="1"/>
  <c r="AG3896" i="1"/>
  <c r="AG3904" i="1"/>
  <c r="O3909" i="1"/>
  <c r="AG3912" i="1"/>
  <c r="O3917" i="1"/>
  <c r="AG3920" i="1"/>
  <c r="O3925" i="1"/>
  <c r="AG3928" i="1"/>
  <c r="O3933" i="1"/>
  <c r="AG3936" i="1"/>
  <c r="O3941" i="1"/>
  <c r="AG3944" i="1"/>
  <c r="O3949" i="1"/>
  <c r="AG3952" i="1"/>
  <c r="AG3960" i="1"/>
  <c r="AG3968" i="1"/>
  <c r="AG3992" i="1"/>
  <c r="AG4000" i="1"/>
  <c r="AG4008" i="1"/>
  <c r="AG4016" i="1"/>
  <c r="AG4024" i="1"/>
  <c r="AG4032" i="1"/>
  <c r="AG4040" i="1"/>
  <c r="O4100" i="1"/>
  <c r="O4103" i="1"/>
  <c r="Z4113" i="1"/>
  <c r="AG4113" i="1" s="1"/>
  <c r="AG4114" i="1"/>
  <c r="N4116" i="1"/>
  <c r="O4116" i="1" s="1"/>
  <c r="O4122" i="1"/>
  <c r="N4123" i="1"/>
  <c r="O4123" i="1" s="1"/>
  <c r="Z4123" i="1"/>
  <c r="R4125" i="1"/>
  <c r="AG4125" i="1" s="1"/>
  <c r="Q4125" i="1"/>
  <c r="AG4127" i="1"/>
  <c r="N4156" i="1"/>
  <c r="AG4156" i="1" s="1"/>
  <c r="R4165" i="1"/>
  <c r="Q4165" i="1"/>
  <c r="R4173" i="1"/>
  <c r="AG4173" i="1" s="1"/>
  <c r="Q4173" i="1"/>
  <c r="AG4184" i="1"/>
  <c r="N4186" i="1"/>
  <c r="O4186" i="1" s="1"/>
  <c r="N4188" i="1"/>
  <c r="O4188" i="1" s="1"/>
  <c r="Z4194" i="1"/>
  <c r="Z4202" i="1"/>
  <c r="O4211" i="1"/>
  <c r="AG4214" i="1"/>
  <c r="O4222" i="1"/>
  <c r="AG4234" i="1"/>
  <c r="AG4240" i="1"/>
  <c r="AG4251" i="1"/>
  <c r="AG4256" i="1"/>
  <c r="AG4257" i="1"/>
  <c r="AG4348" i="1"/>
  <c r="AG4371" i="1"/>
  <c r="AG4376" i="1"/>
  <c r="AG4377" i="1"/>
  <c r="AG4497" i="1"/>
  <c r="Q3760" i="1"/>
  <c r="Q3768" i="1"/>
  <c r="O3770" i="1"/>
  <c r="Q3776" i="1"/>
  <c r="Q3784" i="1"/>
  <c r="O3786" i="1"/>
  <c r="Q3792" i="1"/>
  <c r="Q3800" i="1"/>
  <c r="O3802" i="1"/>
  <c r="Q3808" i="1"/>
  <c r="Q3816" i="1"/>
  <c r="Q3824" i="1"/>
  <c r="O3826" i="1"/>
  <c r="Q3832" i="1"/>
  <c r="O3834" i="1"/>
  <c r="Q3840" i="1"/>
  <c r="Q3848" i="1"/>
  <c r="O3850" i="1"/>
  <c r="Q3856" i="1"/>
  <c r="Q3864" i="1"/>
  <c r="O3866" i="1"/>
  <c r="Q3872" i="1"/>
  <c r="O3890" i="1"/>
  <c r="O3898" i="1"/>
  <c r="O3930" i="1"/>
  <c r="O3938" i="1"/>
  <c r="O3954" i="1"/>
  <c r="Q3976" i="1"/>
  <c r="Q3984" i="1"/>
  <c r="O3994" i="1"/>
  <c r="AG4121" i="1"/>
  <c r="O4124" i="1"/>
  <c r="AG4138" i="1"/>
  <c r="R4149" i="1"/>
  <c r="AG4149" i="1" s="1"/>
  <c r="Q4149" i="1"/>
  <c r="O4151" i="1"/>
  <c r="AG4161" i="1"/>
  <c r="AG4169" i="1"/>
  <c r="O4169" i="1"/>
  <c r="AG4177" i="1"/>
  <c r="O4177" i="1"/>
  <c r="R4189" i="1"/>
  <c r="AG4189" i="1" s="1"/>
  <c r="Q4189" i="1"/>
  <c r="AG4219" i="1"/>
  <c r="O4219" i="1"/>
  <c r="AG4222" i="1"/>
  <c r="AG4227" i="1"/>
  <c r="O4227" i="1"/>
  <c r="AG4241" i="1"/>
  <c r="AG4252" i="1"/>
  <c r="AG4253" i="1"/>
  <c r="O4265" i="1"/>
  <c r="O4277" i="1"/>
  <c r="O4281" i="1"/>
  <c r="AG4308" i="1"/>
  <c r="AG4309" i="1"/>
  <c r="AG4312" i="1"/>
  <c r="O4312" i="1"/>
  <c r="AG4331" i="1"/>
  <c r="AG4337" i="1"/>
  <c r="O4346" i="1"/>
  <c r="O4357" i="1"/>
  <c r="AG4372" i="1"/>
  <c r="AG4373" i="1"/>
  <c r="O4385" i="1"/>
  <c r="AG4400" i="1"/>
  <c r="AG4401" i="1"/>
  <c r="AG4411" i="1"/>
  <c r="O4424" i="1"/>
  <c r="AG4491" i="1"/>
  <c r="Q3757" i="1"/>
  <c r="O3759" i="1"/>
  <c r="Q3765" i="1"/>
  <c r="O3767" i="1"/>
  <c r="AG3770" i="1"/>
  <c r="Q3773" i="1"/>
  <c r="O3775" i="1"/>
  <c r="AG3778" i="1"/>
  <c r="Q3781" i="1"/>
  <c r="O3783" i="1"/>
  <c r="AG3786" i="1"/>
  <c r="Q3789" i="1"/>
  <c r="O3791" i="1"/>
  <c r="AG3794" i="1"/>
  <c r="Q3797" i="1"/>
  <c r="O3799" i="1"/>
  <c r="AG3802" i="1"/>
  <c r="Q3805" i="1"/>
  <c r="O3807" i="1"/>
  <c r="Q3813" i="1"/>
  <c r="O3815" i="1"/>
  <c r="AG3818" i="1"/>
  <c r="Q3821" i="1"/>
  <c r="O3823" i="1"/>
  <c r="AG3826" i="1"/>
  <c r="Q3829" i="1"/>
  <c r="O3831" i="1"/>
  <c r="AG3834" i="1"/>
  <c r="Q3837" i="1"/>
  <c r="O3839" i="1"/>
  <c r="AG3842" i="1"/>
  <c r="Q3845" i="1"/>
  <c r="O3847" i="1"/>
  <c r="AG3850" i="1"/>
  <c r="Q3853" i="1"/>
  <c r="O3855" i="1"/>
  <c r="AG3858" i="1"/>
  <c r="Q3861" i="1"/>
  <c r="O3863" i="1"/>
  <c r="Q3869" i="1"/>
  <c r="Q3893" i="1"/>
  <c r="O3895" i="1"/>
  <c r="Q3901" i="1"/>
  <c r="O3903" i="1"/>
  <c r="Q3909" i="1"/>
  <c r="O3911" i="1"/>
  <c r="Q3917" i="1"/>
  <c r="O3919" i="1"/>
  <c r="O3927" i="1"/>
  <c r="Q3933" i="1"/>
  <c r="O3935" i="1"/>
  <c r="AG3938" i="1"/>
  <c r="Q3941" i="1"/>
  <c r="O3943" i="1"/>
  <c r="Q3949" i="1"/>
  <c r="Q3957" i="1"/>
  <c r="Q3989" i="1"/>
  <c r="Q3997" i="1"/>
  <c r="O3999" i="1"/>
  <c r="Q4005" i="1"/>
  <c r="O4007" i="1"/>
  <c r="Q4013" i="1"/>
  <c r="O4015" i="1"/>
  <c r="Q4021" i="1"/>
  <c r="O4023" i="1"/>
  <c r="Q4029" i="1"/>
  <c r="O4031" i="1"/>
  <c r="Q4037" i="1"/>
  <c r="O4039" i="1"/>
  <c r="Q4045" i="1"/>
  <c r="O4047" i="1"/>
  <c r="Q4053" i="1"/>
  <c r="O4055" i="1"/>
  <c r="Q4061" i="1"/>
  <c r="O4063" i="1"/>
  <c r="Q4069" i="1"/>
  <c r="O4071" i="1"/>
  <c r="Q4077" i="1"/>
  <c r="O4079" i="1"/>
  <c r="Q4085" i="1"/>
  <c r="Q4093" i="1"/>
  <c r="Z4097" i="1"/>
  <c r="AG4098" i="1"/>
  <c r="N4100" i="1"/>
  <c r="AG4100" i="1"/>
  <c r="O4106" i="1"/>
  <c r="N4107" i="1"/>
  <c r="AG4107" i="1" s="1"/>
  <c r="Z4107" i="1"/>
  <c r="R4109" i="1"/>
  <c r="AG4109" i="1" s="1"/>
  <c r="Q4109" i="1"/>
  <c r="AG4111" i="1"/>
  <c r="Q4112" i="1"/>
  <c r="Q4126" i="1"/>
  <c r="Q4139" i="1"/>
  <c r="O4142" i="1"/>
  <c r="AG4145" i="1"/>
  <c r="O4148" i="1"/>
  <c r="AG4151" i="1"/>
  <c r="Q4166" i="1"/>
  <c r="Z4170" i="1"/>
  <c r="AG4170" i="1" s="1"/>
  <c r="Z4171" i="1"/>
  <c r="Q4174" i="1"/>
  <c r="Z4178" i="1"/>
  <c r="AG4178" i="1" s="1"/>
  <c r="O4181" i="1"/>
  <c r="O4182" i="1"/>
  <c r="R4187" i="1"/>
  <c r="AG4187" i="1" s="1"/>
  <c r="R4197" i="1"/>
  <c r="AG4197" i="1" s="1"/>
  <c r="Q4197" i="1"/>
  <c r="R4205" i="1"/>
  <c r="AG4205" i="1" s="1"/>
  <c r="Q4205" i="1"/>
  <c r="N4212" i="1"/>
  <c r="Z4218" i="1"/>
  <c r="Z4226" i="1"/>
  <c r="O4250" i="1"/>
  <c r="O4293" i="1"/>
  <c r="AG4296" i="1"/>
  <c r="AG4332" i="1"/>
  <c r="AG4336" i="1"/>
  <c r="O4336" i="1"/>
  <c r="AG4355" i="1"/>
  <c r="AG4360" i="1"/>
  <c r="AG4361" i="1"/>
  <c r="O4370" i="1"/>
  <c r="AG4396" i="1"/>
  <c r="AG4463" i="1"/>
  <c r="AG4493" i="1"/>
  <c r="AG3759" i="1"/>
  <c r="AG3767" i="1"/>
  <c r="AG3775" i="1"/>
  <c r="AG3783" i="1"/>
  <c r="AG3791" i="1"/>
  <c r="AG3799" i="1"/>
  <c r="AG3807" i="1"/>
  <c r="AG3815" i="1"/>
  <c r="AG3823" i="1"/>
  <c r="AG3831" i="1"/>
  <c r="AG3839" i="1"/>
  <c r="AG3847" i="1"/>
  <c r="AG3855" i="1"/>
  <c r="AG3863" i="1"/>
  <c r="AG3871" i="1"/>
  <c r="Q3874" i="1"/>
  <c r="AG3879" i="1"/>
  <c r="Q3882" i="1"/>
  <c r="AG3887" i="1"/>
  <c r="Q3890" i="1"/>
  <c r="AG3895" i="1"/>
  <c r="Q3898" i="1"/>
  <c r="AG3903" i="1"/>
  <c r="Q3906" i="1"/>
  <c r="AG3911" i="1"/>
  <c r="Q3914" i="1"/>
  <c r="AG3919" i="1"/>
  <c r="Q3922" i="1"/>
  <c r="AG3927" i="1"/>
  <c r="Q3930" i="1"/>
  <c r="AG3935" i="1"/>
  <c r="AG3943" i="1"/>
  <c r="Q3946" i="1"/>
  <c r="AG3951" i="1"/>
  <c r="Q3954" i="1"/>
  <c r="AG3959" i="1"/>
  <c r="Q3962" i="1"/>
  <c r="AG3967" i="1"/>
  <c r="Q3970" i="1"/>
  <c r="AG3975" i="1"/>
  <c r="Q3978" i="1"/>
  <c r="AG3983" i="1"/>
  <c r="Q3986" i="1"/>
  <c r="AG3991" i="1"/>
  <c r="Q3994" i="1"/>
  <c r="AG3999" i="1"/>
  <c r="Q4002" i="1"/>
  <c r="AG4007" i="1"/>
  <c r="Q4010" i="1"/>
  <c r="AG4015" i="1"/>
  <c r="Q4018" i="1"/>
  <c r="AG4023" i="1"/>
  <c r="Q4026" i="1"/>
  <c r="AG4031" i="1"/>
  <c r="Q4034" i="1"/>
  <c r="AG4039" i="1"/>
  <c r="Q4042" i="1"/>
  <c r="AG4047" i="1"/>
  <c r="AG4055" i="1"/>
  <c r="AG4063" i="1"/>
  <c r="O4102" i="1"/>
  <c r="O4111" i="1"/>
  <c r="AG4122" i="1"/>
  <c r="AG4124" i="1"/>
  <c r="R4133" i="1"/>
  <c r="AG4133" i="1" s="1"/>
  <c r="Q4133" i="1"/>
  <c r="AG4135" i="1"/>
  <c r="R4162" i="1"/>
  <c r="AG4162" i="1" s="1"/>
  <c r="AG4168" i="1"/>
  <c r="AG4176" i="1"/>
  <c r="AG4182" i="1"/>
  <c r="AG4183" i="1"/>
  <c r="R4213" i="1"/>
  <c r="AG4213" i="1" s="1"/>
  <c r="Q4213" i="1"/>
  <c r="AG4259" i="1"/>
  <c r="AG4264" i="1"/>
  <c r="AG4276" i="1"/>
  <c r="AG4280" i="1"/>
  <c r="AG4292" i="1"/>
  <c r="AG4305" i="1"/>
  <c r="AG4356" i="1"/>
  <c r="AG4379" i="1"/>
  <c r="AG4384" i="1"/>
  <c r="AG4421" i="1"/>
  <c r="O4421" i="1"/>
  <c r="AG4457" i="1"/>
  <c r="O4457" i="1"/>
  <c r="AG4485" i="1"/>
  <c r="Q4071" i="1"/>
  <c r="Q4079" i="1"/>
  <c r="Q4087" i="1"/>
  <c r="Q4095" i="1"/>
  <c r="Q4110" i="1"/>
  <c r="Q4123" i="1"/>
  <c r="O4126" i="1"/>
  <c r="AG4129" i="1"/>
  <c r="R4140" i="1"/>
  <c r="AG4140" i="1" s="1"/>
  <c r="AG4141" i="1"/>
  <c r="AG4146" i="1"/>
  <c r="N4148" i="1"/>
  <c r="AG4148" i="1"/>
  <c r="N4164" i="1"/>
  <c r="O4164" i="1" s="1"/>
  <c r="AG4164" i="1"/>
  <c r="O4165" i="1"/>
  <c r="O4166" i="1"/>
  <c r="O4168" i="1"/>
  <c r="N4170" i="1"/>
  <c r="O4170" i="1" s="1"/>
  <c r="O4173" i="1"/>
  <c r="O4174" i="1"/>
  <c r="O4176" i="1"/>
  <c r="N4178" i="1"/>
  <c r="O4178" i="1" s="1"/>
  <c r="AG4179" i="1"/>
  <c r="AG4200" i="1"/>
  <c r="AG4208" i="1"/>
  <c r="R4221" i="1"/>
  <c r="AG4221" i="1" s="1"/>
  <c r="Q4221" i="1"/>
  <c r="R4229" i="1"/>
  <c r="AG4229" i="1" s="1"/>
  <c r="Q4229" i="1"/>
  <c r="R4237" i="1"/>
  <c r="AG4237" i="1" s="1"/>
  <c r="Q4237" i="1"/>
  <c r="AG4243" i="1"/>
  <c r="O4243" i="1"/>
  <c r="AG4260" i="1"/>
  <c r="AG4261" i="1"/>
  <c r="O4274" i="1"/>
  <c r="O4290" i="1"/>
  <c r="AG4316" i="1"/>
  <c r="AG4317" i="1"/>
  <c r="AG4320" i="1"/>
  <c r="O4320" i="1"/>
  <c r="O4329" i="1"/>
  <c r="O4341" i="1"/>
  <c r="AG4344" i="1"/>
  <c r="AG4345" i="1"/>
  <c r="O4354" i="1"/>
  <c r="O4365" i="1"/>
  <c r="AG4380" i="1"/>
  <c r="AG4381" i="1"/>
  <c r="O4393" i="1"/>
  <c r="O4408" i="1"/>
  <c r="AG4437" i="1"/>
  <c r="O4454" i="1"/>
  <c r="Z4105" i="1"/>
  <c r="AG4105" i="1" s="1"/>
  <c r="AG4106" i="1"/>
  <c r="N4108" i="1"/>
  <c r="O4108" i="1" s="1"/>
  <c r="AG4108" i="1"/>
  <c r="N4115" i="1"/>
  <c r="Z4115" i="1"/>
  <c r="R4117" i="1"/>
  <c r="AG4117" i="1" s="1"/>
  <c r="Q4117" i="1"/>
  <c r="AG4119" i="1"/>
  <c r="O4121" i="1"/>
  <c r="O4131" i="1"/>
  <c r="O4150" i="1"/>
  <c r="AG4153" i="1"/>
  <c r="N4155" i="1"/>
  <c r="Z4155" i="1"/>
  <c r="R4157" i="1"/>
  <c r="AG4157" i="1" s="1"/>
  <c r="Q4157" i="1"/>
  <c r="O4159" i="1"/>
  <c r="O4161" i="1"/>
  <c r="N4172" i="1"/>
  <c r="AG4172" i="1" s="1"/>
  <c r="N4180" i="1"/>
  <c r="AG4185" i="1"/>
  <c r="O4185" i="1"/>
  <c r="O4187" i="1"/>
  <c r="O4189" i="1"/>
  <c r="O4190" i="1"/>
  <c r="R4211" i="1"/>
  <c r="AG4211" i="1" s="1"/>
  <c r="AG4216" i="1"/>
  <c r="Z4242" i="1"/>
  <c r="O4245" i="1"/>
  <c r="O4246" i="1"/>
  <c r="AG4248" i="1"/>
  <c r="AG4249" i="1"/>
  <c r="O4258" i="1"/>
  <c r="O4269" i="1"/>
  <c r="O4273" i="1"/>
  <c r="O4289" i="1"/>
  <c r="AG4299" i="1"/>
  <c r="O4301" i="1"/>
  <c r="AG4304" i="1"/>
  <c r="AG4340" i="1"/>
  <c r="AG4341" i="1"/>
  <c r="O4353" i="1"/>
  <c r="AG4363" i="1"/>
  <c r="AG4368" i="1"/>
  <c r="AG4369" i="1"/>
  <c r="O4389" i="1"/>
  <c r="AG4404" i="1"/>
  <c r="AG4405" i="1"/>
  <c r="O4432" i="1"/>
  <c r="AG4436" i="1"/>
  <c r="AG4453" i="1"/>
  <c r="O4453" i="1"/>
  <c r="R4251" i="1"/>
  <c r="R4259" i="1"/>
  <c r="R4267" i="1"/>
  <c r="AG4267" i="1" s="1"/>
  <c r="R4275" i="1"/>
  <c r="AG4275" i="1" s="1"/>
  <c r="R4283" i="1"/>
  <c r="R4291" i="1"/>
  <c r="AG4291" i="1" s="1"/>
  <c r="R4299" i="1"/>
  <c r="R4307" i="1"/>
  <c r="AG4307" i="1" s="1"/>
  <c r="R4315" i="1"/>
  <c r="AG4315" i="1" s="1"/>
  <c r="R4323" i="1"/>
  <c r="AG4323" i="1" s="1"/>
  <c r="R4331" i="1"/>
  <c r="R4339" i="1"/>
  <c r="AG4339" i="1" s="1"/>
  <c r="R4347" i="1"/>
  <c r="R4355" i="1"/>
  <c r="R4363" i="1"/>
  <c r="R4371" i="1"/>
  <c r="R4379" i="1"/>
  <c r="R4387" i="1"/>
  <c r="R4395" i="1"/>
  <c r="AG4395" i="1" s="1"/>
  <c r="R4403" i="1"/>
  <c r="AG4403" i="1" s="1"/>
  <c r="R4418" i="1"/>
  <c r="AG4418" i="1" s="1"/>
  <c r="AG4450" i="1"/>
  <c r="R4450" i="1"/>
  <c r="AG4480" i="1"/>
  <c r="AG4495" i="1"/>
  <c r="AG4496" i="1"/>
  <c r="AG4661" i="1"/>
  <c r="AG4836" i="1"/>
  <c r="AG4846" i="1"/>
  <c r="O4846" i="1"/>
  <c r="O4901" i="1"/>
  <c r="O4119" i="1"/>
  <c r="O4127" i="1"/>
  <c r="O4135" i="1"/>
  <c r="O4143" i="1"/>
  <c r="O4167" i="1"/>
  <c r="O4175" i="1"/>
  <c r="O4183" i="1"/>
  <c r="O4191" i="1"/>
  <c r="AG4194" i="1"/>
  <c r="O4199" i="1"/>
  <c r="AG4202" i="1"/>
  <c r="O4207" i="1"/>
  <c r="AG4210" i="1"/>
  <c r="O4215" i="1"/>
  <c r="AG4218" i="1"/>
  <c r="O4223" i="1"/>
  <c r="AG4226" i="1"/>
  <c r="O4231" i="1"/>
  <c r="R4232" i="1"/>
  <c r="AG4232" i="1" s="1"/>
  <c r="O4239" i="1"/>
  <c r="R4240" i="1"/>
  <c r="Q4245" i="1"/>
  <c r="O4247" i="1"/>
  <c r="AG4250" i="1"/>
  <c r="Q4253" i="1"/>
  <c r="O4255" i="1"/>
  <c r="AG4258" i="1"/>
  <c r="Q4261" i="1"/>
  <c r="O4263" i="1"/>
  <c r="AG4266" i="1"/>
  <c r="Q4269" i="1"/>
  <c r="O4271" i="1"/>
  <c r="AG4274" i="1"/>
  <c r="Q4277" i="1"/>
  <c r="O4279" i="1"/>
  <c r="AG4282" i="1"/>
  <c r="Q4285" i="1"/>
  <c r="O4287" i="1"/>
  <c r="AG4290" i="1"/>
  <c r="Q4293" i="1"/>
  <c r="O4295" i="1"/>
  <c r="AG4298" i="1"/>
  <c r="Q4301" i="1"/>
  <c r="O4303" i="1"/>
  <c r="AG4306" i="1"/>
  <c r="Q4309" i="1"/>
  <c r="O4311" i="1"/>
  <c r="AG4314" i="1"/>
  <c r="Q4317" i="1"/>
  <c r="O4319" i="1"/>
  <c r="AG4322" i="1"/>
  <c r="Q4325" i="1"/>
  <c r="O4327" i="1"/>
  <c r="AG4330" i="1"/>
  <c r="Q4333" i="1"/>
  <c r="O4335" i="1"/>
  <c r="AG4338" i="1"/>
  <c r="Q4341" i="1"/>
  <c r="O4343" i="1"/>
  <c r="AG4346" i="1"/>
  <c r="Q4349" i="1"/>
  <c r="O4351" i="1"/>
  <c r="AG4354" i="1"/>
  <c r="Q4357" i="1"/>
  <c r="O4359" i="1"/>
  <c r="AG4362" i="1"/>
  <c r="Q4365" i="1"/>
  <c r="O4367" i="1"/>
  <c r="AG4370" i="1"/>
  <c r="Q4373" i="1"/>
  <c r="O4375" i="1"/>
  <c r="AG4378" i="1"/>
  <c r="Q4381" i="1"/>
  <c r="O4383" i="1"/>
  <c r="AG4386" i="1"/>
  <c r="Q4389" i="1"/>
  <c r="O4391" i="1"/>
  <c r="AG4394" i="1"/>
  <c r="Q4397" i="1"/>
  <c r="O4399" i="1"/>
  <c r="AG4402" i="1"/>
  <c r="Q4405" i="1"/>
  <c r="O4407" i="1"/>
  <c r="R4409" i="1"/>
  <c r="AG4409" i="1" s="1"/>
  <c r="Q4416" i="1"/>
  <c r="O4417" i="1"/>
  <c r="AG4417" i="1"/>
  <c r="AG4419" i="1"/>
  <c r="Z4420" i="1"/>
  <c r="O4423" i="1"/>
  <c r="Q4431" i="1"/>
  <c r="N4432" i="1"/>
  <c r="R4438" i="1"/>
  <c r="AG4438" i="1" s="1"/>
  <c r="R4441" i="1"/>
  <c r="AG4441" i="1" s="1"/>
  <c r="AG4444" i="1"/>
  <c r="Q4448" i="1"/>
  <c r="O4449" i="1"/>
  <c r="AG4449" i="1"/>
  <c r="AG4451" i="1"/>
  <c r="Z4452" i="1"/>
  <c r="O4455" i="1"/>
  <c r="Q4463" i="1"/>
  <c r="N4464" i="1"/>
  <c r="AG4464" i="1" s="1"/>
  <c r="R4470" i="1"/>
  <c r="AG4470" i="1" s="1"/>
  <c r="R4473" i="1"/>
  <c r="AG4473" i="1" s="1"/>
  <c r="O4477" i="1"/>
  <c r="N4480" i="1"/>
  <c r="Z4486" i="1"/>
  <c r="R4489" i="1"/>
  <c r="AG4489" i="1" s="1"/>
  <c r="O4493" i="1"/>
  <c r="N4496" i="1"/>
  <c r="O4496" i="1" s="1"/>
  <c r="O4501" i="1"/>
  <c r="AG4512" i="1"/>
  <c r="AG4513" i="1"/>
  <c r="O4521" i="1"/>
  <c r="O4522" i="1"/>
  <c r="AG4544" i="1"/>
  <c r="AG4545" i="1"/>
  <c r="O4553" i="1"/>
  <c r="O4554" i="1"/>
  <c r="AG4576" i="1"/>
  <c r="AG4577" i="1"/>
  <c r="O4585" i="1"/>
  <c r="O4586" i="1"/>
  <c r="AG4608" i="1"/>
  <c r="AG4609" i="1"/>
  <c r="O4617" i="1"/>
  <c r="O4618" i="1"/>
  <c r="AG4640" i="1"/>
  <c r="AG4641" i="1"/>
  <c r="O4649" i="1"/>
  <c r="O4650" i="1"/>
  <c r="AG4665" i="1"/>
  <c r="AG4671" i="1"/>
  <c r="AG4677" i="1"/>
  <c r="O4685" i="1"/>
  <c r="AG4711" i="1"/>
  <c r="O4712" i="1"/>
  <c r="O4744" i="1"/>
  <c r="AG4765" i="1"/>
  <c r="O4780" i="1"/>
  <c r="AG4788" i="1"/>
  <c r="AG4801" i="1"/>
  <c r="AG4809" i="1"/>
  <c r="O4817" i="1"/>
  <c r="AG4825" i="1"/>
  <c r="O4833" i="1"/>
  <c r="AG4853" i="1"/>
  <c r="O4878" i="1"/>
  <c r="O4925" i="1"/>
  <c r="O4180" i="1"/>
  <c r="AG4191" i="1"/>
  <c r="O4196" i="1"/>
  <c r="AG4199" i="1"/>
  <c r="O4204" i="1"/>
  <c r="AG4207" i="1"/>
  <c r="O4212" i="1"/>
  <c r="AG4215" i="1"/>
  <c r="O4220" i="1"/>
  <c r="AG4223" i="1"/>
  <c r="O4228" i="1"/>
  <c r="AG4231" i="1"/>
  <c r="Q4234" i="1"/>
  <c r="O4236" i="1"/>
  <c r="AG4239" i="1"/>
  <c r="Q4242" i="1"/>
  <c r="O4244" i="1"/>
  <c r="AG4247" i="1"/>
  <c r="O4252" i="1"/>
  <c r="AG4255" i="1"/>
  <c r="O4260" i="1"/>
  <c r="AG4263" i="1"/>
  <c r="O4268" i="1"/>
  <c r="AG4271" i="1"/>
  <c r="O4276" i="1"/>
  <c r="AG4279" i="1"/>
  <c r="O4284" i="1"/>
  <c r="AG4287" i="1"/>
  <c r="O4292" i="1"/>
  <c r="AG4295" i="1"/>
  <c r="O4300" i="1"/>
  <c r="AG4303" i="1"/>
  <c r="O4308" i="1"/>
  <c r="AG4311" i="1"/>
  <c r="O4316" i="1"/>
  <c r="AG4319" i="1"/>
  <c r="O4324" i="1"/>
  <c r="AG4327" i="1"/>
  <c r="O4332" i="1"/>
  <c r="AG4335" i="1"/>
  <c r="O4340" i="1"/>
  <c r="AG4343" i="1"/>
  <c r="O4348" i="1"/>
  <c r="AG4351" i="1"/>
  <c r="O4356" i="1"/>
  <c r="AG4359" i="1"/>
  <c r="O4364" i="1"/>
  <c r="AG4367" i="1"/>
  <c r="O4372" i="1"/>
  <c r="AG4375" i="1"/>
  <c r="O4380" i="1"/>
  <c r="AG4383" i="1"/>
  <c r="O4388" i="1"/>
  <c r="AG4391" i="1"/>
  <c r="O4396" i="1"/>
  <c r="AG4399" i="1"/>
  <c r="O4404" i="1"/>
  <c r="AG4407" i="1"/>
  <c r="Z4408" i="1"/>
  <c r="O4411" i="1"/>
  <c r="N4420" i="1"/>
  <c r="AG4426" i="1"/>
  <c r="R4426" i="1"/>
  <c r="AG4432" i="1"/>
  <c r="O4437" i="1"/>
  <c r="Z4440" i="1"/>
  <c r="O4443" i="1"/>
  <c r="N4452" i="1"/>
  <c r="AG4458" i="1"/>
  <c r="R4458" i="1"/>
  <c r="O4469" i="1"/>
  <c r="Z4472" i="1"/>
  <c r="Z4476" i="1"/>
  <c r="R4479" i="1"/>
  <c r="AG4479" i="1" s="1"/>
  <c r="O4483" i="1"/>
  <c r="AG4492" i="1"/>
  <c r="Z4492" i="1"/>
  <c r="R4495" i="1"/>
  <c r="Z4500" i="1"/>
  <c r="AG4503" i="1"/>
  <c r="O4503" i="1"/>
  <c r="O4509" i="1"/>
  <c r="O4510" i="1"/>
  <c r="AG4532" i="1"/>
  <c r="AG4533" i="1"/>
  <c r="O4541" i="1"/>
  <c r="AG4564" i="1"/>
  <c r="AG4565" i="1"/>
  <c r="O4573" i="1"/>
  <c r="AG4596" i="1"/>
  <c r="AG4597" i="1"/>
  <c r="O4605" i="1"/>
  <c r="O4606" i="1"/>
  <c r="AG4628" i="1"/>
  <c r="AG4629" i="1"/>
  <c r="O4637" i="1"/>
  <c r="O4638" i="1"/>
  <c r="AG4660" i="1"/>
  <c r="O4677" i="1"/>
  <c r="O4684" i="1"/>
  <c r="O4692" i="1"/>
  <c r="AG4699" i="1"/>
  <c r="O4700" i="1"/>
  <c r="AG4712" i="1"/>
  <c r="O4736" i="1"/>
  <c r="AG4752" i="1"/>
  <c r="AG4757" i="1"/>
  <c r="O4772" i="1"/>
  <c r="AG4780" i="1"/>
  <c r="AG4793" i="1"/>
  <c r="AG4840" i="1"/>
  <c r="O4843" i="1"/>
  <c r="AG4844" i="1"/>
  <c r="AG4940" i="1"/>
  <c r="AG4180" i="1"/>
  <c r="O4193" i="1"/>
  <c r="AG4196" i="1"/>
  <c r="O4201" i="1"/>
  <c r="AG4204" i="1"/>
  <c r="O4209" i="1"/>
  <c r="AG4212" i="1"/>
  <c r="O4217" i="1"/>
  <c r="AG4220" i="1"/>
  <c r="O4225" i="1"/>
  <c r="O4233" i="1"/>
  <c r="O4297" i="1"/>
  <c r="O4305" i="1"/>
  <c r="O4313" i="1"/>
  <c r="N4408" i="1"/>
  <c r="AG4414" i="1"/>
  <c r="R4414" i="1"/>
  <c r="R4419" i="1"/>
  <c r="O4425" i="1"/>
  <c r="Z4428" i="1"/>
  <c r="AG4428" i="1" s="1"/>
  <c r="O4431" i="1"/>
  <c r="N4440" i="1"/>
  <c r="AG4440" i="1" s="1"/>
  <c r="AG4446" i="1"/>
  <c r="R4446" i="1"/>
  <c r="R4451" i="1"/>
  <c r="Z4460" i="1"/>
  <c r="O4463" i="1"/>
  <c r="N4472" i="1"/>
  <c r="AG4472" i="1" s="1"/>
  <c r="N4476" i="1"/>
  <c r="O4476" i="1" s="1"/>
  <c r="O4480" i="1"/>
  <c r="Z4482" i="1"/>
  <c r="AG4482" i="1" s="1"/>
  <c r="N4492" i="1"/>
  <c r="R4497" i="1"/>
  <c r="Q4497" i="1"/>
  <c r="N4500" i="1"/>
  <c r="O4500" i="1" s="1"/>
  <c r="Z4502" i="1"/>
  <c r="AG4502" i="1" s="1"/>
  <c r="R4507" i="1"/>
  <c r="AG4507" i="1" s="1"/>
  <c r="O4507" i="1"/>
  <c r="AG4520" i="1"/>
  <c r="AG4552" i="1"/>
  <c r="AG4584" i="1"/>
  <c r="AG4616" i="1"/>
  <c r="AG4648" i="1"/>
  <c r="AG4689" i="1"/>
  <c r="AG4700" i="1"/>
  <c r="AG4749" i="1"/>
  <c r="O4764" i="1"/>
  <c r="AG4772" i="1"/>
  <c r="AG4785" i="1"/>
  <c r="O4800" i="1"/>
  <c r="O4808" i="1"/>
  <c r="O4816" i="1"/>
  <c r="O4824" i="1"/>
  <c r="O4832" i="1"/>
  <c r="O4839" i="1"/>
  <c r="AG4862" i="1"/>
  <c r="AG4864" i="1"/>
  <c r="AG4872" i="1"/>
  <c r="O4875" i="1"/>
  <c r="AG4876" i="1"/>
  <c r="AG4936" i="1"/>
  <c r="AG4193" i="1"/>
  <c r="AG4201" i="1"/>
  <c r="AG4209" i="1"/>
  <c r="AG4217" i="1"/>
  <c r="AG4225" i="1"/>
  <c r="Q4228" i="1"/>
  <c r="O4230" i="1"/>
  <c r="AG4233" i="1"/>
  <c r="R4434" i="1"/>
  <c r="AG4434" i="1" s="1"/>
  <c r="AG4466" i="1"/>
  <c r="R4466" i="1"/>
  <c r="AG4487" i="1"/>
  <c r="AG4697" i="1"/>
  <c r="AG4707" i="1"/>
  <c r="AG4717" i="1"/>
  <c r="AG4719" i="1"/>
  <c r="AG4727" i="1"/>
  <c r="AG4733" i="1"/>
  <c r="AG4736" i="1"/>
  <c r="AG4764" i="1"/>
  <c r="O4784" i="1"/>
  <c r="AG4800" i="1"/>
  <c r="AG4805" i="1"/>
  <c r="AG4808" i="1"/>
  <c r="AG4813" i="1"/>
  <c r="AG4816" i="1"/>
  <c r="AG4821" i="1"/>
  <c r="AG4837" i="1"/>
  <c r="AG4861" i="1"/>
  <c r="O4871" i="1"/>
  <c r="O4910" i="1"/>
  <c r="AG4924" i="1"/>
  <c r="AG4930" i="1"/>
  <c r="AG4230" i="1"/>
  <c r="AG4238" i="1"/>
  <c r="Q4241" i="1"/>
  <c r="AG4246" i="1"/>
  <c r="Q4249" i="1"/>
  <c r="O4251" i="1"/>
  <c r="AG4254" i="1"/>
  <c r="Q4257" i="1"/>
  <c r="O4259" i="1"/>
  <c r="AG4262" i="1"/>
  <c r="Q4265" i="1"/>
  <c r="O4267" i="1"/>
  <c r="AG4270" i="1"/>
  <c r="Q4273" i="1"/>
  <c r="O4275" i="1"/>
  <c r="AG4278" i="1"/>
  <c r="Q4281" i="1"/>
  <c r="O4283" i="1"/>
  <c r="AG4286" i="1"/>
  <c r="Q4289" i="1"/>
  <c r="O4291" i="1"/>
  <c r="AG4294" i="1"/>
  <c r="Q4297" i="1"/>
  <c r="O4299" i="1"/>
  <c r="AG4302" i="1"/>
  <c r="Q4305" i="1"/>
  <c r="O4307" i="1"/>
  <c r="AG4310" i="1"/>
  <c r="Q4313" i="1"/>
  <c r="O4315" i="1"/>
  <c r="AG4318" i="1"/>
  <c r="Q4321" i="1"/>
  <c r="O4323" i="1"/>
  <c r="AG4326" i="1"/>
  <c r="Q4329" i="1"/>
  <c r="O4331" i="1"/>
  <c r="AG4334" i="1"/>
  <c r="Q4337" i="1"/>
  <c r="O4339" i="1"/>
  <c r="AG4342" i="1"/>
  <c r="Q4345" i="1"/>
  <c r="O4347" i="1"/>
  <c r="AG4350" i="1"/>
  <c r="Q4353" i="1"/>
  <c r="O4355" i="1"/>
  <c r="AG4358" i="1"/>
  <c r="Q4361" i="1"/>
  <c r="O4363" i="1"/>
  <c r="AG4366" i="1"/>
  <c r="Q4369" i="1"/>
  <c r="O4371" i="1"/>
  <c r="AG4374" i="1"/>
  <c r="Q4377" i="1"/>
  <c r="O4379" i="1"/>
  <c r="AG4382" i="1"/>
  <c r="Q4385" i="1"/>
  <c r="O4387" i="1"/>
  <c r="AG4390" i="1"/>
  <c r="Q4393" i="1"/>
  <c r="O4395" i="1"/>
  <c r="AG4398" i="1"/>
  <c r="Q4401" i="1"/>
  <c r="O4403" i="1"/>
  <c r="AG4406" i="1"/>
  <c r="Q4415" i="1"/>
  <c r="N4416" i="1"/>
  <c r="O4416" i="1" s="1"/>
  <c r="O4418" i="1"/>
  <c r="AG4422" i="1"/>
  <c r="R4422" i="1"/>
  <c r="R4425" i="1"/>
  <c r="AG4425" i="1" s="1"/>
  <c r="Q4432" i="1"/>
  <c r="O4433" i="1"/>
  <c r="Z4436" i="1"/>
  <c r="O4439" i="1"/>
  <c r="Q4447" i="1"/>
  <c r="N4448" i="1"/>
  <c r="O4448" i="1" s="1"/>
  <c r="O4450" i="1"/>
  <c r="AG4454" i="1"/>
  <c r="R4454" i="1"/>
  <c r="R4457" i="1"/>
  <c r="AG4460" i="1"/>
  <c r="Q4464" i="1"/>
  <c r="O4465" i="1"/>
  <c r="AG4467" i="1"/>
  <c r="Z4468" i="1"/>
  <c r="AG4468" i="1" s="1"/>
  <c r="O4471" i="1"/>
  <c r="Z4478" i="1"/>
  <c r="R4481" i="1"/>
  <c r="AG4481" i="1" s="1"/>
  <c r="O4485" i="1"/>
  <c r="N4488" i="1"/>
  <c r="O4488" i="1" s="1"/>
  <c r="O4492" i="1"/>
  <c r="Z4494" i="1"/>
  <c r="AG4528" i="1"/>
  <c r="AG4529" i="1"/>
  <c r="O4537" i="1"/>
  <c r="O4538" i="1"/>
  <c r="AG4560" i="1"/>
  <c r="AG4561" i="1"/>
  <c r="O4569" i="1"/>
  <c r="O4570" i="1"/>
  <c r="AG4592" i="1"/>
  <c r="AG4593" i="1"/>
  <c r="O4601" i="1"/>
  <c r="O4602" i="1"/>
  <c r="AG4624" i="1"/>
  <c r="AG4625" i="1"/>
  <c r="O4633" i="1"/>
  <c r="O4634" i="1"/>
  <c r="AG4656" i="1"/>
  <c r="AG4657" i="1"/>
  <c r="AG4668" i="1"/>
  <c r="AG4676" i="1"/>
  <c r="AG4708" i="1"/>
  <c r="AG4720" i="1"/>
  <c r="O4720" i="1"/>
  <c r="O4728" i="1"/>
  <c r="O4733" i="1"/>
  <c r="AG4747" i="1"/>
  <c r="O4748" i="1"/>
  <c r="AG4756" i="1"/>
  <c r="AG4761" i="1"/>
  <c r="AG4769" i="1"/>
  <c r="O4776" i="1"/>
  <c r="AG4797" i="1"/>
  <c r="O4805" i="1"/>
  <c r="AG4829" i="1"/>
  <c r="AG4874" i="1"/>
  <c r="O4874" i="1"/>
  <c r="AG4894" i="1"/>
  <c r="AG4896" i="1"/>
  <c r="AG4908" i="1"/>
  <c r="AG4410" i="1"/>
  <c r="R4410" i="1"/>
  <c r="AG4416" i="1"/>
  <c r="O4427" i="1"/>
  <c r="AG4442" i="1"/>
  <c r="R4442" i="1"/>
  <c r="O4459" i="1"/>
  <c r="R4474" i="1"/>
  <c r="AG4474" i="1" s="1"/>
  <c r="O4475" i="1"/>
  <c r="R4487" i="1"/>
  <c r="O4491" i="1"/>
  <c r="O4497" i="1"/>
  <c r="N4504" i="1"/>
  <c r="AG4504" i="1" s="1"/>
  <c r="AG4517" i="1"/>
  <c r="O4525" i="1"/>
  <c r="O4526" i="1"/>
  <c r="AG4549" i="1"/>
  <c r="O4557" i="1"/>
  <c r="AG4581" i="1"/>
  <c r="O4589" i="1"/>
  <c r="O4590" i="1"/>
  <c r="AG4613" i="1"/>
  <c r="O4621" i="1"/>
  <c r="O4622" i="1"/>
  <c r="AG4645" i="1"/>
  <c r="AG4653" i="1"/>
  <c r="O4666" i="1"/>
  <c r="AG4673" i="1"/>
  <c r="O4680" i="1"/>
  <c r="O4688" i="1"/>
  <c r="O4696" i="1"/>
  <c r="AG4703" i="1"/>
  <c r="O4704" i="1"/>
  <c r="AG4748" i="1"/>
  <c r="AG4753" i="1"/>
  <c r="O4768" i="1"/>
  <c r="AG4781" i="1"/>
  <c r="AG4784" i="1"/>
  <c r="AG4848" i="1"/>
  <c r="AG4860" i="1"/>
  <c r="AG4914" i="1"/>
  <c r="AG4956" i="1"/>
  <c r="Q4408" i="1"/>
  <c r="O4409" i="1"/>
  <c r="Z4412" i="1"/>
  <c r="AG4412" i="1" s="1"/>
  <c r="O4415" i="1"/>
  <c r="N4424" i="1"/>
  <c r="AG4424" i="1" s="1"/>
  <c r="O4426" i="1"/>
  <c r="R4430" i="1"/>
  <c r="AG4430" i="1" s="1"/>
  <c r="R4433" i="1"/>
  <c r="AG4433" i="1" s="1"/>
  <c r="R4435" i="1"/>
  <c r="AG4435" i="1" s="1"/>
  <c r="Q4440" i="1"/>
  <c r="O4441" i="1"/>
  <c r="AG4443" i="1"/>
  <c r="Z4444" i="1"/>
  <c r="O4447" i="1"/>
  <c r="N4456" i="1"/>
  <c r="AG4456" i="1" s="1"/>
  <c r="O4458" i="1"/>
  <c r="AG4462" i="1"/>
  <c r="R4462" i="1"/>
  <c r="R4465" i="1"/>
  <c r="AG4465" i="1" s="1"/>
  <c r="R4467" i="1"/>
  <c r="Q4472" i="1"/>
  <c r="O4473" i="1"/>
  <c r="Z4474" i="1"/>
  <c r="R4477" i="1"/>
  <c r="AG4477" i="1" s="1"/>
  <c r="O4481" i="1"/>
  <c r="N4484" i="1"/>
  <c r="O4484" i="1" s="1"/>
  <c r="Z4490" i="1"/>
  <c r="R4493" i="1"/>
  <c r="AG4499" i="1"/>
  <c r="O4499" i="1"/>
  <c r="R4505" i="1"/>
  <c r="AG4505" i="1" s="1"/>
  <c r="Q4505" i="1"/>
  <c r="AG4536" i="1"/>
  <c r="AG4568" i="1"/>
  <c r="AG4600" i="1"/>
  <c r="AG4632" i="1"/>
  <c r="AG4664" i="1"/>
  <c r="O4673" i="1"/>
  <c r="AG4679" i="1"/>
  <c r="AG4695" i="1"/>
  <c r="AG4701" i="1"/>
  <c r="AG4715" i="1"/>
  <c r="O4716" i="1"/>
  <c r="AG4723" i="1"/>
  <c r="O4724" i="1"/>
  <c r="AG4731" i="1"/>
  <c r="O4732" i="1"/>
  <c r="AG4740" i="1"/>
  <c r="AG4745" i="1"/>
  <c r="O4781" i="1"/>
  <c r="O4796" i="1"/>
  <c r="O4804" i="1"/>
  <c r="O4812" i="1"/>
  <c r="O4820" i="1"/>
  <c r="O4828" i="1"/>
  <c r="O4836" i="1"/>
  <c r="AG4888" i="1"/>
  <c r="AG4892" i="1"/>
  <c r="AG4898" i="1"/>
  <c r="AG4490" i="1"/>
  <c r="AG4498" i="1"/>
  <c r="AG4506" i="1"/>
  <c r="Q4509" i="1"/>
  <c r="O4511" i="1"/>
  <c r="AG4514" i="1"/>
  <c r="Q4517" i="1"/>
  <c r="O4519" i="1"/>
  <c r="AG4522" i="1"/>
  <c r="Q4525" i="1"/>
  <c r="O4527" i="1"/>
  <c r="AG4530" i="1"/>
  <c r="Q4533" i="1"/>
  <c r="O4535" i="1"/>
  <c r="AG4538" i="1"/>
  <c r="Q4541" i="1"/>
  <c r="O4543" i="1"/>
  <c r="AG4546" i="1"/>
  <c r="Q4549" i="1"/>
  <c r="O4551" i="1"/>
  <c r="AG4554" i="1"/>
  <c r="Q4557" i="1"/>
  <c r="O4559" i="1"/>
  <c r="AG4562" i="1"/>
  <c r="Q4565" i="1"/>
  <c r="O4567" i="1"/>
  <c r="AG4570" i="1"/>
  <c r="Q4573" i="1"/>
  <c r="O4575" i="1"/>
  <c r="AG4578" i="1"/>
  <c r="Q4581" i="1"/>
  <c r="O4583" i="1"/>
  <c r="AG4586" i="1"/>
  <c r="Q4589" i="1"/>
  <c r="O4591" i="1"/>
  <c r="AG4594" i="1"/>
  <c r="Q4597" i="1"/>
  <c r="O4599" i="1"/>
  <c r="AG4602" i="1"/>
  <c r="Q4605" i="1"/>
  <c r="O4607" i="1"/>
  <c r="AG4610" i="1"/>
  <c r="Q4613" i="1"/>
  <c r="O4615" i="1"/>
  <c r="AG4618" i="1"/>
  <c r="Q4621" i="1"/>
  <c r="O4623" i="1"/>
  <c r="AG4626" i="1"/>
  <c r="Q4629" i="1"/>
  <c r="O4631" i="1"/>
  <c r="AG4634" i="1"/>
  <c r="Q4637" i="1"/>
  <c r="O4639" i="1"/>
  <c r="AG4642" i="1"/>
  <c r="Q4645" i="1"/>
  <c r="O4647" i="1"/>
  <c r="AG4650" i="1"/>
  <c r="Q4653" i="1"/>
  <c r="O4655" i="1"/>
  <c r="AG4658" i="1"/>
  <c r="Q4661" i="1"/>
  <c r="O4663" i="1"/>
  <c r="AG4666" i="1"/>
  <c r="Q4669" i="1"/>
  <c r="O4671" i="1"/>
  <c r="R4672" i="1"/>
  <c r="AG4672" i="1" s="1"/>
  <c r="AG4674" i="1"/>
  <c r="Q4677" i="1"/>
  <c r="O4679" i="1"/>
  <c r="R4680" i="1"/>
  <c r="AG4680" i="1" s="1"/>
  <c r="Q4685" i="1"/>
  <c r="O4687" i="1"/>
  <c r="R4688" i="1"/>
  <c r="AG4688" i="1" s="1"/>
  <c r="AG4690" i="1"/>
  <c r="Q4693" i="1"/>
  <c r="O4695" i="1"/>
  <c r="R4696" i="1"/>
  <c r="AG4696" i="1" s="1"/>
  <c r="Q4701" i="1"/>
  <c r="O4703" i="1"/>
  <c r="R4704" i="1"/>
  <c r="AG4704" i="1" s="1"/>
  <c r="AG4706" i="1"/>
  <c r="O4711" i="1"/>
  <c r="R4712" i="1"/>
  <c r="O4719" i="1"/>
  <c r="R4720" i="1"/>
  <c r="Q4725" i="1"/>
  <c r="O4727" i="1"/>
  <c r="R4728" i="1"/>
  <c r="AG4728" i="1" s="1"/>
  <c r="Q4733" i="1"/>
  <c r="O4735" i="1"/>
  <c r="R4736" i="1"/>
  <c r="Q4741" i="1"/>
  <c r="O4743" i="1"/>
  <c r="R4744" i="1"/>
  <c r="AG4744" i="1" s="1"/>
  <c r="AG4746" i="1"/>
  <c r="Q4749" i="1"/>
  <c r="O4751" i="1"/>
  <c r="R4752" i="1"/>
  <c r="AG4754" i="1"/>
  <c r="Q4757" i="1"/>
  <c r="O4759" i="1"/>
  <c r="R4760" i="1"/>
  <c r="AG4760" i="1" s="1"/>
  <c r="AG4762" i="1"/>
  <c r="Q4765" i="1"/>
  <c r="O4767" i="1"/>
  <c r="R4768" i="1"/>
  <c r="AG4768" i="1" s="1"/>
  <c r="Q4773" i="1"/>
  <c r="O4775" i="1"/>
  <c r="R4776" i="1"/>
  <c r="AG4776" i="1" s="1"/>
  <c r="Q4781" i="1"/>
  <c r="O4783" i="1"/>
  <c r="R4784" i="1"/>
  <c r="Q4789" i="1"/>
  <c r="O4791" i="1"/>
  <c r="R4792" i="1"/>
  <c r="AG4792" i="1" s="1"/>
  <c r="AG4794" i="1"/>
  <c r="Q4797" i="1"/>
  <c r="O4799" i="1"/>
  <c r="R4800" i="1"/>
  <c r="Q4805" i="1"/>
  <c r="O4807" i="1"/>
  <c r="R4808" i="1"/>
  <c r="Q4813" i="1"/>
  <c r="O4815" i="1"/>
  <c r="R4816" i="1"/>
  <c r="Q4821" i="1"/>
  <c r="O4823" i="1"/>
  <c r="R4824" i="1"/>
  <c r="AG4824" i="1" s="1"/>
  <c r="AG4826" i="1"/>
  <c r="Q4829" i="1"/>
  <c r="O4831" i="1"/>
  <c r="R4832" i="1"/>
  <c r="AG4832" i="1" s="1"/>
  <c r="Q4837" i="1"/>
  <c r="AG4843" i="1"/>
  <c r="R4843" i="1"/>
  <c r="R4846" i="1"/>
  <c r="R4848" i="1"/>
  <c r="AG4849" i="1"/>
  <c r="Q4853" i="1"/>
  <c r="O4854" i="1"/>
  <c r="Z4857" i="1"/>
  <c r="O4860" i="1"/>
  <c r="O4861" i="1"/>
  <c r="Q4868" i="1"/>
  <c r="N4869" i="1"/>
  <c r="O4869" i="1" s="1"/>
  <c r="AG4875" i="1"/>
  <c r="R4875" i="1"/>
  <c r="R4878" i="1"/>
  <c r="AG4878" i="1" s="1"/>
  <c r="R4880" i="1"/>
  <c r="AG4880" i="1" s="1"/>
  <c r="AG4881" i="1"/>
  <c r="Q4885" i="1"/>
  <c r="O4886" i="1"/>
  <c r="Z4889" i="1"/>
  <c r="O4892" i="1"/>
  <c r="Q4900" i="1"/>
  <c r="N4901" i="1"/>
  <c r="R4907" i="1"/>
  <c r="AG4907" i="1" s="1"/>
  <c r="R4910" i="1"/>
  <c r="AG4910" i="1" s="1"/>
  <c r="Z4915" i="1"/>
  <c r="AG4915" i="1" s="1"/>
  <c r="R4918" i="1"/>
  <c r="AG4918" i="1" s="1"/>
  <c r="O4922" i="1"/>
  <c r="N4925" i="1"/>
  <c r="Z4931" i="1"/>
  <c r="R4934" i="1"/>
  <c r="AG4934" i="1" s="1"/>
  <c r="O4938" i="1"/>
  <c r="N4941" i="1"/>
  <c r="AG4941" i="1" s="1"/>
  <c r="Z4947" i="1"/>
  <c r="R4950" i="1"/>
  <c r="AG4950" i="1" s="1"/>
  <c r="O4955" i="1"/>
  <c r="Z4961" i="1"/>
  <c r="AG4961" i="1" s="1"/>
  <c r="O4963" i="1"/>
  <c r="AG4964" i="1"/>
  <c r="O4972" i="1"/>
  <c r="AG4973" i="1"/>
  <c r="O4995" i="1"/>
  <c r="AG4996" i="1"/>
  <c r="O5004" i="1"/>
  <c r="AG5005" i="1"/>
  <c r="O5027" i="1"/>
  <c r="AG5028" i="1"/>
  <c r="O5036" i="1"/>
  <c r="AG5037" i="1"/>
  <c r="AG5049" i="1"/>
  <c r="AG5053" i="1"/>
  <c r="O5066" i="1"/>
  <c r="O5069" i="1"/>
  <c r="AG5070" i="1"/>
  <c r="O5086" i="1"/>
  <c r="AG5089" i="1"/>
  <c r="O5089" i="1"/>
  <c r="O5106" i="1"/>
  <c r="O5109" i="1"/>
  <c r="AG5110" i="1"/>
  <c r="O5126" i="1"/>
  <c r="AG5129" i="1"/>
  <c r="AG5145" i="1"/>
  <c r="O5174" i="1"/>
  <c r="AG5185" i="1"/>
  <c r="AG5186" i="1"/>
  <c r="O5194" i="1"/>
  <c r="O5195" i="1"/>
  <c r="AG5217" i="1"/>
  <c r="AG5218" i="1"/>
  <c r="O5226" i="1"/>
  <c r="O5227" i="1"/>
  <c r="AG5252" i="1"/>
  <c r="O5253" i="1"/>
  <c r="AG5294" i="1"/>
  <c r="AG4511" i="1"/>
  <c r="O4516" i="1"/>
  <c r="AG4519" i="1"/>
  <c r="O4524" i="1"/>
  <c r="AG4527" i="1"/>
  <c r="O4532" i="1"/>
  <c r="AG4535" i="1"/>
  <c r="O4540" i="1"/>
  <c r="AG4543" i="1"/>
  <c r="O4548" i="1"/>
  <c r="AG4551" i="1"/>
  <c r="O4556" i="1"/>
  <c r="AG4559" i="1"/>
  <c r="O4564" i="1"/>
  <c r="AG4567" i="1"/>
  <c r="O4572" i="1"/>
  <c r="AG4575" i="1"/>
  <c r="O4580" i="1"/>
  <c r="AG4583" i="1"/>
  <c r="O4588" i="1"/>
  <c r="AG4591" i="1"/>
  <c r="O4596" i="1"/>
  <c r="AG4599" i="1"/>
  <c r="O4604" i="1"/>
  <c r="AG4607" i="1"/>
  <c r="O4612" i="1"/>
  <c r="AG4615" i="1"/>
  <c r="O4620" i="1"/>
  <c r="AG4623" i="1"/>
  <c r="AG4631" i="1"/>
  <c r="AG4639" i="1"/>
  <c r="AG4647" i="1"/>
  <c r="AG4655" i="1"/>
  <c r="AG4663" i="1"/>
  <c r="O4668" i="1"/>
  <c r="R4709" i="1"/>
  <c r="AG4709" i="1" s="1"/>
  <c r="R4717" i="1"/>
  <c r="AG4735" i="1"/>
  <c r="AG4743" i="1"/>
  <c r="AG4751" i="1"/>
  <c r="AG4759" i="1"/>
  <c r="AG4767" i="1"/>
  <c r="AG4775" i="1"/>
  <c r="AG4783" i="1"/>
  <c r="AG4791" i="1"/>
  <c r="AG4799" i="1"/>
  <c r="AG4807" i="1"/>
  <c r="AG4815" i="1"/>
  <c r="AG4823" i="1"/>
  <c r="AG4831" i="1"/>
  <c r="O4842" i="1"/>
  <c r="Z4845" i="1"/>
  <c r="O4848" i="1"/>
  <c r="N4857" i="1"/>
  <c r="R4863" i="1"/>
  <c r="AG4863" i="1" s="1"/>
  <c r="R4866" i="1"/>
  <c r="AG4866" i="1" s="1"/>
  <c r="Z4877" i="1"/>
  <c r="AG4877" i="1" s="1"/>
  <c r="O4880" i="1"/>
  <c r="N4889" i="1"/>
  <c r="AG4895" i="1"/>
  <c r="R4895" i="1"/>
  <c r="R4898" i="1"/>
  <c r="AG4901" i="1"/>
  <c r="O4906" i="1"/>
  <c r="Z4909" i="1"/>
  <c r="AG4909" i="1" s="1"/>
  <c r="O4912" i="1"/>
  <c r="AG4921" i="1"/>
  <c r="Z4921" i="1"/>
  <c r="O4928" i="1"/>
  <c r="Z4937" i="1"/>
  <c r="AG4937" i="1" s="1"/>
  <c r="O4944" i="1"/>
  <c r="R4952" i="1"/>
  <c r="AG4952" i="1" s="1"/>
  <c r="Q4952" i="1"/>
  <c r="O4953" i="1"/>
  <c r="O4959" i="1"/>
  <c r="O4983" i="1"/>
  <c r="AG4984" i="1"/>
  <c r="AG4993" i="1"/>
  <c r="AG5002" i="1"/>
  <c r="O5015" i="1"/>
  <c r="AG5016" i="1"/>
  <c r="AG5025" i="1"/>
  <c r="O5047" i="1"/>
  <c r="AG5069" i="1"/>
  <c r="O5082" i="1"/>
  <c r="O5085" i="1"/>
  <c r="AG5086" i="1"/>
  <c r="O5105" i="1"/>
  <c r="AG5106" i="1"/>
  <c r="AG5109" i="1"/>
  <c r="AG5126" i="1"/>
  <c r="O5141" i="1"/>
  <c r="AG5142" i="1"/>
  <c r="O5142" i="1"/>
  <c r="O5153" i="1"/>
  <c r="AG5154" i="1"/>
  <c r="AG5165" i="1"/>
  <c r="AG5166" i="1"/>
  <c r="O5182" i="1"/>
  <c r="O5183" i="1"/>
  <c r="AG5205" i="1"/>
  <c r="AG5206" i="1"/>
  <c r="O5214" i="1"/>
  <c r="O5215" i="1"/>
  <c r="AG5237" i="1"/>
  <c r="AG5238" i="1"/>
  <c r="O5287" i="1"/>
  <c r="AG5312" i="1"/>
  <c r="R4674" i="1"/>
  <c r="R4682" i="1"/>
  <c r="AG4682" i="1" s="1"/>
  <c r="R4690" i="1"/>
  <c r="R4698" i="1"/>
  <c r="AG4698" i="1" s="1"/>
  <c r="R4706" i="1"/>
  <c r="R4714" i="1"/>
  <c r="AG4714" i="1" s="1"/>
  <c r="R4722" i="1"/>
  <c r="AG4722" i="1" s="1"/>
  <c r="R4730" i="1"/>
  <c r="AG4730" i="1" s="1"/>
  <c r="R4738" i="1"/>
  <c r="AG4738" i="1" s="1"/>
  <c r="R4746" i="1"/>
  <c r="R4754" i="1"/>
  <c r="R4762" i="1"/>
  <c r="R4770" i="1"/>
  <c r="AG4770" i="1" s="1"/>
  <c r="R4778" i="1"/>
  <c r="AG4778" i="1" s="1"/>
  <c r="O4785" i="1"/>
  <c r="R4786" i="1"/>
  <c r="AG4786" i="1" s="1"/>
  <c r="O4793" i="1"/>
  <c r="R4794" i="1"/>
  <c r="O4801" i="1"/>
  <c r="R4802" i="1"/>
  <c r="AG4802" i="1" s="1"/>
  <c r="O4809" i="1"/>
  <c r="R4810" i="1"/>
  <c r="AG4810" i="1" s="1"/>
  <c r="R4818" i="1"/>
  <c r="AG4818" i="1" s="1"/>
  <c r="O4825" i="1"/>
  <c r="R4826" i="1"/>
  <c r="R4834" i="1"/>
  <c r="AG4834" i="1" s="1"/>
  <c r="R4851" i="1"/>
  <c r="AG4851" i="1" s="1"/>
  <c r="O4862" i="1"/>
  <c r="O4868" i="1"/>
  <c r="AG4883" i="1"/>
  <c r="R4883" i="1"/>
  <c r="O4894" i="1"/>
  <c r="O4900" i="1"/>
  <c r="O4918" i="1"/>
  <c r="Z4927" i="1"/>
  <c r="O4934" i="1"/>
  <c r="AG4942" i="1"/>
  <c r="Z4943" i="1"/>
  <c r="O4950" i="1"/>
  <c r="R4956" i="1"/>
  <c r="Q4956" i="1"/>
  <c r="O4957" i="1"/>
  <c r="AG5065" i="1"/>
  <c r="O5065" i="1"/>
  <c r="AG5125" i="1"/>
  <c r="O5125" i="1"/>
  <c r="AG5268" i="1"/>
  <c r="O5268" i="1"/>
  <c r="AG5296" i="1"/>
  <c r="O5303" i="1"/>
  <c r="AG5336" i="1"/>
  <c r="O4670" i="1"/>
  <c r="Q4676" i="1"/>
  <c r="O4678" i="1"/>
  <c r="Q4684" i="1"/>
  <c r="O4686" i="1"/>
  <c r="Q4692" i="1"/>
  <c r="O4694" i="1"/>
  <c r="Q4700" i="1"/>
  <c r="O4702" i="1"/>
  <c r="AG4705" i="1"/>
  <c r="Q4708" i="1"/>
  <c r="O4710" i="1"/>
  <c r="AG4713" i="1"/>
  <c r="Q4716" i="1"/>
  <c r="O4718" i="1"/>
  <c r="AG4721" i="1"/>
  <c r="Q4724" i="1"/>
  <c r="O4726" i="1"/>
  <c r="AG4729" i="1"/>
  <c r="Q4732" i="1"/>
  <c r="O4734" i="1"/>
  <c r="Q4740" i="1"/>
  <c r="O4742" i="1"/>
  <c r="Q4748" i="1"/>
  <c r="O4750" i="1"/>
  <c r="Q4756" i="1"/>
  <c r="O4758" i="1"/>
  <c r="Q4764" i="1"/>
  <c r="O4766" i="1"/>
  <c r="Q4772" i="1"/>
  <c r="O4774" i="1"/>
  <c r="Q4780" i="1"/>
  <c r="O4782" i="1"/>
  <c r="Q4788" i="1"/>
  <c r="O4790" i="1"/>
  <c r="Q4796" i="1"/>
  <c r="O4798" i="1"/>
  <c r="Q4804" i="1"/>
  <c r="O4806" i="1"/>
  <c r="Q4812" i="1"/>
  <c r="O4814" i="1"/>
  <c r="Q4820" i="1"/>
  <c r="O4822" i="1"/>
  <c r="Q4828" i="1"/>
  <c r="O4830" i="1"/>
  <c r="Q4836" i="1"/>
  <c r="O4838" i="1"/>
  <c r="AG4839" i="1"/>
  <c r="R4842" i="1"/>
  <c r="AG4842" i="1" s="1"/>
  <c r="AG4845" i="1"/>
  <c r="Q4849" i="1"/>
  <c r="O4850" i="1"/>
  <c r="AG4850" i="1"/>
  <c r="AG4852" i="1"/>
  <c r="O4856" i="1"/>
  <c r="Q4864" i="1"/>
  <c r="AG4871" i="1"/>
  <c r="R4871" i="1"/>
  <c r="R4874" i="1"/>
  <c r="Q4881" i="1"/>
  <c r="O4882" i="1"/>
  <c r="AG4882" i="1"/>
  <c r="AG4884" i="1"/>
  <c r="O4888" i="1"/>
  <c r="Q4896" i="1"/>
  <c r="AG4903" i="1"/>
  <c r="R4903" i="1"/>
  <c r="R4906" i="1"/>
  <c r="AG4906" i="1" s="1"/>
  <c r="AG4916" i="1"/>
  <c r="AG4917" i="1"/>
  <c r="R4920" i="1"/>
  <c r="AG4920" i="1" s="1"/>
  <c r="O4924" i="1"/>
  <c r="R4936" i="1"/>
  <c r="O4940" i="1"/>
  <c r="AG4948" i="1"/>
  <c r="AG4949" i="1"/>
  <c r="R4960" i="1"/>
  <c r="AG4960" i="1" s="1"/>
  <c r="Q4960" i="1"/>
  <c r="AG4969" i="1"/>
  <c r="AG4978" i="1"/>
  <c r="O4991" i="1"/>
  <c r="AG4992" i="1"/>
  <c r="AG5001" i="1"/>
  <c r="AG5010" i="1"/>
  <c r="AG5033" i="1"/>
  <c r="AG5042" i="1"/>
  <c r="AG5062" i="1"/>
  <c r="AG5081" i="1"/>
  <c r="O5081" i="1"/>
  <c r="AG5102" i="1"/>
  <c r="AG5122" i="1"/>
  <c r="AG5138" i="1"/>
  <c r="AG5161" i="1"/>
  <c r="AG5162" i="1"/>
  <c r="AG5181" i="1"/>
  <c r="AG5182" i="1"/>
  <c r="O5190" i="1"/>
  <c r="O5191" i="1"/>
  <c r="AG5213" i="1"/>
  <c r="AG5214" i="1"/>
  <c r="O5222" i="1"/>
  <c r="O5223" i="1"/>
  <c r="AG4478" i="1"/>
  <c r="AG4486" i="1"/>
  <c r="AG4494" i="1"/>
  <c r="AG4510" i="1"/>
  <c r="Q4513" i="1"/>
  <c r="O4515" i="1"/>
  <c r="AG4518" i="1"/>
  <c r="Q4521" i="1"/>
  <c r="O4523" i="1"/>
  <c r="AG4526" i="1"/>
  <c r="Q4529" i="1"/>
  <c r="O4531" i="1"/>
  <c r="AG4534" i="1"/>
  <c r="Q4537" i="1"/>
  <c r="O4539" i="1"/>
  <c r="AG4542" i="1"/>
  <c r="Q4545" i="1"/>
  <c r="O4547" i="1"/>
  <c r="AG4550" i="1"/>
  <c r="Q4553" i="1"/>
  <c r="O4555" i="1"/>
  <c r="AG4558" i="1"/>
  <c r="Q4561" i="1"/>
  <c r="O4563" i="1"/>
  <c r="AG4566" i="1"/>
  <c r="Q4569" i="1"/>
  <c r="O4571" i="1"/>
  <c r="AG4574" i="1"/>
  <c r="Q4577" i="1"/>
  <c r="O4579" i="1"/>
  <c r="AG4582" i="1"/>
  <c r="Q4585" i="1"/>
  <c r="O4587" i="1"/>
  <c r="AG4590" i="1"/>
  <c r="Q4593" i="1"/>
  <c r="O4595" i="1"/>
  <c r="AG4598" i="1"/>
  <c r="Q4601" i="1"/>
  <c r="O4603" i="1"/>
  <c r="AG4606" i="1"/>
  <c r="Q4609" i="1"/>
  <c r="O4611" i="1"/>
  <c r="AG4614" i="1"/>
  <c r="Q4617" i="1"/>
  <c r="O4619" i="1"/>
  <c r="AG4622" i="1"/>
  <c r="Q4625" i="1"/>
  <c r="O4627" i="1"/>
  <c r="AG4630" i="1"/>
  <c r="Q4633" i="1"/>
  <c r="O4635" i="1"/>
  <c r="AG4638" i="1"/>
  <c r="Q4641" i="1"/>
  <c r="O4643" i="1"/>
  <c r="AG4646" i="1"/>
  <c r="Q4649" i="1"/>
  <c r="O4651" i="1"/>
  <c r="AG4654" i="1"/>
  <c r="Q4657" i="1"/>
  <c r="O4659" i="1"/>
  <c r="AG4662" i="1"/>
  <c r="Q4665" i="1"/>
  <c r="O4667" i="1"/>
  <c r="AG4670" i="1"/>
  <c r="Q4673" i="1"/>
  <c r="O4675" i="1"/>
  <c r="AG4678" i="1"/>
  <c r="Q4681" i="1"/>
  <c r="O4683" i="1"/>
  <c r="AG4686" i="1"/>
  <c r="Q4689" i="1"/>
  <c r="O4691" i="1"/>
  <c r="AG4694" i="1"/>
  <c r="Q4697" i="1"/>
  <c r="O4699" i="1"/>
  <c r="AG4702" i="1"/>
  <c r="O4707" i="1"/>
  <c r="AG4710" i="1"/>
  <c r="O4715" i="1"/>
  <c r="AG4718" i="1"/>
  <c r="O4723" i="1"/>
  <c r="AG4726" i="1"/>
  <c r="O4731" i="1"/>
  <c r="AG4734" i="1"/>
  <c r="Q4737" i="1"/>
  <c r="O4739" i="1"/>
  <c r="AG4742" i="1"/>
  <c r="Q4745" i="1"/>
  <c r="O4747" i="1"/>
  <c r="AG4750" i="1"/>
  <c r="Q4753" i="1"/>
  <c r="O4755" i="1"/>
  <c r="AG4758" i="1"/>
  <c r="Q4761" i="1"/>
  <c r="O4763" i="1"/>
  <c r="AG4766" i="1"/>
  <c r="Q4769" i="1"/>
  <c r="O4771" i="1"/>
  <c r="AG4774" i="1"/>
  <c r="Q4777" i="1"/>
  <c r="O4779" i="1"/>
  <c r="AG4782" i="1"/>
  <c r="Q4785" i="1"/>
  <c r="O4787" i="1"/>
  <c r="AG4790" i="1"/>
  <c r="Q4793" i="1"/>
  <c r="O4795" i="1"/>
  <c r="AG4798" i="1"/>
  <c r="Q4801" i="1"/>
  <c r="O4803" i="1"/>
  <c r="AG4806" i="1"/>
  <c r="Q4809" i="1"/>
  <c r="O4811" i="1"/>
  <c r="AG4814" i="1"/>
  <c r="Q4817" i="1"/>
  <c r="O4819" i="1"/>
  <c r="AG4822" i="1"/>
  <c r="Q4825" i="1"/>
  <c r="O4827" i="1"/>
  <c r="AG4830" i="1"/>
  <c r="Q4833" i="1"/>
  <c r="O4835" i="1"/>
  <c r="AG4838" i="1"/>
  <c r="Z4841" i="1"/>
  <c r="O4844" i="1"/>
  <c r="Q4852" i="1"/>
  <c r="N4853" i="1"/>
  <c r="O4853" i="1" s="1"/>
  <c r="AG4859" i="1"/>
  <c r="R4859" i="1"/>
  <c r="R4862" i="1"/>
  <c r="AG4865" i="1"/>
  <c r="Q4869" i="1"/>
  <c r="O4870" i="1"/>
  <c r="Z4873" i="1"/>
  <c r="O4876" i="1"/>
  <c r="Q4884" i="1"/>
  <c r="N4885" i="1"/>
  <c r="O4885" i="1" s="1"/>
  <c r="AG4891" i="1"/>
  <c r="R4891" i="1"/>
  <c r="R4894" i="1"/>
  <c r="AG4897" i="1"/>
  <c r="Q4901" i="1"/>
  <c r="O4902" i="1"/>
  <c r="Z4905" i="1"/>
  <c r="O4908" i="1"/>
  <c r="O4914" i="1"/>
  <c r="N4917" i="1"/>
  <c r="O4917" i="1" s="1"/>
  <c r="O4921" i="1"/>
  <c r="AG4922" i="1"/>
  <c r="Z4923" i="1"/>
  <c r="AG4923" i="1" s="1"/>
  <c r="R4926" i="1"/>
  <c r="AG4926" i="1" s="1"/>
  <c r="O4930" i="1"/>
  <c r="N4933" i="1"/>
  <c r="O4933" i="1" s="1"/>
  <c r="O4937" i="1"/>
  <c r="AG4938" i="1"/>
  <c r="Z4939" i="1"/>
  <c r="R4942" i="1"/>
  <c r="O4946" i="1"/>
  <c r="N4949" i="1"/>
  <c r="O4949" i="1" s="1"/>
  <c r="O4979" i="1"/>
  <c r="AG4980" i="1"/>
  <c r="O4988" i="1"/>
  <c r="AG4989" i="1"/>
  <c r="O5011" i="1"/>
  <c r="AG5012" i="1"/>
  <c r="O5020" i="1"/>
  <c r="AG5021" i="1"/>
  <c r="AG5044" i="1"/>
  <c r="O5058" i="1"/>
  <c r="AG5061" i="1"/>
  <c r="O5077" i="1"/>
  <c r="AG5078" i="1"/>
  <c r="O5097" i="1"/>
  <c r="AG5098" i="1"/>
  <c r="AG5101" i="1"/>
  <c r="O5118" i="1"/>
  <c r="AG5121" i="1"/>
  <c r="AG5137" i="1"/>
  <c r="O5159" i="1"/>
  <c r="O5178" i="1"/>
  <c r="O5179" i="1"/>
  <c r="AG5201" i="1"/>
  <c r="AG5202" i="1"/>
  <c r="O5210" i="1"/>
  <c r="O5211" i="1"/>
  <c r="AG5233" i="1"/>
  <c r="AG5234" i="1"/>
  <c r="O5242" i="1"/>
  <c r="O5243" i="1"/>
  <c r="O5245" i="1"/>
  <c r="AG5256" i="1"/>
  <c r="AG5274" i="1"/>
  <c r="O5279" i="1"/>
  <c r="AG5299" i="1"/>
  <c r="O4512" i="1"/>
  <c r="AG4515" i="1"/>
  <c r="O4520" i="1"/>
  <c r="AG4523" i="1"/>
  <c r="O4528" i="1"/>
  <c r="AG4531" i="1"/>
  <c r="O4536" i="1"/>
  <c r="AG4539" i="1"/>
  <c r="O4544" i="1"/>
  <c r="AG4547" i="1"/>
  <c r="O4552" i="1"/>
  <c r="AG4555" i="1"/>
  <c r="O4560" i="1"/>
  <c r="AG4563" i="1"/>
  <c r="O4568" i="1"/>
  <c r="AG4571" i="1"/>
  <c r="O4576" i="1"/>
  <c r="AG4579" i="1"/>
  <c r="O4584" i="1"/>
  <c r="AG4587" i="1"/>
  <c r="O4592" i="1"/>
  <c r="AG4595" i="1"/>
  <c r="O4600" i="1"/>
  <c r="AG4603" i="1"/>
  <c r="O4608" i="1"/>
  <c r="AG4611" i="1"/>
  <c r="O4616" i="1"/>
  <c r="AG4619" i="1"/>
  <c r="O4624" i="1"/>
  <c r="AG4627" i="1"/>
  <c r="O4632" i="1"/>
  <c r="AG4635" i="1"/>
  <c r="O4640" i="1"/>
  <c r="AG4643" i="1"/>
  <c r="O4648" i="1"/>
  <c r="AG4651" i="1"/>
  <c r="O4656" i="1"/>
  <c r="AG4659" i="1"/>
  <c r="O4664" i="1"/>
  <c r="AG4667" i="1"/>
  <c r="AG4755" i="1"/>
  <c r="AG4763" i="1"/>
  <c r="AG4771" i="1"/>
  <c r="AG4779" i="1"/>
  <c r="AG4787" i="1"/>
  <c r="AG4795" i="1"/>
  <c r="AG4803" i="1"/>
  <c r="AG4811" i="1"/>
  <c r="AG4819" i="1"/>
  <c r="AG4827" i="1"/>
  <c r="AG4835" i="1"/>
  <c r="N4841" i="1"/>
  <c r="R4847" i="1"/>
  <c r="AG4847" i="1" s="1"/>
  <c r="O4858" i="1"/>
  <c r="Z4861" i="1"/>
  <c r="O4864" i="1"/>
  <c r="N4873" i="1"/>
  <c r="AG4879" i="1"/>
  <c r="R4879" i="1"/>
  <c r="O4890" i="1"/>
  <c r="Z4893" i="1"/>
  <c r="AG4893" i="1" s="1"/>
  <c r="O4896" i="1"/>
  <c r="N4905" i="1"/>
  <c r="R4911" i="1"/>
  <c r="AG4911" i="1" s="1"/>
  <c r="AG4913" i="1"/>
  <c r="Z4913" i="1"/>
  <c r="R4916" i="1"/>
  <c r="O4920" i="1"/>
  <c r="Z4929" i="1"/>
  <c r="AG4929" i="1" s="1"/>
  <c r="R4932" i="1"/>
  <c r="AG4932" i="1" s="1"/>
  <c r="O4936" i="1"/>
  <c r="AG4944" i="1"/>
  <c r="AG4945" i="1"/>
  <c r="Z4945" i="1"/>
  <c r="O4952" i="1"/>
  <c r="AG4954" i="1"/>
  <c r="O4954" i="1"/>
  <c r="O4967" i="1"/>
  <c r="AG4968" i="1"/>
  <c r="AG4977" i="1"/>
  <c r="O4999" i="1"/>
  <c r="AG5000" i="1"/>
  <c r="AG5009" i="1"/>
  <c r="O5031" i="1"/>
  <c r="AG5032" i="1"/>
  <c r="AG5041" i="1"/>
  <c r="O5057" i="1"/>
  <c r="AG5058" i="1"/>
  <c r="O5074" i="1"/>
  <c r="AG5077" i="1"/>
  <c r="O5094" i="1"/>
  <c r="AG5097" i="1"/>
  <c r="O5114" i="1"/>
  <c r="AG5118" i="1"/>
  <c r="AG5134" i="1"/>
  <c r="O5134" i="1"/>
  <c r="AG5149" i="1"/>
  <c r="AG5150" i="1"/>
  <c r="O5150" i="1"/>
  <c r="AG5169" i="1"/>
  <c r="AG5189" i="1"/>
  <c r="AG5190" i="1"/>
  <c r="O5198" i="1"/>
  <c r="O5199" i="1"/>
  <c r="AG5221" i="1"/>
  <c r="AG5222" i="1"/>
  <c r="O5231" i="1"/>
  <c r="AG5246" i="1"/>
  <c r="O5261" i="1"/>
  <c r="AG5291" i="1"/>
  <c r="O5325" i="1"/>
  <c r="O4653" i="1"/>
  <c r="O4661" i="1"/>
  <c r="O4669" i="1"/>
  <c r="O4749" i="1"/>
  <c r="O4757" i="1"/>
  <c r="O4765" i="1"/>
  <c r="O4773" i="1"/>
  <c r="O4789" i="1"/>
  <c r="O4797" i="1"/>
  <c r="AG4867" i="1"/>
  <c r="R4867" i="1"/>
  <c r="R4899" i="1"/>
  <c r="AG4899" i="1" s="1"/>
  <c r="AG4958" i="1"/>
  <c r="O4958" i="1"/>
  <c r="AG5117" i="1"/>
  <c r="O5117" i="1"/>
  <c r="AG5133" i="1"/>
  <c r="O5133" i="1"/>
  <c r="AG5262" i="1"/>
  <c r="AG5306" i="1"/>
  <c r="AG5326" i="1"/>
  <c r="O4840" i="1"/>
  <c r="O4851" i="1"/>
  <c r="R4855" i="1"/>
  <c r="AG4855" i="1" s="1"/>
  <c r="R4858" i="1"/>
  <c r="AG4858" i="1" s="1"/>
  <c r="Q4865" i="1"/>
  <c r="O4866" i="1"/>
  <c r="AG4868" i="1"/>
  <c r="O4872" i="1"/>
  <c r="O4883" i="1"/>
  <c r="R4887" i="1"/>
  <c r="AG4887" i="1" s="1"/>
  <c r="R4890" i="1"/>
  <c r="AG4890" i="1" s="1"/>
  <c r="Q4897" i="1"/>
  <c r="AG4900" i="1"/>
  <c r="O4904" i="1"/>
  <c r="R4912" i="1"/>
  <c r="AG4912" i="1" s="1"/>
  <c r="AG4925" i="1"/>
  <c r="R4928" i="1"/>
  <c r="AG4928" i="1" s="1"/>
  <c r="R4944" i="1"/>
  <c r="O4948" i="1"/>
  <c r="O4960" i="1"/>
  <c r="AG4985" i="1"/>
  <c r="O5007" i="1"/>
  <c r="AG5008" i="1"/>
  <c r="AG5017" i="1"/>
  <c r="O5039" i="1"/>
  <c r="AG5040" i="1"/>
  <c r="AG5054" i="1"/>
  <c r="AG5073" i="1"/>
  <c r="O5073" i="1"/>
  <c r="AG5090" i="1"/>
  <c r="AG5093" i="1"/>
  <c r="AG5113" i="1"/>
  <c r="AG5130" i="1"/>
  <c r="AG5146" i="1"/>
  <c r="AG5157" i="1"/>
  <c r="AG5158" i="1"/>
  <c r="O5158" i="1"/>
  <c r="AG5197" i="1"/>
  <c r="AG5229" i="1"/>
  <c r="AG4919" i="1"/>
  <c r="AG4927" i="1"/>
  <c r="AG4935" i="1"/>
  <c r="AG4943" i="1"/>
  <c r="AG4951" i="1"/>
  <c r="AG4959" i="1"/>
  <c r="AG4967" i="1"/>
  <c r="AG4975" i="1"/>
  <c r="AG4983" i="1"/>
  <c r="AG4991" i="1"/>
  <c r="AG4999" i="1"/>
  <c r="AG5007" i="1"/>
  <c r="AG5015" i="1"/>
  <c r="AG5023" i="1"/>
  <c r="AG5031" i="1"/>
  <c r="AG5039" i="1"/>
  <c r="AG5047" i="1"/>
  <c r="Q5050" i="1"/>
  <c r="O5052" i="1"/>
  <c r="AG5055" i="1"/>
  <c r="Q5058" i="1"/>
  <c r="O5060" i="1"/>
  <c r="AG5063" i="1"/>
  <c r="Q5066" i="1"/>
  <c r="O5068" i="1"/>
  <c r="AG5071" i="1"/>
  <c r="Q5074" i="1"/>
  <c r="O5076" i="1"/>
  <c r="AG5079" i="1"/>
  <c r="Q5082" i="1"/>
  <c r="O5084" i="1"/>
  <c r="AG5087" i="1"/>
  <c r="Q5090" i="1"/>
  <c r="O5092" i="1"/>
  <c r="AG5095" i="1"/>
  <c r="Q5098" i="1"/>
  <c r="O5100" i="1"/>
  <c r="AG5103" i="1"/>
  <c r="Q5106" i="1"/>
  <c r="O5108" i="1"/>
  <c r="AG5111" i="1"/>
  <c r="Q5114" i="1"/>
  <c r="O5116" i="1"/>
  <c r="AG5119" i="1"/>
  <c r="Q5122" i="1"/>
  <c r="O5124" i="1"/>
  <c r="AG5127" i="1"/>
  <c r="Q5130" i="1"/>
  <c r="O5132" i="1"/>
  <c r="AG5135" i="1"/>
  <c r="Q5138" i="1"/>
  <c r="O5140" i="1"/>
  <c r="AG5143" i="1"/>
  <c r="Q5146" i="1"/>
  <c r="O5148" i="1"/>
  <c r="AG5151" i="1"/>
  <c r="Q5154" i="1"/>
  <c r="O5156" i="1"/>
  <c r="AG5159" i="1"/>
  <c r="Q5162" i="1"/>
  <c r="O5164" i="1"/>
  <c r="AG5167" i="1"/>
  <c r="Q5170" i="1"/>
  <c r="O5172" i="1"/>
  <c r="AG5175" i="1"/>
  <c r="Q5178" i="1"/>
  <c r="O5180" i="1"/>
  <c r="AG5183" i="1"/>
  <c r="Q5186" i="1"/>
  <c r="O5188" i="1"/>
  <c r="AG5191" i="1"/>
  <c r="Q5194" i="1"/>
  <c r="O5196" i="1"/>
  <c r="AG5199" i="1"/>
  <c r="Q5202" i="1"/>
  <c r="O5204" i="1"/>
  <c r="AG5207" i="1"/>
  <c r="Q5210" i="1"/>
  <c r="O5212" i="1"/>
  <c r="AG5215" i="1"/>
  <c r="Q5218" i="1"/>
  <c r="O5220" i="1"/>
  <c r="AG5223" i="1"/>
  <c r="Q5226" i="1"/>
  <c r="O5228" i="1"/>
  <c r="AG5231" i="1"/>
  <c r="Q5234" i="1"/>
  <c r="O5236" i="1"/>
  <c r="AG5239" i="1"/>
  <c r="Q5242" i="1"/>
  <c r="Q5246" i="1"/>
  <c r="N5247" i="1"/>
  <c r="O5247" i="1" s="1"/>
  <c r="AG5253" i="1"/>
  <c r="R5253" i="1"/>
  <c r="R5256" i="1"/>
  <c r="Q5263" i="1"/>
  <c r="O5264" i="1"/>
  <c r="AG5266" i="1"/>
  <c r="Z5267" i="1"/>
  <c r="AG5267" i="1" s="1"/>
  <c r="O5270" i="1"/>
  <c r="Q5278" i="1"/>
  <c r="N5279" i="1"/>
  <c r="R5285" i="1"/>
  <c r="AG5285" i="1" s="1"/>
  <c r="R5288" i="1"/>
  <c r="AG5288" i="1" s="1"/>
  <c r="Q5295" i="1"/>
  <c r="O5296" i="1"/>
  <c r="AG5298" i="1"/>
  <c r="Z5299" i="1"/>
  <c r="O5302" i="1"/>
  <c r="Q5310" i="1"/>
  <c r="N5311" i="1"/>
  <c r="AG5311" i="1" s="1"/>
  <c r="AG5317" i="1"/>
  <c r="R5317" i="1"/>
  <c r="R5320" i="1"/>
  <c r="AG5320" i="1" s="1"/>
  <c r="Q5327" i="1"/>
  <c r="O5328" i="1"/>
  <c r="AG5328" i="1"/>
  <c r="AG5330" i="1"/>
  <c r="Z5331" i="1"/>
  <c r="AG5331" i="1" s="1"/>
  <c r="R5340" i="1"/>
  <c r="AG5340" i="1" s="1"/>
  <c r="Q5340" i="1"/>
  <c r="O5348" i="1"/>
  <c r="O5349" i="1"/>
  <c r="O5369" i="1"/>
  <c r="AG5391" i="1"/>
  <c r="AG5392" i="1"/>
  <c r="O5400" i="1"/>
  <c r="O5401" i="1"/>
  <c r="AG5423" i="1"/>
  <c r="AG5424" i="1"/>
  <c r="O5432" i="1"/>
  <c r="O5433" i="1"/>
  <c r="AG5455" i="1"/>
  <c r="AG5456" i="1"/>
  <c r="O5464" i="1"/>
  <c r="O5465" i="1"/>
  <c r="AG5487" i="1"/>
  <c r="AG5488" i="1"/>
  <c r="O5496" i="1"/>
  <c r="AG5519" i="1"/>
  <c r="AG5520" i="1"/>
  <c r="O5528" i="1"/>
  <c r="O5543" i="1"/>
  <c r="AG5554" i="1"/>
  <c r="O5561" i="1"/>
  <c r="O5575" i="1"/>
  <c r="AG5610" i="1"/>
  <c r="AG5624" i="1"/>
  <c r="AG5648" i="1"/>
  <c r="R4962" i="1"/>
  <c r="AG4962" i="1" s="1"/>
  <c r="O4969" i="1"/>
  <c r="R4970" i="1"/>
  <c r="AG4970" i="1" s="1"/>
  <c r="O4977" i="1"/>
  <c r="R4978" i="1"/>
  <c r="O4985" i="1"/>
  <c r="R4986" i="1"/>
  <c r="AG4986" i="1" s="1"/>
  <c r="O4993" i="1"/>
  <c r="R4994" i="1"/>
  <c r="AG4994" i="1" s="1"/>
  <c r="O5001" i="1"/>
  <c r="R5002" i="1"/>
  <c r="O5009" i="1"/>
  <c r="R5010" i="1"/>
  <c r="O5017" i="1"/>
  <c r="R5018" i="1"/>
  <c r="AG5018" i="1" s="1"/>
  <c r="O5025" i="1"/>
  <c r="R5026" i="1"/>
  <c r="AG5026" i="1" s="1"/>
  <c r="O5033" i="1"/>
  <c r="R5034" i="1"/>
  <c r="AG5034" i="1" s="1"/>
  <c r="O5041" i="1"/>
  <c r="R5042" i="1"/>
  <c r="AG5052" i="1"/>
  <c r="AG5060" i="1"/>
  <c r="AG5068" i="1"/>
  <c r="AG5076" i="1"/>
  <c r="AG5084" i="1"/>
  <c r="AG5092" i="1"/>
  <c r="AG5100" i="1"/>
  <c r="AG5108" i="1"/>
  <c r="AG5116" i="1"/>
  <c r="AG5124" i="1"/>
  <c r="AG5132" i="1"/>
  <c r="AG5140" i="1"/>
  <c r="AG5148" i="1"/>
  <c r="AG5156" i="1"/>
  <c r="O5161" i="1"/>
  <c r="AG5164" i="1"/>
  <c r="O5169" i="1"/>
  <c r="AG5172" i="1"/>
  <c r="O5177" i="1"/>
  <c r="AG5180" i="1"/>
  <c r="O5185" i="1"/>
  <c r="AG5188" i="1"/>
  <c r="O5193" i="1"/>
  <c r="AG5196" i="1"/>
  <c r="O5201" i="1"/>
  <c r="AG5204" i="1"/>
  <c r="O5209" i="1"/>
  <c r="AG5212" i="1"/>
  <c r="O5217" i="1"/>
  <c r="AG5220" i="1"/>
  <c r="O5225" i="1"/>
  <c r="AG5228" i="1"/>
  <c r="O5233" i="1"/>
  <c r="AG5236" i="1"/>
  <c r="O5241" i="1"/>
  <c r="AG5247" i="1"/>
  <c r="O5252" i="1"/>
  <c r="O5258" i="1"/>
  <c r="AG5273" i="1"/>
  <c r="R5273" i="1"/>
  <c r="AG5279" i="1"/>
  <c r="O5290" i="1"/>
  <c r="AG5305" i="1"/>
  <c r="R5305" i="1"/>
  <c r="O5322" i="1"/>
  <c r="O5334" i="1"/>
  <c r="AG5360" i="1"/>
  <c r="O5368" i="1"/>
  <c r="AG5380" i="1"/>
  <c r="O5388" i="1"/>
  <c r="AG5412" i="1"/>
  <c r="O5420" i="1"/>
  <c r="AG5444" i="1"/>
  <c r="O5452" i="1"/>
  <c r="AG5476" i="1"/>
  <c r="O5484" i="1"/>
  <c r="O5485" i="1"/>
  <c r="AG5508" i="1"/>
  <c r="AG5542" i="1"/>
  <c r="O5542" i="1"/>
  <c r="AG5574" i="1"/>
  <c r="O5574" i="1"/>
  <c r="AG5616" i="1"/>
  <c r="Q4964" i="1"/>
  <c r="O4966" i="1"/>
  <c r="Q4972" i="1"/>
  <c r="O4974" i="1"/>
  <c r="Q4980" i="1"/>
  <c r="O4982" i="1"/>
  <c r="Q4988" i="1"/>
  <c r="O4990" i="1"/>
  <c r="Q4996" i="1"/>
  <c r="O4998" i="1"/>
  <c r="Q5004" i="1"/>
  <c r="O5006" i="1"/>
  <c r="Q5012" i="1"/>
  <c r="O5014" i="1"/>
  <c r="Q5020" i="1"/>
  <c r="O5022" i="1"/>
  <c r="Q5028" i="1"/>
  <c r="O5030" i="1"/>
  <c r="Q5036" i="1"/>
  <c r="O5038" i="1"/>
  <c r="Q5044" i="1"/>
  <c r="O5046" i="1"/>
  <c r="O5246" i="1"/>
  <c r="N5255" i="1"/>
  <c r="AG5255" i="1" s="1"/>
  <c r="AG5261" i="1"/>
  <c r="R5261" i="1"/>
  <c r="R5264" i="1"/>
  <c r="AG5264" i="1" s="1"/>
  <c r="R5266" i="1"/>
  <c r="Q5271" i="1"/>
  <c r="O5272" i="1"/>
  <c r="Z5275" i="1"/>
  <c r="AG5275" i="1" s="1"/>
  <c r="O5278" i="1"/>
  <c r="N5287" i="1"/>
  <c r="AG5287" i="1" s="1"/>
  <c r="R5293" i="1"/>
  <c r="AG5293" i="1" s="1"/>
  <c r="R5296" i="1"/>
  <c r="R5298" i="1"/>
  <c r="Q5303" i="1"/>
  <c r="O5304" i="1"/>
  <c r="Z5307" i="1"/>
  <c r="AG5307" i="1" s="1"/>
  <c r="O5310" i="1"/>
  <c r="N5319" i="1"/>
  <c r="AG5319" i="1" s="1"/>
  <c r="AG5325" i="1"/>
  <c r="R5325" i="1"/>
  <c r="R5330" i="1"/>
  <c r="Z5333" i="1"/>
  <c r="AG5347" i="1"/>
  <c r="AG5399" i="1"/>
  <c r="AG5431" i="1"/>
  <c r="AG5463" i="1"/>
  <c r="AG5495" i="1"/>
  <c r="AG5527" i="1"/>
  <c r="AG5557" i="1"/>
  <c r="O5569" i="1"/>
  <c r="AG5589" i="1"/>
  <c r="AG4966" i="1"/>
  <c r="AG4974" i="1"/>
  <c r="AG4982" i="1"/>
  <c r="AG4990" i="1"/>
  <c r="AG4998" i="1"/>
  <c r="AG5006" i="1"/>
  <c r="AG5014" i="1"/>
  <c r="AG5022" i="1"/>
  <c r="AG5030" i="1"/>
  <c r="AG5038" i="1"/>
  <c r="AG5046" i="1"/>
  <c r="R5249" i="1"/>
  <c r="AG5249" i="1" s="1"/>
  <c r="R5281" i="1"/>
  <c r="AG5281" i="1" s="1"/>
  <c r="AG5313" i="1"/>
  <c r="R5313" i="1"/>
  <c r="AG5338" i="1"/>
  <c r="O5338" i="1"/>
  <c r="AG5580" i="1"/>
  <c r="AG5581" i="1"/>
  <c r="O5585" i="1"/>
  <c r="AG5632" i="1"/>
  <c r="AG4931" i="1"/>
  <c r="AG4939" i="1"/>
  <c r="AG4947" i="1"/>
  <c r="AG4955" i="1"/>
  <c r="AG4963" i="1"/>
  <c r="AG4971" i="1"/>
  <c r="AG4979" i="1"/>
  <c r="AG4987" i="1"/>
  <c r="AG4995" i="1"/>
  <c r="AG5003" i="1"/>
  <c r="AG5011" i="1"/>
  <c r="AG5019" i="1"/>
  <c r="AG5027" i="1"/>
  <c r="AG5035" i="1"/>
  <c r="AG5043" i="1"/>
  <c r="AG5051" i="1"/>
  <c r="Q5054" i="1"/>
  <c r="O5056" i="1"/>
  <c r="AG5059" i="1"/>
  <c r="Q5062" i="1"/>
  <c r="O5064" i="1"/>
  <c r="AG5067" i="1"/>
  <c r="Q5070" i="1"/>
  <c r="O5072" i="1"/>
  <c r="AG5075" i="1"/>
  <c r="Q5078" i="1"/>
  <c r="O5080" i="1"/>
  <c r="AG5083" i="1"/>
  <c r="Q5086" i="1"/>
  <c r="O5088" i="1"/>
  <c r="AG5091" i="1"/>
  <c r="Q5094" i="1"/>
  <c r="O5096" i="1"/>
  <c r="AG5099" i="1"/>
  <c r="Q5102" i="1"/>
  <c r="O5104" i="1"/>
  <c r="AG5107" i="1"/>
  <c r="Q5110" i="1"/>
  <c r="O5112" i="1"/>
  <c r="AG5115" i="1"/>
  <c r="Q5118" i="1"/>
  <c r="O5120" i="1"/>
  <c r="AG5123" i="1"/>
  <c r="Q5126" i="1"/>
  <c r="O5128" i="1"/>
  <c r="AG5131" i="1"/>
  <c r="Q5134" i="1"/>
  <c r="O5136" i="1"/>
  <c r="AG5139" i="1"/>
  <c r="Q5142" i="1"/>
  <c r="O5144" i="1"/>
  <c r="AG5147" i="1"/>
  <c r="Q5150" i="1"/>
  <c r="O5152" i="1"/>
  <c r="AG5155" i="1"/>
  <c r="Q5158" i="1"/>
  <c r="O5160" i="1"/>
  <c r="AG5163" i="1"/>
  <c r="Q5166" i="1"/>
  <c r="O5168" i="1"/>
  <c r="AG5171" i="1"/>
  <c r="Q5174" i="1"/>
  <c r="O5176" i="1"/>
  <c r="AG5179" i="1"/>
  <c r="Q5182" i="1"/>
  <c r="O5184" i="1"/>
  <c r="AG5187" i="1"/>
  <c r="Q5190" i="1"/>
  <c r="O5192" i="1"/>
  <c r="AG5195" i="1"/>
  <c r="Q5198" i="1"/>
  <c r="O5200" i="1"/>
  <c r="AG5203" i="1"/>
  <c r="Q5206" i="1"/>
  <c r="O5208" i="1"/>
  <c r="AG5211" i="1"/>
  <c r="Q5214" i="1"/>
  <c r="O5216" i="1"/>
  <c r="AG5219" i="1"/>
  <c r="Q5222" i="1"/>
  <c r="O5224" i="1"/>
  <c r="AG5227" i="1"/>
  <c r="Q5230" i="1"/>
  <c r="O5232" i="1"/>
  <c r="AG5235" i="1"/>
  <c r="Q5238" i="1"/>
  <c r="O5240" i="1"/>
  <c r="AG5243" i="1"/>
  <c r="Q5247" i="1"/>
  <c r="O5248" i="1"/>
  <c r="AG5250" i="1"/>
  <c r="Z5251" i="1"/>
  <c r="AG5251" i="1" s="1"/>
  <c r="O5254" i="1"/>
  <c r="Q5262" i="1"/>
  <c r="N5263" i="1"/>
  <c r="O5263" i="1" s="1"/>
  <c r="R5269" i="1"/>
  <c r="AG5269" i="1" s="1"/>
  <c r="R5272" i="1"/>
  <c r="AG5272" i="1" s="1"/>
  <c r="Q5279" i="1"/>
  <c r="O5280" i="1"/>
  <c r="Z5283" i="1"/>
  <c r="AG5283" i="1" s="1"/>
  <c r="O5286" i="1"/>
  <c r="Q5294" i="1"/>
  <c r="N5295" i="1"/>
  <c r="O5295" i="1" s="1"/>
  <c r="R5301" i="1"/>
  <c r="AG5301" i="1" s="1"/>
  <c r="R5304" i="1"/>
  <c r="AG5304" i="1" s="1"/>
  <c r="Q5311" i="1"/>
  <c r="O5312" i="1"/>
  <c r="Z5315" i="1"/>
  <c r="AG5315" i="1" s="1"/>
  <c r="O5318" i="1"/>
  <c r="Q5326" i="1"/>
  <c r="N5327" i="1"/>
  <c r="AG5327" i="1" s="1"/>
  <c r="R5332" i="1"/>
  <c r="AG5332" i="1" s="1"/>
  <c r="Z5337" i="1"/>
  <c r="AG5337" i="1" s="1"/>
  <c r="O5340" i="1"/>
  <c r="AG5355" i="1"/>
  <c r="AG5356" i="1"/>
  <c r="AG5375" i="1"/>
  <c r="AG5376" i="1"/>
  <c r="O5384" i="1"/>
  <c r="O5385" i="1"/>
  <c r="AG5407" i="1"/>
  <c r="AG5408" i="1"/>
  <c r="O5416" i="1"/>
  <c r="O5417" i="1"/>
  <c r="AG5439" i="1"/>
  <c r="AG5440" i="1"/>
  <c r="O5448" i="1"/>
  <c r="O5449" i="1"/>
  <c r="AG5471" i="1"/>
  <c r="AG5472" i="1"/>
  <c r="O5480" i="1"/>
  <c r="AG5503" i="1"/>
  <c r="AG5504" i="1"/>
  <c r="O5512" i="1"/>
  <c r="AG5535" i="1"/>
  <c r="AG5536" i="1"/>
  <c r="AG5546" i="1"/>
  <c r="O4965" i="1"/>
  <c r="O4973" i="1"/>
  <c r="O4981" i="1"/>
  <c r="O5005" i="1"/>
  <c r="O5013" i="1"/>
  <c r="O5021" i="1"/>
  <c r="O5029" i="1"/>
  <c r="O5037" i="1"/>
  <c r="O5045" i="1"/>
  <c r="AG5056" i="1"/>
  <c r="AG5064" i="1"/>
  <c r="AG5072" i="1"/>
  <c r="AG5080" i="1"/>
  <c r="AG5088" i="1"/>
  <c r="AG5096" i="1"/>
  <c r="AG5104" i="1"/>
  <c r="AG5112" i="1"/>
  <c r="AG5120" i="1"/>
  <c r="AG5128" i="1"/>
  <c r="AG5136" i="1"/>
  <c r="AG5144" i="1"/>
  <c r="AG5152" i="1"/>
  <c r="O5157" i="1"/>
  <c r="AG5160" i="1"/>
  <c r="AG5168" i="1"/>
  <c r="O5173" i="1"/>
  <c r="AG5176" i="1"/>
  <c r="O5181" i="1"/>
  <c r="AG5184" i="1"/>
  <c r="O5189" i="1"/>
  <c r="AG5192" i="1"/>
  <c r="O5197" i="1"/>
  <c r="AG5200" i="1"/>
  <c r="AG5208" i="1"/>
  <c r="AG5216" i="1"/>
  <c r="AG5224" i="1"/>
  <c r="AG5232" i="1"/>
  <c r="AG5240" i="1"/>
  <c r="AG5257" i="1"/>
  <c r="R5257" i="1"/>
  <c r="O5274" i="1"/>
  <c r="R5289" i="1"/>
  <c r="AG5289" i="1" s="1"/>
  <c r="AG5295" i="1"/>
  <c r="O5300" i="1"/>
  <c r="O5306" i="1"/>
  <c r="AG5321" i="1"/>
  <c r="R5321" i="1"/>
  <c r="O5335" i="1"/>
  <c r="AG5344" i="1"/>
  <c r="O5352" i="1"/>
  <c r="O5353" i="1"/>
  <c r="AG5363" i="1"/>
  <c r="AG5364" i="1"/>
  <c r="O5372" i="1"/>
  <c r="O5373" i="1"/>
  <c r="AG5396" i="1"/>
  <c r="O5404" i="1"/>
  <c r="AG5428" i="1"/>
  <c r="O5436" i="1"/>
  <c r="AG5460" i="1"/>
  <c r="O5468" i="1"/>
  <c r="O5469" i="1"/>
  <c r="AG5492" i="1"/>
  <c r="O5500" i="1"/>
  <c r="O5501" i="1"/>
  <c r="AG5524" i="1"/>
  <c r="O5532" i="1"/>
  <c r="O5533" i="1"/>
  <c r="O5551" i="1"/>
  <c r="AG5568" i="1"/>
  <c r="O5583" i="1"/>
  <c r="O4962" i="1"/>
  <c r="Q4968" i="1"/>
  <c r="O4970" i="1"/>
  <c r="Q4976" i="1"/>
  <c r="O4978" i="1"/>
  <c r="Q4984" i="1"/>
  <c r="O4986" i="1"/>
  <c r="Q4992" i="1"/>
  <c r="O4994" i="1"/>
  <c r="Q5000" i="1"/>
  <c r="O5002" i="1"/>
  <c r="Q5008" i="1"/>
  <c r="O5010" i="1"/>
  <c r="Q5016" i="1"/>
  <c r="O5018" i="1"/>
  <c r="Q5024" i="1"/>
  <c r="O5026" i="1"/>
  <c r="Q5032" i="1"/>
  <c r="O5034" i="1"/>
  <c r="Q5040" i="1"/>
  <c r="O5042" i="1"/>
  <c r="Q5048" i="1"/>
  <c r="O5050" i="1"/>
  <c r="R5245" i="1"/>
  <c r="AG5245" i="1" s="1"/>
  <c r="R5248" i="1"/>
  <c r="AG5248" i="1" s="1"/>
  <c r="R5250" i="1"/>
  <c r="Q5255" i="1"/>
  <c r="O5256" i="1"/>
  <c r="AG5258" i="1"/>
  <c r="Z5259" i="1"/>
  <c r="AG5259" i="1" s="1"/>
  <c r="O5262" i="1"/>
  <c r="N5271" i="1"/>
  <c r="AG5271" i="1" s="1"/>
  <c r="O5273" i="1"/>
  <c r="R5277" i="1"/>
  <c r="AG5277" i="1" s="1"/>
  <c r="R5280" i="1"/>
  <c r="AG5280" i="1" s="1"/>
  <c r="R5282" i="1"/>
  <c r="AG5282" i="1" s="1"/>
  <c r="Q5287" i="1"/>
  <c r="O5288" i="1"/>
  <c r="AG5290" i="1"/>
  <c r="Z5291" i="1"/>
  <c r="O5294" i="1"/>
  <c r="N5303" i="1"/>
  <c r="AG5303" i="1" s="1"/>
  <c r="O5305" i="1"/>
  <c r="AG5309" i="1"/>
  <c r="R5309" i="1"/>
  <c r="R5312" i="1"/>
  <c r="R5314" i="1"/>
  <c r="AG5314" i="1" s="1"/>
  <c r="Q5319" i="1"/>
  <c r="O5320" i="1"/>
  <c r="AG5322" i="1"/>
  <c r="Z5323" i="1"/>
  <c r="AG5323" i="1" s="1"/>
  <c r="O5326" i="1"/>
  <c r="N5335" i="1"/>
  <c r="AG5335" i="1" s="1"/>
  <c r="AG5339" i="1"/>
  <c r="AG5383" i="1"/>
  <c r="AG5415" i="1"/>
  <c r="AG5447" i="1"/>
  <c r="AG5479" i="1"/>
  <c r="AG5511" i="1"/>
  <c r="AG5552" i="1"/>
  <c r="AG5584" i="1"/>
  <c r="O5244" i="1"/>
  <c r="AG5265" i="1"/>
  <c r="R5265" i="1"/>
  <c r="R5297" i="1"/>
  <c r="AG5297" i="1" s="1"/>
  <c r="O5308" i="1"/>
  <c r="AG5329" i="1"/>
  <c r="R5329" i="1"/>
  <c r="R5336" i="1"/>
  <c r="Q5336" i="1"/>
  <c r="AG5500" i="1"/>
  <c r="AG5532" i="1"/>
  <c r="O5545" i="1"/>
  <c r="AG5570" i="1"/>
  <c r="AG5596" i="1"/>
  <c r="O5342" i="1"/>
  <c r="AG5345" i="1"/>
  <c r="Q5348" i="1"/>
  <c r="O5350" i="1"/>
  <c r="AG5353" i="1"/>
  <c r="Q5356" i="1"/>
  <c r="O5358" i="1"/>
  <c r="AG5361" i="1"/>
  <c r="Q5364" i="1"/>
  <c r="O5366" i="1"/>
  <c r="AG5369" i="1"/>
  <c r="Q5372" i="1"/>
  <c r="O5374" i="1"/>
  <c r="AG5377" i="1"/>
  <c r="Q5380" i="1"/>
  <c r="O5382" i="1"/>
  <c r="AG5385" i="1"/>
  <c r="Q5388" i="1"/>
  <c r="O5390" i="1"/>
  <c r="AG5393" i="1"/>
  <c r="Q5396" i="1"/>
  <c r="O5398" i="1"/>
  <c r="AG5401" i="1"/>
  <c r="Q5404" i="1"/>
  <c r="O5406" i="1"/>
  <c r="AG5409" i="1"/>
  <c r="Q5412" i="1"/>
  <c r="O5414" i="1"/>
  <c r="AG5417" i="1"/>
  <c r="Q5420" i="1"/>
  <c r="O5422" i="1"/>
  <c r="AG5425" i="1"/>
  <c r="Q5428" i="1"/>
  <c r="O5430" i="1"/>
  <c r="AG5433" i="1"/>
  <c r="Q5436" i="1"/>
  <c r="O5438" i="1"/>
  <c r="AG5441" i="1"/>
  <c r="Q5444" i="1"/>
  <c r="O5446" i="1"/>
  <c r="AG5449" i="1"/>
  <c r="Q5452" i="1"/>
  <c r="O5454" i="1"/>
  <c r="AG5457" i="1"/>
  <c r="Q5460" i="1"/>
  <c r="O5462" i="1"/>
  <c r="AG5465" i="1"/>
  <c r="Q5468" i="1"/>
  <c r="O5470" i="1"/>
  <c r="AG5473" i="1"/>
  <c r="Q5476" i="1"/>
  <c r="O5478" i="1"/>
  <c r="AG5481" i="1"/>
  <c r="Q5484" i="1"/>
  <c r="O5486" i="1"/>
  <c r="AG5489" i="1"/>
  <c r="Q5492" i="1"/>
  <c r="O5494" i="1"/>
  <c r="AG5497" i="1"/>
  <c r="Q5500" i="1"/>
  <c r="O5502" i="1"/>
  <c r="AG5505" i="1"/>
  <c r="Q5508" i="1"/>
  <c r="O5510" i="1"/>
  <c r="AG5513" i="1"/>
  <c r="Q5516" i="1"/>
  <c r="O5518" i="1"/>
  <c r="AG5521" i="1"/>
  <c r="Q5524" i="1"/>
  <c r="O5526" i="1"/>
  <c r="AG5529" i="1"/>
  <c r="Q5532" i="1"/>
  <c r="O5534" i="1"/>
  <c r="Q5537" i="1"/>
  <c r="O5538" i="1"/>
  <c r="AG5540" i="1"/>
  <c r="Z5541" i="1"/>
  <c r="AG5541" i="1" s="1"/>
  <c r="O5544" i="1"/>
  <c r="Q5552" i="1"/>
  <c r="N5553" i="1"/>
  <c r="O5553" i="1" s="1"/>
  <c r="R5559" i="1"/>
  <c r="AG5559" i="1" s="1"/>
  <c r="R5562" i="1"/>
  <c r="AG5562" i="1" s="1"/>
  <c r="Q5569" i="1"/>
  <c r="O5570" i="1"/>
  <c r="AG5572" i="1"/>
  <c r="Z5573" i="1"/>
  <c r="AG5573" i="1" s="1"/>
  <c r="O5576" i="1"/>
  <c r="Q5584" i="1"/>
  <c r="N5585" i="1"/>
  <c r="R5591" i="1"/>
  <c r="AG5591" i="1" s="1"/>
  <c r="R5594" i="1"/>
  <c r="AG5594" i="1" s="1"/>
  <c r="Z5601" i="1"/>
  <c r="AG5601" i="1" s="1"/>
  <c r="R5604" i="1"/>
  <c r="O5608" i="1"/>
  <c r="Z5617" i="1"/>
  <c r="AG5617" i="1" s="1"/>
  <c r="R5620" i="1"/>
  <c r="AG5620" i="1" s="1"/>
  <c r="O5627" i="1"/>
  <c r="AG5628" i="1"/>
  <c r="AG5646" i="1"/>
  <c r="O5646" i="1"/>
  <c r="AG5657" i="1"/>
  <c r="O5657" i="1"/>
  <c r="O5668" i="1"/>
  <c r="AG5669" i="1"/>
  <c r="AG5678" i="1"/>
  <c r="O5691" i="1"/>
  <c r="AG5692" i="1"/>
  <c r="O5700" i="1"/>
  <c r="AG5701" i="1"/>
  <c r="O5723" i="1"/>
  <c r="AG5732" i="1"/>
  <c r="AG5733" i="1"/>
  <c r="O5743" i="1"/>
  <c r="AG5765" i="1"/>
  <c r="O5775" i="1"/>
  <c r="O5787" i="1"/>
  <c r="AG5797" i="1"/>
  <c r="AG5806" i="1"/>
  <c r="O5807" i="1"/>
  <c r="AG5822" i="1"/>
  <c r="AG5342" i="1"/>
  <c r="AG5350" i="1"/>
  <c r="AG5358" i="1"/>
  <c r="O5363" i="1"/>
  <c r="AG5366" i="1"/>
  <c r="O5371" i="1"/>
  <c r="AG5374" i="1"/>
  <c r="O5379" i="1"/>
  <c r="AG5382" i="1"/>
  <c r="O5387" i="1"/>
  <c r="AG5390" i="1"/>
  <c r="O5395" i="1"/>
  <c r="AG5398" i="1"/>
  <c r="O5403" i="1"/>
  <c r="AG5406" i="1"/>
  <c r="O5411" i="1"/>
  <c r="AG5414" i="1"/>
  <c r="O5419" i="1"/>
  <c r="AG5422" i="1"/>
  <c r="O5427" i="1"/>
  <c r="AG5430" i="1"/>
  <c r="AG5438" i="1"/>
  <c r="AG5446" i="1"/>
  <c r="AG5454" i="1"/>
  <c r="O5459" i="1"/>
  <c r="AG5462" i="1"/>
  <c r="O5467" i="1"/>
  <c r="AG5470" i="1"/>
  <c r="O5475" i="1"/>
  <c r="AG5478" i="1"/>
  <c r="O5483" i="1"/>
  <c r="AG5486" i="1"/>
  <c r="O5491" i="1"/>
  <c r="AG5494" i="1"/>
  <c r="AG5502" i="1"/>
  <c r="O5507" i="1"/>
  <c r="AG5510" i="1"/>
  <c r="O5515" i="1"/>
  <c r="AG5518" i="1"/>
  <c r="AG5526" i="1"/>
  <c r="AG5534" i="1"/>
  <c r="AG5547" i="1"/>
  <c r="R5547" i="1"/>
  <c r="AG5553" i="1"/>
  <c r="O5558" i="1"/>
  <c r="O5564" i="1"/>
  <c r="R5579" i="1"/>
  <c r="AG5579" i="1" s="1"/>
  <c r="AG5585" i="1"/>
  <c r="O5590" i="1"/>
  <c r="O5598" i="1"/>
  <c r="O5614" i="1"/>
  <c r="O5644" i="1"/>
  <c r="AG5645" i="1"/>
  <c r="O5648" i="1"/>
  <c r="O5651" i="1"/>
  <c r="AG5652" i="1"/>
  <c r="O5655" i="1"/>
  <c r="O5679" i="1"/>
  <c r="AG5680" i="1"/>
  <c r="O5688" i="1"/>
  <c r="O5711" i="1"/>
  <c r="AG5712" i="1"/>
  <c r="R5538" i="1"/>
  <c r="AG5538" i="1" s="1"/>
  <c r="Q5545" i="1"/>
  <c r="O5546" i="1"/>
  <c r="Z5549" i="1"/>
  <c r="AG5549" i="1" s="1"/>
  <c r="O5552" i="1"/>
  <c r="N5561" i="1"/>
  <c r="AG5561" i="1" s="1"/>
  <c r="R5567" i="1"/>
  <c r="AG5567" i="1" s="1"/>
  <c r="R5570" i="1"/>
  <c r="Q5577" i="1"/>
  <c r="O5578" i="1"/>
  <c r="Z5581" i="1"/>
  <c r="O5584" i="1"/>
  <c r="N5593" i="1"/>
  <c r="AG5593" i="1" s="1"/>
  <c r="Z5597" i="1"/>
  <c r="AG5597" i="1" s="1"/>
  <c r="R5600" i="1"/>
  <c r="AG5600" i="1" s="1"/>
  <c r="AG5613" i="1"/>
  <c r="Z5613" i="1"/>
  <c r="R5616" i="1"/>
  <c r="R5624" i="1"/>
  <c r="Q5624" i="1"/>
  <c r="R5632" i="1"/>
  <c r="Q5632" i="1"/>
  <c r="AG5638" i="1"/>
  <c r="O5638" i="1"/>
  <c r="AG5649" i="1"/>
  <c r="O5649" i="1"/>
  <c r="AG5677" i="1"/>
  <c r="AG5709" i="1"/>
  <c r="AG5741" i="1"/>
  <c r="AG5750" i="1"/>
  <c r="AG5773" i="1"/>
  <c r="AG5805" i="1"/>
  <c r="AG5814" i="1"/>
  <c r="AG6108" i="1"/>
  <c r="O5540" i="1"/>
  <c r="AG5555" i="1"/>
  <c r="R5555" i="1"/>
  <c r="O5566" i="1"/>
  <c r="O5572" i="1"/>
  <c r="R5587" i="1"/>
  <c r="AG5587" i="1" s="1"/>
  <c r="O5610" i="1"/>
  <c r="AG5618" i="1"/>
  <c r="AG5637" i="1"/>
  <c r="R5656" i="1"/>
  <c r="AG5656" i="1" s="1"/>
  <c r="Q5656" i="1"/>
  <c r="AG5815" i="1"/>
  <c r="AG6036" i="1"/>
  <c r="AG5333" i="1"/>
  <c r="AG5341" i="1"/>
  <c r="Q5344" i="1"/>
  <c r="O5346" i="1"/>
  <c r="AG5349" i="1"/>
  <c r="Q5352" i="1"/>
  <c r="O5354" i="1"/>
  <c r="AG5357" i="1"/>
  <c r="Q5360" i="1"/>
  <c r="O5362" i="1"/>
  <c r="AG5365" i="1"/>
  <c r="Q5368" i="1"/>
  <c r="O5370" i="1"/>
  <c r="AG5373" i="1"/>
  <c r="Q5376" i="1"/>
  <c r="O5378" i="1"/>
  <c r="AG5381" i="1"/>
  <c r="Q5384" i="1"/>
  <c r="O5386" i="1"/>
  <c r="AG5389" i="1"/>
  <c r="Q5392" i="1"/>
  <c r="O5394" i="1"/>
  <c r="AG5397" i="1"/>
  <c r="Q5400" i="1"/>
  <c r="O5402" i="1"/>
  <c r="AG5405" i="1"/>
  <c r="Q5408" i="1"/>
  <c r="O5410" i="1"/>
  <c r="AG5413" i="1"/>
  <c r="Q5416" i="1"/>
  <c r="O5418" i="1"/>
  <c r="AG5421" i="1"/>
  <c r="Q5424" i="1"/>
  <c r="O5426" i="1"/>
  <c r="AG5429" i="1"/>
  <c r="Q5432" i="1"/>
  <c r="O5434" i="1"/>
  <c r="AG5437" i="1"/>
  <c r="Q5440" i="1"/>
  <c r="O5442" i="1"/>
  <c r="AG5445" i="1"/>
  <c r="Q5448" i="1"/>
  <c r="O5450" i="1"/>
  <c r="AG5453" i="1"/>
  <c r="Q5456" i="1"/>
  <c r="O5458" i="1"/>
  <c r="AG5461" i="1"/>
  <c r="Q5464" i="1"/>
  <c r="O5466" i="1"/>
  <c r="AG5469" i="1"/>
  <c r="Q5472" i="1"/>
  <c r="O5474" i="1"/>
  <c r="AG5477" i="1"/>
  <c r="Q5480" i="1"/>
  <c r="O5482" i="1"/>
  <c r="AG5485" i="1"/>
  <c r="Q5488" i="1"/>
  <c r="O5490" i="1"/>
  <c r="AG5493" i="1"/>
  <c r="Q5496" i="1"/>
  <c r="O5498" i="1"/>
  <c r="AG5501" i="1"/>
  <c r="Q5504" i="1"/>
  <c r="O5506" i="1"/>
  <c r="AG5509" i="1"/>
  <c r="Q5512" i="1"/>
  <c r="O5514" i="1"/>
  <c r="AG5517" i="1"/>
  <c r="Q5520" i="1"/>
  <c r="O5522" i="1"/>
  <c r="AG5525" i="1"/>
  <c r="Q5528" i="1"/>
  <c r="O5530" i="1"/>
  <c r="AG5533" i="1"/>
  <c r="Q5536" i="1"/>
  <c r="N5537" i="1"/>
  <c r="O5537" i="1" s="1"/>
  <c r="AG5543" i="1"/>
  <c r="R5543" i="1"/>
  <c r="R5546" i="1"/>
  <c r="Q5553" i="1"/>
  <c r="O5554" i="1"/>
  <c r="AG5556" i="1"/>
  <c r="Z5557" i="1"/>
  <c r="O5560" i="1"/>
  <c r="Q5568" i="1"/>
  <c r="N5569" i="1"/>
  <c r="R5575" i="1"/>
  <c r="AG5575" i="1" s="1"/>
  <c r="R5578" i="1"/>
  <c r="AG5578" i="1" s="1"/>
  <c r="Q5585" i="1"/>
  <c r="O5586" i="1"/>
  <c r="AG5588" i="1"/>
  <c r="Z5589" i="1"/>
  <c r="O5592" i="1"/>
  <c r="R5596" i="1"/>
  <c r="O5600" i="1"/>
  <c r="AG5608" i="1"/>
  <c r="AG5609" i="1"/>
  <c r="Z5609" i="1"/>
  <c r="R5612" i="1"/>
  <c r="AG5612" i="1" s="1"/>
  <c r="O5616" i="1"/>
  <c r="AG5641" i="1"/>
  <c r="O5641" i="1"/>
  <c r="O5675" i="1"/>
  <c r="AG5676" i="1"/>
  <c r="O5684" i="1"/>
  <c r="AG5685" i="1"/>
  <c r="O5707" i="1"/>
  <c r="AG5708" i="1"/>
  <c r="O5716" i="1"/>
  <c r="AG5717" i="1"/>
  <c r="O5739" i="1"/>
  <c r="AG5749" i="1"/>
  <c r="O5759" i="1"/>
  <c r="O5771" i="1"/>
  <c r="AG5781" i="1"/>
  <c r="O5791" i="1"/>
  <c r="O5803" i="1"/>
  <c r="AG5813" i="1"/>
  <c r="AG5824" i="1"/>
  <c r="AG6124" i="1"/>
  <c r="O5343" i="1"/>
  <c r="AG5346" i="1"/>
  <c r="O5351" i="1"/>
  <c r="AG5354" i="1"/>
  <c r="AG5362" i="1"/>
  <c r="AG5370" i="1"/>
  <c r="O5375" i="1"/>
  <c r="AG5378" i="1"/>
  <c r="O5383" i="1"/>
  <c r="AG5386" i="1"/>
  <c r="O5391" i="1"/>
  <c r="AG5394" i="1"/>
  <c r="O5399" i="1"/>
  <c r="AG5402" i="1"/>
  <c r="O5407" i="1"/>
  <c r="AG5410" i="1"/>
  <c r="O5415" i="1"/>
  <c r="AG5418" i="1"/>
  <c r="O5423" i="1"/>
  <c r="AG5426" i="1"/>
  <c r="O5431" i="1"/>
  <c r="AG5434" i="1"/>
  <c r="O5439" i="1"/>
  <c r="AG5442" i="1"/>
  <c r="O5447" i="1"/>
  <c r="AG5450" i="1"/>
  <c r="O5455" i="1"/>
  <c r="AG5458" i="1"/>
  <c r="O5463" i="1"/>
  <c r="AG5466" i="1"/>
  <c r="O5471" i="1"/>
  <c r="AG5474" i="1"/>
  <c r="O5479" i="1"/>
  <c r="AG5482" i="1"/>
  <c r="O5487" i="1"/>
  <c r="AG5490" i="1"/>
  <c r="O5495" i="1"/>
  <c r="AG5498" i="1"/>
  <c r="O5503" i="1"/>
  <c r="AG5506" i="1"/>
  <c r="O5511" i="1"/>
  <c r="AG5514" i="1"/>
  <c r="O5519" i="1"/>
  <c r="AG5522" i="1"/>
  <c r="O5527" i="1"/>
  <c r="AG5530" i="1"/>
  <c r="O5535" i="1"/>
  <c r="AG5537" i="1"/>
  <c r="O5548" i="1"/>
  <c r="R5563" i="1"/>
  <c r="AG5563" i="1" s="1"/>
  <c r="AG5569" i="1"/>
  <c r="O5580" i="1"/>
  <c r="AG5598" i="1"/>
  <c r="R5602" i="1"/>
  <c r="AG5602" i="1" s="1"/>
  <c r="O5606" i="1"/>
  <c r="AG5614" i="1"/>
  <c r="R5618" i="1"/>
  <c r="AG5622" i="1"/>
  <c r="O5622" i="1"/>
  <c r="AG5626" i="1"/>
  <c r="O5626" i="1"/>
  <c r="AG5630" i="1"/>
  <c r="O5630" i="1"/>
  <c r="O5635" i="1"/>
  <c r="AG5636" i="1"/>
  <c r="O5639" i="1"/>
  <c r="R5648" i="1"/>
  <c r="Q5648" i="1"/>
  <c r="O5660" i="1"/>
  <c r="O5663" i="1"/>
  <c r="AG5664" i="1"/>
  <c r="O5672" i="1"/>
  <c r="O5695" i="1"/>
  <c r="AG5696" i="1"/>
  <c r="O5727" i="1"/>
  <c r="AG5728" i="1"/>
  <c r="AG5769" i="1"/>
  <c r="AG5794" i="1"/>
  <c r="AG5801" i="1"/>
  <c r="AG5812" i="1"/>
  <c r="O5812" i="1"/>
  <c r="AG5821" i="1"/>
  <c r="AG5823" i="1"/>
  <c r="O5825" i="1"/>
  <c r="N5545" i="1"/>
  <c r="AG5545" i="1" s="1"/>
  <c r="O5547" i="1"/>
  <c r="AG5551" i="1"/>
  <c r="R5551" i="1"/>
  <c r="R5554" i="1"/>
  <c r="R5556" i="1"/>
  <c r="Q5561" i="1"/>
  <c r="O5562" i="1"/>
  <c r="AG5564" i="1"/>
  <c r="Z5565" i="1"/>
  <c r="AG5565" i="1" s="1"/>
  <c r="O5568" i="1"/>
  <c r="N5577" i="1"/>
  <c r="AG5577" i="1" s="1"/>
  <c r="O5579" i="1"/>
  <c r="AG5583" i="1"/>
  <c r="R5583" i="1"/>
  <c r="R5586" i="1"/>
  <c r="AG5586" i="1" s="1"/>
  <c r="R5588" i="1"/>
  <c r="Q5593" i="1"/>
  <c r="O5594" i="1"/>
  <c r="O5596" i="1"/>
  <c r="AG5604" i="1"/>
  <c r="AG5605" i="1"/>
  <c r="Z5605" i="1"/>
  <c r="R5608" i="1"/>
  <c r="O5612" i="1"/>
  <c r="AG5621" i="1"/>
  <c r="Z5621" i="1"/>
  <c r="Z5625" i="1"/>
  <c r="AG5629" i="1"/>
  <c r="Z5629" i="1"/>
  <c r="AG5654" i="1"/>
  <c r="O5654" i="1"/>
  <c r="AG5693" i="1"/>
  <c r="AG5702" i="1"/>
  <c r="AG5725" i="1"/>
  <c r="AG5757" i="1"/>
  <c r="AG5789" i="1"/>
  <c r="AG5820" i="1"/>
  <c r="AG5539" i="1"/>
  <c r="R5539" i="1"/>
  <c r="R5571" i="1"/>
  <c r="AG5571" i="1" s="1"/>
  <c r="AG5625" i="1"/>
  <c r="AG5633" i="1"/>
  <c r="O5633" i="1"/>
  <c r="R5640" i="1"/>
  <c r="AG5640" i="1" s="1"/>
  <c r="Q5640" i="1"/>
  <c r="AG5653" i="1"/>
  <c r="AG5810" i="1"/>
  <c r="O5810" i="1"/>
  <c r="AG6068" i="1"/>
  <c r="AG6132" i="1"/>
  <c r="AG5595" i="1"/>
  <c r="AG5603" i="1"/>
  <c r="AG5611" i="1"/>
  <c r="AG5619" i="1"/>
  <c r="R5625" i="1"/>
  <c r="AG5627" i="1"/>
  <c r="R5633" i="1"/>
  <c r="AG5635" i="1"/>
  <c r="AG5643" i="1"/>
  <c r="AG5651" i="1"/>
  <c r="AG5659" i="1"/>
  <c r="AG5667" i="1"/>
  <c r="AG5675" i="1"/>
  <c r="AG5683" i="1"/>
  <c r="AG5691" i="1"/>
  <c r="AG5699" i="1"/>
  <c r="AG5707" i="1"/>
  <c r="AG5715" i="1"/>
  <c r="AG5723" i="1"/>
  <c r="AG5731" i="1"/>
  <c r="AG5739" i="1"/>
  <c r="AG5747" i="1"/>
  <c r="AG5755" i="1"/>
  <c r="AG5763" i="1"/>
  <c r="AG5771" i="1"/>
  <c r="AG5779" i="1"/>
  <c r="AG5787" i="1"/>
  <c r="AG5795" i="1"/>
  <c r="AG5803" i="1"/>
  <c r="AG5809" i="1"/>
  <c r="Q5815" i="1"/>
  <c r="Z5831" i="1"/>
  <c r="AG5831" i="1" s="1"/>
  <c r="AG5832" i="1"/>
  <c r="N5835" i="1"/>
  <c r="O5835" i="1" s="1"/>
  <c r="AG5836" i="1"/>
  <c r="N5843" i="1"/>
  <c r="N5851" i="1"/>
  <c r="N5859" i="1"/>
  <c r="AG5859" i="1" s="1"/>
  <c r="AG5860" i="1"/>
  <c r="N5867" i="1"/>
  <c r="AG5868" i="1"/>
  <c r="N5875" i="1"/>
  <c r="AG5875" i="1" s="1"/>
  <c r="Z5880" i="1"/>
  <c r="AG5880" i="1" s="1"/>
  <c r="Z5881" i="1"/>
  <c r="AG5881" i="1" s="1"/>
  <c r="AG5882" i="1"/>
  <c r="O5882" i="1"/>
  <c r="O5883" i="1"/>
  <c r="AG5888" i="1"/>
  <c r="AG5891" i="1"/>
  <c r="R5892" i="1"/>
  <c r="AG5892" i="1" s="1"/>
  <c r="Q5892" i="1"/>
  <c r="O5900" i="1"/>
  <c r="AG5901" i="1"/>
  <c r="AG5917" i="1"/>
  <c r="AG5929" i="1"/>
  <c r="Z5929" i="1"/>
  <c r="AG5931" i="1"/>
  <c r="R5948" i="1"/>
  <c r="AG5948" i="1" s="1"/>
  <c r="Q5948" i="1"/>
  <c r="AG5954" i="1"/>
  <c r="O5954" i="1"/>
  <c r="O5955" i="1"/>
  <c r="O5965" i="1"/>
  <c r="AG5976" i="1"/>
  <c r="AG5977" i="1"/>
  <c r="AG5979" i="1"/>
  <c r="Z5985" i="1"/>
  <c r="AG5985" i="1" s="1"/>
  <c r="AG5994" i="1"/>
  <c r="O5994" i="1"/>
  <c r="O5995" i="1"/>
  <c r="AG6002" i="1"/>
  <c r="O6002" i="1"/>
  <c r="AG6003" i="1"/>
  <c r="AG6010" i="1"/>
  <c r="O6010" i="1"/>
  <c r="AG6011" i="1"/>
  <c r="AG6018" i="1"/>
  <c r="O6018" i="1"/>
  <c r="AG6019" i="1"/>
  <c r="AG6026" i="1"/>
  <c r="O6026" i="1"/>
  <c r="AG6033" i="1"/>
  <c r="AG6034" i="1"/>
  <c r="O6034" i="1"/>
  <c r="AG6035" i="1"/>
  <c r="O6044" i="1"/>
  <c r="AG6053" i="1"/>
  <c r="AG6056" i="1"/>
  <c r="R6060" i="1"/>
  <c r="AG6060" i="1" s="1"/>
  <c r="Q6060" i="1"/>
  <c r="AG6066" i="1"/>
  <c r="O6066" i="1"/>
  <c r="O6067" i="1"/>
  <c r="Z6081" i="1"/>
  <c r="O6107" i="1"/>
  <c r="AG6115" i="1"/>
  <c r="AG6122" i="1"/>
  <c r="O6122" i="1"/>
  <c r="O6124" i="1"/>
  <c r="R6132" i="1"/>
  <c r="Q6132" i="1"/>
  <c r="AG6137" i="1"/>
  <c r="AG6141" i="1"/>
  <c r="AG6142" i="1"/>
  <c r="O6156" i="1"/>
  <c r="AG6187" i="1"/>
  <c r="O6187" i="1"/>
  <c r="R6187" i="1"/>
  <c r="R5662" i="1"/>
  <c r="AG5662" i="1" s="1"/>
  <c r="R5670" i="1"/>
  <c r="AG5670" i="1" s="1"/>
  <c r="R5678" i="1"/>
  <c r="R5686" i="1"/>
  <c r="AG5686" i="1" s="1"/>
  <c r="R5694" i="1"/>
  <c r="AG5694" i="1" s="1"/>
  <c r="R5702" i="1"/>
  <c r="R5710" i="1"/>
  <c r="AG5710" i="1" s="1"/>
  <c r="R5718" i="1"/>
  <c r="AG5718" i="1" s="1"/>
  <c r="R5726" i="1"/>
  <c r="AG5726" i="1" s="1"/>
  <c r="R5734" i="1"/>
  <c r="AG5734" i="1" s="1"/>
  <c r="R5742" i="1"/>
  <c r="AG5742" i="1" s="1"/>
  <c r="R5750" i="1"/>
  <c r="R5758" i="1"/>
  <c r="AG5758" i="1" s="1"/>
  <c r="R5766" i="1"/>
  <c r="AG5766" i="1" s="1"/>
  <c r="R5774" i="1"/>
  <c r="AG5774" i="1" s="1"/>
  <c r="R5782" i="1"/>
  <c r="AG5782" i="1" s="1"/>
  <c r="R5790" i="1"/>
  <c r="AG5790" i="1" s="1"/>
  <c r="R5798" i="1"/>
  <c r="AG5798" i="1" s="1"/>
  <c r="R5806" i="1"/>
  <c r="AG5817" i="1"/>
  <c r="R5817" i="1"/>
  <c r="R5821" i="1"/>
  <c r="R5833" i="1"/>
  <c r="AG5833" i="1" s="1"/>
  <c r="AG5841" i="1"/>
  <c r="R5841" i="1"/>
  <c r="R5849" i="1"/>
  <c r="AG5849" i="1" s="1"/>
  <c r="AG5857" i="1"/>
  <c r="R5857" i="1"/>
  <c r="R5865" i="1"/>
  <c r="AG5865" i="1" s="1"/>
  <c r="AG5870" i="1"/>
  <c r="AG5873" i="1"/>
  <c r="R5873" i="1"/>
  <c r="AG5909" i="1"/>
  <c r="O5916" i="1"/>
  <c r="O5924" i="1"/>
  <c r="AG5941" i="1"/>
  <c r="AG5942" i="1"/>
  <c r="AG5944" i="1"/>
  <c r="AG5947" i="1"/>
  <c r="AG5953" i="1"/>
  <c r="AG5955" i="1"/>
  <c r="O5962" i="1"/>
  <c r="AG5973" i="1"/>
  <c r="AG5975" i="1"/>
  <c r="R5988" i="1"/>
  <c r="AG5988" i="1" s="1"/>
  <c r="Q5988" i="1"/>
  <c r="O6042" i="1"/>
  <c r="R6084" i="1"/>
  <c r="AG6084" i="1" s="1"/>
  <c r="Q6084" i="1"/>
  <c r="AG6093" i="1"/>
  <c r="AG6098" i="1"/>
  <c r="O6098" i="1"/>
  <c r="R6148" i="1"/>
  <c r="AG6148" i="1" s="1"/>
  <c r="Q6148" i="1"/>
  <c r="AG6154" i="1"/>
  <c r="O6154" i="1"/>
  <c r="AG6158" i="1"/>
  <c r="O6158" i="1"/>
  <c r="R6181" i="1"/>
  <c r="AG6181" i="1" s="1"/>
  <c r="Q6181" i="1"/>
  <c r="AG6198" i="1"/>
  <c r="O6198" i="1"/>
  <c r="O6309" i="1"/>
  <c r="AG6309" i="1"/>
  <c r="AG6313" i="1"/>
  <c r="O6313" i="1"/>
  <c r="R6313" i="1"/>
  <c r="R6495" i="1"/>
  <c r="Q6495" i="1"/>
  <c r="O5634" i="1"/>
  <c r="O5642" i="1"/>
  <c r="O5650" i="1"/>
  <c r="O5658" i="1"/>
  <c r="Q5664" i="1"/>
  <c r="O5666" i="1"/>
  <c r="Q5672" i="1"/>
  <c r="O5674" i="1"/>
  <c r="Q5680" i="1"/>
  <c r="O5682" i="1"/>
  <c r="Q5688" i="1"/>
  <c r="O5690" i="1"/>
  <c r="Q5696" i="1"/>
  <c r="O5698" i="1"/>
  <c r="Q5704" i="1"/>
  <c r="O5706" i="1"/>
  <c r="Q5712" i="1"/>
  <c r="O5714" i="1"/>
  <c r="Q5720" i="1"/>
  <c r="O5722" i="1"/>
  <c r="Q5728" i="1"/>
  <c r="O5730" i="1"/>
  <c r="Q5736" i="1"/>
  <c r="O5738" i="1"/>
  <c r="Q5744" i="1"/>
  <c r="O5746" i="1"/>
  <c r="Q5752" i="1"/>
  <c r="O5754" i="1"/>
  <c r="Q5760" i="1"/>
  <c r="Q5768" i="1"/>
  <c r="Q5776" i="1"/>
  <c r="Q5784" i="1"/>
  <c r="Q5792" i="1"/>
  <c r="Q5800" i="1"/>
  <c r="Q5808" i="1"/>
  <c r="O5818" i="1"/>
  <c r="O5820" i="1"/>
  <c r="O5824" i="1"/>
  <c r="AG5825" i="1"/>
  <c r="R5825" i="1"/>
  <c r="R5827" i="1"/>
  <c r="AG5827" i="1" s="1"/>
  <c r="AG5829" i="1"/>
  <c r="O5829" i="1"/>
  <c r="R5835" i="1"/>
  <c r="Q5835" i="1"/>
  <c r="R5843" i="1"/>
  <c r="Q5843" i="1"/>
  <c r="R5851" i="1"/>
  <c r="Q5851" i="1"/>
  <c r="AG5854" i="1"/>
  <c r="R5859" i="1"/>
  <c r="Q5859" i="1"/>
  <c r="R5867" i="1"/>
  <c r="Q5867" i="1"/>
  <c r="R5875" i="1"/>
  <c r="Q5875" i="1"/>
  <c r="AG5898" i="1"/>
  <c r="O5898" i="1"/>
  <c r="O5909" i="1"/>
  <c r="R5932" i="1"/>
  <c r="AG5932" i="1" s="1"/>
  <c r="Q5932" i="1"/>
  <c r="O5940" i="1"/>
  <c r="R5956" i="1"/>
  <c r="AG5956" i="1" s="1"/>
  <c r="Q5956" i="1"/>
  <c r="Z5961" i="1"/>
  <c r="AG5961" i="1" s="1"/>
  <c r="O5972" i="1"/>
  <c r="O5973" i="1"/>
  <c r="AG5984" i="1"/>
  <c r="AG5987" i="1"/>
  <c r="R5996" i="1"/>
  <c r="AG5996" i="1" s="1"/>
  <c r="Q5996" i="1"/>
  <c r="R6004" i="1"/>
  <c r="AG6004" i="1" s="1"/>
  <c r="Q6004" i="1"/>
  <c r="R6012" i="1"/>
  <c r="AG6012" i="1" s="1"/>
  <c r="Q6012" i="1"/>
  <c r="R6020" i="1"/>
  <c r="AG6020" i="1" s="1"/>
  <c r="Q6020" i="1"/>
  <c r="N6027" i="1"/>
  <c r="R6028" i="1"/>
  <c r="AG6028" i="1" s="1"/>
  <c r="Q6028" i="1"/>
  <c r="AG6032" i="1"/>
  <c r="N6035" i="1"/>
  <c r="R6036" i="1"/>
  <c r="Q6036" i="1"/>
  <c r="O6052" i="1"/>
  <c r="R6068" i="1"/>
  <c r="Q6068" i="1"/>
  <c r="AG6079" i="1"/>
  <c r="AG6080" i="1"/>
  <c r="AG6083" i="1"/>
  <c r="AG6096" i="1"/>
  <c r="R6108" i="1"/>
  <c r="Q6108" i="1"/>
  <c r="AG6117" i="1"/>
  <c r="AG6119" i="1"/>
  <c r="AG6120" i="1"/>
  <c r="AG6138" i="1"/>
  <c r="O6138" i="1"/>
  <c r="AG6152" i="1"/>
  <c r="AG6155" i="1"/>
  <c r="AG6165" i="1"/>
  <c r="AG6227" i="1"/>
  <c r="O6227" i="1"/>
  <c r="R6227" i="1"/>
  <c r="AG6459" i="1"/>
  <c r="O5623" i="1"/>
  <c r="O5631" i="1"/>
  <c r="AG5634" i="1"/>
  <c r="AG5642" i="1"/>
  <c r="AG5650" i="1"/>
  <c r="AG5658" i="1"/>
  <c r="AG5666" i="1"/>
  <c r="AG5674" i="1"/>
  <c r="AG5682" i="1"/>
  <c r="AG5690" i="1"/>
  <c r="AG5698" i="1"/>
  <c r="AG5706" i="1"/>
  <c r="AG5714" i="1"/>
  <c r="AG5722" i="1"/>
  <c r="AG5730" i="1"/>
  <c r="O5828" i="1"/>
  <c r="R5836" i="1"/>
  <c r="Q5836" i="1"/>
  <c r="R5844" i="1"/>
  <c r="AG5844" i="1" s="1"/>
  <c r="Q5844" i="1"/>
  <c r="R5852" i="1"/>
  <c r="AG5852" i="1" s="1"/>
  <c r="Q5852" i="1"/>
  <c r="R5860" i="1"/>
  <c r="Q5860" i="1"/>
  <c r="R5868" i="1"/>
  <c r="Q5868" i="1"/>
  <c r="R5876" i="1"/>
  <c r="AG5876" i="1" s="1"/>
  <c r="Q5876" i="1"/>
  <c r="R5884" i="1"/>
  <c r="AG5884" i="1" s="1"/>
  <c r="Q5884" i="1"/>
  <c r="AG5914" i="1"/>
  <c r="O5914" i="1"/>
  <c r="AG5922" i="1"/>
  <c r="O5922" i="1"/>
  <c r="AG5950" i="1"/>
  <c r="AG5952" i="1"/>
  <c r="R5964" i="1"/>
  <c r="AG5964" i="1" s="1"/>
  <c r="Q5964" i="1"/>
  <c r="AG5970" i="1"/>
  <c r="O5970" i="1"/>
  <c r="AG5981" i="1"/>
  <c r="AG5992" i="1"/>
  <c r="AG5995" i="1"/>
  <c r="AG6000" i="1"/>
  <c r="AG6001" i="1"/>
  <c r="AG6008" i="1"/>
  <c r="AG6009" i="1"/>
  <c r="AG6016" i="1"/>
  <c r="AG6017" i="1"/>
  <c r="AG6024" i="1"/>
  <c r="AG6031" i="1"/>
  <c r="AG6040" i="1"/>
  <c r="R6044" i="1"/>
  <c r="AG6044" i="1" s="1"/>
  <c r="Q6044" i="1"/>
  <c r="AG6050" i="1"/>
  <c r="O6050" i="1"/>
  <c r="AG6061" i="1"/>
  <c r="AG6064" i="1"/>
  <c r="AG6067" i="1"/>
  <c r="AG6107" i="1"/>
  <c r="R6124" i="1"/>
  <c r="Q6124" i="1"/>
  <c r="AG6129" i="1"/>
  <c r="AG6133" i="1"/>
  <c r="AG6134" i="1"/>
  <c r="O6145" i="1"/>
  <c r="AG6150" i="1"/>
  <c r="AG6162" i="1"/>
  <c r="O6162" i="1"/>
  <c r="AG5599" i="1"/>
  <c r="AG5607" i="1"/>
  <c r="AG5615" i="1"/>
  <c r="AG5623" i="1"/>
  <c r="AG5631" i="1"/>
  <c r="AG5639" i="1"/>
  <c r="AG5647" i="1"/>
  <c r="AG5655" i="1"/>
  <c r="AG5663" i="1"/>
  <c r="AG5671" i="1"/>
  <c r="AG5679" i="1"/>
  <c r="AG5687" i="1"/>
  <c r="AG5695" i="1"/>
  <c r="AG5703" i="1"/>
  <c r="AG5711" i="1"/>
  <c r="AG5719" i="1"/>
  <c r="O5724" i="1"/>
  <c r="AG5727" i="1"/>
  <c r="O5732" i="1"/>
  <c r="AG5735" i="1"/>
  <c r="Q5738" i="1"/>
  <c r="O5740" i="1"/>
  <c r="AG5743" i="1"/>
  <c r="Q5746" i="1"/>
  <c r="O5748" i="1"/>
  <c r="AG5751" i="1"/>
  <c r="Q5754" i="1"/>
  <c r="O5756" i="1"/>
  <c r="AG5759" i="1"/>
  <c r="Q5762" i="1"/>
  <c r="O5764" i="1"/>
  <c r="AG5767" i="1"/>
  <c r="Q5770" i="1"/>
  <c r="O5772" i="1"/>
  <c r="AG5775" i="1"/>
  <c r="Q5778" i="1"/>
  <c r="O5780" i="1"/>
  <c r="AG5783" i="1"/>
  <c r="Q5786" i="1"/>
  <c r="O5788" i="1"/>
  <c r="AG5791" i="1"/>
  <c r="Q5794" i="1"/>
  <c r="O5796" i="1"/>
  <c r="AG5799" i="1"/>
  <c r="Q5802" i="1"/>
  <c r="O5804" i="1"/>
  <c r="AG5807" i="1"/>
  <c r="Q5818" i="1"/>
  <c r="N5819" i="1"/>
  <c r="AG5819" i="1" s="1"/>
  <c r="Z5819" i="1"/>
  <c r="R5820" i="1"/>
  <c r="Q5822" i="1"/>
  <c r="Q5824" i="1"/>
  <c r="AG5826" i="1"/>
  <c r="AG5839" i="1"/>
  <c r="AG5847" i="1"/>
  <c r="AG5855" i="1"/>
  <c r="AG5863" i="1"/>
  <c r="AG5871" i="1"/>
  <c r="AG5893" i="1"/>
  <c r="R5900" i="1"/>
  <c r="AG5900" i="1" s="1"/>
  <c r="Q5900" i="1"/>
  <c r="AG5906" i="1"/>
  <c r="O5906" i="1"/>
  <c r="AG5907" i="1"/>
  <c r="AG5913" i="1"/>
  <c r="Z5913" i="1"/>
  <c r="Z5921" i="1"/>
  <c r="AG5921" i="1" s="1"/>
  <c r="AG5923" i="1"/>
  <c r="AG5938" i="1"/>
  <c r="O5938" i="1"/>
  <c r="O5948" i="1"/>
  <c r="AG5951" i="1"/>
  <c r="AG5958" i="1"/>
  <c r="AG5960" i="1"/>
  <c r="AG5963" i="1"/>
  <c r="Z5969" i="1"/>
  <c r="O5980" i="1"/>
  <c r="O5981" i="1"/>
  <c r="O5985" i="1"/>
  <c r="AG5989" i="1"/>
  <c r="AG6007" i="1"/>
  <c r="AG6038" i="1"/>
  <c r="AG6039" i="1"/>
  <c r="O6040" i="1"/>
  <c r="AG6043" i="1"/>
  <c r="Z6049" i="1"/>
  <c r="AG6049" i="1" s="1"/>
  <c r="AG6074" i="1"/>
  <c r="O6074" i="1"/>
  <c r="O6075" i="1"/>
  <c r="AG6085" i="1"/>
  <c r="AG6086" i="1"/>
  <c r="AG6090" i="1"/>
  <c r="O6090" i="1"/>
  <c r="O6091" i="1"/>
  <c r="R6100" i="1"/>
  <c r="AG6100" i="1" s="1"/>
  <c r="Q6100" i="1"/>
  <c r="AG6114" i="1"/>
  <c r="O6114" i="1"/>
  <c r="O6116" i="1"/>
  <c r="AG6123" i="1"/>
  <c r="AG6149" i="1"/>
  <c r="R6156" i="1"/>
  <c r="AG6156" i="1" s="1"/>
  <c r="Q6156" i="1"/>
  <c r="AG6163" i="1"/>
  <c r="O6243" i="1"/>
  <c r="R6243" i="1"/>
  <c r="AG6243" i="1" s="1"/>
  <c r="O5665" i="1"/>
  <c r="O5673" i="1"/>
  <c r="O5681" i="1"/>
  <c r="O5689" i="1"/>
  <c r="O5697" i="1"/>
  <c r="O5705" i="1"/>
  <c r="O5713" i="1"/>
  <c r="O5721" i="1"/>
  <c r="O5729" i="1"/>
  <c r="O5737" i="1"/>
  <c r="AG5740" i="1"/>
  <c r="O5745" i="1"/>
  <c r="AG5748" i="1"/>
  <c r="O5753" i="1"/>
  <c r="AG5756" i="1"/>
  <c r="O5761" i="1"/>
  <c r="AG5764" i="1"/>
  <c r="O5769" i="1"/>
  <c r="AG5772" i="1"/>
  <c r="O5777" i="1"/>
  <c r="AG5780" i="1"/>
  <c r="O5785" i="1"/>
  <c r="AG5788" i="1"/>
  <c r="O5793" i="1"/>
  <c r="AG5796" i="1"/>
  <c r="O5801" i="1"/>
  <c r="AG5804" i="1"/>
  <c r="O5811" i="1"/>
  <c r="O5813" i="1"/>
  <c r="O5814" i="1"/>
  <c r="O5830" i="1"/>
  <c r="AG5834" i="1"/>
  <c r="O5834" i="1"/>
  <c r="AG5838" i="1"/>
  <c r="AG5842" i="1"/>
  <c r="O5842" i="1"/>
  <c r="AG5846" i="1"/>
  <c r="AG5850" i="1"/>
  <c r="O5850" i="1"/>
  <c r="AG5858" i="1"/>
  <c r="O5858" i="1"/>
  <c r="AG5866" i="1"/>
  <c r="O5866" i="1"/>
  <c r="AG5874" i="1"/>
  <c r="O5874" i="1"/>
  <c r="AG5890" i="1"/>
  <c r="O5890" i="1"/>
  <c r="AG5896" i="1"/>
  <c r="AG5899" i="1"/>
  <c r="AG5905" i="1"/>
  <c r="R5916" i="1"/>
  <c r="AG5916" i="1" s="1"/>
  <c r="Q5916" i="1"/>
  <c r="R5924" i="1"/>
  <c r="AG5924" i="1" s="1"/>
  <c r="Q5924" i="1"/>
  <c r="AG5937" i="1"/>
  <c r="AG5939" i="1"/>
  <c r="AG5959" i="1"/>
  <c r="R5972" i="1"/>
  <c r="AG5972" i="1" s="1"/>
  <c r="Q5972" i="1"/>
  <c r="AG5978" i="1"/>
  <c r="O5978" i="1"/>
  <c r="O5993" i="1"/>
  <c r="AG5997" i="1"/>
  <c r="O6001" i="1"/>
  <c r="AG6005" i="1"/>
  <c r="O6009" i="1"/>
  <c r="AG6013" i="1"/>
  <c r="O6017" i="1"/>
  <c r="AG6021" i="1"/>
  <c r="R6052" i="1"/>
  <c r="AG6052" i="1" s="1"/>
  <c r="Q6052" i="1"/>
  <c r="AG6069" i="1"/>
  <c r="AG6070" i="1"/>
  <c r="AG6088" i="1"/>
  <c r="AG6099" i="1"/>
  <c r="AG6109" i="1"/>
  <c r="AG6110" i="1"/>
  <c r="AG6113" i="1"/>
  <c r="O6115" i="1"/>
  <c r="AG6130" i="1"/>
  <c r="O6130" i="1"/>
  <c r="O6132" i="1"/>
  <c r="R6140" i="1"/>
  <c r="AG6140" i="1" s="1"/>
  <c r="Q6140" i="1"/>
  <c r="AG6159" i="1"/>
  <c r="AG6160" i="1"/>
  <c r="Q5628" i="1"/>
  <c r="Q5636" i="1"/>
  <c r="Q5644" i="1"/>
  <c r="Q5652" i="1"/>
  <c r="Q5660" i="1"/>
  <c r="O5662" i="1"/>
  <c r="Q5668" i="1"/>
  <c r="O5670" i="1"/>
  <c r="Q5676" i="1"/>
  <c r="O5678" i="1"/>
  <c r="Q5684" i="1"/>
  <c r="O5686" i="1"/>
  <c r="Q5692" i="1"/>
  <c r="O5694" i="1"/>
  <c r="Q5700" i="1"/>
  <c r="O5702" i="1"/>
  <c r="Q5708" i="1"/>
  <c r="O5710" i="1"/>
  <c r="Q5716" i="1"/>
  <c r="O5718" i="1"/>
  <c r="Q5724" i="1"/>
  <c r="O5726" i="1"/>
  <c r="Q5732" i="1"/>
  <c r="O5734" i="1"/>
  <c r="O5742" i="1"/>
  <c r="O5750" i="1"/>
  <c r="O5758" i="1"/>
  <c r="O5766" i="1"/>
  <c r="O5774" i="1"/>
  <c r="O5782" i="1"/>
  <c r="O5790" i="1"/>
  <c r="O5798" i="1"/>
  <c r="O5806" i="1"/>
  <c r="O5815" i="1"/>
  <c r="O5817" i="1"/>
  <c r="O5821" i="1"/>
  <c r="O5822" i="1"/>
  <c r="O5833" i="1"/>
  <c r="AG5837" i="1"/>
  <c r="O5837" i="1"/>
  <c r="O5841" i="1"/>
  <c r="AG5845" i="1"/>
  <c r="O5845" i="1"/>
  <c r="O5849" i="1"/>
  <c r="AG5853" i="1"/>
  <c r="O5853" i="1"/>
  <c r="O5857" i="1"/>
  <c r="AG5861" i="1"/>
  <c r="O5861" i="1"/>
  <c r="O5865" i="1"/>
  <c r="AG5869" i="1"/>
  <c r="O5869" i="1"/>
  <c r="O5873" i="1"/>
  <c r="O5875" i="1"/>
  <c r="AG5877" i="1"/>
  <c r="O5877" i="1"/>
  <c r="Z5889" i="1"/>
  <c r="R5908" i="1"/>
  <c r="AG5908" i="1" s="1"/>
  <c r="Q5908" i="1"/>
  <c r="AG5912" i="1"/>
  <c r="AG5915" i="1"/>
  <c r="AG5920" i="1"/>
  <c r="R5940" i="1"/>
  <c r="AG5940" i="1" s="1"/>
  <c r="Q5940" i="1"/>
  <c r="AG5946" i="1"/>
  <c r="O5946" i="1"/>
  <c r="O5947" i="1"/>
  <c r="O5956" i="1"/>
  <c r="O5961" i="1"/>
  <c r="R5962" i="1"/>
  <c r="AG5962" i="1" s="1"/>
  <c r="AG5968" i="1"/>
  <c r="AG5971" i="1"/>
  <c r="Z5977" i="1"/>
  <c r="O5988" i="1"/>
  <c r="O5997" i="1"/>
  <c r="O6005" i="1"/>
  <c r="R6042" i="1"/>
  <c r="AG6042" i="1" s="1"/>
  <c r="AG6048" i="1"/>
  <c r="AG6051" i="1"/>
  <c r="AG6058" i="1"/>
  <c r="O6058" i="1"/>
  <c r="O6059" i="1"/>
  <c r="AG6071" i="1"/>
  <c r="R6076" i="1"/>
  <c r="AG6076" i="1" s="1"/>
  <c r="Q6076" i="1"/>
  <c r="R6092" i="1"/>
  <c r="AG6092" i="1" s="1"/>
  <c r="Q6092" i="1"/>
  <c r="R6122" i="1"/>
  <c r="AG6125" i="1"/>
  <c r="AG6126" i="1"/>
  <c r="AG6127" i="1"/>
  <c r="O6131" i="1"/>
  <c r="AG6139" i="1"/>
  <c r="AG6146" i="1"/>
  <c r="O6146" i="1"/>
  <c r="AG6161" i="1"/>
  <c r="R6164" i="1"/>
  <c r="AG6164" i="1" s="1"/>
  <c r="Q6164" i="1"/>
  <c r="AG6213" i="1"/>
  <c r="R6316" i="1"/>
  <c r="AG6316" i="1" s="1"/>
  <c r="O6316" i="1"/>
  <c r="O5823" i="1"/>
  <c r="O5843" i="1"/>
  <c r="O5851" i="1"/>
  <c r="O5859" i="1"/>
  <c r="O5867" i="1"/>
  <c r="AG5904" i="1"/>
  <c r="AG5930" i="1"/>
  <c r="O5930" i="1"/>
  <c r="AG5934" i="1"/>
  <c r="AG5936" i="1"/>
  <c r="AG5967" i="1"/>
  <c r="AG5969" i="1"/>
  <c r="R5980" i="1"/>
  <c r="AG5980" i="1" s="1"/>
  <c r="Q5980" i="1"/>
  <c r="AG5986" i="1"/>
  <c r="O5986" i="1"/>
  <c r="O6036" i="1"/>
  <c r="AG6047" i="1"/>
  <c r="O6068" i="1"/>
  <c r="AG6082" i="1"/>
  <c r="O6082" i="1"/>
  <c r="AG6106" i="1"/>
  <c r="O6106" i="1"/>
  <c r="R6116" i="1"/>
  <c r="AG6116" i="1" s="1"/>
  <c r="Q6116" i="1"/>
  <c r="AG6211" i="1"/>
  <c r="O6211" i="1"/>
  <c r="R6211" i="1"/>
  <c r="O5862" i="1"/>
  <c r="O5870" i="1"/>
  <c r="O5878" i="1"/>
  <c r="R5879" i="1"/>
  <c r="AG5879" i="1" s="1"/>
  <c r="O5886" i="1"/>
  <c r="R5887" i="1"/>
  <c r="AG5887" i="1" s="1"/>
  <c r="AG5889" i="1"/>
  <c r="O5894" i="1"/>
  <c r="R5895" i="1"/>
  <c r="AG5895" i="1" s="1"/>
  <c r="AG5897" i="1"/>
  <c r="O5902" i="1"/>
  <c r="R5903" i="1"/>
  <c r="AG5903" i="1" s="1"/>
  <c r="O5910" i="1"/>
  <c r="R5911" i="1"/>
  <c r="AG5911" i="1" s="1"/>
  <c r="O5918" i="1"/>
  <c r="R5919" i="1"/>
  <c r="AG5919" i="1" s="1"/>
  <c r="O5926" i="1"/>
  <c r="R5927" i="1"/>
  <c r="AG5927" i="1" s="1"/>
  <c r="R5935" i="1"/>
  <c r="AG5935" i="1" s="1"/>
  <c r="R5943" i="1"/>
  <c r="AG5943" i="1" s="1"/>
  <c r="AG5945" i="1"/>
  <c r="R5951" i="1"/>
  <c r="R5959" i="1"/>
  <c r="R5967" i="1"/>
  <c r="R5975" i="1"/>
  <c r="R5983" i="1"/>
  <c r="AG5983" i="1" s="1"/>
  <c r="R5991" i="1"/>
  <c r="AG5991" i="1" s="1"/>
  <c r="R5999" i="1"/>
  <c r="AG5999" i="1" s="1"/>
  <c r="R6007" i="1"/>
  <c r="R6015" i="1"/>
  <c r="AG6015" i="1" s="1"/>
  <c r="R6023" i="1"/>
  <c r="AG6023" i="1" s="1"/>
  <c r="O6030" i="1"/>
  <c r="R6047" i="1"/>
  <c r="R6055" i="1"/>
  <c r="AG6055" i="1" s="1"/>
  <c r="AG6057" i="1"/>
  <c r="R6063" i="1"/>
  <c r="AG6063" i="1" s="1"/>
  <c r="AG6065" i="1"/>
  <c r="R6071" i="1"/>
  <c r="AG6073" i="1"/>
  <c r="R6079" i="1"/>
  <c r="AG6081" i="1"/>
  <c r="R6087" i="1"/>
  <c r="AG6087" i="1" s="1"/>
  <c r="AG6089" i="1"/>
  <c r="R6095" i="1"/>
  <c r="AG6095" i="1" s="1"/>
  <c r="AG6097" i="1"/>
  <c r="R6103" i="1"/>
  <c r="AG6103" i="1" s="1"/>
  <c r="R6111" i="1"/>
  <c r="AG6111" i="1" s="1"/>
  <c r="R6119" i="1"/>
  <c r="R6127" i="1"/>
  <c r="R6135" i="1"/>
  <c r="AG6135" i="1" s="1"/>
  <c r="R6143" i="1"/>
  <c r="AG6143" i="1" s="1"/>
  <c r="R6151" i="1"/>
  <c r="AG6151" i="1" s="1"/>
  <c r="R6159" i="1"/>
  <c r="Z6210" i="1"/>
  <c r="AG6210" i="1" s="1"/>
  <c r="O6222" i="1"/>
  <c r="AG6224" i="1"/>
  <c r="AG6226" i="1"/>
  <c r="Z6226" i="1"/>
  <c r="O6238" i="1"/>
  <c r="AG6239" i="1"/>
  <c r="Z6242" i="1"/>
  <c r="AG6242" i="1" s="1"/>
  <c r="AG6265" i="1"/>
  <c r="R6269" i="1"/>
  <c r="AG6269" i="1" s="1"/>
  <c r="Q6269" i="1"/>
  <c r="O6283" i="1"/>
  <c r="R6298" i="1"/>
  <c r="Q6298" i="1"/>
  <c r="AG6307" i="1"/>
  <c r="R6351" i="1"/>
  <c r="AG6351" i="1" s="1"/>
  <c r="Q6351" i="1"/>
  <c r="AG6588" i="1"/>
  <c r="O6588" i="1"/>
  <c r="AG5878" i="1"/>
  <c r="AG5886" i="1"/>
  <c r="AG5894" i="1"/>
  <c r="AG5902" i="1"/>
  <c r="Q5905" i="1"/>
  <c r="O5907" i="1"/>
  <c r="AG5910" i="1"/>
  <c r="Q5913" i="1"/>
  <c r="AG5918" i="1"/>
  <c r="Q5921" i="1"/>
  <c r="O5923" i="1"/>
  <c r="AG5926" i="1"/>
  <c r="Q5929" i="1"/>
  <c r="O5931" i="1"/>
  <c r="Q5937" i="1"/>
  <c r="O5939" i="1"/>
  <c r="Q5953" i="1"/>
  <c r="Q5961" i="1"/>
  <c r="AG5966" i="1"/>
  <c r="Q5969" i="1"/>
  <c r="AG5974" i="1"/>
  <c r="Q5977" i="1"/>
  <c r="AG5982" i="1"/>
  <c r="Q5985" i="1"/>
  <c r="AG5990" i="1"/>
  <c r="Q5993" i="1"/>
  <c r="AG5998" i="1"/>
  <c r="Q6001" i="1"/>
  <c r="O6003" i="1"/>
  <c r="AG6006" i="1"/>
  <c r="Q6009" i="1"/>
  <c r="O6011" i="1"/>
  <c r="AG6014" i="1"/>
  <c r="Q6017" i="1"/>
  <c r="O6019" i="1"/>
  <c r="AG6022" i="1"/>
  <c r="Q6025" i="1"/>
  <c r="O6027" i="1"/>
  <c r="AG6030" i="1"/>
  <c r="Q6033" i="1"/>
  <c r="O6035" i="1"/>
  <c r="Q6041" i="1"/>
  <c r="AG6046" i="1"/>
  <c r="Q6049" i="1"/>
  <c r="AG6054" i="1"/>
  <c r="AG6062" i="1"/>
  <c r="Q6105" i="1"/>
  <c r="Q6113" i="1"/>
  <c r="Q6121" i="1"/>
  <c r="Q6129" i="1"/>
  <c r="Q6137" i="1"/>
  <c r="Q6145" i="1"/>
  <c r="O6147" i="1"/>
  <c r="Q6153" i="1"/>
  <c r="Q6161" i="1"/>
  <c r="R6166" i="1"/>
  <c r="AG6166" i="1" s="1"/>
  <c r="Q6166" i="1"/>
  <c r="AG6168" i="1"/>
  <c r="O6168" i="1"/>
  <c r="AG6174" i="1"/>
  <c r="O6174" i="1"/>
  <c r="AG6177" i="1"/>
  <c r="O6177" i="1"/>
  <c r="AG6185" i="1"/>
  <c r="R6189" i="1"/>
  <c r="AG6189" i="1" s="1"/>
  <c r="Q6189" i="1"/>
  <c r="AG6195" i="1"/>
  <c r="O6195" i="1"/>
  <c r="AG6206" i="1"/>
  <c r="O6206" i="1"/>
  <c r="R6213" i="1"/>
  <c r="Q6213" i="1"/>
  <c r="R6229" i="1"/>
  <c r="AG6229" i="1" s="1"/>
  <c r="Q6229" i="1"/>
  <c r="R6245" i="1"/>
  <c r="AG6245" i="1" s="1"/>
  <c r="Q6245" i="1"/>
  <c r="O6259" i="1"/>
  <c r="AG6280" i="1"/>
  <c r="AG6315" i="1"/>
  <c r="AG6431" i="1"/>
  <c r="R6479" i="1"/>
  <c r="AG6479" i="1" s="1"/>
  <c r="Q6479" i="1"/>
  <c r="O5904" i="1"/>
  <c r="O5920" i="1"/>
  <c r="O5928" i="1"/>
  <c r="O6000" i="1"/>
  <c r="O6008" i="1"/>
  <c r="O6016" i="1"/>
  <c r="O6024" i="1"/>
  <c r="AG6027" i="1"/>
  <c r="O6032" i="1"/>
  <c r="Q6038" i="1"/>
  <c r="Q6150" i="1"/>
  <c r="Q6158" i="1"/>
  <c r="AG6171" i="1"/>
  <c r="AG6191" i="1"/>
  <c r="AG6254" i="1"/>
  <c r="AG6281" i="1"/>
  <c r="AG6293" i="1"/>
  <c r="AG6302" i="1"/>
  <c r="AG6343" i="1"/>
  <c r="AG6395" i="1"/>
  <c r="R6447" i="1"/>
  <c r="AG6447" i="1" s="1"/>
  <c r="Q6447" i="1"/>
  <c r="AG5840" i="1"/>
  <c r="AG5848" i="1"/>
  <c r="AG5856" i="1"/>
  <c r="AG5864" i="1"/>
  <c r="AG5872" i="1"/>
  <c r="Q5883" i="1"/>
  <c r="Q5891" i="1"/>
  <c r="Q5899" i="1"/>
  <c r="Q5907" i="1"/>
  <c r="Q5915" i="1"/>
  <c r="Q5923" i="1"/>
  <c r="AG5928" i="1"/>
  <c r="Q5931" i="1"/>
  <c r="O5933" i="1"/>
  <c r="Q5939" i="1"/>
  <c r="O5941" i="1"/>
  <c r="Q5947" i="1"/>
  <c r="O5949" i="1"/>
  <c r="Q5955" i="1"/>
  <c r="O5957" i="1"/>
  <c r="Q5963" i="1"/>
  <c r="Q5971" i="1"/>
  <c r="Q5979" i="1"/>
  <c r="Q5987" i="1"/>
  <c r="Q5995" i="1"/>
  <c r="Q6003" i="1"/>
  <c r="Q6011" i="1"/>
  <c r="O6013" i="1"/>
  <c r="Q6019" i="1"/>
  <c r="O6021" i="1"/>
  <c r="O6029" i="1"/>
  <c r="Q6035" i="1"/>
  <c r="O6037" i="1"/>
  <c r="Q6043" i="1"/>
  <c r="O6045" i="1"/>
  <c r="Q6051" i="1"/>
  <c r="Q6059" i="1"/>
  <c r="O6061" i="1"/>
  <c r="Q6067" i="1"/>
  <c r="O6069" i="1"/>
  <c r="Q6075" i="1"/>
  <c r="O6077" i="1"/>
  <c r="Q6083" i="1"/>
  <c r="O6085" i="1"/>
  <c r="Q6091" i="1"/>
  <c r="O6093" i="1"/>
  <c r="Q6099" i="1"/>
  <c r="O6101" i="1"/>
  <c r="AG6104" i="1"/>
  <c r="Q6107" i="1"/>
  <c r="O6109" i="1"/>
  <c r="Q6115" i="1"/>
  <c r="O6117" i="1"/>
  <c r="Q6123" i="1"/>
  <c r="O6125" i="1"/>
  <c r="AG6128" i="1"/>
  <c r="Q6131" i="1"/>
  <c r="O6133" i="1"/>
  <c r="AG6136" i="1"/>
  <c r="Q6139" i="1"/>
  <c r="O6141" i="1"/>
  <c r="AG6144" i="1"/>
  <c r="Q6147" i="1"/>
  <c r="O6149" i="1"/>
  <c r="Q6155" i="1"/>
  <c r="O6157" i="1"/>
  <c r="Q6163" i="1"/>
  <c r="AG6170" i="1"/>
  <c r="Z6170" i="1"/>
  <c r="AG6182" i="1"/>
  <c r="O6182" i="1"/>
  <c r="O6191" i="1"/>
  <c r="R6197" i="1"/>
  <c r="AG6197" i="1" s="1"/>
  <c r="Q6197" i="1"/>
  <c r="AG6203" i="1"/>
  <c r="O6203" i="1"/>
  <c r="AG6219" i="1"/>
  <c r="O6219" i="1"/>
  <c r="AG6235" i="1"/>
  <c r="O6235" i="1"/>
  <c r="AG6257" i="1"/>
  <c r="R6261" i="1"/>
  <c r="AG6261" i="1" s="1"/>
  <c r="Q6261" i="1"/>
  <c r="O6270" i="1"/>
  <c r="AG6275" i="1"/>
  <c r="O6275" i="1"/>
  <c r="R6285" i="1"/>
  <c r="AG6285" i="1" s="1"/>
  <c r="Q6285" i="1"/>
  <c r="R6294" i="1"/>
  <c r="AG6294" i="1" s="1"/>
  <c r="Q6294" i="1"/>
  <c r="R6309" i="1"/>
  <c r="Q5880" i="1"/>
  <c r="Q5888" i="1"/>
  <c r="Q5896" i="1"/>
  <c r="Q5904" i="1"/>
  <c r="Q5912" i="1"/>
  <c r="Q5920" i="1"/>
  <c r="AG5925" i="1"/>
  <c r="AG5933" i="1"/>
  <c r="Q5936" i="1"/>
  <c r="Q5944" i="1"/>
  <c r="Q5952" i="1"/>
  <c r="AG5957" i="1"/>
  <c r="Q5960" i="1"/>
  <c r="Q5968" i="1"/>
  <c r="Q5976" i="1"/>
  <c r="Q5984" i="1"/>
  <c r="Q5992" i="1"/>
  <c r="Q6000" i="1"/>
  <c r="Q6008" i="1"/>
  <c r="Q6016" i="1"/>
  <c r="Q6024" i="1"/>
  <c r="AG6029" i="1"/>
  <c r="Q6032" i="1"/>
  <c r="AG6037" i="1"/>
  <c r="Q6040" i="1"/>
  <c r="AG6045" i="1"/>
  <c r="Q6048" i="1"/>
  <c r="Q6056" i="1"/>
  <c r="Q6064" i="1"/>
  <c r="Q6072" i="1"/>
  <c r="Q6080" i="1"/>
  <c r="AG6194" i="1"/>
  <c r="AG6199" i="1"/>
  <c r="AG6202" i="1"/>
  <c r="AG6215" i="1"/>
  <c r="AG6231" i="1"/>
  <c r="AG6234" i="1"/>
  <c r="AG6247" i="1"/>
  <c r="AG6251" i="1"/>
  <c r="O6251" i="1"/>
  <c r="O6269" i="1"/>
  <c r="AG6270" i="1"/>
  <c r="AG6271" i="1"/>
  <c r="AG6298" i="1"/>
  <c r="AG6299" i="1"/>
  <c r="O6299" i="1"/>
  <c r="AG6363" i="1"/>
  <c r="R6415" i="1"/>
  <c r="AG6415" i="1" s="1"/>
  <c r="Q6415" i="1"/>
  <c r="O5887" i="1"/>
  <c r="O5895" i="1"/>
  <c r="Q5901" i="1"/>
  <c r="O5903" i="1"/>
  <c r="Q5909" i="1"/>
  <c r="O5911" i="1"/>
  <c r="Q5917" i="1"/>
  <c r="O5919" i="1"/>
  <c r="O5927" i="1"/>
  <c r="O5935" i="1"/>
  <c r="Q5941" i="1"/>
  <c r="O5943" i="1"/>
  <c r="Q5949" i="1"/>
  <c r="O5951" i="1"/>
  <c r="O5959" i="1"/>
  <c r="Q5965" i="1"/>
  <c r="O5967" i="1"/>
  <c r="Q5973" i="1"/>
  <c r="O5975" i="1"/>
  <c r="Q5981" i="1"/>
  <c r="O5983" i="1"/>
  <c r="Q5989" i="1"/>
  <c r="O5991" i="1"/>
  <c r="Q5997" i="1"/>
  <c r="O5999" i="1"/>
  <c r="Q6005" i="1"/>
  <c r="O6007" i="1"/>
  <c r="Q6013" i="1"/>
  <c r="O6015" i="1"/>
  <c r="Q6021" i="1"/>
  <c r="O6023" i="1"/>
  <c r="O6031" i="1"/>
  <c r="O6039" i="1"/>
  <c r="O6047" i="1"/>
  <c r="Q6053" i="1"/>
  <c r="O6055" i="1"/>
  <c r="Q6061" i="1"/>
  <c r="O6063" i="1"/>
  <c r="Q6069" i="1"/>
  <c r="O6071" i="1"/>
  <c r="Q6077" i="1"/>
  <c r="O6079" i="1"/>
  <c r="Q6085" i="1"/>
  <c r="O6087" i="1"/>
  <c r="Q6093" i="1"/>
  <c r="O6095" i="1"/>
  <c r="Q6101" i="1"/>
  <c r="O6103" i="1"/>
  <c r="Q6109" i="1"/>
  <c r="O6111" i="1"/>
  <c r="Q6117" i="1"/>
  <c r="O6119" i="1"/>
  <c r="Q6125" i="1"/>
  <c r="O6127" i="1"/>
  <c r="Q6133" i="1"/>
  <c r="O6135" i="1"/>
  <c r="Q6141" i="1"/>
  <c r="O6143" i="1"/>
  <c r="Q6149" i="1"/>
  <c r="O6151" i="1"/>
  <c r="Q6157" i="1"/>
  <c r="O6159" i="1"/>
  <c r="Q6165" i="1"/>
  <c r="R6167" i="1"/>
  <c r="AG6167" i="1" s="1"/>
  <c r="R6173" i="1"/>
  <c r="AG6173" i="1" s="1"/>
  <c r="Q6173" i="1"/>
  <c r="AG6179" i="1"/>
  <c r="O6179" i="1"/>
  <c r="O6189" i="1"/>
  <c r="AG6190" i="1"/>
  <c r="O6190" i="1"/>
  <c r="O6199" i="1"/>
  <c r="R6205" i="1"/>
  <c r="AG6205" i="1" s="1"/>
  <c r="Q6205" i="1"/>
  <c r="O6213" i="1"/>
  <c r="AG6214" i="1"/>
  <c r="O6214" i="1"/>
  <c r="R6221" i="1"/>
  <c r="AG6221" i="1" s="1"/>
  <c r="Q6221" i="1"/>
  <c r="O6229" i="1"/>
  <c r="AG6230" i="1"/>
  <c r="AG6233" i="1"/>
  <c r="R6237" i="1"/>
  <c r="AG6237" i="1" s="1"/>
  <c r="Q6237" i="1"/>
  <c r="O6245" i="1"/>
  <c r="AG6246" i="1"/>
  <c r="O6247" i="1"/>
  <c r="AG6248" i="1"/>
  <c r="Z6250" i="1"/>
  <c r="AG6250" i="1" s="1"/>
  <c r="R6277" i="1"/>
  <c r="AG6277" i="1" s="1"/>
  <c r="Q6277" i="1"/>
  <c r="R6300" i="1"/>
  <c r="AG6300" i="1" s="1"/>
  <c r="Q6300" i="1"/>
  <c r="AG6169" i="1"/>
  <c r="O6169" i="1"/>
  <c r="O6171" i="1"/>
  <c r="AG6175" i="1"/>
  <c r="AG6176" i="1"/>
  <c r="Z6178" i="1"/>
  <c r="AG6178" i="1" s="1"/>
  <c r="O6194" i="1"/>
  <c r="R6195" i="1"/>
  <c r="AG6218" i="1"/>
  <c r="AG6249" i="1"/>
  <c r="R6253" i="1"/>
  <c r="AG6253" i="1" s="1"/>
  <c r="Q6253" i="1"/>
  <c r="R6259" i="1"/>
  <c r="AG6259" i="1" s="1"/>
  <c r="O6262" i="1"/>
  <c r="AG6263" i="1"/>
  <c r="AG6267" i="1"/>
  <c r="O6267" i="1"/>
  <c r="R6283" i="1"/>
  <c r="AG6283" i="1" s="1"/>
  <c r="O6286" i="1"/>
  <c r="O6311" i="1"/>
  <c r="AG6331" i="1"/>
  <c r="R6383" i="1"/>
  <c r="AG6383" i="1" s="1"/>
  <c r="Q6383" i="1"/>
  <c r="R6176" i="1"/>
  <c r="R6184" i="1"/>
  <c r="AG6184" i="1" s="1"/>
  <c r="R6192" i="1"/>
  <c r="AG6192" i="1" s="1"/>
  <c r="R6200" i="1"/>
  <c r="AG6200" i="1" s="1"/>
  <c r="R6208" i="1"/>
  <c r="AG6208" i="1" s="1"/>
  <c r="O6215" i="1"/>
  <c r="R6216" i="1"/>
  <c r="AG6216" i="1" s="1"/>
  <c r="R6224" i="1"/>
  <c r="O6231" i="1"/>
  <c r="R6232" i="1"/>
  <c r="AG6232" i="1" s="1"/>
  <c r="O6239" i="1"/>
  <c r="R6240" i="1"/>
  <c r="AG6240" i="1" s="1"/>
  <c r="R6248" i="1"/>
  <c r="R6256" i="1"/>
  <c r="AG6256" i="1" s="1"/>
  <c r="AG6258" i="1"/>
  <c r="R6264" i="1"/>
  <c r="AG6264" i="1" s="1"/>
  <c r="AG6266" i="1"/>
  <c r="O6271" i="1"/>
  <c r="R6272" i="1"/>
  <c r="AG6272" i="1" s="1"/>
  <c r="AG6274" i="1"/>
  <c r="O6279" i="1"/>
  <c r="R6280" i="1"/>
  <c r="AG6282" i="1"/>
  <c r="O6287" i="1"/>
  <c r="R6288" i="1"/>
  <c r="AG6288" i="1" s="1"/>
  <c r="R6292" i="1"/>
  <c r="AG6292" i="1" s="1"/>
  <c r="AG6308" i="1"/>
  <c r="O6310" i="1"/>
  <c r="AG6330" i="1"/>
  <c r="O6355" i="1"/>
  <c r="O6357" i="1"/>
  <c r="AG6357" i="1"/>
  <c r="AG6360" i="1"/>
  <c r="AG6362" i="1"/>
  <c r="O6389" i="1"/>
  <c r="AG6394" i="1"/>
  <c r="O6419" i="1"/>
  <c r="O6421" i="1"/>
  <c r="AG6421" i="1"/>
  <c r="AG6424" i="1"/>
  <c r="AG6426" i="1"/>
  <c r="O6451" i="1"/>
  <c r="O6453" i="1"/>
  <c r="AG6453" i="1"/>
  <c r="AG6458" i="1"/>
  <c r="N6470" i="1"/>
  <c r="AG6485" i="1"/>
  <c r="O6485" i="1"/>
  <c r="R6485" i="1"/>
  <c r="AG6528" i="1"/>
  <c r="O6528" i="1"/>
  <c r="AG6541" i="1"/>
  <c r="AG6690" i="1"/>
  <c r="Q6170" i="1"/>
  <c r="O6172" i="1"/>
  <c r="Q6178" i="1"/>
  <c r="O6180" i="1"/>
  <c r="Q6186" i="1"/>
  <c r="O6188" i="1"/>
  <c r="Q6194" i="1"/>
  <c r="O6196" i="1"/>
  <c r="Q6202" i="1"/>
  <c r="O6204" i="1"/>
  <c r="Q6210" i="1"/>
  <c r="O6212" i="1"/>
  <c r="Q6218" i="1"/>
  <c r="O6220" i="1"/>
  <c r="Q6226" i="1"/>
  <c r="O6228" i="1"/>
  <c r="Q6234" i="1"/>
  <c r="O6236" i="1"/>
  <c r="Q6242" i="1"/>
  <c r="O6244" i="1"/>
  <c r="O6252" i="1"/>
  <c r="O6260" i="1"/>
  <c r="O6268" i="1"/>
  <c r="O6276" i="1"/>
  <c r="O6284" i="1"/>
  <c r="O6289" i="1"/>
  <c r="O6291" i="1"/>
  <c r="O6295" i="1"/>
  <c r="R6296" i="1"/>
  <c r="AG6296" i="1" s="1"/>
  <c r="Q6302" i="1"/>
  <c r="O6317" i="1"/>
  <c r="AG6317" i="1"/>
  <c r="AG6334" i="1"/>
  <c r="AG6337" i="1"/>
  <c r="R6343" i="1"/>
  <c r="Q6343" i="1"/>
  <c r="AG6366" i="1"/>
  <c r="AG6369" i="1"/>
  <c r="R6375" i="1"/>
  <c r="AG6375" i="1" s="1"/>
  <c r="Q6375" i="1"/>
  <c r="AG6387" i="1"/>
  <c r="AG6398" i="1"/>
  <c r="AG6401" i="1"/>
  <c r="R6407" i="1"/>
  <c r="AG6407" i="1" s="1"/>
  <c r="Q6407" i="1"/>
  <c r="AG6419" i="1"/>
  <c r="AG6430" i="1"/>
  <c r="AG6433" i="1"/>
  <c r="R6439" i="1"/>
  <c r="AG6439" i="1" s="1"/>
  <c r="Q6439" i="1"/>
  <c r="AG6462" i="1"/>
  <c r="AG6465" i="1"/>
  <c r="R6471" i="1"/>
  <c r="AG6471" i="1" s="1"/>
  <c r="Q6471" i="1"/>
  <c r="AG6483" i="1"/>
  <c r="O6517" i="1"/>
  <c r="AG6517" i="1"/>
  <c r="R6517" i="1"/>
  <c r="O6611" i="1"/>
  <c r="R6611" i="1"/>
  <c r="AG6611" i="1" s="1"/>
  <c r="AG6172" i="1"/>
  <c r="Q6175" i="1"/>
  <c r="AG6180" i="1"/>
  <c r="Q6183" i="1"/>
  <c r="AG6188" i="1"/>
  <c r="Q6191" i="1"/>
  <c r="O6193" i="1"/>
  <c r="AG6196" i="1"/>
  <c r="Q6199" i="1"/>
  <c r="AG6204" i="1"/>
  <c r="AG6212" i="1"/>
  <c r="AG6220" i="1"/>
  <c r="AG6228" i="1"/>
  <c r="AG6236" i="1"/>
  <c r="AG6244" i="1"/>
  <c r="AG6252" i="1"/>
  <c r="AG6260" i="1"/>
  <c r="AG6268" i="1"/>
  <c r="AG6276" i="1"/>
  <c r="AG6284" i="1"/>
  <c r="AG6289" i="1"/>
  <c r="AG6295" i="1"/>
  <c r="R6304" i="1"/>
  <c r="AG6304" i="1" s="1"/>
  <c r="AG6323" i="1"/>
  <c r="O6325" i="1"/>
  <c r="AG6325" i="1"/>
  <c r="O6347" i="1"/>
  <c r="O6349" i="1"/>
  <c r="AG6349" i="1"/>
  <c r="AG6352" i="1"/>
  <c r="O6379" i="1"/>
  <c r="O6381" i="1"/>
  <c r="AG6381" i="1"/>
  <c r="O6411" i="1"/>
  <c r="O6413" i="1"/>
  <c r="AG6413" i="1"/>
  <c r="AG6416" i="1"/>
  <c r="O6443" i="1"/>
  <c r="O6445" i="1"/>
  <c r="AG6445" i="1"/>
  <c r="O6477" i="1"/>
  <c r="AG6477" i="1"/>
  <c r="AG6487" i="1"/>
  <c r="AG6494" i="1"/>
  <c r="O6494" i="1"/>
  <c r="R6494" i="1"/>
  <c r="O6500" i="1"/>
  <c r="O6758" i="1"/>
  <c r="R6758" i="1"/>
  <c r="AG6758" i="1" s="1"/>
  <c r="AG6193" i="1"/>
  <c r="AG6201" i="1"/>
  <c r="AG6209" i="1"/>
  <c r="AG6217" i="1"/>
  <c r="AG6241" i="1"/>
  <c r="AG6273" i="1"/>
  <c r="N6290" i="1"/>
  <c r="O6290" i="1" s="1"/>
  <c r="Z6290" i="1"/>
  <c r="R6291" i="1"/>
  <c r="AG6291" i="1" s="1"/>
  <c r="AG6297" i="1"/>
  <c r="AG6301" i="1"/>
  <c r="AG6303" i="1"/>
  <c r="O6307" i="1"/>
  <c r="R6312" i="1"/>
  <c r="AG6312" i="1" s="1"/>
  <c r="Q6315" i="1"/>
  <c r="R6315" i="1"/>
  <c r="AG6320" i="1"/>
  <c r="O6320" i="1"/>
  <c r="O6321" i="1"/>
  <c r="O6323" i="1"/>
  <c r="AG6329" i="1"/>
  <c r="R6335" i="1"/>
  <c r="AG6335" i="1" s="1"/>
  <c r="Q6335" i="1"/>
  <c r="O6345" i="1"/>
  <c r="AG6358" i="1"/>
  <c r="AG6361" i="1"/>
  <c r="R6367" i="1"/>
  <c r="AG6367" i="1" s="1"/>
  <c r="Q6367" i="1"/>
  <c r="O6377" i="1"/>
  <c r="AG6379" i="1"/>
  <c r="AG6390" i="1"/>
  <c r="AG6393" i="1"/>
  <c r="R6399" i="1"/>
  <c r="AG6399" i="1" s="1"/>
  <c r="Q6399" i="1"/>
  <c r="O6409" i="1"/>
  <c r="O6415" i="1"/>
  <c r="AG6422" i="1"/>
  <c r="AG6425" i="1"/>
  <c r="R6431" i="1"/>
  <c r="Q6431" i="1"/>
  <c r="O6441" i="1"/>
  <c r="O6447" i="1"/>
  <c r="AG6454" i="1"/>
  <c r="AG6457" i="1"/>
  <c r="R6463" i="1"/>
  <c r="AG6463" i="1" s="1"/>
  <c r="Q6463" i="1"/>
  <c r="O6473" i="1"/>
  <c r="R6511" i="1"/>
  <c r="AG6511" i="1" s="1"/>
  <c r="Q6511" i="1"/>
  <c r="AG6620" i="1"/>
  <c r="O6620" i="1"/>
  <c r="AG6318" i="1"/>
  <c r="AG6322" i="1"/>
  <c r="O6341" i="1"/>
  <c r="AG6341" i="1"/>
  <c r="AG6344" i="1"/>
  <c r="AG6346" i="1"/>
  <c r="O6373" i="1"/>
  <c r="AG6373" i="1"/>
  <c r="AG6378" i="1"/>
  <c r="O6405" i="1"/>
  <c r="AG6405" i="1"/>
  <c r="AG6408" i="1"/>
  <c r="AG6410" i="1"/>
  <c r="O6437" i="1"/>
  <c r="AG6437" i="1"/>
  <c r="AG6442" i="1"/>
  <c r="O6469" i="1"/>
  <c r="AG6469" i="1"/>
  <c r="AG6472" i="1"/>
  <c r="AG6474" i="1"/>
  <c r="AG6532" i="1"/>
  <c r="Q6541" i="1"/>
  <c r="R6541" i="1"/>
  <c r="O6579" i="1"/>
  <c r="R6579" i="1"/>
  <c r="AG6579" i="1" s="1"/>
  <c r="Q6174" i="1"/>
  <c r="O6176" i="1"/>
  <c r="Q6182" i="1"/>
  <c r="O6184" i="1"/>
  <c r="Q6190" i="1"/>
  <c r="O6192" i="1"/>
  <c r="Q6198" i="1"/>
  <c r="O6200" i="1"/>
  <c r="Q6206" i="1"/>
  <c r="O6208" i="1"/>
  <c r="Q6214" i="1"/>
  <c r="O6216" i="1"/>
  <c r="Q6222" i="1"/>
  <c r="O6224" i="1"/>
  <c r="Q6230" i="1"/>
  <c r="O6232" i="1"/>
  <c r="Q6238" i="1"/>
  <c r="O6240" i="1"/>
  <c r="Q6246" i="1"/>
  <c r="O6248" i="1"/>
  <c r="Q6254" i="1"/>
  <c r="O6256" i="1"/>
  <c r="Q6262" i="1"/>
  <c r="O6264" i="1"/>
  <c r="Q6270" i="1"/>
  <c r="O6272" i="1"/>
  <c r="Q6278" i="1"/>
  <c r="O6280" i="1"/>
  <c r="Q6286" i="1"/>
  <c r="O6288" i="1"/>
  <c r="O6292" i="1"/>
  <c r="O6293" i="1"/>
  <c r="Q6305" i="1"/>
  <c r="N6306" i="1"/>
  <c r="Z6306" i="1"/>
  <c r="R6307" i="1"/>
  <c r="Q6309" i="1"/>
  <c r="Q6311" i="1"/>
  <c r="Z6314" i="1"/>
  <c r="N6326" i="1"/>
  <c r="O6326" i="1" s="1"/>
  <c r="R6327" i="1"/>
  <c r="AG6327" i="1" s="1"/>
  <c r="Q6327" i="1"/>
  <c r="O6337" i="1"/>
  <c r="O6343" i="1"/>
  <c r="AG6353" i="1"/>
  <c r="R6359" i="1"/>
  <c r="AG6359" i="1" s="1"/>
  <c r="Q6359" i="1"/>
  <c r="O6369" i="1"/>
  <c r="O6375" i="1"/>
  <c r="AG6385" i="1"/>
  <c r="R6391" i="1"/>
  <c r="AG6391" i="1" s="1"/>
  <c r="Q6391" i="1"/>
  <c r="O6401" i="1"/>
  <c r="O6407" i="1"/>
  <c r="AG6417" i="1"/>
  <c r="R6423" i="1"/>
  <c r="AG6423" i="1" s="1"/>
  <c r="Q6423" i="1"/>
  <c r="O6433" i="1"/>
  <c r="O6439" i="1"/>
  <c r="AG6449" i="1"/>
  <c r="R6455" i="1"/>
  <c r="AG6455" i="1" s="1"/>
  <c r="Q6455" i="1"/>
  <c r="O6465" i="1"/>
  <c r="O6471" i="1"/>
  <c r="AG6478" i="1"/>
  <c r="AG6481" i="1"/>
  <c r="AG6515" i="1"/>
  <c r="O6515" i="1"/>
  <c r="R6515" i="1"/>
  <c r="O6530" i="1"/>
  <c r="R6530" i="1"/>
  <c r="AG6530" i="1" s="1"/>
  <c r="R6540" i="1"/>
  <c r="Q6540" i="1"/>
  <c r="AG6557" i="1"/>
  <c r="O6294" i="1"/>
  <c r="O6296" i="1"/>
  <c r="O6298" i="1"/>
  <c r="O6301" i="1"/>
  <c r="N6314" i="1"/>
  <c r="O6318" i="1"/>
  <c r="O6333" i="1"/>
  <c r="AG6333" i="1"/>
  <c r="AG6338" i="1"/>
  <c r="N6350" i="1"/>
  <c r="O6350" i="1" s="1"/>
  <c r="R6357" i="1"/>
  <c r="O6363" i="1"/>
  <c r="O6365" i="1"/>
  <c r="AG6365" i="1"/>
  <c r="AG6368" i="1"/>
  <c r="AG6370" i="1"/>
  <c r="N6382" i="1"/>
  <c r="O6382" i="1" s="1"/>
  <c r="R6389" i="1"/>
  <c r="AG6389" i="1" s="1"/>
  <c r="O6397" i="1"/>
  <c r="AG6397" i="1"/>
  <c r="AG6400" i="1"/>
  <c r="AG6402" i="1"/>
  <c r="N6414" i="1"/>
  <c r="O6414" i="1" s="1"/>
  <c r="R6421" i="1"/>
  <c r="O6427" i="1"/>
  <c r="O6429" i="1"/>
  <c r="AG6429" i="1"/>
  <c r="AG6432" i="1"/>
  <c r="AG6434" i="1"/>
  <c r="N6446" i="1"/>
  <c r="O6446" i="1" s="1"/>
  <c r="O6461" i="1"/>
  <c r="AG6461" i="1"/>
  <c r="AG6466" i="1"/>
  <c r="N6478" i="1"/>
  <c r="O6478" i="1" s="1"/>
  <c r="AG6495" i="1"/>
  <c r="AG6535" i="1"/>
  <c r="AG6682" i="1"/>
  <c r="O6322" i="1"/>
  <c r="R6323" i="1"/>
  <c r="O6330" i="1"/>
  <c r="R6331" i="1"/>
  <c r="O6338" i="1"/>
  <c r="R6339" i="1"/>
  <c r="AG6339" i="1" s="1"/>
  <c r="O6346" i="1"/>
  <c r="R6347" i="1"/>
  <c r="AG6347" i="1" s="1"/>
  <c r="O6354" i="1"/>
  <c r="R6355" i="1"/>
  <c r="AG6355" i="1" s="1"/>
  <c r="O6362" i="1"/>
  <c r="R6363" i="1"/>
  <c r="O6370" i="1"/>
  <c r="R6371" i="1"/>
  <c r="AG6371" i="1" s="1"/>
  <c r="O6378" i="1"/>
  <c r="R6379" i="1"/>
  <c r="O6386" i="1"/>
  <c r="R6387" i="1"/>
  <c r="O6394" i="1"/>
  <c r="R6395" i="1"/>
  <c r="O6402" i="1"/>
  <c r="R6403" i="1"/>
  <c r="AG6403" i="1" s="1"/>
  <c r="O6410" i="1"/>
  <c r="R6411" i="1"/>
  <c r="AG6411" i="1" s="1"/>
  <c r="O6418" i="1"/>
  <c r="R6419" i="1"/>
  <c r="O6426" i="1"/>
  <c r="R6427" i="1"/>
  <c r="AG6427" i="1" s="1"/>
  <c r="O6434" i="1"/>
  <c r="R6435" i="1"/>
  <c r="AG6435" i="1" s="1"/>
  <c r="O6442" i="1"/>
  <c r="R6443" i="1"/>
  <c r="AG6443" i="1" s="1"/>
  <c r="O6450" i="1"/>
  <c r="R6451" i="1"/>
  <c r="AG6451" i="1" s="1"/>
  <c r="O6458" i="1"/>
  <c r="R6459" i="1"/>
  <c r="O6466" i="1"/>
  <c r="R6467" i="1"/>
  <c r="AG6467" i="1" s="1"/>
  <c r="O6474" i="1"/>
  <c r="R6475" i="1"/>
  <c r="AG6475" i="1" s="1"/>
  <c r="O6482" i="1"/>
  <c r="R6483" i="1"/>
  <c r="AG6490" i="1"/>
  <c r="R6490" i="1"/>
  <c r="N6492" i="1"/>
  <c r="AG6497" i="1"/>
  <c r="R6497" i="1"/>
  <c r="Z6500" i="1"/>
  <c r="O6501" i="1"/>
  <c r="AG6512" i="1"/>
  <c r="O6512" i="1"/>
  <c r="R6524" i="1"/>
  <c r="Q6524" i="1"/>
  <c r="O6532" i="1"/>
  <c r="AG6533" i="1"/>
  <c r="O6535" i="1"/>
  <c r="O6546" i="1"/>
  <c r="N6547" i="1"/>
  <c r="N6548" i="1"/>
  <c r="AG6568" i="1"/>
  <c r="AG6575" i="1"/>
  <c r="AG6587" i="1"/>
  <c r="O6587" i="1"/>
  <c r="N6596" i="1"/>
  <c r="AG6600" i="1"/>
  <c r="AG6607" i="1"/>
  <c r="O6619" i="1"/>
  <c r="N6628" i="1"/>
  <c r="O6628" i="1" s="1"/>
  <c r="AG6662" i="1"/>
  <c r="O6662" i="1"/>
  <c r="R6662" i="1"/>
  <c r="Q6688" i="1"/>
  <c r="R6688" i="1"/>
  <c r="R6942" i="1"/>
  <c r="AG6942" i="1" s="1"/>
  <c r="Q6942" i="1"/>
  <c r="AG7115" i="1"/>
  <c r="R7115" i="1"/>
  <c r="O7115" i="1"/>
  <c r="AG7117" i="1"/>
  <c r="O7547" i="1"/>
  <c r="R7547" i="1"/>
  <c r="AG7547" i="1" s="1"/>
  <c r="R6328" i="1"/>
  <c r="AG6328" i="1" s="1"/>
  <c r="R6336" i="1"/>
  <c r="AG6336" i="1" s="1"/>
  <c r="R6344" i="1"/>
  <c r="R6352" i="1"/>
  <c r="R6360" i="1"/>
  <c r="R6368" i="1"/>
  <c r="R6376" i="1"/>
  <c r="AG6376" i="1" s="1"/>
  <c r="R6384" i="1"/>
  <c r="AG6384" i="1" s="1"/>
  <c r="R6392" i="1"/>
  <c r="AG6392" i="1" s="1"/>
  <c r="R6400" i="1"/>
  <c r="R6408" i="1"/>
  <c r="R6416" i="1"/>
  <c r="R6424" i="1"/>
  <c r="R6432" i="1"/>
  <c r="R6440" i="1"/>
  <c r="AG6440" i="1" s="1"/>
  <c r="R6448" i="1"/>
  <c r="AG6448" i="1" s="1"/>
  <c r="R6456" i="1"/>
  <c r="AG6456" i="1" s="1"/>
  <c r="R6464" i="1"/>
  <c r="AG6464" i="1" s="1"/>
  <c r="R6472" i="1"/>
  <c r="R6480" i="1"/>
  <c r="AG6480" i="1" s="1"/>
  <c r="O6487" i="1"/>
  <c r="N6499" i="1"/>
  <c r="AG6499" i="1" s="1"/>
  <c r="Z6506" i="1"/>
  <c r="AG6506" i="1" s="1"/>
  <c r="Z6508" i="1"/>
  <c r="O6509" i="1"/>
  <c r="AG6520" i="1"/>
  <c r="O6520" i="1"/>
  <c r="R6532" i="1"/>
  <c r="Q6532" i="1"/>
  <c r="N6555" i="1"/>
  <c r="AG6555" i="1" s="1"/>
  <c r="N6556" i="1"/>
  <c r="R6564" i="1"/>
  <c r="Q6564" i="1"/>
  <c r="R6565" i="1"/>
  <c r="AG6565" i="1" s="1"/>
  <c r="Q6565" i="1"/>
  <c r="Z6586" i="1"/>
  <c r="R6597" i="1"/>
  <c r="AG6597" i="1" s="1"/>
  <c r="Q6597" i="1"/>
  <c r="Z6618" i="1"/>
  <c r="AG6618" i="1" s="1"/>
  <c r="AG6632" i="1"/>
  <c r="Z6637" i="1"/>
  <c r="AG6810" i="1"/>
  <c r="AG6324" i="1"/>
  <c r="AG6332" i="1"/>
  <c r="AG6340" i="1"/>
  <c r="AG6348" i="1"/>
  <c r="AG6356" i="1"/>
  <c r="AG6364" i="1"/>
  <c r="AG6372" i="1"/>
  <c r="AG6380" i="1"/>
  <c r="AG6388" i="1"/>
  <c r="AG6396" i="1"/>
  <c r="AG6404" i="1"/>
  <c r="AG6412" i="1"/>
  <c r="AG6420" i="1"/>
  <c r="AG6428" i="1"/>
  <c r="AG6436" i="1"/>
  <c r="AG6444" i="1"/>
  <c r="AG6452" i="1"/>
  <c r="AG6460" i="1"/>
  <c r="AG6468" i="1"/>
  <c r="AG6476" i="1"/>
  <c r="AG6484" i="1"/>
  <c r="R6492" i="1"/>
  <c r="Q6492" i="1"/>
  <c r="O6493" i="1"/>
  <c r="N6507" i="1"/>
  <c r="AG6507" i="1" s="1"/>
  <c r="N6508" i="1"/>
  <c r="Z6522" i="1"/>
  <c r="AG6522" i="1" s="1"/>
  <c r="Z6524" i="1"/>
  <c r="O6525" i="1"/>
  <c r="AG6536" i="1"/>
  <c r="O6536" i="1"/>
  <c r="AG6538" i="1"/>
  <c r="R6548" i="1"/>
  <c r="Q6548" i="1"/>
  <c r="Z6578" i="1"/>
  <c r="R6589" i="1"/>
  <c r="AG6589" i="1" s="1"/>
  <c r="Q6589" i="1"/>
  <c r="R6621" i="1"/>
  <c r="AG6621" i="1" s="1"/>
  <c r="Q6621" i="1"/>
  <c r="R6631" i="1"/>
  <c r="O6631" i="1"/>
  <c r="AG6635" i="1"/>
  <c r="O6635" i="1"/>
  <c r="O6674" i="1"/>
  <c r="AG6489" i="1"/>
  <c r="R6489" i="1"/>
  <c r="R6498" i="1"/>
  <c r="AG6498" i="1" s="1"/>
  <c r="AG6531" i="1"/>
  <c r="O6531" i="1"/>
  <c r="AG6544" i="1"/>
  <c r="O6544" i="1"/>
  <c r="AG6546" i="1"/>
  <c r="R6556" i="1"/>
  <c r="Q6556" i="1"/>
  <c r="AG6571" i="1"/>
  <c r="O6571" i="1"/>
  <c r="AG6580" i="1"/>
  <c r="O6580" i="1"/>
  <c r="AG6591" i="1"/>
  <c r="AG6603" i="1"/>
  <c r="O6603" i="1"/>
  <c r="AG6612" i="1"/>
  <c r="O6612" i="1"/>
  <c r="AG6616" i="1"/>
  <c r="AG6623" i="1"/>
  <c r="R6776" i="1"/>
  <c r="AG6776" i="1" s="1"/>
  <c r="Q6776" i="1"/>
  <c r="Q6321" i="1"/>
  <c r="Q6329" i="1"/>
  <c r="O6331" i="1"/>
  <c r="Q6337" i="1"/>
  <c r="O6339" i="1"/>
  <c r="Q6345" i="1"/>
  <c r="Q6353" i="1"/>
  <c r="Q6361" i="1"/>
  <c r="Q6369" i="1"/>
  <c r="O6371" i="1"/>
  <c r="Q6377" i="1"/>
  <c r="Q6385" i="1"/>
  <c r="O6387" i="1"/>
  <c r="Q6393" i="1"/>
  <c r="O6395" i="1"/>
  <c r="Q6401" i="1"/>
  <c r="Q6409" i="1"/>
  <c r="Q6417" i="1"/>
  <c r="Q6425" i="1"/>
  <c r="Q6433" i="1"/>
  <c r="Q6441" i="1"/>
  <c r="Q6449" i="1"/>
  <c r="Q6457" i="1"/>
  <c r="Q6465" i="1"/>
  <c r="O6467" i="1"/>
  <c r="Q6473" i="1"/>
  <c r="O6475" i="1"/>
  <c r="Q6481" i="1"/>
  <c r="O6483" i="1"/>
  <c r="R6493" i="1"/>
  <c r="AG6493" i="1" s="1"/>
  <c r="O6495" i="1"/>
  <c r="Q6496" i="1"/>
  <c r="O6497" i="1"/>
  <c r="R6500" i="1"/>
  <c r="AG6500" i="1" s="1"/>
  <c r="Q6500" i="1"/>
  <c r="O6511" i="1"/>
  <c r="O6522" i="1"/>
  <c r="N6523" i="1"/>
  <c r="AG6523" i="1" s="1"/>
  <c r="N6524" i="1"/>
  <c r="Q6527" i="1"/>
  <c r="Z6538" i="1"/>
  <c r="Z6540" i="1"/>
  <c r="O6541" i="1"/>
  <c r="AG6552" i="1"/>
  <c r="O6552" i="1"/>
  <c r="AG6554" i="1"/>
  <c r="R6557" i="1"/>
  <c r="AG6560" i="1"/>
  <c r="Z6562" i="1"/>
  <c r="AG6562" i="1" s="1"/>
  <c r="Z6570" i="1"/>
  <c r="R6581" i="1"/>
  <c r="AG6581" i="1" s="1"/>
  <c r="Q6581" i="1"/>
  <c r="R6587" i="1"/>
  <c r="Z6602" i="1"/>
  <c r="R6613" i="1"/>
  <c r="AG6613" i="1" s="1"/>
  <c r="Q6613" i="1"/>
  <c r="R6619" i="1"/>
  <c r="AG6619" i="1" s="1"/>
  <c r="O6646" i="1"/>
  <c r="R6646" i="1"/>
  <c r="AG6646" i="1" s="1"/>
  <c r="AG6658" i="1"/>
  <c r="R6664" i="1"/>
  <c r="AG6664" i="1" s="1"/>
  <c r="O6664" i="1"/>
  <c r="O6673" i="1"/>
  <c r="R6673" i="1"/>
  <c r="AG6673" i="1" s="1"/>
  <c r="Q6318" i="1"/>
  <c r="Q6326" i="1"/>
  <c r="O6328" i="1"/>
  <c r="O6336" i="1"/>
  <c r="O6344" i="1"/>
  <c r="O6352" i="1"/>
  <c r="O6360" i="1"/>
  <c r="O6368" i="1"/>
  <c r="O6376" i="1"/>
  <c r="O6384" i="1"/>
  <c r="O6392" i="1"/>
  <c r="O6400" i="1"/>
  <c r="O6408" i="1"/>
  <c r="O6416" i="1"/>
  <c r="O6424" i="1"/>
  <c r="O6432" i="1"/>
  <c r="O6440" i="1"/>
  <c r="O6448" i="1"/>
  <c r="O6456" i="1"/>
  <c r="O6464" i="1"/>
  <c r="O6472" i="1"/>
  <c r="O6480" i="1"/>
  <c r="AG6486" i="1"/>
  <c r="O6486" i="1"/>
  <c r="AG6488" i="1"/>
  <c r="R6507" i="1"/>
  <c r="R6508" i="1"/>
  <c r="Q6508" i="1"/>
  <c r="O6519" i="1"/>
  <c r="AG6547" i="1"/>
  <c r="O6547" i="1"/>
  <c r="O6567" i="1"/>
  <c r="AG6572" i="1"/>
  <c r="O6572" i="1"/>
  <c r="AG6576" i="1"/>
  <c r="AG6583" i="1"/>
  <c r="O6583" i="1"/>
  <c r="AG6595" i="1"/>
  <c r="O6595" i="1"/>
  <c r="O6599" i="1"/>
  <c r="AG6604" i="1"/>
  <c r="O6604" i="1"/>
  <c r="AG6608" i="1"/>
  <c r="AG6615" i="1"/>
  <c r="O6615" i="1"/>
  <c r="AG6627" i="1"/>
  <c r="O6627" i="1"/>
  <c r="Q6632" i="1"/>
  <c r="R6632" i="1"/>
  <c r="Q6487" i="1"/>
  <c r="AG6491" i="1"/>
  <c r="Z6498" i="1"/>
  <c r="O6499" i="1"/>
  <c r="AG6504" i="1"/>
  <c r="O6504" i="1"/>
  <c r="R6509" i="1"/>
  <c r="AG6509" i="1" s="1"/>
  <c r="R6514" i="1"/>
  <c r="AG6514" i="1" s="1"/>
  <c r="R6516" i="1"/>
  <c r="AG6516" i="1" s="1"/>
  <c r="Q6516" i="1"/>
  <c r="AG6525" i="1"/>
  <c r="O6527" i="1"/>
  <c r="O6538" i="1"/>
  <c r="N6539" i="1"/>
  <c r="AG6539" i="1" s="1"/>
  <c r="N6540" i="1"/>
  <c r="Q6543" i="1"/>
  <c r="Z6554" i="1"/>
  <c r="O6555" i="1"/>
  <c r="Z6556" i="1"/>
  <c r="O6557" i="1"/>
  <c r="AG6559" i="1"/>
  <c r="O6562" i="1"/>
  <c r="N6563" i="1"/>
  <c r="AG6563" i="1" s="1"/>
  <c r="N6564" i="1"/>
  <c r="R6573" i="1"/>
  <c r="AG6573" i="1" s="1"/>
  <c r="Q6573" i="1"/>
  <c r="Z6594" i="1"/>
  <c r="AG6594" i="1" s="1"/>
  <c r="R6605" i="1"/>
  <c r="AG6605" i="1" s="1"/>
  <c r="Q6605" i="1"/>
  <c r="O6651" i="1"/>
  <c r="AG6651" i="1"/>
  <c r="AG6570" i="1"/>
  <c r="AG6578" i="1"/>
  <c r="AG6586" i="1"/>
  <c r="AG6602" i="1"/>
  <c r="AG6610" i="1"/>
  <c r="AG6626" i="1"/>
  <c r="R6629" i="1"/>
  <c r="AG6629" i="1" s="1"/>
  <c r="Z6631" i="1"/>
  <c r="N6638" i="1"/>
  <c r="Z6638" i="1"/>
  <c r="Z6647" i="1"/>
  <c r="R6658" i="1"/>
  <c r="Q6658" i="1"/>
  <c r="Z6663" i="1"/>
  <c r="AG6663" i="1" s="1"/>
  <c r="Z6664" i="1"/>
  <c r="N6671" i="1"/>
  <c r="O6683" i="1"/>
  <c r="O6684" i="1"/>
  <c r="AG6694" i="1"/>
  <c r="O6694" i="1"/>
  <c r="O6696" i="1"/>
  <c r="O6700" i="1"/>
  <c r="R6722" i="1"/>
  <c r="AG6722" i="1" s="1"/>
  <c r="Q6722" i="1"/>
  <c r="N6727" i="1"/>
  <c r="AG6755" i="1"/>
  <c r="N6767" i="1"/>
  <c r="O6912" i="1"/>
  <c r="R6912" i="1"/>
  <c r="AG6912" i="1" s="1"/>
  <c r="AG6937" i="1"/>
  <c r="O6937" i="1"/>
  <c r="N6631" i="1"/>
  <c r="AG6631" i="1" s="1"/>
  <c r="O6634" i="1"/>
  <c r="N6646" i="1"/>
  <c r="Z6648" i="1"/>
  <c r="AG6654" i="1"/>
  <c r="O6654" i="1"/>
  <c r="AG6665" i="1"/>
  <c r="O6665" i="1"/>
  <c r="O6675" i="1"/>
  <c r="O6676" i="1"/>
  <c r="R6690" i="1"/>
  <c r="Q6690" i="1"/>
  <c r="Z6695" i="1"/>
  <c r="AG6699" i="1"/>
  <c r="O6699" i="1"/>
  <c r="AG6702" i="1"/>
  <c r="O6702" i="1"/>
  <c r="O6708" i="1"/>
  <c r="R6728" i="1"/>
  <c r="AG6728" i="1" s="1"/>
  <c r="Q6728" i="1"/>
  <c r="N6743" i="1"/>
  <c r="R6744" i="1"/>
  <c r="AG6744" i="1" s="1"/>
  <c r="Q6744" i="1"/>
  <c r="AG6762" i="1"/>
  <c r="R6768" i="1"/>
  <c r="AG6768" i="1" s="1"/>
  <c r="Q6768" i="1"/>
  <c r="O6780" i="1"/>
  <c r="R6637" i="1"/>
  <c r="AG6637" i="1" s="1"/>
  <c r="AG6647" i="1"/>
  <c r="AG6649" i="1"/>
  <c r="O6649" i="1"/>
  <c r="AG6686" i="1"/>
  <c r="O6686" i="1"/>
  <c r="AG6707" i="1"/>
  <c r="O6707" i="1"/>
  <c r="AG6710" i="1"/>
  <c r="O6710" i="1"/>
  <c r="AG6734" i="1"/>
  <c r="O6734" i="1"/>
  <c r="AG6738" i="1"/>
  <c r="AG6750" i="1"/>
  <c r="O6750" i="1"/>
  <c r="AG6759" i="1"/>
  <c r="O6759" i="1"/>
  <c r="AG6840" i="1"/>
  <c r="O6840" i="1"/>
  <c r="R6840" i="1"/>
  <c r="AG6858" i="1"/>
  <c r="O6872" i="1"/>
  <c r="R6872" i="1"/>
  <c r="AG6872" i="1" s="1"/>
  <c r="AG6890" i="1"/>
  <c r="O6502" i="1"/>
  <c r="AG6505" i="1"/>
  <c r="O6510" i="1"/>
  <c r="AG6513" i="1"/>
  <c r="O6518" i="1"/>
  <c r="AG6521" i="1"/>
  <c r="O6526" i="1"/>
  <c r="AG6529" i="1"/>
  <c r="O6534" i="1"/>
  <c r="AG6537" i="1"/>
  <c r="O6542" i="1"/>
  <c r="AG6545" i="1"/>
  <c r="O6550" i="1"/>
  <c r="AG6553" i="1"/>
  <c r="O6558" i="1"/>
  <c r="AG6561" i="1"/>
  <c r="O6566" i="1"/>
  <c r="AG6569" i="1"/>
  <c r="Q6572" i="1"/>
  <c r="O6574" i="1"/>
  <c r="AG6577" i="1"/>
  <c r="Q6580" i="1"/>
  <c r="O6582" i="1"/>
  <c r="AG6585" i="1"/>
  <c r="Q6588" i="1"/>
  <c r="O6590" i="1"/>
  <c r="AG6593" i="1"/>
  <c r="Q6596" i="1"/>
  <c r="O6598" i="1"/>
  <c r="AG6601" i="1"/>
  <c r="Q6604" i="1"/>
  <c r="O6606" i="1"/>
  <c r="AG6609" i="1"/>
  <c r="Q6612" i="1"/>
  <c r="O6614" i="1"/>
  <c r="AG6617" i="1"/>
  <c r="Q6620" i="1"/>
  <c r="O6622" i="1"/>
  <c r="AG6625" i="1"/>
  <c r="Q6628" i="1"/>
  <c r="Q6633" i="1"/>
  <c r="AG6643" i="1"/>
  <c r="R6645" i="1"/>
  <c r="AG6645" i="1" s="1"/>
  <c r="Q6651" i="1"/>
  <c r="AG6657" i="1"/>
  <c r="O6657" i="1"/>
  <c r="O6668" i="1"/>
  <c r="R6672" i="1"/>
  <c r="AG6672" i="1" s="1"/>
  <c r="AG6678" i="1"/>
  <c r="O6678" i="1"/>
  <c r="R6682" i="1"/>
  <c r="Q6682" i="1"/>
  <c r="AG6695" i="1"/>
  <c r="AG6715" i="1"/>
  <c r="O6715" i="1"/>
  <c r="AG6718" i="1"/>
  <c r="O6718" i="1"/>
  <c r="AG6731" i="1"/>
  <c r="AG6747" i="1"/>
  <c r="R6760" i="1"/>
  <c r="AG6760" i="1" s="1"/>
  <c r="Q6760" i="1"/>
  <c r="O6770" i="1"/>
  <c r="AG6774" i="1"/>
  <c r="O6774" i="1"/>
  <c r="O6808" i="1"/>
  <c r="R6808" i="1"/>
  <c r="AG6808" i="1" s="1"/>
  <c r="AG6809" i="1"/>
  <c r="AG6502" i="1"/>
  <c r="AG6510" i="1"/>
  <c r="AG6518" i="1"/>
  <c r="AG6526" i="1"/>
  <c r="AG6534" i="1"/>
  <c r="AG6542" i="1"/>
  <c r="AG6550" i="1"/>
  <c r="AG6558" i="1"/>
  <c r="AG6566" i="1"/>
  <c r="AG6574" i="1"/>
  <c r="AG6582" i="1"/>
  <c r="AG6590" i="1"/>
  <c r="AG6598" i="1"/>
  <c r="AG6606" i="1"/>
  <c r="AG6614" i="1"/>
  <c r="AG6622" i="1"/>
  <c r="AG6628" i="1"/>
  <c r="AG6639" i="1"/>
  <c r="Z6640" i="1"/>
  <c r="AG6640" i="1" s="1"/>
  <c r="O6650" i="1"/>
  <c r="N6655" i="1"/>
  <c r="AG6656" i="1"/>
  <c r="O6658" i="1"/>
  <c r="O6663" i="1"/>
  <c r="AG6667" i="1"/>
  <c r="R6674" i="1"/>
  <c r="AG6674" i="1" s="1"/>
  <c r="Q6674" i="1"/>
  <c r="Z6679" i="1"/>
  <c r="Q6683" i="1"/>
  <c r="AG6689" i="1"/>
  <c r="O6689" i="1"/>
  <c r="O6690" i="1"/>
  <c r="R6698" i="1"/>
  <c r="AG6698" i="1" s="1"/>
  <c r="Q6698" i="1"/>
  <c r="N6703" i="1"/>
  <c r="AG6712" i="1"/>
  <c r="Z6719" i="1"/>
  <c r="O6722" i="1"/>
  <c r="O6724" i="1"/>
  <c r="AG6771" i="1"/>
  <c r="AG6799" i="1"/>
  <c r="R6799" i="1"/>
  <c r="O6799" i="1"/>
  <c r="R6890" i="1"/>
  <c r="Q6890" i="1"/>
  <c r="O6560" i="1"/>
  <c r="O6568" i="1"/>
  <c r="O6576" i="1"/>
  <c r="O6584" i="1"/>
  <c r="O6592" i="1"/>
  <c r="O6600" i="1"/>
  <c r="O6608" i="1"/>
  <c r="O6616" i="1"/>
  <c r="O6624" i="1"/>
  <c r="O6633" i="1"/>
  <c r="AG6641" i="1"/>
  <c r="O6641" i="1"/>
  <c r="R6647" i="1"/>
  <c r="Q6647" i="1"/>
  <c r="O6660" i="1"/>
  <c r="AG6670" i="1"/>
  <c r="O6670" i="1"/>
  <c r="AG6687" i="1"/>
  <c r="AG6688" i="1"/>
  <c r="R6706" i="1"/>
  <c r="AG6706" i="1" s="1"/>
  <c r="Q6706" i="1"/>
  <c r="AG6723" i="1"/>
  <c r="O6723" i="1"/>
  <c r="AG6726" i="1"/>
  <c r="O6726" i="1"/>
  <c r="AG6735" i="1"/>
  <c r="O6735" i="1"/>
  <c r="R6736" i="1"/>
  <c r="AG6736" i="1" s="1"/>
  <c r="Q6736" i="1"/>
  <c r="AG6751" i="1"/>
  <c r="O6751" i="1"/>
  <c r="O6762" i="1"/>
  <c r="AG6766" i="1"/>
  <c r="O6766" i="1"/>
  <c r="AG6778" i="1"/>
  <c r="R6826" i="1"/>
  <c r="AG6826" i="1" s="1"/>
  <c r="Q6826" i="1"/>
  <c r="AG6882" i="1"/>
  <c r="N6630" i="1"/>
  <c r="Z6630" i="1"/>
  <c r="O6632" i="1"/>
  <c r="AG6636" i="1"/>
  <c r="R6636" i="1"/>
  <c r="Q6643" i="1"/>
  <c r="R6648" i="1"/>
  <c r="AG6648" i="1" s="1"/>
  <c r="AG6659" i="1"/>
  <c r="R6665" i="1"/>
  <c r="R6666" i="1"/>
  <c r="AG6666" i="1" s="1"/>
  <c r="Q6666" i="1"/>
  <c r="Z6671" i="1"/>
  <c r="Z6672" i="1"/>
  <c r="N6679" i="1"/>
  <c r="AG6681" i="1"/>
  <c r="O6681" i="1"/>
  <c r="O6682" i="1"/>
  <c r="O6691" i="1"/>
  <c r="O6692" i="1"/>
  <c r="R6704" i="1"/>
  <c r="AG6704" i="1" s="1"/>
  <c r="R6714" i="1"/>
  <c r="AG6714" i="1" s="1"/>
  <c r="Q6714" i="1"/>
  <c r="N6719" i="1"/>
  <c r="AG6730" i="1"/>
  <c r="O6740" i="1"/>
  <c r="AG6742" i="1"/>
  <c r="O6742" i="1"/>
  <c r="AG6746" i="1"/>
  <c r="R6752" i="1"/>
  <c r="AG6752" i="1" s="1"/>
  <c r="Q6752" i="1"/>
  <c r="AG6763" i="1"/>
  <c r="N6775" i="1"/>
  <c r="O6784" i="1"/>
  <c r="R6784" i="1"/>
  <c r="AG6784" i="1" s="1"/>
  <c r="AG6785" i="1"/>
  <c r="AG6850" i="1"/>
  <c r="AG6653" i="1"/>
  <c r="AG6661" i="1"/>
  <c r="AG6669" i="1"/>
  <c r="AG6677" i="1"/>
  <c r="AG6685" i="1"/>
  <c r="AG6693" i="1"/>
  <c r="AG6701" i="1"/>
  <c r="AG6709" i="1"/>
  <c r="AG6717" i="1"/>
  <c r="AG6725" i="1"/>
  <c r="AG6733" i="1"/>
  <c r="AG6741" i="1"/>
  <c r="AG6749" i="1"/>
  <c r="AG6757" i="1"/>
  <c r="AG6765" i="1"/>
  <c r="AG6773" i="1"/>
  <c r="R6781" i="1"/>
  <c r="AG6781" i="1" s="1"/>
  <c r="AG6789" i="1"/>
  <c r="O6789" i="1"/>
  <c r="N6792" i="1"/>
  <c r="N6793" i="1"/>
  <c r="AG6794" i="1"/>
  <c r="O6796" i="1"/>
  <c r="Z6798" i="1"/>
  <c r="Z6799" i="1"/>
  <c r="AG6800" i="1"/>
  <c r="O6800" i="1"/>
  <c r="O6801" i="1"/>
  <c r="O6802" i="1"/>
  <c r="N6816" i="1"/>
  <c r="AG6816" i="1" s="1"/>
  <c r="N6817" i="1"/>
  <c r="AG6817" i="1" s="1"/>
  <c r="AG6837" i="1"/>
  <c r="AG6838" i="1"/>
  <c r="O6841" i="1"/>
  <c r="AG6845" i="1"/>
  <c r="N6849" i="1"/>
  <c r="AG6849" i="1" s="1"/>
  <c r="R6850" i="1"/>
  <c r="Q6850" i="1"/>
  <c r="O6869" i="1"/>
  <c r="AG6870" i="1"/>
  <c r="O6873" i="1"/>
  <c r="AG6877" i="1"/>
  <c r="N6881" i="1"/>
  <c r="AG6881" i="1" s="1"/>
  <c r="R6882" i="1"/>
  <c r="Q6882" i="1"/>
  <c r="AG6902" i="1"/>
  <c r="AG6913" i="1"/>
  <c r="AG7008" i="1"/>
  <c r="O7008" i="1"/>
  <c r="R7008" i="1"/>
  <c r="R6818" i="1"/>
  <c r="Q6818" i="1"/>
  <c r="AG6832" i="1"/>
  <c r="O6832" i="1"/>
  <c r="AG6864" i="1"/>
  <c r="O6864" i="1"/>
  <c r="AG6904" i="1"/>
  <c r="O6904" i="1"/>
  <c r="AG6925" i="1"/>
  <c r="AG6929" i="1"/>
  <c r="O6929" i="1"/>
  <c r="R6938" i="1"/>
  <c r="AG6938" i="1" s="1"/>
  <c r="Q6938" i="1"/>
  <c r="O6976" i="1"/>
  <c r="R6976" i="1"/>
  <c r="AG6976" i="1" s="1"/>
  <c r="R7002" i="1"/>
  <c r="AG7002" i="1" s="1"/>
  <c r="Q7002" i="1"/>
  <c r="Q6730" i="1"/>
  <c r="Q6738" i="1"/>
  <c r="Q6746" i="1"/>
  <c r="Q6754" i="1"/>
  <c r="Q6762" i="1"/>
  <c r="Q6770" i="1"/>
  <c r="Q6778" i="1"/>
  <c r="O6783" i="1"/>
  <c r="R6786" i="1"/>
  <c r="AG6786" i="1" s="1"/>
  <c r="Q6786" i="1"/>
  <c r="R6793" i="1"/>
  <c r="Q6793" i="1"/>
  <c r="R6794" i="1"/>
  <c r="Q6794" i="1"/>
  <c r="AG6797" i="1"/>
  <c r="O6797" i="1"/>
  <c r="O6807" i="1"/>
  <c r="R6810" i="1"/>
  <c r="Q6810" i="1"/>
  <c r="R6817" i="1"/>
  <c r="Q6817" i="1"/>
  <c r="AG6827" i="1"/>
  <c r="AG6828" i="1"/>
  <c r="O6833" i="1"/>
  <c r="AG6841" i="1"/>
  <c r="R6842" i="1"/>
  <c r="AG6842" i="1" s="1"/>
  <c r="Q6842" i="1"/>
  <c r="AG6862" i="1"/>
  <c r="AG6873" i="1"/>
  <c r="R6874" i="1"/>
  <c r="AG6874" i="1" s="1"/>
  <c r="Q6874" i="1"/>
  <c r="AG6905" i="1"/>
  <c r="R6914" i="1"/>
  <c r="AG6914" i="1" s="1"/>
  <c r="Q6914" i="1"/>
  <c r="R6970" i="1"/>
  <c r="AG6970" i="1" s="1"/>
  <c r="Q6970" i="1"/>
  <c r="O7064" i="1"/>
  <c r="R7064" i="1"/>
  <c r="AG7064" i="1" s="1"/>
  <c r="AG6644" i="1"/>
  <c r="AG6652" i="1"/>
  <c r="Q6655" i="1"/>
  <c r="AG6660" i="1"/>
  <c r="Q6663" i="1"/>
  <c r="AG6668" i="1"/>
  <c r="Q6671" i="1"/>
  <c r="AG6676" i="1"/>
  <c r="Q6679" i="1"/>
  <c r="AG6684" i="1"/>
  <c r="Q6687" i="1"/>
  <c r="AG6692" i="1"/>
  <c r="Q6695" i="1"/>
  <c r="O6697" i="1"/>
  <c r="AG6700" i="1"/>
  <c r="Q6703" i="1"/>
  <c r="O6705" i="1"/>
  <c r="AG6708" i="1"/>
  <c r="Q6711" i="1"/>
  <c r="O6713" i="1"/>
  <c r="AG6716" i="1"/>
  <c r="Q6719" i="1"/>
  <c r="O6721" i="1"/>
  <c r="AG6724" i="1"/>
  <c r="Q6727" i="1"/>
  <c r="O6729" i="1"/>
  <c r="AG6732" i="1"/>
  <c r="Q6735" i="1"/>
  <c r="O6737" i="1"/>
  <c r="AG6740" i="1"/>
  <c r="Q6743" i="1"/>
  <c r="O6745" i="1"/>
  <c r="AG6748" i="1"/>
  <c r="Q6751" i="1"/>
  <c r="O6753" i="1"/>
  <c r="AG6756" i="1"/>
  <c r="Q6759" i="1"/>
  <c r="O6761" i="1"/>
  <c r="AG6764" i="1"/>
  <c r="Q6767" i="1"/>
  <c r="O6769" i="1"/>
  <c r="AG6772" i="1"/>
  <c r="Q6775" i="1"/>
  <c r="O6777" i="1"/>
  <c r="AG6780" i="1"/>
  <c r="R6785" i="1"/>
  <c r="Q6785" i="1"/>
  <c r="R6802" i="1"/>
  <c r="AG6802" i="1" s="1"/>
  <c r="Q6802" i="1"/>
  <c r="R6809" i="1"/>
  <c r="Q6809" i="1"/>
  <c r="O6826" i="1"/>
  <c r="O6828" i="1"/>
  <c r="AG6829" i="1"/>
  <c r="AG6852" i="1"/>
  <c r="AG6856" i="1"/>
  <c r="O6856" i="1"/>
  <c r="O6858" i="1"/>
  <c r="AG6892" i="1"/>
  <c r="O6893" i="1"/>
  <c r="AG6896" i="1"/>
  <c r="O6896" i="1"/>
  <c r="AG6900" i="1"/>
  <c r="O6917" i="1"/>
  <c r="AG6918" i="1"/>
  <c r="AG6920" i="1"/>
  <c r="O6920" i="1"/>
  <c r="AG6924" i="1"/>
  <c r="R6930" i="1"/>
  <c r="AG6930" i="1" s="1"/>
  <c r="Q6930" i="1"/>
  <c r="AG6940" i="1"/>
  <c r="AG6944" i="1"/>
  <c r="O6944" i="1"/>
  <c r="R6944" i="1"/>
  <c r="R7058" i="1"/>
  <c r="AG7058" i="1" s="1"/>
  <c r="Q7058" i="1"/>
  <c r="AG7066" i="1"/>
  <c r="AG7193" i="1"/>
  <c r="O7193" i="1"/>
  <c r="AG6697" i="1"/>
  <c r="AG6705" i="1"/>
  <c r="AG6713" i="1"/>
  <c r="AG6721" i="1"/>
  <c r="AG6729" i="1"/>
  <c r="AG6737" i="1"/>
  <c r="AG6745" i="1"/>
  <c r="AG6753" i="1"/>
  <c r="AG6761" i="1"/>
  <c r="AG6769" i="1"/>
  <c r="AG6777" i="1"/>
  <c r="R6801" i="1"/>
  <c r="AG6801" i="1" s="1"/>
  <c r="Q6801" i="1"/>
  <c r="AG6819" i="1"/>
  <c r="N6833" i="1"/>
  <c r="AG6833" i="1" s="1"/>
  <c r="R6834" i="1"/>
  <c r="AG6834" i="1" s="1"/>
  <c r="Q6834" i="1"/>
  <c r="O6853" i="1"/>
  <c r="AG6854" i="1"/>
  <c r="AG6861" i="1"/>
  <c r="N6865" i="1"/>
  <c r="AG6865" i="1" s="1"/>
  <c r="R6866" i="1"/>
  <c r="AG6866" i="1" s="1"/>
  <c r="Q6866" i="1"/>
  <c r="AG6884" i="1"/>
  <c r="O6885" i="1"/>
  <c r="AG6886" i="1"/>
  <c r="AG6888" i="1"/>
  <c r="O6888" i="1"/>
  <c r="O6890" i="1"/>
  <c r="R6906" i="1"/>
  <c r="AG6906" i="1" s="1"/>
  <c r="Q6906" i="1"/>
  <c r="O6916" i="1"/>
  <c r="O6918" i="1"/>
  <c r="AG6936" i="1"/>
  <c r="O6936" i="1"/>
  <c r="AG7049" i="1"/>
  <c r="AG7088" i="1"/>
  <c r="O7088" i="1"/>
  <c r="R7088" i="1"/>
  <c r="AG7161" i="1"/>
  <c r="O7161" i="1"/>
  <c r="O6731" i="1"/>
  <c r="O6739" i="1"/>
  <c r="O6747" i="1"/>
  <c r="O6755" i="1"/>
  <c r="O6763" i="1"/>
  <c r="O6771" i="1"/>
  <c r="O6779" i="1"/>
  <c r="AG6811" i="1"/>
  <c r="AG6815" i="1"/>
  <c r="AG6820" i="1"/>
  <c r="AG6821" i="1"/>
  <c r="AG6823" i="1"/>
  <c r="AG6824" i="1"/>
  <c r="O6824" i="1"/>
  <c r="O6825" i="1"/>
  <c r="AG6843" i="1"/>
  <c r="AG6844" i="1"/>
  <c r="AG6848" i="1"/>
  <c r="O6848" i="1"/>
  <c r="O6850" i="1"/>
  <c r="AG6880" i="1"/>
  <c r="O6880" i="1"/>
  <c r="O6882" i="1"/>
  <c r="O6889" i="1"/>
  <c r="AG6893" i="1"/>
  <c r="AG6917" i="1"/>
  <c r="O6932" i="1"/>
  <c r="O6934" i="1"/>
  <c r="R7082" i="1"/>
  <c r="AG7082" i="1" s="1"/>
  <c r="Q7082" i="1"/>
  <c r="AG7149" i="1"/>
  <c r="Z6782" i="1"/>
  <c r="AG6782" i="1" s="1"/>
  <c r="AG6783" i="1"/>
  <c r="Z6790" i="1"/>
  <c r="Z6791" i="1"/>
  <c r="AG6791" i="1" s="1"/>
  <c r="AG6792" i="1"/>
  <c r="O6792" i="1"/>
  <c r="O6793" i="1"/>
  <c r="AG6803" i="1"/>
  <c r="AG6807" i="1"/>
  <c r="O6810" i="1"/>
  <c r="AG6812" i="1"/>
  <c r="AG6813" i="1"/>
  <c r="Z6815" i="1"/>
  <c r="AG6818" i="1"/>
  <c r="Z6822" i="1"/>
  <c r="AG6822" i="1" s="1"/>
  <c r="O6849" i="1"/>
  <c r="N6857" i="1"/>
  <c r="AG6857" i="1" s="1"/>
  <c r="R6858" i="1"/>
  <c r="Q6858" i="1"/>
  <c r="AG6876" i="1"/>
  <c r="O6881" i="1"/>
  <c r="N6897" i="1"/>
  <c r="O6897" i="1" s="1"/>
  <c r="R6898" i="1"/>
  <c r="AG6898" i="1" s="1"/>
  <c r="Q6898" i="1"/>
  <c r="O6908" i="1"/>
  <c r="AG6911" i="1"/>
  <c r="N6921" i="1"/>
  <c r="R6922" i="1"/>
  <c r="AG6922" i="1" s="1"/>
  <c r="Q6922" i="1"/>
  <c r="AG6928" i="1"/>
  <c r="O6928" i="1"/>
  <c r="O6933" i="1"/>
  <c r="AG6941" i="1"/>
  <c r="O6941" i="1"/>
  <c r="O6788" i="1"/>
  <c r="O6804" i="1"/>
  <c r="O6812" i="1"/>
  <c r="O6820" i="1"/>
  <c r="AG6831" i="1"/>
  <c r="AG6839" i="1"/>
  <c r="O6844" i="1"/>
  <c r="AG6847" i="1"/>
  <c r="O6852" i="1"/>
  <c r="AG6855" i="1"/>
  <c r="AG6863" i="1"/>
  <c r="AG6871" i="1"/>
  <c r="O6876" i="1"/>
  <c r="AG6879" i="1"/>
  <c r="O6884" i="1"/>
  <c r="AG6887" i="1"/>
  <c r="O6892" i="1"/>
  <c r="AG6903" i="1"/>
  <c r="AG6919" i="1"/>
  <c r="AG6927" i="1"/>
  <c r="AG6935" i="1"/>
  <c r="O6940" i="1"/>
  <c r="N6961" i="1"/>
  <c r="O6961" i="1" s="1"/>
  <c r="N6993" i="1"/>
  <c r="O6993" i="1" s="1"/>
  <c r="AG6999" i="1"/>
  <c r="AG7006" i="1"/>
  <c r="N7033" i="1"/>
  <c r="O7033" i="1" s="1"/>
  <c r="AG7039" i="1"/>
  <c r="O7061" i="1"/>
  <c r="AG7062" i="1"/>
  <c r="O7066" i="1"/>
  <c r="AG7086" i="1"/>
  <c r="O7090" i="1"/>
  <c r="AG7102" i="1"/>
  <c r="R7133" i="1"/>
  <c r="Q7133" i="1"/>
  <c r="AG7181" i="1"/>
  <c r="R7376" i="1"/>
  <c r="AG7376" i="1" s="1"/>
  <c r="Q7376" i="1"/>
  <c r="AG6788" i="1"/>
  <c r="R6962" i="1"/>
  <c r="AG6962" i="1" s="1"/>
  <c r="Q6962" i="1"/>
  <c r="AG6968" i="1"/>
  <c r="O6968" i="1"/>
  <c r="O6979" i="1"/>
  <c r="R6994" i="1"/>
  <c r="AG6994" i="1" s="1"/>
  <c r="Q6994" i="1"/>
  <c r="AG7000" i="1"/>
  <c r="O7000" i="1"/>
  <c r="N7017" i="1"/>
  <c r="O7017" i="1" s="1"/>
  <c r="R7034" i="1"/>
  <c r="AG7034" i="1" s="1"/>
  <c r="Q7034" i="1"/>
  <c r="AG7040" i="1"/>
  <c r="O7040" i="1"/>
  <c r="N7049" i="1"/>
  <c r="O7049" i="1" s="1"/>
  <c r="AG7061" i="1"/>
  <c r="AG7065" i="1"/>
  <c r="N7073" i="1"/>
  <c r="O7073" i="1" s="1"/>
  <c r="AG7166" i="1"/>
  <c r="R7179" i="1"/>
  <c r="AG7179" i="1" s="1"/>
  <c r="O7179" i="1"/>
  <c r="AG6897" i="1"/>
  <c r="Q6900" i="1"/>
  <c r="Q6908" i="1"/>
  <c r="Q6916" i="1"/>
  <c r="Q6924" i="1"/>
  <c r="Q6932" i="1"/>
  <c r="R6940" i="1"/>
  <c r="O6942" i="1"/>
  <c r="R7018" i="1"/>
  <c r="AG7018" i="1" s="1"/>
  <c r="Q7018" i="1"/>
  <c r="AG7024" i="1"/>
  <c r="O7024" i="1"/>
  <c r="AG7028" i="1"/>
  <c r="O7036" i="1"/>
  <c r="AG7038" i="1"/>
  <c r="AG7044" i="1"/>
  <c r="R7050" i="1"/>
  <c r="AG7050" i="1" s="1"/>
  <c r="Q7050" i="1"/>
  <c r="AG7055" i="1"/>
  <c r="AG7056" i="1"/>
  <c r="O7056" i="1"/>
  <c r="AG7068" i="1"/>
  <c r="R7074" i="1"/>
  <c r="AG7074" i="1" s="1"/>
  <c r="Q7074" i="1"/>
  <c r="AG7079" i="1"/>
  <c r="AG7080" i="1"/>
  <c r="O7080" i="1"/>
  <c r="AG7228" i="1"/>
  <c r="O7228" i="1"/>
  <c r="R7228" i="1"/>
  <c r="O6787" i="1"/>
  <c r="AG6790" i="1"/>
  <c r="O6795" i="1"/>
  <c r="AG6798" i="1"/>
  <c r="O6803" i="1"/>
  <c r="AG6806" i="1"/>
  <c r="O6811" i="1"/>
  <c r="AG6814" i="1"/>
  <c r="O6819" i="1"/>
  <c r="Q6825" i="1"/>
  <c r="O6827" i="1"/>
  <c r="AG6830" i="1"/>
  <c r="Q6833" i="1"/>
  <c r="O6835" i="1"/>
  <c r="Q6841" i="1"/>
  <c r="O6843" i="1"/>
  <c r="Q6849" i="1"/>
  <c r="O6851" i="1"/>
  <c r="Q6857" i="1"/>
  <c r="O6859" i="1"/>
  <c r="Q6865" i="1"/>
  <c r="O6867" i="1"/>
  <c r="Q6873" i="1"/>
  <c r="O6875" i="1"/>
  <c r="Q6881" i="1"/>
  <c r="O6883" i="1"/>
  <c r="Q6889" i="1"/>
  <c r="O6891" i="1"/>
  <c r="AG6894" i="1"/>
  <c r="O6899" i="1"/>
  <c r="Q6905" i="1"/>
  <c r="O6907" i="1"/>
  <c r="Q6913" i="1"/>
  <c r="O6915" i="1"/>
  <c r="Q6921" i="1"/>
  <c r="O6923" i="1"/>
  <c r="Q6929" i="1"/>
  <c r="O6931" i="1"/>
  <c r="AG6934" i="1"/>
  <c r="Q6937" i="1"/>
  <c r="O6939" i="1"/>
  <c r="R6954" i="1"/>
  <c r="AG6954" i="1" s="1"/>
  <c r="Q6954" i="1"/>
  <c r="AG6960" i="1"/>
  <c r="O6960" i="1"/>
  <c r="AG6965" i="1"/>
  <c r="AG6966" i="1"/>
  <c r="R6986" i="1"/>
  <c r="AG6986" i="1" s="1"/>
  <c r="Q6986" i="1"/>
  <c r="AG6992" i="1"/>
  <c r="O6992" i="1"/>
  <c r="AG6997" i="1"/>
  <c r="AG6998" i="1"/>
  <c r="O7003" i="1"/>
  <c r="O7020" i="1"/>
  <c r="O7021" i="1"/>
  <c r="AG7022" i="1"/>
  <c r="AG7037" i="1"/>
  <c r="O7052" i="1"/>
  <c r="AG7054" i="1"/>
  <c r="N7065" i="1"/>
  <c r="O7065" i="1" s="1"/>
  <c r="O7076" i="1"/>
  <c r="AG7078" i="1"/>
  <c r="N7089" i="1"/>
  <c r="O7089" i="1" s="1"/>
  <c r="R7092" i="1"/>
  <c r="AG7092" i="1" s="1"/>
  <c r="Q7092" i="1"/>
  <c r="R7142" i="1"/>
  <c r="AG7142" i="1" s="1"/>
  <c r="Q7142" i="1"/>
  <c r="O7262" i="1"/>
  <c r="R7262" i="1"/>
  <c r="AG7262" i="1" s="1"/>
  <c r="AG6787" i="1"/>
  <c r="AG6795" i="1"/>
  <c r="AG6851" i="1"/>
  <c r="AG6859" i="1"/>
  <c r="AG6867" i="1"/>
  <c r="AG6875" i="1"/>
  <c r="AG6883" i="1"/>
  <c r="AG6891" i="1"/>
  <c r="AG6899" i="1"/>
  <c r="AG6907" i="1"/>
  <c r="AG6915" i="1"/>
  <c r="Q6918" i="1"/>
  <c r="AG6923" i="1"/>
  <c r="Q6926" i="1"/>
  <c r="AG6931" i="1"/>
  <c r="AG6939" i="1"/>
  <c r="N6945" i="1"/>
  <c r="O6945" i="1" s="1"/>
  <c r="AG6951" i="1"/>
  <c r="AG6983" i="1"/>
  <c r="AG7015" i="1"/>
  <c r="AG7021" i="1"/>
  <c r="AG7031" i="1"/>
  <c r="AG7047" i="1"/>
  <c r="AG7053" i="1"/>
  <c r="AG7057" i="1"/>
  <c r="AG7060" i="1"/>
  <c r="R7066" i="1"/>
  <c r="Q7066" i="1"/>
  <c r="AG7077" i="1"/>
  <c r="AG7084" i="1"/>
  <c r="R7090" i="1"/>
  <c r="AG7090" i="1" s="1"/>
  <c r="Q7090" i="1"/>
  <c r="AG7095" i="1"/>
  <c r="AG7096" i="1"/>
  <c r="O7096" i="1"/>
  <c r="R7096" i="1"/>
  <c r="O7108" i="1"/>
  <c r="R7108" i="1"/>
  <c r="AG7108" i="1" s="1"/>
  <c r="AG7165" i="1"/>
  <c r="Q6803" i="1"/>
  <c r="Q6811" i="1"/>
  <c r="O6813" i="1"/>
  <c r="Q6819" i="1"/>
  <c r="O6821" i="1"/>
  <c r="Q6827" i="1"/>
  <c r="O6829" i="1"/>
  <c r="Q6835" i="1"/>
  <c r="O6837" i="1"/>
  <c r="Q6843" i="1"/>
  <c r="AG6943" i="1"/>
  <c r="R6946" i="1"/>
  <c r="AG6946" i="1" s="1"/>
  <c r="Q6946" i="1"/>
  <c r="O6950" i="1"/>
  <c r="AG6952" i="1"/>
  <c r="O6952" i="1"/>
  <c r="AG6957" i="1"/>
  <c r="AG6958" i="1"/>
  <c r="O6962" i="1"/>
  <c r="O6963" i="1"/>
  <c r="R6978" i="1"/>
  <c r="AG6978" i="1" s="1"/>
  <c r="Q6978" i="1"/>
  <c r="O6982" i="1"/>
  <c r="AG6984" i="1"/>
  <c r="O6984" i="1"/>
  <c r="AG6989" i="1"/>
  <c r="AG6990" i="1"/>
  <c r="O6994" i="1"/>
  <c r="O6995" i="1"/>
  <c r="R7010" i="1"/>
  <c r="AG7010" i="1" s="1"/>
  <c r="Q7010" i="1"/>
  <c r="AG7016" i="1"/>
  <c r="O7016" i="1"/>
  <c r="N7025" i="1"/>
  <c r="O7025" i="1" s="1"/>
  <c r="R7026" i="1"/>
  <c r="AG7026" i="1" s="1"/>
  <c r="Q7026" i="1"/>
  <c r="AG7032" i="1"/>
  <c r="O7032" i="1"/>
  <c r="O7034" i="1"/>
  <c r="N7041" i="1"/>
  <c r="O7041" i="1" s="1"/>
  <c r="R7042" i="1"/>
  <c r="AG7042" i="1" s="1"/>
  <c r="Q7042" i="1"/>
  <c r="AG7046" i="1"/>
  <c r="AG7048" i="1"/>
  <c r="O7048" i="1"/>
  <c r="O7070" i="1"/>
  <c r="AG7071" i="1"/>
  <c r="AG7072" i="1"/>
  <c r="O7072" i="1"/>
  <c r="O7097" i="1"/>
  <c r="AG7097" i="1"/>
  <c r="O7172" i="1"/>
  <c r="R7172" i="1"/>
  <c r="AG7172" i="1" s="1"/>
  <c r="N6969" i="1"/>
  <c r="O6969" i="1" s="1"/>
  <c r="N7001" i="1"/>
  <c r="O7001" i="1" s="1"/>
  <c r="AG7012" i="1"/>
  <c r="AG7014" i="1"/>
  <c r="AG7030" i="1"/>
  <c r="AG7036" i="1"/>
  <c r="N7057" i="1"/>
  <c r="O7057" i="1" s="1"/>
  <c r="O7068" i="1"/>
  <c r="O7069" i="1"/>
  <c r="AG7070" i="1"/>
  <c r="O7074" i="1"/>
  <c r="N7081" i="1"/>
  <c r="O7081" i="1" s="1"/>
  <c r="O7094" i="1"/>
  <c r="O6948" i="1"/>
  <c r="O6956" i="1"/>
  <c r="O6964" i="1"/>
  <c r="AG6967" i="1"/>
  <c r="O6972" i="1"/>
  <c r="O6980" i="1"/>
  <c r="O6988" i="1"/>
  <c r="O6996" i="1"/>
  <c r="O7004" i="1"/>
  <c r="O7012" i="1"/>
  <c r="AG7023" i="1"/>
  <c r="N7093" i="1"/>
  <c r="AG7093" i="1" s="1"/>
  <c r="O7099" i="1"/>
  <c r="AG7105" i="1"/>
  <c r="O7105" i="1"/>
  <c r="AG7116" i="1"/>
  <c r="O7116" i="1"/>
  <c r="AG7122" i="1"/>
  <c r="AG7123" i="1"/>
  <c r="AG7127" i="1"/>
  <c r="R7141" i="1"/>
  <c r="Q7141" i="1"/>
  <c r="R7150" i="1"/>
  <c r="Q7150" i="1"/>
  <c r="N7157" i="1"/>
  <c r="AG7169" i="1"/>
  <c r="O7169" i="1"/>
  <c r="O7174" i="1"/>
  <c r="Z7178" i="1"/>
  <c r="AG7178" i="1" s="1"/>
  <c r="O7180" i="1"/>
  <c r="AG7186" i="1"/>
  <c r="AG7204" i="1"/>
  <c r="O7204" i="1"/>
  <c r="R7214" i="1"/>
  <c r="AG7214" i="1" s="1"/>
  <c r="Q7214" i="1"/>
  <c r="AG7233" i="1"/>
  <c r="O7233" i="1"/>
  <c r="AG7234" i="1"/>
  <c r="O7234" i="1"/>
  <c r="O7237" i="1"/>
  <c r="AG6948" i="1"/>
  <c r="AG6956" i="1"/>
  <c r="AG6964" i="1"/>
  <c r="AG6972" i="1"/>
  <c r="AG6980" i="1"/>
  <c r="AG6988" i="1"/>
  <c r="AG6996" i="1"/>
  <c r="AG7004" i="1"/>
  <c r="AG7113" i="1"/>
  <c r="O7113" i="1"/>
  <c r="O7117" i="1"/>
  <c r="AG7118" i="1"/>
  <c r="AG7124" i="1"/>
  <c r="O7124" i="1"/>
  <c r="AG7131" i="1"/>
  <c r="AG7135" i="1"/>
  <c r="R7149" i="1"/>
  <c r="Q7149" i="1"/>
  <c r="R7158" i="1"/>
  <c r="Q7158" i="1"/>
  <c r="AG7177" i="1"/>
  <c r="O7177" i="1"/>
  <c r="O7181" i="1"/>
  <c r="O7182" i="1"/>
  <c r="AG7189" i="1"/>
  <c r="R7190" i="1"/>
  <c r="AG7190" i="1" s="1"/>
  <c r="Q7190" i="1"/>
  <c r="AG7199" i="1"/>
  <c r="O7205" i="1"/>
  <c r="AG7209" i="1"/>
  <c r="O7209" i="1"/>
  <c r="AG7226" i="1"/>
  <c r="R7235" i="1"/>
  <c r="AG7235" i="1" s="1"/>
  <c r="Q7235" i="1"/>
  <c r="O7249" i="1"/>
  <c r="AG7250" i="1"/>
  <c r="AG7273" i="1"/>
  <c r="O7273" i="1"/>
  <c r="O7326" i="1"/>
  <c r="R7326" i="1"/>
  <c r="AG7326" i="1" s="1"/>
  <c r="AG7419" i="1"/>
  <c r="AG6953" i="1"/>
  <c r="AG6961" i="1"/>
  <c r="AG6977" i="1"/>
  <c r="AG6985" i="1"/>
  <c r="AG6993" i="1"/>
  <c r="AG7001" i="1"/>
  <c r="AG7009" i="1"/>
  <c r="Q7012" i="1"/>
  <c r="O7014" i="1"/>
  <c r="Q7020" i="1"/>
  <c r="O7022" i="1"/>
  <c r="AG7025" i="1"/>
  <c r="Q7028" i="1"/>
  <c r="O7030" i="1"/>
  <c r="Q7036" i="1"/>
  <c r="O7038" i="1"/>
  <c r="Q7044" i="1"/>
  <c r="O7046" i="1"/>
  <c r="Q7052" i="1"/>
  <c r="Q7060" i="1"/>
  <c r="Q7068" i="1"/>
  <c r="Q7076" i="1"/>
  <c r="Q7084" i="1"/>
  <c r="R7102" i="1"/>
  <c r="Q7102" i="1"/>
  <c r="O7107" i="1"/>
  <c r="N7109" i="1"/>
  <c r="AG7109" i="1" s="1"/>
  <c r="AG7121" i="1"/>
  <c r="O7121" i="1"/>
  <c r="O7125" i="1"/>
  <c r="O7126" i="1"/>
  <c r="Z7130" i="1"/>
  <c r="AG7132" i="1"/>
  <c r="O7132" i="1"/>
  <c r="AG7138" i="1"/>
  <c r="AG7139" i="1"/>
  <c r="AG7143" i="1"/>
  <c r="R7157" i="1"/>
  <c r="Q7157" i="1"/>
  <c r="R7166" i="1"/>
  <c r="Q7166" i="1"/>
  <c r="O7171" i="1"/>
  <c r="N7173" i="1"/>
  <c r="AG7173" i="1" s="1"/>
  <c r="AG7185" i="1"/>
  <c r="O7185" i="1"/>
  <c r="AG7202" i="1"/>
  <c r="AG7220" i="1"/>
  <c r="O7220" i="1"/>
  <c r="O7222" i="1"/>
  <c r="N7229" i="1"/>
  <c r="AG7229" i="1" s="1"/>
  <c r="R7230" i="1"/>
  <c r="AG7230" i="1" s="1"/>
  <c r="Q7230" i="1"/>
  <c r="AG7245" i="1"/>
  <c r="O7011" i="1"/>
  <c r="O7019" i="1"/>
  <c r="O7027" i="1"/>
  <c r="O7035" i="1"/>
  <c r="Q7041" i="1"/>
  <c r="O7043" i="1"/>
  <c r="O7051" i="1"/>
  <c r="O7059" i="1"/>
  <c r="O7067" i="1"/>
  <c r="O7075" i="1"/>
  <c r="O7083" i="1"/>
  <c r="O7091" i="1"/>
  <c r="AG7099" i="1"/>
  <c r="R7101" i="1"/>
  <c r="AG7101" i="1" s="1"/>
  <c r="Q7101" i="1"/>
  <c r="R7110" i="1"/>
  <c r="AG7110" i="1" s="1"/>
  <c r="Q7110" i="1"/>
  <c r="AG7129" i="1"/>
  <c r="O7129" i="1"/>
  <c r="AG7140" i="1"/>
  <c r="O7140" i="1"/>
  <c r="AG7147" i="1"/>
  <c r="AG7151" i="1"/>
  <c r="R7165" i="1"/>
  <c r="Q7165" i="1"/>
  <c r="R7174" i="1"/>
  <c r="AG7174" i="1" s="1"/>
  <c r="Q7174" i="1"/>
  <c r="AG7196" i="1"/>
  <c r="O7196" i="1"/>
  <c r="R7206" i="1"/>
  <c r="AG7206" i="1" s="1"/>
  <c r="Q7206" i="1"/>
  <c r="AG7225" i="1"/>
  <c r="O7225" i="1"/>
  <c r="O7244" i="1"/>
  <c r="AG6947" i="1"/>
  <c r="Q6950" i="1"/>
  <c r="AG6955" i="1"/>
  <c r="Q6958" i="1"/>
  <c r="AG6963" i="1"/>
  <c r="Q6966" i="1"/>
  <c r="AG6971" i="1"/>
  <c r="Q6974" i="1"/>
  <c r="AG6979" i="1"/>
  <c r="Q6982" i="1"/>
  <c r="AG6987" i="1"/>
  <c r="Q6990" i="1"/>
  <c r="AG6995" i="1"/>
  <c r="Q6998" i="1"/>
  <c r="AG7003" i="1"/>
  <c r="Q7006" i="1"/>
  <c r="AG7011" i="1"/>
  <c r="Q7014" i="1"/>
  <c r="AG7019" i="1"/>
  <c r="Q7022" i="1"/>
  <c r="AG7027" i="1"/>
  <c r="Q7030" i="1"/>
  <c r="AG7035" i="1"/>
  <c r="Q7038" i="1"/>
  <c r="AG7043" i="1"/>
  <c r="Q7046" i="1"/>
  <c r="AG7051" i="1"/>
  <c r="Q7054" i="1"/>
  <c r="AG7059" i="1"/>
  <c r="Q7062" i="1"/>
  <c r="AG7067" i="1"/>
  <c r="Q7070" i="1"/>
  <c r="AG7075" i="1"/>
  <c r="Q7078" i="1"/>
  <c r="AG7083" i="1"/>
  <c r="Q7086" i="1"/>
  <c r="AG7094" i="1"/>
  <c r="Z7098" i="1"/>
  <c r="AG7098" i="1" s="1"/>
  <c r="R7109" i="1"/>
  <c r="Q7109" i="1"/>
  <c r="R7118" i="1"/>
  <c r="Q7118" i="1"/>
  <c r="O7123" i="1"/>
  <c r="N7125" i="1"/>
  <c r="AG7137" i="1"/>
  <c r="O7137" i="1"/>
  <c r="O7141" i="1"/>
  <c r="O7142" i="1"/>
  <c r="Z7146" i="1"/>
  <c r="AG7148" i="1"/>
  <c r="O7148" i="1"/>
  <c r="AG7155" i="1"/>
  <c r="AG7159" i="1"/>
  <c r="R7173" i="1"/>
  <c r="Q7173" i="1"/>
  <c r="R7182" i="1"/>
  <c r="AG7182" i="1" s="1"/>
  <c r="Q7182" i="1"/>
  <c r="AG7191" i="1"/>
  <c r="O7197" i="1"/>
  <c r="AG7201" i="1"/>
  <c r="O7201" i="1"/>
  <c r="AG7215" i="1"/>
  <c r="AG7218" i="1"/>
  <c r="O7294" i="1"/>
  <c r="R7294" i="1"/>
  <c r="AG7294" i="1" s="1"/>
  <c r="R7408" i="1"/>
  <c r="AG7408" i="1" s="1"/>
  <c r="Q7408" i="1"/>
  <c r="O6949" i="1"/>
  <c r="O6957" i="1"/>
  <c r="O6965" i="1"/>
  <c r="O6973" i="1"/>
  <c r="O6981" i="1"/>
  <c r="O6989" i="1"/>
  <c r="O6997" i="1"/>
  <c r="O7005" i="1"/>
  <c r="AG7103" i="1"/>
  <c r="R7117" i="1"/>
  <c r="Q7117" i="1"/>
  <c r="R7126" i="1"/>
  <c r="AG7126" i="1" s="1"/>
  <c r="Q7126" i="1"/>
  <c r="O7131" i="1"/>
  <c r="N7133" i="1"/>
  <c r="AG7145" i="1"/>
  <c r="O7145" i="1"/>
  <c r="O7149" i="1"/>
  <c r="O7150" i="1"/>
  <c r="AG7150" i="1"/>
  <c r="Z7154" i="1"/>
  <c r="AG7156" i="1"/>
  <c r="O7156" i="1"/>
  <c r="AG7163" i="1"/>
  <c r="AG7167" i="1"/>
  <c r="R7181" i="1"/>
  <c r="Q7181" i="1"/>
  <c r="AG7194" i="1"/>
  <c r="AG7212" i="1"/>
  <c r="O7212" i="1"/>
  <c r="AG7221" i="1"/>
  <c r="R7222" i="1"/>
  <c r="AG7222" i="1" s="1"/>
  <c r="Q7222" i="1"/>
  <c r="O7231" i="1"/>
  <c r="R7245" i="1"/>
  <c r="Q7245" i="1"/>
  <c r="AG7091" i="1"/>
  <c r="O7093" i="1"/>
  <c r="R7094" i="1"/>
  <c r="Q7094" i="1"/>
  <c r="AG7100" i="1"/>
  <c r="O7100" i="1"/>
  <c r="AG7106" i="1"/>
  <c r="AG7107" i="1"/>
  <c r="AG7111" i="1"/>
  <c r="R7125" i="1"/>
  <c r="Q7125" i="1"/>
  <c r="R7134" i="1"/>
  <c r="AG7134" i="1" s="1"/>
  <c r="Q7134" i="1"/>
  <c r="N7141" i="1"/>
  <c r="AG7153" i="1"/>
  <c r="O7153" i="1"/>
  <c r="O7157" i="1"/>
  <c r="O7158" i="1"/>
  <c r="AG7158" i="1"/>
  <c r="Z7162" i="1"/>
  <c r="AG7162" i="1" s="1"/>
  <c r="AG7164" i="1"/>
  <c r="O7164" i="1"/>
  <c r="AG7170" i="1"/>
  <c r="AG7171" i="1"/>
  <c r="AG7175" i="1"/>
  <c r="R7180" i="1"/>
  <c r="AG7180" i="1" s="1"/>
  <c r="AG7188" i="1"/>
  <c r="O7188" i="1"/>
  <c r="O7190" i="1"/>
  <c r="N7197" i="1"/>
  <c r="AG7197" i="1" s="1"/>
  <c r="R7198" i="1"/>
  <c r="AG7198" i="1" s="1"/>
  <c r="Q7198" i="1"/>
  <c r="R7204" i="1"/>
  <c r="O7207" i="1"/>
  <c r="O7213" i="1"/>
  <c r="AG7217" i="1"/>
  <c r="O7217" i="1"/>
  <c r="AG7231" i="1"/>
  <c r="O7358" i="1"/>
  <c r="R7358" i="1"/>
  <c r="AG7358" i="1" s="1"/>
  <c r="AG7382" i="1"/>
  <c r="O7382" i="1"/>
  <c r="R7382" i="1"/>
  <c r="O7104" i="1"/>
  <c r="O7112" i="1"/>
  <c r="O7120" i="1"/>
  <c r="O7128" i="1"/>
  <c r="O7136" i="1"/>
  <c r="O7144" i="1"/>
  <c r="O7152" i="1"/>
  <c r="O7160" i="1"/>
  <c r="O7168" i="1"/>
  <c r="O7176" i="1"/>
  <c r="O7184" i="1"/>
  <c r="AG7187" i="1"/>
  <c r="O7192" i="1"/>
  <c r="AG7195" i="1"/>
  <c r="O7200" i="1"/>
  <c r="AG7203" i="1"/>
  <c r="O7208" i="1"/>
  <c r="AG7211" i="1"/>
  <c r="O7216" i="1"/>
  <c r="AG7219" i="1"/>
  <c r="O7224" i="1"/>
  <c r="AG7227" i="1"/>
  <c r="O7232" i="1"/>
  <c r="AG7243" i="1"/>
  <c r="AG7261" i="1"/>
  <c r="O7267" i="1"/>
  <c r="R7280" i="1"/>
  <c r="AG7280" i="1" s="1"/>
  <c r="Q7280" i="1"/>
  <c r="AG7293" i="1"/>
  <c r="AG7297" i="1"/>
  <c r="O7299" i="1"/>
  <c r="R7312" i="1"/>
  <c r="AG7312" i="1" s="1"/>
  <c r="Q7312" i="1"/>
  <c r="AG7325" i="1"/>
  <c r="AG7329" i="1"/>
  <c r="O7331" i="1"/>
  <c r="R7344" i="1"/>
  <c r="AG7344" i="1" s="1"/>
  <c r="Q7344" i="1"/>
  <c r="AG7356" i="1"/>
  <c r="AG7357" i="1"/>
  <c r="Z7357" i="1"/>
  <c r="AG7359" i="1"/>
  <c r="AG7361" i="1"/>
  <c r="O7363" i="1"/>
  <c r="Z7381" i="1"/>
  <c r="AG7381" i="1" s="1"/>
  <c r="AG7383" i="1"/>
  <c r="AG7387" i="1"/>
  <c r="AG7398" i="1"/>
  <c r="O7398" i="1"/>
  <c r="AG7407" i="1"/>
  <c r="O7407" i="1"/>
  <c r="AG7457" i="1"/>
  <c r="AG7104" i="1"/>
  <c r="AG7112" i="1"/>
  <c r="AG7120" i="1"/>
  <c r="AG7128" i="1"/>
  <c r="AG7136" i="1"/>
  <c r="AG7144" i="1"/>
  <c r="AG7152" i="1"/>
  <c r="AG7160" i="1"/>
  <c r="AG7168" i="1"/>
  <c r="AG7176" i="1"/>
  <c r="AG7184" i="1"/>
  <c r="AG7192" i="1"/>
  <c r="AG7200" i="1"/>
  <c r="AG7208" i="1"/>
  <c r="AG7216" i="1"/>
  <c r="AG7224" i="1"/>
  <c r="AG7232" i="1"/>
  <c r="Q7237" i="1"/>
  <c r="R7246" i="1"/>
  <c r="AG7246" i="1" s="1"/>
  <c r="O7250" i="1"/>
  <c r="AG7254" i="1"/>
  <c r="O7254" i="1"/>
  <c r="O7258" i="1"/>
  <c r="AG7265" i="1"/>
  <c r="O7265" i="1"/>
  <c r="AG7274" i="1"/>
  <c r="AG7286" i="1"/>
  <c r="O7286" i="1"/>
  <c r="O7290" i="1"/>
  <c r="AG7291" i="1"/>
  <c r="O7297" i="1"/>
  <c r="AG7306" i="1"/>
  <c r="AG7318" i="1"/>
  <c r="O7318" i="1"/>
  <c r="O7322" i="1"/>
  <c r="O7329" i="1"/>
  <c r="AG7338" i="1"/>
  <c r="AG7350" i="1"/>
  <c r="O7350" i="1"/>
  <c r="O7354" i="1"/>
  <c r="O7359" i="1"/>
  <c r="O7361" i="1"/>
  <c r="Z7397" i="1"/>
  <c r="AG7397" i="1" s="1"/>
  <c r="AG7404" i="1"/>
  <c r="O7404" i="1"/>
  <c r="AG7417" i="1"/>
  <c r="O7417" i="1"/>
  <c r="O7439" i="1"/>
  <c r="R7439" i="1"/>
  <c r="AG7439" i="1" s="1"/>
  <c r="AG7239" i="1"/>
  <c r="R7239" i="1"/>
  <c r="R7272" i="1"/>
  <c r="AG7272" i="1" s="1"/>
  <c r="Q7272" i="1"/>
  <c r="R7304" i="1"/>
  <c r="AG7304" i="1" s="1"/>
  <c r="Q7304" i="1"/>
  <c r="R7336" i="1"/>
  <c r="AG7336" i="1" s="1"/>
  <c r="Q7336" i="1"/>
  <c r="R7368" i="1"/>
  <c r="AG7368" i="1" s="1"/>
  <c r="Q7368" i="1"/>
  <c r="AG7378" i="1"/>
  <c r="R7384" i="1"/>
  <c r="AG7384" i="1" s="1"/>
  <c r="Q7384" i="1"/>
  <c r="AG7393" i="1"/>
  <c r="R7400" i="1"/>
  <c r="AG7400" i="1" s="1"/>
  <c r="Q7400" i="1"/>
  <c r="AG7414" i="1"/>
  <c r="O7414" i="1"/>
  <c r="AG7435" i="1"/>
  <c r="O7435" i="1"/>
  <c r="R7457" i="1"/>
  <c r="Q7457" i="1"/>
  <c r="O7103" i="1"/>
  <c r="O7111" i="1"/>
  <c r="AG7114" i="1"/>
  <c r="O7119" i="1"/>
  <c r="O7127" i="1"/>
  <c r="AG7130" i="1"/>
  <c r="O7135" i="1"/>
  <c r="O7143" i="1"/>
  <c r="AG7146" i="1"/>
  <c r="O7151" i="1"/>
  <c r="AG7154" i="1"/>
  <c r="O7159" i="1"/>
  <c r="O7167" i="1"/>
  <c r="O7175" i="1"/>
  <c r="O7183" i="1"/>
  <c r="Q7189" i="1"/>
  <c r="O7191" i="1"/>
  <c r="Q7197" i="1"/>
  <c r="O7199" i="1"/>
  <c r="Q7205" i="1"/>
  <c r="Q7213" i="1"/>
  <c r="Q7221" i="1"/>
  <c r="Q7229" i="1"/>
  <c r="AG7236" i="1"/>
  <c r="AG7238" i="1"/>
  <c r="O7242" i="1"/>
  <c r="Z7245" i="1"/>
  <c r="O7246" i="1"/>
  <c r="N7249" i="1"/>
  <c r="AG7249" i="1" s="1"/>
  <c r="O7251" i="1"/>
  <c r="O7257" i="1"/>
  <c r="AG7266" i="1"/>
  <c r="AG7278" i="1"/>
  <c r="O7278" i="1"/>
  <c r="O7282" i="1"/>
  <c r="O7289" i="1"/>
  <c r="AG7298" i="1"/>
  <c r="AG7310" i="1"/>
  <c r="O7310" i="1"/>
  <c r="O7314" i="1"/>
  <c r="O7321" i="1"/>
  <c r="AG7330" i="1"/>
  <c r="AG7342" i="1"/>
  <c r="O7342" i="1"/>
  <c r="O7346" i="1"/>
  <c r="AG7347" i="1"/>
  <c r="AG7374" i="1"/>
  <c r="O7374" i="1"/>
  <c r="AG7377" i="1"/>
  <c r="AG7394" i="1"/>
  <c r="AG7396" i="1"/>
  <c r="AG7399" i="1"/>
  <c r="O7399" i="1"/>
  <c r="O7408" i="1"/>
  <c r="Z7413" i="1"/>
  <c r="R7264" i="1"/>
  <c r="AG7264" i="1" s="1"/>
  <c r="Q7264" i="1"/>
  <c r="AG7281" i="1"/>
  <c r="R7296" i="1"/>
  <c r="AG7296" i="1" s="1"/>
  <c r="Q7296" i="1"/>
  <c r="AG7313" i="1"/>
  <c r="R7328" i="1"/>
  <c r="AG7328" i="1" s="1"/>
  <c r="Q7328" i="1"/>
  <c r="AG7345" i="1"/>
  <c r="O7347" i="1"/>
  <c r="R7360" i="1"/>
  <c r="AG7360" i="1" s="1"/>
  <c r="Q7360" i="1"/>
  <c r="AG7390" i="1"/>
  <c r="O7390" i="1"/>
  <c r="AG7395" i="1"/>
  <c r="AG7409" i="1"/>
  <c r="O7409" i="1"/>
  <c r="Q7103" i="1"/>
  <c r="Q7111" i="1"/>
  <c r="Q7119" i="1"/>
  <c r="Q7127" i="1"/>
  <c r="Q7135" i="1"/>
  <c r="Q7143" i="1"/>
  <c r="Q7151" i="1"/>
  <c r="Q7159" i="1"/>
  <c r="Q7167" i="1"/>
  <c r="Q7175" i="1"/>
  <c r="Q7183" i="1"/>
  <c r="Q7191" i="1"/>
  <c r="Q7199" i="1"/>
  <c r="Q7207" i="1"/>
  <c r="Q7215" i="1"/>
  <c r="Q7223" i="1"/>
  <c r="Q7231" i="1"/>
  <c r="Q7240" i="1"/>
  <c r="N7241" i="1"/>
  <c r="Z7241" i="1"/>
  <c r="R7242" i="1"/>
  <c r="AG7242" i="1" s="1"/>
  <c r="R7244" i="1"/>
  <c r="AG7244" i="1" s="1"/>
  <c r="AG7258" i="1"/>
  <c r="AG7270" i="1"/>
  <c r="O7270" i="1"/>
  <c r="O7281" i="1"/>
  <c r="AG7290" i="1"/>
  <c r="AG7302" i="1"/>
  <c r="O7302" i="1"/>
  <c r="O7313" i="1"/>
  <c r="AG7322" i="1"/>
  <c r="AG7334" i="1"/>
  <c r="O7334" i="1"/>
  <c r="AG7339" i="1"/>
  <c r="O7345" i="1"/>
  <c r="AG7354" i="1"/>
  <c r="AG7366" i="1"/>
  <c r="O7366" i="1"/>
  <c r="AG7370" i="1"/>
  <c r="AG7375" i="1"/>
  <c r="O7391" i="1"/>
  <c r="AG7406" i="1"/>
  <c r="O7406" i="1"/>
  <c r="AG7415" i="1"/>
  <c r="O7415" i="1"/>
  <c r="AG7467" i="1"/>
  <c r="O7467" i="1"/>
  <c r="O7236" i="1"/>
  <c r="O7248" i="1"/>
  <c r="R7250" i="1"/>
  <c r="Q7250" i="1"/>
  <c r="R7256" i="1"/>
  <c r="AG7256" i="1" s="1"/>
  <c r="Q7256" i="1"/>
  <c r="Z7269" i="1"/>
  <c r="AG7269" i="1" s="1"/>
  <c r="R7288" i="1"/>
  <c r="AG7288" i="1" s="1"/>
  <c r="Q7288" i="1"/>
  <c r="Z7301" i="1"/>
  <c r="AG7301" i="1" s="1"/>
  <c r="AG7305" i="1"/>
  <c r="R7320" i="1"/>
  <c r="AG7320" i="1" s="1"/>
  <c r="Q7320" i="1"/>
  <c r="Z7333" i="1"/>
  <c r="AG7333" i="1" s="1"/>
  <c r="AG7337" i="1"/>
  <c r="R7352" i="1"/>
  <c r="AG7352" i="1" s="1"/>
  <c r="Q7352" i="1"/>
  <c r="AG7364" i="1"/>
  <c r="AG7365" i="1"/>
  <c r="Z7365" i="1"/>
  <c r="AG7369" i="1"/>
  <c r="O7371" i="1"/>
  <c r="AG7385" i="1"/>
  <c r="R7392" i="1"/>
  <c r="AG7392" i="1" s="1"/>
  <c r="Q7392" i="1"/>
  <c r="AG7401" i="1"/>
  <c r="Z7405" i="1"/>
  <c r="AG7412" i="1"/>
  <c r="O7412" i="1"/>
  <c r="AG7465" i="1"/>
  <c r="R7251" i="1"/>
  <c r="AG7251" i="1" s="1"/>
  <c r="R7259" i="1"/>
  <c r="AG7259" i="1" s="1"/>
  <c r="R7267" i="1"/>
  <c r="AG7267" i="1" s="1"/>
  <c r="R7275" i="1"/>
  <c r="AG7275" i="1" s="1"/>
  <c r="R7283" i="1"/>
  <c r="AG7283" i="1" s="1"/>
  <c r="R7291" i="1"/>
  <c r="R7299" i="1"/>
  <c r="AG7299" i="1" s="1"/>
  <c r="R7307" i="1"/>
  <c r="AG7307" i="1" s="1"/>
  <c r="R7315" i="1"/>
  <c r="AG7315" i="1" s="1"/>
  <c r="R7323" i="1"/>
  <c r="AG7323" i="1" s="1"/>
  <c r="R7331" i="1"/>
  <c r="AG7331" i="1" s="1"/>
  <c r="R7339" i="1"/>
  <c r="R7347" i="1"/>
  <c r="R7355" i="1"/>
  <c r="AG7355" i="1" s="1"/>
  <c r="O7362" i="1"/>
  <c r="R7363" i="1"/>
  <c r="AG7363" i="1" s="1"/>
  <c r="O7370" i="1"/>
  <c r="R7371" i="1"/>
  <c r="AG7371" i="1" s="1"/>
  <c r="O7378" i="1"/>
  <c r="R7379" i="1"/>
  <c r="AG7379" i="1" s="1"/>
  <c r="O7386" i="1"/>
  <c r="R7387" i="1"/>
  <c r="AG7389" i="1"/>
  <c r="O7394" i="1"/>
  <c r="R7395" i="1"/>
  <c r="O7402" i="1"/>
  <c r="R7403" i="1"/>
  <c r="AG7403" i="1" s="1"/>
  <c r="AG7405" i="1"/>
  <c r="O7410" i="1"/>
  <c r="R7411" i="1"/>
  <c r="AG7411" i="1" s="1"/>
  <c r="AG7413" i="1"/>
  <c r="AG7431" i="1"/>
  <c r="O7431" i="1"/>
  <c r="AG7432" i="1"/>
  <c r="Z7438" i="1"/>
  <c r="R7449" i="1"/>
  <c r="AG7449" i="1" s="1"/>
  <c r="Q7449" i="1"/>
  <c r="AG7453" i="1"/>
  <c r="AG7454" i="1"/>
  <c r="AG7456" i="1"/>
  <c r="O7456" i="1"/>
  <c r="O7471" i="1"/>
  <c r="AG7475" i="1"/>
  <c r="O7475" i="1"/>
  <c r="AG7484" i="1"/>
  <c r="AG7485" i="1"/>
  <c r="R7489" i="1"/>
  <c r="AG7489" i="1" s="1"/>
  <c r="Q7489" i="1"/>
  <c r="O7495" i="1"/>
  <c r="Q7507" i="1"/>
  <c r="R7507" i="1"/>
  <c r="AG7507" i="1" s="1"/>
  <c r="O7367" i="1"/>
  <c r="O7375" i="1"/>
  <c r="O7383" i="1"/>
  <c r="AG7416" i="1"/>
  <c r="R7416" i="1"/>
  <c r="Z7422" i="1"/>
  <c r="O7423" i="1"/>
  <c r="AG7428" i="1"/>
  <c r="O7428" i="1"/>
  <c r="R7441" i="1"/>
  <c r="AG7441" i="1" s="1"/>
  <c r="Q7441" i="1"/>
  <c r="AG7445" i="1"/>
  <c r="AG7446" i="1"/>
  <c r="AG7448" i="1"/>
  <c r="O7448" i="1"/>
  <c r="AG7452" i="1"/>
  <c r="AG7461" i="1"/>
  <c r="AG7462" i="1"/>
  <c r="R7465" i="1"/>
  <c r="Q7465" i="1"/>
  <c r="Z7470" i="1"/>
  <c r="AG7488" i="1"/>
  <c r="O7488" i="1"/>
  <c r="AG7537" i="1"/>
  <c r="AG7247" i="1"/>
  <c r="O7252" i="1"/>
  <c r="AG7255" i="1"/>
  <c r="Q7258" i="1"/>
  <c r="O7260" i="1"/>
  <c r="AG7263" i="1"/>
  <c r="Q7266" i="1"/>
  <c r="O7268" i="1"/>
  <c r="AG7271" i="1"/>
  <c r="Q7274" i="1"/>
  <c r="O7276" i="1"/>
  <c r="AG7279" i="1"/>
  <c r="Q7282" i="1"/>
  <c r="O7284" i="1"/>
  <c r="AG7287" i="1"/>
  <c r="Q7290" i="1"/>
  <c r="O7292" i="1"/>
  <c r="AG7295" i="1"/>
  <c r="Q7298" i="1"/>
  <c r="O7300" i="1"/>
  <c r="AG7303" i="1"/>
  <c r="Q7306" i="1"/>
  <c r="O7308" i="1"/>
  <c r="AG7311" i="1"/>
  <c r="Q7314" i="1"/>
  <c r="O7316" i="1"/>
  <c r="AG7319" i="1"/>
  <c r="Q7322" i="1"/>
  <c r="O7324" i="1"/>
  <c r="AG7327" i="1"/>
  <c r="Q7330" i="1"/>
  <c r="O7332" i="1"/>
  <c r="AG7335" i="1"/>
  <c r="Q7338" i="1"/>
  <c r="O7340" i="1"/>
  <c r="AG7343" i="1"/>
  <c r="Q7346" i="1"/>
  <c r="O7348" i="1"/>
  <c r="Q7354" i="1"/>
  <c r="O7356" i="1"/>
  <c r="Q7362" i="1"/>
  <c r="O7364" i="1"/>
  <c r="Q7370" i="1"/>
  <c r="O7372" i="1"/>
  <c r="Q7378" i="1"/>
  <c r="O7380" i="1"/>
  <c r="O7418" i="1"/>
  <c r="AG7420" i="1"/>
  <c r="O7420" i="1"/>
  <c r="AG7426" i="1"/>
  <c r="R7433" i="1"/>
  <c r="AG7433" i="1" s="1"/>
  <c r="Q7433" i="1"/>
  <c r="AG7438" i="1"/>
  <c r="AG7440" i="1"/>
  <c r="O7440" i="1"/>
  <c r="AG7458" i="1"/>
  <c r="AG7464" i="1"/>
  <c r="O7464" i="1"/>
  <c r="R7473" i="1"/>
  <c r="AG7473" i="1" s="1"/>
  <c r="Q7473" i="1"/>
  <c r="AG7479" i="1"/>
  <c r="O7479" i="1"/>
  <c r="AG7531" i="1"/>
  <c r="R7531" i="1"/>
  <c r="O7531" i="1"/>
  <c r="AG7252" i="1"/>
  <c r="AG7260" i="1"/>
  <c r="AG7268" i="1"/>
  <c r="AG7276" i="1"/>
  <c r="AG7284" i="1"/>
  <c r="AG7292" i="1"/>
  <c r="AG7300" i="1"/>
  <c r="AG7308" i="1"/>
  <c r="AG7316" i="1"/>
  <c r="AG7324" i="1"/>
  <c r="AG7332" i="1"/>
  <c r="AG7340" i="1"/>
  <c r="AG7348" i="1"/>
  <c r="AG7372" i="1"/>
  <c r="Q7375" i="1"/>
  <c r="AG7380" i="1"/>
  <c r="Q7383" i="1"/>
  <c r="Q7391" i="1"/>
  <c r="Q7399" i="1"/>
  <c r="Q7407" i="1"/>
  <c r="Q7415" i="1"/>
  <c r="O7446" i="1"/>
  <c r="AG7450" i="1"/>
  <c r="O7462" i="1"/>
  <c r="AG7469" i="1"/>
  <c r="AG7472" i="1"/>
  <c r="O7472" i="1"/>
  <c r="AG7483" i="1"/>
  <c r="O7483" i="1"/>
  <c r="AG7486" i="1"/>
  <c r="AG7493" i="1"/>
  <c r="AG7498" i="1"/>
  <c r="O7498" i="1"/>
  <c r="AG7518" i="1"/>
  <c r="O7520" i="1"/>
  <c r="R7520" i="1"/>
  <c r="AG7520" i="1" s="1"/>
  <c r="Q7356" i="1"/>
  <c r="Q7364" i="1"/>
  <c r="Q7388" i="1"/>
  <c r="Q7396" i="1"/>
  <c r="Q7404" i="1"/>
  <c r="Q7412" i="1"/>
  <c r="Q7417" i="1"/>
  <c r="N7418" i="1"/>
  <c r="AG7427" i="1"/>
  <c r="O7438" i="1"/>
  <c r="AG7442" i="1"/>
  <c r="AG7466" i="1"/>
  <c r="AG7468" i="1"/>
  <c r="AG7470" i="1"/>
  <c r="AG7477" i="1"/>
  <c r="AG7496" i="1"/>
  <c r="O7496" i="1"/>
  <c r="AG7510" i="1"/>
  <c r="AG7512" i="1"/>
  <c r="O7512" i="1"/>
  <c r="R7512" i="1"/>
  <c r="O7387" i="1"/>
  <c r="O7395" i="1"/>
  <c r="O7403" i="1"/>
  <c r="O7411" i="1"/>
  <c r="O7427" i="1"/>
  <c r="R7430" i="1"/>
  <c r="AG7430" i="1" s="1"/>
  <c r="Q7430" i="1"/>
  <c r="R7431" i="1"/>
  <c r="AG7434" i="1"/>
  <c r="O7441" i="1"/>
  <c r="AG7451" i="1"/>
  <c r="O7451" i="1"/>
  <c r="AG7455" i="1"/>
  <c r="O7455" i="1"/>
  <c r="AG7459" i="1"/>
  <c r="O7459" i="1"/>
  <c r="O7465" i="1"/>
  <c r="O7470" i="1"/>
  <c r="R7471" i="1"/>
  <c r="AG7471" i="1" s="1"/>
  <c r="AG7474" i="1"/>
  <c r="AG7476" i="1"/>
  <c r="R7481" i="1"/>
  <c r="AG7481" i="1" s="1"/>
  <c r="Q7481" i="1"/>
  <c r="AG7487" i="1"/>
  <c r="O7487" i="1"/>
  <c r="R7540" i="1"/>
  <c r="AG7540" i="1"/>
  <c r="O7540" i="1"/>
  <c r="O7416" i="1"/>
  <c r="R7418" i="1"/>
  <c r="AG7418" i="1" s="1"/>
  <c r="R7419" i="1"/>
  <c r="Q7419" i="1"/>
  <c r="R7422" i="1"/>
  <c r="AG7422" i="1" s="1"/>
  <c r="Q7422" i="1"/>
  <c r="R7423" i="1"/>
  <c r="AG7423" i="1" s="1"/>
  <c r="O7433" i="1"/>
  <c r="AG7443" i="1"/>
  <c r="O7443" i="1"/>
  <c r="AG7447" i="1"/>
  <c r="O7447" i="1"/>
  <c r="Z7454" i="1"/>
  <c r="AG7463" i="1"/>
  <c r="O7463" i="1"/>
  <c r="O7473" i="1"/>
  <c r="AG7480" i="1"/>
  <c r="O7480" i="1"/>
  <c r="AG7491" i="1"/>
  <c r="O7491" i="1"/>
  <c r="AG7494" i="1"/>
  <c r="R7495" i="1"/>
  <c r="AG7495" i="1" s="1"/>
  <c r="AG7541" i="1"/>
  <c r="AG7549" i="1"/>
  <c r="R7436" i="1"/>
  <c r="AG7436" i="1" s="1"/>
  <c r="R7444" i="1"/>
  <c r="AG7444" i="1" s="1"/>
  <c r="R7452" i="1"/>
  <c r="R7460" i="1"/>
  <c r="AG7460" i="1" s="1"/>
  <c r="R7468" i="1"/>
  <c r="R7476" i="1"/>
  <c r="R7484" i="1"/>
  <c r="R7492" i="1"/>
  <c r="AG7492" i="1" s="1"/>
  <c r="R7499" i="1"/>
  <c r="AG7499" i="1" s="1"/>
  <c r="O7505" i="1"/>
  <c r="R7526" i="1"/>
  <c r="AG7526" i="1" s="1"/>
  <c r="Q7526" i="1"/>
  <c r="AG7532" i="1"/>
  <c r="O7532" i="1"/>
  <c r="AG7568" i="1"/>
  <c r="Q7438" i="1"/>
  <c r="Q7446" i="1"/>
  <c r="Q7454" i="1"/>
  <c r="Q7462" i="1"/>
  <c r="Q7470" i="1"/>
  <c r="Q7478" i="1"/>
  <c r="Q7486" i="1"/>
  <c r="Q7494" i="1"/>
  <c r="O7501" i="1"/>
  <c r="Z7506" i="1"/>
  <c r="Z7514" i="1"/>
  <c r="AG7515" i="1"/>
  <c r="Z7522" i="1"/>
  <c r="AG7523" i="1"/>
  <c r="Q7525" i="1"/>
  <c r="AG7530" i="1"/>
  <c r="N7537" i="1"/>
  <c r="R7549" i="1"/>
  <c r="Q7549" i="1"/>
  <c r="O7555" i="1"/>
  <c r="AG7555" i="1"/>
  <c r="AG7678" i="1"/>
  <c r="O7678" i="1"/>
  <c r="O7421" i="1"/>
  <c r="AG7424" i="1"/>
  <c r="Q7427" i="1"/>
  <c r="O7429" i="1"/>
  <c r="Q7435" i="1"/>
  <c r="Q7443" i="1"/>
  <c r="Q7451" i="1"/>
  <c r="R7510" i="1"/>
  <c r="Q7510" i="1"/>
  <c r="R7518" i="1"/>
  <c r="Q7518" i="1"/>
  <c r="AG7521" i="1"/>
  <c r="AG7524" i="1"/>
  <c r="O7524" i="1"/>
  <c r="AG7567" i="1"/>
  <c r="O7576" i="1"/>
  <c r="R7576" i="1"/>
  <c r="AG7576" i="1" s="1"/>
  <c r="R7802" i="1"/>
  <c r="AG7802" i="1" s="1"/>
  <c r="Q7802" i="1"/>
  <c r="O7807" i="1"/>
  <c r="R7810" i="1"/>
  <c r="AG7810" i="1" s="1"/>
  <c r="Q7810" i="1"/>
  <c r="R7815" i="1"/>
  <c r="AG7815" i="1" s="1"/>
  <c r="O7815" i="1"/>
  <c r="R7818" i="1"/>
  <c r="AG7818" i="1" s="1"/>
  <c r="Q7818" i="1"/>
  <c r="R7823" i="1"/>
  <c r="O7823" i="1"/>
  <c r="AG7421" i="1"/>
  <c r="O7426" i="1"/>
  <c r="AG7429" i="1"/>
  <c r="Q7432" i="1"/>
  <c r="O7434" i="1"/>
  <c r="Q7440" i="1"/>
  <c r="O7442" i="1"/>
  <c r="Q7448" i="1"/>
  <c r="O7450" i="1"/>
  <c r="Q7456" i="1"/>
  <c r="O7458" i="1"/>
  <c r="Q7464" i="1"/>
  <c r="O7466" i="1"/>
  <c r="Q7472" i="1"/>
  <c r="O7474" i="1"/>
  <c r="Q7480" i="1"/>
  <c r="O7482" i="1"/>
  <c r="Q7488" i="1"/>
  <c r="O7490" i="1"/>
  <c r="Q7496" i="1"/>
  <c r="R7498" i="1"/>
  <c r="AG7508" i="1"/>
  <c r="O7508" i="1"/>
  <c r="Q7509" i="1"/>
  <c r="AG7514" i="1"/>
  <c r="AG7516" i="1"/>
  <c r="O7516" i="1"/>
  <c r="Q7517" i="1"/>
  <c r="R7538" i="1"/>
  <c r="AG7538" i="1" s="1"/>
  <c r="Q7538" i="1"/>
  <c r="AG7551" i="1"/>
  <c r="R7557" i="1"/>
  <c r="AG7557" i="1" s="1"/>
  <c r="Q7557" i="1"/>
  <c r="O7563" i="1"/>
  <c r="AG7563" i="1"/>
  <c r="AG7575" i="1"/>
  <c r="O7575" i="1"/>
  <c r="AG7603" i="1"/>
  <c r="O7603" i="1"/>
  <c r="R7603" i="1"/>
  <c r="Q7437" i="1"/>
  <c r="Q7445" i="1"/>
  <c r="Q7453" i="1"/>
  <c r="Q7461" i="1"/>
  <c r="Q7469" i="1"/>
  <c r="Q7477" i="1"/>
  <c r="AG7482" i="1"/>
  <c r="Q7485" i="1"/>
  <c r="AG7490" i="1"/>
  <c r="Q7493" i="1"/>
  <c r="AG7502" i="1"/>
  <c r="R7504" i="1"/>
  <c r="AG7504" i="1" s="1"/>
  <c r="N7513" i="1"/>
  <c r="AG7513" i="1" s="1"/>
  <c r="N7521" i="1"/>
  <c r="O7521" i="1" s="1"/>
  <c r="O7526" i="1"/>
  <c r="R7530" i="1"/>
  <c r="Q7530" i="1"/>
  <c r="AG7536" i="1"/>
  <c r="O7536" i="1"/>
  <c r="Q7541" i="1"/>
  <c r="O7546" i="1"/>
  <c r="O7550" i="1"/>
  <c r="AG7554" i="1"/>
  <c r="Z7562" i="1"/>
  <c r="Q7418" i="1"/>
  <c r="Q7426" i="1"/>
  <c r="Q7434" i="1"/>
  <c r="O7436" i="1"/>
  <c r="Q7442" i="1"/>
  <c r="O7444" i="1"/>
  <c r="Q7450" i="1"/>
  <c r="O7452" i="1"/>
  <c r="Q7458" i="1"/>
  <c r="O7460" i="1"/>
  <c r="Q7466" i="1"/>
  <c r="O7468" i="1"/>
  <c r="Q7474" i="1"/>
  <c r="O7476" i="1"/>
  <c r="O7484" i="1"/>
  <c r="O7492" i="1"/>
  <c r="O7497" i="1"/>
  <c r="O7499" i="1"/>
  <c r="AG7500" i="1"/>
  <c r="O7500" i="1"/>
  <c r="O7523" i="1"/>
  <c r="O7525" i="1"/>
  <c r="AG7528" i="1"/>
  <c r="O7528" i="1"/>
  <c r="AG7543" i="1"/>
  <c r="O7549" i="1"/>
  <c r="AG7550" i="1"/>
  <c r="AG7559" i="1"/>
  <c r="AG7561" i="1"/>
  <c r="R7565" i="1"/>
  <c r="AG7565" i="1" s="1"/>
  <c r="Q7565" i="1"/>
  <c r="O7608" i="1"/>
  <c r="R7608" i="1"/>
  <c r="AG7608" i="1" s="1"/>
  <c r="AG7737" i="1"/>
  <c r="R7505" i="1"/>
  <c r="AG7505" i="1" s="1"/>
  <c r="R7506" i="1"/>
  <c r="AG7506" i="1" s="1"/>
  <c r="Q7506" i="1"/>
  <c r="O7507" i="1"/>
  <c r="R7514" i="1"/>
  <c r="Q7514" i="1"/>
  <c r="O7515" i="1"/>
  <c r="R7522" i="1"/>
  <c r="AG7522" i="1" s="1"/>
  <c r="Q7522" i="1"/>
  <c r="R7532" i="1"/>
  <c r="R7534" i="1"/>
  <c r="AG7534" i="1" s="1"/>
  <c r="Q7534" i="1"/>
  <c r="Z7538" i="1"/>
  <c r="AG7539" i="1"/>
  <c r="AG7544" i="1"/>
  <c r="O7544" i="1"/>
  <c r="O7554" i="1"/>
  <c r="R7555" i="1"/>
  <c r="O7558" i="1"/>
  <c r="AG7562" i="1"/>
  <c r="O7664" i="1"/>
  <c r="R7664" i="1"/>
  <c r="AG7664" i="1" s="1"/>
  <c r="R7513" i="1"/>
  <c r="R7521" i="1"/>
  <c r="R7529" i="1"/>
  <c r="AG7529" i="1" s="1"/>
  <c r="R7537" i="1"/>
  <c r="Q7542" i="1"/>
  <c r="R7545" i="1"/>
  <c r="AG7545" i="1" s="1"/>
  <c r="Q7550" i="1"/>
  <c r="O7552" i="1"/>
  <c r="R7553" i="1"/>
  <c r="AG7553" i="1" s="1"/>
  <c r="Q7558" i="1"/>
  <c r="O7560" i="1"/>
  <c r="R7561" i="1"/>
  <c r="R7568" i="1"/>
  <c r="O7572" i="1"/>
  <c r="AG7590" i="1"/>
  <c r="AG7595" i="1"/>
  <c r="O7595" i="1"/>
  <c r="AG7599" i="1"/>
  <c r="AG7600" i="1"/>
  <c r="O7600" i="1"/>
  <c r="Q7605" i="1"/>
  <c r="R7610" i="1"/>
  <c r="AG7610" i="1" s="1"/>
  <c r="Q7610" i="1"/>
  <c r="O7621" i="1"/>
  <c r="AG7622" i="1"/>
  <c r="O7625" i="1"/>
  <c r="AG7629" i="1"/>
  <c r="O7657" i="1"/>
  <c r="R7666" i="1"/>
  <c r="AG7666" i="1" s="1"/>
  <c r="Q7666" i="1"/>
  <c r="AG7672" i="1"/>
  <c r="O7672" i="1"/>
  <c r="AG7686" i="1"/>
  <c r="O7686" i="1"/>
  <c r="AG7689" i="1"/>
  <c r="AG7696" i="1"/>
  <c r="O7696" i="1"/>
  <c r="AG7697" i="1"/>
  <c r="AG7698" i="1"/>
  <c r="O7698" i="1"/>
  <c r="O7711" i="1"/>
  <c r="AG7552" i="1"/>
  <c r="AG7560" i="1"/>
  <c r="O7566" i="1"/>
  <c r="R7578" i="1"/>
  <c r="AG7578" i="1" s="1"/>
  <c r="Q7578" i="1"/>
  <c r="N7585" i="1"/>
  <c r="O7597" i="1"/>
  <c r="O7598" i="1"/>
  <c r="O7614" i="1"/>
  <c r="AG7625" i="1"/>
  <c r="R7634" i="1"/>
  <c r="Q7634" i="1"/>
  <c r="AG7640" i="1"/>
  <c r="O7640" i="1"/>
  <c r="O7651" i="1"/>
  <c r="AG7654" i="1"/>
  <c r="AG7677" i="1"/>
  <c r="O7682" i="1"/>
  <c r="AG7699" i="1"/>
  <c r="R7714" i="1"/>
  <c r="AG7714" i="1" s="1"/>
  <c r="Q7714" i="1"/>
  <c r="O7837" i="1"/>
  <c r="R7837" i="1"/>
  <c r="AG7837" i="1" s="1"/>
  <c r="R7586" i="1"/>
  <c r="AG7586" i="1" s="1"/>
  <c r="Q7586" i="1"/>
  <c r="AG7617" i="1"/>
  <c r="R7626" i="1"/>
  <c r="AG7626" i="1" s="1"/>
  <c r="Q7626" i="1"/>
  <c r="AG7632" i="1"/>
  <c r="O7632" i="1"/>
  <c r="R7658" i="1"/>
  <c r="AG7658" i="1" s="1"/>
  <c r="Q7658" i="1"/>
  <c r="AG7669" i="1"/>
  <c r="AG7693" i="1"/>
  <c r="AG7700" i="1"/>
  <c r="AG7704" i="1"/>
  <c r="Q7735" i="1"/>
  <c r="R7735" i="1"/>
  <c r="AG7735" i="1" s="1"/>
  <c r="O7746" i="1"/>
  <c r="AG7746" i="1"/>
  <c r="AG7503" i="1"/>
  <c r="AG7511" i="1"/>
  <c r="AG7519" i="1"/>
  <c r="AG7527" i="1"/>
  <c r="AG7535" i="1"/>
  <c r="Q7546" i="1"/>
  <c r="O7548" i="1"/>
  <c r="Q7554" i="1"/>
  <c r="O7556" i="1"/>
  <c r="Q7562" i="1"/>
  <c r="O7564" i="1"/>
  <c r="Q7567" i="1"/>
  <c r="Q7570" i="1"/>
  <c r="AG7579" i="1"/>
  <c r="O7579" i="1"/>
  <c r="AG7583" i="1"/>
  <c r="AG7584" i="1"/>
  <c r="O7584" i="1"/>
  <c r="Q7589" i="1"/>
  <c r="AG7606" i="1"/>
  <c r="AG7613" i="1"/>
  <c r="AG7638" i="1"/>
  <c r="O7641" i="1"/>
  <c r="AG7645" i="1"/>
  <c r="AG7670" i="1"/>
  <c r="O7670" i="1"/>
  <c r="AG7681" i="1"/>
  <c r="O7681" i="1"/>
  <c r="R7682" i="1"/>
  <c r="AG7682" i="1" s="1"/>
  <c r="Q7682" i="1"/>
  <c r="AG7688" i="1"/>
  <c r="O7688" i="1"/>
  <c r="AG7694" i="1"/>
  <c r="O7694" i="1"/>
  <c r="O7529" i="1"/>
  <c r="O7537" i="1"/>
  <c r="Q7543" i="1"/>
  <c r="O7545" i="1"/>
  <c r="AG7548" i="1"/>
  <c r="Q7551" i="1"/>
  <c r="O7553" i="1"/>
  <c r="AG7556" i="1"/>
  <c r="Q7559" i="1"/>
  <c r="O7561" i="1"/>
  <c r="AG7564" i="1"/>
  <c r="O7568" i="1"/>
  <c r="R7569" i="1"/>
  <c r="AG7569" i="1" s="1"/>
  <c r="O7569" i="1"/>
  <c r="O7581" i="1"/>
  <c r="O7582" i="1"/>
  <c r="R7594" i="1"/>
  <c r="AG7594" i="1" s="1"/>
  <c r="Q7594" i="1"/>
  <c r="AG7609" i="1"/>
  <c r="R7618" i="1"/>
  <c r="AG7618" i="1" s="1"/>
  <c r="Q7618" i="1"/>
  <c r="AG7624" i="1"/>
  <c r="O7624" i="1"/>
  <c r="O7630" i="1"/>
  <c r="AG7649" i="1"/>
  <c r="R7650" i="1"/>
  <c r="AG7650" i="1" s="1"/>
  <c r="Q7650" i="1"/>
  <c r="AG7656" i="1"/>
  <c r="O7656" i="1"/>
  <c r="O7665" i="1"/>
  <c r="O7689" i="1"/>
  <c r="AG7566" i="1"/>
  <c r="R7572" i="1"/>
  <c r="AG7572" i="1" s="1"/>
  <c r="R7574" i="1"/>
  <c r="AG7574" i="1" s="1"/>
  <c r="Q7574" i="1"/>
  <c r="AG7582" i="1"/>
  <c r="AG7587" i="1"/>
  <c r="O7587" i="1"/>
  <c r="AG7591" i="1"/>
  <c r="AG7592" i="1"/>
  <c r="O7592" i="1"/>
  <c r="R7595" i="1"/>
  <c r="Q7597" i="1"/>
  <c r="AG7623" i="1"/>
  <c r="O7629" i="1"/>
  <c r="AG7630" i="1"/>
  <c r="O7633" i="1"/>
  <c r="AG7634" i="1"/>
  <c r="AG7637" i="1"/>
  <c r="N7641" i="1"/>
  <c r="AG7641" i="1" s="1"/>
  <c r="AG7655" i="1"/>
  <c r="AG7662" i="1"/>
  <c r="O7662" i="1"/>
  <c r="AG7673" i="1"/>
  <c r="O7673" i="1"/>
  <c r="R7674" i="1"/>
  <c r="AG7674" i="1" s="1"/>
  <c r="Q7674" i="1"/>
  <c r="AG7680" i="1"/>
  <c r="O7680" i="1"/>
  <c r="R7696" i="1"/>
  <c r="R7698" i="1"/>
  <c r="AG7721" i="1"/>
  <c r="AG7745" i="1"/>
  <c r="AG7571" i="1"/>
  <c r="O7589" i="1"/>
  <c r="R7602" i="1"/>
  <c r="AG7602" i="1" s="1"/>
  <c r="Q7602" i="1"/>
  <c r="AG7616" i="1"/>
  <c r="O7616" i="1"/>
  <c r="AG7633" i="1"/>
  <c r="R7642" i="1"/>
  <c r="AG7642" i="1" s="1"/>
  <c r="Q7642" i="1"/>
  <c r="AG7648" i="1"/>
  <c r="O7648" i="1"/>
  <c r="R7690" i="1"/>
  <c r="AG7690" i="1" s="1"/>
  <c r="Q7690" i="1"/>
  <c r="AG7717" i="1"/>
  <c r="O7717" i="1"/>
  <c r="R7717" i="1"/>
  <c r="R7721" i="1"/>
  <c r="Q7721" i="1"/>
  <c r="O7580" i="1"/>
  <c r="O7588" i="1"/>
  <c r="O7596" i="1"/>
  <c r="O7604" i="1"/>
  <c r="O7612" i="1"/>
  <c r="O7620" i="1"/>
  <c r="O7628" i="1"/>
  <c r="O7636" i="1"/>
  <c r="O7644" i="1"/>
  <c r="O7652" i="1"/>
  <c r="R7653" i="1"/>
  <c r="AG7653" i="1" s="1"/>
  <c r="O7660" i="1"/>
  <c r="R7661" i="1"/>
  <c r="AG7661" i="1" s="1"/>
  <c r="O7668" i="1"/>
  <c r="R7669" i="1"/>
  <c r="AG7671" i="1"/>
  <c r="O7676" i="1"/>
  <c r="R7677" i="1"/>
  <c r="AG7679" i="1"/>
  <c r="O7684" i="1"/>
  <c r="R7685" i="1"/>
  <c r="AG7685" i="1" s="1"/>
  <c r="AG7687" i="1"/>
  <c r="O7692" i="1"/>
  <c r="R7693" i="1"/>
  <c r="AG7695" i="1"/>
  <c r="O7697" i="1"/>
  <c r="O7701" i="1"/>
  <c r="AG7702" i="1"/>
  <c r="O7705" i="1"/>
  <c r="O7725" i="1"/>
  <c r="R7729" i="1"/>
  <c r="AG7729" i="1" s="1"/>
  <c r="Q7729" i="1"/>
  <c r="AG7732" i="1"/>
  <c r="AG7756" i="1"/>
  <c r="O7757" i="1"/>
  <c r="AG7773" i="1"/>
  <c r="O7773" i="1"/>
  <c r="R7794" i="1"/>
  <c r="AG7794" i="1" s="1"/>
  <c r="Q7794" i="1"/>
  <c r="O7799" i="1"/>
  <c r="AG7799" i="1"/>
  <c r="Q7575" i="1"/>
  <c r="O7577" i="1"/>
  <c r="AG7580" i="1"/>
  <c r="Q7583" i="1"/>
  <c r="O7585" i="1"/>
  <c r="AG7588" i="1"/>
  <c r="Q7591" i="1"/>
  <c r="O7593" i="1"/>
  <c r="AG7596" i="1"/>
  <c r="Q7599" i="1"/>
  <c r="O7601" i="1"/>
  <c r="AG7604" i="1"/>
  <c r="Q7607" i="1"/>
  <c r="O7609" i="1"/>
  <c r="AG7612" i="1"/>
  <c r="Q7615" i="1"/>
  <c r="AG7620" i="1"/>
  <c r="Q7623" i="1"/>
  <c r="AG7628" i="1"/>
  <c r="Q7631" i="1"/>
  <c r="AG7636" i="1"/>
  <c r="Q7639" i="1"/>
  <c r="AG7644" i="1"/>
  <c r="Q7647" i="1"/>
  <c r="AG7652" i="1"/>
  <c r="Q7655" i="1"/>
  <c r="AG7660" i="1"/>
  <c r="Q7663" i="1"/>
  <c r="AG7668" i="1"/>
  <c r="AG7676" i="1"/>
  <c r="AG7684" i="1"/>
  <c r="AG7692" i="1"/>
  <c r="AG7701" i="1"/>
  <c r="R7703" i="1"/>
  <c r="AG7703" i="1" s="1"/>
  <c r="N7710" i="1"/>
  <c r="O7710" i="1" s="1"/>
  <c r="AG7712" i="1"/>
  <c r="O7712" i="1"/>
  <c r="O7713" i="1"/>
  <c r="Z7718" i="1"/>
  <c r="AG7718" i="1" s="1"/>
  <c r="Z7719" i="1"/>
  <c r="AG7719" i="1" s="1"/>
  <c r="Q7722" i="1"/>
  <c r="AG7733" i="1"/>
  <c r="O7733" i="1"/>
  <c r="R7737" i="1"/>
  <c r="Q7737" i="1"/>
  <c r="AG7738" i="1"/>
  <c r="AG7740" i="1"/>
  <c r="R7743" i="1"/>
  <c r="AG7743" i="1" s="1"/>
  <c r="R7753" i="1"/>
  <c r="AG7753" i="1" s="1"/>
  <c r="Q7753" i="1"/>
  <c r="O7767" i="1"/>
  <c r="O7791" i="1"/>
  <c r="AG7875" i="1"/>
  <c r="AG7577" i="1"/>
  <c r="AG7585" i="1"/>
  <c r="AG7593" i="1"/>
  <c r="AG7601" i="1"/>
  <c r="O7638" i="1"/>
  <c r="O7646" i="1"/>
  <c r="AG7720" i="1"/>
  <c r="O7720" i="1"/>
  <c r="AG7741" i="1"/>
  <c r="O7741" i="1"/>
  <c r="R7745" i="1"/>
  <c r="Q7745" i="1"/>
  <c r="AG7748" i="1"/>
  <c r="Z7758" i="1"/>
  <c r="AG7765" i="1"/>
  <c r="O7765" i="1"/>
  <c r="AG7769" i="1"/>
  <c r="AG7805" i="1"/>
  <c r="O7805" i="1"/>
  <c r="R7805" i="1"/>
  <c r="O7813" i="1"/>
  <c r="R7813" i="1"/>
  <c r="AG7813" i="1" s="1"/>
  <c r="AG7821" i="1"/>
  <c r="O7821" i="1"/>
  <c r="R7821" i="1"/>
  <c r="AG7858" i="1"/>
  <c r="O7858" i="1"/>
  <c r="R7858" i="1"/>
  <c r="O7611" i="1"/>
  <c r="O7619" i="1"/>
  <c r="O7627" i="1"/>
  <c r="O7635" i="1"/>
  <c r="O7643" i="1"/>
  <c r="Q7689" i="1"/>
  <c r="Q7704" i="1"/>
  <c r="O7729" i="1"/>
  <c r="Q7738" i="1"/>
  <c r="AG7749" i="1"/>
  <c r="O7749" i="1"/>
  <c r="R7775" i="1"/>
  <c r="AG7775" i="1" s="1"/>
  <c r="Q7775" i="1"/>
  <c r="R7781" i="1"/>
  <c r="AG7781" i="1" s="1"/>
  <c r="Q7781" i="1"/>
  <c r="AG7797" i="1"/>
  <c r="O7797" i="1"/>
  <c r="R7797" i="1"/>
  <c r="Q7582" i="1"/>
  <c r="Q7590" i="1"/>
  <c r="Q7598" i="1"/>
  <c r="Q7606" i="1"/>
  <c r="AG7611" i="1"/>
  <c r="Q7614" i="1"/>
  <c r="AG7619" i="1"/>
  <c r="Q7622" i="1"/>
  <c r="AG7627" i="1"/>
  <c r="Q7630" i="1"/>
  <c r="AG7635" i="1"/>
  <c r="Q7638" i="1"/>
  <c r="AG7643" i="1"/>
  <c r="Q7646" i="1"/>
  <c r="AG7651" i="1"/>
  <c r="Q7654" i="1"/>
  <c r="AG7659" i="1"/>
  <c r="Q7662" i="1"/>
  <c r="AG7667" i="1"/>
  <c r="Q7670" i="1"/>
  <c r="AG7675" i="1"/>
  <c r="Q7678" i="1"/>
  <c r="AG7683" i="1"/>
  <c r="Q7686" i="1"/>
  <c r="AG7691" i="1"/>
  <c r="Q7694" i="1"/>
  <c r="O7699" i="1"/>
  <c r="O7702" i="1"/>
  <c r="O7719" i="1"/>
  <c r="AG7736" i="1"/>
  <c r="O7736" i="1"/>
  <c r="O7737" i="1"/>
  <c r="Q7746" i="1"/>
  <c r="O7753" i="1"/>
  <c r="O7653" i="1"/>
  <c r="O7661" i="1"/>
  <c r="O7669" i="1"/>
  <c r="O7677" i="1"/>
  <c r="O7685" i="1"/>
  <c r="O7693" i="1"/>
  <c r="O7700" i="1"/>
  <c r="R7705" i="1"/>
  <c r="AG7705" i="1" s="1"/>
  <c r="Q7705" i="1"/>
  <c r="AG7706" i="1"/>
  <c r="AG7708" i="1"/>
  <c r="R7711" i="1"/>
  <c r="AG7711" i="1" s="1"/>
  <c r="N7728" i="1"/>
  <c r="AG7728" i="1" s="1"/>
  <c r="N7742" i="1"/>
  <c r="O7742" i="1" s="1"/>
  <c r="AG7744" i="1"/>
  <c r="O7744" i="1"/>
  <c r="O7745" i="1"/>
  <c r="Z7750" i="1"/>
  <c r="AG7750" i="1" s="1"/>
  <c r="Z7751" i="1"/>
  <c r="AG7751" i="1" s="1"/>
  <c r="R7761" i="1"/>
  <c r="AG7761" i="1" s="1"/>
  <c r="Q7761" i="1"/>
  <c r="AG7764" i="1"/>
  <c r="N7766" i="1"/>
  <c r="O7766" i="1" s="1"/>
  <c r="R7767" i="1"/>
  <c r="AG7767" i="1" s="1"/>
  <c r="Q7767" i="1"/>
  <c r="O7777" i="1"/>
  <c r="AG7778" i="1"/>
  <c r="O7704" i="1"/>
  <c r="AG7709" i="1"/>
  <c r="O7709" i="1"/>
  <c r="R7713" i="1"/>
  <c r="AG7713" i="1" s="1"/>
  <c r="Q7713" i="1"/>
  <c r="AG7716" i="1"/>
  <c r="R7725" i="1"/>
  <c r="AG7725" i="1" s="1"/>
  <c r="N7736" i="1"/>
  <c r="N7750" i="1"/>
  <c r="O7750" i="1" s="1"/>
  <c r="R7752" i="1"/>
  <c r="AG7752" i="1"/>
  <c r="O7752" i="1"/>
  <c r="AG7754" i="1"/>
  <c r="O7754" i="1"/>
  <c r="R7757" i="1"/>
  <c r="AG7757" i="1" s="1"/>
  <c r="R7773" i="1"/>
  <c r="AG7783" i="1"/>
  <c r="AG7780" i="1"/>
  <c r="O7784" i="1"/>
  <c r="O7785" i="1"/>
  <c r="Z7790" i="1"/>
  <c r="AG7790" i="1" s="1"/>
  <c r="Z7791" i="1"/>
  <c r="Z7798" i="1"/>
  <c r="AG7798" i="1" s="1"/>
  <c r="Z7799" i="1"/>
  <c r="Z7806" i="1"/>
  <c r="Z7807" i="1"/>
  <c r="Z7814" i="1"/>
  <c r="Z7815" i="1"/>
  <c r="Z7822" i="1"/>
  <c r="AG7822" i="1" s="1"/>
  <c r="Z7823" i="1"/>
  <c r="AG7823" i="1" s="1"/>
  <c r="O7834" i="1"/>
  <c r="AG7842" i="1"/>
  <c r="N7846" i="1"/>
  <c r="AG7849" i="1"/>
  <c r="R7875" i="1"/>
  <c r="Q7875" i="1"/>
  <c r="O7982" i="1"/>
  <c r="O7793" i="1"/>
  <c r="O7800" i="1"/>
  <c r="O7801" i="1"/>
  <c r="AG7808" i="1"/>
  <c r="O7808" i="1"/>
  <c r="O7816" i="1"/>
  <c r="O7824" i="1"/>
  <c r="O7707" i="1"/>
  <c r="AG7710" i="1"/>
  <c r="O7715" i="1"/>
  <c r="O7723" i="1"/>
  <c r="AG7726" i="1"/>
  <c r="O7731" i="1"/>
  <c r="AG7734" i="1"/>
  <c r="O7739" i="1"/>
  <c r="AG7742" i="1"/>
  <c r="O7747" i="1"/>
  <c r="O7755" i="1"/>
  <c r="AG7758" i="1"/>
  <c r="O7763" i="1"/>
  <c r="AG7766" i="1"/>
  <c r="Q7769" i="1"/>
  <c r="O7771" i="1"/>
  <c r="AG7774" i="1"/>
  <c r="Q7777" i="1"/>
  <c r="O7783" i="1"/>
  <c r="AG7826" i="1"/>
  <c r="AG7838" i="1"/>
  <c r="O7838" i="1"/>
  <c r="AG7841" i="1"/>
  <c r="R7847" i="1"/>
  <c r="AG7847" i="1" s="1"/>
  <c r="Q7847" i="1"/>
  <c r="AG7865" i="1"/>
  <c r="AG7707" i="1"/>
  <c r="AG7715" i="1"/>
  <c r="AG7723" i="1"/>
  <c r="AG7731" i="1"/>
  <c r="AG7739" i="1"/>
  <c r="AG7747" i="1"/>
  <c r="AG7755" i="1"/>
  <c r="O7760" i="1"/>
  <c r="AG7763" i="1"/>
  <c r="O7768" i="1"/>
  <c r="AG7771" i="1"/>
  <c r="O7776" i="1"/>
  <c r="N7792" i="1"/>
  <c r="AG7792" i="1" s="1"/>
  <c r="AG7829" i="1"/>
  <c r="O7829" i="1"/>
  <c r="AG7833" i="1"/>
  <c r="O7854" i="1"/>
  <c r="O7869" i="1"/>
  <c r="R7869" i="1"/>
  <c r="AG7869" i="1" s="1"/>
  <c r="AG7760" i="1"/>
  <c r="AG7768" i="1"/>
  <c r="AG7776" i="1"/>
  <c r="AG7788" i="1"/>
  <c r="R7839" i="1"/>
  <c r="AG7839" i="1" s="1"/>
  <c r="Q7839" i="1"/>
  <c r="O7849" i="1"/>
  <c r="AG7851" i="1"/>
  <c r="AG7857" i="1"/>
  <c r="O7857" i="1"/>
  <c r="O7762" i="1"/>
  <c r="AG7779" i="1"/>
  <c r="O7779" i="1"/>
  <c r="R7784" i="1"/>
  <c r="AG7784" i="1" s="1"/>
  <c r="R7785" i="1"/>
  <c r="AG7785" i="1" s="1"/>
  <c r="Q7785" i="1"/>
  <c r="AG7786" i="1"/>
  <c r="R7791" i="1"/>
  <c r="AG7791" i="1" s="1"/>
  <c r="AG7796" i="1"/>
  <c r="R7799" i="1"/>
  <c r="R7807" i="1"/>
  <c r="AG7807" i="1" s="1"/>
  <c r="AG7845" i="1"/>
  <c r="O7845" i="1"/>
  <c r="O7850" i="1"/>
  <c r="O7868" i="1"/>
  <c r="AG7868" i="1"/>
  <c r="Z7782" i="1"/>
  <c r="AG7782" i="1" s="1"/>
  <c r="AG7789" i="1"/>
  <c r="O7789" i="1"/>
  <c r="R7792" i="1"/>
  <c r="R7793" i="1"/>
  <c r="AG7793" i="1" s="1"/>
  <c r="Q7793" i="1"/>
  <c r="R7800" i="1"/>
  <c r="AG7800" i="1" s="1"/>
  <c r="R7801" i="1"/>
  <c r="AG7801" i="1" s="1"/>
  <c r="Q7801" i="1"/>
  <c r="R7808" i="1"/>
  <c r="R7809" i="1"/>
  <c r="AG7809" i="1" s="1"/>
  <c r="Q7809" i="1"/>
  <c r="R7816" i="1"/>
  <c r="AG7816" i="1" s="1"/>
  <c r="R7817" i="1"/>
  <c r="AG7817" i="1" s="1"/>
  <c r="Q7817" i="1"/>
  <c r="R7824" i="1"/>
  <c r="AG7824" i="1" s="1"/>
  <c r="R7825" i="1"/>
  <c r="AG7825" i="1" s="1"/>
  <c r="Q7825" i="1"/>
  <c r="N7830" i="1"/>
  <c r="R7831" i="1"/>
  <c r="AG7831" i="1" s="1"/>
  <c r="Q7831" i="1"/>
  <c r="O7843" i="1"/>
  <c r="O7863" i="1"/>
  <c r="R7863" i="1"/>
  <c r="AG7863" i="1" s="1"/>
  <c r="Q7881" i="1"/>
  <c r="R7881" i="1"/>
  <c r="AG7881" i="1" s="1"/>
  <c r="AG7804" i="1"/>
  <c r="AG7812" i="1"/>
  <c r="AG7820" i="1"/>
  <c r="AG7828" i="1"/>
  <c r="AG7836" i="1"/>
  <c r="AG7844" i="1"/>
  <c r="O7859" i="1"/>
  <c r="N7872" i="1"/>
  <c r="AG7872" i="1" s="1"/>
  <c r="O7879" i="1"/>
  <c r="R7891" i="1"/>
  <c r="AG7891" i="1" s="1"/>
  <c r="O7919" i="1"/>
  <c r="AG7965" i="1"/>
  <c r="AG7874" i="1"/>
  <c r="O7874" i="1"/>
  <c r="R7883" i="1"/>
  <c r="AG7883" i="1" s="1"/>
  <c r="Q7883" i="1"/>
  <c r="O7895" i="1"/>
  <c r="O7897" i="1"/>
  <c r="AG7944" i="1"/>
  <c r="R7945" i="1"/>
  <c r="AG7945" i="1" s="1"/>
  <c r="Q7945" i="1"/>
  <c r="O7787" i="1"/>
  <c r="O7795" i="1"/>
  <c r="O7803" i="1"/>
  <c r="AG7806" i="1"/>
  <c r="O7811" i="1"/>
  <c r="AG7814" i="1"/>
  <c r="O7819" i="1"/>
  <c r="O7827" i="1"/>
  <c r="Q7833" i="1"/>
  <c r="Q7841" i="1"/>
  <c r="Q7849" i="1"/>
  <c r="R7853" i="1"/>
  <c r="AG7853" i="1" s="1"/>
  <c r="O7855" i="1"/>
  <c r="R7857" i="1"/>
  <c r="AG7861" i="1"/>
  <c r="O7861" i="1"/>
  <c r="R7867" i="1"/>
  <c r="AG7867" i="1" s="1"/>
  <c r="Q7867" i="1"/>
  <c r="O7873" i="1"/>
  <c r="O7875" i="1"/>
  <c r="AG7913" i="1"/>
  <c r="R7944" i="1"/>
  <c r="Q7944" i="1"/>
  <c r="AG7960" i="1"/>
  <c r="O7960" i="1"/>
  <c r="R7960" i="1"/>
  <c r="AG7787" i="1"/>
  <c r="AG7795" i="1"/>
  <c r="AG7803" i="1"/>
  <c r="AG7811" i="1"/>
  <c r="AG7819" i="1"/>
  <c r="AG7827" i="1"/>
  <c r="Q7830" i="1"/>
  <c r="O7832" i="1"/>
  <c r="AG7835" i="1"/>
  <c r="Q7838" i="1"/>
  <c r="O7840" i="1"/>
  <c r="AG7843" i="1"/>
  <c r="Q7846" i="1"/>
  <c r="O7848" i="1"/>
  <c r="Q7851" i="1"/>
  <c r="N7864" i="1"/>
  <c r="O7864" i="1" s="1"/>
  <c r="AG7880" i="1"/>
  <c r="O7891" i="1"/>
  <c r="AG7893" i="1"/>
  <c r="O7893" i="1"/>
  <c r="AG7832" i="1"/>
  <c r="AG7840" i="1"/>
  <c r="AG7848" i="1"/>
  <c r="O7852" i="1"/>
  <c r="N7855" i="1"/>
  <c r="Z7856" i="1"/>
  <c r="AG7860" i="1"/>
  <c r="AG7866" i="1"/>
  <c r="O7866" i="1"/>
  <c r="O7871" i="1"/>
  <c r="AG7877" i="1"/>
  <c r="O7877" i="1"/>
  <c r="AG7887" i="1"/>
  <c r="O7887" i="1"/>
  <c r="AG7892" i="1"/>
  <c r="AG7905" i="1"/>
  <c r="R7906" i="1"/>
  <c r="AG7906" i="1" s="1"/>
  <c r="Q7906" i="1"/>
  <c r="AG7930" i="1"/>
  <c r="O7930" i="1"/>
  <c r="R7934" i="1"/>
  <c r="Q7934" i="1"/>
  <c r="O7946" i="1"/>
  <c r="O7826" i="1"/>
  <c r="O7851" i="1"/>
  <c r="AG7855" i="1"/>
  <c r="R7859" i="1"/>
  <c r="AG7859" i="1" s="1"/>
  <c r="Q7859" i="1"/>
  <c r="O7867" i="1"/>
  <c r="R7882" i="1"/>
  <c r="AG7882" i="1"/>
  <c r="O7882" i="1"/>
  <c r="Z7886" i="1"/>
  <c r="AG7889" i="1"/>
  <c r="O7889" i="1"/>
  <c r="AG7890" i="1"/>
  <c r="O7903" i="1"/>
  <c r="AG7911" i="1"/>
  <c r="O7920" i="1"/>
  <c r="AG7920" i="1"/>
  <c r="O7923" i="1"/>
  <c r="R7942" i="1"/>
  <c r="AG7942" i="1" s="1"/>
  <c r="Q7942" i="1"/>
  <c r="O7979" i="1"/>
  <c r="R7854" i="1"/>
  <c r="AG7854" i="1" s="1"/>
  <c r="N7856" i="1"/>
  <c r="O7856" i="1" s="1"/>
  <c r="Z7872" i="1"/>
  <c r="O7881" i="1"/>
  <c r="AG7884" i="1"/>
  <c r="O7884" i="1"/>
  <c r="N7888" i="1"/>
  <c r="Q7895" i="1"/>
  <c r="R7895" i="1"/>
  <c r="AG7895" i="1" s="1"/>
  <c r="R7897" i="1"/>
  <c r="AG7897" i="1" s="1"/>
  <c r="AG7938" i="1"/>
  <c r="R7913" i="1"/>
  <c r="Q7913" i="1"/>
  <c r="AG7922" i="1"/>
  <c r="O7931" i="1"/>
  <c r="R7955" i="1"/>
  <c r="AG7955" i="1" s="1"/>
  <c r="Q7955" i="1"/>
  <c r="AG7963" i="1"/>
  <c r="R7963" i="1"/>
  <c r="O7985" i="1"/>
  <c r="AG7862" i="1"/>
  <c r="AG7870" i="1"/>
  <c r="AG7878" i="1"/>
  <c r="AG7886" i="1"/>
  <c r="Z7894" i="1"/>
  <c r="AG7894" i="1" s="1"/>
  <c r="O7904" i="1"/>
  <c r="Q7905" i="1"/>
  <c r="Z7908" i="1"/>
  <c r="Z7909" i="1"/>
  <c r="AG7910" i="1"/>
  <c r="R7914" i="1"/>
  <c r="AG7914" i="1" s="1"/>
  <c r="Q7914" i="1"/>
  <c r="R7915" i="1"/>
  <c r="AG7915" i="1" s="1"/>
  <c r="Q7915" i="1"/>
  <c r="Z7919" i="1"/>
  <c r="R7927" i="1"/>
  <c r="AG7927" i="1"/>
  <c r="O7927" i="1"/>
  <c r="AG7928" i="1"/>
  <c r="R7928" i="1"/>
  <c r="O7942" i="1"/>
  <c r="O7944" i="1"/>
  <c r="AG7947" i="1"/>
  <c r="O7953" i="1"/>
  <c r="AG7958" i="1"/>
  <c r="O7958" i="1"/>
  <c r="AG7962" i="1"/>
  <c r="AG7968" i="1"/>
  <c r="O7968" i="1"/>
  <c r="AG7974" i="1"/>
  <c r="O7976" i="1"/>
  <c r="AG7983" i="1"/>
  <c r="O7885" i="1"/>
  <c r="O7892" i="1"/>
  <c r="O7894" i="1"/>
  <c r="N7909" i="1"/>
  <c r="AG7925" i="1"/>
  <c r="O7925" i="1"/>
  <c r="O7932" i="1"/>
  <c r="AG7939" i="1"/>
  <c r="O7939" i="1"/>
  <c r="AG7954" i="1"/>
  <c r="O7954" i="1"/>
  <c r="AG7956" i="1"/>
  <c r="O7956" i="1"/>
  <c r="AG7970" i="1"/>
  <c r="O7972" i="1"/>
  <c r="AG7973" i="1"/>
  <c r="N7975" i="1"/>
  <c r="Q7856" i="1"/>
  <c r="Q7864" i="1"/>
  <c r="Q7872" i="1"/>
  <c r="Q7880" i="1"/>
  <c r="AG7885" i="1"/>
  <c r="Q7888" i="1"/>
  <c r="Q7890" i="1"/>
  <c r="Q7898" i="1"/>
  <c r="O7899" i="1"/>
  <c r="AG7900" i="1"/>
  <c r="O7900" i="1"/>
  <c r="O7901" i="1"/>
  <c r="AG7902" i="1"/>
  <c r="O7902" i="1"/>
  <c r="O7912" i="1"/>
  <c r="R7916" i="1"/>
  <c r="AG7916" i="1" s="1"/>
  <c r="O7921" i="1"/>
  <c r="R7921" i="1"/>
  <c r="AG7921" i="1"/>
  <c r="AG7964" i="1"/>
  <c r="O7964" i="1"/>
  <c r="AG7969" i="1"/>
  <c r="R7977" i="1"/>
  <c r="AG7977" i="1" s="1"/>
  <c r="Q7977" i="1"/>
  <c r="R7979" i="1"/>
  <c r="AG7979" i="1" s="1"/>
  <c r="Q7979" i="1"/>
  <c r="R7982" i="1"/>
  <c r="Q7982" i="1"/>
  <c r="AG7986" i="1"/>
  <c r="Q7892" i="1"/>
  <c r="AG7899" i="1"/>
  <c r="AG7901" i="1"/>
  <c r="Z7902" i="1"/>
  <c r="AG7912" i="1"/>
  <c r="R7918" i="1"/>
  <c r="Q7930" i="1"/>
  <c r="Q7936" i="1"/>
  <c r="Z7944" i="1"/>
  <c r="O7945" i="1"/>
  <c r="R7949" i="1"/>
  <c r="AG7949" i="1" s="1"/>
  <c r="Q7949" i="1"/>
  <c r="R7957" i="1"/>
  <c r="AG7957" i="1" s="1"/>
  <c r="AG7961" i="1"/>
  <c r="O7963" i="1"/>
  <c r="O7965" i="1"/>
  <c r="AG7971" i="1"/>
  <c r="Q7975" i="1"/>
  <c r="R7975" i="1"/>
  <c r="Q7976" i="1"/>
  <c r="R7978" i="1"/>
  <c r="AG7978" i="1" s="1"/>
  <c r="Q7978" i="1"/>
  <c r="R7984" i="1"/>
  <c r="AG7984" i="1" s="1"/>
  <c r="Q7984" i="1"/>
  <c r="R7985" i="1"/>
  <c r="AG7985" i="1" s="1"/>
  <c r="R7896" i="1"/>
  <c r="AG7896" i="1" s="1"/>
  <c r="O7907" i="1"/>
  <c r="R7909" i="1"/>
  <c r="Q7909" i="1"/>
  <c r="Z7934" i="1"/>
  <c r="AG7935" i="1"/>
  <c r="O7935" i="1"/>
  <c r="AG7943" i="1"/>
  <c r="O7943" i="1"/>
  <c r="Q7951" i="1"/>
  <c r="R7951" i="1"/>
  <c r="AG7951" i="1" s="1"/>
  <c r="R7953" i="1"/>
  <c r="AG7953" i="1" s="1"/>
  <c r="Q7953" i="1"/>
  <c r="N7964" i="1"/>
  <c r="AG7966" i="1"/>
  <c r="R7973" i="1"/>
  <c r="Q7973" i="1"/>
  <c r="AG7898" i="1"/>
  <c r="O7898" i="1"/>
  <c r="Q7910" i="1"/>
  <c r="Q7911" i="1"/>
  <c r="R7911" i="1"/>
  <c r="R7924" i="1"/>
  <c r="AG7924" i="1" s="1"/>
  <c r="N7929" i="1"/>
  <c r="O7929" i="1" s="1"/>
  <c r="R7931" i="1"/>
  <c r="AG7931" i="1" s="1"/>
  <c r="N7933" i="1"/>
  <c r="AG7933" i="1" s="1"/>
  <c r="AG7934" i="1"/>
  <c r="O7936" i="1"/>
  <c r="R7938" i="1"/>
  <c r="Q7938" i="1"/>
  <c r="N7940" i="1"/>
  <c r="O7940" i="1" s="1"/>
  <c r="AG7941" i="1"/>
  <c r="Z7946" i="1"/>
  <c r="AG7946" i="1" s="1"/>
  <c r="AG7967" i="1"/>
  <c r="R7908" i="1"/>
  <c r="AG7908" i="1" s="1"/>
  <c r="O7934" i="1"/>
  <c r="O7937" i="1"/>
  <c r="N7950" i="1"/>
  <c r="Z7950" i="1"/>
  <c r="O7967" i="1"/>
  <c r="AG7972" i="1"/>
  <c r="R7972" i="1"/>
  <c r="N7958" i="1"/>
  <c r="Z7958" i="1"/>
  <c r="R7980" i="1"/>
  <c r="AG7980" i="1" s="1"/>
  <c r="AG7917" i="1"/>
  <c r="AG7923" i="1"/>
  <c r="AG7932" i="1"/>
  <c r="R7932" i="1"/>
  <c r="AG7952" i="1"/>
  <c r="O7961" i="1"/>
  <c r="AG7981" i="1"/>
  <c r="O7905" i="1"/>
  <c r="N7918" i="1"/>
  <c r="AG7918" i="1" s="1"/>
  <c r="Z7918" i="1"/>
  <c r="R7919" i="1"/>
  <c r="AG7919" i="1" s="1"/>
  <c r="R7940" i="1"/>
  <c r="Q7946" i="1"/>
  <c r="O7962" i="1"/>
  <c r="O7966" i="1"/>
  <c r="O7969" i="1"/>
  <c r="N7982" i="1"/>
  <c r="AG7982" i="1" s="1"/>
  <c r="Z7982" i="1"/>
  <c r="R7983" i="1"/>
  <c r="Q7985" i="1"/>
  <c r="Q7987" i="1"/>
  <c r="O7913" i="1"/>
  <c r="N7926" i="1"/>
  <c r="Z7926" i="1"/>
  <c r="R7948" i="1"/>
  <c r="AG7948" i="1" s="1"/>
  <c r="O7970" i="1"/>
  <c r="O7974" i="1"/>
  <c r="O7977" i="1"/>
  <c r="AG7133" i="1" l="1"/>
  <c r="O7133" i="1"/>
  <c r="AG6945" i="1"/>
  <c r="O7173" i="1"/>
  <c r="AG7041" i="1"/>
  <c r="AG6671" i="1"/>
  <c r="O6671" i="1"/>
  <c r="O6508" i="1"/>
  <c r="AG6508" i="1"/>
  <c r="O6507" i="1"/>
  <c r="O6306" i="1"/>
  <c r="AG6306" i="1"/>
  <c r="AG6470" i="1"/>
  <c r="O6470" i="1"/>
  <c r="O5577" i="1"/>
  <c r="O4841" i="1"/>
  <c r="AG4841" i="1"/>
  <c r="O4420" i="1"/>
  <c r="AG4420" i="1"/>
  <c r="O4115" i="1"/>
  <c r="AG4115" i="1"/>
  <c r="O4132" i="1"/>
  <c r="O4172" i="1"/>
  <c r="O3978" i="1"/>
  <c r="O3810" i="1"/>
  <c r="AG3843" i="1"/>
  <c r="O3716" i="1"/>
  <c r="AG4090" i="1"/>
  <c r="AG3922" i="1"/>
  <c r="O3114" i="1"/>
  <c r="AG3114" i="1"/>
  <c r="AG3246" i="1"/>
  <c r="O2835" i="1"/>
  <c r="AG3094" i="1"/>
  <c r="O2851" i="1"/>
  <c r="O2807" i="1"/>
  <c r="O2504" i="1"/>
  <c r="AG1678" i="1"/>
  <c r="O1678" i="1"/>
  <c r="O2160" i="1"/>
  <c r="AG804" i="1"/>
  <c r="O828" i="1"/>
  <c r="O860" i="1"/>
  <c r="O844" i="1"/>
  <c r="R7989" i="1"/>
  <c r="O6524" i="1"/>
  <c r="AG6524" i="1"/>
  <c r="O4452" i="1"/>
  <c r="AG4452" i="1"/>
  <c r="O3740" i="1"/>
  <c r="O2756" i="1"/>
  <c r="AG1654" i="1"/>
  <c r="O1654" i="1"/>
  <c r="O1542" i="1"/>
  <c r="AG1542" i="1"/>
  <c r="AG135" i="1"/>
  <c r="AG7989" i="1" s="1"/>
  <c r="AG7929" i="1"/>
  <c r="O6314" i="1"/>
  <c r="AG6314" i="1"/>
  <c r="AG6290" i="1"/>
  <c r="O4873" i="1"/>
  <c r="AG4873" i="1"/>
  <c r="O5327" i="1"/>
  <c r="O3906" i="1"/>
  <c r="O3098" i="1"/>
  <c r="AG3098" i="1"/>
  <c r="AG2088" i="1"/>
  <c r="AG1630" i="1"/>
  <c r="O1630" i="1"/>
  <c r="O796" i="1"/>
  <c r="O788" i="1"/>
  <c r="AG6492" i="1"/>
  <c r="O6492" i="1"/>
  <c r="AG7888" i="1"/>
  <c r="O7888" i="1"/>
  <c r="AG7864" i="1"/>
  <c r="O7872" i="1"/>
  <c r="AG7830" i="1"/>
  <c r="O7830" i="1"/>
  <c r="O7728" i="1"/>
  <c r="O7513" i="1"/>
  <c r="AG7241" i="1"/>
  <c r="O7241" i="1"/>
  <c r="AG7157" i="1"/>
  <c r="O6816" i="1"/>
  <c r="O6857" i="1"/>
  <c r="AG6793" i="1"/>
  <c r="AG6743" i="1"/>
  <c r="O6743" i="1"/>
  <c r="O6564" i="1"/>
  <c r="AG6564" i="1"/>
  <c r="O6563" i="1"/>
  <c r="AG6548" i="1"/>
  <c r="O6548" i="1"/>
  <c r="O5819" i="1"/>
  <c r="AG5851" i="1"/>
  <c r="O5255" i="1"/>
  <c r="AG4448" i="1"/>
  <c r="AG4476" i="1"/>
  <c r="O3946" i="1"/>
  <c r="O3146" i="1"/>
  <c r="AG3146" i="1"/>
  <c r="O3130" i="1"/>
  <c r="AG3130" i="1"/>
  <c r="AG3238" i="1"/>
  <c r="AG2736" i="1"/>
  <c r="O2736" i="1"/>
  <c r="O2064" i="1"/>
  <c r="AG2096" i="1"/>
  <c r="O1550" i="1"/>
  <c r="AG1550" i="1"/>
  <c r="AG1670" i="1"/>
  <c r="O1670" i="1"/>
  <c r="O2215" i="1"/>
  <c r="O1613" i="1"/>
  <c r="O1533" i="1"/>
  <c r="AG947" i="1"/>
  <c r="AG7950" i="1"/>
  <c r="O7950" i="1"/>
  <c r="AG7125" i="1"/>
  <c r="O7909" i="1"/>
  <c r="AG7909" i="1"/>
  <c r="AG7081" i="1"/>
  <c r="AG7073" i="1"/>
  <c r="AG6921" i="1"/>
  <c r="O6921" i="1"/>
  <c r="O6865" i="1"/>
  <c r="AG6630" i="1"/>
  <c r="O6630" i="1"/>
  <c r="AG6350" i="1"/>
  <c r="AG5263" i="1"/>
  <c r="O5593" i="1"/>
  <c r="O4905" i="1"/>
  <c r="AG4905" i="1"/>
  <c r="O4504" i="1"/>
  <c r="O4857" i="1"/>
  <c r="AG4857" i="1"/>
  <c r="O5271" i="1"/>
  <c r="AG4188" i="1"/>
  <c r="AG4500" i="1"/>
  <c r="O3762" i="1"/>
  <c r="AG4139" i="1"/>
  <c r="O4139" i="1"/>
  <c r="O3162" i="1"/>
  <c r="AG3162" i="1"/>
  <c r="O2815" i="1"/>
  <c r="AG2788" i="1"/>
  <c r="O2819" i="1"/>
  <c r="AG2536" i="1"/>
  <c r="AG3190" i="1"/>
  <c r="O2843" i="1"/>
  <c r="AG2748" i="1"/>
  <c r="AG2118" i="1"/>
  <c r="O2240" i="1"/>
  <c r="AG1646" i="1"/>
  <c r="O1646" i="1"/>
  <c r="O1598" i="1"/>
  <c r="AG1598" i="1"/>
  <c r="O780" i="1"/>
  <c r="O7918" i="1"/>
  <c r="O6817" i="1"/>
  <c r="AG7940" i="1"/>
  <c r="O7933" i="1"/>
  <c r="AG7846" i="1"/>
  <c r="O7846" i="1"/>
  <c r="AG7141" i="1"/>
  <c r="AG7089" i="1"/>
  <c r="AG7017" i="1"/>
  <c r="AG6969" i="1"/>
  <c r="O7229" i="1"/>
  <c r="AG6775" i="1"/>
  <c r="O6775" i="1"/>
  <c r="AG6655" i="1"/>
  <c r="O6655" i="1"/>
  <c r="AG6767" i="1"/>
  <c r="O6767" i="1"/>
  <c r="AG6540" i="1"/>
  <c r="O6540" i="1"/>
  <c r="O6539" i="1"/>
  <c r="O6523" i="1"/>
  <c r="AG6382" i="1"/>
  <c r="AG6326" i="1"/>
  <c r="AG5843" i="1"/>
  <c r="O5311" i="1"/>
  <c r="AG4933" i="1"/>
  <c r="O4941" i="1"/>
  <c r="AG4488" i="1"/>
  <c r="O4107" i="1"/>
  <c r="O4464" i="1"/>
  <c r="O4472" i="1"/>
  <c r="O3178" i="1"/>
  <c r="AG3178" i="1"/>
  <c r="O3082" i="1"/>
  <c r="AG3082" i="1"/>
  <c r="AG3230" i="1"/>
  <c r="AG3158" i="1"/>
  <c r="AG2768" i="1"/>
  <c r="O2768" i="1"/>
  <c r="AG3142" i="1"/>
  <c r="O2752" i="1"/>
  <c r="AG2752" i="1"/>
  <c r="O2528" i="1"/>
  <c r="AG1702" i="1"/>
  <c r="O1702" i="1"/>
  <c r="O1566" i="1"/>
  <c r="AG1566" i="1"/>
  <c r="AG2176" i="1"/>
  <c r="O963" i="1"/>
  <c r="O955" i="1"/>
  <c r="AG7926" i="1"/>
  <c r="O7926" i="1"/>
  <c r="O7792" i="1"/>
  <c r="O7109" i="1"/>
  <c r="AG6719" i="1"/>
  <c r="O6719" i="1"/>
  <c r="AG6596" i="1"/>
  <c r="O6596" i="1"/>
  <c r="AG6414" i="1"/>
  <c r="O4889" i="1"/>
  <c r="AG4889" i="1"/>
  <c r="AG4869" i="1"/>
  <c r="AG4484" i="1"/>
  <c r="AG4408" i="1"/>
  <c r="O4456" i="1"/>
  <c r="AG3811" i="1"/>
  <c r="O3194" i="1"/>
  <c r="AG3194" i="1"/>
  <c r="AG2804" i="1"/>
  <c r="O2823" i="1"/>
  <c r="O2095" i="1"/>
  <c r="AG1686" i="1"/>
  <c r="O1686" i="1"/>
  <c r="AG1662" i="1"/>
  <c r="O1662" i="1"/>
  <c r="AG1718" i="1"/>
  <c r="O1718" i="1"/>
  <c r="O1589" i="1"/>
  <c r="AG7975" i="1"/>
  <c r="O7975" i="1"/>
  <c r="AG7856" i="1"/>
  <c r="AG7033" i="1"/>
  <c r="AG6679" i="1"/>
  <c r="O6679" i="1"/>
  <c r="AG6703" i="1"/>
  <c r="O6703" i="1"/>
  <c r="AG6727" i="1"/>
  <c r="O6727" i="1"/>
  <c r="AG6638" i="1"/>
  <c r="O6638" i="1"/>
  <c r="O6556" i="1"/>
  <c r="AG6556" i="1"/>
  <c r="AG6446" i="1"/>
  <c r="AG5867" i="1"/>
  <c r="AG5835" i="1"/>
  <c r="O5319" i="1"/>
  <c r="AG4885" i="1"/>
  <c r="O4155" i="1"/>
  <c r="AG4155" i="1"/>
  <c r="O4440" i="1"/>
  <c r="AG4050" i="1"/>
  <c r="AG4042" i="1"/>
  <c r="O3210" i="1"/>
  <c r="AG3210" i="1"/>
  <c r="AG3078" i="1"/>
  <c r="O2784" i="1"/>
  <c r="AG2784" i="1"/>
  <c r="AG2166" i="1"/>
  <c r="AG2780" i="1"/>
  <c r="AG1742" i="1"/>
  <c r="O1742" i="1"/>
  <c r="O1606" i="1"/>
  <c r="AG1606" i="1"/>
  <c r="AG1638" i="1"/>
  <c r="O1638" i="1"/>
  <c r="O1614" i="1"/>
  <c r="AG1614" i="1"/>
  <c r="O1622" i="1"/>
  <c r="AG1622" i="1"/>
  <c r="Q7989" i="1"/>
  <c r="O7989" i="1"/>
  <c r="Z798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tc={E3F5B5DC-744C-4B8A-9A37-595F5D0912DE}</author>
    <author>tc={646C2BC2-5CAD-4DF0-85A5-62511DE6E50C}</author>
    <author>tc={22791C5F-01A6-4975-9136-4D24E0046235}</author>
    <author>tc={04111B84-FB5E-4AFE-B7A9-AF915D75E370}</author>
    <author>tc={14CE0CB7-0C5C-40FF-A0D7-7436CB437DE5}</author>
    <author>tc={322E14BB-609D-4CD2-A629-0039D838501F}</author>
  </authors>
  <commentList>
    <comment ref="J8" authorId="0" shapeId="0" xr:uid="{E3F5B5DC-744C-4B8A-9A37-595F5D0912D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46C2BC2-5CAD-4DF0-85A5-62511DE6E50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2791C5F-01A6-4975-9136-4D24E004623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04111B84-FB5E-4AFE-B7A9-AF915D75E37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4CE0CB7-0C5C-40FF-A0D7-7436CB437DE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322E14BB-609D-4CD2-A629-0039D83850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<sst xmlns="http://schemas.openxmlformats.org/spreadsheetml/2006/main" count="31965" uniqueCount="51">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</sst>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3" fontId="5" fillId="0" borderId="0" xfId="0" applyNumberFormat="1" applyFont="1"/>
    <xf numFmtId="0" fontId="2" fillId="0" borderId="4" xfId="0" applyFont="1" applyBorder="1" applyAlignment="1">
      <alignment horizontal="center"/>
    </xf>
    <xf numFmtId="165" fontId="2" fillId="0" borderId="4" xfId="0" applyNumberFormat="1" applyFont="1" applyBorder="1"/>
    <xf numFmtId="0" fontId="2" fillId="0" borderId="4" xfId="0" applyFont="1" applyBorder="1"/>
    <xf numFmtId="3" fontId="2" fillId="0" borderId="4" xfId="0" applyNumberFormat="1" applyFon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8E018F23-A391-4F15-8897-B1E34374993A}"/>
    <cellStyle name="Normal 4" xfId="3" xr:uid="{90CA61E6-0A67-41F0-93C2-A61161EA5B2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Usuario-NVIANA\Escritorio\Nueva%20carpeta\ERRF_EMPRESA%20SOCIAL%20DEL%20ESTADO%20HOSPITAL%20EDUARDO%20ARREDONDO%20DAZA.xlsb" TargetMode="External"/><Relationship Id="rId1" Type="http://schemas.openxmlformats.org/officeDocument/2006/relationships/externalLinkPath" Target="/Perfil%20Usuario-NVIANA/Escritorio/Nueva%20carpeta/ERRF_EMPRESA%20SOCIAL%20DEL%20ESTADO%20HOSPITAL%20EDUARDO%20ARREDONDO%20DAZ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FORMATO AIFT010"/>
      <sheetName val="ACTA ANA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 t="str">
            <v>RPM3193</v>
          </cell>
          <cell r="B3">
            <v>3193</v>
          </cell>
          <cell r="C3">
            <v>44593</v>
          </cell>
          <cell r="D3">
            <v>44593</v>
          </cell>
          <cell r="F3">
            <v>51840</v>
          </cell>
          <cell r="G3" t="str">
            <v>CANCELADO</v>
          </cell>
          <cell r="L3">
            <v>0</v>
          </cell>
          <cell r="P3">
            <v>0</v>
          </cell>
          <cell r="R3">
            <v>57600</v>
          </cell>
        </row>
        <row r="4">
          <cell r="A4" t="str">
            <v>RPM3206</v>
          </cell>
          <cell r="B4">
            <v>3206</v>
          </cell>
          <cell r="C4">
            <v>44593</v>
          </cell>
          <cell r="D4">
            <v>44593</v>
          </cell>
          <cell r="F4">
            <v>140900</v>
          </cell>
          <cell r="G4" t="str">
            <v>DEVUELTA</v>
          </cell>
          <cell r="J4">
            <v>140900</v>
          </cell>
          <cell r="L4">
            <v>0</v>
          </cell>
          <cell r="P4">
            <v>0</v>
          </cell>
        </row>
        <row r="5">
          <cell r="A5" t="str">
            <v>RPM3217</v>
          </cell>
          <cell r="B5">
            <v>3217</v>
          </cell>
          <cell r="C5">
            <v>44593</v>
          </cell>
          <cell r="D5">
            <v>44593</v>
          </cell>
          <cell r="F5">
            <v>51840</v>
          </cell>
          <cell r="G5" t="str">
            <v>CANCELADO</v>
          </cell>
          <cell r="L5">
            <v>0</v>
          </cell>
          <cell r="P5">
            <v>0</v>
          </cell>
          <cell r="R5">
            <v>57600</v>
          </cell>
        </row>
        <row r="6">
          <cell r="A6" t="str">
            <v>RPM3230</v>
          </cell>
          <cell r="B6">
            <v>3230</v>
          </cell>
          <cell r="C6">
            <v>44593</v>
          </cell>
          <cell r="D6">
            <v>44593</v>
          </cell>
          <cell r="F6">
            <v>51840</v>
          </cell>
          <cell r="G6" t="str">
            <v>CANCELADO</v>
          </cell>
          <cell r="L6">
            <v>0</v>
          </cell>
          <cell r="P6">
            <v>0</v>
          </cell>
          <cell r="R6">
            <v>57600</v>
          </cell>
        </row>
        <row r="7">
          <cell r="A7" t="str">
            <v>RPM3435</v>
          </cell>
          <cell r="B7">
            <v>3435</v>
          </cell>
          <cell r="C7">
            <v>44793</v>
          </cell>
          <cell r="D7">
            <v>44793</v>
          </cell>
          <cell r="F7">
            <v>18080</v>
          </cell>
          <cell r="G7" t="str">
            <v>CANCELADO</v>
          </cell>
          <cell r="L7">
            <v>0</v>
          </cell>
          <cell r="P7">
            <v>0</v>
          </cell>
          <cell r="R7">
            <v>180797</v>
          </cell>
        </row>
        <row r="8">
          <cell r="A8" t="str">
            <v>RPM4610</v>
          </cell>
          <cell r="B8">
            <v>4610</v>
          </cell>
          <cell r="C8">
            <v>44942</v>
          </cell>
          <cell r="D8">
            <v>44942</v>
          </cell>
          <cell r="F8">
            <v>143800</v>
          </cell>
          <cell r="G8" t="str">
            <v>CANCELADO</v>
          </cell>
          <cell r="L8">
            <v>0</v>
          </cell>
          <cell r="P8">
            <v>143800</v>
          </cell>
          <cell r="R8">
            <v>0</v>
          </cell>
        </row>
        <row r="9">
          <cell r="A9" t="str">
            <v>RPM4627</v>
          </cell>
          <cell r="B9">
            <v>4627</v>
          </cell>
          <cell r="C9">
            <v>44942</v>
          </cell>
          <cell r="D9">
            <v>44942</v>
          </cell>
          <cell r="F9">
            <v>171792</v>
          </cell>
          <cell r="G9" t="str">
            <v>CANCELADO</v>
          </cell>
          <cell r="L9">
            <v>0</v>
          </cell>
          <cell r="P9">
            <v>0</v>
          </cell>
          <cell r="R9">
            <v>171792</v>
          </cell>
        </row>
        <row r="10">
          <cell r="A10" t="str">
            <v>RPM4629</v>
          </cell>
          <cell r="B10">
            <v>4629</v>
          </cell>
          <cell r="C10">
            <v>44942</v>
          </cell>
          <cell r="D10">
            <v>44942</v>
          </cell>
          <cell r="F10">
            <v>304063</v>
          </cell>
          <cell r="G10" t="str">
            <v>CANCELADO</v>
          </cell>
          <cell r="L10">
            <v>0</v>
          </cell>
          <cell r="P10">
            <v>304063</v>
          </cell>
          <cell r="R10">
            <v>0</v>
          </cell>
        </row>
        <row r="11">
          <cell r="A11" t="str">
            <v>RPM4631</v>
          </cell>
          <cell r="B11">
            <v>4631</v>
          </cell>
          <cell r="C11">
            <v>44942</v>
          </cell>
          <cell r="D11">
            <v>44942</v>
          </cell>
          <cell r="F11">
            <v>125707</v>
          </cell>
          <cell r="G11" t="str">
            <v>CANCELADO</v>
          </cell>
          <cell r="L11">
            <v>0</v>
          </cell>
          <cell r="P11">
            <v>125707</v>
          </cell>
          <cell r="R11">
            <v>0</v>
          </cell>
        </row>
        <row r="12">
          <cell r="A12" t="str">
            <v>RPM4633</v>
          </cell>
          <cell r="B12">
            <v>4633</v>
          </cell>
          <cell r="C12">
            <v>44942</v>
          </cell>
          <cell r="D12">
            <v>44942</v>
          </cell>
          <cell r="F12">
            <v>131901</v>
          </cell>
          <cell r="G12" t="str">
            <v>CANCELADO</v>
          </cell>
          <cell r="L12">
            <v>0</v>
          </cell>
          <cell r="P12">
            <v>131901</v>
          </cell>
          <cell r="R12">
            <v>0</v>
          </cell>
        </row>
        <row r="13">
          <cell r="A13" t="str">
            <v>RPM4635</v>
          </cell>
          <cell r="B13">
            <v>4635</v>
          </cell>
          <cell r="C13">
            <v>44942</v>
          </cell>
          <cell r="D13">
            <v>44942</v>
          </cell>
          <cell r="F13">
            <v>172792</v>
          </cell>
          <cell r="G13" t="str">
            <v>CANCELADO</v>
          </cell>
          <cell r="L13">
            <v>0</v>
          </cell>
          <cell r="P13">
            <v>0</v>
          </cell>
          <cell r="R13">
            <v>172792</v>
          </cell>
        </row>
        <row r="14">
          <cell r="A14" t="str">
            <v>RPM4637</v>
          </cell>
          <cell r="B14">
            <v>4637</v>
          </cell>
          <cell r="C14">
            <v>44942</v>
          </cell>
          <cell r="D14">
            <v>44942</v>
          </cell>
          <cell r="F14">
            <v>133045</v>
          </cell>
          <cell r="G14" t="str">
            <v>CANCELADO</v>
          </cell>
          <cell r="L14">
            <v>0</v>
          </cell>
          <cell r="P14">
            <v>133045</v>
          </cell>
          <cell r="R14">
            <v>0</v>
          </cell>
        </row>
        <row r="15">
          <cell r="A15" t="str">
            <v>RPM4639</v>
          </cell>
          <cell r="B15">
            <v>4639</v>
          </cell>
          <cell r="C15">
            <v>44942</v>
          </cell>
          <cell r="D15">
            <v>44942</v>
          </cell>
          <cell r="F15">
            <v>132458</v>
          </cell>
          <cell r="G15" t="str">
            <v>CANCELADO</v>
          </cell>
          <cell r="L15">
            <v>0</v>
          </cell>
          <cell r="P15">
            <v>132458</v>
          </cell>
          <cell r="R15">
            <v>0</v>
          </cell>
        </row>
        <row r="16">
          <cell r="A16" t="str">
            <v>RPM4642</v>
          </cell>
          <cell r="B16">
            <v>4642</v>
          </cell>
          <cell r="C16">
            <v>44942</v>
          </cell>
          <cell r="D16">
            <v>44942</v>
          </cell>
          <cell r="F16">
            <v>116600</v>
          </cell>
          <cell r="G16" t="str">
            <v>CANCELADO</v>
          </cell>
          <cell r="L16">
            <v>0</v>
          </cell>
          <cell r="P16">
            <v>116600</v>
          </cell>
          <cell r="R16">
            <v>0</v>
          </cell>
        </row>
        <row r="17">
          <cell r="A17" t="str">
            <v>RPM4644</v>
          </cell>
          <cell r="B17">
            <v>4644</v>
          </cell>
          <cell r="C17">
            <v>44942</v>
          </cell>
          <cell r="D17">
            <v>44942</v>
          </cell>
          <cell r="F17">
            <v>121062</v>
          </cell>
          <cell r="G17" t="str">
            <v>DEVUELTA</v>
          </cell>
          <cell r="J17">
            <v>121062</v>
          </cell>
          <cell r="L17">
            <v>0</v>
          </cell>
          <cell r="P17">
            <v>0</v>
          </cell>
        </row>
        <row r="18">
          <cell r="A18" t="str">
            <v>RPM4649</v>
          </cell>
          <cell r="B18">
            <v>4649</v>
          </cell>
          <cell r="C18">
            <v>44942</v>
          </cell>
          <cell r="D18">
            <v>44942</v>
          </cell>
          <cell r="F18">
            <v>1137713</v>
          </cell>
          <cell r="G18" t="str">
            <v>CANCELADO</v>
          </cell>
          <cell r="L18">
            <v>0</v>
          </cell>
          <cell r="P18">
            <v>0</v>
          </cell>
          <cell r="R18">
            <v>1137713</v>
          </cell>
        </row>
        <row r="19">
          <cell r="A19" t="str">
            <v>RPM4653</v>
          </cell>
          <cell r="B19">
            <v>4653</v>
          </cell>
          <cell r="C19">
            <v>44942</v>
          </cell>
          <cell r="D19">
            <v>44942</v>
          </cell>
          <cell r="F19">
            <v>205311</v>
          </cell>
          <cell r="G19" t="str">
            <v>CANCELADO</v>
          </cell>
          <cell r="L19">
            <v>0</v>
          </cell>
          <cell r="P19">
            <v>205311</v>
          </cell>
          <cell r="R19">
            <v>0</v>
          </cell>
        </row>
        <row r="20">
          <cell r="A20" t="str">
            <v>RPM4656</v>
          </cell>
          <cell r="B20">
            <v>4656</v>
          </cell>
          <cell r="C20">
            <v>44942</v>
          </cell>
          <cell r="D20">
            <v>44942</v>
          </cell>
          <cell r="F20">
            <v>1130476</v>
          </cell>
          <cell r="G20" t="str">
            <v>CANCELADO</v>
          </cell>
          <cell r="L20">
            <v>0</v>
          </cell>
          <cell r="P20">
            <v>1130476</v>
          </cell>
          <cell r="R20">
            <v>0</v>
          </cell>
        </row>
        <row r="21">
          <cell r="A21" t="str">
            <v>RPM4657</v>
          </cell>
          <cell r="B21">
            <v>4657</v>
          </cell>
          <cell r="C21">
            <v>44942</v>
          </cell>
          <cell r="D21">
            <v>44942</v>
          </cell>
          <cell r="F21">
            <v>131579</v>
          </cell>
          <cell r="G21" t="str">
            <v>CANCELADO</v>
          </cell>
          <cell r="L21">
            <v>0</v>
          </cell>
          <cell r="P21">
            <v>131579</v>
          </cell>
          <cell r="R21">
            <v>0</v>
          </cell>
        </row>
        <row r="22">
          <cell r="A22" t="str">
            <v>RPM4681</v>
          </cell>
          <cell r="B22">
            <v>4681</v>
          </cell>
          <cell r="C22">
            <v>44942</v>
          </cell>
          <cell r="D22">
            <v>44942</v>
          </cell>
          <cell r="F22">
            <v>802584</v>
          </cell>
          <cell r="G22" t="str">
            <v>DEVUELTA</v>
          </cell>
          <cell r="J22">
            <v>802584</v>
          </cell>
          <cell r="L22">
            <v>0</v>
          </cell>
          <cell r="P22">
            <v>0</v>
          </cell>
        </row>
        <row r="23">
          <cell r="A23" t="str">
            <v>RPM4698</v>
          </cell>
          <cell r="B23">
            <v>4698</v>
          </cell>
          <cell r="C23">
            <v>44942</v>
          </cell>
          <cell r="D23">
            <v>44942</v>
          </cell>
          <cell r="F23">
            <v>80258</v>
          </cell>
          <cell r="G23" t="str">
            <v>CANCELADO</v>
          </cell>
          <cell r="L23">
            <v>0</v>
          </cell>
          <cell r="P23">
            <v>461744</v>
          </cell>
          <cell r="R23">
            <v>340840</v>
          </cell>
        </row>
        <row r="24">
          <cell r="A24" t="str">
            <v>RPM5626</v>
          </cell>
          <cell r="B24">
            <v>5626</v>
          </cell>
          <cell r="C24">
            <v>45023</v>
          </cell>
          <cell r="D24">
            <v>45023</v>
          </cell>
          <cell r="F24">
            <v>195700</v>
          </cell>
          <cell r="G24" t="str">
            <v>CANCELADO</v>
          </cell>
          <cell r="L24">
            <v>0</v>
          </cell>
          <cell r="P24">
            <v>195700</v>
          </cell>
          <cell r="R24">
            <v>0</v>
          </cell>
        </row>
        <row r="25">
          <cell r="A25" t="str">
            <v>RPM5628</v>
          </cell>
          <cell r="B25">
            <v>5628</v>
          </cell>
          <cell r="C25">
            <v>45023</v>
          </cell>
          <cell r="D25">
            <v>45023</v>
          </cell>
          <cell r="F25">
            <v>201103</v>
          </cell>
          <cell r="G25" t="str">
            <v>CANCELADO</v>
          </cell>
          <cell r="L25">
            <v>0</v>
          </cell>
          <cell r="P25">
            <v>201103</v>
          </cell>
          <cell r="R25">
            <v>0</v>
          </cell>
        </row>
        <row r="26">
          <cell r="A26" t="str">
            <v>RPM5632</v>
          </cell>
          <cell r="B26">
            <v>5632</v>
          </cell>
          <cell r="C26">
            <v>45023</v>
          </cell>
          <cell r="D26">
            <v>45023</v>
          </cell>
          <cell r="F26">
            <v>216996</v>
          </cell>
          <cell r="G26" t="str">
            <v>CANCELADO</v>
          </cell>
          <cell r="L26">
            <v>0</v>
          </cell>
          <cell r="P26">
            <v>0</v>
          </cell>
          <cell r="R26">
            <v>216996</v>
          </cell>
        </row>
        <row r="27">
          <cell r="A27" t="str">
            <v>RPM5633</v>
          </cell>
          <cell r="B27">
            <v>5633</v>
          </cell>
          <cell r="C27">
            <v>45023</v>
          </cell>
          <cell r="D27">
            <v>45023</v>
          </cell>
          <cell r="F27">
            <v>150290</v>
          </cell>
          <cell r="G27" t="str">
            <v>CANCELADO</v>
          </cell>
          <cell r="L27">
            <v>0</v>
          </cell>
          <cell r="P27">
            <v>150290</v>
          </cell>
          <cell r="R27">
            <v>0</v>
          </cell>
        </row>
        <row r="28">
          <cell r="A28" t="str">
            <v>RPM5636</v>
          </cell>
          <cell r="B28">
            <v>5636</v>
          </cell>
          <cell r="C28">
            <v>45023</v>
          </cell>
          <cell r="D28">
            <v>45023</v>
          </cell>
          <cell r="F28">
            <v>215768</v>
          </cell>
          <cell r="G28" t="str">
            <v>CANCELADO</v>
          </cell>
          <cell r="L28">
            <v>0</v>
          </cell>
          <cell r="P28">
            <v>0</v>
          </cell>
          <cell r="R28">
            <v>215768</v>
          </cell>
        </row>
        <row r="29">
          <cell r="A29" t="str">
            <v>RPM5639</v>
          </cell>
          <cell r="B29">
            <v>5639</v>
          </cell>
          <cell r="C29">
            <v>45023</v>
          </cell>
          <cell r="D29">
            <v>45023</v>
          </cell>
          <cell r="F29">
            <v>146592</v>
          </cell>
          <cell r="G29" t="str">
            <v>DEVUELTA</v>
          </cell>
          <cell r="J29">
            <v>146592</v>
          </cell>
          <cell r="L29">
            <v>0</v>
          </cell>
          <cell r="P29">
            <v>0</v>
          </cell>
        </row>
        <row r="30">
          <cell r="A30" t="str">
            <v>RPM5640</v>
          </cell>
          <cell r="B30">
            <v>5640</v>
          </cell>
          <cell r="C30">
            <v>45023</v>
          </cell>
          <cell r="D30">
            <v>45023</v>
          </cell>
          <cell r="F30">
            <v>65700</v>
          </cell>
          <cell r="G30" t="str">
            <v>CANCELADO</v>
          </cell>
          <cell r="L30">
            <v>0</v>
          </cell>
          <cell r="P30">
            <v>65700</v>
          </cell>
          <cell r="R30">
            <v>0</v>
          </cell>
        </row>
        <row r="31">
          <cell r="A31" t="str">
            <v>RPM5643</v>
          </cell>
          <cell r="B31">
            <v>5643</v>
          </cell>
          <cell r="C31">
            <v>45023</v>
          </cell>
          <cell r="D31">
            <v>45023</v>
          </cell>
          <cell r="F31">
            <v>234093</v>
          </cell>
          <cell r="G31" t="str">
            <v>CANCELADO</v>
          </cell>
          <cell r="L31">
            <v>0</v>
          </cell>
          <cell r="P31">
            <v>0</v>
          </cell>
          <cell r="R31">
            <v>234093</v>
          </cell>
        </row>
        <row r="32">
          <cell r="A32" t="str">
            <v>RPM5645</v>
          </cell>
          <cell r="B32">
            <v>5645</v>
          </cell>
          <cell r="C32">
            <v>45023</v>
          </cell>
          <cell r="D32">
            <v>45023</v>
          </cell>
          <cell r="F32">
            <v>228452</v>
          </cell>
          <cell r="G32" t="str">
            <v>CANCELADO</v>
          </cell>
          <cell r="L32">
            <v>0</v>
          </cell>
          <cell r="P32">
            <v>0</v>
          </cell>
          <cell r="R32">
            <v>228452</v>
          </cell>
        </row>
        <row r="33">
          <cell r="A33" t="str">
            <v>RPM5650</v>
          </cell>
          <cell r="B33">
            <v>5650</v>
          </cell>
          <cell r="C33">
            <v>45023</v>
          </cell>
          <cell r="D33">
            <v>45023</v>
          </cell>
          <cell r="F33">
            <v>153691</v>
          </cell>
          <cell r="G33" t="str">
            <v>CANCELADO</v>
          </cell>
          <cell r="L33">
            <v>0</v>
          </cell>
          <cell r="P33">
            <v>153691</v>
          </cell>
          <cell r="R33">
            <v>0</v>
          </cell>
        </row>
        <row r="34">
          <cell r="A34" t="str">
            <v>RPM6415</v>
          </cell>
          <cell r="B34">
            <v>6415</v>
          </cell>
          <cell r="C34">
            <v>45402</v>
          </cell>
          <cell r="D34">
            <v>45402</v>
          </cell>
          <cell r="F34">
            <v>14100</v>
          </cell>
          <cell r="G34" t="str">
            <v>CANCELADO</v>
          </cell>
          <cell r="L34">
            <v>0</v>
          </cell>
          <cell r="P34">
            <v>0</v>
          </cell>
          <cell r="R34">
            <v>141000</v>
          </cell>
        </row>
        <row r="35">
          <cell r="A35" t="str">
            <v>RPM6416</v>
          </cell>
          <cell r="B35">
            <v>6416</v>
          </cell>
          <cell r="C35">
            <v>45402</v>
          </cell>
          <cell r="D35">
            <v>45402</v>
          </cell>
          <cell r="F35">
            <v>141000</v>
          </cell>
          <cell r="G35" t="str">
            <v>CANCELADO</v>
          </cell>
          <cell r="L35">
            <v>0</v>
          </cell>
          <cell r="P35">
            <v>0</v>
          </cell>
          <cell r="R35">
            <v>141000</v>
          </cell>
        </row>
        <row r="36">
          <cell r="A36" t="str">
            <v>RPM6417</v>
          </cell>
          <cell r="B36">
            <v>6417</v>
          </cell>
          <cell r="C36">
            <v>45402</v>
          </cell>
          <cell r="D36">
            <v>45402</v>
          </cell>
          <cell r="F36">
            <v>17707</v>
          </cell>
          <cell r="G36" t="str">
            <v>CANCELADO</v>
          </cell>
          <cell r="L36">
            <v>0</v>
          </cell>
          <cell r="P36">
            <v>0</v>
          </cell>
          <cell r="R36">
            <v>177068</v>
          </cell>
        </row>
        <row r="37">
          <cell r="A37" t="str">
            <v>RPM6418</v>
          </cell>
          <cell r="B37">
            <v>6418</v>
          </cell>
          <cell r="C37">
            <v>45402</v>
          </cell>
          <cell r="D37">
            <v>45402</v>
          </cell>
          <cell r="F37">
            <v>6570</v>
          </cell>
          <cell r="G37" t="str">
            <v>CANCELADO</v>
          </cell>
          <cell r="L37">
            <v>0</v>
          </cell>
          <cell r="P37">
            <v>0</v>
          </cell>
          <cell r="R37">
            <v>65700</v>
          </cell>
        </row>
        <row r="38">
          <cell r="A38" t="str">
            <v>RPM6419</v>
          </cell>
          <cell r="B38">
            <v>6419</v>
          </cell>
          <cell r="C38">
            <v>45402</v>
          </cell>
          <cell r="D38">
            <v>45402</v>
          </cell>
          <cell r="F38">
            <v>143720</v>
          </cell>
          <cell r="G38" t="str">
            <v>CANCELADO</v>
          </cell>
          <cell r="L38">
            <v>0</v>
          </cell>
          <cell r="P38">
            <v>0</v>
          </cell>
          <cell r="R38">
            <v>143720</v>
          </cell>
        </row>
        <row r="39">
          <cell r="A39" t="str">
            <v>RPM6420</v>
          </cell>
          <cell r="B39">
            <v>6420</v>
          </cell>
          <cell r="C39">
            <v>45402</v>
          </cell>
          <cell r="D39">
            <v>45402</v>
          </cell>
          <cell r="F39">
            <v>181148</v>
          </cell>
          <cell r="G39" t="str">
            <v>CANCELADO</v>
          </cell>
          <cell r="L39">
            <v>0</v>
          </cell>
          <cell r="P39">
            <v>0</v>
          </cell>
          <cell r="R39">
            <v>181148</v>
          </cell>
        </row>
        <row r="40">
          <cell r="A40" t="str">
            <v>RPM6421</v>
          </cell>
          <cell r="B40">
            <v>6421</v>
          </cell>
          <cell r="C40">
            <v>45402</v>
          </cell>
          <cell r="D40">
            <v>45402</v>
          </cell>
          <cell r="F40">
            <v>14394</v>
          </cell>
          <cell r="G40" t="str">
            <v>CANCELADO</v>
          </cell>
          <cell r="L40">
            <v>0</v>
          </cell>
          <cell r="P40">
            <v>0</v>
          </cell>
          <cell r="R40">
            <v>143940</v>
          </cell>
        </row>
        <row r="41">
          <cell r="A41" t="str">
            <v>RPM6422</v>
          </cell>
          <cell r="B41">
            <v>6422</v>
          </cell>
          <cell r="C41">
            <v>45402</v>
          </cell>
          <cell r="D41">
            <v>45402</v>
          </cell>
          <cell r="F41">
            <v>21469</v>
          </cell>
          <cell r="G41" t="str">
            <v>CANCELADO</v>
          </cell>
          <cell r="L41">
            <v>0</v>
          </cell>
          <cell r="P41">
            <v>21469</v>
          </cell>
          <cell r="R41">
            <v>193223</v>
          </cell>
        </row>
        <row r="42">
          <cell r="A42" t="str">
            <v>RPM6423</v>
          </cell>
          <cell r="B42">
            <v>6423</v>
          </cell>
          <cell r="C42">
            <v>45402</v>
          </cell>
          <cell r="D42">
            <v>45402</v>
          </cell>
          <cell r="F42">
            <v>14686</v>
          </cell>
          <cell r="G42" t="str">
            <v>CANCELADO</v>
          </cell>
          <cell r="L42">
            <v>0</v>
          </cell>
          <cell r="P42">
            <v>0</v>
          </cell>
          <cell r="R42">
            <v>146865</v>
          </cell>
        </row>
        <row r="43">
          <cell r="A43" t="str">
            <v>RPM6424</v>
          </cell>
          <cell r="B43">
            <v>6424</v>
          </cell>
          <cell r="C43">
            <v>45402</v>
          </cell>
          <cell r="D43">
            <v>45402</v>
          </cell>
          <cell r="F43">
            <v>15489</v>
          </cell>
          <cell r="G43" t="str">
            <v>CANCELADO</v>
          </cell>
          <cell r="L43">
            <v>0</v>
          </cell>
          <cell r="P43">
            <v>0</v>
          </cell>
          <cell r="R43">
            <v>154888</v>
          </cell>
        </row>
        <row r="44">
          <cell r="A44" t="str">
            <v>RPM6425</v>
          </cell>
          <cell r="B44">
            <v>6425</v>
          </cell>
          <cell r="C44">
            <v>45402</v>
          </cell>
          <cell r="D44">
            <v>45402</v>
          </cell>
          <cell r="F44">
            <v>6570</v>
          </cell>
          <cell r="G44" t="str">
            <v>CANCELADO</v>
          </cell>
          <cell r="L44">
            <v>0</v>
          </cell>
          <cell r="P44">
            <v>0</v>
          </cell>
          <cell r="R44">
            <v>65700</v>
          </cell>
        </row>
        <row r="45">
          <cell r="A45" t="str">
            <v>RPM6426</v>
          </cell>
          <cell r="B45">
            <v>6426</v>
          </cell>
          <cell r="C45">
            <v>45402</v>
          </cell>
          <cell r="D45">
            <v>45402</v>
          </cell>
          <cell r="F45">
            <v>15405</v>
          </cell>
          <cell r="G45" t="str">
            <v>CANCELADO</v>
          </cell>
          <cell r="L45">
            <v>0</v>
          </cell>
          <cell r="P45">
            <v>0</v>
          </cell>
          <cell r="R45">
            <v>154047</v>
          </cell>
        </row>
        <row r="46">
          <cell r="A46" t="str">
            <v>RPM6427</v>
          </cell>
          <cell r="B46">
            <v>6427</v>
          </cell>
          <cell r="C46">
            <v>45402</v>
          </cell>
          <cell r="D46">
            <v>45402</v>
          </cell>
          <cell r="F46">
            <v>16236</v>
          </cell>
          <cell r="G46" t="str">
            <v>CANCELADO</v>
          </cell>
          <cell r="L46">
            <v>0</v>
          </cell>
          <cell r="P46">
            <v>0</v>
          </cell>
          <cell r="R46">
            <v>162359</v>
          </cell>
        </row>
        <row r="47">
          <cell r="A47" t="str">
            <v>RPM6428</v>
          </cell>
          <cell r="B47">
            <v>6428</v>
          </cell>
          <cell r="C47">
            <v>45402</v>
          </cell>
          <cell r="D47">
            <v>45402</v>
          </cell>
          <cell r="F47">
            <v>217031</v>
          </cell>
          <cell r="G47" t="str">
            <v>CANCELADO</v>
          </cell>
          <cell r="L47">
            <v>0</v>
          </cell>
          <cell r="P47">
            <v>217031</v>
          </cell>
          <cell r="R47">
            <v>0</v>
          </cell>
        </row>
        <row r="48">
          <cell r="A48" t="str">
            <v>RPM6429</v>
          </cell>
          <cell r="B48">
            <v>6429</v>
          </cell>
          <cell r="C48">
            <v>45402</v>
          </cell>
          <cell r="D48">
            <v>45402</v>
          </cell>
          <cell r="F48">
            <v>14749</v>
          </cell>
          <cell r="G48" t="str">
            <v>CANCELADO</v>
          </cell>
          <cell r="L48">
            <v>0</v>
          </cell>
          <cell r="P48">
            <v>0</v>
          </cell>
          <cell r="R48">
            <v>147492</v>
          </cell>
        </row>
        <row r="49">
          <cell r="A49" t="str">
            <v>RPM6430</v>
          </cell>
          <cell r="B49">
            <v>6430</v>
          </cell>
          <cell r="C49">
            <v>45402</v>
          </cell>
          <cell r="D49">
            <v>45402</v>
          </cell>
          <cell r="F49">
            <v>149768</v>
          </cell>
          <cell r="G49" t="str">
            <v>CANCELADO</v>
          </cell>
          <cell r="L49">
            <v>0</v>
          </cell>
          <cell r="P49">
            <v>0</v>
          </cell>
          <cell r="R49">
            <v>149768</v>
          </cell>
        </row>
        <row r="50">
          <cell r="A50" t="str">
            <v>RPM6431</v>
          </cell>
          <cell r="B50">
            <v>6431</v>
          </cell>
          <cell r="C50">
            <v>45402</v>
          </cell>
          <cell r="D50">
            <v>45402</v>
          </cell>
          <cell r="F50">
            <v>151407</v>
          </cell>
          <cell r="G50" t="str">
            <v>CANCELADO</v>
          </cell>
          <cell r="L50">
            <v>0</v>
          </cell>
          <cell r="P50">
            <v>0</v>
          </cell>
          <cell r="R50">
            <v>151407</v>
          </cell>
        </row>
        <row r="51">
          <cell r="A51" t="str">
            <v>RPM6432</v>
          </cell>
          <cell r="B51">
            <v>6432</v>
          </cell>
          <cell r="C51">
            <v>45402</v>
          </cell>
          <cell r="D51">
            <v>45402</v>
          </cell>
          <cell r="F51">
            <v>6570</v>
          </cell>
          <cell r="G51" t="str">
            <v>CANCELADO</v>
          </cell>
          <cell r="L51">
            <v>0</v>
          </cell>
          <cell r="P51">
            <v>0</v>
          </cell>
          <cell r="R51">
            <v>65700</v>
          </cell>
        </row>
        <row r="52">
          <cell r="A52" t="str">
            <v>RPM6433</v>
          </cell>
          <cell r="B52">
            <v>6433</v>
          </cell>
          <cell r="C52">
            <v>45402</v>
          </cell>
          <cell r="D52">
            <v>45402</v>
          </cell>
          <cell r="F52">
            <v>47780</v>
          </cell>
          <cell r="G52" t="str">
            <v>CANCELADO</v>
          </cell>
          <cell r="L52">
            <v>0</v>
          </cell>
          <cell r="P52">
            <v>47780</v>
          </cell>
          <cell r="R52">
            <v>430020</v>
          </cell>
        </row>
        <row r="53">
          <cell r="A53" t="str">
            <v>RPM6434</v>
          </cell>
          <cell r="B53">
            <v>6434</v>
          </cell>
          <cell r="C53">
            <v>45402</v>
          </cell>
          <cell r="D53">
            <v>45402</v>
          </cell>
          <cell r="F53">
            <v>563755</v>
          </cell>
          <cell r="G53" t="str">
            <v>CANCELADO</v>
          </cell>
          <cell r="L53">
            <v>0</v>
          </cell>
          <cell r="P53">
            <v>0</v>
          </cell>
          <cell r="R53">
            <v>563755</v>
          </cell>
        </row>
        <row r="54">
          <cell r="A54" t="str">
            <v>RPM6435</v>
          </cell>
          <cell r="B54">
            <v>6435</v>
          </cell>
          <cell r="C54">
            <v>45402</v>
          </cell>
          <cell r="D54">
            <v>45402</v>
          </cell>
          <cell r="F54">
            <v>14394</v>
          </cell>
          <cell r="G54" t="str">
            <v>CANCELADO</v>
          </cell>
          <cell r="L54">
            <v>0</v>
          </cell>
          <cell r="P54">
            <v>0</v>
          </cell>
          <cell r="R54">
            <v>143940</v>
          </cell>
        </row>
        <row r="55">
          <cell r="A55" t="str">
            <v>RPM6437</v>
          </cell>
          <cell r="B55">
            <v>6437</v>
          </cell>
          <cell r="C55">
            <v>44793</v>
          </cell>
          <cell r="D55">
            <v>44793</v>
          </cell>
          <cell r="F55">
            <v>65700</v>
          </cell>
          <cell r="G55" t="str">
            <v>CANCELADO</v>
          </cell>
          <cell r="L55">
            <v>0</v>
          </cell>
          <cell r="P55">
            <v>0</v>
          </cell>
          <cell r="R55">
            <v>65700</v>
          </cell>
        </row>
        <row r="56">
          <cell r="A56" t="str">
            <v>RPM6438</v>
          </cell>
          <cell r="B56">
            <v>6438</v>
          </cell>
          <cell r="C56">
            <v>44793</v>
          </cell>
          <cell r="D56">
            <v>44793</v>
          </cell>
          <cell r="F56">
            <v>181273</v>
          </cell>
          <cell r="G56" t="str">
            <v>CANCELADO</v>
          </cell>
          <cell r="L56">
            <v>0</v>
          </cell>
          <cell r="P56">
            <v>0</v>
          </cell>
          <cell r="R56">
            <v>181273</v>
          </cell>
        </row>
        <row r="57">
          <cell r="A57" t="str">
            <v>RPM6439</v>
          </cell>
          <cell r="B57">
            <v>6439</v>
          </cell>
          <cell r="C57">
            <v>44793</v>
          </cell>
          <cell r="D57">
            <v>44793</v>
          </cell>
          <cell r="F57">
            <v>159923</v>
          </cell>
          <cell r="G57" t="str">
            <v>CANCELADO</v>
          </cell>
          <cell r="L57">
            <v>0</v>
          </cell>
          <cell r="P57">
            <v>0</v>
          </cell>
          <cell r="R57">
            <v>159923</v>
          </cell>
        </row>
        <row r="58">
          <cell r="A58" t="str">
            <v>RPM6696</v>
          </cell>
          <cell r="B58">
            <v>6696</v>
          </cell>
          <cell r="C58">
            <v>45170</v>
          </cell>
          <cell r="D58">
            <v>45170</v>
          </cell>
          <cell r="F58">
            <v>80258</v>
          </cell>
          <cell r="G58" t="str">
            <v>CANCELADO</v>
          </cell>
          <cell r="L58">
            <v>0</v>
          </cell>
          <cell r="P58">
            <v>80258</v>
          </cell>
          <cell r="R58">
            <v>722326</v>
          </cell>
        </row>
        <row r="59">
          <cell r="A59" t="str">
            <v>RPM6697</v>
          </cell>
          <cell r="B59">
            <v>6697</v>
          </cell>
          <cell r="C59">
            <v>45170</v>
          </cell>
          <cell r="D59">
            <v>45170</v>
          </cell>
          <cell r="F59">
            <v>80258</v>
          </cell>
          <cell r="G59" t="str">
            <v>CANCELADO</v>
          </cell>
          <cell r="L59">
            <v>0</v>
          </cell>
          <cell r="P59">
            <v>80258</v>
          </cell>
          <cell r="R59">
            <v>722326</v>
          </cell>
        </row>
        <row r="60">
          <cell r="A60" t="str">
            <v>RPM6698</v>
          </cell>
          <cell r="B60">
            <v>6698</v>
          </cell>
          <cell r="C60">
            <v>45170</v>
          </cell>
          <cell r="D60">
            <v>45170</v>
          </cell>
          <cell r="F60">
            <v>80258</v>
          </cell>
          <cell r="G60" t="str">
            <v>CANCELADO</v>
          </cell>
          <cell r="L60">
            <v>0</v>
          </cell>
          <cell r="P60">
            <v>80258</v>
          </cell>
          <cell r="R60">
            <v>722326</v>
          </cell>
        </row>
        <row r="61">
          <cell r="A61" t="str">
            <v>RPM6699</v>
          </cell>
          <cell r="B61">
            <v>6699</v>
          </cell>
          <cell r="C61">
            <v>45170</v>
          </cell>
          <cell r="D61">
            <v>45170</v>
          </cell>
          <cell r="F61">
            <v>80258</v>
          </cell>
          <cell r="G61" t="str">
            <v>CANCELADO</v>
          </cell>
          <cell r="L61">
            <v>0</v>
          </cell>
          <cell r="P61">
            <v>80258</v>
          </cell>
          <cell r="R61">
            <v>722326</v>
          </cell>
        </row>
        <row r="62">
          <cell r="A62" t="str">
            <v>RPM6700</v>
          </cell>
          <cell r="B62">
            <v>6700</v>
          </cell>
          <cell r="C62">
            <v>45170</v>
          </cell>
          <cell r="D62">
            <v>45170</v>
          </cell>
          <cell r="F62">
            <v>80258</v>
          </cell>
          <cell r="G62" t="str">
            <v>CANCELADO</v>
          </cell>
          <cell r="L62">
            <v>0</v>
          </cell>
          <cell r="P62">
            <v>80258</v>
          </cell>
          <cell r="R62">
            <v>722326</v>
          </cell>
        </row>
        <row r="63">
          <cell r="A63" t="str">
            <v>RPM6701</v>
          </cell>
          <cell r="B63">
            <v>6701</v>
          </cell>
          <cell r="C63">
            <v>45170</v>
          </cell>
          <cell r="D63">
            <v>45170</v>
          </cell>
          <cell r="F63">
            <v>80258</v>
          </cell>
          <cell r="G63" t="str">
            <v>CANCELADO</v>
          </cell>
          <cell r="L63">
            <v>0</v>
          </cell>
          <cell r="P63">
            <v>802584</v>
          </cell>
          <cell r="R63">
            <v>0</v>
          </cell>
        </row>
        <row r="64">
          <cell r="A64" t="str">
            <v>RPM6702</v>
          </cell>
          <cell r="B64">
            <v>6702</v>
          </cell>
          <cell r="C64">
            <v>45170</v>
          </cell>
          <cell r="D64">
            <v>45170</v>
          </cell>
          <cell r="F64">
            <v>80258</v>
          </cell>
          <cell r="G64" t="str">
            <v>CANCELADO</v>
          </cell>
          <cell r="L64">
            <v>0</v>
          </cell>
          <cell r="P64">
            <v>80258</v>
          </cell>
          <cell r="R64">
            <v>722326</v>
          </cell>
        </row>
        <row r="65">
          <cell r="A65" t="str">
            <v>RPM6703</v>
          </cell>
          <cell r="B65">
            <v>6703</v>
          </cell>
          <cell r="C65">
            <v>45170</v>
          </cell>
          <cell r="D65">
            <v>45170</v>
          </cell>
          <cell r="F65">
            <v>80258</v>
          </cell>
          <cell r="G65" t="str">
            <v>CANCELADO</v>
          </cell>
          <cell r="L65">
            <v>0</v>
          </cell>
          <cell r="P65">
            <v>80258</v>
          </cell>
          <cell r="R65">
            <v>722326</v>
          </cell>
        </row>
        <row r="66">
          <cell r="A66" t="str">
            <v>RPM6705</v>
          </cell>
          <cell r="B66">
            <v>6705</v>
          </cell>
          <cell r="C66">
            <v>45170</v>
          </cell>
          <cell r="D66">
            <v>45170</v>
          </cell>
          <cell r="F66">
            <v>80258</v>
          </cell>
          <cell r="G66" t="str">
            <v>CANCELADO</v>
          </cell>
          <cell r="L66">
            <v>0</v>
          </cell>
          <cell r="P66">
            <v>80258</v>
          </cell>
          <cell r="R66">
            <v>722326</v>
          </cell>
        </row>
        <row r="67">
          <cell r="A67" t="str">
            <v>RPM6706</v>
          </cell>
          <cell r="B67">
            <v>6706</v>
          </cell>
          <cell r="C67">
            <v>45170</v>
          </cell>
          <cell r="D67">
            <v>45170</v>
          </cell>
          <cell r="F67">
            <v>80258</v>
          </cell>
          <cell r="G67" t="str">
            <v>CANCELADO</v>
          </cell>
          <cell r="L67">
            <v>0</v>
          </cell>
          <cell r="P67">
            <v>80258</v>
          </cell>
          <cell r="R67">
            <v>722326</v>
          </cell>
        </row>
        <row r="68">
          <cell r="A68" t="str">
            <v>RPM6707</v>
          </cell>
          <cell r="B68">
            <v>6707</v>
          </cell>
          <cell r="C68">
            <v>45170</v>
          </cell>
          <cell r="D68">
            <v>45170</v>
          </cell>
          <cell r="F68">
            <v>80258</v>
          </cell>
          <cell r="G68" t="str">
            <v>CANCELADO</v>
          </cell>
          <cell r="L68">
            <v>0</v>
          </cell>
          <cell r="P68">
            <v>80258</v>
          </cell>
          <cell r="R68">
            <v>722326</v>
          </cell>
        </row>
        <row r="69">
          <cell r="A69" t="str">
            <v>RPM6726</v>
          </cell>
          <cell r="B69">
            <v>6726</v>
          </cell>
          <cell r="C69">
            <v>45170</v>
          </cell>
          <cell r="D69">
            <v>45170</v>
          </cell>
          <cell r="F69">
            <v>80258</v>
          </cell>
          <cell r="G69" t="str">
            <v>CANCELADO</v>
          </cell>
          <cell r="L69">
            <v>0</v>
          </cell>
          <cell r="P69">
            <v>80258</v>
          </cell>
          <cell r="R69">
            <v>722326</v>
          </cell>
        </row>
        <row r="70">
          <cell r="A70" t="str">
            <v>RPM6727</v>
          </cell>
          <cell r="B70">
            <v>6727</v>
          </cell>
          <cell r="C70">
            <v>45170</v>
          </cell>
          <cell r="D70">
            <v>45170</v>
          </cell>
          <cell r="F70">
            <v>80258</v>
          </cell>
          <cell r="G70" t="str">
            <v>CANCELADO</v>
          </cell>
          <cell r="L70">
            <v>0</v>
          </cell>
          <cell r="P70">
            <v>80258</v>
          </cell>
          <cell r="R70">
            <v>722326</v>
          </cell>
        </row>
        <row r="71">
          <cell r="A71" t="str">
            <v>RPM7103</v>
          </cell>
          <cell r="B71">
            <v>7103</v>
          </cell>
          <cell r="C71">
            <v>45170</v>
          </cell>
          <cell r="D71">
            <v>45170</v>
          </cell>
          <cell r="F71">
            <v>8806775</v>
          </cell>
          <cell r="G71" t="str">
            <v>CANCELADO</v>
          </cell>
          <cell r="L71">
            <v>0</v>
          </cell>
          <cell r="P71">
            <v>8806775</v>
          </cell>
        </row>
        <row r="72">
          <cell r="A72" t="str">
            <v>RPM7164</v>
          </cell>
          <cell r="B72">
            <v>7164</v>
          </cell>
          <cell r="C72">
            <v>45170</v>
          </cell>
          <cell r="D72">
            <v>45170</v>
          </cell>
          <cell r="F72">
            <v>25149</v>
          </cell>
          <cell r="G72" t="str">
            <v>CANCELADO</v>
          </cell>
          <cell r="L72">
            <v>0</v>
          </cell>
          <cell r="P72">
            <v>25149</v>
          </cell>
          <cell r="R72">
            <v>0</v>
          </cell>
        </row>
        <row r="73">
          <cell r="A73" t="str">
            <v>RPM7167</v>
          </cell>
          <cell r="B73">
            <v>7167</v>
          </cell>
          <cell r="C73">
            <v>45170</v>
          </cell>
          <cell r="D73">
            <v>45170</v>
          </cell>
          <cell r="F73">
            <v>25149</v>
          </cell>
          <cell r="G73" t="str">
            <v>CANCELADO</v>
          </cell>
          <cell r="L73">
            <v>0</v>
          </cell>
          <cell r="P73">
            <v>25149</v>
          </cell>
          <cell r="R73">
            <v>0</v>
          </cell>
        </row>
        <row r="74">
          <cell r="A74" t="str">
            <v>RPM7172</v>
          </cell>
          <cell r="B74">
            <v>7172</v>
          </cell>
          <cell r="C74">
            <v>45170</v>
          </cell>
          <cell r="D74">
            <v>45170</v>
          </cell>
          <cell r="F74">
            <v>151964665</v>
          </cell>
          <cell r="G74" t="str">
            <v>CANCELADO</v>
          </cell>
          <cell r="L74">
            <v>0</v>
          </cell>
          <cell r="P74">
            <v>2048031.89</v>
          </cell>
          <cell r="R74">
            <v>149916633.31999999</v>
          </cell>
        </row>
        <row r="75">
          <cell r="A75" t="str">
            <v>RPM7173</v>
          </cell>
          <cell r="B75">
            <v>7173</v>
          </cell>
          <cell r="C75">
            <v>45170</v>
          </cell>
          <cell r="D75">
            <v>45170</v>
          </cell>
          <cell r="F75">
            <v>81328063</v>
          </cell>
          <cell r="G75" t="str">
            <v>CANCELADO</v>
          </cell>
          <cell r="L75">
            <v>0</v>
          </cell>
          <cell r="P75">
            <v>0</v>
          </cell>
          <cell r="R75">
            <v>81328063.280000001</v>
          </cell>
        </row>
        <row r="76">
          <cell r="A76" t="str">
            <v>RPM7174</v>
          </cell>
          <cell r="B76">
            <v>7174</v>
          </cell>
          <cell r="C76">
            <v>45170</v>
          </cell>
          <cell r="D76">
            <v>45170</v>
          </cell>
          <cell r="F76">
            <v>8988309</v>
          </cell>
          <cell r="G76" t="str">
            <v>CANCELADO</v>
          </cell>
          <cell r="L76">
            <v>0</v>
          </cell>
          <cell r="P76">
            <v>8988309.5099999998</v>
          </cell>
          <cell r="R76">
            <v>0</v>
          </cell>
        </row>
        <row r="77">
          <cell r="A77" t="str">
            <v>RPM7175</v>
          </cell>
          <cell r="B77">
            <v>7175</v>
          </cell>
          <cell r="C77">
            <v>45170</v>
          </cell>
          <cell r="D77">
            <v>45170</v>
          </cell>
          <cell r="F77">
            <v>4810338</v>
          </cell>
          <cell r="G77" t="str">
            <v>CANCELADO</v>
          </cell>
          <cell r="L77">
            <v>0</v>
          </cell>
          <cell r="P77">
            <v>4810338.68</v>
          </cell>
          <cell r="R77">
            <v>0</v>
          </cell>
        </row>
        <row r="78">
          <cell r="A78" t="str">
            <v>RPM7360</v>
          </cell>
          <cell r="B78">
            <v>7360</v>
          </cell>
          <cell r="C78">
            <v>45170</v>
          </cell>
          <cell r="D78">
            <v>45170</v>
          </cell>
          <cell r="F78">
            <v>153160022</v>
          </cell>
          <cell r="G78" t="str">
            <v>CANCELADO</v>
          </cell>
          <cell r="L78">
            <v>0</v>
          </cell>
          <cell r="P78">
            <v>802168.58000000007</v>
          </cell>
          <cell r="R78">
            <v>152357853.99000001</v>
          </cell>
        </row>
        <row r="79">
          <cell r="A79" t="str">
            <v>RPM7361</v>
          </cell>
          <cell r="B79">
            <v>7361</v>
          </cell>
          <cell r="C79">
            <v>45170</v>
          </cell>
          <cell r="D79">
            <v>45170</v>
          </cell>
          <cell r="F79">
            <v>9049746</v>
          </cell>
          <cell r="G79" t="str">
            <v>CANCELADO</v>
          </cell>
          <cell r="L79">
            <v>0</v>
          </cell>
          <cell r="P79">
            <v>9049746.2899999991</v>
          </cell>
          <cell r="R79">
            <v>0</v>
          </cell>
        </row>
        <row r="80">
          <cell r="A80" t="str">
            <v>RPM7362</v>
          </cell>
          <cell r="B80">
            <v>7362</v>
          </cell>
          <cell r="C80">
            <v>45170</v>
          </cell>
          <cell r="D80">
            <v>45170</v>
          </cell>
          <cell r="F80">
            <v>81967791</v>
          </cell>
          <cell r="G80" t="str">
            <v>CANCELADO</v>
          </cell>
          <cell r="L80">
            <v>0</v>
          </cell>
          <cell r="P80">
            <v>639728.46</v>
          </cell>
          <cell r="R80">
            <v>81328063</v>
          </cell>
        </row>
        <row r="81">
          <cell r="A81" t="str">
            <v>RPM7363</v>
          </cell>
          <cell r="B81">
            <v>7363</v>
          </cell>
          <cell r="C81">
            <v>45170</v>
          </cell>
          <cell r="D81">
            <v>45170</v>
          </cell>
          <cell r="F81">
            <v>4843218</v>
          </cell>
          <cell r="G81" t="str">
            <v>CANCELADO</v>
          </cell>
          <cell r="L81">
            <v>0</v>
          </cell>
          <cell r="P81">
            <v>4843218.3600000003</v>
          </cell>
          <cell r="R81">
            <v>0</v>
          </cell>
        </row>
        <row r="82">
          <cell r="A82" t="str">
            <v>RPM7434</v>
          </cell>
          <cell r="B82">
            <v>7434</v>
          </cell>
          <cell r="C82">
            <v>45170</v>
          </cell>
          <cell r="D82">
            <v>45170</v>
          </cell>
          <cell r="F82">
            <v>13309</v>
          </cell>
          <cell r="G82" t="str">
            <v>CANCELADO</v>
          </cell>
          <cell r="L82">
            <v>0</v>
          </cell>
          <cell r="P82">
            <v>13309</v>
          </cell>
          <cell r="R82">
            <v>0</v>
          </cell>
        </row>
        <row r="83">
          <cell r="A83" t="str">
            <v>RPM7551</v>
          </cell>
          <cell r="B83">
            <v>7551</v>
          </cell>
          <cell r="C83">
            <v>45170</v>
          </cell>
          <cell r="D83">
            <v>45170</v>
          </cell>
          <cell r="F83">
            <v>163937</v>
          </cell>
          <cell r="G83" t="str">
            <v>CANCELADO Y GLOSA LEGALIZADA</v>
          </cell>
          <cell r="L83">
            <v>1000</v>
          </cell>
          <cell r="P83">
            <v>0</v>
          </cell>
          <cell r="R83">
            <v>162937</v>
          </cell>
        </row>
        <row r="84">
          <cell r="A84" t="str">
            <v>RPM7552</v>
          </cell>
          <cell r="B84">
            <v>7552</v>
          </cell>
          <cell r="C84">
            <v>45170</v>
          </cell>
          <cell r="D84">
            <v>45170</v>
          </cell>
          <cell r="F84">
            <v>6570</v>
          </cell>
          <cell r="G84" t="str">
            <v>CANCELADO</v>
          </cell>
          <cell r="L84">
            <v>0</v>
          </cell>
          <cell r="P84">
            <v>0</v>
          </cell>
          <cell r="R84">
            <v>65700</v>
          </cell>
        </row>
        <row r="85">
          <cell r="A85" t="str">
            <v>RPM7553</v>
          </cell>
          <cell r="B85">
            <v>7553</v>
          </cell>
          <cell r="C85">
            <v>45170</v>
          </cell>
          <cell r="D85">
            <v>45170</v>
          </cell>
          <cell r="F85">
            <v>157647</v>
          </cell>
          <cell r="G85" t="str">
            <v>CANCELADO</v>
          </cell>
          <cell r="L85">
            <v>0</v>
          </cell>
          <cell r="P85">
            <v>0</v>
          </cell>
          <cell r="R85">
            <v>157647</v>
          </cell>
        </row>
        <row r="86">
          <cell r="A86" t="str">
            <v>RPM7555</v>
          </cell>
          <cell r="B86">
            <v>7555</v>
          </cell>
          <cell r="C86">
            <v>45170</v>
          </cell>
          <cell r="D86">
            <v>45170</v>
          </cell>
          <cell r="F86">
            <v>146042</v>
          </cell>
          <cell r="G86" t="str">
            <v>CANCELADO Y GLOSA LEGALIZADA</v>
          </cell>
          <cell r="L86">
            <v>1000</v>
          </cell>
          <cell r="P86">
            <v>0</v>
          </cell>
          <cell r="R86">
            <v>145042</v>
          </cell>
        </row>
        <row r="87">
          <cell r="A87" t="str">
            <v>RPM7556</v>
          </cell>
          <cell r="B87">
            <v>7556</v>
          </cell>
          <cell r="C87">
            <v>45170</v>
          </cell>
          <cell r="D87">
            <v>45170</v>
          </cell>
          <cell r="F87">
            <v>6570</v>
          </cell>
          <cell r="G87" t="str">
            <v>CANCELADO</v>
          </cell>
          <cell r="L87">
            <v>0</v>
          </cell>
          <cell r="P87">
            <v>0</v>
          </cell>
          <cell r="R87">
            <v>65700</v>
          </cell>
        </row>
        <row r="88">
          <cell r="A88" t="str">
            <v>RPM7557</v>
          </cell>
          <cell r="B88">
            <v>7557</v>
          </cell>
          <cell r="C88">
            <v>45170</v>
          </cell>
          <cell r="D88">
            <v>45170</v>
          </cell>
          <cell r="F88">
            <v>17748</v>
          </cell>
          <cell r="G88" t="str">
            <v>CANCELADO Y GLOSA LEGALIZADA</v>
          </cell>
          <cell r="L88">
            <v>6000</v>
          </cell>
          <cell r="P88">
            <v>0</v>
          </cell>
          <cell r="R88">
            <v>171485</v>
          </cell>
        </row>
        <row r="89">
          <cell r="A89" t="str">
            <v>RPM7558</v>
          </cell>
          <cell r="B89">
            <v>7558</v>
          </cell>
          <cell r="C89">
            <v>45170</v>
          </cell>
          <cell r="D89">
            <v>45170</v>
          </cell>
          <cell r="F89">
            <v>201942</v>
          </cell>
          <cell r="G89" t="str">
            <v>CANCELADO</v>
          </cell>
          <cell r="L89">
            <v>0</v>
          </cell>
          <cell r="P89">
            <v>0</v>
          </cell>
          <cell r="R89">
            <v>201942</v>
          </cell>
        </row>
        <row r="90">
          <cell r="A90" t="str">
            <v>RPM7560</v>
          </cell>
          <cell r="B90">
            <v>7560</v>
          </cell>
          <cell r="C90">
            <v>45170</v>
          </cell>
          <cell r="D90">
            <v>45170</v>
          </cell>
          <cell r="F90">
            <v>6570</v>
          </cell>
          <cell r="G90" t="str">
            <v>CANCELADO</v>
          </cell>
          <cell r="L90">
            <v>0</v>
          </cell>
          <cell r="P90">
            <v>0</v>
          </cell>
          <cell r="R90">
            <v>65700</v>
          </cell>
        </row>
        <row r="91">
          <cell r="A91" t="str">
            <v>RPM7563</v>
          </cell>
          <cell r="B91">
            <v>7563</v>
          </cell>
          <cell r="C91">
            <v>45170</v>
          </cell>
          <cell r="D91">
            <v>45170</v>
          </cell>
          <cell r="F91">
            <v>14372</v>
          </cell>
          <cell r="G91" t="str">
            <v>CANCELADO Y GLOSA LEGALIZADA</v>
          </cell>
          <cell r="L91">
            <v>1000</v>
          </cell>
          <cell r="P91">
            <v>0</v>
          </cell>
          <cell r="R91">
            <v>142720</v>
          </cell>
        </row>
        <row r="92">
          <cell r="A92" t="str">
            <v>RPM7565</v>
          </cell>
          <cell r="B92">
            <v>7565</v>
          </cell>
          <cell r="C92">
            <v>45170</v>
          </cell>
          <cell r="D92">
            <v>45170</v>
          </cell>
          <cell r="F92">
            <v>14504</v>
          </cell>
          <cell r="G92" t="str">
            <v>CANCELADO</v>
          </cell>
          <cell r="L92">
            <v>0</v>
          </cell>
          <cell r="P92">
            <v>0</v>
          </cell>
          <cell r="R92">
            <v>145042</v>
          </cell>
        </row>
        <row r="93">
          <cell r="A93" t="str">
            <v>RPM7567</v>
          </cell>
          <cell r="B93">
            <v>7567</v>
          </cell>
          <cell r="C93">
            <v>45170</v>
          </cell>
          <cell r="D93">
            <v>45170</v>
          </cell>
          <cell r="F93">
            <v>199742</v>
          </cell>
          <cell r="G93" t="str">
            <v>CANCELADO</v>
          </cell>
          <cell r="L93">
            <v>0</v>
          </cell>
          <cell r="P93">
            <v>0</v>
          </cell>
          <cell r="R93">
            <v>199742</v>
          </cell>
        </row>
        <row r="94">
          <cell r="A94" t="str">
            <v>RPM7573</v>
          </cell>
          <cell r="B94">
            <v>7573</v>
          </cell>
          <cell r="C94">
            <v>45170</v>
          </cell>
          <cell r="D94">
            <v>45170</v>
          </cell>
          <cell r="F94">
            <v>14646</v>
          </cell>
          <cell r="G94" t="str">
            <v>CANCELADO Y GLOSA LEGALIZADA</v>
          </cell>
          <cell r="L94">
            <v>1000</v>
          </cell>
          <cell r="P94">
            <v>0</v>
          </cell>
          <cell r="R94">
            <v>145462</v>
          </cell>
        </row>
        <row r="95">
          <cell r="A95" t="str">
            <v>RPM7576</v>
          </cell>
          <cell r="B95">
            <v>7576</v>
          </cell>
          <cell r="C95">
            <v>45170</v>
          </cell>
          <cell r="D95">
            <v>45170</v>
          </cell>
          <cell r="F95">
            <v>14604</v>
          </cell>
          <cell r="G95" t="str">
            <v>CANCELADO Y GLOSA LEGALIZADA</v>
          </cell>
          <cell r="L95">
            <v>1000</v>
          </cell>
          <cell r="P95">
            <v>0</v>
          </cell>
          <cell r="R95">
            <v>145042</v>
          </cell>
        </row>
        <row r="96">
          <cell r="A96" t="str">
            <v>RPM7578</v>
          </cell>
          <cell r="B96">
            <v>7578</v>
          </cell>
          <cell r="C96">
            <v>45170</v>
          </cell>
          <cell r="D96">
            <v>45170</v>
          </cell>
          <cell r="F96">
            <v>21372</v>
          </cell>
          <cell r="G96" t="str">
            <v>CANCELADO</v>
          </cell>
          <cell r="L96">
            <v>0</v>
          </cell>
          <cell r="P96">
            <v>0</v>
          </cell>
          <cell r="R96">
            <v>213723</v>
          </cell>
        </row>
        <row r="97">
          <cell r="A97" t="str">
            <v>RPM7581</v>
          </cell>
          <cell r="B97">
            <v>7581</v>
          </cell>
          <cell r="C97">
            <v>45170</v>
          </cell>
          <cell r="D97">
            <v>45170</v>
          </cell>
          <cell r="F97">
            <v>22475</v>
          </cell>
          <cell r="G97" t="str">
            <v>CANCELADO</v>
          </cell>
          <cell r="L97">
            <v>0</v>
          </cell>
          <cell r="P97">
            <v>0</v>
          </cell>
          <cell r="R97">
            <v>224748</v>
          </cell>
        </row>
        <row r="98">
          <cell r="A98" t="str">
            <v>RPM7582</v>
          </cell>
          <cell r="B98">
            <v>7582</v>
          </cell>
          <cell r="C98">
            <v>45170</v>
          </cell>
          <cell r="D98">
            <v>45170</v>
          </cell>
          <cell r="F98">
            <v>39654</v>
          </cell>
          <cell r="G98" t="str">
            <v>CANCELADO</v>
          </cell>
          <cell r="L98">
            <v>0</v>
          </cell>
          <cell r="P98">
            <v>0</v>
          </cell>
          <cell r="R98">
            <v>396542</v>
          </cell>
        </row>
        <row r="99">
          <cell r="A99" t="str">
            <v>RPM7583</v>
          </cell>
          <cell r="B99">
            <v>7583</v>
          </cell>
          <cell r="C99">
            <v>45170</v>
          </cell>
          <cell r="D99">
            <v>45170</v>
          </cell>
          <cell r="F99">
            <v>40891</v>
          </cell>
          <cell r="G99" t="str">
            <v>CANCELADO Y GLOSA LEGALIZADA</v>
          </cell>
          <cell r="L99">
            <v>2000</v>
          </cell>
          <cell r="P99">
            <v>0</v>
          </cell>
          <cell r="R99">
            <v>406906</v>
          </cell>
        </row>
        <row r="100">
          <cell r="A100" t="str">
            <v>RPM7584</v>
          </cell>
          <cell r="B100">
            <v>7584</v>
          </cell>
          <cell r="C100">
            <v>45170</v>
          </cell>
          <cell r="D100">
            <v>45170</v>
          </cell>
          <cell r="F100">
            <v>39834</v>
          </cell>
          <cell r="G100" t="str">
            <v>CANCELADO</v>
          </cell>
          <cell r="L100">
            <v>0</v>
          </cell>
          <cell r="P100">
            <v>0</v>
          </cell>
          <cell r="R100">
            <v>398340</v>
          </cell>
        </row>
        <row r="101">
          <cell r="A101" t="str">
            <v>RPM7585</v>
          </cell>
          <cell r="B101">
            <v>7585</v>
          </cell>
          <cell r="C101">
            <v>45170</v>
          </cell>
          <cell r="D101">
            <v>45170</v>
          </cell>
          <cell r="F101">
            <v>6570</v>
          </cell>
          <cell r="G101" t="str">
            <v>CANCELADO</v>
          </cell>
          <cell r="L101">
            <v>0</v>
          </cell>
          <cell r="P101">
            <v>0</v>
          </cell>
          <cell r="R101">
            <v>65700</v>
          </cell>
        </row>
        <row r="102">
          <cell r="A102" t="str">
            <v>RPM7586</v>
          </cell>
          <cell r="B102">
            <v>7586</v>
          </cell>
          <cell r="C102">
            <v>45170</v>
          </cell>
          <cell r="D102">
            <v>45170</v>
          </cell>
          <cell r="F102">
            <v>6570</v>
          </cell>
          <cell r="G102" t="str">
            <v>CANCELADO</v>
          </cell>
          <cell r="L102">
            <v>0</v>
          </cell>
          <cell r="P102">
            <v>0</v>
          </cell>
          <cell r="R102">
            <v>65700</v>
          </cell>
        </row>
        <row r="103">
          <cell r="A103" t="str">
            <v>RPM7587</v>
          </cell>
          <cell r="B103">
            <v>7587</v>
          </cell>
          <cell r="C103">
            <v>45170</v>
          </cell>
          <cell r="D103">
            <v>45170</v>
          </cell>
          <cell r="F103">
            <v>156556</v>
          </cell>
          <cell r="G103" t="str">
            <v>CANCELADO Y GLOSA LEGALIZADA</v>
          </cell>
          <cell r="L103">
            <v>1000</v>
          </cell>
          <cell r="P103">
            <v>0</v>
          </cell>
          <cell r="R103">
            <v>155556</v>
          </cell>
        </row>
        <row r="104">
          <cell r="A104" t="str">
            <v>RPM7588</v>
          </cell>
          <cell r="B104">
            <v>7588</v>
          </cell>
          <cell r="C104">
            <v>45170</v>
          </cell>
          <cell r="D104">
            <v>45170</v>
          </cell>
          <cell r="F104">
            <v>6570</v>
          </cell>
          <cell r="G104" t="str">
            <v>CANCELADO</v>
          </cell>
          <cell r="L104">
            <v>0</v>
          </cell>
          <cell r="P104">
            <v>0</v>
          </cell>
          <cell r="R104">
            <v>65700</v>
          </cell>
        </row>
        <row r="105">
          <cell r="A105" t="str">
            <v>RPM7591</v>
          </cell>
          <cell r="B105">
            <v>7591</v>
          </cell>
          <cell r="C105">
            <v>45170</v>
          </cell>
          <cell r="D105">
            <v>45170</v>
          </cell>
          <cell r="F105">
            <v>144170</v>
          </cell>
          <cell r="G105" t="str">
            <v>CANCELADO Y GLOSA LEGALIZADA</v>
          </cell>
          <cell r="L105">
            <v>1000</v>
          </cell>
          <cell r="P105">
            <v>0</v>
          </cell>
          <cell r="R105">
            <v>143170</v>
          </cell>
        </row>
        <row r="106">
          <cell r="A106" t="str">
            <v>RPM7610</v>
          </cell>
          <cell r="B106">
            <v>7610</v>
          </cell>
          <cell r="C106">
            <v>45170</v>
          </cell>
          <cell r="D106">
            <v>45170</v>
          </cell>
          <cell r="F106">
            <v>153149536</v>
          </cell>
          <cell r="G106" t="str">
            <v>CANCELADO</v>
          </cell>
          <cell r="L106">
            <v>0</v>
          </cell>
          <cell r="P106">
            <v>1993588.05</v>
          </cell>
          <cell r="R106">
            <v>151155948</v>
          </cell>
        </row>
        <row r="107">
          <cell r="A107" t="str">
            <v>RPM7611</v>
          </cell>
          <cell r="B107">
            <v>7611</v>
          </cell>
          <cell r="C107">
            <v>45170</v>
          </cell>
          <cell r="D107">
            <v>45170</v>
          </cell>
          <cell r="F107">
            <v>9682723</v>
          </cell>
          <cell r="G107" t="str">
            <v>CANCELADO</v>
          </cell>
          <cell r="L107">
            <v>0</v>
          </cell>
          <cell r="P107">
            <v>9682723.1799999997</v>
          </cell>
          <cell r="R107">
            <v>0</v>
          </cell>
        </row>
        <row r="108">
          <cell r="A108" t="str">
            <v>RPM7612</v>
          </cell>
          <cell r="B108">
            <v>7612</v>
          </cell>
          <cell r="C108">
            <v>45170</v>
          </cell>
          <cell r="D108">
            <v>45170</v>
          </cell>
          <cell r="F108">
            <v>81962179</v>
          </cell>
          <cell r="G108" t="str">
            <v>CANCELADO</v>
          </cell>
          <cell r="L108">
            <v>0</v>
          </cell>
          <cell r="P108">
            <v>8788464.0700000003</v>
          </cell>
          <cell r="R108">
            <v>73173715.849999994</v>
          </cell>
        </row>
        <row r="109">
          <cell r="A109" t="str">
            <v>RPM7706</v>
          </cell>
          <cell r="B109">
            <v>7706</v>
          </cell>
          <cell r="C109">
            <v>45170</v>
          </cell>
          <cell r="D109">
            <v>45170</v>
          </cell>
          <cell r="F109">
            <v>5181974</v>
          </cell>
          <cell r="G109" t="str">
            <v>CANCELADO</v>
          </cell>
          <cell r="L109">
            <v>0</v>
          </cell>
          <cell r="P109">
            <v>5181974.37</v>
          </cell>
          <cell r="R109">
            <v>0</v>
          </cell>
        </row>
        <row r="110">
          <cell r="A110" t="str">
            <v>RPM7825</v>
          </cell>
          <cell r="B110">
            <v>7825</v>
          </cell>
          <cell r="C110">
            <v>45261</v>
          </cell>
          <cell r="D110">
            <v>45261</v>
          </cell>
          <cell r="F110">
            <v>154798769</v>
          </cell>
          <cell r="G110" t="str">
            <v>CANCELADO</v>
          </cell>
          <cell r="L110">
            <v>0</v>
          </cell>
          <cell r="P110">
            <v>1649233.1099999999</v>
          </cell>
          <cell r="R110">
            <v>153149536</v>
          </cell>
        </row>
        <row r="111">
          <cell r="A111" t="str">
            <v>RPM7826</v>
          </cell>
          <cell r="B111">
            <v>7826</v>
          </cell>
          <cell r="C111">
            <v>45261</v>
          </cell>
          <cell r="D111">
            <v>45261</v>
          </cell>
          <cell r="F111">
            <v>82844811</v>
          </cell>
          <cell r="G111" t="str">
            <v>CANCELADO</v>
          </cell>
          <cell r="L111">
            <v>0</v>
          </cell>
          <cell r="P111">
            <v>882632.8</v>
          </cell>
          <cell r="R111">
            <v>81962179</v>
          </cell>
        </row>
        <row r="112">
          <cell r="A112" t="str">
            <v>RPM7827</v>
          </cell>
          <cell r="B112">
            <v>7827</v>
          </cell>
          <cell r="C112">
            <v>45261</v>
          </cell>
          <cell r="D112">
            <v>45261</v>
          </cell>
          <cell r="F112">
            <v>9676162</v>
          </cell>
          <cell r="G112" t="str">
            <v>CANCELADO</v>
          </cell>
          <cell r="L112">
            <v>0</v>
          </cell>
          <cell r="P112">
            <v>9676162.5899999999</v>
          </cell>
          <cell r="R112">
            <v>0</v>
          </cell>
        </row>
        <row r="113">
          <cell r="A113" t="str">
            <v>RPM7828</v>
          </cell>
          <cell r="B113">
            <v>7828</v>
          </cell>
          <cell r="C113">
            <v>45261</v>
          </cell>
          <cell r="D113">
            <v>45261</v>
          </cell>
          <cell r="F113">
            <v>5178462</v>
          </cell>
          <cell r="G113" t="str">
            <v>CANCELADO</v>
          </cell>
          <cell r="L113">
            <v>0</v>
          </cell>
          <cell r="P113">
            <v>5178462.3600000003</v>
          </cell>
          <cell r="R113">
            <v>0</v>
          </cell>
        </row>
        <row r="114">
          <cell r="A114" t="str">
            <v>RPM8023</v>
          </cell>
          <cell r="B114">
            <v>8023</v>
          </cell>
          <cell r="C114">
            <v>45292</v>
          </cell>
          <cell r="D114">
            <v>45292</v>
          </cell>
          <cell r="F114">
            <v>47444</v>
          </cell>
          <cell r="G114" t="str">
            <v>CANCELADO Y GLOSA LEGALIZADA</v>
          </cell>
          <cell r="L114">
            <v>626</v>
          </cell>
          <cell r="P114">
            <v>0</v>
          </cell>
          <cell r="R114">
            <v>473812</v>
          </cell>
        </row>
        <row r="115">
          <cell r="A115" t="str">
            <v>RPM8024</v>
          </cell>
          <cell r="B115">
            <v>8024</v>
          </cell>
          <cell r="C115">
            <v>45292</v>
          </cell>
          <cell r="D115">
            <v>45292</v>
          </cell>
          <cell r="F115">
            <v>24572</v>
          </cell>
          <cell r="G115" t="str">
            <v>CANCELADO</v>
          </cell>
          <cell r="L115">
            <v>0</v>
          </cell>
          <cell r="P115">
            <v>24572</v>
          </cell>
          <cell r="R115">
            <v>221150</v>
          </cell>
        </row>
        <row r="116">
          <cell r="A116" t="str">
            <v>RPM8026</v>
          </cell>
          <cell r="B116">
            <v>8026</v>
          </cell>
          <cell r="C116">
            <v>45292</v>
          </cell>
          <cell r="D116">
            <v>45292</v>
          </cell>
          <cell r="F116">
            <v>17772</v>
          </cell>
          <cell r="G116" t="str">
            <v>CANCELADO</v>
          </cell>
          <cell r="L116">
            <v>0</v>
          </cell>
          <cell r="P116">
            <v>0</v>
          </cell>
          <cell r="R116">
            <v>177722</v>
          </cell>
        </row>
        <row r="117">
          <cell r="A117" t="str">
            <v>RPM8034</v>
          </cell>
          <cell r="B117">
            <v>8034</v>
          </cell>
          <cell r="C117">
            <v>45292</v>
          </cell>
          <cell r="D117">
            <v>45292</v>
          </cell>
          <cell r="F117">
            <v>19893</v>
          </cell>
          <cell r="G117" t="str">
            <v>CANCELADO Y GLOSA LEGALIZADA</v>
          </cell>
          <cell r="L117">
            <v>626</v>
          </cell>
          <cell r="P117">
            <v>0</v>
          </cell>
          <cell r="R117">
            <v>198305</v>
          </cell>
        </row>
        <row r="118">
          <cell r="A118" t="str">
            <v>RPM8035</v>
          </cell>
          <cell r="B118">
            <v>8035</v>
          </cell>
          <cell r="C118">
            <v>45292</v>
          </cell>
          <cell r="D118">
            <v>45292</v>
          </cell>
          <cell r="F118">
            <v>19390</v>
          </cell>
          <cell r="G118" t="str">
            <v>CANCELADO Y GLOSA LEGALIZADA</v>
          </cell>
          <cell r="L118">
            <v>626</v>
          </cell>
          <cell r="P118">
            <v>0</v>
          </cell>
          <cell r="R118">
            <v>193275</v>
          </cell>
        </row>
        <row r="119">
          <cell r="A119" t="str">
            <v>RPM8037</v>
          </cell>
          <cell r="B119">
            <v>8037</v>
          </cell>
          <cell r="C119">
            <v>45292</v>
          </cell>
          <cell r="D119">
            <v>45292</v>
          </cell>
          <cell r="F119">
            <v>25120</v>
          </cell>
          <cell r="G119" t="str">
            <v>CANCELADO</v>
          </cell>
          <cell r="L119">
            <v>0</v>
          </cell>
          <cell r="P119">
            <v>0</v>
          </cell>
          <cell r="R119">
            <v>251196</v>
          </cell>
        </row>
        <row r="120">
          <cell r="A120" t="str">
            <v>RPM8038</v>
          </cell>
          <cell r="B120">
            <v>8038</v>
          </cell>
          <cell r="C120">
            <v>45292</v>
          </cell>
          <cell r="D120">
            <v>45292</v>
          </cell>
          <cell r="F120">
            <v>17954</v>
          </cell>
          <cell r="G120" t="str">
            <v>CANCELADO</v>
          </cell>
          <cell r="L120">
            <v>0</v>
          </cell>
          <cell r="P120">
            <v>0</v>
          </cell>
          <cell r="R120">
            <v>179542</v>
          </cell>
        </row>
        <row r="121">
          <cell r="A121" t="str">
            <v>RPM8040</v>
          </cell>
          <cell r="B121">
            <v>8040</v>
          </cell>
          <cell r="C121">
            <v>45292</v>
          </cell>
          <cell r="D121">
            <v>45292</v>
          </cell>
          <cell r="F121">
            <v>19592</v>
          </cell>
          <cell r="G121" t="str">
            <v>CANCELADO</v>
          </cell>
          <cell r="L121">
            <v>0</v>
          </cell>
          <cell r="P121">
            <v>0</v>
          </cell>
          <cell r="R121">
            <v>195922</v>
          </cell>
        </row>
        <row r="122">
          <cell r="A122" t="str">
            <v>RPM8093</v>
          </cell>
          <cell r="B122">
            <v>8093</v>
          </cell>
          <cell r="C122">
            <v>45292</v>
          </cell>
          <cell r="D122">
            <v>45292</v>
          </cell>
          <cell r="F122">
            <v>156462276</v>
          </cell>
          <cell r="G122" t="str">
            <v>CANCELADO</v>
          </cell>
          <cell r="L122">
            <v>0</v>
          </cell>
          <cell r="P122">
            <v>8017855.8399999999</v>
          </cell>
          <cell r="R122">
            <v>148444420.18000001</v>
          </cell>
        </row>
        <row r="123">
          <cell r="A123" t="str">
            <v>RPM8094</v>
          </cell>
          <cell r="B123">
            <v>8094</v>
          </cell>
          <cell r="C123">
            <v>45292</v>
          </cell>
          <cell r="D123">
            <v>45292</v>
          </cell>
          <cell r="F123">
            <v>8889825</v>
          </cell>
          <cell r="G123" t="str">
            <v>CANCELADO</v>
          </cell>
          <cell r="L123">
            <v>0</v>
          </cell>
          <cell r="P123">
            <v>8889825.5700000003</v>
          </cell>
          <cell r="R123">
            <v>0</v>
          </cell>
        </row>
        <row r="124">
          <cell r="A124" t="str">
            <v>RPM8095</v>
          </cell>
          <cell r="B124">
            <v>8095</v>
          </cell>
          <cell r="C124">
            <v>45292</v>
          </cell>
          <cell r="D124">
            <v>45292</v>
          </cell>
          <cell r="F124">
            <v>83745975</v>
          </cell>
          <cell r="G124" t="str">
            <v>CANCELADO</v>
          </cell>
          <cell r="L124">
            <v>35531779</v>
          </cell>
          <cell r="P124">
            <v>901163.19000000006</v>
          </cell>
          <cell r="R124">
            <v>47313032.969999999</v>
          </cell>
        </row>
        <row r="125">
          <cell r="A125" t="str">
            <v>RPM8096</v>
          </cell>
          <cell r="B125">
            <v>8096</v>
          </cell>
          <cell r="C125">
            <v>45292</v>
          </cell>
          <cell r="D125">
            <v>45292</v>
          </cell>
          <cell r="F125">
            <v>4757632</v>
          </cell>
          <cell r="G125" t="str">
            <v>CANCELADO</v>
          </cell>
          <cell r="L125">
            <v>0</v>
          </cell>
          <cell r="P125">
            <v>4757632.71</v>
          </cell>
          <cell r="R125">
            <v>0</v>
          </cell>
        </row>
        <row r="126">
          <cell r="A126" t="str">
            <v>RPM8274</v>
          </cell>
          <cell r="B126">
            <v>8274</v>
          </cell>
          <cell r="C126">
            <v>45292</v>
          </cell>
          <cell r="D126">
            <v>45292</v>
          </cell>
          <cell r="F126">
            <v>6570</v>
          </cell>
          <cell r="G126" t="str">
            <v>CANCELADO</v>
          </cell>
          <cell r="L126">
            <v>0</v>
          </cell>
          <cell r="P126">
            <v>0</v>
          </cell>
          <cell r="R126">
            <v>65700</v>
          </cell>
        </row>
        <row r="127">
          <cell r="A127" t="str">
            <v>RPM8277</v>
          </cell>
          <cell r="B127">
            <v>8277</v>
          </cell>
          <cell r="C127">
            <v>45292</v>
          </cell>
          <cell r="D127">
            <v>45292</v>
          </cell>
          <cell r="F127">
            <v>15608</v>
          </cell>
          <cell r="G127" t="str">
            <v>CANCELADO</v>
          </cell>
          <cell r="L127">
            <v>0</v>
          </cell>
          <cell r="P127">
            <v>0</v>
          </cell>
          <cell r="R127">
            <v>156083</v>
          </cell>
        </row>
        <row r="128">
          <cell r="A128" t="str">
            <v>RPM8278</v>
          </cell>
          <cell r="B128">
            <v>8278</v>
          </cell>
          <cell r="C128">
            <v>45292</v>
          </cell>
          <cell r="D128">
            <v>45292</v>
          </cell>
          <cell r="F128">
            <v>162049</v>
          </cell>
          <cell r="G128" t="str">
            <v>CANCELADO</v>
          </cell>
          <cell r="L128">
            <v>0</v>
          </cell>
          <cell r="P128">
            <v>0</v>
          </cell>
          <cell r="R128">
            <v>162049</v>
          </cell>
        </row>
        <row r="129">
          <cell r="A129" t="str">
            <v>RPM8280</v>
          </cell>
          <cell r="B129">
            <v>8280</v>
          </cell>
          <cell r="C129">
            <v>45292</v>
          </cell>
          <cell r="D129">
            <v>45292</v>
          </cell>
          <cell r="F129">
            <v>139100</v>
          </cell>
          <cell r="G129" t="str">
            <v>CANCELADO</v>
          </cell>
          <cell r="L129">
            <v>0</v>
          </cell>
          <cell r="P129">
            <v>0</v>
          </cell>
          <cell r="R129">
            <v>139100</v>
          </cell>
        </row>
        <row r="130">
          <cell r="A130" t="str">
            <v>RPM8282</v>
          </cell>
          <cell r="B130">
            <v>8282</v>
          </cell>
          <cell r="C130">
            <v>45292</v>
          </cell>
          <cell r="D130">
            <v>45292</v>
          </cell>
          <cell r="F130">
            <v>6570</v>
          </cell>
          <cell r="G130" t="str">
            <v>CANCELADO</v>
          </cell>
          <cell r="L130">
            <v>0</v>
          </cell>
          <cell r="P130">
            <v>0</v>
          </cell>
          <cell r="R130">
            <v>65700</v>
          </cell>
        </row>
        <row r="131">
          <cell r="A131" t="str">
            <v>RPM8284</v>
          </cell>
          <cell r="B131">
            <v>8284</v>
          </cell>
          <cell r="C131">
            <v>45292</v>
          </cell>
          <cell r="D131">
            <v>45292</v>
          </cell>
          <cell r="F131">
            <v>7170</v>
          </cell>
          <cell r="G131" t="str">
            <v>CANCELADO</v>
          </cell>
          <cell r="L131">
            <v>0</v>
          </cell>
          <cell r="P131">
            <v>0</v>
          </cell>
          <cell r="R131">
            <v>71700</v>
          </cell>
        </row>
        <row r="132">
          <cell r="A132" t="str">
            <v>RPM8286</v>
          </cell>
          <cell r="B132">
            <v>8286</v>
          </cell>
          <cell r="C132">
            <v>45292</v>
          </cell>
          <cell r="D132">
            <v>45292</v>
          </cell>
          <cell r="F132">
            <v>167865</v>
          </cell>
          <cell r="G132" t="str">
            <v>CANCELADO</v>
          </cell>
          <cell r="L132">
            <v>0</v>
          </cell>
          <cell r="P132">
            <v>0</v>
          </cell>
          <cell r="R132">
            <v>167865</v>
          </cell>
        </row>
        <row r="133">
          <cell r="A133" t="str">
            <v>RPM8287</v>
          </cell>
          <cell r="B133">
            <v>8287</v>
          </cell>
          <cell r="C133">
            <v>45292</v>
          </cell>
          <cell r="D133">
            <v>45292</v>
          </cell>
          <cell r="F133">
            <v>16010</v>
          </cell>
          <cell r="G133" t="str">
            <v>CANCELADO</v>
          </cell>
          <cell r="L133">
            <v>0</v>
          </cell>
          <cell r="P133">
            <v>0</v>
          </cell>
          <cell r="R133">
            <v>160105</v>
          </cell>
        </row>
        <row r="134">
          <cell r="A134" t="str">
            <v>RPM8288</v>
          </cell>
          <cell r="B134">
            <v>8288</v>
          </cell>
          <cell r="C134">
            <v>45292</v>
          </cell>
          <cell r="D134">
            <v>45292</v>
          </cell>
          <cell r="F134">
            <v>41583</v>
          </cell>
          <cell r="G134" t="str">
            <v>CANCELADO</v>
          </cell>
          <cell r="L134">
            <v>0</v>
          </cell>
          <cell r="P134">
            <v>0</v>
          </cell>
          <cell r="R134">
            <v>415826</v>
          </cell>
        </row>
        <row r="135">
          <cell r="A135" t="str">
            <v>RPM8289</v>
          </cell>
          <cell r="B135">
            <v>8289</v>
          </cell>
          <cell r="C135">
            <v>45292</v>
          </cell>
          <cell r="D135">
            <v>45292</v>
          </cell>
          <cell r="F135">
            <v>20516</v>
          </cell>
          <cell r="G135" t="str">
            <v>CANCELADO</v>
          </cell>
          <cell r="L135">
            <v>0</v>
          </cell>
          <cell r="P135">
            <v>20516</v>
          </cell>
          <cell r="R135">
            <v>184644</v>
          </cell>
        </row>
        <row r="136">
          <cell r="A136" t="str">
            <v>RPM8327</v>
          </cell>
          <cell r="B136">
            <v>8327</v>
          </cell>
          <cell r="C136">
            <v>45292</v>
          </cell>
          <cell r="D136">
            <v>45292</v>
          </cell>
          <cell r="F136">
            <v>162873</v>
          </cell>
          <cell r="G136" t="str">
            <v>CANCELADO</v>
          </cell>
          <cell r="L136">
            <v>0</v>
          </cell>
          <cell r="P136">
            <v>0</v>
          </cell>
          <cell r="R136">
            <v>162873</v>
          </cell>
        </row>
        <row r="137">
          <cell r="A137" t="str">
            <v>RPM8328</v>
          </cell>
          <cell r="B137">
            <v>8328</v>
          </cell>
          <cell r="C137">
            <v>45292</v>
          </cell>
          <cell r="D137">
            <v>45292</v>
          </cell>
          <cell r="F137">
            <v>471487</v>
          </cell>
          <cell r="G137" t="str">
            <v>CANCELADO</v>
          </cell>
          <cell r="L137">
            <v>0</v>
          </cell>
          <cell r="P137">
            <v>0</v>
          </cell>
          <cell r="R137">
            <v>471487</v>
          </cell>
        </row>
        <row r="138">
          <cell r="A138" t="str">
            <v>RPM8329</v>
          </cell>
          <cell r="B138">
            <v>8329</v>
          </cell>
          <cell r="C138">
            <v>45292</v>
          </cell>
          <cell r="D138">
            <v>45292</v>
          </cell>
          <cell r="F138">
            <v>144122</v>
          </cell>
          <cell r="G138" t="str">
            <v>CANCELADO Y GLOSA LEGALIZADA</v>
          </cell>
          <cell r="L138">
            <v>75300</v>
          </cell>
          <cell r="P138">
            <v>0</v>
          </cell>
          <cell r="R138">
            <v>68822</v>
          </cell>
        </row>
        <row r="139">
          <cell r="A139" t="str">
            <v>RPM8331</v>
          </cell>
          <cell r="B139">
            <v>8331</v>
          </cell>
          <cell r="C139">
            <v>45292</v>
          </cell>
          <cell r="D139">
            <v>45292</v>
          </cell>
          <cell r="F139">
            <v>18959</v>
          </cell>
          <cell r="G139" t="str">
            <v>CANCELADO</v>
          </cell>
          <cell r="L139">
            <v>0</v>
          </cell>
          <cell r="P139">
            <v>0</v>
          </cell>
          <cell r="R139">
            <v>189593</v>
          </cell>
        </row>
        <row r="140">
          <cell r="A140" t="str">
            <v>RPM8332</v>
          </cell>
          <cell r="B140">
            <v>8332</v>
          </cell>
          <cell r="C140">
            <v>45292</v>
          </cell>
          <cell r="D140">
            <v>45292</v>
          </cell>
          <cell r="F140">
            <v>163222</v>
          </cell>
          <cell r="G140" t="str">
            <v>CANCELADO</v>
          </cell>
          <cell r="L140">
            <v>0</v>
          </cell>
          <cell r="P140">
            <v>0</v>
          </cell>
          <cell r="R140">
            <v>163222</v>
          </cell>
        </row>
        <row r="141">
          <cell r="A141" t="str">
            <v>RPM8335</v>
          </cell>
          <cell r="B141">
            <v>8335</v>
          </cell>
          <cell r="C141">
            <v>45292</v>
          </cell>
          <cell r="D141">
            <v>45292</v>
          </cell>
          <cell r="F141">
            <v>17864</v>
          </cell>
          <cell r="G141" t="str">
            <v>CANCELADO</v>
          </cell>
          <cell r="L141">
            <v>0</v>
          </cell>
          <cell r="P141">
            <v>0</v>
          </cell>
          <cell r="R141">
            <v>178642</v>
          </cell>
        </row>
        <row r="142">
          <cell r="A142" t="str">
            <v>RPM8346</v>
          </cell>
          <cell r="B142">
            <v>8346</v>
          </cell>
          <cell r="C142">
            <v>45292</v>
          </cell>
          <cell r="D142">
            <v>45292</v>
          </cell>
          <cell r="F142">
            <v>6570</v>
          </cell>
          <cell r="G142" t="str">
            <v>CANCELADO</v>
          </cell>
          <cell r="L142">
            <v>0</v>
          </cell>
          <cell r="P142">
            <v>0</v>
          </cell>
          <cell r="R142">
            <v>65700</v>
          </cell>
        </row>
        <row r="143">
          <cell r="A143" t="str">
            <v>RPM8350</v>
          </cell>
          <cell r="B143">
            <v>8350</v>
          </cell>
          <cell r="C143">
            <v>45292</v>
          </cell>
          <cell r="D143">
            <v>45292</v>
          </cell>
          <cell r="F143">
            <v>24340</v>
          </cell>
          <cell r="G143" t="str">
            <v>CANCELADO</v>
          </cell>
          <cell r="L143">
            <v>0</v>
          </cell>
          <cell r="P143">
            <v>24340</v>
          </cell>
          <cell r="R143">
            <v>219060</v>
          </cell>
        </row>
        <row r="144">
          <cell r="A144" t="str">
            <v>RPM8352</v>
          </cell>
          <cell r="B144">
            <v>8352</v>
          </cell>
          <cell r="C144">
            <v>45292</v>
          </cell>
          <cell r="D144">
            <v>45292</v>
          </cell>
          <cell r="F144">
            <v>177472</v>
          </cell>
          <cell r="G144" t="str">
            <v>CANCELADO</v>
          </cell>
          <cell r="L144">
            <v>0</v>
          </cell>
          <cell r="P144">
            <v>0</v>
          </cell>
          <cell r="R144">
            <v>177472</v>
          </cell>
        </row>
        <row r="145">
          <cell r="A145" t="str">
            <v>RPM8356</v>
          </cell>
          <cell r="B145">
            <v>8356</v>
          </cell>
          <cell r="C145">
            <v>45292</v>
          </cell>
          <cell r="D145">
            <v>45292</v>
          </cell>
          <cell r="F145">
            <v>65700</v>
          </cell>
          <cell r="G145" t="str">
            <v>CANCELADO</v>
          </cell>
          <cell r="L145">
            <v>0</v>
          </cell>
          <cell r="P145">
            <v>0</v>
          </cell>
          <cell r="R145">
            <v>65700</v>
          </cell>
        </row>
        <row r="146">
          <cell r="A146" t="str">
            <v>RPM8357</v>
          </cell>
          <cell r="B146">
            <v>8357</v>
          </cell>
          <cell r="C146">
            <v>45292</v>
          </cell>
          <cell r="D146">
            <v>45292</v>
          </cell>
          <cell r="F146">
            <v>18483</v>
          </cell>
          <cell r="G146" t="str">
            <v>CANCELADO</v>
          </cell>
          <cell r="L146">
            <v>0</v>
          </cell>
          <cell r="P146">
            <v>0</v>
          </cell>
          <cell r="R146">
            <v>184829</v>
          </cell>
        </row>
        <row r="147">
          <cell r="A147" t="str">
            <v>RPM8358</v>
          </cell>
          <cell r="B147">
            <v>8358</v>
          </cell>
          <cell r="C147">
            <v>45292</v>
          </cell>
          <cell r="D147">
            <v>45292</v>
          </cell>
          <cell r="F147">
            <v>6902</v>
          </cell>
          <cell r="G147" t="str">
            <v>CANCELADO</v>
          </cell>
          <cell r="L147">
            <v>0</v>
          </cell>
          <cell r="P147">
            <v>0</v>
          </cell>
          <cell r="R147">
            <v>69022</v>
          </cell>
        </row>
        <row r="148">
          <cell r="A148" t="str">
            <v>RPM8360</v>
          </cell>
          <cell r="B148">
            <v>8360</v>
          </cell>
          <cell r="C148">
            <v>45292</v>
          </cell>
          <cell r="D148">
            <v>45292</v>
          </cell>
          <cell r="F148">
            <v>25941</v>
          </cell>
          <cell r="G148" t="str">
            <v>CANCELADO</v>
          </cell>
          <cell r="L148">
            <v>0</v>
          </cell>
          <cell r="P148">
            <v>25941</v>
          </cell>
          <cell r="R148">
            <v>233468</v>
          </cell>
        </row>
        <row r="149">
          <cell r="A149" t="str">
            <v>RPM8362</v>
          </cell>
          <cell r="B149">
            <v>8362</v>
          </cell>
          <cell r="C149">
            <v>45292</v>
          </cell>
          <cell r="D149">
            <v>45292</v>
          </cell>
          <cell r="F149">
            <v>8160</v>
          </cell>
          <cell r="G149" t="str">
            <v>CANCELADO</v>
          </cell>
          <cell r="L149">
            <v>0</v>
          </cell>
          <cell r="P149">
            <v>0</v>
          </cell>
          <cell r="R149">
            <v>81600</v>
          </cell>
        </row>
        <row r="150">
          <cell r="A150" t="str">
            <v>RPM8364</v>
          </cell>
          <cell r="B150">
            <v>8364</v>
          </cell>
          <cell r="C150">
            <v>45292</v>
          </cell>
          <cell r="D150">
            <v>45292</v>
          </cell>
          <cell r="F150">
            <v>81800</v>
          </cell>
          <cell r="G150" t="str">
            <v>CANCELADO</v>
          </cell>
          <cell r="L150">
            <v>0</v>
          </cell>
          <cell r="P150">
            <v>0</v>
          </cell>
          <cell r="R150">
            <v>81800</v>
          </cell>
        </row>
        <row r="151">
          <cell r="A151" t="str">
            <v>RPM8365</v>
          </cell>
          <cell r="B151">
            <v>8365</v>
          </cell>
          <cell r="C151">
            <v>45292</v>
          </cell>
          <cell r="D151">
            <v>45292</v>
          </cell>
          <cell r="F151">
            <v>18845</v>
          </cell>
          <cell r="G151" t="str">
            <v>CANCELADO</v>
          </cell>
          <cell r="L151">
            <v>0</v>
          </cell>
          <cell r="P151">
            <v>0</v>
          </cell>
          <cell r="R151">
            <v>188455</v>
          </cell>
        </row>
        <row r="152">
          <cell r="A152" t="str">
            <v>RPM8367</v>
          </cell>
          <cell r="B152">
            <v>8367</v>
          </cell>
          <cell r="C152">
            <v>45292</v>
          </cell>
          <cell r="D152">
            <v>45292</v>
          </cell>
          <cell r="F152">
            <v>259498</v>
          </cell>
          <cell r="G152" t="str">
            <v>CANCELADO</v>
          </cell>
          <cell r="L152">
            <v>0</v>
          </cell>
          <cell r="P152">
            <v>0</v>
          </cell>
          <cell r="R152">
            <v>259498</v>
          </cell>
        </row>
        <row r="153">
          <cell r="A153" t="str">
            <v>RPM8368</v>
          </cell>
          <cell r="B153">
            <v>8368</v>
          </cell>
          <cell r="C153">
            <v>45292</v>
          </cell>
          <cell r="D153">
            <v>45292</v>
          </cell>
          <cell r="F153">
            <v>176790</v>
          </cell>
          <cell r="G153" t="str">
            <v>CANCELADO</v>
          </cell>
          <cell r="L153">
            <v>0</v>
          </cell>
          <cell r="P153">
            <v>0</v>
          </cell>
          <cell r="R153">
            <v>176790</v>
          </cell>
        </row>
        <row r="154">
          <cell r="A154" t="str">
            <v>RPM8380</v>
          </cell>
          <cell r="B154">
            <v>8380</v>
          </cell>
          <cell r="C154">
            <v>45292</v>
          </cell>
          <cell r="D154">
            <v>45292</v>
          </cell>
          <cell r="F154">
            <v>65700</v>
          </cell>
          <cell r="G154" t="str">
            <v>CANCELADO</v>
          </cell>
          <cell r="L154">
            <v>0</v>
          </cell>
          <cell r="P154">
            <v>0</v>
          </cell>
          <cell r="R154">
            <v>65700</v>
          </cell>
        </row>
        <row r="155">
          <cell r="A155" t="str">
            <v>RPM8383</v>
          </cell>
          <cell r="B155">
            <v>8383</v>
          </cell>
          <cell r="C155">
            <v>45292</v>
          </cell>
          <cell r="D155">
            <v>45292</v>
          </cell>
          <cell r="F155">
            <v>21119</v>
          </cell>
          <cell r="G155" t="str">
            <v>CANCELADO</v>
          </cell>
          <cell r="L155">
            <v>0</v>
          </cell>
          <cell r="P155">
            <v>21119</v>
          </cell>
          <cell r="R155">
            <v>190069</v>
          </cell>
        </row>
        <row r="156">
          <cell r="A156" t="str">
            <v>RPM8385</v>
          </cell>
          <cell r="B156">
            <v>8385</v>
          </cell>
          <cell r="C156">
            <v>45292</v>
          </cell>
          <cell r="D156">
            <v>45292</v>
          </cell>
          <cell r="F156">
            <v>16672</v>
          </cell>
          <cell r="G156" t="str">
            <v>CANCELADO</v>
          </cell>
          <cell r="L156">
            <v>0</v>
          </cell>
          <cell r="P156">
            <v>0</v>
          </cell>
          <cell r="R156">
            <v>166719</v>
          </cell>
        </row>
        <row r="157">
          <cell r="A157" t="str">
            <v>RPM8386</v>
          </cell>
          <cell r="B157">
            <v>8386</v>
          </cell>
          <cell r="C157">
            <v>45292</v>
          </cell>
          <cell r="D157">
            <v>45292</v>
          </cell>
          <cell r="F157">
            <v>14294</v>
          </cell>
          <cell r="G157" t="str">
            <v>CANCELADO</v>
          </cell>
          <cell r="L157">
            <v>0</v>
          </cell>
          <cell r="P157">
            <v>0</v>
          </cell>
          <cell r="R157">
            <v>142940</v>
          </cell>
        </row>
        <row r="158">
          <cell r="A158" t="str">
            <v>RPM8387</v>
          </cell>
          <cell r="B158">
            <v>8387</v>
          </cell>
          <cell r="C158">
            <v>45292</v>
          </cell>
          <cell r="D158">
            <v>45292</v>
          </cell>
          <cell r="F158">
            <v>16301</v>
          </cell>
          <cell r="G158" t="str">
            <v>CANCELADO</v>
          </cell>
          <cell r="L158">
            <v>0</v>
          </cell>
          <cell r="P158">
            <v>0</v>
          </cell>
          <cell r="R158">
            <v>163009</v>
          </cell>
        </row>
        <row r="159">
          <cell r="A159" t="str">
            <v>RPM8388</v>
          </cell>
          <cell r="B159">
            <v>8388</v>
          </cell>
          <cell r="C159">
            <v>45292</v>
          </cell>
          <cell r="D159">
            <v>45292</v>
          </cell>
          <cell r="F159">
            <v>21741</v>
          </cell>
          <cell r="G159" t="str">
            <v>CANCELADO</v>
          </cell>
          <cell r="L159">
            <v>0</v>
          </cell>
          <cell r="P159">
            <v>0</v>
          </cell>
          <cell r="R159">
            <v>217415</v>
          </cell>
        </row>
        <row r="160">
          <cell r="A160" t="str">
            <v>RPM8389</v>
          </cell>
          <cell r="B160">
            <v>8389</v>
          </cell>
          <cell r="C160">
            <v>45292</v>
          </cell>
          <cell r="D160">
            <v>45292</v>
          </cell>
          <cell r="F160">
            <v>15634</v>
          </cell>
          <cell r="G160" t="str">
            <v>CANCELADO Y GLOSA LEGALIZADA</v>
          </cell>
          <cell r="L160">
            <v>15634</v>
          </cell>
          <cell r="P160">
            <v>0</v>
          </cell>
          <cell r="R160">
            <v>81043</v>
          </cell>
        </row>
        <row r="161">
          <cell r="A161" t="str">
            <v>RPM8390</v>
          </cell>
          <cell r="B161">
            <v>8390</v>
          </cell>
          <cell r="C161">
            <v>45292</v>
          </cell>
          <cell r="D161">
            <v>45292</v>
          </cell>
          <cell r="F161">
            <v>157063</v>
          </cell>
          <cell r="G161" t="str">
            <v>CANCELADO</v>
          </cell>
          <cell r="L161">
            <v>0</v>
          </cell>
          <cell r="P161">
            <v>0</v>
          </cell>
          <cell r="R161">
            <v>157063</v>
          </cell>
        </row>
        <row r="162">
          <cell r="A162" t="str">
            <v>RPM8392</v>
          </cell>
          <cell r="B162">
            <v>8392</v>
          </cell>
          <cell r="C162">
            <v>45292</v>
          </cell>
          <cell r="D162">
            <v>45292</v>
          </cell>
          <cell r="F162">
            <v>149253</v>
          </cell>
          <cell r="G162" t="str">
            <v>CANCELADO Y GLOSA LEGALIZADA</v>
          </cell>
          <cell r="L162">
            <v>14925</v>
          </cell>
          <cell r="P162">
            <v>0</v>
          </cell>
          <cell r="R162">
            <v>134328</v>
          </cell>
        </row>
        <row r="163">
          <cell r="A163" t="str">
            <v>RPM8394</v>
          </cell>
          <cell r="B163">
            <v>8394</v>
          </cell>
          <cell r="C163">
            <v>45292</v>
          </cell>
          <cell r="D163">
            <v>45292</v>
          </cell>
          <cell r="F163">
            <v>14504</v>
          </cell>
          <cell r="G163" t="str">
            <v>CANCELADO</v>
          </cell>
          <cell r="L163">
            <v>0</v>
          </cell>
          <cell r="P163">
            <v>0</v>
          </cell>
          <cell r="R163">
            <v>145042</v>
          </cell>
        </row>
        <row r="164">
          <cell r="A164" t="str">
            <v>RPM8418</v>
          </cell>
          <cell r="B164">
            <v>8418</v>
          </cell>
          <cell r="C164">
            <v>45292</v>
          </cell>
          <cell r="D164">
            <v>45292</v>
          </cell>
          <cell r="F164">
            <v>182004032</v>
          </cell>
          <cell r="G164" t="str">
            <v>CANCELADO</v>
          </cell>
          <cell r="L164">
            <v>0</v>
          </cell>
          <cell r="P164">
            <v>25541756.109999999</v>
          </cell>
          <cell r="R164">
            <v>156462276</v>
          </cell>
        </row>
        <row r="165">
          <cell r="A165" t="str">
            <v>RPM8420</v>
          </cell>
          <cell r="B165">
            <v>8420</v>
          </cell>
          <cell r="C165">
            <v>45292</v>
          </cell>
          <cell r="D165">
            <v>45292</v>
          </cell>
          <cell r="F165">
            <v>10546776</v>
          </cell>
          <cell r="G165" t="str">
            <v>CANCELADO</v>
          </cell>
          <cell r="L165">
            <v>0</v>
          </cell>
          <cell r="P165">
            <v>10546776.85</v>
          </cell>
          <cell r="R165">
            <v>0</v>
          </cell>
        </row>
        <row r="166">
          <cell r="A166" t="str">
            <v>RPM8422</v>
          </cell>
          <cell r="B166">
            <v>8422</v>
          </cell>
          <cell r="C166">
            <v>45292</v>
          </cell>
          <cell r="D166">
            <v>45292</v>
          </cell>
          <cell r="F166">
            <v>5644392</v>
          </cell>
          <cell r="G166" t="str">
            <v>CANCELADO</v>
          </cell>
          <cell r="L166">
            <v>0</v>
          </cell>
          <cell r="P166">
            <v>5644392.4299999997</v>
          </cell>
          <cell r="R166">
            <v>0</v>
          </cell>
        </row>
        <row r="167">
          <cell r="A167" t="str">
            <v>RPM8426</v>
          </cell>
          <cell r="B167">
            <v>8426</v>
          </cell>
          <cell r="C167">
            <v>45292</v>
          </cell>
          <cell r="D167">
            <v>45292</v>
          </cell>
          <cell r="F167">
            <v>97404380</v>
          </cell>
          <cell r="G167" t="str">
            <v>CANCELADO</v>
          </cell>
          <cell r="L167">
            <v>0</v>
          </cell>
          <cell r="P167">
            <v>13658405</v>
          </cell>
          <cell r="R167">
            <v>83745975</v>
          </cell>
        </row>
        <row r="168">
          <cell r="A168" t="str">
            <v>RPM8435</v>
          </cell>
          <cell r="B168">
            <v>8435</v>
          </cell>
          <cell r="C168">
            <v>45292</v>
          </cell>
          <cell r="D168">
            <v>45292</v>
          </cell>
          <cell r="F168">
            <v>6570</v>
          </cell>
          <cell r="G168" t="str">
            <v>CANCELADO</v>
          </cell>
          <cell r="L168">
            <v>0</v>
          </cell>
          <cell r="P168">
            <v>0</v>
          </cell>
          <cell r="R168">
            <v>65700</v>
          </cell>
        </row>
        <row r="169">
          <cell r="A169" t="str">
            <v>RPM8436</v>
          </cell>
          <cell r="B169">
            <v>8436</v>
          </cell>
          <cell r="C169">
            <v>45292</v>
          </cell>
          <cell r="D169">
            <v>45292</v>
          </cell>
          <cell r="F169">
            <v>40880</v>
          </cell>
          <cell r="G169" t="str">
            <v>CANCELADO</v>
          </cell>
          <cell r="L169">
            <v>0</v>
          </cell>
          <cell r="P169">
            <v>0</v>
          </cell>
          <cell r="R169">
            <v>408804</v>
          </cell>
        </row>
        <row r="170">
          <cell r="A170" t="str">
            <v>RPM8437</v>
          </cell>
          <cell r="B170">
            <v>8437</v>
          </cell>
          <cell r="C170">
            <v>45292</v>
          </cell>
          <cell r="D170">
            <v>45292</v>
          </cell>
          <cell r="F170">
            <v>45981</v>
          </cell>
          <cell r="G170" t="str">
            <v>CANCELADO</v>
          </cell>
          <cell r="L170">
            <v>0</v>
          </cell>
          <cell r="P170">
            <v>0</v>
          </cell>
          <cell r="R170">
            <v>459813</v>
          </cell>
        </row>
        <row r="171">
          <cell r="A171" t="str">
            <v>RPM8438</v>
          </cell>
          <cell r="B171">
            <v>8438</v>
          </cell>
          <cell r="C171">
            <v>45292</v>
          </cell>
          <cell r="D171">
            <v>45292</v>
          </cell>
          <cell r="F171">
            <v>40027</v>
          </cell>
          <cell r="G171" t="str">
            <v>CANCELADO</v>
          </cell>
          <cell r="L171">
            <v>0</v>
          </cell>
          <cell r="P171">
            <v>0</v>
          </cell>
          <cell r="R171">
            <v>400270</v>
          </cell>
        </row>
        <row r="172">
          <cell r="A172" t="str">
            <v>RPM8439</v>
          </cell>
          <cell r="B172">
            <v>8439</v>
          </cell>
          <cell r="C172">
            <v>45292</v>
          </cell>
          <cell r="D172">
            <v>45292</v>
          </cell>
          <cell r="F172">
            <v>533545</v>
          </cell>
          <cell r="G172" t="str">
            <v>CANCELADO</v>
          </cell>
          <cell r="L172">
            <v>0</v>
          </cell>
          <cell r="P172">
            <v>0</v>
          </cell>
          <cell r="R172">
            <v>533545</v>
          </cell>
        </row>
        <row r="173">
          <cell r="A173" t="str">
            <v>RPM8440</v>
          </cell>
          <cell r="B173">
            <v>8440</v>
          </cell>
          <cell r="C173">
            <v>45292</v>
          </cell>
          <cell r="D173">
            <v>45292</v>
          </cell>
          <cell r="F173">
            <v>6570</v>
          </cell>
          <cell r="G173" t="str">
            <v>CANCELADO</v>
          </cell>
          <cell r="L173">
            <v>0</v>
          </cell>
          <cell r="P173">
            <v>0</v>
          </cell>
          <cell r="R173">
            <v>65700</v>
          </cell>
        </row>
        <row r="174">
          <cell r="A174" t="str">
            <v>RPM8441</v>
          </cell>
          <cell r="B174">
            <v>8441</v>
          </cell>
          <cell r="C174">
            <v>45292</v>
          </cell>
          <cell r="D174">
            <v>45292</v>
          </cell>
          <cell r="F174">
            <v>464422</v>
          </cell>
          <cell r="G174" t="str">
            <v>CANCELADO</v>
          </cell>
          <cell r="L174">
            <v>0</v>
          </cell>
          <cell r="P174">
            <v>0</v>
          </cell>
          <cell r="R174">
            <v>464422</v>
          </cell>
        </row>
        <row r="175">
          <cell r="A175" t="str">
            <v>RPM8442</v>
          </cell>
          <cell r="B175">
            <v>8442</v>
          </cell>
          <cell r="C175">
            <v>45292</v>
          </cell>
          <cell r="D175">
            <v>45292</v>
          </cell>
          <cell r="F175">
            <v>176910</v>
          </cell>
          <cell r="G175" t="str">
            <v>CANCELADO</v>
          </cell>
          <cell r="L175">
            <v>0</v>
          </cell>
          <cell r="P175">
            <v>0</v>
          </cell>
          <cell r="R175">
            <v>176910</v>
          </cell>
        </row>
        <row r="176">
          <cell r="A176" t="str">
            <v>RPM8443</v>
          </cell>
          <cell r="B176">
            <v>8443</v>
          </cell>
          <cell r="C176">
            <v>45292</v>
          </cell>
          <cell r="D176">
            <v>45292</v>
          </cell>
          <cell r="F176">
            <v>20213</v>
          </cell>
          <cell r="G176" t="str">
            <v>CANCELADO</v>
          </cell>
          <cell r="L176">
            <v>0</v>
          </cell>
          <cell r="P176">
            <v>0</v>
          </cell>
          <cell r="R176">
            <v>202133</v>
          </cell>
        </row>
        <row r="177">
          <cell r="A177" t="str">
            <v>RPM8444</v>
          </cell>
          <cell r="B177">
            <v>8444</v>
          </cell>
          <cell r="C177">
            <v>45292</v>
          </cell>
          <cell r="D177">
            <v>45292</v>
          </cell>
          <cell r="F177">
            <v>19126</v>
          </cell>
          <cell r="G177" t="str">
            <v>CANCELADO</v>
          </cell>
          <cell r="L177">
            <v>0</v>
          </cell>
          <cell r="P177">
            <v>0</v>
          </cell>
          <cell r="R177">
            <v>191258</v>
          </cell>
        </row>
        <row r="178">
          <cell r="A178" t="str">
            <v>RPM8445</v>
          </cell>
          <cell r="B178">
            <v>8445</v>
          </cell>
          <cell r="C178">
            <v>45292</v>
          </cell>
          <cell r="D178">
            <v>45292</v>
          </cell>
          <cell r="F178">
            <v>18962</v>
          </cell>
          <cell r="G178" t="str">
            <v>CANCELADO</v>
          </cell>
          <cell r="L178">
            <v>0</v>
          </cell>
          <cell r="P178">
            <v>0</v>
          </cell>
          <cell r="R178">
            <v>189625</v>
          </cell>
        </row>
        <row r="179">
          <cell r="A179" t="str">
            <v>RPM8446</v>
          </cell>
          <cell r="B179">
            <v>8446</v>
          </cell>
          <cell r="C179">
            <v>45292</v>
          </cell>
          <cell r="D179">
            <v>45292</v>
          </cell>
          <cell r="F179">
            <v>17864</v>
          </cell>
          <cell r="G179" t="str">
            <v>CANCELADO</v>
          </cell>
          <cell r="L179">
            <v>0</v>
          </cell>
          <cell r="P179">
            <v>0</v>
          </cell>
          <cell r="R179">
            <v>178642</v>
          </cell>
        </row>
        <row r="180">
          <cell r="A180" t="str">
            <v>RPM8448</v>
          </cell>
          <cell r="B180">
            <v>8448</v>
          </cell>
          <cell r="C180">
            <v>45292</v>
          </cell>
          <cell r="D180">
            <v>45292</v>
          </cell>
          <cell r="F180">
            <v>20780</v>
          </cell>
          <cell r="G180" t="str">
            <v>CANCELADO Y GLOSA LEGALIZADA</v>
          </cell>
          <cell r="L180">
            <v>626</v>
          </cell>
          <cell r="P180">
            <v>0</v>
          </cell>
          <cell r="R180">
            <v>207174</v>
          </cell>
        </row>
        <row r="181">
          <cell r="A181" t="str">
            <v>RPM8449</v>
          </cell>
          <cell r="B181">
            <v>8449</v>
          </cell>
          <cell r="C181">
            <v>45292</v>
          </cell>
          <cell r="D181">
            <v>45292</v>
          </cell>
          <cell r="F181">
            <v>14920</v>
          </cell>
          <cell r="G181" t="str">
            <v>CANCELADO</v>
          </cell>
          <cell r="L181">
            <v>0</v>
          </cell>
          <cell r="P181">
            <v>0</v>
          </cell>
          <cell r="R181">
            <v>149200</v>
          </cell>
        </row>
        <row r="182">
          <cell r="A182" t="str">
            <v>RPM8450</v>
          </cell>
          <cell r="B182">
            <v>8450</v>
          </cell>
          <cell r="C182">
            <v>45292</v>
          </cell>
          <cell r="D182">
            <v>45292</v>
          </cell>
          <cell r="F182">
            <v>18429</v>
          </cell>
          <cell r="G182" t="str">
            <v>CANCELADO</v>
          </cell>
          <cell r="L182">
            <v>0</v>
          </cell>
          <cell r="P182">
            <v>0</v>
          </cell>
          <cell r="R182">
            <v>184290</v>
          </cell>
        </row>
        <row r="183">
          <cell r="A183" t="str">
            <v>RPM8451</v>
          </cell>
          <cell r="B183">
            <v>8451</v>
          </cell>
          <cell r="C183">
            <v>45292</v>
          </cell>
          <cell r="D183">
            <v>45292</v>
          </cell>
          <cell r="F183">
            <v>103869</v>
          </cell>
          <cell r="G183" t="str">
            <v>CANCELADO</v>
          </cell>
          <cell r="L183">
            <v>0</v>
          </cell>
          <cell r="P183">
            <v>0</v>
          </cell>
          <cell r="R183">
            <v>1038688</v>
          </cell>
        </row>
        <row r="184">
          <cell r="A184" t="str">
            <v>RPM8452</v>
          </cell>
          <cell r="B184">
            <v>8452</v>
          </cell>
          <cell r="C184">
            <v>45292</v>
          </cell>
          <cell r="D184">
            <v>45292</v>
          </cell>
          <cell r="F184">
            <v>25641</v>
          </cell>
          <cell r="G184" t="str">
            <v>CANCELADO</v>
          </cell>
          <cell r="L184">
            <v>0</v>
          </cell>
          <cell r="P184">
            <v>0</v>
          </cell>
          <cell r="R184">
            <v>256410</v>
          </cell>
        </row>
        <row r="185">
          <cell r="A185" t="str">
            <v>RPM8453</v>
          </cell>
          <cell r="B185">
            <v>8453</v>
          </cell>
          <cell r="C185">
            <v>45292</v>
          </cell>
          <cell r="D185">
            <v>45292</v>
          </cell>
          <cell r="F185">
            <v>45688</v>
          </cell>
          <cell r="G185" t="str">
            <v>CANCELADO</v>
          </cell>
          <cell r="L185">
            <v>0</v>
          </cell>
          <cell r="P185">
            <v>0</v>
          </cell>
          <cell r="R185">
            <v>456883</v>
          </cell>
        </row>
        <row r="186">
          <cell r="A186" t="str">
            <v>RPM8454</v>
          </cell>
          <cell r="B186">
            <v>8454</v>
          </cell>
          <cell r="C186">
            <v>45292</v>
          </cell>
          <cell r="D186">
            <v>45292</v>
          </cell>
          <cell r="F186">
            <v>176320</v>
          </cell>
          <cell r="G186" t="str">
            <v>CANCELADO</v>
          </cell>
          <cell r="L186">
            <v>0</v>
          </cell>
          <cell r="P186">
            <v>0</v>
          </cell>
          <cell r="R186">
            <v>176320</v>
          </cell>
        </row>
        <row r="187">
          <cell r="A187" t="str">
            <v>RPM8458</v>
          </cell>
          <cell r="B187">
            <v>8458</v>
          </cell>
          <cell r="C187">
            <v>45292</v>
          </cell>
          <cell r="D187">
            <v>45292</v>
          </cell>
          <cell r="F187">
            <v>237079</v>
          </cell>
          <cell r="G187" t="str">
            <v>CANCELADO</v>
          </cell>
          <cell r="L187">
            <v>0</v>
          </cell>
          <cell r="P187">
            <v>0</v>
          </cell>
          <cell r="R187">
            <v>237079</v>
          </cell>
        </row>
        <row r="188">
          <cell r="A188" t="str">
            <v>RPM8459</v>
          </cell>
          <cell r="B188">
            <v>8459</v>
          </cell>
          <cell r="C188">
            <v>45292</v>
          </cell>
          <cell r="D188">
            <v>45292</v>
          </cell>
          <cell r="F188">
            <v>172300</v>
          </cell>
          <cell r="G188" t="str">
            <v>CANCELADO</v>
          </cell>
          <cell r="L188">
            <v>0</v>
          </cell>
          <cell r="P188">
            <v>0</v>
          </cell>
          <cell r="R188">
            <v>172300</v>
          </cell>
        </row>
        <row r="189">
          <cell r="A189" t="str">
            <v>RPM8460</v>
          </cell>
          <cell r="B189">
            <v>8460</v>
          </cell>
          <cell r="C189">
            <v>45292</v>
          </cell>
          <cell r="D189">
            <v>45292</v>
          </cell>
          <cell r="F189">
            <v>189156</v>
          </cell>
          <cell r="G189" t="str">
            <v>CANCELADO</v>
          </cell>
          <cell r="L189">
            <v>0</v>
          </cell>
          <cell r="P189">
            <v>0</v>
          </cell>
          <cell r="R189">
            <v>189156</v>
          </cell>
        </row>
        <row r="190">
          <cell r="A190" t="str">
            <v>RPM8461</v>
          </cell>
          <cell r="B190">
            <v>8461</v>
          </cell>
          <cell r="C190">
            <v>45292</v>
          </cell>
          <cell r="D190">
            <v>45292</v>
          </cell>
          <cell r="F190">
            <v>110700</v>
          </cell>
          <cell r="G190" t="str">
            <v>CANCELADO</v>
          </cell>
          <cell r="L190">
            <v>0</v>
          </cell>
          <cell r="P190">
            <v>0</v>
          </cell>
          <cell r="R190">
            <v>110700</v>
          </cell>
        </row>
        <row r="191">
          <cell r="A191" t="str">
            <v>RPM8462</v>
          </cell>
          <cell r="B191">
            <v>8462</v>
          </cell>
          <cell r="C191">
            <v>45292</v>
          </cell>
          <cell r="D191">
            <v>45292</v>
          </cell>
          <cell r="F191">
            <v>177472</v>
          </cell>
          <cell r="G191" t="str">
            <v>CANCELADO</v>
          </cell>
          <cell r="L191">
            <v>0</v>
          </cell>
          <cell r="P191">
            <v>0</v>
          </cell>
          <cell r="R191">
            <v>177472</v>
          </cell>
        </row>
        <row r="192">
          <cell r="A192" t="str">
            <v>RPM8463</v>
          </cell>
          <cell r="B192">
            <v>8463</v>
          </cell>
          <cell r="C192">
            <v>45292</v>
          </cell>
          <cell r="D192">
            <v>45292</v>
          </cell>
          <cell r="F192">
            <v>196822</v>
          </cell>
          <cell r="G192" t="str">
            <v>CANCELADO</v>
          </cell>
          <cell r="L192">
            <v>0</v>
          </cell>
          <cell r="P192">
            <v>0</v>
          </cell>
          <cell r="R192">
            <v>196822</v>
          </cell>
        </row>
        <row r="193">
          <cell r="A193" t="str">
            <v>RPM8464</v>
          </cell>
          <cell r="B193">
            <v>8464</v>
          </cell>
          <cell r="C193">
            <v>45292</v>
          </cell>
          <cell r="D193">
            <v>45292</v>
          </cell>
          <cell r="F193">
            <v>190997</v>
          </cell>
          <cell r="G193" t="str">
            <v>CANCELADO</v>
          </cell>
          <cell r="L193">
            <v>0</v>
          </cell>
          <cell r="P193">
            <v>0</v>
          </cell>
          <cell r="R193">
            <v>190997</v>
          </cell>
        </row>
        <row r="194">
          <cell r="A194" t="str">
            <v>RPM8465</v>
          </cell>
          <cell r="B194">
            <v>8465</v>
          </cell>
          <cell r="C194">
            <v>45292</v>
          </cell>
          <cell r="D194">
            <v>45292</v>
          </cell>
          <cell r="F194">
            <v>187637</v>
          </cell>
          <cell r="G194" t="str">
            <v>CANCELADO</v>
          </cell>
          <cell r="L194">
            <v>0</v>
          </cell>
          <cell r="P194">
            <v>0</v>
          </cell>
          <cell r="R194">
            <v>187637</v>
          </cell>
        </row>
        <row r="195">
          <cell r="A195" t="str">
            <v>RPM8466</v>
          </cell>
          <cell r="B195">
            <v>8466</v>
          </cell>
          <cell r="C195">
            <v>45292</v>
          </cell>
          <cell r="D195">
            <v>45292</v>
          </cell>
          <cell r="F195">
            <v>177472</v>
          </cell>
          <cell r="G195" t="str">
            <v>CANCELADO</v>
          </cell>
          <cell r="L195">
            <v>0</v>
          </cell>
          <cell r="P195">
            <v>0</v>
          </cell>
          <cell r="R195">
            <v>177472</v>
          </cell>
        </row>
        <row r="196">
          <cell r="A196" t="str">
            <v>RPM8467</v>
          </cell>
          <cell r="B196">
            <v>8467</v>
          </cell>
          <cell r="C196">
            <v>45292</v>
          </cell>
          <cell r="D196">
            <v>45292</v>
          </cell>
          <cell r="F196">
            <v>270590</v>
          </cell>
          <cell r="G196" t="str">
            <v>CANCELADO</v>
          </cell>
          <cell r="L196">
            <v>0</v>
          </cell>
          <cell r="P196">
            <v>0</v>
          </cell>
          <cell r="R196">
            <v>270590</v>
          </cell>
        </row>
        <row r="197">
          <cell r="A197" t="str">
            <v>RPM8468</v>
          </cell>
          <cell r="B197">
            <v>8468</v>
          </cell>
          <cell r="C197">
            <v>45292</v>
          </cell>
          <cell r="D197">
            <v>45292</v>
          </cell>
          <cell r="F197">
            <v>48227</v>
          </cell>
          <cell r="G197" t="str">
            <v>CANCELADO</v>
          </cell>
          <cell r="L197">
            <v>0</v>
          </cell>
          <cell r="P197">
            <v>0</v>
          </cell>
          <cell r="R197">
            <v>482272</v>
          </cell>
        </row>
        <row r="198">
          <cell r="A198" t="str">
            <v>RPM8469</v>
          </cell>
          <cell r="B198">
            <v>8469</v>
          </cell>
          <cell r="C198">
            <v>45292</v>
          </cell>
          <cell r="D198">
            <v>45292</v>
          </cell>
          <cell r="F198">
            <v>20355</v>
          </cell>
          <cell r="G198" t="str">
            <v>CANCELADO</v>
          </cell>
          <cell r="L198">
            <v>0</v>
          </cell>
          <cell r="P198">
            <v>0</v>
          </cell>
          <cell r="R198">
            <v>203554</v>
          </cell>
        </row>
        <row r="199">
          <cell r="A199" t="str">
            <v>RPM8470</v>
          </cell>
          <cell r="B199">
            <v>8470</v>
          </cell>
          <cell r="C199">
            <v>45292</v>
          </cell>
          <cell r="D199">
            <v>45292</v>
          </cell>
          <cell r="F199">
            <v>18867</v>
          </cell>
          <cell r="G199" t="str">
            <v>CANCELADO</v>
          </cell>
          <cell r="L199">
            <v>0</v>
          </cell>
          <cell r="P199">
            <v>0</v>
          </cell>
          <cell r="R199">
            <v>188675</v>
          </cell>
        </row>
        <row r="200">
          <cell r="A200" t="str">
            <v>RPM8471</v>
          </cell>
          <cell r="B200">
            <v>8471</v>
          </cell>
          <cell r="C200">
            <v>45292</v>
          </cell>
          <cell r="D200">
            <v>45292</v>
          </cell>
          <cell r="F200">
            <v>257550</v>
          </cell>
          <cell r="G200" t="str">
            <v>CANCELADO</v>
          </cell>
          <cell r="L200">
            <v>0</v>
          </cell>
          <cell r="P200">
            <v>0</v>
          </cell>
          <cell r="R200">
            <v>257550</v>
          </cell>
        </row>
        <row r="201">
          <cell r="A201" t="str">
            <v>RPM8472</v>
          </cell>
          <cell r="B201">
            <v>8472</v>
          </cell>
          <cell r="C201">
            <v>45292</v>
          </cell>
          <cell r="D201">
            <v>45292</v>
          </cell>
          <cell r="F201">
            <v>184075</v>
          </cell>
          <cell r="G201" t="str">
            <v>CANCELADO</v>
          </cell>
          <cell r="L201">
            <v>0</v>
          </cell>
          <cell r="P201">
            <v>0</v>
          </cell>
          <cell r="R201">
            <v>184075</v>
          </cell>
        </row>
        <row r="202">
          <cell r="A202" t="str">
            <v>RPM8473</v>
          </cell>
          <cell r="B202">
            <v>8473</v>
          </cell>
          <cell r="C202">
            <v>45292</v>
          </cell>
          <cell r="D202">
            <v>45292</v>
          </cell>
          <cell r="F202">
            <v>14920</v>
          </cell>
          <cell r="G202" t="str">
            <v>CANCELADO</v>
          </cell>
          <cell r="L202">
            <v>0</v>
          </cell>
          <cell r="P202">
            <v>0</v>
          </cell>
          <cell r="R202">
            <v>149200</v>
          </cell>
        </row>
        <row r="203">
          <cell r="A203" t="str">
            <v>RPM8474</v>
          </cell>
          <cell r="B203">
            <v>8474</v>
          </cell>
          <cell r="C203">
            <v>45292</v>
          </cell>
          <cell r="D203">
            <v>45292</v>
          </cell>
          <cell r="F203">
            <v>26704</v>
          </cell>
          <cell r="G203" t="str">
            <v>CANCELADO</v>
          </cell>
          <cell r="L203">
            <v>0</v>
          </cell>
          <cell r="P203">
            <v>0</v>
          </cell>
          <cell r="R203">
            <v>267036</v>
          </cell>
        </row>
        <row r="204">
          <cell r="A204" t="str">
            <v>RPM8475</v>
          </cell>
          <cell r="B204">
            <v>8475</v>
          </cell>
          <cell r="C204">
            <v>45292</v>
          </cell>
          <cell r="D204">
            <v>45292</v>
          </cell>
          <cell r="F204">
            <v>19803</v>
          </cell>
          <cell r="G204" t="str">
            <v>CANCELADO</v>
          </cell>
          <cell r="L204">
            <v>0</v>
          </cell>
          <cell r="P204">
            <v>0</v>
          </cell>
          <cell r="R204">
            <v>198031</v>
          </cell>
        </row>
        <row r="205">
          <cell r="A205" t="str">
            <v>RPM8476</v>
          </cell>
          <cell r="B205">
            <v>8476</v>
          </cell>
          <cell r="C205">
            <v>45292</v>
          </cell>
          <cell r="D205">
            <v>45292</v>
          </cell>
          <cell r="F205">
            <v>46613</v>
          </cell>
          <cell r="G205" t="str">
            <v>CANCELADO</v>
          </cell>
          <cell r="L205">
            <v>0</v>
          </cell>
          <cell r="P205">
            <v>0</v>
          </cell>
          <cell r="R205">
            <v>466135</v>
          </cell>
        </row>
        <row r="206">
          <cell r="A206" t="str">
            <v>RPM8477</v>
          </cell>
          <cell r="B206">
            <v>8477</v>
          </cell>
          <cell r="C206">
            <v>45292</v>
          </cell>
          <cell r="D206">
            <v>45292</v>
          </cell>
          <cell r="F206">
            <v>8140</v>
          </cell>
          <cell r="G206" t="str">
            <v>CANCELADO</v>
          </cell>
          <cell r="L206">
            <v>0</v>
          </cell>
          <cell r="P206">
            <v>0</v>
          </cell>
          <cell r="R206">
            <v>81400</v>
          </cell>
        </row>
        <row r="207">
          <cell r="A207" t="str">
            <v>RPM8478</v>
          </cell>
          <cell r="B207">
            <v>8478</v>
          </cell>
          <cell r="C207">
            <v>45292</v>
          </cell>
          <cell r="D207">
            <v>45292</v>
          </cell>
          <cell r="F207">
            <v>18063</v>
          </cell>
          <cell r="G207" t="str">
            <v>CANCELADO</v>
          </cell>
          <cell r="L207">
            <v>0</v>
          </cell>
          <cell r="P207">
            <v>0</v>
          </cell>
          <cell r="R207">
            <v>180626</v>
          </cell>
        </row>
        <row r="208">
          <cell r="A208" t="str">
            <v>RPM8479</v>
          </cell>
          <cell r="B208">
            <v>8479</v>
          </cell>
          <cell r="C208">
            <v>45292</v>
          </cell>
          <cell r="D208">
            <v>45292</v>
          </cell>
          <cell r="F208">
            <v>26800</v>
          </cell>
          <cell r="G208" t="str">
            <v>CANCELADO</v>
          </cell>
          <cell r="L208">
            <v>0</v>
          </cell>
          <cell r="P208">
            <v>26800</v>
          </cell>
          <cell r="R208">
            <v>241198</v>
          </cell>
        </row>
        <row r="209">
          <cell r="A209" t="str">
            <v>RPM8480</v>
          </cell>
          <cell r="B209">
            <v>8480</v>
          </cell>
          <cell r="C209">
            <v>45292</v>
          </cell>
          <cell r="D209">
            <v>45292</v>
          </cell>
          <cell r="F209">
            <v>8140</v>
          </cell>
          <cell r="G209" t="str">
            <v>CANCELADO</v>
          </cell>
          <cell r="L209">
            <v>0</v>
          </cell>
          <cell r="P209">
            <v>0</v>
          </cell>
          <cell r="R209">
            <v>81400</v>
          </cell>
        </row>
        <row r="210">
          <cell r="A210" t="str">
            <v>RPM8481</v>
          </cell>
          <cell r="B210">
            <v>8481</v>
          </cell>
          <cell r="C210">
            <v>45292</v>
          </cell>
          <cell r="D210">
            <v>45292</v>
          </cell>
          <cell r="F210">
            <v>178500</v>
          </cell>
          <cell r="G210" t="str">
            <v>CANCELADO</v>
          </cell>
          <cell r="L210">
            <v>0</v>
          </cell>
          <cell r="P210">
            <v>0</v>
          </cell>
          <cell r="R210">
            <v>178500</v>
          </cell>
        </row>
        <row r="211">
          <cell r="A211" t="str">
            <v>RPM8482</v>
          </cell>
          <cell r="B211">
            <v>8482</v>
          </cell>
          <cell r="C211">
            <v>45292</v>
          </cell>
          <cell r="D211">
            <v>45292</v>
          </cell>
          <cell r="F211">
            <v>224072</v>
          </cell>
          <cell r="G211" t="str">
            <v>CANCELADO</v>
          </cell>
          <cell r="L211">
            <v>0</v>
          </cell>
          <cell r="P211">
            <v>0</v>
          </cell>
          <cell r="R211">
            <v>224072</v>
          </cell>
        </row>
        <row r="212">
          <cell r="A212" t="str">
            <v>RPM8483</v>
          </cell>
          <cell r="B212">
            <v>8483</v>
          </cell>
          <cell r="C212">
            <v>45292</v>
          </cell>
          <cell r="D212">
            <v>45292</v>
          </cell>
          <cell r="F212">
            <v>178642</v>
          </cell>
          <cell r="G212" t="str">
            <v>CANCELADO</v>
          </cell>
          <cell r="L212">
            <v>0</v>
          </cell>
          <cell r="P212">
            <v>0</v>
          </cell>
          <cell r="R212">
            <v>178642</v>
          </cell>
        </row>
        <row r="213">
          <cell r="A213" t="str">
            <v>RPM8484</v>
          </cell>
          <cell r="B213">
            <v>8484</v>
          </cell>
          <cell r="C213">
            <v>45292</v>
          </cell>
          <cell r="D213">
            <v>45292</v>
          </cell>
          <cell r="F213">
            <v>26602</v>
          </cell>
          <cell r="G213" t="str">
            <v>CANCELADO</v>
          </cell>
          <cell r="L213">
            <v>0</v>
          </cell>
          <cell r="P213">
            <v>26602</v>
          </cell>
          <cell r="R213">
            <v>239414</v>
          </cell>
        </row>
        <row r="214">
          <cell r="A214" t="str">
            <v>RPM8485</v>
          </cell>
          <cell r="B214">
            <v>8485</v>
          </cell>
          <cell r="C214">
            <v>45292</v>
          </cell>
          <cell r="D214">
            <v>45292</v>
          </cell>
          <cell r="F214">
            <v>183707</v>
          </cell>
          <cell r="G214" t="str">
            <v>CANCELADO</v>
          </cell>
          <cell r="L214">
            <v>0</v>
          </cell>
          <cell r="P214">
            <v>0</v>
          </cell>
          <cell r="R214">
            <v>183707</v>
          </cell>
        </row>
        <row r="215">
          <cell r="A215" t="str">
            <v>RPM8486</v>
          </cell>
          <cell r="B215">
            <v>8486</v>
          </cell>
          <cell r="C215">
            <v>45292</v>
          </cell>
          <cell r="D215">
            <v>45292</v>
          </cell>
          <cell r="F215">
            <v>19889</v>
          </cell>
          <cell r="G215" t="str">
            <v>CANCELADO</v>
          </cell>
          <cell r="L215">
            <v>0</v>
          </cell>
          <cell r="P215">
            <v>0</v>
          </cell>
          <cell r="R215">
            <v>198894</v>
          </cell>
        </row>
        <row r="216">
          <cell r="A216" t="str">
            <v>RPM8487</v>
          </cell>
          <cell r="B216">
            <v>8487</v>
          </cell>
          <cell r="C216">
            <v>45292</v>
          </cell>
          <cell r="D216">
            <v>45292</v>
          </cell>
          <cell r="F216">
            <v>19414</v>
          </cell>
          <cell r="G216" t="str">
            <v>CANCELADO</v>
          </cell>
          <cell r="L216">
            <v>0</v>
          </cell>
          <cell r="P216">
            <v>0</v>
          </cell>
          <cell r="R216">
            <v>194144</v>
          </cell>
        </row>
        <row r="217">
          <cell r="A217" t="str">
            <v>RPM8488</v>
          </cell>
          <cell r="B217">
            <v>8488</v>
          </cell>
          <cell r="C217">
            <v>45292</v>
          </cell>
          <cell r="D217">
            <v>45292</v>
          </cell>
          <cell r="F217">
            <v>226650</v>
          </cell>
          <cell r="G217" t="str">
            <v>CANCELADO</v>
          </cell>
          <cell r="L217">
            <v>0</v>
          </cell>
          <cell r="P217">
            <v>0</v>
          </cell>
          <cell r="R217">
            <v>226650</v>
          </cell>
        </row>
        <row r="218">
          <cell r="A218" t="str">
            <v>RPM8489</v>
          </cell>
          <cell r="B218">
            <v>8489</v>
          </cell>
          <cell r="C218">
            <v>45292</v>
          </cell>
          <cell r="D218">
            <v>45292</v>
          </cell>
          <cell r="F218">
            <v>24552</v>
          </cell>
          <cell r="G218" t="str">
            <v>CANCELADO</v>
          </cell>
          <cell r="L218">
            <v>0</v>
          </cell>
          <cell r="P218">
            <v>0</v>
          </cell>
          <cell r="R218">
            <v>245518</v>
          </cell>
        </row>
        <row r="219">
          <cell r="A219" t="str">
            <v>RPM8490</v>
          </cell>
          <cell r="B219">
            <v>8490</v>
          </cell>
          <cell r="C219">
            <v>45292</v>
          </cell>
          <cell r="D219">
            <v>45292</v>
          </cell>
          <cell r="F219">
            <v>26152</v>
          </cell>
          <cell r="G219" t="str">
            <v>CANCELADO</v>
          </cell>
          <cell r="L219">
            <v>0</v>
          </cell>
          <cell r="P219">
            <v>0</v>
          </cell>
          <cell r="R219">
            <v>261522</v>
          </cell>
        </row>
        <row r="220">
          <cell r="A220" t="str">
            <v>RPM8491</v>
          </cell>
          <cell r="B220">
            <v>8491</v>
          </cell>
          <cell r="C220">
            <v>45292</v>
          </cell>
          <cell r="D220">
            <v>45292</v>
          </cell>
          <cell r="F220">
            <v>486182</v>
          </cell>
          <cell r="G220" t="str">
            <v>CANCELADO Y GLOSA LEGALIZADA</v>
          </cell>
          <cell r="L220">
            <v>486182</v>
          </cell>
          <cell r="P220">
            <v>0</v>
          </cell>
          <cell r="R220">
            <v>0</v>
          </cell>
        </row>
        <row r="221">
          <cell r="A221" t="str">
            <v>RPM8493</v>
          </cell>
          <cell r="B221">
            <v>8493</v>
          </cell>
          <cell r="C221">
            <v>45292</v>
          </cell>
          <cell r="D221">
            <v>45292</v>
          </cell>
          <cell r="F221">
            <v>802584</v>
          </cell>
          <cell r="G221" t="str">
            <v>CANCELADO Y GLOSA LEGALIZADA</v>
          </cell>
          <cell r="L221">
            <v>802584</v>
          </cell>
          <cell r="P221">
            <v>0</v>
          </cell>
          <cell r="R221">
            <v>0</v>
          </cell>
        </row>
        <row r="222">
          <cell r="A222" t="str">
            <v>RPM8494</v>
          </cell>
          <cell r="B222">
            <v>8494</v>
          </cell>
          <cell r="C222">
            <v>45292</v>
          </cell>
          <cell r="D222">
            <v>45292</v>
          </cell>
          <cell r="F222">
            <v>802584</v>
          </cell>
          <cell r="G222" t="str">
            <v>CANCELADO Y GLOSA LEGALIZADA</v>
          </cell>
          <cell r="L222">
            <v>802584</v>
          </cell>
          <cell r="P222">
            <v>0</v>
          </cell>
          <cell r="R222">
            <v>0</v>
          </cell>
        </row>
        <row r="223">
          <cell r="A223" t="str">
            <v>RPM8495</v>
          </cell>
          <cell r="B223">
            <v>8495</v>
          </cell>
          <cell r="C223">
            <v>45292</v>
          </cell>
          <cell r="D223">
            <v>45292</v>
          </cell>
          <cell r="F223">
            <v>802584</v>
          </cell>
          <cell r="G223" t="str">
            <v>CANCELADO Y GLOSA LEGALIZADA</v>
          </cell>
          <cell r="L223">
            <v>802584</v>
          </cell>
          <cell r="P223">
            <v>0</v>
          </cell>
          <cell r="R223">
            <v>0</v>
          </cell>
        </row>
        <row r="224">
          <cell r="A224" t="str">
            <v>RPM8496</v>
          </cell>
          <cell r="B224">
            <v>8496</v>
          </cell>
          <cell r="C224">
            <v>45292</v>
          </cell>
          <cell r="D224">
            <v>45292</v>
          </cell>
          <cell r="F224">
            <v>802584</v>
          </cell>
          <cell r="G224" t="str">
            <v>CANCELADO Y GLOSA LEGALIZADA</v>
          </cell>
          <cell r="L224">
            <v>802584</v>
          </cell>
          <cell r="P224">
            <v>0</v>
          </cell>
          <cell r="R224">
            <v>0</v>
          </cell>
        </row>
        <row r="225">
          <cell r="A225" t="str">
            <v>RPM8497</v>
          </cell>
          <cell r="B225">
            <v>8497</v>
          </cell>
          <cell r="C225">
            <v>45292</v>
          </cell>
          <cell r="D225">
            <v>45292</v>
          </cell>
          <cell r="F225">
            <v>80259</v>
          </cell>
          <cell r="G225" t="str">
            <v>CANCELADO Y GLOSA LEGALIZADA</v>
          </cell>
          <cell r="L225">
            <v>80259</v>
          </cell>
          <cell r="P225">
            <v>0</v>
          </cell>
          <cell r="R225">
            <v>0</v>
          </cell>
        </row>
        <row r="226">
          <cell r="A226" t="str">
            <v>RPM8498</v>
          </cell>
          <cell r="B226">
            <v>8498</v>
          </cell>
          <cell r="C226">
            <v>45292</v>
          </cell>
          <cell r="D226">
            <v>45292</v>
          </cell>
          <cell r="F226">
            <v>802584</v>
          </cell>
          <cell r="G226" t="str">
            <v>CANCELADO Y GLOSA LEGALIZADA</v>
          </cell>
          <cell r="L226">
            <v>802584</v>
          </cell>
          <cell r="P226">
            <v>0</v>
          </cell>
          <cell r="R226">
            <v>0</v>
          </cell>
        </row>
        <row r="227">
          <cell r="A227" t="str">
            <v>RPM8499</v>
          </cell>
          <cell r="B227">
            <v>8499</v>
          </cell>
          <cell r="C227">
            <v>45292</v>
          </cell>
          <cell r="D227">
            <v>45292</v>
          </cell>
          <cell r="F227">
            <v>80259</v>
          </cell>
          <cell r="G227" t="str">
            <v>CANCELADO Y GLOSA LEGALIZADA</v>
          </cell>
          <cell r="L227">
            <v>80259</v>
          </cell>
          <cell r="P227">
            <v>0</v>
          </cell>
          <cell r="R227">
            <v>0</v>
          </cell>
        </row>
        <row r="228">
          <cell r="A228" t="str">
            <v>RPM8500</v>
          </cell>
          <cell r="B228">
            <v>8500</v>
          </cell>
          <cell r="C228">
            <v>45292</v>
          </cell>
          <cell r="D228">
            <v>45292</v>
          </cell>
          <cell r="F228">
            <v>236085</v>
          </cell>
          <cell r="G228" t="str">
            <v>CANCELADO Y GLOSA LEGALIZADA</v>
          </cell>
          <cell r="L228">
            <v>236085</v>
          </cell>
          <cell r="P228">
            <v>0</v>
          </cell>
          <cell r="R228">
            <v>0</v>
          </cell>
        </row>
        <row r="229">
          <cell r="A229" t="str">
            <v>RPM8502</v>
          </cell>
          <cell r="B229">
            <v>8502</v>
          </cell>
          <cell r="C229">
            <v>45292</v>
          </cell>
          <cell r="D229">
            <v>45292</v>
          </cell>
          <cell r="F229">
            <v>80259</v>
          </cell>
          <cell r="G229" t="str">
            <v>CANCELADO Y GLOSA LEGALIZADA</v>
          </cell>
          <cell r="L229">
            <v>80259</v>
          </cell>
          <cell r="P229">
            <v>0</v>
          </cell>
          <cell r="R229">
            <v>0</v>
          </cell>
        </row>
        <row r="230">
          <cell r="A230" t="str">
            <v>RPM8618</v>
          </cell>
          <cell r="B230">
            <v>8618</v>
          </cell>
          <cell r="C230">
            <v>45352</v>
          </cell>
          <cell r="D230">
            <v>45352</v>
          </cell>
          <cell r="F230">
            <v>80259</v>
          </cell>
          <cell r="G230" t="str">
            <v>CANCELADO Y GLOSA LEGALIZADA</v>
          </cell>
          <cell r="L230">
            <v>80259</v>
          </cell>
          <cell r="P230">
            <v>0</v>
          </cell>
          <cell r="R230">
            <v>0</v>
          </cell>
        </row>
        <row r="231">
          <cell r="A231" t="str">
            <v>RPM8633</v>
          </cell>
          <cell r="B231">
            <v>8633</v>
          </cell>
          <cell r="C231">
            <v>45352</v>
          </cell>
          <cell r="D231">
            <v>45352</v>
          </cell>
          <cell r="F231">
            <v>15810</v>
          </cell>
          <cell r="G231" t="str">
            <v>CANCELADO</v>
          </cell>
          <cell r="L231">
            <v>0</v>
          </cell>
          <cell r="P231">
            <v>158096</v>
          </cell>
          <cell r="R231">
            <v>0</v>
          </cell>
        </row>
        <row r="232">
          <cell r="A232" t="str">
            <v>RPM8635</v>
          </cell>
          <cell r="B232">
            <v>8635</v>
          </cell>
          <cell r="C232">
            <v>45352</v>
          </cell>
          <cell r="D232">
            <v>45352</v>
          </cell>
          <cell r="F232">
            <v>201292</v>
          </cell>
          <cell r="G232" t="str">
            <v>CANCELADO</v>
          </cell>
          <cell r="L232">
            <v>0</v>
          </cell>
          <cell r="P232">
            <v>0</v>
          </cell>
          <cell r="R232">
            <v>201292</v>
          </cell>
        </row>
        <row r="233">
          <cell r="A233" t="str">
            <v>RPM8636</v>
          </cell>
          <cell r="B233">
            <v>8636</v>
          </cell>
          <cell r="C233">
            <v>45352</v>
          </cell>
          <cell r="D233">
            <v>45352</v>
          </cell>
          <cell r="F233">
            <v>149768</v>
          </cell>
          <cell r="G233" t="str">
            <v>CANCELADO</v>
          </cell>
          <cell r="L233">
            <v>0</v>
          </cell>
          <cell r="P233">
            <v>149768</v>
          </cell>
          <cell r="R233">
            <v>0</v>
          </cell>
        </row>
        <row r="234">
          <cell r="A234" t="str">
            <v>RPM8637</v>
          </cell>
          <cell r="B234">
            <v>8637</v>
          </cell>
          <cell r="C234">
            <v>45352</v>
          </cell>
          <cell r="D234">
            <v>45352</v>
          </cell>
          <cell r="F234">
            <v>14605</v>
          </cell>
          <cell r="G234" t="str">
            <v>CANCELADO</v>
          </cell>
          <cell r="L234">
            <v>0</v>
          </cell>
          <cell r="P234">
            <v>146042</v>
          </cell>
          <cell r="R234">
            <v>0</v>
          </cell>
        </row>
        <row r="235">
          <cell r="A235" t="str">
            <v>RPM8638</v>
          </cell>
          <cell r="B235">
            <v>8638</v>
          </cell>
          <cell r="C235">
            <v>45352</v>
          </cell>
          <cell r="D235">
            <v>45352</v>
          </cell>
          <cell r="F235">
            <v>209368</v>
          </cell>
          <cell r="G235" t="str">
            <v>CANCELADO</v>
          </cell>
          <cell r="L235">
            <v>0</v>
          </cell>
          <cell r="P235">
            <v>0</v>
          </cell>
          <cell r="R235">
            <v>209368</v>
          </cell>
        </row>
        <row r="236">
          <cell r="A236" t="str">
            <v>RPM8639</v>
          </cell>
          <cell r="B236">
            <v>8639</v>
          </cell>
          <cell r="C236">
            <v>45352</v>
          </cell>
          <cell r="D236">
            <v>45352</v>
          </cell>
          <cell r="F236">
            <v>161197</v>
          </cell>
          <cell r="G236" t="str">
            <v>CANCELADO</v>
          </cell>
          <cell r="L236">
            <v>0</v>
          </cell>
          <cell r="P236">
            <v>161197</v>
          </cell>
          <cell r="R236">
            <v>0</v>
          </cell>
        </row>
        <row r="237">
          <cell r="A237" t="str">
            <v>RPM8641</v>
          </cell>
          <cell r="B237">
            <v>8641</v>
          </cell>
          <cell r="C237">
            <v>45352</v>
          </cell>
          <cell r="D237">
            <v>45352</v>
          </cell>
          <cell r="F237">
            <v>45809</v>
          </cell>
          <cell r="G237" t="str">
            <v>CANCELADO</v>
          </cell>
          <cell r="L237">
            <v>0</v>
          </cell>
          <cell r="P237">
            <v>458084</v>
          </cell>
          <cell r="R237">
            <v>0</v>
          </cell>
        </row>
        <row r="238">
          <cell r="A238" t="str">
            <v>RPM8643</v>
          </cell>
          <cell r="B238">
            <v>8643</v>
          </cell>
          <cell r="C238">
            <v>45352</v>
          </cell>
          <cell r="D238">
            <v>45352</v>
          </cell>
          <cell r="F238">
            <v>164009</v>
          </cell>
          <cell r="G238" t="str">
            <v>CANCELADO</v>
          </cell>
          <cell r="L238">
            <v>0</v>
          </cell>
          <cell r="P238">
            <v>164009</v>
          </cell>
          <cell r="R238">
            <v>0</v>
          </cell>
        </row>
        <row r="239">
          <cell r="A239" t="str">
            <v>RPM8644</v>
          </cell>
          <cell r="B239">
            <v>8644</v>
          </cell>
          <cell r="C239">
            <v>45352</v>
          </cell>
          <cell r="D239">
            <v>45352</v>
          </cell>
          <cell r="F239">
            <v>162223</v>
          </cell>
          <cell r="G239" t="str">
            <v>CANCELADO</v>
          </cell>
          <cell r="L239">
            <v>0</v>
          </cell>
          <cell r="P239">
            <v>0</v>
          </cell>
          <cell r="R239">
            <v>162223</v>
          </cell>
        </row>
        <row r="240">
          <cell r="A240" t="str">
            <v>RPM8659</v>
          </cell>
          <cell r="B240">
            <v>8659</v>
          </cell>
          <cell r="C240">
            <v>45352</v>
          </cell>
          <cell r="D240">
            <v>45352</v>
          </cell>
          <cell r="F240">
            <v>269038</v>
          </cell>
          <cell r="G240" t="str">
            <v>CANCELADO</v>
          </cell>
          <cell r="L240">
            <v>0</v>
          </cell>
          <cell r="P240">
            <v>0</v>
          </cell>
          <cell r="R240">
            <v>269038</v>
          </cell>
        </row>
        <row r="241">
          <cell r="A241" t="str">
            <v>RPM8660</v>
          </cell>
          <cell r="B241">
            <v>8660</v>
          </cell>
          <cell r="C241">
            <v>45352</v>
          </cell>
          <cell r="D241">
            <v>45352</v>
          </cell>
          <cell r="F241">
            <v>176709</v>
          </cell>
          <cell r="G241" t="str">
            <v>CANCELADO Y GLOSA LEGALIZADA</v>
          </cell>
          <cell r="L241">
            <v>1000</v>
          </cell>
          <cell r="P241">
            <v>0</v>
          </cell>
          <cell r="R241">
            <v>175709</v>
          </cell>
        </row>
        <row r="242">
          <cell r="A242" t="str">
            <v>RPM8661</v>
          </cell>
          <cell r="B242">
            <v>8661</v>
          </cell>
          <cell r="C242">
            <v>45352</v>
          </cell>
          <cell r="D242">
            <v>45352</v>
          </cell>
          <cell r="F242">
            <v>14604</v>
          </cell>
          <cell r="G242" t="str">
            <v>CANCELADO Y GLOSA LEGALIZADA</v>
          </cell>
          <cell r="L242">
            <v>14604</v>
          </cell>
          <cell r="P242">
            <v>0</v>
          </cell>
          <cell r="R242">
            <v>69742</v>
          </cell>
        </row>
        <row r="243">
          <cell r="A243" t="str">
            <v>RPM8662</v>
          </cell>
          <cell r="B243">
            <v>8662</v>
          </cell>
          <cell r="C243">
            <v>45352</v>
          </cell>
          <cell r="D243">
            <v>45352</v>
          </cell>
          <cell r="F243">
            <v>182256</v>
          </cell>
          <cell r="G243" t="str">
            <v>CANCELADO Y GLOSA LEGALIZADA</v>
          </cell>
          <cell r="L243">
            <v>1626</v>
          </cell>
          <cell r="P243">
            <v>0</v>
          </cell>
          <cell r="R243">
            <v>180630</v>
          </cell>
        </row>
        <row r="244">
          <cell r="A244" t="str">
            <v>RPM8663</v>
          </cell>
          <cell r="B244">
            <v>8663</v>
          </cell>
          <cell r="C244">
            <v>45352</v>
          </cell>
          <cell r="D244">
            <v>45352</v>
          </cell>
          <cell r="F244">
            <v>143940</v>
          </cell>
          <cell r="G244" t="str">
            <v>CANCELADO Y GLOSA LEGALIZADA</v>
          </cell>
          <cell r="L244">
            <v>1000</v>
          </cell>
          <cell r="P244">
            <v>0</v>
          </cell>
          <cell r="R244">
            <v>142939.33000000002</v>
          </cell>
        </row>
        <row r="245">
          <cell r="A245" t="str">
            <v>RPM8664</v>
          </cell>
          <cell r="B245">
            <v>8664</v>
          </cell>
          <cell r="C245">
            <v>45352</v>
          </cell>
          <cell r="D245">
            <v>45352</v>
          </cell>
          <cell r="F245">
            <v>20074</v>
          </cell>
          <cell r="G245" t="str">
            <v>CANCELADO Y GLOSA LEGALIZADA</v>
          </cell>
          <cell r="L245">
            <v>1000</v>
          </cell>
          <cell r="P245">
            <v>19074</v>
          </cell>
          <cell r="R245">
            <v>180668</v>
          </cell>
        </row>
        <row r="246">
          <cell r="A246" t="str">
            <v>RPM8665</v>
          </cell>
          <cell r="B246">
            <v>8665</v>
          </cell>
          <cell r="C246">
            <v>45352</v>
          </cell>
          <cell r="D246">
            <v>45352</v>
          </cell>
          <cell r="F246">
            <v>21687</v>
          </cell>
          <cell r="G246" t="str">
            <v>CANCELADO Y GLOSA LEGALIZADA</v>
          </cell>
          <cell r="L246">
            <v>1000</v>
          </cell>
          <cell r="P246">
            <v>0</v>
          </cell>
          <cell r="R246">
            <v>215869</v>
          </cell>
        </row>
        <row r="247">
          <cell r="A247" t="str">
            <v>RPM8666</v>
          </cell>
          <cell r="B247">
            <v>8666</v>
          </cell>
          <cell r="C247">
            <v>45352</v>
          </cell>
          <cell r="D247">
            <v>45352</v>
          </cell>
          <cell r="F247">
            <v>144322</v>
          </cell>
          <cell r="G247" t="str">
            <v>CANCELADO</v>
          </cell>
          <cell r="L247">
            <v>0</v>
          </cell>
          <cell r="P247">
            <v>0</v>
          </cell>
          <cell r="R247">
            <v>144322</v>
          </cell>
        </row>
        <row r="248">
          <cell r="A248" t="str">
            <v>RPM8667</v>
          </cell>
          <cell r="B248">
            <v>8667</v>
          </cell>
          <cell r="C248">
            <v>45352</v>
          </cell>
          <cell r="D248">
            <v>45352</v>
          </cell>
          <cell r="F248">
            <v>16053</v>
          </cell>
          <cell r="G248" t="str">
            <v>CANCELADO Y GLOSA LEGALIZADA</v>
          </cell>
          <cell r="L248">
            <v>1000</v>
          </cell>
          <cell r="P248">
            <v>0</v>
          </cell>
          <cell r="R248">
            <v>159533</v>
          </cell>
        </row>
        <row r="249">
          <cell r="A249" t="str">
            <v>RPM8668</v>
          </cell>
          <cell r="B249">
            <v>8668</v>
          </cell>
          <cell r="C249">
            <v>45352</v>
          </cell>
          <cell r="D249">
            <v>45352</v>
          </cell>
          <cell r="F249">
            <v>157343</v>
          </cell>
          <cell r="G249" t="str">
            <v>CANCELADO Y GLOSA LEGALIZADA</v>
          </cell>
          <cell r="L249">
            <v>1000</v>
          </cell>
          <cell r="P249">
            <v>0</v>
          </cell>
          <cell r="R249">
            <v>156343</v>
          </cell>
        </row>
        <row r="250">
          <cell r="A250" t="str">
            <v>RPM8669</v>
          </cell>
          <cell r="B250">
            <v>8669</v>
          </cell>
          <cell r="C250">
            <v>45352</v>
          </cell>
          <cell r="D250">
            <v>45352</v>
          </cell>
          <cell r="F250">
            <v>18028</v>
          </cell>
          <cell r="G250" t="str">
            <v>CANCELADO</v>
          </cell>
          <cell r="L250">
            <v>0</v>
          </cell>
          <cell r="P250">
            <v>0</v>
          </cell>
          <cell r="R250">
            <v>180280</v>
          </cell>
        </row>
        <row r="251">
          <cell r="A251" t="str">
            <v>RPM8670</v>
          </cell>
          <cell r="B251">
            <v>8670</v>
          </cell>
          <cell r="C251">
            <v>45352</v>
          </cell>
          <cell r="D251">
            <v>45352</v>
          </cell>
          <cell r="F251">
            <v>238077</v>
          </cell>
          <cell r="G251" t="str">
            <v>CANCELADO Y GLOSA LEGALIZADA</v>
          </cell>
          <cell r="L251">
            <v>1000</v>
          </cell>
          <cell r="P251">
            <v>0</v>
          </cell>
          <cell r="R251">
            <v>237077</v>
          </cell>
        </row>
        <row r="252">
          <cell r="A252" t="str">
            <v>RPM8671</v>
          </cell>
          <cell r="B252">
            <v>8671</v>
          </cell>
          <cell r="C252">
            <v>45352</v>
          </cell>
          <cell r="D252">
            <v>45352</v>
          </cell>
          <cell r="F252">
            <v>164222</v>
          </cell>
          <cell r="G252" t="str">
            <v>CANCELADO Y GLOSA LEGALIZADA</v>
          </cell>
          <cell r="L252">
            <v>1626</v>
          </cell>
          <cell r="P252">
            <v>0</v>
          </cell>
          <cell r="R252">
            <v>162596</v>
          </cell>
        </row>
        <row r="253">
          <cell r="A253" t="str">
            <v>RPM8672</v>
          </cell>
          <cell r="B253">
            <v>8672</v>
          </cell>
          <cell r="C253">
            <v>45352</v>
          </cell>
          <cell r="D253">
            <v>45352</v>
          </cell>
          <cell r="F253">
            <v>219570</v>
          </cell>
          <cell r="G253" t="str">
            <v>CANCELADO Y GLOSA LEGALIZADA</v>
          </cell>
          <cell r="L253">
            <v>1000</v>
          </cell>
          <cell r="P253">
            <v>0</v>
          </cell>
          <cell r="R253">
            <v>218570</v>
          </cell>
        </row>
        <row r="254">
          <cell r="A254" t="str">
            <v>RPM8673</v>
          </cell>
          <cell r="B254">
            <v>8673</v>
          </cell>
          <cell r="C254">
            <v>45352</v>
          </cell>
          <cell r="D254">
            <v>45352</v>
          </cell>
          <cell r="F254">
            <v>173356</v>
          </cell>
          <cell r="G254" t="str">
            <v>CANCELADO Y GLOSA LEGALIZADA</v>
          </cell>
          <cell r="L254">
            <v>1000</v>
          </cell>
          <cell r="P254">
            <v>0</v>
          </cell>
          <cell r="R254">
            <v>172356</v>
          </cell>
        </row>
        <row r="255">
          <cell r="A255" t="str">
            <v>RPM8675</v>
          </cell>
          <cell r="B255">
            <v>8675</v>
          </cell>
          <cell r="C255">
            <v>45352</v>
          </cell>
          <cell r="D255">
            <v>45352</v>
          </cell>
          <cell r="F255">
            <v>152207</v>
          </cell>
          <cell r="G255" t="str">
            <v>CANCELADO Y GLOSA LEGALIZADA</v>
          </cell>
          <cell r="L255">
            <v>1000</v>
          </cell>
          <cell r="P255">
            <v>0</v>
          </cell>
          <cell r="R255">
            <v>151207</v>
          </cell>
        </row>
        <row r="256">
          <cell r="A256" t="str">
            <v>RPM8676</v>
          </cell>
          <cell r="B256">
            <v>8676</v>
          </cell>
          <cell r="C256">
            <v>45352</v>
          </cell>
          <cell r="D256">
            <v>45352</v>
          </cell>
          <cell r="F256">
            <v>21548</v>
          </cell>
          <cell r="G256" t="str">
            <v>CANCELADO Y GLOSA LEGALIZADA</v>
          </cell>
          <cell r="L256">
            <v>1000</v>
          </cell>
          <cell r="P256">
            <v>0</v>
          </cell>
          <cell r="R256">
            <v>214479</v>
          </cell>
        </row>
        <row r="257">
          <cell r="A257" t="str">
            <v>RPM8679</v>
          </cell>
          <cell r="B257">
            <v>8679</v>
          </cell>
          <cell r="C257">
            <v>45352</v>
          </cell>
          <cell r="D257">
            <v>45352</v>
          </cell>
          <cell r="F257">
            <v>14434</v>
          </cell>
          <cell r="G257" t="str">
            <v>CANCELADO Y GLOSA LEGALIZADA</v>
          </cell>
          <cell r="L257">
            <v>1000</v>
          </cell>
          <cell r="P257">
            <v>0</v>
          </cell>
          <cell r="R257">
            <v>143340</v>
          </cell>
        </row>
        <row r="258">
          <cell r="A258" t="str">
            <v>RPM8681</v>
          </cell>
          <cell r="B258">
            <v>8681</v>
          </cell>
          <cell r="C258">
            <v>45352</v>
          </cell>
          <cell r="D258">
            <v>45352</v>
          </cell>
          <cell r="F258">
            <v>157736</v>
          </cell>
          <cell r="G258" t="str">
            <v>CANCELADO Y GLOSA LEGALIZADA</v>
          </cell>
          <cell r="L258">
            <v>1000</v>
          </cell>
          <cell r="P258">
            <v>0</v>
          </cell>
          <cell r="R258">
            <v>156736</v>
          </cell>
        </row>
        <row r="259">
          <cell r="A259" t="str">
            <v>RPM8682</v>
          </cell>
          <cell r="B259">
            <v>8682</v>
          </cell>
          <cell r="C259">
            <v>45352</v>
          </cell>
          <cell r="D259">
            <v>45352</v>
          </cell>
          <cell r="F259">
            <v>221514</v>
          </cell>
          <cell r="G259" t="str">
            <v>CANCELADO Y GLOSA LEGALIZADA</v>
          </cell>
          <cell r="L259">
            <v>1000</v>
          </cell>
          <cell r="P259">
            <v>0</v>
          </cell>
          <cell r="R259">
            <v>220514</v>
          </cell>
        </row>
        <row r="260">
          <cell r="A260" t="str">
            <v>RPM8687</v>
          </cell>
          <cell r="B260">
            <v>8687</v>
          </cell>
          <cell r="C260">
            <v>45352</v>
          </cell>
          <cell r="D260">
            <v>45352</v>
          </cell>
          <cell r="F260">
            <v>18470</v>
          </cell>
          <cell r="G260" t="str">
            <v>CANCELADO Y GLOSA LEGALIZADA</v>
          </cell>
          <cell r="L260">
            <v>1000</v>
          </cell>
          <cell r="P260">
            <v>0</v>
          </cell>
          <cell r="R260">
            <v>183704</v>
          </cell>
        </row>
        <row r="261">
          <cell r="A261" t="str">
            <v>RPM8688</v>
          </cell>
          <cell r="B261">
            <v>8688</v>
          </cell>
          <cell r="C261">
            <v>45352</v>
          </cell>
          <cell r="D261">
            <v>45352</v>
          </cell>
          <cell r="F261">
            <v>22800</v>
          </cell>
          <cell r="G261" t="str">
            <v>CANCELADO Y GLOSA LEGALIZADA</v>
          </cell>
          <cell r="L261">
            <v>1000</v>
          </cell>
          <cell r="P261">
            <v>21800</v>
          </cell>
          <cell r="R261">
            <v>205196</v>
          </cell>
        </row>
        <row r="262">
          <cell r="A262" t="str">
            <v>RPM8689</v>
          </cell>
          <cell r="B262">
            <v>8689</v>
          </cell>
          <cell r="C262">
            <v>45352</v>
          </cell>
          <cell r="D262">
            <v>45352</v>
          </cell>
          <cell r="F262">
            <v>16158</v>
          </cell>
          <cell r="G262" t="str">
            <v>CANCELADO Y GLOSA LEGALIZADA</v>
          </cell>
          <cell r="L262">
            <v>1000</v>
          </cell>
          <cell r="P262">
            <v>0</v>
          </cell>
          <cell r="R262">
            <v>160577</v>
          </cell>
        </row>
        <row r="263">
          <cell r="A263" t="str">
            <v>RPM8690</v>
          </cell>
          <cell r="B263">
            <v>8690</v>
          </cell>
          <cell r="C263">
            <v>45352</v>
          </cell>
          <cell r="D263">
            <v>45352</v>
          </cell>
          <cell r="F263">
            <v>201765</v>
          </cell>
          <cell r="G263" t="str">
            <v>CANCELADO Y GLOSA LEGALIZADA</v>
          </cell>
          <cell r="L263">
            <v>1000</v>
          </cell>
          <cell r="P263">
            <v>0</v>
          </cell>
          <cell r="R263">
            <v>200765</v>
          </cell>
        </row>
        <row r="264">
          <cell r="A264" t="str">
            <v>RPM8691</v>
          </cell>
          <cell r="B264">
            <v>8691</v>
          </cell>
          <cell r="C264">
            <v>45352</v>
          </cell>
          <cell r="D264">
            <v>45352</v>
          </cell>
          <cell r="F264">
            <v>16055</v>
          </cell>
          <cell r="G264" t="str">
            <v>CANCELADO Y GLOSA LEGALIZADA</v>
          </cell>
          <cell r="L264">
            <v>1626</v>
          </cell>
          <cell r="P264">
            <v>0</v>
          </cell>
          <cell r="R264">
            <v>158925</v>
          </cell>
        </row>
        <row r="265">
          <cell r="A265" t="str">
            <v>RPM8692</v>
          </cell>
          <cell r="B265">
            <v>8692</v>
          </cell>
          <cell r="C265">
            <v>45352</v>
          </cell>
          <cell r="D265">
            <v>45352</v>
          </cell>
          <cell r="F265">
            <v>8940</v>
          </cell>
          <cell r="G265" t="str">
            <v>CANCELADO</v>
          </cell>
          <cell r="L265">
            <v>0</v>
          </cell>
          <cell r="P265">
            <v>0</v>
          </cell>
          <cell r="R265">
            <v>89400</v>
          </cell>
        </row>
        <row r="266">
          <cell r="A266" t="str">
            <v>RPM8693</v>
          </cell>
          <cell r="B266">
            <v>8693</v>
          </cell>
          <cell r="C266">
            <v>45352</v>
          </cell>
          <cell r="D266">
            <v>45352</v>
          </cell>
          <cell r="F266">
            <v>6570</v>
          </cell>
          <cell r="G266" t="str">
            <v>CANCELADO</v>
          </cell>
          <cell r="L266">
            <v>0</v>
          </cell>
          <cell r="P266">
            <v>0</v>
          </cell>
          <cell r="R266">
            <v>65700</v>
          </cell>
        </row>
        <row r="267">
          <cell r="A267" t="str">
            <v>RPM8694</v>
          </cell>
          <cell r="B267">
            <v>8694</v>
          </cell>
          <cell r="C267">
            <v>45352</v>
          </cell>
          <cell r="D267">
            <v>45352</v>
          </cell>
          <cell r="F267">
            <v>6570</v>
          </cell>
          <cell r="G267" t="str">
            <v>CANCELADO</v>
          </cell>
          <cell r="L267">
            <v>0</v>
          </cell>
          <cell r="P267">
            <v>0</v>
          </cell>
          <cell r="R267">
            <v>65700</v>
          </cell>
        </row>
        <row r="268">
          <cell r="A268" t="str">
            <v>RPM8695</v>
          </cell>
          <cell r="B268">
            <v>8695</v>
          </cell>
          <cell r="C268">
            <v>45352</v>
          </cell>
          <cell r="D268">
            <v>45352</v>
          </cell>
          <cell r="F268">
            <v>6570</v>
          </cell>
          <cell r="G268" t="str">
            <v>CANCELADO</v>
          </cell>
          <cell r="L268">
            <v>0</v>
          </cell>
          <cell r="P268">
            <v>0</v>
          </cell>
          <cell r="R268">
            <v>65700</v>
          </cell>
        </row>
        <row r="269">
          <cell r="A269" t="str">
            <v>RPM8696</v>
          </cell>
          <cell r="B269">
            <v>8696</v>
          </cell>
          <cell r="C269">
            <v>45352</v>
          </cell>
          <cell r="D269">
            <v>45352</v>
          </cell>
          <cell r="F269">
            <v>65700</v>
          </cell>
          <cell r="G269" t="str">
            <v>CANCELADO</v>
          </cell>
          <cell r="L269">
            <v>0</v>
          </cell>
          <cell r="P269">
            <v>0</v>
          </cell>
          <cell r="R269">
            <v>65700</v>
          </cell>
        </row>
        <row r="270">
          <cell r="A270" t="str">
            <v>RPM8698</v>
          </cell>
          <cell r="B270">
            <v>8698</v>
          </cell>
          <cell r="C270">
            <v>45352</v>
          </cell>
          <cell r="D270">
            <v>45352</v>
          </cell>
          <cell r="F270">
            <v>1456083</v>
          </cell>
          <cell r="G270" t="str">
            <v>CANCELADO Y GLOSA LEGALIZADA</v>
          </cell>
          <cell r="L270">
            <v>3000</v>
          </cell>
          <cell r="P270">
            <v>0</v>
          </cell>
          <cell r="R270">
            <v>1453083</v>
          </cell>
        </row>
        <row r="271">
          <cell r="A271" t="str">
            <v>RPM8699</v>
          </cell>
          <cell r="B271">
            <v>8699</v>
          </cell>
          <cell r="C271">
            <v>45352</v>
          </cell>
          <cell r="D271">
            <v>45352</v>
          </cell>
          <cell r="F271">
            <v>467185</v>
          </cell>
          <cell r="G271" t="str">
            <v>CANCELADO Y GLOSA LEGALIZADA</v>
          </cell>
          <cell r="L271">
            <v>4000</v>
          </cell>
          <cell r="P271">
            <v>0</v>
          </cell>
          <cell r="R271">
            <v>463185</v>
          </cell>
        </row>
        <row r="272">
          <cell r="A272" t="str">
            <v>RPM8700</v>
          </cell>
          <cell r="B272">
            <v>8700</v>
          </cell>
          <cell r="C272">
            <v>45352</v>
          </cell>
          <cell r="D272">
            <v>45352</v>
          </cell>
          <cell r="F272">
            <v>224462</v>
          </cell>
          <cell r="G272" t="str">
            <v>CANCELADO Y GLOSA LEGALIZADA</v>
          </cell>
          <cell r="L272">
            <v>2000</v>
          </cell>
          <cell r="P272">
            <v>0</v>
          </cell>
          <cell r="R272">
            <v>222462</v>
          </cell>
        </row>
        <row r="273">
          <cell r="A273" t="str">
            <v>RPM8701</v>
          </cell>
          <cell r="B273">
            <v>8701</v>
          </cell>
          <cell r="C273">
            <v>45352</v>
          </cell>
          <cell r="D273">
            <v>45352</v>
          </cell>
          <cell r="F273">
            <v>215479</v>
          </cell>
          <cell r="G273" t="str">
            <v>CANCELADO Y GLOSA LEGALIZADA</v>
          </cell>
          <cell r="L273">
            <v>1000</v>
          </cell>
          <cell r="P273">
            <v>0</v>
          </cell>
          <cell r="R273">
            <v>214479</v>
          </cell>
        </row>
        <row r="274">
          <cell r="A274" t="str">
            <v>RPM8702</v>
          </cell>
          <cell r="B274">
            <v>8702</v>
          </cell>
          <cell r="C274">
            <v>45352</v>
          </cell>
          <cell r="D274">
            <v>45352</v>
          </cell>
          <cell r="F274">
            <v>65700</v>
          </cell>
          <cell r="G274" t="str">
            <v>CANCELADO</v>
          </cell>
          <cell r="L274">
            <v>0</v>
          </cell>
          <cell r="P274">
            <v>0</v>
          </cell>
          <cell r="R274">
            <v>65700</v>
          </cell>
        </row>
        <row r="275">
          <cell r="A275" t="str">
            <v>RPM8703</v>
          </cell>
          <cell r="B275">
            <v>8703</v>
          </cell>
          <cell r="C275">
            <v>45352</v>
          </cell>
          <cell r="D275">
            <v>45352</v>
          </cell>
          <cell r="F275">
            <v>246375</v>
          </cell>
          <cell r="G275" t="str">
            <v>CANCELADO Y GLOSA LEGALIZADA</v>
          </cell>
          <cell r="L275">
            <v>1000</v>
          </cell>
          <cell r="P275">
            <v>0</v>
          </cell>
          <cell r="R275">
            <v>245375</v>
          </cell>
        </row>
        <row r="276">
          <cell r="A276" t="str">
            <v>RPM8704</v>
          </cell>
          <cell r="B276">
            <v>8704</v>
          </cell>
          <cell r="C276">
            <v>45352</v>
          </cell>
          <cell r="D276">
            <v>45352</v>
          </cell>
          <cell r="F276">
            <v>182615600</v>
          </cell>
          <cell r="G276" t="str">
            <v>CANCELADO</v>
          </cell>
          <cell r="L276">
            <v>0</v>
          </cell>
          <cell r="P276">
            <v>611567.59</v>
          </cell>
          <cell r="R276">
            <v>182004033</v>
          </cell>
        </row>
        <row r="277">
          <cell r="A277" t="str">
            <v>RPM8705</v>
          </cell>
          <cell r="B277">
            <v>8705</v>
          </cell>
          <cell r="C277">
            <v>45352</v>
          </cell>
          <cell r="D277">
            <v>45352</v>
          </cell>
          <cell r="F277">
            <v>10389621</v>
          </cell>
          <cell r="G277" t="str">
            <v>CANCELADO</v>
          </cell>
          <cell r="L277">
            <v>0</v>
          </cell>
          <cell r="P277">
            <v>10389621.939999999</v>
          </cell>
          <cell r="R277">
            <v>0</v>
          </cell>
        </row>
        <row r="278">
          <cell r="A278" t="str">
            <v>RPM8706</v>
          </cell>
          <cell r="B278">
            <v>8706</v>
          </cell>
          <cell r="C278">
            <v>45352</v>
          </cell>
          <cell r="D278">
            <v>45352</v>
          </cell>
          <cell r="F278">
            <v>97752803</v>
          </cell>
          <cell r="G278" t="str">
            <v>CANCELADO</v>
          </cell>
          <cell r="L278">
            <v>8989776</v>
          </cell>
          <cell r="P278">
            <v>348422.76</v>
          </cell>
          <cell r="R278">
            <v>88414605</v>
          </cell>
        </row>
        <row r="279">
          <cell r="A279" t="str">
            <v>RPM8707</v>
          </cell>
          <cell r="B279">
            <v>8707</v>
          </cell>
          <cell r="C279">
            <v>45352</v>
          </cell>
          <cell r="D279">
            <v>45352</v>
          </cell>
          <cell r="F279">
            <v>5560288</v>
          </cell>
          <cell r="G279" t="str">
            <v>CANCELADO</v>
          </cell>
          <cell r="L279">
            <v>0</v>
          </cell>
          <cell r="P279">
            <v>5560288.5899999999</v>
          </cell>
          <cell r="R279">
            <v>0</v>
          </cell>
        </row>
        <row r="280">
          <cell r="A280" t="str">
            <v>RPM8710</v>
          </cell>
          <cell r="B280">
            <v>8710</v>
          </cell>
          <cell r="C280">
            <v>45352</v>
          </cell>
          <cell r="D280">
            <v>45352</v>
          </cell>
          <cell r="F280">
            <v>145042</v>
          </cell>
          <cell r="G280" t="str">
            <v>CANCELADO Y GLOSA LEGALIZADA</v>
          </cell>
          <cell r="L280">
            <v>75300</v>
          </cell>
          <cell r="P280">
            <v>0</v>
          </cell>
          <cell r="R280">
            <v>69742</v>
          </cell>
        </row>
        <row r="281">
          <cell r="A281" t="str">
            <v>RPM8711</v>
          </cell>
          <cell r="B281">
            <v>8711</v>
          </cell>
          <cell r="C281">
            <v>45352</v>
          </cell>
          <cell r="D281">
            <v>45352</v>
          </cell>
          <cell r="F281">
            <v>218251</v>
          </cell>
          <cell r="G281" t="str">
            <v>CANCELADO Y GLOSA LEGALIZADA</v>
          </cell>
          <cell r="L281">
            <v>1000</v>
          </cell>
          <cell r="P281">
            <v>0</v>
          </cell>
          <cell r="R281">
            <v>217251</v>
          </cell>
        </row>
        <row r="282">
          <cell r="A282" t="str">
            <v>RPM8712</v>
          </cell>
          <cell r="B282">
            <v>8712</v>
          </cell>
          <cell r="C282">
            <v>45352</v>
          </cell>
          <cell r="D282">
            <v>45352</v>
          </cell>
          <cell r="F282">
            <v>163406</v>
          </cell>
          <cell r="G282" t="str">
            <v>CANCELADO Y GLOSA LEGALIZADA</v>
          </cell>
          <cell r="L282">
            <v>1000</v>
          </cell>
          <cell r="P282">
            <v>0</v>
          </cell>
          <cell r="R282">
            <v>162406</v>
          </cell>
        </row>
        <row r="283">
          <cell r="A283" t="str">
            <v>RPM8713</v>
          </cell>
          <cell r="B283">
            <v>8713</v>
          </cell>
          <cell r="C283">
            <v>45352</v>
          </cell>
          <cell r="D283">
            <v>45352</v>
          </cell>
          <cell r="F283">
            <v>324143</v>
          </cell>
          <cell r="G283" t="str">
            <v>CANCELADO Y GLOSA LEGALIZADA</v>
          </cell>
          <cell r="L283">
            <v>1000</v>
          </cell>
          <cell r="P283">
            <v>0</v>
          </cell>
          <cell r="R283">
            <v>323143</v>
          </cell>
        </row>
        <row r="284">
          <cell r="A284" t="str">
            <v>RPM8714</v>
          </cell>
          <cell r="B284">
            <v>8714</v>
          </cell>
          <cell r="C284">
            <v>45352</v>
          </cell>
          <cell r="D284">
            <v>45352</v>
          </cell>
          <cell r="F284">
            <v>155037</v>
          </cell>
          <cell r="G284" t="str">
            <v>CANCELADO</v>
          </cell>
          <cell r="L284">
            <v>0</v>
          </cell>
          <cell r="P284">
            <v>0</v>
          </cell>
          <cell r="R284">
            <v>155037</v>
          </cell>
        </row>
        <row r="285">
          <cell r="A285" t="str">
            <v>RPM8715</v>
          </cell>
          <cell r="B285">
            <v>8715</v>
          </cell>
          <cell r="C285">
            <v>45352</v>
          </cell>
          <cell r="D285">
            <v>45352</v>
          </cell>
          <cell r="F285">
            <v>149042</v>
          </cell>
          <cell r="G285" t="str">
            <v>CANCELADO Y GLOSA LEGALIZADA</v>
          </cell>
          <cell r="L285">
            <v>79300</v>
          </cell>
          <cell r="P285">
            <v>0</v>
          </cell>
          <cell r="R285">
            <v>69742</v>
          </cell>
        </row>
        <row r="286">
          <cell r="A286" t="str">
            <v>RPM8716</v>
          </cell>
          <cell r="B286">
            <v>8716</v>
          </cell>
          <cell r="C286">
            <v>45352</v>
          </cell>
          <cell r="D286">
            <v>45352</v>
          </cell>
          <cell r="F286">
            <v>220172</v>
          </cell>
          <cell r="G286" t="str">
            <v>CANCELADO Y GLOSA LEGALIZADA</v>
          </cell>
          <cell r="L286">
            <v>1000</v>
          </cell>
          <cell r="P286">
            <v>0</v>
          </cell>
          <cell r="R286">
            <v>219172</v>
          </cell>
        </row>
        <row r="287">
          <cell r="A287" t="str">
            <v>RPM8717</v>
          </cell>
          <cell r="B287">
            <v>8717</v>
          </cell>
          <cell r="C287">
            <v>45352</v>
          </cell>
          <cell r="D287">
            <v>45352</v>
          </cell>
          <cell r="F287">
            <v>147065</v>
          </cell>
          <cell r="G287" t="str">
            <v>CANCELADO Y GLOSA LEGALIZADA</v>
          </cell>
          <cell r="L287">
            <v>76300</v>
          </cell>
          <cell r="P287">
            <v>0</v>
          </cell>
          <cell r="R287">
            <v>70765</v>
          </cell>
        </row>
        <row r="288">
          <cell r="A288" t="str">
            <v>RPM8718</v>
          </cell>
          <cell r="B288">
            <v>8718</v>
          </cell>
          <cell r="C288">
            <v>45352</v>
          </cell>
          <cell r="D288">
            <v>45352</v>
          </cell>
          <cell r="F288">
            <v>203740</v>
          </cell>
          <cell r="G288" t="str">
            <v>CANCELADO Y GLOSA LEGALIZADA</v>
          </cell>
          <cell r="L288">
            <v>1000</v>
          </cell>
          <cell r="P288">
            <v>0</v>
          </cell>
          <cell r="R288">
            <v>202740</v>
          </cell>
        </row>
        <row r="289">
          <cell r="A289" t="str">
            <v>RPM8719</v>
          </cell>
          <cell r="B289">
            <v>8719</v>
          </cell>
          <cell r="C289">
            <v>45352</v>
          </cell>
          <cell r="D289">
            <v>45352</v>
          </cell>
          <cell r="F289">
            <v>471186</v>
          </cell>
          <cell r="G289" t="str">
            <v>CANCELADO Y GLOSA LEGALIZADA</v>
          </cell>
          <cell r="L289">
            <v>3000</v>
          </cell>
          <cell r="P289">
            <v>0</v>
          </cell>
          <cell r="R289">
            <v>468186</v>
          </cell>
        </row>
        <row r="290">
          <cell r="A290" t="str">
            <v>RPM8720</v>
          </cell>
          <cell r="B290">
            <v>8720</v>
          </cell>
          <cell r="C290">
            <v>45352</v>
          </cell>
          <cell r="D290">
            <v>45352</v>
          </cell>
          <cell r="F290">
            <v>164700</v>
          </cell>
          <cell r="G290" t="str">
            <v>CANCELADO</v>
          </cell>
          <cell r="L290">
            <v>0</v>
          </cell>
          <cell r="P290">
            <v>0</v>
          </cell>
          <cell r="R290">
            <v>164700</v>
          </cell>
        </row>
        <row r="291">
          <cell r="A291" t="str">
            <v>RPM8721</v>
          </cell>
          <cell r="B291">
            <v>8721</v>
          </cell>
          <cell r="C291">
            <v>45352</v>
          </cell>
          <cell r="D291">
            <v>45352</v>
          </cell>
          <cell r="F291">
            <v>65700</v>
          </cell>
          <cell r="G291" t="str">
            <v>CANCELADO</v>
          </cell>
          <cell r="L291">
            <v>0</v>
          </cell>
          <cell r="P291">
            <v>0</v>
          </cell>
          <cell r="R291">
            <v>65700</v>
          </cell>
        </row>
        <row r="292">
          <cell r="A292" t="str">
            <v>RPM8722</v>
          </cell>
          <cell r="B292">
            <v>8722</v>
          </cell>
          <cell r="C292">
            <v>45352</v>
          </cell>
          <cell r="D292">
            <v>45352</v>
          </cell>
          <cell r="F292">
            <v>158873</v>
          </cell>
          <cell r="G292" t="str">
            <v>CANCELADO Y GLOSA LEGALIZADA</v>
          </cell>
          <cell r="L292">
            <v>1000</v>
          </cell>
          <cell r="P292">
            <v>0</v>
          </cell>
          <cell r="R292">
            <v>157873</v>
          </cell>
        </row>
        <row r="293">
          <cell r="A293" t="str">
            <v>RPM8723</v>
          </cell>
          <cell r="B293">
            <v>8723</v>
          </cell>
          <cell r="C293">
            <v>45352</v>
          </cell>
          <cell r="D293">
            <v>45352</v>
          </cell>
          <cell r="F293">
            <v>144390</v>
          </cell>
          <cell r="G293" t="str">
            <v>CANCELADO Y GLOSA LEGALIZADA</v>
          </cell>
          <cell r="L293">
            <v>1000</v>
          </cell>
          <cell r="P293">
            <v>0</v>
          </cell>
          <cell r="R293">
            <v>143390</v>
          </cell>
        </row>
        <row r="294">
          <cell r="A294" t="str">
            <v>RPM8724</v>
          </cell>
          <cell r="B294">
            <v>8724</v>
          </cell>
          <cell r="C294">
            <v>45352</v>
          </cell>
          <cell r="D294">
            <v>45352</v>
          </cell>
          <cell r="F294">
            <v>373074</v>
          </cell>
          <cell r="G294" t="str">
            <v>CANCELADO Y GLOSA LEGALIZADA</v>
          </cell>
          <cell r="L294">
            <v>1000</v>
          </cell>
          <cell r="P294">
            <v>0</v>
          </cell>
          <cell r="R294">
            <v>372074</v>
          </cell>
        </row>
        <row r="295">
          <cell r="A295" t="str">
            <v>RPM8725</v>
          </cell>
          <cell r="B295">
            <v>8725</v>
          </cell>
          <cell r="C295">
            <v>45352</v>
          </cell>
          <cell r="D295">
            <v>45352</v>
          </cell>
          <cell r="F295">
            <v>186357</v>
          </cell>
          <cell r="G295" t="str">
            <v>CANCELADO Y GLOSA LEGALIZADA</v>
          </cell>
          <cell r="L295">
            <v>1000</v>
          </cell>
          <cell r="P295">
            <v>0</v>
          </cell>
          <cell r="R295">
            <v>185357</v>
          </cell>
        </row>
        <row r="296">
          <cell r="A296" t="str">
            <v>RPM8727</v>
          </cell>
          <cell r="B296">
            <v>8727</v>
          </cell>
          <cell r="C296">
            <v>45352</v>
          </cell>
          <cell r="D296">
            <v>45352</v>
          </cell>
          <cell r="F296">
            <v>524071</v>
          </cell>
          <cell r="G296" t="str">
            <v>CANCELADO Y GLOSA LEGALIZADA</v>
          </cell>
          <cell r="L296">
            <v>2000</v>
          </cell>
          <cell r="P296">
            <v>0</v>
          </cell>
          <cell r="R296">
            <v>522071</v>
          </cell>
        </row>
        <row r="297">
          <cell r="A297" t="str">
            <v>RPM8728</v>
          </cell>
          <cell r="B297">
            <v>8728</v>
          </cell>
          <cell r="C297">
            <v>45352</v>
          </cell>
          <cell r="D297">
            <v>45352</v>
          </cell>
          <cell r="F297">
            <v>255546</v>
          </cell>
          <cell r="G297" t="str">
            <v>CANCELADO Y GLOSA LEGALIZADA</v>
          </cell>
          <cell r="L297">
            <v>1000</v>
          </cell>
          <cell r="P297">
            <v>0</v>
          </cell>
          <cell r="R297">
            <v>254546</v>
          </cell>
        </row>
        <row r="298">
          <cell r="A298" t="str">
            <v>RPM8729</v>
          </cell>
          <cell r="B298">
            <v>8729</v>
          </cell>
          <cell r="C298">
            <v>45352</v>
          </cell>
          <cell r="D298">
            <v>45352</v>
          </cell>
          <cell r="F298">
            <v>141000</v>
          </cell>
          <cell r="G298" t="str">
            <v>CANCELADO Y GLOSA LEGALIZADA</v>
          </cell>
          <cell r="L298">
            <v>75300</v>
          </cell>
          <cell r="P298">
            <v>0</v>
          </cell>
          <cell r="R298">
            <v>65700</v>
          </cell>
        </row>
        <row r="299">
          <cell r="A299" t="str">
            <v>RPM8730</v>
          </cell>
          <cell r="B299">
            <v>8730</v>
          </cell>
          <cell r="C299">
            <v>45352</v>
          </cell>
          <cell r="D299">
            <v>45352</v>
          </cell>
          <cell r="F299">
            <v>142720</v>
          </cell>
          <cell r="G299" t="str">
            <v>CANCELADO Y GLOSA LEGALIZADA</v>
          </cell>
          <cell r="L299">
            <v>75300</v>
          </cell>
          <cell r="P299">
            <v>0</v>
          </cell>
          <cell r="R299">
            <v>67420</v>
          </cell>
        </row>
        <row r="300">
          <cell r="A300" t="str">
            <v>RPM8731</v>
          </cell>
          <cell r="B300">
            <v>8731</v>
          </cell>
          <cell r="C300">
            <v>45352</v>
          </cell>
          <cell r="D300">
            <v>45352</v>
          </cell>
          <cell r="F300">
            <v>163193</v>
          </cell>
          <cell r="G300" t="str">
            <v>CANCELADO Y GLOSA LEGALIZADA</v>
          </cell>
          <cell r="L300">
            <v>1000</v>
          </cell>
          <cell r="P300">
            <v>0</v>
          </cell>
          <cell r="R300">
            <v>162193</v>
          </cell>
        </row>
        <row r="301">
          <cell r="A301" t="str">
            <v>RPM8732</v>
          </cell>
          <cell r="B301">
            <v>8732</v>
          </cell>
          <cell r="C301">
            <v>45352</v>
          </cell>
          <cell r="D301">
            <v>45352</v>
          </cell>
          <cell r="F301">
            <v>145042</v>
          </cell>
          <cell r="G301" t="str">
            <v>CANCELADO</v>
          </cell>
          <cell r="L301">
            <v>0</v>
          </cell>
          <cell r="P301">
            <v>0</v>
          </cell>
          <cell r="R301">
            <v>145042</v>
          </cell>
        </row>
        <row r="302">
          <cell r="A302" t="str">
            <v>RPM8733</v>
          </cell>
          <cell r="B302">
            <v>8733</v>
          </cell>
          <cell r="C302">
            <v>45352</v>
          </cell>
          <cell r="D302">
            <v>45352</v>
          </cell>
          <cell r="F302">
            <v>466407</v>
          </cell>
          <cell r="G302" t="str">
            <v>CANCELADO Y GLOSA LEGALIZADA</v>
          </cell>
          <cell r="L302">
            <v>1000</v>
          </cell>
          <cell r="P302">
            <v>0</v>
          </cell>
          <cell r="R302">
            <v>465407</v>
          </cell>
        </row>
        <row r="303">
          <cell r="A303" t="str">
            <v>RPM8734</v>
          </cell>
          <cell r="B303">
            <v>8734</v>
          </cell>
          <cell r="C303">
            <v>45352</v>
          </cell>
          <cell r="D303">
            <v>45352</v>
          </cell>
          <cell r="F303">
            <v>139100</v>
          </cell>
          <cell r="G303" t="str">
            <v>CANCELADO</v>
          </cell>
          <cell r="L303">
            <v>0</v>
          </cell>
          <cell r="P303">
            <v>0</v>
          </cell>
          <cell r="R303">
            <v>139100</v>
          </cell>
        </row>
        <row r="304">
          <cell r="A304" t="str">
            <v>RPM8750</v>
          </cell>
          <cell r="B304">
            <v>8750</v>
          </cell>
          <cell r="C304">
            <v>45352</v>
          </cell>
          <cell r="D304">
            <v>45352</v>
          </cell>
          <cell r="F304">
            <v>149548</v>
          </cell>
          <cell r="G304" t="str">
            <v>CANCELADO</v>
          </cell>
          <cell r="L304">
            <v>0</v>
          </cell>
          <cell r="P304">
            <v>0</v>
          </cell>
          <cell r="R304">
            <v>149548</v>
          </cell>
        </row>
        <row r="305">
          <cell r="A305" t="str">
            <v>RPM8924</v>
          </cell>
          <cell r="B305">
            <v>8924</v>
          </cell>
          <cell r="C305">
            <v>45754</v>
          </cell>
          <cell r="D305">
            <v>45754</v>
          </cell>
          <cell r="F305">
            <v>195321</v>
          </cell>
          <cell r="G305" t="str">
            <v>CANCELADO</v>
          </cell>
          <cell r="L305">
            <v>0</v>
          </cell>
          <cell r="P305">
            <v>0</v>
          </cell>
          <cell r="R305">
            <v>195321</v>
          </cell>
        </row>
        <row r="306">
          <cell r="A306" t="str">
            <v>RPM8933</v>
          </cell>
          <cell r="B306">
            <v>8933</v>
          </cell>
          <cell r="C306">
            <v>45754</v>
          </cell>
          <cell r="D306">
            <v>45754</v>
          </cell>
          <cell r="F306">
            <v>177472</v>
          </cell>
          <cell r="G306" t="str">
            <v>CANCELADO</v>
          </cell>
          <cell r="L306">
            <v>0</v>
          </cell>
          <cell r="P306">
            <v>0</v>
          </cell>
          <cell r="R306">
            <v>177472</v>
          </cell>
        </row>
        <row r="307">
          <cell r="A307" t="str">
            <v>RPM8935</v>
          </cell>
          <cell r="B307">
            <v>8935</v>
          </cell>
          <cell r="C307">
            <v>45754</v>
          </cell>
          <cell r="D307">
            <v>45754</v>
          </cell>
          <cell r="F307">
            <v>83790</v>
          </cell>
          <cell r="G307" t="str">
            <v>CANCELADO</v>
          </cell>
          <cell r="L307">
            <v>0</v>
          </cell>
          <cell r="P307">
            <v>0</v>
          </cell>
          <cell r="R307">
            <v>83790</v>
          </cell>
        </row>
        <row r="308">
          <cell r="A308" t="str">
            <v>RPM8942</v>
          </cell>
          <cell r="B308">
            <v>8942</v>
          </cell>
          <cell r="C308">
            <v>45754</v>
          </cell>
          <cell r="D308">
            <v>45754</v>
          </cell>
          <cell r="F308">
            <v>252122</v>
          </cell>
          <cell r="G308" t="str">
            <v>CANCELADO</v>
          </cell>
          <cell r="L308">
            <v>0</v>
          </cell>
          <cell r="P308">
            <v>0</v>
          </cell>
          <cell r="R308">
            <v>252122</v>
          </cell>
        </row>
        <row r="309">
          <cell r="A309" t="str">
            <v>RPM8947</v>
          </cell>
          <cell r="B309">
            <v>8947</v>
          </cell>
          <cell r="C309">
            <v>45754</v>
          </cell>
          <cell r="D309">
            <v>45754</v>
          </cell>
          <cell r="F309">
            <v>185583</v>
          </cell>
          <cell r="G309" t="str">
            <v>CANCELADO</v>
          </cell>
          <cell r="L309">
            <v>0</v>
          </cell>
          <cell r="P309">
            <v>0</v>
          </cell>
          <cell r="R309">
            <v>185583</v>
          </cell>
        </row>
        <row r="310">
          <cell r="A310" t="str">
            <v>RPM8951</v>
          </cell>
          <cell r="B310">
            <v>8951</v>
          </cell>
          <cell r="C310">
            <v>45754</v>
          </cell>
          <cell r="D310">
            <v>45754</v>
          </cell>
          <cell r="F310">
            <v>81400</v>
          </cell>
          <cell r="G310" t="str">
            <v>CANCELADO</v>
          </cell>
          <cell r="L310">
            <v>0</v>
          </cell>
          <cell r="P310">
            <v>0</v>
          </cell>
          <cell r="R310">
            <v>81400</v>
          </cell>
        </row>
        <row r="311">
          <cell r="A311" t="str">
            <v>RPM8953</v>
          </cell>
          <cell r="B311">
            <v>8953</v>
          </cell>
          <cell r="C311">
            <v>45754</v>
          </cell>
          <cell r="D311">
            <v>45754</v>
          </cell>
          <cell r="F311">
            <v>188705</v>
          </cell>
          <cell r="G311" t="str">
            <v>CANCELADO</v>
          </cell>
          <cell r="L311">
            <v>0</v>
          </cell>
          <cell r="P311">
            <v>0</v>
          </cell>
          <cell r="R311">
            <v>188705</v>
          </cell>
        </row>
        <row r="312">
          <cell r="A312" t="str">
            <v>RPM8955</v>
          </cell>
          <cell r="B312">
            <v>8955</v>
          </cell>
          <cell r="C312">
            <v>45754</v>
          </cell>
          <cell r="D312">
            <v>45754</v>
          </cell>
          <cell r="F312">
            <v>193443</v>
          </cell>
          <cell r="G312" t="str">
            <v>CANCELADO</v>
          </cell>
          <cell r="L312">
            <v>0</v>
          </cell>
          <cell r="P312">
            <v>0</v>
          </cell>
          <cell r="R312">
            <v>193443</v>
          </cell>
        </row>
        <row r="313">
          <cell r="A313" t="str">
            <v>RPM8957</v>
          </cell>
          <cell r="B313">
            <v>8957</v>
          </cell>
          <cell r="C313">
            <v>45754</v>
          </cell>
          <cell r="D313">
            <v>45754</v>
          </cell>
          <cell r="F313">
            <v>186860</v>
          </cell>
          <cell r="G313" t="str">
            <v>CANCELADO</v>
          </cell>
          <cell r="L313">
            <v>0</v>
          </cell>
          <cell r="P313">
            <v>0</v>
          </cell>
          <cell r="R313">
            <v>186860</v>
          </cell>
        </row>
        <row r="314">
          <cell r="A314" t="str">
            <v>RPM8960</v>
          </cell>
          <cell r="B314">
            <v>8960</v>
          </cell>
          <cell r="C314">
            <v>45754</v>
          </cell>
          <cell r="D314">
            <v>45754</v>
          </cell>
          <cell r="F314">
            <v>191214</v>
          </cell>
          <cell r="G314" t="str">
            <v>CANCELADO</v>
          </cell>
          <cell r="L314">
            <v>0</v>
          </cell>
          <cell r="P314">
            <v>0</v>
          </cell>
          <cell r="R314">
            <v>191214</v>
          </cell>
        </row>
        <row r="315">
          <cell r="A315" t="str">
            <v>RPM8964</v>
          </cell>
          <cell r="B315">
            <v>8964</v>
          </cell>
          <cell r="C315">
            <v>45754</v>
          </cell>
          <cell r="D315">
            <v>45754</v>
          </cell>
          <cell r="F315">
            <v>186133</v>
          </cell>
          <cell r="G315" t="str">
            <v>CANCELADO</v>
          </cell>
          <cell r="L315">
            <v>0</v>
          </cell>
          <cell r="P315">
            <v>0</v>
          </cell>
          <cell r="R315">
            <v>186133</v>
          </cell>
        </row>
        <row r="316">
          <cell r="A316" t="str">
            <v>RPM9086</v>
          </cell>
          <cell r="B316">
            <v>9086</v>
          </cell>
          <cell r="C316">
            <v>45754</v>
          </cell>
          <cell r="D316">
            <v>45754</v>
          </cell>
          <cell r="F316">
            <v>177722</v>
          </cell>
          <cell r="G316" t="str">
            <v>CANCELADO</v>
          </cell>
          <cell r="L316">
            <v>0</v>
          </cell>
          <cell r="P316">
            <v>0</v>
          </cell>
          <cell r="R316">
            <v>177722</v>
          </cell>
        </row>
        <row r="317">
          <cell r="A317" t="str">
            <v>RPM9087</v>
          </cell>
          <cell r="B317">
            <v>9087</v>
          </cell>
          <cell r="C317">
            <v>45754</v>
          </cell>
          <cell r="D317">
            <v>45754</v>
          </cell>
          <cell r="F317">
            <v>206572</v>
          </cell>
          <cell r="G317" t="str">
            <v>CANCELADO</v>
          </cell>
          <cell r="L317">
            <v>0</v>
          </cell>
          <cell r="P317">
            <v>0</v>
          </cell>
          <cell r="R317">
            <v>206572</v>
          </cell>
        </row>
        <row r="318">
          <cell r="A318" t="str">
            <v>RPM9088</v>
          </cell>
          <cell r="B318">
            <v>9088</v>
          </cell>
          <cell r="C318">
            <v>45754</v>
          </cell>
          <cell r="D318">
            <v>45754</v>
          </cell>
          <cell r="F318">
            <v>189875</v>
          </cell>
          <cell r="G318" t="str">
            <v>CANCELADO</v>
          </cell>
          <cell r="L318">
            <v>0</v>
          </cell>
          <cell r="P318">
            <v>0</v>
          </cell>
          <cell r="R318">
            <v>189875</v>
          </cell>
        </row>
        <row r="319">
          <cell r="A319" t="str">
            <v>RPM9089</v>
          </cell>
          <cell r="B319">
            <v>9089</v>
          </cell>
          <cell r="C319">
            <v>45754</v>
          </cell>
          <cell r="D319">
            <v>45754</v>
          </cell>
          <cell r="F319">
            <v>615884</v>
          </cell>
          <cell r="G319" t="str">
            <v>CANCELADO</v>
          </cell>
          <cell r="L319">
            <v>0</v>
          </cell>
          <cell r="P319">
            <v>0</v>
          </cell>
          <cell r="R319">
            <v>615884</v>
          </cell>
        </row>
        <row r="320">
          <cell r="A320" t="str">
            <v>RPM9090</v>
          </cell>
          <cell r="B320">
            <v>9090</v>
          </cell>
          <cell r="C320">
            <v>45754</v>
          </cell>
          <cell r="D320">
            <v>45754</v>
          </cell>
          <cell r="F320">
            <v>81600</v>
          </cell>
          <cell r="G320" t="str">
            <v>CANCELADO</v>
          </cell>
          <cell r="L320">
            <v>0</v>
          </cell>
          <cell r="P320">
            <v>0</v>
          </cell>
          <cell r="R320">
            <v>81600</v>
          </cell>
        </row>
        <row r="321">
          <cell r="A321" t="str">
            <v>RPM9103</v>
          </cell>
          <cell r="B321">
            <v>9103</v>
          </cell>
          <cell r="C321">
            <v>45754</v>
          </cell>
          <cell r="D321">
            <v>45754</v>
          </cell>
          <cell r="F321">
            <v>420338</v>
          </cell>
          <cell r="G321" t="str">
            <v>CANCELADO</v>
          </cell>
          <cell r="L321">
            <v>0</v>
          </cell>
          <cell r="P321">
            <v>0</v>
          </cell>
          <cell r="R321">
            <v>420338</v>
          </cell>
        </row>
        <row r="322">
          <cell r="A322" t="str">
            <v>RPM9104</v>
          </cell>
          <cell r="B322">
            <v>9104</v>
          </cell>
          <cell r="C322">
            <v>45754</v>
          </cell>
          <cell r="D322">
            <v>45754</v>
          </cell>
          <cell r="F322">
            <v>192263</v>
          </cell>
          <cell r="G322" t="str">
            <v>CANCELADO</v>
          </cell>
          <cell r="L322">
            <v>0</v>
          </cell>
          <cell r="P322">
            <v>0</v>
          </cell>
          <cell r="R322">
            <v>192263</v>
          </cell>
        </row>
        <row r="323">
          <cell r="A323" t="str">
            <v>RPM9105</v>
          </cell>
          <cell r="B323">
            <v>9105</v>
          </cell>
          <cell r="C323">
            <v>45754</v>
          </cell>
          <cell r="D323">
            <v>45754</v>
          </cell>
          <cell r="F323">
            <v>182150</v>
          </cell>
          <cell r="G323" t="str">
            <v>CANCELADO</v>
          </cell>
          <cell r="L323">
            <v>0</v>
          </cell>
          <cell r="P323">
            <v>0</v>
          </cell>
          <cell r="R323">
            <v>182150</v>
          </cell>
        </row>
        <row r="324">
          <cell r="A324" t="str">
            <v>RPM9106</v>
          </cell>
          <cell r="B324">
            <v>9106</v>
          </cell>
          <cell r="C324">
            <v>45754</v>
          </cell>
          <cell r="D324">
            <v>45754</v>
          </cell>
          <cell r="F324">
            <v>243196</v>
          </cell>
          <cell r="G324" t="str">
            <v>CANCELADO</v>
          </cell>
          <cell r="L324">
            <v>0</v>
          </cell>
          <cell r="P324">
            <v>0</v>
          </cell>
          <cell r="R324">
            <v>243196</v>
          </cell>
        </row>
        <row r="325">
          <cell r="A325" t="str">
            <v>RPM9107</v>
          </cell>
          <cell r="B325">
            <v>9107</v>
          </cell>
          <cell r="C325">
            <v>45754</v>
          </cell>
          <cell r="D325">
            <v>45754</v>
          </cell>
          <cell r="F325">
            <v>192417</v>
          </cell>
          <cell r="G325" t="str">
            <v>CANCELADO</v>
          </cell>
          <cell r="L325">
            <v>0</v>
          </cell>
          <cell r="P325">
            <v>0</v>
          </cell>
          <cell r="R325">
            <v>192417</v>
          </cell>
        </row>
        <row r="326">
          <cell r="A326" t="str">
            <v>RPM9108</v>
          </cell>
          <cell r="B326">
            <v>9108</v>
          </cell>
          <cell r="C326">
            <v>45754</v>
          </cell>
          <cell r="D326">
            <v>45754</v>
          </cell>
          <cell r="F326">
            <v>116100</v>
          </cell>
          <cell r="G326" t="str">
            <v>CANCELADO</v>
          </cell>
          <cell r="L326">
            <v>0</v>
          </cell>
          <cell r="P326">
            <v>0</v>
          </cell>
          <cell r="R326">
            <v>116100</v>
          </cell>
        </row>
        <row r="327">
          <cell r="A327" t="str">
            <v>RPM9109</v>
          </cell>
          <cell r="B327">
            <v>9109</v>
          </cell>
          <cell r="C327">
            <v>45754</v>
          </cell>
          <cell r="D327">
            <v>45754</v>
          </cell>
          <cell r="F327">
            <v>213574</v>
          </cell>
          <cell r="G327" t="str">
            <v>CANCELADO</v>
          </cell>
          <cell r="L327">
            <v>0</v>
          </cell>
          <cell r="P327">
            <v>0</v>
          </cell>
          <cell r="R327">
            <v>213574</v>
          </cell>
        </row>
        <row r="328">
          <cell r="A328" t="str">
            <v>RPM9110</v>
          </cell>
          <cell r="B328">
            <v>9110</v>
          </cell>
          <cell r="C328">
            <v>45754</v>
          </cell>
          <cell r="D328">
            <v>45754</v>
          </cell>
          <cell r="F328">
            <v>189479</v>
          </cell>
          <cell r="G328" t="str">
            <v>CANCELADO</v>
          </cell>
          <cell r="L328">
            <v>0</v>
          </cell>
          <cell r="P328">
            <v>0</v>
          </cell>
          <cell r="R328">
            <v>189479</v>
          </cell>
        </row>
        <row r="329">
          <cell r="A329" t="str">
            <v>RPM9111</v>
          </cell>
          <cell r="B329">
            <v>9111</v>
          </cell>
          <cell r="C329">
            <v>45754</v>
          </cell>
          <cell r="D329">
            <v>45754</v>
          </cell>
          <cell r="F329">
            <v>193873</v>
          </cell>
          <cell r="G329" t="str">
            <v>CANCELADO Y GLOSA LEGALIZADA</v>
          </cell>
          <cell r="L329">
            <v>2000</v>
          </cell>
          <cell r="P329">
            <v>0</v>
          </cell>
          <cell r="R329">
            <v>191873</v>
          </cell>
        </row>
        <row r="330">
          <cell r="A330" t="str">
            <v>RPM9112</v>
          </cell>
          <cell r="B330">
            <v>9112</v>
          </cell>
          <cell r="C330">
            <v>45754</v>
          </cell>
          <cell r="D330">
            <v>45754</v>
          </cell>
          <cell r="F330">
            <v>228395</v>
          </cell>
          <cell r="G330" t="str">
            <v>CANCELADO</v>
          </cell>
          <cell r="L330">
            <v>0</v>
          </cell>
          <cell r="P330">
            <v>0</v>
          </cell>
          <cell r="R330">
            <v>228395</v>
          </cell>
        </row>
        <row r="331">
          <cell r="A331" t="str">
            <v>RPM9117</v>
          </cell>
          <cell r="B331">
            <v>9117</v>
          </cell>
          <cell r="C331">
            <v>45754</v>
          </cell>
          <cell r="D331">
            <v>45754</v>
          </cell>
          <cell r="F331">
            <v>179062</v>
          </cell>
          <cell r="G331" t="str">
            <v>CANCELADO</v>
          </cell>
          <cell r="L331">
            <v>0</v>
          </cell>
          <cell r="P331">
            <v>0</v>
          </cell>
          <cell r="R331">
            <v>179062</v>
          </cell>
        </row>
        <row r="332">
          <cell r="A332" t="str">
            <v>RPM9135</v>
          </cell>
          <cell r="B332">
            <v>9135</v>
          </cell>
          <cell r="C332">
            <v>45754</v>
          </cell>
          <cell r="D332">
            <v>45754</v>
          </cell>
          <cell r="F332">
            <v>181964391</v>
          </cell>
          <cell r="G332" t="str">
            <v>CANCELADO</v>
          </cell>
          <cell r="L332">
            <v>60394919</v>
          </cell>
          <cell r="P332">
            <v>0</v>
          </cell>
          <cell r="R332">
            <v>121569472</v>
          </cell>
        </row>
        <row r="333">
          <cell r="A333" t="str">
            <v>RPM9136</v>
          </cell>
          <cell r="B333">
            <v>9136</v>
          </cell>
          <cell r="C333">
            <v>45754</v>
          </cell>
          <cell r="D333">
            <v>45754</v>
          </cell>
          <cell r="F333">
            <v>10910321</v>
          </cell>
          <cell r="G333" t="str">
            <v>CANCELADO</v>
          </cell>
          <cell r="L333">
            <v>0</v>
          </cell>
          <cell r="P333">
            <v>10910321.220000001</v>
          </cell>
          <cell r="R333">
            <v>0</v>
          </cell>
        </row>
        <row r="334">
          <cell r="A334" t="str">
            <v>RPM9137</v>
          </cell>
          <cell r="B334">
            <v>9137</v>
          </cell>
          <cell r="C334">
            <v>45754</v>
          </cell>
          <cell r="D334">
            <v>45754</v>
          </cell>
          <cell r="F334">
            <v>97383164</v>
          </cell>
          <cell r="G334" t="str">
            <v>CANCELADO</v>
          </cell>
          <cell r="L334">
            <v>0</v>
          </cell>
          <cell r="P334">
            <v>0</v>
          </cell>
          <cell r="R334">
            <v>97383164.939999998</v>
          </cell>
        </row>
        <row r="335">
          <cell r="A335" t="str">
            <v>RPM9138</v>
          </cell>
          <cell r="B335">
            <v>9138</v>
          </cell>
          <cell r="C335">
            <v>45754</v>
          </cell>
          <cell r="D335">
            <v>45754</v>
          </cell>
          <cell r="F335">
            <v>5838954</v>
          </cell>
          <cell r="G335" t="str">
            <v>CANCELADO</v>
          </cell>
          <cell r="L335">
            <v>0</v>
          </cell>
          <cell r="P335">
            <v>5838954.0600000005</v>
          </cell>
          <cell r="R335">
            <v>0</v>
          </cell>
        </row>
        <row r="336">
          <cell r="A336" t="str">
            <v>RPM9143</v>
          </cell>
          <cell r="B336">
            <v>9143</v>
          </cell>
          <cell r="C336">
            <v>45754</v>
          </cell>
          <cell r="D336">
            <v>45754</v>
          </cell>
          <cell r="F336">
            <v>185600</v>
          </cell>
          <cell r="G336" t="str">
            <v>CANCELADO</v>
          </cell>
          <cell r="L336">
            <v>0</v>
          </cell>
          <cell r="P336">
            <v>0</v>
          </cell>
          <cell r="R336">
            <v>185600</v>
          </cell>
        </row>
        <row r="337">
          <cell r="A337" t="str">
            <v>RPM9176</v>
          </cell>
          <cell r="B337">
            <v>9176</v>
          </cell>
          <cell r="C337">
            <v>45754</v>
          </cell>
          <cell r="D337">
            <v>45754</v>
          </cell>
          <cell r="F337">
            <v>318400</v>
          </cell>
          <cell r="G337" t="str">
            <v>CANCELADO</v>
          </cell>
          <cell r="L337">
            <v>0</v>
          </cell>
          <cell r="P337">
            <v>0</v>
          </cell>
          <cell r="R337">
            <v>318400</v>
          </cell>
        </row>
        <row r="338">
          <cell r="A338" t="str">
            <v>RPM9177</v>
          </cell>
          <cell r="B338">
            <v>9177</v>
          </cell>
          <cell r="C338">
            <v>45754</v>
          </cell>
          <cell r="D338">
            <v>45754</v>
          </cell>
          <cell r="F338">
            <v>191483</v>
          </cell>
          <cell r="G338" t="str">
            <v>CANCELADO</v>
          </cell>
          <cell r="L338">
            <v>0</v>
          </cell>
          <cell r="P338">
            <v>0</v>
          </cell>
          <cell r="R338">
            <v>191483</v>
          </cell>
        </row>
        <row r="339">
          <cell r="A339" t="str">
            <v>RPM9178</v>
          </cell>
          <cell r="B339">
            <v>9178</v>
          </cell>
          <cell r="C339">
            <v>45754</v>
          </cell>
          <cell r="D339">
            <v>45754</v>
          </cell>
          <cell r="F339">
            <v>81400</v>
          </cell>
          <cell r="G339" t="str">
            <v>CANCELADO</v>
          </cell>
          <cell r="L339">
            <v>0</v>
          </cell>
          <cell r="P339">
            <v>0</v>
          </cell>
          <cell r="R339">
            <v>81400</v>
          </cell>
        </row>
        <row r="340">
          <cell r="A340" t="str">
            <v>RPM9179</v>
          </cell>
          <cell r="B340">
            <v>9179</v>
          </cell>
          <cell r="C340">
            <v>45754</v>
          </cell>
          <cell r="D340">
            <v>45754</v>
          </cell>
          <cell r="F340">
            <v>183022</v>
          </cell>
          <cell r="G340" t="str">
            <v>CANCELADO</v>
          </cell>
          <cell r="L340">
            <v>0</v>
          </cell>
          <cell r="P340">
            <v>0</v>
          </cell>
          <cell r="R340">
            <v>183022</v>
          </cell>
        </row>
        <row r="341">
          <cell r="A341" t="str">
            <v>RPM9180</v>
          </cell>
          <cell r="B341">
            <v>9180</v>
          </cell>
          <cell r="C341">
            <v>45754</v>
          </cell>
          <cell r="D341">
            <v>45754</v>
          </cell>
          <cell r="F341">
            <v>188705</v>
          </cell>
          <cell r="G341" t="str">
            <v>CANCELADO</v>
          </cell>
          <cell r="L341">
            <v>0</v>
          </cell>
          <cell r="P341">
            <v>0</v>
          </cell>
          <cell r="R341">
            <v>188705</v>
          </cell>
        </row>
        <row r="342">
          <cell r="A342" t="str">
            <v>RPM9181</v>
          </cell>
          <cell r="B342">
            <v>9181</v>
          </cell>
          <cell r="C342">
            <v>45754</v>
          </cell>
          <cell r="D342">
            <v>45754</v>
          </cell>
          <cell r="F342">
            <v>186460</v>
          </cell>
          <cell r="G342" t="str">
            <v>CANCELADO</v>
          </cell>
          <cell r="L342">
            <v>0</v>
          </cell>
          <cell r="P342">
            <v>0</v>
          </cell>
          <cell r="R342">
            <v>186460</v>
          </cell>
        </row>
        <row r="343">
          <cell r="A343" t="str">
            <v>RPM9182</v>
          </cell>
          <cell r="B343">
            <v>9182</v>
          </cell>
          <cell r="C343">
            <v>45754</v>
          </cell>
          <cell r="D343">
            <v>45754</v>
          </cell>
          <cell r="F343">
            <v>191645</v>
          </cell>
          <cell r="G343" t="str">
            <v>CANCELADO</v>
          </cell>
          <cell r="L343">
            <v>0</v>
          </cell>
          <cell r="P343">
            <v>0</v>
          </cell>
          <cell r="R343">
            <v>191645</v>
          </cell>
        </row>
        <row r="344">
          <cell r="A344" t="str">
            <v>RPM9183</v>
          </cell>
          <cell r="B344">
            <v>9183</v>
          </cell>
          <cell r="C344">
            <v>45754</v>
          </cell>
          <cell r="D344">
            <v>45754</v>
          </cell>
          <cell r="F344">
            <v>496136</v>
          </cell>
          <cell r="G344" t="str">
            <v>CANCELADO</v>
          </cell>
          <cell r="L344">
            <v>0</v>
          </cell>
          <cell r="P344">
            <v>0</v>
          </cell>
          <cell r="R344">
            <v>496136</v>
          </cell>
        </row>
        <row r="345">
          <cell r="A345" t="str">
            <v>RPM9285</v>
          </cell>
          <cell r="B345">
            <v>9285</v>
          </cell>
          <cell r="C345">
            <v>45444</v>
          </cell>
          <cell r="D345">
            <v>45444</v>
          </cell>
          <cell r="F345">
            <v>189469810</v>
          </cell>
          <cell r="G345" t="str">
            <v>CANCELADO</v>
          </cell>
          <cell r="L345">
            <v>0</v>
          </cell>
          <cell r="P345">
            <v>7505419.0199999996</v>
          </cell>
          <cell r="R345">
            <v>181964391</v>
          </cell>
        </row>
        <row r="346">
          <cell r="A346" t="str">
            <v>RPM9286</v>
          </cell>
          <cell r="B346">
            <v>9286</v>
          </cell>
          <cell r="C346">
            <v>45444</v>
          </cell>
          <cell r="D346">
            <v>45444</v>
          </cell>
          <cell r="F346">
            <v>12544112</v>
          </cell>
          <cell r="G346" t="str">
            <v>CANCELADO</v>
          </cell>
          <cell r="L346">
            <v>0</v>
          </cell>
          <cell r="P346">
            <v>12544112.380000001</v>
          </cell>
          <cell r="R346">
            <v>0</v>
          </cell>
        </row>
        <row r="347">
          <cell r="A347" t="str">
            <v>RPM9287</v>
          </cell>
          <cell r="B347">
            <v>9287</v>
          </cell>
          <cell r="C347">
            <v>45444</v>
          </cell>
          <cell r="D347">
            <v>45444</v>
          </cell>
          <cell r="F347">
            <v>101399937</v>
          </cell>
          <cell r="G347" t="str">
            <v>CANCELADO</v>
          </cell>
          <cell r="L347">
            <v>0</v>
          </cell>
          <cell r="P347">
            <v>13006548.210000001</v>
          </cell>
          <cell r="R347">
            <v>88393389</v>
          </cell>
        </row>
        <row r="348">
          <cell r="A348" t="str">
            <v>RPM9288</v>
          </cell>
          <cell r="B348">
            <v>9288</v>
          </cell>
          <cell r="C348">
            <v>45444</v>
          </cell>
          <cell r="D348">
            <v>45444</v>
          </cell>
          <cell r="F348">
            <v>6713323</v>
          </cell>
          <cell r="G348" t="str">
            <v>CANCELADO</v>
          </cell>
          <cell r="L348">
            <v>0</v>
          </cell>
          <cell r="P348">
            <v>6713323.8399999999</v>
          </cell>
          <cell r="R348">
            <v>0</v>
          </cell>
        </row>
        <row r="349">
          <cell r="A349" t="str">
            <v>RPM9374</v>
          </cell>
          <cell r="B349">
            <v>9374</v>
          </cell>
          <cell r="C349">
            <v>45444</v>
          </cell>
          <cell r="D349">
            <v>45444</v>
          </cell>
          <cell r="F349">
            <v>81400</v>
          </cell>
          <cell r="G349" t="str">
            <v>CANCELADO</v>
          </cell>
          <cell r="L349">
            <v>0</v>
          </cell>
          <cell r="P349">
            <v>0</v>
          </cell>
          <cell r="R349">
            <v>81400</v>
          </cell>
        </row>
        <row r="350">
          <cell r="A350" t="str">
            <v>RPM9375</v>
          </cell>
          <cell r="B350">
            <v>9375</v>
          </cell>
          <cell r="C350">
            <v>45444</v>
          </cell>
          <cell r="D350">
            <v>45444</v>
          </cell>
          <cell r="F350">
            <v>194919</v>
          </cell>
          <cell r="G350" t="str">
            <v>CANCELADO</v>
          </cell>
          <cell r="L350">
            <v>0</v>
          </cell>
          <cell r="P350">
            <v>194919</v>
          </cell>
          <cell r="R350">
            <v>0</v>
          </cell>
        </row>
        <row r="351">
          <cell r="A351" t="str">
            <v>RPM9376</v>
          </cell>
          <cell r="B351">
            <v>9376</v>
          </cell>
          <cell r="C351">
            <v>45444</v>
          </cell>
          <cell r="D351">
            <v>45444</v>
          </cell>
          <cell r="F351">
            <v>81400</v>
          </cell>
          <cell r="G351" t="str">
            <v>CANCELADO</v>
          </cell>
          <cell r="L351">
            <v>0</v>
          </cell>
          <cell r="P351">
            <v>81400</v>
          </cell>
          <cell r="R351">
            <v>0</v>
          </cell>
        </row>
        <row r="352">
          <cell r="A352" t="str">
            <v>RPM9377</v>
          </cell>
          <cell r="B352">
            <v>9377</v>
          </cell>
          <cell r="C352">
            <v>45444</v>
          </cell>
          <cell r="D352">
            <v>45444</v>
          </cell>
          <cell r="F352">
            <v>240721</v>
          </cell>
          <cell r="G352" t="str">
            <v>CANCELADO</v>
          </cell>
          <cell r="L352">
            <v>0</v>
          </cell>
          <cell r="P352">
            <v>0</v>
          </cell>
          <cell r="R352">
            <v>240721</v>
          </cell>
        </row>
        <row r="353">
          <cell r="A353" t="str">
            <v>RPM9378</v>
          </cell>
          <cell r="B353">
            <v>9378</v>
          </cell>
          <cell r="C353">
            <v>45444</v>
          </cell>
          <cell r="D353">
            <v>45444</v>
          </cell>
          <cell r="F353">
            <v>189155</v>
          </cell>
          <cell r="G353" t="str">
            <v>CANCELADO</v>
          </cell>
          <cell r="L353">
            <v>0</v>
          </cell>
          <cell r="P353">
            <v>189155</v>
          </cell>
          <cell r="R353">
            <v>0</v>
          </cell>
        </row>
        <row r="354">
          <cell r="A354" t="str">
            <v>RPM9379</v>
          </cell>
          <cell r="B354">
            <v>9379</v>
          </cell>
          <cell r="C354">
            <v>45444</v>
          </cell>
          <cell r="D354">
            <v>45444</v>
          </cell>
          <cell r="F354">
            <v>257161</v>
          </cell>
          <cell r="G354" t="str">
            <v>CANCELADO</v>
          </cell>
          <cell r="L354">
            <v>0</v>
          </cell>
          <cell r="P354">
            <v>257161</v>
          </cell>
          <cell r="R354">
            <v>0</v>
          </cell>
        </row>
        <row r="355">
          <cell r="A355" t="str">
            <v>RPM9380</v>
          </cell>
          <cell r="B355">
            <v>9380</v>
          </cell>
          <cell r="C355">
            <v>45444</v>
          </cell>
          <cell r="D355">
            <v>45444</v>
          </cell>
          <cell r="F355">
            <v>81400</v>
          </cell>
          <cell r="G355" t="str">
            <v>CANCELADO</v>
          </cell>
          <cell r="L355">
            <v>0</v>
          </cell>
          <cell r="P355">
            <v>81400</v>
          </cell>
          <cell r="R355">
            <v>0</v>
          </cell>
        </row>
        <row r="356">
          <cell r="A356" t="str">
            <v>RPM9381</v>
          </cell>
          <cell r="B356">
            <v>9381</v>
          </cell>
          <cell r="C356">
            <v>45444</v>
          </cell>
          <cell r="D356">
            <v>45444</v>
          </cell>
          <cell r="F356">
            <v>291690</v>
          </cell>
          <cell r="G356" t="str">
            <v>CANCELADO</v>
          </cell>
          <cell r="L356">
            <v>0</v>
          </cell>
          <cell r="P356">
            <v>0</v>
          </cell>
          <cell r="R356">
            <v>291690</v>
          </cell>
        </row>
        <row r="357">
          <cell r="A357" t="str">
            <v>RPM9382</v>
          </cell>
          <cell r="B357">
            <v>9382</v>
          </cell>
          <cell r="C357">
            <v>45444</v>
          </cell>
          <cell r="D357">
            <v>45444</v>
          </cell>
          <cell r="F357">
            <v>81400</v>
          </cell>
          <cell r="G357" t="str">
            <v>CANCELADO</v>
          </cell>
          <cell r="L357">
            <v>0</v>
          </cell>
          <cell r="P357">
            <v>0</v>
          </cell>
          <cell r="R357">
            <v>81400</v>
          </cell>
        </row>
        <row r="358">
          <cell r="A358" t="str">
            <v>RPM9404</v>
          </cell>
          <cell r="B358">
            <v>9404</v>
          </cell>
          <cell r="C358">
            <v>45444</v>
          </cell>
          <cell r="D358">
            <v>45444</v>
          </cell>
          <cell r="F358">
            <v>267618</v>
          </cell>
          <cell r="G358" t="str">
            <v>CANCELADO</v>
          </cell>
          <cell r="L358">
            <v>0</v>
          </cell>
          <cell r="P358">
            <v>0</v>
          </cell>
          <cell r="R358">
            <v>267618</v>
          </cell>
        </row>
        <row r="359">
          <cell r="A359" t="str">
            <v>RPM9405</v>
          </cell>
          <cell r="B359">
            <v>9405</v>
          </cell>
          <cell r="C359">
            <v>45444</v>
          </cell>
          <cell r="D359">
            <v>45444</v>
          </cell>
          <cell r="F359">
            <v>198244</v>
          </cell>
          <cell r="G359" t="str">
            <v>CANCELADO</v>
          </cell>
          <cell r="L359">
            <v>0</v>
          </cell>
          <cell r="P359">
            <v>0</v>
          </cell>
          <cell r="R359">
            <v>198244</v>
          </cell>
        </row>
        <row r="360">
          <cell r="A360" t="str">
            <v>RPM9406</v>
          </cell>
          <cell r="B360">
            <v>9406</v>
          </cell>
          <cell r="C360">
            <v>45444</v>
          </cell>
          <cell r="D360">
            <v>45444</v>
          </cell>
          <cell r="F360">
            <v>242574</v>
          </cell>
          <cell r="G360" t="str">
            <v>CANCELADO</v>
          </cell>
          <cell r="L360">
            <v>0</v>
          </cell>
          <cell r="P360">
            <v>0</v>
          </cell>
          <cell r="R360">
            <v>242574</v>
          </cell>
        </row>
        <row r="361">
          <cell r="A361" t="str">
            <v>RPM9407</v>
          </cell>
          <cell r="B361">
            <v>9407</v>
          </cell>
          <cell r="C361">
            <v>45444</v>
          </cell>
          <cell r="D361">
            <v>45444</v>
          </cell>
          <cell r="F361">
            <v>190023</v>
          </cell>
          <cell r="G361" t="str">
            <v>CANCELADO</v>
          </cell>
          <cell r="L361">
            <v>0</v>
          </cell>
          <cell r="P361">
            <v>0</v>
          </cell>
          <cell r="R361">
            <v>190023</v>
          </cell>
        </row>
        <row r="362">
          <cell r="A362" t="str">
            <v>RPM9409</v>
          </cell>
          <cell r="B362">
            <v>9409</v>
          </cell>
          <cell r="C362">
            <v>45444</v>
          </cell>
          <cell r="D362">
            <v>45444</v>
          </cell>
          <cell r="F362">
            <v>266500</v>
          </cell>
          <cell r="G362" t="str">
            <v>CANCELADO</v>
          </cell>
          <cell r="L362">
            <v>0</v>
          </cell>
          <cell r="P362">
            <v>0</v>
          </cell>
          <cell r="R362">
            <v>266500</v>
          </cell>
        </row>
        <row r="363">
          <cell r="A363" t="str">
            <v>RPM9410</v>
          </cell>
          <cell r="B363">
            <v>9410</v>
          </cell>
          <cell r="C363">
            <v>45444</v>
          </cell>
          <cell r="D363">
            <v>45444</v>
          </cell>
          <cell r="F363">
            <v>238737</v>
          </cell>
          <cell r="G363" t="str">
            <v>CANCELADO</v>
          </cell>
          <cell r="L363">
            <v>0</v>
          </cell>
          <cell r="P363">
            <v>0</v>
          </cell>
          <cell r="R363">
            <v>238737</v>
          </cell>
        </row>
        <row r="364">
          <cell r="A364" t="str">
            <v>RPM9414</v>
          </cell>
          <cell r="B364">
            <v>9414</v>
          </cell>
          <cell r="C364">
            <v>45444</v>
          </cell>
          <cell r="D364">
            <v>45444</v>
          </cell>
          <cell r="F364">
            <v>234798</v>
          </cell>
          <cell r="G364" t="str">
            <v>CANCELADO</v>
          </cell>
          <cell r="L364">
            <v>0</v>
          </cell>
          <cell r="P364">
            <v>0</v>
          </cell>
          <cell r="R364">
            <v>234798</v>
          </cell>
        </row>
        <row r="365">
          <cell r="A365" t="str">
            <v>RPM9415</v>
          </cell>
          <cell r="B365">
            <v>9415</v>
          </cell>
          <cell r="C365">
            <v>45444</v>
          </cell>
          <cell r="D365">
            <v>45444</v>
          </cell>
          <cell r="F365">
            <v>190060</v>
          </cell>
          <cell r="G365" t="str">
            <v>CANCELADO</v>
          </cell>
          <cell r="L365">
            <v>0</v>
          </cell>
          <cell r="P365">
            <v>0</v>
          </cell>
          <cell r="R365">
            <v>190060</v>
          </cell>
        </row>
        <row r="366">
          <cell r="A366" t="str">
            <v>RPM9416</v>
          </cell>
          <cell r="B366">
            <v>9416</v>
          </cell>
          <cell r="C366">
            <v>45444</v>
          </cell>
          <cell r="D366">
            <v>45444</v>
          </cell>
          <cell r="F366">
            <v>181376</v>
          </cell>
          <cell r="G366" t="str">
            <v>CANCELADO</v>
          </cell>
          <cell r="L366">
            <v>0</v>
          </cell>
          <cell r="P366">
            <v>0</v>
          </cell>
          <cell r="R366">
            <v>181376</v>
          </cell>
        </row>
        <row r="367">
          <cell r="A367" t="str">
            <v>RPM9417</v>
          </cell>
          <cell r="B367">
            <v>9417</v>
          </cell>
          <cell r="C367">
            <v>45444</v>
          </cell>
          <cell r="D367">
            <v>45444</v>
          </cell>
          <cell r="F367">
            <v>193807</v>
          </cell>
          <cell r="G367" t="str">
            <v>CANCELADO</v>
          </cell>
          <cell r="L367">
            <v>0</v>
          </cell>
          <cell r="P367">
            <v>0</v>
          </cell>
          <cell r="R367">
            <v>193807</v>
          </cell>
        </row>
        <row r="368">
          <cell r="A368" t="str">
            <v>RPM9418</v>
          </cell>
          <cell r="B368">
            <v>9418</v>
          </cell>
          <cell r="C368">
            <v>45444</v>
          </cell>
          <cell r="D368">
            <v>45444</v>
          </cell>
          <cell r="F368">
            <v>185525</v>
          </cell>
          <cell r="G368" t="str">
            <v>CANCELADO</v>
          </cell>
          <cell r="L368">
            <v>0</v>
          </cell>
          <cell r="P368">
            <v>0</v>
          </cell>
          <cell r="R368">
            <v>185525</v>
          </cell>
        </row>
        <row r="369">
          <cell r="A369" t="str">
            <v>RPM9420</v>
          </cell>
          <cell r="B369">
            <v>9420</v>
          </cell>
          <cell r="C369">
            <v>45444</v>
          </cell>
          <cell r="D369">
            <v>45444</v>
          </cell>
          <cell r="F369">
            <v>81400</v>
          </cell>
          <cell r="G369" t="str">
            <v>CANCELADO</v>
          </cell>
          <cell r="L369">
            <v>0</v>
          </cell>
          <cell r="P369">
            <v>0</v>
          </cell>
          <cell r="R369">
            <v>81400</v>
          </cell>
        </row>
        <row r="370">
          <cell r="A370" t="str">
            <v>RPM9421</v>
          </cell>
          <cell r="B370">
            <v>9421</v>
          </cell>
          <cell r="C370">
            <v>45444</v>
          </cell>
          <cell r="D370">
            <v>45444</v>
          </cell>
          <cell r="F370">
            <v>81400</v>
          </cell>
          <cell r="G370" t="str">
            <v>CANCELADO</v>
          </cell>
          <cell r="L370">
            <v>0</v>
          </cell>
          <cell r="P370">
            <v>0</v>
          </cell>
          <cell r="R370">
            <v>81400</v>
          </cell>
        </row>
        <row r="371">
          <cell r="A371" t="str">
            <v>RPM9423</v>
          </cell>
          <cell r="B371">
            <v>9423</v>
          </cell>
          <cell r="C371">
            <v>45444</v>
          </cell>
          <cell r="D371">
            <v>45444</v>
          </cell>
          <cell r="F371">
            <v>188670</v>
          </cell>
          <cell r="G371" t="str">
            <v>CANCELADO</v>
          </cell>
          <cell r="L371">
            <v>0</v>
          </cell>
          <cell r="P371">
            <v>0</v>
          </cell>
          <cell r="R371">
            <v>188670</v>
          </cell>
        </row>
        <row r="372">
          <cell r="A372" t="str">
            <v>RPM9424</v>
          </cell>
          <cell r="B372">
            <v>9424</v>
          </cell>
          <cell r="C372">
            <v>45444</v>
          </cell>
          <cell r="D372">
            <v>45444</v>
          </cell>
          <cell r="F372">
            <v>210840</v>
          </cell>
          <cell r="G372" t="str">
            <v>CANCELADO</v>
          </cell>
          <cell r="L372">
            <v>0</v>
          </cell>
          <cell r="P372">
            <v>0</v>
          </cell>
          <cell r="R372">
            <v>210840</v>
          </cell>
        </row>
        <row r="373">
          <cell r="A373" t="str">
            <v>RPM9426</v>
          </cell>
          <cell r="B373">
            <v>9426</v>
          </cell>
          <cell r="C373">
            <v>45444</v>
          </cell>
          <cell r="D373">
            <v>45444</v>
          </cell>
          <cell r="F373">
            <v>81400</v>
          </cell>
          <cell r="G373" t="str">
            <v>CANCELADO</v>
          </cell>
          <cell r="L373">
            <v>0</v>
          </cell>
          <cell r="P373">
            <v>0</v>
          </cell>
          <cell r="R373">
            <v>81400</v>
          </cell>
        </row>
        <row r="374">
          <cell r="A374" t="str">
            <v>RPM9427</v>
          </cell>
          <cell r="B374">
            <v>9427</v>
          </cell>
          <cell r="C374">
            <v>45444</v>
          </cell>
          <cell r="D374">
            <v>45444</v>
          </cell>
          <cell r="F374">
            <v>187523</v>
          </cell>
          <cell r="G374" t="str">
            <v>CANCELADO</v>
          </cell>
          <cell r="L374">
            <v>0</v>
          </cell>
          <cell r="P374">
            <v>0</v>
          </cell>
          <cell r="R374">
            <v>187523</v>
          </cell>
        </row>
        <row r="375">
          <cell r="A375" t="str">
            <v>RPM9428</v>
          </cell>
          <cell r="B375">
            <v>9428</v>
          </cell>
          <cell r="C375">
            <v>45444</v>
          </cell>
          <cell r="D375">
            <v>45444</v>
          </cell>
          <cell r="F375">
            <v>191413</v>
          </cell>
          <cell r="G375" t="str">
            <v>CANCELADO</v>
          </cell>
          <cell r="L375">
            <v>0</v>
          </cell>
          <cell r="P375">
            <v>0</v>
          </cell>
          <cell r="R375">
            <v>191413</v>
          </cell>
        </row>
        <row r="376">
          <cell r="A376" t="str">
            <v>RPM9431</v>
          </cell>
          <cell r="B376">
            <v>9431</v>
          </cell>
          <cell r="C376">
            <v>45444</v>
          </cell>
          <cell r="D376">
            <v>45444</v>
          </cell>
          <cell r="F376">
            <v>148903</v>
          </cell>
          <cell r="G376" t="str">
            <v>CANCELADO</v>
          </cell>
          <cell r="L376">
            <v>0</v>
          </cell>
          <cell r="P376">
            <v>148903</v>
          </cell>
          <cell r="R376">
            <v>0</v>
          </cell>
        </row>
        <row r="377">
          <cell r="A377" t="str">
            <v>RPM9432</v>
          </cell>
          <cell r="B377">
            <v>9432</v>
          </cell>
          <cell r="C377">
            <v>45444</v>
          </cell>
          <cell r="D377">
            <v>45444</v>
          </cell>
          <cell r="F377">
            <v>189078</v>
          </cell>
          <cell r="G377" t="str">
            <v>CANCELADO</v>
          </cell>
          <cell r="L377">
            <v>0</v>
          </cell>
          <cell r="P377">
            <v>0</v>
          </cell>
          <cell r="R377">
            <v>189078</v>
          </cell>
        </row>
        <row r="378">
          <cell r="A378" t="str">
            <v>RPM9434</v>
          </cell>
          <cell r="B378">
            <v>9434</v>
          </cell>
          <cell r="C378">
            <v>45444</v>
          </cell>
          <cell r="D378">
            <v>45444</v>
          </cell>
          <cell r="F378">
            <v>1218798</v>
          </cell>
          <cell r="G378" t="str">
            <v>CANCELADO</v>
          </cell>
          <cell r="L378">
            <v>0</v>
          </cell>
          <cell r="P378">
            <v>0</v>
          </cell>
          <cell r="R378">
            <v>1218798</v>
          </cell>
        </row>
        <row r="379">
          <cell r="A379" t="str">
            <v>RPM9436</v>
          </cell>
          <cell r="B379">
            <v>9436</v>
          </cell>
          <cell r="C379">
            <v>45444</v>
          </cell>
          <cell r="D379">
            <v>45444</v>
          </cell>
          <cell r="F379">
            <v>426796</v>
          </cell>
          <cell r="G379" t="str">
            <v>CANCELADO</v>
          </cell>
          <cell r="L379">
            <v>0</v>
          </cell>
          <cell r="P379">
            <v>0</v>
          </cell>
          <cell r="R379">
            <v>426796</v>
          </cell>
        </row>
        <row r="380">
          <cell r="A380" t="str">
            <v>RPM9486</v>
          </cell>
          <cell r="B380">
            <v>9486</v>
          </cell>
          <cell r="C380">
            <v>45483</v>
          </cell>
          <cell r="D380">
            <v>45483</v>
          </cell>
          <cell r="F380">
            <v>190481214</v>
          </cell>
          <cell r="G380" t="str">
            <v>CANCELADO</v>
          </cell>
          <cell r="L380">
            <v>0</v>
          </cell>
          <cell r="P380">
            <v>1011404.72</v>
          </cell>
          <cell r="R380">
            <v>189469810</v>
          </cell>
        </row>
        <row r="381">
          <cell r="A381" t="str">
            <v>RPM9487</v>
          </cell>
          <cell r="B381">
            <v>9487</v>
          </cell>
          <cell r="C381">
            <v>45483</v>
          </cell>
          <cell r="D381">
            <v>45483</v>
          </cell>
          <cell r="F381">
            <v>12475758</v>
          </cell>
          <cell r="G381" t="str">
            <v>CANCELADO</v>
          </cell>
          <cell r="L381">
            <v>0</v>
          </cell>
          <cell r="P381">
            <v>0</v>
          </cell>
          <cell r="R381">
            <v>12475758</v>
          </cell>
        </row>
        <row r="382">
          <cell r="A382" t="str">
            <v>RPM9488</v>
          </cell>
          <cell r="B382">
            <v>9488</v>
          </cell>
          <cell r="C382">
            <v>45483</v>
          </cell>
          <cell r="D382">
            <v>45483</v>
          </cell>
          <cell r="F382">
            <v>101941217</v>
          </cell>
          <cell r="G382" t="str">
            <v>CANCELADO</v>
          </cell>
          <cell r="L382">
            <v>0</v>
          </cell>
          <cell r="P382">
            <v>541280.55000000005</v>
          </cell>
          <cell r="R382">
            <v>101399937</v>
          </cell>
        </row>
        <row r="383">
          <cell r="A383" t="str">
            <v>RPM9489</v>
          </cell>
          <cell r="B383">
            <v>9489</v>
          </cell>
          <cell r="C383">
            <v>45483</v>
          </cell>
          <cell r="D383">
            <v>45483</v>
          </cell>
          <cell r="F383">
            <v>6676742</v>
          </cell>
          <cell r="G383" t="str">
            <v>CANCELADO</v>
          </cell>
          <cell r="L383">
            <v>0</v>
          </cell>
          <cell r="P383">
            <v>0</v>
          </cell>
          <cell r="R383">
            <v>6676742</v>
          </cell>
        </row>
        <row r="384">
          <cell r="A384" t="str">
            <v>RPM9534</v>
          </cell>
          <cell r="B384">
            <v>9534</v>
          </cell>
          <cell r="C384">
            <v>45483</v>
          </cell>
          <cell r="D384">
            <v>45483</v>
          </cell>
          <cell r="F384">
            <v>972732</v>
          </cell>
          <cell r="G384" t="str">
            <v>CANCELADO</v>
          </cell>
          <cell r="L384">
            <v>0</v>
          </cell>
          <cell r="P384">
            <v>649199.27</v>
          </cell>
          <cell r="R384">
            <v>323532.73</v>
          </cell>
        </row>
        <row r="385">
          <cell r="A385" t="str">
            <v>RPM9535</v>
          </cell>
          <cell r="B385">
            <v>9535</v>
          </cell>
          <cell r="C385">
            <v>45483</v>
          </cell>
          <cell r="D385">
            <v>45483</v>
          </cell>
          <cell r="F385">
            <v>972732</v>
          </cell>
          <cell r="G385" t="str">
            <v>CANCELADO</v>
          </cell>
          <cell r="L385">
            <v>0</v>
          </cell>
          <cell r="P385">
            <v>972732</v>
          </cell>
          <cell r="R385">
            <v>0</v>
          </cell>
        </row>
        <row r="386">
          <cell r="A386" t="str">
            <v>RPM9545</v>
          </cell>
          <cell r="B386">
            <v>9545</v>
          </cell>
          <cell r="C386">
            <v>45483</v>
          </cell>
          <cell r="D386">
            <v>45483</v>
          </cell>
          <cell r="F386">
            <v>81400</v>
          </cell>
          <cell r="G386" t="str">
            <v>CANCELADO</v>
          </cell>
          <cell r="L386">
            <v>0</v>
          </cell>
          <cell r="P386">
            <v>0</v>
          </cell>
          <cell r="R386">
            <v>81400</v>
          </cell>
        </row>
        <row r="387">
          <cell r="A387" t="str">
            <v>RPM9546</v>
          </cell>
          <cell r="B387">
            <v>9546</v>
          </cell>
          <cell r="C387">
            <v>45483</v>
          </cell>
          <cell r="D387">
            <v>45483</v>
          </cell>
          <cell r="F387">
            <v>158217</v>
          </cell>
          <cell r="G387" t="str">
            <v>CANCELADO</v>
          </cell>
          <cell r="L387">
            <v>0</v>
          </cell>
          <cell r="P387">
            <v>0</v>
          </cell>
          <cell r="R387">
            <v>158217</v>
          </cell>
        </row>
        <row r="388">
          <cell r="A388" t="str">
            <v>RPM9547</v>
          </cell>
          <cell r="B388">
            <v>9547</v>
          </cell>
          <cell r="C388">
            <v>45483</v>
          </cell>
          <cell r="D388">
            <v>45483</v>
          </cell>
          <cell r="F388">
            <v>179192</v>
          </cell>
          <cell r="G388" t="str">
            <v>CANCELADO</v>
          </cell>
          <cell r="L388">
            <v>0</v>
          </cell>
          <cell r="P388">
            <v>0</v>
          </cell>
          <cell r="R388">
            <v>179192</v>
          </cell>
        </row>
        <row r="389">
          <cell r="A389" t="str">
            <v>RPM9548</v>
          </cell>
          <cell r="B389">
            <v>9548</v>
          </cell>
          <cell r="C389">
            <v>45483</v>
          </cell>
          <cell r="D389">
            <v>45483</v>
          </cell>
          <cell r="F389">
            <v>315009</v>
          </cell>
          <cell r="G389" t="str">
            <v>CANCELADO</v>
          </cell>
          <cell r="L389">
            <v>0</v>
          </cell>
          <cell r="P389">
            <v>315009</v>
          </cell>
          <cell r="R389">
            <v>0</v>
          </cell>
        </row>
        <row r="390">
          <cell r="A390" t="str">
            <v>RPM9549</v>
          </cell>
          <cell r="B390">
            <v>9549</v>
          </cell>
          <cell r="C390">
            <v>45483</v>
          </cell>
          <cell r="D390">
            <v>45483</v>
          </cell>
          <cell r="F390">
            <v>147950</v>
          </cell>
          <cell r="G390" t="str">
            <v>CANCELADO</v>
          </cell>
          <cell r="L390">
            <v>0</v>
          </cell>
          <cell r="P390">
            <v>147950</v>
          </cell>
          <cell r="R390">
            <v>0</v>
          </cell>
        </row>
        <row r="391">
          <cell r="A391" t="str">
            <v>RPM9550</v>
          </cell>
          <cell r="B391">
            <v>9550</v>
          </cell>
          <cell r="C391">
            <v>45483</v>
          </cell>
          <cell r="D391">
            <v>45483</v>
          </cell>
          <cell r="F391">
            <v>81400</v>
          </cell>
          <cell r="G391" t="str">
            <v>CANCELADO</v>
          </cell>
          <cell r="L391">
            <v>0</v>
          </cell>
          <cell r="P391">
            <v>81400</v>
          </cell>
          <cell r="R391">
            <v>0</v>
          </cell>
        </row>
        <row r="392">
          <cell r="A392" t="str">
            <v>RPM9551</v>
          </cell>
          <cell r="B392">
            <v>9551</v>
          </cell>
          <cell r="C392">
            <v>45483</v>
          </cell>
          <cell r="D392">
            <v>45483</v>
          </cell>
          <cell r="F392">
            <v>187738</v>
          </cell>
          <cell r="G392" t="str">
            <v>CANCELADO</v>
          </cell>
          <cell r="L392">
            <v>0</v>
          </cell>
          <cell r="P392">
            <v>0</v>
          </cell>
          <cell r="R392">
            <v>187738</v>
          </cell>
        </row>
        <row r="393">
          <cell r="A393" t="str">
            <v>RPM9552</v>
          </cell>
          <cell r="B393">
            <v>9552</v>
          </cell>
          <cell r="C393">
            <v>45483</v>
          </cell>
          <cell r="D393">
            <v>45483</v>
          </cell>
          <cell r="F393">
            <v>185205</v>
          </cell>
          <cell r="G393" t="str">
            <v>CANCELADO</v>
          </cell>
          <cell r="L393">
            <v>0</v>
          </cell>
          <cell r="P393">
            <v>0</v>
          </cell>
          <cell r="R393">
            <v>185205</v>
          </cell>
        </row>
        <row r="394">
          <cell r="A394" t="str">
            <v>RPM9553</v>
          </cell>
          <cell r="B394">
            <v>9553</v>
          </cell>
          <cell r="C394">
            <v>45483</v>
          </cell>
          <cell r="D394">
            <v>45483</v>
          </cell>
          <cell r="F394">
            <v>185000</v>
          </cell>
          <cell r="G394" t="str">
            <v>CANCELADO</v>
          </cell>
          <cell r="L394">
            <v>0</v>
          </cell>
          <cell r="P394">
            <v>0</v>
          </cell>
          <cell r="R394">
            <v>185000</v>
          </cell>
        </row>
        <row r="395">
          <cell r="A395" t="str">
            <v>RPM9554</v>
          </cell>
          <cell r="B395">
            <v>9554</v>
          </cell>
          <cell r="C395">
            <v>45483</v>
          </cell>
          <cell r="D395">
            <v>45483</v>
          </cell>
          <cell r="F395">
            <v>183257</v>
          </cell>
          <cell r="G395" t="str">
            <v>CANCELADO</v>
          </cell>
          <cell r="L395">
            <v>0</v>
          </cell>
          <cell r="P395">
            <v>0</v>
          </cell>
          <cell r="R395">
            <v>183257</v>
          </cell>
        </row>
        <row r="396">
          <cell r="A396" t="str">
            <v>RPM9555</v>
          </cell>
          <cell r="B396">
            <v>9555</v>
          </cell>
          <cell r="C396">
            <v>45483</v>
          </cell>
          <cell r="D396">
            <v>45483</v>
          </cell>
          <cell r="F396">
            <v>179062</v>
          </cell>
          <cell r="G396" t="str">
            <v>CANCELADO</v>
          </cell>
          <cell r="L396">
            <v>0</v>
          </cell>
          <cell r="P396">
            <v>179062</v>
          </cell>
          <cell r="R396">
            <v>0</v>
          </cell>
        </row>
        <row r="397">
          <cell r="A397" t="str">
            <v>RPM9556</v>
          </cell>
          <cell r="B397">
            <v>9556</v>
          </cell>
          <cell r="C397">
            <v>45483</v>
          </cell>
          <cell r="D397">
            <v>45483</v>
          </cell>
          <cell r="F397">
            <v>245576</v>
          </cell>
          <cell r="G397" t="str">
            <v>CANCELADO</v>
          </cell>
          <cell r="L397">
            <v>0</v>
          </cell>
          <cell r="P397">
            <v>0</v>
          </cell>
          <cell r="R397">
            <v>245576</v>
          </cell>
        </row>
        <row r="398">
          <cell r="A398" t="str">
            <v>RPM9557</v>
          </cell>
          <cell r="B398">
            <v>9557</v>
          </cell>
          <cell r="C398">
            <v>45483</v>
          </cell>
          <cell r="D398">
            <v>45483</v>
          </cell>
          <cell r="F398">
            <v>189108</v>
          </cell>
          <cell r="G398" t="str">
            <v>CANCELADO</v>
          </cell>
          <cell r="L398">
            <v>0</v>
          </cell>
          <cell r="P398">
            <v>189108</v>
          </cell>
          <cell r="R398">
            <v>0</v>
          </cell>
        </row>
        <row r="399">
          <cell r="A399" t="str">
            <v>RPM9558</v>
          </cell>
          <cell r="B399">
            <v>9558</v>
          </cell>
          <cell r="C399">
            <v>45483</v>
          </cell>
          <cell r="D399">
            <v>45483</v>
          </cell>
          <cell r="F399">
            <v>373025</v>
          </cell>
          <cell r="G399" t="str">
            <v>CANCELADO</v>
          </cell>
          <cell r="L399">
            <v>0</v>
          </cell>
          <cell r="P399">
            <v>0</v>
          </cell>
          <cell r="R399">
            <v>373025</v>
          </cell>
        </row>
        <row r="400">
          <cell r="A400" t="str">
            <v>RPM9559</v>
          </cell>
          <cell r="B400">
            <v>9559</v>
          </cell>
          <cell r="C400">
            <v>45483</v>
          </cell>
          <cell r="D400">
            <v>45483</v>
          </cell>
          <cell r="F400">
            <v>163054</v>
          </cell>
          <cell r="G400" t="str">
            <v>CANCELADO</v>
          </cell>
          <cell r="L400">
            <v>0</v>
          </cell>
          <cell r="P400">
            <v>0</v>
          </cell>
          <cell r="R400">
            <v>163054</v>
          </cell>
        </row>
        <row r="401">
          <cell r="A401" t="str">
            <v>RPM9560</v>
          </cell>
          <cell r="B401">
            <v>9560</v>
          </cell>
          <cell r="C401">
            <v>45483</v>
          </cell>
          <cell r="D401">
            <v>45483</v>
          </cell>
          <cell r="F401">
            <v>182150</v>
          </cell>
          <cell r="G401" t="str">
            <v>CANCELADO</v>
          </cell>
          <cell r="L401">
            <v>0</v>
          </cell>
          <cell r="P401">
            <v>182150</v>
          </cell>
          <cell r="R401">
            <v>0</v>
          </cell>
        </row>
        <row r="402">
          <cell r="A402" t="str">
            <v>RPM9561</v>
          </cell>
          <cell r="B402">
            <v>9561</v>
          </cell>
          <cell r="C402">
            <v>45483</v>
          </cell>
          <cell r="D402">
            <v>45483</v>
          </cell>
          <cell r="F402">
            <v>188943</v>
          </cell>
          <cell r="G402" t="str">
            <v>CANCELADO</v>
          </cell>
          <cell r="L402">
            <v>0</v>
          </cell>
          <cell r="P402">
            <v>0</v>
          </cell>
          <cell r="R402">
            <v>188943</v>
          </cell>
        </row>
        <row r="403">
          <cell r="A403" t="str">
            <v>RPM9562</v>
          </cell>
          <cell r="B403">
            <v>9562</v>
          </cell>
          <cell r="C403">
            <v>45483</v>
          </cell>
          <cell r="D403">
            <v>45483</v>
          </cell>
          <cell r="F403">
            <v>197961</v>
          </cell>
          <cell r="G403" t="str">
            <v>CANCELADO</v>
          </cell>
          <cell r="L403">
            <v>0</v>
          </cell>
          <cell r="P403">
            <v>0</v>
          </cell>
          <cell r="R403">
            <v>197961</v>
          </cell>
        </row>
        <row r="404">
          <cell r="A404" t="str">
            <v>RPM9573</v>
          </cell>
          <cell r="B404">
            <v>9573</v>
          </cell>
          <cell r="C404">
            <v>45483</v>
          </cell>
          <cell r="D404">
            <v>45483</v>
          </cell>
          <cell r="F404">
            <v>165537</v>
          </cell>
          <cell r="G404" t="str">
            <v>CANCELADO</v>
          </cell>
          <cell r="L404">
            <v>0</v>
          </cell>
          <cell r="P404">
            <v>165537</v>
          </cell>
          <cell r="R404">
            <v>0</v>
          </cell>
        </row>
        <row r="405">
          <cell r="A405" t="str">
            <v>RPM9574</v>
          </cell>
          <cell r="B405">
            <v>9574</v>
          </cell>
          <cell r="C405">
            <v>45483</v>
          </cell>
          <cell r="D405">
            <v>45483</v>
          </cell>
          <cell r="F405">
            <v>168205</v>
          </cell>
          <cell r="G405" t="str">
            <v>CANCELADO</v>
          </cell>
          <cell r="L405">
            <v>0</v>
          </cell>
          <cell r="P405">
            <v>0</v>
          </cell>
          <cell r="R405">
            <v>168205</v>
          </cell>
        </row>
        <row r="406">
          <cell r="A406" t="str">
            <v>RPM9575</v>
          </cell>
          <cell r="B406">
            <v>9575</v>
          </cell>
          <cell r="C406">
            <v>45483</v>
          </cell>
          <cell r="D406">
            <v>45483</v>
          </cell>
          <cell r="F406">
            <v>192370</v>
          </cell>
          <cell r="G406" t="str">
            <v>CANCELADO</v>
          </cell>
          <cell r="L406">
            <v>0</v>
          </cell>
          <cell r="P406">
            <v>0</v>
          </cell>
          <cell r="R406">
            <v>192370</v>
          </cell>
        </row>
        <row r="407">
          <cell r="A407" t="str">
            <v>RPM9576</v>
          </cell>
          <cell r="B407">
            <v>9576</v>
          </cell>
          <cell r="C407">
            <v>45483</v>
          </cell>
          <cell r="D407">
            <v>45483</v>
          </cell>
          <cell r="F407">
            <v>144442</v>
          </cell>
          <cell r="G407" t="str">
            <v>CANCELADO</v>
          </cell>
          <cell r="L407">
            <v>0</v>
          </cell>
          <cell r="P407">
            <v>0</v>
          </cell>
          <cell r="R407">
            <v>144442</v>
          </cell>
        </row>
        <row r="408">
          <cell r="A408" t="str">
            <v>RPM9577</v>
          </cell>
          <cell r="B408">
            <v>9577</v>
          </cell>
          <cell r="C408">
            <v>45483</v>
          </cell>
          <cell r="D408">
            <v>45483</v>
          </cell>
          <cell r="F408">
            <v>168343</v>
          </cell>
          <cell r="G408" t="str">
            <v>CANCELADO</v>
          </cell>
          <cell r="L408">
            <v>0</v>
          </cell>
          <cell r="P408">
            <v>0</v>
          </cell>
          <cell r="R408">
            <v>168343</v>
          </cell>
        </row>
        <row r="409">
          <cell r="A409" t="str">
            <v>RPM9578</v>
          </cell>
          <cell r="B409">
            <v>9578</v>
          </cell>
          <cell r="C409">
            <v>45483</v>
          </cell>
          <cell r="D409">
            <v>45483</v>
          </cell>
          <cell r="F409">
            <v>195948</v>
          </cell>
          <cell r="G409" t="str">
            <v>CANCELADO</v>
          </cell>
          <cell r="L409">
            <v>0</v>
          </cell>
          <cell r="P409">
            <v>0</v>
          </cell>
          <cell r="R409">
            <v>195948</v>
          </cell>
        </row>
        <row r="410">
          <cell r="A410" t="str">
            <v>RPM9580</v>
          </cell>
          <cell r="B410">
            <v>9580</v>
          </cell>
          <cell r="C410">
            <v>45483</v>
          </cell>
          <cell r="D410">
            <v>45483</v>
          </cell>
          <cell r="F410">
            <v>500153</v>
          </cell>
          <cell r="G410" t="str">
            <v>CANCELADO</v>
          </cell>
          <cell r="L410">
            <v>0</v>
          </cell>
          <cell r="P410">
            <v>0</v>
          </cell>
          <cell r="R410">
            <v>500153</v>
          </cell>
        </row>
        <row r="411">
          <cell r="A411" t="str">
            <v>RPM9581</v>
          </cell>
          <cell r="B411">
            <v>9581</v>
          </cell>
          <cell r="C411">
            <v>45483</v>
          </cell>
          <cell r="D411">
            <v>45483</v>
          </cell>
          <cell r="F411">
            <v>192405</v>
          </cell>
          <cell r="G411" t="str">
            <v>CANCELADO</v>
          </cell>
          <cell r="L411">
            <v>0</v>
          </cell>
          <cell r="P411">
            <v>0</v>
          </cell>
          <cell r="R411">
            <v>192405</v>
          </cell>
        </row>
        <row r="412">
          <cell r="A412" t="str">
            <v>RPM9582</v>
          </cell>
          <cell r="B412">
            <v>9582</v>
          </cell>
          <cell r="C412">
            <v>45483</v>
          </cell>
          <cell r="D412">
            <v>45483</v>
          </cell>
          <cell r="F412">
            <v>140400</v>
          </cell>
          <cell r="G412" t="str">
            <v>CANCELADO</v>
          </cell>
          <cell r="L412">
            <v>0</v>
          </cell>
          <cell r="P412">
            <v>0</v>
          </cell>
          <cell r="R412">
            <v>140400</v>
          </cell>
        </row>
        <row r="413">
          <cell r="A413" t="str">
            <v>RPM9583</v>
          </cell>
          <cell r="B413">
            <v>9583</v>
          </cell>
          <cell r="C413">
            <v>45483</v>
          </cell>
          <cell r="D413">
            <v>45483</v>
          </cell>
          <cell r="F413">
            <v>309413</v>
          </cell>
          <cell r="G413" t="str">
            <v>CANCELADO</v>
          </cell>
          <cell r="L413">
            <v>0</v>
          </cell>
          <cell r="P413">
            <v>0</v>
          </cell>
          <cell r="R413">
            <v>309413</v>
          </cell>
        </row>
        <row r="414">
          <cell r="A414" t="str">
            <v>RPM9584</v>
          </cell>
          <cell r="B414">
            <v>9584</v>
          </cell>
          <cell r="C414">
            <v>45483</v>
          </cell>
          <cell r="D414">
            <v>45483</v>
          </cell>
          <cell r="F414">
            <v>534570</v>
          </cell>
          <cell r="G414" t="str">
            <v>CANCELADO</v>
          </cell>
          <cell r="L414">
            <v>0</v>
          </cell>
          <cell r="P414">
            <v>0</v>
          </cell>
          <cell r="R414">
            <v>534570</v>
          </cell>
        </row>
        <row r="415">
          <cell r="A415" t="str">
            <v>RPM9590</v>
          </cell>
          <cell r="B415">
            <v>9590</v>
          </cell>
          <cell r="C415">
            <v>45510</v>
          </cell>
          <cell r="D415">
            <v>45510</v>
          </cell>
          <cell r="F415">
            <v>972732</v>
          </cell>
          <cell r="G415" t="str">
            <v>CANCELADO</v>
          </cell>
          <cell r="L415">
            <v>0</v>
          </cell>
          <cell r="P415">
            <v>0</v>
          </cell>
          <cell r="R415">
            <v>972732</v>
          </cell>
        </row>
        <row r="416">
          <cell r="A416" t="str">
            <v>RPM9593</v>
          </cell>
          <cell r="B416">
            <v>9593</v>
          </cell>
          <cell r="C416">
            <v>45510</v>
          </cell>
          <cell r="D416">
            <v>45510</v>
          </cell>
          <cell r="F416">
            <v>190322600</v>
          </cell>
          <cell r="G416" t="str">
            <v>CANCELADO</v>
          </cell>
          <cell r="L416">
            <v>0</v>
          </cell>
          <cell r="P416">
            <v>0</v>
          </cell>
          <cell r="R416">
            <v>190322600.62</v>
          </cell>
        </row>
        <row r="417">
          <cell r="A417" t="str">
            <v>RPM9594</v>
          </cell>
          <cell r="B417">
            <v>9594</v>
          </cell>
          <cell r="C417">
            <v>45510</v>
          </cell>
          <cell r="D417">
            <v>45510</v>
          </cell>
          <cell r="F417">
            <v>12460798</v>
          </cell>
          <cell r="G417" t="str">
            <v>CANCELADO</v>
          </cell>
          <cell r="L417">
            <v>0</v>
          </cell>
          <cell r="P417">
            <v>0</v>
          </cell>
          <cell r="R417">
            <v>12460797.300000001</v>
          </cell>
        </row>
        <row r="418">
          <cell r="A418" t="str">
            <v>RPM9595</v>
          </cell>
          <cell r="B418">
            <v>9595</v>
          </cell>
          <cell r="C418">
            <v>45510</v>
          </cell>
          <cell r="D418">
            <v>45510</v>
          </cell>
          <cell r="F418">
            <v>6668736</v>
          </cell>
          <cell r="G418" t="str">
            <v>CANCELADO</v>
          </cell>
          <cell r="L418">
            <v>0</v>
          </cell>
          <cell r="P418">
            <v>0</v>
          </cell>
          <cell r="R418">
            <v>6668736.7000000002</v>
          </cell>
        </row>
        <row r="419">
          <cell r="A419" t="str">
            <v>RPM9596</v>
          </cell>
          <cell r="B419">
            <v>9596</v>
          </cell>
          <cell r="C419">
            <v>45510</v>
          </cell>
          <cell r="D419">
            <v>45510</v>
          </cell>
          <cell r="F419">
            <v>101856330</v>
          </cell>
          <cell r="G419" t="str">
            <v>CANCELADO</v>
          </cell>
          <cell r="L419">
            <v>0</v>
          </cell>
          <cell r="P419">
            <v>59374070.049999997</v>
          </cell>
          <cell r="R419">
            <v>42482260.840000004</v>
          </cell>
        </row>
        <row r="420">
          <cell r="A420" t="str">
            <v>RPM9688</v>
          </cell>
          <cell r="B420">
            <v>9688</v>
          </cell>
          <cell r="C420">
            <v>45402</v>
          </cell>
          <cell r="D420">
            <v>45402</v>
          </cell>
          <cell r="F420">
            <v>213472</v>
          </cell>
          <cell r="G420" t="str">
            <v>CANCELADO</v>
          </cell>
          <cell r="L420">
            <v>0</v>
          </cell>
          <cell r="P420">
            <v>0</v>
          </cell>
          <cell r="R420">
            <v>213472</v>
          </cell>
        </row>
        <row r="421">
          <cell r="A421" t="str">
            <v>RPM9689</v>
          </cell>
          <cell r="B421">
            <v>9689</v>
          </cell>
          <cell r="C421">
            <v>45402</v>
          </cell>
          <cell r="D421">
            <v>45402</v>
          </cell>
          <cell r="F421">
            <v>178963</v>
          </cell>
          <cell r="G421" t="str">
            <v>CANCELADO</v>
          </cell>
          <cell r="L421">
            <v>0</v>
          </cell>
          <cell r="P421">
            <v>0</v>
          </cell>
          <cell r="R421">
            <v>178963</v>
          </cell>
        </row>
        <row r="422">
          <cell r="A422" t="str">
            <v>RPM9691</v>
          </cell>
          <cell r="B422">
            <v>9691</v>
          </cell>
          <cell r="C422">
            <v>45402</v>
          </cell>
          <cell r="D422">
            <v>45402</v>
          </cell>
          <cell r="F422">
            <v>195911</v>
          </cell>
          <cell r="G422" t="str">
            <v>CANCELADO</v>
          </cell>
          <cell r="L422">
            <v>0</v>
          </cell>
          <cell r="P422">
            <v>0</v>
          </cell>
          <cell r="R422">
            <v>195911</v>
          </cell>
        </row>
        <row r="423">
          <cell r="A423" t="str">
            <v>RPM9721</v>
          </cell>
          <cell r="B423">
            <v>9721</v>
          </cell>
          <cell r="C423">
            <v>45402</v>
          </cell>
          <cell r="D423">
            <v>45402</v>
          </cell>
          <cell r="F423">
            <v>191170744</v>
          </cell>
          <cell r="G423" t="str">
            <v>CANCELADO</v>
          </cell>
          <cell r="L423">
            <v>0</v>
          </cell>
          <cell r="P423">
            <v>0</v>
          </cell>
          <cell r="R423">
            <v>191170744.44999999</v>
          </cell>
        </row>
        <row r="424">
          <cell r="A424" t="str">
            <v>RPM9722</v>
          </cell>
          <cell r="B424">
            <v>9722</v>
          </cell>
          <cell r="C424">
            <v>45402</v>
          </cell>
          <cell r="D424">
            <v>45402</v>
          </cell>
          <cell r="F424">
            <v>102310238</v>
          </cell>
          <cell r="G424" t="str">
            <v>CANCELADO</v>
          </cell>
          <cell r="L424">
            <v>0</v>
          </cell>
          <cell r="P424">
            <v>1474756.7</v>
          </cell>
          <cell r="R424">
            <v>100835482</v>
          </cell>
        </row>
        <row r="425">
          <cell r="A425" t="str">
            <v>RPM9724</v>
          </cell>
          <cell r="B425">
            <v>9724</v>
          </cell>
          <cell r="C425">
            <v>45402</v>
          </cell>
          <cell r="D425">
            <v>45402</v>
          </cell>
          <cell r="F425">
            <v>12154158</v>
          </cell>
          <cell r="G425" t="str">
            <v>CANCELADO</v>
          </cell>
          <cell r="L425">
            <v>0</v>
          </cell>
          <cell r="P425">
            <v>0</v>
          </cell>
          <cell r="R425">
            <v>12154158.23</v>
          </cell>
        </row>
        <row r="426">
          <cell r="A426" t="str">
            <v>RPM9725</v>
          </cell>
          <cell r="B426">
            <v>9725</v>
          </cell>
          <cell r="C426">
            <v>45402</v>
          </cell>
          <cell r="D426">
            <v>45402</v>
          </cell>
          <cell r="F426">
            <v>6504629</v>
          </cell>
          <cell r="G426" t="str">
            <v>CANCELADO</v>
          </cell>
          <cell r="L426">
            <v>0</v>
          </cell>
          <cell r="P426">
            <v>0</v>
          </cell>
          <cell r="R426">
            <v>6504629.4400000004</v>
          </cell>
        </row>
        <row r="427">
          <cell r="A427" t="str">
            <v>RPM9726</v>
          </cell>
          <cell r="B427">
            <v>9726</v>
          </cell>
          <cell r="C427">
            <v>45402</v>
          </cell>
          <cell r="D427">
            <v>45402</v>
          </cell>
          <cell r="F427">
            <v>182890</v>
          </cell>
          <cell r="G427" t="str">
            <v>CANCELADO</v>
          </cell>
          <cell r="L427">
            <v>0</v>
          </cell>
          <cell r="P427">
            <v>0</v>
          </cell>
          <cell r="R427">
            <v>182890</v>
          </cell>
        </row>
        <row r="428">
          <cell r="A428" t="str">
            <v>RPM9727</v>
          </cell>
          <cell r="B428">
            <v>9727</v>
          </cell>
          <cell r="C428">
            <v>45402</v>
          </cell>
          <cell r="D428">
            <v>45402</v>
          </cell>
          <cell r="F428">
            <v>427953</v>
          </cell>
          <cell r="G428" t="str">
            <v>CANCELADO</v>
          </cell>
          <cell r="L428">
            <v>0</v>
          </cell>
          <cell r="P428">
            <v>0</v>
          </cell>
          <cell r="R428">
            <v>427953</v>
          </cell>
        </row>
        <row r="429">
          <cell r="A429" t="str">
            <v>RPM9728</v>
          </cell>
          <cell r="B429">
            <v>9728</v>
          </cell>
          <cell r="C429">
            <v>45402</v>
          </cell>
          <cell r="D429">
            <v>45402</v>
          </cell>
          <cell r="F429">
            <v>247570</v>
          </cell>
          <cell r="G429" t="str">
            <v>CANCELADO</v>
          </cell>
          <cell r="L429">
            <v>0</v>
          </cell>
          <cell r="P429">
            <v>247570</v>
          </cell>
          <cell r="R429">
            <v>0</v>
          </cell>
        </row>
        <row r="430">
          <cell r="A430" t="str">
            <v>RPM9729</v>
          </cell>
          <cell r="B430">
            <v>9729</v>
          </cell>
          <cell r="C430">
            <v>45402</v>
          </cell>
          <cell r="D430">
            <v>45402</v>
          </cell>
          <cell r="F430">
            <v>236700</v>
          </cell>
          <cell r="G430" t="str">
            <v>CANCELADO</v>
          </cell>
          <cell r="L430">
            <v>0</v>
          </cell>
          <cell r="P430">
            <v>0</v>
          </cell>
          <cell r="R430">
            <v>236700</v>
          </cell>
        </row>
        <row r="431">
          <cell r="A431" t="str">
            <v>RPM9730</v>
          </cell>
          <cell r="B431">
            <v>9730</v>
          </cell>
          <cell r="C431">
            <v>45402</v>
          </cell>
          <cell r="D431">
            <v>45402</v>
          </cell>
          <cell r="F431">
            <v>174600</v>
          </cell>
          <cell r="G431" t="str">
            <v>CANCELADO</v>
          </cell>
          <cell r="L431">
            <v>0</v>
          </cell>
          <cell r="P431">
            <v>0</v>
          </cell>
          <cell r="R431">
            <v>174600</v>
          </cell>
        </row>
        <row r="432">
          <cell r="A432" t="str">
            <v>RPM9731</v>
          </cell>
          <cell r="B432">
            <v>9731</v>
          </cell>
          <cell r="C432">
            <v>45402</v>
          </cell>
          <cell r="D432">
            <v>45402</v>
          </cell>
          <cell r="F432">
            <v>266797</v>
          </cell>
          <cell r="G432" t="str">
            <v>CANCELADO</v>
          </cell>
          <cell r="L432">
            <v>0</v>
          </cell>
          <cell r="P432">
            <v>0</v>
          </cell>
          <cell r="R432">
            <v>266797</v>
          </cell>
        </row>
        <row r="433">
          <cell r="A433" t="str">
            <v>RPM9732</v>
          </cell>
          <cell r="B433">
            <v>9732</v>
          </cell>
          <cell r="C433">
            <v>45402</v>
          </cell>
          <cell r="D433">
            <v>45402</v>
          </cell>
          <cell r="F433">
            <v>540335</v>
          </cell>
          <cell r="G433" t="str">
            <v>CANCELADO</v>
          </cell>
          <cell r="L433">
            <v>0</v>
          </cell>
          <cell r="P433">
            <v>0</v>
          </cell>
          <cell r="R433">
            <v>540335</v>
          </cell>
        </row>
        <row r="434">
          <cell r="A434" t="str">
            <v>RPM9734</v>
          </cell>
          <cell r="B434">
            <v>9734</v>
          </cell>
          <cell r="C434">
            <v>45402</v>
          </cell>
          <cell r="D434">
            <v>45402</v>
          </cell>
          <cell r="F434">
            <v>972732</v>
          </cell>
          <cell r="G434" t="str">
            <v>CANCELADO</v>
          </cell>
          <cell r="L434">
            <v>0</v>
          </cell>
          <cell r="P434">
            <v>0</v>
          </cell>
          <cell r="R434">
            <v>972732</v>
          </cell>
        </row>
        <row r="435">
          <cell r="A435" t="str">
            <v>RPM9735</v>
          </cell>
          <cell r="B435">
            <v>9735</v>
          </cell>
          <cell r="C435">
            <v>45402</v>
          </cell>
          <cell r="D435">
            <v>45402</v>
          </cell>
          <cell r="F435">
            <v>972732</v>
          </cell>
          <cell r="G435" t="str">
            <v>CANCELADO</v>
          </cell>
          <cell r="L435">
            <v>0</v>
          </cell>
          <cell r="P435">
            <v>0</v>
          </cell>
          <cell r="R435">
            <v>972732</v>
          </cell>
        </row>
        <row r="436">
          <cell r="A436" t="str">
            <v>RPM9736</v>
          </cell>
          <cell r="B436">
            <v>9736</v>
          </cell>
          <cell r="C436">
            <v>45402</v>
          </cell>
          <cell r="D436">
            <v>45402</v>
          </cell>
          <cell r="F436">
            <v>972732</v>
          </cell>
          <cell r="G436" t="str">
            <v>CANCELADO</v>
          </cell>
          <cell r="L436">
            <v>0</v>
          </cell>
          <cell r="P436">
            <v>0</v>
          </cell>
          <cell r="R436">
            <v>972732</v>
          </cell>
        </row>
        <row r="437">
          <cell r="A437" t="str">
            <v>RPM9874</v>
          </cell>
          <cell r="B437">
            <v>9874</v>
          </cell>
          <cell r="C437">
            <v>45536</v>
          </cell>
          <cell r="D437">
            <v>45536</v>
          </cell>
          <cell r="F437">
            <v>178642</v>
          </cell>
          <cell r="G437" t="str">
            <v>CANCELADO</v>
          </cell>
          <cell r="L437">
            <v>0</v>
          </cell>
          <cell r="P437">
            <v>0</v>
          </cell>
          <cell r="R437">
            <v>178642</v>
          </cell>
        </row>
        <row r="438">
          <cell r="A438" t="str">
            <v>RPM9875</v>
          </cell>
          <cell r="B438">
            <v>9875</v>
          </cell>
          <cell r="C438">
            <v>45536</v>
          </cell>
          <cell r="D438">
            <v>45536</v>
          </cell>
          <cell r="F438">
            <v>242400</v>
          </cell>
          <cell r="G438" t="str">
            <v>CANCELADO</v>
          </cell>
          <cell r="L438">
            <v>0</v>
          </cell>
          <cell r="P438">
            <v>0</v>
          </cell>
          <cell r="R438">
            <v>242400</v>
          </cell>
        </row>
        <row r="439">
          <cell r="A439" t="str">
            <v>RPM9876</v>
          </cell>
          <cell r="B439">
            <v>9876</v>
          </cell>
          <cell r="C439">
            <v>45536</v>
          </cell>
          <cell r="D439">
            <v>45536</v>
          </cell>
          <cell r="F439">
            <v>191359</v>
          </cell>
          <cell r="G439" t="str">
            <v>CANCELADO</v>
          </cell>
          <cell r="L439">
            <v>0</v>
          </cell>
          <cell r="P439">
            <v>0</v>
          </cell>
          <cell r="R439">
            <v>191359</v>
          </cell>
        </row>
        <row r="440">
          <cell r="A440" t="str">
            <v>RPM9877</v>
          </cell>
          <cell r="B440">
            <v>9877</v>
          </cell>
          <cell r="C440">
            <v>45536</v>
          </cell>
          <cell r="D440">
            <v>45536</v>
          </cell>
          <cell r="F440">
            <v>178642</v>
          </cell>
          <cell r="G440" t="str">
            <v>CANCELADO</v>
          </cell>
          <cell r="L440">
            <v>0</v>
          </cell>
          <cell r="P440">
            <v>0</v>
          </cell>
          <cell r="R440">
            <v>178642</v>
          </cell>
        </row>
        <row r="441">
          <cell r="A441" t="str">
            <v>RPM9878</v>
          </cell>
          <cell r="B441">
            <v>9878</v>
          </cell>
          <cell r="C441">
            <v>45536</v>
          </cell>
          <cell r="D441">
            <v>45536</v>
          </cell>
          <cell r="F441">
            <v>174600</v>
          </cell>
          <cell r="G441" t="str">
            <v>CANCELADO</v>
          </cell>
          <cell r="L441">
            <v>0</v>
          </cell>
          <cell r="P441">
            <v>0</v>
          </cell>
          <cell r="R441">
            <v>174600</v>
          </cell>
        </row>
        <row r="442">
          <cell r="A442" t="str">
            <v>RPM9879</v>
          </cell>
          <cell r="B442">
            <v>9879</v>
          </cell>
          <cell r="C442">
            <v>45536</v>
          </cell>
          <cell r="D442">
            <v>45536</v>
          </cell>
          <cell r="F442">
            <v>174600</v>
          </cell>
          <cell r="G442" t="str">
            <v>CANCELADO</v>
          </cell>
          <cell r="L442">
            <v>0</v>
          </cell>
          <cell r="P442">
            <v>0</v>
          </cell>
          <cell r="R442">
            <v>174600</v>
          </cell>
        </row>
        <row r="443">
          <cell r="A443" t="str">
            <v>RPM9880</v>
          </cell>
          <cell r="B443">
            <v>9880</v>
          </cell>
          <cell r="C443">
            <v>45536</v>
          </cell>
          <cell r="D443">
            <v>45536</v>
          </cell>
          <cell r="F443">
            <v>241400</v>
          </cell>
          <cell r="G443" t="str">
            <v>CANCELADO</v>
          </cell>
          <cell r="L443">
            <v>0</v>
          </cell>
          <cell r="P443">
            <v>0</v>
          </cell>
          <cell r="R443">
            <v>241400</v>
          </cell>
        </row>
        <row r="444">
          <cell r="A444" t="str">
            <v>RPM9881</v>
          </cell>
          <cell r="B444">
            <v>9881</v>
          </cell>
          <cell r="C444">
            <v>45536</v>
          </cell>
          <cell r="D444">
            <v>45536</v>
          </cell>
          <cell r="F444">
            <v>188620</v>
          </cell>
          <cell r="G444" t="str">
            <v>CANCELADO</v>
          </cell>
          <cell r="L444">
            <v>0</v>
          </cell>
          <cell r="P444">
            <v>0</v>
          </cell>
          <cell r="R444">
            <v>188620</v>
          </cell>
        </row>
        <row r="445">
          <cell r="A445" t="str">
            <v>RPM9882</v>
          </cell>
          <cell r="B445">
            <v>9882</v>
          </cell>
          <cell r="C445">
            <v>45536</v>
          </cell>
          <cell r="D445">
            <v>45536</v>
          </cell>
          <cell r="F445">
            <v>193681</v>
          </cell>
          <cell r="G445" t="str">
            <v>CANCELADO</v>
          </cell>
          <cell r="L445">
            <v>0</v>
          </cell>
          <cell r="P445">
            <v>193681</v>
          </cell>
          <cell r="R445">
            <v>0</v>
          </cell>
        </row>
        <row r="446">
          <cell r="A446" t="str">
            <v>RPM9883</v>
          </cell>
          <cell r="B446">
            <v>9883</v>
          </cell>
          <cell r="C446">
            <v>45536</v>
          </cell>
          <cell r="D446">
            <v>45536</v>
          </cell>
          <cell r="F446">
            <v>560573</v>
          </cell>
          <cell r="G446" t="str">
            <v>CANCELADO</v>
          </cell>
          <cell r="L446">
            <v>0</v>
          </cell>
          <cell r="P446">
            <v>0</v>
          </cell>
          <cell r="R446">
            <v>560573</v>
          </cell>
        </row>
        <row r="447">
          <cell r="A447" t="str">
            <v>RPM9892</v>
          </cell>
          <cell r="B447">
            <v>9892</v>
          </cell>
          <cell r="C447">
            <v>45536</v>
          </cell>
          <cell r="D447">
            <v>45536</v>
          </cell>
          <cell r="F447">
            <v>191975967</v>
          </cell>
          <cell r="G447" t="str">
            <v>CANCELADO</v>
          </cell>
          <cell r="L447">
            <v>35308501.890000001</v>
          </cell>
          <cell r="P447">
            <v>805223</v>
          </cell>
          <cell r="R447">
            <v>155862242.15000001</v>
          </cell>
        </row>
        <row r="448">
          <cell r="A448" t="str">
            <v>RPM9893</v>
          </cell>
          <cell r="B448">
            <v>9893</v>
          </cell>
          <cell r="C448">
            <v>45536</v>
          </cell>
          <cell r="D448">
            <v>45536</v>
          </cell>
          <cell r="F448">
            <v>12388804</v>
          </cell>
          <cell r="G448" t="str">
            <v>CANCELADO</v>
          </cell>
          <cell r="L448">
            <v>0</v>
          </cell>
          <cell r="P448">
            <v>0</v>
          </cell>
          <cell r="R448">
            <v>12388804</v>
          </cell>
        </row>
        <row r="449">
          <cell r="A449" t="str">
            <v>RPM9894</v>
          </cell>
          <cell r="B449">
            <v>9894</v>
          </cell>
          <cell r="C449">
            <v>45536</v>
          </cell>
          <cell r="D449">
            <v>45536</v>
          </cell>
          <cell r="F449">
            <v>102741176</v>
          </cell>
          <cell r="G449" t="str">
            <v>CANCELADO</v>
          </cell>
          <cell r="L449">
            <v>0</v>
          </cell>
          <cell r="P449">
            <v>430938.44</v>
          </cell>
          <cell r="R449">
            <v>102310238</v>
          </cell>
        </row>
        <row r="450">
          <cell r="A450" t="str">
            <v>RPM9897</v>
          </cell>
          <cell r="B450">
            <v>9897</v>
          </cell>
          <cell r="C450">
            <v>45536</v>
          </cell>
          <cell r="D450">
            <v>45536</v>
          </cell>
          <cell r="F450">
            <v>6630206</v>
          </cell>
          <cell r="G450" t="str">
            <v>CANCELADO</v>
          </cell>
          <cell r="L450">
            <v>0</v>
          </cell>
          <cell r="P450">
            <v>0</v>
          </cell>
          <cell r="R450">
            <v>6630206</v>
          </cell>
        </row>
        <row r="451">
          <cell r="A451" t="str">
            <v>RPM9912</v>
          </cell>
          <cell r="B451">
            <v>9912</v>
          </cell>
          <cell r="C451">
            <v>45536</v>
          </cell>
          <cell r="D451">
            <v>45536</v>
          </cell>
          <cell r="F451">
            <v>757138</v>
          </cell>
          <cell r="G451" t="str">
            <v>CANCELADO</v>
          </cell>
          <cell r="L451">
            <v>0</v>
          </cell>
          <cell r="P451">
            <v>757138</v>
          </cell>
          <cell r="R451">
            <v>0</v>
          </cell>
        </row>
        <row r="452">
          <cell r="A452" t="str">
            <v>RPM9914</v>
          </cell>
          <cell r="B452">
            <v>9914</v>
          </cell>
          <cell r="C452">
            <v>45536</v>
          </cell>
          <cell r="D452">
            <v>45536</v>
          </cell>
          <cell r="F452">
            <v>34876</v>
          </cell>
          <cell r="G452" t="str">
            <v>CANCELADO</v>
          </cell>
          <cell r="L452">
            <v>0</v>
          </cell>
          <cell r="P452">
            <v>34876</v>
          </cell>
          <cell r="R452">
            <v>0</v>
          </cell>
        </row>
        <row r="453">
          <cell r="A453" t="str">
            <v>RPM9915</v>
          </cell>
          <cell r="B453">
            <v>9915</v>
          </cell>
          <cell r="C453">
            <v>45536</v>
          </cell>
          <cell r="D453">
            <v>45536</v>
          </cell>
          <cell r="F453">
            <v>723857</v>
          </cell>
          <cell r="G453" t="str">
            <v>CANCELADO</v>
          </cell>
          <cell r="L453">
            <v>0</v>
          </cell>
          <cell r="P453">
            <v>723857</v>
          </cell>
          <cell r="R453">
            <v>0</v>
          </cell>
        </row>
        <row r="454">
          <cell r="A454" t="str">
            <v>RPM9916</v>
          </cell>
          <cell r="B454">
            <v>9916</v>
          </cell>
          <cell r="C454">
            <v>45536</v>
          </cell>
          <cell r="D454">
            <v>45536</v>
          </cell>
          <cell r="F454">
            <v>18665</v>
          </cell>
          <cell r="G454" t="str">
            <v>CANCELADO</v>
          </cell>
          <cell r="L454">
            <v>0</v>
          </cell>
          <cell r="P454">
            <v>18665</v>
          </cell>
          <cell r="R454">
            <v>0</v>
          </cell>
        </row>
        <row r="455">
          <cell r="A455" t="str">
            <v>RPM9917</v>
          </cell>
          <cell r="B455">
            <v>9917</v>
          </cell>
          <cell r="C455">
            <v>45536</v>
          </cell>
          <cell r="D455">
            <v>45536</v>
          </cell>
          <cell r="F455">
            <v>387392</v>
          </cell>
          <cell r="G455" t="str">
            <v>CANCELADO</v>
          </cell>
          <cell r="L455">
            <v>0</v>
          </cell>
          <cell r="P455">
            <v>387392</v>
          </cell>
          <cell r="R455">
            <v>0</v>
          </cell>
        </row>
        <row r="456">
          <cell r="A456" t="str">
            <v>RPM9918</v>
          </cell>
          <cell r="B456">
            <v>9918</v>
          </cell>
          <cell r="C456">
            <v>45536</v>
          </cell>
          <cell r="D456">
            <v>45536</v>
          </cell>
          <cell r="F456">
            <v>19076</v>
          </cell>
          <cell r="G456" t="str">
            <v>CANCELADO</v>
          </cell>
          <cell r="L456">
            <v>0</v>
          </cell>
          <cell r="P456">
            <v>19076</v>
          </cell>
          <cell r="R456">
            <v>0</v>
          </cell>
        </row>
        <row r="457">
          <cell r="A457" t="str">
            <v>RPM9919</v>
          </cell>
          <cell r="B457">
            <v>9919</v>
          </cell>
          <cell r="C457">
            <v>45536</v>
          </cell>
          <cell r="D457">
            <v>45536</v>
          </cell>
          <cell r="F457">
            <v>35644</v>
          </cell>
          <cell r="G457" t="str">
            <v>CANCELADO</v>
          </cell>
          <cell r="L457">
            <v>0</v>
          </cell>
          <cell r="P457">
            <v>35644</v>
          </cell>
          <cell r="R457">
            <v>0</v>
          </cell>
        </row>
        <row r="458">
          <cell r="A458" t="str">
            <v>RPM9921</v>
          </cell>
          <cell r="B458">
            <v>9921</v>
          </cell>
          <cell r="C458">
            <v>45536</v>
          </cell>
          <cell r="D458">
            <v>45536</v>
          </cell>
          <cell r="F458">
            <v>274850</v>
          </cell>
          <cell r="G458" t="str">
            <v>CANCELADO</v>
          </cell>
          <cell r="L458">
            <v>0</v>
          </cell>
          <cell r="P458">
            <v>0</v>
          </cell>
          <cell r="R458">
            <v>274850</v>
          </cell>
        </row>
        <row r="459">
          <cell r="A459" t="str">
            <v>RPM9922</v>
          </cell>
          <cell r="B459">
            <v>9922</v>
          </cell>
          <cell r="C459">
            <v>45536</v>
          </cell>
          <cell r="D459">
            <v>45536</v>
          </cell>
          <cell r="F459">
            <v>185761</v>
          </cell>
          <cell r="G459" t="str">
            <v>CANCELADO</v>
          </cell>
          <cell r="L459">
            <v>0</v>
          </cell>
          <cell r="P459">
            <v>185761</v>
          </cell>
          <cell r="R459">
            <v>0</v>
          </cell>
        </row>
        <row r="460">
          <cell r="A460" t="str">
            <v>RPM9924</v>
          </cell>
          <cell r="B460">
            <v>9924</v>
          </cell>
          <cell r="C460">
            <v>45536</v>
          </cell>
          <cell r="D460">
            <v>45536</v>
          </cell>
          <cell r="F460">
            <v>196574</v>
          </cell>
          <cell r="G460" t="str">
            <v>CANCELADO</v>
          </cell>
          <cell r="L460">
            <v>0</v>
          </cell>
          <cell r="P460">
            <v>0</v>
          </cell>
          <cell r="R460">
            <v>196574</v>
          </cell>
        </row>
        <row r="461">
          <cell r="A461" t="str">
            <v>RPM9925</v>
          </cell>
          <cell r="B461">
            <v>9925</v>
          </cell>
          <cell r="C461">
            <v>45536</v>
          </cell>
          <cell r="D461">
            <v>45536</v>
          </cell>
          <cell r="F461">
            <v>199296</v>
          </cell>
          <cell r="G461" t="str">
            <v>CANCELADO</v>
          </cell>
          <cell r="L461">
            <v>0</v>
          </cell>
          <cell r="P461">
            <v>0</v>
          </cell>
          <cell r="R461">
            <v>199296</v>
          </cell>
        </row>
        <row r="462">
          <cell r="A462" t="str">
            <v>RPM9926</v>
          </cell>
          <cell r="B462">
            <v>9926</v>
          </cell>
          <cell r="C462">
            <v>45536</v>
          </cell>
          <cell r="D462">
            <v>45536</v>
          </cell>
          <cell r="F462">
            <v>203900</v>
          </cell>
          <cell r="G462" t="str">
            <v>CANCELADO</v>
          </cell>
          <cell r="L462">
            <v>0</v>
          </cell>
          <cell r="P462">
            <v>0</v>
          </cell>
          <cell r="R462">
            <v>203900</v>
          </cell>
        </row>
        <row r="463">
          <cell r="A463" t="str">
            <v>RPM9928</v>
          </cell>
          <cell r="B463">
            <v>9928</v>
          </cell>
          <cell r="C463">
            <v>45536</v>
          </cell>
          <cell r="D463">
            <v>45536</v>
          </cell>
          <cell r="F463">
            <v>223166</v>
          </cell>
          <cell r="G463" t="str">
            <v>CANCELADO</v>
          </cell>
          <cell r="L463">
            <v>0</v>
          </cell>
          <cell r="P463">
            <v>0</v>
          </cell>
          <cell r="R463">
            <v>223166</v>
          </cell>
        </row>
        <row r="464">
          <cell r="A464" t="str">
            <v>RPM9963</v>
          </cell>
          <cell r="B464">
            <v>9963</v>
          </cell>
          <cell r="C464">
            <v>45566</v>
          </cell>
          <cell r="D464">
            <v>45566</v>
          </cell>
          <cell r="F464">
            <v>198305</v>
          </cell>
          <cell r="G464" t="str">
            <v>CANCELADO</v>
          </cell>
          <cell r="L464">
            <v>0</v>
          </cell>
          <cell r="P464">
            <v>0</v>
          </cell>
          <cell r="R464">
            <v>198305</v>
          </cell>
        </row>
        <row r="465">
          <cell r="A465" t="str">
            <v>RPM9964</v>
          </cell>
          <cell r="B465">
            <v>9964</v>
          </cell>
          <cell r="C465">
            <v>45566</v>
          </cell>
          <cell r="D465">
            <v>45566</v>
          </cell>
          <cell r="F465">
            <v>174600</v>
          </cell>
          <cell r="G465" t="str">
            <v>CANCELADO</v>
          </cell>
          <cell r="L465">
            <v>0</v>
          </cell>
          <cell r="P465">
            <v>0</v>
          </cell>
          <cell r="R465">
            <v>174600</v>
          </cell>
        </row>
        <row r="466">
          <cell r="A466" t="str">
            <v>RPM9965</v>
          </cell>
          <cell r="B466">
            <v>9965</v>
          </cell>
          <cell r="C466">
            <v>45566</v>
          </cell>
          <cell r="D466">
            <v>45566</v>
          </cell>
          <cell r="F466">
            <v>230800</v>
          </cell>
          <cell r="G466" t="str">
            <v>CANCELADO</v>
          </cell>
          <cell r="L466">
            <v>0</v>
          </cell>
          <cell r="P466">
            <v>0</v>
          </cell>
          <cell r="R466">
            <v>230800</v>
          </cell>
        </row>
        <row r="467">
          <cell r="A467" t="str">
            <v>RPM9966</v>
          </cell>
          <cell r="B467">
            <v>9966</v>
          </cell>
          <cell r="C467">
            <v>45566</v>
          </cell>
          <cell r="D467">
            <v>45566</v>
          </cell>
          <cell r="F467">
            <v>244711</v>
          </cell>
          <cell r="G467" t="str">
            <v>CANCELADO</v>
          </cell>
          <cell r="L467">
            <v>0</v>
          </cell>
          <cell r="P467">
            <v>0</v>
          </cell>
          <cell r="R467">
            <v>244711</v>
          </cell>
        </row>
        <row r="468">
          <cell r="A468" t="str">
            <v>RPM9979</v>
          </cell>
          <cell r="B468">
            <v>9979</v>
          </cell>
          <cell r="C468">
            <v>45566</v>
          </cell>
          <cell r="D468">
            <v>45566</v>
          </cell>
          <cell r="F468">
            <v>103565705</v>
          </cell>
          <cell r="G468" t="str">
            <v>CANCELADO</v>
          </cell>
          <cell r="L468">
            <v>14743274</v>
          </cell>
          <cell r="P468">
            <v>824529</v>
          </cell>
          <cell r="R468">
            <v>87997902</v>
          </cell>
        </row>
        <row r="469">
          <cell r="A469" t="str">
            <v>RPM9980</v>
          </cell>
          <cell r="B469">
            <v>9980</v>
          </cell>
          <cell r="C469">
            <v>45566</v>
          </cell>
          <cell r="D469">
            <v>45566</v>
          </cell>
          <cell r="F469">
            <v>6360486</v>
          </cell>
          <cell r="G469" t="str">
            <v>CANCELADO</v>
          </cell>
          <cell r="L469">
            <v>0</v>
          </cell>
          <cell r="P469">
            <v>0</v>
          </cell>
          <cell r="R469">
            <v>6360486.5800000001</v>
          </cell>
        </row>
        <row r="470">
          <cell r="A470" t="str">
            <v>RPM9981</v>
          </cell>
          <cell r="B470">
            <v>9981</v>
          </cell>
          <cell r="C470">
            <v>45566</v>
          </cell>
          <cell r="D470">
            <v>45566</v>
          </cell>
          <cell r="F470">
            <v>193516636</v>
          </cell>
          <cell r="G470" t="str">
            <v>CANCELADO</v>
          </cell>
          <cell r="L470">
            <v>0</v>
          </cell>
          <cell r="P470">
            <v>1540669.6400000001</v>
          </cell>
          <cell r="R470">
            <v>191975967</v>
          </cell>
        </row>
        <row r="471">
          <cell r="A471" t="str">
            <v>RPM9982</v>
          </cell>
          <cell r="B471">
            <v>9982</v>
          </cell>
          <cell r="C471">
            <v>45566</v>
          </cell>
          <cell r="D471">
            <v>45566</v>
          </cell>
          <cell r="F471">
            <v>11945960</v>
          </cell>
          <cell r="G471" t="str">
            <v>CANCELADO</v>
          </cell>
          <cell r="L471">
            <v>0</v>
          </cell>
          <cell r="P471">
            <v>0</v>
          </cell>
          <cell r="R471">
            <v>11945960.75</v>
          </cell>
        </row>
        <row r="472">
          <cell r="A472" t="str">
            <v>RPM10004</v>
          </cell>
          <cell r="B472">
            <v>10004</v>
          </cell>
          <cell r="C472">
            <v>45566</v>
          </cell>
          <cell r="D472">
            <v>45566</v>
          </cell>
          <cell r="F472">
            <v>195983</v>
          </cell>
          <cell r="G472" t="str">
            <v>CANCELADO</v>
          </cell>
          <cell r="L472">
            <v>0</v>
          </cell>
          <cell r="P472">
            <v>0</v>
          </cell>
          <cell r="R472">
            <v>195983</v>
          </cell>
        </row>
        <row r="473">
          <cell r="A473" t="str">
            <v>RPM10005</v>
          </cell>
          <cell r="B473">
            <v>10005</v>
          </cell>
          <cell r="C473">
            <v>45566</v>
          </cell>
          <cell r="D473">
            <v>45566</v>
          </cell>
          <cell r="F473">
            <v>196833</v>
          </cell>
          <cell r="G473" t="str">
            <v>CANCELADO</v>
          </cell>
          <cell r="L473">
            <v>0</v>
          </cell>
          <cell r="P473">
            <v>0</v>
          </cell>
          <cell r="R473">
            <v>196833</v>
          </cell>
        </row>
        <row r="474">
          <cell r="A474" t="str">
            <v>RPM10006</v>
          </cell>
          <cell r="B474">
            <v>10006</v>
          </cell>
          <cell r="C474">
            <v>45566</v>
          </cell>
          <cell r="D474">
            <v>45566</v>
          </cell>
          <cell r="F474">
            <v>174600</v>
          </cell>
          <cell r="G474" t="str">
            <v>CANCELADO</v>
          </cell>
          <cell r="L474">
            <v>0</v>
          </cell>
          <cell r="P474">
            <v>0</v>
          </cell>
          <cell r="R474">
            <v>174600</v>
          </cell>
        </row>
        <row r="475">
          <cell r="A475" t="str">
            <v>RPM10007</v>
          </cell>
          <cell r="B475">
            <v>10007</v>
          </cell>
          <cell r="C475">
            <v>45566</v>
          </cell>
          <cell r="D475">
            <v>45566</v>
          </cell>
          <cell r="F475">
            <v>515226</v>
          </cell>
          <cell r="G475" t="str">
            <v>CANCELADO</v>
          </cell>
          <cell r="L475">
            <v>0</v>
          </cell>
          <cell r="P475">
            <v>0</v>
          </cell>
          <cell r="R475">
            <v>515226</v>
          </cell>
        </row>
        <row r="476">
          <cell r="A476" t="str">
            <v>RPM10008</v>
          </cell>
          <cell r="B476">
            <v>10008</v>
          </cell>
          <cell r="C476">
            <v>45566</v>
          </cell>
          <cell r="D476">
            <v>45566</v>
          </cell>
          <cell r="F476">
            <v>199155</v>
          </cell>
          <cell r="G476" t="str">
            <v>CANCELADO</v>
          </cell>
          <cell r="L476">
            <v>0</v>
          </cell>
          <cell r="P476">
            <v>0</v>
          </cell>
          <cell r="R476">
            <v>199155</v>
          </cell>
        </row>
        <row r="477">
          <cell r="A477" t="str">
            <v>RPM10009</v>
          </cell>
          <cell r="B477">
            <v>10009</v>
          </cell>
          <cell r="C477">
            <v>45566</v>
          </cell>
          <cell r="D477">
            <v>45566</v>
          </cell>
          <cell r="F477">
            <v>192736</v>
          </cell>
          <cell r="G477" t="str">
            <v>CANCELADO</v>
          </cell>
          <cell r="L477">
            <v>0</v>
          </cell>
          <cell r="P477">
            <v>0</v>
          </cell>
          <cell r="R477">
            <v>192736</v>
          </cell>
        </row>
        <row r="478">
          <cell r="A478" t="str">
            <v>RPM10010</v>
          </cell>
          <cell r="B478">
            <v>10010</v>
          </cell>
          <cell r="C478">
            <v>45566</v>
          </cell>
          <cell r="D478">
            <v>45566</v>
          </cell>
          <cell r="F478">
            <v>205940</v>
          </cell>
          <cell r="G478" t="str">
            <v>CANCELADO</v>
          </cell>
          <cell r="L478">
            <v>0</v>
          </cell>
          <cell r="P478">
            <v>0</v>
          </cell>
          <cell r="R478">
            <v>205940</v>
          </cell>
        </row>
        <row r="479">
          <cell r="A479" t="str">
            <v>SRPM24</v>
          </cell>
          <cell r="B479">
            <v>24</v>
          </cell>
          <cell r="C479">
            <v>45689</v>
          </cell>
          <cell r="D479">
            <v>45689</v>
          </cell>
          <cell r="F479">
            <v>12395014</v>
          </cell>
          <cell r="G479" t="str">
            <v>CANCELADO</v>
          </cell>
          <cell r="L479">
            <v>0</v>
          </cell>
          <cell r="P479">
            <v>0</v>
          </cell>
          <cell r="R479">
            <v>12395014</v>
          </cell>
        </row>
        <row r="480">
          <cell r="A480" t="str">
            <v>SRPM25</v>
          </cell>
          <cell r="B480">
            <v>25</v>
          </cell>
          <cell r="C480">
            <v>45689</v>
          </cell>
          <cell r="D480">
            <v>45689</v>
          </cell>
          <cell r="F480">
            <v>103641494</v>
          </cell>
          <cell r="G480" t="str">
            <v>CANCELADO</v>
          </cell>
          <cell r="L480">
            <v>0</v>
          </cell>
          <cell r="P480">
            <v>75789.919999999998</v>
          </cell>
          <cell r="R480">
            <v>103565705.01000001</v>
          </cell>
        </row>
        <row r="481">
          <cell r="A481" t="str">
            <v>SRPM26</v>
          </cell>
          <cell r="B481">
            <v>26</v>
          </cell>
          <cell r="C481">
            <v>45689</v>
          </cell>
          <cell r="D481">
            <v>45689</v>
          </cell>
          <cell r="F481">
            <v>6633530</v>
          </cell>
          <cell r="G481" t="str">
            <v>CANCELADO</v>
          </cell>
          <cell r="L481">
            <v>0</v>
          </cell>
          <cell r="P481">
            <v>0</v>
          </cell>
          <cell r="R481">
            <v>6633530</v>
          </cell>
        </row>
        <row r="482">
          <cell r="A482" t="str">
            <v>SRPM37</v>
          </cell>
          <cell r="B482">
            <v>37</v>
          </cell>
          <cell r="C482">
            <v>45689</v>
          </cell>
          <cell r="D482">
            <v>45689</v>
          </cell>
          <cell r="F482">
            <v>193658253</v>
          </cell>
          <cell r="G482" t="str">
            <v>CANCELADO</v>
          </cell>
          <cell r="L482">
            <v>4835050</v>
          </cell>
          <cell r="P482">
            <v>141616</v>
          </cell>
          <cell r="R482">
            <v>188681587</v>
          </cell>
        </row>
        <row r="483">
          <cell r="A483" t="str">
            <v>SRPM54</v>
          </cell>
          <cell r="B483">
            <v>54</v>
          </cell>
          <cell r="C483">
            <v>45992</v>
          </cell>
          <cell r="D483">
            <v>45992</v>
          </cell>
          <cell r="F483">
            <v>103748105</v>
          </cell>
          <cell r="G483" t="str">
            <v>CANCELADO</v>
          </cell>
          <cell r="L483">
            <v>0</v>
          </cell>
          <cell r="P483">
            <v>106611.84</v>
          </cell>
          <cell r="R483">
            <v>103641494</v>
          </cell>
        </row>
        <row r="484">
          <cell r="A484" t="str">
            <v>SRPM55</v>
          </cell>
          <cell r="B484">
            <v>55</v>
          </cell>
          <cell r="C484">
            <v>45992</v>
          </cell>
          <cell r="D484">
            <v>45992</v>
          </cell>
          <cell r="F484">
            <v>6369660</v>
          </cell>
          <cell r="G484" t="str">
            <v>CANCELADO</v>
          </cell>
          <cell r="L484">
            <v>0</v>
          </cell>
          <cell r="P484">
            <v>0</v>
          </cell>
          <cell r="R484">
            <v>6369660</v>
          </cell>
        </row>
        <row r="485">
          <cell r="A485" t="str">
            <v>SRPM71</v>
          </cell>
          <cell r="B485">
            <v>71</v>
          </cell>
          <cell r="C485">
            <v>45992</v>
          </cell>
          <cell r="D485">
            <v>45992</v>
          </cell>
          <cell r="F485">
            <v>193857459</v>
          </cell>
          <cell r="G485" t="str">
            <v>CANCELADO</v>
          </cell>
          <cell r="L485">
            <v>0</v>
          </cell>
          <cell r="P485">
            <v>18496034.48</v>
          </cell>
          <cell r="R485">
            <v>175361425.25999999</v>
          </cell>
        </row>
        <row r="486">
          <cell r="A486" t="str">
            <v>SRPM78</v>
          </cell>
          <cell r="B486">
            <v>78</v>
          </cell>
          <cell r="C486">
            <v>45992</v>
          </cell>
          <cell r="D486">
            <v>45992</v>
          </cell>
          <cell r="F486">
            <v>11901963</v>
          </cell>
          <cell r="G486" t="str">
            <v>CANCELADO</v>
          </cell>
          <cell r="L486">
            <v>0</v>
          </cell>
          <cell r="P486">
            <v>0</v>
          </cell>
          <cell r="R486">
            <v>11901963</v>
          </cell>
        </row>
        <row r="487">
          <cell r="A487" t="str">
            <v>SRPM109</v>
          </cell>
          <cell r="B487">
            <v>109</v>
          </cell>
          <cell r="C487">
            <v>45659</v>
          </cell>
          <cell r="D487">
            <v>45659</v>
          </cell>
          <cell r="F487">
            <v>282227</v>
          </cell>
          <cell r="G487" t="str">
            <v>CANCELADO</v>
          </cell>
          <cell r="L487">
            <v>0</v>
          </cell>
          <cell r="P487">
            <v>0</v>
          </cell>
          <cell r="R487">
            <v>282227</v>
          </cell>
        </row>
        <row r="488">
          <cell r="A488" t="str">
            <v>SRPM112</v>
          </cell>
          <cell r="B488">
            <v>112</v>
          </cell>
          <cell r="C488">
            <v>45659</v>
          </cell>
          <cell r="D488">
            <v>45659</v>
          </cell>
          <cell r="F488">
            <v>208251</v>
          </cell>
          <cell r="G488" t="str">
            <v>CANCELADO</v>
          </cell>
          <cell r="L488">
            <v>0</v>
          </cell>
          <cell r="P488">
            <v>0</v>
          </cell>
          <cell r="R488">
            <v>208251</v>
          </cell>
        </row>
        <row r="489">
          <cell r="A489" t="str">
            <v>SRPM114</v>
          </cell>
          <cell r="B489">
            <v>114</v>
          </cell>
          <cell r="C489">
            <v>45659</v>
          </cell>
          <cell r="D489">
            <v>45659</v>
          </cell>
          <cell r="F489">
            <v>183787</v>
          </cell>
          <cell r="G489" t="str">
            <v>CANCELADO</v>
          </cell>
          <cell r="L489">
            <v>0</v>
          </cell>
          <cell r="P489">
            <v>0</v>
          </cell>
          <cell r="R489">
            <v>183787</v>
          </cell>
        </row>
        <row r="490">
          <cell r="A490" t="str">
            <v>SRPM115</v>
          </cell>
          <cell r="B490">
            <v>115</v>
          </cell>
          <cell r="C490">
            <v>45659</v>
          </cell>
          <cell r="D490">
            <v>45659</v>
          </cell>
          <cell r="F490">
            <v>294380</v>
          </cell>
          <cell r="G490" t="str">
            <v>CANCELADO</v>
          </cell>
          <cell r="L490">
            <v>0</v>
          </cell>
          <cell r="P490">
            <v>0</v>
          </cell>
          <cell r="R490">
            <v>294380</v>
          </cell>
        </row>
        <row r="491">
          <cell r="A491" t="str">
            <v>SRPM116</v>
          </cell>
          <cell r="B491">
            <v>116</v>
          </cell>
          <cell r="C491">
            <v>45659</v>
          </cell>
          <cell r="D491">
            <v>45659</v>
          </cell>
          <cell r="F491">
            <v>217359</v>
          </cell>
          <cell r="G491" t="str">
            <v>CANCELADO</v>
          </cell>
          <cell r="L491">
            <v>0</v>
          </cell>
          <cell r="P491">
            <v>0</v>
          </cell>
          <cell r="R491">
            <v>217359</v>
          </cell>
        </row>
        <row r="492">
          <cell r="A492" t="str">
            <v>SRPM117</v>
          </cell>
          <cell r="B492">
            <v>117</v>
          </cell>
          <cell r="C492">
            <v>45659</v>
          </cell>
          <cell r="D492">
            <v>45659</v>
          </cell>
          <cell r="F492">
            <v>233223</v>
          </cell>
          <cell r="G492" t="str">
            <v>CANCELADO y mayor valor cobrado</v>
          </cell>
          <cell r="L492">
            <v>0</v>
          </cell>
          <cell r="M492">
            <v>1998</v>
          </cell>
          <cell r="P492">
            <v>0</v>
          </cell>
          <cell r="R492">
            <v>231225</v>
          </cell>
        </row>
        <row r="493">
          <cell r="A493" t="str">
            <v>SRPM130</v>
          </cell>
          <cell r="B493">
            <v>130</v>
          </cell>
          <cell r="C493">
            <v>45659</v>
          </cell>
          <cell r="D493">
            <v>45659</v>
          </cell>
          <cell r="F493">
            <v>180622</v>
          </cell>
          <cell r="G493" t="str">
            <v>CANCELADO</v>
          </cell>
          <cell r="L493">
            <v>0</v>
          </cell>
          <cell r="P493">
            <v>0</v>
          </cell>
          <cell r="R493">
            <v>180622</v>
          </cell>
        </row>
        <row r="494">
          <cell r="A494" t="str">
            <v>SRPM164</v>
          </cell>
          <cell r="B494">
            <v>164</v>
          </cell>
          <cell r="C494">
            <v>45659</v>
          </cell>
          <cell r="D494">
            <v>45659</v>
          </cell>
          <cell r="F494">
            <v>110270979</v>
          </cell>
          <cell r="G494" t="str">
            <v>CANCELADO</v>
          </cell>
          <cell r="L494">
            <v>0</v>
          </cell>
          <cell r="P494">
            <v>6522873</v>
          </cell>
          <cell r="R494">
            <v>103748106</v>
          </cell>
        </row>
        <row r="495">
          <cell r="A495" t="str">
            <v>SRPM165</v>
          </cell>
          <cell r="B495">
            <v>165</v>
          </cell>
          <cell r="C495">
            <v>45659</v>
          </cell>
          <cell r="D495">
            <v>45659</v>
          </cell>
          <cell r="F495">
            <v>6693010</v>
          </cell>
          <cell r="G495" t="str">
            <v>CANCELADO</v>
          </cell>
          <cell r="L495">
            <v>0</v>
          </cell>
          <cell r="P495">
            <v>0</v>
          </cell>
          <cell r="R495">
            <v>6693010</v>
          </cell>
        </row>
        <row r="496">
          <cell r="A496" t="str">
            <v>SRPM171</v>
          </cell>
          <cell r="B496">
            <v>171</v>
          </cell>
          <cell r="C496">
            <v>45659</v>
          </cell>
          <cell r="D496">
            <v>45659</v>
          </cell>
          <cell r="F496">
            <v>161634</v>
          </cell>
          <cell r="G496" t="str">
            <v>CANCELADO</v>
          </cell>
          <cell r="L496">
            <v>0</v>
          </cell>
          <cell r="P496">
            <v>0</v>
          </cell>
          <cell r="R496">
            <v>161634</v>
          </cell>
        </row>
        <row r="497">
          <cell r="A497" t="str">
            <v>SRPM172</v>
          </cell>
          <cell r="B497">
            <v>172</v>
          </cell>
          <cell r="C497">
            <v>45659</v>
          </cell>
          <cell r="D497">
            <v>45659</v>
          </cell>
          <cell r="F497">
            <v>206045693</v>
          </cell>
          <cell r="G497" t="str">
            <v>CANCELADO</v>
          </cell>
          <cell r="L497">
            <v>0</v>
          </cell>
          <cell r="P497">
            <v>12188233</v>
          </cell>
          <cell r="R497">
            <v>193857460</v>
          </cell>
        </row>
        <row r="498">
          <cell r="A498" t="str">
            <v>SRPM173</v>
          </cell>
          <cell r="B498">
            <v>173</v>
          </cell>
          <cell r="C498">
            <v>45659</v>
          </cell>
          <cell r="D498">
            <v>45659</v>
          </cell>
          <cell r="F498">
            <v>12506157</v>
          </cell>
          <cell r="G498" t="str">
            <v>CANCELADO</v>
          </cell>
          <cell r="L498">
            <v>0</v>
          </cell>
          <cell r="P498">
            <v>0</v>
          </cell>
          <cell r="R498">
            <v>12506157</v>
          </cell>
        </row>
        <row r="499">
          <cell r="A499" t="str">
            <v>SRPM176</v>
          </cell>
          <cell r="B499">
            <v>176</v>
          </cell>
          <cell r="C499">
            <v>45659</v>
          </cell>
          <cell r="D499">
            <v>45659</v>
          </cell>
          <cell r="F499">
            <v>186189</v>
          </cell>
          <cell r="G499" t="str">
            <v>CANCELADO</v>
          </cell>
          <cell r="L499">
            <v>0</v>
          </cell>
          <cell r="P499">
            <v>0</v>
          </cell>
          <cell r="R499">
            <v>186189</v>
          </cell>
        </row>
        <row r="500">
          <cell r="A500" t="str">
            <v>SRPM215</v>
          </cell>
          <cell r="B500">
            <v>215</v>
          </cell>
          <cell r="C500">
            <v>45659</v>
          </cell>
          <cell r="D500">
            <v>45659</v>
          </cell>
          <cell r="F500">
            <v>88055</v>
          </cell>
          <cell r="G500" t="str">
            <v>EN REVISION</v>
          </cell>
          <cell r="I500">
            <v>88055</v>
          </cell>
          <cell r="L500">
            <v>0</v>
          </cell>
          <cell r="P500">
            <v>0</v>
          </cell>
        </row>
        <row r="501">
          <cell r="A501" t="str">
            <v>SRPM217</v>
          </cell>
          <cell r="B501">
            <v>217</v>
          </cell>
          <cell r="C501">
            <v>45659</v>
          </cell>
          <cell r="D501">
            <v>45659</v>
          </cell>
          <cell r="F501">
            <v>199745</v>
          </cell>
          <cell r="G501" t="str">
            <v>EN REVISION</v>
          </cell>
          <cell r="I501">
            <v>199745</v>
          </cell>
          <cell r="L501">
            <v>0</v>
          </cell>
          <cell r="P501">
            <v>0</v>
          </cell>
        </row>
        <row r="502">
          <cell r="A502" t="str">
            <v>SRPM219</v>
          </cell>
          <cell r="B502">
            <v>219</v>
          </cell>
          <cell r="C502">
            <v>45659</v>
          </cell>
          <cell r="D502">
            <v>45659</v>
          </cell>
          <cell r="F502">
            <v>85367</v>
          </cell>
          <cell r="G502" t="str">
            <v>EN REVISION</v>
          </cell>
          <cell r="I502">
            <v>85367</v>
          </cell>
          <cell r="L502">
            <v>0</v>
          </cell>
          <cell r="P502">
            <v>0</v>
          </cell>
        </row>
        <row r="503">
          <cell r="A503" t="str">
            <v>SRPM220</v>
          </cell>
          <cell r="B503">
            <v>220</v>
          </cell>
          <cell r="C503">
            <v>45659</v>
          </cell>
          <cell r="D503">
            <v>45659</v>
          </cell>
          <cell r="F503">
            <v>237422</v>
          </cell>
          <cell r="G503" t="str">
            <v>EN REVISION</v>
          </cell>
          <cell r="I503">
            <v>237422</v>
          </cell>
          <cell r="L503">
            <v>0</v>
          </cell>
          <cell r="P503">
            <v>0</v>
          </cell>
        </row>
        <row r="504">
          <cell r="A504" t="str">
            <v>SRPM221</v>
          </cell>
          <cell r="B504">
            <v>221</v>
          </cell>
          <cell r="C504">
            <v>45659</v>
          </cell>
          <cell r="D504">
            <v>45659</v>
          </cell>
          <cell r="F504">
            <v>190789</v>
          </cell>
          <cell r="G504" t="str">
            <v>EN REVISION</v>
          </cell>
          <cell r="I504">
            <v>190789</v>
          </cell>
          <cell r="L504">
            <v>0</v>
          </cell>
          <cell r="P504">
            <v>0</v>
          </cell>
        </row>
        <row r="505">
          <cell r="A505" t="str">
            <v>SRPM226</v>
          </cell>
          <cell r="B505">
            <v>226</v>
          </cell>
          <cell r="C505">
            <v>45659</v>
          </cell>
          <cell r="D505">
            <v>45659</v>
          </cell>
          <cell r="F505">
            <v>202034</v>
          </cell>
          <cell r="G505" t="str">
            <v>EN REVISION</v>
          </cell>
          <cell r="I505">
            <v>202034</v>
          </cell>
          <cell r="L505">
            <v>0</v>
          </cell>
          <cell r="P505">
            <v>0</v>
          </cell>
        </row>
        <row r="506">
          <cell r="A506" t="str">
            <v>SRPM227</v>
          </cell>
          <cell r="B506">
            <v>227</v>
          </cell>
          <cell r="C506">
            <v>45659</v>
          </cell>
          <cell r="D506">
            <v>45659</v>
          </cell>
          <cell r="F506">
            <v>224341</v>
          </cell>
          <cell r="G506" t="str">
            <v>EN REVISION</v>
          </cell>
          <cell r="I506">
            <v>224341</v>
          </cell>
          <cell r="L506">
            <v>0</v>
          </cell>
          <cell r="P506">
            <v>0</v>
          </cell>
        </row>
        <row r="507">
          <cell r="A507" t="str">
            <v>SRPM228</v>
          </cell>
          <cell r="B507">
            <v>228</v>
          </cell>
          <cell r="C507">
            <v>45659</v>
          </cell>
          <cell r="D507">
            <v>45659</v>
          </cell>
          <cell r="F507">
            <v>432920</v>
          </cell>
          <cell r="G507" t="str">
            <v>EN REVISION</v>
          </cell>
          <cell r="I507">
            <v>432920</v>
          </cell>
          <cell r="L507">
            <v>0</v>
          </cell>
          <cell r="P507">
            <v>0</v>
          </cell>
        </row>
        <row r="508">
          <cell r="A508" t="str">
            <v>SRPM230</v>
          </cell>
          <cell r="B508">
            <v>230</v>
          </cell>
          <cell r="C508">
            <v>45659</v>
          </cell>
          <cell r="D508">
            <v>45659</v>
          </cell>
          <cell r="F508">
            <v>523767</v>
          </cell>
          <cell r="G508" t="str">
            <v>EN REVISION</v>
          </cell>
          <cell r="I508">
            <v>523767</v>
          </cell>
          <cell r="L508">
            <v>0</v>
          </cell>
          <cell r="P508">
            <v>0</v>
          </cell>
        </row>
        <row r="509">
          <cell r="A509" t="str">
            <v>SRPM232</v>
          </cell>
          <cell r="B509">
            <v>232</v>
          </cell>
          <cell r="C509">
            <v>45659</v>
          </cell>
          <cell r="D509">
            <v>45659</v>
          </cell>
          <cell r="F509">
            <v>155205</v>
          </cell>
          <cell r="G509" t="str">
            <v>EN REVISION</v>
          </cell>
          <cell r="I509">
            <v>155205</v>
          </cell>
          <cell r="L509">
            <v>0</v>
          </cell>
          <cell r="P509">
            <v>0</v>
          </cell>
        </row>
        <row r="510">
          <cell r="A510" t="str">
            <v>SRPM233</v>
          </cell>
          <cell r="B510">
            <v>233</v>
          </cell>
          <cell r="C510">
            <v>45659</v>
          </cell>
          <cell r="D510">
            <v>45659</v>
          </cell>
          <cell r="F510">
            <v>206431</v>
          </cell>
          <cell r="G510" t="str">
            <v>EN REVISION</v>
          </cell>
          <cell r="I510">
            <v>206431</v>
          </cell>
          <cell r="L510">
            <v>0</v>
          </cell>
          <cell r="P510">
            <v>0</v>
          </cell>
        </row>
        <row r="511">
          <cell r="A511" t="str">
            <v>SRPM242</v>
          </cell>
          <cell r="B511">
            <v>242</v>
          </cell>
          <cell r="C511">
            <v>45659</v>
          </cell>
          <cell r="D511">
            <v>45659</v>
          </cell>
          <cell r="F511">
            <v>214335</v>
          </cell>
          <cell r="G511" t="str">
            <v>EN REVISION</v>
          </cell>
          <cell r="I511">
            <v>214335</v>
          </cell>
          <cell r="L511">
            <v>0</v>
          </cell>
          <cell r="P511">
            <v>0</v>
          </cell>
        </row>
        <row r="512">
          <cell r="A512" t="str">
            <v>SRPM243</v>
          </cell>
          <cell r="B512">
            <v>243</v>
          </cell>
          <cell r="C512">
            <v>45659</v>
          </cell>
          <cell r="D512">
            <v>45659</v>
          </cell>
          <cell r="F512">
            <v>257256</v>
          </cell>
          <cell r="G512" t="str">
            <v>EN REVISION</v>
          </cell>
          <cell r="I512">
            <v>257256</v>
          </cell>
          <cell r="L512">
            <v>0</v>
          </cell>
          <cell r="P512">
            <v>0</v>
          </cell>
        </row>
        <row r="513">
          <cell r="A513" t="str">
            <v>SRPM244</v>
          </cell>
          <cell r="B513">
            <v>244</v>
          </cell>
          <cell r="C513">
            <v>45659</v>
          </cell>
          <cell r="D513">
            <v>45659</v>
          </cell>
          <cell r="F513">
            <v>205472</v>
          </cell>
          <cell r="G513" t="str">
            <v>EN REVISION</v>
          </cell>
          <cell r="I513">
            <v>205472</v>
          </cell>
          <cell r="L513">
            <v>0</v>
          </cell>
          <cell r="P513">
            <v>0</v>
          </cell>
        </row>
        <row r="514">
          <cell r="A514" t="str">
            <v>SRPM245</v>
          </cell>
          <cell r="B514">
            <v>245</v>
          </cell>
          <cell r="C514">
            <v>45659</v>
          </cell>
          <cell r="D514">
            <v>45659</v>
          </cell>
          <cell r="F514">
            <v>226216</v>
          </cell>
          <cell r="G514" t="str">
            <v>EN REVISION</v>
          </cell>
          <cell r="I514">
            <v>226216</v>
          </cell>
          <cell r="L514">
            <v>0</v>
          </cell>
          <cell r="P514">
            <v>0</v>
          </cell>
        </row>
        <row r="515">
          <cell r="A515" t="str">
            <v>SRPM246</v>
          </cell>
          <cell r="B515">
            <v>246</v>
          </cell>
          <cell r="C515">
            <v>45659</v>
          </cell>
          <cell r="D515">
            <v>45659</v>
          </cell>
          <cell r="F515">
            <v>205603</v>
          </cell>
          <cell r="G515" t="str">
            <v>CANCELADO</v>
          </cell>
          <cell r="L515">
            <v>0</v>
          </cell>
          <cell r="P515">
            <v>205603</v>
          </cell>
          <cell r="R515">
            <v>0</v>
          </cell>
        </row>
        <row r="516">
          <cell r="A516" t="str">
            <v>SRPM247</v>
          </cell>
          <cell r="B516">
            <v>247</v>
          </cell>
          <cell r="C516">
            <v>45659</v>
          </cell>
          <cell r="D516">
            <v>45659</v>
          </cell>
          <cell r="F516">
            <v>214984</v>
          </cell>
          <cell r="G516" t="str">
            <v>CANCELADO</v>
          </cell>
          <cell r="L516">
            <v>0</v>
          </cell>
          <cell r="P516">
            <v>0</v>
          </cell>
          <cell r="R516">
            <v>214984</v>
          </cell>
        </row>
        <row r="517">
          <cell r="A517" t="str">
            <v>SRPM248</v>
          </cell>
          <cell r="B517">
            <v>248</v>
          </cell>
          <cell r="C517">
            <v>45659</v>
          </cell>
          <cell r="D517">
            <v>45659</v>
          </cell>
          <cell r="F517">
            <v>195934</v>
          </cell>
          <cell r="G517" t="str">
            <v>CANCELADO</v>
          </cell>
          <cell r="L517">
            <v>0</v>
          </cell>
          <cell r="P517">
            <v>195934</v>
          </cell>
          <cell r="R517">
            <v>0</v>
          </cell>
        </row>
        <row r="518">
          <cell r="A518" t="str">
            <v>SRPM249</v>
          </cell>
          <cell r="B518">
            <v>249</v>
          </cell>
          <cell r="C518">
            <v>45659</v>
          </cell>
          <cell r="D518">
            <v>45659</v>
          </cell>
          <cell r="F518">
            <v>90367</v>
          </cell>
          <cell r="G518" t="str">
            <v>CANCELADO</v>
          </cell>
          <cell r="L518">
            <v>0</v>
          </cell>
          <cell r="P518">
            <v>90367</v>
          </cell>
          <cell r="R518">
            <v>0</v>
          </cell>
        </row>
        <row r="519">
          <cell r="A519" t="str">
            <v>SRPM250</v>
          </cell>
          <cell r="B519">
            <v>250</v>
          </cell>
          <cell r="C519">
            <v>45659</v>
          </cell>
          <cell r="D519">
            <v>45659</v>
          </cell>
          <cell r="F519">
            <v>85367</v>
          </cell>
          <cell r="G519" t="str">
            <v>CANCELADO</v>
          </cell>
          <cell r="L519">
            <v>0</v>
          </cell>
          <cell r="P519">
            <v>85367</v>
          </cell>
          <cell r="R519">
            <v>0</v>
          </cell>
        </row>
        <row r="520">
          <cell r="A520" t="str">
            <v>SRPM294</v>
          </cell>
          <cell r="B520">
            <v>294</v>
          </cell>
          <cell r="C520">
            <v>45659</v>
          </cell>
          <cell r="D520">
            <v>45659</v>
          </cell>
          <cell r="F520">
            <v>111652851</v>
          </cell>
          <cell r="G520" t="str">
            <v>CANCELADO</v>
          </cell>
          <cell r="L520">
            <v>0</v>
          </cell>
          <cell r="P520">
            <v>1381872.3900000001</v>
          </cell>
          <cell r="R520">
            <v>110270979</v>
          </cell>
        </row>
        <row r="521">
          <cell r="A521" t="str">
            <v>SRPM300</v>
          </cell>
          <cell r="B521">
            <v>300</v>
          </cell>
          <cell r="C521">
            <v>45659</v>
          </cell>
          <cell r="D521">
            <v>45659</v>
          </cell>
          <cell r="F521">
            <v>5991844</v>
          </cell>
          <cell r="G521" t="str">
            <v>CANCELADO</v>
          </cell>
          <cell r="L521">
            <v>0</v>
          </cell>
          <cell r="P521">
            <v>0</v>
          </cell>
          <cell r="R521">
            <v>5991844</v>
          </cell>
        </row>
        <row r="522">
          <cell r="A522" t="str">
            <v>SRPM314</v>
          </cell>
          <cell r="B522">
            <v>314</v>
          </cell>
          <cell r="C522">
            <v>45659</v>
          </cell>
          <cell r="D522">
            <v>45659</v>
          </cell>
          <cell r="F522">
            <v>208627777</v>
          </cell>
          <cell r="G522" t="str">
            <v>CANCELADO</v>
          </cell>
          <cell r="L522">
            <v>0</v>
          </cell>
          <cell r="P522">
            <v>2582083.48</v>
          </cell>
          <cell r="R522">
            <v>206045694</v>
          </cell>
        </row>
        <row r="523">
          <cell r="A523" t="str">
            <v>SRPM315</v>
          </cell>
          <cell r="B523">
            <v>315</v>
          </cell>
          <cell r="C523">
            <v>45659</v>
          </cell>
          <cell r="D523">
            <v>45659</v>
          </cell>
          <cell r="F523">
            <v>11195994</v>
          </cell>
          <cell r="G523" t="str">
            <v>CANCELADO</v>
          </cell>
          <cell r="L523">
            <v>0</v>
          </cell>
          <cell r="P523">
            <v>0</v>
          </cell>
          <cell r="R523">
            <v>11195994</v>
          </cell>
        </row>
        <row r="524">
          <cell r="A524" t="str">
            <v>SRPM417</v>
          </cell>
          <cell r="B524">
            <v>417</v>
          </cell>
          <cell r="C524">
            <v>45717</v>
          </cell>
          <cell r="D524">
            <v>45717</v>
          </cell>
          <cell r="F524">
            <v>203393</v>
          </cell>
          <cell r="G524" t="str">
            <v>SALDO A FAVOR DE LA IPS</v>
          </cell>
          <cell r="L524">
            <v>0</v>
          </cell>
          <cell r="P524">
            <v>0</v>
          </cell>
          <cell r="R524">
            <v>0</v>
          </cell>
        </row>
        <row r="525">
          <cell r="A525" t="str">
            <v>SRPM418</v>
          </cell>
          <cell r="B525">
            <v>418</v>
          </cell>
          <cell r="C525">
            <v>45717</v>
          </cell>
          <cell r="D525">
            <v>45717</v>
          </cell>
          <cell r="F525">
            <v>221020</v>
          </cell>
          <cell r="G525" t="str">
            <v>SALDO A FAVOR DE LA IPS</v>
          </cell>
          <cell r="L525">
            <v>0</v>
          </cell>
          <cell r="P525">
            <v>0</v>
          </cell>
          <cell r="R525">
            <v>0</v>
          </cell>
        </row>
        <row r="526">
          <cell r="A526" t="str">
            <v>SRPM419</v>
          </cell>
          <cell r="B526">
            <v>419</v>
          </cell>
          <cell r="C526">
            <v>45717</v>
          </cell>
          <cell r="D526">
            <v>45717</v>
          </cell>
          <cell r="F526">
            <v>215939</v>
          </cell>
          <cell r="G526" t="str">
            <v>SALDO A FAVOR DE LA IPS</v>
          </cell>
          <cell r="L526">
            <v>0</v>
          </cell>
          <cell r="P526">
            <v>0</v>
          </cell>
          <cell r="R526">
            <v>0</v>
          </cell>
        </row>
        <row r="527">
          <cell r="A527" t="str">
            <v>SRPM421</v>
          </cell>
          <cell r="B527">
            <v>421</v>
          </cell>
          <cell r="C527">
            <v>45717</v>
          </cell>
          <cell r="D527">
            <v>45717</v>
          </cell>
          <cell r="F527">
            <v>254334</v>
          </cell>
          <cell r="G527" t="str">
            <v>SALDO A FAVOR DE LA IPS</v>
          </cell>
          <cell r="L527">
            <v>0</v>
          </cell>
          <cell r="P527">
            <v>0</v>
          </cell>
          <cell r="R527">
            <v>0</v>
          </cell>
        </row>
        <row r="528">
          <cell r="A528" t="str">
            <v>SRPM422</v>
          </cell>
          <cell r="B528">
            <v>422</v>
          </cell>
          <cell r="C528">
            <v>45717</v>
          </cell>
          <cell r="D528">
            <v>45717</v>
          </cell>
          <cell r="F528">
            <v>185177</v>
          </cell>
          <cell r="G528" t="str">
            <v>SALDO A FAVOR DE LA IPS</v>
          </cell>
          <cell r="L528">
            <v>0</v>
          </cell>
          <cell r="P528">
            <v>0</v>
          </cell>
          <cell r="R528">
            <v>0</v>
          </cell>
        </row>
        <row r="529">
          <cell r="A529" t="str">
            <v>SRPM424</v>
          </cell>
          <cell r="B529">
            <v>424</v>
          </cell>
          <cell r="C529">
            <v>45717</v>
          </cell>
          <cell r="D529">
            <v>45717</v>
          </cell>
          <cell r="F529">
            <v>273134</v>
          </cell>
          <cell r="G529" t="str">
            <v>SALDO A FAVOR DE LA IPS</v>
          </cell>
          <cell r="L529">
            <v>0</v>
          </cell>
          <cell r="P529">
            <v>0</v>
          </cell>
          <cell r="R529">
            <v>0</v>
          </cell>
        </row>
        <row r="530">
          <cell r="A530" t="str">
            <v>SRPM425</v>
          </cell>
          <cell r="B530">
            <v>425</v>
          </cell>
          <cell r="C530">
            <v>45717</v>
          </cell>
          <cell r="D530">
            <v>45717</v>
          </cell>
          <cell r="F530">
            <v>273134</v>
          </cell>
          <cell r="G530" t="str">
            <v>SALDO A FAVOR DE LA IPS</v>
          </cell>
          <cell r="L530">
            <v>0</v>
          </cell>
          <cell r="P530">
            <v>0</v>
          </cell>
          <cell r="R530">
            <v>0</v>
          </cell>
        </row>
        <row r="531">
          <cell r="A531" t="str">
            <v>SRPM432</v>
          </cell>
          <cell r="B531">
            <v>432</v>
          </cell>
          <cell r="C531">
            <v>45717</v>
          </cell>
          <cell r="D531">
            <v>45717</v>
          </cell>
          <cell r="F531">
            <v>972732</v>
          </cell>
          <cell r="G531" t="str">
            <v>SALDO A FAVOR DE LA IPS</v>
          </cell>
          <cell r="L531">
            <v>0</v>
          </cell>
          <cell r="P531">
            <v>0</v>
          </cell>
          <cell r="R531">
            <v>0</v>
          </cell>
        </row>
        <row r="532">
          <cell r="A532" t="str">
            <v>SRPM448</v>
          </cell>
          <cell r="B532">
            <v>448</v>
          </cell>
          <cell r="C532">
            <v>45717</v>
          </cell>
          <cell r="D532">
            <v>45717</v>
          </cell>
          <cell r="F532">
            <v>972732</v>
          </cell>
          <cell r="G532" t="str">
            <v>SALDO A FAVOR DE LA IPS</v>
          </cell>
          <cell r="L532">
            <v>0</v>
          </cell>
          <cell r="P532">
            <v>0</v>
          </cell>
          <cell r="R532">
            <v>0</v>
          </cell>
        </row>
        <row r="533">
          <cell r="A533" t="str">
            <v>SRPM451</v>
          </cell>
          <cell r="B533">
            <v>451</v>
          </cell>
          <cell r="C533">
            <v>45717</v>
          </cell>
          <cell r="D533">
            <v>45717</v>
          </cell>
          <cell r="F533">
            <v>972732</v>
          </cell>
          <cell r="G533" t="str">
            <v>SALDO A FAVOR DE LA IPS</v>
          </cell>
          <cell r="L533">
            <v>0</v>
          </cell>
          <cell r="P533">
            <v>0</v>
          </cell>
          <cell r="R533">
            <v>0</v>
          </cell>
        </row>
        <row r="534">
          <cell r="A534" t="str">
            <v>SRPM459</v>
          </cell>
          <cell r="B534">
            <v>459</v>
          </cell>
          <cell r="C534">
            <v>45717</v>
          </cell>
          <cell r="D534">
            <v>45717</v>
          </cell>
          <cell r="F534">
            <v>207619178</v>
          </cell>
          <cell r="G534" t="str">
            <v>CANCELADO</v>
          </cell>
          <cell r="L534">
            <v>0</v>
          </cell>
          <cell r="P534">
            <v>0</v>
          </cell>
          <cell r="R534">
            <v>207619178.90000001</v>
          </cell>
        </row>
        <row r="535">
          <cell r="A535" t="str">
            <v>SRPM460</v>
          </cell>
          <cell r="B535">
            <v>460</v>
          </cell>
          <cell r="C535">
            <v>45717</v>
          </cell>
          <cell r="D535">
            <v>45717</v>
          </cell>
          <cell r="F535">
            <v>11584453</v>
          </cell>
          <cell r="G535" t="str">
            <v>CANCELADO</v>
          </cell>
          <cell r="L535">
            <v>0</v>
          </cell>
          <cell r="P535">
            <v>0</v>
          </cell>
          <cell r="R535">
            <v>11584453</v>
          </cell>
        </row>
        <row r="536">
          <cell r="A536" t="str">
            <v>SRPM461</v>
          </cell>
          <cell r="B536">
            <v>461</v>
          </cell>
          <cell r="C536">
            <v>45717</v>
          </cell>
          <cell r="D536">
            <v>45717</v>
          </cell>
          <cell r="F536">
            <v>111113072</v>
          </cell>
          <cell r="G536" t="str">
            <v>CANCELADO</v>
          </cell>
          <cell r="L536">
            <v>0</v>
          </cell>
          <cell r="P536">
            <v>0</v>
          </cell>
          <cell r="R536">
            <v>111113072.54000001</v>
          </cell>
        </row>
        <row r="537">
          <cell r="A537" t="str">
            <v>SRPM462</v>
          </cell>
          <cell r="B537">
            <v>462</v>
          </cell>
          <cell r="C537">
            <v>45717</v>
          </cell>
          <cell r="D537">
            <v>45717</v>
          </cell>
          <cell r="F537">
            <v>6199737</v>
          </cell>
          <cell r="G537" t="str">
            <v>CANCELADO</v>
          </cell>
          <cell r="L537">
            <v>0</v>
          </cell>
          <cell r="P537">
            <v>0</v>
          </cell>
          <cell r="R537">
            <v>6199737</v>
          </cell>
        </row>
        <row r="538">
          <cell r="A538" t="str">
            <v>SRPM477</v>
          </cell>
          <cell r="B538">
            <v>477</v>
          </cell>
          <cell r="C538">
            <v>45717</v>
          </cell>
          <cell r="D538">
            <v>45717</v>
          </cell>
          <cell r="F538">
            <v>972732</v>
          </cell>
          <cell r="G538" t="str">
            <v>SALDO A FAVOR DE LA IPS</v>
          </cell>
          <cell r="L538">
            <v>0</v>
          </cell>
          <cell r="P538">
            <v>0</v>
          </cell>
          <cell r="R538">
            <v>0</v>
          </cell>
        </row>
        <row r="539">
          <cell r="A539" t="str">
            <v>SRPM478</v>
          </cell>
          <cell r="B539">
            <v>478</v>
          </cell>
          <cell r="C539">
            <v>45717</v>
          </cell>
          <cell r="D539">
            <v>45717</v>
          </cell>
          <cell r="F539">
            <v>972732</v>
          </cell>
          <cell r="G539" t="str">
            <v>SALDO A FAVOR DE LA IPS</v>
          </cell>
          <cell r="L539">
            <v>0</v>
          </cell>
          <cell r="P539">
            <v>0</v>
          </cell>
          <cell r="R539">
            <v>0</v>
          </cell>
        </row>
        <row r="540">
          <cell r="A540" t="str">
            <v>SRPM492</v>
          </cell>
          <cell r="B540">
            <v>492</v>
          </cell>
          <cell r="C540">
            <v>45717</v>
          </cell>
          <cell r="D540">
            <v>45717</v>
          </cell>
          <cell r="F540">
            <v>184667</v>
          </cell>
          <cell r="G540" t="str">
            <v>EN REVISION</v>
          </cell>
          <cell r="I540">
            <v>184667</v>
          </cell>
          <cell r="L540">
            <v>0</v>
          </cell>
          <cell r="P540">
            <v>0</v>
          </cell>
        </row>
        <row r="541">
          <cell r="A541" t="str">
            <v>SRPM493</v>
          </cell>
          <cell r="B541">
            <v>493</v>
          </cell>
          <cell r="C541">
            <v>45717</v>
          </cell>
          <cell r="D541">
            <v>45717</v>
          </cell>
          <cell r="F541">
            <v>202385</v>
          </cell>
          <cell r="G541" t="str">
            <v>EN REVISION</v>
          </cell>
          <cell r="I541">
            <v>202385</v>
          </cell>
          <cell r="L541">
            <v>0</v>
          </cell>
          <cell r="P541">
            <v>0</v>
          </cell>
        </row>
        <row r="542">
          <cell r="A542" t="str">
            <v>SRPM494</v>
          </cell>
          <cell r="B542">
            <v>494</v>
          </cell>
          <cell r="C542">
            <v>45717</v>
          </cell>
          <cell r="D542">
            <v>45717</v>
          </cell>
          <cell r="F542">
            <v>572799</v>
          </cell>
          <cell r="G542" t="str">
            <v>EN REVISION</v>
          </cell>
          <cell r="I542">
            <v>572799</v>
          </cell>
          <cell r="L542">
            <v>0</v>
          </cell>
          <cell r="P542">
            <v>0</v>
          </cell>
        </row>
        <row r="543">
          <cell r="A543" t="str">
            <v>SRPM495</v>
          </cell>
          <cell r="B543">
            <v>495</v>
          </cell>
          <cell r="C543">
            <v>45717</v>
          </cell>
          <cell r="D543">
            <v>45717</v>
          </cell>
          <cell r="F543">
            <v>222964</v>
          </cell>
          <cell r="G543" t="str">
            <v>EN REVISION</v>
          </cell>
          <cell r="I543">
            <v>222964</v>
          </cell>
          <cell r="L543">
            <v>0</v>
          </cell>
          <cell r="P543">
            <v>0</v>
          </cell>
        </row>
        <row r="544">
          <cell r="A544" t="str">
            <v>SRPM496</v>
          </cell>
          <cell r="B544">
            <v>496</v>
          </cell>
          <cell r="C544">
            <v>45717</v>
          </cell>
          <cell r="D544">
            <v>45717</v>
          </cell>
          <cell r="F544">
            <v>219657</v>
          </cell>
          <cell r="G544" t="str">
            <v>EN REVISION</v>
          </cell>
          <cell r="I544">
            <v>219657</v>
          </cell>
          <cell r="L544">
            <v>0</v>
          </cell>
          <cell r="P544">
            <v>0</v>
          </cell>
        </row>
        <row r="545">
          <cell r="A545" t="str">
            <v>SRPM497</v>
          </cell>
          <cell r="B545">
            <v>497</v>
          </cell>
          <cell r="C545">
            <v>45717</v>
          </cell>
          <cell r="D545">
            <v>45717</v>
          </cell>
          <cell r="F545">
            <v>208777</v>
          </cell>
          <cell r="G545" t="str">
            <v>EN REVISION</v>
          </cell>
          <cell r="I545">
            <v>208777</v>
          </cell>
          <cell r="L545">
            <v>0</v>
          </cell>
          <cell r="P545">
            <v>0</v>
          </cell>
        </row>
        <row r="546">
          <cell r="A546" t="str">
            <v>SRPM498</v>
          </cell>
          <cell r="B546">
            <v>498</v>
          </cell>
          <cell r="C546">
            <v>45717</v>
          </cell>
          <cell r="D546">
            <v>45717</v>
          </cell>
          <cell r="F546">
            <v>972732</v>
          </cell>
          <cell r="G546" t="str">
            <v>SALDO A FAVOR DE LA IPS</v>
          </cell>
          <cell r="L546">
            <v>0</v>
          </cell>
          <cell r="P546">
            <v>0</v>
          </cell>
          <cell r="R546">
            <v>0</v>
          </cell>
        </row>
        <row r="547">
          <cell r="A547" t="str">
            <v>45538</v>
          </cell>
          <cell r="B547">
            <v>45538</v>
          </cell>
          <cell r="C547">
            <v>45794</v>
          </cell>
          <cell r="D547">
            <v>45794</v>
          </cell>
          <cell r="F547">
            <v>550000</v>
          </cell>
          <cell r="G547" t="str">
            <v>NO RADICADA</v>
          </cell>
          <cell r="H547">
            <v>550000</v>
          </cell>
        </row>
        <row r="548">
          <cell r="A548" t="str">
            <v>45539</v>
          </cell>
          <cell r="B548">
            <v>45539</v>
          </cell>
          <cell r="C548">
            <v>45794</v>
          </cell>
          <cell r="D548">
            <v>45794</v>
          </cell>
          <cell r="F548">
            <v>550000</v>
          </cell>
          <cell r="G548" t="str">
            <v>NO RADICADA</v>
          </cell>
          <cell r="H548">
            <v>550000</v>
          </cell>
        </row>
        <row r="549">
          <cell r="A549" t="str">
            <v>45540</v>
          </cell>
          <cell r="B549">
            <v>45540</v>
          </cell>
          <cell r="C549">
            <v>45794</v>
          </cell>
          <cell r="D549">
            <v>45794</v>
          </cell>
          <cell r="F549">
            <v>550000</v>
          </cell>
          <cell r="G549" t="str">
            <v>NO RADICADA</v>
          </cell>
          <cell r="H549">
            <v>550000</v>
          </cell>
        </row>
        <row r="550">
          <cell r="A550" t="str">
            <v>45541</v>
          </cell>
          <cell r="B550">
            <v>45541</v>
          </cell>
          <cell r="C550">
            <v>45794</v>
          </cell>
          <cell r="D550">
            <v>45794</v>
          </cell>
          <cell r="F550">
            <v>550000</v>
          </cell>
          <cell r="G550" t="str">
            <v>NO RADICADA</v>
          </cell>
          <cell r="H550">
            <v>550000</v>
          </cell>
        </row>
        <row r="551">
          <cell r="A551" t="str">
            <v>45542</v>
          </cell>
          <cell r="B551">
            <v>45542</v>
          </cell>
          <cell r="C551">
            <v>45794</v>
          </cell>
          <cell r="D551">
            <v>45794</v>
          </cell>
          <cell r="F551">
            <v>550000</v>
          </cell>
          <cell r="G551" t="str">
            <v>NO RADICADA</v>
          </cell>
          <cell r="H551">
            <v>550000</v>
          </cell>
        </row>
        <row r="552">
          <cell r="A552" t="str">
            <v>45543</v>
          </cell>
          <cell r="B552">
            <v>45543</v>
          </cell>
          <cell r="C552">
            <v>45794</v>
          </cell>
          <cell r="D552">
            <v>45794</v>
          </cell>
          <cell r="F552">
            <v>550000</v>
          </cell>
          <cell r="G552" t="str">
            <v>NO RADICADA</v>
          </cell>
          <cell r="H552">
            <v>550000</v>
          </cell>
        </row>
        <row r="553">
          <cell r="A553" t="str">
            <v>45544</v>
          </cell>
          <cell r="B553">
            <v>45544</v>
          </cell>
          <cell r="C553">
            <v>45794</v>
          </cell>
          <cell r="D553">
            <v>45794</v>
          </cell>
          <cell r="F553">
            <v>550000</v>
          </cell>
          <cell r="G553" t="str">
            <v>NO RADICADA</v>
          </cell>
          <cell r="H553">
            <v>550000</v>
          </cell>
        </row>
        <row r="554">
          <cell r="A554" t="str">
            <v>45545</v>
          </cell>
          <cell r="B554">
            <v>45545</v>
          </cell>
          <cell r="C554">
            <v>45794</v>
          </cell>
          <cell r="D554">
            <v>45794</v>
          </cell>
          <cell r="F554">
            <v>550000</v>
          </cell>
          <cell r="G554" t="str">
            <v>NO RADICADA</v>
          </cell>
          <cell r="H554">
            <v>550000</v>
          </cell>
        </row>
        <row r="555">
          <cell r="A555" t="str">
            <v>45546</v>
          </cell>
          <cell r="B555">
            <v>45546</v>
          </cell>
          <cell r="C555">
            <v>45794</v>
          </cell>
          <cell r="D555">
            <v>45794</v>
          </cell>
          <cell r="F555">
            <v>550000</v>
          </cell>
          <cell r="G555" t="str">
            <v>NO RADICADA</v>
          </cell>
          <cell r="H555">
            <v>550000</v>
          </cell>
        </row>
        <row r="556">
          <cell r="A556" t="str">
            <v>45547</v>
          </cell>
          <cell r="B556">
            <v>45547</v>
          </cell>
          <cell r="C556">
            <v>45794</v>
          </cell>
          <cell r="D556">
            <v>45794</v>
          </cell>
          <cell r="F556">
            <v>550000</v>
          </cell>
          <cell r="G556" t="str">
            <v>NO RADICADA</v>
          </cell>
          <cell r="H556">
            <v>550000</v>
          </cell>
        </row>
        <row r="557">
          <cell r="A557" t="str">
            <v>45548</v>
          </cell>
          <cell r="B557">
            <v>45548</v>
          </cell>
          <cell r="C557">
            <v>45794</v>
          </cell>
          <cell r="D557">
            <v>45794</v>
          </cell>
          <cell r="F557">
            <v>550000</v>
          </cell>
          <cell r="G557" t="str">
            <v>NO RADICADA</v>
          </cell>
          <cell r="H557">
            <v>550000</v>
          </cell>
        </row>
        <row r="558">
          <cell r="A558" t="str">
            <v>45549</v>
          </cell>
          <cell r="B558">
            <v>45549</v>
          </cell>
          <cell r="C558">
            <v>45794</v>
          </cell>
          <cell r="D558">
            <v>45794</v>
          </cell>
          <cell r="F558">
            <v>550000</v>
          </cell>
          <cell r="G558" t="str">
            <v>NO RADICADA</v>
          </cell>
          <cell r="H558">
            <v>550000</v>
          </cell>
        </row>
        <row r="559">
          <cell r="A559" t="str">
            <v>45550</v>
          </cell>
          <cell r="B559">
            <v>45550</v>
          </cell>
          <cell r="C559">
            <v>45794</v>
          </cell>
          <cell r="D559">
            <v>45794</v>
          </cell>
          <cell r="F559">
            <v>550000</v>
          </cell>
          <cell r="G559" t="str">
            <v>NO RADICADA</v>
          </cell>
          <cell r="H559">
            <v>550000</v>
          </cell>
        </row>
        <row r="560">
          <cell r="A560" t="str">
            <v>45551</v>
          </cell>
          <cell r="B560">
            <v>45551</v>
          </cell>
          <cell r="C560">
            <v>45794</v>
          </cell>
          <cell r="D560">
            <v>45794</v>
          </cell>
          <cell r="F560">
            <v>550000</v>
          </cell>
          <cell r="G560" t="str">
            <v>NO RADICADA</v>
          </cell>
          <cell r="H560">
            <v>550000</v>
          </cell>
        </row>
        <row r="561">
          <cell r="A561" t="str">
            <v>45552</v>
          </cell>
          <cell r="B561">
            <v>45552</v>
          </cell>
          <cell r="C561">
            <v>45794</v>
          </cell>
          <cell r="D561">
            <v>45794</v>
          </cell>
          <cell r="F561">
            <v>550000</v>
          </cell>
          <cell r="G561" t="str">
            <v>NO RADICADA</v>
          </cell>
          <cell r="H561">
            <v>550000</v>
          </cell>
        </row>
        <row r="562">
          <cell r="A562" t="str">
            <v>46135</v>
          </cell>
          <cell r="B562">
            <v>46135</v>
          </cell>
          <cell r="C562">
            <v>43831</v>
          </cell>
          <cell r="D562">
            <v>43831</v>
          </cell>
          <cell r="F562">
            <v>550000</v>
          </cell>
          <cell r="G562" t="str">
            <v>NO RADICADA</v>
          </cell>
          <cell r="H562">
            <v>550000</v>
          </cell>
        </row>
        <row r="563">
          <cell r="A563" t="str">
            <v>46136</v>
          </cell>
          <cell r="B563">
            <v>46136</v>
          </cell>
          <cell r="C563">
            <v>43831</v>
          </cell>
          <cell r="D563">
            <v>43831</v>
          </cell>
          <cell r="F563">
            <v>550000</v>
          </cell>
          <cell r="G563" t="str">
            <v>NO RADICADA</v>
          </cell>
          <cell r="H563">
            <v>550000</v>
          </cell>
        </row>
        <row r="564">
          <cell r="A564" t="str">
            <v>46137</v>
          </cell>
          <cell r="B564">
            <v>46137</v>
          </cell>
          <cell r="C564">
            <v>43831</v>
          </cell>
          <cell r="D564">
            <v>43831</v>
          </cell>
          <cell r="F564">
            <v>550000</v>
          </cell>
          <cell r="G564" t="str">
            <v>NO RADICADA</v>
          </cell>
          <cell r="H564">
            <v>550000</v>
          </cell>
        </row>
        <row r="565">
          <cell r="A565" t="str">
            <v>46138</v>
          </cell>
          <cell r="B565">
            <v>46138</v>
          </cell>
          <cell r="C565">
            <v>43831</v>
          </cell>
          <cell r="D565">
            <v>43831</v>
          </cell>
          <cell r="F565">
            <v>550000</v>
          </cell>
          <cell r="G565" t="str">
            <v>NO RADICADA</v>
          </cell>
          <cell r="H565">
            <v>550000</v>
          </cell>
        </row>
        <row r="566">
          <cell r="A566" t="str">
            <v>46139</v>
          </cell>
          <cell r="B566">
            <v>46139</v>
          </cell>
          <cell r="C566">
            <v>43831</v>
          </cell>
          <cell r="D566">
            <v>43831</v>
          </cell>
          <cell r="F566">
            <v>518535</v>
          </cell>
          <cell r="G566" t="str">
            <v>NO RADICADA</v>
          </cell>
          <cell r="H566">
            <v>518535</v>
          </cell>
        </row>
        <row r="567">
          <cell r="A567" t="str">
            <v>46140</v>
          </cell>
          <cell r="B567">
            <v>46140</v>
          </cell>
          <cell r="C567">
            <v>43831</v>
          </cell>
          <cell r="D567">
            <v>43831</v>
          </cell>
          <cell r="F567">
            <v>518535</v>
          </cell>
          <cell r="G567" t="str">
            <v>NO RADICADA</v>
          </cell>
          <cell r="H567">
            <v>518535</v>
          </cell>
        </row>
        <row r="568">
          <cell r="A568" t="str">
            <v>46141</v>
          </cell>
          <cell r="B568">
            <v>46141</v>
          </cell>
          <cell r="C568">
            <v>43831</v>
          </cell>
          <cell r="D568">
            <v>43831</v>
          </cell>
          <cell r="F568">
            <v>518535</v>
          </cell>
          <cell r="G568" t="str">
            <v>NO RADICADA</v>
          </cell>
          <cell r="H568">
            <v>518535</v>
          </cell>
        </row>
        <row r="569">
          <cell r="A569" t="str">
            <v>46142</v>
          </cell>
          <cell r="B569">
            <v>46142</v>
          </cell>
          <cell r="C569">
            <v>43831</v>
          </cell>
          <cell r="D569">
            <v>43831</v>
          </cell>
          <cell r="F569">
            <v>550000</v>
          </cell>
          <cell r="G569" t="str">
            <v>NO RADICADA</v>
          </cell>
          <cell r="H569">
            <v>550000</v>
          </cell>
        </row>
        <row r="570">
          <cell r="A570" t="str">
            <v>RPM1892</v>
          </cell>
          <cell r="B570">
            <v>1892</v>
          </cell>
          <cell r="C570">
            <v>44501</v>
          </cell>
          <cell r="D570">
            <v>44501</v>
          </cell>
          <cell r="F570">
            <v>829241</v>
          </cell>
          <cell r="G570" t="str">
            <v>NO RADICADA</v>
          </cell>
          <cell r="H570">
            <v>829241</v>
          </cell>
        </row>
        <row r="571">
          <cell r="A571" t="str">
            <v>RPM2011</v>
          </cell>
          <cell r="B571">
            <v>2011</v>
          </cell>
          <cell r="C571">
            <v>44562</v>
          </cell>
          <cell r="D571">
            <v>44562</v>
          </cell>
          <cell r="F571">
            <v>214550</v>
          </cell>
          <cell r="G571" t="str">
            <v>NO RADICADA</v>
          </cell>
          <cell r="H571">
            <v>214550</v>
          </cell>
        </row>
        <row r="572">
          <cell r="A572" t="str">
            <v>RPM2915</v>
          </cell>
          <cell r="B572">
            <v>2915</v>
          </cell>
          <cell r="C572">
            <v>44713</v>
          </cell>
          <cell r="D572">
            <v>44713</v>
          </cell>
          <cell r="F572">
            <v>116600</v>
          </cell>
          <cell r="G572" t="str">
            <v>NO RADICADA</v>
          </cell>
          <cell r="H572">
            <v>116600</v>
          </cell>
        </row>
        <row r="573">
          <cell r="A573" t="str">
            <v>RPM3201</v>
          </cell>
          <cell r="B573">
            <v>3201</v>
          </cell>
          <cell r="C573">
            <v>44593</v>
          </cell>
          <cell r="D573">
            <v>44593</v>
          </cell>
          <cell r="F573">
            <v>143300</v>
          </cell>
          <cell r="G573" t="str">
            <v>NO RADICADA</v>
          </cell>
          <cell r="H573">
            <v>143300</v>
          </cell>
        </row>
        <row r="574">
          <cell r="A574" t="str">
            <v>RPM3275</v>
          </cell>
          <cell r="B574">
            <v>3275</v>
          </cell>
          <cell r="C574">
            <v>44793</v>
          </cell>
          <cell r="D574">
            <v>44793</v>
          </cell>
          <cell r="F574">
            <v>550000</v>
          </cell>
          <cell r="G574" t="str">
            <v>NO RADICADA</v>
          </cell>
          <cell r="H574">
            <v>550000</v>
          </cell>
        </row>
        <row r="575">
          <cell r="A575" t="str">
            <v>RPM3436</v>
          </cell>
          <cell r="B575">
            <v>3436</v>
          </cell>
          <cell r="C575">
            <v>44793</v>
          </cell>
          <cell r="D575">
            <v>44793</v>
          </cell>
          <cell r="F575">
            <v>1081388</v>
          </cell>
          <cell r="G575" t="str">
            <v>NO RADICADA</v>
          </cell>
          <cell r="H575">
            <v>1081388</v>
          </cell>
        </row>
        <row r="576">
          <cell r="A576" t="str">
            <v>RPM3594</v>
          </cell>
          <cell r="B576">
            <v>3594</v>
          </cell>
          <cell r="C576">
            <v>44835</v>
          </cell>
          <cell r="D576">
            <v>44835</v>
          </cell>
          <cell r="F576">
            <v>124150</v>
          </cell>
          <cell r="G576" t="str">
            <v>NO RADICADA</v>
          </cell>
          <cell r="H576">
            <v>124150</v>
          </cell>
        </row>
        <row r="577">
          <cell r="A577" t="str">
            <v>RPM3600</v>
          </cell>
          <cell r="B577">
            <v>3600</v>
          </cell>
          <cell r="C577">
            <v>44835</v>
          </cell>
          <cell r="D577">
            <v>44835</v>
          </cell>
          <cell r="F577">
            <v>122665</v>
          </cell>
          <cell r="G577" t="str">
            <v>NO RADICADA</v>
          </cell>
          <cell r="H577">
            <v>122665</v>
          </cell>
        </row>
        <row r="578">
          <cell r="A578" t="str">
            <v>RPM3604</v>
          </cell>
          <cell r="B578">
            <v>3604</v>
          </cell>
          <cell r="C578">
            <v>44835</v>
          </cell>
          <cell r="D578">
            <v>44835</v>
          </cell>
          <cell r="F578">
            <v>138100</v>
          </cell>
          <cell r="G578" t="str">
            <v>NO RADICADA</v>
          </cell>
          <cell r="H578">
            <v>138100</v>
          </cell>
        </row>
        <row r="579">
          <cell r="A579" t="str">
            <v>RPM3660</v>
          </cell>
          <cell r="B579">
            <v>3660</v>
          </cell>
          <cell r="C579">
            <v>44835</v>
          </cell>
          <cell r="D579">
            <v>44835</v>
          </cell>
          <cell r="F579">
            <v>213463</v>
          </cell>
          <cell r="G579" t="str">
            <v>NO RADICADA</v>
          </cell>
          <cell r="H579">
            <v>213463</v>
          </cell>
        </row>
        <row r="580">
          <cell r="A580" t="str">
            <v>RPM3661</v>
          </cell>
          <cell r="B580">
            <v>3661</v>
          </cell>
          <cell r="C580">
            <v>44835</v>
          </cell>
          <cell r="D580">
            <v>44835</v>
          </cell>
          <cell r="F580">
            <v>213463</v>
          </cell>
          <cell r="G580" t="str">
            <v>NO RADICADA</v>
          </cell>
          <cell r="H580">
            <v>213463</v>
          </cell>
        </row>
        <row r="581">
          <cell r="A581" t="str">
            <v>RPM3878</v>
          </cell>
          <cell r="B581">
            <v>3878</v>
          </cell>
          <cell r="C581">
            <v>44835</v>
          </cell>
          <cell r="D581">
            <v>44835</v>
          </cell>
          <cell r="F581">
            <v>788917</v>
          </cell>
          <cell r="G581" t="str">
            <v>NO RADICADA</v>
          </cell>
          <cell r="H581">
            <v>788917</v>
          </cell>
        </row>
        <row r="582">
          <cell r="A582" t="str">
            <v>RPM3905</v>
          </cell>
          <cell r="B582">
            <v>3905</v>
          </cell>
          <cell r="C582">
            <v>44835</v>
          </cell>
          <cell r="D582">
            <v>44835</v>
          </cell>
          <cell r="F582">
            <v>1420542</v>
          </cell>
          <cell r="G582" t="str">
            <v>NO RADICADA</v>
          </cell>
          <cell r="H582">
            <v>1420542</v>
          </cell>
        </row>
        <row r="583">
          <cell r="A583" t="str">
            <v>RPM3906</v>
          </cell>
          <cell r="B583">
            <v>3906</v>
          </cell>
          <cell r="C583">
            <v>44835</v>
          </cell>
          <cell r="D583">
            <v>44835</v>
          </cell>
          <cell r="F583">
            <v>1306717</v>
          </cell>
          <cell r="G583" t="str">
            <v>NO RADICADA</v>
          </cell>
          <cell r="H583">
            <v>1306717</v>
          </cell>
        </row>
        <row r="584">
          <cell r="A584" t="str">
            <v>RPM3907</v>
          </cell>
          <cell r="B584">
            <v>3907</v>
          </cell>
          <cell r="C584">
            <v>44835</v>
          </cell>
          <cell r="D584">
            <v>44835</v>
          </cell>
          <cell r="F584">
            <v>368066</v>
          </cell>
          <cell r="G584" t="str">
            <v>NO RADICADA</v>
          </cell>
          <cell r="H584">
            <v>368066</v>
          </cell>
        </row>
        <row r="585">
          <cell r="A585" t="str">
            <v>RPM3914</v>
          </cell>
          <cell r="B585">
            <v>3914</v>
          </cell>
          <cell r="C585">
            <v>44835</v>
          </cell>
          <cell r="D585">
            <v>44835</v>
          </cell>
          <cell r="F585">
            <v>2647516</v>
          </cell>
          <cell r="G585" t="str">
            <v>NO RADICADA</v>
          </cell>
          <cell r="H585">
            <v>2647516</v>
          </cell>
        </row>
        <row r="586">
          <cell r="A586" t="str">
            <v>RPM6374</v>
          </cell>
          <cell r="B586">
            <v>6374</v>
          </cell>
          <cell r="C586">
            <v>45108</v>
          </cell>
          <cell r="D586">
            <v>45108</v>
          </cell>
          <cell r="F586">
            <v>145322</v>
          </cell>
          <cell r="G586" t="str">
            <v>NO RADICADA</v>
          </cell>
          <cell r="H586">
            <v>145322</v>
          </cell>
        </row>
        <row r="587">
          <cell r="A587" t="str">
            <v>RPM6375</v>
          </cell>
          <cell r="B587">
            <v>6375</v>
          </cell>
          <cell r="C587">
            <v>45108</v>
          </cell>
          <cell r="D587">
            <v>45108</v>
          </cell>
          <cell r="F587">
            <v>198225</v>
          </cell>
          <cell r="G587" t="str">
            <v>NO RADICADA</v>
          </cell>
          <cell r="H587">
            <v>198225</v>
          </cell>
        </row>
        <row r="588">
          <cell r="A588" t="str">
            <v>RPM6376</v>
          </cell>
          <cell r="B588">
            <v>6376</v>
          </cell>
          <cell r="C588">
            <v>45108</v>
          </cell>
          <cell r="D588">
            <v>45108</v>
          </cell>
          <cell r="F588">
            <v>161037</v>
          </cell>
          <cell r="G588" t="str">
            <v>NO RADICADA</v>
          </cell>
          <cell r="H588">
            <v>161037</v>
          </cell>
        </row>
        <row r="589">
          <cell r="A589" t="str">
            <v>RPM6377</v>
          </cell>
          <cell r="B589">
            <v>6377</v>
          </cell>
          <cell r="C589">
            <v>45108</v>
          </cell>
          <cell r="D589">
            <v>45108</v>
          </cell>
          <cell r="F589">
            <v>197700</v>
          </cell>
          <cell r="G589" t="str">
            <v>NO RADICADA</v>
          </cell>
          <cell r="H589">
            <v>197700</v>
          </cell>
        </row>
        <row r="590">
          <cell r="A590" t="str">
            <v>RPM6378</v>
          </cell>
          <cell r="B590">
            <v>6378</v>
          </cell>
          <cell r="C590">
            <v>45108</v>
          </cell>
          <cell r="D590">
            <v>45108</v>
          </cell>
          <cell r="F590">
            <v>146042</v>
          </cell>
          <cell r="G590" t="str">
            <v>NO RADICADA</v>
          </cell>
          <cell r="H590">
            <v>146042</v>
          </cell>
        </row>
        <row r="591">
          <cell r="A591" t="str">
            <v>RPM6379</v>
          </cell>
          <cell r="B591">
            <v>6379</v>
          </cell>
          <cell r="C591">
            <v>45108</v>
          </cell>
          <cell r="D591">
            <v>45108</v>
          </cell>
          <cell r="F591">
            <v>144100</v>
          </cell>
          <cell r="G591" t="str">
            <v>NO RADICADA</v>
          </cell>
          <cell r="H591">
            <v>144100</v>
          </cell>
        </row>
        <row r="592">
          <cell r="A592" t="str">
            <v>RPM6380</v>
          </cell>
          <cell r="B592">
            <v>6380</v>
          </cell>
          <cell r="C592">
            <v>45108</v>
          </cell>
          <cell r="D592">
            <v>45108</v>
          </cell>
          <cell r="F592">
            <v>197863</v>
          </cell>
          <cell r="G592" t="str">
            <v>NO RADICADA</v>
          </cell>
          <cell r="H592">
            <v>197863</v>
          </cell>
        </row>
        <row r="593">
          <cell r="A593" t="str">
            <v>RPM6381</v>
          </cell>
          <cell r="B593">
            <v>6381</v>
          </cell>
          <cell r="C593">
            <v>45108</v>
          </cell>
          <cell r="D593">
            <v>45108</v>
          </cell>
          <cell r="F593">
            <v>165728</v>
          </cell>
          <cell r="G593" t="str">
            <v>NO RADICADA</v>
          </cell>
          <cell r="H593">
            <v>165728</v>
          </cell>
        </row>
        <row r="594">
          <cell r="A594" t="str">
            <v>RPM6382</v>
          </cell>
          <cell r="B594">
            <v>6382</v>
          </cell>
          <cell r="C594">
            <v>45108</v>
          </cell>
          <cell r="D594">
            <v>45108</v>
          </cell>
          <cell r="F594">
            <v>65700</v>
          </cell>
          <cell r="G594" t="str">
            <v>NO RADICADA</v>
          </cell>
          <cell r="H594">
            <v>65700</v>
          </cell>
        </row>
        <row r="595">
          <cell r="A595" t="str">
            <v>RPM6383</v>
          </cell>
          <cell r="B595">
            <v>6383</v>
          </cell>
          <cell r="C595">
            <v>45108</v>
          </cell>
          <cell r="D595">
            <v>45108</v>
          </cell>
          <cell r="F595">
            <v>65700</v>
          </cell>
          <cell r="G595" t="str">
            <v>NO RADICADA</v>
          </cell>
          <cell r="H595">
            <v>65700</v>
          </cell>
        </row>
        <row r="596">
          <cell r="A596" t="str">
            <v>RPM6384</v>
          </cell>
          <cell r="B596">
            <v>6384</v>
          </cell>
          <cell r="C596">
            <v>45108</v>
          </cell>
          <cell r="D596">
            <v>45108</v>
          </cell>
          <cell r="F596">
            <v>157210</v>
          </cell>
          <cell r="G596" t="str">
            <v>NO RADICADA</v>
          </cell>
          <cell r="H596">
            <v>157210</v>
          </cell>
        </row>
        <row r="597">
          <cell r="A597" t="str">
            <v>RPM6385</v>
          </cell>
          <cell r="B597">
            <v>6385</v>
          </cell>
          <cell r="C597">
            <v>45108</v>
          </cell>
          <cell r="D597">
            <v>45108</v>
          </cell>
          <cell r="F597">
            <v>143390</v>
          </cell>
          <cell r="G597" t="str">
            <v>NO RADICADA</v>
          </cell>
          <cell r="H597">
            <v>143390</v>
          </cell>
        </row>
        <row r="598">
          <cell r="A598" t="str">
            <v>RPM6386</v>
          </cell>
          <cell r="B598">
            <v>6386</v>
          </cell>
          <cell r="C598">
            <v>45108</v>
          </cell>
          <cell r="D598">
            <v>45108</v>
          </cell>
          <cell r="F598">
            <v>179984</v>
          </cell>
          <cell r="G598" t="str">
            <v>NO RADICADA</v>
          </cell>
          <cell r="H598">
            <v>179984</v>
          </cell>
        </row>
        <row r="599">
          <cell r="A599" t="str">
            <v>RPM6387</v>
          </cell>
          <cell r="B599">
            <v>6387</v>
          </cell>
          <cell r="C599">
            <v>45108</v>
          </cell>
          <cell r="D599">
            <v>45108</v>
          </cell>
          <cell r="F599">
            <v>65700</v>
          </cell>
          <cell r="G599" t="str">
            <v>NO RADICADA</v>
          </cell>
          <cell r="H599">
            <v>65700</v>
          </cell>
        </row>
        <row r="600">
          <cell r="A600" t="str">
            <v>RPM6388</v>
          </cell>
          <cell r="B600">
            <v>6388</v>
          </cell>
          <cell r="C600">
            <v>45108</v>
          </cell>
          <cell r="D600">
            <v>45108</v>
          </cell>
          <cell r="F600">
            <v>146042</v>
          </cell>
          <cell r="G600" t="str">
            <v>NO RADICADA</v>
          </cell>
          <cell r="H600">
            <v>146042</v>
          </cell>
        </row>
        <row r="601">
          <cell r="A601" t="str">
            <v>RPM6389</v>
          </cell>
          <cell r="B601">
            <v>6389</v>
          </cell>
          <cell r="C601">
            <v>45108</v>
          </cell>
          <cell r="D601">
            <v>45108</v>
          </cell>
          <cell r="F601">
            <v>65700</v>
          </cell>
          <cell r="G601" t="str">
            <v>NO RADICADA</v>
          </cell>
          <cell r="H601">
            <v>65700</v>
          </cell>
        </row>
        <row r="602">
          <cell r="A602" t="str">
            <v>RPM6390</v>
          </cell>
          <cell r="B602">
            <v>6390</v>
          </cell>
          <cell r="C602">
            <v>45108</v>
          </cell>
          <cell r="D602">
            <v>45108</v>
          </cell>
          <cell r="F602">
            <v>146042</v>
          </cell>
          <cell r="G602" t="str">
            <v>NO RADICADA</v>
          </cell>
          <cell r="H602">
            <v>146042</v>
          </cell>
        </row>
        <row r="603">
          <cell r="A603" t="str">
            <v>RPM6391</v>
          </cell>
          <cell r="B603">
            <v>6391</v>
          </cell>
          <cell r="C603">
            <v>45108</v>
          </cell>
          <cell r="D603">
            <v>45108</v>
          </cell>
          <cell r="F603">
            <v>65700</v>
          </cell>
          <cell r="G603" t="str">
            <v>NO RADICADA</v>
          </cell>
          <cell r="H603">
            <v>65700</v>
          </cell>
        </row>
        <row r="604">
          <cell r="A604" t="str">
            <v>RPM6392</v>
          </cell>
          <cell r="B604">
            <v>6392</v>
          </cell>
          <cell r="C604">
            <v>45108</v>
          </cell>
          <cell r="D604">
            <v>45108</v>
          </cell>
          <cell r="F604">
            <v>158759</v>
          </cell>
          <cell r="G604" t="str">
            <v>NO RADICADA</v>
          </cell>
          <cell r="H604">
            <v>158759</v>
          </cell>
        </row>
        <row r="605">
          <cell r="A605" t="str">
            <v>RPM6393</v>
          </cell>
          <cell r="B605">
            <v>6393</v>
          </cell>
          <cell r="C605">
            <v>45108</v>
          </cell>
          <cell r="D605">
            <v>45108</v>
          </cell>
          <cell r="F605">
            <v>154068</v>
          </cell>
          <cell r="G605" t="str">
            <v>NO RADICADA</v>
          </cell>
          <cell r="H605">
            <v>154068</v>
          </cell>
        </row>
        <row r="606">
          <cell r="A606" t="str">
            <v>RPM6394</v>
          </cell>
          <cell r="B606">
            <v>6394</v>
          </cell>
          <cell r="C606">
            <v>45108</v>
          </cell>
          <cell r="D606">
            <v>45108</v>
          </cell>
          <cell r="F606">
            <v>152983</v>
          </cell>
          <cell r="G606" t="str">
            <v>NO RADICADA</v>
          </cell>
          <cell r="H606">
            <v>152983</v>
          </cell>
        </row>
        <row r="607">
          <cell r="A607" t="str">
            <v>RPM6395</v>
          </cell>
          <cell r="B607">
            <v>6395</v>
          </cell>
          <cell r="C607">
            <v>45108</v>
          </cell>
          <cell r="D607">
            <v>45108</v>
          </cell>
          <cell r="F607">
            <v>218272</v>
          </cell>
          <cell r="G607" t="str">
            <v>NO RADICADA</v>
          </cell>
          <cell r="H607">
            <v>218272</v>
          </cell>
        </row>
        <row r="608">
          <cell r="A608" t="str">
            <v>RPM6396</v>
          </cell>
          <cell r="B608">
            <v>6396</v>
          </cell>
          <cell r="C608">
            <v>45108</v>
          </cell>
          <cell r="D608">
            <v>45108</v>
          </cell>
          <cell r="F608">
            <v>215572</v>
          </cell>
          <cell r="G608" t="str">
            <v>NO RADICADA</v>
          </cell>
          <cell r="H608">
            <v>215572</v>
          </cell>
        </row>
        <row r="609">
          <cell r="A609" t="str">
            <v>RPM6397</v>
          </cell>
          <cell r="B609">
            <v>6397</v>
          </cell>
          <cell r="C609">
            <v>45108</v>
          </cell>
          <cell r="D609">
            <v>45108</v>
          </cell>
          <cell r="F609">
            <v>162943</v>
          </cell>
          <cell r="G609" t="str">
            <v>NO RADICADA</v>
          </cell>
          <cell r="H609">
            <v>162943</v>
          </cell>
        </row>
        <row r="610">
          <cell r="A610" t="str">
            <v>RPM6398</v>
          </cell>
          <cell r="B610">
            <v>6398</v>
          </cell>
          <cell r="C610">
            <v>45108</v>
          </cell>
          <cell r="D610">
            <v>45108</v>
          </cell>
          <cell r="F610">
            <v>65700</v>
          </cell>
          <cell r="G610" t="str">
            <v>NO RADICADA</v>
          </cell>
          <cell r="H610">
            <v>65700</v>
          </cell>
        </row>
        <row r="611">
          <cell r="A611" t="str">
            <v>RPM6399</v>
          </cell>
          <cell r="B611">
            <v>6399</v>
          </cell>
          <cell r="C611">
            <v>45108</v>
          </cell>
          <cell r="D611">
            <v>45108</v>
          </cell>
          <cell r="F611">
            <v>154947</v>
          </cell>
          <cell r="G611" t="str">
            <v>NO RADICADA</v>
          </cell>
          <cell r="H611">
            <v>154947</v>
          </cell>
        </row>
        <row r="612">
          <cell r="A612" t="str">
            <v>RPM6400</v>
          </cell>
          <cell r="B612">
            <v>6400</v>
          </cell>
          <cell r="C612">
            <v>45108</v>
          </cell>
          <cell r="D612">
            <v>45108</v>
          </cell>
          <cell r="F612">
            <v>215422</v>
          </cell>
          <cell r="G612" t="str">
            <v>NO RADICADA</v>
          </cell>
          <cell r="H612">
            <v>215422</v>
          </cell>
        </row>
        <row r="613">
          <cell r="A613" t="str">
            <v>RPM6401</v>
          </cell>
          <cell r="B613">
            <v>6401</v>
          </cell>
          <cell r="C613">
            <v>45108</v>
          </cell>
          <cell r="D613">
            <v>45108</v>
          </cell>
          <cell r="F613">
            <v>171305</v>
          </cell>
          <cell r="G613" t="str">
            <v>NO RADICADA</v>
          </cell>
          <cell r="H613">
            <v>171305</v>
          </cell>
        </row>
        <row r="614">
          <cell r="A614" t="str">
            <v>RPM6402</v>
          </cell>
          <cell r="B614">
            <v>6402</v>
          </cell>
          <cell r="C614">
            <v>45108</v>
          </cell>
          <cell r="D614">
            <v>45108</v>
          </cell>
          <cell r="F614">
            <v>220050</v>
          </cell>
          <cell r="G614" t="str">
            <v>NO RADICADA</v>
          </cell>
          <cell r="H614">
            <v>220050</v>
          </cell>
        </row>
        <row r="615">
          <cell r="A615" t="str">
            <v>RPM6403</v>
          </cell>
          <cell r="B615">
            <v>6403</v>
          </cell>
          <cell r="C615">
            <v>45108</v>
          </cell>
          <cell r="D615">
            <v>45108</v>
          </cell>
          <cell r="F615">
            <v>224718</v>
          </cell>
          <cell r="G615" t="str">
            <v>NO RADICADA</v>
          </cell>
          <cell r="H615">
            <v>224718</v>
          </cell>
        </row>
        <row r="616">
          <cell r="A616" t="str">
            <v>RPM6404</v>
          </cell>
          <cell r="B616">
            <v>6404</v>
          </cell>
          <cell r="C616">
            <v>45108</v>
          </cell>
          <cell r="D616">
            <v>45108</v>
          </cell>
          <cell r="F616">
            <v>188905</v>
          </cell>
          <cell r="G616" t="str">
            <v>NO RADICADA</v>
          </cell>
          <cell r="H616">
            <v>188905</v>
          </cell>
        </row>
        <row r="617">
          <cell r="A617" t="str">
            <v>RPM6405</v>
          </cell>
          <cell r="B617">
            <v>6405</v>
          </cell>
          <cell r="C617">
            <v>45108</v>
          </cell>
          <cell r="D617">
            <v>45108</v>
          </cell>
          <cell r="F617">
            <v>215572</v>
          </cell>
          <cell r="G617" t="str">
            <v>NO RADICADA</v>
          </cell>
          <cell r="H617">
            <v>215572</v>
          </cell>
        </row>
        <row r="618">
          <cell r="A618" t="str">
            <v>RPM6406</v>
          </cell>
          <cell r="B618">
            <v>6406</v>
          </cell>
          <cell r="C618">
            <v>45108</v>
          </cell>
          <cell r="D618">
            <v>45108</v>
          </cell>
          <cell r="F618">
            <v>156883</v>
          </cell>
          <cell r="G618" t="str">
            <v>NO RADICADA</v>
          </cell>
          <cell r="H618">
            <v>156883</v>
          </cell>
        </row>
        <row r="619">
          <cell r="A619" t="str">
            <v>RPM6407</v>
          </cell>
          <cell r="B619">
            <v>6407</v>
          </cell>
          <cell r="C619">
            <v>45108</v>
          </cell>
          <cell r="D619">
            <v>45108</v>
          </cell>
          <cell r="F619">
            <v>225561</v>
          </cell>
          <cell r="G619" t="str">
            <v>NO RADICADA</v>
          </cell>
          <cell r="H619">
            <v>225561</v>
          </cell>
        </row>
        <row r="620">
          <cell r="A620" t="str">
            <v>RPM6408</v>
          </cell>
          <cell r="B620">
            <v>6408</v>
          </cell>
          <cell r="C620">
            <v>45108</v>
          </cell>
          <cell r="D620">
            <v>45108</v>
          </cell>
          <cell r="F620">
            <v>146462</v>
          </cell>
          <cell r="G620" t="str">
            <v>NO RADICADA</v>
          </cell>
          <cell r="H620">
            <v>146462</v>
          </cell>
        </row>
        <row r="621">
          <cell r="A621" t="str">
            <v>RPM6410</v>
          </cell>
          <cell r="B621">
            <v>6410</v>
          </cell>
          <cell r="C621">
            <v>45108</v>
          </cell>
          <cell r="D621">
            <v>45108</v>
          </cell>
          <cell r="F621">
            <v>157948</v>
          </cell>
          <cell r="G621" t="str">
            <v>NO RADICADA</v>
          </cell>
          <cell r="H621">
            <v>157948</v>
          </cell>
        </row>
        <row r="622">
          <cell r="A622" t="str">
            <v>RPM6411</v>
          </cell>
          <cell r="B622">
            <v>6411</v>
          </cell>
          <cell r="C622">
            <v>45108</v>
          </cell>
          <cell r="D622">
            <v>45108</v>
          </cell>
          <cell r="F622">
            <v>149550</v>
          </cell>
          <cell r="G622" t="str">
            <v>NO RADICADA</v>
          </cell>
          <cell r="H622">
            <v>149550</v>
          </cell>
        </row>
        <row r="623">
          <cell r="A623" t="str">
            <v>RPM6412</v>
          </cell>
          <cell r="B623">
            <v>6412</v>
          </cell>
          <cell r="C623">
            <v>45108</v>
          </cell>
          <cell r="D623">
            <v>45108</v>
          </cell>
          <cell r="F623">
            <v>159062</v>
          </cell>
          <cell r="G623" t="str">
            <v>NO RADICADA</v>
          </cell>
          <cell r="H623">
            <v>159062</v>
          </cell>
        </row>
        <row r="624">
          <cell r="A624" t="str">
            <v>RPM6413</v>
          </cell>
          <cell r="B624">
            <v>6413</v>
          </cell>
          <cell r="C624">
            <v>45108</v>
          </cell>
          <cell r="D624">
            <v>45108</v>
          </cell>
          <cell r="F624">
            <v>151490</v>
          </cell>
          <cell r="G624" t="str">
            <v>NO RADICADA</v>
          </cell>
          <cell r="H624">
            <v>151490</v>
          </cell>
        </row>
        <row r="625">
          <cell r="A625" t="str">
            <v>RPM6414</v>
          </cell>
          <cell r="B625">
            <v>6414</v>
          </cell>
          <cell r="C625">
            <v>45108</v>
          </cell>
          <cell r="D625">
            <v>45108</v>
          </cell>
          <cell r="F625">
            <v>232459</v>
          </cell>
          <cell r="G625" t="str">
            <v>NO RADICADA</v>
          </cell>
          <cell r="H625">
            <v>232459</v>
          </cell>
        </row>
        <row r="626">
          <cell r="A626" t="str">
            <v>RPM6436</v>
          </cell>
          <cell r="B626">
            <v>6436</v>
          </cell>
          <cell r="C626">
            <v>45402</v>
          </cell>
          <cell r="D626">
            <v>45402</v>
          </cell>
          <cell r="F626">
            <v>265946</v>
          </cell>
          <cell r="G626" t="str">
            <v>NO RADICADA</v>
          </cell>
          <cell r="H626">
            <v>265946</v>
          </cell>
        </row>
        <row r="627">
          <cell r="A627" t="str">
            <v>RPM6633</v>
          </cell>
          <cell r="B627">
            <v>6633</v>
          </cell>
          <cell r="C627">
            <v>45170</v>
          </cell>
          <cell r="D627">
            <v>45170</v>
          </cell>
          <cell r="F627">
            <v>158096</v>
          </cell>
          <cell r="G627" t="str">
            <v>NO RADICADA</v>
          </cell>
          <cell r="H627">
            <v>158096</v>
          </cell>
        </row>
        <row r="628">
          <cell r="A628" t="str">
            <v>RPM6634</v>
          </cell>
          <cell r="B628">
            <v>6634</v>
          </cell>
          <cell r="C628">
            <v>45170</v>
          </cell>
          <cell r="D628">
            <v>45170</v>
          </cell>
          <cell r="F628">
            <v>162223</v>
          </cell>
          <cell r="G628" t="str">
            <v>NO RADICADA</v>
          </cell>
          <cell r="H628">
            <v>162223</v>
          </cell>
        </row>
        <row r="629">
          <cell r="A629" t="str">
            <v>RPM6635</v>
          </cell>
          <cell r="B629">
            <v>6635</v>
          </cell>
          <cell r="C629">
            <v>45170</v>
          </cell>
          <cell r="D629">
            <v>45170</v>
          </cell>
          <cell r="F629">
            <v>201292</v>
          </cell>
          <cell r="G629" t="str">
            <v>NO RADICADA</v>
          </cell>
          <cell r="H629">
            <v>201292</v>
          </cell>
        </row>
        <row r="630">
          <cell r="A630" t="str">
            <v>RPM6636</v>
          </cell>
          <cell r="B630">
            <v>6636</v>
          </cell>
          <cell r="C630">
            <v>45170</v>
          </cell>
          <cell r="D630">
            <v>45170</v>
          </cell>
          <cell r="F630">
            <v>149768</v>
          </cell>
          <cell r="G630" t="str">
            <v>NO RADICADA</v>
          </cell>
          <cell r="H630">
            <v>149768</v>
          </cell>
        </row>
        <row r="631">
          <cell r="A631" t="str">
            <v>RPM6637</v>
          </cell>
          <cell r="B631">
            <v>6637</v>
          </cell>
          <cell r="C631">
            <v>45170</v>
          </cell>
          <cell r="D631">
            <v>45170</v>
          </cell>
          <cell r="F631">
            <v>146042</v>
          </cell>
          <cell r="G631" t="str">
            <v>NO RADICADA</v>
          </cell>
          <cell r="H631">
            <v>146042</v>
          </cell>
        </row>
        <row r="632">
          <cell r="A632" t="str">
            <v>RPM6638</v>
          </cell>
          <cell r="B632">
            <v>6638</v>
          </cell>
          <cell r="C632">
            <v>45170</v>
          </cell>
          <cell r="D632">
            <v>45170</v>
          </cell>
          <cell r="F632">
            <v>209368</v>
          </cell>
          <cell r="G632" t="str">
            <v>NO RADICADA</v>
          </cell>
          <cell r="H632">
            <v>209368</v>
          </cell>
        </row>
        <row r="633">
          <cell r="A633" t="str">
            <v>RPM6639</v>
          </cell>
          <cell r="B633">
            <v>6639</v>
          </cell>
          <cell r="C633">
            <v>45170</v>
          </cell>
          <cell r="D633">
            <v>45170</v>
          </cell>
          <cell r="F633">
            <v>161197</v>
          </cell>
          <cell r="G633" t="str">
            <v>NO RADICADA</v>
          </cell>
          <cell r="H633">
            <v>161197</v>
          </cell>
        </row>
        <row r="634">
          <cell r="A634" t="str">
            <v>RPM6640</v>
          </cell>
          <cell r="B634">
            <v>6640</v>
          </cell>
          <cell r="C634">
            <v>45170</v>
          </cell>
          <cell r="D634">
            <v>45170</v>
          </cell>
          <cell r="F634">
            <v>155037</v>
          </cell>
          <cell r="G634" t="str">
            <v>NO RADICADA</v>
          </cell>
          <cell r="H634">
            <v>155037</v>
          </cell>
        </row>
        <row r="635">
          <cell r="A635" t="str">
            <v>RPM6704</v>
          </cell>
          <cell r="B635">
            <v>6704</v>
          </cell>
          <cell r="C635">
            <v>45170</v>
          </cell>
          <cell r="D635">
            <v>45170</v>
          </cell>
          <cell r="F635">
            <v>802584</v>
          </cell>
          <cell r="G635" t="str">
            <v>NO RADICADA</v>
          </cell>
          <cell r="H635">
            <v>802584</v>
          </cell>
        </row>
        <row r="636">
          <cell r="A636" t="str">
            <v>RPM6733</v>
          </cell>
          <cell r="B636">
            <v>6733</v>
          </cell>
          <cell r="C636">
            <v>45170</v>
          </cell>
          <cell r="D636">
            <v>45170</v>
          </cell>
          <cell r="F636">
            <v>65700</v>
          </cell>
          <cell r="G636" t="str">
            <v>NO RADICADA</v>
          </cell>
          <cell r="H636">
            <v>65700</v>
          </cell>
        </row>
        <row r="637">
          <cell r="A637" t="str">
            <v>RPM6749</v>
          </cell>
          <cell r="B637">
            <v>6749</v>
          </cell>
          <cell r="C637">
            <v>45170</v>
          </cell>
          <cell r="D637">
            <v>45170</v>
          </cell>
          <cell r="F637">
            <v>141000</v>
          </cell>
          <cell r="G637" t="str">
            <v>NO RADICADA</v>
          </cell>
          <cell r="H637">
            <v>141000</v>
          </cell>
        </row>
        <row r="638">
          <cell r="A638" t="str">
            <v>RPM6750</v>
          </cell>
          <cell r="B638">
            <v>6750</v>
          </cell>
          <cell r="C638">
            <v>45170</v>
          </cell>
          <cell r="D638">
            <v>45170</v>
          </cell>
          <cell r="F638">
            <v>359340</v>
          </cell>
          <cell r="G638" t="str">
            <v>NO RADICADA</v>
          </cell>
          <cell r="H638">
            <v>359340</v>
          </cell>
        </row>
        <row r="639">
          <cell r="A639" t="str">
            <v>RPM6759</v>
          </cell>
          <cell r="B639">
            <v>6759</v>
          </cell>
          <cell r="C639">
            <v>45170</v>
          </cell>
          <cell r="D639">
            <v>45170</v>
          </cell>
          <cell r="F639">
            <v>89400</v>
          </cell>
          <cell r="G639" t="str">
            <v>NO RADICADA</v>
          </cell>
          <cell r="H639">
            <v>89400</v>
          </cell>
        </row>
        <row r="640">
          <cell r="A640" t="str">
            <v>RPM6777</v>
          </cell>
          <cell r="B640">
            <v>6777</v>
          </cell>
          <cell r="C640">
            <v>45170</v>
          </cell>
          <cell r="D640">
            <v>45170</v>
          </cell>
          <cell r="F640">
            <v>133196</v>
          </cell>
          <cell r="G640" t="str">
            <v>NO RADICADA</v>
          </cell>
          <cell r="H640">
            <v>133196</v>
          </cell>
        </row>
        <row r="641">
          <cell r="A641" t="str">
            <v>RPM6780</v>
          </cell>
          <cell r="B641">
            <v>6780</v>
          </cell>
          <cell r="C641">
            <v>45170</v>
          </cell>
          <cell r="D641">
            <v>45170</v>
          </cell>
          <cell r="F641">
            <v>141000</v>
          </cell>
          <cell r="G641" t="str">
            <v>NO RADICADA</v>
          </cell>
          <cell r="H641">
            <v>141000</v>
          </cell>
        </row>
        <row r="642">
          <cell r="A642" t="str">
            <v>RPM6782</v>
          </cell>
          <cell r="B642">
            <v>6782</v>
          </cell>
          <cell r="C642">
            <v>45170</v>
          </cell>
          <cell r="D642">
            <v>45170</v>
          </cell>
          <cell r="F642">
            <v>101985</v>
          </cell>
          <cell r="G642" t="str">
            <v>NO RADICADA</v>
          </cell>
          <cell r="H642">
            <v>101985</v>
          </cell>
        </row>
        <row r="643">
          <cell r="A643" t="str">
            <v>RPM6786</v>
          </cell>
          <cell r="B643">
            <v>6786</v>
          </cell>
          <cell r="C643">
            <v>45170</v>
          </cell>
          <cell r="D643">
            <v>45170</v>
          </cell>
          <cell r="F643">
            <v>65700</v>
          </cell>
          <cell r="G643" t="str">
            <v>NO RADICADA</v>
          </cell>
          <cell r="H643">
            <v>65700</v>
          </cell>
        </row>
        <row r="644">
          <cell r="A644" t="str">
            <v>RPM6790</v>
          </cell>
          <cell r="B644">
            <v>6790</v>
          </cell>
          <cell r="C644">
            <v>45170</v>
          </cell>
          <cell r="D644">
            <v>45170</v>
          </cell>
          <cell r="F644">
            <v>196423</v>
          </cell>
          <cell r="G644" t="str">
            <v>NO RADICADA</v>
          </cell>
          <cell r="H644">
            <v>196423</v>
          </cell>
        </row>
        <row r="645">
          <cell r="A645" t="str">
            <v>RPM6791</v>
          </cell>
          <cell r="B645">
            <v>6791</v>
          </cell>
          <cell r="C645">
            <v>45170</v>
          </cell>
          <cell r="D645">
            <v>45170</v>
          </cell>
          <cell r="F645">
            <v>418413</v>
          </cell>
          <cell r="G645" t="str">
            <v>NO RADICADA</v>
          </cell>
          <cell r="H645">
            <v>418413</v>
          </cell>
        </row>
        <row r="646">
          <cell r="A646" t="str">
            <v>RPM6803</v>
          </cell>
          <cell r="B646">
            <v>6803</v>
          </cell>
          <cell r="C646">
            <v>45170</v>
          </cell>
          <cell r="D646">
            <v>45170</v>
          </cell>
          <cell r="F646">
            <v>124700</v>
          </cell>
          <cell r="G646" t="str">
            <v>NO RADICADA</v>
          </cell>
          <cell r="H646">
            <v>124700</v>
          </cell>
        </row>
        <row r="647">
          <cell r="A647" t="str">
            <v>RPM6805</v>
          </cell>
          <cell r="B647">
            <v>6805</v>
          </cell>
          <cell r="C647">
            <v>45170</v>
          </cell>
          <cell r="D647">
            <v>45170</v>
          </cell>
          <cell r="F647">
            <v>141000</v>
          </cell>
          <cell r="G647" t="str">
            <v>NO RADICADA</v>
          </cell>
          <cell r="H647">
            <v>141000</v>
          </cell>
        </row>
        <row r="648">
          <cell r="A648" t="str">
            <v>RPM6810</v>
          </cell>
          <cell r="B648">
            <v>6810</v>
          </cell>
          <cell r="C648">
            <v>45170</v>
          </cell>
          <cell r="D648">
            <v>45170</v>
          </cell>
          <cell r="F648">
            <v>200311</v>
          </cell>
          <cell r="G648" t="str">
            <v>NO RADICADA</v>
          </cell>
          <cell r="H648">
            <v>200311</v>
          </cell>
        </row>
        <row r="649">
          <cell r="A649" t="str">
            <v>RPM6817</v>
          </cell>
          <cell r="B649">
            <v>6817</v>
          </cell>
          <cell r="C649">
            <v>45170</v>
          </cell>
          <cell r="D649">
            <v>45170</v>
          </cell>
          <cell r="F649">
            <v>597623</v>
          </cell>
          <cell r="G649" t="str">
            <v>NO RADICADA</v>
          </cell>
          <cell r="H649">
            <v>597623</v>
          </cell>
        </row>
        <row r="650">
          <cell r="A650" t="str">
            <v>RPM6825</v>
          </cell>
          <cell r="B650">
            <v>6825</v>
          </cell>
          <cell r="C650">
            <v>45170</v>
          </cell>
          <cell r="D650">
            <v>45170</v>
          </cell>
          <cell r="F650">
            <v>151207</v>
          </cell>
          <cell r="G650" t="str">
            <v>NO RADICADA</v>
          </cell>
          <cell r="H650">
            <v>151207</v>
          </cell>
        </row>
        <row r="651">
          <cell r="A651" t="str">
            <v>RPM6827</v>
          </cell>
          <cell r="B651">
            <v>6827</v>
          </cell>
          <cell r="C651">
            <v>45170</v>
          </cell>
          <cell r="D651">
            <v>45170</v>
          </cell>
          <cell r="F651">
            <v>65700</v>
          </cell>
          <cell r="G651" t="str">
            <v>NO RADICADA</v>
          </cell>
          <cell r="H651">
            <v>65700</v>
          </cell>
        </row>
        <row r="652">
          <cell r="A652" t="str">
            <v>RPM6829</v>
          </cell>
          <cell r="B652">
            <v>6829</v>
          </cell>
          <cell r="C652">
            <v>45170</v>
          </cell>
          <cell r="D652">
            <v>45170</v>
          </cell>
          <cell r="F652">
            <v>1284087</v>
          </cell>
          <cell r="G652" t="str">
            <v>NO RADICADA</v>
          </cell>
          <cell r="H652">
            <v>1284087</v>
          </cell>
        </row>
        <row r="653">
          <cell r="A653" t="str">
            <v>RPM6832</v>
          </cell>
          <cell r="B653">
            <v>6832</v>
          </cell>
          <cell r="C653">
            <v>45170</v>
          </cell>
          <cell r="D653">
            <v>45170</v>
          </cell>
          <cell r="F653">
            <v>208448</v>
          </cell>
          <cell r="G653" t="str">
            <v>NO RADICADA</v>
          </cell>
          <cell r="H653">
            <v>208448</v>
          </cell>
        </row>
        <row r="654">
          <cell r="A654" t="str">
            <v>RPM6846</v>
          </cell>
          <cell r="B654">
            <v>6846</v>
          </cell>
          <cell r="C654">
            <v>45170</v>
          </cell>
          <cell r="D654">
            <v>45170</v>
          </cell>
          <cell r="F654">
            <v>65700</v>
          </cell>
          <cell r="G654" t="str">
            <v>NO RADICADA</v>
          </cell>
          <cell r="H654">
            <v>65700</v>
          </cell>
        </row>
        <row r="655">
          <cell r="A655" t="str">
            <v>RPM6848</v>
          </cell>
          <cell r="B655">
            <v>6848</v>
          </cell>
          <cell r="C655">
            <v>45170</v>
          </cell>
          <cell r="D655">
            <v>45170</v>
          </cell>
          <cell r="F655">
            <v>796519</v>
          </cell>
          <cell r="G655" t="str">
            <v>NO RADICADA</v>
          </cell>
          <cell r="H655">
            <v>796519</v>
          </cell>
        </row>
        <row r="656">
          <cell r="A656" t="str">
            <v>RPM6861</v>
          </cell>
          <cell r="B656">
            <v>6861</v>
          </cell>
          <cell r="C656">
            <v>45170</v>
          </cell>
          <cell r="D656">
            <v>45170</v>
          </cell>
          <cell r="F656">
            <v>157083</v>
          </cell>
          <cell r="G656" t="str">
            <v>NO RADICADA</v>
          </cell>
          <cell r="H656">
            <v>157083</v>
          </cell>
        </row>
        <row r="657">
          <cell r="A657" t="str">
            <v>RPM6870</v>
          </cell>
          <cell r="B657">
            <v>6870</v>
          </cell>
          <cell r="C657">
            <v>45170</v>
          </cell>
          <cell r="D657">
            <v>45170</v>
          </cell>
          <cell r="F657">
            <v>128192</v>
          </cell>
          <cell r="G657" t="str">
            <v>NO RADICADA</v>
          </cell>
          <cell r="H657">
            <v>128192</v>
          </cell>
        </row>
        <row r="658">
          <cell r="A658" t="str">
            <v>RPM6873</v>
          </cell>
          <cell r="B658">
            <v>6873</v>
          </cell>
          <cell r="C658">
            <v>45170</v>
          </cell>
          <cell r="D658">
            <v>45170</v>
          </cell>
          <cell r="F658">
            <v>158063</v>
          </cell>
          <cell r="G658" t="str">
            <v>NO RADICADA</v>
          </cell>
          <cell r="H658">
            <v>158063</v>
          </cell>
        </row>
        <row r="659">
          <cell r="A659" t="str">
            <v>RPM6879</v>
          </cell>
          <cell r="B659">
            <v>6879</v>
          </cell>
          <cell r="C659">
            <v>45170</v>
          </cell>
          <cell r="D659">
            <v>45170</v>
          </cell>
          <cell r="F659">
            <v>163193</v>
          </cell>
          <cell r="G659" t="str">
            <v>NO RADICADA</v>
          </cell>
          <cell r="H659">
            <v>163193</v>
          </cell>
        </row>
        <row r="660">
          <cell r="A660" t="str">
            <v>RPM6882</v>
          </cell>
          <cell r="B660">
            <v>6882</v>
          </cell>
          <cell r="C660">
            <v>45170</v>
          </cell>
          <cell r="D660">
            <v>45170</v>
          </cell>
          <cell r="F660">
            <v>535567</v>
          </cell>
          <cell r="G660" t="str">
            <v>NO RADICADA</v>
          </cell>
          <cell r="H660">
            <v>535567</v>
          </cell>
        </row>
        <row r="661">
          <cell r="A661" t="str">
            <v>RPM6884</v>
          </cell>
          <cell r="B661">
            <v>6884</v>
          </cell>
          <cell r="C661">
            <v>45170</v>
          </cell>
          <cell r="D661">
            <v>45170</v>
          </cell>
          <cell r="F661">
            <v>128742</v>
          </cell>
          <cell r="G661" t="str">
            <v>NO RADICADA</v>
          </cell>
          <cell r="H661">
            <v>128742</v>
          </cell>
        </row>
        <row r="662">
          <cell r="A662" t="str">
            <v>RPM6898</v>
          </cell>
          <cell r="B662">
            <v>6898</v>
          </cell>
          <cell r="C662">
            <v>45170</v>
          </cell>
          <cell r="D662">
            <v>45170</v>
          </cell>
          <cell r="F662">
            <v>170697</v>
          </cell>
          <cell r="G662" t="str">
            <v>NO RADICADA</v>
          </cell>
          <cell r="H662">
            <v>170697</v>
          </cell>
        </row>
        <row r="663">
          <cell r="A663" t="str">
            <v>RPM6900</v>
          </cell>
          <cell r="B663">
            <v>6900</v>
          </cell>
          <cell r="C663">
            <v>45170</v>
          </cell>
          <cell r="D663">
            <v>45170</v>
          </cell>
          <cell r="F663">
            <v>159489</v>
          </cell>
          <cell r="G663" t="str">
            <v>NO RADICADA</v>
          </cell>
          <cell r="H663">
            <v>159489</v>
          </cell>
        </row>
        <row r="664">
          <cell r="A664" t="str">
            <v>RPM6901</v>
          </cell>
          <cell r="B664">
            <v>6901</v>
          </cell>
          <cell r="C664">
            <v>45170</v>
          </cell>
          <cell r="D664">
            <v>45170</v>
          </cell>
          <cell r="F664">
            <v>150548</v>
          </cell>
          <cell r="G664" t="str">
            <v>NO RADICADA</v>
          </cell>
          <cell r="H664">
            <v>150548</v>
          </cell>
        </row>
        <row r="665">
          <cell r="A665" t="str">
            <v>RPM6902</v>
          </cell>
          <cell r="B665">
            <v>6902</v>
          </cell>
          <cell r="C665">
            <v>45170</v>
          </cell>
          <cell r="D665">
            <v>45170</v>
          </cell>
          <cell r="F665">
            <v>156343</v>
          </cell>
          <cell r="G665" t="str">
            <v>NO RADICADA</v>
          </cell>
          <cell r="H665">
            <v>156343</v>
          </cell>
        </row>
        <row r="666">
          <cell r="A666" t="str">
            <v>RPM6908</v>
          </cell>
          <cell r="B666">
            <v>6908</v>
          </cell>
          <cell r="C666">
            <v>45170</v>
          </cell>
          <cell r="D666">
            <v>45170</v>
          </cell>
          <cell r="F666">
            <v>149253</v>
          </cell>
          <cell r="G666" t="str">
            <v>NO RADICADA</v>
          </cell>
          <cell r="H666">
            <v>149253</v>
          </cell>
        </row>
        <row r="667">
          <cell r="A667" t="str">
            <v>RPM7131</v>
          </cell>
          <cell r="B667">
            <v>7131</v>
          </cell>
          <cell r="C667">
            <v>45170</v>
          </cell>
          <cell r="D667">
            <v>45170</v>
          </cell>
          <cell r="F667">
            <v>458084</v>
          </cell>
          <cell r="G667" t="str">
            <v>NO RADICADA</v>
          </cell>
          <cell r="H667">
            <v>458084</v>
          </cell>
        </row>
        <row r="668">
          <cell r="A668" t="str">
            <v>RPM7136</v>
          </cell>
          <cell r="B668">
            <v>7136</v>
          </cell>
          <cell r="C668">
            <v>45170</v>
          </cell>
          <cell r="D668">
            <v>45170</v>
          </cell>
          <cell r="F668">
            <v>163759</v>
          </cell>
          <cell r="G668" t="str">
            <v>NO RADICADA</v>
          </cell>
          <cell r="H668">
            <v>163759</v>
          </cell>
        </row>
        <row r="669">
          <cell r="A669" t="str">
            <v>RPM7166</v>
          </cell>
          <cell r="B669">
            <v>7166</v>
          </cell>
          <cell r="C669">
            <v>45170</v>
          </cell>
          <cell r="D669">
            <v>45170</v>
          </cell>
          <cell r="F669">
            <v>757138</v>
          </cell>
          <cell r="G669" t="str">
            <v>NO RADICADA</v>
          </cell>
          <cell r="H669">
            <v>757138</v>
          </cell>
        </row>
        <row r="670">
          <cell r="A670" t="str">
            <v>RPM7195</v>
          </cell>
          <cell r="B670">
            <v>7195</v>
          </cell>
          <cell r="C670">
            <v>45170</v>
          </cell>
          <cell r="D670">
            <v>45170</v>
          </cell>
          <cell r="F670">
            <v>723857</v>
          </cell>
          <cell r="G670" t="str">
            <v>NO RADICADA</v>
          </cell>
          <cell r="H670">
            <v>723857</v>
          </cell>
        </row>
        <row r="671">
          <cell r="A671" t="str">
            <v>RPM7196</v>
          </cell>
          <cell r="B671">
            <v>7196</v>
          </cell>
          <cell r="C671">
            <v>45170</v>
          </cell>
          <cell r="D671">
            <v>45170</v>
          </cell>
          <cell r="F671">
            <v>34876</v>
          </cell>
          <cell r="G671" t="str">
            <v>NO RADICADA</v>
          </cell>
          <cell r="H671">
            <v>34876</v>
          </cell>
        </row>
        <row r="672">
          <cell r="A672" t="str">
            <v>RPM7197</v>
          </cell>
          <cell r="B672">
            <v>7197</v>
          </cell>
          <cell r="C672">
            <v>45170</v>
          </cell>
          <cell r="D672">
            <v>45170</v>
          </cell>
          <cell r="F672">
            <v>387392</v>
          </cell>
          <cell r="G672" t="str">
            <v>NO RADICADA</v>
          </cell>
          <cell r="H672">
            <v>387392</v>
          </cell>
        </row>
        <row r="673">
          <cell r="A673" t="str">
            <v>RPM7198</v>
          </cell>
          <cell r="B673">
            <v>7198</v>
          </cell>
          <cell r="C673">
            <v>45170</v>
          </cell>
          <cell r="D673">
            <v>45170</v>
          </cell>
          <cell r="F673">
            <v>18665</v>
          </cell>
          <cell r="G673" t="str">
            <v>NO RADICADA</v>
          </cell>
          <cell r="H673">
            <v>18665</v>
          </cell>
        </row>
        <row r="674">
          <cell r="A674" t="str">
            <v>RPM7199</v>
          </cell>
          <cell r="B674">
            <v>7199</v>
          </cell>
          <cell r="C674">
            <v>45170</v>
          </cell>
          <cell r="D674">
            <v>45170</v>
          </cell>
          <cell r="F674">
            <v>429692</v>
          </cell>
          <cell r="G674" t="str">
            <v>NO RADICADA</v>
          </cell>
          <cell r="H674">
            <v>429692</v>
          </cell>
        </row>
        <row r="675">
          <cell r="A675" t="str">
            <v>RPM7203</v>
          </cell>
          <cell r="B675">
            <v>7203</v>
          </cell>
          <cell r="C675">
            <v>45170</v>
          </cell>
          <cell r="D675">
            <v>45170</v>
          </cell>
          <cell r="F675">
            <v>160551</v>
          </cell>
          <cell r="G675" t="str">
            <v>NO RADICADA</v>
          </cell>
          <cell r="H675">
            <v>160551</v>
          </cell>
        </row>
        <row r="676">
          <cell r="A676" t="str">
            <v>RPM7212</v>
          </cell>
          <cell r="B676">
            <v>7212</v>
          </cell>
          <cell r="C676">
            <v>45170</v>
          </cell>
          <cell r="D676">
            <v>45170</v>
          </cell>
          <cell r="F676">
            <v>161577</v>
          </cell>
          <cell r="G676" t="str">
            <v>NO RADICADA</v>
          </cell>
          <cell r="H676">
            <v>161577</v>
          </cell>
        </row>
        <row r="677">
          <cell r="A677" t="str">
            <v>RPM7213</v>
          </cell>
          <cell r="B677">
            <v>7213</v>
          </cell>
          <cell r="C677">
            <v>45170</v>
          </cell>
          <cell r="D677">
            <v>45170</v>
          </cell>
          <cell r="F677">
            <v>201765</v>
          </cell>
          <cell r="G677" t="str">
            <v>NO RADICADA</v>
          </cell>
          <cell r="H677">
            <v>201765</v>
          </cell>
        </row>
        <row r="678">
          <cell r="A678" t="str">
            <v>RPM7214</v>
          </cell>
          <cell r="B678">
            <v>7214</v>
          </cell>
          <cell r="C678">
            <v>45170</v>
          </cell>
          <cell r="D678">
            <v>45170</v>
          </cell>
          <cell r="F678">
            <v>227996</v>
          </cell>
          <cell r="G678" t="str">
            <v>NO RADICADA</v>
          </cell>
          <cell r="H678">
            <v>227996</v>
          </cell>
        </row>
        <row r="679">
          <cell r="A679" t="str">
            <v>RPM7233</v>
          </cell>
          <cell r="B679">
            <v>7233</v>
          </cell>
          <cell r="C679">
            <v>45170</v>
          </cell>
          <cell r="D679">
            <v>45170</v>
          </cell>
          <cell r="F679">
            <v>65700</v>
          </cell>
          <cell r="G679" t="str">
            <v>NO RADICADA</v>
          </cell>
          <cell r="H679">
            <v>65700</v>
          </cell>
        </row>
        <row r="680">
          <cell r="A680" t="str">
            <v>RPM7234</v>
          </cell>
          <cell r="B680">
            <v>7234</v>
          </cell>
          <cell r="C680">
            <v>45170</v>
          </cell>
          <cell r="D680">
            <v>45170</v>
          </cell>
          <cell r="F680">
            <v>65700</v>
          </cell>
          <cell r="G680" t="str">
            <v>NO RADICADA</v>
          </cell>
          <cell r="H680">
            <v>65700</v>
          </cell>
        </row>
        <row r="681">
          <cell r="A681" t="str">
            <v>RPM7235</v>
          </cell>
          <cell r="B681">
            <v>7235</v>
          </cell>
          <cell r="C681">
            <v>45170</v>
          </cell>
          <cell r="D681">
            <v>45170</v>
          </cell>
          <cell r="F681">
            <v>219570</v>
          </cell>
          <cell r="G681" t="str">
            <v>NO RADICADA</v>
          </cell>
          <cell r="H681">
            <v>219570</v>
          </cell>
        </row>
        <row r="682">
          <cell r="A682" t="str">
            <v>RPM7236</v>
          </cell>
          <cell r="B682">
            <v>7236</v>
          </cell>
          <cell r="C682">
            <v>45170</v>
          </cell>
          <cell r="D682">
            <v>45170</v>
          </cell>
          <cell r="F682">
            <v>160533</v>
          </cell>
          <cell r="G682" t="str">
            <v>NO RADICADA</v>
          </cell>
          <cell r="H682">
            <v>160533</v>
          </cell>
        </row>
        <row r="683">
          <cell r="A683" t="str">
            <v>RPM7237</v>
          </cell>
          <cell r="B683">
            <v>7237</v>
          </cell>
          <cell r="C683">
            <v>45170</v>
          </cell>
          <cell r="D683">
            <v>45170</v>
          </cell>
          <cell r="F683">
            <v>173356</v>
          </cell>
          <cell r="G683" t="str">
            <v>NO RADICADA</v>
          </cell>
          <cell r="H683">
            <v>173356</v>
          </cell>
        </row>
        <row r="684">
          <cell r="A684" t="str">
            <v>RPM7238</v>
          </cell>
          <cell r="B684">
            <v>7238</v>
          </cell>
          <cell r="C684">
            <v>45170</v>
          </cell>
          <cell r="D684">
            <v>45170</v>
          </cell>
          <cell r="F684">
            <v>152207</v>
          </cell>
          <cell r="G684" t="str">
            <v>NO RADICADA</v>
          </cell>
          <cell r="H684">
            <v>152207</v>
          </cell>
        </row>
        <row r="685">
          <cell r="A685" t="str">
            <v>RPM7244</v>
          </cell>
          <cell r="B685">
            <v>7244</v>
          </cell>
          <cell r="C685">
            <v>45170</v>
          </cell>
          <cell r="D685">
            <v>45170</v>
          </cell>
          <cell r="F685">
            <v>215479</v>
          </cell>
          <cell r="G685" t="str">
            <v>NO RADICADA</v>
          </cell>
          <cell r="H685">
            <v>215479</v>
          </cell>
        </row>
        <row r="686">
          <cell r="A686" t="str">
            <v>RPM7245</v>
          </cell>
          <cell r="B686">
            <v>7245</v>
          </cell>
          <cell r="C686">
            <v>45170</v>
          </cell>
          <cell r="D686">
            <v>45170</v>
          </cell>
          <cell r="F686">
            <v>144340</v>
          </cell>
          <cell r="G686" t="str">
            <v>NO RADICADA</v>
          </cell>
          <cell r="H686">
            <v>144340</v>
          </cell>
        </row>
        <row r="687">
          <cell r="A687" t="str">
            <v>RPM7246</v>
          </cell>
          <cell r="B687">
            <v>7246</v>
          </cell>
          <cell r="C687">
            <v>45170</v>
          </cell>
          <cell r="D687">
            <v>45170</v>
          </cell>
          <cell r="F687">
            <v>200742</v>
          </cell>
          <cell r="G687" t="str">
            <v>NO RADICADA</v>
          </cell>
          <cell r="H687">
            <v>200742</v>
          </cell>
        </row>
        <row r="688">
          <cell r="A688" t="str">
            <v>RPM7247</v>
          </cell>
          <cell r="B688">
            <v>7247</v>
          </cell>
          <cell r="C688">
            <v>45170</v>
          </cell>
          <cell r="D688">
            <v>45170</v>
          </cell>
          <cell r="F688">
            <v>157736</v>
          </cell>
          <cell r="G688" t="str">
            <v>NO RADICADA</v>
          </cell>
          <cell r="H688">
            <v>157736</v>
          </cell>
        </row>
        <row r="689">
          <cell r="A689" t="str">
            <v>RPM7248</v>
          </cell>
          <cell r="B689">
            <v>7248</v>
          </cell>
          <cell r="C689">
            <v>45170</v>
          </cell>
          <cell r="D689">
            <v>45170</v>
          </cell>
          <cell r="F689">
            <v>221514</v>
          </cell>
          <cell r="G689" t="str">
            <v>NO RADICADA</v>
          </cell>
          <cell r="H689">
            <v>221514</v>
          </cell>
        </row>
        <row r="690">
          <cell r="A690" t="str">
            <v>RPM7249</v>
          </cell>
          <cell r="B690">
            <v>7249</v>
          </cell>
          <cell r="C690">
            <v>45170</v>
          </cell>
          <cell r="D690">
            <v>45170</v>
          </cell>
          <cell r="F690">
            <v>238077</v>
          </cell>
          <cell r="G690" t="str">
            <v>NO RADICADA</v>
          </cell>
          <cell r="H690">
            <v>238077</v>
          </cell>
        </row>
        <row r="691">
          <cell r="A691" t="str">
            <v>RPM7250</v>
          </cell>
          <cell r="B691">
            <v>7250</v>
          </cell>
          <cell r="C691">
            <v>45170</v>
          </cell>
          <cell r="D691">
            <v>45170</v>
          </cell>
          <cell r="F691">
            <v>269038</v>
          </cell>
          <cell r="G691" t="str">
            <v>NO RADICADA</v>
          </cell>
          <cell r="H691">
            <v>269038</v>
          </cell>
        </row>
        <row r="692">
          <cell r="A692" t="str">
            <v>RPM7251</v>
          </cell>
          <cell r="B692">
            <v>7251</v>
          </cell>
          <cell r="C692">
            <v>45170</v>
          </cell>
          <cell r="D692">
            <v>45170</v>
          </cell>
          <cell r="F692">
            <v>184704</v>
          </cell>
          <cell r="G692" t="str">
            <v>NO RADICADA</v>
          </cell>
          <cell r="H692">
            <v>184704</v>
          </cell>
        </row>
        <row r="693">
          <cell r="A693" t="str">
            <v>RPM7255</v>
          </cell>
          <cell r="B693">
            <v>7255</v>
          </cell>
          <cell r="C693">
            <v>45170</v>
          </cell>
          <cell r="D693">
            <v>45170</v>
          </cell>
          <cell r="F693">
            <v>164222</v>
          </cell>
          <cell r="G693" t="str">
            <v>NO RADICADA</v>
          </cell>
          <cell r="H693">
            <v>164222</v>
          </cell>
        </row>
        <row r="694">
          <cell r="A694" t="str">
            <v>RPM7258</v>
          </cell>
          <cell r="B694">
            <v>7258</v>
          </cell>
          <cell r="C694">
            <v>45170</v>
          </cell>
          <cell r="D694">
            <v>45170</v>
          </cell>
          <cell r="F694">
            <v>180280</v>
          </cell>
          <cell r="G694" t="str">
            <v>NO RADICADA</v>
          </cell>
          <cell r="H694">
            <v>180280</v>
          </cell>
        </row>
        <row r="695">
          <cell r="A695" t="str">
            <v>RPM7259</v>
          </cell>
          <cell r="B695">
            <v>7259</v>
          </cell>
          <cell r="C695">
            <v>45170</v>
          </cell>
          <cell r="D695">
            <v>45170</v>
          </cell>
          <cell r="F695">
            <v>144322</v>
          </cell>
          <cell r="G695" t="str">
            <v>NO RADICADA</v>
          </cell>
          <cell r="H695">
            <v>144322</v>
          </cell>
        </row>
        <row r="696">
          <cell r="A696" t="str">
            <v>RPM7261</v>
          </cell>
          <cell r="B696">
            <v>7261</v>
          </cell>
          <cell r="C696">
            <v>45170</v>
          </cell>
          <cell r="D696">
            <v>45170</v>
          </cell>
          <cell r="F696">
            <v>157343</v>
          </cell>
          <cell r="G696" t="str">
            <v>NO RADICADA</v>
          </cell>
          <cell r="H696">
            <v>157343</v>
          </cell>
        </row>
        <row r="697">
          <cell r="A697" t="str">
            <v>RPM7264</v>
          </cell>
          <cell r="B697">
            <v>7264</v>
          </cell>
          <cell r="C697">
            <v>45170</v>
          </cell>
          <cell r="D697">
            <v>45170</v>
          </cell>
          <cell r="F697">
            <v>65700</v>
          </cell>
          <cell r="G697" t="str">
            <v>NO RADICADA</v>
          </cell>
          <cell r="H697">
            <v>65700</v>
          </cell>
        </row>
        <row r="698">
          <cell r="A698" t="str">
            <v>RPM7275</v>
          </cell>
          <cell r="B698">
            <v>7275</v>
          </cell>
          <cell r="C698">
            <v>45170</v>
          </cell>
          <cell r="D698">
            <v>45170</v>
          </cell>
          <cell r="F698">
            <v>216869</v>
          </cell>
          <cell r="G698" t="str">
            <v>NO RADICADA</v>
          </cell>
          <cell r="H698">
            <v>216869</v>
          </cell>
        </row>
        <row r="699">
          <cell r="A699" t="str">
            <v>RPM7346</v>
          </cell>
          <cell r="B699">
            <v>7346</v>
          </cell>
          <cell r="C699">
            <v>45170</v>
          </cell>
          <cell r="D699">
            <v>45170</v>
          </cell>
          <cell r="F699">
            <v>176709</v>
          </cell>
          <cell r="G699" t="str">
            <v>NO RADICADA</v>
          </cell>
          <cell r="H699">
            <v>176709</v>
          </cell>
        </row>
        <row r="700">
          <cell r="A700" t="str">
            <v>RPM7347</v>
          </cell>
          <cell r="B700">
            <v>7347</v>
          </cell>
          <cell r="C700">
            <v>45170</v>
          </cell>
          <cell r="D700">
            <v>45170</v>
          </cell>
          <cell r="F700">
            <v>146042</v>
          </cell>
          <cell r="G700" t="str">
            <v>NO RADICADA</v>
          </cell>
          <cell r="H700">
            <v>146042</v>
          </cell>
        </row>
        <row r="701">
          <cell r="A701" t="str">
            <v>RPM7348</v>
          </cell>
          <cell r="B701">
            <v>7348</v>
          </cell>
          <cell r="C701">
            <v>45170</v>
          </cell>
          <cell r="D701">
            <v>45170</v>
          </cell>
          <cell r="F701">
            <v>182256</v>
          </cell>
          <cell r="G701" t="str">
            <v>NO RADICADA</v>
          </cell>
          <cell r="H701">
            <v>182256</v>
          </cell>
        </row>
        <row r="702">
          <cell r="A702" t="str">
            <v>RPM7349</v>
          </cell>
          <cell r="B702">
            <v>7349</v>
          </cell>
          <cell r="C702">
            <v>45170</v>
          </cell>
          <cell r="D702">
            <v>45170</v>
          </cell>
          <cell r="F702">
            <v>143940</v>
          </cell>
          <cell r="G702" t="str">
            <v>NO RADICADA</v>
          </cell>
          <cell r="H702">
            <v>143940</v>
          </cell>
        </row>
        <row r="703">
          <cell r="A703" t="str">
            <v>RPM7489</v>
          </cell>
          <cell r="B703">
            <v>7489</v>
          </cell>
          <cell r="C703">
            <v>45170</v>
          </cell>
          <cell r="D703">
            <v>45170</v>
          </cell>
          <cell r="F703">
            <v>4740000</v>
          </cell>
          <cell r="G703" t="str">
            <v>NO RADICADA</v>
          </cell>
          <cell r="H703">
            <v>4740000</v>
          </cell>
        </row>
        <row r="704">
          <cell r="A704" t="str">
            <v>RPM7490</v>
          </cell>
          <cell r="B704">
            <v>7490</v>
          </cell>
          <cell r="C704">
            <v>45170</v>
          </cell>
          <cell r="D704">
            <v>45170</v>
          </cell>
          <cell r="F704">
            <v>1456083</v>
          </cell>
          <cell r="G704" t="str">
            <v>NO RADICADA</v>
          </cell>
          <cell r="H704">
            <v>1456083</v>
          </cell>
        </row>
        <row r="705">
          <cell r="A705" t="str">
            <v>RPM7497</v>
          </cell>
          <cell r="B705">
            <v>7497</v>
          </cell>
          <cell r="C705">
            <v>45170</v>
          </cell>
          <cell r="D705">
            <v>45170</v>
          </cell>
          <cell r="F705">
            <v>467185</v>
          </cell>
          <cell r="G705" t="str">
            <v>NO RADICADA</v>
          </cell>
          <cell r="H705">
            <v>467185</v>
          </cell>
        </row>
        <row r="706">
          <cell r="A706" t="str">
            <v>RPM7498</v>
          </cell>
          <cell r="B706">
            <v>7498</v>
          </cell>
          <cell r="C706">
            <v>45170</v>
          </cell>
          <cell r="D706">
            <v>45170</v>
          </cell>
          <cell r="F706">
            <v>224462</v>
          </cell>
          <cell r="G706" t="str">
            <v>NO RADICADA</v>
          </cell>
          <cell r="H706">
            <v>224462</v>
          </cell>
        </row>
        <row r="707">
          <cell r="A707" t="str">
            <v>RPM7499</v>
          </cell>
          <cell r="B707">
            <v>7499</v>
          </cell>
          <cell r="C707">
            <v>45170</v>
          </cell>
          <cell r="D707">
            <v>45170</v>
          </cell>
          <cell r="F707">
            <v>215479</v>
          </cell>
          <cell r="G707" t="str">
            <v>NO RADICADA</v>
          </cell>
          <cell r="H707">
            <v>215479</v>
          </cell>
        </row>
        <row r="708">
          <cell r="A708" t="str">
            <v>RPM7500</v>
          </cell>
          <cell r="B708">
            <v>7500</v>
          </cell>
          <cell r="C708">
            <v>45170</v>
          </cell>
          <cell r="D708">
            <v>45170</v>
          </cell>
          <cell r="F708">
            <v>65700</v>
          </cell>
          <cell r="G708" t="str">
            <v>NO RADICADA</v>
          </cell>
          <cell r="H708">
            <v>65700</v>
          </cell>
        </row>
        <row r="709">
          <cell r="A709" t="str">
            <v>RPM7501</v>
          </cell>
          <cell r="B709">
            <v>7501</v>
          </cell>
          <cell r="C709">
            <v>45170</v>
          </cell>
          <cell r="D709">
            <v>45170</v>
          </cell>
          <cell r="F709">
            <v>246375</v>
          </cell>
          <cell r="G709" t="str">
            <v>NO RADICADA</v>
          </cell>
          <cell r="H709">
            <v>246375</v>
          </cell>
        </row>
        <row r="710">
          <cell r="A710" t="str">
            <v>RPM7502</v>
          </cell>
          <cell r="B710">
            <v>7502</v>
          </cell>
          <cell r="C710">
            <v>45170</v>
          </cell>
          <cell r="D710">
            <v>45170</v>
          </cell>
          <cell r="F710">
            <v>145042</v>
          </cell>
          <cell r="G710" t="str">
            <v>NO RADICADA</v>
          </cell>
          <cell r="H710">
            <v>145042</v>
          </cell>
        </row>
        <row r="711">
          <cell r="A711" t="str">
            <v>RPM7503</v>
          </cell>
          <cell r="B711">
            <v>7503</v>
          </cell>
          <cell r="C711">
            <v>45170</v>
          </cell>
          <cell r="D711">
            <v>45170</v>
          </cell>
          <cell r="F711">
            <v>218251</v>
          </cell>
          <cell r="G711" t="str">
            <v>NO RADICADA</v>
          </cell>
          <cell r="H711">
            <v>218251</v>
          </cell>
        </row>
        <row r="712">
          <cell r="A712" t="str">
            <v>RPM7504</v>
          </cell>
          <cell r="B712">
            <v>7504</v>
          </cell>
          <cell r="C712">
            <v>45170</v>
          </cell>
          <cell r="D712">
            <v>45170</v>
          </cell>
          <cell r="F712">
            <v>163406</v>
          </cell>
          <cell r="G712" t="str">
            <v>NO RADICADA</v>
          </cell>
          <cell r="H712">
            <v>163406</v>
          </cell>
        </row>
        <row r="713">
          <cell r="A713" t="str">
            <v>RPM7505</v>
          </cell>
          <cell r="B713">
            <v>7505</v>
          </cell>
          <cell r="C713">
            <v>45170</v>
          </cell>
          <cell r="D713">
            <v>45170</v>
          </cell>
          <cell r="F713">
            <v>324143</v>
          </cell>
          <cell r="G713" t="str">
            <v>NO RADICADA</v>
          </cell>
          <cell r="H713">
            <v>324143</v>
          </cell>
        </row>
        <row r="714">
          <cell r="A714" t="str">
            <v>RPM7506</v>
          </cell>
          <cell r="B714">
            <v>7506</v>
          </cell>
          <cell r="C714">
            <v>45170</v>
          </cell>
          <cell r="D714">
            <v>45170</v>
          </cell>
          <cell r="F714">
            <v>149042</v>
          </cell>
          <cell r="G714" t="str">
            <v>NO RADICADA</v>
          </cell>
          <cell r="H714">
            <v>149042</v>
          </cell>
        </row>
        <row r="715">
          <cell r="A715" t="str">
            <v>RPM7507</v>
          </cell>
          <cell r="B715">
            <v>7507</v>
          </cell>
          <cell r="C715">
            <v>45170</v>
          </cell>
          <cell r="D715">
            <v>45170</v>
          </cell>
          <cell r="F715">
            <v>220172</v>
          </cell>
          <cell r="G715" t="str">
            <v>NO RADICADA</v>
          </cell>
          <cell r="H715">
            <v>220172</v>
          </cell>
        </row>
        <row r="716">
          <cell r="A716" t="str">
            <v>RPM7508</v>
          </cell>
          <cell r="B716">
            <v>7508</v>
          </cell>
          <cell r="C716">
            <v>45170</v>
          </cell>
          <cell r="D716">
            <v>45170</v>
          </cell>
          <cell r="F716">
            <v>147065</v>
          </cell>
          <cell r="G716" t="str">
            <v>NO RADICADA</v>
          </cell>
          <cell r="H716">
            <v>147065</v>
          </cell>
        </row>
        <row r="717">
          <cell r="A717" t="str">
            <v>RPM7509</v>
          </cell>
          <cell r="B717">
            <v>7509</v>
          </cell>
          <cell r="C717">
            <v>45170</v>
          </cell>
          <cell r="D717">
            <v>45170</v>
          </cell>
          <cell r="F717">
            <v>203740</v>
          </cell>
          <cell r="G717" t="str">
            <v>NO RADICADA</v>
          </cell>
          <cell r="H717">
            <v>203740</v>
          </cell>
        </row>
        <row r="718">
          <cell r="A718" t="str">
            <v>RPM7510</v>
          </cell>
          <cell r="B718">
            <v>7510</v>
          </cell>
          <cell r="C718">
            <v>45170</v>
          </cell>
          <cell r="D718">
            <v>45170</v>
          </cell>
          <cell r="F718">
            <v>471186</v>
          </cell>
          <cell r="G718" t="str">
            <v>NO RADICADA</v>
          </cell>
          <cell r="H718">
            <v>471186</v>
          </cell>
        </row>
        <row r="719">
          <cell r="A719" t="str">
            <v>RPM7511</v>
          </cell>
          <cell r="B719">
            <v>7511</v>
          </cell>
          <cell r="C719">
            <v>45170</v>
          </cell>
          <cell r="D719">
            <v>45170</v>
          </cell>
          <cell r="F719">
            <v>164700</v>
          </cell>
          <cell r="G719" t="str">
            <v>NO RADICADA</v>
          </cell>
          <cell r="H719">
            <v>164700</v>
          </cell>
        </row>
        <row r="720">
          <cell r="A720" t="str">
            <v>RPM7512</v>
          </cell>
          <cell r="B720">
            <v>7512</v>
          </cell>
          <cell r="C720">
            <v>45170</v>
          </cell>
          <cell r="D720">
            <v>45170</v>
          </cell>
          <cell r="F720">
            <v>65700</v>
          </cell>
          <cell r="G720" t="str">
            <v>NO RADICADA</v>
          </cell>
          <cell r="H720">
            <v>65700</v>
          </cell>
        </row>
        <row r="721">
          <cell r="A721" t="str">
            <v>RPM7513</v>
          </cell>
          <cell r="B721">
            <v>7513</v>
          </cell>
          <cell r="C721">
            <v>45170</v>
          </cell>
          <cell r="D721">
            <v>45170</v>
          </cell>
          <cell r="F721">
            <v>158873</v>
          </cell>
          <cell r="G721" t="str">
            <v>NO RADICADA</v>
          </cell>
          <cell r="H721">
            <v>158873</v>
          </cell>
        </row>
        <row r="722">
          <cell r="A722" t="str">
            <v>RPM7514</v>
          </cell>
          <cell r="B722">
            <v>7514</v>
          </cell>
          <cell r="C722">
            <v>45170</v>
          </cell>
          <cell r="D722">
            <v>45170</v>
          </cell>
          <cell r="F722">
            <v>144390</v>
          </cell>
          <cell r="G722" t="str">
            <v>NO RADICADA</v>
          </cell>
          <cell r="H722">
            <v>144390</v>
          </cell>
        </row>
        <row r="723">
          <cell r="A723" t="str">
            <v>RPM7515</v>
          </cell>
          <cell r="B723">
            <v>7515</v>
          </cell>
          <cell r="C723">
            <v>45170</v>
          </cell>
          <cell r="D723">
            <v>45170</v>
          </cell>
          <cell r="F723">
            <v>373074</v>
          </cell>
          <cell r="G723" t="str">
            <v>NO RADICADA</v>
          </cell>
          <cell r="H723">
            <v>373074</v>
          </cell>
        </row>
        <row r="724">
          <cell r="A724" t="str">
            <v>RPM7516</v>
          </cell>
          <cell r="B724">
            <v>7516</v>
          </cell>
          <cell r="C724">
            <v>45170</v>
          </cell>
          <cell r="D724">
            <v>45170</v>
          </cell>
          <cell r="F724">
            <v>186357</v>
          </cell>
          <cell r="G724" t="str">
            <v>NO RADICADA</v>
          </cell>
          <cell r="H724">
            <v>186357</v>
          </cell>
        </row>
        <row r="725">
          <cell r="A725" t="str">
            <v>RPM7517</v>
          </cell>
          <cell r="B725">
            <v>7517</v>
          </cell>
          <cell r="C725">
            <v>45170</v>
          </cell>
          <cell r="D725">
            <v>45170</v>
          </cell>
          <cell r="F725">
            <v>524071</v>
          </cell>
          <cell r="G725" t="str">
            <v>NO RADICADA</v>
          </cell>
          <cell r="H725">
            <v>524071</v>
          </cell>
        </row>
        <row r="726">
          <cell r="A726" t="str">
            <v>RPM7519</v>
          </cell>
          <cell r="B726">
            <v>7519</v>
          </cell>
          <cell r="C726">
            <v>45170</v>
          </cell>
          <cell r="D726">
            <v>45170</v>
          </cell>
          <cell r="F726">
            <v>255546</v>
          </cell>
          <cell r="G726" t="str">
            <v>NO RADICADA</v>
          </cell>
          <cell r="H726">
            <v>255546</v>
          </cell>
        </row>
        <row r="727">
          <cell r="A727" t="str">
            <v>RPM7520</v>
          </cell>
          <cell r="B727">
            <v>7520</v>
          </cell>
          <cell r="C727">
            <v>45170</v>
          </cell>
          <cell r="D727">
            <v>45170</v>
          </cell>
          <cell r="F727">
            <v>141000</v>
          </cell>
          <cell r="G727" t="str">
            <v>NO RADICADA</v>
          </cell>
          <cell r="H727">
            <v>141000</v>
          </cell>
        </row>
        <row r="728">
          <cell r="A728" t="str">
            <v>RPM7521</v>
          </cell>
          <cell r="B728">
            <v>7521</v>
          </cell>
          <cell r="C728">
            <v>45170</v>
          </cell>
          <cell r="D728">
            <v>45170</v>
          </cell>
          <cell r="F728">
            <v>142720</v>
          </cell>
          <cell r="G728" t="str">
            <v>NO RADICADA</v>
          </cell>
          <cell r="H728">
            <v>142720</v>
          </cell>
        </row>
        <row r="729">
          <cell r="A729" t="str">
            <v>RPM7522</v>
          </cell>
          <cell r="B729">
            <v>7522</v>
          </cell>
          <cell r="C729">
            <v>45170</v>
          </cell>
          <cell r="D729">
            <v>45170</v>
          </cell>
          <cell r="F729">
            <v>162943</v>
          </cell>
          <cell r="G729" t="str">
            <v>NO RADICADA</v>
          </cell>
          <cell r="H729">
            <v>162943</v>
          </cell>
        </row>
        <row r="730">
          <cell r="A730" t="str">
            <v>RPM7523</v>
          </cell>
          <cell r="B730">
            <v>7523</v>
          </cell>
          <cell r="C730">
            <v>45170</v>
          </cell>
          <cell r="D730">
            <v>45170</v>
          </cell>
          <cell r="F730">
            <v>145042</v>
          </cell>
          <cell r="G730" t="str">
            <v>NO RADICADA</v>
          </cell>
          <cell r="H730">
            <v>145042</v>
          </cell>
        </row>
        <row r="731">
          <cell r="A731" t="str">
            <v>RPM7525</v>
          </cell>
          <cell r="B731">
            <v>7525</v>
          </cell>
          <cell r="C731">
            <v>45170</v>
          </cell>
          <cell r="D731">
            <v>45170</v>
          </cell>
          <cell r="F731">
            <v>139100</v>
          </cell>
          <cell r="G731" t="str">
            <v>NO RADICADA</v>
          </cell>
          <cell r="H731">
            <v>139100</v>
          </cell>
        </row>
        <row r="732">
          <cell r="A732" t="str">
            <v>RPM7529</v>
          </cell>
          <cell r="B732">
            <v>7529</v>
          </cell>
          <cell r="C732">
            <v>45170</v>
          </cell>
          <cell r="D732">
            <v>45170</v>
          </cell>
          <cell r="F732">
            <v>466407</v>
          </cell>
          <cell r="G732" t="str">
            <v>NO RADICADA</v>
          </cell>
          <cell r="H732">
            <v>466407</v>
          </cell>
        </row>
        <row r="733">
          <cell r="A733" t="str">
            <v>RPM7589</v>
          </cell>
          <cell r="B733">
            <v>7589</v>
          </cell>
          <cell r="C733">
            <v>45170</v>
          </cell>
          <cell r="D733">
            <v>45170</v>
          </cell>
          <cell r="F733">
            <v>465422</v>
          </cell>
          <cell r="G733" t="str">
            <v>NO RADICADA</v>
          </cell>
          <cell r="H733">
            <v>465422</v>
          </cell>
        </row>
        <row r="734">
          <cell r="A734" t="str">
            <v>RPM7590</v>
          </cell>
          <cell r="B734">
            <v>7590</v>
          </cell>
          <cell r="C734">
            <v>45170</v>
          </cell>
          <cell r="D734">
            <v>45170</v>
          </cell>
          <cell r="F734">
            <v>164222</v>
          </cell>
          <cell r="G734" t="str">
            <v>NO RADICADA</v>
          </cell>
          <cell r="H734">
            <v>164222</v>
          </cell>
        </row>
        <row r="735">
          <cell r="A735" t="str">
            <v>RPM7815</v>
          </cell>
          <cell r="B735">
            <v>7815</v>
          </cell>
          <cell r="C735">
            <v>45261</v>
          </cell>
          <cell r="D735">
            <v>45261</v>
          </cell>
          <cell r="F735">
            <v>139100</v>
          </cell>
          <cell r="G735" t="str">
            <v>NO RADICADA</v>
          </cell>
          <cell r="H735">
            <v>139100</v>
          </cell>
        </row>
        <row r="736">
          <cell r="A736" t="str">
            <v>RPM7861</v>
          </cell>
          <cell r="B736">
            <v>7861</v>
          </cell>
          <cell r="C736">
            <v>45261</v>
          </cell>
          <cell r="D736">
            <v>45261</v>
          </cell>
          <cell r="F736">
            <v>144322</v>
          </cell>
          <cell r="G736" t="str">
            <v>NO RADICADA</v>
          </cell>
          <cell r="H736">
            <v>144322</v>
          </cell>
        </row>
        <row r="737">
          <cell r="A737" t="str">
            <v>RPM8326</v>
          </cell>
          <cell r="B737">
            <v>8326</v>
          </cell>
          <cell r="C737">
            <v>45292</v>
          </cell>
          <cell r="D737">
            <v>45292</v>
          </cell>
          <cell r="F737">
            <v>149548</v>
          </cell>
          <cell r="G737" t="str">
            <v>NO RADICADA</v>
          </cell>
          <cell r="H737">
            <v>149548</v>
          </cell>
        </row>
        <row r="738">
          <cell r="A738" t="str">
            <v>RPM8447</v>
          </cell>
          <cell r="B738">
            <v>8447</v>
          </cell>
          <cell r="C738">
            <v>45292</v>
          </cell>
          <cell r="D738">
            <v>45292</v>
          </cell>
          <cell r="F738">
            <v>149298</v>
          </cell>
          <cell r="G738" t="str">
            <v>NO RADICADA</v>
          </cell>
          <cell r="H738">
            <v>149298</v>
          </cell>
        </row>
        <row r="739">
          <cell r="A739" t="str">
            <v>RPM8455</v>
          </cell>
          <cell r="B739">
            <v>8455</v>
          </cell>
          <cell r="C739">
            <v>45292</v>
          </cell>
          <cell r="D739">
            <v>45292</v>
          </cell>
          <cell r="F739">
            <v>778041</v>
          </cell>
          <cell r="G739" t="str">
            <v>NO RADICADA</v>
          </cell>
          <cell r="H739">
            <v>778041</v>
          </cell>
        </row>
        <row r="740">
          <cell r="A740" t="str">
            <v>RPM8457</v>
          </cell>
          <cell r="B740">
            <v>8457</v>
          </cell>
          <cell r="C740">
            <v>45292</v>
          </cell>
          <cell r="D740">
            <v>45292</v>
          </cell>
          <cell r="F740">
            <v>701309</v>
          </cell>
          <cell r="G740" t="str">
            <v>NO RADICADA</v>
          </cell>
          <cell r="H740">
            <v>701309</v>
          </cell>
        </row>
        <row r="741">
          <cell r="A741" t="str">
            <v>RPM8492</v>
          </cell>
          <cell r="B741">
            <v>8492</v>
          </cell>
          <cell r="C741">
            <v>45292</v>
          </cell>
          <cell r="D741">
            <v>45292</v>
          </cell>
          <cell r="F741">
            <v>802584</v>
          </cell>
          <cell r="G741" t="str">
            <v>NO RADICADA</v>
          </cell>
          <cell r="H741">
            <v>802584</v>
          </cell>
        </row>
        <row r="742">
          <cell r="A742" t="str">
            <v>RPM8501</v>
          </cell>
          <cell r="B742">
            <v>8501</v>
          </cell>
          <cell r="C742">
            <v>45292</v>
          </cell>
          <cell r="D742">
            <v>45292</v>
          </cell>
          <cell r="F742">
            <v>603881</v>
          </cell>
          <cell r="G742" t="str">
            <v>NO RADICADA</v>
          </cell>
          <cell r="H742">
            <v>603881</v>
          </cell>
        </row>
        <row r="743">
          <cell r="A743" t="str">
            <v>RPM8503</v>
          </cell>
          <cell r="B743">
            <v>8503</v>
          </cell>
          <cell r="C743">
            <v>45292</v>
          </cell>
          <cell r="D743">
            <v>45292</v>
          </cell>
          <cell r="F743">
            <v>377725</v>
          </cell>
          <cell r="G743" t="str">
            <v>NO RADICADA</v>
          </cell>
          <cell r="H743">
            <v>377725</v>
          </cell>
        </row>
        <row r="744">
          <cell r="A744" t="str">
            <v>RPM8634</v>
          </cell>
          <cell r="B744">
            <v>8634</v>
          </cell>
          <cell r="C744">
            <v>45352</v>
          </cell>
          <cell r="D744">
            <v>45352</v>
          </cell>
          <cell r="F744">
            <v>162223</v>
          </cell>
          <cell r="G744" t="str">
            <v>NO RADICADA</v>
          </cell>
          <cell r="H744">
            <v>162223</v>
          </cell>
        </row>
        <row r="745">
          <cell r="A745" t="str">
            <v>RPM8640</v>
          </cell>
          <cell r="B745">
            <v>8640</v>
          </cell>
          <cell r="C745">
            <v>45352</v>
          </cell>
          <cell r="D745">
            <v>45352</v>
          </cell>
          <cell r="F745">
            <v>155037</v>
          </cell>
          <cell r="G745" t="str">
            <v>NO RADICADA</v>
          </cell>
          <cell r="H745">
            <v>155037</v>
          </cell>
        </row>
        <row r="746">
          <cell r="A746" t="str">
            <v>RPM8697</v>
          </cell>
          <cell r="B746">
            <v>8697</v>
          </cell>
          <cell r="C746">
            <v>45352</v>
          </cell>
          <cell r="D746">
            <v>45352</v>
          </cell>
          <cell r="F746">
            <v>4740000</v>
          </cell>
          <cell r="G746" t="str">
            <v>NO RADICADA</v>
          </cell>
          <cell r="H746">
            <v>4740000</v>
          </cell>
        </row>
        <row r="747">
          <cell r="A747" t="str">
            <v>RPM8726</v>
          </cell>
          <cell r="B747">
            <v>8726</v>
          </cell>
          <cell r="C747">
            <v>45352</v>
          </cell>
          <cell r="D747">
            <v>45352</v>
          </cell>
          <cell r="F747">
            <v>524071</v>
          </cell>
          <cell r="G747" t="str">
            <v>NO RADICADA</v>
          </cell>
          <cell r="H747">
            <v>524071</v>
          </cell>
        </row>
        <row r="748">
          <cell r="A748" t="str">
            <v>RPM9403</v>
          </cell>
          <cell r="B748">
            <v>9403</v>
          </cell>
          <cell r="C748">
            <v>45444</v>
          </cell>
          <cell r="D748">
            <v>45444</v>
          </cell>
          <cell r="F748">
            <v>790806</v>
          </cell>
          <cell r="G748" t="str">
            <v>NO RADICADA</v>
          </cell>
          <cell r="H748">
            <v>790806</v>
          </cell>
        </row>
        <row r="749">
          <cell r="A749" t="str">
            <v>RPM9419</v>
          </cell>
          <cell r="B749">
            <v>9419</v>
          </cell>
          <cell r="C749">
            <v>45444</v>
          </cell>
          <cell r="D749">
            <v>45444</v>
          </cell>
          <cell r="F749">
            <v>176770</v>
          </cell>
          <cell r="G749" t="str">
            <v>NO RADICADA</v>
          </cell>
          <cell r="H749">
            <v>176770</v>
          </cell>
        </row>
        <row r="750">
          <cell r="A750" t="str">
            <v>RPM9579</v>
          </cell>
          <cell r="B750">
            <v>9579</v>
          </cell>
          <cell r="C750">
            <v>45483</v>
          </cell>
          <cell r="D750">
            <v>45483</v>
          </cell>
          <cell r="F750">
            <v>195948</v>
          </cell>
          <cell r="G750" t="str">
            <v>NO RADICADA</v>
          </cell>
          <cell r="H750">
            <v>195948</v>
          </cell>
        </row>
        <row r="751">
          <cell r="A751" t="str">
            <v>RPM9598</v>
          </cell>
          <cell r="B751">
            <v>9598</v>
          </cell>
          <cell r="C751">
            <v>45516</v>
          </cell>
          <cell r="D751">
            <v>45516</v>
          </cell>
          <cell r="F751">
            <v>196617</v>
          </cell>
          <cell r="G751" t="str">
            <v>NO RADICADA</v>
          </cell>
          <cell r="H751">
            <v>196617</v>
          </cell>
        </row>
        <row r="752">
          <cell r="A752" t="str">
            <v>RPM9599</v>
          </cell>
          <cell r="B752">
            <v>9599</v>
          </cell>
          <cell r="C752">
            <v>45516</v>
          </cell>
          <cell r="D752">
            <v>45516</v>
          </cell>
          <cell r="F752">
            <v>147176</v>
          </cell>
          <cell r="G752" t="str">
            <v>NO RADICADA</v>
          </cell>
          <cell r="H752">
            <v>147176</v>
          </cell>
        </row>
        <row r="753">
          <cell r="A753" t="str">
            <v>RPM9617</v>
          </cell>
          <cell r="B753">
            <v>9617</v>
          </cell>
          <cell r="C753">
            <v>45518</v>
          </cell>
          <cell r="D753">
            <v>45518</v>
          </cell>
          <cell r="F753">
            <v>161783</v>
          </cell>
          <cell r="G753" t="str">
            <v>NO RADICADA</v>
          </cell>
          <cell r="H753">
            <v>161783</v>
          </cell>
        </row>
        <row r="754">
          <cell r="A754" t="str">
            <v>RPM9618</v>
          </cell>
          <cell r="B754">
            <v>9618</v>
          </cell>
          <cell r="C754">
            <v>45518</v>
          </cell>
          <cell r="D754">
            <v>45518</v>
          </cell>
          <cell r="F754">
            <v>455637</v>
          </cell>
          <cell r="G754" t="str">
            <v>NO RADICADA</v>
          </cell>
          <cell r="H754">
            <v>455637</v>
          </cell>
        </row>
        <row r="755">
          <cell r="A755" t="str">
            <v>RPM9619</v>
          </cell>
          <cell r="B755">
            <v>9619</v>
          </cell>
          <cell r="C755">
            <v>45518</v>
          </cell>
          <cell r="D755">
            <v>45518</v>
          </cell>
          <cell r="F755">
            <v>94100</v>
          </cell>
          <cell r="G755" t="str">
            <v>NO RADICADA</v>
          </cell>
          <cell r="H755">
            <v>94100</v>
          </cell>
        </row>
        <row r="756">
          <cell r="A756" t="str">
            <v>RPM9620</v>
          </cell>
          <cell r="B756">
            <v>9620</v>
          </cell>
          <cell r="C756">
            <v>45518</v>
          </cell>
          <cell r="D756">
            <v>45518</v>
          </cell>
          <cell r="F756">
            <v>154470</v>
          </cell>
          <cell r="G756" t="str">
            <v>NO RADICADA</v>
          </cell>
          <cell r="H756">
            <v>154470</v>
          </cell>
        </row>
        <row r="757">
          <cell r="A757" t="str">
            <v>RPM9621</v>
          </cell>
          <cell r="B757">
            <v>9621</v>
          </cell>
          <cell r="C757">
            <v>45518</v>
          </cell>
          <cell r="D757">
            <v>45518</v>
          </cell>
          <cell r="F757">
            <v>140400</v>
          </cell>
          <cell r="G757" t="str">
            <v>NO RADICADA</v>
          </cell>
          <cell r="H757">
            <v>140400</v>
          </cell>
        </row>
        <row r="758">
          <cell r="A758" t="str">
            <v>RPM9622</v>
          </cell>
          <cell r="B758">
            <v>9622</v>
          </cell>
          <cell r="C758">
            <v>45518</v>
          </cell>
          <cell r="D758">
            <v>45518</v>
          </cell>
          <cell r="F758">
            <v>198236</v>
          </cell>
          <cell r="G758" t="str">
            <v>NO RADICADA</v>
          </cell>
          <cell r="H758">
            <v>198236</v>
          </cell>
        </row>
        <row r="759">
          <cell r="A759" t="str">
            <v>RPM9623</v>
          </cell>
          <cell r="B759">
            <v>9623</v>
          </cell>
          <cell r="C759">
            <v>45518</v>
          </cell>
          <cell r="D759">
            <v>45518</v>
          </cell>
          <cell r="F759">
            <v>510799</v>
          </cell>
          <cell r="G759" t="str">
            <v>NO RADICADA</v>
          </cell>
          <cell r="H759">
            <v>510799</v>
          </cell>
        </row>
        <row r="760">
          <cell r="A760" t="str">
            <v>RPM9624</v>
          </cell>
          <cell r="B760">
            <v>9624</v>
          </cell>
          <cell r="C760">
            <v>45518</v>
          </cell>
          <cell r="D760">
            <v>45518</v>
          </cell>
          <cell r="F760">
            <v>150073</v>
          </cell>
          <cell r="G760" t="str">
            <v>NO RADICADA</v>
          </cell>
          <cell r="H760">
            <v>150073</v>
          </cell>
        </row>
        <row r="761">
          <cell r="A761" t="str">
            <v>RPM9626</v>
          </cell>
          <cell r="B761">
            <v>9626</v>
          </cell>
          <cell r="C761">
            <v>45518</v>
          </cell>
          <cell r="D761">
            <v>45518</v>
          </cell>
          <cell r="F761">
            <v>160144</v>
          </cell>
          <cell r="G761" t="str">
            <v>NO RADICADA</v>
          </cell>
          <cell r="H761">
            <v>160144</v>
          </cell>
        </row>
        <row r="762">
          <cell r="A762" t="str">
            <v>RPM9628</v>
          </cell>
          <cell r="B762">
            <v>9628</v>
          </cell>
          <cell r="C762">
            <v>45518</v>
          </cell>
          <cell r="D762">
            <v>45518</v>
          </cell>
          <cell r="F762">
            <v>149200</v>
          </cell>
          <cell r="G762" t="str">
            <v>NO RADICADA</v>
          </cell>
          <cell r="H762">
            <v>149200</v>
          </cell>
        </row>
        <row r="763">
          <cell r="A763" t="str">
            <v>RPM9629</v>
          </cell>
          <cell r="B763">
            <v>9629</v>
          </cell>
          <cell r="C763">
            <v>45518</v>
          </cell>
          <cell r="D763">
            <v>45518</v>
          </cell>
          <cell r="F763">
            <v>140400</v>
          </cell>
          <cell r="G763" t="str">
            <v>NO RADICADA</v>
          </cell>
          <cell r="H763">
            <v>140400</v>
          </cell>
        </row>
        <row r="764">
          <cell r="A764" t="str">
            <v>RPM9636</v>
          </cell>
          <cell r="B764">
            <v>9636</v>
          </cell>
          <cell r="C764">
            <v>45518</v>
          </cell>
          <cell r="D764">
            <v>45518</v>
          </cell>
          <cell r="F764">
            <v>190273</v>
          </cell>
          <cell r="G764" t="str">
            <v>NO RADICADA</v>
          </cell>
          <cell r="H764">
            <v>190273</v>
          </cell>
        </row>
        <row r="765">
          <cell r="A765" t="str">
            <v>RPM9637</v>
          </cell>
          <cell r="B765">
            <v>9637</v>
          </cell>
          <cell r="C765">
            <v>45518</v>
          </cell>
          <cell r="D765">
            <v>45518</v>
          </cell>
          <cell r="F765">
            <v>244688</v>
          </cell>
          <cell r="G765" t="str">
            <v>NO RADICADA</v>
          </cell>
          <cell r="H765">
            <v>244688</v>
          </cell>
        </row>
        <row r="766">
          <cell r="A766" t="str">
            <v>RPM9638</v>
          </cell>
          <cell r="B766">
            <v>9638</v>
          </cell>
          <cell r="C766">
            <v>45518</v>
          </cell>
          <cell r="D766">
            <v>45518</v>
          </cell>
          <cell r="F766">
            <v>462235</v>
          </cell>
          <cell r="G766" t="str">
            <v>NO RADICADA</v>
          </cell>
          <cell r="H766">
            <v>462235</v>
          </cell>
        </row>
        <row r="767">
          <cell r="A767" t="str">
            <v>RPM9692</v>
          </cell>
          <cell r="B767">
            <v>9692</v>
          </cell>
          <cell r="C767">
            <v>45402</v>
          </cell>
          <cell r="D767">
            <v>45402</v>
          </cell>
          <cell r="F767">
            <v>174600</v>
          </cell>
          <cell r="G767" t="str">
            <v>NO RADICADA</v>
          </cell>
          <cell r="H767">
            <v>174600</v>
          </cell>
        </row>
        <row r="768">
          <cell r="A768" t="str">
            <v>RPM9733</v>
          </cell>
          <cell r="B768">
            <v>9733</v>
          </cell>
          <cell r="C768">
            <v>45402</v>
          </cell>
          <cell r="D768">
            <v>45402</v>
          </cell>
          <cell r="F768">
            <v>218470</v>
          </cell>
          <cell r="G768" t="str">
            <v>NO RADICADA</v>
          </cell>
          <cell r="H768">
            <v>218470</v>
          </cell>
        </row>
        <row r="769">
          <cell r="A769" t="str">
            <v>RPM10053</v>
          </cell>
          <cell r="B769">
            <v>10053</v>
          </cell>
          <cell r="C769">
            <v>45689</v>
          </cell>
          <cell r="D769">
            <v>45689</v>
          </cell>
          <cell r="F769">
            <v>174600</v>
          </cell>
          <cell r="G769" t="str">
            <v>NO RADICADA</v>
          </cell>
          <cell r="H769">
            <v>174600</v>
          </cell>
        </row>
        <row r="770">
          <cell r="A770" t="str">
            <v>RPM10056</v>
          </cell>
          <cell r="B770">
            <v>10056</v>
          </cell>
          <cell r="C770">
            <v>45689</v>
          </cell>
          <cell r="D770">
            <v>45689</v>
          </cell>
          <cell r="F770">
            <v>972732</v>
          </cell>
          <cell r="G770" t="str">
            <v>NO RADICADA</v>
          </cell>
          <cell r="H770">
            <v>972732</v>
          </cell>
        </row>
        <row r="771">
          <cell r="A771" t="str">
            <v>RPM10057</v>
          </cell>
          <cell r="B771">
            <v>10057</v>
          </cell>
          <cell r="C771">
            <v>45689</v>
          </cell>
          <cell r="D771">
            <v>45689</v>
          </cell>
          <cell r="F771">
            <v>972732</v>
          </cell>
          <cell r="G771" t="str">
            <v>NO RADICADA</v>
          </cell>
          <cell r="H771">
            <v>972732</v>
          </cell>
        </row>
        <row r="772">
          <cell r="A772" t="str">
            <v>SRPM10058</v>
          </cell>
          <cell r="B772">
            <v>10058</v>
          </cell>
          <cell r="C772">
            <v>45689</v>
          </cell>
          <cell r="D772">
            <v>45689</v>
          </cell>
          <cell r="F772">
            <v>972732</v>
          </cell>
          <cell r="G772" t="str">
            <v>NO RADICADA</v>
          </cell>
          <cell r="H772">
            <v>972732</v>
          </cell>
        </row>
        <row r="773">
          <cell r="A773" t="str">
            <v>SRPM110</v>
          </cell>
          <cell r="B773">
            <v>110</v>
          </cell>
          <cell r="C773">
            <v>45659</v>
          </cell>
          <cell r="D773">
            <v>45659</v>
          </cell>
          <cell r="F773">
            <v>201946</v>
          </cell>
          <cell r="G773" t="str">
            <v>NO RADICADA</v>
          </cell>
          <cell r="H773">
            <v>201946</v>
          </cell>
        </row>
        <row r="774">
          <cell r="A774" t="str">
            <v>SRPM111</v>
          </cell>
          <cell r="B774">
            <v>111</v>
          </cell>
          <cell r="C774">
            <v>45659</v>
          </cell>
          <cell r="D774">
            <v>45659</v>
          </cell>
          <cell r="F774">
            <v>161634</v>
          </cell>
          <cell r="G774" t="str">
            <v>NO RADICADA</v>
          </cell>
          <cell r="H774">
            <v>161634</v>
          </cell>
        </row>
        <row r="775">
          <cell r="A775" t="str">
            <v>SRPM113</v>
          </cell>
          <cell r="B775">
            <v>113</v>
          </cell>
          <cell r="C775">
            <v>45659</v>
          </cell>
          <cell r="D775">
            <v>45659</v>
          </cell>
          <cell r="F775">
            <v>375889</v>
          </cell>
          <cell r="G775" t="str">
            <v>NO RADICADA</v>
          </cell>
          <cell r="H775">
            <v>375889</v>
          </cell>
        </row>
        <row r="776">
          <cell r="A776" t="str">
            <v>SRPM123</v>
          </cell>
          <cell r="B776">
            <v>123</v>
          </cell>
          <cell r="C776">
            <v>45659</v>
          </cell>
          <cell r="D776">
            <v>45659</v>
          </cell>
          <cell r="F776">
            <v>93635</v>
          </cell>
          <cell r="G776" t="str">
            <v>NO RADICADA</v>
          </cell>
          <cell r="H776">
            <v>93635</v>
          </cell>
        </row>
        <row r="777">
          <cell r="A777" t="str">
            <v>SRPM304</v>
          </cell>
          <cell r="B777">
            <v>304</v>
          </cell>
          <cell r="C777">
            <v>45659</v>
          </cell>
          <cell r="D777">
            <v>45659</v>
          </cell>
          <cell r="F777">
            <v>248137</v>
          </cell>
          <cell r="G777" t="str">
            <v>NO RADICADA</v>
          </cell>
          <cell r="H777">
            <v>248137</v>
          </cell>
        </row>
        <row r="778">
          <cell r="A778" t="str">
            <v>SRPM307</v>
          </cell>
          <cell r="B778">
            <v>307</v>
          </cell>
          <cell r="C778">
            <v>45659</v>
          </cell>
          <cell r="D778">
            <v>45659</v>
          </cell>
          <cell r="F778">
            <v>186279</v>
          </cell>
          <cell r="G778" t="str">
            <v>NO RADICADA</v>
          </cell>
          <cell r="H778">
            <v>186279</v>
          </cell>
        </row>
        <row r="779">
          <cell r="A779" t="str">
            <v>SRPM309</v>
          </cell>
          <cell r="B779">
            <v>309</v>
          </cell>
          <cell r="C779">
            <v>45659</v>
          </cell>
          <cell r="D779">
            <v>45659</v>
          </cell>
          <cell r="F779">
            <v>100367</v>
          </cell>
          <cell r="G779" t="str">
            <v>NO RADICADA</v>
          </cell>
          <cell r="H779">
            <v>100367</v>
          </cell>
        </row>
        <row r="780">
          <cell r="A780" t="str">
            <v>SRPM310</v>
          </cell>
          <cell r="B780">
            <v>310</v>
          </cell>
          <cell r="C780">
            <v>45659</v>
          </cell>
          <cell r="D780">
            <v>45659</v>
          </cell>
          <cell r="F780">
            <v>195227</v>
          </cell>
          <cell r="G780" t="str">
            <v>NO RADICADA</v>
          </cell>
          <cell r="H780">
            <v>195227</v>
          </cell>
        </row>
        <row r="781">
          <cell r="A781" t="str">
            <v>SRPM311</v>
          </cell>
          <cell r="B781">
            <v>311</v>
          </cell>
          <cell r="C781">
            <v>45659</v>
          </cell>
          <cell r="D781">
            <v>45659</v>
          </cell>
          <cell r="F781">
            <v>214268</v>
          </cell>
          <cell r="G781" t="str">
            <v>NO RADICADA</v>
          </cell>
          <cell r="H781">
            <v>214268</v>
          </cell>
        </row>
        <row r="782">
          <cell r="A782" t="str">
            <v>SRPM317</v>
          </cell>
          <cell r="B782">
            <v>317</v>
          </cell>
          <cell r="C782">
            <v>45659</v>
          </cell>
          <cell r="D782">
            <v>45659</v>
          </cell>
          <cell r="F782">
            <v>482954</v>
          </cell>
          <cell r="G782" t="str">
            <v>NO RADICADA</v>
          </cell>
          <cell r="H782">
            <v>482954</v>
          </cell>
        </row>
        <row r="783">
          <cell r="A783" t="str">
            <v>SRPM321</v>
          </cell>
          <cell r="B783">
            <v>321</v>
          </cell>
          <cell r="C783">
            <v>45659</v>
          </cell>
          <cell r="D783">
            <v>45659</v>
          </cell>
          <cell r="F783">
            <v>198881</v>
          </cell>
          <cell r="G783" t="str">
            <v>NO RADICADA</v>
          </cell>
          <cell r="H783">
            <v>198881</v>
          </cell>
        </row>
        <row r="784">
          <cell r="A784" t="str">
            <v>SRPM322</v>
          </cell>
          <cell r="B784">
            <v>322</v>
          </cell>
          <cell r="C784">
            <v>45659</v>
          </cell>
          <cell r="D784">
            <v>45659</v>
          </cell>
          <cell r="F784">
            <v>188867</v>
          </cell>
          <cell r="G784" t="str">
            <v>NO RADICADA</v>
          </cell>
          <cell r="H784">
            <v>188867</v>
          </cell>
        </row>
        <row r="785">
          <cell r="A785" t="str">
            <v>SRPM323</v>
          </cell>
          <cell r="B785">
            <v>323</v>
          </cell>
          <cell r="C785">
            <v>45659</v>
          </cell>
          <cell r="D785">
            <v>45659</v>
          </cell>
          <cell r="F785">
            <v>207171</v>
          </cell>
          <cell r="G785" t="str">
            <v>NO RADICADA</v>
          </cell>
          <cell r="H785">
            <v>207171</v>
          </cell>
        </row>
        <row r="786">
          <cell r="A786" t="str">
            <v>SRPM324</v>
          </cell>
          <cell r="B786">
            <v>324</v>
          </cell>
          <cell r="C786">
            <v>45659</v>
          </cell>
          <cell r="D786">
            <v>45659</v>
          </cell>
          <cell r="F786">
            <v>201735</v>
          </cell>
          <cell r="G786" t="str">
            <v>NO RADICADA</v>
          </cell>
          <cell r="H786">
            <v>201735</v>
          </cell>
        </row>
        <row r="787">
          <cell r="A787" t="str">
            <v>SRPM325</v>
          </cell>
          <cell r="B787">
            <v>325</v>
          </cell>
          <cell r="C787">
            <v>45659</v>
          </cell>
          <cell r="D787">
            <v>45659</v>
          </cell>
          <cell r="F787">
            <v>527037</v>
          </cell>
          <cell r="G787" t="str">
            <v>NO RADICADA</v>
          </cell>
          <cell r="H787">
            <v>527037</v>
          </cell>
        </row>
        <row r="788">
          <cell r="A788" t="str">
            <v>SRPM326</v>
          </cell>
          <cell r="B788">
            <v>326</v>
          </cell>
          <cell r="C788">
            <v>45659</v>
          </cell>
          <cell r="D788">
            <v>45659</v>
          </cell>
          <cell r="F788">
            <v>240779</v>
          </cell>
          <cell r="G788" t="str">
            <v>NO RADICADA</v>
          </cell>
          <cell r="H788">
            <v>240779</v>
          </cell>
        </row>
        <row r="789">
          <cell r="A789" t="str">
            <v>SRPM328</v>
          </cell>
          <cell r="B789">
            <v>328</v>
          </cell>
          <cell r="C789">
            <v>45659</v>
          </cell>
          <cell r="D789">
            <v>45659</v>
          </cell>
          <cell r="F789">
            <v>902144</v>
          </cell>
          <cell r="G789" t="str">
            <v>NO RADICADA</v>
          </cell>
          <cell r="H789">
            <v>902144</v>
          </cell>
        </row>
        <row r="790">
          <cell r="A790" t="str">
            <v>SRPM388</v>
          </cell>
          <cell r="B790">
            <v>388</v>
          </cell>
          <cell r="C790">
            <v>45659</v>
          </cell>
          <cell r="D790">
            <v>45659</v>
          </cell>
          <cell r="F790">
            <v>213000</v>
          </cell>
          <cell r="G790" t="str">
            <v>NO RADICADA</v>
          </cell>
          <cell r="H790">
            <v>213000</v>
          </cell>
        </row>
        <row r="791">
          <cell r="A791" t="str">
            <v>SRPM389</v>
          </cell>
          <cell r="B791">
            <v>389</v>
          </cell>
          <cell r="C791">
            <v>45659</v>
          </cell>
          <cell r="D791">
            <v>45659</v>
          </cell>
          <cell r="F791">
            <v>189514</v>
          </cell>
          <cell r="G791" t="str">
            <v>NO RADICADA</v>
          </cell>
          <cell r="H791">
            <v>189514</v>
          </cell>
        </row>
        <row r="792">
          <cell r="A792" t="str">
            <v>SRPM390</v>
          </cell>
          <cell r="B792">
            <v>390</v>
          </cell>
          <cell r="C792">
            <v>45659</v>
          </cell>
          <cell r="D792">
            <v>45659</v>
          </cell>
          <cell r="F792">
            <v>183667</v>
          </cell>
          <cell r="G792" t="str">
            <v>NO RADICADA</v>
          </cell>
          <cell r="H792">
            <v>183667</v>
          </cell>
        </row>
        <row r="793">
          <cell r="A793" t="str">
            <v>SRPM391</v>
          </cell>
          <cell r="B793">
            <v>391</v>
          </cell>
          <cell r="C793">
            <v>45659</v>
          </cell>
          <cell r="D793">
            <v>45659</v>
          </cell>
          <cell r="F793">
            <v>183442</v>
          </cell>
          <cell r="G793" t="str">
            <v>NO RADICADA</v>
          </cell>
          <cell r="H793">
            <v>183442</v>
          </cell>
        </row>
        <row r="794">
          <cell r="A794" t="str">
            <v>SRPM452</v>
          </cell>
          <cell r="B794">
            <v>452</v>
          </cell>
          <cell r="C794">
            <v>45717</v>
          </cell>
          <cell r="D794">
            <v>45717</v>
          </cell>
          <cell r="F794">
            <v>305617</v>
          </cell>
          <cell r="G794" t="str">
            <v>NO RADICADA</v>
          </cell>
          <cell r="H794">
            <v>305617</v>
          </cell>
        </row>
        <row r="795">
          <cell r="A795" t="str">
            <v>SRPM453</v>
          </cell>
          <cell r="B795">
            <v>453</v>
          </cell>
          <cell r="C795">
            <v>45717</v>
          </cell>
          <cell r="D795">
            <v>45717</v>
          </cell>
          <cell r="F795">
            <v>187464</v>
          </cell>
          <cell r="G795" t="str">
            <v>NO RADICADA</v>
          </cell>
          <cell r="H795">
            <v>187464</v>
          </cell>
        </row>
        <row r="796">
          <cell r="A796" t="str">
            <v>SRPM499</v>
          </cell>
          <cell r="B796">
            <v>499</v>
          </cell>
          <cell r="C796">
            <v>45717</v>
          </cell>
          <cell r="D796">
            <v>45717</v>
          </cell>
          <cell r="F796">
            <v>259816</v>
          </cell>
          <cell r="G796" t="str">
            <v>NO RADICADA</v>
          </cell>
          <cell r="H796">
            <v>259816</v>
          </cell>
        </row>
        <row r="797">
          <cell r="A797" t="str">
            <v>SRPM500</v>
          </cell>
          <cell r="B797">
            <v>500</v>
          </cell>
          <cell r="C797">
            <v>45717</v>
          </cell>
          <cell r="D797">
            <v>45717</v>
          </cell>
          <cell r="F797">
            <v>462475</v>
          </cell>
          <cell r="G797" t="str">
            <v>NO RADICADA</v>
          </cell>
          <cell r="H797">
            <v>462475</v>
          </cell>
        </row>
        <row r="798">
          <cell r="A798" t="str">
            <v>SRPM502</v>
          </cell>
          <cell r="B798">
            <v>502</v>
          </cell>
          <cell r="C798">
            <v>45717</v>
          </cell>
          <cell r="D798">
            <v>45717</v>
          </cell>
          <cell r="F798">
            <v>214846</v>
          </cell>
          <cell r="G798" t="str">
            <v>NO RADICADA</v>
          </cell>
          <cell r="H798">
            <v>214846</v>
          </cell>
        </row>
        <row r="799">
          <cell r="A799" t="str">
            <v>SRPM506</v>
          </cell>
          <cell r="B799">
            <v>506</v>
          </cell>
          <cell r="C799">
            <v>45717</v>
          </cell>
          <cell r="D799">
            <v>45717</v>
          </cell>
          <cell r="F799">
            <v>222556</v>
          </cell>
          <cell r="G799" t="str">
            <v>NO RADICADA</v>
          </cell>
          <cell r="H799">
            <v>222556</v>
          </cell>
        </row>
        <row r="800">
          <cell r="A800" t="str">
            <v>SRPM507</v>
          </cell>
          <cell r="B800">
            <v>507</v>
          </cell>
          <cell r="C800">
            <v>45717</v>
          </cell>
          <cell r="D800">
            <v>45717</v>
          </cell>
          <cell r="F800">
            <v>312163</v>
          </cell>
          <cell r="G800" t="str">
            <v>NO RADICADA</v>
          </cell>
          <cell r="H800">
            <v>312163</v>
          </cell>
        </row>
        <row r="801">
          <cell r="A801" t="str">
            <v>SRPM513</v>
          </cell>
          <cell r="B801">
            <v>513</v>
          </cell>
          <cell r="C801">
            <v>45717</v>
          </cell>
          <cell r="D801">
            <v>45717</v>
          </cell>
          <cell r="F801">
            <v>339713</v>
          </cell>
          <cell r="G801" t="str">
            <v>NO RADICADA</v>
          </cell>
          <cell r="H801">
            <v>339713</v>
          </cell>
        </row>
        <row r="6644">
          <cell r="R6644">
            <v>0</v>
          </cell>
        </row>
        <row r="6645">
          <cell r="R6645">
            <v>0</v>
          </cell>
        </row>
        <row r="6646">
          <cell r="R6646">
            <v>0</v>
          </cell>
        </row>
        <row r="6647">
          <cell r="R6647">
            <v>0</v>
          </cell>
        </row>
        <row r="6648">
          <cell r="R6648">
            <v>0</v>
          </cell>
        </row>
        <row r="6649">
          <cell r="R6649">
            <v>0</v>
          </cell>
        </row>
        <row r="6650">
          <cell r="R6650">
            <v>0</v>
          </cell>
        </row>
        <row r="6651">
          <cell r="R6651">
            <v>0</v>
          </cell>
        </row>
        <row r="6652">
          <cell r="R6652">
            <v>0</v>
          </cell>
        </row>
        <row r="6653">
          <cell r="R6653">
            <v>0</v>
          </cell>
        </row>
        <row r="6654">
          <cell r="R6654">
            <v>0</v>
          </cell>
        </row>
        <row r="6655">
          <cell r="R6655">
            <v>0</v>
          </cell>
        </row>
        <row r="6656">
          <cell r="R6656">
            <v>0</v>
          </cell>
        </row>
        <row r="6657">
          <cell r="R6657">
            <v>0</v>
          </cell>
        </row>
        <row r="6658">
          <cell r="R6658">
            <v>0</v>
          </cell>
        </row>
        <row r="6659">
          <cell r="R6659">
            <v>0</v>
          </cell>
        </row>
        <row r="6660">
          <cell r="R6660">
            <v>0</v>
          </cell>
        </row>
        <row r="6661">
          <cell r="R6661">
            <v>0</v>
          </cell>
        </row>
        <row r="6662">
          <cell r="R6662">
            <v>0</v>
          </cell>
        </row>
        <row r="6663">
          <cell r="R6663">
            <v>0</v>
          </cell>
        </row>
        <row r="6664">
          <cell r="R6664">
            <v>0</v>
          </cell>
        </row>
        <row r="6665">
          <cell r="R6665">
            <v>0</v>
          </cell>
        </row>
        <row r="6666">
          <cell r="R6666">
            <v>0</v>
          </cell>
        </row>
        <row r="6667">
          <cell r="R6667">
            <v>0</v>
          </cell>
        </row>
        <row r="6668">
          <cell r="R6668">
            <v>0</v>
          </cell>
        </row>
        <row r="6669">
          <cell r="R6669">
            <v>0</v>
          </cell>
        </row>
        <row r="6670">
          <cell r="R6670">
            <v>0</v>
          </cell>
        </row>
        <row r="6671">
          <cell r="R6671">
            <v>0</v>
          </cell>
        </row>
        <row r="6672">
          <cell r="R6672">
            <v>0</v>
          </cell>
        </row>
        <row r="6673">
          <cell r="R6673">
            <v>0</v>
          </cell>
        </row>
        <row r="6674">
          <cell r="R6674">
            <v>0</v>
          </cell>
        </row>
        <row r="6675">
          <cell r="R6675">
            <v>0</v>
          </cell>
        </row>
        <row r="6676">
          <cell r="R6676">
            <v>0</v>
          </cell>
        </row>
        <row r="6677">
          <cell r="R6677">
            <v>0</v>
          </cell>
        </row>
        <row r="6678">
          <cell r="R6678">
            <v>0</v>
          </cell>
        </row>
        <row r="6679">
          <cell r="R6679">
            <v>0</v>
          </cell>
        </row>
        <row r="6680">
          <cell r="R6680">
            <v>0</v>
          </cell>
        </row>
        <row r="6681">
          <cell r="R6681">
            <v>0</v>
          </cell>
        </row>
        <row r="6682">
          <cell r="R6682">
            <v>0</v>
          </cell>
        </row>
        <row r="6683">
          <cell r="R6683">
            <v>0</v>
          </cell>
        </row>
        <row r="6684">
          <cell r="R6684">
            <v>0</v>
          </cell>
        </row>
        <row r="6685">
          <cell r="R6685">
            <v>0</v>
          </cell>
        </row>
        <row r="6686">
          <cell r="R6686">
            <v>0</v>
          </cell>
        </row>
        <row r="6687">
          <cell r="R6687">
            <v>0</v>
          </cell>
        </row>
        <row r="6688">
          <cell r="R6688">
            <v>0</v>
          </cell>
        </row>
        <row r="6689">
          <cell r="R6689">
            <v>0</v>
          </cell>
        </row>
        <row r="6690">
          <cell r="R6690">
            <v>0</v>
          </cell>
        </row>
        <row r="6691">
          <cell r="R6691">
            <v>0</v>
          </cell>
        </row>
        <row r="6692">
          <cell r="R6692">
            <v>0</v>
          </cell>
        </row>
        <row r="6693">
          <cell r="R6693">
            <v>0</v>
          </cell>
        </row>
        <row r="6694">
          <cell r="R6694">
            <v>0</v>
          </cell>
        </row>
        <row r="6695">
          <cell r="R6695">
            <v>0</v>
          </cell>
        </row>
        <row r="6696">
          <cell r="R6696">
            <v>0</v>
          </cell>
        </row>
        <row r="6697">
          <cell r="R6697">
            <v>0</v>
          </cell>
        </row>
        <row r="6698">
          <cell r="R6698">
            <v>0</v>
          </cell>
        </row>
        <row r="6699">
          <cell r="R6699">
            <v>0</v>
          </cell>
        </row>
        <row r="6700">
          <cell r="R6700">
            <v>0</v>
          </cell>
        </row>
        <row r="6701">
          <cell r="R6701">
            <v>0</v>
          </cell>
        </row>
        <row r="6702">
          <cell r="R6702">
            <v>0</v>
          </cell>
        </row>
        <row r="6703">
          <cell r="R6703">
            <v>0</v>
          </cell>
        </row>
        <row r="6704">
          <cell r="R6704">
            <v>0</v>
          </cell>
        </row>
        <row r="6705">
          <cell r="R6705">
            <v>0</v>
          </cell>
        </row>
        <row r="6706">
          <cell r="R6706">
            <v>0</v>
          </cell>
        </row>
        <row r="6707">
          <cell r="R6707">
            <v>0</v>
          </cell>
        </row>
        <row r="6708">
          <cell r="R6708">
            <v>0</v>
          </cell>
        </row>
        <row r="6709">
          <cell r="R6709">
            <v>0</v>
          </cell>
        </row>
        <row r="6710">
          <cell r="R6710">
            <v>0</v>
          </cell>
        </row>
        <row r="6711">
          <cell r="R6711">
            <v>0</v>
          </cell>
        </row>
        <row r="6712">
          <cell r="R6712">
            <v>0</v>
          </cell>
        </row>
        <row r="6713">
          <cell r="R6713">
            <v>0</v>
          </cell>
        </row>
        <row r="6714">
          <cell r="R6714">
            <v>0</v>
          </cell>
        </row>
        <row r="6715">
          <cell r="R6715">
            <v>0</v>
          </cell>
        </row>
        <row r="6716">
          <cell r="R6716">
            <v>0</v>
          </cell>
        </row>
        <row r="6717">
          <cell r="R6717">
            <v>0</v>
          </cell>
        </row>
        <row r="6718">
          <cell r="R6718">
            <v>0</v>
          </cell>
        </row>
        <row r="6719">
          <cell r="R6719">
            <v>0</v>
          </cell>
        </row>
        <row r="6720">
          <cell r="R6720">
            <v>0</v>
          </cell>
        </row>
        <row r="6721">
          <cell r="R6721">
            <v>0</v>
          </cell>
        </row>
        <row r="6722">
          <cell r="R6722">
            <v>0</v>
          </cell>
        </row>
        <row r="6723">
          <cell r="R6723">
            <v>0</v>
          </cell>
        </row>
        <row r="6724">
          <cell r="R6724">
            <v>0</v>
          </cell>
        </row>
        <row r="6725">
          <cell r="R6725">
            <v>0</v>
          </cell>
        </row>
        <row r="6726">
          <cell r="R6726">
            <v>0</v>
          </cell>
        </row>
        <row r="6727">
          <cell r="R6727">
            <v>0</v>
          </cell>
        </row>
        <row r="6728">
          <cell r="R6728">
            <v>0</v>
          </cell>
        </row>
        <row r="6729">
          <cell r="R6729">
            <v>0</v>
          </cell>
        </row>
        <row r="6730">
          <cell r="R6730">
            <v>0</v>
          </cell>
        </row>
        <row r="6731">
          <cell r="R6731">
            <v>0</v>
          </cell>
        </row>
        <row r="6732">
          <cell r="R6732">
            <v>0</v>
          </cell>
        </row>
        <row r="6733">
          <cell r="R6733">
            <v>0</v>
          </cell>
        </row>
        <row r="6734">
          <cell r="R6734">
            <v>0</v>
          </cell>
        </row>
        <row r="6735">
          <cell r="R6735">
            <v>0</v>
          </cell>
        </row>
        <row r="6736">
          <cell r="R6736">
            <v>0</v>
          </cell>
        </row>
        <row r="6737">
          <cell r="R6737">
            <v>0</v>
          </cell>
        </row>
        <row r="6738">
          <cell r="R6738">
            <v>0</v>
          </cell>
        </row>
        <row r="6739">
          <cell r="R6739">
            <v>0</v>
          </cell>
        </row>
        <row r="6740">
          <cell r="R6740">
            <v>0</v>
          </cell>
        </row>
        <row r="6741">
          <cell r="R6741">
            <v>0</v>
          </cell>
        </row>
        <row r="6742">
          <cell r="R6742">
            <v>0</v>
          </cell>
        </row>
        <row r="6743">
          <cell r="R6743">
            <v>0</v>
          </cell>
        </row>
        <row r="6744">
          <cell r="R6744">
            <v>0</v>
          </cell>
        </row>
        <row r="6745">
          <cell r="R6745">
            <v>0</v>
          </cell>
        </row>
        <row r="6746">
          <cell r="R6746">
            <v>0</v>
          </cell>
        </row>
        <row r="6747">
          <cell r="R6747">
            <v>0</v>
          </cell>
        </row>
        <row r="6748">
          <cell r="R6748">
            <v>0</v>
          </cell>
        </row>
        <row r="6749">
          <cell r="R6749">
            <v>0</v>
          </cell>
        </row>
        <row r="6750">
          <cell r="R6750">
            <v>0</v>
          </cell>
        </row>
        <row r="6751">
          <cell r="R6751">
            <v>0</v>
          </cell>
        </row>
        <row r="6752">
          <cell r="R6752">
            <v>0</v>
          </cell>
        </row>
        <row r="6753">
          <cell r="R6753">
            <v>0</v>
          </cell>
        </row>
        <row r="6754">
          <cell r="R6754">
            <v>0</v>
          </cell>
        </row>
        <row r="6755">
          <cell r="R6755">
            <v>0</v>
          </cell>
        </row>
        <row r="6756">
          <cell r="R6756">
            <v>0</v>
          </cell>
        </row>
        <row r="6757">
          <cell r="R6757">
            <v>0</v>
          </cell>
        </row>
        <row r="6758">
          <cell r="R6758">
            <v>0</v>
          </cell>
        </row>
        <row r="6759">
          <cell r="R6759">
            <v>0</v>
          </cell>
        </row>
        <row r="6760">
          <cell r="R6760">
            <v>0</v>
          </cell>
        </row>
        <row r="6761">
          <cell r="R6761">
            <v>0</v>
          </cell>
        </row>
        <row r="6762">
          <cell r="R6762">
            <v>0</v>
          </cell>
        </row>
        <row r="6763">
          <cell r="R6763">
            <v>0</v>
          </cell>
        </row>
        <row r="6764">
          <cell r="R6764">
            <v>0</v>
          </cell>
        </row>
        <row r="6765">
          <cell r="R6765">
            <v>0</v>
          </cell>
        </row>
        <row r="6766">
          <cell r="R6766">
            <v>0</v>
          </cell>
        </row>
        <row r="6767">
          <cell r="R6767">
            <v>0</v>
          </cell>
        </row>
        <row r="6768">
          <cell r="R6768">
            <v>0</v>
          </cell>
        </row>
        <row r="6769">
          <cell r="R6769">
            <v>0</v>
          </cell>
        </row>
        <row r="6770">
          <cell r="R6770">
            <v>0</v>
          </cell>
        </row>
        <row r="6771">
          <cell r="R6771">
            <v>0</v>
          </cell>
        </row>
        <row r="6772">
          <cell r="R6772">
            <v>0</v>
          </cell>
        </row>
        <row r="6773">
          <cell r="R6773">
            <v>0</v>
          </cell>
        </row>
        <row r="6774">
          <cell r="R6774">
            <v>0</v>
          </cell>
        </row>
        <row r="6775">
          <cell r="R6775">
            <v>0</v>
          </cell>
        </row>
        <row r="6776">
          <cell r="R6776">
            <v>0</v>
          </cell>
        </row>
        <row r="6777">
          <cell r="R6777">
            <v>0</v>
          </cell>
        </row>
        <row r="6778">
          <cell r="R6778">
            <v>0</v>
          </cell>
        </row>
        <row r="6779">
          <cell r="R6779">
            <v>0</v>
          </cell>
        </row>
        <row r="6780">
          <cell r="R6780">
            <v>0</v>
          </cell>
        </row>
        <row r="6781">
          <cell r="R6781">
            <v>0</v>
          </cell>
        </row>
        <row r="6782">
          <cell r="R6782">
            <v>0</v>
          </cell>
        </row>
        <row r="6783">
          <cell r="R6783">
            <v>0</v>
          </cell>
        </row>
        <row r="6784">
          <cell r="R6784">
            <v>0</v>
          </cell>
        </row>
        <row r="6785">
          <cell r="R6785">
            <v>0</v>
          </cell>
        </row>
        <row r="6786">
          <cell r="R6786">
            <v>0</v>
          </cell>
        </row>
        <row r="6787">
          <cell r="R6787">
            <v>0</v>
          </cell>
        </row>
        <row r="6788">
          <cell r="R6788">
            <v>0</v>
          </cell>
        </row>
        <row r="6789">
          <cell r="R6789">
            <v>0</v>
          </cell>
        </row>
        <row r="6790">
          <cell r="R6790">
            <v>0</v>
          </cell>
        </row>
        <row r="6791">
          <cell r="R6791">
            <v>0</v>
          </cell>
        </row>
        <row r="6792">
          <cell r="R6792">
            <v>0</v>
          </cell>
        </row>
        <row r="6793">
          <cell r="R6793">
            <v>0</v>
          </cell>
        </row>
        <row r="6794">
          <cell r="R6794">
            <v>0</v>
          </cell>
        </row>
        <row r="6795">
          <cell r="R6795">
            <v>0</v>
          </cell>
        </row>
        <row r="6796">
          <cell r="R6796">
            <v>0</v>
          </cell>
        </row>
        <row r="6797">
          <cell r="R6797">
            <v>0</v>
          </cell>
        </row>
        <row r="6798">
          <cell r="R6798">
            <v>0</v>
          </cell>
        </row>
        <row r="6799">
          <cell r="R6799">
            <v>0</v>
          </cell>
        </row>
        <row r="6800">
          <cell r="R6800">
            <v>0</v>
          </cell>
        </row>
        <row r="6801">
          <cell r="R6801">
            <v>0</v>
          </cell>
        </row>
        <row r="6802">
          <cell r="R6802">
            <v>0</v>
          </cell>
        </row>
        <row r="6803">
          <cell r="R6803">
            <v>0</v>
          </cell>
        </row>
        <row r="6804">
          <cell r="R6804">
            <v>0</v>
          </cell>
        </row>
        <row r="6805">
          <cell r="R6805">
            <v>0</v>
          </cell>
        </row>
        <row r="6806">
          <cell r="R6806">
            <v>0</v>
          </cell>
        </row>
        <row r="6807">
          <cell r="R6807">
            <v>0</v>
          </cell>
        </row>
        <row r="6808">
          <cell r="R6808">
            <v>0</v>
          </cell>
        </row>
        <row r="6809">
          <cell r="R6809">
            <v>0</v>
          </cell>
        </row>
        <row r="6810">
          <cell r="R6810">
            <v>0</v>
          </cell>
        </row>
        <row r="6811">
          <cell r="R6811">
            <v>0</v>
          </cell>
        </row>
        <row r="6812">
          <cell r="R6812">
            <v>0</v>
          </cell>
        </row>
        <row r="6813">
          <cell r="R6813">
            <v>0</v>
          </cell>
        </row>
        <row r="6814">
          <cell r="R6814">
            <v>0</v>
          </cell>
        </row>
        <row r="6815">
          <cell r="R6815">
            <v>0</v>
          </cell>
        </row>
        <row r="6816">
          <cell r="R6816">
            <v>0</v>
          </cell>
        </row>
        <row r="6817">
          <cell r="R6817">
            <v>0</v>
          </cell>
        </row>
        <row r="6818">
          <cell r="R6818">
            <v>0</v>
          </cell>
        </row>
        <row r="6819">
          <cell r="R6819">
            <v>0</v>
          </cell>
        </row>
        <row r="6820">
          <cell r="R6820">
            <v>0</v>
          </cell>
        </row>
        <row r="6821">
          <cell r="R6821">
            <v>0</v>
          </cell>
        </row>
        <row r="6822">
          <cell r="R6822">
            <v>0</v>
          </cell>
        </row>
        <row r="6823">
          <cell r="R6823">
            <v>0</v>
          </cell>
        </row>
        <row r="6824">
          <cell r="R6824">
            <v>0</v>
          </cell>
        </row>
        <row r="6825">
          <cell r="R6825">
            <v>0</v>
          </cell>
        </row>
        <row r="6826">
          <cell r="R6826">
            <v>0</v>
          </cell>
        </row>
        <row r="6827">
          <cell r="R6827">
            <v>0</v>
          </cell>
        </row>
        <row r="6828">
          <cell r="R6828">
            <v>0</v>
          </cell>
        </row>
        <row r="6829">
          <cell r="R6829">
            <v>0</v>
          </cell>
        </row>
        <row r="6830">
          <cell r="R6830">
            <v>0</v>
          </cell>
        </row>
        <row r="6831">
          <cell r="R6831">
            <v>0</v>
          </cell>
        </row>
        <row r="6832">
          <cell r="R6832">
            <v>0</v>
          </cell>
        </row>
        <row r="6833">
          <cell r="R6833">
            <v>0</v>
          </cell>
        </row>
        <row r="6834">
          <cell r="R6834">
            <v>0</v>
          </cell>
        </row>
        <row r="6835">
          <cell r="R6835">
            <v>0</v>
          </cell>
        </row>
        <row r="6836">
          <cell r="R6836">
            <v>0</v>
          </cell>
        </row>
        <row r="6837">
          <cell r="R6837">
            <v>0</v>
          </cell>
        </row>
        <row r="6838">
          <cell r="R6838">
            <v>0</v>
          </cell>
        </row>
        <row r="6839">
          <cell r="R6839">
            <v>0</v>
          </cell>
        </row>
        <row r="6840">
          <cell r="R6840">
            <v>0</v>
          </cell>
        </row>
        <row r="6841">
          <cell r="R6841">
            <v>0</v>
          </cell>
        </row>
        <row r="6842">
          <cell r="R6842">
            <v>0</v>
          </cell>
        </row>
        <row r="6843">
          <cell r="R6843">
            <v>0</v>
          </cell>
        </row>
        <row r="6844">
          <cell r="R6844">
            <v>0</v>
          </cell>
        </row>
        <row r="6845">
          <cell r="R6845">
            <v>0</v>
          </cell>
        </row>
        <row r="6846">
          <cell r="R6846">
            <v>0</v>
          </cell>
        </row>
        <row r="6847">
          <cell r="R6847">
            <v>0</v>
          </cell>
        </row>
        <row r="6848">
          <cell r="R6848">
            <v>0</v>
          </cell>
        </row>
        <row r="6849">
          <cell r="R6849">
            <v>0</v>
          </cell>
        </row>
        <row r="6850">
          <cell r="R6850">
            <v>0</v>
          </cell>
        </row>
        <row r="6851">
          <cell r="R6851">
            <v>0</v>
          </cell>
        </row>
        <row r="6852">
          <cell r="R6852">
            <v>0</v>
          </cell>
        </row>
        <row r="6853">
          <cell r="R6853">
            <v>0</v>
          </cell>
        </row>
        <row r="6854">
          <cell r="R6854">
            <v>0</v>
          </cell>
        </row>
        <row r="6855">
          <cell r="R6855">
            <v>0</v>
          </cell>
        </row>
        <row r="6856">
          <cell r="R6856">
            <v>0</v>
          </cell>
        </row>
        <row r="6857">
          <cell r="R6857">
            <v>0</v>
          </cell>
        </row>
        <row r="6858">
          <cell r="R6858">
            <v>0</v>
          </cell>
        </row>
        <row r="6859">
          <cell r="R6859">
            <v>0</v>
          </cell>
        </row>
        <row r="6860">
          <cell r="R6860">
            <v>0</v>
          </cell>
        </row>
        <row r="6861">
          <cell r="R6861">
            <v>0</v>
          </cell>
        </row>
        <row r="6862">
          <cell r="R6862">
            <v>0</v>
          </cell>
        </row>
        <row r="6863">
          <cell r="R6863">
            <v>0</v>
          </cell>
        </row>
        <row r="6864">
          <cell r="R6864">
            <v>0</v>
          </cell>
        </row>
        <row r="6865">
          <cell r="R6865">
            <v>0</v>
          </cell>
        </row>
        <row r="6866">
          <cell r="R6866">
            <v>0</v>
          </cell>
        </row>
        <row r="6867">
          <cell r="R6867">
            <v>0</v>
          </cell>
        </row>
        <row r="6868">
          <cell r="R6868">
            <v>0</v>
          </cell>
        </row>
        <row r="6869">
          <cell r="R6869">
            <v>0</v>
          </cell>
        </row>
        <row r="6870">
          <cell r="R6870">
            <v>0</v>
          </cell>
        </row>
        <row r="6871">
          <cell r="R6871">
            <v>0</v>
          </cell>
        </row>
        <row r="6872">
          <cell r="R6872">
            <v>0</v>
          </cell>
        </row>
        <row r="6873">
          <cell r="R6873">
            <v>0</v>
          </cell>
        </row>
        <row r="6874">
          <cell r="R6874">
            <v>0</v>
          </cell>
        </row>
        <row r="6875">
          <cell r="R6875">
            <v>0</v>
          </cell>
        </row>
        <row r="6876">
          <cell r="R6876">
            <v>0</v>
          </cell>
        </row>
        <row r="6877">
          <cell r="R6877">
            <v>0</v>
          </cell>
        </row>
        <row r="6878">
          <cell r="R6878">
            <v>0</v>
          </cell>
        </row>
        <row r="6879">
          <cell r="R6879">
            <v>0</v>
          </cell>
        </row>
        <row r="6880">
          <cell r="R6880">
            <v>0</v>
          </cell>
        </row>
        <row r="6881">
          <cell r="R6881">
            <v>0</v>
          </cell>
        </row>
        <row r="6882">
          <cell r="R6882">
            <v>0</v>
          </cell>
        </row>
        <row r="6883">
          <cell r="R6883">
            <v>0</v>
          </cell>
        </row>
        <row r="6884">
          <cell r="R6884">
            <v>0</v>
          </cell>
        </row>
        <row r="6885">
          <cell r="R6885">
            <v>0</v>
          </cell>
        </row>
        <row r="6886">
          <cell r="R6886">
            <v>0</v>
          </cell>
        </row>
        <row r="6887">
          <cell r="R6887">
            <v>0</v>
          </cell>
        </row>
        <row r="6888">
          <cell r="R6888">
            <v>0</v>
          </cell>
        </row>
        <row r="6889">
          <cell r="R6889">
            <v>0</v>
          </cell>
        </row>
        <row r="6890">
          <cell r="R6890">
            <v>0</v>
          </cell>
        </row>
        <row r="6891">
          <cell r="R6891">
            <v>0</v>
          </cell>
        </row>
        <row r="6892">
          <cell r="R6892">
            <v>0</v>
          </cell>
        </row>
        <row r="6893">
          <cell r="R6893">
            <v>0</v>
          </cell>
        </row>
        <row r="6894">
          <cell r="R6894">
            <v>0</v>
          </cell>
        </row>
        <row r="6895">
          <cell r="R6895">
            <v>0</v>
          </cell>
        </row>
        <row r="6896">
          <cell r="R6896">
            <v>0</v>
          </cell>
        </row>
        <row r="6897">
          <cell r="R6897">
            <v>0</v>
          </cell>
        </row>
        <row r="6898">
          <cell r="R6898">
            <v>0</v>
          </cell>
        </row>
        <row r="6899">
          <cell r="R6899">
            <v>0</v>
          </cell>
        </row>
        <row r="6900">
          <cell r="R6900">
            <v>0</v>
          </cell>
        </row>
        <row r="6901">
          <cell r="R6901">
            <v>0</v>
          </cell>
        </row>
        <row r="6902">
          <cell r="R6902">
            <v>0</v>
          </cell>
        </row>
        <row r="6903">
          <cell r="R6903">
            <v>0</v>
          </cell>
        </row>
        <row r="6904">
          <cell r="R6904">
            <v>0</v>
          </cell>
        </row>
        <row r="6905">
          <cell r="R6905">
            <v>0</v>
          </cell>
        </row>
        <row r="6906">
          <cell r="R6906">
            <v>0</v>
          </cell>
        </row>
        <row r="6907">
          <cell r="R6907">
            <v>0</v>
          </cell>
        </row>
        <row r="6908">
          <cell r="R6908">
            <v>0</v>
          </cell>
        </row>
        <row r="6909">
          <cell r="R6909">
            <v>0</v>
          </cell>
        </row>
        <row r="6910">
          <cell r="R6910">
            <v>0</v>
          </cell>
        </row>
        <row r="6911">
          <cell r="R6911">
            <v>0</v>
          </cell>
        </row>
        <row r="6912">
          <cell r="R6912">
            <v>0</v>
          </cell>
        </row>
        <row r="6913">
          <cell r="R6913">
            <v>0</v>
          </cell>
        </row>
        <row r="6914">
          <cell r="R6914">
            <v>0</v>
          </cell>
        </row>
        <row r="6915">
          <cell r="R6915">
            <v>0</v>
          </cell>
        </row>
        <row r="6916">
          <cell r="R6916">
            <v>0</v>
          </cell>
        </row>
        <row r="6917">
          <cell r="R6917">
            <v>0</v>
          </cell>
        </row>
        <row r="6918">
          <cell r="R6918">
            <v>0</v>
          </cell>
        </row>
        <row r="6919">
          <cell r="R6919">
            <v>0</v>
          </cell>
        </row>
        <row r="6920">
          <cell r="R6920">
            <v>0</v>
          </cell>
        </row>
        <row r="6921">
          <cell r="R6921">
            <v>0</v>
          </cell>
        </row>
        <row r="6922">
          <cell r="R6922">
            <v>0</v>
          </cell>
        </row>
        <row r="6923">
          <cell r="R6923">
            <v>0</v>
          </cell>
        </row>
        <row r="6924">
          <cell r="R6924">
            <v>0</v>
          </cell>
        </row>
        <row r="6925">
          <cell r="R6925">
            <v>0</v>
          </cell>
        </row>
        <row r="6926">
          <cell r="R6926">
            <v>0</v>
          </cell>
        </row>
        <row r="6927">
          <cell r="R6927">
            <v>0</v>
          </cell>
        </row>
        <row r="6928">
          <cell r="R6928">
            <v>0</v>
          </cell>
        </row>
        <row r="6929">
          <cell r="R6929">
            <v>0</v>
          </cell>
        </row>
        <row r="6930">
          <cell r="R6930">
            <v>0</v>
          </cell>
        </row>
        <row r="6931">
          <cell r="R6931">
            <v>0</v>
          </cell>
        </row>
        <row r="6932">
          <cell r="R6932">
            <v>0</v>
          </cell>
        </row>
        <row r="6933">
          <cell r="R6933">
            <v>0</v>
          </cell>
        </row>
        <row r="6934">
          <cell r="R6934">
            <v>0</v>
          </cell>
        </row>
        <row r="6935">
          <cell r="R6935">
            <v>0</v>
          </cell>
        </row>
        <row r="6936">
          <cell r="R6936">
            <v>0</v>
          </cell>
        </row>
        <row r="6937">
          <cell r="R6937">
            <v>0</v>
          </cell>
        </row>
        <row r="6938">
          <cell r="R6938">
            <v>0</v>
          </cell>
        </row>
        <row r="6939">
          <cell r="R6939">
            <v>0</v>
          </cell>
        </row>
        <row r="6940">
          <cell r="R6940">
            <v>0</v>
          </cell>
        </row>
        <row r="6941">
          <cell r="R6941">
            <v>0</v>
          </cell>
        </row>
        <row r="6942">
          <cell r="R6942">
            <v>0</v>
          </cell>
        </row>
        <row r="6943">
          <cell r="R6943">
            <v>0</v>
          </cell>
        </row>
        <row r="6944">
          <cell r="R6944">
            <v>0</v>
          </cell>
        </row>
        <row r="6945">
          <cell r="R6945">
            <v>0</v>
          </cell>
        </row>
        <row r="6946">
          <cell r="R6946">
            <v>0</v>
          </cell>
        </row>
        <row r="6947">
          <cell r="R6947">
            <v>0</v>
          </cell>
        </row>
        <row r="6948">
          <cell r="R6948">
            <v>0</v>
          </cell>
        </row>
        <row r="6949">
          <cell r="R6949">
            <v>0</v>
          </cell>
        </row>
        <row r="6950">
          <cell r="R6950">
            <v>0</v>
          </cell>
        </row>
        <row r="6951">
          <cell r="R6951">
            <v>0</v>
          </cell>
        </row>
        <row r="6952">
          <cell r="R6952">
            <v>0</v>
          </cell>
        </row>
        <row r="6953">
          <cell r="R6953">
            <v>0</v>
          </cell>
        </row>
        <row r="6954">
          <cell r="R6954">
            <v>0</v>
          </cell>
        </row>
        <row r="6955">
          <cell r="R6955">
            <v>0</v>
          </cell>
        </row>
        <row r="6956">
          <cell r="R6956">
            <v>0</v>
          </cell>
        </row>
        <row r="6957">
          <cell r="R6957">
            <v>0</v>
          </cell>
        </row>
        <row r="6958">
          <cell r="R6958">
            <v>0</v>
          </cell>
        </row>
        <row r="6959">
          <cell r="R6959">
            <v>0</v>
          </cell>
        </row>
        <row r="6960">
          <cell r="R6960">
            <v>0</v>
          </cell>
        </row>
        <row r="6961">
          <cell r="R6961">
            <v>0</v>
          </cell>
        </row>
        <row r="6962">
          <cell r="R6962">
            <v>0</v>
          </cell>
        </row>
        <row r="6963">
          <cell r="R6963">
            <v>0</v>
          </cell>
        </row>
        <row r="6964">
          <cell r="R6964">
            <v>0</v>
          </cell>
        </row>
        <row r="6965">
          <cell r="R6965">
            <v>0</v>
          </cell>
        </row>
        <row r="6966">
          <cell r="R6966">
            <v>0</v>
          </cell>
        </row>
        <row r="6967">
          <cell r="R6967">
            <v>0</v>
          </cell>
        </row>
        <row r="6968">
          <cell r="R6968">
            <v>0</v>
          </cell>
        </row>
        <row r="6969">
          <cell r="R6969">
            <v>0</v>
          </cell>
        </row>
        <row r="6970">
          <cell r="R6970">
            <v>0</v>
          </cell>
        </row>
        <row r="6971">
          <cell r="R6971">
            <v>0</v>
          </cell>
        </row>
        <row r="6972">
          <cell r="R6972">
            <v>0</v>
          </cell>
        </row>
        <row r="6973">
          <cell r="R6973">
            <v>0</v>
          </cell>
        </row>
        <row r="6974">
          <cell r="R6974">
            <v>0</v>
          </cell>
        </row>
        <row r="6975">
          <cell r="R6975">
            <v>0</v>
          </cell>
        </row>
        <row r="6976">
          <cell r="R6976">
            <v>0</v>
          </cell>
        </row>
        <row r="6977">
          <cell r="R6977">
            <v>0</v>
          </cell>
        </row>
        <row r="6978">
          <cell r="R6978">
            <v>0</v>
          </cell>
        </row>
        <row r="6979">
          <cell r="R6979">
            <v>0</v>
          </cell>
        </row>
        <row r="6980">
          <cell r="R6980">
            <v>0</v>
          </cell>
        </row>
        <row r="6981">
          <cell r="R6981">
            <v>0</v>
          </cell>
        </row>
        <row r="6982">
          <cell r="R6982">
            <v>0</v>
          </cell>
        </row>
        <row r="6983">
          <cell r="R6983">
            <v>0</v>
          </cell>
        </row>
        <row r="6984">
          <cell r="R6984">
            <v>0</v>
          </cell>
        </row>
        <row r="6985">
          <cell r="R6985">
            <v>0</v>
          </cell>
        </row>
        <row r="6986">
          <cell r="R6986">
            <v>0</v>
          </cell>
        </row>
        <row r="6987">
          <cell r="R6987">
            <v>0</v>
          </cell>
        </row>
        <row r="6988">
          <cell r="R6988">
            <v>0</v>
          </cell>
        </row>
        <row r="6989">
          <cell r="R6989">
            <v>0</v>
          </cell>
        </row>
        <row r="6990">
          <cell r="R6990">
            <v>0</v>
          </cell>
        </row>
        <row r="6991">
          <cell r="R6991">
            <v>0</v>
          </cell>
        </row>
        <row r="6992">
          <cell r="R6992">
            <v>0</v>
          </cell>
        </row>
        <row r="6993">
          <cell r="R6993">
            <v>0</v>
          </cell>
        </row>
        <row r="6994">
          <cell r="R6994">
            <v>0</v>
          </cell>
        </row>
        <row r="6995">
          <cell r="R6995">
            <v>0</v>
          </cell>
        </row>
        <row r="6996">
          <cell r="R6996">
            <v>0</v>
          </cell>
        </row>
        <row r="6997">
          <cell r="R6997">
            <v>0</v>
          </cell>
        </row>
        <row r="6998">
          <cell r="R6998">
            <v>0</v>
          </cell>
        </row>
        <row r="6999">
          <cell r="R6999">
            <v>0</v>
          </cell>
        </row>
        <row r="7000">
          <cell r="R7000">
            <v>0</v>
          </cell>
        </row>
        <row r="7001">
          <cell r="R7001">
            <v>0</v>
          </cell>
        </row>
        <row r="7002">
          <cell r="R7002">
            <v>0</v>
          </cell>
        </row>
        <row r="7003">
          <cell r="R7003">
            <v>0</v>
          </cell>
        </row>
        <row r="7004">
          <cell r="R7004">
            <v>0</v>
          </cell>
        </row>
        <row r="7005">
          <cell r="R7005">
            <v>0</v>
          </cell>
        </row>
        <row r="7006">
          <cell r="R7006">
            <v>0</v>
          </cell>
        </row>
        <row r="7007">
          <cell r="R7007">
            <v>0</v>
          </cell>
        </row>
        <row r="7008">
          <cell r="R7008">
            <v>0</v>
          </cell>
        </row>
        <row r="7009">
          <cell r="R7009">
            <v>0</v>
          </cell>
        </row>
        <row r="7010">
          <cell r="R7010">
            <v>0</v>
          </cell>
        </row>
        <row r="7011">
          <cell r="R7011">
            <v>0</v>
          </cell>
        </row>
        <row r="7012">
          <cell r="R7012">
            <v>0</v>
          </cell>
        </row>
        <row r="7013">
          <cell r="R7013">
            <v>0</v>
          </cell>
        </row>
        <row r="7014">
          <cell r="R7014">
            <v>0</v>
          </cell>
        </row>
        <row r="7015">
          <cell r="R7015">
            <v>0</v>
          </cell>
        </row>
        <row r="7016">
          <cell r="R7016">
            <v>0</v>
          </cell>
        </row>
        <row r="7017">
          <cell r="R7017">
            <v>0</v>
          </cell>
        </row>
        <row r="7018">
          <cell r="R7018">
            <v>0</v>
          </cell>
        </row>
        <row r="7019">
          <cell r="R7019">
            <v>0</v>
          </cell>
        </row>
        <row r="7020">
          <cell r="R7020">
            <v>0</v>
          </cell>
        </row>
        <row r="7021">
          <cell r="R7021">
            <v>0</v>
          </cell>
        </row>
        <row r="7022">
          <cell r="R7022">
            <v>0</v>
          </cell>
        </row>
        <row r="7023">
          <cell r="R7023">
            <v>0</v>
          </cell>
        </row>
        <row r="7024">
          <cell r="R7024">
            <v>0</v>
          </cell>
        </row>
        <row r="7025">
          <cell r="R7025">
            <v>0</v>
          </cell>
        </row>
        <row r="7026">
          <cell r="R7026">
            <v>0</v>
          </cell>
        </row>
        <row r="7027">
          <cell r="R7027">
            <v>0</v>
          </cell>
        </row>
        <row r="7028">
          <cell r="R7028">
            <v>0</v>
          </cell>
        </row>
        <row r="7029">
          <cell r="R7029">
            <v>0</v>
          </cell>
        </row>
        <row r="7030">
          <cell r="R7030">
            <v>0</v>
          </cell>
        </row>
        <row r="7031">
          <cell r="R7031">
            <v>0</v>
          </cell>
        </row>
        <row r="7032">
          <cell r="R7032">
            <v>0</v>
          </cell>
        </row>
        <row r="7033">
          <cell r="R7033">
            <v>0</v>
          </cell>
        </row>
        <row r="7034">
          <cell r="R7034">
            <v>0</v>
          </cell>
        </row>
        <row r="7035">
          <cell r="R7035">
            <v>0</v>
          </cell>
        </row>
        <row r="7036">
          <cell r="R7036">
            <v>0</v>
          </cell>
        </row>
        <row r="7037">
          <cell r="R7037">
            <v>0</v>
          </cell>
        </row>
        <row r="7038">
          <cell r="R7038">
            <v>0</v>
          </cell>
        </row>
        <row r="7039">
          <cell r="R7039">
            <v>0</v>
          </cell>
        </row>
        <row r="7040">
          <cell r="R7040">
            <v>0</v>
          </cell>
        </row>
        <row r="7041">
          <cell r="R7041">
            <v>0</v>
          </cell>
        </row>
        <row r="7042">
          <cell r="R7042">
            <v>0</v>
          </cell>
        </row>
        <row r="7043">
          <cell r="R7043">
            <v>0</v>
          </cell>
        </row>
        <row r="7044">
          <cell r="R7044">
            <v>0</v>
          </cell>
        </row>
        <row r="7045">
          <cell r="R7045">
            <v>0</v>
          </cell>
        </row>
        <row r="7046">
          <cell r="R7046">
            <v>0</v>
          </cell>
        </row>
        <row r="7047">
          <cell r="R7047">
            <v>0</v>
          </cell>
        </row>
        <row r="7048">
          <cell r="R7048">
            <v>0</v>
          </cell>
        </row>
        <row r="7049">
          <cell r="R7049">
            <v>0</v>
          </cell>
        </row>
        <row r="7050">
          <cell r="R7050">
            <v>0</v>
          </cell>
        </row>
        <row r="7051">
          <cell r="R7051">
            <v>0</v>
          </cell>
        </row>
        <row r="7052">
          <cell r="R7052">
            <v>0</v>
          </cell>
        </row>
        <row r="7053">
          <cell r="R7053">
            <v>0</v>
          </cell>
        </row>
        <row r="7054">
          <cell r="R7054">
            <v>0</v>
          </cell>
        </row>
        <row r="7055">
          <cell r="R7055">
            <v>0</v>
          </cell>
        </row>
        <row r="7056">
          <cell r="R7056">
            <v>0</v>
          </cell>
        </row>
        <row r="7057">
          <cell r="R7057">
            <v>0</v>
          </cell>
        </row>
        <row r="7058">
          <cell r="R7058">
            <v>0</v>
          </cell>
        </row>
        <row r="7059">
          <cell r="R7059">
            <v>0</v>
          </cell>
        </row>
        <row r="7060">
          <cell r="R7060">
            <v>0</v>
          </cell>
        </row>
        <row r="7061">
          <cell r="R7061">
            <v>0</v>
          </cell>
        </row>
        <row r="7062">
          <cell r="R7062">
            <v>0</v>
          </cell>
        </row>
        <row r="7063">
          <cell r="R7063">
            <v>0</v>
          </cell>
        </row>
        <row r="7064">
          <cell r="R7064">
            <v>0</v>
          </cell>
        </row>
        <row r="7065">
          <cell r="R7065">
            <v>0</v>
          </cell>
        </row>
        <row r="7066">
          <cell r="R7066">
            <v>0</v>
          </cell>
        </row>
        <row r="7067">
          <cell r="R7067">
            <v>0</v>
          </cell>
        </row>
        <row r="7068">
          <cell r="R7068">
            <v>0</v>
          </cell>
        </row>
        <row r="7069">
          <cell r="R7069">
            <v>0</v>
          </cell>
        </row>
        <row r="7070">
          <cell r="R7070">
            <v>0</v>
          </cell>
        </row>
        <row r="7071">
          <cell r="R7071">
            <v>0</v>
          </cell>
        </row>
        <row r="7072">
          <cell r="R7072">
            <v>0</v>
          </cell>
        </row>
        <row r="7073">
          <cell r="R7073">
            <v>0</v>
          </cell>
        </row>
        <row r="7074">
          <cell r="R7074">
            <v>0</v>
          </cell>
        </row>
        <row r="7075">
          <cell r="R7075">
            <v>0</v>
          </cell>
        </row>
        <row r="7076">
          <cell r="R7076">
            <v>0</v>
          </cell>
        </row>
        <row r="7077">
          <cell r="R7077">
            <v>0</v>
          </cell>
        </row>
        <row r="7078">
          <cell r="R7078">
            <v>0</v>
          </cell>
        </row>
        <row r="7079">
          <cell r="R7079">
            <v>0</v>
          </cell>
        </row>
        <row r="7080">
          <cell r="R7080">
            <v>0</v>
          </cell>
        </row>
        <row r="7081">
          <cell r="R7081">
            <v>0</v>
          </cell>
        </row>
        <row r="7082">
          <cell r="R7082">
            <v>0</v>
          </cell>
        </row>
        <row r="7083">
          <cell r="R7083">
            <v>0</v>
          </cell>
        </row>
        <row r="7084">
          <cell r="R7084">
            <v>0</v>
          </cell>
        </row>
        <row r="7085">
          <cell r="R7085">
            <v>0</v>
          </cell>
        </row>
        <row r="7086">
          <cell r="R7086">
            <v>0</v>
          </cell>
        </row>
        <row r="7087">
          <cell r="R7087">
            <v>0</v>
          </cell>
        </row>
        <row r="7088">
          <cell r="R7088">
            <v>0</v>
          </cell>
        </row>
        <row r="7089">
          <cell r="R7089">
            <v>0</v>
          </cell>
        </row>
        <row r="7090">
          <cell r="R7090">
            <v>0</v>
          </cell>
        </row>
        <row r="7091">
          <cell r="R7091">
            <v>0</v>
          </cell>
        </row>
        <row r="7092">
          <cell r="R7092">
            <v>0</v>
          </cell>
        </row>
        <row r="7093">
          <cell r="R7093">
            <v>0</v>
          </cell>
        </row>
        <row r="7094">
          <cell r="R7094">
            <v>0</v>
          </cell>
        </row>
        <row r="7095">
          <cell r="R7095">
            <v>0</v>
          </cell>
        </row>
        <row r="7096">
          <cell r="R7096">
            <v>0</v>
          </cell>
        </row>
        <row r="7097">
          <cell r="R7097">
            <v>0</v>
          </cell>
        </row>
        <row r="7098">
          <cell r="R7098">
            <v>0</v>
          </cell>
        </row>
        <row r="7099">
          <cell r="R7099">
            <v>0</v>
          </cell>
        </row>
        <row r="7100">
          <cell r="R7100">
            <v>0</v>
          </cell>
        </row>
        <row r="7101">
          <cell r="R7101">
            <v>0</v>
          </cell>
        </row>
        <row r="7102">
          <cell r="R7102">
            <v>0</v>
          </cell>
        </row>
        <row r="7103">
          <cell r="R7103">
            <v>0</v>
          </cell>
        </row>
        <row r="7104">
          <cell r="R7104">
            <v>0</v>
          </cell>
        </row>
        <row r="7105">
          <cell r="R7105">
            <v>0</v>
          </cell>
        </row>
        <row r="7106">
          <cell r="R7106">
            <v>0</v>
          </cell>
        </row>
        <row r="7107">
          <cell r="R7107">
            <v>0</v>
          </cell>
        </row>
        <row r="7108">
          <cell r="R7108">
            <v>0</v>
          </cell>
        </row>
        <row r="7109">
          <cell r="R7109">
            <v>0</v>
          </cell>
        </row>
        <row r="7110">
          <cell r="R7110">
            <v>0</v>
          </cell>
        </row>
        <row r="7111">
          <cell r="R7111">
            <v>0</v>
          </cell>
        </row>
        <row r="7112">
          <cell r="R7112">
            <v>0</v>
          </cell>
        </row>
        <row r="7113">
          <cell r="R7113">
            <v>0</v>
          </cell>
        </row>
        <row r="7114">
          <cell r="R7114">
            <v>0</v>
          </cell>
        </row>
        <row r="7115">
          <cell r="R7115">
            <v>0</v>
          </cell>
        </row>
        <row r="7116">
          <cell r="R7116">
            <v>0</v>
          </cell>
        </row>
        <row r="7117">
          <cell r="R7117">
            <v>0</v>
          </cell>
        </row>
        <row r="7118">
          <cell r="R7118">
            <v>0</v>
          </cell>
        </row>
        <row r="7119">
          <cell r="R7119">
            <v>0</v>
          </cell>
        </row>
        <row r="7120">
          <cell r="R7120">
            <v>0</v>
          </cell>
        </row>
        <row r="7121">
          <cell r="R7121">
            <v>0</v>
          </cell>
        </row>
        <row r="7122">
          <cell r="R7122">
            <v>0</v>
          </cell>
        </row>
        <row r="7123">
          <cell r="R7123">
            <v>0</v>
          </cell>
        </row>
        <row r="7124">
          <cell r="R7124">
            <v>0</v>
          </cell>
        </row>
        <row r="7125">
          <cell r="R7125">
            <v>0</v>
          </cell>
        </row>
        <row r="7126">
          <cell r="R7126">
            <v>0</v>
          </cell>
        </row>
        <row r="7127">
          <cell r="R7127">
            <v>0</v>
          </cell>
        </row>
        <row r="7128">
          <cell r="R7128">
            <v>0</v>
          </cell>
        </row>
        <row r="7129">
          <cell r="R7129">
            <v>0</v>
          </cell>
        </row>
        <row r="7130">
          <cell r="R7130">
            <v>0</v>
          </cell>
        </row>
        <row r="7131">
          <cell r="R7131">
            <v>0</v>
          </cell>
        </row>
        <row r="7132">
          <cell r="R7132">
            <v>0</v>
          </cell>
        </row>
        <row r="7133">
          <cell r="R7133">
            <v>0</v>
          </cell>
        </row>
        <row r="7134">
          <cell r="R7134">
            <v>0</v>
          </cell>
        </row>
        <row r="7135">
          <cell r="R7135">
            <v>0</v>
          </cell>
        </row>
        <row r="7136">
          <cell r="R7136">
            <v>0</v>
          </cell>
        </row>
        <row r="7137">
          <cell r="R7137">
            <v>0</v>
          </cell>
        </row>
        <row r="7138">
          <cell r="R7138">
            <v>0</v>
          </cell>
        </row>
        <row r="7139">
          <cell r="R7139">
            <v>0</v>
          </cell>
        </row>
        <row r="7140">
          <cell r="R7140">
            <v>0</v>
          </cell>
        </row>
        <row r="7141">
          <cell r="R7141">
            <v>0</v>
          </cell>
        </row>
        <row r="7142">
          <cell r="R7142">
            <v>0</v>
          </cell>
        </row>
        <row r="7143">
          <cell r="R7143">
            <v>0</v>
          </cell>
        </row>
        <row r="7144">
          <cell r="R7144">
            <v>0</v>
          </cell>
        </row>
        <row r="7145">
          <cell r="R7145">
            <v>0</v>
          </cell>
        </row>
        <row r="7146">
          <cell r="R7146">
            <v>0</v>
          </cell>
        </row>
        <row r="7147">
          <cell r="R7147">
            <v>0</v>
          </cell>
        </row>
        <row r="7148">
          <cell r="R7148">
            <v>0</v>
          </cell>
        </row>
        <row r="7149">
          <cell r="R7149">
            <v>0</v>
          </cell>
        </row>
        <row r="7150">
          <cell r="R7150">
            <v>0</v>
          </cell>
        </row>
        <row r="7151">
          <cell r="R7151">
            <v>0</v>
          </cell>
        </row>
        <row r="7152">
          <cell r="R7152">
            <v>0</v>
          </cell>
        </row>
        <row r="7153">
          <cell r="R7153">
            <v>0</v>
          </cell>
        </row>
        <row r="7154">
          <cell r="R7154">
            <v>0</v>
          </cell>
        </row>
        <row r="7155">
          <cell r="R7155">
            <v>0</v>
          </cell>
        </row>
        <row r="7156">
          <cell r="R7156">
            <v>0</v>
          </cell>
        </row>
        <row r="7157">
          <cell r="R7157">
            <v>0</v>
          </cell>
        </row>
        <row r="7158">
          <cell r="R7158">
            <v>0</v>
          </cell>
        </row>
        <row r="7159">
          <cell r="R7159">
            <v>0</v>
          </cell>
        </row>
        <row r="7160">
          <cell r="R7160">
            <v>0</v>
          </cell>
        </row>
        <row r="7161">
          <cell r="R7161">
            <v>0</v>
          </cell>
        </row>
        <row r="7162">
          <cell r="R7162">
            <v>0</v>
          </cell>
        </row>
        <row r="7163">
          <cell r="R7163">
            <v>0</v>
          </cell>
        </row>
        <row r="7164">
          <cell r="R7164">
            <v>0</v>
          </cell>
        </row>
        <row r="7165">
          <cell r="R7165">
            <v>0</v>
          </cell>
        </row>
        <row r="7166">
          <cell r="R7166">
            <v>0</v>
          </cell>
        </row>
        <row r="7167">
          <cell r="R7167">
            <v>0</v>
          </cell>
        </row>
        <row r="7168">
          <cell r="R7168">
            <v>0</v>
          </cell>
        </row>
        <row r="7169">
          <cell r="R7169">
            <v>0</v>
          </cell>
        </row>
        <row r="7170">
          <cell r="R7170">
            <v>0</v>
          </cell>
        </row>
        <row r="7171">
          <cell r="R7171">
            <v>0</v>
          </cell>
        </row>
        <row r="7172">
          <cell r="R7172">
            <v>0</v>
          </cell>
        </row>
        <row r="7173">
          <cell r="R7173">
            <v>0</v>
          </cell>
        </row>
        <row r="7174">
          <cell r="R7174">
            <v>0</v>
          </cell>
        </row>
        <row r="7175">
          <cell r="R7175">
            <v>0</v>
          </cell>
        </row>
        <row r="7176">
          <cell r="R7176">
            <v>0</v>
          </cell>
        </row>
        <row r="7177">
          <cell r="R7177">
            <v>0</v>
          </cell>
        </row>
        <row r="7178">
          <cell r="R7178">
            <v>0</v>
          </cell>
        </row>
        <row r="7179">
          <cell r="R7179">
            <v>0</v>
          </cell>
        </row>
        <row r="7180">
          <cell r="R7180">
            <v>0</v>
          </cell>
        </row>
        <row r="7181">
          <cell r="R7181">
            <v>0</v>
          </cell>
        </row>
        <row r="7182">
          <cell r="R7182">
            <v>0</v>
          </cell>
        </row>
        <row r="7183">
          <cell r="R7183">
            <v>0</v>
          </cell>
        </row>
        <row r="7184">
          <cell r="R7184">
            <v>0</v>
          </cell>
        </row>
        <row r="7185">
          <cell r="R7185">
            <v>0</v>
          </cell>
        </row>
        <row r="7186">
          <cell r="R7186">
            <v>0</v>
          </cell>
        </row>
        <row r="7187">
          <cell r="R7187">
            <v>0</v>
          </cell>
        </row>
        <row r="7188">
          <cell r="R7188">
            <v>0</v>
          </cell>
        </row>
        <row r="7189">
          <cell r="R7189">
            <v>0</v>
          </cell>
        </row>
        <row r="7190">
          <cell r="R7190">
            <v>0</v>
          </cell>
        </row>
        <row r="7191">
          <cell r="R7191">
            <v>0</v>
          </cell>
        </row>
        <row r="7192">
          <cell r="R7192">
            <v>0</v>
          </cell>
        </row>
        <row r="7193">
          <cell r="R7193">
            <v>0</v>
          </cell>
        </row>
        <row r="7194">
          <cell r="R7194">
            <v>0</v>
          </cell>
        </row>
        <row r="7195">
          <cell r="R7195">
            <v>0</v>
          </cell>
        </row>
        <row r="7196">
          <cell r="R7196">
            <v>0</v>
          </cell>
        </row>
        <row r="7197">
          <cell r="R7197">
            <v>0</v>
          </cell>
        </row>
        <row r="7198">
          <cell r="R7198">
            <v>0</v>
          </cell>
        </row>
        <row r="7199">
          <cell r="R7199">
            <v>0</v>
          </cell>
        </row>
        <row r="7200">
          <cell r="R7200">
            <v>0</v>
          </cell>
        </row>
        <row r="7201">
          <cell r="R7201">
            <v>0</v>
          </cell>
        </row>
        <row r="7202">
          <cell r="R7202">
            <v>0</v>
          </cell>
        </row>
        <row r="7203">
          <cell r="R7203">
            <v>0</v>
          </cell>
        </row>
        <row r="7204">
          <cell r="R7204">
            <v>0</v>
          </cell>
        </row>
        <row r="7205">
          <cell r="R7205">
            <v>0</v>
          </cell>
        </row>
        <row r="7206">
          <cell r="R7206">
            <v>0</v>
          </cell>
        </row>
        <row r="7207">
          <cell r="R7207">
            <v>0</v>
          </cell>
        </row>
        <row r="7208">
          <cell r="R7208">
            <v>0</v>
          </cell>
        </row>
        <row r="7209">
          <cell r="R7209">
            <v>0</v>
          </cell>
        </row>
        <row r="7210">
          <cell r="R7210">
            <v>0</v>
          </cell>
        </row>
        <row r="7211">
          <cell r="R7211">
            <v>0</v>
          </cell>
        </row>
        <row r="7212">
          <cell r="R7212">
            <v>0</v>
          </cell>
        </row>
        <row r="7213">
          <cell r="R7213">
            <v>0</v>
          </cell>
        </row>
        <row r="7214">
          <cell r="R7214">
            <v>0</v>
          </cell>
        </row>
        <row r="7215">
          <cell r="R7215">
            <v>0</v>
          </cell>
        </row>
        <row r="7216">
          <cell r="R7216">
            <v>0</v>
          </cell>
        </row>
        <row r="7217">
          <cell r="R7217">
            <v>0</v>
          </cell>
        </row>
        <row r="7218">
          <cell r="R7218">
            <v>0</v>
          </cell>
        </row>
        <row r="7219">
          <cell r="R7219">
            <v>0</v>
          </cell>
        </row>
        <row r="7220">
          <cell r="R7220">
            <v>0</v>
          </cell>
        </row>
        <row r="7221">
          <cell r="R7221">
            <v>0</v>
          </cell>
        </row>
        <row r="7222">
          <cell r="R7222">
            <v>0</v>
          </cell>
        </row>
        <row r="7223">
          <cell r="R7223">
            <v>0</v>
          </cell>
        </row>
        <row r="7224">
          <cell r="R7224">
            <v>0</v>
          </cell>
        </row>
        <row r="7225">
          <cell r="R7225">
            <v>0</v>
          </cell>
        </row>
        <row r="7226">
          <cell r="R7226">
            <v>0</v>
          </cell>
        </row>
        <row r="7227">
          <cell r="R7227">
            <v>0</v>
          </cell>
        </row>
        <row r="7228">
          <cell r="R7228">
            <v>0</v>
          </cell>
        </row>
        <row r="7229">
          <cell r="R7229">
            <v>0</v>
          </cell>
        </row>
        <row r="7230">
          <cell r="R7230">
            <v>0</v>
          </cell>
        </row>
        <row r="7231">
          <cell r="R7231">
            <v>0</v>
          </cell>
        </row>
        <row r="7232">
          <cell r="R7232">
            <v>0</v>
          </cell>
        </row>
        <row r="7233">
          <cell r="R7233">
            <v>0</v>
          </cell>
        </row>
        <row r="7234">
          <cell r="R7234">
            <v>0</v>
          </cell>
        </row>
        <row r="7235">
          <cell r="R7235">
            <v>0</v>
          </cell>
        </row>
        <row r="7236">
          <cell r="R7236">
            <v>0</v>
          </cell>
        </row>
        <row r="7237">
          <cell r="R7237">
            <v>0</v>
          </cell>
        </row>
        <row r="7238">
          <cell r="R7238">
            <v>0</v>
          </cell>
        </row>
        <row r="7239">
          <cell r="R7239">
            <v>0</v>
          </cell>
        </row>
        <row r="7240">
          <cell r="R7240">
            <v>0</v>
          </cell>
        </row>
        <row r="7241">
          <cell r="R7241">
            <v>0</v>
          </cell>
        </row>
        <row r="7242">
          <cell r="R7242">
            <v>0</v>
          </cell>
        </row>
        <row r="7243">
          <cell r="R7243">
            <v>0</v>
          </cell>
        </row>
        <row r="7244">
          <cell r="R7244">
            <v>0</v>
          </cell>
        </row>
        <row r="7245">
          <cell r="R7245">
            <v>0</v>
          </cell>
        </row>
        <row r="7246">
          <cell r="R7246">
            <v>0</v>
          </cell>
        </row>
        <row r="7247">
          <cell r="R7247">
            <v>0</v>
          </cell>
        </row>
        <row r="7248">
          <cell r="R7248">
            <v>0</v>
          </cell>
        </row>
        <row r="7249">
          <cell r="R7249">
            <v>0</v>
          </cell>
        </row>
        <row r="7250">
          <cell r="R7250">
            <v>0</v>
          </cell>
        </row>
        <row r="7251">
          <cell r="R7251">
            <v>0</v>
          </cell>
        </row>
        <row r="7252">
          <cell r="R7252">
            <v>0</v>
          </cell>
        </row>
        <row r="7253">
          <cell r="R7253">
            <v>0</v>
          </cell>
        </row>
        <row r="7254">
          <cell r="R7254">
            <v>0</v>
          </cell>
        </row>
        <row r="7255">
          <cell r="R7255">
            <v>0</v>
          </cell>
        </row>
        <row r="7256">
          <cell r="R7256">
            <v>0</v>
          </cell>
        </row>
        <row r="7257">
          <cell r="R7257">
            <v>0</v>
          </cell>
        </row>
        <row r="7258">
          <cell r="R7258">
            <v>0</v>
          </cell>
        </row>
        <row r="7259">
          <cell r="R7259">
            <v>0</v>
          </cell>
        </row>
        <row r="7260">
          <cell r="R7260">
            <v>0</v>
          </cell>
        </row>
        <row r="7261">
          <cell r="R7261">
            <v>0</v>
          </cell>
        </row>
        <row r="7262">
          <cell r="R7262">
            <v>0</v>
          </cell>
        </row>
        <row r="7263">
          <cell r="R7263">
            <v>0</v>
          </cell>
        </row>
        <row r="7264">
          <cell r="R7264">
            <v>0</v>
          </cell>
        </row>
        <row r="7265">
          <cell r="R7265">
            <v>0</v>
          </cell>
        </row>
        <row r="7266">
          <cell r="R7266">
            <v>0</v>
          </cell>
        </row>
        <row r="7267">
          <cell r="R7267">
            <v>0</v>
          </cell>
        </row>
        <row r="7268">
          <cell r="R7268">
            <v>0</v>
          </cell>
        </row>
        <row r="7269">
          <cell r="R7269">
            <v>0</v>
          </cell>
        </row>
        <row r="7270">
          <cell r="R7270">
            <v>0</v>
          </cell>
        </row>
        <row r="7271">
          <cell r="R7271">
            <v>0</v>
          </cell>
        </row>
        <row r="7272">
          <cell r="R7272">
            <v>0</v>
          </cell>
        </row>
        <row r="7273">
          <cell r="R7273">
            <v>0</v>
          </cell>
        </row>
        <row r="7274">
          <cell r="R7274">
            <v>0</v>
          </cell>
        </row>
        <row r="7275">
          <cell r="R7275">
            <v>0</v>
          </cell>
        </row>
        <row r="7276">
          <cell r="R7276">
            <v>0</v>
          </cell>
        </row>
        <row r="7277">
          <cell r="R7277">
            <v>0</v>
          </cell>
        </row>
        <row r="7278">
          <cell r="R7278">
            <v>0</v>
          </cell>
        </row>
        <row r="7279">
          <cell r="R7279">
            <v>0</v>
          </cell>
        </row>
        <row r="7280">
          <cell r="R7280">
            <v>0</v>
          </cell>
        </row>
        <row r="7281">
          <cell r="R7281">
            <v>0</v>
          </cell>
        </row>
        <row r="7282">
          <cell r="R7282">
            <v>0</v>
          </cell>
        </row>
        <row r="7283">
          <cell r="R7283">
            <v>0</v>
          </cell>
        </row>
        <row r="7284">
          <cell r="R7284">
            <v>0</v>
          </cell>
        </row>
        <row r="7285">
          <cell r="R7285">
            <v>0</v>
          </cell>
        </row>
        <row r="7286">
          <cell r="R7286">
            <v>0</v>
          </cell>
        </row>
        <row r="7287">
          <cell r="R7287">
            <v>0</v>
          </cell>
        </row>
        <row r="7288">
          <cell r="R7288">
            <v>0</v>
          </cell>
        </row>
        <row r="7289">
          <cell r="R7289">
            <v>0</v>
          </cell>
        </row>
        <row r="7290">
          <cell r="R7290">
            <v>0</v>
          </cell>
        </row>
        <row r="7291">
          <cell r="R7291">
            <v>0</v>
          </cell>
        </row>
        <row r="7292">
          <cell r="R7292">
            <v>0</v>
          </cell>
        </row>
        <row r="7293">
          <cell r="R7293">
            <v>0</v>
          </cell>
        </row>
        <row r="7294">
          <cell r="R7294">
            <v>0</v>
          </cell>
        </row>
        <row r="7295">
          <cell r="R7295">
            <v>0</v>
          </cell>
        </row>
        <row r="7296">
          <cell r="R7296">
            <v>0</v>
          </cell>
        </row>
        <row r="7297">
          <cell r="R7297">
            <v>0</v>
          </cell>
        </row>
        <row r="7298">
          <cell r="R7298">
            <v>0</v>
          </cell>
        </row>
        <row r="7299">
          <cell r="R7299">
            <v>0</v>
          </cell>
        </row>
        <row r="7300">
          <cell r="R7300">
            <v>0</v>
          </cell>
        </row>
        <row r="7301">
          <cell r="R7301">
            <v>0</v>
          </cell>
        </row>
        <row r="7302">
          <cell r="R7302">
            <v>0</v>
          </cell>
        </row>
        <row r="7303">
          <cell r="R7303">
            <v>0</v>
          </cell>
        </row>
        <row r="7304">
          <cell r="R7304">
            <v>0</v>
          </cell>
        </row>
        <row r="7305">
          <cell r="R7305">
            <v>0</v>
          </cell>
        </row>
        <row r="7306">
          <cell r="R7306">
            <v>0</v>
          </cell>
        </row>
        <row r="7307">
          <cell r="R7307">
            <v>0</v>
          </cell>
        </row>
        <row r="7308">
          <cell r="R7308">
            <v>0</v>
          </cell>
        </row>
        <row r="7309">
          <cell r="R7309">
            <v>0</v>
          </cell>
        </row>
        <row r="7310">
          <cell r="R7310">
            <v>0</v>
          </cell>
        </row>
        <row r="7311">
          <cell r="R7311">
            <v>0</v>
          </cell>
        </row>
        <row r="7312">
          <cell r="R7312">
            <v>0</v>
          </cell>
        </row>
        <row r="7313">
          <cell r="R7313">
            <v>0</v>
          </cell>
        </row>
        <row r="7314">
          <cell r="R7314">
            <v>0</v>
          </cell>
        </row>
        <row r="7315">
          <cell r="R7315">
            <v>0</v>
          </cell>
        </row>
        <row r="7316">
          <cell r="R7316">
            <v>0</v>
          </cell>
        </row>
        <row r="7317">
          <cell r="R7317">
            <v>0</v>
          </cell>
        </row>
        <row r="7318">
          <cell r="R7318">
            <v>0</v>
          </cell>
        </row>
        <row r="7319">
          <cell r="R7319">
            <v>0</v>
          </cell>
        </row>
        <row r="7320">
          <cell r="R7320">
            <v>0</v>
          </cell>
        </row>
        <row r="7321">
          <cell r="R7321">
            <v>0</v>
          </cell>
        </row>
        <row r="7322">
          <cell r="R7322">
            <v>0</v>
          </cell>
        </row>
        <row r="7323">
          <cell r="R7323">
            <v>0</v>
          </cell>
        </row>
        <row r="7324">
          <cell r="R7324">
            <v>0</v>
          </cell>
        </row>
        <row r="7325">
          <cell r="R7325">
            <v>0</v>
          </cell>
        </row>
        <row r="7326">
          <cell r="R7326">
            <v>0</v>
          </cell>
        </row>
        <row r="7327">
          <cell r="R7327">
            <v>0</v>
          </cell>
        </row>
        <row r="7328">
          <cell r="R7328">
            <v>0</v>
          </cell>
        </row>
        <row r="7329">
          <cell r="R7329">
            <v>0</v>
          </cell>
        </row>
        <row r="7330">
          <cell r="R7330">
            <v>0</v>
          </cell>
        </row>
        <row r="7331">
          <cell r="R7331">
            <v>0</v>
          </cell>
        </row>
        <row r="7332">
          <cell r="R7332">
            <v>0</v>
          </cell>
        </row>
        <row r="7333">
          <cell r="R7333">
            <v>0</v>
          </cell>
        </row>
        <row r="7334">
          <cell r="R7334">
            <v>0</v>
          </cell>
        </row>
        <row r="7335">
          <cell r="R7335">
            <v>0</v>
          </cell>
        </row>
        <row r="7336">
          <cell r="R7336">
            <v>0</v>
          </cell>
        </row>
        <row r="7337">
          <cell r="R7337">
            <v>0</v>
          </cell>
        </row>
        <row r="7338">
          <cell r="R7338">
            <v>0</v>
          </cell>
        </row>
        <row r="7339">
          <cell r="R7339">
            <v>0</v>
          </cell>
        </row>
        <row r="7340">
          <cell r="R7340">
            <v>0</v>
          </cell>
        </row>
        <row r="7341">
          <cell r="R7341">
            <v>0</v>
          </cell>
        </row>
        <row r="7342">
          <cell r="R7342">
            <v>0</v>
          </cell>
        </row>
        <row r="7343">
          <cell r="R7343">
            <v>0</v>
          </cell>
        </row>
        <row r="7344">
          <cell r="R7344">
            <v>0</v>
          </cell>
        </row>
        <row r="7345">
          <cell r="R7345">
            <v>0</v>
          </cell>
        </row>
        <row r="7346">
          <cell r="R7346">
            <v>0</v>
          </cell>
        </row>
        <row r="7347">
          <cell r="R7347">
            <v>0</v>
          </cell>
        </row>
        <row r="7348">
          <cell r="R7348">
            <v>0</v>
          </cell>
        </row>
        <row r="7349">
          <cell r="R7349">
            <v>0</v>
          </cell>
        </row>
        <row r="7350">
          <cell r="R7350">
            <v>0</v>
          </cell>
        </row>
        <row r="7351">
          <cell r="R7351">
            <v>0</v>
          </cell>
        </row>
        <row r="7352">
          <cell r="R7352">
            <v>0</v>
          </cell>
        </row>
        <row r="7353">
          <cell r="R7353">
            <v>0</v>
          </cell>
        </row>
        <row r="7354">
          <cell r="R7354">
            <v>0</v>
          </cell>
        </row>
        <row r="7355">
          <cell r="R7355">
            <v>0</v>
          </cell>
        </row>
        <row r="7356">
          <cell r="R7356">
            <v>0</v>
          </cell>
        </row>
        <row r="7357">
          <cell r="R7357">
            <v>0</v>
          </cell>
        </row>
        <row r="7358">
          <cell r="R7358">
            <v>0</v>
          </cell>
        </row>
        <row r="7359">
          <cell r="R7359">
            <v>0</v>
          </cell>
        </row>
        <row r="7360">
          <cell r="R7360">
            <v>0</v>
          </cell>
        </row>
        <row r="7361">
          <cell r="R7361">
            <v>0</v>
          </cell>
        </row>
        <row r="7362">
          <cell r="R7362">
            <v>0</v>
          </cell>
        </row>
        <row r="7363">
          <cell r="R7363">
            <v>0</v>
          </cell>
        </row>
        <row r="7364">
          <cell r="R7364">
            <v>0</v>
          </cell>
        </row>
        <row r="7365">
          <cell r="R7365">
            <v>0</v>
          </cell>
        </row>
        <row r="7366">
          <cell r="R7366">
            <v>0</v>
          </cell>
        </row>
        <row r="7367">
          <cell r="R7367">
            <v>0</v>
          </cell>
        </row>
        <row r="7368">
          <cell r="R7368">
            <v>0</v>
          </cell>
        </row>
        <row r="7369">
          <cell r="R7369">
            <v>0</v>
          </cell>
        </row>
        <row r="7370">
          <cell r="R7370">
            <v>0</v>
          </cell>
        </row>
        <row r="7371">
          <cell r="R7371">
            <v>0</v>
          </cell>
        </row>
        <row r="7372">
          <cell r="R7372">
            <v>0</v>
          </cell>
        </row>
        <row r="7373">
          <cell r="R7373">
            <v>0</v>
          </cell>
        </row>
        <row r="7374">
          <cell r="R7374">
            <v>0</v>
          </cell>
        </row>
        <row r="7375">
          <cell r="R7375">
            <v>0</v>
          </cell>
        </row>
        <row r="7376">
          <cell r="R7376">
            <v>0</v>
          </cell>
        </row>
        <row r="7377">
          <cell r="R7377">
            <v>0</v>
          </cell>
        </row>
        <row r="7378">
          <cell r="R7378">
            <v>0</v>
          </cell>
        </row>
        <row r="7379">
          <cell r="R7379">
            <v>0</v>
          </cell>
        </row>
        <row r="7380">
          <cell r="R7380">
            <v>0</v>
          </cell>
        </row>
        <row r="7381">
          <cell r="R7381">
            <v>0</v>
          </cell>
        </row>
        <row r="7382">
          <cell r="R7382">
            <v>0</v>
          </cell>
        </row>
        <row r="7383">
          <cell r="R7383">
            <v>0</v>
          </cell>
        </row>
        <row r="7384">
          <cell r="R7384">
            <v>0</v>
          </cell>
        </row>
        <row r="7385">
          <cell r="R7385">
            <v>0</v>
          </cell>
        </row>
        <row r="7386">
          <cell r="R7386">
            <v>0</v>
          </cell>
        </row>
        <row r="7387">
          <cell r="R7387">
            <v>0</v>
          </cell>
        </row>
        <row r="7388">
          <cell r="R7388">
            <v>0</v>
          </cell>
        </row>
        <row r="7389">
          <cell r="R7389">
            <v>0</v>
          </cell>
        </row>
        <row r="7390">
          <cell r="R7390">
            <v>0</v>
          </cell>
        </row>
        <row r="7391">
          <cell r="R7391">
            <v>0</v>
          </cell>
        </row>
        <row r="7392">
          <cell r="R7392">
            <v>0</v>
          </cell>
        </row>
        <row r="7393">
          <cell r="R7393">
            <v>0</v>
          </cell>
        </row>
        <row r="7394">
          <cell r="R7394">
            <v>0</v>
          </cell>
        </row>
        <row r="7395">
          <cell r="R7395">
            <v>0</v>
          </cell>
        </row>
        <row r="7396">
          <cell r="R7396">
            <v>0</v>
          </cell>
        </row>
        <row r="7397">
          <cell r="R7397">
            <v>0</v>
          </cell>
        </row>
        <row r="7398">
          <cell r="R7398">
            <v>0</v>
          </cell>
        </row>
        <row r="7399">
          <cell r="R7399">
            <v>0</v>
          </cell>
        </row>
        <row r="7400">
          <cell r="R7400">
            <v>0</v>
          </cell>
        </row>
        <row r="7401">
          <cell r="R7401">
            <v>0</v>
          </cell>
        </row>
        <row r="7402">
          <cell r="R7402">
            <v>0</v>
          </cell>
        </row>
        <row r="7403">
          <cell r="R7403">
            <v>0</v>
          </cell>
        </row>
        <row r="7404">
          <cell r="R7404">
            <v>0</v>
          </cell>
        </row>
        <row r="7405">
          <cell r="R7405">
            <v>0</v>
          </cell>
        </row>
        <row r="7406">
          <cell r="R7406">
            <v>0</v>
          </cell>
        </row>
        <row r="7407">
          <cell r="R7407">
            <v>0</v>
          </cell>
        </row>
        <row r="7408">
          <cell r="R7408">
            <v>0</v>
          </cell>
        </row>
        <row r="7409">
          <cell r="R7409">
            <v>0</v>
          </cell>
        </row>
        <row r="7410">
          <cell r="R7410">
            <v>0</v>
          </cell>
        </row>
        <row r="7411">
          <cell r="R7411">
            <v>0</v>
          </cell>
        </row>
        <row r="7412">
          <cell r="R7412">
            <v>0</v>
          </cell>
        </row>
        <row r="7413">
          <cell r="R7413">
            <v>0</v>
          </cell>
        </row>
        <row r="7414">
          <cell r="R7414">
            <v>0</v>
          </cell>
        </row>
        <row r="7415">
          <cell r="R7415">
            <v>0</v>
          </cell>
        </row>
        <row r="7416">
          <cell r="R7416">
            <v>0</v>
          </cell>
        </row>
        <row r="7417">
          <cell r="R7417">
            <v>0</v>
          </cell>
        </row>
        <row r="7418">
          <cell r="R7418">
            <v>0</v>
          </cell>
        </row>
        <row r="7419">
          <cell r="R7419">
            <v>0</v>
          </cell>
        </row>
        <row r="7420">
          <cell r="R7420">
            <v>0</v>
          </cell>
        </row>
        <row r="7421">
          <cell r="R7421">
            <v>0</v>
          </cell>
        </row>
        <row r="7422">
          <cell r="R7422">
            <v>0</v>
          </cell>
        </row>
        <row r="7423">
          <cell r="R7423">
            <v>0</v>
          </cell>
        </row>
        <row r="7424">
          <cell r="R7424">
            <v>0</v>
          </cell>
        </row>
        <row r="7425">
          <cell r="R7425">
            <v>0</v>
          </cell>
        </row>
        <row r="7426">
          <cell r="R7426">
            <v>0</v>
          </cell>
        </row>
        <row r="7427">
          <cell r="R7427">
            <v>0</v>
          </cell>
        </row>
        <row r="7428">
          <cell r="R7428">
            <v>0</v>
          </cell>
        </row>
        <row r="7429">
          <cell r="R7429">
            <v>0</v>
          </cell>
        </row>
        <row r="7430">
          <cell r="R7430">
            <v>0</v>
          </cell>
        </row>
        <row r="7431">
          <cell r="R7431">
            <v>0</v>
          </cell>
        </row>
        <row r="7432">
          <cell r="R7432">
            <v>0</v>
          </cell>
        </row>
        <row r="7433">
          <cell r="R7433">
            <v>0</v>
          </cell>
        </row>
        <row r="7434">
          <cell r="R7434">
            <v>0</v>
          </cell>
        </row>
        <row r="7435">
          <cell r="R7435">
            <v>0</v>
          </cell>
        </row>
        <row r="7436">
          <cell r="R7436">
            <v>0</v>
          </cell>
        </row>
        <row r="7437">
          <cell r="R7437">
            <v>0</v>
          </cell>
        </row>
        <row r="7438">
          <cell r="R7438">
            <v>0</v>
          </cell>
        </row>
        <row r="7439">
          <cell r="R7439">
            <v>0</v>
          </cell>
        </row>
        <row r="7440">
          <cell r="R7440">
            <v>0</v>
          </cell>
        </row>
        <row r="7441">
          <cell r="R7441">
            <v>0</v>
          </cell>
        </row>
        <row r="7442">
          <cell r="R7442">
            <v>0</v>
          </cell>
        </row>
        <row r="7443">
          <cell r="R7443">
            <v>0</v>
          </cell>
        </row>
        <row r="7444">
          <cell r="R7444">
            <v>0</v>
          </cell>
        </row>
        <row r="7445">
          <cell r="R7445">
            <v>0</v>
          </cell>
        </row>
        <row r="7446">
          <cell r="R7446">
            <v>0</v>
          </cell>
        </row>
        <row r="7447">
          <cell r="R7447">
            <v>0</v>
          </cell>
        </row>
        <row r="7448">
          <cell r="R7448">
            <v>0</v>
          </cell>
        </row>
        <row r="7449">
          <cell r="R7449">
            <v>0</v>
          </cell>
        </row>
        <row r="7450">
          <cell r="R7450">
            <v>0</v>
          </cell>
        </row>
        <row r="7451">
          <cell r="R7451">
            <v>0</v>
          </cell>
        </row>
        <row r="7452">
          <cell r="R7452">
            <v>0</v>
          </cell>
        </row>
        <row r="7453">
          <cell r="R7453">
            <v>0</v>
          </cell>
        </row>
        <row r="7454">
          <cell r="R7454">
            <v>0</v>
          </cell>
        </row>
        <row r="7455">
          <cell r="R7455">
            <v>0</v>
          </cell>
        </row>
        <row r="7456">
          <cell r="R7456">
            <v>0</v>
          </cell>
        </row>
        <row r="7457">
          <cell r="R7457">
            <v>0</v>
          </cell>
        </row>
        <row r="7458">
          <cell r="R7458">
            <v>0</v>
          </cell>
        </row>
        <row r="7459">
          <cell r="R7459">
            <v>0</v>
          </cell>
        </row>
        <row r="7460">
          <cell r="R7460">
            <v>0</v>
          </cell>
        </row>
        <row r="7461">
          <cell r="R7461">
            <v>0</v>
          </cell>
        </row>
        <row r="7462">
          <cell r="R7462">
            <v>0</v>
          </cell>
        </row>
        <row r="7463">
          <cell r="R7463">
            <v>0</v>
          </cell>
        </row>
        <row r="7464">
          <cell r="R7464">
            <v>0</v>
          </cell>
        </row>
        <row r="7465">
          <cell r="R7465">
            <v>0</v>
          </cell>
        </row>
        <row r="7466">
          <cell r="R7466">
            <v>0</v>
          </cell>
        </row>
        <row r="7467">
          <cell r="R7467">
            <v>0</v>
          </cell>
        </row>
        <row r="7468">
          <cell r="R7468">
            <v>0</v>
          </cell>
        </row>
        <row r="7469">
          <cell r="R7469">
            <v>0</v>
          </cell>
        </row>
        <row r="7470">
          <cell r="R7470">
            <v>0</v>
          </cell>
        </row>
        <row r="7471">
          <cell r="R7471">
            <v>0</v>
          </cell>
        </row>
        <row r="7472">
          <cell r="R7472">
            <v>0</v>
          </cell>
        </row>
        <row r="7473">
          <cell r="R7473">
            <v>0</v>
          </cell>
        </row>
        <row r="7474">
          <cell r="R7474">
            <v>0</v>
          </cell>
        </row>
        <row r="7475">
          <cell r="R7475">
            <v>0</v>
          </cell>
        </row>
        <row r="7476">
          <cell r="R7476">
            <v>0</v>
          </cell>
        </row>
        <row r="7477">
          <cell r="R7477">
            <v>0</v>
          </cell>
        </row>
        <row r="7478">
          <cell r="R7478">
            <v>0</v>
          </cell>
        </row>
        <row r="7479">
          <cell r="R7479">
            <v>0</v>
          </cell>
        </row>
        <row r="7480">
          <cell r="R7480">
            <v>0</v>
          </cell>
        </row>
        <row r="7481">
          <cell r="R7481">
            <v>0</v>
          </cell>
        </row>
        <row r="7482">
          <cell r="R7482">
            <v>0</v>
          </cell>
        </row>
        <row r="7483">
          <cell r="R7483">
            <v>0</v>
          </cell>
        </row>
        <row r="7484">
          <cell r="R7484">
            <v>0</v>
          </cell>
        </row>
        <row r="7485">
          <cell r="R7485">
            <v>0</v>
          </cell>
        </row>
        <row r="7486">
          <cell r="R7486">
            <v>0</v>
          </cell>
        </row>
        <row r="7487">
          <cell r="R7487">
            <v>0</v>
          </cell>
        </row>
        <row r="7488">
          <cell r="R7488">
            <v>0</v>
          </cell>
        </row>
        <row r="7489">
          <cell r="R7489">
            <v>0</v>
          </cell>
        </row>
        <row r="7490">
          <cell r="R7490">
            <v>0</v>
          </cell>
        </row>
        <row r="7491">
          <cell r="R7491">
            <v>0</v>
          </cell>
        </row>
        <row r="7492">
          <cell r="R7492">
            <v>0</v>
          </cell>
        </row>
        <row r="7493">
          <cell r="R7493">
            <v>0</v>
          </cell>
        </row>
        <row r="7494">
          <cell r="R7494">
            <v>0</v>
          </cell>
        </row>
        <row r="7495">
          <cell r="R7495">
            <v>0</v>
          </cell>
        </row>
        <row r="7496">
          <cell r="R7496">
            <v>0</v>
          </cell>
        </row>
        <row r="7497">
          <cell r="R7497">
            <v>0</v>
          </cell>
        </row>
        <row r="7498">
          <cell r="R7498">
            <v>0</v>
          </cell>
        </row>
        <row r="7499">
          <cell r="R7499">
            <v>0</v>
          </cell>
        </row>
        <row r="7500">
          <cell r="R7500">
            <v>0</v>
          </cell>
        </row>
        <row r="7501">
          <cell r="R7501">
            <v>0</v>
          </cell>
        </row>
        <row r="7502">
          <cell r="R7502">
            <v>0</v>
          </cell>
        </row>
        <row r="7503">
          <cell r="R7503">
            <v>0</v>
          </cell>
        </row>
        <row r="7504">
          <cell r="R7504">
            <v>0</v>
          </cell>
        </row>
        <row r="7505">
          <cell r="R7505">
            <v>0</v>
          </cell>
        </row>
        <row r="7506">
          <cell r="R7506">
            <v>0</v>
          </cell>
        </row>
        <row r="7507">
          <cell r="R7507">
            <v>0</v>
          </cell>
        </row>
        <row r="7508">
          <cell r="R7508">
            <v>0</v>
          </cell>
        </row>
        <row r="7509">
          <cell r="R7509">
            <v>0</v>
          </cell>
        </row>
        <row r="7510">
          <cell r="R7510">
            <v>0</v>
          </cell>
        </row>
        <row r="7511">
          <cell r="R7511">
            <v>0</v>
          </cell>
        </row>
        <row r="7512">
          <cell r="R7512">
            <v>0</v>
          </cell>
        </row>
        <row r="7513">
          <cell r="R7513">
            <v>0</v>
          </cell>
        </row>
        <row r="7514">
          <cell r="R7514">
            <v>0</v>
          </cell>
        </row>
        <row r="7515">
          <cell r="R7515">
            <v>0</v>
          </cell>
        </row>
        <row r="7516">
          <cell r="R7516">
            <v>0</v>
          </cell>
        </row>
        <row r="7517">
          <cell r="R7517">
            <v>0</v>
          </cell>
        </row>
        <row r="7518">
          <cell r="R7518">
            <v>0</v>
          </cell>
        </row>
        <row r="7519">
          <cell r="R7519">
            <v>0</v>
          </cell>
        </row>
        <row r="7520">
          <cell r="R7520">
            <v>0</v>
          </cell>
        </row>
        <row r="7521">
          <cell r="R7521">
            <v>0</v>
          </cell>
        </row>
        <row r="7522">
          <cell r="R7522">
            <v>0</v>
          </cell>
        </row>
        <row r="7523">
          <cell r="R7523">
            <v>0</v>
          </cell>
        </row>
        <row r="7524">
          <cell r="R7524">
            <v>0</v>
          </cell>
        </row>
        <row r="7525">
          <cell r="R7525">
            <v>0</v>
          </cell>
        </row>
        <row r="7526">
          <cell r="R7526">
            <v>0</v>
          </cell>
        </row>
        <row r="7527">
          <cell r="R7527">
            <v>0</v>
          </cell>
        </row>
        <row r="7528">
          <cell r="R7528">
            <v>0</v>
          </cell>
        </row>
        <row r="7529">
          <cell r="R7529">
            <v>0</v>
          </cell>
        </row>
        <row r="7530">
          <cell r="R7530">
            <v>0</v>
          </cell>
        </row>
        <row r="7531">
          <cell r="R7531">
            <v>0</v>
          </cell>
        </row>
        <row r="7532">
          <cell r="R7532">
            <v>0</v>
          </cell>
        </row>
        <row r="7533">
          <cell r="R7533">
            <v>0</v>
          </cell>
        </row>
        <row r="7534">
          <cell r="R7534">
            <v>0</v>
          </cell>
        </row>
        <row r="7535">
          <cell r="R7535">
            <v>0</v>
          </cell>
        </row>
        <row r="7536">
          <cell r="R7536">
            <v>0</v>
          </cell>
        </row>
        <row r="7537">
          <cell r="R7537">
            <v>0</v>
          </cell>
        </row>
        <row r="7538">
          <cell r="R7538">
            <v>0</v>
          </cell>
        </row>
        <row r="7539">
          <cell r="R7539">
            <v>0</v>
          </cell>
        </row>
        <row r="7540">
          <cell r="R7540">
            <v>0</v>
          </cell>
        </row>
        <row r="7541">
          <cell r="R7541">
            <v>0</v>
          </cell>
        </row>
        <row r="7542">
          <cell r="R7542">
            <v>0</v>
          </cell>
        </row>
        <row r="7543">
          <cell r="R7543">
            <v>0</v>
          </cell>
        </row>
        <row r="7544">
          <cell r="R7544">
            <v>0</v>
          </cell>
        </row>
        <row r="7545">
          <cell r="R7545">
            <v>0</v>
          </cell>
        </row>
        <row r="7546">
          <cell r="R7546">
            <v>0</v>
          </cell>
        </row>
        <row r="7547">
          <cell r="R7547">
            <v>0</v>
          </cell>
        </row>
        <row r="7548">
          <cell r="R7548">
            <v>0</v>
          </cell>
        </row>
        <row r="7549">
          <cell r="R7549">
            <v>0</v>
          </cell>
        </row>
        <row r="7550">
          <cell r="R7550">
            <v>0</v>
          </cell>
        </row>
        <row r="7551">
          <cell r="R7551">
            <v>0</v>
          </cell>
        </row>
        <row r="7552">
          <cell r="R7552">
            <v>0</v>
          </cell>
        </row>
        <row r="7553">
          <cell r="R7553">
            <v>0</v>
          </cell>
        </row>
        <row r="7554">
          <cell r="R7554">
            <v>0</v>
          </cell>
        </row>
        <row r="7555">
          <cell r="R7555">
            <v>0</v>
          </cell>
        </row>
        <row r="7556">
          <cell r="R7556">
            <v>0</v>
          </cell>
        </row>
        <row r="7557">
          <cell r="R7557">
            <v>0</v>
          </cell>
        </row>
        <row r="7558">
          <cell r="R7558">
            <v>0</v>
          </cell>
        </row>
        <row r="7559">
          <cell r="R7559">
            <v>0</v>
          </cell>
        </row>
        <row r="7560">
          <cell r="R7560">
            <v>0</v>
          </cell>
        </row>
        <row r="7561">
          <cell r="R7561">
            <v>0</v>
          </cell>
        </row>
        <row r="7562">
          <cell r="R7562">
            <v>0</v>
          </cell>
        </row>
        <row r="7563">
          <cell r="R7563">
            <v>0</v>
          </cell>
        </row>
        <row r="7564">
          <cell r="R7564">
            <v>0</v>
          </cell>
        </row>
        <row r="7565">
          <cell r="R7565">
            <v>0</v>
          </cell>
        </row>
        <row r="7566">
          <cell r="R7566">
            <v>0</v>
          </cell>
        </row>
        <row r="7567">
          <cell r="R7567">
            <v>0</v>
          </cell>
        </row>
        <row r="7568">
          <cell r="R7568">
            <v>0</v>
          </cell>
        </row>
        <row r="7569">
          <cell r="R7569">
            <v>0</v>
          </cell>
        </row>
        <row r="7570">
          <cell r="R7570">
            <v>0</v>
          </cell>
        </row>
        <row r="7571">
          <cell r="R7571">
            <v>0</v>
          </cell>
        </row>
        <row r="7572">
          <cell r="R7572">
            <v>0</v>
          </cell>
        </row>
        <row r="7573">
          <cell r="R7573">
            <v>0</v>
          </cell>
        </row>
        <row r="7574">
          <cell r="R7574">
            <v>0</v>
          </cell>
        </row>
        <row r="7575">
          <cell r="R7575">
            <v>0</v>
          </cell>
        </row>
        <row r="7576">
          <cell r="R7576">
            <v>0</v>
          </cell>
        </row>
        <row r="7577">
          <cell r="R7577">
            <v>0</v>
          </cell>
        </row>
        <row r="7578">
          <cell r="R7578">
            <v>0</v>
          </cell>
        </row>
        <row r="7579">
          <cell r="R7579">
            <v>0</v>
          </cell>
        </row>
        <row r="7580">
          <cell r="R7580">
            <v>0</v>
          </cell>
        </row>
        <row r="7581">
          <cell r="R7581">
            <v>0</v>
          </cell>
        </row>
        <row r="7582">
          <cell r="R7582">
            <v>0</v>
          </cell>
        </row>
        <row r="7583">
          <cell r="R7583">
            <v>0</v>
          </cell>
        </row>
        <row r="7584">
          <cell r="R7584">
            <v>0</v>
          </cell>
        </row>
        <row r="7585">
          <cell r="R7585">
            <v>0</v>
          </cell>
        </row>
        <row r="7586">
          <cell r="R7586">
            <v>0</v>
          </cell>
        </row>
        <row r="7587">
          <cell r="R7587">
            <v>0</v>
          </cell>
        </row>
        <row r="7588">
          <cell r="R7588">
            <v>0</v>
          </cell>
        </row>
        <row r="7589">
          <cell r="R7589">
            <v>0</v>
          </cell>
        </row>
        <row r="7590">
          <cell r="R7590">
            <v>0</v>
          </cell>
        </row>
        <row r="7591">
          <cell r="R7591">
            <v>0</v>
          </cell>
        </row>
        <row r="7592">
          <cell r="R7592">
            <v>0</v>
          </cell>
        </row>
        <row r="7593">
          <cell r="R7593">
            <v>0</v>
          </cell>
        </row>
        <row r="7594">
          <cell r="R7594">
            <v>0</v>
          </cell>
        </row>
        <row r="7595">
          <cell r="R7595">
            <v>0</v>
          </cell>
        </row>
        <row r="7596">
          <cell r="R7596">
            <v>0</v>
          </cell>
        </row>
        <row r="7597">
          <cell r="R7597">
            <v>0</v>
          </cell>
        </row>
        <row r="7598">
          <cell r="R7598">
            <v>0</v>
          </cell>
        </row>
        <row r="7599">
          <cell r="R7599">
            <v>0</v>
          </cell>
        </row>
        <row r="7600">
          <cell r="R7600">
            <v>0</v>
          </cell>
        </row>
        <row r="7601">
          <cell r="R7601">
            <v>0</v>
          </cell>
        </row>
        <row r="7602">
          <cell r="R7602">
            <v>0</v>
          </cell>
        </row>
        <row r="7603">
          <cell r="R7603">
            <v>0</v>
          </cell>
        </row>
        <row r="7604">
          <cell r="R7604">
            <v>0</v>
          </cell>
        </row>
        <row r="7605">
          <cell r="R7605">
            <v>0</v>
          </cell>
        </row>
        <row r="7606">
          <cell r="R7606">
            <v>0</v>
          </cell>
        </row>
        <row r="7607">
          <cell r="R7607">
            <v>0</v>
          </cell>
        </row>
        <row r="7608">
          <cell r="R7608">
            <v>0</v>
          </cell>
        </row>
        <row r="7609">
          <cell r="R7609">
            <v>0</v>
          </cell>
        </row>
        <row r="7610">
          <cell r="R7610">
            <v>0</v>
          </cell>
        </row>
        <row r="7611">
          <cell r="R7611">
            <v>0</v>
          </cell>
        </row>
        <row r="7612">
          <cell r="R7612">
            <v>0</v>
          </cell>
        </row>
        <row r="7613">
          <cell r="R7613">
            <v>0</v>
          </cell>
        </row>
        <row r="7614">
          <cell r="R7614">
            <v>0</v>
          </cell>
        </row>
        <row r="7615">
          <cell r="R7615">
            <v>0</v>
          </cell>
        </row>
        <row r="7616">
          <cell r="R7616">
            <v>0</v>
          </cell>
        </row>
        <row r="7617">
          <cell r="R7617">
            <v>0</v>
          </cell>
        </row>
        <row r="7618">
          <cell r="R7618">
            <v>0</v>
          </cell>
        </row>
        <row r="7619">
          <cell r="R7619">
            <v>0</v>
          </cell>
        </row>
        <row r="7620">
          <cell r="R7620">
            <v>0</v>
          </cell>
        </row>
        <row r="7621">
          <cell r="R7621">
            <v>0</v>
          </cell>
        </row>
        <row r="7622">
          <cell r="R7622">
            <v>0</v>
          </cell>
        </row>
        <row r="7623">
          <cell r="R7623">
            <v>0</v>
          </cell>
        </row>
        <row r="7624">
          <cell r="R7624">
            <v>0</v>
          </cell>
        </row>
        <row r="7625">
          <cell r="R7625">
            <v>0</v>
          </cell>
        </row>
        <row r="7626">
          <cell r="R7626">
            <v>0</v>
          </cell>
        </row>
        <row r="7627">
          <cell r="R7627">
            <v>0</v>
          </cell>
        </row>
        <row r="7628">
          <cell r="R7628">
            <v>0</v>
          </cell>
        </row>
        <row r="7629">
          <cell r="R7629">
            <v>0</v>
          </cell>
        </row>
        <row r="7630">
          <cell r="R7630">
            <v>0</v>
          </cell>
        </row>
        <row r="7631">
          <cell r="R7631">
            <v>0</v>
          </cell>
        </row>
        <row r="7632">
          <cell r="R7632">
            <v>0</v>
          </cell>
        </row>
        <row r="7633">
          <cell r="R7633">
            <v>0</v>
          </cell>
        </row>
        <row r="7634">
          <cell r="R7634">
            <v>0</v>
          </cell>
        </row>
        <row r="7635">
          <cell r="R7635">
            <v>0</v>
          </cell>
        </row>
        <row r="7636">
          <cell r="R7636">
            <v>0</v>
          </cell>
        </row>
        <row r="7637">
          <cell r="R7637">
            <v>0</v>
          </cell>
        </row>
        <row r="7638">
          <cell r="R7638">
            <v>0</v>
          </cell>
        </row>
        <row r="7639">
          <cell r="R7639">
            <v>0</v>
          </cell>
        </row>
        <row r="7640">
          <cell r="R7640">
            <v>0</v>
          </cell>
        </row>
        <row r="7641">
          <cell r="R7641">
            <v>0</v>
          </cell>
        </row>
        <row r="7642">
          <cell r="R7642">
            <v>0</v>
          </cell>
        </row>
        <row r="7643">
          <cell r="R7643">
            <v>0</v>
          </cell>
        </row>
        <row r="7644">
          <cell r="R7644">
            <v>0</v>
          </cell>
        </row>
        <row r="7645">
          <cell r="R7645">
            <v>0</v>
          </cell>
        </row>
        <row r="7646">
          <cell r="R7646">
            <v>0</v>
          </cell>
        </row>
        <row r="7647">
          <cell r="R7647">
            <v>0</v>
          </cell>
        </row>
        <row r="7648">
          <cell r="R7648">
            <v>0</v>
          </cell>
        </row>
        <row r="7649">
          <cell r="R7649">
            <v>0</v>
          </cell>
        </row>
        <row r="7650">
          <cell r="R7650">
            <v>0</v>
          </cell>
        </row>
        <row r="7651">
          <cell r="R7651">
            <v>0</v>
          </cell>
        </row>
        <row r="7652">
          <cell r="R7652">
            <v>0</v>
          </cell>
        </row>
        <row r="7653">
          <cell r="R7653">
            <v>0</v>
          </cell>
        </row>
        <row r="7654">
          <cell r="R7654">
            <v>0</v>
          </cell>
        </row>
        <row r="7655">
          <cell r="R7655">
            <v>0</v>
          </cell>
        </row>
        <row r="7656">
          <cell r="R7656">
            <v>0</v>
          </cell>
        </row>
        <row r="7657">
          <cell r="R7657">
            <v>0</v>
          </cell>
        </row>
        <row r="7658">
          <cell r="R7658">
            <v>0</v>
          </cell>
        </row>
        <row r="7659">
          <cell r="R7659">
            <v>0</v>
          </cell>
        </row>
        <row r="7660">
          <cell r="R7660">
            <v>0</v>
          </cell>
        </row>
        <row r="7661">
          <cell r="R7661">
            <v>0</v>
          </cell>
        </row>
        <row r="7662">
          <cell r="R7662">
            <v>0</v>
          </cell>
        </row>
        <row r="7663">
          <cell r="R7663">
            <v>0</v>
          </cell>
        </row>
        <row r="7664">
          <cell r="R7664">
            <v>0</v>
          </cell>
        </row>
        <row r="7665">
          <cell r="R7665">
            <v>0</v>
          </cell>
        </row>
        <row r="7666">
          <cell r="R7666">
            <v>0</v>
          </cell>
        </row>
        <row r="7667">
          <cell r="R7667">
            <v>0</v>
          </cell>
        </row>
        <row r="7668">
          <cell r="R7668">
            <v>0</v>
          </cell>
        </row>
        <row r="7669">
          <cell r="R7669">
            <v>0</v>
          </cell>
        </row>
        <row r="7670">
          <cell r="R7670">
            <v>0</v>
          </cell>
        </row>
        <row r="7671">
          <cell r="R7671">
            <v>0</v>
          </cell>
        </row>
        <row r="7672">
          <cell r="R7672">
            <v>0</v>
          </cell>
        </row>
        <row r="7673">
          <cell r="R7673">
            <v>0</v>
          </cell>
        </row>
        <row r="7674">
          <cell r="R7674">
            <v>0</v>
          </cell>
        </row>
        <row r="7675">
          <cell r="R7675">
            <v>0</v>
          </cell>
        </row>
        <row r="7676">
          <cell r="R7676">
            <v>0</v>
          </cell>
        </row>
        <row r="7677">
          <cell r="R7677">
            <v>0</v>
          </cell>
        </row>
        <row r="7678">
          <cell r="R7678">
            <v>0</v>
          </cell>
        </row>
        <row r="7679">
          <cell r="R7679">
            <v>0</v>
          </cell>
        </row>
        <row r="7680">
          <cell r="R7680">
            <v>0</v>
          </cell>
        </row>
        <row r="7681">
          <cell r="R7681">
            <v>0</v>
          </cell>
        </row>
        <row r="7682">
          <cell r="R7682">
            <v>0</v>
          </cell>
        </row>
        <row r="7683">
          <cell r="R7683">
            <v>0</v>
          </cell>
        </row>
        <row r="7684">
          <cell r="R7684">
            <v>0</v>
          </cell>
        </row>
        <row r="7685">
          <cell r="R7685">
            <v>0</v>
          </cell>
        </row>
        <row r="7686">
          <cell r="R7686">
            <v>0</v>
          </cell>
        </row>
        <row r="7687">
          <cell r="R7687">
            <v>0</v>
          </cell>
        </row>
        <row r="7688">
          <cell r="R7688">
            <v>0</v>
          </cell>
        </row>
        <row r="7689">
          <cell r="R7689">
            <v>0</v>
          </cell>
        </row>
        <row r="7690">
          <cell r="R7690">
            <v>0</v>
          </cell>
        </row>
        <row r="7691">
          <cell r="R7691">
            <v>0</v>
          </cell>
        </row>
        <row r="7692">
          <cell r="R7692">
            <v>0</v>
          </cell>
        </row>
        <row r="7693">
          <cell r="R7693">
            <v>0</v>
          </cell>
        </row>
        <row r="7694">
          <cell r="R7694">
            <v>0</v>
          </cell>
        </row>
        <row r="7695">
          <cell r="R7695">
            <v>0</v>
          </cell>
        </row>
        <row r="7696">
          <cell r="R7696">
            <v>0</v>
          </cell>
        </row>
        <row r="7697">
          <cell r="R7697">
            <v>0</v>
          </cell>
        </row>
        <row r="7698">
          <cell r="R7698">
            <v>0</v>
          </cell>
        </row>
        <row r="7699">
          <cell r="R7699">
            <v>0</v>
          </cell>
        </row>
        <row r="7700">
          <cell r="R7700">
            <v>0</v>
          </cell>
        </row>
        <row r="7701">
          <cell r="R7701">
            <v>0</v>
          </cell>
        </row>
        <row r="7702">
          <cell r="R7702">
            <v>0</v>
          </cell>
        </row>
        <row r="7703">
          <cell r="R7703">
            <v>0</v>
          </cell>
        </row>
        <row r="7704">
          <cell r="R7704">
            <v>0</v>
          </cell>
        </row>
        <row r="7705">
          <cell r="R7705">
            <v>0</v>
          </cell>
        </row>
        <row r="7706">
          <cell r="R7706">
            <v>0</v>
          </cell>
        </row>
        <row r="7707">
          <cell r="R7707">
            <v>0</v>
          </cell>
        </row>
        <row r="7708">
          <cell r="R7708">
            <v>0</v>
          </cell>
        </row>
        <row r="7709">
          <cell r="R7709">
            <v>0</v>
          </cell>
        </row>
        <row r="7710">
          <cell r="R7710">
            <v>0</v>
          </cell>
        </row>
        <row r="7711">
          <cell r="R7711">
            <v>0</v>
          </cell>
        </row>
        <row r="7712">
          <cell r="R7712">
            <v>0</v>
          </cell>
        </row>
        <row r="7713">
          <cell r="R7713">
            <v>0</v>
          </cell>
        </row>
        <row r="7714">
          <cell r="R7714">
            <v>0</v>
          </cell>
        </row>
        <row r="7715">
          <cell r="R7715">
            <v>0</v>
          </cell>
        </row>
        <row r="7716">
          <cell r="R7716">
            <v>0</v>
          </cell>
        </row>
        <row r="7717">
          <cell r="R7717">
            <v>0</v>
          </cell>
        </row>
        <row r="7718">
          <cell r="R7718">
            <v>0</v>
          </cell>
        </row>
        <row r="7719">
          <cell r="R7719">
            <v>0</v>
          </cell>
        </row>
        <row r="7720">
          <cell r="R7720">
            <v>0</v>
          </cell>
        </row>
        <row r="7721">
          <cell r="R7721">
            <v>0</v>
          </cell>
        </row>
        <row r="7722">
          <cell r="R7722">
            <v>0</v>
          </cell>
        </row>
        <row r="7723">
          <cell r="R7723">
            <v>0</v>
          </cell>
        </row>
        <row r="7724">
          <cell r="R7724">
            <v>0</v>
          </cell>
        </row>
        <row r="7725">
          <cell r="R7725">
            <v>0</v>
          </cell>
        </row>
        <row r="7726">
          <cell r="R7726">
            <v>0</v>
          </cell>
        </row>
        <row r="7727">
          <cell r="R7727">
            <v>0</v>
          </cell>
        </row>
        <row r="7728">
          <cell r="R7728">
            <v>0</v>
          </cell>
        </row>
        <row r="7729">
          <cell r="R7729">
            <v>0</v>
          </cell>
        </row>
        <row r="7730">
          <cell r="R7730">
            <v>0</v>
          </cell>
        </row>
        <row r="7731">
          <cell r="R7731">
            <v>0</v>
          </cell>
        </row>
        <row r="7732">
          <cell r="R7732">
            <v>0</v>
          </cell>
        </row>
        <row r="7733">
          <cell r="R7733">
            <v>0</v>
          </cell>
        </row>
        <row r="7734">
          <cell r="R7734">
            <v>0</v>
          </cell>
        </row>
        <row r="7735">
          <cell r="R7735">
            <v>0</v>
          </cell>
        </row>
        <row r="7736">
          <cell r="R7736">
            <v>0</v>
          </cell>
        </row>
        <row r="7737">
          <cell r="R7737">
            <v>0</v>
          </cell>
        </row>
        <row r="7738">
          <cell r="R7738">
            <v>0</v>
          </cell>
        </row>
        <row r="7739">
          <cell r="R7739">
            <v>0</v>
          </cell>
        </row>
        <row r="7740">
          <cell r="R7740">
            <v>0</v>
          </cell>
        </row>
        <row r="7741">
          <cell r="R7741">
            <v>0</v>
          </cell>
        </row>
        <row r="7742">
          <cell r="R7742">
            <v>0</v>
          </cell>
        </row>
        <row r="7743">
          <cell r="R7743">
            <v>0</v>
          </cell>
        </row>
        <row r="7744">
          <cell r="R7744">
            <v>0</v>
          </cell>
        </row>
        <row r="7745">
          <cell r="R7745">
            <v>0</v>
          </cell>
        </row>
        <row r="7746">
          <cell r="R7746">
            <v>0</v>
          </cell>
        </row>
        <row r="7747">
          <cell r="R7747">
            <v>0</v>
          </cell>
        </row>
        <row r="7748">
          <cell r="R7748">
            <v>0</v>
          </cell>
        </row>
        <row r="7749">
          <cell r="R7749">
            <v>0</v>
          </cell>
        </row>
        <row r="7750">
          <cell r="R7750">
            <v>0</v>
          </cell>
        </row>
        <row r="7751">
          <cell r="R7751">
            <v>0</v>
          </cell>
        </row>
        <row r="7752">
          <cell r="R7752">
            <v>0</v>
          </cell>
        </row>
        <row r="7753">
          <cell r="R7753">
            <v>0</v>
          </cell>
        </row>
        <row r="7754">
          <cell r="R7754">
            <v>0</v>
          </cell>
        </row>
        <row r="7755">
          <cell r="R7755">
            <v>0</v>
          </cell>
        </row>
        <row r="7756">
          <cell r="R7756">
            <v>0</v>
          </cell>
        </row>
        <row r="7757">
          <cell r="R7757">
            <v>0</v>
          </cell>
        </row>
        <row r="7758">
          <cell r="R7758">
            <v>0</v>
          </cell>
        </row>
        <row r="7759">
          <cell r="R7759">
            <v>0</v>
          </cell>
        </row>
        <row r="7760">
          <cell r="R7760">
            <v>0</v>
          </cell>
        </row>
        <row r="7761">
          <cell r="R7761">
            <v>0</v>
          </cell>
        </row>
        <row r="7762">
          <cell r="R7762">
            <v>0</v>
          </cell>
        </row>
        <row r="7763">
          <cell r="R7763">
            <v>0</v>
          </cell>
        </row>
        <row r="7764">
          <cell r="R7764">
            <v>0</v>
          </cell>
        </row>
        <row r="7765">
          <cell r="R7765">
            <v>0</v>
          </cell>
        </row>
        <row r="7766">
          <cell r="R7766">
            <v>0</v>
          </cell>
        </row>
        <row r="7767">
          <cell r="R7767">
            <v>0</v>
          </cell>
        </row>
        <row r="7768">
          <cell r="R7768">
            <v>0</v>
          </cell>
        </row>
        <row r="7769">
          <cell r="R7769">
            <v>0</v>
          </cell>
        </row>
        <row r="7770">
          <cell r="R7770">
            <v>0</v>
          </cell>
        </row>
        <row r="7771">
          <cell r="R7771">
            <v>0</v>
          </cell>
        </row>
        <row r="7772">
          <cell r="R7772">
            <v>0</v>
          </cell>
        </row>
        <row r="7773">
          <cell r="R7773">
            <v>0</v>
          </cell>
        </row>
        <row r="7774">
          <cell r="R7774">
            <v>0</v>
          </cell>
        </row>
        <row r="7775">
          <cell r="R7775">
            <v>0</v>
          </cell>
        </row>
        <row r="7776">
          <cell r="R7776">
            <v>0</v>
          </cell>
        </row>
        <row r="7777">
          <cell r="R7777">
            <v>0</v>
          </cell>
        </row>
        <row r="7778">
          <cell r="R7778">
            <v>0</v>
          </cell>
        </row>
        <row r="7779">
          <cell r="R7779">
            <v>0</v>
          </cell>
        </row>
        <row r="7780">
          <cell r="R7780">
            <v>0</v>
          </cell>
        </row>
        <row r="7781">
          <cell r="R7781">
            <v>0</v>
          </cell>
        </row>
        <row r="7782">
          <cell r="R7782">
            <v>0</v>
          </cell>
        </row>
        <row r="7783">
          <cell r="R7783">
            <v>0</v>
          </cell>
        </row>
        <row r="7784">
          <cell r="R7784">
            <v>0</v>
          </cell>
        </row>
        <row r="7785">
          <cell r="R7785">
            <v>0</v>
          </cell>
        </row>
        <row r="7786">
          <cell r="R7786">
            <v>0</v>
          </cell>
        </row>
        <row r="7787">
          <cell r="R7787">
            <v>0</v>
          </cell>
        </row>
        <row r="7788">
          <cell r="R7788">
            <v>0</v>
          </cell>
        </row>
        <row r="7789">
          <cell r="R7789">
            <v>0</v>
          </cell>
        </row>
        <row r="7790">
          <cell r="R7790">
            <v>0</v>
          </cell>
        </row>
        <row r="7791">
          <cell r="R7791">
            <v>0</v>
          </cell>
        </row>
        <row r="7792">
          <cell r="R7792">
            <v>0</v>
          </cell>
        </row>
        <row r="7793">
          <cell r="R7793">
            <v>0</v>
          </cell>
        </row>
        <row r="7794">
          <cell r="R7794">
            <v>0</v>
          </cell>
        </row>
        <row r="7795">
          <cell r="R7795">
            <v>0</v>
          </cell>
        </row>
        <row r="7796">
          <cell r="R7796">
            <v>0</v>
          </cell>
        </row>
        <row r="7797">
          <cell r="R7797">
            <v>0</v>
          </cell>
        </row>
        <row r="7798">
          <cell r="R7798">
            <v>0</v>
          </cell>
        </row>
        <row r="7799">
          <cell r="R7799">
            <v>0</v>
          </cell>
        </row>
        <row r="7800">
          <cell r="R7800">
            <v>0</v>
          </cell>
        </row>
        <row r="7801">
          <cell r="R7801">
            <v>0</v>
          </cell>
        </row>
        <row r="7802">
          <cell r="R7802">
            <v>0</v>
          </cell>
        </row>
        <row r="7803">
          <cell r="R7803">
            <v>0</v>
          </cell>
        </row>
        <row r="7804">
          <cell r="R7804">
            <v>0</v>
          </cell>
        </row>
        <row r="7805">
          <cell r="R7805">
            <v>0</v>
          </cell>
        </row>
        <row r="7806">
          <cell r="R7806">
            <v>0</v>
          </cell>
        </row>
        <row r="7807">
          <cell r="R7807">
            <v>0</v>
          </cell>
        </row>
        <row r="7808">
          <cell r="R7808">
            <v>0</v>
          </cell>
        </row>
        <row r="7809">
          <cell r="R7809">
            <v>0</v>
          </cell>
        </row>
        <row r="7810">
          <cell r="R7810">
            <v>0</v>
          </cell>
        </row>
        <row r="7811">
          <cell r="R7811">
            <v>0</v>
          </cell>
        </row>
        <row r="7812">
          <cell r="R7812">
            <v>0</v>
          </cell>
        </row>
        <row r="7813">
          <cell r="R7813">
            <v>0</v>
          </cell>
        </row>
        <row r="7814">
          <cell r="R7814">
            <v>0</v>
          </cell>
        </row>
        <row r="7815">
          <cell r="R7815">
            <v>0</v>
          </cell>
        </row>
        <row r="7816">
          <cell r="R7816">
            <v>0</v>
          </cell>
        </row>
        <row r="7817">
          <cell r="R7817">
            <v>0</v>
          </cell>
        </row>
        <row r="7818">
          <cell r="R7818">
            <v>0</v>
          </cell>
        </row>
        <row r="7819">
          <cell r="R7819">
            <v>0</v>
          </cell>
        </row>
        <row r="7820">
          <cell r="R7820">
            <v>0</v>
          </cell>
        </row>
        <row r="7821">
          <cell r="R7821">
            <v>0</v>
          </cell>
        </row>
        <row r="7822">
          <cell r="R7822">
            <v>0</v>
          </cell>
        </row>
        <row r="7823">
          <cell r="R7823">
            <v>0</v>
          </cell>
        </row>
        <row r="7824">
          <cell r="R7824">
            <v>0</v>
          </cell>
        </row>
        <row r="7825">
          <cell r="R7825">
            <v>0</v>
          </cell>
        </row>
        <row r="7826">
          <cell r="R7826">
            <v>0</v>
          </cell>
        </row>
        <row r="7827">
          <cell r="R7827">
            <v>0</v>
          </cell>
        </row>
        <row r="7828">
          <cell r="R7828">
            <v>0</v>
          </cell>
        </row>
        <row r="7829">
          <cell r="R7829">
            <v>0</v>
          </cell>
        </row>
        <row r="7830">
          <cell r="R7830">
            <v>0</v>
          </cell>
        </row>
        <row r="7831">
          <cell r="R7831">
            <v>0</v>
          </cell>
        </row>
        <row r="7832">
          <cell r="R7832">
            <v>0</v>
          </cell>
        </row>
        <row r="7833">
          <cell r="R7833">
            <v>0</v>
          </cell>
        </row>
        <row r="7834">
          <cell r="R7834">
            <v>0</v>
          </cell>
        </row>
        <row r="7835">
          <cell r="R7835">
            <v>0</v>
          </cell>
        </row>
        <row r="7836">
          <cell r="R7836">
            <v>0</v>
          </cell>
        </row>
        <row r="7837">
          <cell r="R7837">
            <v>0</v>
          </cell>
        </row>
        <row r="7838">
          <cell r="R7838">
            <v>0</v>
          </cell>
        </row>
        <row r="7839">
          <cell r="R7839">
            <v>0</v>
          </cell>
        </row>
        <row r="7840">
          <cell r="R7840">
            <v>0</v>
          </cell>
        </row>
        <row r="7841">
          <cell r="R7841">
            <v>0</v>
          </cell>
        </row>
        <row r="7842">
          <cell r="R7842">
            <v>0</v>
          </cell>
        </row>
        <row r="7843">
          <cell r="R7843">
            <v>0</v>
          </cell>
        </row>
        <row r="7844">
          <cell r="R7844">
            <v>0</v>
          </cell>
        </row>
        <row r="7845">
          <cell r="R7845">
            <v>0</v>
          </cell>
        </row>
        <row r="7846">
          <cell r="R7846">
            <v>0</v>
          </cell>
        </row>
        <row r="7847">
          <cell r="R7847">
            <v>0</v>
          </cell>
        </row>
        <row r="7848">
          <cell r="R7848">
            <v>0</v>
          </cell>
        </row>
        <row r="7849">
          <cell r="R7849">
            <v>0</v>
          </cell>
        </row>
        <row r="7850">
          <cell r="R7850">
            <v>0</v>
          </cell>
        </row>
        <row r="7851">
          <cell r="R7851">
            <v>0</v>
          </cell>
        </row>
        <row r="7852">
          <cell r="R7852">
            <v>0</v>
          </cell>
        </row>
        <row r="7853">
          <cell r="R7853">
            <v>0</v>
          </cell>
        </row>
        <row r="7854">
          <cell r="R7854">
            <v>0</v>
          </cell>
        </row>
        <row r="7855">
          <cell r="R7855">
            <v>0</v>
          </cell>
        </row>
        <row r="7856">
          <cell r="R7856">
            <v>0</v>
          </cell>
        </row>
        <row r="7857">
          <cell r="R7857">
            <v>0</v>
          </cell>
        </row>
        <row r="7858">
          <cell r="R7858">
            <v>0</v>
          </cell>
        </row>
        <row r="7859">
          <cell r="R7859">
            <v>0</v>
          </cell>
        </row>
        <row r="7860">
          <cell r="R7860">
            <v>0</v>
          </cell>
        </row>
        <row r="7861">
          <cell r="R7861">
            <v>0</v>
          </cell>
        </row>
        <row r="7862">
          <cell r="R7862">
            <v>0</v>
          </cell>
        </row>
        <row r="7863">
          <cell r="R7863">
            <v>0</v>
          </cell>
        </row>
        <row r="7864">
          <cell r="R7864">
            <v>0</v>
          </cell>
        </row>
        <row r="7865">
          <cell r="R7865">
            <v>0</v>
          </cell>
        </row>
        <row r="7866">
          <cell r="R7866">
            <v>0</v>
          </cell>
        </row>
        <row r="7867">
          <cell r="R7867">
            <v>0</v>
          </cell>
        </row>
        <row r="7868">
          <cell r="R7868">
            <v>0</v>
          </cell>
        </row>
        <row r="7869">
          <cell r="R7869">
            <v>0</v>
          </cell>
        </row>
        <row r="7870">
          <cell r="R7870">
            <v>0</v>
          </cell>
        </row>
        <row r="7871">
          <cell r="R7871">
            <v>0</v>
          </cell>
        </row>
        <row r="7872">
          <cell r="R7872">
            <v>0</v>
          </cell>
        </row>
        <row r="7873">
          <cell r="R7873">
            <v>0</v>
          </cell>
        </row>
        <row r="7874">
          <cell r="R7874">
            <v>0</v>
          </cell>
        </row>
        <row r="7875">
          <cell r="R7875">
            <v>0</v>
          </cell>
        </row>
        <row r="7876">
          <cell r="R7876">
            <v>0</v>
          </cell>
        </row>
        <row r="7877">
          <cell r="R7877">
            <v>0</v>
          </cell>
        </row>
        <row r="7878">
          <cell r="R7878">
            <v>0</v>
          </cell>
        </row>
        <row r="7879">
          <cell r="R7879">
            <v>0</v>
          </cell>
        </row>
        <row r="7880">
          <cell r="R7880">
            <v>0</v>
          </cell>
        </row>
        <row r="7881">
          <cell r="R7881">
            <v>0</v>
          </cell>
        </row>
        <row r="7882">
          <cell r="R7882">
            <v>0</v>
          </cell>
        </row>
        <row r="7883">
          <cell r="R7883">
            <v>0</v>
          </cell>
        </row>
        <row r="7884">
          <cell r="R7884">
            <v>0</v>
          </cell>
        </row>
        <row r="7885">
          <cell r="R7885">
            <v>0</v>
          </cell>
        </row>
        <row r="7886">
          <cell r="R7886">
            <v>0</v>
          </cell>
        </row>
        <row r="7887">
          <cell r="R7887">
            <v>0</v>
          </cell>
        </row>
        <row r="7888">
          <cell r="R7888">
            <v>0</v>
          </cell>
        </row>
        <row r="7889">
          <cell r="R7889">
            <v>0</v>
          </cell>
        </row>
        <row r="7890">
          <cell r="R7890">
            <v>0</v>
          </cell>
        </row>
        <row r="7891">
          <cell r="R7891">
            <v>0</v>
          </cell>
        </row>
        <row r="7892">
          <cell r="R7892">
            <v>0</v>
          </cell>
        </row>
        <row r="7893">
          <cell r="R7893">
            <v>0</v>
          </cell>
        </row>
        <row r="7894">
          <cell r="R7894">
            <v>0</v>
          </cell>
        </row>
        <row r="7895">
          <cell r="R7895">
            <v>0</v>
          </cell>
        </row>
        <row r="7896">
          <cell r="R7896">
            <v>0</v>
          </cell>
        </row>
        <row r="7897">
          <cell r="R7897">
            <v>0</v>
          </cell>
        </row>
        <row r="7898">
          <cell r="R7898">
            <v>0</v>
          </cell>
        </row>
        <row r="7899">
          <cell r="R7899">
            <v>0</v>
          </cell>
        </row>
        <row r="7900">
          <cell r="R7900">
            <v>0</v>
          </cell>
        </row>
        <row r="7901">
          <cell r="R7901">
            <v>0</v>
          </cell>
        </row>
        <row r="7902">
          <cell r="R7902">
            <v>0</v>
          </cell>
        </row>
        <row r="7903">
          <cell r="R7903">
            <v>0</v>
          </cell>
        </row>
        <row r="7904">
          <cell r="R7904">
            <v>0</v>
          </cell>
        </row>
        <row r="7905">
          <cell r="R7905">
            <v>0</v>
          </cell>
        </row>
        <row r="7906">
          <cell r="R7906">
            <v>0</v>
          </cell>
        </row>
        <row r="7907">
          <cell r="R7907">
            <v>0</v>
          </cell>
        </row>
        <row r="7908">
          <cell r="R7908">
            <v>0</v>
          </cell>
        </row>
        <row r="7909">
          <cell r="R7909">
            <v>0</v>
          </cell>
        </row>
        <row r="7910">
          <cell r="R7910">
            <v>0</v>
          </cell>
        </row>
        <row r="7911">
          <cell r="R7911">
            <v>0</v>
          </cell>
        </row>
        <row r="7912">
          <cell r="R7912">
            <v>0</v>
          </cell>
        </row>
        <row r="7913">
          <cell r="R7913">
            <v>0</v>
          </cell>
        </row>
        <row r="7914">
          <cell r="R7914">
            <v>0</v>
          </cell>
        </row>
        <row r="7915">
          <cell r="R7915">
            <v>0</v>
          </cell>
        </row>
        <row r="7916">
          <cell r="R7916">
            <v>0</v>
          </cell>
        </row>
        <row r="7917">
          <cell r="R7917">
            <v>0</v>
          </cell>
        </row>
        <row r="7918">
          <cell r="R7918">
            <v>0</v>
          </cell>
        </row>
        <row r="7919">
          <cell r="R7919">
            <v>0</v>
          </cell>
        </row>
        <row r="7920">
          <cell r="R7920">
            <v>0</v>
          </cell>
        </row>
        <row r="7921">
          <cell r="R7921">
            <v>0</v>
          </cell>
        </row>
        <row r="7922">
          <cell r="R7922">
            <v>0</v>
          </cell>
        </row>
        <row r="7923">
          <cell r="R7923">
            <v>0</v>
          </cell>
        </row>
        <row r="7924">
          <cell r="R7924">
            <v>0</v>
          </cell>
        </row>
        <row r="7925">
          <cell r="R7925">
            <v>0</v>
          </cell>
        </row>
        <row r="7926">
          <cell r="R7926">
            <v>0</v>
          </cell>
        </row>
        <row r="7927">
          <cell r="R7927">
            <v>0</v>
          </cell>
        </row>
        <row r="7928">
          <cell r="R7928">
            <v>0</v>
          </cell>
        </row>
        <row r="7929">
          <cell r="R7929">
            <v>0</v>
          </cell>
        </row>
        <row r="7930">
          <cell r="R7930">
            <v>0</v>
          </cell>
        </row>
        <row r="7931">
          <cell r="R7931">
            <v>0</v>
          </cell>
        </row>
        <row r="7932">
          <cell r="R7932">
            <v>0</v>
          </cell>
        </row>
        <row r="7933">
          <cell r="R7933">
            <v>0</v>
          </cell>
        </row>
        <row r="7934">
          <cell r="R7934">
            <v>0</v>
          </cell>
        </row>
        <row r="7935">
          <cell r="R7935">
            <v>0</v>
          </cell>
        </row>
        <row r="7936">
          <cell r="R7936">
            <v>0</v>
          </cell>
        </row>
        <row r="7937">
          <cell r="R7937">
            <v>0</v>
          </cell>
        </row>
        <row r="7938">
          <cell r="R7938">
            <v>0</v>
          </cell>
        </row>
        <row r="7939">
          <cell r="R7939">
            <v>0</v>
          </cell>
        </row>
        <row r="7940">
          <cell r="R7940">
            <v>0</v>
          </cell>
        </row>
        <row r="7941">
          <cell r="R7941">
            <v>0</v>
          </cell>
        </row>
        <row r="7942">
          <cell r="R7942">
            <v>0</v>
          </cell>
        </row>
        <row r="7943">
          <cell r="R7943">
            <v>0</v>
          </cell>
        </row>
        <row r="7944">
          <cell r="R7944">
            <v>0</v>
          </cell>
        </row>
        <row r="7945">
          <cell r="R7945">
            <v>0</v>
          </cell>
        </row>
        <row r="7946">
          <cell r="R7946">
            <v>0</v>
          </cell>
        </row>
        <row r="7947">
          <cell r="R7947">
            <v>0</v>
          </cell>
        </row>
        <row r="7948">
          <cell r="R7948">
            <v>0</v>
          </cell>
        </row>
        <row r="7949">
          <cell r="R7949">
            <v>0</v>
          </cell>
        </row>
        <row r="7950">
          <cell r="R7950">
            <v>0</v>
          </cell>
        </row>
        <row r="7951">
          <cell r="R7951">
            <v>0</v>
          </cell>
        </row>
        <row r="7952">
          <cell r="R7952">
            <v>0</v>
          </cell>
        </row>
        <row r="7953">
          <cell r="R7953">
            <v>0</v>
          </cell>
        </row>
        <row r="7954">
          <cell r="R7954">
            <v>0</v>
          </cell>
        </row>
        <row r="7955">
          <cell r="R7955">
            <v>0</v>
          </cell>
        </row>
        <row r="7956">
          <cell r="R7956">
            <v>0</v>
          </cell>
        </row>
        <row r="7957">
          <cell r="R7957">
            <v>0</v>
          </cell>
        </row>
        <row r="7958">
          <cell r="R7958">
            <v>0</v>
          </cell>
        </row>
        <row r="7959">
          <cell r="R7959">
            <v>0</v>
          </cell>
        </row>
        <row r="7960">
          <cell r="R7960">
            <v>0</v>
          </cell>
        </row>
        <row r="7961">
          <cell r="R7961">
            <v>0</v>
          </cell>
        </row>
        <row r="7962">
          <cell r="R7962">
            <v>0</v>
          </cell>
        </row>
        <row r="7963">
          <cell r="R7963">
            <v>0</v>
          </cell>
        </row>
        <row r="7964">
          <cell r="R7964">
            <v>0</v>
          </cell>
        </row>
        <row r="7965">
          <cell r="R7965">
            <v>0</v>
          </cell>
        </row>
        <row r="7966">
          <cell r="R7966">
            <v>0</v>
          </cell>
        </row>
        <row r="7967">
          <cell r="R7967">
            <v>0</v>
          </cell>
        </row>
        <row r="7968">
          <cell r="R7968">
            <v>0</v>
          </cell>
        </row>
        <row r="7969">
          <cell r="R7969">
            <v>0</v>
          </cell>
        </row>
        <row r="7970">
          <cell r="R7970">
            <v>0</v>
          </cell>
        </row>
        <row r="7971">
          <cell r="R7971">
            <v>0</v>
          </cell>
        </row>
        <row r="7972">
          <cell r="R7972">
            <v>0</v>
          </cell>
        </row>
        <row r="7973">
          <cell r="R7973">
            <v>0</v>
          </cell>
        </row>
        <row r="7974">
          <cell r="R7974">
            <v>0</v>
          </cell>
        </row>
        <row r="7975">
          <cell r="R7975">
            <v>0</v>
          </cell>
        </row>
        <row r="7976">
          <cell r="R7976">
            <v>0</v>
          </cell>
        </row>
        <row r="7977">
          <cell r="R7977">
            <v>0</v>
          </cell>
        </row>
        <row r="7978">
          <cell r="R7978">
            <v>0</v>
          </cell>
        </row>
        <row r="7979">
          <cell r="R7979">
            <v>0</v>
          </cell>
        </row>
        <row r="7980">
          <cell r="R7980">
            <v>0</v>
          </cell>
        </row>
        <row r="7981">
          <cell r="R7981">
            <v>0</v>
          </cell>
        </row>
      </sheetData>
      <sheetData sheetId="2"/>
      <sheetData sheetId="3"/>
      <sheetData sheetId="4">
        <row r="6">
          <cell r="H6" t="str">
            <v>ESE HOSPITAL RAFAEL PABA MANJARREZ</v>
          </cell>
        </row>
        <row r="9">
          <cell r="C9" t="str">
            <v>NIRLIS ESTHER VIANA GUZMAN</v>
          </cell>
          <cell r="H9" t="str">
            <v>RAMIRO GOMEZ CAMPUZANO</v>
          </cell>
        </row>
        <row r="16">
          <cell r="F16" t="str">
            <v>30/5/225</v>
          </cell>
        </row>
        <row r="53754">
          <cell r="F53754">
            <v>45847</v>
          </cell>
        </row>
      </sheetData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2723C7B-D191-49F4-9E0A-9A1A64C56F4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2723C7B-D191-49F4-9E0A-9A1A64C56F47}" id="{E3F5B5DC-744C-4B8A-9A37-595F5D0912DE}">
    <text>SUAMTORIA DE GIRO DIRECTO Y ESFUERZO PROPIO</text>
  </threadedComment>
  <threadedComment ref="K8" dT="2020-08-04T16:00:44.11" personId="{B2723C7B-D191-49F4-9E0A-9A1A64C56F47}" id="{646C2BC2-5CAD-4DF0-85A5-62511DE6E50C}">
    <text>SUMATORIA DE PAGOS (DESCUENTOS ,TESORERIA,EMBARGOS)</text>
  </threadedComment>
  <threadedComment ref="R8" dT="2020-08-04T15:59:07.94" personId="{B2723C7B-D191-49F4-9E0A-9A1A64C56F47}" id="{22791C5F-01A6-4975-9136-4D24E0046235}">
    <text>SUMATORIA DE VALORES (PRESCRITAS SALDO DE FACTURAS DE CONTRATO LIQUIDADOS Y OTROS CONCEPTOS (N/A NO RADICADAS)</text>
  </threadedComment>
  <threadedComment ref="X8" dT="2020-08-04T15:55:33.73" personId="{B2723C7B-D191-49F4-9E0A-9A1A64C56F47}" id="{04111B84-FB5E-4AFE-B7A9-AF915D75E370}">
    <text>SUMATORIA DE LOS VALORES DE GLOSAS LEGALIZADAS Y GLOSAS POR CONCILIAR</text>
  </threadedComment>
  <threadedComment ref="AC8" dT="2020-08-04T15:56:24.52" personId="{B2723C7B-D191-49F4-9E0A-9A1A64C56F47}" id="{14CE0CB7-0C5C-40FF-A0D7-7436CB437DE5}">
    <text>VALRO INDIVIDUAL DE LA GLOSAS LEGALIZADA</text>
  </threadedComment>
  <threadedComment ref="AE8" dT="2020-08-04T15:56:04.49" personId="{B2723C7B-D191-49F4-9E0A-9A1A64C56F47}" id="{322E14BB-609D-4CD2-A629-0039D838501F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59700-8D17-438F-ADAD-A88D337417E2}">
  <dimension ref="A1:AK7997"/>
  <sheetViews>
    <sheetView tabSelected="1" topLeftCell="A749" zoomScale="85" zoomScaleNormal="85" workbookViewId="0">
      <selection activeCell="G794" sqref="G794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7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ESE HOSPITAL RAFAEL PABA MANJARREZ</v>
      </c>
    </row>
    <row r="4" spans="1:37" x14ac:dyDescent="0.25">
      <c r="A4" s="1" t="s">
        <v>4</v>
      </c>
      <c r="E4" s="4" t="str">
        <f>+'[1]ACTA ANA'!F16</f>
        <v>30/5/225</v>
      </c>
    </row>
    <row r="5" spans="1:37" x14ac:dyDescent="0.25">
      <c r="A5" s="1" t="s">
        <v>5</v>
      </c>
      <c r="E5" s="4">
        <f>+'[1]ACTA ANA'!F53754</f>
        <v>45847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RPM3193</v>
      </c>
      <c r="D9" s="23">
        <f>+[1]DEPURADO!B3</f>
        <v>3193</v>
      </c>
      <c r="E9" s="25">
        <f>+[1]DEPURADO!C3</f>
        <v>44593</v>
      </c>
      <c r="F9" s="26">
        <f>+IF([1]DEPURADO!D3&gt;1,[1]DEPURADO!D3," ")</f>
        <v>44593</v>
      </c>
      <c r="G9" s="27">
        <f>[1]DEPURADO!F3</f>
        <v>51840</v>
      </c>
      <c r="H9" s="28">
        <v>0</v>
      </c>
      <c r="I9" s="28">
        <f>+[1]DEPURADO!M3+[1]DEPURADO!N3</f>
        <v>0</v>
      </c>
      <c r="J9" s="28">
        <f>+[1]DEPURADO!R3</f>
        <v>57600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57600</v>
      </c>
      <c r="O9" s="28">
        <f>+G9-I9-N9</f>
        <v>-5760</v>
      </c>
      <c r="P9" s="24">
        <f>IF([1]DEPURADO!H3&gt;1,0,[1]DEPURADO!B3)</f>
        <v>3193</v>
      </c>
      <c r="Q9" s="30">
        <f>+IF(P9&gt;0,G9,0)</f>
        <v>51840</v>
      </c>
      <c r="R9" s="31">
        <f>IF(P9=0,G9,0)</f>
        <v>0</v>
      </c>
      <c r="S9" s="31">
        <f>+[1]DEPURADO!J3</f>
        <v>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-5760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f>+A9+1</f>
        <v>2</v>
      </c>
      <c r="B10" s="24" t="s">
        <v>44</v>
      </c>
      <c r="C10" s="23" t="str">
        <f>+[1]DEPURADO!A4</f>
        <v>RPM3206</v>
      </c>
      <c r="D10" s="23">
        <f>+[1]DEPURADO!B4</f>
        <v>3206</v>
      </c>
      <c r="E10" s="25">
        <f>+[1]DEPURADO!C4</f>
        <v>44593</v>
      </c>
      <c r="F10" s="26">
        <f>+IF([1]DEPURADO!D4&gt;1,[1]DEPURADO!D4," ")</f>
        <v>44593</v>
      </c>
      <c r="G10" s="27">
        <f>[1]DEPURADO!F4</f>
        <v>140900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140900</v>
      </c>
      <c r="P10" s="24">
        <f>IF([1]DEPURADO!H4&gt;1,0,[1]DEPURADO!B4)</f>
        <v>3206</v>
      </c>
      <c r="Q10" s="30">
        <f t="shared" ref="Q10:Q73" si="2">+IF(P10&gt;0,G10,0)</f>
        <v>140900</v>
      </c>
      <c r="R10" s="31">
        <f t="shared" ref="R10:R73" si="3">IF(P10=0,G10,0)</f>
        <v>0</v>
      </c>
      <c r="S10" s="31">
        <f>+[1]DEPURADO!J4</f>
        <v>140900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DEVUELTA</v>
      </c>
      <c r="AJ10" s="32"/>
      <c r="AK10" s="33"/>
    </row>
    <row r="11" spans="1:37" s="34" customFormat="1" x14ac:dyDescent="0.25">
      <c r="A11" s="23">
        <f t="shared" ref="A11:A74" si="6">+A10+1</f>
        <v>3</v>
      </c>
      <c r="B11" s="24" t="s">
        <v>44</v>
      </c>
      <c r="C11" s="23" t="str">
        <f>+[1]DEPURADO!A5</f>
        <v>RPM3217</v>
      </c>
      <c r="D11" s="23">
        <f>+[1]DEPURADO!B5</f>
        <v>3217</v>
      </c>
      <c r="E11" s="25">
        <f>+[1]DEPURADO!C5</f>
        <v>44593</v>
      </c>
      <c r="F11" s="26">
        <f>+IF([1]DEPURADO!D5&gt;1,[1]DEPURADO!D5," ")</f>
        <v>44593</v>
      </c>
      <c r="G11" s="27">
        <f>[1]DEPURADO!F5</f>
        <v>51840</v>
      </c>
      <c r="H11" s="28">
        <v>0</v>
      </c>
      <c r="I11" s="28">
        <f>+[1]DEPURADO!M5+[1]DEPURADO!N5</f>
        <v>0</v>
      </c>
      <c r="J11" s="28">
        <f>+[1]DEPURADO!R5</f>
        <v>57600</v>
      </c>
      <c r="K11" s="29">
        <f>+[1]DEPURADO!P5+[1]DEPURADO!Q5</f>
        <v>0</v>
      </c>
      <c r="L11" s="28">
        <v>0</v>
      </c>
      <c r="M11" s="28">
        <v>0</v>
      </c>
      <c r="N11" s="28">
        <f t="shared" si="0"/>
        <v>57600</v>
      </c>
      <c r="O11" s="28">
        <f t="shared" si="1"/>
        <v>-5760</v>
      </c>
      <c r="P11" s="24">
        <f>IF([1]DEPURADO!H5&gt;1,0,[1]DEPURADO!B5)</f>
        <v>3217</v>
      </c>
      <c r="Q11" s="30">
        <f t="shared" si="2"/>
        <v>51840</v>
      </c>
      <c r="R11" s="31">
        <f t="shared" si="3"/>
        <v>0</v>
      </c>
      <c r="S11" s="31">
        <f>+[1]DEPURADO!J5</f>
        <v>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si="5"/>
        <v>-5760</v>
      </c>
      <c r="AH11" s="30">
        <v>0</v>
      </c>
      <c r="AI11" s="30" t="str">
        <f>+[1]DEPURADO!G5</f>
        <v>CANCELADO</v>
      </c>
      <c r="AJ11" s="32"/>
      <c r="AK11" s="33"/>
    </row>
    <row r="12" spans="1:37" s="34" customFormat="1" x14ac:dyDescent="0.25">
      <c r="A12" s="23">
        <f t="shared" si="6"/>
        <v>4</v>
      </c>
      <c r="B12" s="24" t="s">
        <v>44</v>
      </c>
      <c r="C12" s="23" t="str">
        <f>+[1]DEPURADO!A6</f>
        <v>RPM3230</v>
      </c>
      <c r="D12" s="23">
        <f>+[1]DEPURADO!B6</f>
        <v>3230</v>
      </c>
      <c r="E12" s="25">
        <f>+[1]DEPURADO!C6</f>
        <v>44593</v>
      </c>
      <c r="F12" s="26">
        <f>+IF([1]DEPURADO!D6&gt;1,[1]DEPURADO!D6," ")</f>
        <v>44593</v>
      </c>
      <c r="G12" s="27">
        <f>[1]DEPURADO!F6</f>
        <v>51840</v>
      </c>
      <c r="H12" s="28">
        <v>0</v>
      </c>
      <c r="I12" s="28">
        <f>+[1]DEPURADO!M6+[1]DEPURADO!N6</f>
        <v>0</v>
      </c>
      <c r="J12" s="28">
        <f>+[1]DEPURADO!R6</f>
        <v>57600</v>
      </c>
      <c r="K12" s="29">
        <f>+[1]DEPURADO!P6+[1]DEPURADO!Q6</f>
        <v>0</v>
      </c>
      <c r="L12" s="28">
        <v>0</v>
      </c>
      <c r="M12" s="28">
        <v>0</v>
      </c>
      <c r="N12" s="28">
        <f t="shared" si="0"/>
        <v>57600</v>
      </c>
      <c r="O12" s="28">
        <f t="shared" si="1"/>
        <v>-5760</v>
      </c>
      <c r="P12" s="24">
        <f>IF([1]DEPURADO!H6&gt;1,0,[1]DEPURADO!B6)</f>
        <v>3230</v>
      </c>
      <c r="Q12" s="30">
        <f t="shared" si="2"/>
        <v>51840</v>
      </c>
      <c r="R12" s="31">
        <f t="shared" si="3"/>
        <v>0</v>
      </c>
      <c r="S12" s="31">
        <f>+[1]DEPURADO!J6</f>
        <v>0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0</v>
      </c>
      <c r="Y12" s="23" t="s">
        <v>45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5"/>
        <v>-5760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f t="shared" si="6"/>
        <v>5</v>
      </c>
      <c r="B13" s="24" t="s">
        <v>44</v>
      </c>
      <c r="C13" s="23" t="str">
        <f>+[1]DEPURADO!A7</f>
        <v>RPM3435</v>
      </c>
      <c r="D13" s="23">
        <f>+[1]DEPURADO!B7</f>
        <v>3435</v>
      </c>
      <c r="E13" s="25">
        <f>+[1]DEPURADO!C7</f>
        <v>44793</v>
      </c>
      <c r="F13" s="26">
        <f>+IF([1]DEPURADO!D7&gt;1,[1]DEPURADO!D7," ")</f>
        <v>44793</v>
      </c>
      <c r="G13" s="27">
        <f>[1]DEPURADO!F7</f>
        <v>18080</v>
      </c>
      <c r="H13" s="28">
        <v>0</v>
      </c>
      <c r="I13" s="28">
        <f>+[1]DEPURADO!M7+[1]DEPURADO!N7</f>
        <v>0</v>
      </c>
      <c r="J13" s="28">
        <f>+[1]DEPURADO!R7</f>
        <v>180797</v>
      </c>
      <c r="K13" s="29">
        <f>+[1]DEPURADO!P7+[1]DEPURADO!Q7</f>
        <v>0</v>
      </c>
      <c r="L13" s="28">
        <v>0</v>
      </c>
      <c r="M13" s="28">
        <v>0</v>
      </c>
      <c r="N13" s="28">
        <f t="shared" si="0"/>
        <v>180797</v>
      </c>
      <c r="O13" s="28">
        <f t="shared" si="1"/>
        <v>-162717</v>
      </c>
      <c r="P13" s="24">
        <f>IF([1]DEPURADO!H7&gt;1,0,[1]DEPURADO!B7)</f>
        <v>3435</v>
      </c>
      <c r="Q13" s="30">
        <f t="shared" si="2"/>
        <v>18080</v>
      </c>
      <c r="R13" s="31">
        <f t="shared" si="3"/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0</v>
      </c>
      <c r="Y13" s="23" t="s">
        <v>45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5"/>
        <v>-162717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f t="shared" si="6"/>
        <v>6</v>
      </c>
      <c r="B14" s="24" t="s">
        <v>44</v>
      </c>
      <c r="C14" s="23" t="str">
        <f>+[1]DEPURADO!A8</f>
        <v>RPM4610</v>
      </c>
      <c r="D14" s="23">
        <f>+[1]DEPURADO!B8</f>
        <v>4610</v>
      </c>
      <c r="E14" s="25">
        <f>+[1]DEPURADO!C8</f>
        <v>44942</v>
      </c>
      <c r="F14" s="26">
        <f>+IF([1]DEPURADO!D8&gt;1,[1]DEPURADO!D8," ")</f>
        <v>44942</v>
      </c>
      <c r="G14" s="27">
        <f>[1]DEPURADO!F8</f>
        <v>143800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143800</v>
      </c>
      <c r="L14" s="28">
        <v>0</v>
      </c>
      <c r="M14" s="28">
        <v>0</v>
      </c>
      <c r="N14" s="28">
        <f t="shared" si="0"/>
        <v>143800</v>
      </c>
      <c r="O14" s="28">
        <f t="shared" si="1"/>
        <v>0</v>
      </c>
      <c r="P14" s="24">
        <f>IF([1]DEPURADO!H8&gt;1,0,[1]DEPURADO!B8)</f>
        <v>4610</v>
      </c>
      <c r="Q14" s="30">
        <f t="shared" si="2"/>
        <v>143800</v>
      </c>
      <c r="R14" s="31">
        <f t="shared" si="3"/>
        <v>0</v>
      </c>
      <c r="S14" s="31">
        <f>+[1]DEPURADO!J8</f>
        <v>0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CANCELADO</v>
      </c>
      <c r="AJ14" s="32"/>
      <c r="AK14" s="33"/>
    </row>
    <row r="15" spans="1:37" s="34" customFormat="1" x14ac:dyDescent="0.25">
      <c r="A15" s="23">
        <f t="shared" si="6"/>
        <v>7</v>
      </c>
      <c r="B15" s="24" t="s">
        <v>44</v>
      </c>
      <c r="C15" s="23" t="str">
        <f>+[1]DEPURADO!A9</f>
        <v>RPM4627</v>
      </c>
      <c r="D15" s="23">
        <f>+[1]DEPURADO!B9</f>
        <v>4627</v>
      </c>
      <c r="E15" s="25">
        <f>+[1]DEPURADO!C9</f>
        <v>44942</v>
      </c>
      <c r="F15" s="26">
        <f>+IF([1]DEPURADO!D9&gt;1,[1]DEPURADO!D9," ")</f>
        <v>44942</v>
      </c>
      <c r="G15" s="27">
        <f>[1]DEPURADO!F9</f>
        <v>171792</v>
      </c>
      <c r="H15" s="28">
        <v>0</v>
      </c>
      <c r="I15" s="28">
        <f>+[1]DEPURADO!M9+[1]DEPURADO!N9</f>
        <v>0</v>
      </c>
      <c r="J15" s="28">
        <f>+[1]DEPURADO!R9</f>
        <v>171792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171792</v>
      </c>
      <c r="O15" s="28">
        <f t="shared" si="1"/>
        <v>0</v>
      </c>
      <c r="P15" s="24">
        <f>IF([1]DEPURADO!H9&gt;1,0,[1]DEPURADO!B9)</f>
        <v>4627</v>
      </c>
      <c r="Q15" s="30">
        <f t="shared" si="2"/>
        <v>171792</v>
      </c>
      <c r="R15" s="31">
        <f t="shared" si="3"/>
        <v>0</v>
      </c>
      <c r="S15" s="31">
        <f>+[1]DEPURADO!J9</f>
        <v>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CANCELADO</v>
      </c>
      <c r="AJ15" s="32"/>
      <c r="AK15" s="33"/>
    </row>
    <row r="16" spans="1:37" s="34" customFormat="1" x14ac:dyDescent="0.25">
      <c r="A16" s="23">
        <f t="shared" si="6"/>
        <v>8</v>
      </c>
      <c r="B16" s="24" t="s">
        <v>44</v>
      </c>
      <c r="C16" s="23" t="str">
        <f>+[1]DEPURADO!A10</f>
        <v>RPM4629</v>
      </c>
      <c r="D16" s="23">
        <f>+[1]DEPURADO!B10</f>
        <v>4629</v>
      </c>
      <c r="E16" s="25">
        <f>+[1]DEPURADO!C10</f>
        <v>44942</v>
      </c>
      <c r="F16" s="26">
        <f>+IF([1]DEPURADO!D10&gt;1,[1]DEPURADO!D10," ")</f>
        <v>44942</v>
      </c>
      <c r="G16" s="27">
        <f>[1]DEPURADO!F10</f>
        <v>304063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304063</v>
      </c>
      <c r="L16" s="28">
        <v>0</v>
      </c>
      <c r="M16" s="28">
        <v>0</v>
      </c>
      <c r="N16" s="28">
        <f t="shared" si="0"/>
        <v>304063</v>
      </c>
      <c r="O16" s="28">
        <f t="shared" si="1"/>
        <v>0</v>
      </c>
      <c r="P16" s="24">
        <f>IF([1]DEPURADO!H10&gt;1,0,[1]DEPURADO!B10)</f>
        <v>4629</v>
      </c>
      <c r="Q16" s="30">
        <f t="shared" si="2"/>
        <v>304063</v>
      </c>
      <c r="R16" s="31">
        <f t="shared" si="3"/>
        <v>0</v>
      </c>
      <c r="S16" s="31">
        <f>+[1]DEPURADO!J10</f>
        <v>0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f t="shared" si="6"/>
        <v>9</v>
      </c>
      <c r="B17" s="24" t="s">
        <v>44</v>
      </c>
      <c r="C17" s="23" t="str">
        <f>+[1]DEPURADO!A11</f>
        <v>RPM4631</v>
      </c>
      <c r="D17" s="23">
        <f>+[1]DEPURADO!B11</f>
        <v>4631</v>
      </c>
      <c r="E17" s="25">
        <f>+[1]DEPURADO!C11</f>
        <v>44942</v>
      </c>
      <c r="F17" s="26">
        <f>+IF([1]DEPURADO!D11&gt;1,[1]DEPURADO!D11," ")</f>
        <v>44942</v>
      </c>
      <c r="G17" s="27">
        <f>[1]DEPURADO!F11</f>
        <v>125707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125707</v>
      </c>
      <c r="L17" s="28">
        <v>0</v>
      </c>
      <c r="M17" s="28">
        <v>0</v>
      </c>
      <c r="N17" s="28">
        <f t="shared" si="0"/>
        <v>125707</v>
      </c>
      <c r="O17" s="28">
        <f t="shared" si="1"/>
        <v>0</v>
      </c>
      <c r="P17" s="24">
        <f>IF([1]DEPURADO!H11&gt;1,0,[1]DEPURADO!B11)</f>
        <v>4631</v>
      </c>
      <c r="Q17" s="30">
        <f t="shared" si="2"/>
        <v>125707</v>
      </c>
      <c r="R17" s="31">
        <f t="shared" si="3"/>
        <v>0</v>
      </c>
      <c r="S17" s="31">
        <f>+[1]DEPURADO!J11</f>
        <v>0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f t="shared" si="6"/>
        <v>10</v>
      </c>
      <c r="B18" s="24" t="s">
        <v>44</v>
      </c>
      <c r="C18" s="23" t="str">
        <f>+[1]DEPURADO!A12</f>
        <v>RPM4633</v>
      </c>
      <c r="D18" s="23">
        <f>+[1]DEPURADO!B12</f>
        <v>4633</v>
      </c>
      <c r="E18" s="25">
        <f>+[1]DEPURADO!C12</f>
        <v>44942</v>
      </c>
      <c r="F18" s="26">
        <f>+IF([1]DEPURADO!D12&gt;1,[1]DEPURADO!D12," ")</f>
        <v>44942</v>
      </c>
      <c r="G18" s="27">
        <f>[1]DEPURADO!F12</f>
        <v>131901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131901</v>
      </c>
      <c r="L18" s="28">
        <v>0</v>
      </c>
      <c r="M18" s="28">
        <v>0</v>
      </c>
      <c r="N18" s="28">
        <f t="shared" si="0"/>
        <v>131901</v>
      </c>
      <c r="O18" s="28">
        <f t="shared" si="1"/>
        <v>0</v>
      </c>
      <c r="P18" s="24">
        <f>IF([1]DEPURADO!H12&gt;1,0,[1]DEPURADO!B12)</f>
        <v>4633</v>
      </c>
      <c r="Q18" s="30">
        <f t="shared" si="2"/>
        <v>131901</v>
      </c>
      <c r="R18" s="31">
        <f t="shared" si="3"/>
        <v>0</v>
      </c>
      <c r="S18" s="31">
        <f>+[1]DEPURADO!J12</f>
        <v>0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f t="shared" si="6"/>
        <v>11</v>
      </c>
      <c r="B19" s="24" t="s">
        <v>44</v>
      </c>
      <c r="C19" s="23" t="str">
        <f>+[1]DEPURADO!A13</f>
        <v>RPM4635</v>
      </c>
      <c r="D19" s="23">
        <f>+[1]DEPURADO!B13</f>
        <v>4635</v>
      </c>
      <c r="E19" s="25">
        <f>+[1]DEPURADO!C13</f>
        <v>44942</v>
      </c>
      <c r="F19" s="26">
        <f>+IF([1]DEPURADO!D13&gt;1,[1]DEPURADO!D13," ")</f>
        <v>44942</v>
      </c>
      <c r="G19" s="27">
        <f>[1]DEPURADO!F13</f>
        <v>172792</v>
      </c>
      <c r="H19" s="28">
        <v>0</v>
      </c>
      <c r="I19" s="28">
        <f>+[1]DEPURADO!M13+[1]DEPURADO!N13</f>
        <v>0</v>
      </c>
      <c r="J19" s="28">
        <f>+[1]DEPURADO!R13</f>
        <v>172792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172792</v>
      </c>
      <c r="O19" s="28">
        <f t="shared" si="1"/>
        <v>0</v>
      </c>
      <c r="P19" s="24">
        <f>IF([1]DEPURADO!H13&gt;1,0,[1]DEPURADO!B13)</f>
        <v>4635</v>
      </c>
      <c r="Q19" s="30">
        <f t="shared" si="2"/>
        <v>172792</v>
      </c>
      <c r="R19" s="31">
        <f t="shared" si="3"/>
        <v>0</v>
      </c>
      <c r="S19" s="31">
        <f>+[1]DEPURADO!J13</f>
        <v>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f t="shared" si="6"/>
        <v>12</v>
      </c>
      <c r="B20" s="24" t="s">
        <v>44</v>
      </c>
      <c r="C20" s="23" t="str">
        <f>+[1]DEPURADO!A14</f>
        <v>RPM4637</v>
      </c>
      <c r="D20" s="23">
        <f>+[1]DEPURADO!B14</f>
        <v>4637</v>
      </c>
      <c r="E20" s="25">
        <f>+[1]DEPURADO!C14</f>
        <v>44942</v>
      </c>
      <c r="F20" s="26">
        <f>+IF([1]DEPURADO!D14&gt;1,[1]DEPURADO!D14," ")</f>
        <v>44942</v>
      </c>
      <c r="G20" s="27">
        <f>[1]DEPURADO!F14</f>
        <v>133045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133045</v>
      </c>
      <c r="L20" s="28">
        <v>0</v>
      </c>
      <c r="M20" s="28">
        <v>0</v>
      </c>
      <c r="N20" s="28">
        <f t="shared" si="0"/>
        <v>133045</v>
      </c>
      <c r="O20" s="28">
        <f t="shared" si="1"/>
        <v>0</v>
      </c>
      <c r="P20" s="24">
        <f>IF([1]DEPURADO!H14&gt;1,0,[1]DEPURADO!B14)</f>
        <v>4637</v>
      </c>
      <c r="Q20" s="30">
        <f t="shared" si="2"/>
        <v>133045</v>
      </c>
      <c r="R20" s="31">
        <f t="shared" si="3"/>
        <v>0</v>
      </c>
      <c r="S20" s="31">
        <f>+[1]DEPURADO!J14</f>
        <v>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f t="shared" si="6"/>
        <v>13</v>
      </c>
      <c r="B21" s="24" t="s">
        <v>44</v>
      </c>
      <c r="C21" s="23" t="str">
        <f>+[1]DEPURADO!A15</f>
        <v>RPM4639</v>
      </c>
      <c r="D21" s="23">
        <f>+[1]DEPURADO!B15</f>
        <v>4639</v>
      </c>
      <c r="E21" s="25">
        <f>+[1]DEPURADO!C15</f>
        <v>44942</v>
      </c>
      <c r="F21" s="26">
        <f>+IF([1]DEPURADO!D15&gt;1,[1]DEPURADO!D15," ")</f>
        <v>44942</v>
      </c>
      <c r="G21" s="27">
        <f>[1]DEPURADO!F15</f>
        <v>132458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132458</v>
      </c>
      <c r="L21" s="28">
        <v>0</v>
      </c>
      <c r="M21" s="28">
        <v>0</v>
      </c>
      <c r="N21" s="28">
        <f t="shared" si="0"/>
        <v>132458</v>
      </c>
      <c r="O21" s="28">
        <f t="shared" si="1"/>
        <v>0</v>
      </c>
      <c r="P21" s="24">
        <f>IF([1]DEPURADO!H15&gt;1,0,[1]DEPURADO!B15)</f>
        <v>4639</v>
      </c>
      <c r="Q21" s="30">
        <f t="shared" si="2"/>
        <v>132458</v>
      </c>
      <c r="R21" s="31">
        <f t="shared" si="3"/>
        <v>0</v>
      </c>
      <c r="S21" s="31">
        <f>+[1]DEPURADO!J15</f>
        <v>0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f t="shared" si="6"/>
        <v>14</v>
      </c>
      <c r="B22" s="24" t="s">
        <v>44</v>
      </c>
      <c r="C22" s="23" t="str">
        <f>+[1]DEPURADO!A16</f>
        <v>RPM4642</v>
      </c>
      <c r="D22" s="23">
        <f>+[1]DEPURADO!B16</f>
        <v>4642</v>
      </c>
      <c r="E22" s="25">
        <f>+[1]DEPURADO!C16</f>
        <v>44942</v>
      </c>
      <c r="F22" s="26">
        <f>+IF([1]DEPURADO!D16&gt;1,[1]DEPURADO!D16," ")</f>
        <v>44942</v>
      </c>
      <c r="G22" s="27">
        <f>[1]DEPURADO!F16</f>
        <v>116600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116600</v>
      </c>
      <c r="L22" s="28">
        <v>0</v>
      </c>
      <c r="M22" s="28">
        <v>0</v>
      </c>
      <c r="N22" s="28">
        <f t="shared" si="0"/>
        <v>116600</v>
      </c>
      <c r="O22" s="28">
        <f t="shared" si="1"/>
        <v>0</v>
      </c>
      <c r="P22" s="24">
        <f>IF([1]DEPURADO!H16&gt;1,0,[1]DEPURADO!B16)</f>
        <v>4642</v>
      </c>
      <c r="Q22" s="30">
        <f t="shared" si="2"/>
        <v>116600</v>
      </c>
      <c r="R22" s="31">
        <f t="shared" si="3"/>
        <v>0</v>
      </c>
      <c r="S22" s="31">
        <f>+[1]DEPURADO!J16</f>
        <v>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f t="shared" si="6"/>
        <v>15</v>
      </c>
      <c r="B23" s="24" t="s">
        <v>44</v>
      </c>
      <c r="C23" s="23" t="str">
        <f>+[1]DEPURADO!A17</f>
        <v>RPM4644</v>
      </c>
      <c r="D23" s="23">
        <f>+[1]DEPURADO!B17</f>
        <v>4644</v>
      </c>
      <c r="E23" s="25">
        <f>+[1]DEPURADO!C17</f>
        <v>44942</v>
      </c>
      <c r="F23" s="26">
        <f>+IF([1]DEPURADO!D17&gt;1,[1]DEPURADO!D17," ")</f>
        <v>44942</v>
      </c>
      <c r="G23" s="27">
        <f>[1]DEPURADO!F17</f>
        <v>121062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121062</v>
      </c>
      <c r="P23" s="24">
        <f>IF([1]DEPURADO!H17&gt;1,0,[1]DEPURADO!B17)</f>
        <v>4644</v>
      </c>
      <c r="Q23" s="30">
        <f t="shared" si="2"/>
        <v>121062</v>
      </c>
      <c r="R23" s="31">
        <f t="shared" si="3"/>
        <v>0</v>
      </c>
      <c r="S23" s="31">
        <f>+[1]DEPURADO!J17</f>
        <v>121062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DEVUELTA</v>
      </c>
      <c r="AJ23" s="32"/>
      <c r="AK23" s="33"/>
    </row>
    <row r="24" spans="1:37" s="34" customFormat="1" x14ac:dyDescent="0.25">
      <c r="A24" s="23">
        <f t="shared" si="6"/>
        <v>16</v>
      </c>
      <c r="B24" s="24" t="s">
        <v>44</v>
      </c>
      <c r="C24" s="23" t="str">
        <f>+[1]DEPURADO!A18</f>
        <v>RPM4649</v>
      </c>
      <c r="D24" s="23">
        <f>+[1]DEPURADO!B18</f>
        <v>4649</v>
      </c>
      <c r="E24" s="25">
        <f>+[1]DEPURADO!C18</f>
        <v>44942</v>
      </c>
      <c r="F24" s="26">
        <f>+IF([1]DEPURADO!D18&gt;1,[1]DEPURADO!D18," ")</f>
        <v>44942</v>
      </c>
      <c r="G24" s="27">
        <f>[1]DEPURADO!F18</f>
        <v>1137713</v>
      </c>
      <c r="H24" s="28">
        <v>0</v>
      </c>
      <c r="I24" s="28">
        <f>+[1]DEPURADO!M18+[1]DEPURADO!N18</f>
        <v>0</v>
      </c>
      <c r="J24" s="28">
        <f>+[1]DEPURADO!R18</f>
        <v>1137713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1137713</v>
      </c>
      <c r="O24" s="28">
        <f t="shared" si="1"/>
        <v>0</v>
      </c>
      <c r="P24" s="24">
        <f>IF([1]DEPURADO!H18&gt;1,0,[1]DEPURADO!B18)</f>
        <v>4649</v>
      </c>
      <c r="Q24" s="30">
        <f t="shared" si="2"/>
        <v>1137713</v>
      </c>
      <c r="R24" s="31">
        <f t="shared" si="3"/>
        <v>0</v>
      </c>
      <c r="S24" s="31">
        <f>+[1]DEPURADO!J18</f>
        <v>0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f t="shared" si="6"/>
        <v>17</v>
      </c>
      <c r="B25" s="24" t="s">
        <v>44</v>
      </c>
      <c r="C25" s="23" t="str">
        <f>+[1]DEPURADO!A19</f>
        <v>RPM4653</v>
      </c>
      <c r="D25" s="23">
        <f>+[1]DEPURADO!B19</f>
        <v>4653</v>
      </c>
      <c r="E25" s="25">
        <f>+[1]DEPURADO!C19</f>
        <v>44942</v>
      </c>
      <c r="F25" s="26">
        <f>+IF([1]DEPURADO!D19&gt;1,[1]DEPURADO!D19," ")</f>
        <v>44942</v>
      </c>
      <c r="G25" s="27">
        <f>[1]DEPURADO!F19</f>
        <v>205311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205311</v>
      </c>
      <c r="L25" s="28">
        <v>0</v>
      </c>
      <c r="M25" s="28">
        <v>0</v>
      </c>
      <c r="N25" s="28">
        <f t="shared" si="0"/>
        <v>205311</v>
      </c>
      <c r="O25" s="28">
        <f t="shared" si="1"/>
        <v>0</v>
      </c>
      <c r="P25" s="24">
        <f>IF([1]DEPURADO!H19&gt;1,0,[1]DEPURADO!B19)</f>
        <v>4653</v>
      </c>
      <c r="Q25" s="30">
        <f t="shared" si="2"/>
        <v>205311</v>
      </c>
      <c r="R25" s="31">
        <f t="shared" si="3"/>
        <v>0</v>
      </c>
      <c r="S25" s="31">
        <f>+[1]DEPURADO!J19</f>
        <v>0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f t="shared" si="6"/>
        <v>18</v>
      </c>
      <c r="B26" s="24" t="s">
        <v>44</v>
      </c>
      <c r="C26" s="23" t="str">
        <f>+[1]DEPURADO!A20</f>
        <v>RPM4656</v>
      </c>
      <c r="D26" s="23">
        <f>+[1]DEPURADO!B20</f>
        <v>4656</v>
      </c>
      <c r="E26" s="25">
        <f>+[1]DEPURADO!C20</f>
        <v>44942</v>
      </c>
      <c r="F26" s="26">
        <f>+IF([1]DEPURADO!D20&gt;1,[1]DEPURADO!D20," ")</f>
        <v>44942</v>
      </c>
      <c r="G26" s="27">
        <f>[1]DEPURADO!F20</f>
        <v>1130476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1130476</v>
      </c>
      <c r="L26" s="28">
        <v>0</v>
      </c>
      <c r="M26" s="28">
        <v>0</v>
      </c>
      <c r="N26" s="28">
        <f t="shared" si="0"/>
        <v>1130476</v>
      </c>
      <c r="O26" s="28">
        <f t="shared" si="1"/>
        <v>0</v>
      </c>
      <c r="P26" s="24">
        <f>IF([1]DEPURADO!H20&gt;1,0,[1]DEPURADO!B20)</f>
        <v>4656</v>
      </c>
      <c r="Q26" s="30">
        <f t="shared" si="2"/>
        <v>1130476</v>
      </c>
      <c r="R26" s="31">
        <f t="shared" si="3"/>
        <v>0</v>
      </c>
      <c r="S26" s="31">
        <f>+[1]DEPURADO!J20</f>
        <v>0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f t="shared" si="6"/>
        <v>19</v>
      </c>
      <c r="B27" s="24" t="s">
        <v>44</v>
      </c>
      <c r="C27" s="23" t="str">
        <f>+[1]DEPURADO!A21</f>
        <v>RPM4657</v>
      </c>
      <c r="D27" s="23">
        <f>+[1]DEPURADO!B21</f>
        <v>4657</v>
      </c>
      <c r="E27" s="25">
        <f>+[1]DEPURADO!C21</f>
        <v>44942</v>
      </c>
      <c r="F27" s="26">
        <f>+IF([1]DEPURADO!D21&gt;1,[1]DEPURADO!D21," ")</f>
        <v>44942</v>
      </c>
      <c r="G27" s="27">
        <f>[1]DEPURADO!F21</f>
        <v>131579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131579</v>
      </c>
      <c r="L27" s="28">
        <v>0</v>
      </c>
      <c r="M27" s="28">
        <v>0</v>
      </c>
      <c r="N27" s="28">
        <f t="shared" si="0"/>
        <v>131579</v>
      </c>
      <c r="O27" s="28">
        <f t="shared" si="1"/>
        <v>0</v>
      </c>
      <c r="P27" s="24">
        <f>IF([1]DEPURADO!H21&gt;1,0,[1]DEPURADO!B21)</f>
        <v>4657</v>
      </c>
      <c r="Q27" s="30">
        <f t="shared" si="2"/>
        <v>131579</v>
      </c>
      <c r="R27" s="31">
        <f t="shared" si="3"/>
        <v>0</v>
      </c>
      <c r="S27" s="31">
        <f>+[1]DEPURADO!J21</f>
        <v>0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f t="shared" si="6"/>
        <v>20</v>
      </c>
      <c r="B28" s="24" t="s">
        <v>44</v>
      </c>
      <c r="C28" s="23" t="str">
        <f>+[1]DEPURADO!A22</f>
        <v>RPM4681</v>
      </c>
      <c r="D28" s="23">
        <f>+[1]DEPURADO!B22</f>
        <v>4681</v>
      </c>
      <c r="E28" s="25">
        <f>+[1]DEPURADO!C22</f>
        <v>44942</v>
      </c>
      <c r="F28" s="26">
        <f>+IF([1]DEPURADO!D22&gt;1,[1]DEPURADO!D22," ")</f>
        <v>44942</v>
      </c>
      <c r="G28" s="27">
        <f>[1]DEPURADO!F22</f>
        <v>802584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802584</v>
      </c>
      <c r="P28" s="24">
        <f>IF([1]DEPURADO!H22&gt;1,0,[1]DEPURADO!B22)</f>
        <v>4681</v>
      </c>
      <c r="Q28" s="30">
        <f t="shared" si="2"/>
        <v>802584</v>
      </c>
      <c r="R28" s="31">
        <f t="shared" si="3"/>
        <v>0</v>
      </c>
      <c r="S28" s="31">
        <f>+[1]DEPURADO!J22</f>
        <v>802584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DEVUELTA</v>
      </c>
      <c r="AJ28" s="32"/>
      <c r="AK28" s="33"/>
    </row>
    <row r="29" spans="1:37" s="34" customFormat="1" x14ac:dyDescent="0.25">
      <c r="A29" s="23">
        <f t="shared" si="6"/>
        <v>21</v>
      </c>
      <c r="B29" s="24" t="s">
        <v>44</v>
      </c>
      <c r="C29" s="23" t="str">
        <f>+[1]DEPURADO!A23</f>
        <v>RPM4698</v>
      </c>
      <c r="D29" s="23">
        <f>+[1]DEPURADO!B23</f>
        <v>4698</v>
      </c>
      <c r="E29" s="25">
        <f>+[1]DEPURADO!C23</f>
        <v>44942</v>
      </c>
      <c r="F29" s="26">
        <f>+IF([1]DEPURADO!D23&gt;1,[1]DEPURADO!D23," ")</f>
        <v>44942</v>
      </c>
      <c r="G29" s="27">
        <f>[1]DEPURADO!F23</f>
        <v>80258</v>
      </c>
      <c r="H29" s="28">
        <v>0</v>
      </c>
      <c r="I29" s="28">
        <f>+[1]DEPURADO!M23+[1]DEPURADO!N23</f>
        <v>0</v>
      </c>
      <c r="J29" s="28">
        <f>+[1]DEPURADO!R23</f>
        <v>340840</v>
      </c>
      <c r="K29" s="29">
        <f>+[1]DEPURADO!P23+[1]DEPURADO!Q23</f>
        <v>461744</v>
      </c>
      <c r="L29" s="28">
        <v>0</v>
      </c>
      <c r="M29" s="28">
        <v>0</v>
      </c>
      <c r="N29" s="28">
        <f t="shared" si="0"/>
        <v>802584</v>
      </c>
      <c r="O29" s="28">
        <f t="shared" si="1"/>
        <v>-722326</v>
      </c>
      <c r="P29" s="24">
        <f>IF([1]DEPURADO!H23&gt;1,0,[1]DEPURADO!B23)</f>
        <v>4698</v>
      </c>
      <c r="Q29" s="30">
        <f t="shared" si="2"/>
        <v>80258</v>
      </c>
      <c r="R29" s="31">
        <f t="shared" si="3"/>
        <v>0</v>
      </c>
      <c r="S29" s="31">
        <f>+[1]DEPURADO!J23</f>
        <v>0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-722326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f t="shared" si="6"/>
        <v>22</v>
      </c>
      <c r="B30" s="24" t="s">
        <v>44</v>
      </c>
      <c r="C30" s="23" t="str">
        <f>+[1]DEPURADO!A24</f>
        <v>RPM5626</v>
      </c>
      <c r="D30" s="23">
        <f>+[1]DEPURADO!B24</f>
        <v>5626</v>
      </c>
      <c r="E30" s="25">
        <f>+[1]DEPURADO!C24</f>
        <v>45023</v>
      </c>
      <c r="F30" s="26">
        <f>+IF([1]DEPURADO!D24&gt;1,[1]DEPURADO!D24," ")</f>
        <v>45023</v>
      </c>
      <c r="G30" s="27">
        <f>[1]DEPURADO!F24</f>
        <v>195700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195700</v>
      </c>
      <c r="L30" s="28">
        <v>0</v>
      </c>
      <c r="M30" s="28">
        <v>0</v>
      </c>
      <c r="N30" s="28">
        <f t="shared" si="0"/>
        <v>195700</v>
      </c>
      <c r="O30" s="28">
        <f t="shared" si="1"/>
        <v>0</v>
      </c>
      <c r="P30" s="24">
        <f>IF([1]DEPURADO!H24&gt;1,0,[1]DEPURADO!B24)</f>
        <v>5626</v>
      </c>
      <c r="Q30" s="30">
        <f t="shared" si="2"/>
        <v>195700</v>
      </c>
      <c r="R30" s="31">
        <f t="shared" si="3"/>
        <v>0</v>
      </c>
      <c r="S30" s="31">
        <f>+[1]DEPURADO!J24</f>
        <v>0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f t="shared" si="6"/>
        <v>23</v>
      </c>
      <c r="B31" s="24" t="s">
        <v>44</v>
      </c>
      <c r="C31" s="23" t="str">
        <f>+[1]DEPURADO!A25</f>
        <v>RPM5628</v>
      </c>
      <c r="D31" s="23">
        <f>+[1]DEPURADO!B25</f>
        <v>5628</v>
      </c>
      <c r="E31" s="25">
        <f>+[1]DEPURADO!C25</f>
        <v>45023</v>
      </c>
      <c r="F31" s="26">
        <f>+IF([1]DEPURADO!D25&gt;1,[1]DEPURADO!D25," ")</f>
        <v>45023</v>
      </c>
      <c r="G31" s="27">
        <f>[1]DEPURADO!F25</f>
        <v>201103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201103</v>
      </c>
      <c r="L31" s="28">
        <v>0</v>
      </c>
      <c r="M31" s="28">
        <v>0</v>
      </c>
      <c r="N31" s="28">
        <f t="shared" si="0"/>
        <v>201103</v>
      </c>
      <c r="O31" s="28">
        <f t="shared" si="1"/>
        <v>0</v>
      </c>
      <c r="P31" s="24">
        <f>IF([1]DEPURADO!H25&gt;1,0,[1]DEPURADO!B25)</f>
        <v>5628</v>
      </c>
      <c r="Q31" s="30">
        <f t="shared" si="2"/>
        <v>201103</v>
      </c>
      <c r="R31" s="31">
        <f t="shared" si="3"/>
        <v>0</v>
      </c>
      <c r="S31" s="31">
        <f>+[1]DEPURADO!J25</f>
        <v>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f t="shared" si="6"/>
        <v>24</v>
      </c>
      <c r="B32" s="24" t="s">
        <v>44</v>
      </c>
      <c r="C32" s="23" t="str">
        <f>+[1]DEPURADO!A26</f>
        <v>RPM5632</v>
      </c>
      <c r="D32" s="23">
        <f>+[1]DEPURADO!B26</f>
        <v>5632</v>
      </c>
      <c r="E32" s="25">
        <f>+[1]DEPURADO!C26</f>
        <v>45023</v>
      </c>
      <c r="F32" s="26">
        <f>+IF([1]DEPURADO!D26&gt;1,[1]DEPURADO!D26," ")</f>
        <v>45023</v>
      </c>
      <c r="G32" s="27">
        <f>[1]DEPURADO!F26</f>
        <v>216996</v>
      </c>
      <c r="H32" s="28">
        <v>0</v>
      </c>
      <c r="I32" s="28">
        <f>+[1]DEPURADO!M26+[1]DEPURADO!N26</f>
        <v>0</v>
      </c>
      <c r="J32" s="28">
        <f>+[1]DEPURADO!R26</f>
        <v>216996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216996</v>
      </c>
      <c r="O32" s="28">
        <f t="shared" si="1"/>
        <v>0</v>
      </c>
      <c r="P32" s="24">
        <f>IF([1]DEPURADO!H26&gt;1,0,[1]DEPURADO!B26)</f>
        <v>5632</v>
      </c>
      <c r="Q32" s="30">
        <f t="shared" si="2"/>
        <v>216996</v>
      </c>
      <c r="R32" s="31">
        <f t="shared" si="3"/>
        <v>0</v>
      </c>
      <c r="S32" s="31">
        <f>+[1]DEPURADO!J26</f>
        <v>0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f t="shared" si="6"/>
        <v>25</v>
      </c>
      <c r="B33" s="24" t="s">
        <v>44</v>
      </c>
      <c r="C33" s="23" t="str">
        <f>+[1]DEPURADO!A27</f>
        <v>RPM5633</v>
      </c>
      <c r="D33" s="23">
        <f>+[1]DEPURADO!B27</f>
        <v>5633</v>
      </c>
      <c r="E33" s="25">
        <f>+[1]DEPURADO!C27</f>
        <v>45023</v>
      </c>
      <c r="F33" s="26">
        <f>+IF([1]DEPURADO!D27&gt;1,[1]DEPURADO!D27," ")</f>
        <v>45023</v>
      </c>
      <c r="G33" s="27">
        <f>[1]DEPURADO!F27</f>
        <v>150290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150290</v>
      </c>
      <c r="L33" s="28">
        <v>0</v>
      </c>
      <c r="M33" s="28">
        <v>0</v>
      </c>
      <c r="N33" s="28">
        <f t="shared" si="0"/>
        <v>150290</v>
      </c>
      <c r="O33" s="28">
        <f t="shared" si="1"/>
        <v>0</v>
      </c>
      <c r="P33" s="24">
        <f>IF([1]DEPURADO!H27&gt;1,0,[1]DEPURADO!B27)</f>
        <v>5633</v>
      </c>
      <c r="Q33" s="30">
        <f t="shared" si="2"/>
        <v>150290</v>
      </c>
      <c r="R33" s="31">
        <f t="shared" si="3"/>
        <v>0</v>
      </c>
      <c r="S33" s="31">
        <f>+[1]DEPURADO!J27</f>
        <v>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f t="shared" si="6"/>
        <v>26</v>
      </c>
      <c r="B34" s="24" t="s">
        <v>44</v>
      </c>
      <c r="C34" s="23" t="str">
        <f>+[1]DEPURADO!A28</f>
        <v>RPM5636</v>
      </c>
      <c r="D34" s="23">
        <f>+[1]DEPURADO!B28</f>
        <v>5636</v>
      </c>
      <c r="E34" s="25">
        <f>+[1]DEPURADO!C28</f>
        <v>45023</v>
      </c>
      <c r="F34" s="26">
        <f>+IF([1]DEPURADO!D28&gt;1,[1]DEPURADO!D28," ")</f>
        <v>45023</v>
      </c>
      <c r="G34" s="27">
        <f>[1]DEPURADO!F28</f>
        <v>215768</v>
      </c>
      <c r="H34" s="28">
        <v>0</v>
      </c>
      <c r="I34" s="28">
        <f>+[1]DEPURADO!M28+[1]DEPURADO!N28</f>
        <v>0</v>
      </c>
      <c r="J34" s="28">
        <f>+[1]DEPURADO!R28</f>
        <v>215768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215768</v>
      </c>
      <c r="O34" s="28">
        <f t="shared" si="1"/>
        <v>0</v>
      </c>
      <c r="P34" s="24">
        <f>IF([1]DEPURADO!H28&gt;1,0,[1]DEPURADO!B28)</f>
        <v>5636</v>
      </c>
      <c r="Q34" s="30">
        <f t="shared" si="2"/>
        <v>215768</v>
      </c>
      <c r="R34" s="31">
        <f t="shared" si="3"/>
        <v>0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f t="shared" si="6"/>
        <v>27</v>
      </c>
      <c r="B35" s="24" t="s">
        <v>44</v>
      </c>
      <c r="C35" s="23" t="str">
        <f>+[1]DEPURADO!A29</f>
        <v>RPM5639</v>
      </c>
      <c r="D35" s="23">
        <f>+[1]DEPURADO!B29</f>
        <v>5639</v>
      </c>
      <c r="E35" s="25">
        <f>+[1]DEPURADO!C29</f>
        <v>45023</v>
      </c>
      <c r="F35" s="26">
        <f>+IF([1]DEPURADO!D29&gt;1,[1]DEPURADO!D29," ")</f>
        <v>45023</v>
      </c>
      <c r="G35" s="27">
        <f>[1]DEPURADO!F29</f>
        <v>146592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146592</v>
      </c>
      <c r="P35" s="24">
        <f>IF([1]DEPURADO!H29&gt;1,0,[1]DEPURADO!B29)</f>
        <v>5639</v>
      </c>
      <c r="Q35" s="30">
        <f t="shared" si="2"/>
        <v>146592</v>
      </c>
      <c r="R35" s="31">
        <f t="shared" si="3"/>
        <v>0</v>
      </c>
      <c r="S35" s="31">
        <f>+[1]DEPURADO!J29</f>
        <v>146592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DEVUELTA</v>
      </c>
      <c r="AJ35" s="32"/>
      <c r="AK35" s="33"/>
    </row>
    <row r="36" spans="1:37" s="34" customFormat="1" x14ac:dyDescent="0.25">
      <c r="A36" s="23">
        <f t="shared" si="6"/>
        <v>28</v>
      </c>
      <c r="B36" s="24" t="s">
        <v>44</v>
      </c>
      <c r="C36" s="23" t="str">
        <f>+[1]DEPURADO!A30</f>
        <v>RPM5640</v>
      </c>
      <c r="D36" s="23">
        <f>+[1]DEPURADO!B30</f>
        <v>5640</v>
      </c>
      <c r="E36" s="25">
        <f>+[1]DEPURADO!C30</f>
        <v>45023</v>
      </c>
      <c r="F36" s="26">
        <f>+IF([1]DEPURADO!D30&gt;1,[1]DEPURADO!D30," ")</f>
        <v>45023</v>
      </c>
      <c r="G36" s="27">
        <f>[1]DEPURADO!F30</f>
        <v>65700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65700</v>
      </c>
      <c r="L36" s="28">
        <v>0</v>
      </c>
      <c r="M36" s="28">
        <v>0</v>
      </c>
      <c r="N36" s="28">
        <f t="shared" si="0"/>
        <v>65700</v>
      </c>
      <c r="O36" s="28">
        <f t="shared" si="1"/>
        <v>0</v>
      </c>
      <c r="P36" s="24">
        <f>IF([1]DEPURADO!H30&gt;1,0,[1]DEPURADO!B30)</f>
        <v>5640</v>
      </c>
      <c r="Q36" s="30">
        <f t="shared" si="2"/>
        <v>65700</v>
      </c>
      <c r="R36" s="31">
        <f t="shared" si="3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f t="shared" si="6"/>
        <v>29</v>
      </c>
      <c r="B37" s="24" t="s">
        <v>44</v>
      </c>
      <c r="C37" s="23" t="str">
        <f>+[1]DEPURADO!A31</f>
        <v>RPM5643</v>
      </c>
      <c r="D37" s="23">
        <f>+[1]DEPURADO!B31</f>
        <v>5643</v>
      </c>
      <c r="E37" s="25">
        <f>+[1]DEPURADO!C31</f>
        <v>45023</v>
      </c>
      <c r="F37" s="26">
        <f>+IF([1]DEPURADO!D31&gt;1,[1]DEPURADO!D31," ")</f>
        <v>45023</v>
      </c>
      <c r="G37" s="27">
        <f>[1]DEPURADO!F31</f>
        <v>234093</v>
      </c>
      <c r="H37" s="28">
        <v>0</v>
      </c>
      <c r="I37" s="28">
        <f>+[1]DEPURADO!M31+[1]DEPURADO!N31</f>
        <v>0</v>
      </c>
      <c r="J37" s="28">
        <f>+[1]DEPURADO!R31</f>
        <v>234093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234093</v>
      </c>
      <c r="O37" s="28">
        <f t="shared" si="1"/>
        <v>0</v>
      </c>
      <c r="P37" s="24">
        <f>IF([1]DEPURADO!H31&gt;1,0,[1]DEPURADO!B31)</f>
        <v>5643</v>
      </c>
      <c r="Q37" s="30">
        <f t="shared" si="2"/>
        <v>234093</v>
      </c>
      <c r="R37" s="31">
        <f t="shared" si="3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f t="shared" si="6"/>
        <v>30</v>
      </c>
      <c r="B38" s="24" t="s">
        <v>44</v>
      </c>
      <c r="C38" s="23" t="str">
        <f>+[1]DEPURADO!A32</f>
        <v>RPM5645</v>
      </c>
      <c r="D38" s="23">
        <f>+[1]DEPURADO!B32</f>
        <v>5645</v>
      </c>
      <c r="E38" s="25">
        <f>+[1]DEPURADO!C32</f>
        <v>45023</v>
      </c>
      <c r="F38" s="26">
        <f>+IF([1]DEPURADO!D32&gt;1,[1]DEPURADO!D32," ")</f>
        <v>45023</v>
      </c>
      <c r="G38" s="27">
        <f>[1]DEPURADO!F32</f>
        <v>228452</v>
      </c>
      <c r="H38" s="28">
        <v>0</v>
      </c>
      <c r="I38" s="28">
        <f>+[1]DEPURADO!M32+[1]DEPURADO!N32</f>
        <v>0</v>
      </c>
      <c r="J38" s="28">
        <f>+[1]DEPURADO!R32</f>
        <v>228452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228452</v>
      </c>
      <c r="O38" s="28">
        <f t="shared" si="1"/>
        <v>0</v>
      </c>
      <c r="P38" s="24">
        <f>IF([1]DEPURADO!H32&gt;1,0,[1]DEPURADO!B32)</f>
        <v>5645</v>
      </c>
      <c r="Q38" s="30">
        <f t="shared" si="2"/>
        <v>228452</v>
      </c>
      <c r="R38" s="31">
        <f t="shared" si="3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CANCELADO</v>
      </c>
      <c r="AJ38" s="32"/>
      <c r="AK38" s="33"/>
    </row>
    <row r="39" spans="1:37" s="34" customFormat="1" x14ac:dyDescent="0.25">
      <c r="A39" s="23">
        <f t="shared" si="6"/>
        <v>31</v>
      </c>
      <c r="B39" s="24" t="s">
        <v>44</v>
      </c>
      <c r="C39" s="23" t="str">
        <f>+[1]DEPURADO!A33</f>
        <v>RPM5650</v>
      </c>
      <c r="D39" s="23">
        <f>+[1]DEPURADO!B33</f>
        <v>5650</v>
      </c>
      <c r="E39" s="25">
        <f>+[1]DEPURADO!C33</f>
        <v>45023</v>
      </c>
      <c r="F39" s="26">
        <f>+IF([1]DEPURADO!D33&gt;1,[1]DEPURADO!D33," ")</f>
        <v>45023</v>
      </c>
      <c r="G39" s="27">
        <f>[1]DEPURADO!F33</f>
        <v>153691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153691</v>
      </c>
      <c r="L39" s="28">
        <v>0</v>
      </c>
      <c r="M39" s="28">
        <v>0</v>
      </c>
      <c r="N39" s="28">
        <f t="shared" si="0"/>
        <v>153691</v>
      </c>
      <c r="O39" s="28">
        <f t="shared" si="1"/>
        <v>0</v>
      </c>
      <c r="P39" s="24">
        <f>IF([1]DEPURADO!H33&gt;1,0,[1]DEPURADO!B33)</f>
        <v>5650</v>
      </c>
      <c r="Q39" s="30">
        <f t="shared" si="2"/>
        <v>153691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f t="shared" si="6"/>
        <v>32</v>
      </c>
      <c r="B40" s="24" t="s">
        <v>44</v>
      </c>
      <c r="C40" s="23" t="str">
        <f>+[1]DEPURADO!A34</f>
        <v>RPM6415</v>
      </c>
      <c r="D40" s="23">
        <f>+[1]DEPURADO!B34</f>
        <v>6415</v>
      </c>
      <c r="E40" s="25">
        <f>+[1]DEPURADO!C34</f>
        <v>45402</v>
      </c>
      <c r="F40" s="26">
        <f>+IF([1]DEPURADO!D34&gt;1,[1]DEPURADO!D34," ")</f>
        <v>45402</v>
      </c>
      <c r="G40" s="27">
        <f>[1]DEPURADO!F34</f>
        <v>14100</v>
      </c>
      <c r="H40" s="28">
        <v>0</v>
      </c>
      <c r="I40" s="28">
        <f>+[1]DEPURADO!M34+[1]DEPURADO!N34</f>
        <v>0</v>
      </c>
      <c r="J40" s="28">
        <f>+[1]DEPURADO!R34</f>
        <v>141000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141000</v>
      </c>
      <c r="O40" s="28">
        <f t="shared" si="1"/>
        <v>-126900</v>
      </c>
      <c r="P40" s="24">
        <f>IF([1]DEPURADO!H34&gt;1,0,[1]DEPURADO!B34)</f>
        <v>6415</v>
      </c>
      <c r="Q40" s="30">
        <f t="shared" si="2"/>
        <v>14100</v>
      </c>
      <c r="R40" s="31">
        <f t="shared" si="3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-126900</v>
      </c>
      <c r="AH40" s="30">
        <v>0</v>
      </c>
      <c r="AI40" s="30" t="str">
        <f>+[1]DEPURADO!G34</f>
        <v>CANCELADO</v>
      </c>
      <c r="AJ40" s="32"/>
      <c r="AK40" s="33"/>
    </row>
    <row r="41" spans="1:37" s="34" customFormat="1" x14ac:dyDescent="0.25">
      <c r="A41" s="23">
        <f t="shared" si="6"/>
        <v>33</v>
      </c>
      <c r="B41" s="24" t="s">
        <v>44</v>
      </c>
      <c r="C41" s="23" t="str">
        <f>+[1]DEPURADO!A35</f>
        <v>RPM6416</v>
      </c>
      <c r="D41" s="23">
        <f>+[1]DEPURADO!B35</f>
        <v>6416</v>
      </c>
      <c r="E41" s="25">
        <f>+[1]DEPURADO!C35</f>
        <v>45402</v>
      </c>
      <c r="F41" s="26">
        <f>+IF([1]DEPURADO!D35&gt;1,[1]DEPURADO!D35," ")</f>
        <v>45402</v>
      </c>
      <c r="G41" s="27">
        <f>[1]DEPURADO!F35</f>
        <v>141000</v>
      </c>
      <c r="H41" s="28">
        <v>0</v>
      </c>
      <c r="I41" s="28">
        <f>+[1]DEPURADO!M35+[1]DEPURADO!N35</f>
        <v>0</v>
      </c>
      <c r="J41" s="28">
        <f>+[1]DEPURADO!R35</f>
        <v>141000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141000</v>
      </c>
      <c r="O41" s="28">
        <f t="shared" si="1"/>
        <v>0</v>
      </c>
      <c r="P41" s="24">
        <f>IF([1]DEPURADO!H35&gt;1,0,[1]DEPURADO!B35)</f>
        <v>6416</v>
      </c>
      <c r="Q41" s="30">
        <f t="shared" si="2"/>
        <v>141000</v>
      </c>
      <c r="R41" s="31">
        <f t="shared" si="3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f t="shared" si="6"/>
        <v>34</v>
      </c>
      <c r="B42" s="24" t="s">
        <v>44</v>
      </c>
      <c r="C42" s="23" t="str">
        <f>+[1]DEPURADO!A36</f>
        <v>RPM6417</v>
      </c>
      <c r="D42" s="23">
        <f>+[1]DEPURADO!B36</f>
        <v>6417</v>
      </c>
      <c r="E42" s="25">
        <f>+[1]DEPURADO!C36</f>
        <v>45402</v>
      </c>
      <c r="F42" s="26">
        <f>+IF([1]DEPURADO!D36&gt;1,[1]DEPURADO!D36," ")</f>
        <v>45402</v>
      </c>
      <c r="G42" s="27">
        <f>[1]DEPURADO!F36</f>
        <v>17707</v>
      </c>
      <c r="H42" s="28">
        <v>0</v>
      </c>
      <c r="I42" s="28">
        <f>+[1]DEPURADO!M36+[1]DEPURADO!N36</f>
        <v>0</v>
      </c>
      <c r="J42" s="28">
        <f>+[1]DEPURADO!R36</f>
        <v>177068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177068</v>
      </c>
      <c r="O42" s="28">
        <f t="shared" si="1"/>
        <v>-159361</v>
      </c>
      <c r="P42" s="24">
        <f>IF([1]DEPURADO!H36&gt;1,0,[1]DEPURADO!B36)</f>
        <v>6417</v>
      </c>
      <c r="Q42" s="30">
        <f t="shared" si="2"/>
        <v>17707</v>
      </c>
      <c r="R42" s="31">
        <f t="shared" si="3"/>
        <v>0</v>
      </c>
      <c r="S42" s="31">
        <f>+[1]DEPURADO!J36</f>
        <v>0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-159361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f t="shared" si="6"/>
        <v>35</v>
      </c>
      <c r="B43" s="24" t="s">
        <v>44</v>
      </c>
      <c r="C43" s="23" t="str">
        <f>+[1]DEPURADO!A37</f>
        <v>RPM6418</v>
      </c>
      <c r="D43" s="23">
        <f>+[1]DEPURADO!B37</f>
        <v>6418</v>
      </c>
      <c r="E43" s="25">
        <f>+[1]DEPURADO!C37</f>
        <v>45402</v>
      </c>
      <c r="F43" s="26">
        <f>+IF([1]DEPURADO!D37&gt;1,[1]DEPURADO!D37," ")</f>
        <v>45402</v>
      </c>
      <c r="G43" s="27">
        <f>[1]DEPURADO!F37</f>
        <v>6570</v>
      </c>
      <c r="H43" s="28">
        <v>0</v>
      </c>
      <c r="I43" s="28">
        <f>+[1]DEPURADO!M37+[1]DEPURADO!N37</f>
        <v>0</v>
      </c>
      <c r="J43" s="28">
        <f>+[1]DEPURADO!R37</f>
        <v>65700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65700</v>
      </c>
      <c r="O43" s="28">
        <f t="shared" si="1"/>
        <v>-59130</v>
      </c>
      <c r="P43" s="24">
        <f>IF([1]DEPURADO!H37&gt;1,0,[1]DEPURADO!B37)</f>
        <v>6418</v>
      </c>
      <c r="Q43" s="30">
        <f t="shared" si="2"/>
        <v>6570</v>
      </c>
      <c r="R43" s="31">
        <f t="shared" si="3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-59130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f t="shared" si="6"/>
        <v>36</v>
      </c>
      <c r="B44" s="24" t="s">
        <v>44</v>
      </c>
      <c r="C44" s="23" t="str">
        <f>+[1]DEPURADO!A38</f>
        <v>RPM6419</v>
      </c>
      <c r="D44" s="23">
        <f>+[1]DEPURADO!B38</f>
        <v>6419</v>
      </c>
      <c r="E44" s="25">
        <f>+[1]DEPURADO!C38</f>
        <v>45402</v>
      </c>
      <c r="F44" s="26">
        <f>+IF([1]DEPURADO!D38&gt;1,[1]DEPURADO!D38," ")</f>
        <v>45402</v>
      </c>
      <c r="G44" s="27">
        <f>[1]DEPURADO!F38</f>
        <v>143720</v>
      </c>
      <c r="H44" s="28">
        <v>0</v>
      </c>
      <c r="I44" s="28">
        <f>+[1]DEPURADO!M38+[1]DEPURADO!N38</f>
        <v>0</v>
      </c>
      <c r="J44" s="28">
        <f>+[1]DEPURADO!R38</f>
        <v>143720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143720</v>
      </c>
      <c r="O44" s="28">
        <f t="shared" si="1"/>
        <v>0</v>
      </c>
      <c r="P44" s="24">
        <f>IF([1]DEPURADO!H38&gt;1,0,[1]DEPURADO!B38)</f>
        <v>6419</v>
      </c>
      <c r="Q44" s="30">
        <f t="shared" si="2"/>
        <v>143720</v>
      </c>
      <c r="R44" s="31">
        <f t="shared" si="3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f t="shared" si="6"/>
        <v>37</v>
      </c>
      <c r="B45" s="24" t="s">
        <v>44</v>
      </c>
      <c r="C45" s="23" t="str">
        <f>+[1]DEPURADO!A39</f>
        <v>RPM6420</v>
      </c>
      <c r="D45" s="23">
        <f>+[1]DEPURADO!B39</f>
        <v>6420</v>
      </c>
      <c r="E45" s="25">
        <f>+[1]DEPURADO!C39</f>
        <v>45402</v>
      </c>
      <c r="F45" s="26">
        <f>+IF([1]DEPURADO!D39&gt;1,[1]DEPURADO!D39," ")</f>
        <v>45402</v>
      </c>
      <c r="G45" s="27">
        <f>[1]DEPURADO!F39</f>
        <v>181148</v>
      </c>
      <c r="H45" s="28">
        <v>0</v>
      </c>
      <c r="I45" s="28">
        <f>+[1]DEPURADO!M39+[1]DEPURADO!N39</f>
        <v>0</v>
      </c>
      <c r="J45" s="28">
        <f>+[1]DEPURADO!R39</f>
        <v>181148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181148</v>
      </c>
      <c r="O45" s="28">
        <f t="shared" si="1"/>
        <v>0</v>
      </c>
      <c r="P45" s="24">
        <f>IF([1]DEPURADO!H39&gt;1,0,[1]DEPURADO!B39)</f>
        <v>6420</v>
      </c>
      <c r="Q45" s="30">
        <f t="shared" si="2"/>
        <v>181148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f t="shared" si="6"/>
        <v>38</v>
      </c>
      <c r="B46" s="24" t="s">
        <v>44</v>
      </c>
      <c r="C46" s="23" t="str">
        <f>+[1]DEPURADO!A40</f>
        <v>RPM6421</v>
      </c>
      <c r="D46" s="23">
        <f>+[1]DEPURADO!B40</f>
        <v>6421</v>
      </c>
      <c r="E46" s="25">
        <f>+[1]DEPURADO!C40</f>
        <v>45402</v>
      </c>
      <c r="F46" s="26">
        <f>+IF([1]DEPURADO!D40&gt;1,[1]DEPURADO!D40," ")</f>
        <v>45402</v>
      </c>
      <c r="G46" s="27">
        <f>[1]DEPURADO!F40</f>
        <v>14394</v>
      </c>
      <c r="H46" s="28">
        <v>0</v>
      </c>
      <c r="I46" s="28">
        <f>+[1]DEPURADO!M40+[1]DEPURADO!N40</f>
        <v>0</v>
      </c>
      <c r="J46" s="28">
        <f>+[1]DEPURADO!R40</f>
        <v>143940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143940</v>
      </c>
      <c r="O46" s="28">
        <f t="shared" si="1"/>
        <v>-129546</v>
      </c>
      <c r="P46" s="24">
        <f>IF([1]DEPURADO!H40&gt;1,0,[1]DEPURADO!B40)</f>
        <v>6421</v>
      </c>
      <c r="Q46" s="30">
        <f t="shared" si="2"/>
        <v>14394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-129546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f t="shared" si="6"/>
        <v>39</v>
      </c>
      <c r="B47" s="24" t="s">
        <v>44</v>
      </c>
      <c r="C47" s="23" t="str">
        <f>+[1]DEPURADO!A41</f>
        <v>RPM6422</v>
      </c>
      <c r="D47" s="23">
        <f>+[1]DEPURADO!B41</f>
        <v>6422</v>
      </c>
      <c r="E47" s="25">
        <f>+[1]DEPURADO!C41</f>
        <v>45402</v>
      </c>
      <c r="F47" s="26">
        <f>+IF([1]DEPURADO!D41&gt;1,[1]DEPURADO!D41," ")</f>
        <v>45402</v>
      </c>
      <c r="G47" s="27">
        <f>[1]DEPURADO!F41</f>
        <v>21469</v>
      </c>
      <c r="H47" s="28">
        <v>0</v>
      </c>
      <c r="I47" s="28">
        <f>+[1]DEPURADO!M41+[1]DEPURADO!N41</f>
        <v>0</v>
      </c>
      <c r="J47" s="28">
        <f>+[1]DEPURADO!R41</f>
        <v>193223</v>
      </c>
      <c r="K47" s="29">
        <f>+[1]DEPURADO!P41+[1]DEPURADO!Q41</f>
        <v>21469</v>
      </c>
      <c r="L47" s="28">
        <v>0</v>
      </c>
      <c r="M47" s="28">
        <v>0</v>
      </c>
      <c r="N47" s="28">
        <f t="shared" si="0"/>
        <v>214692</v>
      </c>
      <c r="O47" s="28">
        <f t="shared" si="1"/>
        <v>-193223</v>
      </c>
      <c r="P47" s="24">
        <f>IF([1]DEPURADO!H41&gt;1,0,[1]DEPURADO!B41)</f>
        <v>6422</v>
      </c>
      <c r="Q47" s="30">
        <f t="shared" si="2"/>
        <v>21469</v>
      </c>
      <c r="R47" s="31">
        <f t="shared" si="3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-193223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f t="shared" si="6"/>
        <v>40</v>
      </c>
      <c r="B48" s="24" t="s">
        <v>44</v>
      </c>
      <c r="C48" s="23" t="str">
        <f>+[1]DEPURADO!A42</f>
        <v>RPM6423</v>
      </c>
      <c r="D48" s="23">
        <f>+[1]DEPURADO!B42</f>
        <v>6423</v>
      </c>
      <c r="E48" s="25">
        <f>+[1]DEPURADO!C42</f>
        <v>45402</v>
      </c>
      <c r="F48" s="26">
        <f>+IF([1]DEPURADO!D42&gt;1,[1]DEPURADO!D42," ")</f>
        <v>45402</v>
      </c>
      <c r="G48" s="27">
        <f>[1]DEPURADO!F42</f>
        <v>14686</v>
      </c>
      <c r="H48" s="28">
        <v>0</v>
      </c>
      <c r="I48" s="28">
        <f>+[1]DEPURADO!M42+[1]DEPURADO!N42</f>
        <v>0</v>
      </c>
      <c r="J48" s="28">
        <f>+[1]DEPURADO!R42</f>
        <v>146865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146865</v>
      </c>
      <c r="O48" s="28">
        <f t="shared" si="1"/>
        <v>-132179</v>
      </c>
      <c r="P48" s="24">
        <f>IF([1]DEPURADO!H42&gt;1,0,[1]DEPURADO!B42)</f>
        <v>6423</v>
      </c>
      <c r="Q48" s="30">
        <f t="shared" si="2"/>
        <v>14686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-132179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f t="shared" si="6"/>
        <v>41</v>
      </c>
      <c r="B49" s="24" t="s">
        <v>44</v>
      </c>
      <c r="C49" s="23" t="str">
        <f>+[1]DEPURADO!A43</f>
        <v>RPM6424</v>
      </c>
      <c r="D49" s="23">
        <f>+[1]DEPURADO!B43</f>
        <v>6424</v>
      </c>
      <c r="E49" s="25">
        <f>+[1]DEPURADO!C43</f>
        <v>45402</v>
      </c>
      <c r="F49" s="26">
        <f>+IF([1]DEPURADO!D43&gt;1,[1]DEPURADO!D43," ")</f>
        <v>45402</v>
      </c>
      <c r="G49" s="27">
        <f>[1]DEPURADO!F43</f>
        <v>15489</v>
      </c>
      <c r="H49" s="28">
        <v>0</v>
      </c>
      <c r="I49" s="28">
        <f>+[1]DEPURADO!M43+[1]DEPURADO!N43</f>
        <v>0</v>
      </c>
      <c r="J49" s="28">
        <f>+[1]DEPURADO!R43</f>
        <v>154888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154888</v>
      </c>
      <c r="O49" s="28">
        <f t="shared" si="1"/>
        <v>-139399</v>
      </c>
      <c r="P49" s="24">
        <f>IF([1]DEPURADO!H43&gt;1,0,[1]DEPURADO!B43)</f>
        <v>6424</v>
      </c>
      <c r="Q49" s="30">
        <f t="shared" si="2"/>
        <v>15489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-139399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f t="shared" si="6"/>
        <v>42</v>
      </c>
      <c r="B50" s="24" t="s">
        <v>44</v>
      </c>
      <c r="C50" s="23" t="str">
        <f>+[1]DEPURADO!A44</f>
        <v>RPM6425</v>
      </c>
      <c r="D50" s="23">
        <f>+[1]DEPURADO!B44</f>
        <v>6425</v>
      </c>
      <c r="E50" s="25">
        <f>+[1]DEPURADO!C44</f>
        <v>45402</v>
      </c>
      <c r="F50" s="26">
        <f>+IF([1]DEPURADO!D44&gt;1,[1]DEPURADO!D44," ")</f>
        <v>45402</v>
      </c>
      <c r="G50" s="27">
        <f>[1]DEPURADO!F44</f>
        <v>6570</v>
      </c>
      <c r="H50" s="28">
        <v>0</v>
      </c>
      <c r="I50" s="28">
        <f>+[1]DEPURADO!M44+[1]DEPURADO!N44</f>
        <v>0</v>
      </c>
      <c r="J50" s="28">
        <f>+[1]DEPURADO!R44</f>
        <v>65700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65700</v>
      </c>
      <c r="O50" s="28">
        <f t="shared" si="1"/>
        <v>-59130</v>
      </c>
      <c r="P50" s="24">
        <f>IF([1]DEPURADO!H44&gt;1,0,[1]DEPURADO!B44)</f>
        <v>6425</v>
      </c>
      <c r="Q50" s="30">
        <f t="shared" si="2"/>
        <v>6570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-59130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f t="shared" si="6"/>
        <v>43</v>
      </c>
      <c r="B51" s="24" t="s">
        <v>44</v>
      </c>
      <c r="C51" s="23" t="str">
        <f>+[1]DEPURADO!A45</f>
        <v>RPM6426</v>
      </c>
      <c r="D51" s="23">
        <f>+[1]DEPURADO!B45</f>
        <v>6426</v>
      </c>
      <c r="E51" s="25">
        <f>+[1]DEPURADO!C45</f>
        <v>45402</v>
      </c>
      <c r="F51" s="26">
        <f>+IF([1]DEPURADO!D45&gt;1,[1]DEPURADO!D45," ")</f>
        <v>45402</v>
      </c>
      <c r="G51" s="27">
        <f>[1]DEPURADO!F45</f>
        <v>15405</v>
      </c>
      <c r="H51" s="28">
        <v>0</v>
      </c>
      <c r="I51" s="28">
        <f>+[1]DEPURADO!M45+[1]DEPURADO!N45</f>
        <v>0</v>
      </c>
      <c r="J51" s="28">
        <f>+[1]DEPURADO!R45</f>
        <v>154047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154047</v>
      </c>
      <c r="O51" s="28">
        <f t="shared" si="1"/>
        <v>-138642</v>
      </c>
      <c r="P51" s="24">
        <f>IF([1]DEPURADO!H45&gt;1,0,[1]DEPURADO!B45)</f>
        <v>6426</v>
      </c>
      <c r="Q51" s="30">
        <f t="shared" si="2"/>
        <v>15405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-138642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f t="shared" si="6"/>
        <v>44</v>
      </c>
      <c r="B52" s="24" t="s">
        <v>44</v>
      </c>
      <c r="C52" s="23" t="str">
        <f>+[1]DEPURADO!A46</f>
        <v>RPM6427</v>
      </c>
      <c r="D52" s="23">
        <f>+[1]DEPURADO!B46</f>
        <v>6427</v>
      </c>
      <c r="E52" s="25">
        <f>+[1]DEPURADO!C46</f>
        <v>45402</v>
      </c>
      <c r="F52" s="26">
        <f>+IF([1]DEPURADO!D46&gt;1,[1]DEPURADO!D46," ")</f>
        <v>45402</v>
      </c>
      <c r="G52" s="27">
        <f>[1]DEPURADO!F46</f>
        <v>16236</v>
      </c>
      <c r="H52" s="28">
        <v>0</v>
      </c>
      <c r="I52" s="28">
        <f>+[1]DEPURADO!M46+[1]DEPURADO!N46</f>
        <v>0</v>
      </c>
      <c r="J52" s="28">
        <f>+[1]DEPURADO!R46</f>
        <v>162359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162359</v>
      </c>
      <c r="O52" s="28">
        <f t="shared" si="1"/>
        <v>-146123</v>
      </c>
      <c r="P52" s="24">
        <f>IF([1]DEPURADO!H46&gt;1,0,[1]DEPURADO!B46)</f>
        <v>6427</v>
      </c>
      <c r="Q52" s="30">
        <f t="shared" si="2"/>
        <v>16236</v>
      </c>
      <c r="R52" s="31">
        <f t="shared" si="3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-146123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f t="shared" si="6"/>
        <v>45</v>
      </c>
      <c r="B53" s="24" t="s">
        <v>44</v>
      </c>
      <c r="C53" s="23" t="str">
        <f>+[1]DEPURADO!A47</f>
        <v>RPM6428</v>
      </c>
      <c r="D53" s="23">
        <f>+[1]DEPURADO!B47</f>
        <v>6428</v>
      </c>
      <c r="E53" s="25">
        <f>+[1]DEPURADO!C47</f>
        <v>45402</v>
      </c>
      <c r="F53" s="26">
        <f>+IF([1]DEPURADO!D47&gt;1,[1]DEPURADO!D47," ")</f>
        <v>45402</v>
      </c>
      <c r="G53" s="27">
        <f>[1]DEPURADO!F47</f>
        <v>217031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217031</v>
      </c>
      <c r="L53" s="28">
        <v>0</v>
      </c>
      <c r="M53" s="28">
        <v>0</v>
      </c>
      <c r="N53" s="28">
        <f t="shared" si="0"/>
        <v>217031</v>
      </c>
      <c r="O53" s="28">
        <f t="shared" si="1"/>
        <v>0</v>
      </c>
      <c r="P53" s="24">
        <f>IF([1]DEPURADO!H47&gt;1,0,[1]DEPURADO!B47)</f>
        <v>6428</v>
      </c>
      <c r="Q53" s="30">
        <f t="shared" si="2"/>
        <v>217031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f t="shared" si="6"/>
        <v>46</v>
      </c>
      <c r="B54" s="24" t="s">
        <v>44</v>
      </c>
      <c r="C54" s="23" t="str">
        <f>+[1]DEPURADO!A48</f>
        <v>RPM6429</v>
      </c>
      <c r="D54" s="23">
        <f>+[1]DEPURADO!B48</f>
        <v>6429</v>
      </c>
      <c r="E54" s="25">
        <f>+[1]DEPURADO!C48</f>
        <v>45402</v>
      </c>
      <c r="F54" s="26">
        <f>+IF([1]DEPURADO!D48&gt;1,[1]DEPURADO!D48," ")</f>
        <v>45402</v>
      </c>
      <c r="G54" s="27">
        <f>[1]DEPURADO!F48</f>
        <v>14749</v>
      </c>
      <c r="H54" s="28">
        <v>0</v>
      </c>
      <c r="I54" s="28">
        <f>+[1]DEPURADO!M48+[1]DEPURADO!N48</f>
        <v>0</v>
      </c>
      <c r="J54" s="28">
        <f>+[1]DEPURADO!R48</f>
        <v>147492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147492</v>
      </c>
      <c r="O54" s="28">
        <f t="shared" si="1"/>
        <v>-132743</v>
      </c>
      <c r="P54" s="24">
        <f>IF([1]DEPURADO!H48&gt;1,0,[1]DEPURADO!B48)</f>
        <v>6429</v>
      </c>
      <c r="Q54" s="30">
        <f t="shared" si="2"/>
        <v>14749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-132743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f t="shared" si="6"/>
        <v>47</v>
      </c>
      <c r="B55" s="24" t="s">
        <v>44</v>
      </c>
      <c r="C55" s="23" t="str">
        <f>+[1]DEPURADO!A49</f>
        <v>RPM6430</v>
      </c>
      <c r="D55" s="23">
        <f>+[1]DEPURADO!B49</f>
        <v>6430</v>
      </c>
      <c r="E55" s="25">
        <f>+[1]DEPURADO!C49</f>
        <v>45402</v>
      </c>
      <c r="F55" s="26">
        <f>+IF([1]DEPURADO!D49&gt;1,[1]DEPURADO!D49," ")</f>
        <v>45402</v>
      </c>
      <c r="G55" s="27">
        <f>[1]DEPURADO!F49</f>
        <v>149768</v>
      </c>
      <c r="H55" s="28">
        <v>0</v>
      </c>
      <c r="I55" s="28">
        <f>+[1]DEPURADO!M49+[1]DEPURADO!N49</f>
        <v>0</v>
      </c>
      <c r="J55" s="28">
        <f>+[1]DEPURADO!R49</f>
        <v>149768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149768</v>
      </c>
      <c r="O55" s="28">
        <f t="shared" si="1"/>
        <v>0</v>
      </c>
      <c r="P55" s="24">
        <f>IF([1]DEPURADO!H49&gt;1,0,[1]DEPURADO!B49)</f>
        <v>6430</v>
      </c>
      <c r="Q55" s="30">
        <f t="shared" si="2"/>
        <v>149768</v>
      </c>
      <c r="R55" s="31">
        <f t="shared" si="3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f t="shared" si="6"/>
        <v>48</v>
      </c>
      <c r="B56" s="24" t="s">
        <v>44</v>
      </c>
      <c r="C56" s="23" t="str">
        <f>+[1]DEPURADO!A50</f>
        <v>RPM6431</v>
      </c>
      <c r="D56" s="23">
        <f>+[1]DEPURADO!B50</f>
        <v>6431</v>
      </c>
      <c r="E56" s="25">
        <f>+[1]DEPURADO!C50</f>
        <v>45402</v>
      </c>
      <c r="F56" s="26">
        <f>+IF([1]DEPURADO!D50&gt;1,[1]DEPURADO!D50," ")</f>
        <v>45402</v>
      </c>
      <c r="G56" s="27">
        <f>[1]DEPURADO!F50</f>
        <v>151407</v>
      </c>
      <c r="H56" s="28">
        <v>0</v>
      </c>
      <c r="I56" s="28">
        <f>+[1]DEPURADO!M50+[1]DEPURADO!N50</f>
        <v>0</v>
      </c>
      <c r="J56" s="28">
        <f>+[1]DEPURADO!R50</f>
        <v>151407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151407</v>
      </c>
      <c r="O56" s="28">
        <f t="shared" si="1"/>
        <v>0</v>
      </c>
      <c r="P56" s="24">
        <f>IF([1]DEPURADO!H50&gt;1,0,[1]DEPURADO!B50)</f>
        <v>6431</v>
      </c>
      <c r="Q56" s="30">
        <f t="shared" si="2"/>
        <v>151407</v>
      </c>
      <c r="R56" s="31">
        <f t="shared" si="3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f t="shared" si="6"/>
        <v>49</v>
      </c>
      <c r="B57" s="24" t="s">
        <v>44</v>
      </c>
      <c r="C57" s="23" t="str">
        <f>+[1]DEPURADO!A51</f>
        <v>RPM6432</v>
      </c>
      <c r="D57" s="23">
        <f>+[1]DEPURADO!B51</f>
        <v>6432</v>
      </c>
      <c r="E57" s="25">
        <f>+[1]DEPURADO!C51</f>
        <v>45402</v>
      </c>
      <c r="F57" s="26">
        <f>+IF([1]DEPURADO!D51&gt;1,[1]DEPURADO!D51," ")</f>
        <v>45402</v>
      </c>
      <c r="G57" s="27">
        <f>[1]DEPURADO!F51</f>
        <v>6570</v>
      </c>
      <c r="H57" s="28">
        <v>0</v>
      </c>
      <c r="I57" s="28">
        <f>+[1]DEPURADO!M51+[1]DEPURADO!N51</f>
        <v>0</v>
      </c>
      <c r="J57" s="28">
        <f>+[1]DEPURADO!R51</f>
        <v>65700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65700</v>
      </c>
      <c r="O57" s="28">
        <f t="shared" si="1"/>
        <v>-59130</v>
      </c>
      <c r="P57" s="24">
        <f>IF([1]DEPURADO!H51&gt;1,0,[1]DEPURADO!B51)</f>
        <v>6432</v>
      </c>
      <c r="Q57" s="30">
        <f t="shared" si="2"/>
        <v>6570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-59130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f t="shared" si="6"/>
        <v>50</v>
      </c>
      <c r="B58" s="24" t="s">
        <v>44</v>
      </c>
      <c r="C58" s="23" t="str">
        <f>+[1]DEPURADO!A52</f>
        <v>RPM6433</v>
      </c>
      <c r="D58" s="23">
        <f>+[1]DEPURADO!B52</f>
        <v>6433</v>
      </c>
      <c r="E58" s="25">
        <f>+[1]DEPURADO!C52</f>
        <v>45402</v>
      </c>
      <c r="F58" s="26">
        <f>+IF([1]DEPURADO!D52&gt;1,[1]DEPURADO!D52," ")</f>
        <v>45402</v>
      </c>
      <c r="G58" s="27">
        <f>[1]DEPURADO!F52</f>
        <v>47780</v>
      </c>
      <c r="H58" s="28">
        <v>0</v>
      </c>
      <c r="I58" s="28">
        <f>+[1]DEPURADO!M52+[1]DEPURADO!N52</f>
        <v>0</v>
      </c>
      <c r="J58" s="28">
        <f>+[1]DEPURADO!R52</f>
        <v>430020</v>
      </c>
      <c r="K58" s="29">
        <f>+[1]DEPURADO!P52+[1]DEPURADO!Q52</f>
        <v>47780</v>
      </c>
      <c r="L58" s="28">
        <v>0</v>
      </c>
      <c r="M58" s="28">
        <v>0</v>
      </c>
      <c r="N58" s="28">
        <f t="shared" si="0"/>
        <v>477800</v>
      </c>
      <c r="O58" s="28">
        <f t="shared" si="1"/>
        <v>-430020</v>
      </c>
      <c r="P58" s="24">
        <f>IF([1]DEPURADO!H52&gt;1,0,[1]DEPURADO!B52)</f>
        <v>6433</v>
      </c>
      <c r="Q58" s="30">
        <f t="shared" si="2"/>
        <v>47780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-430020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f t="shared" si="6"/>
        <v>51</v>
      </c>
      <c r="B59" s="24" t="s">
        <v>44</v>
      </c>
      <c r="C59" s="23" t="str">
        <f>+[1]DEPURADO!A53</f>
        <v>RPM6434</v>
      </c>
      <c r="D59" s="23">
        <f>+[1]DEPURADO!B53</f>
        <v>6434</v>
      </c>
      <c r="E59" s="25">
        <f>+[1]DEPURADO!C53</f>
        <v>45402</v>
      </c>
      <c r="F59" s="26">
        <f>+IF([1]DEPURADO!D53&gt;1,[1]DEPURADO!D53," ")</f>
        <v>45402</v>
      </c>
      <c r="G59" s="27">
        <f>[1]DEPURADO!F53</f>
        <v>563755</v>
      </c>
      <c r="H59" s="28">
        <v>0</v>
      </c>
      <c r="I59" s="28">
        <f>+[1]DEPURADO!M53+[1]DEPURADO!N53</f>
        <v>0</v>
      </c>
      <c r="J59" s="28">
        <f>+[1]DEPURADO!R53</f>
        <v>563755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563755</v>
      </c>
      <c r="O59" s="28">
        <f t="shared" si="1"/>
        <v>0</v>
      </c>
      <c r="P59" s="24">
        <f>IF([1]DEPURADO!H53&gt;1,0,[1]DEPURADO!B53)</f>
        <v>6434</v>
      </c>
      <c r="Q59" s="30">
        <f t="shared" si="2"/>
        <v>563755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f t="shared" si="6"/>
        <v>52</v>
      </c>
      <c r="B60" s="24" t="s">
        <v>44</v>
      </c>
      <c r="C60" s="23" t="str">
        <f>+[1]DEPURADO!A54</f>
        <v>RPM6435</v>
      </c>
      <c r="D60" s="23">
        <f>+[1]DEPURADO!B54</f>
        <v>6435</v>
      </c>
      <c r="E60" s="25">
        <f>+[1]DEPURADO!C54</f>
        <v>45402</v>
      </c>
      <c r="F60" s="26">
        <f>+IF([1]DEPURADO!D54&gt;1,[1]DEPURADO!D54," ")</f>
        <v>45402</v>
      </c>
      <c r="G60" s="27">
        <f>[1]DEPURADO!F54</f>
        <v>14394</v>
      </c>
      <c r="H60" s="28">
        <v>0</v>
      </c>
      <c r="I60" s="28">
        <f>+[1]DEPURADO!M54+[1]DEPURADO!N54</f>
        <v>0</v>
      </c>
      <c r="J60" s="28">
        <f>+[1]DEPURADO!R54</f>
        <v>143940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143940</v>
      </c>
      <c r="O60" s="28">
        <f t="shared" si="1"/>
        <v>-129546</v>
      </c>
      <c r="P60" s="24">
        <f>IF([1]DEPURADO!H54&gt;1,0,[1]DEPURADO!B54)</f>
        <v>6435</v>
      </c>
      <c r="Q60" s="30">
        <f t="shared" si="2"/>
        <v>14394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-129546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f t="shared" si="6"/>
        <v>53</v>
      </c>
      <c r="B61" s="24" t="s">
        <v>44</v>
      </c>
      <c r="C61" s="23" t="str">
        <f>+[1]DEPURADO!A55</f>
        <v>RPM6437</v>
      </c>
      <c r="D61" s="23">
        <f>+[1]DEPURADO!B55</f>
        <v>6437</v>
      </c>
      <c r="E61" s="25">
        <f>+[1]DEPURADO!C55</f>
        <v>44793</v>
      </c>
      <c r="F61" s="26">
        <f>+IF([1]DEPURADO!D55&gt;1,[1]DEPURADO!D55," ")</f>
        <v>44793</v>
      </c>
      <c r="G61" s="27">
        <f>[1]DEPURADO!F55</f>
        <v>65700</v>
      </c>
      <c r="H61" s="28">
        <v>0</v>
      </c>
      <c r="I61" s="28">
        <f>+[1]DEPURADO!M55+[1]DEPURADO!N55</f>
        <v>0</v>
      </c>
      <c r="J61" s="28">
        <f>+[1]DEPURADO!R55</f>
        <v>65700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65700</v>
      </c>
      <c r="O61" s="28">
        <f t="shared" si="1"/>
        <v>0</v>
      </c>
      <c r="P61" s="24">
        <f>IF([1]DEPURADO!H55&gt;1,0,[1]DEPURADO!B55)</f>
        <v>6437</v>
      </c>
      <c r="Q61" s="30">
        <f t="shared" si="2"/>
        <v>65700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f t="shared" si="6"/>
        <v>54</v>
      </c>
      <c r="B62" s="24" t="s">
        <v>44</v>
      </c>
      <c r="C62" s="23" t="str">
        <f>+[1]DEPURADO!A56</f>
        <v>RPM6438</v>
      </c>
      <c r="D62" s="23">
        <f>+[1]DEPURADO!B56</f>
        <v>6438</v>
      </c>
      <c r="E62" s="25">
        <f>+[1]DEPURADO!C56</f>
        <v>44793</v>
      </c>
      <c r="F62" s="26">
        <f>+IF([1]DEPURADO!D56&gt;1,[1]DEPURADO!D56," ")</f>
        <v>44793</v>
      </c>
      <c r="G62" s="27">
        <f>[1]DEPURADO!F56</f>
        <v>181273</v>
      </c>
      <c r="H62" s="28">
        <v>0</v>
      </c>
      <c r="I62" s="28">
        <f>+[1]DEPURADO!M56+[1]DEPURADO!N56</f>
        <v>0</v>
      </c>
      <c r="J62" s="28">
        <f>+[1]DEPURADO!R56</f>
        <v>181273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181273</v>
      </c>
      <c r="O62" s="28">
        <f t="shared" si="1"/>
        <v>0</v>
      </c>
      <c r="P62" s="24">
        <f>IF([1]DEPURADO!H56&gt;1,0,[1]DEPURADO!B56)</f>
        <v>6438</v>
      </c>
      <c r="Q62" s="30">
        <f t="shared" si="2"/>
        <v>181273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f t="shared" si="6"/>
        <v>55</v>
      </c>
      <c r="B63" s="24" t="s">
        <v>44</v>
      </c>
      <c r="C63" s="23" t="str">
        <f>+[1]DEPURADO!A57</f>
        <v>RPM6439</v>
      </c>
      <c r="D63" s="23">
        <f>+[1]DEPURADO!B57</f>
        <v>6439</v>
      </c>
      <c r="E63" s="25">
        <f>+[1]DEPURADO!C57</f>
        <v>44793</v>
      </c>
      <c r="F63" s="26">
        <f>+IF([1]DEPURADO!D57&gt;1,[1]DEPURADO!D57," ")</f>
        <v>44793</v>
      </c>
      <c r="G63" s="27">
        <f>[1]DEPURADO!F57</f>
        <v>159923</v>
      </c>
      <c r="H63" s="28">
        <v>0</v>
      </c>
      <c r="I63" s="28">
        <f>+[1]DEPURADO!M57+[1]DEPURADO!N57</f>
        <v>0</v>
      </c>
      <c r="J63" s="28">
        <f>+[1]DEPURADO!R57</f>
        <v>159923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159923</v>
      </c>
      <c r="O63" s="28">
        <f t="shared" si="1"/>
        <v>0</v>
      </c>
      <c r="P63" s="24">
        <f>IF([1]DEPURADO!H57&gt;1,0,[1]DEPURADO!B57)</f>
        <v>6439</v>
      </c>
      <c r="Q63" s="30">
        <f t="shared" si="2"/>
        <v>159923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f t="shared" si="6"/>
        <v>56</v>
      </c>
      <c r="B64" s="24" t="s">
        <v>44</v>
      </c>
      <c r="C64" s="23" t="str">
        <f>+[1]DEPURADO!A58</f>
        <v>RPM6696</v>
      </c>
      <c r="D64" s="23">
        <f>+[1]DEPURADO!B58</f>
        <v>6696</v>
      </c>
      <c r="E64" s="25">
        <f>+[1]DEPURADO!C58</f>
        <v>45170</v>
      </c>
      <c r="F64" s="26">
        <f>+IF([1]DEPURADO!D58&gt;1,[1]DEPURADO!D58," ")</f>
        <v>45170</v>
      </c>
      <c r="G64" s="27">
        <f>[1]DEPURADO!F58</f>
        <v>80258</v>
      </c>
      <c r="H64" s="28">
        <v>0</v>
      </c>
      <c r="I64" s="28">
        <f>+[1]DEPURADO!M58+[1]DEPURADO!N58</f>
        <v>0</v>
      </c>
      <c r="J64" s="28">
        <f>+[1]DEPURADO!R58</f>
        <v>722326</v>
      </c>
      <c r="K64" s="29">
        <f>+[1]DEPURADO!P58+[1]DEPURADO!Q58</f>
        <v>80258</v>
      </c>
      <c r="L64" s="28">
        <v>0</v>
      </c>
      <c r="M64" s="28">
        <v>0</v>
      </c>
      <c r="N64" s="28">
        <f t="shared" si="0"/>
        <v>802584</v>
      </c>
      <c r="O64" s="28">
        <f t="shared" si="1"/>
        <v>-722326</v>
      </c>
      <c r="P64" s="24">
        <f>IF([1]DEPURADO!H58&gt;1,0,[1]DEPURADO!B58)</f>
        <v>6696</v>
      </c>
      <c r="Q64" s="30">
        <f t="shared" si="2"/>
        <v>80258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-722326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f t="shared" si="6"/>
        <v>57</v>
      </c>
      <c r="B65" s="24" t="s">
        <v>44</v>
      </c>
      <c r="C65" s="23" t="str">
        <f>+[1]DEPURADO!A59</f>
        <v>RPM6697</v>
      </c>
      <c r="D65" s="23">
        <f>+[1]DEPURADO!B59</f>
        <v>6697</v>
      </c>
      <c r="E65" s="25">
        <f>+[1]DEPURADO!C59</f>
        <v>45170</v>
      </c>
      <c r="F65" s="26">
        <f>+IF([1]DEPURADO!D59&gt;1,[1]DEPURADO!D59," ")</f>
        <v>45170</v>
      </c>
      <c r="G65" s="27">
        <f>[1]DEPURADO!F59</f>
        <v>80258</v>
      </c>
      <c r="H65" s="28">
        <v>0</v>
      </c>
      <c r="I65" s="28">
        <f>+[1]DEPURADO!M59+[1]DEPURADO!N59</f>
        <v>0</v>
      </c>
      <c r="J65" s="28">
        <f>+[1]DEPURADO!R59</f>
        <v>722326</v>
      </c>
      <c r="K65" s="29">
        <f>+[1]DEPURADO!P59+[1]DEPURADO!Q59</f>
        <v>80258</v>
      </c>
      <c r="L65" s="28">
        <v>0</v>
      </c>
      <c r="M65" s="28">
        <v>0</v>
      </c>
      <c r="N65" s="28">
        <f t="shared" si="0"/>
        <v>802584</v>
      </c>
      <c r="O65" s="28">
        <f t="shared" si="1"/>
        <v>-722326</v>
      </c>
      <c r="P65" s="24">
        <f>IF([1]DEPURADO!H59&gt;1,0,[1]DEPURADO!B59)</f>
        <v>6697</v>
      </c>
      <c r="Q65" s="30">
        <f t="shared" si="2"/>
        <v>80258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-722326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f t="shared" si="6"/>
        <v>58</v>
      </c>
      <c r="B66" s="24" t="s">
        <v>44</v>
      </c>
      <c r="C66" s="23" t="str">
        <f>+[1]DEPURADO!A60</f>
        <v>RPM6698</v>
      </c>
      <c r="D66" s="23">
        <f>+[1]DEPURADO!B60</f>
        <v>6698</v>
      </c>
      <c r="E66" s="25">
        <f>+[1]DEPURADO!C60</f>
        <v>45170</v>
      </c>
      <c r="F66" s="26">
        <f>+IF([1]DEPURADO!D60&gt;1,[1]DEPURADO!D60," ")</f>
        <v>45170</v>
      </c>
      <c r="G66" s="27">
        <f>[1]DEPURADO!F60</f>
        <v>80258</v>
      </c>
      <c r="H66" s="28">
        <v>0</v>
      </c>
      <c r="I66" s="28">
        <f>+[1]DEPURADO!M60+[1]DEPURADO!N60</f>
        <v>0</v>
      </c>
      <c r="J66" s="28">
        <f>+[1]DEPURADO!R60</f>
        <v>722326</v>
      </c>
      <c r="K66" s="29">
        <f>+[1]DEPURADO!P60+[1]DEPURADO!Q60</f>
        <v>80258</v>
      </c>
      <c r="L66" s="28">
        <v>0</v>
      </c>
      <c r="M66" s="28">
        <v>0</v>
      </c>
      <c r="N66" s="28">
        <f t="shared" si="0"/>
        <v>802584</v>
      </c>
      <c r="O66" s="28">
        <f t="shared" si="1"/>
        <v>-722326</v>
      </c>
      <c r="P66" s="24">
        <f>IF([1]DEPURADO!H60&gt;1,0,[1]DEPURADO!B60)</f>
        <v>6698</v>
      </c>
      <c r="Q66" s="30">
        <f t="shared" si="2"/>
        <v>80258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-722326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f t="shared" si="6"/>
        <v>59</v>
      </c>
      <c r="B67" s="24" t="s">
        <v>44</v>
      </c>
      <c r="C67" s="23" t="str">
        <f>+[1]DEPURADO!A61</f>
        <v>RPM6699</v>
      </c>
      <c r="D67" s="23">
        <f>+[1]DEPURADO!B61</f>
        <v>6699</v>
      </c>
      <c r="E67" s="25">
        <f>+[1]DEPURADO!C61</f>
        <v>45170</v>
      </c>
      <c r="F67" s="26">
        <f>+IF([1]DEPURADO!D61&gt;1,[1]DEPURADO!D61," ")</f>
        <v>45170</v>
      </c>
      <c r="G67" s="27">
        <f>[1]DEPURADO!F61</f>
        <v>80258</v>
      </c>
      <c r="H67" s="28">
        <v>0</v>
      </c>
      <c r="I67" s="28">
        <f>+[1]DEPURADO!M61+[1]DEPURADO!N61</f>
        <v>0</v>
      </c>
      <c r="J67" s="28">
        <f>+[1]DEPURADO!R61</f>
        <v>722326</v>
      </c>
      <c r="K67" s="29">
        <f>+[1]DEPURADO!P61+[1]DEPURADO!Q61</f>
        <v>80258</v>
      </c>
      <c r="L67" s="28">
        <v>0</v>
      </c>
      <c r="M67" s="28">
        <v>0</v>
      </c>
      <c r="N67" s="28">
        <f t="shared" si="0"/>
        <v>802584</v>
      </c>
      <c r="O67" s="28">
        <f t="shared" si="1"/>
        <v>-722326</v>
      </c>
      <c r="P67" s="24">
        <f>IF([1]DEPURADO!H61&gt;1,0,[1]DEPURADO!B61)</f>
        <v>6699</v>
      </c>
      <c r="Q67" s="30">
        <f t="shared" si="2"/>
        <v>80258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-722326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f t="shared" si="6"/>
        <v>60</v>
      </c>
      <c r="B68" s="24" t="s">
        <v>44</v>
      </c>
      <c r="C68" s="23" t="str">
        <f>+[1]DEPURADO!A62</f>
        <v>RPM6700</v>
      </c>
      <c r="D68" s="23">
        <f>+[1]DEPURADO!B62</f>
        <v>6700</v>
      </c>
      <c r="E68" s="25">
        <f>+[1]DEPURADO!C62</f>
        <v>45170</v>
      </c>
      <c r="F68" s="26">
        <f>+IF([1]DEPURADO!D62&gt;1,[1]DEPURADO!D62," ")</f>
        <v>45170</v>
      </c>
      <c r="G68" s="27">
        <f>[1]DEPURADO!F62</f>
        <v>80258</v>
      </c>
      <c r="H68" s="28">
        <v>0</v>
      </c>
      <c r="I68" s="28">
        <f>+[1]DEPURADO!M62+[1]DEPURADO!N62</f>
        <v>0</v>
      </c>
      <c r="J68" s="28">
        <f>+[1]DEPURADO!R62</f>
        <v>722326</v>
      </c>
      <c r="K68" s="29">
        <f>+[1]DEPURADO!P62+[1]DEPURADO!Q62</f>
        <v>80258</v>
      </c>
      <c r="L68" s="28">
        <v>0</v>
      </c>
      <c r="M68" s="28">
        <v>0</v>
      </c>
      <c r="N68" s="28">
        <f t="shared" si="0"/>
        <v>802584</v>
      </c>
      <c r="O68" s="28">
        <f t="shared" si="1"/>
        <v>-722326</v>
      </c>
      <c r="P68" s="24">
        <f>IF([1]DEPURADO!H62&gt;1,0,[1]DEPURADO!B62)</f>
        <v>6700</v>
      </c>
      <c r="Q68" s="30">
        <f t="shared" si="2"/>
        <v>80258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-722326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f t="shared" si="6"/>
        <v>61</v>
      </c>
      <c r="B69" s="24" t="s">
        <v>44</v>
      </c>
      <c r="C69" s="23" t="str">
        <f>+[1]DEPURADO!A63</f>
        <v>RPM6701</v>
      </c>
      <c r="D69" s="23">
        <f>+[1]DEPURADO!B63</f>
        <v>6701</v>
      </c>
      <c r="E69" s="25">
        <f>+[1]DEPURADO!C63</f>
        <v>45170</v>
      </c>
      <c r="F69" s="26">
        <f>+IF([1]DEPURADO!D63&gt;1,[1]DEPURADO!D63," ")</f>
        <v>45170</v>
      </c>
      <c r="G69" s="27">
        <f>[1]DEPURADO!F63</f>
        <v>80258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802584</v>
      </c>
      <c r="L69" s="28">
        <v>0</v>
      </c>
      <c r="M69" s="28">
        <v>0</v>
      </c>
      <c r="N69" s="28">
        <f t="shared" si="0"/>
        <v>802584</v>
      </c>
      <c r="O69" s="28">
        <f t="shared" si="1"/>
        <v>-722326</v>
      </c>
      <c r="P69" s="24">
        <f>IF([1]DEPURADO!H63&gt;1,0,[1]DEPURADO!B63)</f>
        <v>6701</v>
      </c>
      <c r="Q69" s="30">
        <f t="shared" si="2"/>
        <v>80258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-722326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f t="shared" si="6"/>
        <v>62</v>
      </c>
      <c r="B70" s="24" t="s">
        <v>44</v>
      </c>
      <c r="C70" s="23" t="str">
        <f>+[1]DEPURADO!A64</f>
        <v>RPM6702</v>
      </c>
      <c r="D70" s="23">
        <f>+[1]DEPURADO!B64</f>
        <v>6702</v>
      </c>
      <c r="E70" s="25">
        <f>+[1]DEPURADO!C64</f>
        <v>45170</v>
      </c>
      <c r="F70" s="26">
        <f>+IF([1]DEPURADO!D64&gt;1,[1]DEPURADO!D64," ")</f>
        <v>45170</v>
      </c>
      <c r="G70" s="27">
        <f>[1]DEPURADO!F64</f>
        <v>80258</v>
      </c>
      <c r="H70" s="28">
        <v>0</v>
      </c>
      <c r="I70" s="28">
        <f>+[1]DEPURADO!M64+[1]DEPURADO!N64</f>
        <v>0</v>
      </c>
      <c r="J70" s="28">
        <f>+[1]DEPURADO!R64</f>
        <v>722326</v>
      </c>
      <c r="K70" s="29">
        <f>+[1]DEPURADO!P64+[1]DEPURADO!Q64</f>
        <v>80258</v>
      </c>
      <c r="L70" s="28">
        <v>0</v>
      </c>
      <c r="M70" s="28">
        <v>0</v>
      </c>
      <c r="N70" s="28">
        <f t="shared" si="0"/>
        <v>802584</v>
      </c>
      <c r="O70" s="28">
        <f t="shared" si="1"/>
        <v>-722326</v>
      </c>
      <c r="P70" s="24">
        <f>IF([1]DEPURADO!H64&gt;1,0,[1]DEPURADO!B64)</f>
        <v>6702</v>
      </c>
      <c r="Q70" s="30">
        <f t="shared" si="2"/>
        <v>80258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-722326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f t="shared" si="6"/>
        <v>63</v>
      </c>
      <c r="B71" s="24" t="s">
        <v>44</v>
      </c>
      <c r="C71" s="23" t="str">
        <f>+[1]DEPURADO!A65</f>
        <v>RPM6703</v>
      </c>
      <c r="D71" s="23">
        <f>+[1]DEPURADO!B65</f>
        <v>6703</v>
      </c>
      <c r="E71" s="25">
        <f>+[1]DEPURADO!C65</f>
        <v>45170</v>
      </c>
      <c r="F71" s="26">
        <f>+IF([1]DEPURADO!D65&gt;1,[1]DEPURADO!D65," ")</f>
        <v>45170</v>
      </c>
      <c r="G71" s="27">
        <f>[1]DEPURADO!F65</f>
        <v>80258</v>
      </c>
      <c r="H71" s="28">
        <v>0</v>
      </c>
      <c r="I71" s="28">
        <f>+[1]DEPURADO!M65+[1]DEPURADO!N65</f>
        <v>0</v>
      </c>
      <c r="J71" s="28">
        <f>+[1]DEPURADO!R65</f>
        <v>722326</v>
      </c>
      <c r="K71" s="29">
        <f>+[1]DEPURADO!P65+[1]DEPURADO!Q65</f>
        <v>80258</v>
      </c>
      <c r="L71" s="28">
        <v>0</v>
      </c>
      <c r="M71" s="28">
        <v>0</v>
      </c>
      <c r="N71" s="28">
        <f t="shared" si="0"/>
        <v>802584</v>
      </c>
      <c r="O71" s="28">
        <f t="shared" si="1"/>
        <v>-722326</v>
      </c>
      <c r="P71" s="24">
        <f>IF([1]DEPURADO!H65&gt;1,0,[1]DEPURADO!B65)</f>
        <v>6703</v>
      </c>
      <c r="Q71" s="30">
        <f t="shared" si="2"/>
        <v>80258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-722326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f t="shared" si="6"/>
        <v>64</v>
      </c>
      <c r="B72" s="24" t="s">
        <v>44</v>
      </c>
      <c r="C72" s="23" t="str">
        <f>+[1]DEPURADO!A66</f>
        <v>RPM6705</v>
      </c>
      <c r="D72" s="23">
        <f>+[1]DEPURADO!B66</f>
        <v>6705</v>
      </c>
      <c r="E72" s="25">
        <f>+[1]DEPURADO!C66</f>
        <v>45170</v>
      </c>
      <c r="F72" s="26">
        <f>+IF([1]DEPURADO!D66&gt;1,[1]DEPURADO!D66," ")</f>
        <v>45170</v>
      </c>
      <c r="G72" s="27">
        <f>[1]DEPURADO!F66</f>
        <v>80258</v>
      </c>
      <c r="H72" s="28">
        <v>0</v>
      </c>
      <c r="I72" s="28">
        <f>+[1]DEPURADO!M66+[1]DEPURADO!N66</f>
        <v>0</v>
      </c>
      <c r="J72" s="28">
        <f>+[1]DEPURADO!R66</f>
        <v>722326</v>
      </c>
      <c r="K72" s="29">
        <f>+[1]DEPURADO!P66+[1]DEPURADO!Q66</f>
        <v>80258</v>
      </c>
      <c r="L72" s="28">
        <v>0</v>
      </c>
      <c r="M72" s="28">
        <v>0</v>
      </c>
      <c r="N72" s="28">
        <f t="shared" si="0"/>
        <v>802584</v>
      </c>
      <c r="O72" s="28">
        <f t="shared" si="1"/>
        <v>-722326</v>
      </c>
      <c r="P72" s="24">
        <f>IF([1]DEPURADO!H66&gt;1,0,[1]DEPURADO!B66)</f>
        <v>6705</v>
      </c>
      <c r="Q72" s="30">
        <f t="shared" si="2"/>
        <v>80258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-722326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f t="shared" si="6"/>
        <v>65</v>
      </c>
      <c r="B73" s="24" t="s">
        <v>44</v>
      </c>
      <c r="C73" s="23" t="str">
        <f>+[1]DEPURADO!A67</f>
        <v>RPM6706</v>
      </c>
      <c r="D73" s="23">
        <f>+[1]DEPURADO!B67</f>
        <v>6706</v>
      </c>
      <c r="E73" s="25">
        <f>+[1]DEPURADO!C67</f>
        <v>45170</v>
      </c>
      <c r="F73" s="26">
        <f>+IF([1]DEPURADO!D67&gt;1,[1]DEPURADO!D67," ")</f>
        <v>45170</v>
      </c>
      <c r="G73" s="27">
        <f>[1]DEPURADO!F67</f>
        <v>80258</v>
      </c>
      <c r="H73" s="28">
        <v>0</v>
      </c>
      <c r="I73" s="28">
        <f>+[1]DEPURADO!M67+[1]DEPURADO!N67</f>
        <v>0</v>
      </c>
      <c r="J73" s="28">
        <f>+[1]DEPURADO!R67</f>
        <v>722326</v>
      </c>
      <c r="K73" s="29">
        <f>+[1]DEPURADO!P67+[1]DEPURADO!Q67</f>
        <v>80258</v>
      </c>
      <c r="L73" s="28">
        <v>0</v>
      </c>
      <c r="M73" s="28">
        <v>0</v>
      </c>
      <c r="N73" s="28">
        <f t="shared" si="0"/>
        <v>802584</v>
      </c>
      <c r="O73" s="28">
        <f t="shared" si="1"/>
        <v>-722326</v>
      </c>
      <c r="P73" s="24">
        <f>IF([1]DEPURADO!H67&gt;1,0,[1]DEPURADO!B67)</f>
        <v>6706</v>
      </c>
      <c r="Q73" s="30">
        <f t="shared" si="2"/>
        <v>80258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-722326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f t="shared" si="6"/>
        <v>66</v>
      </c>
      <c r="B74" s="24" t="s">
        <v>44</v>
      </c>
      <c r="C74" s="23" t="str">
        <f>+[1]DEPURADO!A68</f>
        <v>RPM6707</v>
      </c>
      <c r="D74" s="23">
        <f>+[1]DEPURADO!B68</f>
        <v>6707</v>
      </c>
      <c r="E74" s="25">
        <f>+[1]DEPURADO!C68</f>
        <v>45170</v>
      </c>
      <c r="F74" s="26">
        <f>+IF([1]DEPURADO!D68&gt;1,[1]DEPURADO!D68," ")</f>
        <v>45170</v>
      </c>
      <c r="G74" s="27">
        <f>[1]DEPURADO!F68</f>
        <v>80258</v>
      </c>
      <c r="H74" s="28">
        <v>0</v>
      </c>
      <c r="I74" s="28">
        <f>+[1]DEPURADO!M68+[1]DEPURADO!N68</f>
        <v>0</v>
      </c>
      <c r="J74" s="28">
        <f>+[1]DEPURADO!R68</f>
        <v>722326</v>
      </c>
      <c r="K74" s="29">
        <f>+[1]DEPURADO!P68+[1]DEPURADO!Q68</f>
        <v>80258</v>
      </c>
      <c r="L74" s="28">
        <v>0</v>
      </c>
      <c r="M74" s="28">
        <v>0</v>
      </c>
      <c r="N74" s="28">
        <f t="shared" ref="N74:N137" si="7">+SUM(J74:M74)</f>
        <v>802584</v>
      </c>
      <c r="O74" s="28">
        <f t="shared" ref="O74:O137" si="8">+G74-I74-N74</f>
        <v>-722326</v>
      </c>
      <c r="P74" s="24">
        <f>IF([1]DEPURADO!H68&gt;1,0,[1]DEPURADO!B68)</f>
        <v>6707</v>
      </c>
      <c r="Q74" s="30">
        <f t="shared" ref="Q74:Q137" si="9">+IF(P74&gt;0,G74,0)</f>
        <v>80258</v>
      </c>
      <c r="R74" s="31">
        <f t="shared" ref="R74:R137" si="10">IF(P74=0,G74,0)</f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ref="Z74:Z137" si="11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ref="AG74:AG137" si="12">+G74-I74-N74-R74-Z74-AC74-AE74-S74-U74</f>
        <v>-722326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f t="shared" ref="A75:A138" si="13">+A74+1</f>
        <v>67</v>
      </c>
      <c r="B75" s="24" t="s">
        <v>44</v>
      </c>
      <c r="C75" s="23" t="str">
        <f>+[1]DEPURADO!A69</f>
        <v>RPM6726</v>
      </c>
      <c r="D75" s="23">
        <f>+[1]DEPURADO!B69</f>
        <v>6726</v>
      </c>
      <c r="E75" s="25">
        <f>+[1]DEPURADO!C69</f>
        <v>45170</v>
      </c>
      <c r="F75" s="26">
        <f>+IF([1]DEPURADO!D69&gt;1,[1]DEPURADO!D69," ")</f>
        <v>45170</v>
      </c>
      <c r="G75" s="27">
        <f>[1]DEPURADO!F69</f>
        <v>80258</v>
      </c>
      <c r="H75" s="28">
        <v>0</v>
      </c>
      <c r="I75" s="28">
        <f>+[1]DEPURADO!M69+[1]DEPURADO!N69</f>
        <v>0</v>
      </c>
      <c r="J75" s="28">
        <f>+[1]DEPURADO!R69</f>
        <v>722326</v>
      </c>
      <c r="K75" s="29">
        <f>+[1]DEPURADO!P69+[1]DEPURADO!Q69</f>
        <v>80258</v>
      </c>
      <c r="L75" s="28">
        <v>0</v>
      </c>
      <c r="M75" s="28">
        <v>0</v>
      </c>
      <c r="N75" s="28">
        <f t="shared" si="7"/>
        <v>802584</v>
      </c>
      <c r="O75" s="28">
        <f t="shared" si="8"/>
        <v>-722326</v>
      </c>
      <c r="P75" s="24">
        <f>IF([1]DEPURADO!H69&gt;1,0,[1]DEPURADO!B69)</f>
        <v>6726</v>
      </c>
      <c r="Q75" s="30">
        <f t="shared" si="9"/>
        <v>80258</v>
      </c>
      <c r="R75" s="31">
        <f t="shared" si="10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si="11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12"/>
        <v>-722326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f t="shared" si="13"/>
        <v>68</v>
      </c>
      <c r="B76" s="24" t="s">
        <v>44</v>
      </c>
      <c r="C76" s="23" t="str">
        <f>+[1]DEPURADO!A70</f>
        <v>RPM6727</v>
      </c>
      <c r="D76" s="23">
        <f>+[1]DEPURADO!B70</f>
        <v>6727</v>
      </c>
      <c r="E76" s="25">
        <f>+[1]DEPURADO!C70</f>
        <v>45170</v>
      </c>
      <c r="F76" s="26">
        <f>+IF([1]DEPURADO!D70&gt;1,[1]DEPURADO!D70," ")</f>
        <v>45170</v>
      </c>
      <c r="G76" s="27">
        <f>[1]DEPURADO!F70</f>
        <v>80258</v>
      </c>
      <c r="H76" s="28">
        <v>0</v>
      </c>
      <c r="I76" s="28">
        <f>+[1]DEPURADO!M70+[1]DEPURADO!N70</f>
        <v>0</v>
      </c>
      <c r="J76" s="28">
        <f>+[1]DEPURADO!R70</f>
        <v>722326</v>
      </c>
      <c r="K76" s="29">
        <f>+[1]DEPURADO!P70+[1]DEPURADO!Q70</f>
        <v>80258</v>
      </c>
      <c r="L76" s="28">
        <v>0</v>
      </c>
      <c r="M76" s="28">
        <v>0</v>
      </c>
      <c r="N76" s="28">
        <f t="shared" si="7"/>
        <v>802584</v>
      </c>
      <c r="O76" s="28">
        <f t="shared" si="8"/>
        <v>-722326</v>
      </c>
      <c r="P76" s="24">
        <f>IF([1]DEPURADO!H70&gt;1,0,[1]DEPURADO!B70)</f>
        <v>6727</v>
      </c>
      <c r="Q76" s="30">
        <f t="shared" si="9"/>
        <v>80258</v>
      </c>
      <c r="R76" s="31">
        <f t="shared" si="10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11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2"/>
        <v>-722326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f t="shared" si="13"/>
        <v>69</v>
      </c>
      <c r="B77" s="24" t="s">
        <v>44</v>
      </c>
      <c r="C77" s="23" t="str">
        <f>+[1]DEPURADO!A71</f>
        <v>RPM7103</v>
      </c>
      <c r="D77" s="23">
        <f>+[1]DEPURADO!B71</f>
        <v>7103</v>
      </c>
      <c r="E77" s="25">
        <f>+[1]DEPURADO!C71</f>
        <v>45170</v>
      </c>
      <c r="F77" s="26">
        <f>+IF([1]DEPURADO!D71&gt;1,[1]DEPURADO!D71," ")</f>
        <v>45170</v>
      </c>
      <c r="G77" s="27">
        <f>[1]DEPURADO!F71</f>
        <v>8806775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8806775</v>
      </c>
      <c r="L77" s="28">
        <v>0</v>
      </c>
      <c r="M77" s="28">
        <v>0</v>
      </c>
      <c r="N77" s="28">
        <f t="shared" si="7"/>
        <v>8806775</v>
      </c>
      <c r="O77" s="28">
        <f t="shared" si="8"/>
        <v>0</v>
      </c>
      <c r="P77" s="24">
        <f>IF([1]DEPURADO!H71&gt;1,0,[1]DEPURADO!B71)</f>
        <v>7103</v>
      </c>
      <c r="Q77" s="30">
        <f t="shared" si="9"/>
        <v>8806775</v>
      </c>
      <c r="R77" s="31">
        <f t="shared" si="10"/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si="11"/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2"/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f t="shared" si="13"/>
        <v>70</v>
      </c>
      <c r="B78" s="24" t="s">
        <v>44</v>
      </c>
      <c r="C78" s="23" t="str">
        <f>+[1]DEPURADO!A72</f>
        <v>RPM7164</v>
      </c>
      <c r="D78" s="23">
        <f>+[1]DEPURADO!B72</f>
        <v>7164</v>
      </c>
      <c r="E78" s="25">
        <f>+[1]DEPURADO!C72</f>
        <v>45170</v>
      </c>
      <c r="F78" s="26">
        <f>+IF([1]DEPURADO!D72&gt;1,[1]DEPURADO!D72," ")</f>
        <v>45170</v>
      </c>
      <c r="G78" s="27">
        <f>[1]DEPURADO!F72</f>
        <v>25149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25149</v>
      </c>
      <c r="L78" s="28">
        <v>0</v>
      </c>
      <c r="M78" s="28">
        <v>0</v>
      </c>
      <c r="N78" s="28">
        <f t="shared" si="7"/>
        <v>25149</v>
      </c>
      <c r="O78" s="28">
        <f t="shared" si="8"/>
        <v>0</v>
      </c>
      <c r="P78" s="24">
        <f>IF([1]DEPURADO!H72&gt;1,0,[1]DEPURADO!B72)</f>
        <v>7164</v>
      </c>
      <c r="Q78" s="30">
        <f t="shared" si="9"/>
        <v>25149</v>
      </c>
      <c r="R78" s="31">
        <f t="shared" si="10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1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2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f t="shared" si="13"/>
        <v>71</v>
      </c>
      <c r="B79" s="24" t="s">
        <v>44</v>
      </c>
      <c r="C79" s="23" t="str">
        <f>+[1]DEPURADO!A73</f>
        <v>RPM7167</v>
      </c>
      <c r="D79" s="23">
        <f>+[1]DEPURADO!B73</f>
        <v>7167</v>
      </c>
      <c r="E79" s="25">
        <f>+[1]DEPURADO!C73</f>
        <v>45170</v>
      </c>
      <c r="F79" s="26">
        <f>+IF([1]DEPURADO!D73&gt;1,[1]DEPURADO!D73," ")</f>
        <v>45170</v>
      </c>
      <c r="G79" s="27">
        <f>[1]DEPURADO!F73</f>
        <v>25149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25149</v>
      </c>
      <c r="L79" s="28">
        <v>0</v>
      </c>
      <c r="M79" s="28">
        <v>0</v>
      </c>
      <c r="N79" s="28">
        <f t="shared" si="7"/>
        <v>25149</v>
      </c>
      <c r="O79" s="28">
        <f t="shared" si="8"/>
        <v>0</v>
      </c>
      <c r="P79" s="24">
        <f>IF([1]DEPURADO!H73&gt;1,0,[1]DEPURADO!B73)</f>
        <v>7167</v>
      </c>
      <c r="Q79" s="30">
        <f t="shared" si="9"/>
        <v>25149</v>
      </c>
      <c r="R79" s="31">
        <f t="shared" si="10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1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2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f t="shared" si="13"/>
        <v>72</v>
      </c>
      <c r="B80" s="24" t="s">
        <v>44</v>
      </c>
      <c r="C80" s="23" t="str">
        <f>+[1]DEPURADO!A74</f>
        <v>RPM7172</v>
      </c>
      <c r="D80" s="23">
        <f>+[1]DEPURADO!B74</f>
        <v>7172</v>
      </c>
      <c r="E80" s="25">
        <f>+[1]DEPURADO!C74</f>
        <v>45170</v>
      </c>
      <c r="F80" s="26">
        <f>+IF([1]DEPURADO!D74&gt;1,[1]DEPURADO!D74," ")</f>
        <v>45170</v>
      </c>
      <c r="G80" s="27">
        <f>[1]DEPURADO!F74</f>
        <v>151964665</v>
      </c>
      <c r="H80" s="28">
        <v>0</v>
      </c>
      <c r="I80" s="28">
        <f>+[1]DEPURADO!M74+[1]DEPURADO!N74</f>
        <v>0</v>
      </c>
      <c r="J80" s="28">
        <f>+[1]DEPURADO!R74</f>
        <v>149916633.31999999</v>
      </c>
      <c r="K80" s="29">
        <f>+[1]DEPURADO!P74+[1]DEPURADO!Q74</f>
        <v>2048031.89</v>
      </c>
      <c r="L80" s="28">
        <v>0</v>
      </c>
      <c r="M80" s="28">
        <v>0</v>
      </c>
      <c r="N80" s="28">
        <f t="shared" si="7"/>
        <v>151964665.20999998</v>
      </c>
      <c r="O80" s="28">
        <f t="shared" si="8"/>
        <v>-0.20999997854232788</v>
      </c>
      <c r="P80" s="24">
        <f>IF([1]DEPURADO!H74&gt;1,0,[1]DEPURADO!B74)</f>
        <v>7172</v>
      </c>
      <c r="Q80" s="30">
        <f t="shared" si="9"/>
        <v>151964665</v>
      </c>
      <c r="R80" s="31">
        <f t="shared" si="10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1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2"/>
        <v>-0.20999997854232788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f t="shared" si="13"/>
        <v>73</v>
      </c>
      <c r="B81" s="24" t="s">
        <v>44</v>
      </c>
      <c r="C81" s="23" t="str">
        <f>+[1]DEPURADO!A75</f>
        <v>RPM7173</v>
      </c>
      <c r="D81" s="23">
        <f>+[1]DEPURADO!B75</f>
        <v>7173</v>
      </c>
      <c r="E81" s="25">
        <f>+[1]DEPURADO!C75</f>
        <v>45170</v>
      </c>
      <c r="F81" s="26">
        <f>+IF([1]DEPURADO!D75&gt;1,[1]DEPURADO!D75," ")</f>
        <v>45170</v>
      </c>
      <c r="G81" s="27">
        <f>[1]DEPURADO!F75</f>
        <v>81328063</v>
      </c>
      <c r="H81" s="28">
        <v>0</v>
      </c>
      <c r="I81" s="28">
        <f>+[1]DEPURADO!M75+[1]DEPURADO!N75</f>
        <v>0</v>
      </c>
      <c r="J81" s="28">
        <f>+[1]DEPURADO!R75</f>
        <v>81328063.280000001</v>
      </c>
      <c r="K81" s="29">
        <f>+[1]DEPURADO!P75+[1]DEPURADO!Q75</f>
        <v>0</v>
      </c>
      <c r="L81" s="28">
        <v>0</v>
      </c>
      <c r="M81" s="28">
        <v>0</v>
      </c>
      <c r="N81" s="28">
        <f t="shared" si="7"/>
        <v>81328063.280000001</v>
      </c>
      <c r="O81" s="28">
        <f t="shared" si="8"/>
        <v>-0.2800000011920929</v>
      </c>
      <c r="P81" s="24">
        <f>IF([1]DEPURADO!H75&gt;1,0,[1]DEPURADO!B75)</f>
        <v>7173</v>
      </c>
      <c r="Q81" s="30">
        <f t="shared" si="9"/>
        <v>81328063</v>
      </c>
      <c r="R81" s="31">
        <f t="shared" si="10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1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2"/>
        <v>-0.2800000011920929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f t="shared" si="13"/>
        <v>74</v>
      </c>
      <c r="B82" s="24" t="s">
        <v>44</v>
      </c>
      <c r="C82" s="23" t="str">
        <f>+[1]DEPURADO!A76</f>
        <v>RPM7174</v>
      </c>
      <c r="D82" s="23">
        <f>+[1]DEPURADO!B76</f>
        <v>7174</v>
      </c>
      <c r="E82" s="25">
        <f>+[1]DEPURADO!C76</f>
        <v>45170</v>
      </c>
      <c r="F82" s="26">
        <f>+IF([1]DEPURADO!D76&gt;1,[1]DEPURADO!D76," ")</f>
        <v>45170</v>
      </c>
      <c r="G82" s="27">
        <f>[1]DEPURADO!F76</f>
        <v>8988309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8988309.5099999998</v>
      </c>
      <c r="L82" s="28">
        <v>0</v>
      </c>
      <c r="M82" s="28">
        <v>0</v>
      </c>
      <c r="N82" s="28">
        <f t="shared" si="7"/>
        <v>8988309.5099999998</v>
      </c>
      <c r="O82" s="28">
        <f t="shared" si="8"/>
        <v>-0.50999999977648258</v>
      </c>
      <c r="P82" s="24">
        <f>IF([1]DEPURADO!H76&gt;1,0,[1]DEPURADO!B76)</f>
        <v>7174</v>
      </c>
      <c r="Q82" s="30">
        <f t="shared" si="9"/>
        <v>8988309</v>
      </c>
      <c r="R82" s="31">
        <f t="shared" si="10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1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2"/>
        <v>-0.50999999977648258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f t="shared" si="13"/>
        <v>75</v>
      </c>
      <c r="B83" s="24" t="s">
        <v>44</v>
      </c>
      <c r="C83" s="23" t="str">
        <f>+[1]DEPURADO!A77</f>
        <v>RPM7175</v>
      </c>
      <c r="D83" s="23">
        <f>+[1]DEPURADO!B77</f>
        <v>7175</v>
      </c>
      <c r="E83" s="25">
        <f>+[1]DEPURADO!C77</f>
        <v>45170</v>
      </c>
      <c r="F83" s="26">
        <f>+IF([1]DEPURADO!D77&gt;1,[1]DEPURADO!D77," ")</f>
        <v>45170</v>
      </c>
      <c r="G83" s="27">
        <f>[1]DEPURADO!F77</f>
        <v>4810338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4810338.68</v>
      </c>
      <c r="L83" s="28">
        <v>0</v>
      </c>
      <c r="M83" s="28">
        <v>0</v>
      </c>
      <c r="N83" s="28">
        <f t="shared" si="7"/>
        <v>4810338.68</v>
      </c>
      <c r="O83" s="28">
        <f t="shared" si="8"/>
        <v>-0.67999999970197678</v>
      </c>
      <c r="P83" s="24">
        <f>IF([1]DEPURADO!H77&gt;1,0,[1]DEPURADO!B77)</f>
        <v>7175</v>
      </c>
      <c r="Q83" s="30">
        <f t="shared" si="9"/>
        <v>4810338</v>
      </c>
      <c r="R83" s="31">
        <f t="shared" si="10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1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2"/>
        <v>-0.67999999970197678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f t="shared" si="13"/>
        <v>76</v>
      </c>
      <c r="B84" s="24" t="s">
        <v>44</v>
      </c>
      <c r="C84" s="23" t="str">
        <f>+[1]DEPURADO!A78</f>
        <v>RPM7360</v>
      </c>
      <c r="D84" s="23">
        <f>+[1]DEPURADO!B78</f>
        <v>7360</v>
      </c>
      <c r="E84" s="25">
        <f>+[1]DEPURADO!C78</f>
        <v>45170</v>
      </c>
      <c r="F84" s="26">
        <f>+IF([1]DEPURADO!D78&gt;1,[1]DEPURADO!D78," ")</f>
        <v>45170</v>
      </c>
      <c r="G84" s="27">
        <f>[1]DEPURADO!F78</f>
        <v>153160022</v>
      </c>
      <c r="H84" s="28">
        <v>0</v>
      </c>
      <c r="I84" s="28">
        <f>+[1]DEPURADO!M78+[1]DEPURADO!N78</f>
        <v>0</v>
      </c>
      <c r="J84" s="28">
        <f>+[1]DEPURADO!R78</f>
        <v>152357853.99000001</v>
      </c>
      <c r="K84" s="29">
        <f>+[1]DEPURADO!P78+[1]DEPURADO!Q78</f>
        <v>802168.58000000007</v>
      </c>
      <c r="L84" s="28">
        <v>0</v>
      </c>
      <c r="M84" s="28">
        <v>0</v>
      </c>
      <c r="N84" s="28">
        <f t="shared" si="7"/>
        <v>153160022.57000002</v>
      </c>
      <c r="O84" s="28">
        <f t="shared" si="8"/>
        <v>-0.57000002264976501</v>
      </c>
      <c r="P84" s="24">
        <f>IF([1]DEPURADO!H78&gt;1,0,[1]DEPURADO!B78)</f>
        <v>7360</v>
      </c>
      <c r="Q84" s="30">
        <f t="shared" si="9"/>
        <v>153160022</v>
      </c>
      <c r="R84" s="31">
        <f t="shared" si="10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1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2"/>
        <v>-0.57000002264976501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f t="shared" si="13"/>
        <v>77</v>
      </c>
      <c r="B85" s="24" t="s">
        <v>44</v>
      </c>
      <c r="C85" s="23" t="str">
        <f>+[1]DEPURADO!A79</f>
        <v>RPM7361</v>
      </c>
      <c r="D85" s="23">
        <f>+[1]DEPURADO!B79</f>
        <v>7361</v>
      </c>
      <c r="E85" s="25">
        <f>+[1]DEPURADO!C79</f>
        <v>45170</v>
      </c>
      <c r="F85" s="26">
        <f>+IF([1]DEPURADO!D79&gt;1,[1]DEPURADO!D79," ")</f>
        <v>45170</v>
      </c>
      <c r="G85" s="27">
        <f>[1]DEPURADO!F79</f>
        <v>9049746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9049746.2899999991</v>
      </c>
      <c r="L85" s="28">
        <v>0</v>
      </c>
      <c r="M85" s="28">
        <v>0</v>
      </c>
      <c r="N85" s="28">
        <f t="shared" si="7"/>
        <v>9049746.2899999991</v>
      </c>
      <c r="O85" s="28">
        <f t="shared" si="8"/>
        <v>-0.28999999910593033</v>
      </c>
      <c r="P85" s="24">
        <f>IF([1]DEPURADO!H79&gt;1,0,[1]DEPURADO!B79)</f>
        <v>7361</v>
      </c>
      <c r="Q85" s="30">
        <f t="shared" si="9"/>
        <v>9049746</v>
      </c>
      <c r="R85" s="31">
        <f t="shared" si="10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0</v>
      </c>
      <c r="Y85" s="23" t="s">
        <v>45</v>
      </c>
      <c r="Z85" s="31">
        <f t="shared" si="11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2"/>
        <v>-0.28999999910593033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f t="shared" si="13"/>
        <v>78</v>
      </c>
      <c r="B86" s="24" t="s">
        <v>44</v>
      </c>
      <c r="C86" s="23" t="str">
        <f>+[1]DEPURADO!A80</f>
        <v>RPM7362</v>
      </c>
      <c r="D86" s="23">
        <f>+[1]DEPURADO!B80</f>
        <v>7362</v>
      </c>
      <c r="E86" s="25">
        <f>+[1]DEPURADO!C80</f>
        <v>45170</v>
      </c>
      <c r="F86" s="26">
        <f>+IF([1]DEPURADO!D80&gt;1,[1]DEPURADO!D80," ")</f>
        <v>45170</v>
      </c>
      <c r="G86" s="27">
        <f>[1]DEPURADO!F80</f>
        <v>81967791</v>
      </c>
      <c r="H86" s="28">
        <v>0</v>
      </c>
      <c r="I86" s="28">
        <f>+[1]DEPURADO!M80+[1]DEPURADO!N80</f>
        <v>0</v>
      </c>
      <c r="J86" s="28">
        <f>+[1]DEPURADO!R80</f>
        <v>81328063</v>
      </c>
      <c r="K86" s="29">
        <f>+[1]DEPURADO!P80+[1]DEPURADO!Q80</f>
        <v>639728.46</v>
      </c>
      <c r="L86" s="28">
        <v>0</v>
      </c>
      <c r="M86" s="28">
        <v>0</v>
      </c>
      <c r="N86" s="28">
        <f t="shared" si="7"/>
        <v>81967791.459999993</v>
      </c>
      <c r="O86" s="28">
        <f t="shared" si="8"/>
        <v>-0.45999999344348907</v>
      </c>
      <c r="P86" s="24">
        <f>IF([1]DEPURADO!H80&gt;1,0,[1]DEPURADO!B80)</f>
        <v>7362</v>
      </c>
      <c r="Q86" s="30">
        <f t="shared" si="9"/>
        <v>81967791</v>
      </c>
      <c r="R86" s="31">
        <f t="shared" si="10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1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2"/>
        <v>-0.45999999344348907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f t="shared" si="13"/>
        <v>79</v>
      </c>
      <c r="B87" s="24" t="s">
        <v>44</v>
      </c>
      <c r="C87" s="23" t="str">
        <f>+[1]DEPURADO!A81</f>
        <v>RPM7363</v>
      </c>
      <c r="D87" s="23">
        <f>+[1]DEPURADO!B81</f>
        <v>7363</v>
      </c>
      <c r="E87" s="25">
        <f>+[1]DEPURADO!C81</f>
        <v>45170</v>
      </c>
      <c r="F87" s="26">
        <f>+IF([1]DEPURADO!D81&gt;1,[1]DEPURADO!D81," ")</f>
        <v>45170</v>
      </c>
      <c r="G87" s="27">
        <f>[1]DEPURADO!F81</f>
        <v>4843218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4843218.3600000003</v>
      </c>
      <c r="L87" s="28">
        <v>0</v>
      </c>
      <c r="M87" s="28">
        <v>0</v>
      </c>
      <c r="N87" s="28">
        <f t="shared" si="7"/>
        <v>4843218.3600000003</v>
      </c>
      <c r="O87" s="28">
        <f t="shared" si="8"/>
        <v>-0.36000000033527613</v>
      </c>
      <c r="P87" s="24">
        <f>IF([1]DEPURADO!H81&gt;1,0,[1]DEPURADO!B81)</f>
        <v>7363</v>
      </c>
      <c r="Q87" s="30">
        <f t="shared" si="9"/>
        <v>4843218</v>
      </c>
      <c r="R87" s="31">
        <f t="shared" si="10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1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2"/>
        <v>-0.36000000033527613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f t="shared" si="13"/>
        <v>80</v>
      </c>
      <c r="B88" s="24" t="s">
        <v>44</v>
      </c>
      <c r="C88" s="23" t="str">
        <f>+[1]DEPURADO!A82</f>
        <v>RPM7434</v>
      </c>
      <c r="D88" s="23">
        <f>+[1]DEPURADO!B82</f>
        <v>7434</v>
      </c>
      <c r="E88" s="25">
        <f>+[1]DEPURADO!C82</f>
        <v>45170</v>
      </c>
      <c r="F88" s="26">
        <f>+IF([1]DEPURADO!D82&gt;1,[1]DEPURADO!D82," ")</f>
        <v>45170</v>
      </c>
      <c r="G88" s="27">
        <f>[1]DEPURADO!F82</f>
        <v>13309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13309</v>
      </c>
      <c r="L88" s="28">
        <v>0</v>
      </c>
      <c r="M88" s="28">
        <v>0</v>
      </c>
      <c r="N88" s="28">
        <f t="shared" si="7"/>
        <v>13309</v>
      </c>
      <c r="O88" s="28">
        <f t="shared" si="8"/>
        <v>0</v>
      </c>
      <c r="P88" s="24">
        <f>IF([1]DEPURADO!H82&gt;1,0,[1]DEPURADO!B82)</f>
        <v>7434</v>
      </c>
      <c r="Q88" s="30">
        <f t="shared" si="9"/>
        <v>13309</v>
      </c>
      <c r="R88" s="31">
        <f t="shared" si="10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0</v>
      </c>
      <c r="Y88" s="23" t="s">
        <v>45</v>
      </c>
      <c r="Z88" s="31">
        <f t="shared" si="11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2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f t="shared" si="13"/>
        <v>81</v>
      </c>
      <c r="B89" s="24" t="s">
        <v>44</v>
      </c>
      <c r="C89" s="23" t="str">
        <f>+[1]DEPURADO!A83</f>
        <v>RPM7551</v>
      </c>
      <c r="D89" s="23">
        <f>+[1]DEPURADO!B83</f>
        <v>7551</v>
      </c>
      <c r="E89" s="25">
        <f>+[1]DEPURADO!C83</f>
        <v>45170</v>
      </c>
      <c r="F89" s="26">
        <f>+IF([1]DEPURADO!D83&gt;1,[1]DEPURADO!D83," ")</f>
        <v>45170</v>
      </c>
      <c r="G89" s="27">
        <f>[1]DEPURADO!F83</f>
        <v>163937</v>
      </c>
      <c r="H89" s="28">
        <v>0</v>
      </c>
      <c r="I89" s="28">
        <f>+[1]DEPURADO!M83+[1]DEPURADO!N83</f>
        <v>0</v>
      </c>
      <c r="J89" s="28">
        <f>+[1]DEPURADO!R83</f>
        <v>162937</v>
      </c>
      <c r="K89" s="29">
        <f>+[1]DEPURADO!P83+[1]DEPURADO!Q83</f>
        <v>0</v>
      </c>
      <c r="L89" s="28">
        <v>0</v>
      </c>
      <c r="M89" s="28">
        <v>0</v>
      </c>
      <c r="N89" s="28">
        <f t="shared" si="7"/>
        <v>162937</v>
      </c>
      <c r="O89" s="28">
        <f t="shared" si="8"/>
        <v>1000</v>
      </c>
      <c r="P89" s="24">
        <f>IF([1]DEPURADO!H83&gt;1,0,[1]DEPURADO!B83)</f>
        <v>7551</v>
      </c>
      <c r="Q89" s="30">
        <f t="shared" si="9"/>
        <v>163937</v>
      </c>
      <c r="R89" s="31">
        <f t="shared" si="10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1000</v>
      </c>
      <c r="Y89" s="23" t="s">
        <v>45</v>
      </c>
      <c r="Z89" s="31">
        <f t="shared" si="11"/>
        <v>1000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2"/>
        <v>0</v>
      </c>
      <c r="AH89" s="30">
        <v>0</v>
      </c>
      <c r="AI89" s="30" t="str">
        <f>+[1]DEPURADO!G83</f>
        <v>CANCELADO Y GLOSA LEGALIZADA</v>
      </c>
      <c r="AJ89" s="32"/>
      <c r="AK89" s="33"/>
    </row>
    <row r="90" spans="1:37" s="34" customFormat="1" x14ac:dyDescent="0.25">
      <c r="A90" s="23">
        <f t="shared" si="13"/>
        <v>82</v>
      </c>
      <c r="B90" s="24" t="s">
        <v>44</v>
      </c>
      <c r="C90" s="23" t="str">
        <f>+[1]DEPURADO!A84</f>
        <v>RPM7552</v>
      </c>
      <c r="D90" s="23">
        <f>+[1]DEPURADO!B84</f>
        <v>7552</v>
      </c>
      <c r="E90" s="25">
        <f>+[1]DEPURADO!C84</f>
        <v>45170</v>
      </c>
      <c r="F90" s="26">
        <f>+IF([1]DEPURADO!D84&gt;1,[1]DEPURADO!D84," ")</f>
        <v>45170</v>
      </c>
      <c r="G90" s="27">
        <f>[1]DEPURADO!F84</f>
        <v>6570</v>
      </c>
      <c r="H90" s="28">
        <v>0</v>
      </c>
      <c r="I90" s="28">
        <f>+[1]DEPURADO!M84+[1]DEPURADO!N84</f>
        <v>0</v>
      </c>
      <c r="J90" s="28">
        <f>+[1]DEPURADO!R84</f>
        <v>65700</v>
      </c>
      <c r="K90" s="29">
        <f>+[1]DEPURADO!P84+[1]DEPURADO!Q84</f>
        <v>0</v>
      </c>
      <c r="L90" s="28">
        <v>0</v>
      </c>
      <c r="M90" s="28">
        <v>0</v>
      </c>
      <c r="N90" s="28">
        <f t="shared" si="7"/>
        <v>65700</v>
      </c>
      <c r="O90" s="28">
        <f t="shared" si="8"/>
        <v>-59130</v>
      </c>
      <c r="P90" s="24">
        <f>IF([1]DEPURADO!H84&gt;1,0,[1]DEPURADO!B84)</f>
        <v>7552</v>
      </c>
      <c r="Q90" s="30">
        <f t="shared" si="9"/>
        <v>6570</v>
      </c>
      <c r="R90" s="31">
        <f t="shared" si="10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1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2"/>
        <v>-59130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f t="shared" si="13"/>
        <v>83</v>
      </c>
      <c r="B91" s="24" t="s">
        <v>44</v>
      </c>
      <c r="C91" s="23" t="str">
        <f>+[1]DEPURADO!A85</f>
        <v>RPM7553</v>
      </c>
      <c r="D91" s="23">
        <f>+[1]DEPURADO!B85</f>
        <v>7553</v>
      </c>
      <c r="E91" s="25">
        <f>+[1]DEPURADO!C85</f>
        <v>45170</v>
      </c>
      <c r="F91" s="26">
        <f>+IF([1]DEPURADO!D85&gt;1,[1]DEPURADO!D85," ")</f>
        <v>45170</v>
      </c>
      <c r="G91" s="27">
        <f>[1]DEPURADO!F85</f>
        <v>157647</v>
      </c>
      <c r="H91" s="28">
        <v>0</v>
      </c>
      <c r="I91" s="28">
        <f>+[1]DEPURADO!M85+[1]DEPURADO!N85</f>
        <v>0</v>
      </c>
      <c r="J91" s="28">
        <f>+[1]DEPURADO!R85</f>
        <v>157647</v>
      </c>
      <c r="K91" s="29">
        <f>+[1]DEPURADO!P85+[1]DEPURADO!Q85</f>
        <v>0</v>
      </c>
      <c r="L91" s="28">
        <v>0</v>
      </c>
      <c r="M91" s="28">
        <v>0</v>
      </c>
      <c r="N91" s="28">
        <f t="shared" si="7"/>
        <v>157647</v>
      </c>
      <c r="O91" s="28">
        <f t="shared" si="8"/>
        <v>0</v>
      </c>
      <c r="P91" s="24">
        <f>IF([1]DEPURADO!H85&gt;1,0,[1]DEPURADO!B85)</f>
        <v>7553</v>
      </c>
      <c r="Q91" s="30">
        <f t="shared" si="9"/>
        <v>157647</v>
      </c>
      <c r="R91" s="31">
        <f t="shared" si="10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0</v>
      </c>
      <c r="Y91" s="23" t="s">
        <v>45</v>
      </c>
      <c r="Z91" s="31">
        <f t="shared" si="11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2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f t="shared" si="13"/>
        <v>84</v>
      </c>
      <c r="B92" s="24" t="s">
        <v>44</v>
      </c>
      <c r="C92" s="23" t="str">
        <f>+[1]DEPURADO!A86</f>
        <v>RPM7555</v>
      </c>
      <c r="D92" s="23">
        <f>+[1]DEPURADO!B86</f>
        <v>7555</v>
      </c>
      <c r="E92" s="25">
        <f>+[1]DEPURADO!C86</f>
        <v>45170</v>
      </c>
      <c r="F92" s="26">
        <f>+IF([1]DEPURADO!D86&gt;1,[1]DEPURADO!D86," ")</f>
        <v>45170</v>
      </c>
      <c r="G92" s="27">
        <f>[1]DEPURADO!F86</f>
        <v>146042</v>
      </c>
      <c r="H92" s="28">
        <v>0</v>
      </c>
      <c r="I92" s="28">
        <f>+[1]DEPURADO!M86+[1]DEPURADO!N86</f>
        <v>0</v>
      </c>
      <c r="J92" s="28">
        <f>+[1]DEPURADO!R86</f>
        <v>145042</v>
      </c>
      <c r="K92" s="29">
        <f>+[1]DEPURADO!P86+[1]DEPURADO!Q86</f>
        <v>0</v>
      </c>
      <c r="L92" s="28">
        <v>0</v>
      </c>
      <c r="M92" s="28">
        <v>0</v>
      </c>
      <c r="N92" s="28">
        <f t="shared" si="7"/>
        <v>145042</v>
      </c>
      <c r="O92" s="28">
        <f t="shared" si="8"/>
        <v>1000</v>
      </c>
      <c r="P92" s="24">
        <f>IF([1]DEPURADO!H86&gt;1,0,[1]DEPURADO!B86)</f>
        <v>7555</v>
      </c>
      <c r="Q92" s="30">
        <f t="shared" si="9"/>
        <v>146042</v>
      </c>
      <c r="R92" s="31">
        <f t="shared" si="10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1000</v>
      </c>
      <c r="Y92" s="23" t="s">
        <v>45</v>
      </c>
      <c r="Z92" s="31">
        <f t="shared" si="11"/>
        <v>1000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2"/>
        <v>0</v>
      </c>
      <c r="AH92" s="30">
        <v>0</v>
      </c>
      <c r="AI92" s="30" t="str">
        <f>+[1]DEPURADO!G86</f>
        <v>CANCELADO Y GLOSA LEGALIZADA</v>
      </c>
      <c r="AJ92" s="32"/>
      <c r="AK92" s="33"/>
    </row>
    <row r="93" spans="1:37" s="34" customFormat="1" x14ac:dyDescent="0.25">
      <c r="A93" s="23">
        <f t="shared" si="13"/>
        <v>85</v>
      </c>
      <c r="B93" s="24" t="s">
        <v>44</v>
      </c>
      <c r="C93" s="23" t="str">
        <f>+[1]DEPURADO!A87</f>
        <v>RPM7556</v>
      </c>
      <c r="D93" s="23">
        <f>+[1]DEPURADO!B87</f>
        <v>7556</v>
      </c>
      <c r="E93" s="25">
        <f>+[1]DEPURADO!C87</f>
        <v>45170</v>
      </c>
      <c r="F93" s="26">
        <f>+IF([1]DEPURADO!D87&gt;1,[1]DEPURADO!D87," ")</f>
        <v>45170</v>
      </c>
      <c r="G93" s="27">
        <f>[1]DEPURADO!F87</f>
        <v>6570</v>
      </c>
      <c r="H93" s="28">
        <v>0</v>
      </c>
      <c r="I93" s="28">
        <f>+[1]DEPURADO!M87+[1]DEPURADO!N87</f>
        <v>0</v>
      </c>
      <c r="J93" s="28">
        <f>+[1]DEPURADO!R87</f>
        <v>65700</v>
      </c>
      <c r="K93" s="29">
        <f>+[1]DEPURADO!P87+[1]DEPURADO!Q87</f>
        <v>0</v>
      </c>
      <c r="L93" s="28">
        <v>0</v>
      </c>
      <c r="M93" s="28">
        <v>0</v>
      </c>
      <c r="N93" s="28">
        <f t="shared" si="7"/>
        <v>65700</v>
      </c>
      <c r="O93" s="28">
        <f t="shared" si="8"/>
        <v>-59130</v>
      </c>
      <c r="P93" s="24">
        <f>IF([1]DEPURADO!H87&gt;1,0,[1]DEPURADO!B87)</f>
        <v>7556</v>
      </c>
      <c r="Q93" s="30">
        <f t="shared" si="9"/>
        <v>6570</v>
      </c>
      <c r="R93" s="31">
        <f t="shared" si="10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1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2"/>
        <v>-59130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f t="shared" si="13"/>
        <v>86</v>
      </c>
      <c r="B94" s="24" t="s">
        <v>44</v>
      </c>
      <c r="C94" s="23" t="str">
        <f>+[1]DEPURADO!A88</f>
        <v>RPM7557</v>
      </c>
      <c r="D94" s="23">
        <f>+[1]DEPURADO!B88</f>
        <v>7557</v>
      </c>
      <c r="E94" s="25">
        <f>+[1]DEPURADO!C88</f>
        <v>45170</v>
      </c>
      <c r="F94" s="26">
        <f>+IF([1]DEPURADO!D88&gt;1,[1]DEPURADO!D88," ")</f>
        <v>45170</v>
      </c>
      <c r="G94" s="27">
        <f>[1]DEPURADO!F88</f>
        <v>17748</v>
      </c>
      <c r="H94" s="28">
        <v>0</v>
      </c>
      <c r="I94" s="28">
        <f>+[1]DEPURADO!M88+[1]DEPURADO!N88</f>
        <v>0</v>
      </c>
      <c r="J94" s="28">
        <f>+[1]DEPURADO!R88</f>
        <v>171485</v>
      </c>
      <c r="K94" s="29">
        <f>+[1]DEPURADO!P88+[1]DEPURADO!Q88</f>
        <v>0</v>
      </c>
      <c r="L94" s="28">
        <v>0</v>
      </c>
      <c r="M94" s="28">
        <v>0</v>
      </c>
      <c r="N94" s="28">
        <f t="shared" si="7"/>
        <v>171485</v>
      </c>
      <c r="O94" s="28">
        <f t="shared" si="8"/>
        <v>-153737</v>
      </c>
      <c r="P94" s="24">
        <f>IF([1]DEPURADO!H88&gt;1,0,[1]DEPURADO!B88)</f>
        <v>7557</v>
      </c>
      <c r="Q94" s="30">
        <f t="shared" si="9"/>
        <v>17748</v>
      </c>
      <c r="R94" s="31">
        <f t="shared" si="10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6000</v>
      </c>
      <c r="Y94" s="23" t="s">
        <v>45</v>
      </c>
      <c r="Z94" s="31">
        <f t="shared" si="11"/>
        <v>6000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2"/>
        <v>-159737</v>
      </c>
      <c r="AH94" s="30">
        <v>0</v>
      </c>
      <c r="AI94" s="30" t="str">
        <f>+[1]DEPURADO!G88</f>
        <v>CANCELADO Y GLOSA LEGALIZADA</v>
      </c>
      <c r="AJ94" s="32"/>
      <c r="AK94" s="33"/>
    </row>
    <row r="95" spans="1:37" s="34" customFormat="1" x14ac:dyDescent="0.25">
      <c r="A95" s="23">
        <f t="shared" si="13"/>
        <v>87</v>
      </c>
      <c r="B95" s="24" t="s">
        <v>44</v>
      </c>
      <c r="C95" s="23" t="str">
        <f>+[1]DEPURADO!A89</f>
        <v>RPM7558</v>
      </c>
      <c r="D95" s="23">
        <f>+[1]DEPURADO!B89</f>
        <v>7558</v>
      </c>
      <c r="E95" s="25">
        <f>+[1]DEPURADO!C89</f>
        <v>45170</v>
      </c>
      <c r="F95" s="26">
        <f>+IF([1]DEPURADO!D89&gt;1,[1]DEPURADO!D89," ")</f>
        <v>45170</v>
      </c>
      <c r="G95" s="27">
        <f>[1]DEPURADO!F89</f>
        <v>201942</v>
      </c>
      <c r="H95" s="28">
        <v>0</v>
      </c>
      <c r="I95" s="28">
        <f>+[1]DEPURADO!M89+[1]DEPURADO!N89</f>
        <v>0</v>
      </c>
      <c r="J95" s="28">
        <f>+[1]DEPURADO!R89</f>
        <v>201942</v>
      </c>
      <c r="K95" s="29">
        <f>+[1]DEPURADO!P89+[1]DEPURADO!Q89</f>
        <v>0</v>
      </c>
      <c r="L95" s="28">
        <v>0</v>
      </c>
      <c r="M95" s="28">
        <v>0</v>
      </c>
      <c r="N95" s="28">
        <f t="shared" si="7"/>
        <v>201942</v>
      </c>
      <c r="O95" s="28">
        <f t="shared" si="8"/>
        <v>0</v>
      </c>
      <c r="P95" s="24">
        <f>IF([1]DEPURADO!H89&gt;1,0,[1]DEPURADO!B89)</f>
        <v>7558</v>
      </c>
      <c r="Q95" s="30">
        <f t="shared" si="9"/>
        <v>201942</v>
      </c>
      <c r="R95" s="31">
        <f t="shared" si="10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1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2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f t="shared" si="13"/>
        <v>88</v>
      </c>
      <c r="B96" s="24" t="s">
        <v>44</v>
      </c>
      <c r="C96" s="23" t="str">
        <f>+[1]DEPURADO!A90</f>
        <v>RPM7560</v>
      </c>
      <c r="D96" s="23">
        <f>+[1]DEPURADO!B90</f>
        <v>7560</v>
      </c>
      <c r="E96" s="25">
        <f>+[1]DEPURADO!C90</f>
        <v>45170</v>
      </c>
      <c r="F96" s="26">
        <f>+IF([1]DEPURADO!D90&gt;1,[1]DEPURADO!D90," ")</f>
        <v>45170</v>
      </c>
      <c r="G96" s="27">
        <f>[1]DEPURADO!F90</f>
        <v>6570</v>
      </c>
      <c r="H96" s="28">
        <v>0</v>
      </c>
      <c r="I96" s="28">
        <f>+[1]DEPURADO!M90+[1]DEPURADO!N90</f>
        <v>0</v>
      </c>
      <c r="J96" s="28">
        <f>+[1]DEPURADO!R90</f>
        <v>65700</v>
      </c>
      <c r="K96" s="29">
        <f>+[1]DEPURADO!P90+[1]DEPURADO!Q90</f>
        <v>0</v>
      </c>
      <c r="L96" s="28">
        <v>0</v>
      </c>
      <c r="M96" s="28">
        <v>0</v>
      </c>
      <c r="N96" s="28">
        <f t="shared" si="7"/>
        <v>65700</v>
      </c>
      <c r="O96" s="28">
        <f t="shared" si="8"/>
        <v>-59130</v>
      </c>
      <c r="P96" s="24">
        <f>IF([1]DEPURADO!H90&gt;1,0,[1]DEPURADO!B90)</f>
        <v>7560</v>
      </c>
      <c r="Q96" s="30">
        <f t="shared" si="9"/>
        <v>6570</v>
      </c>
      <c r="R96" s="31">
        <f t="shared" si="10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0</v>
      </c>
      <c r="Y96" s="23" t="s">
        <v>45</v>
      </c>
      <c r="Z96" s="31">
        <f t="shared" si="11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2"/>
        <v>-59130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f t="shared" si="13"/>
        <v>89</v>
      </c>
      <c r="B97" s="24" t="s">
        <v>44</v>
      </c>
      <c r="C97" s="23" t="str">
        <f>+[1]DEPURADO!A91</f>
        <v>RPM7563</v>
      </c>
      <c r="D97" s="23">
        <f>+[1]DEPURADO!B91</f>
        <v>7563</v>
      </c>
      <c r="E97" s="25">
        <f>+[1]DEPURADO!C91</f>
        <v>45170</v>
      </c>
      <c r="F97" s="26">
        <f>+IF([1]DEPURADO!D91&gt;1,[1]DEPURADO!D91," ")</f>
        <v>45170</v>
      </c>
      <c r="G97" s="27">
        <f>[1]DEPURADO!F91</f>
        <v>14372</v>
      </c>
      <c r="H97" s="28">
        <v>0</v>
      </c>
      <c r="I97" s="28">
        <f>+[1]DEPURADO!M91+[1]DEPURADO!N91</f>
        <v>0</v>
      </c>
      <c r="J97" s="28">
        <f>+[1]DEPURADO!R91</f>
        <v>142720</v>
      </c>
      <c r="K97" s="29">
        <f>+[1]DEPURADO!P91+[1]DEPURADO!Q91</f>
        <v>0</v>
      </c>
      <c r="L97" s="28">
        <v>0</v>
      </c>
      <c r="M97" s="28">
        <v>0</v>
      </c>
      <c r="N97" s="28">
        <f t="shared" si="7"/>
        <v>142720</v>
      </c>
      <c r="O97" s="28">
        <f t="shared" si="8"/>
        <v>-128348</v>
      </c>
      <c r="P97" s="24">
        <f>IF([1]DEPURADO!H91&gt;1,0,[1]DEPURADO!B91)</f>
        <v>7563</v>
      </c>
      <c r="Q97" s="30">
        <f t="shared" si="9"/>
        <v>14372</v>
      </c>
      <c r="R97" s="31">
        <f t="shared" si="10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1000</v>
      </c>
      <c r="Y97" s="23" t="s">
        <v>45</v>
      </c>
      <c r="Z97" s="31">
        <f t="shared" si="11"/>
        <v>1000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2"/>
        <v>-129348</v>
      </c>
      <c r="AH97" s="30">
        <v>0</v>
      </c>
      <c r="AI97" s="30" t="str">
        <f>+[1]DEPURADO!G91</f>
        <v>CANCELADO Y GLOSA LEGALIZADA</v>
      </c>
      <c r="AJ97" s="32"/>
      <c r="AK97" s="33"/>
    </row>
    <row r="98" spans="1:37" s="34" customFormat="1" x14ac:dyDescent="0.25">
      <c r="A98" s="23">
        <f t="shared" si="13"/>
        <v>90</v>
      </c>
      <c r="B98" s="24" t="s">
        <v>44</v>
      </c>
      <c r="C98" s="23" t="str">
        <f>+[1]DEPURADO!A92</f>
        <v>RPM7565</v>
      </c>
      <c r="D98" s="23">
        <f>+[1]DEPURADO!B92</f>
        <v>7565</v>
      </c>
      <c r="E98" s="25">
        <f>+[1]DEPURADO!C92</f>
        <v>45170</v>
      </c>
      <c r="F98" s="26">
        <f>+IF([1]DEPURADO!D92&gt;1,[1]DEPURADO!D92," ")</f>
        <v>45170</v>
      </c>
      <c r="G98" s="27">
        <f>[1]DEPURADO!F92</f>
        <v>14504</v>
      </c>
      <c r="H98" s="28">
        <v>0</v>
      </c>
      <c r="I98" s="28">
        <f>+[1]DEPURADO!M92+[1]DEPURADO!N92</f>
        <v>0</v>
      </c>
      <c r="J98" s="28">
        <f>+[1]DEPURADO!R92</f>
        <v>145042</v>
      </c>
      <c r="K98" s="29">
        <f>+[1]DEPURADO!P92+[1]DEPURADO!Q92</f>
        <v>0</v>
      </c>
      <c r="L98" s="28">
        <v>0</v>
      </c>
      <c r="M98" s="28">
        <v>0</v>
      </c>
      <c r="N98" s="28">
        <f t="shared" si="7"/>
        <v>145042</v>
      </c>
      <c r="O98" s="28">
        <f t="shared" si="8"/>
        <v>-130538</v>
      </c>
      <c r="P98" s="24">
        <f>IF([1]DEPURADO!H92&gt;1,0,[1]DEPURADO!B92)</f>
        <v>7565</v>
      </c>
      <c r="Q98" s="30">
        <f t="shared" si="9"/>
        <v>14504</v>
      </c>
      <c r="R98" s="31">
        <f t="shared" si="10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1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2"/>
        <v>-130538</v>
      </c>
      <c r="AH98" s="30">
        <v>0</v>
      </c>
      <c r="AI98" s="30" t="str">
        <f>+[1]DEPURADO!G92</f>
        <v>CANCELADO</v>
      </c>
      <c r="AJ98" s="32"/>
      <c r="AK98" s="33"/>
    </row>
    <row r="99" spans="1:37" s="34" customFormat="1" x14ac:dyDescent="0.25">
      <c r="A99" s="23">
        <f t="shared" si="13"/>
        <v>91</v>
      </c>
      <c r="B99" s="24" t="s">
        <v>44</v>
      </c>
      <c r="C99" s="23" t="str">
        <f>+[1]DEPURADO!A93</f>
        <v>RPM7567</v>
      </c>
      <c r="D99" s="23">
        <f>+[1]DEPURADO!B93</f>
        <v>7567</v>
      </c>
      <c r="E99" s="25">
        <f>+[1]DEPURADO!C93</f>
        <v>45170</v>
      </c>
      <c r="F99" s="26">
        <f>+IF([1]DEPURADO!D93&gt;1,[1]DEPURADO!D93," ")</f>
        <v>45170</v>
      </c>
      <c r="G99" s="27">
        <f>[1]DEPURADO!F93</f>
        <v>199742</v>
      </c>
      <c r="H99" s="28">
        <v>0</v>
      </c>
      <c r="I99" s="28">
        <f>+[1]DEPURADO!M93+[1]DEPURADO!N93</f>
        <v>0</v>
      </c>
      <c r="J99" s="28">
        <f>+[1]DEPURADO!R93</f>
        <v>199742</v>
      </c>
      <c r="K99" s="29">
        <f>+[1]DEPURADO!P93+[1]DEPURADO!Q93</f>
        <v>0</v>
      </c>
      <c r="L99" s="28">
        <v>0</v>
      </c>
      <c r="M99" s="28">
        <v>0</v>
      </c>
      <c r="N99" s="28">
        <f t="shared" si="7"/>
        <v>199742</v>
      </c>
      <c r="O99" s="28">
        <f t="shared" si="8"/>
        <v>0</v>
      </c>
      <c r="P99" s="24">
        <f>IF([1]DEPURADO!H93&gt;1,0,[1]DEPURADO!B93)</f>
        <v>7567</v>
      </c>
      <c r="Q99" s="30">
        <f t="shared" si="9"/>
        <v>199742</v>
      </c>
      <c r="R99" s="31">
        <f t="shared" si="10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1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2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f t="shared" si="13"/>
        <v>92</v>
      </c>
      <c r="B100" s="24" t="s">
        <v>44</v>
      </c>
      <c r="C100" s="23" t="str">
        <f>+[1]DEPURADO!A94</f>
        <v>RPM7573</v>
      </c>
      <c r="D100" s="23">
        <f>+[1]DEPURADO!B94</f>
        <v>7573</v>
      </c>
      <c r="E100" s="25">
        <f>+[1]DEPURADO!C94</f>
        <v>45170</v>
      </c>
      <c r="F100" s="26">
        <f>+IF([1]DEPURADO!D94&gt;1,[1]DEPURADO!D94," ")</f>
        <v>45170</v>
      </c>
      <c r="G100" s="27">
        <f>[1]DEPURADO!F94</f>
        <v>14646</v>
      </c>
      <c r="H100" s="28">
        <v>0</v>
      </c>
      <c r="I100" s="28">
        <f>+[1]DEPURADO!M94+[1]DEPURADO!N94</f>
        <v>0</v>
      </c>
      <c r="J100" s="28">
        <f>+[1]DEPURADO!R94</f>
        <v>145462</v>
      </c>
      <c r="K100" s="29">
        <f>+[1]DEPURADO!P94+[1]DEPURADO!Q94</f>
        <v>0</v>
      </c>
      <c r="L100" s="28">
        <v>0</v>
      </c>
      <c r="M100" s="28">
        <v>0</v>
      </c>
      <c r="N100" s="28">
        <f t="shared" si="7"/>
        <v>145462</v>
      </c>
      <c r="O100" s="28">
        <f t="shared" si="8"/>
        <v>-130816</v>
      </c>
      <c r="P100" s="24">
        <f>IF([1]DEPURADO!H94&gt;1,0,[1]DEPURADO!B94)</f>
        <v>7573</v>
      </c>
      <c r="Q100" s="30">
        <f t="shared" si="9"/>
        <v>14646</v>
      </c>
      <c r="R100" s="31">
        <f t="shared" si="10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1000</v>
      </c>
      <c r="Y100" s="23" t="s">
        <v>45</v>
      </c>
      <c r="Z100" s="31">
        <f t="shared" si="11"/>
        <v>1000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2"/>
        <v>-131816</v>
      </c>
      <c r="AH100" s="30">
        <v>0</v>
      </c>
      <c r="AI100" s="30" t="str">
        <f>+[1]DEPURADO!G94</f>
        <v>CANCELADO Y GLOSA LEGALIZADA</v>
      </c>
      <c r="AJ100" s="32"/>
      <c r="AK100" s="33"/>
    </row>
    <row r="101" spans="1:37" s="34" customFormat="1" x14ac:dyDescent="0.25">
      <c r="A101" s="23">
        <f t="shared" si="13"/>
        <v>93</v>
      </c>
      <c r="B101" s="24" t="s">
        <v>44</v>
      </c>
      <c r="C101" s="23" t="str">
        <f>+[1]DEPURADO!A95</f>
        <v>RPM7576</v>
      </c>
      <c r="D101" s="23">
        <f>+[1]DEPURADO!B95</f>
        <v>7576</v>
      </c>
      <c r="E101" s="25">
        <f>+[1]DEPURADO!C95</f>
        <v>45170</v>
      </c>
      <c r="F101" s="26">
        <f>+IF([1]DEPURADO!D95&gt;1,[1]DEPURADO!D95," ")</f>
        <v>45170</v>
      </c>
      <c r="G101" s="27">
        <f>[1]DEPURADO!F95</f>
        <v>14604</v>
      </c>
      <c r="H101" s="28">
        <v>0</v>
      </c>
      <c r="I101" s="28">
        <f>+[1]DEPURADO!M95+[1]DEPURADO!N95</f>
        <v>0</v>
      </c>
      <c r="J101" s="28">
        <f>+[1]DEPURADO!R95</f>
        <v>145042</v>
      </c>
      <c r="K101" s="29">
        <f>+[1]DEPURADO!P95+[1]DEPURADO!Q95</f>
        <v>0</v>
      </c>
      <c r="L101" s="28">
        <v>0</v>
      </c>
      <c r="M101" s="28">
        <v>0</v>
      </c>
      <c r="N101" s="28">
        <f t="shared" si="7"/>
        <v>145042</v>
      </c>
      <c r="O101" s="28">
        <f t="shared" si="8"/>
        <v>-130438</v>
      </c>
      <c r="P101" s="24">
        <f>IF([1]DEPURADO!H95&gt;1,0,[1]DEPURADO!B95)</f>
        <v>7576</v>
      </c>
      <c r="Q101" s="30">
        <f t="shared" si="9"/>
        <v>14604</v>
      </c>
      <c r="R101" s="31">
        <f t="shared" si="10"/>
        <v>0</v>
      </c>
      <c r="S101" s="31">
        <f>+[1]DEPURADO!J95</f>
        <v>0</v>
      </c>
      <c r="T101" s="23" t="s">
        <v>45</v>
      </c>
      <c r="U101" s="31">
        <f>+[1]DEPURADO!I95</f>
        <v>0</v>
      </c>
      <c r="V101" s="30"/>
      <c r="W101" s="23" t="s">
        <v>45</v>
      </c>
      <c r="X101" s="31">
        <f>+[1]DEPURADO!K95+[1]DEPURADO!L95</f>
        <v>1000</v>
      </c>
      <c r="Y101" s="23" t="s">
        <v>45</v>
      </c>
      <c r="Z101" s="31">
        <f t="shared" si="11"/>
        <v>1000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2"/>
        <v>-131438</v>
      </c>
      <c r="AH101" s="30">
        <v>0</v>
      </c>
      <c r="AI101" s="30" t="str">
        <f>+[1]DEPURADO!G95</f>
        <v>CANCELADO Y GLOSA LEGALIZADA</v>
      </c>
      <c r="AJ101" s="32"/>
      <c r="AK101" s="33"/>
    </row>
    <row r="102" spans="1:37" s="34" customFormat="1" x14ac:dyDescent="0.25">
      <c r="A102" s="23">
        <f t="shared" si="13"/>
        <v>94</v>
      </c>
      <c r="B102" s="24" t="s">
        <v>44</v>
      </c>
      <c r="C102" s="23" t="str">
        <f>+[1]DEPURADO!A96</f>
        <v>RPM7578</v>
      </c>
      <c r="D102" s="23">
        <f>+[1]DEPURADO!B96</f>
        <v>7578</v>
      </c>
      <c r="E102" s="25">
        <f>+[1]DEPURADO!C96</f>
        <v>45170</v>
      </c>
      <c r="F102" s="26">
        <f>+IF([1]DEPURADO!D96&gt;1,[1]DEPURADO!D96," ")</f>
        <v>45170</v>
      </c>
      <c r="G102" s="27">
        <f>[1]DEPURADO!F96</f>
        <v>21372</v>
      </c>
      <c r="H102" s="28">
        <v>0</v>
      </c>
      <c r="I102" s="28">
        <f>+[1]DEPURADO!M96+[1]DEPURADO!N96</f>
        <v>0</v>
      </c>
      <c r="J102" s="28">
        <f>+[1]DEPURADO!R96</f>
        <v>213723</v>
      </c>
      <c r="K102" s="29">
        <f>+[1]DEPURADO!P96+[1]DEPURADO!Q96</f>
        <v>0</v>
      </c>
      <c r="L102" s="28">
        <v>0</v>
      </c>
      <c r="M102" s="28">
        <v>0</v>
      </c>
      <c r="N102" s="28">
        <f t="shared" si="7"/>
        <v>213723</v>
      </c>
      <c r="O102" s="28">
        <f t="shared" si="8"/>
        <v>-192351</v>
      </c>
      <c r="P102" s="24">
        <f>IF([1]DEPURADO!H96&gt;1,0,[1]DEPURADO!B96)</f>
        <v>7578</v>
      </c>
      <c r="Q102" s="30">
        <f t="shared" si="9"/>
        <v>21372</v>
      </c>
      <c r="R102" s="31">
        <f t="shared" si="10"/>
        <v>0</v>
      </c>
      <c r="S102" s="31">
        <f>+[1]DEPURADO!J96</f>
        <v>0</v>
      </c>
      <c r="T102" s="23" t="s">
        <v>45</v>
      </c>
      <c r="U102" s="31">
        <f>+[1]DEPURADO!I96</f>
        <v>0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1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2"/>
        <v>-192351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f t="shared" si="13"/>
        <v>95</v>
      </c>
      <c r="B103" s="24" t="s">
        <v>44</v>
      </c>
      <c r="C103" s="23" t="str">
        <f>+[1]DEPURADO!A97</f>
        <v>RPM7581</v>
      </c>
      <c r="D103" s="23">
        <f>+[1]DEPURADO!B97</f>
        <v>7581</v>
      </c>
      <c r="E103" s="25">
        <f>+[1]DEPURADO!C97</f>
        <v>45170</v>
      </c>
      <c r="F103" s="26">
        <f>+IF([1]DEPURADO!D97&gt;1,[1]DEPURADO!D97," ")</f>
        <v>45170</v>
      </c>
      <c r="G103" s="27">
        <f>[1]DEPURADO!F97</f>
        <v>22475</v>
      </c>
      <c r="H103" s="28">
        <v>0</v>
      </c>
      <c r="I103" s="28">
        <f>+[1]DEPURADO!M97+[1]DEPURADO!N97</f>
        <v>0</v>
      </c>
      <c r="J103" s="28">
        <f>+[1]DEPURADO!R97</f>
        <v>224748</v>
      </c>
      <c r="K103" s="29">
        <f>+[1]DEPURADO!P97+[1]DEPURADO!Q97</f>
        <v>0</v>
      </c>
      <c r="L103" s="28">
        <v>0</v>
      </c>
      <c r="M103" s="28">
        <v>0</v>
      </c>
      <c r="N103" s="28">
        <f t="shared" si="7"/>
        <v>224748</v>
      </c>
      <c r="O103" s="28">
        <f t="shared" si="8"/>
        <v>-202273</v>
      </c>
      <c r="P103" s="24">
        <f>IF([1]DEPURADO!H97&gt;1,0,[1]DEPURADO!B97)</f>
        <v>7581</v>
      </c>
      <c r="Q103" s="30">
        <f t="shared" si="9"/>
        <v>22475</v>
      </c>
      <c r="R103" s="31">
        <f t="shared" si="10"/>
        <v>0</v>
      </c>
      <c r="S103" s="31">
        <f>+[1]DEPURADO!J97</f>
        <v>0</v>
      </c>
      <c r="T103" s="23" t="s">
        <v>45</v>
      </c>
      <c r="U103" s="31">
        <f>+[1]DEPURADO!I97</f>
        <v>0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1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2"/>
        <v>-202273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f t="shared" si="13"/>
        <v>96</v>
      </c>
      <c r="B104" s="24" t="s">
        <v>44</v>
      </c>
      <c r="C104" s="23" t="str">
        <f>+[1]DEPURADO!A98</f>
        <v>RPM7582</v>
      </c>
      <c r="D104" s="23">
        <f>+[1]DEPURADO!B98</f>
        <v>7582</v>
      </c>
      <c r="E104" s="25">
        <f>+[1]DEPURADO!C98</f>
        <v>45170</v>
      </c>
      <c r="F104" s="26">
        <f>+IF([1]DEPURADO!D98&gt;1,[1]DEPURADO!D98," ")</f>
        <v>45170</v>
      </c>
      <c r="G104" s="27">
        <f>[1]DEPURADO!F98</f>
        <v>39654</v>
      </c>
      <c r="H104" s="28">
        <v>0</v>
      </c>
      <c r="I104" s="28">
        <f>+[1]DEPURADO!M98+[1]DEPURADO!N98</f>
        <v>0</v>
      </c>
      <c r="J104" s="28">
        <f>+[1]DEPURADO!R98</f>
        <v>396542</v>
      </c>
      <c r="K104" s="29">
        <f>+[1]DEPURADO!P98+[1]DEPURADO!Q98</f>
        <v>0</v>
      </c>
      <c r="L104" s="28">
        <v>0</v>
      </c>
      <c r="M104" s="28">
        <v>0</v>
      </c>
      <c r="N104" s="28">
        <f t="shared" si="7"/>
        <v>396542</v>
      </c>
      <c r="O104" s="28">
        <f t="shared" si="8"/>
        <v>-356888</v>
      </c>
      <c r="P104" s="24">
        <f>IF([1]DEPURADO!H98&gt;1,0,[1]DEPURADO!B98)</f>
        <v>7582</v>
      </c>
      <c r="Q104" s="30">
        <f t="shared" si="9"/>
        <v>39654</v>
      </c>
      <c r="R104" s="31">
        <f t="shared" si="10"/>
        <v>0</v>
      </c>
      <c r="S104" s="31">
        <f>+[1]DEPURADO!J98</f>
        <v>0</v>
      </c>
      <c r="T104" s="23" t="s">
        <v>45</v>
      </c>
      <c r="U104" s="31">
        <f>+[1]DEPURADO!I98</f>
        <v>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1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2"/>
        <v>-356888</v>
      </c>
      <c r="AH104" s="30">
        <v>0</v>
      </c>
      <c r="AI104" s="30" t="str">
        <f>+[1]DEPURADO!G98</f>
        <v>CANCELADO</v>
      </c>
      <c r="AJ104" s="32"/>
      <c r="AK104" s="33"/>
    </row>
    <row r="105" spans="1:37" s="34" customFormat="1" x14ac:dyDescent="0.25">
      <c r="A105" s="23">
        <f t="shared" si="13"/>
        <v>97</v>
      </c>
      <c r="B105" s="24" t="s">
        <v>44</v>
      </c>
      <c r="C105" s="23" t="str">
        <f>+[1]DEPURADO!A99</f>
        <v>RPM7583</v>
      </c>
      <c r="D105" s="23">
        <f>+[1]DEPURADO!B99</f>
        <v>7583</v>
      </c>
      <c r="E105" s="25">
        <f>+[1]DEPURADO!C99</f>
        <v>45170</v>
      </c>
      <c r="F105" s="26">
        <f>+IF([1]DEPURADO!D99&gt;1,[1]DEPURADO!D99," ")</f>
        <v>45170</v>
      </c>
      <c r="G105" s="27">
        <f>[1]DEPURADO!F99</f>
        <v>40891</v>
      </c>
      <c r="H105" s="28">
        <v>0</v>
      </c>
      <c r="I105" s="28">
        <f>+[1]DEPURADO!M99+[1]DEPURADO!N99</f>
        <v>0</v>
      </c>
      <c r="J105" s="28">
        <f>+[1]DEPURADO!R99</f>
        <v>406906</v>
      </c>
      <c r="K105" s="29">
        <f>+[1]DEPURADO!P99+[1]DEPURADO!Q99</f>
        <v>0</v>
      </c>
      <c r="L105" s="28">
        <v>0</v>
      </c>
      <c r="M105" s="28">
        <v>0</v>
      </c>
      <c r="N105" s="28">
        <f t="shared" si="7"/>
        <v>406906</v>
      </c>
      <c r="O105" s="28">
        <f t="shared" si="8"/>
        <v>-366015</v>
      </c>
      <c r="P105" s="24">
        <f>IF([1]DEPURADO!H99&gt;1,0,[1]DEPURADO!B99)</f>
        <v>7583</v>
      </c>
      <c r="Q105" s="30">
        <f t="shared" si="9"/>
        <v>40891</v>
      </c>
      <c r="R105" s="31">
        <f t="shared" si="10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2000</v>
      </c>
      <c r="Y105" s="23" t="s">
        <v>45</v>
      </c>
      <c r="Z105" s="31">
        <f t="shared" si="11"/>
        <v>2000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2"/>
        <v>-368015</v>
      </c>
      <c r="AH105" s="30">
        <v>0</v>
      </c>
      <c r="AI105" s="30" t="str">
        <f>+[1]DEPURADO!G99</f>
        <v>CANCELADO Y GLOSA LEGALIZADA</v>
      </c>
      <c r="AJ105" s="32"/>
      <c r="AK105" s="33"/>
    </row>
    <row r="106" spans="1:37" s="34" customFormat="1" x14ac:dyDescent="0.25">
      <c r="A106" s="23">
        <f t="shared" si="13"/>
        <v>98</v>
      </c>
      <c r="B106" s="24" t="s">
        <v>44</v>
      </c>
      <c r="C106" s="23" t="str">
        <f>+[1]DEPURADO!A100</f>
        <v>RPM7584</v>
      </c>
      <c r="D106" s="23">
        <f>+[1]DEPURADO!B100</f>
        <v>7584</v>
      </c>
      <c r="E106" s="25">
        <f>+[1]DEPURADO!C100</f>
        <v>45170</v>
      </c>
      <c r="F106" s="26">
        <f>+IF([1]DEPURADO!D100&gt;1,[1]DEPURADO!D100," ")</f>
        <v>45170</v>
      </c>
      <c r="G106" s="27">
        <f>[1]DEPURADO!F100</f>
        <v>39834</v>
      </c>
      <c r="H106" s="28">
        <v>0</v>
      </c>
      <c r="I106" s="28">
        <f>+[1]DEPURADO!M100+[1]DEPURADO!N100</f>
        <v>0</v>
      </c>
      <c r="J106" s="28">
        <f>+[1]DEPURADO!R100</f>
        <v>398340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7"/>
        <v>398340</v>
      </c>
      <c r="O106" s="28">
        <f t="shared" si="8"/>
        <v>-358506</v>
      </c>
      <c r="P106" s="24">
        <f>IF([1]DEPURADO!H100&gt;1,0,[1]DEPURADO!B100)</f>
        <v>7584</v>
      </c>
      <c r="Q106" s="30">
        <f t="shared" si="9"/>
        <v>39834</v>
      </c>
      <c r="R106" s="31">
        <f t="shared" si="10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1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2"/>
        <v>-358506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f t="shared" si="13"/>
        <v>99</v>
      </c>
      <c r="B107" s="24" t="s">
        <v>44</v>
      </c>
      <c r="C107" s="23" t="str">
        <f>+[1]DEPURADO!A101</f>
        <v>RPM7585</v>
      </c>
      <c r="D107" s="23">
        <f>+[1]DEPURADO!B101</f>
        <v>7585</v>
      </c>
      <c r="E107" s="25">
        <f>+[1]DEPURADO!C101</f>
        <v>45170</v>
      </c>
      <c r="F107" s="26">
        <f>+IF([1]DEPURADO!D101&gt;1,[1]DEPURADO!D101," ")</f>
        <v>45170</v>
      </c>
      <c r="G107" s="27">
        <f>[1]DEPURADO!F101</f>
        <v>6570</v>
      </c>
      <c r="H107" s="28">
        <v>0</v>
      </c>
      <c r="I107" s="28">
        <f>+[1]DEPURADO!M101+[1]DEPURADO!N101</f>
        <v>0</v>
      </c>
      <c r="J107" s="28">
        <f>+[1]DEPURADO!R101</f>
        <v>65700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7"/>
        <v>65700</v>
      </c>
      <c r="O107" s="28">
        <f t="shared" si="8"/>
        <v>-59130</v>
      </c>
      <c r="P107" s="24">
        <f>IF([1]DEPURADO!H101&gt;1,0,[1]DEPURADO!B101)</f>
        <v>7585</v>
      </c>
      <c r="Q107" s="30">
        <f t="shared" si="9"/>
        <v>6570</v>
      </c>
      <c r="R107" s="31">
        <f t="shared" si="10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1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2"/>
        <v>-59130</v>
      </c>
      <c r="AH107" s="30">
        <v>0</v>
      </c>
      <c r="AI107" s="30" t="str">
        <f>+[1]DEPURADO!G101</f>
        <v>CANCELADO</v>
      </c>
      <c r="AJ107" s="32"/>
      <c r="AK107" s="33"/>
    </row>
    <row r="108" spans="1:37" s="34" customFormat="1" x14ac:dyDescent="0.25">
      <c r="A108" s="23">
        <f t="shared" si="13"/>
        <v>100</v>
      </c>
      <c r="B108" s="24" t="s">
        <v>44</v>
      </c>
      <c r="C108" s="23" t="str">
        <f>+[1]DEPURADO!A102</f>
        <v>RPM7586</v>
      </c>
      <c r="D108" s="23">
        <f>+[1]DEPURADO!B102</f>
        <v>7586</v>
      </c>
      <c r="E108" s="25">
        <f>+[1]DEPURADO!C102</f>
        <v>45170</v>
      </c>
      <c r="F108" s="26">
        <f>+IF([1]DEPURADO!D102&gt;1,[1]DEPURADO!D102," ")</f>
        <v>45170</v>
      </c>
      <c r="G108" s="27">
        <f>[1]DEPURADO!F102</f>
        <v>6570</v>
      </c>
      <c r="H108" s="28">
        <v>0</v>
      </c>
      <c r="I108" s="28">
        <f>+[1]DEPURADO!M102+[1]DEPURADO!N102</f>
        <v>0</v>
      </c>
      <c r="J108" s="28">
        <f>+[1]DEPURADO!R102</f>
        <v>65700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7"/>
        <v>65700</v>
      </c>
      <c r="O108" s="28">
        <f t="shared" si="8"/>
        <v>-59130</v>
      </c>
      <c r="P108" s="24">
        <f>IF([1]DEPURADO!H102&gt;1,0,[1]DEPURADO!B102)</f>
        <v>7586</v>
      </c>
      <c r="Q108" s="30">
        <f t="shared" si="9"/>
        <v>6570</v>
      </c>
      <c r="R108" s="31">
        <f t="shared" si="10"/>
        <v>0</v>
      </c>
      <c r="S108" s="31">
        <f>+[1]DEPURADO!J102</f>
        <v>0</v>
      </c>
      <c r="T108" s="23" t="s">
        <v>45</v>
      </c>
      <c r="U108" s="31">
        <f>+[1]DEPURADO!I102</f>
        <v>0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1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2"/>
        <v>-59130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f t="shared" si="13"/>
        <v>101</v>
      </c>
      <c r="B109" s="24" t="s">
        <v>44</v>
      </c>
      <c r="C109" s="23" t="str">
        <f>+[1]DEPURADO!A103</f>
        <v>RPM7587</v>
      </c>
      <c r="D109" s="23">
        <f>+[1]DEPURADO!B103</f>
        <v>7587</v>
      </c>
      <c r="E109" s="25">
        <f>+[1]DEPURADO!C103</f>
        <v>45170</v>
      </c>
      <c r="F109" s="26">
        <f>+IF([1]DEPURADO!D103&gt;1,[1]DEPURADO!D103," ")</f>
        <v>45170</v>
      </c>
      <c r="G109" s="27">
        <f>[1]DEPURADO!F103</f>
        <v>156556</v>
      </c>
      <c r="H109" s="28">
        <v>0</v>
      </c>
      <c r="I109" s="28">
        <f>+[1]DEPURADO!M103+[1]DEPURADO!N103</f>
        <v>0</v>
      </c>
      <c r="J109" s="28">
        <f>+[1]DEPURADO!R103</f>
        <v>155556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7"/>
        <v>155556</v>
      </c>
      <c r="O109" s="28">
        <f t="shared" si="8"/>
        <v>1000</v>
      </c>
      <c r="P109" s="24">
        <f>IF([1]DEPURADO!H103&gt;1,0,[1]DEPURADO!B103)</f>
        <v>7587</v>
      </c>
      <c r="Q109" s="30">
        <f t="shared" si="9"/>
        <v>156556</v>
      </c>
      <c r="R109" s="31">
        <f t="shared" si="10"/>
        <v>0</v>
      </c>
      <c r="S109" s="31">
        <f>+[1]DEPURADO!J103</f>
        <v>0</v>
      </c>
      <c r="T109" s="23" t="s">
        <v>45</v>
      </c>
      <c r="U109" s="31">
        <f>+[1]DEPURADO!I103</f>
        <v>0</v>
      </c>
      <c r="V109" s="30"/>
      <c r="W109" s="23" t="s">
        <v>45</v>
      </c>
      <c r="X109" s="31">
        <f>+[1]DEPURADO!K103+[1]DEPURADO!L103</f>
        <v>1000</v>
      </c>
      <c r="Y109" s="23" t="s">
        <v>45</v>
      </c>
      <c r="Z109" s="31">
        <f t="shared" si="11"/>
        <v>1000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2"/>
        <v>0</v>
      </c>
      <c r="AH109" s="30">
        <v>0</v>
      </c>
      <c r="AI109" s="30" t="str">
        <f>+[1]DEPURADO!G103</f>
        <v>CANCELADO Y GLOSA LEGALIZADA</v>
      </c>
      <c r="AJ109" s="32"/>
      <c r="AK109" s="33"/>
    </row>
    <row r="110" spans="1:37" s="34" customFormat="1" x14ac:dyDescent="0.25">
      <c r="A110" s="23">
        <f t="shared" si="13"/>
        <v>102</v>
      </c>
      <c r="B110" s="24" t="s">
        <v>44</v>
      </c>
      <c r="C110" s="23" t="str">
        <f>+[1]DEPURADO!A104</f>
        <v>RPM7588</v>
      </c>
      <c r="D110" s="23">
        <f>+[1]DEPURADO!B104</f>
        <v>7588</v>
      </c>
      <c r="E110" s="25">
        <f>+[1]DEPURADO!C104</f>
        <v>45170</v>
      </c>
      <c r="F110" s="26">
        <f>+IF([1]DEPURADO!D104&gt;1,[1]DEPURADO!D104," ")</f>
        <v>45170</v>
      </c>
      <c r="G110" s="27">
        <f>[1]DEPURADO!F104</f>
        <v>6570</v>
      </c>
      <c r="H110" s="28">
        <v>0</v>
      </c>
      <c r="I110" s="28">
        <f>+[1]DEPURADO!M104+[1]DEPURADO!N104</f>
        <v>0</v>
      </c>
      <c r="J110" s="28">
        <f>+[1]DEPURADO!R104</f>
        <v>65700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7"/>
        <v>65700</v>
      </c>
      <c r="O110" s="28">
        <f t="shared" si="8"/>
        <v>-59130</v>
      </c>
      <c r="P110" s="24">
        <f>IF([1]DEPURADO!H104&gt;1,0,[1]DEPURADO!B104)</f>
        <v>7588</v>
      </c>
      <c r="Q110" s="30">
        <f t="shared" si="9"/>
        <v>6570</v>
      </c>
      <c r="R110" s="31">
        <f t="shared" si="10"/>
        <v>0</v>
      </c>
      <c r="S110" s="31">
        <f>+[1]DEPURADO!J104</f>
        <v>0</v>
      </c>
      <c r="T110" s="23" t="s">
        <v>45</v>
      </c>
      <c r="U110" s="31">
        <f>+[1]DEPURADO!I104</f>
        <v>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1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2"/>
        <v>-59130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f t="shared" si="13"/>
        <v>103</v>
      </c>
      <c r="B111" s="24" t="s">
        <v>44</v>
      </c>
      <c r="C111" s="23" t="str">
        <f>+[1]DEPURADO!A105</f>
        <v>RPM7591</v>
      </c>
      <c r="D111" s="23">
        <f>+[1]DEPURADO!B105</f>
        <v>7591</v>
      </c>
      <c r="E111" s="25">
        <f>+[1]DEPURADO!C105</f>
        <v>45170</v>
      </c>
      <c r="F111" s="26">
        <f>+IF([1]DEPURADO!D105&gt;1,[1]DEPURADO!D105," ")</f>
        <v>45170</v>
      </c>
      <c r="G111" s="27">
        <f>[1]DEPURADO!F105</f>
        <v>144170</v>
      </c>
      <c r="H111" s="28">
        <v>0</v>
      </c>
      <c r="I111" s="28">
        <f>+[1]DEPURADO!M105+[1]DEPURADO!N105</f>
        <v>0</v>
      </c>
      <c r="J111" s="28">
        <f>+[1]DEPURADO!R105</f>
        <v>143170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7"/>
        <v>143170</v>
      </c>
      <c r="O111" s="28">
        <f t="shared" si="8"/>
        <v>1000</v>
      </c>
      <c r="P111" s="24">
        <f>IF([1]DEPURADO!H105&gt;1,0,[1]DEPURADO!B105)</f>
        <v>7591</v>
      </c>
      <c r="Q111" s="30">
        <f t="shared" si="9"/>
        <v>144170</v>
      </c>
      <c r="R111" s="31">
        <f t="shared" si="10"/>
        <v>0</v>
      </c>
      <c r="S111" s="31">
        <f>+[1]DEPURADO!J105</f>
        <v>0</v>
      </c>
      <c r="T111" s="23" t="s">
        <v>45</v>
      </c>
      <c r="U111" s="31">
        <f>+[1]DEPURADO!I105</f>
        <v>0</v>
      </c>
      <c r="V111" s="30"/>
      <c r="W111" s="23" t="s">
        <v>45</v>
      </c>
      <c r="X111" s="31">
        <f>+[1]DEPURADO!K105+[1]DEPURADO!L105</f>
        <v>1000</v>
      </c>
      <c r="Y111" s="23" t="s">
        <v>45</v>
      </c>
      <c r="Z111" s="31">
        <f t="shared" si="11"/>
        <v>1000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2"/>
        <v>0</v>
      </c>
      <c r="AH111" s="30">
        <v>0</v>
      </c>
      <c r="AI111" s="30" t="str">
        <f>+[1]DEPURADO!G105</f>
        <v>CANCELADO Y GLOSA LEGALIZADA</v>
      </c>
      <c r="AJ111" s="32"/>
      <c r="AK111" s="33"/>
    </row>
    <row r="112" spans="1:37" s="34" customFormat="1" x14ac:dyDescent="0.25">
      <c r="A112" s="23">
        <f t="shared" si="13"/>
        <v>104</v>
      </c>
      <c r="B112" s="24" t="s">
        <v>44</v>
      </c>
      <c r="C112" s="23" t="str">
        <f>+[1]DEPURADO!A106</f>
        <v>RPM7610</v>
      </c>
      <c r="D112" s="23">
        <f>+[1]DEPURADO!B106</f>
        <v>7610</v>
      </c>
      <c r="E112" s="25">
        <f>+[1]DEPURADO!C106</f>
        <v>45170</v>
      </c>
      <c r="F112" s="26">
        <f>+IF([1]DEPURADO!D106&gt;1,[1]DEPURADO!D106," ")</f>
        <v>45170</v>
      </c>
      <c r="G112" s="27">
        <f>[1]DEPURADO!F106</f>
        <v>153149536</v>
      </c>
      <c r="H112" s="28">
        <v>0</v>
      </c>
      <c r="I112" s="28">
        <f>+[1]DEPURADO!M106+[1]DEPURADO!N106</f>
        <v>0</v>
      </c>
      <c r="J112" s="28">
        <f>+[1]DEPURADO!R106</f>
        <v>151155948</v>
      </c>
      <c r="K112" s="29">
        <f>+[1]DEPURADO!P106+[1]DEPURADO!Q106</f>
        <v>1993588.05</v>
      </c>
      <c r="L112" s="28">
        <v>0</v>
      </c>
      <c r="M112" s="28">
        <v>0</v>
      </c>
      <c r="N112" s="28">
        <f t="shared" si="7"/>
        <v>153149536.05000001</v>
      </c>
      <c r="O112" s="28">
        <f t="shared" si="8"/>
        <v>-5.0000011920928955E-2</v>
      </c>
      <c r="P112" s="24">
        <f>IF([1]DEPURADO!H106&gt;1,0,[1]DEPURADO!B106)</f>
        <v>7610</v>
      </c>
      <c r="Q112" s="30">
        <f t="shared" si="9"/>
        <v>153149536</v>
      </c>
      <c r="R112" s="31">
        <f t="shared" si="10"/>
        <v>0</v>
      </c>
      <c r="S112" s="31">
        <f>+[1]DEPURADO!J106</f>
        <v>0</v>
      </c>
      <c r="T112" s="23" t="s">
        <v>45</v>
      </c>
      <c r="U112" s="31">
        <f>+[1]DEPURADO!I106</f>
        <v>0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1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2"/>
        <v>-5.0000011920928955E-2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f t="shared" si="13"/>
        <v>105</v>
      </c>
      <c r="B113" s="24" t="s">
        <v>44</v>
      </c>
      <c r="C113" s="23" t="str">
        <f>+[1]DEPURADO!A107</f>
        <v>RPM7611</v>
      </c>
      <c r="D113" s="23">
        <f>+[1]DEPURADO!B107</f>
        <v>7611</v>
      </c>
      <c r="E113" s="25">
        <f>+[1]DEPURADO!C107</f>
        <v>45170</v>
      </c>
      <c r="F113" s="26">
        <f>+IF([1]DEPURADO!D107&gt;1,[1]DEPURADO!D107," ")</f>
        <v>45170</v>
      </c>
      <c r="G113" s="27">
        <f>[1]DEPURADO!F107</f>
        <v>9682723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9682723.1799999997</v>
      </c>
      <c r="L113" s="28">
        <v>0</v>
      </c>
      <c r="M113" s="28">
        <v>0</v>
      </c>
      <c r="N113" s="28">
        <f t="shared" si="7"/>
        <v>9682723.1799999997</v>
      </c>
      <c r="O113" s="28">
        <f t="shared" si="8"/>
        <v>-0.17999999970197678</v>
      </c>
      <c r="P113" s="24">
        <f>IF([1]DEPURADO!H107&gt;1,0,[1]DEPURADO!B107)</f>
        <v>7611</v>
      </c>
      <c r="Q113" s="30">
        <f t="shared" si="9"/>
        <v>9682723</v>
      </c>
      <c r="R113" s="31">
        <f t="shared" si="10"/>
        <v>0</v>
      </c>
      <c r="S113" s="31">
        <f>+[1]DEPURADO!J107</f>
        <v>0</v>
      </c>
      <c r="T113" s="23" t="s">
        <v>45</v>
      </c>
      <c r="U113" s="31">
        <f>+[1]DEPURADO!I107</f>
        <v>0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1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2"/>
        <v>-0.17999999970197678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f t="shared" si="13"/>
        <v>106</v>
      </c>
      <c r="B114" s="24" t="s">
        <v>44</v>
      </c>
      <c r="C114" s="23" t="str">
        <f>+[1]DEPURADO!A108</f>
        <v>RPM7612</v>
      </c>
      <c r="D114" s="23">
        <f>+[1]DEPURADO!B108</f>
        <v>7612</v>
      </c>
      <c r="E114" s="25">
        <f>+[1]DEPURADO!C108</f>
        <v>45170</v>
      </c>
      <c r="F114" s="26">
        <f>+IF([1]DEPURADO!D108&gt;1,[1]DEPURADO!D108," ")</f>
        <v>45170</v>
      </c>
      <c r="G114" s="27">
        <f>[1]DEPURADO!F108</f>
        <v>81962179</v>
      </c>
      <c r="H114" s="28">
        <v>0</v>
      </c>
      <c r="I114" s="28">
        <f>+[1]DEPURADO!M108+[1]DEPURADO!N108</f>
        <v>0</v>
      </c>
      <c r="J114" s="28">
        <f>+[1]DEPURADO!R108</f>
        <v>73173715.849999994</v>
      </c>
      <c r="K114" s="29">
        <f>+[1]DEPURADO!P108+[1]DEPURADO!Q108</f>
        <v>8788464.0700000003</v>
      </c>
      <c r="L114" s="28">
        <v>0</v>
      </c>
      <c r="M114" s="28">
        <v>0</v>
      </c>
      <c r="N114" s="28">
        <f t="shared" si="7"/>
        <v>81962179.919999987</v>
      </c>
      <c r="O114" s="28">
        <f t="shared" si="8"/>
        <v>-0.91999998688697815</v>
      </c>
      <c r="P114" s="24">
        <f>IF([1]DEPURADO!H108&gt;1,0,[1]DEPURADO!B108)</f>
        <v>7612</v>
      </c>
      <c r="Q114" s="30">
        <f t="shared" si="9"/>
        <v>81962179</v>
      </c>
      <c r="R114" s="31">
        <f t="shared" si="10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1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2"/>
        <v>-0.91999998688697815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f t="shared" si="13"/>
        <v>107</v>
      </c>
      <c r="B115" s="24" t="s">
        <v>44</v>
      </c>
      <c r="C115" s="23" t="str">
        <f>+[1]DEPURADO!A109</f>
        <v>RPM7706</v>
      </c>
      <c r="D115" s="23">
        <f>+[1]DEPURADO!B109</f>
        <v>7706</v>
      </c>
      <c r="E115" s="25">
        <f>+[1]DEPURADO!C109</f>
        <v>45170</v>
      </c>
      <c r="F115" s="26">
        <f>+IF([1]DEPURADO!D109&gt;1,[1]DEPURADO!D109," ")</f>
        <v>45170</v>
      </c>
      <c r="G115" s="27">
        <f>[1]DEPURADO!F109</f>
        <v>5181974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5181974.37</v>
      </c>
      <c r="L115" s="28">
        <v>0</v>
      </c>
      <c r="M115" s="28">
        <v>0</v>
      </c>
      <c r="N115" s="28">
        <f t="shared" si="7"/>
        <v>5181974.37</v>
      </c>
      <c r="O115" s="28">
        <f t="shared" si="8"/>
        <v>-0.37000000011175871</v>
      </c>
      <c r="P115" s="24">
        <f>IF([1]DEPURADO!H109&gt;1,0,[1]DEPURADO!B109)</f>
        <v>7706</v>
      </c>
      <c r="Q115" s="30">
        <f t="shared" si="9"/>
        <v>5181974</v>
      </c>
      <c r="R115" s="31">
        <f t="shared" si="10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1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2"/>
        <v>-0.37000000011175871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f t="shared" si="13"/>
        <v>108</v>
      </c>
      <c r="B116" s="24" t="s">
        <v>44</v>
      </c>
      <c r="C116" s="23" t="str">
        <f>+[1]DEPURADO!A110</f>
        <v>RPM7825</v>
      </c>
      <c r="D116" s="23">
        <f>+[1]DEPURADO!B110</f>
        <v>7825</v>
      </c>
      <c r="E116" s="25">
        <f>+[1]DEPURADO!C110</f>
        <v>45261</v>
      </c>
      <c r="F116" s="26">
        <f>+IF([1]DEPURADO!D110&gt;1,[1]DEPURADO!D110," ")</f>
        <v>45261</v>
      </c>
      <c r="G116" s="27">
        <f>[1]DEPURADO!F110</f>
        <v>154798769</v>
      </c>
      <c r="H116" s="28">
        <v>0</v>
      </c>
      <c r="I116" s="28">
        <f>+[1]DEPURADO!M110+[1]DEPURADO!N110</f>
        <v>0</v>
      </c>
      <c r="J116" s="28">
        <f>+[1]DEPURADO!R110</f>
        <v>153149536</v>
      </c>
      <c r="K116" s="29">
        <f>+[1]DEPURADO!P110+[1]DEPURADO!Q110</f>
        <v>1649233.1099999999</v>
      </c>
      <c r="L116" s="28">
        <v>0</v>
      </c>
      <c r="M116" s="28">
        <v>0</v>
      </c>
      <c r="N116" s="28">
        <f t="shared" si="7"/>
        <v>154798769.11000001</v>
      </c>
      <c r="O116" s="28">
        <f t="shared" si="8"/>
        <v>-0.11000001430511475</v>
      </c>
      <c r="P116" s="24">
        <f>IF([1]DEPURADO!H110&gt;1,0,[1]DEPURADO!B110)</f>
        <v>7825</v>
      </c>
      <c r="Q116" s="30">
        <f t="shared" si="9"/>
        <v>154798769</v>
      </c>
      <c r="R116" s="31">
        <f t="shared" si="10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1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2"/>
        <v>-0.11000001430511475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f t="shared" si="13"/>
        <v>109</v>
      </c>
      <c r="B117" s="24" t="s">
        <v>44</v>
      </c>
      <c r="C117" s="23" t="str">
        <f>+[1]DEPURADO!A111</f>
        <v>RPM7826</v>
      </c>
      <c r="D117" s="23">
        <f>+[1]DEPURADO!B111</f>
        <v>7826</v>
      </c>
      <c r="E117" s="25">
        <f>+[1]DEPURADO!C111</f>
        <v>45261</v>
      </c>
      <c r="F117" s="26">
        <f>+IF([1]DEPURADO!D111&gt;1,[1]DEPURADO!D111," ")</f>
        <v>45261</v>
      </c>
      <c r="G117" s="27">
        <f>[1]DEPURADO!F111</f>
        <v>82844811</v>
      </c>
      <c r="H117" s="28">
        <v>0</v>
      </c>
      <c r="I117" s="28">
        <f>+[1]DEPURADO!M111+[1]DEPURADO!N111</f>
        <v>0</v>
      </c>
      <c r="J117" s="28">
        <f>+[1]DEPURADO!R111</f>
        <v>81962179</v>
      </c>
      <c r="K117" s="29">
        <f>+[1]DEPURADO!P111+[1]DEPURADO!Q111</f>
        <v>882632.8</v>
      </c>
      <c r="L117" s="28">
        <v>0</v>
      </c>
      <c r="M117" s="28">
        <v>0</v>
      </c>
      <c r="N117" s="28">
        <f t="shared" si="7"/>
        <v>82844811.799999997</v>
      </c>
      <c r="O117" s="28">
        <f t="shared" si="8"/>
        <v>-0.79999999701976776</v>
      </c>
      <c r="P117" s="24">
        <f>IF([1]DEPURADO!H111&gt;1,0,[1]DEPURADO!B111)</f>
        <v>7826</v>
      </c>
      <c r="Q117" s="30">
        <f t="shared" si="9"/>
        <v>82844811</v>
      </c>
      <c r="R117" s="31">
        <f t="shared" si="10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1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2"/>
        <v>-0.79999999701976776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f t="shared" si="13"/>
        <v>110</v>
      </c>
      <c r="B118" s="24" t="s">
        <v>44</v>
      </c>
      <c r="C118" s="23" t="str">
        <f>+[1]DEPURADO!A112</f>
        <v>RPM7827</v>
      </c>
      <c r="D118" s="23">
        <f>+[1]DEPURADO!B112</f>
        <v>7827</v>
      </c>
      <c r="E118" s="25">
        <f>+[1]DEPURADO!C112</f>
        <v>45261</v>
      </c>
      <c r="F118" s="26">
        <f>+IF([1]DEPURADO!D112&gt;1,[1]DEPURADO!D112," ")</f>
        <v>45261</v>
      </c>
      <c r="G118" s="27">
        <f>[1]DEPURADO!F112</f>
        <v>9676162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9676162.5899999999</v>
      </c>
      <c r="L118" s="28">
        <v>0</v>
      </c>
      <c r="M118" s="28">
        <v>0</v>
      </c>
      <c r="N118" s="28">
        <f t="shared" si="7"/>
        <v>9676162.5899999999</v>
      </c>
      <c r="O118" s="28">
        <f t="shared" si="8"/>
        <v>-0.58999999985098839</v>
      </c>
      <c r="P118" s="24">
        <f>IF([1]DEPURADO!H112&gt;1,0,[1]DEPURADO!B112)</f>
        <v>7827</v>
      </c>
      <c r="Q118" s="30">
        <f t="shared" si="9"/>
        <v>9676162</v>
      </c>
      <c r="R118" s="31">
        <f t="shared" si="10"/>
        <v>0</v>
      </c>
      <c r="S118" s="31">
        <f>+[1]DEPURADO!J112</f>
        <v>0</v>
      </c>
      <c r="T118" s="23" t="s">
        <v>45</v>
      </c>
      <c r="U118" s="31">
        <f>+[1]DEPURADO!I112</f>
        <v>0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1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2"/>
        <v>-0.58999999985098839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f t="shared" si="13"/>
        <v>111</v>
      </c>
      <c r="B119" s="24" t="s">
        <v>44</v>
      </c>
      <c r="C119" s="23" t="str">
        <f>+[1]DEPURADO!A113</f>
        <v>RPM7828</v>
      </c>
      <c r="D119" s="23">
        <f>+[1]DEPURADO!B113</f>
        <v>7828</v>
      </c>
      <c r="E119" s="25">
        <f>+[1]DEPURADO!C113</f>
        <v>45261</v>
      </c>
      <c r="F119" s="26">
        <f>+IF([1]DEPURADO!D113&gt;1,[1]DEPURADO!D113," ")</f>
        <v>45261</v>
      </c>
      <c r="G119" s="27">
        <f>[1]DEPURADO!F113</f>
        <v>5178462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5178462.3600000003</v>
      </c>
      <c r="L119" s="28">
        <v>0</v>
      </c>
      <c r="M119" s="28">
        <v>0</v>
      </c>
      <c r="N119" s="28">
        <f t="shared" si="7"/>
        <v>5178462.3600000003</v>
      </c>
      <c r="O119" s="28">
        <f t="shared" si="8"/>
        <v>-0.36000000033527613</v>
      </c>
      <c r="P119" s="24">
        <f>IF([1]DEPURADO!H113&gt;1,0,[1]DEPURADO!B113)</f>
        <v>7828</v>
      </c>
      <c r="Q119" s="30">
        <f t="shared" si="9"/>
        <v>5178462</v>
      </c>
      <c r="R119" s="31">
        <f t="shared" si="10"/>
        <v>0</v>
      </c>
      <c r="S119" s="31">
        <f>+[1]DEPURADO!J113</f>
        <v>0</v>
      </c>
      <c r="T119" s="23" t="s">
        <v>45</v>
      </c>
      <c r="U119" s="31">
        <f>+[1]DEPURADO!I113</f>
        <v>0</v>
      </c>
      <c r="V119" s="30"/>
      <c r="W119" s="23" t="s">
        <v>45</v>
      </c>
      <c r="X119" s="31">
        <f>+[1]DEPURADO!K113+[1]DEPURADO!L113</f>
        <v>0</v>
      </c>
      <c r="Y119" s="23" t="s">
        <v>45</v>
      </c>
      <c r="Z119" s="31">
        <f t="shared" si="11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2"/>
        <v>-0.36000000033527613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f t="shared" si="13"/>
        <v>112</v>
      </c>
      <c r="B120" s="24" t="s">
        <v>44</v>
      </c>
      <c r="C120" s="23" t="str">
        <f>+[1]DEPURADO!A114</f>
        <v>RPM8023</v>
      </c>
      <c r="D120" s="23">
        <f>+[1]DEPURADO!B114</f>
        <v>8023</v>
      </c>
      <c r="E120" s="25">
        <f>+[1]DEPURADO!C114</f>
        <v>45292</v>
      </c>
      <c r="F120" s="26">
        <f>+IF([1]DEPURADO!D114&gt;1,[1]DEPURADO!D114," ")</f>
        <v>45292</v>
      </c>
      <c r="G120" s="27">
        <f>[1]DEPURADO!F114</f>
        <v>47444</v>
      </c>
      <c r="H120" s="28">
        <v>0</v>
      </c>
      <c r="I120" s="28">
        <f>+[1]DEPURADO!M114+[1]DEPURADO!N114</f>
        <v>0</v>
      </c>
      <c r="J120" s="28">
        <f>+[1]DEPURADO!R114</f>
        <v>473812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7"/>
        <v>473812</v>
      </c>
      <c r="O120" s="28">
        <f t="shared" si="8"/>
        <v>-426368</v>
      </c>
      <c r="P120" s="24">
        <f>IF([1]DEPURADO!H114&gt;1,0,[1]DEPURADO!B114)</f>
        <v>8023</v>
      </c>
      <c r="Q120" s="30">
        <f t="shared" si="9"/>
        <v>47444</v>
      </c>
      <c r="R120" s="31">
        <f t="shared" si="10"/>
        <v>0</v>
      </c>
      <c r="S120" s="31">
        <f>+[1]DEPURADO!J114</f>
        <v>0</v>
      </c>
      <c r="T120" s="23" t="s">
        <v>45</v>
      </c>
      <c r="U120" s="31">
        <f>+[1]DEPURADO!I114</f>
        <v>0</v>
      </c>
      <c r="V120" s="30"/>
      <c r="W120" s="23" t="s">
        <v>45</v>
      </c>
      <c r="X120" s="31">
        <f>+[1]DEPURADO!K114+[1]DEPURADO!L114</f>
        <v>626</v>
      </c>
      <c r="Y120" s="23" t="s">
        <v>45</v>
      </c>
      <c r="Z120" s="31">
        <f t="shared" si="11"/>
        <v>626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2"/>
        <v>-426994</v>
      </c>
      <c r="AH120" s="30">
        <v>0</v>
      </c>
      <c r="AI120" s="30" t="str">
        <f>+[1]DEPURADO!G114</f>
        <v>CANCELADO Y GLOSA LEGALIZADA</v>
      </c>
      <c r="AJ120" s="32"/>
      <c r="AK120" s="33"/>
    </row>
    <row r="121" spans="1:37" s="34" customFormat="1" x14ac:dyDescent="0.25">
      <c r="A121" s="23">
        <f t="shared" si="13"/>
        <v>113</v>
      </c>
      <c r="B121" s="24" t="s">
        <v>44</v>
      </c>
      <c r="C121" s="23" t="str">
        <f>+[1]DEPURADO!A115</f>
        <v>RPM8024</v>
      </c>
      <c r="D121" s="23">
        <f>+[1]DEPURADO!B115</f>
        <v>8024</v>
      </c>
      <c r="E121" s="25">
        <f>+[1]DEPURADO!C115</f>
        <v>45292</v>
      </c>
      <c r="F121" s="26">
        <f>+IF([1]DEPURADO!D115&gt;1,[1]DEPURADO!D115," ")</f>
        <v>45292</v>
      </c>
      <c r="G121" s="27">
        <f>[1]DEPURADO!F115</f>
        <v>24572</v>
      </c>
      <c r="H121" s="28">
        <v>0</v>
      </c>
      <c r="I121" s="28">
        <f>+[1]DEPURADO!M115+[1]DEPURADO!N115</f>
        <v>0</v>
      </c>
      <c r="J121" s="28">
        <f>+[1]DEPURADO!R115</f>
        <v>221150</v>
      </c>
      <c r="K121" s="29">
        <f>+[1]DEPURADO!P115+[1]DEPURADO!Q115</f>
        <v>24572</v>
      </c>
      <c r="L121" s="28">
        <v>0</v>
      </c>
      <c r="M121" s="28">
        <v>0</v>
      </c>
      <c r="N121" s="28">
        <f t="shared" si="7"/>
        <v>245722</v>
      </c>
      <c r="O121" s="28">
        <f t="shared" si="8"/>
        <v>-221150</v>
      </c>
      <c r="P121" s="24">
        <f>IF([1]DEPURADO!H115&gt;1,0,[1]DEPURADO!B115)</f>
        <v>8024</v>
      </c>
      <c r="Q121" s="30">
        <f t="shared" si="9"/>
        <v>24572</v>
      </c>
      <c r="R121" s="31">
        <f t="shared" si="10"/>
        <v>0</v>
      </c>
      <c r="S121" s="31">
        <f>+[1]DEPURADO!J115</f>
        <v>0</v>
      </c>
      <c r="T121" s="23" t="s">
        <v>45</v>
      </c>
      <c r="U121" s="31">
        <f>+[1]DEPURADO!I115</f>
        <v>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1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2"/>
        <v>-221150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f t="shared" si="13"/>
        <v>114</v>
      </c>
      <c r="B122" s="24" t="s">
        <v>44</v>
      </c>
      <c r="C122" s="23" t="str">
        <f>+[1]DEPURADO!A116</f>
        <v>RPM8026</v>
      </c>
      <c r="D122" s="23">
        <f>+[1]DEPURADO!B116</f>
        <v>8026</v>
      </c>
      <c r="E122" s="25">
        <f>+[1]DEPURADO!C116</f>
        <v>45292</v>
      </c>
      <c r="F122" s="26">
        <f>+IF([1]DEPURADO!D116&gt;1,[1]DEPURADO!D116," ")</f>
        <v>45292</v>
      </c>
      <c r="G122" s="27">
        <f>[1]DEPURADO!F116</f>
        <v>17772</v>
      </c>
      <c r="H122" s="28">
        <v>0</v>
      </c>
      <c r="I122" s="28">
        <f>+[1]DEPURADO!M116+[1]DEPURADO!N116</f>
        <v>0</v>
      </c>
      <c r="J122" s="28">
        <f>+[1]DEPURADO!R116</f>
        <v>177722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7"/>
        <v>177722</v>
      </c>
      <c r="O122" s="28">
        <f t="shared" si="8"/>
        <v>-159950</v>
      </c>
      <c r="P122" s="24">
        <f>IF([1]DEPURADO!H116&gt;1,0,[1]DEPURADO!B116)</f>
        <v>8026</v>
      </c>
      <c r="Q122" s="30">
        <f t="shared" si="9"/>
        <v>17772</v>
      </c>
      <c r="R122" s="31">
        <f t="shared" si="10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1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2"/>
        <v>-159950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f t="shared" si="13"/>
        <v>115</v>
      </c>
      <c r="B123" s="24" t="s">
        <v>44</v>
      </c>
      <c r="C123" s="23" t="str">
        <f>+[1]DEPURADO!A117</f>
        <v>RPM8034</v>
      </c>
      <c r="D123" s="23">
        <f>+[1]DEPURADO!B117</f>
        <v>8034</v>
      </c>
      <c r="E123" s="25">
        <f>+[1]DEPURADO!C117</f>
        <v>45292</v>
      </c>
      <c r="F123" s="26">
        <f>+IF([1]DEPURADO!D117&gt;1,[1]DEPURADO!D117," ")</f>
        <v>45292</v>
      </c>
      <c r="G123" s="27">
        <f>[1]DEPURADO!F117</f>
        <v>19893</v>
      </c>
      <c r="H123" s="28">
        <v>0</v>
      </c>
      <c r="I123" s="28">
        <f>+[1]DEPURADO!M117+[1]DEPURADO!N117</f>
        <v>0</v>
      </c>
      <c r="J123" s="28">
        <f>+[1]DEPURADO!R117</f>
        <v>198305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7"/>
        <v>198305</v>
      </c>
      <c r="O123" s="28">
        <f t="shared" si="8"/>
        <v>-178412</v>
      </c>
      <c r="P123" s="24">
        <f>IF([1]DEPURADO!H117&gt;1,0,[1]DEPURADO!B117)</f>
        <v>8034</v>
      </c>
      <c r="Q123" s="30">
        <f t="shared" si="9"/>
        <v>19893</v>
      </c>
      <c r="R123" s="31">
        <f t="shared" si="10"/>
        <v>0</v>
      </c>
      <c r="S123" s="31">
        <f>+[1]DEPURADO!J117</f>
        <v>0</v>
      </c>
      <c r="T123" s="23" t="s">
        <v>45</v>
      </c>
      <c r="U123" s="31">
        <f>+[1]DEPURADO!I117</f>
        <v>0</v>
      </c>
      <c r="V123" s="30"/>
      <c r="W123" s="23" t="s">
        <v>45</v>
      </c>
      <c r="X123" s="31">
        <f>+[1]DEPURADO!K117+[1]DEPURADO!L117</f>
        <v>626</v>
      </c>
      <c r="Y123" s="23" t="s">
        <v>45</v>
      </c>
      <c r="Z123" s="31">
        <f t="shared" si="11"/>
        <v>626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2"/>
        <v>-179038</v>
      </c>
      <c r="AH123" s="30">
        <v>0</v>
      </c>
      <c r="AI123" s="30" t="str">
        <f>+[1]DEPURADO!G117</f>
        <v>CANCELADO Y GLOSA LEGALIZADA</v>
      </c>
      <c r="AJ123" s="32"/>
      <c r="AK123" s="33"/>
    </row>
    <row r="124" spans="1:37" s="34" customFormat="1" x14ac:dyDescent="0.25">
      <c r="A124" s="23">
        <f t="shared" si="13"/>
        <v>116</v>
      </c>
      <c r="B124" s="24" t="s">
        <v>44</v>
      </c>
      <c r="C124" s="23" t="str">
        <f>+[1]DEPURADO!A118</f>
        <v>RPM8035</v>
      </c>
      <c r="D124" s="23">
        <f>+[1]DEPURADO!B118</f>
        <v>8035</v>
      </c>
      <c r="E124" s="25">
        <f>+[1]DEPURADO!C118</f>
        <v>45292</v>
      </c>
      <c r="F124" s="26">
        <f>+IF([1]DEPURADO!D118&gt;1,[1]DEPURADO!D118," ")</f>
        <v>45292</v>
      </c>
      <c r="G124" s="27">
        <f>[1]DEPURADO!F118</f>
        <v>19390</v>
      </c>
      <c r="H124" s="28">
        <v>0</v>
      </c>
      <c r="I124" s="28">
        <f>+[1]DEPURADO!M118+[1]DEPURADO!N118</f>
        <v>0</v>
      </c>
      <c r="J124" s="28">
        <f>+[1]DEPURADO!R118</f>
        <v>193275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7"/>
        <v>193275</v>
      </c>
      <c r="O124" s="28">
        <f t="shared" si="8"/>
        <v>-173885</v>
      </c>
      <c r="P124" s="24">
        <f>IF([1]DEPURADO!H118&gt;1,0,[1]DEPURADO!B118)</f>
        <v>8035</v>
      </c>
      <c r="Q124" s="30">
        <f t="shared" si="9"/>
        <v>19390</v>
      </c>
      <c r="R124" s="31">
        <f t="shared" si="10"/>
        <v>0</v>
      </c>
      <c r="S124" s="31">
        <f>+[1]DEPURADO!J118</f>
        <v>0</v>
      </c>
      <c r="T124" s="23" t="s">
        <v>45</v>
      </c>
      <c r="U124" s="31">
        <f>+[1]DEPURADO!I118</f>
        <v>0</v>
      </c>
      <c r="V124" s="30"/>
      <c r="W124" s="23" t="s">
        <v>45</v>
      </c>
      <c r="X124" s="31">
        <f>+[1]DEPURADO!K118+[1]DEPURADO!L118</f>
        <v>626</v>
      </c>
      <c r="Y124" s="23" t="s">
        <v>45</v>
      </c>
      <c r="Z124" s="31">
        <f t="shared" si="11"/>
        <v>626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2"/>
        <v>-174511</v>
      </c>
      <c r="AH124" s="30">
        <v>0</v>
      </c>
      <c r="AI124" s="30" t="str">
        <f>+[1]DEPURADO!G118</f>
        <v>CANCELADO Y GLOSA LEGALIZADA</v>
      </c>
      <c r="AJ124" s="32"/>
      <c r="AK124" s="33"/>
    </row>
    <row r="125" spans="1:37" s="34" customFormat="1" x14ac:dyDescent="0.25">
      <c r="A125" s="23">
        <f t="shared" si="13"/>
        <v>117</v>
      </c>
      <c r="B125" s="24" t="s">
        <v>44</v>
      </c>
      <c r="C125" s="23" t="str">
        <f>+[1]DEPURADO!A119</f>
        <v>RPM8037</v>
      </c>
      <c r="D125" s="23">
        <f>+[1]DEPURADO!B119</f>
        <v>8037</v>
      </c>
      <c r="E125" s="25">
        <f>+[1]DEPURADO!C119</f>
        <v>45292</v>
      </c>
      <c r="F125" s="26">
        <f>+IF([1]DEPURADO!D119&gt;1,[1]DEPURADO!D119," ")</f>
        <v>45292</v>
      </c>
      <c r="G125" s="27">
        <f>[1]DEPURADO!F119</f>
        <v>25120</v>
      </c>
      <c r="H125" s="28">
        <v>0</v>
      </c>
      <c r="I125" s="28">
        <f>+[1]DEPURADO!M119+[1]DEPURADO!N119</f>
        <v>0</v>
      </c>
      <c r="J125" s="28">
        <f>+[1]DEPURADO!R119</f>
        <v>251196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7"/>
        <v>251196</v>
      </c>
      <c r="O125" s="28">
        <f t="shared" si="8"/>
        <v>-226076</v>
      </c>
      <c r="P125" s="24">
        <f>IF([1]DEPURADO!H119&gt;1,0,[1]DEPURADO!B119)</f>
        <v>8037</v>
      </c>
      <c r="Q125" s="30">
        <f t="shared" si="9"/>
        <v>25120</v>
      </c>
      <c r="R125" s="31">
        <f t="shared" si="10"/>
        <v>0</v>
      </c>
      <c r="S125" s="31">
        <f>+[1]DEPURADO!J119</f>
        <v>0</v>
      </c>
      <c r="T125" s="23" t="s">
        <v>45</v>
      </c>
      <c r="U125" s="31">
        <f>+[1]DEPURADO!I119</f>
        <v>0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1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2"/>
        <v>-226076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f t="shared" si="13"/>
        <v>118</v>
      </c>
      <c r="B126" s="24" t="s">
        <v>44</v>
      </c>
      <c r="C126" s="23" t="str">
        <f>+[1]DEPURADO!A120</f>
        <v>RPM8038</v>
      </c>
      <c r="D126" s="23">
        <f>+[1]DEPURADO!B120</f>
        <v>8038</v>
      </c>
      <c r="E126" s="25">
        <f>+[1]DEPURADO!C120</f>
        <v>45292</v>
      </c>
      <c r="F126" s="26">
        <f>+IF([1]DEPURADO!D120&gt;1,[1]DEPURADO!D120," ")</f>
        <v>45292</v>
      </c>
      <c r="G126" s="27">
        <f>[1]DEPURADO!F120</f>
        <v>17954</v>
      </c>
      <c r="H126" s="28">
        <v>0</v>
      </c>
      <c r="I126" s="28">
        <f>+[1]DEPURADO!M120+[1]DEPURADO!N120</f>
        <v>0</v>
      </c>
      <c r="J126" s="28">
        <f>+[1]DEPURADO!R120</f>
        <v>179542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7"/>
        <v>179542</v>
      </c>
      <c r="O126" s="28">
        <f t="shared" si="8"/>
        <v>-161588</v>
      </c>
      <c r="P126" s="24">
        <f>IF([1]DEPURADO!H120&gt;1,0,[1]DEPURADO!B120)</f>
        <v>8038</v>
      </c>
      <c r="Q126" s="30">
        <f t="shared" si="9"/>
        <v>17954</v>
      </c>
      <c r="R126" s="31">
        <f t="shared" si="10"/>
        <v>0</v>
      </c>
      <c r="S126" s="31">
        <f>+[1]DEPURADO!J120</f>
        <v>0</v>
      </c>
      <c r="T126" s="23" t="s">
        <v>45</v>
      </c>
      <c r="U126" s="31">
        <f>+[1]DEPURADO!I120</f>
        <v>0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1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2"/>
        <v>-161588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f t="shared" si="13"/>
        <v>119</v>
      </c>
      <c r="B127" s="24" t="s">
        <v>44</v>
      </c>
      <c r="C127" s="23" t="str">
        <f>+[1]DEPURADO!A121</f>
        <v>RPM8040</v>
      </c>
      <c r="D127" s="23">
        <f>+[1]DEPURADO!B121</f>
        <v>8040</v>
      </c>
      <c r="E127" s="25">
        <f>+[1]DEPURADO!C121</f>
        <v>45292</v>
      </c>
      <c r="F127" s="26">
        <f>+IF([1]DEPURADO!D121&gt;1,[1]DEPURADO!D121," ")</f>
        <v>45292</v>
      </c>
      <c r="G127" s="27">
        <f>[1]DEPURADO!F121</f>
        <v>19592</v>
      </c>
      <c r="H127" s="28">
        <v>0</v>
      </c>
      <c r="I127" s="28">
        <f>+[1]DEPURADO!M121+[1]DEPURADO!N121</f>
        <v>0</v>
      </c>
      <c r="J127" s="28">
        <f>+[1]DEPURADO!R121</f>
        <v>195922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7"/>
        <v>195922</v>
      </c>
      <c r="O127" s="28">
        <f t="shared" si="8"/>
        <v>-176330</v>
      </c>
      <c r="P127" s="24">
        <f>IF([1]DEPURADO!H121&gt;1,0,[1]DEPURADO!B121)</f>
        <v>8040</v>
      </c>
      <c r="Q127" s="30">
        <f t="shared" si="9"/>
        <v>19592</v>
      </c>
      <c r="R127" s="31">
        <f t="shared" si="10"/>
        <v>0</v>
      </c>
      <c r="S127" s="31">
        <f>+[1]DEPURADO!J121</f>
        <v>0</v>
      </c>
      <c r="T127" s="23" t="s">
        <v>45</v>
      </c>
      <c r="U127" s="31">
        <f>+[1]DEPURADO!I121</f>
        <v>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1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2"/>
        <v>-176330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f t="shared" si="13"/>
        <v>120</v>
      </c>
      <c r="B128" s="24" t="s">
        <v>44</v>
      </c>
      <c r="C128" s="23" t="str">
        <f>+[1]DEPURADO!A122</f>
        <v>RPM8093</v>
      </c>
      <c r="D128" s="23">
        <f>+[1]DEPURADO!B122</f>
        <v>8093</v>
      </c>
      <c r="E128" s="25">
        <f>+[1]DEPURADO!C122</f>
        <v>45292</v>
      </c>
      <c r="F128" s="26">
        <f>+IF([1]DEPURADO!D122&gt;1,[1]DEPURADO!D122," ")</f>
        <v>45292</v>
      </c>
      <c r="G128" s="27">
        <f>[1]DEPURADO!F122</f>
        <v>156462276</v>
      </c>
      <c r="H128" s="28">
        <v>0</v>
      </c>
      <c r="I128" s="28">
        <f>+[1]DEPURADO!M122+[1]DEPURADO!N122</f>
        <v>0</v>
      </c>
      <c r="J128" s="28">
        <f>+[1]DEPURADO!R122</f>
        <v>148444420.18000001</v>
      </c>
      <c r="K128" s="29">
        <f>+[1]DEPURADO!P122+[1]DEPURADO!Q122</f>
        <v>8017855.8399999999</v>
      </c>
      <c r="L128" s="28">
        <v>0</v>
      </c>
      <c r="M128" s="28">
        <v>0</v>
      </c>
      <c r="N128" s="28">
        <f t="shared" si="7"/>
        <v>156462276.02000001</v>
      </c>
      <c r="O128" s="28">
        <f t="shared" si="8"/>
        <v>-2.000001072883606E-2</v>
      </c>
      <c r="P128" s="24">
        <f>IF([1]DEPURADO!H122&gt;1,0,[1]DEPURADO!B122)</f>
        <v>8093</v>
      </c>
      <c r="Q128" s="30">
        <f t="shared" si="9"/>
        <v>156462276</v>
      </c>
      <c r="R128" s="31">
        <f t="shared" si="10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1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2"/>
        <v>-2.000001072883606E-2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f t="shared" si="13"/>
        <v>121</v>
      </c>
      <c r="B129" s="24" t="s">
        <v>44</v>
      </c>
      <c r="C129" s="23" t="str">
        <f>+[1]DEPURADO!A123</f>
        <v>RPM8094</v>
      </c>
      <c r="D129" s="23">
        <f>+[1]DEPURADO!B123</f>
        <v>8094</v>
      </c>
      <c r="E129" s="25">
        <f>+[1]DEPURADO!C123</f>
        <v>45292</v>
      </c>
      <c r="F129" s="26">
        <f>+IF([1]DEPURADO!D123&gt;1,[1]DEPURADO!D123," ")</f>
        <v>45292</v>
      </c>
      <c r="G129" s="27">
        <f>[1]DEPURADO!F123</f>
        <v>8889825</v>
      </c>
      <c r="H129" s="28">
        <v>0</v>
      </c>
      <c r="I129" s="28">
        <f>+[1]DEPURADO!M123+[1]DEPURADO!N123</f>
        <v>0</v>
      </c>
      <c r="J129" s="28">
        <f>+[1]DEPURADO!R123</f>
        <v>0</v>
      </c>
      <c r="K129" s="29">
        <f>+[1]DEPURADO!P123+[1]DEPURADO!Q123</f>
        <v>8889825.5700000003</v>
      </c>
      <c r="L129" s="28">
        <v>0</v>
      </c>
      <c r="M129" s="28">
        <v>0</v>
      </c>
      <c r="N129" s="28">
        <f t="shared" si="7"/>
        <v>8889825.5700000003</v>
      </c>
      <c r="O129" s="28">
        <f t="shared" si="8"/>
        <v>-0.57000000029802322</v>
      </c>
      <c r="P129" s="24">
        <f>IF([1]DEPURADO!H123&gt;1,0,[1]DEPURADO!B123)</f>
        <v>8094</v>
      </c>
      <c r="Q129" s="30">
        <f t="shared" si="9"/>
        <v>8889825</v>
      </c>
      <c r="R129" s="31">
        <f t="shared" si="10"/>
        <v>0</v>
      </c>
      <c r="S129" s="31">
        <f>+[1]DEPURADO!J123</f>
        <v>0</v>
      </c>
      <c r="T129" s="23" t="s">
        <v>45</v>
      </c>
      <c r="U129" s="31">
        <f>+[1]DEPURADO!I123</f>
        <v>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1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2"/>
        <v>-0.57000000029802322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f t="shared" si="13"/>
        <v>122</v>
      </c>
      <c r="B130" s="24" t="s">
        <v>44</v>
      </c>
      <c r="C130" s="23" t="str">
        <f>+[1]DEPURADO!A124</f>
        <v>RPM8095</v>
      </c>
      <c r="D130" s="23">
        <f>+[1]DEPURADO!B124</f>
        <v>8095</v>
      </c>
      <c r="E130" s="25">
        <f>+[1]DEPURADO!C124</f>
        <v>45292</v>
      </c>
      <c r="F130" s="26">
        <f>+IF([1]DEPURADO!D124&gt;1,[1]DEPURADO!D124," ")</f>
        <v>45292</v>
      </c>
      <c r="G130" s="27">
        <f>[1]DEPURADO!F124</f>
        <v>83745975</v>
      </c>
      <c r="H130" s="28">
        <v>0</v>
      </c>
      <c r="I130" s="28">
        <f>+[1]DEPURADO!M124+[1]DEPURADO!N124</f>
        <v>0</v>
      </c>
      <c r="J130" s="28">
        <f>+[1]DEPURADO!R124</f>
        <v>47313032.969999999</v>
      </c>
      <c r="K130" s="29">
        <f>+[1]DEPURADO!P124+[1]DEPURADO!Q124</f>
        <v>901163.19000000006</v>
      </c>
      <c r="L130" s="28">
        <v>0</v>
      </c>
      <c r="M130" s="28">
        <v>0</v>
      </c>
      <c r="N130" s="28">
        <f t="shared" si="7"/>
        <v>48214196.159999996</v>
      </c>
      <c r="O130" s="28">
        <f t="shared" si="8"/>
        <v>35531778.840000004</v>
      </c>
      <c r="P130" s="24">
        <f>IF([1]DEPURADO!H124&gt;1,0,[1]DEPURADO!B124)</f>
        <v>8095</v>
      </c>
      <c r="Q130" s="30">
        <f t="shared" si="9"/>
        <v>83745975</v>
      </c>
      <c r="R130" s="31">
        <f t="shared" si="10"/>
        <v>0</v>
      </c>
      <c r="S130" s="31">
        <f>+[1]DEPURADO!J124</f>
        <v>0</v>
      </c>
      <c r="T130" s="23" t="s">
        <v>45</v>
      </c>
      <c r="U130" s="31">
        <f>+[1]DEPURADO!I124</f>
        <v>0</v>
      </c>
      <c r="V130" s="30"/>
      <c r="W130" s="23" t="s">
        <v>45</v>
      </c>
      <c r="X130" s="31">
        <f>+[1]DEPURADO!K124+[1]DEPURADO!L124</f>
        <v>35531779</v>
      </c>
      <c r="Y130" s="23" t="s">
        <v>45</v>
      </c>
      <c r="Z130" s="31">
        <f t="shared" si="11"/>
        <v>35531779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2"/>
        <v>-0.15999999642372131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f t="shared" si="13"/>
        <v>123</v>
      </c>
      <c r="B131" s="24" t="s">
        <v>44</v>
      </c>
      <c r="C131" s="23" t="str">
        <f>+[1]DEPURADO!A125</f>
        <v>RPM8096</v>
      </c>
      <c r="D131" s="23">
        <f>+[1]DEPURADO!B125</f>
        <v>8096</v>
      </c>
      <c r="E131" s="25">
        <f>+[1]DEPURADO!C125</f>
        <v>45292</v>
      </c>
      <c r="F131" s="26">
        <f>+IF([1]DEPURADO!D125&gt;1,[1]DEPURADO!D125," ")</f>
        <v>45292</v>
      </c>
      <c r="G131" s="27">
        <f>[1]DEPURADO!F125</f>
        <v>4757632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4757632.71</v>
      </c>
      <c r="L131" s="28">
        <v>0</v>
      </c>
      <c r="M131" s="28">
        <v>0</v>
      </c>
      <c r="N131" s="28">
        <f t="shared" si="7"/>
        <v>4757632.71</v>
      </c>
      <c r="O131" s="28">
        <f t="shared" si="8"/>
        <v>-0.7099999999627471</v>
      </c>
      <c r="P131" s="24">
        <f>IF([1]DEPURADO!H125&gt;1,0,[1]DEPURADO!B125)</f>
        <v>8096</v>
      </c>
      <c r="Q131" s="30">
        <f t="shared" si="9"/>
        <v>4757632</v>
      </c>
      <c r="R131" s="31">
        <f t="shared" si="10"/>
        <v>0</v>
      </c>
      <c r="S131" s="31">
        <f>+[1]DEPURADO!J125</f>
        <v>0</v>
      </c>
      <c r="T131" s="23" t="s">
        <v>45</v>
      </c>
      <c r="U131" s="31">
        <f>+[1]DEPURADO!I125</f>
        <v>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1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2"/>
        <v>-0.7099999999627471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f t="shared" si="13"/>
        <v>124</v>
      </c>
      <c r="B132" s="24" t="s">
        <v>44</v>
      </c>
      <c r="C132" s="23" t="str">
        <f>+[1]DEPURADO!A126</f>
        <v>RPM8274</v>
      </c>
      <c r="D132" s="23">
        <f>+[1]DEPURADO!B126</f>
        <v>8274</v>
      </c>
      <c r="E132" s="25">
        <f>+[1]DEPURADO!C126</f>
        <v>45292</v>
      </c>
      <c r="F132" s="26">
        <f>+IF([1]DEPURADO!D126&gt;1,[1]DEPURADO!D126," ")</f>
        <v>45292</v>
      </c>
      <c r="G132" s="27">
        <f>[1]DEPURADO!F126</f>
        <v>6570</v>
      </c>
      <c r="H132" s="28">
        <v>0</v>
      </c>
      <c r="I132" s="28">
        <f>+[1]DEPURADO!M126+[1]DEPURADO!N126</f>
        <v>0</v>
      </c>
      <c r="J132" s="28">
        <f>+[1]DEPURADO!R126</f>
        <v>65700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7"/>
        <v>65700</v>
      </c>
      <c r="O132" s="28">
        <f t="shared" si="8"/>
        <v>-59130</v>
      </c>
      <c r="P132" s="24">
        <f>IF([1]DEPURADO!H126&gt;1,0,[1]DEPURADO!B126)</f>
        <v>8274</v>
      </c>
      <c r="Q132" s="30">
        <f t="shared" si="9"/>
        <v>6570</v>
      </c>
      <c r="R132" s="31">
        <f t="shared" si="10"/>
        <v>0</v>
      </c>
      <c r="S132" s="31">
        <f>+[1]DEPURADO!J126</f>
        <v>0</v>
      </c>
      <c r="T132" s="23" t="s">
        <v>45</v>
      </c>
      <c r="U132" s="31">
        <f>+[1]DEPURADO!I126</f>
        <v>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1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2"/>
        <v>-59130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f t="shared" si="13"/>
        <v>125</v>
      </c>
      <c r="B133" s="24" t="s">
        <v>44</v>
      </c>
      <c r="C133" s="23" t="str">
        <f>+[1]DEPURADO!A127</f>
        <v>RPM8277</v>
      </c>
      <c r="D133" s="23">
        <f>+[1]DEPURADO!B127</f>
        <v>8277</v>
      </c>
      <c r="E133" s="25">
        <f>+[1]DEPURADO!C127</f>
        <v>45292</v>
      </c>
      <c r="F133" s="26">
        <f>+IF([1]DEPURADO!D127&gt;1,[1]DEPURADO!D127," ")</f>
        <v>45292</v>
      </c>
      <c r="G133" s="27">
        <f>[1]DEPURADO!F127</f>
        <v>15608</v>
      </c>
      <c r="H133" s="28">
        <v>0</v>
      </c>
      <c r="I133" s="28">
        <f>+[1]DEPURADO!M127+[1]DEPURADO!N127</f>
        <v>0</v>
      </c>
      <c r="J133" s="28">
        <f>+[1]DEPURADO!R127</f>
        <v>156083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7"/>
        <v>156083</v>
      </c>
      <c r="O133" s="28">
        <f t="shared" si="8"/>
        <v>-140475</v>
      </c>
      <c r="P133" s="24">
        <f>IF([1]DEPURADO!H127&gt;1,0,[1]DEPURADO!B127)</f>
        <v>8277</v>
      </c>
      <c r="Q133" s="30">
        <f t="shared" si="9"/>
        <v>15608</v>
      </c>
      <c r="R133" s="31">
        <f t="shared" si="10"/>
        <v>0</v>
      </c>
      <c r="S133" s="31">
        <f>+[1]DEPURADO!J127</f>
        <v>0</v>
      </c>
      <c r="T133" s="23" t="s">
        <v>45</v>
      </c>
      <c r="U133" s="31">
        <f>+[1]DEPURADO!I127</f>
        <v>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1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2"/>
        <v>-140475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f t="shared" si="13"/>
        <v>126</v>
      </c>
      <c r="B134" s="24" t="s">
        <v>44</v>
      </c>
      <c r="C134" s="23" t="str">
        <f>+[1]DEPURADO!A128</f>
        <v>RPM8278</v>
      </c>
      <c r="D134" s="23">
        <f>+[1]DEPURADO!B128</f>
        <v>8278</v>
      </c>
      <c r="E134" s="25">
        <f>+[1]DEPURADO!C128</f>
        <v>45292</v>
      </c>
      <c r="F134" s="26">
        <f>+IF([1]DEPURADO!D128&gt;1,[1]DEPURADO!D128," ")</f>
        <v>45292</v>
      </c>
      <c r="G134" s="27">
        <f>[1]DEPURADO!F128</f>
        <v>162049</v>
      </c>
      <c r="H134" s="28">
        <v>0</v>
      </c>
      <c r="I134" s="28">
        <f>+[1]DEPURADO!M128+[1]DEPURADO!N128</f>
        <v>0</v>
      </c>
      <c r="J134" s="28">
        <f>+[1]DEPURADO!R128</f>
        <v>162049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7"/>
        <v>162049</v>
      </c>
      <c r="O134" s="28">
        <f t="shared" si="8"/>
        <v>0</v>
      </c>
      <c r="P134" s="24">
        <f>IF([1]DEPURADO!H128&gt;1,0,[1]DEPURADO!B128)</f>
        <v>8278</v>
      </c>
      <c r="Q134" s="30">
        <f t="shared" si="9"/>
        <v>162049</v>
      </c>
      <c r="R134" s="31">
        <f t="shared" si="10"/>
        <v>0</v>
      </c>
      <c r="S134" s="31">
        <f>+[1]DEPURADO!J128</f>
        <v>0</v>
      </c>
      <c r="T134" s="23" t="s">
        <v>45</v>
      </c>
      <c r="U134" s="31">
        <f>+[1]DEPURADO!I128</f>
        <v>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1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2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f t="shared" si="13"/>
        <v>127</v>
      </c>
      <c r="B135" s="24" t="s">
        <v>44</v>
      </c>
      <c r="C135" s="23" t="str">
        <f>+[1]DEPURADO!A129</f>
        <v>RPM8280</v>
      </c>
      <c r="D135" s="23">
        <f>+[1]DEPURADO!B129</f>
        <v>8280</v>
      </c>
      <c r="E135" s="25">
        <f>+[1]DEPURADO!C129</f>
        <v>45292</v>
      </c>
      <c r="F135" s="26">
        <f>+IF([1]DEPURADO!D129&gt;1,[1]DEPURADO!D129," ")</f>
        <v>45292</v>
      </c>
      <c r="G135" s="27">
        <f>[1]DEPURADO!F129</f>
        <v>139100</v>
      </c>
      <c r="H135" s="28">
        <v>0</v>
      </c>
      <c r="I135" s="28">
        <f>+[1]DEPURADO!M129+[1]DEPURADO!N129</f>
        <v>0</v>
      </c>
      <c r="J135" s="28">
        <f>+[1]DEPURADO!R129</f>
        <v>139100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7"/>
        <v>139100</v>
      </c>
      <c r="O135" s="28">
        <f t="shared" si="8"/>
        <v>0</v>
      </c>
      <c r="P135" s="24">
        <f>IF([1]DEPURADO!H129&gt;1,0,[1]DEPURADO!B129)</f>
        <v>8280</v>
      </c>
      <c r="Q135" s="30">
        <f t="shared" si="9"/>
        <v>139100</v>
      </c>
      <c r="R135" s="31">
        <f t="shared" si="10"/>
        <v>0</v>
      </c>
      <c r="S135" s="31">
        <f>+[1]DEPURADO!J129</f>
        <v>0</v>
      </c>
      <c r="T135" s="23" t="s">
        <v>45</v>
      </c>
      <c r="U135" s="31">
        <f>+[1]DEPURADO!I129</f>
        <v>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1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2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f t="shared" si="13"/>
        <v>128</v>
      </c>
      <c r="B136" s="24" t="s">
        <v>44</v>
      </c>
      <c r="C136" s="23" t="str">
        <f>+[1]DEPURADO!A130</f>
        <v>RPM8282</v>
      </c>
      <c r="D136" s="23">
        <f>+[1]DEPURADO!B130</f>
        <v>8282</v>
      </c>
      <c r="E136" s="25">
        <f>+[1]DEPURADO!C130</f>
        <v>45292</v>
      </c>
      <c r="F136" s="26">
        <f>+IF([1]DEPURADO!D130&gt;1,[1]DEPURADO!D130," ")</f>
        <v>45292</v>
      </c>
      <c r="G136" s="27">
        <f>[1]DEPURADO!F130</f>
        <v>6570</v>
      </c>
      <c r="H136" s="28">
        <v>0</v>
      </c>
      <c r="I136" s="28">
        <f>+[1]DEPURADO!M130+[1]DEPURADO!N130</f>
        <v>0</v>
      </c>
      <c r="J136" s="28">
        <f>+[1]DEPURADO!R130</f>
        <v>65700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7"/>
        <v>65700</v>
      </c>
      <c r="O136" s="28">
        <f t="shared" si="8"/>
        <v>-59130</v>
      </c>
      <c r="P136" s="24">
        <f>IF([1]DEPURADO!H130&gt;1,0,[1]DEPURADO!B130)</f>
        <v>8282</v>
      </c>
      <c r="Q136" s="30">
        <f t="shared" si="9"/>
        <v>6570</v>
      </c>
      <c r="R136" s="31">
        <f t="shared" si="10"/>
        <v>0</v>
      </c>
      <c r="S136" s="31">
        <f>+[1]DEPURADO!J130</f>
        <v>0</v>
      </c>
      <c r="T136" s="23" t="s">
        <v>45</v>
      </c>
      <c r="U136" s="31">
        <f>+[1]DEPURADO!I130</f>
        <v>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1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2"/>
        <v>-59130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f t="shared" si="13"/>
        <v>129</v>
      </c>
      <c r="B137" s="24" t="s">
        <v>44</v>
      </c>
      <c r="C137" s="23" t="str">
        <f>+[1]DEPURADO!A131</f>
        <v>RPM8284</v>
      </c>
      <c r="D137" s="23">
        <f>+[1]DEPURADO!B131</f>
        <v>8284</v>
      </c>
      <c r="E137" s="25">
        <f>+[1]DEPURADO!C131</f>
        <v>45292</v>
      </c>
      <c r="F137" s="26">
        <f>+IF([1]DEPURADO!D131&gt;1,[1]DEPURADO!D131," ")</f>
        <v>45292</v>
      </c>
      <c r="G137" s="27">
        <f>[1]DEPURADO!F131</f>
        <v>7170</v>
      </c>
      <c r="H137" s="28">
        <v>0</v>
      </c>
      <c r="I137" s="28">
        <f>+[1]DEPURADO!M131+[1]DEPURADO!N131</f>
        <v>0</v>
      </c>
      <c r="J137" s="28">
        <f>+[1]DEPURADO!R131</f>
        <v>71700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7"/>
        <v>71700</v>
      </c>
      <c r="O137" s="28">
        <f t="shared" si="8"/>
        <v>-64530</v>
      </c>
      <c r="P137" s="24">
        <f>IF([1]DEPURADO!H131&gt;1,0,[1]DEPURADO!B131)</f>
        <v>8284</v>
      </c>
      <c r="Q137" s="30">
        <f t="shared" si="9"/>
        <v>7170</v>
      </c>
      <c r="R137" s="31">
        <f t="shared" si="10"/>
        <v>0</v>
      </c>
      <c r="S137" s="31">
        <f>+[1]DEPURADO!J131</f>
        <v>0</v>
      </c>
      <c r="T137" s="23" t="s">
        <v>45</v>
      </c>
      <c r="U137" s="31">
        <f>+[1]DEPURADO!I131</f>
        <v>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1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2"/>
        <v>-64530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f t="shared" si="13"/>
        <v>130</v>
      </c>
      <c r="B138" s="24" t="s">
        <v>44</v>
      </c>
      <c r="C138" s="23" t="str">
        <f>+[1]DEPURADO!A132</f>
        <v>RPM8286</v>
      </c>
      <c r="D138" s="23">
        <f>+[1]DEPURADO!B132</f>
        <v>8286</v>
      </c>
      <c r="E138" s="25">
        <f>+[1]DEPURADO!C132</f>
        <v>45292</v>
      </c>
      <c r="F138" s="26">
        <f>+IF([1]DEPURADO!D132&gt;1,[1]DEPURADO!D132," ")</f>
        <v>45292</v>
      </c>
      <c r="G138" s="27">
        <f>[1]DEPURADO!F132</f>
        <v>167865</v>
      </c>
      <c r="H138" s="28">
        <v>0</v>
      </c>
      <c r="I138" s="28">
        <f>+[1]DEPURADO!M132+[1]DEPURADO!N132</f>
        <v>0</v>
      </c>
      <c r="J138" s="28">
        <f>+[1]DEPURADO!R132</f>
        <v>167865</v>
      </c>
      <c r="K138" s="29">
        <f>+[1]DEPURADO!P132+[1]DEPURADO!Q132</f>
        <v>0</v>
      </c>
      <c r="L138" s="28">
        <v>0</v>
      </c>
      <c r="M138" s="28">
        <v>0</v>
      </c>
      <c r="N138" s="28">
        <f t="shared" ref="N138:N201" si="14">+SUM(J138:M138)</f>
        <v>167865</v>
      </c>
      <c r="O138" s="28">
        <f t="shared" ref="O138:O201" si="15">+G138-I138-N138</f>
        <v>0</v>
      </c>
      <c r="P138" s="24">
        <f>IF([1]DEPURADO!H132&gt;1,0,[1]DEPURADO!B132)</f>
        <v>8286</v>
      </c>
      <c r="Q138" s="30">
        <f t="shared" ref="Q138:Q201" si="16">+IF(P138&gt;0,G138,0)</f>
        <v>167865</v>
      </c>
      <c r="R138" s="31">
        <f t="shared" ref="R138:R201" si="17">IF(P138=0,G138,0)</f>
        <v>0</v>
      </c>
      <c r="S138" s="31">
        <f>+[1]DEPURADO!J132</f>
        <v>0</v>
      </c>
      <c r="T138" s="23" t="s">
        <v>45</v>
      </c>
      <c r="U138" s="31">
        <f>+[1]DEPURADO!I132</f>
        <v>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ref="Z138:Z201" si="18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ref="AG138:AG201" si="19">+G138-I138-N138-R138-Z138-AC138-AE138-S138-U138</f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f t="shared" ref="A139:A202" si="20">+A138+1</f>
        <v>131</v>
      </c>
      <c r="B139" s="24" t="s">
        <v>44</v>
      </c>
      <c r="C139" s="23" t="str">
        <f>+[1]DEPURADO!A133</f>
        <v>RPM8287</v>
      </c>
      <c r="D139" s="23">
        <f>+[1]DEPURADO!B133</f>
        <v>8287</v>
      </c>
      <c r="E139" s="25">
        <f>+[1]DEPURADO!C133</f>
        <v>45292</v>
      </c>
      <c r="F139" s="26">
        <f>+IF([1]DEPURADO!D133&gt;1,[1]DEPURADO!D133," ")</f>
        <v>45292</v>
      </c>
      <c r="G139" s="27">
        <f>[1]DEPURADO!F133</f>
        <v>16010</v>
      </c>
      <c r="H139" s="28">
        <v>0</v>
      </c>
      <c r="I139" s="28">
        <f>+[1]DEPURADO!M133+[1]DEPURADO!N133</f>
        <v>0</v>
      </c>
      <c r="J139" s="28">
        <f>+[1]DEPURADO!R133</f>
        <v>160105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14"/>
        <v>160105</v>
      </c>
      <c r="O139" s="28">
        <f t="shared" si="15"/>
        <v>-144095</v>
      </c>
      <c r="P139" s="24">
        <f>IF([1]DEPURADO!H133&gt;1,0,[1]DEPURADO!B133)</f>
        <v>8287</v>
      </c>
      <c r="Q139" s="30">
        <f t="shared" si="16"/>
        <v>16010</v>
      </c>
      <c r="R139" s="31">
        <f t="shared" si="17"/>
        <v>0</v>
      </c>
      <c r="S139" s="31">
        <f>+[1]DEPURADO!J133</f>
        <v>0</v>
      </c>
      <c r="T139" s="23" t="s">
        <v>45</v>
      </c>
      <c r="U139" s="31">
        <f>+[1]DEPURADO!I133</f>
        <v>0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si="18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9"/>
        <v>-144095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f t="shared" si="20"/>
        <v>132</v>
      </c>
      <c r="B140" s="24" t="s">
        <v>44</v>
      </c>
      <c r="C140" s="23" t="str">
        <f>+[1]DEPURADO!A134</f>
        <v>RPM8288</v>
      </c>
      <c r="D140" s="23">
        <f>+[1]DEPURADO!B134</f>
        <v>8288</v>
      </c>
      <c r="E140" s="25">
        <f>+[1]DEPURADO!C134</f>
        <v>45292</v>
      </c>
      <c r="F140" s="26">
        <f>+IF([1]DEPURADO!D134&gt;1,[1]DEPURADO!D134," ")</f>
        <v>45292</v>
      </c>
      <c r="G140" s="27">
        <f>[1]DEPURADO!F134</f>
        <v>41583</v>
      </c>
      <c r="H140" s="28">
        <v>0</v>
      </c>
      <c r="I140" s="28">
        <f>+[1]DEPURADO!M134+[1]DEPURADO!N134</f>
        <v>0</v>
      </c>
      <c r="J140" s="28">
        <f>+[1]DEPURADO!R134</f>
        <v>415826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14"/>
        <v>415826</v>
      </c>
      <c r="O140" s="28">
        <f t="shared" si="15"/>
        <v>-374243</v>
      </c>
      <c r="P140" s="24">
        <f>IF([1]DEPURADO!H134&gt;1,0,[1]DEPURADO!B134)</f>
        <v>8288</v>
      </c>
      <c r="Q140" s="30">
        <f t="shared" si="16"/>
        <v>41583</v>
      </c>
      <c r="R140" s="31">
        <f t="shared" si="17"/>
        <v>0</v>
      </c>
      <c r="S140" s="31">
        <f>+[1]DEPURADO!J134</f>
        <v>0</v>
      </c>
      <c r="T140" s="23" t="s">
        <v>45</v>
      </c>
      <c r="U140" s="31">
        <f>+[1]DEPURADO!I134</f>
        <v>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8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9"/>
        <v>-374243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f t="shared" si="20"/>
        <v>133</v>
      </c>
      <c r="B141" s="24" t="s">
        <v>44</v>
      </c>
      <c r="C141" s="23" t="str">
        <f>+[1]DEPURADO!A135</f>
        <v>RPM8289</v>
      </c>
      <c r="D141" s="23">
        <f>+[1]DEPURADO!B135</f>
        <v>8289</v>
      </c>
      <c r="E141" s="25">
        <f>+[1]DEPURADO!C135</f>
        <v>45292</v>
      </c>
      <c r="F141" s="26">
        <f>+IF([1]DEPURADO!D135&gt;1,[1]DEPURADO!D135," ")</f>
        <v>45292</v>
      </c>
      <c r="G141" s="27">
        <f>[1]DEPURADO!F135</f>
        <v>20516</v>
      </c>
      <c r="H141" s="28">
        <v>0</v>
      </c>
      <c r="I141" s="28">
        <f>+[1]DEPURADO!M135+[1]DEPURADO!N135</f>
        <v>0</v>
      </c>
      <c r="J141" s="28">
        <f>+[1]DEPURADO!R135</f>
        <v>184644</v>
      </c>
      <c r="K141" s="29">
        <f>+[1]DEPURADO!P135+[1]DEPURADO!Q135</f>
        <v>20516</v>
      </c>
      <c r="L141" s="28">
        <v>0</v>
      </c>
      <c r="M141" s="28">
        <v>0</v>
      </c>
      <c r="N141" s="28">
        <f t="shared" si="14"/>
        <v>205160</v>
      </c>
      <c r="O141" s="28">
        <f t="shared" si="15"/>
        <v>-184644</v>
      </c>
      <c r="P141" s="24">
        <f>IF([1]DEPURADO!H135&gt;1,0,[1]DEPURADO!B135)</f>
        <v>8289</v>
      </c>
      <c r="Q141" s="30">
        <f t="shared" si="16"/>
        <v>20516</v>
      </c>
      <c r="R141" s="31">
        <f t="shared" si="17"/>
        <v>0</v>
      </c>
      <c r="S141" s="31">
        <f>+[1]DEPURADO!J135</f>
        <v>0</v>
      </c>
      <c r="T141" s="23" t="s">
        <v>45</v>
      </c>
      <c r="U141" s="31">
        <f>+[1]DEPURADO!I135</f>
        <v>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si="18"/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19"/>
        <v>-184644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f t="shared" si="20"/>
        <v>134</v>
      </c>
      <c r="B142" s="24" t="s">
        <v>44</v>
      </c>
      <c r="C142" s="23" t="str">
        <f>+[1]DEPURADO!A136</f>
        <v>RPM8327</v>
      </c>
      <c r="D142" s="23">
        <f>+[1]DEPURADO!B136</f>
        <v>8327</v>
      </c>
      <c r="E142" s="25">
        <f>+[1]DEPURADO!C136</f>
        <v>45292</v>
      </c>
      <c r="F142" s="26">
        <f>+IF([1]DEPURADO!D136&gt;1,[1]DEPURADO!D136," ")</f>
        <v>45292</v>
      </c>
      <c r="G142" s="27">
        <f>[1]DEPURADO!F136</f>
        <v>162873</v>
      </c>
      <c r="H142" s="28">
        <v>0</v>
      </c>
      <c r="I142" s="28">
        <f>+[1]DEPURADO!M136+[1]DEPURADO!N136</f>
        <v>0</v>
      </c>
      <c r="J142" s="28">
        <f>+[1]DEPURADO!R136</f>
        <v>162873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4"/>
        <v>162873</v>
      </c>
      <c r="O142" s="28">
        <f t="shared" si="15"/>
        <v>0</v>
      </c>
      <c r="P142" s="24">
        <f>IF([1]DEPURADO!H136&gt;1,0,[1]DEPURADO!B136)</f>
        <v>8327</v>
      </c>
      <c r="Q142" s="30">
        <f t="shared" si="16"/>
        <v>162873</v>
      </c>
      <c r="R142" s="31">
        <f t="shared" si="17"/>
        <v>0</v>
      </c>
      <c r="S142" s="31">
        <f>+[1]DEPURADO!J136</f>
        <v>0</v>
      </c>
      <c r="T142" s="23" t="s">
        <v>45</v>
      </c>
      <c r="U142" s="31">
        <f>+[1]DEPURADO!I136</f>
        <v>0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8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9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f t="shared" si="20"/>
        <v>135</v>
      </c>
      <c r="B143" s="24" t="s">
        <v>44</v>
      </c>
      <c r="C143" s="23" t="str">
        <f>+[1]DEPURADO!A137</f>
        <v>RPM8328</v>
      </c>
      <c r="D143" s="23">
        <f>+[1]DEPURADO!B137</f>
        <v>8328</v>
      </c>
      <c r="E143" s="25">
        <f>+[1]DEPURADO!C137</f>
        <v>45292</v>
      </c>
      <c r="F143" s="26">
        <f>+IF([1]DEPURADO!D137&gt;1,[1]DEPURADO!D137," ")</f>
        <v>45292</v>
      </c>
      <c r="G143" s="27">
        <f>[1]DEPURADO!F137</f>
        <v>471487</v>
      </c>
      <c r="H143" s="28">
        <v>0</v>
      </c>
      <c r="I143" s="28">
        <f>+[1]DEPURADO!M137+[1]DEPURADO!N137</f>
        <v>0</v>
      </c>
      <c r="J143" s="28">
        <f>+[1]DEPURADO!R137</f>
        <v>471487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4"/>
        <v>471487</v>
      </c>
      <c r="O143" s="28">
        <f t="shared" si="15"/>
        <v>0</v>
      </c>
      <c r="P143" s="24">
        <f>IF([1]DEPURADO!H137&gt;1,0,[1]DEPURADO!B137)</f>
        <v>8328</v>
      </c>
      <c r="Q143" s="30">
        <f t="shared" si="16"/>
        <v>471487</v>
      </c>
      <c r="R143" s="31">
        <f t="shared" si="17"/>
        <v>0</v>
      </c>
      <c r="S143" s="31">
        <f>+[1]DEPURADO!J137</f>
        <v>0</v>
      </c>
      <c r="T143" s="23" t="s">
        <v>45</v>
      </c>
      <c r="U143" s="31">
        <f>+[1]DEPURADO!I137</f>
        <v>0</v>
      </c>
      <c r="V143" s="30"/>
      <c r="W143" s="23" t="s">
        <v>45</v>
      </c>
      <c r="X143" s="31">
        <f>+[1]DEPURADO!K137+[1]DEPURADO!L137</f>
        <v>0</v>
      </c>
      <c r="Y143" s="23" t="s">
        <v>45</v>
      </c>
      <c r="Z143" s="31">
        <f t="shared" si="18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9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f t="shared" si="20"/>
        <v>136</v>
      </c>
      <c r="B144" s="24" t="s">
        <v>44</v>
      </c>
      <c r="C144" s="23" t="str">
        <f>+[1]DEPURADO!A138</f>
        <v>RPM8329</v>
      </c>
      <c r="D144" s="23">
        <f>+[1]DEPURADO!B138</f>
        <v>8329</v>
      </c>
      <c r="E144" s="25">
        <f>+[1]DEPURADO!C138</f>
        <v>45292</v>
      </c>
      <c r="F144" s="26">
        <f>+IF([1]DEPURADO!D138&gt;1,[1]DEPURADO!D138," ")</f>
        <v>45292</v>
      </c>
      <c r="G144" s="27">
        <f>[1]DEPURADO!F138</f>
        <v>144122</v>
      </c>
      <c r="H144" s="28">
        <v>0</v>
      </c>
      <c r="I144" s="28">
        <f>+[1]DEPURADO!M138+[1]DEPURADO!N138</f>
        <v>0</v>
      </c>
      <c r="J144" s="28">
        <f>+[1]DEPURADO!R138</f>
        <v>68822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4"/>
        <v>68822</v>
      </c>
      <c r="O144" s="28">
        <f t="shared" si="15"/>
        <v>75300</v>
      </c>
      <c r="P144" s="24">
        <f>IF([1]DEPURADO!H138&gt;1,0,[1]DEPURADO!B138)</f>
        <v>8329</v>
      </c>
      <c r="Q144" s="30">
        <f t="shared" si="16"/>
        <v>144122</v>
      </c>
      <c r="R144" s="31">
        <f t="shared" si="17"/>
        <v>0</v>
      </c>
      <c r="S144" s="31">
        <f>+[1]DEPURADO!J138</f>
        <v>0</v>
      </c>
      <c r="T144" s="23" t="s">
        <v>45</v>
      </c>
      <c r="U144" s="31">
        <f>+[1]DEPURADO!I138</f>
        <v>0</v>
      </c>
      <c r="V144" s="30"/>
      <c r="W144" s="23" t="s">
        <v>45</v>
      </c>
      <c r="X144" s="31">
        <f>+[1]DEPURADO!K138+[1]DEPURADO!L138</f>
        <v>75300</v>
      </c>
      <c r="Y144" s="23" t="s">
        <v>45</v>
      </c>
      <c r="Z144" s="31">
        <f t="shared" si="18"/>
        <v>75300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9"/>
        <v>0</v>
      </c>
      <c r="AH144" s="30">
        <v>0</v>
      </c>
      <c r="AI144" s="30" t="str">
        <f>+[1]DEPURADO!G138</f>
        <v>CANCELADO Y GLOSA LEGALIZADA</v>
      </c>
      <c r="AJ144" s="32"/>
      <c r="AK144" s="33"/>
    </row>
    <row r="145" spans="1:37" s="34" customFormat="1" x14ac:dyDescent="0.25">
      <c r="A145" s="23">
        <f t="shared" si="20"/>
        <v>137</v>
      </c>
      <c r="B145" s="24" t="s">
        <v>44</v>
      </c>
      <c r="C145" s="23" t="str">
        <f>+[1]DEPURADO!A139</f>
        <v>RPM8331</v>
      </c>
      <c r="D145" s="23">
        <f>+[1]DEPURADO!B139</f>
        <v>8331</v>
      </c>
      <c r="E145" s="25">
        <f>+[1]DEPURADO!C139</f>
        <v>45292</v>
      </c>
      <c r="F145" s="26">
        <f>+IF([1]DEPURADO!D139&gt;1,[1]DEPURADO!D139," ")</f>
        <v>45292</v>
      </c>
      <c r="G145" s="27">
        <f>[1]DEPURADO!F139</f>
        <v>18959</v>
      </c>
      <c r="H145" s="28">
        <v>0</v>
      </c>
      <c r="I145" s="28">
        <f>+[1]DEPURADO!M139+[1]DEPURADO!N139</f>
        <v>0</v>
      </c>
      <c r="J145" s="28">
        <f>+[1]DEPURADO!R139</f>
        <v>189593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4"/>
        <v>189593</v>
      </c>
      <c r="O145" s="28">
        <f t="shared" si="15"/>
        <v>-170634</v>
      </c>
      <c r="P145" s="24">
        <f>IF([1]DEPURADO!H139&gt;1,0,[1]DEPURADO!B139)</f>
        <v>8331</v>
      </c>
      <c r="Q145" s="30">
        <f t="shared" si="16"/>
        <v>18959</v>
      </c>
      <c r="R145" s="31">
        <f t="shared" si="17"/>
        <v>0</v>
      </c>
      <c r="S145" s="31">
        <f>+[1]DEPURADO!J139</f>
        <v>0</v>
      </c>
      <c r="T145" s="23" t="s">
        <v>45</v>
      </c>
      <c r="U145" s="31">
        <f>+[1]DEPURADO!I139</f>
        <v>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8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9"/>
        <v>-170634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f t="shared" si="20"/>
        <v>138</v>
      </c>
      <c r="B146" s="24" t="s">
        <v>44</v>
      </c>
      <c r="C146" s="23" t="str">
        <f>+[1]DEPURADO!A140</f>
        <v>RPM8332</v>
      </c>
      <c r="D146" s="23">
        <f>+[1]DEPURADO!B140</f>
        <v>8332</v>
      </c>
      <c r="E146" s="25">
        <f>+[1]DEPURADO!C140</f>
        <v>45292</v>
      </c>
      <c r="F146" s="26">
        <f>+IF([1]DEPURADO!D140&gt;1,[1]DEPURADO!D140," ")</f>
        <v>45292</v>
      </c>
      <c r="G146" s="27">
        <f>[1]DEPURADO!F140</f>
        <v>163222</v>
      </c>
      <c r="H146" s="28">
        <v>0</v>
      </c>
      <c r="I146" s="28">
        <f>+[1]DEPURADO!M140+[1]DEPURADO!N140</f>
        <v>0</v>
      </c>
      <c r="J146" s="28">
        <f>+[1]DEPURADO!R140</f>
        <v>163222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4"/>
        <v>163222</v>
      </c>
      <c r="O146" s="28">
        <f t="shared" si="15"/>
        <v>0</v>
      </c>
      <c r="P146" s="24">
        <f>IF([1]DEPURADO!H140&gt;1,0,[1]DEPURADO!B140)</f>
        <v>8332</v>
      </c>
      <c r="Q146" s="30">
        <f t="shared" si="16"/>
        <v>163222</v>
      </c>
      <c r="R146" s="31">
        <f t="shared" si="17"/>
        <v>0</v>
      </c>
      <c r="S146" s="31">
        <f>+[1]DEPURADO!J140</f>
        <v>0</v>
      </c>
      <c r="T146" s="23" t="s">
        <v>45</v>
      </c>
      <c r="U146" s="31">
        <f>+[1]DEPURADO!I140</f>
        <v>0</v>
      </c>
      <c r="V146" s="30"/>
      <c r="W146" s="23" t="s">
        <v>45</v>
      </c>
      <c r="X146" s="31">
        <f>+[1]DEPURADO!K140+[1]DEPURADO!L140</f>
        <v>0</v>
      </c>
      <c r="Y146" s="23" t="s">
        <v>45</v>
      </c>
      <c r="Z146" s="31">
        <f t="shared" si="18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9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f t="shared" si="20"/>
        <v>139</v>
      </c>
      <c r="B147" s="24" t="s">
        <v>44</v>
      </c>
      <c r="C147" s="23" t="str">
        <f>+[1]DEPURADO!A141</f>
        <v>RPM8335</v>
      </c>
      <c r="D147" s="23">
        <f>+[1]DEPURADO!B141</f>
        <v>8335</v>
      </c>
      <c r="E147" s="25">
        <f>+[1]DEPURADO!C141</f>
        <v>45292</v>
      </c>
      <c r="F147" s="26">
        <f>+IF([1]DEPURADO!D141&gt;1,[1]DEPURADO!D141," ")</f>
        <v>45292</v>
      </c>
      <c r="G147" s="27">
        <f>[1]DEPURADO!F141</f>
        <v>17864</v>
      </c>
      <c r="H147" s="28">
        <v>0</v>
      </c>
      <c r="I147" s="28">
        <f>+[1]DEPURADO!M141+[1]DEPURADO!N141</f>
        <v>0</v>
      </c>
      <c r="J147" s="28">
        <f>+[1]DEPURADO!R141</f>
        <v>178642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4"/>
        <v>178642</v>
      </c>
      <c r="O147" s="28">
        <f t="shared" si="15"/>
        <v>-160778</v>
      </c>
      <c r="P147" s="24">
        <f>IF([1]DEPURADO!H141&gt;1,0,[1]DEPURADO!B141)</f>
        <v>8335</v>
      </c>
      <c r="Q147" s="30">
        <f t="shared" si="16"/>
        <v>17864</v>
      </c>
      <c r="R147" s="31">
        <f t="shared" si="17"/>
        <v>0</v>
      </c>
      <c r="S147" s="31">
        <f>+[1]DEPURADO!J141</f>
        <v>0</v>
      </c>
      <c r="T147" s="23" t="s">
        <v>45</v>
      </c>
      <c r="U147" s="31">
        <f>+[1]DEPURADO!I141</f>
        <v>0</v>
      </c>
      <c r="V147" s="30"/>
      <c r="W147" s="23" t="s">
        <v>45</v>
      </c>
      <c r="X147" s="31">
        <f>+[1]DEPURADO!K141+[1]DEPURADO!L141</f>
        <v>0</v>
      </c>
      <c r="Y147" s="23" t="s">
        <v>45</v>
      </c>
      <c r="Z147" s="31">
        <f t="shared" si="18"/>
        <v>0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9"/>
        <v>-160778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f t="shared" si="20"/>
        <v>140</v>
      </c>
      <c r="B148" s="24" t="s">
        <v>44</v>
      </c>
      <c r="C148" s="23" t="str">
        <f>+[1]DEPURADO!A142</f>
        <v>RPM8346</v>
      </c>
      <c r="D148" s="23">
        <f>+[1]DEPURADO!B142</f>
        <v>8346</v>
      </c>
      <c r="E148" s="25">
        <f>+[1]DEPURADO!C142</f>
        <v>45292</v>
      </c>
      <c r="F148" s="26">
        <f>+IF([1]DEPURADO!D142&gt;1,[1]DEPURADO!D142," ")</f>
        <v>45292</v>
      </c>
      <c r="G148" s="27">
        <f>[1]DEPURADO!F142</f>
        <v>6570</v>
      </c>
      <c r="H148" s="28">
        <v>0</v>
      </c>
      <c r="I148" s="28">
        <f>+[1]DEPURADO!M142+[1]DEPURADO!N142</f>
        <v>0</v>
      </c>
      <c r="J148" s="28">
        <f>+[1]DEPURADO!R142</f>
        <v>65700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4"/>
        <v>65700</v>
      </c>
      <c r="O148" s="28">
        <f t="shared" si="15"/>
        <v>-59130</v>
      </c>
      <c r="P148" s="24">
        <f>IF([1]DEPURADO!H142&gt;1,0,[1]DEPURADO!B142)</f>
        <v>8346</v>
      </c>
      <c r="Q148" s="30">
        <f t="shared" si="16"/>
        <v>6570</v>
      </c>
      <c r="R148" s="31">
        <f t="shared" si="17"/>
        <v>0</v>
      </c>
      <c r="S148" s="31">
        <f>+[1]DEPURADO!J142</f>
        <v>0</v>
      </c>
      <c r="T148" s="23" t="s">
        <v>45</v>
      </c>
      <c r="U148" s="31">
        <f>+[1]DEPURADO!I142</f>
        <v>0</v>
      </c>
      <c r="V148" s="30"/>
      <c r="W148" s="23" t="s">
        <v>45</v>
      </c>
      <c r="X148" s="31">
        <f>+[1]DEPURADO!K142+[1]DEPURADO!L142</f>
        <v>0</v>
      </c>
      <c r="Y148" s="23" t="s">
        <v>45</v>
      </c>
      <c r="Z148" s="31">
        <f t="shared" si="18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9"/>
        <v>-59130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f t="shared" si="20"/>
        <v>141</v>
      </c>
      <c r="B149" s="24" t="s">
        <v>44</v>
      </c>
      <c r="C149" s="23" t="str">
        <f>+[1]DEPURADO!A143</f>
        <v>RPM8350</v>
      </c>
      <c r="D149" s="23">
        <f>+[1]DEPURADO!B143</f>
        <v>8350</v>
      </c>
      <c r="E149" s="25">
        <f>+[1]DEPURADO!C143</f>
        <v>45292</v>
      </c>
      <c r="F149" s="26">
        <f>+IF([1]DEPURADO!D143&gt;1,[1]DEPURADO!D143," ")</f>
        <v>45292</v>
      </c>
      <c r="G149" s="27">
        <f>[1]DEPURADO!F143</f>
        <v>24340</v>
      </c>
      <c r="H149" s="28">
        <v>0</v>
      </c>
      <c r="I149" s="28">
        <f>+[1]DEPURADO!M143+[1]DEPURADO!N143</f>
        <v>0</v>
      </c>
      <c r="J149" s="28">
        <f>+[1]DEPURADO!R143</f>
        <v>219060</v>
      </c>
      <c r="K149" s="29">
        <f>+[1]DEPURADO!P143+[1]DEPURADO!Q143</f>
        <v>24340</v>
      </c>
      <c r="L149" s="28">
        <v>0</v>
      </c>
      <c r="M149" s="28">
        <v>0</v>
      </c>
      <c r="N149" s="28">
        <f t="shared" si="14"/>
        <v>243400</v>
      </c>
      <c r="O149" s="28">
        <f t="shared" si="15"/>
        <v>-219060</v>
      </c>
      <c r="P149" s="24">
        <f>IF([1]DEPURADO!H143&gt;1,0,[1]DEPURADO!B143)</f>
        <v>8350</v>
      </c>
      <c r="Q149" s="30">
        <f t="shared" si="16"/>
        <v>24340</v>
      </c>
      <c r="R149" s="31">
        <f t="shared" si="17"/>
        <v>0</v>
      </c>
      <c r="S149" s="31">
        <f>+[1]DEPURADO!J143</f>
        <v>0</v>
      </c>
      <c r="T149" s="23" t="s">
        <v>45</v>
      </c>
      <c r="U149" s="31">
        <f>+[1]DEPURADO!I143</f>
        <v>0</v>
      </c>
      <c r="V149" s="30"/>
      <c r="W149" s="23" t="s">
        <v>45</v>
      </c>
      <c r="X149" s="31">
        <f>+[1]DEPURADO!K143+[1]DEPURADO!L143</f>
        <v>0</v>
      </c>
      <c r="Y149" s="23" t="s">
        <v>45</v>
      </c>
      <c r="Z149" s="31">
        <f t="shared" si="18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9"/>
        <v>-219060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f t="shared" si="20"/>
        <v>142</v>
      </c>
      <c r="B150" s="24" t="s">
        <v>44</v>
      </c>
      <c r="C150" s="23" t="str">
        <f>+[1]DEPURADO!A144</f>
        <v>RPM8352</v>
      </c>
      <c r="D150" s="23">
        <f>+[1]DEPURADO!B144</f>
        <v>8352</v>
      </c>
      <c r="E150" s="25">
        <f>+[1]DEPURADO!C144</f>
        <v>45292</v>
      </c>
      <c r="F150" s="26">
        <f>+IF([1]DEPURADO!D144&gt;1,[1]DEPURADO!D144," ")</f>
        <v>45292</v>
      </c>
      <c r="G150" s="27">
        <f>[1]DEPURADO!F144</f>
        <v>177472</v>
      </c>
      <c r="H150" s="28">
        <v>0</v>
      </c>
      <c r="I150" s="28">
        <f>+[1]DEPURADO!M144+[1]DEPURADO!N144</f>
        <v>0</v>
      </c>
      <c r="J150" s="28">
        <f>+[1]DEPURADO!R144</f>
        <v>177472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4"/>
        <v>177472</v>
      </c>
      <c r="O150" s="28">
        <f t="shared" si="15"/>
        <v>0</v>
      </c>
      <c r="P150" s="24">
        <f>IF([1]DEPURADO!H144&gt;1,0,[1]DEPURADO!B144)</f>
        <v>8352</v>
      </c>
      <c r="Q150" s="30">
        <f t="shared" si="16"/>
        <v>177472</v>
      </c>
      <c r="R150" s="31">
        <f t="shared" si="17"/>
        <v>0</v>
      </c>
      <c r="S150" s="31">
        <f>+[1]DEPURADO!J144</f>
        <v>0</v>
      </c>
      <c r="T150" s="23" t="s">
        <v>45</v>
      </c>
      <c r="U150" s="31">
        <f>+[1]DEPURADO!I144</f>
        <v>0</v>
      </c>
      <c r="V150" s="30"/>
      <c r="W150" s="23" t="s">
        <v>45</v>
      </c>
      <c r="X150" s="31">
        <f>+[1]DEPURADO!K144+[1]DEPURADO!L144</f>
        <v>0</v>
      </c>
      <c r="Y150" s="23" t="s">
        <v>45</v>
      </c>
      <c r="Z150" s="31">
        <f t="shared" si="18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9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f t="shared" si="20"/>
        <v>143</v>
      </c>
      <c r="B151" s="24" t="s">
        <v>44</v>
      </c>
      <c r="C151" s="23" t="str">
        <f>+[1]DEPURADO!A145</f>
        <v>RPM8356</v>
      </c>
      <c r="D151" s="23">
        <f>+[1]DEPURADO!B145</f>
        <v>8356</v>
      </c>
      <c r="E151" s="25">
        <f>+[1]DEPURADO!C145</f>
        <v>45292</v>
      </c>
      <c r="F151" s="26">
        <f>+IF([1]DEPURADO!D145&gt;1,[1]DEPURADO!D145," ")</f>
        <v>45292</v>
      </c>
      <c r="G151" s="27">
        <f>[1]DEPURADO!F145</f>
        <v>65700</v>
      </c>
      <c r="H151" s="28">
        <v>0</v>
      </c>
      <c r="I151" s="28">
        <f>+[1]DEPURADO!M145+[1]DEPURADO!N145</f>
        <v>0</v>
      </c>
      <c r="J151" s="28">
        <f>+[1]DEPURADO!R145</f>
        <v>65700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4"/>
        <v>65700</v>
      </c>
      <c r="O151" s="28">
        <f t="shared" si="15"/>
        <v>0</v>
      </c>
      <c r="P151" s="24">
        <f>IF([1]DEPURADO!H145&gt;1,0,[1]DEPURADO!B145)</f>
        <v>8356</v>
      </c>
      <c r="Q151" s="30">
        <f t="shared" si="16"/>
        <v>65700</v>
      </c>
      <c r="R151" s="31">
        <f t="shared" si="17"/>
        <v>0</v>
      </c>
      <c r="S151" s="31">
        <f>+[1]DEPURADO!J145</f>
        <v>0</v>
      </c>
      <c r="T151" s="23" t="s">
        <v>45</v>
      </c>
      <c r="U151" s="31">
        <f>+[1]DEPURADO!I145</f>
        <v>0</v>
      </c>
      <c r="V151" s="30"/>
      <c r="W151" s="23" t="s">
        <v>45</v>
      </c>
      <c r="X151" s="31">
        <f>+[1]DEPURADO!K145+[1]DEPURADO!L145</f>
        <v>0</v>
      </c>
      <c r="Y151" s="23" t="s">
        <v>45</v>
      </c>
      <c r="Z151" s="31">
        <f t="shared" si="18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9"/>
        <v>0</v>
      </c>
      <c r="AH151" s="30">
        <v>0</v>
      </c>
      <c r="AI151" s="30" t="str">
        <f>+[1]DEPURADO!G145</f>
        <v>CANCELADO</v>
      </c>
      <c r="AJ151" s="32"/>
      <c r="AK151" s="33"/>
    </row>
    <row r="152" spans="1:37" s="34" customFormat="1" x14ac:dyDescent="0.25">
      <c r="A152" s="23">
        <f t="shared" si="20"/>
        <v>144</v>
      </c>
      <c r="B152" s="24" t="s">
        <v>44</v>
      </c>
      <c r="C152" s="23" t="str">
        <f>+[1]DEPURADO!A146</f>
        <v>RPM8357</v>
      </c>
      <c r="D152" s="23">
        <f>+[1]DEPURADO!B146</f>
        <v>8357</v>
      </c>
      <c r="E152" s="25">
        <f>+[1]DEPURADO!C146</f>
        <v>45292</v>
      </c>
      <c r="F152" s="26">
        <f>+IF([1]DEPURADO!D146&gt;1,[1]DEPURADO!D146," ")</f>
        <v>45292</v>
      </c>
      <c r="G152" s="27">
        <f>[1]DEPURADO!F146</f>
        <v>18483</v>
      </c>
      <c r="H152" s="28">
        <v>0</v>
      </c>
      <c r="I152" s="28">
        <f>+[1]DEPURADO!M146+[1]DEPURADO!N146</f>
        <v>0</v>
      </c>
      <c r="J152" s="28">
        <f>+[1]DEPURADO!R146</f>
        <v>184829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4"/>
        <v>184829</v>
      </c>
      <c r="O152" s="28">
        <f t="shared" si="15"/>
        <v>-166346</v>
      </c>
      <c r="P152" s="24">
        <f>IF([1]DEPURADO!H146&gt;1,0,[1]DEPURADO!B146)</f>
        <v>8357</v>
      </c>
      <c r="Q152" s="30">
        <f t="shared" si="16"/>
        <v>18483</v>
      </c>
      <c r="R152" s="31">
        <f t="shared" si="17"/>
        <v>0</v>
      </c>
      <c r="S152" s="31">
        <f>+[1]DEPURADO!J146</f>
        <v>0</v>
      </c>
      <c r="T152" s="23" t="s">
        <v>45</v>
      </c>
      <c r="U152" s="31">
        <f>+[1]DEPURADO!I146</f>
        <v>0</v>
      </c>
      <c r="V152" s="30"/>
      <c r="W152" s="23" t="s">
        <v>45</v>
      </c>
      <c r="X152" s="31">
        <f>+[1]DEPURADO!K146+[1]DEPURADO!L146</f>
        <v>0</v>
      </c>
      <c r="Y152" s="23" t="s">
        <v>45</v>
      </c>
      <c r="Z152" s="31">
        <f t="shared" si="18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9"/>
        <v>-166346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f t="shared" si="20"/>
        <v>145</v>
      </c>
      <c r="B153" s="24" t="s">
        <v>44</v>
      </c>
      <c r="C153" s="23" t="str">
        <f>+[1]DEPURADO!A147</f>
        <v>RPM8358</v>
      </c>
      <c r="D153" s="23">
        <f>+[1]DEPURADO!B147</f>
        <v>8358</v>
      </c>
      <c r="E153" s="25">
        <f>+[1]DEPURADO!C147</f>
        <v>45292</v>
      </c>
      <c r="F153" s="26">
        <f>+IF([1]DEPURADO!D147&gt;1,[1]DEPURADO!D147," ")</f>
        <v>45292</v>
      </c>
      <c r="G153" s="27">
        <f>[1]DEPURADO!F147</f>
        <v>6902</v>
      </c>
      <c r="H153" s="28">
        <v>0</v>
      </c>
      <c r="I153" s="28">
        <f>+[1]DEPURADO!M147+[1]DEPURADO!N147</f>
        <v>0</v>
      </c>
      <c r="J153" s="28">
        <f>+[1]DEPURADO!R147</f>
        <v>69022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4"/>
        <v>69022</v>
      </c>
      <c r="O153" s="28">
        <f t="shared" si="15"/>
        <v>-62120</v>
      </c>
      <c r="P153" s="24">
        <f>IF([1]DEPURADO!H147&gt;1,0,[1]DEPURADO!B147)</f>
        <v>8358</v>
      </c>
      <c r="Q153" s="30">
        <f t="shared" si="16"/>
        <v>6902</v>
      </c>
      <c r="R153" s="31">
        <f t="shared" si="17"/>
        <v>0</v>
      </c>
      <c r="S153" s="31">
        <f>+[1]DEPURADO!J147</f>
        <v>0</v>
      </c>
      <c r="T153" s="23" t="s">
        <v>45</v>
      </c>
      <c r="U153" s="31">
        <f>+[1]DEPURADO!I147</f>
        <v>0</v>
      </c>
      <c r="V153" s="30"/>
      <c r="W153" s="23" t="s">
        <v>45</v>
      </c>
      <c r="X153" s="31">
        <f>+[1]DEPURADO!K147+[1]DEPURADO!L147</f>
        <v>0</v>
      </c>
      <c r="Y153" s="23" t="s">
        <v>45</v>
      </c>
      <c r="Z153" s="31">
        <f t="shared" si="18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9"/>
        <v>-62120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f t="shared" si="20"/>
        <v>146</v>
      </c>
      <c r="B154" s="24" t="s">
        <v>44</v>
      </c>
      <c r="C154" s="23" t="str">
        <f>+[1]DEPURADO!A148</f>
        <v>RPM8360</v>
      </c>
      <c r="D154" s="23">
        <f>+[1]DEPURADO!B148</f>
        <v>8360</v>
      </c>
      <c r="E154" s="25">
        <f>+[1]DEPURADO!C148</f>
        <v>45292</v>
      </c>
      <c r="F154" s="26">
        <f>+IF([1]DEPURADO!D148&gt;1,[1]DEPURADO!D148," ")</f>
        <v>45292</v>
      </c>
      <c r="G154" s="27">
        <f>[1]DEPURADO!F148</f>
        <v>25941</v>
      </c>
      <c r="H154" s="28">
        <v>0</v>
      </c>
      <c r="I154" s="28">
        <f>+[1]DEPURADO!M148+[1]DEPURADO!N148</f>
        <v>0</v>
      </c>
      <c r="J154" s="28">
        <f>+[1]DEPURADO!R148</f>
        <v>233468</v>
      </c>
      <c r="K154" s="29">
        <f>+[1]DEPURADO!P148+[1]DEPURADO!Q148</f>
        <v>25941</v>
      </c>
      <c r="L154" s="28">
        <v>0</v>
      </c>
      <c r="M154" s="28">
        <v>0</v>
      </c>
      <c r="N154" s="28">
        <f t="shared" si="14"/>
        <v>259409</v>
      </c>
      <c r="O154" s="28">
        <f t="shared" si="15"/>
        <v>-233468</v>
      </c>
      <c r="P154" s="24">
        <f>IF([1]DEPURADO!H148&gt;1,0,[1]DEPURADO!B148)</f>
        <v>8360</v>
      </c>
      <c r="Q154" s="30">
        <f t="shared" si="16"/>
        <v>25941</v>
      </c>
      <c r="R154" s="31">
        <f t="shared" si="17"/>
        <v>0</v>
      </c>
      <c r="S154" s="31">
        <f>+[1]DEPURADO!J148</f>
        <v>0</v>
      </c>
      <c r="T154" s="23" t="s">
        <v>45</v>
      </c>
      <c r="U154" s="31">
        <f>+[1]DEPURADO!I148</f>
        <v>0</v>
      </c>
      <c r="V154" s="30"/>
      <c r="W154" s="23" t="s">
        <v>45</v>
      </c>
      <c r="X154" s="31">
        <f>+[1]DEPURADO!K148+[1]DEPURADO!L148</f>
        <v>0</v>
      </c>
      <c r="Y154" s="23" t="s">
        <v>45</v>
      </c>
      <c r="Z154" s="31">
        <f t="shared" si="18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9"/>
        <v>-233468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f t="shared" si="20"/>
        <v>147</v>
      </c>
      <c r="B155" s="24" t="s">
        <v>44</v>
      </c>
      <c r="C155" s="23" t="str">
        <f>+[1]DEPURADO!A149</f>
        <v>RPM8362</v>
      </c>
      <c r="D155" s="23">
        <f>+[1]DEPURADO!B149</f>
        <v>8362</v>
      </c>
      <c r="E155" s="25">
        <f>+[1]DEPURADO!C149</f>
        <v>45292</v>
      </c>
      <c r="F155" s="26">
        <f>+IF([1]DEPURADO!D149&gt;1,[1]DEPURADO!D149," ")</f>
        <v>45292</v>
      </c>
      <c r="G155" s="27">
        <f>[1]DEPURADO!F149</f>
        <v>8160</v>
      </c>
      <c r="H155" s="28">
        <v>0</v>
      </c>
      <c r="I155" s="28">
        <f>+[1]DEPURADO!M149+[1]DEPURADO!N149</f>
        <v>0</v>
      </c>
      <c r="J155" s="28">
        <f>+[1]DEPURADO!R149</f>
        <v>81600</v>
      </c>
      <c r="K155" s="29">
        <f>+[1]DEPURADO!P149+[1]DEPURADO!Q149</f>
        <v>0</v>
      </c>
      <c r="L155" s="28">
        <v>0</v>
      </c>
      <c r="M155" s="28">
        <v>0</v>
      </c>
      <c r="N155" s="28">
        <f t="shared" si="14"/>
        <v>81600</v>
      </c>
      <c r="O155" s="28">
        <f t="shared" si="15"/>
        <v>-73440</v>
      </c>
      <c r="P155" s="24">
        <f>IF([1]DEPURADO!H149&gt;1,0,[1]DEPURADO!B149)</f>
        <v>8362</v>
      </c>
      <c r="Q155" s="30">
        <f t="shared" si="16"/>
        <v>8160</v>
      </c>
      <c r="R155" s="31">
        <f t="shared" si="17"/>
        <v>0</v>
      </c>
      <c r="S155" s="31">
        <f>+[1]DEPURADO!J149</f>
        <v>0</v>
      </c>
      <c r="T155" s="23" t="s">
        <v>45</v>
      </c>
      <c r="U155" s="31">
        <f>+[1]DEPURADO!I149</f>
        <v>0</v>
      </c>
      <c r="V155" s="30"/>
      <c r="W155" s="23" t="s">
        <v>45</v>
      </c>
      <c r="X155" s="31">
        <f>+[1]DEPURADO!K149+[1]DEPURADO!L149</f>
        <v>0</v>
      </c>
      <c r="Y155" s="23" t="s">
        <v>45</v>
      </c>
      <c r="Z155" s="31">
        <f t="shared" si="18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9"/>
        <v>-73440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f t="shared" si="20"/>
        <v>148</v>
      </c>
      <c r="B156" s="24" t="s">
        <v>44</v>
      </c>
      <c r="C156" s="23" t="str">
        <f>+[1]DEPURADO!A150</f>
        <v>RPM8364</v>
      </c>
      <c r="D156" s="23">
        <f>+[1]DEPURADO!B150</f>
        <v>8364</v>
      </c>
      <c r="E156" s="25">
        <f>+[1]DEPURADO!C150</f>
        <v>45292</v>
      </c>
      <c r="F156" s="26">
        <f>+IF([1]DEPURADO!D150&gt;1,[1]DEPURADO!D150," ")</f>
        <v>45292</v>
      </c>
      <c r="G156" s="27">
        <f>[1]DEPURADO!F150</f>
        <v>81800</v>
      </c>
      <c r="H156" s="28">
        <v>0</v>
      </c>
      <c r="I156" s="28">
        <f>+[1]DEPURADO!M150+[1]DEPURADO!N150</f>
        <v>0</v>
      </c>
      <c r="J156" s="28">
        <f>+[1]DEPURADO!R150</f>
        <v>81800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4"/>
        <v>81800</v>
      </c>
      <c r="O156" s="28">
        <f t="shared" si="15"/>
        <v>0</v>
      </c>
      <c r="P156" s="24">
        <f>IF([1]DEPURADO!H150&gt;1,0,[1]DEPURADO!B150)</f>
        <v>8364</v>
      </c>
      <c r="Q156" s="30">
        <f t="shared" si="16"/>
        <v>81800</v>
      </c>
      <c r="R156" s="31">
        <f t="shared" si="17"/>
        <v>0</v>
      </c>
      <c r="S156" s="31">
        <f>+[1]DEPURADO!J150</f>
        <v>0</v>
      </c>
      <c r="T156" s="23" t="s">
        <v>45</v>
      </c>
      <c r="U156" s="31">
        <f>+[1]DEPURADO!I150</f>
        <v>0</v>
      </c>
      <c r="V156" s="30"/>
      <c r="W156" s="23" t="s">
        <v>45</v>
      </c>
      <c r="X156" s="31">
        <f>+[1]DEPURADO!K150+[1]DEPURADO!L150</f>
        <v>0</v>
      </c>
      <c r="Y156" s="23" t="s">
        <v>45</v>
      </c>
      <c r="Z156" s="31">
        <f t="shared" si="18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9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f t="shared" si="20"/>
        <v>149</v>
      </c>
      <c r="B157" s="24" t="s">
        <v>44</v>
      </c>
      <c r="C157" s="23" t="str">
        <f>+[1]DEPURADO!A151</f>
        <v>RPM8365</v>
      </c>
      <c r="D157" s="23">
        <f>+[1]DEPURADO!B151</f>
        <v>8365</v>
      </c>
      <c r="E157" s="25">
        <f>+[1]DEPURADO!C151</f>
        <v>45292</v>
      </c>
      <c r="F157" s="26">
        <f>+IF([1]DEPURADO!D151&gt;1,[1]DEPURADO!D151," ")</f>
        <v>45292</v>
      </c>
      <c r="G157" s="27">
        <f>[1]DEPURADO!F151</f>
        <v>18845</v>
      </c>
      <c r="H157" s="28">
        <v>0</v>
      </c>
      <c r="I157" s="28">
        <f>+[1]DEPURADO!M151+[1]DEPURADO!N151</f>
        <v>0</v>
      </c>
      <c r="J157" s="28">
        <f>+[1]DEPURADO!R151</f>
        <v>188455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4"/>
        <v>188455</v>
      </c>
      <c r="O157" s="28">
        <f t="shared" si="15"/>
        <v>-169610</v>
      </c>
      <c r="P157" s="24">
        <f>IF([1]DEPURADO!H151&gt;1,0,[1]DEPURADO!B151)</f>
        <v>8365</v>
      </c>
      <c r="Q157" s="30">
        <f t="shared" si="16"/>
        <v>18845</v>
      </c>
      <c r="R157" s="31">
        <f t="shared" si="17"/>
        <v>0</v>
      </c>
      <c r="S157" s="31">
        <f>+[1]DEPURADO!J151</f>
        <v>0</v>
      </c>
      <c r="T157" s="23" t="s">
        <v>45</v>
      </c>
      <c r="U157" s="31">
        <f>+[1]DEPURADO!I151</f>
        <v>0</v>
      </c>
      <c r="V157" s="30"/>
      <c r="W157" s="23" t="s">
        <v>45</v>
      </c>
      <c r="X157" s="31">
        <f>+[1]DEPURADO!K151+[1]DEPURADO!L151</f>
        <v>0</v>
      </c>
      <c r="Y157" s="23" t="s">
        <v>45</v>
      </c>
      <c r="Z157" s="31">
        <f t="shared" si="18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9"/>
        <v>-169610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f t="shared" si="20"/>
        <v>150</v>
      </c>
      <c r="B158" s="24" t="s">
        <v>44</v>
      </c>
      <c r="C158" s="23" t="str">
        <f>+[1]DEPURADO!A152</f>
        <v>RPM8367</v>
      </c>
      <c r="D158" s="23">
        <f>+[1]DEPURADO!B152</f>
        <v>8367</v>
      </c>
      <c r="E158" s="25">
        <f>+[1]DEPURADO!C152</f>
        <v>45292</v>
      </c>
      <c r="F158" s="26">
        <f>+IF([1]DEPURADO!D152&gt;1,[1]DEPURADO!D152," ")</f>
        <v>45292</v>
      </c>
      <c r="G158" s="27">
        <f>[1]DEPURADO!F152</f>
        <v>259498</v>
      </c>
      <c r="H158" s="28">
        <v>0</v>
      </c>
      <c r="I158" s="28">
        <f>+[1]DEPURADO!M152+[1]DEPURADO!N152</f>
        <v>0</v>
      </c>
      <c r="J158" s="28">
        <f>+[1]DEPURADO!R152</f>
        <v>259498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4"/>
        <v>259498</v>
      </c>
      <c r="O158" s="28">
        <f t="shared" si="15"/>
        <v>0</v>
      </c>
      <c r="P158" s="24">
        <f>IF([1]DEPURADO!H152&gt;1,0,[1]DEPURADO!B152)</f>
        <v>8367</v>
      </c>
      <c r="Q158" s="30">
        <f t="shared" si="16"/>
        <v>259498</v>
      </c>
      <c r="R158" s="31">
        <f t="shared" si="17"/>
        <v>0</v>
      </c>
      <c r="S158" s="31">
        <f>+[1]DEPURADO!J152</f>
        <v>0</v>
      </c>
      <c r="T158" s="23" t="s">
        <v>45</v>
      </c>
      <c r="U158" s="31">
        <f>+[1]DEPURADO!I152</f>
        <v>0</v>
      </c>
      <c r="V158" s="30"/>
      <c r="W158" s="23" t="s">
        <v>45</v>
      </c>
      <c r="X158" s="31">
        <f>+[1]DEPURADO!K152+[1]DEPURADO!L152</f>
        <v>0</v>
      </c>
      <c r="Y158" s="23" t="s">
        <v>45</v>
      </c>
      <c r="Z158" s="31">
        <f t="shared" si="18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9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f t="shared" si="20"/>
        <v>151</v>
      </c>
      <c r="B159" s="24" t="s">
        <v>44</v>
      </c>
      <c r="C159" s="23" t="str">
        <f>+[1]DEPURADO!A153</f>
        <v>RPM8368</v>
      </c>
      <c r="D159" s="23">
        <f>+[1]DEPURADO!B153</f>
        <v>8368</v>
      </c>
      <c r="E159" s="25">
        <f>+[1]DEPURADO!C153</f>
        <v>45292</v>
      </c>
      <c r="F159" s="26">
        <f>+IF([1]DEPURADO!D153&gt;1,[1]DEPURADO!D153," ")</f>
        <v>45292</v>
      </c>
      <c r="G159" s="27">
        <f>[1]DEPURADO!F153</f>
        <v>176790</v>
      </c>
      <c r="H159" s="28">
        <v>0</v>
      </c>
      <c r="I159" s="28">
        <f>+[1]DEPURADO!M153+[1]DEPURADO!N153</f>
        <v>0</v>
      </c>
      <c r="J159" s="28">
        <f>+[1]DEPURADO!R153</f>
        <v>176790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4"/>
        <v>176790</v>
      </c>
      <c r="O159" s="28">
        <f t="shared" si="15"/>
        <v>0</v>
      </c>
      <c r="P159" s="24">
        <f>IF([1]DEPURADO!H153&gt;1,0,[1]DEPURADO!B153)</f>
        <v>8368</v>
      </c>
      <c r="Q159" s="30">
        <f t="shared" si="16"/>
        <v>176790</v>
      </c>
      <c r="R159" s="31">
        <f t="shared" si="17"/>
        <v>0</v>
      </c>
      <c r="S159" s="31">
        <f>+[1]DEPURADO!J153</f>
        <v>0</v>
      </c>
      <c r="T159" s="23" t="s">
        <v>45</v>
      </c>
      <c r="U159" s="31">
        <f>+[1]DEPURADO!I153</f>
        <v>0</v>
      </c>
      <c r="V159" s="30"/>
      <c r="W159" s="23" t="s">
        <v>45</v>
      </c>
      <c r="X159" s="31">
        <f>+[1]DEPURADO!K153+[1]DEPURADO!L153</f>
        <v>0</v>
      </c>
      <c r="Y159" s="23" t="s">
        <v>45</v>
      </c>
      <c r="Z159" s="31">
        <f t="shared" si="18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9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f t="shared" si="20"/>
        <v>152</v>
      </c>
      <c r="B160" s="24" t="s">
        <v>44</v>
      </c>
      <c r="C160" s="23" t="str">
        <f>+[1]DEPURADO!A154</f>
        <v>RPM8380</v>
      </c>
      <c r="D160" s="23">
        <f>+[1]DEPURADO!B154</f>
        <v>8380</v>
      </c>
      <c r="E160" s="25">
        <f>+[1]DEPURADO!C154</f>
        <v>45292</v>
      </c>
      <c r="F160" s="26">
        <f>+IF([1]DEPURADO!D154&gt;1,[1]DEPURADO!D154," ")</f>
        <v>45292</v>
      </c>
      <c r="G160" s="27">
        <f>[1]DEPURADO!F154</f>
        <v>65700</v>
      </c>
      <c r="H160" s="28">
        <v>0</v>
      </c>
      <c r="I160" s="28">
        <f>+[1]DEPURADO!M154+[1]DEPURADO!N154</f>
        <v>0</v>
      </c>
      <c r="J160" s="28">
        <f>+[1]DEPURADO!R154</f>
        <v>65700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4"/>
        <v>65700</v>
      </c>
      <c r="O160" s="28">
        <f t="shared" si="15"/>
        <v>0</v>
      </c>
      <c r="P160" s="24">
        <f>IF([1]DEPURADO!H154&gt;1,0,[1]DEPURADO!B154)</f>
        <v>8380</v>
      </c>
      <c r="Q160" s="30">
        <f t="shared" si="16"/>
        <v>65700</v>
      </c>
      <c r="R160" s="31">
        <f t="shared" si="17"/>
        <v>0</v>
      </c>
      <c r="S160" s="31">
        <f>+[1]DEPURADO!J154</f>
        <v>0</v>
      </c>
      <c r="T160" s="23" t="s">
        <v>45</v>
      </c>
      <c r="U160" s="31">
        <f>+[1]DEPURADO!I154</f>
        <v>0</v>
      </c>
      <c r="V160" s="30"/>
      <c r="W160" s="23" t="s">
        <v>45</v>
      </c>
      <c r="X160" s="31">
        <f>+[1]DEPURADO!K154+[1]DEPURADO!L154</f>
        <v>0</v>
      </c>
      <c r="Y160" s="23" t="s">
        <v>45</v>
      </c>
      <c r="Z160" s="31">
        <f t="shared" si="18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9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f t="shared" si="20"/>
        <v>153</v>
      </c>
      <c r="B161" s="24" t="s">
        <v>44</v>
      </c>
      <c r="C161" s="23" t="str">
        <f>+[1]DEPURADO!A155</f>
        <v>RPM8383</v>
      </c>
      <c r="D161" s="23">
        <f>+[1]DEPURADO!B155</f>
        <v>8383</v>
      </c>
      <c r="E161" s="25">
        <f>+[1]DEPURADO!C155</f>
        <v>45292</v>
      </c>
      <c r="F161" s="26">
        <f>+IF([1]DEPURADO!D155&gt;1,[1]DEPURADO!D155," ")</f>
        <v>45292</v>
      </c>
      <c r="G161" s="27">
        <f>[1]DEPURADO!F155</f>
        <v>21119</v>
      </c>
      <c r="H161" s="28">
        <v>0</v>
      </c>
      <c r="I161" s="28">
        <f>+[1]DEPURADO!M155+[1]DEPURADO!N155</f>
        <v>0</v>
      </c>
      <c r="J161" s="28">
        <f>+[1]DEPURADO!R155</f>
        <v>190069</v>
      </c>
      <c r="K161" s="29">
        <f>+[1]DEPURADO!P155+[1]DEPURADO!Q155</f>
        <v>21119</v>
      </c>
      <c r="L161" s="28">
        <v>0</v>
      </c>
      <c r="M161" s="28">
        <v>0</v>
      </c>
      <c r="N161" s="28">
        <f t="shared" si="14"/>
        <v>211188</v>
      </c>
      <c r="O161" s="28">
        <f t="shared" si="15"/>
        <v>-190069</v>
      </c>
      <c r="P161" s="24">
        <f>IF([1]DEPURADO!H155&gt;1,0,[1]DEPURADO!B155)</f>
        <v>8383</v>
      </c>
      <c r="Q161" s="30">
        <f t="shared" si="16"/>
        <v>21119</v>
      </c>
      <c r="R161" s="31">
        <f t="shared" si="17"/>
        <v>0</v>
      </c>
      <c r="S161" s="31">
        <f>+[1]DEPURADO!J155</f>
        <v>0</v>
      </c>
      <c r="T161" s="23" t="s">
        <v>45</v>
      </c>
      <c r="U161" s="31">
        <f>+[1]DEPURADO!I155</f>
        <v>0</v>
      </c>
      <c r="V161" s="30"/>
      <c r="W161" s="23" t="s">
        <v>45</v>
      </c>
      <c r="X161" s="31">
        <f>+[1]DEPURADO!K155+[1]DEPURADO!L155</f>
        <v>0</v>
      </c>
      <c r="Y161" s="23" t="s">
        <v>45</v>
      </c>
      <c r="Z161" s="31">
        <f t="shared" si="18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9"/>
        <v>-190069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f t="shared" si="20"/>
        <v>154</v>
      </c>
      <c r="B162" s="24" t="s">
        <v>44</v>
      </c>
      <c r="C162" s="23" t="str">
        <f>+[1]DEPURADO!A156</f>
        <v>RPM8385</v>
      </c>
      <c r="D162" s="23">
        <f>+[1]DEPURADO!B156</f>
        <v>8385</v>
      </c>
      <c r="E162" s="25">
        <f>+[1]DEPURADO!C156</f>
        <v>45292</v>
      </c>
      <c r="F162" s="26">
        <f>+IF([1]DEPURADO!D156&gt;1,[1]DEPURADO!D156," ")</f>
        <v>45292</v>
      </c>
      <c r="G162" s="27">
        <f>[1]DEPURADO!F156</f>
        <v>16672</v>
      </c>
      <c r="H162" s="28">
        <v>0</v>
      </c>
      <c r="I162" s="28">
        <f>+[1]DEPURADO!M156+[1]DEPURADO!N156</f>
        <v>0</v>
      </c>
      <c r="J162" s="28">
        <f>+[1]DEPURADO!R156</f>
        <v>166719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4"/>
        <v>166719</v>
      </c>
      <c r="O162" s="28">
        <f t="shared" si="15"/>
        <v>-150047</v>
      </c>
      <c r="P162" s="24">
        <f>IF([1]DEPURADO!H156&gt;1,0,[1]DEPURADO!B156)</f>
        <v>8385</v>
      </c>
      <c r="Q162" s="30">
        <f t="shared" si="16"/>
        <v>16672</v>
      </c>
      <c r="R162" s="31">
        <f t="shared" si="17"/>
        <v>0</v>
      </c>
      <c r="S162" s="31">
        <f>+[1]DEPURADO!J156</f>
        <v>0</v>
      </c>
      <c r="T162" s="23" t="s">
        <v>45</v>
      </c>
      <c r="U162" s="31">
        <f>+[1]DEPURADO!I156</f>
        <v>0</v>
      </c>
      <c r="V162" s="30"/>
      <c r="W162" s="23" t="s">
        <v>45</v>
      </c>
      <c r="X162" s="31">
        <f>+[1]DEPURADO!K156+[1]DEPURADO!L156</f>
        <v>0</v>
      </c>
      <c r="Y162" s="23" t="s">
        <v>45</v>
      </c>
      <c r="Z162" s="31">
        <f t="shared" si="18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9"/>
        <v>-150047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f t="shared" si="20"/>
        <v>155</v>
      </c>
      <c r="B163" s="24" t="s">
        <v>44</v>
      </c>
      <c r="C163" s="23" t="str">
        <f>+[1]DEPURADO!A157</f>
        <v>RPM8386</v>
      </c>
      <c r="D163" s="23">
        <f>+[1]DEPURADO!B157</f>
        <v>8386</v>
      </c>
      <c r="E163" s="25">
        <f>+[1]DEPURADO!C157</f>
        <v>45292</v>
      </c>
      <c r="F163" s="26">
        <f>+IF([1]DEPURADO!D157&gt;1,[1]DEPURADO!D157," ")</f>
        <v>45292</v>
      </c>
      <c r="G163" s="27">
        <f>[1]DEPURADO!F157</f>
        <v>14294</v>
      </c>
      <c r="H163" s="28">
        <v>0</v>
      </c>
      <c r="I163" s="28">
        <f>+[1]DEPURADO!M157+[1]DEPURADO!N157</f>
        <v>0</v>
      </c>
      <c r="J163" s="28">
        <f>+[1]DEPURADO!R157</f>
        <v>142940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4"/>
        <v>142940</v>
      </c>
      <c r="O163" s="28">
        <f t="shared" si="15"/>
        <v>-128646</v>
      </c>
      <c r="P163" s="24">
        <f>IF([1]DEPURADO!H157&gt;1,0,[1]DEPURADO!B157)</f>
        <v>8386</v>
      </c>
      <c r="Q163" s="30">
        <f t="shared" si="16"/>
        <v>14294</v>
      </c>
      <c r="R163" s="31">
        <f t="shared" si="17"/>
        <v>0</v>
      </c>
      <c r="S163" s="31">
        <f>+[1]DEPURADO!J157</f>
        <v>0</v>
      </c>
      <c r="T163" s="23" t="s">
        <v>45</v>
      </c>
      <c r="U163" s="31">
        <f>+[1]DEPURADO!I157</f>
        <v>0</v>
      </c>
      <c r="V163" s="30"/>
      <c r="W163" s="23" t="s">
        <v>45</v>
      </c>
      <c r="X163" s="31">
        <f>+[1]DEPURADO!K157+[1]DEPURADO!L157</f>
        <v>0</v>
      </c>
      <c r="Y163" s="23" t="s">
        <v>45</v>
      </c>
      <c r="Z163" s="31">
        <f t="shared" si="18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9"/>
        <v>-128646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f t="shared" si="20"/>
        <v>156</v>
      </c>
      <c r="B164" s="24" t="s">
        <v>44</v>
      </c>
      <c r="C164" s="23" t="str">
        <f>+[1]DEPURADO!A158</f>
        <v>RPM8387</v>
      </c>
      <c r="D164" s="23">
        <f>+[1]DEPURADO!B158</f>
        <v>8387</v>
      </c>
      <c r="E164" s="25">
        <f>+[1]DEPURADO!C158</f>
        <v>45292</v>
      </c>
      <c r="F164" s="26">
        <f>+IF([1]DEPURADO!D158&gt;1,[1]DEPURADO!D158," ")</f>
        <v>45292</v>
      </c>
      <c r="G164" s="27">
        <f>[1]DEPURADO!F158</f>
        <v>16301</v>
      </c>
      <c r="H164" s="28">
        <v>0</v>
      </c>
      <c r="I164" s="28">
        <f>+[1]DEPURADO!M158+[1]DEPURADO!N158</f>
        <v>0</v>
      </c>
      <c r="J164" s="28">
        <f>+[1]DEPURADO!R158</f>
        <v>163009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4"/>
        <v>163009</v>
      </c>
      <c r="O164" s="28">
        <f t="shared" si="15"/>
        <v>-146708</v>
      </c>
      <c r="P164" s="24">
        <f>IF([1]DEPURADO!H158&gt;1,0,[1]DEPURADO!B158)</f>
        <v>8387</v>
      </c>
      <c r="Q164" s="30">
        <f t="shared" si="16"/>
        <v>16301</v>
      </c>
      <c r="R164" s="31">
        <f t="shared" si="17"/>
        <v>0</v>
      </c>
      <c r="S164" s="31">
        <f>+[1]DEPURADO!J158</f>
        <v>0</v>
      </c>
      <c r="T164" s="23" t="s">
        <v>45</v>
      </c>
      <c r="U164" s="31">
        <f>+[1]DEPURADO!I158</f>
        <v>0</v>
      </c>
      <c r="V164" s="30"/>
      <c r="W164" s="23" t="s">
        <v>45</v>
      </c>
      <c r="X164" s="31">
        <f>+[1]DEPURADO!K158+[1]DEPURADO!L158</f>
        <v>0</v>
      </c>
      <c r="Y164" s="23" t="s">
        <v>45</v>
      </c>
      <c r="Z164" s="31">
        <f t="shared" si="18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9"/>
        <v>-146708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f t="shared" si="20"/>
        <v>157</v>
      </c>
      <c r="B165" s="24" t="s">
        <v>44</v>
      </c>
      <c r="C165" s="23" t="str">
        <f>+[1]DEPURADO!A159</f>
        <v>RPM8388</v>
      </c>
      <c r="D165" s="23">
        <f>+[1]DEPURADO!B159</f>
        <v>8388</v>
      </c>
      <c r="E165" s="25">
        <f>+[1]DEPURADO!C159</f>
        <v>45292</v>
      </c>
      <c r="F165" s="26">
        <f>+IF([1]DEPURADO!D159&gt;1,[1]DEPURADO!D159," ")</f>
        <v>45292</v>
      </c>
      <c r="G165" s="27">
        <f>[1]DEPURADO!F159</f>
        <v>21741</v>
      </c>
      <c r="H165" s="28">
        <v>0</v>
      </c>
      <c r="I165" s="28">
        <f>+[1]DEPURADO!M159+[1]DEPURADO!N159</f>
        <v>0</v>
      </c>
      <c r="J165" s="28">
        <f>+[1]DEPURADO!R159</f>
        <v>217415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4"/>
        <v>217415</v>
      </c>
      <c r="O165" s="28">
        <f t="shared" si="15"/>
        <v>-195674</v>
      </c>
      <c r="P165" s="24">
        <f>IF([1]DEPURADO!H159&gt;1,0,[1]DEPURADO!B159)</f>
        <v>8388</v>
      </c>
      <c r="Q165" s="30">
        <f t="shared" si="16"/>
        <v>21741</v>
      </c>
      <c r="R165" s="31">
        <f t="shared" si="17"/>
        <v>0</v>
      </c>
      <c r="S165" s="31">
        <f>+[1]DEPURADO!J159</f>
        <v>0</v>
      </c>
      <c r="T165" s="23" t="s">
        <v>45</v>
      </c>
      <c r="U165" s="31">
        <f>+[1]DEPURADO!I159</f>
        <v>0</v>
      </c>
      <c r="V165" s="30"/>
      <c r="W165" s="23" t="s">
        <v>45</v>
      </c>
      <c r="X165" s="31">
        <f>+[1]DEPURADO!K159+[1]DEPURADO!L159</f>
        <v>0</v>
      </c>
      <c r="Y165" s="23" t="s">
        <v>45</v>
      </c>
      <c r="Z165" s="31">
        <f t="shared" si="18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9"/>
        <v>-195674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f t="shared" si="20"/>
        <v>158</v>
      </c>
      <c r="B166" s="24" t="s">
        <v>44</v>
      </c>
      <c r="C166" s="23" t="str">
        <f>+[1]DEPURADO!A160</f>
        <v>RPM8389</v>
      </c>
      <c r="D166" s="23">
        <f>+[1]DEPURADO!B160</f>
        <v>8389</v>
      </c>
      <c r="E166" s="25">
        <f>+[1]DEPURADO!C160</f>
        <v>45292</v>
      </c>
      <c r="F166" s="26">
        <f>+IF([1]DEPURADO!D160&gt;1,[1]DEPURADO!D160," ")</f>
        <v>45292</v>
      </c>
      <c r="G166" s="27">
        <f>[1]DEPURADO!F160</f>
        <v>15634</v>
      </c>
      <c r="H166" s="28">
        <v>0</v>
      </c>
      <c r="I166" s="28">
        <f>+[1]DEPURADO!M160+[1]DEPURADO!N160</f>
        <v>0</v>
      </c>
      <c r="J166" s="28">
        <f>+[1]DEPURADO!R160</f>
        <v>81043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4"/>
        <v>81043</v>
      </c>
      <c r="O166" s="28">
        <f t="shared" si="15"/>
        <v>-65409</v>
      </c>
      <c r="P166" s="24">
        <f>IF([1]DEPURADO!H160&gt;1,0,[1]DEPURADO!B160)</f>
        <v>8389</v>
      </c>
      <c r="Q166" s="30">
        <f t="shared" si="16"/>
        <v>15634</v>
      </c>
      <c r="R166" s="31">
        <f t="shared" si="17"/>
        <v>0</v>
      </c>
      <c r="S166" s="31">
        <f>+[1]DEPURADO!J160</f>
        <v>0</v>
      </c>
      <c r="T166" s="23" t="s">
        <v>45</v>
      </c>
      <c r="U166" s="31">
        <f>+[1]DEPURADO!I160</f>
        <v>0</v>
      </c>
      <c r="V166" s="30"/>
      <c r="W166" s="23" t="s">
        <v>45</v>
      </c>
      <c r="X166" s="31">
        <f>+[1]DEPURADO!K160+[1]DEPURADO!L160</f>
        <v>15634</v>
      </c>
      <c r="Y166" s="23" t="s">
        <v>45</v>
      </c>
      <c r="Z166" s="31">
        <f t="shared" si="18"/>
        <v>15634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9"/>
        <v>-81043</v>
      </c>
      <c r="AH166" s="30">
        <v>0</v>
      </c>
      <c r="AI166" s="30" t="str">
        <f>+[1]DEPURADO!G160</f>
        <v>CANCELADO Y GLOSA LEGALIZADA</v>
      </c>
      <c r="AJ166" s="32"/>
      <c r="AK166" s="33"/>
    </row>
    <row r="167" spans="1:37" s="34" customFormat="1" x14ac:dyDescent="0.25">
      <c r="A167" s="23">
        <f t="shared" si="20"/>
        <v>159</v>
      </c>
      <c r="B167" s="24" t="s">
        <v>44</v>
      </c>
      <c r="C167" s="23" t="str">
        <f>+[1]DEPURADO!A161</f>
        <v>RPM8390</v>
      </c>
      <c r="D167" s="23">
        <f>+[1]DEPURADO!B161</f>
        <v>8390</v>
      </c>
      <c r="E167" s="25">
        <f>+[1]DEPURADO!C161</f>
        <v>45292</v>
      </c>
      <c r="F167" s="26">
        <f>+IF([1]DEPURADO!D161&gt;1,[1]DEPURADO!D161," ")</f>
        <v>45292</v>
      </c>
      <c r="G167" s="27">
        <f>[1]DEPURADO!F161</f>
        <v>157063</v>
      </c>
      <c r="H167" s="28">
        <v>0</v>
      </c>
      <c r="I167" s="28">
        <f>+[1]DEPURADO!M161+[1]DEPURADO!N161</f>
        <v>0</v>
      </c>
      <c r="J167" s="28">
        <f>+[1]DEPURADO!R161</f>
        <v>157063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4"/>
        <v>157063</v>
      </c>
      <c r="O167" s="28">
        <f t="shared" si="15"/>
        <v>0</v>
      </c>
      <c r="P167" s="24">
        <f>IF([1]DEPURADO!H161&gt;1,0,[1]DEPURADO!B161)</f>
        <v>8390</v>
      </c>
      <c r="Q167" s="30">
        <f t="shared" si="16"/>
        <v>157063</v>
      </c>
      <c r="R167" s="31">
        <f t="shared" si="17"/>
        <v>0</v>
      </c>
      <c r="S167" s="31">
        <f>+[1]DEPURADO!J161</f>
        <v>0</v>
      </c>
      <c r="T167" s="23" t="s">
        <v>45</v>
      </c>
      <c r="U167" s="31">
        <f>+[1]DEPURADO!I161</f>
        <v>0</v>
      </c>
      <c r="V167" s="30"/>
      <c r="W167" s="23" t="s">
        <v>45</v>
      </c>
      <c r="X167" s="31">
        <f>+[1]DEPURADO!K161+[1]DEPURADO!L161</f>
        <v>0</v>
      </c>
      <c r="Y167" s="23" t="s">
        <v>45</v>
      </c>
      <c r="Z167" s="31">
        <f t="shared" si="18"/>
        <v>0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9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f t="shared" si="20"/>
        <v>160</v>
      </c>
      <c r="B168" s="24" t="s">
        <v>44</v>
      </c>
      <c r="C168" s="23" t="str">
        <f>+[1]DEPURADO!A162</f>
        <v>RPM8392</v>
      </c>
      <c r="D168" s="23">
        <f>+[1]DEPURADO!B162</f>
        <v>8392</v>
      </c>
      <c r="E168" s="25">
        <f>+[1]DEPURADO!C162</f>
        <v>45292</v>
      </c>
      <c r="F168" s="26">
        <f>+IF([1]DEPURADO!D162&gt;1,[1]DEPURADO!D162," ")</f>
        <v>45292</v>
      </c>
      <c r="G168" s="27">
        <f>[1]DEPURADO!F162</f>
        <v>149253</v>
      </c>
      <c r="H168" s="28">
        <v>0</v>
      </c>
      <c r="I168" s="28">
        <f>+[1]DEPURADO!M162+[1]DEPURADO!N162</f>
        <v>0</v>
      </c>
      <c r="J168" s="28">
        <f>+[1]DEPURADO!R162</f>
        <v>134328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4"/>
        <v>134328</v>
      </c>
      <c r="O168" s="28">
        <f t="shared" si="15"/>
        <v>14925</v>
      </c>
      <c r="P168" s="24">
        <f>IF([1]DEPURADO!H162&gt;1,0,[1]DEPURADO!B162)</f>
        <v>8392</v>
      </c>
      <c r="Q168" s="30">
        <f t="shared" si="16"/>
        <v>149253</v>
      </c>
      <c r="R168" s="31">
        <f t="shared" si="17"/>
        <v>0</v>
      </c>
      <c r="S168" s="31">
        <f>+[1]DEPURADO!J162</f>
        <v>0</v>
      </c>
      <c r="T168" s="23" t="s">
        <v>45</v>
      </c>
      <c r="U168" s="31">
        <f>+[1]DEPURADO!I162</f>
        <v>0</v>
      </c>
      <c r="V168" s="30"/>
      <c r="W168" s="23" t="s">
        <v>45</v>
      </c>
      <c r="X168" s="31">
        <f>+[1]DEPURADO!K162+[1]DEPURADO!L162</f>
        <v>14925</v>
      </c>
      <c r="Y168" s="23" t="s">
        <v>45</v>
      </c>
      <c r="Z168" s="31">
        <f t="shared" si="18"/>
        <v>14925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9"/>
        <v>0</v>
      </c>
      <c r="AH168" s="30">
        <v>0</v>
      </c>
      <c r="AI168" s="30" t="str">
        <f>+[1]DEPURADO!G162</f>
        <v>CANCELADO Y GLOSA LEGALIZADA</v>
      </c>
      <c r="AJ168" s="32"/>
      <c r="AK168" s="33"/>
    </row>
    <row r="169" spans="1:37" s="34" customFormat="1" x14ac:dyDescent="0.25">
      <c r="A169" s="23">
        <f t="shared" si="20"/>
        <v>161</v>
      </c>
      <c r="B169" s="24" t="s">
        <v>44</v>
      </c>
      <c r="C169" s="23" t="str">
        <f>+[1]DEPURADO!A163</f>
        <v>RPM8394</v>
      </c>
      <c r="D169" s="23">
        <f>+[1]DEPURADO!B163</f>
        <v>8394</v>
      </c>
      <c r="E169" s="25">
        <f>+[1]DEPURADO!C163</f>
        <v>45292</v>
      </c>
      <c r="F169" s="26">
        <f>+IF([1]DEPURADO!D163&gt;1,[1]DEPURADO!D163," ")</f>
        <v>45292</v>
      </c>
      <c r="G169" s="27">
        <f>[1]DEPURADO!F163</f>
        <v>14504</v>
      </c>
      <c r="H169" s="28">
        <v>0</v>
      </c>
      <c r="I169" s="28">
        <f>+[1]DEPURADO!M163+[1]DEPURADO!N163</f>
        <v>0</v>
      </c>
      <c r="J169" s="28">
        <f>+[1]DEPURADO!R163</f>
        <v>145042</v>
      </c>
      <c r="K169" s="29">
        <f>+[1]DEPURADO!P163+[1]DEPURADO!Q163</f>
        <v>0</v>
      </c>
      <c r="L169" s="28">
        <v>0</v>
      </c>
      <c r="M169" s="28">
        <v>0</v>
      </c>
      <c r="N169" s="28">
        <f t="shared" si="14"/>
        <v>145042</v>
      </c>
      <c r="O169" s="28">
        <f t="shared" si="15"/>
        <v>-130538</v>
      </c>
      <c r="P169" s="24">
        <f>IF([1]DEPURADO!H163&gt;1,0,[1]DEPURADO!B163)</f>
        <v>8394</v>
      </c>
      <c r="Q169" s="30">
        <f t="shared" si="16"/>
        <v>14504</v>
      </c>
      <c r="R169" s="31">
        <f t="shared" si="17"/>
        <v>0</v>
      </c>
      <c r="S169" s="31">
        <f>+[1]DEPURADO!J163</f>
        <v>0</v>
      </c>
      <c r="T169" s="23" t="s">
        <v>45</v>
      </c>
      <c r="U169" s="31">
        <f>+[1]DEPURADO!I163</f>
        <v>0</v>
      </c>
      <c r="V169" s="30"/>
      <c r="W169" s="23" t="s">
        <v>45</v>
      </c>
      <c r="X169" s="31">
        <f>+[1]DEPURADO!K163+[1]DEPURADO!L163</f>
        <v>0</v>
      </c>
      <c r="Y169" s="23" t="s">
        <v>45</v>
      </c>
      <c r="Z169" s="31">
        <f t="shared" si="18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9"/>
        <v>-130538</v>
      </c>
      <c r="AH169" s="30">
        <v>0</v>
      </c>
      <c r="AI169" s="30" t="str">
        <f>+[1]DEPURADO!G163</f>
        <v>CANCELADO</v>
      </c>
      <c r="AJ169" s="32"/>
      <c r="AK169" s="33"/>
    </row>
    <row r="170" spans="1:37" s="34" customFormat="1" x14ac:dyDescent="0.25">
      <c r="A170" s="23">
        <f t="shared" si="20"/>
        <v>162</v>
      </c>
      <c r="B170" s="24" t="s">
        <v>44</v>
      </c>
      <c r="C170" s="23" t="str">
        <f>+[1]DEPURADO!A164</f>
        <v>RPM8418</v>
      </c>
      <c r="D170" s="23">
        <f>+[1]DEPURADO!B164</f>
        <v>8418</v>
      </c>
      <c r="E170" s="25">
        <f>+[1]DEPURADO!C164</f>
        <v>45292</v>
      </c>
      <c r="F170" s="26">
        <f>+IF([1]DEPURADO!D164&gt;1,[1]DEPURADO!D164," ")</f>
        <v>45292</v>
      </c>
      <c r="G170" s="27">
        <f>[1]DEPURADO!F164</f>
        <v>182004032</v>
      </c>
      <c r="H170" s="28">
        <v>0</v>
      </c>
      <c r="I170" s="28">
        <f>+[1]DEPURADO!M164+[1]DEPURADO!N164</f>
        <v>0</v>
      </c>
      <c r="J170" s="28">
        <f>+[1]DEPURADO!R164</f>
        <v>156462276</v>
      </c>
      <c r="K170" s="29">
        <f>+[1]DEPURADO!P164+[1]DEPURADO!Q164</f>
        <v>25541756.109999999</v>
      </c>
      <c r="L170" s="28">
        <v>0</v>
      </c>
      <c r="M170" s="28">
        <v>0</v>
      </c>
      <c r="N170" s="28">
        <f t="shared" si="14"/>
        <v>182004032.11000001</v>
      </c>
      <c r="O170" s="28">
        <f t="shared" si="15"/>
        <v>-0.11000001430511475</v>
      </c>
      <c r="P170" s="24">
        <f>IF([1]DEPURADO!H164&gt;1,0,[1]DEPURADO!B164)</f>
        <v>8418</v>
      </c>
      <c r="Q170" s="30">
        <f t="shared" si="16"/>
        <v>182004032</v>
      </c>
      <c r="R170" s="31">
        <f t="shared" si="17"/>
        <v>0</v>
      </c>
      <c r="S170" s="31">
        <f>+[1]DEPURADO!J164</f>
        <v>0</v>
      </c>
      <c r="T170" s="23" t="s">
        <v>45</v>
      </c>
      <c r="U170" s="31">
        <f>+[1]DEPURADO!I164</f>
        <v>0</v>
      </c>
      <c r="V170" s="30"/>
      <c r="W170" s="23" t="s">
        <v>45</v>
      </c>
      <c r="X170" s="31">
        <f>+[1]DEPURADO!K164+[1]DEPURADO!L164</f>
        <v>0</v>
      </c>
      <c r="Y170" s="23" t="s">
        <v>45</v>
      </c>
      <c r="Z170" s="31">
        <f t="shared" si="18"/>
        <v>0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9"/>
        <v>-0.11000001430511475</v>
      </c>
      <c r="AH170" s="30">
        <v>0</v>
      </c>
      <c r="AI170" s="30" t="str">
        <f>+[1]DEPURADO!G164</f>
        <v>CANCELADO</v>
      </c>
      <c r="AJ170" s="32"/>
      <c r="AK170" s="33"/>
    </row>
    <row r="171" spans="1:37" s="34" customFormat="1" x14ac:dyDescent="0.25">
      <c r="A171" s="23">
        <f t="shared" si="20"/>
        <v>163</v>
      </c>
      <c r="B171" s="24" t="s">
        <v>44</v>
      </c>
      <c r="C171" s="23" t="str">
        <f>+[1]DEPURADO!A165</f>
        <v>RPM8420</v>
      </c>
      <c r="D171" s="23">
        <f>+[1]DEPURADO!B165</f>
        <v>8420</v>
      </c>
      <c r="E171" s="25">
        <f>+[1]DEPURADO!C165</f>
        <v>45292</v>
      </c>
      <c r="F171" s="26">
        <f>+IF([1]DEPURADO!D165&gt;1,[1]DEPURADO!D165," ")</f>
        <v>45292</v>
      </c>
      <c r="G171" s="27">
        <f>[1]DEPURADO!F165</f>
        <v>10546776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10546776.85</v>
      </c>
      <c r="L171" s="28">
        <v>0</v>
      </c>
      <c r="M171" s="28">
        <v>0</v>
      </c>
      <c r="N171" s="28">
        <f t="shared" si="14"/>
        <v>10546776.85</v>
      </c>
      <c r="O171" s="28">
        <f t="shared" si="15"/>
        <v>-0.84999999962747097</v>
      </c>
      <c r="P171" s="24">
        <f>IF([1]DEPURADO!H165&gt;1,0,[1]DEPURADO!B165)</f>
        <v>8420</v>
      </c>
      <c r="Q171" s="30">
        <f t="shared" si="16"/>
        <v>10546776</v>
      </c>
      <c r="R171" s="31">
        <f t="shared" si="17"/>
        <v>0</v>
      </c>
      <c r="S171" s="31">
        <f>+[1]DEPURADO!J165</f>
        <v>0</v>
      </c>
      <c r="T171" s="23" t="s">
        <v>45</v>
      </c>
      <c r="U171" s="31">
        <f>+[1]DEPURADO!I165</f>
        <v>0</v>
      </c>
      <c r="V171" s="30"/>
      <c r="W171" s="23" t="s">
        <v>45</v>
      </c>
      <c r="X171" s="31">
        <f>+[1]DEPURADO!K165+[1]DEPURADO!L165</f>
        <v>0</v>
      </c>
      <c r="Y171" s="23" t="s">
        <v>45</v>
      </c>
      <c r="Z171" s="31">
        <f t="shared" si="18"/>
        <v>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9"/>
        <v>-0.84999999962747097</v>
      </c>
      <c r="AH171" s="30">
        <v>0</v>
      </c>
      <c r="AI171" s="30" t="str">
        <f>+[1]DEPURADO!G165</f>
        <v>CANCELADO</v>
      </c>
      <c r="AJ171" s="32"/>
      <c r="AK171" s="33"/>
    </row>
    <row r="172" spans="1:37" s="34" customFormat="1" x14ac:dyDescent="0.25">
      <c r="A172" s="23">
        <f t="shared" si="20"/>
        <v>164</v>
      </c>
      <c r="B172" s="24" t="s">
        <v>44</v>
      </c>
      <c r="C172" s="23" t="str">
        <f>+[1]DEPURADO!A166</f>
        <v>RPM8422</v>
      </c>
      <c r="D172" s="23">
        <f>+[1]DEPURADO!B166</f>
        <v>8422</v>
      </c>
      <c r="E172" s="25">
        <f>+[1]DEPURADO!C166</f>
        <v>45292</v>
      </c>
      <c r="F172" s="26">
        <f>+IF([1]DEPURADO!D166&gt;1,[1]DEPURADO!D166," ")</f>
        <v>45292</v>
      </c>
      <c r="G172" s="27">
        <f>[1]DEPURADO!F166</f>
        <v>5644392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5644392.4299999997</v>
      </c>
      <c r="L172" s="28">
        <v>0</v>
      </c>
      <c r="M172" s="28">
        <v>0</v>
      </c>
      <c r="N172" s="28">
        <f t="shared" si="14"/>
        <v>5644392.4299999997</v>
      </c>
      <c r="O172" s="28">
        <f t="shared" si="15"/>
        <v>-0.42999999970197678</v>
      </c>
      <c r="P172" s="24">
        <f>IF([1]DEPURADO!H166&gt;1,0,[1]DEPURADO!B166)</f>
        <v>8422</v>
      </c>
      <c r="Q172" s="30">
        <f t="shared" si="16"/>
        <v>5644392</v>
      </c>
      <c r="R172" s="31">
        <f t="shared" si="17"/>
        <v>0</v>
      </c>
      <c r="S172" s="31">
        <f>+[1]DEPURADO!J166</f>
        <v>0</v>
      </c>
      <c r="T172" s="23" t="s">
        <v>45</v>
      </c>
      <c r="U172" s="31">
        <f>+[1]DEPURADO!I166</f>
        <v>0</v>
      </c>
      <c r="V172" s="30"/>
      <c r="W172" s="23" t="s">
        <v>45</v>
      </c>
      <c r="X172" s="31">
        <f>+[1]DEPURADO!K166+[1]DEPURADO!L166</f>
        <v>0</v>
      </c>
      <c r="Y172" s="23" t="s">
        <v>45</v>
      </c>
      <c r="Z172" s="31">
        <f t="shared" si="18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9"/>
        <v>-0.42999999970197678</v>
      </c>
      <c r="AH172" s="30">
        <v>0</v>
      </c>
      <c r="AI172" s="30" t="str">
        <f>+[1]DEPURADO!G166</f>
        <v>CANCELADO</v>
      </c>
      <c r="AJ172" s="32"/>
      <c r="AK172" s="33"/>
    </row>
    <row r="173" spans="1:37" s="34" customFormat="1" x14ac:dyDescent="0.25">
      <c r="A173" s="23">
        <f t="shared" si="20"/>
        <v>165</v>
      </c>
      <c r="B173" s="24" t="s">
        <v>44</v>
      </c>
      <c r="C173" s="23" t="str">
        <f>+[1]DEPURADO!A167</f>
        <v>RPM8426</v>
      </c>
      <c r="D173" s="23">
        <f>+[1]DEPURADO!B167</f>
        <v>8426</v>
      </c>
      <c r="E173" s="25">
        <f>+[1]DEPURADO!C167</f>
        <v>45292</v>
      </c>
      <c r="F173" s="26">
        <f>+IF([1]DEPURADO!D167&gt;1,[1]DEPURADO!D167," ")</f>
        <v>45292</v>
      </c>
      <c r="G173" s="27">
        <f>[1]DEPURADO!F167</f>
        <v>97404380</v>
      </c>
      <c r="H173" s="28">
        <v>0</v>
      </c>
      <c r="I173" s="28">
        <f>+[1]DEPURADO!M167+[1]DEPURADO!N167</f>
        <v>0</v>
      </c>
      <c r="J173" s="28">
        <f>+[1]DEPURADO!R167</f>
        <v>83745975</v>
      </c>
      <c r="K173" s="29">
        <f>+[1]DEPURADO!P167+[1]DEPURADO!Q167</f>
        <v>13658405</v>
      </c>
      <c r="L173" s="28">
        <v>0</v>
      </c>
      <c r="M173" s="28">
        <v>0</v>
      </c>
      <c r="N173" s="28">
        <f t="shared" si="14"/>
        <v>97404380</v>
      </c>
      <c r="O173" s="28">
        <f t="shared" si="15"/>
        <v>0</v>
      </c>
      <c r="P173" s="24">
        <f>IF([1]DEPURADO!H167&gt;1,0,[1]DEPURADO!B167)</f>
        <v>8426</v>
      </c>
      <c r="Q173" s="30">
        <f t="shared" si="16"/>
        <v>97404380</v>
      </c>
      <c r="R173" s="31">
        <f t="shared" si="17"/>
        <v>0</v>
      </c>
      <c r="S173" s="31">
        <f>+[1]DEPURADO!J167</f>
        <v>0</v>
      </c>
      <c r="T173" s="23" t="s">
        <v>45</v>
      </c>
      <c r="U173" s="31">
        <f>+[1]DEPURADO!I167</f>
        <v>0</v>
      </c>
      <c r="V173" s="30"/>
      <c r="W173" s="23" t="s">
        <v>45</v>
      </c>
      <c r="X173" s="31">
        <f>+[1]DEPURADO!K167+[1]DEPURADO!L167</f>
        <v>0</v>
      </c>
      <c r="Y173" s="23" t="s">
        <v>45</v>
      </c>
      <c r="Z173" s="31">
        <f t="shared" si="18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9"/>
        <v>0</v>
      </c>
      <c r="AH173" s="30">
        <v>0</v>
      </c>
      <c r="AI173" s="30" t="str">
        <f>+[1]DEPURADO!G167</f>
        <v>CANCELADO</v>
      </c>
      <c r="AJ173" s="32"/>
      <c r="AK173" s="33"/>
    </row>
    <row r="174" spans="1:37" s="34" customFormat="1" x14ac:dyDescent="0.25">
      <c r="A174" s="23">
        <f t="shared" si="20"/>
        <v>166</v>
      </c>
      <c r="B174" s="24" t="s">
        <v>44</v>
      </c>
      <c r="C174" s="23" t="str">
        <f>+[1]DEPURADO!A168</f>
        <v>RPM8435</v>
      </c>
      <c r="D174" s="23">
        <f>+[1]DEPURADO!B168</f>
        <v>8435</v>
      </c>
      <c r="E174" s="25">
        <f>+[1]DEPURADO!C168</f>
        <v>45292</v>
      </c>
      <c r="F174" s="26">
        <f>+IF([1]DEPURADO!D168&gt;1,[1]DEPURADO!D168," ")</f>
        <v>45292</v>
      </c>
      <c r="G174" s="27">
        <f>[1]DEPURADO!F168</f>
        <v>6570</v>
      </c>
      <c r="H174" s="28">
        <v>0</v>
      </c>
      <c r="I174" s="28">
        <f>+[1]DEPURADO!M168+[1]DEPURADO!N168</f>
        <v>0</v>
      </c>
      <c r="J174" s="28">
        <f>+[1]DEPURADO!R168</f>
        <v>65700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4"/>
        <v>65700</v>
      </c>
      <c r="O174" s="28">
        <f t="shared" si="15"/>
        <v>-59130</v>
      </c>
      <c r="P174" s="24">
        <f>IF([1]DEPURADO!H168&gt;1,0,[1]DEPURADO!B168)</f>
        <v>8435</v>
      </c>
      <c r="Q174" s="30">
        <f t="shared" si="16"/>
        <v>6570</v>
      </c>
      <c r="R174" s="31">
        <f t="shared" si="17"/>
        <v>0</v>
      </c>
      <c r="S174" s="31">
        <f>+[1]DEPURADO!J168</f>
        <v>0</v>
      </c>
      <c r="T174" s="23" t="s">
        <v>45</v>
      </c>
      <c r="U174" s="31">
        <f>+[1]DEPURADO!I168</f>
        <v>0</v>
      </c>
      <c r="V174" s="30"/>
      <c r="W174" s="23" t="s">
        <v>45</v>
      </c>
      <c r="X174" s="31">
        <f>+[1]DEPURADO!K168+[1]DEPURADO!L168</f>
        <v>0</v>
      </c>
      <c r="Y174" s="23" t="s">
        <v>45</v>
      </c>
      <c r="Z174" s="31">
        <f t="shared" si="18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9"/>
        <v>-59130</v>
      </c>
      <c r="AH174" s="30">
        <v>0</v>
      </c>
      <c r="AI174" s="30" t="str">
        <f>+[1]DEPURADO!G168</f>
        <v>CANCELADO</v>
      </c>
      <c r="AJ174" s="32"/>
      <c r="AK174" s="33"/>
    </row>
    <row r="175" spans="1:37" s="34" customFormat="1" x14ac:dyDescent="0.25">
      <c r="A175" s="23">
        <f t="shared" si="20"/>
        <v>167</v>
      </c>
      <c r="B175" s="24" t="s">
        <v>44</v>
      </c>
      <c r="C175" s="23" t="str">
        <f>+[1]DEPURADO!A169</f>
        <v>RPM8436</v>
      </c>
      <c r="D175" s="23">
        <f>+[1]DEPURADO!B169</f>
        <v>8436</v>
      </c>
      <c r="E175" s="25">
        <f>+[1]DEPURADO!C169</f>
        <v>45292</v>
      </c>
      <c r="F175" s="26">
        <f>+IF([1]DEPURADO!D169&gt;1,[1]DEPURADO!D169," ")</f>
        <v>45292</v>
      </c>
      <c r="G175" s="27">
        <f>[1]DEPURADO!F169</f>
        <v>40880</v>
      </c>
      <c r="H175" s="28">
        <v>0</v>
      </c>
      <c r="I175" s="28">
        <f>+[1]DEPURADO!M169+[1]DEPURADO!N169</f>
        <v>0</v>
      </c>
      <c r="J175" s="28">
        <f>+[1]DEPURADO!R169</f>
        <v>408804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4"/>
        <v>408804</v>
      </c>
      <c r="O175" s="28">
        <f t="shared" si="15"/>
        <v>-367924</v>
      </c>
      <c r="P175" s="24">
        <f>IF([1]DEPURADO!H169&gt;1,0,[1]DEPURADO!B169)</f>
        <v>8436</v>
      </c>
      <c r="Q175" s="30">
        <f t="shared" si="16"/>
        <v>40880</v>
      </c>
      <c r="R175" s="31">
        <f t="shared" si="17"/>
        <v>0</v>
      </c>
      <c r="S175" s="31">
        <f>+[1]DEPURADO!J169</f>
        <v>0</v>
      </c>
      <c r="T175" s="23" t="s">
        <v>45</v>
      </c>
      <c r="U175" s="31">
        <f>+[1]DEPURADO!I169</f>
        <v>0</v>
      </c>
      <c r="V175" s="30"/>
      <c r="W175" s="23" t="s">
        <v>45</v>
      </c>
      <c r="X175" s="31">
        <f>+[1]DEPURADO!K169+[1]DEPURADO!L169</f>
        <v>0</v>
      </c>
      <c r="Y175" s="23" t="s">
        <v>45</v>
      </c>
      <c r="Z175" s="31">
        <f t="shared" si="18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9"/>
        <v>-367924</v>
      </c>
      <c r="AH175" s="30">
        <v>0</v>
      </c>
      <c r="AI175" s="30" t="str">
        <f>+[1]DEPURADO!G169</f>
        <v>CANCELADO</v>
      </c>
      <c r="AJ175" s="32"/>
      <c r="AK175" s="33"/>
    </row>
    <row r="176" spans="1:37" s="34" customFormat="1" x14ac:dyDescent="0.25">
      <c r="A176" s="23">
        <f t="shared" si="20"/>
        <v>168</v>
      </c>
      <c r="B176" s="24" t="s">
        <v>44</v>
      </c>
      <c r="C176" s="23" t="str">
        <f>+[1]DEPURADO!A170</f>
        <v>RPM8437</v>
      </c>
      <c r="D176" s="23">
        <f>+[1]DEPURADO!B170</f>
        <v>8437</v>
      </c>
      <c r="E176" s="25">
        <f>+[1]DEPURADO!C170</f>
        <v>45292</v>
      </c>
      <c r="F176" s="26">
        <f>+IF([1]DEPURADO!D170&gt;1,[1]DEPURADO!D170," ")</f>
        <v>45292</v>
      </c>
      <c r="G176" s="27">
        <f>[1]DEPURADO!F170</f>
        <v>45981</v>
      </c>
      <c r="H176" s="28">
        <v>0</v>
      </c>
      <c r="I176" s="28">
        <f>+[1]DEPURADO!M170+[1]DEPURADO!N170</f>
        <v>0</v>
      </c>
      <c r="J176" s="28">
        <f>+[1]DEPURADO!R170</f>
        <v>459813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4"/>
        <v>459813</v>
      </c>
      <c r="O176" s="28">
        <f t="shared" si="15"/>
        <v>-413832</v>
      </c>
      <c r="P176" s="24">
        <f>IF([1]DEPURADO!H170&gt;1,0,[1]DEPURADO!B170)</f>
        <v>8437</v>
      </c>
      <c r="Q176" s="30">
        <f t="shared" si="16"/>
        <v>45981</v>
      </c>
      <c r="R176" s="31">
        <f t="shared" si="17"/>
        <v>0</v>
      </c>
      <c r="S176" s="31">
        <f>+[1]DEPURADO!J170</f>
        <v>0</v>
      </c>
      <c r="T176" s="23" t="s">
        <v>45</v>
      </c>
      <c r="U176" s="31">
        <f>+[1]DEPURADO!I170</f>
        <v>0</v>
      </c>
      <c r="V176" s="30"/>
      <c r="W176" s="23" t="s">
        <v>45</v>
      </c>
      <c r="X176" s="31">
        <f>+[1]DEPURADO!K170+[1]DEPURADO!L170</f>
        <v>0</v>
      </c>
      <c r="Y176" s="23" t="s">
        <v>45</v>
      </c>
      <c r="Z176" s="31">
        <f t="shared" si="18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9"/>
        <v>-413832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f t="shared" si="20"/>
        <v>169</v>
      </c>
      <c r="B177" s="24" t="s">
        <v>44</v>
      </c>
      <c r="C177" s="23" t="str">
        <f>+[1]DEPURADO!A171</f>
        <v>RPM8438</v>
      </c>
      <c r="D177" s="23">
        <f>+[1]DEPURADO!B171</f>
        <v>8438</v>
      </c>
      <c r="E177" s="25">
        <f>+[1]DEPURADO!C171</f>
        <v>45292</v>
      </c>
      <c r="F177" s="26">
        <f>+IF([1]DEPURADO!D171&gt;1,[1]DEPURADO!D171," ")</f>
        <v>45292</v>
      </c>
      <c r="G177" s="27">
        <f>[1]DEPURADO!F171</f>
        <v>40027</v>
      </c>
      <c r="H177" s="28">
        <v>0</v>
      </c>
      <c r="I177" s="28">
        <f>+[1]DEPURADO!M171+[1]DEPURADO!N171</f>
        <v>0</v>
      </c>
      <c r="J177" s="28">
        <f>+[1]DEPURADO!R171</f>
        <v>400270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4"/>
        <v>400270</v>
      </c>
      <c r="O177" s="28">
        <f t="shared" si="15"/>
        <v>-360243</v>
      </c>
      <c r="P177" s="24">
        <f>IF([1]DEPURADO!H171&gt;1,0,[1]DEPURADO!B171)</f>
        <v>8438</v>
      </c>
      <c r="Q177" s="30">
        <f t="shared" si="16"/>
        <v>40027</v>
      </c>
      <c r="R177" s="31">
        <f t="shared" si="17"/>
        <v>0</v>
      </c>
      <c r="S177" s="31">
        <f>+[1]DEPURADO!J171</f>
        <v>0</v>
      </c>
      <c r="T177" s="23" t="s">
        <v>45</v>
      </c>
      <c r="U177" s="31">
        <f>+[1]DEPURADO!I171</f>
        <v>0</v>
      </c>
      <c r="V177" s="30"/>
      <c r="W177" s="23" t="s">
        <v>45</v>
      </c>
      <c r="X177" s="31">
        <f>+[1]DEPURADO!K171+[1]DEPURADO!L171</f>
        <v>0</v>
      </c>
      <c r="Y177" s="23" t="s">
        <v>45</v>
      </c>
      <c r="Z177" s="31">
        <f t="shared" si="18"/>
        <v>0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9"/>
        <v>-360243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 x14ac:dyDescent="0.25">
      <c r="A178" s="23">
        <f t="shared" si="20"/>
        <v>170</v>
      </c>
      <c r="B178" s="24" t="s">
        <v>44</v>
      </c>
      <c r="C178" s="23" t="str">
        <f>+[1]DEPURADO!A172</f>
        <v>RPM8439</v>
      </c>
      <c r="D178" s="23">
        <f>+[1]DEPURADO!B172</f>
        <v>8439</v>
      </c>
      <c r="E178" s="25">
        <f>+[1]DEPURADO!C172</f>
        <v>45292</v>
      </c>
      <c r="F178" s="26">
        <f>+IF([1]DEPURADO!D172&gt;1,[1]DEPURADO!D172," ")</f>
        <v>45292</v>
      </c>
      <c r="G178" s="27">
        <f>[1]DEPURADO!F172</f>
        <v>533545</v>
      </c>
      <c r="H178" s="28">
        <v>0</v>
      </c>
      <c r="I178" s="28">
        <f>+[1]DEPURADO!M172+[1]DEPURADO!N172</f>
        <v>0</v>
      </c>
      <c r="J178" s="28">
        <f>+[1]DEPURADO!R172</f>
        <v>533545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4"/>
        <v>533545</v>
      </c>
      <c r="O178" s="28">
        <f t="shared" si="15"/>
        <v>0</v>
      </c>
      <c r="P178" s="24">
        <f>IF([1]DEPURADO!H172&gt;1,0,[1]DEPURADO!B172)</f>
        <v>8439</v>
      </c>
      <c r="Q178" s="30">
        <f t="shared" si="16"/>
        <v>533545</v>
      </c>
      <c r="R178" s="31">
        <f t="shared" si="17"/>
        <v>0</v>
      </c>
      <c r="S178" s="31">
        <f>+[1]DEPURADO!J172</f>
        <v>0</v>
      </c>
      <c r="T178" s="23" t="s">
        <v>45</v>
      </c>
      <c r="U178" s="31">
        <f>+[1]DEPURADO!I172</f>
        <v>0</v>
      </c>
      <c r="V178" s="30"/>
      <c r="W178" s="23" t="s">
        <v>45</v>
      </c>
      <c r="X178" s="31">
        <f>+[1]DEPURADO!K172+[1]DEPURADO!L172</f>
        <v>0</v>
      </c>
      <c r="Y178" s="23" t="s">
        <v>45</v>
      </c>
      <c r="Z178" s="31">
        <f t="shared" si="18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9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 x14ac:dyDescent="0.25">
      <c r="A179" s="23">
        <f t="shared" si="20"/>
        <v>171</v>
      </c>
      <c r="B179" s="24" t="s">
        <v>44</v>
      </c>
      <c r="C179" s="23" t="str">
        <f>+[1]DEPURADO!A173</f>
        <v>RPM8440</v>
      </c>
      <c r="D179" s="23">
        <f>+[1]DEPURADO!B173</f>
        <v>8440</v>
      </c>
      <c r="E179" s="25">
        <f>+[1]DEPURADO!C173</f>
        <v>45292</v>
      </c>
      <c r="F179" s="26">
        <f>+IF([1]DEPURADO!D173&gt;1,[1]DEPURADO!D173," ")</f>
        <v>45292</v>
      </c>
      <c r="G179" s="27">
        <f>[1]DEPURADO!F173</f>
        <v>6570</v>
      </c>
      <c r="H179" s="28">
        <v>0</v>
      </c>
      <c r="I179" s="28">
        <f>+[1]DEPURADO!M173+[1]DEPURADO!N173</f>
        <v>0</v>
      </c>
      <c r="J179" s="28">
        <f>+[1]DEPURADO!R173</f>
        <v>65700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4"/>
        <v>65700</v>
      </c>
      <c r="O179" s="28">
        <f t="shared" si="15"/>
        <v>-59130</v>
      </c>
      <c r="P179" s="24">
        <f>IF([1]DEPURADO!H173&gt;1,0,[1]DEPURADO!B173)</f>
        <v>8440</v>
      </c>
      <c r="Q179" s="30">
        <f t="shared" si="16"/>
        <v>6570</v>
      </c>
      <c r="R179" s="31">
        <f t="shared" si="17"/>
        <v>0</v>
      </c>
      <c r="S179" s="31">
        <f>+[1]DEPURADO!J173</f>
        <v>0</v>
      </c>
      <c r="T179" s="23" t="s">
        <v>45</v>
      </c>
      <c r="U179" s="31">
        <f>+[1]DEPURADO!I173</f>
        <v>0</v>
      </c>
      <c r="V179" s="30"/>
      <c r="W179" s="23" t="s">
        <v>45</v>
      </c>
      <c r="X179" s="31">
        <f>+[1]DEPURADO!K173+[1]DEPURADO!L173</f>
        <v>0</v>
      </c>
      <c r="Y179" s="23" t="s">
        <v>45</v>
      </c>
      <c r="Z179" s="31">
        <f t="shared" si="18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9"/>
        <v>-59130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f t="shared" si="20"/>
        <v>172</v>
      </c>
      <c r="B180" s="24" t="s">
        <v>44</v>
      </c>
      <c r="C180" s="23" t="str">
        <f>+[1]DEPURADO!A174</f>
        <v>RPM8441</v>
      </c>
      <c r="D180" s="23">
        <f>+[1]DEPURADO!B174</f>
        <v>8441</v>
      </c>
      <c r="E180" s="25">
        <f>+[1]DEPURADO!C174</f>
        <v>45292</v>
      </c>
      <c r="F180" s="26">
        <f>+IF([1]DEPURADO!D174&gt;1,[1]DEPURADO!D174," ")</f>
        <v>45292</v>
      </c>
      <c r="G180" s="27">
        <f>[1]DEPURADO!F174</f>
        <v>464422</v>
      </c>
      <c r="H180" s="28">
        <v>0</v>
      </c>
      <c r="I180" s="28">
        <f>+[1]DEPURADO!M174+[1]DEPURADO!N174</f>
        <v>0</v>
      </c>
      <c r="J180" s="28">
        <f>+[1]DEPURADO!R174</f>
        <v>464422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4"/>
        <v>464422</v>
      </c>
      <c r="O180" s="28">
        <f t="shared" si="15"/>
        <v>0</v>
      </c>
      <c r="P180" s="24">
        <f>IF([1]DEPURADO!H174&gt;1,0,[1]DEPURADO!B174)</f>
        <v>8441</v>
      </c>
      <c r="Q180" s="30">
        <f t="shared" si="16"/>
        <v>464422</v>
      </c>
      <c r="R180" s="31">
        <f t="shared" si="17"/>
        <v>0</v>
      </c>
      <c r="S180" s="31">
        <f>+[1]DEPURADO!J174</f>
        <v>0</v>
      </c>
      <c r="T180" s="23" t="s">
        <v>45</v>
      </c>
      <c r="U180" s="31">
        <f>+[1]DEPURADO!I174</f>
        <v>0</v>
      </c>
      <c r="V180" s="30"/>
      <c r="W180" s="23" t="s">
        <v>45</v>
      </c>
      <c r="X180" s="31">
        <f>+[1]DEPURADO!K174+[1]DEPURADO!L174</f>
        <v>0</v>
      </c>
      <c r="Y180" s="23" t="s">
        <v>45</v>
      </c>
      <c r="Z180" s="31">
        <f t="shared" si="18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9"/>
        <v>0</v>
      </c>
      <c r="AH180" s="30">
        <v>0</v>
      </c>
      <c r="AI180" s="30" t="str">
        <f>+[1]DEPURADO!G174</f>
        <v>CANCELADO</v>
      </c>
      <c r="AJ180" s="32"/>
      <c r="AK180" s="33"/>
    </row>
    <row r="181" spans="1:37" s="34" customFormat="1" x14ac:dyDescent="0.25">
      <c r="A181" s="23">
        <f t="shared" si="20"/>
        <v>173</v>
      </c>
      <c r="B181" s="24" t="s">
        <v>44</v>
      </c>
      <c r="C181" s="23" t="str">
        <f>+[1]DEPURADO!A175</f>
        <v>RPM8442</v>
      </c>
      <c r="D181" s="23">
        <f>+[1]DEPURADO!B175</f>
        <v>8442</v>
      </c>
      <c r="E181" s="25">
        <f>+[1]DEPURADO!C175</f>
        <v>45292</v>
      </c>
      <c r="F181" s="26">
        <f>+IF([1]DEPURADO!D175&gt;1,[1]DEPURADO!D175," ")</f>
        <v>45292</v>
      </c>
      <c r="G181" s="27">
        <f>[1]DEPURADO!F175</f>
        <v>176910</v>
      </c>
      <c r="H181" s="28">
        <v>0</v>
      </c>
      <c r="I181" s="28">
        <f>+[1]DEPURADO!M175+[1]DEPURADO!N175</f>
        <v>0</v>
      </c>
      <c r="J181" s="28">
        <f>+[1]DEPURADO!R175</f>
        <v>176910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4"/>
        <v>176910</v>
      </c>
      <c r="O181" s="28">
        <f t="shared" si="15"/>
        <v>0</v>
      </c>
      <c r="P181" s="24">
        <f>IF([1]DEPURADO!H175&gt;1,0,[1]DEPURADO!B175)</f>
        <v>8442</v>
      </c>
      <c r="Q181" s="30">
        <f t="shared" si="16"/>
        <v>176910</v>
      </c>
      <c r="R181" s="31">
        <f t="shared" si="17"/>
        <v>0</v>
      </c>
      <c r="S181" s="31">
        <f>+[1]DEPURADO!J175</f>
        <v>0</v>
      </c>
      <c r="T181" s="23" t="s">
        <v>45</v>
      </c>
      <c r="U181" s="31">
        <f>+[1]DEPURADO!I175</f>
        <v>0</v>
      </c>
      <c r="V181" s="30"/>
      <c r="W181" s="23" t="s">
        <v>45</v>
      </c>
      <c r="X181" s="31">
        <f>+[1]DEPURADO!K175+[1]DEPURADO!L175</f>
        <v>0</v>
      </c>
      <c r="Y181" s="23" t="s">
        <v>45</v>
      </c>
      <c r="Z181" s="31">
        <f t="shared" si="18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9"/>
        <v>0</v>
      </c>
      <c r="AH181" s="30">
        <v>0</v>
      </c>
      <c r="AI181" s="30" t="str">
        <f>+[1]DEPURADO!G175</f>
        <v>CANCELADO</v>
      </c>
      <c r="AJ181" s="32"/>
      <c r="AK181" s="33"/>
    </row>
    <row r="182" spans="1:37" s="34" customFormat="1" x14ac:dyDescent="0.25">
      <c r="A182" s="23">
        <f t="shared" si="20"/>
        <v>174</v>
      </c>
      <c r="B182" s="24" t="s">
        <v>44</v>
      </c>
      <c r="C182" s="23" t="str">
        <f>+[1]DEPURADO!A176</f>
        <v>RPM8443</v>
      </c>
      <c r="D182" s="23">
        <f>+[1]DEPURADO!B176</f>
        <v>8443</v>
      </c>
      <c r="E182" s="25">
        <f>+[1]DEPURADO!C176</f>
        <v>45292</v>
      </c>
      <c r="F182" s="26">
        <f>+IF([1]DEPURADO!D176&gt;1,[1]DEPURADO!D176," ")</f>
        <v>45292</v>
      </c>
      <c r="G182" s="27">
        <f>[1]DEPURADO!F176</f>
        <v>20213</v>
      </c>
      <c r="H182" s="28">
        <v>0</v>
      </c>
      <c r="I182" s="28">
        <f>+[1]DEPURADO!M176+[1]DEPURADO!N176</f>
        <v>0</v>
      </c>
      <c r="J182" s="28">
        <f>+[1]DEPURADO!R176</f>
        <v>202133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4"/>
        <v>202133</v>
      </c>
      <c r="O182" s="28">
        <f t="shared" si="15"/>
        <v>-181920</v>
      </c>
      <c r="P182" s="24">
        <f>IF([1]DEPURADO!H176&gt;1,0,[1]DEPURADO!B176)</f>
        <v>8443</v>
      </c>
      <c r="Q182" s="30">
        <f t="shared" si="16"/>
        <v>20213</v>
      </c>
      <c r="R182" s="31">
        <f t="shared" si="17"/>
        <v>0</v>
      </c>
      <c r="S182" s="31">
        <f>+[1]DEPURADO!J176</f>
        <v>0</v>
      </c>
      <c r="T182" s="23" t="s">
        <v>45</v>
      </c>
      <c r="U182" s="31">
        <f>+[1]DEPURADO!I176</f>
        <v>0</v>
      </c>
      <c r="V182" s="30"/>
      <c r="W182" s="23" t="s">
        <v>45</v>
      </c>
      <c r="X182" s="31">
        <f>+[1]DEPURADO!K176+[1]DEPURADO!L176</f>
        <v>0</v>
      </c>
      <c r="Y182" s="23" t="s">
        <v>45</v>
      </c>
      <c r="Z182" s="31">
        <f t="shared" si="18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9"/>
        <v>-181920</v>
      </c>
      <c r="AH182" s="30">
        <v>0</v>
      </c>
      <c r="AI182" s="30" t="str">
        <f>+[1]DEPURADO!G176</f>
        <v>CANCELADO</v>
      </c>
      <c r="AJ182" s="32"/>
      <c r="AK182" s="33"/>
    </row>
    <row r="183" spans="1:37" s="34" customFormat="1" x14ac:dyDescent="0.25">
      <c r="A183" s="23">
        <f t="shared" si="20"/>
        <v>175</v>
      </c>
      <c r="B183" s="24" t="s">
        <v>44</v>
      </c>
      <c r="C183" s="23" t="str">
        <f>+[1]DEPURADO!A177</f>
        <v>RPM8444</v>
      </c>
      <c r="D183" s="23">
        <f>+[1]DEPURADO!B177</f>
        <v>8444</v>
      </c>
      <c r="E183" s="25">
        <f>+[1]DEPURADO!C177</f>
        <v>45292</v>
      </c>
      <c r="F183" s="26">
        <f>+IF([1]DEPURADO!D177&gt;1,[1]DEPURADO!D177," ")</f>
        <v>45292</v>
      </c>
      <c r="G183" s="27">
        <f>[1]DEPURADO!F177</f>
        <v>19126</v>
      </c>
      <c r="H183" s="28">
        <v>0</v>
      </c>
      <c r="I183" s="28">
        <f>+[1]DEPURADO!M177+[1]DEPURADO!N177</f>
        <v>0</v>
      </c>
      <c r="J183" s="28">
        <f>+[1]DEPURADO!R177</f>
        <v>191258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4"/>
        <v>191258</v>
      </c>
      <c r="O183" s="28">
        <f t="shared" si="15"/>
        <v>-172132</v>
      </c>
      <c r="P183" s="24">
        <f>IF([1]DEPURADO!H177&gt;1,0,[1]DEPURADO!B177)</f>
        <v>8444</v>
      </c>
      <c r="Q183" s="30">
        <f t="shared" si="16"/>
        <v>19126</v>
      </c>
      <c r="R183" s="31">
        <f t="shared" si="17"/>
        <v>0</v>
      </c>
      <c r="S183" s="31">
        <f>+[1]DEPURADO!J177</f>
        <v>0</v>
      </c>
      <c r="T183" s="23" t="s">
        <v>45</v>
      </c>
      <c r="U183" s="31">
        <f>+[1]DEPURADO!I177</f>
        <v>0</v>
      </c>
      <c r="V183" s="30"/>
      <c r="W183" s="23" t="s">
        <v>45</v>
      </c>
      <c r="X183" s="31">
        <f>+[1]DEPURADO!K177+[1]DEPURADO!L177</f>
        <v>0</v>
      </c>
      <c r="Y183" s="23" t="s">
        <v>45</v>
      </c>
      <c r="Z183" s="31">
        <f t="shared" si="18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9"/>
        <v>-172132</v>
      </c>
      <c r="AH183" s="30">
        <v>0</v>
      </c>
      <c r="AI183" s="30" t="str">
        <f>+[1]DEPURADO!G177</f>
        <v>CANCELADO</v>
      </c>
      <c r="AJ183" s="32"/>
      <c r="AK183" s="33"/>
    </row>
    <row r="184" spans="1:37" s="34" customFormat="1" x14ac:dyDescent="0.25">
      <c r="A184" s="23">
        <f t="shared" si="20"/>
        <v>176</v>
      </c>
      <c r="B184" s="24" t="s">
        <v>44</v>
      </c>
      <c r="C184" s="23" t="str">
        <f>+[1]DEPURADO!A178</f>
        <v>RPM8445</v>
      </c>
      <c r="D184" s="23">
        <f>+[1]DEPURADO!B178</f>
        <v>8445</v>
      </c>
      <c r="E184" s="25">
        <f>+[1]DEPURADO!C178</f>
        <v>45292</v>
      </c>
      <c r="F184" s="26">
        <f>+IF([1]DEPURADO!D178&gt;1,[1]DEPURADO!D178," ")</f>
        <v>45292</v>
      </c>
      <c r="G184" s="27">
        <f>[1]DEPURADO!F178</f>
        <v>18962</v>
      </c>
      <c r="H184" s="28">
        <v>0</v>
      </c>
      <c r="I184" s="28">
        <f>+[1]DEPURADO!M178+[1]DEPURADO!N178</f>
        <v>0</v>
      </c>
      <c r="J184" s="28">
        <f>+[1]DEPURADO!R178</f>
        <v>189625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4"/>
        <v>189625</v>
      </c>
      <c r="O184" s="28">
        <f t="shared" si="15"/>
        <v>-170663</v>
      </c>
      <c r="P184" s="24">
        <f>IF([1]DEPURADO!H178&gt;1,0,[1]DEPURADO!B178)</f>
        <v>8445</v>
      </c>
      <c r="Q184" s="30">
        <f t="shared" si="16"/>
        <v>18962</v>
      </c>
      <c r="R184" s="31">
        <f t="shared" si="17"/>
        <v>0</v>
      </c>
      <c r="S184" s="31">
        <f>+[1]DEPURADO!J178</f>
        <v>0</v>
      </c>
      <c r="T184" s="23" t="s">
        <v>45</v>
      </c>
      <c r="U184" s="31">
        <f>+[1]DEPURADO!I178</f>
        <v>0</v>
      </c>
      <c r="V184" s="30"/>
      <c r="W184" s="23" t="s">
        <v>45</v>
      </c>
      <c r="X184" s="31">
        <f>+[1]DEPURADO!K178+[1]DEPURADO!L178</f>
        <v>0</v>
      </c>
      <c r="Y184" s="23" t="s">
        <v>45</v>
      </c>
      <c r="Z184" s="31">
        <f t="shared" si="18"/>
        <v>0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9"/>
        <v>-170663</v>
      </c>
      <c r="AH184" s="30">
        <v>0</v>
      </c>
      <c r="AI184" s="30" t="str">
        <f>+[1]DEPURADO!G178</f>
        <v>CANCELADO</v>
      </c>
      <c r="AJ184" s="32"/>
      <c r="AK184" s="33"/>
    </row>
    <row r="185" spans="1:37" s="34" customFormat="1" x14ac:dyDescent="0.25">
      <c r="A185" s="23">
        <f t="shared" si="20"/>
        <v>177</v>
      </c>
      <c r="B185" s="24" t="s">
        <v>44</v>
      </c>
      <c r="C185" s="23" t="str">
        <f>+[1]DEPURADO!A179</f>
        <v>RPM8446</v>
      </c>
      <c r="D185" s="23">
        <f>+[1]DEPURADO!B179</f>
        <v>8446</v>
      </c>
      <c r="E185" s="25">
        <f>+[1]DEPURADO!C179</f>
        <v>45292</v>
      </c>
      <c r="F185" s="26">
        <f>+IF([1]DEPURADO!D179&gt;1,[1]DEPURADO!D179," ")</f>
        <v>45292</v>
      </c>
      <c r="G185" s="27">
        <f>[1]DEPURADO!F179</f>
        <v>17864</v>
      </c>
      <c r="H185" s="28">
        <v>0</v>
      </c>
      <c r="I185" s="28">
        <f>+[1]DEPURADO!M179+[1]DEPURADO!N179</f>
        <v>0</v>
      </c>
      <c r="J185" s="28">
        <f>+[1]DEPURADO!R179</f>
        <v>178642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4"/>
        <v>178642</v>
      </c>
      <c r="O185" s="28">
        <f t="shared" si="15"/>
        <v>-160778</v>
      </c>
      <c r="P185" s="24">
        <f>IF([1]DEPURADO!H179&gt;1,0,[1]DEPURADO!B179)</f>
        <v>8446</v>
      </c>
      <c r="Q185" s="30">
        <f t="shared" si="16"/>
        <v>17864</v>
      </c>
      <c r="R185" s="31">
        <f t="shared" si="17"/>
        <v>0</v>
      </c>
      <c r="S185" s="31">
        <f>+[1]DEPURADO!J179</f>
        <v>0</v>
      </c>
      <c r="T185" s="23" t="s">
        <v>45</v>
      </c>
      <c r="U185" s="31">
        <f>+[1]DEPURADO!I179</f>
        <v>0</v>
      </c>
      <c r="V185" s="30"/>
      <c r="W185" s="23" t="s">
        <v>45</v>
      </c>
      <c r="X185" s="31">
        <f>+[1]DEPURADO!K179+[1]DEPURADO!L179</f>
        <v>0</v>
      </c>
      <c r="Y185" s="23" t="s">
        <v>45</v>
      </c>
      <c r="Z185" s="31">
        <f t="shared" si="18"/>
        <v>0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9"/>
        <v>-160778</v>
      </c>
      <c r="AH185" s="30">
        <v>0</v>
      </c>
      <c r="AI185" s="30" t="str">
        <f>+[1]DEPURADO!G179</f>
        <v>CANCELADO</v>
      </c>
      <c r="AJ185" s="32"/>
      <c r="AK185" s="33"/>
    </row>
    <row r="186" spans="1:37" s="34" customFormat="1" x14ac:dyDescent="0.25">
      <c r="A186" s="23">
        <f t="shared" si="20"/>
        <v>178</v>
      </c>
      <c r="B186" s="24" t="s">
        <v>44</v>
      </c>
      <c r="C186" s="23" t="str">
        <f>+[1]DEPURADO!A180</f>
        <v>RPM8448</v>
      </c>
      <c r="D186" s="23">
        <f>+[1]DEPURADO!B180</f>
        <v>8448</v>
      </c>
      <c r="E186" s="25">
        <f>+[1]DEPURADO!C180</f>
        <v>45292</v>
      </c>
      <c r="F186" s="26">
        <f>+IF([1]DEPURADO!D180&gt;1,[1]DEPURADO!D180," ")</f>
        <v>45292</v>
      </c>
      <c r="G186" s="27">
        <f>[1]DEPURADO!F180</f>
        <v>20780</v>
      </c>
      <c r="H186" s="28">
        <v>0</v>
      </c>
      <c r="I186" s="28">
        <f>+[1]DEPURADO!M180+[1]DEPURADO!N180</f>
        <v>0</v>
      </c>
      <c r="J186" s="28">
        <f>+[1]DEPURADO!R180</f>
        <v>207174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4"/>
        <v>207174</v>
      </c>
      <c r="O186" s="28">
        <f t="shared" si="15"/>
        <v>-186394</v>
      </c>
      <c r="P186" s="24">
        <f>IF([1]DEPURADO!H180&gt;1,0,[1]DEPURADO!B180)</f>
        <v>8448</v>
      </c>
      <c r="Q186" s="30">
        <f t="shared" si="16"/>
        <v>20780</v>
      </c>
      <c r="R186" s="31">
        <f t="shared" si="17"/>
        <v>0</v>
      </c>
      <c r="S186" s="31">
        <f>+[1]DEPURADO!J180</f>
        <v>0</v>
      </c>
      <c r="T186" s="23" t="s">
        <v>45</v>
      </c>
      <c r="U186" s="31">
        <f>+[1]DEPURADO!I180</f>
        <v>0</v>
      </c>
      <c r="V186" s="30"/>
      <c r="W186" s="23" t="s">
        <v>45</v>
      </c>
      <c r="X186" s="31">
        <f>+[1]DEPURADO!K180+[1]DEPURADO!L180</f>
        <v>626</v>
      </c>
      <c r="Y186" s="23" t="s">
        <v>45</v>
      </c>
      <c r="Z186" s="31">
        <f t="shared" si="18"/>
        <v>626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9"/>
        <v>-187020</v>
      </c>
      <c r="AH186" s="30">
        <v>0</v>
      </c>
      <c r="AI186" s="30" t="str">
        <f>+[1]DEPURADO!G180</f>
        <v>CANCELADO Y GLOSA LEGALIZADA</v>
      </c>
      <c r="AJ186" s="32"/>
      <c r="AK186" s="33"/>
    </row>
    <row r="187" spans="1:37" s="34" customFormat="1" x14ac:dyDescent="0.25">
      <c r="A187" s="23">
        <f t="shared" si="20"/>
        <v>179</v>
      </c>
      <c r="B187" s="24" t="s">
        <v>44</v>
      </c>
      <c r="C187" s="23" t="str">
        <f>+[1]DEPURADO!A181</f>
        <v>RPM8449</v>
      </c>
      <c r="D187" s="23">
        <f>+[1]DEPURADO!B181</f>
        <v>8449</v>
      </c>
      <c r="E187" s="25">
        <f>+[1]DEPURADO!C181</f>
        <v>45292</v>
      </c>
      <c r="F187" s="26">
        <f>+IF([1]DEPURADO!D181&gt;1,[1]DEPURADO!D181," ")</f>
        <v>45292</v>
      </c>
      <c r="G187" s="27">
        <f>[1]DEPURADO!F181</f>
        <v>14920</v>
      </c>
      <c r="H187" s="28">
        <v>0</v>
      </c>
      <c r="I187" s="28">
        <f>+[1]DEPURADO!M181+[1]DEPURADO!N181</f>
        <v>0</v>
      </c>
      <c r="J187" s="28">
        <f>+[1]DEPURADO!R181</f>
        <v>149200</v>
      </c>
      <c r="K187" s="29">
        <f>+[1]DEPURADO!P181+[1]DEPURADO!Q181</f>
        <v>0</v>
      </c>
      <c r="L187" s="28">
        <v>0</v>
      </c>
      <c r="M187" s="28">
        <v>0</v>
      </c>
      <c r="N187" s="28">
        <f t="shared" si="14"/>
        <v>149200</v>
      </c>
      <c r="O187" s="28">
        <f t="shared" si="15"/>
        <v>-134280</v>
      </c>
      <c r="P187" s="24">
        <f>IF([1]DEPURADO!H181&gt;1,0,[1]DEPURADO!B181)</f>
        <v>8449</v>
      </c>
      <c r="Q187" s="30">
        <f t="shared" si="16"/>
        <v>14920</v>
      </c>
      <c r="R187" s="31">
        <f t="shared" si="17"/>
        <v>0</v>
      </c>
      <c r="S187" s="31">
        <f>+[1]DEPURADO!J181</f>
        <v>0</v>
      </c>
      <c r="T187" s="23" t="s">
        <v>45</v>
      </c>
      <c r="U187" s="31">
        <f>+[1]DEPURADO!I181</f>
        <v>0</v>
      </c>
      <c r="V187" s="30"/>
      <c r="W187" s="23" t="s">
        <v>45</v>
      </c>
      <c r="X187" s="31">
        <f>+[1]DEPURADO!K181+[1]DEPURADO!L181</f>
        <v>0</v>
      </c>
      <c r="Y187" s="23" t="s">
        <v>45</v>
      </c>
      <c r="Z187" s="31">
        <f t="shared" si="18"/>
        <v>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9"/>
        <v>-134280</v>
      </c>
      <c r="AH187" s="30">
        <v>0</v>
      </c>
      <c r="AI187" s="30" t="str">
        <f>+[1]DEPURADO!G181</f>
        <v>CANCELADO</v>
      </c>
      <c r="AJ187" s="32"/>
      <c r="AK187" s="33"/>
    </row>
    <row r="188" spans="1:37" s="34" customFormat="1" x14ac:dyDescent="0.25">
      <c r="A188" s="23">
        <f t="shared" si="20"/>
        <v>180</v>
      </c>
      <c r="B188" s="24" t="s">
        <v>44</v>
      </c>
      <c r="C188" s="23" t="str">
        <f>+[1]DEPURADO!A182</f>
        <v>RPM8450</v>
      </c>
      <c r="D188" s="23">
        <f>+[1]DEPURADO!B182</f>
        <v>8450</v>
      </c>
      <c r="E188" s="25">
        <f>+[1]DEPURADO!C182</f>
        <v>45292</v>
      </c>
      <c r="F188" s="26">
        <f>+IF([1]DEPURADO!D182&gt;1,[1]DEPURADO!D182," ")</f>
        <v>45292</v>
      </c>
      <c r="G188" s="27">
        <f>[1]DEPURADO!F182</f>
        <v>18429</v>
      </c>
      <c r="H188" s="28">
        <v>0</v>
      </c>
      <c r="I188" s="28">
        <f>+[1]DEPURADO!M182+[1]DEPURADO!N182</f>
        <v>0</v>
      </c>
      <c r="J188" s="28">
        <f>+[1]DEPURADO!R182</f>
        <v>184290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4"/>
        <v>184290</v>
      </c>
      <c r="O188" s="28">
        <f t="shared" si="15"/>
        <v>-165861</v>
      </c>
      <c r="P188" s="24">
        <f>IF([1]DEPURADO!H182&gt;1,0,[1]DEPURADO!B182)</f>
        <v>8450</v>
      </c>
      <c r="Q188" s="30">
        <f t="shared" si="16"/>
        <v>18429</v>
      </c>
      <c r="R188" s="31">
        <f t="shared" si="17"/>
        <v>0</v>
      </c>
      <c r="S188" s="31">
        <f>+[1]DEPURADO!J182</f>
        <v>0</v>
      </c>
      <c r="T188" s="23" t="s">
        <v>45</v>
      </c>
      <c r="U188" s="31">
        <f>+[1]DEPURADO!I182</f>
        <v>0</v>
      </c>
      <c r="V188" s="30"/>
      <c r="W188" s="23" t="s">
        <v>45</v>
      </c>
      <c r="X188" s="31">
        <f>+[1]DEPURADO!K182+[1]DEPURADO!L182</f>
        <v>0</v>
      </c>
      <c r="Y188" s="23" t="s">
        <v>45</v>
      </c>
      <c r="Z188" s="31">
        <f t="shared" si="18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9"/>
        <v>-165861</v>
      </c>
      <c r="AH188" s="30">
        <v>0</v>
      </c>
      <c r="AI188" s="30" t="str">
        <f>+[1]DEPURADO!G182</f>
        <v>CANCELADO</v>
      </c>
      <c r="AJ188" s="32"/>
      <c r="AK188" s="33"/>
    </row>
    <row r="189" spans="1:37" s="34" customFormat="1" x14ac:dyDescent="0.25">
      <c r="A189" s="23">
        <f t="shared" si="20"/>
        <v>181</v>
      </c>
      <c r="B189" s="24" t="s">
        <v>44</v>
      </c>
      <c r="C189" s="23" t="str">
        <f>+[1]DEPURADO!A183</f>
        <v>RPM8451</v>
      </c>
      <c r="D189" s="23">
        <f>+[1]DEPURADO!B183</f>
        <v>8451</v>
      </c>
      <c r="E189" s="25">
        <f>+[1]DEPURADO!C183</f>
        <v>45292</v>
      </c>
      <c r="F189" s="26">
        <f>+IF([1]DEPURADO!D183&gt;1,[1]DEPURADO!D183," ")</f>
        <v>45292</v>
      </c>
      <c r="G189" s="27">
        <f>[1]DEPURADO!F183</f>
        <v>103869</v>
      </c>
      <c r="H189" s="28">
        <v>0</v>
      </c>
      <c r="I189" s="28">
        <f>+[1]DEPURADO!M183+[1]DEPURADO!N183</f>
        <v>0</v>
      </c>
      <c r="J189" s="28">
        <f>+[1]DEPURADO!R183</f>
        <v>1038688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4"/>
        <v>1038688</v>
      </c>
      <c r="O189" s="28">
        <f t="shared" si="15"/>
        <v>-934819</v>
      </c>
      <c r="P189" s="24">
        <f>IF([1]DEPURADO!H183&gt;1,0,[1]DEPURADO!B183)</f>
        <v>8451</v>
      </c>
      <c r="Q189" s="30">
        <f t="shared" si="16"/>
        <v>103869</v>
      </c>
      <c r="R189" s="31">
        <f t="shared" si="17"/>
        <v>0</v>
      </c>
      <c r="S189" s="31">
        <f>+[1]DEPURADO!J183</f>
        <v>0</v>
      </c>
      <c r="T189" s="23" t="s">
        <v>45</v>
      </c>
      <c r="U189" s="31">
        <f>+[1]DEPURADO!I183</f>
        <v>0</v>
      </c>
      <c r="V189" s="30"/>
      <c r="W189" s="23" t="s">
        <v>45</v>
      </c>
      <c r="X189" s="31">
        <f>+[1]DEPURADO!K183+[1]DEPURADO!L183</f>
        <v>0</v>
      </c>
      <c r="Y189" s="23" t="s">
        <v>45</v>
      </c>
      <c r="Z189" s="31">
        <f t="shared" si="18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9"/>
        <v>-934819</v>
      </c>
      <c r="AH189" s="30">
        <v>0</v>
      </c>
      <c r="AI189" s="30" t="str">
        <f>+[1]DEPURADO!G183</f>
        <v>CANCELADO</v>
      </c>
      <c r="AJ189" s="32"/>
      <c r="AK189" s="33"/>
    </row>
    <row r="190" spans="1:37" s="34" customFormat="1" x14ac:dyDescent="0.25">
      <c r="A190" s="23">
        <f t="shared" si="20"/>
        <v>182</v>
      </c>
      <c r="B190" s="24" t="s">
        <v>44</v>
      </c>
      <c r="C190" s="23" t="str">
        <f>+[1]DEPURADO!A184</f>
        <v>RPM8452</v>
      </c>
      <c r="D190" s="23">
        <f>+[1]DEPURADO!B184</f>
        <v>8452</v>
      </c>
      <c r="E190" s="25">
        <f>+[1]DEPURADO!C184</f>
        <v>45292</v>
      </c>
      <c r="F190" s="26">
        <f>+IF([1]DEPURADO!D184&gt;1,[1]DEPURADO!D184," ")</f>
        <v>45292</v>
      </c>
      <c r="G190" s="27">
        <f>[1]DEPURADO!F184</f>
        <v>25641</v>
      </c>
      <c r="H190" s="28">
        <v>0</v>
      </c>
      <c r="I190" s="28">
        <f>+[1]DEPURADO!M184+[1]DEPURADO!N184</f>
        <v>0</v>
      </c>
      <c r="J190" s="28">
        <f>+[1]DEPURADO!R184</f>
        <v>256410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4"/>
        <v>256410</v>
      </c>
      <c r="O190" s="28">
        <f t="shared" si="15"/>
        <v>-230769</v>
      </c>
      <c r="P190" s="24">
        <f>IF([1]DEPURADO!H184&gt;1,0,[1]DEPURADO!B184)</f>
        <v>8452</v>
      </c>
      <c r="Q190" s="30">
        <f t="shared" si="16"/>
        <v>25641</v>
      </c>
      <c r="R190" s="31">
        <f t="shared" si="17"/>
        <v>0</v>
      </c>
      <c r="S190" s="31">
        <f>+[1]DEPURADO!J184</f>
        <v>0</v>
      </c>
      <c r="T190" s="23" t="s">
        <v>45</v>
      </c>
      <c r="U190" s="31">
        <f>+[1]DEPURADO!I184</f>
        <v>0</v>
      </c>
      <c r="V190" s="30"/>
      <c r="W190" s="23" t="s">
        <v>45</v>
      </c>
      <c r="X190" s="31">
        <f>+[1]DEPURADO!K184+[1]DEPURADO!L184</f>
        <v>0</v>
      </c>
      <c r="Y190" s="23" t="s">
        <v>45</v>
      </c>
      <c r="Z190" s="31">
        <f t="shared" si="18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9"/>
        <v>-230769</v>
      </c>
      <c r="AH190" s="30">
        <v>0</v>
      </c>
      <c r="AI190" s="30" t="str">
        <f>+[1]DEPURADO!G184</f>
        <v>CANCELADO</v>
      </c>
      <c r="AJ190" s="32"/>
      <c r="AK190" s="33"/>
    </row>
    <row r="191" spans="1:37" s="34" customFormat="1" x14ac:dyDescent="0.25">
      <c r="A191" s="23">
        <f t="shared" si="20"/>
        <v>183</v>
      </c>
      <c r="B191" s="24" t="s">
        <v>44</v>
      </c>
      <c r="C191" s="23" t="str">
        <f>+[1]DEPURADO!A185</f>
        <v>RPM8453</v>
      </c>
      <c r="D191" s="23">
        <f>+[1]DEPURADO!B185</f>
        <v>8453</v>
      </c>
      <c r="E191" s="25">
        <f>+[1]DEPURADO!C185</f>
        <v>45292</v>
      </c>
      <c r="F191" s="26">
        <f>+IF([1]DEPURADO!D185&gt;1,[1]DEPURADO!D185," ")</f>
        <v>45292</v>
      </c>
      <c r="G191" s="27">
        <f>[1]DEPURADO!F185</f>
        <v>45688</v>
      </c>
      <c r="H191" s="28">
        <v>0</v>
      </c>
      <c r="I191" s="28">
        <f>+[1]DEPURADO!M185+[1]DEPURADO!N185</f>
        <v>0</v>
      </c>
      <c r="J191" s="28">
        <f>+[1]DEPURADO!R185</f>
        <v>456883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4"/>
        <v>456883</v>
      </c>
      <c r="O191" s="28">
        <f t="shared" si="15"/>
        <v>-411195</v>
      </c>
      <c r="P191" s="24">
        <f>IF([1]DEPURADO!H185&gt;1,0,[1]DEPURADO!B185)</f>
        <v>8453</v>
      </c>
      <c r="Q191" s="30">
        <f t="shared" si="16"/>
        <v>45688</v>
      </c>
      <c r="R191" s="31">
        <f t="shared" si="17"/>
        <v>0</v>
      </c>
      <c r="S191" s="31">
        <f>+[1]DEPURADO!J185</f>
        <v>0</v>
      </c>
      <c r="T191" s="23" t="s">
        <v>45</v>
      </c>
      <c r="U191" s="31">
        <f>+[1]DEPURADO!I185</f>
        <v>0</v>
      </c>
      <c r="V191" s="30"/>
      <c r="W191" s="23" t="s">
        <v>45</v>
      </c>
      <c r="X191" s="31">
        <f>+[1]DEPURADO!K185+[1]DEPURADO!L185</f>
        <v>0</v>
      </c>
      <c r="Y191" s="23" t="s">
        <v>45</v>
      </c>
      <c r="Z191" s="31">
        <f t="shared" si="18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9"/>
        <v>-411195</v>
      </c>
      <c r="AH191" s="30">
        <v>0</v>
      </c>
      <c r="AI191" s="30" t="str">
        <f>+[1]DEPURADO!G185</f>
        <v>CANCELADO</v>
      </c>
      <c r="AJ191" s="32"/>
      <c r="AK191" s="33"/>
    </row>
    <row r="192" spans="1:37" s="34" customFormat="1" x14ac:dyDescent="0.25">
      <c r="A192" s="23">
        <f t="shared" si="20"/>
        <v>184</v>
      </c>
      <c r="B192" s="24" t="s">
        <v>44</v>
      </c>
      <c r="C192" s="23" t="str">
        <f>+[1]DEPURADO!A186</f>
        <v>RPM8454</v>
      </c>
      <c r="D192" s="23">
        <f>+[1]DEPURADO!B186</f>
        <v>8454</v>
      </c>
      <c r="E192" s="25">
        <f>+[1]DEPURADO!C186</f>
        <v>45292</v>
      </c>
      <c r="F192" s="26">
        <f>+IF([1]DEPURADO!D186&gt;1,[1]DEPURADO!D186," ")</f>
        <v>45292</v>
      </c>
      <c r="G192" s="27">
        <f>[1]DEPURADO!F186</f>
        <v>176320</v>
      </c>
      <c r="H192" s="28">
        <v>0</v>
      </c>
      <c r="I192" s="28">
        <f>+[1]DEPURADO!M186+[1]DEPURADO!N186</f>
        <v>0</v>
      </c>
      <c r="J192" s="28">
        <f>+[1]DEPURADO!R186</f>
        <v>176320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4"/>
        <v>176320</v>
      </c>
      <c r="O192" s="28">
        <f t="shared" si="15"/>
        <v>0</v>
      </c>
      <c r="P192" s="24">
        <f>IF([1]DEPURADO!H186&gt;1,0,[1]DEPURADO!B186)</f>
        <v>8454</v>
      </c>
      <c r="Q192" s="30">
        <f t="shared" si="16"/>
        <v>176320</v>
      </c>
      <c r="R192" s="31">
        <f t="shared" si="17"/>
        <v>0</v>
      </c>
      <c r="S192" s="31">
        <f>+[1]DEPURADO!J186</f>
        <v>0</v>
      </c>
      <c r="T192" s="23" t="s">
        <v>45</v>
      </c>
      <c r="U192" s="31">
        <f>+[1]DEPURADO!I186</f>
        <v>0</v>
      </c>
      <c r="V192" s="30"/>
      <c r="W192" s="23" t="s">
        <v>45</v>
      </c>
      <c r="X192" s="31">
        <f>+[1]DEPURADO!K186+[1]DEPURADO!L186</f>
        <v>0</v>
      </c>
      <c r="Y192" s="23" t="s">
        <v>45</v>
      </c>
      <c r="Z192" s="31">
        <f t="shared" si="18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9"/>
        <v>0</v>
      </c>
      <c r="AH192" s="30">
        <v>0</v>
      </c>
      <c r="AI192" s="30" t="str">
        <f>+[1]DEPURADO!G186</f>
        <v>CANCELADO</v>
      </c>
      <c r="AJ192" s="32"/>
      <c r="AK192" s="33"/>
    </row>
    <row r="193" spans="1:37" s="34" customFormat="1" x14ac:dyDescent="0.25">
      <c r="A193" s="23">
        <f t="shared" si="20"/>
        <v>185</v>
      </c>
      <c r="B193" s="24" t="s">
        <v>44</v>
      </c>
      <c r="C193" s="23" t="str">
        <f>+[1]DEPURADO!A187</f>
        <v>RPM8458</v>
      </c>
      <c r="D193" s="23">
        <f>+[1]DEPURADO!B187</f>
        <v>8458</v>
      </c>
      <c r="E193" s="25">
        <f>+[1]DEPURADO!C187</f>
        <v>45292</v>
      </c>
      <c r="F193" s="26">
        <f>+IF([1]DEPURADO!D187&gt;1,[1]DEPURADO!D187," ")</f>
        <v>45292</v>
      </c>
      <c r="G193" s="27">
        <f>[1]DEPURADO!F187</f>
        <v>237079</v>
      </c>
      <c r="H193" s="28">
        <v>0</v>
      </c>
      <c r="I193" s="28">
        <f>+[1]DEPURADO!M187+[1]DEPURADO!N187</f>
        <v>0</v>
      </c>
      <c r="J193" s="28">
        <f>+[1]DEPURADO!R187</f>
        <v>237079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4"/>
        <v>237079</v>
      </c>
      <c r="O193" s="28">
        <f t="shared" si="15"/>
        <v>0</v>
      </c>
      <c r="P193" s="24">
        <f>IF([1]DEPURADO!H187&gt;1,0,[1]DEPURADO!B187)</f>
        <v>8458</v>
      </c>
      <c r="Q193" s="30">
        <f t="shared" si="16"/>
        <v>237079</v>
      </c>
      <c r="R193" s="31">
        <f t="shared" si="17"/>
        <v>0</v>
      </c>
      <c r="S193" s="31">
        <f>+[1]DEPURADO!J187</f>
        <v>0</v>
      </c>
      <c r="T193" s="23" t="s">
        <v>45</v>
      </c>
      <c r="U193" s="31">
        <f>+[1]DEPURADO!I187</f>
        <v>0</v>
      </c>
      <c r="V193" s="30"/>
      <c r="W193" s="23" t="s">
        <v>45</v>
      </c>
      <c r="X193" s="31">
        <f>+[1]DEPURADO!K187+[1]DEPURADO!L187</f>
        <v>0</v>
      </c>
      <c r="Y193" s="23" t="s">
        <v>45</v>
      </c>
      <c r="Z193" s="31">
        <f t="shared" si="18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9"/>
        <v>0</v>
      </c>
      <c r="AH193" s="30">
        <v>0</v>
      </c>
      <c r="AI193" s="30" t="str">
        <f>+[1]DEPURADO!G187</f>
        <v>CANCELADO</v>
      </c>
      <c r="AJ193" s="32"/>
      <c r="AK193" s="33"/>
    </row>
    <row r="194" spans="1:37" s="34" customFormat="1" x14ac:dyDescent="0.25">
      <c r="A194" s="23">
        <f t="shared" si="20"/>
        <v>186</v>
      </c>
      <c r="B194" s="24" t="s">
        <v>44</v>
      </c>
      <c r="C194" s="23" t="str">
        <f>+[1]DEPURADO!A188</f>
        <v>RPM8459</v>
      </c>
      <c r="D194" s="23">
        <f>+[1]DEPURADO!B188</f>
        <v>8459</v>
      </c>
      <c r="E194" s="25">
        <f>+[1]DEPURADO!C188</f>
        <v>45292</v>
      </c>
      <c r="F194" s="26">
        <f>+IF([1]DEPURADO!D188&gt;1,[1]DEPURADO!D188," ")</f>
        <v>45292</v>
      </c>
      <c r="G194" s="27">
        <f>[1]DEPURADO!F188</f>
        <v>172300</v>
      </c>
      <c r="H194" s="28">
        <v>0</v>
      </c>
      <c r="I194" s="28">
        <f>+[1]DEPURADO!M188+[1]DEPURADO!N188</f>
        <v>0</v>
      </c>
      <c r="J194" s="28">
        <f>+[1]DEPURADO!R188</f>
        <v>172300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4"/>
        <v>172300</v>
      </c>
      <c r="O194" s="28">
        <f t="shared" si="15"/>
        <v>0</v>
      </c>
      <c r="P194" s="24">
        <f>IF([1]DEPURADO!H188&gt;1,0,[1]DEPURADO!B188)</f>
        <v>8459</v>
      </c>
      <c r="Q194" s="30">
        <f t="shared" si="16"/>
        <v>172300</v>
      </c>
      <c r="R194" s="31">
        <f t="shared" si="17"/>
        <v>0</v>
      </c>
      <c r="S194" s="31">
        <f>+[1]DEPURADO!J188</f>
        <v>0</v>
      </c>
      <c r="T194" s="23" t="s">
        <v>45</v>
      </c>
      <c r="U194" s="31">
        <f>+[1]DEPURADO!I188</f>
        <v>0</v>
      </c>
      <c r="V194" s="30"/>
      <c r="W194" s="23" t="s">
        <v>45</v>
      </c>
      <c r="X194" s="31">
        <f>+[1]DEPURADO!K188+[1]DEPURADO!L188</f>
        <v>0</v>
      </c>
      <c r="Y194" s="23" t="s">
        <v>45</v>
      </c>
      <c r="Z194" s="31">
        <f t="shared" si="18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9"/>
        <v>0</v>
      </c>
      <c r="AH194" s="30">
        <v>0</v>
      </c>
      <c r="AI194" s="30" t="str">
        <f>+[1]DEPURADO!G188</f>
        <v>CANCELADO</v>
      </c>
      <c r="AJ194" s="32"/>
      <c r="AK194" s="33"/>
    </row>
    <row r="195" spans="1:37" s="34" customFormat="1" x14ac:dyDescent="0.25">
      <c r="A195" s="23">
        <f t="shared" si="20"/>
        <v>187</v>
      </c>
      <c r="B195" s="24" t="s">
        <v>44</v>
      </c>
      <c r="C195" s="23" t="str">
        <f>+[1]DEPURADO!A189</f>
        <v>RPM8460</v>
      </c>
      <c r="D195" s="23">
        <f>+[1]DEPURADO!B189</f>
        <v>8460</v>
      </c>
      <c r="E195" s="25">
        <f>+[1]DEPURADO!C189</f>
        <v>45292</v>
      </c>
      <c r="F195" s="26">
        <f>+IF([1]DEPURADO!D189&gt;1,[1]DEPURADO!D189," ")</f>
        <v>45292</v>
      </c>
      <c r="G195" s="27">
        <f>[1]DEPURADO!F189</f>
        <v>189156</v>
      </c>
      <c r="H195" s="28">
        <v>0</v>
      </c>
      <c r="I195" s="28">
        <f>+[1]DEPURADO!M189+[1]DEPURADO!N189</f>
        <v>0</v>
      </c>
      <c r="J195" s="28">
        <f>+[1]DEPURADO!R189</f>
        <v>189156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4"/>
        <v>189156</v>
      </c>
      <c r="O195" s="28">
        <f t="shared" si="15"/>
        <v>0</v>
      </c>
      <c r="P195" s="24">
        <f>IF([1]DEPURADO!H189&gt;1,0,[1]DEPURADO!B189)</f>
        <v>8460</v>
      </c>
      <c r="Q195" s="30">
        <f t="shared" si="16"/>
        <v>189156</v>
      </c>
      <c r="R195" s="31">
        <f t="shared" si="17"/>
        <v>0</v>
      </c>
      <c r="S195" s="31">
        <f>+[1]DEPURADO!J189</f>
        <v>0</v>
      </c>
      <c r="T195" s="23" t="s">
        <v>45</v>
      </c>
      <c r="U195" s="31">
        <f>+[1]DEPURADO!I189</f>
        <v>0</v>
      </c>
      <c r="V195" s="30"/>
      <c r="W195" s="23" t="s">
        <v>45</v>
      </c>
      <c r="X195" s="31">
        <f>+[1]DEPURADO!K189+[1]DEPURADO!L189</f>
        <v>0</v>
      </c>
      <c r="Y195" s="23" t="s">
        <v>45</v>
      </c>
      <c r="Z195" s="31">
        <f t="shared" si="18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9"/>
        <v>0</v>
      </c>
      <c r="AH195" s="30">
        <v>0</v>
      </c>
      <c r="AI195" s="30" t="str">
        <f>+[1]DEPURADO!G189</f>
        <v>CANCELADO</v>
      </c>
      <c r="AJ195" s="32"/>
      <c r="AK195" s="33"/>
    </row>
    <row r="196" spans="1:37" s="34" customFormat="1" x14ac:dyDescent="0.25">
      <c r="A196" s="23">
        <f t="shared" si="20"/>
        <v>188</v>
      </c>
      <c r="B196" s="24" t="s">
        <v>44</v>
      </c>
      <c r="C196" s="23" t="str">
        <f>+[1]DEPURADO!A190</f>
        <v>RPM8461</v>
      </c>
      <c r="D196" s="23">
        <f>+[1]DEPURADO!B190</f>
        <v>8461</v>
      </c>
      <c r="E196" s="25">
        <f>+[1]DEPURADO!C190</f>
        <v>45292</v>
      </c>
      <c r="F196" s="26">
        <f>+IF([1]DEPURADO!D190&gt;1,[1]DEPURADO!D190," ")</f>
        <v>45292</v>
      </c>
      <c r="G196" s="27">
        <f>[1]DEPURADO!F190</f>
        <v>110700</v>
      </c>
      <c r="H196" s="28">
        <v>0</v>
      </c>
      <c r="I196" s="28">
        <f>+[1]DEPURADO!M190+[1]DEPURADO!N190</f>
        <v>0</v>
      </c>
      <c r="J196" s="28">
        <f>+[1]DEPURADO!R190</f>
        <v>110700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4"/>
        <v>110700</v>
      </c>
      <c r="O196" s="28">
        <f t="shared" si="15"/>
        <v>0</v>
      </c>
      <c r="P196" s="24">
        <f>IF([1]DEPURADO!H190&gt;1,0,[1]DEPURADO!B190)</f>
        <v>8461</v>
      </c>
      <c r="Q196" s="30">
        <f t="shared" si="16"/>
        <v>110700</v>
      </c>
      <c r="R196" s="31">
        <f t="shared" si="17"/>
        <v>0</v>
      </c>
      <c r="S196" s="31">
        <f>+[1]DEPURADO!J190</f>
        <v>0</v>
      </c>
      <c r="T196" s="23" t="s">
        <v>45</v>
      </c>
      <c r="U196" s="31">
        <f>+[1]DEPURADO!I190</f>
        <v>0</v>
      </c>
      <c r="V196" s="30"/>
      <c r="W196" s="23" t="s">
        <v>45</v>
      </c>
      <c r="X196" s="31">
        <f>+[1]DEPURADO!K190+[1]DEPURADO!L190</f>
        <v>0</v>
      </c>
      <c r="Y196" s="23" t="s">
        <v>45</v>
      </c>
      <c r="Z196" s="31">
        <f t="shared" si="18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9"/>
        <v>0</v>
      </c>
      <c r="AH196" s="30">
        <v>0</v>
      </c>
      <c r="AI196" s="30" t="str">
        <f>+[1]DEPURADO!G190</f>
        <v>CANCELADO</v>
      </c>
      <c r="AJ196" s="32"/>
      <c r="AK196" s="33"/>
    </row>
    <row r="197" spans="1:37" s="34" customFormat="1" x14ac:dyDescent="0.25">
      <c r="A197" s="23">
        <f t="shared" si="20"/>
        <v>189</v>
      </c>
      <c r="B197" s="24" t="s">
        <v>44</v>
      </c>
      <c r="C197" s="23" t="str">
        <f>+[1]DEPURADO!A191</f>
        <v>RPM8462</v>
      </c>
      <c r="D197" s="23">
        <f>+[1]DEPURADO!B191</f>
        <v>8462</v>
      </c>
      <c r="E197" s="25">
        <f>+[1]DEPURADO!C191</f>
        <v>45292</v>
      </c>
      <c r="F197" s="26">
        <f>+IF([1]DEPURADO!D191&gt;1,[1]DEPURADO!D191," ")</f>
        <v>45292</v>
      </c>
      <c r="G197" s="27">
        <f>[1]DEPURADO!F191</f>
        <v>177472</v>
      </c>
      <c r="H197" s="28">
        <v>0</v>
      </c>
      <c r="I197" s="28">
        <f>+[1]DEPURADO!M191+[1]DEPURADO!N191</f>
        <v>0</v>
      </c>
      <c r="J197" s="28">
        <f>+[1]DEPURADO!R191</f>
        <v>177472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4"/>
        <v>177472</v>
      </c>
      <c r="O197" s="28">
        <f t="shared" si="15"/>
        <v>0</v>
      </c>
      <c r="P197" s="24">
        <f>IF([1]DEPURADO!H191&gt;1,0,[1]DEPURADO!B191)</f>
        <v>8462</v>
      </c>
      <c r="Q197" s="30">
        <f t="shared" si="16"/>
        <v>177472</v>
      </c>
      <c r="R197" s="31">
        <f t="shared" si="17"/>
        <v>0</v>
      </c>
      <c r="S197" s="31">
        <f>+[1]DEPURADO!J191</f>
        <v>0</v>
      </c>
      <c r="T197" s="23" t="s">
        <v>45</v>
      </c>
      <c r="U197" s="31">
        <f>+[1]DEPURADO!I191</f>
        <v>0</v>
      </c>
      <c r="V197" s="30"/>
      <c r="W197" s="23" t="s">
        <v>45</v>
      </c>
      <c r="X197" s="31">
        <f>+[1]DEPURADO!K191+[1]DEPURADO!L191</f>
        <v>0</v>
      </c>
      <c r="Y197" s="23" t="s">
        <v>45</v>
      </c>
      <c r="Z197" s="31">
        <f t="shared" si="18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9"/>
        <v>0</v>
      </c>
      <c r="AH197" s="30">
        <v>0</v>
      </c>
      <c r="AI197" s="30" t="str">
        <f>+[1]DEPURADO!G191</f>
        <v>CANCELADO</v>
      </c>
      <c r="AJ197" s="32"/>
      <c r="AK197" s="33"/>
    </row>
    <row r="198" spans="1:37" s="34" customFormat="1" x14ac:dyDescent="0.25">
      <c r="A198" s="23">
        <f t="shared" si="20"/>
        <v>190</v>
      </c>
      <c r="B198" s="24" t="s">
        <v>44</v>
      </c>
      <c r="C198" s="23" t="str">
        <f>+[1]DEPURADO!A192</f>
        <v>RPM8463</v>
      </c>
      <c r="D198" s="23">
        <f>+[1]DEPURADO!B192</f>
        <v>8463</v>
      </c>
      <c r="E198" s="25">
        <f>+[1]DEPURADO!C192</f>
        <v>45292</v>
      </c>
      <c r="F198" s="26">
        <f>+IF([1]DEPURADO!D192&gt;1,[1]DEPURADO!D192," ")</f>
        <v>45292</v>
      </c>
      <c r="G198" s="27">
        <f>[1]DEPURADO!F192</f>
        <v>196822</v>
      </c>
      <c r="H198" s="28">
        <v>0</v>
      </c>
      <c r="I198" s="28">
        <f>+[1]DEPURADO!M192+[1]DEPURADO!N192</f>
        <v>0</v>
      </c>
      <c r="J198" s="28">
        <f>+[1]DEPURADO!R192</f>
        <v>196822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4"/>
        <v>196822</v>
      </c>
      <c r="O198" s="28">
        <f t="shared" si="15"/>
        <v>0</v>
      </c>
      <c r="P198" s="24">
        <f>IF([1]DEPURADO!H192&gt;1,0,[1]DEPURADO!B192)</f>
        <v>8463</v>
      </c>
      <c r="Q198" s="30">
        <f t="shared" si="16"/>
        <v>196822</v>
      </c>
      <c r="R198" s="31">
        <f t="shared" si="17"/>
        <v>0</v>
      </c>
      <c r="S198" s="31">
        <f>+[1]DEPURADO!J192</f>
        <v>0</v>
      </c>
      <c r="T198" s="23" t="s">
        <v>45</v>
      </c>
      <c r="U198" s="31">
        <f>+[1]DEPURADO!I192</f>
        <v>0</v>
      </c>
      <c r="V198" s="30"/>
      <c r="W198" s="23" t="s">
        <v>45</v>
      </c>
      <c r="X198" s="31">
        <f>+[1]DEPURADO!K192+[1]DEPURADO!L192</f>
        <v>0</v>
      </c>
      <c r="Y198" s="23" t="s">
        <v>45</v>
      </c>
      <c r="Z198" s="31">
        <f t="shared" si="18"/>
        <v>0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9"/>
        <v>0</v>
      </c>
      <c r="AH198" s="30">
        <v>0</v>
      </c>
      <c r="AI198" s="30" t="str">
        <f>+[1]DEPURADO!G192</f>
        <v>CANCELADO</v>
      </c>
      <c r="AJ198" s="32"/>
      <c r="AK198" s="33"/>
    </row>
    <row r="199" spans="1:37" s="34" customFormat="1" x14ac:dyDescent="0.25">
      <c r="A199" s="23">
        <f t="shared" si="20"/>
        <v>191</v>
      </c>
      <c r="B199" s="24" t="s">
        <v>44</v>
      </c>
      <c r="C199" s="23" t="str">
        <f>+[1]DEPURADO!A193</f>
        <v>RPM8464</v>
      </c>
      <c r="D199" s="23">
        <f>+[1]DEPURADO!B193</f>
        <v>8464</v>
      </c>
      <c r="E199" s="25">
        <f>+[1]DEPURADO!C193</f>
        <v>45292</v>
      </c>
      <c r="F199" s="26">
        <f>+IF([1]DEPURADO!D193&gt;1,[1]DEPURADO!D193," ")</f>
        <v>45292</v>
      </c>
      <c r="G199" s="27">
        <f>[1]DEPURADO!F193</f>
        <v>190997</v>
      </c>
      <c r="H199" s="28">
        <v>0</v>
      </c>
      <c r="I199" s="28">
        <f>+[1]DEPURADO!M193+[1]DEPURADO!N193</f>
        <v>0</v>
      </c>
      <c r="J199" s="28">
        <f>+[1]DEPURADO!R193</f>
        <v>190997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4"/>
        <v>190997</v>
      </c>
      <c r="O199" s="28">
        <f t="shared" si="15"/>
        <v>0</v>
      </c>
      <c r="P199" s="24">
        <f>IF([1]DEPURADO!H193&gt;1,0,[1]DEPURADO!B193)</f>
        <v>8464</v>
      </c>
      <c r="Q199" s="30">
        <f t="shared" si="16"/>
        <v>190997</v>
      </c>
      <c r="R199" s="31">
        <f t="shared" si="17"/>
        <v>0</v>
      </c>
      <c r="S199" s="31">
        <f>+[1]DEPURADO!J193</f>
        <v>0</v>
      </c>
      <c r="T199" s="23" t="s">
        <v>45</v>
      </c>
      <c r="U199" s="31">
        <f>+[1]DEPURADO!I193</f>
        <v>0</v>
      </c>
      <c r="V199" s="30"/>
      <c r="W199" s="23" t="s">
        <v>45</v>
      </c>
      <c r="X199" s="31">
        <f>+[1]DEPURADO!K193+[1]DEPURADO!L193</f>
        <v>0</v>
      </c>
      <c r="Y199" s="23" t="s">
        <v>45</v>
      </c>
      <c r="Z199" s="31">
        <f t="shared" si="18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9"/>
        <v>0</v>
      </c>
      <c r="AH199" s="30">
        <v>0</v>
      </c>
      <c r="AI199" s="30" t="str">
        <f>+[1]DEPURADO!G193</f>
        <v>CANCELADO</v>
      </c>
      <c r="AJ199" s="32"/>
      <c r="AK199" s="33"/>
    </row>
    <row r="200" spans="1:37" s="34" customFormat="1" x14ac:dyDescent="0.25">
      <c r="A200" s="23">
        <f t="shared" si="20"/>
        <v>192</v>
      </c>
      <c r="B200" s="24" t="s">
        <v>44</v>
      </c>
      <c r="C200" s="23" t="str">
        <f>+[1]DEPURADO!A194</f>
        <v>RPM8465</v>
      </c>
      <c r="D200" s="23">
        <f>+[1]DEPURADO!B194</f>
        <v>8465</v>
      </c>
      <c r="E200" s="25">
        <f>+[1]DEPURADO!C194</f>
        <v>45292</v>
      </c>
      <c r="F200" s="26">
        <f>+IF([1]DEPURADO!D194&gt;1,[1]DEPURADO!D194," ")</f>
        <v>45292</v>
      </c>
      <c r="G200" s="27">
        <f>[1]DEPURADO!F194</f>
        <v>187637</v>
      </c>
      <c r="H200" s="28">
        <v>0</v>
      </c>
      <c r="I200" s="28">
        <f>+[1]DEPURADO!M194+[1]DEPURADO!N194</f>
        <v>0</v>
      </c>
      <c r="J200" s="28">
        <f>+[1]DEPURADO!R194</f>
        <v>187637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4"/>
        <v>187637</v>
      </c>
      <c r="O200" s="28">
        <f t="shared" si="15"/>
        <v>0</v>
      </c>
      <c r="P200" s="24">
        <f>IF([1]DEPURADO!H194&gt;1,0,[1]DEPURADO!B194)</f>
        <v>8465</v>
      </c>
      <c r="Q200" s="30">
        <f t="shared" si="16"/>
        <v>187637</v>
      </c>
      <c r="R200" s="31">
        <f t="shared" si="17"/>
        <v>0</v>
      </c>
      <c r="S200" s="31">
        <f>+[1]DEPURADO!J194</f>
        <v>0</v>
      </c>
      <c r="T200" s="23" t="s">
        <v>45</v>
      </c>
      <c r="U200" s="31">
        <f>+[1]DEPURADO!I194</f>
        <v>0</v>
      </c>
      <c r="V200" s="30"/>
      <c r="W200" s="23" t="s">
        <v>45</v>
      </c>
      <c r="X200" s="31">
        <f>+[1]DEPURADO!K194+[1]DEPURADO!L194</f>
        <v>0</v>
      </c>
      <c r="Y200" s="23" t="s">
        <v>45</v>
      </c>
      <c r="Z200" s="31">
        <f t="shared" si="18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9"/>
        <v>0</v>
      </c>
      <c r="AH200" s="30">
        <v>0</v>
      </c>
      <c r="AI200" s="30" t="str">
        <f>+[1]DEPURADO!G194</f>
        <v>CANCELADO</v>
      </c>
      <c r="AJ200" s="32"/>
      <c r="AK200" s="33"/>
    </row>
    <row r="201" spans="1:37" s="34" customFormat="1" x14ac:dyDescent="0.25">
      <c r="A201" s="23">
        <f t="shared" si="20"/>
        <v>193</v>
      </c>
      <c r="B201" s="24" t="s">
        <v>44</v>
      </c>
      <c r="C201" s="23" t="str">
        <f>+[1]DEPURADO!A195</f>
        <v>RPM8466</v>
      </c>
      <c r="D201" s="23">
        <f>+[1]DEPURADO!B195</f>
        <v>8466</v>
      </c>
      <c r="E201" s="25">
        <f>+[1]DEPURADO!C195</f>
        <v>45292</v>
      </c>
      <c r="F201" s="26">
        <f>+IF([1]DEPURADO!D195&gt;1,[1]DEPURADO!D195," ")</f>
        <v>45292</v>
      </c>
      <c r="G201" s="27">
        <f>[1]DEPURADO!F195</f>
        <v>177472</v>
      </c>
      <c r="H201" s="28">
        <v>0</v>
      </c>
      <c r="I201" s="28">
        <f>+[1]DEPURADO!M195+[1]DEPURADO!N195</f>
        <v>0</v>
      </c>
      <c r="J201" s="28">
        <f>+[1]DEPURADO!R195</f>
        <v>177472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4"/>
        <v>177472</v>
      </c>
      <c r="O201" s="28">
        <f t="shared" si="15"/>
        <v>0</v>
      </c>
      <c r="P201" s="24">
        <f>IF([1]DEPURADO!H195&gt;1,0,[1]DEPURADO!B195)</f>
        <v>8466</v>
      </c>
      <c r="Q201" s="30">
        <f t="shared" si="16"/>
        <v>177472</v>
      </c>
      <c r="R201" s="31">
        <f t="shared" si="17"/>
        <v>0</v>
      </c>
      <c r="S201" s="31">
        <f>+[1]DEPURADO!J195</f>
        <v>0</v>
      </c>
      <c r="T201" s="23" t="s">
        <v>45</v>
      </c>
      <c r="U201" s="31">
        <f>+[1]DEPURADO!I195</f>
        <v>0</v>
      </c>
      <c r="V201" s="30"/>
      <c r="W201" s="23" t="s">
        <v>45</v>
      </c>
      <c r="X201" s="31">
        <f>+[1]DEPURADO!K195+[1]DEPURADO!L195</f>
        <v>0</v>
      </c>
      <c r="Y201" s="23" t="s">
        <v>45</v>
      </c>
      <c r="Z201" s="31">
        <f t="shared" si="18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9"/>
        <v>0</v>
      </c>
      <c r="AH201" s="30">
        <v>0</v>
      </c>
      <c r="AI201" s="30" t="str">
        <f>+[1]DEPURADO!G195</f>
        <v>CANCELADO</v>
      </c>
      <c r="AJ201" s="32"/>
      <c r="AK201" s="33"/>
    </row>
    <row r="202" spans="1:37" s="34" customFormat="1" x14ac:dyDescent="0.25">
      <c r="A202" s="23">
        <f t="shared" si="20"/>
        <v>194</v>
      </c>
      <c r="B202" s="24" t="s">
        <v>44</v>
      </c>
      <c r="C202" s="23" t="str">
        <f>+[1]DEPURADO!A196</f>
        <v>RPM8467</v>
      </c>
      <c r="D202" s="23">
        <f>+[1]DEPURADO!B196</f>
        <v>8467</v>
      </c>
      <c r="E202" s="25">
        <f>+[1]DEPURADO!C196</f>
        <v>45292</v>
      </c>
      <c r="F202" s="26">
        <f>+IF([1]DEPURADO!D196&gt;1,[1]DEPURADO!D196," ")</f>
        <v>45292</v>
      </c>
      <c r="G202" s="27">
        <f>[1]DEPURADO!F196</f>
        <v>270590</v>
      </c>
      <c r="H202" s="28">
        <v>0</v>
      </c>
      <c r="I202" s="28">
        <f>+[1]DEPURADO!M196+[1]DEPURADO!N196</f>
        <v>0</v>
      </c>
      <c r="J202" s="28">
        <f>+[1]DEPURADO!R196</f>
        <v>270590</v>
      </c>
      <c r="K202" s="29">
        <f>+[1]DEPURADO!P196+[1]DEPURADO!Q196</f>
        <v>0</v>
      </c>
      <c r="L202" s="28">
        <v>0</v>
      </c>
      <c r="M202" s="28">
        <v>0</v>
      </c>
      <c r="N202" s="28">
        <f t="shared" ref="N202:N265" si="21">+SUM(J202:M202)</f>
        <v>270590</v>
      </c>
      <c r="O202" s="28">
        <f t="shared" ref="O202:O265" si="22">+G202-I202-N202</f>
        <v>0</v>
      </c>
      <c r="P202" s="24">
        <f>IF([1]DEPURADO!H196&gt;1,0,[1]DEPURADO!B196)</f>
        <v>8467</v>
      </c>
      <c r="Q202" s="30">
        <f t="shared" ref="Q202:Q265" si="23">+IF(P202&gt;0,G202,0)</f>
        <v>270590</v>
      </c>
      <c r="R202" s="31">
        <f t="shared" ref="R202:R265" si="24">IF(P202=0,G202,0)</f>
        <v>0</v>
      </c>
      <c r="S202" s="31">
        <f>+[1]DEPURADO!J196</f>
        <v>0</v>
      </c>
      <c r="T202" s="23" t="s">
        <v>45</v>
      </c>
      <c r="U202" s="31">
        <f>+[1]DEPURADO!I196</f>
        <v>0</v>
      </c>
      <c r="V202" s="30"/>
      <c r="W202" s="23" t="s">
        <v>45</v>
      </c>
      <c r="X202" s="31">
        <f>+[1]DEPURADO!K196+[1]DEPURADO!L196</f>
        <v>0</v>
      </c>
      <c r="Y202" s="23" t="s">
        <v>45</v>
      </c>
      <c r="Z202" s="31">
        <f t="shared" ref="Z202:Z265" si="25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ref="AG202:AG265" si="26">+G202-I202-N202-R202-Z202-AC202-AE202-S202-U202</f>
        <v>0</v>
      </c>
      <c r="AH202" s="30">
        <v>0</v>
      </c>
      <c r="AI202" s="30" t="str">
        <f>+[1]DEPURADO!G196</f>
        <v>CANCELADO</v>
      </c>
      <c r="AJ202" s="32"/>
      <c r="AK202" s="33"/>
    </row>
    <row r="203" spans="1:37" s="34" customFormat="1" x14ac:dyDescent="0.25">
      <c r="A203" s="23">
        <f t="shared" ref="A203:A266" si="27">+A202+1</f>
        <v>195</v>
      </c>
      <c r="B203" s="24" t="s">
        <v>44</v>
      </c>
      <c r="C203" s="23" t="str">
        <f>+[1]DEPURADO!A197</f>
        <v>RPM8468</v>
      </c>
      <c r="D203" s="23">
        <f>+[1]DEPURADO!B197</f>
        <v>8468</v>
      </c>
      <c r="E203" s="25">
        <f>+[1]DEPURADO!C197</f>
        <v>45292</v>
      </c>
      <c r="F203" s="26">
        <f>+IF([1]DEPURADO!D197&gt;1,[1]DEPURADO!D197," ")</f>
        <v>45292</v>
      </c>
      <c r="G203" s="27">
        <f>[1]DEPURADO!F197</f>
        <v>48227</v>
      </c>
      <c r="H203" s="28">
        <v>0</v>
      </c>
      <c r="I203" s="28">
        <f>+[1]DEPURADO!M197+[1]DEPURADO!N197</f>
        <v>0</v>
      </c>
      <c r="J203" s="28">
        <f>+[1]DEPURADO!R197</f>
        <v>482272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21"/>
        <v>482272</v>
      </c>
      <c r="O203" s="28">
        <f t="shared" si="22"/>
        <v>-434045</v>
      </c>
      <c r="P203" s="24">
        <f>IF([1]DEPURADO!H197&gt;1,0,[1]DEPURADO!B197)</f>
        <v>8468</v>
      </c>
      <c r="Q203" s="30">
        <f t="shared" si="23"/>
        <v>48227</v>
      </c>
      <c r="R203" s="31">
        <f t="shared" si="24"/>
        <v>0</v>
      </c>
      <c r="S203" s="31">
        <f>+[1]DEPURADO!J197</f>
        <v>0</v>
      </c>
      <c r="T203" s="23" t="s">
        <v>45</v>
      </c>
      <c r="U203" s="31">
        <f>+[1]DEPURADO!I197</f>
        <v>0</v>
      </c>
      <c r="V203" s="30"/>
      <c r="W203" s="23" t="s">
        <v>45</v>
      </c>
      <c r="X203" s="31">
        <f>+[1]DEPURADO!K197+[1]DEPURADO!L197</f>
        <v>0</v>
      </c>
      <c r="Y203" s="23" t="s">
        <v>45</v>
      </c>
      <c r="Z203" s="31">
        <f t="shared" si="25"/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26"/>
        <v>-434045</v>
      </c>
      <c r="AH203" s="30">
        <v>0</v>
      </c>
      <c r="AI203" s="30" t="str">
        <f>+[1]DEPURADO!G197</f>
        <v>CANCELADO</v>
      </c>
      <c r="AJ203" s="32"/>
      <c r="AK203" s="33"/>
    </row>
    <row r="204" spans="1:37" s="34" customFormat="1" x14ac:dyDescent="0.25">
      <c r="A204" s="23">
        <f t="shared" si="27"/>
        <v>196</v>
      </c>
      <c r="B204" s="24" t="s">
        <v>44</v>
      </c>
      <c r="C204" s="23" t="str">
        <f>+[1]DEPURADO!A198</f>
        <v>RPM8469</v>
      </c>
      <c r="D204" s="23">
        <f>+[1]DEPURADO!B198</f>
        <v>8469</v>
      </c>
      <c r="E204" s="25">
        <f>+[1]DEPURADO!C198</f>
        <v>45292</v>
      </c>
      <c r="F204" s="26">
        <f>+IF([1]DEPURADO!D198&gt;1,[1]DEPURADO!D198," ")</f>
        <v>45292</v>
      </c>
      <c r="G204" s="27">
        <f>[1]DEPURADO!F198</f>
        <v>20355</v>
      </c>
      <c r="H204" s="28">
        <v>0</v>
      </c>
      <c r="I204" s="28">
        <f>+[1]DEPURADO!M198+[1]DEPURADO!N198</f>
        <v>0</v>
      </c>
      <c r="J204" s="28">
        <f>+[1]DEPURADO!R198</f>
        <v>203554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21"/>
        <v>203554</v>
      </c>
      <c r="O204" s="28">
        <f t="shared" si="22"/>
        <v>-183199</v>
      </c>
      <c r="P204" s="24">
        <f>IF([1]DEPURADO!H198&gt;1,0,[1]DEPURADO!B198)</f>
        <v>8469</v>
      </c>
      <c r="Q204" s="30">
        <f t="shared" si="23"/>
        <v>20355</v>
      </c>
      <c r="R204" s="31">
        <f t="shared" si="24"/>
        <v>0</v>
      </c>
      <c r="S204" s="31">
        <f>+[1]DEPURADO!J198</f>
        <v>0</v>
      </c>
      <c r="T204" s="23" t="s">
        <v>45</v>
      </c>
      <c r="U204" s="31">
        <f>+[1]DEPURADO!I198</f>
        <v>0</v>
      </c>
      <c r="V204" s="30"/>
      <c r="W204" s="23" t="s">
        <v>45</v>
      </c>
      <c r="X204" s="31">
        <f>+[1]DEPURADO!K198+[1]DEPURADO!L198</f>
        <v>0</v>
      </c>
      <c r="Y204" s="23" t="s">
        <v>45</v>
      </c>
      <c r="Z204" s="31">
        <f t="shared" si="25"/>
        <v>0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26"/>
        <v>-183199</v>
      </c>
      <c r="AH204" s="30">
        <v>0</v>
      </c>
      <c r="AI204" s="30" t="str">
        <f>+[1]DEPURADO!G198</f>
        <v>CANCELADO</v>
      </c>
      <c r="AJ204" s="32"/>
      <c r="AK204" s="33"/>
    </row>
    <row r="205" spans="1:37" s="34" customFormat="1" x14ac:dyDescent="0.25">
      <c r="A205" s="23">
        <f t="shared" si="27"/>
        <v>197</v>
      </c>
      <c r="B205" s="24" t="s">
        <v>44</v>
      </c>
      <c r="C205" s="23" t="str">
        <f>+[1]DEPURADO!A199</f>
        <v>RPM8470</v>
      </c>
      <c r="D205" s="23">
        <f>+[1]DEPURADO!B199</f>
        <v>8470</v>
      </c>
      <c r="E205" s="25">
        <f>+[1]DEPURADO!C199</f>
        <v>45292</v>
      </c>
      <c r="F205" s="26">
        <f>+IF([1]DEPURADO!D199&gt;1,[1]DEPURADO!D199," ")</f>
        <v>45292</v>
      </c>
      <c r="G205" s="27">
        <f>[1]DEPURADO!F199</f>
        <v>18867</v>
      </c>
      <c r="H205" s="28">
        <v>0</v>
      </c>
      <c r="I205" s="28">
        <f>+[1]DEPURADO!M199+[1]DEPURADO!N199</f>
        <v>0</v>
      </c>
      <c r="J205" s="28">
        <f>+[1]DEPURADO!R199</f>
        <v>188675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21"/>
        <v>188675</v>
      </c>
      <c r="O205" s="28">
        <f t="shared" si="22"/>
        <v>-169808</v>
      </c>
      <c r="P205" s="24">
        <f>IF([1]DEPURADO!H199&gt;1,0,[1]DEPURADO!B199)</f>
        <v>8470</v>
      </c>
      <c r="Q205" s="30">
        <f t="shared" si="23"/>
        <v>18867</v>
      </c>
      <c r="R205" s="31">
        <f t="shared" si="24"/>
        <v>0</v>
      </c>
      <c r="S205" s="31">
        <f>+[1]DEPURADO!J199</f>
        <v>0</v>
      </c>
      <c r="T205" s="23" t="s">
        <v>45</v>
      </c>
      <c r="U205" s="31">
        <f>+[1]DEPURADO!I199</f>
        <v>0</v>
      </c>
      <c r="V205" s="30"/>
      <c r="W205" s="23" t="s">
        <v>45</v>
      </c>
      <c r="X205" s="31">
        <f>+[1]DEPURADO!K199+[1]DEPURADO!L199</f>
        <v>0</v>
      </c>
      <c r="Y205" s="23" t="s">
        <v>45</v>
      </c>
      <c r="Z205" s="31">
        <f t="shared" si="25"/>
        <v>0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si="26"/>
        <v>-169808</v>
      </c>
      <c r="AH205" s="30">
        <v>0</v>
      </c>
      <c r="AI205" s="30" t="str">
        <f>+[1]DEPURADO!G199</f>
        <v>CANCELADO</v>
      </c>
      <c r="AJ205" s="32"/>
      <c r="AK205" s="33"/>
    </row>
    <row r="206" spans="1:37" s="34" customFormat="1" x14ac:dyDescent="0.25">
      <c r="A206" s="23">
        <f t="shared" si="27"/>
        <v>198</v>
      </c>
      <c r="B206" s="24" t="s">
        <v>44</v>
      </c>
      <c r="C206" s="23" t="str">
        <f>+[1]DEPURADO!A200</f>
        <v>RPM8471</v>
      </c>
      <c r="D206" s="23">
        <f>+[1]DEPURADO!B200</f>
        <v>8471</v>
      </c>
      <c r="E206" s="25">
        <f>+[1]DEPURADO!C200</f>
        <v>45292</v>
      </c>
      <c r="F206" s="26">
        <f>+IF([1]DEPURADO!D200&gt;1,[1]DEPURADO!D200," ")</f>
        <v>45292</v>
      </c>
      <c r="G206" s="27">
        <f>[1]DEPURADO!F200</f>
        <v>257550</v>
      </c>
      <c r="H206" s="28">
        <v>0</v>
      </c>
      <c r="I206" s="28">
        <f>+[1]DEPURADO!M200+[1]DEPURADO!N200</f>
        <v>0</v>
      </c>
      <c r="J206" s="28">
        <f>+[1]DEPURADO!R200</f>
        <v>257550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21"/>
        <v>257550</v>
      </c>
      <c r="O206" s="28">
        <f t="shared" si="22"/>
        <v>0</v>
      </c>
      <c r="P206" s="24">
        <f>IF([1]DEPURADO!H200&gt;1,0,[1]DEPURADO!B200)</f>
        <v>8471</v>
      </c>
      <c r="Q206" s="30">
        <f t="shared" si="23"/>
        <v>257550</v>
      </c>
      <c r="R206" s="31">
        <f t="shared" si="24"/>
        <v>0</v>
      </c>
      <c r="S206" s="31">
        <f>+[1]DEPURADO!J200</f>
        <v>0</v>
      </c>
      <c r="T206" s="23" t="s">
        <v>45</v>
      </c>
      <c r="U206" s="31">
        <f>+[1]DEPURADO!I200</f>
        <v>0</v>
      </c>
      <c r="V206" s="30"/>
      <c r="W206" s="23" t="s">
        <v>45</v>
      </c>
      <c r="X206" s="31">
        <f>+[1]DEPURADO!K200+[1]DEPURADO!L200</f>
        <v>0</v>
      </c>
      <c r="Y206" s="23" t="s">
        <v>45</v>
      </c>
      <c r="Z206" s="31">
        <f t="shared" si="25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6"/>
        <v>0</v>
      </c>
      <c r="AH206" s="30">
        <v>0</v>
      </c>
      <c r="AI206" s="30" t="str">
        <f>+[1]DEPURADO!G200</f>
        <v>CANCELADO</v>
      </c>
      <c r="AJ206" s="32"/>
      <c r="AK206" s="33"/>
    </row>
    <row r="207" spans="1:37" s="34" customFormat="1" x14ac:dyDescent="0.25">
      <c r="A207" s="23">
        <f t="shared" si="27"/>
        <v>199</v>
      </c>
      <c r="B207" s="24" t="s">
        <v>44</v>
      </c>
      <c r="C207" s="23" t="str">
        <f>+[1]DEPURADO!A201</f>
        <v>RPM8472</v>
      </c>
      <c r="D207" s="23">
        <f>+[1]DEPURADO!B201</f>
        <v>8472</v>
      </c>
      <c r="E207" s="25">
        <f>+[1]DEPURADO!C201</f>
        <v>45292</v>
      </c>
      <c r="F207" s="26">
        <f>+IF([1]DEPURADO!D201&gt;1,[1]DEPURADO!D201," ")</f>
        <v>45292</v>
      </c>
      <c r="G207" s="27">
        <f>[1]DEPURADO!F201</f>
        <v>184075</v>
      </c>
      <c r="H207" s="28">
        <v>0</v>
      </c>
      <c r="I207" s="28">
        <f>+[1]DEPURADO!M201+[1]DEPURADO!N201</f>
        <v>0</v>
      </c>
      <c r="J207" s="28">
        <f>+[1]DEPURADO!R201</f>
        <v>184075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21"/>
        <v>184075</v>
      </c>
      <c r="O207" s="28">
        <f t="shared" si="22"/>
        <v>0</v>
      </c>
      <c r="P207" s="24">
        <f>IF([1]DEPURADO!H201&gt;1,0,[1]DEPURADO!B201)</f>
        <v>8472</v>
      </c>
      <c r="Q207" s="30">
        <f t="shared" si="23"/>
        <v>184075</v>
      </c>
      <c r="R207" s="31">
        <f t="shared" si="24"/>
        <v>0</v>
      </c>
      <c r="S207" s="31">
        <f>+[1]DEPURADO!J201</f>
        <v>0</v>
      </c>
      <c r="T207" s="23" t="s">
        <v>45</v>
      </c>
      <c r="U207" s="31">
        <f>+[1]DEPURADO!I201</f>
        <v>0</v>
      </c>
      <c r="V207" s="30"/>
      <c r="W207" s="23" t="s">
        <v>45</v>
      </c>
      <c r="X207" s="31">
        <f>+[1]DEPURADO!K201+[1]DEPURADO!L201</f>
        <v>0</v>
      </c>
      <c r="Y207" s="23" t="s">
        <v>45</v>
      </c>
      <c r="Z207" s="31">
        <f t="shared" si="25"/>
        <v>0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6"/>
        <v>0</v>
      </c>
      <c r="AH207" s="30">
        <v>0</v>
      </c>
      <c r="AI207" s="30" t="str">
        <f>+[1]DEPURADO!G201</f>
        <v>CANCELADO</v>
      </c>
      <c r="AJ207" s="32"/>
      <c r="AK207" s="33"/>
    </row>
    <row r="208" spans="1:37" s="34" customFormat="1" x14ac:dyDescent="0.25">
      <c r="A208" s="23">
        <f t="shared" si="27"/>
        <v>200</v>
      </c>
      <c r="B208" s="24" t="s">
        <v>44</v>
      </c>
      <c r="C208" s="23" t="str">
        <f>+[1]DEPURADO!A202</f>
        <v>RPM8473</v>
      </c>
      <c r="D208" s="23">
        <f>+[1]DEPURADO!B202</f>
        <v>8473</v>
      </c>
      <c r="E208" s="25">
        <f>+[1]DEPURADO!C202</f>
        <v>45292</v>
      </c>
      <c r="F208" s="26">
        <f>+IF([1]DEPURADO!D202&gt;1,[1]DEPURADO!D202," ")</f>
        <v>45292</v>
      </c>
      <c r="G208" s="27">
        <f>[1]DEPURADO!F202</f>
        <v>14920</v>
      </c>
      <c r="H208" s="28">
        <v>0</v>
      </c>
      <c r="I208" s="28">
        <f>+[1]DEPURADO!M202+[1]DEPURADO!N202</f>
        <v>0</v>
      </c>
      <c r="J208" s="28">
        <f>+[1]DEPURADO!R202</f>
        <v>149200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21"/>
        <v>149200</v>
      </c>
      <c r="O208" s="28">
        <f t="shared" si="22"/>
        <v>-134280</v>
      </c>
      <c r="P208" s="24">
        <f>IF([1]DEPURADO!H202&gt;1,0,[1]DEPURADO!B202)</f>
        <v>8473</v>
      </c>
      <c r="Q208" s="30">
        <f t="shared" si="23"/>
        <v>14920</v>
      </c>
      <c r="R208" s="31">
        <f t="shared" si="24"/>
        <v>0</v>
      </c>
      <c r="S208" s="31">
        <f>+[1]DEPURADO!J202</f>
        <v>0</v>
      </c>
      <c r="T208" s="23" t="s">
        <v>45</v>
      </c>
      <c r="U208" s="31">
        <f>+[1]DEPURADO!I202</f>
        <v>0</v>
      </c>
      <c r="V208" s="30"/>
      <c r="W208" s="23" t="s">
        <v>45</v>
      </c>
      <c r="X208" s="31">
        <f>+[1]DEPURADO!K202+[1]DEPURADO!L202</f>
        <v>0</v>
      </c>
      <c r="Y208" s="23" t="s">
        <v>45</v>
      </c>
      <c r="Z208" s="31">
        <f t="shared" si="25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6"/>
        <v>-134280</v>
      </c>
      <c r="AH208" s="30">
        <v>0</v>
      </c>
      <c r="AI208" s="30" t="str">
        <f>+[1]DEPURADO!G202</f>
        <v>CANCELADO</v>
      </c>
      <c r="AJ208" s="32"/>
      <c r="AK208" s="33"/>
    </row>
    <row r="209" spans="1:37" s="34" customFormat="1" x14ac:dyDescent="0.25">
      <c r="A209" s="23">
        <f t="shared" si="27"/>
        <v>201</v>
      </c>
      <c r="B209" s="24" t="s">
        <v>44</v>
      </c>
      <c r="C209" s="23" t="str">
        <f>+[1]DEPURADO!A203</f>
        <v>RPM8474</v>
      </c>
      <c r="D209" s="23">
        <f>+[1]DEPURADO!B203</f>
        <v>8474</v>
      </c>
      <c r="E209" s="25">
        <f>+[1]DEPURADO!C203</f>
        <v>45292</v>
      </c>
      <c r="F209" s="26">
        <f>+IF([1]DEPURADO!D203&gt;1,[1]DEPURADO!D203," ")</f>
        <v>45292</v>
      </c>
      <c r="G209" s="27">
        <f>[1]DEPURADO!F203</f>
        <v>26704</v>
      </c>
      <c r="H209" s="28">
        <v>0</v>
      </c>
      <c r="I209" s="28">
        <f>+[1]DEPURADO!M203+[1]DEPURADO!N203</f>
        <v>0</v>
      </c>
      <c r="J209" s="28">
        <f>+[1]DEPURADO!R203</f>
        <v>267036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21"/>
        <v>267036</v>
      </c>
      <c r="O209" s="28">
        <f t="shared" si="22"/>
        <v>-240332</v>
      </c>
      <c r="P209" s="24">
        <f>IF([1]DEPURADO!H203&gt;1,0,[1]DEPURADO!B203)</f>
        <v>8474</v>
      </c>
      <c r="Q209" s="30">
        <f t="shared" si="23"/>
        <v>26704</v>
      </c>
      <c r="R209" s="31">
        <f t="shared" si="24"/>
        <v>0</v>
      </c>
      <c r="S209" s="31">
        <f>+[1]DEPURADO!J203</f>
        <v>0</v>
      </c>
      <c r="T209" s="23" t="s">
        <v>45</v>
      </c>
      <c r="U209" s="31">
        <f>+[1]DEPURADO!I203</f>
        <v>0</v>
      </c>
      <c r="V209" s="30"/>
      <c r="W209" s="23" t="s">
        <v>45</v>
      </c>
      <c r="X209" s="31">
        <f>+[1]DEPURADO!K203+[1]DEPURADO!L203</f>
        <v>0</v>
      </c>
      <c r="Y209" s="23" t="s">
        <v>45</v>
      </c>
      <c r="Z209" s="31">
        <f t="shared" si="25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6"/>
        <v>-240332</v>
      </c>
      <c r="AH209" s="30">
        <v>0</v>
      </c>
      <c r="AI209" s="30" t="str">
        <f>+[1]DEPURADO!G203</f>
        <v>CANCELADO</v>
      </c>
      <c r="AJ209" s="32"/>
      <c r="AK209" s="33"/>
    </row>
    <row r="210" spans="1:37" s="34" customFormat="1" x14ac:dyDescent="0.25">
      <c r="A210" s="23">
        <f t="shared" si="27"/>
        <v>202</v>
      </c>
      <c r="B210" s="24" t="s">
        <v>44</v>
      </c>
      <c r="C210" s="23" t="str">
        <f>+[1]DEPURADO!A204</f>
        <v>RPM8475</v>
      </c>
      <c r="D210" s="23">
        <f>+[1]DEPURADO!B204</f>
        <v>8475</v>
      </c>
      <c r="E210" s="25">
        <f>+[1]DEPURADO!C204</f>
        <v>45292</v>
      </c>
      <c r="F210" s="26">
        <f>+IF([1]DEPURADO!D204&gt;1,[1]DEPURADO!D204," ")</f>
        <v>45292</v>
      </c>
      <c r="G210" s="27">
        <f>[1]DEPURADO!F204</f>
        <v>19803</v>
      </c>
      <c r="H210" s="28">
        <v>0</v>
      </c>
      <c r="I210" s="28">
        <f>+[1]DEPURADO!M204+[1]DEPURADO!N204</f>
        <v>0</v>
      </c>
      <c r="J210" s="28">
        <f>+[1]DEPURADO!R204</f>
        <v>198031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21"/>
        <v>198031</v>
      </c>
      <c r="O210" s="28">
        <f t="shared" si="22"/>
        <v>-178228</v>
      </c>
      <c r="P210" s="24">
        <f>IF([1]DEPURADO!H204&gt;1,0,[1]DEPURADO!B204)</f>
        <v>8475</v>
      </c>
      <c r="Q210" s="30">
        <f t="shared" si="23"/>
        <v>19803</v>
      </c>
      <c r="R210" s="31">
        <f t="shared" si="24"/>
        <v>0</v>
      </c>
      <c r="S210" s="31">
        <f>+[1]DEPURADO!J204</f>
        <v>0</v>
      </c>
      <c r="T210" s="23" t="s">
        <v>45</v>
      </c>
      <c r="U210" s="31">
        <f>+[1]DEPURADO!I204</f>
        <v>0</v>
      </c>
      <c r="V210" s="30"/>
      <c r="W210" s="23" t="s">
        <v>45</v>
      </c>
      <c r="X210" s="31">
        <f>+[1]DEPURADO!K204+[1]DEPURADO!L204</f>
        <v>0</v>
      </c>
      <c r="Y210" s="23" t="s">
        <v>45</v>
      </c>
      <c r="Z210" s="31">
        <f t="shared" si="25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6"/>
        <v>-178228</v>
      </c>
      <c r="AH210" s="30">
        <v>0</v>
      </c>
      <c r="AI210" s="30" t="str">
        <f>+[1]DEPURADO!G204</f>
        <v>CANCELADO</v>
      </c>
      <c r="AJ210" s="32"/>
      <c r="AK210" s="33"/>
    </row>
    <row r="211" spans="1:37" s="34" customFormat="1" x14ac:dyDescent="0.25">
      <c r="A211" s="23">
        <f t="shared" si="27"/>
        <v>203</v>
      </c>
      <c r="B211" s="24" t="s">
        <v>44</v>
      </c>
      <c r="C211" s="23" t="str">
        <f>+[1]DEPURADO!A205</f>
        <v>RPM8476</v>
      </c>
      <c r="D211" s="23">
        <f>+[1]DEPURADO!B205</f>
        <v>8476</v>
      </c>
      <c r="E211" s="25">
        <f>+[1]DEPURADO!C205</f>
        <v>45292</v>
      </c>
      <c r="F211" s="26">
        <f>+IF([1]DEPURADO!D205&gt;1,[1]DEPURADO!D205," ")</f>
        <v>45292</v>
      </c>
      <c r="G211" s="27">
        <f>[1]DEPURADO!F205</f>
        <v>46613</v>
      </c>
      <c r="H211" s="28">
        <v>0</v>
      </c>
      <c r="I211" s="28">
        <f>+[1]DEPURADO!M205+[1]DEPURADO!N205</f>
        <v>0</v>
      </c>
      <c r="J211" s="28">
        <f>+[1]DEPURADO!R205</f>
        <v>466135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21"/>
        <v>466135</v>
      </c>
      <c r="O211" s="28">
        <f t="shared" si="22"/>
        <v>-419522</v>
      </c>
      <c r="P211" s="24">
        <f>IF([1]DEPURADO!H205&gt;1,0,[1]DEPURADO!B205)</f>
        <v>8476</v>
      </c>
      <c r="Q211" s="30">
        <f t="shared" si="23"/>
        <v>46613</v>
      </c>
      <c r="R211" s="31">
        <f t="shared" si="24"/>
        <v>0</v>
      </c>
      <c r="S211" s="31">
        <f>+[1]DEPURADO!J205</f>
        <v>0</v>
      </c>
      <c r="T211" s="23" t="s">
        <v>45</v>
      </c>
      <c r="U211" s="31">
        <f>+[1]DEPURADO!I205</f>
        <v>0</v>
      </c>
      <c r="V211" s="30"/>
      <c r="W211" s="23" t="s">
        <v>45</v>
      </c>
      <c r="X211" s="31">
        <f>+[1]DEPURADO!K205+[1]DEPURADO!L205</f>
        <v>0</v>
      </c>
      <c r="Y211" s="23" t="s">
        <v>45</v>
      </c>
      <c r="Z211" s="31">
        <f t="shared" si="25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6"/>
        <v>-419522</v>
      </c>
      <c r="AH211" s="30">
        <v>0</v>
      </c>
      <c r="AI211" s="30" t="str">
        <f>+[1]DEPURADO!G205</f>
        <v>CANCELADO</v>
      </c>
      <c r="AJ211" s="32"/>
      <c r="AK211" s="33"/>
    </row>
    <row r="212" spans="1:37" s="34" customFormat="1" x14ac:dyDescent="0.25">
      <c r="A212" s="23">
        <f t="shared" si="27"/>
        <v>204</v>
      </c>
      <c r="B212" s="24" t="s">
        <v>44</v>
      </c>
      <c r="C212" s="23" t="str">
        <f>+[1]DEPURADO!A206</f>
        <v>RPM8477</v>
      </c>
      <c r="D212" s="23">
        <f>+[1]DEPURADO!B206</f>
        <v>8477</v>
      </c>
      <c r="E212" s="25">
        <f>+[1]DEPURADO!C206</f>
        <v>45292</v>
      </c>
      <c r="F212" s="26">
        <f>+IF([1]DEPURADO!D206&gt;1,[1]DEPURADO!D206," ")</f>
        <v>45292</v>
      </c>
      <c r="G212" s="27">
        <f>[1]DEPURADO!F206</f>
        <v>8140</v>
      </c>
      <c r="H212" s="28">
        <v>0</v>
      </c>
      <c r="I212" s="28">
        <f>+[1]DEPURADO!M206+[1]DEPURADO!N206</f>
        <v>0</v>
      </c>
      <c r="J212" s="28">
        <f>+[1]DEPURADO!R206</f>
        <v>81400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21"/>
        <v>81400</v>
      </c>
      <c r="O212" s="28">
        <f t="shared" si="22"/>
        <v>-73260</v>
      </c>
      <c r="P212" s="24">
        <f>IF([1]DEPURADO!H206&gt;1,0,[1]DEPURADO!B206)</f>
        <v>8477</v>
      </c>
      <c r="Q212" s="30">
        <f t="shared" si="23"/>
        <v>8140</v>
      </c>
      <c r="R212" s="31">
        <f t="shared" si="24"/>
        <v>0</v>
      </c>
      <c r="S212" s="31">
        <f>+[1]DEPURADO!J206</f>
        <v>0</v>
      </c>
      <c r="T212" s="23" t="s">
        <v>45</v>
      </c>
      <c r="U212" s="31">
        <f>+[1]DEPURADO!I206</f>
        <v>0</v>
      </c>
      <c r="V212" s="30"/>
      <c r="W212" s="23" t="s">
        <v>45</v>
      </c>
      <c r="X212" s="31">
        <f>+[1]DEPURADO!K206+[1]DEPURADO!L206</f>
        <v>0</v>
      </c>
      <c r="Y212" s="23" t="s">
        <v>45</v>
      </c>
      <c r="Z212" s="31">
        <f t="shared" si="25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6"/>
        <v>-73260</v>
      </c>
      <c r="AH212" s="30">
        <v>0</v>
      </c>
      <c r="AI212" s="30" t="str">
        <f>+[1]DEPURADO!G206</f>
        <v>CANCELADO</v>
      </c>
      <c r="AJ212" s="32"/>
      <c r="AK212" s="33"/>
    </row>
    <row r="213" spans="1:37" s="34" customFormat="1" x14ac:dyDescent="0.25">
      <c r="A213" s="23">
        <f t="shared" si="27"/>
        <v>205</v>
      </c>
      <c r="B213" s="24" t="s">
        <v>44</v>
      </c>
      <c r="C213" s="23" t="str">
        <f>+[1]DEPURADO!A207</f>
        <v>RPM8478</v>
      </c>
      <c r="D213" s="23">
        <f>+[1]DEPURADO!B207</f>
        <v>8478</v>
      </c>
      <c r="E213" s="25">
        <f>+[1]DEPURADO!C207</f>
        <v>45292</v>
      </c>
      <c r="F213" s="26">
        <f>+IF([1]DEPURADO!D207&gt;1,[1]DEPURADO!D207," ")</f>
        <v>45292</v>
      </c>
      <c r="G213" s="27">
        <f>[1]DEPURADO!F207</f>
        <v>18063</v>
      </c>
      <c r="H213" s="28">
        <v>0</v>
      </c>
      <c r="I213" s="28">
        <f>+[1]DEPURADO!M207+[1]DEPURADO!N207</f>
        <v>0</v>
      </c>
      <c r="J213" s="28">
        <f>+[1]DEPURADO!R207</f>
        <v>180626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21"/>
        <v>180626</v>
      </c>
      <c r="O213" s="28">
        <f t="shared" si="22"/>
        <v>-162563</v>
      </c>
      <c r="P213" s="24">
        <f>IF([1]DEPURADO!H207&gt;1,0,[1]DEPURADO!B207)</f>
        <v>8478</v>
      </c>
      <c r="Q213" s="30">
        <f t="shared" si="23"/>
        <v>18063</v>
      </c>
      <c r="R213" s="31">
        <f t="shared" si="24"/>
        <v>0</v>
      </c>
      <c r="S213" s="31">
        <f>+[1]DEPURADO!J207</f>
        <v>0</v>
      </c>
      <c r="T213" s="23" t="s">
        <v>45</v>
      </c>
      <c r="U213" s="31">
        <f>+[1]DEPURADO!I207</f>
        <v>0</v>
      </c>
      <c r="V213" s="30"/>
      <c r="W213" s="23" t="s">
        <v>45</v>
      </c>
      <c r="X213" s="31">
        <f>+[1]DEPURADO!K207+[1]DEPURADO!L207</f>
        <v>0</v>
      </c>
      <c r="Y213" s="23" t="s">
        <v>45</v>
      </c>
      <c r="Z213" s="31">
        <f t="shared" si="25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6"/>
        <v>-162563</v>
      </c>
      <c r="AH213" s="30">
        <v>0</v>
      </c>
      <c r="AI213" s="30" t="str">
        <f>+[1]DEPURADO!G207</f>
        <v>CANCELADO</v>
      </c>
      <c r="AJ213" s="32"/>
      <c r="AK213" s="33"/>
    </row>
    <row r="214" spans="1:37" s="34" customFormat="1" x14ac:dyDescent="0.25">
      <c r="A214" s="23">
        <f t="shared" si="27"/>
        <v>206</v>
      </c>
      <c r="B214" s="24" t="s">
        <v>44</v>
      </c>
      <c r="C214" s="23" t="str">
        <f>+[1]DEPURADO!A208</f>
        <v>RPM8479</v>
      </c>
      <c r="D214" s="23">
        <f>+[1]DEPURADO!B208</f>
        <v>8479</v>
      </c>
      <c r="E214" s="25">
        <f>+[1]DEPURADO!C208</f>
        <v>45292</v>
      </c>
      <c r="F214" s="26">
        <f>+IF([1]DEPURADO!D208&gt;1,[1]DEPURADO!D208," ")</f>
        <v>45292</v>
      </c>
      <c r="G214" s="27">
        <f>[1]DEPURADO!F208</f>
        <v>26800</v>
      </c>
      <c r="H214" s="28">
        <v>0</v>
      </c>
      <c r="I214" s="28">
        <f>+[1]DEPURADO!M208+[1]DEPURADO!N208</f>
        <v>0</v>
      </c>
      <c r="J214" s="28">
        <f>+[1]DEPURADO!R208</f>
        <v>241198</v>
      </c>
      <c r="K214" s="29">
        <f>+[1]DEPURADO!P208+[1]DEPURADO!Q208</f>
        <v>26800</v>
      </c>
      <c r="L214" s="28">
        <v>0</v>
      </c>
      <c r="M214" s="28">
        <v>0</v>
      </c>
      <c r="N214" s="28">
        <f t="shared" si="21"/>
        <v>267998</v>
      </c>
      <c r="O214" s="28">
        <f t="shared" si="22"/>
        <v>-241198</v>
      </c>
      <c r="P214" s="24">
        <f>IF([1]DEPURADO!H208&gt;1,0,[1]DEPURADO!B208)</f>
        <v>8479</v>
      </c>
      <c r="Q214" s="30">
        <f t="shared" si="23"/>
        <v>26800</v>
      </c>
      <c r="R214" s="31">
        <f t="shared" si="24"/>
        <v>0</v>
      </c>
      <c r="S214" s="31">
        <f>+[1]DEPURADO!J208</f>
        <v>0</v>
      </c>
      <c r="T214" s="23" t="s">
        <v>45</v>
      </c>
      <c r="U214" s="31">
        <f>+[1]DEPURADO!I208</f>
        <v>0</v>
      </c>
      <c r="V214" s="30"/>
      <c r="W214" s="23" t="s">
        <v>45</v>
      </c>
      <c r="X214" s="31">
        <f>+[1]DEPURADO!K208+[1]DEPURADO!L208</f>
        <v>0</v>
      </c>
      <c r="Y214" s="23" t="s">
        <v>45</v>
      </c>
      <c r="Z214" s="31">
        <f t="shared" si="25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6"/>
        <v>-241198</v>
      </c>
      <c r="AH214" s="30">
        <v>0</v>
      </c>
      <c r="AI214" s="30" t="str">
        <f>+[1]DEPURADO!G208</f>
        <v>CANCELADO</v>
      </c>
      <c r="AJ214" s="32"/>
      <c r="AK214" s="33"/>
    </row>
    <row r="215" spans="1:37" s="34" customFormat="1" x14ac:dyDescent="0.25">
      <c r="A215" s="23">
        <f t="shared" si="27"/>
        <v>207</v>
      </c>
      <c r="B215" s="24" t="s">
        <v>44</v>
      </c>
      <c r="C215" s="23" t="str">
        <f>+[1]DEPURADO!A209</f>
        <v>RPM8480</v>
      </c>
      <c r="D215" s="23">
        <f>+[1]DEPURADO!B209</f>
        <v>8480</v>
      </c>
      <c r="E215" s="25">
        <f>+[1]DEPURADO!C209</f>
        <v>45292</v>
      </c>
      <c r="F215" s="26">
        <f>+IF([1]DEPURADO!D209&gt;1,[1]DEPURADO!D209," ")</f>
        <v>45292</v>
      </c>
      <c r="G215" s="27">
        <f>[1]DEPURADO!F209</f>
        <v>8140</v>
      </c>
      <c r="H215" s="28">
        <v>0</v>
      </c>
      <c r="I215" s="28">
        <f>+[1]DEPURADO!M209+[1]DEPURADO!N209</f>
        <v>0</v>
      </c>
      <c r="J215" s="28">
        <f>+[1]DEPURADO!R209</f>
        <v>81400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21"/>
        <v>81400</v>
      </c>
      <c r="O215" s="28">
        <f t="shared" si="22"/>
        <v>-73260</v>
      </c>
      <c r="P215" s="24">
        <f>IF([1]DEPURADO!H209&gt;1,0,[1]DEPURADO!B209)</f>
        <v>8480</v>
      </c>
      <c r="Q215" s="30">
        <f t="shared" si="23"/>
        <v>8140</v>
      </c>
      <c r="R215" s="31">
        <f t="shared" si="24"/>
        <v>0</v>
      </c>
      <c r="S215" s="31">
        <f>+[1]DEPURADO!J209</f>
        <v>0</v>
      </c>
      <c r="T215" s="23" t="s">
        <v>45</v>
      </c>
      <c r="U215" s="31">
        <f>+[1]DEPURADO!I209</f>
        <v>0</v>
      </c>
      <c r="V215" s="30"/>
      <c r="W215" s="23" t="s">
        <v>45</v>
      </c>
      <c r="X215" s="31">
        <f>+[1]DEPURADO!K209+[1]DEPURADO!L209</f>
        <v>0</v>
      </c>
      <c r="Y215" s="23" t="s">
        <v>45</v>
      </c>
      <c r="Z215" s="31">
        <f t="shared" si="25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6"/>
        <v>-73260</v>
      </c>
      <c r="AH215" s="30">
        <v>0</v>
      </c>
      <c r="AI215" s="30" t="str">
        <f>+[1]DEPURADO!G209</f>
        <v>CANCELADO</v>
      </c>
      <c r="AJ215" s="32"/>
      <c r="AK215" s="33"/>
    </row>
    <row r="216" spans="1:37" s="34" customFormat="1" x14ac:dyDescent="0.25">
      <c r="A216" s="23">
        <f t="shared" si="27"/>
        <v>208</v>
      </c>
      <c r="B216" s="24" t="s">
        <v>44</v>
      </c>
      <c r="C216" s="23" t="str">
        <f>+[1]DEPURADO!A210</f>
        <v>RPM8481</v>
      </c>
      <c r="D216" s="23">
        <f>+[1]DEPURADO!B210</f>
        <v>8481</v>
      </c>
      <c r="E216" s="25">
        <f>+[1]DEPURADO!C210</f>
        <v>45292</v>
      </c>
      <c r="F216" s="26">
        <f>+IF([1]DEPURADO!D210&gt;1,[1]DEPURADO!D210," ")</f>
        <v>45292</v>
      </c>
      <c r="G216" s="27">
        <f>[1]DEPURADO!F210</f>
        <v>178500</v>
      </c>
      <c r="H216" s="28">
        <v>0</v>
      </c>
      <c r="I216" s="28">
        <f>+[1]DEPURADO!M210+[1]DEPURADO!N210</f>
        <v>0</v>
      </c>
      <c r="J216" s="28">
        <f>+[1]DEPURADO!R210</f>
        <v>178500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21"/>
        <v>178500</v>
      </c>
      <c r="O216" s="28">
        <f t="shared" si="22"/>
        <v>0</v>
      </c>
      <c r="P216" s="24">
        <f>IF([1]DEPURADO!H210&gt;1,0,[1]DEPURADO!B210)</f>
        <v>8481</v>
      </c>
      <c r="Q216" s="30">
        <f t="shared" si="23"/>
        <v>178500</v>
      </c>
      <c r="R216" s="31">
        <f t="shared" si="24"/>
        <v>0</v>
      </c>
      <c r="S216" s="31">
        <f>+[1]DEPURADO!J210</f>
        <v>0</v>
      </c>
      <c r="T216" s="23" t="s">
        <v>45</v>
      </c>
      <c r="U216" s="31">
        <f>+[1]DEPURADO!I210</f>
        <v>0</v>
      </c>
      <c r="V216" s="30"/>
      <c r="W216" s="23" t="s">
        <v>45</v>
      </c>
      <c r="X216" s="31">
        <f>+[1]DEPURADO!K210+[1]DEPURADO!L210</f>
        <v>0</v>
      </c>
      <c r="Y216" s="23" t="s">
        <v>45</v>
      </c>
      <c r="Z216" s="31">
        <f t="shared" si="25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6"/>
        <v>0</v>
      </c>
      <c r="AH216" s="30">
        <v>0</v>
      </c>
      <c r="AI216" s="30" t="str">
        <f>+[1]DEPURADO!G210</f>
        <v>CANCELADO</v>
      </c>
      <c r="AJ216" s="32"/>
      <c r="AK216" s="33"/>
    </row>
    <row r="217" spans="1:37" s="34" customFormat="1" x14ac:dyDescent="0.25">
      <c r="A217" s="23">
        <f t="shared" si="27"/>
        <v>209</v>
      </c>
      <c r="B217" s="24" t="s">
        <v>44</v>
      </c>
      <c r="C217" s="23" t="str">
        <f>+[1]DEPURADO!A211</f>
        <v>RPM8482</v>
      </c>
      <c r="D217" s="23">
        <f>+[1]DEPURADO!B211</f>
        <v>8482</v>
      </c>
      <c r="E217" s="25">
        <f>+[1]DEPURADO!C211</f>
        <v>45292</v>
      </c>
      <c r="F217" s="26">
        <f>+IF([1]DEPURADO!D211&gt;1,[1]DEPURADO!D211," ")</f>
        <v>45292</v>
      </c>
      <c r="G217" s="27">
        <f>[1]DEPURADO!F211</f>
        <v>224072</v>
      </c>
      <c r="H217" s="28">
        <v>0</v>
      </c>
      <c r="I217" s="28">
        <f>+[1]DEPURADO!M211+[1]DEPURADO!N211</f>
        <v>0</v>
      </c>
      <c r="J217" s="28">
        <f>+[1]DEPURADO!R211</f>
        <v>224072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21"/>
        <v>224072</v>
      </c>
      <c r="O217" s="28">
        <f t="shared" si="22"/>
        <v>0</v>
      </c>
      <c r="P217" s="24">
        <f>IF([1]DEPURADO!H211&gt;1,0,[1]DEPURADO!B211)</f>
        <v>8482</v>
      </c>
      <c r="Q217" s="30">
        <f t="shared" si="23"/>
        <v>224072</v>
      </c>
      <c r="R217" s="31">
        <f t="shared" si="24"/>
        <v>0</v>
      </c>
      <c r="S217" s="31">
        <f>+[1]DEPURADO!J211</f>
        <v>0</v>
      </c>
      <c r="T217" s="23" t="s">
        <v>45</v>
      </c>
      <c r="U217" s="31">
        <f>+[1]DEPURADO!I211</f>
        <v>0</v>
      </c>
      <c r="V217" s="30"/>
      <c r="W217" s="23" t="s">
        <v>45</v>
      </c>
      <c r="X217" s="31">
        <f>+[1]DEPURADO!K211+[1]DEPURADO!L211</f>
        <v>0</v>
      </c>
      <c r="Y217" s="23" t="s">
        <v>45</v>
      </c>
      <c r="Z217" s="31">
        <f t="shared" si="25"/>
        <v>0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6"/>
        <v>0</v>
      </c>
      <c r="AH217" s="30">
        <v>0</v>
      </c>
      <c r="AI217" s="30" t="str">
        <f>+[1]DEPURADO!G211</f>
        <v>CANCELADO</v>
      </c>
      <c r="AJ217" s="32"/>
      <c r="AK217" s="33"/>
    </row>
    <row r="218" spans="1:37" s="34" customFormat="1" x14ac:dyDescent="0.25">
      <c r="A218" s="23">
        <f t="shared" si="27"/>
        <v>210</v>
      </c>
      <c r="B218" s="24" t="s">
        <v>44</v>
      </c>
      <c r="C218" s="23" t="str">
        <f>+[1]DEPURADO!A212</f>
        <v>RPM8483</v>
      </c>
      <c r="D218" s="23">
        <f>+[1]DEPURADO!B212</f>
        <v>8483</v>
      </c>
      <c r="E218" s="25">
        <f>+[1]DEPURADO!C212</f>
        <v>45292</v>
      </c>
      <c r="F218" s="26">
        <f>+IF([1]DEPURADO!D212&gt;1,[1]DEPURADO!D212," ")</f>
        <v>45292</v>
      </c>
      <c r="G218" s="27">
        <f>[1]DEPURADO!F212</f>
        <v>178642</v>
      </c>
      <c r="H218" s="28">
        <v>0</v>
      </c>
      <c r="I218" s="28">
        <f>+[1]DEPURADO!M212+[1]DEPURADO!N212</f>
        <v>0</v>
      </c>
      <c r="J218" s="28">
        <f>+[1]DEPURADO!R212</f>
        <v>178642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21"/>
        <v>178642</v>
      </c>
      <c r="O218" s="28">
        <f t="shared" si="22"/>
        <v>0</v>
      </c>
      <c r="P218" s="24">
        <f>IF([1]DEPURADO!H212&gt;1,0,[1]DEPURADO!B212)</f>
        <v>8483</v>
      </c>
      <c r="Q218" s="30">
        <f t="shared" si="23"/>
        <v>178642</v>
      </c>
      <c r="R218" s="31">
        <f t="shared" si="24"/>
        <v>0</v>
      </c>
      <c r="S218" s="31">
        <f>+[1]DEPURADO!J212</f>
        <v>0</v>
      </c>
      <c r="T218" s="23" t="s">
        <v>45</v>
      </c>
      <c r="U218" s="31">
        <f>+[1]DEPURADO!I212</f>
        <v>0</v>
      </c>
      <c r="V218" s="30"/>
      <c r="W218" s="23" t="s">
        <v>45</v>
      </c>
      <c r="X218" s="31">
        <f>+[1]DEPURADO!K212+[1]DEPURADO!L212</f>
        <v>0</v>
      </c>
      <c r="Y218" s="23" t="s">
        <v>45</v>
      </c>
      <c r="Z218" s="31">
        <f t="shared" si="25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6"/>
        <v>0</v>
      </c>
      <c r="AH218" s="30">
        <v>0</v>
      </c>
      <c r="AI218" s="30" t="str">
        <f>+[1]DEPURADO!G212</f>
        <v>CANCELADO</v>
      </c>
      <c r="AJ218" s="32"/>
      <c r="AK218" s="33"/>
    </row>
    <row r="219" spans="1:37" s="34" customFormat="1" x14ac:dyDescent="0.25">
      <c r="A219" s="23">
        <f t="shared" si="27"/>
        <v>211</v>
      </c>
      <c r="B219" s="24" t="s">
        <v>44</v>
      </c>
      <c r="C219" s="23" t="str">
        <f>+[1]DEPURADO!A213</f>
        <v>RPM8484</v>
      </c>
      <c r="D219" s="23">
        <f>+[1]DEPURADO!B213</f>
        <v>8484</v>
      </c>
      <c r="E219" s="25">
        <f>+[1]DEPURADO!C213</f>
        <v>45292</v>
      </c>
      <c r="F219" s="26">
        <f>+IF([1]DEPURADO!D213&gt;1,[1]DEPURADO!D213," ")</f>
        <v>45292</v>
      </c>
      <c r="G219" s="27">
        <f>[1]DEPURADO!F213</f>
        <v>26602</v>
      </c>
      <c r="H219" s="28">
        <v>0</v>
      </c>
      <c r="I219" s="28">
        <f>+[1]DEPURADO!M213+[1]DEPURADO!N213</f>
        <v>0</v>
      </c>
      <c r="J219" s="28">
        <f>+[1]DEPURADO!R213</f>
        <v>239414</v>
      </c>
      <c r="K219" s="29">
        <f>+[1]DEPURADO!P213+[1]DEPURADO!Q213</f>
        <v>26602</v>
      </c>
      <c r="L219" s="28">
        <v>0</v>
      </c>
      <c r="M219" s="28">
        <v>0</v>
      </c>
      <c r="N219" s="28">
        <f t="shared" si="21"/>
        <v>266016</v>
      </c>
      <c r="O219" s="28">
        <f t="shared" si="22"/>
        <v>-239414</v>
      </c>
      <c r="P219" s="24">
        <f>IF([1]DEPURADO!H213&gt;1,0,[1]DEPURADO!B213)</f>
        <v>8484</v>
      </c>
      <c r="Q219" s="30">
        <f t="shared" si="23"/>
        <v>26602</v>
      </c>
      <c r="R219" s="31">
        <f t="shared" si="24"/>
        <v>0</v>
      </c>
      <c r="S219" s="31">
        <f>+[1]DEPURADO!J213</f>
        <v>0</v>
      </c>
      <c r="T219" s="23" t="s">
        <v>45</v>
      </c>
      <c r="U219" s="31">
        <f>+[1]DEPURADO!I213</f>
        <v>0</v>
      </c>
      <c r="V219" s="30"/>
      <c r="W219" s="23" t="s">
        <v>45</v>
      </c>
      <c r="X219" s="31">
        <f>+[1]DEPURADO!K213+[1]DEPURADO!L213</f>
        <v>0</v>
      </c>
      <c r="Y219" s="23" t="s">
        <v>45</v>
      </c>
      <c r="Z219" s="31">
        <f t="shared" si="25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6"/>
        <v>-239414</v>
      </c>
      <c r="AH219" s="30">
        <v>0</v>
      </c>
      <c r="AI219" s="30" t="str">
        <f>+[1]DEPURADO!G213</f>
        <v>CANCELADO</v>
      </c>
      <c r="AJ219" s="32"/>
      <c r="AK219" s="33"/>
    </row>
    <row r="220" spans="1:37" s="34" customFormat="1" x14ac:dyDescent="0.25">
      <c r="A220" s="23">
        <f t="shared" si="27"/>
        <v>212</v>
      </c>
      <c r="B220" s="24" t="s">
        <v>44</v>
      </c>
      <c r="C220" s="23" t="str">
        <f>+[1]DEPURADO!A214</f>
        <v>RPM8485</v>
      </c>
      <c r="D220" s="23">
        <f>+[1]DEPURADO!B214</f>
        <v>8485</v>
      </c>
      <c r="E220" s="25">
        <f>+[1]DEPURADO!C214</f>
        <v>45292</v>
      </c>
      <c r="F220" s="26">
        <f>+IF([1]DEPURADO!D214&gt;1,[1]DEPURADO!D214," ")</f>
        <v>45292</v>
      </c>
      <c r="G220" s="27">
        <f>[1]DEPURADO!F214</f>
        <v>183707</v>
      </c>
      <c r="H220" s="28">
        <v>0</v>
      </c>
      <c r="I220" s="28">
        <f>+[1]DEPURADO!M214+[1]DEPURADO!N214</f>
        <v>0</v>
      </c>
      <c r="J220" s="28">
        <f>+[1]DEPURADO!R214</f>
        <v>183707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21"/>
        <v>183707</v>
      </c>
      <c r="O220" s="28">
        <f t="shared" si="22"/>
        <v>0</v>
      </c>
      <c r="P220" s="24">
        <f>IF([1]DEPURADO!H214&gt;1,0,[1]DEPURADO!B214)</f>
        <v>8485</v>
      </c>
      <c r="Q220" s="30">
        <f t="shared" si="23"/>
        <v>183707</v>
      </c>
      <c r="R220" s="31">
        <f t="shared" si="24"/>
        <v>0</v>
      </c>
      <c r="S220" s="31">
        <f>+[1]DEPURADO!J214</f>
        <v>0</v>
      </c>
      <c r="T220" s="23" t="s">
        <v>45</v>
      </c>
      <c r="U220" s="31">
        <f>+[1]DEPURADO!I214</f>
        <v>0</v>
      </c>
      <c r="V220" s="30"/>
      <c r="W220" s="23" t="s">
        <v>45</v>
      </c>
      <c r="X220" s="31">
        <f>+[1]DEPURADO!K214+[1]DEPURADO!L214</f>
        <v>0</v>
      </c>
      <c r="Y220" s="23" t="s">
        <v>45</v>
      </c>
      <c r="Z220" s="31">
        <f t="shared" si="25"/>
        <v>0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6"/>
        <v>0</v>
      </c>
      <c r="AH220" s="30">
        <v>0</v>
      </c>
      <c r="AI220" s="30" t="str">
        <f>+[1]DEPURADO!G214</f>
        <v>CANCELADO</v>
      </c>
      <c r="AJ220" s="32"/>
      <c r="AK220" s="33"/>
    </row>
    <row r="221" spans="1:37" s="34" customFormat="1" x14ac:dyDescent="0.25">
      <c r="A221" s="23">
        <f t="shared" si="27"/>
        <v>213</v>
      </c>
      <c r="B221" s="24" t="s">
        <v>44</v>
      </c>
      <c r="C221" s="23" t="str">
        <f>+[1]DEPURADO!A215</f>
        <v>RPM8486</v>
      </c>
      <c r="D221" s="23">
        <f>+[1]DEPURADO!B215</f>
        <v>8486</v>
      </c>
      <c r="E221" s="25">
        <f>+[1]DEPURADO!C215</f>
        <v>45292</v>
      </c>
      <c r="F221" s="26">
        <f>+IF([1]DEPURADO!D215&gt;1,[1]DEPURADO!D215," ")</f>
        <v>45292</v>
      </c>
      <c r="G221" s="27">
        <f>[1]DEPURADO!F215</f>
        <v>19889</v>
      </c>
      <c r="H221" s="28">
        <v>0</v>
      </c>
      <c r="I221" s="28">
        <f>+[1]DEPURADO!M215+[1]DEPURADO!N215</f>
        <v>0</v>
      </c>
      <c r="J221" s="28">
        <f>+[1]DEPURADO!R215</f>
        <v>198894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21"/>
        <v>198894</v>
      </c>
      <c r="O221" s="28">
        <f t="shared" si="22"/>
        <v>-179005</v>
      </c>
      <c r="P221" s="24">
        <f>IF([1]DEPURADO!H215&gt;1,0,[1]DEPURADO!B215)</f>
        <v>8486</v>
      </c>
      <c r="Q221" s="30">
        <f t="shared" si="23"/>
        <v>19889</v>
      </c>
      <c r="R221" s="31">
        <f t="shared" si="24"/>
        <v>0</v>
      </c>
      <c r="S221" s="31">
        <f>+[1]DEPURADO!J215</f>
        <v>0</v>
      </c>
      <c r="T221" s="23" t="s">
        <v>45</v>
      </c>
      <c r="U221" s="31">
        <f>+[1]DEPURADO!I215</f>
        <v>0</v>
      </c>
      <c r="V221" s="30"/>
      <c r="W221" s="23" t="s">
        <v>45</v>
      </c>
      <c r="X221" s="31">
        <f>+[1]DEPURADO!K215+[1]DEPURADO!L215</f>
        <v>0</v>
      </c>
      <c r="Y221" s="23" t="s">
        <v>45</v>
      </c>
      <c r="Z221" s="31">
        <f t="shared" si="25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6"/>
        <v>-179005</v>
      </c>
      <c r="AH221" s="30">
        <v>0</v>
      </c>
      <c r="AI221" s="30" t="str">
        <f>+[1]DEPURADO!G215</f>
        <v>CANCELADO</v>
      </c>
      <c r="AJ221" s="32"/>
      <c r="AK221" s="33"/>
    </row>
    <row r="222" spans="1:37" s="34" customFormat="1" x14ac:dyDescent="0.25">
      <c r="A222" s="23">
        <f t="shared" si="27"/>
        <v>214</v>
      </c>
      <c r="B222" s="24" t="s">
        <v>44</v>
      </c>
      <c r="C222" s="23" t="str">
        <f>+[1]DEPURADO!A216</f>
        <v>RPM8487</v>
      </c>
      <c r="D222" s="23">
        <f>+[1]DEPURADO!B216</f>
        <v>8487</v>
      </c>
      <c r="E222" s="25">
        <f>+[1]DEPURADO!C216</f>
        <v>45292</v>
      </c>
      <c r="F222" s="26">
        <f>+IF([1]DEPURADO!D216&gt;1,[1]DEPURADO!D216," ")</f>
        <v>45292</v>
      </c>
      <c r="G222" s="27">
        <f>[1]DEPURADO!F216</f>
        <v>19414</v>
      </c>
      <c r="H222" s="28">
        <v>0</v>
      </c>
      <c r="I222" s="28">
        <f>+[1]DEPURADO!M216+[1]DEPURADO!N216</f>
        <v>0</v>
      </c>
      <c r="J222" s="28">
        <f>+[1]DEPURADO!R216</f>
        <v>194144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21"/>
        <v>194144</v>
      </c>
      <c r="O222" s="28">
        <f t="shared" si="22"/>
        <v>-174730</v>
      </c>
      <c r="P222" s="24">
        <f>IF([1]DEPURADO!H216&gt;1,0,[1]DEPURADO!B216)</f>
        <v>8487</v>
      </c>
      <c r="Q222" s="30">
        <f t="shared" si="23"/>
        <v>19414</v>
      </c>
      <c r="R222" s="31">
        <f t="shared" si="24"/>
        <v>0</v>
      </c>
      <c r="S222" s="31">
        <f>+[1]DEPURADO!J216</f>
        <v>0</v>
      </c>
      <c r="T222" s="23" t="s">
        <v>45</v>
      </c>
      <c r="U222" s="31">
        <f>+[1]DEPURADO!I216</f>
        <v>0</v>
      </c>
      <c r="V222" s="30"/>
      <c r="W222" s="23" t="s">
        <v>45</v>
      </c>
      <c r="X222" s="31">
        <f>+[1]DEPURADO!K216+[1]DEPURADO!L216</f>
        <v>0</v>
      </c>
      <c r="Y222" s="23" t="s">
        <v>45</v>
      </c>
      <c r="Z222" s="31">
        <f t="shared" si="25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6"/>
        <v>-174730</v>
      </c>
      <c r="AH222" s="30">
        <v>0</v>
      </c>
      <c r="AI222" s="30" t="str">
        <f>+[1]DEPURADO!G216</f>
        <v>CANCELADO</v>
      </c>
      <c r="AJ222" s="32"/>
      <c r="AK222" s="33"/>
    </row>
    <row r="223" spans="1:37" s="34" customFormat="1" x14ac:dyDescent="0.25">
      <c r="A223" s="23">
        <f t="shared" si="27"/>
        <v>215</v>
      </c>
      <c r="B223" s="24" t="s">
        <v>44</v>
      </c>
      <c r="C223" s="23" t="str">
        <f>+[1]DEPURADO!A217</f>
        <v>RPM8488</v>
      </c>
      <c r="D223" s="23">
        <f>+[1]DEPURADO!B217</f>
        <v>8488</v>
      </c>
      <c r="E223" s="25">
        <f>+[1]DEPURADO!C217</f>
        <v>45292</v>
      </c>
      <c r="F223" s="26">
        <f>+IF([1]DEPURADO!D217&gt;1,[1]DEPURADO!D217," ")</f>
        <v>45292</v>
      </c>
      <c r="G223" s="27">
        <f>[1]DEPURADO!F217</f>
        <v>226650</v>
      </c>
      <c r="H223" s="28">
        <v>0</v>
      </c>
      <c r="I223" s="28">
        <f>+[1]DEPURADO!M217+[1]DEPURADO!N217</f>
        <v>0</v>
      </c>
      <c r="J223" s="28">
        <f>+[1]DEPURADO!R217</f>
        <v>226650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21"/>
        <v>226650</v>
      </c>
      <c r="O223" s="28">
        <f t="shared" si="22"/>
        <v>0</v>
      </c>
      <c r="P223" s="24">
        <f>IF([1]DEPURADO!H217&gt;1,0,[1]DEPURADO!B217)</f>
        <v>8488</v>
      </c>
      <c r="Q223" s="30">
        <f t="shared" si="23"/>
        <v>226650</v>
      </c>
      <c r="R223" s="31">
        <f t="shared" si="24"/>
        <v>0</v>
      </c>
      <c r="S223" s="31">
        <f>+[1]DEPURADO!J217</f>
        <v>0</v>
      </c>
      <c r="T223" s="23" t="s">
        <v>45</v>
      </c>
      <c r="U223" s="31">
        <f>+[1]DEPURADO!I217</f>
        <v>0</v>
      </c>
      <c r="V223" s="30"/>
      <c r="W223" s="23" t="s">
        <v>45</v>
      </c>
      <c r="X223" s="31">
        <f>+[1]DEPURADO!K217+[1]DEPURADO!L217</f>
        <v>0</v>
      </c>
      <c r="Y223" s="23" t="s">
        <v>45</v>
      </c>
      <c r="Z223" s="31">
        <f t="shared" si="25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6"/>
        <v>0</v>
      </c>
      <c r="AH223" s="30">
        <v>0</v>
      </c>
      <c r="AI223" s="30" t="str">
        <f>+[1]DEPURADO!G217</f>
        <v>CANCELADO</v>
      </c>
      <c r="AJ223" s="32"/>
      <c r="AK223" s="33"/>
    </row>
    <row r="224" spans="1:37" s="34" customFormat="1" x14ac:dyDescent="0.25">
      <c r="A224" s="23">
        <f t="shared" si="27"/>
        <v>216</v>
      </c>
      <c r="B224" s="24" t="s">
        <v>44</v>
      </c>
      <c r="C224" s="23" t="str">
        <f>+[1]DEPURADO!A218</f>
        <v>RPM8489</v>
      </c>
      <c r="D224" s="23">
        <f>+[1]DEPURADO!B218</f>
        <v>8489</v>
      </c>
      <c r="E224" s="25">
        <f>+[1]DEPURADO!C218</f>
        <v>45292</v>
      </c>
      <c r="F224" s="26">
        <f>+IF([1]DEPURADO!D218&gt;1,[1]DEPURADO!D218," ")</f>
        <v>45292</v>
      </c>
      <c r="G224" s="27">
        <f>[1]DEPURADO!F218</f>
        <v>24552</v>
      </c>
      <c r="H224" s="28">
        <v>0</v>
      </c>
      <c r="I224" s="28">
        <f>+[1]DEPURADO!M218+[1]DEPURADO!N218</f>
        <v>0</v>
      </c>
      <c r="J224" s="28">
        <f>+[1]DEPURADO!R218</f>
        <v>245518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21"/>
        <v>245518</v>
      </c>
      <c r="O224" s="28">
        <f t="shared" si="22"/>
        <v>-220966</v>
      </c>
      <c r="P224" s="24">
        <f>IF([1]DEPURADO!H218&gt;1,0,[1]DEPURADO!B218)</f>
        <v>8489</v>
      </c>
      <c r="Q224" s="30">
        <f t="shared" si="23"/>
        <v>24552</v>
      </c>
      <c r="R224" s="31">
        <f t="shared" si="24"/>
        <v>0</v>
      </c>
      <c r="S224" s="31">
        <f>+[1]DEPURADO!J218</f>
        <v>0</v>
      </c>
      <c r="T224" s="23" t="s">
        <v>45</v>
      </c>
      <c r="U224" s="31">
        <f>+[1]DEPURADO!I218</f>
        <v>0</v>
      </c>
      <c r="V224" s="30"/>
      <c r="W224" s="23" t="s">
        <v>45</v>
      </c>
      <c r="X224" s="31">
        <f>+[1]DEPURADO!K218+[1]DEPURADO!L218</f>
        <v>0</v>
      </c>
      <c r="Y224" s="23" t="s">
        <v>45</v>
      </c>
      <c r="Z224" s="31">
        <f t="shared" si="25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6"/>
        <v>-220966</v>
      </c>
      <c r="AH224" s="30">
        <v>0</v>
      </c>
      <c r="AI224" s="30" t="str">
        <f>+[1]DEPURADO!G218</f>
        <v>CANCELADO</v>
      </c>
      <c r="AJ224" s="32"/>
      <c r="AK224" s="33"/>
    </row>
    <row r="225" spans="1:37" s="34" customFormat="1" x14ac:dyDescent="0.25">
      <c r="A225" s="23">
        <f t="shared" si="27"/>
        <v>217</v>
      </c>
      <c r="B225" s="24" t="s">
        <v>44</v>
      </c>
      <c r="C225" s="23" t="str">
        <f>+[1]DEPURADO!A219</f>
        <v>RPM8490</v>
      </c>
      <c r="D225" s="23">
        <f>+[1]DEPURADO!B219</f>
        <v>8490</v>
      </c>
      <c r="E225" s="25">
        <f>+[1]DEPURADO!C219</f>
        <v>45292</v>
      </c>
      <c r="F225" s="26">
        <f>+IF([1]DEPURADO!D219&gt;1,[1]DEPURADO!D219," ")</f>
        <v>45292</v>
      </c>
      <c r="G225" s="27">
        <f>[1]DEPURADO!F219</f>
        <v>26152</v>
      </c>
      <c r="H225" s="28">
        <v>0</v>
      </c>
      <c r="I225" s="28">
        <f>+[1]DEPURADO!M219+[1]DEPURADO!N219</f>
        <v>0</v>
      </c>
      <c r="J225" s="28">
        <f>+[1]DEPURADO!R219</f>
        <v>261522</v>
      </c>
      <c r="K225" s="29">
        <f>+[1]DEPURADO!P219+[1]DEPURADO!Q219</f>
        <v>0</v>
      </c>
      <c r="L225" s="28">
        <v>0</v>
      </c>
      <c r="M225" s="28">
        <v>0</v>
      </c>
      <c r="N225" s="28">
        <f t="shared" si="21"/>
        <v>261522</v>
      </c>
      <c r="O225" s="28">
        <f t="shared" si="22"/>
        <v>-235370</v>
      </c>
      <c r="P225" s="24">
        <f>IF([1]DEPURADO!H219&gt;1,0,[1]DEPURADO!B219)</f>
        <v>8490</v>
      </c>
      <c r="Q225" s="30">
        <f t="shared" si="23"/>
        <v>26152</v>
      </c>
      <c r="R225" s="31">
        <f t="shared" si="24"/>
        <v>0</v>
      </c>
      <c r="S225" s="31">
        <f>+[1]DEPURADO!J219</f>
        <v>0</v>
      </c>
      <c r="T225" s="23" t="s">
        <v>45</v>
      </c>
      <c r="U225" s="31">
        <f>+[1]DEPURADO!I219</f>
        <v>0</v>
      </c>
      <c r="V225" s="30"/>
      <c r="W225" s="23" t="s">
        <v>45</v>
      </c>
      <c r="X225" s="31">
        <f>+[1]DEPURADO!K219+[1]DEPURADO!L219</f>
        <v>0</v>
      </c>
      <c r="Y225" s="23" t="s">
        <v>45</v>
      </c>
      <c r="Z225" s="31">
        <f t="shared" si="25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6"/>
        <v>-235370</v>
      </c>
      <c r="AH225" s="30">
        <v>0</v>
      </c>
      <c r="AI225" s="30" t="str">
        <f>+[1]DEPURADO!G219</f>
        <v>CANCELADO</v>
      </c>
      <c r="AJ225" s="32"/>
      <c r="AK225" s="33"/>
    </row>
    <row r="226" spans="1:37" s="34" customFormat="1" x14ac:dyDescent="0.25">
      <c r="A226" s="23">
        <f t="shared" si="27"/>
        <v>218</v>
      </c>
      <c r="B226" s="24" t="s">
        <v>44</v>
      </c>
      <c r="C226" s="23" t="str">
        <f>+[1]DEPURADO!A220</f>
        <v>RPM8491</v>
      </c>
      <c r="D226" s="23">
        <f>+[1]DEPURADO!B220</f>
        <v>8491</v>
      </c>
      <c r="E226" s="25">
        <f>+[1]DEPURADO!C220</f>
        <v>45292</v>
      </c>
      <c r="F226" s="26">
        <f>+IF([1]DEPURADO!D220&gt;1,[1]DEPURADO!D220," ")</f>
        <v>45292</v>
      </c>
      <c r="G226" s="27">
        <f>[1]DEPURADO!F220</f>
        <v>486182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21"/>
        <v>0</v>
      </c>
      <c r="O226" s="28">
        <f t="shared" si="22"/>
        <v>486182</v>
      </c>
      <c r="P226" s="24">
        <f>IF([1]DEPURADO!H220&gt;1,0,[1]DEPURADO!B220)</f>
        <v>8491</v>
      </c>
      <c r="Q226" s="30">
        <f t="shared" si="23"/>
        <v>486182</v>
      </c>
      <c r="R226" s="31">
        <f t="shared" si="24"/>
        <v>0</v>
      </c>
      <c r="S226" s="31">
        <f>+[1]DEPURADO!J220</f>
        <v>0</v>
      </c>
      <c r="T226" s="23" t="s">
        <v>45</v>
      </c>
      <c r="U226" s="31">
        <f>+[1]DEPURADO!I220</f>
        <v>0</v>
      </c>
      <c r="V226" s="30"/>
      <c r="W226" s="23" t="s">
        <v>45</v>
      </c>
      <c r="X226" s="31">
        <f>+[1]DEPURADO!K220+[1]DEPURADO!L220</f>
        <v>486182</v>
      </c>
      <c r="Y226" s="23" t="s">
        <v>45</v>
      </c>
      <c r="Z226" s="31">
        <f t="shared" si="25"/>
        <v>486182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6"/>
        <v>0</v>
      </c>
      <c r="AH226" s="30">
        <v>0</v>
      </c>
      <c r="AI226" s="30" t="str">
        <f>+[1]DEPURADO!G220</f>
        <v>CANCELADO Y GLOSA LEGALIZADA</v>
      </c>
      <c r="AJ226" s="32"/>
      <c r="AK226" s="33"/>
    </row>
    <row r="227" spans="1:37" s="34" customFormat="1" x14ac:dyDescent="0.25">
      <c r="A227" s="23">
        <f t="shared" si="27"/>
        <v>219</v>
      </c>
      <c r="B227" s="24" t="s">
        <v>44</v>
      </c>
      <c r="C227" s="23" t="str">
        <f>+[1]DEPURADO!A221</f>
        <v>RPM8493</v>
      </c>
      <c r="D227" s="23">
        <f>+[1]DEPURADO!B221</f>
        <v>8493</v>
      </c>
      <c r="E227" s="25">
        <f>+[1]DEPURADO!C221</f>
        <v>45292</v>
      </c>
      <c r="F227" s="26">
        <f>+IF([1]DEPURADO!D221&gt;1,[1]DEPURADO!D221," ")</f>
        <v>45292</v>
      </c>
      <c r="G227" s="27">
        <f>[1]DEPURADO!F221</f>
        <v>802584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21"/>
        <v>0</v>
      </c>
      <c r="O227" s="28">
        <f t="shared" si="22"/>
        <v>802584</v>
      </c>
      <c r="P227" s="24">
        <f>IF([1]DEPURADO!H221&gt;1,0,[1]DEPURADO!B221)</f>
        <v>8493</v>
      </c>
      <c r="Q227" s="30">
        <f t="shared" si="23"/>
        <v>802584</v>
      </c>
      <c r="R227" s="31">
        <f t="shared" si="24"/>
        <v>0</v>
      </c>
      <c r="S227" s="31">
        <f>+[1]DEPURADO!J221</f>
        <v>0</v>
      </c>
      <c r="T227" s="23" t="s">
        <v>45</v>
      </c>
      <c r="U227" s="31">
        <f>+[1]DEPURADO!I221</f>
        <v>0</v>
      </c>
      <c r="V227" s="30"/>
      <c r="W227" s="23" t="s">
        <v>45</v>
      </c>
      <c r="X227" s="31">
        <f>+[1]DEPURADO!K221+[1]DEPURADO!L221</f>
        <v>802584</v>
      </c>
      <c r="Y227" s="23" t="s">
        <v>45</v>
      </c>
      <c r="Z227" s="31">
        <f t="shared" si="25"/>
        <v>802584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6"/>
        <v>0</v>
      </c>
      <c r="AH227" s="30">
        <v>0</v>
      </c>
      <c r="AI227" s="30" t="str">
        <f>+[1]DEPURADO!G221</f>
        <v>CANCELADO Y GLOSA LEGALIZADA</v>
      </c>
      <c r="AJ227" s="32"/>
      <c r="AK227" s="33"/>
    </row>
    <row r="228" spans="1:37" s="34" customFormat="1" x14ac:dyDescent="0.25">
      <c r="A228" s="23">
        <f t="shared" si="27"/>
        <v>220</v>
      </c>
      <c r="B228" s="24" t="s">
        <v>44</v>
      </c>
      <c r="C228" s="23" t="str">
        <f>+[1]DEPURADO!A222</f>
        <v>RPM8494</v>
      </c>
      <c r="D228" s="23">
        <f>+[1]DEPURADO!B222</f>
        <v>8494</v>
      </c>
      <c r="E228" s="25">
        <f>+[1]DEPURADO!C222</f>
        <v>45292</v>
      </c>
      <c r="F228" s="26">
        <f>+IF([1]DEPURADO!D222&gt;1,[1]DEPURADO!D222," ")</f>
        <v>45292</v>
      </c>
      <c r="G228" s="27">
        <f>[1]DEPURADO!F222</f>
        <v>802584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21"/>
        <v>0</v>
      </c>
      <c r="O228" s="28">
        <f t="shared" si="22"/>
        <v>802584</v>
      </c>
      <c r="P228" s="24">
        <f>IF([1]DEPURADO!H222&gt;1,0,[1]DEPURADO!B222)</f>
        <v>8494</v>
      </c>
      <c r="Q228" s="30">
        <f t="shared" si="23"/>
        <v>802584</v>
      </c>
      <c r="R228" s="31">
        <f t="shared" si="24"/>
        <v>0</v>
      </c>
      <c r="S228" s="31">
        <f>+[1]DEPURADO!J222</f>
        <v>0</v>
      </c>
      <c r="T228" s="23" t="s">
        <v>45</v>
      </c>
      <c r="U228" s="31">
        <f>+[1]DEPURADO!I222</f>
        <v>0</v>
      </c>
      <c r="V228" s="30"/>
      <c r="W228" s="23" t="s">
        <v>45</v>
      </c>
      <c r="X228" s="31">
        <f>+[1]DEPURADO!K222+[1]DEPURADO!L222</f>
        <v>802584</v>
      </c>
      <c r="Y228" s="23" t="s">
        <v>45</v>
      </c>
      <c r="Z228" s="31">
        <f t="shared" si="25"/>
        <v>802584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6"/>
        <v>0</v>
      </c>
      <c r="AH228" s="30">
        <v>0</v>
      </c>
      <c r="AI228" s="30" t="str">
        <f>+[1]DEPURADO!G222</f>
        <v>CANCELADO Y GLOSA LEGALIZADA</v>
      </c>
      <c r="AJ228" s="32"/>
      <c r="AK228" s="33"/>
    </row>
    <row r="229" spans="1:37" s="34" customFormat="1" x14ac:dyDescent="0.25">
      <c r="A229" s="23">
        <f t="shared" si="27"/>
        <v>221</v>
      </c>
      <c r="B229" s="24" t="s">
        <v>44</v>
      </c>
      <c r="C229" s="23" t="str">
        <f>+[1]DEPURADO!A223</f>
        <v>RPM8495</v>
      </c>
      <c r="D229" s="23">
        <f>+[1]DEPURADO!B223</f>
        <v>8495</v>
      </c>
      <c r="E229" s="25">
        <f>+[1]DEPURADO!C223</f>
        <v>45292</v>
      </c>
      <c r="F229" s="26">
        <f>+IF([1]DEPURADO!D223&gt;1,[1]DEPURADO!D223," ")</f>
        <v>45292</v>
      </c>
      <c r="G229" s="27">
        <f>[1]DEPURADO!F223</f>
        <v>802584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21"/>
        <v>0</v>
      </c>
      <c r="O229" s="28">
        <f t="shared" si="22"/>
        <v>802584</v>
      </c>
      <c r="P229" s="24">
        <f>IF([1]DEPURADO!H223&gt;1,0,[1]DEPURADO!B223)</f>
        <v>8495</v>
      </c>
      <c r="Q229" s="30">
        <f t="shared" si="23"/>
        <v>802584</v>
      </c>
      <c r="R229" s="31">
        <f t="shared" si="24"/>
        <v>0</v>
      </c>
      <c r="S229" s="31">
        <f>+[1]DEPURADO!J223</f>
        <v>0</v>
      </c>
      <c r="T229" s="23" t="s">
        <v>45</v>
      </c>
      <c r="U229" s="31">
        <f>+[1]DEPURADO!I223</f>
        <v>0</v>
      </c>
      <c r="V229" s="30"/>
      <c r="W229" s="23" t="s">
        <v>45</v>
      </c>
      <c r="X229" s="31">
        <f>+[1]DEPURADO!K223+[1]DEPURADO!L223</f>
        <v>802584</v>
      </c>
      <c r="Y229" s="23" t="s">
        <v>45</v>
      </c>
      <c r="Z229" s="31">
        <f t="shared" si="25"/>
        <v>802584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6"/>
        <v>0</v>
      </c>
      <c r="AH229" s="30">
        <v>0</v>
      </c>
      <c r="AI229" s="30" t="str">
        <f>+[1]DEPURADO!G223</f>
        <v>CANCELADO Y GLOSA LEGALIZADA</v>
      </c>
      <c r="AJ229" s="32"/>
      <c r="AK229" s="33"/>
    </row>
    <row r="230" spans="1:37" s="34" customFormat="1" x14ac:dyDescent="0.25">
      <c r="A230" s="23">
        <f t="shared" si="27"/>
        <v>222</v>
      </c>
      <c r="B230" s="24" t="s">
        <v>44</v>
      </c>
      <c r="C230" s="23" t="str">
        <f>+[1]DEPURADO!A224</f>
        <v>RPM8496</v>
      </c>
      <c r="D230" s="23">
        <f>+[1]DEPURADO!B224</f>
        <v>8496</v>
      </c>
      <c r="E230" s="25">
        <f>+[1]DEPURADO!C224</f>
        <v>45292</v>
      </c>
      <c r="F230" s="26">
        <f>+IF([1]DEPURADO!D224&gt;1,[1]DEPURADO!D224," ")</f>
        <v>45292</v>
      </c>
      <c r="G230" s="27">
        <f>[1]DEPURADO!F224</f>
        <v>802584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21"/>
        <v>0</v>
      </c>
      <c r="O230" s="28">
        <f t="shared" si="22"/>
        <v>802584</v>
      </c>
      <c r="P230" s="24">
        <f>IF([1]DEPURADO!H224&gt;1,0,[1]DEPURADO!B224)</f>
        <v>8496</v>
      </c>
      <c r="Q230" s="30">
        <f t="shared" si="23"/>
        <v>802584</v>
      </c>
      <c r="R230" s="31">
        <f t="shared" si="24"/>
        <v>0</v>
      </c>
      <c r="S230" s="31">
        <f>+[1]DEPURADO!J224</f>
        <v>0</v>
      </c>
      <c r="T230" s="23" t="s">
        <v>45</v>
      </c>
      <c r="U230" s="31">
        <f>+[1]DEPURADO!I224</f>
        <v>0</v>
      </c>
      <c r="V230" s="30"/>
      <c r="W230" s="23" t="s">
        <v>45</v>
      </c>
      <c r="X230" s="31">
        <f>+[1]DEPURADO!K224+[1]DEPURADO!L224</f>
        <v>802584</v>
      </c>
      <c r="Y230" s="23" t="s">
        <v>45</v>
      </c>
      <c r="Z230" s="31">
        <f t="shared" si="25"/>
        <v>802584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6"/>
        <v>0</v>
      </c>
      <c r="AH230" s="30">
        <v>0</v>
      </c>
      <c r="AI230" s="30" t="str">
        <f>+[1]DEPURADO!G224</f>
        <v>CANCELADO Y GLOSA LEGALIZADA</v>
      </c>
      <c r="AJ230" s="32"/>
      <c r="AK230" s="33"/>
    </row>
    <row r="231" spans="1:37" s="34" customFormat="1" x14ac:dyDescent="0.25">
      <c r="A231" s="23">
        <f t="shared" si="27"/>
        <v>223</v>
      </c>
      <c r="B231" s="24" t="s">
        <v>44</v>
      </c>
      <c r="C231" s="23" t="str">
        <f>+[1]DEPURADO!A225</f>
        <v>RPM8497</v>
      </c>
      <c r="D231" s="23">
        <f>+[1]DEPURADO!B225</f>
        <v>8497</v>
      </c>
      <c r="E231" s="25">
        <f>+[1]DEPURADO!C225</f>
        <v>45292</v>
      </c>
      <c r="F231" s="26">
        <f>+IF([1]DEPURADO!D225&gt;1,[1]DEPURADO!D225," ")</f>
        <v>45292</v>
      </c>
      <c r="G231" s="27">
        <f>[1]DEPURADO!F225</f>
        <v>80259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21"/>
        <v>0</v>
      </c>
      <c r="O231" s="28">
        <f t="shared" si="22"/>
        <v>80259</v>
      </c>
      <c r="P231" s="24">
        <f>IF([1]DEPURADO!H225&gt;1,0,[1]DEPURADO!B225)</f>
        <v>8497</v>
      </c>
      <c r="Q231" s="30">
        <f t="shared" si="23"/>
        <v>80259</v>
      </c>
      <c r="R231" s="31">
        <f t="shared" si="24"/>
        <v>0</v>
      </c>
      <c r="S231" s="31">
        <f>+[1]DEPURADO!J225</f>
        <v>0</v>
      </c>
      <c r="T231" s="23" t="s">
        <v>45</v>
      </c>
      <c r="U231" s="31">
        <f>+[1]DEPURADO!I225</f>
        <v>0</v>
      </c>
      <c r="V231" s="30"/>
      <c r="W231" s="23" t="s">
        <v>45</v>
      </c>
      <c r="X231" s="31">
        <f>+[1]DEPURADO!K225+[1]DEPURADO!L225</f>
        <v>80259</v>
      </c>
      <c r="Y231" s="23" t="s">
        <v>45</v>
      </c>
      <c r="Z231" s="31">
        <f t="shared" si="25"/>
        <v>80259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6"/>
        <v>0</v>
      </c>
      <c r="AH231" s="30">
        <v>0</v>
      </c>
      <c r="AI231" s="30" t="str">
        <f>+[1]DEPURADO!G225</f>
        <v>CANCELADO Y GLOSA LEGALIZADA</v>
      </c>
      <c r="AJ231" s="32"/>
      <c r="AK231" s="33"/>
    </row>
    <row r="232" spans="1:37" s="34" customFormat="1" x14ac:dyDescent="0.25">
      <c r="A232" s="23">
        <f t="shared" si="27"/>
        <v>224</v>
      </c>
      <c r="B232" s="24" t="s">
        <v>44</v>
      </c>
      <c r="C232" s="23" t="str">
        <f>+[1]DEPURADO!A226</f>
        <v>RPM8498</v>
      </c>
      <c r="D232" s="23">
        <f>+[1]DEPURADO!B226</f>
        <v>8498</v>
      </c>
      <c r="E232" s="25">
        <f>+[1]DEPURADO!C226</f>
        <v>45292</v>
      </c>
      <c r="F232" s="26">
        <f>+IF([1]DEPURADO!D226&gt;1,[1]DEPURADO!D226," ")</f>
        <v>45292</v>
      </c>
      <c r="G232" s="27">
        <f>[1]DEPURADO!F226</f>
        <v>802584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21"/>
        <v>0</v>
      </c>
      <c r="O232" s="28">
        <f t="shared" si="22"/>
        <v>802584</v>
      </c>
      <c r="P232" s="24">
        <f>IF([1]DEPURADO!H226&gt;1,0,[1]DEPURADO!B226)</f>
        <v>8498</v>
      </c>
      <c r="Q232" s="30">
        <f t="shared" si="23"/>
        <v>802584</v>
      </c>
      <c r="R232" s="31">
        <f t="shared" si="24"/>
        <v>0</v>
      </c>
      <c r="S232" s="31">
        <f>+[1]DEPURADO!J226</f>
        <v>0</v>
      </c>
      <c r="T232" s="23" t="s">
        <v>45</v>
      </c>
      <c r="U232" s="31">
        <f>+[1]DEPURADO!I226</f>
        <v>0</v>
      </c>
      <c r="V232" s="30"/>
      <c r="W232" s="23" t="s">
        <v>45</v>
      </c>
      <c r="X232" s="31">
        <f>+[1]DEPURADO!K226+[1]DEPURADO!L226</f>
        <v>802584</v>
      </c>
      <c r="Y232" s="23" t="s">
        <v>45</v>
      </c>
      <c r="Z232" s="31">
        <f t="shared" si="25"/>
        <v>802584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6"/>
        <v>0</v>
      </c>
      <c r="AH232" s="30">
        <v>0</v>
      </c>
      <c r="AI232" s="30" t="str">
        <f>+[1]DEPURADO!G226</f>
        <v>CANCELADO Y GLOSA LEGALIZADA</v>
      </c>
      <c r="AJ232" s="32"/>
      <c r="AK232" s="33"/>
    </row>
    <row r="233" spans="1:37" s="34" customFormat="1" x14ac:dyDescent="0.25">
      <c r="A233" s="23">
        <f t="shared" si="27"/>
        <v>225</v>
      </c>
      <c r="B233" s="24" t="s">
        <v>44</v>
      </c>
      <c r="C233" s="23" t="str">
        <f>+[1]DEPURADO!A227</f>
        <v>RPM8499</v>
      </c>
      <c r="D233" s="23">
        <f>+[1]DEPURADO!B227</f>
        <v>8499</v>
      </c>
      <c r="E233" s="25">
        <f>+[1]DEPURADO!C227</f>
        <v>45292</v>
      </c>
      <c r="F233" s="26">
        <f>+IF([1]DEPURADO!D227&gt;1,[1]DEPURADO!D227," ")</f>
        <v>45292</v>
      </c>
      <c r="G233" s="27">
        <f>[1]DEPURADO!F227</f>
        <v>80259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21"/>
        <v>0</v>
      </c>
      <c r="O233" s="28">
        <f t="shared" si="22"/>
        <v>80259</v>
      </c>
      <c r="P233" s="24">
        <f>IF([1]DEPURADO!H227&gt;1,0,[1]DEPURADO!B227)</f>
        <v>8499</v>
      </c>
      <c r="Q233" s="30">
        <f t="shared" si="23"/>
        <v>80259</v>
      </c>
      <c r="R233" s="31">
        <f t="shared" si="24"/>
        <v>0</v>
      </c>
      <c r="S233" s="31">
        <f>+[1]DEPURADO!J227</f>
        <v>0</v>
      </c>
      <c r="T233" s="23" t="s">
        <v>45</v>
      </c>
      <c r="U233" s="31">
        <f>+[1]DEPURADO!I227</f>
        <v>0</v>
      </c>
      <c r="V233" s="30"/>
      <c r="W233" s="23" t="s">
        <v>45</v>
      </c>
      <c r="X233" s="31">
        <f>+[1]DEPURADO!K227+[1]DEPURADO!L227</f>
        <v>80259</v>
      </c>
      <c r="Y233" s="23" t="s">
        <v>45</v>
      </c>
      <c r="Z233" s="31">
        <f t="shared" si="25"/>
        <v>80259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6"/>
        <v>0</v>
      </c>
      <c r="AH233" s="30">
        <v>0</v>
      </c>
      <c r="AI233" s="30" t="str">
        <f>+[1]DEPURADO!G227</f>
        <v>CANCELADO Y GLOSA LEGALIZADA</v>
      </c>
      <c r="AJ233" s="32"/>
      <c r="AK233" s="33"/>
    </row>
    <row r="234" spans="1:37" s="34" customFormat="1" x14ac:dyDescent="0.25">
      <c r="A234" s="23">
        <f t="shared" si="27"/>
        <v>226</v>
      </c>
      <c r="B234" s="24" t="s">
        <v>44</v>
      </c>
      <c r="C234" s="23" t="str">
        <f>+[1]DEPURADO!A228</f>
        <v>RPM8500</v>
      </c>
      <c r="D234" s="23">
        <f>+[1]DEPURADO!B228</f>
        <v>8500</v>
      </c>
      <c r="E234" s="25">
        <f>+[1]DEPURADO!C228</f>
        <v>45292</v>
      </c>
      <c r="F234" s="26">
        <f>+IF([1]DEPURADO!D228&gt;1,[1]DEPURADO!D228," ")</f>
        <v>45292</v>
      </c>
      <c r="G234" s="27">
        <f>[1]DEPURADO!F228</f>
        <v>236085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21"/>
        <v>0</v>
      </c>
      <c r="O234" s="28">
        <f t="shared" si="22"/>
        <v>236085</v>
      </c>
      <c r="P234" s="24">
        <f>IF([1]DEPURADO!H228&gt;1,0,[1]DEPURADO!B228)</f>
        <v>8500</v>
      </c>
      <c r="Q234" s="30">
        <f t="shared" si="23"/>
        <v>236085</v>
      </c>
      <c r="R234" s="31">
        <f t="shared" si="24"/>
        <v>0</v>
      </c>
      <c r="S234" s="31">
        <f>+[1]DEPURADO!J228</f>
        <v>0</v>
      </c>
      <c r="T234" s="23" t="s">
        <v>45</v>
      </c>
      <c r="U234" s="31">
        <f>+[1]DEPURADO!I228</f>
        <v>0</v>
      </c>
      <c r="V234" s="30"/>
      <c r="W234" s="23" t="s">
        <v>45</v>
      </c>
      <c r="X234" s="31">
        <f>+[1]DEPURADO!K228+[1]DEPURADO!L228</f>
        <v>236085</v>
      </c>
      <c r="Y234" s="23" t="s">
        <v>45</v>
      </c>
      <c r="Z234" s="31">
        <f t="shared" si="25"/>
        <v>236085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6"/>
        <v>0</v>
      </c>
      <c r="AH234" s="30">
        <v>0</v>
      </c>
      <c r="AI234" s="30" t="str">
        <f>+[1]DEPURADO!G228</f>
        <v>CANCELADO Y GLOSA LEGALIZADA</v>
      </c>
      <c r="AJ234" s="32"/>
      <c r="AK234" s="33"/>
    </row>
    <row r="235" spans="1:37" s="34" customFormat="1" x14ac:dyDescent="0.25">
      <c r="A235" s="23">
        <f t="shared" si="27"/>
        <v>227</v>
      </c>
      <c r="B235" s="24" t="s">
        <v>44</v>
      </c>
      <c r="C235" s="23" t="str">
        <f>+[1]DEPURADO!A229</f>
        <v>RPM8502</v>
      </c>
      <c r="D235" s="23">
        <f>+[1]DEPURADO!B229</f>
        <v>8502</v>
      </c>
      <c r="E235" s="25">
        <f>+[1]DEPURADO!C229</f>
        <v>45292</v>
      </c>
      <c r="F235" s="26">
        <f>+IF([1]DEPURADO!D229&gt;1,[1]DEPURADO!D229," ")</f>
        <v>45292</v>
      </c>
      <c r="G235" s="27">
        <f>[1]DEPURADO!F229</f>
        <v>80259</v>
      </c>
      <c r="H235" s="28">
        <v>0</v>
      </c>
      <c r="I235" s="28">
        <f>+[1]DEPURADO!M229+[1]DEPURADO!N229</f>
        <v>0</v>
      </c>
      <c r="J235" s="28">
        <f>+[1]DEPURADO!R229</f>
        <v>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21"/>
        <v>0</v>
      </c>
      <c r="O235" s="28">
        <f t="shared" si="22"/>
        <v>80259</v>
      </c>
      <c r="P235" s="24">
        <f>IF([1]DEPURADO!H229&gt;1,0,[1]DEPURADO!B229)</f>
        <v>8502</v>
      </c>
      <c r="Q235" s="30">
        <f t="shared" si="23"/>
        <v>80259</v>
      </c>
      <c r="R235" s="31">
        <f t="shared" si="24"/>
        <v>0</v>
      </c>
      <c r="S235" s="31">
        <f>+[1]DEPURADO!J229</f>
        <v>0</v>
      </c>
      <c r="T235" s="23" t="s">
        <v>45</v>
      </c>
      <c r="U235" s="31">
        <f>+[1]DEPURADO!I229</f>
        <v>0</v>
      </c>
      <c r="V235" s="30"/>
      <c r="W235" s="23" t="s">
        <v>45</v>
      </c>
      <c r="X235" s="31">
        <f>+[1]DEPURADO!K229+[1]DEPURADO!L229</f>
        <v>80259</v>
      </c>
      <c r="Y235" s="23" t="s">
        <v>45</v>
      </c>
      <c r="Z235" s="31">
        <f t="shared" si="25"/>
        <v>80259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6"/>
        <v>0</v>
      </c>
      <c r="AH235" s="30">
        <v>0</v>
      </c>
      <c r="AI235" s="30" t="str">
        <f>+[1]DEPURADO!G229</f>
        <v>CANCELADO Y GLOSA LEGALIZADA</v>
      </c>
      <c r="AJ235" s="32"/>
      <c r="AK235" s="33"/>
    </row>
    <row r="236" spans="1:37" s="34" customFormat="1" x14ac:dyDescent="0.25">
      <c r="A236" s="23">
        <f t="shared" si="27"/>
        <v>228</v>
      </c>
      <c r="B236" s="24" t="s">
        <v>44</v>
      </c>
      <c r="C236" s="23" t="str">
        <f>+[1]DEPURADO!A230</f>
        <v>RPM8618</v>
      </c>
      <c r="D236" s="23">
        <f>+[1]DEPURADO!B230</f>
        <v>8618</v>
      </c>
      <c r="E236" s="25">
        <f>+[1]DEPURADO!C230</f>
        <v>45352</v>
      </c>
      <c r="F236" s="26">
        <f>+IF([1]DEPURADO!D230&gt;1,[1]DEPURADO!D230," ")</f>
        <v>45352</v>
      </c>
      <c r="G236" s="27">
        <f>[1]DEPURADO!F230</f>
        <v>80259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21"/>
        <v>0</v>
      </c>
      <c r="O236" s="28">
        <f t="shared" si="22"/>
        <v>80259</v>
      </c>
      <c r="P236" s="24">
        <f>IF([1]DEPURADO!H230&gt;1,0,[1]DEPURADO!B230)</f>
        <v>8618</v>
      </c>
      <c r="Q236" s="30">
        <f t="shared" si="23"/>
        <v>80259</v>
      </c>
      <c r="R236" s="31">
        <f t="shared" si="24"/>
        <v>0</v>
      </c>
      <c r="S236" s="31">
        <f>+[1]DEPURADO!J230</f>
        <v>0</v>
      </c>
      <c r="T236" s="23" t="s">
        <v>45</v>
      </c>
      <c r="U236" s="31">
        <f>+[1]DEPURADO!I230</f>
        <v>0</v>
      </c>
      <c r="V236" s="30"/>
      <c r="W236" s="23" t="s">
        <v>45</v>
      </c>
      <c r="X236" s="31">
        <f>+[1]DEPURADO!K230+[1]DEPURADO!L230</f>
        <v>80259</v>
      </c>
      <c r="Y236" s="23" t="s">
        <v>45</v>
      </c>
      <c r="Z236" s="31">
        <f t="shared" si="25"/>
        <v>80259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6"/>
        <v>0</v>
      </c>
      <c r="AH236" s="30">
        <v>0</v>
      </c>
      <c r="AI236" s="30" t="str">
        <f>+[1]DEPURADO!G230</f>
        <v>CANCELADO Y GLOSA LEGALIZADA</v>
      </c>
      <c r="AJ236" s="32"/>
      <c r="AK236" s="33"/>
    </row>
    <row r="237" spans="1:37" s="34" customFormat="1" x14ac:dyDescent="0.25">
      <c r="A237" s="23">
        <f t="shared" si="27"/>
        <v>229</v>
      </c>
      <c r="B237" s="24" t="s">
        <v>44</v>
      </c>
      <c r="C237" s="23" t="str">
        <f>+[1]DEPURADO!A231</f>
        <v>RPM8633</v>
      </c>
      <c r="D237" s="23">
        <f>+[1]DEPURADO!B231</f>
        <v>8633</v>
      </c>
      <c r="E237" s="25">
        <f>+[1]DEPURADO!C231</f>
        <v>45352</v>
      </c>
      <c r="F237" s="26">
        <f>+IF([1]DEPURADO!D231&gt;1,[1]DEPURADO!D231," ")</f>
        <v>45352</v>
      </c>
      <c r="G237" s="27">
        <f>[1]DEPURADO!F231</f>
        <v>15810</v>
      </c>
      <c r="H237" s="28">
        <v>0</v>
      </c>
      <c r="I237" s="28">
        <f>+[1]DEPURADO!M231+[1]DEPURADO!N231</f>
        <v>0</v>
      </c>
      <c r="J237" s="28">
        <f>+[1]DEPURADO!R231</f>
        <v>0</v>
      </c>
      <c r="K237" s="29">
        <f>+[1]DEPURADO!P231+[1]DEPURADO!Q231</f>
        <v>158096</v>
      </c>
      <c r="L237" s="28">
        <v>0</v>
      </c>
      <c r="M237" s="28">
        <v>0</v>
      </c>
      <c r="N237" s="28">
        <f t="shared" si="21"/>
        <v>158096</v>
      </c>
      <c r="O237" s="28">
        <f t="shared" si="22"/>
        <v>-142286</v>
      </c>
      <c r="P237" s="24">
        <f>IF([1]DEPURADO!H231&gt;1,0,[1]DEPURADO!B231)</f>
        <v>8633</v>
      </c>
      <c r="Q237" s="30">
        <f t="shared" si="23"/>
        <v>15810</v>
      </c>
      <c r="R237" s="31">
        <f t="shared" si="24"/>
        <v>0</v>
      </c>
      <c r="S237" s="31">
        <f>+[1]DEPURADO!J231</f>
        <v>0</v>
      </c>
      <c r="T237" s="23" t="s">
        <v>45</v>
      </c>
      <c r="U237" s="31">
        <f>+[1]DEPURADO!I231</f>
        <v>0</v>
      </c>
      <c r="V237" s="30"/>
      <c r="W237" s="23" t="s">
        <v>45</v>
      </c>
      <c r="X237" s="31">
        <f>+[1]DEPURADO!K231+[1]DEPURADO!L231</f>
        <v>0</v>
      </c>
      <c r="Y237" s="23" t="s">
        <v>45</v>
      </c>
      <c r="Z237" s="31">
        <f t="shared" si="25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6"/>
        <v>-142286</v>
      </c>
      <c r="AH237" s="30">
        <v>0</v>
      </c>
      <c r="AI237" s="30" t="str">
        <f>+[1]DEPURADO!G231</f>
        <v>CANCELADO</v>
      </c>
      <c r="AJ237" s="32"/>
      <c r="AK237" s="33"/>
    </row>
    <row r="238" spans="1:37" s="34" customFormat="1" x14ac:dyDescent="0.25">
      <c r="A238" s="23">
        <f t="shared" si="27"/>
        <v>230</v>
      </c>
      <c r="B238" s="24" t="s">
        <v>44</v>
      </c>
      <c r="C238" s="23" t="str">
        <f>+[1]DEPURADO!A232</f>
        <v>RPM8635</v>
      </c>
      <c r="D238" s="23">
        <f>+[1]DEPURADO!B232</f>
        <v>8635</v>
      </c>
      <c r="E238" s="25">
        <f>+[1]DEPURADO!C232</f>
        <v>45352</v>
      </c>
      <c r="F238" s="26">
        <f>+IF([1]DEPURADO!D232&gt;1,[1]DEPURADO!D232," ")</f>
        <v>45352</v>
      </c>
      <c r="G238" s="27">
        <f>[1]DEPURADO!F232</f>
        <v>201292</v>
      </c>
      <c r="H238" s="28">
        <v>0</v>
      </c>
      <c r="I238" s="28">
        <f>+[1]DEPURADO!M232+[1]DEPURADO!N232</f>
        <v>0</v>
      </c>
      <c r="J238" s="28">
        <f>+[1]DEPURADO!R232</f>
        <v>201292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21"/>
        <v>201292</v>
      </c>
      <c r="O238" s="28">
        <f t="shared" si="22"/>
        <v>0</v>
      </c>
      <c r="P238" s="24">
        <f>IF([1]DEPURADO!H232&gt;1,0,[1]DEPURADO!B232)</f>
        <v>8635</v>
      </c>
      <c r="Q238" s="30">
        <f t="shared" si="23"/>
        <v>201292</v>
      </c>
      <c r="R238" s="31">
        <f t="shared" si="24"/>
        <v>0</v>
      </c>
      <c r="S238" s="31">
        <f>+[1]DEPURADO!J232</f>
        <v>0</v>
      </c>
      <c r="T238" s="23" t="s">
        <v>45</v>
      </c>
      <c r="U238" s="31">
        <f>+[1]DEPURADO!I232</f>
        <v>0</v>
      </c>
      <c r="V238" s="30"/>
      <c r="W238" s="23" t="s">
        <v>45</v>
      </c>
      <c r="X238" s="31">
        <f>+[1]DEPURADO!K232+[1]DEPURADO!L232</f>
        <v>0</v>
      </c>
      <c r="Y238" s="23" t="s">
        <v>45</v>
      </c>
      <c r="Z238" s="31">
        <f t="shared" si="25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6"/>
        <v>0</v>
      </c>
      <c r="AH238" s="30">
        <v>0</v>
      </c>
      <c r="AI238" s="30" t="str">
        <f>+[1]DEPURADO!G232</f>
        <v>CANCELADO</v>
      </c>
      <c r="AJ238" s="32"/>
      <c r="AK238" s="33"/>
    </row>
    <row r="239" spans="1:37" s="34" customFormat="1" x14ac:dyDescent="0.25">
      <c r="A239" s="23">
        <f t="shared" si="27"/>
        <v>231</v>
      </c>
      <c r="B239" s="24" t="s">
        <v>44</v>
      </c>
      <c r="C239" s="23" t="str">
        <f>+[1]DEPURADO!A233</f>
        <v>RPM8636</v>
      </c>
      <c r="D239" s="23">
        <f>+[1]DEPURADO!B233</f>
        <v>8636</v>
      </c>
      <c r="E239" s="25">
        <f>+[1]DEPURADO!C233</f>
        <v>45352</v>
      </c>
      <c r="F239" s="26">
        <f>+IF([1]DEPURADO!D233&gt;1,[1]DEPURADO!D233," ")</f>
        <v>45352</v>
      </c>
      <c r="G239" s="27">
        <f>[1]DEPURADO!F233</f>
        <v>149768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149768</v>
      </c>
      <c r="L239" s="28">
        <v>0</v>
      </c>
      <c r="M239" s="28">
        <v>0</v>
      </c>
      <c r="N239" s="28">
        <f t="shared" si="21"/>
        <v>149768</v>
      </c>
      <c r="O239" s="28">
        <f t="shared" si="22"/>
        <v>0</v>
      </c>
      <c r="P239" s="24">
        <f>IF([1]DEPURADO!H233&gt;1,0,[1]DEPURADO!B233)</f>
        <v>8636</v>
      </c>
      <c r="Q239" s="30">
        <f t="shared" si="23"/>
        <v>149768</v>
      </c>
      <c r="R239" s="31">
        <f t="shared" si="24"/>
        <v>0</v>
      </c>
      <c r="S239" s="31">
        <f>+[1]DEPURADO!J233</f>
        <v>0</v>
      </c>
      <c r="T239" s="23" t="s">
        <v>45</v>
      </c>
      <c r="U239" s="31">
        <f>+[1]DEPURADO!I233</f>
        <v>0</v>
      </c>
      <c r="V239" s="30"/>
      <c r="W239" s="23" t="s">
        <v>45</v>
      </c>
      <c r="X239" s="31">
        <f>+[1]DEPURADO!K233+[1]DEPURADO!L233</f>
        <v>0</v>
      </c>
      <c r="Y239" s="23" t="s">
        <v>45</v>
      </c>
      <c r="Z239" s="31">
        <f t="shared" si="25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6"/>
        <v>0</v>
      </c>
      <c r="AH239" s="30">
        <v>0</v>
      </c>
      <c r="AI239" s="30" t="str">
        <f>+[1]DEPURADO!G233</f>
        <v>CANCELADO</v>
      </c>
      <c r="AJ239" s="32"/>
      <c r="AK239" s="33"/>
    </row>
    <row r="240" spans="1:37" s="34" customFormat="1" x14ac:dyDescent="0.25">
      <c r="A240" s="23">
        <f t="shared" si="27"/>
        <v>232</v>
      </c>
      <c r="B240" s="24" t="s">
        <v>44</v>
      </c>
      <c r="C240" s="23" t="str">
        <f>+[1]DEPURADO!A234</f>
        <v>RPM8637</v>
      </c>
      <c r="D240" s="23">
        <f>+[1]DEPURADO!B234</f>
        <v>8637</v>
      </c>
      <c r="E240" s="25">
        <f>+[1]DEPURADO!C234</f>
        <v>45352</v>
      </c>
      <c r="F240" s="26">
        <f>+IF([1]DEPURADO!D234&gt;1,[1]DEPURADO!D234," ")</f>
        <v>45352</v>
      </c>
      <c r="G240" s="27">
        <f>[1]DEPURADO!F234</f>
        <v>14605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146042</v>
      </c>
      <c r="L240" s="28">
        <v>0</v>
      </c>
      <c r="M240" s="28">
        <v>0</v>
      </c>
      <c r="N240" s="28">
        <f t="shared" si="21"/>
        <v>146042</v>
      </c>
      <c r="O240" s="28">
        <f t="shared" si="22"/>
        <v>-131437</v>
      </c>
      <c r="P240" s="24">
        <f>IF([1]DEPURADO!H234&gt;1,0,[1]DEPURADO!B234)</f>
        <v>8637</v>
      </c>
      <c r="Q240" s="30">
        <f t="shared" si="23"/>
        <v>14605</v>
      </c>
      <c r="R240" s="31">
        <f t="shared" si="24"/>
        <v>0</v>
      </c>
      <c r="S240" s="31">
        <f>+[1]DEPURADO!J234</f>
        <v>0</v>
      </c>
      <c r="T240" s="23" t="s">
        <v>45</v>
      </c>
      <c r="U240" s="31">
        <f>+[1]DEPURADO!I234</f>
        <v>0</v>
      </c>
      <c r="V240" s="30"/>
      <c r="W240" s="23" t="s">
        <v>45</v>
      </c>
      <c r="X240" s="31">
        <f>+[1]DEPURADO!K234+[1]DEPURADO!L234</f>
        <v>0</v>
      </c>
      <c r="Y240" s="23" t="s">
        <v>45</v>
      </c>
      <c r="Z240" s="31">
        <f t="shared" si="25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6"/>
        <v>-131437</v>
      </c>
      <c r="AH240" s="30">
        <v>0</v>
      </c>
      <c r="AI240" s="30" t="str">
        <f>+[1]DEPURADO!G234</f>
        <v>CANCELADO</v>
      </c>
      <c r="AJ240" s="32"/>
      <c r="AK240" s="33"/>
    </row>
    <row r="241" spans="1:37" s="34" customFormat="1" x14ac:dyDescent="0.25">
      <c r="A241" s="23">
        <f t="shared" si="27"/>
        <v>233</v>
      </c>
      <c r="B241" s="24" t="s">
        <v>44</v>
      </c>
      <c r="C241" s="23" t="str">
        <f>+[1]DEPURADO!A235</f>
        <v>RPM8638</v>
      </c>
      <c r="D241" s="23">
        <f>+[1]DEPURADO!B235</f>
        <v>8638</v>
      </c>
      <c r="E241" s="25">
        <f>+[1]DEPURADO!C235</f>
        <v>45352</v>
      </c>
      <c r="F241" s="26">
        <f>+IF([1]DEPURADO!D235&gt;1,[1]DEPURADO!D235," ")</f>
        <v>45352</v>
      </c>
      <c r="G241" s="27">
        <f>[1]DEPURADO!F235</f>
        <v>209368</v>
      </c>
      <c r="H241" s="28">
        <v>0</v>
      </c>
      <c r="I241" s="28">
        <f>+[1]DEPURADO!M235+[1]DEPURADO!N235</f>
        <v>0</v>
      </c>
      <c r="J241" s="28">
        <f>+[1]DEPURADO!R235</f>
        <v>209368</v>
      </c>
      <c r="K241" s="29">
        <f>+[1]DEPURADO!P235+[1]DEPURADO!Q235</f>
        <v>0</v>
      </c>
      <c r="L241" s="28">
        <v>0</v>
      </c>
      <c r="M241" s="28">
        <v>0</v>
      </c>
      <c r="N241" s="28">
        <f t="shared" si="21"/>
        <v>209368</v>
      </c>
      <c r="O241" s="28">
        <f t="shared" si="22"/>
        <v>0</v>
      </c>
      <c r="P241" s="24">
        <f>IF([1]DEPURADO!H235&gt;1,0,[1]DEPURADO!B235)</f>
        <v>8638</v>
      </c>
      <c r="Q241" s="30">
        <f t="shared" si="23"/>
        <v>209368</v>
      </c>
      <c r="R241" s="31">
        <f t="shared" si="24"/>
        <v>0</v>
      </c>
      <c r="S241" s="31">
        <f>+[1]DEPURADO!J235</f>
        <v>0</v>
      </c>
      <c r="T241" s="23" t="s">
        <v>45</v>
      </c>
      <c r="U241" s="31">
        <f>+[1]DEPURADO!I235</f>
        <v>0</v>
      </c>
      <c r="V241" s="30"/>
      <c r="W241" s="23" t="s">
        <v>45</v>
      </c>
      <c r="X241" s="31">
        <f>+[1]DEPURADO!K235+[1]DEPURADO!L235</f>
        <v>0</v>
      </c>
      <c r="Y241" s="23" t="s">
        <v>45</v>
      </c>
      <c r="Z241" s="31">
        <f t="shared" si="25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6"/>
        <v>0</v>
      </c>
      <c r="AH241" s="30">
        <v>0</v>
      </c>
      <c r="AI241" s="30" t="str">
        <f>+[1]DEPURADO!G235</f>
        <v>CANCELADO</v>
      </c>
      <c r="AJ241" s="32"/>
      <c r="AK241" s="33"/>
    </row>
    <row r="242" spans="1:37" s="34" customFormat="1" x14ac:dyDescent="0.25">
      <c r="A242" s="23">
        <f t="shared" si="27"/>
        <v>234</v>
      </c>
      <c r="B242" s="24" t="s">
        <v>44</v>
      </c>
      <c r="C242" s="23" t="str">
        <f>+[1]DEPURADO!A236</f>
        <v>RPM8639</v>
      </c>
      <c r="D242" s="23">
        <f>+[1]DEPURADO!B236</f>
        <v>8639</v>
      </c>
      <c r="E242" s="25">
        <f>+[1]DEPURADO!C236</f>
        <v>45352</v>
      </c>
      <c r="F242" s="26">
        <f>+IF([1]DEPURADO!D236&gt;1,[1]DEPURADO!D236," ")</f>
        <v>45352</v>
      </c>
      <c r="G242" s="27">
        <f>[1]DEPURADO!F236</f>
        <v>161197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161197</v>
      </c>
      <c r="L242" s="28">
        <v>0</v>
      </c>
      <c r="M242" s="28">
        <v>0</v>
      </c>
      <c r="N242" s="28">
        <f t="shared" si="21"/>
        <v>161197</v>
      </c>
      <c r="O242" s="28">
        <f t="shared" si="22"/>
        <v>0</v>
      </c>
      <c r="P242" s="24">
        <f>IF([1]DEPURADO!H236&gt;1,0,[1]DEPURADO!B236)</f>
        <v>8639</v>
      </c>
      <c r="Q242" s="30">
        <f t="shared" si="23"/>
        <v>161197</v>
      </c>
      <c r="R242" s="31">
        <f t="shared" si="24"/>
        <v>0</v>
      </c>
      <c r="S242" s="31">
        <f>+[1]DEPURADO!J236</f>
        <v>0</v>
      </c>
      <c r="T242" s="23" t="s">
        <v>45</v>
      </c>
      <c r="U242" s="31">
        <f>+[1]DEPURADO!I236</f>
        <v>0</v>
      </c>
      <c r="V242" s="30"/>
      <c r="W242" s="23" t="s">
        <v>45</v>
      </c>
      <c r="X242" s="31">
        <f>+[1]DEPURADO!K236+[1]DEPURADO!L236</f>
        <v>0</v>
      </c>
      <c r="Y242" s="23" t="s">
        <v>45</v>
      </c>
      <c r="Z242" s="31">
        <f t="shared" si="25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6"/>
        <v>0</v>
      </c>
      <c r="AH242" s="30">
        <v>0</v>
      </c>
      <c r="AI242" s="30" t="str">
        <f>+[1]DEPURADO!G236</f>
        <v>CANCELADO</v>
      </c>
      <c r="AJ242" s="32"/>
      <c r="AK242" s="33"/>
    </row>
    <row r="243" spans="1:37" s="34" customFormat="1" x14ac:dyDescent="0.25">
      <c r="A243" s="23">
        <f t="shared" si="27"/>
        <v>235</v>
      </c>
      <c r="B243" s="24" t="s">
        <v>44</v>
      </c>
      <c r="C243" s="23" t="str">
        <f>+[1]DEPURADO!A237</f>
        <v>RPM8641</v>
      </c>
      <c r="D243" s="23">
        <f>+[1]DEPURADO!B237</f>
        <v>8641</v>
      </c>
      <c r="E243" s="25">
        <f>+[1]DEPURADO!C237</f>
        <v>45352</v>
      </c>
      <c r="F243" s="26">
        <f>+IF([1]DEPURADO!D237&gt;1,[1]DEPURADO!D237," ")</f>
        <v>45352</v>
      </c>
      <c r="G243" s="27">
        <f>[1]DEPURADO!F237</f>
        <v>45809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458084</v>
      </c>
      <c r="L243" s="28">
        <v>0</v>
      </c>
      <c r="M243" s="28">
        <v>0</v>
      </c>
      <c r="N243" s="28">
        <f t="shared" si="21"/>
        <v>458084</v>
      </c>
      <c r="O243" s="28">
        <f t="shared" si="22"/>
        <v>-412275</v>
      </c>
      <c r="P243" s="24">
        <f>IF([1]DEPURADO!H237&gt;1,0,[1]DEPURADO!B237)</f>
        <v>8641</v>
      </c>
      <c r="Q243" s="30">
        <f t="shared" si="23"/>
        <v>45809</v>
      </c>
      <c r="R243" s="31">
        <f t="shared" si="24"/>
        <v>0</v>
      </c>
      <c r="S243" s="31">
        <f>+[1]DEPURADO!J237</f>
        <v>0</v>
      </c>
      <c r="T243" s="23" t="s">
        <v>45</v>
      </c>
      <c r="U243" s="31">
        <f>+[1]DEPURADO!I237</f>
        <v>0</v>
      </c>
      <c r="V243" s="30"/>
      <c r="W243" s="23" t="s">
        <v>45</v>
      </c>
      <c r="X243" s="31">
        <f>+[1]DEPURADO!K237+[1]DEPURADO!L237</f>
        <v>0</v>
      </c>
      <c r="Y243" s="23" t="s">
        <v>45</v>
      </c>
      <c r="Z243" s="31">
        <f t="shared" si="25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6"/>
        <v>-412275</v>
      </c>
      <c r="AH243" s="30">
        <v>0</v>
      </c>
      <c r="AI243" s="30" t="str">
        <f>+[1]DEPURADO!G237</f>
        <v>CANCELADO</v>
      </c>
      <c r="AJ243" s="32"/>
      <c r="AK243" s="33"/>
    </row>
    <row r="244" spans="1:37" s="34" customFormat="1" x14ac:dyDescent="0.25">
      <c r="A244" s="23">
        <f t="shared" si="27"/>
        <v>236</v>
      </c>
      <c r="B244" s="24" t="s">
        <v>44</v>
      </c>
      <c r="C244" s="23" t="str">
        <f>+[1]DEPURADO!A238</f>
        <v>RPM8643</v>
      </c>
      <c r="D244" s="23">
        <f>+[1]DEPURADO!B238</f>
        <v>8643</v>
      </c>
      <c r="E244" s="25">
        <f>+[1]DEPURADO!C238</f>
        <v>45352</v>
      </c>
      <c r="F244" s="26">
        <f>+IF([1]DEPURADO!D238&gt;1,[1]DEPURADO!D238," ")</f>
        <v>45352</v>
      </c>
      <c r="G244" s="27">
        <f>[1]DEPURADO!F238</f>
        <v>164009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164009</v>
      </c>
      <c r="L244" s="28">
        <v>0</v>
      </c>
      <c r="M244" s="28">
        <v>0</v>
      </c>
      <c r="N244" s="28">
        <f t="shared" si="21"/>
        <v>164009</v>
      </c>
      <c r="O244" s="28">
        <f t="shared" si="22"/>
        <v>0</v>
      </c>
      <c r="P244" s="24">
        <f>IF([1]DEPURADO!H238&gt;1,0,[1]DEPURADO!B238)</f>
        <v>8643</v>
      </c>
      <c r="Q244" s="30">
        <f t="shared" si="23"/>
        <v>164009</v>
      </c>
      <c r="R244" s="31">
        <f t="shared" si="24"/>
        <v>0</v>
      </c>
      <c r="S244" s="31">
        <f>+[1]DEPURADO!J238</f>
        <v>0</v>
      </c>
      <c r="T244" s="23" t="s">
        <v>45</v>
      </c>
      <c r="U244" s="31">
        <f>+[1]DEPURADO!I238</f>
        <v>0</v>
      </c>
      <c r="V244" s="30"/>
      <c r="W244" s="23" t="s">
        <v>45</v>
      </c>
      <c r="X244" s="31">
        <f>+[1]DEPURADO!K238+[1]DEPURADO!L238</f>
        <v>0</v>
      </c>
      <c r="Y244" s="23" t="s">
        <v>45</v>
      </c>
      <c r="Z244" s="31">
        <f t="shared" si="25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6"/>
        <v>0</v>
      </c>
      <c r="AH244" s="30">
        <v>0</v>
      </c>
      <c r="AI244" s="30" t="str">
        <f>+[1]DEPURADO!G238</f>
        <v>CANCELADO</v>
      </c>
      <c r="AJ244" s="32"/>
      <c r="AK244" s="33"/>
    </row>
    <row r="245" spans="1:37" s="34" customFormat="1" x14ac:dyDescent="0.25">
      <c r="A245" s="23">
        <f t="shared" si="27"/>
        <v>237</v>
      </c>
      <c r="B245" s="24" t="s">
        <v>44</v>
      </c>
      <c r="C245" s="23" t="str">
        <f>+[1]DEPURADO!A239</f>
        <v>RPM8644</v>
      </c>
      <c r="D245" s="23">
        <f>+[1]DEPURADO!B239</f>
        <v>8644</v>
      </c>
      <c r="E245" s="25">
        <f>+[1]DEPURADO!C239</f>
        <v>45352</v>
      </c>
      <c r="F245" s="26">
        <f>+IF([1]DEPURADO!D239&gt;1,[1]DEPURADO!D239," ")</f>
        <v>45352</v>
      </c>
      <c r="G245" s="27">
        <f>[1]DEPURADO!F239</f>
        <v>162223</v>
      </c>
      <c r="H245" s="28">
        <v>0</v>
      </c>
      <c r="I245" s="28">
        <f>+[1]DEPURADO!M239+[1]DEPURADO!N239</f>
        <v>0</v>
      </c>
      <c r="J245" s="28">
        <f>+[1]DEPURADO!R239</f>
        <v>162223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21"/>
        <v>162223</v>
      </c>
      <c r="O245" s="28">
        <f t="shared" si="22"/>
        <v>0</v>
      </c>
      <c r="P245" s="24">
        <f>IF([1]DEPURADO!H239&gt;1,0,[1]DEPURADO!B239)</f>
        <v>8644</v>
      </c>
      <c r="Q245" s="30">
        <f t="shared" si="23"/>
        <v>162223</v>
      </c>
      <c r="R245" s="31">
        <f t="shared" si="24"/>
        <v>0</v>
      </c>
      <c r="S245" s="31">
        <f>+[1]DEPURADO!J239</f>
        <v>0</v>
      </c>
      <c r="T245" s="23" t="s">
        <v>45</v>
      </c>
      <c r="U245" s="31">
        <f>+[1]DEPURADO!I239</f>
        <v>0</v>
      </c>
      <c r="V245" s="30"/>
      <c r="W245" s="23" t="s">
        <v>45</v>
      </c>
      <c r="X245" s="31">
        <f>+[1]DEPURADO!K239+[1]DEPURADO!L239</f>
        <v>0</v>
      </c>
      <c r="Y245" s="23" t="s">
        <v>45</v>
      </c>
      <c r="Z245" s="31">
        <f t="shared" si="25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6"/>
        <v>0</v>
      </c>
      <c r="AH245" s="30">
        <v>0</v>
      </c>
      <c r="AI245" s="30" t="str">
        <f>+[1]DEPURADO!G239</f>
        <v>CANCELADO</v>
      </c>
      <c r="AJ245" s="32"/>
      <c r="AK245" s="33"/>
    </row>
    <row r="246" spans="1:37" s="34" customFormat="1" x14ac:dyDescent="0.25">
      <c r="A246" s="23">
        <f t="shared" si="27"/>
        <v>238</v>
      </c>
      <c r="B246" s="24" t="s">
        <v>44</v>
      </c>
      <c r="C246" s="23" t="str">
        <f>+[1]DEPURADO!A240</f>
        <v>RPM8659</v>
      </c>
      <c r="D246" s="23">
        <f>+[1]DEPURADO!B240</f>
        <v>8659</v>
      </c>
      <c r="E246" s="25">
        <f>+[1]DEPURADO!C240</f>
        <v>45352</v>
      </c>
      <c r="F246" s="26">
        <f>+IF([1]DEPURADO!D240&gt;1,[1]DEPURADO!D240," ")</f>
        <v>45352</v>
      </c>
      <c r="G246" s="27">
        <f>[1]DEPURADO!F240</f>
        <v>269038</v>
      </c>
      <c r="H246" s="28">
        <v>0</v>
      </c>
      <c r="I246" s="28">
        <f>+[1]DEPURADO!M240+[1]DEPURADO!N240</f>
        <v>0</v>
      </c>
      <c r="J246" s="28">
        <f>+[1]DEPURADO!R240</f>
        <v>269038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21"/>
        <v>269038</v>
      </c>
      <c r="O246" s="28">
        <f t="shared" si="22"/>
        <v>0</v>
      </c>
      <c r="P246" s="24">
        <f>IF([1]DEPURADO!H240&gt;1,0,[1]DEPURADO!B240)</f>
        <v>8659</v>
      </c>
      <c r="Q246" s="30">
        <f t="shared" si="23"/>
        <v>269038</v>
      </c>
      <c r="R246" s="31">
        <f t="shared" si="24"/>
        <v>0</v>
      </c>
      <c r="S246" s="31">
        <f>+[1]DEPURADO!J240</f>
        <v>0</v>
      </c>
      <c r="T246" s="23" t="s">
        <v>45</v>
      </c>
      <c r="U246" s="31">
        <f>+[1]DEPURADO!I240</f>
        <v>0</v>
      </c>
      <c r="V246" s="30"/>
      <c r="W246" s="23" t="s">
        <v>45</v>
      </c>
      <c r="X246" s="31">
        <f>+[1]DEPURADO!K240+[1]DEPURADO!L240</f>
        <v>0</v>
      </c>
      <c r="Y246" s="23" t="s">
        <v>45</v>
      </c>
      <c r="Z246" s="31">
        <f t="shared" si="25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6"/>
        <v>0</v>
      </c>
      <c r="AH246" s="30">
        <v>0</v>
      </c>
      <c r="AI246" s="30" t="str">
        <f>+[1]DEPURADO!G240</f>
        <v>CANCELADO</v>
      </c>
      <c r="AJ246" s="32"/>
      <c r="AK246" s="33"/>
    </row>
    <row r="247" spans="1:37" s="34" customFormat="1" x14ac:dyDescent="0.25">
      <c r="A247" s="23">
        <f t="shared" si="27"/>
        <v>239</v>
      </c>
      <c r="B247" s="24" t="s">
        <v>44</v>
      </c>
      <c r="C247" s="23" t="str">
        <f>+[1]DEPURADO!A241</f>
        <v>RPM8660</v>
      </c>
      <c r="D247" s="23">
        <f>+[1]DEPURADO!B241</f>
        <v>8660</v>
      </c>
      <c r="E247" s="25">
        <f>+[1]DEPURADO!C241</f>
        <v>45352</v>
      </c>
      <c r="F247" s="26">
        <f>+IF([1]DEPURADO!D241&gt;1,[1]DEPURADO!D241," ")</f>
        <v>45352</v>
      </c>
      <c r="G247" s="27">
        <f>[1]DEPURADO!F241</f>
        <v>176709</v>
      </c>
      <c r="H247" s="28">
        <v>0</v>
      </c>
      <c r="I247" s="28">
        <f>+[1]DEPURADO!M241+[1]DEPURADO!N241</f>
        <v>0</v>
      </c>
      <c r="J247" s="28">
        <f>+[1]DEPURADO!R241</f>
        <v>175709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21"/>
        <v>175709</v>
      </c>
      <c r="O247" s="28">
        <f t="shared" si="22"/>
        <v>1000</v>
      </c>
      <c r="P247" s="24">
        <f>IF([1]DEPURADO!H241&gt;1,0,[1]DEPURADO!B241)</f>
        <v>8660</v>
      </c>
      <c r="Q247" s="30">
        <f t="shared" si="23"/>
        <v>176709</v>
      </c>
      <c r="R247" s="31">
        <f t="shared" si="24"/>
        <v>0</v>
      </c>
      <c r="S247" s="31">
        <f>+[1]DEPURADO!J241</f>
        <v>0</v>
      </c>
      <c r="T247" s="23" t="s">
        <v>45</v>
      </c>
      <c r="U247" s="31">
        <f>+[1]DEPURADO!I241</f>
        <v>0</v>
      </c>
      <c r="V247" s="30"/>
      <c r="W247" s="23" t="s">
        <v>45</v>
      </c>
      <c r="X247" s="31">
        <f>+[1]DEPURADO!K241+[1]DEPURADO!L241</f>
        <v>1000</v>
      </c>
      <c r="Y247" s="23" t="s">
        <v>45</v>
      </c>
      <c r="Z247" s="31">
        <f t="shared" si="25"/>
        <v>1000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6"/>
        <v>0</v>
      </c>
      <c r="AH247" s="30">
        <v>0</v>
      </c>
      <c r="AI247" s="30" t="str">
        <f>+[1]DEPURADO!G241</f>
        <v>CANCELADO Y GLOSA LEGALIZADA</v>
      </c>
      <c r="AJ247" s="32"/>
      <c r="AK247" s="33"/>
    </row>
    <row r="248" spans="1:37" s="34" customFormat="1" x14ac:dyDescent="0.25">
      <c r="A248" s="23">
        <f t="shared" si="27"/>
        <v>240</v>
      </c>
      <c r="B248" s="24" t="s">
        <v>44</v>
      </c>
      <c r="C248" s="23" t="str">
        <f>+[1]DEPURADO!A242</f>
        <v>RPM8661</v>
      </c>
      <c r="D248" s="23">
        <f>+[1]DEPURADO!B242</f>
        <v>8661</v>
      </c>
      <c r="E248" s="25">
        <f>+[1]DEPURADO!C242</f>
        <v>45352</v>
      </c>
      <c r="F248" s="26">
        <f>+IF([1]DEPURADO!D242&gt;1,[1]DEPURADO!D242," ")</f>
        <v>45352</v>
      </c>
      <c r="G248" s="27">
        <f>[1]DEPURADO!F242</f>
        <v>14604</v>
      </c>
      <c r="H248" s="28">
        <v>0</v>
      </c>
      <c r="I248" s="28">
        <f>+[1]DEPURADO!M242+[1]DEPURADO!N242</f>
        <v>0</v>
      </c>
      <c r="J248" s="28">
        <f>+[1]DEPURADO!R242</f>
        <v>69742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21"/>
        <v>69742</v>
      </c>
      <c r="O248" s="28">
        <f t="shared" si="22"/>
        <v>-55138</v>
      </c>
      <c r="P248" s="24">
        <f>IF([1]DEPURADO!H242&gt;1,0,[1]DEPURADO!B242)</f>
        <v>8661</v>
      </c>
      <c r="Q248" s="30">
        <f t="shared" si="23"/>
        <v>14604</v>
      </c>
      <c r="R248" s="31">
        <f t="shared" si="24"/>
        <v>0</v>
      </c>
      <c r="S248" s="31">
        <f>+[1]DEPURADO!J242</f>
        <v>0</v>
      </c>
      <c r="T248" s="23" t="s">
        <v>45</v>
      </c>
      <c r="U248" s="31">
        <f>+[1]DEPURADO!I242</f>
        <v>0</v>
      </c>
      <c r="V248" s="30"/>
      <c r="W248" s="23" t="s">
        <v>45</v>
      </c>
      <c r="X248" s="31">
        <f>+[1]DEPURADO!K242+[1]DEPURADO!L242</f>
        <v>14604</v>
      </c>
      <c r="Y248" s="23" t="s">
        <v>45</v>
      </c>
      <c r="Z248" s="31">
        <f t="shared" si="25"/>
        <v>14604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6"/>
        <v>-69742</v>
      </c>
      <c r="AH248" s="30">
        <v>0</v>
      </c>
      <c r="AI248" s="30" t="str">
        <f>+[1]DEPURADO!G242</f>
        <v>CANCELADO Y GLOSA LEGALIZADA</v>
      </c>
      <c r="AJ248" s="32"/>
      <c r="AK248" s="33"/>
    </row>
    <row r="249" spans="1:37" s="34" customFormat="1" x14ac:dyDescent="0.25">
      <c r="A249" s="23">
        <f t="shared" si="27"/>
        <v>241</v>
      </c>
      <c r="B249" s="24" t="s">
        <v>44</v>
      </c>
      <c r="C249" s="23" t="str">
        <f>+[1]DEPURADO!A243</f>
        <v>RPM8662</v>
      </c>
      <c r="D249" s="23">
        <f>+[1]DEPURADO!B243</f>
        <v>8662</v>
      </c>
      <c r="E249" s="25">
        <f>+[1]DEPURADO!C243</f>
        <v>45352</v>
      </c>
      <c r="F249" s="26">
        <f>+IF([1]DEPURADO!D243&gt;1,[1]DEPURADO!D243," ")</f>
        <v>45352</v>
      </c>
      <c r="G249" s="27">
        <f>[1]DEPURADO!F243</f>
        <v>182256</v>
      </c>
      <c r="H249" s="28">
        <v>0</v>
      </c>
      <c r="I249" s="28">
        <f>+[1]DEPURADO!M243+[1]DEPURADO!N243</f>
        <v>0</v>
      </c>
      <c r="J249" s="28">
        <f>+[1]DEPURADO!R243</f>
        <v>180630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21"/>
        <v>180630</v>
      </c>
      <c r="O249" s="28">
        <f t="shared" si="22"/>
        <v>1626</v>
      </c>
      <c r="P249" s="24">
        <f>IF([1]DEPURADO!H243&gt;1,0,[1]DEPURADO!B243)</f>
        <v>8662</v>
      </c>
      <c r="Q249" s="30">
        <f t="shared" si="23"/>
        <v>182256</v>
      </c>
      <c r="R249" s="31">
        <f t="shared" si="24"/>
        <v>0</v>
      </c>
      <c r="S249" s="31">
        <f>+[1]DEPURADO!J243</f>
        <v>0</v>
      </c>
      <c r="T249" s="23" t="s">
        <v>45</v>
      </c>
      <c r="U249" s="31">
        <f>+[1]DEPURADO!I243</f>
        <v>0</v>
      </c>
      <c r="V249" s="30"/>
      <c r="W249" s="23" t="s">
        <v>45</v>
      </c>
      <c r="X249" s="31">
        <f>+[1]DEPURADO!K243+[1]DEPURADO!L243</f>
        <v>1626</v>
      </c>
      <c r="Y249" s="23" t="s">
        <v>45</v>
      </c>
      <c r="Z249" s="31">
        <f t="shared" si="25"/>
        <v>1626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6"/>
        <v>0</v>
      </c>
      <c r="AH249" s="30">
        <v>0</v>
      </c>
      <c r="AI249" s="30" t="str">
        <f>+[1]DEPURADO!G243</f>
        <v>CANCELADO Y GLOSA LEGALIZADA</v>
      </c>
      <c r="AJ249" s="32"/>
      <c r="AK249" s="33"/>
    </row>
    <row r="250" spans="1:37" s="34" customFormat="1" x14ac:dyDescent="0.25">
      <c r="A250" s="23">
        <f t="shared" si="27"/>
        <v>242</v>
      </c>
      <c r="B250" s="24" t="s">
        <v>44</v>
      </c>
      <c r="C250" s="23" t="str">
        <f>+[1]DEPURADO!A244</f>
        <v>RPM8663</v>
      </c>
      <c r="D250" s="23">
        <f>+[1]DEPURADO!B244</f>
        <v>8663</v>
      </c>
      <c r="E250" s="25">
        <f>+[1]DEPURADO!C244</f>
        <v>45352</v>
      </c>
      <c r="F250" s="26">
        <f>+IF([1]DEPURADO!D244&gt;1,[1]DEPURADO!D244," ")</f>
        <v>45352</v>
      </c>
      <c r="G250" s="27">
        <f>[1]DEPURADO!F244</f>
        <v>143940</v>
      </c>
      <c r="H250" s="28">
        <v>0</v>
      </c>
      <c r="I250" s="28">
        <f>+[1]DEPURADO!M244+[1]DEPURADO!N244</f>
        <v>0</v>
      </c>
      <c r="J250" s="28">
        <f>+[1]DEPURADO!R244</f>
        <v>142939.33000000002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21"/>
        <v>142939.33000000002</v>
      </c>
      <c r="O250" s="28">
        <f t="shared" si="22"/>
        <v>1000.6699999999837</v>
      </c>
      <c r="P250" s="24">
        <f>IF([1]DEPURADO!H244&gt;1,0,[1]DEPURADO!B244)</f>
        <v>8663</v>
      </c>
      <c r="Q250" s="30">
        <f t="shared" si="23"/>
        <v>143940</v>
      </c>
      <c r="R250" s="31">
        <f t="shared" si="24"/>
        <v>0</v>
      </c>
      <c r="S250" s="31">
        <f>+[1]DEPURADO!J244</f>
        <v>0</v>
      </c>
      <c r="T250" s="23" t="s">
        <v>45</v>
      </c>
      <c r="U250" s="31">
        <f>+[1]DEPURADO!I244</f>
        <v>0</v>
      </c>
      <c r="V250" s="30"/>
      <c r="W250" s="23" t="s">
        <v>45</v>
      </c>
      <c r="X250" s="31">
        <f>+[1]DEPURADO!K244+[1]DEPURADO!L244</f>
        <v>1000</v>
      </c>
      <c r="Y250" s="23" t="s">
        <v>45</v>
      </c>
      <c r="Z250" s="31">
        <f t="shared" si="25"/>
        <v>1000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6"/>
        <v>0.66999999998370185</v>
      </c>
      <c r="AH250" s="30">
        <v>0</v>
      </c>
      <c r="AI250" s="30" t="str">
        <f>+[1]DEPURADO!G244</f>
        <v>CANCELADO Y GLOSA LEGALIZADA</v>
      </c>
      <c r="AJ250" s="32"/>
      <c r="AK250" s="33"/>
    </row>
    <row r="251" spans="1:37" s="34" customFormat="1" x14ac:dyDescent="0.25">
      <c r="A251" s="23">
        <f t="shared" si="27"/>
        <v>243</v>
      </c>
      <c r="B251" s="24" t="s">
        <v>44</v>
      </c>
      <c r="C251" s="23" t="str">
        <f>+[1]DEPURADO!A245</f>
        <v>RPM8664</v>
      </c>
      <c r="D251" s="23">
        <f>+[1]DEPURADO!B245</f>
        <v>8664</v>
      </c>
      <c r="E251" s="25">
        <f>+[1]DEPURADO!C245</f>
        <v>45352</v>
      </c>
      <c r="F251" s="26">
        <f>+IF([1]DEPURADO!D245&gt;1,[1]DEPURADO!D245," ")</f>
        <v>45352</v>
      </c>
      <c r="G251" s="27">
        <f>[1]DEPURADO!F245</f>
        <v>20074</v>
      </c>
      <c r="H251" s="28">
        <v>0</v>
      </c>
      <c r="I251" s="28">
        <f>+[1]DEPURADO!M245+[1]DEPURADO!N245</f>
        <v>0</v>
      </c>
      <c r="J251" s="28">
        <f>+[1]DEPURADO!R245</f>
        <v>180668</v>
      </c>
      <c r="K251" s="29">
        <f>+[1]DEPURADO!P245+[1]DEPURADO!Q245</f>
        <v>19074</v>
      </c>
      <c r="L251" s="28">
        <v>0</v>
      </c>
      <c r="M251" s="28">
        <v>0</v>
      </c>
      <c r="N251" s="28">
        <f t="shared" si="21"/>
        <v>199742</v>
      </c>
      <c r="O251" s="28">
        <f t="shared" si="22"/>
        <v>-179668</v>
      </c>
      <c r="P251" s="24">
        <f>IF([1]DEPURADO!H245&gt;1,0,[1]DEPURADO!B245)</f>
        <v>8664</v>
      </c>
      <c r="Q251" s="30">
        <f t="shared" si="23"/>
        <v>20074</v>
      </c>
      <c r="R251" s="31">
        <f t="shared" si="24"/>
        <v>0</v>
      </c>
      <c r="S251" s="31">
        <f>+[1]DEPURADO!J245</f>
        <v>0</v>
      </c>
      <c r="T251" s="23" t="s">
        <v>45</v>
      </c>
      <c r="U251" s="31">
        <f>+[1]DEPURADO!I245</f>
        <v>0</v>
      </c>
      <c r="V251" s="30"/>
      <c r="W251" s="23" t="s">
        <v>45</v>
      </c>
      <c r="X251" s="31">
        <f>+[1]DEPURADO!K245+[1]DEPURADO!L245</f>
        <v>1000</v>
      </c>
      <c r="Y251" s="23" t="s">
        <v>45</v>
      </c>
      <c r="Z251" s="31">
        <f t="shared" si="25"/>
        <v>1000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6"/>
        <v>-180668</v>
      </c>
      <c r="AH251" s="30">
        <v>0</v>
      </c>
      <c r="AI251" s="30" t="str">
        <f>+[1]DEPURADO!G245</f>
        <v>CANCELADO Y GLOSA LEGALIZADA</v>
      </c>
      <c r="AJ251" s="32"/>
      <c r="AK251" s="33"/>
    </row>
    <row r="252" spans="1:37" s="34" customFormat="1" x14ac:dyDescent="0.25">
      <c r="A252" s="23">
        <f t="shared" si="27"/>
        <v>244</v>
      </c>
      <c r="B252" s="24" t="s">
        <v>44</v>
      </c>
      <c r="C252" s="23" t="str">
        <f>+[1]DEPURADO!A246</f>
        <v>RPM8665</v>
      </c>
      <c r="D252" s="23">
        <f>+[1]DEPURADO!B246</f>
        <v>8665</v>
      </c>
      <c r="E252" s="25">
        <f>+[1]DEPURADO!C246</f>
        <v>45352</v>
      </c>
      <c r="F252" s="26">
        <f>+IF([1]DEPURADO!D246&gt;1,[1]DEPURADO!D246," ")</f>
        <v>45352</v>
      </c>
      <c r="G252" s="27">
        <f>[1]DEPURADO!F246</f>
        <v>21687</v>
      </c>
      <c r="H252" s="28">
        <v>0</v>
      </c>
      <c r="I252" s="28">
        <f>+[1]DEPURADO!M246+[1]DEPURADO!N246</f>
        <v>0</v>
      </c>
      <c r="J252" s="28">
        <f>+[1]DEPURADO!R246</f>
        <v>215869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21"/>
        <v>215869</v>
      </c>
      <c r="O252" s="28">
        <f t="shared" si="22"/>
        <v>-194182</v>
      </c>
      <c r="P252" s="24">
        <f>IF([1]DEPURADO!H246&gt;1,0,[1]DEPURADO!B246)</f>
        <v>8665</v>
      </c>
      <c r="Q252" s="30">
        <f t="shared" si="23"/>
        <v>21687</v>
      </c>
      <c r="R252" s="31">
        <f t="shared" si="24"/>
        <v>0</v>
      </c>
      <c r="S252" s="31">
        <f>+[1]DEPURADO!J246</f>
        <v>0</v>
      </c>
      <c r="T252" s="23" t="s">
        <v>45</v>
      </c>
      <c r="U252" s="31">
        <f>+[1]DEPURADO!I246</f>
        <v>0</v>
      </c>
      <c r="V252" s="30"/>
      <c r="W252" s="23" t="s">
        <v>45</v>
      </c>
      <c r="X252" s="31">
        <f>+[1]DEPURADO!K246+[1]DEPURADO!L246</f>
        <v>1000</v>
      </c>
      <c r="Y252" s="23" t="s">
        <v>45</v>
      </c>
      <c r="Z252" s="31">
        <f t="shared" si="25"/>
        <v>1000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6"/>
        <v>-195182</v>
      </c>
      <c r="AH252" s="30">
        <v>0</v>
      </c>
      <c r="AI252" s="30" t="str">
        <f>+[1]DEPURADO!G246</f>
        <v>CANCELADO Y GLOSA LEGALIZADA</v>
      </c>
      <c r="AJ252" s="32"/>
      <c r="AK252" s="33"/>
    </row>
    <row r="253" spans="1:37" s="34" customFormat="1" x14ac:dyDescent="0.25">
      <c r="A253" s="23">
        <f t="shared" si="27"/>
        <v>245</v>
      </c>
      <c r="B253" s="24" t="s">
        <v>44</v>
      </c>
      <c r="C253" s="23" t="str">
        <f>+[1]DEPURADO!A247</f>
        <v>RPM8666</v>
      </c>
      <c r="D253" s="23">
        <f>+[1]DEPURADO!B247</f>
        <v>8666</v>
      </c>
      <c r="E253" s="25">
        <f>+[1]DEPURADO!C247</f>
        <v>45352</v>
      </c>
      <c r="F253" s="26">
        <f>+IF([1]DEPURADO!D247&gt;1,[1]DEPURADO!D247," ")</f>
        <v>45352</v>
      </c>
      <c r="G253" s="27">
        <f>[1]DEPURADO!F247</f>
        <v>144322</v>
      </c>
      <c r="H253" s="28">
        <v>0</v>
      </c>
      <c r="I253" s="28">
        <f>+[1]DEPURADO!M247+[1]DEPURADO!N247</f>
        <v>0</v>
      </c>
      <c r="J253" s="28">
        <f>+[1]DEPURADO!R247</f>
        <v>144322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21"/>
        <v>144322</v>
      </c>
      <c r="O253" s="28">
        <f t="shared" si="22"/>
        <v>0</v>
      </c>
      <c r="P253" s="24">
        <f>IF([1]DEPURADO!H247&gt;1,0,[1]DEPURADO!B247)</f>
        <v>8666</v>
      </c>
      <c r="Q253" s="30">
        <f t="shared" si="23"/>
        <v>144322</v>
      </c>
      <c r="R253" s="31">
        <f t="shared" si="24"/>
        <v>0</v>
      </c>
      <c r="S253" s="31">
        <f>+[1]DEPURADO!J247</f>
        <v>0</v>
      </c>
      <c r="T253" s="23" t="s">
        <v>45</v>
      </c>
      <c r="U253" s="31">
        <f>+[1]DEPURADO!I247</f>
        <v>0</v>
      </c>
      <c r="V253" s="30"/>
      <c r="W253" s="23" t="s">
        <v>45</v>
      </c>
      <c r="X253" s="31">
        <f>+[1]DEPURADO!K247+[1]DEPURADO!L247</f>
        <v>0</v>
      </c>
      <c r="Y253" s="23" t="s">
        <v>45</v>
      </c>
      <c r="Z253" s="31">
        <f t="shared" si="25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6"/>
        <v>0</v>
      </c>
      <c r="AH253" s="30">
        <v>0</v>
      </c>
      <c r="AI253" s="30" t="str">
        <f>+[1]DEPURADO!G247</f>
        <v>CANCELADO</v>
      </c>
      <c r="AJ253" s="32"/>
      <c r="AK253" s="33"/>
    </row>
    <row r="254" spans="1:37" s="34" customFormat="1" x14ac:dyDescent="0.25">
      <c r="A254" s="23">
        <f t="shared" si="27"/>
        <v>246</v>
      </c>
      <c r="B254" s="24" t="s">
        <v>44</v>
      </c>
      <c r="C254" s="23" t="str">
        <f>+[1]DEPURADO!A248</f>
        <v>RPM8667</v>
      </c>
      <c r="D254" s="23">
        <f>+[1]DEPURADO!B248</f>
        <v>8667</v>
      </c>
      <c r="E254" s="25">
        <f>+[1]DEPURADO!C248</f>
        <v>45352</v>
      </c>
      <c r="F254" s="26">
        <f>+IF([1]DEPURADO!D248&gt;1,[1]DEPURADO!D248," ")</f>
        <v>45352</v>
      </c>
      <c r="G254" s="27">
        <f>[1]DEPURADO!F248</f>
        <v>16053</v>
      </c>
      <c r="H254" s="28">
        <v>0</v>
      </c>
      <c r="I254" s="28">
        <f>+[1]DEPURADO!M248+[1]DEPURADO!N248</f>
        <v>0</v>
      </c>
      <c r="J254" s="28">
        <f>+[1]DEPURADO!R248</f>
        <v>159533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21"/>
        <v>159533</v>
      </c>
      <c r="O254" s="28">
        <f t="shared" si="22"/>
        <v>-143480</v>
      </c>
      <c r="P254" s="24">
        <f>IF([1]DEPURADO!H248&gt;1,0,[1]DEPURADO!B248)</f>
        <v>8667</v>
      </c>
      <c r="Q254" s="30">
        <f t="shared" si="23"/>
        <v>16053</v>
      </c>
      <c r="R254" s="31">
        <f t="shared" si="24"/>
        <v>0</v>
      </c>
      <c r="S254" s="31">
        <f>+[1]DEPURADO!J248</f>
        <v>0</v>
      </c>
      <c r="T254" s="23" t="s">
        <v>45</v>
      </c>
      <c r="U254" s="31">
        <f>+[1]DEPURADO!I248</f>
        <v>0</v>
      </c>
      <c r="V254" s="30"/>
      <c r="W254" s="23" t="s">
        <v>45</v>
      </c>
      <c r="X254" s="31">
        <f>+[1]DEPURADO!K248+[1]DEPURADO!L248</f>
        <v>1000</v>
      </c>
      <c r="Y254" s="23" t="s">
        <v>45</v>
      </c>
      <c r="Z254" s="31">
        <f t="shared" si="25"/>
        <v>1000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6"/>
        <v>-144480</v>
      </c>
      <c r="AH254" s="30">
        <v>0</v>
      </c>
      <c r="AI254" s="30" t="str">
        <f>+[1]DEPURADO!G248</f>
        <v>CANCELADO Y GLOSA LEGALIZADA</v>
      </c>
      <c r="AJ254" s="32"/>
      <c r="AK254" s="33"/>
    </row>
    <row r="255" spans="1:37" s="34" customFormat="1" x14ac:dyDescent="0.25">
      <c r="A255" s="23">
        <f t="shared" si="27"/>
        <v>247</v>
      </c>
      <c r="B255" s="24" t="s">
        <v>44</v>
      </c>
      <c r="C255" s="23" t="str">
        <f>+[1]DEPURADO!A249</f>
        <v>RPM8668</v>
      </c>
      <c r="D255" s="23">
        <f>+[1]DEPURADO!B249</f>
        <v>8668</v>
      </c>
      <c r="E255" s="25">
        <f>+[1]DEPURADO!C249</f>
        <v>45352</v>
      </c>
      <c r="F255" s="26">
        <f>+IF([1]DEPURADO!D249&gt;1,[1]DEPURADO!D249," ")</f>
        <v>45352</v>
      </c>
      <c r="G255" s="27">
        <f>[1]DEPURADO!F249</f>
        <v>157343</v>
      </c>
      <c r="H255" s="28">
        <v>0</v>
      </c>
      <c r="I255" s="28">
        <f>+[1]DEPURADO!M249+[1]DEPURADO!N249</f>
        <v>0</v>
      </c>
      <c r="J255" s="28">
        <f>+[1]DEPURADO!R249</f>
        <v>156343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21"/>
        <v>156343</v>
      </c>
      <c r="O255" s="28">
        <f t="shared" si="22"/>
        <v>1000</v>
      </c>
      <c r="P255" s="24">
        <f>IF([1]DEPURADO!H249&gt;1,0,[1]DEPURADO!B249)</f>
        <v>8668</v>
      </c>
      <c r="Q255" s="30">
        <f t="shared" si="23"/>
        <v>157343</v>
      </c>
      <c r="R255" s="31">
        <f t="shared" si="24"/>
        <v>0</v>
      </c>
      <c r="S255" s="31">
        <f>+[1]DEPURADO!J249</f>
        <v>0</v>
      </c>
      <c r="T255" s="23" t="s">
        <v>45</v>
      </c>
      <c r="U255" s="31">
        <f>+[1]DEPURADO!I249</f>
        <v>0</v>
      </c>
      <c r="V255" s="30"/>
      <c r="W255" s="23" t="s">
        <v>45</v>
      </c>
      <c r="X255" s="31">
        <f>+[1]DEPURADO!K249+[1]DEPURADO!L249</f>
        <v>1000</v>
      </c>
      <c r="Y255" s="23" t="s">
        <v>45</v>
      </c>
      <c r="Z255" s="31">
        <f t="shared" si="25"/>
        <v>1000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6"/>
        <v>0</v>
      </c>
      <c r="AH255" s="30">
        <v>0</v>
      </c>
      <c r="AI255" s="30" t="str">
        <f>+[1]DEPURADO!G249</f>
        <v>CANCELADO Y GLOSA LEGALIZADA</v>
      </c>
      <c r="AJ255" s="32"/>
      <c r="AK255" s="33"/>
    </row>
    <row r="256" spans="1:37" s="34" customFormat="1" x14ac:dyDescent="0.25">
      <c r="A256" s="23">
        <f t="shared" si="27"/>
        <v>248</v>
      </c>
      <c r="B256" s="24" t="s">
        <v>44</v>
      </c>
      <c r="C256" s="23" t="str">
        <f>+[1]DEPURADO!A250</f>
        <v>RPM8669</v>
      </c>
      <c r="D256" s="23">
        <f>+[1]DEPURADO!B250</f>
        <v>8669</v>
      </c>
      <c r="E256" s="25">
        <f>+[1]DEPURADO!C250</f>
        <v>45352</v>
      </c>
      <c r="F256" s="26">
        <f>+IF([1]DEPURADO!D250&gt;1,[1]DEPURADO!D250," ")</f>
        <v>45352</v>
      </c>
      <c r="G256" s="27">
        <f>[1]DEPURADO!F250</f>
        <v>18028</v>
      </c>
      <c r="H256" s="28">
        <v>0</v>
      </c>
      <c r="I256" s="28">
        <f>+[1]DEPURADO!M250+[1]DEPURADO!N250</f>
        <v>0</v>
      </c>
      <c r="J256" s="28">
        <f>+[1]DEPURADO!R250</f>
        <v>180280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21"/>
        <v>180280</v>
      </c>
      <c r="O256" s="28">
        <f t="shared" si="22"/>
        <v>-162252</v>
      </c>
      <c r="P256" s="24">
        <f>IF([1]DEPURADO!H250&gt;1,0,[1]DEPURADO!B250)</f>
        <v>8669</v>
      </c>
      <c r="Q256" s="30">
        <f t="shared" si="23"/>
        <v>18028</v>
      </c>
      <c r="R256" s="31">
        <f t="shared" si="24"/>
        <v>0</v>
      </c>
      <c r="S256" s="31">
        <f>+[1]DEPURADO!J250</f>
        <v>0</v>
      </c>
      <c r="T256" s="23" t="s">
        <v>45</v>
      </c>
      <c r="U256" s="31">
        <f>+[1]DEPURADO!I250</f>
        <v>0</v>
      </c>
      <c r="V256" s="30"/>
      <c r="W256" s="23" t="s">
        <v>45</v>
      </c>
      <c r="X256" s="31">
        <f>+[1]DEPURADO!K250+[1]DEPURADO!L250</f>
        <v>0</v>
      </c>
      <c r="Y256" s="23" t="s">
        <v>45</v>
      </c>
      <c r="Z256" s="31">
        <f t="shared" si="25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6"/>
        <v>-162252</v>
      </c>
      <c r="AH256" s="30">
        <v>0</v>
      </c>
      <c r="AI256" s="30" t="str">
        <f>+[1]DEPURADO!G250</f>
        <v>CANCELADO</v>
      </c>
      <c r="AJ256" s="32"/>
      <c r="AK256" s="33"/>
    </row>
    <row r="257" spans="1:37" s="34" customFormat="1" x14ac:dyDescent="0.25">
      <c r="A257" s="23">
        <f t="shared" si="27"/>
        <v>249</v>
      </c>
      <c r="B257" s="24" t="s">
        <v>44</v>
      </c>
      <c r="C257" s="23" t="str">
        <f>+[1]DEPURADO!A251</f>
        <v>RPM8670</v>
      </c>
      <c r="D257" s="23">
        <f>+[1]DEPURADO!B251</f>
        <v>8670</v>
      </c>
      <c r="E257" s="25">
        <f>+[1]DEPURADO!C251</f>
        <v>45352</v>
      </c>
      <c r="F257" s="26">
        <f>+IF([1]DEPURADO!D251&gt;1,[1]DEPURADO!D251," ")</f>
        <v>45352</v>
      </c>
      <c r="G257" s="27">
        <f>[1]DEPURADO!F251</f>
        <v>238077</v>
      </c>
      <c r="H257" s="28">
        <v>0</v>
      </c>
      <c r="I257" s="28">
        <f>+[1]DEPURADO!M251+[1]DEPURADO!N251</f>
        <v>0</v>
      </c>
      <c r="J257" s="28">
        <f>+[1]DEPURADO!R251</f>
        <v>237077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21"/>
        <v>237077</v>
      </c>
      <c r="O257" s="28">
        <f t="shared" si="22"/>
        <v>1000</v>
      </c>
      <c r="P257" s="24">
        <f>IF([1]DEPURADO!H251&gt;1,0,[1]DEPURADO!B251)</f>
        <v>8670</v>
      </c>
      <c r="Q257" s="30">
        <f t="shared" si="23"/>
        <v>238077</v>
      </c>
      <c r="R257" s="31">
        <f t="shared" si="24"/>
        <v>0</v>
      </c>
      <c r="S257" s="31">
        <f>+[1]DEPURADO!J251</f>
        <v>0</v>
      </c>
      <c r="T257" s="23" t="s">
        <v>45</v>
      </c>
      <c r="U257" s="31">
        <f>+[1]DEPURADO!I251</f>
        <v>0</v>
      </c>
      <c r="V257" s="30"/>
      <c r="W257" s="23" t="s">
        <v>45</v>
      </c>
      <c r="X257" s="31">
        <f>+[1]DEPURADO!K251+[1]DEPURADO!L251</f>
        <v>1000</v>
      </c>
      <c r="Y257" s="23" t="s">
        <v>45</v>
      </c>
      <c r="Z257" s="31">
        <f t="shared" si="25"/>
        <v>1000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6"/>
        <v>0</v>
      </c>
      <c r="AH257" s="30">
        <v>0</v>
      </c>
      <c r="AI257" s="30" t="str">
        <f>+[1]DEPURADO!G251</f>
        <v>CANCELADO Y GLOSA LEGALIZADA</v>
      </c>
      <c r="AJ257" s="32"/>
      <c r="AK257" s="33"/>
    </row>
    <row r="258" spans="1:37" s="34" customFormat="1" x14ac:dyDescent="0.25">
      <c r="A258" s="23">
        <f t="shared" si="27"/>
        <v>250</v>
      </c>
      <c r="B258" s="24" t="s">
        <v>44</v>
      </c>
      <c r="C258" s="23" t="str">
        <f>+[1]DEPURADO!A252</f>
        <v>RPM8671</v>
      </c>
      <c r="D258" s="23">
        <f>+[1]DEPURADO!B252</f>
        <v>8671</v>
      </c>
      <c r="E258" s="25">
        <f>+[1]DEPURADO!C252</f>
        <v>45352</v>
      </c>
      <c r="F258" s="26">
        <f>+IF([1]DEPURADO!D252&gt;1,[1]DEPURADO!D252," ")</f>
        <v>45352</v>
      </c>
      <c r="G258" s="27">
        <f>[1]DEPURADO!F252</f>
        <v>164222</v>
      </c>
      <c r="H258" s="28">
        <v>0</v>
      </c>
      <c r="I258" s="28">
        <f>+[1]DEPURADO!M252+[1]DEPURADO!N252</f>
        <v>0</v>
      </c>
      <c r="J258" s="28">
        <f>+[1]DEPURADO!R252</f>
        <v>162596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21"/>
        <v>162596</v>
      </c>
      <c r="O258" s="28">
        <f t="shared" si="22"/>
        <v>1626</v>
      </c>
      <c r="P258" s="24">
        <f>IF([1]DEPURADO!H252&gt;1,0,[1]DEPURADO!B252)</f>
        <v>8671</v>
      </c>
      <c r="Q258" s="30">
        <f t="shared" si="23"/>
        <v>164222</v>
      </c>
      <c r="R258" s="31">
        <f t="shared" si="24"/>
        <v>0</v>
      </c>
      <c r="S258" s="31">
        <f>+[1]DEPURADO!J252</f>
        <v>0</v>
      </c>
      <c r="T258" s="23" t="s">
        <v>45</v>
      </c>
      <c r="U258" s="31">
        <f>+[1]DEPURADO!I252</f>
        <v>0</v>
      </c>
      <c r="V258" s="30"/>
      <c r="W258" s="23" t="s">
        <v>45</v>
      </c>
      <c r="X258" s="31">
        <f>+[1]DEPURADO!K252+[1]DEPURADO!L252</f>
        <v>1626</v>
      </c>
      <c r="Y258" s="23" t="s">
        <v>45</v>
      </c>
      <c r="Z258" s="31">
        <f t="shared" si="25"/>
        <v>1626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6"/>
        <v>0</v>
      </c>
      <c r="AH258" s="30">
        <v>0</v>
      </c>
      <c r="AI258" s="30" t="str">
        <f>+[1]DEPURADO!G252</f>
        <v>CANCELADO Y GLOSA LEGALIZADA</v>
      </c>
      <c r="AJ258" s="32"/>
      <c r="AK258" s="33"/>
    </row>
    <row r="259" spans="1:37" s="34" customFormat="1" x14ac:dyDescent="0.25">
      <c r="A259" s="23">
        <f t="shared" si="27"/>
        <v>251</v>
      </c>
      <c r="B259" s="24" t="s">
        <v>44</v>
      </c>
      <c r="C259" s="23" t="str">
        <f>+[1]DEPURADO!A253</f>
        <v>RPM8672</v>
      </c>
      <c r="D259" s="23">
        <f>+[1]DEPURADO!B253</f>
        <v>8672</v>
      </c>
      <c r="E259" s="25">
        <f>+[1]DEPURADO!C253</f>
        <v>45352</v>
      </c>
      <c r="F259" s="26">
        <f>+IF([1]DEPURADO!D253&gt;1,[1]DEPURADO!D253," ")</f>
        <v>45352</v>
      </c>
      <c r="G259" s="27">
        <f>[1]DEPURADO!F253</f>
        <v>219570</v>
      </c>
      <c r="H259" s="28">
        <v>0</v>
      </c>
      <c r="I259" s="28">
        <f>+[1]DEPURADO!M253+[1]DEPURADO!N253</f>
        <v>0</v>
      </c>
      <c r="J259" s="28">
        <f>+[1]DEPURADO!R253</f>
        <v>218570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21"/>
        <v>218570</v>
      </c>
      <c r="O259" s="28">
        <f t="shared" si="22"/>
        <v>1000</v>
      </c>
      <c r="P259" s="24">
        <f>IF([1]DEPURADO!H253&gt;1,0,[1]DEPURADO!B253)</f>
        <v>8672</v>
      </c>
      <c r="Q259" s="30">
        <f t="shared" si="23"/>
        <v>219570</v>
      </c>
      <c r="R259" s="31">
        <f t="shared" si="24"/>
        <v>0</v>
      </c>
      <c r="S259" s="31">
        <f>+[1]DEPURADO!J253</f>
        <v>0</v>
      </c>
      <c r="T259" s="23" t="s">
        <v>45</v>
      </c>
      <c r="U259" s="31">
        <f>+[1]DEPURADO!I253</f>
        <v>0</v>
      </c>
      <c r="V259" s="30"/>
      <c r="W259" s="23" t="s">
        <v>45</v>
      </c>
      <c r="X259" s="31">
        <f>+[1]DEPURADO!K253+[1]DEPURADO!L253</f>
        <v>1000</v>
      </c>
      <c r="Y259" s="23" t="s">
        <v>45</v>
      </c>
      <c r="Z259" s="31">
        <f t="shared" si="25"/>
        <v>1000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6"/>
        <v>0</v>
      </c>
      <c r="AH259" s="30">
        <v>0</v>
      </c>
      <c r="AI259" s="30" t="str">
        <f>+[1]DEPURADO!G253</f>
        <v>CANCELADO Y GLOSA LEGALIZADA</v>
      </c>
      <c r="AJ259" s="32"/>
      <c r="AK259" s="33"/>
    </row>
    <row r="260" spans="1:37" s="34" customFormat="1" x14ac:dyDescent="0.25">
      <c r="A260" s="23">
        <f t="shared" si="27"/>
        <v>252</v>
      </c>
      <c r="B260" s="24" t="s">
        <v>44</v>
      </c>
      <c r="C260" s="23" t="str">
        <f>+[1]DEPURADO!A254</f>
        <v>RPM8673</v>
      </c>
      <c r="D260" s="23">
        <f>+[1]DEPURADO!B254</f>
        <v>8673</v>
      </c>
      <c r="E260" s="25">
        <f>+[1]DEPURADO!C254</f>
        <v>45352</v>
      </c>
      <c r="F260" s="26">
        <f>+IF([1]DEPURADO!D254&gt;1,[1]DEPURADO!D254," ")</f>
        <v>45352</v>
      </c>
      <c r="G260" s="27">
        <f>[1]DEPURADO!F254</f>
        <v>173356</v>
      </c>
      <c r="H260" s="28">
        <v>0</v>
      </c>
      <c r="I260" s="28">
        <f>+[1]DEPURADO!M254+[1]DEPURADO!N254</f>
        <v>0</v>
      </c>
      <c r="J260" s="28">
        <f>+[1]DEPURADO!R254</f>
        <v>172356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21"/>
        <v>172356</v>
      </c>
      <c r="O260" s="28">
        <f t="shared" si="22"/>
        <v>1000</v>
      </c>
      <c r="P260" s="24">
        <f>IF([1]DEPURADO!H254&gt;1,0,[1]DEPURADO!B254)</f>
        <v>8673</v>
      </c>
      <c r="Q260" s="30">
        <f t="shared" si="23"/>
        <v>173356</v>
      </c>
      <c r="R260" s="31">
        <f t="shared" si="24"/>
        <v>0</v>
      </c>
      <c r="S260" s="31">
        <f>+[1]DEPURADO!J254</f>
        <v>0</v>
      </c>
      <c r="T260" s="23" t="s">
        <v>45</v>
      </c>
      <c r="U260" s="31">
        <f>+[1]DEPURADO!I254</f>
        <v>0</v>
      </c>
      <c r="V260" s="30"/>
      <c r="W260" s="23" t="s">
        <v>45</v>
      </c>
      <c r="X260" s="31">
        <f>+[1]DEPURADO!K254+[1]DEPURADO!L254</f>
        <v>1000</v>
      </c>
      <c r="Y260" s="23" t="s">
        <v>45</v>
      </c>
      <c r="Z260" s="31">
        <f t="shared" si="25"/>
        <v>1000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6"/>
        <v>0</v>
      </c>
      <c r="AH260" s="30">
        <v>0</v>
      </c>
      <c r="AI260" s="30" t="str">
        <f>+[1]DEPURADO!G254</f>
        <v>CANCELADO Y GLOSA LEGALIZADA</v>
      </c>
      <c r="AJ260" s="32"/>
      <c r="AK260" s="33"/>
    </row>
    <row r="261" spans="1:37" s="34" customFormat="1" x14ac:dyDescent="0.25">
      <c r="A261" s="23">
        <f t="shared" si="27"/>
        <v>253</v>
      </c>
      <c r="B261" s="24" t="s">
        <v>44</v>
      </c>
      <c r="C261" s="23" t="str">
        <f>+[1]DEPURADO!A255</f>
        <v>RPM8675</v>
      </c>
      <c r="D261" s="23">
        <f>+[1]DEPURADO!B255</f>
        <v>8675</v>
      </c>
      <c r="E261" s="25">
        <f>+[1]DEPURADO!C255</f>
        <v>45352</v>
      </c>
      <c r="F261" s="26">
        <f>+IF([1]DEPURADO!D255&gt;1,[1]DEPURADO!D255," ")</f>
        <v>45352</v>
      </c>
      <c r="G261" s="27">
        <f>[1]DEPURADO!F255</f>
        <v>152207</v>
      </c>
      <c r="H261" s="28">
        <v>0</v>
      </c>
      <c r="I261" s="28">
        <f>+[1]DEPURADO!M255+[1]DEPURADO!N255</f>
        <v>0</v>
      </c>
      <c r="J261" s="28">
        <f>+[1]DEPURADO!R255</f>
        <v>151207</v>
      </c>
      <c r="K261" s="29">
        <f>+[1]DEPURADO!P255+[1]DEPURADO!Q255</f>
        <v>0</v>
      </c>
      <c r="L261" s="28">
        <v>0</v>
      </c>
      <c r="M261" s="28">
        <v>0</v>
      </c>
      <c r="N261" s="28">
        <f t="shared" si="21"/>
        <v>151207</v>
      </c>
      <c r="O261" s="28">
        <f t="shared" si="22"/>
        <v>1000</v>
      </c>
      <c r="P261" s="24">
        <f>IF([1]DEPURADO!H255&gt;1,0,[1]DEPURADO!B255)</f>
        <v>8675</v>
      </c>
      <c r="Q261" s="30">
        <f t="shared" si="23"/>
        <v>152207</v>
      </c>
      <c r="R261" s="31">
        <f t="shared" si="24"/>
        <v>0</v>
      </c>
      <c r="S261" s="31">
        <f>+[1]DEPURADO!J255</f>
        <v>0</v>
      </c>
      <c r="T261" s="23" t="s">
        <v>45</v>
      </c>
      <c r="U261" s="31">
        <f>+[1]DEPURADO!I255</f>
        <v>0</v>
      </c>
      <c r="V261" s="30"/>
      <c r="W261" s="23" t="s">
        <v>45</v>
      </c>
      <c r="X261" s="31">
        <f>+[1]DEPURADO!K255+[1]DEPURADO!L255</f>
        <v>1000</v>
      </c>
      <c r="Y261" s="23" t="s">
        <v>45</v>
      </c>
      <c r="Z261" s="31">
        <f t="shared" si="25"/>
        <v>1000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6"/>
        <v>0</v>
      </c>
      <c r="AH261" s="30">
        <v>0</v>
      </c>
      <c r="AI261" s="30" t="str">
        <f>+[1]DEPURADO!G255</f>
        <v>CANCELADO Y GLOSA LEGALIZADA</v>
      </c>
      <c r="AJ261" s="32"/>
      <c r="AK261" s="33"/>
    </row>
    <row r="262" spans="1:37" s="34" customFormat="1" x14ac:dyDescent="0.25">
      <c r="A262" s="23">
        <f t="shared" si="27"/>
        <v>254</v>
      </c>
      <c r="B262" s="24" t="s">
        <v>44</v>
      </c>
      <c r="C262" s="23" t="str">
        <f>+[1]DEPURADO!A256</f>
        <v>RPM8676</v>
      </c>
      <c r="D262" s="23">
        <f>+[1]DEPURADO!B256</f>
        <v>8676</v>
      </c>
      <c r="E262" s="25">
        <f>+[1]DEPURADO!C256</f>
        <v>45352</v>
      </c>
      <c r="F262" s="26">
        <f>+IF([1]DEPURADO!D256&gt;1,[1]DEPURADO!D256," ")</f>
        <v>45352</v>
      </c>
      <c r="G262" s="27">
        <f>[1]DEPURADO!F256</f>
        <v>21548</v>
      </c>
      <c r="H262" s="28">
        <v>0</v>
      </c>
      <c r="I262" s="28">
        <f>+[1]DEPURADO!M256+[1]DEPURADO!N256</f>
        <v>0</v>
      </c>
      <c r="J262" s="28">
        <f>+[1]DEPURADO!R256</f>
        <v>214479</v>
      </c>
      <c r="K262" s="29">
        <f>+[1]DEPURADO!P256+[1]DEPURADO!Q256</f>
        <v>0</v>
      </c>
      <c r="L262" s="28">
        <v>0</v>
      </c>
      <c r="M262" s="28">
        <v>0</v>
      </c>
      <c r="N262" s="28">
        <f t="shared" si="21"/>
        <v>214479</v>
      </c>
      <c r="O262" s="28">
        <f t="shared" si="22"/>
        <v>-192931</v>
      </c>
      <c r="P262" s="24">
        <f>IF([1]DEPURADO!H256&gt;1,0,[1]DEPURADO!B256)</f>
        <v>8676</v>
      </c>
      <c r="Q262" s="30">
        <f t="shared" si="23"/>
        <v>21548</v>
      </c>
      <c r="R262" s="31">
        <f t="shared" si="24"/>
        <v>0</v>
      </c>
      <c r="S262" s="31">
        <f>+[1]DEPURADO!J256</f>
        <v>0</v>
      </c>
      <c r="T262" s="23" t="s">
        <v>45</v>
      </c>
      <c r="U262" s="31">
        <f>+[1]DEPURADO!I256</f>
        <v>0</v>
      </c>
      <c r="V262" s="30"/>
      <c r="W262" s="23" t="s">
        <v>45</v>
      </c>
      <c r="X262" s="31">
        <f>+[1]DEPURADO!K256+[1]DEPURADO!L256</f>
        <v>1000</v>
      </c>
      <c r="Y262" s="23" t="s">
        <v>45</v>
      </c>
      <c r="Z262" s="31">
        <f t="shared" si="25"/>
        <v>1000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6"/>
        <v>-193931</v>
      </c>
      <c r="AH262" s="30">
        <v>0</v>
      </c>
      <c r="AI262" s="30" t="str">
        <f>+[1]DEPURADO!G256</f>
        <v>CANCELADO Y GLOSA LEGALIZADA</v>
      </c>
      <c r="AJ262" s="32"/>
      <c r="AK262" s="33"/>
    </row>
    <row r="263" spans="1:37" s="34" customFormat="1" x14ac:dyDescent="0.25">
      <c r="A263" s="23">
        <f t="shared" si="27"/>
        <v>255</v>
      </c>
      <c r="B263" s="24" t="s">
        <v>44</v>
      </c>
      <c r="C263" s="23" t="str">
        <f>+[1]DEPURADO!A257</f>
        <v>RPM8679</v>
      </c>
      <c r="D263" s="23">
        <f>+[1]DEPURADO!B257</f>
        <v>8679</v>
      </c>
      <c r="E263" s="25">
        <f>+[1]DEPURADO!C257</f>
        <v>45352</v>
      </c>
      <c r="F263" s="26">
        <f>+IF([1]DEPURADO!D257&gt;1,[1]DEPURADO!D257," ")</f>
        <v>45352</v>
      </c>
      <c r="G263" s="27">
        <f>[1]DEPURADO!F257</f>
        <v>14434</v>
      </c>
      <c r="H263" s="28">
        <v>0</v>
      </c>
      <c r="I263" s="28">
        <f>+[1]DEPURADO!M257+[1]DEPURADO!N257</f>
        <v>0</v>
      </c>
      <c r="J263" s="28">
        <f>+[1]DEPURADO!R257</f>
        <v>143340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21"/>
        <v>143340</v>
      </c>
      <c r="O263" s="28">
        <f t="shared" si="22"/>
        <v>-128906</v>
      </c>
      <c r="P263" s="24">
        <f>IF([1]DEPURADO!H257&gt;1,0,[1]DEPURADO!B257)</f>
        <v>8679</v>
      </c>
      <c r="Q263" s="30">
        <f t="shared" si="23"/>
        <v>14434</v>
      </c>
      <c r="R263" s="31">
        <f t="shared" si="24"/>
        <v>0</v>
      </c>
      <c r="S263" s="31">
        <f>+[1]DEPURADO!J257</f>
        <v>0</v>
      </c>
      <c r="T263" s="23" t="s">
        <v>45</v>
      </c>
      <c r="U263" s="31">
        <f>+[1]DEPURADO!I257</f>
        <v>0</v>
      </c>
      <c r="V263" s="30"/>
      <c r="W263" s="23" t="s">
        <v>45</v>
      </c>
      <c r="X263" s="31">
        <f>+[1]DEPURADO!K257+[1]DEPURADO!L257</f>
        <v>1000</v>
      </c>
      <c r="Y263" s="23" t="s">
        <v>45</v>
      </c>
      <c r="Z263" s="31">
        <f t="shared" si="25"/>
        <v>1000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6"/>
        <v>-129906</v>
      </c>
      <c r="AH263" s="30">
        <v>0</v>
      </c>
      <c r="AI263" s="30" t="str">
        <f>+[1]DEPURADO!G257</f>
        <v>CANCELADO Y GLOSA LEGALIZADA</v>
      </c>
      <c r="AJ263" s="32"/>
      <c r="AK263" s="33"/>
    </row>
    <row r="264" spans="1:37" s="34" customFormat="1" x14ac:dyDescent="0.25">
      <c r="A264" s="23">
        <f t="shared" si="27"/>
        <v>256</v>
      </c>
      <c r="B264" s="24" t="s">
        <v>44</v>
      </c>
      <c r="C264" s="23" t="str">
        <f>+[1]DEPURADO!A258</f>
        <v>RPM8681</v>
      </c>
      <c r="D264" s="23">
        <f>+[1]DEPURADO!B258</f>
        <v>8681</v>
      </c>
      <c r="E264" s="25">
        <f>+[1]DEPURADO!C258</f>
        <v>45352</v>
      </c>
      <c r="F264" s="26">
        <f>+IF([1]DEPURADO!D258&gt;1,[1]DEPURADO!D258," ")</f>
        <v>45352</v>
      </c>
      <c r="G264" s="27">
        <f>[1]DEPURADO!F258</f>
        <v>157736</v>
      </c>
      <c r="H264" s="28">
        <v>0</v>
      </c>
      <c r="I264" s="28">
        <f>+[1]DEPURADO!M258+[1]DEPURADO!N258</f>
        <v>0</v>
      </c>
      <c r="J264" s="28">
        <f>+[1]DEPURADO!R258</f>
        <v>156736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21"/>
        <v>156736</v>
      </c>
      <c r="O264" s="28">
        <f t="shared" si="22"/>
        <v>1000</v>
      </c>
      <c r="P264" s="24">
        <f>IF([1]DEPURADO!H258&gt;1,0,[1]DEPURADO!B258)</f>
        <v>8681</v>
      </c>
      <c r="Q264" s="30">
        <f t="shared" si="23"/>
        <v>157736</v>
      </c>
      <c r="R264" s="31">
        <f t="shared" si="24"/>
        <v>0</v>
      </c>
      <c r="S264" s="31">
        <f>+[1]DEPURADO!J258</f>
        <v>0</v>
      </c>
      <c r="T264" s="23" t="s">
        <v>45</v>
      </c>
      <c r="U264" s="31">
        <f>+[1]DEPURADO!I258</f>
        <v>0</v>
      </c>
      <c r="V264" s="30"/>
      <c r="W264" s="23" t="s">
        <v>45</v>
      </c>
      <c r="X264" s="31">
        <f>+[1]DEPURADO!K258+[1]DEPURADO!L258</f>
        <v>1000</v>
      </c>
      <c r="Y264" s="23" t="s">
        <v>45</v>
      </c>
      <c r="Z264" s="31">
        <f t="shared" si="25"/>
        <v>1000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6"/>
        <v>0</v>
      </c>
      <c r="AH264" s="30">
        <v>0</v>
      </c>
      <c r="AI264" s="30" t="str">
        <f>+[1]DEPURADO!G258</f>
        <v>CANCELADO Y GLOSA LEGALIZADA</v>
      </c>
      <c r="AJ264" s="32"/>
      <c r="AK264" s="33"/>
    </row>
    <row r="265" spans="1:37" s="34" customFormat="1" x14ac:dyDescent="0.25">
      <c r="A265" s="23">
        <f t="shared" si="27"/>
        <v>257</v>
      </c>
      <c r="B265" s="24" t="s">
        <v>44</v>
      </c>
      <c r="C265" s="23" t="str">
        <f>+[1]DEPURADO!A259</f>
        <v>RPM8682</v>
      </c>
      <c r="D265" s="23">
        <f>+[1]DEPURADO!B259</f>
        <v>8682</v>
      </c>
      <c r="E265" s="25">
        <f>+[1]DEPURADO!C259</f>
        <v>45352</v>
      </c>
      <c r="F265" s="26">
        <f>+IF([1]DEPURADO!D259&gt;1,[1]DEPURADO!D259," ")</f>
        <v>45352</v>
      </c>
      <c r="G265" s="27">
        <f>[1]DEPURADO!F259</f>
        <v>221514</v>
      </c>
      <c r="H265" s="28">
        <v>0</v>
      </c>
      <c r="I265" s="28">
        <f>+[1]DEPURADO!M259+[1]DEPURADO!N259</f>
        <v>0</v>
      </c>
      <c r="J265" s="28">
        <f>+[1]DEPURADO!R259</f>
        <v>220514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21"/>
        <v>220514</v>
      </c>
      <c r="O265" s="28">
        <f t="shared" si="22"/>
        <v>1000</v>
      </c>
      <c r="P265" s="24">
        <f>IF([1]DEPURADO!H259&gt;1,0,[1]DEPURADO!B259)</f>
        <v>8682</v>
      </c>
      <c r="Q265" s="30">
        <f t="shared" si="23"/>
        <v>221514</v>
      </c>
      <c r="R265" s="31">
        <f t="shared" si="24"/>
        <v>0</v>
      </c>
      <c r="S265" s="31">
        <f>+[1]DEPURADO!J259</f>
        <v>0</v>
      </c>
      <c r="T265" s="23" t="s">
        <v>45</v>
      </c>
      <c r="U265" s="31">
        <f>+[1]DEPURADO!I259</f>
        <v>0</v>
      </c>
      <c r="V265" s="30"/>
      <c r="W265" s="23" t="s">
        <v>45</v>
      </c>
      <c r="X265" s="31">
        <f>+[1]DEPURADO!K259+[1]DEPURADO!L259</f>
        <v>1000</v>
      </c>
      <c r="Y265" s="23" t="s">
        <v>45</v>
      </c>
      <c r="Z265" s="31">
        <f t="shared" si="25"/>
        <v>1000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6"/>
        <v>0</v>
      </c>
      <c r="AH265" s="30">
        <v>0</v>
      </c>
      <c r="AI265" s="30" t="str">
        <f>+[1]DEPURADO!G259</f>
        <v>CANCELADO Y GLOSA LEGALIZADA</v>
      </c>
      <c r="AJ265" s="32"/>
      <c r="AK265" s="33"/>
    </row>
    <row r="266" spans="1:37" s="34" customFormat="1" x14ac:dyDescent="0.25">
      <c r="A266" s="23">
        <f t="shared" si="27"/>
        <v>258</v>
      </c>
      <c r="B266" s="24" t="s">
        <v>44</v>
      </c>
      <c r="C266" s="23" t="str">
        <f>+[1]DEPURADO!A260</f>
        <v>RPM8687</v>
      </c>
      <c r="D266" s="23">
        <f>+[1]DEPURADO!B260</f>
        <v>8687</v>
      </c>
      <c r="E266" s="25">
        <f>+[1]DEPURADO!C260</f>
        <v>45352</v>
      </c>
      <c r="F266" s="26">
        <f>+IF([1]DEPURADO!D260&gt;1,[1]DEPURADO!D260," ")</f>
        <v>45352</v>
      </c>
      <c r="G266" s="27">
        <f>[1]DEPURADO!F260</f>
        <v>18470</v>
      </c>
      <c r="H266" s="28">
        <v>0</v>
      </c>
      <c r="I266" s="28">
        <f>+[1]DEPURADO!M260+[1]DEPURADO!N260</f>
        <v>0</v>
      </c>
      <c r="J266" s="28">
        <f>+[1]DEPURADO!R260</f>
        <v>183704</v>
      </c>
      <c r="K266" s="29">
        <f>+[1]DEPURADO!P260+[1]DEPURADO!Q260</f>
        <v>0</v>
      </c>
      <c r="L266" s="28">
        <v>0</v>
      </c>
      <c r="M266" s="28">
        <v>0</v>
      </c>
      <c r="N266" s="28">
        <f t="shared" ref="N266:N329" si="28">+SUM(J266:M266)</f>
        <v>183704</v>
      </c>
      <c r="O266" s="28">
        <f t="shared" ref="O266:O329" si="29">+G266-I266-N266</f>
        <v>-165234</v>
      </c>
      <c r="P266" s="24">
        <f>IF([1]DEPURADO!H260&gt;1,0,[1]DEPURADO!B260)</f>
        <v>8687</v>
      </c>
      <c r="Q266" s="30">
        <f t="shared" ref="Q266:Q329" si="30">+IF(P266&gt;0,G266,0)</f>
        <v>18470</v>
      </c>
      <c r="R266" s="31">
        <f t="shared" ref="R266:R329" si="31">IF(P266=0,G266,0)</f>
        <v>0</v>
      </c>
      <c r="S266" s="31">
        <f>+[1]DEPURADO!J260</f>
        <v>0</v>
      </c>
      <c r="T266" s="23" t="s">
        <v>45</v>
      </c>
      <c r="U266" s="31">
        <f>+[1]DEPURADO!I260</f>
        <v>0</v>
      </c>
      <c r="V266" s="30"/>
      <c r="W266" s="23" t="s">
        <v>45</v>
      </c>
      <c r="X266" s="31">
        <f>+[1]DEPURADO!K260+[1]DEPURADO!L260</f>
        <v>1000</v>
      </c>
      <c r="Y266" s="23" t="s">
        <v>45</v>
      </c>
      <c r="Z266" s="31">
        <f t="shared" ref="Z266:Z329" si="32">+X266-AE266+IF(X266-AE266&lt;-1,-X266+AE266,0)</f>
        <v>1000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ref="AG266:AG329" si="33">+G266-I266-N266-R266-Z266-AC266-AE266-S266-U266</f>
        <v>-166234</v>
      </c>
      <c r="AH266" s="30">
        <v>0</v>
      </c>
      <c r="AI266" s="30" t="str">
        <f>+[1]DEPURADO!G260</f>
        <v>CANCELADO Y GLOSA LEGALIZADA</v>
      </c>
      <c r="AJ266" s="32"/>
      <c r="AK266" s="33"/>
    </row>
    <row r="267" spans="1:37" s="34" customFormat="1" x14ac:dyDescent="0.25">
      <c r="A267" s="23">
        <f t="shared" ref="A267:A330" si="34">+A266+1</f>
        <v>259</v>
      </c>
      <c r="B267" s="24" t="s">
        <v>44</v>
      </c>
      <c r="C267" s="23" t="str">
        <f>+[1]DEPURADO!A261</f>
        <v>RPM8688</v>
      </c>
      <c r="D267" s="23">
        <f>+[1]DEPURADO!B261</f>
        <v>8688</v>
      </c>
      <c r="E267" s="25">
        <f>+[1]DEPURADO!C261</f>
        <v>45352</v>
      </c>
      <c r="F267" s="26">
        <f>+IF([1]DEPURADO!D261&gt;1,[1]DEPURADO!D261," ")</f>
        <v>45352</v>
      </c>
      <c r="G267" s="27">
        <f>[1]DEPURADO!F261</f>
        <v>22800</v>
      </c>
      <c r="H267" s="28">
        <v>0</v>
      </c>
      <c r="I267" s="28">
        <f>+[1]DEPURADO!M261+[1]DEPURADO!N261</f>
        <v>0</v>
      </c>
      <c r="J267" s="28">
        <f>+[1]DEPURADO!R261</f>
        <v>205196</v>
      </c>
      <c r="K267" s="29">
        <f>+[1]DEPURADO!P261+[1]DEPURADO!Q261</f>
        <v>21800</v>
      </c>
      <c r="L267" s="28">
        <v>0</v>
      </c>
      <c r="M267" s="28">
        <v>0</v>
      </c>
      <c r="N267" s="28">
        <f t="shared" si="28"/>
        <v>226996</v>
      </c>
      <c r="O267" s="28">
        <f t="shared" si="29"/>
        <v>-204196</v>
      </c>
      <c r="P267" s="24">
        <f>IF([1]DEPURADO!H261&gt;1,0,[1]DEPURADO!B261)</f>
        <v>8688</v>
      </c>
      <c r="Q267" s="30">
        <f t="shared" si="30"/>
        <v>22800</v>
      </c>
      <c r="R267" s="31">
        <f t="shared" si="31"/>
        <v>0</v>
      </c>
      <c r="S267" s="31">
        <f>+[1]DEPURADO!J261</f>
        <v>0</v>
      </c>
      <c r="T267" s="23" t="s">
        <v>45</v>
      </c>
      <c r="U267" s="31">
        <f>+[1]DEPURADO!I261</f>
        <v>0</v>
      </c>
      <c r="V267" s="30"/>
      <c r="W267" s="23" t="s">
        <v>45</v>
      </c>
      <c r="X267" s="31">
        <f>+[1]DEPURADO!K261+[1]DEPURADO!L261</f>
        <v>1000</v>
      </c>
      <c r="Y267" s="23" t="s">
        <v>45</v>
      </c>
      <c r="Z267" s="31">
        <f t="shared" si="32"/>
        <v>1000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33"/>
        <v>-205196</v>
      </c>
      <c r="AH267" s="30">
        <v>0</v>
      </c>
      <c r="AI267" s="30" t="str">
        <f>+[1]DEPURADO!G261</f>
        <v>CANCELADO Y GLOSA LEGALIZADA</v>
      </c>
      <c r="AJ267" s="32"/>
      <c r="AK267" s="33"/>
    </row>
    <row r="268" spans="1:37" s="34" customFormat="1" x14ac:dyDescent="0.25">
      <c r="A268" s="23">
        <f t="shared" si="34"/>
        <v>260</v>
      </c>
      <c r="B268" s="24" t="s">
        <v>44</v>
      </c>
      <c r="C268" s="23" t="str">
        <f>+[1]DEPURADO!A262</f>
        <v>RPM8689</v>
      </c>
      <c r="D268" s="23">
        <f>+[1]DEPURADO!B262</f>
        <v>8689</v>
      </c>
      <c r="E268" s="25">
        <f>+[1]DEPURADO!C262</f>
        <v>45352</v>
      </c>
      <c r="F268" s="26">
        <f>+IF([1]DEPURADO!D262&gt;1,[1]DEPURADO!D262," ")</f>
        <v>45352</v>
      </c>
      <c r="G268" s="27">
        <f>[1]DEPURADO!F262</f>
        <v>16158</v>
      </c>
      <c r="H268" s="28">
        <v>0</v>
      </c>
      <c r="I268" s="28">
        <f>+[1]DEPURADO!M262+[1]DEPURADO!N262</f>
        <v>0</v>
      </c>
      <c r="J268" s="28">
        <f>+[1]DEPURADO!R262</f>
        <v>160577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28"/>
        <v>160577</v>
      </c>
      <c r="O268" s="28">
        <f t="shared" si="29"/>
        <v>-144419</v>
      </c>
      <c r="P268" s="24">
        <f>IF([1]DEPURADO!H262&gt;1,0,[1]DEPURADO!B262)</f>
        <v>8689</v>
      </c>
      <c r="Q268" s="30">
        <f t="shared" si="30"/>
        <v>16158</v>
      </c>
      <c r="R268" s="31">
        <f t="shared" si="31"/>
        <v>0</v>
      </c>
      <c r="S268" s="31">
        <f>+[1]DEPURADO!J262</f>
        <v>0</v>
      </c>
      <c r="T268" s="23" t="s">
        <v>45</v>
      </c>
      <c r="U268" s="31">
        <f>+[1]DEPURADO!I262</f>
        <v>0</v>
      </c>
      <c r="V268" s="30"/>
      <c r="W268" s="23" t="s">
        <v>45</v>
      </c>
      <c r="X268" s="31">
        <f>+[1]DEPURADO!K262+[1]DEPURADO!L262</f>
        <v>1000</v>
      </c>
      <c r="Y268" s="23" t="s">
        <v>45</v>
      </c>
      <c r="Z268" s="31">
        <f t="shared" si="32"/>
        <v>1000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33"/>
        <v>-145419</v>
      </c>
      <c r="AH268" s="30">
        <v>0</v>
      </c>
      <c r="AI268" s="30" t="str">
        <f>+[1]DEPURADO!G262</f>
        <v>CANCELADO Y GLOSA LEGALIZADA</v>
      </c>
      <c r="AJ268" s="32"/>
      <c r="AK268" s="33"/>
    </row>
    <row r="269" spans="1:37" s="34" customFormat="1" x14ac:dyDescent="0.25">
      <c r="A269" s="23">
        <f t="shared" si="34"/>
        <v>261</v>
      </c>
      <c r="B269" s="24" t="s">
        <v>44</v>
      </c>
      <c r="C269" s="23" t="str">
        <f>+[1]DEPURADO!A263</f>
        <v>RPM8690</v>
      </c>
      <c r="D269" s="23">
        <f>+[1]DEPURADO!B263</f>
        <v>8690</v>
      </c>
      <c r="E269" s="25">
        <f>+[1]DEPURADO!C263</f>
        <v>45352</v>
      </c>
      <c r="F269" s="26">
        <f>+IF([1]DEPURADO!D263&gt;1,[1]DEPURADO!D263," ")</f>
        <v>45352</v>
      </c>
      <c r="G269" s="27">
        <f>[1]DEPURADO!F263</f>
        <v>201765</v>
      </c>
      <c r="H269" s="28">
        <v>0</v>
      </c>
      <c r="I269" s="28">
        <f>+[1]DEPURADO!M263+[1]DEPURADO!N263</f>
        <v>0</v>
      </c>
      <c r="J269" s="28">
        <f>+[1]DEPURADO!R263</f>
        <v>200765</v>
      </c>
      <c r="K269" s="29">
        <f>+[1]DEPURADO!P263+[1]DEPURADO!Q263</f>
        <v>0</v>
      </c>
      <c r="L269" s="28">
        <v>0</v>
      </c>
      <c r="M269" s="28">
        <v>0</v>
      </c>
      <c r="N269" s="28">
        <f t="shared" si="28"/>
        <v>200765</v>
      </c>
      <c r="O269" s="28">
        <f t="shared" si="29"/>
        <v>1000</v>
      </c>
      <c r="P269" s="24">
        <f>IF([1]DEPURADO!H263&gt;1,0,[1]DEPURADO!B263)</f>
        <v>8690</v>
      </c>
      <c r="Q269" s="30">
        <f t="shared" si="30"/>
        <v>201765</v>
      </c>
      <c r="R269" s="31">
        <f t="shared" si="31"/>
        <v>0</v>
      </c>
      <c r="S269" s="31">
        <f>+[1]DEPURADO!J263</f>
        <v>0</v>
      </c>
      <c r="T269" s="23" t="s">
        <v>45</v>
      </c>
      <c r="U269" s="31">
        <f>+[1]DEPURADO!I263</f>
        <v>0</v>
      </c>
      <c r="V269" s="30"/>
      <c r="W269" s="23" t="s">
        <v>45</v>
      </c>
      <c r="X269" s="31">
        <f>+[1]DEPURADO!K263+[1]DEPURADO!L263</f>
        <v>1000</v>
      </c>
      <c r="Y269" s="23" t="s">
        <v>45</v>
      </c>
      <c r="Z269" s="31">
        <f t="shared" si="32"/>
        <v>1000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33"/>
        <v>0</v>
      </c>
      <c r="AH269" s="30">
        <v>0</v>
      </c>
      <c r="AI269" s="30" t="str">
        <f>+[1]DEPURADO!G263</f>
        <v>CANCELADO Y GLOSA LEGALIZADA</v>
      </c>
      <c r="AJ269" s="32"/>
      <c r="AK269" s="33"/>
    </row>
    <row r="270" spans="1:37" s="34" customFormat="1" x14ac:dyDescent="0.25">
      <c r="A270" s="23">
        <f t="shared" si="34"/>
        <v>262</v>
      </c>
      <c r="B270" s="24" t="s">
        <v>44</v>
      </c>
      <c r="C270" s="23" t="str">
        <f>+[1]DEPURADO!A264</f>
        <v>RPM8691</v>
      </c>
      <c r="D270" s="23">
        <f>+[1]DEPURADO!B264</f>
        <v>8691</v>
      </c>
      <c r="E270" s="25">
        <f>+[1]DEPURADO!C264</f>
        <v>45352</v>
      </c>
      <c r="F270" s="26">
        <f>+IF([1]DEPURADO!D264&gt;1,[1]DEPURADO!D264," ")</f>
        <v>45352</v>
      </c>
      <c r="G270" s="27">
        <f>[1]DEPURADO!F264</f>
        <v>16055</v>
      </c>
      <c r="H270" s="28">
        <v>0</v>
      </c>
      <c r="I270" s="28">
        <f>+[1]DEPURADO!M264+[1]DEPURADO!N264</f>
        <v>0</v>
      </c>
      <c r="J270" s="28">
        <f>+[1]DEPURADO!R264</f>
        <v>158925</v>
      </c>
      <c r="K270" s="29">
        <f>+[1]DEPURADO!P264+[1]DEPURADO!Q264</f>
        <v>0</v>
      </c>
      <c r="L270" s="28">
        <v>0</v>
      </c>
      <c r="M270" s="28">
        <v>0</v>
      </c>
      <c r="N270" s="28">
        <f t="shared" si="28"/>
        <v>158925</v>
      </c>
      <c r="O270" s="28">
        <f t="shared" si="29"/>
        <v>-142870</v>
      </c>
      <c r="P270" s="24">
        <f>IF([1]DEPURADO!H264&gt;1,0,[1]DEPURADO!B264)</f>
        <v>8691</v>
      </c>
      <c r="Q270" s="30">
        <f t="shared" si="30"/>
        <v>16055</v>
      </c>
      <c r="R270" s="31">
        <f t="shared" si="31"/>
        <v>0</v>
      </c>
      <c r="S270" s="31">
        <f>+[1]DEPURADO!J264</f>
        <v>0</v>
      </c>
      <c r="T270" s="23" t="s">
        <v>45</v>
      </c>
      <c r="U270" s="31">
        <f>+[1]DEPURADO!I264</f>
        <v>0</v>
      </c>
      <c r="V270" s="30"/>
      <c r="W270" s="23" t="s">
        <v>45</v>
      </c>
      <c r="X270" s="31">
        <f>+[1]DEPURADO!K264+[1]DEPURADO!L264</f>
        <v>1626</v>
      </c>
      <c r="Y270" s="23" t="s">
        <v>45</v>
      </c>
      <c r="Z270" s="31">
        <f t="shared" si="32"/>
        <v>1626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33"/>
        <v>-144496</v>
      </c>
      <c r="AH270" s="30">
        <v>0</v>
      </c>
      <c r="AI270" s="30" t="str">
        <f>+[1]DEPURADO!G264</f>
        <v>CANCELADO Y GLOSA LEGALIZADA</v>
      </c>
      <c r="AJ270" s="32"/>
      <c r="AK270" s="33"/>
    </row>
    <row r="271" spans="1:37" s="34" customFormat="1" x14ac:dyDescent="0.25">
      <c r="A271" s="23">
        <f t="shared" si="34"/>
        <v>263</v>
      </c>
      <c r="B271" s="24" t="s">
        <v>44</v>
      </c>
      <c r="C271" s="23" t="str">
        <f>+[1]DEPURADO!A265</f>
        <v>RPM8692</v>
      </c>
      <c r="D271" s="23">
        <f>+[1]DEPURADO!B265</f>
        <v>8692</v>
      </c>
      <c r="E271" s="25">
        <f>+[1]DEPURADO!C265</f>
        <v>45352</v>
      </c>
      <c r="F271" s="26">
        <f>+IF([1]DEPURADO!D265&gt;1,[1]DEPURADO!D265," ")</f>
        <v>45352</v>
      </c>
      <c r="G271" s="27">
        <f>[1]DEPURADO!F265</f>
        <v>8940</v>
      </c>
      <c r="H271" s="28">
        <v>0</v>
      </c>
      <c r="I271" s="28">
        <f>+[1]DEPURADO!M265+[1]DEPURADO!N265</f>
        <v>0</v>
      </c>
      <c r="J271" s="28">
        <f>+[1]DEPURADO!R265</f>
        <v>89400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8"/>
        <v>89400</v>
      </c>
      <c r="O271" s="28">
        <f t="shared" si="29"/>
        <v>-80460</v>
      </c>
      <c r="P271" s="24">
        <f>IF([1]DEPURADO!H265&gt;1,0,[1]DEPURADO!B265)</f>
        <v>8692</v>
      </c>
      <c r="Q271" s="30">
        <f t="shared" si="30"/>
        <v>8940</v>
      </c>
      <c r="R271" s="31">
        <f t="shared" si="31"/>
        <v>0</v>
      </c>
      <c r="S271" s="31">
        <f>+[1]DEPURADO!J265</f>
        <v>0</v>
      </c>
      <c r="T271" s="23" t="s">
        <v>45</v>
      </c>
      <c r="U271" s="31">
        <f>+[1]DEPURADO!I265</f>
        <v>0</v>
      </c>
      <c r="V271" s="30"/>
      <c r="W271" s="23" t="s">
        <v>45</v>
      </c>
      <c r="X271" s="31">
        <f>+[1]DEPURADO!K265+[1]DEPURADO!L265</f>
        <v>0</v>
      </c>
      <c r="Y271" s="23" t="s">
        <v>45</v>
      </c>
      <c r="Z271" s="31">
        <f t="shared" si="32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33"/>
        <v>-80460</v>
      </c>
      <c r="AH271" s="30">
        <v>0</v>
      </c>
      <c r="AI271" s="30" t="str">
        <f>+[1]DEPURADO!G265</f>
        <v>CANCELADO</v>
      </c>
      <c r="AJ271" s="32"/>
      <c r="AK271" s="33"/>
    </row>
    <row r="272" spans="1:37" s="34" customFormat="1" x14ac:dyDescent="0.25">
      <c r="A272" s="23">
        <f t="shared" si="34"/>
        <v>264</v>
      </c>
      <c r="B272" s="24" t="s">
        <v>44</v>
      </c>
      <c r="C272" s="23" t="str">
        <f>+[1]DEPURADO!A266</f>
        <v>RPM8693</v>
      </c>
      <c r="D272" s="23">
        <f>+[1]DEPURADO!B266</f>
        <v>8693</v>
      </c>
      <c r="E272" s="25">
        <f>+[1]DEPURADO!C266</f>
        <v>45352</v>
      </c>
      <c r="F272" s="26">
        <f>+IF([1]DEPURADO!D266&gt;1,[1]DEPURADO!D266," ")</f>
        <v>45352</v>
      </c>
      <c r="G272" s="27">
        <f>[1]DEPURADO!F266</f>
        <v>6570</v>
      </c>
      <c r="H272" s="28">
        <v>0</v>
      </c>
      <c r="I272" s="28">
        <f>+[1]DEPURADO!M266+[1]DEPURADO!N266</f>
        <v>0</v>
      </c>
      <c r="J272" s="28">
        <f>+[1]DEPURADO!R266</f>
        <v>65700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8"/>
        <v>65700</v>
      </c>
      <c r="O272" s="28">
        <f t="shared" si="29"/>
        <v>-59130</v>
      </c>
      <c r="P272" s="24">
        <f>IF([1]DEPURADO!H266&gt;1,0,[1]DEPURADO!B266)</f>
        <v>8693</v>
      </c>
      <c r="Q272" s="30">
        <f t="shared" si="30"/>
        <v>6570</v>
      </c>
      <c r="R272" s="31">
        <f t="shared" si="31"/>
        <v>0</v>
      </c>
      <c r="S272" s="31">
        <f>+[1]DEPURADO!J266</f>
        <v>0</v>
      </c>
      <c r="T272" s="23" t="s">
        <v>45</v>
      </c>
      <c r="U272" s="31">
        <f>+[1]DEPURADO!I266</f>
        <v>0</v>
      </c>
      <c r="V272" s="30"/>
      <c r="W272" s="23" t="s">
        <v>45</v>
      </c>
      <c r="X272" s="31">
        <f>+[1]DEPURADO!K266+[1]DEPURADO!L266</f>
        <v>0</v>
      </c>
      <c r="Y272" s="23" t="s">
        <v>45</v>
      </c>
      <c r="Z272" s="31">
        <f t="shared" si="32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33"/>
        <v>-59130</v>
      </c>
      <c r="AH272" s="30">
        <v>0</v>
      </c>
      <c r="AI272" s="30" t="str">
        <f>+[1]DEPURADO!G266</f>
        <v>CANCELADO</v>
      </c>
      <c r="AJ272" s="32"/>
      <c r="AK272" s="33"/>
    </row>
    <row r="273" spans="1:37" s="34" customFormat="1" x14ac:dyDescent="0.25">
      <c r="A273" s="23">
        <f t="shared" si="34"/>
        <v>265</v>
      </c>
      <c r="B273" s="24" t="s">
        <v>44</v>
      </c>
      <c r="C273" s="23" t="str">
        <f>+[1]DEPURADO!A267</f>
        <v>RPM8694</v>
      </c>
      <c r="D273" s="23">
        <f>+[1]DEPURADO!B267</f>
        <v>8694</v>
      </c>
      <c r="E273" s="25">
        <f>+[1]DEPURADO!C267</f>
        <v>45352</v>
      </c>
      <c r="F273" s="26">
        <f>+IF([1]DEPURADO!D267&gt;1,[1]DEPURADO!D267," ")</f>
        <v>45352</v>
      </c>
      <c r="G273" s="27">
        <f>[1]DEPURADO!F267</f>
        <v>6570</v>
      </c>
      <c r="H273" s="28">
        <v>0</v>
      </c>
      <c r="I273" s="28">
        <f>+[1]DEPURADO!M267+[1]DEPURADO!N267</f>
        <v>0</v>
      </c>
      <c r="J273" s="28">
        <f>+[1]DEPURADO!R267</f>
        <v>65700</v>
      </c>
      <c r="K273" s="29">
        <f>+[1]DEPURADO!P267+[1]DEPURADO!Q267</f>
        <v>0</v>
      </c>
      <c r="L273" s="28">
        <v>0</v>
      </c>
      <c r="M273" s="28">
        <v>0</v>
      </c>
      <c r="N273" s="28">
        <f t="shared" si="28"/>
        <v>65700</v>
      </c>
      <c r="O273" s="28">
        <f t="shared" si="29"/>
        <v>-59130</v>
      </c>
      <c r="P273" s="24">
        <f>IF([1]DEPURADO!H267&gt;1,0,[1]DEPURADO!B267)</f>
        <v>8694</v>
      </c>
      <c r="Q273" s="30">
        <f t="shared" si="30"/>
        <v>6570</v>
      </c>
      <c r="R273" s="31">
        <f t="shared" si="31"/>
        <v>0</v>
      </c>
      <c r="S273" s="31">
        <f>+[1]DEPURADO!J267</f>
        <v>0</v>
      </c>
      <c r="T273" s="23" t="s">
        <v>45</v>
      </c>
      <c r="U273" s="31">
        <f>+[1]DEPURADO!I267</f>
        <v>0</v>
      </c>
      <c r="V273" s="30"/>
      <c r="W273" s="23" t="s">
        <v>45</v>
      </c>
      <c r="X273" s="31">
        <f>+[1]DEPURADO!K267+[1]DEPURADO!L267</f>
        <v>0</v>
      </c>
      <c r="Y273" s="23" t="s">
        <v>45</v>
      </c>
      <c r="Z273" s="31">
        <f t="shared" si="32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33"/>
        <v>-59130</v>
      </c>
      <c r="AH273" s="30">
        <v>0</v>
      </c>
      <c r="AI273" s="30" t="str">
        <f>+[1]DEPURADO!G267</f>
        <v>CANCELADO</v>
      </c>
      <c r="AJ273" s="32"/>
      <c r="AK273" s="33"/>
    </row>
    <row r="274" spans="1:37" s="34" customFormat="1" x14ac:dyDescent="0.25">
      <c r="A274" s="23">
        <f t="shared" si="34"/>
        <v>266</v>
      </c>
      <c r="B274" s="24" t="s">
        <v>44</v>
      </c>
      <c r="C274" s="23" t="str">
        <f>+[1]DEPURADO!A268</f>
        <v>RPM8695</v>
      </c>
      <c r="D274" s="23">
        <f>+[1]DEPURADO!B268</f>
        <v>8695</v>
      </c>
      <c r="E274" s="25">
        <f>+[1]DEPURADO!C268</f>
        <v>45352</v>
      </c>
      <c r="F274" s="26">
        <f>+IF([1]DEPURADO!D268&gt;1,[1]DEPURADO!D268," ")</f>
        <v>45352</v>
      </c>
      <c r="G274" s="27">
        <f>[1]DEPURADO!F268</f>
        <v>6570</v>
      </c>
      <c r="H274" s="28">
        <v>0</v>
      </c>
      <c r="I274" s="28">
        <f>+[1]DEPURADO!M268+[1]DEPURADO!N268</f>
        <v>0</v>
      </c>
      <c r="J274" s="28">
        <f>+[1]DEPURADO!R268</f>
        <v>65700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8"/>
        <v>65700</v>
      </c>
      <c r="O274" s="28">
        <f t="shared" si="29"/>
        <v>-59130</v>
      </c>
      <c r="P274" s="24">
        <f>IF([1]DEPURADO!H268&gt;1,0,[1]DEPURADO!B268)</f>
        <v>8695</v>
      </c>
      <c r="Q274" s="30">
        <f t="shared" si="30"/>
        <v>6570</v>
      </c>
      <c r="R274" s="31">
        <f t="shared" si="31"/>
        <v>0</v>
      </c>
      <c r="S274" s="31">
        <f>+[1]DEPURADO!J268</f>
        <v>0</v>
      </c>
      <c r="T274" s="23" t="s">
        <v>45</v>
      </c>
      <c r="U274" s="31">
        <f>+[1]DEPURADO!I268</f>
        <v>0</v>
      </c>
      <c r="V274" s="30"/>
      <c r="W274" s="23" t="s">
        <v>45</v>
      </c>
      <c r="X274" s="31">
        <f>+[1]DEPURADO!K268+[1]DEPURADO!L268</f>
        <v>0</v>
      </c>
      <c r="Y274" s="23" t="s">
        <v>45</v>
      </c>
      <c r="Z274" s="31">
        <f t="shared" si="32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33"/>
        <v>-59130</v>
      </c>
      <c r="AH274" s="30">
        <v>0</v>
      </c>
      <c r="AI274" s="30" t="str">
        <f>+[1]DEPURADO!G268</f>
        <v>CANCELADO</v>
      </c>
      <c r="AJ274" s="32"/>
      <c r="AK274" s="33"/>
    </row>
    <row r="275" spans="1:37" s="34" customFormat="1" x14ac:dyDescent="0.25">
      <c r="A275" s="23">
        <f t="shared" si="34"/>
        <v>267</v>
      </c>
      <c r="B275" s="24" t="s">
        <v>44</v>
      </c>
      <c r="C275" s="23" t="str">
        <f>+[1]DEPURADO!A269</f>
        <v>RPM8696</v>
      </c>
      <c r="D275" s="23">
        <f>+[1]DEPURADO!B269</f>
        <v>8696</v>
      </c>
      <c r="E275" s="25">
        <f>+[1]DEPURADO!C269</f>
        <v>45352</v>
      </c>
      <c r="F275" s="26">
        <f>+IF([1]DEPURADO!D269&gt;1,[1]DEPURADO!D269," ")</f>
        <v>45352</v>
      </c>
      <c r="G275" s="27">
        <f>[1]DEPURADO!F269</f>
        <v>65700</v>
      </c>
      <c r="H275" s="28">
        <v>0</v>
      </c>
      <c r="I275" s="28">
        <f>+[1]DEPURADO!M269+[1]DEPURADO!N269</f>
        <v>0</v>
      </c>
      <c r="J275" s="28">
        <f>+[1]DEPURADO!R269</f>
        <v>65700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8"/>
        <v>65700</v>
      </c>
      <c r="O275" s="28">
        <f t="shared" si="29"/>
        <v>0</v>
      </c>
      <c r="P275" s="24">
        <f>IF([1]DEPURADO!H269&gt;1,0,[1]DEPURADO!B269)</f>
        <v>8696</v>
      </c>
      <c r="Q275" s="30">
        <f t="shared" si="30"/>
        <v>65700</v>
      </c>
      <c r="R275" s="31">
        <f t="shared" si="31"/>
        <v>0</v>
      </c>
      <c r="S275" s="31">
        <f>+[1]DEPURADO!J269</f>
        <v>0</v>
      </c>
      <c r="T275" s="23" t="s">
        <v>45</v>
      </c>
      <c r="U275" s="31">
        <f>+[1]DEPURADO!I269</f>
        <v>0</v>
      </c>
      <c r="V275" s="30"/>
      <c r="W275" s="23" t="s">
        <v>45</v>
      </c>
      <c r="X275" s="31">
        <f>+[1]DEPURADO!K269+[1]DEPURADO!L269</f>
        <v>0</v>
      </c>
      <c r="Y275" s="23" t="s">
        <v>45</v>
      </c>
      <c r="Z275" s="31">
        <f t="shared" si="32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33"/>
        <v>0</v>
      </c>
      <c r="AH275" s="30">
        <v>0</v>
      </c>
      <c r="AI275" s="30" t="str">
        <f>+[1]DEPURADO!G269</f>
        <v>CANCELADO</v>
      </c>
      <c r="AJ275" s="32"/>
      <c r="AK275" s="33"/>
    </row>
    <row r="276" spans="1:37" s="34" customFormat="1" x14ac:dyDescent="0.25">
      <c r="A276" s="23">
        <f t="shared" si="34"/>
        <v>268</v>
      </c>
      <c r="B276" s="24" t="s">
        <v>44</v>
      </c>
      <c r="C276" s="23" t="str">
        <f>+[1]DEPURADO!A270</f>
        <v>RPM8698</v>
      </c>
      <c r="D276" s="23">
        <f>+[1]DEPURADO!B270</f>
        <v>8698</v>
      </c>
      <c r="E276" s="25">
        <f>+[1]DEPURADO!C270</f>
        <v>45352</v>
      </c>
      <c r="F276" s="26">
        <f>+IF([1]DEPURADO!D270&gt;1,[1]DEPURADO!D270," ")</f>
        <v>45352</v>
      </c>
      <c r="G276" s="27">
        <f>[1]DEPURADO!F270</f>
        <v>1456083</v>
      </c>
      <c r="H276" s="28">
        <v>0</v>
      </c>
      <c r="I276" s="28">
        <f>+[1]DEPURADO!M270+[1]DEPURADO!N270</f>
        <v>0</v>
      </c>
      <c r="J276" s="28">
        <f>+[1]DEPURADO!R270</f>
        <v>1453083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8"/>
        <v>1453083</v>
      </c>
      <c r="O276" s="28">
        <f t="shared" si="29"/>
        <v>3000</v>
      </c>
      <c r="P276" s="24">
        <f>IF([1]DEPURADO!H270&gt;1,0,[1]DEPURADO!B270)</f>
        <v>8698</v>
      </c>
      <c r="Q276" s="30">
        <f t="shared" si="30"/>
        <v>1456083</v>
      </c>
      <c r="R276" s="31">
        <f t="shared" si="31"/>
        <v>0</v>
      </c>
      <c r="S276" s="31">
        <f>+[1]DEPURADO!J270</f>
        <v>0</v>
      </c>
      <c r="T276" s="23" t="s">
        <v>45</v>
      </c>
      <c r="U276" s="31">
        <f>+[1]DEPURADO!I270</f>
        <v>0</v>
      </c>
      <c r="V276" s="30"/>
      <c r="W276" s="23" t="s">
        <v>45</v>
      </c>
      <c r="X276" s="31">
        <f>+[1]DEPURADO!K270+[1]DEPURADO!L270</f>
        <v>3000</v>
      </c>
      <c r="Y276" s="23" t="s">
        <v>45</v>
      </c>
      <c r="Z276" s="31">
        <f t="shared" si="32"/>
        <v>3000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33"/>
        <v>0</v>
      </c>
      <c r="AH276" s="30">
        <v>0</v>
      </c>
      <c r="AI276" s="30" t="str">
        <f>+[1]DEPURADO!G270</f>
        <v>CANCELADO Y GLOSA LEGALIZADA</v>
      </c>
      <c r="AJ276" s="32"/>
      <c r="AK276" s="33"/>
    </row>
    <row r="277" spans="1:37" s="34" customFormat="1" x14ac:dyDescent="0.25">
      <c r="A277" s="23">
        <f t="shared" si="34"/>
        <v>269</v>
      </c>
      <c r="B277" s="24" t="s">
        <v>44</v>
      </c>
      <c r="C277" s="23" t="str">
        <f>+[1]DEPURADO!A271</f>
        <v>RPM8699</v>
      </c>
      <c r="D277" s="23">
        <f>+[1]DEPURADO!B271</f>
        <v>8699</v>
      </c>
      <c r="E277" s="25">
        <f>+[1]DEPURADO!C271</f>
        <v>45352</v>
      </c>
      <c r="F277" s="26">
        <f>+IF([1]DEPURADO!D271&gt;1,[1]DEPURADO!D271," ")</f>
        <v>45352</v>
      </c>
      <c r="G277" s="27">
        <f>[1]DEPURADO!F271</f>
        <v>467185</v>
      </c>
      <c r="H277" s="28">
        <v>0</v>
      </c>
      <c r="I277" s="28">
        <f>+[1]DEPURADO!M271+[1]DEPURADO!N271</f>
        <v>0</v>
      </c>
      <c r="J277" s="28">
        <f>+[1]DEPURADO!R271</f>
        <v>463185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8"/>
        <v>463185</v>
      </c>
      <c r="O277" s="28">
        <f t="shared" si="29"/>
        <v>4000</v>
      </c>
      <c r="P277" s="24">
        <f>IF([1]DEPURADO!H271&gt;1,0,[1]DEPURADO!B271)</f>
        <v>8699</v>
      </c>
      <c r="Q277" s="30">
        <f t="shared" si="30"/>
        <v>467185</v>
      </c>
      <c r="R277" s="31">
        <f t="shared" si="31"/>
        <v>0</v>
      </c>
      <c r="S277" s="31">
        <f>+[1]DEPURADO!J271</f>
        <v>0</v>
      </c>
      <c r="T277" s="23" t="s">
        <v>45</v>
      </c>
      <c r="U277" s="31">
        <f>+[1]DEPURADO!I271</f>
        <v>0</v>
      </c>
      <c r="V277" s="30"/>
      <c r="W277" s="23" t="s">
        <v>45</v>
      </c>
      <c r="X277" s="31">
        <f>+[1]DEPURADO!K271+[1]DEPURADO!L271</f>
        <v>4000</v>
      </c>
      <c r="Y277" s="23" t="s">
        <v>45</v>
      </c>
      <c r="Z277" s="31">
        <f t="shared" si="32"/>
        <v>4000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33"/>
        <v>0</v>
      </c>
      <c r="AH277" s="30">
        <v>0</v>
      </c>
      <c r="AI277" s="30" t="str">
        <f>+[1]DEPURADO!G271</f>
        <v>CANCELADO Y GLOSA LEGALIZADA</v>
      </c>
      <c r="AJ277" s="32"/>
      <c r="AK277" s="33"/>
    </row>
    <row r="278" spans="1:37" s="34" customFormat="1" x14ac:dyDescent="0.25">
      <c r="A278" s="23">
        <f t="shared" si="34"/>
        <v>270</v>
      </c>
      <c r="B278" s="24" t="s">
        <v>44</v>
      </c>
      <c r="C278" s="23" t="str">
        <f>+[1]DEPURADO!A272</f>
        <v>RPM8700</v>
      </c>
      <c r="D278" s="23">
        <f>+[1]DEPURADO!B272</f>
        <v>8700</v>
      </c>
      <c r="E278" s="25">
        <f>+[1]DEPURADO!C272</f>
        <v>45352</v>
      </c>
      <c r="F278" s="26">
        <f>+IF([1]DEPURADO!D272&gt;1,[1]DEPURADO!D272," ")</f>
        <v>45352</v>
      </c>
      <c r="G278" s="27">
        <f>[1]DEPURADO!F272</f>
        <v>224462</v>
      </c>
      <c r="H278" s="28">
        <v>0</v>
      </c>
      <c r="I278" s="28">
        <f>+[1]DEPURADO!M272+[1]DEPURADO!N272</f>
        <v>0</v>
      </c>
      <c r="J278" s="28">
        <f>+[1]DEPURADO!R272</f>
        <v>222462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8"/>
        <v>222462</v>
      </c>
      <c r="O278" s="28">
        <f t="shared" si="29"/>
        <v>2000</v>
      </c>
      <c r="P278" s="24">
        <f>IF([1]DEPURADO!H272&gt;1,0,[1]DEPURADO!B272)</f>
        <v>8700</v>
      </c>
      <c r="Q278" s="30">
        <f t="shared" si="30"/>
        <v>224462</v>
      </c>
      <c r="R278" s="31">
        <f t="shared" si="31"/>
        <v>0</v>
      </c>
      <c r="S278" s="31">
        <f>+[1]DEPURADO!J272</f>
        <v>0</v>
      </c>
      <c r="T278" s="23" t="s">
        <v>45</v>
      </c>
      <c r="U278" s="31">
        <f>+[1]DEPURADO!I272</f>
        <v>0</v>
      </c>
      <c r="V278" s="30"/>
      <c r="W278" s="23" t="s">
        <v>45</v>
      </c>
      <c r="X278" s="31">
        <f>+[1]DEPURADO!K272+[1]DEPURADO!L272</f>
        <v>2000</v>
      </c>
      <c r="Y278" s="23" t="s">
        <v>45</v>
      </c>
      <c r="Z278" s="31">
        <f t="shared" si="32"/>
        <v>2000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33"/>
        <v>0</v>
      </c>
      <c r="AH278" s="30">
        <v>0</v>
      </c>
      <c r="AI278" s="30" t="str">
        <f>+[1]DEPURADO!G272</f>
        <v>CANCELADO Y GLOSA LEGALIZADA</v>
      </c>
      <c r="AJ278" s="32"/>
      <c r="AK278" s="33"/>
    </row>
    <row r="279" spans="1:37" s="34" customFormat="1" x14ac:dyDescent="0.25">
      <c r="A279" s="23">
        <f t="shared" si="34"/>
        <v>271</v>
      </c>
      <c r="B279" s="24" t="s">
        <v>44</v>
      </c>
      <c r="C279" s="23" t="str">
        <f>+[1]DEPURADO!A273</f>
        <v>RPM8701</v>
      </c>
      <c r="D279" s="23">
        <f>+[1]DEPURADO!B273</f>
        <v>8701</v>
      </c>
      <c r="E279" s="25">
        <f>+[1]DEPURADO!C273</f>
        <v>45352</v>
      </c>
      <c r="F279" s="26">
        <f>+IF([1]DEPURADO!D273&gt;1,[1]DEPURADO!D273," ")</f>
        <v>45352</v>
      </c>
      <c r="G279" s="27">
        <f>[1]DEPURADO!F273</f>
        <v>215479</v>
      </c>
      <c r="H279" s="28">
        <v>0</v>
      </c>
      <c r="I279" s="28">
        <f>+[1]DEPURADO!M273+[1]DEPURADO!N273</f>
        <v>0</v>
      </c>
      <c r="J279" s="28">
        <f>+[1]DEPURADO!R273</f>
        <v>214479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8"/>
        <v>214479</v>
      </c>
      <c r="O279" s="28">
        <f t="shared" si="29"/>
        <v>1000</v>
      </c>
      <c r="P279" s="24">
        <f>IF([1]DEPURADO!H273&gt;1,0,[1]DEPURADO!B273)</f>
        <v>8701</v>
      </c>
      <c r="Q279" s="30">
        <f t="shared" si="30"/>
        <v>215479</v>
      </c>
      <c r="R279" s="31">
        <f t="shared" si="31"/>
        <v>0</v>
      </c>
      <c r="S279" s="31">
        <f>+[1]DEPURADO!J273</f>
        <v>0</v>
      </c>
      <c r="T279" s="23" t="s">
        <v>45</v>
      </c>
      <c r="U279" s="31">
        <f>+[1]DEPURADO!I273</f>
        <v>0</v>
      </c>
      <c r="V279" s="30"/>
      <c r="W279" s="23" t="s">
        <v>45</v>
      </c>
      <c r="X279" s="31">
        <f>+[1]DEPURADO!K273+[1]DEPURADO!L273</f>
        <v>1000</v>
      </c>
      <c r="Y279" s="23" t="s">
        <v>45</v>
      </c>
      <c r="Z279" s="31">
        <f t="shared" si="32"/>
        <v>1000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33"/>
        <v>0</v>
      </c>
      <c r="AH279" s="30">
        <v>0</v>
      </c>
      <c r="AI279" s="30" t="str">
        <f>+[1]DEPURADO!G273</f>
        <v>CANCELADO Y GLOSA LEGALIZADA</v>
      </c>
      <c r="AJ279" s="32"/>
      <c r="AK279" s="33"/>
    </row>
    <row r="280" spans="1:37" s="34" customFormat="1" x14ac:dyDescent="0.25">
      <c r="A280" s="23">
        <f t="shared" si="34"/>
        <v>272</v>
      </c>
      <c r="B280" s="24" t="s">
        <v>44</v>
      </c>
      <c r="C280" s="23" t="str">
        <f>+[1]DEPURADO!A274</f>
        <v>RPM8702</v>
      </c>
      <c r="D280" s="23">
        <f>+[1]DEPURADO!B274</f>
        <v>8702</v>
      </c>
      <c r="E280" s="25">
        <f>+[1]DEPURADO!C274</f>
        <v>45352</v>
      </c>
      <c r="F280" s="26">
        <f>+IF([1]DEPURADO!D274&gt;1,[1]DEPURADO!D274," ")</f>
        <v>45352</v>
      </c>
      <c r="G280" s="27">
        <f>[1]DEPURADO!F274</f>
        <v>65700</v>
      </c>
      <c r="H280" s="28">
        <v>0</v>
      </c>
      <c r="I280" s="28">
        <f>+[1]DEPURADO!M274+[1]DEPURADO!N274</f>
        <v>0</v>
      </c>
      <c r="J280" s="28">
        <f>+[1]DEPURADO!R274</f>
        <v>65700</v>
      </c>
      <c r="K280" s="29">
        <f>+[1]DEPURADO!P274+[1]DEPURADO!Q274</f>
        <v>0</v>
      </c>
      <c r="L280" s="28">
        <v>0</v>
      </c>
      <c r="M280" s="28">
        <v>0</v>
      </c>
      <c r="N280" s="28">
        <f t="shared" si="28"/>
        <v>65700</v>
      </c>
      <c r="O280" s="28">
        <f t="shared" si="29"/>
        <v>0</v>
      </c>
      <c r="P280" s="24">
        <f>IF([1]DEPURADO!H274&gt;1,0,[1]DEPURADO!B274)</f>
        <v>8702</v>
      </c>
      <c r="Q280" s="30">
        <f t="shared" si="30"/>
        <v>65700</v>
      </c>
      <c r="R280" s="31">
        <f t="shared" si="31"/>
        <v>0</v>
      </c>
      <c r="S280" s="31">
        <f>+[1]DEPURADO!J274</f>
        <v>0</v>
      </c>
      <c r="T280" s="23" t="s">
        <v>45</v>
      </c>
      <c r="U280" s="31">
        <f>+[1]DEPURADO!I274</f>
        <v>0</v>
      </c>
      <c r="V280" s="30"/>
      <c r="W280" s="23" t="s">
        <v>45</v>
      </c>
      <c r="X280" s="31">
        <f>+[1]DEPURADO!K274+[1]DEPURADO!L274</f>
        <v>0</v>
      </c>
      <c r="Y280" s="23" t="s">
        <v>45</v>
      </c>
      <c r="Z280" s="31">
        <f t="shared" si="32"/>
        <v>0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33"/>
        <v>0</v>
      </c>
      <c r="AH280" s="30">
        <v>0</v>
      </c>
      <c r="AI280" s="30" t="str">
        <f>+[1]DEPURADO!G274</f>
        <v>CANCELADO</v>
      </c>
      <c r="AJ280" s="32"/>
      <c r="AK280" s="33"/>
    </row>
    <row r="281" spans="1:37" s="34" customFormat="1" x14ac:dyDescent="0.25">
      <c r="A281" s="23">
        <f t="shared" si="34"/>
        <v>273</v>
      </c>
      <c r="B281" s="24" t="s">
        <v>44</v>
      </c>
      <c r="C281" s="23" t="str">
        <f>+[1]DEPURADO!A275</f>
        <v>RPM8703</v>
      </c>
      <c r="D281" s="23">
        <f>+[1]DEPURADO!B275</f>
        <v>8703</v>
      </c>
      <c r="E281" s="25">
        <f>+[1]DEPURADO!C275</f>
        <v>45352</v>
      </c>
      <c r="F281" s="26">
        <f>+IF([1]DEPURADO!D275&gt;1,[1]DEPURADO!D275," ")</f>
        <v>45352</v>
      </c>
      <c r="G281" s="27">
        <f>[1]DEPURADO!F275</f>
        <v>246375</v>
      </c>
      <c r="H281" s="28">
        <v>0</v>
      </c>
      <c r="I281" s="28">
        <f>+[1]DEPURADO!M275+[1]DEPURADO!N275</f>
        <v>0</v>
      </c>
      <c r="J281" s="28">
        <f>+[1]DEPURADO!R275</f>
        <v>245375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8"/>
        <v>245375</v>
      </c>
      <c r="O281" s="28">
        <f t="shared" si="29"/>
        <v>1000</v>
      </c>
      <c r="P281" s="24">
        <f>IF([1]DEPURADO!H275&gt;1,0,[1]DEPURADO!B275)</f>
        <v>8703</v>
      </c>
      <c r="Q281" s="30">
        <f t="shared" si="30"/>
        <v>246375</v>
      </c>
      <c r="R281" s="31">
        <f t="shared" si="31"/>
        <v>0</v>
      </c>
      <c r="S281" s="31">
        <f>+[1]DEPURADO!J275</f>
        <v>0</v>
      </c>
      <c r="T281" s="23" t="s">
        <v>45</v>
      </c>
      <c r="U281" s="31">
        <f>+[1]DEPURADO!I275</f>
        <v>0</v>
      </c>
      <c r="V281" s="30"/>
      <c r="W281" s="23" t="s">
        <v>45</v>
      </c>
      <c r="X281" s="31">
        <f>+[1]DEPURADO!K275+[1]DEPURADO!L275</f>
        <v>1000</v>
      </c>
      <c r="Y281" s="23" t="s">
        <v>45</v>
      </c>
      <c r="Z281" s="31">
        <f t="shared" si="32"/>
        <v>1000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33"/>
        <v>0</v>
      </c>
      <c r="AH281" s="30">
        <v>0</v>
      </c>
      <c r="AI281" s="30" t="str">
        <f>+[1]DEPURADO!G275</f>
        <v>CANCELADO Y GLOSA LEGALIZADA</v>
      </c>
      <c r="AJ281" s="32"/>
      <c r="AK281" s="33"/>
    </row>
    <row r="282" spans="1:37" s="34" customFormat="1" x14ac:dyDescent="0.25">
      <c r="A282" s="23">
        <f t="shared" si="34"/>
        <v>274</v>
      </c>
      <c r="B282" s="24" t="s">
        <v>44</v>
      </c>
      <c r="C282" s="23" t="str">
        <f>+[1]DEPURADO!A276</f>
        <v>RPM8704</v>
      </c>
      <c r="D282" s="23">
        <f>+[1]DEPURADO!B276</f>
        <v>8704</v>
      </c>
      <c r="E282" s="25">
        <f>+[1]DEPURADO!C276</f>
        <v>45352</v>
      </c>
      <c r="F282" s="26">
        <f>+IF([1]DEPURADO!D276&gt;1,[1]DEPURADO!D276," ")</f>
        <v>45352</v>
      </c>
      <c r="G282" s="27">
        <f>[1]DEPURADO!F276</f>
        <v>182615600</v>
      </c>
      <c r="H282" s="28">
        <v>0</v>
      </c>
      <c r="I282" s="28">
        <f>+[1]DEPURADO!M276+[1]DEPURADO!N276</f>
        <v>0</v>
      </c>
      <c r="J282" s="28">
        <f>+[1]DEPURADO!R276</f>
        <v>182004033</v>
      </c>
      <c r="K282" s="29">
        <f>+[1]DEPURADO!P276+[1]DEPURADO!Q276</f>
        <v>611567.59</v>
      </c>
      <c r="L282" s="28">
        <v>0</v>
      </c>
      <c r="M282" s="28">
        <v>0</v>
      </c>
      <c r="N282" s="28">
        <f t="shared" si="28"/>
        <v>182615600.59</v>
      </c>
      <c r="O282" s="28">
        <f t="shared" si="29"/>
        <v>-0.59000000357627869</v>
      </c>
      <c r="P282" s="24">
        <f>IF([1]DEPURADO!H276&gt;1,0,[1]DEPURADO!B276)</f>
        <v>8704</v>
      </c>
      <c r="Q282" s="30">
        <f t="shared" si="30"/>
        <v>182615600</v>
      </c>
      <c r="R282" s="31">
        <f t="shared" si="31"/>
        <v>0</v>
      </c>
      <c r="S282" s="31">
        <f>+[1]DEPURADO!J276</f>
        <v>0</v>
      </c>
      <c r="T282" s="23" t="s">
        <v>45</v>
      </c>
      <c r="U282" s="31">
        <f>+[1]DEPURADO!I276</f>
        <v>0</v>
      </c>
      <c r="V282" s="30"/>
      <c r="W282" s="23" t="s">
        <v>45</v>
      </c>
      <c r="X282" s="31">
        <f>+[1]DEPURADO!K276+[1]DEPURADO!L276</f>
        <v>0</v>
      </c>
      <c r="Y282" s="23" t="s">
        <v>45</v>
      </c>
      <c r="Z282" s="31">
        <f t="shared" si="32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33"/>
        <v>-0.59000000357627869</v>
      </c>
      <c r="AH282" s="30">
        <v>0</v>
      </c>
      <c r="AI282" s="30" t="str">
        <f>+[1]DEPURADO!G276</f>
        <v>CANCELADO</v>
      </c>
      <c r="AJ282" s="32"/>
      <c r="AK282" s="33"/>
    </row>
    <row r="283" spans="1:37" s="34" customFormat="1" x14ac:dyDescent="0.25">
      <c r="A283" s="23">
        <f t="shared" si="34"/>
        <v>275</v>
      </c>
      <c r="B283" s="24" t="s">
        <v>44</v>
      </c>
      <c r="C283" s="23" t="str">
        <f>+[1]DEPURADO!A277</f>
        <v>RPM8705</v>
      </c>
      <c r="D283" s="23">
        <f>+[1]DEPURADO!B277</f>
        <v>8705</v>
      </c>
      <c r="E283" s="25">
        <f>+[1]DEPURADO!C277</f>
        <v>45352</v>
      </c>
      <c r="F283" s="26">
        <f>+IF([1]DEPURADO!D277&gt;1,[1]DEPURADO!D277," ")</f>
        <v>45352</v>
      </c>
      <c r="G283" s="27">
        <f>[1]DEPURADO!F277</f>
        <v>10389621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10389621.939999999</v>
      </c>
      <c r="L283" s="28">
        <v>0</v>
      </c>
      <c r="M283" s="28">
        <v>0</v>
      </c>
      <c r="N283" s="28">
        <f t="shared" si="28"/>
        <v>10389621.939999999</v>
      </c>
      <c r="O283" s="28">
        <f t="shared" si="29"/>
        <v>-0.93999999947845936</v>
      </c>
      <c r="P283" s="24">
        <f>IF([1]DEPURADO!H277&gt;1,0,[1]DEPURADO!B277)</f>
        <v>8705</v>
      </c>
      <c r="Q283" s="30">
        <f t="shared" si="30"/>
        <v>10389621</v>
      </c>
      <c r="R283" s="31">
        <f t="shared" si="31"/>
        <v>0</v>
      </c>
      <c r="S283" s="31">
        <f>+[1]DEPURADO!J277</f>
        <v>0</v>
      </c>
      <c r="T283" s="23" t="s">
        <v>45</v>
      </c>
      <c r="U283" s="31">
        <f>+[1]DEPURADO!I277</f>
        <v>0</v>
      </c>
      <c r="V283" s="30"/>
      <c r="W283" s="23" t="s">
        <v>45</v>
      </c>
      <c r="X283" s="31">
        <f>+[1]DEPURADO!K277+[1]DEPURADO!L277</f>
        <v>0</v>
      </c>
      <c r="Y283" s="23" t="s">
        <v>45</v>
      </c>
      <c r="Z283" s="31">
        <f t="shared" si="32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33"/>
        <v>-0.93999999947845936</v>
      </c>
      <c r="AH283" s="30">
        <v>0</v>
      </c>
      <c r="AI283" s="30" t="str">
        <f>+[1]DEPURADO!G277</f>
        <v>CANCELADO</v>
      </c>
      <c r="AJ283" s="32"/>
      <c r="AK283" s="33"/>
    </row>
    <row r="284" spans="1:37" s="34" customFormat="1" x14ac:dyDescent="0.25">
      <c r="A284" s="23">
        <f t="shared" si="34"/>
        <v>276</v>
      </c>
      <c r="B284" s="24" t="s">
        <v>44</v>
      </c>
      <c r="C284" s="23" t="str">
        <f>+[1]DEPURADO!A278</f>
        <v>RPM8706</v>
      </c>
      <c r="D284" s="23">
        <f>+[1]DEPURADO!B278</f>
        <v>8706</v>
      </c>
      <c r="E284" s="25">
        <f>+[1]DEPURADO!C278</f>
        <v>45352</v>
      </c>
      <c r="F284" s="26">
        <f>+IF([1]DEPURADO!D278&gt;1,[1]DEPURADO!D278," ")</f>
        <v>45352</v>
      </c>
      <c r="G284" s="27">
        <f>[1]DEPURADO!F278</f>
        <v>97752803</v>
      </c>
      <c r="H284" s="28">
        <v>0</v>
      </c>
      <c r="I284" s="28">
        <f>+[1]DEPURADO!M278+[1]DEPURADO!N278</f>
        <v>0</v>
      </c>
      <c r="J284" s="28">
        <f>+[1]DEPURADO!R278</f>
        <v>88414605</v>
      </c>
      <c r="K284" s="29">
        <f>+[1]DEPURADO!P278+[1]DEPURADO!Q278</f>
        <v>348422.76</v>
      </c>
      <c r="L284" s="28">
        <v>0</v>
      </c>
      <c r="M284" s="28">
        <v>0</v>
      </c>
      <c r="N284" s="28">
        <f t="shared" si="28"/>
        <v>88763027.760000005</v>
      </c>
      <c r="O284" s="28">
        <f t="shared" si="29"/>
        <v>8989775.2399999946</v>
      </c>
      <c r="P284" s="24">
        <f>IF([1]DEPURADO!H278&gt;1,0,[1]DEPURADO!B278)</f>
        <v>8706</v>
      </c>
      <c r="Q284" s="30">
        <f t="shared" si="30"/>
        <v>97752803</v>
      </c>
      <c r="R284" s="31">
        <f t="shared" si="31"/>
        <v>0</v>
      </c>
      <c r="S284" s="31">
        <f>+[1]DEPURADO!J278</f>
        <v>0</v>
      </c>
      <c r="T284" s="23" t="s">
        <v>45</v>
      </c>
      <c r="U284" s="31">
        <f>+[1]DEPURADO!I278</f>
        <v>0</v>
      </c>
      <c r="V284" s="30"/>
      <c r="W284" s="23" t="s">
        <v>45</v>
      </c>
      <c r="X284" s="31">
        <f>+[1]DEPURADO!K278+[1]DEPURADO!L278</f>
        <v>8989776</v>
      </c>
      <c r="Y284" s="23" t="s">
        <v>45</v>
      </c>
      <c r="Z284" s="31">
        <f t="shared" si="32"/>
        <v>8989776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33"/>
        <v>-0.76000000536441803</v>
      </c>
      <c r="AH284" s="30">
        <v>0</v>
      </c>
      <c r="AI284" s="30" t="str">
        <f>+[1]DEPURADO!G278</f>
        <v>CANCELADO</v>
      </c>
      <c r="AJ284" s="32"/>
      <c r="AK284" s="33"/>
    </row>
    <row r="285" spans="1:37" s="34" customFormat="1" x14ac:dyDescent="0.25">
      <c r="A285" s="23">
        <f t="shared" si="34"/>
        <v>277</v>
      </c>
      <c r="B285" s="24" t="s">
        <v>44</v>
      </c>
      <c r="C285" s="23" t="str">
        <f>+[1]DEPURADO!A279</f>
        <v>RPM8707</v>
      </c>
      <c r="D285" s="23">
        <f>+[1]DEPURADO!B279</f>
        <v>8707</v>
      </c>
      <c r="E285" s="25">
        <f>+[1]DEPURADO!C279</f>
        <v>45352</v>
      </c>
      <c r="F285" s="26">
        <f>+IF([1]DEPURADO!D279&gt;1,[1]DEPURADO!D279," ")</f>
        <v>45352</v>
      </c>
      <c r="G285" s="27">
        <f>[1]DEPURADO!F279</f>
        <v>5560288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5560288.5899999999</v>
      </c>
      <c r="L285" s="28">
        <v>0</v>
      </c>
      <c r="M285" s="28">
        <v>0</v>
      </c>
      <c r="N285" s="28">
        <f t="shared" si="28"/>
        <v>5560288.5899999999</v>
      </c>
      <c r="O285" s="28">
        <f t="shared" si="29"/>
        <v>-0.58999999985098839</v>
      </c>
      <c r="P285" s="24">
        <f>IF([1]DEPURADO!H279&gt;1,0,[1]DEPURADO!B279)</f>
        <v>8707</v>
      </c>
      <c r="Q285" s="30">
        <f t="shared" si="30"/>
        <v>5560288</v>
      </c>
      <c r="R285" s="31">
        <f t="shared" si="31"/>
        <v>0</v>
      </c>
      <c r="S285" s="31">
        <f>+[1]DEPURADO!J279</f>
        <v>0</v>
      </c>
      <c r="T285" s="23" t="s">
        <v>45</v>
      </c>
      <c r="U285" s="31">
        <f>+[1]DEPURADO!I279</f>
        <v>0</v>
      </c>
      <c r="V285" s="30"/>
      <c r="W285" s="23" t="s">
        <v>45</v>
      </c>
      <c r="X285" s="31">
        <f>+[1]DEPURADO!K279+[1]DEPURADO!L279</f>
        <v>0</v>
      </c>
      <c r="Y285" s="23" t="s">
        <v>45</v>
      </c>
      <c r="Z285" s="31">
        <f t="shared" si="32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33"/>
        <v>-0.58999999985098839</v>
      </c>
      <c r="AH285" s="30">
        <v>0</v>
      </c>
      <c r="AI285" s="30" t="str">
        <f>+[1]DEPURADO!G279</f>
        <v>CANCELADO</v>
      </c>
      <c r="AJ285" s="32"/>
      <c r="AK285" s="33"/>
    </row>
    <row r="286" spans="1:37" s="34" customFormat="1" x14ac:dyDescent="0.25">
      <c r="A286" s="23">
        <f t="shared" si="34"/>
        <v>278</v>
      </c>
      <c r="B286" s="24" t="s">
        <v>44</v>
      </c>
      <c r="C286" s="23" t="str">
        <f>+[1]DEPURADO!A280</f>
        <v>RPM8710</v>
      </c>
      <c r="D286" s="23">
        <f>+[1]DEPURADO!B280</f>
        <v>8710</v>
      </c>
      <c r="E286" s="25">
        <f>+[1]DEPURADO!C280</f>
        <v>45352</v>
      </c>
      <c r="F286" s="26">
        <f>+IF([1]DEPURADO!D280&gt;1,[1]DEPURADO!D280," ")</f>
        <v>45352</v>
      </c>
      <c r="G286" s="27">
        <f>[1]DEPURADO!F280</f>
        <v>145042</v>
      </c>
      <c r="H286" s="28">
        <v>0</v>
      </c>
      <c r="I286" s="28">
        <f>+[1]DEPURADO!M280+[1]DEPURADO!N280</f>
        <v>0</v>
      </c>
      <c r="J286" s="28">
        <f>+[1]DEPURADO!R280</f>
        <v>69742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8"/>
        <v>69742</v>
      </c>
      <c r="O286" s="28">
        <f t="shared" si="29"/>
        <v>75300</v>
      </c>
      <c r="P286" s="24">
        <f>IF([1]DEPURADO!H280&gt;1,0,[1]DEPURADO!B280)</f>
        <v>8710</v>
      </c>
      <c r="Q286" s="30">
        <f t="shared" si="30"/>
        <v>145042</v>
      </c>
      <c r="R286" s="31">
        <f t="shared" si="31"/>
        <v>0</v>
      </c>
      <c r="S286" s="31">
        <f>+[1]DEPURADO!J280</f>
        <v>0</v>
      </c>
      <c r="T286" s="23" t="s">
        <v>45</v>
      </c>
      <c r="U286" s="31">
        <f>+[1]DEPURADO!I280</f>
        <v>0</v>
      </c>
      <c r="V286" s="30"/>
      <c r="W286" s="23" t="s">
        <v>45</v>
      </c>
      <c r="X286" s="31">
        <f>+[1]DEPURADO!K280+[1]DEPURADO!L280</f>
        <v>75300</v>
      </c>
      <c r="Y286" s="23" t="s">
        <v>45</v>
      </c>
      <c r="Z286" s="31">
        <f t="shared" si="32"/>
        <v>75300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33"/>
        <v>0</v>
      </c>
      <c r="AH286" s="30">
        <v>0</v>
      </c>
      <c r="AI286" s="30" t="str">
        <f>+[1]DEPURADO!G280</f>
        <v>CANCELADO Y GLOSA LEGALIZADA</v>
      </c>
      <c r="AJ286" s="32"/>
      <c r="AK286" s="33"/>
    </row>
    <row r="287" spans="1:37" s="34" customFormat="1" x14ac:dyDescent="0.25">
      <c r="A287" s="23">
        <f t="shared" si="34"/>
        <v>279</v>
      </c>
      <c r="B287" s="24" t="s">
        <v>44</v>
      </c>
      <c r="C287" s="23" t="str">
        <f>+[1]DEPURADO!A281</f>
        <v>RPM8711</v>
      </c>
      <c r="D287" s="23">
        <f>+[1]DEPURADO!B281</f>
        <v>8711</v>
      </c>
      <c r="E287" s="25">
        <f>+[1]DEPURADO!C281</f>
        <v>45352</v>
      </c>
      <c r="F287" s="26">
        <f>+IF([1]DEPURADO!D281&gt;1,[1]DEPURADO!D281," ")</f>
        <v>45352</v>
      </c>
      <c r="G287" s="27">
        <f>[1]DEPURADO!F281</f>
        <v>218251</v>
      </c>
      <c r="H287" s="28">
        <v>0</v>
      </c>
      <c r="I287" s="28">
        <f>+[1]DEPURADO!M281+[1]DEPURADO!N281</f>
        <v>0</v>
      </c>
      <c r="J287" s="28">
        <f>+[1]DEPURADO!R281</f>
        <v>217251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8"/>
        <v>217251</v>
      </c>
      <c r="O287" s="28">
        <f t="shared" si="29"/>
        <v>1000</v>
      </c>
      <c r="P287" s="24">
        <f>IF([1]DEPURADO!H281&gt;1,0,[1]DEPURADO!B281)</f>
        <v>8711</v>
      </c>
      <c r="Q287" s="30">
        <f t="shared" si="30"/>
        <v>218251</v>
      </c>
      <c r="R287" s="31">
        <f t="shared" si="31"/>
        <v>0</v>
      </c>
      <c r="S287" s="31">
        <f>+[1]DEPURADO!J281</f>
        <v>0</v>
      </c>
      <c r="T287" s="23" t="s">
        <v>45</v>
      </c>
      <c r="U287" s="31">
        <f>+[1]DEPURADO!I281</f>
        <v>0</v>
      </c>
      <c r="V287" s="30"/>
      <c r="W287" s="23" t="s">
        <v>45</v>
      </c>
      <c r="X287" s="31">
        <f>+[1]DEPURADO!K281+[1]DEPURADO!L281</f>
        <v>1000</v>
      </c>
      <c r="Y287" s="23" t="s">
        <v>45</v>
      </c>
      <c r="Z287" s="31">
        <f t="shared" si="32"/>
        <v>1000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33"/>
        <v>0</v>
      </c>
      <c r="AH287" s="30">
        <v>0</v>
      </c>
      <c r="AI287" s="30" t="str">
        <f>+[1]DEPURADO!G281</f>
        <v>CANCELADO Y GLOSA LEGALIZADA</v>
      </c>
      <c r="AJ287" s="32"/>
      <c r="AK287" s="33"/>
    </row>
    <row r="288" spans="1:37" s="34" customFormat="1" x14ac:dyDescent="0.25">
      <c r="A288" s="23">
        <f t="shared" si="34"/>
        <v>280</v>
      </c>
      <c r="B288" s="24" t="s">
        <v>44</v>
      </c>
      <c r="C288" s="23" t="str">
        <f>+[1]DEPURADO!A282</f>
        <v>RPM8712</v>
      </c>
      <c r="D288" s="23">
        <f>+[1]DEPURADO!B282</f>
        <v>8712</v>
      </c>
      <c r="E288" s="25">
        <f>+[1]DEPURADO!C282</f>
        <v>45352</v>
      </c>
      <c r="F288" s="26">
        <f>+IF([1]DEPURADO!D282&gt;1,[1]DEPURADO!D282," ")</f>
        <v>45352</v>
      </c>
      <c r="G288" s="27">
        <f>[1]DEPURADO!F282</f>
        <v>163406</v>
      </c>
      <c r="H288" s="28">
        <v>0</v>
      </c>
      <c r="I288" s="28">
        <f>+[1]DEPURADO!M282+[1]DEPURADO!N282</f>
        <v>0</v>
      </c>
      <c r="J288" s="28">
        <f>+[1]DEPURADO!R282</f>
        <v>162406</v>
      </c>
      <c r="K288" s="29">
        <f>+[1]DEPURADO!P282+[1]DEPURADO!Q282</f>
        <v>0</v>
      </c>
      <c r="L288" s="28">
        <v>0</v>
      </c>
      <c r="M288" s="28">
        <v>0</v>
      </c>
      <c r="N288" s="28">
        <f t="shared" si="28"/>
        <v>162406</v>
      </c>
      <c r="O288" s="28">
        <f t="shared" si="29"/>
        <v>1000</v>
      </c>
      <c r="P288" s="24">
        <f>IF([1]DEPURADO!H282&gt;1,0,[1]DEPURADO!B282)</f>
        <v>8712</v>
      </c>
      <c r="Q288" s="30">
        <f t="shared" si="30"/>
        <v>163406</v>
      </c>
      <c r="R288" s="31">
        <f t="shared" si="31"/>
        <v>0</v>
      </c>
      <c r="S288" s="31">
        <f>+[1]DEPURADO!J282</f>
        <v>0</v>
      </c>
      <c r="T288" s="23" t="s">
        <v>45</v>
      </c>
      <c r="U288" s="31">
        <f>+[1]DEPURADO!I282</f>
        <v>0</v>
      </c>
      <c r="V288" s="30"/>
      <c r="W288" s="23" t="s">
        <v>45</v>
      </c>
      <c r="X288" s="31">
        <f>+[1]DEPURADO!K282+[1]DEPURADO!L282</f>
        <v>1000</v>
      </c>
      <c r="Y288" s="23" t="s">
        <v>45</v>
      </c>
      <c r="Z288" s="31">
        <f t="shared" si="32"/>
        <v>1000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33"/>
        <v>0</v>
      </c>
      <c r="AH288" s="30">
        <v>0</v>
      </c>
      <c r="AI288" s="30" t="str">
        <f>+[1]DEPURADO!G282</f>
        <v>CANCELADO Y GLOSA LEGALIZADA</v>
      </c>
      <c r="AJ288" s="32"/>
      <c r="AK288" s="33"/>
    </row>
    <row r="289" spans="1:37" s="34" customFormat="1" x14ac:dyDescent="0.25">
      <c r="A289" s="23">
        <f t="shared" si="34"/>
        <v>281</v>
      </c>
      <c r="B289" s="24" t="s">
        <v>44</v>
      </c>
      <c r="C289" s="23" t="str">
        <f>+[1]DEPURADO!A283</f>
        <v>RPM8713</v>
      </c>
      <c r="D289" s="23">
        <f>+[1]DEPURADO!B283</f>
        <v>8713</v>
      </c>
      <c r="E289" s="25">
        <f>+[1]DEPURADO!C283</f>
        <v>45352</v>
      </c>
      <c r="F289" s="26">
        <f>+IF([1]DEPURADO!D283&gt;1,[1]DEPURADO!D283," ")</f>
        <v>45352</v>
      </c>
      <c r="G289" s="27">
        <f>[1]DEPURADO!F283</f>
        <v>324143</v>
      </c>
      <c r="H289" s="28">
        <v>0</v>
      </c>
      <c r="I289" s="28">
        <f>+[1]DEPURADO!M283+[1]DEPURADO!N283</f>
        <v>0</v>
      </c>
      <c r="J289" s="28">
        <f>+[1]DEPURADO!R283</f>
        <v>323143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8"/>
        <v>323143</v>
      </c>
      <c r="O289" s="28">
        <f t="shared" si="29"/>
        <v>1000</v>
      </c>
      <c r="P289" s="24">
        <f>IF([1]DEPURADO!H283&gt;1,0,[1]DEPURADO!B283)</f>
        <v>8713</v>
      </c>
      <c r="Q289" s="30">
        <f t="shared" si="30"/>
        <v>324143</v>
      </c>
      <c r="R289" s="31">
        <f t="shared" si="31"/>
        <v>0</v>
      </c>
      <c r="S289" s="31">
        <f>+[1]DEPURADO!J283</f>
        <v>0</v>
      </c>
      <c r="T289" s="23" t="s">
        <v>45</v>
      </c>
      <c r="U289" s="31">
        <f>+[1]DEPURADO!I283</f>
        <v>0</v>
      </c>
      <c r="V289" s="30"/>
      <c r="W289" s="23" t="s">
        <v>45</v>
      </c>
      <c r="X289" s="31">
        <f>+[1]DEPURADO!K283+[1]DEPURADO!L283</f>
        <v>1000</v>
      </c>
      <c r="Y289" s="23" t="s">
        <v>45</v>
      </c>
      <c r="Z289" s="31">
        <f t="shared" si="32"/>
        <v>1000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33"/>
        <v>0</v>
      </c>
      <c r="AH289" s="30">
        <v>0</v>
      </c>
      <c r="AI289" s="30" t="str">
        <f>+[1]DEPURADO!G283</f>
        <v>CANCELADO Y GLOSA LEGALIZADA</v>
      </c>
      <c r="AJ289" s="32"/>
      <c r="AK289" s="33"/>
    </row>
    <row r="290" spans="1:37" s="34" customFormat="1" x14ac:dyDescent="0.25">
      <c r="A290" s="23">
        <f t="shared" si="34"/>
        <v>282</v>
      </c>
      <c r="B290" s="24" t="s">
        <v>44</v>
      </c>
      <c r="C290" s="23" t="str">
        <f>+[1]DEPURADO!A284</f>
        <v>RPM8714</v>
      </c>
      <c r="D290" s="23">
        <f>+[1]DEPURADO!B284</f>
        <v>8714</v>
      </c>
      <c r="E290" s="25">
        <f>+[1]DEPURADO!C284</f>
        <v>45352</v>
      </c>
      <c r="F290" s="26">
        <f>+IF([1]DEPURADO!D284&gt;1,[1]DEPURADO!D284," ")</f>
        <v>45352</v>
      </c>
      <c r="G290" s="27">
        <f>[1]DEPURADO!F284</f>
        <v>155037</v>
      </c>
      <c r="H290" s="28">
        <v>0</v>
      </c>
      <c r="I290" s="28">
        <f>+[1]DEPURADO!M284+[1]DEPURADO!N284</f>
        <v>0</v>
      </c>
      <c r="J290" s="28">
        <f>+[1]DEPURADO!R284</f>
        <v>155037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8"/>
        <v>155037</v>
      </c>
      <c r="O290" s="28">
        <f t="shared" si="29"/>
        <v>0</v>
      </c>
      <c r="P290" s="24">
        <f>IF([1]DEPURADO!H284&gt;1,0,[1]DEPURADO!B284)</f>
        <v>8714</v>
      </c>
      <c r="Q290" s="30">
        <f t="shared" si="30"/>
        <v>155037</v>
      </c>
      <c r="R290" s="31">
        <f t="shared" si="31"/>
        <v>0</v>
      </c>
      <c r="S290" s="31">
        <f>+[1]DEPURADO!J284</f>
        <v>0</v>
      </c>
      <c r="T290" s="23" t="s">
        <v>45</v>
      </c>
      <c r="U290" s="31">
        <f>+[1]DEPURADO!I284</f>
        <v>0</v>
      </c>
      <c r="V290" s="30"/>
      <c r="W290" s="23" t="s">
        <v>45</v>
      </c>
      <c r="X290" s="31">
        <f>+[1]DEPURADO!K284+[1]DEPURADO!L284</f>
        <v>0</v>
      </c>
      <c r="Y290" s="23" t="s">
        <v>45</v>
      </c>
      <c r="Z290" s="31">
        <f t="shared" si="32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33"/>
        <v>0</v>
      </c>
      <c r="AH290" s="30">
        <v>0</v>
      </c>
      <c r="AI290" s="30" t="str">
        <f>+[1]DEPURADO!G284</f>
        <v>CANCELADO</v>
      </c>
      <c r="AJ290" s="32"/>
      <c r="AK290" s="33"/>
    </row>
    <row r="291" spans="1:37" s="34" customFormat="1" x14ac:dyDescent="0.25">
      <c r="A291" s="23">
        <f t="shared" si="34"/>
        <v>283</v>
      </c>
      <c r="B291" s="24" t="s">
        <v>44</v>
      </c>
      <c r="C291" s="23" t="str">
        <f>+[1]DEPURADO!A285</f>
        <v>RPM8715</v>
      </c>
      <c r="D291" s="23">
        <f>+[1]DEPURADO!B285</f>
        <v>8715</v>
      </c>
      <c r="E291" s="25">
        <f>+[1]DEPURADO!C285</f>
        <v>45352</v>
      </c>
      <c r="F291" s="26">
        <f>+IF([1]DEPURADO!D285&gt;1,[1]DEPURADO!D285," ")</f>
        <v>45352</v>
      </c>
      <c r="G291" s="27">
        <f>[1]DEPURADO!F285</f>
        <v>149042</v>
      </c>
      <c r="H291" s="28">
        <v>0</v>
      </c>
      <c r="I291" s="28">
        <f>+[1]DEPURADO!M285+[1]DEPURADO!N285</f>
        <v>0</v>
      </c>
      <c r="J291" s="28">
        <f>+[1]DEPURADO!R285</f>
        <v>69742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8"/>
        <v>69742</v>
      </c>
      <c r="O291" s="28">
        <f t="shared" si="29"/>
        <v>79300</v>
      </c>
      <c r="P291" s="24">
        <f>IF([1]DEPURADO!H285&gt;1,0,[1]DEPURADO!B285)</f>
        <v>8715</v>
      </c>
      <c r="Q291" s="30">
        <f t="shared" si="30"/>
        <v>149042</v>
      </c>
      <c r="R291" s="31">
        <f t="shared" si="31"/>
        <v>0</v>
      </c>
      <c r="S291" s="31">
        <f>+[1]DEPURADO!J285</f>
        <v>0</v>
      </c>
      <c r="T291" s="23" t="s">
        <v>45</v>
      </c>
      <c r="U291" s="31">
        <f>+[1]DEPURADO!I285</f>
        <v>0</v>
      </c>
      <c r="V291" s="30"/>
      <c r="W291" s="23" t="s">
        <v>45</v>
      </c>
      <c r="X291" s="31">
        <f>+[1]DEPURADO!K285+[1]DEPURADO!L285</f>
        <v>79300</v>
      </c>
      <c r="Y291" s="23" t="s">
        <v>45</v>
      </c>
      <c r="Z291" s="31">
        <f t="shared" si="32"/>
        <v>79300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33"/>
        <v>0</v>
      </c>
      <c r="AH291" s="30">
        <v>0</v>
      </c>
      <c r="AI291" s="30" t="str">
        <f>+[1]DEPURADO!G285</f>
        <v>CANCELADO Y GLOSA LEGALIZADA</v>
      </c>
      <c r="AJ291" s="32"/>
      <c r="AK291" s="33"/>
    </row>
    <row r="292" spans="1:37" s="34" customFormat="1" x14ac:dyDescent="0.25">
      <c r="A292" s="23">
        <f t="shared" si="34"/>
        <v>284</v>
      </c>
      <c r="B292" s="24" t="s">
        <v>44</v>
      </c>
      <c r="C292" s="23" t="str">
        <f>+[1]DEPURADO!A286</f>
        <v>RPM8716</v>
      </c>
      <c r="D292" s="23">
        <f>+[1]DEPURADO!B286</f>
        <v>8716</v>
      </c>
      <c r="E292" s="25">
        <f>+[1]DEPURADO!C286</f>
        <v>45352</v>
      </c>
      <c r="F292" s="26">
        <f>+IF([1]DEPURADO!D286&gt;1,[1]DEPURADO!D286," ")</f>
        <v>45352</v>
      </c>
      <c r="G292" s="27">
        <f>[1]DEPURADO!F286</f>
        <v>220172</v>
      </c>
      <c r="H292" s="28">
        <v>0</v>
      </c>
      <c r="I292" s="28">
        <f>+[1]DEPURADO!M286+[1]DEPURADO!N286</f>
        <v>0</v>
      </c>
      <c r="J292" s="28">
        <f>+[1]DEPURADO!R286</f>
        <v>219172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8"/>
        <v>219172</v>
      </c>
      <c r="O292" s="28">
        <f t="shared" si="29"/>
        <v>1000</v>
      </c>
      <c r="P292" s="24">
        <f>IF([1]DEPURADO!H286&gt;1,0,[1]DEPURADO!B286)</f>
        <v>8716</v>
      </c>
      <c r="Q292" s="30">
        <f t="shared" si="30"/>
        <v>220172</v>
      </c>
      <c r="R292" s="31">
        <f t="shared" si="31"/>
        <v>0</v>
      </c>
      <c r="S292" s="31">
        <f>+[1]DEPURADO!J286</f>
        <v>0</v>
      </c>
      <c r="T292" s="23" t="s">
        <v>45</v>
      </c>
      <c r="U292" s="31">
        <f>+[1]DEPURADO!I286</f>
        <v>0</v>
      </c>
      <c r="V292" s="30"/>
      <c r="W292" s="23" t="s">
        <v>45</v>
      </c>
      <c r="X292" s="31">
        <f>+[1]DEPURADO!K286+[1]DEPURADO!L286</f>
        <v>1000</v>
      </c>
      <c r="Y292" s="23" t="s">
        <v>45</v>
      </c>
      <c r="Z292" s="31">
        <f t="shared" si="32"/>
        <v>1000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33"/>
        <v>0</v>
      </c>
      <c r="AH292" s="30">
        <v>0</v>
      </c>
      <c r="AI292" s="30" t="str">
        <f>+[1]DEPURADO!G286</f>
        <v>CANCELADO Y GLOSA LEGALIZADA</v>
      </c>
      <c r="AJ292" s="32"/>
      <c r="AK292" s="33"/>
    </row>
    <row r="293" spans="1:37" s="34" customFormat="1" x14ac:dyDescent="0.25">
      <c r="A293" s="23">
        <f t="shared" si="34"/>
        <v>285</v>
      </c>
      <c r="B293" s="24" t="s">
        <v>44</v>
      </c>
      <c r="C293" s="23" t="str">
        <f>+[1]DEPURADO!A287</f>
        <v>RPM8717</v>
      </c>
      <c r="D293" s="23">
        <f>+[1]DEPURADO!B287</f>
        <v>8717</v>
      </c>
      <c r="E293" s="25">
        <f>+[1]DEPURADO!C287</f>
        <v>45352</v>
      </c>
      <c r="F293" s="26">
        <f>+IF([1]DEPURADO!D287&gt;1,[1]DEPURADO!D287," ")</f>
        <v>45352</v>
      </c>
      <c r="G293" s="27">
        <f>[1]DEPURADO!F287</f>
        <v>147065</v>
      </c>
      <c r="H293" s="28">
        <v>0</v>
      </c>
      <c r="I293" s="28">
        <f>+[1]DEPURADO!M287+[1]DEPURADO!N287</f>
        <v>0</v>
      </c>
      <c r="J293" s="28">
        <f>+[1]DEPURADO!R287</f>
        <v>70765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8"/>
        <v>70765</v>
      </c>
      <c r="O293" s="28">
        <f t="shared" si="29"/>
        <v>76300</v>
      </c>
      <c r="P293" s="24">
        <f>IF([1]DEPURADO!H287&gt;1,0,[1]DEPURADO!B287)</f>
        <v>8717</v>
      </c>
      <c r="Q293" s="30">
        <f t="shared" si="30"/>
        <v>147065</v>
      </c>
      <c r="R293" s="31">
        <f t="shared" si="31"/>
        <v>0</v>
      </c>
      <c r="S293" s="31">
        <f>+[1]DEPURADO!J287</f>
        <v>0</v>
      </c>
      <c r="T293" s="23" t="s">
        <v>45</v>
      </c>
      <c r="U293" s="31">
        <f>+[1]DEPURADO!I287</f>
        <v>0</v>
      </c>
      <c r="V293" s="30"/>
      <c r="W293" s="23" t="s">
        <v>45</v>
      </c>
      <c r="X293" s="31">
        <f>+[1]DEPURADO!K287+[1]DEPURADO!L287</f>
        <v>76300</v>
      </c>
      <c r="Y293" s="23" t="s">
        <v>45</v>
      </c>
      <c r="Z293" s="31">
        <f t="shared" si="32"/>
        <v>76300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33"/>
        <v>0</v>
      </c>
      <c r="AH293" s="30">
        <v>0</v>
      </c>
      <c r="AI293" s="30" t="str">
        <f>+[1]DEPURADO!G287</f>
        <v>CANCELADO Y GLOSA LEGALIZADA</v>
      </c>
      <c r="AJ293" s="32"/>
      <c r="AK293" s="33"/>
    </row>
    <row r="294" spans="1:37" s="34" customFormat="1" x14ac:dyDescent="0.25">
      <c r="A294" s="23">
        <f t="shared" si="34"/>
        <v>286</v>
      </c>
      <c r="B294" s="24" t="s">
        <v>44</v>
      </c>
      <c r="C294" s="23" t="str">
        <f>+[1]DEPURADO!A288</f>
        <v>RPM8718</v>
      </c>
      <c r="D294" s="23">
        <f>+[1]DEPURADO!B288</f>
        <v>8718</v>
      </c>
      <c r="E294" s="25">
        <f>+[1]DEPURADO!C288</f>
        <v>45352</v>
      </c>
      <c r="F294" s="26">
        <f>+IF([1]DEPURADO!D288&gt;1,[1]DEPURADO!D288," ")</f>
        <v>45352</v>
      </c>
      <c r="G294" s="27">
        <f>[1]DEPURADO!F288</f>
        <v>203740</v>
      </c>
      <c r="H294" s="28">
        <v>0</v>
      </c>
      <c r="I294" s="28">
        <f>+[1]DEPURADO!M288+[1]DEPURADO!N288</f>
        <v>0</v>
      </c>
      <c r="J294" s="28">
        <f>+[1]DEPURADO!R288</f>
        <v>202740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8"/>
        <v>202740</v>
      </c>
      <c r="O294" s="28">
        <f t="shared" si="29"/>
        <v>1000</v>
      </c>
      <c r="P294" s="24">
        <f>IF([1]DEPURADO!H288&gt;1,0,[1]DEPURADO!B288)</f>
        <v>8718</v>
      </c>
      <c r="Q294" s="30">
        <f t="shared" si="30"/>
        <v>203740</v>
      </c>
      <c r="R294" s="31">
        <f t="shared" si="31"/>
        <v>0</v>
      </c>
      <c r="S294" s="31">
        <f>+[1]DEPURADO!J288</f>
        <v>0</v>
      </c>
      <c r="T294" s="23" t="s">
        <v>45</v>
      </c>
      <c r="U294" s="31">
        <f>+[1]DEPURADO!I288</f>
        <v>0</v>
      </c>
      <c r="V294" s="30"/>
      <c r="W294" s="23" t="s">
        <v>45</v>
      </c>
      <c r="X294" s="31">
        <f>+[1]DEPURADO!K288+[1]DEPURADO!L288</f>
        <v>1000</v>
      </c>
      <c r="Y294" s="23" t="s">
        <v>45</v>
      </c>
      <c r="Z294" s="31">
        <f t="shared" si="32"/>
        <v>1000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33"/>
        <v>0</v>
      </c>
      <c r="AH294" s="30">
        <v>0</v>
      </c>
      <c r="AI294" s="30" t="str">
        <f>+[1]DEPURADO!G288</f>
        <v>CANCELADO Y GLOSA LEGALIZADA</v>
      </c>
      <c r="AJ294" s="32"/>
      <c r="AK294" s="33"/>
    </row>
    <row r="295" spans="1:37" s="34" customFormat="1" x14ac:dyDescent="0.25">
      <c r="A295" s="23">
        <f t="shared" si="34"/>
        <v>287</v>
      </c>
      <c r="B295" s="24" t="s">
        <v>44</v>
      </c>
      <c r="C295" s="23" t="str">
        <f>+[1]DEPURADO!A289</f>
        <v>RPM8719</v>
      </c>
      <c r="D295" s="23">
        <f>+[1]DEPURADO!B289</f>
        <v>8719</v>
      </c>
      <c r="E295" s="25">
        <f>+[1]DEPURADO!C289</f>
        <v>45352</v>
      </c>
      <c r="F295" s="26">
        <f>+IF([1]DEPURADO!D289&gt;1,[1]DEPURADO!D289," ")</f>
        <v>45352</v>
      </c>
      <c r="G295" s="27">
        <f>[1]DEPURADO!F289</f>
        <v>471186</v>
      </c>
      <c r="H295" s="28">
        <v>0</v>
      </c>
      <c r="I295" s="28">
        <f>+[1]DEPURADO!M289+[1]DEPURADO!N289</f>
        <v>0</v>
      </c>
      <c r="J295" s="28">
        <f>+[1]DEPURADO!R289</f>
        <v>468186</v>
      </c>
      <c r="K295" s="29">
        <f>+[1]DEPURADO!P289+[1]DEPURADO!Q289</f>
        <v>0</v>
      </c>
      <c r="L295" s="28">
        <v>0</v>
      </c>
      <c r="M295" s="28">
        <v>0</v>
      </c>
      <c r="N295" s="28">
        <f t="shared" si="28"/>
        <v>468186</v>
      </c>
      <c r="O295" s="28">
        <f t="shared" si="29"/>
        <v>3000</v>
      </c>
      <c r="P295" s="24">
        <f>IF([1]DEPURADO!H289&gt;1,0,[1]DEPURADO!B289)</f>
        <v>8719</v>
      </c>
      <c r="Q295" s="30">
        <f t="shared" si="30"/>
        <v>471186</v>
      </c>
      <c r="R295" s="31">
        <f t="shared" si="31"/>
        <v>0</v>
      </c>
      <c r="S295" s="31">
        <f>+[1]DEPURADO!J289</f>
        <v>0</v>
      </c>
      <c r="T295" s="23" t="s">
        <v>45</v>
      </c>
      <c r="U295" s="31">
        <f>+[1]DEPURADO!I289</f>
        <v>0</v>
      </c>
      <c r="V295" s="30"/>
      <c r="W295" s="23" t="s">
        <v>45</v>
      </c>
      <c r="X295" s="31">
        <f>+[1]DEPURADO!K289+[1]DEPURADO!L289</f>
        <v>3000</v>
      </c>
      <c r="Y295" s="23" t="s">
        <v>45</v>
      </c>
      <c r="Z295" s="31">
        <f t="shared" si="32"/>
        <v>3000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33"/>
        <v>0</v>
      </c>
      <c r="AH295" s="30">
        <v>0</v>
      </c>
      <c r="AI295" s="30" t="str">
        <f>+[1]DEPURADO!G289</f>
        <v>CANCELADO Y GLOSA LEGALIZADA</v>
      </c>
      <c r="AJ295" s="32"/>
      <c r="AK295" s="33"/>
    </row>
    <row r="296" spans="1:37" s="34" customFormat="1" x14ac:dyDescent="0.25">
      <c r="A296" s="23">
        <f t="shared" si="34"/>
        <v>288</v>
      </c>
      <c r="B296" s="24" t="s">
        <v>44</v>
      </c>
      <c r="C296" s="23" t="str">
        <f>+[1]DEPURADO!A290</f>
        <v>RPM8720</v>
      </c>
      <c r="D296" s="23">
        <f>+[1]DEPURADO!B290</f>
        <v>8720</v>
      </c>
      <c r="E296" s="25">
        <f>+[1]DEPURADO!C290</f>
        <v>45352</v>
      </c>
      <c r="F296" s="26">
        <f>+IF([1]DEPURADO!D290&gt;1,[1]DEPURADO!D290," ")</f>
        <v>45352</v>
      </c>
      <c r="G296" s="27">
        <f>[1]DEPURADO!F290</f>
        <v>164700</v>
      </c>
      <c r="H296" s="28">
        <v>0</v>
      </c>
      <c r="I296" s="28">
        <f>+[1]DEPURADO!M290+[1]DEPURADO!N290</f>
        <v>0</v>
      </c>
      <c r="J296" s="28">
        <f>+[1]DEPURADO!R290</f>
        <v>164700</v>
      </c>
      <c r="K296" s="29">
        <f>+[1]DEPURADO!P290+[1]DEPURADO!Q290</f>
        <v>0</v>
      </c>
      <c r="L296" s="28">
        <v>0</v>
      </c>
      <c r="M296" s="28">
        <v>0</v>
      </c>
      <c r="N296" s="28">
        <f t="shared" si="28"/>
        <v>164700</v>
      </c>
      <c r="O296" s="28">
        <f t="shared" si="29"/>
        <v>0</v>
      </c>
      <c r="P296" s="24">
        <f>IF([1]DEPURADO!H290&gt;1,0,[1]DEPURADO!B290)</f>
        <v>8720</v>
      </c>
      <c r="Q296" s="30">
        <f t="shared" si="30"/>
        <v>164700</v>
      </c>
      <c r="R296" s="31">
        <f t="shared" si="31"/>
        <v>0</v>
      </c>
      <c r="S296" s="31">
        <f>+[1]DEPURADO!J290</f>
        <v>0</v>
      </c>
      <c r="T296" s="23" t="s">
        <v>45</v>
      </c>
      <c r="U296" s="31">
        <f>+[1]DEPURADO!I290</f>
        <v>0</v>
      </c>
      <c r="V296" s="30"/>
      <c r="W296" s="23" t="s">
        <v>45</v>
      </c>
      <c r="X296" s="31">
        <f>+[1]DEPURADO!K290+[1]DEPURADO!L290</f>
        <v>0</v>
      </c>
      <c r="Y296" s="23" t="s">
        <v>45</v>
      </c>
      <c r="Z296" s="31">
        <f t="shared" si="32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33"/>
        <v>0</v>
      </c>
      <c r="AH296" s="30">
        <v>0</v>
      </c>
      <c r="AI296" s="30" t="str">
        <f>+[1]DEPURADO!G290</f>
        <v>CANCELADO</v>
      </c>
      <c r="AJ296" s="32"/>
      <c r="AK296" s="33"/>
    </row>
    <row r="297" spans="1:37" s="34" customFormat="1" x14ac:dyDescent="0.25">
      <c r="A297" s="23">
        <f t="shared" si="34"/>
        <v>289</v>
      </c>
      <c r="B297" s="24" t="s">
        <v>44</v>
      </c>
      <c r="C297" s="23" t="str">
        <f>+[1]DEPURADO!A291</f>
        <v>RPM8721</v>
      </c>
      <c r="D297" s="23">
        <f>+[1]DEPURADO!B291</f>
        <v>8721</v>
      </c>
      <c r="E297" s="25">
        <f>+[1]DEPURADO!C291</f>
        <v>45352</v>
      </c>
      <c r="F297" s="26">
        <f>+IF([1]DEPURADO!D291&gt;1,[1]DEPURADO!D291," ")</f>
        <v>45352</v>
      </c>
      <c r="G297" s="27">
        <f>[1]DEPURADO!F291</f>
        <v>65700</v>
      </c>
      <c r="H297" s="28">
        <v>0</v>
      </c>
      <c r="I297" s="28">
        <f>+[1]DEPURADO!M291+[1]DEPURADO!N291</f>
        <v>0</v>
      </c>
      <c r="J297" s="28">
        <f>+[1]DEPURADO!R291</f>
        <v>65700</v>
      </c>
      <c r="K297" s="29">
        <f>+[1]DEPURADO!P291+[1]DEPURADO!Q291</f>
        <v>0</v>
      </c>
      <c r="L297" s="28">
        <v>0</v>
      </c>
      <c r="M297" s="28">
        <v>0</v>
      </c>
      <c r="N297" s="28">
        <f t="shared" si="28"/>
        <v>65700</v>
      </c>
      <c r="O297" s="28">
        <f t="shared" si="29"/>
        <v>0</v>
      </c>
      <c r="P297" s="24">
        <f>IF([1]DEPURADO!H291&gt;1,0,[1]DEPURADO!B291)</f>
        <v>8721</v>
      </c>
      <c r="Q297" s="30">
        <f t="shared" si="30"/>
        <v>65700</v>
      </c>
      <c r="R297" s="31">
        <f t="shared" si="31"/>
        <v>0</v>
      </c>
      <c r="S297" s="31">
        <f>+[1]DEPURADO!J291</f>
        <v>0</v>
      </c>
      <c r="T297" s="23" t="s">
        <v>45</v>
      </c>
      <c r="U297" s="31">
        <f>+[1]DEPURADO!I291</f>
        <v>0</v>
      </c>
      <c r="V297" s="30"/>
      <c r="W297" s="23" t="s">
        <v>45</v>
      </c>
      <c r="X297" s="31">
        <f>+[1]DEPURADO!K291+[1]DEPURADO!L291</f>
        <v>0</v>
      </c>
      <c r="Y297" s="23" t="s">
        <v>45</v>
      </c>
      <c r="Z297" s="31">
        <f t="shared" si="32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33"/>
        <v>0</v>
      </c>
      <c r="AH297" s="30">
        <v>0</v>
      </c>
      <c r="AI297" s="30" t="str">
        <f>+[1]DEPURADO!G291</f>
        <v>CANCELADO</v>
      </c>
      <c r="AJ297" s="32"/>
      <c r="AK297" s="33"/>
    </row>
    <row r="298" spans="1:37" s="34" customFormat="1" x14ac:dyDescent="0.25">
      <c r="A298" s="23">
        <f t="shared" si="34"/>
        <v>290</v>
      </c>
      <c r="B298" s="24" t="s">
        <v>44</v>
      </c>
      <c r="C298" s="23" t="str">
        <f>+[1]DEPURADO!A292</f>
        <v>RPM8722</v>
      </c>
      <c r="D298" s="23">
        <f>+[1]DEPURADO!B292</f>
        <v>8722</v>
      </c>
      <c r="E298" s="25">
        <f>+[1]DEPURADO!C292</f>
        <v>45352</v>
      </c>
      <c r="F298" s="26">
        <f>+IF([1]DEPURADO!D292&gt;1,[1]DEPURADO!D292," ")</f>
        <v>45352</v>
      </c>
      <c r="G298" s="27">
        <f>[1]DEPURADO!F292</f>
        <v>158873</v>
      </c>
      <c r="H298" s="28">
        <v>0</v>
      </c>
      <c r="I298" s="28">
        <f>+[1]DEPURADO!M292+[1]DEPURADO!N292</f>
        <v>0</v>
      </c>
      <c r="J298" s="28">
        <f>+[1]DEPURADO!R292</f>
        <v>157873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8"/>
        <v>157873</v>
      </c>
      <c r="O298" s="28">
        <f t="shared" si="29"/>
        <v>1000</v>
      </c>
      <c r="P298" s="24">
        <f>IF([1]DEPURADO!H292&gt;1,0,[1]DEPURADO!B292)</f>
        <v>8722</v>
      </c>
      <c r="Q298" s="30">
        <f t="shared" si="30"/>
        <v>158873</v>
      </c>
      <c r="R298" s="31">
        <f t="shared" si="31"/>
        <v>0</v>
      </c>
      <c r="S298" s="31">
        <f>+[1]DEPURADO!J292</f>
        <v>0</v>
      </c>
      <c r="T298" s="23" t="s">
        <v>45</v>
      </c>
      <c r="U298" s="31">
        <f>+[1]DEPURADO!I292</f>
        <v>0</v>
      </c>
      <c r="V298" s="30"/>
      <c r="W298" s="23" t="s">
        <v>45</v>
      </c>
      <c r="X298" s="31">
        <f>+[1]DEPURADO!K292+[1]DEPURADO!L292</f>
        <v>1000</v>
      </c>
      <c r="Y298" s="23" t="s">
        <v>45</v>
      </c>
      <c r="Z298" s="31">
        <f t="shared" si="32"/>
        <v>1000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33"/>
        <v>0</v>
      </c>
      <c r="AH298" s="30">
        <v>0</v>
      </c>
      <c r="AI298" s="30" t="str">
        <f>+[1]DEPURADO!G292</f>
        <v>CANCELADO Y GLOSA LEGALIZADA</v>
      </c>
      <c r="AJ298" s="32"/>
      <c r="AK298" s="33"/>
    </row>
    <row r="299" spans="1:37" s="34" customFormat="1" x14ac:dyDescent="0.25">
      <c r="A299" s="23">
        <f t="shared" si="34"/>
        <v>291</v>
      </c>
      <c r="B299" s="24" t="s">
        <v>44</v>
      </c>
      <c r="C299" s="23" t="str">
        <f>+[1]DEPURADO!A293</f>
        <v>RPM8723</v>
      </c>
      <c r="D299" s="23">
        <f>+[1]DEPURADO!B293</f>
        <v>8723</v>
      </c>
      <c r="E299" s="25">
        <f>+[1]DEPURADO!C293</f>
        <v>45352</v>
      </c>
      <c r="F299" s="26">
        <f>+IF([1]DEPURADO!D293&gt;1,[1]DEPURADO!D293," ")</f>
        <v>45352</v>
      </c>
      <c r="G299" s="27">
        <f>[1]DEPURADO!F293</f>
        <v>144390</v>
      </c>
      <c r="H299" s="28">
        <v>0</v>
      </c>
      <c r="I299" s="28">
        <f>+[1]DEPURADO!M293+[1]DEPURADO!N293</f>
        <v>0</v>
      </c>
      <c r="J299" s="28">
        <f>+[1]DEPURADO!R293</f>
        <v>143390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8"/>
        <v>143390</v>
      </c>
      <c r="O299" s="28">
        <f t="shared" si="29"/>
        <v>1000</v>
      </c>
      <c r="P299" s="24">
        <f>IF([1]DEPURADO!H293&gt;1,0,[1]DEPURADO!B293)</f>
        <v>8723</v>
      </c>
      <c r="Q299" s="30">
        <f t="shared" si="30"/>
        <v>144390</v>
      </c>
      <c r="R299" s="31">
        <f t="shared" si="31"/>
        <v>0</v>
      </c>
      <c r="S299" s="31">
        <f>+[1]DEPURADO!J293</f>
        <v>0</v>
      </c>
      <c r="T299" s="23" t="s">
        <v>45</v>
      </c>
      <c r="U299" s="31">
        <f>+[1]DEPURADO!I293</f>
        <v>0</v>
      </c>
      <c r="V299" s="30"/>
      <c r="W299" s="23" t="s">
        <v>45</v>
      </c>
      <c r="X299" s="31">
        <f>+[1]DEPURADO!K293+[1]DEPURADO!L293</f>
        <v>1000</v>
      </c>
      <c r="Y299" s="23" t="s">
        <v>45</v>
      </c>
      <c r="Z299" s="31">
        <f t="shared" si="32"/>
        <v>1000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33"/>
        <v>0</v>
      </c>
      <c r="AH299" s="30">
        <v>0</v>
      </c>
      <c r="AI299" s="30" t="str">
        <f>+[1]DEPURADO!G293</f>
        <v>CANCELADO Y GLOSA LEGALIZADA</v>
      </c>
      <c r="AJ299" s="32"/>
      <c r="AK299" s="33"/>
    </row>
    <row r="300" spans="1:37" s="34" customFormat="1" x14ac:dyDescent="0.25">
      <c r="A300" s="23">
        <f t="shared" si="34"/>
        <v>292</v>
      </c>
      <c r="B300" s="24" t="s">
        <v>44</v>
      </c>
      <c r="C300" s="23" t="str">
        <f>+[1]DEPURADO!A294</f>
        <v>RPM8724</v>
      </c>
      <c r="D300" s="23">
        <f>+[1]DEPURADO!B294</f>
        <v>8724</v>
      </c>
      <c r="E300" s="25">
        <f>+[1]DEPURADO!C294</f>
        <v>45352</v>
      </c>
      <c r="F300" s="26">
        <f>+IF([1]DEPURADO!D294&gt;1,[1]DEPURADO!D294," ")</f>
        <v>45352</v>
      </c>
      <c r="G300" s="27">
        <f>[1]DEPURADO!F294</f>
        <v>373074</v>
      </c>
      <c r="H300" s="28">
        <v>0</v>
      </c>
      <c r="I300" s="28">
        <f>+[1]DEPURADO!M294+[1]DEPURADO!N294</f>
        <v>0</v>
      </c>
      <c r="J300" s="28">
        <f>+[1]DEPURADO!R294</f>
        <v>372074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8"/>
        <v>372074</v>
      </c>
      <c r="O300" s="28">
        <f t="shared" si="29"/>
        <v>1000</v>
      </c>
      <c r="P300" s="24">
        <f>IF([1]DEPURADO!H294&gt;1,0,[1]DEPURADO!B294)</f>
        <v>8724</v>
      </c>
      <c r="Q300" s="30">
        <f t="shared" si="30"/>
        <v>373074</v>
      </c>
      <c r="R300" s="31">
        <f t="shared" si="31"/>
        <v>0</v>
      </c>
      <c r="S300" s="31">
        <f>+[1]DEPURADO!J294</f>
        <v>0</v>
      </c>
      <c r="T300" s="23" t="s">
        <v>45</v>
      </c>
      <c r="U300" s="31">
        <f>+[1]DEPURADO!I294</f>
        <v>0</v>
      </c>
      <c r="V300" s="30"/>
      <c r="W300" s="23" t="s">
        <v>45</v>
      </c>
      <c r="X300" s="31">
        <f>+[1]DEPURADO!K294+[1]DEPURADO!L294</f>
        <v>1000</v>
      </c>
      <c r="Y300" s="23" t="s">
        <v>45</v>
      </c>
      <c r="Z300" s="31">
        <f t="shared" si="32"/>
        <v>1000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33"/>
        <v>0</v>
      </c>
      <c r="AH300" s="30">
        <v>0</v>
      </c>
      <c r="AI300" s="30" t="str">
        <f>+[1]DEPURADO!G294</f>
        <v>CANCELADO Y GLOSA LEGALIZADA</v>
      </c>
      <c r="AJ300" s="32"/>
      <c r="AK300" s="33"/>
    </row>
    <row r="301" spans="1:37" s="34" customFormat="1" x14ac:dyDescent="0.25">
      <c r="A301" s="23">
        <f t="shared" si="34"/>
        <v>293</v>
      </c>
      <c r="B301" s="24" t="s">
        <v>44</v>
      </c>
      <c r="C301" s="23" t="str">
        <f>+[1]DEPURADO!A295</f>
        <v>RPM8725</v>
      </c>
      <c r="D301" s="23">
        <f>+[1]DEPURADO!B295</f>
        <v>8725</v>
      </c>
      <c r="E301" s="25">
        <f>+[1]DEPURADO!C295</f>
        <v>45352</v>
      </c>
      <c r="F301" s="26">
        <f>+IF([1]DEPURADO!D295&gt;1,[1]DEPURADO!D295," ")</f>
        <v>45352</v>
      </c>
      <c r="G301" s="27">
        <f>[1]DEPURADO!F295</f>
        <v>186357</v>
      </c>
      <c r="H301" s="28">
        <v>0</v>
      </c>
      <c r="I301" s="28">
        <f>+[1]DEPURADO!M295+[1]DEPURADO!N295</f>
        <v>0</v>
      </c>
      <c r="J301" s="28">
        <f>+[1]DEPURADO!R295</f>
        <v>185357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8"/>
        <v>185357</v>
      </c>
      <c r="O301" s="28">
        <f t="shared" si="29"/>
        <v>1000</v>
      </c>
      <c r="P301" s="24">
        <f>IF([1]DEPURADO!H295&gt;1,0,[1]DEPURADO!B295)</f>
        <v>8725</v>
      </c>
      <c r="Q301" s="30">
        <f t="shared" si="30"/>
        <v>186357</v>
      </c>
      <c r="R301" s="31">
        <f t="shared" si="31"/>
        <v>0</v>
      </c>
      <c r="S301" s="31">
        <f>+[1]DEPURADO!J295</f>
        <v>0</v>
      </c>
      <c r="T301" s="23" t="s">
        <v>45</v>
      </c>
      <c r="U301" s="31">
        <f>+[1]DEPURADO!I295</f>
        <v>0</v>
      </c>
      <c r="V301" s="30"/>
      <c r="W301" s="23" t="s">
        <v>45</v>
      </c>
      <c r="X301" s="31">
        <f>+[1]DEPURADO!K295+[1]DEPURADO!L295</f>
        <v>1000</v>
      </c>
      <c r="Y301" s="23" t="s">
        <v>45</v>
      </c>
      <c r="Z301" s="31">
        <f t="shared" si="32"/>
        <v>1000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33"/>
        <v>0</v>
      </c>
      <c r="AH301" s="30">
        <v>0</v>
      </c>
      <c r="AI301" s="30" t="str">
        <f>+[1]DEPURADO!G295</f>
        <v>CANCELADO Y GLOSA LEGALIZADA</v>
      </c>
      <c r="AJ301" s="32"/>
      <c r="AK301" s="33"/>
    </row>
    <row r="302" spans="1:37" s="34" customFormat="1" x14ac:dyDescent="0.25">
      <c r="A302" s="23">
        <f t="shared" si="34"/>
        <v>294</v>
      </c>
      <c r="B302" s="24" t="s">
        <v>44</v>
      </c>
      <c r="C302" s="23" t="str">
        <f>+[1]DEPURADO!A296</f>
        <v>RPM8727</v>
      </c>
      <c r="D302" s="23">
        <f>+[1]DEPURADO!B296</f>
        <v>8727</v>
      </c>
      <c r="E302" s="25">
        <f>+[1]DEPURADO!C296</f>
        <v>45352</v>
      </c>
      <c r="F302" s="26">
        <f>+IF([1]DEPURADO!D296&gt;1,[1]DEPURADO!D296," ")</f>
        <v>45352</v>
      </c>
      <c r="G302" s="27">
        <f>[1]DEPURADO!F296</f>
        <v>524071</v>
      </c>
      <c r="H302" s="28">
        <v>0</v>
      </c>
      <c r="I302" s="28">
        <f>+[1]DEPURADO!M296+[1]DEPURADO!N296</f>
        <v>0</v>
      </c>
      <c r="J302" s="28">
        <f>+[1]DEPURADO!R296</f>
        <v>522071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8"/>
        <v>522071</v>
      </c>
      <c r="O302" s="28">
        <f t="shared" si="29"/>
        <v>2000</v>
      </c>
      <c r="P302" s="24">
        <f>IF([1]DEPURADO!H296&gt;1,0,[1]DEPURADO!B296)</f>
        <v>8727</v>
      </c>
      <c r="Q302" s="30">
        <f t="shared" si="30"/>
        <v>524071</v>
      </c>
      <c r="R302" s="31">
        <f t="shared" si="31"/>
        <v>0</v>
      </c>
      <c r="S302" s="31">
        <f>+[1]DEPURADO!J296</f>
        <v>0</v>
      </c>
      <c r="T302" s="23" t="s">
        <v>45</v>
      </c>
      <c r="U302" s="31">
        <f>+[1]DEPURADO!I296</f>
        <v>0</v>
      </c>
      <c r="V302" s="30"/>
      <c r="W302" s="23" t="s">
        <v>45</v>
      </c>
      <c r="X302" s="31">
        <f>+[1]DEPURADO!K296+[1]DEPURADO!L296</f>
        <v>2000</v>
      </c>
      <c r="Y302" s="23" t="s">
        <v>45</v>
      </c>
      <c r="Z302" s="31">
        <f t="shared" si="32"/>
        <v>2000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33"/>
        <v>0</v>
      </c>
      <c r="AH302" s="30">
        <v>0</v>
      </c>
      <c r="AI302" s="30" t="str">
        <f>+[1]DEPURADO!G296</f>
        <v>CANCELADO Y GLOSA LEGALIZADA</v>
      </c>
      <c r="AJ302" s="32"/>
      <c r="AK302" s="33"/>
    </row>
    <row r="303" spans="1:37" s="34" customFormat="1" x14ac:dyDescent="0.25">
      <c r="A303" s="23">
        <f t="shared" si="34"/>
        <v>295</v>
      </c>
      <c r="B303" s="24" t="s">
        <v>44</v>
      </c>
      <c r="C303" s="23" t="str">
        <f>+[1]DEPURADO!A297</f>
        <v>RPM8728</v>
      </c>
      <c r="D303" s="23">
        <f>+[1]DEPURADO!B297</f>
        <v>8728</v>
      </c>
      <c r="E303" s="25">
        <f>+[1]DEPURADO!C297</f>
        <v>45352</v>
      </c>
      <c r="F303" s="26">
        <f>+IF([1]DEPURADO!D297&gt;1,[1]DEPURADO!D297," ")</f>
        <v>45352</v>
      </c>
      <c r="G303" s="27">
        <f>[1]DEPURADO!F297</f>
        <v>255546</v>
      </c>
      <c r="H303" s="28">
        <v>0</v>
      </c>
      <c r="I303" s="28">
        <f>+[1]DEPURADO!M297+[1]DEPURADO!N297</f>
        <v>0</v>
      </c>
      <c r="J303" s="28">
        <f>+[1]DEPURADO!R297</f>
        <v>254546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8"/>
        <v>254546</v>
      </c>
      <c r="O303" s="28">
        <f t="shared" si="29"/>
        <v>1000</v>
      </c>
      <c r="P303" s="24">
        <f>IF([1]DEPURADO!H297&gt;1,0,[1]DEPURADO!B297)</f>
        <v>8728</v>
      </c>
      <c r="Q303" s="30">
        <f t="shared" si="30"/>
        <v>255546</v>
      </c>
      <c r="R303" s="31">
        <f t="shared" si="31"/>
        <v>0</v>
      </c>
      <c r="S303" s="31">
        <f>+[1]DEPURADO!J297</f>
        <v>0</v>
      </c>
      <c r="T303" s="23" t="s">
        <v>45</v>
      </c>
      <c r="U303" s="31">
        <f>+[1]DEPURADO!I297</f>
        <v>0</v>
      </c>
      <c r="V303" s="30"/>
      <c r="W303" s="23" t="s">
        <v>45</v>
      </c>
      <c r="X303" s="31">
        <f>+[1]DEPURADO!K297+[1]DEPURADO!L297</f>
        <v>1000</v>
      </c>
      <c r="Y303" s="23" t="s">
        <v>45</v>
      </c>
      <c r="Z303" s="31">
        <f t="shared" si="32"/>
        <v>1000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33"/>
        <v>0</v>
      </c>
      <c r="AH303" s="30">
        <v>0</v>
      </c>
      <c r="AI303" s="30" t="str">
        <f>+[1]DEPURADO!G297</f>
        <v>CANCELADO Y GLOSA LEGALIZADA</v>
      </c>
      <c r="AJ303" s="32"/>
      <c r="AK303" s="33"/>
    </row>
    <row r="304" spans="1:37" s="34" customFormat="1" x14ac:dyDescent="0.25">
      <c r="A304" s="23">
        <f t="shared" si="34"/>
        <v>296</v>
      </c>
      <c r="B304" s="24" t="s">
        <v>44</v>
      </c>
      <c r="C304" s="23" t="str">
        <f>+[1]DEPURADO!A298</f>
        <v>RPM8729</v>
      </c>
      <c r="D304" s="23">
        <f>+[1]DEPURADO!B298</f>
        <v>8729</v>
      </c>
      <c r="E304" s="25">
        <f>+[1]DEPURADO!C298</f>
        <v>45352</v>
      </c>
      <c r="F304" s="26">
        <f>+IF([1]DEPURADO!D298&gt;1,[1]DEPURADO!D298," ")</f>
        <v>45352</v>
      </c>
      <c r="G304" s="27">
        <f>[1]DEPURADO!F298</f>
        <v>141000</v>
      </c>
      <c r="H304" s="28">
        <v>0</v>
      </c>
      <c r="I304" s="28">
        <f>+[1]DEPURADO!M298+[1]DEPURADO!N298</f>
        <v>0</v>
      </c>
      <c r="J304" s="28">
        <f>+[1]DEPURADO!R298</f>
        <v>65700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8"/>
        <v>65700</v>
      </c>
      <c r="O304" s="28">
        <f t="shared" si="29"/>
        <v>75300</v>
      </c>
      <c r="P304" s="24">
        <f>IF([1]DEPURADO!H298&gt;1,0,[1]DEPURADO!B298)</f>
        <v>8729</v>
      </c>
      <c r="Q304" s="30">
        <f t="shared" si="30"/>
        <v>141000</v>
      </c>
      <c r="R304" s="31">
        <f t="shared" si="31"/>
        <v>0</v>
      </c>
      <c r="S304" s="31">
        <f>+[1]DEPURADO!J298</f>
        <v>0</v>
      </c>
      <c r="T304" s="23" t="s">
        <v>45</v>
      </c>
      <c r="U304" s="31">
        <f>+[1]DEPURADO!I298</f>
        <v>0</v>
      </c>
      <c r="V304" s="30"/>
      <c r="W304" s="23" t="s">
        <v>45</v>
      </c>
      <c r="X304" s="31">
        <f>+[1]DEPURADO!K298+[1]DEPURADO!L298</f>
        <v>75300</v>
      </c>
      <c r="Y304" s="23" t="s">
        <v>45</v>
      </c>
      <c r="Z304" s="31">
        <f t="shared" si="32"/>
        <v>75300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33"/>
        <v>0</v>
      </c>
      <c r="AH304" s="30">
        <v>0</v>
      </c>
      <c r="AI304" s="30" t="str">
        <f>+[1]DEPURADO!G298</f>
        <v>CANCELADO Y GLOSA LEGALIZADA</v>
      </c>
      <c r="AJ304" s="32"/>
      <c r="AK304" s="33"/>
    </row>
    <row r="305" spans="1:37" s="34" customFormat="1" x14ac:dyDescent="0.25">
      <c r="A305" s="23">
        <f t="shared" si="34"/>
        <v>297</v>
      </c>
      <c r="B305" s="24" t="s">
        <v>44</v>
      </c>
      <c r="C305" s="23" t="str">
        <f>+[1]DEPURADO!A299</f>
        <v>RPM8730</v>
      </c>
      <c r="D305" s="23">
        <f>+[1]DEPURADO!B299</f>
        <v>8730</v>
      </c>
      <c r="E305" s="25">
        <f>+[1]DEPURADO!C299</f>
        <v>45352</v>
      </c>
      <c r="F305" s="26">
        <f>+IF([1]DEPURADO!D299&gt;1,[1]DEPURADO!D299," ")</f>
        <v>45352</v>
      </c>
      <c r="G305" s="27">
        <f>[1]DEPURADO!F299</f>
        <v>142720</v>
      </c>
      <c r="H305" s="28">
        <v>0</v>
      </c>
      <c r="I305" s="28">
        <f>+[1]DEPURADO!M299+[1]DEPURADO!N299</f>
        <v>0</v>
      </c>
      <c r="J305" s="28">
        <f>+[1]DEPURADO!R299</f>
        <v>67420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8"/>
        <v>67420</v>
      </c>
      <c r="O305" s="28">
        <f t="shared" si="29"/>
        <v>75300</v>
      </c>
      <c r="P305" s="24">
        <f>IF([1]DEPURADO!H299&gt;1,0,[1]DEPURADO!B299)</f>
        <v>8730</v>
      </c>
      <c r="Q305" s="30">
        <f t="shared" si="30"/>
        <v>142720</v>
      </c>
      <c r="R305" s="31">
        <f t="shared" si="31"/>
        <v>0</v>
      </c>
      <c r="S305" s="31">
        <f>+[1]DEPURADO!J299</f>
        <v>0</v>
      </c>
      <c r="T305" s="23" t="s">
        <v>45</v>
      </c>
      <c r="U305" s="31">
        <f>+[1]DEPURADO!I299</f>
        <v>0</v>
      </c>
      <c r="V305" s="30"/>
      <c r="W305" s="23" t="s">
        <v>45</v>
      </c>
      <c r="X305" s="31">
        <f>+[1]DEPURADO!K299+[1]DEPURADO!L299</f>
        <v>75300</v>
      </c>
      <c r="Y305" s="23" t="s">
        <v>45</v>
      </c>
      <c r="Z305" s="31">
        <f t="shared" si="32"/>
        <v>75300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33"/>
        <v>0</v>
      </c>
      <c r="AH305" s="30">
        <v>0</v>
      </c>
      <c r="AI305" s="30" t="str">
        <f>+[1]DEPURADO!G299</f>
        <v>CANCELADO Y GLOSA LEGALIZADA</v>
      </c>
      <c r="AJ305" s="32"/>
      <c r="AK305" s="33"/>
    </row>
    <row r="306" spans="1:37" s="34" customFormat="1" x14ac:dyDescent="0.25">
      <c r="A306" s="23">
        <f t="shared" si="34"/>
        <v>298</v>
      </c>
      <c r="B306" s="24" t="s">
        <v>44</v>
      </c>
      <c r="C306" s="23" t="str">
        <f>+[1]DEPURADO!A300</f>
        <v>RPM8731</v>
      </c>
      <c r="D306" s="23">
        <f>+[1]DEPURADO!B300</f>
        <v>8731</v>
      </c>
      <c r="E306" s="25">
        <f>+[1]DEPURADO!C300</f>
        <v>45352</v>
      </c>
      <c r="F306" s="26">
        <f>+IF([1]DEPURADO!D300&gt;1,[1]DEPURADO!D300," ")</f>
        <v>45352</v>
      </c>
      <c r="G306" s="27">
        <f>[1]DEPURADO!F300</f>
        <v>163193</v>
      </c>
      <c r="H306" s="28">
        <v>0</v>
      </c>
      <c r="I306" s="28">
        <f>+[1]DEPURADO!M300+[1]DEPURADO!N300</f>
        <v>0</v>
      </c>
      <c r="J306" s="28">
        <f>+[1]DEPURADO!R300</f>
        <v>162193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8"/>
        <v>162193</v>
      </c>
      <c r="O306" s="28">
        <f t="shared" si="29"/>
        <v>1000</v>
      </c>
      <c r="P306" s="24">
        <f>IF([1]DEPURADO!H300&gt;1,0,[1]DEPURADO!B300)</f>
        <v>8731</v>
      </c>
      <c r="Q306" s="30">
        <f t="shared" si="30"/>
        <v>163193</v>
      </c>
      <c r="R306" s="31">
        <f t="shared" si="31"/>
        <v>0</v>
      </c>
      <c r="S306" s="31">
        <f>+[1]DEPURADO!J300</f>
        <v>0</v>
      </c>
      <c r="T306" s="23" t="s">
        <v>45</v>
      </c>
      <c r="U306" s="31">
        <f>+[1]DEPURADO!I300</f>
        <v>0</v>
      </c>
      <c r="V306" s="30"/>
      <c r="W306" s="23" t="s">
        <v>45</v>
      </c>
      <c r="X306" s="31">
        <f>+[1]DEPURADO!K300+[1]DEPURADO!L300</f>
        <v>1000</v>
      </c>
      <c r="Y306" s="23" t="s">
        <v>45</v>
      </c>
      <c r="Z306" s="31">
        <f t="shared" si="32"/>
        <v>1000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33"/>
        <v>0</v>
      </c>
      <c r="AH306" s="30">
        <v>0</v>
      </c>
      <c r="AI306" s="30" t="str">
        <f>+[1]DEPURADO!G300</f>
        <v>CANCELADO Y GLOSA LEGALIZADA</v>
      </c>
      <c r="AJ306" s="32"/>
      <c r="AK306" s="33"/>
    </row>
    <row r="307" spans="1:37" s="34" customFormat="1" x14ac:dyDescent="0.25">
      <c r="A307" s="23">
        <f t="shared" si="34"/>
        <v>299</v>
      </c>
      <c r="B307" s="24" t="s">
        <v>44</v>
      </c>
      <c r="C307" s="23" t="str">
        <f>+[1]DEPURADO!A301</f>
        <v>RPM8732</v>
      </c>
      <c r="D307" s="23">
        <f>+[1]DEPURADO!B301</f>
        <v>8732</v>
      </c>
      <c r="E307" s="25">
        <f>+[1]DEPURADO!C301</f>
        <v>45352</v>
      </c>
      <c r="F307" s="26">
        <f>+IF([1]DEPURADO!D301&gt;1,[1]DEPURADO!D301," ")</f>
        <v>45352</v>
      </c>
      <c r="G307" s="27">
        <f>[1]DEPURADO!F301</f>
        <v>145042</v>
      </c>
      <c r="H307" s="28">
        <v>0</v>
      </c>
      <c r="I307" s="28">
        <f>+[1]DEPURADO!M301+[1]DEPURADO!N301</f>
        <v>0</v>
      </c>
      <c r="J307" s="28">
        <f>+[1]DEPURADO!R301</f>
        <v>145042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8"/>
        <v>145042</v>
      </c>
      <c r="O307" s="28">
        <f t="shared" si="29"/>
        <v>0</v>
      </c>
      <c r="P307" s="24">
        <f>IF([1]DEPURADO!H301&gt;1,0,[1]DEPURADO!B301)</f>
        <v>8732</v>
      </c>
      <c r="Q307" s="30">
        <f t="shared" si="30"/>
        <v>145042</v>
      </c>
      <c r="R307" s="31">
        <f t="shared" si="31"/>
        <v>0</v>
      </c>
      <c r="S307" s="31">
        <f>+[1]DEPURADO!J301</f>
        <v>0</v>
      </c>
      <c r="T307" s="23" t="s">
        <v>45</v>
      </c>
      <c r="U307" s="31">
        <f>+[1]DEPURADO!I301</f>
        <v>0</v>
      </c>
      <c r="V307" s="30"/>
      <c r="W307" s="23" t="s">
        <v>45</v>
      </c>
      <c r="X307" s="31">
        <f>+[1]DEPURADO!K301+[1]DEPURADO!L301</f>
        <v>0</v>
      </c>
      <c r="Y307" s="23" t="s">
        <v>45</v>
      </c>
      <c r="Z307" s="31">
        <f t="shared" si="32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33"/>
        <v>0</v>
      </c>
      <c r="AH307" s="30">
        <v>0</v>
      </c>
      <c r="AI307" s="30" t="str">
        <f>+[1]DEPURADO!G301</f>
        <v>CANCELADO</v>
      </c>
      <c r="AJ307" s="32"/>
      <c r="AK307" s="33"/>
    </row>
    <row r="308" spans="1:37" s="34" customFormat="1" x14ac:dyDescent="0.25">
      <c r="A308" s="23">
        <f t="shared" si="34"/>
        <v>300</v>
      </c>
      <c r="B308" s="24" t="s">
        <v>44</v>
      </c>
      <c r="C308" s="23" t="str">
        <f>+[1]DEPURADO!A302</f>
        <v>RPM8733</v>
      </c>
      <c r="D308" s="23">
        <f>+[1]DEPURADO!B302</f>
        <v>8733</v>
      </c>
      <c r="E308" s="25">
        <f>+[1]DEPURADO!C302</f>
        <v>45352</v>
      </c>
      <c r="F308" s="26">
        <f>+IF([1]DEPURADO!D302&gt;1,[1]DEPURADO!D302," ")</f>
        <v>45352</v>
      </c>
      <c r="G308" s="27">
        <f>[1]DEPURADO!F302</f>
        <v>466407</v>
      </c>
      <c r="H308" s="28">
        <v>0</v>
      </c>
      <c r="I308" s="28">
        <f>+[1]DEPURADO!M302+[1]DEPURADO!N302</f>
        <v>0</v>
      </c>
      <c r="J308" s="28">
        <f>+[1]DEPURADO!R302</f>
        <v>465407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8"/>
        <v>465407</v>
      </c>
      <c r="O308" s="28">
        <f t="shared" si="29"/>
        <v>1000</v>
      </c>
      <c r="P308" s="24">
        <f>IF([1]DEPURADO!H302&gt;1,0,[1]DEPURADO!B302)</f>
        <v>8733</v>
      </c>
      <c r="Q308" s="30">
        <f t="shared" si="30"/>
        <v>466407</v>
      </c>
      <c r="R308" s="31">
        <f t="shared" si="31"/>
        <v>0</v>
      </c>
      <c r="S308" s="31">
        <f>+[1]DEPURADO!J302</f>
        <v>0</v>
      </c>
      <c r="T308" s="23" t="s">
        <v>45</v>
      </c>
      <c r="U308" s="31">
        <f>+[1]DEPURADO!I302</f>
        <v>0</v>
      </c>
      <c r="V308" s="30"/>
      <c r="W308" s="23" t="s">
        <v>45</v>
      </c>
      <c r="X308" s="31">
        <f>+[1]DEPURADO!K302+[1]DEPURADO!L302</f>
        <v>1000</v>
      </c>
      <c r="Y308" s="23" t="s">
        <v>45</v>
      </c>
      <c r="Z308" s="31">
        <f t="shared" si="32"/>
        <v>1000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33"/>
        <v>0</v>
      </c>
      <c r="AH308" s="30">
        <v>0</v>
      </c>
      <c r="AI308" s="30" t="str">
        <f>+[1]DEPURADO!G302</f>
        <v>CANCELADO Y GLOSA LEGALIZADA</v>
      </c>
      <c r="AJ308" s="32"/>
      <c r="AK308" s="33"/>
    </row>
    <row r="309" spans="1:37" s="34" customFormat="1" x14ac:dyDescent="0.25">
      <c r="A309" s="23">
        <f t="shared" si="34"/>
        <v>301</v>
      </c>
      <c r="B309" s="24" t="s">
        <v>44</v>
      </c>
      <c r="C309" s="23" t="str">
        <f>+[1]DEPURADO!A303</f>
        <v>RPM8734</v>
      </c>
      <c r="D309" s="23">
        <f>+[1]DEPURADO!B303</f>
        <v>8734</v>
      </c>
      <c r="E309" s="25">
        <f>+[1]DEPURADO!C303</f>
        <v>45352</v>
      </c>
      <c r="F309" s="26">
        <f>+IF([1]DEPURADO!D303&gt;1,[1]DEPURADO!D303," ")</f>
        <v>45352</v>
      </c>
      <c r="G309" s="27">
        <f>[1]DEPURADO!F303</f>
        <v>139100</v>
      </c>
      <c r="H309" s="28">
        <v>0</v>
      </c>
      <c r="I309" s="28">
        <f>+[1]DEPURADO!M303+[1]DEPURADO!N303</f>
        <v>0</v>
      </c>
      <c r="J309" s="28">
        <f>+[1]DEPURADO!R303</f>
        <v>139100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8"/>
        <v>139100</v>
      </c>
      <c r="O309" s="28">
        <f t="shared" si="29"/>
        <v>0</v>
      </c>
      <c r="P309" s="24">
        <f>IF([1]DEPURADO!H303&gt;1,0,[1]DEPURADO!B303)</f>
        <v>8734</v>
      </c>
      <c r="Q309" s="30">
        <f t="shared" si="30"/>
        <v>139100</v>
      </c>
      <c r="R309" s="31">
        <f t="shared" si="31"/>
        <v>0</v>
      </c>
      <c r="S309" s="31">
        <f>+[1]DEPURADO!J303</f>
        <v>0</v>
      </c>
      <c r="T309" s="23" t="s">
        <v>45</v>
      </c>
      <c r="U309" s="31">
        <f>+[1]DEPURADO!I303</f>
        <v>0</v>
      </c>
      <c r="V309" s="30"/>
      <c r="W309" s="23" t="s">
        <v>45</v>
      </c>
      <c r="X309" s="31">
        <f>+[1]DEPURADO!K303+[1]DEPURADO!L303</f>
        <v>0</v>
      </c>
      <c r="Y309" s="23" t="s">
        <v>45</v>
      </c>
      <c r="Z309" s="31">
        <f t="shared" si="32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33"/>
        <v>0</v>
      </c>
      <c r="AH309" s="30">
        <v>0</v>
      </c>
      <c r="AI309" s="30" t="str">
        <f>+[1]DEPURADO!G303</f>
        <v>CANCELADO</v>
      </c>
      <c r="AJ309" s="32"/>
      <c r="AK309" s="33"/>
    </row>
    <row r="310" spans="1:37" s="34" customFormat="1" x14ac:dyDescent="0.25">
      <c r="A310" s="23">
        <f t="shared" si="34"/>
        <v>302</v>
      </c>
      <c r="B310" s="24" t="s">
        <v>44</v>
      </c>
      <c r="C310" s="23" t="str">
        <f>+[1]DEPURADO!A304</f>
        <v>RPM8750</v>
      </c>
      <c r="D310" s="23">
        <f>+[1]DEPURADO!B304</f>
        <v>8750</v>
      </c>
      <c r="E310" s="25">
        <f>+[1]DEPURADO!C304</f>
        <v>45352</v>
      </c>
      <c r="F310" s="26">
        <f>+IF([1]DEPURADO!D304&gt;1,[1]DEPURADO!D304," ")</f>
        <v>45352</v>
      </c>
      <c r="G310" s="27">
        <f>[1]DEPURADO!F304</f>
        <v>149548</v>
      </c>
      <c r="H310" s="28">
        <v>0</v>
      </c>
      <c r="I310" s="28">
        <f>+[1]DEPURADO!M304+[1]DEPURADO!N304</f>
        <v>0</v>
      </c>
      <c r="J310" s="28">
        <f>+[1]DEPURADO!R304</f>
        <v>149548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8"/>
        <v>149548</v>
      </c>
      <c r="O310" s="28">
        <f t="shared" si="29"/>
        <v>0</v>
      </c>
      <c r="P310" s="24">
        <f>IF([1]DEPURADO!H304&gt;1,0,[1]DEPURADO!B304)</f>
        <v>8750</v>
      </c>
      <c r="Q310" s="30">
        <f t="shared" si="30"/>
        <v>149548</v>
      </c>
      <c r="R310" s="31">
        <f t="shared" si="31"/>
        <v>0</v>
      </c>
      <c r="S310" s="31">
        <f>+[1]DEPURADO!J304</f>
        <v>0</v>
      </c>
      <c r="T310" s="23" t="s">
        <v>45</v>
      </c>
      <c r="U310" s="31">
        <f>+[1]DEPURADO!I304</f>
        <v>0</v>
      </c>
      <c r="V310" s="30"/>
      <c r="W310" s="23" t="s">
        <v>45</v>
      </c>
      <c r="X310" s="31">
        <f>+[1]DEPURADO!K304+[1]DEPURADO!L304</f>
        <v>0</v>
      </c>
      <c r="Y310" s="23" t="s">
        <v>45</v>
      </c>
      <c r="Z310" s="31">
        <f t="shared" si="32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33"/>
        <v>0</v>
      </c>
      <c r="AH310" s="30">
        <v>0</v>
      </c>
      <c r="AI310" s="30" t="str">
        <f>+[1]DEPURADO!G304</f>
        <v>CANCELADO</v>
      </c>
      <c r="AJ310" s="32"/>
      <c r="AK310" s="33"/>
    </row>
    <row r="311" spans="1:37" s="34" customFormat="1" x14ac:dyDescent="0.25">
      <c r="A311" s="23">
        <f t="shared" si="34"/>
        <v>303</v>
      </c>
      <c r="B311" s="24" t="s">
        <v>44</v>
      </c>
      <c r="C311" s="23" t="str">
        <f>+[1]DEPURADO!A305</f>
        <v>RPM8924</v>
      </c>
      <c r="D311" s="23">
        <f>+[1]DEPURADO!B305</f>
        <v>8924</v>
      </c>
      <c r="E311" s="25">
        <f>+[1]DEPURADO!C305</f>
        <v>45754</v>
      </c>
      <c r="F311" s="26">
        <f>+IF([1]DEPURADO!D305&gt;1,[1]DEPURADO!D305," ")</f>
        <v>45754</v>
      </c>
      <c r="G311" s="27">
        <f>[1]DEPURADO!F305</f>
        <v>195321</v>
      </c>
      <c r="H311" s="28">
        <v>0</v>
      </c>
      <c r="I311" s="28">
        <f>+[1]DEPURADO!M305+[1]DEPURADO!N305</f>
        <v>0</v>
      </c>
      <c r="J311" s="28">
        <f>+[1]DEPURADO!R305</f>
        <v>195321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8"/>
        <v>195321</v>
      </c>
      <c r="O311" s="28">
        <f t="shared" si="29"/>
        <v>0</v>
      </c>
      <c r="P311" s="24">
        <f>IF([1]DEPURADO!H305&gt;1,0,[1]DEPURADO!B305)</f>
        <v>8924</v>
      </c>
      <c r="Q311" s="30">
        <f t="shared" si="30"/>
        <v>195321</v>
      </c>
      <c r="R311" s="31">
        <f t="shared" si="31"/>
        <v>0</v>
      </c>
      <c r="S311" s="31">
        <f>+[1]DEPURADO!J305</f>
        <v>0</v>
      </c>
      <c r="T311" s="23" t="s">
        <v>45</v>
      </c>
      <c r="U311" s="31">
        <f>+[1]DEPURADO!I305</f>
        <v>0</v>
      </c>
      <c r="V311" s="30"/>
      <c r="W311" s="23" t="s">
        <v>45</v>
      </c>
      <c r="X311" s="31">
        <f>+[1]DEPURADO!K305+[1]DEPURADO!L305</f>
        <v>0</v>
      </c>
      <c r="Y311" s="23" t="s">
        <v>45</v>
      </c>
      <c r="Z311" s="31">
        <f t="shared" si="32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33"/>
        <v>0</v>
      </c>
      <c r="AH311" s="30">
        <v>0</v>
      </c>
      <c r="AI311" s="30" t="str">
        <f>+[1]DEPURADO!G305</f>
        <v>CANCELADO</v>
      </c>
      <c r="AJ311" s="32"/>
      <c r="AK311" s="33"/>
    </row>
    <row r="312" spans="1:37" s="34" customFormat="1" x14ac:dyDescent="0.25">
      <c r="A312" s="23">
        <f t="shared" si="34"/>
        <v>304</v>
      </c>
      <c r="B312" s="24" t="s">
        <v>44</v>
      </c>
      <c r="C312" s="23" t="str">
        <f>+[1]DEPURADO!A306</f>
        <v>RPM8933</v>
      </c>
      <c r="D312" s="23">
        <f>+[1]DEPURADO!B306</f>
        <v>8933</v>
      </c>
      <c r="E312" s="25">
        <f>+[1]DEPURADO!C306</f>
        <v>45754</v>
      </c>
      <c r="F312" s="26">
        <f>+IF([1]DEPURADO!D306&gt;1,[1]DEPURADO!D306," ")</f>
        <v>45754</v>
      </c>
      <c r="G312" s="27">
        <f>[1]DEPURADO!F306</f>
        <v>177472</v>
      </c>
      <c r="H312" s="28">
        <v>0</v>
      </c>
      <c r="I312" s="28">
        <f>+[1]DEPURADO!M306+[1]DEPURADO!N306</f>
        <v>0</v>
      </c>
      <c r="J312" s="28">
        <f>+[1]DEPURADO!R306</f>
        <v>177472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8"/>
        <v>177472</v>
      </c>
      <c r="O312" s="28">
        <f t="shared" si="29"/>
        <v>0</v>
      </c>
      <c r="P312" s="24">
        <f>IF([1]DEPURADO!H306&gt;1,0,[1]DEPURADO!B306)</f>
        <v>8933</v>
      </c>
      <c r="Q312" s="30">
        <f t="shared" si="30"/>
        <v>177472</v>
      </c>
      <c r="R312" s="31">
        <f t="shared" si="31"/>
        <v>0</v>
      </c>
      <c r="S312" s="31">
        <f>+[1]DEPURADO!J306</f>
        <v>0</v>
      </c>
      <c r="T312" s="23" t="s">
        <v>45</v>
      </c>
      <c r="U312" s="31">
        <f>+[1]DEPURADO!I306</f>
        <v>0</v>
      </c>
      <c r="V312" s="30"/>
      <c r="W312" s="23" t="s">
        <v>45</v>
      </c>
      <c r="X312" s="31">
        <f>+[1]DEPURADO!K306+[1]DEPURADO!L306</f>
        <v>0</v>
      </c>
      <c r="Y312" s="23" t="s">
        <v>45</v>
      </c>
      <c r="Z312" s="31">
        <f t="shared" si="32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33"/>
        <v>0</v>
      </c>
      <c r="AH312" s="30">
        <v>0</v>
      </c>
      <c r="AI312" s="30" t="str">
        <f>+[1]DEPURADO!G306</f>
        <v>CANCELADO</v>
      </c>
      <c r="AJ312" s="32"/>
      <c r="AK312" s="33"/>
    </row>
    <row r="313" spans="1:37" s="34" customFormat="1" x14ac:dyDescent="0.25">
      <c r="A313" s="23">
        <f t="shared" si="34"/>
        <v>305</v>
      </c>
      <c r="B313" s="24" t="s">
        <v>44</v>
      </c>
      <c r="C313" s="23" t="str">
        <f>+[1]DEPURADO!A307</f>
        <v>RPM8935</v>
      </c>
      <c r="D313" s="23">
        <f>+[1]DEPURADO!B307</f>
        <v>8935</v>
      </c>
      <c r="E313" s="25">
        <f>+[1]DEPURADO!C307</f>
        <v>45754</v>
      </c>
      <c r="F313" s="26">
        <f>+IF([1]DEPURADO!D307&gt;1,[1]DEPURADO!D307," ")</f>
        <v>45754</v>
      </c>
      <c r="G313" s="27">
        <f>[1]DEPURADO!F307</f>
        <v>83790</v>
      </c>
      <c r="H313" s="28">
        <v>0</v>
      </c>
      <c r="I313" s="28">
        <f>+[1]DEPURADO!M307+[1]DEPURADO!N307</f>
        <v>0</v>
      </c>
      <c r="J313" s="28">
        <f>+[1]DEPURADO!R307</f>
        <v>83790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8"/>
        <v>83790</v>
      </c>
      <c r="O313" s="28">
        <f t="shared" si="29"/>
        <v>0</v>
      </c>
      <c r="P313" s="24">
        <f>IF([1]DEPURADO!H307&gt;1,0,[1]DEPURADO!B307)</f>
        <v>8935</v>
      </c>
      <c r="Q313" s="30">
        <f t="shared" si="30"/>
        <v>83790</v>
      </c>
      <c r="R313" s="31">
        <f t="shared" si="31"/>
        <v>0</v>
      </c>
      <c r="S313" s="31">
        <f>+[1]DEPURADO!J307</f>
        <v>0</v>
      </c>
      <c r="T313" s="23" t="s">
        <v>45</v>
      </c>
      <c r="U313" s="31">
        <f>+[1]DEPURADO!I307</f>
        <v>0</v>
      </c>
      <c r="V313" s="30"/>
      <c r="W313" s="23" t="s">
        <v>45</v>
      </c>
      <c r="X313" s="31">
        <f>+[1]DEPURADO!K307+[1]DEPURADO!L307</f>
        <v>0</v>
      </c>
      <c r="Y313" s="23" t="s">
        <v>45</v>
      </c>
      <c r="Z313" s="31">
        <f t="shared" si="32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33"/>
        <v>0</v>
      </c>
      <c r="AH313" s="30">
        <v>0</v>
      </c>
      <c r="AI313" s="30" t="str">
        <f>+[1]DEPURADO!G307</f>
        <v>CANCELADO</v>
      </c>
      <c r="AJ313" s="32"/>
      <c r="AK313" s="33"/>
    </row>
    <row r="314" spans="1:37" s="34" customFormat="1" x14ac:dyDescent="0.25">
      <c r="A314" s="23">
        <f t="shared" si="34"/>
        <v>306</v>
      </c>
      <c r="B314" s="24" t="s">
        <v>44</v>
      </c>
      <c r="C314" s="23" t="str">
        <f>+[1]DEPURADO!A308</f>
        <v>RPM8942</v>
      </c>
      <c r="D314" s="23">
        <f>+[1]DEPURADO!B308</f>
        <v>8942</v>
      </c>
      <c r="E314" s="25">
        <f>+[1]DEPURADO!C308</f>
        <v>45754</v>
      </c>
      <c r="F314" s="26">
        <f>+IF([1]DEPURADO!D308&gt;1,[1]DEPURADO!D308," ")</f>
        <v>45754</v>
      </c>
      <c r="G314" s="27">
        <f>[1]DEPURADO!F308</f>
        <v>252122</v>
      </c>
      <c r="H314" s="28">
        <v>0</v>
      </c>
      <c r="I314" s="28">
        <f>+[1]DEPURADO!M308+[1]DEPURADO!N308</f>
        <v>0</v>
      </c>
      <c r="J314" s="28">
        <f>+[1]DEPURADO!R308</f>
        <v>252122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8"/>
        <v>252122</v>
      </c>
      <c r="O314" s="28">
        <f t="shared" si="29"/>
        <v>0</v>
      </c>
      <c r="P314" s="24">
        <f>IF([1]DEPURADO!H308&gt;1,0,[1]DEPURADO!B308)</f>
        <v>8942</v>
      </c>
      <c r="Q314" s="30">
        <f t="shared" si="30"/>
        <v>252122</v>
      </c>
      <c r="R314" s="31">
        <f t="shared" si="31"/>
        <v>0</v>
      </c>
      <c r="S314" s="31">
        <f>+[1]DEPURADO!J308</f>
        <v>0</v>
      </c>
      <c r="T314" s="23" t="s">
        <v>45</v>
      </c>
      <c r="U314" s="31">
        <f>+[1]DEPURADO!I308</f>
        <v>0</v>
      </c>
      <c r="V314" s="30"/>
      <c r="W314" s="23" t="s">
        <v>45</v>
      </c>
      <c r="X314" s="31">
        <f>+[1]DEPURADO!K308+[1]DEPURADO!L308</f>
        <v>0</v>
      </c>
      <c r="Y314" s="23" t="s">
        <v>45</v>
      </c>
      <c r="Z314" s="31">
        <f t="shared" si="32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33"/>
        <v>0</v>
      </c>
      <c r="AH314" s="30">
        <v>0</v>
      </c>
      <c r="AI314" s="30" t="str">
        <f>+[1]DEPURADO!G308</f>
        <v>CANCELADO</v>
      </c>
      <c r="AJ314" s="32"/>
      <c r="AK314" s="33"/>
    </row>
    <row r="315" spans="1:37" s="34" customFormat="1" x14ac:dyDescent="0.25">
      <c r="A315" s="23">
        <f t="shared" si="34"/>
        <v>307</v>
      </c>
      <c r="B315" s="24" t="s">
        <v>44</v>
      </c>
      <c r="C315" s="23" t="str">
        <f>+[1]DEPURADO!A309</f>
        <v>RPM8947</v>
      </c>
      <c r="D315" s="23">
        <f>+[1]DEPURADO!B309</f>
        <v>8947</v>
      </c>
      <c r="E315" s="25">
        <f>+[1]DEPURADO!C309</f>
        <v>45754</v>
      </c>
      <c r="F315" s="26">
        <f>+IF([1]DEPURADO!D309&gt;1,[1]DEPURADO!D309," ")</f>
        <v>45754</v>
      </c>
      <c r="G315" s="27">
        <f>[1]DEPURADO!F309</f>
        <v>185583</v>
      </c>
      <c r="H315" s="28">
        <v>0</v>
      </c>
      <c r="I315" s="28">
        <f>+[1]DEPURADO!M309+[1]DEPURADO!N309</f>
        <v>0</v>
      </c>
      <c r="J315" s="28">
        <f>+[1]DEPURADO!R309</f>
        <v>185583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8"/>
        <v>185583</v>
      </c>
      <c r="O315" s="28">
        <f t="shared" si="29"/>
        <v>0</v>
      </c>
      <c r="P315" s="24">
        <f>IF([1]DEPURADO!H309&gt;1,0,[1]DEPURADO!B309)</f>
        <v>8947</v>
      </c>
      <c r="Q315" s="30">
        <f t="shared" si="30"/>
        <v>185583</v>
      </c>
      <c r="R315" s="31">
        <f t="shared" si="31"/>
        <v>0</v>
      </c>
      <c r="S315" s="31">
        <f>+[1]DEPURADO!J309</f>
        <v>0</v>
      </c>
      <c r="T315" s="23" t="s">
        <v>45</v>
      </c>
      <c r="U315" s="31">
        <f>+[1]DEPURADO!I309</f>
        <v>0</v>
      </c>
      <c r="V315" s="30"/>
      <c r="W315" s="23" t="s">
        <v>45</v>
      </c>
      <c r="X315" s="31">
        <f>+[1]DEPURADO!K309+[1]DEPURADO!L309</f>
        <v>0</v>
      </c>
      <c r="Y315" s="23" t="s">
        <v>45</v>
      </c>
      <c r="Z315" s="31">
        <f t="shared" si="32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33"/>
        <v>0</v>
      </c>
      <c r="AH315" s="30">
        <v>0</v>
      </c>
      <c r="AI315" s="30" t="str">
        <f>+[1]DEPURADO!G309</f>
        <v>CANCELADO</v>
      </c>
      <c r="AJ315" s="32"/>
      <c r="AK315" s="33"/>
    </row>
    <row r="316" spans="1:37" s="34" customFormat="1" x14ac:dyDescent="0.25">
      <c r="A316" s="23">
        <f t="shared" si="34"/>
        <v>308</v>
      </c>
      <c r="B316" s="24" t="s">
        <v>44</v>
      </c>
      <c r="C316" s="23" t="str">
        <f>+[1]DEPURADO!A310</f>
        <v>RPM8951</v>
      </c>
      <c r="D316" s="23">
        <f>+[1]DEPURADO!B310</f>
        <v>8951</v>
      </c>
      <c r="E316" s="25">
        <f>+[1]DEPURADO!C310</f>
        <v>45754</v>
      </c>
      <c r="F316" s="26">
        <f>+IF([1]DEPURADO!D310&gt;1,[1]DEPURADO!D310," ")</f>
        <v>45754</v>
      </c>
      <c r="G316" s="27">
        <f>[1]DEPURADO!F310</f>
        <v>81400</v>
      </c>
      <c r="H316" s="28">
        <v>0</v>
      </c>
      <c r="I316" s="28">
        <f>+[1]DEPURADO!M310+[1]DEPURADO!N310</f>
        <v>0</v>
      </c>
      <c r="J316" s="28">
        <f>+[1]DEPURADO!R310</f>
        <v>81400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8"/>
        <v>81400</v>
      </c>
      <c r="O316" s="28">
        <f t="shared" si="29"/>
        <v>0</v>
      </c>
      <c r="P316" s="24">
        <f>IF([1]DEPURADO!H310&gt;1,0,[1]DEPURADO!B310)</f>
        <v>8951</v>
      </c>
      <c r="Q316" s="30">
        <f t="shared" si="30"/>
        <v>81400</v>
      </c>
      <c r="R316" s="31">
        <f t="shared" si="31"/>
        <v>0</v>
      </c>
      <c r="S316" s="31">
        <f>+[1]DEPURADO!J310</f>
        <v>0</v>
      </c>
      <c r="T316" s="23" t="s">
        <v>45</v>
      </c>
      <c r="U316" s="31">
        <f>+[1]DEPURADO!I310</f>
        <v>0</v>
      </c>
      <c r="V316" s="30"/>
      <c r="W316" s="23" t="s">
        <v>45</v>
      </c>
      <c r="X316" s="31">
        <f>+[1]DEPURADO!K310+[1]DEPURADO!L310</f>
        <v>0</v>
      </c>
      <c r="Y316" s="23" t="s">
        <v>45</v>
      </c>
      <c r="Z316" s="31">
        <f t="shared" si="32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33"/>
        <v>0</v>
      </c>
      <c r="AH316" s="30">
        <v>0</v>
      </c>
      <c r="AI316" s="30" t="str">
        <f>+[1]DEPURADO!G310</f>
        <v>CANCELADO</v>
      </c>
      <c r="AJ316" s="32"/>
      <c r="AK316" s="33"/>
    </row>
    <row r="317" spans="1:37" s="34" customFormat="1" x14ac:dyDescent="0.25">
      <c r="A317" s="23">
        <f t="shared" si="34"/>
        <v>309</v>
      </c>
      <c r="B317" s="24" t="s">
        <v>44</v>
      </c>
      <c r="C317" s="23" t="str">
        <f>+[1]DEPURADO!A311</f>
        <v>RPM8953</v>
      </c>
      <c r="D317" s="23">
        <f>+[1]DEPURADO!B311</f>
        <v>8953</v>
      </c>
      <c r="E317" s="25">
        <f>+[1]DEPURADO!C311</f>
        <v>45754</v>
      </c>
      <c r="F317" s="26">
        <f>+IF([1]DEPURADO!D311&gt;1,[1]DEPURADO!D311," ")</f>
        <v>45754</v>
      </c>
      <c r="G317" s="27">
        <f>[1]DEPURADO!F311</f>
        <v>188705</v>
      </c>
      <c r="H317" s="28">
        <v>0</v>
      </c>
      <c r="I317" s="28">
        <f>+[1]DEPURADO!M311+[1]DEPURADO!N311</f>
        <v>0</v>
      </c>
      <c r="J317" s="28">
        <f>+[1]DEPURADO!R311</f>
        <v>188705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8"/>
        <v>188705</v>
      </c>
      <c r="O317" s="28">
        <f t="shared" si="29"/>
        <v>0</v>
      </c>
      <c r="P317" s="24">
        <f>IF([1]DEPURADO!H311&gt;1,0,[1]DEPURADO!B311)</f>
        <v>8953</v>
      </c>
      <c r="Q317" s="30">
        <f t="shared" si="30"/>
        <v>188705</v>
      </c>
      <c r="R317" s="31">
        <f t="shared" si="31"/>
        <v>0</v>
      </c>
      <c r="S317" s="31">
        <f>+[1]DEPURADO!J311</f>
        <v>0</v>
      </c>
      <c r="T317" s="23" t="s">
        <v>45</v>
      </c>
      <c r="U317" s="31">
        <f>+[1]DEPURADO!I311</f>
        <v>0</v>
      </c>
      <c r="V317" s="30"/>
      <c r="W317" s="23" t="s">
        <v>45</v>
      </c>
      <c r="X317" s="31">
        <f>+[1]DEPURADO!K311+[1]DEPURADO!L311</f>
        <v>0</v>
      </c>
      <c r="Y317" s="23" t="s">
        <v>45</v>
      </c>
      <c r="Z317" s="31">
        <f t="shared" si="32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33"/>
        <v>0</v>
      </c>
      <c r="AH317" s="30">
        <v>0</v>
      </c>
      <c r="AI317" s="30" t="str">
        <f>+[1]DEPURADO!G311</f>
        <v>CANCELADO</v>
      </c>
      <c r="AJ317" s="32"/>
      <c r="AK317" s="33"/>
    </row>
    <row r="318" spans="1:37" s="34" customFormat="1" x14ac:dyDescent="0.25">
      <c r="A318" s="23">
        <f t="shared" si="34"/>
        <v>310</v>
      </c>
      <c r="B318" s="24" t="s">
        <v>44</v>
      </c>
      <c r="C318" s="23" t="str">
        <f>+[1]DEPURADO!A312</f>
        <v>RPM8955</v>
      </c>
      <c r="D318" s="23">
        <f>+[1]DEPURADO!B312</f>
        <v>8955</v>
      </c>
      <c r="E318" s="25">
        <f>+[1]DEPURADO!C312</f>
        <v>45754</v>
      </c>
      <c r="F318" s="26">
        <f>+IF([1]DEPURADO!D312&gt;1,[1]DEPURADO!D312," ")</f>
        <v>45754</v>
      </c>
      <c r="G318" s="27">
        <f>[1]DEPURADO!F312</f>
        <v>193443</v>
      </c>
      <c r="H318" s="28">
        <v>0</v>
      </c>
      <c r="I318" s="28">
        <f>+[1]DEPURADO!M312+[1]DEPURADO!N312</f>
        <v>0</v>
      </c>
      <c r="J318" s="28">
        <f>+[1]DEPURADO!R312</f>
        <v>193443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8"/>
        <v>193443</v>
      </c>
      <c r="O318" s="28">
        <f t="shared" si="29"/>
        <v>0</v>
      </c>
      <c r="P318" s="24">
        <f>IF([1]DEPURADO!H312&gt;1,0,[1]DEPURADO!B312)</f>
        <v>8955</v>
      </c>
      <c r="Q318" s="30">
        <f t="shared" si="30"/>
        <v>193443</v>
      </c>
      <c r="R318" s="31">
        <f t="shared" si="31"/>
        <v>0</v>
      </c>
      <c r="S318" s="31">
        <f>+[1]DEPURADO!J312</f>
        <v>0</v>
      </c>
      <c r="T318" s="23" t="s">
        <v>45</v>
      </c>
      <c r="U318" s="31">
        <f>+[1]DEPURADO!I312</f>
        <v>0</v>
      </c>
      <c r="V318" s="30"/>
      <c r="W318" s="23" t="s">
        <v>45</v>
      </c>
      <c r="X318" s="31">
        <f>+[1]DEPURADO!K312+[1]DEPURADO!L312</f>
        <v>0</v>
      </c>
      <c r="Y318" s="23" t="s">
        <v>45</v>
      </c>
      <c r="Z318" s="31">
        <f t="shared" si="32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33"/>
        <v>0</v>
      </c>
      <c r="AH318" s="30">
        <v>0</v>
      </c>
      <c r="AI318" s="30" t="str">
        <f>+[1]DEPURADO!G312</f>
        <v>CANCELADO</v>
      </c>
      <c r="AJ318" s="32"/>
      <c r="AK318" s="33"/>
    </row>
    <row r="319" spans="1:37" s="34" customFormat="1" x14ac:dyDescent="0.25">
      <c r="A319" s="23">
        <f t="shared" si="34"/>
        <v>311</v>
      </c>
      <c r="B319" s="24" t="s">
        <v>44</v>
      </c>
      <c r="C319" s="23" t="str">
        <f>+[1]DEPURADO!A313</f>
        <v>RPM8957</v>
      </c>
      <c r="D319" s="23">
        <f>+[1]DEPURADO!B313</f>
        <v>8957</v>
      </c>
      <c r="E319" s="25">
        <f>+[1]DEPURADO!C313</f>
        <v>45754</v>
      </c>
      <c r="F319" s="26">
        <f>+IF([1]DEPURADO!D313&gt;1,[1]DEPURADO!D313," ")</f>
        <v>45754</v>
      </c>
      <c r="G319" s="27">
        <f>[1]DEPURADO!F313</f>
        <v>186860</v>
      </c>
      <c r="H319" s="28">
        <v>0</v>
      </c>
      <c r="I319" s="28">
        <f>+[1]DEPURADO!M313+[1]DEPURADO!N313</f>
        <v>0</v>
      </c>
      <c r="J319" s="28">
        <f>+[1]DEPURADO!R313</f>
        <v>186860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8"/>
        <v>186860</v>
      </c>
      <c r="O319" s="28">
        <f t="shared" si="29"/>
        <v>0</v>
      </c>
      <c r="P319" s="24">
        <f>IF([1]DEPURADO!H313&gt;1,0,[1]DEPURADO!B313)</f>
        <v>8957</v>
      </c>
      <c r="Q319" s="30">
        <f t="shared" si="30"/>
        <v>186860</v>
      </c>
      <c r="R319" s="31">
        <f t="shared" si="31"/>
        <v>0</v>
      </c>
      <c r="S319" s="31">
        <f>+[1]DEPURADO!J313</f>
        <v>0</v>
      </c>
      <c r="T319" s="23" t="s">
        <v>45</v>
      </c>
      <c r="U319" s="31">
        <f>+[1]DEPURADO!I313</f>
        <v>0</v>
      </c>
      <c r="V319" s="30"/>
      <c r="W319" s="23" t="s">
        <v>45</v>
      </c>
      <c r="X319" s="31">
        <f>+[1]DEPURADO!K313+[1]DEPURADO!L313</f>
        <v>0</v>
      </c>
      <c r="Y319" s="23" t="s">
        <v>45</v>
      </c>
      <c r="Z319" s="31">
        <f t="shared" si="32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33"/>
        <v>0</v>
      </c>
      <c r="AH319" s="30">
        <v>0</v>
      </c>
      <c r="AI319" s="30" t="str">
        <f>+[1]DEPURADO!G313</f>
        <v>CANCELADO</v>
      </c>
      <c r="AJ319" s="32"/>
      <c r="AK319" s="33"/>
    </row>
    <row r="320" spans="1:37" s="34" customFormat="1" x14ac:dyDescent="0.25">
      <c r="A320" s="23">
        <f t="shared" si="34"/>
        <v>312</v>
      </c>
      <c r="B320" s="24" t="s">
        <v>44</v>
      </c>
      <c r="C320" s="23" t="str">
        <f>+[1]DEPURADO!A314</f>
        <v>RPM8960</v>
      </c>
      <c r="D320" s="23">
        <f>+[1]DEPURADO!B314</f>
        <v>8960</v>
      </c>
      <c r="E320" s="25">
        <f>+[1]DEPURADO!C314</f>
        <v>45754</v>
      </c>
      <c r="F320" s="26">
        <f>+IF([1]DEPURADO!D314&gt;1,[1]DEPURADO!D314," ")</f>
        <v>45754</v>
      </c>
      <c r="G320" s="27">
        <f>[1]DEPURADO!F314</f>
        <v>191214</v>
      </c>
      <c r="H320" s="28">
        <v>0</v>
      </c>
      <c r="I320" s="28">
        <f>+[1]DEPURADO!M314+[1]DEPURADO!N314</f>
        <v>0</v>
      </c>
      <c r="J320" s="28">
        <f>+[1]DEPURADO!R314</f>
        <v>191214</v>
      </c>
      <c r="K320" s="29">
        <f>+[1]DEPURADO!P314+[1]DEPURADO!Q314</f>
        <v>0</v>
      </c>
      <c r="L320" s="28">
        <v>0</v>
      </c>
      <c r="M320" s="28">
        <v>0</v>
      </c>
      <c r="N320" s="28">
        <f t="shared" si="28"/>
        <v>191214</v>
      </c>
      <c r="O320" s="28">
        <f t="shared" si="29"/>
        <v>0</v>
      </c>
      <c r="P320" s="24">
        <f>IF([1]DEPURADO!H314&gt;1,0,[1]DEPURADO!B314)</f>
        <v>8960</v>
      </c>
      <c r="Q320" s="30">
        <f t="shared" si="30"/>
        <v>191214</v>
      </c>
      <c r="R320" s="31">
        <f t="shared" si="31"/>
        <v>0</v>
      </c>
      <c r="S320" s="31">
        <f>+[1]DEPURADO!J314</f>
        <v>0</v>
      </c>
      <c r="T320" s="23" t="s">
        <v>45</v>
      </c>
      <c r="U320" s="31">
        <f>+[1]DEPURADO!I314</f>
        <v>0</v>
      </c>
      <c r="V320" s="30"/>
      <c r="W320" s="23" t="s">
        <v>45</v>
      </c>
      <c r="X320" s="31">
        <f>+[1]DEPURADO!K314+[1]DEPURADO!L314</f>
        <v>0</v>
      </c>
      <c r="Y320" s="23" t="s">
        <v>45</v>
      </c>
      <c r="Z320" s="31">
        <f t="shared" si="32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33"/>
        <v>0</v>
      </c>
      <c r="AH320" s="30">
        <v>0</v>
      </c>
      <c r="AI320" s="30" t="str">
        <f>+[1]DEPURADO!G314</f>
        <v>CANCELADO</v>
      </c>
      <c r="AJ320" s="32"/>
      <c r="AK320" s="33"/>
    </row>
    <row r="321" spans="1:37" s="34" customFormat="1" x14ac:dyDescent="0.25">
      <c r="A321" s="23">
        <f t="shared" si="34"/>
        <v>313</v>
      </c>
      <c r="B321" s="24" t="s">
        <v>44</v>
      </c>
      <c r="C321" s="23" t="str">
        <f>+[1]DEPURADO!A315</f>
        <v>RPM8964</v>
      </c>
      <c r="D321" s="23">
        <f>+[1]DEPURADO!B315</f>
        <v>8964</v>
      </c>
      <c r="E321" s="25">
        <f>+[1]DEPURADO!C315</f>
        <v>45754</v>
      </c>
      <c r="F321" s="26">
        <f>+IF([1]DEPURADO!D315&gt;1,[1]DEPURADO!D315," ")</f>
        <v>45754</v>
      </c>
      <c r="G321" s="27">
        <f>[1]DEPURADO!F315</f>
        <v>186133</v>
      </c>
      <c r="H321" s="28">
        <v>0</v>
      </c>
      <c r="I321" s="28">
        <f>+[1]DEPURADO!M315+[1]DEPURADO!N315</f>
        <v>0</v>
      </c>
      <c r="J321" s="28">
        <f>+[1]DEPURADO!R315</f>
        <v>186133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8"/>
        <v>186133</v>
      </c>
      <c r="O321" s="28">
        <f t="shared" si="29"/>
        <v>0</v>
      </c>
      <c r="P321" s="24">
        <f>IF([1]DEPURADO!H315&gt;1,0,[1]DEPURADO!B315)</f>
        <v>8964</v>
      </c>
      <c r="Q321" s="30">
        <f t="shared" si="30"/>
        <v>186133</v>
      </c>
      <c r="R321" s="31">
        <f t="shared" si="31"/>
        <v>0</v>
      </c>
      <c r="S321" s="31">
        <f>+[1]DEPURADO!J315</f>
        <v>0</v>
      </c>
      <c r="T321" s="23" t="s">
        <v>45</v>
      </c>
      <c r="U321" s="31">
        <f>+[1]DEPURADO!I315</f>
        <v>0</v>
      </c>
      <c r="V321" s="30"/>
      <c r="W321" s="23" t="s">
        <v>45</v>
      </c>
      <c r="X321" s="31">
        <f>+[1]DEPURADO!K315+[1]DEPURADO!L315</f>
        <v>0</v>
      </c>
      <c r="Y321" s="23" t="s">
        <v>45</v>
      </c>
      <c r="Z321" s="31">
        <f t="shared" si="32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33"/>
        <v>0</v>
      </c>
      <c r="AH321" s="30">
        <v>0</v>
      </c>
      <c r="AI321" s="30" t="str">
        <f>+[1]DEPURADO!G315</f>
        <v>CANCELADO</v>
      </c>
      <c r="AJ321" s="32"/>
      <c r="AK321" s="33"/>
    </row>
    <row r="322" spans="1:37" s="34" customFormat="1" x14ac:dyDescent="0.25">
      <c r="A322" s="23">
        <f t="shared" si="34"/>
        <v>314</v>
      </c>
      <c r="B322" s="24" t="s">
        <v>44</v>
      </c>
      <c r="C322" s="23" t="str">
        <f>+[1]DEPURADO!A316</f>
        <v>RPM9086</v>
      </c>
      <c r="D322" s="23">
        <f>+[1]DEPURADO!B316</f>
        <v>9086</v>
      </c>
      <c r="E322" s="25">
        <f>+[1]DEPURADO!C316</f>
        <v>45754</v>
      </c>
      <c r="F322" s="26">
        <f>+IF([1]DEPURADO!D316&gt;1,[1]DEPURADO!D316," ")</f>
        <v>45754</v>
      </c>
      <c r="G322" s="27">
        <f>[1]DEPURADO!F316</f>
        <v>177722</v>
      </c>
      <c r="H322" s="28">
        <v>0</v>
      </c>
      <c r="I322" s="28">
        <f>+[1]DEPURADO!M316+[1]DEPURADO!N316</f>
        <v>0</v>
      </c>
      <c r="J322" s="28">
        <f>+[1]DEPURADO!R316</f>
        <v>177722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8"/>
        <v>177722</v>
      </c>
      <c r="O322" s="28">
        <f t="shared" si="29"/>
        <v>0</v>
      </c>
      <c r="P322" s="24">
        <f>IF([1]DEPURADO!H316&gt;1,0,[1]DEPURADO!B316)</f>
        <v>9086</v>
      </c>
      <c r="Q322" s="30">
        <f t="shared" si="30"/>
        <v>177722</v>
      </c>
      <c r="R322" s="31">
        <f t="shared" si="31"/>
        <v>0</v>
      </c>
      <c r="S322" s="31">
        <f>+[1]DEPURADO!J316</f>
        <v>0</v>
      </c>
      <c r="T322" s="23" t="s">
        <v>45</v>
      </c>
      <c r="U322" s="31">
        <f>+[1]DEPURADO!I316</f>
        <v>0</v>
      </c>
      <c r="V322" s="30"/>
      <c r="W322" s="23" t="s">
        <v>45</v>
      </c>
      <c r="X322" s="31">
        <f>+[1]DEPURADO!K316+[1]DEPURADO!L316</f>
        <v>0</v>
      </c>
      <c r="Y322" s="23" t="s">
        <v>45</v>
      </c>
      <c r="Z322" s="31">
        <f t="shared" si="32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33"/>
        <v>0</v>
      </c>
      <c r="AH322" s="30">
        <v>0</v>
      </c>
      <c r="AI322" s="30" t="str">
        <f>+[1]DEPURADO!G316</f>
        <v>CANCELADO</v>
      </c>
      <c r="AJ322" s="32"/>
      <c r="AK322" s="33"/>
    </row>
    <row r="323" spans="1:37" s="34" customFormat="1" x14ac:dyDescent="0.25">
      <c r="A323" s="23">
        <f t="shared" si="34"/>
        <v>315</v>
      </c>
      <c r="B323" s="24" t="s">
        <v>44</v>
      </c>
      <c r="C323" s="23" t="str">
        <f>+[1]DEPURADO!A317</f>
        <v>RPM9087</v>
      </c>
      <c r="D323" s="23">
        <f>+[1]DEPURADO!B317</f>
        <v>9087</v>
      </c>
      <c r="E323" s="25">
        <f>+[1]DEPURADO!C317</f>
        <v>45754</v>
      </c>
      <c r="F323" s="26">
        <f>+IF([1]DEPURADO!D317&gt;1,[1]DEPURADO!D317," ")</f>
        <v>45754</v>
      </c>
      <c r="G323" s="27">
        <f>[1]DEPURADO!F317</f>
        <v>206572</v>
      </c>
      <c r="H323" s="28">
        <v>0</v>
      </c>
      <c r="I323" s="28">
        <f>+[1]DEPURADO!M317+[1]DEPURADO!N317</f>
        <v>0</v>
      </c>
      <c r="J323" s="28">
        <f>+[1]DEPURADO!R317</f>
        <v>206572</v>
      </c>
      <c r="K323" s="29">
        <f>+[1]DEPURADO!P317+[1]DEPURADO!Q317</f>
        <v>0</v>
      </c>
      <c r="L323" s="28">
        <v>0</v>
      </c>
      <c r="M323" s="28">
        <v>0</v>
      </c>
      <c r="N323" s="28">
        <f t="shared" si="28"/>
        <v>206572</v>
      </c>
      <c r="O323" s="28">
        <f t="shared" si="29"/>
        <v>0</v>
      </c>
      <c r="P323" s="24">
        <f>IF([1]DEPURADO!H317&gt;1,0,[1]DEPURADO!B317)</f>
        <v>9087</v>
      </c>
      <c r="Q323" s="30">
        <f t="shared" si="30"/>
        <v>206572</v>
      </c>
      <c r="R323" s="31">
        <f t="shared" si="31"/>
        <v>0</v>
      </c>
      <c r="S323" s="31">
        <f>+[1]DEPURADO!J317</f>
        <v>0</v>
      </c>
      <c r="T323" s="23" t="s">
        <v>45</v>
      </c>
      <c r="U323" s="31">
        <f>+[1]DEPURADO!I317</f>
        <v>0</v>
      </c>
      <c r="V323" s="30"/>
      <c r="W323" s="23" t="s">
        <v>45</v>
      </c>
      <c r="X323" s="31">
        <f>+[1]DEPURADO!K317+[1]DEPURADO!L317</f>
        <v>0</v>
      </c>
      <c r="Y323" s="23" t="s">
        <v>45</v>
      </c>
      <c r="Z323" s="31">
        <f t="shared" si="32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33"/>
        <v>0</v>
      </c>
      <c r="AH323" s="30">
        <v>0</v>
      </c>
      <c r="AI323" s="30" t="str">
        <f>+[1]DEPURADO!G317</f>
        <v>CANCELADO</v>
      </c>
      <c r="AJ323" s="32"/>
      <c r="AK323" s="33"/>
    </row>
    <row r="324" spans="1:37" s="34" customFormat="1" x14ac:dyDescent="0.25">
      <c r="A324" s="23">
        <f t="shared" si="34"/>
        <v>316</v>
      </c>
      <c r="B324" s="24" t="s">
        <v>44</v>
      </c>
      <c r="C324" s="23" t="str">
        <f>+[1]DEPURADO!A318</f>
        <v>RPM9088</v>
      </c>
      <c r="D324" s="23">
        <f>+[1]DEPURADO!B318</f>
        <v>9088</v>
      </c>
      <c r="E324" s="25">
        <f>+[1]DEPURADO!C318</f>
        <v>45754</v>
      </c>
      <c r="F324" s="26">
        <f>+IF([1]DEPURADO!D318&gt;1,[1]DEPURADO!D318," ")</f>
        <v>45754</v>
      </c>
      <c r="G324" s="27">
        <f>[1]DEPURADO!F318</f>
        <v>189875</v>
      </c>
      <c r="H324" s="28">
        <v>0</v>
      </c>
      <c r="I324" s="28">
        <f>+[1]DEPURADO!M318+[1]DEPURADO!N318</f>
        <v>0</v>
      </c>
      <c r="J324" s="28">
        <f>+[1]DEPURADO!R318</f>
        <v>189875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8"/>
        <v>189875</v>
      </c>
      <c r="O324" s="28">
        <f t="shared" si="29"/>
        <v>0</v>
      </c>
      <c r="P324" s="24">
        <f>IF([1]DEPURADO!H318&gt;1,0,[1]DEPURADO!B318)</f>
        <v>9088</v>
      </c>
      <c r="Q324" s="30">
        <f t="shared" si="30"/>
        <v>189875</v>
      </c>
      <c r="R324" s="31">
        <f t="shared" si="31"/>
        <v>0</v>
      </c>
      <c r="S324" s="31">
        <f>+[1]DEPURADO!J318</f>
        <v>0</v>
      </c>
      <c r="T324" s="23" t="s">
        <v>45</v>
      </c>
      <c r="U324" s="31">
        <f>+[1]DEPURADO!I318</f>
        <v>0</v>
      </c>
      <c r="V324" s="30"/>
      <c r="W324" s="23" t="s">
        <v>45</v>
      </c>
      <c r="X324" s="31">
        <f>+[1]DEPURADO!K318+[1]DEPURADO!L318</f>
        <v>0</v>
      </c>
      <c r="Y324" s="23" t="s">
        <v>45</v>
      </c>
      <c r="Z324" s="31">
        <f t="shared" si="32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33"/>
        <v>0</v>
      </c>
      <c r="AH324" s="30">
        <v>0</v>
      </c>
      <c r="AI324" s="30" t="str">
        <f>+[1]DEPURADO!G318</f>
        <v>CANCELADO</v>
      </c>
      <c r="AJ324" s="32"/>
      <c r="AK324" s="33"/>
    </row>
    <row r="325" spans="1:37" s="34" customFormat="1" x14ac:dyDescent="0.25">
      <c r="A325" s="23">
        <f t="shared" si="34"/>
        <v>317</v>
      </c>
      <c r="B325" s="24" t="s">
        <v>44</v>
      </c>
      <c r="C325" s="23" t="str">
        <f>+[1]DEPURADO!A319</f>
        <v>RPM9089</v>
      </c>
      <c r="D325" s="23">
        <f>+[1]DEPURADO!B319</f>
        <v>9089</v>
      </c>
      <c r="E325" s="25">
        <f>+[1]DEPURADO!C319</f>
        <v>45754</v>
      </c>
      <c r="F325" s="26">
        <f>+IF([1]DEPURADO!D319&gt;1,[1]DEPURADO!D319," ")</f>
        <v>45754</v>
      </c>
      <c r="G325" s="27">
        <f>[1]DEPURADO!F319</f>
        <v>615884</v>
      </c>
      <c r="H325" s="28">
        <v>0</v>
      </c>
      <c r="I325" s="28">
        <f>+[1]DEPURADO!M319+[1]DEPURADO!N319</f>
        <v>0</v>
      </c>
      <c r="J325" s="28">
        <f>+[1]DEPURADO!R319</f>
        <v>615884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8"/>
        <v>615884</v>
      </c>
      <c r="O325" s="28">
        <f t="shared" si="29"/>
        <v>0</v>
      </c>
      <c r="P325" s="24">
        <f>IF([1]DEPURADO!H319&gt;1,0,[1]DEPURADO!B319)</f>
        <v>9089</v>
      </c>
      <c r="Q325" s="30">
        <f t="shared" si="30"/>
        <v>615884</v>
      </c>
      <c r="R325" s="31">
        <f t="shared" si="31"/>
        <v>0</v>
      </c>
      <c r="S325" s="31">
        <f>+[1]DEPURADO!J319</f>
        <v>0</v>
      </c>
      <c r="T325" s="23" t="s">
        <v>45</v>
      </c>
      <c r="U325" s="31">
        <f>+[1]DEPURADO!I319</f>
        <v>0</v>
      </c>
      <c r="V325" s="30"/>
      <c r="W325" s="23" t="s">
        <v>45</v>
      </c>
      <c r="X325" s="31">
        <f>+[1]DEPURADO!K319+[1]DEPURADO!L319</f>
        <v>0</v>
      </c>
      <c r="Y325" s="23" t="s">
        <v>45</v>
      </c>
      <c r="Z325" s="31">
        <f t="shared" si="32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33"/>
        <v>0</v>
      </c>
      <c r="AH325" s="30">
        <v>0</v>
      </c>
      <c r="AI325" s="30" t="str">
        <f>+[1]DEPURADO!G319</f>
        <v>CANCELADO</v>
      </c>
      <c r="AJ325" s="32"/>
      <c r="AK325" s="33"/>
    </row>
    <row r="326" spans="1:37" s="34" customFormat="1" x14ac:dyDescent="0.25">
      <c r="A326" s="23">
        <f t="shared" si="34"/>
        <v>318</v>
      </c>
      <c r="B326" s="24" t="s">
        <v>44</v>
      </c>
      <c r="C326" s="23" t="str">
        <f>+[1]DEPURADO!A320</f>
        <v>RPM9090</v>
      </c>
      <c r="D326" s="23">
        <f>+[1]DEPURADO!B320</f>
        <v>9090</v>
      </c>
      <c r="E326" s="25">
        <f>+[1]DEPURADO!C320</f>
        <v>45754</v>
      </c>
      <c r="F326" s="26">
        <f>+IF([1]DEPURADO!D320&gt;1,[1]DEPURADO!D320," ")</f>
        <v>45754</v>
      </c>
      <c r="G326" s="27">
        <f>[1]DEPURADO!F320</f>
        <v>81600</v>
      </c>
      <c r="H326" s="28">
        <v>0</v>
      </c>
      <c r="I326" s="28">
        <f>+[1]DEPURADO!M320+[1]DEPURADO!N320</f>
        <v>0</v>
      </c>
      <c r="J326" s="28">
        <f>+[1]DEPURADO!R320</f>
        <v>81600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8"/>
        <v>81600</v>
      </c>
      <c r="O326" s="28">
        <f t="shared" si="29"/>
        <v>0</v>
      </c>
      <c r="P326" s="24">
        <f>IF([1]DEPURADO!H320&gt;1,0,[1]DEPURADO!B320)</f>
        <v>9090</v>
      </c>
      <c r="Q326" s="30">
        <f t="shared" si="30"/>
        <v>81600</v>
      </c>
      <c r="R326" s="31">
        <f t="shared" si="31"/>
        <v>0</v>
      </c>
      <c r="S326" s="31">
        <f>+[1]DEPURADO!J320</f>
        <v>0</v>
      </c>
      <c r="T326" s="23" t="s">
        <v>45</v>
      </c>
      <c r="U326" s="31">
        <f>+[1]DEPURADO!I320</f>
        <v>0</v>
      </c>
      <c r="V326" s="30"/>
      <c r="W326" s="23" t="s">
        <v>45</v>
      </c>
      <c r="X326" s="31">
        <f>+[1]DEPURADO!K320+[1]DEPURADO!L320</f>
        <v>0</v>
      </c>
      <c r="Y326" s="23" t="s">
        <v>45</v>
      </c>
      <c r="Z326" s="31">
        <f t="shared" si="32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33"/>
        <v>0</v>
      </c>
      <c r="AH326" s="30">
        <v>0</v>
      </c>
      <c r="AI326" s="30" t="str">
        <f>+[1]DEPURADO!G320</f>
        <v>CANCELADO</v>
      </c>
      <c r="AJ326" s="32"/>
      <c r="AK326" s="33"/>
    </row>
    <row r="327" spans="1:37" s="34" customFormat="1" x14ac:dyDescent="0.25">
      <c r="A327" s="23">
        <f t="shared" si="34"/>
        <v>319</v>
      </c>
      <c r="B327" s="24" t="s">
        <v>44</v>
      </c>
      <c r="C327" s="23" t="str">
        <f>+[1]DEPURADO!A321</f>
        <v>RPM9103</v>
      </c>
      <c r="D327" s="23">
        <f>+[1]DEPURADO!B321</f>
        <v>9103</v>
      </c>
      <c r="E327" s="25">
        <f>+[1]DEPURADO!C321</f>
        <v>45754</v>
      </c>
      <c r="F327" s="26">
        <f>+IF([1]DEPURADO!D321&gt;1,[1]DEPURADO!D321," ")</f>
        <v>45754</v>
      </c>
      <c r="G327" s="27">
        <f>[1]DEPURADO!F321</f>
        <v>420338</v>
      </c>
      <c r="H327" s="28">
        <v>0</v>
      </c>
      <c r="I327" s="28">
        <f>+[1]DEPURADO!M321+[1]DEPURADO!N321</f>
        <v>0</v>
      </c>
      <c r="J327" s="28">
        <f>+[1]DEPURADO!R321</f>
        <v>420338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8"/>
        <v>420338</v>
      </c>
      <c r="O327" s="28">
        <f t="shared" si="29"/>
        <v>0</v>
      </c>
      <c r="P327" s="24">
        <f>IF([1]DEPURADO!H321&gt;1,0,[1]DEPURADO!B321)</f>
        <v>9103</v>
      </c>
      <c r="Q327" s="30">
        <f t="shared" si="30"/>
        <v>420338</v>
      </c>
      <c r="R327" s="31">
        <f t="shared" si="31"/>
        <v>0</v>
      </c>
      <c r="S327" s="31">
        <f>+[1]DEPURADO!J321</f>
        <v>0</v>
      </c>
      <c r="T327" s="23" t="s">
        <v>45</v>
      </c>
      <c r="U327" s="31">
        <f>+[1]DEPURADO!I321</f>
        <v>0</v>
      </c>
      <c r="V327" s="30"/>
      <c r="W327" s="23" t="s">
        <v>45</v>
      </c>
      <c r="X327" s="31">
        <f>+[1]DEPURADO!K321+[1]DEPURADO!L321</f>
        <v>0</v>
      </c>
      <c r="Y327" s="23" t="s">
        <v>45</v>
      </c>
      <c r="Z327" s="31">
        <f t="shared" si="32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33"/>
        <v>0</v>
      </c>
      <c r="AH327" s="30">
        <v>0</v>
      </c>
      <c r="AI327" s="30" t="str">
        <f>+[1]DEPURADO!G321</f>
        <v>CANCELADO</v>
      </c>
      <c r="AJ327" s="32"/>
      <c r="AK327" s="33"/>
    </row>
    <row r="328" spans="1:37" s="34" customFormat="1" x14ac:dyDescent="0.25">
      <c r="A328" s="23">
        <f t="shared" si="34"/>
        <v>320</v>
      </c>
      <c r="B328" s="24" t="s">
        <v>44</v>
      </c>
      <c r="C328" s="23" t="str">
        <f>+[1]DEPURADO!A322</f>
        <v>RPM9104</v>
      </c>
      <c r="D328" s="23">
        <f>+[1]DEPURADO!B322</f>
        <v>9104</v>
      </c>
      <c r="E328" s="25">
        <f>+[1]DEPURADO!C322</f>
        <v>45754</v>
      </c>
      <c r="F328" s="26">
        <f>+IF([1]DEPURADO!D322&gt;1,[1]DEPURADO!D322," ")</f>
        <v>45754</v>
      </c>
      <c r="G328" s="27">
        <f>[1]DEPURADO!F322</f>
        <v>192263</v>
      </c>
      <c r="H328" s="28">
        <v>0</v>
      </c>
      <c r="I328" s="28">
        <f>+[1]DEPURADO!M322+[1]DEPURADO!N322</f>
        <v>0</v>
      </c>
      <c r="J328" s="28">
        <f>+[1]DEPURADO!R322</f>
        <v>192263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8"/>
        <v>192263</v>
      </c>
      <c r="O328" s="28">
        <f t="shared" si="29"/>
        <v>0</v>
      </c>
      <c r="P328" s="24">
        <f>IF([1]DEPURADO!H322&gt;1,0,[1]DEPURADO!B322)</f>
        <v>9104</v>
      </c>
      <c r="Q328" s="30">
        <f t="shared" si="30"/>
        <v>192263</v>
      </c>
      <c r="R328" s="31">
        <f t="shared" si="31"/>
        <v>0</v>
      </c>
      <c r="S328" s="31">
        <f>+[1]DEPURADO!J322</f>
        <v>0</v>
      </c>
      <c r="T328" s="23" t="s">
        <v>45</v>
      </c>
      <c r="U328" s="31">
        <f>+[1]DEPURADO!I322</f>
        <v>0</v>
      </c>
      <c r="V328" s="30"/>
      <c r="W328" s="23" t="s">
        <v>45</v>
      </c>
      <c r="X328" s="31">
        <f>+[1]DEPURADO!K322+[1]DEPURADO!L322</f>
        <v>0</v>
      </c>
      <c r="Y328" s="23" t="s">
        <v>45</v>
      </c>
      <c r="Z328" s="31">
        <f t="shared" si="32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33"/>
        <v>0</v>
      </c>
      <c r="AH328" s="30">
        <v>0</v>
      </c>
      <c r="AI328" s="30" t="str">
        <f>+[1]DEPURADO!G322</f>
        <v>CANCELADO</v>
      </c>
      <c r="AJ328" s="32"/>
      <c r="AK328" s="33"/>
    </row>
    <row r="329" spans="1:37" s="34" customFormat="1" x14ac:dyDescent="0.25">
      <c r="A329" s="23">
        <f t="shared" si="34"/>
        <v>321</v>
      </c>
      <c r="B329" s="24" t="s">
        <v>44</v>
      </c>
      <c r="C329" s="23" t="str">
        <f>+[1]DEPURADO!A323</f>
        <v>RPM9105</v>
      </c>
      <c r="D329" s="23">
        <f>+[1]DEPURADO!B323</f>
        <v>9105</v>
      </c>
      <c r="E329" s="25">
        <f>+[1]DEPURADO!C323</f>
        <v>45754</v>
      </c>
      <c r="F329" s="26">
        <f>+IF([1]DEPURADO!D323&gt;1,[1]DEPURADO!D323," ")</f>
        <v>45754</v>
      </c>
      <c r="G329" s="27">
        <f>[1]DEPURADO!F323</f>
        <v>182150</v>
      </c>
      <c r="H329" s="28">
        <v>0</v>
      </c>
      <c r="I329" s="28">
        <f>+[1]DEPURADO!M323+[1]DEPURADO!N323</f>
        <v>0</v>
      </c>
      <c r="J329" s="28">
        <f>+[1]DEPURADO!R323</f>
        <v>182150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8"/>
        <v>182150</v>
      </c>
      <c r="O329" s="28">
        <f t="shared" si="29"/>
        <v>0</v>
      </c>
      <c r="P329" s="24">
        <f>IF([1]DEPURADO!H323&gt;1,0,[1]DEPURADO!B323)</f>
        <v>9105</v>
      </c>
      <c r="Q329" s="30">
        <f t="shared" si="30"/>
        <v>182150</v>
      </c>
      <c r="R329" s="31">
        <f t="shared" si="31"/>
        <v>0</v>
      </c>
      <c r="S329" s="31">
        <f>+[1]DEPURADO!J323</f>
        <v>0</v>
      </c>
      <c r="T329" s="23" t="s">
        <v>45</v>
      </c>
      <c r="U329" s="31">
        <f>+[1]DEPURADO!I323</f>
        <v>0</v>
      </c>
      <c r="V329" s="30"/>
      <c r="W329" s="23" t="s">
        <v>45</v>
      </c>
      <c r="X329" s="31">
        <f>+[1]DEPURADO!K323+[1]DEPURADO!L323</f>
        <v>0</v>
      </c>
      <c r="Y329" s="23" t="s">
        <v>45</v>
      </c>
      <c r="Z329" s="31">
        <f t="shared" si="32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33"/>
        <v>0</v>
      </c>
      <c r="AH329" s="30">
        <v>0</v>
      </c>
      <c r="AI329" s="30" t="str">
        <f>+[1]DEPURADO!G323</f>
        <v>CANCELADO</v>
      </c>
      <c r="AJ329" s="32"/>
      <c r="AK329" s="33"/>
    </row>
    <row r="330" spans="1:37" s="34" customFormat="1" x14ac:dyDescent="0.25">
      <c r="A330" s="23">
        <f t="shared" si="34"/>
        <v>322</v>
      </c>
      <c r="B330" s="24" t="s">
        <v>44</v>
      </c>
      <c r="C330" s="23" t="str">
        <f>+[1]DEPURADO!A324</f>
        <v>RPM9106</v>
      </c>
      <c r="D330" s="23">
        <f>+[1]DEPURADO!B324</f>
        <v>9106</v>
      </c>
      <c r="E330" s="25">
        <f>+[1]DEPURADO!C324</f>
        <v>45754</v>
      </c>
      <c r="F330" s="26">
        <f>+IF([1]DEPURADO!D324&gt;1,[1]DEPURADO!D324," ")</f>
        <v>45754</v>
      </c>
      <c r="G330" s="27">
        <f>[1]DEPURADO!F324</f>
        <v>243196</v>
      </c>
      <c r="H330" s="28">
        <v>0</v>
      </c>
      <c r="I330" s="28">
        <f>+[1]DEPURADO!M324+[1]DEPURADO!N324</f>
        <v>0</v>
      </c>
      <c r="J330" s="28">
        <f>+[1]DEPURADO!R324</f>
        <v>243196</v>
      </c>
      <c r="K330" s="29">
        <f>+[1]DEPURADO!P324+[1]DEPURADO!Q324</f>
        <v>0</v>
      </c>
      <c r="L330" s="28">
        <v>0</v>
      </c>
      <c r="M330" s="28">
        <v>0</v>
      </c>
      <c r="N330" s="28">
        <f t="shared" ref="N330:N393" si="35">+SUM(J330:M330)</f>
        <v>243196</v>
      </c>
      <c r="O330" s="28">
        <f t="shared" ref="O330:O393" si="36">+G330-I330-N330</f>
        <v>0</v>
      </c>
      <c r="P330" s="24">
        <f>IF([1]DEPURADO!H324&gt;1,0,[1]DEPURADO!B324)</f>
        <v>9106</v>
      </c>
      <c r="Q330" s="30">
        <f t="shared" ref="Q330:Q393" si="37">+IF(P330&gt;0,G330,0)</f>
        <v>243196</v>
      </c>
      <c r="R330" s="31">
        <f t="shared" ref="R330:R393" si="38">IF(P330=0,G330,0)</f>
        <v>0</v>
      </c>
      <c r="S330" s="31">
        <f>+[1]DEPURADO!J324</f>
        <v>0</v>
      </c>
      <c r="T330" s="23" t="s">
        <v>45</v>
      </c>
      <c r="U330" s="31">
        <f>+[1]DEPURADO!I324</f>
        <v>0</v>
      </c>
      <c r="V330" s="30"/>
      <c r="W330" s="23" t="s">
        <v>45</v>
      </c>
      <c r="X330" s="31">
        <f>+[1]DEPURADO!K324+[1]DEPURADO!L324</f>
        <v>0</v>
      </c>
      <c r="Y330" s="23" t="s">
        <v>45</v>
      </c>
      <c r="Z330" s="31">
        <f t="shared" ref="Z330:Z393" si="39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ref="AG330:AG393" si="40">+G330-I330-N330-R330-Z330-AC330-AE330-S330-U330</f>
        <v>0</v>
      </c>
      <c r="AH330" s="30">
        <v>0</v>
      </c>
      <c r="AI330" s="30" t="str">
        <f>+[1]DEPURADO!G324</f>
        <v>CANCELADO</v>
      </c>
      <c r="AJ330" s="32"/>
      <c r="AK330" s="33"/>
    </row>
    <row r="331" spans="1:37" s="34" customFormat="1" x14ac:dyDescent="0.25">
      <c r="A331" s="23">
        <f t="shared" ref="A331:A394" si="41">+A330+1</f>
        <v>323</v>
      </c>
      <c r="B331" s="24" t="s">
        <v>44</v>
      </c>
      <c r="C331" s="23" t="str">
        <f>+[1]DEPURADO!A325</f>
        <v>RPM9107</v>
      </c>
      <c r="D331" s="23">
        <f>+[1]DEPURADO!B325</f>
        <v>9107</v>
      </c>
      <c r="E331" s="25">
        <f>+[1]DEPURADO!C325</f>
        <v>45754</v>
      </c>
      <c r="F331" s="26">
        <f>+IF([1]DEPURADO!D325&gt;1,[1]DEPURADO!D325," ")</f>
        <v>45754</v>
      </c>
      <c r="G331" s="27">
        <f>[1]DEPURADO!F325</f>
        <v>192417</v>
      </c>
      <c r="H331" s="28">
        <v>0</v>
      </c>
      <c r="I331" s="28">
        <f>+[1]DEPURADO!M325+[1]DEPURADO!N325</f>
        <v>0</v>
      </c>
      <c r="J331" s="28">
        <f>+[1]DEPURADO!R325</f>
        <v>192417</v>
      </c>
      <c r="K331" s="29">
        <f>+[1]DEPURADO!P325+[1]DEPURADO!Q325</f>
        <v>0</v>
      </c>
      <c r="L331" s="28">
        <v>0</v>
      </c>
      <c r="M331" s="28">
        <v>0</v>
      </c>
      <c r="N331" s="28">
        <f t="shared" si="35"/>
        <v>192417</v>
      </c>
      <c r="O331" s="28">
        <f t="shared" si="36"/>
        <v>0</v>
      </c>
      <c r="P331" s="24">
        <f>IF([1]DEPURADO!H325&gt;1,0,[1]DEPURADO!B325)</f>
        <v>9107</v>
      </c>
      <c r="Q331" s="30">
        <f t="shared" si="37"/>
        <v>192417</v>
      </c>
      <c r="R331" s="31">
        <f t="shared" si="38"/>
        <v>0</v>
      </c>
      <c r="S331" s="31">
        <f>+[1]DEPURADO!J325</f>
        <v>0</v>
      </c>
      <c r="T331" s="23" t="s">
        <v>45</v>
      </c>
      <c r="U331" s="31">
        <f>+[1]DEPURADO!I325</f>
        <v>0</v>
      </c>
      <c r="V331" s="30"/>
      <c r="W331" s="23" t="s">
        <v>45</v>
      </c>
      <c r="X331" s="31">
        <f>+[1]DEPURADO!K325+[1]DEPURADO!L325</f>
        <v>0</v>
      </c>
      <c r="Y331" s="23" t="s">
        <v>45</v>
      </c>
      <c r="Z331" s="31">
        <f t="shared" si="39"/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40"/>
        <v>0</v>
      </c>
      <c r="AH331" s="30">
        <v>0</v>
      </c>
      <c r="AI331" s="30" t="str">
        <f>+[1]DEPURADO!G325</f>
        <v>CANCELADO</v>
      </c>
      <c r="AJ331" s="32"/>
      <c r="AK331" s="33"/>
    </row>
    <row r="332" spans="1:37" s="34" customFormat="1" x14ac:dyDescent="0.25">
      <c r="A332" s="23">
        <f t="shared" si="41"/>
        <v>324</v>
      </c>
      <c r="B332" s="24" t="s">
        <v>44</v>
      </c>
      <c r="C332" s="23" t="str">
        <f>+[1]DEPURADO!A326</f>
        <v>RPM9108</v>
      </c>
      <c r="D332" s="23">
        <f>+[1]DEPURADO!B326</f>
        <v>9108</v>
      </c>
      <c r="E332" s="25">
        <f>+[1]DEPURADO!C326</f>
        <v>45754</v>
      </c>
      <c r="F332" s="26">
        <f>+IF([1]DEPURADO!D326&gt;1,[1]DEPURADO!D326," ")</f>
        <v>45754</v>
      </c>
      <c r="G332" s="27">
        <f>[1]DEPURADO!F326</f>
        <v>116100</v>
      </c>
      <c r="H332" s="28">
        <v>0</v>
      </c>
      <c r="I332" s="28">
        <f>+[1]DEPURADO!M326+[1]DEPURADO!N326</f>
        <v>0</v>
      </c>
      <c r="J332" s="28">
        <f>+[1]DEPURADO!R326</f>
        <v>116100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35"/>
        <v>116100</v>
      </c>
      <c r="O332" s="28">
        <f t="shared" si="36"/>
        <v>0</v>
      </c>
      <c r="P332" s="24">
        <f>IF([1]DEPURADO!H326&gt;1,0,[1]DEPURADO!B326)</f>
        <v>9108</v>
      </c>
      <c r="Q332" s="30">
        <f t="shared" si="37"/>
        <v>116100</v>
      </c>
      <c r="R332" s="31">
        <f t="shared" si="38"/>
        <v>0</v>
      </c>
      <c r="S332" s="31">
        <f>+[1]DEPURADO!J326</f>
        <v>0</v>
      </c>
      <c r="T332" s="23" t="s">
        <v>45</v>
      </c>
      <c r="U332" s="31">
        <f>+[1]DEPURADO!I326</f>
        <v>0</v>
      </c>
      <c r="V332" s="30"/>
      <c r="W332" s="23" t="s">
        <v>45</v>
      </c>
      <c r="X332" s="31">
        <f>+[1]DEPURADO!K326+[1]DEPURADO!L326</f>
        <v>0</v>
      </c>
      <c r="Y332" s="23" t="s">
        <v>45</v>
      </c>
      <c r="Z332" s="31">
        <f t="shared" si="39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40"/>
        <v>0</v>
      </c>
      <c r="AH332" s="30">
        <v>0</v>
      </c>
      <c r="AI332" s="30" t="str">
        <f>+[1]DEPURADO!G326</f>
        <v>CANCELADO</v>
      </c>
      <c r="AJ332" s="32"/>
      <c r="AK332" s="33"/>
    </row>
    <row r="333" spans="1:37" s="34" customFormat="1" x14ac:dyDescent="0.25">
      <c r="A333" s="23">
        <f t="shared" si="41"/>
        <v>325</v>
      </c>
      <c r="B333" s="24" t="s">
        <v>44</v>
      </c>
      <c r="C333" s="23" t="str">
        <f>+[1]DEPURADO!A327</f>
        <v>RPM9109</v>
      </c>
      <c r="D333" s="23">
        <f>+[1]DEPURADO!B327</f>
        <v>9109</v>
      </c>
      <c r="E333" s="25">
        <f>+[1]DEPURADO!C327</f>
        <v>45754</v>
      </c>
      <c r="F333" s="26">
        <f>+IF([1]DEPURADO!D327&gt;1,[1]DEPURADO!D327," ")</f>
        <v>45754</v>
      </c>
      <c r="G333" s="27">
        <f>[1]DEPURADO!F327</f>
        <v>213574</v>
      </c>
      <c r="H333" s="28">
        <v>0</v>
      </c>
      <c r="I333" s="28">
        <f>+[1]DEPURADO!M327+[1]DEPURADO!N327</f>
        <v>0</v>
      </c>
      <c r="J333" s="28">
        <f>+[1]DEPURADO!R327</f>
        <v>213574</v>
      </c>
      <c r="K333" s="29">
        <f>+[1]DEPURADO!P327+[1]DEPURADO!Q327</f>
        <v>0</v>
      </c>
      <c r="L333" s="28">
        <v>0</v>
      </c>
      <c r="M333" s="28">
        <v>0</v>
      </c>
      <c r="N333" s="28">
        <f t="shared" si="35"/>
        <v>213574</v>
      </c>
      <c r="O333" s="28">
        <f t="shared" si="36"/>
        <v>0</v>
      </c>
      <c r="P333" s="24">
        <f>IF([1]DEPURADO!H327&gt;1,0,[1]DEPURADO!B327)</f>
        <v>9109</v>
      </c>
      <c r="Q333" s="30">
        <f t="shared" si="37"/>
        <v>213574</v>
      </c>
      <c r="R333" s="31">
        <f t="shared" si="38"/>
        <v>0</v>
      </c>
      <c r="S333" s="31">
        <f>+[1]DEPURADO!J327</f>
        <v>0</v>
      </c>
      <c r="T333" s="23" t="s">
        <v>45</v>
      </c>
      <c r="U333" s="31">
        <f>+[1]DEPURADO!I327</f>
        <v>0</v>
      </c>
      <c r="V333" s="30"/>
      <c r="W333" s="23" t="s">
        <v>45</v>
      </c>
      <c r="X333" s="31">
        <f>+[1]DEPURADO!K327+[1]DEPURADO!L327</f>
        <v>0</v>
      </c>
      <c r="Y333" s="23" t="s">
        <v>45</v>
      </c>
      <c r="Z333" s="31">
        <f t="shared" si="39"/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40"/>
        <v>0</v>
      </c>
      <c r="AH333" s="30">
        <v>0</v>
      </c>
      <c r="AI333" s="30" t="str">
        <f>+[1]DEPURADO!G327</f>
        <v>CANCELADO</v>
      </c>
      <c r="AJ333" s="32"/>
      <c r="AK333" s="33"/>
    </row>
    <row r="334" spans="1:37" s="34" customFormat="1" x14ac:dyDescent="0.25">
      <c r="A334" s="23">
        <f t="shared" si="41"/>
        <v>326</v>
      </c>
      <c r="B334" s="24" t="s">
        <v>44</v>
      </c>
      <c r="C334" s="23" t="str">
        <f>+[1]DEPURADO!A328</f>
        <v>RPM9110</v>
      </c>
      <c r="D334" s="23">
        <f>+[1]DEPURADO!B328</f>
        <v>9110</v>
      </c>
      <c r="E334" s="25">
        <f>+[1]DEPURADO!C328</f>
        <v>45754</v>
      </c>
      <c r="F334" s="26">
        <f>+IF([1]DEPURADO!D328&gt;1,[1]DEPURADO!D328," ")</f>
        <v>45754</v>
      </c>
      <c r="G334" s="27">
        <f>[1]DEPURADO!F328</f>
        <v>189479</v>
      </c>
      <c r="H334" s="28">
        <v>0</v>
      </c>
      <c r="I334" s="28">
        <f>+[1]DEPURADO!M328+[1]DEPURADO!N328</f>
        <v>0</v>
      </c>
      <c r="J334" s="28">
        <f>+[1]DEPURADO!R328</f>
        <v>189479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5"/>
        <v>189479</v>
      </c>
      <c r="O334" s="28">
        <f t="shared" si="36"/>
        <v>0</v>
      </c>
      <c r="P334" s="24">
        <f>IF([1]DEPURADO!H328&gt;1,0,[1]DEPURADO!B328)</f>
        <v>9110</v>
      </c>
      <c r="Q334" s="30">
        <f t="shared" si="37"/>
        <v>189479</v>
      </c>
      <c r="R334" s="31">
        <f t="shared" si="38"/>
        <v>0</v>
      </c>
      <c r="S334" s="31">
        <f>+[1]DEPURADO!J328</f>
        <v>0</v>
      </c>
      <c r="T334" s="23" t="s">
        <v>45</v>
      </c>
      <c r="U334" s="31">
        <f>+[1]DEPURADO!I328</f>
        <v>0</v>
      </c>
      <c r="V334" s="30"/>
      <c r="W334" s="23" t="s">
        <v>45</v>
      </c>
      <c r="X334" s="31">
        <f>+[1]DEPURADO!K328+[1]DEPURADO!L328</f>
        <v>0</v>
      </c>
      <c r="Y334" s="23" t="s">
        <v>45</v>
      </c>
      <c r="Z334" s="31">
        <f t="shared" si="39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40"/>
        <v>0</v>
      </c>
      <c r="AH334" s="30">
        <v>0</v>
      </c>
      <c r="AI334" s="30" t="str">
        <f>+[1]DEPURADO!G328</f>
        <v>CANCELADO</v>
      </c>
      <c r="AJ334" s="32"/>
      <c r="AK334" s="33"/>
    </row>
    <row r="335" spans="1:37" s="34" customFormat="1" x14ac:dyDescent="0.25">
      <c r="A335" s="23">
        <f t="shared" si="41"/>
        <v>327</v>
      </c>
      <c r="B335" s="24" t="s">
        <v>44</v>
      </c>
      <c r="C335" s="23" t="str">
        <f>+[1]DEPURADO!A329</f>
        <v>RPM9111</v>
      </c>
      <c r="D335" s="23">
        <f>+[1]DEPURADO!B329</f>
        <v>9111</v>
      </c>
      <c r="E335" s="25">
        <f>+[1]DEPURADO!C329</f>
        <v>45754</v>
      </c>
      <c r="F335" s="26">
        <f>+IF([1]DEPURADO!D329&gt;1,[1]DEPURADO!D329," ")</f>
        <v>45754</v>
      </c>
      <c r="G335" s="27">
        <f>[1]DEPURADO!F329</f>
        <v>193873</v>
      </c>
      <c r="H335" s="28">
        <v>0</v>
      </c>
      <c r="I335" s="28">
        <f>+[1]DEPURADO!M329+[1]DEPURADO!N329</f>
        <v>0</v>
      </c>
      <c r="J335" s="28">
        <f>+[1]DEPURADO!R329</f>
        <v>191873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5"/>
        <v>191873</v>
      </c>
      <c r="O335" s="28">
        <f t="shared" si="36"/>
        <v>2000</v>
      </c>
      <c r="P335" s="24">
        <f>IF([1]DEPURADO!H329&gt;1,0,[1]DEPURADO!B329)</f>
        <v>9111</v>
      </c>
      <c r="Q335" s="30">
        <f t="shared" si="37"/>
        <v>193873</v>
      </c>
      <c r="R335" s="31">
        <f t="shared" si="38"/>
        <v>0</v>
      </c>
      <c r="S335" s="31">
        <f>+[1]DEPURADO!J329</f>
        <v>0</v>
      </c>
      <c r="T335" s="23" t="s">
        <v>45</v>
      </c>
      <c r="U335" s="31">
        <f>+[1]DEPURADO!I329</f>
        <v>0</v>
      </c>
      <c r="V335" s="30"/>
      <c r="W335" s="23" t="s">
        <v>45</v>
      </c>
      <c r="X335" s="31">
        <f>+[1]DEPURADO!K329+[1]DEPURADO!L329</f>
        <v>2000</v>
      </c>
      <c r="Y335" s="23" t="s">
        <v>45</v>
      </c>
      <c r="Z335" s="31">
        <f t="shared" si="39"/>
        <v>2000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40"/>
        <v>0</v>
      </c>
      <c r="AH335" s="30">
        <v>0</v>
      </c>
      <c r="AI335" s="30" t="str">
        <f>+[1]DEPURADO!G329</f>
        <v>CANCELADO Y GLOSA LEGALIZADA</v>
      </c>
      <c r="AJ335" s="32"/>
      <c r="AK335" s="33"/>
    </row>
    <row r="336" spans="1:37" s="34" customFormat="1" x14ac:dyDescent="0.25">
      <c r="A336" s="23">
        <f t="shared" si="41"/>
        <v>328</v>
      </c>
      <c r="B336" s="24" t="s">
        <v>44</v>
      </c>
      <c r="C336" s="23" t="str">
        <f>+[1]DEPURADO!A330</f>
        <v>RPM9112</v>
      </c>
      <c r="D336" s="23">
        <f>+[1]DEPURADO!B330</f>
        <v>9112</v>
      </c>
      <c r="E336" s="25">
        <f>+[1]DEPURADO!C330</f>
        <v>45754</v>
      </c>
      <c r="F336" s="26">
        <f>+IF([1]DEPURADO!D330&gt;1,[1]DEPURADO!D330," ")</f>
        <v>45754</v>
      </c>
      <c r="G336" s="27">
        <f>[1]DEPURADO!F330</f>
        <v>228395</v>
      </c>
      <c r="H336" s="28">
        <v>0</v>
      </c>
      <c r="I336" s="28">
        <f>+[1]DEPURADO!M330+[1]DEPURADO!N330</f>
        <v>0</v>
      </c>
      <c r="J336" s="28">
        <f>+[1]DEPURADO!R330</f>
        <v>228395</v>
      </c>
      <c r="K336" s="29">
        <f>+[1]DEPURADO!P330+[1]DEPURADO!Q330</f>
        <v>0</v>
      </c>
      <c r="L336" s="28">
        <v>0</v>
      </c>
      <c r="M336" s="28">
        <v>0</v>
      </c>
      <c r="N336" s="28">
        <f t="shared" si="35"/>
        <v>228395</v>
      </c>
      <c r="O336" s="28">
        <f t="shared" si="36"/>
        <v>0</v>
      </c>
      <c r="P336" s="24">
        <f>IF([1]DEPURADO!H330&gt;1,0,[1]DEPURADO!B330)</f>
        <v>9112</v>
      </c>
      <c r="Q336" s="30">
        <f t="shared" si="37"/>
        <v>228395</v>
      </c>
      <c r="R336" s="31">
        <f t="shared" si="38"/>
        <v>0</v>
      </c>
      <c r="S336" s="31">
        <f>+[1]DEPURADO!J330</f>
        <v>0</v>
      </c>
      <c r="T336" s="23" t="s">
        <v>45</v>
      </c>
      <c r="U336" s="31">
        <f>+[1]DEPURADO!I330</f>
        <v>0</v>
      </c>
      <c r="V336" s="30"/>
      <c r="W336" s="23" t="s">
        <v>45</v>
      </c>
      <c r="X336" s="31">
        <f>+[1]DEPURADO!K330+[1]DEPURADO!L330</f>
        <v>0</v>
      </c>
      <c r="Y336" s="23" t="s">
        <v>45</v>
      </c>
      <c r="Z336" s="31">
        <f t="shared" si="39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40"/>
        <v>0</v>
      </c>
      <c r="AH336" s="30">
        <v>0</v>
      </c>
      <c r="AI336" s="30" t="str">
        <f>+[1]DEPURADO!G330</f>
        <v>CANCELADO</v>
      </c>
      <c r="AJ336" s="32"/>
      <c r="AK336" s="33"/>
    </row>
    <row r="337" spans="1:37" s="34" customFormat="1" x14ac:dyDescent="0.25">
      <c r="A337" s="23">
        <f t="shared" si="41"/>
        <v>329</v>
      </c>
      <c r="B337" s="24" t="s">
        <v>44</v>
      </c>
      <c r="C337" s="23" t="str">
        <f>+[1]DEPURADO!A331</f>
        <v>RPM9117</v>
      </c>
      <c r="D337" s="23">
        <f>+[1]DEPURADO!B331</f>
        <v>9117</v>
      </c>
      <c r="E337" s="25">
        <f>+[1]DEPURADO!C331</f>
        <v>45754</v>
      </c>
      <c r="F337" s="26">
        <f>+IF([1]DEPURADO!D331&gt;1,[1]DEPURADO!D331," ")</f>
        <v>45754</v>
      </c>
      <c r="G337" s="27">
        <f>[1]DEPURADO!F331</f>
        <v>179062</v>
      </c>
      <c r="H337" s="28">
        <v>0</v>
      </c>
      <c r="I337" s="28">
        <f>+[1]DEPURADO!M331+[1]DEPURADO!N331</f>
        <v>0</v>
      </c>
      <c r="J337" s="28">
        <f>+[1]DEPURADO!R331</f>
        <v>179062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5"/>
        <v>179062</v>
      </c>
      <c r="O337" s="28">
        <f t="shared" si="36"/>
        <v>0</v>
      </c>
      <c r="P337" s="24">
        <f>IF([1]DEPURADO!H331&gt;1,0,[1]DEPURADO!B331)</f>
        <v>9117</v>
      </c>
      <c r="Q337" s="30">
        <f t="shared" si="37"/>
        <v>179062</v>
      </c>
      <c r="R337" s="31">
        <f t="shared" si="38"/>
        <v>0</v>
      </c>
      <c r="S337" s="31">
        <f>+[1]DEPURADO!J331</f>
        <v>0</v>
      </c>
      <c r="T337" s="23" t="s">
        <v>45</v>
      </c>
      <c r="U337" s="31">
        <f>+[1]DEPURADO!I331</f>
        <v>0</v>
      </c>
      <c r="V337" s="30"/>
      <c r="W337" s="23" t="s">
        <v>45</v>
      </c>
      <c r="X337" s="31">
        <f>+[1]DEPURADO!K331+[1]DEPURADO!L331</f>
        <v>0</v>
      </c>
      <c r="Y337" s="23" t="s">
        <v>45</v>
      </c>
      <c r="Z337" s="31">
        <f t="shared" si="39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40"/>
        <v>0</v>
      </c>
      <c r="AH337" s="30">
        <v>0</v>
      </c>
      <c r="AI337" s="30" t="str">
        <f>+[1]DEPURADO!G331</f>
        <v>CANCELADO</v>
      </c>
      <c r="AJ337" s="32"/>
      <c r="AK337" s="33"/>
    </row>
    <row r="338" spans="1:37" s="34" customFormat="1" x14ac:dyDescent="0.25">
      <c r="A338" s="23">
        <f t="shared" si="41"/>
        <v>330</v>
      </c>
      <c r="B338" s="24" t="s">
        <v>44</v>
      </c>
      <c r="C338" s="23" t="str">
        <f>+[1]DEPURADO!A332</f>
        <v>RPM9135</v>
      </c>
      <c r="D338" s="23">
        <f>+[1]DEPURADO!B332</f>
        <v>9135</v>
      </c>
      <c r="E338" s="25">
        <f>+[1]DEPURADO!C332</f>
        <v>45754</v>
      </c>
      <c r="F338" s="26">
        <f>+IF([1]DEPURADO!D332&gt;1,[1]DEPURADO!D332," ")</f>
        <v>45754</v>
      </c>
      <c r="G338" s="27">
        <f>[1]DEPURADO!F332</f>
        <v>181964391</v>
      </c>
      <c r="H338" s="28">
        <v>0</v>
      </c>
      <c r="I338" s="28">
        <f>+[1]DEPURADO!M332+[1]DEPURADO!N332</f>
        <v>0</v>
      </c>
      <c r="J338" s="28">
        <f>+[1]DEPURADO!R332</f>
        <v>121569472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5"/>
        <v>121569472</v>
      </c>
      <c r="O338" s="28">
        <f t="shared" si="36"/>
        <v>60394919</v>
      </c>
      <c r="P338" s="24">
        <f>IF([1]DEPURADO!H332&gt;1,0,[1]DEPURADO!B332)</f>
        <v>9135</v>
      </c>
      <c r="Q338" s="30">
        <f t="shared" si="37"/>
        <v>181964391</v>
      </c>
      <c r="R338" s="31">
        <f t="shared" si="38"/>
        <v>0</v>
      </c>
      <c r="S338" s="31">
        <f>+[1]DEPURADO!J332</f>
        <v>0</v>
      </c>
      <c r="T338" s="23" t="s">
        <v>45</v>
      </c>
      <c r="U338" s="31">
        <f>+[1]DEPURADO!I332</f>
        <v>0</v>
      </c>
      <c r="V338" s="30"/>
      <c r="W338" s="23" t="s">
        <v>45</v>
      </c>
      <c r="X338" s="31">
        <f>+[1]DEPURADO!K332+[1]DEPURADO!L332</f>
        <v>60394919</v>
      </c>
      <c r="Y338" s="23" t="s">
        <v>45</v>
      </c>
      <c r="Z338" s="31">
        <f t="shared" si="39"/>
        <v>60394919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40"/>
        <v>0</v>
      </c>
      <c r="AH338" s="30">
        <v>0</v>
      </c>
      <c r="AI338" s="30" t="str">
        <f>+[1]DEPURADO!G332</f>
        <v>CANCELADO</v>
      </c>
      <c r="AJ338" s="32"/>
      <c r="AK338" s="33"/>
    </row>
    <row r="339" spans="1:37" s="34" customFormat="1" x14ac:dyDescent="0.25">
      <c r="A339" s="23">
        <f t="shared" si="41"/>
        <v>331</v>
      </c>
      <c r="B339" s="24" t="s">
        <v>44</v>
      </c>
      <c r="C339" s="23" t="str">
        <f>+[1]DEPURADO!A333</f>
        <v>RPM9136</v>
      </c>
      <c r="D339" s="23">
        <f>+[1]DEPURADO!B333</f>
        <v>9136</v>
      </c>
      <c r="E339" s="25">
        <f>+[1]DEPURADO!C333</f>
        <v>45754</v>
      </c>
      <c r="F339" s="26">
        <f>+IF([1]DEPURADO!D333&gt;1,[1]DEPURADO!D333," ")</f>
        <v>45754</v>
      </c>
      <c r="G339" s="27">
        <f>[1]DEPURADO!F333</f>
        <v>10910321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10910321.220000001</v>
      </c>
      <c r="L339" s="28">
        <v>0</v>
      </c>
      <c r="M339" s="28">
        <v>0</v>
      </c>
      <c r="N339" s="28">
        <f t="shared" si="35"/>
        <v>10910321.220000001</v>
      </c>
      <c r="O339" s="28">
        <f t="shared" si="36"/>
        <v>-0.22000000067055225</v>
      </c>
      <c r="P339" s="24">
        <f>IF([1]DEPURADO!H333&gt;1,0,[1]DEPURADO!B333)</f>
        <v>9136</v>
      </c>
      <c r="Q339" s="30">
        <f t="shared" si="37"/>
        <v>10910321</v>
      </c>
      <c r="R339" s="31">
        <f t="shared" si="38"/>
        <v>0</v>
      </c>
      <c r="S339" s="31">
        <f>+[1]DEPURADO!J333</f>
        <v>0</v>
      </c>
      <c r="T339" s="23" t="s">
        <v>45</v>
      </c>
      <c r="U339" s="31">
        <f>+[1]DEPURADO!I333</f>
        <v>0</v>
      </c>
      <c r="V339" s="30"/>
      <c r="W339" s="23" t="s">
        <v>45</v>
      </c>
      <c r="X339" s="31">
        <f>+[1]DEPURADO!K333+[1]DEPURADO!L333</f>
        <v>0</v>
      </c>
      <c r="Y339" s="23" t="s">
        <v>45</v>
      </c>
      <c r="Z339" s="31">
        <f t="shared" si="39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40"/>
        <v>-0.22000000067055225</v>
      </c>
      <c r="AH339" s="30">
        <v>0</v>
      </c>
      <c r="AI339" s="30" t="str">
        <f>+[1]DEPURADO!G333</f>
        <v>CANCELADO</v>
      </c>
      <c r="AJ339" s="32"/>
      <c r="AK339" s="33"/>
    </row>
    <row r="340" spans="1:37" s="34" customFormat="1" x14ac:dyDescent="0.25">
      <c r="A340" s="23">
        <f t="shared" si="41"/>
        <v>332</v>
      </c>
      <c r="B340" s="24" t="s">
        <v>44</v>
      </c>
      <c r="C340" s="23" t="str">
        <f>+[1]DEPURADO!A334</f>
        <v>RPM9137</v>
      </c>
      <c r="D340" s="23">
        <f>+[1]DEPURADO!B334</f>
        <v>9137</v>
      </c>
      <c r="E340" s="25">
        <f>+[1]DEPURADO!C334</f>
        <v>45754</v>
      </c>
      <c r="F340" s="26">
        <f>+IF([1]DEPURADO!D334&gt;1,[1]DEPURADO!D334," ")</f>
        <v>45754</v>
      </c>
      <c r="G340" s="27">
        <f>[1]DEPURADO!F334</f>
        <v>97383164</v>
      </c>
      <c r="H340" s="28">
        <v>0</v>
      </c>
      <c r="I340" s="28">
        <f>+[1]DEPURADO!M334+[1]DEPURADO!N334</f>
        <v>0</v>
      </c>
      <c r="J340" s="28">
        <f>+[1]DEPURADO!R334</f>
        <v>97383164.939999998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5"/>
        <v>97383164.939999998</v>
      </c>
      <c r="O340" s="28">
        <f t="shared" si="36"/>
        <v>-0.93999999761581421</v>
      </c>
      <c r="P340" s="24">
        <f>IF([1]DEPURADO!H334&gt;1,0,[1]DEPURADO!B334)</f>
        <v>9137</v>
      </c>
      <c r="Q340" s="30">
        <f t="shared" si="37"/>
        <v>97383164</v>
      </c>
      <c r="R340" s="31">
        <f t="shared" si="38"/>
        <v>0</v>
      </c>
      <c r="S340" s="31">
        <f>+[1]DEPURADO!J334</f>
        <v>0</v>
      </c>
      <c r="T340" s="23" t="s">
        <v>45</v>
      </c>
      <c r="U340" s="31">
        <f>+[1]DEPURADO!I334</f>
        <v>0</v>
      </c>
      <c r="V340" s="30"/>
      <c r="W340" s="23" t="s">
        <v>45</v>
      </c>
      <c r="X340" s="31">
        <f>+[1]DEPURADO!K334+[1]DEPURADO!L334</f>
        <v>0</v>
      </c>
      <c r="Y340" s="23" t="s">
        <v>45</v>
      </c>
      <c r="Z340" s="31">
        <f t="shared" si="39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40"/>
        <v>-0.93999999761581421</v>
      </c>
      <c r="AH340" s="30">
        <v>0</v>
      </c>
      <c r="AI340" s="30" t="str">
        <f>+[1]DEPURADO!G334</f>
        <v>CANCELADO</v>
      </c>
      <c r="AJ340" s="32"/>
      <c r="AK340" s="33"/>
    </row>
    <row r="341" spans="1:37" s="34" customFormat="1" x14ac:dyDescent="0.25">
      <c r="A341" s="23">
        <f t="shared" si="41"/>
        <v>333</v>
      </c>
      <c r="B341" s="24" t="s">
        <v>44</v>
      </c>
      <c r="C341" s="23" t="str">
        <f>+[1]DEPURADO!A335</f>
        <v>RPM9138</v>
      </c>
      <c r="D341" s="23">
        <f>+[1]DEPURADO!B335</f>
        <v>9138</v>
      </c>
      <c r="E341" s="25">
        <f>+[1]DEPURADO!C335</f>
        <v>45754</v>
      </c>
      <c r="F341" s="26">
        <f>+IF([1]DEPURADO!D335&gt;1,[1]DEPURADO!D335," ")</f>
        <v>45754</v>
      </c>
      <c r="G341" s="27">
        <f>[1]DEPURADO!F335</f>
        <v>5838954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5838954.0600000005</v>
      </c>
      <c r="L341" s="28">
        <v>0</v>
      </c>
      <c r="M341" s="28">
        <v>0</v>
      </c>
      <c r="N341" s="28">
        <f t="shared" si="35"/>
        <v>5838954.0600000005</v>
      </c>
      <c r="O341" s="28">
        <f t="shared" si="36"/>
        <v>-6.0000000521540642E-2</v>
      </c>
      <c r="P341" s="24">
        <f>IF([1]DEPURADO!H335&gt;1,0,[1]DEPURADO!B335)</f>
        <v>9138</v>
      </c>
      <c r="Q341" s="30">
        <f t="shared" si="37"/>
        <v>5838954</v>
      </c>
      <c r="R341" s="31">
        <f t="shared" si="38"/>
        <v>0</v>
      </c>
      <c r="S341" s="31">
        <f>+[1]DEPURADO!J335</f>
        <v>0</v>
      </c>
      <c r="T341" s="23" t="s">
        <v>45</v>
      </c>
      <c r="U341" s="31">
        <f>+[1]DEPURADO!I335</f>
        <v>0</v>
      </c>
      <c r="V341" s="30"/>
      <c r="W341" s="23" t="s">
        <v>45</v>
      </c>
      <c r="X341" s="31">
        <f>+[1]DEPURADO!K335+[1]DEPURADO!L335</f>
        <v>0</v>
      </c>
      <c r="Y341" s="23" t="s">
        <v>45</v>
      </c>
      <c r="Z341" s="31">
        <f t="shared" si="39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40"/>
        <v>-6.0000000521540642E-2</v>
      </c>
      <c r="AH341" s="30">
        <v>0</v>
      </c>
      <c r="AI341" s="30" t="str">
        <f>+[1]DEPURADO!G335</f>
        <v>CANCELADO</v>
      </c>
      <c r="AJ341" s="32"/>
      <c r="AK341" s="33"/>
    </row>
    <row r="342" spans="1:37" s="34" customFormat="1" x14ac:dyDescent="0.25">
      <c r="A342" s="23">
        <f t="shared" si="41"/>
        <v>334</v>
      </c>
      <c r="B342" s="24" t="s">
        <v>44</v>
      </c>
      <c r="C342" s="23" t="str">
        <f>+[1]DEPURADO!A336</f>
        <v>RPM9143</v>
      </c>
      <c r="D342" s="23">
        <f>+[1]DEPURADO!B336</f>
        <v>9143</v>
      </c>
      <c r="E342" s="25">
        <f>+[1]DEPURADO!C336</f>
        <v>45754</v>
      </c>
      <c r="F342" s="26">
        <f>+IF([1]DEPURADO!D336&gt;1,[1]DEPURADO!D336," ")</f>
        <v>45754</v>
      </c>
      <c r="G342" s="27">
        <f>[1]DEPURADO!F336</f>
        <v>185600</v>
      </c>
      <c r="H342" s="28">
        <v>0</v>
      </c>
      <c r="I342" s="28">
        <f>+[1]DEPURADO!M336+[1]DEPURADO!N336</f>
        <v>0</v>
      </c>
      <c r="J342" s="28">
        <f>+[1]DEPURADO!R336</f>
        <v>185600</v>
      </c>
      <c r="K342" s="29">
        <f>+[1]DEPURADO!P336+[1]DEPURADO!Q336</f>
        <v>0</v>
      </c>
      <c r="L342" s="28">
        <v>0</v>
      </c>
      <c r="M342" s="28">
        <v>0</v>
      </c>
      <c r="N342" s="28">
        <f t="shared" si="35"/>
        <v>185600</v>
      </c>
      <c r="O342" s="28">
        <f t="shared" si="36"/>
        <v>0</v>
      </c>
      <c r="P342" s="24">
        <f>IF([1]DEPURADO!H336&gt;1,0,[1]DEPURADO!B336)</f>
        <v>9143</v>
      </c>
      <c r="Q342" s="30">
        <f t="shared" si="37"/>
        <v>185600</v>
      </c>
      <c r="R342" s="31">
        <f t="shared" si="38"/>
        <v>0</v>
      </c>
      <c r="S342" s="31">
        <f>+[1]DEPURADO!J336</f>
        <v>0</v>
      </c>
      <c r="T342" s="23" t="s">
        <v>45</v>
      </c>
      <c r="U342" s="31">
        <f>+[1]DEPURADO!I336</f>
        <v>0</v>
      </c>
      <c r="V342" s="30"/>
      <c r="W342" s="23" t="s">
        <v>45</v>
      </c>
      <c r="X342" s="31">
        <f>+[1]DEPURADO!K336+[1]DEPURADO!L336</f>
        <v>0</v>
      </c>
      <c r="Y342" s="23" t="s">
        <v>45</v>
      </c>
      <c r="Z342" s="31">
        <f t="shared" si="39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40"/>
        <v>0</v>
      </c>
      <c r="AH342" s="30">
        <v>0</v>
      </c>
      <c r="AI342" s="30" t="str">
        <f>+[1]DEPURADO!G336</f>
        <v>CANCELADO</v>
      </c>
      <c r="AJ342" s="32"/>
      <c r="AK342" s="33"/>
    </row>
    <row r="343" spans="1:37" s="34" customFormat="1" x14ac:dyDescent="0.25">
      <c r="A343" s="23">
        <f t="shared" si="41"/>
        <v>335</v>
      </c>
      <c r="B343" s="24" t="s">
        <v>44</v>
      </c>
      <c r="C343" s="23" t="str">
        <f>+[1]DEPURADO!A337</f>
        <v>RPM9176</v>
      </c>
      <c r="D343" s="23">
        <f>+[1]DEPURADO!B337</f>
        <v>9176</v>
      </c>
      <c r="E343" s="25">
        <f>+[1]DEPURADO!C337</f>
        <v>45754</v>
      </c>
      <c r="F343" s="26">
        <f>+IF([1]DEPURADO!D337&gt;1,[1]DEPURADO!D337," ")</f>
        <v>45754</v>
      </c>
      <c r="G343" s="27">
        <f>[1]DEPURADO!F337</f>
        <v>318400</v>
      </c>
      <c r="H343" s="28">
        <v>0</v>
      </c>
      <c r="I343" s="28">
        <f>+[1]DEPURADO!M337+[1]DEPURADO!N337</f>
        <v>0</v>
      </c>
      <c r="J343" s="28">
        <f>+[1]DEPURADO!R337</f>
        <v>318400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5"/>
        <v>318400</v>
      </c>
      <c r="O343" s="28">
        <f t="shared" si="36"/>
        <v>0</v>
      </c>
      <c r="P343" s="24">
        <f>IF([1]DEPURADO!H337&gt;1,0,[1]DEPURADO!B337)</f>
        <v>9176</v>
      </c>
      <c r="Q343" s="30">
        <f t="shared" si="37"/>
        <v>318400</v>
      </c>
      <c r="R343" s="31">
        <f t="shared" si="38"/>
        <v>0</v>
      </c>
      <c r="S343" s="31">
        <f>+[1]DEPURADO!J337</f>
        <v>0</v>
      </c>
      <c r="T343" s="23" t="s">
        <v>45</v>
      </c>
      <c r="U343" s="31">
        <f>+[1]DEPURADO!I337</f>
        <v>0</v>
      </c>
      <c r="V343" s="30"/>
      <c r="W343" s="23" t="s">
        <v>45</v>
      </c>
      <c r="X343" s="31">
        <f>+[1]DEPURADO!K337+[1]DEPURADO!L337</f>
        <v>0</v>
      </c>
      <c r="Y343" s="23" t="s">
        <v>45</v>
      </c>
      <c r="Z343" s="31">
        <f t="shared" si="39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40"/>
        <v>0</v>
      </c>
      <c r="AH343" s="30">
        <v>0</v>
      </c>
      <c r="AI343" s="30" t="str">
        <f>+[1]DEPURADO!G337</f>
        <v>CANCELADO</v>
      </c>
      <c r="AJ343" s="32"/>
      <c r="AK343" s="33"/>
    </row>
    <row r="344" spans="1:37" s="34" customFormat="1" x14ac:dyDescent="0.25">
      <c r="A344" s="23">
        <f t="shared" si="41"/>
        <v>336</v>
      </c>
      <c r="B344" s="24" t="s">
        <v>44</v>
      </c>
      <c r="C344" s="23" t="str">
        <f>+[1]DEPURADO!A338</f>
        <v>RPM9177</v>
      </c>
      <c r="D344" s="23">
        <f>+[1]DEPURADO!B338</f>
        <v>9177</v>
      </c>
      <c r="E344" s="25">
        <f>+[1]DEPURADO!C338</f>
        <v>45754</v>
      </c>
      <c r="F344" s="26">
        <f>+IF([1]DEPURADO!D338&gt;1,[1]DEPURADO!D338," ")</f>
        <v>45754</v>
      </c>
      <c r="G344" s="27">
        <f>[1]DEPURADO!F338</f>
        <v>191483</v>
      </c>
      <c r="H344" s="28">
        <v>0</v>
      </c>
      <c r="I344" s="28">
        <f>+[1]DEPURADO!M338+[1]DEPURADO!N338</f>
        <v>0</v>
      </c>
      <c r="J344" s="28">
        <f>+[1]DEPURADO!R338</f>
        <v>191483</v>
      </c>
      <c r="K344" s="29">
        <f>+[1]DEPURADO!P338+[1]DEPURADO!Q338</f>
        <v>0</v>
      </c>
      <c r="L344" s="28">
        <v>0</v>
      </c>
      <c r="M344" s="28">
        <v>0</v>
      </c>
      <c r="N344" s="28">
        <f t="shared" si="35"/>
        <v>191483</v>
      </c>
      <c r="O344" s="28">
        <f t="shared" si="36"/>
        <v>0</v>
      </c>
      <c r="P344" s="24">
        <f>IF([1]DEPURADO!H338&gt;1,0,[1]DEPURADO!B338)</f>
        <v>9177</v>
      </c>
      <c r="Q344" s="30">
        <f t="shared" si="37"/>
        <v>191483</v>
      </c>
      <c r="R344" s="31">
        <f t="shared" si="38"/>
        <v>0</v>
      </c>
      <c r="S344" s="31">
        <f>+[1]DEPURADO!J338</f>
        <v>0</v>
      </c>
      <c r="T344" s="23" t="s">
        <v>45</v>
      </c>
      <c r="U344" s="31">
        <f>+[1]DEPURADO!I338</f>
        <v>0</v>
      </c>
      <c r="V344" s="30"/>
      <c r="W344" s="23" t="s">
        <v>45</v>
      </c>
      <c r="X344" s="31">
        <f>+[1]DEPURADO!K338+[1]DEPURADO!L338</f>
        <v>0</v>
      </c>
      <c r="Y344" s="23" t="s">
        <v>45</v>
      </c>
      <c r="Z344" s="31">
        <f t="shared" si="39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40"/>
        <v>0</v>
      </c>
      <c r="AH344" s="30">
        <v>0</v>
      </c>
      <c r="AI344" s="30" t="str">
        <f>+[1]DEPURADO!G338</f>
        <v>CANCELADO</v>
      </c>
      <c r="AJ344" s="32"/>
      <c r="AK344" s="33"/>
    </row>
    <row r="345" spans="1:37" s="34" customFormat="1" x14ac:dyDescent="0.25">
      <c r="A345" s="23">
        <f t="shared" si="41"/>
        <v>337</v>
      </c>
      <c r="B345" s="24" t="s">
        <v>44</v>
      </c>
      <c r="C345" s="23" t="str">
        <f>+[1]DEPURADO!A339</f>
        <v>RPM9178</v>
      </c>
      <c r="D345" s="23">
        <f>+[1]DEPURADO!B339</f>
        <v>9178</v>
      </c>
      <c r="E345" s="25">
        <f>+[1]DEPURADO!C339</f>
        <v>45754</v>
      </c>
      <c r="F345" s="26">
        <f>+IF([1]DEPURADO!D339&gt;1,[1]DEPURADO!D339," ")</f>
        <v>45754</v>
      </c>
      <c r="G345" s="27">
        <f>[1]DEPURADO!F339</f>
        <v>81400</v>
      </c>
      <c r="H345" s="28">
        <v>0</v>
      </c>
      <c r="I345" s="28">
        <f>+[1]DEPURADO!M339+[1]DEPURADO!N339</f>
        <v>0</v>
      </c>
      <c r="J345" s="28">
        <f>+[1]DEPURADO!R339</f>
        <v>81400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5"/>
        <v>81400</v>
      </c>
      <c r="O345" s="28">
        <f t="shared" si="36"/>
        <v>0</v>
      </c>
      <c r="P345" s="24">
        <f>IF([1]DEPURADO!H339&gt;1,0,[1]DEPURADO!B339)</f>
        <v>9178</v>
      </c>
      <c r="Q345" s="30">
        <f t="shared" si="37"/>
        <v>81400</v>
      </c>
      <c r="R345" s="31">
        <f t="shared" si="38"/>
        <v>0</v>
      </c>
      <c r="S345" s="31">
        <f>+[1]DEPURADO!J339</f>
        <v>0</v>
      </c>
      <c r="T345" s="23" t="s">
        <v>45</v>
      </c>
      <c r="U345" s="31">
        <f>+[1]DEPURADO!I339</f>
        <v>0</v>
      </c>
      <c r="V345" s="30"/>
      <c r="W345" s="23" t="s">
        <v>45</v>
      </c>
      <c r="X345" s="31">
        <f>+[1]DEPURADO!K339+[1]DEPURADO!L339</f>
        <v>0</v>
      </c>
      <c r="Y345" s="23" t="s">
        <v>45</v>
      </c>
      <c r="Z345" s="31">
        <f t="shared" si="39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40"/>
        <v>0</v>
      </c>
      <c r="AH345" s="30">
        <v>0</v>
      </c>
      <c r="AI345" s="30" t="str">
        <f>+[1]DEPURADO!G339</f>
        <v>CANCELADO</v>
      </c>
      <c r="AJ345" s="32"/>
      <c r="AK345" s="33"/>
    </row>
    <row r="346" spans="1:37" s="34" customFormat="1" x14ac:dyDescent="0.25">
      <c r="A346" s="23">
        <f t="shared" si="41"/>
        <v>338</v>
      </c>
      <c r="B346" s="24" t="s">
        <v>44</v>
      </c>
      <c r="C346" s="23" t="str">
        <f>+[1]DEPURADO!A340</f>
        <v>RPM9179</v>
      </c>
      <c r="D346" s="23">
        <f>+[1]DEPURADO!B340</f>
        <v>9179</v>
      </c>
      <c r="E346" s="25">
        <f>+[1]DEPURADO!C340</f>
        <v>45754</v>
      </c>
      <c r="F346" s="26">
        <f>+IF([1]DEPURADO!D340&gt;1,[1]DEPURADO!D340," ")</f>
        <v>45754</v>
      </c>
      <c r="G346" s="27">
        <f>[1]DEPURADO!F340</f>
        <v>183022</v>
      </c>
      <c r="H346" s="28">
        <v>0</v>
      </c>
      <c r="I346" s="28">
        <f>+[1]DEPURADO!M340+[1]DEPURADO!N340</f>
        <v>0</v>
      </c>
      <c r="J346" s="28">
        <f>+[1]DEPURADO!R340</f>
        <v>183022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5"/>
        <v>183022</v>
      </c>
      <c r="O346" s="28">
        <f t="shared" si="36"/>
        <v>0</v>
      </c>
      <c r="P346" s="24">
        <f>IF([1]DEPURADO!H340&gt;1,0,[1]DEPURADO!B340)</f>
        <v>9179</v>
      </c>
      <c r="Q346" s="30">
        <f t="shared" si="37"/>
        <v>183022</v>
      </c>
      <c r="R346" s="31">
        <f t="shared" si="38"/>
        <v>0</v>
      </c>
      <c r="S346" s="31">
        <f>+[1]DEPURADO!J340</f>
        <v>0</v>
      </c>
      <c r="T346" s="23" t="s">
        <v>45</v>
      </c>
      <c r="U346" s="31">
        <f>+[1]DEPURADO!I340</f>
        <v>0</v>
      </c>
      <c r="V346" s="30"/>
      <c r="W346" s="23" t="s">
        <v>45</v>
      </c>
      <c r="X346" s="31">
        <f>+[1]DEPURADO!K340+[1]DEPURADO!L340</f>
        <v>0</v>
      </c>
      <c r="Y346" s="23" t="s">
        <v>45</v>
      </c>
      <c r="Z346" s="31">
        <f t="shared" si="39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40"/>
        <v>0</v>
      </c>
      <c r="AH346" s="30">
        <v>0</v>
      </c>
      <c r="AI346" s="30" t="str">
        <f>+[1]DEPURADO!G340</f>
        <v>CANCELADO</v>
      </c>
      <c r="AJ346" s="32"/>
      <c r="AK346" s="33"/>
    </row>
    <row r="347" spans="1:37" s="34" customFormat="1" x14ac:dyDescent="0.25">
      <c r="A347" s="23">
        <f t="shared" si="41"/>
        <v>339</v>
      </c>
      <c r="B347" s="24" t="s">
        <v>44</v>
      </c>
      <c r="C347" s="23" t="str">
        <f>+[1]DEPURADO!A341</f>
        <v>RPM9180</v>
      </c>
      <c r="D347" s="23">
        <f>+[1]DEPURADO!B341</f>
        <v>9180</v>
      </c>
      <c r="E347" s="25">
        <f>+[1]DEPURADO!C341</f>
        <v>45754</v>
      </c>
      <c r="F347" s="26">
        <f>+IF([1]DEPURADO!D341&gt;1,[1]DEPURADO!D341," ")</f>
        <v>45754</v>
      </c>
      <c r="G347" s="27">
        <f>[1]DEPURADO!F341</f>
        <v>188705</v>
      </c>
      <c r="H347" s="28">
        <v>0</v>
      </c>
      <c r="I347" s="28">
        <f>+[1]DEPURADO!M341+[1]DEPURADO!N341</f>
        <v>0</v>
      </c>
      <c r="J347" s="28">
        <f>+[1]DEPURADO!R341</f>
        <v>188705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5"/>
        <v>188705</v>
      </c>
      <c r="O347" s="28">
        <f t="shared" si="36"/>
        <v>0</v>
      </c>
      <c r="P347" s="24">
        <f>IF([1]DEPURADO!H341&gt;1,0,[1]DEPURADO!B341)</f>
        <v>9180</v>
      </c>
      <c r="Q347" s="30">
        <f t="shared" si="37"/>
        <v>188705</v>
      </c>
      <c r="R347" s="31">
        <f t="shared" si="38"/>
        <v>0</v>
      </c>
      <c r="S347" s="31">
        <f>+[1]DEPURADO!J341</f>
        <v>0</v>
      </c>
      <c r="T347" s="23" t="s">
        <v>45</v>
      </c>
      <c r="U347" s="31">
        <f>+[1]DEPURADO!I341</f>
        <v>0</v>
      </c>
      <c r="V347" s="30"/>
      <c r="W347" s="23" t="s">
        <v>45</v>
      </c>
      <c r="X347" s="31">
        <f>+[1]DEPURADO!K341+[1]DEPURADO!L341</f>
        <v>0</v>
      </c>
      <c r="Y347" s="23" t="s">
        <v>45</v>
      </c>
      <c r="Z347" s="31">
        <f t="shared" si="39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40"/>
        <v>0</v>
      </c>
      <c r="AH347" s="30">
        <v>0</v>
      </c>
      <c r="AI347" s="30" t="str">
        <f>+[1]DEPURADO!G341</f>
        <v>CANCELADO</v>
      </c>
      <c r="AJ347" s="32"/>
      <c r="AK347" s="33"/>
    </row>
    <row r="348" spans="1:37" s="34" customFormat="1" x14ac:dyDescent="0.25">
      <c r="A348" s="23">
        <f t="shared" si="41"/>
        <v>340</v>
      </c>
      <c r="B348" s="24" t="s">
        <v>44</v>
      </c>
      <c r="C348" s="23" t="str">
        <f>+[1]DEPURADO!A342</f>
        <v>RPM9181</v>
      </c>
      <c r="D348" s="23">
        <f>+[1]DEPURADO!B342</f>
        <v>9181</v>
      </c>
      <c r="E348" s="25">
        <f>+[1]DEPURADO!C342</f>
        <v>45754</v>
      </c>
      <c r="F348" s="26">
        <f>+IF([1]DEPURADO!D342&gt;1,[1]DEPURADO!D342," ")</f>
        <v>45754</v>
      </c>
      <c r="G348" s="27">
        <f>[1]DEPURADO!F342</f>
        <v>186460</v>
      </c>
      <c r="H348" s="28">
        <v>0</v>
      </c>
      <c r="I348" s="28">
        <f>+[1]DEPURADO!M342+[1]DEPURADO!N342</f>
        <v>0</v>
      </c>
      <c r="J348" s="28">
        <f>+[1]DEPURADO!R342</f>
        <v>186460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5"/>
        <v>186460</v>
      </c>
      <c r="O348" s="28">
        <f t="shared" si="36"/>
        <v>0</v>
      </c>
      <c r="P348" s="24">
        <f>IF([1]DEPURADO!H342&gt;1,0,[1]DEPURADO!B342)</f>
        <v>9181</v>
      </c>
      <c r="Q348" s="30">
        <f t="shared" si="37"/>
        <v>186460</v>
      </c>
      <c r="R348" s="31">
        <f t="shared" si="38"/>
        <v>0</v>
      </c>
      <c r="S348" s="31">
        <f>+[1]DEPURADO!J342</f>
        <v>0</v>
      </c>
      <c r="T348" s="23" t="s">
        <v>45</v>
      </c>
      <c r="U348" s="31">
        <f>+[1]DEPURADO!I342</f>
        <v>0</v>
      </c>
      <c r="V348" s="30"/>
      <c r="W348" s="23" t="s">
        <v>45</v>
      </c>
      <c r="X348" s="31">
        <f>+[1]DEPURADO!K342+[1]DEPURADO!L342</f>
        <v>0</v>
      </c>
      <c r="Y348" s="23" t="s">
        <v>45</v>
      </c>
      <c r="Z348" s="31">
        <f t="shared" si="39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40"/>
        <v>0</v>
      </c>
      <c r="AH348" s="30">
        <v>0</v>
      </c>
      <c r="AI348" s="30" t="str">
        <f>+[1]DEPURADO!G342</f>
        <v>CANCELADO</v>
      </c>
      <c r="AJ348" s="32"/>
      <c r="AK348" s="33"/>
    </row>
    <row r="349" spans="1:37" s="34" customFormat="1" x14ac:dyDescent="0.25">
      <c r="A349" s="23">
        <f t="shared" si="41"/>
        <v>341</v>
      </c>
      <c r="B349" s="24" t="s">
        <v>44</v>
      </c>
      <c r="C349" s="23" t="str">
        <f>+[1]DEPURADO!A343</f>
        <v>RPM9182</v>
      </c>
      <c r="D349" s="23">
        <f>+[1]DEPURADO!B343</f>
        <v>9182</v>
      </c>
      <c r="E349" s="25">
        <f>+[1]DEPURADO!C343</f>
        <v>45754</v>
      </c>
      <c r="F349" s="26">
        <f>+IF([1]DEPURADO!D343&gt;1,[1]DEPURADO!D343," ")</f>
        <v>45754</v>
      </c>
      <c r="G349" s="27">
        <f>[1]DEPURADO!F343</f>
        <v>191645</v>
      </c>
      <c r="H349" s="28">
        <v>0</v>
      </c>
      <c r="I349" s="28">
        <f>+[1]DEPURADO!M343+[1]DEPURADO!N343</f>
        <v>0</v>
      </c>
      <c r="J349" s="28">
        <f>+[1]DEPURADO!R343</f>
        <v>191645</v>
      </c>
      <c r="K349" s="29">
        <f>+[1]DEPURADO!P343+[1]DEPURADO!Q343</f>
        <v>0</v>
      </c>
      <c r="L349" s="28">
        <v>0</v>
      </c>
      <c r="M349" s="28">
        <v>0</v>
      </c>
      <c r="N349" s="28">
        <f t="shared" si="35"/>
        <v>191645</v>
      </c>
      <c r="O349" s="28">
        <f t="shared" si="36"/>
        <v>0</v>
      </c>
      <c r="P349" s="24">
        <f>IF([1]DEPURADO!H343&gt;1,0,[1]DEPURADO!B343)</f>
        <v>9182</v>
      </c>
      <c r="Q349" s="30">
        <f t="shared" si="37"/>
        <v>191645</v>
      </c>
      <c r="R349" s="31">
        <f t="shared" si="38"/>
        <v>0</v>
      </c>
      <c r="S349" s="31">
        <f>+[1]DEPURADO!J343</f>
        <v>0</v>
      </c>
      <c r="T349" s="23" t="s">
        <v>45</v>
      </c>
      <c r="U349" s="31">
        <f>+[1]DEPURADO!I343</f>
        <v>0</v>
      </c>
      <c r="V349" s="30"/>
      <c r="W349" s="23" t="s">
        <v>45</v>
      </c>
      <c r="X349" s="31">
        <f>+[1]DEPURADO!K343+[1]DEPURADO!L343</f>
        <v>0</v>
      </c>
      <c r="Y349" s="23" t="s">
        <v>45</v>
      </c>
      <c r="Z349" s="31">
        <f t="shared" si="39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40"/>
        <v>0</v>
      </c>
      <c r="AH349" s="30">
        <v>0</v>
      </c>
      <c r="AI349" s="30" t="str">
        <f>+[1]DEPURADO!G343</f>
        <v>CANCELADO</v>
      </c>
      <c r="AJ349" s="32"/>
      <c r="AK349" s="33"/>
    </row>
    <row r="350" spans="1:37" s="34" customFormat="1" x14ac:dyDescent="0.25">
      <c r="A350" s="23">
        <f t="shared" si="41"/>
        <v>342</v>
      </c>
      <c r="B350" s="24" t="s">
        <v>44</v>
      </c>
      <c r="C350" s="23" t="str">
        <f>+[1]DEPURADO!A344</f>
        <v>RPM9183</v>
      </c>
      <c r="D350" s="23">
        <f>+[1]DEPURADO!B344</f>
        <v>9183</v>
      </c>
      <c r="E350" s="25">
        <f>+[1]DEPURADO!C344</f>
        <v>45754</v>
      </c>
      <c r="F350" s="26">
        <f>+IF([1]DEPURADO!D344&gt;1,[1]DEPURADO!D344," ")</f>
        <v>45754</v>
      </c>
      <c r="G350" s="27">
        <f>[1]DEPURADO!F344</f>
        <v>496136</v>
      </c>
      <c r="H350" s="28">
        <v>0</v>
      </c>
      <c r="I350" s="28">
        <f>+[1]DEPURADO!M344+[1]DEPURADO!N344</f>
        <v>0</v>
      </c>
      <c r="J350" s="28">
        <f>+[1]DEPURADO!R344</f>
        <v>496136</v>
      </c>
      <c r="K350" s="29">
        <f>+[1]DEPURADO!P344+[1]DEPURADO!Q344</f>
        <v>0</v>
      </c>
      <c r="L350" s="28">
        <v>0</v>
      </c>
      <c r="M350" s="28">
        <v>0</v>
      </c>
      <c r="N350" s="28">
        <f t="shared" si="35"/>
        <v>496136</v>
      </c>
      <c r="O350" s="28">
        <f t="shared" si="36"/>
        <v>0</v>
      </c>
      <c r="P350" s="24">
        <f>IF([1]DEPURADO!H344&gt;1,0,[1]DEPURADO!B344)</f>
        <v>9183</v>
      </c>
      <c r="Q350" s="30">
        <f t="shared" si="37"/>
        <v>496136</v>
      </c>
      <c r="R350" s="31">
        <f t="shared" si="38"/>
        <v>0</v>
      </c>
      <c r="S350" s="31">
        <f>+[1]DEPURADO!J344</f>
        <v>0</v>
      </c>
      <c r="T350" s="23" t="s">
        <v>45</v>
      </c>
      <c r="U350" s="31">
        <f>+[1]DEPURADO!I344</f>
        <v>0</v>
      </c>
      <c r="V350" s="30"/>
      <c r="W350" s="23" t="s">
        <v>45</v>
      </c>
      <c r="X350" s="31">
        <f>+[1]DEPURADO!K344+[1]DEPURADO!L344</f>
        <v>0</v>
      </c>
      <c r="Y350" s="23" t="s">
        <v>45</v>
      </c>
      <c r="Z350" s="31">
        <f t="shared" si="39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40"/>
        <v>0</v>
      </c>
      <c r="AH350" s="30">
        <v>0</v>
      </c>
      <c r="AI350" s="30" t="str">
        <f>+[1]DEPURADO!G344</f>
        <v>CANCELADO</v>
      </c>
      <c r="AJ350" s="32"/>
      <c r="AK350" s="33"/>
    </row>
    <row r="351" spans="1:37" s="34" customFormat="1" x14ac:dyDescent="0.25">
      <c r="A351" s="23">
        <f t="shared" si="41"/>
        <v>343</v>
      </c>
      <c r="B351" s="24" t="s">
        <v>44</v>
      </c>
      <c r="C351" s="23" t="str">
        <f>+[1]DEPURADO!A345</f>
        <v>RPM9285</v>
      </c>
      <c r="D351" s="23">
        <f>+[1]DEPURADO!B345</f>
        <v>9285</v>
      </c>
      <c r="E351" s="25">
        <f>+[1]DEPURADO!C345</f>
        <v>45444</v>
      </c>
      <c r="F351" s="26">
        <f>+IF([1]DEPURADO!D345&gt;1,[1]DEPURADO!D345," ")</f>
        <v>45444</v>
      </c>
      <c r="G351" s="27">
        <f>[1]DEPURADO!F345</f>
        <v>189469810</v>
      </c>
      <c r="H351" s="28">
        <v>0</v>
      </c>
      <c r="I351" s="28">
        <f>+[1]DEPURADO!M345+[1]DEPURADO!N345</f>
        <v>0</v>
      </c>
      <c r="J351" s="28">
        <f>+[1]DEPURADO!R345</f>
        <v>181964391</v>
      </c>
      <c r="K351" s="29">
        <f>+[1]DEPURADO!P345+[1]DEPURADO!Q345</f>
        <v>7505419.0199999996</v>
      </c>
      <c r="L351" s="28">
        <v>0</v>
      </c>
      <c r="M351" s="28">
        <v>0</v>
      </c>
      <c r="N351" s="28">
        <f t="shared" si="35"/>
        <v>189469810.02000001</v>
      </c>
      <c r="O351" s="28">
        <f t="shared" si="36"/>
        <v>-2.000001072883606E-2</v>
      </c>
      <c r="P351" s="24">
        <f>IF([1]DEPURADO!H345&gt;1,0,[1]DEPURADO!B345)</f>
        <v>9285</v>
      </c>
      <c r="Q351" s="30">
        <f t="shared" si="37"/>
        <v>189469810</v>
      </c>
      <c r="R351" s="31">
        <f t="shared" si="38"/>
        <v>0</v>
      </c>
      <c r="S351" s="31">
        <f>+[1]DEPURADO!J345</f>
        <v>0</v>
      </c>
      <c r="T351" s="23" t="s">
        <v>45</v>
      </c>
      <c r="U351" s="31">
        <f>+[1]DEPURADO!I345</f>
        <v>0</v>
      </c>
      <c r="V351" s="30"/>
      <c r="W351" s="23" t="s">
        <v>45</v>
      </c>
      <c r="X351" s="31">
        <f>+[1]DEPURADO!K345+[1]DEPURADO!L345</f>
        <v>0</v>
      </c>
      <c r="Y351" s="23" t="s">
        <v>45</v>
      </c>
      <c r="Z351" s="31">
        <f t="shared" si="39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40"/>
        <v>-2.000001072883606E-2</v>
      </c>
      <c r="AH351" s="30">
        <v>0</v>
      </c>
      <c r="AI351" s="30" t="str">
        <f>+[1]DEPURADO!G345</f>
        <v>CANCELADO</v>
      </c>
      <c r="AJ351" s="32"/>
      <c r="AK351" s="33"/>
    </row>
    <row r="352" spans="1:37" s="34" customFormat="1" x14ac:dyDescent="0.25">
      <c r="A352" s="23">
        <f t="shared" si="41"/>
        <v>344</v>
      </c>
      <c r="B352" s="24" t="s">
        <v>44</v>
      </c>
      <c r="C352" s="23" t="str">
        <f>+[1]DEPURADO!A346</f>
        <v>RPM9286</v>
      </c>
      <c r="D352" s="23">
        <f>+[1]DEPURADO!B346</f>
        <v>9286</v>
      </c>
      <c r="E352" s="25">
        <f>+[1]DEPURADO!C346</f>
        <v>45444</v>
      </c>
      <c r="F352" s="26">
        <f>+IF([1]DEPURADO!D346&gt;1,[1]DEPURADO!D346," ")</f>
        <v>45444</v>
      </c>
      <c r="G352" s="27">
        <f>[1]DEPURADO!F346</f>
        <v>12544112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12544112.380000001</v>
      </c>
      <c r="L352" s="28">
        <v>0</v>
      </c>
      <c r="M352" s="28">
        <v>0</v>
      </c>
      <c r="N352" s="28">
        <f t="shared" si="35"/>
        <v>12544112.380000001</v>
      </c>
      <c r="O352" s="28">
        <f t="shared" si="36"/>
        <v>-0.38000000081956387</v>
      </c>
      <c r="P352" s="24">
        <f>IF([1]DEPURADO!H346&gt;1,0,[1]DEPURADO!B346)</f>
        <v>9286</v>
      </c>
      <c r="Q352" s="30">
        <f t="shared" si="37"/>
        <v>12544112</v>
      </c>
      <c r="R352" s="31">
        <f t="shared" si="38"/>
        <v>0</v>
      </c>
      <c r="S352" s="31">
        <f>+[1]DEPURADO!J346</f>
        <v>0</v>
      </c>
      <c r="T352" s="23" t="s">
        <v>45</v>
      </c>
      <c r="U352" s="31">
        <f>+[1]DEPURADO!I346</f>
        <v>0</v>
      </c>
      <c r="V352" s="30"/>
      <c r="W352" s="23" t="s">
        <v>45</v>
      </c>
      <c r="X352" s="31">
        <f>+[1]DEPURADO!K346+[1]DEPURADO!L346</f>
        <v>0</v>
      </c>
      <c r="Y352" s="23" t="s">
        <v>45</v>
      </c>
      <c r="Z352" s="31">
        <f t="shared" si="39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40"/>
        <v>-0.38000000081956387</v>
      </c>
      <c r="AH352" s="30">
        <v>0</v>
      </c>
      <c r="AI352" s="30" t="str">
        <f>+[1]DEPURADO!G346</f>
        <v>CANCELADO</v>
      </c>
      <c r="AJ352" s="32"/>
      <c r="AK352" s="33"/>
    </row>
    <row r="353" spans="1:37" s="34" customFormat="1" x14ac:dyDescent="0.25">
      <c r="A353" s="23">
        <f t="shared" si="41"/>
        <v>345</v>
      </c>
      <c r="B353" s="24" t="s">
        <v>44</v>
      </c>
      <c r="C353" s="23" t="str">
        <f>+[1]DEPURADO!A347</f>
        <v>RPM9287</v>
      </c>
      <c r="D353" s="23">
        <f>+[1]DEPURADO!B347</f>
        <v>9287</v>
      </c>
      <c r="E353" s="25">
        <f>+[1]DEPURADO!C347</f>
        <v>45444</v>
      </c>
      <c r="F353" s="26">
        <f>+IF([1]DEPURADO!D347&gt;1,[1]DEPURADO!D347," ")</f>
        <v>45444</v>
      </c>
      <c r="G353" s="27">
        <f>[1]DEPURADO!F347</f>
        <v>101399937</v>
      </c>
      <c r="H353" s="28">
        <v>0</v>
      </c>
      <c r="I353" s="28">
        <f>+[1]DEPURADO!M347+[1]DEPURADO!N347</f>
        <v>0</v>
      </c>
      <c r="J353" s="28">
        <f>+[1]DEPURADO!R347</f>
        <v>88393389</v>
      </c>
      <c r="K353" s="29">
        <f>+[1]DEPURADO!P347+[1]DEPURADO!Q347</f>
        <v>13006548.210000001</v>
      </c>
      <c r="L353" s="28">
        <v>0</v>
      </c>
      <c r="M353" s="28">
        <v>0</v>
      </c>
      <c r="N353" s="28">
        <f t="shared" si="35"/>
        <v>101399937.21000001</v>
      </c>
      <c r="O353" s="28">
        <f t="shared" si="36"/>
        <v>-0.21000000834465027</v>
      </c>
      <c r="P353" s="24">
        <f>IF([1]DEPURADO!H347&gt;1,0,[1]DEPURADO!B347)</f>
        <v>9287</v>
      </c>
      <c r="Q353" s="30">
        <f t="shared" si="37"/>
        <v>101399937</v>
      </c>
      <c r="R353" s="31">
        <f t="shared" si="38"/>
        <v>0</v>
      </c>
      <c r="S353" s="31">
        <f>+[1]DEPURADO!J347</f>
        <v>0</v>
      </c>
      <c r="T353" s="23" t="s">
        <v>45</v>
      </c>
      <c r="U353" s="31">
        <f>+[1]DEPURADO!I347</f>
        <v>0</v>
      </c>
      <c r="V353" s="30"/>
      <c r="W353" s="23" t="s">
        <v>45</v>
      </c>
      <c r="X353" s="31">
        <f>+[1]DEPURADO!K347+[1]DEPURADO!L347</f>
        <v>0</v>
      </c>
      <c r="Y353" s="23" t="s">
        <v>45</v>
      </c>
      <c r="Z353" s="31">
        <f t="shared" si="39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40"/>
        <v>-0.21000000834465027</v>
      </c>
      <c r="AH353" s="30">
        <v>0</v>
      </c>
      <c r="AI353" s="30" t="str">
        <f>+[1]DEPURADO!G347</f>
        <v>CANCELADO</v>
      </c>
      <c r="AJ353" s="32"/>
      <c r="AK353" s="33"/>
    </row>
    <row r="354" spans="1:37" s="34" customFormat="1" x14ac:dyDescent="0.25">
      <c r="A354" s="23">
        <f t="shared" si="41"/>
        <v>346</v>
      </c>
      <c r="B354" s="24" t="s">
        <v>44</v>
      </c>
      <c r="C354" s="23" t="str">
        <f>+[1]DEPURADO!A348</f>
        <v>RPM9288</v>
      </c>
      <c r="D354" s="23">
        <f>+[1]DEPURADO!B348</f>
        <v>9288</v>
      </c>
      <c r="E354" s="25">
        <f>+[1]DEPURADO!C348</f>
        <v>45444</v>
      </c>
      <c r="F354" s="26">
        <f>+IF([1]DEPURADO!D348&gt;1,[1]DEPURADO!D348," ")</f>
        <v>45444</v>
      </c>
      <c r="G354" s="27">
        <f>[1]DEPURADO!F348</f>
        <v>6713323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6713323.8399999999</v>
      </c>
      <c r="L354" s="28">
        <v>0</v>
      </c>
      <c r="M354" s="28">
        <v>0</v>
      </c>
      <c r="N354" s="28">
        <f t="shared" si="35"/>
        <v>6713323.8399999999</v>
      </c>
      <c r="O354" s="28">
        <f t="shared" si="36"/>
        <v>-0.83999999985098839</v>
      </c>
      <c r="P354" s="24">
        <f>IF([1]DEPURADO!H348&gt;1,0,[1]DEPURADO!B348)</f>
        <v>9288</v>
      </c>
      <c r="Q354" s="30">
        <f t="shared" si="37"/>
        <v>6713323</v>
      </c>
      <c r="R354" s="31">
        <f t="shared" si="38"/>
        <v>0</v>
      </c>
      <c r="S354" s="31">
        <f>+[1]DEPURADO!J348</f>
        <v>0</v>
      </c>
      <c r="T354" s="23" t="s">
        <v>45</v>
      </c>
      <c r="U354" s="31">
        <f>+[1]DEPURADO!I348</f>
        <v>0</v>
      </c>
      <c r="V354" s="30"/>
      <c r="W354" s="23" t="s">
        <v>45</v>
      </c>
      <c r="X354" s="31">
        <f>+[1]DEPURADO!K348+[1]DEPURADO!L348</f>
        <v>0</v>
      </c>
      <c r="Y354" s="23" t="s">
        <v>45</v>
      </c>
      <c r="Z354" s="31">
        <f t="shared" si="39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40"/>
        <v>-0.83999999985098839</v>
      </c>
      <c r="AH354" s="30">
        <v>0</v>
      </c>
      <c r="AI354" s="30" t="str">
        <f>+[1]DEPURADO!G348</f>
        <v>CANCELADO</v>
      </c>
      <c r="AJ354" s="32"/>
      <c r="AK354" s="33"/>
    </row>
    <row r="355" spans="1:37" s="34" customFormat="1" x14ac:dyDescent="0.25">
      <c r="A355" s="23">
        <f t="shared" si="41"/>
        <v>347</v>
      </c>
      <c r="B355" s="24" t="s">
        <v>44</v>
      </c>
      <c r="C355" s="23" t="str">
        <f>+[1]DEPURADO!A349</f>
        <v>RPM9374</v>
      </c>
      <c r="D355" s="23">
        <f>+[1]DEPURADO!B349</f>
        <v>9374</v>
      </c>
      <c r="E355" s="25">
        <f>+[1]DEPURADO!C349</f>
        <v>45444</v>
      </c>
      <c r="F355" s="26">
        <f>+IF([1]DEPURADO!D349&gt;1,[1]DEPURADO!D349," ")</f>
        <v>45444</v>
      </c>
      <c r="G355" s="27">
        <f>[1]DEPURADO!F349</f>
        <v>81400</v>
      </c>
      <c r="H355" s="28">
        <v>0</v>
      </c>
      <c r="I355" s="28">
        <f>+[1]DEPURADO!M349+[1]DEPURADO!N349</f>
        <v>0</v>
      </c>
      <c r="J355" s="28">
        <f>+[1]DEPURADO!R349</f>
        <v>81400</v>
      </c>
      <c r="K355" s="29">
        <f>+[1]DEPURADO!P349+[1]DEPURADO!Q349</f>
        <v>0</v>
      </c>
      <c r="L355" s="28">
        <v>0</v>
      </c>
      <c r="M355" s="28">
        <v>0</v>
      </c>
      <c r="N355" s="28">
        <f t="shared" si="35"/>
        <v>81400</v>
      </c>
      <c r="O355" s="28">
        <f t="shared" si="36"/>
        <v>0</v>
      </c>
      <c r="P355" s="24">
        <f>IF([1]DEPURADO!H349&gt;1,0,[1]DEPURADO!B349)</f>
        <v>9374</v>
      </c>
      <c r="Q355" s="30">
        <f t="shared" si="37"/>
        <v>81400</v>
      </c>
      <c r="R355" s="31">
        <f t="shared" si="38"/>
        <v>0</v>
      </c>
      <c r="S355" s="31">
        <f>+[1]DEPURADO!J349</f>
        <v>0</v>
      </c>
      <c r="T355" s="23" t="s">
        <v>45</v>
      </c>
      <c r="U355" s="31">
        <f>+[1]DEPURADO!I349</f>
        <v>0</v>
      </c>
      <c r="V355" s="30"/>
      <c r="W355" s="23" t="s">
        <v>45</v>
      </c>
      <c r="X355" s="31">
        <f>+[1]DEPURADO!K349+[1]DEPURADO!L349</f>
        <v>0</v>
      </c>
      <c r="Y355" s="23" t="s">
        <v>45</v>
      </c>
      <c r="Z355" s="31">
        <f t="shared" si="39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40"/>
        <v>0</v>
      </c>
      <c r="AH355" s="30">
        <v>0</v>
      </c>
      <c r="AI355" s="30" t="str">
        <f>+[1]DEPURADO!G349</f>
        <v>CANCELADO</v>
      </c>
      <c r="AJ355" s="32"/>
      <c r="AK355" s="33"/>
    </row>
    <row r="356" spans="1:37" s="34" customFormat="1" x14ac:dyDescent="0.25">
      <c r="A356" s="23">
        <f t="shared" si="41"/>
        <v>348</v>
      </c>
      <c r="B356" s="24" t="s">
        <v>44</v>
      </c>
      <c r="C356" s="23" t="str">
        <f>+[1]DEPURADO!A350</f>
        <v>RPM9375</v>
      </c>
      <c r="D356" s="23">
        <f>+[1]DEPURADO!B350</f>
        <v>9375</v>
      </c>
      <c r="E356" s="25">
        <f>+[1]DEPURADO!C350</f>
        <v>45444</v>
      </c>
      <c r="F356" s="26">
        <f>+IF([1]DEPURADO!D350&gt;1,[1]DEPURADO!D350," ")</f>
        <v>45444</v>
      </c>
      <c r="G356" s="27">
        <f>[1]DEPURADO!F350</f>
        <v>194919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194919</v>
      </c>
      <c r="L356" s="28">
        <v>0</v>
      </c>
      <c r="M356" s="28">
        <v>0</v>
      </c>
      <c r="N356" s="28">
        <f t="shared" si="35"/>
        <v>194919</v>
      </c>
      <c r="O356" s="28">
        <f t="shared" si="36"/>
        <v>0</v>
      </c>
      <c r="P356" s="24">
        <f>IF([1]DEPURADO!H350&gt;1,0,[1]DEPURADO!B350)</f>
        <v>9375</v>
      </c>
      <c r="Q356" s="30">
        <f t="shared" si="37"/>
        <v>194919</v>
      </c>
      <c r="R356" s="31">
        <f t="shared" si="38"/>
        <v>0</v>
      </c>
      <c r="S356" s="31">
        <f>+[1]DEPURADO!J350</f>
        <v>0</v>
      </c>
      <c r="T356" s="23" t="s">
        <v>45</v>
      </c>
      <c r="U356" s="31">
        <f>+[1]DEPURADO!I350</f>
        <v>0</v>
      </c>
      <c r="V356" s="30"/>
      <c r="W356" s="23" t="s">
        <v>45</v>
      </c>
      <c r="X356" s="31">
        <f>+[1]DEPURADO!K350+[1]DEPURADO!L350</f>
        <v>0</v>
      </c>
      <c r="Y356" s="23" t="s">
        <v>45</v>
      </c>
      <c r="Z356" s="31">
        <f t="shared" si="39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40"/>
        <v>0</v>
      </c>
      <c r="AH356" s="30">
        <v>0</v>
      </c>
      <c r="AI356" s="30" t="str">
        <f>+[1]DEPURADO!G350</f>
        <v>CANCELADO</v>
      </c>
      <c r="AJ356" s="32"/>
      <c r="AK356" s="33"/>
    </row>
    <row r="357" spans="1:37" s="34" customFormat="1" x14ac:dyDescent="0.25">
      <c r="A357" s="23">
        <f t="shared" si="41"/>
        <v>349</v>
      </c>
      <c r="B357" s="24" t="s">
        <v>44</v>
      </c>
      <c r="C357" s="23" t="str">
        <f>+[1]DEPURADO!A351</f>
        <v>RPM9376</v>
      </c>
      <c r="D357" s="23">
        <f>+[1]DEPURADO!B351</f>
        <v>9376</v>
      </c>
      <c r="E357" s="25">
        <f>+[1]DEPURADO!C351</f>
        <v>45444</v>
      </c>
      <c r="F357" s="26">
        <f>+IF([1]DEPURADO!D351&gt;1,[1]DEPURADO!D351," ")</f>
        <v>45444</v>
      </c>
      <c r="G357" s="27">
        <f>[1]DEPURADO!F351</f>
        <v>81400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81400</v>
      </c>
      <c r="L357" s="28">
        <v>0</v>
      </c>
      <c r="M357" s="28">
        <v>0</v>
      </c>
      <c r="N357" s="28">
        <f t="shared" si="35"/>
        <v>81400</v>
      </c>
      <c r="O357" s="28">
        <f t="shared" si="36"/>
        <v>0</v>
      </c>
      <c r="P357" s="24">
        <f>IF([1]DEPURADO!H351&gt;1,0,[1]DEPURADO!B351)</f>
        <v>9376</v>
      </c>
      <c r="Q357" s="30">
        <f t="shared" si="37"/>
        <v>81400</v>
      </c>
      <c r="R357" s="31">
        <f t="shared" si="38"/>
        <v>0</v>
      </c>
      <c r="S357" s="31">
        <f>+[1]DEPURADO!J351</f>
        <v>0</v>
      </c>
      <c r="T357" s="23" t="s">
        <v>45</v>
      </c>
      <c r="U357" s="31">
        <f>+[1]DEPURADO!I351</f>
        <v>0</v>
      </c>
      <c r="V357" s="30"/>
      <c r="W357" s="23" t="s">
        <v>45</v>
      </c>
      <c r="X357" s="31">
        <f>+[1]DEPURADO!K351+[1]DEPURADO!L351</f>
        <v>0</v>
      </c>
      <c r="Y357" s="23" t="s">
        <v>45</v>
      </c>
      <c r="Z357" s="31">
        <f t="shared" si="39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40"/>
        <v>0</v>
      </c>
      <c r="AH357" s="30">
        <v>0</v>
      </c>
      <c r="AI357" s="30" t="str">
        <f>+[1]DEPURADO!G351</f>
        <v>CANCELADO</v>
      </c>
      <c r="AJ357" s="32"/>
      <c r="AK357" s="33"/>
    </row>
    <row r="358" spans="1:37" s="34" customFormat="1" x14ac:dyDescent="0.25">
      <c r="A358" s="23">
        <f t="shared" si="41"/>
        <v>350</v>
      </c>
      <c r="B358" s="24" t="s">
        <v>44</v>
      </c>
      <c r="C358" s="23" t="str">
        <f>+[1]DEPURADO!A352</f>
        <v>RPM9377</v>
      </c>
      <c r="D358" s="23">
        <f>+[1]DEPURADO!B352</f>
        <v>9377</v>
      </c>
      <c r="E358" s="25">
        <f>+[1]DEPURADO!C352</f>
        <v>45444</v>
      </c>
      <c r="F358" s="26">
        <f>+IF([1]DEPURADO!D352&gt;1,[1]DEPURADO!D352," ")</f>
        <v>45444</v>
      </c>
      <c r="G358" s="27">
        <f>[1]DEPURADO!F352</f>
        <v>240721</v>
      </c>
      <c r="H358" s="28">
        <v>0</v>
      </c>
      <c r="I358" s="28">
        <f>+[1]DEPURADO!M352+[1]DEPURADO!N352</f>
        <v>0</v>
      </c>
      <c r="J358" s="28">
        <f>+[1]DEPURADO!R352</f>
        <v>240721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5"/>
        <v>240721</v>
      </c>
      <c r="O358" s="28">
        <f t="shared" si="36"/>
        <v>0</v>
      </c>
      <c r="P358" s="24">
        <f>IF([1]DEPURADO!H352&gt;1,0,[1]DEPURADO!B352)</f>
        <v>9377</v>
      </c>
      <c r="Q358" s="30">
        <f t="shared" si="37"/>
        <v>240721</v>
      </c>
      <c r="R358" s="31">
        <f t="shared" si="38"/>
        <v>0</v>
      </c>
      <c r="S358" s="31">
        <f>+[1]DEPURADO!J352</f>
        <v>0</v>
      </c>
      <c r="T358" s="23" t="s">
        <v>45</v>
      </c>
      <c r="U358" s="31">
        <f>+[1]DEPURADO!I352</f>
        <v>0</v>
      </c>
      <c r="V358" s="30"/>
      <c r="W358" s="23" t="s">
        <v>45</v>
      </c>
      <c r="X358" s="31">
        <f>+[1]DEPURADO!K352+[1]DEPURADO!L352</f>
        <v>0</v>
      </c>
      <c r="Y358" s="23" t="s">
        <v>45</v>
      </c>
      <c r="Z358" s="31">
        <f t="shared" si="39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40"/>
        <v>0</v>
      </c>
      <c r="AH358" s="30">
        <v>0</v>
      </c>
      <c r="AI358" s="30" t="str">
        <f>+[1]DEPURADO!G352</f>
        <v>CANCELADO</v>
      </c>
      <c r="AJ358" s="32"/>
      <c r="AK358" s="33"/>
    </row>
    <row r="359" spans="1:37" s="34" customFormat="1" x14ac:dyDescent="0.25">
      <c r="A359" s="23">
        <f t="shared" si="41"/>
        <v>351</v>
      </c>
      <c r="B359" s="24" t="s">
        <v>44</v>
      </c>
      <c r="C359" s="23" t="str">
        <f>+[1]DEPURADO!A353</f>
        <v>RPM9378</v>
      </c>
      <c r="D359" s="23">
        <f>+[1]DEPURADO!B353</f>
        <v>9378</v>
      </c>
      <c r="E359" s="25">
        <f>+[1]DEPURADO!C353</f>
        <v>45444</v>
      </c>
      <c r="F359" s="26">
        <f>+IF([1]DEPURADO!D353&gt;1,[1]DEPURADO!D353," ")</f>
        <v>45444</v>
      </c>
      <c r="G359" s="27">
        <f>[1]DEPURADO!F353</f>
        <v>189155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189155</v>
      </c>
      <c r="L359" s="28">
        <v>0</v>
      </c>
      <c r="M359" s="28">
        <v>0</v>
      </c>
      <c r="N359" s="28">
        <f t="shared" si="35"/>
        <v>189155</v>
      </c>
      <c r="O359" s="28">
        <f t="shared" si="36"/>
        <v>0</v>
      </c>
      <c r="P359" s="24">
        <f>IF([1]DEPURADO!H353&gt;1,0,[1]DEPURADO!B353)</f>
        <v>9378</v>
      </c>
      <c r="Q359" s="30">
        <f t="shared" si="37"/>
        <v>189155</v>
      </c>
      <c r="R359" s="31">
        <f t="shared" si="38"/>
        <v>0</v>
      </c>
      <c r="S359" s="31">
        <f>+[1]DEPURADO!J353</f>
        <v>0</v>
      </c>
      <c r="T359" s="23" t="s">
        <v>45</v>
      </c>
      <c r="U359" s="31">
        <f>+[1]DEPURADO!I353</f>
        <v>0</v>
      </c>
      <c r="V359" s="30"/>
      <c r="W359" s="23" t="s">
        <v>45</v>
      </c>
      <c r="X359" s="31">
        <f>+[1]DEPURADO!K353+[1]DEPURADO!L353</f>
        <v>0</v>
      </c>
      <c r="Y359" s="23" t="s">
        <v>45</v>
      </c>
      <c r="Z359" s="31">
        <f t="shared" si="39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40"/>
        <v>0</v>
      </c>
      <c r="AH359" s="30">
        <v>0</v>
      </c>
      <c r="AI359" s="30" t="str">
        <f>+[1]DEPURADO!G353</f>
        <v>CANCELADO</v>
      </c>
      <c r="AJ359" s="32"/>
      <c r="AK359" s="33"/>
    </row>
    <row r="360" spans="1:37" s="34" customFormat="1" x14ac:dyDescent="0.25">
      <c r="A360" s="23">
        <f t="shared" si="41"/>
        <v>352</v>
      </c>
      <c r="B360" s="24" t="s">
        <v>44</v>
      </c>
      <c r="C360" s="23" t="str">
        <f>+[1]DEPURADO!A354</f>
        <v>RPM9379</v>
      </c>
      <c r="D360" s="23">
        <f>+[1]DEPURADO!B354</f>
        <v>9379</v>
      </c>
      <c r="E360" s="25">
        <f>+[1]DEPURADO!C354</f>
        <v>45444</v>
      </c>
      <c r="F360" s="26">
        <f>+IF([1]DEPURADO!D354&gt;1,[1]DEPURADO!D354," ")</f>
        <v>45444</v>
      </c>
      <c r="G360" s="27">
        <f>[1]DEPURADO!F354</f>
        <v>257161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257161</v>
      </c>
      <c r="L360" s="28">
        <v>0</v>
      </c>
      <c r="M360" s="28">
        <v>0</v>
      </c>
      <c r="N360" s="28">
        <f t="shared" si="35"/>
        <v>257161</v>
      </c>
      <c r="O360" s="28">
        <f t="shared" si="36"/>
        <v>0</v>
      </c>
      <c r="P360" s="24">
        <f>IF([1]DEPURADO!H354&gt;1,0,[1]DEPURADO!B354)</f>
        <v>9379</v>
      </c>
      <c r="Q360" s="30">
        <f t="shared" si="37"/>
        <v>257161</v>
      </c>
      <c r="R360" s="31">
        <f t="shared" si="38"/>
        <v>0</v>
      </c>
      <c r="S360" s="31">
        <f>+[1]DEPURADO!J354</f>
        <v>0</v>
      </c>
      <c r="T360" s="23" t="s">
        <v>45</v>
      </c>
      <c r="U360" s="31">
        <f>+[1]DEPURADO!I354</f>
        <v>0</v>
      </c>
      <c r="V360" s="30"/>
      <c r="W360" s="23" t="s">
        <v>45</v>
      </c>
      <c r="X360" s="31">
        <f>+[1]DEPURADO!K354+[1]DEPURADO!L354</f>
        <v>0</v>
      </c>
      <c r="Y360" s="23" t="s">
        <v>45</v>
      </c>
      <c r="Z360" s="31">
        <f t="shared" si="39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40"/>
        <v>0</v>
      </c>
      <c r="AH360" s="30">
        <v>0</v>
      </c>
      <c r="AI360" s="30" t="str">
        <f>+[1]DEPURADO!G354</f>
        <v>CANCELADO</v>
      </c>
      <c r="AJ360" s="32"/>
      <c r="AK360" s="33"/>
    </row>
    <row r="361" spans="1:37" s="34" customFormat="1" x14ac:dyDescent="0.25">
      <c r="A361" s="23">
        <f t="shared" si="41"/>
        <v>353</v>
      </c>
      <c r="B361" s="24" t="s">
        <v>44</v>
      </c>
      <c r="C361" s="23" t="str">
        <f>+[1]DEPURADO!A355</f>
        <v>RPM9380</v>
      </c>
      <c r="D361" s="23">
        <f>+[1]DEPURADO!B355</f>
        <v>9380</v>
      </c>
      <c r="E361" s="25">
        <f>+[1]DEPURADO!C355</f>
        <v>45444</v>
      </c>
      <c r="F361" s="26">
        <f>+IF([1]DEPURADO!D355&gt;1,[1]DEPURADO!D355," ")</f>
        <v>45444</v>
      </c>
      <c r="G361" s="27">
        <f>[1]DEPURADO!F355</f>
        <v>81400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81400</v>
      </c>
      <c r="L361" s="28">
        <v>0</v>
      </c>
      <c r="M361" s="28">
        <v>0</v>
      </c>
      <c r="N361" s="28">
        <f t="shared" si="35"/>
        <v>81400</v>
      </c>
      <c r="O361" s="28">
        <f t="shared" si="36"/>
        <v>0</v>
      </c>
      <c r="P361" s="24">
        <f>IF([1]DEPURADO!H355&gt;1,0,[1]DEPURADO!B355)</f>
        <v>9380</v>
      </c>
      <c r="Q361" s="30">
        <f t="shared" si="37"/>
        <v>81400</v>
      </c>
      <c r="R361" s="31">
        <f t="shared" si="38"/>
        <v>0</v>
      </c>
      <c r="S361" s="31">
        <f>+[1]DEPURADO!J355</f>
        <v>0</v>
      </c>
      <c r="T361" s="23" t="s">
        <v>45</v>
      </c>
      <c r="U361" s="31">
        <f>+[1]DEPURADO!I355</f>
        <v>0</v>
      </c>
      <c r="V361" s="30"/>
      <c r="W361" s="23" t="s">
        <v>45</v>
      </c>
      <c r="X361" s="31">
        <f>+[1]DEPURADO!K355+[1]DEPURADO!L355</f>
        <v>0</v>
      </c>
      <c r="Y361" s="23" t="s">
        <v>45</v>
      </c>
      <c r="Z361" s="31">
        <f t="shared" si="39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40"/>
        <v>0</v>
      </c>
      <c r="AH361" s="30">
        <v>0</v>
      </c>
      <c r="AI361" s="30" t="str">
        <f>+[1]DEPURADO!G355</f>
        <v>CANCELADO</v>
      </c>
      <c r="AJ361" s="32"/>
      <c r="AK361" s="33"/>
    </row>
    <row r="362" spans="1:37" s="34" customFormat="1" x14ac:dyDescent="0.25">
      <c r="A362" s="23">
        <f t="shared" si="41"/>
        <v>354</v>
      </c>
      <c r="B362" s="24" t="s">
        <v>44</v>
      </c>
      <c r="C362" s="23" t="str">
        <f>+[1]DEPURADO!A356</f>
        <v>RPM9381</v>
      </c>
      <c r="D362" s="23">
        <f>+[1]DEPURADO!B356</f>
        <v>9381</v>
      </c>
      <c r="E362" s="25">
        <f>+[1]DEPURADO!C356</f>
        <v>45444</v>
      </c>
      <c r="F362" s="26">
        <f>+IF([1]DEPURADO!D356&gt;1,[1]DEPURADO!D356," ")</f>
        <v>45444</v>
      </c>
      <c r="G362" s="27">
        <f>[1]DEPURADO!F356</f>
        <v>291690</v>
      </c>
      <c r="H362" s="28">
        <v>0</v>
      </c>
      <c r="I362" s="28">
        <f>+[1]DEPURADO!M356+[1]DEPURADO!N356</f>
        <v>0</v>
      </c>
      <c r="J362" s="28">
        <f>+[1]DEPURADO!R356</f>
        <v>291690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5"/>
        <v>291690</v>
      </c>
      <c r="O362" s="28">
        <f t="shared" si="36"/>
        <v>0</v>
      </c>
      <c r="P362" s="24">
        <f>IF([1]DEPURADO!H356&gt;1,0,[1]DEPURADO!B356)</f>
        <v>9381</v>
      </c>
      <c r="Q362" s="30">
        <f t="shared" si="37"/>
        <v>291690</v>
      </c>
      <c r="R362" s="31">
        <f t="shared" si="38"/>
        <v>0</v>
      </c>
      <c r="S362" s="31">
        <f>+[1]DEPURADO!J356</f>
        <v>0</v>
      </c>
      <c r="T362" s="23" t="s">
        <v>45</v>
      </c>
      <c r="U362" s="31">
        <f>+[1]DEPURADO!I356</f>
        <v>0</v>
      </c>
      <c r="V362" s="30"/>
      <c r="W362" s="23" t="s">
        <v>45</v>
      </c>
      <c r="X362" s="31">
        <f>+[1]DEPURADO!K356+[1]DEPURADO!L356</f>
        <v>0</v>
      </c>
      <c r="Y362" s="23" t="s">
        <v>45</v>
      </c>
      <c r="Z362" s="31">
        <f t="shared" si="39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40"/>
        <v>0</v>
      </c>
      <c r="AH362" s="30">
        <v>0</v>
      </c>
      <c r="AI362" s="30" t="str">
        <f>+[1]DEPURADO!G356</f>
        <v>CANCELADO</v>
      </c>
      <c r="AJ362" s="32"/>
      <c r="AK362" s="33"/>
    </row>
    <row r="363" spans="1:37" s="34" customFormat="1" x14ac:dyDescent="0.25">
      <c r="A363" s="23">
        <f t="shared" si="41"/>
        <v>355</v>
      </c>
      <c r="B363" s="24" t="s">
        <v>44</v>
      </c>
      <c r="C363" s="23" t="str">
        <f>+[1]DEPURADO!A357</f>
        <v>RPM9382</v>
      </c>
      <c r="D363" s="23">
        <f>+[1]DEPURADO!B357</f>
        <v>9382</v>
      </c>
      <c r="E363" s="25">
        <f>+[1]DEPURADO!C357</f>
        <v>45444</v>
      </c>
      <c r="F363" s="26">
        <f>+IF([1]DEPURADO!D357&gt;1,[1]DEPURADO!D357," ")</f>
        <v>45444</v>
      </c>
      <c r="G363" s="27">
        <f>[1]DEPURADO!F357</f>
        <v>81400</v>
      </c>
      <c r="H363" s="28">
        <v>0</v>
      </c>
      <c r="I363" s="28">
        <f>+[1]DEPURADO!M357+[1]DEPURADO!N357</f>
        <v>0</v>
      </c>
      <c r="J363" s="28">
        <f>+[1]DEPURADO!R357</f>
        <v>81400</v>
      </c>
      <c r="K363" s="29">
        <f>+[1]DEPURADO!P357+[1]DEPURADO!Q357</f>
        <v>0</v>
      </c>
      <c r="L363" s="28">
        <v>0</v>
      </c>
      <c r="M363" s="28">
        <v>0</v>
      </c>
      <c r="N363" s="28">
        <f t="shared" si="35"/>
        <v>81400</v>
      </c>
      <c r="O363" s="28">
        <f t="shared" si="36"/>
        <v>0</v>
      </c>
      <c r="P363" s="24">
        <f>IF([1]DEPURADO!H357&gt;1,0,[1]DEPURADO!B357)</f>
        <v>9382</v>
      </c>
      <c r="Q363" s="30">
        <f t="shared" si="37"/>
        <v>81400</v>
      </c>
      <c r="R363" s="31">
        <f t="shared" si="38"/>
        <v>0</v>
      </c>
      <c r="S363" s="31">
        <f>+[1]DEPURADO!J357</f>
        <v>0</v>
      </c>
      <c r="T363" s="23" t="s">
        <v>45</v>
      </c>
      <c r="U363" s="31">
        <f>+[1]DEPURADO!I357</f>
        <v>0</v>
      </c>
      <c r="V363" s="30"/>
      <c r="W363" s="23" t="s">
        <v>45</v>
      </c>
      <c r="X363" s="31">
        <f>+[1]DEPURADO!K357+[1]DEPURADO!L357</f>
        <v>0</v>
      </c>
      <c r="Y363" s="23" t="s">
        <v>45</v>
      </c>
      <c r="Z363" s="31">
        <f t="shared" si="39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40"/>
        <v>0</v>
      </c>
      <c r="AH363" s="30">
        <v>0</v>
      </c>
      <c r="AI363" s="30" t="str">
        <f>+[1]DEPURADO!G357</f>
        <v>CANCELADO</v>
      </c>
      <c r="AJ363" s="32"/>
      <c r="AK363" s="33"/>
    </row>
    <row r="364" spans="1:37" s="34" customFormat="1" x14ac:dyDescent="0.25">
      <c r="A364" s="23">
        <f t="shared" si="41"/>
        <v>356</v>
      </c>
      <c r="B364" s="24" t="s">
        <v>44</v>
      </c>
      <c r="C364" s="23" t="str">
        <f>+[1]DEPURADO!A358</f>
        <v>RPM9404</v>
      </c>
      <c r="D364" s="23">
        <f>+[1]DEPURADO!B358</f>
        <v>9404</v>
      </c>
      <c r="E364" s="25">
        <f>+[1]DEPURADO!C358</f>
        <v>45444</v>
      </c>
      <c r="F364" s="26">
        <f>+IF([1]DEPURADO!D358&gt;1,[1]DEPURADO!D358," ")</f>
        <v>45444</v>
      </c>
      <c r="G364" s="27">
        <f>[1]DEPURADO!F358</f>
        <v>267618</v>
      </c>
      <c r="H364" s="28">
        <v>0</v>
      </c>
      <c r="I364" s="28">
        <f>+[1]DEPURADO!M358+[1]DEPURADO!N358</f>
        <v>0</v>
      </c>
      <c r="J364" s="28">
        <f>+[1]DEPURADO!R358</f>
        <v>267618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5"/>
        <v>267618</v>
      </c>
      <c r="O364" s="28">
        <f t="shared" si="36"/>
        <v>0</v>
      </c>
      <c r="P364" s="24">
        <f>IF([1]DEPURADO!H358&gt;1,0,[1]DEPURADO!B358)</f>
        <v>9404</v>
      </c>
      <c r="Q364" s="30">
        <f t="shared" si="37"/>
        <v>267618</v>
      </c>
      <c r="R364" s="31">
        <f t="shared" si="38"/>
        <v>0</v>
      </c>
      <c r="S364" s="31">
        <f>+[1]DEPURADO!J358</f>
        <v>0</v>
      </c>
      <c r="T364" s="23" t="s">
        <v>45</v>
      </c>
      <c r="U364" s="31">
        <f>+[1]DEPURADO!I358</f>
        <v>0</v>
      </c>
      <c r="V364" s="30"/>
      <c r="W364" s="23" t="s">
        <v>45</v>
      </c>
      <c r="X364" s="31">
        <f>+[1]DEPURADO!K358+[1]DEPURADO!L358</f>
        <v>0</v>
      </c>
      <c r="Y364" s="23" t="s">
        <v>45</v>
      </c>
      <c r="Z364" s="31">
        <f t="shared" si="39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40"/>
        <v>0</v>
      </c>
      <c r="AH364" s="30">
        <v>0</v>
      </c>
      <c r="AI364" s="30" t="str">
        <f>+[1]DEPURADO!G358</f>
        <v>CANCELADO</v>
      </c>
      <c r="AJ364" s="32"/>
      <c r="AK364" s="33"/>
    </row>
    <row r="365" spans="1:37" s="34" customFormat="1" x14ac:dyDescent="0.25">
      <c r="A365" s="23">
        <f t="shared" si="41"/>
        <v>357</v>
      </c>
      <c r="B365" s="24" t="s">
        <v>44</v>
      </c>
      <c r="C365" s="23" t="str">
        <f>+[1]DEPURADO!A359</f>
        <v>RPM9405</v>
      </c>
      <c r="D365" s="23">
        <f>+[1]DEPURADO!B359</f>
        <v>9405</v>
      </c>
      <c r="E365" s="25">
        <f>+[1]DEPURADO!C359</f>
        <v>45444</v>
      </c>
      <c r="F365" s="26">
        <f>+IF([1]DEPURADO!D359&gt;1,[1]DEPURADO!D359," ")</f>
        <v>45444</v>
      </c>
      <c r="G365" s="27">
        <f>[1]DEPURADO!F359</f>
        <v>198244</v>
      </c>
      <c r="H365" s="28">
        <v>0</v>
      </c>
      <c r="I365" s="28">
        <f>+[1]DEPURADO!M359+[1]DEPURADO!N359</f>
        <v>0</v>
      </c>
      <c r="J365" s="28">
        <f>+[1]DEPURADO!R359</f>
        <v>198244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5"/>
        <v>198244</v>
      </c>
      <c r="O365" s="28">
        <f t="shared" si="36"/>
        <v>0</v>
      </c>
      <c r="P365" s="24">
        <f>IF([1]DEPURADO!H359&gt;1,0,[1]DEPURADO!B359)</f>
        <v>9405</v>
      </c>
      <c r="Q365" s="30">
        <f t="shared" si="37"/>
        <v>198244</v>
      </c>
      <c r="R365" s="31">
        <f t="shared" si="38"/>
        <v>0</v>
      </c>
      <c r="S365" s="31">
        <f>+[1]DEPURADO!J359</f>
        <v>0</v>
      </c>
      <c r="T365" s="23" t="s">
        <v>45</v>
      </c>
      <c r="U365" s="31">
        <f>+[1]DEPURADO!I359</f>
        <v>0</v>
      </c>
      <c r="V365" s="30"/>
      <c r="W365" s="23" t="s">
        <v>45</v>
      </c>
      <c r="X365" s="31">
        <f>+[1]DEPURADO!K359+[1]DEPURADO!L359</f>
        <v>0</v>
      </c>
      <c r="Y365" s="23" t="s">
        <v>45</v>
      </c>
      <c r="Z365" s="31">
        <f t="shared" si="39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40"/>
        <v>0</v>
      </c>
      <c r="AH365" s="30">
        <v>0</v>
      </c>
      <c r="AI365" s="30" t="str">
        <f>+[1]DEPURADO!G359</f>
        <v>CANCELADO</v>
      </c>
      <c r="AJ365" s="32"/>
      <c r="AK365" s="33"/>
    </row>
    <row r="366" spans="1:37" s="34" customFormat="1" x14ac:dyDescent="0.25">
      <c r="A366" s="23">
        <f t="shared" si="41"/>
        <v>358</v>
      </c>
      <c r="B366" s="24" t="s">
        <v>44</v>
      </c>
      <c r="C366" s="23" t="str">
        <f>+[1]DEPURADO!A360</f>
        <v>RPM9406</v>
      </c>
      <c r="D366" s="23">
        <f>+[1]DEPURADO!B360</f>
        <v>9406</v>
      </c>
      <c r="E366" s="25">
        <f>+[1]DEPURADO!C360</f>
        <v>45444</v>
      </c>
      <c r="F366" s="26">
        <f>+IF([1]DEPURADO!D360&gt;1,[1]DEPURADO!D360," ")</f>
        <v>45444</v>
      </c>
      <c r="G366" s="27">
        <f>[1]DEPURADO!F360</f>
        <v>242574</v>
      </c>
      <c r="H366" s="28">
        <v>0</v>
      </c>
      <c r="I366" s="28">
        <f>+[1]DEPURADO!M360+[1]DEPURADO!N360</f>
        <v>0</v>
      </c>
      <c r="J366" s="28">
        <f>+[1]DEPURADO!R360</f>
        <v>242574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5"/>
        <v>242574</v>
      </c>
      <c r="O366" s="28">
        <f t="shared" si="36"/>
        <v>0</v>
      </c>
      <c r="P366" s="24">
        <f>IF([1]DEPURADO!H360&gt;1,0,[1]DEPURADO!B360)</f>
        <v>9406</v>
      </c>
      <c r="Q366" s="30">
        <f t="shared" si="37"/>
        <v>242574</v>
      </c>
      <c r="R366" s="31">
        <f t="shared" si="38"/>
        <v>0</v>
      </c>
      <c r="S366" s="31">
        <f>+[1]DEPURADO!J360</f>
        <v>0</v>
      </c>
      <c r="T366" s="23" t="s">
        <v>45</v>
      </c>
      <c r="U366" s="31">
        <f>+[1]DEPURADO!I360</f>
        <v>0</v>
      </c>
      <c r="V366" s="30"/>
      <c r="W366" s="23" t="s">
        <v>45</v>
      </c>
      <c r="X366" s="31">
        <f>+[1]DEPURADO!K360+[1]DEPURADO!L360</f>
        <v>0</v>
      </c>
      <c r="Y366" s="23" t="s">
        <v>45</v>
      </c>
      <c r="Z366" s="31">
        <f t="shared" si="39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40"/>
        <v>0</v>
      </c>
      <c r="AH366" s="30">
        <v>0</v>
      </c>
      <c r="AI366" s="30" t="str">
        <f>+[1]DEPURADO!G360</f>
        <v>CANCELADO</v>
      </c>
      <c r="AJ366" s="32"/>
      <c r="AK366" s="33"/>
    </row>
    <row r="367" spans="1:37" s="34" customFormat="1" x14ac:dyDescent="0.25">
      <c r="A367" s="23">
        <f t="shared" si="41"/>
        <v>359</v>
      </c>
      <c r="B367" s="24" t="s">
        <v>44</v>
      </c>
      <c r="C367" s="23" t="str">
        <f>+[1]DEPURADO!A361</f>
        <v>RPM9407</v>
      </c>
      <c r="D367" s="23">
        <f>+[1]DEPURADO!B361</f>
        <v>9407</v>
      </c>
      <c r="E367" s="25">
        <f>+[1]DEPURADO!C361</f>
        <v>45444</v>
      </c>
      <c r="F367" s="26">
        <f>+IF([1]DEPURADO!D361&gt;1,[1]DEPURADO!D361," ")</f>
        <v>45444</v>
      </c>
      <c r="G367" s="27">
        <f>[1]DEPURADO!F361</f>
        <v>190023</v>
      </c>
      <c r="H367" s="28">
        <v>0</v>
      </c>
      <c r="I367" s="28">
        <f>+[1]DEPURADO!M361+[1]DEPURADO!N361</f>
        <v>0</v>
      </c>
      <c r="J367" s="28">
        <f>+[1]DEPURADO!R361</f>
        <v>190023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5"/>
        <v>190023</v>
      </c>
      <c r="O367" s="28">
        <f t="shared" si="36"/>
        <v>0</v>
      </c>
      <c r="P367" s="24">
        <f>IF([1]DEPURADO!H361&gt;1,0,[1]DEPURADO!B361)</f>
        <v>9407</v>
      </c>
      <c r="Q367" s="30">
        <f t="shared" si="37"/>
        <v>190023</v>
      </c>
      <c r="R367" s="31">
        <f t="shared" si="38"/>
        <v>0</v>
      </c>
      <c r="S367" s="31">
        <f>+[1]DEPURADO!J361</f>
        <v>0</v>
      </c>
      <c r="T367" s="23" t="s">
        <v>45</v>
      </c>
      <c r="U367" s="31">
        <f>+[1]DEPURADO!I361</f>
        <v>0</v>
      </c>
      <c r="V367" s="30"/>
      <c r="W367" s="23" t="s">
        <v>45</v>
      </c>
      <c r="X367" s="31">
        <f>+[1]DEPURADO!K361+[1]DEPURADO!L361</f>
        <v>0</v>
      </c>
      <c r="Y367" s="23" t="s">
        <v>45</v>
      </c>
      <c r="Z367" s="31">
        <f t="shared" si="39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40"/>
        <v>0</v>
      </c>
      <c r="AH367" s="30">
        <v>0</v>
      </c>
      <c r="AI367" s="30" t="str">
        <f>+[1]DEPURADO!G361</f>
        <v>CANCELADO</v>
      </c>
      <c r="AJ367" s="32"/>
      <c r="AK367" s="33"/>
    </row>
    <row r="368" spans="1:37" s="34" customFormat="1" x14ac:dyDescent="0.25">
      <c r="A368" s="23">
        <f t="shared" si="41"/>
        <v>360</v>
      </c>
      <c r="B368" s="24" t="s">
        <v>44</v>
      </c>
      <c r="C368" s="23" t="str">
        <f>+[1]DEPURADO!A362</f>
        <v>RPM9409</v>
      </c>
      <c r="D368" s="23">
        <f>+[1]DEPURADO!B362</f>
        <v>9409</v>
      </c>
      <c r="E368" s="25">
        <f>+[1]DEPURADO!C362</f>
        <v>45444</v>
      </c>
      <c r="F368" s="26">
        <f>+IF([1]DEPURADO!D362&gt;1,[1]DEPURADO!D362," ")</f>
        <v>45444</v>
      </c>
      <c r="G368" s="27">
        <f>[1]DEPURADO!F362</f>
        <v>266500</v>
      </c>
      <c r="H368" s="28">
        <v>0</v>
      </c>
      <c r="I368" s="28">
        <f>+[1]DEPURADO!M362+[1]DEPURADO!N362</f>
        <v>0</v>
      </c>
      <c r="J368" s="28">
        <f>+[1]DEPURADO!R362</f>
        <v>266500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5"/>
        <v>266500</v>
      </c>
      <c r="O368" s="28">
        <f t="shared" si="36"/>
        <v>0</v>
      </c>
      <c r="P368" s="24">
        <f>IF([1]DEPURADO!H362&gt;1,0,[1]DEPURADO!B362)</f>
        <v>9409</v>
      </c>
      <c r="Q368" s="30">
        <f t="shared" si="37"/>
        <v>266500</v>
      </c>
      <c r="R368" s="31">
        <f t="shared" si="38"/>
        <v>0</v>
      </c>
      <c r="S368" s="31">
        <f>+[1]DEPURADO!J362</f>
        <v>0</v>
      </c>
      <c r="T368" s="23" t="s">
        <v>45</v>
      </c>
      <c r="U368" s="31">
        <f>+[1]DEPURADO!I362</f>
        <v>0</v>
      </c>
      <c r="V368" s="30"/>
      <c r="W368" s="23" t="s">
        <v>45</v>
      </c>
      <c r="X368" s="31">
        <f>+[1]DEPURADO!K362+[1]DEPURADO!L362</f>
        <v>0</v>
      </c>
      <c r="Y368" s="23" t="s">
        <v>45</v>
      </c>
      <c r="Z368" s="31">
        <f t="shared" si="39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40"/>
        <v>0</v>
      </c>
      <c r="AH368" s="30">
        <v>0</v>
      </c>
      <c r="AI368" s="30" t="str">
        <f>+[1]DEPURADO!G362</f>
        <v>CANCELADO</v>
      </c>
      <c r="AJ368" s="32"/>
      <c r="AK368" s="33"/>
    </row>
    <row r="369" spans="1:37" s="34" customFormat="1" x14ac:dyDescent="0.25">
      <c r="A369" s="23">
        <f t="shared" si="41"/>
        <v>361</v>
      </c>
      <c r="B369" s="24" t="s">
        <v>44</v>
      </c>
      <c r="C369" s="23" t="str">
        <f>+[1]DEPURADO!A363</f>
        <v>RPM9410</v>
      </c>
      <c r="D369" s="23">
        <f>+[1]DEPURADO!B363</f>
        <v>9410</v>
      </c>
      <c r="E369" s="25">
        <f>+[1]DEPURADO!C363</f>
        <v>45444</v>
      </c>
      <c r="F369" s="26">
        <f>+IF([1]DEPURADO!D363&gt;1,[1]DEPURADO!D363," ")</f>
        <v>45444</v>
      </c>
      <c r="G369" s="27">
        <f>[1]DEPURADO!F363</f>
        <v>238737</v>
      </c>
      <c r="H369" s="28">
        <v>0</v>
      </c>
      <c r="I369" s="28">
        <f>+[1]DEPURADO!M363+[1]DEPURADO!N363</f>
        <v>0</v>
      </c>
      <c r="J369" s="28">
        <f>+[1]DEPURADO!R363</f>
        <v>238737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5"/>
        <v>238737</v>
      </c>
      <c r="O369" s="28">
        <f t="shared" si="36"/>
        <v>0</v>
      </c>
      <c r="P369" s="24">
        <f>IF([1]DEPURADO!H363&gt;1,0,[1]DEPURADO!B363)</f>
        <v>9410</v>
      </c>
      <c r="Q369" s="30">
        <f t="shared" si="37"/>
        <v>238737</v>
      </c>
      <c r="R369" s="31">
        <f t="shared" si="38"/>
        <v>0</v>
      </c>
      <c r="S369" s="31">
        <f>+[1]DEPURADO!J363</f>
        <v>0</v>
      </c>
      <c r="T369" s="23" t="s">
        <v>45</v>
      </c>
      <c r="U369" s="31">
        <f>+[1]DEPURADO!I363</f>
        <v>0</v>
      </c>
      <c r="V369" s="30"/>
      <c r="W369" s="23" t="s">
        <v>45</v>
      </c>
      <c r="X369" s="31">
        <f>+[1]DEPURADO!K363+[1]DEPURADO!L363</f>
        <v>0</v>
      </c>
      <c r="Y369" s="23" t="s">
        <v>45</v>
      </c>
      <c r="Z369" s="31">
        <f t="shared" si="39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40"/>
        <v>0</v>
      </c>
      <c r="AH369" s="30">
        <v>0</v>
      </c>
      <c r="AI369" s="30" t="str">
        <f>+[1]DEPURADO!G363</f>
        <v>CANCELADO</v>
      </c>
      <c r="AJ369" s="32"/>
      <c r="AK369" s="33"/>
    </row>
    <row r="370" spans="1:37" s="34" customFormat="1" x14ac:dyDescent="0.25">
      <c r="A370" s="23">
        <f t="shared" si="41"/>
        <v>362</v>
      </c>
      <c r="B370" s="24" t="s">
        <v>44</v>
      </c>
      <c r="C370" s="23" t="str">
        <f>+[1]DEPURADO!A364</f>
        <v>RPM9414</v>
      </c>
      <c r="D370" s="23">
        <f>+[1]DEPURADO!B364</f>
        <v>9414</v>
      </c>
      <c r="E370" s="25">
        <f>+[1]DEPURADO!C364</f>
        <v>45444</v>
      </c>
      <c r="F370" s="26">
        <f>+IF([1]DEPURADO!D364&gt;1,[1]DEPURADO!D364," ")</f>
        <v>45444</v>
      </c>
      <c r="G370" s="27">
        <f>[1]DEPURADO!F364</f>
        <v>234798</v>
      </c>
      <c r="H370" s="28">
        <v>0</v>
      </c>
      <c r="I370" s="28">
        <f>+[1]DEPURADO!M364+[1]DEPURADO!N364</f>
        <v>0</v>
      </c>
      <c r="J370" s="28">
        <f>+[1]DEPURADO!R364</f>
        <v>234798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5"/>
        <v>234798</v>
      </c>
      <c r="O370" s="28">
        <f t="shared" si="36"/>
        <v>0</v>
      </c>
      <c r="P370" s="24">
        <f>IF([1]DEPURADO!H364&gt;1,0,[1]DEPURADO!B364)</f>
        <v>9414</v>
      </c>
      <c r="Q370" s="30">
        <f t="shared" si="37"/>
        <v>234798</v>
      </c>
      <c r="R370" s="31">
        <f t="shared" si="38"/>
        <v>0</v>
      </c>
      <c r="S370" s="31">
        <f>+[1]DEPURADO!J364</f>
        <v>0</v>
      </c>
      <c r="T370" s="23" t="s">
        <v>45</v>
      </c>
      <c r="U370" s="31">
        <f>+[1]DEPURADO!I364</f>
        <v>0</v>
      </c>
      <c r="V370" s="30"/>
      <c r="W370" s="23" t="s">
        <v>45</v>
      </c>
      <c r="X370" s="31">
        <f>+[1]DEPURADO!K364+[1]DEPURADO!L364</f>
        <v>0</v>
      </c>
      <c r="Y370" s="23" t="s">
        <v>45</v>
      </c>
      <c r="Z370" s="31">
        <f t="shared" si="39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40"/>
        <v>0</v>
      </c>
      <c r="AH370" s="30">
        <v>0</v>
      </c>
      <c r="AI370" s="30" t="str">
        <f>+[1]DEPURADO!G364</f>
        <v>CANCELADO</v>
      </c>
      <c r="AJ370" s="32"/>
      <c r="AK370" s="33"/>
    </row>
    <row r="371" spans="1:37" s="34" customFormat="1" x14ac:dyDescent="0.25">
      <c r="A371" s="23">
        <f t="shared" si="41"/>
        <v>363</v>
      </c>
      <c r="B371" s="24" t="s">
        <v>44</v>
      </c>
      <c r="C371" s="23" t="str">
        <f>+[1]DEPURADO!A365</f>
        <v>RPM9415</v>
      </c>
      <c r="D371" s="23">
        <f>+[1]DEPURADO!B365</f>
        <v>9415</v>
      </c>
      <c r="E371" s="25">
        <f>+[1]DEPURADO!C365</f>
        <v>45444</v>
      </c>
      <c r="F371" s="26">
        <f>+IF([1]DEPURADO!D365&gt;1,[1]DEPURADO!D365," ")</f>
        <v>45444</v>
      </c>
      <c r="G371" s="27">
        <f>[1]DEPURADO!F365</f>
        <v>190060</v>
      </c>
      <c r="H371" s="28">
        <v>0</v>
      </c>
      <c r="I371" s="28">
        <f>+[1]DEPURADO!M365+[1]DEPURADO!N365</f>
        <v>0</v>
      </c>
      <c r="J371" s="28">
        <f>+[1]DEPURADO!R365</f>
        <v>190060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5"/>
        <v>190060</v>
      </c>
      <c r="O371" s="28">
        <f t="shared" si="36"/>
        <v>0</v>
      </c>
      <c r="P371" s="24">
        <f>IF([1]DEPURADO!H365&gt;1,0,[1]DEPURADO!B365)</f>
        <v>9415</v>
      </c>
      <c r="Q371" s="30">
        <f t="shared" si="37"/>
        <v>190060</v>
      </c>
      <c r="R371" s="31">
        <f t="shared" si="38"/>
        <v>0</v>
      </c>
      <c r="S371" s="31">
        <f>+[1]DEPURADO!J365</f>
        <v>0</v>
      </c>
      <c r="T371" s="23" t="s">
        <v>45</v>
      </c>
      <c r="U371" s="31">
        <f>+[1]DEPURADO!I365</f>
        <v>0</v>
      </c>
      <c r="V371" s="30"/>
      <c r="W371" s="23" t="s">
        <v>45</v>
      </c>
      <c r="X371" s="31">
        <f>+[1]DEPURADO!K365+[1]DEPURADO!L365</f>
        <v>0</v>
      </c>
      <c r="Y371" s="23" t="s">
        <v>45</v>
      </c>
      <c r="Z371" s="31">
        <f t="shared" si="39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40"/>
        <v>0</v>
      </c>
      <c r="AH371" s="30">
        <v>0</v>
      </c>
      <c r="AI371" s="30" t="str">
        <f>+[1]DEPURADO!G365</f>
        <v>CANCELADO</v>
      </c>
      <c r="AJ371" s="32"/>
      <c r="AK371" s="33"/>
    </row>
    <row r="372" spans="1:37" s="34" customFormat="1" x14ac:dyDescent="0.25">
      <c r="A372" s="23">
        <f t="shared" si="41"/>
        <v>364</v>
      </c>
      <c r="B372" s="24" t="s">
        <v>44</v>
      </c>
      <c r="C372" s="23" t="str">
        <f>+[1]DEPURADO!A366</f>
        <v>RPM9416</v>
      </c>
      <c r="D372" s="23">
        <f>+[1]DEPURADO!B366</f>
        <v>9416</v>
      </c>
      <c r="E372" s="25">
        <f>+[1]DEPURADO!C366</f>
        <v>45444</v>
      </c>
      <c r="F372" s="26">
        <f>+IF([1]DEPURADO!D366&gt;1,[1]DEPURADO!D366," ")</f>
        <v>45444</v>
      </c>
      <c r="G372" s="27">
        <f>[1]DEPURADO!F366</f>
        <v>181376</v>
      </c>
      <c r="H372" s="28">
        <v>0</v>
      </c>
      <c r="I372" s="28">
        <f>+[1]DEPURADO!M366+[1]DEPURADO!N366</f>
        <v>0</v>
      </c>
      <c r="J372" s="28">
        <f>+[1]DEPURADO!R366</f>
        <v>181376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5"/>
        <v>181376</v>
      </c>
      <c r="O372" s="28">
        <f t="shared" si="36"/>
        <v>0</v>
      </c>
      <c r="P372" s="24">
        <f>IF([1]DEPURADO!H366&gt;1,0,[1]DEPURADO!B366)</f>
        <v>9416</v>
      </c>
      <c r="Q372" s="30">
        <f t="shared" si="37"/>
        <v>181376</v>
      </c>
      <c r="R372" s="31">
        <f t="shared" si="38"/>
        <v>0</v>
      </c>
      <c r="S372" s="31">
        <f>+[1]DEPURADO!J366</f>
        <v>0</v>
      </c>
      <c r="T372" s="23" t="s">
        <v>45</v>
      </c>
      <c r="U372" s="31">
        <f>+[1]DEPURADO!I366</f>
        <v>0</v>
      </c>
      <c r="V372" s="30"/>
      <c r="W372" s="23" t="s">
        <v>45</v>
      </c>
      <c r="X372" s="31">
        <f>+[1]DEPURADO!K366+[1]DEPURADO!L366</f>
        <v>0</v>
      </c>
      <c r="Y372" s="23" t="s">
        <v>45</v>
      </c>
      <c r="Z372" s="31">
        <f t="shared" si="39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40"/>
        <v>0</v>
      </c>
      <c r="AH372" s="30">
        <v>0</v>
      </c>
      <c r="AI372" s="30" t="str">
        <f>+[1]DEPURADO!G366</f>
        <v>CANCELADO</v>
      </c>
      <c r="AJ372" s="32"/>
      <c r="AK372" s="33"/>
    </row>
    <row r="373" spans="1:37" s="34" customFormat="1" x14ac:dyDescent="0.25">
      <c r="A373" s="23">
        <f t="shared" si="41"/>
        <v>365</v>
      </c>
      <c r="B373" s="24" t="s">
        <v>44</v>
      </c>
      <c r="C373" s="23" t="str">
        <f>+[1]DEPURADO!A367</f>
        <v>RPM9417</v>
      </c>
      <c r="D373" s="23">
        <f>+[1]DEPURADO!B367</f>
        <v>9417</v>
      </c>
      <c r="E373" s="25">
        <f>+[1]DEPURADO!C367</f>
        <v>45444</v>
      </c>
      <c r="F373" s="26">
        <f>+IF([1]DEPURADO!D367&gt;1,[1]DEPURADO!D367," ")</f>
        <v>45444</v>
      </c>
      <c r="G373" s="27">
        <f>[1]DEPURADO!F367</f>
        <v>193807</v>
      </c>
      <c r="H373" s="28">
        <v>0</v>
      </c>
      <c r="I373" s="28">
        <f>+[1]DEPURADO!M367+[1]DEPURADO!N367</f>
        <v>0</v>
      </c>
      <c r="J373" s="28">
        <f>+[1]DEPURADO!R367</f>
        <v>193807</v>
      </c>
      <c r="K373" s="29">
        <f>+[1]DEPURADO!P367+[1]DEPURADO!Q367</f>
        <v>0</v>
      </c>
      <c r="L373" s="28">
        <v>0</v>
      </c>
      <c r="M373" s="28">
        <v>0</v>
      </c>
      <c r="N373" s="28">
        <f t="shared" si="35"/>
        <v>193807</v>
      </c>
      <c r="O373" s="28">
        <f t="shared" si="36"/>
        <v>0</v>
      </c>
      <c r="P373" s="24">
        <f>IF([1]DEPURADO!H367&gt;1,0,[1]DEPURADO!B367)</f>
        <v>9417</v>
      </c>
      <c r="Q373" s="30">
        <f t="shared" si="37"/>
        <v>193807</v>
      </c>
      <c r="R373" s="31">
        <f t="shared" si="38"/>
        <v>0</v>
      </c>
      <c r="S373" s="31">
        <f>+[1]DEPURADO!J367</f>
        <v>0</v>
      </c>
      <c r="T373" s="23" t="s">
        <v>45</v>
      </c>
      <c r="U373" s="31">
        <f>+[1]DEPURADO!I367</f>
        <v>0</v>
      </c>
      <c r="V373" s="30"/>
      <c r="W373" s="23" t="s">
        <v>45</v>
      </c>
      <c r="X373" s="31">
        <f>+[1]DEPURADO!K367+[1]DEPURADO!L367</f>
        <v>0</v>
      </c>
      <c r="Y373" s="23" t="s">
        <v>45</v>
      </c>
      <c r="Z373" s="31">
        <f t="shared" si="39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40"/>
        <v>0</v>
      </c>
      <c r="AH373" s="30">
        <v>0</v>
      </c>
      <c r="AI373" s="30" t="str">
        <f>+[1]DEPURADO!G367</f>
        <v>CANCELADO</v>
      </c>
      <c r="AJ373" s="32"/>
      <c r="AK373" s="33"/>
    </row>
    <row r="374" spans="1:37" s="34" customFormat="1" x14ac:dyDescent="0.25">
      <c r="A374" s="23">
        <f t="shared" si="41"/>
        <v>366</v>
      </c>
      <c r="B374" s="24" t="s">
        <v>44</v>
      </c>
      <c r="C374" s="23" t="str">
        <f>+[1]DEPURADO!A368</f>
        <v>RPM9418</v>
      </c>
      <c r="D374" s="23">
        <f>+[1]DEPURADO!B368</f>
        <v>9418</v>
      </c>
      <c r="E374" s="25">
        <f>+[1]DEPURADO!C368</f>
        <v>45444</v>
      </c>
      <c r="F374" s="26">
        <f>+IF([1]DEPURADO!D368&gt;1,[1]DEPURADO!D368," ")</f>
        <v>45444</v>
      </c>
      <c r="G374" s="27">
        <f>[1]DEPURADO!F368</f>
        <v>185525</v>
      </c>
      <c r="H374" s="28">
        <v>0</v>
      </c>
      <c r="I374" s="28">
        <f>+[1]DEPURADO!M368+[1]DEPURADO!N368</f>
        <v>0</v>
      </c>
      <c r="J374" s="28">
        <f>+[1]DEPURADO!R368</f>
        <v>185525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5"/>
        <v>185525</v>
      </c>
      <c r="O374" s="28">
        <f t="shared" si="36"/>
        <v>0</v>
      </c>
      <c r="P374" s="24">
        <f>IF([1]DEPURADO!H368&gt;1,0,[1]DEPURADO!B368)</f>
        <v>9418</v>
      </c>
      <c r="Q374" s="30">
        <f t="shared" si="37"/>
        <v>185525</v>
      </c>
      <c r="R374" s="31">
        <f t="shared" si="38"/>
        <v>0</v>
      </c>
      <c r="S374" s="31">
        <f>+[1]DEPURADO!J368</f>
        <v>0</v>
      </c>
      <c r="T374" s="23" t="s">
        <v>45</v>
      </c>
      <c r="U374" s="31">
        <f>+[1]DEPURADO!I368</f>
        <v>0</v>
      </c>
      <c r="V374" s="30"/>
      <c r="W374" s="23" t="s">
        <v>45</v>
      </c>
      <c r="X374" s="31">
        <f>+[1]DEPURADO!K368+[1]DEPURADO!L368</f>
        <v>0</v>
      </c>
      <c r="Y374" s="23" t="s">
        <v>45</v>
      </c>
      <c r="Z374" s="31">
        <f t="shared" si="39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40"/>
        <v>0</v>
      </c>
      <c r="AH374" s="30">
        <v>0</v>
      </c>
      <c r="AI374" s="30" t="str">
        <f>+[1]DEPURADO!G368</f>
        <v>CANCELADO</v>
      </c>
      <c r="AJ374" s="32"/>
      <c r="AK374" s="33"/>
    </row>
    <row r="375" spans="1:37" s="34" customFormat="1" x14ac:dyDescent="0.25">
      <c r="A375" s="23">
        <f t="shared" si="41"/>
        <v>367</v>
      </c>
      <c r="B375" s="24" t="s">
        <v>44</v>
      </c>
      <c r="C375" s="23" t="str">
        <f>+[1]DEPURADO!A369</f>
        <v>RPM9420</v>
      </c>
      <c r="D375" s="23">
        <f>+[1]DEPURADO!B369</f>
        <v>9420</v>
      </c>
      <c r="E375" s="25">
        <f>+[1]DEPURADO!C369</f>
        <v>45444</v>
      </c>
      <c r="F375" s="26">
        <f>+IF([1]DEPURADO!D369&gt;1,[1]DEPURADO!D369," ")</f>
        <v>45444</v>
      </c>
      <c r="G375" s="27">
        <f>[1]DEPURADO!F369</f>
        <v>81400</v>
      </c>
      <c r="H375" s="28">
        <v>0</v>
      </c>
      <c r="I375" s="28">
        <f>+[1]DEPURADO!M369+[1]DEPURADO!N369</f>
        <v>0</v>
      </c>
      <c r="J375" s="28">
        <f>+[1]DEPURADO!R369</f>
        <v>81400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5"/>
        <v>81400</v>
      </c>
      <c r="O375" s="28">
        <f t="shared" si="36"/>
        <v>0</v>
      </c>
      <c r="P375" s="24">
        <f>IF([1]DEPURADO!H369&gt;1,0,[1]DEPURADO!B369)</f>
        <v>9420</v>
      </c>
      <c r="Q375" s="30">
        <f t="shared" si="37"/>
        <v>81400</v>
      </c>
      <c r="R375" s="31">
        <f t="shared" si="38"/>
        <v>0</v>
      </c>
      <c r="S375" s="31">
        <f>+[1]DEPURADO!J369</f>
        <v>0</v>
      </c>
      <c r="T375" s="23" t="s">
        <v>45</v>
      </c>
      <c r="U375" s="31">
        <f>+[1]DEPURADO!I369</f>
        <v>0</v>
      </c>
      <c r="V375" s="30"/>
      <c r="W375" s="23" t="s">
        <v>45</v>
      </c>
      <c r="X375" s="31">
        <f>+[1]DEPURADO!K369+[1]DEPURADO!L369</f>
        <v>0</v>
      </c>
      <c r="Y375" s="23" t="s">
        <v>45</v>
      </c>
      <c r="Z375" s="31">
        <f t="shared" si="39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40"/>
        <v>0</v>
      </c>
      <c r="AH375" s="30">
        <v>0</v>
      </c>
      <c r="AI375" s="30" t="str">
        <f>+[1]DEPURADO!G369</f>
        <v>CANCELADO</v>
      </c>
      <c r="AJ375" s="32"/>
      <c r="AK375" s="33"/>
    </row>
    <row r="376" spans="1:37" s="34" customFormat="1" x14ac:dyDescent="0.25">
      <c r="A376" s="23">
        <f t="shared" si="41"/>
        <v>368</v>
      </c>
      <c r="B376" s="24" t="s">
        <v>44</v>
      </c>
      <c r="C376" s="23" t="str">
        <f>+[1]DEPURADO!A370</f>
        <v>RPM9421</v>
      </c>
      <c r="D376" s="23">
        <f>+[1]DEPURADO!B370</f>
        <v>9421</v>
      </c>
      <c r="E376" s="25">
        <f>+[1]DEPURADO!C370</f>
        <v>45444</v>
      </c>
      <c r="F376" s="26">
        <f>+IF([1]DEPURADO!D370&gt;1,[1]DEPURADO!D370," ")</f>
        <v>45444</v>
      </c>
      <c r="G376" s="27">
        <f>[1]DEPURADO!F370</f>
        <v>81400</v>
      </c>
      <c r="H376" s="28">
        <v>0</v>
      </c>
      <c r="I376" s="28">
        <f>+[1]DEPURADO!M370+[1]DEPURADO!N370</f>
        <v>0</v>
      </c>
      <c r="J376" s="28">
        <f>+[1]DEPURADO!R370</f>
        <v>81400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5"/>
        <v>81400</v>
      </c>
      <c r="O376" s="28">
        <f t="shared" si="36"/>
        <v>0</v>
      </c>
      <c r="P376" s="24">
        <f>IF([1]DEPURADO!H370&gt;1,0,[1]DEPURADO!B370)</f>
        <v>9421</v>
      </c>
      <c r="Q376" s="30">
        <f t="shared" si="37"/>
        <v>81400</v>
      </c>
      <c r="R376" s="31">
        <f t="shared" si="38"/>
        <v>0</v>
      </c>
      <c r="S376" s="31">
        <f>+[1]DEPURADO!J370</f>
        <v>0</v>
      </c>
      <c r="T376" s="23" t="s">
        <v>45</v>
      </c>
      <c r="U376" s="31">
        <f>+[1]DEPURADO!I370</f>
        <v>0</v>
      </c>
      <c r="V376" s="30"/>
      <c r="W376" s="23" t="s">
        <v>45</v>
      </c>
      <c r="X376" s="31">
        <f>+[1]DEPURADO!K370+[1]DEPURADO!L370</f>
        <v>0</v>
      </c>
      <c r="Y376" s="23" t="s">
        <v>45</v>
      </c>
      <c r="Z376" s="31">
        <f t="shared" si="39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40"/>
        <v>0</v>
      </c>
      <c r="AH376" s="30">
        <v>0</v>
      </c>
      <c r="AI376" s="30" t="str">
        <f>+[1]DEPURADO!G370</f>
        <v>CANCELADO</v>
      </c>
      <c r="AJ376" s="32"/>
      <c r="AK376" s="33"/>
    </row>
    <row r="377" spans="1:37" s="34" customFormat="1" x14ac:dyDescent="0.25">
      <c r="A377" s="23">
        <f t="shared" si="41"/>
        <v>369</v>
      </c>
      <c r="B377" s="24" t="s">
        <v>44</v>
      </c>
      <c r="C377" s="23" t="str">
        <f>+[1]DEPURADO!A371</f>
        <v>RPM9423</v>
      </c>
      <c r="D377" s="23">
        <f>+[1]DEPURADO!B371</f>
        <v>9423</v>
      </c>
      <c r="E377" s="25">
        <f>+[1]DEPURADO!C371</f>
        <v>45444</v>
      </c>
      <c r="F377" s="26">
        <f>+IF([1]DEPURADO!D371&gt;1,[1]DEPURADO!D371," ")</f>
        <v>45444</v>
      </c>
      <c r="G377" s="27">
        <f>[1]DEPURADO!F371</f>
        <v>188670</v>
      </c>
      <c r="H377" s="28">
        <v>0</v>
      </c>
      <c r="I377" s="28">
        <f>+[1]DEPURADO!M371+[1]DEPURADO!N371</f>
        <v>0</v>
      </c>
      <c r="J377" s="28">
        <f>+[1]DEPURADO!R371</f>
        <v>188670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5"/>
        <v>188670</v>
      </c>
      <c r="O377" s="28">
        <f t="shared" si="36"/>
        <v>0</v>
      </c>
      <c r="P377" s="24">
        <f>IF([1]DEPURADO!H371&gt;1,0,[1]DEPURADO!B371)</f>
        <v>9423</v>
      </c>
      <c r="Q377" s="30">
        <f t="shared" si="37"/>
        <v>188670</v>
      </c>
      <c r="R377" s="31">
        <f t="shared" si="38"/>
        <v>0</v>
      </c>
      <c r="S377" s="31">
        <f>+[1]DEPURADO!J371</f>
        <v>0</v>
      </c>
      <c r="T377" s="23" t="s">
        <v>45</v>
      </c>
      <c r="U377" s="31">
        <f>+[1]DEPURADO!I371</f>
        <v>0</v>
      </c>
      <c r="V377" s="30"/>
      <c r="W377" s="23" t="s">
        <v>45</v>
      </c>
      <c r="X377" s="31">
        <f>+[1]DEPURADO!K371+[1]DEPURADO!L371</f>
        <v>0</v>
      </c>
      <c r="Y377" s="23" t="s">
        <v>45</v>
      </c>
      <c r="Z377" s="31">
        <f t="shared" si="39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40"/>
        <v>0</v>
      </c>
      <c r="AH377" s="30">
        <v>0</v>
      </c>
      <c r="AI377" s="30" t="str">
        <f>+[1]DEPURADO!G371</f>
        <v>CANCELADO</v>
      </c>
      <c r="AJ377" s="32"/>
      <c r="AK377" s="33"/>
    </row>
    <row r="378" spans="1:37" s="34" customFormat="1" x14ac:dyDescent="0.25">
      <c r="A378" s="23">
        <f t="shared" si="41"/>
        <v>370</v>
      </c>
      <c r="B378" s="24" t="s">
        <v>44</v>
      </c>
      <c r="C378" s="23" t="str">
        <f>+[1]DEPURADO!A372</f>
        <v>RPM9424</v>
      </c>
      <c r="D378" s="23">
        <f>+[1]DEPURADO!B372</f>
        <v>9424</v>
      </c>
      <c r="E378" s="25">
        <f>+[1]DEPURADO!C372</f>
        <v>45444</v>
      </c>
      <c r="F378" s="26">
        <f>+IF([1]DEPURADO!D372&gt;1,[1]DEPURADO!D372," ")</f>
        <v>45444</v>
      </c>
      <c r="G378" s="27">
        <f>[1]DEPURADO!F372</f>
        <v>210840</v>
      </c>
      <c r="H378" s="28">
        <v>0</v>
      </c>
      <c r="I378" s="28">
        <f>+[1]DEPURADO!M372+[1]DEPURADO!N372</f>
        <v>0</v>
      </c>
      <c r="J378" s="28">
        <f>+[1]DEPURADO!R372</f>
        <v>210840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5"/>
        <v>210840</v>
      </c>
      <c r="O378" s="28">
        <f t="shared" si="36"/>
        <v>0</v>
      </c>
      <c r="P378" s="24">
        <f>IF([1]DEPURADO!H372&gt;1,0,[1]DEPURADO!B372)</f>
        <v>9424</v>
      </c>
      <c r="Q378" s="30">
        <f t="shared" si="37"/>
        <v>210840</v>
      </c>
      <c r="R378" s="31">
        <f t="shared" si="38"/>
        <v>0</v>
      </c>
      <c r="S378" s="31">
        <f>+[1]DEPURADO!J372</f>
        <v>0</v>
      </c>
      <c r="T378" s="23" t="s">
        <v>45</v>
      </c>
      <c r="U378" s="31">
        <f>+[1]DEPURADO!I372</f>
        <v>0</v>
      </c>
      <c r="V378" s="30"/>
      <c r="W378" s="23" t="s">
        <v>45</v>
      </c>
      <c r="X378" s="31">
        <f>+[1]DEPURADO!K372+[1]DEPURADO!L372</f>
        <v>0</v>
      </c>
      <c r="Y378" s="23" t="s">
        <v>45</v>
      </c>
      <c r="Z378" s="31">
        <f t="shared" si="39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40"/>
        <v>0</v>
      </c>
      <c r="AH378" s="30">
        <v>0</v>
      </c>
      <c r="AI378" s="30" t="str">
        <f>+[1]DEPURADO!G372</f>
        <v>CANCELADO</v>
      </c>
      <c r="AJ378" s="32"/>
      <c r="AK378" s="33"/>
    </row>
    <row r="379" spans="1:37" s="34" customFormat="1" x14ac:dyDescent="0.25">
      <c r="A379" s="23">
        <f t="shared" si="41"/>
        <v>371</v>
      </c>
      <c r="B379" s="24" t="s">
        <v>44</v>
      </c>
      <c r="C379" s="23" t="str">
        <f>+[1]DEPURADO!A373</f>
        <v>RPM9426</v>
      </c>
      <c r="D379" s="23">
        <f>+[1]DEPURADO!B373</f>
        <v>9426</v>
      </c>
      <c r="E379" s="25">
        <f>+[1]DEPURADO!C373</f>
        <v>45444</v>
      </c>
      <c r="F379" s="26">
        <f>+IF([1]DEPURADO!D373&gt;1,[1]DEPURADO!D373," ")</f>
        <v>45444</v>
      </c>
      <c r="G379" s="27">
        <f>[1]DEPURADO!F373</f>
        <v>81400</v>
      </c>
      <c r="H379" s="28">
        <v>0</v>
      </c>
      <c r="I379" s="28">
        <f>+[1]DEPURADO!M373+[1]DEPURADO!N373</f>
        <v>0</v>
      </c>
      <c r="J379" s="28">
        <f>+[1]DEPURADO!R373</f>
        <v>81400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5"/>
        <v>81400</v>
      </c>
      <c r="O379" s="28">
        <f t="shared" si="36"/>
        <v>0</v>
      </c>
      <c r="P379" s="24">
        <f>IF([1]DEPURADO!H373&gt;1,0,[1]DEPURADO!B373)</f>
        <v>9426</v>
      </c>
      <c r="Q379" s="30">
        <f t="shared" si="37"/>
        <v>81400</v>
      </c>
      <c r="R379" s="31">
        <f t="shared" si="38"/>
        <v>0</v>
      </c>
      <c r="S379" s="31">
        <f>+[1]DEPURADO!J373</f>
        <v>0</v>
      </c>
      <c r="T379" s="23" t="s">
        <v>45</v>
      </c>
      <c r="U379" s="31">
        <f>+[1]DEPURADO!I373</f>
        <v>0</v>
      </c>
      <c r="V379" s="30"/>
      <c r="W379" s="23" t="s">
        <v>45</v>
      </c>
      <c r="X379" s="31">
        <f>+[1]DEPURADO!K373+[1]DEPURADO!L373</f>
        <v>0</v>
      </c>
      <c r="Y379" s="23" t="s">
        <v>45</v>
      </c>
      <c r="Z379" s="31">
        <f t="shared" si="39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40"/>
        <v>0</v>
      </c>
      <c r="AH379" s="30">
        <v>0</v>
      </c>
      <c r="AI379" s="30" t="str">
        <f>+[1]DEPURADO!G373</f>
        <v>CANCELADO</v>
      </c>
      <c r="AJ379" s="32"/>
      <c r="AK379" s="33"/>
    </row>
    <row r="380" spans="1:37" s="34" customFormat="1" x14ac:dyDescent="0.25">
      <c r="A380" s="23">
        <f t="shared" si="41"/>
        <v>372</v>
      </c>
      <c r="B380" s="24" t="s">
        <v>44</v>
      </c>
      <c r="C380" s="23" t="str">
        <f>+[1]DEPURADO!A374</f>
        <v>RPM9427</v>
      </c>
      <c r="D380" s="23">
        <f>+[1]DEPURADO!B374</f>
        <v>9427</v>
      </c>
      <c r="E380" s="25">
        <f>+[1]DEPURADO!C374</f>
        <v>45444</v>
      </c>
      <c r="F380" s="26">
        <f>+IF([1]DEPURADO!D374&gt;1,[1]DEPURADO!D374," ")</f>
        <v>45444</v>
      </c>
      <c r="G380" s="27">
        <f>[1]DEPURADO!F374</f>
        <v>187523</v>
      </c>
      <c r="H380" s="28">
        <v>0</v>
      </c>
      <c r="I380" s="28">
        <f>+[1]DEPURADO!M374+[1]DEPURADO!N374</f>
        <v>0</v>
      </c>
      <c r="J380" s="28">
        <f>+[1]DEPURADO!R374</f>
        <v>187523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5"/>
        <v>187523</v>
      </c>
      <c r="O380" s="28">
        <f t="shared" si="36"/>
        <v>0</v>
      </c>
      <c r="P380" s="24">
        <f>IF([1]DEPURADO!H374&gt;1,0,[1]DEPURADO!B374)</f>
        <v>9427</v>
      </c>
      <c r="Q380" s="30">
        <f t="shared" si="37"/>
        <v>187523</v>
      </c>
      <c r="R380" s="31">
        <f t="shared" si="38"/>
        <v>0</v>
      </c>
      <c r="S380" s="31">
        <f>+[1]DEPURADO!J374</f>
        <v>0</v>
      </c>
      <c r="T380" s="23" t="s">
        <v>45</v>
      </c>
      <c r="U380" s="31">
        <f>+[1]DEPURADO!I374</f>
        <v>0</v>
      </c>
      <c r="V380" s="30"/>
      <c r="W380" s="23" t="s">
        <v>45</v>
      </c>
      <c r="X380" s="31">
        <f>+[1]DEPURADO!K374+[1]DEPURADO!L374</f>
        <v>0</v>
      </c>
      <c r="Y380" s="23" t="s">
        <v>45</v>
      </c>
      <c r="Z380" s="31">
        <f t="shared" si="39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40"/>
        <v>0</v>
      </c>
      <c r="AH380" s="30">
        <v>0</v>
      </c>
      <c r="AI380" s="30" t="str">
        <f>+[1]DEPURADO!G374</f>
        <v>CANCELADO</v>
      </c>
      <c r="AJ380" s="32"/>
      <c r="AK380" s="33"/>
    </row>
    <row r="381" spans="1:37" s="34" customFormat="1" x14ac:dyDescent="0.25">
      <c r="A381" s="23">
        <f t="shared" si="41"/>
        <v>373</v>
      </c>
      <c r="B381" s="24" t="s">
        <v>44</v>
      </c>
      <c r="C381" s="23" t="str">
        <f>+[1]DEPURADO!A375</f>
        <v>RPM9428</v>
      </c>
      <c r="D381" s="23">
        <f>+[1]DEPURADO!B375</f>
        <v>9428</v>
      </c>
      <c r="E381" s="25">
        <f>+[1]DEPURADO!C375</f>
        <v>45444</v>
      </c>
      <c r="F381" s="26">
        <f>+IF([1]DEPURADO!D375&gt;1,[1]DEPURADO!D375," ")</f>
        <v>45444</v>
      </c>
      <c r="G381" s="27">
        <f>[1]DEPURADO!F375</f>
        <v>191413</v>
      </c>
      <c r="H381" s="28">
        <v>0</v>
      </c>
      <c r="I381" s="28">
        <f>+[1]DEPURADO!M375+[1]DEPURADO!N375</f>
        <v>0</v>
      </c>
      <c r="J381" s="28">
        <f>+[1]DEPURADO!R375</f>
        <v>191413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5"/>
        <v>191413</v>
      </c>
      <c r="O381" s="28">
        <f t="shared" si="36"/>
        <v>0</v>
      </c>
      <c r="P381" s="24">
        <f>IF([1]DEPURADO!H375&gt;1,0,[1]DEPURADO!B375)</f>
        <v>9428</v>
      </c>
      <c r="Q381" s="30">
        <f t="shared" si="37"/>
        <v>191413</v>
      </c>
      <c r="R381" s="31">
        <f t="shared" si="38"/>
        <v>0</v>
      </c>
      <c r="S381" s="31">
        <f>+[1]DEPURADO!J375</f>
        <v>0</v>
      </c>
      <c r="T381" s="23" t="s">
        <v>45</v>
      </c>
      <c r="U381" s="31">
        <f>+[1]DEPURADO!I375</f>
        <v>0</v>
      </c>
      <c r="V381" s="30"/>
      <c r="W381" s="23" t="s">
        <v>45</v>
      </c>
      <c r="X381" s="31">
        <f>+[1]DEPURADO!K375+[1]DEPURADO!L375</f>
        <v>0</v>
      </c>
      <c r="Y381" s="23" t="s">
        <v>45</v>
      </c>
      <c r="Z381" s="31">
        <f t="shared" si="39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40"/>
        <v>0</v>
      </c>
      <c r="AH381" s="30">
        <v>0</v>
      </c>
      <c r="AI381" s="30" t="str">
        <f>+[1]DEPURADO!G375</f>
        <v>CANCELADO</v>
      </c>
      <c r="AJ381" s="32"/>
      <c r="AK381" s="33"/>
    </row>
    <row r="382" spans="1:37" s="34" customFormat="1" x14ac:dyDescent="0.25">
      <c r="A382" s="23">
        <f t="shared" si="41"/>
        <v>374</v>
      </c>
      <c r="B382" s="24" t="s">
        <v>44</v>
      </c>
      <c r="C382" s="23" t="str">
        <f>+[1]DEPURADO!A376</f>
        <v>RPM9431</v>
      </c>
      <c r="D382" s="23">
        <f>+[1]DEPURADO!B376</f>
        <v>9431</v>
      </c>
      <c r="E382" s="25">
        <f>+[1]DEPURADO!C376</f>
        <v>45444</v>
      </c>
      <c r="F382" s="26">
        <f>+IF([1]DEPURADO!D376&gt;1,[1]DEPURADO!D376," ")</f>
        <v>45444</v>
      </c>
      <c r="G382" s="27">
        <f>[1]DEPURADO!F376</f>
        <v>148903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148903</v>
      </c>
      <c r="L382" s="28">
        <v>0</v>
      </c>
      <c r="M382" s="28">
        <v>0</v>
      </c>
      <c r="N382" s="28">
        <f t="shared" si="35"/>
        <v>148903</v>
      </c>
      <c r="O382" s="28">
        <f t="shared" si="36"/>
        <v>0</v>
      </c>
      <c r="P382" s="24">
        <f>IF([1]DEPURADO!H376&gt;1,0,[1]DEPURADO!B376)</f>
        <v>9431</v>
      </c>
      <c r="Q382" s="30">
        <f t="shared" si="37"/>
        <v>148903</v>
      </c>
      <c r="R382" s="31">
        <f t="shared" si="38"/>
        <v>0</v>
      </c>
      <c r="S382" s="31">
        <f>+[1]DEPURADO!J376</f>
        <v>0</v>
      </c>
      <c r="T382" s="23" t="s">
        <v>45</v>
      </c>
      <c r="U382" s="31">
        <f>+[1]DEPURADO!I376</f>
        <v>0</v>
      </c>
      <c r="V382" s="30"/>
      <c r="W382" s="23" t="s">
        <v>45</v>
      </c>
      <c r="X382" s="31">
        <f>+[1]DEPURADO!K376+[1]DEPURADO!L376</f>
        <v>0</v>
      </c>
      <c r="Y382" s="23" t="s">
        <v>45</v>
      </c>
      <c r="Z382" s="31">
        <f t="shared" si="39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40"/>
        <v>0</v>
      </c>
      <c r="AH382" s="30">
        <v>0</v>
      </c>
      <c r="AI382" s="30" t="str">
        <f>+[1]DEPURADO!G376</f>
        <v>CANCELADO</v>
      </c>
      <c r="AJ382" s="32"/>
      <c r="AK382" s="33"/>
    </row>
    <row r="383" spans="1:37" s="34" customFormat="1" x14ac:dyDescent="0.25">
      <c r="A383" s="23">
        <f t="shared" si="41"/>
        <v>375</v>
      </c>
      <c r="B383" s="24" t="s">
        <v>44</v>
      </c>
      <c r="C383" s="23" t="str">
        <f>+[1]DEPURADO!A377</f>
        <v>RPM9432</v>
      </c>
      <c r="D383" s="23">
        <f>+[1]DEPURADO!B377</f>
        <v>9432</v>
      </c>
      <c r="E383" s="25">
        <f>+[1]DEPURADO!C377</f>
        <v>45444</v>
      </c>
      <c r="F383" s="26">
        <f>+IF([1]DEPURADO!D377&gt;1,[1]DEPURADO!D377," ")</f>
        <v>45444</v>
      </c>
      <c r="G383" s="27">
        <f>[1]DEPURADO!F377</f>
        <v>189078</v>
      </c>
      <c r="H383" s="28">
        <v>0</v>
      </c>
      <c r="I383" s="28">
        <f>+[1]DEPURADO!M377+[1]DEPURADO!N377</f>
        <v>0</v>
      </c>
      <c r="J383" s="28">
        <f>+[1]DEPURADO!R377</f>
        <v>189078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5"/>
        <v>189078</v>
      </c>
      <c r="O383" s="28">
        <f t="shared" si="36"/>
        <v>0</v>
      </c>
      <c r="P383" s="24">
        <f>IF([1]DEPURADO!H377&gt;1,0,[1]DEPURADO!B377)</f>
        <v>9432</v>
      </c>
      <c r="Q383" s="30">
        <f t="shared" si="37"/>
        <v>189078</v>
      </c>
      <c r="R383" s="31">
        <f t="shared" si="38"/>
        <v>0</v>
      </c>
      <c r="S383" s="31">
        <f>+[1]DEPURADO!J377</f>
        <v>0</v>
      </c>
      <c r="T383" s="23" t="s">
        <v>45</v>
      </c>
      <c r="U383" s="31">
        <f>+[1]DEPURADO!I377</f>
        <v>0</v>
      </c>
      <c r="V383" s="30"/>
      <c r="W383" s="23" t="s">
        <v>45</v>
      </c>
      <c r="X383" s="31">
        <f>+[1]DEPURADO!K377+[1]DEPURADO!L377</f>
        <v>0</v>
      </c>
      <c r="Y383" s="23" t="s">
        <v>45</v>
      </c>
      <c r="Z383" s="31">
        <f t="shared" si="39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40"/>
        <v>0</v>
      </c>
      <c r="AH383" s="30">
        <v>0</v>
      </c>
      <c r="AI383" s="30" t="str">
        <f>+[1]DEPURADO!G377</f>
        <v>CANCELADO</v>
      </c>
      <c r="AJ383" s="32"/>
      <c r="AK383" s="33"/>
    </row>
    <row r="384" spans="1:37" s="34" customFormat="1" x14ac:dyDescent="0.25">
      <c r="A384" s="23">
        <f t="shared" si="41"/>
        <v>376</v>
      </c>
      <c r="B384" s="24" t="s">
        <v>44</v>
      </c>
      <c r="C384" s="23" t="str">
        <f>+[1]DEPURADO!A378</f>
        <v>RPM9434</v>
      </c>
      <c r="D384" s="23">
        <f>+[1]DEPURADO!B378</f>
        <v>9434</v>
      </c>
      <c r="E384" s="25">
        <f>+[1]DEPURADO!C378</f>
        <v>45444</v>
      </c>
      <c r="F384" s="26">
        <f>+IF([1]DEPURADO!D378&gt;1,[1]DEPURADO!D378," ")</f>
        <v>45444</v>
      </c>
      <c r="G384" s="27">
        <f>[1]DEPURADO!F378</f>
        <v>1218798</v>
      </c>
      <c r="H384" s="28">
        <v>0</v>
      </c>
      <c r="I384" s="28">
        <f>+[1]DEPURADO!M378+[1]DEPURADO!N378</f>
        <v>0</v>
      </c>
      <c r="J384" s="28">
        <f>+[1]DEPURADO!R378</f>
        <v>1218798</v>
      </c>
      <c r="K384" s="29">
        <f>+[1]DEPURADO!P378+[1]DEPURADO!Q378</f>
        <v>0</v>
      </c>
      <c r="L384" s="28">
        <v>0</v>
      </c>
      <c r="M384" s="28">
        <v>0</v>
      </c>
      <c r="N384" s="28">
        <f t="shared" si="35"/>
        <v>1218798</v>
      </c>
      <c r="O384" s="28">
        <f t="shared" si="36"/>
        <v>0</v>
      </c>
      <c r="P384" s="24">
        <f>IF([1]DEPURADO!H378&gt;1,0,[1]DEPURADO!B378)</f>
        <v>9434</v>
      </c>
      <c r="Q384" s="30">
        <f t="shared" si="37"/>
        <v>1218798</v>
      </c>
      <c r="R384" s="31">
        <f t="shared" si="38"/>
        <v>0</v>
      </c>
      <c r="S384" s="31">
        <f>+[1]DEPURADO!J378</f>
        <v>0</v>
      </c>
      <c r="T384" s="23" t="s">
        <v>45</v>
      </c>
      <c r="U384" s="31">
        <f>+[1]DEPURADO!I378</f>
        <v>0</v>
      </c>
      <c r="V384" s="30"/>
      <c r="W384" s="23" t="s">
        <v>45</v>
      </c>
      <c r="X384" s="31">
        <f>+[1]DEPURADO!K378+[1]DEPURADO!L378</f>
        <v>0</v>
      </c>
      <c r="Y384" s="23" t="s">
        <v>45</v>
      </c>
      <c r="Z384" s="31">
        <f t="shared" si="39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40"/>
        <v>0</v>
      </c>
      <c r="AH384" s="30">
        <v>0</v>
      </c>
      <c r="AI384" s="30" t="str">
        <f>+[1]DEPURADO!G378</f>
        <v>CANCELADO</v>
      </c>
      <c r="AJ384" s="32"/>
      <c r="AK384" s="33"/>
    </row>
    <row r="385" spans="1:37" s="34" customFormat="1" x14ac:dyDescent="0.25">
      <c r="A385" s="23">
        <f t="shared" si="41"/>
        <v>377</v>
      </c>
      <c r="B385" s="24" t="s">
        <v>44</v>
      </c>
      <c r="C385" s="23" t="str">
        <f>+[1]DEPURADO!A379</f>
        <v>RPM9436</v>
      </c>
      <c r="D385" s="23">
        <f>+[1]DEPURADO!B379</f>
        <v>9436</v>
      </c>
      <c r="E385" s="25">
        <f>+[1]DEPURADO!C379</f>
        <v>45444</v>
      </c>
      <c r="F385" s="26">
        <f>+IF([1]DEPURADO!D379&gt;1,[1]DEPURADO!D379," ")</f>
        <v>45444</v>
      </c>
      <c r="G385" s="27">
        <f>[1]DEPURADO!F379</f>
        <v>426796</v>
      </c>
      <c r="H385" s="28">
        <v>0</v>
      </c>
      <c r="I385" s="28">
        <f>+[1]DEPURADO!M379+[1]DEPURADO!N379</f>
        <v>0</v>
      </c>
      <c r="J385" s="28">
        <f>+[1]DEPURADO!R379</f>
        <v>426796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5"/>
        <v>426796</v>
      </c>
      <c r="O385" s="28">
        <f t="shared" si="36"/>
        <v>0</v>
      </c>
      <c r="P385" s="24">
        <f>IF([1]DEPURADO!H379&gt;1,0,[1]DEPURADO!B379)</f>
        <v>9436</v>
      </c>
      <c r="Q385" s="30">
        <f t="shared" si="37"/>
        <v>426796</v>
      </c>
      <c r="R385" s="31">
        <f t="shared" si="38"/>
        <v>0</v>
      </c>
      <c r="S385" s="31">
        <f>+[1]DEPURADO!J379</f>
        <v>0</v>
      </c>
      <c r="T385" s="23" t="s">
        <v>45</v>
      </c>
      <c r="U385" s="31">
        <f>+[1]DEPURADO!I379</f>
        <v>0</v>
      </c>
      <c r="V385" s="30"/>
      <c r="W385" s="23" t="s">
        <v>45</v>
      </c>
      <c r="X385" s="31">
        <f>+[1]DEPURADO!K379+[1]DEPURADO!L379</f>
        <v>0</v>
      </c>
      <c r="Y385" s="23" t="s">
        <v>45</v>
      </c>
      <c r="Z385" s="31">
        <f t="shared" si="39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40"/>
        <v>0</v>
      </c>
      <c r="AH385" s="30">
        <v>0</v>
      </c>
      <c r="AI385" s="30" t="str">
        <f>+[1]DEPURADO!G379</f>
        <v>CANCELADO</v>
      </c>
      <c r="AJ385" s="32"/>
      <c r="AK385" s="33"/>
    </row>
    <row r="386" spans="1:37" s="34" customFormat="1" x14ac:dyDescent="0.25">
      <c r="A386" s="23">
        <f t="shared" si="41"/>
        <v>378</v>
      </c>
      <c r="B386" s="24" t="s">
        <v>44</v>
      </c>
      <c r="C386" s="23" t="str">
        <f>+[1]DEPURADO!A380</f>
        <v>RPM9486</v>
      </c>
      <c r="D386" s="23">
        <f>+[1]DEPURADO!B380</f>
        <v>9486</v>
      </c>
      <c r="E386" s="25">
        <f>+[1]DEPURADO!C380</f>
        <v>45483</v>
      </c>
      <c r="F386" s="26">
        <f>+IF([1]DEPURADO!D380&gt;1,[1]DEPURADO!D380," ")</f>
        <v>45483</v>
      </c>
      <c r="G386" s="27">
        <f>[1]DEPURADO!F380</f>
        <v>190481214</v>
      </c>
      <c r="H386" s="28">
        <v>0</v>
      </c>
      <c r="I386" s="28">
        <f>+[1]DEPURADO!M380+[1]DEPURADO!N380</f>
        <v>0</v>
      </c>
      <c r="J386" s="28">
        <f>+[1]DEPURADO!R380</f>
        <v>189469810</v>
      </c>
      <c r="K386" s="29">
        <f>+[1]DEPURADO!P380+[1]DEPURADO!Q380</f>
        <v>1011404.72</v>
      </c>
      <c r="L386" s="28">
        <v>0</v>
      </c>
      <c r="M386" s="28">
        <v>0</v>
      </c>
      <c r="N386" s="28">
        <f t="shared" si="35"/>
        <v>190481214.72</v>
      </c>
      <c r="O386" s="28">
        <f t="shared" si="36"/>
        <v>-0.7199999988079071</v>
      </c>
      <c r="P386" s="24">
        <f>IF([1]DEPURADO!H380&gt;1,0,[1]DEPURADO!B380)</f>
        <v>9486</v>
      </c>
      <c r="Q386" s="30">
        <f t="shared" si="37"/>
        <v>190481214</v>
      </c>
      <c r="R386" s="31">
        <f t="shared" si="38"/>
        <v>0</v>
      </c>
      <c r="S386" s="31">
        <f>+[1]DEPURADO!J380</f>
        <v>0</v>
      </c>
      <c r="T386" s="23" t="s">
        <v>45</v>
      </c>
      <c r="U386" s="31">
        <f>+[1]DEPURADO!I380</f>
        <v>0</v>
      </c>
      <c r="V386" s="30"/>
      <c r="W386" s="23" t="s">
        <v>45</v>
      </c>
      <c r="X386" s="31">
        <f>+[1]DEPURADO!K380+[1]DEPURADO!L380</f>
        <v>0</v>
      </c>
      <c r="Y386" s="23" t="s">
        <v>45</v>
      </c>
      <c r="Z386" s="31">
        <f t="shared" si="39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40"/>
        <v>-0.7199999988079071</v>
      </c>
      <c r="AH386" s="30">
        <v>0</v>
      </c>
      <c r="AI386" s="30" t="str">
        <f>+[1]DEPURADO!G380</f>
        <v>CANCELADO</v>
      </c>
      <c r="AJ386" s="32"/>
      <c r="AK386" s="33"/>
    </row>
    <row r="387" spans="1:37" s="34" customFormat="1" x14ac:dyDescent="0.25">
      <c r="A387" s="23">
        <f t="shared" si="41"/>
        <v>379</v>
      </c>
      <c r="B387" s="24" t="s">
        <v>44</v>
      </c>
      <c r="C387" s="23" t="str">
        <f>+[1]DEPURADO!A381</f>
        <v>RPM9487</v>
      </c>
      <c r="D387" s="23">
        <f>+[1]DEPURADO!B381</f>
        <v>9487</v>
      </c>
      <c r="E387" s="25">
        <f>+[1]DEPURADO!C381</f>
        <v>45483</v>
      </c>
      <c r="F387" s="26">
        <f>+IF([1]DEPURADO!D381&gt;1,[1]DEPURADO!D381," ")</f>
        <v>45483</v>
      </c>
      <c r="G387" s="27">
        <f>[1]DEPURADO!F381</f>
        <v>12475758</v>
      </c>
      <c r="H387" s="28">
        <v>0</v>
      </c>
      <c r="I387" s="28">
        <f>+[1]DEPURADO!M381+[1]DEPURADO!N381</f>
        <v>0</v>
      </c>
      <c r="J387" s="28">
        <f>+[1]DEPURADO!R381</f>
        <v>12475758</v>
      </c>
      <c r="K387" s="29">
        <f>+[1]DEPURADO!P381+[1]DEPURADO!Q381</f>
        <v>0</v>
      </c>
      <c r="L387" s="28">
        <v>0</v>
      </c>
      <c r="M387" s="28">
        <v>0</v>
      </c>
      <c r="N387" s="28">
        <f t="shared" si="35"/>
        <v>12475758</v>
      </c>
      <c r="O387" s="28">
        <f t="shared" si="36"/>
        <v>0</v>
      </c>
      <c r="P387" s="24">
        <f>IF([1]DEPURADO!H381&gt;1,0,[1]DEPURADO!B381)</f>
        <v>9487</v>
      </c>
      <c r="Q387" s="30">
        <f t="shared" si="37"/>
        <v>12475758</v>
      </c>
      <c r="R387" s="31">
        <f t="shared" si="38"/>
        <v>0</v>
      </c>
      <c r="S387" s="31">
        <f>+[1]DEPURADO!J381</f>
        <v>0</v>
      </c>
      <c r="T387" s="23" t="s">
        <v>45</v>
      </c>
      <c r="U387" s="31">
        <f>+[1]DEPURADO!I381</f>
        <v>0</v>
      </c>
      <c r="V387" s="30"/>
      <c r="W387" s="23" t="s">
        <v>45</v>
      </c>
      <c r="X387" s="31">
        <f>+[1]DEPURADO!K381+[1]DEPURADO!L381</f>
        <v>0</v>
      </c>
      <c r="Y387" s="23" t="s">
        <v>45</v>
      </c>
      <c r="Z387" s="31">
        <f t="shared" si="39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40"/>
        <v>0</v>
      </c>
      <c r="AH387" s="30">
        <v>0</v>
      </c>
      <c r="AI387" s="30" t="str">
        <f>+[1]DEPURADO!G381</f>
        <v>CANCELADO</v>
      </c>
      <c r="AJ387" s="32"/>
      <c r="AK387" s="33"/>
    </row>
    <row r="388" spans="1:37" s="34" customFormat="1" x14ac:dyDescent="0.25">
      <c r="A388" s="23">
        <f t="shared" si="41"/>
        <v>380</v>
      </c>
      <c r="B388" s="24" t="s">
        <v>44</v>
      </c>
      <c r="C388" s="23" t="str">
        <f>+[1]DEPURADO!A382</f>
        <v>RPM9488</v>
      </c>
      <c r="D388" s="23">
        <f>+[1]DEPURADO!B382</f>
        <v>9488</v>
      </c>
      <c r="E388" s="25">
        <f>+[1]DEPURADO!C382</f>
        <v>45483</v>
      </c>
      <c r="F388" s="26">
        <f>+IF([1]DEPURADO!D382&gt;1,[1]DEPURADO!D382," ")</f>
        <v>45483</v>
      </c>
      <c r="G388" s="27">
        <f>[1]DEPURADO!F382</f>
        <v>101941217</v>
      </c>
      <c r="H388" s="28">
        <v>0</v>
      </c>
      <c r="I388" s="28">
        <f>+[1]DEPURADO!M382+[1]DEPURADO!N382</f>
        <v>0</v>
      </c>
      <c r="J388" s="28">
        <f>+[1]DEPURADO!R382</f>
        <v>101399937</v>
      </c>
      <c r="K388" s="29">
        <f>+[1]DEPURADO!P382+[1]DEPURADO!Q382</f>
        <v>541280.55000000005</v>
      </c>
      <c r="L388" s="28">
        <v>0</v>
      </c>
      <c r="M388" s="28">
        <v>0</v>
      </c>
      <c r="N388" s="28">
        <f t="shared" si="35"/>
        <v>101941217.55</v>
      </c>
      <c r="O388" s="28">
        <f t="shared" si="36"/>
        <v>-0.54999999701976776</v>
      </c>
      <c r="P388" s="24">
        <f>IF([1]DEPURADO!H382&gt;1,0,[1]DEPURADO!B382)</f>
        <v>9488</v>
      </c>
      <c r="Q388" s="30">
        <f t="shared" si="37"/>
        <v>101941217</v>
      </c>
      <c r="R388" s="31">
        <f t="shared" si="38"/>
        <v>0</v>
      </c>
      <c r="S388" s="31">
        <f>+[1]DEPURADO!J382</f>
        <v>0</v>
      </c>
      <c r="T388" s="23" t="s">
        <v>45</v>
      </c>
      <c r="U388" s="31">
        <f>+[1]DEPURADO!I382</f>
        <v>0</v>
      </c>
      <c r="V388" s="30"/>
      <c r="W388" s="23" t="s">
        <v>45</v>
      </c>
      <c r="X388" s="31">
        <f>+[1]DEPURADO!K382+[1]DEPURADO!L382</f>
        <v>0</v>
      </c>
      <c r="Y388" s="23" t="s">
        <v>45</v>
      </c>
      <c r="Z388" s="31">
        <f t="shared" si="39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40"/>
        <v>-0.54999999701976776</v>
      </c>
      <c r="AH388" s="30">
        <v>0</v>
      </c>
      <c r="AI388" s="30" t="str">
        <f>+[1]DEPURADO!G382</f>
        <v>CANCELADO</v>
      </c>
      <c r="AJ388" s="32"/>
      <c r="AK388" s="33"/>
    </row>
    <row r="389" spans="1:37" s="34" customFormat="1" x14ac:dyDescent="0.25">
      <c r="A389" s="23">
        <f t="shared" si="41"/>
        <v>381</v>
      </c>
      <c r="B389" s="24" t="s">
        <v>44</v>
      </c>
      <c r="C389" s="23" t="str">
        <f>+[1]DEPURADO!A383</f>
        <v>RPM9489</v>
      </c>
      <c r="D389" s="23">
        <f>+[1]DEPURADO!B383</f>
        <v>9489</v>
      </c>
      <c r="E389" s="25">
        <f>+[1]DEPURADO!C383</f>
        <v>45483</v>
      </c>
      <c r="F389" s="26">
        <f>+IF([1]DEPURADO!D383&gt;1,[1]DEPURADO!D383," ")</f>
        <v>45483</v>
      </c>
      <c r="G389" s="27">
        <f>[1]DEPURADO!F383</f>
        <v>6676742</v>
      </c>
      <c r="H389" s="28">
        <v>0</v>
      </c>
      <c r="I389" s="28">
        <f>+[1]DEPURADO!M383+[1]DEPURADO!N383</f>
        <v>0</v>
      </c>
      <c r="J389" s="28">
        <f>+[1]DEPURADO!R383</f>
        <v>6676742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5"/>
        <v>6676742</v>
      </c>
      <c r="O389" s="28">
        <f t="shared" si="36"/>
        <v>0</v>
      </c>
      <c r="P389" s="24">
        <f>IF([1]DEPURADO!H383&gt;1,0,[1]DEPURADO!B383)</f>
        <v>9489</v>
      </c>
      <c r="Q389" s="30">
        <f t="shared" si="37"/>
        <v>6676742</v>
      </c>
      <c r="R389" s="31">
        <f t="shared" si="38"/>
        <v>0</v>
      </c>
      <c r="S389" s="31">
        <f>+[1]DEPURADO!J383</f>
        <v>0</v>
      </c>
      <c r="T389" s="23" t="s">
        <v>45</v>
      </c>
      <c r="U389" s="31">
        <f>+[1]DEPURADO!I383</f>
        <v>0</v>
      </c>
      <c r="V389" s="30"/>
      <c r="W389" s="23" t="s">
        <v>45</v>
      </c>
      <c r="X389" s="31">
        <f>+[1]DEPURADO!K383+[1]DEPURADO!L383</f>
        <v>0</v>
      </c>
      <c r="Y389" s="23" t="s">
        <v>45</v>
      </c>
      <c r="Z389" s="31">
        <f t="shared" si="39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40"/>
        <v>0</v>
      </c>
      <c r="AH389" s="30">
        <v>0</v>
      </c>
      <c r="AI389" s="30" t="str">
        <f>+[1]DEPURADO!G383</f>
        <v>CANCELADO</v>
      </c>
      <c r="AJ389" s="32"/>
      <c r="AK389" s="33"/>
    </row>
    <row r="390" spans="1:37" s="34" customFormat="1" x14ac:dyDescent="0.25">
      <c r="A390" s="23">
        <f t="shared" si="41"/>
        <v>382</v>
      </c>
      <c r="B390" s="24" t="s">
        <v>44</v>
      </c>
      <c r="C390" s="23" t="str">
        <f>+[1]DEPURADO!A384</f>
        <v>RPM9534</v>
      </c>
      <c r="D390" s="23">
        <f>+[1]DEPURADO!B384</f>
        <v>9534</v>
      </c>
      <c r="E390" s="25">
        <f>+[1]DEPURADO!C384</f>
        <v>45483</v>
      </c>
      <c r="F390" s="26">
        <f>+IF([1]DEPURADO!D384&gt;1,[1]DEPURADO!D384," ")</f>
        <v>45483</v>
      </c>
      <c r="G390" s="27">
        <f>[1]DEPURADO!F384</f>
        <v>972732</v>
      </c>
      <c r="H390" s="28">
        <v>0</v>
      </c>
      <c r="I390" s="28">
        <f>+[1]DEPURADO!M384+[1]DEPURADO!N384</f>
        <v>0</v>
      </c>
      <c r="J390" s="28">
        <f>+[1]DEPURADO!R384</f>
        <v>323532.73</v>
      </c>
      <c r="K390" s="29">
        <f>+[1]DEPURADO!P384+[1]DEPURADO!Q384</f>
        <v>649199.27</v>
      </c>
      <c r="L390" s="28">
        <v>0</v>
      </c>
      <c r="M390" s="28">
        <v>0</v>
      </c>
      <c r="N390" s="28">
        <f t="shared" si="35"/>
        <v>972732</v>
      </c>
      <c r="O390" s="28">
        <f t="shared" si="36"/>
        <v>0</v>
      </c>
      <c r="P390" s="24">
        <f>IF([1]DEPURADO!H384&gt;1,0,[1]DEPURADO!B384)</f>
        <v>9534</v>
      </c>
      <c r="Q390" s="30">
        <f t="shared" si="37"/>
        <v>972732</v>
      </c>
      <c r="R390" s="31">
        <f t="shared" si="38"/>
        <v>0</v>
      </c>
      <c r="S390" s="31">
        <f>+[1]DEPURADO!J384</f>
        <v>0</v>
      </c>
      <c r="T390" s="23" t="s">
        <v>45</v>
      </c>
      <c r="U390" s="31">
        <f>+[1]DEPURADO!I384</f>
        <v>0</v>
      </c>
      <c r="V390" s="30"/>
      <c r="W390" s="23" t="s">
        <v>45</v>
      </c>
      <c r="X390" s="31">
        <f>+[1]DEPURADO!K384+[1]DEPURADO!L384</f>
        <v>0</v>
      </c>
      <c r="Y390" s="23" t="s">
        <v>45</v>
      </c>
      <c r="Z390" s="31">
        <f t="shared" si="39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40"/>
        <v>0</v>
      </c>
      <c r="AH390" s="30">
        <v>0</v>
      </c>
      <c r="AI390" s="30" t="str">
        <f>+[1]DEPURADO!G384</f>
        <v>CANCELADO</v>
      </c>
      <c r="AJ390" s="32"/>
      <c r="AK390" s="33"/>
    </row>
    <row r="391" spans="1:37" s="34" customFormat="1" x14ac:dyDescent="0.25">
      <c r="A391" s="23">
        <f t="shared" si="41"/>
        <v>383</v>
      </c>
      <c r="B391" s="24" t="s">
        <v>44</v>
      </c>
      <c r="C391" s="23" t="str">
        <f>+[1]DEPURADO!A385</f>
        <v>RPM9535</v>
      </c>
      <c r="D391" s="23">
        <f>+[1]DEPURADO!B385</f>
        <v>9535</v>
      </c>
      <c r="E391" s="25">
        <f>+[1]DEPURADO!C385</f>
        <v>45483</v>
      </c>
      <c r="F391" s="26">
        <f>+IF([1]DEPURADO!D385&gt;1,[1]DEPURADO!D385," ")</f>
        <v>45483</v>
      </c>
      <c r="G391" s="27">
        <f>[1]DEPURADO!F385</f>
        <v>972732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972732</v>
      </c>
      <c r="L391" s="28">
        <v>0</v>
      </c>
      <c r="M391" s="28">
        <v>0</v>
      </c>
      <c r="N391" s="28">
        <f t="shared" si="35"/>
        <v>972732</v>
      </c>
      <c r="O391" s="28">
        <f t="shared" si="36"/>
        <v>0</v>
      </c>
      <c r="P391" s="24">
        <f>IF([1]DEPURADO!H385&gt;1,0,[1]DEPURADO!B385)</f>
        <v>9535</v>
      </c>
      <c r="Q391" s="30">
        <f t="shared" si="37"/>
        <v>972732</v>
      </c>
      <c r="R391" s="31">
        <f t="shared" si="38"/>
        <v>0</v>
      </c>
      <c r="S391" s="31">
        <f>+[1]DEPURADO!J385</f>
        <v>0</v>
      </c>
      <c r="T391" s="23" t="s">
        <v>45</v>
      </c>
      <c r="U391" s="31">
        <f>+[1]DEPURADO!I385</f>
        <v>0</v>
      </c>
      <c r="V391" s="30"/>
      <c r="W391" s="23" t="s">
        <v>45</v>
      </c>
      <c r="X391" s="31">
        <f>+[1]DEPURADO!K385+[1]DEPURADO!L385</f>
        <v>0</v>
      </c>
      <c r="Y391" s="23" t="s">
        <v>45</v>
      </c>
      <c r="Z391" s="31">
        <f t="shared" si="39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40"/>
        <v>0</v>
      </c>
      <c r="AH391" s="30">
        <v>0</v>
      </c>
      <c r="AI391" s="30" t="str">
        <f>+[1]DEPURADO!G385</f>
        <v>CANCELADO</v>
      </c>
      <c r="AJ391" s="32"/>
      <c r="AK391" s="33"/>
    </row>
    <row r="392" spans="1:37" s="34" customFormat="1" x14ac:dyDescent="0.25">
      <c r="A392" s="23">
        <f t="shared" si="41"/>
        <v>384</v>
      </c>
      <c r="B392" s="24" t="s">
        <v>44</v>
      </c>
      <c r="C392" s="23" t="str">
        <f>+[1]DEPURADO!A386</f>
        <v>RPM9545</v>
      </c>
      <c r="D392" s="23">
        <f>+[1]DEPURADO!B386</f>
        <v>9545</v>
      </c>
      <c r="E392" s="25">
        <f>+[1]DEPURADO!C386</f>
        <v>45483</v>
      </c>
      <c r="F392" s="26">
        <f>+IF([1]DEPURADO!D386&gt;1,[1]DEPURADO!D386," ")</f>
        <v>45483</v>
      </c>
      <c r="G392" s="27">
        <f>[1]DEPURADO!F386</f>
        <v>81400</v>
      </c>
      <c r="H392" s="28">
        <v>0</v>
      </c>
      <c r="I392" s="28">
        <f>+[1]DEPURADO!M386+[1]DEPURADO!N386</f>
        <v>0</v>
      </c>
      <c r="J392" s="28">
        <f>+[1]DEPURADO!R386</f>
        <v>81400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5"/>
        <v>81400</v>
      </c>
      <c r="O392" s="28">
        <f t="shared" si="36"/>
        <v>0</v>
      </c>
      <c r="P392" s="24">
        <f>IF([1]DEPURADO!H386&gt;1,0,[1]DEPURADO!B386)</f>
        <v>9545</v>
      </c>
      <c r="Q392" s="30">
        <f t="shared" si="37"/>
        <v>81400</v>
      </c>
      <c r="R392" s="31">
        <f t="shared" si="38"/>
        <v>0</v>
      </c>
      <c r="S392" s="31">
        <f>+[1]DEPURADO!J386</f>
        <v>0</v>
      </c>
      <c r="T392" s="23" t="s">
        <v>45</v>
      </c>
      <c r="U392" s="31">
        <f>+[1]DEPURADO!I386</f>
        <v>0</v>
      </c>
      <c r="V392" s="30"/>
      <c r="W392" s="23" t="s">
        <v>45</v>
      </c>
      <c r="X392" s="31">
        <f>+[1]DEPURADO!K386+[1]DEPURADO!L386</f>
        <v>0</v>
      </c>
      <c r="Y392" s="23" t="s">
        <v>45</v>
      </c>
      <c r="Z392" s="31">
        <f t="shared" si="39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40"/>
        <v>0</v>
      </c>
      <c r="AH392" s="30">
        <v>0</v>
      </c>
      <c r="AI392" s="30" t="str">
        <f>+[1]DEPURADO!G386</f>
        <v>CANCELADO</v>
      </c>
      <c r="AJ392" s="32"/>
      <c r="AK392" s="33"/>
    </row>
    <row r="393" spans="1:37" s="34" customFormat="1" x14ac:dyDescent="0.25">
      <c r="A393" s="23">
        <f t="shared" si="41"/>
        <v>385</v>
      </c>
      <c r="B393" s="24" t="s">
        <v>44</v>
      </c>
      <c r="C393" s="23" t="str">
        <f>+[1]DEPURADO!A387</f>
        <v>RPM9546</v>
      </c>
      <c r="D393" s="23">
        <f>+[1]DEPURADO!B387</f>
        <v>9546</v>
      </c>
      <c r="E393" s="25">
        <f>+[1]DEPURADO!C387</f>
        <v>45483</v>
      </c>
      <c r="F393" s="26">
        <f>+IF([1]DEPURADO!D387&gt;1,[1]DEPURADO!D387," ")</f>
        <v>45483</v>
      </c>
      <c r="G393" s="27">
        <f>[1]DEPURADO!F387</f>
        <v>158217</v>
      </c>
      <c r="H393" s="28">
        <v>0</v>
      </c>
      <c r="I393" s="28">
        <f>+[1]DEPURADO!M387+[1]DEPURADO!N387</f>
        <v>0</v>
      </c>
      <c r="J393" s="28">
        <f>+[1]DEPURADO!R387</f>
        <v>158217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5"/>
        <v>158217</v>
      </c>
      <c r="O393" s="28">
        <f t="shared" si="36"/>
        <v>0</v>
      </c>
      <c r="P393" s="24">
        <f>IF([1]DEPURADO!H387&gt;1,0,[1]DEPURADO!B387)</f>
        <v>9546</v>
      </c>
      <c r="Q393" s="30">
        <f t="shared" si="37"/>
        <v>158217</v>
      </c>
      <c r="R393" s="31">
        <f t="shared" si="38"/>
        <v>0</v>
      </c>
      <c r="S393" s="31">
        <f>+[1]DEPURADO!J387</f>
        <v>0</v>
      </c>
      <c r="T393" s="23" t="s">
        <v>45</v>
      </c>
      <c r="U393" s="31">
        <f>+[1]DEPURADO!I387</f>
        <v>0</v>
      </c>
      <c r="V393" s="30"/>
      <c r="W393" s="23" t="s">
        <v>45</v>
      </c>
      <c r="X393" s="31">
        <f>+[1]DEPURADO!K387+[1]DEPURADO!L387</f>
        <v>0</v>
      </c>
      <c r="Y393" s="23" t="s">
        <v>45</v>
      </c>
      <c r="Z393" s="31">
        <f t="shared" si="39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40"/>
        <v>0</v>
      </c>
      <c r="AH393" s="30">
        <v>0</v>
      </c>
      <c r="AI393" s="30" t="str">
        <f>+[1]DEPURADO!G387</f>
        <v>CANCELADO</v>
      </c>
      <c r="AJ393" s="32"/>
      <c r="AK393" s="33"/>
    </row>
    <row r="394" spans="1:37" s="34" customFormat="1" x14ac:dyDescent="0.25">
      <c r="A394" s="23">
        <f t="shared" si="41"/>
        <v>386</v>
      </c>
      <c r="B394" s="24" t="s">
        <v>44</v>
      </c>
      <c r="C394" s="23" t="str">
        <f>+[1]DEPURADO!A388</f>
        <v>RPM9547</v>
      </c>
      <c r="D394" s="23">
        <f>+[1]DEPURADO!B388</f>
        <v>9547</v>
      </c>
      <c r="E394" s="25">
        <f>+[1]DEPURADO!C388</f>
        <v>45483</v>
      </c>
      <c r="F394" s="26">
        <f>+IF([1]DEPURADO!D388&gt;1,[1]DEPURADO!D388," ")</f>
        <v>45483</v>
      </c>
      <c r="G394" s="27">
        <f>[1]DEPURADO!F388</f>
        <v>179192</v>
      </c>
      <c r="H394" s="28">
        <v>0</v>
      </c>
      <c r="I394" s="28">
        <f>+[1]DEPURADO!M388+[1]DEPURADO!N388</f>
        <v>0</v>
      </c>
      <c r="J394" s="28">
        <f>+[1]DEPURADO!R388</f>
        <v>179192</v>
      </c>
      <c r="K394" s="29">
        <f>+[1]DEPURADO!P388+[1]DEPURADO!Q388</f>
        <v>0</v>
      </c>
      <c r="L394" s="28">
        <v>0</v>
      </c>
      <c r="M394" s="28">
        <v>0</v>
      </c>
      <c r="N394" s="28">
        <f t="shared" ref="N394:N457" si="42">+SUM(J394:M394)</f>
        <v>179192</v>
      </c>
      <c r="O394" s="28">
        <f t="shared" ref="O394:O457" si="43">+G394-I394-N394</f>
        <v>0</v>
      </c>
      <c r="P394" s="24">
        <f>IF([1]DEPURADO!H388&gt;1,0,[1]DEPURADO!B388)</f>
        <v>9547</v>
      </c>
      <c r="Q394" s="30">
        <f t="shared" ref="Q394:Q457" si="44">+IF(P394&gt;0,G394,0)</f>
        <v>179192</v>
      </c>
      <c r="R394" s="31">
        <f t="shared" ref="R394:R457" si="45">IF(P394=0,G394,0)</f>
        <v>0</v>
      </c>
      <c r="S394" s="31">
        <f>+[1]DEPURADO!J388</f>
        <v>0</v>
      </c>
      <c r="T394" s="23" t="s">
        <v>45</v>
      </c>
      <c r="U394" s="31">
        <f>+[1]DEPURADO!I388</f>
        <v>0</v>
      </c>
      <c r="V394" s="30"/>
      <c r="W394" s="23" t="s">
        <v>45</v>
      </c>
      <c r="X394" s="31">
        <f>+[1]DEPURADO!K388+[1]DEPURADO!L388</f>
        <v>0</v>
      </c>
      <c r="Y394" s="23" t="s">
        <v>45</v>
      </c>
      <c r="Z394" s="31">
        <f t="shared" ref="Z394:Z457" si="46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ref="AG394:AG457" si="47">+G394-I394-N394-R394-Z394-AC394-AE394-S394-U394</f>
        <v>0</v>
      </c>
      <c r="AH394" s="30">
        <v>0</v>
      </c>
      <c r="AI394" s="30" t="str">
        <f>+[1]DEPURADO!G388</f>
        <v>CANCELADO</v>
      </c>
      <c r="AJ394" s="32"/>
      <c r="AK394" s="33"/>
    </row>
    <row r="395" spans="1:37" s="34" customFormat="1" x14ac:dyDescent="0.25">
      <c r="A395" s="23">
        <f t="shared" ref="A395:A458" si="48">+A394+1</f>
        <v>387</v>
      </c>
      <c r="B395" s="24" t="s">
        <v>44</v>
      </c>
      <c r="C395" s="23" t="str">
        <f>+[1]DEPURADO!A389</f>
        <v>RPM9548</v>
      </c>
      <c r="D395" s="23">
        <f>+[1]DEPURADO!B389</f>
        <v>9548</v>
      </c>
      <c r="E395" s="25">
        <f>+[1]DEPURADO!C389</f>
        <v>45483</v>
      </c>
      <c r="F395" s="26">
        <f>+IF([1]DEPURADO!D389&gt;1,[1]DEPURADO!D389," ")</f>
        <v>45483</v>
      </c>
      <c r="G395" s="27">
        <f>[1]DEPURADO!F389</f>
        <v>315009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315009</v>
      </c>
      <c r="L395" s="28">
        <v>0</v>
      </c>
      <c r="M395" s="28">
        <v>0</v>
      </c>
      <c r="N395" s="28">
        <f t="shared" si="42"/>
        <v>315009</v>
      </c>
      <c r="O395" s="28">
        <f t="shared" si="43"/>
        <v>0</v>
      </c>
      <c r="P395" s="24">
        <f>IF([1]DEPURADO!H389&gt;1,0,[1]DEPURADO!B389)</f>
        <v>9548</v>
      </c>
      <c r="Q395" s="30">
        <f t="shared" si="44"/>
        <v>315009</v>
      </c>
      <c r="R395" s="31">
        <f t="shared" si="45"/>
        <v>0</v>
      </c>
      <c r="S395" s="31">
        <f>+[1]DEPURADO!J389</f>
        <v>0</v>
      </c>
      <c r="T395" s="23" t="s">
        <v>45</v>
      </c>
      <c r="U395" s="31">
        <f>+[1]DEPURADO!I389</f>
        <v>0</v>
      </c>
      <c r="V395" s="30"/>
      <c r="W395" s="23" t="s">
        <v>45</v>
      </c>
      <c r="X395" s="31">
        <f>+[1]DEPURADO!K389+[1]DEPURADO!L389</f>
        <v>0</v>
      </c>
      <c r="Y395" s="23" t="s">
        <v>45</v>
      </c>
      <c r="Z395" s="31">
        <f t="shared" si="46"/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47"/>
        <v>0</v>
      </c>
      <c r="AH395" s="30">
        <v>0</v>
      </c>
      <c r="AI395" s="30" t="str">
        <f>+[1]DEPURADO!G389</f>
        <v>CANCELADO</v>
      </c>
      <c r="AJ395" s="32"/>
      <c r="AK395" s="33"/>
    </row>
    <row r="396" spans="1:37" s="34" customFormat="1" x14ac:dyDescent="0.25">
      <c r="A396" s="23">
        <f t="shared" si="48"/>
        <v>388</v>
      </c>
      <c r="B396" s="24" t="s">
        <v>44</v>
      </c>
      <c r="C396" s="23" t="str">
        <f>+[1]DEPURADO!A390</f>
        <v>RPM9549</v>
      </c>
      <c r="D396" s="23">
        <f>+[1]DEPURADO!B390</f>
        <v>9549</v>
      </c>
      <c r="E396" s="25">
        <f>+[1]DEPURADO!C390</f>
        <v>45483</v>
      </c>
      <c r="F396" s="26">
        <f>+IF([1]DEPURADO!D390&gt;1,[1]DEPURADO!D390," ")</f>
        <v>45483</v>
      </c>
      <c r="G396" s="27">
        <f>[1]DEPURADO!F390</f>
        <v>147950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147950</v>
      </c>
      <c r="L396" s="28">
        <v>0</v>
      </c>
      <c r="M396" s="28">
        <v>0</v>
      </c>
      <c r="N396" s="28">
        <f t="shared" si="42"/>
        <v>147950</v>
      </c>
      <c r="O396" s="28">
        <f t="shared" si="43"/>
        <v>0</v>
      </c>
      <c r="P396" s="24">
        <f>IF([1]DEPURADO!H390&gt;1,0,[1]DEPURADO!B390)</f>
        <v>9549</v>
      </c>
      <c r="Q396" s="30">
        <f t="shared" si="44"/>
        <v>147950</v>
      </c>
      <c r="R396" s="31">
        <f t="shared" si="45"/>
        <v>0</v>
      </c>
      <c r="S396" s="31">
        <f>+[1]DEPURADO!J390</f>
        <v>0</v>
      </c>
      <c r="T396" s="23" t="s">
        <v>45</v>
      </c>
      <c r="U396" s="31">
        <f>+[1]DEPURADO!I390</f>
        <v>0</v>
      </c>
      <c r="V396" s="30"/>
      <c r="W396" s="23" t="s">
        <v>45</v>
      </c>
      <c r="X396" s="31">
        <f>+[1]DEPURADO!K390+[1]DEPURADO!L390</f>
        <v>0</v>
      </c>
      <c r="Y396" s="23" t="s">
        <v>45</v>
      </c>
      <c r="Z396" s="31">
        <f t="shared" si="46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7"/>
        <v>0</v>
      </c>
      <c r="AH396" s="30">
        <v>0</v>
      </c>
      <c r="AI396" s="30" t="str">
        <f>+[1]DEPURADO!G390</f>
        <v>CANCELADO</v>
      </c>
      <c r="AJ396" s="32"/>
      <c r="AK396" s="33"/>
    </row>
    <row r="397" spans="1:37" s="34" customFormat="1" x14ac:dyDescent="0.25">
      <c r="A397" s="23">
        <f t="shared" si="48"/>
        <v>389</v>
      </c>
      <c r="B397" s="24" t="s">
        <v>44</v>
      </c>
      <c r="C397" s="23" t="str">
        <f>+[1]DEPURADO!A391</f>
        <v>RPM9550</v>
      </c>
      <c r="D397" s="23">
        <f>+[1]DEPURADO!B391</f>
        <v>9550</v>
      </c>
      <c r="E397" s="25">
        <f>+[1]DEPURADO!C391</f>
        <v>45483</v>
      </c>
      <c r="F397" s="26">
        <f>+IF([1]DEPURADO!D391&gt;1,[1]DEPURADO!D391," ")</f>
        <v>45483</v>
      </c>
      <c r="G397" s="27">
        <f>[1]DEPURADO!F391</f>
        <v>81400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81400</v>
      </c>
      <c r="L397" s="28">
        <v>0</v>
      </c>
      <c r="M397" s="28">
        <v>0</v>
      </c>
      <c r="N397" s="28">
        <f t="shared" si="42"/>
        <v>81400</v>
      </c>
      <c r="O397" s="28">
        <f t="shared" si="43"/>
        <v>0</v>
      </c>
      <c r="P397" s="24">
        <f>IF([1]DEPURADO!H391&gt;1,0,[1]DEPURADO!B391)</f>
        <v>9550</v>
      </c>
      <c r="Q397" s="30">
        <f t="shared" si="44"/>
        <v>81400</v>
      </c>
      <c r="R397" s="31">
        <f t="shared" si="45"/>
        <v>0</v>
      </c>
      <c r="S397" s="31">
        <f>+[1]DEPURADO!J391</f>
        <v>0</v>
      </c>
      <c r="T397" s="23" t="s">
        <v>45</v>
      </c>
      <c r="U397" s="31">
        <f>+[1]DEPURADO!I391</f>
        <v>0</v>
      </c>
      <c r="V397" s="30"/>
      <c r="W397" s="23" t="s">
        <v>45</v>
      </c>
      <c r="X397" s="31">
        <f>+[1]DEPURADO!K391+[1]DEPURADO!L391</f>
        <v>0</v>
      </c>
      <c r="Y397" s="23" t="s">
        <v>45</v>
      </c>
      <c r="Z397" s="31">
        <f t="shared" si="46"/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7"/>
        <v>0</v>
      </c>
      <c r="AH397" s="30">
        <v>0</v>
      </c>
      <c r="AI397" s="30" t="str">
        <f>+[1]DEPURADO!G391</f>
        <v>CANCELADO</v>
      </c>
      <c r="AJ397" s="32"/>
      <c r="AK397" s="33"/>
    </row>
    <row r="398" spans="1:37" s="34" customFormat="1" x14ac:dyDescent="0.25">
      <c r="A398" s="23">
        <f t="shared" si="48"/>
        <v>390</v>
      </c>
      <c r="B398" s="24" t="s">
        <v>44</v>
      </c>
      <c r="C398" s="23" t="str">
        <f>+[1]DEPURADO!A392</f>
        <v>RPM9551</v>
      </c>
      <c r="D398" s="23">
        <f>+[1]DEPURADO!B392</f>
        <v>9551</v>
      </c>
      <c r="E398" s="25">
        <f>+[1]DEPURADO!C392</f>
        <v>45483</v>
      </c>
      <c r="F398" s="26">
        <f>+IF([1]DEPURADO!D392&gt;1,[1]DEPURADO!D392," ")</f>
        <v>45483</v>
      </c>
      <c r="G398" s="27">
        <f>[1]DEPURADO!F392</f>
        <v>187738</v>
      </c>
      <c r="H398" s="28">
        <v>0</v>
      </c>
      <c r="I398" s="28">
        <f>+[1]DEPURADO!M392+[1]DEPURADO!N392</f>
        <v>0</v>
      </c>
      <c r="J398" s="28">
        <f>+[1]DEPURADO!R392</f>
        <v>187738</v>
      </c>
      <c r="K398" s="29">
        <f>+[1]DEPURADO!P392+[1]DEPURADO!Q392</f>
        <v>0</v>
      </c>
      <c r="L398" s="28">
        <v>0</v>
      </c>
      <c r="M398" s="28">
        <v>0</v>
      </c>
      <c r="N398" s="28">
        <f t="shared" si="42"/>
        <v>187738</v>
      </c>
      <c r="O398" s="28">
        <f t="shared" si="43"/>
        <v>0</v>
      </c>
      <c r="P398" s="24">
        <f>IF([1]DEPURADO!H392&gt;1,0,[1]DEPURADO!B392)</f>
        <v>9551</v>
      </c>
      <c r="Q398" s="30">
        <f t="shared" si="44"/>
        <v>187738</v>
      </c>
      <c r="R398" s="31">
        <f t="shared" si="45"/>
        <v>0</v>
      </c>
      <c r="S398" s="31">
        <f>+[1]DEPURADO!J392</f>
        <v>0</v>
      </c>
      <c r="T398" s="23" t="s">
        <v>45</v>
      </c>
      <c r="U398" s="31">
        <f>+[1]DEPURADO!I392</f>
        <v>0</v>
      </c>
      <c r="V398" s="30"/>
      <c r="W398" s="23" t="s">
        <v>45</v>
      </c>
      <c r="X398" s="31">
        <f>+[1]DEPURADO!K392+[1]DEPURADO!L392</f>
        <v>0</v>
      </c>
      <c r="Y398" s="23" t="s">
        <v>45</v>
      </c>
      <c r="Z398" s="31">
        <f t="shared" si="46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7"/>
        <v>0</v>
      </c>
      <c r="AH398" s="30">
        <v>0</v>
      </c>
      <c r="AI398" s="30" t="str">
        <f>+[1]DEPURADO!G392</f>
        <v>CANCELADO</v>
      </c>
      <c r="AJ398" s="32"/>
      <c r="AK398" s="33"/>
    </row>
    <row r="399" spans="1:37" s="34" customFormat="1" x14ac:dyDescent="0.25">
      <c r="A399" s="23">
        <f t="shared" si="48"/>
        <v>391</v>
      </c>
      <c r="B399" s="24" t="s">
        <v>44</v>
      </c>
      <c r="C399" s="23" t="str">
        <f>+[1]DEPURADO!A393</f>
        <v>RPM9552</v>
      </c>
      <c r="D399" s="23">
        <f>+[1]DEPURADO!B393</f>
        <v>9552</v>
      </c>
      <c r="E399" s="25">
        <f>+[1]DEPURADO!C393</f>
        <v>45483</v>
      </c>
      <c r="F399" s="26">
        <f>+IF([1]DEPURADO!D393&gt;1,[1]DEPURADO!D393," ")</f>
        <v>45483</v>
      </c>
      <c r="G399" s="27">
        <f>[1]DEPURADO!F393</f>
        <v>185205</v>
      </c>
      <c r="H399" s="28">
        <v>0</v>
      </c>
      <c r="I399" s="28">
        <f>+[1]DEPURADO!M393+[1]DEPURADO!N393</f>
        <v>0</v>
      </c>
      <c r="J399" s="28">
        <f>+[1]DEPURADO!R393</f>
        <v>185205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42"/>
        <v>185205</v>
      </c>
      <c r="O399" s="28">
        <f t="shared" si="43"/>
        <v>0</v>
      </c>
      <c r="P399" s="24">
        <f>IF([1]DEPURADO!H393&gt;1,0,[1]DEPURADO!B393)</f>
        <v>9552</v>
      </c>
      <c r="Q399" s="30">
        <f t="shared" si="44"/>
        <v>185205</v>
      </c>
      <c r="R399" s="31">
        <f t="shared" si="45"/>
        <v>0</v>
      </c>
      <c r="S399" s="31">
        <f>+[1]DEPURADO!J393</f>
        <v>0</v>
      </c>
      <c r="T399" s="23" t="s">
        <v>45</v>
      </c>
      <c r="U399" s="31">
        <f>+[1]DEPURADO!I393</f>
        <v>0</v>
      </c>
      <c r="V399" s="30"/>
      <c r="W399" s="23" t="s">
        <v>45</v>
      </c>
      <c r="X399" s="31">
        <f>+[1]DEPURADO!K393+[1]DEPURADO!L393</f>
        <v>0</v>
      </c>
      <c r="Y399" s="23" t="s">
        <v>45</v>
      </c>
      <c r="Z399" s="31">
        <f t="shared" si="46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7"/>
        <v>0</v>
      </c>
      <c r="AH399" s="30">
        <v>0</v>
      </c>
      <c r="AI399" s="30" t="str">
        <f>+[1]DEPURADO!G393</f>
        <v>CANCELADO</v>
      </c>
      <c r="AJ399" s="32"/>
      <c r="AK399" s="33"/>
    </row>
    <row r="400" spans="1:37" s="34" customFormat="1" x14ac:dyDescent="0.25">
      <c r="A400" s="23">
        <f t="shared" si="48"/>
        <v>392</v>
      </c>
      <c r="B400" s="24" t="s">
        <v>44</v>
      </c>
      <c r="C400" s="23" t="str">
        <f>+[1]DEPURADO!A394</f>
        <v>RPM9553</v>
      </c>
      <c r="D400" s="23">
        <f>+[1]DEPURADO!B394</f>
        <v>9553</v>
      </c>
      <c r="E400" s="25">
        <f>+[1]DEPURADO!C394</f>
        <v>45483</v>
      </c>
      <c r="F400" s="26">
        <f>+IF([1]DEPURADO!D394&gt;1,[1]DEPURADO!D394," ")</f>
        <v>45483</v>
      </c>
      <c r="G400" s="27">
        <f>[1]DEPURADO!F394</f>
        <v>185000</v>
      </c>
      <c r="H400" s="28">
        <v>0</v>
      </c>
      <c r="I400" s="28">
        <f>+[1]DEPURADO!M394+[1]DEPURADO!N394</f>
        <v>0</v>
      </c>
      <c r="J400" s="28">
        <f>+[1]DEPURADO!R394</f>
        <v>185000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42"/>
        <v>185000</v>
      </c>
      <c r="O400" s="28">
        <f t="shared" si="43"/>
        <v>0</v>
      </c>
      <c r="P400" s="24">
        <f>IF([1]DEPURADO!H394&gt;1,0,[1]DEPURADO!B394)</f>
        <v>9553</v>
      </c>
      <c r="Q400" s="30">
        <f t="shared" si="44"/>
        <v>185000</v>
      </c>
      <c r="R400" s="31">
        <f t="shared" si="45"/>
        <v>0</v>
      </c>
      <c r="S400" s="31">
        <f>+[1]DEPURADO!J394</f>
        <v>0</v>
      </c>
      <c r="T400" s="23" t="s">
        <v>45</v>
      </c>
      <c r="U400" s="31">
        <f>+[1]DEPURADO!I394</f>
        <v>0</v>
      </c>
      <c r="V400" s="30"/>
      <c r="W400" s="23" t="s">
        <v>45</v>
      </c>
      <c r="X400" s="31">
        <f>+[1]DEPURADO!K394+[1]DEPURADO!L394</f>
        <v>0</v>
      </c>
      <c r="Y400" s="23" t="s">
        <v>45</v>
      </c>
      <c r="Z400" s="31">
        <f t="shared" si="46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7"/>
        <v>0</v>
      </c>
      <c r="AH400" s="30">
        <v>0</v>
      </c>
      <c r="AI400" s="30" t="str">
        <f>+[1]DEPURADO!G394</f>
        <v>CANCELADO</v>
      </c>
      <c r="AJ400" s="32"/>
      <c r="AK400" s="33"/>
    </row>
    <row r="401" spans="1:37" s="34" customFormat="1" x14ac:dyDescent="0.25">
      <c r="A401" s="23">
        <f t="shared" si="48"/>
        <v>393</v>
      </c>
      <c r="B401" s="24" t="s">
        <v>44</v>
      </c>
      <c r="C401" s="23" t="str">
        <f>+[1]DEPURADO!A395</f>
        <v>RPM9554</v>
      </c>
      <c r="D401" s="23">
        <f>+[1]DEPURADO!B395</f>
        <v>9554</v>
      </c>
      <c r="E401" s="25">
        <f>+[1]DEPURADO!C395</f>
        <v>45483</v>
      </c>
      <c r="F401" s="26">
        <f>+IF([1]DEPURADO!D395&gt;1,[1]DEPURADO!D395," ")</f>
        <v>45483</v>
      </c>
      <c r="G401" s="27">
        <f>[1]DEPURADO!F395</f>
        <v>183257</v>
      </c>
      <c r="H401" s="28">
        <v>0</v>
      </c>
      <c r="I401" s="28">
        <f>+[1]DEPURADO!M395+[1]DEPURADO!N395</f>
        <v>0</v>
      </c>
      <c r="J401" s="28">
        <f>+[1]DEPURADO!R395</f>
        <v>183257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42"/>
        <v>183257</v>
      </c>
      <c r="O401" s="28">
        <f t="shared" si="43"/>
        <v>0</v>
      </c>
      <c r="P401" s="24">
        <f>IF([1]DEPURADO!H395&gt;1,0,[1]DEPURADO!B395)</f>
        <v>9554</v>
      </c>
      <c r="Q401" s="30">
        <f t="shared" si="44"/>
        <v>183257</v>
      </c>
      <c r="R401" s="31">
        <f t="shared" si="45"/>
        <v>0</v>
      </c>
      <c r="S401" s="31">
        <f>+[1]DEPURADO!J395</f>
        <v>0</v>
      </c>
      <c r="T401" s="23" t="s">
        <v>45</v>
      </c>
      <c r="U401" s="31">
        <f>+[1]DEPURADO!I395</f>
        <v>0</v>
      </c>
      <c r="V401" s="30"/>
      <c r="W401" s="23" t="s">
        <v>45</v>
      </c>
      <c r="X401" s="31">
        <f>+[1]DEPURADO!K395+[1]DEPURADO!L395</f>
        <v>0</v>
      </c>
      <c r="Y401" s="23" t="s">
        <v>45</v>
      </c>
      <c r="Z401" s="31">
        <f t="shared" si="46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7"/>
        <v>0</v>
      </c>
      <c r="AH401" s="30">
        <v>0</v>
      </c>
      <c r="AI401" s="30" t="str">
        <f>+[1]DEPURADO!G395</f>
        <v>CANCELADO</v>
      </c>
      <c r="AJ401" s="32"/>
      <c r="AK401" s="33"/>
    </row>
    <row r="402" spans="1:37" s="34" customFormat="1" x14ac:dyDescent="0.25">
      <c r="A402" s="23">
        <f t="shared" si="48"/>
        <v>394</v>
      </c>
      <c r="B402" s="24" t="s">
        <v>44</v>
      </c>
      <c r="C402" s="23" t="str">
        <f>+[1]DEPURADO!A396</f>
        <v>RPM9555</v>
      </c>
      <c r="D402" s="23">
        <f>+[1]DEPURADO!B396</f>
        <v>9555</v>
      </c>
      <c r="E402" s="25">
        <f>+[1]DEPURADO!C396</f>
        <v>45483</v>
      </c>
      <c r="F402" s="26">
        <f>+IF([1]DEPURADO!D396&gt;1,[1]DEPURADO!D396," ")</f>
        <v>45483</v>
      </c>
      <c r="G402" s="27">
        <f>[1]DEPURADO!F396</f>
        <v>179062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179062</v>
      </c>
      <c r="L402" s="28">
        <v>0</v>
      </c>
      <c r="M402" s="28">
        <v>0</v>
      </c>
      <c r="N402" s="28">
        <f t="shared" si="42"/>
        <v>179062</v>
      </c>
      <c r="O402" s="28">
        <f t="shared" si="43"/>
        <v>0</v>
      </c>
      <c r="P402" s="24">
        <f>IF([1]DEPURADO!H396&gt;1,0,[1]DEPURADO!B396)</f>
        <v>9555</v>
      </c>
      <c r="Q402" s="30">
        <f t="shared" si="44"/>
        <v>179062</v>
      </c>
      <c r="R402" s="31">
        <f t="shared" si="45"/>
        <v>0</v>
      </c>
      <c r="S402" s="31">
        <f>+[1]DEPURADO!J396</f>
        <v>0</v>
      </c>
      <c r="T402" s="23" t="s">
        <v>45</v>
      </c>
      <c r="U402" s="31">
        <f>+[1]DEPURADO!I396</f>
        <v>0</v>
      </c>
      <c r="V402" s="30"/>
      <c r="W402" s="23" t="s">
        <v>45</v>
      </c>
      <c r="X402" s="31">
        <f>+[1]DEPURADO!K396+[1]DEPURADO!L396</f>
        <v>0</v>
      </c>
      <c r="Y402" s="23" t="s">
        <v>45</v>
      </c>
      <c r="Z402" s="31">
        <f t="shared" si="46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7"/>
        <v>0</v>
      </c>
      <c r="AH402" s="30">
        <v>0</v>
      </c>
      <c r="AI402" s="30" t="str">
        <f>+[1]DEPURADO!G396</f>
        <v>CANCELADO</v>
      </c>
      <c r="AJ402" s="32"/>
      <c r="AK402" s="33"/>
    </row>
    <row r="403" spans="1:37" s="34" customFormat="1" x14ac:dyDescent="0.25">
      <c r="A403" s="23">
        <f t="shared" si="48"/>
        <v>395</v>
      </c>
      <c r="B403" s="24" t="s">
        <v>44</v>
      </c>
      <c r="C403" s="23" t="str">
        <f>+[1]DEPURADO!A397</f>
        <v>RPM9556</v>
      </c>
      <c r="D403" s="23">
        <f>+[1]DEPURADO!B397</f>
        <v>9556</v>
      </c>
      <c r="E403" s="25">
        <f>+[1]DEPURADO!C397</f>
        <v>45483</v>
      </c>
      <c r="F403" s="26">
        <f>+IF([1]DEPURADO!D397&gt;1,[1]DEPURADO!D397," ")</f>
        <v>45483</v>
      </c>
      <c r="G403" s="27">
        <f>[1]DEPURADO!F397</f>
        <v>245576</v>
      </c>
      <c r="H403" s="28">
        <v>0</v>
      </c>
      <c r="I403" s="28">
        <f>+[1]DEPURADO!M397+[1]DEPURADO!N397</f>
        <v>0</v>
      </c>
      <c r="J403" s="28">
        <f>+[1]DEPURADO!R397</f>
        <v>245576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42"/>
        <v>245576</v>
      </c>
      <c r="O403" s="28">
        <f t="shared" si="43"/>
        <v>0</v>
      </c>
      <c r="P403" s="24">
        <f>IF([1]DEPURADO!H397&gt;1,0,[1]DEPURADO!B397)</f>
        <v>9556</v>
      </c>
      <c r="Q403" s="30">
        <f t="shared" si="44"/>
        <v>245576</v>
      </c>
      <c r="R403" s="31">
        <f t="shared" si="45"/>
        <v>0</v>
      </c>
      <c r="S403" s="31">
        <f>+[1]DEPURADO!J397</f>
        <v>0</v>
      </c>
      <c r="T403" s="23" t="s">
        <v>45</v>
      </c>
      <c r="U403" s="31">
        <f>+[1]DEPURADO!I397</f>
        <v>0</v>
      </c>
      <c r="V403" s="30"/>
      <c r="W403" s="23" t="s">
        <v>45</v>
      </c>
      <c r="X403" s="31">
        <f>+[1]DEPURADO!K397+[1]DEPURADO!L397</f>
        <v>0</v>
      </c>
      <c r="Y403" s="23" t="s">
        <v>45</v>
      </c>
      <c r="Z403" s="31">
        <f t="shared" si="46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7"/>
        <v>0</v>
      </c>
      <c r="AH403" s="30">
        <v>0</v>
      </c>
      <c r="AI403" s="30" t="str">
        <f>+[1]DEPURADO!G397</f>
        <v>CANCELADO</v>
      </c>
      <c r="AJ403" s="32"/>
      <c r="AK403" s="33"/>
    </row>
    <row r="404" spans="1:37" s="34" customFormat="1" x14ac:dyDescent="0.25">
      <c r="A404" s="23">
        <f t="shared" si="48"/>
        <v>396</v>
      </c>
      <c r="B404" s="24" t="s">
        <v>44</v>
      </c>
      <c r="C404" s="23" t="str">
        <f>+[1]DEPURADO!A398</f>
        <v>RPM9557</v>
      </c>
      <c r="D404" s="23">
        <f>+[1]DEPURADO!B398</f>
        <v>9557</v>
      </c>
      <c r="E404" s="25">
        <f>+[1]DEPURADO!C398</f>
        <v>45483</v>
      </c>
      <c r="F404" s="26">
        <f>+IF([1]DEPURADO!D398&gt;1,[1]DEPURADO!D398," ")</f>
        <v>45483</v>
      </c>
      <c r="G404" s="27">
        <f>[1]DEPURADO!F398</f>
        <v>189108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189108</v>
      </c>
      <c r="L404" s="28">
        <v>0</v>
      </c>
      <c r="M404" s="28">
        <v>0</v>
      </c>
      <c r="N404" s="28">
        <f t="shared" si="42"/>
        <v>189108</v>
      </c>
      <c r="O404" s="28">
        <f t="shared" si="43"/>
        <v>0</v>
      </c>
      <c r="P404" s="24">
        <f>IF([1]DEPURADO!H398&gt;1,0,[1]DEPURADO!B398)</f>
        <v>9557</v>
      </c>
      <c r="Q404" s="30">
        <f t="shared" si="44"/>
        <v>189108</v>
      </c>
      <c r="R404" s="31">
        <f t="shared" si="45"/>
        <v>0</v>
      </c>
      <c r="S404" s="31">
        <f>+[1]DEPURADO!J398</f>
        <v>0</v>
      </c>
      <c r="T404" s="23" t="s">
        <v>45</v>
      </c>
      <c r="U404" s="31">
        <f>+[1]DEPURADO!I398</f>
        <v>0</v>
      </c>
      <c r="V404" s="30"/>
      <c r="W404" s="23" t="s">
        <v>45</v>
      </c>
      <c r="X404" s="31">
        <f>+[1]DEPURADO!K398+[1]DEPURADO!L398</f>
        <v>0</v>
      </c>
      <c r="Y404" s="23" t="s">
        <v>45</v>
      </c>
      <c r="Z404" s="31">
        <f t="shared" si="46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7"/>
        <v>0</v>
      </c>
      <c r="AH404" s="30">
        <v>0</v>
      </c>
      <c r="AI404" s="30" t="str">
        <f>+[1]DEPURADO!G398</f>
        <v>CANCELADO</v>
      </c>
      <c r="AJ404" s="32"/>
      <c r="AK404" s="33"/>
    </row>
    <row r="405" spans="1:37" s="34" customFormat="1" x14ac:dyDescent="0.25">
      <c r="A405" s="23">
        <f t="shared" si="48"/>
        <v>397</v>
      </c>
      <c r="B405" s="24" t="s">
        <v>44</v>
      </c>
      <c r="C405" s="23" t="str">
        <f>+[1]DEPURADO!A399</f>
        <v>RPM9558</v>
      </c>
      <c r="D405" s="23">
        <f>+[1]DEPURADO!B399</f>
        <v>9558</v>
      </c>
      <c r="E405" s="25">
        <f>+[1]DEPURADO!C399</f>
        <v>45483</v>
      </c>
      <c r="F405" s="26">
        <f>+IF([1]DEPURADO!D399&gt;1,[1]DEPURADO!D399," ")</f>
        <v>45483</v>
      </c>
      <c r="G405" s="27">
        <f>[1]DEPURADO!F399</f>
        <v>373025</v>
      </c>
      <c r="H405" s="28">
        <v>0</v>
      </c>
      <c r="I405" s="28">
        <f>+[1]DEPURADO!M399+[1]DEPURADO!N399</f>
        <v>0</v>
      </c>
      <c r="J405" s="28">
        <f>+[1]DEPURADO!R399</f>
        <v>373025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42"/>
        <v>373025</v>
      </c>
      <c r="O405" s="28">
        <f t="shared" si="43"/>
        <v>0</v>
      </c>
      <c r="P405" s="24">
        <f>IF([1]DEPURADO!H399&gt;1,0,[1]DEPURADO!B399)</f>
        <v>9558</v>
      </c>
      <c r="Q405" s="30">
        <f t="shared" si="44"/>
        <v>373025</v>
      </c>
      <c r="R405" s="31">
        <f t="shared" si="45"/>
        <v>0</v>
      </c>
      <c r="S405" s="31">
        <f>+[1]DEPURADO!J399</f>
        <v>0</v>
      </c>
      <c r="T405" s="23" t="s">
        <v>45</v>
      </c>
      <c r="U405" s="31">
        <f>+[1]DEPURADO!I399</f>
        <v>0</v>
      </c>
      <c r="V405" s="30"/>
      <c r="W405" s="23" t="s">
        <v>45</v>
      </c>
      <c r="X405" s="31">
        <f>+[1]DEPURADO!K399+[1]DEPURADO!L399</f>
        <v>0</v>
      </c>
      <c r="Y405" s="23" t="s">
        <v>45</v>
      </c>
      <c r="Z405" s="31">
        <f t="shared" si="46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7"/>
        <v>0</v>
      </c>
      <c r="AH405" s="30">
        <v>0</v>
      </c>
      <c r="AI405" s="30" t="str">
        <f>+[1]DEPURADO!G399</f>
        <v>CANCELADO</v>
      </c>
      <c r="AJ405" s="32"/>
      <c r="AK405" s="33"/>
    </row>
    <row r="406" spans="1:37" s="34" customFormat="1" x14ac:dyDescent="0.25">
      <c r="A406" s="23">
        <f t="shared" si="48"/>
        <v>398</v>
      </c>
      <c r="B406" s="24" t="s">
        <v>44</v>
      </c>
      <c r="C406" s="23" t="str">
        <f>+[1]DEPURADO!A400</f>
        <v>RPM9559</v>
      </c>
      <c r="D406" s="23">
        <f>+[1]DEPURADO!B400</f>
        <v>9559</v>
      </c>
      <c r="E406" s="25">
        <f>+[1]DEPURADO!C400</f>
        <v>45483</v>
      </c>
      <c r="F406" s="26">
        <f>+IF([1]DEPURADO!D400&gt;1,[1]DEPURADO!D400," ")</f>
        <v>45483</v>
      </c>
      <c r="G406" s="27">
        <f>[1]DEPURADO!F400</f>
        <v>163054</v>
      </c>
      <c r="H406" s="28">
        <v>0</v>
      </c>
      <c r="I406" s="28">
        <f>+[1]DEPURADO!M400+[1]DEPURADO!N400</f>
        <v>0</v>
      </c>
      <c r="J406" s="28">
        <f>+[1]DEPURADO!R400</f>
        <v>163054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42"/>
        <v>163054</v>
      </c>
      <c r="O406" s="28">
        <f t="shared" si="43"/>
        <v>0</v>
      </c>
      <c r="P406" s="24">
        <f>IF([1]DEPURADO!H400&gt;1,0,[1]DEPURADO!B400)</f>
        <v>9559</v>
      </c>
      <c r="Q406" s="30">
        <f t="shared" si="44"/>
        <v>163054</v>
      </c>
      <c r="R406" s="31">
        <f t="shared" si="45"/>
        <v>0</v>
      </c>
      <c r="S406" s="31">
        <f>+[1]DEPURADO!J400</f>
        <v>0</v>
      </c>
      <c r="T406" s="23" t="s">
        <v>45</v>
      </c>
      <c r="U406" s="31">
        <f>+[1]DEPURADO!I400</f>
        <v>0</v>
      </c>
      <c r="V406" s="30"/>
      <c r="W406" s="23" t="s">
        <v>45</v>
      </c>
      <c r="X406" s="31">
        <f>+[1]DEPURADO!K400+[1]DEPURADO!L400</f>
        <v>0</v>
      </c>
      <c r="Y406" s="23" t="s">
        <v>45</v>
      </c>
      <c r="Z406" s="31">
        <f t="shared" si="46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7"/>
        <v>0</v>
      </c>
      <c r="AH406" s="30">
        <v>0</v>
      </c>
      <c r="AI406" s="30" t="str">
        <f>+[1]DEPURADO!G400</f>
        <v>CANCELADO</v>
      </c>
      <c r="AJ406" s="32"/>
      <c r="AK406" s="33"/>
    </row>
    <row r="407" spans="1:37" s="34" customFormat="1" x14ac:dyDescent="0.25">
      <c r="A407" s="23">
        <f t="shared" si="48"/>
        <v>399</v>
      </c>
      <c r="B407" s="24" t="s">
        <v>44</v>
      </c>
      <c r="C407" s="23" t="str">
        <f>+[1]DEPURADO!A401</f>
        <v>RPM9560</v>
      </c>
      <c r="D407" s="23">
        <f>+[1]DEPURADO!B401</f>
        <v>9560</v>
      </c>
      <c r="E407" s="25">
        <f>+[1]DEPURADO!C401</f>
        <v>45483</v>
      </c>
      <c r="F407" s="26">
        <f>+IF([1]DEPURADO!D401&gt;1,[1]DEPURADO!D401," ")</f>
        <v>45483</v>
      </c>
      <c r="G407" s="27">
        <f>[1]DEPURADO!F401</f>
        <v>182150</v>
      </c>
      <c r="H407" s="28">
        <v>0</v>
      </c>
      <c r="I407" s="28">
        <f>+[1]DEPURADO!M401+[1]DEPURADO!N401</f>
        <v>0</v>
      </c>
      <c r="J407" s="28">
        <f>+[1]DEPURADO!R401</f>
        <v>0</v>
      </c>
      <c r="K407" s="29">
        <f>+[1]DEPURADO!P401+[1]DEPURADO!Q401</f>
        <v>182150</v>
      </c>
      <c r="L407" s="28">
        <v>0</v>
      </c>
      <c r="M407" s="28">
        <v>0</v>
      </c>
      <c r="N407" s="28">
        <f t="shared" si="42"/>
        <v>182150</v>
      </c>
      <c r="O407" s="28">
        <f t="shared" si="43"/>
        <v>0</v>
      </c>
      <c r="P407" s="24">
        <f>IF([1]DEPURADO!H401&gt;1,0,[1]DEPURADO!B401)</f>
        <v>9560</v>
      </c>
      <c r="Q407" s="30">
        <f t="shared" si="44"/>
        <v>182150</v>
      </c>
      <c r="R407" s="31">
        <f t="shared" si="45"/>
        <v>0</v>
      </c>
      <c r="S407" s="31">
        <f>+[1]DEPURADO!J401</f>
        <v>0</v>
      </c>
      <c r="T407" s="23" t="s">
        <v>45</v>
      </c>
      <c r="U407" s="31">
        <f>+[1]DEPURADO!I401</f>
        <v>0</v>
      </c>
      <c r="V407" s="30"/>
      <c r="W407" s="23" t="s">
        <v>45</v>
      </c>
      <c r="X407" s="31">
        <f>+[1]DEPURADO!K401+[1]DEPURADO!L401</f>
        <v>0</v>
      </c>
      <c r="Y407" s="23" t="s">
        <v>45</v>
      </c>
      <c r="Z407" s="31">
        <f t="shared" si="46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7"/>
        <v>0</v>
      </c>
      <c r="AH407" s="30">
        <v>0</v>
      </c>
      <c r="AI407" s="30" t="str">
        <f>+[1]DEPURADO!G401</f>
        <v>CANCELADO</v>
      </c>
      <c r="AJ407" s="32"/>
      <c r="AK407" s="33"/>
    </row>
    <row r="408" spans="1:37" s="34" customFormat="1" x14ac:dyDescent="0.25">
      <c r="A408" s="23">
        <f t="shared" si="48"/>
        <v>400</v>
      </c>
      <c r="B408" s="24" t="s">
        <v>44</v>
      </c>
      <c r="C408" s="23" t="str">
        <f>+[1]DEPURADO!A402</f>
        <v>RPM9561</v>
      </c>
      <c r="D408" s="23">
        <f>+[1]DEPURADO!B402</f>
        <v>9561</v>
      </c>
      <c r="E408" s="25">
        <f>+[1]DEPURADO!C402</f>
        <v>45483</v>
      </c>
      <c r="F408" s="26">
        <f>+IF([1]DEPURADO!D402&gt;1,[1]DEPURADO!D402," ")</f>
        <v>45483</v>
      </c>
      <c r="G408" s="27">
        <f>[1]DEPURADO!F402</f>
        <v>188943</v>
      </c>
      <c r="H408" s="28">
        <v>0</v>
      </c>
      <c r="I408" s="28">
        <f>+[1]DEPURADO!M402+[1]DEPURADO!N402</f>
        <v>0</v>
      </c>
      <c r="J408" s="28">
        <f>+[1]DEPURADO!R402</f>
        <v>188943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42"/>
        <v>188943</v>
      </c>
      <c r="O408" s="28">
        <f t="shared" si="43"/>
        <v>0</v>
      </c>
      <c r="P408" s="24">
        <f>IF([1]DEPURADO!H402&gt;1,0,[1]DEPURADO!B402)</f>
        <v>9561</v>
      </c>
      <c r="Q408" s="30">
        <f t="shared" si="44"/>
        <v>188943</v>
      </c>
      <c r="R408" s="31">
        <f t="shared" si="45"/>
        <v>0</v>
      </c>
      <c r="S408" s="31">
        <f>+[1]DEPURADO!J402</f>
        <v>0</v>
      </c>
      <c r="T408" s="23" t="s">
        <v>45</v>
      </c>
      <c r="U408" s="31">
        <f>+[1]DEPURADO!I402</f>
        <v>0</v>
      </c>
      <c r="V408" s="30"/>
      <c r="W408" s="23" t="s">
        <v>45</v>
      </c>
      <c r="X408" s="31">
        <f>+[1]DEPURADO!K402+[1]DEPURADO!L402</f>
        <v>0</v>
      </c>
      <c r="Y408" s="23" t="s">
        <v>45</v>
      </c>
      <c r="Z408" s="31">
        <f t="shared" si="46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7"/>
        <v>0</v>
      </c>
      <c r="AH408" s="30">
        <v>0</v>
      </c>
      <c r="AI408" s="30" t="str">
        <f>+[1]DEPURADO!G402</f>
        <v>CANCELADO</v>
      </c>
      <c r="AJ408" s="32"/>
      <c r="AK408" s="33"/>
    </row>
    <row r="409" spans="1:37" s="34" customFormat="1" x14ac:dyDescent="0.25">
      <c r="A409" s="23">
        <f t="shared" si="48"/>
        <v>401</v>
      </c>
      <c r="B409" s="24" t="s">
        <v>44</v>
      </c>
      <c r="C409" s="23" t="str">
        <f>+[1]DEPURADO!A403</f>
        <v>RPM9562</v>
      </c>
      <c r="D409" s="23">
        <f>+[1]DEPURADO!B403</f>
        <v>9562</v>
      </c>
      <c r="E409" s="25">
        <f>+[1]DEPURADO!C403</f>
        <v>45483</v>
      </c>
      <c r="F409" s="26">
        <f>+IF([1]DEPURADO!D403&gt;1,[1]DEPURADO!D403," ")</f>
        <v>45483</v>
      </c>
      <c r="G409" s="27">
        <f>[1]DEPURADO!F403</f>
        <v>197961</v>
      </c>
      <c r="H409" s="28">
        <v>0</v>
      </c>
      <c r="I409" s="28">
        <f>+[1]DEPURADO!M403+[1]DEPURADO!N403</f>
        <v>0</v>
      </c>
      <c r="J409" s="28">
        <f>+[1]DEPURADO!R403</f>
        <v>197961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42"/>
        <v>197961</v>
      </c>
      <c r="O409" s="28">
        <f t="shared" si="43"/>
        <v>0</v>
      </c>
      <c r="P409" s="24">
        <f>IF([1]DEPURADO!H403&gt;1,0,[1]DEPURADO!B403)</f>
        <v>9562</v>
      </c>
      <c r="Q409" s="30">
        <f t="shared" si="44"/>
        <v>197961</v>
      </c>
      <c r="R409" s="31">
        <f t="shared" si="45"/>
        <v>0</v>
      </c>
      <c r="S409" s="31">
        <f>+[1]DEPURADO!J403</f>
        <v>0</v>
      </c>
      <c r="T409" s="23" t="s">
        <v>45</v>
      </c>
      <c r="U409" s="31">
        <f>+[1]DEPURADO!I403</f>
        <v>0</v>
      </c>
      <c r="V409" s="30"/>
      <c r="W409" s="23" t="s">
        <v>45</v>
      </c>
      <c r="X409" s="31">
        <f>+[1]DEPURADO!K403+[1]DEPURADO!L403</f>
        <v>0</v>
      </c>
      <c r="Y409" s="23" t="s">
        <v>45</v>
      </c>
      <c r="Z409" s="31">
        <f t="shared" si="46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7"/>
        <v>0</v>
      </c>
      <c r="AH409" s="30">
        <v>0</v>
      </c>
      <c r="AI409" s="30" t="str">
        <f>+[1]DEPURADO!G403</f>
        <v>CANCELADO</v>
      </c>
      <c r="AJ409" s="32"/>
      <c r="AK409" s="33"/>
    </row>
    <row r="410" spans="1:37" s="34" customFormat="1" x14ac:dyDescent="0.25">
      <c r="A410" s="23">
        <f t="shared" si="48"/>
        <v>402</v>
      </c>
      <c r="B410" s="24" t="s">
        <v>44</v>
      </c>
      <c r="C410" s="23" t="str">
        <f>+[1]DEPURADO!A404</f>
        <v>RPM9573</v>
      </c>
      <c r="D410" s="23">
        <f>+[1]DEPURADO!B404</f>
        <v>9573</v>
      </c>
      <c r="E410" s="25">
        <f>+[1]DEPURADO!C404</f>
        <v>45483</v>
      </c>
      <c r="F410" s="26">
        <f>+IF([1]DEPURADO!D404&gt;1,[1]DEPURADO!D404," ")</f>
        <v>45483</v>
      </c>
      <c r="G410" s="27">
        <f>[1]DEPURADO!F404</f>
        <v>165537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165537</v>
      </c>
      <c r="L410" s="28">
        <v>0</v>
      </c>
      <c r="M410" s="28">
        <v>0</v>
      </c>
      <c r="N410" s="28">
        <f t="shared" si="42"/>
        <v>165537</v>
      </c>
      <c r="O410" s="28">
        <f t="shared" si="43"/>
        <v>0</v>
      </c>
      <c r="P410" s="24">
        <f>IF([1]DEPURADO!H404&gt;1,0,[1]DEPURADO!B404)</f>
        <v>9573</v>
      </c>
      <c r="Q410" s="30">
        <f t="shared" si="44"/>
        <v>165537</v>
      </c>
      <c r="R410" s="31">
        <f t="shared" si="45"/>
        <v>0</v>
      </c>
      <c r="S410" s="31">
        <f>+[1]DEPURADO!J404</f>
        <v>0</v>
      </c>
      <c r="T410" s="23" t="s">
        <v>45</v>
      </c>
      <c r="U410" s="31">
        <f>+[1]DEPURADO!I404</f>
        <v>0</v>
      </c>
      <c r="V410" s="30"/>
      <c r="W410" s="23" t="s">
        <v>45</v>
      </c>
      <c r="X410" s="31">
        <f>+[1]DEPURADO!K404+[1]DEPURADO!L404</f>
        <v>0</v>
      </c>
      <c r="Y410" s="23" t="s">
        <v>45</v>
      </c>
      <c r="Z410" s="31">
        <f t="shared" si="46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7"/>
        <v>0</v>
      </c>
      <c r="AH410" s="30">
        <v>0</v>
      </c>
      <c r="AI410" s="30" t="str">
        <f>+[1]DEPURADO!G404</f>
        <v>CANCELADO</v>
      </c>
      <c r="AJ410" s="32"/>
      <c r="AK410" s="33"/>
    </row>
    <row r="411" spans="1:37" s="34" customFormat="1" x14ac:dyDescent="0.25">
      <c r="A411" s="23">
        <f t="shared" si="48"/>
        <v>403</v>
      </c>
      <c r="B411" s="24" t="s">
        <v>44</v>
      </c>
      <c r="C411" s="23" t="str">
        <f>+[1]DEPURADO!A405</f>
        <v>RPM9574</v>
      </c>
      <c r="D411" s="23">
        <f>+[1]DEPURADO!B405</f>
        <v>9574</v>
      </c>
      <c r="E411" s="25">
        <f>+[1]DEPURADO!C405</f>
        <v>45483</v>
      </c>
      <c r="F411" s="26">
        <f>+IF([1]DEPURADO!D405&gt;1,[1]DEPURADO!D405," ")</f>
        <v>45483</v>
      </c>
      <c r="G411" s="27">
        <f>[1]DEPURADO!F405</f>
        <v>168205</v>
      </c>
      <c r="H411" s="28">
        <v>0</v>
      </c>
      <c r="I411" s="28">
        <f>+[1]DEPURADO!M405+[1]DEPURADO!N405</f>
        <v>0</v>
      </c>
      <c r="J411" s="28">
        <f>+[1]DEPURADO!R405</f>
        <v>168205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42"/>
        <v>168205</v>
      </c>
      <c r="O411" s="28">
        <f t="shared" si="43"/>
        <v>0</v>
      </c>
      <c r="P411" s="24">
        <f>IF([1]DEPURADO!H405&gt;1,0,[1]DEPURADO!B405)</f>
        <v>9574</v>
      </c>
      <c r="Q411" s="30">
        <f t="shared" si="44"/>
        <v>168205</v>
      </c>
      <c r="R411" s="31">
        <f t="shared" si="45"/>
        <v>0</v>
      </c>
      <c r="S411" s="31">
        <f>+[1]DEPURADO!J405</f>
        <v>0</v>
      </c>
      <c r="T411" s="23" t="s">
        <v>45</v>
      </c>
      <c r="U411" s="31">
        <f>+[1]DEPURADO!I405</f>
        <v>0</v>
      </c>
      <c r="V411" s="30"/>
      <c r="W411" s="23" t="s">
        <v>45</v>
      </c>
      <c r="X411" s="31">
        <f>+[1]DEPURADO!K405+[1]DEPURADO!L405</f>
        <v>0</v>
      </c>
      <c r="Y411" s="23" t="s">
        <v>45</v>
      </c>
      <c r="Z411" s="31">
        <f t="shared" si="46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7"/>
        <v>0</v>
      </c>
      <c r="AH411" s="30">
        <v>0</v>
      </c>
      <c r="AI411" s="30" t="str">
        <f>+[1]DEPURADO!G405</f>
        <v>CANCELADO</v>
      </c>
      <c r="AJ411" s="32"/>
      <c r="AK411" s="33"/>
    </row>
    <row r="412" spans="1:37" s="34" customFormat="1" x14ac:dyDescent="0.25">
      <c r="A412" s="23">
        <f t="shared" si="48"/>
        <v>404</v>
      </c>
      <c r="B412" s="24" t="s">
        <v>44</v>
      </c>
      <c r="C412" s="23" t="str">
        <f>+[1]DEPURADO!A406</f>
        <v>RPM9575</v>
      </c>
      <c r="D412" s="23">
        <f>+[1]DEPURADO!B406</f>
        <v>9575</v>
      </c>
      <c r="E412" s="25">
        <f>+[1]DEPURADO!C406</f>
        <v>45483</v>
      </c>
      <c r="F412" s="26">
        <f>+IF([1]DEPURADO!D406&gt;1,[1]DEPURADO!D406," ")</f>
        <v>45483</v>
      </c>
      <c r="G412" s="27">
        <f>[1]DEPURADO!F406</f>
        <v>192370</v>
      </c>
      <c r="H412" s="28">
        <v>0</v>
      </c>
      <c r="I412" s="28">
        <f>+[1]DEPURADO!M406+[1]DEPURADO!N406</f>
        <v>0</v>
      </c>
      <c r="J412" s="28">
        <f>+[1]DEPURADO!R406</f>
        <v>192370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42"/>
        <v>192370</v>
      </c>
      <c r="O412" s="28">
        <f t="shared" si="43"/>
        <v>0</v>
      </c>
      <c r="P412" s="24">
        <f>IF([1]DEPURADO!H406&gt;1,0,[1]DEPURADO!B406)</f>
        <v>9575</v>
      </c>
      <c r="Q412" s="30">
        <f t="shared" si="44"/>
        <v>192370</v>
      </c>
      <c r="R412" s="31">
        <f t="shared" si="45"/>
        <v>0</v>
      </c>
      <c r="S412" s="31">
        <f>+[1]DEPURADO!J406</f>
        <v>0</v>
      </c>
      <c r="T412" s="23" t="s">
        <v>45</v>
      </c>
      <c r="U412" s="31">
        <f>+[1]DEPURADO!I406</f>
        <v>0</v>
      </c>
      <c r="V412" s="30"/>
      <c r="W412" s="23" t="s">
        <v>45</v>
      </c>
      <c r="X412" s="31">
        <f>+[1]DEPURADO!K406+[1]DEPURADO!L406</f>
        <v>0</v>
      </c>
      <c r="Y412" s="23" t="s">
        <v>45</v>
      </c>
      <c r="Z412" s="31">
        <f t="shared" si="46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7"/>
        <v>0</v>
      </c>
      <c r="AH412" s="30">
        <v>0</v>
      </c>
      <c r="AI412" s="30" t="str">
        <f>+[1]DEPURADO!G406</f>
        <v>CANCELADO</v>
      </c>
      <c r="AJ412" s="32"/>
      <c r="AK412" s="33"/>
    </row>
    <row r="413" spans="1:37" s="34" customFormat="1" x14ac:dyDescent="0.25">
      <c r="A413" s="23">
        <f t="shared" si="48"/>
        <v>405</v>
      </c>
      <c r="B413" s="24" t="s">
        <v>44</v>
      </c>
      <c r="C413" s="23" t="str">
        <f>+[1]DEPURADO!A407</f>
        <v>RPM9576</v>
      </c>
      <c r="D413" s="23">
        <f>+[1]DEPURADO!B407</f>
        <v>9576</v>
      </c>
      <c r="E413" s="25">
        <f>+[1]DEPURADO!C407</f>
        <v>45483</v>
      </c>
      <c r="F413" s="26">
        <f>+IF([1]DEPURADO!D407&gt;1,[1]DEPURADO!D407," ")</f>
        <v>45483</v>
      </c>
      <c r="G413" s="27">
        <f>[1]DEPURADO!F407</f>
        <v>144442</v>
      </c>
      <c r="H413" s="28">
        <v>0</v>
      </c>
      <c r="I413" s="28">
        <f>+[1]DEPURADO!M407+[1]DEPURADO!N407</f>
        <v>0</v>
      </c>
      <c r="J413" s="28">
        <f>+[1]DEPURADO!R407</f>
        <v>144442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42"/>
        <v>144442</v>
      </c>
      <c r="O413" s="28">
        <f t="shared" si="43"/>
        <v>0</v>
      </c>
      <c r="P413" s="24">
        <f>IF([1]DEPURADO!H407&gt;1,0,[1]DEPURADO!B407)</f>
        <v>9576</v>
      </c>
      <c r="Q413" s="30">
        <f t="shared" si="44"/>
        <v>144442</v>
      </c>
      <c r="R413" s="31">
        <f t="shared" si="45"/>
        <v>0</v>
      </c>
      <c r="S413" s="31">
        <f>+[1]DEPURADO!J407</f>
        <v>0</v>
      </c>
      <c r="T413" s="23" t="s">
        <v>45</v>
      </c>
      <c r="U413" s="31">
        <f>+[1]DEPURADO!I407</f>
        <v>0</v>
      </c>
      <c r="V413" s="30"/>
      <c r="W413" s="23" t="s">
        <v>45</v>
      </c>
      <c r="X413" s="31">
        <f>+[1]DEPURADO!K407+[1]DEPURADO!L407</f>
        <v>0</v>
      </c>
      <c r="Y413" s="23" t="s">
        <v>45</v>
      </c>
      <c r="Z413" s="31">
        <f t="shared" si="46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7"/>
        <v>0</v>
      </c>
      <c r="AH413" s="30">
        <v>0</v>
      </c>
      <c r="AI413" s="30" t="str">
        <f>+[1]DEPURADO!G407</f>
        <v>CANCELADO</v>
      </c>
      <c r="AJ413" s="32"/>
      <c r="AK413" s="33"/>
    </row>
    <row r="414" spans="1:37" s="34" customFormat="1" x14ac:dyDescent="0.25">
      <c r="A414" s="23">
        <f t="shared" si="48"/>
        <v>406</v>
      </c>
      <c r="B414" s="24" t="s">
        <v>44</v>
      </c>
      <c r="C414" s="23" t="str">
        <f>+[1]DEPURADO!A408</f>
        <v>RPM9577</v>
      </c>
      <c r="D414" s="23">
        <f>+[1]DEPURADO!B408</f>
        <v>9577</v>
      </c>
      <c r="E414" s="25">
        <f>+[1]DEPURADO!C408</f>
        <v>45483</v>
      </c>
      <c r="F414" s="26">
        <f>+IF([1]DEPURADO!D408&gt;1,[1]DEPURADO!D408," ")</f>
        <v>45483</v>
      </c>
      <c r="G414" s="27">
        <f>[1]DEPURADO!F408</f>
        <v>168343</v>
      </c>
      <c r="H414" s="28">
        <v>0</v>
      </c>
      <c r="I414" s="28">
        <f>+[1]DEPURADO!M408+[1]DEPURADO!N408</f>
        <v>0</v>
      </c>
      <c r="J414" s="28">
        <f>+[1]DEPURADO!R408</f>
        <v>168343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42"/>
        <v>168343</v>
      </c>
      <c r="O414" s="28">
        <f t="shared" si="43"/>
        <v>0</v>
      </c>
      <c r="P414" s="24">
        <f>IF([1]DEPURADO!H408&gt;1,0,[1]DEPURADO!B408)</f>
        <v>9577</v>
      </c>
      <c r="Q414" s="30">
        <f t="shared" si="44"/>
        <v>168343</v>
      </c>
      <c r="R414" s="31">
        <f t="shared" si="45"/>
        <v>0</v>
      </c>
      <c r="S414" s="31">
        <f>+[1]DEPURADO!J408</f>
        <v>0</v>
      </c>
      <c r="T414" s="23" t="s">
        <v>45</v>
      </c>
      <c r="U414" s="31">
        <f>+[1]DEPURADO!I408</f>
        <v>0</v>
      </c>
      <c r="V414" s="30"/>
      <c r="W414" s="23" t="s">
        <v>45</v>
      </c>
      <c r="X414" s="31">
        <f>+[1]DEPURADO!K408+[1]DEPURADO!L408</f>
        <v>0</v>
      </c>
      <c r="Y414" s="23" t="s">
        <v>45</v>
      </c>
      <c r="Z414" s="31">
        <f t="shared" si="46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7"/>
        <v>0</v>
      </c>
      <c r="AH414" s="30">
        <v>0</v>
      </c>
      <c r="AI414" s="30" t="str">
        <f>+[1]DEPURADO!G408</f>
        <v>CANCELADO</v>
      </c>
      <c r="AJ414" s="32"/>
      <c r="AK414" s="33"/>
    </row>
    <row r="415" spans="1:37" s="34" customFormat="1" x14ac:dyDescent="0.25">
      <c r="A415" s="23">
        <f t="shared" si="48"/>
        <v>407</v>
      </c>
      <c r="B415" s="24" t="s">
        <v>44</v>
      </c>
      <c r="C415" s="23" t="str">
        <f>+[1]DEPURADO!A409</f>
        <v>RPM9578</v>
      </c>
      <c r="D415" s="23">
        <f>+[1]DEPURADO!B409</f>
        <v>9578</v>
      </c>
      <c r="E415" s="25">
        <f>+[1]DEPURADO!C409</f>
        <v>45483</v>
      </c>
      <c r="F415" s="26">
        <f>+IF([1]DEPURADO!D409&gt;1,[1]DEPURADO!D409," ")</f>
        <v>45483</v>
      </c>
      <c r="G415" s="27">
        <f>[1]DEPURADO!F409</f>
        <v>195948</v>
      </c>
      <c r="H415" s="28">
        <v>0</v>
      </c>
      <c r="I415" s="28">
        <f>+[1]DEPURADO!M409+[1]DEPURADO!N409</f>
        <v>0</v>
      </c>
      <c r="J415" s="28">
        <f>+[1]DEPURADO!R409</f>
        <v>195948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42"/>
        <v>195948</v>
      </c>
      <c r="O415" s="28">
        <f t="shared" si="43"/>
        <v>0</v>
      </c>
      <c r="P415" s="24">
        <f>IF([1]DEPURADO!H409&gt;1,0,[1]DEPURADO!B409)</f>
        <v>9578</v>
      </c>
      <c r="Q415" s="30">
        <f t="shared" si="44"/>
        <v>195948</v>
      </c>
      <c r="R415" s="31">
        <f t="shared" si="45"/>
        <v>0</v>
      </c>
      <c r="S415" s="31">
        <f>+[1]DEPURADO!J409</f>
        <v>0</v>
      </c>
      <c r="T415" s="23" t="s">
        <v>45</v>
      </c>
      <c r="U415" s="31">
        <f>+[1]DEPURADO!I409</f>
        <v>0</v>
      </c>
      <c r="V415" s="30"/>
      <c r="W415" s="23" t="s">
        <v>45</v>
      </c>
      <c r="X415" s="31">
        <f>+[1]DEPURADO!K409+[1]DEPURADO!L409</f>
        <v>0</v>
      </c>
      <c r="Y415" s="23" t="s">
        <v>45</v>
      </c>
      <c r="Z415" s="31">
        <f t="shared" si="46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7"/>
        <v>0</v>
      </c>
      <c r="AH415" s="30">
        <v>0</v>
      </c>
      <c r="AI415" s="30" t="str">
        <f>+[1]DEPURADO!G409</f>
        <v>CANCELADO</v>
      </c>
      <c r="AJ415" s="32"/>
      <c r="AK415" s="33"/>
    </row>
    <row r="416" spans="1:37" s="34" customFormat="1" x14ac:dyDescent="0.25">
      <c r="A416" s="23">
        <f t="shared" si="48"/>
        <v>408</v>
      </c>
      <c r="B416" s="24" t="s">
        <v>44</v>
      </c>
      <c r="C416" s="23" t="str">
        <f>+[1]DEPURADO!A410</f>
        <v>RPM9580</v>
      </c>
      <c r="D416" s="23">
        <f>+[1]DEPURADO!B410</f>
        <v>9580</v>
      </c>
      <c r="E416" s="25">
        <f>+[1]DEPURADO!C410</f>
        <v>45483</v>
      </c>
      <c r="F416" s="26">
        <f>+IF([1]DEPURADO!D410&gt;1,[1]DEPURADO!D410," ")</f>
        <v>45483</v>
      </c>
      <c r="G416" s="27">
        <f>[1]DEPURADO!F410</f>
        <v>500153</v>
      </c>
      <c r="H416" s="28">
        <v>0</v>
      </c>
      <c r="I416" s="28">
        <f>+[1]DEPURADO!M410+[1]DEPURADO!N410</f>
        <v>0</v>
      </c>
      <c r="J416" s="28">
        <f>+[1]DEPURADO!R410</f>
        <v>500153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42"/>
        <v>500153</v>
      </c>
      <c r="O416" s="28">
        <f t="shared" si="43"/>
        <v>0</v>
      </c>
      <c r="P416" s="24">
        <f>IF([1]DEPURADO!H410&gt;1,0,[1]DEPURADO!B410)</f>
        <v>9580</v>
      </c>
      <c r="Q416" s="30">
        <f t="shared" si="44"/>
        <v>500153</v>
      </c>
      <c r="R416" s="31">
        <f t="shared" si="45"/>
        <v>0</v>
      </c>
      <c r="S416" s="31">
        <f>+[1]DEPURADO!J410</f>
        <v>0</v>
      </c>
      <c r="T416" s="23" t="s">
        <v>45</v>
      </c>
      <c r="U416" s="31">
        <f>+[1]DEPURADO!I410</f>
        <v>0</v>
      </c>
      <c r="V416" s="30"/>
      <c r="W416" s="23" t="s">
        <v>45</v>
      </c>
      <c r="X416" s="31">
        <f>+[1]DEPURADO!K410+[1]DEPURADO!L410</f>
        <v>0</v>
      </c>
      <c r="Y416" s="23" t="s">
        <v>45</v>
      </c>
      <c r="Z416" s="31">
        <f t="shared" si="46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7"/>
        <v>0</v>
      </c>
      <c r="AH416" s="30">
        <v>0</v>
      </c>
      <c r="AI416" s="30" t="str">
        <f>+[1]DEPURADO!G410</f>
        <v>CANCELADO</v>
      </c>
      <c r="AJ416" s="32"/>
      <c r="AK416" s="33"/>
    </row>
    <row r="417" spans="1:37" s="34" customFormat="1" x14ac:dyDescent="0.25">
      <c r="A417" s="23">
        <f t="shared" si="48"/>
        <v>409</v>
      </c>
      <c r="B417" s="24" t="s">
        <v>44</v>
      </c>
      <c r="C417" s="23" t="str">
        <f>+[1]DEPURADO!A411</f>
        <v>RPM9581</v>
      </c>
      <c r="D417" s="23">
        <f>+[1]DEPURADO!B411</f>
        <v>9581</v>
      </c>
      <c r="E417" s="25">
        <f>+[1]DEPURADO!C411</f>
        <v>45483</v>
      </c>
      <c r="F417" s="26">
        <f>+IF([1]DEPURADO!D411&gt;1,[1]DEPURADO!D411," ")</f>
        <v>45483</v>
      </c>
      <c r="G417" s="27">
        <f>[1]DEPURADO!F411</f>
        <v>192405</v>
      </c>
      <c r="H417" s="28">
        <v>0</v>
      </c>
      <c r="I417" s="28">
        <f>+[1]DEPURADO!M411+[1]DEPURADO!N411</f>
        <v>0</v>
      </c>
      <c r="J417" s="28">
        <f>+[1]DEPURADO!R411</f>
        <v>192405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42"/>
        <v>192405</v>
      </c>
      <c r="O417" s="28">
        <f t="shared" si="43"/>
        <v>0</v>
      </c>
      <c r="P417" s="24">
        <f>IF([1]DEPURADO!H411&gt;1,0,[1]DEPURADO!B411)</f>
        <v>9581</v>
      </c>
      <c r="Q417" s="30">
        <f t="shared" si="44"/>
        <v>192405</v>
      </c>
      <c r="R417" s="31">
        <f t="shared" si="45"/>
        <v>0</v>
      </c>
      <c r="S417" s="31">
        <f>+[1]DEPURADO!J411</f>
        <v>0</v>
      </c>
      <c r="T417" s="23" t="s">
        <v>45</v>
      </c>
      <c r="U417" s="31">
        <f>+[1]DEPURADO!I411</f>
        <v>0</v>
      </c>
      <c r="V417" s="30"/>
      <c r="W417" s="23" t="s">
        <v>45</v>
      </c>
      <c r="X417" s="31">
        <f>+[1]DEPURADO!K411+[1]DEPURADO!L411</f>
        <v>0</v>
      </c>
      <c r="Y417" s="23" t="s">
        <v>45</v>
      </c>
      <c r="Z417" s="31">
        <f t="shared" si="46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7"/>
        <v>0</v>
      </c>
      <c r="AH417" s="30">
        <v>0</v>
      </c>
      <c r="AI417" s="30" t="str">
        <f>+[1]DEPURADO!G411</f>
        <v>CANCELADO</v>
      </c>
      <c r="AJ417" s="32"/>
      <c r="AK417" s="33"/>
    </row>
    <row r="418" spans="1:37" s="34" customFormat="1" x14ac:dyDescent="0.25">
      <c r="A418" s="23">
        <f t="shared" si="48"/>
        <v>410</v>
      </c>
      <c r="B418" s="24" t="s">
        <v>44</v>
      </c>
      <c r="C418" s="23" t="str">
        <f>+[1]DEPURADO!A412</f>
        <v>RPM9582</v>
      </c>
      <c r="D418" s="23">
        <f>+[1]DEPURADO!B412</f>
        <v>9582</v>
      </c>
      <c r="E418" s="25">
        <f>+[1]DEPURADO!C412</f>
        <v>45483</v>
      </c>
      <c r="F418" s="26">
        <f>+IF([1]DEPURADO!D412&gt;1,[1]DEPURADO!D412," ")</f>
        <v>45483</v>
      </c>
      <c r="G418" s="27">
        <f>[1]DEPURADO!F412</f>
        <v>140400</v>
      </c>
      <c r="H418" s="28">
        <v>0</v>
      </c>
      <c r="I418" s="28">
        <f>+[1]DEPURADO!M412+[1]DEPURADO!N412</f>
        <v>0</v>
      </c>
      <c r="J418" s="28">
        <f>+[1]DEPURADO!R412</f>
        <v>140400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42"/>
        <v>140400</v>
      </c>
      <c r="O418" s="28">
        <f t="shared" si="43"/>
        <v>0</v>
      </c>
      <c r="P418" s="24">
        <f>IF([1]DEPURADO!H412&gt;1,0,[1]DEPURADO!B412)</f>
        <v>9582</v>
      </c>
      <c r="Q418" s="30">
        <f t="shared" si="44"/>
        <v>140400</v>
      </c>
      <c r="R418" s="31">
        <f t="shared" si="45"/>
        <v>0</v>
      </c>
      <c r="S418" s="31">
        <f>+[1]DEPURADO!J412</f>
        <v>0</v>
      </c>
      <c r="T418" s="23" t="s">
        <v>45</v>
      </c>
      <c r="U418" s="31">
        <f>+[1]DEPURADO!I412</f>
        <v>0</v>
      </c>
      <c r="V418" s="30"/>
      <c r="W418" s="23" t="s">
        <v>45</v>
      </c>
      <c r="X418" s="31">
        <f>+[1]DEPURADO!K412+[1]DEPURADO!L412</f>
        <v>0</v>
      </c>
      <c r="Y418" s="23" t="s">
        <v>45</v>
      </c>
      <c r="Z418" s="31">
        <f t="shared" si="46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7"/>
        <v>0</v>
      </c>
      <c r="AH418" s="30">
        <v>0</v>
      </c>
      <c r="AI418" s="30" t="str">
        <f>+[1]DEPURADO!G412</f>
        <v>CANCELADO</v>
      </c>
      <c r="AJ418" s="32"/>
      <c r="AK418" s="33"/>
    </row>
    <row r="419" spans="1:37" s="34" customFormat="1" x14ac:dyDescent="0.25">
      <c r="A419" s="23">
        <f t="shared" si="48"/>
        <v>411</v>
      </c>
      <c r="B419" s="24" t="s">
        <v>44</v>
      </c>
      <c r="C419" s="23" t="str">
        <f>+[1]DEPURADO!A413</f>
        <v>RPM9583</v>
      </c>
      <c r="D419" s="23">
        <f>+[1]DEPURADO!B413</f>
        <v>9583</v>
      </c>
      <c r="E419" s="25">
        <f>+[1]DEPURADO!C413</f>
        <v>45483</v>
      </c>
      <c r="F419" s="26">
        <f>+IF([1]DEPURADO!D413&gt;1,[1]DEPURADO!D413," ")</f>
        <v>45483</v>
      </c>
      <c r="G419" s="27">
        <f>[1]DEPURADO!F413</f>
        <v>309413</v>
      </c>
      <c r="H419" s="28">
        <v>0</v>
      </c>
      <c r="I419" s="28">
        <f>+[1]DEPURADO!M413+[1]DEPURADO!N413</f>
        <v>0</v>
      </c>
      <c r="J419" s="28">
        <f>+[1]DEPURADO!R413</f>
        <v>309413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42"/>
        <v>309413</v>
      </c>
      <c r="O419" s="28">
        <f t="shared" si="43"/>
        <v>0</v>
      </c>
      <c r="P419" s="24">
        <f>IF([1]DEPURADO!H413&gt;1,0,[1]DEPURADO!B413)</f>
        <v>9583</v>
      </c>
      <c r="Q419" s="30">
        <f t="shared" si="44"/>
        <v>309413</v>
      </c>
      <c r="R419" s="31">
        <f t="shared" si="45"/>
        <v>0</v>
      </c>
      <c r="S419" s="31">
        <f>+[1]DEPURADO!J413</f>
        <v>0</v>
      </c>
      <c r="T419" s="23" t="s">
        <v>45</v>
      </c>
      <c r="U419" s="31">
        <f>+[1]DEPURADO!I413</f>
        <v>0</v>
      </c>
      <c r="V419" s="30"/>
      <c r="W419" s="23" t="s">
        <v>45</v>
      </c>
      <c r="X419" s="31">
        <f>+[1]DEPURADO!K413+[1]DEPURADO!L413</f>
        <v>0</v>
      </c>
      <c r="Y419" s="23" t="s">
        <v>45</v>
      </c>
      <c r="Z419" s="31">
        <f t="shared" si="46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7"/>
        <v>0</v>
      </c>
      <c r="AH419" s="30">
        <v>0</v>
      </c>
      <c r="AI419" s="30" t="str">
        <f>+[1]DEPURADO!G413</f>
        <v>CANCELADO</v>
      </c>
      <c r="AJ419" s="32"/>
      <c r="AK419" s="33"/>
    </row>
    <row r="420" spans="1:37" s="34" customFormat="1" x14ac:dyDescent="0.25">
      <c r="A420" s="23">
        <f t="shared" si="48"/>
        <v>412</v>
      </c>
      <c r="B420" s="24" t="s">
        <v>44</v>
      </c>
      <c r="C420" s="23" t="str">
        <f>+[1]DEPURADO!A414</f>
        <v>RPM9584</v>
      </c>
      <c r="D420" s="23">
        <f>+[1]DEPURADO!B414</f>
        <v>9584</v>
      </c>
      <c r="E420" s="25">
        <f>+[1]DEPURADO!C414</f>
        <v>45483</v>
      </c>
      <c r="F420" s="26">
        <f>+IF([1]DEPURADO!D414&gt;1,[1]DEPURADO!D414," ")</f>
        <v>45483</v>
      </c>
      <c r="G420" s="27">
        <f>[1]DEPURADO!F414</f>
        <v>534570</v>
      </c>
      <c r="H420" s="28">
        <v>0</v>
      </c>
      <c r="I420" s="28">
        <f>+[1]DEPURADO!M414+[1]DEPURADO!N414</f>
        <v>0</v>
      </c>
      <c r="J420" s="28">
        <f>+[1]DEPURADO!R414</f>
        <v>534570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42"/>
        <v>534570</v>
      </c>
      <c r="O420" s="28">
        <f t="shared" si="43"/>
        <v>0</v>
      </c>
      <c r="P420" s="24">
        <f>IF([1]DEPURADO!H414&gt;1,0,[1]DEPURADO!B414)</f>
        <v>9584</v>
      </c>
      <c r="Q420" s="30">
        <f t="shared" si="44"/>
        <v>534570</v>
      </c>
      <c r="R420" s="31">
        <f t="shared" si="45"/>
        <v>0</v>
      </c>
      <c r="S420" s="31">
        <f>+[1]DEPURADO!J414</f>
        <v>0</v>
      </c>
      <c r="T420" s="23" t="s">
        <v>45</v>
      </c>
      <c r="U420" s="31">
        <f>+[1]DEPURADO!I414</f>
        <v>0</v>
      </c>
      <c r="V420" s="30"/>
      <c r="W420" s="23" t="s">
        <v>45</v>
      </c>
      <c r="X420" s="31">
        <f>+[1]DEPURADO!K414+[1]DEPURADO!L414</f>
        <v>0</v>
      </c>
      <c r="Y420" s="23" t="s">
        <v>45</v>
      </c>
      <c r="Z420" s="31">
        <f t="shared" si="46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7"/>
        <v>0</v>
      </c>
      <c r="AH420" s="30">
        <v>0</v>
      </c>
      <c r="AI420" s="30" t="str">
        <f>+[1]DEPURADO!G414</f>
        <v>CANCELADO</v>
      </c>
      <c r="AJ420" s="32"/>
      <c r="AK420" s="33"/>
    </row>
    <row r="421" spans="1:37" s="34" customFormat="1" x14ac:dyDescent="0.25">
      <c r="A421" s="23">
        <f t="shared" si="48"/>
        <v>413</v>
      </c>
      <c r="B421" s="24" t="s">
        <v>44</v>
      </c>
      <c r="C421" s="23" t="str">
        <f>+[1]DEPURADO!A415</f>
        <v>RPM9590</v>
      </c>
      <c r="D421" s="23">
        <f>+[1]DEPURADO!B415</f>
        <v>9590</v>
      </c>
      <c r="E421" s="25">
        <f>+[1]DEPURADO!C415</f>
        <v>45510</v>
      </c>
      <c r="F421" s="26">
        <f>+IF([1]DEPURADO!D415&gt;1,[1]DEPURADO!D415," ")</f>
        <v>45510</v>
      </c>
      <c r="G421" s="27">
        <f>[1]DEPURADO!F415</f>
        <v>972732</v>
      </c>
      <c r="H421" s="28">
        <v>0</v>
      </c>
      <c r="I421" s="28">
        <f>+[1]DEPURADO!M415+[1]DEPURADO!N415</f>
        <v>0</v>
      </c>
      <c r="J421" s="28">
        <f>+[1]DEPURADO!R415</f>
        <v>972732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42"/>
        <v>972732</v>
      </c>
      <c r="O421" s="28">
        <f t="shared" si="43"/>
        <v>0</v>
      </c>
      <c r="P421" s="24">
        <f>IF([1]DEPURADO!H415&gt;1,0,[1]DEPURADO!B415)</f>
        <v>9590</v>
      </c>
      <c r="Q421" s="30">
        <f t="shared" si="44"/>
        <v>972732</v>
      </c>
      <c r="R421" s="31">
        <f t="shared" si="45"/>
        <v>0</v>
      </c>
      <c r="S421" s="31">
        <f>+[1]DEPURADO!J415</f>
        <v>0</v>
      </c>
      <c r="T421" s="23" t="s">
        <v>45</v>
      </c>
      <c r="U421" s="31">
        <f>+[1]DEPURADO!I415</f>
        <v>0</v>
      </c>
      <c r="V421" s="30"/>
      <c r="W421" s="23" t="s">
        <v>45</v>
      </c>
      <c r="X421" s="31">
        <f>+[1]DEPURADO!K415+[1]DEPURADO!L415</f>
        <v>0</v>
      </c>
      <c r="Y421" s="23" t="s">
        <v>45</v>
      </c>
      <c r="Z421" s="31">
        <f t="shared" si="46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7"/>
        <v>0</v>
      </c>
      <c r="AH421" s="30">
        <v>0</v>
      </c>
      <c r="AI421" s="30" t="str">
        <f>+[1]DEPURADO!G415</f>
        <v>CANCELADO</v>
      </c>
      <c r="AJ421" s="32"/>
      <c r="AK421" s="33"/>
    </row>
    <row r="422" spans="1:37" s="34" customFormat="1" x14ac:dyDescent="0.25">
      <c r="A422" s="23">
        <f t="shared" si="48"/>
        <v>414</v>
      </c>
      <c r="B422" s="24" t="s">
        <v>44</v>
      </c>
      <c r="C422" s="23" t="str">
        <f>+[1]DEPURADO!A416</f>
        <v>RPM9593</v>
      </c>
      <c r="D422" s="23">
        <f>+[1]DEPURADO!B416</f>
        <v>9593</v>
      </c>
      <c r="E422" s="25">
        <f>+[1]DEPURADO!C416</f>
        <v>45510</v>
      </c>
      <c r="F422" s="26">
        <f>+IF([1]DEPURADO!D416&gt;1,[1]DEPURADO!D416," ")</f>
        <v>45510</v>
      </c>
      <c r="G422" s="27">
        <f>[1]DEPURADO!F416</f>
        <v>190322600</v>
      </c>
      <c r="H422" s="28">
        <v>0</v>
      </c>
      <c r="I422" s="28">
        <f>+[1]DEPURADO!M416+[1]DEPURADO!N416</f>
        <v>0</v>
      </c>
      <c r="J422" s="28">
        <f>+[1]DEPURADO!R416</f>
        <v>190322600.62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42"/>
        <v>190322600.62</v>
      </c>
      <c r="O422" s="28">
        <f t="shared" si="43"/>
        <v>-0.62000000476837158</v>
      </c>
      <c r="P422" s="24">
        <f>IF([1]DEPURADO!H416&gt;1,0,[1]DEPURADO!B416)</f>
        <v>9593</v>
      </c>
      <c r="Q422" s="30">
        <f t="shared" si="44"/>
        <v>190322600</v>
      </c>
      <c r="R422" s="31">
        <f t="shared" si="45"/>
        <v>0</v>
      </c>
      <c r="S422" s="31">
        <f>+[1]DEPURADO!J416</f>
        <v>0</v>
      </c>
      <c r="T422" s="23" t="s">
        <v>45</v>
      </c>
      <c r="U422" s="31">
        <f>+[1]DEPURADO!I416</f>
        <v>0</v>
      </c>
      <c r="V422" s="30"/>
      <c r="W422" s="23" t="s">
        <v>45</v>
      </c>
      <c r="X422" s="31">
        <f>+[1]DEPURADO!K416+[1]DEPURADO!L416</f>
        <v>0</v>
      </c>
      <c r="Y422" s="23" t="s">
        <v>45</v>
      </c>
      <c r="Z422" s="31">
        <f t="shared" si="46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7"/>
        <v>-0.62000000476837158</v>
      </c>
      <c r="AH422" s="30">
        <v>0</v>
      </c>
      <c r="AI422" s="30" t="str">
        <f>+[1]DEPURADO!G416</f>
        <v>CANCELADO</v>
      </c>
      <c r="AJ422" s="32"/>
      <c r="AK422" s="33"/>
    </row>
    <row r="423" spans="1:37" s="34" customFormat="1" x14ac:dyDescent="0.25">
      <c r="A423" s="23">
        <f t="shared" si="48"/>
        <v>415</v>
      </c>
      <c r="B423" s="24" t="s">
        <v>44</v>
      </c>
      <c r="C423" s="23" t="str">
        <f>+[1]DEPURADO!A417</f>
        <v>RPM9594</v>
      </c>
      <c r="D423" s="23">
        <f>+[1]DEPURADO!B417</f>
        <v>9594</v>
      </c>
      <c r="E423" s="25">
        <f>+[1]DEPURADO!C417</f>
        <v>45510</v>
      </c>
      <c r="F423" s="26">
        <f>+IF([1]DEPURADO!D417&gt;1,[1]DEPURADO!D417," ")</f>
        <v>45510</v>
      </c>
      <c r="G423" s="27">
        <f>[1]DEPURADO!F417</f>
        <v>12460798</v>
      </c>
      <c r="H423" s="28">
        <v>0</v>
      </c>
      <c r="I423" s="28">
        <f>+[1]DEPURADO!M417+[1]DEPURADO!N417</f>
        <v>0</v>
      </c>
      <c r="J423" s="28">
        <f>+[1]DEPURADO!R417</f>
        <v>12460797.300000001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42"/>
        <v>12460797.300000001</v>
      </c>
      <c r="O423" s="28">
        <f t="shared" si="43"/>
        <v>0.69999999925494194</v>
      </c>
      <c r="P423" s="24">
        <f>IF([1]DEPURADO!H417&gt;1,0,[1]DEPURADO!B417)</f>
        <v>9594</v>
      </c>
      <c r="Q423" s="30">
        <f t="shared" si="44"/>
        <v>12460798</v>
      </c>
      <c r="R423" s="31">
        <f t="shared" si="45"/>
        <v>0</v>
      </c>
      <c r="S423" s="31">
        <f>+[1]DEPURADO!J417</f>
        <v>0</v>
      </c>
      <c r="T423" s="23" t="s">
        <v>45</v>
      </c>
      <c r="U423" s="31">
        <f>+[1]DEPURADO!I417</f>
        <v>0</v>
      </c>
      <c r="V423" s="30"/>
      <c r="W423" s="23" t="s">
        <v>45</v>
      </c>
      <c r="X423" s="31">
        <f>+[1]DEPURADO!K417+[1]DEPURADO!L417</f>
        <v>0</v>
      </c>
      <c r="Y423" s="23" t="s">
        <v>45</v>
      </c>
      <c r="Z423" s="31">
        <f t="shared" si="46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7"/>
        <v>0.69999999925494194</v>
      </c>
      <c r="AH423" s="30">
        <v>0</v>
      </c>
      <c r="AI423" s="30" t="str">
        <f>+[1]DEPURADO!G417</f>
        <v>CANCELADO</v>
      </c>
      <c r="AJ423" s="32"/>
      <c r="AK423" s="33"/>
    </row>
    <row r="424" spans="1:37" s="34" customFormat="1" x14ac:dyDescent="0.25">
      <c r="A424" s="23">
        <f t="shared" si="48"/>
        <v>416</v>
      </c>
      <c r="B424" s="24" t="s">
        <v>44</v>
      </c>
      <c r="C424" s="23" t="str">
        <f>+[1]DEPURADO!A418</f>
        <v>RPM9595</v>
      </c>
      <c r="D424" s="23">
        <f>+[1]DEPURADO!B418</f>
        <v>9595</v>
      </c>
      <c r="E424" s="25">
        <f>+[1]DEPURADO!C418</f>
        <v>45510</v>
      </c>
      <c r="F424" s="26">
        <f>+IF([1]DEPURADO!D418&gt;1,[1]DEPURADO!D418," ")</f>
        <v>45510</v>
      </c>
      <c r="G424" s="27">
        <f>[1]DEPURADO!F418</f>
        <v>6668736</v>
      </c>
      <c r="H424" s="28">
        <v>0</v>
      </c>
      <c r="I424" s="28">
        <f>+[1]DEPURADO!M418+[1]DEPURADO!N418</f>
        <v>0</v>
      </c>
      <c r="J424" s="28">
        <f>+[1]DEPURADO!R418</f>
        <v>6668736.7000000002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42"/>
        <v>6668736.7000000002</v>
      </c>
      <c r="O424" s="28">
        <f t="shared" si="43"/>
        <v>-0.70000000018626451</v>
      </c>
      <c r="P424" s="24">
        <f>IF([1]DEPURADO!H418&gt;1,0,[1]DEPURADO!B418)</f>
        <v>9595</v>
      </c>
      <c r="Q424" s="30">
        <f t="shared" si="44"/>
        <v>6668736</v>
      </c>
      <c r="R424" s="31">
        <f t="shared" si="45"/>
        <v>0</v>
      </c>
      <c r="S424" s="31">
        <f>+[1]DEPURADO!J418</f>
        <v>0</v>
      </c>
      <c r="T424" s="23" t="s">
        <v>45</v>
      </c>
      <c r="U424" s="31">
        <f>+[1]DEPURADO!I418</f>
        <v>0</v>
      </c>
      <c r="V424" s="30"/>
      <c r="W424" s="23" t="s">
        <v>45</v>
      </c>
      <c r="X424" s="31">
        <f>+[1]DEPURADO!K418+[1]DEPURADO!L418</f>
        <v>0</v>
      </c>
      <c r="Y424" s="23" t="s">
        <v>45</v>
      </c>
      <c r="Z424" s="31">
        <f t="shared" si="46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7"/>
        <v>-0.70000000018626451</v>
      </c>
      <c r="AH424" s="30">
        <v>0</v>
      </c>
      <c r="AI424" s="30" t="str">
        <f>+[1]DEPURADO!G418</f>
        <v>CANCELADO</v>
      </c>
      <c r="AJ424" s="32"/>
      <c r="AK424" s="33"/>
    </row>
    <row r="425" spans="1:37" s="34" customFormat="1" x14ac:dyDescent="0.25">
      <c r="A425" s="23">
        <f t="shared" si="48"/>
        <v>417</v>
      </c>
      <c r="B425" s="24" t="s">
        <v>44</v>
      </c>
      <c r="C425" s="23" t="str">
        <f>+[1]DEPURADO!A419</f>
        <v>RPM9596</v>
      </c>
      <c r="D425" s="23">
        <f>+[1]DEPURADO!B419</f>
        <v>9596</v>
      </c>
      <c r="E425" s="25">
        <f>+[1]DEPURADO!C419</f>
        <v>45510</v>
      </c>
      <c r="F425" s="26">
        <f>+IF([1]DEPURADO!D419&gt;1,[1]DEPURADO!D419," ")</f>
        <v>45510</v>
      </c>
      <c r="G425" s="27">
        <f>[1]DEPURADO!F419</f>
        <v>101856330</v>
      </c>
      <c r="H425" s="28">
        <v>0</v>
      </c>
      <c r="I425" s="28">
        <f>+[1]DEPURADO!M419+[1]DEPURADO!N419</f>
        <v>0</v>
      </c>
      <c r="J425" s="28">
        <f>+[1]DEPURADO!R419</f>
        <v>42482260.840000004</v>
      </c>
      <c r="K425" s="29">
        <f>+[1]DEPURADO!P419+[1]DEPURADO!Q419</f>
        <v>59374070.049999997</v>
      </c>
      <c r="L425" s="28">
        <v>0</v>
      </c>
      <c r="M425" s="28">
        <v>0</v>
      </c>
      <c r="N425" s="28">
        <f t="shared" si="42"/>
        <v>101856330.89</v>
      </c>
      <c r="O425" s="28">
        <f t="shared" si="43"/>
        <v>-0.89000000059604645</v>
      </c>
      <c r="P425" s="24">
        <f>IF([1]DEPURADO!H419&gt;1,0,[1]DEPURADO!B419)</f>
        <v>9596</v>
      </c>
      <c r="Q425" s="30">
        <f t="shared" si="44"/>
        <v>101856330</v>
      </c>
      <c r="R425" s="31">
        <f t="shared" si="45"/>
        <v>0</v>
      </c>
      <c r="S425" s="31">
        <f>+[1]DEPURADO!J419</f>
        <v>0</v>
      </c>
      <c r="T425" s="23" t="s">
        <v>45</v>
      </c>
      <c r="U425" s="31">
        <f>+[1]DEPURADO!I419</f>
        <v>0</v>
      </c>
      <c r="V425" s="30"/>
      <c r="W425" s="23" t="s">
        <v>45</v>
      </c>
      <c r="X425" s="31">
        <f>+[1]DEPURADO!K419+[1]DEPURADO!L419</f>
        <v>0</v>
      </c>
      <c r="Y425" s="23" t="s">
        <v>45</v>
      </c>
      <c r="Z425" s="31">
        <f t="shared" si="46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7"/>
        <v>-0.89000000059604645</v>
      </c>
      <c r="AH425" s="30">
        <v>0</v>
      </c>
      <c r="AI425" s="30" t="str">
        <f>+[1]DEPURADO!G419</f>
        <v>CANCELADO</v>
      </c>
      <c r="AJ425" s="32"/>
      <c r="AK425" s="33"/>
    </row>
    <row r="426" spans="1:37" s="34" customFormat="1" x14ac:dyDescent="0.25">
      <c r="A426" s="23">
        <f t="shared" si="48"/>
        <v>418</v>
      </c>
      <c r="B426" s="24" t="s">
        <v>44</v>
      </c>
      <c r="C426" s="23" t="str">
        <f>+[1]DEPURADO!A420</f>
        <v>RPM9688</v>
      </c>
      <c r="D426" s="23">
        <f>+[1]DEPURADO!B420</f>
        <v>9688</v>
      </c>
      <c r="E426" s="25">
        <f>+[1]DEPURADO!C420</f>
        <v>45402</v>
      </c>
      <c r="F426" s="26">
        <f>+IF([1]DEPURADO!D420&gt;1,[1]DEPURADO!D420," ")</f>
        <v>45402</v>
      </c>
      <c r="G426" s="27">
        <f>[1]DEPURADO!F420</f>
        <v>213472</v>
      </c>
      <c r="H426" s="28">
        <v>0</v>
      </c>
      <c r="I426" s="28">
        <f>+[1]DEPURADO!M420+[1]DEPURADO!N420</f>
        <v>0</v>
      </c>
      <c r="J426" s="28">
        <f>+[1]DEPURADO!R420</f>
        <v>213472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42"/>
        <v>213472</v>
      </c>
      <c r="O426" s="28">
        <f t="shared" si="43"/>
        <v>0</v>
      </c>
      <c r="P426" s="24">
        <f>IF([1]DEPURADO!H420&gt;1,0,[1]DEPURADO!B420)</f>
        <v>9688</v>
      </c>
      <c r="Q426" s="30">
        <f t="shared" si="44"/>
        <v>213472</v>
      </c>
      <c r="R426" s="31">
        <f t="shared" si="45"/>
        <v>0</v>
      </c>
      <c r="S426" s="31">
        <f>+[1]DEPURADO!J420</f>
        <v>0</v>
      </c>
      <c r="T426" s="23" t="s">
        <v>45</v>
      </c>
      <c r="U426" s="31">
        <f>+[1]DEPURADO!I420</f>
        <v>0</v>
      </c>
      <c r="V426" s="30"/>
      <c r="W426" s="23" t="s">
        <v>45</v>
      </c>
      <c r="X426" s="31">
        <f>+[1]DEPURADO!K420+[1]DEPURADO!L420</f>
        <v>0</v>
      </c>
      <c r="Y426" s="23" t="s">
        <v>45</v>
      </c>
      <c r="Z426" s="31">
        <f t="shared" si="46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7"/>
        <v>0</v>
      </c>
      <c r="AH426" s="30">
        <v>0</v>
      </c>
      <c r="AI426" s="30" t="str">
        <f>+[1]DEPURADO!G420</f>
        <v>CANCELADO</v>
      </c>
      <c r="AJ426" s="32"/>
      <c r="AK426" s="33"/>
    </row>
    <row r="427" spans="1:37" s="34" customFormat="1" x14ac:dyDescent="0.25">
      <c r="A427" s="23">
        <f t="shared" si="48"/>
        <v>419</v>
      </c>
      <c r="B427" s="24" t="s">
        <v>44</v>
      </c>
      <c r="C427" s="23" t="str">
        <f>+[1]DEPURADO!A421</f>
        <v>RPM9689</v>
      </c>
      <c r="D427" s="23">
        <f>+[1]DEPURADO!B421</f>
        <v>9689</v>
      </c>
      <c r="E427" s="25">
        <f>+[1]DEPURADO!C421</f>
        <v>45402</v>
      </c>
      <c r="F427" s="26">
        <f>+IF([1]DEPURADO!D421&gt;1,[1]DEPURADO!D421," ")</f>
        <v>45402</v>
      </c>
      <c r="G427" s="27">
        <f>[1]DEPURADO!F421</f>
        <v>178963</v>
      </c>
      <c r="H427" s="28">
        <v>0</v>
      </c>
      <c r="I427" s="28">
        <f>+[1]DEPURADO!M421+[1]DEPURADO!N421</f>
        <v>0</v>
      </c>
      <c r="J427" s="28">
        <f>+[1]DEPURADO!R421</f>
        <v>178963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42"/>
        <v>178963</v>
      </c>
      <c r="O427" s="28">
        <f t="shared" si="43"/>
        <v>0</v>
      </c>
      <c r="P427" s="24">
        <f>IF([1]DEPURADO!H421&gt;1,0,[1]DEPURADO!B421)</f>
        <v>9689</v>
      </c>
      <c r="Q427" s="30">
        <f t="shared" si="44"/>
        <v>178963</v>
      </c>
      <c r="R427" s="31">
        <f t="shared" si="45"/>
        <v>0</v>
      </c>
      <c r="S427" s="31">
        <f>+[1]DEPURADO!J421</f>
        <v>0</v>
      </c>
      <c r="T427" s="23" t="s">
        <v>45</v>
      </c>
      <c r="U427" s="31">
        <f>+[1]DEPURADO!I421</f>
        <v>0</v>
      </c>
      <c r="V427" s="30"/>
      <c r="W427" s="23" t="s">
        <v>45</v>
      </c>
      <c r="X427" s="31">
        <f>+[1]DEPURADO!K421+[1]DEPURADO!L421</f>
        <v>0</v>
      </c>
      <c r="Y427" s="23" t="s">
        <v>45</v>
      </c>
      <c r="Z427" s="31">
        <f t="shared" si="46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7"/>
        <v>0</v>
      </c>
      <c r="AH427" s="30">
        <v>0</v>
      </c>
      <c r="AI427" s="30" t="str">
        <f>+[1]DEPURADO!G421</f>
        <v>CANCELADO</v>
      </c>
      <c r="AJ427" s="32"/>
      <c r="AK427" s="33"/>
    </row>
    <row r="428" spans="1:37" s="34" customFormat="1" x14ac:dyDescent="0.25">
      <c r="A428" s="23">
        <f t="shared" si="48"/>
        <v>420</v>
      </c>
      <c r="B428" s="24" t="s">
        <v>44</v>
      </c>
      <c r="C428" s="23" t="str">
        <f>+[1]DEPURADO!A422</f>
        <v>RPM9691</v>
      </c>
      <c r="D428" s="23">
        <f>+[1]DEPURADO!B422</f>
        <v>9691</v>
      </c>
      <c r="E428" s="25">
        <f>+[1]DEPURADO!C422</f>
        <v>45402</v>
      </c>
      <c r="F428" s="26">
        <f>+IF([1]DEPURADO!D422&gt;1,[1]DEPURADO!D422," ")</f>
        <v>45402</v>
      </c>
      <c r="G428" s="27">
        <f>[1]DEPURADO!F422</f>
        <v>195911</v>
      </c>
      <c r="H428" s="28">
        <v>0</v>
      </c>
      <c r="I428" s="28">
        <f>+[1]DEPURADO!M422+[1]DEPURADO!N422</f>
        <v>0</v>
      </c>
      <c r="J428" s="28">
        <f>+[1]DEPURADO!R422</f>
        <v>195911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42"/>
        <v>195911</v>
      </c>
      <c r="O428" s="28">
        <f t="shared" si="43"/>
        <v>0</v>
      </c>
      <c r="P428" s="24">
        <f>IF([1]DEPURADO!H422&gt;1,0,[1]DEPURADO!B422)</f>
        <v>9691</v>
      </c>
      <c r="Q428" s="30">
        <f t="shared" si="44"/>
        <v>195911</v>
      </c>
      <c r="R428" s="31">
        <f t="shared" si="45"/>
        <v>0</v>
      </c>
      <c r="S428" s="31">
        <f>+[1]DEPURADO!J422</f>
        <v>0</v>
      </c>
      <c r="T428" s="23" t="s">
        <v>45</v>
      </c>
      <c r="U428" s="31">
        <f>+[1]DEPURADO!I422</f>
        <v>0</v>
      </c>
      <c r="V428" s="30"/>
      <c r="W428" s="23" t="s">
        <v>45</v>
      </c>
      <c r="X428" s="31">
        <f>+[1]DEPURADO!K422+[1]DEPURADO!L422</f>
        <v>0</v>
      </c>
      <c r="Y428" s="23" t="s">
        <v>45</v>
      </c>
      <c r="Z428" s="31">
        <f t="shared" si="46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7"/>
        <v>0</v>
      </c>
      <c r="AH428" s="30">
        <v>0</v>
      </c>
      <c r="AI428" s="30" t="str">
        <f>+[1]DEPURADO!G422</f>
        <v>CANCELADO</v>
      </c>
      <c r="AJ428" s="32"/>
      <c r="AK428" s="33"/>
    </row>
    <row r="429" spans="1:37" s="34" customFormat="1" x14ac:dyDescent="0.25">
      <c r="A429" s="23">
        <f t="shared" si="48"/>
        <v>421</v>
      </c>
      <c r="B429" s="24" t="s">
        <v>44</v>
      </c>
      <c r="C429" s="23" t="str">
        <f>+[1]DEPURADO!A423</f>
        <v>RPM9721</v>
      </c>
      <c r="D429" s="23">
        <f>+[1]DEPURADO!B423</f>
        <v>9721</v>
      </c>
      <c r="E429" s="25">
        <f>+[1]DEPURADO!C423</f>
        <v>45402</v>
      </c>
      <c r="F429" s="26">
        <f>+IF([1]DEPURADO!D423&gt;1,[1]DEPURADO!D423," ")</f>
        <v>45402</v>
      </c>
      <c r="G429" s="27">
        <f>[1]DEPURADO!F423</f>
        <v>191170744</v>
      </c>
      <c r="H429" s="28">
        <v>0</v>
      </c>
      <c r="I429" s="28">
        <f>+[1]DEPURADO!M423+[1]DEPURADO!N423</f>
        <v>0</v>
      </c>
      <c r="J429" s="28">
        <f>+[1]DEPURADO!R423</f>
        <v>191170744.44999999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42"/>
        <v>191170744.44999999</v>
      </c>
      <c r="O429" s="28">
        <f t="shared" si="43"/>
        <v>-0.44999998807907104</v>
      </c>
      <c r="P429" s="24">
        <f>IF([1]DEPURADO!H423&gt;1,0,[1]DEPURADO!B423)</f>
        <v>9721</v>
      </c>
      <c r="Q429" s="30">
        <f t="shared" si="44"/>
        <v>191170744</v>
      </c>
      <c r="R429" s="31">
        <f t="shared" si="45"/>
        <v>0</v>
      </c>
      <c r="S429" s="31">
        <f>+[1]DEPURADO!J423</f>
        <v>0</v>
      </c>
      <c r="T429" s="23" t="s">
        <v>45</v>
      </c>
      <c r="U429" s="31">
        <f>+[1]DEPURADO!I423</f>
        <v>0</v>
      </c>
      <c r="V429" s="30"/>
      <c r="W429" s="23" t="s">
        <v>45</v>
      </c>
      <c r="X429" s="31">
        <f>+[1]DEPURADO!K423+[1]DEPURADO!L423</f>
        <v>0</v>
      </c>
      <c r="Y429" s="23" t="s">
        <v>45</v>
      </c>
      <c r="Z429" s="31">
        <f t="shared" si="46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7"/>
        <v>-0.44999998807907104</v>
      </c>
      <c r="AH429" s="30">
        <v>0</v>
      </c>
      <c r="AI429" s="30" t="str">
        <f>+[1]DEPURADO!G423</f>
        <v>CANCELADO</v>
      </c>
      <c r="AJ429" s="32"/>
      <c r="AK429" s="33"/>
    </row>
    <row r="430" spans="1:37" s="34" customFormat="1" x14ac:dyDescent="0.25">
      <c r="A430" s="23">
        <f t="shared" si="48"/>
        <v>422</v>
      </c>
      <c r="B430" s="24" t="s">
        <v>44</v>
      </c>
      <c r="C430" s="23" t="str">
        <f>+[1]DEPURADO!A424</f>
        <v>RPM9722</v>
      </c>
      <c r="D430" s="23">
        <f>+[1]DEPURADO!B424</f>
        <v>9722</v>
      </c>
      <c r="E430" s="25">
        <f>+[1]DEPURADO!C424</f>
        <v>45402</v>
      </c>
      <c r="F430" s="26">
        <f>+IF([1]DEPURADO!D424&gt;1,[1]DEPURADO!D424," ")</f>
        <v>45402</v>
      </c>
      <c r="G430" s="27">
        <f>[1]DEPURADO!F424</f>
        <v>102310238</v>
      </c>
      <c r="H430" s="28">
        <v>0</v>
      </c>
      <c r="I430" s="28">
        <f>+[1]DEPURADO!M424+[1]DEPURADO!N424</f>
        <v>0</v>
      </c>
      <c r="J430" s="28">
        <f>+[1]DEPURADO!R424</f>
        <v>100835482</v>
      </c>
      <c r="K430" s="29">
        <f>+[1]DEPURADO!P424+[1]DEPURADO!Q424</f>
        <v>1474756.7</v>
      </c>
      <c r="L430" s="28">
        <v>0</v>
      </c>
      <c r="M430" s="28">
        <v>0</v>
      </c>
      <c r="N430" s="28">
        <f t="shared" si="42"/>
        <v>102310238.7</v>
      </c>
      <c r="O430" s="28">
        <f t="shared" si="43"/>
        <v>-0.70000000298023224</v>
      </c>
      <c r="P430" s="24">
        <f>IF([1]DEPURADO!H424&gt;1,0,[1]DEPURADO!B424)</f>
        <v>9722</v>
      </c>
      <c r="Q430" s="30">
        <f t="shared" si="44"/>
        <v>102310238</v>
      </c>
      <c r="R430" s="31">
        <f t="shared" si="45"/>
        <v>0</v>
      </c>
      <c r="S430" s="31">
        <f>+[1]DEPURADO!J424</f>
        <v>0</v>
      </c>
      <c r="T430" s="23" t="s">
        <v>45</v>
      </c>
      <c r="U430" s="31">
        <f>+[1]DEPURADO!I424</f>
        <v>0</v>
      </c>
      <c r="V430" s="30"/>
      <c r="W430" s="23" t="s">
        <v>45</v>
      </c>
      <c r="X430" s="31">
        <f>+[1]DEPURADO!K424+[1]DEPURADO!L424</f>
        <v>0</v>
      </c>
      <c r="Y430" s="23" t="s">
        <v>45</v>
      </c>
      <c r="Z430" s="31">
        <f t="shared" si="46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7"/>
        <v>-0.70000000298023224</v>
      </c>
      <c r="AH430" s="30">
        <v>0</v>
      </c>
      <c r="AI430" s="30" t="str">
        <f>+[1]DEPURADO!G424</f>
        <v>CANCELADO</v>
      </c>
      <c r="AJ430" s="32"/>
      <c r="AK430" s="33"/>
    </row>
    <row r="431" spans="1:37" s="34" customFormat="1" x14ac:dyDescent="0.25">
      <c r="A431" s="23">
        <f t="shared" si="48"/>
        <v>423</v>
      </c>
      <c r="B431" s="24" t="s">
        <v>44</v>
      </c>
      <c r="C431" s="23" t="str">
        <f>+[1]DEPURADO!A425</f>
        <v>RPM9724</v>
      </c>
      <c r="D431" s="23">
        <f>+[1]DEPURADO!B425</f>
        <v>9724</v>
      </c>
      <c r="E431" s="25">
        <f>+[1]DEPURADO!C425</f>
        <v>45402</v>
      </c>
      <c r="F431" s="26">
        <f>+IF([1]DEPURADO!D425&gt;1,[1]DEPURADO!D425," ")</f>
        <v>45402</v>
      </c>
      <c r="G431" s="27">
        <f>[1]DEPURADO!F425</f>
        <v>12154158</v>
      </c>
      <c r="H431" s="28">
        <v>0</v>
      </c>
      <c r="I431" s="28">
        <f>+[1]DEPURADO!M425+[1]DEPURADO!N425</f>
        <v>0</v>
      </c>
      <c r="J431" s="28">
        <f>+[1]DEPURADO!R425</f>
        <v>12154158.23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42"/>
        <v>12154158.23</v>
      </c>
      <c r="O431" s="28">
        <f t="shared" si="43"/>
        <v>-0.23000000044703484</v>
      </c>
      <c r="P431" s="24">
        <f>IF([1]DEPURADO!H425&gt;1,0,[1]DEPURADO!B425)</f>
        <v>9724</v>
      </c>
      <c r="Q431" s="30">
        <f t="shared" si="44"/>
        <v>12154158</v>
      </c>
      <c r="R431" s="31">
        <f t="shared" si="45"/>
        <v>0</v>
      </c>
      <c r="S431" s="31">
        <f>+[1]DEPURADO!J425</f>
        <v>0</v>
      </c>
      <c r="T431" s="23" t="s">
        <v>45</v>
      </c>
      <c r="U431" s="31">
        <f>+[1]DEPURADO!I425</f>
        <v>0</v>
      </c>
      <c r="V431" s="30"/>
      <c r="W431" s="23" t="s">
        <v>45</v>
      </c>
      <c r="X431" s="31">
        <f>+[1]DEPURADO!K425+[1]DEPURADO!L425</f>
        <v>0</v>
      </c>
      <c r="Y431" s="23" t="s">
        <v>45</v>
      </c>
      <c r="Z431" s="31">
        <f t="shared" si="46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7"/>
        <v>-0.23000000044703484</v>
      </c>
      <c r="AH431" s="30">
        <v>0</v>
      </c>
      <c r="AI431" s="30" t="str">
        <f>+[1]DEPURADO!G425</f>
        <v>CANCELADO</v>
      </c>
      <c r="AJ431" s="32"/>
      <c r="AK431" s="33"/>
    </row>
    <row r="432" spans="1:37" s="34" customFormat="1" x14ac:dyDescent="0.25">
      <c r="A432" s="23">
        <f t="shared" si="48"/>
        <v>424</v>
      </c>
      <c r="B432" s="24" t="s">
        <v>44</v>
      </c>
      <c r="C432" s="23" t="str">
        <f>+[1]DEPURADO!A426</f>
        <v>RPM9725</v>
      </c>
      <c r="D432" s="23">
        <f>+[1]DEPURADO!B426</f>
        <v>9725</v>
      </c>
      <c r="E432" s="25">
        <f>+[1]DEPURADO!C426</f>
        <v>45402</v>
      </c>
      <c r="F432" s="26">
        <f>+IF([1]DEPURADO!D426&gt;1,[1]DEPURADO!D426," ")</f>
        <v>45402</v>
      </c>
      <c r="G432" s="27">
        <f>[1]DEPURADO!F426</f>
        <v>6504629</v>
      </c>
      <c r="H432" s="28">
        <v>0</v>
      </c>
      <c r="I432" s="28">
        <f>+[1]DEPURADO!M426+[1]DEPURADO!N426</f>
        <v>0</v>
      </c>
      <c r="J432" s="28">
        <f>+[1]DEPURADO!R426</f>
        <v>6504629.4400000004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42"/>
        <v>6504629.4400000004</v>
      </c>
      <c r="O432" s="28">
        <f t="shared" si="43"/>
        <v>-0.44000000040978193</v>
      </c>
      <c r="P432" s="24">
        <f>IF([1]DEPURADO!H426&gt;1,0,[1]DEPURADO!B426)</f>
        <v>9725</v>
      </c>
      <c r="Q432" s="30">
        <f t="shared" si="44"/>
        <v>6504629</v>
      </c>
      <c r="R432" s="31">
        <f t="shared" si="45"/>
        <v>0</v>
      </c>
      <c r="S432" s="31">
        <f>+[1]DEPURADO!J426</f>
        <v>0</v>
      </c>
      <c r="T432" s="23" t="s">
        <v>45</v>
      </c>
      <c r="U432" s="31">
        <f>+[1]DEPURADO!I426</f>
        <v>0</v>
      </c>
      <c r="V432" s="30"/>
      <c r="W432" s="23" t="s">
        <v>45</v>
      </c>
      <c r="X432" s="31">
        <f>+[1]DEPURADO!K426+[1]DEPURADO!L426</f>
        <v>0</v>
      </c>
      <c r="Y432" s="23" t="s">
        <v>45</v>
      </c>
      <c r="Z432" s="31">
        <f t="shared" si="46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7"/>
        <v>-0.44000000040978193</v>
      </c>
      <c r="AH432" s="30">
        <v>0</v>
      </c>
      <c r="AI432" s="30" t="str">
        <f>+[1]DEPURADO!G426</f>
        <v>CANCELADO</v>
      </c>
      <c r="AJ432" s="32"/>
      <c r="AK432" s="33"/>
    </row>
    <row r="433" spans="1:37" s="34" customFormat="1" x14ac:dyDescent="0.25">
      <c r="A433" s="23">
        <f t="shared" si="48"/>
        <v>425</v>
      </c>
      <c r="B433" s="24" t="s">
        <v>44</v>
      </c>
      <c r="C433" s="23" t="str">
        <f>+[1]DEPURADO!A427</f>
        <v>RPM9726</v>
      </c>
      <c r="D433" s="23">
        <f>+[1]DEPURADO!B427</f>
        <v>9726</v>
      </c>
      <c r="E433" s="25">
        <f>+[1]DEPURADO!C427</f>
        <v>45402</v>
      </c>
      <c r="F433" s="26">
        <f>+IF([1]DEPURADO!D427&gt;1,[1]DEPURADO!D427," ")</f>
        <v>45402</v>
      </c>
      <c r="G433" s="27">
        <f>[1]DEPURADO!F427</f>
        <v>182890</v>
      </c>
      <c r="H433" s="28">
        <v>0</v>
      </c>
      <c r="I433" s="28">
        <f>+[1]DEPURADO!M427+[1]DEPURADO!N427</f>
        <v>0</v>
      </c>
      <c r="J433" s="28">
        <f>+[1]DEPURADO!R427</f>
        <v>182890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42"/>
        <v>182890</v>
      </c>
      <c r="O433" s="28">
        <f t="shared" si="43"/>
        <v>0</v>
      </c>
      <c r="P433" s="24">
        <f>IF([1]DEPURADO!H427&gt;1,0,[1]DEPURADO!B427)</f>
        <v>9726</v>
      </c>
      <c r="Q433" s="30">
        <f t="shared" si="44"/>
        <v>182890</v>
      </c>
      <c r="R433" s="31">
        <f t="shared" si="45"/>
        <v>0</v>
      </c>
      <c r="S433" s="31">
        <f>+[1]DEPURADO!J427</f>
        <v>0</v>
      </c>
      <c r="T433" s="23" t="s">
        <v>45</v>
      </c>
      <c r="U433" s="31">
        <f>+[1]DEPURADO!I427</f>
        <v>0</v>
      </c>
      <c r="V433" s="30"/>
      <c r="W433" s="23" t="s">
        <v>45</v>
      </c>
      <c r="X433" s="31">
        <f>+[1]DEPURADO!K427+[1]DEPURADO!L427</f>
        <v>0</v>
      </c>
      <c r="Y433" s="23" t="s">
        <v>45</v>
      </c>
      <c r="Z433" s="31">
        <f t="shared" si="46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7"/>
        <v>0</v>
      </c>
      <c r="AH433" s="30">
        <v>0</v>
      </c>
      <c r="AI433" s="30" t="str">
        <f>+[1]DEPURADO!G427</f>
        <v>CANCELADO</v>
      </c>
      <c r="AJ433" s="32"/>
      <c r="AK433" s="33"/>
    </row>
    <row r="434" spans="1:37" s="34" customFormat="1" x14ac:dyDescent="0.25">
      <c r="A434" s="23">
        <f t="shared" si="48"/>
        <v>426</v>
      </c>
      <c r="B434" s="24" t="s">
        <v>44</v>
      </c>
      <c r="C434" s="23" t="str">
        <f>+[1]DEPURADO!A428</f>
        <v>RPM9727</v>
      </c>
      <c r="D434" s="23">
        <f>+[1]DEPURADO!B428</f>
        <v>9727</v>
      </c>
      <c r="E434" s="25">
        <f>+[1]DEPURADO!C428</f>
        <v>45402</v>
      </c>
      <c r="F434" s="26">
        <f>+IF([1]DEPURADO!D428&gt;1,[1]DEPURADO!D428," ")</f>
        <v>45402</v>
      </c>
      <c r="G434" s="27">
        <f>[1]DEPURADO!F428</f>
        <v>427953</v>
      </c>
      <c r="H434" s="28">
        <v>0</v>
      </c>
      <c r="I434" s="28">
        <f>+[1]DEPURADO!M428+[1]DEPURADO!N428</f>
        <v>0</v>
      </c>
      <c r="J434" s="28">
        <f>+[1]DEPURADO!R428</f>
        <v>427953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42"/>
        <v>427953</v>
      </c>
      <c r="O434" s="28">
        <f t="shared" si="43"/>
        <v>0</v>
      </c>
      <c r="P434" s="24">
        <f>IF([1]DEPURADO!H428&gt;1,0,[1]DEPURADO!B428)</f>
        <v>9727</v>
      </c>
      <c r="Q434" s="30">
        <f t="shared" si="44"/>
        <v>427953</v>
      </c>
      <c r="R434" s="31">
        <f t="shared" si="45"/>
        <v>0</v>
      </c>
      <c r="S434" s="31">
        <f>+[1]DEPURADO!J428</f>
        <v>0</v>
      </c>
      <c r="T434" s="23" t="s">
        <v>45</v>
      </c>
      <c r="U434" s="31">
        <f>+[1]DEPURADO!I428</f>
        <v>0</v>
      </c>
      <c r="V434" s="30"/>
      <c r="W434" s="23" t="s">
        <v>45</v>
      </c>
      <c r="X434" s="31">
        <f>+[1]DEPURADO!K428+[1]DEPURADO!L428</f>
        <v>0</v>
      </c>
      <c r="Y434" s="23" t="s">
        <v>45</v>
      </c>
      <c r="Z434" s="31">
        <f t="shared" si="46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7"/>
        <v>0</v>
      </c>
      <c r="AH434" s="30">
        <v>0</v>
      </c>
      <c r="AI434" s="30" t="str">
        <f>+[1]DEPURADO!G428</f>
        <v>CANCELADO</v>
      </c>
      <c r="AJ434" s="32"/>
      <c r="AK434" s="33"/>
    </row>
    <row r="435" spans="1:37" s="34" customFormat="1" x14ac:dyDescent="0.25">
      <c r="A435" s="23">
        <f t="shared" si="48"/>
        <v>427</v>
      </c>
      <c r="B435" s="24" t="s">
        <v>44</v>
      </c>
      <c r="C435" s="23" t="str">
        <f>+[1]DEPURADO!A429</f>
        <v>RPM9728</v>
      </c>
      <c r="D435" s="23">
        <f>+[1]DEPURADO!B429</f>
        <v>9728</v>
      </c>
      <c r="E435" s="25">
        <f>+[1]DEPURADO!C429</f>
        <v>45402</v>
      </c>
      <c r="F435" s="26">
        <f>+IF([1]DEPURADO!D429&gt;1,[1]DEPURADO!D429," ")</f>
        <v>45402</v>
      </c>
      <c r="G435" s="27">
        <f>[1]DEPURADO!F429</f>
        <v>247570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247570</v>
      </c>
      <c r="L435" s="28">
        <v>0</v>
      </c>
      <c r="M435" s="28">
        <v>0</v>
      </c>
      <c r="N435" s="28">
        <f t="shared" si="42"/>
        <v>247570</v>
      </c>
      <c r="O435" s="28">
        <f t="shared" si="43"/>
        <v>0</v>
      </c>
      <c r="P435" s="24">
        <f>IF([1]DEPURADO!H429&gt;1,0,[1]DEPURADO!B429)</f>
        <v>9728</v>
      </c>
      <c r="Q435" s="30">
        <f t="shared" si="44"/>
        <v>247570</v>
      </c>
      <c r="R435" s="31">
        <f t="shared" si="45"/>
        <v>0</v>
      </c>
      <c r="S435" s="31">
        <f>+[1]DEPURADO!J429</f>
        <v>0</v>
      </c>
      <c r="T435" s="23" t="s">
        <v>45</v>
      </c>
      <c r="U435" s="31">
        <f>+[1]DEPURADO!I429</f>
        <v>0</v>
      </c>
      <c r="V435" s="30"/>
      <c r="W435" s="23" t="s">
        <v>45</v>
      </c>
      <c r="X435" s="31">
        <f>+[1]DEPURADO!K429+[1]DEPURADO!L429</f>
        <v>0</v>
      </c>
      <c r="Y435" s="23" t="s">
        <v>45</v>
      </c>
      <c r="Z435" s="31">
        <f t="shared" si="46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7"/>
        <v>0</v>
      </c>
      <c r="AH435" s="30">
        <v>0</v>
      </c>
      <c r="AI435" s="30" t="str">
        <f>+[1]DEPURADO!G429</f>
        <v>CANCELADO</v>
      </c>
      <c r="AJ435" s="32"/>
      <c r="AK435" s="33"/>
    </row>
    <row r="436" spans="1:37" s="34" customFormat="1" x14ac:dyDescent="0.25">
      <c r="A436" s="23">
        <f t="shared" si="48"/>
        <v>428</v>
      </c>
      <c r="B436" s="24" t="s">
        <v>44</v>
      </c>
      <c r="C436" s="23" t="str">
        <f>+[1]DEPURADO!A430</f>
        <v>RPM9729</v>
      </c>
      <c r="D436" s="23">
        <f>+[1]DEPURADO!B430</f>
        <v>9729</v>
      </c>
      <c r="E436" s="25">
        <f>+[1]DEPURADO!C430</f>
        <v>45402</v>
      </c>
      <c r="F436" s="26">
        <f>+IF([1]DEPURADO!D430&gt;1,[1]DEPURADO!D430," ")</f>
        <v>45402</v>
      </c>
      <c r="G436" s="27">
        <f>[1]DEPURADO!F430</f>
        <v>236700</v>
      </c>
      <c r="H436" s="28">
        <v>0</v>
      </c>
      <c r="I436" s="28">
        <f>+[1]DEPURADO!M430+[1]DEPURADO!N430</f>
        <v>0</v>
      </c>
      <c r="J436" s="28">
        <f>+[1]DEPURADO!R430</f>
        <v>236700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42"/>
        <v>236700</v>
      </c>
      <c r="O436" s="28">
        <f t="shared" si="43"/>
        <v>0</v>
      </c>
      <c r="P436" s="24">
        <f>IF([1]DEPURADO!H430&gt;1,0,[1]DEPURADO!B430)</f>
        <v>9729</v>
      </c>
      <c r="Q436" s="30">
        <f t="shared" si="44"/>
        <v>236700</v>
      </c>
      <c r="R436" s="31">
        <f t="shared" si="45"/>
        <v>0</v>
      </c>
      <c r="S436" s="31">
        <f>+[1]DEPURADO!J430</f>
        <v>0</v>
      </c>
      <c r="T436" s="23" t="s">
        <v>45</v>
      </c>
      <c r="U436" s="31">
        <f>+[1]DEPURADO!I430</f>
        <v>0</v>
      </c>
      <c r="V436" s="30"/>
      <c r="W436" s="23" t="s">
        <v>45</v>
      </c>
      <c r="X436" s="31">
        <f>+[1]DEPURADO!K430+[1]DEPURADO!L430</f>
        <v>0</v>
      </c>
      <c r="Y436" s="23" t="s">
        <v>45</v>
      </c>
      <c r="Z436" s="31">
        <f t="shared" si="46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7"/>
        <v>0</v>
      </c>
      <c r="AH436" s="30">
        <v>0</v>
      </c>
      <c r="AI436" s="30" t="str">
        <f>+[1]DEPURADO!G430</f>
        <v>CANCELADO</v>
      </c>
      <c r="AJ436" s="32"/>
      <c r="AK436" s="33"/>
    </row>
    <row r="437" spans="1:37" s="34" customFormat="1" x14ac:dyDescent="0.25">
      <c r="A437" s="23">
        <f t="shared" si="48"/>
        <v>429</v>
      </c>
      <c r="B437" s="24" t="s">
        <v>44</v>
      </c>
      <c r="C437" s="23" t="str">
        <f>+[1]DEPURADO!A431</f>
        <v>RPM9730</v>
      </c>
      <c r="D437" s="23">
        <f>+[1]DEPURADO!B431</f>
        <v>9730</v>
      </c>
      <c r="E437" s="25">
        <f>+[1]DEPURADO!C431</f>
        <v>45402</v>
      </c>
      <c r="F437" s="26">
        <f>+IF([1]DEPURADO!D431&gt;1,[1]DEPURADO!D431," ")</f>
        <v>45402</v>
      </c>
      <c r="G437" s="27">
        <f>[1]DEPURADO!F431</f>
        <v>174600</v>
      </c>
      <c r="H437" s="28">
        <v>0</v>
      </c>
      <c r="I437" s="28">
        <f>+[1]DEPURADO!M431+[1]DEPURADO!N431</f>
        <v>0</v>
      </c>
      <c r="J437" s="28">
        <f>+[1]DEPURADO!R431</f>
        <v>174600</v>
      </c>
      <c r="K437" s="29">
        <f>+[1]DEPURADO!P431+[1]DEPURADO!Q431</f>
        <v>0</v>
      </c>
      <c r="L437" s="28">
        <v>0</v>
      </c>
      <c r="M437" s="28">
        <v>0</v>
      </c>
      <c r="N437" s="28">
        <f t="shared" si="42"/>
        <v>174600</v>
      </c>
      <c r="O437" s="28">
        <f t="shared" si="43"/>
        <v>0</v>
      </c>
      <c r="P437" s="24">
        <f>IF([1]DEPURADO!H431&gt;1,0,[1]DEPURADO!B431)</f>
        <v>9730</v>
      </c>
      <c r="Q437" s="30">
        <f t="shared" si="44"/>
        <v>174600</v>
      </c>
      <c r="R437" s="31">
        <f t="shared" si="45"/>
        <v>0</v>
      </c>
      <c r="S437" s="31">
        <f>+[1]DEPURADO!J431</f>
        <v>0</v>
      </c>
      <c r="T437" s="23" t="s">
        <v>45</v>
      </c>
      <c r="U437" s="31">
        <f>+[1]DEPURADO!I431</f>
        <v>0</v>
      </c>
      <c r="V437" s="30"/>
      <c r="W437" s="23" t="s">
        <v>45</v>
      </c>
      <c r="X437" s="31">
        <f>+[1]DEPURADO!K431+[1]DEPURADO!L431</f>
        <v>0</v>
      </c>
      <c r="Y437" s="23" t="s">
        <v>45</v>
      </c>
      <c r="Z437" s="31">
        <f t="shared" si="46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7"/>
        <v>0</v>
      </c>
      <c r="AH437" s="30">
        <v>0</v>
      </c>
      <c r="AI437" s="30" t="str">
        <f>+[1]DEPURADO!G431</f>
        <v>CANCELADO</v>
      </c>
      <c r="AJ437" s="32"/>
      <c r="AK437" s="33"/>
    </row>
    <row r="438" spans="1:37" s="34" customFormat="1" x14ac:dyDescent="0.25">
      <c r="A438" s="23">
        <f t="shared" si="48"/>
        <v>430</v>
      </c>
      <c r="B438" s="24" t="s">
        <v>44</v>
      </c>
      <c r="C438" s="23" t="str">
        <f>+[1]DEPURADO!A432</f>
        <v>RPM9731</v>
      </c>
      <c r="D438" s="23">
        <f>+[1]DEPURADO!B432</f>
        <v>9731</v>
      </c>
      <c r="E438" s="25">
        <f>+[1]DEPURADO!C432</f>
        <v>45402</v>
      </c>
      <c r="F438" s="26">
        <f>+IF([1]DEPURADO!D432&gt;1,[1]DEPURADO!D432," ")</f>
        <v>45402</v>
      </c>
      <c r="G438" s="27">
        <f>[1]DEPURADO!F432</f>
        <v>266797</v>
      </c>
      <c r="H438" s="28">
        <v>0</v>
      </c>
      <c r="I438" s="28">
        <f>+[1]DEPURADO!M432+[1]DEPURADO!N432</f>
        <v>0</v>
      </c>
      <c r="J438" s="28">
        <f>+[1]DEPURADO!R432</f>
        <v>266797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42"/>
        <v>266797</v>
      </c>
      <c r="O438" s="28">
        <f t="shared" si="43"/>
        <v>0</v>
      </c>
      <c r="P438" s="24">
        <f>IF([1]DEPURADO!H432&gt;1,0,[1]DEPURADO!B432)</f>
        <v>9731</v>
      </c>
      <c r="Q438" s="30">
        <f t="shared" si="44"/>
        <v>266797</v>
      </c>
      <c r="R438" s="31">
        <f t="shared" si="45"/>
        <v>0</v>
      </c>
      <c r="S438" s="31">
        <f>+[1]DEPURADO!J432</f>
        <v>0</v>
      </c>
      <c r="T438" s="23" t="s">
        <v>45</v>
      </c>
      <c r="U438" s="31">
        <f>+[1]DEPURADO!I432</f>
        <v>0</v>
      </c>
      <c r="V438" s="30"/>
      <c r="W438" s="23" t="s">
        <v>45</v>
      </c>
      <c r="X438" s="31">
        <f>+[1]DEPURADO!K432+[1]DEPURADO!L432</f>
        <v>0</v>
      </c>
      <c r="Y438" s="23" t="s">
        <v>45</v>
      </c>
      <c r="Z438" s="31">
        <f t="shared" si="46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7"/>
        <v>0</v>
      </c>
      <c r="AH438" s="30">
        <v>0</v>
      </c>
      <c r="AI438" s="30" t="str">
        <f>+[1]DEPURADO!G432</f>
        <v>CANCELADO</v>
      </c>
      <c r="AJ438" s="32"/>
      <c r="AK438" s="33"/>
    </row>
    <row r="439" spans="1:37" s="34" customFormat="1" x14ac:dyDescent="0.25">
      <c r="A439" s="23">
        <f t="shared" si="48"/>
        <v>431</v>
      </c>
      <c r="B439" s="24" t="s">
        <v>44</v>
      </c>
      <c r="C439" s="23" t="str">
        <f>+[1]DEPURADO!A433</f>
        <v>RPM9732</v>
      </c>
      <c r="D439" s="23">
        <f>+[1]DEPURADO!B433</f>
        <v>9732</v>
      </c>
      <c r="E439" s="25">
        <f>+[1]DEPURADO!C433</f>
        <v>45402</v>
      </c>
      <c r="F439" s="26">
        <f>+IF([1]DEPURADO!D433&gt;1,[1]DEPURADO!D433," ")</f>
        <v>45402</v>
      </c>
      <c r="G439" s="27">
        <f>[1]DEPURADO!F433</f>
        <v>540335</v>
      </c>
      <c r="H439" s="28">
        <v>0</v>
      </c>
      <c r="I439" s="28">
        <f>+[1]DEPURADO!M433+[1]DEPURADO!N433</f>
        <v>0</v>
      </c>
      <c r="J439" s="28">
        <f>+[1]DEPURADO!R433</f>
        <v>540335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42"/>
        <v>540335</v>
      </c>
      <c r="O439" s="28">
        <f t="shared" si="43"/>
        <v>0</v>
      </c>
      <c r="P439" s="24">
        <f>IF([1]DEPURADO!H433&gt;1,0,[1]DEPURADO!B433)</f>
        <v>9732</v>
      </c>
      <c r="Q439" s="30">
        <f t="shared" si="44"/>
        <v>540335</v>
      </c>
      <c r="R439" s="31">
        <f t="shared" si="45"/>
        <v>0</v>
      </c>
      <c r="S439" s="31">
        <f>+[1]DEPURADO!J433</f>
        <v>0</v>
      </c>
      <c r="T439" s="23" t="s">
        <v>45</v>
      </c>
      <c r="U439" s="31">
        <f>+[1]DEPURADO!I433</f>
        <v>0</v>
      </c>
      <c r="V439" s="30"/>
      <c r="W439" s="23" t="s">
        <v>45</v>
      </c>
      <c r="X439" s="31">
        <f>+[1]DEPURADO!K433+[1]DEPURADO!L433</f>
        <v>0</v>
      </c>
      <c r="Y439" s="23" t="s">
        <v>45</v>
      </c>
      <c r="Z439" s="31">
        <f t="shared" si="46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7"/>
        <v>0</v>
      </c>
      <c r="AH439" s="30">
        <v>0</v>
      </c>
      <c r="AI439" s="30" t="str">
        <f>+[1]DEPURADO!G433</f>
        <v>CANCELADO</v>
      </c>
      <c r="AJ439" s="32"/>
      <c r="AK439" s="33"/>
    </row>
    <row r="440" spans="1:37" s="34" customFormat="1" x14ac:dyDescent="0.25">
      <c r="A440" s="23">
        <f t="shared" si="48"/>
        <v>432</v>
      </c>
      <c r="B440" s="24" t="s">
        <v>44</v>
      </c>
      <c r="C440" s="23" t="str">
        <f>+[1]DEPURADO!A434</f>
        <v>RPM9734</v>
      </c>
      <c r="D440" s="23">
        <f>+[1]DEPURADO!B434</f>
        <v>9734</v>
      </c>
      <c r="E440" s="25">
        <f>+[1]DEPURADO!C434</f>
        <v>45402</v>
      </c>
      <c r="F440" s="26">
        <f>+IF([1]DEPURADO!D434&gt;1,[1]DEPURADO!D434," ")</f>
        <v>45402</v>
      </c>
      <c r="G440" s="27">
        <f>[1]DEPURADO!F434</f>
        <v>972732</v>
      </c>
      <c r="H440" s="28">
        <v>0</v>
      </c>
      <c r="I440" s="28">
        <f>+[1]DEPURADO!M434+[1]DEPURADO!N434</f>
        <v>0</v>
      </c>
      <c r="J440" s="28">
        <f>+[1]DEPURADO!R434</f>
        <v>972732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42"/>
        <v>972732</v>
      </c>
      <c r="O440" s="28">
        <f t="shared" si="43"/>
        <v>0</v>
      </c>
      <c r="P440" s="24">
        <f>IF([1]DEPURADO!H434&gt;1,0,[1]DEPURADO!B434)</f>
        <v>9734</v>
      </c>
      <c r="Q440" s="30">
        <f t="shared" si="44"/>
        <v>972732</v>
      </c>
      <c r="R440" s="31">
        <f t="shared" si="45"/>
        <v>0</v>
      </c>
      <c r="S440" s="31">
        <f>+[1]DEPURADO!J434</f>
        <v>0</v>
      </c>
      <c r="T440" s="23" t="s">
        <v>45</v>
      </c>
      <c r="U440" s="31">
        <f>+[1]DEPURADO!I434</f>
        <v>0</v>
      </c>
      <c r="V440" s="30"/>
      <c r="W440" s="23" t="s">
        <v>45</v>
      </c>
      <c r="X440" s="31">
        <f>+[1]DEPURADO!K434+[1]DEPURADO!L434</f>
        <v>0</v>
      </c>
      <c r="Y440" s="23" t="s">
        <v>45</v>
      </c>
      <c r="Z440" s="31">
        <f t="shared" si="46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7"/>
        <v>0</v>
      </c>
      <c r="AH440" s="30">
        <v>0</v>
      </c>
      <c r="AI440" s="30" t="str">
        <f>+[1]DEPURADO!G434</f>
        <v>CANCELADO</v>
      </c>
      <c r="AJ440" s="32"/>
      <c r="AK440" s="33"/>
    </row>
    <row r="441" spans="1:37" s="34" customFormat="1" x14ac:dyDescent="0.25">
      <c r="A441" s="23">
        <f t="shared" si="48"/>
        <v>433</v>
      </c>
      <c r="B441" s="24" t="s">
        <v>44</v>
      </c>
      <c r="C441" s="23" t="str">
        <f>+[1]DEPURADO!A435</f>
        <v>RPM9735</v>
      </c>
      <c r="D441" s="23">
        <f>+[1]DEPURADO!B435</f>
        <v>9735</v>
      </c>
      <c r="E441" s="25">
        <f>+[1]DEPURADO!C435</f>
        <v>45402</v>
      </c>
      <c r="F441" s="26">
        <f>+IF([1]DEPURADO!D435&gt;1,[1]DEPURADO!D435," ")</f>
        <v>45402</v>
      </c>
      <c r="G441" s="27">
        <f>[1]DEPURADO!F435</f>
        <v>972732</v>
      </c>
      <c r="H441" s="28">
        <v>0</v>
      </c>
      <c r="I441" s="28">
        <f>+[1]DEPURADO!M435+[1]DEPURADO!N435</f>
        <v>0</v>
      </c>
      <c r="J441" s="28">
        <f>+[1]DEPURADO!R435</f>
        <v>972732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42"/>
        <v>972732</v>
      </c>
      <c r="O441" s="28">
        <f t="shared" si="43"/>
        <v>0</v>
      </c>
      <c r="P441" s="24">
        <f>IF([1]DEPURADO!H435&gt;1,0,[1]DEPURADO!B435)</f>
        <v>9735</v>
      </c>
      <c r="Q441" s="30">
        <f t="shared" si="44"/>
        <v>972732</v>
      </c>
      <c r="R441" s="31">
        <f t="shared" si="45"/>
        <v>0</v>
      </c>
      <c r="S441" s="31">
        <f>+[1]DEPURADO!J435</f>
        <v>0</v>
      </c>
      <c r="T441" s="23" t="s">
        <v>45</v>
      </c>
      <c r="U441" s="31">
        <f>+[1]DEPURADO!I435</f>
        <v>0</v>
      </c>
      <c r="V441" s="30"/>
      <c r="W441" s="23" t="s">
        <v>45</v>
      </c>
      <c r="X441" s="31">
        <f>+[1]DEPURADO!K435+[1]DEPURADO!L435</f>
        <v>0</v>
      </c>
      <c r="Y441" s="23" t="s">
        <v>45</v>
      </c>
      <c r="Z441" s="31">
        <f t="shared" si="46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7"/>
        <v>0</v>
      </c>
      <c r="AH441" s="30">
        <v>0</v>
      </c>
      <c r="AI441" s="30" t="str">
        <f>+[1]DEPURADO!G435</f>
        <v>CANCELADO</v>
      </c>
      <c r="AJ441" s="32"/>
      <c r="AK441" s="33"/>
    </row>
    <row r="442" spans="1:37" s="34" customFormat="1" x14ac:dyDescent="0.25">
      <c r="A442" s="23">
        <f t="shared" si="48"/>
        <v>434</v>
      </c>
      <c r="B442" s="24" t="s">
        <v>44</v>
      </c>
      <c r="C442" s="23" t="str">
        <f>+[1]DEPURADO!A436</f>
        <v>RPM9736</v>
      </c>
      <c r="D442" s="23">
        <f>+[1]DEPURADO!B436</f>
        <v>9736</v>
      </c>
      <c r="E442" s="25">
        <f>+[1]DEPURADO!C436</f>
        <v>45402</v>
      </c>
      <c r="F442" s="26">
        <f>+IF([1]DEPURADO!D436&gt;1,[1]DEPURADO!D436," ")</f>
        <v>45402</v>
      </c>
      <c r="G442" s="27">
        <f>[1]DEPURADO!F436</f>
        <v>972732</v>
      </c>
      <c r="H442" s="28">
        <v>0</v>
      </c>
      <c r="I442" s="28">
        <f>+[1]DEPURADO!M436+[1]DEPURADO!N436</f>
        <v>0</v>
      </c>
      <c r="J442" s="28">
        <f>+[1]DEPURADO!R436</f>
        <v>972732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42"/>
        <v>972732</v>
      </c>
      <c r="O442" s="28">
        <f t="shared" si="43"/>
        <v>0</v>
      </c>
      <c r="P442" s="24">
        <f>IF([1]DEPURADO!H436&gt;1,0,[1]DEPURADO!B436)</f>
        <v>9736</v>
      </c>
      <c r="Q442" s="30">
        <f t="shared" si="44"/>
        <v>972732</v>
      </c>
      <c r="R442" s="31">
        <f t="shared" si="45"/>
        <v>0</v>
      </c>
      <c r="S442" s="31">
        <f>+[1]DEPURADO!J436</f>
        <v>0</v>
      </c>
      <c r="T442" s="23" t="s">
        <v>45</v>
      </c>
      <c r="U442" s="31">
        <f>+[1]DEPURADO!I436</f>
        <v>0</v>
      </c>
      <c r="V442" s="30"/>
      <c r="W442" s="23" t="s">
        <v>45</v>
      </c>
      <c r="X442" s="31">
        <f>+[1]DEPURADO!K436+[1]DEPURADO!L436</f>
        <v>0</v>
      </c>
      <c r="Y442" s="23" t="s">
        <v>45</v>
      </c>
      <c r="Z442" s="31">
        <f t="shared" si="46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7"/>
        <v>0</v>
      </c>
      <c r="AH442" s="30">
        <v>0</v>
      </c>
      <c r="AI442" s="30" t="str">
        <f>+[1]DEPURADO!G436</f>
        <v>CANCELADO</v>
      </c>
      <c r="AJ442" s="32"/>
      <c r="AK442" s="33"/>
    </row>
    <row r="443" spans="1:37" s="34" customFormat="1" x14ac:dyDescent="0.25">
      <c r="A443" s="23">
        <f t="shared" si="48"/>
        <v>435</v>
      </c>
      <c r="B443" s="24" t="s">
        <v>44</v>
      </c>
      <c r="C443" s="23" t="str">
        <f>+[1]DEPURADO!A437</f>
        <v>RPM9874</v>
      </c>
      <c r="D443" s="23">
        <f>+[1]DEPURADO!B437</f>
        <v>9874</v>
      </c>
      <c r="E443" s="25">
        <f>+[1]DEPURADO!C437</f>
        <v>45536</v>
      </c>
      <c r="F443" s="26">
        <f>+IF([1]DEPURADO!D437&gt;1,[1]DEPURADO!D437," ")</f>
        <v>45536</v>
      </c>
      <c r="G443" s="27">
        <f>[1]DEPURADO!F437</f>
        <v>178642</v>
      </c>
      <c r="H443" s="28">
        <v>0</v>
      </c>
      <c r="I443" s="28">
        <f>+[1]DEPURADO!M437+[1]DEPURADO!N437</f>
        <v>0</v>
      </c>
      <c r="J443" s="28">
        <f>+[1]DEPURADO!R437</f>
        <v>178642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42"/>
        <v>178642</v>
      </c>
      <c r="O443" s="28">
        <f t="shared" si="43"/>
        <v>0</v>
      </c>
      <c r="P443" s="24">
        <f>IF([1]DEPURADO!H437&gt;1,0,[1]DEPURADO!B437)</f>
        <v>9874</v>
      </c>
      <c r="Q443" s="30">
        <f t="shared" si="44"/>
        <v>178642</v>
      </c>
      <c r="R443" s="31">
        <f t="shared" si="45"/>
        <v>0</v>
      </c>
      <c r="S443" s="31">
        <f>+[1]DEPURADO!J437</f>
        <v>0</v>
      </c>
      <c r="T443" s="23" t="s">
        <v>45</v>
      </c>
      <c r="U443" s="31">
        <f>+[1]DEPURADO!I437</f>
        <v>0</v>
      </c>
      <c r="V443" s="30"/>
      <c r="W443" s="23" t="s">
        <v>45</v>
      </c>
      <c r="X443" s="31">
        <f>+[1]DEPURADO!K437+[1]DEPURADO!L437</f>
        <v>0</v>
      </c>
      <c r="Y443" s="23" t="s">
        <v>45</v>
      </c>
      <c r="Z443" s="31">
        <f t="shared" si="46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7"/>
        <v>0</v>
      </c>
      <c r="AH443" s="30">
        <v>0</v>
      </c>
      <c r="AI443" s="30" t="str">
        <f>+[1]DEPURADO!G437</f>
        <v>CANCELADO</v>
      </c>
      <c r="AJ443" s="32"/>
      <c r="AK443" s="33"/>
    </row>
    <row r="444" spans="1:37" s="34" customFormat="1" x14ac:dyDescent="0.25">
      <c r="A444" s="23">
        <f t="shared" si="48"/>
        <v>436</v>
      </c>
      <c r="B444" s="24" t="s">
        <v>44</v>
      </c>
      <c r="C444" s="23" t="str">
        <f>+[1]DEPURADO!A438</f>
        <v>RPM9875</v>
      </c>
      <c r="D444" s="23">
        <f>+[1]DEPURADO!B438</f>
        <v>9875</v>
      </c>
      <c r="E444" s="25">
        <f>+[1]DEPURADO!C438</f>
        <v>45536</v>
      </c>
      <c r="F444" s="26">
        <f>+IF([1]DEPURADO!D438&gt;1,[1]DEPURADO!D438," ")</f>
        <v>45536</v>
      </c>
      <c r="G444" s="27">
        <f>[1]DEPURADO!F438</f>
        <v>242400</v>
      </c>
      <c r="H444" s="28">
        <v>0</v>
      </c>
      <c r="I444" s="28">
        <f>+[1]DEPURADO!M438+[1]DEPURADO!N438</f>
        <v>0</v>
      </c>
      <c r="J444" s="28">
        <f>+[1]DEPURADO!R438</f>
        <v>242400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42"/>
        <v>242400</v>
      </c>
      <c r="O444" s="28">
        <f t="shared" si="43"/>
        <v>0</v>
      </c>
      <c r="P444" s="24">
        <f>IF([1]DEPURADO!H438&gt;1,0,[1]DEPURADO!B438)</f>
        <v>9875</v>
      </c>
      <c r="Q444" s="30">
        <f t="shared" si="44"/>
        <v>242400</v>
      </c>
      <c r="R444" s="31">
        <f t="shared" si="45"/>
        <v>0</v>
      </c>
      <c r="S444" s="31">
        <f>+[1]DEPURADO!J438</f>
        <v>0</v>
      </c>
      <c r="T444" s="23" t="s">
        <v>45</v>
      </c>
      <c r="U444" s="31">
        <f>+[1]DEPURADO!I438</f>
        <v>0</v>
      </c>
      <c r="V444" s="30"/>
      <c r="W444" s="23" t="s">
        <v>45</v>
      </c>
      <c r="X444" s="31">
        <f>+[1]DEPURADO!K438+[1]DEPURADO!L438</f>
        <v>0</v>
      </c>
      <c r="Y444" s="23" t="s">
        <v>45</v>
      </c>
      <c r="Z444" s="31">
        <f t="shared" si="46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7"/>
        <v>0</v>
      </c>
      <c r="AH444" s="30">
        <v>0</v>
      </c>
      <c r="AI444" s="30" t="str">
        <f>+[1]DEPURADO!G438</f>
        <v>CANCELADO</v>
      </c>
      <c r="AJ444" s="32"/>
      <c r="AK444" s="33"/>
    </row>
    <row r="445" spans="1:37" s="34" customFormat="1" x14ac:dyDescent="0.25">
      <c r="A445" s="23">
        <f t="shared" si="48"/>
        <v>437</v>
      </c>
      <c r="B445" s="24" t="s">
        <v>44</v>
      </c>
      <c r="C445" s="23" t="str">
        <f>+[1]DEPURADO!A439</f>
        <v>RPM9876</v>
      </c>
      <c r="D445" s="23">
        <f>+[1]DEPURADO!B439</f>
        <v>9876</v>
      </c>
      <c r="E445" s="25">
        <f>+[1]DEPURADO!C439</f>
        <v>45536</v>
      </c>
      <c r="F445" s="26">
        <f>+IF([1]DEPURADO!D439&gt;1,[1]DEPURADO!D439," ")</f>
        <v>45536</v>
      </c>
      <c r="G445" s="27">
        <f>[1]DEPURADO!F439</f>
        <v>191359</v>
      </c>
      <c r="H445" s="28">
        <v>0</v>
      </c>
      <c r="I445" s="28">
        <f>+[1]DEPURADO!M439+[1]DEPURADO!N439</f>
        <v>0</v>
      </c>
      <c r="J445" s="28">
        <f>+[1]DEPURADO!R439</f>
        <v>191359</v>
      </c>
      <c r="K445" s="29">
        <f>+[1]DEPURADO!P439+[1]DEPURADO!Q439</f>
        <v>0</v>
      </c>
      <c r="L445" s="28">
        <v>0</v>
      </c>
      <c r="M445" s="28">
        <v>0</v>
      </c>
      <c r="N445" s="28">
        <f t="shared" si="42"/>
        <v>191359</v>
      </c>
      <c r="O445" s="28">
        <f t="shared" si="43"/>
        <v>0</v>
      </c>
      <c r="P445" s="24">
        <f>IF([1]DEPURADO!H439&gt;1,0,[1]DEPURADO!B439)</f>
        <v>9876</v>
      </c>
      <c r="Q445" s="30">
        <f t="shared" si="44"/>
        <v>191359</v>
      </c>
      <c r="R445" s="31">
        <f t="shared" si="45"/>
        <v>0</v>
      </c>
      <c r="S445" s="31">
        <f>+[1]DEPURADO!J439</f>
        <v>0</v>
      </c>
      <c r="T445" s="23" t="s">
        <v>45</v>
      </c>
      <c r="U445" s="31">
        <f>+[1]DEPURADO!I439</f>
        <v>0</v>
      </c>
      <c r="V445" s="30"/>
      <c r="W445" s="23" t="s">
        <v>45</v>
      </c>
      <c r="X445" s="31">
        <f>+[1]DEPURADO!K439+[1]DEPURADO!L439</f>
        <v>0</v>
      </c>
      <c r="Y445" s="23" t="s">
        <v>45</v>
      </c>
      <c r="Z445" s="31">
        <f t="shared" si="46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7"/>
        <v>0</v>
      </c>
      <c r="AH445" s="30">
        <v>0</v>
      </c>
      <c r="AI445" s="30" t="str">
        <f>+[1]DEPURADO!G439</f>
        <v>CANCELADO</v>
      </c>
      <c r="AJ445" s="32"/>
      <c r="AK445" s="33"/>
    </row>
    <row r="446" spans="1:37" s="34" customFormat="1" x14ac:dyDescent="0.25">
      <c r="A446" s="23">
        <f t="shared" si="48"/>
        <v>438</v>
      </c>
      <c r="B446" s="24" t="s">
        <v>44</v>
      </c>
      <c r="C446" s="23" t="str">
        <f>+[1]DEPURADO!A440</f>
        <v>RPM9877</v>
      </c>
      <c r="D446" s="23">
        <f>+[1]DEPURADO!B440</f>
        <v>9877</v>
      </c>
      <c r="E446" s="25">
        <f>+[1]DEPURADO!C440</f>
        <v>45536</v>
      </c>
      <c r="F446" s="26">
        <f>+IF([1]DEPURADO!D440&gt;1,[1]DEPURADO!D440," ")</f>
        <v>45536</v>
      </c>
      <c r="G446" s="27">
        <f>[1]DEPURADO!F440</f>
        <v>178642</v>
      </c>
      <c r="H446" s="28">
        <v>0</v>
      </c>
      <c r="I446" s="28">
        <f>+[1]DEPURADO!M440+[1]DEPURADO!N440</f>
        <v>0</v>
      </c>
      <c r="J446" s="28">
        <f>+[1]DEPURADO!R440</f>
        <v>178642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42"/>
        <v>178642</v>
      </c>
      <c r="O446" s="28">
        <f t="shared" si="43"/>
        <v>0</v>
      </c>
      <c r="P446" s="24">
        <f>IF([1]DEPURADO!H440&gt;1,0,[1]DEPURADO!B440)</f>
        <v>9877</v>
      </c>
      <c r="Q446" s="30">
        <f t="shared" si="44"/>
        <v>178642</v>
      </c>
      <c r="R446" s="31">
        <f t="shared" si="45"/>
        <v>0</v>
      </c>
      <c r="S446" s="31">
        <f>+[1]DEPURADO!J440</f>
        <v>0</v>
      </c>
      <c r="T446" s="23" t="s">
        <v>45</v>
      </c>
      <c r="U446" s="31">
        <f>+[1]DEPURADO!I440</f>
        <v>0</v>
      </c>
      <c r="V446" s="30"/>
      <c r="W446" s="23" t="s">
        <v>45</v>
      </c>
      <c r="X446" s="31">
        <f>+[1]DEPURADO!K440+[1]DEPURADO!L440</f>
        <v>0</v>
      </c>
      <c r="Y446" s="23" t="s">
        <v>45</v>
      </c>
      <c r="Z446" s="31">
        <f t="shared" si="46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7"/>
        <v>0</v>
      </c>
      <c r="AH446" s="30">
        <v>0</v>
      </c>
      <c r="AI446" s="30" t="str">
        <f>+[1]DEPURADO!G440</f>
        <v>CANCELADO</v>
      </c>
      <c r="AJ446" s="32"/>
      <c r="AK446" s="33"/>
    </row>
    <row r="447" spans="1:37" s="34" customFormat="1" x14ac:dyDescent="0.25">
      <c r="A447" s="23">
        <f t="shared" si="48"/>
        <v>439</v>
      </c>
      <c r="B447" s="24" t="s">
        <v>44</v>
      </c>
      <c r="C447" s="23" t="str">
        <f>+[1]DEPURADO!A441</f>
        <v>RPM9878</v>
      </c>
      <c r="D447" s="23">
        <f>+[1]DEPURADO!B441</f>
        <v>9878</v>
      </c>
      <c r="E447" s="25">
        <f>+[1]DEPURADO!C441</f>
        <v>45536</v>
      </c>
      <c r="F447" s="26">
        <f>+IF([1]DEPURADO!D441&gt;1,[1]DEPURADO!D441," ")</f>
        <v>45536</v>
      </c>
      <c r="G447" s="27">
        <f>[1]DEPURADO!F441</f>
        <v>174600</v>
      </c>
      <c r="H447" s="28">
        <v>0</v>
      </c>
      <c r="I447" s="28">
        <f>+[1]DEPURADO!M441+[1]DEPURADO!N441</f>
        <v>0</v>
      </c>
      <c r="J447" s="28">
        <f>+[1]DEPURADO!R441</f>
        <v>174600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42"/>
        <v>174600</v>
      </c>
      <c r="O447" s="28">
        <f t="shared" si="43"/>
        <v>0</v>
      </c>
      <c r="P447" s="24">
        <f>IF([1]DEPURADO!H441&gt;1,0,[1]DEPURADO!B441)</f>
        <v>9878</v>
      </c>
      <c r="Q447" s="30">
        <f t="shared" si="44"/>
        <v>174600</v>
      </c>
      <c r="R447" s="31">
        <f t="shared" si="45"/>
        <v>0</v>
      </c>
      <c r="S447" s="31">
        <f>+[1]DEPURADO!J441</f>
        <v>0</v>
      </c>
      <c r="T447" s="23" t="s">
        <v>45</v>
      </c>
      <c r="U447" s="31">
        <f>+[1]DEPURADO!I441</f>
        <v>0</v>
      </c>
      <c r="V447" s="30"/>
      <c r="W447" s="23" t="s">
        <v>45</v>
      </c>
      <c r="X447" s="31">
        <f>+[1]DEPURADO!K441+[1]DEPURADO!L441</f>
        <v>0</v>
      </c>
      <c r="Y447" s="23" t="s">
        <v>45</v>
      </c>
      <c r="Z447" s="31">
        <f t="shared" si="46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7"/>
        <v>0</v>
      </c>
      <c r="AH447" s="30">
        <v>0</v>
      </c>
      <c r="AI447" s="30" t="str">
        <f>+[1]DEPURADO!G441</f>
        <v>CANCELADO</v>
      </c>
      <c r="AJ447" s="32"/>
      <c r="AK447" s="33"/>
    </row>
    <row r="448" spans="1:37" s="34" customFormat="1" x14ac:dyDescent="0.25">
      <c r="A448" s="23">
        <f t="shared" si="48"/>
        <v>440</v>
      </c>
      <c r="B448" s="24" t="s">
        <v>44</v>
      </c>
      <c r="C448" s="23" t="str">
        <f>+[1]DEPURADO!A442</f>
        <v>RPM9879</v>
      </c>
      <c r="D448" s="23">
        <f>+[1]DEPURADO!B442</f>
        <v>9879</v>
      </c>
      <c r="E448" s="25">
        <f>+[1]DEPURADO!C442</f>
        <v>45536</v>
      </c>
      <c r="F448" s="26">
        <f>+IF([1]DEPURADO!D442&gt;1,[1]DEPURADO!D442," ")</f>
        <v>45536</v>
      </c>
      <c r="G448" s="27">
        <f>[1]DEPURADO!F442</f>
        <v>174600</v>
      </c>
      <c r="H448" s="28">
        <v>0</v>
      </c>
      <c r="I448" s="28">
        <f>+[1]DEPURADO!M442+[1]DEPURADO!N442</f>
        <v>0</v>
      </c>
      <c r="J448" s="28">
        <f>+[1]DEPURADO!R442</f>
        <v>174600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42"/>
        <v>174600</v>
      </c>
      <c r="O448" s="28">
        <f t="shared" si="43"/>
        <v>0</v>
      </c>
      <c r="P448" s="24">
        <f>IF([1]DEPURADO!H442&gt;1,0,[1]DEPURADO!B442)</f>
        <v>9879</v>
      </c>
      <c r="Q448" s="30">
        <f t="shared" si="44"/>
        <v>174600</v>
      </c>
      <c r="R448" s="31">
        <f t="shared" si="45"/>
        <v>0</v>
      </c>
      <c r="S448" s="31">
        <f>+[1]DEPURADO!J442</f>
        <v>0</v>
      </c>
      <c r="T448" s="23" t="s">
        <v>45</v>
      </c>
      <c r="U448" s="31">
        <f>+[1]DEPURADO!I442</f>
        <v>0</v>
      </c>
      <c r="V448" s="30"/>
      <c r="W448" s="23" t="s">
        <v>45</v>
      </c>
      <c r="X448" s="31">
        <f>+[1]DEPURADO!K442+[1]DEPURADO!L442</f>
        <v>0</v>
      </c>
      <c r="Y448" s="23" t="s">
        <v>45</v>
      </c>
      <c r="Z448" s="31">
        <f t="shared" si="46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7"/>
        <v>0</v>
      </c>
      <c r="AH448" s="30">
        <v>0</v>
      </c>
      <c r="AI448" s="30" t="str">
        <f>+[1]DEPURADO!G442</f>
        <v>CANCELADO</v>
      </c>
      <c r="AJ448" s="32"/>
      <c r="AK448" s="33"/>
    </row>
    <row r="449" spans="1:37" s="34" customFormat="1" x14ac:dyDescent="0.25">
      <c r="A449" s="23">
        <f t="shared" si="48"/>
        <v>441</v>
      </c>
      <c r="B449" s="24" t="s">
        <v>44</v>
      </c>
      <c r="C449" s="23" t="str">
        <f>+[1]DEPURADO!A443</f>
        <v>RPM9880</v>
      </c>
      <c r="D449" s="23">
        <f>+[1]DEPURADO!B443</f>
        <v>9880</v>
      </c>
      <c r="E449" s="25">
        <f>+[1]DEPURADO!C443</f>
        <v>45536</v>
      </c>
      <c r="F449" s="26">
        <f>+IF([1]DEPURADO!D443&gt;1,[1]DEPURADO!D443," ")</f>
        <v>45536</v>
      </c>
      <c r="G449" s="27">
        <f>[1]DEPURADO!F443</f>
        <v>241400</v>
      </c>
      <c r="H449" s="28">
        <v>0</v>
      </c>
      <c r="I449" s="28">
        <f>+[1]DEPURADO!M443+[1]DEPURADO!N443</f>
        <v>0</v>
      </c>
      <c r="J449" s="28">
        <f>+[1]DEPURADO!R443</f>
        <v>241400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42"/>
        <v>241400</v>
      </c>
      <c r="O449" s="28">
        <f t="shared" si="43"/>
        <v>0</v>
      </c>
      <c r="P449" s="24">
        <f>IF([1]DEPURADO!H443&gt;1,0,[1]DEPURADO!B443)</f>
        <v>9880</v>
      </c>
      <c r="Q449" s="30">
        <f t="shared" si="44"/>
        <v>241400</v>
      </c>
      <c r="R449" s="31">
        <f t="shared" si="45"/>
        <v>0</v>
      </c>
      <c r="S449" s="31">
        <f>+[1]DEPURADO!J443</f>
        <v>0</v>
      </c>
      <c r="T449" s="23" t="s">
        <v>45</v>
      </c>
      <c r="U449" s="31">
        <f>+[1]DEPURADO!I443</f>
        <v>0</v>
      </c>
      <c r="V449" s="30"/>
      <c r="W449" s="23" t="s">
        <v>45</v>
      </c>
      <c r="X449" s="31">
        <f>+[1]DEPURADO!K443+[1]DEPURADO!L443</f>
        <v>0</v>
      </c>
      <c r="Y449" s="23" t="s">
        <v>45</v>
      </c>
      <c r="Z449" s="31">
        <f t="shared" si="46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7"/>
        <v>0</v>
      </c>
      <c r="AH449" s="30">
        <v>0</v>
      </c>
      <c r="AI449" s="30" t="str">
        <f>+[1]DEPURADO!G443</f>
        <v>CANCELADO</v>
      </c>
      <c r="AJ449" s="32"/>
      <c r="AK449" s="33"/>
    </row>
    <row r="450" spans="1:37" s="34" customFormat="1" x14ac:dyDescent="0.25">
      <c r="A450" s="23">
        <f t="shared" si="48"/>
        <v>442</v>
      </c>
      <c r="B450" s="24" t="s">
        <v>44</v>
      </c>
      <c r="C450" s="23" t="str">
        <f>+[1]DEPURADO!A444</f>
        <v>RPM9881</v>
      </c>
      <c r="D450" s="23">
        <f>+[1]DEPURADO!B444</f>
        <v>9881</v>
      </c>
      <c r="E450" s="25">
        <f>+[1]DEPURADO!C444</f>
        <v>45536</v>
      </c>
      <c r="F450" s="26">
        <f>+IF([1]DEPURADO!D444&gt;1,[1]DEPURADO!D444," ")</f>
        <v>45536</v>
      </c>
      <c r="G450" s="27">
        <f>[1]DEPURADO!F444</f>
        <v>188620</v>
      </c>
      <c r="H450" s="28">
        <v>0</v>
      </c>
      <c r="I450" s="28">
        <f>+[1]DEPURADO!M444+[1]DEPURADO!N444</f>
        <v>0</v>
      </c>
      <c r="J450" s="28">
        <f>+[1]DEPURADO!R444</f>
        <v>188620</v>
      </c>
      <c r="K450" s="29">
        <f>+[1]DEPURADO!P444+[1]DEPURADO!Q444</f>
        <v>0</v>
      </c>
      <c r="L450" s="28">
        <v>0</v>
      </c>
      <c r="M450" s="28">
        <v>0</v>
      </c>
      <c r="N450" s="28">
        <f t="shared" si="42"/>
        <v>188620</v>
      </c>
      <c r="O450" s="28">
        <f t="shared" si="43"/>
        <v>0</v>
      </c>
      <c r="P450" s="24">
        <f>IF([1]DEPURADO!H444&gt;1,0,[1]DEPURADO!B444)</f>
        <v>9881</v>
      </c>
      <c r="Q450" s="30">
        <f t="shared" si="44"/>
        <v>188620</v>
      </c>
      <c r="R450" s="31">
        <f t="shared" si="45"/>
        <v>0</v>
      </c>
      <c r="S450" s="31">
        <f>+[1]DEPURADO!J444</f>
        <v>0</v>
      </c>
      <c r="T450" s="23" t="s">
        <v>45</v>
      </c>
      <c r="U450" s="31">
        <f>+[1]DEPURADO!I444</f>
        <v>0</v>
      </c>
      <c r="V450" s="30"/>
      <c r="W450" s="23" t="s">
        <v>45</v>
      </c>
      <c r="X450" s="31">
        <f>+[1]DEPURADO!K444+[1]DEPURADO!L444</f>
        <v>0</v>
      </c>
      <c r="Y450" s="23" t="s">
        <v>45</v>
      </c>
      <c r="Z450" s="31">
        <f t="shared" si="46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7"/>
        <v>0</v>
      </c>
      <c r="AH450" s="30">
        <v>0</v>
      </c>
      <c r="AI450" s="30" t="str">
        <f>+[1]DEPURADO!G444</f>
        <v>CANCELADO</v>
      </c>
      <c r="AJ450" s="32"/>
      <c r="AK450" s="33"/>
    </row>
    <row r="451" spans="1:37" s="34" customFormat="1" x14ac:dyDescent="0.25">
      <c r="A451" s="23">
        <f t="shared" si="48"/>
        <v>443</v>
      </c>
      <c r="B451" s="24" t="s">
        <v>44</v>
      </c>
      <c r="C451" s="23" t="str">
        <f>+[1]DEPURADO!A445</f>
        <v>RPM9882</v>
      </c>
      <c r="D451" s="23">
        <f>+[1]DEPURADO!B445</f>
        <v>9882</v>
      </c>
      <c r="E451" s="25">
        <f>+[1]DEPURADO!C445</f>
        <v>45536</v>
      </c>
      <c r="F451" s="26">
        <f>+IF([1]DEPURADO!D445&gt;1,[1]DEPURADO!D445," ")</f>
        <v>45536</v>
      </c>
      <c r="G451" s="27">
        <f>[1]DEPURADO!F445</f>
        <v>193681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193681</v>
      </c>
      <c r="L451" s="28">
        <v>0</v>
      </c>
      <c r="M451" s="28">
        <v>0</v>
      </c>
      <c r="N451" s="28">
        <f t="shared" si="42"/>
        <v>193681</v>
      </c>
      <c r="O451" s="28">
        <f t="shared" si="43"/>
        <v>0</v>
      </c>
      <c r="P451" s="24">
        <f>IF([1]DEPURADO!H445&gt;1,0,[1]DEPURADO!B445)</f>
        <v>9882</v>
      </c>
      <c r="Q451" s="30">
        <f t="shared" si="44"/>
        <v>193681</v>
      </c>
      <c r="R451" s="31">
        <f t="shared" si="45"/>
        <v>0</v>
      </c>
      <c r="S451" s="31">
        <f>+[1]DEPURADO!J445</f>
        <v>0</v>
      </c>
      <c r="T451" s="23" t="s">
        <v>45</v>
      </c>
      <c r="U451" s="31">
        <f>+[1]DEPURADO!I445</f>
        <v>0</v>
      </c>
      <c r="V451" s="30"/>
      <c r="W451" s="23" t="s">
        <v>45</v>
      </c>
      <c r="X451" s="31">
        <f>+[1]DEPURADO!K445+[1]DEPURADO!L445</f>
        <v>0</v>
      </c>
      <c r="Y451" s="23" t="s">
        <v>45</v>
      </c>
      <c r="Z451" s="31">
        <f t="shared" si="46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7"/>
        <v>0</v>
      </c>
      <c r="AH451" s="30">
        <v>0</v>
      </c>
      <c r="AI451" s="30" t="str">
        <f>+[1]DEPURADO!G445</f>
        <v>CANCELADO</v>
      </c>
      <c r="AJ451" s="32"/>
      <c r="AK451" s="33"/>
    </row>
    <row r="452" spans="1:37" s="34" customFormat="1" x14ac:dyDescent="0.25">
      <c r="A452" s="23">
        <f t="shared" si="48"/>
        <v>444</v>
      </c>
      <c r="B452" s="24" t="s">
        <v>44</v>
      </c>
      <c r="C452" s="23" t="str">
        <f>+[1]DEPURADO!A446</f>
        <v>RPM9883</v>
      </c>
      <c r="D452" s="23">
        <f>+[1]DEPURADO!B446</f>
        <v>9883</v>
      </c>
      <c r="E452" s="25">
        <f>+[1]DEPURADO!C446</f>
        <v>45536</v>
      </c>
      <c r="F452" s="26">
        <f>+IF([1]DEPURADO!D446&gt;1,[1]DEPURADO!D446," ")</f>
        <v>45536</v>
      </c>
      <c r="G452" s="27">
        <f>[1]DEPURADO!F446</f>
        <v>560573</v>
      </c>
      <c r="H452" s="28">
        <v>0</v>
      </c>
      <c r="I452" s="28">
        <f>+[1]DEPURADO!M446+[1]DEPURADO!N446</f>
        <v>0</v>
      </c>
      <c r="J452" s="28">
        <f>+[1]DEPURADO!R446</f>
        <v>560573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42"/>
        <v>560573</v>
      </c>
      <c r="O452" s="28">
        <f t="shared" si="43"/>
        <v>0</v>
      </c>
      <c r="P452" s="24">
        <f>IF([1]DEPURADO!H446&gt;1,0,[1]DEPURADO!B446)</f>
        <v>9883</v>
      </c>
      <c r="Q452" s="30">
        <f t="shared" si="44"/>
        <v>560573</v>
      </c>
      <c r="R452" s="31">
        <f t="shared" si="45"/>
        <v>0</v>
      </c>
      <c r="S452" s="31">
        <f>+[1]DEPURADO!J446</f>
        <v>0</v>
      </c>
      <c r="T452" s="23" t="s">
        <v>45</v>
      </c>
      <c r="U452" s="31">
        <f>+[1]DEPURADO!I446</f>
        <v>0</v>
      </c>
      <c r="V452" s="30"/>
      <c r="W452" s="23" t="s">
        <v>45</v>
      </c>
      <c r="X452" s="31">
        <f>+[1]DEPURADO!K446+[1]DEPURADO!L446</f>
        <v>0</v>
      </c>
      <c r="Y452" s="23" t="s">
        <v>45</v>
      </c>
      <c r="Z452" s="31">
        <f t="shared" si="46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7"/>
        <v>0</v>
      </c>
      <c r="AH452" s="30">
        <v>0</v>
      </c>
      <c r="AI452" s="30" t="str">
        <f>+[1]DEPURADO!G446</f>
        <v>CANCELADO</v>
      </c>
      <c r="AJ452" s="32"/>
      <c r="AK452" s="33"/>
    </row>
    <row r="453" spans="1:37" s="34" customFormat="1" x14ac:dyDescent="0.25">
      <c r="A453" s="23">
        <f t="shared" si="48"/>
        <v>445</v>
      </c>
      <c r="B453" s="24" t="s">
        <v>44</v>
      </c>
      <c r="C453" s="23" t="str">
        <f>+[1]DEPURADO!A447</f>
        <v>RPM9892</v>
      </c>
      <c r="D453" s="23">
        <f>+[1]DEPURADO!B447</f>
        <v>9892</v>
      </c>
      <c r="E453" s="25">
        <f>+[1]DEPURADO!C447</f>
        <v>45536</v>
      </c>
      <c r="F453" s="26">
        <f>+IF([1]DEPURADO!D447&gt;1,[1]DEPURADO!D447," ")</f>
        <v>45536</v>
      </c>
      <c r="G453" s="27">
        <f>[1]DEPURADO!F447</f>
        <v>191975967</v>
      </c>
      <c r="H453" s="28">
        <v>0</v>
      </c>
      <c r="I453" s="28">
        <f>+[1]DEPURADO!M447+[1]DEPURADO!N447</f>
        <v>0</v>
      </c>
      <c r="J453" s="28">
        <f>+[1]DEPURADO!R447</f>
        <v>155862242.15000001</v>
      </c>
      <c r="K453" s="29">
        <f>+[1]DEPURADO!P447+[1]DEPURADO!Q447</f>
        <v>805223</v>
      </c>
      <c r="L453" s="28">
        <v>0</v>
      </c>
      <c r="M453" s="28">
        <v>0</v>
      </c>
      <c r="N453" s="28">
        <f t="shared" si="42"/>
        <v>156667465.15000001</v>
      </c>
      <c r="O453" s="28">
        <f t="shared" si="43"/>
        <v>35308501.849999994</v>
      </c>
      <c r="P453" s="24">
        <f>IF([1]DEPURADO!H447&gt;1,0,[1]DEPURADO!B447)</f>
        <v>9892</v>
      </c>
      <c r="Q453" s="30">
        <f t="shared" si="44"/>
        <v>191975967</v>
      </c>
      <c r="R453" s="31">
        <f t="shared" si="45"/>
        <v>0</v>
      </c>
      <c r="S453" s="31">
        <f>+[1]DEPURADO!J447</f>
        <v>0</v>
      </c>
      <c r="T453" s="23" t="s">
        <v>45</v>
      </c>
      <c r="U453" s="31">
        <f>+[1]DEPURADO!I447</f>
        <v>0</v>
      </c>
      <c r="V453" s="30"/>
      <c r="W453" s="23" t="s">
        <v>45</v>
      </c>
      <c r="X453" s="31">
        <f>+[1]DEPURADO!K447+[1]DEPURADO!L447</f>
        <v>35308501.890000001</v>
      </c>
      <c r="Y453" s="23" t="s">
        <v>45</v>
      </c>
      <c r="Z453" s="31">
        <f t="shared" si="46"/>
        <v>35308501.890000001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7"/>
        <v>-4.0000006556510925E-2</v>
      </c>
      <c r="AH453" s="30">
        <v>0</v>
      </c>
      <c r="AI453" s="30" t="str">
        <f>+[1]DEPURADO!G447</f>
        <v>CANCELADO</v>
      </c>
      <c r="AJ453" s="32"/>
      <c r="AK453" s="33"/>
    </row>
    <row r="454" spans="1:37" s="34" customFormat="1" x14ac:dyDescent="0.25">
      <c r="A454" s="23">
        <f t="shared" si="48"/>
        <v>446</v>
      </c>
      <c r="B454" s="24" t="s">
        <v>44</v>
      </c>
      <c r="C454" s="23" t="str">
        <f>+[1]DEPURADO!A448</f>
        <v>RPM9893</v>
      </c>
      <c r="D454" s="23">
        <f>+[1]DEPURADO!B448</f>
        <v>9893</v>
      </c>
      <c r="E454" s="25">
        <f>+[1]DEPURADO!C448</f>
        <v>45536</v>
      </c>
      <c r="F454" s="26">
        <f>+IF([1]DEPURADO!D448&gt;1,[1]DEPURADO!D448," ")</f>
        <v>45536</v>
      </c>
      <c r="G454" s="27">
        <f>[1]DEPURADO!F448</f>
        <v>12388804</v>
      </c>
      <c r="H454" s="28">
        <v>0</v>
      </c>
      <c r="I454" s="28">
        <f>+[1]DEPURADO!M448+[1]DEPURADO!N448</f>
        <v>0</v>
      </c>
      <c r="J454" s="28">
        <f>+[1]DEPURADO!R448</f>
        <v>12388804</v>
      </c>
      <c r="K454" s="29">
        <f>+[1]DEPURADO!P448+[1]DEPURADO!Q448</f>
        <v>0</v>
      </c>
      <c r="L454" s="28">
        <v>0</v>
      </c>
      <c r="M454" s="28">
        <v>0</v>
      </c>
      <c r="N454" s="28">
        <f t="shared" si="42"/>
        <v>12388804</v>
      </c>
      <c r="O454" s="28">
        <f t="shared" si="43"/>
        <v>0</v>
      </c>
      <c r="P454" s="24">
        <f>IF([1]DEPURADO!H448&gt;1,0,[1]DEPURADO!B448)</f>
        <v>9893</v>
      </c>
      <c r="Q454" s="30">
        <f t="shared" si="44"/>
        <v>12388804</v>
      </c>
      <c r="R454" s="31">
        <f t="shared" si="45"/>
        <v>0</v>
      </c>
      <c r="S454" s="31">
        <f>+[1]DEPURADO!J448</f>
        <v>0</v>
      </c>
      <c r="T454" s="23" t="s">
        <v>45</v>
      </c>
      <c r="U454" s="31">
        <f>+[1]DEPURADO!I448</f>
        <v>0</v>
      </c>
      <c r="V454" s="30"/>
      <c r="W454" s="23" t="s">
        <v>45</v>
      </c>
      <c r="X454" s="31">
        <f>+[1]DEPURADO!K448+[1]DEPURADO!L448</f>
        <v>0</v>
      </c>
      <c r="Y454" s="23" t="s">
        <v>45</v>
      </c>
      <c r="Z454" s="31">
        <f t="shared" si="46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7"/>
        <v>0</v>
      </c>
      <c r="AH454" s="30">
        <v>0</v>
      </c>
      <c r="AI454" s="30" t="str">
        <f>+[1]DEPURADO!G448</f>
        <v>CANCELADO</v>
      </c>
      <c r="AJ454" s="32"/>
      <c r="AK454" s="33"/>
    </row>
    <row r="455" spans="1:37" s="34" customFormat="1" x14ac:dyDescent="0.25">
      <c r="A455" s="23">
        <f t="shared" si="48"/>
        <v>447</v>
      </c>
      <c r="B455" s="24" t="s">
        <v>44</v>
      </c>
      <c r="C455" s="23" t="str">
        <f>+[1]DEPURADO!A449</f>
        <v>RPM9894</v>
      </c>
      <c r="D455" s="23">
        <f>+[1]DEPURADO!B449</f>
        <v>9894</v>
      </c>
      <c r="E455" s="25">
        <f>+[1]DEPURADO!C449</f>
        <v>45536</v>
      </c>
      <c r="F455" s="26">
        <f>+IF([1]DEPURADO!D449&gt;1,[1]DEPURADO!D449," ")</f>
        <v>45536</v>
      </c>
      <c r="G455" s="27">
        <f>[1]DEPURADO!F449</f>
        <v>102741176</v>
      </c>
      <c r="H455" s="28">
        <v>0</v>
      </c>
      <c r="I455" s="28">
        <f>+[1]DEPURADO!M449+[1]DEPURADO!N449</f>
        <v>0</v>
      </c>
      <c r="J455" s="28">
        <f>+[1]DEPURADO!R449</f>
        <v>102310238</v>
      </c>
      <c r="K455" s="29">
        <f>+[1]DEPURADO!P449+[1]DEPURADO!Q449</f>
        <v>430938.44</v>
      </c>
      <c r="L455" s="28">
        <v>0</v>
      </c>
      <c r="M455" s="28">
        <v>0</v>
      </c>
      <c r="N455" s="28">
        <f t="shared" si="42"/>
        <v>102741176.44</v>
      </c>
      <c r="O455" s="28">
        <f t="shared" si="43"/>
        <v>-0.43999999761581421</v>
      </c>
      <c r="P455" s="24">
        <f>IF([1]DEPURADO!H449&gt;1,0,[1]DEPURADO!B449)</f>
        <v>9894</v>
      </c>
      <c r="Q455" s="30">
        <f t="shared" si="44"/>
        <v>102741176</v>
      </c>
      <c r="R455" s="31">
        <f t="shared" si="45"/>
        <v>0</v>
      </c>
      <c r="S455" s="31">
        <f>+[1]DEPURADO!J449</f>
        <v>0</v>
      </c>
      <c r="T455" s="23" t="s">
        <v>45</v>
      </c>
      <c r="U455" s="31">
        <f>+[1]DEPURADO!I449</f>
        <v>0</v>
      </c>
      <c r="V455" s="30"/>
      <c r="W455" s="23" t="s">
        <v>45</v>
      </c>
      <c r="X455" s="31">
        <f>+[1]DEPURADO!K449+[1]DEPURADO!L449</f>
        <v>0</v>
      </c>
      <c r="Y455" s="23" t="s">
        <v>45</v>
      </c>
      <c r="Z455" s="31">
        <f t="shared" si="46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7"/>
        <v>-0.43999999761581421</v>
      </c>
      <c r="AH455" s="30">
        <v>0</v>
      </c>
      <c r="AI455" s="30" t="str">
        <f>+[1]DEPURADO!G449</f>
        <v>CANCELADO</v>
      </c>
      <c r="AJ455" s="32"/>
      <c r="AK455" s="33"/>
    </row>
    <row r="456" spans="1:37" s="34" customFormat="1" x14ac:dyDescent="0.25">
      <c r="A456" s="23">
        <f t="shared" si="48"/>
        <v>448</v>
      </c>
      <c r="B456" s="24" t="s">
        <v>44</v>
      </c>
      <c r="C456" s="23" t="str">
        <f>+[1]DEPURADO!A450</f>
        <v>RPM9897</v>
      </c>
      <c r="D456" s="23">
        <f>+[1]DEPURADO!B450</f>
        <v>9897</v>
      </c>
      <c r="E456" s="25">
        <f>+[1]DEPURADO!C450</f>
        <v>45536</v>
      </c>
      <c r="F456" s="26">
        <f>+IF([1]DEPURADO!D450&gt;1,[1]DEPURADO!D450," ")</f>
        <v>45536</v>
      </c>
      <c r="G456" s="27">
        <f>[1]DEPURADO!F450</f>
        <v>6630206</v>
      </c>
      <c r="H456" s="28">
        <v>0</v>
      </c>
      <c r="I456" s="28">
        <f>+[1]DEPURADO!M450+[1]DEPURADO!N450</f>
        <v>0</v>
      </c>
      <c r="J456" s="28">
        <f>+[1]DEPURADO!R450</f>
        <v>6630206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42"/>
        <v>6630206</v>
      </c>
      <c r="O456" s="28">
        <f t="shared" si="43"/>
        <v>0</v>
      </c>
      <c r="P456" s="24">
        <f>IF([1]DEPURADO!H450&gt;1,0,[1]DEPURADO!B450)</f>
        <v>9897</v>
      </c>
      <c r="Q456" s="30">
        <f t="shared" si="44"/>
        <v>6630206</v>
      </c>
      <c r="R456" s="31">
        <f t="shared" si="45"/>
        <v>0</v>
      </c>
      <c r="S456" s="31">
        <f>+[1]DEPURADO!J450</f>
        <v>0</v>
      </c>
      <c r="T456" s="23" t="s">
        <v>45</v>
      </c>
      <c r="U456" s="31">
        <f>+[1]DEPURADO!I450</f>
        <v>0</v>
      </c>
      <c r="V456" s="30"/>
      <c r="W456" s="23" t="s">
        <v>45</v>
      </c>
      <c r="X456" s="31">
        <f>+[1]DEPURADO!K450+[1]DEPURADO!L450</f>
        <v>0</v>
      </c>
      <c r="Y456" s="23" t="s">
        <v>45</v>
      </c>
      <c r="Z456" s="31">
        <f t="shared" si="46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7"/>
        <v>0</v>
      </c>
      <c r="AH456" s="30">
        <v>0</v>
      </c>
      <c r="AI456" s="30" t="str">
        <f>+[1]DEPURADO!G450</f>
        <v>CANCELADO</v>
      </c>
      <c r="AJ456" s="32"/>
      <c r="AK456" s="33"/>
    </row>
    <row r="457" spans="1:37" s="34" customFormat="1" x14ac:dyDescent="0.25">
      <c r="A457" s="23">
        <f t="shared" si="48"/>
        <v>449</v>
      </c>
      <c r="B457" s="24" t="s">
        <v>44</v>
      </c>
      <c r="C457" s="23" t="str">
        <f>+[1]DEPURADO!A451</f>
        <v>RPM9912</v>
      </c>
      <c r="D457" s="23">
        <f>+[1]DEPURADO!B451</f>
        <v>9912</v>
      </c>
      <c r="E457" s="25">
        <f>+[1]DEPURADO!C451</f>
        <v>45536</v>
      </c>
      <c r="F457" s="26">
        <f>+IF([1]DEPURADO!D451&gt;1,[1]DEPURADO!D451," ")</f>
        <v>45536</v>
      </c>
      <c r="G457" s="27">
        <f>[1]DEPURADO!F451</f>
        <v>757138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757138</v>
      </c>
      <c r="L457" s="28">
        <v>0</v>
      </c>
      <c r="M457" s="28">
        <v>0</v>
      </c>
      <c r="N457" s="28">
        <f t="shared" si="42"/>
        <v>757138</v>
      </c>
      <c r="O457" s="28">
        <f t="shared" si="43"/>
        <v>0</v>
      </c>
      <c r="P457" s="24">
        <f>IF([1]DEPURADO!H451&gt;1,0,[1]DEPURADO!B451)</f>
        <v>9912</v>
      </c>
      <c r="Q457" s="30">
        <f t="shared" si="44"/>
        <v>757138</v>
      </c>
      <c r="R457" s="31">
        <f t="shared" si="45"/>
        <v>0</v>
      </c>
      <c r="S457" s="31">
        <f>+[1]DEPURADO!J451</f>
        <v>0</v>
      </c>
      <c r="T457" s="23" t="s">
        <v>45</v>
      </c>
      <c r="U457" s="31">
        <f>+[1]DEPURADO!I451</f>
        <v>0</v>
      </c>
      <c r="V457" s="30"/>
      <c r="W457" s="23" t="s">
        <v>45</v>
      </c>
      <c r="X457" s="31">
        <f>+[1]DEPURADO!K451+[1]DEPURADO!L451</f>
        <v>0</v>
      </c>
      <c r="Y457" s="23" t="s">
        <v>45</v>
      </c>
      <c r="Z457" s="31">
        <f t="shared" si="46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7"/>
        <v>0</v>
      </c>
      <c r="AH457" s="30">
        <v>0</v>
      </c>
      <c r="AI457" s="30" t="str">
        <f>+[1]DEPURADO!G451</f>
        <v>CANCELADO</v>
      </c>
      <c r="AJ457" s="32"/>
      <c r="AK457" s="33"/>
    </row>
    <row r="458" spans="1:37" s="34" customFormat="1" x14ac:dyDescent="0.25">
      <c r="A458" s="23">
        <f t="shared" si="48"/>
        <v>450</v>
      </c>
      <c r="B458" s="24" t="s">
        <v>44</v>
      </c>
      <c r="C458" s="23" t="str">
        <f>+[1]DEPURADO!A452</f>
        <v>RPM9914</v>
      </c>
      <c r="D458" s="23">
        <f>+[1]DEPURADO!B452</f>
        <v>9914</v>
      </c>
      <c r="E458" s="25">
        <f>+[1]DEPURADO!C452</f>
        <v>45536</v>
      </c>
      <c r="F458" s="26">
        <f>+IF([1]DEPURADO!D452&gt;1,[1]DEPURADO!D452," ")</f>
        <v>45536</v>
      </c>
      <c r="G458" s="27">
        <f>[1]DEPURADO!F452</f>
        <v>34876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34876</v>
      </c>
      <c r="L458" s="28">
        <v>0</v>
      </c>
      <c r="M458" s="28">
        <v>0</v>
      </c>
      <c r="N458" s="28">
        <f t="shared" ref="N458:N521" si="49">+SUM(J458:M458)</f>
        <v>34876</v>
      </c>
      <c r="O458" s="28">
        <f t="shared" ref="O458:O521" si="50">+G458-I458-N458</f>
        <v>0</v>
      </c>
      <c r="P458" s="24">
        <f>IF([1]DEPURADO!H452&gt;1,0,[1]DEPURADO!B452)</f>
        <v>9914</v>
      </c>
      <c r="Q458" s="30">
        <f t="shared" ref="Q458:Q521" si="51">+IF(P458&gt;0,G458,0)</f>
        <v>34876</v>
      </c>
      <c r="R458" s="31">
        <f t="shared" ref="R458:R521" si="52">IF(P458=0,G458,0)</f>
        <v>0</v>
      </c>
      <c r="S458" s="31">
        <f>+[1]DEPURADO!J452</f>
        <v>0</v>
      </c>
      <c r="T458" s="23" t="s">
        <v>45</v>
      </c>
      <c r="U458" s="31">
        <f>+[1]DEPURADO!I452</f>
        <v>0</v>
      </c>
      <c r="V458" s="30"/>
      <c r="W458" s="23" t="s">
        <v>45</v>
      </c>
      <c r="X458" s="31">
        <f>+[1]DEPURADO!K452+[1]DEPURADO!L452</f>
        <v>0</v>
      </c>
      <c r="Y458" s="23" t="s">
        <v>45</v>
      </c>
      <c r="Z458" s="31">
        <f t="shared" ref="Z458:Z521" si="53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ref="AG458:AG521" si="54">+G458-I458-N458-R458-Z458-AC458-AE458-S458-U458</f>
        <v>0</v>
      </c>
      <c r="AH458" s="30">
        <v>0</v>
      </c>
      <c r="AI458" s="30" t="str">
        <f>+[1]DEPURADO!G452</f>
        <v>CANCELADO</v>
      </c>
      <c r="AJ458" s="32"/>
      <c r="AK458" s="33"/>
    </row>
    <row r="459" spans="1:37" s="34" customFormat="1" x14ac:dyDescent="0.25">
      <c r="A459" s="23">
        <f t="shared" ref="A459:A522" si="55">+A458+1</f>
        <v>451</v>
      </c>
      <c r="B459" s="24" t="s">
        <v>44</v>
      </c>
      <c r="C459" s="23" t="str">
        <f>+[1]DEPURADO!A453</f>
        <v>RPM9915</v>
      </c>
      <c r="D459" s="23">
        <f>+[1]DEPURADO!B453</f>
        <v>9915</v>
      </c>
      <c r="E459" s="25">
        <f>+[1]DEPURADO!C453</f>
        <v>45536</v>
      </c>
      <c r="F459" s="26">
        <f>+IF([1]DEPURADO!D453&gt;1,[1]DEPURADO!D453," ")</f>
        <v>45536</v>
      </c>
      <c r="G459" s="27">
        <f>[1]DEPURADO!F453</f>
        <v>723857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723857</v>
      </c>
      <c r="L459" s="28">
        <v>0</v>
      </c>
      <c r="M459" s="28">
        <v>0</v>
      </c>
      <c r="N459" s="28">
        <f t="shared" si="49"/>
        <v>723857</v>
      </c>
      <c r="O459" s="28">
        <f t="shared" si="50"/>
        <v>0</v>
      </c>
      <c r="P459" s="24">
        <f>IF([1]DEPURADO!H453&gt;1,0,[1]DEPURADO!B453)</f>
        <v>9915</v>
      </c>
      <c r="Q459" s="30">
        <f t="shared" si="51"/>
        <v>723857</v>
      </c>
      <c r="R459" s="31">
        <f t="shared" si="52"/>
        <v>0</v>
      </c>
      <c r="S459" s="31">
        <f>+[1]DEPURADO!J453</f>
        <v>0</v>
      </c>
      <c r="T459" s="23" t="s">
        <v>45</v>
      </c>
      <c r="U459" s="31">
        <f>+[1]DEPURADO!I453</f>
        <v>0</v>
      </c>
      <c r="V459" s="30"/>
      <c r="W459" s="23" t="s">
        <v>45</v>
      </c>
      <c r="X459" s="31">
        <f>+[1]DEPURADO!K453+[1]DEPURADO!L453</f>
        <v>0</v>
      </c>
      <c r="Y459" s="23" t="s">
        <v>45</v>
      </c>
      <c r="Z459" s="31">
        <f t="shared" si="53"/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54"/>
        <v>0</v>
      </c>
      <c r="AH459" s="30">
        <v>0</v>
      </c>
      <c r="AI459" s="30" t="str">
        <f>+[1]DEPURADO!G453</f>
        <v>CANCELADO</v>
      </c>
      <c r="AJ459" s="32"/>
      <c r="AK459" s="33"/>
    </row>
    <row r="460" spans="1:37" s="34" customFormat="1" x14ac:dyDescent="0.25">
      <c r="A460" s="23">
        <f t="shared" si="55"/>
        <v>452</v>
      </c>
      <c r="B460" s="24" t="s">
        <v>44</v>
      </c>
      <c r="C460" s="23" t="str">
        <f>+[1]DEPURADO!A454</f>
        <v>RPM9916</v>
      </c>
      <c r="D460" s="23">
        <f>+[1]DEPURADO!B454</f>
        <v>9916</v>
      </c>
      <c r="E460" s="25">
        <f>+[1]DEPURADO!C454</f>
        <v>45536</v>
      </c>
      <c r="F460" s="26">
        <f>+IF([1]DEPURADO!D454&gt;1,[1]DEPURADO!D454," ")</f>
        <v>45536</v>
      </c>
      <c r="G460" s="27">
        <f>[1]DEPURADO!F454</f>
        <v>18665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18665</v>
      </c>
      <c r="L460" s="28">
        <v>0</v>
      </c>
      <c r="M460" s="28">
        <v>0</v>
      </c>
      <c r="N460" s="28">
        <f t="shared" si="49"/>
        <v>18665</v>
      </c>
      <c r="O460" s="28">
        <f t="shared" si="50"/>
        <v>0</v>
      </c>
      <c r="P460" s="24">
        <f>IF([1]DEPURADO!H454&gt;1,0,[1]DEPURADO!B454)</f>
        <v>9916</v>
      </c>
      <c r="Q460" s="30">
        <f t="shared" si="51"/>
        <v>18665</v>
      </c>
      <c r="R460" s="31">
        <f t="shared" si="52"/>
        <v>0</v>
      </c>
      <c r="S460" s="31">
        <f>+[1]DEPURADO!J454</f>
        <v>0</v>
      </c>
      <c r="T460" s="23" t="s">
        <v>45</v>
      </c>
      <c r="U460" s="31">
        <f>+[1]DEPURADO!I454</f>
        <v>0</v>
      </c>
      <c r="V460" s="30"/>
      <c r="W460" s="23" t="s">
        <v>45</v>
      </c>
      <c r="X460" s="31">
        <f>+[1]DEPURADO!K454+[1]DEPURADO!L454</f>
        <v>0</v>
      </c>
      <c r="Y460" s="23" t="s">
        <v>45</v>
      </c>
      <c r="Z460" s="31">
        <f t="shared" si="53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54"/>
        <v>0</v>
      </c>
      <c r="AH460" s="30">
        <v>0</v>
      </c>
      <c r="AI460" s="30" t="str">
        <f>+[1]DEPURADO!G454</f>
        <v>CANCELADO</v>
      </c>
      <c r="AJ460" s="32"/>
      <c r="AK460" s="33"/>
    </row>
    <row r="461" spans="1:37" s="34" customFormat="1" x14ac:dyDescent="0.25">
      <c r="A461" s="23">
        <f t="shared" si="55"/>
        <v>453</v>
      </c>
      <c r="B461" s="24" t="s">
        <v>44</v>
      </c>
      <c r="C461" s="23" t="str">
        <f>+[1]DEPURADO!A455</f>
        <v>RPM9917</v>
      </c>
      <c r="D461" s="23">
        <f>+[1]DEPURADO!B455</f>
        <v>9917</v>
      </c>
      <c r="E461" s="25">
        <f>+[1]DEPURADO!C455</f>
        <v>45536</v>
      </c>
      <c r="F461" s="26">
        <f>+IF([1]DEPURADO!D455&gt;1,[1]DEPURADO!D455," ")</f>
        <v>45536</v>
      </c>
      <c r="G461" s="27">
        <f>[1]DEPURADO!F455</f>
        <v>387392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387392</v>
      </c>
      <c r="L461" s="28">
        <v>0</v>
      </c>
      <c r="M461" s="28">
        <v>0</v>
      </c>
      <c r="N461" s="28">
        <f t="shared" si="49"/>
        <v>387392</v>
      </c>
      <c r="O461" s="28">
        <f t="shared" si="50"/>
        <v>0</v>
      </c>
      <c r="P461" s="24">
        <f>IF([1]DEPURADO!H455&gt;1,0,[1]DEPURADO!B455)</f>
        <v>9917</v>
      </c>
      <c r="Q461" s="30">
        <f t="shared" si="51"/>
        <v>387392</v>
      </c>
      <c r="R461" s="31">
        <f t="shared" si="52"/>
        <v>0</v>
      </c>
      <c r="S461" s="31">
        <f>+[1]DEPURADO!J455</f>
        <v>0</v>
      </c>
      <c r="T461" s="23" t="s">
        <v>45</v>
      </c>
      <c r="U461" s="31">
        <f>+[1]DEPURADO!I455</f>
        <v>0</v>
      </c>
      <c r="V461" s="30"/>
      <c r="W461" s="23" t="s">
        <v>45</v>
      </c>
      <c r="X461" s="31">
        <f>+[1]DEPURADO!K455+[1]DEPURADO!L455</f>
        <v>0</v>
      </c>
      <c r="Y461" s="23" t="s">
        <v>45</v>
      </c>
      <c r="Z461" s="31">
        <f t="shared" si="53"/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54"/>
        <v>0</v>
      </c>
      <c r="AH461" s="30">
        <v>0</v>
      </c>
      <c r="AI461" s="30" t="str">
        <f>+[1]DEPURADO!G455</f>
        <v>CANCELADO</v>
      </c>
      <c r="AJ461" s="32"/>
      <c r="AK461" s="33"/>
    </row>
    <row r="462" spans="1:37" s="34" customFormat="1" x14ac:dyDescent="0.25">
      <c r="A462" s="23">
        <f t="shared" si="55"/>
        <v>454</v>
      </c>
      <c r="B462" s="24" t="s">
        <v>44</v>
      </c>
      <c r="C462" s="23" t="str">
        <f>+[1]DEPURADO!A456</f>
        <v>RPM9918</v>
      </c>
      <c r="D462" s="23">
        <f>+[1]DEPURADO!B456</f>
        <v>9918</v>
      </c>
      <c r="E462" s="25">
        <f>+[1]DEPURADO!C456</f>
        <v>45536</v>
      </c>
      <c r="F462" s="26">
        <f>+IF([1]DEPURADO!D456&gt;1,[1]DEPURADO!D456," ")</f>
        <v>45536</v>
      </c>
      <c r="G462" s="27">
        <f>[1]DEPURADO!F456</f>
        <v>19076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19076</v>
      </c>
      <c r="L462" s="28">
        <v>0</v>
      </c>
      <c r="M462" s="28">
        <v>0</v>
      </c>
      <c r="N462" s="28">
        <f t="shared" si="49"/>
        <v>19076</v>
      </c>
      <c r="O462" s="28">
        <f t="shared" si="50"/>
        <v>0</v>
      </c>
      <c r="P462" s="24">
        <f>IF([1]DEPURADO!H456&gt;1,0,[1]DEPURADO!B456)</f>
        <v>9918</v>
      </c>
      <c r="Q462" s="30">
        <f t="shared" si="51"/>
        <v>19076</v>
      </c>
      <c r="R462" s="31">
        <f t="shared" si="52"/>
        <v>0</v>
      </c>
      <c r="S462" s="31">
        <f>+[1]DEPURADO!J456</f>
        <v>0</v>
      </c>
      <c r="T462" s="23" t="s">
        <v>45</v>
      </c>
      <c r="U462" s="31">
        <f>+[1]DEPURADO!I456</f>
        <v>0</v>
      </c>
      <c r="V462" s="30"/>
      <c r="W462" s="23" t="s">
        <v>45</v>
      </c>
      <c r="X462" s="31">
        <f>+[1]DEPURADO!K456+[1]DEPURADO!L456</f>
        <v>0</v>
      </c>
      <c r="Y462" s="23" t="s">
        <v>45</v>
      </c>
      <c r="Z462" s="31">
        <f t="shared" si="53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54"/>
        <v>0</v>
      </c>
      <c r="AH462" s="30">
        <v>0</v>
      </c>
      <c r="AI462" s="30" t="str">
        <f>+[1]DEPURADO!G456</f>
        <v>CANCELADO</v>
      </c>
      <c r="AJ462" s="32"/>
      <c r="AK462" s="33"/>
    </row>
    <row r="463" spans="1:37" s="34" customFormat="1" x14ac:dyDescent="0.25">
      <c r="A463" s="23">
        <f t="shared" si="55"/>
        <v>455</v>
      </c>
      <c r="B463" s="24" t="s">
        <v>44</v>
      </c>
      <c r="C463" s="23" t="str">
        <f>+[1]DEPURADO!A457</f>
        <v>RPM9919</v>
      </c>
      <c r="D463" s="23">
        <f>+[1]DEPURADO!B457</f>
        <v>9919</v>
      </c>
      <c r="E463" s="25">
        <f>+[1]DEPURADO!C457</f>
        <v>45536</v>
      </c>
      <c r="F463" s="26">
        <f>+IF([1]DEPURADO!D457&gt;1,[1]DEPURADO!D457," ")</f>
        <v>45536</v>
      </c>
      <c r="G463" s="27">
        <f>[1]DEPURADO!F457</f>
        <v>35644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35644</v>
      </c>
      <c r="L463" s="28">
        <v>0</v>
      </c>
      <c r="M463" s="28">
        <v>0</v>
      </c>
      <c r="N463" s="28">
        <f t="shared" si="49"/>
        <v>35644</v>
      </c>
      <c r="O463" s="28">
        <f t="shared" si="50"/>
        <v>0</v>
      </c>
      <c r="P463" s="24">
        <f>IF([1]DEPURADO!H457&gt;1,0,[1]DEPURADO!B457)</f>
        <v>9919</v>
      </c>
      <c r="Q463" s="30">
        <f t="shared" si="51"/>
        <v>35644</v>
      </c>
      <c r="R463" s="31">
        <f t="shared" si="52"/>
        <v>0</v>
      </c>
      <c r="S463" s="31">
        <f>+[1]DEPURADO!J457</f>
        <v>0</v>
      </c>
      <c r="T463" s="23" t="s">
        <v>45</v>
      </c>
      <c r="U463" s="31">
        <f>+[1]DEPURADO!I457</f>
        <v>0</v>
      </c>
      <c r="V463" s="30"/>
      <c r="W463" s="23" t="s">
        <v>45</v>
      </c>
      <c r="X463" s="31">
        <f>+[1]DEPURADO!K457+[1]DEPURADO!L457</f>
        <v>0</v>
      </c>
      <c r="Y463" s="23" t="s">
        <v>45</v>
      </c>
      <c r="Z463" s="31">
        <f t="shared" si="53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54"/>
        <v>0</v>
      </c>
      <c r="AH463" s="30">
        <v>0</v>
      </c>
      <c r="AI463" s="30" t="str">
        <f>+[1]DEPURADO!G457</f>
        <v>CANCELADO</v>
      </c>
      <c r="AJ463" s="32"/>
      <c r="AK463" s="33"/>
    </row>
    <row r="464" spans="1:37" s="34" customFormat="1" x14ac:dyDescent="0.25">
      <c r="A464" s="23">
        <f t="shared" si="55"/>
        <v>456</v>
      </c>
      <c r="B464" s="24" t="s">
        <v>44</v>
      </c>
      <c r="C464" s="23" t="str">
        <f>+[1]DEPURADO!A458</f>
        <v>RPM9921</v>
      </c>
      <c r="D464" s="23">
        <f>+[1]DEPURADO!B458</f>
        <v>9921</v>
      </c>
      <c r="E464" s="25">
        <f>+[1]DEPURADO!C458</f>
        <v>45536</v>
      </c>
      <c r="F464" s="26">
        <f>+IF([1]DEPURADO!D458&gt;1,[1]DEPURADO!D458," ")</f>
        <v>45536</v>
      </c>
      <c r="G464" s="27">
        <f>[1]DEPURADO!F458</f>
        <v>274850</v>
      </c>
      <c r="H464" s="28">
        <v>0</v>
      </c>
      <c r="I464" s="28">
        <f>+[1]DEPURADO!M458+[1]DEPURADO!N458</f>
        <v>0</v>
      </c>
      <c r="J464" s="28">
        <f>+[1]DEPURADO!R458</f>
        <v>274850</v>
      </c>
      <c r="K464" s="29">
        <f>+[1]DEPURADO!P458+[1]DEPURADO!Q458</f>
        <v>0</v>
      </c>
      <c r="L464" s="28">
        <v>0</v>
      </c>
      <c r="M464" s="28">
        <v>0</v>
      </c>
      <c r="N464" s="28">
        <f t="shared" si="49"/>
        <v>274850</v>
      </c>
      <c r="O464" s="28">
        <f t="shared" si="50"/>
        <v>0</v>
      </c>
      <c r="P464" s="24">
        <f>IF([1]DEPURADO!H458&gt;1,0,[1]DEPURADO!B458)</f>
        <v>9921</v>
      </c>
      <c r="Q464" s="30">
        <f t="shared" si="51"/>
        <v>274850</v>
      </c>
      <c r="R464" s="31">
        <f t="shared" si="52"/>
        <v>0</v>
      </c>
      <c r="S464" s="31">
        <f>+[1]DEPURADO!J458</f>
        <v>0</v>
      </c>
      <c r="T464" s="23" t="s">
        <v>45</v>
      </c>
      <c r="U464" s="31">
        <f>+[1]DEPURADO!I458</f>
        <v>0</v>
      </c>
      <c r="V464" s="30"/>
      <c r="W464" s="23" t="s">
        <v>45</v>
      </c>
      <c r="X464" s="31">
        <f>+[1]DEPURADO!K458+[1]DEPURADO!L458</f>
        <v>0</v>
      </c>
      <c r="Y464" s="23" t="s">
        <v>45</v>
      </c>
      <c r="Z464" s="31">
        <f t="shared" si="53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54"/>
        <v>0</v>
      </c>
      <c r="AH464" s="30">
        <v>0</v>
      </c>
      <c r="AI464" s="30" t="str">
        <f>+[1]DEPURADO!G458</f>
        <v>CANCELADO</v>
      </c>
      <c r="AJ464" s="32"/>
      <c r="AK464" s="33"/>
    </row>
    <row r="465" spans="1:37" s="34" customFormat="1" x14ac:dyDescent="0.25">
      <c r="A465" s="23">
        <f t="shared" si="55"/>
        <v>457</v>
      </c>
      <c r="B465" s="24" t="s">
        <v>44</v>
      </c>
      <c r="C465" s="23" t="str">
        <f>+[1]DEPURADO!A459</f>
        <v>RPM9922</v>
      </c>
      <c r="D465" s="23">
        <f>+[1]DEPURADO!B459</f>
        <v>9922</v>
      </c>
      <c r="E465" s="25">
        <f>+[1]DEPURADO!C459</f>
        <v>45536</v>
      </c>
      <c r="F465" s="26">
        <f>+IF([1]DEPURADO!D459&gt;1,[1]DEPURADO!D459," ")</f>
        <v>45536</v>
      </c>
      <c r="G465" s="27">
        <f>[1]DEPURADO!F459</f>
        <v>185761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185761</v>
      </c>
      <c r="L465" s="28">
        <v>0</v>
      </c>
      <c r="M465" s="28">
        <v>0</v>
      </c>
      <c r="N465" s="28">
        <f t="shared" si="49"/>
        <v>185761</v>
      </c>
      <c r="O465" s="28">
        <f t="shared" si="50"/>
        <v>0</v>
      </c>
      <c r="P465" s="24">
        <f>IF([1]DEPURADO!H459&gt;1,0,[1]DEPURADO!B459)</f>
        <v>9922</v>
      </c>
      <c r="Q465" s="30">
        <f t="shared" si="51"/>
        <v>185761</v>
      </c>
      <c r="R465" s="31">
        <f t="shared" si="52"/>
        <v>0</v>
      </c>
      <c r="S465" s="31">
        <f>+[1]DEPURADO!J459</f>
        <v>0</v>
      </c>
      <c r="T465" s="23" t="s">
        <v>45</v>
      </c>
      <c r="U465" s="31">
        <f>+[1]DEPURADO!I459</f>
        <v>0</v>
      </c>
      <c r="V465" s="30"/>
      <c r="W465" s="23" t="s">
        <v>45</v>
      </c>
      <c r="X465" s="31">
        <f>+[1]DEPURADO!K459+[1]DEPURADO!L459</f>
        <v>0</v>
      </c>
      <c r="Y465" s="23" t="s">
        <v>45</v>
      </c>
      <c r="Z465" s="31">
        <f t="shared" si="53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54"/>
        <v>0</v>
      </c>
      <c r="AH465" s="30">
        <v>0</v>
      </c>
      <c r="AI465" s="30" t="str">
        <f>+[1]DEPURADO!G459</f>
        <v>CANCELADO</v>
      </c>
      <c r="AJ465" s="32"/>
      <c r="AK465" s="33"/>
    </row>
    <row r="466" spans="1:37" s="34" customFormat="1" x14ac:dyDescent="0.25">
      <c r="A466" s="23">
        <f t="shared" si="55"/>
        <v>458</v>
      </c>
      <c r="B466" s="24" t="s">
        <v>44</v>
      </c>
      <c r="C466" s="23" t="str">
        <f>+[1]DEPURADO!A460</f>
        <v>RPM9924</v>
      </c>
      <c r="D466" s="23">
        <f>+[1]DEPURADO!B460</f>
        <v>9924</v>
      </c>
      <c r="E466" s="25">
        <f>+[1]DEPURADO!C460</f>
        <v>45536</v>
      </c>
      <c r="F466" s="26">
        <f>+IF([1]DEPURADO!D460&gt;1,[1]DEPURADO!D460," ")</f>
        <v>45536</v>
      </c>
      <c r="G466" s="27">
        <f>[1]DEPURADO!F460</f>
        <v>196574</v>
      </c>
      <c r="H466" s="28">
        <v>0</v>
      </c>
      <c r="I466" s="28">
        <f>+[1]DEPURADO!M460+[1]DEPURADO!N460</f>
        <v>0</v>
      </c>
      <c r="J466" s="28">
        <f>+[1]DEPURADO!R460</f>
        <v>196574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9"/>
        <v>196574</v>
      </c>
      <c r="O466" s="28">
        <f t="shared" si="50"/>
        <v>0</v>
      </c>
      <c r="P466" s="24">
        <f>IF([1]DEPURADO!H460&gt;1,0,[1]DEPURADO!B460)</f>
        <v>9924</v>
      </c>
      <c r="Q466" s="30">
        <f t="shared" si="51"/>
        <v>196574</v>
      </c>
      <c r="R466" s="31">
        <f t="shared" si="52"/>
        <v>0</v>
      </c>
      <c r="S466" s="31">
        <f>+[1]DEPURADO!J460</f>
        <v>0</v>
      </c>
      <c r="T466" s="23" t="s">
        <v>45</v>
      </c>
      <c r="U466" s="31">
        <f>+[1]DEPURADO!I460</f>
        <v>0</v>
      </c>
      <c r="V466" s="30"/>
      <c r="W466" s="23" t="s">
        <v>45</v>
      </c>
      <c r="X466" s="31">
        <f>+[1]DEPURADO!K460+[1]DEPURADO!L460</f>
        <v>0</v>
      </c>
      <c r="Y466" s="23" t="s">
        <v>45</v>
      </c>
      <c r="Z466" s="31">
        <f t="shared" si="53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54"/>
        <v>0</v>
      </c>
      <c r="AH466" s="30">
        <v>0</v>
      </c>
      <c r="AI466" s="30" t="str">
        <f>+[1]DEPURADO!G460</f>
        <v>CANCELADO</v>
      </c>
      <c r="AJ466" s="32"/>
      <c r="AK466" s="33"/>
    </row>
    <row r="467" spans="1:37" s="34" customFormat="1" x14ac:dyDescent="0.25">
      <c r="A467" s="23">
        <f t="shared" si="55"/>
        <v>459</v>
      </c>
      <c r="B467" s="24" t="s">
        <v>44</v>
      </c>
      <c r="C467" s="23" t="str">
        <f>+[1]DEPURADO!A461</f>
        <v>RPM9925</v>
      </c>
      <c r="D467" s="23">
        <f>+[1]DEPURADO!B461</f>
        <v>9925</v>
      </c>
      <c r="E467" s="25">
        <f>+[1]DEPURADO!C461</f>
        <v>45536</v>
      </c>
      <c r="F467" s="26">
        <f>+IF([1]DEPURADO!D461&gt;1,[1]DEPURADO!D461," ")</f>
        <v>45536</v>
      </c>
      <c r="G467" s="27">
        <f>[1]DEPURADO!F461</f>
        <v>199296</v>
      </c>
      <c r="H467" s="28">
        <v>0</v>
      </c>
      <c r="I467" s="28">
        <f>+[1]DEPURADO!M461+[1]DEPURADO!N461</f>
        <v>0</v>
      </c>
      <c r="J467" s="28">
        <f>+[1]DEPURADO!R461</f>
        <v>199296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9"/>
        <v>199296</v>
      </c>
      <c r="O467" s="28">
        <f t="shared" si="50"/>
        <v>0</v>
      </c>
      <c r="P467" s="24">
        <f>IF([1]DEPURADO!H461&gt;1,0,[1]DEPURADO!B461)</f>
        <v>9925</v>
      </c>
      <c r="Q467" s="30">
        <f t="shared" si="51"/>
        <v>199296</v>
      </c>
      <c r="R467" s="31">
        <f t="shared" si="52"/>
        <v>0</v>
      </c>
      <c r="S467" s="31">
        <f>+[1]DEPURADO!J461</f>
        <v>0</v>
      </c>
      <c r="T467" s="23" t="s">
        <v>45</v>
      </c>
      <c r="U467" s="31">
        <f>+[1]DEPURADO!I461</f>
        <v>0</v>
      </c>
      <c r="V467" s="30"/>
      <c r="W467" s="23" t="s">
        <v>45</v>
      </c>
      <c r="X467" s="31">
        <f>+[1]DEPURADO!K461+[1]DEPURADO!L461</f>
        <v>0</v>
      </c>
      <c r="Y467" s="23" t="s">
        <v>45</v>
      </c>
      <c r="Z467" s="31">
        <f t="shared" si="53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54"/>
        <v>0</v>
      </c>
      <c r="AH467" s="30">
        <v>0</v>
      </c>
      <c r="AI467" s="30" t="str">
        <f>+[1]DEPURADO!G461</f>
        <v>CANCELADO</v>
      </c>
      <c r="AJ467" s="32"/>
      <c r="AK467" s="33"/>
    </row>
    <row r="468" spans="1:37" s="34" customFormat="1" x14ac:dyDescent="0.25">
      <c r="A468" s="23">
        <f t="shared" si="55"/>
        <v>460</v>
      </c>
      <c r="B468" s="24" t="s">
        <v>44</v>
      </c>
      <c r="C468" s="23" t="str">
        <f>+[1]DEPURADO!A462</f>
        <v>RPM9926</v>
      </c>
      <c r="D468" s="23">
        <f>+[1]DEPURADO!B462</f>
        <v>9926</v>
      </c>
      <c r="E468" s="25">
        <f>+[1]DEPURADO!C462</f>
        <v>45536</v>
      </c>
      <c r="F468" s="26">
        <f>+IF([1]DEPURADO!D462&gt;1,[1]DEPURADO!D462," ")</f>
        <v>45536</v>
      </c>
      <c r="G468" s="27">
        <f>[1]DEPURADO!F462</f>
        <v>203900</v>
      </c>
      <c r="H468" s="28">
        <v>0</v>
      </c>
      <c r="I468" s="28">
        <f>+[1]DEPURADO!M462+[1]DEPURADO!N462</f>
        <v>0</v>
      </c>
      <c r="J468" s="28">
        <f>+[1]DEPURADO!R462</f>
        <v>203900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9"/>
        <v>203900</v>
      </c>
      <c r="O468" s="28">
        <f t="shared" si="50"/>
        <v>0</v>
      </c>
      <c r="P468" s="24">
        <f>IF([1]DEPURADO!H462&gt;1,0,[1]DEPURADO!B462)</f>
        <v>9926</v>
      </c>
      <c r="Q468" s="30">
        <f t="shared" si="51"/>
        <v>203900</v>
      </c>
      <c r="R468" s="31">
        <f t="shared" si="52"/>
        <v>0</v>
      </c>
      <c r="S468" s="31">
        <f>+[1]DEPURADO!J462</f>
        <v>0</v>
      </c>
      <c r="T468" s="23" t="s">
        <v>45</v>
      </c>
      <c r="U468" s="31">
        <f>+[1]DEPURADO!I462</f>
        <v>0</v>
      </c>
      <c r="V468" s="30"/>
      <c r="W468" s="23" t="s">
        <v>45</v>
      </c>
      <c r="X468" s="31">
        <f>+[1]DEPURADO!K462+[1]DEPURADO!L462</f>
        <v>0</v>
      </c>
      <c r="Y468" s="23" t="s">
        <v>45</v>
      </c>
      <c r="Z468" s="31">
        <f t="shared" si="53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54"/>
        <v>0</v>
      </c>
      <c r="AH468" s="30">
        <v>0</v>
      </c>
      <c r="AI468" s="30" t="str">
        <f>+[1]DEPURADO!G462</f>
        <v>CANCELADO</v>
      </c>
      <c r="AJ468" s="32"/>
      <c r="AK468" s="33"/>
    </row>
    <row r="469" spans="1:37" s="34" customFormat="1" x14ac:dyDescent="0.25">
      <c r="A469" s="23">
        <f t="shared" si="55"/>
        <v>461</v>
      </c>
      <c r="B469" s="24" t="s">
        <v>44</v>
      </c>
      <c r="C469" s="23" t="str">
        <f>+[1]DEPURADO!A463</f>
        <v>RPM9928</v>
      </c>
      <c r="D469" s="23">
        <f>+[1]DEPURADO!B463</f>
        <v>9928</v>
      </c>
      <c r="E469" s="25">
        <f>+[1]DEPURADO!C463</f>
        <v>45536</v>
      </c>
      <c r="F469" s="26">
        <f>+IF([1]DEPURADO!D463&gt;1,[1]DEPURADO!D463," ")</f>
        <v>45536</v>
      </c>
      <c r="G469" s="27">
        <f>[1]DEPURADO!F463</f>
        <v>223166</v>
      </c>
      <c r="H469" s="28">
        <v>0</v>
      </c>
      <c r="I469" s="28">
        <f>+[1]DEPURADO!M463+[1]DEPURADO!N463</f>
        <v>0</v>
      </c>
      <c r="J469" s="28">
        <f>+[1]DEPURADO!R463</f>
        <v>223166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9"/>
        <v>223166</v>
      </c>
      <c r="O469" s="28">
        <f t="shared" si="50"/>
        <v>0</v>
      </c>
      <c r="P469" s="24">
        <f>IF([1]DEPURADO!H463&gt;1,0,[1]DEPURADO!B463)</f>
        <v>9928</v>
      </c>
      <c r="Q469" s="30">
        <f t="shared" si="51"/>
        <v>223166</v>
      </c>
      <c r="R469" s="31">
        <f t="shared" si="52"/>
        <v>0</v>
      </c>
      <c r="S469" s="31">
        <f>+[1]DEPURADO!J463</f>
        <v>0</v>
      </c>
      <c r="T469" s="23" t="s">
        <v>45</v>
      </c>
      <c r="U469" s="31">
        <f>+[1]DEPURADO!I463</f>
        <v>0</v>
      </c>
      <c r="V469" s="30"/>
      <c r="W469" s="23" t="s">
        <v>45</v>
      </c>
      <c r="X469" s="31">
        <f>+[1]DEPURADO!K463+[1]DEPURADO!L463</f>
        <v>0</v>
      </c>
      <c r="Y469" s="23" t="s">
        <v>45</v>
      </c>
      <c r="Z469" s="31">
        <f t="shared" si="53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54"/>
        <v>0</v>
      </c>
      <c r="AH469" s="30">
        <v>0</v>
      </c>
      <c r="AI469" s="30" t="str">
        <f>+[1]DEPURADO!G463</f>
        <v>CANCELADO</v>
      </c>
      <c r="AJ469" s="32"/>
      <c r="AK469" s="33"/>
    </row>
    <row r="470" spans="1:37" s="34" customFormat="1" x14ac:dyDescent="0.25">
      <c r="A470" s="23">
        <f t="shared" si="55"/>
        <v>462</v>
      </c>
      <c r="B470" s="24" t="s">
        <v>44</v>
      </c>
      <c r="C470" s="23" t="str">
        <f>+[1]DEPURADO!A464</f>
        <v>RPM9963</v>
      </c>
      <c r="D470" s="23">
        <f>+[1]DEPURADO!B464</f>
        <v>9963</v>
      </c>
      <c r="E470" s="25">
        <f>+[1]DEPURADO!C464</f>
        <v>45566</v>
      </c>
      <c r="F470" s="26">
        <f>+IF([1]DEPURADO!D464&gt;1,[1]DEPURADO!D464," ")</f>
        <v>45566</v>
      </c>
      <c r="G470" s="27">
        <f>[1]DEPURADO!F464</f>
        <v>198305</v>
      </c>
      <c r="H470" s="28">
        <v>0</v>
      </c>
      <c r="I470" s="28">
        <f>+[1]DEPURADO!M464+[1]DEPURADO!N464</f>
        <v>0</v>
      </c>
      <c r="J470" s="28">
        <f>+[1]DEPURADO!R464</f>
        <v>198305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9"/>
        <v>198305</v>
      </c>
      <c r="O470" s="28">
        <f t="shared" si="50"/>
        <v>0</v>
      </c>
      <c r="P470" s="24">
        <f>IF([1]DEPURADO!H464&gt;1,0,[1]DEPURADO!B464)</f>
        <v>9963</v>
      </c>
      <c r="Q470" s="30">
        <f t="shared" si="51"/>
        <v>198305</v>
      </c>
      <c r="R470" s="31">
        <f t="shared" si="52"/>
        <v>0</v>
      </c>
      <c r="S470" s="31">
        <f>+[1]DEPURADO!J464</f>
        <v>0</v>
      </c>
      <c r="T470" s="23" t="s">
        <v>45</v>
      </c>
      <c r="U470" s="31">
        <f>+[1]DEPURADO!I464</f>
        <v>0</v>
      </c>
      <c r="V470" s="30"/>
      <c r="W470" s="23" t="s">
        <v>45</v>
      </c>
      <c r="X470" s="31">
        <f>+[1]DEPURADO!K464+[1]DEPURADO!L464</f>
        <v>0</v>
      </c>
      <c r="Y470" s="23" t="s">
        <v>45</v>
      </c>
      <c r="Z470" s="31">
        <f t="shared" si="53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54"/>
        <v>0</v>
      </c>
      <c r="AH470" s="30">
        <v>0</v>
      </c>
      <c r="AI470" s="30" t="str">
        <f>+[1]DEPURADO!G464</f>
        <v>CANCELADO</v>
      </c>
      <c r="AJ470" s="32"/>
      <c r="AK470" s="33"/>
    </row>
    <row r="471" spans="1:37" s="34" customFormat="1" x14ac:dyDescent="0.25">
      <c r="A471" s="23">
        <f t="shared" si="55"/>
        <v>463</v>
      </c>
      <c r="B471" s="24" t="s">
        <v>44</v>
      </c>
      <c r="C471" s="23" t="str">
        <f>+[1]DEPURADO!A465</f>
        <v>RPM9964</v>
      </c>
      <c r="D471" s="23">
        <f>+[1]DEPURADO!B465</f>
        <v>9964</v>
      </c>
      <c r="E471" s="25">
        <f>+[1]DEPURADO!C465</f>
        <v>45566</v>
      </c>
      <c r="F471" s="26">
        <f>+IF([1]DEPURADO!D465&gt;1,[1]DEPURADO!D465," ")</f>
        <v>45566</v>
      </c>
      <c r="G471" s="27">
        <f>[1]DEPURADO!F465</f>
        <v>174600</v>
      </c>
      <c r="H471" s="28">
        <v>0</v>
      </c>
      <c r="I471" s="28">
        <f>+[1]DEPURADO!M465+[1]DEPURADO!N465</f>
        <v>0</v>
      </c>
      <c r="J471" s="28">
        <f>+[1]DEPURADO!R465</f>
        <v>174600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9"/>
        <v>174600</v>
      </c>
      <c r="O471" s="28">
        <f t="shared" si="50"/>
        <v>0</v>
      </c>
      <c r="P471" s="24">
        <f>IF([1]DEPURADO!H465&gt;1,0,[1]DEPURADO!B465)</f>
        <v>9964</v>
      </c>
      <c r="Q471" s="30">
        <f t="shared" si="51"/>
        <v>174600</v>
      </c>
      <c r="R471" s="31">
        <f t="shared" si="52"/>
        <v>0</v>
      </c>
      <c r="S471" s="31">
        <f>+[1]DEPURADO!J465</f>
        <v>0</v>
      </c>
      <c r="T471" s="23" t="s">
        <v>45</v>
      </c>
      <c r="U471" s="31">
        <f>+[1]DEPURADO!I465</f>
        <v>0</v>
      </c>
      <c r="V471" s="30"/>
      <c r="W471" s="23" t="s">
        <v>45</v>
      </c>
      <c r="X471" s="31">
        <f>+[1]DEPURADO!K465+[1]DEPURADO!L465</f>
        <v>0</v>
      </c>
      <c r="Y471" s="23" t="s">
        <v>45</v>
      </c>
      <c r="Z471" s="31">
        <f t="shared" si="53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54"/>
        <v>0</v>
      </c>
      <c r="AH471" s="30">
        <v>0</v>
      </c>
      <c r="AI471" s="30" t="str">
        <f>+[1]DEPURADO!G465</f>
        <v>CANCELADO</v>
      </c>
      <c r="AJ471" s="32"/>
      <c r="AK471" s="33"/>
    </row>
    <row r="472" spans="1:37" s="34" customFormat="1" x14ac:dyDescent="0.25">
      <c r="A472" s="23">
        <f t="shared" si="55"/>
        <v>464</v>
      </c>
      <c r="B472" s="24" t="s">
        <v>44</v>
      </c>
      <c r="C472" s="23" t="str">
        <f>+[1]DEPURADO!A466</f>
        <v>RPM9965</v>
      </c>
      <c r="D472" s="23">
        <f>+[1]DEPURADO!B466</f>
        <v>9965</v>
      </c>
      <c r="E472" s="25">
        <f>+[1]DEPURADO!C466</f>
        <v>45566</v>
      </c>
      <c r="F472" s="26">
        <f>+IF([1]DEPURADO!D466&gt;1,[1]DEPURADO!D466," ")</f>
        <v>45566</v>
      </c>
      <c r="G472" s="27">
        <f>[1]DEPURADO!F466</f>
        <v>230800</v>
      </c>
      <c r="H472" s="28">
        <v>0</v>
      </c>
      <c r="I472" s="28">
        <f>+[1]DEPURADO!M466+[1]DEPURADO!N466</f>
        <v>0</v>
      </c>
      <c r="J472" s="28">
        <f>+[1]DEPURADO!R466</f>
        <v>230800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9"/>
        <v>230800</v>
      </c>
      <c r="O472" s="28">
        <f t="shared" si="50"/>
        <v>0</v>
      </c>
      <c r="P472" s="24">
        <f>IF([1]DEPURADO!H466&gt;1,0,[1]DEPURADO!B466)</f>
        <v>9965</v>
      </c>
      <c r="Q472" s="30">
        <f t="shared" si="51"/>
        <v>230800</v>
      </c>
      <c r="R472" s="31">
        <f t="shared" si="52"/>
        <v>0</v>
      </c>
      <c r="S472" s="31">
        <f>+[1]DEPURADO!J466</f>
        <v>0</v>
      </c>
      <c r="T472" s="23" t="s">
        <v>45</v>
      </c>
      <c r="U472" s="31">
        <f>+[1]DEPURADO!I466</f>
        <v>0</v>
      </c>
      <c r="V472" s="30"/>
      <c r="W472" s="23" t="s">
        <v>45</v>
      </c>
      <c r="X472" s="31">
        <f>+[1]DEPURADO!K466+[1]DEPURADO!L466</f>
        <v>0</v>
      </c>
      <c r="Y472" s="23" t="s">
        <v>45</v>
      </c>
      <c r="Z472" s="31">
        <f t="shared" si="53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54"/>
        <v>0</v>
      </c>
      <c r="AH472" s="30">
        <v>0</v>
      </c>
      <c r="AI472" s="30" t="str">
        <f>+[1]DEPURADO!G466</f>
        <v>CANCELADO</v>
      </c>
      <c r="AJ472" s="32"/>
      <c r="AK472" s="33"/>
    </row>
    <row r="473" spans="1:37" s="34" customFormat="1" x14ac:dyDescent="0.25">
      <c r="A473" s="23">
        <f t="shared" si="55"/>
        <v>465</v>
      </c>
      <c r="B473" s="24" t="s">
        <v>44</v>
      </c>
      <c r="C473" s="23" t="str">
        <f>+[1]DEPURADO!A467</f>
        <v>RPM9966</v>
      </c>
      <c r="D473" s="23">
        <f>+[1]DEPURADO!B467</f>
        <v>9966</v>
      </c>
      <c r="E473" s="25">
        <f>+[1]DEPURADO!C467</f>
        <v>45566</v>
      </c>
      <c r="F473" s="26">
        <f>+IF([1]DEPURADO!D467&gt;1,[1]DEPURADO!D467," ")</f>
        <v>45566</v>
      </c>
      <c r="G473" s="27">
        <f>[1]DEPURADO!F467</f>
        <v>244711</v>
      </c>
      <c r="H473" s="28">
        <v>0</v>
      </c>
      <c r="I473" s="28">
        <f>+[1]DEPURADO!M467+[1]DEPURADO!N467</f>
        <v>0</v>
      </c>
      <c r="J473" s="28">
        <f>+[1]DEPURADO!R467</f>
        <v>244711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9"/>
        <v>244711</v>
      </c>
      <c r="O473" s="28">
        <f t="shared" si="50"/>
        <v>0</v>
      </c>
      <c r="P473" s="24">
        <f>IF([1]DEPURADO!H467&gt;1,0,[1]DEPURADO!B467)</f>
        <v>9966</v>
      </c>
      <c r="Q473" s="30">
        <f t="shared" si="51"/>
        <v>244711</v>
      </c>
      <c r="R473" s="31">
        <f t="shared" si="52"/>
        <v>0</v>
      </c>
      <c r="S473" s="31">
        <f>+[1]DEPURADO!J467</f>
        <v>0</v>
      </c>
      <c r="T473" s="23" t="s">
        <v>45</v>
      </c>
      <c r="U473" s="31">
        <f>+[1]DEPURADO!I467</f>
        <v>0</v>
      </c>
      <c r="V473" s="30"/>
      <c r="W473" s="23" t="s">
        <v>45</v>
      </c>
      <c r="X473" s="31">
        <f>+[1]DEPURADO!K467+[1]DEPURADO!L467</f>
        <v>0</v>
      </c>
      <c r="Y473" s="23" t="s">
        <v>45</v>
      </c>
      <c r="Z473" s="31">
        <f t="shared" si="53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54"/>
        <v>0</v>
      </c>
      <c r="AH473" s="30">
        <v>0</v>
      </c>
      <c r="AI473" s="30" t="str">
        <f>+[1]DEPURADO!G467</f>
        <v>CANCELADO</v>
      </c>
      <c r="AJ473" s="32"/>
      <c r="AK473" s="33"/>
    </row>
    <row r="474" spans="1:37" s="34" customFormat="1" x14ac:dyDescent="0.25">
      <c r="A474" s="23">
        <f t="shared" si="55"/>
        <v>466</v>
      </c>
      <c r="B474" s="24" t="s">
        <v>44</v>
      </c>
      <c r="C474" s="23" t="str">
        <f>+[1]DEPURADO!A468</f>
        <v>RPM9979</v>
      </c>
      <c r="D474" s="23">
        <f>+[1]DEPURADO!B468</f>
        <v>9979</v>
      </c>
      <c r="E474" s="25">
        <f>+[1]DEPURADO!C468</f>
        <v>45566</v>
      </c>
      <c r="F474" s="26">
        <f>+IF([1]DEPURADO!D468&gt;1,[1]DEPURADO!D468," ")</f>
        <v>45566</v>
      </c>
      <c r="G474" s="27">
        <f>[1]DEPURADO!F468</f>
        <v>103565705</v>
      </c>
      <c r="H474" s="28">
        <v>0</v>
      </c>
      <c r="I474" s="28">
        <f>+[1]DEPURADO!M468+[1]DEPURADO!N468</f>
        <v>0</v>
      </c>
      <c r="J474" s="28">
        <f>+[1]DEPURADO!R468</f>
        <v>87997902</v>
      </c>
      <c r="K474" s="29">
        <f>+[1]DEPURADO!P468+[1]DEPURADO!Q468</f>
        <v>824529</v>
      </c>
      <c r="L474" s="28">
        <v>0</v>
      </c>
      <c r="M474" s="28">
        <v>0</v>
      </c>
      <c r="N474" s="28">
        <f t="shared" si="49"/>
        <v>88822431</v>
      </c>
      <c r="O474" s="28">
        <f t="shared" si="50"/>
        <v>14743274</v>
      </c>
      <c r="P474" s="24">
        <f>IF([1]DEPURADO!H468&gt;1,0,[1]DEPURADO!B468)</f>
        <v>9979</v>
      </c>
      <c r="Q474" s="30">
        <f t="shared" si="51"/>
        <v>103565705</v>
      </c>
      <c r="R474" s="31">
        <f t="shared" si="52"/>
        <v>0</v>
      </c>
      <c r="S474" s="31">
        <f>+[1]DEPURADO!J468</f>
        <v>0</v>
      </c>
      <c r="T474" s="23" t="s">
        <v>45</v>
      </c>
      <c r="U474" s="31">
        <f>+[1]DEPURADO!I468</f>
        <v>0</v>
      </c>
      <c r="V474" s="30"/>
      <c r="W474" s="23" t="s">
        <v>45</v>
      </c>
      <c r="X474" s="31">
        <f>+[1]DEPURADO!K468+[1]DEPURADO!L468</f>
        <v>14743274</v>
      </c>
      <c r="Y474" s="23" t="s">
        <v>45</v>
      </c>
      <c r="Z474" s="31">
        <f t="shared" si="53"/>
        <v>14743274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54"/>
        <v>0</v>
      </c>
      <c r="AH474" s="30">
        <v>0</v>
      </c>
      <c r="AI474" s="30" t="str">
        <f>+[1]DEPURADO!G468</f>
        <v>CANCELADO</v>
      </c>
      <c r="AJ474" s="32"/>
      <c r="AK474" s="33"/>
    </row>
    <row r="475" spans="1:37" s="34" customFormat="1" x14ac:dyDescent="0.25">
      <c r="A475" s="23">
        <f t="shared" si="55"/>
        <v>467</v>
      </c>
      <c r="B475" s="24" t="s">
        <v>44</v>
      </c>
      <c r="C475" s="23" t="str">
        <f>+[1]DEPURADO!A469</f>
        <v>RPM9980</v>
      </c>
      <c r="D475" s="23">
        <f>+[1]DEPURADO!B469</f>
        <v>9980</v>
      </c>
      <c r="E475" s="25">
        <f>+[1]DEPURADO!C469</f>
        <v>45566</v>
      </c>
      <c r="F475" s="26">
        <f>+IF([1]DEPURADO!D469&gt;1,[1]DEPURADO!D469," ")</f>
        <v>45566</v>
      </c>
      <c r="G475" s="27">
        <f>[1]DEPURADO!F469</f>
        <v>6360486</v>
      </c>
      <c r="H475" s="28">
        <v>0</v>
      </c>
      <c r="I475" s="28">
        <f>+[1]DEPURADO!M469+[1]DEPURADO!N469</f>
        <v>0</v>
      </c>
      <c r="J475" s="28">
        <f>+[1]DEPURADO!R469</f>
        <v>6360486.5800000001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9"/>
        <v>6360486.5800000001</v>
      </c>
      <c r="O475" s="28">
        <f t="shared" si="50"/>
        <v>-0.58000000007450581</v>
      </c>
      <c r="P475" s="24">
        <f>IF([1]DEPURADO!H469&gt;1,0,[1]DEPURADO!B469)</f>
        <v>9980</v>
      </c>
      <c r="Q475" s="30">
        <f t="shared" si="51"/>
        <v>6360486</v>
      </c>
      <c r="R475" s="31">
        <f t="shared" si="52"/>
        <v>0</v>
      </c>
      <c r="S475" s="31">
        <f>+[1]DEPURADO!J469</f>
        <v>0</v>
      </c>
      <c r="T475" s="23" t="s">
        <v>45</v>
      </c>
      <c r="U475" s="31">
        <f>+[1]DEPURADO!I469</f>
        <v>0</v>
      </c>
      <c r="V475" s="30"/>
      <c r="W475" s="23" t="s">
        <v>45</v>
      </c>
      <c r="X475" s="31">
        <f>+[1]DEPURADO!K469+[1]DEPURADO!L469</f>
        <v>0</v>
      </c>
      <c r="Y475" s="23" t="s">
        <v>45</v>
      </c>
      <c r="Z475" s="31">
        <f t="shared" si="53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54"/>
        <v>-0.58000000007450581</v>
      </c>
      <c r="AH475" s="30">
        <v>0</v>
      </c>
      <c r="AI475" s="30" t="str">
        <f>+[1]DEPURADO!G469</f>
        <v>CANCELADO</v>
      </c>
      <c r="AJ475" s="32"/>
      <c r="AK475" s="33"/>
    </row>
    <row r="476" spans="1:37" s="34" customFormat="1" x14ac:dyDescent="0.25">
      <c r="A476" s="23">
        <f t="shared" si="55"/>
        <v>468</v>
      </c>
      <c r="B476" s="24" t="s">
        <v>44</v>
      </c>
      <c r="C476" s="23" t="str">
        <f>+[1]DEPURADO!A470</f>
        <v>RPM9981</v>
      </c>
      <c r="D476" s="23">
        <f>+[1]DEPURADO!B470</f>
        <v>9981</v>
      </c>
      <c r="E476" s="25">
        <f>+[1]DEPURADO!C470</f>
        <v>45566</v>
      </c>
      <c r="F476" s="26">
        <f>+IF([1]DEPURADO!D470&gt;1,[1]DEPURADO!D470," ")</f>
        <v>45566</v>
      </c>
      <c r="G476" s="27">
        <f>[1]DEPURADO!F470</f>
        <v>193516636</v>
      </c>
      <c r="H476" s="28">
        <v>0</v>
      </c>
      <c r="I476" s="28">
        <f>+[1]DEPURADO!M470+[1]DEPURADO!N470</f>
        <v>0</v>
      </c>
      <c r="J476" s="28">
        <f>+[1]DEPURADO!R470</f>
        <v>191975967</v>
      </c>
      <c r="K476" s="29">
        <f>+[1]DEPURADO!P470+[1]DEPURADO!Q470</f>
        <v>1540669.6400000001</v>
      </c>
      <c r="L476" s="28">
        <v>0</v>
      </c>
      <c r="M476" s="28">
        <v>0</v>
      </c>
      <c r="N476" s="28">
        <f t="shared" si="49"/>
        <v>193516636.63999999</v>
      </c>
      <c r="O476" s="28">
        <f t="shared" si="50"/>
        <v>-0.63999998569488525</v>
      </c>
      <c r="P476" s="24">
        <f>IF([1]DEPURADO!H470&gt;1,0,[1]DEPURADO!B470)</f>
        <v>9981</v>
      </c>
      <c r="Q476" s="30">
        <f t="shared" si="51"/>
        <v>193516636</v>
      </c>
      <c r="R476" s="31">
        <f t="shared" si="52"/>
        <v>0</v>
      </c>
      <c r="S476" s="31">
        <f>+[1]DEPURADO!J470</f>
        <v>0</v>
      </c>
      <c r="T476" s="23" t="s">
        <v>45</v>
      </c>
      <c r="U476" s="31">
        <f>+[1]DEPURADO!I470</f>
        <v>0</v>
      </c>
      <c r="V476" s="30"/>
      <c r="W476" s="23" t="s">
        <v>45</v>
      </c>
      <c r="X476" s="31">
        <f>+[1]DEPURADO!K470+[1]DEPURADO!L470</f>
        <v>0</v>
      </c>
      <c r="Y476" s="23" t="s">
        <v>45</v>
      </c>
      <c r="Z476" s="31">
        <f t="shared" si="53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54"/>
        <v>-0.63999998569488525</v>
      </c>
      <c r="AH476" s="30">
        <v>0</v>
      </c>
      <c r="AI476" s="30" t="str">
        <f>+[1]DEPURADO!G470</f>
        <v>CANCELADO</v>
      </c>
      <c r="AJ476" s="32"/>
      <c r="AK476" s="33"/>
    </row>
    <row r="477" spans="1:37" s="34" customFormat="1" x14ac:dyDescent="0.25">
      <c r="A477" s="23">
        <f t="shared" si="55"/>
        <v>469</v>
      </c>
      <c r="B477" s="24" t="s">
        <v>44</v>
      </c>
      <c r="C477" s="23" t="str">
        <f>+[1]DEPURADO!A471</f>
        <v>RPM9982</v>
      </c>
      <c r="D477" s="23">
        <f>+[1]DEPURADO!B471</f>
        <v>9982</v>
      </c>
      <c r="E477" s="25">
        <f>+[1]DEPURADO!C471</f>
        <v>45566</v>
      </c>
      <c r="F477" s="26">
        <f>+IF([1]DEPURADO!D471&gt;1,[1]DEPURADO!D471," ")</f>
        <v>45566</v>
      </c>
      <c r="G477" s="27">
        <f>[1]DEPURADO!F471</f>
        <v>11945960</v>
      </c>
      <c r="H477" s="28">
        <v>0</v>
      </c>
      <c r="I477" s="28">
        <f>+[1]DEPURADO!M471+[1]DEPURADO!N471</f>
        <v>0</v>
      </c>
      <c r="J477" s="28">
        <f>+[1]DEPURADO!R471</f>
        <v>11945960.75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9"/>
        <v>11945960.75</v>
      </c>
      <c r="O477" s="28">
        <f t="shared" si="50"/>
        <v>-0.75</v>
      </c>
      <c r="P477" s="24">
        <f>IF([1]DEPURADO!H471&gt;1,0,[1]DEPURADO!B471)</f>
        <v>9982</v>
      </c>
      <c r="Q477" s="30">
        <f t="shared" si="51"/>
        <v>11945960</v>
      </c>
      <c r="R477" s="31">
        <f t="shared" si="52"/>
        <v>0</v>
      </c>
      <c r="S477" s="31">
        <f>+[1]DEPURADO!J471</f>
        <v>0</v>
      </c>
      <c r="T477" s="23" t="s">
        <v>45</v>
      </c>
      <c r="U477" s="31">
        <f>+[1]DEPURADO!I471</f>
        <v>0</v>
      </c>
      <c r="V477" s="30"/>
      <c r="W477" s="23" t="s">
        <v>45</v>
      </c>
      <c r="X477" s="31">
        <f>+[1]DEPURADO!K471+[1]DEPURADO!L471</f>
        <v>0</v>
      </c>
      <c r="Y477" s="23" t="s">
        <v>45</v>
      </c>
      <c r="Z477" s="31">
        <f t="shared" si="53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54"/>
        <v>-0.75</v>
      </c>
      <c r="AH477" s="30">
        <v>0</v>
      </c>
      <c r="AI477" s="30" t="str">
        <f>+[1]DEPURADO!G471</f>
        <v>CANCELADO</v>
      </c>
      <c r="AJ477" s="32"/>
      <c r="AK477" s="33"/>
    </row>
    <row r="478" spans="1:37" s="34" customFormat="1" x14ac:dyDescent="0.25">
      <c r="A478" s="23">
        <f t="shared" si="55"/>
        <v>470</v>
      </c>
      <c r="B478" s="24" t="s">
        <v>44</v>
      </c>
      <c r="C478" s="23" t="str">
        <f>+[1]DEPURADO!A472</f>
        <v>RPM10004</v>
      </c>
      <c r="D478" s="23">
        <f>+[1]DEPURADO!B472</f>
        <v>10004</v>
      </c>
      <c r="E478" s="25">
        <f>+[1]DEPURADO!C472</f>
        <v>45566</v>
      </c>
      <c r="F478" s="26">
        <f>+IF([1]DEPURADO!D472&gt;1,[1]DEPURADO!D472," ")</f>
        <v>45566</v>
      </c>
      <c r="G478" s="27">
        <f>[1]DEPURADO!F472</f>
        <v>195983</v>
      </c>
      <c r="H478" s="28">
        <v>0</v>
      </c>
      <c r="I478" s="28">
        <f>+[1]DEPURADO!M472+[1]DEPURADO!N472</f>
        <v>0</v>
      </c>
      <c r="J478" s="28">
        <f>+[1]DEPURADO!R472</f>
        <v>195983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9"/>
        <v>195983</v>
      </c>
      <c r="O478" s="28">
        <f t="shared" si="50"/>
        <v>0</v>
      </c>
      <c r="P478" s="24">
        <f>IF([1]DEPURADO!H472&gt;1,0,[1]DEPURADO!B472)</f>
        <v>10004</v>
      </c>
      <c r="Q478" s="30">
        <f t="shared" si="51"/>
        <v>195983</v>
      </c>
      <c r="R478" s="31">
        <f t="shared" si="52"/>
        <v>0</v>
      </c>
      <c r="S478" s="31">
        <f>+[1]DEPURADO!J472</f>
        <v>0</v>
      </c>
      <c r="T478" s="23" t="s">
        <v>45</v>
      </c>
      <c r="U478" s="31">
        <f>+[1]DEPURADO!I472</f>
        <v>0</v>
      </c>
      <c r="V478" s="30"/>
      <c r="W478" s="23" t="s">
        <v>45</v>
      </c>
      <c r="X478" s="31">
        <f>+[1]DEPURADO!K472+[1]DEPURADO!L472</f>
        <v>0</v>
      </c>
      <c r="Y478" s="23" t="s">
        <v>45</v>
      </c>
      <c r="Z478" s="31">
        <f t="shared" si="53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54"/>
        <v>0</v>
      </c>
      <c r="AH478" s="30">
        <v>0</v>
      </c>
      <c r="AI478" s="30" t="str">
        <f>+[1]DEPURADO!G472</f>
        <v>CANCELADO</v>
      </c>
      <c r="AJ478" s="32"/>
      <c r="AK478" s="33"/>
    </row>
    <row r="479" spans="1:37" s="34" customFormat="1" x14ac:dyDescent="0.25">
      <c r="A479" s="23">
        <f t="shared" si="55"/>
        <v>471</v>
      </c>
      <c r="B479" s="24" t="s">
        <v>44</v>
      </c>
      <c r="C479" s="23" t="str">
        <f>+[1]DEPURADO!A473</f>
        <v>RPM10005</v>
      </c>
      <c r="D479" s="23">
        <f>+[1]DEPURADO!B473</f>
        <v>10005</v>
      </c>
      <c r="E479" s="25">
        <f>+[1]DEPURADO!C473</f>
        <v>45566</v>
      </c>
      <c r="F479" s="26">
        <f>+IF([1]DEPURADO!D473&gt;1,[1]DEPURADO!D473," ")</f>
        <v>45566</v>
      </c>
      <c r="G479" s="27">
        <f>[1]DEPURADO!F473</f>
        <v>196833</v>
      </c>
      <c r="H479" s="28">
        <v>0</v>
      </c>
      <c r="I479" s="28">
        <f>+[1]DEPURADO!M473+[1]DEPURADO!N473</f>
        <v>0</v>
      </c>
      <c r="J479" s="28">
        <f>+[1]DEPURADO!R473</f>
        <v>196833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9"/>
        <v>196833</v>
      </c>
      <c r="O479" s="28">
        <f t="shared" si="50"/>
        <v>0</v>
      </c>
      <c r="P479" s="24">
        <f>IF([1]DEPURADO!H473&gt;1,0,[1]DEPURADO!B473)</f>
        <v>10005</v>
      </c>
      <c r="Q479" s="30">
        <f t="shared" si="51"/>
        <v>196833</v>
      </c>
      <c r="R479" s="31">
        <f t="shared" si="52"/>
        <v>0</v>
      </c>
      <c r="S479" s="31">
        <f>+[1]DEPURADO!J473</f>
        <v>0</v>
      </c>
      <c r="T479" s="23" t="s">
        <v>45</v>
      </c>
      <c r="U479" s="31">
        <f>+[1]DEPURADO!I473</f>
        <v>0</v>
      </c>
      <c r="V479" s="30"/>
      <c r="W479" s="23" t="s">
        <v>45</v>
      </c>
      <c r="X479" s="31">
        <f>+[1]DEPURADO!K473+[1]DEPURADO!L473</f>
        <v>0</v>
      </c>
      <c r="Y479" s="23" t="s">
        <v>45</v>
      </c>
      <c r="Z479" s="31">
        <f t="shared" si="53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54"/>
        <v>0</v>
      </c>
      <c r="AH479" s="30">
        <v>0</v>
      </c>
      <c r="AI479" s="30" t="str">
        <f>+[1]DEPURADO!G473</f>
        <v>CANCELADO</v>
      </c>
      <c r="AJ479" s="32"/>
      <c r="AK479" s="33"/>
    </row>
    <row r="480" spans="1:37" s="34" customFormat="1" x14ac:dyDescent="0.25">
      <c r="A480" s="23">
        <f t="shared" si="55"/>
        <v>472</v>
      </c>
      <c r="B480" s="24" t="s">
        <v>44</v>
      </c>
      <c r="C480" s="23" t="str">
        <f>+[1]DEPURADO!A474</f>
        <v>RPM10006</v>
      </c>
      <c r="D480" s="23">
        <f>+[1]DEPURADO!B474</f>
        <v>10006</v>
      </c>
      <c r="E480" s="25">
        <f>+[1]DEPURADO!C474</f>
        <v>45566</v>
      </c>
      <c r="F480" s="26">
        <f>+IF([1]DEPURADO!D474&gt;1,[1]DEPURADO!D474," ")</f>
        <v>45566</v>
      </c>
      <c r="G480" s="27">
        <f>[1]DEPURADO!F474</f>
        <v>174600</v>
      </c>
      <c r="H480" s="28">
        <v>0</v>
      </c>
      <c r="I480" s="28">
        <f>+[1]DEPURADO!M474+[1]DEPURADO!N474</f>
        <v>0</v>
      </c>
      <c r="J480" s="28">
        <f>+[1]DEPURADO!R474</f>
        <v>174600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9"/>
        <v>174600</v>
      </c>
      <c r="O480" s="28">
        <f t="shared" si="50"/>
        <v>0</v>
      </c>
      <c r="P480" s="24">
        <f>IF([1]DEPURADO!H474&gt;1,0,[1]DEPURADO!B474)</f>
        <v>10006</v>
      </c>
      <c r="Q480" s="30">
        <f t="shared" si="51"/>
        <v>174600</v>
      </c>
      <c r="R480" s="31">
        <f t="shared" si="52"/>
        <v>0</v>
      </c>
      <c r="S480" s="31">
        <f>+[1]DEPURADO!J474</f>
        <v>0</v>
      </c>
      <c r="T480" s="23" t="s">
        <v>45</v>
      </c>
      <c r="U480" s="31">
        <f>+[1]DEPURADO!I474</f>
        <v>0</v>
      </c>
      <c r="V480" s="30"/>
      <c r="W480" s="23" t="s">
        <v>45</v>
      </c>
      <c r="X480" s="31">
        <f>+[1]DEPURADO!K474+[1]DEPURADO!L474</f>
        <v>0</v>
      </c>
      <c r="Y480" s="23" t="s">
        <v>45</v>
      </c>
      <c r="Z480" s="31">
        <f t="shared" si="53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54"/>
        <v>0</v>
      </c>
      <c r="AH480" s="30">
        <v>0</v>
      </c>
      <c r="AI480" s="30" t="str">
        <f>+[1]DEPURADO!G474</f>
        <v>CANCELADO</v>
      </c>
      <c r="AJ480" s="32"/>
      <c r="AK480" s="33"/>
    </row>
    <row r="481" spans="1:37" s="34" customFormat="1" x14ac:dyDescent="0.25">
      <c r="A481" s="23">
        <f t="shared" si="55"/>
        <v>473</v>
      </c>
      <c r="B481" s="24" t="s">
        <v>44</v>
      </c>
      <c r="C481" s="23" t="str">
        <f>+[1]DEPURADO!A475</f>
        <v>RPM10007</v>
      </c>
      <c r="D481" s="23">
        <f>+[1]DEPURADO!B475</f>
        <v>10007</v>
      </c>
      <c r="E481" s="25">
        <f>+[1]DEPURADO!C475</f>
        <v>45566</v>
      </c>
      <c r="F481" s="26">
        <f>+IF([1]DEPURADO!D475&gt;1,[1]DEPURADO!D475," ")</f>
        <v>45566</v>
      </c>
      <c r="G481" s="27">
        <f>[1]DEPURADO!F475</f>
        <v>515226</v>
      </c>
      <c r="H481" s="28">
        <v>0</v>
      </c>
      <c r="I481" s="28">
        <f>+[1]DEPURADO!M475+[1]DEPURADO!N475</f>
        <v>0</v>
      </c>
      <c r="J481" s="28">
        <f>+[1]DEPURADO!R475</f>
        <v>515226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9"/>
        <v>515226</v>
      </c>
      <c r="O481" s="28">
        <f t="shared" si="50"/>
        <v>0</v>
      </c>
      <c r="P481" s="24">
        <f>IF([1]DEPURADO!H475&gt;1,0,[1]DEPURADO!B475)</f>
        <v>10007</v>
      </c>
      <c r="Q481" s="30">
        <f t="shared" si="51"/>
        <v>515226</v>
      </c>
      <c r="R481" s="31">
        <f t="shared" si="52"/>
        <v>0</v>
      </c>
      <c r="S481" s="31">
        <f>+[1]DEPURADO!J475</f>
        <v>0</v>
      </c>
      <c r="T481" s="23" t="s">
        <v>45</v>
      </c>
      <c r="U481" s="31">
        <f>+[1]DEPURADO!I475</f>
        <v>0</v>
      </c>
      <c r="V481" s="30"/>
      <c r="W481" s="23" t="s">
        <v>45</v>
      </c>
      <c r="X481" s="31">
        <f>+[1]DEPURADO!K475+[1]DEPURADO!L475</f>
        <v>0</v>
      </c>
      <c r="Y481" s="23" t="s">
        <v>45</v>
      </c>
      <c r="Z481" s="31">
        <f t="shared" si="53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54"/>
        <v>0</v>
      </c>
      <c r="AH481" s="30">
        <v>0</v>
      </c>
      <c r="AI481" s="30" t="str">
        <f>+[1]DEPURADO!G475</f>
        <v>CANCELADO</v>
      </c>
      <c r="AJ481" s="32"/>
      <c r="AK481" s="33"/>
    </row>
    <row r="482" spans="1:37" s="34" customFormat="1" x14ac:dyDescent="0.25">
      <c r="A482" s="23">
        <f t="shared" si="55"/>
        <v>474</v>
      </c>
      <c r="B482" s="24" t="s">
        <v>44</v>
      </c>
      <c r="C482" s="23" t="str">
        <f>+[1]DEPURADO!A476</f>
        <v>RPM10008</v>
      </c>
      <c r="D482" s="23">
        <f>+[1]DEPURADO!B476</f>
        <v>10008</v>
      </c>
      <c r="E482" s="25">
        <f>+[1]DEPURADO!C476</f>
        <v>45566</v>
      </c>
      <c r="F482" s="26">
        <f>+IF([1]DEPURADO!D476&gt;1,[1]DEPURADO!D476," ")</f>
        <v>45566</v>
      </c>
      <c r="G482" s="27">
        <f>[1]DEPURADO!F476</f>
        <v>199155</v>
      </c>
      <c r="H482" s="28">
        <v>0</v>
      </c>
      <c r="I482" s="28">
        <f>+[1]DEPURADO!M476+[1]DEPURADO!N476</f>
        <v>0</v>
      </c>
      <c r="J482" s="28">
        <f>+[1]DEPURADO!R476</f>
        <v>199155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9"/>
        <v>199155</v>
      </c>
      <c r="O482" s="28">
        <f t="shared" si="50"/>
        <v>0</v>
      </c>
      <c r="P482" s="24">
        <f>IF([1]DEPURADO!H476&gt;1,0,[1]DEPURADO!B476)</f>
        <v>10008</v>
      </c>
      <c r="Q482" s="30">
        <f t="shared" si="51"/>
        <v>199155</v>
      </c>
      <c r="R482" s="31">
        <f t="shared" si="52"/>
        <v>0</v>
      </c>
      <c r="S482" s="31">
        <f>+[1]DEPURADO!J476</f>
        <v>0</v>
      </c>
      <c r="T482" s="23" t="s">
        <v>45</v>
      </c>
      <c r="U482" s="31">
        <f>+[1]DEPURADO!I476</f>
        <v>0</v>
      </c>
      <c r="V482" s="30"/>
      <c r="W482" s="23" t="s">
        <v>45</v>
      </c>
      <c r="X482" s="31">
        <f>+[1]DEPURADO!K476+[1]DEPURADO!L476</f>
        <v>0</v>
      </c>
      <c r="Y482" s="23" t="s">
        <v>45</v>
      </c>
      <c r="Z482" s="31">
        <f t="shared" si="53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54"/>
        <v>0</v>
      </c>
      <c r="AH482" s="30">
        <v>0</v>
      </c>
      <c r="AI482" s="30" t="str">
        <f>+[1]DEPURADO!G476</f>
        <v>CANCELADO</v>
      </c>
      <c r="AJ482" s="32"/>
      <c r="AK482" s="33"/>
    </row>
    <row r="483" spans="1:37" s="34" customFormat="1" x14ac:dyDescent="0.25">
      <c r="A483" s="23">
        <f t="shared" si="55"/>
        <v>475</v>
      </c>
      <c r="B483" s="24" t="s">
        <v>44</v>
      </c>
      <c r="C483" s="23" t="str">
        <f>+[1]DEPURADO!A477</f>
        <v>RPM10009</v>
      </c>
      <c r="D483" s="23">
        <f>+[1]DEPURADO!B477</f>
        <v>10009</v>
      </c>
      <c r="E483" s="25">
        <f>+[1]DEPURADO!C477</f>
        <v>45566</v>
      </c>
      <c r="F483" s="26">
        <f>+IF([1]DEPURADO!D477&gt;1,[1]DEPURADO!D477," ")</f>
        <v>45566</v>
      </c>
      <c r="G483" s="27">
        <f>[1]DEPURADO!F477</f>
        <v>192736</v>
      </c>
      <c r="H483" s="28">
        <v>0</v>
      </c>
      <c r="I483" s="28">
        <f>+[1]DEPURADO!M477+[1]DEPURADO!N477</f>
        <v>0</v>
      </c>
      <c r="J483" s="28">
        <f>+[1]DEPURADO!R477</f>
        <v>192736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9"/>
        <v>192736</v>
      </c>
      <c r="O483" s="28">
        <f t="shared" si="50"/>
        <v>0</v>
      </c>
      <c r="P483" s="24">
        <f>IF([1]DEPURADO!H477&gt;1,0,[1]DEPURADO!B477)</f>
        <v>10009</v>
      </c>
      <c r="Q483" s="30">
        <f t="shared" si="51"/>
        <v>192736</v>
      </c>
      <c r="R483" s="31">
        <f t="shared" si="52"/>
        <v>0</v>
      </c>
      <c r="S483" s="31">
        <f>+[1]DEPURADO!J477</f>
        <v>0</v>
      </c>
      <c r="T483" s="23" t="s">
        <v>45</v>
      </c>
      <c r="U483" s="31">
        <f>+[1]DEPURADO!I477</f>
        <v>0</v>
      </c>
      <c r="V483" s="30"/>
      <c r="W483" s="23" t="s">
        <v>45</v>
      </c>
      <c r="X483" s="31">
        <f>+[1]DEPURADO!K477+[1]DEPURADO!L477</f>
        <v>0</v>
      </c>
      <c r="Y483" s="23" t="s">
        <v>45</v>
      </c>
      <c r="Z483" s="31">
        <f t="shared" si="53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54"/>
        <v>0</v>
      </c>
      <c r="AH483" s="30">
        <v>0</v>
      </c>
      <c r="AI483" s="30" t="str">
        <f>+[1]DEPURADO!G477</f>
        <v>CANCELADO</v>
      </c>
      <c r="AJ483" s="32"/>
      <c r="AK483" s="33"/>
    </row>
    <row r="484" spans="1:37" s="34" customFormat="1" x14ac:dyDescent="0.25">
      <c r="A484" s="23">
        <f t="shared" si="55"/>
        <v>476</v>
      </c>
      <c r="B484" s="24" t="s">
        <v>44</v>
      </c>
      <c r="C484" s="23" t="str">
        <f>+[1]DEPURADO!A478</f>
        <v>RPM10010</v>
      </c>
      <c r="D484" s="23">
        <f>+[1]DEPURADO!B478</f>
        <v>10010</v>
      </c>
      <c r="E484" s="25">
        <f>+[1]DEPURADO!C478</f>
        <v>45566</v>
      </c>
      <c r="F484" s="26">
        <f>+IF([1]DEPURADO!D478&gt;1,[1]DEPURADO!D478," ")</f>
        <v>45566</v>
      </c>
      <c r="G484" s="27">
        <f>[1]DEPURADO!F478</f>
        <v>205940</v>
      </c>
      <c r="H484" s="28">
        <v>0</v>
      </c>
      <c r="I484" s="28">
        <f>+[1]DEPURADO!M478+[1]DEPURADO!N478</f>
        <v>0</v>
      </c>
      <c r="J484" s="28">
        <f>+[1]DEPURADO!R478</f>
        <v>205940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9"/>
        <v>205940</v>
      </c>
      <c r="O484" s="28">
        <f t="shared" si="50"/>
        <v>0</v>
      </c>
      <c r="P484" s="24">
        <f>IF([1]DEPURADO!H478&gt;1,0,[1]DEPURADO!B478)</f>
        <v>10010</v>
      </c>
      <c r="Q484" s="30">
        <f t="shared" si="51"/>
        <v>205940</v>
      </c>
      <c r="R484" s="31">
        <f t="shared" si="52"/>
        <v>0</v>
      </c>
      <c r="S484" s="31">
        <f>+[1]DEPURADO!J478</f>
        <v>0</v>
      </c>
      <c r="T484" s="23" t="s">
        <v>45</v>
      </c>
      <c r="U484" s="31">
        <f>+[1]DEPURADO!I478</f>
        <v>0</v>
      </c>
      <c r="V484" s="30"/>
      <c r="W484" s="23" t="s">
        <v>45</v>
      </c>
      <c r="X484" s="31">
        <f>+[1]DEPURADO!K478+[1]DEPURADO!L478</f>
        <v>0</v>
      </c>
      <c r="Y484" s="23" t="s">
        <v>45</v>
      </c>
      <c r="Z484" s="31">
        <f t="shared" si="53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54"/>
        <v>0</v>
      </c>
      <c r="AH484" s="30">
        <v>0</v>
      </c>
      <c r="AI484" s="30" t="str">
        <f>+[1]DEPURADO!G478</f>
        <v>CANCELADO</v>
      </c>
      <c r="AJ484" s="32"/>
      <c r="AK484" s="33"/>
    </row>
    <row r="485" spans="1:37" s="34" customFormat="1" x14ac:dyDescent="0.25">
      <c r="A485" s="23">
        <f t="shared" si="55"/>
        <v>477</v>
      </c>
      <c r="B485" s="24" t="s">
        <v>44</v>
      </c>
      <c r="C485" s="23" t="str">
        <f>+[1]DEPURADO!A479</f>
        <v>SRPM24</v>
      </c>
      <c r="D485" s="23">
        <f>+[1]DEPURADO!B479</f>
        <v>24</v>
      </c>
      <c r="E485" s="25">
        <f>+[1]DEPURADO!C479</f>
        <v>45689</v>
      </c>
      <c r="F485" s="26">
        <f>+IF([1]DEPURADO!D479&gt;1,[1]DEPURADO!D479," ")</f>
        <v>45689</v>
      </c>
      <c r="G485" s="27">
        <f>[1]DEPURADO!F479</f>
        <v>12395014</v>
      </c>
      <c r="H485" s="28">
        <v>0</v>
      </c>
      <c r="I485" s="28">
        <f>+[1]DEPURADO!M479+[1]DEPURADO!N479</f>
        <v>0</v>
      </c>
      <c r="J485" s="28">
        <f>+[1]DEPURADO!R479</f>
        <v>12395014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9"/>
        <v>12395014</v>
      </c>
      <c r="O485" s="28">
        <f t="shared" si="50"/>
        <v>0</v>
      </c>
      <c r="P485" s="24">
        <f>IF([1]DEPURADO!H479&gt;1,0,[1]DEPURADO!B479)</f>
        <v>24</v>
      </c>
      <c r="Q485" s="30">
        <f t="shared" si="51"/>
        <v>12395014</v>
      </c>
      <c r="R485" s="31">
        <f t="shared" si="52"/>
        <v>0</v>
      </c>
      <c r="S485" s="31">
        <f>+[1]DEPURADO!J479</f>
        <v>0</v>
      </c>
      <c r="T485" s="23" t="s">
        <v>45</v>
      </c>
      <c r="U485" s="31">
        <f>+[1]DEPURADO!I479</f>
        <v>0</v>
      </c>
      <c r="V485" s="30"/>
      <c r="W485" s="23" t="s">
        <v>45</v>
      </c>
      <c r="X485" s="31">
        <f>+[1]DEPURADO!K479+[1]DEPURADO!L479</f>
        <v>0</v>
      </c>
      <c r="Y485" s="23" t="s">
        <v>45</v>
      </c>
      <c r="Z485" s="31">
        <f t="shared" si="53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54"/>
        <v>0</v>
      </c>
      <c r="AH485" s="30">
        <v>0</v>
      </c>
      <c r="AI485" s="30" t="str">
        <f>+[1]DEPURADO!G479</f>
        <v>CANCELADO</v>
      </c>
      <c r="AJ485" s="32"/>
      <c r="AK485" s="33"/>
    </row>
    <row r="486" spans="1:37" s="34" customFormat="1" x14ac:dyDescent="0.25">
      <c r="A486" s="23">
        <f t="shared" si="55"/>
        <v>478</v>
      </c>
      <c r="B486" s="24" t="s">
        <v>44</v>
      </c>
      <c r="C486" s="23" t="str">
        <f>+[1]DEPURADO!A480</f>
        <v>SRPM25</v>
      </c>
      <c r="D486" s="23">
        <f>+[1]DEPURADO!B480</f>
        <v>25</v>
      </c>
      <c r="E486" s="25">
        <f>+[1]DEPURADO!C480</f>
        <v>45689</v>
      </c>
      <c r="F486" s="26">
        <f>+IF([1]DEPURADO!D480&gt;1,[1]DEPURADO!D480," ")</f>
        <v>45689</v>
      </c>
      <c r="G486" s="27">
        <f>[1]DEPURADO!F480</f>
        <v>103641494</v>
      </c>
      <c r="H486" s="28">
        <v>0</v>
      </c>
      <c r="I486" s="28">
        <f>+[1]DEPURADO!M480+[1]DEPURADO!N480</f>
        <v>0</v>
      </c>
      <c r="J486" s="28">
        <f>+[1]DEPURADO!R480</f>
        <v>103565705.01000001</v>
      </c>
      <c r="K486" s="29">
        <f>+[1]DEPURADO!P480+[1]DEPURADO!Q480</f>
        <v>75789.919999999998</v>
      </c>
      <c r="L486" s="28">
        <v>0</v>
      </c>
      <c r="M486" s="28">
        <v>0</v>
      </c>
      <c r="N486" s="28">
        <f t="shared" si="49"/>
        <v>103641494.93000001</v>
      </c>
      <c r="O486" s="28">
        <f t="shared" si="50"/>
        <v>-0.93000000715255737</v>
      </c>
      <c r="P486" s="24">
        <f>IF([1]DEPURADO!H480&gt;1,0,[1]DEPURADO!B480)</f>
        <v>25</v>
      </c>
      <c r="Q486" s="30">
        <f t="shared" si="51"/>
        <v>103641494</v>
      </c>
      <c r="R486" s="31">
        <f t="shared" si="52"/>
        <v>0</v>
      </c>
      <c r="S486" s="31">
        <f>+[1]DEPURADO!J480</f>
        <v>0</v>
      </c>
      <c r="T486" s="23" t="s">
        <v>45</v>
      </c>
      <c r="U486" s="31">
        <f>+[1]DEPURADO!I480</f>
        <v>0</v>
      </c>
      <c r="V486" s="30"/>
      <c r="W486" s="23" t="s">
        <v>45</v>
      </c>
      <c r="X486" s="31">
        <f>+[1]DEPURADO!K480+[1]DEPURADO!L480</f>
        <v>0</v>
      </c>
      <c r="Y486" s="23" t="s">
        <v>45</v>
      </c>
      <c r="Z486" s="31">
        <f t="shared" si="53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54"/>
        <v>-0.93000000715255737</v>
      </c>
      <c r="AH486" s="30">
        <v>0</v>
      </c>
      <c r="AI486" s="30" t="str">
        <f>+[1]DEPURADO!G480</f>
        <v>CANCELADO</v>
      </c>
      <c r="AJ486" s="32"/>
      <c r="AK486" s="33"/>
    </row>
    <row r="487" spans="1:37" s="34" customFormat="1" x14ac:dyDescent="0.25">
      <c r="A487" s="23">
        <f t="shared" si="55"/>
        <v>479</v>
      </c>
      <c r="B487" s="24" t="s">
        <v>44</v>
      </c>
      <c r="C487" s="23" t="str">
        <f>+[1]DEPURADO!A481</f>
        <v>SRPM26</v>
      </c>
      <c r="D487" s="23">
        <f>+[1]DEPURADO!B481</f>
        <v>26</v>
      </c>
      <c r="E487" s="25">
        <f>+[1]DEPURADO!C481</f>
        <v>45689</v>
      </c>
      <c r="F487" s="26">
        <f>+IF([1]DEPURADO!D481&gt;1,[1]DEPURADO!D481," ")</f>
        <v>45689</v>
      </c>
      <c r="G487" s="27">
        <f>[1]DEPURADO!F481</f>
        <v>6633530</v>
      </c>
      <c r="H487" s="28">
        <v>0</v>
      </c>
      <c r="I487" s="28">
        <f>+[1]DEPURADO!M481+[1]DEPURADO!N481</f>
        <v>0</v>
      </c>
      <c r="J487" s="28">
        <f>+[1]DEPURADO!R481</f>
        <v>6633530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9"/>
        <v>6633530</v>
      </c>
      <c r="O487" s="28">
        <f t="shared" si="50"/>
        <v>0</v>
      </c>
      <c r="P487" s="24">
        <f>IF([1]DEPURADO!H481&gt;1,0,[1]DEPURADO!B481)</f>
        <v>26</v>
      </c>
      <c r="Q487" s="30">
        <f t="shared" si="51"/>
        <v>6633530</v>
      </c>
      <c r="R487" s="31">
        <f t="shared" si="52"/>
        <v>0</v>
      </c>
      <c r="S487" s="31">
        <f>+[1]DEPURADO!J481</f>
        <v>0</v>
      </c>
      <c r="T487" s="23" t="s">
        <v>45</v>
      </c>
      <c r="U487" s="31">
        <f>+[1]DEPURADO!I481</f>
        <v>0</v>
      </c>
      <c r="V487" s="30"/>
      <c r="W487" s="23" t="s">
        <v>45</v>
      </c>
      <c r="X487" s="31">
        <f>+[1]DEPURADO!K481+[1]DEPURADO!L481</f>
        <v>0</v>
      </c>
      <c r="Y487" s="23" t="s">
        <v>45</v>
      </c>
      <c r="Z487" s="31">
        <f t="shared" si="53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54"/>
        <v>0</v>
      </c>
      <c r="AH487" s="30">
        <v>0</v>
      </c>
      <c r="AI487" s="30" t="str">
        <f>+[1]DEPURADO!G481</f>
        <v>CANCELADO</v>
      </c>
      <c r="AJ487" s="32"/>
      <c r="AK487" s="33"/>
    </row>
    <row r="488" spans="1:37" s="34" customFormat="1" x14ac:dyDescent="0.25">
      <c r="A488" s="23">
        <f t="shared" si="55"/>
        <v>480</v>
      </c>
      <c r="B488" s="24" t="s">
        <v>44</v>
      </c>
      <c r="C488" s="23" t="str">
        <f>+[1]DEPURADO!A482</f>
        <v>SRPM37</v>
      </c>
      <c r="D488" s="23">
        <f>+[1]DEPURADO!B482</f>
        <v>37</v>
      </c>
      <c r="E488" s="25">
        <f>+[1]DEPURADO!C482</f>
        <v>45689</v>
      </c>
      <c r="F488" s="26">
        <f>+IF([1]DEPURADO!D482&gt;1,[1]DEPURADO!D482," ")</f>
        <v>45689</v>
      </c>
      <c r="G488" s="27">
        <f>[1]DEPURADO!F482</f>
        <v>193658253</v>
      </c>
      <c r="H488" s="28">
        <v>0</v>
      </c>
      <c r="I488" s="28">
        <f>+[1]DEPURADO!M482+[1]DEPURADO!N482</f>
        <v>0</v>
      </c>
      <c r="J488" s="28">
        <f>+[1]DEPURADO!R482</f>
        <v>188681587</v>
      </c>
      <c r="K488" s="29">
        <f>+[1]DEPURADO!P482+[1]DEPURADO!Q482</f>
        <v>141616</v>
      </c>
      <c r="L488" s="28">
        <v>0</v>
      </c>
      <c r="M488" s="28">
        <v>0</v>
      </c>
      <c r="N488" s="28">
        <f t="shared" si="49"/>
        <v>188823203</v>
      </c>
      <c r="O488" s="28">
        <f t="shared" si="50"/>
        <v>4835050</v>
      </c>
      <c r="P488" s="24">
        <f>IF([1]DEPURADO!H482&gt;1,0,[1]DEPURADO!B482)</f>
        <v>37</v>
      </c>
      <c r="Q488" s="30">
        <f t="shared" si="51"/>
        <v>193658253</v>
      </c>
      <c r="R488" s="31">
        <f t="shared" si="52"/>
        <v>0</v>
      </c>
      <c r="S488" s="31">
        <f>+[1]DEPURADO!J482</f>
        <v>0</v>
      </c>
      <c r="T488" s="23" t="s">
        <v>45</v>
      </c>
      <c r="U488" s="31">
        <f>+[1]DEPURADO!I482</f>
        <v>0</v>
      </c>
      <c r="V488" s="30"/>
      <c r="W488" s="23" t="s">
        <v>45</v>
      </c>
      <c r="X488" s="31">
        <f>+[1]DEPURADO!K482+[1]DEPURADO!L482</f>
        <v>4835050</v>
      </c>
      <c r="Y488" s="23" t="s">
        <v>45</v>
      </c>
      <c r="Z488" s="31">
        <f t="shared" si="53"/>
        <v>4835050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54"/>
        <v>0</v>
      </c>
      <c r="AH488" s="30">
        <v>0</v>
      </c>
      <c r="AI488" s="30" t="str">
        <f>+[1]DEPURADO!G482</f>
        <v>CANCELADO</v>
      </c>
      <c r="AJ488" s="32"/>
      <c r="AK488" s="33"/>
    </row>
    <row r="489" spans="1:37" s="34" customFormat="1" x14ac:dyDescent="0.25">
      <c r="A489" s="23">
        <f t="shared" si="55"/>
        <v>481</v>
      </c>
      <c r="B489" s="24" t="s">
        <v>44</v>
      </c>
      <c r="C489" s="23" t="str">
        <f>+[1]DEPURADO!A483</f>
        <v>SRPM54</v>
      </c>
      <c r="D489" s="23">
        <f>+[1]DEPURADO!B483</f>
        <v>54</v>
      </c>
      <c r="E489" s="25">
        <f>+[1]DEPURADO!C483</f>
        <v>45992</v>
      </c>
      <c r="F489" s="26">
        <f>+IF([1]DEPURADO!D483&gt;1,[1]DEPURADO!D483," ")</f>
        <v>45992</v>
      </c>
      <c r="G489" s="27">
        <f>[1]DEPURADO!F483</f>
        <v>103748105</v>
      </c>
      <c r="H489" s="28">
        <v>0</v>
      </c>
      <c r="I489" s="28">
        <f>+[1]DEPURADO!M483+[1]DEPURADO!N483</f>
        <v>0</v>
      </c>
      <c r="J489" s="28">
        <f>+[1]DEPURADO!R483</f>
        <v>103641494</v>
      </c>
      <c r="K489" s="29">
        <f>+[1]DEPURADO!P483+[1]DEPURADO!Q483</f>
        <v>106611.84</v>
      </c>
      <c r="L489" s="28">
        <v>0</v>
      </c>
      <c r="M489" s="28">
        <v>0</v>
      </c>
      <c r="N489" s="28">
        <f t="shared" si="49"/>
        <v>103748105.84</v>
      </c>
      <c r="O489" s="28">
        <f t="shared" si="50"/>
        <v>-0.84000000357627869</v>
      </c>
      <c r="P489" s="24">
        <f>IF([1]DEPURADO!H483&gt;1,0,[1]DEPURADO!B483)</f>
        <v>54</v>
      </c>
      <c r="Q489" s="30">
        <f t="shared" si="51"/>
        <v>103748105</v>
      </c>
      <c r="R489" s="31">
        <f t="shared" si="52"/>
        <v>0</v>
      </c>
      <c r="S489" s="31">
        <f>+[1]DEPURADO!J483</f>
        <v>0</v>
      </c>
      <c r="T489" s="23" t="s">
        <v>45</v>
      </c>
      <c r="U489" s="31">
        <f>+[1]DEPURADO!I483</f>
        <v>0</v>
      </c>
      <c r="V489" s="30"/>
      <c r="W489" s="23" t="s">
        <v>45</v>
      </c>
      <c r="X489" s="31">
        <f>+[1]DEPURADO!K483+[1]DEPURADO!L483</f>
        <v>0</v>
      </c>
      <c r="Y489" s="23" t="s">
        <v>45</v>
      </c>
      <c r="Z489" s="31">
        <f t="shared" si="53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54"/>
        <v>-0.84000000357627869</v>
      </c>
      <c r="AH489" s="30">
        <v>0</v>
      </c>
      <c r="AI489" s="30" t="str">
        <f>+[1]DEPURADO!G483</f>
        <v>CANCELADO</v>
      </c>
      <c r="AJ489" s="32"/>
      <c r="AK489" s="33"/>
    </row>
    <row r="490" spans="1:37" s="34" customFormat="1" x14ac:dyDescent="0.25">
      <c r="A490" s="23">
        <f t="shared" si="55"/>
        <v>482</v>
      </c>
      <c r="B490" s="24" t="s">
        <v>44</v>
      </c>
      <c r="C490" s="23" t="str">
        <f>+[1]DEPURADO!A484</f>
        <v>SRPM55</v>
      </c>
      <c r="D490" s="23">
        <f>+[1]DEPURADO!B484</f>
        <v>55</v>
      </c>
      <c r="E490" s="25">
        <f>+[1]DEPURADO!C484</f>
        <v>45992</v>
      </c>
      <c r="F490" s="26">
        <f>+IF([1]DEPURADO!D484&gt;1,[1]DEPURADO!D484," ")</f>
        <v>45992</v>
      </c>
      <c r="G490" s="27">
        <f>[1]DEPURADO!F484</f>
        <v>6369660</v>
      </c>
      <c r="H490" s="28">
        <v>0</v>
      </c>
      <c r="I490" s="28">
        <f>+[1]DEPURADO!M484+[1]DEPURADO!N484</f>
        <v>0</v>
      </c>
      <c r="J490" s="28">
        <f>+[1]DEPURADO!R484</f>
        <v>6369660</v>
      </c>
      <c r="K490" s="29">
        <f>+[1]DEPURADO!P484+[1]DEPURADO!Q484</f>
        <v>0</v>
      </c>
      <c r="L490" s="28">
        <v>0</v>
      </c>
      <c r="M490" s="28">
        <v>0</v>
      </c>
      <c r="N490" s="28">
        <f t="shared" si="49"/>
        <v>6369660</v>
      </c>
      <c r="O490" s="28">
        <f t="shared" si="50"/>
        <v>0</v>
      </c>
      <c r="P490" s="24">
        <f>IF([1]DEPURADO!H484&gt;1,0,[1]DEPURADO!B484)</f>
        <v>55</v>
      </c>
      <c r="Q490" s="30">
        <f t="shared" si="51"/>
        <v>6369660</v>
      </c>
      <c r="R490" s="31">
        <f t="shared" si="52"/>
        <v>0</v>
      </c>
      <c r="S490" s="31">
        <f>+[1]DEPURADO!J484</f>
        <v>0</v>
      </c>
      <c r="T490" s="23" t="s">
        <v>45</v>
      </c>
      <c r="U490" s="31">
        <f>+[1]DEPURADO!I484</f>
        <v>0</v>
      </c>
      <c r="V490" s="30"/>
      <c r="W490" s="23" t="s">
        <v>45</v>
      </c>
      <c r="X490" s="31">
        <f>+[1]DEPURADO!K484+[1]DEPURADO!L484</f>
        <v>0</v>
      </c>
      <c r="Y490" s="23" t="s">
        <v>45</v>
      </c>
      <c r="Z490" s="31">
        <f t="shared" si="53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54"/>
        <v>0</v>
      </c>
      <c r="AH490" s="30">
        <v>0</v>
      </c>
      <c r="AI490" s="30" t="str">
        <f>+[1]DEPURADO!G484</f>
        <v>CANCELADO</v>
      </c>
      <c r="AJ490" s="32"/>
      <c r="AK490" s="33"/>
    </row>
    <row r="491" spans="1:37" s="34" customFormat="1" x14ac:dyDescent="0.25">
      <c r="A491" s="23">
        <f t="shared" si="55"/>
        <v>483</v>
      </c>
      <c r="B491" s="24" t="s">
        <v>44</v>
      </c>
      <c r="C491" s="23" t="str">
        <f>+[1]DEPURADO!A485</f>
        <v>SRPM71</v>
      </c>
      <c r="D491" s="23">
        <f>+[1]DEPURADO!B485</f>
        <v>71</v>
      </c>
      <c r="E491" s="25">
        <f>+[1]DEPURADO!C485</f>
        <v>45992</v>
      </c>
      <c r="F491" s="26">
        <f>+IF([1]DEPURADO!D485&gt;1,[1]DEPURADO!D485," ")</f>
        <v>45992</v>
      </c>
      <c r="G491" s="27">
        <f>[1]DEPURADO!F485</f>
        <v>193857459</v>
      </c>
      <c r="H491" s="28">
        <v>0</v>
      </c>
      <c r="I491" s="28">
        <f>+[1]DEPURADO!M485+[1]DEPURADO!N485</f>
        <v>0</v>
      </c>
      <c r="J491" s="28">
        <f>+[1]DEPURADO!R485</f>
        <v>175361425.25999999</v>
      </c>
      <c r="K491" s="29">
        <f>+[1]DEPURADO!P485+[1]DEPURADO!Q485</f>
        <v>18496034.48</v>
      </c>
      <c r="L491" s="28">
        <v>0</v>
      </c>
      <c r="M491" s="28">
        <v>0</v>
      </c>
      <c r="N491" s="28">
        <f t="shared" si="49"/>
        <v>193857459.73999998</v>
      </c>
      <c r="O491" s="28">
        <f t="shared" si="50"/>
        <v>-0.73999997973442078</v>
      </c>
      <c r="P491" s="24">
        <f>IF([1]DEPURADO!H485&gt;1,0,[1]DEPURADO!B485)</f>
        <v>71</v>
      </c>
      <c r="Q491" s="30">
        <f t="shared" si="51"/>
        <v>193857459</v>
      </c>
      <c r="R491" s="31">
        <f t="shared" si="52"/>
        <v>0</v>
      </c>
      <c r="S491" s="31">
        <f>+[1]DEPURADO!J485</f>
        <v>0</v>
      </c>
      <c r="T491" s="23" t="s">
        <v>45</v>
      </c>
      <c r="U491" s="31">
        <f>+[1]DEPURADO!I485</f>
        <v>0</v>
      </c>
      <c r="V491" s="30"/>
      <c r="W491" s="23" t="s">
        <v>45</v>
      </c>
      <c r="X491" s="31">
        <f>+[1]DEPURADO!K485+[1]DEPURADO!L485</f>
        <v>0</v>
      </c>
      <c r="Y491" s="23" t="s">
        <v>45</v>
      </c>
      <c r="Z491" s="31">
        <f t="shared" si="53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54"/>
        <v>-0.73999997973442078</v>
      </c>
      <c r="AH491" s="30">
        <v>0</v>
      </c>
      <c r="AI491" s="30" t="str">
        <f>+[1]DEPURADO!G485</f>
        <v>CANCELADO</v>
      </c>
      <c r="AJ491" s="32"/>
      <c r="AK491" s="33"/>
    </row>
    <row r="492" spans="1:37" s="34" customFormat="1" x14ac:dyDescent="0.25">
      <c r="A492" s="23">
        <f t="shared" si="55"/>
        <v>484</v>
      </c>
      <c r="B492" s="24" t="s">
        <v>44</v>
      </c>
      <c r="C492" s="23" t="str">
        <f>+[1]DEPURADO!A486</f>
        <v>SRPM78</v>
      </c>
      <c r="D492" s="23">
        <f>+[1]DEPURADO!B486</f>
        <v>78</v>
      </c>
      <c r="E492" s="25">
        <f>+[1]DEPURADO!C486</f>
        <v>45992</v>
      </c>
      <c r="F492" s="26">
        <f>+IF([1]DEPURADO!D486&gt;1,[1]DEPURADO!D486," ")</f>
        <v>45992</v>
      </c>
      <c r="G492" s="27">
        <f>[1]DEPURADO!F486</f>
        <v>11901963</v>
      </c>
      <c r="H492" s="28">
        <v>0</v>
      </c>
      <c r="I492" s="28">
        <f>+[1]DEPURADO!M486+[1]DEPURADO!N486</f>
        <v>0</v>
      </c>
      <c r="J492" s="28">
        <f>+[1]DEPURADO!R486</f>
        <v>11901963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9"/>
        <v>11901963</v>
      </c>
      <c r="O492" s="28">
        <f t="shared" si="50"/>
        <v>0</v>
      </c>
      <c r="P492" s="24">
        <f>IF([1]DEPURADO!H486&gt;1,0,[1]DEPURADO!B486)</f>
        <v>78</v>
      </c>
      <c r="Q492" s="30">
        <f t="shared" si="51"/>
        <v>11901963</v>
      </c>
      <c r="R492" s="31">
        <f t="shared" si="52"/>
        <v>0</v>
      </c>
      <c r="S492" s="31">
        <f>+[1]DEPURADO!J486</f>
        <v>0</v>
      </c>
      <c r="T492" s="23" t="s">
        <v>45</v>
      </c>
      <c r="U492" s="31">
        <f>+[1]DEPURADO!I486</f>
        <v>0</v>
      </c>
      <c r="V492" s="30"/>
      <c r="W492" s="23" t="s">
        <v>45</v>
      </c>
      <c r="X492" s="31">
        <f>+[1]DEPURADO!K486+[1]DEPURADO!L486</f>
        <v>0</v>
      </c>
      <c r="Y492" s="23" t="s">
        <v>45</v>
      </c>
      <c r="Z492" s="31">
        <f t="shared" si="53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54"/>
        <v>0</v>
      </c>
      <c r="AH492" s="30">
        <v>0</v>
      </c>
      <c r="AI492" s="30" t="str">
        <f>+[1]DEPURADO!G486</f>
        <v>CANCELADO</v>
      </c>
      <c r="AJ492" s="32"/>
      <c r="AK492" s="33"/>
    </row>
    <row r="493" spans="1:37" s="34" customFormat="1" x14ac:dyDescent="0.25">
      <c r="A493" s="23">
        <f t="shared" si="55"/>
        <v>485</v>
      </c>
      <c r="B493" s="24" t="s">
        <v>44</v>
      </c>
      <c r="C493" s="23" t="str">
        <f>+[1]DEPURADO!A487</f>
        <v>SRPM109</v>
      </c>
      <c r="D493" s="23">
        <f>+[1]DEPURADO!B487</f>
        <v>109</v>
      </c>
      <c r="E493" s="25">
        <f>+[1]DEPURADO!C487</f>
        <v>45659</v>
      </c>
      <c r="F493" s="26">
        <f>+IF([1]DEPURADO!D487&gt;1,[1]DEPURADO!D487," ")</f>
        <v>45659</v>
      </c>
      <c r="G493" s="27">
        <f>[1]DEPURADO!F487</f>
        <v>282227</v>
      </c>
      <c r="H493" s="28">
        <v>0</v>
      </c>
      <c r="I493" s="28">
        <f>+[1]DEPURADO!M487+[1]DEPURADO!N487</f>
        <v>0</v>
      </c>
      <c r="J493" s="28">
        <f>+[1]DEPURADO!R487</f>
        <v>282227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9"/>
        <v>282227</v>
      </c>
      <c r="O493" s="28">
        <f t="shared" si="50"/>
        <v>0</v>
      </c>
      <c r="P493" s="24">
        <f>IF([1]DEPURADO!H487&gt;1,0,[1]DEPURADO!B487)</f>
        <v>109</v>
      </c>
      <c r="Q493" s="30">
        <f t="shared" si="51"/>
        <v>282227</v>
      </c>
      <c r="R493" s="31">
        <f t="shared" si="52"/>
        <v>0</v>
      </c>
      <c r="S493" s="31">
        <f>+[1]DEPURADO!J487</f>
        <v>0</v>
      </c>
      <c r="T493" s="23" t="s">
        <v>45</v>
      </c>
      <c r="U493" s="31">
        <f>+[1]DEPURADO!I487</f>
        <v>0</v>
      </c>
      <c r="V493" s="30"/>
      <c r="W493" s="23" t="s">
        <v>45</v>
      </c>
      <c r="X493" s="31">
        <f>+[1]DEPURADO!K487+[1]DEPURADO!L487</f>
        <v>0</v>
      </c>
      <c r="Y493" s="23" t="s">
        <v>45</v>
      </c>
      <c r="Z493" s="31">
        <f t="shared" si="53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54"/>
        <v>0</v>
      </c>
      <c r="AH493" s="30">
        <v>0</v>
      </c>
      <c r="AI493" s="30" t="str">
        <f>+[1]DEPURADO!G487</f>
        <v>CANCELADO</v>
      </c>
      <c r="AJ493" s="32"/>
      <c r="AK493" s="33"/>
    </row>
    <row r="494" spans="1:37" s="34" customFormat="1" x14ac:dyDescent="0.25">
      <c r="A494" s="23">
        <f t="shared" si="55"/>
        <v>486</v>
      </c>
      <c r="B494" s="24" t="s">
        <v>44</v>
      </c>
      <c r="C494" s="23" t="str">
        <f>+[1]DEPURADO!A488</f>
        <v>SRPM112</v>
      </c>
      <c r="D494" s="23">
        <f>+[1]DEPURADO!B488</f>
        <v>112</v>
      </c>
      <c r="E494" s="25">
        <f>+[1]DEPURADO!C488</f>
        <v>45659</v>
      </c>
      <c r="F494" s="26">
        <f>+IF([1]DEPURADO!D488&gt;1,[1]DEPURADO!D488," ")</f>
        <v>45659</v>
      </c>
      <c r="G494" s="27">
        <f>[1]DEPURADO!F488</f>
        <v>208251</v>
      </c>
      <c r="H494" s="28">
        <v>0</v>
      </c>
      <c r="I494" s="28">
        <f>+[1]DEPURADO!M488+[1]DEPURADO!N488</f>
        <v>0</v>
      </c>
      <c r="J494" s="28">
        <f>+[1]DEPURADO!R488</f>
        <v>208251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9"/>
        <v>208251</v>
      </c>
      <c r="O494" s="28">
        <f t="shared" si="50"/>
        <v>0</v>
      </c>
      <c r="P494" s="24">
        <f>IF([1]DEPURADO!H488&gt;1,0,[1]DEPURADO!B488)</f>
        <v>112</v>
      </c>
      <c r="Q494" s="30">
        <f t="shared" si="51"/>
        <v>208251</v>
      </c>
      <c r="R494" s="31">
        <f t="shared" si="52"/>
        <v>0</v>
      </c>
      <c r="S494" s="31">
        <f>+[1]DEPURADO!J488</f>
        <v>0</v>
      </c>
      <c r="T494" s="23" t="s">
        <v>45</v>
      </c>
      <c r="U494" s="31">
        <f>+[1]DEPURADO!I488</f>
        <v>0</v>
      </c>
      <c r="V494" s="30"/>
      <c r="W494" s="23" t="s">
        <v>45</v>
      </c>
      <c r="X494" s="31">
        <f>+[1]DEPURADO!K488+[1]DEPURADO!L488</f>
        <v>0</v>
      </c>
      <c r="Y494" s="23" t="s">
        <v>45</v>
      </c>
      <c r="Z494" s="31">
        <f t="shared" si="53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54"/>
        <v>0</v>
      </c>
      <c r="AH494" s="30">
        <v>0</v>
      </c>
      <c r="AI494" s="30" t="str">
        <f>+[1]DEPURADO!G488</f>
        <v>CANCELADO</v>
      </c>
      <c r="AJ494" s="32"/>
      <c r="AK494" s="33"/>
    </row>
    <row r="495" spans="1:37" s="34" customFormat="1" x14ac:dyDescent="0.25">
      <c r="A495" s="23">
        <f t="shared" si="55"/>
        <v>487</v>
      </c>
      <c r="B495" s="24" t="s">
        <v>44</v>
      </c>
      <c r="C495" s="23" t="str">
        <f>+[1]DEPURADO!A489</f>
        <v>SRPM114</v>
      </c>
      <c r="D495" s="23">
        <f>+[1]DEPURADO!B489</f>
        <v>114</v>
      </c>
      <c r="E495" s="25">
        <f>+[1]DEPURADO!C489</f>
        <v>45659</v>
      </c>
      <c r="F495" s="26">
        <f>+IF([1]DEPURADO!D489&gt;1,[1]DEPURADO!D489," ")</f>
        <v>45659</v>
      </c>
      <c r="G495" s="27">
        <f>[1]DEPURADO!F489</f>
        <v>183787</v>
      </c>
      <c r="H495" s="28">
        <v>0</v>
      </c>
      <c r="I495" s="28">
        <f>+[1]DEPURADO!M489+[1]DEPURADO!N489</f>
        <v>0</v>
      </c>
      <c r="J495" s="28">
        <f>+[1]DEPURADO!R489</f>
        <v>183787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9"/>
        <v>183787</v>
      </c>
      <c r="O495" s="28">
        <f t="shared" si="50"/>
        <v>0</v>
      </c>
      <c r="P495" s="24">
        <f>IF([1]DEPURADO!H489&gt;1,0,[1]DEPURADO!B489)</f>
        <v>114</v>
      </c>
      <c r="Q495" s="30">
        <f t="shared" si="51"/>
        <v>183787</v>
      </c>
      <c r="R495" s="31">
        <f t="shared" si="52"/>
        <v>0</v>
      </c>
      <c r="S495" s="31">
        <f>+[1]DEPURADO!J489</f>
        <v>0</v>
      </c>
      <c r="T495" s="23" t="s">
        <v>45</v>
      </c>
      <c r="U495" s="31">
        <f>+[1]DEPURADO!I489</f>
        <v>0</v>
      </c>
      <c r="V495" s="30"/>
      <c r="W495" s="23" t="s">
        <v>45</v>
      </c>
      <c r="X495" s="31">
        <f>+[1]DEPURADO!K489+[1]DEPURADO!L489</f>
        <v>0</v>
      </c>
      <c r="Y495" s="23" t="s">
        <v>45</v>
      </c>
      <c r="Z495" s="31">
        <f t="shared" si="53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54"/>
        <v>0</v>
      </c>
      <c r="AH495" s="30">
        <v>0</v>
      </c>
      <c r="AI495" s="30" t="str">
        <f>+[1]DEPURADO!G489</f>
        <v>CANCELADO</v>
      </c>
      <c r="AJ495" s="32"/>
      <c r="AK495" s="33"/>
    </row>
    <row r="496" spans="1:37" s="34" customFormat="1" x14ac:dyDescent="0.25">
      <c r="A496" s="23">
        <f t="shared" si="55"/>
        <v>488</v>
      </c>
      <c r="B496" s="24" t="s">
        <v>44</v>
      </c>
      <c r="C496" s="23" t="str">
        <f>+[1]DEPURADO!A490</f>
        <v>SRPM115</v>
      </c>
      <c r="D496" s="23">
        <f>+[1]DEPURADO!B490</f>
        <v>115</v>
      </c>
      <c r="E496" s="25">
        <f>+[1]DEPURADO!C490</f>
        <v>45659</v>
      </c>
      <c r="F496" s="26">
        <f>+IF([1]DEPURADO!D490&gt;1,[1]DEPURADO!D490," ")</f>
        <v>45659</v>
      </c>
      <c r="G496" s="27">
        <f>[1]DEPURADO!F490</f>
        <v>294380</v>
      </c>
      <c r="H496" s="28">
        <v>0</v>
      </c>
      <c r="I496" s="28">
        <f>+[1]DEPURADO!M490+[1]DEPURADO!N490</f>
        <v>0</v>
      </c>
      <c r="J496" s="28">
        <f>+[1]DEPURADO!R490</f>
        <v>294380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9"/>
        <v>294380</v>
      </c>
      <c r="O496" s="28">
        <f t="shared" si="50"/>
        <v>0</v>
      </c>
      <c r="P496" s="24">
        <f>IF([1]DEPURADO!H490&gt;1,0,[1]DEPURADO!B490)</f>
        <v>115</v>
      </c>
      <c r="Q496" s="30">
        <f t="shared" si="51"/>
        <v>294380</v>
      </c>
      <c r="R496" s="31">
        <f t="shared" si="52"/>
        <v>0</v>
      </c>
      <c r="S496" s="31">
        <f>+[1]DEPURADO!J490</f>
        <v>0</v>
      </c>
      <c r="T496" s="23" t="s">
        <v>45</v>
      </c>
      <c r="U496" s="31">
        <f>+[1]DEPURADO!I490</f>
        <v>0</v>
      </c>
      <c r="V496" s="30"/>
      <c r="W496" s="23" t="s">
        <v>45</v>
      </c>
      <c r="X496" s="31">
        <f>+[1]DEPURADO!K490+[1]DEPURADO!L490</f>
        <v>0</v>
      </c>
      <c r="Y496" s="23" t="s">
        <v>45</v>
      </c>
      <c r="Z496" s="31">
        <f t="shared" si="53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54"/>
        <v>0</v>
      </c>
      <c r="AH496" s="30">
        <v>0</v>
      </c>
      <c r="AI496" s="30" t="str">
        <f>+[1]DEPURADO!G490</f>
        <v>CANCELADO</v>
      </c>
      <c r="AJ496" s="32"/>
      <c r="AK496" s="33"/>
    </row>
    <row r="497" spans="1:37" s="34" customFormat="1" x14ac:dyDescent="0.25">
      <c r="A497" s="23">
        <f t="shared" si="55"/>
        <v>489</v>
      </c>
      <c r="B497" s="24" t="s">
        <v>44</v>
      </c>
      <c r="C497" s="23" t="str">
        <f>+[1]DEPURADO!A491</f>
        <v>SRPM116</v>
      </c>
      <c r="D497" s="23">
        <f>+[1]DEPURADO!B491</f>
        <v>116</v>
      </c>
      <c r="E497" s="25">
        <f>+[1]DEPURADO!C491</f>
        <v>45659</v>
      </c>
      <c r="F497" s="26">
        <f>+IF([1]DEPURADO!D491&gt;1,[1]DEPURADO!D491," ")</f>
        <v>45659</v>
      </c>
      <c r="G497" s="27">
        <f>[1]DEPURADO!F491</f>
        <v>217359</v>
      </c>
      <c r="H497" s="28">
        <v>0</v>
      </c>
      <c r="I497" s="28">
        <f>+[1]DEPURADO!M491+[1]DEPURADO!N491</f>
        <v>0</v>
      </c>
      <c r="J497" s="28">
        <f>+[1]DEPURADO!R491</f>
        <v>217359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9"/>
        <v>217359</v>
      </c>
      <c r="O497" s="28">
        <f t="shared" si="50"/>
        <v>0</v>
      </c>
      <c r="P497" s="24">
        <f>IF([1]DEPURADO!H491&gt;1,0,[1]DEPURADO!B491)</f>
        <v>116</v>
      </c>
      <c r="Q497" s="30">
        <f t="shared" si="51"/>
        <v>217359</v>
      </c>
      <c r="R497" s="31">
        <f t="shared" si="52"/>
        <v>0</v>
      </c>
      <c r="S497" s="31">
        <f>+[1]DEPURADO!J491</f>
        <v>0</v>
      </c>
      <c r="T497" s="23" t="s">
        <v>45</v>
      </c>
      <c r="U497" s="31">
        <f>+[1]DEPURADO!I491</f>
        <v>0</v>
      </c>
      <c r="V497" s="30"/>
      <c r="W497" s="23" t="s">
        <v>45</v>
      </c>
      <c r="X497" s="31">
        <f>+[1]DEPURADO!K491+[1]DEPURADO!L491</f>
        <v>0</v>
      </c>
      <c r="Y497" s="23" t="s">
        <v>45</v>
      </c>
      <c r="Z497" s="31">
        <f t="shared" si="53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54"/>
        <v>0</v>
      </c>
      <c r="AH497" s="30">
        <v>0</v>
      </c>
      <c r="AI497" s="30" t="str">
        <f>+[1]DEPURADO!G491</f>
        <v>CANCELADO</v>
      </c>
      <c r="AJ497" s="32"/>
      <c r="AK497" s="33"/>
    </row>
    <row r="498" spans="1:37" s="34" customFormat="1" x14ac:dyDescent="0.25">
      <c r="A498" s="23">
        <f t="shared" si="55"/>
        <v>490</v>
      </c>
      <c r="B498" s="24" t="s">
        <v>44</v>
      </c>
      <c r="C498" s="23" t="str">
        <f>+[1]DEPURADO!A492</f>
        <v>SRPM117</v>
      </c>
      <c r="D498" s="23">
        <f>+[1]DEPURADO!B492</f>
        <v>117</v>
      </c>
      <c r="E498" s="25">
        <f>+[1]DEPURADO!C492</f>
        <v>45659</v>
      </c>
      <c r="F498" s="26">
        <f>+IF([1]DEPURADO!D492&gt;1,[1]DEPURADO!D492," ")</f>
        <v>45659</v>
      </c>
      <c r="G498" s="27">
        <f>[1]DEPURADO!F492</f>
        <v>233223</v>
      </c>
      <c r="H498" s="28">
        <v>0</v>
      </c>
      <c r="I498" s="28">
        <f>+[1]DEPURADO!M492+[1]DEPURADO!N492</f>
        <v>1998</v>
      </c>
      <c r="J498" s="28">
        <f>+[1]DEPURADO!R492</f>
        <v>231225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9"/>
        <v>231225</v>
      </c>
      <c r="O498" s="28">
        <f t="shared" si="50"/>
        <v>0</v>
      </c>
      <c r="P498" s="24">
        <f>IF([1]DEPURADO!H492&gt;1,0,[1]DEPURADO!B492)</f>
        <v>117</v>
      </c>
      <c r="Q498" s="30">
        <f t="shared" si="51"/>
        <v>233223</v>
      </c>
      <c r="R498" s="31">
        <f t="shared" si="52"/>
        <v>0</v>
      </c>
      <c r="S498" s="31">
        <f>+[1]DEPURADO!J492</f>
        <v>0</v>
      </c>
      <c r="T498" s="23" t="s">
        <v>45</v>
      </c>
      <c r="U498" s="31">
        <f>+[1]DEPURADO!I492</f>
        <v>0</v>
      </c>
      <c r="V498" s="30"/>
      <c r="W498" s="23" t="s">
        <v>45</v>
      </c>
      <c r="X498" s="31">
        <f>+[1]DEPURADO!K492+[1]DEPURADO!L492</f>
        <v>0</v>
      </c>
      <c r="Y498" s="23" t="s">
        <v>45</v>
      </c>
      <c r="Z498" s="31">
        <f t="shared" si="53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54"/>
        <v>0</v>
      </c>
      <c r="AH498" s="30">
        <v>0</v>
      </c>
      <c r="AI498" s="30" t="str">
        <f>+[1]DEPURADO!G492</f>
        <v>CANCELADO y mayor valor cobrado</v>
      </c>
      <c r="AJ498" s="32"/>
      <c r="AK498" s="33"/>
    </row>
    <row r="499" spans="1:37" s="34" customFormat="1" x14ac:dyDescent="0.25">
      <c r="A499" s="23">
        <f t="shared" si="55"/>
        <v>491</v>
      </c>
      <c r="B499" s="24" t="s">
        <v>44</v>
      </c>
      <c r="C499" s="23" t="str">
        <f>+[1]DEPURADO!A493</f>
        <v>SRPM130</v>
      </c>
      <c r="D499" s="23">
        <f>+[1]DEPURADO!B493</f>
        <v>130</v>
      </c>
      <c r="E499" s="25">
        <f>+[1]DEPURADO!C493</f>
        <v>45659</v>
      </c>
      <c r="F499" s="26">
        <f>+IF([1]DEPURADO!D493&gt;1,[1]DEPURADO!D493," ")</f>
        <v>45659</v>
      </c>
      <c r="G499" s="27">
        <f>[1]DEPURADO!F493</f>
        <v>180622</v>
      </c>
      <c r="H499" s="28">
        <v>0</v>
      </c>
      <c r="I499" s="28">
        <f>+[1]DEPURADO!M493+[1]DEPURADO!N493</f>
        <v>0</v>
      </c>
      <c r="J499" s="28">
        <f>+[1]DEPURADO!R493</f>
        <v>180622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9"/>
        <v>180622</v>
      </c>
      <c r="O499" s="28">
        <f t="shared" si="50"/>
        <v>0</v>
      </c>
      <c r="P499" s="24">
        <f>IF([1]DEPURADO!H493&gt;1,0,[1]DEPURADO!B493)</f>
        <v>130</v>
      </c>
      <c r="Q499" s="30">
        <f t="shared" si="51"/>
        <v>180622</v>
      </c>
      <c r="R499" s="31">
        <f t="shared" si="52"/>
        <v>0</v>
      </c>
      <c r="S499" s="31">
        <f>+[1]DEPURADO!J493</f>
        <v>0</v>
      </c>
      <c r="T499" s="23" t="s">
        <v>45</v>
      </c>
      <c r="U499" s="31">
        <f>+[1]DEPURADO!I493</f>
        <v>0</v>
      </c>
      <c r="V499" s="30"/>
      <c r="W499" s="23" t="s">
        <v>45</v>
      </c>
      <c r="X499" s="31">
        <f>+[1]DEPURADO!K493+[1]DEPURADO!L493</f>
        <v>0</v>
      </c>
      <c r="Y499" s="23" t="s">
        <v>45</v>
      </c>
      <c r="Z499" s="31">
        <f t="shared" si="53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54"/>
        <v>0</v>
      </c>
      <c r="AH499" s="30">
        <v>0</v>
      </c>
      <c r="AI499" s="30" t="str">
        <f>+[1]DEPURADO!G493</f>
        <v>CANCELADO</v>
      </c>
      <c r="AJ499" s="32"/>
      <c r="AK499" s="33"/>
    </row>
    <row r="500" spans="1:37" s="34" customFormat="1" x14ac:dyDescent="0.25">
      <c r="A500" s="23">
        <f t="shared" si="55"/>
        <v>492</v>
      </c>
      <c r="B500" s="24" t="s">
        <v>44</v>
      </c>
      <c r="C500" s="23" t="str">
        <f>+[1]DEPURADO!A494</f>
        <v>SRPM164</v>
      </c>
      <c r="D500" s="23">
        <f>+[1]DEPURADO!B494</f>
        <v>164</v>
      </c>
      <c r="E500" s="25">
        <f>+[1]DEPURADO!C494</f>
        <v>45659</v>
      </c>
      <c r="F500" s="26">
        <f>+IF([1]DEPURADO!D494&gt;1,[1]DEPURADO!D494," ")</f>
        <v>45659</v>
      </c>
      <c r="G500" s="27">
        <f>[1]DEPURADO!F494</f>
        <v>110270979</v>
      </c>
      <c r="H500" s="28">
        <v>0</v>
      </c>
      <c r="I500" s="28">
        <f>+[1]DEPURADO!M494+[1]DEPURADO!N494</f>
        <v>0</v>
      </c>
      <c r="J500" s="28">
        <f>+[1]DEPURADO!R494</f>
        <v>103748106</v>
      </c>
      <c r="K500" s="29">
        <f>+[1]DEPURADO!P494+[1]DEPURADO!Q494</f>
        <v>6522873</v>
      </c>
      <c r="L500" s="28">
        <v>0</v>
      </c>
      <c r="M500" s="28">
        <v>0</v>
      </c>
      <c r="N500" s="28">
        <f t="shared" si="49"/>
        <v>110270979</v>
      </c>
      <c r="O500" s="28">
        <f t="shared" si="50"/>
        <v>0</v>
      </c>
      <c r="P500" s="24">
        <f>IF([1]DEPURADO!H494&gt;1,0,[1]DEPURADO!B494)</f>
        <v>164</v>
      </c>
      <c r="Q500" s="30">
        <f t="shared" si="51"/>
        <v>110270979</v>
      </c>
      <c r="R500" s="31">
        <f t="shared" si="52"/>
        <v>0</v>
      </c>
      <c r="S500" s="31">
        <f>+[1]DEPURADO!J494</f>
        <v>0</v>
      </c>
      <c r="T500" s="23" t="s">
        <v>45</v>
      </c>
      <c r="U500" s="31">
        <f>+[1]DEPURADO!I494</f>
        <v>0</v>
      </c>
      <c r="V500" s="30"/>
      <c r="W500" s="23" t="s">
        <v>45</v>
      </c>
      <c r="X500" s="31">
        <f>+[1]DEPURADO!K494+[1]DEPURADO!L494</f>
        <v>0</v>
      </c>
      <c r="Y500" s="23" t="s">
        <v>45</v>
      </c>
      <c r="Z500" s="31">
        <f t="shared" si="53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54"/>
        <v>0</v>
      </c>
      <c r="AH500" s="30">
        <v>0</v>
      </c>
      <c r="AI500" s="30" t="str">
        <f>+[1]DEPURADO!G494</f>
        <v>CANCELADO</v>
      </c>
      <c r="AJ500" s="32"/>
      <c r="AK500" s="33"/>
    </row>
    <row r="501" spans="1:37" s="34" customFormat="1" x14ac:dyDescent="0.25">
      <c r="A501" s="23">
        <f t="shared" si="55"/>
        <v>493</v>
      </c>
      <c r="B501" s="24" t="s">
        <v>44</v>
      </c>
      <c r="C501" s="23" t="str">
        <f>+[1]DEPURADO!A495</f>
        <v>SRPM165</v>
      </c>
      <c r="D501" s="23">
        <f>+[1]DEPURADO!B495</f>
        <v>165</v>
      </c>
      <c r="E501" s="25">
        <f>+[1]DEPURADO!C495</f>
        <v>45659</v>
      </c>
      <c r="F501" s="26">
        <f>+IF([1]DEPURADO!D495&gt;1,[1]DEPURADO!D495," ")</f>
        <v>45659</v>
      </c>
      <c r="G501" s="27">
        <f>[1]DEPURADO!F495</f>
        <v>6693010</v>
      </c>
      <c r="H501" s="28">
        <v>0</v>
      </c>
      <c r="I501" s="28">
        <f>+[1]DEPURADO!M495+[1]DEPURADO!N495</f>
        <v>0</v>
      </c>
      <c r="J501" s="28">
        <f>+[1]DEPURADO!R495</f>
        <v>6693010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9"/>
        <v>6693010</v>
      </c>
      <c r="O501" s="28">
        <f t="shared" si="50"/>
        <v>0</v>
      </c>
      <c r="P501" s="24">
        <f>IF([1]DEPURADO!H495&gt;1,0,[1]DEPURADO!B495)</f>
        <v>165</v>
      </c>
      <c r="Q501" s="30">
        <f t="shared" si="51"/>
        <v>6693010</v>
      </c>
      <c r="R501" s="31">
        <f t="shared" si="52"/>
        <v>0</v>
      </c>
      <c r="S501" s="31">
        <f>+[1]DEPURADO!J495</f>
        <v>0</v>
      </c>
      <c r="T501" s="23" t="s">
        <v>45</v>
      </c>
      <c r="U501" s="31">
        <f>+[1]DEPURADO!I495</f>
        <v>0</v>
      </c>
      <c r="V501" s="30"/>
      <c r="W501" s="23" t="s">
        <v>45</v>
      </c>
      <c r="X501" s="31">
        <f>+[1]DEPURADO!K495+[1]DEPURADO!L495</f>
        <v>0</v>
      </c>
      <c r="Y501" s="23" t="s">
        <v>45</v>
      </c>
      <c r="Z501" s="31">
        <f t="shared" si="53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54"/>
        <v>0</v>
      </c>
      <c r="AH501" s="30">
        <v>0</v>
      </c>
      <c r="AI501" s="30" t="str">
        <f>+[1]DEPURADO!G495</f>
        <v>CANCELADO</v>
      </c>
      <c r="AJ501" s="32"/>
      <c r="AK501" s="33"/>
    </row>
    <row r="502" spans="1:37" s="34" customFormat="1" x14ac:dyDescent="0.25">
      <c r="A502" s="23">
        <f t="shared" si="55"/>
        <v>494</v>
      </c>
      <c r="B502" s="24" t="s">
        <v>44</v>
      </c>
      <c r="C502" s="23" t="str">
        <f>+[1]DEPURADO!A496</f>
        <v>SRPM171</v>
      </c>
      <c r="D502" s="23">
        <f>+[1]DEPURADO!B496</f>
        <v>171</v>
      </c>
      <c r="E502" s="25">
        <f>+[1]DEPURADO!C496</f>
        <v>45659</v>
      </c>
      <c r="F502" s="26">
        <f>+IF([1]DEPURADO!D496&gt;1,[1]DEPURADO!D496," ")</f>
        <v>45659</v>
      </c>
      <c r="G502" s="27">
        <f>[1]DEPURADO!F496</f>
        <v>161634</v>
      </c>
      <c r="H502" s="28">
        <v>0</v>
      </c>
      <c r="I502" s="28">
        <f>+[1]DEPURADO!M496+[1]DEPURADO!N496</f>
        <v>0</v>
      </c>
      <c r="J502" s="28">
        <f>+[1]DEPURADO!R496</f>
        <v>161634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9"/>
        <v>161634</v>
      </c>
      <c r="O502" s="28">
        <f t="shared" si="50"/>
        <v>0</v>
      </c>
      <c r="P502" s="24">
        <f>IF([1]DEPURADO!H496&gt;1,0,[1]DEPURADO!B496)</f>
        <v>171</v>
      </c>
      <c r="Q502" s="30">
        <f t="shared" si="51"/>
        <v>161634</v>
      </c>
      <c r="R502" s="31">
        <f t="shared" si="52"/>
        <v>0</v>
      </c>
      <c r="S502" s="31">
        <f>+[1]DEPURADO!J496</f>
        <v>0</v>
      </c>
      <c r="T502" s="23" t="s">
        <v>45</v>
      </c>
      <c r="U502" s="31">
        <f>+[1]DEPURADO!I496</f>
        <v>0</v>
      </c>
      <c r="V502" s="30"/>
      <c r="W502" s="23" t="s">
        <v>45</v>
      </c>
      <c r="X502" s="31">
        <f>+[1]DEPURADO!K496+[1]DEPURADO!L496</f>
        <v>0</v>
      </c>
      <c r="Y502" s="23" t="s">
        <v>45</v>
      </c>
      <c r="Z502" s="31">
        <f t="shared" si="53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54"/>
        <v>0</v>
      </c>
      <c r="AH502" s="30">
        <v>0</v>
      </c>
      <c r="AI502" s="30" t="str">
        <f>+[1]DEPURADO!G496</f>
        <v>CANCELADO</v>
      </c>
      <c r="AJ502" s="32"/>
      <c r="AK502" s="33"/>
    </row>
    <row r="503" spans="1:37" s="34" customFormat="1" x14ac:dyDescent="0.25">
      <c r="A503" s="23">
        <f t="shared" si="55"/>
        <v>495</v>
      </c>
      <c r="B503" s="24" t="s">
        <v>44</v>
      </c>
      <c r="C503" s="23" t="str">
        <f>+[1]DEPURADO!A497</f>
        <v>SRPM172</v>
      </c>
      <c r="D503" s="23">
        <f>+[1]DEPURADO!B497</f>
        <v>172</v>
      </c>
      <c r="E503" s="25">
        <f>+[1]DEPURADO!C497</f>
        <v>45659</v>
      </c>
      <c r="F503" s="26">
        <f>+IF([1]DEPURADO!D497&gt;1,[1]DEPURADO!D497," ")</f>
        <v>45659</v>
      </c>
      <c r="G503" s="27">
        <f>[1]DEPURADO!F497</f>
        <v>206045693</v>
      </c>
      <c r="H503" s="28">
        <v>0</v>
      </c>
      <c r="I503" s="28">
        <f>+[1]DEPURADO!M497+[1]DEPURADO!N497</f>
        <v>0</v>
      </c>
      <c r="J503" s="28">
        <f>+[1]DEPURADO!R497</f>
        <v>193857460</v>
      </c>
      <c r="K503" s="29">
        <f>+[1]DEPURADO!P497+[1]DEPURADO!Q497</f>
        <v>12188233</v>
      </c>
      <c r="L503" s="28">
        <v>0</v>
      </c>
      <c r="M503" s="28">
        <v>0</v>
      </c>
      <c r="N503" s="28">
        <f t="shared" si="49"/>
        <v>206045693</v>
      </c>
      <c r="O503" s="28">
        <f t="shared" si="50"/>
        <v>0</v>
      </c>
      <c r="P503" s="24">
        <f>IF([1]DEPURADO!H497&gt;1,0,[1]DEPURADO!B497)</f>
        <v>172</v>
      </c>
      <c r="Q503" s="30">
        <f t="shared" si="51"/>
        <v>206045693</v>
      </c>
      <c r="R503" s="31">
        <f t="shared" si="52"/>
        <v>0</v>
      </c>
      <c r="S503" s="31">
        <f>+[1]DEPURADO!J497</f>
        <v>0</v>
      </c>
      <c r="T503" s="23" t="s">
        <v>45</v>
      </c>
      <c r="U503" s="31">
        <f>+[1]DEPURADO!I497</f>
        <v>0</v>
      </c>
      <c r="V503" s="30"/>
      <c r="W503" s="23" t="s">
        <v>45</v>
      </c>
      <c r="X503" s="31">
        <f>+[1]DEPURADO!K497+[1]DEPURADO!L497</f>
        <v>0</v>
      </c>
      <c r="Y503" s="23" t="s">
        <v>45</v>
      </c>
      <c r="Z503" s="31">
        <f t="shared" si="53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54"/>
        <v>0</v>
      </c>
      <c r="AH503" s="30">
        <v>0</v>
      </c>
      <c r="AI503" s="30" t="str">
        <f>+[1]DEPURADO!G497</f>
        <v>CANCELADO</v>
      </c>
      <c r="AJ503" s="32"/>
      <c r="AK503" s="33"/>
    </row>
    <row r="504" spans="1:37" s="34" customFormat="1" x14ac:dyDescent="0.25">
      <c r="A504" s="23">
        <f t="shared" si="55"/>
        <v>496</v>
      </c>
      <c r="B504" s="24" t="s">
        <v>44</v>
      </c>
      <c r="C504" s="23" t="str">
        <f>+[1]DEPURADO!A498</f>
        <v>SRPM173</v>
      </c>
      <c r="D504" s="23">
        <f>+[1]DEPURADO!B498</f>
        <v>173</v>
      </c>
      <c r="E504" s="25">
        <f>+[1]DEPURADO!C498</f>
        <v>45659</v>
      </c>
      <c r="F504" s="26">
        <f>+IF([1]DEPURADO!D498&gt;1,[1]DEPURADO!D498," ")</f>
        <v>45659</v>
      </c>
      <c r="G504" s="27">
        <f>[1]DEPURADO!F498</f>
        <v>12506157</v>
      </c>
      <c r="H504" s="28">
        <v>0</v>
      </c>
      <c r="I504" s="28">
        <f>+[1]DEPURADO!M498+[1]DEPURADO!N498</f>
        <v>0</v>
      </c>
      <c r="J504" s="28">
        <f>+[1]DEPURADO!R498</f>
        <v>12506157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9"/>
        <v>12506157</v>
      </c>
      <c r="O504" s="28">
        <f t="shared" si="50"/>
        <v>0</v>
      </c>
      <c r="P504" s="24">
        <f>IF([1]DEPURADO!H498&gt;1,0,[1]DEPURADO!B498)</f>
        <v>173</v>
      </c>
      <c r="Q504" s="30">
        <f t="shared" si="51"/>
        <v>12506157</v>
      </c>
      <c r="R504" s="31">
        <f t="shared" si="52"/>
        <v>0</v>
      </c>
      <c r="S504" s="31">
        <f>+[1]DEPURADO!J498</f>
        <v>0</v>
      </c>
      <c r="T504" s="23" t="s">
        <v>45</v>
      </c>
      <c r="U504" s="31">
        <f>+[1]DEPURADO!I498</f>
        <v>0</v>
      </c>
      <c r="V504" s="30"/>
      <c r="W504" s="23" t="s">
        <v>45</v>
      </c>
      <c r="X504" s="31">
        <f>+[1]DEPURADO!K498+[1]DEPURADO!L498</f>
        <v>0</v>
      </c>
      <c r="Y504" s="23" t="s">
        <v>45</v>
      </c>
      <c r="Z504" s="31">
        <f t="shared" si="53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54"/>
        <v>0</v>
      </c>
      <c r="AH504" s="30">
        <v>0</v>
      </c>
      <c r="AI504" s="30" t="str">
        <f>+[1]DEPURADO!G498</f>
        <v>CANCELADO</v>
      </c>
      <c r="AJ504" s="32"/>
      <c r="AK504" s="33"/>
    </row>
    <row r="505" spans="1:37" s="34" customFormat="1" x14ac:dyDescent="0.25">
      <c r="A505" s="23">
        <f t="shared" si="55"/>
        <v>497</v>
      </c>
      <c r="B505" s="24" t="s">
        <v>44</v>
      </c>
      <c r="C505" s="23" t="str">
        <f>+[1]DEPURADO!A499</f>
        <v>SRPM176</v>
      </c>
      <c r="D505" s="23">
        <f>+[1]DEPURADO!B499</f>
        <v>176</v>
      </c>
      <c r="E505" s="25">
        <f>+[1]DEPURADO!C499</f>
        <v>45659</v>
      </c>
      <c r="F505" s="26">
        <f>+IF([1]DEPURADO!D499&gt;1,[1]DEPURADO!D499," ")</f>
        <v>45659</v>
      </c>
      <c r="G505" s="27">
        <f>[1]DEPURADO!F499</f>
        <v>186189</v>
      </c>
      <c r="H505" s="28">
        <v>0</v>
      </c>
      <c r="I505" s="28">
        <f>+[1]DEPURADO!M499+[1]DEPURADO!N499</f>
        <v>0</v>
      </c>
      <c r="J505" s="28">
        <f>+[1]DEPURADO!R499</f>
        <v>186189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9"/>
        <v>186189</v>
      </c>
      <c r="O505" s="28">
        <f t="shared" si="50"/>
        <v>0</v>
      </c>
      <c r="P505" s="24">
        <f>IF([1]DEPURADO!H499&gt;1,0,[1]DEPURADO!B499)</f>
        <v>176</v>
      </c>
      <c r="Q505" s="30">
        <f t="shared" si="51"/>
        <v>186189</v>
      </c>
      <c r="R505" s="31">
        <f t="shared" si="52"/>
        <v>0</v>
      </c>
      <c r="S505" s="31">
        <f>+[1]DEPURADO!J499</f>
        <v>0</v>
      </c>
      <c r="T505" s="23" t="s">
        <v>45</v>
      </c>
      <c r="U505" s="31">
        <f>+[1]DEPURADO!I499</f>
        <v>0</v>
      </c>
      <c r="V505" s="30"/>
      <c r="W505" s="23" t="s">
        <v>45</v>
      </c>
      <c r="X505" s="31">
        <f>+[1]DEPURADO!K499+[1]DEPURADO!L499</f>
        <v>0</v>
      </c>
      <c r="Y505" s="23" t="s">
        <v>45</v>
      </c>
      <c r="Z505" s="31">
        <f t="shared" si="53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54"/>
        <v>0</v>
      </c>
      <c r="AH505" s="30">
        <v>0</v>
      </c>
      <c r="AI505" s="30" t="str">
        <f>+[1]DEPURADO!G499</f>
        <v>CANCELADO</v>
      </c>
      <c r="AJ505" s="32"/>
      <c r="AK505" s="33"/>
    </row>
    <row r="506" spans="1:37" s="34" customFormat="1" x14ac:dyDescent="0.25">
      <c r="A506" s="23">
        <f t="shared" si="55"/>
        <v>498</v>
      </c>
      <c r="B506" s="24" t="s">
        <v>44</v>
      </c>
      <c r="C506" s="23" t="str">
        <f>+[1]DEPURADO!A500</f>
        <v>SRPM215</v>
      </c>
      <c r="D506" s="23">
        <f>+[1]DEPURADO!B500</f>
        <v>215</v>
      </c>
      <c r="E506" s="25">
        <f>+[1]DEPURADO!C500</f>
        <v>45659</v>
      </c>
      <c r="F506" s="26">
        <f>+IF([1]DEPURADO!D500&gt;1,[1]DEPURADO!D500," ")</f>
        <v>45659</v>
      </c>
      <c r="G506" s="27">
        <f>[1]DEPURADO!F500</f>
        <v>88055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9"/>
        <v>0</v>
      </c>
      <c r="O506" s="28">
        <f t="shared" si="50"/>
        <v>88055</v>
      </c>
      <c r="P506" s="24">
        <f>IF([1]DEPURADO!H500&gt;1,0,[1]DEPURADO!B500)</f>
        <v>215</v>
      </c>
      <c r="Q506" s="30">
        <f t="shared" si="51"/>
        <v>88055</v>
      </c>
      <c r="R506" s="31">
        <f t="shared" si="52"/>
        <v>0</v>
      </c>
      <c r="S506" s="31">
        <f>+[1]DEPURADO!J500</f>
        <v>0</v>
      </c>
      <c r="T506" s="23" t="s">
        <v>45</v>
      </c>
      <c r="U506" s="31">
        <f>+[1]DEPURADO!I500</f>
        <v>88055</v>
      </c>
      <c r="V506" s="30"/>
      <c r="W506" s="23" t="s">
        <v>45</v>
      </c>
      <c r="X506" s="31">
        <f>+[1]DEPURADO!K500+[1]DEPURADO!L500</f>
        <v>0</v>
      </c>
      <c r="Y506" s="23" t="s">
        <v>45</v>
      </c>
      <c r="Z506" s="31">
        <f t="shared" si="53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54"/>
        <v>0</v>
      </c>
      <c r="AH506" s="30">
        <v>0</v>
      </c>
      <c r="AI506" s="30" t="str">
        <f>+[1]DEPURADO!G500</f>
        <v>EN REVISION</v>
      </c>
      <c r="AJ506" s="32"/>
      <c r="AK506" s="33"/>
    </row>
    <row r="507" spans="1:37" s="34" customFormat="1" x14ac:dyDescent="0.25">
      <c r="A507" s="23">
        <f t="shared" si="55"/>
        <v>499</v>
      </c>
      <c r="B507" s="24" t="s">
        <v>44</v>
      </c>
      <c r="C507" s="23" t="str">
        <f>+[1]DEPURADO!A501</f>
        <v>SRPM217</v>
      </c>
      <c r="D507" s="23">
        <f>+[1]DEPURADO!B501</f>
        <v>217</v>
      </c>
      <c r="E507" s="25">
        <f>+[1]DEPURADO!C501</f>
        <v>45659</v>
      </c>
      <c r="F507" s="26">
        <f>+IF([1]DEPURADO!D501&gt;1,[1]DEPURADO!D501," ")</f>
        <v>45659</v>
      </c>
      <c r="G507" s="27">
        <f>[1]DEPURADO!F501</f>
        <v>199745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9"/>
        <v>0</v>
      </c>
      <c r="O507" s="28">
        <f t="shared" si="50"/>
        <v>199745</v>
      </c>
      <c r="P507" s="24">
        <f>IF([1]DEPURADO!H501&gt;1,0,[1]DEPURADO!B501)</f>
        <v>217</v>
      </c>
      <c r="Q507" s="30">
        <f t="shared" si="51"/>
        <v>199745</v>
      </c>
      <c r="R507" s="31">
        <f t="shared" si="52"/>
        <v>0</v>
      </c>
      <c r="S507" s="31">
        <f>+[1]DEPURADO!J501</f>
        <v>0</v>
      </c>
      <c r="T507" s="23" t="s">
        <v>45</v>
      </c>
      <c r="U507" s="31">
        <f>+[1]DEPURADO!I501</f>
        <v>199745</v>
      </c>
      <c r="V507" s="30"/>
      <c r="W507" s="23" t="s">
        <v>45</v>
      </c>
      <c r="X507" s="31">
        <f>+[1]DEPURADO!K501+[1]DEPURADO!L501</f>
        <v>0</v>
      </c>
      <c r="Y507" s="23" t="s">
        <v>45</v>
      </c>
      <c r="Z507" s="31">
        <f t="shared" si="53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54"/>
        <v>0</v>
      </c>
      <c r="AH507" s="30">
        <v>0</v>
      </c>
      <c r="AI507" s="30" t="str">
        <f>+[1]DEPURADO!G501</f>
        <v>EN REVISION</v>
      </c>
      <c r="AJ507" s="32"/>
      <c r="AK507" s="33"/>
    </row>
    <row r="508" spans="1:37" s="34" customFormat="1" x14ac:dyDescent="0.25">
      <c r="A508" s="23">
        <f t="shared" si="55"/>
        <v>500</v>
      </c>
      <c r="B508" s="24" t="s">
        <v>44</v>
      </c>
      <c r="C508" s="23" t="str">
        <f>+[1]DEPURADO!A502</f>
        <v>SRPM219</v>
      </c>
      <c r="D508" s="23">
        <f>+[1]DEPURADO!B502</f>
        <v>219</v>
      </c>
      <c r="E508" s="25">
        <f>+[1]DEPURADO!C502</f>
        <v>45659</v>
      </c>
      <c r="F508" s="26">
        <f>+IF([1]DEPURADO!D502&gt;1,[1]DEPURADO!D502," ")</f>
        <v>45659</v>
      </c>
      <c r="G508" s="27">
        <f>[1]DEPURADO!F502</f>
        <v>85367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0</v>
      </c>
      <c r="L508" s="28">
        <v>0</v>
      </c>
      <c r="M508" s="28">
        <v>0</v>
      </c>
      <c r="N508" s="28">
        <f t="shared" si="49"/>
        <v>0</v>
      </c>
      <c r="O508" s="28">
        <f t="shared" si="50"/>
        <v>85367</v>
      </c>
      <c r="P508" s="24">
        <f>IF([1]DEPURADO!H502&gt;1,0,[1]DEPURADO!B502)</f>
        <v>219</v>
      </c>
      <c r="Q508" s="30">
        <f t="shared" si="51"/>
        <v>85367</v>
      </c>
      <c r="R508" s="31">
        <f t="shared" si="52"/>
        <v>0</v>
      </c>
      <c r="S508" s="31">
        <f>+[1]DEPURADO!J502</f>
        <v>0</v>
      </c>
      <c r="T508" s="23" t="s">
        <v>45</v>
      </c>
      <c r="U508" s="31">
        <f>+[1]DEPURADO!I502</f>
        <v>85367</v>
      </c>
      <c r="V508" s="30"/>
      <c r="W508" s="23" t="s">
        <v>45</v>
      </c>
      <c r="X508" s="31">
        <f>+[1]DEPURADO!K502+[1]DEPURADO!L502</f>
        <v>0</v>
      </c>
      <c r="Y508" s="23" t="s">
        <v>45</v>
      </c>
      <c r="Z508" s="31">
        <f t="shared" si="53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54"/>
        <v>0</v>
      </c>
      <c r="AH508" s="30">
        <v>0</v>
      </c>
      <c r="AI508" s="30" t="str">
        <f>+[1]DEPURADO!G502</f>
        <v>EN REVISION</v>
      </c>
      <c r="AJ508" s="32"/>
      <c r="AK508" s="33"/>
    </row>
    <row r="509" spans="1:37" s="34" customFormat="1" x14ac:dyDescent="0.25">
      <c r="A509" s="23">
        <f t="shared" si="55"/>
        <v>501</v>
      </c>
      <c r="B509" s="24" t="s">
        <v>44</v>
      </c>
      <c r="C509" s="23" t="str">
        <f>+[1]DEPURADO!A503</f>
        <v>SRPM220</v>
      </c>
      <c r="D509" s="23">
        <f>+[1]DEPURADO!B503</f>
        <v>220</v>
      </c>
      <c r="E509" s="25">
        <f>+[1]DEPURADO!C503</f>
        <v>45659</v>
      </c>
      <c r="F509" s="26">
        <f>+IF([1]DEPURADO!D503&gt;1,[1]DEPURADO!D503," ")</f>
        <v>45659</v>
      </c>
      <c r="G509" s="27">
        <f>[1]DEPURADO!F503</f>
        <v>237422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0</v>
      </c>
      <c r="L509" s="28">
        <v>0</v>
      </c>
      <c r="M509" s="28">
        <v>0</v>
      </c>
      <c r="N509" s="28">
        <f t="shared" si="49"/>
        <v>0</v>
      </c>
      <c r="O509" s="28">
        <f t="shared" si="50"/>
        <v>237422</v>
      </c>
      <c r="P509" s="24">
        <f>IF([1]DEPURADO!H503&gt;1,0,[1]DEPURADO!B503)</f>
        <v>220</v>
      </c>
      <c r="Q509" s="30">
        <f t="shared" si="51"/>
        <v>237422</v>
      </c>
      <c r="R509" s="31">
        <f t="shared" si="52"/>
        <v>0</v>
      </c>
      <c r="S509" s="31">
        <f>+[1]DEPURADO!J503</f>
        <v>0</v>
      </c>
      <c r="T509" s="23" t="s">
        <v>45</v>
      </c>
      <c r="U509" s="31">
        <f>+[1]DEPURADO!I503</f>
        <v>237422</v>
      </c>
      <c r="V509" s="30"/>
      <c r="W509" s="23" t="s">
        <v>45</v>
      </c>
      <c r="X509" s="31">
        <f>+[1]DEPURADO!K503+[1]DEPURADO!L503</f>
        <v>0</v>
      </c>
      <c r="Y509" s="23" t="s">
        <v>45</v>
      </c>
      <c r="Z509" s="31">
        <f t="shared" si="53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54"/>
        <v>0</v>
      </c>
      <c r="AH509" s="30">
        <v>0</v>
      </c>
      <c r="AI509" s="30" t="str">
        <f>+[1]DEPURADO!G503</f>
        <v>EN REVISION</v>
      </c>
      <c r="AJ509" s="32"/>
      <c r="AK509" s="33"/>
    </row>
    <row r="510" spans="1:37" s="34" customFormat="1" x14ac:dyDescent="0.25">
      <c r="A510" s="23">
        <f t="shared" si="55"/>
        <v>502</v>
      </c>
      <c r="B510" s="24" t="s">
        <v>44</v>
      </c>
      <c r="C510" s="23" t="str">
        <f>+[1]DEPURADO!A504</f>
        <v>SRPM221</v>
      </c>
      <c r="D510" s="23">
        <f>+[1]DEPURADO!B504</f>
        <v>221</v>
      </c>
      <c r="E510" s="25">
        <f>+[1]DEPURADO!C504</f>
        <v>45659</v>
      </c>
      <c r="F510" s="26">
        <f>+IF([1]DEPURADO!D504&gt;1,[1]DEPURADO!D504," ")</f>
        <v>45659</v>
      </c>
      <c r="G510" s="27">
        <f>[1]DEPURADO!F504</f>
        <v>190789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0</v>
      </c>
      <c r="L510" s="28">
        <v>0</v>
      </c>
      <c r="M510" s="28">
        <v>0</v>
      </c>
      <c r="N510" s="28">
        <f t="shared" si="49"/>
        <v>0</v>
      </c>
      <c r="O510" s="28">
        <f t="shared" si="50"/>
        <v>190789</v>
      </c>
      <c r="P510" s="24">
        <f>IF([1]DEPURADO!H504&gt;1,0,[1]DEPURADO!B504)</f>
        <v>221</v>
      </c>
      <c r="Q510" s="30">
        <f t="shared" si="51"/>
        <v>190789</v>
      </c>
      <c r="R510" s="31">
        <f t="shared" si="52"/>
        <v>0</v>
      </c>
      <c r="S510" s="31">
        <f>+[1]DEPURADO!J504</f>
        <v>0</v>
      </c>
      <c r="T510" s="23" t="s">
        <v>45</v>
      </c>
      <c r="U510" s="31">
        <f>+[1]DEPURADO!I504</f>
        <v>190789</v>
      </c>
      <c r="V510" s="30"/>
      <c r="W510" s="23" t="s">
        <v>45</v>
      </c>
      <c r="X510" s="31">
        <f>+[1]DEPURADO!K504+[1]DEPURADO!L504</f>
        <v>0</v>
      </c>
      <c r="Y510" s="23" t="s">
        <v>45</v>
      </c>
      <c r="Z510" s="31">
        <f t="shared" si="53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54"/>
        <v>0</v>
      </c>
      <c r="AH510" s="30">
        <v>0</v>
      </c>
      <c r="AI510" s="30" t="str">
        <f>+[1]DEPURADO!G504</f>
        <v>EN REVISION</v>
      </c>
      <c r="AJ510" s="32"/>
      <c r="AK510" s="33"/>
    </row>
    <row r="511" spans="1:37" s="34" customFormat="1" x14ac:dyDescent="0.25">
      <c r="A511" s="23">
        <f t="shared" si="55"/>
        <v>503</v>
      </c>
      <c r="B511" s="24" t="s">
        <v>44</v>
      </c>
      <c r="C511" s="23" t="str">
        <f>+[1]DEPURADO!A505</f>
        <v>SRPM226</v>
      </c>
      <c r="D511" s="23">
        <f>+[1]DEPURADO!B505</f>
        <v>226</v>
      </c>
      <c r="E511" s="25">
        <f>+[1]DEPURADO!C505</f>
        <v>45659</v>
      </c>
      <c r="F511" s="26">
        <f>+IF([1]DEPURADO!D505&gt;1,[1]DEPURADO!D505," ")</f>
        <v>45659</v>
      </c>
      <c r="G511" s="27">
        <f>[1]DEPURADO!F505</f>
        <v>202034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0</v>
      </c>
      <c r="L511" s="28">
        <v>0</v>
      </c>
      <c r="M511" s="28">
        <v>0</v>
      </c>
      <c r="N511" s="28">
        <f t="shared" si="49"/>
        <v>0</v>
      </c>
      <c r="O511" s="28">
        <f t="shared" si="50"/>
        <v>202034</v>
      </c>
      <c r="P511" s="24">
        <f>IF([1]DEPURADO!H505&gt;1,0,[1]DEPURADO!B505)</f>
        <v>226</v>
      </c>
      <c r="Q511" s="30">
        <f t="shared" si="51"/>
        <v>202034</v>
      </c>
      <c r="R511" s="31">
        <f t="shared" si="52"/>
        <v>0</v>
      </c>
      <c r="S511" s="31">
        <f>+[1]DEPURADO!J505</f>
        <v>0</v>
      </c>
      <c r="T511" s="23" t="s">
        <v>45</v>
      </c>
      <c r="U511" s="31">
        <f>+[1]DEPURADO!I505</f>
        <v>202034</v>
      </c>
      <c r="V511" s="30"/>
      <c r="W511" s="23" t="s">
        <v>45</v>
      </c>
      <c r="X511" s="31">
        <f>+[1]DEPURADO!K505+[1]DEPURADO!L505</f>
        <v>0</v>
      </c>
      <c r="Y511" s="23" t="s">
        <v>45</v>
      </c>
      <c r="Z511" s="31">
        <f t="shared" si="53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54"/>
        <v>0</v>
      </c>
      <c r="AH511" s="30">
        <v>0</v>
      </c>
      <c r="AI511" s="30" t="str">
        <f>+[1]DEPURADO!G505</f>
        <v>EN REVISION</v>
      </c>
      <c r="AJ511" s="32"/>
      <c r="AK511" s="33"/>
    </row>
    <row r="512" spans="1:37" s="34" customFormat="1" x14ac:dyDescent="0.25">
      <c r="A512" s="23">
        <f t="shared" si="55"/>
        <v>504</v>
      </c>
      <c r="B512" s="24" t="s">
        <v>44</v>
      </c>
      <c r="C512" s="23" t="str">
        <f>+[1]DEPURADO!A506</f>
        <v>SRPM227</v>
      </c>
      <c r="D512" s="23">
        <f>+[1]DEPURADO!B506</f>
        <v>227</v>
      </c>
      <c r="E512" s="25">
        <f>+[1]DEPURADO!C506</f>
        <v>45659</v>
      </c>
      <c r="F512" s="26">
        <f>+IF([1]DEPURADO!D506&gt;1,[1]DEPURADO!D506," ")</f>
        <v>45659</v>
      </c>
      <c r="G512" s="27">
        <f>[1]DEPURADO!F506</f>
        <v>224341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0</v>
      </c>
      <c r="L512" s="28">
        <v>0</v>
      </c>
      <c r="M512" s="28">
        <v>0</v>
      </c>
      <c r="N512" s="28">
        <f t="shared" si="49"/>
        <v>0</v>
      </c>
      <c r="O512" s="28">
        <f t="shared" si="50"/>
        <v>224341</v>
      </c>
      <c r="P512" s="24">
        <f>IF([1]DEPURADO!H506&gt;1,0,[1]DEPURADO!B506)</f>
        <v>227</v>
      </c>
      <c r="Q512" s="30">
        <f t="shared" si="51"/>
        <v>224341</v>
      </c>
      <c r="R512" s="31">
        <f t="shared" si="52"/>
        <v>0</v>
      </c>
      <c r="S512" s="31">
        <f>+[1]DEPURADO!J506</f>
        <v>0</v>
      </c>
      <c r="T512" s="23" t="s">
        <v>45</v>
      </c>
      <c r="U512" s="31">
        <f>+[1]DEPURADO!I506</f>
        <v>224341</v>
      </c>
      <c r="V512" s="30"/>
      <c r="W512" s="23" t="s">
        <v>45</v>
      </c>
      <c r="X512" s="31">
        <f>+[1]DEPURADO!K506+[1]DEPURADO!L506</f>
        <v>0</v>
      </c>
      <c r="Y512" s="23" t="s">
        <v>45</v>
      </c>
      <c r="Z512" s="31">
        <f t="shared" si="53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54"/>
        <v>0</v>
      </c>
      <c r="AH512" s="30">
        <v>0</v>
      </c>
      <c r="AI512" s="30" t="str">
        <f>+[1]DEPURADO!G506</f>
        <v>EN REVISION</v>
      </c>
      <c r="AJ512" s="32"/>
      <c r="AK512" s="33"/>
    </row>
    <row r="513" spans="1:37" s="34" customFormat="1" x14ac:dyDescent="0.25">
      <c r="A513" s="23">
        <f t="shared" si="55"/>
        <v>505</v>
      </c>
      <c r="B513" s="24" t="s">
        <v>44</v>
      </c>
      <c r="C513" s="23" t="str">
        <f>+[1]DEPURADO!A507</f>
        <v>SRPM228</v>
      </c>
      <c r="D513" s="23">
        <f>+[1]DEPURADO!B507</f>
        <v>228</v>
      </c>
      <c r="E513" s="25">
        <f>+[1]DEPURADO!C507</f>
        <v>45659</v>
      </c>
      <c r="F513" s="26">
        <f>+IF([1]DEPURADO!D507&gt;1,[1]DEPURADO!D507," ")</f>
        <v>45659</v>
      </c>
      <c r="G513" s="27">
        <f>[1]DEPURADO!F507</f>
        <v>432920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0</v>
      </c>
      <c r="L513" s="28">
        <v>0</v>
      </c>
      <c r="M513" s="28">
        <v>0</v>
      </c>
      <c r="N513" s="28">
        <f t="shared" si="49"/>
        <v>0</v>
      </c>
      <c r="O513" s="28">
        <f t="shared" si="50"/>
        <v>432920</v>
      </c>
      <c r="P513" s="24">
        <f>IF([1]DEPURADO!H507&gt;1,0,[1]DEPURADO!B507)</f>
        <v>228</v>
      </c>
      <c r="Q513" s="30">
        <f t="shared" si="51"/>
        <v>432920</v>
      </c>
      <c r="R513" s="31">
        <f t="shared" si="52"/>
        <v>0</v>
      </c>
      <c r="S513" s="31">
        <f>+[1]DEPURADO!J507</f>
        <v>0</v>
      </c>
      <c r="T513" s="23" t="s">
        <v>45</v>
      </c>
      <c r="U513" s="31">
        <f>+[1]DEPURADO!I507</f>
        <v>432920</v>
      </c>
      <c r="V513" s="30"/>
      <c r="W513" s="23" t="s">
        <v>45</v>
      </c>
      <c r="X513" s="31">
        <f>+[1]DEPURADO!K507+[1]DEPURADO!L507</f>
        <v>0</v>
      </c>
      <c r="Y513" s="23" t="s">
        <v>45</v>
      </c>
      <c r="Z513" s="31">
        <f t="shared" si="53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54"/>
        <v>0</v>
      </c>
      <c r="AH513" s="30">
        <v>0</v>
      </c>
      <c r="AI513" s="30" t="str">
        <f>+[1]DEPURADO!G507</f>
        <v>EN REVISION</v>
      </c>
      <c r="AJ513" s="32"/>
      <c r="AK513" s="33"/>
    </row>
    <row r="514" spans="1:37" s="34" customFormat="1" x14ac:dyDescent="0.25">
      <c r="A514" s="23">
        <f t="shared" si="55"/>
        <v>506</v>
      </c>
      <c r="B514" s="24" t="s">
        <v>44</v>
      </c>
      <c r="C514" s="23" t="str">
        <f>+[1]DEPURADO!A508</f>
        <v>SRPM230</v>
      </c>
      <c r="D514" s="23">
        <f>+[1]DEPURADO!B508</f>
        <v>230</v>
      </c>
      <c r="E514" s="25">
        <f>+[1]DEPURADO!C508</f>
        <v>45659</v>
      </c>
      <c r="F514" s="26">
        <f>+IF([1]DEPURADO!D508&gt;1,[1]DEPURADO!D508," ")</f>
        <v>45659</v>
      </c>
      <c r="G514" s="27">
        <f>[1]DEPURADO!F508</f>
        <v>523767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0</v>
      </c>
      <c r="L514" s="28">
        <v>0</v>
      </c>
      <c r="M514" s="28">
        <v>0</v>
      </c>
      <c r="N514" s="28">
        <f t="shared" si="49"/>
        <v>0</v>
      </c>
      <c r="O514" s="28">
        <f t="shared" si="50"/>
        <v>523767</v>
      </c>
      <c r="P514" s="24">
        <f>IF([1]DEPURADO!H508&gt;1,0,[1]DEPURADO!B508)</f>
        <v>230</v>
      </c>
      <c r="Q514" s="30">
        <f t="shared" si="51"/>
        <v>523767</v>
      </c>
      <c r="R514" s="31">
        <f t="shared" si="52"/>
        <v>0</v>
      </c>
      <c r="S514" s="31">
        <f>+[1]DEPURADO!J508</f>
        <v>0</v>
      </c>
      <c r="T514" s="23" t="s">
        <v>45</v>
      </c>
      <c r="U514" s="31">
        <f>+[1]DEPURADO!I508</f>
        <v>523767</v>
      </c>
      <c r="V514" s="30"/>
      <c r="W514" s="23" t="s">
        <v>45</v>
      </c>
      <c r="X514" s="31">
        <f>+[1]DEPURADO!K508+[1]DEPURADO!L508</f>
        <v>0</v>
      </c>
      <c r="Y514" s="23" t="s">
        <v>45</v>
      </c>
      <c r="Z514" s="31">
        <f t="shared" si="53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54"/>
        <v>0</v>
      </c>
      <c r="AH514" s="30">
        <v>0</v>
      </c>
      <c r="AI514" s="30" t="str">
        <f>+[1]DEPURADO!G508</f>
        <v>EN REVISION</v>
      </c>
      <c r="AJ514" s="32"/>
      <c r="AK514" s="33"/>
    </row>
    <row r="515" spans="1:37" s="34" customFormat="1" x14ac:dyDescent="0.25">
      <c r="A515" s="23">
        <f t="shared" si="55"/>
        <v>507</v>
      </c>
      <c r="B515" s="24" t="s">
        <v>44</v>
      </c>
      <c r="C515" s="23" t="str">
        <f>+[1]DEPURADO!A509</f>
        <v>SRPM232</v>
      </c>
      <c r="D515" s="23">
        <f>+[1]DEPURADO!B509</f>
        <v>232</v>
      </c>
      <c r="E515" s="25">
        <f>+[1]DEPURADO!C509</f>
        <v>45659</v>
      </c>
      <c r="F515" s="26">
        <f>+IF([1]DEPURADO!D509&gt;1,[1]DEPURADO!D509," ")</f>
        <v>45659</v>
      </c>
      <c r="G515" s="27">
        <f>[1]DEPURADO!F509</f>
        <v>155205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0</v>
      </c>
      <c r="L515" s="28">
        <v>0</v>
      </c>
      <c r="M515" s="28">
        <v>0</v>
      </c>
      <c r="N515" s="28">
        <f t="shared" si="49"/>
        <v>0</v>
      </c>
      <c r="O515" s="28">
        <f t="shared" si="50"/>
        <v>155205</v>
      </c>
      <c r="P515" s="24">
        <f>IF([1]DEPURADO!H509&gt;1,0,[1]DEPURADO!B509)</f>
        <v>232</v>
      </c>
      <c r="Q515" s="30">
        <f t="shared" si="51"/>
        <v>155205</v>
      </c>
      <c r="R515" s="31">
        <f t="shared" si="52"/>
        <v>0</v>
      </c>
      <c r="S515" s="31">
        <f>+[1]DEPURADO!J509</f>
        <v>0</v>
      </c>
      <c r="T515" s="23" t="s">
        <v>45</v>
      </c>
      <c r="U515" s="31">
        <f>+[1]DEPURADO!I509</f>
        <v>155205</v>
      </c>
      <c r="V515" s="30"/>
      <c r="W515" s="23" t="s">
        <v>45</v>
      </c>
      <c r="X515" s="31">
        <f>+[1]DEPURADO!K509+[1]DEPURADO!L509</f>
        <v>0</v>
      </c>
      <c r="Y515" s="23" t="s">
        <v>45</v>
      </c>
      <c r="Z515" s="31">
        <f t="shared" si="53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54"/>
        <v>0</v>
      </c>
      <c r="AH515" s="30">
        <v>0</v>
      </c>
      <c r="AI515" s="30" t="str">
        <f>+[1]DEPURADO!G509</f>
        <v>EN REVISION</v>
      </c>
      <c r="AJ515" s="32"/>
      <c r="AK515" s="33"/>
    </row>
    <row r="516" spans="1:37" s="34" customFormat="1" x14ac:dyDescent="0.25">
      <c r="A516" s="23">
        <f t="shared" si="55"/>
        <v>508</v>
      </c>
      <c r="B516" s="24" t="s">
        <v>44</v>
      </c>
      <c r="C516" s="23" t="str">
        <f>+[1]DEPURADO!A510</f>
        <v>SRPM233</v>
      </c>
      <c r="D516" s="23">
        <f>+[1]DEPURADO!B510</f>
        <v>233</v>
      </c>
      <c r="E516" s="25">
        <f>+[1]DEPURADO!C510</f>
        <v>45659</v>
      </c>
      <c r="F516" s="26">
        <f>+IF([1]DEPURADO!D510&gt;1,[1]DEPURADO!D510," ")</f>
        <v>45659</v>
      </c>
      <c r="G516" s="27">
        <f>[1]DEPURADO!F510</f>
        <v>206431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0</v>
      </c>
      <c r="L516" s="28">
        <v>0</v>
      </c>
      <c r="M516" s="28">
        <v>0</v>
      </c>
      <c r="N516" s="28">
        <f t="shared" si="49"/>
        <v>0</v>
      </c>
      <c r="O516" s="28">
        <f t="shared" si="50"/>
        <v>206431</v>
      </c>
      <c r="P516" s="24">
        <f>IF([1]DEPURADO!H510&gt;1,0,[1]DEPURADO!B510)</f>
        <v>233</v>
      </c>
      <c r="Q516" s="30">
        <f t="shared" si="51"/>
        <v>206431</v>
      </c>
      <c r="R516" s="31">
        <f t="shared" si="52"/>
        <v>0</v>
      </c>
      <c r="S516" s="31">
        <f>+[1]DEPURADO!J510</f>
        <v>0</v>
      </c>
      <c r="T516" s="23" t="s">
        <v>45</v>
      </c>
      <c r="U516" s="31">
        <f>+[1]DEPURADO!I510</f>
        <v>206431</v>
      </c>
      <c r="V516" s="30"/>
      <c r="W516" s="23" t="s">
        <v>45</v>
      </c>
      <c r="X516" s="31">
        <f>+[1]DEPURADO!K510+[1]DEPURADO!L510</f>
        <v>0</v>
      </c>
      <c r="Y516" s="23" t="s">
        <v>45</v>
      </c>
      <c r="Z516" s="31">
        <f t="shared" si="53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54"/>
        <v>0</v>
      </c>
      <c r="AH516" s="30">
        <v>0</v>
      </c>
      <c r="AI516" s="30" t="str">
        <f>+[1]DEPURADO!G510</f>
        <v>EN REVISION</v>
      </c>
      <c r="AJ516" s="32"/>
      <c r="AK516" s="33"/>
    </row>
    <row r="517" spans="1:37" s="34" customFormat="1" x14ac:dyDescent="0.25">
      <c r="A517" s="23">
        <f t="shared" si="55"/>
        <v>509</v>
      </c>
      <c r="B517" s="24" t="s">
        <v>44</v>
      </c>
      <c r="C517" s="23" t="str">
        <f>+[1]DEPURADO!A511</f>
        <v>SRPM242</v>
      </c>
      <c r="D517" s="23">
        <f>+[1]DEPURADO!B511</f>
        <v>242</v>
      </c>
      <c r="E517" s="25">
        <f>+[1]DEPURADO!C511</f>
        <v>45659</v>
      </c>
      <c r="F517" s="26">
        <f>+IF([1]DEPURADO!D511&gt;1,[1]DEPURADO!D511," ")</f>
        <v>45659</v>
      </c>
      <c r="G517" s="27">
        <f>[1]DEPURADO!F511</f>
        <v>214335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0</v>
      </c>
      <c r="L517" s="28">
        <v>0</v>
      </c>
      <c r="M517" s="28">
        <v>0</v>
      </c>
      <c r="N517" s="28">
        <f t="shared" si="49"/>
        <v>0</v>
      </c>
      <c r="O517" s="28">
        <f t="shared" si="50"/>
        <v>214335</v>
      </c>
      <c r="P517" s="24">
        <f>IF([1]DEPURADO!H511&gt;1,0,[1]DEPURADO!B511)</f>
        <v>242</v>
      </c>
      <c r="Q517" s="30">
        <f t="shared" si="51"/>
        <v>214335</v>
      </c>
      <c r="R517" s="31">
        <f t="shared" si="52"/>
        <v>0</v>
      </c>
      <c r="S517" s="31">
        <f>+[1]DEPURADO!J511</f>
        <v>0</v>
      </c>
      <c r="T517" s="23" t="s">
        <v>45</v>
      </c>
      <c r="U517" s="31">
        <f>+[1]DEPURADO!I511</f>
        <v>214335</v>
      </c>
      <c r="V517" s="30"/>
      <c r="W517" s="23" t="s">
        <v>45</v>
      </c>
      <c r="X517" s="31">
        <f>+[1]DEPURADO!K511+[1]DEPURADO!L511</f>
        <v>0</v>
      </c>
      <c r="Y517" s="23" t="s">
        <v>45</v>
      </c>
      <c r="Z517" s="31">
        <f t="shared" si="53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54"/>
        <v>0</v>
      </c>
      <c r="AH517" s="30">
        <v>0</v>
      </c>
      <c r="AI517" s="30" t="str">
        <f>+[1]DEPURADO!G511</f>
        <v>EN REVISION</v>
      </c>
      <c r="AJ517" s="32"/>
      <c r="AK517" s="33"/>
    </row>
    <row r="518" spans="1:37" s="34" customFormat="1" x14ac:dyDescent="0.25">
      <c r="A518" s="23">
        <f t="shared" si="55"/>
        <v>510</v>
      </c>
      <c r="B518" s="24" t="s">
        <v>44</v>
      </c>
      <c r="C518" s="23" t="str">
        <f>+[1]DEPURADO!A512</f>
        <v>SRPM243</v>
      </c>
      <c r="D518" s="23">
        <f>+[1]DEPURADO!B512</f>
        <v>243</v>
      </c>
      <c r="E518" s="25">
        <f>+[1]DEPURADO!C512</f>
        <v>45659</v>
      </c>
      <c r="F518" s="26">
        <f>+IF([1]DEPURADO!D512&gt;1,[1]DEPURADO!D512," ")</f>
        <v>45659</v>
      </c>
      <c r="G518" s="27">
        <f>[1]DEPURADO!F512</f>
        <v>257256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0</v>
      </c>
      <c r="L518" s="28">
        <v>0</v>
      </c>
      <c r="M518" s="28">
        <v>0</v>
      </c>
      <c r="N518" s="28">
        <f t="shared" si="49"/>
        <v>0</v>
      </c>
      <c r="O518" s="28">
        <f t="shared" si="50"/>
        <v>257256</v>
      </c>
      <c r="P518" s="24">
        <f>IF([1]DEPURADO!H512&gt;1,0,[1]DEPURADO!B512)</f>
        <v>243</v>
      </c>
      <c r="Q518" s="30">
        <f t="shared" si="51"/>
        <v>257256</v>
      </c>
      <c r="R518" s="31">
        <f t="shared" si="52"/>
        <v>0</v>
      </c>
      <c r="S518" s="31">
        <f>+[1]DEPURADO!J512</f>
        <v>0</v>
      </c>
      <c r="T518" s="23" t="s">
        <v>45</v>
      </c>
      <c r="U518" s="31">
        <f>+[1]DEPURADO!I512</f>
        <v>257256</v>
      </c>
      <c r="V518" s="30"/>
      <c r="W518" s="23" t="s">
        <v>45</v>
      </c>
      <c r="X518" s="31">
        <f>+[1]DEPURADO!K512+[1]DEPURADO!L512</f>
        <v>0</v>
      </c>
      <c r="Y518" s="23" t="s">
        <v>45</v>
      </c>
      <c r="Z518" s="31">
        <f t="shared" si="53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54"/>
        <v>0</v>
      </c>
      <c r="AH518" s="30">
        <v>0</v>
      </c>
      <c r="AI518" s="30" t="str">
        <f>+[1]DEPURADO!G512</f>
        <v>EN REVISION</v>
      </c>
      <c r="AJ518" s="32"/>
      <c r="AK518" s="33"/>
    </row>
    <row r="519" spans="1:37" s="34" customFormat="1" x14ac:dyDescent="0.25">
      <c r="A519" s="23">
        <f t="shared" si="55"/>
        <v>511</v>
      </c>
      <c r="B519" s="24" t="s">
        <v>44</v>
      </c>
      <c r="C519" s="23" t="str">
        <f>+[1]DEPURADO!A513</f>
        <v>SRPM244</v>
      </c>
      <c r="D519" s="23">
        <f>+[1]DEPURADO!B513</f>
        <v>244</v>
      </c>
      <c r="E519" s="25">
        <f>+[1]DEPURADO!C513</f>
        <v>45659</v>
      </c>
      <c r="F519" s="26">
        <f>+IF([1]DEPURADO!D513&gt;1,[1]DEPURADO!D513," ")</f>
        <v>45659</v>
      </c>
      <c r="G519" s="27">
        <f>[1]DEPURADO!F513</f>
        <v>205472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0</v>
      </c>
      <c r="L519" s="28">
        <v>0</v>
      </c>
      <c r="M519" s="28">
        <v>0</v>
      </c>
      <c r="N519" s="28">
        <f t="shared" si="49"/>
        <v>0</v>
      </c>
      <c r="O519" s="28">
        <f t="shared" si="50"/>
        <v>205472</v>
      </c>
      <c r="P519" s="24">
        <f>IF([1]DEPURADO!H513&gt;1,0,[1]DEPURADO!B513)</f>
        <v>244</v>
      </c>
      <c r="Q519" s="30">
        <f t="shared" si="51"/>
        <v>205472</v>
      </c>
      <c r="R519" s="31">
        <f t="shared" si="52"/>
        <v>0</v>
      </c>
      <c r="S519" s="31">
        <f>+[1]DEPURADO!J513</f>
        <v>0</v>
      </c>
      <c r="T519" s="23" t="s">
        <v>45</v>
      </c>
      <c r="U519" s="31">
        <f>+[1]DEPURADO!I513</f>
        <v>205472</v>
      </c>
      <c r="V519" s="30"/>
      <c r="W519" s="23" t="s">
        <v>45</v>
      </c>
      <c r="X519" s="31">
        <f>+[1]DEPURADO!K513+[1]DEPURADO!L513</f>
        <v>0</v>
      </c>
      <c r="Y519" s="23" t="s">
        <v>45</v>
      </c>
      <c r="Z519" s="31">
        <f t="shared" si="53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54"/>
        <v>0</v>
      </c>
      <c r="AH519" s="30">
        <v>0</v>
      </c>
      <c r="AI519" s="30" t="str">
        <f>+[1]DEPURADO!G513</f>
        <v>EN REVISION</v>
      </c>
      <c r="AJ519" s="32"/>
      <c r="AK519" s="33"/>
    </row>
    <row r="520" spans="1:37" s="34" customFormat="1" x14ac:dyDescent="0.25">
      <c r="A520" s="23">
        <f t="shared" si="55"/>
        <v>512</v>
      </c>
      <c r="B520" s="24" t="s">
        <v>44</v>
      </c>
      <c r="C520" s="23" t="str">
        <f>+[1]DEPURADO!A514</f>
        <v>SRPM245</v>
      </c>
      <c r="D520" s="23">
        <f>+[1]DEPURADO!B514</f>
        <v>245</v>
      </c>
      <c r="E520" s="25">
        <f>+[1]DEPURADO!C514</f>
        <v>45659</v>
      </c>
      <c r="F520" s="26">
        <f>+IF([1]DEPURADO!D514&gt;1,[1]DEPURADO!D514," ")</f>
        <v>45659</v>
      </c>
      <c r="G520" s="27">
        <f>[1]DEPURADO!F514</f>
        <v>226216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0</v>
      </c>
      <c r="L520" s="28">
        <v>0</v>
      </c>
      <c r="M520" s="28">
        <v>0</v>
      </c>
      <c r="N520" s="28">
        <f t="shared" si="49"/>
        <v>0</v>
      </c>
      <c r="O520" s="28">
        <f t="shared" si="50"/>
        <v>226216</v>
      </c>
      <c r="P520" s="24">
        <f>IF([1]DEPURADO!H514&gt;1,0,[1]DEPURADO!B514)</f>
        <v>245</v>
      </c>
      <c r="Q520" s="30">
        <f t="shared" si="51"/>
        <v>226216</v>
      </c>
      <c r="R520" s="31">
        <f t="shared" si="52"/>
        <v>0</v>
      </c>
      <c r="S520" s="31">
        <f>+[1]DEPURADO!J514</f>
        <v>0</v>
      </c>
      <c r="T520" s="23" t="s">
        <v>45</v>
      </c>
      <c r="U520" s="31">
        <f>+[1]DEPURADO!I514</f>
        <v>226216</v>
      </c>
      <c r="V520" s="30"/>
      <c r="W520" s="23" t="s">
        <v>45</v>
      </c>
      <c r="X520" s="31">
        <f>+[1]DEPURADO!K514+[1]DEPURADO!L514</f>
        <v>0</v>
      </c>
      <c r="Y520" s="23" t="s">
        <v>45</v>
      </c>
      <c r="Z520" s="31">
        <f t="shared" si="53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54"/>
        <v>0</v>
      </c>
      <c r="AH520" s="30">
        <v>0</v>
      </c>
      <c r="AI520" s="30" t="str">
        <f>+[1]DEPURADO!G514</f>
        <v>EN REVISION</v>
      </c>
      <c r="AJ520" s="32"/>
      <c r="AK520" s="33"/>
    </row>
    <row r="521" spans="1:37" s="34" customFormat="1" x14ac:dyDescent="0.25">
      <c r="A521" s="23">
        <f t="shared" si="55"/>
        <v>513</v>
      </c>
      <c r="B521" s="24" t="s">
        <v>44</v>
      </c>
      <c r="C521" s="23" t="str">
        <f>+[1]DEPURADO!A515</f>
        <v>SRPM246</v>
      </c>
      <c r="D521" s="23">
        <f>+[1]DEPURADO!B515</f>
        <v>246</v>
      </c>
      <c r="E521" s="25">
        <f>+[1]DEPURADO!C515</f>
        <v>45659</v>
      </c>
      <c r="F521" s="26">
        <f>+IF([1]DEPURADO!D515&gt;1,[1]DEPURADO!D515," ")</f>
        <v>45659</v>
      </c>
      <c r="G521" s="27">
        <f>[1]DEPURADO!F515</f>
        <v>205603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205603</v>
      </c>
      <c r="L521" s="28">
        <v>0</v>
      </c>
      <c r="M521" s="28">
        <v>0</v>
      </c>
      <c r="N521" s="28">
        <f t="shared" si="49"/>
        <v>205603</v>
      </c>
      <c r="O521" s="28">
        <f t="shared" si="50"/>
        <v>0</v>
      </c>
      <c r="P521" s="24">
        <f>IF([1]DEPURADO!H515&gt;1,0,[1]DEPURADO!B515)</f>
        <v>246</v>
      </c>
      <c r="Q521" s="30">
        <f t="shared" si="51"/>
        <v>205603</v>
      </c>
      <c r="R521" s="31">
        <f t="shared" si="52"/>
        <v>0</v>
      </c>
      <c r="S521" s="31">
        <f>+[1]DEPURADO!J515</f>
        <v>0</v>
      </c>
      <c r="T521" s="23" t="s">
        <v>45</v>
      </c>
      <c r="U521" s="31">
        <f>+[1]DEPURADO!I515</f>
        <v>0</v>
      </c>
      <c r="V521" s="30"/>
      <c r="W521" s="23" t="s">
        <v>45</v>
      </c>
      <c r="X521" s="31">
        <f>+[1]DEPURADO!K515+[1]DEPURADO!L515</f>
        <v>0</v>
      </c>
      <c r="Y521" s="23" t="s">
        <v>45</v>
      </c>
      <c r="Z521" s="31">
        <f t="shared" si="53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54"/>
        <v>0</v>
      </c>
      <c r="AH521" s="30">
        <v>0</v>
      </c>
      <c r="AI521" s="30" t="str">
        <f>+[1]DEPURADO!G515</f>
        <v>CANCELADO</v>
      </c>
      <c r="AJ521" s="32"/>
      <c r="AK521" s="33"/>
    </row>
    <row r="522" spans="1:37" s="34" customFormat="1" x14ac:dyDescent="0.25">
      <c r="A522" s="23">
        <f t="shared" si="55"/>
        <v>514</v>
      </c>
      <c r="B522" s="24" t="s">
        <v>44</v>
      </c>
      <c r="C522" s="23" t="str">
        <f>+[1]DEPURADO!A516</f>
        <v>SRPM247</v>
      </c>
      <c r="D522" s="23">
        <f>+[1]DEPURADO!B516</f>
        <v>247</v>
      </c>
      <c r="E522" s="25">
        <f>+[1]DEPURADO!C516</f>
        <v>45659</v>
      </c>
      <c r="F522" s="26">
        <f>+IF([1]DEPURADO!D516&gt;1,[1]DEPURADO!D516," ")</f>
        <v>45659</v>
      </c>
      <c r="G522" s="27">
        <f>[1]DEPURADO!F516</f>
        <v>214984</v>
      </c>
      <c r="H522" s="28">
        <v>0</v>
      </c>
      <c r="I522" s="28">
        <f>+[1]DEPURADO!M516+[1]DEPURADO!N516</f>
        <v>0</v>
      </c>
      <c r="J522" s="28">
        <f>+[1]DEPURADO!R516</f>
        <v>214984</v>
      </c>
      <c r="K522" s="29">
        <f>+[1]DEPURADO!P516+[1]DEPURADO!Q516</f>
        <v>0</v>
      </c>
      <c r="L522" s="28">
        <v>0</v>
      </c>
      <c r="M522" s="28">
        <v>0</v>
      </c>
      <c r="N522" s="28">
        <f t="shared" ref="N522:N585" si="56">+SUM(J522:M522)</f>
        <v>214984</v>
      </c>
      <c r="O522" s="28">
        <f t="shared" ref="O522:O585" si="57">+G522-I522-N522</f>
        <v>0</v>
      </c>
      <c r="P522" s="24">
        <f>IF([1]DEPURADO!H516&gt;1,0,[1]DEPURADO!B516)</f>
        <v>247</v>
      </c>
      <c r="Q522" s="30">
        <f t="shared" ref="Q522:Q585" si="58">+IF(P522&gt;0,G522,0)</f>
        <v>214984</v>
      </c>
      <c r="R522" s="31">
        <f t="shared" ref="R522:R585" si="59">IF(P522=0,G522,0)</f>
        <v>0</v>
      </c>
      <c r="S522" s="31">
        <f>+[1]DEPURADO!J516</f>
        <v>0</v>
      </c>
      <c r="T522" s="23" t="s">
        <v>45</v>
      </c>
      <c r="U522" s="31">
        <f>+[1]DEPURADO!I516</f>
        <v>0</v>
      </c>
      <c r="V522" s="30"/>
      <c r="W522" s="23" t="s">
        <v>45</v>
      </c>
      <c r="X522" s="31">
        <f>+[1]DEPURADO!K516+[1]DEPURADO!L516</f>
        <v>0</v>
      </c>
      <c r="Y522" s="23" t="s">
        <v>45</v>
      </c>
      <c r="Z522" s="31">
        <f t="shared" ref="Z522:Z585" si="60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ref="AG522:AG585" si="61">+G522-I522-N522-R522-Z522-AC522-AE522-S522-U522</f>
        <v>0</v>
      </c>
      <c r="AH522" s="30">
        <v>0</v>
      </c>
      <c r="AI522" s="30" t="str">
        <f>+[1]DEPURADO!G516</f>
        <v>CANCELADO</v>
      </c>
      <c r="AJ522" s="32"/>
      <c r="AK522" s="33"/>
    </row>
    <row r="523" spans="1:37" s="34" customFormat="1" x14ac:dyDescent="0.25">
      <c r="A523" s="23">
        <f t="shared" ref="A523:A586" si="62">+A522+1</f>
        <v>515</v>
      </c>
      <c r="B523" s="24" t="s">
        <v>44</v>
      </c>
      <c r="C523" s="23" t="str">
        <f>+[1]DEPURADO!A517</f>
        <v>SRPM248</v>
      </c>
      <c r="D523" s="23">
        <f>+[1]DEPURADO!B517</f>
        <v>248</v>
      </c>
      <c r="E523" s="25">
        <f>+[1]DEPURADO!C517</f>
        <v>45659</v>
      </c>
      <c r="F523" s="26">
        <f>+IF([1]DEPURADO!D517&gt;1,[1]DEPURADO!D517," ")</f>
        <v>45659</v>
      </c>
      <c r="G523" s="27">
        <f>[1]DEPURADO!F517</f>
        <v>195934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195934</v>
      </c>
      <c r="L523" s="28">
        <v>0</v>
      </c>
      <c r="M523" s="28">
        <v>0</v>
      </c>
      <c r="N523" s="28">
        <f t="shared" si="56"/>
        <v>195934</v>
      </c>
      <c r="O523" s="28">
        <f t="shared" si="57"/>
        <v>0</v>
      </c>
      <c r="P523" s="24">
        <f>IF([1]DEPURADO!H517&gt;1,0,[1]DEPURADO!B517)</f>
        <v>248</v>
      </c>
      <c r="Q523" s="30">
        <f t="shared" si="58"/>
        <v>195934</v>
      </c>
      <c r="R523" s="31">
        <f t="shared" si="59"/>
        <v>0</v>
      </c>
      <c r="S523" s="31">
        <f>+[1]DEPURADO!J517</f>
        <v>0</v>
      </c>
      <c r="T523" s="23" t="s">
        <v>45</v>
      </c>
      <c r="U523" s="31">
        <f>+[1]DEPURADO!I517</f>
        <v>0</v>
      </c>
      <c r="V523" s="30"/>
      <c r="W523" s="23" t="s">
        <v>45</v>
      </c>
      <c r="X523" s="31">
        <f>+[1]DEPURADO!K517+[1]DEPURADO!L517</f>
        <v>0</v>
      </c>
      <c r="Y523" s="23" t="s">
        <v>45</v>
      </c>
      <c r="Z523" s="31">
        <f t="shared" si="60"/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61"/>
        <v>0</v>
      </c>
      <c r="AH523" s="30">
        <v>0</v>
      </c>
      <c r="AI523" s="30" t="str">
        <f>+[1]DEPURADO!G517</f>
        <v>CANCELADO</v>
      </c>
      <c r="AJ523" s="32"/>
      <c r="AK523" s="33"/>
    </row>
    <row r="524" spans="1:37" s="34" customFormat="1" x14ac:dyDescent="0.25">
      <c r="A524" s="23">
        <f t="shared" si="62"/>
        <v>516</v>
      </c>
      <c r="B524" s="24" t="s">
        <v>44</v>
      </c>
      <c r="C524" s="23" t="str">
        <f>+[1]DEPURADO!A518</f>
        <v>SRPM249</v>
      </c>
      <c r="D524" s="23">
        <f>+[1]DEPURADO!B518</f>
        <v>249</v>
      </c>
      <c r="E524" s="25">
        <f>+[1]DEPURADO!C518</f>
        <v>45659</v>
      </c>
      <c r="F524" s="26">
        <f>+IF([1]DEPURADO!D518&gt;1,[1]DEPURADO!D518," ")</f>
        <v>45659</v>
      </c>
      <c r="G524" s="27">
        <f>[1]DEPURADO!F518</f>
        <v>90367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90367</v>
      </c>
      <c r="L524" s="28">
        <v>0</v>
      </c>
      <c r="M524" s="28">
        <v>0</v>
      </c>
      <c r="N524" s="28">
        <f t="shared" si="56"/>
        <v>90367</v>
      </c>
      <c r="O524" s="28">
        <f t="shared" si="57"/>
        <v>0</v>
      </c>
      <c r="P524" s="24">
        <f>IF([1]DEPURADO!H518&gt;1,0,[1]DEPURADO!B518)</f>
        <v>249</v>
      </c>
      <c r="Q524" s="30">
        <f t="shared" si="58"/>
        <v>90367</v>
      </c>
      <c r="R524" s="31">
        <f t="shared" si="59"/>
        <v>0</v>
      </c>
      <c r="S524" s="31">
        <f>+[1]DEPURADO!J518</f>
        <v>0</v>
      </c>
      <c r="T524" s="23" t="s">
        <v>45</v>
      </c>
      <c r="U524" s="31">
        <f>+[1]DEPURADO!I518</f>
        <v>0</v>
      </c>
      <c r="V524" s="30"/>
      <c r="W524" s="23" t="s">
        <v>45</v>
      </c>
      <c r="X524" s="31">
        <f>+[1]DEPURADO!K518+[1]DEPURADO!L518</f>
        <v>0</v>
      </c>
      <c r="Y524" s="23" t="s">
        <v>45</v>
      </c>
      <c r="Z524" s="31">
        <f t="shared" si="60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61"/>
        <v>0</v>
      </c>
      <c r="AH524" s="30">
        <v>0</v>
      </c>
      <c r="AI524" s="30" t="str">
        <f>+[1]DEPURADO!G518</f>
        <v>CANCELADO</v>
      </c>
      <c r="AJ524" s="32"/>
      <c r="AK524" s="33"/>
    </row>
    <row r="525" spans="1:37" s="34" customFormat="1" x14ac:dyDescent="0.25">
      <c r="A525" s="23">
        <f t="shared" si="62"/>
        <v>517</v>
      </c>
      <c r="B525" s="24" t="s">
        <v>44</v>
      </c>
      <c r="C525" s="23" t="str">
        <f>+[1]DEPURADO!A519</f>
        <v>SRPM250</v>
      </c>
      <c r="D525" s="23">
        <f>+[1]DEPURADO!B519</f>
        <v>250</v>
      </c>
      <c r="E525" s="25">
        <f>+[1]DEPURADO!C519</f>
        <v>45659</v>
      </c>
      <c r="F525" s="26">
        <f>+IF([1]DEPURADO!D519&gt;1,[1]DEPURADO!D519," ")</f>
        <v>45659</v>
      </c>
      <c r="G525" s="27">
        <f>[1]DEPURADO!F519</f>
        <v>85367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85367</v>
      </c>
      <c r="L525" s="28">
        <v>0</v>
      </c>
      <c r="M525" s="28">
        <v>0</v>
      </c>
      <c r="N525" s="28">
        <f t="shared" si="56"/>
        <v>85367</v>
      </c>
      <c r="O525" s="28">
        <f t="shared" si="57"/>
        <v>0</v>
      </c>
      <c r="P525" s="24">
        <f>IF([1]DEPURADO!H519&gt;1,0,[1]DEPURADO!B519)</f>
        <v>250</v>
      </c>
      <c r="Q525" s="30">
        <f t="shared" si="58"/>
        <v>85367</v>
      </c>
      <c r="R525" s="31">
        <f t="shared" si="59"/>
        <v>0</v>
      </c>
      <c r="S525" s="31">
        <f>+[1]DEPURADO!J519</f>
        <v>0</v>
      </c>
      <c r="T525" s="23" t="s">
        <v>45</v>
      </c>
      <c r="U525" s="31">
        <f>+[1]DEPURADO!I519</f>
        <v>0</v>
      </c>
      <c r="V525" s="30"/>
      <c r="W525" s="23" t="s">
        <v>45</v>
      </c>
      <c r="X525" s="31">
        <f>+[1]DEPURADO!K519+[1]DEPURADO!L519</f>
        <v>0</v>
      </c>
      <c r="Y525" s="23" t="s">
        <v>45</v>
      </c>
      <c r="Z525" s="31">
        <f t="shared" si="60"/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61"/>
        <v>0</v>
      </c>
      <c r="AH525" s="30">
        <v>0</v>
      </c>
      <c r="AI525" s="30" t="str">
        <f>+[1]DEPURADO!G519</f>
        <v>CANCELADO</v>
      </c>
      <c r="AJ525" s="32"/>
      <c r="AK525" s="33"/>
    </row>
    <row r="526" spans="1:37" s="34" customFormat="1" x14ac:dyDescent="0.25">
      <c r="A526" s="23">
        <f t="shared" si="62"/>
        <v>518</v>
      </c>
      <c r="B526" s="24" t="s">
        <v>44</v>
      </c>
      <c r="C526" s="23" t="str">
        <f>+[1]DEPURADO!A520</f>
        <v>SRPM294</v>
      </c>
      <c r="D526" s="23">
        <f>+[1]DEPURADO!B520</f>
        <v>294</v>
      </c>
      <c r="E526" s="25">
        <f>+[1]DEPURADO!C520</f>
        <v>45659</v>
      </c>
      <c r="F526" s="26">
        <f>+IF([1]DEPURADO!D520&gt;1,[1]DEPURADO!D520," ")</f>
        <v>45659</v>
      </c>
      <c r="G526" s="27">
        <f>[1]DEPURADO!F520</f>
        <v>111652851</v>
      </c>
      <c r="H526" s="28">
        <v>0</v>
      </c>
      <c r="I526" s="28">
        <f>+[1]DEPURADO!M520+[1]DEPURADO!N520</f>
        <v>0</v>
      </c>
      <c r="J526" s="28">
        <f>+[1]DEPURADO!R520</f>
        <v>110270979</v>
      </c>
      <c r="K526" s="29">
        <f>+[1]DEPURADO!P520+[1]DEPURADO!Q520</f>
        <v>1381872.3900000001</v>
      </c>
      <c r="L526" s="28">
        <v>0</v>
      </c>
      <c r="M526" s="28">
        <v>0</v>
      </c>
      <c r="N526" s="28">
        <f t="shared" si="56"/>
        <v>111652851.39</v>
      </c>
      <c r="O526" s="28">
        <f t="shared" si="57"/>
        <v>-0.39000000059604645</v>
      </c>
      <c r="P526" s="24">
        <f>IF([1]DEPURADO!H520&gt;1,0,[1]DEPURADO!B520)</f>
        <v>294</v>
      </c>
      <c r="Q526" s="30">
        <f t="shared" si="58"/>
        <v>111652851</v>
      </c>
      <c r="R526" s="31">
        <f t="shared" si="59"/>
        <v>0</v>
      </c>
      <c r="S526" s="31">
        <f>+[1]DEPURADO!J520</f>
        <v>0</v>
      </c>
      <c r="T526" s="23" t="s">
        <v>45</v>
      </c>
      <c r="U526" s="31">
        <f>+[1]DEPURADO!I520</f>
        <v>0</v>
      </c>
      <c r="V526" s="30"/>
      <c r="W526" s="23" t="s">
        <v>45</v>
      </c>
      <c r="X526" s="31">
        <f>+[1]DEPURADO!K520+[1]DEPURADO!L520</f>
        <v>0</v>
      </c>
      <c r="Y526" s="23" t="s">
        <v>45</v>
      </c>
      <c r="Z526" s="31">
        <f t="shared" si="60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61"/>
        <v>-0.39000000059604645</v>
      </c>
      <c r="AH526" s="30">
        <v>0</v>
      </c>
      <c r="AI526" s="30" t="str">
        <f>+[1]DEPURADO!G520</f>
        <v>CANCELADO</v>
      </c>
      <c r="AJ526" s="32"/>
      <c r="AK526" s="33"/>
    </row>
    <row r="527" spans="1:37" s="34" customFormat="1" x14ac:dyDescent="0.25">
      <c r="A527" s="23">
        <f t="shared" si="62"/>
        <v>519</v>
      </c>
      <c r="B527" s="24" t="s">
        <v>44</v>
      </c>
      <c r="C527" s="23" t="str">
        <f>+[1]DEPURADO!A521</f>
        <v>SRPM300</v>
      </c>
      <c r="D527" s="23">
        <f>+[1]DEPURADO!B521</f>
        <v>300</v>
      </c>
      <c r="E527" s="25">
        <f>+[1]DEPURADO!C521</f>
        <v>45659</v>
      </c>
      <c r="F527" s="26">
        <f>+IF([1]DEPURADO!D521&gt;1,[1]DEPURADO!D521," ")</f>
        <v>45659</v>
      </c>
      <c r="G527" s="27">
        <f>[1]DEPURADO!F521</f>
        <v>5991844</v>
      </c>
      <c r="H527" s="28">
        <v>0</v>
      </c>
      <c r="I527" s="28">
        <f>+[1]DEPURADO!M521+[1]DEPURADO!N521</f>
        <v>0</v>
      </c>
      <c r="J527" s="28">
        <f>+[1]DEPURADO!R521</f>
        <v>5991844</v>
      </c>
      <c r="K527" s="29">
        <f>+[1]DEPURADO!P521+[1]DEPURADO!Q521</f>
        <v>0</v>
      </c>
      <c r="L527" s="28">
        <v>0</v>
      </c>
      <c r="M527" s="28">
        <v>0</v>
      </c>
      <c r="N527" s="28">
        <f t="shared" si="56"/>
        <v>5991844</v>
      </c>
      <c r="O527" s="28">
        <f t="shared" si="57"/>
        <v>0</v>
      </c>
      <c r="P527" s="24">
        <f>IF([1]DEPURADO!H521&gt;1,0,[1]DEPURADO!B521)</f>
        <v>300</v>
      </c>
      <c r="Q527" s="30">
        <f t="shared" si="58"/>
        <v>5991844</v>
      </c>
      <c r="R527" s="31">
        <f t="shared" si="59"/>
        <v>0</v>
      </c>
      <c r="S527" s="31">
        <f>+[1]DEPURADO!J521</f>
        <v>0</v>
      </c>
      <c r="T527" s="23" t="s">
        <v>45</v>
      </c>
      <c r="U527" s="31">
        <f>+[1]DEPURADO!I521</f>
        <v>0</v>
      </c>
      <c r="V527" s="30"/>
      <c r="W527" s="23" t="s">
        <v>45</v>
      </c>
      <c r="X527" s="31">
        <f>+[1]DEPURADO!K521+[1]DEPURADO!L521</f>
        <v>0</v>
      </c>
      <c r="Y527" s="23" t="s">
        <v>45</v>
      </c>
      <c r="Z527" s="31">
        <f t="shared" si="60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61"/>
        <v>0</v>
      </c>
      <c r="AH527" s="30">
        <v>0</v>
      </c>
      <c r="AI527" s="30" t="str">
        <f>+[1]DEPURADO!G521</f>
        <v>CANCELADO</v>
      </c>
      <c r="AJ527" s="32"/>
      <c r="AK527" s="33"/>
    </row>
    <row r="528" spans="1:37" s="34" customFormat="1" x14ac:dyDescent="0.25">
      <c r="A528" s="23">
        <f t="shared" si="62"/>
        <v>520</v>
      </c>
      <c r="B528" s="24" t="s">
        <v>44</v>
      </c>
      <c r="C528" s="23" t="str">
        <f>+[1]DEPURADO!A522</f>
        <v>SRPM314</v>
      </c>
      <c r="D528" s="23">
        <f>+[1]DEPURADO!B522</f>
        <v>314</v>
      </c>
      <c r="E528" s="25">
        <f>+[1]DEPURADO!C522</f>
        <v>45659</v>
      </c>
      <c r="F528" s="26">
        <f>+IF([1]DEPURADO!D522&gt;1,[1]DEPURADO!D522," ")</f>
        <v>45659</v>
      </c>
      <c r="G528" s="27">
        <f>[1]DEPURADO!F522</f>
        <v>208627777</v>
      </c>
      <c r="H528" s="28">
        <v>0</v>
      </c>
      <c r="I528" s="28">
        <f>+[1]DEPURADO!M522+[1]DEPURADO!N522</f>
        <v>0</v>
      </c>
      <c r="J528" s="28">
        <f>+[1]DEPURADO!R522</f>
        <v>206045694</v>
      </c>
      <c r="K528" s="29">
        <f>+[1]DEPURADO!P522+[1]DEPURADO!Q522</f>
        <v>2582083.48</v>
      </c>
      <c r="L528" s="28">
        <v>0</v>
      </c>
      <c r="M528" s="28">
        <v>0</v>
      </c>
      <c r="N528" s="28">
        <f t="shared" si="56"/>
        <v>208627777.47999999</v>
      </c>
      <c r="O528" s="28">
        <f t="shared" si="57"/>
        <v>-0.47999998927116394</v>
      </c>
      <c r="P528" s="24">
        <f>IF([1]DEPURADO!H522&gt;1,0,[1]DEPURADO!B522)</f>
        <v>314</v>
      </c>
      <c r="Q528" s="30">
        <f t="shared" si="58"/>
        <v>208627777</v>
      </c>
      <c r="R528" s="31">
        <f t="shared" si="59"/>
        <v>0</v>
      </c>
      <c r="S528" s="31">
        <f>+[1]DEPURADO!J522</f>
        <v>0</v>
      </c>
      <c r="T528" s="23" t="s">
        <v>45</v>
      </c>
      <c r="U528" s="31">
        <f>+[1]DEPURADO!I522</f>
        <v>0</v>
      </c>
      <c r="V528" s="30"/>
      <c r="W528" s="23" t="s">
        <v>45</v>
      </c>
      <c r="X528" s="31">
        <f>+[1]DEPURADO!K522+[1]DEPURADO!L522</f>
        <v>0</v>
      </c>
      <c r="Y528" s="23" t="s">
        <v>45</v>
      </c>
      <c r="Z528" s="31">
        <f t="shared" si="60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61"/>
        <v>-0.47999998927116394</v>
      </c>
      <c r="AH528" s="30">
        <v>0</v>
      </c>
      <c r="AI528" s="30" t="str">
        <f>+[1]DEPURADO!G522</f>
        <v>CANCELADO</v>
      </c>
      <c r="AJ528" s="32"/>
      <c r="AK528" s="33"/>
    </row>
    <row r="529" spans="1:37" s="34" customFormat="1" x14ac:dyDescent="0.25">
      <c r="A529" s="23">
        <f t="shared" si="62"/>
        <v>521</v>
      </c>
      <c r="B529" s="24" t="s">
        <v>44</v>
      </c>
      <c r="C529" s="23" t="str">
        <f>+[1]DEPURADO!A523</f>
        <v>SRPM315</v>
      </c>
      <c r="D529" s="23">
        <f>+[1]DEPURADO!B523</f>
        <v>315</v>
      </c>
      <c r="E529" s="25">
        <f>+[1]DEPURADO!C523</f>
        <v>45659</v>
      </c>
      <c r="F529" s="26">
        <f>+IF([1]DEPURADO!D523&gt;1,[1]DEPURADO!D523," ")</f>
        <v>45659</v>
      </c>
      <c r="G529" s="27">
        <f>[1]DEPURADO!F523</f>
        <v>11195994</v>
      </c>
      <c r="H529" s="28">
        <v>0</v>
      </c>
      <c r="I529" s="28">
        <f>+[1]DEPURADO!M523+[1]DEPURADO!N523</f>
        <v>0</v>
      </c>
      <c r="J529" s="28">
        <f>+[1]DEPURADO!R523</f>
        <v>11195994</v>
      </c>
      <c r="K529" s="29">
        <f>+[1]DEPURADO!P523+[1]DEPURADO!Q523</f>
        <v>0</v>
      </c>
      <c r="L529" s="28">
        <v>0</v>
      </c>
      <c r="M529" s="28">
        <v>0</v>
      </c>
      <c r="N529" s="28">
        <f t="shared" si="56"/>
        <v>11195994</v>
      </c>
      <c r="O529" s="28">
        <f t="shared" si="57"/>
        <v>0</v>
      </c>
      <c r="P529" s="24">
        <f>IF([1]DEPURADO!H523&gt;1,0,[1]DEPURADO!B523)</f>
        <v>315</v>
      </c>
      <c r="Q529" s="30">
        <f t="shared" si="58"/>
        <v>11195994</v>
      </c>
      <c r="R529" s="31">
        <f t="shared" si="59"/>
        <v>0</v>
      </c>
      <c r="S529" s="31">
        <f>+[1]DEPURADO!J523</f>
        <v>0</v>
      </c>
      <c r="T529" s="23" t="s">
        <v>45</v>
      </c>
      <c r="U529" s="31">
        <f>+[1]DEPURADO!I523</f>
        <v>0</v>
      </c>
      <c r="V529" s="30"/>
      <c r="W529" s="23" t="s">
        <v>45</v>
      </c>
      <c r="X529" s="31">
        <f>+[1]DEPURADO!K523+[1]DEPURADO!L523</f>
        <v>0</v>
      </c>
      <c r="Y529" s="23" t="s">
        <v>45</v>
      </c>
      <c r="Z529" s="31">
        <f t="shared" si="60"/>
        <v>0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61"/>
        <v>0</v>
      </c>
      <c r="AH529" s="30">
        <v>0</v>
      </c>
      <c r="AI529" s="30" t="str">
        <f>+[1]DEPURADO!G523</f>
        <v>CANCELADO</v>
      </c>
      <c r="AJ529" s="32"/>
      <c r="AK529" s="33"/>
    </row>
    <row r="530" spans="1:37" s="34" customFormat="1" x14ac:dyDescent="0.25">
      <c r="A530" s="23">
        <f t="shared" si="62"/>
        <v>522</v>
      </c>
      <c r="B530" s="24" t="s">
        <v>44</v>
      </c>
      <c r="C530" s="23" t="str">
        <f>+[1]DEPURADO!A524</f>
        <v>SRPM417</v>
      </c>
      <c r="D530" s="23">
        <f>+[1]DEPURADO!B524</f>
        <v>417</v>
      </c>
      <c r="E530" s="25">
        <f>+[1]DEPURADO!C524</f>
        <v>45717</v>
      </c>
      <c r="F530" s="26">
        <f>+IF([1]DEPURADO!D524&gt;1,[1]DEPURADO!D524," ")</f>
        <v>45717</v>
      </c>
      <c r="G530" s="27">
        <f>[1]DEPURADO!F524</f>
        <v>203393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0</v>
      </c>
      <c r="L530" s="28">
        <v>0</v>
      </c>
      <c r="M530" s="28">
        <v>0</v>
      </c>
      <c r="N530" s="28">
        <f t="shared" si="56"/>
        <v>0</v>
      </c>
      <c r="O530" s="28">
        <f t="shared" si="57"/>
        <v>203393</v>
      </c>
      <c r="P530" s="24">
        <f>IF([1]DEPURADO!H524&gt;1,0,[1]DEPURADO!B524)</f>
        <v>417</v>
      </c>
      <c r="Q530" s="30">
        <f t="shared" si="58"/>
        <v>203393</v>
      </c>
      <c r="R530" s="31">
        <f t="shared" si="59"/>
        <v>0</v>
      </c>
      <c r="S530" s="31">
        <f>+[1]DEPURADO!J524</f>
        <v>0</v>
      </c>
      <c r="T530" s="23" t="s">
        <v>45</v>
      </c>
      <c r="U530" s="31">
        <f>+[1]DEPURADO!I524</f>
        <v>0</v>
      </c>
      <c r="V530" s="30"/>
      <c r="W530" s="23" t="s">
        <v>45</v>
      </c>
      <c r="X530" s="31">
        <f>+[1]DEPURADO!K524+[1]DEPURADO!L524</f>
        <v>0</v>
      </c>
      <c r="Y530" s="23" t="s">
        <v>45</v>
      </c>
      <c r="Z530" s="31">
        <f t="shared" si="60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61"/>
        <v>203393</v>
      </c>
      <c r="AH530" s="30">
        <v>0</v>
      </c>
      <c r="AI530" s="30" t="str">
        <f>+[1]DEPURADO!G524</f>
        <v>SALDO A FAVOR DE LA IPS</v>
      </c>
      <c r="AJ530" s="32"/>
      <c r="AK530" s="33"/>
    </row>
    <row r="531" spans="1:37" s="34" customFormat="1" x14ac:dyDescent="0.25">
      <c r="A531" s="23">
        <f t="shared" si="62"/>
        <v>523</v>
      </c>
      <c r="B531" s="24" t="s">
        <v>44</v>
      </c>
      <c r="C531" s="23" t="str">
        <f>+[1]DEPURADO!A525</f>
        <v>SRPM418</v>
      </c>
      <c r="D531" s="23">
        <f>+[1]DEPURADO!B525</f>
        <v>418</v>
      </c>
      <c r="E531" s="25">
        <f>+[1]DEPURADO!C525</f>
        <v>45717</v>
      </c>
      <c r="F531" s="26">
        <f>+IF([1]DEPURADO!D525&gt;1,[1]DEPURADO!D525," ")</f>
        <v>45717</v>
      </c>
      <c r="G531" s="27">
        <f>[1]DEPURADO!F525</f>
        <v>221020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0</v>
      </c>
      <c r="L531" s="28">
        <v>0</v>
      </c>
      <c r="M531" s="28">
        <v>0</v>
      </c>
      <c r="N531" s="28">
        <f t="shared" si="56"/>
        <v>0</v>
      </c>
      <c r="O531" s="28">
        <f t="shared" si="57"/>
        <v>221020</v>
      </c>
      <c r="P531" s="24">
        <f>IF([1]DEPURADO!H525&gt;1,0,[1]DEPURADO!B525)</f>
        <v>418</v>
      </c>
      <c r="Q531" s="30">
        <f t="shared" si="58"/>
        <v>221020</v>
      </c>
      <c r="R531" s="31">
        <f t="shared" si="59"/>
        <v>0</v>
      </c>
      <c r="S531" s="31">
        <f>+[1]DEPURADO!J525</f>
        <v>0</v>
      </c>
      <c r="T531" s="23" t="s">
        <v>45</v>
      </c>
      <c r="U531" s="31">
        <f>+[1]DEPURADO!I525</f>
        <v>0</v>
      </c>
      <c r="V531" s="30"/>
      <c r="W531" s="23" t="s">
        <v>45</v>
      </c>
      <c r="X531" s="31">
        <f>+[1]DEPURADO!K525+[1]DEPURADO!L525</f>
        <v>0</v>
      </c>
      <c r="Y531" s="23" t="s">
        <v>45</v>
      </c>
      <c r="Z531" s="31">
        <f t="shared" si="60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61"/>
        <v>221020</v>
      </c>
      <c r="AH531" s="30">
        <v>0</v>
      </c>
      <c r="AI531" s="30" t="str">
        <f>+[1]DEPURADO!G525</f>
        <v>SALDO A FAVOR DE LA IPS</v>
      </c>
      <c r="AJ531" s="32"/>
      <c r="AK531" s="33"/>
    </row>
    <row r="532" spans="1:37" s="34" customFormat="1" x14ac:dyDescent="0.25">
      <c r="A532" s="23">
        <f t="shared" si="62"/>
        <v>524</v>
      </c>
      <c r="B532" s="24" t="s">
        <v>44</v>
      </c>
      <c r="C532" s="23" t="str">
        <f>+[1]DEPURADO!A526</f>
        <v>SRPM419</v>
      </c>
      <c r="D532" s="23">
        <f>+[1]DEPURADO!B526</f>
        <v>419</v>
      </c>
      <c r="E532" s="25">
        <f>+[1]DEPURADO!C526</f>
        <v>45717</v>
      </c>
      <c r="F532" s="26">
        <f>+IF([1]DEPURADO!D526&gt;1,[1]DEPURADO!D526," ")</f>
        <v>45717</v>
      </c>
      <c r="G532" s="27">
        <f>[1]DEPURADO!F526</f>
        <v>215939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0</v>
      </c>
      <c r="L532" s="28">
        <v>0</v>
      </c>
      <c r="M532" s="28">
        <v>0</v>
      </c>
      <c r="N532" s="28">
        <f t="shared" si="56"/>
        <v>0</v>
      </c>
      <c r="O532" s="28">
        <f t="shared" si="57"/>
        <v>215939</v>
      </c>
      <c r="P532" s="24">
        <f>IF([1]DEPURADO!H526&gt;1,0,[1]DEPURADO!B526)</f>
        <v>419</v>
      </c>
      <c r="Q532" s="30">
        <f t="shared" si="58"/>
        <v>215939</v>
      </c>
      <c r="R532" s="31">
        <f t="shared" si="59"/>
        <v>0</v>
      </c>
      <c r="S532" s="31">
        <f>+[1]DEPURADO!J526</f>
        <v>0</v>
      </c>
      <c r="T532" s="23" t="s">
        <v>45</v>
      </c>
      <c r="U532" s="31">
        <f>+[1]DEPURADO!I526</f>
        <v>0</v>
      </c>
      <c r="V532" s="30"/>
      <c r="W532" s="23" t="s">
        <v>45</v>
      </c>
      <c r="X532" s="31">
        <f>+[1]DEPURADO!K526+[1]DEPURADO!L526</f>
        <v>0</v>
      </c>
      <c r="Y532" s="23" t="s">
        <v>45</v>
      </c>
      <c r="Z532" s="31">
        <f t="shared" si="60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61"/>
        <v>215939</v>
      </c>
      <c r="AH532" s="30">
        <v>0</v>
      </c>
      <c r="AI532" s="30" t="str">
        <f>+[1]DEPURADO!G526</f>
        <v>SALDO A FAVOR DE LA IPS</v>
      </c>
      <c r="AJ532" s="32"/>
      <c r="AK532" s="33"/>
    </row>
    <row r="533" spans="1:37" s="34" customFormat="1" x14ac:dyDescent="0.25">
      <c r="A533" s="23">
        <f t="shared" si="62"/>
        <v>525</v>
      </c>
      <c r="B533" s="24" t="s">
        <v>44</v>
      </c>
      <c r="C533" s="23" t="str">
        <f>+[1]DEPURADO!A527</f>
        <v>SRPM421</v>
      </c>
      <c r="D533" s="23">
        <f>+[1]DEPURADO!B527</f>
        <v>421</v>
      </c>
      <c r="E533" s="25">
        <f>+[1]DEPURADO!C527</f>
        <v>45717</v>
      </c>
      <c r="F533" s="26">
        <f>+IF([1]DEPURADO!D527&gt;1,[1]DEPURADO!D527," ")</f>
        <v>45717</v>
      </c>
      <c r="G533" s="27">
        <f>[1]DEPURADO!F527</f>
        <v>254334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0</v>
      </c>
      <c r="L533" s="28">
        <v>0</v>
      </c>
      <c r="M533" s="28">
        <v>0</v>
      </c>
      <c r="N533" s="28">
        <f t="shared" si="56"/>
        <v>0</v>
      </c>
      <c r="O533" s="28">
        <f t="shared" si="57"/>
        <v>254334</v>
      </c>
      <c r="P533" s="24">
        <f>IF([1]DEPURADO!H527&gt;1,0,[1]DEPURADO!B527)</f>
        <v>421</v>
      </c>
      <c r="Q533" s="30">
        <f t="shared" si="58"/>
        <v>254334</v>
      </c>
      <c r="R533" s="31">
        <f t="shared" si="59"/>
        <v>0</v>
      </c>
      <c r="S533" s="31">
        <f>+[1]DEPURADO!J527</f>
        <v>0</v>
      </c>
      <c r="T533" s="23" t="s">
        <v>45</v>
      </c>
      <c r="U533" s="31">
        <f>+[1]DEPURADO!I527</f>
        <v>0</v>
      </c>
      <c r="V533" s="30"/>
      <c r="W533" s="23" t="s">
        <v>45</v>
      </c>
      <c r="X533" s="31">
        <f>+[1]DEPURADO!K527+[1]DEPURADO!L527</f>
        <v>0</v>
      </c>
      <c r="Y533" s="23" t="s">
        <v>45</v>
      </c>
      <c r="Z533" s="31">
        <f t="shared" si="60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61"/>
        <v>254334</v>
      </c>
      <c r="AH533" s="30">
        <v>0</v>
      </c>
      <c r="AI533" s="30" t="str">
        <f>+[1]DEPURADO!G527</f>
        <v>SALDO A FAVOR DE LA IPS</v>
      </c>
      <c r="AJ533" s="32"/>
      <c r="AK533" s="33"/>
    </row>
    <row r="534" spans="1:37" s="34" customFormat="1" x14ac:dyDescent="0.25">
      <c r="A534" s="23">
        <f t="shared" si="62"/>
        <v>526</v>
      </c>
      <c r="B534" s="24" t="s">
        <v>44</v>
      </c>
      <c r="C534" s="23" t="str">
        <f>+[1]DEPURADO!A528</f>
        <v>SRPM422</v>
      </c>
      <c r="D534" s="23">
        <f>+[1]DEPURADO!B528</f>
        <v>422</v>
      </c>
      <c r="E534" s="25">
        <f>+[1]DEPURADO!C528</f>
        <v>45717</v>
      </c>
      <c r="F534" s="26">
        <f>+IF([1]DEPURADO!D528&gt;1,[1]DEPURADO!D528," ")</f>
        <v>45717</v>
      </c>
      <c r="G534" s="27">
        <f>[1]DEPURADO!F528</f>
        <v>185177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0</v>
      </c>
      <c r="L534" s="28">
        <v>0</v>
      </c>
      <c r="M534" s="28">
        <v>0</v>
      </c>
      <c r="N534" s="28">
        <f t="shared" si="56"/>
        <v>0</v>
      </c>
      <c r="O534" s="28">
        <f t="shared" si="57"/>
        <v>185177</v>
      </c>
      <c r="P534" s="24">
        <f>IF([1]DEPURADO!H528&gt;1,0,[1]DEPURADO!B528)</f>
        <v>422</v>
      </c>
      <c r="Q534" s="30">
        <f t="shared" si="58"/>
        <v>185177</v>
      </c>
      <c r="R534" s="31">
        <f t="shared" si="59"/>
        <v>0</v>
      </c>
      <c r="S534" s="31">
        <f>+[1]DEPURADO!J528</f>
        <v>0</v>
      </c>
      <c r="T534" s="23" t="s">
        <v>45</v>
      </c>
      <c r="U534" s="31">
        <f>+[1]DEPURADO!I528</f>
        <v>0</v>
      </c>
      <c r="V534" s="30"/>
      <c r="W534" s="23" t="s">
        <v>45</v>
      </c>
      <c r="X534" s="31">
        <f>+[1]DEPURADO!K528+[1]DEPURADO!L528</f>
        <v>0</v>
      </c>
      <c r="Y534" s="23" t="s">
        <v>45</v>
      </c>
      <c r="Z534" s="31">
        <f t="shared" si="60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61"/>
        <v>185177</v>
      </c>
      <c r="AH534" s="30">
        <v>0</v>
      </c>
      <c r="AI534" s="30" t="str">
        <f>+[1]DEPURADO!G528</f>
        <v>SALDO A FAVOR DE LA IPS</v>
      </c>
      <c r="AJ534" s="32"/>
      <c r="AK534" s="33"/>
    </row>
    <row r="535" spans="1:37" s="34" customFormat="1" x14ac:dyDescent="0.25">
      <c r="A535" s="23">
        <f t="shared" si="62"/>
        <v>527</v>
      </c>
      <c r="B535" s="24" t="s">
        <v>44</v>
      </c>
      <c r="C535" s="23" t="str">
        <f>+[1]DEPURADO!A529</f>
        <v>SRPM424</v>
      </c>
      <c r="D535" s="23">
        <f>+[1]DEPURADO!B529</f>
        <v>424</v>
      </c>
      <c r="E535" s="25">
        <f>+[1]DEPURADO!C529</f>
        <v>45717</v>
      </c>
      <c r="F535" s="26">
        <f>+IF([1]DEPURADO!D529&gt;1,[1]DEPURADO!D529," ")</f>
        <v>45717</v>
      </c>
      <c r="G535" s="27">
        <f>[1]DEPURADO!F529</f>
        <v>273134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0</v>
      </c>
      <c r="L535" s="28">
        <v>0</v>
      </c>
      <c r="M535" s="28">
        <v>0</v>
      </c>
      <c r="N535" s="28">
        <f t="shared" si="56"/>
        <v>0</v>
      </c>
      <c r="O535" s="28">
        <f t="shared" si="57"/>
        <v>273134</v>
      </c>
      <c r="P535" s="24">
        <f>IF([1]DEPURADO!H529&gt;1,0,[1]DEPURADO!B529)</f>
        <v>424</v>
      </c>
      <c r="Q535" s="30">
        <f t="shared" si="58"/>
        <v>273134</v>
      </c>
      <c r="R535" s="31">
        <f t="shared" si="59"/>
        <v>0</v>
      </c>
      <c r="S535" s="31">
        <f>+[1]DEPURADO!J529</f>
        <v>0</v>
      </c>
      <c r="T535" s="23" t="s">
        <v>45</v>
      </c>
      <c r="U535" s="31">
        <f>+[1]DEPURADO!I529</f>
        <v>0</v>
      </c>
      <c r="V535" s="30"/>
      <c r="W535" s="23" t="s">
        <v>45</v>
      </c>
      <c r="X535" s="31">
        <f>+[1]DEPURADO!K529+[1]DEPURADO!L529</f>
        <v>0</v>
      </c>
      <c r="Y535" s="23" t="s">
        <v>45</v>
      </c>
      <c r="Z535" s="31">
        <f t="shared" si="60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61"/>
        <v>273134</v>
      </c>
      <c r="AH535" s="30">
        <v>0</v>
      </c>
      <c r="AI535" s="30" t="str">
        <f>+[1]DEPURADO!G529</f>
        <v>SALDO A FAVOR DE LA IPS</v>
      </c>
      <c r="AJ535" s="32"/>
      <c r="AK535" s="33"/>
    </row>
    <row r="536" spans="1:37" s="34" customFormat="1" x14ac:dyDescent="0.25">
      <c r="A536" s="23">
        <f t="shared" si="62"/>
        <v>528</v>
      </c>
      <c r="B536" s="24" t="s">
        <v>44</v>
      </c>
      <c r="C536" s="23" t="str">
        <f>+[1]DEPURADO!A530</f>
        <v>SRPM425</v>
      </c>
      <c r="D536" s="23">
        <f>+[1]DEPURADO!B530</f>
        <v>425</v>
      </c>
      <c r="E536" s="25">
        <f>+[1]DEPURADO!C530</f>
        <v>45717</v>
      </c>
      <c r="F536" s="26">
        <f>+IF([1]DEPURADO!D530&gt;1,[1]DEPURADO!D530," ")</f>
        <v>45717</v>
      </c>
      <c r="G536" s="27">
        <f>[1]DEPURADO!F530</f>
        <v>273134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56"/>
        <v>0</v>
      </c>
      <c r="O536" s="28">
        <f t="shared" si="57"/>
        <v>273134</v>
      </c>
      <c r="P536" s="24">
        <f>IF([1]DEPURADO!H530&gt;1,0,[1]DEPURADO!B530)</f>
        <v>425</v>
      </c>
      <c r="Q536" s="30">
        <f t="shared" si="58"/>
        <v>273134</v>
      </c>
      <c r="R536" s="31">
        <f t="shared" si="59"/>
        <v>0</v>
      </c>
      <c r="S536" s="31">
        <f>+[1]DEPURADO!J530</f>
        <v>0</v>
      </c>
      <c r="T536" s="23" t="s">
        <v>45</v>
      </c>
      <c r="U536" s="31">
        <f>+[1]DEPURADO!I530</f>
        <v>0</v>
      </c>
      <c r="V536" s="30"/>
      <c r="W536" s="23" t="s">
        <v>45</v>
      </c>
      <c r="X536" s="31">
        <f>+[1]DEPURADO!K530+[1]DEPURADO!L530</f>
        <v>0</v>
      </c>
      <c r="Y536" s="23" t="s">
        <v>45</v>
      </c>
      <c r="Z536" s="31">
        <f t="shared" si="60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61"/>
        <v>273134</v>
      </c>
      <c r="AH536" s="30">
        <v>0</v>
      </c>
      <c r="AI536" s="30" t="str">
        <f>+[1]DEPURADO!G530</f>
        <v>SALDO A FAVOR DE LA IPS</v>
      </c>
      <c r="AJ536" s="32"/>
      <c r="AK536" s="33"/>
    </row>
    <row r="537" spans="1:37" s="34" customFormat="1" x14ac:dyDescent="0.25">
      <c r="A537" s="23">
        <f t="shared" si="62"/>
        <v>529</v>
      </c>
      <c r="B537" s="24" t="s">
        <v>44</v>
      </c>
      <c r="C537" s="23" t="str">
        <f>+[1]DEPURADO!A531</f>
        <v>SRPM432</v>
      </c>
      <c r="D537" s="23">
        <f>+[1]DEPURADO!B531</f>
        <v>432</v>
      </c>
      <c r="E537" s="25">
        <f>+[1]DEPURADO!C531</f>
        <v>45717</v>
      </c>
      <c r="F537" s="26">
        <f>+IF([1]DEPURADO!D531&gt;1,[1]DEPURADO!D531," ")</f>
        <v>45717</v>
      </c>
      <c r="G537" s="27">
        <f>[1]DEPURADO!F531</f>
        <v>972732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0</v>
      </c>
      <c r="L537" s="28">
        <v>0</v>
      </c>
      <c r="M537" s="28">
        <v>0</v>
      </c>
      <c r="N537" s="28">
        <f t="shared" si="56"/>
        <v>0</v>
      </c>
      <c r="O537" s="28">
        <f t="shared" si="57"/>
        <v>972732</v>
      </c>
      <c r="P537" s="24">
        <f>IF([1]DEPURADO!H531&gt;1,0,[1]DEPURADO!B531)</f>
        <v>432</v>
      </c>
      <c r="Q537" s="30">
        <f t="shared" si="58"/>
        <v>972732</v>
      </c>
      <c r="R537" s="31">
        <f t="shared" si="59"/>
        <v>0</v>
      </c>
      <c r="S537" s="31">
        <f>+[1]DEPURADO!J531</f>
        <v>0</v>
      </c>
      <c r="T537" s="23" t="s">
        <v>45</v>
      </c>
      <c r="U537" s="31">
        <f>+[1]DEPURADO!I531</f>
        <v>0</v>
      </c>
      <c r="V537" s="30"/>
      <c r="W537" s="23" t="s">
        <v>45</v>
      </c>
      <c r="X537" s="31">
        <f>+[1]DEPURADO!K531+[1]DEPURADO!L531</f>
        <v>0</v>
      </c>
      <c r="Y537" s="23" t="s">
        <v>45</v>
      </c>
      <c r="Z537" s="31">
        <f t="shared" si="60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61"/>
        <v>972732</v>
      </c>
      <c r="AH537" s="30">
        <v>0</v>
      </c>
      <c r="AI537" s="30" t="str">
        <f>+[1]DEPURADO!G531</f>
        <v>SALDO A FAVOR DE LA IPS</v>
      </c>
      <c r="AJ537" s="32"/>
      <c r="AK537" s="33"/>
    </row>
    <row r="538" spans="1:37" s="34" customFormat="1" x14ac:dyDescent="0.25">
      <c r="A538" s="23">
        <f t="shared" si="62"/>
        <v>530</v>
      </c>
      <c r="B538" s="24" t="s">
        <v>44</v>
      </c>
      <c r="C538" s="23" t="str">
        <f>+[1]DEPURADO!A532</f>
        <v>SRPM448</v>
      </c>
      <c r="D538" s="23">
        <f>+[1]DEPURADO!B532</f>
        <v>448</v>
      </c>
      <c r="E538" s="25">
        <f>+[1]DEPURADO!C532</f>
        <v>45717</v>
      </c>
      <c r="F538" s="26">
        <f>+IF([1]DEPURADO!D532&gt;1,[1]DEPURADO!D532," ")</f>
        <v>45717</v>
      </c>
      <c r="G538" s="27">
        <f>[1]DEPURADO!F532</f>
        <v>972732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0</v>
      </c>
      <c r="L538" s="28">
        <v>0</v>
      </c>
      <c r="M538" s="28">
        <v>0</v>
      </c>
      <c r="N538" s="28">
        <f t="shared" si="56"/>
        <v>0</v>
      </c>
      <c r="O538" s="28">
        <f t="shared" si="57"/>
        <v>972732</v>
      </c>
      <c r="P538" s="24">
        <f>IF([1]DEPURADO!H532&gt;1,0,[1]DEPURADO!B532)</f>
        <v>448</v>
      </c>
      <c r="Q538" s="30">
        <f t="shared" si="58"/>
        <v>972732</v>
      </c>
      <c r="R538" s="31">
        <f t="shared" si="59"/>
        <v>0</v>
      </c>
      <c r="S538" s="31">
        <f>+[1]DEPURADO!J532</f>
        <v>0</v>
      </c>
      <c r="T538" s="23" t="s">
        <v>45</v>
      </c>
      <c r="U538" s="31">
        <f>+[1]DEPURADO!I532</f>
        <v>0</v>
      </c>
      <c r="V538" s="30"/>
      <c r="W538" s="23" t="s">
        <v>45</v>
      </c>
      <c r="X538" s="31">
        <f>+[1]DEPURADO!K532+[1]DEPURADO!L532</f>
        <v>0</v>
      </c>
      <c r="Y538" s="23" t="s">
        <v>45</v>
      </c>
      <c r="Z538" s="31">
        <f t="shared" si="60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61"/>
        <v>972732</v>
      </c>
      <c r="AH538" s="30">
        <v>0</v>
      </c>
      <c r="AI538" s="30" t="str">
        <f>+[1]DEPURADO!G532</f>
        <v>SALDO A FAVOR DE LA IPS</v>
      </c>
      <c r="AJ538" s="32"/>
      <c r="AK538" s="33"/>
    </row>
    <row r="539" spans="1:37" s="34" customFormat="1" x14ac:dyDescent="0.25">
      <c r="A539" s="23">
        <f t="shared" si="62"/>
        <v>531</v>
      </c>
      <c r="B539" s="24" t="s">
        <v>44</v>
      </c>
      <c r="C539" s="23" t="str">
        <f>+[1]DEPURADO!A533</f>
        <v>SRPM451</v>
      </c>
      <c r="D539" s="23">
        <f>+[1]DEPURADO!B533</f>
        <v>451</v>
      </c>
      <c r="E539" s="25">
        <f>+[1]DEPURADO!C533</f>
        <v>45717</v>
      </c>
      <c r="F539" s="26">
        <f>+IF([1]DEPURADO!D533&gt;1,[1]DEPURADO!D533," ")</f>
        <v>45717</v>
      </c>
      <c r="G539" s="27">
        <f>[1]DEPURADO!F533</f>
        <v>972732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0</v>
      </c>
      <c r="L539" s="28">
        <v>0</v>
      </c>
      <c r="M539" s="28">
        <v>0</v>
      </c>
      <c r="N539" s="28">
        <f t="shared" si="56"/>
        <v>0</v>
      </c>
      <c r="O539" s="28">
        <f t="shared" si="57"/>
        <v>972732</v>
      </c>
      <c r="P539" s="24">
        <f>IF([1]DEPURADO!H533&gt;1,0,[1]DEPURADO!B533)</f>
        <v>451</v>
      </c>
      <c r="Q539" s="30">
        <f t="shared" si="58"/>
        <v>972732</v>
      </c>
      <c r="R539" s="31">
        <f t="shared" si="59"/>
        <v>0</v>
      </c>
      <c r="S539" s="31">
        <f>+[1]DEPURADO!J533</f>
        <v>0</v>
      </c>
      <c r="T539" s="23" t="s">
        <v>45</v>
      </c>
      <c r="U539" s="31">
        <f>+[1]DEPURADO!I533</f>
        <v>0</v>
      </c>
      <c r="V539" s="30"/>
      <c r="W539" s="23" t="s">
        <v>45</v>
      </c>
      <c r="X539" s="31">
        <f>+[1]DEPURADO!K533+[1]DEPURADO!L533</f>
        <v>0</v>
      </c>
      <c r="Y539" s="23" t="s">
        <v>45</v>
      </c>
      <c r="Z539" s="31">
        <f t="shared" si="60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61"/>
        <v>972732</v>
      </c>
      <c r="AH539" s="30">
        <v>0</v>
      </c>
      <c r="AI539" s="30" t="str">
        <f>+[1]DEPURADO!G533</f>
        <v>SALDO A FAVOR DE LA IPS</v>
      </c>
      <c r="AJ539" s="32"/>
      <c r="AK539" s="33"/>
    </row>
    <row r="540" spans="1:37" s="34" customFormat="1" x14ac:dyDescent="0.25">
      <c r="A540" s="23">
        <f t="shared" si="62"/>
        <v>532</v>
      </c>
      <c r="B540" s="24" t="s">
        <v>44</v>
      </c>
      <c r="C540" s="23" t="str">
        <f>+[1]DEPURADO!A534</f>
        <v>SRPM459</v>
      </c>
      <c r="D540" s="23">
        <f>+[1]DEPURADO!B534</f>
        <v>459</v>
      </c>
      <c r="E540" s="25">
        <f>+[1]DEPURADO!C534</f>
        <v>45717</v>
      </c>
      <c r="F540" s="26">
        <f>+IF([1]DEPURADO!D534&gt;1,[1]DEPURADO!D534," ")</f>
        <v>45717</v>
      </c>
      <c r="G540" s="27">
        <f>[1]DEPURADO!F534</f>
        <v>207619178</v>
      </c>
      <c r="H540" s="28">
        <v>0</v>
      </c>
      <c r="I540" s="28">
        <f>+[1]DEPURADO!M534+[1]DEPURADO!N534</f>
        <v>0</v>
      </c>
      <c r="J540" s="28">
        <f>+[1]DEPURADO!R534</f>
        <v>207619178.90000001</v>
      </c>
      <c r="K540" s="29">
        <f>+[1]DEPURADO!P534+[1]DEPURADO!Q534</f>
        <v>0</v>
      </c>
      <c r="L540" s="28">
        <v>0</v>
      </c>
      <c r="M540" s="28">
        <v>0</v>
      </c>
      <c r="N540" s="28">
        <f t="shared" si="56"/>
        <v>207619178.90000001</v>
      </c>
      <c r="O540" s="28">
        <f t="shared" si="57"/>
        <v>-0.90000000596046448</v>
      </c>
      <c r="P540" s="24">
        <f>IF([1]DEPURADO!H534&gt;1,0,[1]DEPURADO!B534)</f>
        <v>459</v>
      </c>
      <c r="Q540" s="30">
        <f t="shared" si="58"/>
        <v>207619178</v>
      </c>
      <c r="R540" s="31">
        <f t="shared" si="59"/>
        <v>0</v>
      </c>
      <c r="S540" s="31">
        <f>+[1]DEPURADO!J534</f>
        <v>0</v>
      </c>
      <c r="T540" s="23" t="s">
        <v>45</v>
      </c>
      <c r="U540" s="31">
        <f>+[1]DEPURADO!I534</f>
        <v>0</v>
      </c>
      <c r="V540" s="30"/>
      <c r="W540" s="23" t="s">
        <v>45</v>
      </c>
      <c r="X540" s="31">
        <f>+[1]DEPURADO!K534+[1]DEPURADO!L534</f>
        <v>0</v>
      </c>
      <c r="Y540" s="23" t="s">
        <v>45</v>
      </c>
      <c r="Z540" s="31">
        <f t="shared" si="60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61"/>
        <v>-0.90000000596046448</v>
      </c>
      <c r="AH540" s="30">
        <v>0</v>
      </c>
      <c r="AI540" s="30" t="str">
        <f>+[1]DEPURADO!G534</f>
        <v>CANCELADO</v>
      </c>
      <c r="AJ540" s="32"/>
      <c r="AK540" s="33"/>
    </row>
    <row r="541" spans="1:37" s="34" customFormat="1" x14ac:dyDescent="0.25">
      <c r="A541" s="23">
        <f t="shared" si="62"/>
        <v>533</v>
      </c>
      <c r="B541" s="24" t="s">
        <v>44</v>
      </c>
      <c r="C541" s="23" t="str">
        <f>+[1]DEPURADO!A535</f>
        <v>SRPM460</v>
      </c>
      <c r="D541" s="23">
        <f>+[1]DEPURADO!B535</f>
        <v>460</v>
      </c>
      <c r="E541" s="25">
        <f>+[1]DEPURADO!C535</f>
        <v>45717</v>
      </c>
      <c r="F541" s="26">
        <f>+IF([1]DEPURADO!D535&gt;1,[1]DEPURADO!D535," ")</f>
        <v>45717</v>
      </c>
      <c r="G541" s="27">
        <f>[1]DEPURADO!F535</f>
        <v>11584453</v>
      </c>
      <c r="H541" s="28">
        <v>0</v>
      </c>
      <c r="I541" s="28">
        <f>+[1]DEPURADO!M535+[1]DEPURADO!N535</f>
        <v>0</v>
      </c>
      <c r="J541" s="28">
        <f>+[1]DEPURADO!R535</f>
        <v>11584453</v>
      </c>
      <c r="K541" s="29">
        <f>+[1]DEPURADO!P535+[1]DEPURADO!Q535</f>
        <v>0</v>
      </c>
      <c r="L541" s="28">
        <v>0</v>
      </c>
      <c r="M541" s="28">
        <v>0</v>
      </c>
      <c r="N541" s="28">
        <f t="shared" si="56"/>
        <v>11584453</v>
      </c>
      <c r="O541" s="28">
        <f t="shared" si="57"/>
        <v>0</v>
      </c>
      <c r="P541" s="24">
        <f>IF([1]DEPURADO!H535&gt;1,0,[1]DEPURADO!B535)</f>
        <v>460</v>
      </c>
      <c r="Q541" s="30">
        <f t="shared" si="58"/>
        <v>11584453</v>
      </c>
      <c r="R541" s="31">
        <f t="shared" si="59"/>
        <v>0</v>
      </c>
      <c r="S541" s="31">
        <f>+[1]DEPURADO!J535</f>
        <v>0</v>
      </c>
      <c r="T541" s="23" t="s">
        <v>45</v>
      </c>
      <c r="U541" s="31">
        <f>+[1]DEPURADO!I535</f>
        <v>0</v>
      </c>
      <c r="V541" s="30"/>
      <c r="W541" s="23" t="s">
        <v>45</v>
      </c>
      <c r="X541" s="31">
        <f>+[1]DEPURADO!K535+[1]DEPURADO!L535</f>
        <v>0</v>
      </c>
      <c r="Y541" s="23" t="s">
        <v>45</v>
      </c>
      <c r="Z541" s="31">
        <f t="shared" si="60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61"/>
        <v>0</v>
      </c>
      <c r="AH541" s="30">
        <v>0</v>
      </c>
      <c r="AI541" s="30" t="str">
        <f>+[1]DEPURADO!G535</f>
        <v>CANCELADO</v>
      </c>
      <c r="AJ541" s="32"/>
      <c r="AK541" s="33"/>
    </row>
    <row r="542" spans="1:37" s="34" customFormat="1" x14ac:dyDescent="0.25">
      <c r="A542" s="23">
        <f t="shared" si="62"/>
        <v>534</v>
      </c>
      <c r="B542" s="24" t="s">
        <v>44</v>
      </c>
      <c r="C542" s="23" t="str">
        <f>+[1]DEPURADO!A536</f>
        <v>SRPM461</v>
      </c>
      <c r="D542" s="23">
        <f>+[1]DEPURADO!B536</f>
        <v>461</v>
      </c>
      <c r="E542" s="25">
        <f>+[1]DEPURADO!C536</f>
        <v>45717</v>
      </c>
      <c r="F542" s="26">
        <f>+IF([1]DEPURADO!D536&gt;1,[1]DEPURADO!D536," ")</f>
        <v>45717</v>
      </c>
      <c r="G542" s="27">
        <f>[1]DEPURADO!F536</f>
        <v>111113072</v>
      </c>
      <c r="H542" s="28">
        <v>0</v>
      </c>
      <c r="I542" s="28">
        <f>+[1]DEPURADO!M536+[1]DEPURADO!N536</f>
        <v>0</v>
      </c>
      <c r="J542" s="28">
        <f>+[1]DEPURADO!R536</f>
        <v>111113072.54000001</v>
      </c>
      <c r="K542" s="29">
        <f>+[1]DEPURADO!P536+[1]DEPURADO!Q536</f>
        <v>0</v>
      </c>
      <c r="L542" s="28">
        <v>0</v>
      </c>
      <c r="M542" s="28">
        <v>0</v>
      </c>
      <c r="N542" s="28">
        <f t="shared" si="56"/>
        <v>111113072.54000001</v>
      </c>
      <c r="O542" s="28">
        <f t="shared" si="57"/>
        <v>-0.54000000655651093</v>
      </c>
      <c r="P542" s="24">
        <f>IF([1]DEPURADO!H536&gt;1,0,[1]DEPURADO!B536)</f>
        <v>461</v>
      </c>
      <c r="Q542" s="30">
        <f t="shared" si="58"/>
        <v>111113072</v>
      </c>
      <c r="R542" s="31">
        <f t="shared" si="59"/>
        <v>0</v>
      </c>
      <c r="S542" s="31">
        <f>+[1]DEPURADO!J536</f>
        <v>0</v>
      </c>
      <c r="T542" s="23" t="s">
        <v>45</v>
      </c>
      <c r="U542" s="31">
        <f>+[1]DEPURADO!I536</f>
        <v>0</v>
      </c>
      <c r="V542" s="30"/>
      <c r="W542" s="23" t="s">
        <v>45</v>
      </c>
      <c r="X542" s="31">
        <f>+[1]DEPURADO!K536+[1]DEPURADO!L536</f>
        <v>0</v>
      </c>
      <c r="Y542" s="23" t="s">
        <v>45</v>
      </c>
      <c r="Z542" s="31">
        <f t="shared" si="60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61"/>
        <v>-0.54000000655651093</v>
      </c>
      <c r="AH542" s="30">
        <v>0</v>
      </c>
      <c r="AI542" s="30" t="str">
        <f>+[1]DEPURADO!G536</f>
        <v>CANCELADO</v>
      </c>
      <c r="AJ542" s="32"/>
      <c r="AK542" s="33"/>
    </row>
    <row r="543" spans="1:37" s="34" customFormat="1" x14ac:dyDescent="0.25">
      <c r="A543" s="23">
        <f t="shared" si="62"/>
        <v>535</v>
      </c>
      <c r="B543" s="24" t="s">
        <v>44</v>
      </c>
      <c r="C543" s="23" t="str">
        <f>+[1]DEPURADO!A537</f>
        <v>SRPM462</v>
      </c>
      <c r="D543" s="23">
        <f>+[1]DEPURADO!B537</f>
        <v>462</v>
      </c>
      <c r="E543" s="25">
        <f>+[1]DEPURADO!C537</f>
        <v>45717</v>
      </c>
      <c r="F543" s="26">
        <f>+IF([1]DEPURADO!D537&gt;1,[1]DEPURADO!D537," ")</f>
        <v>45717</v>
      </c>
      <c r="G543" s="27">
        <f>[1]DEPURADO!F537</f>
        <v>6199737</v>
      </c>
      <c r="H543" s="28">
        <v>0</v>
      </c>
      <c r="I543" s="28">
        <f>+[1]DEPURADO!M537+[1]DEPURADO!N537</f>
        <v>0</v>
      </c>
      <c r="J543" s="28">
        <f>+[1]DEPURADO!R537</f>
        <v>6199737</v>
      </c>
      <c r="K543" s="29">
        <f>+[1]DEPURADO!P537+[1]DEPURADO!Q537</f>
        <v>0</v>
      </c>
      <c r="L543" s="28">
        <v>0</v>
      </c>
      <c r="M543" s="28">
        <v>0</v>
      </c>
      <c r="N543" s="28">
        <f t="shared" si="56"/>
        <v>6199737</v>
      </c>
      <c r="O543" s="28">
        <f t="shared" si="57"/>
        <v>0</v>
      </c>
      <c r="P543" s="24">
        <f>IF([1]DEPURADO!H537&gt;1,0,[1]DEPURADO!B537)</f>
        <v>462</v>
      </c>
      <c r="Q543" s="30">
        <f t="shared" si="58"/>
        <v>6199737</v>
      </c>
      <c r="R543" s="31">
        <f t="shared" si="59"/>
        <v>0</v>
      </c>
      <c r="S543" s="31">
        <f>+[1]DEPURADO!J537</f>
        <v>0</v>
      </c>
      <c r="T543" s="23" t="s">
        <v>45</v>
      </c>
      <c r="U543" s="31">
        <f>+[1]DEPURADO!I537</f>
        <v>0</v>
      </c>
      <c r="V543" s="30"/>
      <c r="W543" s="23" t="s">
        <v>45</v>
      </c>
      <c r="X543" s="31">
        <f>+[1]DEPURADO!K537+[1]DEPURADO!L537</f>
        <v>0</v>
      </c>
      <c r="Y543" s="23" t="s">
        <v>45</v>
      </c>
      <c r="Z543" s="31">
        <f t="shared" si="60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61"/>
        <v>0</v>
      </c>
      <c r="AH543" s="30">
        <v>0</v>
      </c>
      <c r="AI543" s="30" t="str">
        <f>+[1]DEPURADO!G537</f>
        <v>CANCELADO</v>
      </c>
      <c r="AJ543" s="32"/>
      <c r="AK543" s="33"/>
    </row>
    <row r="544" spans="1:37" s="34" customFormat="1" x14ac:dyDescent="0.25">
      <c r="A544" s="23">
        <f t="shared" si="62"/>
        <v>536</v>
      </c>
      <c r="B544" s="24" t="s">
        <v>44</v>
      </c>
      <c r="C544" s="23" t="str">
        <f>+[1]DEPURADO!A538</f>
        <v>SRPM477</v>
      </c>
      <c r="D544" s="23">
        <f>+[1]DEPURADO!B538</f>
        <v>477</v>
      </c>
      <c r="E544" s="25">
        <f>+[1]DEPURADO!C538</f>
        <v>45717</v>
      </c>
      <c r="F544" s="26">
        <f>+IF([1]DEPURADO!D538&gt;1,[1]DEPURADO!D538," ")</f>
        <v>45717</v>
      </c>
      <c r="G544" s="27">
        <f>[1]DEPURADO!F538</f>
        <v>972732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0</v>
      </c>
      <c r="L544" s="28">
        <v>0</v>
      </c>
      <c r="M544" s="28">
        <v>0</v>
      </c>
      <c r="N544" s="28">
        <f t="shared" si="56"/>
        <v>0</v>
      </c>
      <c r="O544" s="28">
        <f t="shared" si="57"/>
        <v>972732</v>
      </c>
      <c r="P544" s="24">
        <f>IF([1]DEPURADO!H538&gt;1,0,[1]DEPURADO!B538)</f>
        <v>477</v>
      </c>
      <c r="Q544" s="30">
        <f t="shared" si="58"/>
        <v>972732</v>
      </c>
      <c r="R544" s="31">
        <f t="shared" si="59"/>
        <v>0</v>
      </c>
      <c r="S544" s="31">
        <f>+[1]DEPURADO!J538</f>
        <v>0</v>
      </c>
      <c r="T544" s="23" t="s">
        <v>45</v>
      </c>
      <c r="U544" s="31">
        <f>+[1]DEPURADO!I538</f>
        <v>0</v>
      </c>
      <c r="V544" s="30"/>
      <c r="W544" s="23" t="s">
        <v>45</v>
      </c>
      <c r="X544" s="31">
        <f>+[1]DEPURADO!K538+[1]DEPURADO!L538</f>
        <v>0</v>
      </c>
      <c r="Y544" s="23" t="s">
        <v>45</v>
      </c>
      <c r="Z544" s="31">
        <f t="shared" si="60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61"/>
        <v>972732</v>
      </c>
      <c r="AH544" s="30">
        <v>0</v>
      </c>
      <c r="AI544" s="30" t="str">
        <f>+[1]DEPURADO!G538</f>
        <v>SALDO A FAVOR DE LA IPS</v>
      </c>
      <c r="AJ544" s="32"/>
      <c r="AK544" s="33"/>
    </row>
    <row r="545" spans="1:37" s="34" customFormat="1" x14ac:dyDescent="0.25">
      <c r="A545" s="23">
        <f t="shared" si="62"/>
        <v>537</v>
      </c>
      <c r="B545" s="24" t="s">
        <v>44</v>
      </c>
      <c r="C545" s="23" t="str">
        <f>+[1]DEPURADO!A539</f>
        <v>SRPM478</v>
      </c>
      <c r="D545" s="23">
        <f>+[1]DEPURADO!B539</f>
        <v>478</v>
      </c>
      <c r="E545" s="25">
        <f>+[1]DEPURADO!C539</f>
        <v>45717</v>
      </c>
      <c r="F545" s="26">
        <f>+IF([1]DEPURADO!D539&gt;1,[1]DEPURADO!D539," ")</f>
        <v>45717</v>
      </c>
      <c r="G545" s="27">
        <f>[1]DEPURADO!F539</f>
        <v>972732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56"/>
        <v>0</v>
      </c>
      <c r="O545" s="28">
        <f t="shared" si="57"/>
        <v>972732</v>
      </c>
      <c r="P545" s="24">
        <f>IF([1]DEPURADO!H539&gt;1,0,[1]DEPURADO!B539)</f>
        <v>478</v>
      </c>
      <c r="Q545" s="30">
        <f t="shared" si="58"/>
        <v>972732</v>
      </c>
      <c r="R545" s="31">
        <f t="shared" si="59"/>
        <v>0</v>
      </c>
      <c r="S545" s="31">
        <f>+[1]DEPURADO!J539</f>
        <v>0</v>
      </c>
      <c r="T545" s="23" t="s">
        <v>45</v>
      </c>
      <c r="U545" s="31">
        <f>+[1]DEPURADO!I539</f>
        <v>0</v>
      </c>
      <c r="V545" s="30"/>
      <c r="W545" s="23" t="s">
        <v>45</v>
      </c>
      <c r="X545" s="31">
        <f>+[1]DEPURADO!K539+[1]DEPURADO!L539</f>
        <v>0</v>
      </c>
      <c r="Y545" s="23" t="s">
        <v>45</v>
      </c>
      <c r="Z545" s="31">
        <f t="shared" si="60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61"/>
        <v>972732</v>
      </c>
      <c r="AH545" s="30">
        <v>0</v>
      </c>
      <c r="AI545" s="30" t="str">
        <f>+[1]DEPURADO!G539</f>
        <v>SALDO A FAVOR DE LA IPS</v>
      </c>
      <c r="AJ545" s="32"/>
      <c r="AK545" s="33"/>
    </row>
    <row r="546" spans="1:37" s="34" customFormat="1" x14ac:dyDescent="0.25">
      <c r="A546" s="23">
        <f t="shared" si="62"/>
        <v>538</v>
      </c>
      <c r="B546" s="24" t="s">
        <v>44</v>
      </c>
      <c r="C546" s="23" t="str">
        <f>+[1]DEPURADO!A540</f>
        <v>SRPM492</v>
      </c>
      <c r="D546" s="23">
        <f>+[1]DEPURADO!B540</f>
        <v>492</v>
      </c>
      <c r="E546" s="25">
        <f>+[1]DEPURADO!C540</f>
        <v>45717</v>
      </c>
      <c r="F546" s="26">
        <f>+IF([1]DEPURADO!D540&gt;1,[1]DEPURADO!D540," ")</f>
        <v>45717</v>
      </c>
      <c r="G546" s="27">
        <f>[1]DEPURADO!F540</f>
        <v>184667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56"/>
        <v>0</v>
      </c>
      <c r="O546" s="28">
        <f t="shared" si="57"/>
        <v>184667</v>
      </c>
      <c r="P546" s="24">
        <f>IF([1]DEPURADO!H540&gt;1,0,[1]DEPURADO!B540)</f>
        <v>492</v>
      </c>
      <c r="Q546" s="30">
        <f t="shared" si="58"/>
        <v>184667</v>
      </c>
      <c r="R546" s="31">
        <f t="shared" si="59"/>
        <v>0</v>
      </c>
      <c r="S546" s="31">
        <f>+[1]DEPURADO!J540</f>
        <v>0</v>
      </c>
      <c r="T546" s="23" t="s">
        <v>45</v>
      </c>
      <c r="U546" s="31">
        <f>+[1]DEPURADO!I540</f>
        <v>184667</v>
      </c>
      <c r="V546" s="30"/>
      <c r="W546" s="23" t="s">
        <v>45</v>
      </c>
      <c r="X546" s="31">
        <f>+[1]DEPURADO!K540+[1]DEPURADO!L540</f>
        <v>0</v>
      </c>
      <c r="Y546" s="23" t="s">
        <v>45</v>
      </c>
      <c r="Z546" s="31">
        <f t="shared" si="60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61"/>
        <v>0</v>
      </c>
      <c r="AH546" s="30">
        <v>0</v>
      </c>
      <c r="AI546" s="30" t="str">
        <f>+[1]DEPURADO!G540</f>
        <v>EN REVISION</v>
      </c>
      <c r="AJ546" s="32"/>
      <c r="AK546" s="33"/>
    </row>
    <row r="547" spans="1:37" s="34" customFormat="1" x14ac:dyDescent="0.25">
      <c r="A547" s="23">
        <f t="shared" si="62"/>
        <v>539</v>
      </c>
      <c r="B547" s="24" t="s">
        <v>44</v>
      </c>
      <c r="C547" s="23" t="str">
        <f>+[1]DEPURADO!A541</f>
        <v>SRPM493</v>
      </c>
      <c r="D547" s="23">
        <f>+[1]DEPURADO!B541</f>
        <v>493</v>
      </c>
      <c r="E547" s="25">
        <f>+[1]DEPURADO!C541</f>
        <v>45717</v>
      </c>
      <c r="F547" s="26">
        <f>+IF([1]DEPURADO!D541&gt;1,[1]DEPURADO!D541," ")</f>
        <v>45717</v>
      </c>
      <c r="G547" s="27">
        <f>[1]DEPURADO!F541</f>
        <v>202385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56"/>
        <v>0</v>
      </c>
      <c r="O547" s="28">
        <f t="shared" si="57"/>
        <v>202385</v>
      </c>
      <c r="P547" s="24">
        <f>IF([1]DEPURADO!H541&gt;1,0,[1]DEPURADO!B541)</f>
        <v>493</v>
      </c>
      <c r="Q547" s="30">
        <f t="shared" si="58"/>
        <v>202385</v>
      </c>
      <c r="R547" s="31">
        <f t="shared" si="59"/>
        <v>0</v>
      </c>
      <c r="S547" s="31">
        <f>+[1]DEPURADO!J541</f>
        <v>0</v>
      </c>
      <c r="T547" s="23" t="s">
        <v>45</v>
      </c>
      <c r="U547" s="31">
        <f>+[1]DEPURADO!I541</f>
        <v>202385</v>
      </c>
      <c r="V547" s="30"/>
      <c r="W547" s="23" t="s">
        <v>45</v>
      </c>
      <c r="X547" s="31">
        <f>+[1]DEPURADO!K541+[1]DEPURADO!L541</f>
        <v>0</v>
      </c>
      <c r="Y547" s="23" t="s">
        <v>45</v>
      </c>
      <c r="Z547" s="31">
        <f t="shared" si="60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61"/>
        <v>0</v>
      </c>
      <c r="AH547" s="30">
        <v>0</v>
      </c>
      <c r="AI547" s="30" t="str">
        <f>+[1]DEPURADO!G541</f>
        <v>EN REVISION</v>
      </c>
      <c r="AJ547" s="32"/>
      <c r="AK547" s="33"/>
    </row>
    <row r="548" spans="1:37" s="34" customFormat="1" x14ac:dyDescent="0.25">
      <c r="A548" s="23">
        <f t="shared" si="62"/>
        <v>540</v>
      </c>
      <c r="B548" s="24" t="s">
        <v>44</v>
      </c>
      <c r="C548" s="23" t="str">
        <f>+[1]DEPURADO!A542</f>
        <v>SRPM494</v>
      </c>
      <c r="D548" s="23">
        <f>+[1]DEPURADO!B542</f>
        <v>494</v>
      </c>
      <c r="E548" s="25">
        <f>+[1]DEPURADO!C542</f>
        <v>45717</v>
      </c>
      <c r="F548" s="26">
        <f>+IF([1]DEPURADO!D542&gt;1,[1]DEPURADO!D542," ")</f>
        <v>45717</v>
      </c>
      <c r="G548" s="27">
        <f>[1]DEPURADO!F542</f>
        <v>572799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56"/>
        <v>0</v>
      </c>
      <c r="O548" s="28">
        <f t="shared" si="57"/>
        <v>572799</v>
      </c>
      <c r="P548" s="24">
        <f>IF([1]DEPURADO!H542&gt;1,0,[1]DEPURADO!B542)</f>
        <v>494</v>
      </c>
      <c r="Q548" s="30">
        <f t="shared" si="58"/>
        <v>572799</v>
      </c>
      <c r="R548" s="31">
        <f t="shared" si="59"/>
        <v>0</v>
      </c>
      <c r="S548" s="31">
        <f>+[1]DEPURADO!J542</f>
        <v>0</v>
      </c>
      <c r="T548" s="23" t="s">
        <v>45</v>
      </c>
      <c r="U548" s="31">
        <f>+[1]DEPURADO!I542</f>
        <v>572799</v>
      </c>
      <c r="V548" s="30"/>
      <c r="W548" s="23" t="s">
        <v>45</v>
      </c>
      <c r="X548" s="31">
        <f>+[1]DEPURADO!K542+[1]DEPURADO!L542</f>
        <v>0</v>
      </c>
      <c r="Y548" s="23" t="s">
        <v>45</v>
      </c>
      <c r="Z548" s="31">
        <f t="shared" si="60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61"/>
        <v>0</v>
      </c>
      <c r="AH548" s="30">
        <v>0</v>
      </c>
      <c r="AI548" s="30" t="str">
        <f>+[1]DEPURADO!G542</f>
        <v>EN REVISION</v>
      </c>
      <c r="AJ548" s="32"/>
      <c r="AK548" s="33"/>
    </row>
    <row r="549" spans="1:37" s="34" customFormat="1" x14ac:dyDescent="0.25">
      <c r="A549" s="23">
        <f t="shared" si="62"/>
        <v>541</v>
      </c>
      <c r="B549" s="24" t="s">
        <v>44</v>
      </c>
      <c r="C549" s="23" t="str">
        <f>+[1]DEPURADO!A543</f>
        <v>SRPM495</v>
      </c>
      <c r="D549" s="23">
        <f>+[1]DEPURADO!B543</f>
        <v>495</v>
      </c>
      <c r="E549" s="25">
        <f>+[1]DEPURADO!C543</f>
        <v>45717</v>
      </c>
      <c r="F549" s="26">
        <f>+IF([1]DEPURADO!D543&gt;1,[1]DEPURADO!D543," ")</f>
        <v>45717</v>
      </c>
      <c r="G549" s="27">
        <f>[1]DEPURADO!F543</f>
        <v>222964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56"/>
        <v>0</v>
      </c>
      <c r="O549" s="28">
        <f t="shared" si="57"/>
        <v>222964</v>
      </c>
      <c r="P549" s="24">
        <f>IF([1]DEPURADO!H543&gt;1,0,[1]DEPURADO!B543)</f>
        <v>495</v>
      </c>
      <c r="Q549" s="30">
        <f t="shared" si="58"/>
        <v>222964</v>
      </c>
      <c r="R549" s="31">
        <f t="shared" si="59"/>
        <v>0</v>
      </c>
      <c r="S549" s="31">
        <f>+[1]DEPURADO!J543</f>
        <v>0</v>
      </c>
      <c r="T549" s="23" t="s">
        <v>45</v>
      </c>
      <c r="U549" s="31">
        <f>+[1]DEPURADO!I543</f>
        <v>222964</v>
      </c>
      <c r="V549" s="30"/>
      <c r="W549" s="23" t="s">
        <v>45</v>
      </c>
      <c r="X549" s="31">
        <f>+[1]DEPURADO!K543+[1]DEPURADO!L543</f>
        <v>0</v>
      </c>
      <c r="Y549" s="23" t="s">
        <v>45</v>
      </c>
      <c r="Z549" s="31">
        <f t="shared" si="60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61"/>
        <v>0</v>
      </c>
      <c r="AH549" s="30">
        <v>0</v>
      </c>
      <c r="AI549" s="30" t="str">
        <f>+[1]DEPURADO!G543</f>
        <v>EN REVISION</v>
      </c>
      <c r="AJ549" s="32"/>
      <c r="AK549" s="33"/>
    </row>
    <row r="550" spans="1:37" s="34" customFormat="1" x14ac:dyDescent="0.25">
      <c r="A550" s="23">
        <f t="shared" si="62"/>
        <v>542</v>
      </c>
      <c r="B550" s="24" t="s">
        <v>44</v>
      </c>
      <c r="C550" s="23" t="str">
        <f>+[1]DEPURADO!A544</f>
        <v>SRPM496</v>
      </c>
      <c r="D550" s="23">
        <f>+[1]DEPURADO!B544</f>
        <v>496</v>
      </c>
      <c r="E550" s="25">
        <f>+[1]DEPURADO!C544</f>
        <v>45717</v>
      </c>
      <c r="F550" s="26">
        <f>+IF([1]DEPURADO!D544&gt;1,[1]DEPURADO!D544," ")</f>
        <v>45717</v>
      </c>
      <c r="G550" s="27">
        <f>[1]DEPURADO!F544</f>
        <v>219657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56"/>
        <v>0</v>
      </c>
      <c r="O550" s="28">
        <f t="shared" si="57"/>
        <v>219657</v>
      </c>
      <c r="P550" s="24">
        <f>IF([1]DEPURADO!H544&gt;1,0,[1]DEPURADO!B544)</f>
        <v>496</v>
      </c>
      <c r="Q550" s="30">
        <f t="shared" si="58"/>
        <v>219657</v>
      </c>
      <c r="R550" s="31">
        <f t="shared" si="59"/>
        <v>0</v>
      </c>
      <c r="S550" s="31">
        <f>+[1]DEPURADO!J544</f>
        <v>0</v>
      </c>
      <c r="T550" s="23" t="s">
        <v>45</v>
      </c>
      <c r="U550" s="31">
        <f>+[1]DEPURADO!I544</f>
        <v>219657</v>
      </c>
      <c r="V550" s="30"/>
      <c r="W550" s="23" t="s">
        <v>45</v>
      </c>
      <c r="X550" s="31">
        <f>+[1]DEPURADO!K544+[1]DEPURADO!L544</f>
        <v>0</v>
      </c>
      <c r="Y550" s="23" t="s">
        <v>45</v>
      </c>
      <c r="Z550" s="31">
        <f t="shared" si="60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61"/>
        <v>0</v>
      </c>
      <c r="AH550" s="30">
        <v>0</v>
      </c>
      <c r="AI550" s="30" t="str">
        <f>+[1]DEPURADO!G544</f>
        <v>EN REVISION</v>
      </c>
      <c r="AJ550" s="32"/>
      <c r="AK550" s="33"/>
    </row>
    <row r="551" spans="1:37" s="34" customFormat="1" x14ac:dyDescent="0.25">
      <c r="A551" s="23">
        <f t="shared" si="62"/>
        <v>543</v>
      </c>
      <c r="B551" s="24" t="s">
        <v>44</v>
      </c>
      <c r="C551" s="23" t="str">
        <f>+[1]DEPURADO!A545</f>
        <v>SRPM497</v>
      </c>
      <c r="D551" s="23">
        <f>+[1]DEPURADO!B545</f>
        <v>497</v>
      </c>
      <c r="E551" s="25">
        <f>+[1]DEPURADO!C545</f>
        <v>45717</v>
      </c>
      <c r="F551" s="26">
        <f>+IF([1]DEPURADO!D545&gt;1,[1]DEPURADO!D545," ")</f>
        <v>45717</v>
      </c>
      <c r="G551" s="27">
        <f>[1]DEPURADO!F545</f>
        <v>208777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56"/>
        <v>0</v>
      </c>
      <c r="O551" s="28">
        <f t="shared" si="57"/>
        <v>208777</v>
      </c>
      <c r="P551" s="24">
        <f>IF([1]DEPURADO!H545&gt;1,0,[1]DEPURADO!B545)</f>
        <v>497</v>
      </c>
      <c r="Q551" s="30">
        <f t="shared" si="58"/>
        <v>208777</v>
      </c>
      <c r="R551" s="31">
        <f t="shared" si="59"/>
        <v>0</v>
      </c>
      <c r="S551" s="31">
        <f>+[1]DEPURADO!J545</f>
        <v>0</v>
      </c>
      <c r="T551" s="23" t="s">
        <v>45</v>
      </c>
      <c r="U551" s="31">
        <f>+[1]DEPURADO!I545</f>
        <v>208777</v>
      </c>
      <c r="V551" s="30"/>
      <c r="W551" s="23" t="s">
        <v>45</v>
      </c>
      <c r="X551" s="31">
        <f>+[1]DEPURADO!K545+[1]DEPURADO!L545</f>
        <v>0</v>
      </c>
      <c r="Y551" s="23" t="s">
        <v>45</v>
      </c>
      <c r="Z551" s="31">
        <f t="shared" si="60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61"/>
        <v>0</v>
      </c>
      <c r="AH551" s="30">
        <v>0</v>
      </c>
      <c r="AI551" s="30" t="str">
        <f>+[1]DEPURADO!G545</f>
        <v>EN REVISION</v>
      </c>
      <c r="AJ551" s="32"/>
      <c r="AK551" s="33"/>
    </row>
    <row r="552" spans="1:37" s="34" customFormat="1" x14ac:dyDescent="0.25">
      <c r="A552" s="23">
        <f t="shared" si="62"/>
        <v>544</v>
      </c>
      <c r="B552" s="24" t="s">
        <v>44</v>
      </c>
      <c r="C552" s="23" t="str">
        <f>+[1]DEPURADO!A546</f>
        <v>SRPM498</v>
      </c>
      <c r="D552" s="23">
        <f>+[1]DEPURADO!B546</f>
        <v>498</v>
      </c>
      <c r="E552" s="25">
        <f>+[1]DEPURADO!C546</f>
        <v>45717</v>
      </c>
      <c r="F552" s="26">
        <f>+IF([1]DEPURADO!D546&gt;1,[1]DEPURADO!D546," ")</f>
        <v>45717</v>
      </c>
      <c r="G552" s="27">
        <f>[1]DEPURADO!F546</f>
        <v>972732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56"/>
        <v>0</v>
      </c>
      <c r="O552" s="28">
        <f t="shared" si="57"/>
        <v>972732</v>
      </c>
      <c r="P552" s="24">
        <f>IF([1]DEPURADO!H546&gt;1,0,[1]DEPURADO!B546)</f>
        <v>498</v>
      </c>
      <c r="Q552" s="30">
        <f t="shared" si="58"/>
        <v>972732</v>
      </c>
      <c r="R552" s="31">
        <f t="shared" si="59"/>
        <v>0</v>
      </c>
      <c r="S552" s="31">
        <f>+[1]DEPURADO!J546</f>
        <v>0</v>
      </c>
      <c r="T552" s="23" t="s">
        <v>45</v>
      </c>
      <c r="U552" s="31">
        <f>+[1]DEPURADO!I546</f>
        <v>0</v>
      </c>
      <c r="V552" s="30"/>
      <c r="W552" s="23" t="s">
        <v>45</v>
      </c>
      <c r="X552" s="31">
        <f>+[1]DEPURADO!K546+[1]DEPURADO!L546</f>
        <v>0</v>
      </c>
      <c r="Y552" s="23" t="s">
        <v>45</v>
      </c>
      <c r="Z552" s="31">
        <f t="shared" si="60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61"/>
        <v>972732</v>
      </c>
      <c r="AH552" s="30">
        <v>0</v>
      </c>
      <c r="AI552" s="30" t="str">
        <f>+[1]DEPURADO!G546</f>
        <v>SALDO A FAVOR DE LA IPS</v>
      </c>
      <c r="AJ552" s="32"/>
      <c r="AK552" s="33"/>
    </row>
    <row r="553" spans="1:37" s="34" customFormat="1" x14ac:dyDescent="0.25">
      <c r="A553" s="23">
        <f t="shared" si="62"/>
        <v>545</v>
      </c>
      <c r="B553" s="24" t="s">
        <v>44</v>
      </c>
      <c r="C553" s="23" t="str">
        <f>+[1]DEPURADO!A547</f>
        <v>45538</v>
      </c>
      <c r="D553" s="23">
        <f>+[1]DEPURADO!B547</f>
        <v>45538</v>
      </c>
      <c r="E553" s="25">
        <f>+[1]DEPURADO!C547</f>
        <v>45794</v>
      </c>
      <c r="F553" s="26">
        <f>+IF([1]DEPURADO!D547&gt;1,[1]DEPURADO!D547," ")</f>
        <v>45794</v>
      </c>
      <c r="G553" s="27">
        <f>[1]DEPURADO!F547</f>
        <v>550000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56"/>
        <v>0</v>
      </c>
      <c r="O553" s="28">
        <f t="shared" si="57"/>
        <v>550000</v>
      </c>
      <c r="P553" s="24">
        <f>IF([1]DEPURADO!H547&gt;1,0,[1]DEPURADO!B547)</f>
        <v>0</v>
      </c>
      <c r="Q553" s="30">
        <f t="shared" si="58"/>
        <v>0</v>
      </c>
      <c r="R553" s="31">
        <f t="shared" si="59"/>
        <v>550000</v>
      </c>
      <c r="S553" s="31">
        <f>+[1]DEPURADO!J547</f>
        <v>0</v>
      </c>
      <c r="T553" s="23" t="s">
        <v>45</v>
      </c>
      <c r="U553" s="31">
        <f>+[1]DEPURADO!I547</f>
        <v>0</v>
      </c>
      <c r="V553" s="30"/>
      <c r="W553" s="23" t="s">
        <v>45</v>
      </c>
      <c r="X553" s="31">
        <f>+[1]DEPURADO!K547+[1]DEPURADO!L547</f>
        <v>0</v>
      </c>
      <c r="Y553" s="23" t="s">
        <v>45</v>
      </c>
      <c r="Z553" s="31">
        <f t="shared" si="60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61"/>
        <v>0</v>
      </c>
      <c r="AH553" s="30">
        <v>0</v>
      </c>
      <c r="AI553" s="30" t="str">
        <f>+[1]DEPURADO!G547</f>
        <v>NO RADICADA</v>
      </c>
      <c r="AJ553" s="32"/>
      <c r="AK553" s="33"/>
    </row>
    <row r="554" spans="1:37" s="34" customFormat="1" x14ac:dyDescent="0.25">
      <c r="A554" s="23">
        <f t="shared" si="62"/>
        <v>546</v>
      </c>
      <c r="B554" s="24" t="s">
        <v>44</v>
      </c>
      <c r="C554" s="23" t="str">
        <f>+[1]DEPURADO!A548</f>
        <v>45539</v>
      </c>
      <c r="D554" s="23">
        <f>+[1]DEPURADO!B548</f>
        <v>45539</v>
      </c>
      <c r="E554" s="25">
        <f>+[1]DEPURADO!C548</f>
        <v>45794</v>
      </c>
      <c r="F554" s="26">
        <f>+IF([1]DEPURADO!D548&gt;1,[1]DEPURADO!D548," ")</f>
        <v>45794</v>
      </c>
      <c r="G554" s="27">
        <f>[1]DEPURADO!F548</f>
        <v>550000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56"/>
        <v>0</v>
      </c>
      <c r="O554" s="28">
        <f t="shared" si="57"/>
        <v>550000</v>
      </c>
      <c r="P554" s="24">
        <f>IF([1]DEPURADO!H548&gt;1,0,[1]DEPURADO!B548)</f>
        <v>0</v>
      </c>
      <c r="Q554" s="30">
        <f t="shared" si="58"/>
        <v>0</v>
      </c>
      <c r="R554" s="31">
        <f t="shared" si="59"/>
        <v>550000</v>
      </c>
      <c r="S554" s="31">
        <f>+[1]DEPURADO!J548</f>
        <v>0</v>
      </c>
      <c r="T554" s="23" t="s">
        <v>45</v>
      </c>
      <c r="U554" s="31">
        <f>+[1]DEPURADO!I548</f>
        <v>0</v>
      </c>
      <c r="V554" s="30"/>
      <c r="W554" s="23" t="s">
        <v>45</v>
      </c>
      <c r="X554" s="31">
        <f>+[1]DEPURADO!K548+[1]DEPURADO!L548</f>
        <v>0</v>
      </c>
      <c r="Y554" s="23" t="s">
        <v>45</v>
      </c>
      <c r="Z554" s="31">
        <f t="shared" si="60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61"/>
        <v>0</v>
      </c>
      <c r="AH554" s="30">
        <v>0</v>
      </c>
      <c r="AI554" s="30" t="str">
        <f>+[1]DEPURADO!G548</f>
        <v>NO RADICADA</v>
      </c>
      <c r="AJ554" s="32"/>
      <c r="AK554" s="33"/>
    </row>
    <row r="555" spans="1:37" s="34" customFormat="1" x14ac:dyDescent="0.25">
      <c r="A555" s="23">
        <f t="shared" si="62"/>
        <v>547</v>
      </c>
      <c r="B555" s="24" t="s">
        <v>44</v>
      </c>
      <c r="C555" s="23" t="str">
        <f>+[1]DEPURADO!A549</f>
        <v>45540</v>
      </c>
      <c r="D555" s="23">
        <f>+[1]DEPURADO!B549</f>
        <v>45540</v>
      </c>
      <c r="E555" s="25">
        <f>+[1]DEPURADO!C549</f>
        <v>45794</v>
      </c>
      <c r="F555" s="26">
        <f>+IF([1]DEPURADO!D549&gt;1,[1]DEPURADO!D549," ")</f>
        <v>45794</v>
      </c>
      <c r="G555" s="27">
        <f>[1]DEPURADO!F549</f>
        <v>550000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56"/>
        <v>0</v>
      </c>
      <c r="O555" s="28">
        <f t="shared" si="57"/>
        <v>550000</v>
      </c>
      <c r="P555" s="24">
        <f>IF([1]DEPURADO!H549&gt;1,0,[1]DEPURADO!B549)</f>
        <v>0</v>
      </c>
      <c r="Q555" s="30">
        <f t="shared" si="58"/>
        <v>0</v>
      </c>
      <c r="R555" s="31">
        <f t="shared" si="59"/>
        <v>550000</v>
      </c>
      <c r="S555" s="31">
        <f>+[1]DEPURADO!J549</f>
        <v>0</v>
      </c>
      <c r="T555" s="23" t="s">
        <v>45</v>
      </c>
      <c r="U555" s="31">
        <f>+[1]DEPURADO!I549</f>
        <v>0</v>
      </c>
      <c r="V555" s="30"/>
      <c r="W555" s="23" t="s">
        <v>45</v>
      </c>
      <c r="X555" s="31">
        <f>+[1]DEPURADO!K549+[1]DEPURADO!L549</f>
        <v>0</v>
      </c>
      <c r="Y555" s="23" t="s">
        <v>45</v>
      </c>
      <c r="Z555" s="31">
        <f t="shared" si="60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61"/>
        <v>0</v>
      </c>
      <c r="AH555" s="30">
        <v>0</v>
      </c>
      <c r="AI555" s="30" t="str">
        <f>+[1]DEPURADO!G549</f>
        <v>NO RADICADA</v>
      </c>
      <c r="AJ555" s="32"/>
      <c r="AK555" s="33"/>
    </row>
    <row r="556" spans="1:37" s="34" customFormat="1" x14ac:dyDescent="0.25">
      <c r="A556" s="23">
        <f t="shared" si="62"/>
        <v>548</v>
      </c>
      <c r="B556" s="24" t="s">
        <v>44</v>
      </c>
      <c r="C556" s="23" t="str">
        <f>+[1]DEPURADO!A550</f>
        <v>45541</v>
      </c>
      <c r="D556" s="23">
        <f>+[1]DEPURADO!B550</f>
        <v>45541</v>
      </c>
      <c r="E556" s="25">
        <f>+[1]DEPURADO!C550</f>
        <v>45794</v>
      </c>
      <c r="F556" s="26">
        <f>+IF([1]DEPURADO!D550&gt;1,[1]DEPURADO!D550," ")</f>
        <v>45794</v>
      </c>
      <c r="G556" s="27">
        <f>[1]DEPURADO!F550</f>
        <v>550000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56"/>
        <v>0</v>
      </c>
      <c r="O556" s="28">
        <f t="shared" si="57"/>
        <v>550000</v>
      </c>
      <c r="P556" s="24">
        <f>IF([1]DEPURADO!H550&gt;1,0,[1]DEPURADO!B550)</f>
        <v>0</v>
      </c>
      <c r="Q556" s="30">
        <f t="shared" si="58"/>
        <v>0</v>
      </c>
      <c r="R556" s="31">
        <f t="shared" si="59"/>
        <v>550000</v>
      </c>
      <c r="S556" s="31">
        <f>+[1]DEPURADO!J550</f>
        <v>0</v>
      </c>
      <c r="T556" s="23" t="s">
        <v>45</v>
      </c>
      <c r="U556" s="31">
        <f>+[1]DEPURADO!I550</f>
        <v>0</v>
      </c>
      <c r="V556" s="30"/>
      <c r="W556" s="23" t="s">
        <v>45</v>
      </c>
      <c r="X556" s="31">
        <f>+[1]DEPURADO!K550+[1]DEPURADO!L550</f>
        <v>0</v>
      </c>
      <c r="Y556" s="23" t="s">
        <v>45</v>
      </c>
      <c r="Z556" s="31">
        <f t="shared" si="60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61"/>
        <v>0</v>
      </c>
      <c r="AH556" s="30">
        <v>0</v>
      </c>
      <c r="AI556" s="30" t="str">
        <f>+[1]DEPURADO!G550</f>
        <v>NO RADICADA</v>
      </c>
      <c r="AJ556" s="32"/>
      <c r="AK556" s="33"/>
    </row>
    <row r="557" spans="1:37" s="34" customFormat="1" x14ac:dyDescent="0.25">
      <c r="A557" s="23">
        <f t="shared" si="62"/>
        <v>549</v>
      </c>
      <c r="B557" s="24" t="s">
        <v>44</v>
      </c>
      <c r="C557" s="23" t="str">
        <f>+[1]DEPURADO!A551</f>
        <v>45542</v>
      </c>
      <c r="D557" s="23">
        <f>+[1]DEPURADO!B551</f>
        <v>45542</v>
      </c>
      <c r="E557" s="25">
        <f>+[1]DEPURADO!C551</f>
        <v>45794</v>
      </c>
      <c r="F557" s="26">
        <f>+IF([1]DEPURADO!D551&gt;1,[1]DEPURADO!D551," ")</f>
        <v>45794</v>
      </c>
      <c r="G557" s="27">
        <f>[1]DEPURADO!F551</f>
        <v>550000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0</v>
      </c>
      <c r="L557" s="28">
        <v>0</v>
      </c>
      <c r="M557" s="28">
        <v>0</v>
      </c>
      <c r="N557" s="28">
        <f t="shared" si="56"/>
        <v>0</v>
      </c>
      <c r="O557" s="28">
        <f t="shared" si="57"/>
        <v>550000</v>
      </c>
      <c r="P557" s="24">
        <f>IF([1]DEPURADO!H551&gt;1,0,[1]DEPURADO!B551)</f>
        <v>0</v>
      </c>
      <c r="Q557" s="30">
        <f t="shared" si="58"/>
        <v>0</v>
      </c>
      <c r="R557" s="31">
        <f t="shared" si="59"/>
        <v>550000</v>
      </c>
      <c r="S557" s="31">
        <f>+[1]DEPURADO!J551</f>
        <v>0</v>
      </c>
      <c r="T557" s="23" t="s">
        <v>45</v>
      </c>
      <c r="U557" s="31">
        <f>+[1]DEPURADO!I551</f>
        <v>0</v>
      </c>
      <c r="V557" s="30"/>
      <c r="W557" s="23" t="s">
        <v>45</v>
      </c>
      <c r="X557" s="31">
        <f>+[1]DEPURADO!K551+[1]DEPURADO!L551</f>
        <v>0</v>
      </c>
      <c r="Y557" s="23" t="s">
        <v>45</v>
      </c>
      <c r="Z557" s="31">
        <f t="shared" si="60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61"/>
        <v>0</v>
      </c>
      <c r="AH557" s="30">
        <v>0</v>
      </c>
      <c r="AI557" s="30" t="str">
        <f>+[1]DEPURADO!G551</f>
        <v>NO RADICADA</v>
      </c>
      <c r="AJ557" s="32"/>
      <c r="AK557" s="33"/>
    </row>
    <row r="558" spans="1:37" s="34" customFormat="1" x14ac:dyDescent="0.25">
      <c r="A558" s="23">
        <f t="shared" si="62"/>
        <v>550</v>
      </c>
      <c r="B558" s="24" t="s">
        <v>44</v>
      </c>
      <c r="C558" s="23" t="str">
        <f>+[1]DEPURADO!A552</f>
        <v>45543</v>
      </c>
      <c r="D558" s="23">
        <f>+[1]DEPURADO!B552</f>
        <v>45543</v>
      </c>
      <c r="E558" s="25">
        <f>+[1]DEPURADO!C552</f>
        <v>45794</v>
      </c>
      <c r="F558" s="26">
        <f>+IF([1]DEPURADO!D552&gt;1,[1]DEPURADO!D552," ")</f>
        <v>45794</v>
      </c>
      <c r="G558" s="27">
        <f>[1]DEPURADO!F552</f>
        <v>550000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0</v>
      </c>
      <c r="L558" s="28">
        <v>0</v>
      </c>
      <c r="M558" s="28">
        <v>0</v>
      </c>
      <c r="N558" s="28">
        <f t="shared" si="56"/>
        <v>0</v>
      </c>
      <c r="O558" s="28">
        <f t="shared" si="57"/>
        <v>550000</v>
      </c>
      <c r="P558" s="24">
        <f>IF([1]DEPURADO!H552&gt;1,0,[1]DEPURADO!B552)</f>
        <v>0</v>
      </c>
      <c r="Q558" s="30">
        <f t="shared" si="58"/>
        <v>0</v>
      </c>
      <c r="R558" s="31">
        <f t="shared" si="59"/>
        <v>550000</v>
      </c>
      <c r="S558" s="31">
        <f>+[1]DEPURADO!J552</f>
        <v>0</v>
      </c>
      <c r="T558" s="23" t="s">
        <v>45</v>
      </c>
      <c r="U558" s="31">
        <f>+[1]DEPURADO!I552</f>
        <v>0</v>
      </c>
      <c r="V558" s="30"/>
      <c r="W558" s="23" t="s">
        <v>45</v>
      </c>
      <c r="X558" s="31">
        <f>+[1]DEPURADO!K552+[1]DEPURADO!L552</f>
        <v>0</v>
      </c>
      <c r="Y558" s="23" t="s">
        <v>45</v>
      </c>
      <c r="Z558" s="31">
        <f t="shared" si="60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61"/>
        <v>0</v>
      </c>
      <c r="AH558" s="30">
        <v>0</v>
      </c>
      <c r="AI558" s="30" t="str">
        <f>+[1]DEPURADO!G552</f>
        <v>NO RADICADA</v>
      </c>
      <c r="AJ558" s="32"/>
      <c r="AK558" s="33"/>
    </row>
    <row r="559" spans="1:37" s="34" customFormat="1" x14ac:dyDescent="0.25">
      <c r="A559" s="23">
        <f t="shared" si="62"/>
        <v>551</v>
      </c>
      <c r="B559" s="24" t="s">
        <v>44</v>
      </c>
      <c r="C559" s="23" t="str">
        <f>+[1]DEPURADO!A553</f>
        <v>45544</v>
      </c>
      <c r="D559" s="23">
        <f>+[1]DEPURADO!B553</f>
        <v>45544</v>
      </c>
      <c r="E559" s="25">
        <f>+[1]DEPURADO!C553</f>
        <v>45794</v>
      </c>
      <c r="F559" s="26">
        <f>+IF([1]DEPURADO!D553&gt;1,[1]DEPURADO!D553," ")</f>
        <v>45794</v>
      </c>
      <c r="G559" s="27">
        <f>[1]DEPURADO!F553</f>
        <v>550000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0</v>
      </c>
      <c r="L559" s="28">
        <v>0</v>
      </c>
      <c r="M559" s="28">
        <v>0</v>
      </c>
      <c r="N559" s="28">
        <f t="shared" si="56"/>
        <v>0</v>
      </c>
      <c r="O559" s="28">
        <f t="shared" si="57"/>
        <v>550000</v>
      </c>
      <c r="P559" s="24">
        <f>IF([1]DEPURADO!H553&gt;1,0,[1]DEPURADO!B553)</f>
        <v>0</v>
      </c>
      <c r="Q559" s="30">
        <f t="shared" si="58"/>
        <v>0</v>
      </c>
      <c r="R559" s="31">
        <f t="shared" si="59"/>
        <v>550000</v>
      </c>
      <c r="S559" s="31">
        <f>+[1]DEPURADO!J553</f>
        <v>0</v>
      </c>
      <c r="T559" s="23" t="s">
        <v>45</v>
      </c>
      <c r="U559" s="31">
        <f>+[1]DEPURADO!I553</f>
        <v>0</v>
      </c>
      <c r="V559" s="30"/>
      <c r="W559" s="23" t="s">
        <v>45</v>
      </c>
      <c r="X559" s="31">
        <f>+[1]DEPURADO!K553+[1]DEPURADO!L553</f>
        <v>0</v>
      </c>
      <c r="Y559" s="23" t="s">
        <v>45</v>
      </c>
      <c r="Z559" s="31">
        <f t="shared" si="60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61"/>
        <v>0</v>
      </c>
      <c r="AH559" s="30">
        <v>0</v>
      </c>
      <c r="AI559" s="30" t="str">
        <f>+[1]DEPURADO!G553</f>
        <v>NO RADICADA</v>
      </c>
      <c r="AJ559" s="32"/>
      <c r="AK559" s="33"/>
    </row>
    <row r="560" spans="1:37" s="34" customFormat="1" x14ac:dyDescent="0.25">
      <c r="A560" s="23">
        <f t="shared" si="62"/>
        <v>552</v>
      </c>
      <c r="B560" s="24" t="s">
        <v>44</v>
      </c>
      <c r="C560" s="23" t="str">
        <f>+[1]DEPURADO!A554</f>
        <v>45545</v>
      </c>
      <c r="D560" s="23">
        <f>+[1]DEPURADO!B554</f>
        <v>45545</v>
      </c>
      <c r="E560" s="25">
        <f>+[1]DEPURADO!C554</f>
        <v>45794</v>
      </c>
      <c r="F560" s="26">
        <f>+IF([1]DEPURADO!D554&gt;1,[1]DEPURADO!D554," ")</f>
        <v>45794</v>
      </c>
      <c r="G560" s="27">
        <f>[1]DEPURADO!F554</f>
        <v>550000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56"/>
        <v>0</v>
      </c>
      <c r="O560" s="28">
        <f t="shared" si="57"/>
        <v>550000</v>
      </c>
      <c r="P560" s="24">
        <f>IF([1]DEPURADO!H554&gt;1,0,[1]DEPURADO!B554)</f>
        <v>0</v>
      </c>
      <c r="Q560" s="30">
        <f t="shared" si="58"/>
        <v>0</v>
      </c>
      <c r="R560" s="31">
        <f t="shared" si="59"/>
        <v>550000</v>
      </c>
      <c r="S560" s="31">
        <f>+[1]DEPURADO!J554</f>
        <v>0</v>
      </c>
      <c r="T560" s="23" t="s">
        <v>45</v>
      </c>
      <c r="U560" s="31">
        <f>+[1]DEPURADO!I554</f>
        <v>0</v>
      </c>
      <c r="V560" s="30"/>
      <c r="W560" s="23" t="s">
        <v>45</v>
      </c>
      <c r="X560" s="31">
        <f>+[1]DEPURADO!K554+[1]DEPURADO!L554</f>
        <v>0</v>
      </c>
      <c r="Y560" s="23" t="s">
        <v>45</v>
      </c>
      <c r="Z560" s="31">
        <f t="shared" si="60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61"/>
        <v>0</v>
      </c>
      <c r="AH560" s="30">
        <v>0</v>
      </c>
      <c r="AI560" s="30" t="str">
        <f>+[1]DEPURADO!G554</f>
        <v>NO RADICADA</v>
      </c>
      <c r="AJ560" s="32"/>
      <c r="AK560" s="33"/>
    </row>
    <row r="561" spans="1:37" s="34" customFormat="1" x14ac:dyDescent="0.25">
      <c r="A561" s="23">
        <f t="shared" si="62"/>
        <v>553</v>
      </c>
      <c r="B561" s="24" t="s">
        <v>44</v>
      </c>
      <c r="C561" s="23" t="str">
        <f>+[1]DEPURADO!A555</f>
        <v>45546</v>
      </c>
      <c r="D561" s="23">
        <f>+[1]DEPURADO!B555</f>
        <v>45546</v>
      </c>
      <c r="E561" s="25">
        <f>+[1]DEPURADO!C555</f>
        <v>45794</v>
      </c>
      <c r="F561" s="26">
        <f>+IF([1]DEPURADO!D555&gt;1,[1]DEPURADO!D555," ")</f>
        <v>45794</v>
      </c>
      <c r="G561" s="27">
        <f>[1]DEPURADO!F555</f>
        <v>550000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56"/>
        <v>0</v>
      </c>
      <c r="O561" s="28">
        <f t="shared" si="57"/>
        <v>550000</v>
      </c>
      <c r="P561" s="24">
        <f>IF([1]DEPURADO!H555&gt;1,0,[1]DEPURADO!B555)</f>
        <v>0</v>
      </c>
      <c r="Q561" s="30">
        <f t="shared" si="58"/>
        <v>0</v>
      </c>
      <c r="R561" s="31">
        <f t="shared" si="59"/>
        <v>550000</v>
      </c>
      <c r="S561" s="31">
        <f>+[1]DEPURADO!J555</f>
        <v>0</v>
      </c>
      <c r="T561" s="23" t="s">
        <v>45</v>
      </c>
      <c r="U561" s="31">
        <f>+[1]DEPURADO!I555</f>
        <v>0</v>
      </c>
      <c r="V561" s="30"/>
      <c r="W561" s="23" t="s">
        <v>45</v>
      </c>
      <c r="X561" s="31">
        <f>+[1]DEPURADO!K555+[1]DEPURADO!L555</f>
        <v>0</v>
      </c>
      <c r="Y561" s="23" t="s">
        <v>45</v>
      </c>
      <c r="Z561" s="31">
        <f t="shared" si="60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61"/>
        <v>0</v>
      </c>
      <c r="AH561" s="30">
        <v>0</v>
      </c>
      <c r="AI561" s="30" t="str">
        <f>+[1]DEPURADO!G555</f>
        <v>NO RADICADA</v>
      </c>
      <c r="AJ561" s="32"/>
      <c r="AK561" s="33"/>
    </row>
    <row r="562" spans="1:37" s="34" customFormat="1" x14ac:dyDescent="0.25">
      <c r="A562" s="23">
        <f t="shared" si="62"/>
        <v>554</v>
      </c>
      <c r="B562" s="24" t="s">
        <v>44</v>
      </c>
      <c r="C562" s="23" t="str">
        <f>+[1]DEPURADO!A556</f>
        <v>45547</v>
      </c>
      <c r="D562" s="23">
        <f>+[1]DEPURADO!B556</f>
        <v>45547</v>
      </c>
      <c r="E562" s="25">
        <f>+[1]DEPURADO!C556</f>
        <v>45794</v>
      </c>
      <c r="F562" s="26">
        <f>+IF([1]DEPURADO!D556&gt;1,[1]DEPURADO!D556," ")</f>
        <v>45794</v>
      </c>
      <c r="G562" s="27">
        <f>[1]DEPURADO!F556</f>
        <v>550000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56"/>
        <v>0</v>
      </c>
      <c r="O562" s="28">
        <f t="shared" si="57"/>
        <v>550000</v>
      </c>
      <c r="P562" s="24">
        <f>IF([1]DEPURADO!H556&gt;1,0,[1]DEPURADO!B556)</f>
        <v>0</v>
      </c>
      <c r="Q562" s="30">
        <f t="shared" si="58"/>
        <v>0</v>
      </c>
      <c r="R562" s="31">
        <f t="shared" si="59"/>
        <v>550000</v>
      </c>
      <c r="S562" s="31">
        <f>+[1]DEPURADO!J556</f>
        <v>0</v>
      </c>
      <c r="T562" s="23" t="s">
        <v>45</v>
      </c>
      <c r="U562" s="31">
        <f>+[1]DEPURADO!I556</f>
        <v>0</v>
      </c>
      <c r="V562" s="30"/>
      <c r="W562" s="23" t="s">
        <v>45</v>
      </c>
      <c r="X562" s="31">
        <f>+[1]DEPURADO!K556+[1]DEPURADO!L556</f>
        <v>0</v>
      </c>
      <c r="Y562" s="23" t="s">
        <v>45</v>
      </c>
      <c r="Z562" s="31">
        <f t="shared" si="60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61"/>
        <v>0</v>
      </c>
      <c r="AH562" s="30">
        <v>0</v>
      </c>
      <c r="AI562" s="30" t="str">
        <f>+[1]DEPURADO!G556</f>
        <v>NO RADICADA</v>
      </c>
      <c r="AJ562" s="32"/>
      <c r="AK562" s="33"/>
    </row>
    <row r="563" spans="1:37" s="34" customFormat="1" x14ac:dyDescent="0.25">
      <c r="A563" s="23">
        <f t="shared" si="62"/>
        <v>555</v>
      </c>
      <c r="B563" s="24" t="s">
        <v>44</v>
      </c>
      <c r="C563" s="23" t="str">
        <f>+[1]DEPURADO!A557</f>
        <v>45548</v>
      </c>
      <c r="D563" s="23">
        <f>+[1]DEPURADO!B557</f>
        <v>45548</v>
      </c>
      <c r="E563" s="25">
        <f>+[1]DEPURADO!C557</f>
        <v>45794</v>
      </c>
      <c r="F563" s="26">
        <f>+IF([1]DEPURADO!D557&gt;1,[1]DEPURADO!D557," ")</f>
        <v>45794</v>
      </c>
      <c r="G563" s="27">
        <f>[1]DEPURADO!F557</f>
        <v>550000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0</v>
      </c>
      <c r="L563" s="28">
        <v>0</v>
      </c>
      <c r="M563" s="28">
        <v>0</v>
      </c>
      <c r="N563" s="28">
        <f t="shared" si="56"/>
        <v>0</v>
      </c>
      <c r="O563" s="28">
        <f t="shared" si="57"/>
        <v>550000</v>
      </c>
      <c r="P563" s="24">
        <f>IF([1]DEPURADO!H557&gt;1,0,[1]DEPURADO!B557)</f>
        <v>0</v>
      </c>
      <c r="Q563" s="30">
        <f t="shared" si="58"/>
        <v>0</v>
      </c>
      <c r="R563" s="31">
        <f t="shared" si="59"/>
        <v>550000</v>
      </c>
      <c r="S563" s="31">
        <f>+[1]DEPURADO!J557</f>
        <v>0</v>
      </c>
      <c r="T563" s="23" t="s">
        <v>45</v>
      </c>
      <c r="U563" s="31">
        <f>+[1]DEPURADO!I557</f>
        <v>0</v>
      </c>
      <c r="V563" s="30"/>
      <c r="W563" s="23" t="s">
        <v>45</v>
      </c>
      <c r="X563" s="31">
        <f>+[1]DEPURADO!K557+[1]DEPURADO!L557</f>
        <v>0</v>
      </c>
      <c r="Y563" s="23" t="s">
        <v>45</v>
      </c>
      <c r="Z563" s="31">
        <f t="shared" si="60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61"/>
        <v>0</v>
      </c>
      <c r="AH563" s="30">
        <v>0</v>
      </c>
      <c r="AI563" s="30" t="str">
        <f>+[1]DEPURADO!G557</f>
        <v>NO RADICADA</v>
      </c>
      <c r="AJ563" s="32"/>
      <c r="AK563" s="33"/>
    </row>
    <row r="564" spans="1:37" s="34" customFormat="1" x14ac:dyDescent="0.25">
      <c r="A564" s="23">
        <f t="shared" si="62"/>
        <v>556</v>
      </c>
      <c r="B564" s="24" t="s">
        <v>44</v>
      </c>
      <c r="C564" s="23" t="str">
        <f>+[1]DEPURADO!A558</f>
        <v>45549</v>
      </c>
      <c r="D564" s="23">
        <f>+[1]DEPURADO!B558</f>
        <v>45549</v>
      </c>
      <c r="E564" s="25">
        <f>+[1]DEPURADO!C558</f>
        <v>45794</v>
      </c>
      <c r="F564" s="26">
        <f>+IF([1]DEPURADO!D558&gt;1,[1]DEPURADO!D558," ")</f>
        <v>45794</v>
      </c>
      <c r="G564" s="27">
        <f>[1]DEPURADO!F558</f>
        <v>550000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56"/>
        <v>0</v>
      </c>
      <c r="O564" s="28">
        <f t="shared" si="57"/>
        <v>550000</v>
      </c>
      <c r="P564" s="24">
        <f>IF([1]DEPURADO!H558&gt;1,0,[1]DEPURADO!B558)</f>
        <v>0</v>
      </c>
      <c r="Q564" s="30">
        <f t="shared" si="58"/>
        <v>0</v>
      </c>
      <c r="R564" s="31">
        <f t="shared" si="59"/>
        <v>550000</v>
      </c>
      <c r="S564" s="31">
        <f>+[1]DEPURADO!J558</f>
        <v>0</v>
      </c>
      <c r="T564" s="23" t="s">
        <v>45</v>
      </c>
      <c r="U564" s="31">
        <f>+[1]DEPURADO!I558</f>
        <v>0</v>
      </c>
      <c r="V564" s="30"/>
      <c r="W564" s="23" t="s">
        <v>45</v>
      </c>
      <c r="X564" s="31">
        <f>+[1]DEPURADO!K558+[1]DEPURADO!L558</f>
        <v>0</v>
      </c>
      <c r="Y564" s="23" t="s">
        <v>45</v>
      </c>
      <c r="Z564" s="31">
        <f t="shared" si="60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61"/>
        <v>0</v>
      </c>
      <c r="AH564" s="30">
        <v>0</v>
      </c>
      <c r="AI564" s="30" t="str">
        <f>+[1]DEPURADO!G558</f>
        <v>NO RADICADA</v>
      </c>
      <c r="AJ564" s="32"/>
      <c r="AK564" s="33"/>
    </row>
    <row r="565" spans="1:37" s="34" customFormat="1" x14ac:dyDescent="0.25">
      <c r="A565" s="23">
        <f t="shared" si="62"/>
        <v>557</v>
      </c>
      <c r="B565" s="24" t="s">
        <v>44</v>
      </c>
      <c r="C565" s="23" t="str">
        <f>+[1]DEPURADO!A559</f>
        <v>45550</v>
      </c>
      <c r="D565" s="23">
        <f>+[1]DEPURADO!B559</f>
        <v>45550</v>
      </c>
      <c r="E565" s="25">
        <f>+[1]DEPURADO!C559</f>
        <v>45794</v>
      </c>
      <c r="F565" s="26">
        <f>+IF([1]DEPURADO!D559&gt;1,[1]DEPURADO!D559," ")</f>
        <v>45794</v>
      </c>
      <c r="G565" s="27">
        <f>[1]DEPURADO!F559</f>
        <v>550000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0</v>
      </c>
      <c r="L565" s="28">
        <v>0</v>
      </c>
      <c r="M565" s="28">
        <v>0</v>
      </c>
      <c r="N565" s="28">
        <f t="shared" si="56"/>
        <v>0</v>
      </c>
      <c r="O565" s="28">
        <f t="shared" si="57"/>
        <v>550000</v>
      </c>
      <c r="P565" s="24">
        <f>IF([1]DEPURADO!H559&gt;1,0,[1]DEPURADO!B559)</f>
        <v>0</v>
      </c>
      <c r="Q565" s="30">
        <f t="shared" si="58"/>
        <v>0</v>
      </c>
      <c r="R565" s="31">
        <f t="shared" si="59"/>
        <v>550000</v>
      </c>
      <c r="S565" s="31">
        <f>+[1]DEPURADO!J559</f>
        <v>0</v>
      </c>
      <c r="T565" s="23" t="s">
        <v>45</v>
      </c>
      <c r="U565" s="31">
        <f>+[1]DEPURADO!I559</f>
        <v>0</v>
      </c>
      <c r="V565" s="30"/>
      <c r="W565" s="23" t="s">
        <v>45</v>
      </c>
      <c r="X565" s="31">
        <f>+[1]DEPURADO!K559+[1]DEPURADO!L559</f>
        <v>0</v>
      </c>
      <c r="Y565" s="23" t="s">
        <v>45</v>
      </c>
      <c r="Z565" s="31">
        <f t="shared" si="60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61"/>
        <v>0</v>
      </c>
      <c r="AH565" s="30">
        <v>0</v>
      </c>
      <c r="AI565" s="30" t="str">
        <f>+[1]DEPURADO!G559</f>
        <v>NO RADICADA</v>
      </c>
      <c r="AJ565" s="32"/>
      <c r="AK565" s="33"/>
    </row>
    <row r="566" spans="1:37" s="34" customFormat="1" x14ac:dyDescent="0.25">
      <c r="A566" s="23">
        <f t="shared" si="62"/>
        <v>558</v>
      </c>
      <c r="B566" s="24" t="s">
        <v>44</v>
      </c>
      <c r="C566" s="23" t="str">
        <f>+[1]DEPURADO!A560</f>
        <v>45551</v>
      </c>
      <c r="D566" s="23">
        <f>+[1]DEPURADO!B560</f>
        <v>45551</v>
      </c>
      <c r="E566" s="25">
        <f>+[1]DEPURADO!C560</f>
        <v>45794</v>
      </c>
      <c r="F566" s="26">
        <f>+IF([1]DEPURADO!D560&gt;1,[1]DEPURADO!D560," ")</f>
        <v>45794</v>
      </c>
      <c r="G566" s="27">
        <f>[1]DEPURADO!F560</f>
        <v>550000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56"/>
        <v>0</v>
      </c>
      <c r="O566" s="28">
        <f t="shared" si="57"/>
        <v>550000</v>
      </c>
      <c r="P566" s="24">
        <f>IF([1]DEPURADO!H560&gt;1,0,[1]DEPURADO!B560)</f>
        <v>0</v>
      </c>
      <c r="Q566" s="30">
        <f t="shared" si="58"/>
        <v>0</v>
      </c>
      <c r="R566" s="31">
        <f t="shared" si="59"/>
        <v>550000</v>
      </c>
      <c r="S566" s="31">
        <f>+[1]DEPURADO!J560</f>
        <v>0</v>
      </c>
      <c r="T566" s="23" t="s">
        <v>45</v>
      </c>
      <c r="U566" s="31">
        <f>+[1]DEPURADO!I560</f>
        <v>0</v>
      </c>
      <c r="V566" s="30"/>
      <c r="W566" s="23" t="s">
        <v>45</v>
      </c>
      <c r="X566" s="31">
        <f>+[1]DEPURADO!K560+[1]DEPURADO!L560</f>
        <v>0</v>
      </c>
      <c r="Y566" s="23" t="s">
        <v>45</v>
      </c>
      <c r="Z566" s="31">
        <f t="shared" si="60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61"/>
        <v>0</v>
      </c>
      <c r="AH566" s="30">
        <v>0</v>
      </c>
      <c r="AI566" s="30" t="str">
        <f>+[1]DEPURADO!G560</f>
        <v>NO RADICADA</v>
      </c>
      <c r="AJ566" s="32"/>
      <c r="AK566" s="33"/>
    </row>
    <row r="567" spans="1:37" s="34" customFormat="1" x14ac:dyDescent="0.25">
      <c r="A567" s="23">
        <f t="shared" si="62"/>
        <v>559</v>
      </c>
      <c r="B567" s="24" t="s">
        <v>44</v>
      </c>
      <c r="C567" s="23" t="str">
        <f>+[1]DEPURADO!A561</f>
        <v>45552</v>
      </c>
      <c r="D567" s="23">
        <f>+[1]DEPURADO!B561</f>
        <v>45552</v>
      </c>
      <c r="E567" s="25">
        <f>+[1]DEPURADO!C561</f>
        <v>45794</v>
      </c>
      <c r="F567" s="26">
        <f>+IF([1]DEPURADO!D561&gt;1,[1]DEPURADO!D561," ")</f>
        <v>45794</v>
      </c>
      <c r="G567" s="27">
        <f>[1]DEPURADO!F561</f>
        <v>550000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56"/>
        <v>0</v>
      </c>
      <c r="O567" s="28">
        <f t="shared" si="57"/>
        <v>550000</v>
      </c>
      <c r="P567" s="24">
        <f>IF([1]DEPURADO!H561&gt;1,0,[1]DEPURADO!B561)</f>
        <v>0</v>
      </c>
      <c r="Q567" s="30">
        <f t="shared" si="58"/>
        <v>0</v>
      </c>
      <c r="R567" s="31">
        <f t="shared" si="59"/>
        <v>550000</v>
      </c>
      <c r="S567" s="31">
        <f>+[1]DEPURADO!J561</f>
        <v>0</v>
      </c>
      <c r="T567" s="23" t="s">
        <v>45</v>
      </c>
      <c r="U567" s="31">
        <f>+[1]DEPURADO!I561</f>
        <v>0</v>
      </c>
      <c r="V567" s="30"/>
      <c r="W567" s="23" t="s">
        <v>45</v>
      </c>
      <c r="X567" s="31">
        <f>+[1]DEPURADO!K561+[1]DEPURADO!L561</f>
        <v>0</v>
      </c>
      <c r="Y567" s="23" t="s">
        <v>45</v>
      </c>
      <c r="Z567" s="31">
        <f t="shared" si="60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61"/>
        <v>0</v>
      </c>
      <c r="AH567" s="30">
        <v>0</v>
      </c>
      <c r="AI567" s="30" t="str">
        <f>+[1]DEPURADO!G561</f>
        <v>NO RADICADA</v>
      </c>
      <c r="AJ567" s="32"/>
      <c r="AK567" s="33"/>
    </row>
    <row r="568" spans="1:37" s="34" customFormat="1" x14ac:dyDescent="0.25">
      <c r="A568" s="23">
        <f t="shared" si="62"/>
        <v>560</v>
      </c>
      <c r="B568" s="24" t="s">
        <v>44</v>
      </c>
      <c r="C568" s="23" t="str">
        <f>+[1]DEPURADO!A562</f>
        <v>46135</v>
      </c>
      <c r="D568" s="23">
        <f>+[1]DEPURADO!B562</f>
        <v>46135</v>
      </c>
      <c r="E568" s="25">
        <f>+[1]DEPURADO!C562</f>
        <v>43831</v>
      </c>
      <c r="F568" s="26">
        <f>+IF([1]DEPURADO!D562&gt;1,[1]DEPURADO!D562," ")</f>
        <v>43831</v>
      </c>
      <c r="G568" s="27">
        <f>[1]DEPURADO!F562</f>
        <v>550000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56"/>
        <v>0</v>
      </c>
      <c r="O568" s="28">
        <f t="shared" si="57"/>
        <v>550000</v>
      </c>
      <c r="P568" s="24">
        <f>IF([1]DEPURADO!H562&gt;1,0,[1]DEPURADO!B562)</f>
        <v>0</v>
      </c>
      <c r="Q568" s="30">
        <f t="shared" si="58"/>
        <v>0</v>
      </c>
      <c r="R568" s="31">
        <f t="shared" si="59"/>
        <v>550000</v>
      </c>
      <c r="S568" s="31">
        <f>+[1]DEPURADO!J562</f>
        <v>0</v>
      </c>
      <c r="T568" s="23" t="s">
        <v>45</v>
      </c>
      <c r="U568" s="31">
        <f>+[1]DEPURADO!I562</f>
        <v>0</v>
      </c>
      <c r="V568" s="30"/>
      <c r="W568" s="23" t="s">
        <v>45</v>
      </c>
      <c r="X568" s="31">
        <f>+[1]DEPURADO!K562+[1]DEPURADO!L562</f>
        <v>0</v>
      </c>
      <c r="Y568" s="23" t="s">
        <v>45</v>
      </c>
      <c r="Z568" s="31">
        <f t="shared" si="60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61"/>
        <v>0</v>
      </c>
      <c r="AH568" s="30">
        <v>0</v>
      </c>
      <c r="AI568" s="30" t="str">
        <f>+[1]DEPURADO!G562</f>
        <v>NO RADICADA</v>
      </c>
      <c r="AJ568" s="32"/>
      <c r="AK568" s="33"/>
    </row>
    <row r="569" spans="1:37" s="34" customFormat="1" x14ac:dyDescent="0.25">
      <c r="A569" s="23">
        <f t="shared" si="62"/>
        <v>561</v>
      </c>
      <c r="B569" s="24" t="s">
        <v>44</v>
      </c>
      <c r="C569" s="23" t="str">
        <f>+[1]DEPURADO!A563</f>
        <v>46136</v>
      </c>
      <c r="D569" s="23">
        <f>+[1]DEPURADO!B563</f>
        <v>46136</v>
      </c>
      <c r="E569" s="25">
        <f>+[1]DEPURADO!C563</f>
        <v>43831</v>
      </c>
      <c r="F569" s="26">
        <f>+IF([1]DEPURADO!D563&gt;1,[1]DEPURADO!D563," ")</f>
        <v>43831</v>
      </c>
      <c r="G569" s="27">
        <f>[1]DEPURADO!F563</f>
        <v>550000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56"/>
        <v>0</v>
      </c>
      <c r="O569" s="28">
        <f t="shared" si="57"/>
        <v>550000</v>
      </c>
      <c r="P569" s="24">
        <f>IF([1]DEPURADO!H563&gt;1,0,[1]DEPURADO!B563)</f>
        <v>0</v>
      </c>
      <c r="Q569" s="30">
        <f t="shared" si="58"/>
        <v>0</v>
      </c>
      <c r="R569" s="31">
        <f t="shared" si="59"/>
        <v>550000</v>
      </c>
      <c r="S569" s="31">
        <f>+[1]DEPURADO!J563</f>
        <v>0</v>
      </c>
      <c r="T569" s="23" t="s">
        <v>45</v>
      </c>
      <c r="U569" s="31">
        <f>+[1]DEPURADO!I563</f>
        <v>0</v>
      </c>
      <c r="V569" s="30"/>
      <c r="W569" s="23" t="s">
        <v>45</v>
      </c>
      <c r="X569" s="31">
        <f>+[1]DEPURADO!K563+[1]DEPURADO!L563</f>
        <v>0</v>
      </c>
      <c r="Y569" s="23" t="s">
        <v>45</v>
      </c>
      <c r="Z569" s="31">
        <f t="shared" si="60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61"/>
        <v>0</v>
      </c>
      <c r="AH569" s="30">
        <v>0</v>
      </c>
      <c r="AI569" s="30" t="str">
        <f>+[1]DEPURADO!G563</f>
        <v>NO RADICADA</v>
      </c>
      <c r="AJ569" s="32"/>
      <c r="AK569" s="33"/>
    </row>
    <row r="570" spans="1:37" s="34" customFormat="1" x14ac:dyDescent="0.25">
      <c r="A570" s="23">
        <f t="shared" si="62"/>
        <v>562</v>
      </c>
      <c r="B570" s="24" t="s">
        <v>44</v>
      </c>
      <c r="C570" s="23" t="str">
        <f>+[1]DEPURADO!A564</f>
        <v>46137</v>
      </c>
      <c r="D570" s="23">
        <f>+[1]DEPURADO!B564</f>
        <v>46137</v>
      </c>
      <c r="E570" s="25">
        <f>+[1]DEPURADO!C564</f>
        <v>43831</v>
      </c>
      <c r="F570" s="26">
        <f>+IF([1]DEPURADO!D564&gt;1,[1]DEPURADO!D564," ")</f>
        <v>43831</v>
      </c>
      <c r="G570" s="27">
        <f>[1]DEPURADO!F564</f>
        <v>550000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56"/>
        <v>0</v>
      </c>
      <c r="O570" s="28">
        <f t="shared" si="57"/>
        <v>550000</v>
      </c>
      <c r="P570" s="24">
        <f>IF([1]DEPURADO!H564&gt;1,0,[1]DEPURADO!B564)</f>
        <v>0</v>
      </c>
      <c r="Q570" s="30">
        <f t="shared" si="58"/>
        <v>0</v>
      </c>
      <c r="R570" s="31">
        <f t="shared" si="59"/>
        <v>550000</v>
      </c>
      <c r="S570" s="31">
        <f>+[1]DEPURADO!J564</f>
        <v>0</v>
      </c>
      <c r="T570" s="23" t="s">
        <v>45</v>
      </c>
      <c r="U570" s="31">
        <f>+[1]DEPURADO!I564</f>
        <v>0</v>
      </c>
      <c r="V570" s="30"/>
      <c r="W570" s="23" t="s">
        <v>45</v>
      </c>
      <c r="X570" s="31">
        <f>+[1]DEPURADO!K564+[1]DEPURADO!L564</f>
        <v>0</v>
      </c>
      <c r="Y570" s="23" t="s">
        <v>45</v>
      </c>
      <c r="Z570" s="31">
        <f t="shared" si="60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61"/>
        <v>0</v>
      </c>
      <c r="AH570" s="30">
        <v>0</v>
      </c>
      <c r="AI570" s="30" t="str">
        <f>+[1]DEPURADO!G564</f>
        <v>NO RADICADA</v>
      </c>
      <c r="AJ570" s="32"/>
      <c r="AK570" s="33"/>
    </row>
    <row r="571" spans="1:37" s="34" customFormat="1" x14ac:dyDescent="0.25">
      <c r="A571" s="23">
        <f t="shared" si="62"/>
        <v>563</v>
      </c>
      <c r="B571" s="24" t="s">
        <v>44</v>
      </c>
      <c r="C571" s="23" t="str">
        <f>+[1]DEPURADO!A565</f>
        <v>46138</v>
      </c>
      <c r="D571" s="23">
        <f>+[1]DEPURADO!B565</f>
        <v>46138</v>
      </c>
      <c r="E571" s="25">
        <f>+[1]DEPURADO!C565</f>
        <v>43831</v>
      </c>
      <c r="F571" s="26">
        <f>+IF([1]DEPURADO!D565&gt;1,[1]DEPURADO!D565," ")</f>
        <v>43831</v>
      </c>
      <c r="G571" s="27">
        <f>[1]DEPURADO!F565</f>
        <v>550000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56"/>
        <v>0</v>
      </c>
      <c r="O571" s="28">
        <f t="shared" si="57"/>
        <v>550000</v>
      </c>
      <c r="P571" s="24">
        <f>IF([1]DEPURADO!H565&gt;1,0,[1]DEPURADO!B565)</f>
        <v>0</v>
      </c>
      <c r="Q571" s="30">
        <f t="shared" si="58"/>
        <v>0</v>
      </c>
      <c r="R571" s="31">
        <f t="shared" si="59"/>
        <v>550000</v>
      </c>
      <c r="S571" s="31">
        <f>+[1]DEPURADO!J565</f>
        <v>0</v>
      </c>
      <c r="T571" s="23" t="s">
        <v>45</v>
      </c>
      <c r="U571" s="31">
        <f>+[1]DEPURADO!I565</f>
        <v>0</v>
      </c>
      <c r="V571" s="30"/>
      <c r="W571" s="23" t="s">
        <v>45</v>
      </c>
      <c r="X571" s="31">
        <f>+[1]DEPURADO!K565+[1]DEPURADO!L565</f>
        <v>0</v>
      </c>
      <c r="Y571" s="23" t="s">
        <v>45</v>
      </c>
      <c r="Z571" s="31">
        <f t="shared" si="60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61"/>
        <v>0</v>
      </c>
      <c r="AH571" s="30">
        <v>0</v>
      </c>
      <c r="AI571" s="30" t="str">
        <f>+[1]DEPURADO!G565</f>
        <v>NO RADICADA</v>
      </c>
      <c r="AJ571" s="32"/>
      <c r="AK571" s="33"/>
    </row>
    <row r="572" spans="1:37" s="34" customFormat="1" x14ac:dyDescent="0.25">
      <c r="A572" s="23">
        <f t="shared" si="62"/>
        <v>564</v>
      </c>
      <c r="B572" s="24" t="s">
        <v>44</v>
      </c>
      <c r="C572" s="23" t="str">
        <f>+[1]DEPURADO!A566</f>
        <v>46139</v>
      </c>
      <c r="D572" s="23">
        <f>+[1]DEPURADO!B566</f>
        <v>46139</v>
      </c>
      <c r="E572" s="25">
        <f>+[1]DEPURADO!C566</f>
        <v>43831</v>
      </c>
      <c r="F572" s="26">
        <f>+IF([1]DEPURADO!D566&gt;1,[1]DEPURADO!D566," ")</f>
        <v>43831</v>
      </c>
      <c r="G572" s="27">
        <f>[1]DEPURADO!F566</f>
        <v>518535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56"/>
        <v>0</v>
      </c>
      <c r="O572" s="28">
        <f t="shared" si="57"/>
        <v>518535</v>
      </c>
      <c r="P572" s="24">
        <f>IF([1]DEPURADO!H566&gt;1,0,[1]DEPURADO!B566)</f>
        <v>0</v>
      </c>
      <c r="Q572" s="30">
        <f t="shared" si="58"/>
        <v>0</v>
      </c>
      <c r="R572" s="31">
        <f t="shared" si="59"/>
        <v>518535</v>
      </c>
      <c r="S572" s="31">
        <f>+[1]DEPURADO!J566</f>
        <v>0</v>
      </c>
      <c r="T572" s="23" t="s">
        <v>45</v>
      </c>
      <c r="U572" s="31">
        <f>+[1]DEPURADO!I566</f>
        <v>0</v>
      </c>
      <c r="V572" s="30"/>
      <c r="W572" s="23" t="s">
        <v>45</v>
      </c>
      <c r="X572" s="31">
        <f>+[1]DEPURADO!K566+[1]DEPURADO!L566</f>
        <v>0</v>
      </c>
      <c r="Y572" s="23" t="s">
        <v>45</v>
      </c>
      <c r="Z572" s="31">
        <f t="shared" si="60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61"/>
        <v>0</v>
      </c>
      <c r="AH572" s="30">
        <v>0</v>
      </c>
      <c r="AI572" s="30" t="str">
        <f>+[1]DEPURADO!G566</f>
        <v>NO RADICADA</v>
      </c>
      <c r="AJ572" s="32"/>
      <c r="AK572" s="33"/>
    </row>
    <row r="573" spans="1:37" s="34" customFormat="1" x14ac:dyDescent="0.25">
      <c r="A573" s="23">
        <f t="shared" si="62"/>
        <v>565</v>
      </c>
      <c r="B573" s="24" t="s">
        <v>44</v>
      </c>
      <c r="C573" s="23" t="str">
        <f>+[1]DEPURADO!A567</f>
        <v>46140</v>
      </c>
      <c r="D573" s="23">
        <f>+[1]DEPURADO!B567</f>
        <v>46140</v>
      </c>
      <c r="E573" s="25">
        <f>+[1]DEPURADO!C567</f>
        <v>43831</v>
      </c>
      <c r="F573" s="26">
        <f>+IF([1]DEPURADO!D567&gt;1,[1]DEPURADO!D567," ")</f>
        <v>43831</v>
      </c>
      <c r="G573" s="27">
        <f>[1]DEPURADO!F567</f>
        <v>518535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56"/>
        <v>0</v>
      </c>
      <c r="O573" s="28">
        <f t="shared" si="57"/>
        <v>518535</v>
      </c>
      <c r="P573" s="24">
        <f>IF([1]DEPURADO!H567&gt;1,0,[1]DEPURADO!B567)</f>
        <v>0</v>
      </c>
      <c r="Q573" s="30">
        <f t="shared" si="58"/>
        <v>0</v>
      </c>
      <c r="R573" s="31">
        <f t="shared" si="59"/>
        <v>518535</v>
      </c>
      <c r="S573" s="31">
        <f>+[1]DEPURADO!J567</f>
        <v>0</v>
      </c>
      <c r="T573" s="23" t="s">
        <v>45</v>
      </c>
      <c r="U573" s="31">
        <f>+[1]DEPURADO!I567</f>
        <v>0</v>
      </c>
      <c r="V573" s="30"/>
      <c r="W573" s="23" t="s">
        <v>45</v>
      </c>
      <c r="X573" s="31">
        <f>+[1]DEPURADO!K567+[1]DEPURADO!L567</f>
        <v>0</v>
      </c>
      <c r="Y573" s="23" t="s">
        <v>45</v>
      </c>
      <c r="Z573" s="31">
        <f t="shared" si="60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61"/>
        <v>0</v>
      </c>
      <c r="AH573" s="30">
        <v>0</v>
      </c>
      <c r="AI573" s="30" t="str">
        <f>+[1]DEPURADO!G567</f>
        <v>NO RADICADA</v>
      </c>
      <c r="AJ573" s="32"/>
      <c r="AK573" s="33"/>
    </row>
    <row r="574" spans="1:37" s="34" customFormat="1" x14ac:dyDescent="0.25">
      <c r="A574" s="23">
        <f t="shared" si="62"/>
        <v>566</v>
      </c>
      <c r="B574" s="24" t="s">
        <v>44</v>
      </c>
      <c r="C574" s="23" t="str">
        <f>+[1]DEPURADO!A568</f>
        <v>46141</v>
      </c>
      <c r="D574" s="23">
        <f>+[1]DEPURADO!B568</f>
        <v>46141</v>
      </c>
      <c r="E574" s="25">
        <f>+[1]DEPURADO!C568</f>
        <v>43831</v>
      </c>
      <c r="F574" s="26">
        <f>+IF([1]DEPURADO!D568&gt;1,[1]DEPURADO!D568," ")</f>
        <v>43831</v>
      </c>
      <c r="G574" s="27">
        <f>[1]DEPURADO!F568</f>
        <v>518535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56"/>
        <v>0</v>
      </c>
      <c r="O574" s="28">
        <f t="shared" si="57"/>
        <v>518535</v>
      </c>
      <c r="P574" s="24">
        <f>IF([1]DEPURADO!H568&gt;1,0,[1]DEPURADO!B568)</f>
        <v>0</v>
      </c>
      <c r="Q574" s="30">
        <f t="shared" si="58"/>
        <v>0</v>
      </c>
      <c r="R574" s="31">
        <f t="shared" si="59"/>
        <v>518535</v>
      </c>
      <c r="S574" s="31">
        <f>+[1]DEPURADO!J568</f>
        <v>0</v>
      </c>
      <c r="T574" s="23" t="s">
        <v>45</v>
      </c>
      <c r="U574" s="31">
        <f>+[1]DEPURADO!I568</f>
        <v>0</v>
      </c>
      <c r="V574" s="30"/>
      <c r="W574" s="23" t="s">
        <v>45</v>
      </c>
      <c r="X574" s="31">
        <f>+[1]DEPURADO!K568+[1]DEPURADO!L568</f>
        <v>0</v>
      </c>
      <c r="Y574" s="23" t="s">
        <v>45</v>
      </c>
      <c r="Z574" s="31">
        <f t="shared" si="60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61"/>
        <v>0</v>
      </c>
      <c r="AH574" s="30">
        <v>0</v>
      </c>
      <c r="AI574" s="30" t="str">
        <f>+[1]DEPURADO!G568</f>
        <v>NO RADICADA</v>
      </c>
      <c r="AJ574" s="32"/>
      <c r="AK574" s="33"/>
    </row>
    <row r="575" spans="1:37" s="34" customFormat="1" x14ac:dyDescent="0.25">
      <c r="A575" s="23">
        <f t="shared" si="62"/>
        <v>567</v>
      </c>
      <c r="B575" s="24" t="s">
        <v>44</v>
      </c>
      <c r="C575" s="23" t="str">
        <f>+[1]DEPURADO!A569</f>
        <v>46142</v>
      </c>
      <c r="D575" s="23">
        <f>+[1]DEPURADO!B569</f>
        <v>46142</v>
      </c>
      <c r="E575" s="25">
        <f>+[1]DEPURADO!C569</f>
        <v>43831</v>
      </c>
      <c r="F575" s="26">
        <f>+IF([1]DEPURADO!D569&gt;1,[1]DEPURADO!D569," ")</f>
        <v>43831</v>
      </c>
      <c r="G575" s="27">
        <f>[1]DEPURADO!F569</f>
        <v>550000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0</v>
      </c>
      <c r="L575" s="28">
        <v>0</v>
      </c>
      <c r="M575" s="28">
        <v>0</v>
      </c>
      <c r="N575" s="28">
        <f t="shared" si="56"/>
        <v>0</v>
      </c>
      <c r="O575" s="28">
        <f t="shared" si="57"/>
        <v>550000</v>
      </c>
      <c r="P575" s="24">
        <f>IF([1]DEPURADO!H569&gt;1,0,[1]DEPURADO!B569)</f>
        <v>0</v>
      </c>
      <c r="Q575" s="30">
        <f t="shared" si="58"/>
        <v>0</v>
      </c>
      <c r="R575" s="31">
        <f t="shared" si="59"/>
        <v>550000</v>
      </c>
      <c r="S575" s="31">
        <f>+[1]DEPURADO!J569</f>
        <v>0</v>
      </c>
      <c r="T575" s="23" t="s">
        <v>45</v>
      </c>
      <c r="U575" s="31">
        <f>+[1]DEPURADO!I569</f>
        <v>0</v>
      </c>
      <c r="V575" s="30"/>
      <c r="W575" s="23" t="s">
        <v>45</v>
      </c>
      <c r="X575" s="31">
        <f>+[1]DEPURADO!K569+[1]DEPURADO!L569</f>
        <v>0</v>
      </c>
      <c r="Y575" s="23" t="s">
        <v>45</v>
      </c>
      <c r="Z575" s="31">
        <f t="shared" si="60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61"/>
        <v>0</v>
      </c>
      <c r="AH575" s="30">
        <v>0</v>
      </c>
      <c r="AI575" s="30" t="str">
        <f>+[1]DEPURADO!G569</f>
        <v>NO RADICADA</v>
      </c>
      <c r="AJ575" s="32"/>
      <c r="AK575" s="33"/>
    </row>
    <row r="576" spans="1:37" s="34" customFormat="1" x14ac:dyDescent="0.25">
      <c r="A576" s="23">
        <f t="shared" si="62"/>
        <v>568</v>
      </c>
      <c r="B576" s="24" t="s">
        <v>44</v>
      </c>
      <c r="C576" s="23" t="str">
        <f>+[1]DEPURADO!A570</f>
        <v>RPM1892</v>
      </c>
      <c r="D576" s="23">
        <f>+[1]DEPURADO!B570</f>
        <v>1892</v>
      </c>
      <c r="E576" s="25">
        <f>+[1]DEPURADO!C570</f>
        <v>44501</v>
      </c>
      <c r="F576" s="26">
        <f>+IF([1]DEPURADO!D570&gt;1,[1]DEPURADO!D570," ")</f>
        <v>44501</v>
      </c>
      <c r="G576" s="27">
        <f>[1]DEPURADO!F570</f>
        <v>829241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56"/>
        <v>0</v>
      </c>
      <c r="O576" s="28">
        <f t="shared" si="57"/>
        <v>829241</v>
      </c>
      <c r="P576" s="24">
        <f>IF([1]DEPURADO!H570&gt;1,0,[1]DEPURADO!B570)</f>
        <v>0</v>
      </c>
      <c r="Q576" s="30">
        <f t="shared" si="58"/>
        <v>0</v>
      </c>
      <c r="R576" s="31">
        <f t="shared" si="59"/>
        <v>829241</v>
      </c>
      <c r="S576" s="31">
        <f>+[1]DEPURADO!J570</f>
        <v>0</v>
      </c>
      <c r="T576" s="23" t="s">
        <v>45</v>
      </c>
      <c r="U576" s="31">
        <f>+[1]DEPURADO!I570</f>
        <v>0</v>
      </c>
      <c r="V576" s="30"/>
      <c r="W576" s="23" t="s">
        <v>45</v>
      </c>
      <c r="X576" s="31">
        <f>+[1]DEPURADO!K570+[1]DEPURADO!L570</f>
        <v>0</v>
      </c>
      <c r="Y576" s="23" t="s">
        <v>45</v>
      </c>
      <c r="Z576" s="31">
        <f t="shared" si="60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61"/>
        <v>0</v>
      </c>
      <c r="AH576" s="30">
        <v>0</v>
      </c>
      <c r="AI576" s="30" t="str">
        <f>+[1]DEPURADO!G570</f>
        <v>NO RADICADA</v>
      </c>
      <c r="AJ576" s="32"/>
      <c r="AK576" s="33"/>
    </row>
    <row r="577" spans="1:37" s="34" customFormat="1" x14ac:dyDescent="0.25">
      <c r="A577" s="23">
        <f t="shared" si="62"/>
        <v>569</v>
      </c>
      <c r="B577" s="24" t="s">
        <v>44</v>
      </c>
      <c r="C577" s="23" t="str">
        <f>+[1]DEPURADO!A571</f>
        <v>RPM2011</v>
      </c>
      <c r="D577" s="23">
        <f>+[1]DEPURADO!B571</f>
        <v>2011</v>
      </c>
      <c r="E577" s="25">
        <f>+[1]DEPURADO!C571</f>
        <v>44562</v>
      </c>
      <c r="F577" s="26">
        <f>+IF([1]DEPURADO!D571&gt;1,[1]DEPURADO!D571," ")</f>
        <v>44562</v>
      </c>
      <c r="G577" s="27">
        <f>[1]DEPURADO!F571</f>
        <v>214550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56"/>
        <v>0</v>
      </c>
      <c r="O577" s="28">
        <f t="shared" si="57"/>
        <v>214550</v>
      </c>
      <c r="P577" s="24">
        <f>IF([1]DEPURADO!H571&gt;1,0,[1]DEPURADO!B571)</f>
        <v>0</v>
      </c>
      <c r="Q577" s="30">
        <f t="shared" si="58"/>
        <v>0</v>
      </c>
      <c r="R577" s="31">
        <f t="shared" si="59"/>
        <v>214550</v>
      </c>
      <c r="S577" s="31">
        <f>+[1]DEPURADO!J571</f>
        <v>0</v>
      </c>
      <c r="T577" s="23" t="s">
        <v>45</v>
      </c>
      <c r="U577" s="31">
        <f>+[1]DEPURADO!I571</f>
        <v>0</v>
      </c>
      <c r="V577" s="30"/>
      <c r="W577" s="23" t="s">
        <v>45</v>
      </c>
      <c r="X577" s="31">
        <f>+[1]DEPURADO!K571+[1]DEPURADO!L571</f>
        <v>0</v>
      </c>
      <c r="Y577" s="23" t="s">
        <v>45</v>
      </c>
      <c r="Z577" s="31">
        <f t="shared" si="60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61"/>
        <v>0</v>
      </c>
      <c r="AH577" s="30">
        <v>0</v>
      </c>
      <c r="AI577" s="30" t="str">
        <f>+[1]DEPURADO!G571</f>
        <v>NO RADICADA</v>
      </c>
      <c r="AJ577" s="32"/>
      <c r="AK577" s="33"/>
    </row>
    <row r="578" spans="1:37" s="34" customFormat="1" x14ac:dyDescent="0.25">
      <c r="A578" s="23">
        <f t="shared" si="62"/>
        <v>570</v>
      </c>
      <c r="B578" s="24" t="s">
        <v>44</v>
      </c>
      <c r="C578" s="23" t="str">
        <f>+[1]DEPURADO!A572</f>
        <v>RPM2915</v>
      </c>
      <c r="D578" s="23">
        <f>+[1]DEPURADO!B572</f>
        <v>2915</v>
      </c>
      <c r="E578" s="25">
        <f>+[1]DEPURADO!C572</f>
        <v>44713</v>
      </c>
      <c r="F578" s="26">
        <f>+IF([1]DEPURADO!D572&gt;1,[1]DEPURADO!D572," ")</f>
        <v>44713</v>
      </c>
      <c r="G578" s="27">
        <f>[1]DEPURADO!F572</f>
        <v>116600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56"/>
        <v>0</v>
      </c>
      <c r="O578" s="28">
        <f t="shared" si="57"/>
        <v>116600</v>
      </c>
      <c r="P578" s="24">
        <f>IF([1]DEPURADO!H572&gt;1,0,[1]DEPURADO!B572)</f>
        <v>0</v>
      </c>
      <c r="Q578" s="30">
        <f t="shared" si="58"/>
        <v>0</v>
      </c>
      <c r="R578" s="31">
        <f t="shared" si="59"/>
        <v>116600</v>
      </c>
      <c r="S578" s="31">
        <f>+[1]DEPURADO!J572</f>
        <v>0</v>
      </c>
      <c r="T578" s="23" t="s">
        <v>45</v>
      </c>
      <c r="U578" s="31">
        <f>+[1]DEPURADO!I572</f>
        <v>0</v>
      </c>
      <c r="V578" s="30"/>
      <c r="W578" s="23" t="s">
        <v>45</v>
      </c>
      <c r="X578" s="31">
        <f>+[1]DEPURADO!K572+[1]DEPURADO!L572</f>
        <v>0</v>
      </c>
      <c r="Y578" s="23" t="s">
        <v>45</v>
      </c>
      <c r="Z578" s="31">
        <f t="shared" si="60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61"/>
        <v>0</v>
      </c>
      <c r="AH578" s="30">
        <v>0</v>
      </c>
      <c r="AI578" s="30" t="str">
        <f>+[1]DEPURADO!G572</f>
        <v>NO RADICADA</v>
      </c>
      <c r="AJ578" s="32"/>
      <c r="AK578" s="33"/>
    </row>
    <row r="579" spans="1:37" s="34" customFormat="1" x14ac:dyDescent="0.25">
      <c r="A579" s="23">
        <f t="shared" si="62"/>
        <v>571</v>
      </c>
      <c r="B579" s="24" t="s">
        <v>44</v>
      </c>
      <c r="C579" s="23" t="str">
        <f>+[1]DEPURADO!A573</f>
        <v>RPM3201</v>
      </c>
      <c r="D579" s="23">
        <f>+[1]DEPURADO!B573</f>
        <v>3201</v>
      </c>
      <c r="E579" s="25">
        <f>+[1]DEPURADO!C573</f>
        <v>44593</v>
      </c>
      <c r="F579" s="26">
        <f>+IF([1]DEPURADO!D573&gt;1,[1]DEPURADO!D573," ")</f>
        <v>44593</v>
      </c>
      <c r="G579" s="27">
        <f>[1]DEPURADO!F573</f>
        <v>143300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56"/>
        <v>0</v>
      </c>
      <c r="O579" s="28">
        <f t="shared" si="57"/>
        <v>143300</v>
      </c>
      <c r="P579" s="24">
        <f>IF([1]DEPURADO!H573&gt;1,0,[1]DEPURADO!B573)</f>
        <v>0</v>
      </c>
      <c r="Q579" s="30">
        <f t="shared" si="58"/>
        <v>0</v>
      </c>
      <c r="R579" s="31">
        <f t="shared" si="59"/>
        <v>143300</v>
      </c>
      <c r="S579" s="31">
        <f>+[1]DEPURADO!J573</f>
        <v>0</v>
      </c>
      <c r="T579" s="23" t="s">
        <v>45</v>
      </c>
      <c r="U579" s="31">
        <f>+[1]DEPURADO!I573</f>
        <v>0</v>
      </c>
      <c r="V579" s="30"/>
      <c r="W579" s="23" t="s">
        <v>45</v>
      </c>
      <c r="X579" s="31">
        <f>+[1]DEPURADO!K573+[1]DEPURADO!L573</f>
        <v>0</v>
      </c>
      <c r="Y579" s="23" t="s">
        <v>45</v>
      </c>
      <c r="Z579" s="31">
        <f t="shared" si="60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61"/>
        <v>0</v>
      </c>
      <c r="AH579" s="30">
        <v>0</v>
      </c>
      <c r="AI579" s="30" t="str">
        <f>+[1]DEPURADO!G573</f>
        <v>NO RADICADA</v>
      </c>
      <c r="AJ579" s="32"/>
      <c r="AK579" s="33"/>
    </row>
    <row r="580" spans="1:37" s="34" customFormat="1" x14ac:dyDescent="0.25">
      <c r="A580" s="23">
        <f t="shared" si="62"/>
        <v>572</v>
      </c>
      <c r="B580" s="24" t="s">
        <v>44</v>
      </c>
      <c r="C580" s="23" t="str">
        <f>+[1]DEPURADO!A574</f>
        <v>RPM3275</v>
      </c>
      <c r="D580" s="23">
        <f>+[1]DEPURADO!B574</f>
        <v>3275</v>
      </c>
      <c r="E580" s="25">
        <f>+[1]DEPURADO!C574</f>
        <v>44793</v>
      </c>
      <c r="F580" s="26">
        <f>+IF([1]DEPURADO!D574&gt;1,[1]DEPURADO!D574," ")</f>
        <v>44793</v>
      </c>
      <c r="G580" s="27">
        <f>[1]DEPURADO!F574</f>
        <v>550000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56"/>
        <v>0</v>
      </c>
      <c r="O580" s="28">
        <f t="shared" si="57"/>
        <v>550000</v>
      </c>
      <c r="P580" s="24">
        <f>IF([1]DEPURADO!H574&gt;1,0,[1]DEPURADO!B574)</f>
        <v>0</v>
      </c>
      <c r="Q580" s="30">
        <f t="shared" si="58"/>
        <v>0</v>
      </c>
      <c r="R580" s="31">
        <f t="shared" si="59"/>
        <v>550000</v>
      </c>
      <c r="S580" s="31">
        <f>+[1]DEPURADO!J574</f>
        <v>0</v>
      </c>
      <c r="T580" s="23" t="s">
        <v>45</v>
      </c>
      <c r="U580" s="31">
        <f>+[1]DEPURADO!I574</f>
        <v>0</v>
      </c>
      <c r="V580" s="30"/>
      <c r="W580" s="23" t="s">
        <v>45</v>
      </c>
      <c r="X580" s="31">
        <f>+[1]DEPURADO!K574+[1]DEPURADO!L574</f>
        <v>0</v>
      </c>
      <c r="Y580" s="23" t="s">
        <v>45</v>
      </c>
      <c r="Z580" s="31">
        <f t="shared" si="60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61"/>
        <v>0</v>
      </c>
      <c r="AH580" s="30">
        <v>0</v>
      </c>
      <c r="AI580" s="30" t="str">
        <f>+[1]DEPURADO!G574</f>
        <v>NO RADICADA</v>
      </c>
      <c r="AJ580" s="32"/>
      <c r="AK580" s="33"/>
    </row>
    <row r="581" spans="1:37" s="34" customFormat="1" x14ac:dyDescent="0.25">
      <c r="A581" s="23">
        <f t="shared" si="62"/>
        <v>573</v>
      </c>
      <c r="B581" s="24" t="s">
        <v>44</v>
      </c>
      <c r="C581" s="23" t="str">
        <f>+[1]DEPURADO!A575</f>
        <v>RPM3436</v>
      </c>
      <c r="D581" s="23">
        <f>+[1]DEPURADO!B575</f>
        <v>3436</v>
      </c>
      <c r="E581" s="25">
        <f>+[1]DEPURADO!C575</f>
        <v>44793</v>
      </c>
      <c r="F581" s="26">
        <f>+IF([1]DEPURADO!D575&gt;1,[1]DEPURADO!D575," ")</f>
        <v>44793</v>
      </c>
      <c r="G581" s="27">
        <f>[1]DEPURADO!F575</f>
        <v>1081388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56"/>
        <v>0</v>
      </c>
      <c r="O581" s="28">
        <f t="shared" si="57"/>
        <v>1081388</v>
      </c>
      <c r="P581" s="24">
        <f>IF([1]DEPURADO!H575&gt;1,0,[1]DEPURADO!B575)</f>
        <v>0</v>
      </c>
      <c r="Q581" s="30">
        <f t="shared" si="58"/>
        <v>0</v>
      </c>
      <c r="R581" s="31">
        <f t="shared" si="59"/>
        <v>1081388</v>
      </c>
      <c r="S581" s="31">
        <f>+[1]DEPURADO!J575</f>
        <v>0</v>
      </c>
      <c r="T581" s="23" t="s">
        <v>45</v>
      </c>
      <c r="U581" s="31">
        <f>+[1]DEPURADO!I575</f>
        <v>0</v>
      </c>
      <c r="V581" s="30"/>
      <c r="W581" s="23" t="s">
        <v>45</v>
      </c>
      <c r="X581" s="31">
        <f>+[1]DEPURADO!K575+[1]DEPURADO!L575</f>
        <v>0</v>
      </c>
      <c r="Y581" s="23" t="s">
        <v>45</v>
      </c>
      <c r="Z581" s="31">
        <f t="shared" si="60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61"/>
        <v>0</v>
      </c>
      <c r="AH581" s="30">
        <v>0</v>
      </c>
      <c r="AI581" s="30" t="str">
        <f>+[1]DEPURADO!G575</f>
        <v>NO RADICADA</v>
      </c>
      <c r="AJ581" s="32"/>
      <c r="AK581" s="33"/>
    </row>
    <row r="582" spans="1:37" s="34" customFormat="1" x14ac:dyDescent="0.25">
      <c r="A582" s="23">
        <f t="shared" si="62"/>
        <v>574</v>
      </c>
      <c r="B582" s="24" t="s">
        <v>44</v>
      </c>
      <c r="C582" s="23" t="str">
        <f>+[1]DEPURADO!A576</f>
        <v>RPM3594</v>
      </c>
      <c r="D582" s="23">
        <f>+[1]DEPURADO!B576</f>
        <v>3594</v>
      </c>
      <c r="E582" s="25">
        <f>+[1]DEPURADO!C576</f>
        <v>44835</v>
      </c>
      <c r="F582" s="26">
        <f>+IF([1]DEPURADO!D576&gt;1,[1]DEPURADO!D576," ")</f>
        <v>44835</v>
      </c>
      <c r="G582" s="27">
        <f>[1]DEPURADO!F576</f>
        <v>124150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56"/>
        <v>0</v>
      </c>
      <c r="O582" s="28">
        <f t="shared" si="57"/>
        <v>124150</v>
      </c>
      <c r="P582" s="24">
        <f>IF([1]DEPURADO!H576&gt;1,0,[1]DEPURADO!B576)</f>
        <v>0</v>
      </c>
      <c r="Q582" s="30">
        <f t="shared" si="58"/>
        <v>0</v>
      </c>
      <c r="R582" s="31">
        <f t="shared" si="59"/>
        <v>124150</v>
      </c>
      <c r="S582" s="31">
        <f>+[1]DEPURADO!J576</f>
        <v>0</v>
      </c>
      <c r="T582" s="23" t="s">
        <v>45</v>
      </c>
      <c r="U582" s="31">
        <f>+[1]DEPURADO!I576</f>
        <v>0</v>
      </c>
      <c r="V582" s="30"/>
      <c r="W582" s="23" t="s">
        <v>45</v>
      </c>
      <c r="X582" s="31">
        <f>+[1]DEPURADO!K576+[1]DEPURADO!L576</f>
        <v>0</v>
      </c>
      <c r="Y582" s="23" t="s">
        <v>45</v>
      </c>
      <c r="Z582" s="31">
        <f t="shared" si="60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61"/>
        <v>0</v>
      </c>
      <c r="AH582" s="30">
        <v>0</v>
      </c>
      <c r="AI582" s="30" t="str">
        <f>+[1]DEPURADO!G576</f>
        <v>NO RADICADA</v>
      </c>
      <c r="AJ582" s="32"/>
      <c r="AK582" s="33"/>
    </row>
    <row r="583" spans="1:37" s="34" customFormat="1" x14ac:dyDescent="0.25">
      <c r="A583" s="23">
        <f t="shared" si="62"/>
        <v>575</v>
      </c>
      <c r="B583" s="24" t="s">
        <v>44</v>
      </c>
      <c r="C583" s="23" t="str">
        <f>+[1]DEPURADO!A577</f>
        <v>RPM3600</v>
      </c>
      <c r="D583" s="23">
        <f>+[1]DEPURADO!B577</f>
        <v>3600</v>
      </c>
      <c r="E583" s="25">
        <f>+[1]DEPURADO!C577</f>
        <v>44835</v>
      </c>
      <c r="F583" s="26">
        <f>+IF([1]DEPURADO!D577&gt;1,[1]DEPURADO!D577," ")</f>
        <v>44835</v>
      </c>
      <c r="G583" s="27">
        <f>[1]DEPURADO!F577</f>
        <v>122665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0</v>
      </c>
      <c r="L583" s="28">
        <v>0</v>
      </c>
      <c r="M583" s="28">
        <v>0</v>
      </c>
      <c r="N583" s="28">
        <f t="shared" si="56"/>
        <v>0</v>
      </c>
      <c r="O583" s="28">
        <f t="shared" si="57"/>
        <v>122665</v>
      </c>
      <c r="P583" s="24">
        <f>IF([1]DEPURADO!H577&gt;1,0,[1]DEPURADO!B577)</f>
        <v>0</v>
      </c>
      <c r="Q583" s="30">
        <f t="shared" si="58"/>
        <v>0</v>
      </c>
      <c r="R583" s="31">
        <f t="shared" si="59"/>
        <v>122665</v>
      </c>
      <c r="S583" s="31">
        <f>+[1]DEPURADO!J577</f>
        <v>0</v>
      </c>
      <c r="T583" s="23" t="s">
        <v>45</v>
      </c>
      <c r="U583" s="31">
        <f>+[1]DEPURADO!I577</f>
        <v>0</v>
      </c>
      <c r="V583" s="30"/>
      <c r="W583" s="23" t="s">
        <v>45</v>
      </c>
      <c r="X583" s="31">
        <f>+[1]DEPURADO!K577+[1]DEPURADO!L577</f>
        <v>0</v>
      </c>
      <c r="Y583" s="23" t="s">
        <v>45</v>
      </c>
      <c r="Z583" s="31">
        <f t="shared" si="60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61"/>
        <v>0</v>
      </c>
      <c r="AH583" s="30">
        <v>0</v>
      </c>
      <c r="AI583" s="30" t="str">
        <f>+[1]DEPURADO!G577</f>
        <v>NO RADICADA</v>
      </c>
      <c r="AJ583" s="32"/>
      <c r="AK583" s="33"/>
    </row>
    <row r="584" spans="1:37" s="34" customFormat="1" x14ac:dyDescent="0.25">
      <c r="A584" s="23">
        <f t="shared" si="62"/>
        <v>576</v>
      </c>
      <c r="B584" s="24" t="s">
        <v>44</v>
      </c>
      <c r="C584" s="23" t="str">
        <f>+[1]DEPURADO!A578</f>
        <v>RPM3604</v>
      </c>
      <c r="D584" s="23">
        <f>+[1]DEPURADO!B578</f>
        <v>3604</v>
      </c>
      <c r="E584" s="25">
        <f>+[1]DEPURADO!C578</f>
        <v>44835</v>
      </c>
      <c r="F584" s="26">
        <f>+IF([1]DEPURADO!D578&gt;1,[1]DEPURADO!D578," ")</f>
        <v>44835</v>
      </c>
      <c r="G584" s="27">
        <f>[1]DEPURADO!F578</f>
        <v>138100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56"/>
        <v>0</v>
      </c>
      <c r="O584" s="28">
        <f t="shared" si="57"/>
        <v>138100</v>
      </c>
      <c r="P584" s="24">
        <f>IF([1]DEPURADO!H578&gt;1,0,[1]DEPURADO!B578)</f>
        <v>0</v>
      </c>
      <c r="Q584" s="30">
        <f t="shared" si="58"/>
        <v>0</v>
      </c>
      <c r="R584" s="31">
        <f t="shared" si="59"/>
        <v>138100</v>
      </c>
      <c r="S584" s="31">
        <f>+[1]DEPURADO!J578</f>
        <v>0</v>
      </c>
      <c r="T584" s="23" t="s">
        <v>45</v>
      </c>
      <c r="U584" s="31">
        <f>+[1]DEPURADO!I578</f>
        <v>0</v>
      </c>
      <c r="V584" s="30"/>
      <c r="W584" s="23" t="s">
        <v>45</v>
      </c>
      <c r="X584" s="31">
        <f>+[1]DEPURADO!K578+[1]DEPURADO!L578</f>
        <v>0</v>
      </c>
      <c r="Y584" s="23" t="s">
        <v>45</v>
      </c>
      <c r="Z584" s="31">
        <f t="shared" si="60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61"/>
        <v>0</v>
      </c>
      <c r="AH584" s="30">
        <v>0</v>
      </c>
      <c r="AI584" s="30" t="str">
        <f>+[1]DEPURADO!G578</f>
        <v>NO RADICADA</v>
      </c>
      <c r="AJ584" s="32"/>
      <c r="AK584" s="33"/>
    </row>
    <row r="585" spans="1:37" s="34" customFormat="1" x14ac:dyDescent="0.25">
      <c r="A585" s="23">
        <f t="shared" si="62"/>
        <v>577</v>
      </c>
      <c r="B585" s="24" t="s">
        <v>44</v>
      </c>
      <c r="C585" s="23" t="str">
        <f>+[1]DEPURADO!A579</f>
        <v>RPM3660</v>
      </c>
      <c r="D585" s="23">
        <f>+[1]DEPURADO!B579</f>
        <v>3660</v>
      </c>
      <c r="E585" s="25">
        <f>+[1]DEPURADO!C579</f>
        <v>44835</v>
      </c>
      <c r="F585" s="26">
        <f>+IF([1]DEPURADO!D579&gt;1,[1]DEPURADO!D579," ")</f>
        <v>44835</v>
      </c>
      <c r="G585" s="27">
        <f>[1]DEPURADO!F579</f>
        <v>213463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56"/>
        <v>0</v>
      </c>
      <c r="O585" s="28">
        <f t="shared" si="57"/>
        <v>213463</v>
      </c>
      <c r="P585" s="24">
        <f>IF([1]DEPURADO!H579&gt;1,0,[1]DEPURADO!B579)</f>
        <v>0</v>
      </c>
      <c r="Q585" s="30">
        <f t="shared" si="58"/>
        <v>0</v>
      </c>
      <c r="R585" s="31">
        <f t="shared" si="59"/>
        <v>213463</v>
      </c>
      <c r="S585" s="31">
        <f>+[1]DEPURADO!J579</f>
        <v>0</v>
      </c>
      <c r="T585" s="23" t="s">
        <v>45</v>
      </c>
      <c r="U585" s="31">
        <f>+[1]DEPURADO!I579</f>
        <v>0</v>
      </c>
      <c r="V585" s="30"/>
      <c r="W585" s="23" t="s">
        <v>45</v>
      </c>
      <c r="X585" s="31">
        <f>+[1]DEPURADO!K579+[1]DEPURADO!L579</f>
        <v>0</v>
      </c>
      <c r="Y585" s="23" t="s">
        <v>45</v>
      </c>
      <c r="Z585" s="31">
        <f t="shared" si="60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61"/>
        <v>0</v>
      </c>
      <c r="AH585" s="30">
        <v>0</v>
      </c>
      <c r="AI585" s="30" t="str">
        <f>+[1]DEPURADO!G579</f>
        <v>NO RADICADA</v>
      </c>
      <c r="AJ585" s="32"/>
      <c r="AK585" s="33"/>
    </row>
    <row r="586" spans="1:37" s="34" customFormat="1" x14ac:dyDescent="0.25">
      <c r="A586" s="23">
        <f t="shared" si="62"/>
        <v>578</v>
      </c>
      <c r="B586" s="24" t="s">
        <v>44</v>
      </c>
      <c r="C586" s="23" t="str">
        <f>+[1]DEPURADO!A580</f>
        <v>RPM3661</v>
      </c>
      <c r="D586" s="23">
        <f>+[1]DEPURADO!B580</f>
        <v>3661</v>
      </c>
      <c r="E586" s="25">
        <f>+[1]DEPURADO!C580</f>
        <v>44835</v>
      </c>
      <c r="F586" s="26">
        <f>+IF([1]DEPURADO!D580&gt;1,[1]DEPURADO!D580," ")</f>
        <v>44835</v>
      </c>
      <c r="G586" s="27">
        <f>[1]DEPURADO!F580</f>
        <v>213463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0</v>
      </c>
      <c r="L586" s="28">
        <v>0</v>
      </c>
      <c r="M586" s="28">
        <v>0</v>
      </c>
      <c r="N586" s="28">
        <f t="shared" ref="N586:N649" si="63">+SUM(J586:M586)</f>
        <v>0</v>
      </c>
      <c r="O586" s="28">
        <f t="shared" ref="O586:O649" si="64">+G586-I586-N586</f>
        <v>213463</v>
      </c>
      <c r="P586" s="24">
        <f>IF([1]DEPURADO!H580&gt;1,0,[1]DEPURADO!B580)</f>
        <v>0</v>
      </c>
      <c r="Q586" s="30">
        <f t="shared" ref="Q586:Q649" si="65">+IF(P586&gt;0,G586,0)</f>
        <v>0</v>
      </c>
      <c r="R586" s="31">
        <f t="shared" ref="R586:R649" si="66">IF(P586=0,G586,0)</f>
        <v>213463</v>
      </c>
      <c r="S586" s="31">
        <f>+[1]DEPURADO!J580</f>
        <v>0</v>
      </c>
      <c r="T586" s="23" t="s">
        <v>45</v>
      </c>
      <c r="U586" s="31">
        <f>+[1]DEPURADO!I580</f>
        <v>0</v>
      </c>
      <c r="V586" s="30"/>
      <c r="W586" s="23" t="s">
        <v>45</v>
      </c>
      <c r="X586" s="31">
        <f>+[1]DEPURADO!K580+[1]DEPURADO!L580</f>
        <v>0</v>
      </c>
      <c r="Y586" s="23" t="s">
        <v>45</v>
      </c>
      <c r="Z586" s="31">
        <f t="shared" ref="Z586:Z649" si="67">+X586-AE586+IF(X586-AE586&lt;-1,-X586+AE586,0)</f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ref="AG586:AG649" si="68">+G586-I586-N586-R586-Z586-AC586-AE586-S586-U586</f>
        <v>0</v>
      </c>
      <c r="AH586" s="30">
        <v>0</v>
      </c>
      <c r="AI586" s="30" t="str">
        <f>+[1]DEPURADO!G580</f>
        <v>NO RADICADA</v>
      </c>
      <c r="AJ586" s="32"/>
      <c r="AK586" s="33"/>
    </row>
    <row r="587" spans="1:37" s="34" customFormat="1" x14ac:dyDescent="0.25">
      <c r="A587" s="23">
        <f t="shared" ref="A587:A650" si="69">+A586+1</f>
        <v>579</v>
      </c>
      <c r="B587" s="24" t="s">
        <v>44</v>
      </c>
      <c r="C587" s="23" t="str">
        <f>+[1]DEPURADO!A581</f>
        <v>RPM3878</v>
      </c>
      <c r="D587" s="23">
        <f>+[1]DEPURADO!B581</f>
        <v>3878</v>
      </c>
      <c r="E587" s="25">
        <f>+[1]DEPURADO!C581</f>
        <v>44835</v>
      </c>
      <c r="F587" s="26">
        <f>+IF([1]DEPURADO!D581&gt;1,[1]DEPURADO!D581," ")</f>
        <v>44835</v>
      </c>
      <c r="G587" s="27">
        <f>[1]DEPURADO!F581</f>
        <v>788917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63"/>
        <v>0</v>
      </c>
      <c r="O587" s="28">
        <f t="shared" si="64"/>
        <v>788917</v>
      </c>
      <c r="P587" s="24">
        <f>IF([1]DEPURADO!H581&gt;1,0,[1]DEPURADO!B581)</f>
        <v>0</v>
      </c>
      <c r="Q587" s="30">
        <f t="shared" si="65"/>
        <v>0</v>
      </c>
      <c r="R587" s="31">
        <f t="shared" si="66"/>
        <v>788917</v>
      </c>
      <c r="S587" s="31">
        <f>+[1]DEPURADO!J581</f>
        <v>0</v>
      </c>
      <c r="T587" s="23" t="s">
        <v>45</v>
      </c>
      <c r="U587" s="31">
        <f>+[1]DEPURADO!I581</f>
        <v>0</v>
      </c>
      <c r="V587" s="30"/>
      <c r="W587" s="23" t="s">
        <v>45</v>
      </c>
      <c r="X587" s="31">
        <f>+[1]DEPURADO!K581+[1]DEPURADO!L581</f>
        <v>0</v>
      </c>
      <c r="Y587" s="23" t="s">
        <v>45</v>
      </c>
      <c r="Z587" s="31">
        <f t="shared" si="67"/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68"/>
        <v>0</v>
      </c>
      <c r="AH587" s="30">
        <v>0</v>
      </c>
      <c r="AI587" s="30" t="str">
        <f>+[1]DEPURADO!G581</f>
        <v>NO RADICADA</v>
      </c>
      <c r="AJ587" s="32"/>
      <c r="AK587" s="33"/>
    </row>
    <row r="588" spans="1:37" s="34" customFormat="1" x14ac:dyDescent="0.25">
      <c r="A588" s="23">
        <f t="shared" si="69"/>
        <v>580</v>
      </c>
      <c r="B588" s="24" t="s">
        <v>44</v>
      </c>
      <c r="C588" s="23" t="str">
        <f>+[1]DEPURADO!A582</f>
        <v>RPM3905</v>
      </c>
      <c r="D588" s="23">
        <f>+[1]DEPURADO!B582</f>
        <v>3905</v>
      </c>
      <c r="E588" s="25">
        <f>+[1]DEPURADO!C582</f>
        <v>44835</v>
      </c>
      <c r="F588" s="26">
        <f>+IF([1]DEPURADO!D582&gt;1,[1]DEPURADO!D582," ")</f>
        <v>44835</v>
      </c>
      <c r="G588" s="27">
        <f>[1]DEPURADO!F582</f>
        <v>1420542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63"/>
        <v>0</v>
      </c>
      <c r="O588" s="28">
        <f t="shared" si="64"/>
        <v>1420542</v>
      </c>
      <c r="P588" s="24">
        <f>IF([1]DEPURADO!H582&gt;1,0,[1]DEPURADO!B582)</f>
        <v>0</v>
      </c>
      <c r="Q588" s="30">
        <f t="shared" si="65"/>
        <v>0</v>
      </c>
      <c r="R588" s="31">
        <f t="shared" si="66"/>
        <v>1420542</v>
      </c>
      <c r="S588" s="31">
        <f>+[1]DEPURADO!J582</f>
        <v>0</v>
      </c>
      <c r="T588" s="23" t="s">
        <v>45</v>
      </c>
      <c r="U588" s="31">
        <f>+[1]DEPURADO!I582</f>
        <v>0</v>
      </c>
      <c r="V588" s="30"/>
      <c r="W588" s="23" t="s">
        <v>45</v>
      </c>
      <c r="X588" s="31">
        <f>+[1]DEPURADO!K582+[1]DEPURADO!L582</f>
        <v>0</v>
      </c>
      <c r="Y588" s="23" t="s">
        <v>45</v>
      </c>
      <c r="Z588" s="31">
        <f t="shared" si="67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68"/>
        <v>0</v>
      </c>
      <c r="AH588" s="30">
        <v>0</v>
      </c>
      <c r="AI588" s="30" t="str">
        <f>+[1]DEPURADO!G582</f>
        <v>NO RADICADA</v>
      </c>
      <c r="AJ588" s="32"/>
      <c r="AK588" s="33"/>
    </row>
    <row r="589" spans="1:37" s="34" customFormat="1" x14ac:dyDescent="0.25">
      <c r="A589" s="23">
        <f t="shared" si="69"/>
        <v>581</v>
      </c>
      <c r="B589" s="24" t="s">
        <v>44</v>
      </c>
      <c r="C589" s="23" t="str">
        <f>+[1]DEPURADO!A583</f>
        <v>RPM3906</v>
      </c>
      <c r="D589" s="23">
        <f>+[1]DEPURADO!B583</f>
        <v>3906</v>
      </c>
      <c r="E589" s="25">
        <f>+[1]DEPURADO!C583</f>
        <v>44835</v>
      </c>
      <c r="F589" s="26">
        <f>+IF([1]DEPURADO!D583&gt;1,[1]DEPURADO!D583," ")</f>
        <v>44835</v>
      </c>
      <c r="G589" s="27">
        <f>[1]DEPURADO!F583</f>
        <v>1306717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0</v>
      </c>
      <c r="L589" s="28">
        <v>0</v>
      </c>
      <c r="M589" s="28">
        <v>0</v>
      </c>
      <c r="N589" s="28">
        <f t="shared" si="63"/>
        <v>0</v>
      </c>
      <c r="O589" s="28">
        <f t="shared" si="64"/>
        <v>1306717</v>
      </c>
      <c r="P589" s="24">
        <f>IF([1]DEPURADO!H583&gt;1,0,[1]DEPURADO!B583)</f>
        <v>0</v>
      </c>
      <c r="Q589" s="30">
        <f t="shared" si="65"/>
        <v>0</v>
      </c>
      <c r="R589" s="31">
        <f t="shared" si="66"/>
        <v>1306717</v>
      </c>
      <c r="S589" s="31">
        <f>+[1]DEPURADO!J583</f>
        <v>0</v>
      </c>
      <c r="T589" s="23" t="s">
        <v>45</v>
      </c>
      <c r="U589" s="31">
        <f>+[1]DEPURADO!I583</f>
        <v>0</v>
      </c>
      <c r="V589" s="30"/>
      <c r="W589" s="23" t="s">
        <v>45</v>
      </c>
      <c r="X589" s="31">
        <f>+[1]DEPURADO!K583+[1]DEPURADO!L583</f>
        <v>0</v>
      </c>
      <c r="Y589" s="23" t="s">
        <v>45</v>
      </c>
      <c r="Z589" s="31">
        <f t="shared" si="67"/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68"/>
        <v>0</v>
      </c>
      <c r="AH589" s="30">
        <v>0</v>
      </c>
      <c r="AI589" s="30" t="str">
        <f>+[1]DEPURADO!G583</f>
        <v>NO RADICADA</v>
      </c>
      <c r="AJ589" s="32"/>
      <c r="AK589" s="33"/>
    </row>
    <row r="590" spans="1:37" s="34" customFormat="1" x14ac:dyDescent="0.25">
      <c r="A590" s="23">
        <f t="shared" si="69"/>
        <v>582</v>
      </c>
      <c r="B590" s="24" t="s">
        <v>44</v>
      </c>
      <c r="C590" s="23" t="str">
        <f>+[1]DEPURADO!A584</f>
        <v>RPM3907</v>
      </c>
      <c r="D590" s="23">
        <f>+[1]DEPURADO!B584</f>
        <v>3907</v>
      </c>
      <c r="E590" s="25">
        <f>+[1]DEPURADO!C584</f>
        <v>44835</v>
      </c>
      <c r="F590" s="26">
        <f>+IF([1]DEPURADO!D584&gt;1,[1]DEPURADO!D584," ")</f>
        <v>44835</v>
      </c>
      <c r="G590" s="27">
        <f>[1]DEPURADO!F584</f>
        <v>368066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63"/>
        <v>0</v>
      </c>
      <c r="O590" s="28">
        <f t="shared" si="64"/>
        <v>368066</v>
      </c>
      <c r="P590" s="24">
        <f>IF([1]DEPURADO!H584&gt;1,0,[1]DEPURADO!B584)</f>
        <v>0</v>
      </c>
      <c r="Q590" s="30">
        <f t="shared" si="65"/>
        <v>0</v>
      </c>
      <c r="R590" s="31">
        <f t="shared" si="66"/>
        <v>368066</v>
      </c>
      <c r="S590" s="31">
        <f>+[1]DEPURADO!J584</f>
        <v>0</v>
      </c>
      <c r="T590" s="23" t="s">
        <v>45</v>
      </c>
      <c r="U590" s="31">
        <f>+[1]DEPURADO!I584</f>
        <v>0</v>
      </c>
      <c r="V590" s="30"/>
      <c r="W590" s="23" t="s">
        <v>45</v>
      </c>
      <c r="X590" s="31">
        <f>+[1]DEPURADO!K584+[1]DEPURADO!L584</f>
        <v>0</v>
      </c>
      <c r="Y590" s="23" t="s">
        <v>45</v>
      </c>
      <c r="Z590" s="31">
        <f t="shared" si="67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68"/>
        <v>0</v>
      </c>
      <c r="AH590" s="30">
        <v>0</v>
      </c>
      <c r="AI590" s="30" t="str">
        <f>+[1]DEPURADO!G584</f>
        <v>NO RADICADA</v>
      </c>
      <c r="AJ590" s="32"/>
      <c r="AK590" s="33"/>
    </row>
    <row r="591" spans="1:37" s="34" customFormat="1" x14ac:dyDescent="0.25">
      <c r="A591" s="23">
        <f t="shared" si="69"/>
        <v>583</v>
      </c>
      <c r="B591" s="24" t="s">
        <v>44</v>
      </c>
      <c r="C591" s="23" t="str">
        <f>+[1]DEPURADO!A585</f>
        <v>RPM3914</v>
      </c>
      <c r="D591" s="23">
        <f>+[1]DEPURADO!B585</f>
        <v>3914</v>
      </c>
      <c r="E591" s="25">
        <f>+[1]DEPURADO!C585</f>
        <v>44835</v>
      </c>
      <c r="F591" s="26">
        <f>+IF([1]DEPURADO!D585&gt;1,[1]DEPURADO!D585," ")</f>
        <v>44835</v>
      </c>
      <c r="G591" s="27">
        <f>[1]DEPURADO!F585</f>
        <v>2647516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63"/>
        <v>0</v>
      </c>
      <c r="O591" s="28">
        <f t="shared" si="64"/>
        <v>2647516</v>
      </c>
      <c r="P591" s="24">
        <f>IF([1]DEPURADO!H585&gt;1,0,[1]DEPURADO!B585)</f>
        <v>0</v>
      </c>
      <c r="Q591" s="30">
        <f t="shared" si="65"/>
        <v>0</v>
      </c>
      <c r="R591" s="31">
        <f t="shared" si="66"/>
        <v>2647516</v>
      </c>
      <c r="S591" s="31">
        <f>+[1]DEPURADO!J585</f>
        <v>0</v>
      </c>
      <c r="T591" s="23" t="s">
        <v>45</v>
      </c>
      <c r="U591" s="31">
        <f>+[1]DEPURADO!I585</f>
        <v>0</v>
      </c>
      <c r="V591" s="30"/>
      <c r="W591" s="23" t="s">
        <v>45</v>
      </c>
      <c r="X591" s="31">
        <f>+[1]DEPURADO!K585+[1]DEPURADO!L585</f>
        <v>0</v>
      </c>
      <c r="Y591" s="23" t="s">
        <v>45</v>
      </c>
      <c r="Z591" s="31">
        <f t="shared" si="67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68"/>
        <v>0</v>
      </c>
      <c r="AH591" s="30">
        <v>0</v>
      </c>
      <c r="AI591" s="30" t="str">
        <f>+[1]DEPURADO!G585</f>
        <v>NO RADICADA</v>
      </c>
      <c r="AJ591" s="32"/>
      <c r="AK591" s="33"/>
    </row>
    <row r="592" spans="1:37" s="34" customFormat="1" x14ac:dyDescent="0.25">
      <c r="A592" s="23">
        <f t="shared" si="69"/>
        <v>584</v>
      </c>
      <c r="B592" s="24" t="s">
        <v>44</v>
      </c>
      <c r="C592" s="23" t="str">
        <f>+[1]DEPURADO!A586</f>
        <v>RPM6374</v>
      </c>
      <c r="D592" s="23">
        <f>+[1]DEPURADO!B586</f>
        <v>6374</v>
      </c>
      <c r="E592" s="25">
        <f>+[1]DEPURADO!C586</f>
        <v>45108</v>
      </c>
      <c r="F592" s="26">
        <f>+IF([1]DEPURADO!D586&gt;1,[1]DEPURADO!D586," ")</f>
        <v>45108</v>
      </c>
      <c r="G592" s="27">
        <f>[1]DEPURADO!F586</f>
        <v>145322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63"/>
        <v>0</v>
      </c>
      <c r="O592" s="28">
        <f t="shared" si="64"/>
        <v>145322</v>
      </c>
      <c r="P592" s="24">
        <f>IF([1]DEPURADO!H586&gt;1,0,[1]DEPURADO!B586)</f>
        <v>0</v>
      </c>
      <c r="Q592" s="30">
        <f t="shared" si="65"/>
        <v>0</v>
      </c>
      <c r="R592" s="31">
        <f t="shared" si="66"/>
        <v>145322</v>
      </c>
      <c r="S592" s="31">
        <f>+[1]DEPURADO!J586</f>
        <v>0</v>
      </c>
      <c r="T592" s="23" t="s">
        <v>45</v>
      </c>
      <c r="U592" s="31">
        <f>+[1]DEPURADO!I586</f>
        <v>0</v>
      </c>
      <c r="V592" s="30"/>
      <c r="W592" s="23" t="s">
        <v>45</v>
      </c>
      <c r="X592" s="31">
        <f>+[1]DEPURADO!K586+[1]DEPURADO!L586</f>
        <v>0</v>
      </c>
      <c r="Y592" s="23" t="s">
        <v>45</v>
      </c>
      <c r="Z592" s="31">
        <f t="shared" si="67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68"/>
        <v>0</v>
      </c>
      <c r="AH592" s="30">
        <v>0</v>
      </c>
      <c r="AI592" s="30" t="str">
        <f>+[1]DEPURADO!G586</f>
        <v>NO RADICADA</v>
      </c>
      <c r="AJ592" s="32"/>
      <c r="AK592" s="33"/>
    </row>
    <row r="593" spans="1:37" s="34" customFormat="1" x14ac:dyDescent="0.25">
      <c r="A593" s="23">
        <f t="shared" si="69"/>
        <v>585</v>
      </c>
      <c r="B593" s="24" t="s">
        <v>44</v>
      </c>
      <c r="C593" s="23" t="str">
        <f>+[1]DEPURADO!A587</f>
        <v>RPM6375</v>
      </c>
      <c r="D593" s="23">
        <f>+[1]DEPURADO!B587</f>
        <v>6375</v>
      </c>
      <c r="E593" s="25">
        <f>+[1]DEPURADO!C587</f>
        <v>45108</v>
      </c>
      <c r="F593" s="26">
        <f>+IF([1]DEPURADO!D587&gt;1,[1]DEPURADO!D587," ")</f>
        <v>45108</v>
      </c>
      <c r="G593" s="27">
        <f>[1]DEPURADO!F587</f>
        <v>198225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63"/>
        <v>0</v>
      </c>
      <c r="O593" s="28">
        <f t="shared" si="64"/>
        <v>198225</v>
      </c>
      <c r="P593" s="24">
        <f>IF([1]DEPURADO!H587&gt;1,0,[1]DEPURADO!B587)</f>
        <v>0</v>
      </c>
      <c r="Q593" s="30">
        <f t="shared" si="65"/>
        <v>0</v>
      </c>
      <c r="R593" s="31">
        <f t="shared" si="66"/>
        <v>198225</v>
      </c>
      <c r="S593" s="31">
        <f>+[1]DEPURADO!J587</f>
        <v>0</v>
      </c>
      <c r="T593" s="23" t="s">
        <v>45</v>
      </c>
      <c r="U593" s="31">
        <f>+[1]DEPURADO!I587</f>
        <v>0</v>
      </c>
      <c r="V593" s="30"/>
      <c r="W593" s="23" t="s">
        <v>45</v>
      </c>
      <c r="X593" s="31">
        <f>+[1]DEPURADO!K587+[1]DEPURADO!L587</f>
        <v>0</v>
      </c>
      <c r="Y593" s="23" t="s">
        <v>45</v>
      </c>
      <c r="Z593" s="31">
        <f t="shared" si="67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68"/>
        <v>0</v>
      </c>
      <c r="AH593" s="30">
        <v>0</v>
      </c>
      <c r="AI593" s="30" t="str">
        <f>+[1]DEPURADO!G587</f>
        <v>NO RADICADA</v>
      </c>
      <c r="AJ593" s="32"/>
      <c r="AK593" s="33"/>
    </row>
    <row r="594" spans="1:37" s="34" customFormat="1" x14ac:dyDescent="0.25">
      <c r="A594" s="23">
        <f t="shared" si="69"/>
        <v>586</v>
      </c>
      <c r="B594" s="24" t="s">
        <v>44</v>
      </c>
      <c r="C594" s="23" t="str">
        <f>+[1]DEPURADO!A588</f>
        <v>RPM6376</v>
      </c>
      <c r="D594" s="23">
        <f>+[1]DEPURADO!B588</f>
        <v>6376</v>
      </c>
      <c r="E594" s="25">
        <f>+[1]DEPURADO!C588</f>
        <v>45108</v>
      </c>
      <c r="F594" s="26">
        <f>+IF([1]DEPURADO!D588&gt;1,[1]DEPURADO!D588," ")</f>
        <v>45108</v>
      </c>
      <c r="G594" s="27">
        <f>[1]DEPURADO!F588</f>
        <v>161037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63"/>
        <v>0</v>
      </c>
      <c r="O594" s="28">
        <f t="shared" si="64"/>
        <v>161037</v>
      </c>
      <c r="P594" s="24">
        <f>IF([1]DEPURADO!H588&gt;1,0,[1]DEPURADO!B588)</f>
        <v>0</v>
      </c>
      <c r="Q594" s="30">
        <f t="shared" si="65"/>
        <v>0</v>
      </c>
      <c r="R594" s="31">
        <f t="shared" si="66"/>
        <v>161037</v>
      </c>
      <c r="S594" s="31">
        <f>+[1]DEPURADO!J588</f>
        <v>0</v>
      </c>
      <c r="T594" s="23" t="s">
        <v>45</v>
      </c>
      <c r="U594" s="31">
        <f>+[1]DEPURADO!I588</f>
        <v>0</v>
      </c>
      <c r="V594" s="30"/>
      <c r="W594" s="23" t="s">
        <v>45</v>
      </c>
      <c r="X594" s="31">
        <f>+[1]DEPURADO!K588+[1]DEPURADO!L588</f>
        <v>0</v>
      </c>
      <c r="Y594" s="23" t="s">
        <v>45</v>
      </c>
      <c r="Z594" s="31">
        <f t="shared" si="67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68"/>
        <v>0</v>
      </c>
      <c r="AH594" s="30">
        <v>0</v>
      </c>
      <c r="AI594" s="30" t="str">
        <f>+[1]DEPURADO!G588</f>
        <v>NO RADICADA</v>
      </c>
      <c r="AJ594" s="32"/>
      <c r="AK594" s="33"/>
    </row>
    <row r="595" spans="1:37" s="34" customFormat="1" x14ac:dyDescent="0.25">
      <c r="A595" s="23">
        <f t="shared" si="69"/>
        <v>587</v>
      </c>
      <c r="B595" s="24" t="s">
        <v>44</v>
      </c>
      <c r="C595" s="23" t="str">
        <f>+[1]DEPURADO!A589</f>
        <v>RPM6377</v>
      </c>
      <c r="D595" s="23">
        <f>+[1]DEPURADO!B589</f>
        <v>6377</v>
      </c>
      <c r="E595" s="25">
        <f>+[1]DEPURADO!C589</f>
        <v>45108</v>
      </c>
      <c r="F595" s="26">
        <f>+IF([1]DEPURADO!D589&gt;1,[1]DEPURADO!D589," ")</f>
        <v>45108</v>
      </c>
      <c r="G595" s="27">
        <f>[1]DEPURADO!F589</f>
        <v>197700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63"/>
        <v>0</v>
      </c>
      <c r="O595" s="28">
        <f t="shared" si="64"/>
        <v>197700</v>
      </c>
      <c r="P595" s="24">
        <f>IF([1]DEPURADO!H589&gt;1,0,[1]DEPURADO!B589)</f>
        <v>0</v>
      </c>
      <c r="Q595" s="30">
        <f t="shared" si="65"/>
        <v>0</v>
      </c>
      <c r="R595" s="31">
        <f t="shared" si="66"/>
        <v>197700</v>
      </c>
      <c r="S595" s="31">
        <f>+[1]DEPURADO!J589</f>
        <v>0</v>
      </c>
      <c r="T595" s="23" t="s">
        <v>45</v>
      </c>
      <c r="U595" s="31">
        <f>+[1]DEPURADO!I589</f>
        <v>0</v>
      </c>
      <c r="V595" s="30"/>
      <c r="W595" s="23" t="s">
        <v>45</v>
      </c>
      <c r="X595" s="31">
        <f>+[1]DEPURADO!K589+[1]DEPURADO!L589</f>
        <v>0</v>
      </c>
      <c r="Y595" s="23" t="s">
        <v>45</v>
      </c>
      <c r="Z595" s="31">
        <f t="shared" si="67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68"/>
        <v>0</v>
      </c>
      <c r="AH595" s="30">
        <v>0</v>
      </c>
      <c r="AI595" s="30" t="str">
        <f>+[1]DEPURADO!G589</f>
        <v>NO RADICADA</v>
      </c>
      <c r="AJ595" s="32"/>
      <c r="AK595" s="33"/>
    </row>
    <row r="596" spans="1:37" s="34" customFormat="1" x14ac:dyDescent="0.25">
      <c r="A596" s="23">
        <f t="shared" si="69"/>
        <v>588</v>
      </c>
      <c r="B596" s="24" t="s">
        <v>44</v>
      </c>
      <c r="C596" s="23" t="str">
        <f>+[1]DEPURADO!A590</f>
        <v>RPM6378</v>
      </c>
      <c r="D596" s="23">
        <f>+[1]DEPURADO!B590</f>
        <v>6378</v>
      </c>
      <c r="E596" s="25">
        <f>+[1]DEPURADO!C590</f>
        <v>45108</v>
      </c>
      <c r="F596" s="26">
        <f>+IF([1]DEPURADO!D590&gt;1,[1]DEPURADO!D590," ")</f>
        <v>45108</v>
      </c>
      <c r="G596" s="27">
        <f>[1]DEPURADO!F590</f>
        <v>146042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63"/>
        <v>0</v>
      </c>
      <c r="O596" s="28">
        <f t="shared" si="64"/>
        <v>146042</v>
      </c>
      <c r="P596" s="24">
        <f>IF([1]DEPURADO!H590&gt;1,0,[1]DEPURADO!B590)</f>
        <v>0</v>
      </c>
      <c r="Q596" s="30">
        <f t="shared" si="65"/>
        <v>0</v>
      </c>
      <c r="R596" s="31">
        <f t="shared" si="66"/>
        <v>146042</v>
      </c>
      <c r="S596" s="31">
        <f>+[1]DEPURADO!J590</f>
        <v>0</v>
      </c>
      <c r="T596" s="23" t="s">
        <v>45</v>
      </c>
      <c r="U596" s="31">
        <f>+[1]DEPURADO!I590</f>
        <v>0</v>
      </c>
      <c r="V596" s="30"/>
      <c r="W596" s="23" t="s">
        <v>45</v>
      </c>
      <c r="X596" s="31">
        <f>+[1]DEPURADO!K590+[1]DEPURADO!L590</f>
        <v>0</v>
      </c>
      <c r="Y596" s="23" t="s">
        <v>45</v>
      </c>
      <c r="Z596" s="31">
        <f t="shared" si="67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68"/>
        <v>0</v>
      </c>
      <c r="AH596" s="30">
        <v>0</v>
      </c>
      <c r="AI596" s="30" t="str">
        <f>+[1]DEPURADO!G590</f>
        <v>NO RADICADA</v>
      </c>
      <c r="AJ596" s="32"/>
      <c r="AK596" s="33"/>
    </row>
    <row r="597" spans="1:37" s="34" customFormat="1" x14ac:dyDescent="0.25">
      <c r="A597" s="23">
        <f t="shared" si="69"/>
        <v>589</v>
      </c>
      <c r="B597" s="24" t="s">
        <v>44</v>
      </c>
      <c r="C597" s="23" t="str">
        <f>+[1]DEPURADO!A591</f>
        <v>RPM6379</v>
      </c>
      <c r="D597" s="23">
        <f>+[1]DEPURADO!B591</f>
        <v>6379</v>
      </c>
      <c r="E597" s="25">
        <f>+[1]DEPURADO!C591</f>
        <v>45108</v>
      </c>
      <c r="F597" s="26">
        <f>+IF([1]DEPURADO!D591&gt;1,[1]DEPURADO!D591," ")</f>
        <v>45108</v>
      </c>
      <c r="G597" s="27">
        <f>[1]DEPURADO!F591</f>
        <v>144100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63"/>
        <v>0</v>
      </c>
      <c r="O597" s="28">
        <f t="shared" si="64"/>
        <v>144100</v>
      </c>
      <c r="P597" s="24">
        <f>IF([1]DEPURADO!H591&gt;1,0,[1]DEPURADO!B591)</f>
        <v>0</v>
      </c>
      <c r="Q597" s="30">
        <f t="shared" si="65"/>
        <v>0</v>
      </c>
      <c r="R597" s="31">
        <f t="shared" si="66"/>
        <v>144100</v>
      </c>
      <c r="S597" s="31">
        <f>+[1]DEPURADO!J591</f>
        <v>0</v>
      </c>
      <c r="T597" s="23" t="s">
        <v>45</v>
      </c>
      <c r="U597" s="31">
        <f>+[1]DEPURADO!I591</f>
        <v>0</v>
      </c>
      <c r="V597" s="30"/>
      <c r="W597" s="23" t="s">
        <v>45</v>
      </c>
      <c r="X597" s="31">
        <f>+[1]DEPURADO!K591+[1]DEPURADO!L591</f>
        <v>0</v>
      </c>
      <c r="Y597" s="23" t="s">
        <v>45</v>
      </c>
      <c r="Z597" s="31">
        <f t="shared" si="67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68"/>
        <v>0</v>
      </c>
      <c r="AH597" s="30">
        <v>0</v>
      </c>
      <c r="AI597" s="30" t="str">
        <f>+[1]DEPURADO!G591</f>
        <v>NO RADICADA</v>
      </c>
      <c r="AJ597" s="32"/>
      <c r="AK597" s="33"/>
    </row>
    <row r="598" spans="1:37" s="34" customFormat="1" x14ac:dyDescent="0.25">
      <c r="A598" s="23">
        <f t="shared" si="69"/>
        <v>590</v>
      </c>
      <c r="B598" s="24" t="s">
        <v>44</v>
      </c>
      <c r="C598" s="23" t="str">
        <f>+[1]DEPURADO!A592</f>
        <v>RPM6380</v>
      </c>
      <c r="D598" s="23">
        <f>+[1]DEPURADO!B592</f>
        <v>6380</v>
      </c>
      <c r="E598" s="25">
        <f>+[1]DEPURADO!C592</f>
        <v>45108</v>
      </c>
      <c r="F598" s="26">
        <f>+IF([1]DEPURADO!D592&gt;1,[1]DEPURADO!D592," ")</f>
        <v>45108</v>
      </c>
      <c r="G598" s="27">
        <f>[1]DEPURADO!F592</f>
        <v>197863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63"/>
        <v>0</v>
      </c>
      <c r="O598" s="28">
        <f t="shared" si="64"/>
        <v>197863</v>
      </c>
      <c r="P598" s="24">
        <f>IF([1]DEPURADO!H592&gt;1,0,[1]DEPURADO!B592)</f>
        <v>0</v>
      </c>
      <c r="Q598" s="30">
        <f t="shared" si="65"/>
        <v>0</v>
      </c>
      <c r="R598" s="31">
        <f t="shared" si="66"/>
        <v>197863</v>
      </c>
      <c r="S598" s="31">
        <f>+[1]DEPURADO!J592</f>
        <v>0</v>
      </c>
      <c r="T598" s="23" t="s">
        <v>45</v>
      </c>
      <c r="U598" s="31">
        <f>+[1]DEPURADO!I592</f>
        <v>0</v>
      </c>
      <c r="V598" s="30"/>
      <c r="W598" s="23" t="s">
        <v>45</v>
      </c>
      <c r="X598" s="31">
        <f>+[1]DEPURADO!K592+[1]DEPURADO!L592</f>
        <v>0</v>
      </c>
      <c r="Y598" s="23" t="s">
        <v>45</v>
      </c>
      <c r="Z598" s="31">
        <f t="shared" si="67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68"/>
        <v>0</v>
      </c>
      <c r="AH598" s="30">
        <v>0</v>
      </c>
      <c r="AI598" s="30" t="str">
        <f>+[1]DEPURADO!G592</f>
        <v>NO RADICADA</v>
      </c>
      <c r="AJ598" s="32"/>
      <c r="AK598" s="33"/>
    </row>
    <row r="599" spans="1:37" s="34" customFormat="1" x14ac:dyDescent="0.25">
      <c r="A599" s="23">
        <f t="shared" si="69"/>
        <v>591</v>
      </c>
      <c r="B599" s="24" t="s">
        <v>44</v>
      </c>
      <c r="C599" s="23" t="str">
        <f>+[1]DEPURADO!A593</f>
        <v>RPM6381</v>
      </c>
      <c r="D599" s="23">
        <f>+[1]DEPURADO!B593</f>
        <v>6381</v>
      </c>
      <c r="E599" s="25">
        <f>+[1]DEPURADO!C593</f>
        <v>45108</v>
      </c>
      <c r="F599" s="26">
        <f>+IF([1]DEPURADO!D593&gt;1,[1]DEPURADO!D593," ")</f>
        <v>45108</v>
      </c>
      <c r="G599" s="27">
        <f>[1]DEPURADO!F593</f>
        <v>165728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63"/>
        <v>0</v>
      </c>
      <c r="O599" s="28">
        <f t="shared" si="64"/>
        <v>165728</v>
      </c>
      <c r="P599" s="24">
        <f>IF([1]DEPURADO!H593&gt;1,0,[1]DEPURADO!B593)</f>
        <v>0</v>
      </c>
      <c r="Q599" s="30">
        <f t="shared" si="65"/>
        <v>0</v>
      </c>
      <c r="R599" s="31">
        <f t="shared" si="66"/>
        <v>165728</v>
      </c>
      <c r="S599" s="31">
        <f>+[1]DEPURADO!J593</f>
        <v>0</v>
      </c>
      <c r="T599" s="23" t="s">
        <v>45</v>
      </c>
      <c r="U599" s="31">
        <f>+[1]DEPURADO!I593</f>
        <v>0</v>
      </c>
      <c r="V599" s="30"/>
      <c r="W599" s="23" t="s">
        <v>45</v>
      </c>
      <c r="X599" s="31">
        <f>+[1]DEPURADO!K593+[1]DEPURADO!L593</f>
        <v>0</v>
      </c>
      <c r="Y599" s="23" t="s">
        <v>45</v>
      </c>
      <c r="Z599" s="31">
        <f t="shared" si="67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68"/>
        <v>0</v>
      </c>
      <c r="AH599" s="30">
        <v>0</v>
      </c>
      <c r="AI599" s="30" t="str">
        <f>+[1]DEPURADO!G593</f>
        <v>NO RADICADA</v>
      </c>
      <c r="AJ599" s="32"/>
      <c r="AK599" s="33"/>
    </row>
    <row r="600" spans="1:37" s="34" customFormat="1" x14ac:dyDescent="0.25">
      <c r="A600" s="23">
        <f t="shared" si="69"/>
        <v>592</v>
      </c>
      <c r="B600" s="24" t="s">
        <v>44</v>
      </c>
      <c r="C600" s="23" t="str">
        <f>+[1]DEPURADO!A594</f>
        <v>RPM6382</v>
      </c>
      <c r="D600" s="23">
        <f>+[1]DEPURADO!B594</f>
        <v>6382</v>
      </c>
      <c r="E600" s="25">
        <f>+[1]DEPURADO!C594</f>
        <v>45108</v>
      </c>
      <c r="F600" s="26">
        <f>+IF([1]DEPURADO!D594&gt;1,[1]DEPURADO!D594," ")</f>
        <v>45108</v>
      </c>
      <c r="G600" s="27">
        <f>[1]DEPURADO!F594</f>
        <v>65700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63"/>
        <v>0</v>
      </c>
      <c r="O600" s="28">
        <f t="shared" si="64"/>
        <v>65700</v>
      </c>
      <c r="P600" s="24">
        <f>IF([1]DEPURADO!H594&gt;1,0,[1]DEPURADO!B594)</f>
        <v>0</v>
      </c>
      <c r="Q600" s="30">
        <f t="shared" si="65"/>
        <v>0</v>
      </c>
      <c r="R600" s="31">
        <f t="shared" si="66"/>
        <v>65700</v>
      </c>
      <c r="S600" s="31">
        <f>+[1]DEPURADO!J594</f>
        <v>0</v>
      </c>
      <c r="T600" s="23" t="s">
        <v>45</v>
      </c>
      <c r="U600" s="31">
        <f>+[1]DEPURADO!I594</f>
        <v>0</v>
      </c>
      <c r="V600" s="30"/>
      <c r="W600" s="23" t="s">
        <v>45</v>
      </c>
      <c r="X600" s="31">
        <f>+[1]DEPURADO!K594+[1]DEPURADO!L594</f>
        <v>0</v>
      </c>
      <c r="Y600" s="23" t="s">
        <v>45</v>
      </c>
      <c r="Z600" s="31">
        <f t="shared" si="67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68"/>
        <v>0</v>
      </c>
      <c r="AH600" s="30">
        <v>0</v>
      </c>
      <c r="AI600" s="30" t="str">
        <f>+[1]DEPURADO!G594</f>
        <v>NO RADICADA</v>
      </c>
      <c r="AJ600" s="32"/>
      <c r="AK600" s="33"/>
    </row>
    <row r="601" spans="1:37" s="34" customFormat="1" x14ac:dyDescent="0.25">
      <c r="A601" s="23">
        <f t="shared" si="69"/>
        <v>593</v>
      </c>
      <c r="B601" s="24" t="s">
        <v>44</v>
      </c>
      <c r="C601" s="23" t="str">
        <f>+[1]DEPURADO!A595</f>
        <v>RPM6383</v>
      </c>
      <c r="D601" s="23">
        <f>+[1]DEPURADO!B595</f>
        <v>6383</v>
      </c>
      <c r="E601" s="25">
        <f>+[1]DEPURADO!C595</f>
        <v>45108</v>
      </c>
      <c r="F601" s="26">
        <f>+IF([1]DEPURADO!D595&gt;1,[1]DEPURADO!D595," ")</f>
        <v>45108</v>
      </c>
      <c r="G601" s="27">
        <f>[1]DEPURADO!F595</f>
        <v>65700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63"/>
        <v>0</v>
      </c>
      <c r="O601" s="28">
        <f t="shared" si="64"/>
        <v>65700</v>
      </c>
      <c r="P601" s="24">
        <f>IF([1]DEPURADO!H595&gt;1,0,[1]DEPURADO!B595)</f>
        <v>0</v>
      </c>
      <c r="Q601" s="30">
        <f t="shared" si="65"/>
        <v>0</v>
      </c>
      <c r="R601" s="31">
        <f t="shared" si="66"/>
        <v>65700</v>
      </c>
      <c r="S601" s="31">
        <f>+[1]DEPURADO!J595</f>
        <v>0</v>
      </c>
      <c r="T601" s="23" t="s">
        <v>45</v>
      </c>
      <c r="U601" s="31">
        <f>+[1]DEPURADO!I595</f>
        <v>0</v>
      </c>
      <c r="V601" s="30"/>
      <c r="W601" s="23" t="s">
        <v>45</v>
      </c>
      <c r="X601" s="31">
        <f>+[1]DEPURADO!K595+[1]DEPURADO!L595</f>
        <v>0</v>
      </c>
      <c r="Y601" s="23" t="s">
        <v>45</v>
      </c>
      <c r="Z601" s="31">
        <f t="shared" si="67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68"/>
        <v>0</v>
      </c>
      <c r="AH601" s="30">
        <v>0</v>
      </c>
      <c r="AI601" s="30" t="str">
        <f>+[1]DEPURADO!G595</f>
        <v>NO RADICADA</v>
      </c>
      <c r="AJ601" s="32"/>
      <c r="AK601" s="33"/>
    </row>
    <row r="602" spans="1:37" s="34" customFormat="1" x14ac:dyDescent="0.25">
      <c r="A602" s="23">
        <f t="shared" si="69"/>
        <v>594</v>
      </c>
      <c r="B602" s="24" t="s">
        <v>44</v>
      </c>
      <c r="C602" s="23" t="str">
        <f>+[1]DEPURADO!A596</f>
        <v>RPM6384</v>
      </c>
      <c r="D602" s="23">
        <f>+[1]DEPURADO!B596</f>
        <v>6384</v>
      </c>
      <c r="E602" s="25">
        <f>+[1]DEPURADO!C596</f>
        <v>45108</v>
      </c>
      <c r="F602" s="26">
        <f>+IF([1]DEPURADO!D596&gt;1,[1]DEPURADO!D596," ")</f>
        <v>45108</v>
      </c>
      <c r="G602" s="27">
        <f>[1]DEPURADO!F596</f>
        <v>157210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63"/>
        <v>0</v>
      </c>
      <c r="O602" s="28">
        <f t="shared" si="64"/>
        <v>157210</v>
      </c>
      <c r="P602" s="24">
        <f>IF([1]DEPURADO!H596&gt;1,0,[1]DEPURADO!B596)</f>
        <v>0</v>
      </c>
      <c r="Q602" s="30">
        <f t="shared" si="65"/>
        <v>0</v>
      </c>
      <c r="R602" s="31">
        <f t="shared" si="66"/>
        <v>157210</v>
      </c>
      <c r="S602" s="31">
        <f>+[1]DEPURADO!J596</f>
        <v>0</v>
      </c>
      <c r="T602" s="23" t="s">
        <v>45</v>
      </c>
      <c r="U602" s="31">
        <f>+[1]DEPURADO!I596</f>
        <v>0</v>
      </c>
      <c r="V602" s="30"/>
      <c r="W602" s="23" t="s">
        <v>45</v>
      </c>
      <c r="X602" s="31">
        <f>+[1]DEPURADO!K596+[1]DEPURADO!L596</f>
        <v>0</v>
      </c>
      <c r="Y602" s="23" t="s">
        <v>45</v>
      </c>
      <c r="Z602" s="31">
        <f t="shared" si="67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68"/>
        <v>0</v>
      </c>
      <c r="AH602" s="30">
        <v>0</v>
      </c>
      <c r="AI602" s="30" t="str">
        <f>+[1]DEPURADO!G596</f>
        <v>NO RADICADA</v>
      </c>
      <c r="AJ602" s="32"/>
      <c r="AK602" s="33"/>
    </row>
    <row r="603" spans="1:37" s="34" customFormat="1" x14ac:dyDescent="0.25">
      <c r="A603" s="23">
        <f t="shared" si="69"/>
        <v>595</v>
      </c>
      <c r="B603" s="24" t="s">
        <v>44</v>
      </c>
      <c r="C603" s="23" t="str">
        <f>+[1]DEPURADO!A597</f>
        <v>RPM6385</v>
      </c>
      <c r="D603" s="23">
        <f>+[1]DEPURADO!B597</f>
        <v>6385</v>
      </c>
      <c r="E603" s="25">
        <f>+[1]DEPURADO!C597</f>
        <v>45108</v>
      </c>
      <c r="F603" s="26">
        <f>+IF([1]DEPURADO!D597&gt;1,[1]DEPURADO!D597," ")</f>
        <v>45108</v>
      </c>
      <c r="G603" s="27">
        <f>[1]DEPURADO!F597</f>
        <v>143390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0</v>
      </c>
      <c r="L603" s="28">
        <v>0</v>
      </c>
      <c r="M603" s="28">
        <v>0</v>
      </c>
      <c r="N603" s="28">
        <f t="shared" si="63"/>
        <v>0</v>
      </c>
      <c r="O603" s="28">
        <f t="shared" si="64"/>
        <v>143390</v>
      </c>
      <c r="P603" s="24">
        <f>IF([1]DEPURADO!H597&gt;1,0,[1]DEPURADO!B597)</f>
        <v>0</v>
      </c>
      <c r="Q603" s="30">
        <f t="shared" si="65"/>
        <v>0</v>
      </c>
      <c r="R603" s="31">
        <f t="shared" si="66"/>
        <v>143390</v>
      </c>
      <c r="S603" s="31">
        <f>+[1]DEPURADO!J597</f>
        <v>0</v>
      </c>
      <c r="T603" s="23" t="s">
        <v>45</v>
      </c>
      <c r="U603" s="31">
        <f>+[1]DEPURADO!I597</f>
        <v>0</v>
      </c>
      <c r="V603" s="30"/>
      <c r="W603" s="23" t="s">
        <v>45</v>
      </c>
      <c r="X603" s="31">
        <f>+[1]DEPURADO!K597+[1]DEPURADO!L597</f>
        <v>0</v>
      </c>
      <c r="Y603" s="23" t="s">
        <v>45</v>
      </c>
      <c r="Z603" s="31">
        <f t="shared" si="67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68"/>
        <v>0</v>
      </c>
      <c r="AH603" s="30">
        <v>0</v>
      </c>
      <c r="AI603" s="30" t="str">
        <f>+[1]DEPURADO!G597</f>
        <v>NO RADICADA</v>
      </c>
      <c r="AJ603" s="32"/>
      <c r="AK603" s="33"/>
    </row>
    <row r="604" spans="1:37" s="34" customFormat="1" x14ac:dyDescent="0.25">
      <c r="A604" s="23">
        <f t="shared" si="69"/>
        <v>596</v>
      </c>
      <c r="B604" s="24" t="s">
        <v>44</v>
      </c>
      <c r="C604" s="23" t="str">
        <f>+[1]DEPURADO!A598</f>
        <v>RPM6386</v>
      </c>
      <c r="D604" s="23">
        <f>+[1]DEPURADO!B598</f>
        <v>6386</v>
      </c>
      <c r="E604" s="25">
        <f>+[1]DEPURADO!C598</f>
        <v>45108</v>
      </c>
      <c r="F604" s="26">
        <f>+IF([1]DEPURADO!D598&gt;1,[1]DEPURADO!D598," ")</f>
        <v>45108</v>
      </c>
      <c r="G604" s="27">
        <f>[1]DEPURADO!F598</f>
        <v>179984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0</v>
      </c>
      <c r="L604" s="28">
        <v>0</v>
      </c>
      <c r="M604" s="28">
        <v>0</v>
      </c>
      <c r="N604" s="28">
        <f t="shared" si="63"/>
        <v>0</v>
      </c>
      <c r="O604" s="28">
        <f t="shared" si="64"/>
        <v>179984</v>
      </c>
      <c r="P604" s="24">
        <f>IF([1]DEPURADO!H598&gt;1,0,[1]DEPURADO!B598)</f>
        <v>0</v>
      </c>
      <c r="Q604" s="30">
        <f t="shared" si="65"/>
        <v>0</v>
      </c>
      <c r="R604" s="31">
        <f t="shared" si="66"/>
        <v>179984</v>
      </c>
      <c r="S604" s="31">
        <f>+[1]DEPURADO!J598</f>
        <v>0</v>
      </c>
      <c r="T604" s="23" t="s">
        <v>45</v>
      </c>
      <c r="U604" s="31">
        <f>+[1]DEPURADO!I598</f>
        <v>0</v>
      </c>
      <c r="V604" s="30"/>
      <c r="W604" s="23" t="s">
        <v>45</v>
      </c>
      <c r="X604" s="31">
        <f>+[1]DEPURADO!K598+[1]DEPURADO!L598</f>
        <v>0</v>
      </c>
      <c r="Y604" s="23" t="s">
        <v>45</v>
      </c>
      <c r="Z604" s="31">
        <f t="shared" si="67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68"/>
        <v>0</v>
      </c>
      <c r="AH604" s="30">
        <v>0</v>
      </c>
      <c r="AI604" s="30" t="str">
        <f>+[1]DEPURADO!G598</f>
        <v>NO RADICADA</v>
      </c>
      <c r="AJ604" s="32"/>
      <c r="AK604" s="33"/>
    </row>
    <row r="605" spans="1:37" s="34" customFormat="1" x14ac:dyDescent="0.25">
      <c r="A605" s="23">
        <f t="shared" si="69"/>
        <v>597</v>
      </c>
      <c r="B605" s="24" t="s">
        <v>44</v>
      </c>
      <c r="C605" s="23" t="str">
        <f>+[1]DEPURADO!A599</f>
        <v>RPM6387</v>
      </c>
      <c r="D605" s="23">
        <f>+[1]DEPURADO!B599</f>
        <v>6387</v>
      </c>
      <c r="E605" s="25">
        <f>+[1]DEPURADO!C599</f>
        <v>45108</v>
      </c>
      <c r="F605" s="26">
        <f>+IF([1]DEPURADO!D599&gt;1,[1]DEPURADO!D599," ")</f>
        <v>45108</v>
      </c>
      <c r="G605" s="27">
        <f>[1]DEPURADO!F599</f>
        <v>65700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63"/>
        <v>0</v>
      </c>
      <c r="O605" s="28">
        <f t="shared" si="64"/>
        <v>65700</v>
      </c>
      <c r="P605" s="24">
        <f>IF([1]DEPURADO!H599&gt;1,0,[1]DEPURADO!B599)</f>
        <v>0</v>
      </c>
      <c r="Q605" s="30">
        <f t="shared" si="65"/>
        <v>0</v>
      </c>
      <c r="R605" s="31">
        <f t="shared" si="66"/>
        <v>65700</v>
      </c>
      <c r="S605" s="31">
        <f>+[1]DEPURADO!J599</f>
        <v>0</v>
      </c>
      <c r="T605" s="23" t="s">
        <v>45</v>
      </c>
      <c r="U605" s="31">
        <f>+[1]DEPURADO!I599</f>
        <v>0</v>
      </c>
      <c r="V605" s="30"/>
      <c r="W605" s="23" t="s">
        <v>45</v>
      </c>
      <c r="X605" s="31">
        <f>+[1]DEPURADO!K599+[1]DEPURADO!L599</f>
        <v>0</v>
      </c>
      <c r="Y605" s="23" t="s">
        <v>45</v>
      </c>
      <c r="Z605" s="31">
        <f t="shared" si="67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68"/>
        <v>0</v>
      </c>
      <c r="AH605" s="30">
        <v>0</v>
      </c>
      <c r="AI605" s="30" t="str">
        <f>+[1]DEPURADO!G599</f>
        <v>NO RADICADA</v>
      </c>
      <c r="AJ605" s="32"/>
      <c r="AK605" s="33"/>
    </row>
    <row r="606" spans="1:37" s="34" customFormat="1" x14ac:dyDescent="0.25">
      <c r="A606" s="23">
        <f t="shared" si="69"/>
        <v>598</v>
      </c>
      <c r="B606" s="24" t="s">
        <v>44</v>
      </c>
      <c r="C606" s="23" t="str">
        <f>+[1]DEPURADO!A600</f>
        <v>RPM6388</v>
      </c>
      <c r="D606" s="23">
        <f>+[1]DEPURADO!B600</f>
        <v>6388</v>
      </c>
      <c r="E606" s="25">
        <f>+[1]DEPURADO!C600</f>
        <v>45108</v>
      </c>
      <c r="F606" s="26">
        <f>+IF([1]DEPURADO!D600&gt;1,[1]DEPURADO!D600," ")</f>
        <v>45108</v>
      </c>
      <c r="G606" s="27">
        <f>[1]DEPURADO!F600</f>
        <v>146042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63"/>
        <v>0</v>
      </c>
      <c r="O606" s="28">
        <f t="shared" si="64"/>
        <v>146042</v>
      </c>
      <c r="P606" s="24">
        <f>IF([1]DEPURADO!H600&gt;1,0,[1]DEPURADO!B600)</f>
        <v>0</v>
      </c>
      <c r="Q606" s="30">
        <f t="shared" si="65"/>
        <v>0</v>
      </c>
      <c r="R606" s="31">
        <f t="shared" si="66"/>
        <v>146042</v>
      </c>
      <c r="S606" s="31">
        <f>+[1]DEPURADO!J600</f>
        <v>0</v>
      </c>
      <c r="T606" s="23" t="s">
        <v>45</v>
      </c>
      <c r="U606" s="31">
        <f>+[1]DEPURADO!I600</f>
        <v>0</v>
      </c>
      <c r="V606" s="30"/>
      <c r="W606" s="23" t="s">
        <v>45</v>
      </c>
      <c r="X606" s="31">
        <f>+[1]DEPURADO!K600+[1]DEPURADO!L600</f>
        <v>0</v>
      </c>
      <c r="Y606" s="23" t="s">
        <v>45</v>
      </c>
      <c r="Z606" s="31">
        <f t="shared" si="67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68"/>
        <v>0</v>
      </c>
      <c r="AH606" s="30">
        <v>0</v>
      </c>
      <c r="AI606" s="30" t="str">
        <f>+[1]DEPURADO!G600</f>
        <v>NO RADICADA</v>
      </c>
      <c r="AJ606" s="32"/>
      <c r="AK606" s="33"/>
    </row>
    <row r="607" spans="1:37" s="34" customFormat="1" x14ac:dyDescent="0.25">
      <c r="A607" s="23">
        <f t="shared" si="69"/>
        <v>599</v>
      </c>
      <c r="B607" s="24" t="s">
        <v>44</v>
      </c>
      <c r="C607" s="23" t="str">
        <f>+[1]DEPURADO!A601</f>
        <v>RPM6389</v>
      </c>
      <c r="D607" s="23">
        <f>+[1]DEPURADO!B601</f>
        <v>6389</v>
      </c>
      <c r="E607" s="25">
        <f>+[1]DEPURADO!C601</f>
        <v>45108</v>
      </c>
      <c r="F607" s="26">
        <f>+IF([1]DEPURADO!D601&gt;1,[1]DEPURADO!D601," ")</f>
        <v>45108</v>
      </c>
      <c r="G607" s="27">
        <f>[1]DEPURADO!F601</f>
        <v>65700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63"/>
        <v>0</v>
      </c>
      <c r="O607" s="28">
        <f t="shared" si="64"/>
        <v>65700</v>
      </c>
      <c r="P607" s="24">
        <f>IF([1]DEPURADO!H601&gt;1,0,[1]DEPURADO!B601)</f>
        <v>0</v>
      </c>
      <c r="Q607" s="30">
        <f t="shared" si="65"/>
        <v>0</v>
      </c>
      <c r="R607" s="31">
        <f t="shared" si="66"/>
        <v>65700</v>
      </c>
      <c r="S607" s="31">
        <f>+[1]DEPURADO!J601</f>
        <v>0</v>
      </c>
      <c r="T607" s="23" t="s">
        <v>45</v>
      </c>
      <c r="U607" s="31">
        <f>+[1]DEPURADO!I601</f>
        <v>0</v>
      </c>
      <c r="V607" s="30"/>
      <c r="W607" s="23" t="s">
        <v>45</v>
      </c>
      <c r="X607" s="31">
        <f>+[1]DEPURADO!K601+[1]DEPURADO!L601</f>
        <v>0</v>
      </c>
      <c r="Y607" s="23" t="s">
        <v>45</v>
      </c>
      <c r="Z607" s="31">
        <f t="shared" si="67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68"/>
        <v>0</v>
      </c>
      <c r="AH607" s="30">
        <v>0</v>
      </c>
      <c r="AI607" s="30" t="str">
        <f>+[1]DEPURADO!G601</f>
        <v>NO RADICADA</v>
      </c>
      <c r="AJ607" s="32"/>
      <c r="AK607" s="33"/>
    </row>
    <row r="608" spans="1:37" s="34" customFormat="1" x14ac:dyDescent="0.25">
      <c r="A608" s="23">
        <f t="shared" si="69"/>
        <v>600</v>
      </c>
      <c r="B608" s="24" t="s">
        <v>44</v>
      </c>
      <c r="C608" s="23" t="str">
        <f>+[1]DEPURADO!A602</f>
        <v>RPM6390</v>
      </c>
      <c r="D608" s="23">
        <f>+[1]DEPURADO!B602</f>
        <v>6390</v>
      </c>
      <c r="E608" s="25">
        <f>+[1]DEPURADO!C602</f>
        <v>45108</v>
      </c>
      <c r="F608" s="26">
        <f>+IF([1]DEPURADO!D602&gt;1,[1]DEPURADO!D602," ")</f>
        <v>45108</v>
      </c>
      <c r="G608" s="27">
        <f>[1]DEPURADO!F602</f>
        <v>146042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63"/>
        <v>0</v>
      </c>
      <c r="O608" s="28">
        <f t="shared" si="64"/>
        <v>146042</v>
      </c>
      <c r="P608" s="24">
        <f>IF([1]DEPURADO!H602&gt;1,0,[1]DEPURADO!B602)</f>
        <v>0</v>
      </c>
      <c r="Q608" s="30">
        <f t="shared" si="65"/>
        <v>0</v>
      </c>
      <c r="R608" s="31">
        <f t="shared" si="66"/>
        <v>146042</v>
      </c>
      <c r="S608" s="31">
        <f>+[1]DEPURADO!J602</f>
        <v>0</v>
      </c>
      <c r="T608" s="23" t="s">
        <v>45</v>
      </c>
      <c r="U608" s="31">
        <f>+[1]DEPURADO!I602</f>
        <v>0</v>
      </c>
      <c r="V608" s="30"/>
      <c r="W608" s="23" t="s">
        <v>45</v>
      </c>
      <c r="X608" s="31">
        <f>+[1]DEPURADO!K602+[1]DEPURADO!L602</f>
        <v>0</v>
      </c>
      <c r="Y608" s="23" t="s">
        <v>45</v>
      </c>
      <c r="Z608" s="31">
        <f t="shared" si="67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68"/>
        <v>0</v>
      </c>
      <c r="AH608" s="30">
        <v>0</v>
      </c>
      <c r="AI608" s="30" t="str">
        <f>+[1]DEPURADO!G602</f>
        <v>NO RADICADA</v>
      </c>
      <c r="AJ608" s="32"/>
      <c r="AK608" s="33"/>
    </row>
    <row r="609" spans="1:37" s="34" customFormat="1" x14ac:dyDescent="0.25">
      <c r="A609" s="23">
        <f t="shared" si="69"/>
        <v>601</v>
      </c>
      <c r="B609" s="24" t="s">
        <v>44</v>
      </c>
      <c r="C609" s="23" t="str">
        <f>+[1]DEPURADO!A603</f>
        <v>RPM6391</v>
      </c>
      <c r="D609" s="23">
        <f>+[1]DEPURADO!B603</f>
        <v>6391</v>
      </c>
      <c r="E609" s="25">
        <f>+[1]DEPURADO!C603</f>
        <v>45108</v>
      </c>
      <c r="F609" s="26">
        <f>+IF([1]DEPURADO!D603&gt;1,[1]DEPURADO!D603," ")</f>
        <v>45108</v>
      </c>
      <c r="G609" s="27">
        <f>[1]DEPURADO!F603</f>
        <v>65700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63"/>
        <v>0</v>
      </c>
      <c r="O609" s="28">
        <f t="shared" si="64"/>
        <v>65700</v>
      </c>
      <c r="P609" s="24">
        <f>IF([1]DEPURADO!H603&gt;1,0,[1]DEPURADO!B603)</f>
        <v>0</v>
      </c>
      <c r="Q609" s="30">
        <f t="shared" si="65"/>
        <v>0</v>
      </c>
      <c r="R609" s="31">
        <f t="shared" si="66"/>
        <v>65700</v>
      </c>
      <c r="S609" s="31">
        <f>+[1]DEPURADO!J603</f>
        <v>0</v>
      </c>
      <c r="T609" s="23" t="s">
        <v>45</v>
      </c>
      <c r="U609" s="31">
        <f>+[1]DEPURADO!I603</f>
        <v>0</v>
      </c>
      <c r="V609" s="30"/>
      <c r="W609" s="23" t="s">
        <v>45</v>
      </c>
      <c r="X609" s="31">
        <f>+[1]DEPURADO!K603+[1]DEPURADO!L603</f>
        <v>0</v>
      </c>
      <c r="Y609" s="23" t="s">
        <v>45</v>
      </c>
      <c r="Z609" s="31">
        <f t="shared" si="67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68"/>
        <v>0</v>
      </c>
      <c r="AH609" s="30">
        <v>0</v>
      </c>
      <c r="AI609" s="30" t="str">
        <f>+[1]DEPURADO!G603</f>
        <v>NO RADICADA</v>
      </c>
      <c r="AJ609" s="32"/>
      <c r="AK609" s="33"/>
    </row>
    <row r="610" spans="1:37" s="34" customFormat="1" x14ac:dyDescent="0.25">
      <c r="A610" s="23">
        <f t="shared" si="69"/>
        <v>602</v>
      </c>
      <c r="B610" s="24" t="s">
        <v>44</v>
      </c>
      <c r="C610" s="23" t="str">
        <f>+[1]DEPURADO!A604</f>
        <v>RPM6392</v>
      </c>
      <c r="D610" s="23">
        <f>+[1]DEPURADO!B604</f>
        <v>6392</v>
      </c>
      <c r="E610" s="25">
        <f>+[1]DEPURADO!C604</f>
        <v>45108</v>
      </c>
      <c r="F610" s="26">
        <f>+IF([1]DEPURADO!D604&gt;1,[1]DEPURADO!D604," ")</f>
        <v>45108</v>
      </c>
      <c r="G610" s="27">
        <f>[1]DEPURADO!F604</f>
        <v>158759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63"/>
        <v>0</v>
      </c>
      <c r="O610" s="28">
        <f t="shared" si="64"/>
        <v>158759</v>
      </c>
      <c r="P610" s="24">
        <f>IF([1]DEPURADO!H604&gt;1,0,[1]DEPURADO!B604)</f>
        <v>0</v>
      </c>
      <c r="Q610" s="30">
        <f t="shared" si="65"/>
        <v>0</v>
      </c>
      <c r="R610" s="31">
        <f t="shared" si="66"/>
        <v>158759</v>
      </c>
      <c r="S610" s="31">
        <f>+[1]DEPURADO!J604</f>
        <v>0</v>
      </c>
      <c r="T610" s="23" t="s">
        <v>45</v>
      </c>
      <c r="U610" s="31">
        <f>+[1]DEPURADO!I604</f>
        <v>0</v>
      </c>
      <c r="V610" s="30"/>
      <c r="W610" s="23" t="s">
        <v>45</v>
      </c>
      <c r="X610" s="31">
        <f>+[1]DEPURADO!K604+[1]DEPURADO!L604</f>
        <v>0</v>
      </c>
      <c r="Y610" s="23" t="s">
        <v>45</v>
      </c>
      <c r="Z610" s="31">
        <f t="shared" si="67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68"/>
        <v>0</v>
      </c>
      <c r="AH610" s="30">
        <v>0</v>
      </c>
      <c r="AI610" s="30" t="str">
        <f>+[1]DEPURADO!G604</f>
        <v>NO RADICADA</v>
      </c>
      <c r="AJ610" s="32"/>
      <c r="AK610" s="33"/>
    </row>
    <row r="611" spans="1:37" s="34" customFormat="1" x14ac:dyDescent="0.25">
      <c r="A611" s="23">
        <f t="shared" si="69"/>
        <v>603</v>
      </c>
      <c r="B611" s="24" t="s">
        <v>44</v>
      </c>
      <c r="C611" s="23" t="str">
        <f>+[1]DEPURADO!A605</f>
        <v>RPM6393</v>
      </c>
      <c r="D611" s="23">
        <f>+[1]DEPURADO!B605</f>
        <v>6393</v>
      </c>
      <c r="E611" s="25">
        <f>+[1]DEPURADO!C605</f>
        <v>45108</v>
      </c>
      <c r="F611" s="26">
        <f>+IF([1]DEPURADO!D605&gt;1,[1]DEPURADO!D605," ")</f>
        <v>45108</v>
      </c>
      <c r="G611" s="27">
        <f>[1]DEPURADO!F605</f>
        <v>154068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63"/>
        <v>0</v>
      </c>
      <c r="O611" s="28">
        <f t="shared" si="64"/>
        <v>154068</v>
      </c>
      <c r="P611" s="24">
        <f>IF([1]DEPURADO!H605&gt;1,0,[1]DEPURADO!B605)</f>
        <v>0</v>
      </c>
      <c r="Q611" s="30">
        <f t="shared" si="65"/>
        <v>0</v>
      </c>
      <c r="R611" s="31">
        <f t="shared" si="66"/>
        <v>154068</v>
      </c>
      <c r="S611" s="31">
        <f>+[1]DEPURADO!J605</f>
        <v>0</v>
      </c>
      <c r="T611" s="23" t="s">
        <v>45</v>
      </c>
      <c r="U611" s="31">
        <f>+[1]DEPURADO!I605</f>
        <v>0</v>
      </c>
      <c r="V611" s="30"/>
      <c r="W611" s="23" t="s">
        <v>45</v>
      </c>
      <c r="X611" s="31">
        <f>+[1]DEPURADO!K605+[1]DEPURADO!L605</f>
        <v>0</v>
      </c>
      <c r="Y611" s="23" t="s">
        <v>45</v>
      </c>
      <c r="Z611" s="31">
        <f t="shared" si="67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68"/>
        <v>0</v>
      </c>
      <c r="AH611" s="30">
        <v>0</v>
      </c>
      <c r="AI611" s="30" t="str">
        <f>+[1]DEPURADO!G605</f>
        <v>NO RADICADA</v>
      </c>
      <c r="AJ611" s="32"/>
      <c r="AK611" s="33"/>
    </row>
    <row r="612" spans="1:37" s="34" customFormat="1" x14ac:dyDescent="0.25">
      <c r="A612" s="23">
        <f t="shared" si="69"/>
        <v>604</v>
      </c>
      <c r="B612" s="24" t="s">
        <v>44</v>
      </c>
      <c r="C612" s="23" t="str">
        <f>+[1]DEPURADO!A606</f>
        <v>RPM6394</v>
      </c>
      <c r="D612" s="23">
        <f>+[1]DEPURADO!B606</f>
        <v>6394</v>
      </c>
      <c r="E612" s="25">
        <f>+[1]DEPURADO!C606</f>
        <v>45108</v>
      </c>
      <c r="F612" s="26">
        <f>+IF([1]DEPURADO!D606&gt;1,[1]DEPURADO!D606," ")</f>
        <v>45108</v>
      </c>
      <c r="G612" s="27">
        <f>[1]DEPURADO!F606</f>
        <v>152983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63"/>
        <v>0</v>
      </c>
      <c r="O612" s="28">
        <f t="shared" si="64"/>
        <v>152983</v>
      </c>
      <c r="P612" s="24">
        <f>IF([1]DEPURADO!H606&gt;1,0,[1]DEPURADO!B606)</f>
        <v>0</v>
      </c>
      <c r="Q612" s="30">
        <f t="shared" si="65"/>
        <v>0</v>
      </c>
      <c r="R612" s="31">
        <f t="shared" si="66"/>
        <v>152983</v>
      </c>
      <c r="S612" s="31">
        <f>+[1]DEPURADO!J606</f>
        <v>0</v>
      </c>
      <c r="T612" s="23" t="s">
        <v>45</v>
      </c>
      <c r="U612" s="31">
        <f>+[1]DEPURADO!I606</f>
        <v>0</v>
      </c>
      <c r="V612" s="30"/>
      <c r="W612" s="23" t="s">
        <v>45</v>
      </c>
      <c r="X612" s="31">
        <f>+[1]DEPURADO!K606+[1]DEPURADO!L606</f>
        <v>0</v>
      </c>
      <c r="Y612" s="23" t="s">
        <v>45</v>
      </c>
      <c r="Z612" s="31">
        <f t="shared" si="67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68"/>
        <v>0</v>
      </c>
      <c r="AH612" s="30">
        <v>0</v>
      </c>
      <c r="AI612" s="30" t="str">
        <f>+[1]DEPURADO!G606</f>
        <v>NO RADICADA</v>
      </c>
      <c r="AJ612" s="32"/>
      <c r="AK612" s="33"/>
    </row>
    <row r="613" spans="1:37" s="34" customFormat="1" x14ac:dyDescent="0.25">
      <c r="A613" s="23">
        <f t="shared" si="69"/>
        <v>605</v>
      </c>
      <c r="B613" s="24" t="s">
        <v>44</v>
      </c>
      <c r="C613" s="23" t="str">
        <f>+[1]DEPURADO!A607</f>
        <v>RPM6395</v>
      </c>
      <c r="D613" s="23">
        <f>+[1]DEPURADO!B607</f>
        <v>6395</v>
      </c>
      <c r="E613" s="25">
        <f>+[1]DEPURADO!C607</f>
        <v>45108</v>
      </c>
      <c r="F613" s="26">
        <f>+IF([1]DEPURADO!D607&gt;1,[1]DEPURADO!D607," ")</f>
        <v>45108</v>
      </c>
      <c r="G613" s="27">
        <f>[1]DEPURADO!F607</f>
        <v>218272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63"/>
        <v>0</v>
      </c>
      <c r="O613" s="28">
        <f t="shared" si="64"/>
        <v>218272</v>
      </c>
      <c r="P613" s="24">
        <f>IF([1]DEPURADO!H607&gt;1,0,[1]DEPURADO!B607)</f>
        <v>0</v>
      </c>
      <c r="Q613" s="30">
        <f t="shared" si="65"/>
        <v>0</v>
      </c>
      <c r="R613" s="31">
        <f t="shared" si="66"/>
        <v>218272</v>
      </c>
      <c r="S613" s="31">
        <f>+[1]DEPURADO!J607</f>
        <v>0</v>
      </c>
      <c r="T613" s="23" t="s">
        <v>45</v>
      </c>
      <c r="U613" s="31">
        <f>+[1]DEPURADO!I607</f>
        <v>0</v>
      </c>
      <c r="V613" s="30"/>
      <c r="W613" s="23" t="s">
        <v>45</v>
      </c>
      <c r="X613" s="31">
        <f>+[1]DEPURADO!K607+[1]DEPURADO!L607</f>
        <v>0</v>
      </c>
      <c r="Y613" s="23" t="s">
        <v>45</v>
      </c>
      <c r="Z613" s="31">
        <f t="shared" si="67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68"/>
        <v>0</v>
      </c>
      <c r="AH613" s="30">
        <v>0</v>
      </c>
      <c r="AI613" s="30" t="str">
        <f>+[1]DEPURADO!G607</f>
        <v>NO RADICADA</v>
      </c>
      <c r="AJ613" s="32"/>
      <c r="AK613" s="33"/>
    </row>
    <row r="614" spans="1:37" s="34" customFormat="1" x14ac:dyDescent="0.25">
      <c r="A614" s="23">
        <f t="shared" si="69"/>
        <v>606</v>
      </c>
      <c r="B614" s="24" t="s">
        <v>44</v>
      </c>
      <c r="C614" s="23" t="str">
        <f>+[1]DEPURADO!A608</f>
        <v>RPM6396</v>
      </c>
      <c r="D614" s="23">
        <f>+[1]DEPURADO!B608</f>
        <v>6396</v>
      </c>
      <c r="E614" s="25">
        <f>+[1]DEPURADO!C608</f>
        <v>45108</v>
      </c>
      <c r="F614" s="26">
        <f>+IF([1]DEPURADO!D608&gt;1,[1]DEPURADO!D608," ")</f>
        <v>45108</v>
      </c>
      <c r="G614" s="27">
        <f>[1]DEPURADO!F608</f>
        <v>215572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63"/>
        <v>0</v>
      </c>
      <c r="O614" s="28">
        <f t="shared" si="64"/>
        <v>215572</v>
      </c>
      <c r="P614" s="24">
        <f>IF([1]DEPURADO!H608&gt;1,0,[1]DEPURADO!B608)</f>
        <v>0</v>
      </c>
      <c r="Q614" s="30">
        <f t="shared" si="65"/>
        <v>0</v>
      </c>
      <c r="R614" s="31">
        <f t="shared" si="66"/>
        <v>215572</v>
      </c>
      <c r="S614" s="31">
        <f>+[1]DEPURADO!J608</f>
        <v>0</v>
      </c>
      <c r="T614" s="23" t="s">
        <v>45</v>
      </c>
      <c r="U614" s="31">
        <f>+[1]DEPURADO!I608</f>
        <v>0</v>
      </c>
      <c r="V614" s="30"/>
      <c r="W614" s="23" t="s">
        <v>45</v>
      </c>
      <c r="X614" s="31">
        <f>+[1]DEPURADO!K608+[1]DEPURADO!L608</f>
        <v>0</v>
      </c>
      <c r="Y614" s="23" t="s">
        <v>45</v>
      </c>
      <c r="Z614" s="31">
        <f t="shared" si="67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68"/>
        <v>0</v>
      </c>
      <c r="AH614" s="30">
        <v>0</v>
      </c>
      <c r="AI614" s="30" t="str">
        <f>+[1]DEPURADO!G608</f>
        <v>NO RADICADA</v>
      </c>
      <c r="AJ614" s="32"/>
      <c r="AK614" s="33"/>
    </row>
    <row r="615" spans="1:37" s="34" customFormat="1" x14ac:dyDescent="0.25">
      <c r="A615" s="23">
        <f t="shared" si="69"/>
        <v>607</v>
      </c>
      <c r="B615" s="24" t="s">
        <v>44</v>
      </c>
      <c r="C615" s="23" t="str">
        <f>+[1]DEPURADO!A609</f>
        <v>RPM6397</v>
      </c>
      <c r="D615" s="23">
        <f>+[1]DEPURADO!B609</f>
        <v>6397</v>
      </c>
      <c r="E615" s="25">
        <f>+[1]DEPURADO!C609</f>
        <v>45108</v>
      </c>
      <c r="F615" s="26">
        <f>+IF([1]DEPURADO!D609&gt;1,[1]DEPURADO!D609," ")</f>
        <v>45108</v>
      </c>
      <c r="G615" s="27">
        <f>[1]DEPURADO!F609</f>
        <v>162943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0</v>
      </c>
      <c r="L615" s="28">
        <v>0</v>
      </c>
      <c r="M615" s="28">
        <v>0</v>
      </c>
      <c r="N615" s="28">
        <f t="shared" si="63"/>
        <v>0</v>
      </c>
      <c r="O615" s="28">
        <f t="shared" si="64"/>
        <v>162943</v>
      </c>
      <c r="P615" s="24">
        <f>IF([1]DEPURADO!H609&gt;1,0,[1]DEPURADO!B609)</f>
        <v>0</v>
      </c>
      <c r="Q615" s="30">
        <f t="shared" si="65"/>
        <v>0</v>
      </c>
      <c r="R615" s="31">
        <f t="shared" si="66"/>
        <v>162943</v>
      </c>
      <c r="S615" s="31">
        <f>+[1]DEPURADO!J609</f>
        <v>0</v>
      </c>
      <c r="T615" s="23" t="s">
        <v>45</v>
      </c>
      <c r="U615" s="31">
        <f>+[1]DEPURADO!I609</f>
        <v>0</v>
      </c>
      <c r="V615" s="30"/>
      <c r="W615" s="23" t="s">
        <v>45</v>
      </c>
      <c r="X615" s="31">
        <f>+[1]DEPURADO!K609+[1]DEPURADO!L609</f>
        <v>0</v>
      </c>
      <c r="Y615" s="23" t="s">
        <v>45</v>
      </c>
      <c r="Z615" s="31">
        <f t="shared" si="67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68"/>
        <v>0</v>
      </c>
      <c r="AH615" s="30">
        <v>0</v>
      </c>
      <c r="AI615" s="30" t="str">
        <f>+[1]DEPURADO!G609</f>
        <v>NO RADICADA</v>
      </c>
      <c r="AJ615" s="32"/>
      <c r="AK615" s="33"/>
    </row>
    <row r="616" spans="1:37" s="34" customFormat="1" x14ac:dyDescent="0.25">
      <c r="A616" s="23">
        <f t="shared" si="69"/>
        <v>608</v>
      </c>
      <c r="B616" s="24" t="s">
        <v>44</v>
      </c>
      <c r="C616" s="23" t="str">
        <f>+[1]DEPURADO!A610</f>
        <v>RPM6398</v>
      </c>
      <c r="D616" s="23">
        <f>+[1]DEPURADO!B610</f>
        <v>6398</v>
      </c>
      <c r="E616" s="25">
        <f>+[1]DEPURADO!C610</f>
        <v>45108</v>
      </c>
      <c r="F616" s="26">
        <f>+IF([1]DEPURADO!D610&gt;1,[1]DEPURADO!D610," ")</f>
        <v>45108</v>
      </c>
      <c r="G616" s="27">
        <f>[1]DEPURADO!F610</f>
        <v>65700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63"/>
        <v>0</v>
      </c>
      <c r="O616" s="28">
        <f t="shared" si="64"/>
        <v>65700</v>
      </c>
      <c r="P616" s="24">
        <f>IF([1]DEPURADO!H610&gt;1,0,[1]DEPURADO!B610)</f>
        <v>0</v>
      </c>
      <c r="Q616" s="30">
        <f t="shared" si="65"/>
        <v>0</v>
      </c>
      <c r="R616" s="31">
        <f t="shared" si="66"/>
        <v>65700</v>
      </c>
      <c r="S616" s="31">
        <f>+[1]DEPURADO!J610</f>
        <v>0</v>
      </c>
      <c r="T616" s="23" t="s">
        <v>45</v>
      </c>
      <c r="U616" s="31">
        <f>+[1]DEPURADO!I610</f>
        <v>0</v>
      </c>
      <c r="V616" s="30"/>
      <c r="W616" s="23" t="s">
        <v>45</v>
      </c>
      <c r="X616" s="31">
        <f>+[1]DEPURADO!K610+[1]DEPURADO!L610</f>
        <v>0</v>
      </c>
      <c r="Y616" s="23" t="s">
        <v>45</v>
      </c>
      <c r="Z616" s="31">
        <f t="shared" si="67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68"/>
        <v>0</v>
      </c>
      <c r="AH616" s="30">
        <v>0</v>
      </c>
      <c r="AI616" s="30" t="str">
        <f>+[1]DEPURADO!G610</f>
        <v>NO RADICADA</v>
      </c>
      <c r="AJ616" s="32"/>
      <c r="AK616" s="33"/>
    </row>
    <row r="617" spans="1:37" s="34" customFormat="1" x14ac:dyDescent="0.25">
      <c r="A617" s="23">
        <f t="shared" si="69"/>
        <v>609</v>
      </c>
      <c r="B617" s="24" t="s">
        <v>44</v>
      </c>
      <c r="C617" s="23" t="str">
        <f>+[1]DEPURADO!A611</f>
        <v>RPM6399</v>
      </c>
      <c r="D617" s="23">
        <f>+[1]DEPURADO!B611</f>
        <v>6399</v>
      </c>
      <c r="E617" s="25">
        <f>+[1]DEPURADO!C611</f>
        <v>45108</v>
      </c>
      <c r="F617" s="26">
        <f>+IF([1]DEPURADO!D611&gt;1,[1]DEPURADO!D611," ")</f>
        <v>45108</v>
      </c>
      <c r="G617" s="27">
        <f>[1]DEPURADO!F611</f>
        <v>154947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63"/>
        <v>0</v>
      </c>
      <c r="O617" s="28">
        <f t="shared" si="64"/>
        <v>154947</v>
      </c>
      <c r="P617" s="24">
        <f>IF([1]DEPURADO!H611&gt;1,0,[1]DEPURADO!B611)</f>
        <v>0</v>
      </c>
      <c r="Q617" s="30">
        <f t="shared" si="65"/>
        <v>0</v>
      </c>
      <c r="R617" s="31">
        <f t="shared" si="66"/>
        <v>154947</v>
      </c>
      <c r="S617" s="31">
        <f>+[1]DEPURADO!J611</f>
        <v>0</v>
      </c>
      <c r="T617" s="23" t="s">
        <v>45</v>
      </c>
      <c r="U617" s="31">
        <f>+[1]DEPURADO!I611</f>
        <v>0</v>
      </c>
      <c r="V617" s="30"/>
      <c r="W617" s="23" t="s">
        <v>45</v>
      </c>
      <c r="X617" s="31">
        <f>+[1]DEPURADO!K611+[1]DEPURADO!L611</f>
        <v>0</v>
      </c>
      <c r="Y617" s="23" t="s">
        <v>45</v>
      </c>
      <c r="Z617" s="31">
        <f t="shared" si="67"/>
        <v>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68"/>
        <v>0</v>
      </c>
      <c r="AH617" s="30">
        <v>0</v>
      </c>
      <c r="AI617" s="30" t="str">
        <f>+[1]DEPURADO!G611</f>
        <v>NO RADICADA</v>
      </c>
      <c r="AJ617" s="32"/>
      <c r="AK617" s="33"/>
    </row>
    <row r="618" spans="1:37" s="34" customFormat="1" x14ac:dyDescent="0.25">
      <c r="A618" s="23">
        <f t="shared" si="69"/>
        <v>610</v>
      </c>
      <c r="B618" s="24" t="s">
        <v>44</v>
      </c>
      <c r="C618" s="23" t="str">
        <f>+[1]DEPURADO!A612</f>
        <v>RPM6400</v>
      </c>
      <c r="D618" s="23">
        <f>+[1]DEPURADO!B612</f>
        <v>6400</v>
      </c>
      <c r="E618" s="25">
        <f>+[1]DEPURADO!C612</f>
        <v>45108</v>
      </c>
      <c r="F618" s="26">
        <f>+IF([1]DEPURADO!D612&gt;1,[1]DEPURADO!D612," ")</f>
        <v>45108</v>
      </c>
      <c r="G618" s="27">
        <f>[1]DEPURADO!F612</f>
        <v>215422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63"/>
        <v>0</v>
      </c>
      <c r="O618" s="28">
        <f t="shared" si="64"/>
        <v>215422</v>
      </c>
      <c r="P618" s="24">
        <f>IF([1]DEPURADO!H612&gt;1,0,[1]DEPURADO!B612)</f>
        <v>0</v>
      </c>
      <c r="Q618" s="30">
        <f t="shared" si="65"/>
        <v>0</v>
      </c>
      <c r="R618" s="31">
        <f t="shared" si="66"/>
        <v>215422</v>
      </c>
      <c r="S618" s="31">
        <f>+[1]DEPURADO!J612</f>
        <v>0</v>
      </c>
      <c r="T618" s="23" t="s">
        <v>45</v>
      </c>
      <c r="U618" s="31">
        <f>+[1]DEPURADO!I612</f>
        <v>0</v>
      </c>
      <c r="V618" s="30"/>
      <c r="W618" s="23" t="s">
        <v>45</v>
      </c>
      <c r="X618" s="31">
        <f>+[1]DEPURADO!K612+[1]DEPURADO!L612</f>
        <v>0</v>
      </c>
      <c r="Y618" s="23" t="s">
        <v>45</v>
      </c>
      <c r="Z618" s="31">
        <f t="shared" si="67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68"/>
        <v>0</v>
      </c>
      <c r="AH618" s="30">
        <v>0</v>
      </c>
      <c r="AI618" s="30" t="str">
        <f>+[1]DEPURADO!G612</f>
        <v>NO RADICADA</v>
      </c>
      <c r="AJ618" s="32"/>
      <c r="AK618" s="33"/>
    </row>
    <row r="619" spans="1:37" s="34" customFormat="1" x14ac:dyDescent="0.25">
      <c r="A619" s="23">
        <f t="shared" si="69"/>
        <v>611</v>
      </c>
      <c r="B619" s="24" t="s">
        <v>44</v>
      </c>
      <c r="C619" s="23" t="str">
        <f>+[1]DEPURADO!A613</f>
        <v>RPM6401</v>
      </c>
      <c r="D619" s="23">
        <f>+[1]DEPURADO!B613</f>
        <v>6401</v>
      </c>
      <c r="E619" s="25">
        <f>+[1]DEPURADO!C613</f>
        <v>45108</v>
      </c>
      <c r="F619" s="26">
        <f>+IF([1]DEPURADO!D613&gt;1,[1]DEPURADO!D613," ")</f>
        <v>45108</v>
      </c>
      <c r="G619" s="27">
        <f>[1]DEPURADO!F613</f>
        <v>171305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63"/>
        <v>0</v>
      </c>
      <c r="O619" s="28">
        <f t="shared" si="64"/>
        <v>171305</v>
      </c>
      <c r="P619" s="24">
        <f>IF([1]DEPURADO!H613&gt;1,0,[1]DEPURADO!B613)</f>
        <v>0</v>
      </c>
      <c r="Q619" s="30">
        <f t="shared" si="65"/>
        <v>0</v>
      </c>
      <c r="R619" s="31">
        <f t="shared" si="66"/>
        <v>171305</v>
      </c>
      <c r="S619" s="31">
        <f>+[1]DEPURADO!J613</f>
        <v>0</v>
      </c>
      <c r="T619" s="23" t="s">
        <v>45</v>
      </c>
      <c r="U619" s="31">
        <f>+[1]DEPURADO!I613</f>
        <v>0</v>
      </c>
      <c r="V619" s="30"/>
      <c r="W619" s="23" t="s">
        <v>45</v>
      </c>
      <c r="X619" s="31">
        <f>+[1]DEPURADO!K613+[1]DEPURADO!L613</f>
        <v>0</v>
      </c>
      <c r="Y619" s="23" t="s">
        <v>45</v>
      </c>
      <c r="Z619" s="31">
        <f t="shared" si="67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68"/>
        <v>0</v>
      </c>
      <c r="AH619" s="30">
        <v>0</v>
      </c>
      <c r="AI619" s="30" t="str">
        <f>+[1]DEPURADO!G613</f>
        <v>NO RADICADA</v>
      </c>
      <c r="AJ619" s="32"/>
      <c r="AK619" s="33"/>
    </row>
    <row r="620" spans="1:37" s="34" customFormat="1" x14ac:dyDescent="0.25">
      <c r="A620" s="23">
        <f t="shared" si="69"/>
        <v>612</v>
      </c>
      <c r="B620" s="24" t="s">
        <v>44</v>
      </c>
      <c r="C620" s="23" t="str">
        <f>+[1]DEPURADO!A614</f>
        <v>RPM6402</v>
      </c>
      <c r="D620" s="23">
        <f>+[1]DEPURADO!B614</f>
        <v>6402</v>
      </c>
      <c r="E620" s="25">
        <f>+[1]DEPURADO!C614</f>
        <v>45108</v>
      </c>
      <c r="F620" s="26">
        <f>+IF([1]DEPURADO!D614&gt;1,[1]DEPURADO!D614," ")</f>
        <v>45108</v>
      </c>
      <c r="G620" s="27">
        <f>[1]DEPURADO!F614</f>
        <v>220050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63"/>
        <v>0</v>
      </c>
      <c r="O620" s="28">
        <f t="shared" si="64"/>
        <v>220050</v>
      </c>
      <c r="P620" s="24">
        <f>IF([1]DEPURADO!H614&gt;1,0,[1]DEPURADO!B614)</f>
        <v>0</v>
      </c>
      <c r="Q620" s="30">
        <f t="shared" si="65"/>
        <v>0</v>
      </c>
      <c r="R620" s="31">
        <f t="shared" si="66"/>
        <v>220050</v>
      </c>
      <c r="S620" s="31">
        <f>+[1]DEPURADO!J614</f>
        <v>0</v>
      </c>
      <c r="T620" s="23" t="s">
        <v>45</v>
      </c>
      <c r="U620" s="31">
        <f>+[1]DEPURADO!I614</f>
        <v>0</v>
      </c>
      <c r="V620" s="30"/>
      <c r="W620" s="23" t="s">
        <v>45</v>
      </c>
      <c r="X620" s="31">
        <f>+[1]DEPURADO!K614+[1]DEPURADO!L614</f>
        <v>0</v>
      </c>
      <c r="Y620" s="23" t="s">
        <v>45</v>
      </c>
      <c r="Z620" s="31">
        <f t="shared" si="67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68"/>
        <v>0</v>
      </c>
      <c r="AH620" s="30">
        <v>0</v>
      </c>
      <c r="AI620" s="30" t="str">
        <f>+[1]DEPURADO!G614</f>
        <v>NO RADICADA</v>
      </c>
      <c r="AJ620" s="32"/>
      <c r="AK620" s="33"/>
    </row>
    <row r="621" spans="1:37" s="34" customFormat="1" x14ac:dyDescent="0.25">
      <c r="A621" s="23">
        <f t="shared" si="69"/>
        <v>613</v>
      </c>
      <c r="B621" s="24" t="s">
        <v>44</v>
      </c>
      <c r="C621" s="23" t="str">
        <f>+[1]DEPURADO!A615</f>
        <v>RPM6403</v>
      </c>
      <c r="D621" s="23">
        <f>+[1]DEPURADO!B615</f>
        <v>6403</v>
      </c>
      <c r="E621" s="25">
        <f>+[1]DEPURADO!C615</f>
        <v>45108</v>
      </c>
      <c r="F621" s="26">
        <f>+IF([1]DEPURADO!D615&gt;1,[1]DEPURADO!D615," ")</f>
        <v>45108</v>
      </c>
      <c r="G621" s="27">
        <f>[1]DEPURADO!F615</f>
        <v>224718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63"/>
        <v>0</v>
      </c>
      <c r="O621" s="28">
        <f t="shared" si="64"/>
        <v>224718</v>
      </c>
      <c r="P621" s="24">
        <f>IF([1]DEPURADO!H615&gt;1,0,[1]DEPURADO!B615)</f>
        <v>0</v>
      </c>
      <c r="Q621" s="30">
        <f t="shared" si="65"/>
        <v>0</v>
      </c>
      <c r="R621" s="31">
        <f t="shared" si="66"/>
        <v>224718</v>
      </c>
      <c r="S621" s="31">
        <f>+[1]DEPURADO!J615</f>
        <v>0</v>
      </c>
      <c r="T621" s="23" t="s">
        <v>45</v>
      </c>
      <c r="U621" s="31">
        <f>+[1]DEPURADO!I615</f>
        <v>0</v>
      </c>
      <c r="V621" s="30"/>
      <c r="W621" s="23" t="s">
        <v>45</v>
      </c>
      <c r="X621" s="31">
        <f>+[1]DEPURADO!K615+[1]DEPURADO!L615</f>
        <v>0</v>
      </c>
      <c r="Y621" s="23" t="s">
        <v>45</v>
      </c>
      <c r="Z621" s="31">
        <f t="shared" si="67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68"/>
        <v>0</v>
      </c>
      <c r="AH621" s="30">
        <v>0</v>
      </c>
      <c r="AI621" s="30" t="str">
        <f>+[1]DEPURADO!G615</f>
        <v>NO RADICADA</v>
      </c>
      <c r="AJ621" s="32"/>
      <c r="AK621" s="33"/>
    </row>
    <row r="622" spans="1:37" s="34" customFormat="1" x14ac:dyDescent="0.25">
      <c r="A622" s="23">
        <f t="shared" si="69"/>
        <v>614</v>
      </c>
      <c r="B622" s="24" t="s">
        <v>44</v>
      </c>
      <c r="C622" s="23" t="str">
        <f>+[1]DEPURADO!A616</f>
        <v>RPM6404</v>
      </c>
      <c r="D622" s="23">
        <f>+[1]DEPURADO!B616</f>
        <v>6404</v>
      </c>
      <c r="E622" s="25">
        <f>+[1]DEPURADO!C616</f>
        <v>45108</v>
      </c>
      <c r="F622" s="26">
        <f>+IF([1]DEPURADO!D616&gt;1,[1]DEPURADO!D616," ")</f>
        <v>45108</v>
      </c>
      <c r="G622" s="27">
        <f>[1]DEPURADO!F616</f>
        <v>188905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0</v>
      </c>
      <c r="L622" s="28">
        <v>0</v>
      </c>
      <c r="M622" s="28">
        <v>0</v>
      </c>
      <c r="N622" s="28">
        <f t="shared" si="63"/>
        <v>0</v>
      </c>
      <c r="O622" s="28">
        <f t="shared" si="64"/>
        <v>188905</v>
      </c>
      <c r="P622" s="24">
        <f>IF([1]DEPURADO!H616&gt;1,0,[1]DEPURADO!B616)</f>
        <v>0</v>
      </c>
      <c r="Q622" s="30">
        <f t="shared" si="65"/>
        <v>0</v>
      </c>
      <c r="R622" s="31">
        <f t="shared" si="66"/>
        <v>188905</v>
      </c>
      <c r="S622" s="31">
        <f>+[1]DEPURADO!J616</f>
        <v>0</v>
      </c>
      <c r="T622" s="23" t="s">
        <v>45</v>
      </c>
      <c r="U622" s="31">
        <f>+[1]DEPURADO!I616</f>
        <v>0</v>
      </c>
      <c r="V622" s="30"/>
      <c r="W622" s="23" t="s">
        <v>45</v>
      </c>
      <c r="X622" s="31">
        <f>+[1]DEPURADO!K616+[1]DEPURADO!L616</f>
        <v>0</v>
      </c>
      <c r="Y622" s="23" t="s">
        <v>45</v>
      </c>
      <c r="Z622" s="31">
        <f t="shared" si="67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68"/>
        <v>0</v>
      </c>
      <c r="AH622" s="30">
        <v>0</v>
      </c>
      <c r="AI622" s="30" t="str">
        <f>+[1]DEPURADO!G616</f>
        <v>NO RADICADA</v>
      </c>
      <c r="AJ622" s="32"/>
      <c r="AK622" s="33"/>
    </row>
    <row r="623" spans="1:37" s="34" customFormat="1" x14ac:dyDescent="0.25">
      <c r="A623" s="23">
        <f t="shared" si="69"/>
        <v>615</v>
      </c>
      <c r="B623" s="24" t="s">
        <v>44</v>
      </c>
      <c r="C623" s="23" t="str">
        <f>+[1]DEPURADO!A617</f>
        <v>RPM6405</v>
      </c>
      <c r="D623" s="23">
        <f>+[1]DEPURADO!B617</f>
        <v>6405</v>
      </c>
      <c r="E623" s="25">
        <f>+[1]DEPURADO!C617</f>
        <v>45108</v>
      </c>
      <c r="F623" s="26">
        <f>+IF([1]DEPURADO!D617&gt;1,[1]DEPURADO!D617," ")</f>
        <v>45108</v>
      </c>
      <c r="G623" s="27">
        <f>[1]DEPURADO!F617</f>
        <v>215572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63"/>
        <v>0</v>
      </c>
      <c r="O623" s="28">
        <f t="shared" si="64"/>
        <v>215572</v>
      </c>
      <c r="P623" s="24">
        <f>IF([1]DEPURADO!H617&gt;1,0,[1]DEPURADO!B617)</f>
        <v>0</v>
      </c>
      <c r="Q623" s="30">
        <f t="shared" si="65"/>
        <v>0</v>
      </c>
      <c r="R623" s="31">
        <f t="shared" si="66"/>
        <v>215572</v>
      </c>
      <c r="S623" s="31">
        <f>+[1]DEPURADO!J617</f>
        <v>0</v>
      </c>
      <c r="T623" s="23" t="s">
        <v>45</v>
      </c>
      <c r="U623" s="31">
        <f>+[1]DEPURADO!I617</f>
        <v>0</v>
      </c>
      <c r="V623" s="30"/>
      <c r="W623" s="23" t="s">
        <v>45</v>
      </c>
      <c r="X623" s="31">
        <f>+[1]DEPURADO!K617+[1]DEPURADO!L617</f>
        <v>0</v>
      </c>
      <c r="Y623" s="23" t="s">
        <v>45</v>
      </c>
      <c r="Z623" s="31">
        <f t="shared" si="67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68"/>
        <v>0</v>
      </c>
      <c r="AH623" s="30">
        <v>0</v>
      </c>
      <c r="AI623" s="30" t="str">
        <f>+[1]DEPURADO!G617</f>
        <v>NO RADICADA</v>
      </c>
      <c r="AJ623" s="32"/>
      <c r="AK623" s="33"/>
    </row>
    <row r="624" spans="1:37" s="34" customFormat="1" x14ac:dyDescent="0.25">
      <c r="A624" s="23">
        <f t="shared" si="69"/>
        <v>616</v>
      </c>
      <c r="B624" s="24" t="s">
        <v>44</v>
      </c>
      <c r="C624" s="23" t="str">
        <f>+[1]DEPURADO!A618</f>
        <v>RPM6406</v>
      </c>
      <c r="D624" s="23">
        <f>+[1]DEPURADO!B618</f>
        <v>6406</v>
      </c>
      <c r="E624" s="25">
        <f>+[1]DEPURADO!C618</f>
        <v>45108</v>
      </c>
      <c r="F624" s="26">
        <f>+IF([1]DEPURADO!D618&gt;1,[1]DEPURADO!D618," ")</f>
        <v>45108</v>
      </c>
      <c r="G624" s="27">
        <f>[1]DEPURADO!F618</f>
        <v>156883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63"/>
        <v>0</v>
      </c>
      <c r="O624" s="28">
        <f t="shared" si="64"/>
        <v>156883</v>
      </c>
      <c r="P624" s="24">
        <f>IF([1]DEPURADO!H618&gt;1,0,[1]DEPURADO!B618)</f>
        <v>0</v>
      </c>
      <c r="Q624" s="30">
        <f t="shared" si="65"/>
        <v>0</v>
      </c>
      <c r="R624" s="31">
        <f t="shared" si="66"/>
        <v>156883</v>
      </c>
      <c r="S624" s="31">
        <f>+[1]DEPURADO!J618</f>
        <v>0</v>
      </c>
      <c r="T624" s="23" t="s">
        <v>45</v>
      </c>
      <c r="U624" s="31">
        <f>+[1]DEPURADO!I618</f>
        <v>0</v>
      </c>
      <c r="V624" s="30"/>
      <c r="W624" s="23" t="s">
        <v>45</v>
      </c>
      <c r="X624" s="31">
        <f>+[1]DEPURADO!K618+[1]DEPURADO!L618</f>
        <v>0</v>
      </c>
      <c r="Y624" s="23" t="s">
        <v>45</v>
      </c>
      <c r="Z624" s="31">
        <f t="shared" si="67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68"/>
        <v>0</v>
      </c>
      <c r="AH624" s="30">
        <v>0</v>
      </c>
      <c r="AI624" s="30" t="str">
        <f>+[1]DEPURADO!G618</f>
        <v>NO RADICADA</v>
      </c>
      <c r="AJ624" s="32"/>
      <c r="AK624" s="33"/>
    </row>
    <row r="625" spans="1:37" s="34" customFormat="1" x14ac:dyDescent="0.25">
      <c r="A625" s="23">
        <f t="shared" si="69"/>
        <v>617</v>
      </c>
      <c r="B625" s="24" t="s">
        <v>44</v>
      </c>
      <c r="C625" s="23" t="str">
        <f>+[1]DEPURADO!A619</f>
        <v>RPM6407</v>
      </c>
      <c r="D625" s="23">
        <f>+[1]DEPURADO!B619</f>
        <v>6407</v>
      </c>
      <c r="E625" s="25">
        <f>+[1]DEPURADO!C619</f>
        <v>45108</v>
      </c>
      <c r="F625" s="26">
        <f>+IF([1]DEPURADO!D619&gt;1,[1]DEPURADO!D619," ")</f>
        <v>45108</v>
      </c>
      <c r="G625" s="27">
        <f>[1]DEPURADO!F619</f>
        <v>225561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63"/>
        <v>0</v>
      </c>
      <c r="O625" s="28">
        <f t="shared" si="64"/>
        <v>225561</v>
      </c>
      <c r="P625" s="24">
        <f>IF([1]DEPURADO!H619&gt;1,0,[1]DEPURADO!B619)</f>
        <v>0</v>
      </c>
      <c r="Q625" s="30">
        <f t="shared" si="65"/>
        <v>0</v>
      </c>
      <c r="R625" s="31">
        <f t="shared" si="66"/>
        <v>225561</v>
      </c>
      <c r="S625" s="31">
        <f>+[1]DEPURADO!J619</f>
        <v>0</v>
      </c>
      <c r="T625" s="23" t="s">
        <v>45</v>
      </c>
      <c r="U625" s="31">
        <f>+[1]DEPURADO!I619</f>
        <v>0</v>
      </c>
      <c r="V625" s="30"/>
      <c r="W625" s="23" t="s">
        <v>45</v>
      </c>
      <c r="X625" s="31">
        <f>+[1]DEPURADO!K619+[1]DEPURADO!L619</f>
        <v>0</v>
      </c>
      <c r="Y625" s="23" t="s">
        <v>45</v>
      </c>
      <c r="Z625" s="31">
        <f t="shared" si="67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68"/>
        <v>0</v>
      </c>
      <c r="AH625" s="30">
        <v>0</v>
      </c>
      <c r="AI625" s="30" t="str">
        <f>+[1]DEPURADO!G619</f>
        <v>NO RADICADA</v>
      </c>
      <c r="AJ625" s="32"/>
      <c r="AK625" s="33"/>
    </row>
    <row r="626" spans="1:37" s="34" customFormat="1" x14ac:dyDescent="0.25">
      <c r="A626" s="23">
        <f t="shared" si="69"/>
        <v>618</v>
      </c>
      <c r="B626" s="24" t="s">
        <v>44</v>
      </c>
      <c r="C626" s="23" t="str">
        <f>+[1]DEPURADO!A620</f>
        <v>RPM6408</v>
      </c>
      <c r="D626" s="23">
        <f>+[1]DEPURADO!B620</f>
        <v>6408</v>
      </c>
      <c r="E626" s="25">
        <f>+[1]DEPURADO!C620</f>
        <v>45108</v>
      </c>
      <c r="F626" s="26">
        <f>+IF([1]DEPURADO!D620&gt;1,[1]DEPURADO!D620," ")</f>
        <v>45108</v>
      </c>
      <c r="G626" s="27">
        <f>[1]DEPURADO!F620</f>
        <v>146462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63"/>
        <v>0</v>
      </c>
      <c r="O626" s="28">
        <f t="shared" si="64"/>
        <v>146462</v>
      </c>
      <c r="P626" s="24">
        <f>IF([1]DEPURADO!H620&gt;1,0,[1]DEPURADO!B620)</f>
        <v>0</v>
      </c>
      <c r="Q626" s="30">
        <f t="shared" si="65"/>
        <v>0</v>
      </c>
      <c r="R626" s="31">
        <f t="shared" si="66"/>
        <v>146462</v>
      </c>
      <c r="S626" s="31">
        <f>+[1]DEPURADO!J620</f>
        <v>0</v>
      </c>
      <c r="T626" s="23" t="s">
        <v>45</v>
      </c>
      <c r="U626" s="31">
        <f>+[1]DEPURADO!I620</f>
        <v>0</v>
      </c>
      <c r="V626" s="30"/>
      <c r="W626" s="23" t="s">
        <v>45</v>
      </c>
      <c r="X626" s="31">
        <f>+[1]DEPURADO!K620+[1]DEPURADO!L620</f>
        <v>0</v>
      </c>
      <c r="Y626" s="23" t="s">
        <v>45</v>
      </c>
      <c r="Z626" s="31">
        <f t="shared" si="67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68"/>
        <v>0</v>
      </c>
      <c r="AH626" s="30">
        <v>0</v>
      </c>
      <c r="AI626" s="30" t="str">
        <f>+[1]DEPURADO!G620</f>
        <v>NO RADICADA</v>
      </c>
      <c r="AJ626" s="32"/>
      <c r="AK626" s="33"/>
    </row>
    <row r="627" spans="1:37" s="34" customFormat="1" x14ac:dyDescent="0.25">
      <c r="A627" s="23">
        <f t="shared" si="69"/>
        <v>619</v>
      </c>
      <c r="B627" s="24" t="s">
        <v>44</v>
      </c>
      <c r="C627" s="23" t="str">
        <f>+[1]DEPURADO!A621</f>
        <v>RPM6410</v>
      </c>
      <c r="D627" s="23">
        <f>+[1]DEPURADO!B621</f>
        <v>6410</v>
      </c>
      <c r="E627" s="25">
        <f>+[1]DEPURADO!C621</f>
        <v>45108</v>
      </c>
      <c r="F627" s="26">
        <f>+IF([1]DEPURADO!D621&gt;1,[1]DEPURADO!D621," ")</f>
        <v>45108</v>
      </c>
      <c r="G627" s="27">
        <f>[1]DEPURADO!F621</f>
        <v>157948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63"/>
        <v>0</v>
      </c>
      <c r="O627" s="28">
        <f t="shared" si="64"/>
        <v>157948</v>
      </c>
      <c r="P627" s="24">
        <f>IF([1]DEPURADO!H621&gt;1,0,[1]DEPURADO!B621)</f>
        <v>0</v>
      </c>
      <c r="Q627" s="30">
        <f t="shared" si="65"/>
        <v>0</v>
      </c>
      <c r="R627" s="31">
        <f t="shared" si="66"/>
        <v>157948</v>
      </c>
      <c r="S627" s="31">
        <f>+[1]DEPURADO!J621</f>
        <v>0</v>
      </c>
      <c r="T627" s="23" t="s">
        <v>45</v>
      </c>
      <c r="U627" s="31">
        <f>+[1]DEPURADO!I621</f>
        <v>0</v>
      </c>
      <c r="V627" s="30"/>
      <c r="W627" s="23" t="s">
        <v>45</v>
      </c>
      <c r="X627" s="31">
        <f>+[1]DEPURADO!K621+[1]DEPURADO!L621</f>
        <v>0</v>
      </c>
      <c r="Y627" s="23" t="s">
        <v>45</v>
      </c>
      <c r="Z627" s="31">
        <f t="shared" si="67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68"/>
        <v>0</v>
      </c>
      <c r="AH627" s="30">
        <v>0</v>
      </c>
      <c r="AI627" s="30" t="str">
        <f>+[1]DEPURADO!G621</f>
        <v>NO RADICADA</v>
      </c>
      <c r="AJ627" s="32"/>
      <c r="AK627" s="33"/>
    </row>
    <row r="628" spans="1:37" s="34" customFormat="1" x14ac:dyDescent="0.25">
      <c r="A628" s="23">
        <f t="shared" si="69"/>
        <v>620</v>
      </c>
      <c r="B628" s="24" t="s">
        <v>44</v>
      </c>
      <c r="C628" s="23" t="str">
        <f>+[1]DEPURADO!A622</f>
        <v>RPM6411</v>
      </c>
      <c r="D628" s="23">
        <f>+[1]DEPURADO!B622</f>
        <v>6411</v>
      </c>
      <c r="E628" s="25">
        <f>+[1]DEPURADO!C622</f>
        <v>45108</v>
      </c>
      <c r="F628" s="26">
        <f>+IF([1]DEPURADO!D622&gt;1,[1]DEPURADO!D622," ")</f>
        <v>45108</v>
      </c>
      <c r="G628" s="27">
        <f>[1]DEPURADO!F622</f>
        <v>149550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63"/>
        <v>0</v>
      </c>
      <c r="O628" s="28">
        <f t="shared" si="64"/>
        <v>149550</v>
      </c>
      <c r="P628" s="24">
        <f>IF([1]DEPURADO!H622&gt;1,0,[1]DEPURADO!B622)</f>
        <v>0</v>
      </c>
      <c r="Q628" s="30">
        <f t="shared" si="65"/>
        <v>0</v>
      </c>
      <c r="R628" s="31">
        <f t="shared" si="66"/>
        <v>149550</v>
      </c>
      <c r="S628" s="31">
        <f>+[1]DEPURADO!J622</f>
        <v>0</v>
      </c>
      <c r="T628" s="23" t="s">
        <v>45</v>
      </c>
      <c r="U628" s="31">
        <f>+[1]DEPURADO!I622</f>
        <v>0</v>
      </c>
      <c r="V628" s="30"/>
      <c r="W628" s="23" t="s">
        <v>45</v>
      </c>
      <c r="X628" s="31">
        <f>+[1]DEPURADO!K622+[1]DEPURADO!L622</f>
        <v>0</v>
      </c>
      <c r="Y628" s="23" t="s">
        <v>45</v>
      </c>
      <c r="Z628" s="31">
        <f t="shared" si="67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68"/>
        <v>0</v>
      </c>
      <c r="AH628" s="30">
        <v>0</v>
      </c>
      <c r="AI628" s="30" t="str">
        <f>+[1]DEPURADO!G622</f>
        <v>NO RADICADA</v>
      </c>
      <c r="AJ628" s="32"/>
      <c r="AK628" s="33"/>
    </row>
    <row r="629" spans="1:37" s="34" customFormat="1" x14ac:dyDescent="0.25">
      <c r="A629" s="23">
        <f t="shared" si="69"/>
        <v>621</v>
      </c>
      <c r="B629" s="24" t="s">
        <v>44</v>
      </c>
      <c r="C629" s="23" t="str">
        <f>+[1]DEPURADO!A623</f>
        <v>RPM6412</v>
      </c>
      <c r="D629" s="23">
        <f>+[1]DEPURADO!B623</f>
        <v>6412</v>
      </c>
      <c r="E629" s="25">
        <f>+[1]DEPURADO!C623</f>
        <v>45108</v>
      </c>
      <c r="F629" s="26">
        <f>+IF([1]DEPURADO!D623&gt;1,[1]DEPURADO!D623," ")</f>
        <v>45108</v>
      </c>
      <c r="G629" s="27">
        <f>[1]DEPURADO!F623</f>
        <v>159062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63"/>
        <v>0</v>
      </c>
      <c r="O629" s="28">
        <f t="shared" si="64"/>
        <v>159062</v>
      </c>
      <c r="P629" s="24">
        <f>IF([1]DEPURADO!H623&gt;1,0,[1]DEPURADO!B623)</f>
        <v>0</v>
      </c>
      <c r="Q629" s="30">
        <f t="shared" si="65"/>
        <v>0</v>
      </c>
      <c r="R629" s="31">
        <f t="shared" si="66"/>
        <v>159062</v>
      </c>
      <c r="S629" s="31">
        <f>+[1]DEPURADO!J623</f>
        <v>0</v>
      </c>
      <c r="T629" s="23" t="s">
        <v>45</v>
      </c>
      <c r="U629" s="31">
        <f>+[1]DEPURADO!I623</f>
        <v>0</v>
      </c>
      <c r="V629" s="30"/>
      <c r="W629" s="23" t="s">
        <v>45</v>
      </c>
      <c r="X629" s="31">
        <f>+[1]DEPURADO!K623+[1]DEPURADO!L623</f>
        <v>0</v>
      </c>
      <c r="Y629" s="23" t="s">
        <v>45</v>
      </c>
      <c r="Z629" s="31">
        <f t="shared" si="67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68"/>
        <v>0</v>
      </c>
      <c r="AH629" s="30">
        <v>0</v>
      </c>
      <c r="AI629" s="30" t="str">
        <f>+[1]DEPURADO!G623</f>
        <v>NO RADICADA</v>
      </c>
      <c r="AJ629" s="32"/>
      <c r="AK629" s="33"/>
    </row>
    <row r="630" spans="1:37" s="34" customFormat="1" x14ac:dyDescent="0.25">
      <c r="A630" s="23">
        <f t="shared" si="69"/>
        <v>622</v>
      </c>
      <c r="B630" s="24" t="s">
        <v>44</v>
      </c>
      <c r="C630" s="23" t="str">
        <f>+[1]DEPURADO!A624</f>
        <v>RPM6413</v>
      </c>
      <c r="D630" s="23">
        <f>+[1]DEPURADO!B624</f>
        <v>6413</v>
      </c>
      <c r="E630" s="25">
        <f>+[1]DEPURADO!C624</f>
        <v>45108</v>
      </c>
      <c r="F630" s="26">
        <f>+IF([1]DEPURADO!D624&gt;1,[1]DEPURADO!D624," ")</f>
        <v>45108</v>
      </c>
      <c r="G630" s="27">
        <f>[1]DEPURADO!F624</f>
        <v>151490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63"/>
        <v>0</v>
      </c>
      <c r="O630" s="28">
        <f t="shared" si="64"/>
        <v>151490</v>
      </c>
      <c r="P630" s="24">
        <f>IF([1]DEPURADO!H624&gt;1,0,[1]DEPURADO!B624)</f>
        <v>0</v>
      </c>
      <c r="Q630" s="30">
        <f t="shared" si="65"/>
        <v>0</v>
      </c>
      <c r="R630" s="31">
        <f t="shared" si="66"/>
        <v>151490</v>
      </c>
      <c r="S630" s="31">
        <f>+[1]DEPURADO!J624</f>
        <v>0</v>
      </c>
      <c r="T630" s="23" t="s">
        <v>45</v>
      </c>
      <c r="U630" s="31">
        <f>+[1]DEPURADO!I624</f>
        <v>0</v>
      </c>
      <c r="V630" s="30"/>
      <c r="W630" s="23" t="s">
        <v>45</v>
      </c>
      <c r="X630" s="31">
        <f>+[1]DEPURADO!K624+[1]DEPURADO!L624</f>
        <v>0</v>
      </c>
      <c r="Y630" s="23" t="s">
        <v>45</v>
      </c>
      <c r="Z630" s="31">
        <f t="shared" si="67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68"/>
        <v>0</v>
      </c>
      <c r="AH630" s="30">
        <v>0</v>
      </c>
      <c r="AI630" s="30" t="str">
        <f>+[1]DEPURADO!G624</f>
        <v>NO RADICADA</v>
      </c>
      <c r="AJ630" s="32"/>
      <c r="AK630" s="33"/>
    </row>
    <row r="631" spans="1:37" s="34" customFormat="1" x14ac:dyDescent="0.25">
      <c r="A631" s="23">
        <f t="shared" si="69"/>
        <v>623</v>
      </c>
      <c r="B631" s="24" t="s">
        <v>44</v>
      </c>
      <c r="C631" s="23" t="str">
        <f>+[1]DEPURADO!A625</f>
        <v>RPM6414</v>
      </c>
      <c r="D631" s="23">
        <f>+[1]DEPURADO!B625</f>
        <v>6414</v>
      </c>
      <c r="E631" s="25">
        <f>+[1]DEPURADO!C625</f>
        <v>45108</v>
      </c>
      <c r="F631" s="26">
        <f>+IF([1]DEPURADO!D625&gt;1,[1]DEPURADO!D625," ")</f>
        <v>45108</v>
      </c>
      <c r="G631" s="27">
        <f>[1]DEPURADO!F625</f>
        <v>232459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0</v>
      </c>
      <c r="L631" s="28">
        <v>0</v>
      </c>
      <c r="M631" s="28">
        <v>0</v>
      </c>
      <c r="N631" s="28">
        <f t="shared" si="63"/>
        <v>0</v>
      </c>
      <c r="O631" s="28">
        <f t="shared" si="64"/>
        <v>232459</v>
      </c>
      <c r="P631" s="24">
        <f>IF([1]DEPURADO!H625&gt;1,0,[1]DEPURADO!B625)</f>
        <v>0</v>
      </c>
      <c r="Q631" s="30">
        <f t="shared" si="65"/>
        <v>0</v>
      </c>
      <c r="R631" s="31">
        <f t="shared" si="66"/>
        <v>232459</v>
      </c>
      <c r="S631" s="31">
        <f>+[1]DEPURADO!J625</f>
        <v>0</v>
      </c>
      <c r="T631" s="23" t="s">
        <v>45</v>
      </c>
      <c r="U631" s="31">
        <f>+[1]DEPURADO!I625</f>
        <v>0</v>
      </c>
      <c r="V631" s="30"/>
      <c r="W631" s="23" t="s">
        <v>45</v>
      </c>
      <c r="X631" s="31">
        <f>+[1]DEPURADO!K625+[1]DEPURADO!L625</f>
        <v>0</v>
      </c>
      <c r="Y631" s="23" t="s">
        <v>45</v>
      </c>
      <c r="Z631" s="31">
        <f t="shared" si="67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68"/>
        <v>0</v>
      </c>
      <c r="AH631" s="30">
        <v>0</v>
      </c>
      <c r="AI631" s="30" t="str">
        <f>+[1]DEPURADO!G625</f>
        <v>NO RADICADA</v>
      </c>
      <c r="AJ631" s="32"/>
      <c r="AK631" s="33"/>
    </row>
    <row r="632" spans="1:37" s="34" customFormat="1" x14ac:dyDescent="0.25">
      <c r="A632" s="23">
        <f t="shared" si="69"/>
        <v>624</v>
      </c>
      <c r="B632" s="24" t="s">
        <v>44</v>
      </c>
      <c r="C632" s="23" t="str">
        <f>+[1]DEPURADO!A626</f>
        <v>RPM6436</v>
      </c>
      <c r="D632" s="23">
        <f>+[1]DEPURADO!B626</f>
        <v>6436</v>
      </c>
      <c r="E632" s="25">
        <f>+[1]DEPURADO!C626</f>
        <v>45402</v>
      </c>
      <c r="F632" s="26">
        <f>+IF([1]DEPURADO!D626&gt;1,[1]DEPURADO!D626," ")</f>
        <v>45402</v>
      </c>
      <c r="G632" s="27">
        <f>[1]DEPURADO!F626</f>
        <v>265946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63"/>
        <v>0</v>
      </c>
      <c r="O632" s="28">
        <f t="shared" si="64"/>
        <v>265946</v>
      </c>
      <c r="P632" s="24">
        <f>IF([1]DEPURADO!H626&gt;1,0,[1]DEPURADO!B626)</f>
        <v>0</v>
      </c>
      <c r="Q632" s="30">
        <f t="shared" si="65"/>
        <v>0</v>
      </c>
      <c r="R632" s="31">
        <f t="shared" si="66"/>
        <v>265946</v>
      </c>
      <c r="S632" s="31">
        <f>+[1]DEPURADO!J626</f>
        <v>0</v>
      </c>
      <c r="T632" s="23" t="s">
        <v>45</v>
      </c>
      <c r="U632" s="31">
        <f>+[1]DEPURADO!I626</f>
        <v>0</v>
      </c>
      <c r="V632" s="30"/>
      <c r="W632" s="23" t="s">
        <v>45</v>
      </c>
      <c r="X632" s="31">
        <f>+[1]DEPURADO!K626+[1]DEPURADO!L626</f>
        <v>0</v>
      </c>
      <c r="Y632" s="23" t="s">
        <v>45</v>
      </c>
      <c r="Z632" s="31">
        <f t="shared" si="67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68"/>
        <v>0</v>
      </c>
      <c r="AH632" s="30">
        <v>0</v>
      </c>
      <c r="AI632" s="30" t="str">
        <f>+[1]DEPURADO!G626</f>
        <v>NO RADICADA</v>
      </c>
      <c r="AJ632" s="32"/>
      <c r="AK632" s="33"/>
    </row>
    <row r="633" spans="1:37" s="34" customFormat="1" x14ac:dyDescent="0.25">
      <c r="A633" s="23">
        <f t="shared" si="69"/>
        <v>625</v>
      </c>
      <c r="B633" s="24" t="s">
        <v>44</v>
      </c>
      <c r="C633" s="23" t="str">
        <f>+[1]DEPURADO!A627</f>
        <v>RPM6633</v>
      </c>
      <c r="D633" s="23">
        <f>+[1]DEPURADO!B627</f>
        <v>6633</v>
      </c>
      <c r="E633" s="25">
        <f>+[1]DEPURADO!C627</f>
        <v>45170</v>
      </c>
      <c r="F633" s="26">
        <f>+IF([1]DEPURADO!D627&gt;1,[1]DEPURADO!D627," ")</f>
        <v>45170</v>
      </c>
      <c r="G633" s="27">
        <f>[1]DEPURADO!F627</f>
        <v>158096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63"/>
        <v>0</v>
      </c>
      <c r="O633" s="28">
        <f t="shared" si="64"/>
        <v>158096</v>
      </c>
      <c r="P633" s="24">
        <f>IF([1]DEPURADO!H627&gt;1,0,[1]DEPURADO!B627)</f>
        <v>0</v>
      </c>
      <c r="Q633" s="30">
        <f t="shared" si="65"/>
        <v>0</v>
      </c>
      <c r="R633" s="31">
        <f t="shared" si="66"/>
        <v>158096</v>
      </c>
      <c r="S633" s="31">
        <f>+[1]DEPURADO!J627</f>
        <v>0</v>
      </c>
      <c r="T633" s="23" t="s">
        <v>45</v>
      </c>
      <c r="U633" s="31">
        <f>+[1]DEPURADO!I627</f>
        <v>0</v>
      </c>
      <c r="V633" s="30"/>
      <c r="W633" s="23" t="s">
        <v>45</v>
      </c>
      <c r="X633" s="31">
        <f>+[1]DEPURADO!K627+[1]DEPURADO!L627</f>
        <v>0</v>
      </c>
      <c r="Y633" s="23" t="s">
        <v>45</v>
      </c>
      <c r="Z633" s="31">
        <f t="shared" si="67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68"/>
        <v>0</v>
      </c>
      <c r="AH633" s="30">
        <v>0</v>
      </c>
      <c r="AI633" s="30" t="str">
        <f>+[1]DEPURADO!G627</f>
        <v>NO RADICADA</v>
      </c>
      <c r="AJ633" s="32"/>
      <c r="AK633" s="33"/>
    </row>
    <row r="634" spans="1:37" s="34" customFormat="1" x14ac:dyDescent="0.25">
      <c r="A634" s="23">
        <f t="shared" si="69"/>
        <v>626</v>
      </c>
      <c r="B634" s="24" t="s">
        <v>44</v>
      </c>
      <c r="C634" s="23" t="str">
        <f>+[1]DEPURADO!A628</f>
        <v>RPM6634</v>
      </c>
      <c r="D634" s="23">
        <f>+[1]DEPURADO!B628</f>
        <v>6634</v>
      </c>
      <c r="E634" s="25">
        <f>+[1]DEPURADO!C628</f>
        <v>45170</v>
      </c>
      <c r="F634" s="26">
        <f>+IF([1]DEPURADO!D628&gt;1,[1]DEPURADO!D628," ")</f>
        <v>45170</v>
      </c>
      <c r="G634" s="27">
        <f>[1]DEPURADO!F628</f>
        <v>162223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63"/>
        <v>0</v>
      </c>
      <c r="O634" s="28">
        <f t="shared" si="64"/>
        <v>162223</v>
      </c>
      <c r="P634" s="24">
        <f>IF([1]DEPURADO!H628&gt;1,0,[1]DEPURADO!B628)</f>
        <v>0</v>
      </c>
      <c r="Q634" s="30">
        <f t="shared" si="65"/>
        <v>0</v>
      </c>
      <c r="R634" s="31">
        <f t="shared" si="66"/>
        <v>162223</v>
      </c>
      <c r="S634" s="31">
        <f>+[1]DEPURADO!J628</f>
        <v>0</v>
      </c>
      <c r="T634" s="23" t="s">
        <v>45</v>
      </c>
      <c r="U634" s="31">
        <f>+[1]DEPURADO!I628</f>
        <v>0</v>
      </c>
      <c r="V634" s="30"/>
      <c r="W634" s="23" t="s">
        <v>45</v>
      </c>
      <c r="X634" s="31">
        <f>+[1]DEPURADO!K628+[1]DEPURADO!L628</f>
        <v>0</v>
      </c>
      <c r="Y634" s="23" t="s">
        <v>45</v>
      </c>
      <c r="Z634" s="31">
        <f t="shared" si="67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68"/>
        <v>0</v>
      </c>
      <c r="AH634" s="30">
        <v>0</v>
      </c>
      <c r="AI634" s="30" t="str">
        <f>+[1]DEPURADO!G628</f>
        <v>NO RADICADA</v>
      </c>
      <c r="AJ634" s="32"/>
      <c r="AK634" s="33"/>
    </row>
    <row r="635" spans="1:37" s="34" customFormat="1" x14ac:dyDescent="0.25">
      <c r="A635" s="23">
        <f t="shared" si="69"/>
        <v>627</v>
      </c>
      <c r="B635" s="24" t="s">
        <v>44</v>
      </c>
      <c r="C635" s="23" t="str">
        <f>+[1]DEPURADO!A629</f>
        <v>RPM6635</v>
      </c>
      <c r="D635" s="23">
        <f>+[1]DEPURADO!B629</f>
        <v>6635</v>
      </c>
      <c r="E635" s="25">
        <f>+[1]DEPURADO!C629</f>
        <v>45170</v>
      </c>
      <c r="F635" s="26">
        <f>+IF([1]DEPURADO!D629&gt;1,[1]DEPURADO!D629," ")</f>
        <v>45170</v>
      </c>
      <c r="G635" s="27">
        <f>[1]DEPURADO!F629</f>
        <v>201292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63"/>
        <v>0</v>
      </c>
      <c r="O635" s="28">
        <f t="shared" si="64"/>
        <v>201292</v>
      </c>
      <c r="P635" s="24">
        <f>IF([1]DEPURADO!H629&gt;1,0,[1]DEPURADO!B629)</f>
        <v>0</v>
      </c>
      <c r="Q635" s="30">
        <f t="shared" si="65"/>
        <v>0</v>
      </c>
      <c r="R635" s="31">
        <f t="shared" si="66"/>
        <v>201292</v>
      </c>
      <c r="S635" s="31">
        <f>+[1]DEPURADO!J629</f>
        <v>0</v>
      </c>
      <c r="T635" s="23" t="s">
        <v>45</v>
      </c>
      <c r="U635" s="31">
        <f>+[1]DEPURADO!I629</f>
        <v>0</v>
      </c>
      <c r="V635" s="30"/>
      <c r="W635" s="23" t="s">
        <v>45</v>
      </c>
      <c r="X635" s="31">
        <f>+[1]DEPURADO!K629+[1]DEPURADO!L629</f>
        <v>0</v>
      </c>
      <c r="Y635" s="23" t="s">
        <v>45</v>
      </c>
      <c r="Z635" s="31">
        <f t="shared" si="67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68"/>
        <v>0</v>
      </c>
      <c r="AH635" s="30">
        <v>0</v>
      </c>
      <c r="AI635" s="30" t="str">
        <f>+[1]DEPURADO!G629</f>
        <v>NO RADICADA</v>
      </c>
      <c r="AJ635" s="32"/>
      <c r="AK635" s="33"/>
    </row>
    <row r="636" spans="1:37" s="34" customFormat="1" x14ac:dyDescent="0.25">
      <c r="A636" s="23">
        <f t="shared" si="69"/>
        <v>628</v>
      </c>
      <c r="B636" s="24" t="s">
        <v>44</v>
      </c>
      <c r="C636" s="23" t="str">
        <f>+[1]DEPURADO!A630</f>
        <v>RPM6636</v>
      </c>
      <c r="D636" s="23">
        <f>+[1]DEPURADO!B630</f>
        <v>6636</v>
      </c>
      <c r="E636" s="25">
        <f>+[1]DEPURADO!C630</f>
        <v>45170</v>
      </c>
      <c r="F636" s="26">
        <f>+IF([1]DEPURADO!D630&gt;1,[1]DEPURADO!D630," ")</f>
        <v>45170</v>
      </c>
      <c r="G636" s="27">
        <f>[1]DEPURADO!F630</f>
        <v>149768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63"/>
        <v>0</v>
      </c>
      <c r="O636" s="28">
        <f t="shared" si="64"/>
        <v>149768</v>
      </c>
      <c r="P636" s="24">
        <f>IF([1]DEPURADO!H630&gt;1,0,[1]DEPURADO!B630)</f>
        <v>0</v>
      </c>
      <c r="Q636" s="30">
        <f t="shared" si="65"/>
        <v>0</v>
      </c>
      <c r="R636" s="31">
        <f t="shared" si="66"/>
        <v>149768</v>
      </c>
      <c r="S636" s="31">
        <f>+[1]DEPURADO!J630</f>
        <v>0</v>
      </c>
      <c r="T636" s="23" t="s">
        <v>45</v>
      </c>
      <c r="U636" s="31">
        <f>+[1]DEPURADO!I630</f>
        <v>0</v>
      </c>
      <c r="V636" s="30"/>
      <c r="W636" s="23" t="s">
        <v>45</v>
      </c>
      <c r="X636" s="31">
        <f>+[1]DEPURADO!K630+[1]DEPURADO!L630</f>
        <v>0</v>
      </c>
      <c r="Y636" s="23" t="s">
        <v>45</v>
      </c>
      <c r="Z636" s="31">
        <f t="shared" si="67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68"/>
        <v>0</v>
      </c>
      <c r="AH636" s="30">
        <v>0</v>
      </c>
      <c r="AI636" s="30" t="str">
        <f>+[1]DEPURADO!G630</f>
        <v>NO RADICADA</v>
      </c>
      <c r="AJ636" s="32"/>
      <c r="AK636" s="33"/>
    </row>
    <row r="637" spans="1:37" s="34" customFormat="1" x14ac:dyDescent="0.25">
      <c r="A637" s="23">
        <f t="shared" si="69"/>
        <v>629</v>
      </c>
      <c r="B637" s="24" t="s">
        <v>44</v>
      </c>
      <c r="C637" s="23" t="str">
        <f>+[1]DEPURADO!A631</f>
        <v>RPM6637</v>
      </c>
      <c r="D637" s="23">
        <f>+[1]DEPURADO!B631</f>
        <v>6637</v>
      </c>
      <c r="E637" s="25">
        <f>+[1]DEPURADO!C631</f>
        <v>45170</v>
      </c>
      <c r="F637" s="26">
        <f>+IF([1]DEPURADO!D631&gt;1,[1]DEPURADO!D631," ")</f>
        <v>45170</v>
      </c>
      <c r="G637" s="27">
        <f>[1]DEPURADO!F631</f>
        <v>146042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0</v>
      </c>
      <c r="L637" s="28">
        <v>0</v>
      </c>
      <c r="M637" s="28">
        <v>0</v>
      </c>
      <c r="N637" s="28">
        <f t="shared" si="63"/>
        <v>0</v>
      </c>
      <c r="O637" s="28">
        <f t="shared" si="64"/>
        <v>146042</v>
      </c>
      <c r="P637" s="24">
        <f>IF([1]DEPURADO!H631&gt;1,0,[1]DEPURADO!B631)</f>
        <v>0</v>
      </c>
      <c r="Q637" s="30">
        <f t="shared" si="65"/>
        <v>0</v>
      </c>
      <c r="R637" s="31">
        <f t="shared" si="66"/>
        <v>146042</v>
      </c>
      <c r="S637" s="31">
        <f>+[1]DEPURADO!J631</f>
        <v>0</v>
      </c>
      <c r="T637" s="23" t="s">
        <v>45</v>
      </c>
      <c r="U637" s="31">
        <f>+[1]DEPURADO!I631</f>
        <v>0</v>
      </c>
      <c r="V637" s="30"/>
      <c r="W637" s="23" t="s">
        <v>45</v>
      </c>
      <c r="X637" s="31">
        <f>+[1]DEPURADO!K631+[1]DEPURADO!L631</f>
        <v>0</v>
      </c>
      <c r="Y637" s="23" t="s">
        <v>45</v>
      </c>
      <c r="Z637" s="31">
        <f t="shared" si="67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68"/>
        <v>0</v>
      </c>
      <c r="AH637" s="30">
        <v>0</v>
      </c>
      <c r="AI637" s="30" t="str">
        <f>+[1]DEPURADO!G631</f>
        <v>NO RADICADA</v>
      </c>
      <c r="AJ637" s="32"/>
      <c r="AK637" s="33"/>
    </row>
    <row r="638" spans="1:37" s="34" customFormat="1" x14ac:dyDescent="0.25">
      <c r="A638" s="23">
        <f t="shared" si="69"/>
        <v>630</v>
      </c>
      <c r="B638" s="24" t="s">
        <v>44</v>
      </c>
      <c r="C638" s="23" t="str">
        <f>+[1]DEPURADO!A632</f>
        <v>RPM6638</v>
      </c>
      <c r="D638" s="23">
        <f>+[1]DEPURADO!B632</f>
        <v>6638</v>
      </c>
      <c r="E638" s="25">
        <f>+[1]DEPURADO!C632</f>
        <v>45170</v>
      </c>
      <c r="F638" s="26">
        <f>+IF([1]DEPURADO!D632&gt;1,[1]DEPURADO!D632," ")</f>
        <v>45170</v>
      </c>
      <c r="G638" s="27">
        <f>[1]DEPURADO!F632</f>
        <v>209368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63"/>
        <v>0</v>
      </c>
      <c r="O638" s="28">
        <f t="shared" si="64"/>
        <v>209368</v>
      </c>
      <c r="P638" s="24">
        <f>IF([1]DEPURADO!H632&gt;1,0,[1]DEPURADO!B632)</f>
        <v>0</v>
      </c>
      <c r="Q638" s="30">
        <f t="shared" si="65"/>
        <v>0</v>
      </c>
      <c r="R638" s="31">
        <f t="shared" si="66"/>
        <v>209368</v>
      </c>
      <c r="S638" s="31">
        <f>+[1]DEPURADO!J632</f>
        <v>0</v>
      </c>
      <c r="T638" s="23" t="s">
        <v>45</v>
      </c>
      <c r="U638" s="31">
        <f>+[1]DEPURADO!I632</f>
        <v>0</v>
      </c>
      <c r="V638" s="30"/>
      <c r="W638" s="23" t="s">
        <v>45</v>
      </c>
      <c r="X638" s="31">
        <f>+[1]DEPURADO!K632+[1]DEPURADO!L632</f>
        <v>0</v>
      </c>
      <c r="Y638" s="23" t="s">
        <v>45</v>
      </c>
      <c r="Z638" s="31">
        <f t="shared" si="67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68"/>
        <v>0</v>
      </c>
      <c r="AH638" s="30">
        <v>0</v>
      </c>
      <c r="AI638" s="30" t="str">
        <f>+[1]DEPURADO!G632</f>
        <v>NO RADICADA</v>
      </c>
      <c r="AJ638" s="32"/>
      <c r="AK638" s="33"/>
    </row>
    <row r="639" spans="1:37" s="34" customFormat="1" x14ac:dyDescent="0.25">
      <c r="A639" s="23">
        <f t="shared" si="69"/>
        <v>631</v>
      </c>
      <c r="B639" s="24" t="s">
        <v>44</v>
      </c>
      <c r="C639" s="23" t="str">
        <f>+[1]DEPURADO!A633</f>
        <v>RPM6639</v>
      </c>
      <c r="D639" s="23">
        <f>+[1]DEPURADO!B633</f>
        <v>6639</v>
      </c>
      <c r="E639" s="25">
        <f>+[1]DEPURADO!C633</f>
        <v>45170</v>
      </c>
      <c r="F639" s="26">
        <f>+IF([1]DEPURADO!D633&gt;1,[1]DEPURADO!D633," ")</f>
        <v>45170</v>
      </c>
      <c r="G639" s="27">
        <f>[1]DEPURADO!F633</f>
        <v>161197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0</v>
      </c>
      <c r="L639" s="28">
        <v>0</v>
      </c>
      <c r="M639" s="28">
        <v>0</v>
      </c>
      <c r="N639" s="28">
        <f t="shared" si="63"/>
        <v>0</v>
      </c>
      <c r="O639" s="28">
        <f t="shared" si="64"/>
        <v>161197</v>
      </c>
      <c r="P639" s="24">
        <f>IF([1]DEPURADO!H633&gt;1,0,[1]DEPURADO!B633)</f>
        <v>0</v>
      </c>
      <c r="Q639" s="30">
        <f t="shared" si="65"/>
        <v>0</v>
      </c>
      <c r="R639" s="31">
        <f t="shared" si="66"/>
        <v>161197</v>
      </c>
      <c r="S639" s="31">
        <f>+[1]DEPURADO!J633</f>
        <v>0</v>
      </c>
      <c r="T639" s="23" t="s">
        <v>45</v>
      </c>
      <c r="U639" s="31">
        <f>+[1]DEPURADO!I633</f>
        <v>0</v>
      </c>
      <c r="V639" s="30"/>
      <c r="W639" s="23" t="s">
        <v>45</v>
      </c>
      <c r="X639" s="31">
        <f>+[1]DEPURADO!K633+[1]DEPURADO!L633</f>
        <v>0</v>
      </c>
      <c r="Y639" s="23" t="s">
        <v>45</v>
      </c>
      <c r="Z639" s="31">
        <f t="shared" si="67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68"/>
        <v>0</v>
      </c>
      <c r="AH639" s="30">
        <v>0</v>
      </c>
      <c r="AI639" s="30" t="str">
        <f>+[1]DEPURADO!G633</f>
        <v>NO RADICADA</v>
      </c>
      <c r="AJ639" s="32"/>
      <c r="AK639" s="33"/>
    </row>
    <row r="640" spans="1:37" s="34" customFormat="1" x14ac:dyDescent="0.25">
      <c r="A640" s="23">
        <f t="shared" si="69"/>
        <v>632</v>
      </c>
      <c r="B640" s="24" t="s">
        <v>44</v>
      </c>
      <c r="C640" s="23" t="str">
        <f>+[1]DEPURADO!A634</f>
        <v>RPM6640</v>
      </c>
      <c r="D640" s="23">
        <f>+[1]DEPURADO!B634</f>
        <v>6640</v>
      </c>
      <c r="E640" s="25">
        <f>+[1]DEPURADO!C634</f>
        <v>45170</v>
      </c>
      <c r="F640" s="26">
        <f>+IF([1]DEPURADO!D634&gt;1,[1]DEPURADO!D634," ")</f>
        <v>45170</v>
      </c>
      <c r="G640" s="27">
        <f>[1]DEPURADO!F634</f>
        <v>155037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63"/>
        <v>0</v>
      </c>
      <c r="O640" s="28">
        <f t="shared" si="64"/>
        <v>155037</v>
      </c>
      <c r="P640" s="24">
        <f>IF([1]DEPURADO!H634&gt;1,0,[1]DEPURADO!B634)</f>
        <v>0</v>
      </c>
      <c r="Q640" s="30">
        <f t="shared" si="65"/>
        <v>0</v>
      </c>
      <c r="R640" s="31">
        <f t="shared" si="66"/>
        <v>155037</v>
      </c>
      <c r="S640" s="31">
        <f>+[1]DEPURADO!J634</f>
        <v>0</v>
      </c>
      <c r="T640" s="23" t="s">
        <v>45</v>
      </c>
      <c r="U640" s="31">
        <f>+[1]DEPURADO!I634</f>
        <v>0</v>
      </c>
      <c r="V640" s="30"/>
      <c r="W640" s="23" t="s">
        <v>45</v>
      </c>
      <c r="X640" s="31">
        <f>+[1]DEPURADO!K634+[1]DEPURADO!L634</f>
        <v>0</v>
      </c>
      <c r="Y640" s="23" t="s">
        <v>45</v>
      </c>
      <c r="Z640" s="31">
        <f t="shared" si="67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68"/>
        <v>0</v>
      </c>
      <c r="AH640" s="30">
        <v>0</v>
      </c>
      <c r="AI640" s="30" t="str">
        <f>+[1]DEPURADO!G634</f>
        <v>NO RADICADA</v>
      </c>
      <c r="AJ640" s="32"/>
      <c r="AK640" s="33"/>
    </row>
    <row r="641" spans="1:37" s="34" customFormat="1" x14ac:dyDescent="0.25">
      <c r="A641" s="23">
        <f t="shared" si="69"/>
        <v>633</v>
      </c>
      <c r="B641" s="24" t="s">
        <v>44</v>
      </c>
      <c r="C641" s="23" t="str">
        <f>+[1]DEPURADO!A635</f>
        <v>RPM6704</v>
      </c>
      <c r="D641" s="23">
        <f>+[1]DEPURADO!B635</f>
        <v>6704</v>
      </c>
      <c r="E641" s="25">
        <f>+[1]DEPURADO!C635</f>
        <v>45170</v>
      </c>
      <c r="F641" s="26">
        <f>+IF([1]DEPURADO!D635&gt;1,[1]DEPURADO!D635," ")</f>
        <v>45170</v>
      </c>
      <c r="G641" s="27">
        <f>[1]DEPURADO!F635</f>
        <v>802584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0</v>
      </c>
      <c r="L641" s="28">
        <v>0</v>
      </c>
      <c r="M641" s="28">
        <v>0</v>
      </c>
      <c r="N641" s="28">
        <f t="shared" si="63"/>
        <v>0</v>
      </c>
      <c r="O641" s="28">
        <f t="shared" si="64"/>
        <v>802584</v>
      </c>
      <c r="P641" s="24">
        <f>IF([1]DEPURADO!H635&gt;1,0,[1]DEPURADO!B635)</f>
        <v>0</v>
      </c>
      <c r="Q641" s="30">
        <f t="shared" si="65"/>
        <v>0</v>
      </c>
      <c r="R641" s="31">
        <f t="shared" si="66"/>
        <v>802584</v>
      </c>
      <c r="S641" s="31">
        <f>+[1]DEPURADO!J635</f>
        <v>0</v>
      </c>
      <c r="T641" s="23" t="s">
        <v>45</v>
      </c>
      <c r="U641" s="31">
        <f>+[1]DEPURADO!I635</f>
        <v>0</v>
      </c>
      <c r="V641" s="30"/>
      <c r="W641" s="23" t="s">
        <v>45</v>
      </c>
      <c r="X641" s="31">
        <f>+[1]DEPURADO!K635+[1]DEPURADO!L635</f>
        <v>0</v>
      </c>
      <c r="Y641" s="23" t="s">
        <v>45</v>
      </c>
      <c r="Z641" s="31">
        <f t="shared" si="67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68"/>
        <v>0</v>
      </c>
      <c r="AH641" s="30">
        <v>0</v>
      </c>
      <c r="AI641" s="30" t="str">
        <f>+[1]DEPURADO!G635</f>
        <v>NO RADICADA</v>
      </c>
      <c r="AJ641" s="32"/>
      <c r="AK641" s="33"/>
    </row>
    <row r="642" spans="1:37" s="34" customFormat="1" x14ac:dyDescent="0.25">
      <c r="A642" s="23">
        <f t="shared" si="69"/>
        <v>634</v>
      </c>
      <c r="B642" s="24" t="s">
        <v>44</v>
      </c>
      <c r="C642" s="23" t="str">
        <f>+[1]DEPURADO!A636</f>
        <v>RPM6733</v>
      </c>
      <c r="D642" s="23">
        <f>+[1]DEPURADO!B636</f>
        <v>6733</v>
      </c>
      <c r="E642" s="25">
        <f>+[1]DEPURADO!C636</f>
        <v>45170</v>
      </c>
      <c r="F642" s="26">
        <f>+IF([1]DEPURADO!D636&gt;1,[1]DEPURADO!D636," ")</f>
        <v>45170</v>
      </c>
      <c r="G642" s="27">
        <f>[1]DEPURADO!F636</f>
        <v>65700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63"/>
        <v>0</v>
      </c>
      <c r="O642" s="28">
        <f t="shared" si="64"/>
        <v>65700</v>
      </c>
      <c r="P642" s="24">
        <f>IF([1]DEPURADO!H636&gt;1,0,[1]DEPURADO!B636)</f>
        <v>0</v>
      </c>
      <c r="Q642" s="30">
        <f t="shared" si="65"/>
        <v>0</v>
      </c>
      <c r="R642" s="31">
        <f t="shared" si="66"/>
        <v>65700</v>
      </c>
      <c r="S642" s="31">
        <f>+[1]DEPURADO!J636</f>
        <v>0</v>
      </c>
      <c r="T642" s="23" t="s">
        <v>45</v>
      </c>
      <c r="U642" s="31">
        <f>+[1]DEPURADO!I636</f>
        <v>0</v>
      </c>
      <c r="V642" s="30"/>
      <c r="W642" s="23" t="s">
        <v>45</v>
      </c>
      <c r="X642" s="31">
        <f>+[1]DEPURADO!K636+[1]DEPURADO!L636</f>
        <v>0</v>
      </c>
      <c r="Y642" s="23" t="s">
        <v>45</v>
      </c>
      <c r="Z642" s="31">
        <f t="shared" si="67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68"/>
        <v>0</v>
      </c>
      <c r="AH642" s="30">
        <v>0</v>
      </c>
      <c r="AI642" s="30" t="str">
        <f>+[1]DEPURADO!G636</f>
        <v>NO RADICADA</v>
      </c>
      <c r="AJ642" s="32"/>
      <c r="AK642" s="33"/>
    </row>
    <row r="643" spans="1:37" s="34" customFormat="1" x14ac:dyDescent="0.25">
      <c r="A643" s="23">
        <f t="shared" si="69"/>
        <v>635</v>
      </c>
      <c r="B643" s="24" t="s">
        <v>44</v>
      </c>
      <c r="C643" s="23" t="str">
        <f>+[1]DEPURADO!A637</f>
        <v>RPM6749</v>
      </c>
      <c r="D643" s="23">
        <f>+[1]DEPURADO!B637</f>
        <v>6749</v>
      </c>
      <c r="E643" s="25">
        <f>+[1]DEPURADO!C637</f>
        <v>45170</v>
      </c>
      <c r="F643" s="26">
        <f>+IF([1]DEPURADO!D637&gt;1,[1]DEPURADO!D637," ")</f>
        <v>45170</v>
      </c>
      <c r="G643" s="27">
        <f>[1]DEPURADO!F637</f>
        <v>141000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0</v>
      </c>
      <c r="L643" s="28">
        <v>0</v>
      </c>
      <c r="M643" s="28">
        <v>0</v>
      </c>
      <c r="N643" s="28">
        <f t="shared" si="63"/>
        <v>0</v>
      </c>
      <c r="O643" s="28">
        <f t="shared" si="64"/>
        <v>141000</v>
      </c>
      <c r="P643" s="24">
        <f>IF([1]DEPURADO!H637&gt;1,0,[1]DEPURADO!B637)</f>
        <v>0</v>
      </c>
      <c r="Q643" s="30">
        <f t="shared" si="65"/>
        <v>0</v>
      </c>
      <c r="R643" s="31">
        <f t="shared" si="66"/>
        <v>141000</v>
      </c>
      <c r="S643" s="31">
        <f>+[1]DEPURADO!J637</f>
        <v>0</v>
      </c>
      <c r="T643" s="23" t="s">
        <v>45</v>
      </c>
      <c r="U643" s="31">
        <f>+[1]DEPURADO!I637</f>
        <v>0</v>
      </c>
      <c r="V643" s="30"/>
      <c r="W643" s="23" t="s">
        <v>45</v>
      </c>
      <c r="X643" s="31">
        <f>+[1]DEPURADO!K637+[1]DEPURADO!L637</f>
        <v>0</v>
      </c>
      <c r="Y643" s="23" t="s">
        <v>45</v>
      </c>
      <c r="Z643" s="31">
        <f t="shared" si="67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68"/>
        <v>0</v>
      </c>
      <c r="AH643" s="30">
        <v>0</v>
      </c>
      <c r="AI643" s="30" t="str">
        <f>+[1]DEPURADO!G637</f>
        <v>NO RADICADA</v>
      </c>
      <c r="AJ643" s="32"/>
      <c r="AK643" s="33"/>
    </row>
    <row r="644" spans="1:37" s="34" customFormat="1" x14ac:dyDescent="0.25">
      <c r="A644" s="23">
        <f t="shared" si="69"/>
        <v>636</v>
      </c>
      <c r="B644" s="24" t="s">
        <v>44</v>
      </c>
      <c r="C644" s="23" t="str">
        <f>+[1]DEPURADO!A638</f>
        <v>RPM6750</v>
      </c>
      <c r="D644" s="23">
        <f>+[1]DEPURADO!B638</f>
        <v>6750</v>
      </c>
      <c r="E644" s="25">
        <f>+[1]DEPURADO!C638</f>
        <v>45170</v>
      </c>
      <c r="F644" s="26">
        <f>+IF([1]DEPURADO!D638&gt;1,[1]DEPURADO!D638," ")</f>
        <v>45170</v>
      </c>
      <c r="G644" s="27">
        <f>[1]DEPURADO!F638</f>
        <v>359340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63"/>
        <v>0</v>
      </c>
      <c r="O644" s="28">
        <f t="shared" si="64"/>
        <v>359340</v>
      </c>
      <c r="P644" s="24">
        <f>IF([1]DEPURADO!H638&gt;1,0,[1]DEPURADO!B638)</f>
        <v>0</v>
      </c>
      <c r="Q644" s="30">
        <f t="shared" si="65"/>
        <v>0</v>
      </c>
      <c r="R644" s="31">
        <f t="shared" si="66"/>
        <v>359340</v>
      </c>
      <c r="S644" s="31">
        <f>+[1]DEPURADO!J638</f>
        <v>0</v>
      </c>
      <c r="T644" s="23" t="s">
        <v>45</v>
      </c>
      <c r="U644" s="31">
        <f>+[1]DEPURADO!I638</f>
        <v>0</v>
      </c>
      <c r="V644" s="30"/>
      <c r="W644" s="23" t="s">
        <v>45</v>
      </c>
      <c r="X644" s="31">
        <f>+[1]DEPURADO!K638+[1]DEPURADO!L638</f>
        <v>0</v>
      </c>
      <c r="Y644" s="23" t="s">
        <v>45</v>
      </c>
      <c r="Z644" s="31">
        <f t="shared" si="67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68"/>
        <v>0</v>
      </c>
      <c r="AH644" s="30">
        <v>0</v>
      </c>
      <c r="AI644" s="30" t="str">
        <f>+[1]DEPURADO!G638</f>
        <v>NO RADICADA</v>
      </c>
      <c r="AJ644" s="32"/>
      <c r="AK644" s="33"/>
    </row>
    <row r="645" spans="1:37" s="34" customFormat="1" x14ac:dyDescent="0.25">
      <c r="A645" s="23">
        <f t="shared" si="69"/>
        <v>637</v>
      </c>
      <c r="B645" s="24" t="s">
        <v>44</v>
      </c>
      <c r="C645" s="23" t="str">
        <f>+[1]DEPURADO!A639</f>
        <v>RPM6759</v>
      </c>
      <c r="D645" s="23">
        <f>+[1]DEPURADO!B639</f>
        <v>6759</v>
      </c>
      <c r="E645" s="25">
        <f>+[1]DEPURADO!C639</f>
        <v>45170</v>
      </c>
      <c r="F645" s="26">
        <f>+IF([1]DEPURADO!D639&gt;1,[1]DEPURADO!D639," ")</f>
        <v>45170</v>
      </c>
      <c r="G645" s="27">
        <f>[1]DEPURADO!F639</f>
        <v>89400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63"/>
        <v>0</v>
      </c>
      <c r="O645" s="28">
        <f t="shared" si="64"/>
        <v>89400</v>
      </c>
      <c r="P645" s="24">
        <f>IF([1]DEPURADO!H639&gt;1,0,[1]DEPURADO!B639)</f>
        <v>0</v>
      </c>
      <c r="Q645" s="30">
        <f t="shared" si="65"/>
        <v>0</v>
      </c>
      <c r="R645" s="31">
        <f t="shared" si="66"/>
        <v>89400</v>
      </c>
      <c r="S645" s="31">
        <f>+[1]DEPURADO!J639</f>
        <v>0</v>
      </c>
      <c r="T645" s="23" t="s">
        <v>45</v>
      </c>
      <c r="U645" s="31">
        <f>+[1]DEPURADO!I639</f>
        <v>0</v>
      </c>
      <c r="V645" s="30"/>
      <c r="W645" s="23" t="s">
        <v>45</v>
      </c>
      <c r="X645" s="31">
        <f>+[1]DEPURADO!K639+[1]DEPURADO!L639</f>
        <v>0</v>
      </c>
      <c r="Y645" s="23" t="s">
        <v>45</v>
      </c>
      <c r="Z645" s="31">
        <f t="shared" si="67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68"/>
        <v>0</v>
      </c>
      <c r="AH645" s="30">
        <v>0</v>
      </c>
      <c r="AI645" s="30" t="str">
        <f>+[1]DEPURADO!G639</f>
        <v>NO RADICADA</v>
      </c>
      <c r="AJ645" s="32"/>
      <c r="AK645" s="33"/>
    </row>
    <row r="646" spans="1:37" s="34" customFormat="1" x14ac:dyDescent="0.25">
      <c r="A646" s="23">
        <f t="shared" si="69"/>
        <v>638</v>
      </c>
      <c r="B646" s="24" t="s">
        <v>44</v>
      </c>
      <c r="C646" s="23" t="str">
        <f>+[1]DEPURADO!A640</f>
        <v>RPM6777</v>
      </c>
      <c r="D646" s="23">
        <f>+[1]DEPURADO!B640</f>
        <v>6777</v>
      </c>
      <c r="E646" s="25">
        <f>+[1]DEPURADO!C640</f>
        <v>45170</v>
      </c>
      <c r="F646" s="26">
        <f>+IF([1]DEPURADO!D640&gt;1,[1]DEPURADO!D640," ")</f>
        <v>45170</v>
      </c>
      <c r="G646" s="27">
        <f>[1]DEPURADO!F640</f>
        <v>133196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63"/>
        <v>0</v>
      </c>
      <c r="O646" s="28">
        <f t="shared" si="64"/>
        <v>133196</v>
      </c>
      <c r="P646" s="24">
        <f>IF([1]DEPURADO!H640&gt;1,0,[1]DEPURADO!B640)</f>
        <v>0</v>
      </c>
      <c r="Q646" s="30">
        <f t="shared" si="65"/>
        <v>0</v>
      </c>
      <c r="R646" s="31">
        <f t="shared" si="66"/>
        <v>133196</v>
      </c>
      <c r="S646" s="31">
        <f>+[1]DEPURADO!J640</f>
        <v>0</v>
      </c>
      <c r="T646" s="23" t="s">
        <v>45</v>
      </c>
      <c r="U646" s="31">
        <f>+[1]DEPURADO!I640</f>
        <v>0</v>
      </c>
      <c r="V646" s="30"/>
      <c r="W646" s="23" t="s">
        <v>45</v>
      </c>
      <c r="X646" s="31">
        <f>+[1]DEPURADO!K640+[1]DEPURADO!L640</f>
        <v>0</v>
      </c>
      <c r="Y646" s="23" t="s">
        <v>45</v>
      </c>
      <c r="Z646" s="31">
        <f t="shared" si="67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68"/>
        <v>0</v>
      </c>
      <c r="AH646" s="30">
        <v>0</v>
      </c>
      <c r="AI646" s="30" t="str">
        <f>+[1]DEPURADO!G640</f>
        <v>NO RADICADA</v>
      </c>
      <c r="AJ646" s="32"/>
      <c r="AK646" s="33"/>
    </row>
    <row r="647" spans="1:37" s="34" customFormat="1" x14ac:dyDescent="0.25">
      <c r="A647" s="23">
        <f t="shared" si="69"/>
        <v>639</v>
      </c>
      <c r="B647" s="24" t="s">
        <v>44</v>
      </c>
      <c r="C647" s="23" t="str">
        <f>+[1]DEPURADO!A641</f>
        <v>RPM6780</v>
      </c>
      <c r="D647" s="23">
        <f>+[1]DEPURADO!B641</f>
        <v>6780</v>
      </c>
      <c r="E647" s="25">
        <f>+[1]DEPURADO!C641</f>
        <v>45170</v>
      </c>
      <c r="F647" s="26">
        <f>+IF([1]DEPURADO!D641&gt;1,[1]DEPURADO!D641," ")</f>
        <v>45170</v>
      </c>
      <c r="G647" s="27">
        <f>[1]DEPURADO!F641</f>
        <v>141000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63"/>
        <v>0</v>
      </c>
      <c r="O647" s="28">
        <f t="shared" si="64"/>
        <v>141000</v>
      </c>
      <c r="P647" s="24">
        <f>IF([1]DEPURADO!H641&gt;1,0,[1]DEPURADO!B641)</f>
        <v>0</v>
      </c>
      <c r="Q647" s="30">
        <f t="shared" si="65"/>
        <v>0</v>
      </c>
      <c r="R647" s="31">
        <f t="shared" si="66"/>
        <v>141000</v>
      </c>
      <c r="S647" s="31">
        <f>+[1]DEPURADO!J641</f>
        <v>0</v>
      </c>
      <c r="T647" s="23" t="s">
        <v>45</v>
      </c>
      <c r="U647" s="31">
        <f>+[1]DEPURADO!I641</f>
        <v>0</v>
      </c>
      <c r="V647" s="30"/>
      <c r="W647" s="23" t="s">
        <v>45</v>
      </c>
      <c r="X647" s="31">
        <f>+[1]DEPURADO!K641+[1]DEPURADO!L641</f>
        <v>0</v>
      </c>
      <c r="Y647" s="23" t="s">
        <v>45</v>
      </c>
      <c r="Z647" s="31">
        <f t="shared" si="67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68"/>
        <v>0</v>
      </c>
      <c r="AH647" s="30">
        <v>0</v>
      </c>
      <c r="AI647" s="30" t="str">
        <f>+[1]DEPURADO!G641</f>
        <v>NO RADICADA</v>
      </c>
      <c r="AJ647" s="32"/>
      <c r="AK647" s="33"/>
    </row>
    <row r="648" spans="1:37" s="34" customFormat="1" x14ac:dyDescent="0.25">
      <c r="A648" s="23">
        <f t="shared" si="69"/>
        <v>640</v>
      </c>
      <c r="B648" s="24" t="s">
        <v>44</v>
      </c>
      <c r="C648" s="23" t="str">
        <f>+[1]DEPURADO!A642</f>
        <v>RPM6782</v>
      </c>
      <c r="D648" s="23">
        <f>+[1]DEPURADO!B642</f>
        <v>6782</v>
      </c>
      <c r="E648" s="25">
        <f>+[1]DEPURADO!C642</f>
        <v>45170</v>
      </c>
      <c r="F648" s="26">
        <f>+IF([1]DEPURADO!D642&gt;1,[1]DEPURADO!D642," ")</f>
        <v>45170</v>
      </c>
      <c r="G648" s="27">
        <f>[1]DEPURADO!F642</f>
        <v>101985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63"/>
        <v>0</v>
      </c>
      <c r="O648" s="28">
        <f t="shared" si="64"/>
        <v>101985</v>
      </c>
      <c r="P648" s="24">
        <f>IF([1]DEPURADO!H642&gt;1,0,[1]DEPURADO!B642)</f>
        <v>0</v>
      </c>
      <c r="Q648" s="30">
        <f t="shared" si="65"/>
        <v>0</v>
      </c>
      <c r="R648" s="31">
        <f t="shared" si="66"/>
        <v>101985</v>
      </c>
      <c r="S648" s="31">
        <f>+[1]DEPURADO!J642</f>
        <v>0</v>
      </c>
      <c r="T648" s="23" t="s">
        <v>45</v>
      </c>
      <c r="U648" s="31">
        <f>+[1]DEPURADO!I642</f>
        <v>0</v>
      </c>
      <c r="V648" s="30"/>
      <c r="W648" s="23" t="s">
        <v>45</v>
      </c>
      <c r="X648" s="31">
        <f>+[1]DEPURADO!K642+[1]DEPURADO!L642</f>
        <v>0</v>
      </c>
      <c r="Y648" s="23" t="s">
        <v>45</v>
      </c>
      <c r="Z648" s="31">
        <f t="shared" si="67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68"/>
        <v>0</v>
      </c>
      <c r="AH648" s="30">
        <v>0</v>
      </c>
      <c r="AI648" s="30" t="str">
        <f>+[1]DEPURADO!G642</f>
        <v>NO RADICADA</v>
      </c>
      <c r="AJ648" s="32"/>
      <c r="AK648" s="33"/>
    </row>
    <row r="649" spans="1:37" s="34" customFormat="1" x14ac:dyDescent="0.25">
      <c r="A649" s="23">
        <f t="shared" si="69"/>
        <v>641</v>
      </c>
      <c r="B649" s="24" t="s">
        <v>44</v>
      </c>
      <c r="C649" s="23" t="str">
        <f>+[1]DEPURADO!A643</f>
        <v>RPM6786</v>
      </c>
      <c r="D649" s="23">
        <f>+[1]DEPURADO!B643</f>
        <v>6786</v>
      </c>
      <c r="E649" s="25">
        <f>+[1]DEPURADO!C643</f>
        <v>45170</v>
      </c>
      <c r="F649" s="26">
        <f>+IF([1]DEPURADO!D643&gt;1,[1]DEPURADO!D643," ")</f>
        <v>45170</v>
      </c>
      <c r="G649" s="27">
        <f>[1]DEPURADO!F643</f>
        <v>65700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0</v>
      </c>
      <c r="L649" s="28">
        <v>0</v>
      </c>
      <c r="M649" s="28">
        <v>0</v>
      </c>
      <c r="N649" s="28">
        <f t="shared" si="63"/>
        <v>0</v>
      </c>
      <c r="O649" s="28">
        <f t="shared" si="64"/>
        <v>65700</v>
      </c>
      <c r="P649" s="24">
        <f>IF([1]DEPURADO!H643&gt;1,0,[1]DEPURADO!B643)</f>
        <v>0</v>
      </c>
      <c r="Q649" s="30">
        <f t="shared" si="65"/>
        <v>0</v>
      </c>
      <c r="R649" s="31">
        <f t="shared" si="66"/>
        <v>65700</v>
      </c>
      <c r="S649" s="31">
        <f>+[1]DEPURADO!J643</f>
        <v>0</v>
      </c>
      <c r="T649" s="23" t="s">
        <v>45</v>
      </c>
      <c r="U649" s="31">
        <f>+[1]DEPURADO!I643</f>
        <v>0</v>
      </c>
      <c r="V649" s="30"/>
      <c r="W649" s="23" t="s">
        <v>45</v>
      </c>
      <c r="X649" s="31">
        <f>+[1]DEPURADO!K643+[1]DEPURADO!L643</f>
        <v>0</v>
      </c>
      <c r="Y649" s="23" t="s">
        <v>45</v>
      </c>
      <c r="Z649" s="31">
        <f t="shared" si="67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68"/>
        <v>0</v>
      </c>
      <c r="AH649" s="30">
        <v>0</v>
      </c>
      <c r="AI649" s="30" t="str">
        <f>+[1]DEPURADO!G643</f>
        <v>NO RADICADA</v>
      </c>
      <c r="AJ649" s="32"/>
      <c r="AK649" s="33"/>
    </row>
    <row r="650" spans="1:37" s="34" customFormat="1" x14ac:dyDescent="0.25">
      <c r="A650" s="23">
        <f t="shared" si="69"/>
        <v>642</v>
      </c>
      <c r="B650" s="24" t="s">
        <v>44</v>
      </c>
      <c r="C650" s="23" t="str">
        <f>+[1]DEPURADO!A644</f>
        <v>RPM6790</v>
      </c>
      <c r="D650" s="23">
        <f>+[1]DEPURADO!B644</f>
        <v>6790</v>
      </c>
      <c r="E650" s="25">
        <f>+[1]DEPURADO!C644</f>
        <v>45170</v>
      </c>
      <c r="F650" s="26">
        <f>+IF([1]DEPURADO!D644&gt;1,[1]DEPURADO!D644," ")</f>
        <v>45170</v>
      </c>
      <c r="G650" s="27">
        <f>[1]DEPURADO!F644</f>
        <v>196423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0</v>
      </c>
      <c r="L650" s="28">
        <v>0</v>
      </c>
      <c r="M650" s="28">
        <v>0</v>
      </c>
      <c r="N650" s="28">
        <f t="shared" ref="N650:N713" si="70">+SUM(J650:M650)</f>
        <v>0</v>
      </c>
      <c r="O650" s="28">
        <f t="shared" ref="O650:O713" si="71">+G650-I650-N650</f>
        <v>196423</v>
      </c>
      <c r="P650" s="24">
        <f>IF([1]DEPURADO!H644&gt;1,0,[1]DEPURADO!B644)</f>
        <v>0</v>
      </c>
      <c r="Q650" s="30">
        <f t="shared" ref="Q650:Q713" si="72">+IF(P650&gt;0,G650,0)</f>
        <v>0</v>
      </c>
      <c r="R650" s="31">
        <f t="shared" ref="R650:R713" si="73">IF(P650=0,G650,0)</f>
        <v>196423</v>
      </c>
      <c r="S650" s="31">
        <f>+[1]DEPURADO!J644</f>
        <v>0</v>
      </c>
      <c r="T650" s="23" t="s">
        <v>45</v>
      </c>
      <c r="U650" s="31">
        <f>+[1]DEPURADO!I644</f>
        <v>0</v>
      </c>
      <c r="V650" s="30"/>
      <c r="W650" s="23" t="s">
        <v>45</v>
      </c>
      <c r="X650" s="31">
        <f>+[1]DEPURADO!K644+[1]DEPURADO!L644</f>
        <v>0</v>
      </c>
      <c r="Y650" s="23" t="s">
        <v>45</v>
      </c>
      <c r="Z650" s="31">
        <f t="shared" ref="Z650:Z713" si="74">+X650-AE650+IF(X650-AE650&lt;-1,-X650+AE650,0)</f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ref="AG650:AG713" si="75">+G650-I650-N650-R650-Z650-AC650-AE650-S650-U650</f>
        <v>0</v>
      </c>
      <c r="AH650" s="30">
        <v>0</v>
      </c>
      <c r="AI650" s="30" t="str">
        <f>+[1]DEPURADO!G644</f>
        <v>NO RADICADA</v>
      </c>
      <c r="AJ650" s="32"/>
      <c r="AK650" s="33"/>
    </row>
    <row r="651" spans="1:37" s="34" customFormat="1" x14ac:dyDescent="0.25">
      <c r="A651" s="23">
        <f t="shared" ref="A651:A714" si="76">+A650+1</f>
        <v>643</v>
      </c>
      <c r="B651" s="24" t="s">
        <v>44</v>
      </c>
      <c r="C651" s="23" t="str">
        <f>+[1]DEPURADO!A645</f>
        <v>RPM6791</v>
      </c>
      <c r="D651" s="23">
        <f>+[1]DEPURADO!B645</f>
        <v>6791</v>
      </c>
      <c r="E651" s="25">
        <f>+[1]DEPURADO!C645</f>
        <v>45170</v>
      </c>
      <c r="F651" s="26">
        <f>+IF([1]DEPURADO!D645&gt;1,[1]DEPURADO!D645," ")</f>
        <v>45170</v>
      </c>
      <c r="G651" s="27">
        <f>[1]DEPURADO!F645</f>
        <v>418413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70"/>
        <v>0</v>
      </c>
      <c r="O651" s="28">
        <f t="shared" si="71"/>
        <v>418413</v>
      </c>
      <c r="P651" s="24">
        <f>IF([1]DEPURADO!H645&gt;1,0,[1]DEPURADO!B645)</f>
        <v>0</v>
      </c>
      <c r="Q651" s="30">
        <f t="shared" si="72"/>
        <v>0</v>
      </c>
      <c r="R651" s="31">
        <f t="shared" si="73"/>
        <v>418413</v>
      </c>
      <c r="S651" s="31">
        <f>+[1]DEPURADO!J645</f>
        <v>0</v>
      </c>
      <c r="T651" s="23" t="s">
        <v>45</v>
      </c>
      <c r="U651" s="31">
        <f>+[1]DEPURADO!I645</f>
        <v>0</v>
      </c>
      <c r="V651" s="30"/>
      <c r="W651" s="23" t="s">
        <v>45</v>
      </c>
      <c r="X651" s="31">
        <f>+[1]DEPURADO!K645+[1]DEPURADO!L645</f>
        <v>0</v>
      </c>
      <c r="Y651" s="23" t="s">
        <v>45</v>
      </c>
      <c r="Z651" s="31">
        <f t="shared" si="74"/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75"/>
        <v>0</v>
      </c>
      <c r="AH651" s="30">
        <v>0</v>
      </c>
      <c r="AI651" s="30" t="str">
        <f>+[1]DEPURADO!G645</f>
        <v>NO RADICADA</v>
      </c>
      <c r="AJ651" s="32"/>
      <c r="AK651" s="33"/>
    </row>
    <row r="652" spans="1:37" s="34" customFormat="1" x14ac:dyDescent="0.25">
      <c r="A652" s="23">
        <f t="shared" si="76"/>
        <v>644</v>
      </c>
      <c r="B652" s="24" t="s">
        <v>44</v>
      </c>
      <c r="C652" s="23" t="str">
        <f>+[1]DEPURADO!A646</f>
        <v>RPM6803</v>
      </c>
      <c r="D652" s="23">
        <f>+[1]DEPURADO!B646</f>
        <v>6803</v>
      </c>
      <c r="E652" s="25">
        <f>+[1]DEPURADO!C646</f>
        <v>45170</v>
      </c>
      <c r="F652" s="26">
        <f>+IF([1]DEPURADO!D646&gt;1,[1]DEPURADO!D646," ")</f>
        <v>45170</v>
      </c>
      <c r="G652" s="27">
        <f>[1]DEPURADO!F646</f>
        <v>124700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70"/>
        <v>0</v>
      </c>
      <c r="O652" s="28">
        <f t="shared" si="71"/>
        <v>124700</v>
      </c>
      <c r="P652" s="24">
        <f>IF([1]DEPURADO!H646&gt;1,0,[1]DEPURADO!B646)</f>
        <v>0</v>
      </c>
      <c r="Q652" s="30">
        <f t="shared" si="72"/>
        <v>0</v>
      </c>
      <c r="R652" s="31">
        <f t="shared" si="73"/>
        <v>124700</v>
      </c>
      <c r="S652" s="31">
        <f>+[1]DEPURADO!J646</f>
        <v>0</v>
      </c>
      <c r="T652" s="23" t="s">
        <v>45</v>
      </c>
      <c r="U652" s="31">
        <f>+[1]DEPURADO!I646</f>
        <v>0</v>
      </c>
      <c r="V652" s="30"/>
      <c r="W652" s="23" t="s">
        <v>45</v>
      </c>
      <c r="X652" s="31">
        <f>+[1]DEPURADO!K646+[1]DEPURADO!L646</f>
        <v>0</v>
      </c>
      <c r="Y652" s="23" t="s">
        <v>45</v>
      </c>
      <c r="Z652" s="31">
        <f t="shared" si="74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75"/>
        <v>0</v>
      </c>
      <c r="AH652" s="30">
        <v>0</v>
      </c>
      <c r="AI652" s="30" t="str">
        <f>+[1]DEPURADO!G646</f>
        <v>NO RADICADA</v>
      </c>
      <c r="AJ652" s="32"/>
      <c r="AK652" s="33"/>
    </row>
    <row r="653" spans="1:37" s="34" customFormat="1" x14ac:dyDescent="0.25">
      <c r="A653" s="23">
        <f t="shared" si="76"/>
        <v>645</v>
      </c>
      <c r="B653" s="24" t="s">
        <v>44</v>
      </c>
      <c r="C653" s="23" t="str">
        <f>+[1]DEPURADO!A647</f>
        <v>RPM6805</v>
      </c>
      <c r="D653" s="23">
        <f>+[1]DEPURADO!B647</f>
        <v>6805</v>
      </c>
      <c r="E653" s="25">
        <f>+[1]DEPURADO!C647</f>
        <v>45170</v>
      </c>
      <c r="F653" s="26">
        <f>+IF([1]DEPURADO!D647&gt;1,[1]DEPURADO!D647," ")</f>
        <v>45170</v>
      </c>
      <c r="G653" s="27">
        <f>[1]DEPURADO!F647</f>
        <v>141000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0</v>
      </c>
      <c r="L653" s="28">
        <v>0</v>
      </c>
      <c r="M653" s="28">
        <v>0</v>
      </c>
      <c r="N653" s="28">
        <f t="shared" si="70"/>
        <v>0</v>
      </c>
      <c r="O653" s="28">
        <f t="shared" si="71"/>
        <v>141000</v>
      </c>
      <c r="P653" s="24">
        <f>IF([1]DEPURADO!H647&gt;1,0,[1]DEPURADO!B647)</f>
        <v>0</v>
      </c>
      <c r="Q653" s="30">
        <f t="shared" si="72"/>
        <v>0</v>
      </c>
      <c r="R653" s="31">
        <f t="shared" si="73"/>
        <v>141000</v>
      </c>
      <c r="S653" s="31">
        <f>+[1]DEPURADO!J647</f>
        <v>0</v>
      </c>
      <c r="T653" s="23" t="s">
        <v>45</v>
      </c>
      <c r="U653" s="31">
        <f>+[1]DEPURADO!I647</f>
        <v>0</v>
      </c>
      <c r="V653" s="30"/>
      <c r="W653" s="23" t="s">
        <v>45</v>
      </c>
      <c r="X653" s="31">
        <f>+[1]DEPURADO!K647+[1]DEPURADO!L647</f>
        <v>0</v>
      </c>
      <c r="Y653" s="23" t="s">
        <v>45</v>
      </c>
      <c r="Z653" s="31">
        <f t="shared" si="74"/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75"/>
        <v>0</v>
      </c>
      <c r="AH653" s="30">
        <v>0</v>
      </c>
      <c r="AI653" s="30" t="str">
        <f>+[1]DEPURADO!G647</f>
        <v>NO RADICADA</v>
      </c>
      <c r="AJ653" s="32"/>
      <c r="AK653" s="33"/>
    </row>
    <row r="654" spans="1:37" s="34" customFormat="1" x14ac:dyDescent="0.25">
      <c r="A654" s="23">
        <f t="shared" si="76"/>
        <v>646</v>
      </c>
      <c r="B654" s="24" t="s">
        <v>44</v>
      </c>
      <c r="C654" s="23" t="str">
        <f>+[1]DEPURADO!A648</f>
        <v>RPM6810</v>
      </c>
      <c r="D654" s="23">
        <f>+[1]DEPURADO!B648</f>
        <v>6810</v>
      </c>
      <c r="E654" s="25">
        <f>+[1]DEPURADO!C648</f>
        <v>45170</v>
      </c>
      <c r="F654" s="26">
        <f>+IF([1]DEPURADO!D648&gt;1,[1]DEPURADO!D648," ")</f>
        <v>45170</v>
      </c>
      <c r="G654" s="27">
        <f>[1]DEPURADO!F648</f>
        <v>200311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0</v>
      </c>
      <c r="L654" s="28">
        <v>0</v>
      </c>
      <c r="M654" s="28">
        <v>0</v>
      </c>
      <c r="N654" s="28">
        <f t="shared" si="70"/>
        <v>0</v>
      </c>
      <c r="O654" s="28">
        <f t="shared" si="71"/>
        <v>200311</v>
      </c>
      <c r="P654" s="24">
        <f>IF([1]DEPURADO!H648&gt;1,0,[1]DEPURADO!B648)</f>
        <v>0</v>
      </c>
      <c r="Q654" s="30">
        <f t="shared" si="72"/>
        <v>0</v>
      </c>
      <c r="R654" s="31">
        <f t="shared" si="73"/>
        <v>200311</v>
      </c>
      <c r="S654" s="31">
        <f>+[1]DEPURADO!J648</f>
        <v>0</v>
      </c>
      <c r="T654" s="23" t="s">
        <v>45</v>
      </c>
      <c r="U654" s="31">
        <f>+[1]DEPURADO!I648</f>
        <v>0</v>
      </c>
      <c r="V654" s="30"/>
      <c r="W654" s="23" t="s">
        <v>45</v>
      </c>
      <c r="X654" s="31">
        <f>+[1]DEPURADO!K648+[1]DEPURADO!L648</f>
        <v>0</v>
      </c>
      <c r="Y654" s="23" t="s">
        <v>45</v>
      </c>
      <c r="Z654" s="31">
        <f t="shared" si="74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75"/>
        <v>0</v>
      </c>
      <c r="AH654" s="30">
        <v>0</v>
      </c>
      <c r="AI654" s="30" t="str">
        <f>+[1]DEPURADO!G648</f>
        <v>NO RADICADA</v>
      </c>
      <c r="AJ654" s="32"/>
      <c r="AK654" s="33"/>
    </row>
    <row r="655" spans="1:37" s="34" customFormat="1" x14ac:dyDescent="0.25">
      <c r="A655" s="23">
        <f t="shared" si="76"/>
        <v>647</v>
      </c>
      <c r="B655" s="24" t="s">
        <v>44</v>
      </c>
      <c r="C655" s="23" t="str">
        <f>+[1]DEPURADO!A649</f>
        <v>RPM6817</v>
      </c>
      <c r="D655" s="23">
        <f>+[1]DEPURADO!B649</f>
        <v>6817</v>
      </c>
      <c r="E655" s="25">
        <f>+[1]DEPURADO!C649</f>
        <v>45170</v>
      </c>
      <c r="F655" s="26">
        <f>+IF([1]DEPURADO!D649&gt;1,[1]DEPURADO!D649," ")</f>
        <v>45170</v>
      </c>
      <c r="G655" s="27">
        <f>[1]DEPURADO!F649</f>
        <v>597623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70"/>
        <v>0</v>
      </c>
      <c r="O655" s="28">
        <f t="shared" si="71"/>
        <v>597623</v>
      </c>
      <c r="P655" s="24">
        <f>IF([1]DEPURADO!H649&gt;1,0,[1]DEPURADO!B649)</f>
        <v>0</v>
      </c>
      <c r="Q655" s="30">
        <f t="shared" si="72"/>
        <v>0</v>
      </c>
      <c r="R655" s="31">
        <f t="shared" si="73"/>
        <v>597623</v>
      </c>
      <c r="S655" s="31">
        <f>+[1]DEPURADO!J649</f>
        <v>0</v>
      </c>
      <c r="T655" s="23" t="s">
        <v>45</v>
      </c>
      <c r="U655" s="31">
        <f>+[1]DEPURADO!I649</f>
        <v>0</v>
      </c>
      <c r="V655" s="30"/>
      <c r="W655" s="23" t="s">
        <v>45</v>
      </c>
      <c r="X655" s="31">
        <f>+[1]DEPURADO!K649+[1]DEPURADO!L649</f>
        <v>0</v>
      </c>
      <c r="Y655" s="23" t="s">
        <v>45</v>
      </c>
      <c r="Z655" s="31">
        <f t="shared" si="74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75"/>
        <v>0</v>
      </c>
      <c r="AH655" s="30">
        <v>0</v>
      </c>
      <c r="AI655" s="30" t="str">
        <f>+[1]DEPURADO!G649</f>
        <v>NO RADICADA</v>
      </c>
      <c r="AJ655" s="32"/>
      <c r="AK655" s="33"/>
    </row>
    <row r="656" spans="1:37" s="34" customFormat="1" x14ac:dyDescent="0.25">
      <c r="A656" s="23">
        <f t="shared" si="76"/>
        <v>648</v>
      </c>
      <c r="B656" s="24" t="s">
        <v>44</v>
      </c>
      <c r="C656" s="23" t="str">
        <f>+[1]DEPURADO!A650</f>
        <v>RPM6825</v>
      </c>
      <c r="D656" s="23">
        <f>+[1]DEPURADO!B650</f>
        <v>6825</v>
      </c>
      <c r="E656" s="25">
        <f>+[1]DEPURADO!C650</f>
        <v>45170</v>
      </c>
      <c r="F656" s="26">
        <f>+IF([1]DEPURADO!D650&gt;1,[1]DEPURADO!D650," ")</f>
        <v>45170</v>
      </c>
      <c r="G656" s="27">
        <f>[1]DEPURADO!F650</f>
        <v>151207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0</v>
      </c>
      <c r="L656" s="28">
        <v>0</v>
      </c>
      <c r="M656" s="28">
        <v>0</v>
      </c>
      <c r="N656" s="28">
        <f t="shared" si="70"/>
        <v>0</v>
      </c>
      <c r="O656" s="28">
        <f t="shared" si="71"/>
        <v>151207</v>
      </c>
      <c r="P656" s="24">
        <f>IF([1]DEPURADO!H650&gt;1,0,[1]DEPURADO!B650)</f>
        <v>0</v>
      </c>
      <c r="Q656" s="30">
        <f t="shared" si="72"/>
        <v>0</v>
      </c>
      <c r="R656" s="31">
        <f t="shared" si="73"/>
        <v>151207</v>
      </c>
      <c r="S656" s="31">
        <f>+[1]DEPURADO!J650</f>
        <v>0</v>
      </c>
      <c r="T656" s="23" t="s">
        <v>45</v>
      </c>
      <c r="U656" s="31">
        <f>+[1]DEPURADO!I650</f>
        <v>0</v>
      </c>
      <c r="V656" s="30"/>
      <c r="W656" s="23" t="s">
        <v>45</v>
      </c>
      <c r="X656" s="31">
        <f>+[1]DEPURADO!K650+[1]DEPURADO!L650</f>
        <v>0</v>
      </c>
      <c r="Y656" s="23" t="s">
        <v>45</v>
      </c>
      <c r="Z656" s="31">
        <f t="shared" si="74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75"/>
        <v>0</v>
      </c>
      <c r="AH656" s="30">
        <v>0</v>
      </c>
      <c r="AI656" s="30" t="str">
        <f>+[1]DEPURADO!G650</f>
        <v>NO RADICADA</v>
      </c>
      <c r="AJ656" s="32"/>
      <c r="AK656" s="33"/>
    </row>
    <row r="657" spans="1:37" s="34" customFormat="1" x14ac:dyDescent="0.25">
      <c r="A657" s="23">
        <f t="shared" si="76"/>
        <v>649</v>
      </c>
      <c r="B657" s="24" t="s">
        <v>44</v>
      </c>
      <c r="C657" s="23" t="str">
        <f>+[1]DEPURADO!A651</f>
        <v>RPM6827</v>
      </c>
      <c r="D657" s="23">
        <f>+[1]DEPURADO!B651</f>
        <v>6827</v>
      </c>
      <c r="E657" s="25">
        <f>+[1]DEPURADO!C651</f>
        <v>45170</v>
      </c>
      <c r="F657" s="26">
        <f>+IF([1]DEPURADO!D651&gt;1,[1]DEPURADO!D651," ")</f>
        <v>45170</v>
      </c>
      <c r="G657" s="27">
        <f>[1]DEPURADO!F651</f>
        <v>65700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0</v>
      </c>
      <c r="L657" s="28">
        <v>0</v>
      </c>
      <c r="M657" s="28">
        <v>0</v>
      </c>
      <c r="N657" s="28">
        <f t="shared" si="70"/>
        <v>0</v>
      </c>
      <c r="O657" s="28">
        <f t="shared" si="71"/>
        <v>65700</v>
      </c>
      <c r="P657" s="24">
        <f>IF([1]DEPURADO!H651&gt;1,0,[1]DEPURADO!B651)</f>
        <v>0</v>
      </c>
      <c r="Q657" s="30">
        <f t="shared" si="72"/>
        <v>0</v>
      </c>
      <c r="R657" s="31">
        <f t="shared" si="73"/>
        <v>65700</v>
      </c>
      <c r="S657" s="31">
        <f>+[1]DEPURADO!J651</f>
        <v>0</v>
      </c>
      <c r="T657" s="23" t="s">
        <v>45</v>
      </c>
      <c r="U657" s="31">
        <f>+[1]DEPURADO!I651</f>
        <v>0</v>
      </c>
      <c r="V657" s="30"/>
      <c r="W657" s="23" t="s">
        <v>45</v>
      </c>
      <c r="X657" s="31">
        <f>+[1]DEPURADO!K651+[1]DEPURADO!L651</f>
        <v>0</v>
      </c>
      <c r="Y657" s="23" t="s">
        <v>45</v>
      </c>
      <c r="Z657" s="31">
        <f t="shared" si="74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75"/>
        <v>0</v>
      </c>
      <c r="AH657" s="30">
        <v>0</v>
      </c>
      <c r="AI657" s="30" t="str">
        <f>+[1]DEPURADO!G651</f>
        <v>NO RADICADA</v>
      </c>
      <c r="AJ657" s="32"/>
      <c r="AK657" s="33"/>
    </row>
    <row r="658" spans="1:37" s="34" customFormat="1" x14ac:dyDescent="0.25">
      <c r="A658" s="23">
        <f t="shared" si="76"/>
        <v>650</v>
      </c>
      <c r="B658" s="24" t="s">
        <v>44</v>
      </c>
      <c r="C658" s="23" t="str">
        <f>+[1]DEPURADO!A652</f>
        <v>RPM6829</v>
      </c>
      <c r="D658" s="23">
        <f>+[1]DEPURADO!B652</f>
        <v>6829</v>
      </c>
      <c r="E658" s="25">
        <f>+[1]DEPURADO!C652</f>
        <v>45170</v>
      </c>
      <c r="F658" s="26">
        <f>+IF([1]DEPURADO!D652&gt;1,[1]DEPURADO!D652," ")</f>
        <v>45170</v>
      </c>
      <c r="G658" s="27">
        <f>[1]DEPURADO!F652</f>
        <v>1284087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0</v>
      </c>
      <c r="L658" s="28">
        <v>0</v>
      </c>
      <c r="M658" s="28">
        <v>0</v>
      </c>
      <c r="N658" s="28">
        <f t="shared" si="70"/>
        <v>0</v>
      </c>
      <c r="O658" s="28">
        <f t="shared" si="71"/>
        <v>1284087</v>
      </c>
      <c r="P658" s="24">
        <f>IF([1]DEPURADO!H652&gt;1,0,[1]DEPURADO!B652)</f>
        <v>0</v>
      </c>
      <c r="Q658" s="30">
        <f t="shared" si="72"/>
        <v>0</v>
      </c>
      <c r="R658" s="31">
        <f t="shared" si="73"/>
        <v>1284087</v>
      </c>
      <c r="S658" s="31">
        <f>+[1]DEPURADO!J652</f>
        <v>0</v>
      </c>
      <c r="T658" s="23" t="s">
        <v>45</v>
      </c>
      <c r="U658" s="31">
        <f>+[1]DEPURADO!I652</f>
        <v>0</v>
      </c>
      <c r="V658" s="30"/>
      <c r="W658" s="23" t="s">
        <v>45</v>
      </c>
      <c r="X658" s="31">
        <f>+[1]DEPURADO!K652+[1]DEPURADO!L652</f>
        <v>0</v>
      </c>
      <c r="Y658" s="23" t="s">
        <v>45</v>
      </c>
      <c r="Z658" s="31">
        <f t="shared" si="74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75"/>
        <v>0</v>
      </c>
      <c r="AH658" s="30">
        <v>0</v>
      </c>
      <c r="AI658" s="30" t="str">
        <f>+[1]DEPURADO!G652</f>
        <v>NO RADICADA</v>
      </c>
      <c r="AJ658" s="32"/>
      <c r="AK658" s="33"/>
    </row>
    <row r="659" spans="1:37" s="34" customFormat="1" x14ac:dyDescent="0.25">
      <c r="A659" s="23">
        <f t="shared" si="76"/>
        <v>651</v>
      </c>
      <c r="B659" s="24" t="s">
        <v>44</v>
      </c>
      <c r="C659" s="23" t="str">
        <f>+[1]DEPURADO!A653</f>
        <v>RPM6832</v>
      </c>
      <c r="D659" s="23">
        <f>+[1]DEPURADO!B653</f>
        <v>6832</v>
      </c>
      <c r="E659" s="25">
        <f>+[1]DEPURADO!C653</f>
        <v>45170</v>
      </c>
      <c r="F659" s="26">
        <f>+IF([1]DEPURADO!D653&gt;1,[1]DEPURADO!D653," ")</f>
        <v>45170</v>
      </c>
      <c r="G659" s="27">
        <f>[1]DEPURADO!F653</f>
        <v>208448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0</v>
      </c>
      <c r="L659" s="28">
        <v>0</v>
      </c>
      <c r="M659" s="28">
        <v>0</v>
      </c>
      <c r="N659" s="28">
        <f t="shared" si="70"/>
        <v>0</v>
      </c>
      <c r="O659" s="28">
        <f t="shared" si="71"/>
        <v>208448</v>
      </c>
      <c r="P659" s="24">
        <f>IF([1]DEPURADO!H653&gt;1,0,[1]DEPURADO!B653)</f>
        <v>0</v>
      </c>
      <c r="Q659" s="30">
        <f t="shared" si="72"/>
        <v>0</v>
      </c>
      <c r="R659" s="31">
        <f t="shared" si="73"/>
        <v>208448</v>
      </c>
      <c r="S659" s="31">
        <f>+[1]DEPURADO!J653</f>
        <v>0</v>
      </c>
      <c r="T659" s="23" t="s">
        <v>45</v>
      </c>
      <c r="U659" s="31">
        <f>+[1]DEPURADO!I653</f>
        <v>0</v>
      </c>
      <c r="V659" s="30"/>
      <c r="W659" s="23" t="s">
        <v>45</v>
      </c>
      <c r="X659" s="31">
        <f>+[1]DEPURADO!K653+[1]DEPURADO!L653</f>
        <v>0</v>
      </c>
      <c r="Y659" s="23" t="s">
        <v>45</v>
      </c>
      <c r="Z659" s="31">
        <f t="shared" si="74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75"/>
        <v>0</v>
      </c>
      <c r="AH659" s="30">
        <v>0</v>
      </c>
      <c r="AI659" s="30" t="str">
        <f>+[1]DEPURADO!G653</f>
        <v>NO RADICADA</v>
      </c>
      <c r="AJ659" s="32"/>
      <c r="AK659" s="33"/>
    </row>
    <row r="660" spans="1:37" s="34" customFormat="1" x14ac:dyDescent="0.25">
      <c r="A660" s="23">
        <f t="shared" si="76"/>
        <v>652</v>
      </c>
      <c r="B660" s="24" t="s">
        <v>44</v>
      </c>
      <c r="C660" s="23" t="str">
        <f>+[1]DEPURADO!A654</f>
        <v>RPM6846</v>
      </c>
      <c r="D660" s="23">
        <f>+[1]DEPURADO!B654</f>
        <v>6846</v>
      </c>
      <c r="E660" s="25">
        <f>+[1]DEPURADO!C654</f>
        <v>45170</v>
      </c>
      <c r="F660" s="26">
        <f>+IF([1]DEPURADO!D654&gt;1,[1]DEPURADO!D654," ")</f>
        <v>45170</v>
      </c>
      <c r="G660" s="27">
        <f>[1]DEPURADO!F654</f>
        <v>65700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70"/>
        <v>0</v>
      </c>
      <c r="O660" s="28">
        <f t="shared" si="71"/>
        <v>65700</v>
      </c>
      <c r="P660" s="24">
        <f>IF([1]DEPURADO!H654&gt;1,0,[1]DEPURADO!B654)</f>
        <v>0</v>
      </c>
      <c r="Q660" s="30">
        <f t="shared" si="72"/>
        <v>0</v>
      </c>
      <c r="R660" s="31">
        <f t="shared" si="73"/>
        <v>65700</v>
      </c>
      <c r="S660" s="31">
        <f>+[1]DEPURADO!J654</f>
        <v>0</v>
      </c>
      <c r="T660" s="23" t="s">
        <v>45</v>
      </c>
      <c r="U660" s="31">
        <f>+[1]DEPURADO!I654</f>
        <v>0</v>
      </c>
      <c r="V660" s="30"/>
      <c r="W660" s="23" t="s">
        <v>45</v>
      </c>
      <c r="X660" s="31">
        <f>+[1]DEPURADO!K654+[1]DEPURADO!L654</f>
        <v>0</v>
      </c>
      <c r="Y660" s="23" t="s">
        <v>45</v>
      </c>
      <c r="Z660" s="31">
        <f t="shared" si="74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75"/>
        <v>0</v>
      </c>
      <c r="AH660" s="30">
        <v>0</v>
      </c>
      <c r="AI660" s="30" t="str">
        <f>+[1]DEPURADO!G654</f>
        <v>NO RADICADA</v>
      </c>
      <c r="AJ660" s="32"/>
      <c r="AK660" s="33"/>
    </row>
    <row r="661" spans="1:37" s="34" customFormat="1" x14ac:dyDescent="0.25">
      <c r="A661" s="23">
        <f t="shared" si="76"/>
        <v>653</v>
      </c>
      <c r="B661" s="24" t="s">
        <v>44</v>
      </c>
      <c r="C661" s="23" t="str">
        <f>+[1]DEPURADO!A655</f>
        <v>RPM6848</v>
      </c>
      <c r="D661" s="23">
        <f>+[1]DEPURADO!B655</f>
        <v>6848</v>
      </c>
      <c r="E661" s="25">
        <f>+[1]DEPURADO!C655</f>
        <v>45170</v>
      </c>
      <c r="F661" s="26">
        <f>+IF([1]DEPURADO!D655&gt;1,[1]DEPURADO!D655," ")</f>
        <v>45170</v>
      </c>
      <c r="G661" s="27">
        <f>[1]DEPURADO!F655</f>
        <v>796519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0</v>
      </c>
      <c r="L661" s="28">
        <v>0</v>
      </c>
      <c r="M661" s="28">
        <v>0</v>
      </c>
      <c r="N661" s="28">
        <f t="shared" si="70"/>
        <v>0</v>
      </c>
      <c r="O661" s="28">
        <f t="shared" si="71"/>
        <v>796519</v>
      </c>
      <c r="P661" s="24">
        <f>IF([1]DEPURADO!H655&gt;1,0,[1]DEPURADO!B655)</f>
        <v>0</v>
      </c>
      <c r="Q661" s="30">
        <f t="shared" si="72"/>
        <v>0</v>
      </c>
      <c r="R661" s="31">
        <f t="shared" si="73"/>
        <v>796519</v>
      </c>
      <c r="S661" s="31">
        <f>+[1]DEPURADO!J655</f>
        <v>0</v>
      </c>
      <c r="T661" s="23" t="s">
        <v>45</v>
      </c>
      <c r="U661" s="31">
        <f>+[1]DEPURADO!I655</f>
        <v>0</v>
      </c>
      <c r="V661" s="30"/>
      <c r="W661" s="23" t="s">
        <v>45</v>
      </c>
      <c r="X661" s="31">
        <f>+[1]DEPURADO!K655+[1]DEPURADO!L655</f>
        <v>0</v>
      </c>
      <c r="Y661" s="23" t="s">
        <v>45</v>
      </c>
      <c r="Z661" s="31">
        <f t="shared" si="74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75"/>
        <v>0</v>
      </c>
      <c r="AH661" s="30">
        <v>0</v>
      </c>
      <c r="AI661" s="30" t="str">
        <f>+[1]DEPURADO!G655</f>
        <v>NO RADICADA</v>
      </c>
      <c r="AJ661" s="32"/>
      <c r="AK661" s="33"/>
    </row>
    <row r="662" spans="1:37" s="34" customFormat="1" x14ac:dyDescent="0.25">
      <c r="A662" s="23">
        <f t="shared" si="76"/>
        <v>654</v>
      </c>
      <c r="B662" s="24" t="s">
        <v>44</v>
      </c>
      <c r="C662" s="23" t="str">
        <f>+[1]DEPURADO!A656</f>
        <v>RPM6861</v>
      </c>
      <c r="D662" s="23">
        <f>+[1]DEPURADO!B656</f>
        <v>6861</v>
      </c>
      <c r="E662" s="25">
        <f>+[1]DEPURADO!C656</f>
        <v>45170</v>
      </c>
      <c r="F662" s="26">
        <f>+IF([1]DEPURADO!D656&gt;1,[1]DEPURADO!D656," ")</f>
        <v>45170</v>
      </c>
      <c r="G662" s="27">
        <f>[1]DEPURADO!F656</f>
        <v>157083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0</v>
      </c>
      <c r="L662" s="28">
        <v>0</v>
      </c>
      <c r="M662" s="28">
        <v>0</v>
      </c>
      <c r="N662" s="28">
        <f t="shared" si="70"/>
        <v>0</v>
      </c>
      <c r="O662" s="28">
        <f t="shared" si="71"/>
        <v>157083</v>
      </c>
      <c r="P662" s="24">
        <f>IF([1]DEPURADO!H656&gt;1,0,[1]DEPURADO!B656)</f>
        <v>0</v>
      </c>
      <c r="Q662" s="30">
        <f t="shared" si="72"/>
        <v>0</v>
      </c>
      <c r="R662" s="31">
        <f t="shared" si="73"/>
        <v>157083</v>
      </c>
      <c r="S662" s="31">
        <f>+[1]DEPURADO!J656</f>
        <v>0</v>
      </c>
      <c r="T662" s="23" t="s">
        <v>45</v>
      </c>
      <c r="U662" s="31">
        <f>+[1]DEPURADO!I656</f>
        <v>0</v>
      </c>
      <c r="V662" s="30"/>
      <c r="W662" s="23" t="s">
        <v>45</v>
      </c>
      <c r="X662" s="31">
        <f>+[1]DEPURADO!K656+[1]DEPURADO!L656</f>
        <v>0</v>
      </c>
      <c r="Y662" s="23" t="s">
        <v>45</v>
      </c>
      <c r="Z662" s="31">
        <f t="shared" si="74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75"/>
        <v>0</v>
      </c>
      <c r="AH662" s="30">
        <v>0</v>
      </c>
      <c r="AI662" s="30" t="str">
        <f>+[1]DEPURADO!G656</f>
        <v>NO RADICADA</v>
      </c>
      <c r="AJ662" s="32"/>
      <c r="AK662" s="33"/>
    </row>
    <row r="663" spans="1:37" s="34" customFormat="1" x14ac:dyDescent="0.25">
      <c r="A663" s="23">
        <f t="shared" si="76"/>
        <v>655</v>
      </c>
      <c r="B663" s="24" t="s">
        <v>44</v>
      </c>
      <c r="C663" s="23" t="str">
        <f>+[1]DEPURADO!A657</f>
        <v>RPM6870</v>
      </c>
      <c r="D663" s="23">
        <f>+[1]DEPURADO!B657</f>
        <v>6870</v>
      </c>
      <c r="E663" s="25">
        <f>+[1]DEPURADO!C657</f>
        <v>45170</v>
      </c>
      <c r="F663" s="26">
        <f>+IF([1]DEPURADO!D657&gt;1,[1]DEPURADO!D657," ")</f>
        <v>45170</v>
      </c>
      <c r="G663" s="27">
        <f>[1]DEPURADO!F657</f>
        <v>128192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0</v>
      </c>
      <c r="L663" s="28">
        <v>0</v>
      </c>
      <c r="M663" s="28">
        <v>0</v>
      </c>
      <c r="N663" s="28">
        <f t="shared" si="70"/>
        <v>0</v>
      </c>
      <c r="O663" s="28">
        <f t="shared" si="71"/>
        <v>128192</v>
      </c>
      <c r="P663" s="24">
        <f>IF([1]DEPURADO!H657&gt;1,0,[1]DEPURADO!B657)</f>
        <v>0</v>
      </c>
      <c r="Q663" s="30">
        <f t="shared" si="72"/>
        <v>0</v>
      </c>
      <c r="R663" s="31">
        <f t="shared" si="73"/>
        <v>128192</v>
      </c>
      <c r="S663" s="31">
        <f>+[1]DEPURADO!J657</f>
        <v>0</v>
      </c>
      <c r="T663" s="23" t="s">
        <v>45</v>
      </c>
      <c r="U663" s="31">
        <f>+[1]DEPURADO!I657</f>
        <v>0</v>
      </c>
      <c r="V663" s="30"/>
      <c r="W663" s="23" t="s">
        <v>45</v>
      </c>
      <c r="X663" s="31">
        <f>+[1]DEPURADO!K657+[1]DEPURADO!L657</f>
        <v>0</v>
      </c>
      <c r="Y663" s="23" t="s">
        <v>45</v>
      </c>
      <c r="Z663" s="31">
        <f t="shared" si="74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75"/>
        <v>0</v>
      </c>
      <c r="AH663" s="30">
        <v>0</v>
      </c>
      <c r="AI663" s="30" t="str">
        <f>+[1]DEPURADO!G657</f>
        <v>NO RADICADA</v>
      </c>
      <c r="AJ663" s="32"/>
      <c r="AK663" s="33"/>
    </row>
    <row r="664" spans="1:37" s="34" customFormat="1" x14ac:dyDescent="0.25">
      <c r="A664" s="23">
        <f t="shared" si="76"/>
        <v>656</v>
      </c>
      <c r="B664" s="24" t="s">
        <v>44</v>
      </c>
      <c r="C664" s="23" t="str">
        <f>+[1]DEPURADO!A658</f>
        <v>RPM6873</v>
      </c>
      <c r="D664" s="23">
        <f>+[1]DEPURADO!B658</f>
        <v>6873</v>
      </c>
      <c r="E664" s="25">
        <f>+[1]DEPURADO!C658</f>
        <v>45170</v>
      </c>
      <c r="F664" s="26">
        <f>+IF([1]DEPURADO!D658&gt;1,[1]DEPURADO!D658," ")</f>
        <v>45170</v>
      </c>
      <c r="G664" s="27">
        <f>[1]DEPURADO!F658</f>
        <v>158063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70"/>
        <v>0</v>
      </c>
      <c r="O664" s="28">
        <f t="shared" si="71"/>
        <v>158063</v>
      </c>
      <c r="P664" s="24">
        <f>IF([1]DEPURADO!H658&gt;1,0,[1]DEPURADO!B658)</f>
        <v>0</v>
      </c>
      <c r="Q664" s="30">
        <f t="shared" si="72"/>
        <v>0</v>
      </c>
      <c r="R664" s="31">
        <f t="shared" si="73"/>
        <v>158063</v>
      </c>
      <c r="S664" s="31">
        <f>+[1]DEPURADO!J658</f>
        <v>0</v>
      </c>
      <c r="T664" s="23" t="s">
        <v>45</v>
      </c>
      <c r="U664" s="31">
        <f>+[1]DEPURADO!I658</f>
        <v>0</v>
      </c>
      <c r="V664" s="30"/>
      <c r="W664" s="23" t="s">
        <v>45</v>
      </c>
      <c r="X664" s="31">
        <f>+[1]DEPURADO!K658+[1]DEPURADO!L658</f>
        <v>0</v>
      </c>
      <c r="Y664" s="23" t="s">
        <v>45</v>
      </c>
      <c r="Z664" s="31">
        <f t="shared" si="74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75"/>
        <v>0</v>
      </c>
      <c r="AH664" s="30">
        <v>0</v>
      </c>
      <c r="AI664" s="30" t="str">
        <f>+[1]DEPURADO!G658</f>
        <v>NO RADICADA</v>
      </c>
      <c r="AJ664" s="32"/>
      <c r="AK664" s="33"/>
    </row>
    <row r="665" spans="1:37" s="34" customFormat="1" x14ac:dyDescent="0.25">
      <c r="A665" s="23">
        <f t="shared" si="76"/>
        <v>657</v>
      </c>
      <c r="B665" s="24" t="s">
        <v>44</v>
      </c>
      <c r="C665" s="23" t="str">
        <f>+[1]DEPURADO!A659</f>
        <v>RPM6879</v>
      </c>
      <c r="D665" s="23">
        <f>+[1]DEPURADO!B659</f>
        <v>6879</v>
      </c>
      <c r="E665" s="25">
        <f>+[1]DEPURADO!C659</f>
        <v>45170</v>
      </c>
      <c r="F665" s="26">
        <f>+IF([1]DEPURADO!D659&gt;1,[1]DEPURADO!D659," ")</f>
        <v>45170</v>
      </c>
      <c r="G665" s="27">
        <f>[1]DEPURADO!F659</f>
        <v>163193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0</v>
      </c>
      <c r="L665" s="28">
        <v>0</v>
      </c>
      <c r="M665" s="28">
        <v>0</v>
      </c>
      <c r="N665" s="28">
        <f t="shared" si="70"/>
        <v>0</v>
      </c>
      <c r="O665" s="28">
        <f t="shared" si="71"/>
        <v>163193</v>
      </c>
      <c r="P665" s="24">
        <f>IF([1]DEPURADO!H659&gt;1,0,[1]DEPURADO!B659)</f>
        <v>0</v>
      </c>
      <c r="Q665" s="30">
        <f t="shared" si="72"/>
        <v>0</v>
      </c>
      <c r="R665" s="31">
        <f t="shared" si="73"/>
        <v>163193</v>
      </c>
      <c r="S665" s="31">
        <f>+[1]DEPURADO!J659</f>
        <v>0</v>
      </c>
      <c r="T665" s="23" t="s">
        <v>45</v>
      </c>
      <c r="U665" s="31">
        <f>+[1]DEPURADO!I659</f>
        <v>0</v>
      </c>
      <c r="V665" s="30"/>
      <c r="W665" s="23" t="s">
        <v>45</v>
      </c>
      <c r="X665" s="31">
        <f>+[1]DEPURADO!K659+[1]DEPURADO!L659</f>
        <v>0</v>
      </c>
      <c r="Y665" s="23" t="s">
        <v>45</v>
      </c>
      <c r="Z665" s="31">
        <f t="shared" si="74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75"/>
        <v>0</v>
      </c>
      <c r="AH665" s="30">
        <v>0</v>
      </c>
      <c r="AI665" s="30" t="str">
        <f>+[1]DEPURADO!G659</f>
        <v>NO RADICADA</v>
      </c>
      <c r="AJ665" s="32"/>
      <c r="AK665" s="33"/>
    </row>
    <row r="666" spans="1:37" s="34" customFormat="1" x14ac:dyDescent="0.25">
      <c r="A666" s="23">
        <f t="shared" si="76"/>
        <v>658</v>
      </c>
      <c r="B666" s="24" t="s">
        <v>44</v>
      </c>
      <c r="C666" s="23" t="str">
        <f>+[1]DEPURADO!A660</f>
        <v>RPM6882</v>
      </c>
      <c r="D666" s="23">
        <f>+[1]DEPURADO!B660</f>
        <v>6882</v>
      </c>
      <c r="E666" s="25">
        <f>+[1]DEPURADO!C660</f>
        <v>45170</v>
      </c>
      <c r="F666" s="26">
        <f>+IF([1]DEPURADO!D660&gt;1,[1]DEPURADO!D660," ")</f>
        <v>45170</v>
      </c>
      <c r="G666" s="27">
        <f>[1]DEPURADO!F660</f>
        <v>535567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0</v>
      </c>
      <c r="L666" s="28">
        <v>0</v>
      </c>
      <c r="M666" s="28">
        <v>0</v>
      </c>
      <c r="N666" s="28">
        <f t="shared" si="70"/>
        <v>0</v>
      </c>
      <c r="O666" s="28">
        <f t="shared" si="71"/>
        <v>535567</v>
      </c>
      <c r="P666" s="24">
        <f>IF([1]DEPURADO!H660&gt;1,0,[1]DEPURADO!B660)</f>
        <v>0</v>
      </c>
      <c r="Q666" s="30">
        <f t="shared" si="72"/>
        <v>0</v>
      </c>
      <c r="R666" s="31">
        <f t="shared" si="73"/>
        <v>535567</v>
      </c>
      <c r="S666" s="31">
        <f>+[1]DEPURADO!J660</f>
        <v>0</v>
      </c>
      <c r="T666" s="23" t="s">
        <v>45</v>
      </c>
      <c r="U666" s="31">
        <f>+[1]DEPURADO!I660</f>
        <v>0</v>
      </c>
      <c r="V666" s="30"/>
      <c r="W666" s="23" t="s">
        <v>45</v>
      </c>
      <c r="X666" s="31">
        <f>+[1]DEPURADO!K660+[1]DEPURADO!L660</f>
        <v>0</v>
      </c>
      <c r="Y666" s="23" t="s">
        <v>45</v>
      </c>
      <c r="Z666" s="31">
        <f t="shared" si="74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75"/>
        <v>0</v>
      </c>
      <c r="AH666" s="30">
        <v>0</v>
      </c>
      <c r="AI666" s="30" t="str">
        <f>+[1]DEPURADO!G660</f>
        <v>NO RADICADA</v>
      </c>
      <c r="AJ666" s="32"/>
      <c r="AK666" s="33"/>
    </row>
    <row r="667" spans="1:37" s="34" customFormat="1" x14ac:dyDescent="0.25">
      <c r="A667" s="23">
        <f t="shared" si="76"/>
        <v>659</v>
      </c>
      <c r="B667" s="24" t="s">
        <v>44</v>
      </c>
      <c r="C667" s="23" t="str">
        <f>+[1]DEPURADO!A661</f>
        <v>RPM6884</v>
      </c>
      <c r="D667" s="23">
        <f>+[1]DEPURADO!B661</f>
        <v>6884</v>
      </c>
      <c r="E667" s="25">
        <f>+[1]DEPURADO!C661</f>
        <v>45170</v>
      </c>
      <c r="F667" s="26">
        <f>+IF([1]DEPURADO!D661&gt;1,[1]DEPURADO!D661," ")</f>
        <v>45170</v>
      </c>
      <c r="G667" s="27">
        <f>[1]DEPURADO!F661</f>
        <v>128742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0</v>
      </c>
      <c r="L667" s="28">
        <v>0</v>
      </c>
      <c r="M667" s="28">
        <v>0</v>
      </c>
      <c r="N667" s="28">
        <f t="shared" si="70"/>
        <v>0</v>
      </c>
      <c r="O667" s="28">
        <f t="shared" si="71"/>
        <v>128742</v>
      </c>
      <c r="P667" s="24">
        <f>IF([1]DEPURADO!H661&gt;1,0,[1]DEPURADO!B661)</f>
        <v>0</v>
      </c>
      <c r="Q667" s="30">
        <f t="shared" si="72"/>
        <v>0</v>
      </c>
      <c r="R667" s="31">
        <f t="shared" si="73"/>
        <v>128742</v>
      </c>
      <c r="S667" s="31">
        <f>+[1]DEPURADO!J661</f>
        <v>0</v>
      </c>
      <c r="T667" s="23" t="s">
        <v>45</v>
      </c>
      <c r="U667" s="31">
        <f>+[1]DEPURADO!I661</f>
        <v>0</v>
      </c>
      <c r="V667" s="30"/>
      <c r="W667" s="23" t="s">
        <v>45</v>
      </c>
      <c r="X667" s="31">
        <f>+[1]DEPURADO!K661+[1]DEPURADO!L661</f>
        <v>0</v>
      </c>
      <c r="Y667" s="23" t="s">
        <v>45</v>
      </c>
      <c r="Z667" s="31">
        <f t="shared" si="74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75"/>
        <v>0</v>
      </c>
      <c r="AH667" s="30">
        <v>0</v>
      </c>
      <c r="AI667" s="30" t="str">
        <f>+[1]DEPURADO!G661</f>
        <v>NO RADICADA</v>
      </c>
      <c r="AJ667" s="32"/>
      <c r="AK667" s="33"/>
    </row>
    <row r="668" spans="1:37" s="34" customFormat="1" x14ac:dyDescent="0.25">
      <c r="A668" s="23">
        <f t="shared" si="76"/>
        <v>660</v>
      </c>
      <c r="B668" s="24" t="s">
        <v>44</v>
      </c>
      <c r="C668" s="23" t="str">
        <f>+[1]DEPURADO!A662</f>
        <v>RPM6898</v>
      </c>
      <c r="D668" s="23">
        <f>+[1]DEPURADO!B662</f>
        <v>6898</v>
      </c>
      <c r="E668" s="25">
        <f>+[1]DEPURADO!C662</f>
        <v>45170</v>
      </c>
      <c r="F668" s="26">
        <f>+IF([1]DEPURADO!D662&gt;1,[1]DEPURADO!D662," ")</f>
        <v>45170</v>
      </c>
      <c r="G668" s="27">
        <f>[1]DEPURADO!F662</f>
        <v>170697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0</v>
      </c>
      <c r="L668" s="28">
        <v>0</v>
      </c>
      <c r="M668" s="28">
        <v>0</v>
      </c>
      <c r="N668" s="28">
        <f t="shared" si="70"/>
        <v>0</v>
      </c>
      <c r="O668" s="28">
        <f t="shared" si="71"/>
        <v>170697</v>
      </c>
      <c r="P668" s="24">
        <f>IF([1]DEPURADO!H662&gt;1,0,[1]DEPURADO!B662)</f>
        <v>0</v>
      </c>
      <c r="Q668" s="30">
        <f t="shared" si="72"/>
        <v>0</v>
      </c>
      <c r="R668" s="31">
        <f t="shared" si="73"/>
        <v>170697</v>
      </c>
      <c r="S668" s="31">
        <f>+[1]DEPURADO!J662</f>
        <v>0</v>
      </c>
      <c r="T668" s="23" t="s">
        <v>45</v>
      </c>
      <c r="U668" s="31">
        <f>+[1]DEPURADO!I662</f>
        <v>0</v>
      </c>
      <c r="V668" s="30"/>
      <c r="W668" s="23" t="s">
        <v>45</v>
      </c>
      <c r="X668" s="31">
        <f>+[1]DEPURADO!K662+[1]DEPURADO!L662</f>
        <v>0</v>
      </c>
      <c r="Y668" s="23" t="s">
        <v>45</v>
      </c>
      <c r="Z668" s="31">
        <f t="shared" si="74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75"/>
        <v>0</v>
      </c>
      <c r="AH668" s="30">
        <v>0</v>
      </c>
      <c r="AI668" s="30" t="str">
        <f>+[1]DEPURADO!G662</f>
        <v>NO RADICADA</v>
      </c>
      <c r="AJ668" s="32"/>
      <c r="AK668" s="33"/>
    </row>
    <row r="669" spans="1:37" s="34" customFormat="1" x14ac:dyDescent="0.25">
      <c r="A669" s="23">
        <f t="shared" si="76"/>
        <v>661</v>
      </c>
      <c r="B669" s="24" t="s">
        <v>44</v>
      </c>
      <c r="C669" s="23" t="str">
        <f>+[1]DEPURADO!A663</f>
        <v>RPM6900</v>
      </c>
      <c r="D669" s="23">
        <f>+[1]DEPURADO!B663</f>
        <v>6900</v>
      </c>
      <c r="E669" s="25">
        <f>+[1]DEPURADO!C663</f>
        <v>45170</v>
      </c>
      <c r="F669" s="26">
        <f>+IF([1]DEPURADO!D663&gt;1,[1]DEPURADO!D663," ")</f>
        <v>45170</v>
      </c>
      <c r="G669" s="27">
        <f>[1]DEPURADO!F663</f>
        <v>159489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0</v>
      </c>
      <c r="L669" s="28">
        <v>0</v>
      </c>
      <c r="M669" s="28">
        <v>0</v>
      </c>
      <c r="N669" s="28">
        <f t="shared" si="70"/>
        <v>0</v>
      </c>
      <c r="O669" s="28">
        <f t="shared" si="71"/>
        <v>159489</v>
      </c>
      <c r="P669" s="24">
        <f>IF([1]DEPURADO!H663&gt;1,0,[1]DEPURADO!B663)</f>
        <v>0</v>
      </c>
      <c r="Q669" s="30">
        <f t="shared" si="72"/>
        <v>0</v>
      </c>
      <c r="R669" s="31">
        <f t="shared" si="73"/>
        <v>159489</v>
      </c>
      <c r="S669" s="31">
        <f>+[1]DEPURADO!J663</f>
        <v>0</v>
      </c>
      <c r="T669" s="23" t="s">
        <v>45</v>
      </c>
      <c r="U669" s="31">
        <f>+[1]DEPURADO!I663</f>
        <v>0</v>
      </c>
      <c r="V669" s="30"/>
      <c r="W669" s="23" t="s">
        <v>45</v>
      </c>
      <c r="X669" s="31">
        <f>+[1]DEPURADO!K663+[1]DEPURADO!L663</f>
        <v>0</v>
      </c>
      <c r="Y669" s="23" t="s">
        <v>45</v>
      </c>
      <c r="Z669" s="31">
        <f t="shared" si="74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75"/>
        <v>0</v>
      </c>
      <c r="AH669" s="30">
        <v>0</v>
      </c>
      <c r="AI669" s="30" t="str">
        <f>+[1]DEPURADO!G663</f>
        <v>NO RADICADA</v>
      </c>
      <c r="AJ669" s="32"/>
      <c r="AK669" s="33"/>
    </row>
    <row r="670" spans="1:37" s="34" customFormat="1" x14ac:dyDescent="0.25">
      <c r="A670" s="23">
        <f t="shared" si="76"/>
        <v>662</v>
      </c>
      <c r="B670" s="24" t="s">
        <v>44</v>
      </c>
      <c r="C670" s="23" t="str">
        <f>+[1]DEPURADO!A664</f>
        <v>RPM6901</v>
      </c>
      <c r="D670" s="23">
        <f>+[1]DEPURADO!B664</f>
        <v>6901</v>
      </c>
      <c r="E670" s="25">
        <f>+[1]DEPURADO!C664</f>
        <v>45170</v>
      </c>
      <c r="F670" s="26">
        <f>+IF([1]DEPURADO!D664&gt;1,[1]DEPURADO!D664," ")</f>
        <v>45170</v>
      </c>
      <c r="G670" s="27">
        <f>[1]DEPURADO!F664</f>
        <v>150548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0</v>
      </c>
      <c r="L670" s="28">
        <v>0</v>
      </c>
      <c r="M670" s="28">
        <v>0</v>
      </c>
      <c r="N670" s="28">
        <f t="shared" si="70"/>
        <v>0</v>
      </c>
      <c r="O670" s="28">
        <f t="shared" si="71"/>
        <v>150548</v>
      </c>
      <c r="P670" s="24">
        <f>IF([1]DEPURADO!H664&gt;1,0,[1]DEPURADO!B664)</f>
        <v>0</v>
      </c>
      <c r="Q670" s="30">
        <f t="shared" si="72"/>
        <v>0</v>
      </c>
      <c r="R670" s="31">
        <f t="shared" si="73"/>
        <v>150548</v>
      </c>
      <c r="S670" s="31">
        <f>+[1]DEPURADO!J664</f>
        <v>0</v>
      </c>
      <c r="T670" s="23" t="s">
        <v>45</v>
      </c>
      <c r="U670" s="31">
        <f>+[1]DEPURADO!I664</f>
        <v>0</v>
      </c>
      <c r="V670" s="30"/>
      <c r="W670" s="23" t="s">
        <v>45</v>
      </c>
      <c r="X670" s="31">
        <f>+[1]DEPURADO!K664+[1]DEPURADO!L664</f>
        <v>0</v>
      </c>
      <c r="Y670" s="23" t="s">
        <v>45</v>
      </c>
      <c r="Z670" s="31">
        <f t="shared" si="74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75"/>
        <v>0</v>
      </c>
      <c r="AH670" s="30">
        <v>0</v>
      </c>
      <c r="AI670" s="30" t="str">
        <f>+[1]DEPURADO!G664</f>
        <v>NO RADICADA</v>
      </c>
      <c r="AJ670" s="32"/>
      <c r="AK670" s="33"/>
    </row>
    <row r="671" spans="1:37" s="34" customFormat="1" x14ac:dyDescent="0.25">
      <c r="A671" s="23">
        <f t="shared" si="76"/>
        <v>663</v>
      </c>
      <c r="B671" s="24" t="s">
        <v>44</v>
      </c>
      <c r="C671" s="23" t="str">
        <f>+[1]DEPURADO!A665</f>
        <v>RPM6902</v>
      </c>
      <c r="D671" s="23">
        <f>+[1]DEPURADO!B665</f>
        <v>6902</v>
      </c>
      <c r="E671" s="25">
        <f>+[1]DEPURADO!C665</f>
        <v>45170</v>
      </c>
      <c r="F671" s="26">
        <f>+IF([1]DEPURADO!D665&gt;1,[1]DEPURADO!D665," ")</f>
        <v>45170</v>
      </c>
      <c r="G671" s="27">
        <f>[1]DEPURADO!F665</f>
        <v>156343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70"/>
        <v>0</v>
      </c>
      <c r="O671" s="28">
        <f t="shared" si="71"/>
        <v>156343</v>
      </c>
      <c r="P671" s="24">
        <f>IF([1]DEPURADO!H665&gt;1,0,[1]DEPURADO!B665)</f>
        <v>0</v>
      </c>
      <c r="Q671" s="30">
        <f t="shared" si="72"/>
        <v>0</v>
      </c>
      <c r="R671" s="31">
        <f t="shared" si="73"/>
        <v>156343</v>
      </c>
      <c r="S671" s="31">
        <f>+[1]DEPURADO!J665</f>
        <v>0</v>
      </c>
      <c r="T671" s="23" t="s">
        <v>45</v>
      </c>
      <c r="U671" s="31">
        <f>+[1]DEPURADO!I665</f>
        <v>0</v>
      </c>
      <c r="V671" s="30"/>
      <c r="W671" s="23" t="s">
        <v>45</v>
      </c>
      <c r="X671" s="31">
        <f>+[1]DEPURADO!K665+[1]DEPURADO!L665</f>
        <v>0</v>
      </c>
      <c r="Y671" s="23" t="s">
        <v>45</v>
      </c>
      <c r="Z671" s="31">
        <f t="shared" si="7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75"/>
        <v>0</v>
      </c>
      <c r="AH671" s="30">
        <v>0</v>
      </c>
      <c r="AI671" s="30" t="str">
        <f>+[1]DEPURADO!G665</f>
        <v>NO RADICADA</v>
      </c>
      <c r="AJ671" s="32"/>
      <c r="AK671" s="33"/>
    </row>
    <row r="672" spans="1:37" s="34" customFormat="1" x14ac:dyDescent="0.25">
      <c r="A672" s="23">
        <f t="shared" si="76"/>
        <v>664</v>
      </c>
      <c r="B672" s="24" t="s">
        <v>44</v>
      </c>
      <c r="C672" s="23" t="str">
        <f>+[1]DEPURADO!A666</f>
        <v>RPM6908</v>
      </c>
      <c r="D672" s="23">
        <f>+[1]DEPURADO!B666</f>
        <v>6908</v>
      </c>
      <c r="E672" s="25">
        <f>+[1]DEPURADO!C666</f>
        <v>45170</v>
      </c>
      <c r="F672" s="26">
        <f>+IF([1]DEPURADO!D666&gt;1,[1]DEPURADO!D666," ")</f>
        <v>45170</v>
      </c>
      <c r="G672" s="27">
        <f>[1]DEPURADO!F666</f>
        <v>149253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0</v>
      </c>
      <c r="L672" s="28">
        <v>0</v>
      </c>
      <c r="M672" s="28">
        <v>0</v>
      </c>
      <c r="N672" s="28">
        <f t="shared" si="70"/>
        <v>0</v>
      </c>
      <c r="O672" s="28">
        <f t="shared" si="71"/>
        <v>149253</v>
      </c>
      <c r="P672" s="24">
        <f>IF([1]DEPURADO!H666&gt;1,0,[1]DEPURADO!B666)</f>
        <v>0</v>
      </c>
      <c r="Q672" s="30">
        <f t="shared" si="72"/>
        <v>0</v>
      </c>
      <c r="R672" s="31">
        <f t="shared" si="73"/>
        <v>149253</v>
      </c>
      <c r="S672" s="31">
        <f>+[1]DEPURADO!J666</f>
        <v>0</v>
      </c>
      <c r="T672" s="23" t="s">
        <v>45</v>
      </c>
      <c r="U672" s="31">
        <f>+[1]DEPURADO!I666</f>
        <v>0</v>
      </c>
      <c r="V672" s="30"/>
      <c r="W672" s="23" t="s">
        <v>45</v>
      </c>
      <c r="X672" s="31">
        <f>+[1]DEPURADO!K666+[1]DEPURADO!L666</f>
        <v>0</v>
      </c>
      <c r="Y672" s="23" t="s">
        <v>45</v>
      </c>
      <c r="Z672" s="31">
        <f t="shared" si="7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75"/>
        <v>0</v>
      </c>
      <c r="AH672" s="30">
        <v>0</v>
      </c>
      <c r="AI672" s="30" t="str">
        <f>+[1]DEPURADO!G666</f>
        <v>NO RADICADA</v>
      </c>
      <c r="AJ672" s="32"/>
      <c r="AK672" s="33"/>
    </row>
    <row r="673" spans="1:37" s="34" customFormat="1" x14ac:dyDescent="0.25">
      <c r="A673" s="23">
        <f t="shared" si="76"/>
        <v>665</v>
      </c>
      <c r="B673" s="24" t="s">
        <v>44</v>
      </c>
      <c r="C673" s="23" t="str">
        <f>+[1]DEPURADO!A667</f>
        <v>RPM7131</v>
      </c>
      <c r="D673" s="23">
        <f>+[1]DEPURADO!B667</f>
        <v>7131</v>
      </c>
      <c r="E673" s="25">
        <f>+[1]DEPURADO!C667</f>
        <v>45170</v>
      </c>
      <c r="F673" s="26">
        <f>+IF([1]DEPURADO!D667&gt;1,[1]DEPURADO!D667," ")</f>
        <v>45170</v>
      </c>
      <c r="G673" s="27">
        <f>[1]DEPURADO!F667</f>
        <v>458084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0</v>
      </c>
      <c r="L673" s="28">
        <v>0</v>
      </c>
      <c r="M673" s="28">
        <v>0</v>
      </c>
      <c r="N673" s="28">
        <f t="shared" si="70"/>
        <v>0</v>
      </c>
      <c r="O673" s="28">
        <f t="shared" si="71"/>
        <v>458084</v>
      </c>
      <c r="P673" s="24">
        <f>IF([1]DEPURADO!H667&gt;1,0,[1]DEPURADO!B667)</f>
        <v>0</v>
      </c>
      <c r="Q673" s="30">
        <f t="shared" si="72"/>
        <v>0</v>
      </c>
      <c r="R673" s="31">
        <f t="shared" si="73"/>
        <v>458084</v>
      </c>
      <c r="S673" s="31">
        <f>+[1]DEPURADO!J667</f>
        <v>0</v>
      </c>
      <c r="T673" s="23" t="s">
        <v>45</v>
      </c>
      <c r="U673" s="31">
        <f>+[1]DEPURADO!I667</f>
        <v>0</v>
      </c>
      <c r="V673" s="30"/>
      <c r="W673" s="23" t="s">
        <v>45</v>
      </c>
      <c r="X673" s="31">
        <f>+[1]DEPURADO!K667+[1]DEPURADO!L667</f>
        <v>0</v>
      </c>
      <c r="Y673" s="23" t="s">
        <v>45</v>
      </c>
      <c r="Z673" s="31">
        <f t="shared" si="7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75"/>
        <v>0</v>
      </c>
      <c r="AH673" s="30">
        <v>0</v>
      </c>
      <c r="AI673" s="30" t="str">
        <f>+[1]DEPURADO!G667</f>
        <v>NO RADICADA</v>
      </c>
      <c r="AJ673" s="32"/>
      <c r="AK673" s="33"/>
    </row>
    <row r="674" spans="1:37" s="34" customFormat="1" x14ac:dyDescent="0.25">
      <c r="A674" s="23">
        <f t="shared" si="76"/>
        <v>666</v>
      </c>
      <c r="B674" s="24" t="s">
        <v>44</v>
      </c>
      <c r="C674" s="23" t="str">
        <f>+[1]DEPURADO!A668</f>
        <v>RPM7136</v>
      </c>
      <c r="D674" s="23">
        <f>+[1]DEPURADO!B668</f>
        <v>7136</v>
      </c>
      <c r="E674" s="25">
        <f>+[1]DEPURADO!C668</f>
        <v>45170</v>
      </c>
      <c r="F674" s="26">
        <f>+IF([1]DEPURADO!D668&gt;1,[1]DEPURADO!D668," ")</f>
        <v>45170</v>
      </c>
      <c r="G674" s="27">
        <f>[1]DEPURADO!F668</f>
        <v>163759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70"/>
        <v>0</v>
      </c>
      <c r="O674" s="28">
        <f t="shared" si="71"/>
        <v>163759</v>
      </c>
      <c r="P674" s="24">
        <f>IF([1]DEPURADO!H668&gt;1,0,[1]DEPURADO!B668)</f>
        <v>0</v>
      </c>
      <c r="Q674" s="30">
        <f t="shared" si="72"/>
        <v>0</v>
      </c>
      <c r="R674" s="31">
        <f t="shared" si="73"/>
        <v>163759</v>
      </c>
      <c r="S674" s="31">
        <f>+[1]DEPURADO!J668</f>
        <v>0</v>
      </c>
      <c r="T674" s="23" t="s">
        <v>45</v>
      </c>
      <c r="U674" s="31">
        <f>+[1]DEPURADO!I668</f>
        <v>0</v>
      </c>
      <c r="V674" s="30"/>
      <c r="W674" s="23" t="s">
        <v>45</v>
      </c>
      <c r="X674" s="31">
        <f>+[1]DEPURADO!K668+[1]DEPURADO!L668</f>
        <v>0</v>
      </c>
      <c r="Y674" s="23" t="s">
        <v>45</v>
      </c>
      <c r="Z674" s="31">
        <f t="shared" si="74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75"/>
        <v>0</v>
      </c>
      <c r="AH674" s="30">
        <v>0</v>
      </c>
      <c r="AI674" s="30" t="str">
        <f>+[1]DEPURADO!G668</f>
        <v>NO RADICADA</v>
      </c>
      <c r="AJ674" s="32"/>
      <c r="AK674" s="33"/>
    </row>
    <row r="675" spans="1:37" s="34" customFormat="1" x14ac:dyDescent="0.25">
      <c r="A675" s="23">
        <f t="shared" si="76"/>
        <v>667</v>
      </c>
      <c r="B675" s="24" t="s">
        <v>44</v>
      </c>
      <c r="C675" s="23" t="str">
        <f>+[1]DEPURADO!A669</f>
        <v>RPM7166</v>
      </c>
      <c r="D675" s="23">
        <f>+[1]DEPURADO!B669</f>
        <v>7166</v>
      </c>
      <c r="E675" s="25">
        <f>+[1]DEPURADO!C669</f>
        <v>45170</v>
      </c>
      <c r="F675" s="26">
        <f>+IF([1]DEPURADO!D669&gt;1,[1]DEPURADO!D669," ")</f>
        <v>45170</v>
      </c>
      <c r="G675" s="27">
        <f>[1]DEPURADO!F669</f>
        <v>757138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0</v>
      </c>
      <c r="L675" s="28">
        <v>0</v>
      </c>
      <c r="M675" s="28">
        <v>0</v>
      </c>
      <c r="N675" s="28">
        <f t="shared" si="70"/>
        <v>0</v>
      </c>
      <c r="O675" s="28">
        <f t="shared" si="71"/>
        <v>757138</v>
      </c>
      <c r="P675" s="24">
        <f>IF([1]DEPURADO!H669&gt;1,0,[1]DEPURADO!B669)</f>
        <v>0</v>
      </c>
      <c r="Q675" s="30">
        <f t="shared" si="72"/>
        <v>0</v>
      </c>
      <c r="R675" s="31">
        <f t="shared" si="73"/>
        <v>757138</v>
      </c>
      <c r="S675" s="31">
        <f>+[1]DEPURADO!J669</f>
        <v>0</v>
      </c>
      <c r="T675" s="23" t="s">
        <v>45</v>
      </c>
      <c r="U675" s="31">
        <f>+[1]DEPURADO!I669</f>
        <v>0</v>
      </c>
      <c r="V675" s="30"/>
      <c r="W675" s="23" t="s">
        <v>45</v>
      </c>
      <c r="X675" s="31">
        <f>+[1]DEPURADO!K669+[1]DEPURADO!L669</f>
        <v>0</v>
      </c>
      <c r="Y675" s="23" t="s">
        <v>45</v>
      </c>
      <c r="Z675" s="31">
        <f t="shared" si="74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75"/>
        <v>0</v>
      </c>
      <c r="AH675" s="30">
        <v>0</v>
      </c>
      <c r="AI675" s="30" t="str">
        <f>+[1]DEPURADO!G669</f>
        <v>NO RADICADA</v>
      </c>
      <c r="AJ675" s="32"/>
      <c r="AK675" s="33"/>
    </row>
    <row r="676" spans="1:37" s="34" customFormat="1" x14ac:dyDescent="0.25">
      <c r="A676" s="23">
        <f t="shared" si="76"/>
        <v>668</v>
      </c>
      <c r="B676" s="24" t="s">
        <v>44</v>
      </c>
      <c r="C676" s="23" t="str">
        <f>+[1]DEPURADO!A670</f>
        <v>RPM7195</v>
      </c>
      <c r="D676" s="23">
        <f>+[1]DEPURADO!B670</f>
        <v>7195</v>
      </c>
      <c r="E676" s="25">
        <f>+[1]DEPURADO!C670</f>
        <v>45170</v>
      </c>
      <c r="F676" s="26">
        <f>+IF([1]DEPURADO!D670&gt;1,[1]DEPURADO!D670," ")</f>
        <v>45170</v>
      </c>
      <c r="G676" s="27">
        <f>[1]DEPURADO!F670</f>
        <v>723857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0</v>
      </c>
      <c r="L676" s="28">
        <v>0</v>
      </c>
      <c r="M676" s="28">
        <v>0</v>
      </c>
      <c r="N676" s="28">
        <f t="shared" si="70"/>
        <v>0</v>
      </c>
      <c r="O676" s="28">
        <f t="shared" si="71"/>
        <v>723857</v>
      </c>
      <c r="P676" s="24">
        <f>IF([1]DEPURADO!H670&gt;1,0,[1]DEPURADO!B670)</f>
        <v>0</v>
      </c>
      <c r="Q676" s="30">
        <f t="shared" si="72"/>
        <v>0</v>
      </c>
      <c r="R676" s="31">
        <f t="shared" si="73"/>
        <v>723857</v>
      </c>
      <c r="S676" s="31">
        <f>+[1]DEPURADO!J670</f>
        <v>0</v>
      </c>
      <c r="T676" s="23" t="s">
        <v>45</v>
      </c>
      <c r="U676" s="31">
        <f>+[1]DEPURADO!I670</f>
        <v>0</v>
      </c>
      <c r="V676" s="30"/>
      <c r="W676" s="23" t="s">
        <v>45</v>
      </c>
      <c r="X676" s="31">
        <f>+[1]DEPURADO!K670+[1]DEPURADO!L670</f>
        <v>0</v>
      </c>
      <c r="Y676" s="23" t="s">
        <v>45</v>
      </c>
      <c r="Z676" s="31">
        <f t="shared" si="74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75"/>
        <v>0</v>
      </c>
      <c r="AH676" s="30">
        <v>0</v>
      </c>
      <c r="AI676" s="30" t="str">
        <f>+[1]DEPURADO!G670</f>
        <v>NO RADICADA</v>
      </c>
      <c r="AJ676" s="32"/>
      <c r="AK676" s="33"/>
    </row>
    <row r="677" spans="1:37" s="34" customFormat="1" x14ac:dyDescent="0.25">
      <c r="A677" s="23">
        <f t="shared" si="76"/>
        <v>669</v>
      </c>
      <c r="B677" s="24" t="s">
        <v>44</v>
      </c>
      <c r="C677" s="23" t="str">
        <f>+[1]DEPURADO!A671</f>
        <v>RPM7196</v>
      </c>
      <c r="D677" s="23">
        <f>+[1]DEPURADO!B671</f>
        <v>7196</v>
      </c>
      <c r="E677" s="25">
        <f>+[1]DEPURADO!C671</f>
        <v>45170</v>
      </c>
      <c r="F677" s="26">
        <f>+IF([1]DEPURADO!D671&gt;1,[1]DEPURADO!D671," ")</f>
        <v>45170</v>
      </c>
      <c r="G677" s="27">
        <f>[1]DEPURADO!F671</f>
        <v>34876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70"/>
        <v>0</v>
      </c>
      <c r="O677" s="28">
        <f t="shared" si="71"/>
        <v>34876</v>
      </c>
      <c r="P677" s="24">
        <f>IF([1]DEPURADO!H671&gt;1,0,[1]DEPURADO!B671)</f>
        <v>0</v>
      </c>
      <c r="Q677" s="30">
        <f t="shared" si="72"/>
        <v>0</v>
      </c>
      <c r="R677" s="31">
        <f t="shared" si="73"/>
        <v>34876</v>
      </c>
      <c r="S677" s="31">
        <f>+[1]DEPURADO!J671</f>
        <v>0</v>
      </c>
      <c r="T677" s="23" t="s">
        <v>45</v>
      </c>
      <c r="U677" s="31">
        <f>+[1]DEPURADO!I671</f>
        <v>0</v>
      </c>
      <c r="V677" s="30"/>
      <c r="W677" s="23" t="s">
        <v>45</v>
      </c>
      <c r="X677" s="31">
        <f>+[1]DEPURADO!K671+[1]DEPURADO!L671</f>
        <v>0</v>
      </c>
      <c r="Y677" s="23" t="s">
        <v>45</v>
      </c>
      <c r="Z677" s="31">
        <f t="shared" si="74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75"/>
        <v>0</v>
      </c>
      <c r="AH677" s="30">
        <v>0</v>
      </c>
      <c r="AI677" s="30" t="str">
        <f>+[1]DEPURADO!G671</f>
        <v>NO RADICADA</v>
      </c>
      <c r="AJ677" s="32"/>
      <c r="AK677" s="33"/>
    </row>
    <row r="678" spans="1:37" s="34" customFormat="1" x14ac:dyDescent="0.25">
      <c r="A678" s="23">
        <f t="shared" si="76"/>
        <v>670</v>
      </c>
      <c r="B678" s="24" t="s">
        <v>44</v>
      </c>
      <c r="C678" s="23" t="str">
        <f>+[1]DEPURADO!A672</f>
        <v>RPM7197</v>
      </c>
      <c r="D678" s="23">
        <f>+[1]DEPURADO!B672</f>
        <v>7197</v>
      </c>
      <c r="E678" s="25">
        <f>+[1]DEPURADO!C672</f>
        <v>45170</v>
      </c>
      <c r="F678" s="26">
        <f>+IF([1]DEPURADO!D672&gt;1,[1]DEPURADO!D672," ")</f>
        <v>45170</v>
      </c>
      <c r="G678" s="27">
        <f>[1]DEPURADO!F672</f>
        <v>387392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0</v>
      </c>
      <c r="L678" s="28">
        <v>0</v>
      </c>
      <c r="M678" s="28">
        <v>0</v>
      </c>
      <c r="N678" s="28">
        <f t="shared" si="70"/>
        <v>0</v>
      </c>
      <c r="O678" s="28">
        <f t="shared" si="71"/>
        <v>387392</v>
      </c>
      <c r="P678" s="24">
        <f>IF([1]DEPURADO!H672&gt;1,0,[1]DEPURADO!B672)</f>
        <v>0</v>
      </c>
      <c r="Q678" s="30">
        <f t="shared" si="72"/>
        <v>0</v>
      </c>
      <c r="R678" s="31">
        <f t="shared" si="73"/>
        <v>387392</v>
      </c>
      <c r="S678" s="31">
        <f>+[1]DEPURADO!J672</f>
        <v>0</v>
      </c>
      <c r="T678" s="23" t="s">
        <v>45</v>
      </c>
      <c r="U678" s="31">
        <f>+[1]DEPURADO!I672</f>
        <v>0</v>
      </c>
      <c r="V678" s="30"/>
      <c r="W678" s="23" t="s">
        <v>45</v>
      </c>
      <c r="X678" s="31">
        <f>+[1]DEPURADO!K672+[1]DEPURADO!L672</f>
        <v>0</v>
      </c>
      <c r="Y678" s="23" t="s">
        <v>45</v>
      </c>
      <c r="Z678" s="31">
        <f t="shared" si="74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75"/>
        <v>0</v>
      </c>
      <c r="AH678" s="30">
        <v>0</v>
      </c>
      <c r="AI678" s="30" t="str">
        <f>+[1]DEPURADO!G672</f>
        <v>NO RADICADA</v>
      </c>
      <c r="AJ678" s="32"/>
      <c r="AK678" s="33"/>
    </row>
    <row r="679" spans="1:37" s="34" customFormat="1" x14ac:dyDescent="0.25">
      <c r="A679" s="23">
        <f t="shared" si="76"/>
        <v>671</v>
      </c>
      <c r="B679" s="24" t="s">
        <v>44</v>
      </c>
      <c r="C679" s="23" t="str">
        <f>+[1]DEPURADO!A673</f>
        <v>RPM7198</v>
      </c>
      <c r="D679" s="23">
        <f>+[1]DEPURADO!B673</f>
        <v>7198</v>
      </c>
      <c r="E679" s="25">
        <f>+[1]DEPURADO!C673</f>
        <v>45170</v>
      </c>
      <c r="F679" s="26">
        <f>+IF([1]DEPURADO!D673&gt;1,[1]DEPURADO!D673," ")</f>
        <v>45170</v>
      </c>
      <c r="G679" s="27">
        <f>[1]DEPURADO!F673</f>
        <v>18665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0</v>
      </c>
      <c r="L679" s="28">
        <v>0</v>
      </c>
      <c r="M679" s="28">
        <v>0</v>
      </c>
      <c r="N679" s="28">
        <f t="shared" si="70"/>
        <v>0</v>
      </c>
      <c r="O679" s="28">
        <f t="shared" si="71"/>
        <v>18665</v>
      </c>
      <c r="P679" s="24">
        <f>IF([1]DEPURADO!H673&gt;1,0,[1]DEPURADO!B673)</f>
        <v>0</v>
      </c>
      <c r="Q679" s="30">
        <f t="shared" si="72"/>
        <v>0</v>
      </c>
      <c r="R679" s="31">
        <f t="shared" si="73"/>
        <v>18665</v>
      </c>
      <c r="S679" s="31">
        <f>+[1]DEPURADO!J673</f>
        <v>0</v>
      </c>
      <c r="T679" s="23" t="s">
        <v>45</v>
      </c>
      <c r="U679" s="31">
        <f>+[1]DEPURADO!I673</f>
        <v>0</v>
      </c>
      <c r="V679" s="30"/>
      <c r="W679" s="23" t="s">
        <v>45</v>
      </c>
      <c r="X679" s="31">
        <f>+[1]DEPURADO!K673+[1]DEPURADO!L673</f>
        <v>0</v>
      </c>
      <c r="Y679" s="23" t="s">
        <v>45</v>
      </c>
      <c r="Z679" s="31">
        <f t="shared" si="74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75"/>
        <v>0</v>
      </c>
      <c r="AH679" s="30">
        <v>0</v>
      </c>
      <c r="AI679" s="30" t="str">
        <f>+[1]DEPURADO!G673</f>
        <v>NO RADICADA</v>
      </c>
      <c r="AJ679" s="32"/>
      <c r="AK679" s="33"/>
    </row>
    <row r="680" spans="1:37" s="34" customFormat="1" x14ac:dyDescent="0.25">
      <c r="A680" s="23">
        <f t="shared" si="76"/>
        <v>672</v>
      </c>
      <c r="B680" s="24" t="s">
        <v>44</v>
      </c>
      <c r="C680" s="23" t="str">
        <f>+[1]DEPURADO!A674</f>
        <v>RPM7199</v>
      </c>
      <c r="D680" s="23">
        <f>+[1]DEPURADO!B674</f>
        <v>7199</v>
      </c>
      <c r="E680" s="25">
        <f>+[1]DEPURADO!C674</f>
        <v>45170</v>
      </c>
      <c r="F680" s="26">
        <f>+IF([1]DEPURADO!D674&gt;1,[1]DEPURADO!D674," ")</f>
        <v>45170</v>
      </c>
      <c r="G680" s="27">
        <f>[1]DEPURADO!F674</f>
        <v>429692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0</v>
      </c>
      <c r="L680" s="28">
        <v>0</v>
      </c>
      <c r="M680" s="28">
        <v>0</v>
      </c>
      <c r="N680" s="28">
        <f t="shared" si="70"/>
        <v>0</v>
      </c>
      <c r="O680" s="28">
        <f t="shared" si="71"/>
        <v>429692</v>
      </c>
      <c r="P680" s="24">
        <f>IF([1]DEPURADO!H674&gt;1,0,[1]DEPURADO!B674)</f>
        <v>0</v>
      </c>
      <c r="Q680" s="30">
        <f t="shared" si="72"/>
        <v>0</v>
      </c>
      <c r="R680" s="31">
        <f t="shared" si="73"/>
        <v>429692</v>
      </c>
      <c r="S680" s="31">
        <f>+[1]DEPURADO!J674</f>
        <v>0</v>
      </c>
      <c r="T680" s="23" t="s">
        <v>45</v>
      </c>
      <c r="U680" s="31">
        <f>+[1]DEPURADO!I674</f>
        <v>0</v>
      </c>
      <c r="V680" s="30"/>
      <c r="W680" s="23" t="s">
        <v>45</v>
      </c>
      <c r="X680" s="31">
        <f>+[1]DEPURADO!K674+[1]DEPURADO!L674</f>
        <v>0</v>
      </c>
      <c r="Y680" s="23" t="s">
        <v>45</v>
      </c>
      <c r="Z680" s="31">
        <f t="shared" si="74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75"/>
        <v>0</v>
      </c>
      <c r="AH680" s="30">
        <v>0</v>
      </c>
      <c r="AI680" s="30" t="str">
        <f>+[1]DEPURADO!G674</f>
        <v>NO RADICADA</v>
      </c>
      <c r="AJ680" s="32"/>
      <c r="AK680" s="33"/>
    </row>
    <row r="681" spans="1:37" s="34" customFormat="1" x14ac:dyDescent="0.25">
      <c r="A681" s="23">
        <f t="shared" si="76"/>
        <v>673</v>
      </c>
      <c r="B681" s="24" t="s">
        <v>44</v>
      </c>
      <c r="C681" s="23" t="str">
        <f>+[1]DEPURADO!A675</f>
        <v>RPM7203</v>
      </c>
      <c r="D681" s="23">
        <f>+[1]DEPURADO!B675</f>
        <v>7203</v>
      </c>
      <c r="E681" s="25">
        <f>+[1]DEPURADO!C675</f>
        <v>45170</v>
      </c>
      <c r="F681" s="26">
        <f>+IF([1]DEPURADO!D675&gt;1,[1]DEPURADO!D675," ")</f>
        <v>45170</v>
      </c>
      <c r="G681" s="27">
        <f>[1]DEPURADO!F675</f>
        <v>160551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0</v>
      </c>
      <c r="L681" s="28">
        <v>0</v>
      </c>
      <c r="M681" s="28">
        <v>0</v>
      </c>
      <c r="N681" s="28">
        <f t="shared" si="70"/>
        <v>0</v>
      </c>
      <c r="O681" s="28">
        <f t="shared" si="71"/>
        <v>160551</v>
      </c>
      <c r="P681" s="24">
        <f>IF([1]DEPURADO!H675&gt;1,0,[1]DEPURADO!B675)</f>
        <v>0</v>
      </c>
      <c r="Q681" s="30">
        <f t="shared" si="72"/>
        <v>0</v>
      </c>
      <c r="R681" s="31">
        <f t="shared" si="73"/>
        <v>160551</v>
      </c>
      <c r="S681" s="31">
        <f>+[1]DEPURADO!J675</f>
        <v>0</v>
      </c>
      <c r="T681" s="23" t="s">
        <v>45</v>
      </c>
      <c r="U681" s="31">
        <f>+[1]DEPURADO!I675</f>
        <v>0</v>
      </c>
      <c r="V681" s="30"/>
      <c r="W681" s="23" t="s">
        <v>45</v>
      </c>
      <c r="X681" s="31">
        <f>+[1]DEPURADO!K675+[1]DEPURADO!L675</f>
        <v>0</v>
      </c>
      <c r="Y681" s="23" t="s">
        <v>45</v>
      </c>
      <c r="Z681" s="31">
        <f t="shared" si="74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75"/>
        <v>0</v>
      </c>
      <c r="AH681" s="30">
        <v>0</v>
      </c>
      <c r="AI681" s="30" t="str">
        <f>+[1]DEPURADO!G675</f>
        <v>NO RADICADA</v>
      </c>
      <c r="AJ681" s="32"/>
      <c r="AK681" s="33"/>
    </row>
    <row r="682" spans="1:37" s="34" customFormat="1" x14ac:dyDescent="0.25">
      <c r="A682" s="23">
        <f t="shared" si="76"/>
        <v>674</v>
      </c>
      <c r="B682" s="24" t="s">
        <v>44</v>
      </c>
      <c r="C682" s="23" t="str">
        <f>+[1]DEPURADO!A676</f>
        <v>RPM7212</v>
      </c>
      <c r="D682" s="23">
        <f>+[1]DEPURADO!B676</f>
        <v>7212</v>
      </c>
      <c r="E682" s="25">
        <f>+[1]DEPURADO!C676</f>
        <v>45170</v>
      </c>
      <c r="F682" s="26">
        <f>+IF([1]DEPURADO!D676&gt;1,[1]DEPURADO!D676," ")</f>
        <v>45170</v>
      </c>
      <c r="G682" s="27">
        <f>[1]DEPURADO!F676</f>
        <v>161577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0</v>
      </c>
      <c r="L682" s="28">
        <v>0</v>
      </c>
      <c r="M682" s="28">
        <v>0</v>
      </c>
      <c r="N682" s="28">
        <f t="shared" si="70"/>
        <v>0</v>
      </c>
      <c r="O682" s="28">
        <f t="shared" si="71"/>
        <v>161577</v>
      </c>
      <c r="P682" s="24">
        <f>IF([1]DEPURADO!H676&gt;1,0,[1]DEPURADO!B676)</f>
        <v>0</v>
      </c>
      <c r="Q682" s="30">
        <f t="shared" si="72"/>
        <v>0</v>
      </c>
      <c r="R682" s="31">
        <f t="shared" si="73"/>
        <v>161577</v>
      </c>
      <c r="S682" s="31">
        <f>+[1]DEPURADO!J676</f>
        <v>0</v>
      </c>
      <c r="T682" s="23" t="s">
        <v>45</v>
      </c>
      <c r="U682" s="31">
        <f>+[1]DEPURADO!I676</f>
        <v>0</v>
      </c>
      <c r="V682" s="30"/>
      <c r="W682" s="23" t="s">
        <v>45</v>
      </c>
      <c r="X682" s="31">
        <f>+[1]DEPURADO!K676+[1]DEPURADO!L676</f>
        <v>0</v>
      </c>
      <c r="Y682" s="23" t="s">
        <v>45</v>
      </c>
      <c r="Z682" s="31">
        <f t="shared" si="74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75"/>
        <v>0</v>
      </c>
      <c r="AH682" s="30">
        <v>0</v>
      </c>
      <c r="AI682" s="30" t="str">
        <f>+[1]DEPURADO!G676</f>
        <v>NO RADICADA</v>
      </c>
      <c r="AJ682" s="32"/>
      <c r="AK682" s="33"/>
    </row>
    <row r="683" spans="1:37" s="34" customFormat="1" x14ac:dyDescent="0.25">
      <c r="A683" s="23">
        <f t="shared" si="76"/>
        <v>675</v>
      </c>
      <c r="B683" s="24" t="s">
        <v>44</v>
      </c>
      <c r="C683" s="23" t="str">
        <f>+[1]DEPURADO!A677</f>
        <v>RPM7213</v>
      </c>
      <c r="D683" s="23">
        <f>+[1]DEPURADO!B677</f>
        <v>7213</v>
      </c>
      <c r="E683" s="25">
        <f>+[1]DEPURADO!C677</f>
        <v>45170</v>
      </c>
      <c r="F683" s="26">
        <f>+IF([1]DEPURADO!D677&gt;1,[1]DEPURADO!D677," ")</f>
        <v>45170</v>
      </c>
      <c r="G683" s="27">
        <f>[1]DEPURADO!F677</f>
        <v>201765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0</v>
      </c>
      <c r="L683" s="28">
        <v>0</v>
      </c>
      <c r="M683" s="28">
        <v>0</v>
      </c>
      <c r="N683" s="28">
        <f t="shared" si="70"/>
        <v>0</v>
      </c>
      <c r="O683" s="28">
        <f t="shared" si="71"/>
        <v>201765</v>
      </c>
      <c r="P683" s="24">
        <f>IF([1]DEPURADO!H677&gt;1,0,[1]DEPURADO!B677)</f>
        <v>0</v>
      </c>
      <c r="Q683" s="30">
        <f t="shared" si="72"/>
        <v>0</v>
      </c>
      <c r="R683" s="31">
        <f t="shared" si="73"/>
        <v>201765</v>
      </c>
      <c r="S683" s="31">
        <f>+[1]DEPURADO!J677</f>
        <v>0</v>
      </c>
      <c r="T683" s="23" t="s">
        <v>45</v>
      </c>
      <c r="U683" s="31">
        <f>+[1]DEPURADO!I677</f>
        <v>0</v>
      </c>
      <c r="V683" s="30"/>
      <c r="W683" s="23" t="s">
        <v>45</v>
      </c>
      <c r="X683" s="31">
        <f>+[1]DEPURADO!K677+[1]DEPURADO!L677</f>
        <v>0</v>
      </c>
      <c r="Y683" s="23" t="s">
        <v>45</v>
      </c>
      <c r="Z683" s="31">
        <f t="shared" si="74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75"/>
        <v>0</v>
      </c>
      <c r="AH683" s="30">
        <v>0</v>
      </c>
      <c r="AI683" s="30" t="str">
        <f>+[1]DEPURADO!G677</f>
        <v>NO RADICADA</v>
      </c>
      <c r="AJ683" s="32"/>
      <c r="AK683" s="33"/>
    </row>
    <row r="684" spans="1:37" s="34" customFormat="1" x14ac:dyDescent="0.25">
      <c r="A684" s="23">
        <f t="shared" si="76"/>
        <v>676</v>
      </c>
      <c r="B684" s="24" t="s">
        <v>44</v>
      </c>
      <c r="C684" s="23" t="str">
        <f>+[1]DEPURADO!A678</f>
        <v>RPM7214</v>
      </c>
      <c r="D684" s="23">
        <f>+[1]DEPURADO!B678</f>
        <v>7214</v>
      </c>
      <c r="E684" s="25">
        <f>+[1]DEPURADO!C678</f>
        <v>45170</v>
      </c>
      <c r="F684" s="26">
        <f>+IF([1]DEPURADO!D678&gt;1,[1]DEPURADO!D678," ")</f>
        <v>45170</v>
      </c>
      <c r="G684" s="27">
        <f>[1]DEPURADO!F678</f>
        <v>227996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0</v>
      </c>
      <c r="L684" s="28">
        <v>0</v>
      </c>
      <c r="M684" s="28">
        <v>0</v>
      </c>
      <c r="N684" s="28">
        <f t="shared" si="70"/>
        <v>0</v>
      </c>
      <c r="O684" s="28">
        <f t="shared" si="71"/>
        <v>227996</v>
      </c>
      <c r="P684" s="24">
        <f>IF([1]DEPURADO!H678&gt;1,0,[1]DEPURADO!B678)</f>
        <v>0</v>
      </c>
      <c r="Q684" s="30">
        <f t="shared" si="72"/>
        <v>0</v>
      </c>
      <c r="R684" s="31">
        <f t="shared" si="73"/>
        <v>227996</v>
      </c>
      <c r="S684" s="31">
        <f>+[1]DEPURADO!J678</f>
        <v>0</v>
      </c>
      <c r="T684" s="23" t="s">
        <v>45</v>
      </c>
      <c r="U684" s="31">
        <f>+[1]DEPURADO!I678</f>
        <v>0</v>
      </c>
      <c r="V684" s="30"/>
      <c r="W684" s="23" t="s">
        <v>45</v>
      </c>
      <c r="X684" s="31">
        <f>+[1]DEPURADO!K678+[1]DEPURADO!L678</f>
        <v>0</v>
      </c>
      <c r="Y684" s="23" t="s">
        <v>45</v>
      </c>
      <c r="Z684" s="31">
        <f t="shared" si="74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75"/>
        <v>0</v>
      </c>
      <c r="AH684" s="30">
        <v>0</v>
      </c>
      <c r="AI684" s="30" t="str">
        <f>+[1]DEPURADO!G678</f>
        <v>NO RADICADA</v>
      </c>
      <c r="AJ684" s="32"/>
      <c r="AK684" s="33"/>
    </row>
    <row r="685" spans="1:37" s="34" customFormat="1" x14ac:dyDescent="0.25">
      <c r="A685" s="23">
        <f t="shared" si="76"/>
        <v>677</v>
      </c>
      <c r="B685" s="24" t="s">
        <v>44</v>
      </c>
      <c r="C685" s="23" t="str">
        <f>+[1]DEPURADO!A679</f>
        <v>RPM7233</v>
      </c>
      <c r="D685" s="23">
        <f>+[1]DEPURADO!B679</f>
        <v>7233</v>
      </c>
      <c r="E685" s="25">
        <f>+[1]DEPURADO!C679</f>
        <v>45170</v>
      </c>
      <c r="F685" s="26">
        <f>+IF([1]DEPURADO!D679&gt;1,[1]DEPURADO!D679," ")</f>
        <v>45170</v>
      </c>
      <c r="G685" s="27">
        <f>[1]DEPURADO!F679</f>
        <v>65700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0</v>
      </c>
      <c r="L685" s="28">
        <v>0</v>
      </c>
      <c r="M685" s="28">
        <v>0</v>
      </c>
      <c r="N685" s="28">
        <f t="shared" si="70"/>
        <v>0</v>
      </c>
      <c r="O685" s="28">
        <f t="shared" si="71"/>
        <v>65700</v>
      </c>
      <c r="P685" s="24">
        <f>IF([1]DEPURADO!H679&gt;1,0,[1]DEPURADO!B679)</f>
        <v>0</v>
      </c>
      <c r="Q685" s="30">
        <f t="shared" si="72"/>
        <v>0</v>
      </c>
      <c r="R685" s="31">
        <f t="shared" si="73"/>
        <v>65700</v>
      </c>
      <c r="S685" s="31">
        <f>+[1]DEPURADO!J679</f>
        <v>0</v>
      </c>
      <c r="T685" s="23" t="s">
        <v>45</v>
      </c>
      <c r="U685" s="31">
        <f>+[1]DEPURADO!I679</f>
        <v>0</v>
      </c>
      <c r="V685" s="30"/>
      <c r="W685" s="23" t="s">
        <v>45</v>
      </c>
      <c r="X685" s="31">
        <f>+[1]DEPURADO!K679+[1]DEPURADO!L679</f>
        <v>0</v>
      </c>
      <c r="Y685" s="23" t="s">
        <v>45</v>
      </c>
      <c r="Z685" s="31">
        <f t="shared" si="74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75"/>
        <v>0</v>
      </c>
      <c r="AH685" s="30">
        <v>0</v>
      </c>
      <c r="AI685" s="30" t="str">
        <f>+[1]DEPURADO!G679</f>
        <v>NO RADICADA</v>
      </c>
      <c r="AJ685" s="32"/>
      <c r="AK685" s="33"/>
    </row>
    <row r="686" spans="1:37" s="34" customFormat="1" x14ac:dyDescent="0.25">
      <c r="A686" s="23">
        <f t="shared" si="76"/>
        <v>678</v>
      </c>
      <c r="B686" s="24" t="s">
        <v>44</v>
      </c>
      <c r="C686" s="23" t="str">
        <f>+[1]DEPURADO!A680</f>
        <v>RPM7234</v>
      </c>
      <c r="D686" s="23">
        <f>+[1]DEPURADO!B680</f>
        <v>7234</v>
      </c>
      <c r="E686" s="25">
        <f>+[1]DEPURADO!C680</f>
        <v>45170</v>
      </c>
      <c r="F686" s="26">
        <f>+IF([1]DEPURADO!D680&gt;1,[1]DEPURADO!D680," ")</f>
        <v>45170</v>
      </c>
      <c r="G686" s="27">
        <f>[1]DEPURADO!F680</f>
        <v>65700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0</v>
      </c>
      <c r="L686" s="28">
        <v>0</v>
      </c>
      <c r="M686" s="28">
        <v>0</v>
      </c>
      <c r="N686" s="28">
        <f t="shared" si="70"/>
        <v>0</v>
      </c>
      <c r="O686" s="28">
        <f t="shared" si="71"/>
        <v>65700</v>
      </c>
      <c r="P686" s="24">
        <f>IF([1]DEPURADO!H680&gt;1,0,[1]DEPURADO!B680)</f>
        <v>0</v>
      </c>
      <c r="Q686" s="30">
        <f t="shared" si="72"/>
        <v>0</v>
      </c>
      <c r="R686" s="31">
        <f t="shared" si="73"/>
        <v>65700</v>
      </c>
      <c r="S686" s="31">
        <f>+[1]DEPURADO!J680</f>
        <v>0</v>
      </c>
      <c r="T686" s="23" t="s">
        <v>45</v>
      </c>
      <c r="U686" s="31">
        <f>+[1]DEPURADO!I680</f>
        <v>0</v>
      </c>
      <c r="V686" s="30"/>
      <c r="W686" s="23" t="s">
        <v>45</v>
      </c>
      <c r="X686" s="31">
        <f>+[1]DEPURADO!K680+[1]DEPURADO!L680</f>
        <v>0</v>
      </c>
      <c r="Y686" s="23" t="s">
        <v>45</v>
      </c>
      <c r="Z686" s="31">
        <f t="shared" si="74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75"/>
        <v>0</v>
      </c>
      <c r="AH686" s="30">
        <v>0</v>
      </c>
      <c r="AI686" s="30" t="str">
        <f>+[1]DEPURADO!G680</f>
        <v>NO RADICADA</v>
      </c>
      <c r="AJ686" s="32"/>
      <c r="AK686" s="33"/>
    </row>
    <row r="687" spans="1:37" s="34" customFormat="1" x14ac:dyDescent="0.25">
      <c r="A687" s="23">
        <f t="shared" si="76"/>
        <v>679</v>
      </c>
      <c r="B687" s="24" t="s">
        <v>44</v>
      </c>
      <c r="C687" s="23" t="str">
        <f>+[1]DEPURADO!A681</f>
        <v>RPM7235</v>
      </c>
      <c r="D687" s="23">
        <f>+[1]DEPURADO!B681</f>
        <v>7235</v>
      </c>
      <c r="E687" s="25">
        <f>+[1]DEPURADO!C681</f>
        <v>45170</v>
      </c>
      <c r="F687" s="26">
        <f>+IF([1]DEPURADO!D681&gt;1,[1]DEPURADO!D681," ")</f>
        <v>45170</v>
      </c>
      <c r="G687" s="27">
        <f>[1]DEPURADO!F681</f>
        <v>219570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70"/>
        <v>0</v>
      </c>
      <c r="O687" s="28">
        <f t="shared" si="71"/>
        <v>219570</v>
      </c>
      <c r="P687" s="24">
        <f>IF([1]DEPURADO!H681&gt;1,0,[1]DEPURADO!B681)</f>
        <v>0</v>
      </c>
      <c r="Q687" s="30">
        <f t="shared" si="72"/>
        <v>0</v>
      </c>
      <c r="R687" s="31">
        <f t="shared" si="73"/>
        <v>219570</v>
      </c>
      <c r="S687" s="31">
        <f>+[1]DEPURADO!J681</f>
        <v>0</v>
      </c>
      <c r="T687" s="23" t="s">
        <v>45</v>
      </c>
      <c r="U687" s="31">
        <f>+[1]DEPURADO!I681</f>
        <v>0</v>
      </c>
      <c r="V687" s="30"/>
      <c r="W687" s="23" t="s">
        <v>45</v>
      </c>
      <c r="X687" s="31">
        <f>+[1]DEPURADO!K681+[1]DEPURADO!L681</f>
        <v>0</v>
      </c>
      <c r="Y687" s="23" t="s">
        <v>45</v>
      </c>
      <c r="Z687" s="31">
        <f t="shared" si="74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75"/>
        <v>0</v>
      </c>
      <c r="AH687" s="30">
        <v>0</v>
      </c>
      <c r="AI687" s="30" t="str">
        <f>+[1]DEPURADO!G681</f>
        <v>NO RADICADA</v>
      </c>
      <c r="AJ687" s="32"/>
      <c r="AK687" s="33"/>
    </row>
    <row r="688" spans="1:37" s="34" customFormat="1" x14ac:dyDescent="0.25">
      <c r="A688" s="23">
        <f t="shared" si="76"/>
        <v>680</v>
      </c>
      <c r="B688" s="24" t="s">
        <v>44</v>
      </c>
      <c r="C688" s="23" t="str">
        <f>+[1]DEPURADO!A682</f>
        <v>RPM7236</v>
      </c>
      <c r="D688" s="23">
        <f>+[1]DEPURADO!B682</f>
        <v>7236</v>
      </c>
      <c r="E688" s="25">
        <f>+[1]DEPURADO!C682</f>
        <v>45170</v>
      </c>
      <c r="F688" s="26">
        <f>+IF([1]DEPURADO!D682&gt;1,[1]DEPURADO!D682," ")</f>
        <v>45170</v>
      </c>
      <c r="G688" s="27">
        <f>[1]DEPURADO!F682</f>
        <v>160533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0</v>
      </c>
      <c r="L688" s="28">
        <v>0</v>
      </c>
      <c r="M688" s="28">
        <v>0</v>
      </c>
      <c r="N688" s="28">
        <f t="shared" si="70"/>
        <v>0</v>
      </c>
      <c r="O688" s="28">
        <f t="shared" si="71"/>
        <v>160533</v>
      </c>
      <c r="P688" s="24">
        <f>IF([1]DEPURADO!H682&gt;1,0,[1]DEPURADO!B682)</f>
        <v>0</v>
      </c>
      <c r="Q688" s="30">
        <f t="shared" si="72"/>
        <v>0</v>
      </c>
      <c r="R688" s="31">
        <f t="shared" si="73"/>
        <v>160533</v>
      </c>
      <c r="S688" s="31">
        <f>+[1]DEPURADO!J682</f>
        <v>0</v>
      </c>
      <c r="T688" s="23" t="s">
        <v>45</v>
      </c>
      <c r="U688" s="31">
        <f>+[1]DEPURADO!I682</f>
        <v>0</v>
      </c>
      <c r="V688" s="30"/>
      <c r="W688" s="23" t="s">
        <v>45</v>
      </c>
      <c r="X688" s="31">
        <f>+[1]DEPURADO!K682+[1]DEPURADO!L682</f>
        <v>0</v>
      </c>
      <c r="Y688" s="23" t="s">
        <v>45</v>
      </c>
      <c r="Z688" s="31">
        <f t="shared" si="74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75"/>
        <v>0</v>
      </c>
      <c r="AH688" s="30">
        <v>0</v>
      </c>
      <c r="AI688" s="30" t="str">
        <f>+[1]DEPURADO!G682</f>
        <v>NO RADICADA</v>
      </c>
      <c r="AJ688" s="32"/>
      <c r="AK688" s="33"/>
    </row>
    <row r="689" spans="1:37" s="34" customFormat="1" x14ac:dyDescent="0.25">
      <c r="A689" s="23">
        <f t="shared" si="76"/>
        <v>681</v>
      </c>
      <c r="B689" s="24" t="s">
        <v>44</v>
      </c>
      <c r="C689" s="23" t="str">
        <f>+[1]DEPURADO!A683</f>
        <v>RPM7237</v>
      </c>
      <c r="D689" s="23">
        <f>+[1]DEPURADO!B683</f>
        <v>7237</v>
      </c>
      <c r="E689" s="25">
        <f>+[1]DEPURADO!C683</f>
        <v>45170</v>
      </c>
      <c r="F689" s="26">
        <f>+IF([1]DEPURADO!D683&gt;1,[1]DEPURADO!D683," ")</f>
        <v>45170</v>
      </c>
      <c r="G689" s="27">
        <f>[1]DEPURADO!F683</f>
        <v>173356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0</v>
      </c>
      <c r="L689" s="28">
        <v>0</v>
      </c>
      <c r="M689" s="28">
        <v>0</v>
      </c>
      <c r="N689" s="28">
        <f t="shared" si="70"/>
        <v>0</v>
      </c>
      <c r="O689" s="28">
        <f t="shared" si="71"/>
        <v>173356</v>
      </c>
      <c r="P689" s="24">
        <f>IF([1]DEPURADO!H683&gt;1,0,[1]DEPURADO!B683)</f>
        <v>0</v>
      </c>
      <c r="Q689" s="30">
        <f t="shared" si="72"/>
        <v>0</v>
      </c>
      <c r="R689" s="31">
        <f t="shared" si="73"/>
        <v>173356</v>
      </c>
      <c r="S689" s="31">
        <f>+[1]DEPURADO!J683</f>
        <v>0</v>
      </c>
      <c r="T689" s="23" t="s">
        <v>45</v>
      </c>
      <c r="U689" s="31">
        <f>+[1]DEPURADO!I683</f>
        <v>0</v>
      </c>
      <c r="V689" s="30"/>
      <c r="W689" s="23" t="s">
        <v>45</v>
      </c>
      <c r="X689" s="31">
        <f>+[1]DEPURADO!K683+[1]DEPURADO!L683</f>
        <v>0</v>
      </c>
      <c r="Y689" s="23" t="s">
        <v>45</v>
      </c>
      <c r="Z689" s="31">
        <f t="shared" si="74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75"/>
        <v>0</v>
      </c>
      <c r="AH689" s="30">
        <v>0</v>
      </c>
      <c r="AI689" s="30" t="str">
        <f>+[1]DEPURADO!G683</f>
        <v>NO RADICADA</v>
      </c>
      <c r="AJ689" s="32"/>
      <c r="AK689" s="33"/>
    </row>
    <row r="690" spans="1:37" s="34" customFormat="1" x14ac:dyDescent="0.25">
      <c r="A690" s="23">
        <f t="shared" si="76"/>
        <v>682</v>
      </c>
      <c r="B690" s="24" t="s">
        <v>44</v>
      </c>
      <c r="C690" s="23" t="str">
        <f>+[1]DEPURADO!A684</f>
        <v>RPM7238</v>
      </c>
      <c r="D690" s="23">
        <f>+[1]DEPURADO!B684</f>
        <v>7238</v>
      </c>
      <c r="E690" s="25">
        <f>+[1]DEPURADO!C684</f>
        <v>45170</v>
      </c>
      <c r="F690" s="26">
        <f>+IF([1]DEPURADO!D684&gt;1,[1]DEPURADO!D684," ")</f>
        <v>45170</v>
      </c>
      <c r="G690" s="27">
        <f>[1]DEPURADO!F684</f>
        <v>152207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70"/>
        <v>0</v>
      </c>
      <c r="O690" s="28">
        <f t="shared" si="71"/>
        <v>152207</v>
      </c>
      <c r="P690" s="24">
        <f>IF([1]DEPURADO!H684&gt;1,0,[1]DEPURADO!B684)</f>
        <v>0</v>
      </c>
      <c r="Q690" s="30">
        <f t="shared" si="72"/>
        <v>0</v>
      </c>
      <c r="R690" s="31">
        <f t="shared" si="73"/>
        <v>152207</v>
      </c>
      <c r="S690" s="31">
        <f>+[1]DEPURADO!J684</f>
        <v>0</v>
      </c>
      <c r="T690" s="23" t="s">
        <v>45</v>
      </c>
      <c r="U690" s="31">
        <f>+[1]DEPURADO!I684</f>
        <v>0</v>
      </c>
      <c r="V690" s="30"/>
      <c r="W690" s="23" t="s">
        <v>45</v>
      </c>
      <c r="X690" s="31">
        <f>+[1]DEPURADO!K684+[1]DEPURADO!L684</f>
        <v>0</v>
      </c>
      <c r="Y690" s="23" t="s">
        <v>45</v>
      </c>
      <c r="Z690" s="31">
        <f t="shared" si="74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75"/>
        <v>0</v>
      </c>
      <c r="AH690" s="30">
        <v>0</v>
      </c>
      <c r="AI690" s="30" t="str">
        <f>+[1]DEPURADO!G684</f>
        <v>NO RADICADA</v>
      </c>
      <c r="AJ690" s="32"/>
      <c r="AK690" s="33"/>
    </row>
    <row r="691" spans="1:37" s="34" customFormat="1" x14ac:dyDescent="0.25">
      <c r="A691" s="23">
        <f t="shared" si="76"/>
        <v>683</v>
      </c>
      <c r="B691" s="24" t="s">
        <v>44</v>
      </c>
      <c r="C691" s="23" t="str">
        <f>+[1]DEPURADO!A685</f>
        <v>RPM7244</v>
      </c>
      <c r="D691" s="23">
        <f>+[1]DEPURADO!B685</f>
        <v>7244</v>
      </c>
      <c r="E691" s="25">
        <f>+[1]DEPURADO!C685</f>
        <v>45170</v>
      </c>
      <c r="F691" s="26">
        <f>+IF([1]DEPURADO!D685&gt;1,[1]DEPURADO!D685," ")</f>
        <v>45170</v>
      </c>
      <c r="G691" s="27">
        <f>[1]DEPURADO!F685</f>
        <v>215479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0</v>
      </c>
      <c r="L691" s="28">
        <v>0</v>
      </c>
      <c r="M691" s="28">
        <v>0</v>
      </c>
      <c r="N691" s="28">
        <f t="shared" si="70"/>
        <v>0</v>
      </c>
      <c r="O691" s="28">
        <f t="shared" si="71"/>
        <v>215479</v>
      </c>
      <c r="P691" s="24">
        <f>IF([1]DEPURADO!H685&gt;1,0,[1]DEPURADO!B685)</f>
        <v>0</v>
      </c>
      <c r="Q691" s="30">
        <f t="shared" si="72"/>
        <v>0</v>
      </c>
      <c r="R691" s="31">
        <f t="shared" si="73"/>
        <v>215479</v>
      </c>
      <c r="S691" s="31">
        <f>+[1]DEPURADO!J685</f>
        <v>0</v>
      </c>
      <c r="T691" s="23" t="s">
        <v>45</v>
      </c>
      <c r="U691" s="31">
        <f>+[1]DEPURADO!I685</f>
        <v>0</v>
      </c>
      <c r="V691" s="30"/>
      <c r="W691" s="23" t="s">
        <v>45</v>
      </c>
      <c r="X691" s="31">
        <f>+[1]DEPURADO!K685+[1]DEPURADO!L685</f>
        <v>0</v>
      </c>
      <c r="Y691" s="23" t="s">
        <v>45</v>
      </c>
      <c r="Z691" s="31">
        <f t="shared" si="74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75"/>
        <v>0</v>
      </c>
      <c r="AH691" s="30">
        <v>0</v>
      </c>
      <c r="AI691" s="30" t="str">
        <f>+[1]DEPURADO!G685</f>
        <v>NO RADICADA</v>
      </c>
      <c r="AJ691" s="32"/>
      <c r="AK691" s="33"/>
    </row>
    <row r="692" spans="1:37" s="34" customFormat="1" x14ac:dyDescent="0.25">
      <c r="A692" s="23">
        <f t="shared" si="76"/>
        <v>684</v>
      </c>
      <c r="B692" s="24" t="s">
        <v>44</v>
      </c>
      <c r="C692" s="23" t="str">
        <f>+[1]DEPURADO!A686</f>
        <v>RPM7245</v>
      </c>
      <c r="D692" s="23">
        <f>+[1]DEPURADO!B686</f>
        <v>7245</v>
      </c>
      <c r="E692" s="25">
        <f>+[1]DEPURADO!C686</f>
        <v>45170</v>
      </c>
      <c r="F692" s="26">
        <f>+IF([1]DEPURADO!D686&gt;1,[1]DEPURADO!D686," ")</f>
        <v>45170</v>
      </c>
      <c r="G692" s="27">
        <f>[1]DEPURADO!F686</f>
        <v>144340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0</v>
      </c>
      <c r="L692" s="28">
        <v>0</v>
      </c>
      <c r="M692" s="28">
        <v>0</v>
      </c>
      <c r="N692" s="28">
        <f t="shared" si="70"/>
        <v>0</v>
      </c>
      <c r="O692" s="28">
        <f t="shared" si="71"/>
        <v>144340</v>
      </c>
      <c r="P692" s="24">
        <f>IF([1]DEPURADO!H686&gt;1,0,[1]DEPURADO!B686)</f>
        <v>0</v>
      </c>
      <c r="Q692" s="30">
        <f t="shared" si="72"/>
        <v>0</v>
      </c>
      <c r="R692" s="31">
        <f t="shared" si="73"/>
        <v>144340</v>
      </c>
      <c r="S692" s="31">
        <f>+[1]DEPURADO!J686</f>
        <v>0</v>
      </c>
      <c r="T692" s="23" t="s">
        <v>45</v>
      </c>
      <c r="U692" s="31">
        <f>+[1]DEPURADO!I686</f>
        <v>0</v>
      </c>
      <c r="V692" s="30"/>
      <c r="W692" s="23" t="s">
        <v>45</v>
      </c>
      <c r="X692" s="31">
        <f>+[1]DEPURADO!K686+[1]DEPURADO!L686</f>
        <v>0</v>
      </c>
      <c r="Y692" s="23" t="s">
        <v>45</v>
      </c>
      <c r="Z692" s="31">
        <f t="shared" si="74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75"/>
        <v>0</v>
      </c>
      <c r="AH692" s="30">
        <v>0</v>
      </c>
      <c r="AI692" s="30" t="str">
        <f>+[1]DEPURADO!G686</f>
        <v>NO RADICADA</v>
      </c>
      <c r="AJ692" s="32"/>
      <c r="AK692" s="33"/>
    </row>
    <row r="693" spans="1:37" s="34" customFormat="1" x14ac:dyDescent="0.25">
      <c r="A693" s="23">
        <f t="shared" si="76"/>
        <v>685</v>
      </c>
      <c r="B693" s="24" t="s">
        <v>44</v>
      </c>
      <c r="C693" s="23" t="str">
        <f>+[1]DEPURADO!A687</f>
        <v>RPM7246</v>
      </c>
      <c r="D693" s="23">
        <f>+[1]DEPURADO!B687</f>
        <v>7246</v>
      </c>
      <c r="E693" s="25">
        <f>+[1]DEPURADO!C687</f>
        <v>45170</v>
      </c>
      <c r="F693" s="26">
        <f>+IF([1]DEPURADO!D687&gt;1,[1]DEPURADO!D687," ")</f>
        <v>45170</v>
      </c>
      <c r="G693" s="27">
        <f>[1]DEPURADO!F687</f>
        <v>200742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70"/>
        <v>0</v>
      </c>
      <c r="O693" s="28">
        <f t="shared" si="71"/>
        <v>200742</v>
      </c>
      <c r="P693" s="24">
        <f>IF([1]DEPURADO!H687&gt;1,0,[1]DEPURADO!B687)</f>
        <v>0</v>
      </c>
      <c r="Q693" s="30">
        <f t="shared" si="72"/>
        <v>0</v>
      </c>
      <c r="R693" s="31">
        <f t="shared" si="73"/>
        <v>200742</v>
      </c>
      <c r="S693" s="31">
        <f>+[1]DEPURADO!J687</f>
        <v>0</v>
      </c>
      <c r="T693" s="23" t="s">
        <v>45</v>
      </c>
      <c r="U693" s="31">
        <f>+[1]DEPURADO!I687</f>
        <v>0</v>
      </c>
      <c r="V693" s="30"/>
      <c r="W693" s="23" t="s">
        <v>45</v>
      </c>
      <c r="X693" s="31">
        <f>+[1]DEPURADO!K687+[1]DEPURADO!L687</f>
        <v>0</v>
      </c>
      <c r="Y693" s="23" t="s">
        <v>45</v>
      </c>
      <c r="Z693" s="31">
        <f t="shared" si="74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75"/>
        <v>0</v>
      </c>
      <c r="AH693" s="30">
        <v>0</v>
      </c>
      <c r="AI693" s="30" t="str">
        <f>+[1]DEPURADO!G687</f>
        <v>NO RADICADA</v>
      </c>
      <c r="AJ693" s="32"/>
      <c r="AK693" s="33"/>
    </row>
    <row r="694" spans="1:37" s="34" customFormat="1" x14ac:dyDescent="0.25">
      <c r="A694" s="23">
        <f t="shared" si="76"/>
        <v>686</v>
      </c>
      <c r="B694" s="24" t="s">
        <v>44</v>
      </c>
      <c r="C694" s="23" t="str">
        <f>+[1]DEPURADO!A688</f>
        <v>RPM7247</v>
      </c>
      <c r="D694" s="23">
        <f>+[1]DEPURADO!B688</f>
        <v>7247</v>
      </c>
      <c r="E694" s="25">
        <f>+[1]DEPURADO!C688</f>
        <v>45170</v>
      </c>
      <c r="F694" s="26">
        <f>+IF([1]DEPURADO!D688&gt;1,[1]DEPURADO!D688," ")</f>
        <v>45170</v>
      </c>
      <c r="G694" s="27">
        <f>[1]DEPURADO!F688</f>
        <v>157736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70"/>
        <v>0</v>
      </c>
      <c r="O694" s="28">
        <f t="shared" si="71"/>
        <v>157736</v>
      </c>
      <c r="P694" s="24">
        <f>IF([1]DEPURADO!H688&gt;1,0,[1]DEPURADO!B688)</f>
        <v>0</v>
      </c>
      <c r="Q694" s="30">
        <f t="shared" si="72"/>
        <v>0</v>
      </c>
      <c r="R694" s="31">
        <f t="shared" si="73"/>
        <v>157736</v>
      </c>
      <c r="S694" s="31">
        <f>+[1]DEPURADO!J688</f>
        <v>0</v>
      </c>
      <c r="T694" s="23" t="s">
        <v>45</v>
      </c>
      <c r="U694" s="31">
        <f>+[1]DEPURADO!I688</f>
        <v>0</v>
      </c>
      <c r="V694" s="30"/>
      <c r="W694" s="23" t="s">
        <v>45</v>
      </c>
      <c r="X694" s="31">
        <f>+[1]DEPURADO!K688+[1]DEPURADO!L688</f>
        <v>0</v>
      </c>
      <c r="Y694" s="23" t="s">
        <v>45</v>
      </c>
      <c r="Z694" s="31">
        <f t="shared" si="74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75"/>
        <v>0</v>
      </c>
      <c r="AH694" s="30">
        <v>0</v>
      </c>
      <c r="AI694" s="30" t="str">
        <f>+[1]DEPURADO!G688</f>
        <v>NO RADICADA</v>
      </c>
      <c r="AJ694" s="32"/>
      <c r="AK694" s="33"/>
    </row>
    <row r="695" spans="1:37" s="34" customFormat="1" x14ac:dyDescent="0.25">
      <c r="A695" s="23">
        <f t="shared" si="76"/>
        <v>687</v>
      </c>
      <c r="B695" s="24" t="s">
        <v>44</v>
      </c>
      <c r="C695" s="23" t="str">
        <f>+[1]DEPURADO!A689</f>
        <v>RPM7248</v>
      </c>
      <c r="D695" s="23">
        <f>+[1]DEPURADO!B689</f>
        <v>7248</v>
      </c>
      <c r="E695" s="25">
        <f>+[1]DEPURADO!C689</f>
        <v>45170</v>
      </c>
      <c r="F695" s="26">
        <f>+IF([1]DEPURADO!D689&gt;1,[1]DEPURADO!D689," ")</f>
        <v>45170</v>
      </c>
      <c r="G695" s="27">
        <f>[1]DEPURADO!F689</f>
        <v>221514</v>
      </c>
      <c r="H695" s="28">
        <v>0</v>
      </c>
      <c r="I695" s="28">
        <f>+[1]DEPURADO!M689+[1]DEPURADO!N689</f>
        <v>0</v>
      </c>
      <c r="J695" s="28">
        <f>+[1]DEPURADO!R689</f>
        <v>0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70"/>
        <v>0</v>
      </c>
      <c r="O695" s="28">
        <f t="shared" si="71"/>
        <v>221514</v>
      </c>
      <c r="P695" s="24">
        <f>IF([1]DEPURADO!H689&gt;1,0,[1]DEPURADO!B689)</f>
        <v>0</v>
      </c>
      <c r="Q695" s="30">
        <f t="shared" si="72"/>
        <v>0</v>
      </c>
      <c r="R695" s="31">
        <f t="shared" si="73"/>
        <v>221514</v>
      </c>
      <c r="S695" s="31">
        <f>+[1]DEPURADO!J689</f>
        <v>0</v>
      </c>
      <c r="T695" s="23" t="s">
        <v>45</v>
      </c>
      <c r="U695" s="31">
        <f>+[1]DEPURADO!I689</f>
        <v>0</v>
      </c>
      <c r="V695" s="30"/>
      <c r="W695" s="23" t="s">
        <v>45</v>
      </c>
      <c r="X695" s="31">
        <f>+[1]DEPURADO!K689+[1]DEPURADO!L689</f>
        <v>0</v>
      </c>
      <c r="Y695" s="23" t="s">
        <v>45</v>
      </c>
      <c r="Z695" s="31">
        <f t="shared" si="7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75"/>
        <v>0</v>
      </c>
      <c r="AH695" s="30">
        <v>0</v>
      </c>
      <c r="AI695" s="30" t="str">
        <f>+[1]DEPURADO!G689</f>
        <v>NO RADICADA</v>
      </c>
      <c r="AJ695" s="32"/>
      <c r="AK695" s="33"/>
    </row>
    <row r="696" spans="1:37" s="34" customFormat="1" x14ac:dyDescent="0.25">
      <c r="A696" s="23">
        <f t="shared" si="76"/>
        <v>688</v>
      </c>
      <c r="B696" s="24" t="s">
        <v>44</v>
      </c>
      <c r="C696" s="23" t="str">
        <f>+[1]DEPURADO!A690</f>
        <v>RPM7249</v>
      </c>
      <c r="D696" s="23">
        <f>+[1]DEPURADO!B690</f>
        <v>7249</v>
      </c>
      <c r="E696" s="25">
        <f>+[1]DEPURADO!C690</f>
        <v>45170</v>
      </c>
      <c r="F696" s="26">
        <f>+IF([1]DEPURADO!D690&gt;1,[1]DEPURADO!D690," ")</f>
        <v>45170</v>
      </c>
      <c r="G696" s="27">
        <f>[1]DEPURADO!F690</f>
        <v>238077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0</v>
      </c>
      <c r="L696" s="28">
        <v>0</v>
      </c>
      <c r="M696" s="28">
        <v>0</v>
      </c>
      <c r="N696" s="28">
        <f t="shared" si="70"/>
        <v>0</v>
      </c>
      <c r="O696" s="28">
        <f t="shared" si="71"/>
        <v>238077</v>
      </c>
      <c r="P696" s="24">
        <f>IF([1]DEPURADO!H690&gt;1,0,[1]DEPURADO!B690)</f>
        <v>0</v>
      </c>
      <c r="Q696" s="30">
        <f t="shared" si="72"/>
        <v>0</v>
      </c>
      <c r="R696" s="31">
        <f t="shared" si="73"/>
        <v>238077</v>
      </c>
      <c r="S696" s="31">
        <f>+[1]DEPURADO!J690</f>
        <v>0</v>
      </c>
      <c r="T696" s="23" t="s">
        <v>45</v>
      </c>
      <c r="U696" s="31">
        <f>+[1]DEPURADO!I690</f>
        <v>0</v>
      </c>
      <c r="V696" s="30"/>
      <c r="W696" s="23" t="s">
        <v>45</v>
      </c>
      <c r="X696" s="31">
        <f>+[1]DEPURADO!K690+[1]DEPURADO!L690</f>
        <v>0</v>
      </c>
      <c r="Y696" s="23" t="s">
        <v>45</v>
      </c>
      <c r="Z696" s="31">
        <f t="shared" si="74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75"/>
        <v>0</v>
      </c>
      <c r="AH696" s="30">
        <v>0</v>
      </c>
      <c r="AI696" s="30" t="str">
        <f>+[1]DEPURADO!G690</f>
        <v>NO RADICADA</v>
      </c>
      <c r="AJ696" s="32"/>
      <c r="AK696" s="33"/>
    </row>
    <row r="697" spans="1:37" s="34" customFormat="1" x14ac:dyDescent="0.25">
      <c r="A697" s="23">
        <f t="shared" si="76"/>
        <v>689</v>
      </c>
      <c r="B697" s="24" t="s">
        <v>44</v>
      </c>
      <c r="C697" s="23" t="str">
        <f>+[1]DEPURADO!A691</f>
        <v>RPM7250</v>
      </c>
      <c r="D697" s="23">
        <f>+[1]DEPURADO!B691</f>
        <v>7250</v>
      </c>
      <c r="E697" s="25">
        <f>+[1]DEPURADO!C691</f>
        <v>45170</v>
      </c>
      <c r="F697" s="26">
        <f>+IF([1]DEPURADO!D691&gt;1,[1]DEPURADO!D691," ")</f>
        <v>45170</v>
      </c>
      <c r="G697" s="27">
        <f>[1]DEPURADO!F691</f>
        <v>269038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0</v>
      </c>
      <c r="L697" s="28">
        <v>0</v>
      </c>
      <c r="M697" s="28">
        <v>0</v>
      </c>
      <c r="N697" s="28">
        <f t="shared" si="70"/>
        <v>0</v>
      </c>
      <c r="O697" s="28">
        <f t="shared" si="71"/>
        <v>269038</v>
      </c>
      <c r="P697" s="24">
        <f>IF([1]DEPURADO!H691&gt;1,0,[1]DEPURADO!B691)</f>
        <v>0</v>
      </c>
      <c r="Q697" s="30">
        <f t="shared" si="72"/>
        <v>0</v>
      </c>
      <c r="R697" s="31">
        <f t="shared" si="73"/>
        <v>269038</v>
      </c>
      <c r="S697" s="31">
        <f>+[1]DEPURADO!J691</f>
        <v>0</v>
      </c>
      <c r="T697" s="23" t="s">
        <v>45</v>
      </c>
      <c r="U697" s="31">
        <f>+[1]DEPURADO!I691</f>
        <v>0</v>
      </c>
      <c r="V697" s="30"/>
      <c r="W697" s="23" t="s">
        <v>45</v>
      </c>
      <c r="X697" s="31">
        <f>+[1]DEPURADO!K691+[1]DEPURADO!L691</f>
        <v>0</v>
      </c>
      <c r="Y697" s="23" t="s">
        <v>45</v>
      </c>
      <c r="Z697" s="31">
        <f t="shared" si="74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75"/>
        <v>0</v>
      </c>
      <c r="AH697" s="30">
        <v>0</v>
      </c>
      <c r="AI697" s="30" t="str">
        <f>+[1]DEPURADO!G691</f>
        <v>NO RADICADA</v>
      </c>
      <c r="AJ697" s="32"/>
      <c r="AK697" s="33"/>
    </row>
    <row r="698" spans="1:37" s="34" customFormat="1" x14ac:dyDescent="0.25">
      <c r="A698" s="23">
        <f t="shared" si="76"/>
        <v>690</v>
      </c>
      <c r="B698" s="24" t="s">
        <v>44</v>
      </c>
      <c r="C698" s="23" t="str">
        <f>+[1]DEPURADO!A692</f>
        <v>RPM7251</v>
      </c>
      <c r="D698" s="23">
        <f>+[1]DEPURADO!B692</f>
        <v>7251</v>
      </c>
      <c r="E698" s="25">
        <f>+[1]DEPURADO!C692</f>
        <v>45170</v>
      </c>
      <c r="F698" s="26">
        <f>+IF([1]DEPURADO!D692&gt;1,[1]DEPURADO!D692," ")</f>
        <v>45170</v>
      </c>
      <c r="G698" s="27">
        <f>[1]DEPURADO!F692</f>
        <v>184704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70"/>
        <v>0</v>
      </c>
      <c r="O698" s="28">
        <f t="shared" si="71"/>
        <v>184704</v>
      </c>
      <c r="P698" s="24">
        <f>IF([1]DEPURADO!H692&gt;1,0,[1]DEPURADO!B692)</f>
        <v>0</v>
      </c>
      <c r="Q698" s="30">
        <f t="shared" si="72"/>
        <v>0</v>
      </c>
      <c r="R698" s="31">
        <f t="shared" si="73"/>
        <v>184704</v>
      </c>
      <c r="S698" s="31">
        <f>+[1]DEPURADO!J692</f>
        <v>0</v>
      </c>
      <c r="T698" s="23" t="s">
        <v>45</v>
      </c>
      <c r="U698" s="31">
        <f>+[1]DEPURADO!I692</f>
        <v>0</v>
      </c>
      <c r="V698" s="30"/>
      <c r="W698" s="23" t="s">
        <v>45</v>
      </c>
      <c r="X698" s="31">
        <f>+[1]DEPURADO!K692+[1]DEPURADO!L692</f>
        <v>0</v>
      </c>
      <c r="Y698" s="23" t="s">
        <v>45</v>
      </c>
      <c r="Z698" s="31">
        <f t="shared" si="74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75"/>
        <v>0</v>
      </c>
      <c r="AH698" s="30">
        <v>0</v>
      </c>
      <c r="AI698" s="30" t="str">
        <f>+[1]DEPURADO!G692</f>
        <v>NO RADICADA</v>
      </c>
      <c r="AJ698" s="32"/>
      <c r="AK698" s="33"/>
    </row>
    <row r="699" spans="1:37" s="34" customFormat="1" x14ac:dyDescent="0.25">
      <c r="A699" s="23">
        <f t="shared" si="76"/>
        <v>691</v>
      </c>
      <c r="B699" s="24" t="s">
        <v>44</v>
      </c>
      <c r="C699" s="23" t="str">
        <f>+[1]DEPURADO!A693</f>
        <v>RPM7255</v>
      </c>
      <c r="D699" s="23">
        <f>+[1]DEPURADO!B693</f>
        <v>7255</v>
      </c>
      <c r="E699" s="25">
        <f>+[1]DEPURADO!C693</f>
        <v>45170</v>
      </c>
      <c r="F699" s="26">
        <f>+IF([1]DEPURADO!D693&gt;1,[1]DEPURADO!D693," ")</f>
        <v>45170</v>
      </c>
      <c r="G699" s="27">
        <f>[1]DEPURADO!F693</f>
        <v>164222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70"/>
        <v>0</v>
      </c>
      <c r="O699" s="28">
        <f t="shared" si="71"/>
        <v>164222</v>
      </c>
      <c r="P699" s="24">
        <f>IF([1]DEPURADO!H693&gt;1,0,[1]DEPURADO!B693)</f>
        <v>0</v>
      </c>
      <c r="Q699" s="30">
        <f t="shared" si="72"/>
        <v>0</v>
      </c>
      <c r="R699" s="31">
        <f t="shared" si="73"/>
        <v>164222</v>
      </c>
      <c r="S699" s="31">
        <f>+[1]DEPURADO!J693</f>
        <v>0</v>
      </c>
      <c r="T699" s="23" t="s">
        <v>45</v>
      </c>
      <c r="U699" s="31">
        <f>+[1]DEPURADO!I693</f>
        <v>0</v>
      </c>
      <c r="V699" s="30"/>
      <c r="W699" s="23" t="s">
        <v>45</v>
      </c>
      <c r="X699" s="31">
        <f>+[1]DEPURADO!K693+[1]DEPURADO!L693</f>
        <v>0</v>
      </c>
      <c r="Y699" s="23" t="s">
        <v>45</v>
      </c>
      <c r="Z699" s="31">
        <f t="shared" si="74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75"/>
        <v>0</v>
      </c>
      <c r="AH699" s="30">
        <v>0</v>
      </c>
      <c r="AI699" s="30" t="str">
        <f>+[1]DEPURADO!G693</f>
        <v>NO RADICADA</v>
      </c>
      <c r="AJ699" s="32"/>
      <c r="AK699" s="33"/>
    </row>
    <row r="700" spans="1:37" s="34" customFormat="1" x14ac:dyDescent="0.25">
      <c r="A700" s="23">
        <f t="shared" si="76"/>
        <v>692</v>
      </c>
      <c r="B700" s="24" t="s">
        <v>44</v>
      </c>
      <c r="C700" s="23" t="str">
        <f>+[1]DEPURADO!A694</f>
        <v>RPM7258</v>
      </c>
      <c r="D700" s="23">
        <f>+[1]DEPURADO!B694</f>
        <v>7258</v>
      </c>
      <c r="E700" s="25">
        <f>+[1]DEPURADO!C694</f>
        <v>45170</v>
      </c>
      <c r="F700" s="26">
        <f>+IF([1]DEPURADO!D694&gt;1,[1]DEPURADO!D694," ")</f>
        <v>45170</v>
      </c>
      <c r="G700" s="27">
        <f>[1]DEPURADO!F694</f>
        <v>180280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70"/>
        <v>0</v>
      </c>
      <c r="O700" s="28">
        <f t="shared" si="71"/>
        <v>180280</v>
      </c>
      <c r="P700" s="24">
        <f>IF([1]DEPURADO!H694&gt;1,0,[1]DEPURADO!B694)</f>
        <v>0</v>
      </c>
      <c r="Q700" s="30">
        <f t="shared" si="72"/>
        <v>0</v>
      </c>
      <c r="R700" s="31">
        <f t="shared" si="73"/>
        <v>180280</v>
      </c>
      <c r="S700" s="31">
        <f>+[1]DEPURADO!J694</f>
        <v>0</v>
      </c>
      <c r="T700" s="23" t="s">
        <v>45</v>
      </c>
      <c r="U700" s="31">
        <f>+[1]DEPURADO!I694</f>
        <v>0</v>
      </c>
      <c r="V700" s="30"/>
      <c r="W700" s="23" t="s">
        <v>45</v>
      </c>
      <c r="X700" s="31">
        <f>+[1]DEPURADO!K694+[1]DEPURADO!L694</f>
        <v>0</v>
      </c>
      <c r="Y700" s="23" t="s">
        <v>45</v>
      </c>
      <c r="Z700" s="31">
        <f t="shared" si="74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75"/>
        <v>0</v>
      </c>
      <c r="AH700" s="30">
        <v>0</v>
      </c>
      <c r="AI700" s="30" t="str">
        <f>+[1]DEPURADO!G694</f>
        <v>NO RADICADA</v>
      </c>
      <c r="AJ700" s="32"/>
      <c r="AK700" s="33"/>
    </row>
    <row r="701" spans="1:37" s="34" customFormat="1" x14ac:dyDescent="0.25">
      <c r="A701" s="23">
        <f t="shared" si="76"/>
        <v>693</v>
      </c>
      <c r="B701" s="24" t="s">
        <v>44</v>
      </c>
      <c r="C701" s="23" t="str">
        <f>+[1]DEPURADO!A695</f>
        <v>RPM7259</v>
      </c>
      <c r="D701" s="23">
        <f>+[1]DEPURADO!B695</f>
        <v>7259</v>
      </c>
      <c r="E701" s="25">
        <f>+[1]DEPURADO!C695</f>
        <v>45170</v>
      </c>
      <c r="F701" s="26">
        <f>+IF([1]DEPURADO!D695&gt;1,[1]DEPURADO!D695," ")</f>
        <v>45170</v>
      </c>
      <c r="G701" s="27">
        <f>[1]DEPURADO!F695</f>
        <v>144322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70"/>
        <v>0</v>
      </c>
      <c r="O701" s="28">
        <f t="shared" si="71"/>
        <v>144322</v>
      </c>
      <c r="P701" s="24">
        <f>IF([1]DEPURADO!H695&gt;1,0,[1]DEPURADO!B695)</f>
        <v>0</v>
      </c>
      <c r="Q701" s="30">
        <f t="shared" si="72"/>
        <v>0</v>
      </c>
      <c r="R701" s="31">
        <f t="shared" si="73"/>
        <v>144322</v>
      </c>
      <c r="S701" s="31">
        <f>+[1]DEPURADO!J695</f>
        <v>0</v>
      </c>
      <c r="T701" s="23" t="s">
        <v>45</v>
      </c>
      <c r="U701" s="31">
        <f>+[1]DEPURADO!I695</f>
        <v>0</v>
      </c>
      <c r="V701" s="30"/>
      <c r="W701" s="23" t="s">
        <v>45</v>
      </c>
      <c r="X701" s="31">
        <f>+[1]DEPURADO!K695+[1]DEPURADO!L695</f>
        <v>0</v>
      </c>
      <c r="Y701" s="23" t="s">
        <v>45</v>
      </c>
      <c r="Z701" s="31">
        <f t="shared" si="74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75"/>
        <v>0</v>
      </c>
      <c r="AH701" s="30">
        <v>0</v>
      </c>
      <c r="AI701" s="30" t="str">
        <f>+[1]DEPURADO!G695</f>
        <v>NO RADICADA</v>
      </c>
      <c r="AJ701" s="32"/>
      <c r="AK701" s="33"/>
    </row>
    <row r="702" spans="1:37" s="34" customFormat="1" x14ac:dyDescent="0.25">
      <c r="A702" s="23">
        <f t="shared" si="76"/>
        <v>694</v>
      </c>
      <c r="B702" s="24" t="s">
        <v>44</v>
      </c>
      <c r="C702" s="23" t="str">
        <f>+[1]DEPURADO!A696</f>
        <v>RPM7261</v>
      </c>
      <c r="D702" s="23">
        <f>+[1]DEPURADO!B696</f>
        <v>7261</v>
      </c>
      <c r="E702" s="25">
        <f>+[1]DEPURADO!C696</f>
        <v>45170</v>
      </c>
      <c r="F702" s="26">
        <f>+IF([1]DEPURADO!D696&gt;1,[1]DEPURADO!D696," ")</f>
        <v>45170</v>
      </c>
      <c r="G702" s="27">
        <f>[1]DEPURADO!F696</f>
        <v>157343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0</v>
      </c>
      <c r="L702" s="28">
        <v>0</v>
      </c>
      <c r="M702" s="28">
        <v>0</v>
      </c>
      <c r="N702" s="28">
        <f t="shared" si="70"/>
        <v>0</v>
      </c>
      <c r="O702" s="28">
        <f t="shared" si="71"/>
        <v>157343</v>
      </c>
      <c r="P702" s="24">
        <f>IF([1]DEPURADO!H696&gt;1,0,[1]DEPURADO!B696)</f>
        <v>0</v>
      </c>
      <c r="Q702" s="30">
        <f t="shared" si="72"/>
        <v>0</v>
      </c>
      <c r="R702" s="31">
        <f t="shared" si="73"/>
        <v>157343</v>
      </c>
      <c r="S702" s="31">
        <f>+[1]DEPURADO!J696</f>
        <v>0</v>
      </c>
      <c r="T702" s="23" t="s">
        <v>45</v>
      </c>
      <c r="U702" s="31">
        <f>+[1]DEPURADO!I696</f>
        <v>0</v>
      </c>
      <c r="V702" s="30"/>
      <c r="W702" s="23" t="s">
        <v>45</v>
      </c>
      <c r="X702" s="31">
        <f>+[1]DEPURADO!K696+[1]DEPURADO!L696</f>
        <v>0</v>
      </c>
      <c r="Y702" s="23" t="s">
        <v>45</v>
      </c>
      <c r="Z702" s="31">
        <f t="shared" si="74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75"/>
        <v>0</v>
      </c>
      <c r="AH702" s="30">
        <v>0</v>
      </c>
      <c r="AI702" s="30" t="str">
        <f>+[1]DEPURADO!G696</f>
        <v>NO RADICADA</v>
      </c>
      <c r="AJ702" s="32"/>
      <c r="AK702" s="33"/>
    </row>
    <row r="703" spans="1:37" s="34" customFormat="1" x14ac:dyDescent="0.25">
      <c r="A703" s="23">
        <f t="shared" si="76"/>
        <v>695</v>
      </c>
      <c r="B703" s="24" t="s">
        <v>44</v>
      </c>
      <c r="C703" s="23" t="str">
        <f>+[1]DEPURADO!A697</f>
        <v>RPM7264</v>
      </c>
      <c r="D703" s="23">
        <f>+[1]DEPURADO!B697</f>
        <v>7264</v>
      </c>
      <c r="E703" s="25">
        <f>+[1]DEPURADO!C697</f>
        <v>45170</v>
      </c>
      <c r="F703" s="26">
        <f>+IF([1]DEPURADO!D697&gt;1,[1]DEPURADO!D697," ")</f>
        <v>45170</v>
      </c>
      <c r="G703" s="27">
        <f>[1]DEPURADO!F697</f>
        <v>65700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70"/>
        <v>0</v>
      </c>
      <c r="O703" s="28">
        <f t="shared" si="71"/>
        <v>65700</v>
      </c>
      <c r="P703" s="24">
        <f>IF([1]DEPURADO!H697&gt;1,0,[1]DEPURADO!B697)</f>
        <v>0</v>
      </c>
      <c r="Q703" s="30">
        <f t="shared" si="72"/>
        <v>0</v>
      </c>
      <c r="R703" s="31">
        <f t="shared" si="73"/>
        <v>65700</v>
      </c>
      <c r="S703" s="31">
        <f>+[1]DEPURADO!J697</f>
        <v>0</v>
      </c>
      <c r="T703" s="23" t="s">
        <v>45</v>
      </c>
      <c r="U703" s="31">
        <f>+[1]DEPURADO!I697</f>
        <v>0</v>
      </c>
      <c r="V703" s="30"/>
      <c r="W703" s="23" t="s">
        <v>45</v>
      </c>
      <c r="X703" s="31">
        <f>+[1]DEPURADO!K697+[1]DEPURADO!L697</f>
        <v>0</v>
      </c>
      <c r="Y703" s="23" t="s">
        <v>45</v>
      </c>
      <c r="Z703" s="31">
        <f t="shared" si="74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75"/>
        <v>0</v>
      </c>
      <c r="AH703" s="30">
        <v>0</v>
      </c>
      <c r="AI703" s="30" t="str">
        <f>+[1]DEPURADO!G697</f>
        <v>NO RADICADA</v>
      </c>
      <c r="AJ703" s="32"/>
      <c r="AK703" s="33"/>
    </row>
    <row r="704" spans="1:37" s="34" customFormat="1" x14ac:dyDescent="0.25">
      <c r="A704" s="23">
        <f t="shared" si="76"/>
        <v>696</v>
      </c>
      <c r="B704" s="24" t="s">
        <v>44</v>
      </c>
      <c r="C704" s="23" t="str">
        <f>+[1]DEPURADO!A698</f>
        <v>RPM7275</v>
      </c>
      <c r="D704" s="23">
        <f>+[1]DEPURADO!B698</f>
        <v>7275</v>
      </c>
      <c r="E704" s="25">
        <f>+[1]DEPURADO!C698</f>
        <v>45170</v>
      </c>
      <c r="F704" s="26">
        <f>+IF([1]DEPURADO!D698&gt;1,[1]DEPURADO!D698," ")</f>
        <v>45170</v>
      </c>
      <c r="G704" s="27">
        <f>[1]DEPURADO!F698</f>
        <v>216869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70"/>
        <v>0</v>
      </c>
      <c r="O704" s="28">
        <f t="shared" si="71"/>
        <v>216869</v>
      </c>
      <c r="P704" s="24">
        <f>IF([1]DEPURADO!H698&gt;1,0,[1]DEPURADO!B698)</f>
        <v>0</v>
      </c>
      <c r="Q704" s="30">
        <f t="shared" si="72"/>
        <v>0</v>
      </c>
      <c r="R704" s="31">
        <f t="shared" si="73"/>
        <v>216869</v>
      </c>
      <c r="S704" s="31">
        <f>+[1]DEPURADO!J698</f>
        <v>0</v>
      </c>
      <c r="T704" s="23" t="s">
        <v>45</v>
      </c>
      <c r="U704" s="31">
        <f>+[1]DEPURADO!I698</f>
        <v>0</v>
      </c>
      <c r="V704" s="30"/>
      <c r="W704" s="23" t="s">
        <v>45</v>
      </c>
      <c r="X704" s="31">
        <f>+[1]DEPURADO!K698+[1]DEPURADO!L698</f>
        <v>0</v>
      </c>
      <c r="Y704" s="23" t="s">
        <v>45</v>
      </c>
      <c r="Z704" s="31">
        <f t="shared" si="74"/>
        <v>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75"/>
        <v>0</v>
      </c>
      <c r="AH704" s="30">
        <v>0</v>
      </c>
      <c r="AI704" s="30" t="str">
        <f>+[1]DEPURADO!G698</f>
        <v>NO RADICADA</v>
      </c>
      <c r="AJ704" s="32"/>
      <c r="AK704" s="33"/>
    </row>
    <row r="705" spans="1:37" s="34" customFormat="1" x14ac:dyDescent="0.25">
      <c r="A705" s="23">
        <f t="shared" si="76"/>
        <v>697</v>
      </c>
      <c r="B705" s="24" t="s">
        <v>44</v>
      </c>
      <c r="C705" s="23" t="str">
        <f>+[1]DEPURADO!A699</f>
        <v>RPM7346</v>
      </c>
      <c r="D705" s="23">
        <f>+[1]DEPURADO!B699</f>
        <v>7346</v>
      </c>
      <c r="E705" s="25">
        <f>+[1]DEPURADO!C699</f>
        <v>45170</v>
      </c>
      <c r="F705" s="26">
        <f>+IF([1]DEPURADO!D699&gt;1,[1]DEPURADO!D699," ")</f>
        <v>45170</v>
      </c>
      <c r="G705" s="27">
        <f>[1]DEPURADO!F699</f>
        <v>176709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70"/>
        <v>0</v>
      </c>
      <c r="O705" s="28">
        <f t="shared" si="71"/>
        <v>176709</v>
      </c>
      <c r="P705" s="24">
        <f>IF([1]DEPURADO!H699&gt;1,0,[1]DEPURADO!B699)</f>
        <v>0</v>
      </c>
      <c r="Q705" s="30">
        <f t="shared" si="72"/>
        <v>0</v>
      </c>
      <c r="R705" s="31">
        <f t="shared" si="73"/>
        <v>176709</v>
      </c>
      <c r="S705" s="31">
        <f>+[1]DEPURADO!J699</f>
        <v>0</v>
      </c>
      <c r="T705" s="23" t="s">
        <v>45</v>
      </c>
      <c r="U705" s="31">
        <f>+[1]DEPURADO!I699</f>
        <v>0</v>
      </c>
      <c r="V705" s="30"/>
      <c r="W705" s="23" t="s">
        <v>45</v>
      </c>
      <c r="X705" s="31">
        <f>+[1]DEPURADO!K699+[1]DEPURADO!L699</f>
        <v>0</v>
      </c>
      <c r="Y705" s="23" t="s">
        <v>45</v>
      </c>
      <c r="Z705" s="31">
        <f t="shared" si="74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75"/>
        <v>0</v>
      </c>
      <c r="AH705" s="30">
        <v>0</v>
      </c>
      <c r="AI705" s="30" t="str">
        <f>+[1]DEPURADO!G699</f>
        <v>NO RADICADA</v>
      </c>
      <c r="AJ705" s="32"/>
      <c r="AK705" s="33"/>
    </row>
    <row r="706" spans="1:37" s="34" customFormat="1" x14ac:dyDescent="0.25">
      <c r="A706" s="23">
        <f t="shared" si="76"/>
        <v>698</v>
      </c>
      <c r="B706" s="24" t="s">
        <v>44</v>
      </c>
      <c r="C706" s="23" t="str">
        <f>+[1]DEPURADO!A700</f>
        <v>RPM7347</v>
      </c>
      <c r="D706" s="23">
        <f>+[1]DEPURADO!B700</f>
        <v>7347</v>
      </c>
      <c r="E706" s="25">
        <f>+[1]DEPURADO!C700</f>
        <v>45170</v>
      </c>
      <c r="F706" s="26">
        <f>+IF([1]DEPURADO!D700&gt;1,[1]DEPURADO!D700," ")</f>
        <v>45170</v>
      </c>
      <c r="G706" s="27">
        <f>[1]DEPURADO!F700</f>
        <v>146042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0</v>
      </c>
      <c r="L706" s="28">
        <v>0</v>
      </c>
      <c r="M706" s="28">
        <v>0</v>
      </c>
      <c r="N706" s="28">
        <f t="shared" si="70"/>
        <v>0</v>
      </c>
      <c r="O706" s="28">
        <f t="shared" si="71"/>
        <v>146042</v>
      </c>
      <c r="P706" s="24">
        <f>IF([1]DEPURADO!H700&gt;1,0,[1]DEPURADO!B700)</f>
        <v>0</v>
      </c>
      <c r="Q706" s="30">
        <f t="shared" si="72"/>
        <v>0</v>
      </c>
      <c r="R706" s="31">
        <f t="shared" si="73"/>
        <v>146042</v>
      </c>
      <c r="S706" s="31">
        <f>+[1]DEPURADO!J700</f>
        <v>0</v>
      </c>
      <c r="T706" s="23" t="s">
        <v>45</v>
      </c>
      <c r="U706" s="31">
        <f>+[1]DEPURADO!I700</f>
        <v>0</v>
      </c>
      <c r="V706" s="30"/>
      <c r="W706" s="23" t="s">
        <v>45</v>
      </c>
      <c r="X706" s="31">
        <f>+[1]DEPURADO!K700+[1]DEPURADO!L700</f>
        <v>0</v>
      </c>
      <c r="Y706" s="23" t="s">
        <v>45</v>
      </c>
      <c r="Z706" s="31">
        <f t="shared" si="74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75"/>
        <v>0</v>
      </c>
      <c r="AH706" s="30">
        <v>0</v>
      </c>
      <c r="AI706" s="30" t="str">
        <f>+[1]DEPURADO!G700</f>
        <v>NO RADICADA</v>
      </c>
      <c r="AJ706" s="32"/>
      <c r="AK706" s="33"/>
    </row>
    <row r="707" spans="1:37" s="34" customFormat="1" x14ac:dyDescent="0.25">
      <c r="A707" s="23">
        <f t="shared" si="76"/>
        <v>699</v>
      </c>
      <c r="B707" s="24" t="s">
        <v>44</v>
      </c>
      <c r="C707" s="23" t="str">
        <f>+[1]DEPURADO!A701</f>
        <v>RPM7348</v>
      </c>
      <c r="D707" s="23">
        <f>+[1]DEPURADO!B701</f>
        <v>7348</v>
      </c>
      <c r="E707" s="25">
        <f>+[1]DEPURADO!C701</f>
        <v>45170</v>
      </c>
      <c r="F707" s="26">
        <f>+IF([1]DEPURADO!D701&gt;1,[1]DEPURADO!D701," ")</f>
        <v>45170</v>
      </c>
      <c r="G707" s="27">
        <f>[1]DEPURADO!F701</f>
        <v>182256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70"/>
        <v>0</v>
      </c>
      <c r="O707" s="28">
        <f t="shared" si="71"/>
        <v>182256</v>
      </c>
      <c r="P707" s="24">
        <f>IF([1]DEPURADO!H701&gt;1,0,[1]DEPURADO!B701)</f>
        <v>0</v>
      </c>
      <c r="Q707" s="30">
        <f t="shared" si="72"/>
        <v>0</v>
      </c>
      <c r="R707" s="31">
        <f t="shared" si="73"/>
        <v>182256</v>
      </c>
      <c r="S707" s="31">
        <f>+[1]DEPURADO!J701</f>
        <v>0</v>
      </c>
      <c r="T707" s="23" t="s">
        <v>45</v>
      </c>
      <c r="U707" s="31">
        <f>+[1]DEPURADO!I701</f>
        <v>0</v>
      </c>
      <c r="V707" s="30"/>
      <c r="W707" s="23" t="s">
        <v>45</v>
      </c>
      <c r="X707" s="31">
        <f>+[1]DEPURADO!K701+[1]DEPURADO!L701</f>
        <v>0</v>
      </c>
      <c r="Y707" s="23" t="s">
        <v>45</v>
      </c>
      <c r="Z707" s="31">
        <f t="shared" si="74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75"/>
        <v>0</v>
      </c>
      <c r="AH707" s="30">
        <v>0</v>
      </c>
      <c r="AI707" s="30" t="str">
        <f>+[1]DEPURADO!G701</f>
        <v>NO RADICADA</v>
      </c>
      <c r="AJ707" s="32"/>
      <c r="AK707" s="33"/>
    </row>
    <row r="708" spans="1:37" s="34" customFormat="1" x14ac:dyDescent="0.25">
      <c r="A708" s="23">
        <f t="shared" si="76"/>
        <v>700</v>
      </c>
      <c r="B708" s="24" t="s">
        <v>44</v>
      </c>
      <c r="C708" s="23" t="str">
        <f>+[1]DEPURADO!A702</f>
        <v>RPM7349</v>
      </c>
      <c r="D708" s="23">
        <f>+[1]DEPURADO!B702</f>
        <v>7349</v>
      </c>
      <c r="E708" s="25">
        <f>+[1]DEPURADO!C702</f>
        <v>45170</v>
      </c>
      <c r="F708" s="26">
        <f>+IF([1]DEPURADO!D702&gt;1,[1]DEPURADO!D702," ")</f>
        <v>45170</v>
      </c>
      <c r="G708" s="27">
        <f>[1]DEPURADO!F702</f>
        <v>143940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70"/>
        <v>0</v>
      </c>
      <c r="O708" s="28">
        <f t="shared" si="71"/>
        <v>143940</v>
      </c>
      <c r="P708" s="24">
        <f>IF([1]DEPURADO!H702&gt;1,0,[1]DEPURADO!B702)</f>
        <v>0</v>
      </c>
      <c r="Q708" s="30">
        <f t="shared" si="72"/>
        <v>0</v>
      </c>
      <c r="R708" s="31">
        <f t="shared" si="73"/>
        <v>143940</v>
      </c>
      <c r="S708" s="31">
        <f>+[1]DEPURADO!J702</f>
        <v>0</v>
      </c>
      <c r="T708" s="23" t="s">
        <v>45</v>
      </c>
      <c r="U708" s="31">
        <f>+[1]DEPURADO!I702</f>
        <v>0</v>
      </c>
      <c r="V708" s="30"/>
      <c r="W708" s="23" t="s">
        <v>45</v>
      </c>
      <c r="X708" s="31">
        <f>+[1]DEPURADO!K702+[1]DEPURADO!L702</f>
        <v>0</v>
      </c>
      <c r="Y708" s="23" t="s">
        <v>45</v>
      </c>
      <c r="Z708" s="31">
        <f t="shared" si="74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75"/>
        <v>0</v>
      </c>
      <c r="AH708" s="30">
        <v>0</v>
      </c>
      <c r="AI708" s="30" t="str">
        <f>+[1]DEPURADO!G702</f>
        <v>NO RADICADA</v>
      </c>
      <c r="AJ708" s="32"/>
      <c r="AK708" s="33"/>
    </row>
    <row r="709" spans="1:37" s="34" customFormat="1" x14ac:dyDescent="0.25">
      <c r="A709" s="23">
        <f t="shared" si="76"/>
        <v>701</v>
      </c>
      <c r="B709" s="24" t="s">
        <v>44</v>
      </c>
      <c r="C709" s="23" t="str">
        <f>+[1]DEPURADO!A703</f>
        <v>RPM7489</v>
      </c>
      <c r="D709" s="23">
        <f>+[1]DEPURADO!B703</f>
        <v>7489</v>
      </c>
      <c r="E709" s="25">
        <f>+[1]DEPURADO!C703</f>
        <v>45170</v>
      </c>
      <c r="F709" s="26">
        <f>+IF([1]DEPURADO!D703&gt;1,[1]DEPURADO!D703," ")</f>
        <v>45170</v>
      </c>
      <c r="G709" s="27">
        <f>[1]DEPURADO!F703</f>
        <v>4740000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0</v>
      </c>
      <c r="L709" s="28">
        <v>0</v>
      </c>
      <c r="M709" s="28">
        <v>0</v>
      </c>
      <c r="N709" s="28">
        <f t="shared" si="70"/>
        <v>0</v>
      </c>
      <c r="O709" s="28">
        <f t="shared" si="71"/>
        <v>4740000</v>
      </c>
      <c r="P709" s="24">
        <f>IF([1]DEPURADO!H703&gt;1,0,[1]DEPURADO!B703)</f>
        <v>0</v>
      </c>
      <c r="Q709" s="30">
        <f t="shared" si="72"/>
        <v>0</v>
      </c>
      <c r="R709" s="31">
        <f t="shared" si="73"/>
        <v>4740000</v>
      </c>
      <c r="S709" s="31">
        <f>+[1]DEPURADO!J703</f>
        <v>0</v>
      </c>
      <c r="T709" s="23" t="s">
        <v>45</v>
      </c>
      <c r="U709" s="31">
        <f>+[1]DEPURADO!I703</f>
        <v>0</v>
      </c>
      <c r="V709" s="30"/>
      <c r="W709" s="23" t="s">
        <v>45</v>
      </c>
      <c r="X709" s="31">
        <f>+[1]DEPURADO!K703+[1]DEPURADO!L703</f>
        <v>0</v>
      </c>
      <c r="Y709" s="23" t="s">
        <v>45</v>
      </c>
      <c r="Z709" s="31">
        <f t="shared" si="74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75"/>
        <v>0</v>
      </c>
      <c r="AH709" s="30">
        <v>0</v>
      </c>
      <c r="AI709" s="30" t="str">
        <f>+[1]DEPURADO!G703</f>
        <v>NO RADICADA</v>
      </c>
      <c r="AJ709" s="32"/>
      <c r="AK709" s="33"/>
    </row>
    <row r="710" spans="1:37" s="34" customFormat="1" x14ac:dyDescent="0.25">
      <c r="A710" s="23">
        <f t="shared" si="76"/>
        <v>702</v>
      </c>
      <c r="B710" s="24" t="s">
        <v>44</v>
      </c>
      <c r="C710" s="23" t="str">
        <f>+[1]DEPURADO!A704</f>
        <v>RPM7490</v>
      </c>
      <c r="D710" s="23">
        <f>+[1]DEPURADO!B704</f>
        <v>7490</v>
      </c>
      <c r="E710" s="25">
        <f>+[1]DEPURADO!C704</f>
        <v>45170</v>
      </c>
      <c r="F710" s="26">
        <f>+IF([1]DEPURADO!D704&gt;1,[1]DEPURADO!D704," ")</f>
        <v>45170</v>
      </c>
      <c r="G710" s="27">
        <f>[1]DEPURADO!F704</f>
        <v>1456083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0</v>
      </c>
      <c r="L710" s="28">
        <v>0</v>
      </c>
      <c r="M710" s="28">
        <v>0</v>
      </c>
      <c r="N710" s="28">
        <f t="shared" si="70"/>
        <v>0</v>
      </c>
      <c r="O710" s="28">
        <f t="shared" si="71"/>
        <v>1456083</v>
      </c>
      <c r="P710" s="24">
        <f>IF([1]DEPURADO!H704&gt;1,0,[1]DEPURADO!B704)</f>
        <v>0</v>
      </c>
      <c r="Q710" s="30">
        <f t="shared" si="72"/>
        <v>0</v>
      </c>
      <c r="R710" s="31">
        <f t="shared" si="73"/>
        <v>1456083</v>
      </c>
      <c r="S710" s="31">
        <f>+[1]DEPURADO!J704</f>
        <v>0</v>
      </c>
      <c r="T710" s="23" t="s">
        <v>45</v>
      </c>
      <c r="U710" s="31">
        <f>+[1]DEPURADO!I704</f>
        <v>0</v>
      </c>
      <c r="V710" s="30"/>
      <c r="W710" s="23" t="s">
        <v>45</v>
      </c>
      <c r="X710" s="31">
        <f>+[1]DEPURADO!K704+[1]DEPURADO!L704</f>
        <v>0</v>
      </c>
      <c r="Y710" s="23" t="s">
        <v>45</v>
      </c>
      <c r="Z710" s="31">
        <f t="shared" si="74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75"/>
        <v>0</v>
      </c>
      <c r="AH710" s="30">
        <v>0</v>
      </c>
      <c r="AI710" s="30" t="str">
        <f>+[1]DEPURADO!G704</f>
        <v>NO RADICADA</v>
      </c>
      <c r="AJ710" s="32"/>
      <c r="AK710" s="33"/>
    </row>
    <row r="711" spans="1:37" s="34" customFormat="1" x14ac:dyDescent="0.25">
      <c r="A711" s="23">
        <f t="shared" si="76"/>
        <v>703</v>
      </c>
      <c r="B711" s="24" t="s">
        <v>44</v>
      </c>
      <c r="C711" s="23" t="str">
        <f>+[1]DEPURADO!A705</f>
        <v>RPM7497</v>
      </c>
      <c r="D711" s="23">
        <f>+[1]DEPURADO!B705</f>
        <v>7497</v>
      </c>
      <c r="E711" s="25">
        <f>+[1]DEPURADO!C705</f>
        <v>45170</v>
      </c>
      <c r="F711" s="26">
        <f>+IF([1]DEPURADO!D705&gt;1,[1]DEPURADO!D705," ")</f>
        <v>45170</v>
      </c>
      <c r="G711" s="27">
        <f>[1]DEPURADO!F705</f>
        <v>467185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0</v>
      </c>
      <c r="L711" s="28">
        <v>0</v>
      </c>
      <c r="M711" s="28">
        <v>0</v>
      </c>
      <c r="N711" s="28">
        <f t="shared" si="70"/>
        <v>0</v>
      </c>
      <c r="O711" s="28">
        <f t="shared" si="71"/>
        <v>467185</v>
      </c>
      <c r="P711" s="24">
        <f>IF([1]DEPURADO!H705&gt;1,0,[1]DEPURADO!B705)</f>
        <v>0</v>
      </c>
      <c r="Q711" s="30">
        <f t="shared" si="72"/>
        <v>0</v>
      </c>
      <c r="R711" s="31">
        <f t="shared" si="73"/>
        <v>467185</v>
      </c>
      <c r="S711" s="31">
        <f>+[1]DEPURADO!J705</f>
        <v>0</v>
      </c>
      <c r="T711" s="23" t="s">
        <v>45</v>
      </c>
      <c r="U711" s="31">
        <f>+[1]DEPURADO!I705</f>
        <v>0</v>
      </c>
      <c r="V711" s="30"/>
      <c r="W711" s="23" t="s">
        <v>45</v>
      </c>
      <c r="X711" s="31">
        <f>+[1]DEPURADO!K705+[1]DEPURADO!L705</f>
        <v>0</v>
      </c>
      <c r="Y711" s="23" t="s">
        <v>45</v>
      </c>
      <c r="Z711" s="31">
        <f t="shared" si="74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75"/>
        <v>0</v>
      </c>
      <c r="AH711" s="30">
        <v>0</v>
      </c>
      <c r="AI711" s="30" t="str">
        <f>+[1]DEPURADO!G705</f>
        <v>NO RADICADA</v>
      </c>
      <c r="AJ711" s="32"/>
      <c r="AK711" s="33"/>
    </row>
    <row r="712" spans="1:37" s="34" customFormat="1" x14ac:dyDescent="0.25">
      <c r="A712" s="23">
        <f t="shared" si="76"/>
        <v>704</v>
      </c>
      <c r="B712" s="24" t="s">
        <v>44</v>
      </c>
      <c r="C712" s="23" t="str">
        <f>+[1]DEPURADO!A706</f>
        <v>RPM7498</v>
      </c>
      <c r="D712" s="23">
        <f>+[1]DEPURADO!B706</f>
        <v>7498</v>
      </c>
      <c r="E712" s="25">
        <f>+[1]DEPURADO!C706</f>
        <v>45170</v>
      </c>
      <c r="F712" s="26">
        <f>+IF([1]DEPURADO!D706&gt;1,[1]DEPURADO!D706," ")</f>
        <v>45170</v>
      </c>
      <c r="G712" s="27">
        <f>[1]DEPURADO!F706</f>
        <v>224462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70"/>
        <v>0</v>
      </c>
      <c r="O712" s="28">
        <f t="shared" si="71"/>
        <v>224462</v>
      </c>
      <c r="P712" s="24">
        <f>IF([1]DEPURADO!H706&gt;1,0,[1]DEPURADO!B706)</f>
        <v>0</v>
      </c>
      <c r="Q712" s="30">
        <f t="shared" si="72"/>
        <v>0</v>
      </c>
      <c r="R712" s="31">
        <f t="shared" si="73"/>
        <v>224462</v>
      </c>
      <c r="S712" s="31">
        <f>+[1]DEPURADO!J706</f>
        <v>0</v>
      </c>
      <c r="T712" s="23" t="s">
        <v>45</v>
      </c>
      <c r="U712" s="31">
        <f>+[1]DEPURADO!I706</f>
        <v>0</v>
      </c>
      <c r="V712" s="30"/>
      <c r="W712" s="23" t="s">
        <v>45</v>
      </c>
      <c r="X712" s="31">
        <f>+[1]DEPURADO!K706+[1]DEPURADO!L706</f>
        <v>0</v>
      </c>
      <c r="Y712" s="23" t="s">
        <v>45</v>
      </c>
      <c r="Z712" s="31">
        <f t="shared" si="74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75"/>
        <v>0</v>
      </c>
      <c r="AH712" s="30">
        <v>0</v>
      </c>
      <c r="AI712" s="30" t="str">
        <f>+[1]DEPURADO!G706</f>
        <v>NO RADICADA</v>
      </c>
      <c r="AJ712" s="32"/>
      <c r="AK712" s="33"/>
    </row>
    <row r="713" spans="1:37" s="34" customFormat="1" x14ac:dyDescent="0.25">
      <c r="A713" s="23">
        <f t="shared" si="76"/>
        <v>705</v>
      </c>
      <c r="B713" s="24" t="s">
        <v>44</v>
      </c>
      <c r="C713" s="23" t="str">
        <f>+[1]DEPURADO!A707</f>
        <v>RPM7499</v>
      </c>
      <c r="D713" s="23">
        <f>+[1]DEPURADO!B707</f>
        <v>7499</v>
      </c>
      <c r="E713" s="25">
        <f>+[1]DEPURADO!C707</f>
        <v>45170</v>
      </c>
      <c r="F713" s="26">
        <f>+IF([1]DEPURADO!D707&gt;1,[1]DEPURADO!D707," ")</f>
        <v>45170</v>
      </c>
      <c r="G713" s="27">
        <f>[1]DEPURADO!F707</f>
        <v>215479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0</v>
      </c>
      <c r="L713" s="28">
        <v>0</v>
      </c>
      <c r="M713" s="28">
        <v>0</v>
      </c>
      <c r="N713" s="28">
        <f t="shared" si="70"/>
        <v>0</v>
      </c>
      <c r="O713" s="28">
        <f t="shared" si="71"/>
        <v>215479</v>
      </c>
      <c r="P713" s="24">
        <f>IF([1]DEPURADO!H707&gt;1,0,[1]DEPURADO!B707)</f>
        <v>0</v>
      </c>
      <c r="Q713" s="30">
        <f t="shared" si="72"/>
        <v>0</v>
      </c>
      <c r="R713" s="31">
        <f t="shared" si="73"/>
        <v>215479</v>
      </c>
      <c r="S713" s="31">
        <f>+[1]DEPURADO!J707</f>
        <v>0</v>
      </c>
      <c r="T713" s="23" t="s">
        <v>45</v>
      </c>
      <c r="U713" s="31">
        <f>+[1]DEPURADO!I707</f>
        <v>0</v>
      </c>
      <c r="V713" s="30"/>
      <c r="W713" s="23" t="s">
        <v>45</v>
      </c>
      <c r="X713" s="31">
        <f>+[1]DEPURADO!K707+[1]DEPURADO!L707</f>
        <v>0</v>
      </c>
      <c r="Y713" s="23" t="s">
        <v>45</v>
      </c>
      <c r="Z713" s="31">
        <f t="shared" si="74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75"/>
        <v>0</v>
      </c>
      <c r="AH713" s="30">
        <v>0</v>
      </c>
      <c r="AI713" s="30" t="str">
        <f>+[1]DEPURADO!G707</f>
        <v>NO RADICADA</v>
      </c>
      <c r="AJ713" s="32"/>
      <c r="AK713" s="33"/>
    </row>
    <row r="714" spans="1:37" s="34" customFormat="1" x14ac:dyDescent="0.25">
      <c r="A714" s="23">
        <f t="shared" si="76"/>
        <v>706</v>
      </c>
      <c r="B714" s="24" t="s">
        <v>44</v>
      </c>
      <c r="C714" s="23" t="str">
        <f>+[1]DEPURADO!A708</f>
        <v>RPM7500</v>
      </c>
      <c r="D714" s="23">
        <f>+[1]DEPURADO!B708</f>
        <v>7500</v>
      </c>
      <c r="E714" s="25">
        <f>+[1]DEPURADO!C708</f>
        <v>45170</v>
      </c>
      <c r="F714" s="26">
        <f>+IF([1]DEPURADO!D708&gt;1,[1]DEPURADO!D708," ")</f>
        <v>45170</v>
      </c>
      <c r="G714" s="27">
        <f>[1]DEPURADO!F708</f>
        <v>65700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0</v>
      </c>
      <c r="L714" s="28">
        <v>0</v>
      </c>
      <c r="M714" s="28">
        <v>0</v>
      </c>
      <c r="N714" s="28">
        <f t="shared" ref="N714:N777" si="77">+SUM(J714:M714)</f>
        <v>0</v>
      </c>
      <c r="O714" s="28">
        <f t="shared" ref="O714:O777" si="78">+G714-I714-N714</f>
        <v>65700</v>
      </c>
      <c r="P714" s="24">
        <f>IF([1]DEPURADO!H708&gt;1,0,[1]DEPURADO!B708)</f>
        <v>0</v>
      </c>
      <c r="Q714" s="30">
        <f t="shared" ref="Q714:Q777" si="79">+IF(P714&gt;0,G714,0)</f>
        <v>0</v>
      </c>
      <c r="R714" s="31">
        <f t="shared" ref="R714:R777" si="80">IF(P714=0,G714,0)</f>
        <v>65700</v>
      </c>
      <c r="S714" s="31">
        <f>+[1]DEPURADO!J708</f>
        <v>0</v>
      </c>
      <c r="T714" s="23" t="s">
        <v>45</v>
      </c>
      <c r="U714" s="31">
        <f>+[1]DEPURADO!I708</f>
        <v>0</v>
      </c>
      <c r="V714" s="30"/>
      <c r="W714" s="23" t="s">
        <v>45</v>
      </c>
      <c r="X714" s="31">
        <f>+[1]DEPURADO!K708+[1]DEPURADO!L708</f>
        <v>0</v>
      </c>
      <c r="Y714" s="23" t="s">
        <v>45</v>
      </c>
      <c r="Z714" s="31">
        <f t="shared" ref="Z714:Z777" si="81">+X714-AE714+IF(X714-AE714&lt;-1,-X714+AE714,0)</f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ref="AG714:AG777" si="82">+G714-I714-N714-R714-Z714-AC714-AE714-S714-U714</f>
        <v>0</v>
      </c>
      <c r="AH714" s="30">
        <v>0</v>
      </c>
      <c r="AI714" s="30" t="str">
        <f>+[1]DEPURADO!G708</f>
        <v>NO RADICADA</v>
      </c>
      <c r="AJ714" s="32"/>
      <c r="AK714" s="33"/>
    </row>
    <row r="715" spans="1:37" s="34" customFormat="1" x14ac:dyDescent="0.25">
      <c r="A715" s="23">
        <f t="shared" ref="A715:A778" si="83">+A714+1</f>
        <v>707</v>
      </c>
      <c r="B715" s="24" t="s">
        <v>44</v>
      </c>
      <c r="C715" s="23" t="str">
        <f>+[1]DEPURADO!A709</f>
        <v>RPM7501</v>
      </c>
      <c r="D715" s="23">
        <f>+[1]DEPURADO!B709</f>
        <v>7501</v>
      </c>
      <c r="E715" s="25">
        <f>+[1]DEPURADO!C709</f>
        <v>45170</v>
      </c>
      <c r="F715" s="26">
        <f>+IF([1]DEPURADO!D709&gt;1,[1]DEPURADO!D709," ")</f>
        <v>45170</v>
      </c>
      <c r="G715" s="27">
        <f>[1]DEPURADO!F709</f>
        <v>246375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0</v>
      </c>
      <c r="L715" s="28">
        <v>0</v>
      </c>
      <c r="M715" s="28">
        <v>0</v>
      </c>
      <c r="N715" s="28">
        <f t="shared" si="77"/>
        <v>0</v>
      </c>
      <c r="O715" s="28">
        <f t="shared" si="78"/>
        <v>246375</v>
      </c>
      <c r="P715" s="24">
        <f>IF([1]DEPURADO!H709&gt;1,0,[1]DEPURADO!B709)</f>
        <v>0</v>
      </c>
      <c r="Q715" s="30">
        <f t="shared" si="79"/>
        <v>0</v>
      </c>
      <c r="R715" s="31">
        <f t="shared" si="80"/>
        <v>246375</v>
      </c>
      <c r="S715" s="31">
        <f>+[1]DEPURADO!J709</f>
        <v>0</v>
      </c>
      <c r="T715" s="23" t="s">
        <v>45</v>
      </c>
      <c r="U715" s="31">
        <f>+[1]DEPURADO!I709</f>
        <v>0</v>
      </c>
      <c r="V715" s="30"/>
      <c r="W715" s="23" t="s">
        <v>45</v>
      </c>
      <c r="X715" s="31">
        <f>+[1]DEPURADO!K709+[1]DEPURADO!L709</f>
        <v>0</v>
      </c>
      <c r="Y715" s="23" t="s">
        <v>45</v>
      </c>
      <c r="Z715" s="31">
        <f t="shared" si="81"/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82"/>
        <v>0</v>
      </c>
      <c r="AH715" s="30">
        <v>0</v>
      </c>
      <c r="AI715" s="30" t="str">
        <f>+[1]DEPURADO!G709</f>
        <v>NO RADICADA</v>
      </c>
      <c r="AJ715" s="32"/>
      <c r="AK715" s="33"/>
    </row>
    <row r="716" spans="1:37" s="34" customFormat="1" x14ac:dyDescent="0.25">
      <c r="A716" s="23">
        <f t="shared" si="83"/>
        <v>708</v>
      </c>
      <c r="B716" s="24" t="s">
        <v>44</v>
      </c>
      <c r="C716" s="23" t="str">
        <f>+[1]DEPURADO!A710</f>
        <v>RPM7502</v>
      </c>
      <c r="D716" s="23">
        <f>+[1]DEPURADO!B710</f>
        <v>7502</v>
      </c>
      <c r="E716" s="25">
        <f>+[1]DEPURADO!C710</f>
        <v>45170</v>
      </c>
      <c r="F716" s="26">
        <f>+IF([1]DEPURADO!D710&gt;1,[1]DEPURADO!D710," ")</f>
        <v>45170</v>
      </c>
      <c r="G716" s="27">
        <f>[1]DEPURADO!F710</f>
        <v>145042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0</v>
      </c>
      <c r="L716" s="28">
        <v>0</v>
      </c>
      <c r="M716" s="28">
        <v>0</v>
      </c>
      <c r="N716" s="28">
        <f t="shared" si="77"/>
        <v>0</v>
      </c>
      <c r="O716" s="28">
        <f t="shared" si="78"/>
        <v>145042</v>
      </c>
      <c r="P716" s="24">
        <f>IF([1]DEPURADO!H710&gt;1,0,[1]DEPURADO!B710)</f>
        <v>0</v>
      </c>
      <c r="Q716" s="30">
        <f t="shared" si="79"/>
        <v>0</v>
      </c>
      <c r="R716" s="31">
        <f t="shared" si="80"/>
        <v>145042</v>
      </c>
      <c r="S716" s="31">
        <f>+[1]DEPURADO!J710</f>
        <v>0</v>
      </c>
      <c r="T716" s="23" t="s">
        <v>45</v>
      </c>
      <c r="U716" s="31">
        <f>+[1]DEPURADO!I710</f>
        <v>0</v>
      </c>
      <c r="V716" s="30"/>
      <c r="W716" s="23" t="s">
        <v>45</v>
      </c>
      <c r="X716" s="31">
        <f>+[1]DEPURADO!K710+[1]DEPURADO!L710</f>
        <v>0</v>
      </c>
      <c r="Y716" s="23" t="s">
        <v>45</v>
      </c>
      <c r="Z716" s="31">
        <f t="shared" si="81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82"/>
        <v>0</v>
      </c>
      <c r="AH716" s="30">
        <v>0</v>
      </c>
      <c r="AI716" s="30" t="str">
        <f>+[1]DEPURADO!G710</f>
        <v>NO RADICADA</v>
      </c>
      <c r="AJ716" s="32"/>
      <c r="AK716" s="33"/>
    </row>
    <row r="717" spans="1:37" s="34" customFormat="1" x14ac:dyDescent="0.25">
      <c r="A717" s="23">
        <f t="shared" si="83"/>
        <v>709</v>
      </c>
      <c r="B717" s="24" t="s">
        <v>44</v>
      </c>
      <c r="C717" s="23" t="str">
        <f>+[1]DEPURADO!A711</f>
        <v>RPM7503</v>
      </c>
      <c r="D717" s="23">
        <f>+[1]DEPURADO!B711</f>
        <v>7503</v>
      </c>
      <c r="E717" s="25">
        <f>+[1]DEPURADO!C711</f>
        <v>45170</v>
      </c>
      <c r="F717" s="26">
        <f>+IF([1]DEPURADO!D711&gt;1,[1]DEPURADO!D711," ")</f>
        <v>45170</v>
      </c>
      <c r="G717" s="27">
        <f>[1]DEPURADO!F711</f>
        <v>218251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0</v>
      </c>
      <c r="L717" s="28">
        <v>0</v>
      </c>
      <c r="M717" s="28">
        <v>0</v>
      </c>
      <c r="N717" s="28">
        <f t="shared" si="77"/>
        <v>0</v>
      </c>
      <c r="O717" s="28">
        <f t="shared" si="78"/>
        <v>218251</v>
      </c>
      <c r="P717" s="24">
        <f>IF([1]DEPURADO!H711&gt;1,0,[1]DEPURADO!B711)</f>
        <v>0</v>
      </c>
      <c r="Q717" s="30">
        <f t="shared" si="79"/>
        <v>0</v>
      </c>
      <c r="R717" s="31">
        <f t="shared" si="80"/>
        <v>218251</v>
      </c>
      <c r="S717" s="31">
        <f>+[1]DEPURADO!J711</f>
        <v>0</v>
      </c>
      <c r="T717" s="23" t="s">
        <v>45</v>
      </c>
      <c r="U717" s="31">
        <f>+[1]DEPURADO!I711</f>
        <v>0</v>
      </c>
      <c r="V717" s="30"/>
      <c r="W717" s="23" t="s">
        <v>45</v>
      </c>
      <c r="X717" s="31">
        <f>+[1]DEPURADO!K711+[1]DEPURADO!L711</f>
        <v>0</v>
      </c>
      <c r="Y717" s="23" t="s">
        <v>45</v>
      </c>
      <c r="Z717" s="31">
        <f t="shared" si="81"/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82"/>
        <v>0</v>
      </c>
      <c r="AH717" s="30">
        <v>0</v>
      </c>
      <c r="AI717" s="30" t="str">
        <f>+[1]DEPURADO!G711</f>
        <v>NO RADICADA</v>
      </c>
      <c r="AJ717" s="32"/>
      <c r="AK717" s="33"/>
    </row>
    <row r="718" spans="1:37" s="34" customFormat="1" x14ac:dyDescent="0.25">
      <c r="A718" s="23">
        <f t="shared" si="83"/>
        <v>710</v>
      </c>
      <c r="B718" s="24" t="s">
        <v>44</v>
      </c>
      <c r="C718" s="23" t="str">
        <f>+[1]DEPURADO!A712</f>
        <v>RPM7504</v>
      </c>
      <c r="D718" s="23">
        <f>+[1]DEPURADO!B712</f>
        <v>7504</v>
      </c>
      <c r="E718" s="25">
        <f>+[1]DEPURADO!C712</f>
        <v>45170</v>
      </c>
      <c r="F718" s="26">
        <f>+IF([1]DEPURADO!D712&gt;1,[1]DEPURADO!D712," ")</f>
        <v>45170</v>
      </c>
      <c r="G718" s="27">
        <f>[1]DEPURADO!F712</f>
        <v>163406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77"/>
        <v>0</v>
      </c>
      <c r="O718" s="28">
        <f t="shared" si="78"/>
        <v>163406</v>
      </c>
      <c r="P718" s="24">
        <f>IF([1]DEPURADO!H712&gt;1,0,[1]DEPURADO!B712)</f>
        <v>0</v>
      </c>
      <c r="Q718" s="30">
        <f t="shared" si="79"/>
        <v>0</v>
      </c>
      <c r="R718" s="31">
        <f t="shared" si="80"/>
        <v>163406</v>
      </c>
      <c r="S718" s="31">
        <f>+[1]DEPURADO!J712</f>
        <v>0</v>
      </c>
      <c r="T718" s="23" t="s">
        <v>45</v>
      </c>
      <c r="U718" s="31">
        <f>+[1]DEPURADO!I712</f>
        <v>0</v>
      </c>
      <c r="V718" s="30"/>
      <c r="W718" s="23" t="s">
        <v>45</v>
      </c>
      <c r="X718" s="31">
        <f>+[1]DEPURADO!K712+[1]DEPURADO!L712</f>
        <v>0</v>
      </c>
      <c r="Y718" s="23" t="s">
        <v>45</v>
      </c>
      <c r="Z718" s="31">
        <f t="shared" si="81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82"/>
        <v>0</v>
      </c>
      <c r="AH718" s="30">
        <v>0</v>
      </c>
      <c r="AI718" s="30" t="str">
        <f>+[1]DEPURADO!G712</f>
        <v>NO RADICADA</v>
      </c>
      <c r="AJ718" s="32"/>
      <c r="AK718" s="33"/>
    </row>
    <row r="719" spans="1:37" s="34" customFormat="1" x14ac:dyDescent="0.25">
      <c r="A719" s="23">
        <f t="shared" si="83"/>
        <v>711</v>
      </c>
      <c r="B719" s="24" t="s">
        <v>44</v>
      </c>
      <c r="C719" s="23" t="str">
        <f>+[1]DEPURADO!A713</f>
        <v>RPM7505</v>
      </c>
      <c r="D719" s="23">
        <f>+[1]DEPURADO!B713</f>
        <v>7505</v>
      </c>
      <c r="E719" s="25">
        <f>+[1]DEPURADO!C713</f>
        <v>45170</v>
      </c>
      <c r="F719" s="26">
        <f>+IF([1]DEPURADO!D713&gt;1,[1]DEPURADO!D713," ")</f>
        <v>45170</v>
      </c>
      <c r="G719" s="27">
        <f>[1]DEPURADO!F713</f>
        <v>324143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0</v>
      </c>
      <c r="L719" s="28">
        <v>0</v>
      </c>
      <c r="M719" s="28">
        <v>0</v>
      </c>
      <c r="N719" s="28">
        <f t="shared" si="77"/>
        <v>0</v>
      </c>
      <c r="O719" s="28">
        <f t="shared" si="78"/>
        <v>324143</v>
      </c>
      <c r="P719" s="24">
        <f>IF([1]DEPURADO!H713&gt;1,0,[1]DEPURADO!B713)</f>
        <v>0</v>
      </c>
      <c r="Q719" s="30">
        <f t="shared" si="79"/>
        <v>0</v>
      </c>
      <c r="R719" s="31">
        <f t="shared" si="80"/>
        <v>324143</v>
      </c>
      <c r="S719" s="31">
        <f>+[1]DEPURADO!J713</f>
        <v>0</v>
      </c>
      <c r="T719" s="23" t="s">
        <v>45</v>
      </c>
      <c r="U719" s="31">
        <f>+[1]DEPURADO!I713</f>
        <v>0</v>
      </c>
      <c r="V719" s="30"/>
      <c r="W719" s="23" t="s">
        <v>45</v>
      </c>
      <c r="X719" s="31">
        <f>+[1]DEPURADO!K713+[1]DEPURADO!L713</f>
        <v>0</v>
      </c>
      <c r="Y719" s="23" t="s">
        <v>45</v>
      </c>
      <c r="Z719" s="31">
        <f t="shared" si="81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82"/>
        <v>0</v>
      </c>
      <c r="AH719" s="30">
        <v>0</v>
      </c>
      <c r="AI719" s="30" t="str">
        <f>+[1]DEPURADO!G713</f>
        <v>NO RADICADA</v>
      </c>
      <c r="AJ719" s="32"/>
      <c r="AK719" s="33"/>
    </row>
    <row r="720" spans="1:37" s="34" customFormat="1" x14ac:dyDescent="0.25">
      <c r="A720" s="23">
        <f t="shared" si="83"/>
        <v>712</v>
      </c>
      <c r="B720" s="24" t="s">
        <v>44</v>
      </c>
      <c r="C720" s="23" t="str">
        <f>+[1]DEPURADO!A714</f>
        <v>RPM7506</v>
      </c>
      <c r="D720" s="23">
        <f>+[1]DEPURADO!B714</f>
        <v>7506</v>
      </c>
      <c r="E720" s="25">
        <f>+[1]DEPURADO!C714</f>
        <v>45170</v>
      </c>
      <c r="F720" s="26">
        <f>+IF([1]DEPURADO!D714&gt;1,[1]DEPURADO!D714," ")</f>
        <v>45170</v>
      </c>
      <c r="G720" s="27">
        <f>[1]DEPURADO!F714</f>
        <v>149042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0</v>
      </c>
      <c r="L720" s="28">
        <v>0</v>
      </c>
      <c r="M720" s="28">
        <v>0</v>
      </c>
      <c r="N720" s="28">
        <f t="shared" si="77"/>
        <v>0</v>
      </c>
      <c r="O720" s="28">
        <f t="shared" si="78"/>
        <v>149042</v>
      </c>
      <c r="P720" s="24">
        <f>IF([1]DEPURADO!H714&gt;1,0,[1]DEPURADO!B714)</f>
        <v>0</v>
      </c>
      <c r="Q720" s="30">
        <f t="shared" si="79"/>
        <v>0</v>
      </c>
      <c r="R720" s="31">
        <f t="shared" si="80"/>
        <v>149042</v>
      </c>
      <c r="S720" s="31">
        <f>+[1]DEPURADO!J714</f>
        <v>0</v>
      </c>
      <c r="T720" s="23" t="s">
        <v>45</v>
      </c>
      <c r="U720" s="31">
        <f>+[1]DEPURADO!I714</f>
        <v>0</v>
      </c>
      <c r="V720" s="30"/>
      <c r="W720" s="23" t="s">
        <v>45</v>
      </c>
      <c r="X720" s="31">
        <f>+[1]DEPURADO!K714+[1]DEPURADO!L714</f>
        <v>0</v>
      </c>
      <c r="Y720" s="23" t="s">
        <v>45</v>
      </c>
      <c r="Z720" s="31">
        <f t="shared" si="81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82"/>
        <v>0</v>
      </c>
      <c r="AH720" s="30">
        <v>0</v>
      </c>
      <c r="AI720" s="30" t="str">
        <f>+[1]DEPURADO!G714</f>
        <v>NO RADICADA</v>
      </c>
      <c r="AJ720" s="32"/>
      <c r="AK720" s="33"/>
    </row>
    <row r="721" spans="1:37" s="34" customFormat="1" x14ac:dyDescent="0.25">
      <c r="A721" s="23">
        <f t="shared" si="83"/>
        <v>713</v>
      </c>
      <c r="B721" s="24" t="s">
        <v>44</v>
      </c>
      <c r="C721" s="23" t="str">
        <f>+[1]DEPURADO!A715</f>
        <v>RPM7507</v>
      </c>
      <c r="D721" s="23">
        <f>+[1]DEPURADO!B715</f>
        <v>7507</v>
      </c>
      <c r="E721" s="25">
        <f>+[1]DEPURADO!C715</f>
        <v>45170</v>
      </c>
      <c r="F721" s="26">
        <f>+IF([1]DEPURADO!D715&gt;1,[1]DEPURADO!D715," ")</f>
        <v>45170</v>
      </c>
      <c r="G721" s="27">
        <f>[1]DEPURADO!F715</f>
        <v>220172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0</v>
      </c>
      <c r="L721" s="28">
        <v>0</v>
      </c>
      <c r="M721" s="28">
        <v>0</v>
      </c>
      <c r="N721" s="28">
        <f t="shared" si="77"/>
        <v>0</v>
      </c>
      <c r="O721" s="28">
        <f t="shared" si="78"/>
        <v>220172</v>
      </c>
      <c r="P721" s="24">
        <f>IF([1]DEPURADO!H715&gt;1,0,[1]DEPURADO!B715)</f>
        <v>0</v>
      </c>
      <c r="Q721" s="30">
        <f t="shared" si="79"/>
        <v>0</v>
      </c>
      <c r="R721" s="31">
        <f t="shared" si="80"/>
        <v>220172</v>
      </c>
      <c r="S721" s="31">
        <f>+[1]DEPURADO!J715</f>
        <v>0</v>
      </c>
      <c r="T721" s="23" t="s">
        <v>45</v>
      </c>
      <c r="U721" s="31">
        <f>+[1]DEPURADO!I715</f>
        <v>0</v>
      </c>
      <c r="V721" s="30"/>
      <c r="W721" s="23" t="s">
        <v>45</v>
      </c>
      <c r="X721" s="31">
        <f>+[1]DEPURADO!K715+[1]DEPURADO!L715</f>
        <v>0</v>
      </c>
      <c r="Y721" s="23" t="s">
        <v>45</v>
      </c>
      <c r="Z721" s="31">
        <f t="shared" si="81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82"/>
        <v>0</v>
      </c>
      <c r="AH721" s="30">
        <v>0</v>
      </c>
      <c r="AI721" s="30" t="str">
        <f>+[1]DEPURADO!G715</f>
        <v>NO RADICADA</v>
      </c>
      <c r="AJ721" s="32"/>
      <c r="AK721" s="33"/>
    </row>
    <row r="722" spans="1:37" s="34" customFormat="1" x14ac:dyDescent="0.25">
      <c r="A722" s="23">
        <f t="shared" si="83"/>
        <v>714</v>
      </c>
      <c r="B722" s="24" t="s">
        <v>44</v>
      </c>
      <c r="C722" s="23" t="str">
        <f>+[1]DEPURADO!A716</f>
        <v>RPM7508</v>
      </c>
      <c r="D722" s="23">
        <f>+[1]DEPURADO!B716</f>
        <v>7508</v>
      </c>
      <c r="E722" s="25">
        <f>+[1]DEPURADO!C716</f>
        <v>45170</v>
      </c>
      <c r="F722" s="26">
        <f>+IF([1]DEPURADO!D716&gt;1,[1]DEPURADO!D716," ")</f>
        <v>45170</v>
      </c>
      <c r="G722" s="27">
        <f>[1]DEPURADO!F716</f>
        <v>147065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0</v>
      </c>
      <c r="L722" s="28">
        <v>0</v>
      </c>
      <c r="M722" s="28">
        <v>0</v>
      </c>
      <c r="N722" s="28">
        <f t="shared" si="77"/>
        <v>0</v>
      </c>
      <c r="O722" s="28">
        <f t="shared" si="78"/>
        <v>147065</v>
      </c>
      <c r="P722" s="24">
        <f>IF([1]DEPURADO!H716&gt;1,0,[1]DEPURADO!B716)</f>
        <v>0</v>
      </c>
      <c r="Q722" s="30">
        <f t="shared" si="79"/>
        <v>0</v>
      </c>
      <c r="R722" s="31">
        <f t="shared" si="80"/>
        <v>147065</v>
      </c>
      <c r="S722" s="31">
        <f>+[1]DEPURADO!J716</f>
        <v>0</v>
      </c>
      <c r="T722" s="23" t="s">
        <v>45</v>
      </c>
      <c r="U722" s="31">
        <f>+[1]DEPURADO!I716</f>
        <v>0</v>
      </c>
      <c r="V722" s="30"/>
      <c r="W722" s="23" t="s">
        <v>45</v>
      </c>
      <c r="X722" s="31">
        <f>+[1]DEPURADO!K716+[1]DEPURADO!L716</f>
        <v>0</v>
      </c>
      <c r="Y722" s="23" t="s">
        <v>45</v>
      </c>
      <c r="Z722" s="31">
        <f t="shared" si="81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82"/>
        <v>0</v>
      </c>
      <c r="AH722" s="30">
        <v>0</v>
      </c>
      <c r="AI722" s="30" t="str">
        <f>+[1]DEPURADO!G716</f>
        <v>NO RADICADA</v>
      </c>
      <c r="AJ722" s="32"/>
      <c r="AK722" s="33"/>
    </row>
    <row r="723" spans="1:37" s="34" customFormat="1" x14ac:dyDescent="0.25">
      <c r="A723" s="23">
        <f t="shared" si="83"/>
        <v>715</v>
      </c>
      <c r="B723" s="24" t="s">
        <v>44</v>
      </c>
      <c r="C723" s="23" t="str">
        <f>+[1]DEPURADO!A717</f>
        <v>RPM7509</v>
      </c>
      <c r="D723" s="23">
        <f>+[1]DEPURADO!B717</f>
        <v>7509</v>
      </c>
      <c r="E723" s="25">
        <f>+[1]DEPURADO!C717</f>
        <v>45170</v>
      </c>
      <c r="F723" s="26">
        <f>+IF([1]DEPURADO!D717&gt;1,[1]DEPURADO!D717," ")</f>
        <v>45170</v>
      </c>
      <c r="G723" s="27">
        <f>[1]DEPURADO!F717</f>
        <v>203740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0</v>
      </c>
      <c r="L723" s="28">
        <v>0</v>
      </c>
      <c r="M723" s="28">
        <v>0</v>
      </c>
      <c r="N723" s="28">
        <f t="shared" si="77"/>
        <v>0</v>
      </c>
      <c r="O723" s="28">
        <f t="shared" si="78"/>
        <v>203740</v>
      </c>
      <c r="P723" s="24">
        <f>IF([1]DEPURADO!H717&gt;1,0,[1]DEPURADO!B717)</f>
        <v>0</v>
      </c>
      <c r="Q723" s="30">
        <f t="shared" si="79"/>
        <v>0</v>
      </c>
      <c r="R723" s="31">
        <f t="shared" si="80"/>
        <v>203740</v>
      </c>
      <c r="S723" s="31">
        <f>+[1]DEPURADO!J717</f>
        <v>0</v>
      </c>
      <c r="T723" s="23" t="s">
        <v>45</v>
      </c>
      <c r="U723" s="31">
        <f>+[1]DEPURADO!I717</f>
        <v>0</v>
      </c>
      <c r="V723" s="30"/>
      <c r="W723" s="23" t="s">
        <v>45</v>
      </c>
      <c r="X723" s="31">
        <f>+[1]DEPURADO!K717+[1]DEPURADO!L717</f>
        <v>0</v>
      </c>
      <c r="Y723" s="23" t="s">
        <v>45</v>
      </c>
      <c r="Z723" s="31">
        <f t="shared" si="81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82"/>
        <v>0</v>
      </c>
      <c r="AH723" s="30">
        <v>0</v>
      </c>
      <c r="AI723" s="30" t="str">
        <f>+[1]DEPURADO!G717</f>
        <v>NO RADICADA</v>
      </c>
      <c r="AJ723" s="32"/>
      <c r="AK723" s="33"/>
    </row>
    <row r="724" spans="1:37" s="34" customFormat="1" x14ac:dyDescent="0.25">
      <c r="A724" s="23">
        <f t="shared" si="83"/>
        <v>716</v>
      </c>
      <c r="B724" s="24" t="s">
        <v>44</v>
      </c>
      <c r="C724" s="23" t="str">
        <f>+[1]DEPURADO!A718</f>
        <v>RPM7510</v>
      </c>
      <c r="D724" s="23">
        <f>+[1]DEPURADO!B718</f>
        <v>7510</v>
      </c>
      <c r="E724" s="25">
        <f>+[1]DEPURADO!C718</f>
        <v>45170</v>
      </c>
      <c r="F724" s="26">
        <f>+IF([1]DEPURADO!D718&gt;1,[1]DEPURADO!D718," ")</f>
        <v>45170</v>
      </c>
      <c r="G724" s="27">
        <f>[1]DEPURADO!F718</f>
        <v>471186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0</v>
      </c>
      <c r="L724" s="28">
        <v>0</v>
      </c>
      <c r="M724" s="28">
        <v>0</v>
      </c>
      <c r="N724" s="28">
        <f t="shared" si="77"/>
        <v>0</v>
      </c>
      <c r="O724" s="28">
        <f t="shared" si="78"/>
        <v>471186</v>
      </c>
      <c r="P724" s="24">
        <f>IF([1]DEPURADO!H718&gt;1,0,[1]DEPURADO!B718)</f>
        <v>0</v>
      </c>
      <c r="Q724" s="30">
        <f t="shared" si="79"/>
        <v>0</v>
      </c>
      <c r="R724" s="31">
        <f t="shared" si="80"/>
        <v>471186</v>
      </c>
      <c r="S724" s="31">
        <f>+[1]DEPURADO!J718</f>
        <v>0</v>
      </c>
      <c r="T724" s="23" t="s">
        <v>45</v>
      </c>
      <c r="U724" s="31">
        <f>+[1]DEPURADO!I718</f>
        <v>0</v>
      </c>
      <c r="V724" s="30"/>
      <c r="W724" s="23" t="s">
        <v>45</v>
      </c>
      <c r="X724" s="31">
        <f>+[1]DEPURADO!K718+[1]DEPURADO!L718</f>
        <v>0</v>
      </c>
      <c r="Y724" s="23" t="s">
        <v>45</v>
      </c>
      <c r="Z724" s="31">
        <f t="shared" si="81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82"/>
        <v>0</v>
      </c>
      <c r="AH724" s="30">
        <v>0</v>
      </c>
      <c r="AI724" s="30" t="str">
        <f>+[1]DEPURADO!G718</f>
        <v>NO RADICADA</v>
      </c>
      <c r="AJ724" s="32"/>
      <c r="AK724" s="33"/>
    </row>
    <row r="725" spans="1:37" s="34" customFormat="1" x14ac:dyDescent="0.25">
      <c r="A725" s="23">
        <f t="shared" si="83"/>
        <v>717</v>
      </c>
      <c r="B725" s="24" t="s">
        <v>44</v>
      </c>
      <c r="C725" s="23" t="str">
        <f>+[1]DEPURADO!A719</f>
        <v>RPM7511</v>
      </c>
      <c r="D725" s="23">
        <f>+[1]DEPURADO!B719</f>
        <v>7511</v>
      </c>
      <c r="E725" s="25">
        <f>+[1]DEPURADO!C719</f>
        <v>45170</v>
      </c>
      <c r="F725" s="26">
        <f>+IF([1]DEPURADO!D719&gt;1,[1]DEPURADO!D719," ")</f>
        <v>45170</v>
      </c>
      <c r="G725" s="27">
        <f>[1]DEPURADO!F719</f>
        <v>164700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0</v>
      </c>
      <c r="L725" s="28">
        <v>0</v>
      </c>
      <c r="M725" s="28">
        <v>0</v>
      </c>
      <c r="N725" s="28">
        <f t="shared" si="77"/>
        <v>0</v>
      </c>
      <c r="O725" s="28">
        <f t="shared" si="78"/>
        <v>164700</v>
      </c>
      <c r="P725" s="24">
        <f>IF([1]DEPURADO!H719&gt;1,0,[1]DEPURADO!B719)</f>
        <v>0</v>
      </c>
      <c r="Q725" s="30">
        <f t="shared" si="79"/>
        <v>0</v>
      </c>
      <c r="R725" s="31">
        <f t="shared" si="80"/>
        <v>164700</v>
      </c>
      <c r="S725" s="31">
        <f>+[1]DEPURADO!J719</f>
        <v>0</v>
      </c>
      <c r="T725" s="23" t="s">
        <v>45</v>
      </c>
      <c r="U725" s="31">
        <f>+[1]DEPURADO!I719</f>
        <v>0</v>
      </c>
      <c r="V725" s="30"/>
      <c r="W725" s="23" t="s">
        <v>45</v>
      </c>
      <c r="X725" s="31">
        <f>+[1]DEPURADO!K719+[1]DEPURADO!L719</f>
        <v>0</v>
      </c>
      <c r="Y725" s="23" t="s">
        <v>45</v>
      </c>
      <c r="Z725" s="31">
        <f t="shared" si="81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82"/>
        <v>0</v>
      </c>
      <c r="AH725" s="30">
        <v>0</v>
      </c>
      <c r="AI725" s="30" t="str">
        <f>+[1]DEPURADO!G719</f>
        <v>NO RADICADA</v>
      </c>
      <c r="AJ725" s="32"/>
      <c r="AK725" s="33"/>
    </row>
    <row r="726" spans="1:37" s="34" customFormat="1" x14ac:dyDescent="0.25">
      <c r="A726" s="23">
        <f t="shared" si="83"/>
        <v>718</v>
      </c>
      <c r="B726" s="24" t="s">
        <v>44</v>
      </c>
      <c r="C726" s="23" t="str">
        <f>+[1]DEPURADO!A720</f>
        <v>RPM7512</v>
      </c>
      <c r="D726" s="23">
        <f>+[1]DEPURADO!B720</f>
        <v>7512</v>
      </c>
      <c r="E726" s="25">
        <f>+[1]DEPURADO!C720</f>
        <v>45170</v>
      </c>
      <c r="F726" s="26">
        <f>+IF([1]DEPURADO!D720&gt;1,[1]DEPURADO!D720," ")</f>
        <v>45170</v>
      </c>
      <c r="G726" s="27">
        <f>[1]DEPURADO!F720</f>
        <v>65700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0</v>
      </c>
      <c r="L726" s="28">
        <v>0</v>
      </c>
      <c r="M726" s="28">
        <v>0</v>
      </c>
      <c r="N726" s="28">
        <f t="shared" si="77"/>
        <v>0</v>
      </c>
      <c r="O726" s="28">
        <f t="shared" si="78"/>
        <v>65700</v>
      </c>
      <c r="P726" s="24">
        <f>IF([1]DEPURADO!H720&gt;1,0,[1]DEPURADO!B720)</f>
        <v>0</v>
      </c>
      <c r="Q726" s="30">
        <f t="shared" si="79"/>
        <v>0</v>
      </c>
      <c r="R726" s="31">
        <f t="shared" si="80"/>
        <v>65700</v>
      </c>
      <c r="S726" s="31">
        <f>+[1]DEPURADO!J720</f>
        <v>0</v>
      </c>
      <c r="T726" s="23" t="s">
        <v>45</v>
      </c>
      <c r="U726" s="31">
        <f>+[1]DEPURADO!I720</f>
        <v>0</v>
      </c>
      <c r="V726" s="30"/>
      <c r="W726" s="23" t="s">
        <v>45</v>
      </c>
      <c r="X726" s="31">
        <f>+[1]DEPURADO!K720+[1]DEPURADO!L720</f>
        <v>0</v>
      </c>
      <c r="Y726" s="23" t="s">
        <v>45</v>
      </c>
      <c r="Z726" s="31">
        <f t="shared" si="81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82"/>
        <v>0</v>
      </c>
      <c r="AH726" s="30">
        <v>0</v>
      </c>
      <c r="AI726" s="30" t="str">
        <f>+[1]DEPURADO!G720</f>
        <v>NO RADICADA</v>
      </c>
      <c r="AJ726" s="32"/>
      <c r="AK726" s="33"/>
    </row>
    <row r="727" spans="1:37" s="34" customFormat="1" x14ac:dyDescent="0.25">
      <c r="A727" s="23">
        <f t="shared" si="83"/>
        <v>719</v>
      </c>
      <c r="B727" s="24" t="s">
        <v>44</v>
      </c>
      <c r="C727" s="23" t="str">
        <f>+[1]DEPURADO!A721</f>
        <v>RPM7513</v>
      </c>
      <c r="D727" s="23">
        <f>+[1]DEPURADO!B721</f>
        <v>7513</v>
      </c>
      <c r="E727" s="25">
        <f>+[1]DEPURADO!C721</f>
        <v>45170</v>
      </c>
      <c r="F727" s="26">
        <f>+IF([1]DEPURADO!D721&gt;1,[1]DEPURADO!D721," ")</f>
        <v>45170</v>
      </c>
      <c r="G727" s="27">
        <f>[1]DEPURADO!F721</f>
        <v>158873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0</v>
      </c>
      <c r="L727" s="28">
        <v>0</v>
      </c>
      <c r="M727" s="28">
        <v>0</v>
      </c>
      <c r="N727" s="28">
        <f t="shared" si="77"/>
        <v>0</v>
      </c>
      <c r="O727" s="28">
        <f t="shared" si="78"/>
        <v>158873</v>
      </c>
      <c r="P727" s="24">
        <f>IF([1]DEPURADO!H721&gt;1,0,[1]DEPURADO!B721)</f>
        <v>0</v>
      </c>
      <c r="Q727" s="30">
        <f t="shared" si="79"/>
        <v>0</v>
      </c>
      <c r="R727" s="31">
        <f t="shared" si="80"/>
        <v>158873</v>
      </c>
      <c r="S727" s="31">
        <f>+[1]DEPURADO!J721</f>
        <v>0</v>
      </c>
      <c r="T727" s="23" t="s">
        <v>45</v>
      </c>
      <c r="U727" s="31">
        <f>+[1]DEPURADO!I721</f>
        <v>0</v>
      </c>
      <c r="V727" s="30"/>
      <c r="W727" s="23" t="s">
        <v>45</v>
      </c>
      <c r="X727" s="31">
        <f>+[1]DEPURADO!K721+[1]DEPURADO!L721</f>
        <v>0</v>
      </c>
      <c r="Y727" s="23" t="s">
        <v>45</v>
      </c>
      <c r="Z727" s="31">
        <f t="shared" si="81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82"/>
        <v>0</v>
      </c>
      <c r="AH727" s="30">
        <v>0</v>
      </c>
      <c r="AI727" s="30" t="str">
        <f>+[1]DEPURADO!G721</f>
        <v>NO RADICADA</v>
      </c>
      <c r="AJ727" s="32"/>
      <c r="AK727" s="33"/>
    </row>
    <row r="728" spans="1:37" s="34" customFormat="1" x14ac:dyDescent="0.25">
      <c r="A728" s="23">
        <f t="shared" si="83"/>
        <v>720</v>
      </c>
      <c r="B728" s="24" t="s">
        <v>44</v>
      </c>
      <c r="C728" s="23" t="str">
        <f>+[1]DEPURADO!A722</f>
        <v>RPM7514</v>
      </c>
      <c r="D728" s="23">
        <f>+[1]DEPURADO!B722</f>
        <v>7514</v>
      </c>
      <c r="E728" s="25">
        <f>+[1]DEPURADO!C722</f>
        <v>45170</v>
      </c>
      <c r="F728" s="26">
        <f>+IF([1]DEPURADO!D722&gt;1,[1]DEPURADO!D722," ")</f>
        <v>45170</v>
      </c>
      <c r="G728" s="27">
        <f>[1]DEPURADO!F722</f>
        <v>144390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0</v>
      </c>
      <c r="L728" s="28">
        <v>0</v>
      </c>
      <c r="M728" s="28">
        <v>0</v>
      </c>
      <c r="N728" s="28">
        <f t="shared" si="77"/>
        <v>0</v>
      </c>
      <c r="O728" s="28">
        <f t="shared" si="78"/>
        <v>144390</v>
      </c>
      <c r="P728" s="24">
        <f>IF([1]DEPURADO!H722&gt;1,0,[1]DEPURADO!B722)</f>
        <v>0</v>
      </c>
      <c r="Q728" s="30">
        <f t="shared" si="79"/>
        <v>0</v>
      </c>
      <c r="R728" s="31">
        <f t="shared" si="80"/>
        <v>144390</v>
      </c>
      <c r="S728" s="31">
        <f>+[1]DEPURADO!J722</f>
        <v>0</v>
      </c>
      <c r="T728" s="23" t="s">
        <v>45</v>
      </c>
      <c r="U728" s="31">
        <f>+[1]DEPURADO!I722</f>
        <v>0</v>
      </c>
      <c r="V728" s="30"/>
      <c r="W728" s="23" t="s">
        <v>45</v>
      </c>
      <c r="X728" s="31">
        <f>+[1]DEPURADO!K722+[1]DEPURADO!L722</f>
        <v>0</v>
      </c>
      <c r="Y728" s="23" t="s">
        <v>45</v>
      </c>
      <c r="Z728" s="31">
        <f t="shared" si="81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82"/>
        <v>0</v>
      </c>
      <c r="AH728" s="30">
        <v>0</v>
      </c>
      <c r="AI728" s="30" t="str">
        <f>+[1]DEPURADO!G722</f>
        <v>NO RADICADA</v>
      </c>
      <c r="AJ728" s="32"/>
      <c r="AK728" s="33"/>
    </row>
    <row r="729" spans="1:37" s="34" customFormat="1" x14ac:dyDescent="0.25">
      <c r="A729" s="23">
        <f t="shared" si="83"/>
        <v>721</v>
      </c>
      <c r="B729" s="24" t="s">
        <v>44</v>
      </c>
      <c r="C729" s="23" t="str">
        <f>+[1]DEPURADO!A723</f>
        <v>RPM7515</v>
      </c>
      <c r="D729" s="23">
        <f>+[1]DEPURADO!B723</f>
        <v>7515</v>
      </c>
      <c r="E729" s="25">
        <f>+[1]DEPURADO!C723</f>
        <v>45170</v>
      </c>
      <c r="F729" s="26">
        <f>+IF([1]DEPURADO!D723&gt;1,[1]DEPURADO!D723," ")</f>
        <v>45170</v>
      </c>
      <c r="G729" s="27">
        <f>[1]DEPURADO!F723</f>
        <v>373074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0</v>
      </c>
      <c r="L729" s="28">
        <v>0</v>
      </c>
      <c r="M729" s="28">
        <v>0</v>
      </c>
      <c r="N729" s="28">
        <f t="shared" si="77"/>
        <v>0</v>
      </c>
      <c r="O729" s="28">
        <f t="shared" si="78"/>
        <v>373074</v>
      </c>
      <c r="P729" s="24">
        <f>IF([1]DEPURADO!H723&gt;1,0,[1]DEPURADO!B723)</f>
        <v>0</v>
      </c>
      <c r="Q729" s="30">
        <f t="shared" si="79"/>
        <v>0</v>
      </c>
      <c r="R729" s="31">
        <f t="shared" si="80"/>
        <v>373074</v>
      </c>
      <c r="S729" s="31">
        <f>+[1]DEPURADO!J723</f>
        <v>0</v>
      </c>
      <c r="T729" s="23" t="s">
        <v>45</v>
      </c>
      <c r="U729" s="31">
        <f>+[1]DEPURADO!I723</f>
        <v>0</v>
      </c>
      <c r="V729" s="30"/>
      <c r="W729" s="23" t="s">
        <v>45</v>
      </c>
      <c r="X729" s="31">
        <f>+[1]DEPURADO!K723+[1]DEPURADO!L723</f>
        <v>0</v>
      </c>
      <c r="Y729" s="23" t="s">
        <v>45</v>
      </c>
      <c r="Z729" s="31">
        <f t="shared" si="81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82"/>
        <v>0</v>
      </c>
      <c r="AH729" s="30">
        <v>0</v>
      </c>
      <c r="AI729" s="30" t="str">
        <f>+[1]DEPURADO!G723</f>
        <v>NO RADICADA</v>
      </c>
      <c r="AJ729" s="32"/>
      <c r="AK729" s="33"/>
    </row>
    <row r="730" spans="1:37" s="34" customFormat="1" x14ac:dyDescent="0.25">
      <c r="A730" s="23">
        <f t="shared" si="83"/>
        <v>722</v>
      </c>
      <c r="B730" s="24" t="s">
        <v>44</v>
      </c>
      <c r="C730" s="23" t="str">
        <f>+[1]DEPURADO!A724</f>
        <v>RPM7516</v>
      </c>
      <c r="D730" s="23">
        <f>+[1]DEPURADO!B724</f>
        <v>7516</v>
      </c>
      <c r="E730" s="25">
        <f>+[1]DEPURADO!C724</f>
        <v>45170</v>
      </c>
      <c r="F730" s="26">
        <f>+IF([1]DEPURADO!D724&gt;1,[1]DEPURADO!D724," ")</f>
        <v>45170</v>
      </c>
      <c r="G730" s="27">
        <f>[1]DEPURADO!F724</f>
        <v>186357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0</v>
      </c>
      <c r="L730" s="28">
        <v>0</v>
      </c>
      <c r="M730" s="28">
        <v>0</v>
      </c>
      <c r="N730" s="28">
        <f t="shared" si="77"/>
        <v>0</v>
      </c>
      <c r="O730" s="28">
        <f t="shared" si="78"/>
        <v>186357</v>
      </c>
      <c r="P730" s="24">
        <f>IF([1]DEPURADO!H724&gt;1,0,[1]DEPURADO!B724)</f>
        <v>0</v>
      </c>
      <c r="Q730" s="30">
        <f t="shared" si="79"/>
        <v>0</v>
      </c>
      <c r="R730" s="31">
        <f t="shared" si="80"/>
        <v>186357</v>
      </c>
      <c r="S730" s="31">
        <f>+[1]DEPURADO!J724</f>
        <v>0</v>
      </c>
      <c r="T730" s="23" t="s">
        <v>45</v>
      </c>
      <c r="U730" s="31">
        <f>+[1]DEPURADO!I724</f>
        <v>0</v>
      </c>
      <c r="V730" s="30"/>
      <c r="W730" s="23" t="s">
        <v>45</v>
      </c>
      <c r="X730" s="31">
        <f>+[1]DEPURADO!K724+[1]DEPURADO!L724</f>
        <v>0</v>
      </c>
      <c r="Y730" s="23" t="s">
        <v>45</v>
      </c>
      <c r="Z730" s="31">
        <f t="shared" si="81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82"/>
        <v>0</v>
      </c>
      <c r="AH730" s="30">
        <v>0</v>
      </c>
      <c r="AI730" s="30" t="str">
        <f>+[1]DEPURADO!G724</f>
        <v>NO RADICADA</v>
      </c>
      <c r="AJ730" s="32"/>
      <c r="AK730" s="33"/>
    </row>
    <row r="731" spans="1:37" s="34" customFormat="1" x14ac:dyDescent="0.25">
      <c r="A731" s="23">
        <f t="shared" si="83"/>
        <v>723</v>
      </c>
      <c r="B731" s="24" t="s">
        <v>44</v>
      </c>
      <c r="C731" s="23" t="str">
        <f>+[1]DEPURADO!A725</f>
        <v>RPM7517</v>
      </c>
      <c r="D731" s="23">
        <f>+[1]DEPURADO!B725</f>
        <v>7517</v>
      </c>
      <c r="E731" s="25">
        <f>+[1]DEPURADO!C725</f>
        <v>45170</v>
      </c>
      <c r="F731" s="26">
        <f>+IF([1]DEPURADO!D725&gt;1,[1]DEPURADO!D725," ")</f>
        <v>45170</v>
      </c>
      <c r="G731" s="27">
        <f>[1]DEPURADO!F725</f>
        <v>524071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0</v>
      </c>
      <c r="L731" s="28">
        <v>0</v>
      </c>
      <c r="M731" s="28">
        <v>0</v>
      </c>
      <c r="N731" s="28">
        <f t="shared" si="77"/>
        <v>0</v>
      </c>
      <c r="O731" s="28">
        <f t="shared" si="78"/>
        <v>524071</v>
      </c>
      <c r="P731" s="24">
        <f>IF([1]DEPURADO!H725&gt;1,0,[1]DEPURADO!B725)</f>
        <v>0</v>
      </c>
      <c r="Q731" s="30">
        <f t="shared" si="79"/>
        <v>0</v>
      </c>
      <c r="R731" s="31">
        <f t="shared" si="80"/>
        <v>524071</v>
      </c>
      <c r="S731" s="31">
        <f>+[1]DEPURADO!J725</f>
        <v>0</v>
      </c>
      <c r="T731" s="23" t="s">
        <v>45</v>
      </c>
      <c r="U731" s="31">
        <f>+[1]DEPURADO!I725</f>
        <v>0</v>
      </c>
      <c r="V731" s="30"/>
      <c r="W731" s="23" t="s">
        <v>45</v>
      </c>
      <c r="X731" s="31">
        <f>+[1]DEPURADO!K725+[1]DEPURADO!L725</f>
        <v>0</v>
      </c>
      <c r="Y731" s="23" t="s">
        <v>45</v>
      </c>
      <c r="Z731" s="31">
        <f t="shared" si="81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82"/>
        <v>0</v>
      </c>
      <c r="AH731" s="30">
        <v>0</v>
      </c>
      <c r="AI731" s="30" t="str">
        <f>+[1]DEPURADO!G725</f>
        <v>NO RADICADA</v>
      </c>
      <c r="AJ731" s="32"/>
      <c r="AK731" s="33"/>
    </row>
    <row r="732" spans="1:37" s="34" customFormat="1" x14ac:dyDescent="0.25">
      <c r="A732" s="23">
        <f t="shared" si="83"/>
        <v>724</v>
      </c>
      <c r="B732" s="24" t="s">
        <v>44</v>
      </c>
      <c r="C732" s="23" t="str">
        <f>+[1]DEPURADO!A726</f>
        <v>RPM7519</v>
      </c>
      <c r="D732" s="23">
        <f>+[1]DEPURADO!B726</f>
        <v>7519</v>
      </c>
      <c r="E732" s="25">
        <f>+[1]DEPURADO!C726</f>
        <v>45170</v>
      </c>
      <c r="F732" s="26">
        <f>+IF([1]DEPURADO!D726&gt;1,[1]DEPURADO!D726," ")</f>
        <v>45170</v>
      </c>
      <c r="G732" s="27">
        <f>[1]DEPURADO!F726</f>
        <v>255546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0</v>
      </c>
      <c r="L732" s="28">
        <v>0</v>
      </c>
      <c r="M732" s="28">
        <v>0</v>
      </c>
      <c r="N732" s="28">
        <f t="shared" si="77"/>
        <v>0</v>
      </c>
      <c r="O732" s="28">
        <f t="shared" si="78"/>
        <v>255546</v>
      </c>
      <c r="P732" s="24">
        <f>IF([1]DEPURADO!H726&gt;1,0,[1]DEPURADO!B726)</f>
        <v>0</v>
      </c>
      <c r="Q732" s="30">
        <f t="shared" si="79"/>
        <v>0</v>
      </c>
      <c r="R732" s="31">
        <f t="shared" si="80"/>
        <v>255546</v>
      </c>
      <c r="S732" s="31">
        <f>+[1]DEPURADO!J726</f>
        <v>0</v>
      </c>
      <c r="T732" s="23" t="s">
        <v>45</v>
      </c>
      <c r="U732" s="31">
        <f>+[1]DEPURADO!I726</f>
        <v>0</v>
      </c>
      <c r="V732" s="30"/>
      <c r="W732" s="23" t="s">
        <v>45</v>
      </c>
      <c r="X732" s="31">
        <f>+[1]DEPURADO!K726+[1]DEPURADO!L726</f>
        <v>0</v>
      </c>
      <c r="Y732" s="23" t="s">
        <v>45</v>
      </c>
      <c r="Z732" s="31">
        <f t="shared" si="81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82"/>
        <v>0</v>
      </c>
      <c r="AH732" s="30">
        <v>0</v>
      </c>
      <c r="AI732" s="30" t="str">
        <f>+[1]DEPURADO!G726</f>
        <v>NO RADICADA</v>
      </c>
      <c r="AJ732" s="32"/>
      <c r="AK732" s="33"/>
    </row>
    <row r="733" spans="1:37" s="34" customFormat="1" x14ac:dyDescent="0.25">
      <c r="A733" s="23">
        <f t="shared" si="83"/>
        <v>725</v>
      </c>
      <c r="B733" s="24" t="s">
        <v>44</v>
      </c>
      <c r="C733" s="23" t="str">
        <f>+[1]DEPURADO!A727</f>
        <v>RPM7520</v>
      </c>
      <c r="D733" s="23">
        <f>+[1]DEPURADO!B727</f>
        <v>7520</v>
      </c>
      <c r="E733" s="25">
        <f>+[1]DEPURADO!C727</f>
        <v>45170</v>
      </c>
      <c r="F733" s="26">
        <f>+IF([1]DEPURADO!D727&gt;1,[1]DEPURADO!D727," ")</f>
        <v>45170</v>
      </c>
      <c r="G733" s="27">
        <f>[1]DEPURADO!F727</f>
        <v>141000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0</v>
      </c>
      <c r="L733" s="28">
        <v>0</v>
      </c>
      <c r="M733" s="28">
        <v>0</v>
      </c>
      <c r="N733" s="28">
        <f t="shared" si="77"/>
        <v>0</v>
      </c>
      <c r="O733" s="28">
        <f t="shared" si="78"/>
        <v>141000</v>
      </c>
      <c r="P733" s="24">
        <f>IF([1]DEPURADO!H727&gt;1,0,[1]DEPURADO!B727)</f>
        <v>0</v>
      </c>
      <c r="Q733" s="30">
        <f t="shared" si="79"/>
        <v>0</v>
      </c>
      <c r="R733" s="31">
        <f t="shared" si="80"/>
        <v>141000</v>
      </c>
      <c r="S733" s="31">
        <f>+[1]DEPURADO!J727</f>
        <v>0</v>
      </c>
      <c r="T733" s="23" t="s">
        <v>45</v>
      </c>
      <c r="U733" s="31">
        <f>+[1]DEPURADO!I727</f>
        <v>0</v>
      </c>
      <c r="V733" s="30"/>
      <c r="W733" s="23" t="s">
        <v>45</v>
      </c>
      <c r="X733" s="31">
        <f>+[1]DEPURADO!K727+[1]DEPURADO!L727</f>
        <v>0</v>
      </c>
      <c r="Y733" s="23" t="s">
        <v>45</v>
      </c>
      <c r="Z733" s="31">
        <f t="shared" si="81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82"/>
        <v>0</v>
      </c>
      <c r="AH733" s="30">
        <v>0</v>
      </c>
      <c r="AI733" s="30" t="str">
        <f>+[1]DEPURADO!G727</f>
        <v>NO RADICADA</v>
      </c>
      <c r="AJ733" s="32"/>
      <c r="AK733" s="33"/>
    </row>
    <row r="734" spans="1:37" s="34" customFormat="1" x14ac:dyDescent="0.25">
      <c r="A734" s="23">
        <f t="shared" si="83"/>
        <v>726</v>
      </c>
      <c r="B734" s="24" t="s">
        <v>44</v>
      </c>
      <c r="C734" s="23" t="str">
        <f>+[1]DEPURADO!A728</f>
        <v>RPM7521</v>
      </c>
      <c r="D734" s="23">
        <f>+[1]DEPURADO!B728</f>
        <v>7521</v>
      </c>
      <c r="E734" s="25">
        <f>+[1]DEPURADO!C728</f>
        <v>45170</v>
      </c>
      <c r="F734" s="26">
        <f>+IF([1]DEPURADO!D728&gt;1,[1]DEPURADO!D728," ")</f>
        <v>45170</v>
      </c>
      <c r="G734" s="27">
        <f>[1]DEPURADO!F728</f>
        <v>142720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0</v>
      </c>
      <c r="L734" s="28">
        <v>0</v>
      </c>
      <c r="M734" s="28">
        <v>0</v>
      </c>
      <c r="N734" s="28">
        <f t="shared" si="77"/>
        <v>0</v>
      </c>
      <c r="O734" s="28">
        <f t="shared" si="78"/>
        <v>142720</v>
      </c>
      <c r="P734" s="24">
        <f>IF([1]DEPURADO!H728&gt;1,0,[1]DEPURADO!B728)</f>
        <v>0</v>
      </c>
      <c r="Q734" s="30">
        <f t="shared" si="79"/>
        <v>0</v>
      </c>
      <c r="R734" s="31">
        <f t="shared" si="80"/>
        <v>142720</v>
      </c>
      <c r="S734" s="31">
        <f>+[1]DEPURADO!J728</f>
        <v>0</v>
      </c>
      <c r="T734" s="23" t="s">
        <v>45</v>
      </c>
      <c r="U734" s="31">
        <f>+[1]DEPURADO!I728</f>
        <v>0</v>
      </c>
      <c r="V734" s="30"/>
      <c r="W734" s="23" t="s">
        <v>45</v>
      </c>
      <c r="X734" s="31">
        <f>+[1]DEPURADO!K728+[1]DEPURADO!L728</f>
        <v>0</v>
      </c>
      <c r="Y734" s="23" t="s">
        <v>45</v>
      </c>
      <c r="Z734" s="31">
        <f t="shared" si="81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82"/>
        <v>0</v>
      </c>
      <c r="AH734" s="30">
        <v>0</v>
      </c>
      <c r="AI734" s="30" t="str">
        <f>+[1]DEPURADO!G728</f>
        <v>NO RADICADA</v>
      </c>
      <c r="AJ734" s="32"/>
      <c r="AK734" s="33"/>
    </row>
    <row r="735" spans="1:37" s="34" customFormat="1" x14ac:dyDescent="0.25">
      <c r="A735" s="23">
        <f t="shared" si="83"/>
        <v>727</v>
      </c>
      <c r="B735" s="24" t="s">
        <v>44</v>
      </c>
      <c r="C735" s="23" t="str">
        <f>+[1]DEPURADO!A729</f>
        <v>RPM7522</v>
      </c>
      <c r="D735" s="23">
        <f>+[1]DEPURADO!B729</f>
        <v>7522</v>
      </c>
      <c r="E735" s="25">
        <f>+[1]DEPURADO!C729</f>
        <v>45170</v>
      </c>
      <c r="F735" s="26">
        <f>+IF([1]DEPURADO!D729&gt;1,[1]DEPURADO!D729," ")</f>
        <v>45170</v>
      </c>
      <c r="G735" s="27">
        <f>[1]DEPURADO!F729</f>
        <v>162943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0</v>
      </c>
      <c r="L735" s="28">
        <v>0</v>
      </c>
      <c r="M735" s="28">
        <v>0</v>
      </c>
      <c r="N735" s="28">
        <f t="shared" si="77"/>
        <v>0</v>
      </c>
      <c r="O735" s="28">
        <f t="shared" si="78"/>
        <v>162943</v>
      </c>
      <c r="P735" s="24">
        <f>IF([1]DEPURADO!H729&gt;1,0,[1]DEPURADO!B729)</f>
        <v>0</v>
      </c>
      <c r="Q735" s="30">
        <f t="shared" si="79"/>
        <v>0</v>
      </c>
      <c r="R735" s="31">
        <f t="shared" si="80"/>
        <v>162943</v>
      </c>
      <c r="S735" s="31">
        <f>+[1]DEPURADO!J729</f>
        <v>0</v>
      </c>
      <c r="T735" s="23" t="s">
        <v>45</v>
      </c>
      <c r="U735" s="31">
        <f>+[1]DEPURADO!I729</f>
        <v>0</v>
      </c>
      <c r="V735" s="30"/>
      <c r="W735" s="23" t="s">
        <v>45</v>
      </c>
      <c r="X735" s="31">
        <f>+[1]DEPURADO!K729+[1]DEPURADO!L729</f>
        <v>0</v>
      </c>
      <c r="Y735" s="23" t="s">
        <v>45</v>
      </c>
      <c r="Z735" s="31">
        <f t="shared" si="81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82"/>
        <v>0</v>
      </c>
      <c r="AH735" s="30">
        <v>0</v>
      </c>
      <c r="AI735" s="30" t="str">
        <f>+[1]DEPURADO!G729</f>
        <v>NO RADICADA</v>
      </c>
      <c r="AJ735" s="32"/>
      <c r="AK735" s="33"/>
    </row>
    <row r="736" spans="1:37" s="34" customFormat="1" x14ac:dyDescent="0.25">
      <c r="A736" s="23">
        <f t="shared" si="83"/>
        <v>728</v>
      </c>
      <c r="B736" s="24" t="s">
        <v>44</v>
      </c>
      <c r="C736" s="23" t="str">
        <f>+[1]DEPURADO!A730</f>
        <v>RPM7523</v>
      </c>
      <c r="D736" s="23">
        <f>+[1]DEPURADO!B730</f>
        <v>7523</v>
      </c>
      <c r="E736" s="25">
        <f>+[1]DEPURADO!C730</f>
        <v>45170</v>
      </c>
      <c r="F736" s="26">
        <f>+IF([1]DEPURADO!D730&gt;1,[1]DEPURADO!D730," ")</f>
        <v>45170</v>
      </c>
      <c r="G736" s="27">
        <f>[1]DEPURADO!F730</f>
        <v>145042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0</v>
      </c>
      <c r="L736" s="28">
        <v>0</v>
      </c>
      <c r="M736" s="28">
        <v>0</v>
      </c>
      <c r="N736" s="28">
        <f t="shared" si="77"/>
        <v>0</v>
      </c>
      <c r="O736" s="28">
        <f t="shared" si="78"/>
        <v>145042</v>
      </c>
      <c r="P736" s="24">
        <f>IF([1]DEPURADO!H730&gt;1,0,[1]DEPURADO!B730)</f>
        <v>0</v>
      </c>
      <c r="Q736" s="30">
        <f t="shared" si="79"/>
        <v>0</v>
      </c>
      <c r="R736" s="31">
        <f t="shared" si="80"/>
        <v>145042</v>
      </c>
      <c r="S736" s="31">
        <f>+[1]DEPURADO!J730</f>
        <v>0</v>
      </c>
      <c r="T736" s="23" t="s">
        <v>45</v>
      </c>
      <c r="U736" s="31">
        <f>+[1]DEPURADO!I730</f>
        <v>0</v>
      </c>
      <c r="V736" s="30"/>
      <c r="W736" s="23" t="s">
        <v>45</v>
      </c>
      <c r="X736" s="31">
        <f>+[1]DEPURADO!K730+[1]DEPURADO!L730</f>
        <v>0</v>
      </c>
      <c r="Y736" s="23" t="s">
        <v>45</v>
      </c>
      <c r="Z736" s="31">
        <f t="shared" si="81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82"/>
        <v>0</v>
      </c>
      <c r="AH736" s="30">
        <v>0</v>
      </c>
      <c r="AI736" s="30" t="str">
        <f>+[1]DEPURADO!G730</f>
        <v>NO RADICADA</v>
      </c>
      <c r="AJ736" s="32"/>
      <c r="AK736" s="33"/>
    </row>
    <row r="737" spans="1:37" s="34" customFormat="1" x14ac:dyDescent="0.25">
      <c r="A737" s="23">
        <f t="shared" si="83"/>
        <v>729</v>
      </c>
      <c r="B737" s="24" t="s">
        <v>44</v>
      </c>
      <c r="C737" s="23" t="str">
        <f>+[1]DEPURADO!A731</f>
        <v>RPM7525</v>
      </c>
      <c r="D737" s="23">
        <f>+[1]DEPURADO!B731</f>
        <v>7525</v>
      </c>
      <c r="E737" s="25">
        <f>+[1]DEPURADO!C731</f>
        <v>45170</v>
      </c>
      <c r="F737" s="26">
        <f>+IF([1]DEPURADO!D731&gt;1,[1]DEPURADO!D731," ")</f>
        <v>45170</v>
      </c>
      <c r="G737" s="27">
        <f>[1]DEPURADO!F731</f>
        <v>139100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77"/>
        <v>0</v>
      </c>
      <c r="O737" s="28">
        <f t="shared" si="78"/>
        <v>139100</v>
      </c>
      <c r="P737" s="24">
        <f>IF([1]DEPURADO!H731&gt;1,0,[1]DEPURADO!B731)</f>
        <v>0</v>
      </c>
      <c r="Q737" s="30">
        <f t="shared" si="79"/>
        <v>0</v>
      </c>
      <c r="R737" s="31">
        <f t="shared" si="80"/>
        <v>139100</v>
      </c>
      <c r="S737" s="31">
        <f>+[1]DEPURADO!J731</f>
        <v>0</v>
      </c>
      <c r="T737" s="23" t="s">
        <v>45</v>
      </c>
      <c r="U737" s="31">
        <f>+[1]DEPURADO!I731</f>
        <v>0</v>
      </c>
      <c r="V737" s="30"/>
      <c r="W737" s="23" t="s">
        <v>45</v>
      </c>
      <c r="X737" s="31">
        <f>+[1]DEPURADO!K731+[1]DEPURADO!L731</f>
        <v>0</v>
      </c>
      <c r="Y737" s="23" t="s">
        <v>45</v>
      </c>
      <c r="Z737" s="31">
        <f t="shared" si="81"/>
        <v>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82"/>
        <v>0</v>
      </c>
      <c r="AH737" s="30">
        <v>0</v>
      </c>
      <c r="AI737" s="30" t="str">
        <f>+[1]DEPURADO!G731</f>
        <v>NO RADICADA</v>
      </c>
      <c r="AJ737" s="32"/>
      <c r="AK737" s="33"/>
    </row>
    <row r="738" spans="1:37" s="34" customFormat="1" x14ac:dyDescent="0.25">
      <c r="A738" s="23">
        <f t="shared" si="83"/>
        <v>730</v>
      </c>
      <c r="B738" s="24" t="s">
        <v>44</v>
      </c>
      <c r="C738" s="23" t="str">
        <f>+[1]DEPURADO!A732</f>
        <v>RPM7529</v>
      </c>
      <c r="D738" s="23">
        <f>+[1]DEPURADO!B732</f>
        <v>7529</v>
      </c>
      <c r="E738" s="25">
        <f>+[1]DEPURADO!C732</f>
        <v>45170</v>
      </c>
      <c r="F738" s="26">
        <f>+IF([1]DEPURADO!D732&gt;1,[1]DEPURADO!D732," ")</f>
        <v>45170</v>
      </c>
      <c r="G738" s="27">
        <f>[1]DEPURADO!F732</f>
        <v>466407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0</v>
      </c>
      <c r="L738" s="28">
        <v>0</v>
      </c>
      <c r="M738" s="28">
        <v>0</v>
      </c>
      <c r="N738" s="28">
        <f t="shared" si="77"/>
        <v>0</v>
      </c>
      <c r="O738" s="28">
        <f t="shared" si="78"/>
        <v>466407</v>
      </c>
      <c r="P738" s="24">
        <f>IF([1]DEPURADO!H732&gt;1,0,[1]DEPURADO!B732)</f>
        <v>0</v>
      </c>
      <c r="Q738" s="30">
        <f t="shared" si="79"/>
        <v>0</v>
      </c>
      <c r="R738" s="31">
        <f t="shared" si="80"/>
        <v>466407</v>
      </c>
      <c r="S738" s="31">
        <f>+[1]DEPURADO!J732</f>
        <v>0</v>
      </c>
      <c r="T738" s="23" t="s">
        <v>45</v>
      </c>
      <c r="U738" s="31">
        <f>+[1]DEPURADO!I732</f>
        <v>0</v>
      </c>
      <c r="V738" s="30"/>
      <c r="W738" s="23" t="s">
        <v>45</v>
      </c>
      <c r="X738" s="31">
        <f>+[1]DEPURADO!K732+[1]DEPURADO!L732</f>
        <v>0</v>
      </c>
      <c r="Y738" s="23" t="s">
        <v>45</v>
      </c>
      <c r="Z738" s="31">
        <f t="shared" si="81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82"/>
        <v>0</v>
      </c>
      <c r="AH738" s="30">
        <v>0</v>
      </c>
      <c r="AI738" s="30" t="str">
        <f>+[1]DEPURADO!G732</f>
        <v>NO RADICADA</v>
      </c>
      <c r="AJ738" s="32"/>
      <c r="AK738" s="33"/>
    </row>
    <row r="739" spans="1:37" s="34" customFormat="1" x14ac:dyDescent="0.25">
      <c r="A739" s="23">
        <f t="shared" si="83"/>
        <v>731</v>
      </c>
      <c r="B739" s="24" t="s">
        <v>44</v>
      </c>
      <c r="C739" s="23" t="str">
        <f>+[1]DEPURADO!A733</f>
        <v>RPM7589</v>
      </c>
      <c r="D739" s="23">
        <f>+[1]DEPURADO!B733</f>
        <v>7589</v>
      </c>
      <c r="E739" s="25">
        <f>+[1]DEPURADO!C733</f>
        <v>45170</v>
      </c>
      <c r="F739" s="26">
        <f>+IF([1]DEPURADO!D733&gt;1,[1]DEPURADO!D733," ")</f>
        <v>45170</v>
      </c>
      <c r="G739" s="27">
        <f>[1]DEPURADO!F733</f>
        <v>465422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0</v>
      </c>
      <c r="L739" s="28">
        <v>0</v>
      </c>
      <c r="M739" s="28">
        <v>0</v>
      </c>
      <c r="N739" s="28">
        <f t="shared" si="77"/>
        <v>0</v>
      </c>
      <c r="O739" s="28">
        <f t="shared" si="78"/>
        <v>465422</v>
      </c>
      <c r="P739" s="24">
        <f>IF([1]DEPURADO!H733&gt;1,0,[1]DEPURADO!B733)</f>
        <v>0</v>
      </c>
      <c r="Q739" s="30">
        <f t="shared" si="79"/>
        <v>0</v>
      </c>
      <c r="R739" s="31">
        <f t="shared" si="80"/>
        <v>465422</v>
      </c>
      <c r="S739" s="31">
        <f>+[1]DEPURADO!J733</f>
        <v>0</v>
      </c>
      <c r="T739" s="23" t="s">
        <v>45</v>
      </c>
      <c r="U739" s="31">
        <f>+[1]DEPURADO!I733</f>
        <v>0</v>
      </c>
      <c r="V739" s="30"/>
      <c r="W739" s="23" t="s">
        <v>45</v>
      </c>
      <c r="X739" s="31">
        <f>+[1]DEPURADO!K733+[1]DEPURADO!L733</f>
        <v>0</v>
      </c>
      <c r="Y739" s="23" t="s">
        <v>45</v>
      </c>
      <c r="Z739" s="31">
        <f t="shared" si="81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82"/>
        <v>0</v>
      </c>
      <c r="AH739" s="30">
        <v>0</v>
      </c>
      <c r="AI739" s="30" t="str">
        <f>+[1]DEPURADO!G733</f>
        <v>NO RADICADA</v>
      </c>
      <c r="AJ739" s="32"/>
      <c r="AK739" s="33"/>
    </row>
    <row r="740" spans="1:37" s="34" customFormat="1" x14ac:dyDescent="0.25">
      <c r="A740" s="23">
        <f t="shared" si="83"/>
        <v>732</v>
      </c>
      <c r="B740" s="24" t="s">
        <v>44</v>
      </c>
      <c r="C740" s="23" t="str">
        <f>+[1]DEPURADO!A734</f>
        <v>RPM7590</v>
      </c>
      <c r="D740" s="23">
        <f>+[1]DEPURADO!B734</f>
        <v>7590</v>
      </c>
      <c r="E740" s="25">
        <f>+[1]DEPURADO!C734</f>
        <v>45170</v>
      </c>
      <c r="F740" s="26">
        <f>+IF([1]DEPURADO!D734&gt;1,[1]DEPURADO!D734," ")</f>
        <v>45170</v>
      </c>
      <c r="G740" s="27">
        <f>[1]DEPURADO!F734</f>
        <v>164222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0</v>
      </c>
      <c r="L740" s="28">
        <v>0</v>
      </c>
      <c r="M740" s="28">
        <v>0</v>
      </c>
      <c r="N740" s="28">
        <f t="shared" si="77"/>
        <v>0</v>
      </c>
      <c r="O740" s="28">
        <f t="shared" si="78"/>
        <v>164222</v>
      </c>
      <c r="P740" s="24">
        <f>IF([1]DEPURADO!H734&gt;1,0,[1]DEPURADO!B734)</f>
        <v>0</v>
      </c>
      <c r="Q740" s="30">
        <f t="shared" si="79"/>
        <v>0</v>
      </c>
      <c r="R740" s="31">
        <f t="shared" si="80"/>
        <v>164222</v>
      </c>
      <c r="S740" s="31">
        <f>+[1]DEPURADO!J734</f>
        <v>0</v>
      </c>
      <c r="T740" s="23" t="s">
        <v>45</v>
      </c>
      <c r="U740" s="31">
        <f>+[1]DEPURADO!I734</f>
        <v>0</v>
      </c>
      <c r="V740" s="30"/>
      <c r="W740" s="23" t="s">
        <v>45</v>
      </c>
      <c r="X740" s="31">
        <f>+[1]DEPURADO!K734+[1]DEPURADO!L734</f>
        <v>0</v>
      </c>
      <c r="Y740" s="23" t="s">
        <v>45</v>
      </c>
      <c r="Z740" s="31">
        <f t="shared" si="81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82"/>
        <v>0</v>
      </c>
      <c r="AH740" s="30">
        <v>0</v>
      </c>
      <c r="AI740" s="30" t="str">
        <f>+[1]DEPURADO!G734</f>
        <v>NO RADICADA</v>
      </c>
      <c r="AJ740" s="32"/>
      <c r="AK740" s="33"/>
    </row>
    <row r="741" spans="1:37" s="34" customFormat="1" x14ac:dyDescent="0.25">
      <c r="A741" s="23">
        <f t="shared" si="83"/>
        <v>733</v>
      </c>
      <c r="B741" s="24" t="s">
        <v>44</v>
      </c>
      <c r="C741" s="23" t="str">
        <f>+[1]DEPURADO!A735</f>
        <v>RPM7815</v>
      </c>
      <c r="D741" s="23">
        <f>+[1]DEPURADO!B735</f>
        <v>7815</v>
      </c>
      <c r="E741" s="25">
        <f>+[1]DEPURADO!C735</f>
        <v>45261</v>
      </c>
      <c r="F741" s="26">
        <f>+IF([1]DEPURADO!D735&gt;1,[1]DEPURADO!D735," ")</f>
        <v>45261</v>
      </c>
      <c r="G741" s="27">
        <f>[1]DEPURADO!F735</f>
        <v>139100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0</v>
      </c>
      <c r="L741" s="28">
        <v>0</v>
      </c>
      <c r="M741" s="28">
        <v>0</v>
      </c>
      <c r="N741" s="28">
        <f t="shared" si="77"/>
        <v>0</v>
      </c>
      <c r="O741" s="28">
        <f t="shared" si="78"/>
        <v>139100</v>
      </c>
      <c r="P741" s="24">
        <f>IF([1]DEPURADO!H735&gt;1,0,[1]DEPURADO!B735)</f>
        <v>0</v>
      </c>
      <c r="Q741" s="30">
        <f t="shared" si="79"/>
        <v>0</v>
      </c>
      <c r="R741" s="31">
        <f t="shared" si="80"/>
        <v>139100</v>
      </c>
      <c r="S741" s="31">
        <f>+[1]DEPURADO!J735</f>
        <v>0</v>
      </c>
      <c r="T741" s="23" t="s">
        <v>45</v>
      </c>
      <c r="U741" s="31">
        <f>+[1]DEPURADO!I735</f>
        <v>0</v>
      </c>
      <c r="V741" s="30"/>
      <c r="W741" s="23" t="s">
        <v>45</v>
      </c>
      <c r="X741" s="31">
        <f>+[1]DEPURADO!K735+[1]DEPURADO!L735</f>
        <v>0</v>
      </c>
      <c r="Y741" s="23" t="s">
        <v>45</v>
      </c>
      <c r="Z741" s="31">
        <f t="shared" si="81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82"/>
        <v>0</v>
      </c>
      <c r="AH741" s="30">
        <v>0</v>
      </c>
      <c r="AI741" s="30" t="str">
        <f>+[1]DEPURADO!G735</f>
        <v>NO RADICADA</v>
      </c>
      <c r="AJ741" s="32"/>
      <c r="AK741" s="33"/>
    </row>
    <row r="742" spans="1:37" s="34" customFormat="1" x14ac:dyDescent="0.25">
      <c r="A742" s="23">
        <f t="shared" si="83"/>
        <v>734</v>
      </c>
      <c r="B742" s="24" t="s">
        <v>44</v>
      </c>
      <c r="C742" s="23" t="str">
        <f>+[1]DEPURADO!A736</f>
        <v>RPM7861</v>
      </c>
      <c r="D742" s="23">
        <f>+[1]DEPURADO!B736</f>
        <v>7861</v>
      </c>
      <c r="E742" s="25">
        <f>+[1]DEPURADO!C736</f>
        <v>45261</v>
      </c>
      <c r="F742" s="26">
        <f>+IF([1]DEPURADO!D736&gt;1,[1]DEPURADO!D736," ")</f>
        <v>45261</v>
      </c>
      <c r="G742" s="27">
        <f>[1]DEPURADO!F736</f>
        <v>144322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0</v>
      </c>
      <c r="L742" s="28">
        <v>0</v>
      </c>
      <c r="M742" s="28">
        <v>0</v>
      </c>
      <c r="N742" s="28">
        <f t="shared" si="77"/>
        <v>0</v>
      </c>
      <c r="O742" s="28">
        <f t="shared" si="78"/>
        <v>144322</v>
      </c>
      <c r="P742" s="24">
        <f>IF([1]DEPURADO!H736&gt;1,0,[1]DEPURADO!B736)</f>
        <v>0</v>
      </c>
      <c r="Q742" s="30">
        <f t="shared" si="79"/>
        <v>0</v>
      </c>
      <c r="R742" s="31">
        <f t="shared" si="80"/>
        <v>144322</v>
      </c>
      <c r="S742" s="31">
        <f>+[1]DEPURADO!J736</f>
        <v>0</v>
      </c>
      <c r="T742" s="23" t="s">
        <v>45</v>
      </c>
      <c r="U742" s="31">
        <f>+[1]DEPURADO!I736</f>
        <v>0</v>
      </c>
      <c r="V742" s="30"/>
      <c r="W742" s="23" t="s">
        <v>45</v>
      </c>
      <c r="X742" s="31">
        <f>+[1]DEPURADO!K736+[1]DEPURADO!L736</f>
        <v>0</v>
      </c>
      <c r="Y742" s="23" t="s">
        <v>45</v>
      </c>
      <c r="Z742" s="31">
        <f t="shared" si="81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82"/>
        <v>0</v>
      </c>
      <c r="AH742" s="30">
        <v>0</v>
      </c>
      <c r="AI742" s="30" t="str">
        <f>+[1]DEPURADO!G736</f>
        <v>NO RADICADA</v>
      </c>
      <c r="AJ742" s="32"/>
      <c r="AK742" s="33"/>
    </row>
    <row r="743" spans="1:37" s="34" customFormat="1" x14ac:dyDescent="0.25">
      <c r="A743" s="23">
        <f t="shared" si="83"/>
        <v>735</v>
      </c>
      <c r="B743" s="24" t="s">
        <v>44</v>
      </c>
      <c r="C743" s="23" t="str">
        <f>+[1]DEPURADO!A737</f>
        <v>RPM8326</v>
      </c>
      <c r="D743" s="23">
        <f>+[1]DEPURADO!B737</f>
        <v>8326</v>
      </c>
      <c r="E743" s="25">
        <f>+[1]DEPURADO!C737</f>
        <v>45292</v>
      </c>
      <c r="F743" s="26">
        <f>+IF([1]DEPURADO!D737&gt;1,[1]DEPURADO!D737," ")</f>
        <v>45292</v>
      </c>
      <c r="G743" s="27">
        <f>[1]DEPURADO!F737</f>
        <v>149548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0</v>
      </c>
      <c r="L743" s="28">
        <v>0</v>
      </c>
      <c r="M743" s="28">
        <v>0</v>
      </c>
      <c r="N743" s="28">
        <f t="shared" si="77"/>
        <v>0</v>
      </c>
      <c r="O743" s="28">
        <f t="shared" si="78"/>
        <v>149548</v>
      </c>
      <c r="P743" s="24">
        <f>IF([1]DEPURADO!H737&gt;1,0,[1]DEPURADO!B737)</f>
        <v>0</v>
      </c>
      <c r="Q743" s="30">
        <f t="shared" si="79"/>
        <v>0</v>
      </c>
      <c r="R743" s="31">
        <f t="shared" si="80"/>
        <v>149548</v>
      </c>
      <c r="S743" s="31">
        <f>+[1]DEPURADO!J737</f>
        <v>0</v>
      </c>
      <c r="T743" s="23" t="s">
        <v>45</v>
      </c>
      <c r="U743" s="31">
        <f>+[1]DEPURADO!I737</f>
        <v>0</v>
      </c>
      <c r="V743" s="30"/>
      <c r="W743" s="23" t="s">
        <v>45</v>
      </c>
      <c r="X743" s="31">
        <f>+[1]DEPURADO!K737+[1]DEPURADO!L737</f>
        <v>0</v>
      </c>
      <c r="Y743" s="23" t="s">
        <v>45</v>
      </c>
      <c r="Z743" s="31">
        <f t="shared" si="81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82"/>
        <v>0</v>
      </c>
      <c r="AH743" s="30">
        <v>0</v>
      </c>
      <c r="AI743" s="30" t="str">
        <f>+[1]DEPURADO!G737</f>
        <v>NO RADICADA</v>
      </c>
      <c r="AJ743" s="32"/>
      <c r="AK743" s="33"/>
    </row>
    <row r="744" spans="1:37" s="34" customFormat="1" x14ac:dyDescent="0.25">
      <c r="A744" s="23">
        <f t="shared" si="83"/>
        <v>736</v>
      </c>
      <c r="B744" s="24" t="s">
        <v>44</v>
      </c>
      <c r="C744" s="23" t="str">
        <f>+[1]DEPURADO!A738</f>
        <v>RPM8447</v>
      </c>
      <c r="D744" s="23">
        <f>+[1]DEPURADO!B738</f>
        <v>8447</v>
      </c>
      <c r="E744" s="25">
        <f>+[1]DEPURADO!C738</f>
        <v>45292</v>
      </c>
      <c r="F744" s="26">
        <f>+IF([1]DEPURADO!D738&gt;1,[1]DEPURADO!D738," ")</f>
        <v>45292</v>
      </c>
      <c r="G744" s="27">
        <f>[1]DEPURADO!F738</f>
        <v>149298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0</v>
      </c>
      <c r="L744" s="28">
        <v>0</v>
      </c>
      <c r="M744" s="28">
        <v>0</v>
      </c>
      <c r="N744" s="28">
        <f t="shared" si="77"/>
        <v>0</v>
      </c>
      <c r="O744" s="28">
        <f t="shared" si="78"/>
        <v>149298</v>
      </c>
      <c r="P744" s="24">
        <f>IF([1]DEPURADO!H738&gt;1,0,[1]DEPURADO!B738)</f>
        <v>0</v>
      </c>
      <c r="Q744" s="30">
        <f t="shared" si="79"/>
        <v>0</v>
      </c>
      <c r="R744" s="31">
        <f t="shared" si="80"/>
        <v>149298</v>
      </c>
      <c r="S744" s="31">
        <f>+[1]DEPURADO!J738</f>
        <v>0</v>
      </c>
      <c r="T744" s="23" t="s">
        <v>45</v>
      </c>
      <c r="U744" s="31">
        <f>+[1]DEPURADO!I738</f>
        <v>0</v>
      </c>
      <c r="V744" s="30"/>
      <c r="W744" s="23" t="s">
        <v>45</v>
      </c>
      <c r="X744" s="31">
        <f>+[1]DEPURADO!K738+[1]DEPURADO!L738</f>
        <v>0</v>
      </c>
      <c r="Y744" s="23" t="s">
        <v>45</v>
      </c>
      <c r="Z744" s="31">
        <f t="shared" si="81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82"/>
        <v>0</v>
      </c>
      <c r="AH744" s="30">
        <v>0</v>
      </c>
      <c r="AI744" s="30" t="str">
        <f>+[1]DEPURADO!G738</f>
        <v>NO RADICADA</v>
      </c>
      <c r="AJ744" s="32"/>
      <c r="AK744" s="33"/>
    </row>
    <row r="745" spans="1:37" s="34" customFormat="1" x14ac:dyDescent="0.25">
      <c r="A745" s="23">
        <f t="shared" si="83"/>
        <v>737</v>
      </c>
      <c r="B745" s="24" t="s">
        <v>44</v>
      </c>
      <c r="C745" s="23" t="str">
        <f>+[1]DEPURADO!A739</f>
        <v>RPM8455</v>
      </c>
      <c r="D745" s="23">
        <f>+[1]DEPURADO!B739</f>
        <v>8455</v>
      </c>
      <c r="E745" s="25">
        <f>+[1]DEPURADO!C739</f>
        <v>45292</v>
      </c>
      <c r="F745" s="26">
        <f>+IF([1]DEPURADO!D739&gt;1,[1]DEPURADO!D739," ")</f>
        <v>45292</v>
      </c>
      <c r="G745" s="27">
        <f>[1]DEPURADO!F739</f>
        <v>778041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0</v>
      </c>
      <c r="L745" s="28">
        <v>0</v>
      </c>
      <c r="M745" s="28">
        <v>0</v>
      </c>
      <c r="N745" s="28">
        <f t="shared" si="77"/>
        <v>0</v>
      </c>
      <c r="O745" s="28">
        <f t="shared" si="78"/>
        <v>778041</v>
      </c>
      <c r="P745" s="24">
        <f>IF([1]DEPURADO!H739&gt;1,0,[1]DEPURADO!B739)</f>
        <v>0</v>
      </c>
      <c r="Q745" s="30">
        <f t="shared" si="79"/>
        <v>0</v>
      </c>
      <c r="R745" s="31">
        <f t="shared" si="80"/>
        <v>778041</v>
      </c>
      <c r="S745" s="31">
        <f>+[1]DEPURADO!J739</f>
        <v>0</v>
      </c>
      <c r="T745" s="23" t="s">
        <v>45</v>
      </c>
      <c r="U745" s="31">
        <f>+[1]DEPURADO!I739</f>
        <v>0</v>
      </c>
      <c r="V745" s="30"/>
      <c r="W745" s="23" t="s">
        <v>45</v>
      </c>
      <c r="X745" s="31">
        <f>+[1]DEPURADO!K739+[1]DEPURADO!L739</f>
        <v>0</v>
      </c>
      <c r="Y745" s="23" t="s">
        <v>45</v>
      </c>
      <c r="Z745" s="31">
        <f t="shared" si="81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82"/>
        <v>0</v>
      </c>
      <c r="AH745" s="30">
        <v>0</v>
      </c>
      <c r="AI745" s="30" t="str">
        <f>+[1]DEPURADO!G739</f>
        <v>NO RADICADA</v>
      </c>
      <c r="AJ745" s="32"/>
      <c r="AK745" s="33"/>
    </row>
    <row r="746" spans="1:37" s="34" customFormat="1" x14ac:dyDescent="0.25">
      <c r="A746" s="23">
        <f t="shared" si="83"/>
        <v>738</v>
      </c>
      <c r="B746" s="24" t="s">
        <v>44</v>
      </c>
      <c r="C746" s="23" t="str">
        <f>+[1]DEPURADO!A740</f>
        <v>RPM8457</v>
      </c>
      <c r="D746" s="23">
        <f>+[1]DEPURADO!B740</f>
        <v>8457</v>
      </c>
      <c r="E746" s="25">
        <f>+[1]DEPURADO!C740</f>
        <v>45292</v>
      </c>
      <c r="F746" s="26">
        <f>+IF([1]DEPURADO!D740&gt;1,[1]DEPURADO!D740," ")</f>
        <v>45292</v>
      </c>
      <c r="G746" s="27">
        <f>[1]DEPURADO!F740</f>
        <v>701309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0</v>
      </c>
      <c r="L746" s="28">
        <v>0</v>
      </c>
      <c r="M746" s="28">
        <v>0</v>
      </c>
      <c r="N746" s="28">
        <f t="shared" si="77"/>
        <v>0</v>
      </c>
      <c r="O746" s="28">
        <f t="shared" si="78"/>
        <v>701309</v>
      </c>
      <c r="P746" s="24">
        <f>IF([1]DEPURADO!H740&gt;1,0,[1]DEPURADO!B740)</f>
        <v>0</v>
      </c>
      <c r="Q746" s="30">
        <f t="shared" si="79"/>
        <v>0</v>
      </c>
      <c r="R746" s="31">
        <f t="shared" si="80"/>
        <v>701309</v>
      </c>
      <c r="S746" s="31">
        <f>+[1]DEPURADO!J740</f>
        <v>0</v>
      </c>
      <c r="T746" s="23" t="s">
        <v>45</v>
      </c>
      <c r="U746" s="31">
        <f>+[1]DEPURADO!I740</f>
        <v>0</v>
      </c>
      <c r="V746" s="30"/>
      <c r="W746" s="23" t="s">
        <v>45</v>
      </c>
      <c r="X746" s="31">
        <f>+[1]DEPURADO!K740+[1]DEPURADO!L740</f>
        <v>0</v>
      </c>
      <c r="Y746" s="23" t="s">
        <v>45</v>
      </c>
      <c r="Z746" s="31">
        <f t="shared" si="81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82"/>
        <v>0</v>
      </c>
      <c r="AH746" s="30">
        <v>0</v>
      </c>
      <c r="AI746" s="30" t="str">
        <f>+[1]DEPURADO!G740</f>
        <v>NO RADICADA</v>
      </c>
      <c r="AJ746" s="32"/>
      <c r="AK746" s="33"/>
    </row>
    <row r="747" spans="1:37" s="34" customFormat="1" x14ac:dyDescent="0.25">
      <c r="A747" s="23">
        <f t="shared" si="83"/>
        <v>739</v>
      </c>
      <c r="B747" s="24" t="s">
        <v>44</v>
      </c>
      <c r="C747" s="23" t="str">
        <f>+[1]DEPURADO!A741</f>
        <v>RPM8492</v>
      </c>
      <c r="D747" s="23">
        <f>+[1]DEPURADO!B741</f>
        <v>8492</v>
      </c>
      <c r="E747" s="25">
        <f>+[1]DEPURADO!C741</f>
        <v>45292</v>
      </c>
      <c r="F747" s="26">
        <f>+IF([1]DEPURADO!D741&gt;1,[1]DEPURADO!D741," ")</f>
        <v>45292</v>
      </c>
      <c r="G747" s="27">
        <f>[1]DEPURADO!F741</f>
        <v>802584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0</v>
      </c>
      <c r="L747" s="28">
        <v>0</v>
      </c>
      <c r="M747" s="28">
        <v>0</v>
      </c>
      <c r="N747" s="28">
        <f t="shared" si="77"/>
        <v>0</v>
      </c>
      <c r="O747" s="28">
        <f t="shared" si="78"/>
        <v>802584</v>
      </c>
      <c r="P747" s="24">
        <f>IF([1]DEPURADO!H741&gt;1,0,[1]DEPURADO!B741)</f>
        <v>0</v>
      </c>
      <c r="Q747" s="30">
        <f t="shared" si="79"/>
        <v>0</v>
      </c>
      <c r="R747" s="31">
        <f t="shared" si="80"/>
        <v>802584</v>
      </c>
      <c r="S747" s="31">
        <f>+[1]DEPURADO!J741</f>
        <v>0</v>
      </c>
      <c r="T747" s="23" t="s">
        <v>45</v>
      </c>
      <c r="U747" s="31">
        <f>+[1]DEPURADO!I741</f>
        <v>0</v>
      </c>
      <c r="V747" s="30"/>
      <c r="W747" s="23" t="s">
        <v>45</v>
      </c>
      <c r="X747" s="31">
        <f>+[1]DEPURADO!K741+[1]DEPURADO!L741</f>
        <v>0</v>
      </c>
      <c r="Y747" s="23" t="s">
        <v>45</v>
      </c>
      <c r="Z747" s="31">
        <f t="shared" si="81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82"/>
        <v>0</v>
      </c>
      <c r="AH747" s="30">
        <v>0</v>
      </c>
      <c r="AI747" s="30" t="str">
        <f>+[1]DEPURADO!G741</f>
        <v>NO RADICADA</v>
      </c>
      <c r="AJ747" s="32"/>
      <c r="AK747" s="33"/>
    </row>
    <row r="748" spans="1:37" s="34" customFormat="1" x14ac:dyDescent="0.25">
      <c r="A748" s="23">
        <f t="shared" si="83"/>
        <v>740</v>
      </c>
      <c r="B748" s="24" t="s">
        <v>44</v>
      </c>
      <c r="C748" s="23" t="str">
        <f>+[1]DEPURADO!A742</f>
        <v>RPM8501</v>
      </c>
      <c r="D748" s="23">
        <f>+[1]DEPURADO!B742</f>
        <v>8501</v>
      </c>
      <c r="E748" s="25">
        <f>+[1]DEPURADO!C742</f>
        <v>45292</v>
      </c>
      <c r="F748" s="26">
        <f>+IF([1]DEPURADO!D742&gt;1,[1]DEPURADO!D742," ")</f>
        <v>45292</v>
      </c>
      <c r="G748" s="27">
        <f>[1]DEPURADO!F742</f>
        <v>603881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0</v>
      </c>
      <c r="L748" s="28">
        <v>0</v>
      </c>
      <c r="M748" s="28">
        <v>0</v>
      </c>
      <c r="N748" s="28">
        <f t="shared" si="77"/>
        <v>0</v>
      </c>
      <c r="O748" s="28">
        <f t="shared" si="78"/>
        <v>603881</v>
      </c>
      <c r="P748" s="24">
        <f>IF([1]DEPURADO!H742&gt;1,0,[1]DEPURADO!B742)</f>
        <v>0</v>
      </c>
      <c r="Q748" s="30">
        <f t="shared" si="79"/>
        <v>0</v>
      </c>
      <c r="R748" s="31">
        <f t="shared" si="80"/>
        <v>603881</v>
      </c>
      <c r="S748" s="31">
        <f>+[1]DEPURADO!J742</f>
        <v>0</v>
      </c>
      <c r="T748" s="23" t="s">
        <v>45</v>
      </c>
      <c r="U748" s="31">
        <f>+[1]DEPURADO!I742</f>
        <v>0</v>
      </c>
      <c r="V748" s="30"/>
      <c r="W748" s="23" t="s">
        <v>45</v>
      </c>
      <c r="X748" s="31">
        <f>+[1]DEPURADO!K742+[1]DEPURADO!L742</f>
        <v>0</v>
      </c>
      <c r="Y748" s="23" t="s">
        <v>45</v>
      </c>
      <c r="Z748" s="31">
        <f t="shared" si="81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82"/>
        <v>0</v>
      </c>
      <c r="AH748" s="30">
        <v>0</v>
      </c>
      <c r="AI748" s="30" t="str">
        <f>+[1]DEPURADO!G742</f>
        <v>NO RADICADA</v>
      </c>
      <c r="AJ748" s="32"/>
      <c r="AK748" s="33"/>
    </row>
    <row r="749" spans="1:37" s="34" customFormat="1" x14ac:dyDescent="0.25">
      <c r="A749" s="23">
        <f t="shared" si="83"/>
        <v>741</v>
      </c>
      <c r="B749" s="24" t="s">
        <v>44</v>
      </c>
      <c r="C749" s="23" t="str">
        <f>+[1]DEPURADO!A743</f>
        <v>RPM8503</v>
      </c>
      <c r="D749" s="23">
        <f>+[1]DEPURADO!B743</f>
        <v>8503</v>
      </c>
      <c r="E749" s="25">
        <f>+[1]DEPURADO!C743</f>
        <v>45292</v>
      </c>
      <c r="F749" s="26">
        <f>+IF([1]DEPURADO!D743&gt;1,[1]DEPURADO!D743," ")</f>
        <v>45292</v>
      </c>
      <c r="G749" s="27">
        <f>[1]DEPURADO!F743</f>
        <v>377725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0</v>
      </c>
      <c r="L749" s="28">
        <v>0</v>
      </c>
      <c r="M749" s="28">
        <v>0</v>
      </c>
      <c r="N749" s="28">
        <f t="shared" si="77"/>
        <v>0</v>
      </c>
      <c r="O749" s="28">
        <f t="shared" si="78"/>
        <v>377725</v>
      </c>
      <c r="P749" s="24">
        <f>IF([1]DEPURADO!H743&gt;1,0,[1]DEPURADO!B743)</f>
        <v>0</v>
      </c>
      <c r="Q749" s="30">
        <f t="shared" si="79"/>
        <v>0</v>
      </c>
      <c r="R749" s="31">
        <f t="shared" si="80"/>
        <v>377725</v>
      </c>
      <c r="S749" s="31">
        <f>+[1]DEPURADO!J743</f>
        <v>0</v>
      </c>
      <c r="T749" s="23" t="s">
        <v>45</v>
      </c>
      <c r="U749" s="31">
        <f>+[1]DEPURADO!I743</f>
        <v>0</v>
      </c>
      <c r="V749" s="30"/>
      <c r="W749" s="23" t="s">
        <v>45</v>
      </c>
      <c r="X749" s="31">
        <f>+[1]DEPURADO!K743+[1]DEPURADO!L743</f>
        <v>0</v>
      </c>
      <c r="Y749" s="23" t="s">
        <v>45</v>
      </c>
      <c r="Z749" s="31">
        <f t="shared" si="81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82"/>
        <v>0</v>
      </c>
      <c r="AH749" s="30">
        <v>0</v>
      </c>
      <c r="AI749" s="30" t="str">
        <f>+[1]DEPURADO!G743</f>
        <v>NO RADICADA</v>
      </c>
      <c r="AJ749" s="32"/>
      <c r="AK749" s="33"/>
    </row>
    <row r="750" spans="1:37" s="34" customFormat="1" x14ac:dyDescent="0.25">
      <c r="A750" s="23">
        <f t="shared" si="83"/>
        <v>742</v>
      </c>
      <c r="B750" s="24" t="s">
        <v>44</v>
      </c>
      <c r="C750" s="23" t="str">
        <f>+[1]DEPURADO!A744</f>
        <v>RPM8634</v>
      </c>
      <c r="D750" s="23">
        <f>+[1]DEPURADO!B744</f>
        <v>8634</v>
      </c>
      <c r="E750" s="25">
        <f>+[1]DEPURADO!C744</f>
        <v>45352</v>
      </c>
      <c r="F750" s="26">
        <f>+IF([1]DEPURADO!D744&gt;1,[1]DEPURADO!D744," ")</f>
        <v>45352</v>
      </c>
      <c r="G750" s="27">
        <f>[1]DEPURADO!F744</f>
        <v>162223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0</v>
      </c>
      <c r="L750" s="28">
        <v>0</v>
      </c>
      <c r="M750" s="28">
        <v>0</v>
      </c>
      <c r="N750" s="28">
        <f t="shared" si="77"/>
        <v>0</v>
      </c>
      <c r="O750" s="28">
        <f t="shared" si="78"/>
        <v>162223</v>
      </c>
      <c r="P750" s="24">
        <f>IF([1]DEPURADO!H744&gt;1,0,[1]DEPURADO!B744)</f>
        <v>0</v>
      </c>
      <c r="Q750" s="30">
        <f t="shared" si="79"/>
        <v>0</v>
      </c>
      <c r="R750" s="31">
        <f t="shared" si="80"/>
        <v>162223</v>
      </c>
      <c r="S750" s="31">
        <f>+[1]DEPURADO!J744</f>
        <v>0</v>
      </c>
      <c r="T750" s="23" t="s">
        <v>45</v>
      </c>
      <c r="U750" s="31">
        <f>+[1]DEPURADO!I744</f>
        <v>0</v>
      </c>
      <c r="V750" s="30"/>
      <c r="W750" s="23" t="s">
        <v>45</v>
      </c>
      <c r="X750" s="31">
        <f>+[1]DEPURADO!K744+[1]DEPURADO!L744</f>
        <v>0</v>
      </c>
      <c r="Y750" s="23" t="s">
        <v>45</v>
      </c>
      <c r="Z750" s="31">
        <f t="shared" si="81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82"/>
        <v>0</v>
      </c>
      <c r="AH750" s="30">
        <v>0</v>
      </c>
      <c r="AI750" s="30" t="str">
        <f>+[1]DEPURADO!G744</f>
        <v>NO RADICADA</v>
      </c>
      <c r="AJ750" s="32"/>
      <c r="AK750" s="33"/>
    </row>
    <row r="751" spans="1:37" s="34" customFormat="1" x14ac:dyDescent="0.25">
      <c r="A751" s="23">
        <f t="shared" si="83"/>
        <v>743</v>
      </c>
      <c r="B751" s="24" t="s">
        <v>44</v>
      </c>
      <c r="C751" s="23" t="str">
        <f>+[1]DEPURADO!A745</f>
        <v>RPM8640</v>
      </c>
      <c r="D751" s="23">
        <f>+[1]DEPURADO!B745</f>
        <v>8640</v>
      </c>
      <c r="E751" s="25">
        <f>+[1]DEPURADO!C745</f>
        <v>45352</v>
      </c>
      <c r="F751" s="26">
        <f>+IF([1]DEPURADO!D745&gt;1,[1]DEPURADO!D745," ")</f>
        <v>45352</v>
      </c>
      <c r="G751" s="27">
        <f>[1]DEPURADO!F745</f>
        <v>155037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0</v>
      </c>
      <c r="L751" s="28">
        <v>0</v>
      </c>
      <c r="M751" s="28">
        <v>0</v>
      </c>
      <c r="N751" s="28">
        <f t="shared" si="77"/>
        <v>0</v>
      </c>
      <c r="O751" s="28">
        <f t="shared" si="78"/>
        <v>155037</v>
      </c>
      <c r="P751" s="24">
        <f>IF([1]DEPURADO!H745&gt;1,0,[1]DEPURADO!B745)</f>
        <v>0</v>
      </c>
      <c r="Q751" s="30">
        <f t="shared" si="79"/>
        <v>0</v>
      </c>
      <c r="R751" s="31">
        <f t="shared" si="80"/>
        <v>155037</v>
      </c>
      <c r="S751" s="31">
        <f>+[1]DEPURADO!J745</f>
        <v>0</v>
      </c>
      <c r="T751" s="23" t="s">
        <v>45</v>
      </c>
      <c r="U751" s="31">
        <f>+[1]DEPURADO!I745</f>
        <v>0</v>
      </c>
      <c r="V751" s="30"/>
      <c r="W751" s="23" t="s">
        <v>45</v>
      </c>
      <c r="X751" s="31">
        <f>+[1]DEPURADO!K745+[1]DEPURADO!L745</f>
        <v>0</v>
      </c>
      <c r="Y751" s="23" t="s">
        <v>45</v>
      </c>
      <c r="Z751" s="31">
        <f t="shared" si="81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82"/>
        <v>0</v>
      </c>
      <c r="AH751" s="30">
        <v>0</v>
      </c>
      <c r="AI751" s="30" t="str">
        <f>+[1]DEPURADO!G745</f>
        <v>NO RADICADA</v>
      </c>
      <c r="AJ751" s="32"/>
      <c r="AK751" s="33"/>
    </row>
    <row r="752" spans="1:37" s="34" customFormat="1" x14ac:dyDescent="0.25">
      <c r="A752" s="23">
        <f t="shared" si="83"/>
        <v>744</v>
      </c>
      <c r="B752" s="24" t="s">
        <v>44</v>
      </c>
      <c r="C752" s="23" t="str">
        <f>+[1]DEPURADO!A746</f>
        <v>RPM8697</v>
      </c>
      <c r="D752" s="23">
        <f>+[1]DEPURADO!B746</f>
        <v>8697</v>
      </c>
      <c r="E752" s="25">
        <f>+[1]DEPURADO!C746</f>
        <v>45352</v>
      </c>
      <c r="F752" s="26">
        <f>+IF([1]DEPURADO!D746&gt;1,[1]DEPURADO!D746," ")</f>
        <v>45352</v>
      </c>
      <c r="G752" s="27">
        <f>[1]DEPURADO!F746</f>
        <v>4740000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77"/>
        <v>0</v>
      </c>
      <c r="O752" s="28">
        <f t="shared" si="78"/>
        <v>4740000</v>
      </c>
      <c r="P752" s="24">
        <f>IF([1]DEPURADO!H746&gt;1,0,[1]DEPURADO!B746)</f>
        <v>0</v>
      </c>
      <c r="Q752" s="30">
        <f t="shared" si="79"/>
        <v>0</v>
      </c>
      <c r="R752" s="31">
        <f t="shared" si="80"/>
        <v>4740000</v>
      </c>
      <c r="S752" s="31">
        <f>+[1]DEPURADO!J746</f>
        <v>0</v>
      </c>
      <c r="T752" s="23" t="s">
        <v>45</v>
      </c>
      <c r="U752" s="31">
        <f>+[1]DEPURADO!I746</f>
        <v>0</v>
      </c>
      <c r="V752" s="30"/>
      <c r="W752" s="23" t="s">
        <v>45</v>
      </c>
      <c r="X752" s="31">
        <f>+[1]DEPURADO!K746+[1]DEPURADO!L746</f>
        <v>0</v>
      </c>
      <c r="Y752" s="23" t="s">
        <v>45</v>
      </c>
      <c r="Z752" s="31">
        <f t="shared" si="81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82"/>
        <v>0</v>
      </c>
      <c r="AH752" s="30">
        <v>0</v>
      </c>
      <c r="AI752" s="30" t="str">
        <f>+[1]DEPURADO!G746</f>
        <v>NO RADICADA</v>
      </c>
      <c r="AJ752" s="32"/>
      <c r="AK752" s="33"/>
    </row>
    <row r="753" spans="1:37" s="34" customFormat="1" x14ac:dyDescent="0.25">
      <c r="A753" s="23">
        <f t="shared" si="83"/>
        <v>745</v>
      </c>
      <c r="B753" s="24" t="s">
        <v>44</v>
      </c>
      <c r="C753" s="23" t="str">
        <f>+[1]DEPURADO!A747</f>
        <v>RPM8726</v>
      </c>
      <c r="D753" s="23">
        <f>+[1]DEPURADO!B747</f>
        <v>8726</v>
      </c>
      <c r="E753" s="25">
        <f>+[1]DEPURADO!C747</f>
        <v>45352</v>
      </c>
      <c r="F753" s="26">
        <f>+IF([1]DEPURADO!D747&gt;1,[1]DEPURADO!D747," ")</f>
        <v>45352</v>
      </c>
      <c r="G753" s="27">
        <f>[1]DEPURADO!F747</f>
        <v>524071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0</v>
      </c>
      <c r="L753" s="28">
        <v>0</v>
      </c>
      <c r="M753" s="28">
        <v>0</v>
      </c>
      <c r="N753" s="28">
        <f t="shared" si="77"/>
        <v>0</v>
      </c>
      <c r="O753" s="28">
        <f t="shared" si="78"/>
        <v>524071</v>
      </c>
      <c r="P753" s="24">
        <f>IF([1]DEPURADO!H747&gt;1,0,[1]DEPURADO!B747)</f>
        <v>0</v>
      </c>
      <c r="Q753" s="30">
        <f t="shared" si="79"/>
        <v>0</v>
      </c>
      <c r="R753" s="31">
        <f t="shared" si="80"/>
        <v>524071</v>
      </c>
      <c r="S753" s="31">
        <f>+[1]DEPURADO!J747</f>
        <v>0</v>
      </c>
      <c r="T753" s="23" t="s">
        <v>45</v>
      </c>
      <c r="U753" s="31">
        <f>+[1]DEPURADO!I747</f>
        <v>0</v>
      </c>
      <c r="V753" s="30"/>
      <c r="W753" s="23" t="s">
        <v>45</v>
      </c>
      <c r="X753" s="31">
        <f>+[1]DEPURADO!K747+[1]DEPURADO!L747</f>
        <v>0</v>
      </c>
      <c r="Y753" s="23" t="s">
        <v>45</v>
      </c>
      <c r="Z753" s="31">
        <f t="shared" si="81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82"/>
        <v>0</v>
      </c>
      <c r="AH753" s="30">
        <v>0</v>
      </c>
      <c r="AI753" s="30" t="str">
        <f>+[1]DEPURADO!G747</f>
        <v>NO RADICADA</v>
      </c>
      <c r="AJ753" s="32"/>
      <c r="AK753" s="33"/>
    </row>
    <row r="754" spans="1:37" s="34" customFormat="1" x14ac:dyDescent="0.25">
      <c r="A754" s="23">
        <f t="shared" si="83"/>
        <v>746</v>
      </c>
      <c r="B754" s="24" t="s">
        <v>44</v>
      </c>
      <c r="C754" s="23" t="str">
        <f>+[1]DEPURADO!A748</f>
        <v>RPM9403</v>
      </c>
      <c r="D754" s="23">
        <f>+[1]DEPURADO!B748</f>
        <v>9403</v>
      </c>
      <c r="E754" s="25">
        <f>+[1]DEPURADO!C748</f>
        <v>45444</v>
      </c>
      <c r="F754" s="26">
        <f>+IF([1]DEPURADO!D748&gt;1,[1]DEPURADO!D748," ")</f>
        <v>45444</v>
      </c>
      <c r="G754" s="27">
        <f>[1]DEPURADO!F748</f>
        <v>790806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0</v>
      </c>
      <c r="L754" s="28">
        <v>0</v>
      </c>
      <c r="M754" s="28">
        <v>0</v>
      </c>
      <c r="N754" s="28">
        <f t="shared" si="77"/>
        <v>0</v>
      </c>
      <c r="O754" s="28">
        <f t="shared" si="78"/>
        <v>790806</v>
      </c>
      <c r="P754" s="24">
        <f>IF([1]DEPURADO!H748&gt;1,0,[1]DEPURADO!B748)</f>
        <v>0</v>
      </c>
      <c r="Q754" s="30">
        <f t="shared" si="79"/>
        <v>0</v>
      </c>
      <c r="R754" s="31">
        <f t="shared" si="80"/>
        <v>790806</v>
      </c>
      <c r="S754" s="31">
        <f>+[1]DEPURADO!J748</f>
        <v>0</v>
      </c>
      <c r="T754" s="23" t="s">
        <v>45</v>
      </c>
      <c r="U754" s="31">
        <f>+[1]DEPURADO!I748</f>
        <v>0</v>
      </c>
      <c r="V754" s="30"/>
      <c r="W754" s="23" t="s">
        <v>45</v>
      </c>
      <c r="X754" s="31">
        <f>+[1]DEPURADO!K748+[1]DEPURADO!L748</f>
        <v>0</v>
      </c>
      <c r="Y754" s="23" t="s">
        <v>45</v>
      </c>
      <c r="Z754" s="31">
        <f t="shared" si="81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82"/>
        <v>0</v>
      </c>
      <c r="AH754" s="30">
        <v>0</v>
      </c>
      <c r="AI754" s="30" t="str">
        <f>+[1]DEPURADO!G748</f>
        <v>NO RADICADA</v>
      </c>
      <c r="AJ754" s="32"/>
      <c r="AK754" s="33"/>
    </row>
    <row r="755" spans="1:37" s="34" customFormat="1" x14ac:dyDescent="0.25">
      <c r="A755" s="23">
        <f t="shared" si="83"/>
        <v>747</v>
      </c>
      <c r="B755" s="24" t="s">
        <v>44</v>
      </c>
      <c r="C755" s="23" t="str">
        <f>+[1]DEPURADO!A749</f>
        <v>RPM9419</v>
      </c>
      <c r="D755" s="23">
        <f>+[1]DEPURADO!B749</f>
        <v>9419</v>
      </c>
      <c r="E755" s="25">
        <f>+[1]DEPURADO!C749</f>
        <v>45444</v>
      </c>
      <c r="F755" s="26">
        <f>+IF([1]DEPURADO!D749&gt;1,[1]DEPURADO!D749," ")</f>
        <v>45444</v>
      </c>
      <c r="G755" s="27">
        <f>[1]DEPURADO!F749</f>
        <v>176770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0</v>
      </c>
      <c r="L755" s="28">
        <v>0</v>
      </c>
      <c r="M755" s="28">
        <v>0</v>
      </c>
      <c r="N755" s="28">
        <f t="shared" si="77"/>
        <v>0</v>
      </c>
      <c r="O755" s="28">
        <f t="shared" si="78"/>
        <v>176770</v>
      </c>
      <c r="P755" s="24">
        <f>IF([1]DEPURADO!H749&gt;1,0,[1]DEPURADO!B749)</f>
        <v>0</v>
      </c>
      <c r="Q755" s="30">
        <f t="shared" si="79"/>
        <v>0</v>
      </c>
      <c r="R755" s="31">
        <f t="shared" si="80"/>
        <v>176770</v>
      </c>
      <c r="S755" s="31">
        <f>+[1]DEPURADO!J749</f>
        <v>0</v>
      </c>
      <c r="T755" s="23" t="s">
        <v>45</v>
      </c>
      <c r="U755" s="31">
        <f>+[1]DEPURADO!I749</f>
        <v>0</v>
      </c>
      <c r="V755" s="30"/>
      <c r="W755" s="23" t="s">
        <v>45</v>
      </c>
      <c r="X755" s="31">
        <f>+[1]DEPURADO!K749+[1]DEPURADO!L749</f>
        <v>0</v>
      </c>
      <c r="Y755" s="23" t="s">
        <v>45</v>
      </c>
      <c r="Z755" s="31">
        <f t="shared" si="81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82"/>
        <v>0</v>
      </c>
      <c r="AH755" s="30">
        <v>0</v>
      </c>
      <c r="AI755" s="30" t="str">
        <f>+[1]DEPURADO!G749</f>
        <v>NO RADICADA</v>
      </c>
      <c r="AJ755" s="32"/>
      <c r="AK755" s="33"/>
    </row>
    <row r="756" spans="1:37" s="34" customFormat="1" x14ac:dyDescent="0.25">
      <c r="A756" s="23">
        <f t="shared" si="83"/>
        <v>748</v>
      </c>
      <c r="B756" s="24" t="s">
        <v>44</v>
      </c>
      <c r="C756" s="23" t="str">
        <f>+[1]DEPURADO!A750</f>
        <v>RPM9579</v>
      </c>
      <c r="D756" s="23">
        <f>+[1]DEPURADO!B750</f>
        <v>9579</v>
      </c>
      <c r="E756" s="25">
        <f>+[1]DEPURADO!C750</f>
        <v>45483</v>
      </c>
      <c r="F756" s="26">
        <f>+IF([1]DEPURADO!D750&gt;1,[1]DEPURADO!D750," ")</f>
        <v>45483</v>
      </c>
      <c r="G756" s="27">
        <f>[1]DEPURADO!F750</f>
        <v>195948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0</v>
      </c>
      <c r="L756" s="28">
        <v>0</v>
      </c>
      <c r="M756" s="28">
        <v>0</v>
      </c>
      <c r="N756" s="28">
        <f t="shared" si="77"/>
        <v>0</v>
      </c>
      <c r="O756" s="28">
        <f t="shared" si="78"/>
        <v>195948</v>
      </c>
      <c r="P756" s="24">
        <f>IF([1]DEPURADO!H750&gt;1,0,[1]DEPURADO!B750)</f>
        <v>0</v>
      </c>
      <c r="Q756" s="30">
        <f t="shared" si="79"/>
        <v>0</v>
      </c>
      <c r="R756" s="31">
        <f t="shared" si="80"/>
        <v>195948</v>
      </c>
      <c r="S756" s="31">
        <f>+[1]DEPURADO!J750</f>
        <v>0</v>
      </c>
      <c r="T756" s="23" t="s">
        <v>45</v>
      </c>
      <c r="U756" s="31">
        <f>+[1]DEPURADO!I750</f>
        <v>0</v>
      </c>
      <c r="V756" s="30"/>
      <c r="W756" s="23" t="s">
        <v>45</v>
      </c>
      <c r="X756" s="31">
        <f>+[1]DEPURADO!K750+[1]DEPURADO!L750</f>
        <v>0</v>
      </c>
      <c r="Y756" s="23" t="s">
        <v>45</v>
      </c>
      <c r="Z756" s="31">
        <f t="shared" si="81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82"/>
        <v>0</v>
      </c>
      <c r="AH756" s="30">
        <v>0</v>
      </c>
      <c r="AI756" s="30" t="str">
        <f>+[1]DEPURADO!G750</f>
        <v>NO RADICADA</v>
      </c>
      <c r="AJ756" s="32"/>
      <c r="AK756" s="33"/>
    </row>
    <row r="757" spans="1:37" s="34" customFormat="1" x14ac:dyDescent="0.25">
      <c r="A757" s="23">
        <f t="shared" si="83"/>
        <v>749</v>
      </c>
      <c r="B757" s="24" t="s">
        <v>44</v>
      </c>
      <c r="C757" s="23" t="str">
        <f>+[1]DEPURADO!A751</f>
        <v>RPM9598</v>
      </c>
      <c r="D757" s="23">
        <f>+[1]DEPURADO!B751</f>
        <v>9598</v>
      </c>
      <c r="E757" s="25">
        <f>+[1]DEPURADO!C751</f>
        <v>45516</v>
      </c>
      <c r="F757" s="26">
        <f>+IF([1]DEPURADO!D751&gt;1,[1]DEPURADO!D751," ")</f>
        <v>45516</v>
      </c>
      <c r="G757" s="27">
        <f>[1]DEPURADO!F751</f>
        <v>196617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0</v>
      </c>
      <c r="L757" s="28">
        <v>0</v>
      </c>
      <c r="M757" s="28">
        <v>0</v>
      </c>
      <c r="N757" s="28">
        <f t="shared" si="77"/>
        <v>0</v>
      </c>
      <c r="O757" s="28">
        <f t="shared" si="78"/>
        <v>196617</v>
      </c>
      <c r="P757" s="24">
        <f>IF([1]DEPURADO!H751&gt;1,0,[1]DEPURADO!B751)</f>
        <v>0</v>
      </c>
      <c r="Q757" s="30">
        <f t="shared" si="79"/>
        <v>0</v>
      </c>
      <c r="R757" s="31">
        <f t="shared" si="80"/>
        <v>196617</v>
      </c>
      <c r="S757" s="31">
        <f>+[1]DEPURADO!J751</f>
        <v>0</v>
      </c>
      <c r="T757" s="23" t="s">
        <v>45</v>
      </c>
      <c r="U757" s="31">
        <f>+[1]DEPURADO!I751</f>
        <v>0</v>
      </c>
      <c r="V757" s="30"/>
      <c r="W757" s="23" t="s">
        <v>45</v>
      </c>
      <c r="X757" s="31">
        <f>+[1]DEPURADO!K751+[1]DEPURADO!L751</f>
        <v>0</v>
      </c>
      <c r="Y757" s="23" t="s">
        <v>45</v>
      </c>
      <c r="Z757" s="31">
        <f t="shared" si="81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82"/>
        <v>0</v>
      </c>
      <c r="AH757" s="30">
        <v>0</v>
      </c>
      <c r="AI757" s="30" t="str">
        <f>+[1]DEPURADO!G751</f>
        <v>NO RADICADA</v>
      </c>
      <c r="AJ757" s="32"/>
      <c r="AK757" s="33"/>
    </row>
    <row r="758" spans="1:37" s="34" customFormat="1" x14ac:dyDescent="0.25">
      <c r="A758" s="23">
        <f t="shared" si="83"/>
        <v>750</v>
      </c>
      <c r="B758" s="24" t="s">
        <v>44</v>
      </c>
      <c r="C758" s="23" t="str">
        <f>+[1]DEPURADO!A752</f>
        <v>RPM9599</v>
      </c>
      <c r="D758" s="23">
        <f>+[1]DEPURADO!B752</f>
        <v>9599</v>
      </c>
      <c r="E758" s="25">
        <f>+[1]DEPURADO!C752</f>
        <v>45516</v>
      </c>
      <c r="F758" s="26">
        <f>+IF([1]DEPURADO!D752&gt;1,[1]DEPURADO!D752," ")</f>
        <v>45516</v>
      </c>
      <c r="G758" s="27">
        <f>[1]DEPURADO!F752</f>
        <v>147176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0</v>
      </c>
      <c r="L758" s="28">
        <v>0</v>
      </c>
      <c r="M758" s="28">
        <v>0</v>
      </c>
      <c r="N758" s="28">
        <f t="shared" si="77"/>
        <v>0</v>
      </c>
      <c r="O758" s="28">
        <f t="shared" si="78"/>
        <v>147176</v>
      </c>
      <c r="P758" s="24">
        <f>IF([1]DEPURADO!H752&gt;1,0,[1]DEPURADO!B752)</f>
        <v>0</v>
      </c>
      <c r="Q758" s="30">
        <f t="shared" si="79"/>
        <v>0</v>
      </c>
      <c r="R758" s="31">
        <f t="shared" si="80"/>
        <v>147176</v>
      </c>
      <c r="S758" s="31">
        <f>+[1]DEPURADO!J752</f>
        <v>0</v>
      </c>
      <c r="T758" s="23" t="s">
        <v>45</v>
      </c>
      <c r="U758" s="31">
        <f>+[1]DEPURADO!I752</f>
        <v>0</v>
      </c>
      <c r="V758" s="30"/>
      <c r="W758" s="23" t="s">
        <v>45</v>
      </c>
      <c r="X758" s="31">
        <f>+[1]DEPURADO!K752+[1]DEPURADO!L752</f>
        <v>0</v>
      </c>
      <c r="Y758" s="23" t="s">
        <v>45</v>
      </c>
      <c r="Z758" s="31">
        <f t="shared" si="81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82"/>
        <v>0</v>
      </c>
      <c r="AH758" s="30">
        <v>0</v>
      </c>
      <c r="AI758" s="30" t="str">
        <f>+[1]DEPURADO!G752</f>
        <v>NO RADICADA</v>
      </c>
      <c r="AJ758" s="32"/>
      <c r="AK758" s="33"/>
    </row>
    <row r="759" spans="1:37" s="34" customFormat="1" x14ac:dyDescent="0.25">
      <c r="A759" s="23">
        <f t="shared" si="83"/>
        <v>751</v>
      </c>
      <c r="B759" s="24" t="s">
        <v>44</v>
      </c>
      <c r="C759" s="23" t="str">
        <f>+[1]DEPURADO!A753</f>
        <v>RPM9617</v>
      </c>
      <c r="D759" s="23">
        <f>+[1]DEPURADO!B753</f>
        <v>9617</v>
      </c>
      <c r="E759" s="25">
        <f>+[1]DEPURADO!C753</f>
        <v>45518</v>
      </c>
      <c r="F759" s="26">
        <f>+IF([1]DEPURADO!D753&gt;1,[1]DEPURADO!D753," ")</f>
        <v>45518</v>
      </c>
      <c r="G759" s="27">
        <f>[1]DEPURADO!F753</f>
        <v>161783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0</v>
      </c>
      <c r="L759" s="28">
        <v>0</v>
      </c>
      <c r="M759" s="28">
        <v>0</v>
      </c>
      <c r="N759" s="28">
        <f t="shared" si="77"/>
        <v>0</v>
      </c>
      <c r="O759" s="28">
        <f t="shared" si="78"/>
        <v>161783</v>
      </c>
      <c r="P759" s="24">
        <f>IF([1]DEPURADO!H753&gt;1,0,[1]DEPURADO!B753)</f>
        <v>0</v>
      </c>
      <c r="Q759" s="30">
        <f t="shared" si="79"/>
        <v>0</v>
      </c>
      <c r="R759" s="31">
        <f t="shared" si="80"/>
        <v>161783</v>
      </c>
      <c r="S759" s="31">
        <f>+[1]DEPURADO!J753</f>
        <v>0</v>
      </c>
      <c r="T759" s="23" t="s">
        <v>45</v>
      </c>
      <c r="U759" s="31">
        <f>+[1]DEPURADO!I753</f>
        <v>0</v>
      </c>
      <c r="V759" s="30"/>
      <c r="W759" s="23" t="s">
        <v>45</v>
      </c>
      <c r="X759" s="31">
        <f>+[1]DEPURADO!K753+[1]DEPURADO!L753</f>
        <v>0</v>
      </c>
      <c r="Y759" s="23" t="s">
        <v>45</v>
      </c>
      <c r="Z759" s="31">
        <f t="shared" si="81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82"/>
        <v>0</v>
      </c>
      <c r="AH759" s="30">
        <v>0</v>
      </c>
      <c r="AI759" s="30" t="str">
        <f>+[1]DEPURADO!G753</f>
        <v>NO RADICADA</v>
      </c>
      <c r="AJ759" s="32"/>
      <c r="AK759" s="33"/>
    </row>
    <row r="760" spans="1:37" s="34" customFormat="1" x14ac:dyDescent="0.25">
      <c r="A760" s="23">
        <f t="shared" si="83"/>
        <v>752</v>
      </c>
      <c r="B760" s="24" t="s">
        <v>44</v>
      </c>
      <c r="C760" s="23" t="str">
        <f>+[1]DEPURADO!A754</f>
        <v>RPM9618</v>
      </c>
      <c r="D760" s="23">
        <f>+[1]DEPURADO!B754</f>
        <v>9618</v>
      </c>
      <c r="E760" s="25">
        <f>+[1]DEPURADO!C754</f>
        <v>45518</v>
      </c>
      <c r="F760" s="26">
        <f>+IF([1]DEPURADO!D754&gt;1,[1]DEPURADO!D754," ")</f>
        <v>45518</v>
      </c>
      <c r="G760" s="27">
        <f>[1]DEPURADO!F754</f>
        <v>455637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0</v>
      </c>
      <c r="L760" s="28">
        <v>0</v>
      </c>
      <c r="M760" s="28">
        <v>0</v>
      </c>
      <c r="N760" s="28">
        <f t="shared" si="77"/>
        <v>0</v>
      </c>
      <c r="O760" s="28">
        <f t="shared" si="78"/>
        <v>455637</v>
      </c>
      <c r="P760" s="24">
        <f>IF([1]DEPURADO!H754&gt;1,0,[1]DEPURADO!B754)</f>
        <v>0</v>
      </c>
      <c r="Q760" s="30">
        <f t="shared" si="79"/>
        <v>0</v>
      </c>
      <c r="R760" s="31">
        <f t="shared" si="80"/>
        <v>455637</v>
      </c>
      <c r="S760" s="31">
        <f>+[1]DEPURADO!J754</f>
        <v>0</v>
      </c>
      <c r="T760" s="23" t="s">
        <v>45</v>
      </c>
      <c r="U760" s="31">
        <f>+[1]DEPURADO!I754</f>
        <v>0</v>
      </c>
      <c r="V760" s="30"/>
      <c r="W760" s="23" t="s">
        <v>45</v>
      </c>
      <c r="X760" s="31">
        <f>+[1]DEPURADO!K754+[1]DEPURADO!L754</f>
        <v>0</v>
      </c>
      <c r="Y760" s="23" t="s">
        <v>45</v>
      </c>
      <c r="Z760" s="31">
        <f t="shared" si="81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82"/>
        <v>0</v>
      </c>
      <c r="AH760" s="30">
        <v>0</v>
      </c>
      <c r="AI760" s="30" t="str">
        <f>+[1]DEPURADO!G754</f>
        <v>NO RADICADA</v>
      </c>
      <c r="AJ760" s="32"/>
      <c r="AK760" s="33"/>
    </row>
    <row r="761" spans="1:37" s="34" customFormat="1" x14ac:dyDescent="0.25">
      <c r="A761" s="23">
        <f t="shared" si="83"/>
        <v>753</v>
      </c>
      <c r="B761" s="24" t="s">
        <v>44</v>
      </c>
      <c r="C761" s="23" t="str">
        <f>+[1]DEPURADO!A755</f>
        <v>RPM9619</v>
      </c>
      <c r="D761" s="23">
        <f>+[1]DEPURADO!B755</f>
        <v>9619</v>
      </c>
      <c r="E761" s="25">
        <f>+[1]DEPURADO!C755</f>
        <v>45518</v>
      </c>
      <c r="F761" s="26">
        <f>+IF([1]DEPURADO!D755&gt;1,[1]DEPURADO!D755," ")</f>
        <v>45518</v>
      </c>
      <c r="G761" s="27">
        <f>[1]DEPURADO!F755</f>
        <v>94100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0</v>
      </c>
      <c r="L761" s="28">
        <v>0</v>
      </c>
      <c r="M761" s="28">
        <v>0</v>
      </c>
      <c r="N761" s="28">
        <f t="shared" si="77"/>
        <v>0</v>
      </c>
      <c r="O761" s="28">
        <f t="shared" si="78"/>
        <v>94100</v>
      </c>
      <c r="P761" s="24">
        <f>IF([1]DEPURADO!H755&gt;1,0,[1]DEPURADO!B755)</f>
        <v>0</v>
      </c>
      <c r="Q761" s="30">
        <f t="shared" si="79"/>
        <v>0</v>
      </c>
      <c r="R761" s="31">
        <f t="shared" si="80"/>
        <v>94100</v>
      </c>
      <c r="S761" s="31">
        <f>+[1]DEPURADO!J755</f>
        <v>0</v>
      </c>
      <c r="T761" s="23" t="s">
        <v>45</v>
      </c>
      <c r="U761" s="31">
        <f>+[1]DEPURADO!I755</f>
        <v>0</v>
      </c>
      <c r="V761" s="30"/>
      <c r="W761" s="23" t="s">
        <v>45</v>
      </c>
      <c r="X761" s="31">
        <f>+[1]DEPURADO!K755+[1]DEPURADO!L755</f>
        <v>0</v>
      </c>
      <c r="Y761" s="23" t="s">
        <v>45</v>
      </c>
      <c r="Z761" s="31">
        <f t="shared" si="81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82"/>
        <v>0</v>
      </c>
      <c r="AH761" s="30">
        <v>0</v>
      </c>
      <c r="AI761" s="30" t="str">
        <f>+[1]DEPURADO!G755</f>
        <v>NO RADICADA</v>
      </c>
      <c r="AJ761" s="32"/>
      <c r="AK761" s="33"/>
    </row>
    <row r="762" spans="1:37" s="34" customFormat="1" x14ac:dyDescent="0.25">
      <c r="A762" s="23">
        <f t="shared" si="83"/>
        <v>754</v>
      </c>
      <c r="B762" s="24" t="s">
        <v>44</v>
      </c>
      <c r="C762" s="23" t="str">
        <f>+[1]DEPURADO!A756</f>
        <v>RPM9620</v>
      </c>
      <c r="D762" s="23">
        <f>+[1]DEPURADO!B756</f>
        <v>9620</v>
      </c>
      <c r="E762" s="25">
        <f>+[1]DEPURADO!C756</f>
        <v>45518</v>
      </c>
      <c r="F762" s="26">
        <f>+IF([1]DEPURADO!D756&gt;1,[1]DEPURADO!D756," ")</f>
        <v>45518</v>
      </c>
      <c r="G762" s="27">
        <f>[1]DEPURADO!F756</f>
        <v>154470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0</v>
      </c>
      <c r="L762" s="28">
        <v>0</v>
      </c>
      <c r="M762" s="28">
        <v>0</v>
      </c>
      <c r="N762" s="28">
        <f t="shared" si="77"/>
        <v>0</v>
      </c>
      <c r="O762" s="28">
        <f t="shared" si="78"/>
        <v>154470</v>
      </c>
      <c r="P762" s="24">
        <f>IF([1]DEPURADO!H756&gt;1,0,[1]DEPURADO!B756)</f>
        <v>0</v>
      </c>
      <c r="Q762" s="30">
        <f t="shared" si="79"/>
        <v>0</v>
      </c>
      <c r="R762" s="31">
        <f t="shared" si="80"/>
        <v>154470</v>
      </c>
      <c r="S762" s="31">
        <f>+[1]DEPURADO!J756</f>
        <v>0</v>
      </c>
      <c r="T762" s="23" t="s">
        <v>45</v>
      </c>
      <c r="U762" s="31">
        <f>+[1]DEPURADO!I756</f>
        <v>0</v>
      </c>
      <c r="V762" s="30"/>
      <c r="W762" s="23" t="s">
        <v>45</v>
      </c>
      <c r="X762" s="31">
        <f>+[1]DEPURADO!K756+[1]DEPURADO!L756</f>
        <v>0</v>
      </c>
      <c r="Y762" s="23" t="s">
        <v>45</v>
      </c>
      <c r="Z762" s="31">
        <f t="shared" si="81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82"/>
        <v>0</v>
      </c>
      <c r="AH762" s="30">
        <v>0</v>
      </c>
      <c r="AI762" s="30" t="str">
        <f>+[1]DEPURADO!G756</f>
        <v>NO RADICADA</v>
      </c>
      <c r="AJ762" s="32"/>
      <c r="AK762" s="33"/>
    </row>
    <row r="763" spans="1:37" s="34" customFormat="1" x14ac:dyDescent="0.25">
      <c r="A763" s="23">
        <f t="shared" si="83"/>
        <v>755</v>
      </c>
      <c r="B763" s="24" t="s">
        <v>44</v>
      </c>
      <c r="C763" s="23" t="str">
        <f>+[1]DEPURADO!A757</f>
        <v>RPM9621</v>
      </c>
      <c r="D763" s="23">
        <f>+[1]DEPURADO!B757</f>
        <v>9621</v>
      </c>
      <c r="E763" s="25">
        <f>+[1]DEPURADO!C757</f>
        <v>45518</v>
      </c>
      <c r="F763" s="26">
        <f>+IF([1]DEPURADO!D757&gt;1,[1]DEPURADO!D757," ")</f>
        <v>45518</v>
      </c>
      <c r="G763" s="27">
        <f>[1]DEPURADO!F757</f>
        <v>140400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77"/>
        <v>0</v>
      </c>
      <c r="O763" s="28">
        <f t="shared" si="78"/>
        <v>140400</v>
      </c>
      <c r="P763" s="24">
        <f>IF([1]DEPURADO!H757&gt;1,0,[1]DEPURADO!B757)</f>
        <v>0</v>
      </c>
      <c r="Q763" s="30">
        <f t="shared" si="79"/>
        <v>0</v>
      </c>
      <c r="R763" s="31">
        <f t="shared" si="80"/>
        <v>140400</v>
      </c>
      <c r="S763" s="31">
        <f>+[1]DEPURADO!J757</f>
        <v>0</v>
      </c>
      <c r="T763" s="23" t="s">
        <v>45</v>
      </c>
      <c r="U763" s="31">
        <f>+[1]DEPURADO!I757</f>
        <v>0</v>
      </c>
      <c r="V763" s="30"/>
      <c r="W763" s="23" t="s">
        <v>45</v>
      </c>
      <c r="X763" s="31">
        <f>+[1]DEPURADO!K757+[1]DEPURADO!L757</f>
        <v>0</v>
      </c>
      <c r="Y763" s="23" t="s">
        <v>45</v>
      </c>
      <c r="Z763" s="31">
        <f t="shared" si="81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82"/>
        <v>0</v>
      </c>
      <c r="AH763" s="30">
        <v>0</v>
      </c>
      <c r="AI763" s="30" t="str">
        <f>+[1]DEPURADO!G757</f>
        <v>NO RADICADA</v>
      </c>
      <c r="AJ763" s="32"/>
      <c r="AK763" s="33"/>
    </row>
    <row r="764" spans="1:37" s="34" customFormat="1" x14ac:dyDescent="0.25">
      <c r="A764" s="23">
        <f t="shared" si="83"/>
        <v>756</v>
      </c>
      <c r="B764" s="24" t="s">
        <v>44</v>
      </c>
      <c r="C764" s="23" t="str">
        <f>+[1]DEPURADO!A758</f>
        <v>RPM9622</v>
      </c>
      <c r="D764" s="23">
        <f>+[1]DEPURADO!B758</f>
        <v>9622</v>
      </c>
      <c r="E764" s="25">
        <f>+[1]DEPURADO!C758</f>
        <v>45518</v>
      </c>
      <c r="F764" s="26">
        <f>+IF([1]DEPURADO!D758&gt;1,[1]DEPURADO!D758," ")</f>
        <v>45518</v>
      </c>
      <c r="G764" s="27">
        <f>[1]DEPURADO!F758</f>
        <v>198236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0</v>
      </c>
      <c r="L764" s="28">
        <v>0</v>
      </c>
      <c r="M764" s="28">
        <v>0</v>
      </c>
      <c r="N764" s="28">
        <f t="shared" si="77"/>
        <v>0</v>
      </c>
      <c r="O764" s="28">
        <f t="shared" si="78"/>
        <v>198236</v>
      </c>
      <c r="P764" s="24">
        <f>IF([1]DEPURADO!H758&gt;1,0,[1]DEPURADO!B758)</f>
        <v>0</v>
      </c>
      <c r="Q764" s="30">
        <f t="shared" si="79"/>
        <v>0</v>
      </c>
      <c r="R764" s="31">
        <f t="shared" si="80"/>
        <v>198236</v>
      </c>
      <c r="S764" s="31">
        <f>+[1]DEPURADO!J758</f>
        <v>0</v>
      </c>
      <c r="T764" s="23" t="s">
        <v>45</v>
      </c>
      <c r="U764" s="31">
        <f>+[1]DEPURADO!I758</f>
        <v>0</v>
      </c>
      <c r="V764" s="30"/>
      <c r="W764" s="23" t="s">
        <v>45</v>
      </c>
      <c r="X764" s="31">
        <f>+[1]DEPURADO!K758+[1]DEPURADO!L758</f>
        <v>0</v>
      </c>
      <c r="Y764" s="23" t="s">
        <v>45</v>
      </c>
      <c r="Z764" s="31">
        <f t="shared" si="81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82"/>
        <v>0</v>
      </c>
      <c r="AH764" s="30">
        <v>0</v>
      </c>
      <c r="AI764" s="30" t="str">
        <f>+[1]DEPURADO!G758</f>
        <v>NO RADICADA</v>
      </c>
      <c r="AJ764" s="32"/>
      <c r="AK764" s="33"/>
    </row>
    <row r="765" spans="1:37" s="34" customFormat="1" x14ac:dyDescent="0.25">
      <c r="A765" s="23">
        <f t="shared" si="83"/>
        <v>757</v>
      </c>
      <c r="B765" s="24" t="s">
        <v>44</v>
      </c>
      <c r="C765" s="23" t="str">
        <f>+[1]DEPURADO!A759</f>
        <v>RPM9623</v>
      </c>
      <c r="D765" s="23">
        <f>+[1]DEPURADO!B759</f>
        <v>9623</v>
      </c>
      <c r="E765" s="25">
        <f>+[1]DEPURADO!C759</f>
        <v>45518</v>
      </c>
      <c r="F765" s="26">
        <f>+IF([1]DEPURADO!D759&gt;1,[1]DEPURADO!D759," ")</f>
        <v>45518</v>
      </c>
      <c r="G765" s="27">
        <f>[1]DEPURADO!F759</f>
        <v>510799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0</v>
      </c>
      <c r="L765" s="28">
        <v>0</v>
      </c>
      <c r="M765" s="28">
        <v>0</v>
      </c>
      <c r="N765" s="28">
        <f t="shared" si="77"/>
        <v>0</v>
      </c>
      <c r="O765" s="28">
        <f t="shared" si="78"/>
        <v>510799</v>
      </c>
      <c r="P765" s="24">
        <f>IF([1]DEPURADO!H759&gt;1,0,[1]DEPURADO!B759)</f>
        <v>0</v>
      </c>
      <c r="Q765" s="30">
        <f t="shared" si="79"/>
        <v>0</v>
      </c>
      <c r="R765" s="31">
        <f t="shared" si="80"/>
        <v>510799</v>
      </c>
      <c r="S765" s="31">
        <f>+[1]DEPURADO!J759</f>
        <v>0</v>
      </c>
      <c r="T765" s="23" t="s">
        <v>45</v>
      </c>
      <c r="U765" s="31">
        <f>+[1]DEPURADO!I759</f>
        <v>0</v>
      </c>
      <c r="V765" s="30"/>
      <c r="W765" s="23" t="s">
        <v>45</v>
      </c>
      <c r="X765" s="31">
        <f>+[1]DEPURADO!K759+[1]DEPURADO!L759</f>
        <v>0</v>
      </c>
      <c r="Y765" s="23" t="s">
        <v>45</v>
      </c>
      <c r="Z765" s="31">
        <f t="shared" si="81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82"/>
        <v>0</v>
      </c>
      <c r="AH765" s="30">
        <v>0</v>
      </c>
      <c r="AI765" s="30" t="str">
        <f>+[1]DEPURADO!G759</f>
        <v>NO RADICADA</v>
      </c>
      <c r="AJ765" s="32"/>
      <c r="AK765" s="33"/>
    </row>
    <row r="766" spans="1:37" s="34" customFormat="1" x14ac:dyDescent="0.25">
      <c r="A766" s="23">
        <f t="shared" si="83"/>
        <v>758</v>
      </c>
      <c r="B766" s="24" t="s">
        <v>44</v>
      </c>
      <c r="C766" s="23" t="str">
        <f>+[1]DEPURADO!A760</f>
        <v>RPM9624</v>
      </c>
      <c r="D766" s="23">
        <f>+[1]DEPURADO!B760</f>
        <v>9624</v>
      </c>
      <c r="E766" s="25">
        <f>+[1]DEPURADO!C760</f>
        <v>45518</v>
      </c>
      <c r="F766" s="26">
        <f>+IF([1]DEPURADO!D760&gt;1,[1]DEPURADO!D760," ")</f>
        <v>45518</v>
      </c>
      <c r="G766" s="27">
        <f>[1]DEPURADO!F760</f>
        <v>150073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0</v>
      </c>
      <c r="L766" s="28">
        <v>0</v>
      </c>
      <c r="M766" s="28">
        <v>0</v>
      </c>
      <c r="N766" s="28">
        <f t="shared" si="77"/>
        <v>0</v>
      </c>
      <c r="O766" s="28">
        <f t="shared" si="78"/>
        <v>150073</v>
      </c>
      <c r="P766" s="24">
        <f>IF([1]DEPURADO!H760&gt;1,0,[1]DEPURADO!B760)</f>
        <v>0</v>
      </c>
      <c r="Q766" s="30">
        <f t="shared" si="79"/>
        <v>0</v>
      </c>
      <c r="R766" s="31">
        <f t="shared" si="80"/>
        <v>150073</v>
      </c>
      <c r="S766" s="31">
        <f>+[1]DEPURADO!J760</f>
        <v>0</v>
      </c>
      <c r="T766" s="23" t="s">
        <v>45</v>
      </c>
      <c r="U766" s="31">
        <f>+[1]DEPURADO!I760</f>
        <v>0</v>
      </c>
      <c r="V766" s="30"/>
      <c r="W766" s="23" t="s">
        <v>45</v>
      </c>
      <c r="X766" s="31">
        <f>+[1]DEPURADO!K760+[1]DEPURADO!L760</f>
        <v>0</v>
      </c>
      <c r="Y766" s="23" t="s">
        <v>45</v>
      </c>
      <c r="Z766" s="31">
        <f t="shared" si="81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82"/>
        <v>0</v>
      </c>
      <c r="AH766" s="30">
        <v>0</v>
      </c>
      <c r="AI766" s="30" t="str">
        <f>+[1]DEPURADO!G760</f>
        <v>NO RADICADA</v>
      </c>
      <c r="AJ766" s="32"/>
      <c r="AK766" s="33"/>
    </row>
    <row r="767" spans="1:37" s="34" customFormat="1" x14ac:dyDescent="0.25">
      <c r="A767" s="23">
        <f t="shared" si="83"/>
        <v>759</v>
      </c>
      <c r="B767" s="24" t="s">
        <v>44</v>
      </c>
      <c r="C767" s="23" t="str">
        <f>+[1]DEPURADO!A761</f>
        <v>RPM9626</v>
      </c>
      <c r="D767" s="23">
        <f>+[1]DEPURADO!B761</f>
        <v>9626</v>
      </c>
      <c r="E767" s="25">
        <f>+[1]DEPURADO!C761</f>
        <v>45518</v>
      </c>
      <c r="F767" s="26">
        <f>+IF([1]DEPURADO!D761&gt;1,[1]DEPURADO!D761," ")</f>
        <v>45518</v>
      </c>
      <c r="G767" s="27">
        <f>[1]DEPURADO!F761</f>
        <v>160144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0</v>
      </c>
      <c r="L767" s="28">
        <v>0</v>
      </c>
      <c r="M767" s="28">
        <v>0</v>
      </c>
      <c r="N767" s="28">
        <f t="shared" si="77"/>
        <v>0</v>
      </c>
      <c r="O767" s="28">
        <f t="shared" si="78"/>
        <v>160144</v>
      </c>
      <c r="P767" s="24">
        <f>IF([1]DEPURADO!H761&gt;1,0,[1]DEPURADO!B761)</f>
        <v>0</v>
      </c>
      <c r="Q767" s="30">
        <f t="shared" si="79"/>
        <v>0</v>
      </c>
      <c r="R767" s="31">
        <f t="shared" si="80"/>
        <v>160144</v>
      </c>
      <c r="S767" s="31">
        <f>+[1]DEPURADO!J761</f>
        <v>0</v>
      </c>
      <c r="T767" s="23" t="s">
        <v>45</v>
      </c>
      <c r="U767" s="31">
        <f>+[1]DEPURADO!I761</f>
        <v>0</v>
      </c>
      <c r="V767" s="30"/>
      <c r="W767" s="23" t="s">
        <v>45</v>
      </c>
      <c r="X767" s="31">
        <f>+[1]DEPURADO!K761+[1]DEPURADO!L761</f>
        <v>0</v>
      </c>
      <c r="Y767" s="23" t="s">
        <v>45</v>
      </c>
      <c r="Z767" s="31">
        <f t="shared" si="81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82"/>
        <v>0</v>
      </c>
      <c r="AH767" s="30">
        <v>0</v>
      </c>
      <c r="AI767" s="30" t="str">
        <f>+[1]DEPURADO!G761</f>
        <v>NO RADICADA</v>
      </c>
      <c r="AJ767" s="32"/>
      <c r="AK767" s="33"/>
    </row>
    <row r="768" spans="1:37" s="34" customFormat="1" x14ac:dyDescent="0.25">
      <c r="A768" s="23">
        <f t="shared" si="83"/>
        <v>760</v>
      </c>
      <c r="B768" s="24" t="s">
        <v>44</v>
      </c>
      <c r="C768" s="23" t="str">
        <f>+[1]DEPURADO!A762</f>
        <v>RPM9628</v>
      </c>
      <c r="D768" s="23">
        <f>+[1]DEPURADO!B762</f>
        <v>9628</v>
      </c>
      <c r="E768" s="25">
        <f>+[1]DEPURADO!C762</f>
        <v>45518</v>
      </c>
      <c r="F768" s="26">
        <f>+IF([1]DEPURADO!D762&gt;1,[1]DEPURADO!D762," ")</f>
        <v>45518</v>
      </c>
      <c r="G768" s="27">
        <f>[1]DEPURADO!F762</f>
        <v>149200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0</v>
      </c>
      <c r="L768" s="28">
        <v>0</v>
      </c>
      <c r="M768" s="28">
        <v>0</v>
      </c>
      <c r="N768" s="28">
        <f t="shared" si="77"/>
        <v>0</v>
      </c>
      <c r="O768" s="28">
        <f t="shared" si="78"/>
        <v>149200</v>
      </c>
      <c r="P768" s="24">
        <f>IF([1]DEPURADO!H762&gt;1,0,[1]DEPURADO!B762)</f>
        <v>0</v>
      </c>
      <c r="Q768" s="30">
        <f t="shared" si="79"/>
        <v>0</v>
      </c>
      <c r="R768" s="31">
        <f t="shared" si="80"/>
        <v>149200</v>
      </c>
      <c r="S768" s="31">
        <f>+[1]DEPURADO!J762</f>
        <v>0</v>
      </c>
      <c r="T768" s="23" t="s">
        <v>45</v>
      </c>
      <c r="U768" s="31">
        <f>+[1]DEPURADO!I762</f>
        <v>0</v>
      </c>
      <c r="V768" s="30"/>
      <c r="W768" s="23" t="s">
        <v>45</v>
      </c>
      <c r="X768" s="31">
        <f>+[1]DEPURADO!K762+[1]DEPURADO!L762</f>
        <v>0</v>
      </c>
      <c r="Y768" s="23" t="s">
        <v>45</v>
      </c>
      <c r="Z768" s="31">
        <f t="shared" si="81"/>
        <v>0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82"/>
        <v>0</v>
      </c>
      <c r="AH768" s="30">
        <v>0</v>
      </c>
      <c r="AI768" s="30" t="str">
        <f>+[1]DEPURADO!G762</f>
        <v>NO RADICADA</v>
      </c>
      <c r="AJ768" s="32"/>
      <c r="AK768" s="33"/>
    </row>
    <row r="769" spans="1:37" s="34" customFormat="1" x14ac:dyDescent="0.25">
      <c r="A769" s="23">
        <f t="shared" si="83"/>
        <v>761</v>
      </c>
      <c r="B769" s="24" t="s">
        <v>44</v>
      </c>
      <c r="C769" s="23" t="str">
        <f>+[1]DEPURADO!A763</f>
        <v>RPM9629</v>
      </c>
      <c r="D769" s="23">
        <f>+[1]DEPURADO!B763</f>
        <v>9629</v>
      </c>
      <c r="E769" s="25">
        <f>+[1]DEPURADO!C763</f>
        <v>45518</v>
      </c>
      <c r="F769" s="26">
        <f>+IF([1]DEPURADO!D763&gt;1,[1]DEPURADO!D763," ")</f>
        <v>45518</v>
      </c>
      <c r="G769" s="27">
        <f>[1]DEPURADO!F763</f>
        <v>140400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0</v>
      </c>
      <c r="L769" s="28">
        <v>0</v>
      </c>
      <c r="M769" s="28">
        <v>0</v>
      </c>
      <c r="N769" s="28">
        <f t="shared" si="77"/>
        <v>0</v>
      </c>
      <c r="O769" s="28">
        <f t="shared" si="78"/>
        <v>140400</v>
      </c>
      <c r="P769" s="24">
        <f>IF([1]DEPURADO!H763&gt;1,0,[1]DEPURADO!B763)</f>
        <v>0</v>
      </c>
      <c r="Q769" s="30">
        <f t="shared" si="79"/>
        <v>0</v>
      </c>
      <c r="R769" s="31">
        <f t="shared" si="80"/>
        <v>140400</v>
      </c>
      <c r="S769" s="31">
        <f>+[1]DEPURADO!J763</f>
        <v>0</v>
      </c>
      <c r="T769" s="23" t="s">
        <v>45</v>
      </c>
      <c r="U769" s="31">
        <f>+[1]DEPURADO!I763</f>
        <v>0</v>
      </c>
      <c r="V769" s="30"/>
      <c r="W769" s="23" t="s">
        <v>45</v>
      </c>
      <c r="X769" s="31">
        <f>+[1]DEPURADO!K763+[1]DEPURADO!L763</f>
        <v>0</v>
      </c>
      <c r="Y769" s="23" t="s">
        <v>45</v>
      </c>
      <c r="Z769" s="31">
        <f t="shared" si="81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82"/>
        <v>0</v>
      </c>
      <c r="AH769" s="30">
        <v>0</v>
      </c>
      <c r="AI769" s="30" t="str">
        <f>+[1]DEPURADO!G763</f>
        <v>NO RADICADA</v>
      </c>
      <c r="AJ769" s="32"/>
      <c r="AK769" s="33"/>
    </row>
    <row r="770" spans="1:37" s="34" customFormat="1" x14ac:dyDescent="0.25">
      <c r="A770" s="23">
        <f t="shared" si="83"/>
        <v>762</v>
      </c>
      <c r="B770" s="24" t="s">
        <v>44</v>
      </c>
      <c r="C770" s="23" t="str">
        <f>+[1]DEPURADO!A764</f>
        <v>RPM9636</v>
      </c>
      <c r="D770" s="23">
        <f>+[1]DEPURADO!B764</f>
        <v>9636</v>
      </c>
      <c r="E770" s="25">
        <f>+[1]DEPURADO!C764</f>
        <v>45518</v>
      </c>
      <c r="F770" s="26">
        <f>+IF([1]DEPURADO!D764&gt;1,[1]DEPURADO!D764," ")</f>
        <v>45518</v>
      </c>
      <c r="G770" s="27">
        <f>[1]DEPURADO!F764</f>
        <v>190273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0</v>
      </c>
      <c r="L770" s="28">
        <v>0</v>
      </c>
      <c r="M770" s="28">
        <v>0</v>
      </c>
      <c r="N770" s="28">
        <f t="shared" si="77"/>
        <v>0</v>
      </c>
      <c r="O770" s="28">
        <f t="shared" si="78"/>
        <v>190273</v>
      </c>
      <c r="P770" s="24">
        <f>IF([1]DEPURADO!H764&gt;1,0,[1]DEPURADO!B764)</f>
        <v>0</v>
      </c>
      <c r="Q770" s="30">
        <f t="shared" si="79"/>
        <v>0</v>
      </c>
      <c r="R770" s="31">
        <f t="shared" si="80"/>
        <v>190273</v>
      </c>
      <c r="S770" s="31">
        <f>+[1]DEPURADO!J764</f>
        <v>0</v>
      </c>
      <c r="T770" s="23" t="s">
        <v>45</v>
      </c>
      <c r="U770" s="31">
        <f>+[1]DEPURADO!I764</f>
        <v>0</v>
      </c>
      <c r="V770" s="30"/>
      <c r="W770" s="23" t="s">
        <v>45</v>
      </c>
      <c r="X770" s="31">
        <f>+[1]DEPURADO!K764+[1]DEPURADO!L764</f>
        <v>0</v>
      </c>
      <c r="Y770" s="23" t="s">
        <v>45</v>
      </c>
      <c r="Z770" s="31">
        <f t="shared" si="81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82"/>
        <v>0</v>
      </c>
      <c r="AH770" s="30">
        <v>0</v>
      </c>
      <c r="AI770" s="30" t="str">
        <f>+[1]DEPURADO!G764</f>
        <v>NO RADICADA</v>
      </c>
      <c r="AJ770" s="32"/>
      <c r="AK770" s="33"/>
    </row>
    <row r="771" spans="1:37" s="34" customFormat="1" x14ac:dyDescent="0.25">
      <c r="A771" s="23">
        <f t="shared" si="83"/>
        <v>763</v>
      </c>
      <c r="B771" s="24" t="s">
        <v>44</v>
      </c>
      <c r="C771" s="23" t="str">
        <f>+[1]DEPURADO!A765</f>
        <v>RPM9637</v>
      </c>
      <c r="D771" s="23">
        <f>+[1]DEPURADO!B765</f>
        <v>9637</v>
      </c>
      <c r="E771" s="25">
        <f>+[1]DEPURADO!C765</f>
        <v>45518</v>
      </c>
      <c r="F771" s="26">
        <f>+IF([1]DEPURADO!D765&gt;1,[1]DEPURADO!D765," ")</f>
        <v>45518</v>
      </c>
      <c r="G771" s="27">
        <f>[1]DEPURADO!F765</f>
        <v>244688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77"/>
        <v>0</v>
      </c>
      <c r="O771" s="28">
        <f t="shared" si="78"/>
        <v>244688</v>
      </c>
      <c r="P771" s="24">
        <f>IF([1]DEPURADO!H765&gt;1,0,[1]DEPURADO!B765)</f>
        <v>0</v>
      </c>
      <c r="Q771" s="30">
        <f t="shared" si="79"/>
        <v>0</v>
      </c>
      <c r="R771" s="31">
        <f t="shared" si="80"/>
        <v>244688</v>
      </c>
      <c r="S771" s="31">
        <f>+[1]DEPURADO!J765</f>
        <v>0</v>
      </c>
      <c r="T771" s="23" t="s">
        <v>45</v>
      </c>
      <c r="U771" s="31">
        <f>+[1]DEPURADO!I765</f>
        <v>0</v>
      </c>
      <c r="V771" s="30"/>
      <c r="W771" s="23" t="s">
        <v>45</v>
      </c>
      <c r="X771" s="31">
        <f>+[1]DEPURADO!K765+[1]DEPURADO!L765</f>
        <v>0</v>
      </c>
      <c r="Y771" s="23" t="s">
        <v>45</v>
      </c>
      <c r="Z771" s="31">
        <f t="shared" si="81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82"/>
        <v>0</v>
      </c>
      <c r="AH771" s="30">
        <v>0</v>
      </c>
      <c r="AI771" s="30" t="str">
        <f>+[1]DEPURADO!G765</f>
        <v>NO RADICADA</v>
      </c>
      <c r="AJ771" s="32"/>
      <c r="AK771" s="33"/>
    </row>
    <row r="772" spans="1:37" s="34" customFormat="1" x14ac:dyDescent="0.25">
      <c r="A772" s="23">
        <f t="shared" si="83"/>
        <v>764</v>
      </c>
      <c r="B772" s="24" t="s">
        <v>44</v>
      </c>
      <c r="C772" s="23" t="str">
        <f>+[1]DEPURADO!A766</f>
        <v>RPM9638</v>
      </c>
      <c r="D772" s="23">
        <f>+[1]DEPURADO!B766</f>
        <v>9638</v>
      </c>
      <c r="E772" s="25">
        <f>+[1]DEPURADO!C766</f>
        <v>45518</v>
      </c>
      <c r="F772" s="26">
        <f>+IF([1]DEPURADO!D766&gt;1,[1]DEPURADO!D766," ")</f>
        <v>45518</v>
      </c>
      <c r="G772" s="27">
        <f>[1]DEPURADO!F766</f>
        <v>462235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0</v>
      </c>
      <c r="L772" s="28">
        <v>0</v>
      </c>
      <c r="M772" s="28">
        <v>0</v>
      </c>
      <c r="N772" s="28">
        <f t="shared" si="77"/>
        <v>0</v>
      </c>
      <c r="O772" s="28">
        <f t="shared" si="78"/>
        <v>462235</v>
      </c>
      <c r="P772" s="24">
        <f>IF([1]DEPURADO!H766&gt;1,0,[1]DEPURADO!B766)</f>
        <v>0</v>
      </c>
      <c r="Q772" s="30">
        <f t="shared" si="79"/>
        <v>0</v>
      </c>
      <c r="R772" s="31">
        <f t="shared" si="80"/>
        <v>462235</v>
      </c>
      <c r="S772" s="31">
        <f>+[1]DEPURADO!J766</f>
        <v>0</v>
      </c>
      <c r="T772" s="23" t="s">
        <v>45</v>
      </c>
      <c r="U772" s="31">
        <f>+[1]DEPURADO!I766</f>
        <v>0</v>
      </c>
      <c r="V772" s="30"/>
      <c r="W772" s="23" t="s">
        <v>45</v>
      </c>
      <c r="X772" s="31">
        <f>+[1]DEPURADO!K766+[1]DEPURADO!L766</f>
        <v>0</v>
      </c>
      <c r="Y772" s="23" t="s">
        <v>45</v>
      </c>
      <c r="Z772" s="31">
        <f t="shared" si="81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82"/>
        <v>0</v>
      </c>
      <c r="AH772" s="30">
        <v>0</v>
      </c>
      <c r="AI772" s="30" t="str">
        <f>+[1]DEPURADO!G766</f>
        <v>NO RADICADA</v>
      </c>
      <c r="AJ772" s="32"/>
      <c r="AK772" s="33"/>
    </row>
    <row r="773" spans="1:37" s="34" customFormat="1" x14ac:dyDescent="0.25">
      <c r="A773" s="23">
        <f t="shared" si="83"/>
        <v>765</v>
      </c>
      <c r="B773" s="24" t="s">
        <v>44</v>
      </c>
      <c r="C773" s="23" t="str">
        <f>+[1]DEPURADO!A767</f>
        <v>RPM9692</v>
      </c>
      <c r="D773" s="23">
        <f>+[1]DEPURADO!B767</f>
        <v>9692</v>
      </c>
      <c r="E773" s="25">
        <f>+[1]DEPURADO!C767</f>
        <v>45402</v>
      </c>
      <c r="F773" s="26">
        <f>+IF([1]DEPURADO!D767&gt;1,[1]DEPURADO!D767," ")</f>
        <v>45402</v>
      </c>
      <c r="G773" s="27">
        <f>[1]DEPURADO!F767</f>
        <v>174600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0</v>
      </c>
      <c r="L773" s="28">
        <v>0</v>
      </c>
      <c r="M773" s="28">
        <v>0</v>
      </c>
      <c r="N773" s="28">
        <f t="shared" si="77"/>
        <v>0</v>
      </c>
      <c r="O773" s="28">
        <f t="shared" si="78"/>
        <v>174600</v>
      </c>
      <c r="P773" s="24">
        <f>IF([1]DEPURADO!H767&gt;1,0,[1]DEPURADO!B767)</f>
        <v>0</v>
      </c>
      <c r="Q773" s="30">
        <f t="shared" si="79"/>
        <v>0</v>
      </c>
      <c r="R773" s="31">
        <f t="shared" si="80"/>
        <v>174600</v>
      </c>
      <c r="S773" s="31">
        <f>+[1]DEPURADO!J767</f>
        <v>0</v>
      </c>
      <c r="T773" s="23" t="s">
        <v>45</v>
      </c>
      <c r="U773" s="31">
        <f>+[1]DEPURADO!I767</f>
        <v>0</v>
      </c>
      <c r="V773" s="30"/>
      <c r="W773" s="23" t="s">
        <v>45</v>
      </c>
      <c r="X773" s="31">
        <f>+[1]DEPURADO!K767+[1]DEPURADO!L767</f>
        <v>0</v>
      </c>
      <c r="Y773" s="23" t="s">
        <v>45</v>
      </c>
      <c r="Z773" s="31">
        <f t="shared" si="81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82"/>
        <v>0</v>
      </c>
      <c r="AH773" s="30">
        <v>0</v>
      </c>
      <c r="AI773" s="30" t="str">
        <f>+[1]DEPURADO!G767</f>
        <v>NO RADICADA</v>
      </c>
      <c r="AJ773" s="32"/>
      <c r="AK773" s="33"/>
    </row>
    <row r="774" spans="1:37" s="34" customFormat="1" x14ac:dyDescent="0.25">
      <c r="A774" s="23">
        <f t="shared" si="83"/>
        <v>766</v>
      </c>
      <c r="B774" s="24" t="s">
        <v>44</v>
      </c>
      <c r="C774" s="23" t="str">
        <f>+[1]DEPURADO!A768</f>
        <v>RPM9733</v>
      </c>
      <c r="D774" s="23">
        <f>+[1]DEPURADO!B768</f>
        <v>9733</v>
      </c>
      <c r="E774" s="25">
        <f>+[1]DEPURADO!C768</f>
        <v>45402</v>
      </c>
      <c r="F774" s="26">
        <f>+IF([1]DEPURADO!D768&gt;1,[1]DEPURADO!D768," ")</f>
        <v>45402</v>
      </c>
      <c r="G774" s="27">
        <f>[1]DEPURADO!F768</f>
        <v>218470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0</v>
      </c>
      <c r="L774" s="28">
        <v>0</v>
      </c>
      <c r="M774" s="28">
        <v>0</v>
      </c>
      <c r="N774" s="28">
        <f t="shared" si="77"/>
        <v>0</v>
      </c>
      <c r="O774" s="28">
        <f t="shared" si="78"/>
        <v>218470</v>
      </c>
      <c r="P774" s="24">
        <f>IF([1]DEPURADO!H768&gt;1,0,[1]DEPURADO!B768)</f>
        <v>0</v>
      </c>
      <c r="Q774" s="30">
        <f t="shared" si="79"/>
        <v>0</v>
      </c>
      <c r="R774" s="31">
        <f t="shared" si="80"/>
        <v>218470</v>
      </c>
      <c r="S774" s="31">
        <f>+[1]DEPURADO!J768</f>
        <v>0</v>
      </c>
      <c r="T774" s="23" t="s">
        <v>45</v>
      </c>
      <c r="U774" s="31">
        <f>+[1]DEPURADO!I768</f>
        <v>0</v>
      </c>
      <c r="V774" s="30"/>
      <c r="W774" s="23" t="s">
        <v>45</v>
      </c>
      <c r="X774" s="31">
        <f>+[1]DEPURADO!K768+[1]DEPURADO!L768</f>
        <v>0</v>
      </c>
      <c r="Y774" s="23" t="s">
        <v>45</v>
      </c>
      <c r="Z774" s="31">
        <f t="shared" si="81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82"/>
        <v>0</v>
      </c>
      <c r="AH774" s="30">
        <v>0</v>
      </c>
      <c r="AI774" s="30" t="str">
        <f>+[1]DEPURADO!G768</f>
        <v>NO RADICADA</v>
      </c>
      <c r="AJ774" s="32"/>
      <c r="AK774" s="33"/>
    </row>
    <row r="775" spans="1:37" s="34" customFormat="1" x14ac:dyDescent="0.25">
      <c r="A775" s="23">
        <f t="shared" si="83"/>
        <v>767</v>
      </c>
      <c r="B775" s="24" t="s">
        <v>44</v>
      </c>
      <c r="C775" s="23" t="str">
        <f>+[1]DEPURADO!A769</f>
        <v>RPM10053</v>
      </c>
      <c r="D775" s="23">
        <f>+[1]DEPURADO!B769</f>
        <v>10053</v>
      </c>
      <c r="E775" s="25">
        <f>+[1]DEPURADO!C769</f>
        <v>45689</v>
      </c>
      <c r="F775" s="26">
        <f>+IF([1]DEPURADO!D769&gt;1,[1]DEPURADO!D769," ")</f>
        <v>45689</v>
      </c>
      <c r="G775" s="27">
        <f>[1]DEPURADO!F769</f>
        <v>174600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0</v>
      </c>
      <c r="L775" s="28">
        <v>0</v>
      </c>
      <c r="M775" s="28">
        <v>0</v>
      </c>
      <c r="N775" s="28">
        <f t="shared" si="77"/>
        <v>0</v>
      </c>
      <c r="O775" s="28">
        <f t="shared" si="78"/>
        <v>174600</v>
      </c>
      <c r="P775" s="24">
        <f>IF([1]DEPURADO!H769&gt;1,0,[1]DEPURADO!B769)</f>
        <v>0</v>
      </c>
      <c r="Q775" s="30">
        <f t="shared" si="79"/>
        <v>0</v>
      </c>
      <c r="R775" s="31">
        <f t="shared" si="80"/>
        <v>174600</v>
      </c>
      <c r="S775" s="31">
        <f>+[1]DEPURADO!J769</f>
        <v>0</v>
      </c>
      <c r="T775" s="23" t="s">
        <v>45</v>
      </c>
      <c r="U775" s="31">
        <f>+[1]DEPURADO!I769</f>
        <v>0</v>
      </c>
      <c r="V775" s="30"/>
      <c r="W775" s="23" t="s">
        <v>45</v>
      </c>
      <c r="X775" s="31">
        <f>+[1]DEPURADO!K769+[1]DEPURADO!L769</f>
        <v>0</v>
      </c>
      <c r="Y775" s="23" t="s">
        <v>45</v>
      </c>
      <c r="Z775" s="31">
        <f t="shared" si="81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82"/>
        <v>0</v>
      </c>
      <c r="AH775" s="30">
        <v>0</v>
      </c>
      <c r="AI775" s="30" t="str">
        <f>+[1]DEPURADO!G769</f>
        <v>NO RADICADA</v>
      </c>
      <c r="AJ775" s="32"/>
      <c r="AK775" s="33"/>
    </row>
    <row r="776" spans="1:37" s="34" customFormat="1" x14ac:dyDescent="0.25">
      <c r="A776" s="23">
        <f t="shared" si="83"/>
        <v>768</v>
      </c>
      <c r="B776" s="24" t="s">
        <v>44</v>
      </c>
      <c r="C776" s="23" t="str">
        <f>+[1]DEPURADO!A770</f>
        <v>RPM10056</v>
      </c>
      <c r="D776" s="23">
        <f>+[1]DEPURADO!B770</f>
        <v>10056</v>
      </c>
      <c r="E776" s="25">
        <f>+[1]DEPURADO!C770</f>
        <v>45689</v>
      </c>
      <c r="F776" s="26">
        <f>+IF([1]DEPURADO!D770&gt;1,[1]DEPURADO!D770," ")</f>
        <v>45689</v>
      </c>
      <c r="G776" s="27">
        <f>[1]DEPURADO!F770</f>
        <v>972732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0</v>
      </c>
      <c r="L776" s="28">
        <v>0</v>
      </c>
      <c r="M776" s="28">
        <v>0</v>
      </c>
      <c r="N776" s="28">
        <f t="shared" si="77"/>
        <v>0</v>
      </c>
      <c r="O776" s="28">
        <f t="shared" si="78"/>
        <v>972732</v>
      </c>
      <c r="P776" s="24">
        <f>IF([1]DEPURADO!H770&gt;1,0,[1]DEPURADO!B770)</f>
        <v>0</v>
      </c>
      <c r="Q776" s="30">
        <f t="shared" si="79"/>
        <v>0</v>
      </c>
      <c r="R776" s="31">
        <f t="shared" si="80"/>
        <v>972732</v>
      </c>
      <c r="S776" s="31">
        <f>+[1]DEPURADO!J770</f>
        <v>0</v>
      </c>
      <c r="T776" s="23" t="s">
        <v>45</v>
      </c>
      <c r="U776" s="31">
        <f>+[1]DEPURADO!I770</f>
        <v>0</v>
      </c>
      <c r="V776" s="30"/>
      <c r="W776" s="23" t="s">
        <v>45</v>
      </c>
      <c r="X776" s="31">
        <f>+[1]DEPURADO!K770+[1]DEPURADO!L770</f>
        <v>0</v>
      </c>
      <c r="Y776" s="23" t="s">
        <v>45</v>
      </c>
      <c r="Z776" s="31">
        <f t="shared" si="81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82"/>
        <v>0</v>
      </c>
      <c r="AH776" s="30">
        <v>0</v>
      </c>
      <c r="AI776" s="30" t="str">
        <f>+[1]DEPURADO!G770</f>
        <v>NO RADICADA</v>
      </c>
      <c r="AJ776" s="32"/>
      <c r="AK776" s="33"/>
    </row>
    <row r="777" spans="1:37" s="34" customFormat="1" x14ac:dyDescent="0.25">
      <c r="A777" s="23">
        <f t="shared" si="83"/>
        <v>769</v>
      </c>
      <c r="B777" s="24" t="s">
        <v>44</v>
      </c>
      <c r="C777" s="23" t="str">
        <f>+[1]DEPURADO!A771</f>
        <v>RPM10057</v>
      </c>
      <c r="D777" s="23">
        <f>+[1]DEPURADO!B771</f>
        <v>10057</v>
      </c>
      <c r="E777" s="25">
        <f>+[1]DEPURADO!C771</f>
        <v>45689</v>
      </c>
      <c r="F777" s="26">
        <f>+IF([1]DEPURADO!D771&gt;1,[1]DEPURADO!D771," ")</f>
        <v>45689</v>
      </c>
      <c r="G777" s="27">
        <f>[1]DEPURADO!F771</f>
        <v>972732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0</v>
      </c>
      <c r="L777" s="28">
        <v>0</v>
      </c>
      <c r="M777" s="28">
        <v>0</v>
      </c>
      <c r="N777" s="28">
        <f t="shared" si="77"/>
        <v>0</v>
      </c>
      <c r="O777" s="28">
        <f t="shared" si="78"/>
        <v>972732</v>
      </c>
      <c r="P777" s="24">
        <f>IF([1]DEPURADO!H771&gt;1,0,[1]DEPURADO!B771)</f>
        <v>0</v>
      </c>
      <c r="Q777" s="30">
        <f t="shared" si="79"/>
        <v>0</v>
      </c>
      <c r="R777" s="31">
        <f t="shared" si="80"/>
        <v>972732</v>
      </c>
      <c r="S777" s="31">
        <f>+[1]DEPURADO!J771</f>
        <v>0</v>
      </c>
      <c r="T777" s="23" t="s">
        <v>45</v>
      </c>
      <c r="U777" s="31">
        <f>+[1]DEPURADO!I771</f>
        <v>0</v>
      </c>
      <c r="V777" s="30"/>
      <c r="W777" s="23" t="s">
        <v>45</v>
      </c>
      <c r="X777" s="31">
        <f>+[1]DEPURADO!K771+[1]DEPURADO!L771</f>
        <v>0</v>
      </c>
      <c r="Y777" s="23" t="s">
        <v>45</v>
      </c>
      <c r="Z777" s="31">
        <f t="shared" si="81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82"/>
        <v>0</v>
      </c>
      <c r="AH777" s="30">
        <v>0</v>
      </c>
      <c r="AI777" s="30" t="str">
        <f>+[1]DEPURADO!G771</f>
        <v>NO RADICADA</v>
      </c>
      <c r="AJ777" s="32"/>
      <c r="AK777" s="33"/>
    </row>
    <row r="778" spans="1:37" s="34" customFormat="1" x14ac:dyDescent="0.25">
      <c r="A778" s="23">
        <f t="shared" si="83"/>
        <v>770</v>
      </c>
      <c r="B778" s="24" t="s">
        <v>44</v>
      </c>
      <c r="C778" s="23" t="str">
        <f>+[1]DEPURADO!A772</f>
        <v>SRPM10058</v>
      </c>
      <c r="D778" s="23">
        <f>+[1]DEPURADO!B772</f>
        <v>10058</v>
      </c>
      <c r="E778" s="25">
        <f>+[1]DEPURADO!C772</f>
        <v>45689</v>
      </c>
      <c r="F778" s="26">
        <f>+IF([1]DEPURADO!D772&gt;1,[1]DEPURADO!D772," ")</f>
        <v>45689</v>
      </c>
      <c r="G778" s="27">
        <f>[1]DEPURADO!F772</f>
        <v>972732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0</v>
      </c>
      <c r="L778" s="28">
        <v>0</v>
      </c>
      <c r="M778" s="28">
        <v>0</v>
      </c>
      <c r="N778" s="28">
        <f t="shared" ref="N778:N841" si="84">+SUM(J778:M778)</f>
        <v>0</v>
      </c>
      <c r="O778" s="28">
        <f t="shared" ref="O778:O841" si="85">+G778-I778-N778</f>
        <v>972732</v>
      </c>
      <c r="P778" s="24">
        <f>IF([1]DEPURADO!H772&gt;1,0,[1]DEPURADO!B772)</f>
        <v>0</v>
      </c>
      <c r="Q778" s="30">
        <f t="shared" ref="Q778:Q841" si="86">+IF(P778&gt;0,G778,0)</f>
        <v>0</v>
      </c>
      <c r="R778" s="31">
        <f t="shared" ref="R778:R841" si="87">IF(P778=0,G778,0)</f>
        <v>972732</v>
      </c>
      <c r="S778" s="31">
        <f>+[1]DEPURADO!J772</f>
        <v>0</v>
      </c>
      <c r="T778" s="23" t="s">
        <v>45</v>
      </c>
      <c r="U778" s="31">
        <f>+[1]DEPURADO!I772</f>
        <v>0</v>
      </c>
      <c r="V778" s="30"/>
      <c r="W778" s="23" t="s">
        <v>45</v>
      </c>
      <c r="X778" s="31">
        <f>+[1]DEPURADO!K772+[1]DEPURADO!L772</f>
        <v>0</v>
      </c>
      <c r="Y778" s="23" t="s">
        <v>45</v>
      </c>
      <c r="Z778" s="31">
        <f t="shared" ref="Z778:Z841" si="88">+X778-AE778+IF(X778-AE778&lt;-1,-X778+AE778,0)</f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ref="AG778:AG841" si="89">+G778-I778-N778-R778-Z778-AC778-AE778-S778-U778</f>
        <v>0</v>
      </c>
      <c r="AH778" s="30">
        <v>0</v>
      </c>
      <c r="AI778" s="30" t="str">
        <f>+[1]DEPURADO!G772</f>
        <v>NO RADICADA</v>
      </c>
      <c r="AJ778" s="32"/>
      <c r="AK778" s="33"/>
    </row>
    <row r="779" spans="1:37" s="34" customFormat="1" x14ac:dyDescent="0.25">
      <c r="A779" s="23">
        <f t="shared" ref="A779:A842" si="90">+A778+1</f>
        <v>771</v>
      </c>
      <c r="B779" s="24" t="s">
        <v>44</v>
      </c>
      <c r="C779" s="23" t="str">
        <f>+[1]DEPURADO!A773</f>
        <v>SRPM110</v>
      </c>
      <c r="D779" s="23">
        <f>+[1]DEPURADO!B773</f>
        <v>110</v>
      </c>
      <c r="E779" s="25">
        <f>+[1]DEPURADO!C773</f>
        <v>45659</v>
      </c>
      <c r="F779" s="26">
        <f>+IF([1]DEPURADO!D773&gt;1,[1]DEPURADO!D773," ")</f>
        <v>45659</v>
      </c>
      <c r="G779" s="27">
        <f>[1]DEPURADO!F773</f>
        <v>201946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0</v>
      </c>
      <c r="L779" s="28">
        <v>0</v>
      </c>
      <c r="M779" s="28">
        <v>0</v>
      </c>
      <c r="N779" s="28">
        <f t="shared" si="84"/>
        <v>0</v>
      </c>
      <c r="O779" s="28">
        <f t="shared" si="85"/>
        <v>201946</v>
      </c>
      <c r="P779" s="24">
        <f>IF([1]DEPURADO!H773&gt;1,0,[1]DEPURADO!B773)</f>
        <v>0</v>
      </c>
      <c r="Q779" s="30">
        <f t="shared" si="86"/>
        <v>0</v>
      </c>
      <c r="R779" s="31">
        <f t="shared" si="87"/>
        <v>201946</v>
      </c>
      <c r="S779" s="31">
        <f>+[1]DEPURADO!J773</f>
        <v>0</v>
      </c>
      <c r="T779" s="23" t="s">
        <v>45</v>
      </c>
      <c r="U779" s="31">
        <f>+[1]DEPURADO!I773</f>
        <v>0</v>
      </c>
      <c r="V779" s="30"/>
      <c r="W779" s="23" t="s">
        <v>45</v>
      </c>
      <c r="X779" s="31">
        <f>+[1]DEPURADO!K773+[1]DEPURADO!L773</f>
        <v>0</v>
      </c>
      <c r="Y779" s="23" t="s">
        <v>45</v>
      </c>
      <c r="Z779" s="31">
        <f t="shared" si="88"/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89"/>
        <v>0</v>
      </c>
      <c r="AH779" s="30">
        <v>0</v>
      </c>
      <c r="AI779" s="30" t="str">
        <f>+[1]DEPURADO!G773</f>
        <v>NO RADICADA</v>
      </c>
      <c r="AJ779" s="32"/>
      <c r="AK779" s="33"/>
    </row>
    <row r="780" spans="1:37" s="34" customFormat="1" x14ac:dyDescent="0.25">
      <c r="A780" s="23">
        <f t="shared" si="90"/>
        <v>772</v>
      </c>
      <c r="B780" s="24" t="s">
        <v>44</v>
      </c>
      <c r="C780" s="23" t="str">
        <f>+[1]DEPURADO!A774</f>
        <v>SRPM111</v>
      </c>
      <c r="D780" s="23">
        <f>+[1]DEPURADO!B774</f>
        <v>111</v>
      </c>
      <c r="E780" s="25">
        <f>+[1]DEPURADO!C774</f>
        <v>45659</v>
      </c>
      <c r="F780" s="26">
        <f>+IF([1]DEPURADO!D774&gt;1,[1]DEPURADO!D774," ")</f>
        <v>45659</v>
      </c>
      <c r="G780" s="27">
        <f>[1]DEPURADO!F774</f>
        <v>161634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0</v>
      </c>
      <c r="L780" s="28">
        <v>0</v>
      </c>
      <c r="M780" s="28">
        <v>0</v>
      </c>
      <c r="N780" s="28">
        <f t="shared" si="84"/>
        <v>0</v>
      </c>
      <c r="O780" s="28">
        <f t="shared" si="85"/>
        <v>161634</v>
      </c>
      <c r="P780" s="24">
        <f>IF([1]DEPURADO!H774&gt;1,0,[1]DEPURADO!B774)</f>
        <v>0</v>
      </c>
      <c r="Q780" s="30">
        <f t="shared" si="86"/>
        <v>0</v>
      </c>
      <c r="R780" s="31">
        <f t="shared" si="87"/>
        <v>161634</v>
      </c>
      <c r="S780" s="31">
        <f>+[1]DEPURADO!J774</f>
        <v>0</v>
      </c>
      <c r="T780" s="23" t="s">
        <v>45</v>
      </c>
      <c r="U780" s="31">
        <f>+[1]DEPURADO!I774</f>
        <v>0</v>
      </c>
      <c r="V780" s="30"/>
      <c r="W780" s="23" t="s">
        <v>45</v>
      </c>
      <c r="X780" s="31">
        <f>+[1]DEPURADO!K774+[1]DEPURADO!L774</f>
        <v>0</v>
      </c>
      <c r="Y780" s="23" t="s">
        <v>45</v>
      </c>
      <c r="Z780" s="31">
        <f t="shared" si="88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89"/>
        <v>0</v>
      </c>
      <c r="AH780" s="30">
        <v>0</v>
      </c>
      <c r="AI780" s="30" t="str">
        <f>+[1]DEPURADO!G774</f>
        <v>NO RADICADA</v>
      </c>
      <c r="AJ780" s="32"/>
      <c r="AK780" s="33"/>
    </row>
    <row r="781" spans="1:37" s="34" customFormat="1" x14ac:dyDescent="0.25">
      <c r="A781" s="23">
        <f t="shared" si="90"/>
        <v>773</v>
      </c>
      <c r="B781" s="24" t="s">
        <v>44</v>
      </c>
      <c r="C781" s="23" t="str">
        <f>+[1]DEPURADO!A775</f>
        <v>SRPM113</v>
      </c>
      <c r="D781" s="23">
        <f>+[1]DEPURADO!B775</f>
        <v>113</v>
      </c>
      <c r="E781" s="25">
        <f>+[1]DEPURADO!C775</f>
        <v>45659</v>
      </c>
      <c r="F781" s="26">
        <f>+IF([1]DEPURADO!D775&gt;1,[1]DEPURADO!D775," ")</f>
        <v>45659</v>
      </c>
      <c r="G781" s="27">
        <f>[1]DEPURADO!F775</f>
        <v>375889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0</v>
      </c>
      <c r="L781" s="28">
        <v>0</v>
      </c>
      <c r="M781" s="28">
        <v>0</v>
      </c>
      <c r="N781" s="28">
        <f t="shared" si="84"/>
        <v>0</v>
      </c>
      <c r="O781" s="28">
        <f t="shared" si="85"/>
        <v>375889</v>
      </c>
      <c r="P781" s="24">
        <f>IF([1]DEPURADO!H775&gt;1,0,[1]DEPURADO!B775)</f>
        <v>0</v>
      </c>
      <c r="Q781" s="30">
        <f t="shared" si="86"/>
        <v>0</v>
      </c>
      <c r="R781" s="31">
        <f t="shared" si="87"/>
        <v>375889</v>
      </c>
      <c r="S781" s="31">
        <f>+[1]DEPURADO!J775</f>
        <v>0</v>
      </c>
      <c r="T781" s="23" t="s">
        <v>45</v>
      </c>
      <c r="U781" s="31">
        <f>+[1]DEPURADO!I775</f>
        <v>0</v>
      </c>
      <c r="V781" s="30"/>
      <c r="W781" s="23" t="s">
        <v>45</v>
      </c>
      <c r="X781" s="31">
        <f>+[1]DEPURADO!K775+[1]DEPURADO!L775</f>
        <v>0</v>
      </c>
      <c r="Y781" s="23" t="s">
        <v>45</v>
      </c>
      <c r="Z781" s="31">
        <f t="shared" si="88"/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89"/>
        <v>0</v>
      </c>
      <c r="AH781" s="30">
        <v>0</v>
      </c>
      <c r="AI781" s="30" t="str">
        <f>+[1]DEPURADO!G775</f>
        <v>NO RADICADA</v>
      </c>
      <c r="AJ781" s="32"/>
      <c r="AK781" s="33"/>
    </row>
    <row r="782" spans="1:37" s="34" customFormat="1" x14ac:dyDescent="0.25">
      <c r="A782" s="23">
        <f t="shared" si="90"/>
        <v>774</v>
      </c>
      <c r="B782" s="24" t="s">
        <v>44</v>
      </c>
      <c r="C782" s="23" t="str">
        <f>+[1]DEPURADO!A776</f>
        <v>SRPM123</v>
      </c>
      <c r="D782" s="23">
        <f>+[1]DEPURADO!B776</f>
        <v>123</v>
      </c>
      <c r="E782" s="25">
        <f>+[1]DEPURADO!C776</f>
        <v>45659</v>
      </c>
      <c r="F782" s="26">
        <f>+IF([1]DEPURADO!D776&gt;1,[1]DEPURADO!D776," ")</f>
        <v>45659</v>
      </c>
      <c r="G782" s="27">
        <f>[1]DEPURADO!F776</f>
        <v>93635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0</v>
      </c>
      <c r="L782" s="28">
        <v>0</v>
      </c>
      <c r="M782" s="28">
        <v>0</v>
      </c>
      <c r="N782" s="28">
        <f t="shared" si="84"/>
        <v>0</v>
      </c>
      <c r="O782" s="28">
        <f t="shared" si="85"/>
        <v>93635</v>
      </c>
      <c r="P782" s="24">
        <f>IF([1]DEPURADO!H776&gt;1,0,[1]DEPURADO!B776)</f>
        <v>0</v>
      </c>
      <c r="Q782" s="30">
        <f t="shared" si="86"/>
        <v>0</v>
      </c>
      <c r="R782" s="31">
        <f t="shared" si="87"/>
        <v>93635</v>
      </c>
      <c r="S782" s="31">
        <f>+[1]DEPURADO!J776</f>
        <v>0</v>
      </c>
      <c r="T782" s="23" t="s">
        <v>45</v>
      </c>
      <c r="U782" s="31">
        <f>+[1]DEPURADO!I776</f>
        <v>0</v>
      </c>
      <c r="V782" s="30"/>
      <c r="W782" s="23" t="s">
        <v>45</v>
      </c>
      <c r="X782" s="31">
        <f>+[1]DEPURADO!K776+[1]DEPURADO!L776</f>
        <v>0</v>
      </c>
      <c r="Y782" s="23" t="s">
        <v>45</v>
      </c>
      <c r="Z782" s="31">
        <f t="shared" si="88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89"/>
        <v>0</v>
      </c>
      <c r="AH782" s="30">
        <v>0</v>
      </c>
      <c r="AI782" s="30" t="str">
        <f>+[1]DEPURADO!G776</f>
        <v>NO RADICADA</v>
      </c>
      <c r="AJ782" s="32"/>
      <c r="AK782" s="33"/>
    </row>
    <row r="783" spans="1:37" s="34" customFormat="1" x14ac:dyDescent="0.25">
      <c r="A783" s="23">
        <f t="shared" si="90"/>
        <v>775</v>
      </c>
      <c r="B783" s="24" t="s">
        <v>44</v>
      </c>
      <c r="C783" s="23" t="str">
        <f>+[1]DEPURADO!A777</f>
        <v>SRPM304</v>
      </c>
      <c r="D783" s="23">
        <f>+[1]DEPURADO!B777</f>
        <v>304</v>
      </c>
      <c r="E783" s="25">
        <f>+[1]DEPURADO!C777</f>
        <v>45659</v>
      </c>
      <c r="F783" s="26">
        <f>+IF([1]DEPURADO!D777&gt;1,[1]DEPURADO!D777," ")</f>
        <v>45659</v>
      </c>
      <c r="G783" s="27">
        <f>[1]DEPURADO!F777</f>
        <v>248137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0</v>
      </c>
      <c r="L783" s="28">
        <v>0</v>
      </c>
      <c r="M783" s="28">
        <v>0</v>
      </c>
      <c r="N783" s="28">
        <f t="shared" si="84"/>
        <v>0</v>
      </c>
      <c r="O783" s="28">
        <f t="shared" si="85"/>
        <v>248137</v>
      </c>
      <c r="P783" s="24">
        <f>IF([1]DEPURADO!H777&gt;1,0,[1]DEPURADO!B777)</f>
        <v>0</v>
      </c>
      <c r="Q783" s="30">
        <f t="shared" si="86"/>
        <v>0</v>
      </c>
      <c r="R783" s="31">
        <f t="shared" si="87"/>
        <v>248137</v>
      </c>
      <c r="S783" s="31">
        <f>+[1]DEPURADO!J777</f>
        <v>0</v>
      </c>
      <c r="T783" s="23" t="s">
        <v>45</v>
      </c>
      <c r="U783" s="31">
        <f>+[1]DEPURADO!I777</f>
        <v>0</v>
      </c>
      <c r="V783" s="30"/>
      <c r="W783" s="23" t="s">
        <v>45</v>
      </c>
      <c r="X783" s="31">
        <f>+[1]DEPURADO!K777+[1]DEPURADO!L777</f>
        <v>0</v>
      </c>
      <c r="Y783" s="23" t="s">
        <v>45</v>
      </c>
      <c r="Z783" s="31">
        <f t="shared" si="88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89"/>
        <v>0</v>
      </c>
      <c r="AH783" s="30">
        <v>0</v>
      </c>
      <c r="AI783" s="30" t="str">
        <f>+[1]DEPURADO!G777</f>
        <v>NO RADICADA</v>
      </c>
      <c r="AJ783" s="32"/>
      <c r="AK783" s="33"/>
    </row>
    <row r="784" spans="1:37" s="34" customFormat="1" x14ac:dyDescent="0.25">
      <c r="A784" s="23">
        <f t="shared" si="90"/>
        <v>776</v>
      </c>
      <c r="B784" s="24" t="s">
        <v>44</v>
      </c>
      <c r="C784" s="23" t="str">
        <f>+[1]DEPURADO!A778</f>
        <v>SRPM307</v>
      </c>
      <c r="D784" s="23">
        <f>+[1]DEPURADO!B778</f>
        <v>307</v>
      </c>
      <c r="E784" s="25">
        <f>+[1]DEPURADO!C778</f>
        <v>45659</v>
      </c>
      <c r="F784" s="26">
        <f>+IF([1]DEPURADO!D778&gt;1,[1]DEPURADO!D778," ")</f>
        <v>45659</v>
      </c>
      <c r="G784" s="27">
        <f>[1]DEPURADO!F778</f>
        <v>186279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0</v>
      </c>
      <c r="L784" s="28">
        <v>0</v>
      </c>
      <c r="M784" s="28">
        <v>0</v>
      </c>
      <c r="N784" s="28">
        <f t="shared" si="84"/>
        <v>0</v>
      </c>
      <c r="O784" s="28">
        <f t="shared" si="85"/>
        <v>186279</v>
      </c>
      <c r="P784" s="24">
        <f>IF([1]DEPURADO!H778&gt;1,0,[1]DEPURADO!B778)</f>
        <v>0</v>
      </c>
      <c r="Q784" s="30">
        <f t="shared" si="86"/>
        <v>0</v>
      </c>
      <c r="R784" s="31">
        <f t="shared" si="87"/>
        <v>186279</v>
      </c>
      <c r="S784" s="31">
        <f>+[1]DEPURADO!J778</f>
        <v>0</v>
      </c>
      <c r="T784" s="23" t="s">
        <v>45</v>
      </c>
      <c r="U784" s="31">
        <f>+[1]DEPURADO!I778</f>
        <v>0</v>
      </c>
      <c r="V784" s="30"/>
      <c r="W784" s="23" t="s">
        <v>45</v>
      </c>
      <c r="X784" s="31">
        <f>+[1]DEPURADO!K778+[1]DEPURADO!L778</f>
        <v>0</v>
      </c>
      <c r="Y784" s="23" t="s">
        <v>45</v>
      </c>
      <c r="Z784" s="31">
        <f t="shared" si="88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89"/>
        <v>0</v>
      </c>
      <c r="AH784" s="30">
        <v>0</v>
      </c>
      <c r="AI784" s="30" t="str">
        <f>+[1]DEPURADO!G778</f>
        <v>NO RADICADA</v>
      </c>
      <c r="AJ784" s="32"/>
      <c r="AK784" s="33"/>
    </row>
    <row r="785" spans="1:37" s="34" customFormat="1" x14ac:dyDescent="0.25">
      <c r="A785" s="23">
        <f t="shared" si="90"/>
        <v>777</v>
      </c>
      <c r="B785" s="24" t="s">
        <v>44</v>
      </c>
      <c r="C785" s="23" t="str">
        <f>+[1]DEPURADO!A779</f>
        <v>SRPM309</v>
      </c>
      <c r="D785" s="23">
        <f>+[1]DEPURADO!B779</f>
        <v>309</v>
      </c>
      <c r="E785" s="25">
        <f>+[1]DEPURADO!C779</f>
        <v>45659</v>
      </c>
      <c r="F785" s="26">
        <f>+IF([1]DEPURADO!D779&gt;1,[1]DEPURADO!D779," ")</f>
        <v>45659</v>
      </c>
      <c r="G785" s="27">
        <f>[1]DEPURADO!F779</f>
        <v>100367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0</v>
      </c>
      <c r="L785" s="28">
        <v>0</v>
      </c>
      <c r="M785" s="28">
        <v>0</v>
      </c>
      <c r="N785" s="28">
        <f t="shared" si="84"/>
        <v>0</v>
      </c>
      <c r="O785" s="28">
        <f t="shared" si="85"/>
        <v>100367</v>
      </c>
      <c r="P785" s="24">
        <f>IF([1]DEPURADO!H779&gt;1,0,[1]DEPURADO!B779)</f>
        <v>0</v>
      </c>
      <c r="Q785" s="30">
        <f t="shared" si="86"/>
        <v>0</v>
      </c>
      <c r="R785" s="31">
        <f t="shared" si="87"/>
        <v>100367</v>
      </c>
      <c r="S785" s="31">
        <f>+[1]DEPURADO!J779</f>
        <v>0</v>
      </c>
      <c r="T785" s="23" t="s">
        <v>45</v>
      </c>
      <c r="U785" s="31">
        <f>+[1]DEPURADO!I779</f>
        <v>0</v>
      </c>
      <c r="V785" s="30"/>
      <c r="W785" s="23" t="s">
        <v>45</v>
      </c>
      <c r="X785" s="31">
        <f>+[1]DEPURADO!K779+[1]DEPURADO!L779</f>
        <v>0</v>
      </c>
      <c r="Y785" s="23" t="s">
        <v>45</v>
      </c>
      <c r="Z785" s="31">
        <f t="shared" si="88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89"/>
        <v>0</v>
      </c>
      <c r="AH785" s="30">
        <v>0</v>
      </c>
      <c r="AI785" s="30" t="str">
        <f>+[1]DEPURADO!G779</f>
        <v>NO RADICADA</v>
      </c>
      <c r="AJ785" s="32"/>
      <c r="AK785" s="33"/>
    </row>
    <row r="786" spans="1:37" s="34" customFormat="1" x14ac:dyDescent="0.25">
      <c r="A786" s="23">
        <f t="shared" si="90"/>
        <v>778</v>
      </c>
      <c r="B786" s="24" t="s">
        <v>44</v>
      </c>
      <c r="C786" s="23" t="str">
        <f>+[1]DEPURADO!A780</f>
        <v>SRPM310</v>
      </c>
      <c r="D786" s="23">
        <f>+[1]DEPURADO!B780</f>
        <v>310</v>
      </c>
      <c r="E786" s="25">
        <f>+[1]DEPURADO!C780</f>
        <v>45659</v>
      </c>
      <c r="F786" s="26">
        <f>+IF([1]DEPURADO!D780&gt;1,[1]DEPURADO!D780," ")</f>
        <v>45659</v>
      </c>
      <c r="G786" s="27">
        <f>[1]DEPURADO!F780</f>
        <v>195227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0</v>
      </c>
      <c r="L786" s="28">
        <v>0</v>
      </c>
      <c r="M786" s="28">
        <v>0</v>
      </c>
      <c r="N786" s="28">
        <f t="shared" si="84"/>
        <v>0</v>
      </c>
      <c r="O786" s="28">
        <f t="shared" si="85"/>
        <v>195227</v>
      </c>
      <c r="P786" s="24">
        <f>IF([1]DEPURADO!H780&gt;1,0,[1]DEPURADO!B780)</f>
        <v>0</v>
      </c>
      <c r="Q786" s="30">
        <f t="shared" si="86"/>
        <v>0</v>
      </c>
      <c r="R786" s="31">
        <f t="shared" si="87"/>
        <v>195227</v>
      </c>
      <c r="S786" s="31">
        <f>+[1]DEPURADO!J780</f>
        <v>0</v>
      </c>
      <c r="T786" s="23" t="s">
        <v>45</v>
      </c>
      <c r="U786" s="31">
        <f>+[1]DEPURADO!I780</f>
        <v>0</v>
      </c>
      <c r="V786" s="30"/>
      <c r="W786" s="23" t="s">
        <v>45</v>
      </c>
      <c r="X786" s="31">
        <f>+[1]DEPURADO!K780+[1]DEPURADO!L780</f>
        <v>0</v>
      </c>
      <c r="Y786" s="23" t="s">
        <v>45</v>
      </c>
      <c r="Z786" s="31">
        <f t="shared" si="88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89"/>
        <v>0</v>
      </c>
      <c r="AH786" s="30">
        <v>0</v>
      </c>
      <c r="AI786" s="30" t="str">
        <f>+[1]DEPURADO!G780</f>
        <v>NO RADICADA</v>
      </c>
      <c r="AJ786" s="32"/>
      <c r="AK786" s="33"/>
    </row>
    <row r="787" spans="1:37" s="34" customFormat="1" x14ac:dyDescent="0.25">
      <c r="A787" s="23">
        <f t="shared" si="90"/>
        <v>779</v>
      </c>
      <c r="B787" s="24" t="s">
        <v>44</v>
      </c>
      <c r="C787" s="23" t="str">
        <f>+[1]DEPURADO!A781</f>
        <v>SRPM311</v>
      </c>
      <c r="D787" s="23">
        <f>+[1]DEPURADO!B781</f>
        <v>311</v>
      </c>
      <c r="E787" s="25">
        <f>+[1]DEPURADO!C781</f>
        <v>45659</v>
      </c>
      <c r="F787" s="26">
        <f>+IF([1]DEPURADO!D781&gt;1,[1]DEPURADO!D781," ")</f>
        <v>45659</v>
      </c>
      <c r="G787" s="27">
        <f>[1]DEPURADO!F781</f>
        <v>214268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0</v>
      </c>
      <c r="L787" s="28">
        <v>0</v>
      </c>
      <c r="M787" s="28">
        <v>0</v>
      </c>
      <c r="N787" s="28">
        <f t="shared" si="84"/>
        <v>0</v>
      </c>
      <c r="O787" s="28">
        <f t="shared" si="85"/>
        <v>214268</v>
      </c>
      <c r="P787" s="24">
        <f>IF([1]DEPURADO!H781&gt;1,0,[1]DEPURADO!B781)</f>
        <v>0</v>
      </c>
      <c r="Q787" s="30">
        <f t="shared" si="86"/>
        <v>0</v>
      </c>
      <c r="R787" s="31">
        <f t="shared" si="87"/>
        <v>214268</v>
      </c>
      <c r="S787" s="31">
        <f>+[1]DEPURADO!J781</f>
        <v>0</v>
      </c>
      <c r="T787" s="23" t="s">
        <v>45</v>
      </c>
      <c r="U787" s="31">
        <f>+[1]DEPURADO!I781</f>
        <v>0</v>
      </c>
      <c r="V787" s="30"/>
      <c r="W787" s="23" t="s">
        <v>45</v>
      </c>
      <c r="X787" s="31">
        <f>+[1]DEPURADO!K781+[1]DEPURADO!L781</f>
        <v>0</v>
      </c>
      <c r="Y787" s="23" t="s">
        <v>45</v>
      </c>
      <c r="Z787" s="31">
        <f t="shared" si="88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89"/>
        <v>0</v>
      </c>
      <c r="AH787" s="30">
        <v>0</v>
      </c>
      <c r="AI787" s="30" t="str">
        <f>+[1]DEPURADO!G781</f>
        <v>NO RADICADA</v>
      </c>
      <c r="AJ787" s="32"/>
      <c r="AK787" s="33"/>
    </row>
    <row r="788" spans="1:37" s="34" customFormat="1" x14ac:dyDescent="0.25">
      <c r="A788" s="23">
        <f t="shared" si="90"/>
        <v>780</v>
      </c>
      <c r="B788" s="24" t="s">
        <v>44</v>
      </c>
      <c r="C788" s="23" t="str">
        <f>+[1]DEPURADO!A782</f>
        <v>SRPM317</v>
      </c>
      <c r="D788" s="23">
        <f>+[1]DEPURADO!B782</f>
        <v>317</v>
      </c>
      <c r="E788" s="25">
        <f>+[1]DEPURADO!C782</f>
        <v>45659</v>
      </c>
      <c r="F788" s="26">
        <f>+IF([1]DEPURADO!D782&gt;1,[1]DEPURADO!D782," ")</f>
        <v>45659</v>
      </c>
      <c r="G788" s="27">
        <f>[1]DEPURADO!F782</f>
        <v>482954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0</v>
      </c>
      <c r="L788" s="28">
        <v>0</v>
      </c>
      <c r="M788" s="28">
        <v>0</v>
      </c>
      <c r="N788" s="28">
        <f t="shared" si="84"/>
        <v>0</v>
      </c>
      <c r="O788" s="28">
        <f t="shared" si="85"/>
        <v>482954</v>
      </c>
      <c r="P788" s="24">
        <f>IF([1]DEPURADO!H782&gt;1,0,[1]DEPURADO!B782)</f>
        <v>0</v>
      </c>
      <c r="Q788" s="30">
        <f t="shared" si="86"/>
        <v>0</v>
      </c>
      <c r="R788" s="31">
        <f t="shared" si="87"/>
        <v>482954</v>
      </c>
      <c r="S788" s="31">
        <f>+[1]DEPURADO!J782</f>
        <v>0</v>
      </c>
      <c r="T788" s="23" t="s">
        <v>45</v>
      </c>
      <c r="U788" s="31">
        <f>+[1]DEPURADO!I782</f>
        <v>0</v>
      </c>
      <c r="V788" s="30"/>
      <c r="W788" s="23" t="s">
        <v>45</v>
      </c>
      <c r="X788" s="31">
        <f>+[1]DEPURADO!K782+[1]DEPURADO!L782</f>
        <v>0</v>
      </c>
      <c r="Y788" s="23" t="s">
        <v>45</v>
      </c>
      <c r="Z788" s="31">
        <f t="shared" si="88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89"/>
        <v>0</v>
      </c>
      <c r="AH788" s="30">
        <v>0</v>
      </c>
      <c r="AI788" s="30" t="str">
        <f>+[1]DEPURADO!G782</f>
        <v>NO RADICADA</v>
      </c>
      <c r="AJ788" s="32"/>
      <c r="AK788" s="33"/>
    </row>
    <row r="789" spans="1:37" s="34" customFormat="1" x14ac:dyDescent="0.25">
      <c r="A789" s="23">
        <f t="shared" si="90"/>
        <v>781</v>
      </c>
      <c r="B789" s="24" t="s">
        <v>44</v>
      </c>
      <c r="C789" s="23" t="str">
        <f>+[1]DEPURADO!A783</f>
        <v>SRPM321</v>
      </c>
      <c r="D789" s="23">
        <f>+[1]DEPURADO!B783</f>
        <v>321</v>
      </c>
      <c r="E789" s="25">
        <f>+[1]DEPURADO!C783</f>
        <v>45659</v>
      </c>
      <c r="F789" s="26">
        <f>+IF([1]DEPURADO!D783&gt;1,[1]DEPURADO!D783," ")</f>
        <v>45659</v>
      </c>
      <c r="G789" s="27">
        <f>[1]DEPURADO!F783</f>
        <v>198881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0</v>
      </c>
      <c r="L789" s="28">
        <v>0</v>
      </c>
      <c r="M789" s="28">
        <v>0</v>
      </c>
      <c r="N789" s="28">
        <f t="shared" si="84"/>
        <v>0</v>
      </c>
      <c r="O789" s="28">
        <f t="shared" si="85"/>
        <v>198881</v>
      </c>
      <c r="P789" s="24">
        <f>IF([1]DEPURADO!H783&gt;1,0,[1]DEPURADO!B783)</f>
        <v>0</v>
      </c>
      <c r="Q789" s="30">
        <f t="shared" si="86"/>
        <v>0</v>
      </c>
      <c r="R789" s="31">
        <f t="shared" si="87"/>
        <v>198881</v>
      </c>
      <c r="S789" s="31">
        <f>+[1]DEPURADO!J783</f>
        <v>0</v>
      </c>
      <c r="T789" s="23" t="s">
        <v>45</v>
      </c>
      <c r="U789" s="31">
        <f>+[1]DEPURADO!I783</f>
        <v>0</v>
      </c>
      <c r="V789" s="30"/>
      <c r="W789" s="23" t="s">
        <v>45</v>
      </c>
      <c r="X789" s="31">
        <f>+[1]DEPURADO!K783+[1]DEPURADO!L783</f>
        <v>0</v>
      </c>
      <c r="Y789" s="23" t="s">
        <v>45</v>
      </c>
      <c r="Z789" s="31">
        <f t="shared" si="88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89"/>
        <v>0</v>
      </c>
      <c r="AH789" s="30">
        <v>0</v>
      </c>
      <c r="AI789" s="30" t="str">
        <f>+[1]DEPURADO!G783</f>
        <v>NO RADICADA</v>
      </c>
      <c r="AJ789" s="32"/>
      <c r="AK789" s="33"/>
    </row>
    <row r="790" spans="1:37" s="34" customFormat="1" x14ac:dyDescent="0.25">
      <c r="A790" s="23">
        <f t="shared" si="90"/>
        <v>782</v>
      </c>
      <c r="B790" s="24" t="s">
        <v>44</v>
      </c>
      <c r="C790" s="23" t="str">
        <f>+[1]DEPURADO!A784</f>
        <v>SRPM322</v>
      </c>
      <c r="D790" s="23">
        <f>+[1]DEPURADO!B784</f>
        <v>322</v>
      </c>
      <c r="E790" s="25">
        <f>+[1]DEPURADO!C784</f>
        <v>45659</v>
      </c>
      <c r="F790" s="26">
        <f>+IF([1]DEPURADO!D784&gt;1,[1]DEPURADO!D784," ")</f>
        <v>45659</v>
      </c>
      <c r="G790" s="27">
        <f>[1]DEPURADO!F784</f>
        <v>188867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0</v>
      </c>
      <c r="L790" s="28">
        <v>0</v>
      </c>
      <c r="M790" s="28">
        <v>0</v>
      </c>
      <c r="N790" s="28">
        <f t="shared" si="84"/>
        <v>0</v>
      </c>
      <c r="O790" s="28">
        <f t="shared" si="85"/>
        <v>188867</v>
      </c>
      <c r="P790" s="24">
        <f>IF([1]DEPURADO!H784&gt;1,0,[1]DEPURADO!B784)</f>
        <v>0</v>
      </c>
      <c r="Q790" s="30">
        <f t="shared" si="86"/>
        <v>0</v>
      </c>
      <c r="R790" s="31">
        <f t="shared" si="87"/>
        <v>188867</v>
      </c>
      <c r="S790" s="31">
        <f>+[1]DEPURADO!J784</f>
        <v>0</v>
      </c>
      <c r="T790" s="23" t="s">
        <v>45</v>
      </c>
      <c r="U790" s="31">
        <f>+[1]DEPURADO!I784</f>
        <v>0</v>
      </c>
      <c r="V790" s="30"/>
      <c r="W790" s="23" t="s">
        <v>45</v>
      </c>
      <c r="X790" s="31">
        <f>+[1]DEPURADO!K784+[1]DEPURADO!L784</f>
        <v>0</v>
      </c>
      <c r="Y790" s="23" t="s">
        <v>45</v>
      </c>
      <c r="Z790" s="31">
        <f t="shared" si="88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89"/>
        <v>0</v>
      </c>
      <c r="AH790" s="30">
        <v>0</v>
      </c>
      <c r="AI790" s="30" t="str">
        <f>+[1]DEPURADO!G784</f>
        <v>NO RADICADA</v>
      </c>
      <c r="AJ790" s="32"/>
      <c r="AK790" s="33"/>
    </row>
    <row r="791" spans="1:37" s="34" customFormat="1" x14ac:dyDescent="0.25">
      <c r="A791" s="23">
        <f t="shared" si="90"/>
        <v>783</v>
      </c>
      <c r="B791" s="24" t="s">
        <v>44</v>
      </c>
      <c r="C791" s="23" t="str">
        <f>+[1]DEPURADO!A785</f>
        <v>SRPM323</v>
      </c>
      <c r="D791" s="23">
        <f>+[1]DEPURADO!B785</f>
        <v>323</v>
      </c>
      <c r="E791" s="25">
        <f>+[1]DEPURADO!C785</f>
        <v>45659</v>
      </c>
      <c r="F791" s="26">
        <f>+IF([1]DEPURADO!D785&gt;1,[1]DEPURADO!D785," ")</f>
        <v>45659</v>
      </c>
      <c r="G791" s="27">
        <f>[1]DEPURADO!F785</f>
        <v>207171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84"/>
        <v>0</v>
      </c>
      <c r="O791" s="28">
        <f t="shared" si="85"/>
        <v>207171</v>
      </c>
      <c r="P791" s="24">
        <f>IF([1]DEPURADO!H785&gt;1,0,[1]DEPURADO!B785)</f>
        <v>0</v>
      </c>
      <c r="Q791" s="30">
        <f t="shared" si="86"/>
        <v>0</v>
      </c>
      <c r="R791" s="31">
        <f t="shared" si="87"/>
        <v>207171</v>
      </c>
      <c r="S791" s="31">
        <f>+[1]DEPURADO!J785</f>
        <v>0</v>
      </c>
      <c r="T791" s="23" t="s">
        <v>45</v>
      </c>
      <c r="U791" s="31">
        <f>+[1]DEPURADO!I785</f>
        <v>0</v>
      </c>
      <c r="V791" s="30"/>
      <c r="W791" s="23" t="s">
        <v>45</v>
      </c>
      <c r="X791" s="31">
        <f>+[1]DEPURADO!K785+[1]DEPURADO!L785</f>
        <v>0</v>
      </c>
      <c r="Y791" s="23" t="s">
        <v>45</v>
      </c>
      <c r="Z791" s="31">
        <f t="shared" si="88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89"/>
        <v>0</v>
      </c>
      <c r="AH791" s="30">
        <v>0</v>
      </c>
      <c r="AI791" s="30" t="str">
        <f>+[1]DEPURADO!G785</f>
        <v>NO RADICADA</v>
      </c>
      <c r="AJ791" s="32"/>
      <c r="AK791" s="33"/>
    </row>
    <row r="792" spans="1:37" s="34" customFormat="1" x14ac:dyDescent="0.25">
      <c r="A792" s="23">
        <f t="shared" si="90"/>
        <v>784</v>
      </c>
      <c r="B792" s="24" t="s">
        <v>44</v>
      </c>
      <c r="C792" s="23" t="str">
        <f>+[1]DEPURADO!A786</f>
        <v>SRPM324</v>
      </c>
      <c r="D792" s="23">
        <f>+[1]DEPURADO!B786</f>
        <v>324</v>
      </c>
      <c r="E792" s="25">
        <f>+[1]DEPURADO!C786</f>
        <v>45659</v>
      </c>
      <c r="F792" s="26">
        <f>+IF([1]DEPURADO!D786&gt;1,[1]DEPURADO!D786," ")</f>
        <v>45659</v>
      </c>
      <c r="G792" s="27">
        <f>[1]DEPURADO!F786</f>
        <v>201735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0</v>
      </c>
      <c r="L792" s="28">
        <v>0</v>
      </c>
      <c r="M792" s="28">
        <v>0</v>
      </c>
      <c r="N792" s="28">
        <f t="shared" si="84"/>
        <v>0</v>
      </c>
      <c r="O792" s="28">
        <f t="shared" si="85"/>
        <v>201735</v>
      </c>
      <c r="P792" s="24">
        <f>IF([1]DEPURADO!H786&gt;1,0,[1]DEPURADO!B786)</f>
        <v>0</v>
      </c>
      <c r="Q792" s="30">
        <f t="shared" si="86"/>
        <v>0</v>
      </c>
      <c r="R792" s="31">
        <f t="shared" si="87"/>
        <v>201735</v>
      </c>
      <c r="S792" s="31">
        <f>+[1]DEPURADO!J786</f>
        <v>0</v>
      </c>
      <c r="T792" s="23" t="s">
        <v>45</v>
      </c>
      <c r="U792" s="31">
        <f>+[1]DEPURADO!I786</f>
        <v>0</v>
      </c>
      <c r="V792" s="30"/>
      <c r="W792" s="23" t="s">
        <v>45</v>
      </c>
      <c r="X792" s="31">
        <f>+[1]DEPURADO!K786+[1]DEPURADO!L786</f>
        <v>0</v>
      </c>
      <c r="Y792" s="23" t="s">
        <v>45</v>
      </c>
      <c r="Z792" s="31">
        <f t="shared" si="88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89"/>
        <v>0</v>
      </c>
      <c r="AH792" s="30">
        <v>0</v>
      </c>
      <c r="AI792" s="30" t="str">
        <f>+[1]DEPURADO!G786</f>
        <v>NO RADICADA</v>
      </c>
      <c r="AJ792" s="32"/>
      <c r="AK792" s="33"/>
    </row>
    <row r="793" spans="1:37" s="34" customFormat="1" x14ac:dyDescent="0.25">
      <c r="A793" s="23">
        <f t="shared" si="90"/>
        <v>785</v>
      </c>
      <c r="B793" s="24" t="s">
        <v>44</v>
      </c>
      <c r="C793" s="23" t="str">
        <f>+[1]DEPURADO!A787</f>
        <v>SRPM325</v>
      </c>
      <c r="D793" s="23">
        <f>+[1]DEPURADO!B787</f>
        <v>325</v>
      </c>
      <c r="E793" s="25">
        <f>+[1]DEPURADO!C787</f>
        <v>45659</v>
      </c>
      <c r="F793" s="26">
        <f>+IF([1]DEPURADO!D787&gt;1,[1]DEPURADO!D787," ")</f>
        <v>45659</v>
      </c>
      <c r="G793" s="27">
        <f>[1]DEPURADO!F787</f>
        <v>527037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0</v>
      </c>
      <c r="L793" s="28">
        <v>0</v>
      </c>
      <c r="M793" s="28">
        <v>0</v>
      </c>
      <c r="N793" s="28">
        <f t="shared" si="84"/>
        <v>0</v>
      </c>
      <c r="O793" s="28">
        <f t="shared" si="85"/>
        <v>527037</v>
      </c>
      <c r="P793" s="24">
        <f>IF([1]DEPURADO!H787&gt;1,0,[1]DEPURADO!B787)</f>
        <v>0</v>
      </c>
      <c r="Q793" s="30">
        <f t="shared" si="86"/>
        <v>0</v>
      </c>
      <c r="R793" s="31">
        <f t="shared" si="87"/>
        <v>527037</v>
      </c>
      <c r="S793" s="31">
        <f>+[1]DEPURADO!J787</f>
        <v>0</v>
      </c>
      <c r="T793" s="23" t="s">
        <v>45</v>
      </c>
      <c r="U793" s="31">
        <f>+[1]DEPURADO!I787</f>
        <v>0</v>
      </c>
      <c r="V793" s="30"/>
      <c r="W793" s="23" t="s">
        <v>45</v>
      </c>
      <c r="X793" s="31">
        <f>+[1]DEPURADO!K787+[1]DEPURADO!L787</f>
        <v>0</v>
      </c>
      <c r="Y793" s="23" t="s">
        <v>45</v>
      </c>
      <c r="Z793" s="31">
        <f t="shared" si="88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89"/>
        <v>0</v>
      </c>
      <c r="AH793" s="30">
        <v>0</v>
      </c>
      <c r="AI793" s="30" t="str">
        <f>+[1]DEPURADO!G787</f>
        <v>NO RADICADA</v>
      </c>
      <c r="AJ793" s="32"/>
      <c r="AK793" s="33"/>
    </row>
    <row r="794" spans="1:37" s="34" customFormat="1" x14ac:dyDescent="0.25">
      <c r="A794" s="23">
        <f t="shared" si="90"/>
        <v>786</v>
      </c>
      <c r="B794" s="24" t="s">
        <v>44</v>
      </c>
      <c r="C794" s="23" t="str">
        <f>+[1]DEPURADO!A788</f>
        <v>SRPM326</v>
      </c>
      <c r="D794" s="23">
        <f>+[1]DEPURADO!B788</f>
        <v>326</v>
      </c>
      <c r="E794" s="25">
        <f>+[1]DEPURADO!C788</f>
        <v>45659</v>
      </c>
      <c r="F794" s="26">
        <f>+IF([1]DEPURADO!D788&gt;1,[1]DEPURADO!D788," ")</f>
        <v>45659</v>
      </c>
      <c r="G794" s="27">
        <f>[1]DEPURADO!F788</f>
        <v>240779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0</v>
      </c>
      <c r="L794" s="28">
        <v>0</v>
      </c>
      <c r="M794" s="28">
        <v>0</v>
      </c>
      <c r="N794" s="28">
        <f t="shared" si="84"/>
        <v>0</v>
      </c>
      <c r="O794" s="28">
        <f t="shared" si="85"/>
        <v>240779</v>
      </c>
      <c r="P794" s="24">
        <f>IF([1]DEPURADO!H788&gt;1,0,[1]DEPURADO!B788)</f>
        <v>0</v>
      </c>
      <c r="Q794" s="30">
        <f t="shared" si="86"/>
        <v>0</v>
      </c>
      <c r="R794" s="31">
        <f t="shared" si="87"/>
        <v>240779</v>
      </c>
      <c r="S794" s="31">
        <f>+[1]DEPURADO!J788</f>
        <v>0</v>
      </c>
      <c r="T794" s="23" t="s">
        <v>45</v>
      </c>
      <c r="U794" s="31">
        <f>+[1]DEPURADO!I788</f>
        <v>0</v>
      </c>
      <c r="V794" s="30"/>
      <c r="W794" s="23" t="s">
        <v>45</v>
      </c>
      <c r="X794" s="31">
        <f>+[1]DEPURADO!K788+[1]DEPURADO!L788</f>
        <v>0</v>
      </c>
      <c r="Y794" s="23" t="s">
        <v>45</v>
      </c>
      <c r="Z794" s="31">
        <f t="shared" si="88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89"/>
        <v>0</v>
      </c>
      <c r="AH794" s="30">
        <v>0</v>
      </c>
      <c r="AI794" s="30" t="str">
        <f>+[1]DEPURADO!G788</f>
        <v>NO RADICADA</v>
      </c>
      <c r="AJ794" s="32"/>
      <c r="AK794" s="33"/>
    </row>
    <row r="795" spans="1:37" s="34" customFormat="1" x14ac:dyDescent="0.25">
      <c r="A795" s="23">
        <f t="shared" si="90"/>
        <v>787</v>
      </c>
      <c r="B795" s="24" t="s">
        <v>44</v>
      </c>
      <c r="C795" s="23" t="str">
        <f>+[1]DEPURADO!A789</f>
        <v>SRPM328</v>
      </c>
      <c r="D795" s="23">
        <f>+[1]DEPURADO!B789</f>
        <v>328</v>
      </c>
      <c r="E795" s="25">
        <f>+[1]DEPURADO!C789</f>
        <v>45659</v>
      </c>
      <c r="F795" s="26">
        <f>+IF([1]DEPURADO!D789&gt;1,[1]DEPURADO!D789," ")</f>
        <v>45659</v>
      </c>
      <c r="G795" s="27">
        <f>[1]DEPURADO!F789</f>
        <v>902144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0</v>
      </c>
      <c r="L795" s="28">
        <v>0</v>
      </c>
      <c r="M795" s="28">
        <v>0</v>
      </c>
      <c r="N795" s="28">
        <f t="shared" si="84"/>
        <v>0</v>
      </c>
      <c r="O795" s="28">
        <f t="shared" si="85"/>
        <v>902144</v>
      </c>
      <c r="P795" s="24">
        <f>IF([1]DEPURADO!H789&gt;1,0,[1]DEPURADO!B789)</f>
        <v>0</v>
      </c>
      <c r="Q795" s="30">
        <f t="shared" si="86"/>
        <v>0</v>
      </c>
      <c r="R795" s="31">
        <f t="shared" si="87"/>
        <v>902144</v>
      </c>
      <c r="S795" s="31">
        <f>+[1]DEPURADO!J789</f>
        <v>0</v>
      </c>
      <c r="T795" s="23" t="s">
        <v>45</v>
      </c>
      <c r="U795" s="31">
        <f>+[1]DEPURADO!I789</f>
        <v>0</v>
      </c>
      <c r="V795" s="30"/>
      <c r="W795" s="23" t="s">
        <v>45</v>
      </c>
      <c r="X795" s="31">
        <f>+[1]DEPURADO!K789+[1]DEPURADO!L789</f>
        <v>0</v>
      </c>
      <c r="Y795" s="23" t="s">
        <v>45</v>
      </c>
      <c r="Z795" s="31">
        <f t="shared" si="88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89"/>
        <v>0</v>
      </c>
      <c r="AH795" s="30">
        <v>0</v>
      </c>
      <c r="AI795" s="30" t="str">
        <f>+[1]DEPURADO!G789</f>
        <v>NO RADICADA</v>
      </c>
      <c r="AJ795" s="32"/>
      <c r="AK795" s="33"/>
    </row>
    <row r="796" spans="1:37" s="34" customFormat="1" x14ac:dyDescent="0.25">
      <c r="A796" s="23">
        <f t="shared" si="90"/>
        <v>788</v>
      </c>
      <c r="B796" s="24" t="s">
        <v>44</v>
      </c>
      <c r="C796" s="23" t="str">
        <f>+[1]DEPURADO!A790</f>
        <v>SRPM388</v>
      </c>
      <c r="D796" s="23">
        <f>+[1]DEPURADO!B790</f>
        <v>388</v>
      </c>
      <c r="E796" s="25">
        <f>+[1]DEPURADO!C790</f>
        <v>45659</v>
      </c>
      <c r="F796" s="26">
        <f>+IF([1]DEPURADO!D790&gt;1,[1]DEPURADO!D790," ")</f>
        <v>45659</v>
      </c>
      <c r="G796" s="27">
        <f>[1]DEPURADO!F790</f>
        <v>213000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0</v>
      </c>
      <c r="L796" s="28">
        <v>0</v>
      </c>
      <c r="M796" s="28">
        <v>0</v>
      </c>
      <c r="N796" s="28">
        <f t="shared" si="84"/>
        <v>0</v>
      </c>
      <c r="O796" s="28">
        <f t="shared" si="85"/>
        <v>213000</v>
      </c>
      <c r="P796" s="24">
        <f>IF([1]DEPURADO!H790&gt;1,0,[1]DEPURADO!B790)</f>
        <v>0</v>
      </c>
      <c r="Q796" s="30">
        <f t="shared" si="86"/>
        <v>0</v>
      </c>
      <c r="R796" s="31">
        <f t="shared" si="87"/>
        <v>213000</v>
      </c>
      <c r="S796" s="31">
        <f>+[1]DEPURADO!J790</f>
        <v>0</v>
      </c>
      <c r="T796" s="23" t="s">
        <v>45</v>
      </c>
      <c r="U796" s="31">
        <f>+[1]DEPURADO!I790</f>
        <v>0</v>
      </c>
      <c r="V796" s="30"/>
      <c r="W796" s="23" t="s">
        <v>45</v>
      </c>
      <c r="X796" s="31">
        <f>+[1]DEPURADO!K790+[1]DEPURADO!L790</f>
        <v>0</v>
      </c>
      <c r="Y796" s="23" t="s">
        <v>45</v>
      </c>
      <c r="Z796" s="31">
        <f t="shared" si="88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89"/>
        <v>0</v>
      </c>
      <c r="AH796" s="30">
        <v>0</v>
      </c>
      <c r="AI796" s="30" t="str">
        <f>+[1]DEPURADO!G790</f>
        <v>NO RADICADA</v>
      </c>
      <c r="AJ796" s="32"/>
      <c r="AK796" s="33"/>
    </row>
    <row r="797" spans="1:37" s="34" customFormat="1" x14ac:dyDescent="0.25">
      <c r="A797" s="23">
        <f t="shared" si="90"/>
        <v>789</v>
      </c>
      <c r="B797" s="24" t="s">
        <v>44</v>
      </c>
      <c r="C797" s="23" t="str">
        <f>+[1]DEPURADO!A791</f>
        <v>SRPM389</v>
      </c>
      <c r="D797" s="23">
        <f>+[1]DEPURADO!B791</f>
        <v>389</v>
      </c>
      <c r="E797" s="25">
        <f>+[1]DEPURADO!C791</f>
        <v>45659</v>
      </c>
      <c r="F797" s="26">
        <f>+IF([1]DEPURADO!D791&gt;1,[1]DEPURADO!D791," ")</f>
        <v>45659</v>
      </c>
      <c r="G797" s="27">
        <f>[1]DEPURADO!F791</f>
        <v>189514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0</v>
      </c>
      <c r="L797" s="28">
        <v>0</v>
      </c>
      <c r="M797" s="28">
        <v>0</v>
      </c>
      <c r="N797" s="28">
        <f t="shared" si="84"/>
        <v>0</v>
      </c>
      <c r="O797" s="28">
        <f t="shared" si="85"/>
        <v>189514</v>
      </c>
      <c r="P797" s="24">
        <f>IF([1]DEPURADO!H791&gt;1,0,[1]DEPURADO!B791)</f>
        <v>0</v>
      </c>
      <c r="Q797" s="30">
        <f t="shared" si="86"/>
        <v>0</v>
      </c>
      <c r="R797" s="31">
        <f t="shared" si="87"/>
        <v>189514</v>
      </c>
      <c r="S797" s="31">
        <f>+[1]DEPURADO!J791</f>
        <v>0</v>
      </c>
      <c r="T797" s="23" t="s">
        <v>45</v>
      </c>
      <c r="U797" s="31">
        <f>+[1]DEPURADO!I791</f>
        <v>0</v>
      </c>
      <c r="V797" s="30"/>
      <c r="W797" s="23" t="s">
        <v>45</v>
      </c>
      <c r="X797" s="31">
        <f>+[1]DEPURADO!K791+[1]DEPURADO!L791</f>
        <v>0</v>
      </c>
      <c r="Y797" s="23" t="s">
        <v>45</v>
      </c>
      <c r="Z797" s="31">
        <f t="shared" si="88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89"/>
        <v>0</v>
      </c>
      <c r="AH797" s="30">
        <v>0</v>
      </c>
      <c r="AI797" s="30" t="str">
        <f>+[1]DEPURADO!G791</f>
        <v>NO RADICADA</v>
      </c>
      <c r="AJ797" s="32"/>
      <c r="AK797" s="33"/>
    </row>
    <row r="798" spans="1:37" s="34" customFormat="1" x14ac:dyDescent="0.25">
      <c r="A798" s="23">
        <f t="shared" si="90"/>
        <v>790</v>
      </c>
      <c r="B798" s="24" t="s">
        <v>44</v>
      </c>
      <c r="C798" s="23" t="str">
        <f>+[1]DEPURADO!A792</f>
        <v>SRPM390</v>
      </c>
      <c r="D798" s="23">
        <f>+[1]DEPURADO!B792</f>
        <v>390</v>
      </c>
      <c r="E798" s="25">
        <f>+[1]DEPURADO!C792</f>
        <v>45659</v>
      </c>
      <c r="F798" s="26">
        <f>+IF([1]DEPURADO!D792&gt;1,[1]DEPURADO!D792," ")</f>
        <v>45659</v>
      </c>
      <c r="G798" s="27">
        <f>[1]DEPURADO!F792</f>
        <v>183667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0</v>
      </c>
      <c r="L798" s="28">
        <v>0</v>
      </c>
      <c r="M798" s="28">
        <v>0</v>
      </c>
      <c r="N798" s="28">
        <f t="shared" si="84"/>
        <v>0</v>
      </c>
      <c r="O798" s="28">
        <f t="shared" si="85"/>
        <v>183667</v>
      </c>
      <c r="P798" s="24">
        <f>IF([1]DEPURADO!H792&gt;1,0,[1]DEPURADO!B792)</f>
        <v>0</v>
      </c>
      <c r="Q798" s="30">
        <f t="shared" si="86"/>
        <v>0</v>
      </c>
      <c r="R798" s="31">
        <f t="shared" si="87"/>
        <v>183667</v>
      </c>
      <c r="S798" s="31">
        <f>+[1]DEPURADO!J792</f>
        <v>0</v>
      </c>
      <c r="T798" s="23" t="s">
        <v>45</v>
      </c>
      <c r="U798" s="31">
        <f>+[1]DEPURADO!I792</f>
        <v>0</v>
      </c>
      <c r="V798" s="30"/>
      <c r="W798" s="23" t="s">
        <v>45</v>
      </c>
      <c r="X798" s="31">
        <f>+[1]DEPURADO!K792+[1]DEPURADO!L792</f>
        <v>0</v>
      </c>
      <c r="Y798" s="23" t="s">
        <v>45</v>
      </c>
      <c r="Z798" s="31">
        <f t="shared" si="88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89"/>
        <v>0</v>
      </c>
      <c r="AH798" s="30">
        <v>0</v>
      </c>
      <c r="AI798" s="30" t="str">
        <f>+[1]DEPURADO!G792</f>
        <v>NO RADICADA</v>
      </c>
      <c r="AJ798" s="32"/>
      <c r="AK798" s="33"/>
    </row>
    <row r="799" spans="1:37" s="34" customFormat="1" x14ac:dyDescent="0.25">
      <c r="A799" s="23">
        <f t="shared" si="90"/>
        <v>791</v>
      </c>
      <c r="B799" s="24" t="s">
        <v>44</v>
      </c>
      <c r="C799" s="23" t="str">
        <f>+[1]DEPURADO!A793</f>
        <v>SRPM391</v>
      </c>
      <c r="D799" s="23">
        <f>+[1]DEPURADO!B793</f>
        <v>391</v>
      </c>
      <c r="E799" s="25">
        <f>+[1]DEPURADO!C793</f>
        <v>45659</v>
      </c>
      <c r="F799" s="26">
        <f>+IF([1]DEPURADO!D793&gt;1,[1]DEPURADO!D793," ")</f>
        <v>45659</v>
      </c>
      <c r="G799" s="27">
        <f>[1]DEPURADO!F793</f>
        <v>183442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0</v>
      </c>
      <c r="L799" s="28">
        <v>0</v>
      </c>
      <c r="M799" s="28">
        <v>0</v>
      </c>
      <c r="N799" s="28">
        <f t="shared" si="84"/>
        <v>0</v>
      </c>
      <c r="O799" s="28">
        <f t="shared" si="85"/>
        <v>183442</v>
      </c>
      <c r="P799" s="24">
        <f>IF([1]DEPURADO!H793&gt;1,0,[1]DEPURADO!B793)</f>
        <v>0</v>
      </c>
      <c r="Q799" s="30">
        <f t="shared" si="86"/>
        <v>0</v>
      </c>
      <c r="R799" s="31">
        <f t="shared" si="87"/>
        <v>183442</v>
      </c>
      <c r="S799" s="31">
        <f>+[1]DEPURADO!J793</f>
        <v>0</v>
      </c>
      <c r="T799" s="23" t="s">
        <v>45</v>
      </c>
      <c r="U799" s="31">
        <f>+[1]DEPURADO!I793</f>
        <v>0</v>
      </c>
      <c r="V799" s="30"/>
      <c r="W799" s="23" t="s">
        <v>45</v>
      </c>
      <c r="X799" s="31">
        <f>+[1]DEPURADO!K793+[1]DEPURADO!L793</f>
        <v>0</v>
      </c>
      <c r="Y799" s="23" t="s">
        <v>45</v>
      </c>
      <c r="Z799" s="31">
        <f t="shared" si="88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89"/>
        <v>0</v>
      </c>
      <c r="AH799" s="30">
        <v>0</v>
      </c>
      <c r="AI799" s="30" t="str">
        <f>+[1]DEPURADO!G793</f>
        <v>NO RADICADA</v>
      </c>
      <c r="AJ799" s="32"/>
      <c r="AK799" s="33"/>
    </row>
    <row r="800" spans="1:37" s="34" customFormat="1" x14ac:dyDescent="0.25">
      <c r="A800" s="23">
        <f t="shared" si="90"/>
        <v>792</v>
      </c>
      <c r="B800" s="24" t="s">
        <v>44</v>
      </c>
      <c r="C800" s="23" t="str">
        <f>+[1]DEPURADO!A794</f>
        <v>SRPM452</v>
      </c>
      <c r="D800" s="23">
        <f>+[1]DEPURADO!B794</f>
        <v>452</v>
      </c>
      <c r="E800" s="25">
        <f>+[1]DEPURADO!C794</f>
        <v>45717</v>
      </c>
      <c r="F800" s="26">
        <f>+IF([1]DEPURADO!D794&gt;1,[1]DEPURADO!D794," ")</f>
        <v>45717</v>
      </c>
      <c r="G800" s="27">
        <f>[1]DEPURADO!F794</f>
        <v>305617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0</v>
      </c>
      <c r="L800" s="28">
        <v>0</v>
      </c>
      <c r="M800" s="28">
        <v>0</v>
      </c>
      <c r="N800" s="28">
        <f t="shared" si="84"/>
        <v>0</v>
      </c>
      <c r="O800" s="28">
        <f t="shared" si="85"/>
        <v>305617</v>
      </c>
      <c r="P800" s="24">
        <f>IF([1]DEPURADO!H794&gt;1,0,[1]DEPURADO!B794)</f>
        <v>0</v>
      </c>
      <c r="Q800" s="30">
        <f t="shared" si="86"/>
        <v>0</v>
      </c>
      <c r="R800" s="31">
        <f t="shared" si="87"/>
        <v>305617</v>
      </c>
      <c r="S800" s="31">
        <f>+[1]DEPURADO!J794</f>
        <v>0</v>
      </c>
      <c r="T800" s="23" t="s">
        <v>45</v>
      </c>
      <c r="U800" s="31">
        <f>+[1]DEPURADO!I794</f>
        <v>0</v>
      </c>
      <c r="V800" s="30"/>
      <c r="W800" s="23" t="s">
        <v>45</v>
      </c>
      <c r="X800" s="31">
        <f>+[1]DEPURADO!K794+[1]DEPURADO!L794</f>
        <v>0</v>
      </c>
      <c r="Y800" s="23" t="s">
        <v>45</v>
      </c>
      <c r="Z800" s="31">
        <f t="shared" si="88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89"/>
        <v>0</v>
      </c>
      <c r="AH800" s="30">
        <v>0</v>
      </c>
      <c r="AI800" s="30" t="str">
        <f>+[1]DEPURADO!G794</f>
        <v>NO RADICADA</v>
      </c>
      <c r="AJ800" s="32"/>
      <c r="AK800" s="33"/>
    </row>
    <row r="801" spans="1:37" s="34" customFormat="1" x14ac:dyDescent="0.25">
      <c r="A801" s="23">
        <f t="shared" si="90"/>
        <v>793</v>
      </c>
      <c r="B801" s="24" t="s">
        <v>44</v>
      </c>
      <c r="C801" s="23" t="str">
        <f>+[1]DEPURADO!A795</f>
        <v>SRPM453</v>
      </c>
      <c r="D801" s="23">
        <f>+[1]DEPURADO!B795</f>
        <v>453</v>
      </c>
      <c r="E801" s="25">
        <f>+[1]DEPURADO!C795</f>
        <v>45717</v>
      </c>
      <c r="F801" s="26">
        <f>+IF([1]DEPURADO!D795&gt;1,[1]DEPURADO!D795," ")</f>
        <v>45717</v>
      </c>
      <c r="G801" s="27">
        <f>[1]DEPURADO!F795</f>
        <v>187464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84"/>
        <v>0</v>
      </c>
      <c r="O801" s="28">
        <f t="shared" si="85"/>
        <v>187464</v>
      </c>
      <c r="P801" s="24">
        <f>IF([1]DEPURADO!H795&gt;1,0,[1]DEPURADO!B795)</f>
        <v>0</v>
      </c>
      <c r="Q801" s="30">
        <f t="shared" si="86"/>
        <v>0</v>
      </c>
      <c r="R801" s="31">
        <f t="shared" si="87"/>
        <v>187464</v>
      </c>
      <c r="S801" s="31">
        <f>+[1]DEPURADO!J795</f>
        <v>0</v>
      </c>
      <c r="T801" s="23" t="s">
        <v>45</v>
      </c>
      <c r="U801" s="31">
        <f>+[1]DEPURADO!I795</f>
        <v>0</v>
      </c>
      <c r="V801" s="30"/>
      <c r="W801" s="23" t="s">
        <v>45</v>
      </c>
      <c r="X801" s="31">
        <f>+[1]DEPURADO!K795+[1]DEPURADO!L795</f>
        <v>0</v>
      </c>
      <c r="Y801" s="23" t="s">
        <v>45</v>
      </c>
      <c r="Z801" s="31">
        <f t="shared" si="88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89"/>
        <v>0</v>
      </c>
      <c r="AH801" s="30">
        <v>0</v>
      </c>
      <c r="AI801" s="30" t="str">
        <f>+[1]DEPURADO!G795</f>
        <v>NO RADICADA</v>
      </c>
      <c r="AJ801" s="32"/>
      <c r="AK801" s="33"/>
    </row>
    <row r="802" spans="1:37" s="34" customFormat="1" x14ac:dyDescent="0.25">
      <c r="A802" s="23">
        <f t="shared" si="90"/>
        <v>794</v>
      </c>
      <c r="B802" s="24" t="s">
        <v>44</v>
      </c>
      <c r="C802" s="23" t="str">
        <f>+[1]DEPURADO!A796</f>
        <v>SRPM499</v>
      </c>
      <c r="D802" s="23">
        <f>+[1]DEPURADO!B796</f>
        <v>499</v>
      </c>
      <c r="E802" s="25">
        <f>+[1]DEPURADO!C796</f>
        <v>45717</v>
      </c>
      <c r="F802" s="26">
        <f>+IF([1]DEPURADO!D796&gt;1,[1]DEPURADO!D796," ")</f>
        <v>45717</v>
      </c>
      <c r="G802" s="27">
        <f>[1]DEPURADO!F796</f>
        <v>259816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0</v>
      </c>
      <c r="L802" s="28">
        <v>0</v>
      </c>
      <c r="M802" s="28">
        <v>0</v>
      </c>
      <c r="N802" s="28">
        <f t="shared" si="84"/>
        <v>0</v>
      </c>
      <c r="O802" s="28">
        <f t="shared" si="85"/>
        <v>259816</v>
      </c>
      <c r="P802" s="24">
        <f>IF([1]DEPURADO!H796&gt;1,0,[1]DEPURADO!B796)</f>
        <v>0</v>
      </c>
      <c r="Q802" s="30">
        <f t="shared" si="86"/>
        <v>0</v>
      </c>
      <c r="R802" s="31">
        <f t="shared" si="87"/>
        <v>259816</v>
      </c>
      <c r="S802" s="31">
        <f>+[1]DEPURADO!J796</f>
        <v>0</v>
      </c>
      <c r="T802" s="23" t="s">
        <v>45</v>
      </c>
      <c r="U802" s="31">
        <f>+[1]DEPURADO!I796</f>
        <v>0</v>
      </c>
      <c r="V802" s="30"/>
      <c r="W802" s="23" t="s">
        <v>45</v>
      </c>
      <c r="X802" s="31">
        <f>+[1]DEPURADO!K796+[1]DEPURADO!L796</f>
        <v>0</v>
      </c>
      <c r="Y802" s="23" t="s">
        <v>45</v>
      </c>
      <c r="Z802" s="31">
        <f t="shared" si="88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89"/>
        <v>0</v>
      </c>
      <c r="AH802" s="30">
        <v>0</v>
      </c>
      <c r="AI802" s="30" t="str">
        <f>+[1]DEPURADO!G796</f>
        <v>NO RADICADA</v>
      </c>
      <c r="AJ802" s="32"/>
      <c r="AK802" s="33"/>
    </row>
    <row r="803" spans="1:37" s="34" customFormat="1" x14ac:dyDescent="0.25">
      <c r="A803" s="23">
        <f t="shared" si="90"/>
        <v>795</v>
      </c>
      <c r="B803" s="24" t="s">
        <v>44</v>
      </c>
      <c r="C803" s="23" t="str">
        <f>+[1]DEPURADO!A797</f>
        <v>SRPM500</v>
      </c>
      <c r="D803" s="23">
        <f>+[1]DEPURADO!B797</f>
        <v>500</v>
      </c>
      <c r="E803" s="25">
        <f>+[1]DEPURADO!C797</f>
        <v>45717</v>
      </c>
      <c r="F803" s="26">
        <f>+IF([1]DEPURADO!D797&gt;1,[1]DEPURADO!D797," ")</f>
        <v>45717</v>
      </c>
      <c r="G803" s="27">
        <f>[1]DEPURADO!F797</f>
        <v>462475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0</v>
      </c>
      <c r="L803" s="28">
        <v>0</v>
      </c>
      <c r="M803" s="28">
        <v>0</v>
      </c>
      <c r="N803" s="28">
        <f t="shared" si="84"/>
        <v>0</v>
      </c>
      <c r="O803" s="28">
        <f t="shared" si="85"/>
        <v>462475</v>
      </c>
      <c r="P803" s="24">
        <f>IF([1]DEPURADO!H797&gt;1,0,[1]DEPURADO!B797)</f>
        <v>0</v>
      </c>
      <c r="Q803" s="30">
        <f t="shared" si="86"/>
        <v>0</v>
      </c>
      <c r="R803" s="31">
        <f t="shared" si="87"/>
        <v>462475</v>
      </c>
      <c r="S803" s="31">
        <f>+[1]DEPURADO!J797</f>
        <v>0</v>
      </c>
      <c r="T803" s="23" t="s">
        <v>45</v>
      </c>
      <c r="U803" s="31">
        <f>+[1]DEPURADO!I797</f>
        <v>0</v>
      </c>
      <c r="V803" s="30"/>
      <c r="W803" s="23" t="s">
        <v>45</v>
      </c>
      <c r="X803" s="31">
        <f>+[1]DEPURADO!K797+[1]DEPURADO!L797</f>
        <v>0</v>
      </c>
      <c r="Y803" s="23" t="s">
        <v>45</v>
      </c>
      <c r="Z803" s="31">
        <f t="shared" si="88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89"/>
        <v>0</v>
      </c>
      <c r="AH803" s="30">
        <v>0</v>
      </c>
      <c r="AI803" s="30" t="str">
        <f>+[1]DEPURADO!G797</f>
        <v>NO RADICADA</v>
      </c>
      <c r="AJ803" s="32"/>
      <c r="AK803" s="33"/>
    </row>
    <row r="804" spans="1:37" s="34" customFormat="1" x14ac:dyDescent="0.25">
      <c r="A804" s="23">
        <f t="shared" si="90"/>
        <v>796</v>
      </c>
      <c r="B804" s="24" t="s">
        <v>44</v>
      </c>
      <c r="C804" s="23" t="str">
        <f>+[1]DEPURADO!A798</f>
        <v>SRPM502</v>
      </c>
      <c r="D804" s="23">
        <f>+[1]DEPURADO!B798</f>
        <v>502</v>
      </c>
      <c r="E804" s="25">
        <f>+[1]DEPURADO!C798</f>
        <v>45717</v>
      </c>
      <c r="F804" s="26">
        <f>+IF([1]DEPURADO!D798&gt;1,[1]DEPURADO!D798," ")</f>
        <v>45717</v>
      </c>
      <c r="G804" s="27">
        <f>[1]DEPURADO!F798</f>
        <v>214846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0</v>
      </c>
      <c r="L804" s="28">
        <v>0</v>
      </c>
      <c r="M804" s="28">
        <v>0</v>
      </c>
      <c r="N804" s="28">
        <f t="shared" si="84"/>
        <v>0</v>
      </c>
      <c r="O804" s="28">
        <f t="shared" si="85"/>
        <v>214846</v>
      </c>
      <c r="P804" s="24">
        <f>IF([1]DEPURADO!H798&gt;1,0,[1]DEPURADO!B798)</f>
        <v>0</v>
      </c>
      <c r="Q804" s="30">
        <f t="shared" si="86"/>
        <v>0</v>
      </c>
      <c r="R804" s="31">
        <f t="shared" si="87"/>
        <v>214846</v>
      </c>
      <c r="S804" s="31">
        <f>+[1]DEPURADO!J798</f>
        <v>0</v>
      </c>
      <c r="T804" s="23" t="s">
        <v>45</v>
      </c>
      <c r="U804" s="31">
        <f>+[1]DEPURADO!I798</f>
        <v>0</v>
      </c>
      <c r="V804" s="30"/>
      <c r="W804" s="23" t="s">
        <v>45</v>
      </c>
      <c r="X804" s="31">
        <f>+[1]DEPURADO!K798+[1]DEPURADO!L798</f>
        <v>0</v>
      </c>
      <c r="Y804" s="23" t="s">
        <v>45</v>
      </c>
      <c r="Z804" s="31">
        <f t="shared" si="88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89"/>
        <v>0</v>
      </c>
      <c r="AH804" s="30">
        <v>0</v>
      </c>
      <c r="AI804" s="30" t="str">
        <f>+[1]DEPURADO!G798</f>
        <v>NO RADICADA</v>
      </c>
      <c r="AJ804" s="32"/>
      <c r="AK804" s="33"/>
    </row>
    <row r="805" spans="1:37" s="34" customFormat="1" x14ac:dyDescent="0.25">
      <c r="A805" s="23">
        <f t="shared" si="90"/>
        <v>797</v>
      </c>
      <c r="B805" s="24" t="s">
        <v>44</v>
      </c>
      <c r="C805" s="23" t="str">
        <f>+[1]DEPURADO!A799</f>
        <v>SRPM506</v>
      </c>
      <c r="D805" s="23">
        <f>+[1]DEPURADO!B799</f>
        <v>506</v>
      </c>
      <c r="E805" s="25">
        <f>+[1]DEPURADO!C799</f>
        <v>45717</v>
      </c>
      <c r="F805" s="26">
        <f>+IF([1]DEPURADO!D799&gt;1,[1]DEPURADO!D799," ")</f>
        <v>45717</v>
      </c>
      <c r="G805" s="27">
        <f>[1]DEPURADO!F799</f>
        <v>222556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0</v>
      </c>
      <c r="L805" s="28">
        <v>0</v>
      </c>
      <c r="M805" s="28">
        <v>0</v>
      </c>
      <c r="N805" s="28">
        <f t="shared" si="84"/>
        <v>0</v>
      </c>
      <c r="O805" s="28">
        <f t="shared" si="85"/>
        <v>222556</v>
      </c>
      <c r="P805" s="24">
        <f>IF([1]DEPURADO!H799&gt;1,0,[1]DEPURADO!B799)</f>
        <v>0</v>
      </c>
      <c r="Q805" s="30">
        <f t="shared" si="86"/>
        <v>0</v>
      </c>
      <c r="R805" s="31">
        <f t="shared" si="87"/>
        <v>222556</v>
      </c>
      <c r="S805" s="31">
        <f>+[1]DEPURADO!J799</f>
        <v>0</v>
      </c>
      <c r="T805" s="23" t="s">
        <v>45</v>
      </c>
      <c r="U805" s="31">
        <f>+[1]DEPURADO!I799</f>
        <v>0</v>
      </c>
      <c r="V805" s="30"/>
      <c r="W805" s="23" t="s">
        <v>45</v>
      </c>
      <c r="X805" s="31">
        <f>+[1]DEPURADO!K799+[1]DEPURADO!L799</f>
        <v>0</v>
      </c>
      <c r="Y805" s="23" t="s">
        <v>45</v>
      </c>
      <c r="Z805" s="31">
        <f t="shared" si="88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89"/>
        <v>0</v>
      </c>
      <c r="AH805" s="30">
        <v>0</v>
      </c>
      <c r="AI805" s="30" t="str">
        <f>+[1]DEPURADO!G799</f>
        <v>NO RADICADA</v>
      </c>
      <c r="AJ805" s="32"/>
      <c r="AK805" s="33"/>
    </row>
    <row r="806" spans="1:37" s="34" customFormat="1" x14ac:dyDescent="0.25">
      <c r="A806" s="23">
        <f t="shared" si="90"/>
        <v>798</v>
      </c>
      <c r="B806" s="24" t="s">
        <v>44</v>
      </c>
      <c r="C806" s="23" t="str">
        <f>+[1]DEPURADO!A800</f>
        <v>SRPM507</v>
      </c>
      <c r="D806" s="23">
        <f>+[1]DEPURADO!B800</f>
        <v>507</v>
      </c>
      <c r="E806" s="25">
        <f>+[1]DEPURADO!C800</f>
        <v>45717</v>
      </c>
      <c r="F806" s="26">
        <f>+IF([1]DEPURADO!D800&gt;1,[1]DEPURADO!D800," ")</f>
        <v>45717</v>
      </c>
      <c r="G806" s="27">
        <f>[1]DEPURADO!F800</f>
        <v>312163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84"/>
        <v>0</v>
      </c>
      <c r="O806" s="28">
        <f t="shared" si="85"/>
        <v>312163</v>
      </c>
      <c r="P806" s="24">
        <f>IF([1]DEPURADO!H800&gt;1,0,[1]DEPURADO!B800)</f>
        <v>0</v>
      </c>
      <c r="Q806" s="30">
        <f t="shared" si="86"/>
        <v>0</v>
      </c>
      <c r="R806" s="31">
        <f t="shared" si="87"/>
        <v>312163</v>
      </c>
      <c r="S806" s="31">
        <f>+[1]DEPURADO!J800</f>
        <v>0</v>
      </c>
      <c r="T806" s="23" t="s">
        <v>45</v>
      </c>
      <c r="U806" s="31">
        <f>+[1]DEPURADO!I800</f>
        <v>0</v>
      </c>
      <c r="V806" s="30"/>
      <c r="W806" s="23" t="s">
        <v>45</v>
      </c>
      <c r="X806" s="31">
        <f>+[1]DEPURADO!K800+[1]DEPURADO!L800</f>
        <v>0</v>
      </c>
      <c r="Y806" s="23" t="s">
        <v>45</v>
      </c>
      <c r="Z806" s="31">
        <f t="shared" si="88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89"/>
        <v>0</v>
      </c>
      <c r="AH806" s="30">
        <v>0</v>
      </c>
      <c r="AI806" s="30" t="str">
        <f>+[1]DEPURADO!G800</f>
        <v>NO RADICADA</v>
      </c>
      <c r="AJ806" s="32"/>
      <c r="AK806" s="33"/>
    </row>
    <row r="807" spans="1:37" s="34" customFormat="1" x14ac:dyDescent="0.25">
      <c r="A807" s="23">
        <f t="shared" si="90"/>
        <v>799</v>
      </c>
      <c r="B807" s="24" t="s">
        <v>44</v>
      </c>
      <c r="C807" s="23" t="str">
        <f>+[1]DEPURADO!A801</f>
        <v>SRPM513</v>
      </c>
      <c r="D807" s="23">
        <f>+[1]DEPURADO!B801</f>
        <v>513</v>
      </c>
      <c r="E807" s="25">
        <f>+[1]DEPURADO!C801</f>
        <v>45717</v>
      </c>
      <c r="F807" s="26">
        <f>+IF([1]DEPURADO!D801&gt;1,[1]DEPURADO!D801," ")</f>
        <v>45717</v>
      </c>
      <c r="G807" s="27">
        <f>[1]DEPURADO!F801</f>
        <v>339713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0</v>
      </c>
      <c r="L807" s="28">
        <v>0</v>
      </c>
      <c r="M807" s="28">
        <v>0</v>
      </c>
      <c r="N807" s="28">
        <f t="shared" si="84"/>
        <v>0</v>
      </c>
      <c r="O807" s="28">
        <f t="shared" si="85"/>
        <v>339713</v>
      </c>
      <c r="P807" s="24">
        <f>IF([1]DEPURADO!H801&gt;1,0,[1]DEPURADO!B801)</f>
        <v>0</v>
      </c>
      <c r="Q807" s="30">
        <f t="shared" si="86"/>
        <v>0</v>
      </c>
      <c r="R807" s="31">
        <f t="shared" si="87"/>
        <v>339713</v>
      </c>
      <c r="S807" s="31">
        <f>+[1]DEPURADO!J801</f>
        <v>0</v>
      </c>
      <c r="T807" s="23" t="s">
        <v>45</v>
      </c>
      <c r="U807" s="31">
        <f>+[1]DEPURADO!I801</f>
        <v>0</v>
      </c>
      <c r="V807" s="30"/>
      <c r="W807" s="23" t="s">
        <v>45</v>
      </c>
      <c r="X807" s="31">
        <f>+[1]DEPURADO!K801+[1]DEPURADO!L801</f>
        <v>0</v>
      </c>
      <c r="Y807" s="23" t="s">
        <v>45</v>
      </c>
      <c r="Z807" s="31">
        <f t="shared" si="88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89"/>
        <v>0</v>
      </c>
      <c r="AH807" s="30">
        <v>0</v>
      </c>
      <c r="AI807" s="30" t="str">
        <f>+[1]DEPURADO!G801</f>
        <v>NO RADICADA</v>
      </c>
      <c r="AJ807" s="32"/>
      <c r="AK807" s="33"/>
    </row>
    <row r="808" spans="1:37" s="34" customFormat="1" hidden="1" x14ac:dyDescent="0.25">
      <c r="A808" s="23">
        <f t="shared" si="90"/>
        <v>800</v>
      </c>
      <c r="B808" s="24" t="s">
        <v>44</v>
      </c>
      <c r="C808" s="23">
        <f>+[1]DEPURADO!A802</f>
        <v>0</v>
      </c>
      <c r="D808" s="23">
        <f>+[1]DEPURADO!B802</f>
        <v>0</v>
      </c>
      <c r="E808" s="25">
        <f>+[1]DEPURADO!C802</f>
        <v>0</v>
      </c>
      <c r="F808" s="26" t="str">
        <f>+IF([1]DEPURADO!D802&gt;1,[1]DEPURADO!D802," ")</f>
        <v xml:space="preserve"> </v>
      </c>
      <c r="G808" s="27">
        <f>[1]DEPURADO!F802</f>
        <v>0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0</v>
      </c>
      <c r="L808" s="28">
        <v>0</v>
      </c>
      <c r="M808" s="28">
        <v>0</v>
      </c>
      <c r="N808" s="28">
        <f t="shared" si="84"/>
        <v>0</v>
      </c>
      <c r="O808" s="28">
        <f t="shared" si="85"/>
        <v>0</v>
      </c>
      <c r="P808" s="24">
        <f>IF([1]DEPURADO!H802&gt;1,0,[1]DEPURADO!B802)</f>
        <v>0</v>
      </c>
      <c r="Q808" s="30">
        <f t="shared" si="86"/>
        <v>0</v>
      </c>
      <c r="R808" s="31">
        <f t="shared" si="87"/>
        <v>0</v>
      </c>
      <c r="S808" s="31">
        <f>+[1]DEPURADO!J802</f>
        <v>0</v>
      </c>
      <c r="T808" s="23" t="s">
        <v>45</v>
      </c>
      <c r="U808" s="31">
        <f>+[1]DEPURADO!I802</f>
        <v>0</v>
      </c>
      <c r="V808" s="30"/>
      <c r="W808" s="23" t="s">
        <v>45</v>
      </c>
      <c r="X808" s="31">
        <f>+[1]DEPURADO!K802+[1]DEPURADO!L802</f>
        <v>0</v>
      </c>
      <c r="Y808" s="23" t="s">
        <v>45</v>
      </c>
      <c r="Z808" s="31">
        <f t="shared" si="88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89"/>
        <v>0</v>
      </c>
      <c r="AH808" s="30">
        <v>0</v>
      </c>
      <c r="AI808" s="30">
        <f>+[1]DEPURADO!G802</f>
        <v>0</v>
      </c>
      <c r="AJ808" s="32"/>
      <c r="AK808" s="33"/>
    </row>
    <row r="809" spans="1:37" s="34" customFormat="1" hidden="1" x14ac:dyDescent="0.25">
      <c r="A809" s="23">
        <f t="shared" si="90"/>
        <v>801</v>
      </c>
      <c r="B809" s="24" t="s">
        <v>44</v>
      </c>
      <c r="C809" s="23">
        <f>+[1]DEPURADO!A803</f>
        <v>0</v>
      </c>
      <c r="D809" s="23">
        <f>+[1]DEPURADO!B803</f>
        <v>0</v>
      </c>
      <c r="E809" s="25">
        <f>+[1]DEPURADO!C803</f>
        <v>0</v>
      </c>
      <c r="F809" s="26" t="str">
        <f>+IF([1]DEPURADO!D803&gt;1,[1]DEPURADO!D803," ")</f>
        <v xml:space="preserve"> </v>
      </c>
      <c r="G809" s="27">
        <f>[1]DEPURADO!F803</f>
        <v>0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0</v>
      </c>
      <c r="L809" s="28">
        <v>0</v>
      </c>
      <c r="M809" s="28">
        <v>0</v>
      </c>
      <c r="N809" s="28">
        <f t="shared" si="84"/>
        <v>0</v>
      </c>
      <c r="O809" s="28">
        <f t="shared" si="85"/>
        <v>0</v>
      </c>
      <c r="P809" s="24">
        <f>IF([1]DEPURADO!H803&gt;1,0,[1]DEPURADO!B803)</f>
        <v>0</v>
      </c>
      <c r="Q809" s="30">
        <f t="shared" si="86"/>
        <v>0</v>
      </c>
      <c r="R809" s="31">
        <f t="shared" si="87"/>
        <v>0</v>
      </c>
      <c r="S809" s="31">
        <f>+[1]DEPURADO!J803</f>
        <v>0</v>
      </c>
      <c r="T809" s="23" t="s">
        <v>45</v>
      </c>
      <c r="U809" s="31">
        <f>+[1]DEPURADO!I803</f>
        <v>0</v>
      </c>
      <c r="V809" s="30"/>
      <c r="W809" s="23" t="s">
        <v>45</v>
      </c>
      <c r="X809" s="31">
        <f>+[1]DEPURADO!K803+[1]DEPURADO!L803</f>
        <v>0</v>
      </c>
      <c r="Y809" s="23" t="s">
        <v>45</v>
      </c>
      <c r="Z809" s="31">
        <f t="shared" si="88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89"/>
        <v>0</v>
      </c>
      <c r="AH809" s="30">
        <v>0</v>
      </c>
      <c r="AI809" s="30">
        <f>+[1]DEPURADO!G803</f>
        <v>0</v>
      </c>
      <c r="AJ809" s="32"/>
      <c r="AK809" s="33"/>
    </row>
    <row r="810" spans="1:37" s="34" customFormat="1" hidden="1" x14ac:dyDescent="0.25">
      <c r="A810" s="23">
        <f t="shared" si="90"/>
        <v>802</v>
      </c>
      <c r="B810" s="24" t="s">
        <v>44</v>
      </c>
      <c r="C810" s="23">
        <f>+[1]DEPURADO!A804</f>
        <v>0</v>
      </c>
      <c r="D810" s="23">
        <f>+[1]DEPURADO!B804</f>
        <v>0</v>
      </c>
      <c r="E810" s="25">
        <f>+[1]DEPURADO!C804</f>
        <v>0</v>
      </c>
      <c r="F810" s="26" t="str">
        <f>+IF([1]DEPURADO!D804&gt;1,[1]DEPURADO!D804," ")</f>
        <v xml:space="preserve"> </v>
      </c>
      <c r="G810" s="27">
        <f>[1]DEPURADO!F804</f>
        <v>0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0</v>
      </c>
      <c r="L810" s="28">
        <v>0</v>
      </c>
      <c r="M810" s="28">
        <v>0</v>
      </c>
      <c r="N810" s="28">
        <f t="shared" si="84"/>
        <v>0</v>
      </c>
      <c r="O810" s="28">
        <f t="shared" si="85"/>
        <v>0</v>
      </c>
      <c r="P810" s="24">
        <f>IF([1]DEPURADO!H804&gt;1,0,[1]DEPURADO!B804)</f>
        <v>0</v>
      </c>
      <c r="Q810" s="30">
        <f t="shared" si="86"/>
        <v>0</v>
      </c>
      <c r="R810" s="31">
        <f t="shared" si="87"/>
        <v>0</v>
      </c>
      <c r="S810" s="31">
        <f>+[1]DEPURADO!J804</f>
        <v>0</v>
      </c>
      <c r="T810" s="23" t="s">
        <v>45</v>
      </c>
      <c r="U810" s="31">
        <f>+[1]DEPURADO!I804</f>
        <v>0</v>
      </c>
      <c r="V810" s="30"/>
      <c r="W810" s="23" t="s">
        <v>45</v>
      </c>
      <c r="X810" s="31">
        <f>+[1]DEPURADO!K804+[1]DEPURADO!L804</f>
        <v>0</v>
      </c>
      <c r="Y810" s="23" t="s">
        <v>45</v>
      </c>
      <c r="Z810" s="31">
        <f t="shared" si="88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89"/>
        <v>0</v>
      </c>
      <c r="AH810" s="30">
        <v>0</v>
      </c>
      <c r="AI810" s="30">
        <f>+[1]DEPURADO!G804</f>
        <v>0</v>
      </c>
      <c r="AJ810" s="32"/>
      <c r="AK810" s="33"/>
    </row>
    <row r="811" spans="1:37" s="34" customFormat="1" hidden="1" x14ac:dyDescent="0.25">
      <c r="A811" s="23">
        <f t="shared" si="90"/>
        <v>803</v>
      </c>
      <c r="B811" s="24" t="s">
        <v>44</v>
      </c>
      <c r="C811" s="23">
        <f>+[1]DEPURADO!A805</f>
        <v>0</v>
      </c>
      <c r="D811" s="23">
        <f>+[1]DEPURADO!B805</f>
        <v>0</v>
      </c>
      <c r="E811" s="25">
        <f>+[1]DEPURADO!C805</f>
        <v>0</v>
      </c>
      <c r="F811" s="26" t="str">
        <f>+IF([1]DEPURADO!D805&gt;1,[1]DEPURADO!D805," ")</f>
        <v xml:space="preserve"> </v>
      </c>
      <c r="G811" s="27">
        <f>[1]DEPURADO!F805</f>
        <v>0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0</v>
      </c>
      <c r="L811" s="28">
        <v>0</v>
      </c>
      <c r="M811" s="28">
        <v>0</v>
      </c>
      <c r="N811" s="28">
        <f t="shared" si="84"/>
        <v>0</v>
      </c>
      <c r="O811" s="28">
        <f t="shared" si="85"/>
        <v>0</v>
      </c>
      <c r="P811" s="24">
        <f>IF([1]DEPURADO!H805&gt;1,0,[1]DEPURADO!B805)</f>
        <v>0</v>
      </c>
      <c r="Q811" s="30">
        <f t="shared" si="86"/>
        <v>0</v>
      </c>
      <c r="R811" s="31">
        <f t="shared" si="87"/>
        <v>0</v>
      </c>
      <c r="S811" s="31">
        <f>+[1]DEPURADO!J805</f>
        <v>0</v>
      </c>
      <c r="T811" s="23" t="s">
        <v>45</v>
      </c>
      <c r="U811" s="31">
        <f>+[1]DEPURADO!I805</f>
        <v>0</v>
      </c>
      <c r="V811" s="30"/>
      <c r="W811" s="23" t="s">
        <v>45</v>
      </c>
      <c r="X811" s="31">
        <f>+[1]DEPURADO!K805+[1]DEPURADO!L805</f>
        <v>0</v>
      </c>
      <c r="Y811" s="23" t="s">
        <v>45</v>
      </c>
      <c r="Z811" s="31">
        <f t="shared" si="88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89"/>
        <v>0</v>
      </c>
      <c r="AH811" s="30">
        <v>0</v>
      </c>
      <c r="AI811" s="30">
        <f>+[1]DEPURADO!G805</f>
        <v>0</v>
      </c>
      <c r="AJ811" s="32"/>
      <c r="AK811" s="33"/>
    </row>
    <row r="812" spans="1:37" s="34" customFormat="1" hidden="1" x14ac:dyDescent="0.25">
      <c r="A812" s="23">
        <f t="shared" si="90"/>
        <v>804</v>
      </c>
      <c r="B812" s="24" t="s">
        <v>44</v>
      </c>
      <c r="C812" s="23">
        <f>+[1]DEPURADO!A806</f>
        <v>0</v>
      </c>
      <c r="D812" s="23">
        <f>+[1]DEPURADO!B806</f>
        <v>0</v>
      </c>
      <c r="E812" s="25">
        <f>+[1]DEPURADO!C806</f>
        <v>0</v>
      </c>
      <c r="F812" s="26" t="str">
        <f>+IF([1]DEPURADO!D806&gt;1,[1]DEPURADO!D806," ")</f>
        <v xml:space="preserve"> </v>
      </c>
      <c r="G812" s="27">
        <f>[1]DEPURADO!F806</f>
        <v>0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0</v>
      </c>
      <c r="L812" s="28">
        <v>0</v>
      </c>
      <c r="M812" s="28">
        <v>0</v>
      </c>
      <c r="N812" s="28">
        <f t="shared" si="84"/>
        <v>0</v>
      </c>
      <c r="O812" s="28">
        <f t="shared" si="85"/>
        <v>0</v>
      </c>
      <c r="P812" s="24">
        <f>IF([1]DEPURADO!H806&gt;1,0,[1]DEPURADO!B806)</f>
        <v>0</v>
      </c>
      <c r="Q812" s="30">
        <f t="shared" si="86"/>
        <v>0</v>
      </c>
      <c r="R812" s="31">
        <f t="shared" si="87"/>
        <v>0</v>
      </c>
      <c r="S812" s="31">
        <f>+[1]DEPURADO!J806</f>
        <v>0</v>
      </c>
      <c r="T812" s="23" t="s">
        <v>45</v>
      </c>
      <c r="U812" s="31">
        <f>+[1]DEPURADO!I806</f>
        <v>0</v>
      </c>
      <c r="V812" s="30"/>
      <c r="W812" s="23" t="s">
        <v>45</v>
      </c>
      <c r="X812" s="31">
        <f>+[1]DEPURADO!K806+[1]DEPURADO!L806</f>
        <v>0</v>
      </c>
      <c r="Y812" s="23" t="s">
        <v>45</v>
      </c>
      <c r="Z812" s="31">
        <f t="shared" si="88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89"/>
        <v>0</v>
      </c>
      <c r="AH812" s="30">
        <v>0</v>
      </c>
      <c r="AI812" s="30">
        <f>+[1]DEPURADO!G806</f>
        <v>0</v>
      </c>
      <c r="AJ812" s="32"/>
      <c r="AK812" s="33"/>
    </row>
    <row r="813" spans="1:37" s="34" customFormat="1" hidden="1" x14ac:dyDescent="0.25">
      <c r="A813" s="23">
        <f t="shared" si="90"/>
        <v>805</v>
      </c>
      <c r="B813" s="24" t="s">
        <v>44</v>
      </c>
      <c r="C813" s="23">
        <f>+[1]DEPURADO!A807</f>
        <v>0</v>
      </c>
      <c r="D813" s="23">
        <f>+[1]DEPURADO!B807</f>
        <v>0</v>
      </c>
      <c r="E813" s="25">
        <f>+[1]DEPURADO!C807</f>
        <v>0</v>
      </c>
      <c r="F813" s="26" t="str">
        <f>+IF([1]DEPURADO!D807&gt;1,[1]DEPURADO!D807," ")</f>
        <v xml:space="preserve"> </v>
      </c>
      <c r="G813" s="27">
        <f>[1]DEPURADO!F807</f>
        <v>0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0</v>
      </c>
      <c r="L813" s="28">
        <v>0</v>
      </c>
      <c r="M813" s="28">
        <v>0</v>
      </c>
      <c r="N813" s="28">
        <f t="shared" si="84"/>
        <v>0</v>
      </c>
      <c r="O813" s="28">
        <f t="shared" si="85"/>
        <v>0</v>
      </c>
      <c r="P813" s="24">
        <f>IF([1]DEPURADO!H807&gt;1,0,[1]DEPURADO!B807)</f>
        <v>0</v>
      </c>
      <c r="Q813" s="30">
        <f t="shared" si="86"/>
        <v>0</v>
      </c>
      <c r="R813" s="31">
        <f t="shared" si="87"/>
        <v>0</v>
      </c>
      <c r="S813" s="31">
        <f>+[1]DEPURADO!J807</f>
        <v>0</v>
      </c>
      <c r="T813" s="23" t="s">
        <v>45</v>
      </c>
      <c r="U813" s="31">
        <f>+[1]DEPURADO!I807</f>
        <v>0</v>
      </c>
      <c r="V813" s="30"/>
      <c r="W813" s="23" t="s">
        <v>45</v>
      </c>
      <c r="X813" s="31">
        <f>+[1]DEPURADO!K807+[1]DEPURADO!L807</f>
        <v>0</v>
      </c>
      <c r="Y813" s="23" t="s">
        <v>45</v>
      </c>
      <c r="Z813" s="31">
        <f t="shared" si="88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89"/>
        <v>0</v>
      </c>
      <c r="AH813" s="30">
        <v>0</v>
      </c>
      <c r="AI813" s="30">
        <f>+[1]DEPURADO!G807</f>
        <v>0</v>
      </c>
      <c r="AJ813" s="32"/>
      <c r="AK813" s="33"/>
    </row>
    <row r="814" spans="1:37" s="34" customFormat="1" hidden="1" x14ac:dyDescent="0.25">
      <c r="A814" s="23">
        <f t="shared" si="90"/>
        <v>806</v>
      </c>
      <c r="B814" s="24" t="s">
        <v>44</v>
      </c>
      <c r="C814" s="23">
        <f>+[1]DEPURADO!A808</f>
        <v>0</v>
      </c>
      <c r="D814" s="23">
        <f>+[1]DEPURADO!B808</f>
        <v>0</v>
      </c>
      <c r="E814" s="25">
        <f>+[1]DEPURADO!C808</f>
        <v>0</v>
      </c>
      <c r="F814" s="26" t="str">
        <f>+IF([1]DEPURADO!D808&gt;1,[1]DEPURADO!D808," ")</f>
        <v xml:space="preserve"> </v>
      </c>
      <c r="G814" s="27">
        <f>[1]DEPURADO!F808</f>
        <v>0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0</v>
      </c>
      <c r="L814" s="28">
        <v>0</v>
      </c>
      <c r="M814" s="28">
        <v>0</v>
      </c>
      <c r="N814" s="28">
        <f t="shared" si="84"/>
        <v>0</v>
      </c>
      <c r="O814" s="28">
        <f t="shared" si="85"/>
        <v>0</v>
      </c>
      <c r="P814" s="24">
        <f>IF([1]DEPURADO!H808&gt;1,0,[1]DEPURADO!B808)</f>
        <v>0</v>
      </c>
      <c r="Q814" s="30">
        <f t="shared" si="86"/>
        <v>0</v>
      </c>
      <c r="R814" s="31">
        <f t="shared" si="87"/>
        <v>0</v>
      </c>
      <c r="S814" s="31">
        <f>+[1]DEPURADO!J808</f>
        <v>0</v>
      </c>
      <c r="T814" s="23" t="s">
        <v>45</v>
      </c>
      <c r="U814" s="31">
        <f>+[1]DEPURADO!I808</f>
        <v>0</v>
      </c>
      <c r="V814" s="30"/>
      <c r="W814" s="23" t="s">
        <v>45</v>
      </c>
      <c r="X814" s="31">
        <f>+[1]DEPURADO!K808+[1]DEPURADO!L808</f>
        <v>0</v>
      </c>
      <c r="Y814" s="23" t="s">
        <v>45</v>
      </c>
      <c r="Z814" s="31">
        <f t="shared" si="88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89"/>
        <v>0</v>
      </c>
      <c r="AH814" s="30">
        <v>0</v>
      </c>
      <c r="AI814" s="30">
        <f>+[1]DEPURADO!G808</f>
        <v>0</v>
      </c>
      <c r="AJ814" s="32"/>
      <c r="AK814" s="33"/>
    </row>
    <row r="815" spans="1:37" s="34" customFormat="1" hidden="1" x14ac:dyDescent="0.25">
      <c r="A815" s="23">
        <f t="shared" si="90"/>
        <v>807</v>
      </c>
      <c r="B815" s="24" t="s">
        <v>44</v>
      </c>
      <c r="C815" s="23">
        <f>+[1]DEPURADO!A809</f>
        <v>0</v>
      </c>
      <c r="D815" s="23">
        <f>+[1]DEPURADO!B809</f>
        <v>0</v>
      </c>
      <c r="E815" s="25">
        <f>+[1]DEPURADO!C809</f>
        <v>0</v>
      </c>
      <c r="F815" s="26" t="str">
        <f>+IF([1]DEPURADO!D809&gt;1,[1]DEPURADO!D809," ")</f>
        <v xml:space="preserve"> </v>
      </c>
      <c r="G815" s="27">
        <f>[1]DEPURADO!F809</f>
        <v>0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0</v>
      </c>
      <c r="L815" s="28">
        <v>0</v>
      </c>
      <c r="M815" s="28">
        <v>0</v>
      </c>
      <c r="N815" s="28">
        <f t="shared" si="84"/>
        <v>0</v>
      </c>
      <c r="O815" s="28">
        <f t="shared" si="85"/>
        <v>0</v>
      </c>
      <c r="P815" s="24">
        <f>IF([1]DEPURADO!H809&gt;1,0,[1]DEPURADO!B809)</f>
        <v>0</v>
      </c>
      <c r="Q815" s="30">
        <f t="shared" si="86"/>
        <v>0</v>
      </c>
      <c r="R815" s="31">
        <f t="shared" si="87"/>
        <v>0</v>
      </c>
      <c r="S815" s="31">
        <f>+[1]DEPURADO!J809</f>
        <v>0</v>
      </c>
      <c r="T815" s="23" t="s">
        <v>45</v>
      </c>
      <c r="U815" s="31">
        <f>+[1]DEPURADO!I809</f>
        <v>0</v>
      </c>
      <c r="V815" s="30"/>
      <c r="W815" s="23" t="s">
        <v>45</v>
      </c>
      <c r="X815" s="31">
        <f>+[1]DEPURADO!K809+[1]DEPURADO!L809</f>
        <v>0</v>
      </c>
      <c r="Y815" s="23" t="s">
        <v>45</v>
      </c>
      <c r="Z815" s="31">
        <f t="shared" si="88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89"/>
        <v>0</v>
      </c>
      <c r="AH815" s="30">
        <v>0</v>
      </c>
      <c r="AI815" s="30">
        <f>+[1]DEPURADO!G809</f>
        <v>0</v>
      </c>
      <c r="AJ815" s="32"/>
      <c r="AK815" s="33"/>
    </row>
    <row r="816" spans="1:37" s="34" customFormat="1" hidden="1" x14ac:dyDescent="0.25">
      <c r="A816" s="23">
        <f t="shared" si="90"/>
        <v>808</v>
      </c>
      <c r="B816" s="24" t="s">
        <v>44</v>
      </c>
      <c r="C816" s="23">
        <f>+[1]DEPURADO!A810</f>
        <v>0</v>
      </c>
      <c r="D816" s="23">
        <f>+[1]DEPURADO!B810</f>
        <v>0</v>
      </c>
      <c r="E816" s="25">
        <f>+[1]DEPURADO!C810</f>
        <v>0</v>
      </c>
      <c r="F816" s="26" t="str">
        <f>+IF([1]DEPURADO!D810&gt;1,[1]DEPURADO!D810," ")</f>
        <v xml:space="preserve"> </v>
      </c>
      <c r="G816" s="27">
        <f>[1]DEPURADO!F810</f>
        <v>0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84"/>
        <v>0</v>
      </c>
      <c r="O816" s="28">
        <f t="shared" si="85"/>
        <v>0</v>
      </c>
      <c r="P816" s="24">
        <f>IF([1]DEPURADO!H810&gt;1,0,[1]DEPURADO!B810)</f>
        <v>0</v>
      </c>
      <c r="Q816" s="30">
        <f t="shared" si="86"/>
        <v>0</v>
      </c>
      <c r="R816" s="31">
        <f t="shared" si="87"/>
        <v>0</v>
      </c>
      <c r="S816" s="31">
        <f>+[1]DEPURADO!J810</f>
        <v>0</v>
      </c>
      <c r="T816" s="23" t="s">
        <v>45</v>
      </c>
      <c r="U816" s="31">
        <f>+[1]DEPURADO!I810</f>
        <v>0</v>
      </c>
      <c r="V816" s="30"/>
      <c r="W816" s="23" t="s">
        <v>45</v>
      </c>
      <c r="X816" s="31">
        <f>+[1]DEPURADO!K810+[1]DEPURADO!L810</f>
        <v>0</v>
      </c>
      <c r="Y816" s="23" t="s">
        <v>45</v>
      </c>
      <c r="Z816" s="31">
        <f t="shared" si="88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89"/>
        <v>0</v>
      </c>
      <c r="AH816" s="30">
        <v>0</v>
      </c>
      <c r="AI816" s="30">
        <f>+[1]DEPURADO!G810</f>
        <v>0</v>
      </c>
      <c r="AJ816" s="32"/>
      <c r="AK816" s="33"/>
    </row>
    <row r="817" spans="1:37" s="34" customFormat="1" hidden="1" x14ac:dyDescent="0.25">
      <c r="A817" s="23">
        <f t="shared" si="90"/>
        <v>809</v>
      </c>
      <c r="B817" s="24" t="s">
        <v>44</v>
      </c>
      <c r="C817" s="23">
        <f>+[1]DEPURADO!A811</f>
        <v>0</v>
      </c>
      <c r="D817" s="23">
        <f>+[1]DEPURADO!B811</f>
        <v>0</v>
      </c>
      <c r="E817" s="25">
        <f>+[1]DEPURADO!C811</f>
        <v>0</v>
      </c>
      <c r="F817" s="26" t="str">
        <f>+IF([1]DEPURADO!D811&gt;1,[1]DEPURADO!D811," ")</f>
        <v xml:space="preserve"> </v>
      </c>
      <c r="G817" s="27">
        <f>[1]DEPURADO!F811</f>
        <v>0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0</v>
      </c>
      <c r="L817" s="28">
        <v>0</v>
      </c>
      <c r="M817" s="28">
        <v>0</v>
      </c>
      <c r="N817" s="28">
        <f t="shared" si="84"/>
        <v>0</v>
      </c>
      <c r="O817" s="28">
        <f t="shared" si="85"/>
        <v>0</v>
      </c>
      <c r="P817" s="24">
        <f>IF([1]DEPURADO!H811&gt;1,0,[1]DEPURADO!B811)</f>
        <v>0</v>
      </c>
      <c r="Q817" s="30">
        <f t="shared" si="86"/>
        <v>0</v>
      </c>
      <c r="R817" s="31">
        <f t="shared" si="87"/>
        <v>0</v>
      </c>
      <c r="S817" s="31">
        <f>+[1]DEPURADO!J811</f>
        <v>0</v>
      </c>
      <c r="T817" s="23" t="s">
        <v>45</v>
      </c>
      <c r="U817" s="31">
        <f>+[1]DEPURADO!I811</f>
        <v>0</v>
      </c>
      <c r="V817" s="30"/>
      <c r="W817" s="23" t="s">
        <v>45</v>
      </c>
      <c r="X817" s="31">
        <f>+[1]DEPURADO!K811+[1]DEPURADO!L811</f>
        <v>0</v>
      </c>
      <c r="Y817" s="23" t="s">
        <v>45</v>
      </c>
      <c r="Z817" s="31">
        <f t="shared" si="88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89"/>
        <v>0</v>
      </c>
      <c r="AH817" s="30">
        <v>0</v>
      </c>
      <c r="AI817" s="30">
        <f>+[1]DEPURADO!G811</f>
        <v>0</v>
      </c>
      <c r="AJ817" s="32"/>
      <c r="AK817" s="33"/>
    </row>
    <row r="818" spans="1:37" s="34" customFormat="1" hidden="1" x14ac:dyDescent="0.25">
      <c r="A818" s="23">
        <f t="shared" si="90"/>
        <v>810</v>
      </c>
      <c r="B818" s="24" t="s">
        <v>44</v>
      </c>
      <c r="C818" s="23">
        <f>+[1]DEPURADO!A812</f>
        <v>0</v>
      </c>
      <c r="D818" s="23">
        <f>+[1]DEPURADO!B812</f>
        <v>0</v>
      </c>
      <c r="E818" s="25">
        <f>+[1]DEPURADO!C812</f>
        <v>0</v>
      </c>
      <c r="F818" s="26" t="str">
        <f>+IF([1]DEPURADO!D812&gt;1,[1]DEPURADO!D812," ")</f>
        <v xml:space="preserve"> </v>
      </c>
      <c r="G818" s="27">
        <f>[1]DEPURADO!F812</f>
        <v>0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84"/>
        <v>0</v>
      </c>
      <c r="O818" s="28">
        <f t="shared" si="85"/>
        <v>0</v>
      </c>
      <c r="P818" s="24">
        <f>IF([1]DEPURADO!H812&gt;1,0,[1]DEPURADO!B812)</f>
        <v>0</v>
      </c>
      <c r="Q818" s="30">
        <f t="shared" si="86"/>
        <v>0</v>
      </c>
      <c r="R818" s="31">
        <f t="shared" si="87"/>
        <v>0</v>
      </c>
      <c r="S818" s="31">
        <f>+[1]DEPURADO!J812</f>
        <v>0</v>
      </c>
      <c r="T818" s="23" t="s">
        <v>45</v>
      </c>
      <c r="U818" s="31">
        <f>+[1]DEPURADO!I812</f>
        <v>0</v>
      </c>
      <c r="V818" s="30"/>
      <c r="W818" s="23" t="s">
        <v>45</v>
      </c>
      <c r="X818" s="31">
        <f>+[1]DEPURADO!K812+[1]DEPURADO!L812</f>
        <v>0</v>
      </c>
      <c r="Y818" s="23" t="s">
        <v>45</v>
      </c>
      <c r="Z818" s="31">
        <f t="shared" si="88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89"/>
        <v>0</v>
      </c>
      <c r="AH818" s="30">
        <v>0</v>
      </c>
      <c r="AI818" s="30">
        <f>+[1]DEPURADO!G812</f>
        <v>0</v>
      </c>
      <c r="AJ818" s="32"/>
      <c r="AK818" s="33"/>
    </row>
    <row r="819" spans="1:37" s="34" customFormat="1" hidden="1" x14ac:dyDescent="0.25">
      <c r="A819" s="23">
        <f t="shared" si="90"/>
        <v>811</v>
      </c>
      <c r="B819" s="24" t="s">
        <v>44</v>
      </c>
      <c r="C819" s="23">
        <f>+[1]DEPURADO!A813</f>
        <v>0</v>
      </c>
      <c r="D819" s="23">
        <f>+[1]DEPURADO!B813</f>
        <v>0</v>
      </c>
      <c r="E819" s="25">
        <f>+[1]DEPURADO!C813</f>
        <v>0</v>
      </c>
      <c r="F819" s="26" t="str">
        <f>+IF([1]DEPURADO!D813&gt;1,[1]DEPURADO!D813," ")</f>
        <v xml:space="preserve"> </v>
      </c>
      <c r="G819" s="27">
        <f>[1]DEPURADO!F813</f>
        <v>0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0</v>
      </c>
      <c r="L819" s="28">
        <v>0</v>
      </c>
      <c r="M819" s="28">
        <v>0</v>
      </c>
      <c r="N819" s="28">
        <f t="shared" si="84"/>
        <v>0</v>
      </c>
      <c r="O819" s="28">
        <f t="shared" si="85"/>
        <v>0</v>
      </c>
      <c r="P819" s="24">
        <f>IF([1]DEPURADO!H813&gt;1,0,[1]DEPURADO!B813)</f>
        <v>0</v>
      </c>
      <c r="Q819" s="30">
        <f t="shared" si="86"/>
        <v>0</v>
      </c>
      <c r="R819" s="31">
        <f t="shared" si="87"/>
        <v>0</v>
      </c>
      <c r="S819" s="31">
        <f>+[1]DEPURADO!J813</f>
        <v>0</v>
      </c>
      <c r="T819" s="23" t="s">
        <v>45</v>
      </c>
      <c r="U819" s="31">
        <f>+[1]DEPURADO!I813</f>
        <v>0</v>
      </c>
      <c r="V819" s="30"/>
      <c r="W819" s="23" t="s">
        <v>45</v>
      </c>
      <c r="X819" s="31">
        <f>+[1]DEPURADO!K813+[1]DEPURADO!L813</f>
        <v>0</v>
      </c>
      <c r="Y819" s="23" t="s">
        <v>45</v>
      </c>
      <c r="Z819" s="31">
        <f t="shared" si="88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89"/>
        <v>0</v>
      </c>
      <c r="AH819" s="30">
        <v>0</v>
      </c>
      <c r="AI819" s="30">
        <f>+[1]DEPURADO!G813</f>
        <v>0</v>
      </c>
      <c r="AJ819" s="32"/>
      <c r="AK819" s="33"/>
    </row>
    <row r="820" spans="1:37" s="34" customFormat="1" hidden="1" x14ac:dyDescent="0.25">
      <c r="A820" s="23">
        <f t="shared" si="90"/>
        <v>812</v>
      </c>
      <c r="B820" s="24" t="s">
        <v>44</v>
      </c>
      <c r="C820" s="23">
        <f>+[1]DEPURADO!A814</f>
        <v>0</v>
      </c>
      <c r="D820" s="23">
        <f>+[1]DEPURADO!B814</f>
        <v>0</v>
      </c>
      <c r="E820" s="25">
        <f>+[1]DEPURADO!C814</f>
        <v>0</v>
      </c>
      <c r="F820" s="26" t="str">
        <f>+IF([1]DEPURADO!D814&gt;1,[1]DEPURADO!D814," ")</f>
        <v xml:space="preserve"> </v>
      </c>
      <c r="G820" s="27">
        <f>[1]DEPURADO!F814</f>
        <v>0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0</v>
      </c>
      <c r="L820" s="28">
        <v>0</v>
      </c>
      <c r="M820" s="28">
        <v>0</v>
      </c>
      <c r="N820" s="28">
        <f t="shared" si="84"/>
        <v>0</v>
      </c>
      <c r="O820" s="28">
        <f t="shared" si="85"/>
        <v>0</v>
      </c>
      <c r="P820" s="24">
        <f>IF([1]DEPURADO!H814&gt;1,0,[1]DEPURADO!B814)</f>
        <v>0</v>
      </c>
      <c r="Q820" s="30">
        <f t="shared" si="86"/>
        <v>0</v>
      </c>
      <c r="R820" s="31">
        <f t="shared" si="87"/>
        <v>0</v>
      </c>
      <c r="S820" s="31">
        <f>+[1]DEPURADO!J814</f>
        <v>0</v>
      </c>
      <c r="T820" s="23" t="s">
        <v>45</v>
      </c>
      <c r="U820" s="31">
        <f>+[1]DEPURADO!I814</f>
        <v>0</v>
      </c>
      <c r="V820" s="30"/>
      <c r="W820" s="23" t="s">
        <v>45</v>
      </c>
      <c r="X820" s="31">
        <f>+[1]DEPURADO!K814+[1]DEPURADO!L814</f>
        <v>0</v>
      </c>
      <c r="Y820" s="23" t="s">
        <v>45</v>
      </c>
      <c r="Z820" s="31">
        <f t="shared" si="88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89"/>
        <v>0</v>
      </c>
      <c r="AH820" s="30">
        <v>0</v>
      </c>
      <c r="AI820" s="30">
        <f>+[1]DEPURADO!G814</f>
        <v>0</v>
      </c>
      <c r="AJ820" s="32"/>
      <c r="AK820" s="33"/>
    </row>
    <row r="821" spans="1:37" s="34" customFormat="1" hidden="1" x14ac:dyDescent="0.25">
      <c r="A821" s="23">
        <f t="shared" si="90"/>
        <v>813</v>
      </c>
      <c r="B821" s="24" t="s">
        <v>44</v>
      </c>
      <c r="C821" s="23">
        <f>+[1]DEPURADO!A815</f>
        <v>0</v>
      </c>
      <c r="D821" s="23">
        <f>+[1]DEPURADO!B815</f>
        <v>0</v>
      </c>
      <c r="E821" s="25">
        <f>+[1]DEPURADO!C815</f>
        <v>0</v>
      </c>
      <c r="F821" s="26" t="str">
        <f>+IF([1]DEPURADO!D815&gt;1,[1]DEPURADO!D815," ")</f>
        <v xml:space="preserve"> </v>
      </c>
      <c r="G821" s="27">
        <f>[1]DEPURADO!F815</f>
        <v>0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0</v>
      </c>
      <c r="L821" s="28">
        <v>0</v>
      </c>
      <c r="M821" s="28">
        <v>0</v>
      </c>
      <c r="N821" s="28">
        <f t="shared" si="84"/>
        <v>0</v>
      </c>
      <c r="O821" s="28">
        <f t="shared" si="85"/>
        <v>0</v>
      </c>
      <c r="P821" s="24">
        <f>IF([1]DEPURADO!H815&gt;1,0,[1]DEPURADO!B815)</f>
        <v>0</v>
      </c>
      <c r="Q821" s="30">
        <f t="shared" si="86"/>
        <v>0</v>
      </c>
      <c r="R821" s="31">
        <f t="shared" si="87"/>
        <v>0</v>
      </c>
      <c r="S821" s="31">
        <f>+[1]DEPURADO!J815</f>
        <v>0</v>
      </c>
      <c r="T821" s="23" t="s">
        <v>45</v>
      </c>
      <c r="U821" s="31">
        <f>+[1]DEPURADO!I815</f>
        <v>0</v>
      </c>
      <c r="V821" s="30"/>
      <c r="W821" s="23" t="s">
        <v>45</v>
      </c>
      <c r="X821" s="31">
        <f>+[1]DEPURADO!K815+[1]DEPURADO!L815</f>
        <v>0</v>
      </c>
      <c r="Y821" s="23" t="s">
        <v>45</v>
      </c>
      <c r="Z821" s="31">
        <f t="shared" si="88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89"/>
        <v>0</v>
      </c>
      <c r="AH821" s="30">
        <v>0</v>
      </c>
      <c r="AI821" s="30">
        <f>+[1]DEPURADO!G815</f>
        <v>0</v>
      </c>
      <c r="AJ821" s="32"/>
      <c r="AK821" s="33"/>
    </row>
    <row r="822" spans="1:37" s="34" customFormat="1" hidden="1" x14ac:dyDescent="0.25">
      <c r="A822" s="23">
        <f t="shared" si="90"/>
        <v>814</v>
      </c>
      <c r="B822" s="24" t="s">
        <v>44</v>
      </c>
      <c r="C822" s="23">
        <f>+[1]DEPURADO!A816</f>
        <v>0</v>
      </c>
      <c r="D822" s="23">
        <f>+[1]DEPURADO!B816</f>
        <v>0</v>
      </c>
      <c r="E822" s="25">
        <f>+[1]DEPURADO!C816</f>
        <v>0</v>
      </c>
      <c r="F822" s="26" t="str">
        <f>+IF([1]DEPURADO!D816&gt;1,[1]DEPURADO!D816," ")</f>
        <v xml:space="preserve"> </v>
      </c>
      <c r="G822" s="27">
        <f>[1]DEPURADO!F816</f>
        <v>0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0</v>
      </c>
      <c r="L822" s="28">
        <v>0</v>
      </c>
      <c r="M822" s="28">
        <v>0</v>
      </c>
      <c r="N822" s="28">
        <f t="shared" si="84"/>
        <v>0</v>
      </c>
      <c r="O822" s="28">
        <f t="shared" si="85"/>
        <v>0</v>
      </c>
      <c r="P822" s="24">
        <f>IF([1]DEPURADO!H816&gt;1,0,[1]DEPURADO!B816)</f>
        <v>0</v>
      </c>
      <c r="Q822" s="30">
        <f t="shared" si="86"/>
        <v>0</v>
      </c>
      <c r="R822" s="31">
        <f t="shared" si="87"/>
        <v>0</v>
      </c>
      <c r="S822" s="31">
        <f>+[1]DEPURADO!J816</f>
        <v>0</v>
      </c>
      <c r="T822" s="23" t="s">
        <v>45</v>
      </c>
      <c r="U822" s="31">
        <f>+[1]DEPURADO!I816</f>
        <v>0</v>
      </c>
      <c r="V822" s="30"/>
      <c r="W822" s="23" t="s">
        <v>45</v>
      </c>
      <c r="X822" s="31">
        <f>+[1]DEPURADO!K816+[1]DEPURADO!L816</f>
        <v>0</v>
      </c>
      <c r="Y822" s="23" t="s">
        <v>45</v>
      </c>
      <c r="Z822" s="31">
        <f t="shared" si="88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89"/>
        <v>0</v>
      </c>
      <c r="AH822" s="30">
        <v>0</v>
      </c>
      <c r="AI822" s="30">
        <f>+[1]DEPURADO!G816</f>
        <v>0</v>
      </c>
      <c r="AJ822" s="32"/>
      <c r="AK822" s="33"/>
    </row>
    <row r="823" spans="1:37" s="34" customFormat="1" hidden="1" x14ac:dyDescent="0.25">
      <c r="A823" s="23">
        <f t="shared" si="90"/>
        <v>815</v>
      </c>
      <c r="B823" s="24" t="s">
        <v>44</v>
      </c>
      <c r="C823" s="23">
        <f>+[1]DEPURADO!A817</f>
        <v>0</v>
      </c>
      <c r="D823" s="23">
        <f>+[1]DEPURADO!B817</f>
        <v>0</v>
      </c>
      <c r="E823" s="25">
        <f>+[1]DEPURADO!C817</f>
        <v>0</v>
      </c>
      <c r="F823" s="26" t="str">
        <f>+IF([1]DEPURADO!D817&gt;1,[1]DEPURADO!D817," ")</f>
        <v xml:space="preserve"> </v>
      </c>
      <c r="G823" s="27">
        <f>[1]DEPURADO!F817</f>
        <v>0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0</v>
      </c>
      <c r="L823" s="28">
        <v>0</v>
      </c>
      <c r="M823" s="28">
        <v>0</v>
      </c>
      <c r="N823" s="28">
        <f t="shared" si="84"/>
        <v>0</v>
      </c>
      <c r="O823" s="28">
        <f t="shared" si="85"/>
        <v>0</v>
      </c>
      <c r="P823" s="24">
        <f>IF([1]DEPURADO!H817&gt;1,0,[1]DEPURADO!B817)</f>
        <v>0</v>
      </c>
      <c r="Q823" s="30">
        <f t="shared" si="86"/>
        <v>0</v>
      </c>
      <c r="R823" s="31">
        <f t="shared" si="87"/>
        <v>0</v>
      </c>
      <c r="S823" s="31">
        <f>+[1]DEPURADO!J817</f>
        <v>0</v>
      </c>
      <c r="T823" s="23" t="s">
        <v>45</v>
      </c>
      <c r="U823" s="31">
        <f>+[1]DEPURADO!I817</f>
        <v>0</v>
      </c>
      <c r="V823" s="30"/>
      <c r="W823" s="23" t="s">
        <v>45</v>
      </c>
      <c r="X823" s="31">
        <f>+[1]DEPURADO!K817+[1]DEPURADO!L817</f>
        <v>0</v>
      </c>
      <c r="Y823" s="23" t="s">
        <v>45</v>
      </c>
      <c r="Z823" s="31">
        <f t="shared" si="88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89"/>
        <v>0</v>
      </c>
      <c r="AH823" s="30">
        <v>0</v>
      </c>
      <c r="AI823" s="30">
        <f>+[1]DEPURADO!G817</f>
        <v>0</v>
      </c>
      <c r="AJ823" s="32"/>
      <c r="AK823" s="33"/>
    </row>
    <row r="824" spans="1:37" s="34" customFormat="1" hidden="1" x14ac:dyDescent="0.25">
      <c r="A824" s="23">
        <f t="shared" si="90"/>
        <v>816</v>
      </c>
      <c r="B824" s="24" t="s">
        <v>44</v>
      </c>
      <c r="C824" s="23">
        <f>+[1]DEPURADO!A818</f>
        <v>0</v>
      </c>
      <c r="D824" s="23">
        <f>+[1]DEPURADO!B818</f>
        <v>0</v>
      </c>
      <c r="E824" s="25">
        <f>+[1]DEPURADO!C818</f>
        <v>0</v>
      </c>
      <c r="F824" s="26" t="str">
        <f>+IF([1]DEPURADO!D818&gt;1,[1]DEPURADO!D818," ")</f>
        <v xml:space="preserve"> </v>
      </c>
      <c r="G824" s="27">
        <f>[1]DEPURADO!F818</f>
        <v>0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0</v>
      </c>
      <c r="L824" s="28">
        <v>0</v>
      </c>
      <c r="M824" s="28">
        <v>0</v>
      </c>
      <c r="N824" s="28">
        <f t="shared" si="84"/>
        <v>0</v>
      </c>
      <c r="O824" s="28">
        <f t="shared" si="85"/>
        <v>0</v>
      </c>
      <c r="P824" s="24">
        <f>IF([1]DEPURADO!H818&gt;1,0,[1]DEPURADO!B818)</f>
        <v>0</v>
      </c>
      <c r="Q824" s="30">
        <f t="shared" si="86"/>
        <v>0</v>
      </c>
      <c r="R824" s="31">
        <f t="shared" si="87"/>
        <v>0</v>
      </c>
      <c r="S824" s="31">
        <f>+[1]DEPURADO!J818</f>
        <v>0</v>
      </c>
      <c r="T824" s="23" t="s">
        <v>45</v>
      </c>
      <c r="U824" s="31">
        <f>+[1]DEPURADO!I818</f>
        <v>0</v>
      </c>
      <c r="V824" s="30"/>
      <c r="W824" s="23" t="s">
        <v>45</v>
      </c>
      <c r="X824" s="31">
        <f>+[1]DEPURADO!K818+[1]DEPURADO!L818</f>
        <v>0</v>
      </c>
      <c r="Y824" s="23" t="s">
        <v>45</v>
      </c>
      <c r="Z824" s="31">
        <f t="shared" si="88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89"/>
        <v>0</v>
      </c>
      <c r="AH824" s="30">
        <v>0</v>
      </c>
      <c r="AI824" s="30">
        <f>+[1]DEPURADO!G818</f>
        <v>0</v>
      </c>
      <c r="AJ824" s="32"/>
      <c r="AK824" s="33"/>
    </row>
    <row r="825" spans="1:37" s="34" customFormat="1" hidden="1" x14ac:dyDescent="0.25">
      <c r="A825" s="23">
        <f t="shared" si="90"/>
        <v>817</v>
      </c>
      <c r="B825" s="24" t="s">
        <v>44</v>
      </c>
      <c r="C825" s="23">
        <f>+[1]DEPURADO!A819</f>
        <v>0</v>
      </c>
      <c r="D825" s="23">
        <f>+[1]DEPURADO!B819</f>
        <v>0</v>
      </c>
      <c r="E825" s="25">
        <f>+[1]DEPURADO!C819</f>
        <v>0</v>
      </c>
      <c r="F825" s="26" t="str">
        <f>+IF([1]DEPURADO!D819&gt;1,[1]DEPURADO!D819," ")</f>
        <v xml:space="preserve"> </v>
      </c>
      <c r="G825" s="27">
        <f>[1]DEPURADO!F819</f>
        <v>0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0</v>
      </c>
      <c r="L825" s="28">
        <v>0</v>
      </c>
      <c r="M825" s="28">
        <v>0</v>
      </c>
      <c r="N825" s="28">
        <f t="shared" si="84"/>
        <v>0</v>
      </c>
      <c r="O825" s="28">
        <f t="shared" si="85"/>
        <v>0</v>
      </c>
      <c r="P825" s="24">
        <f>IF([1]DEPURADO!H819&gt;1,0,[1]DEPURADO!B819)</f>
        <v>0</v>
      </c>
      <c r="Q825" s="30">
        <f t="shared" si="86"/>
        <v>0</v>
      </c>
      <c r="R825" s="31">
        <f t="shared" si="87"/>
        <v>0</v>
      </c>
      <c r="S825" s="31">
        <f>+[1]DEPURADO!J819</f>
        <v>0</v>
      </c>
      <c r="T825" s="23" t="s">
        <v>45</v>
      </c>
      <c r="U825" s="31">
        <f>+[1]DEPURADO!I819</f>
        <v>0</v>
      </c>
      <c r="V825" s="30"/>
      <c r="W825" s="23" t="s">
        <v>45</v>
      </c>
      <c r="X825" s="31">
        <f>+[1]DEPURADO!K819+[1]DEPURADO!L819</f>
        <v>0</v>
      </c>
      <c r="Y825" s="23" t="s">
        <v>45</v>
      </c>
      <c r="Z825" s="31">
        <f t="shared" si="88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89"/>
        <v>0</v>
      </c>
      <c r="AH825" s="30">
        <v>0</v>
      </c>
      <c r="AI825" s="30">
        <f>+[1]DEPURADO!G819</f>
        <v>0</v>
      </c>
      <c r="AJ825" s="32"/>
      <c r="AK825" s="33"/>
    </row>
    <row r="826" spans="1:37" s="34" customFormat="1" hidden="1" x14ac:dyDescent="0.25">
      <c r="A826" s="23">
        <f t="shared" si="90"/>
        <v>818</v>
      </c>
      <c r="B826" s="24" t="s">
        <v>44</v>
      </c>
      <c r="C826" s="23">
        <f>+[1]DEPURADO!A820</f>
        <v>0</v>
      </c>
      <c r="D826" s="23">
        <f>+[1]DEPURADO!B820</f>
        <v>0</v>
      </c>
      <c r="E826" s="25">
        <f>+[1]DEPURADO!C820</f>
        <v>0</v>
      </c>
      <c r="F826" s="26" t="str">
        <f>+IF([1]DEPURADO!D820&gt;1,[1]DEPURADO!D820," ")</f>
        <v xml:space="preserve"> </v>
      </c>
      <c r="G826" s="27">
        <f>[1]DEPURADO!F820</f>
        <v>0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0</v>
      </c>
      <c r="L826" s="28">
        <v>0</v>
      </c>
      <c r="M826" s="28">
        <v>0</v>
      </c>
      <c r="N826" s="28">
        <f t="shared" si="84"/>
        <v>0</v>
      </c>
      <c r="O826" s="28">
        <f t="shared" si="85"/>
        <v>0</v>
      </c>
      <c r="P826" s="24">
        <f>IF([1]DEPURADO!H820&gt;1,0,[1]DEPURADO!B820)</f>
        <v>0</v>
      </c>
      <c r="Q826" s="30">
        <f t="shared" si="86"/>
        <v>0</v>
      </c>
      <c r="R826" s="31">
        <f t="shared" si="87"/>
        <v>0</v>
      </c>
      <c r="S826" s="31">
        <f>+[1]DEPURADO!J820</f>
        <v>0</v>
      </c>
      <c r="T826" s="23" t="s">
        <v>45</v>
      </c>
      <c r="U826" s="31">
        <f>+[1]DEPURADO!I820</f>
        <v>0</v>
      </c>
      <c r="V826" s="30"/>
      <c r="W826" s="23" t="s">
        <v>45</v>
      </c>
      <c r="X826" s="31">
        <f>+[1]DEPURADO!K820+[1]DEPURADO!L820</f>
        <v>0</v>
      </c>
      <c r="Y826" s="23" t="s">
        <v>45</v>
      </c>
      <c r="Z826" s="31">
        <f t="shared" si="88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89"/>
        <v>0</v>
      </c>
      <c r="AH826" s="30">
        <v>0</v>
      </c>
      <c r="AI826" s="30">
        <f>+[1]DEPURADO!G820</f>
        <v>0</v>
      </c>
      <c r="AJ826" s="32"/>
      <c r="AK826" s="33"/>
    </row>
    <row r="827" spans="1:37" s="34" customFormat="1" hidden="1" x14ac:dyDescent="0.25">
      <c r="A827" s="23">
        <f t="shared" si="90"/>
        <v>819</v>
      </c>
      <c r="B827" s="24" t="s">
        <v>44</v>
      </c>
      <c r="C827" s="23">
        <f>+[1]DEPURADO!A821</f>
        <v>0</v>
      </c>
      <c r="D827" s="23">
        <f>+[1]DEPURADO!B821</f>
        <v>0</v>
      </c>
      <c r="E827" s="25">
        <f>+[1]DEPURADO!C821</f>
        <v>0</v>
      </c>
      <c r="F827" s="26" t="str">
        <f>+IF([1]DEPURADO!D821&gt;1,[1]DEPURADO!D821," ")</f>
        <v xml:space="preserve"> </v>
      </c>
      <c r="G827" s="27">
        <f>[1]DEPURADO!F821</f>
        <v>0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0</v>
      </c>
      <c r="L827" s="28">
        <v>0</v>
      </c>
      <c r="M827" s="28">
        <v>0</v>
      </c>
      <c r="N827" s="28">
        <f t="shared" si="84"/>
        <v>0</v>
      </c>
      <c r="O827" s="28">
        <f t="shared" si="85"/>
        <v>0</v>
      </c>
      <c r="P827" s="24">
        <f>IF([1]DEPURADO!H821&gt;1,0,[1]DEPURADO!B821)</f>
        <v>0</v>
      </c>
      <c r="Q827" s="30">
        <f t="shared" si="86"/>
        <v>0</v>
      </c>
      <c r="R827" s="31">
        <f t="shared" si="87"/>
        <v>0</v>
      </c>
      <c r="S827" s="31">
        <f>+[1]DEPURADO!J821</f>
        <v>0</v>
      </c>
      <c r="T827" s="23" t="s">
        <v>45</v>
      </c>
      <c r="U827" s="31">
        <f>+[1]DEPURADO!I821</f>
        <v>0</v>
      </c>
      <c r="V827" s="30"/>
      <c r="W827" s="23" t="s">
        <v>45</v>
      </c>
      <c r="X827" s="31">
        <f>+[1]DEPURADO!K821+[1]DEPURADO!L821</f>
        <v>0</v>
      </c>
      <c r="Y827" s="23" t="s">
        <v>45</v>
      </c>
      <c r="Z827" s="31">
        <f t="shared" si="88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89"/>
        <v>0</v>
      </c>
      <c r="AH827" s="30">
        <v>0</v>
      </c>
      <c r="AI827" s="30">
        <f>+[1]DEPURADO!G821</f>
        <v>0</v>
      </c>
      <c r="AJ827" s="32"/>
      <c r="AK827" s="33"/>
    </row>
    <row r="828" spans="1:37" s="34" customFormat="1" hidden="1" x14ac:dyDescent="0.25">
      <c r="A828" s="23">
        <f t="shared" si="90"/>
        <v>820</v>
      </c>
      <c r="B828" s="24" t="s">
        <v>44</v>
      </c>
      <c r="C828" s="23">
        <f>+[1]DEPURADO!A822</f>
        <v>0</v>
      </c>
      <c r="D828" s="23">
        <f>+[1]DEPURADO!B822</f>
        <v>0</v>
      </c>
      <c r="E828" s="25">
        <f>+[1]DEPURADO!C822</f>
        <v>0</v>
      </c>
      <c r="F828" s="26" t="str">
        <f>+IF([1]DEPURADO!D822&gt;1,[1]DEPURADO!D822," ")</f>
        <v xml:space="preserve"> </v>
      </c>
      <c r="G828" s="27">
        <f>[1]DEPURADO!F822</f>
        <v>0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0</v>
      </c>
      <c r="L828" s="28">
        <v>0</v>
      </c>
      <c r="M828" s="28">
        <v>0</v>
      </c>
      <c r="N828" s="28">
        <f t="shared" si="84"/>
        <v>0</v>
      </c>
      <c r="O828" s="28">
        <f t="shared" si="85"/>
        <v>0</v>
      </c>
      <c r="P828" s="24">
        <f>IF([1]DEPURADO!H822&gt;1,0,[1]DEPURADO!B822)</f>
        <v>0</v>
      </c>
      <c r="Q828" s="30">
        <f t="shared" si="86"/>
        <v>0</v>
      </c>
      <c r="R828" s="31">
        <f t="shared" si="87"/>
        <v>0</v>
      </c>
      <c r="S828" s="31">
        <f>+[1]DEPURADO!J822</f>
        <v>0</v>
      </c>
      <c r="T828" s="23" t="s">
        <v>45</v>
      </c>
      <c r="U828" s="31">
        <f>+[1]DEPURADO!I822</f>
        <v>0</v>
      </c>
      <c r="V828" s="30"/>
      <c r="W828" s="23" t="s">
        <v>45</v>
      </c>
      <c r="X828" s="31">
        <f>+[1]DEPURADO!K822+[1]DEPURADO!L822</f>
        <v>0</v>
      </c>
      <c r="Y828" s="23" t="s">
        <v>45</v>
      </c>
      <c r="Z828" s="31">
        <f t="shared" si="88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89"/>
        <v>0</v>
      </c>
      <c r="AH828" s="30">
        <v>0</v>
      </c>
      <c r="AI828" s="30">
        <f>+[1]DEPURADO!G822</f>
        <v>0</v>
      </c>
      <c r="AJ828" s="32"/>
      <c r="AK828" s="33"/>
    </row>
    <row r="829" spans="1:37" s="34" customFormat="1" hidden="1" x14ac:dyDescent="0.25">
      <c r="A829" s="23">
        <f t="shared" si="90"/>
        <v>821</v>
      </c>
      <c r="B829" s="24" t="s">
        <v>44</v>
      </c>
      <c r="C829" s="23">
        <f>+[1]DEPURADO!A823</f>
        <v>0</v>
      </c>
      <c r="D829" s="23">
        <f>+[1]DEPURADO!B823</f>
        <v>0</v>
      </c>
      <c r="E829" s="25">
        <f>+[1]DEPURADO!C823</f>
        <v>0</v>
      </c>
      <c r="F829" s="26" t="str">
        <f>+IF([1]DEPURADO!D823&gt;1,[1]DEPURADO!D823," ")</f>
        <v xml:space="preserve"> </v>
      </c>
      <c r="G829" s="27">
        <f>[1]DEPURADO!F823</f>
        <v>0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0</v>
      </c>
      <c r="L829" s="28">
        <v>0</v>
      </c>
      <c r="M829" s="28">
        <v>0</v>
      </c>
      <c r="N829" s="28">
        <f t="shared" si="84"/>
        <v>0</v>
      </c>
      <c r="O829" s="28">
        <f t="shared" si="85"/>
        <v>0</v>
      </c>
      <c r="P829" s="24">
        <f>IF([1]DEPURADO!H823&gt;1,0,[1]DEPURADO!B823)</f>
        <v>0</v>
      </c>
      <c r="Q829" s="30">
        <f t="shared" si="86"/>
        <v>0</v>
      </c>
      <c r="R829" s="31">
        <f t="shared" si="87"/>
        <v>0</v>
      </c>
      <c r="S829" s="31">
        <f>+[1]DEPURADO!J823</f>
        <v>0</v>
      </c>
      <c r="T829" s="23" t="s">
        <v>45</v>
      </c>
      <c r="U829" s="31">
        <f>+[1]DEPURADO!I823</f>
        <v>0</v>
      </c>
      <c r="V829" s="30"/>
      <c r="W829" s="23" t="s">
        <v>45</v>
      </c>
      <c r="X829" s="31">
        <f>+[1]DEPURADO!K823+[1]DEPURADO!L823</f>
        <v>0</v>
      </c>
      <c r="Y829" s="23" t="s">
        <v>45</v>
      </c>
      <c r="Z829" s="31">
        <f t="shared" si="88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89"/>
        <v>0</v>
      </c>
      <c r="AH829" s="30">
        <v>0</v>
      </c>
      <c r="AI829" s="30">
        <f>+[1]DEPURADO!G823</f>
        <v>0</v>
      </c>
      <c r="AJ829" s="32"/>
      <c r="AK829" s="33"/>
    </row>
    <row r="830" spans="1:37" s="34" customFormat="1" hidden="1" x14ac:dyDescent="0.25">
      <c r="A830" s="23">
        <f t="shared" si="90"/>
        <v>822</v>
      </c>
      <c r="B830" s="24" t="s">
        <v>44</v>
      </c>
      <c r="C830" s="23">
        <f>+[1]DEPURADO!A824</f>
        <v>0</v>
      </c>
      <c r="D830" s="23">
        <f>+[1]DEPURADO!B824</f>
        <v>0</v>
      </c>
      <c r="E830" s="25">
        <f>+[1]DEPURADO!C824</f>
        <v>0</v>
      </c>
      <c r="F830" s="26" t="str">
        <f>+IF([1]DEPURADO!D824&gt;1,[1]DEPURADO!D824," ")</f>
        <v xml:space="preserve"> </v>
      </c>
      <c r="G830" s="27">
        <f>[1]DEPURADO!F824</f>
        <v>0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84"/>
        <v>0</v>
      </c>
      <c r="O830" s="28">
        <f t="shared" si="85"/>
        <v>0</v>
      </c>
      <c r="P830" s="24">
        <f>IF([1]DEPURADO!H824&gt;1,0,[1]DEPURADO!B824)</f>
        <v>0</v>
      </c>
      <c r="Q830" s="30">
        <f t="shared" si="86"/>
        <v>0</v>
      </c>
      <c r="R830" s="31">
        <f t="shared" si="87"/>
        <v>0</v>
      </c>
      <c r="S830" s="31">
        <f>+[1]DEPURADO!J824</f>
        <v>0</v>
      </c>
      <c r="T830" s="23" t="s">
        <v>45</v>
      </c>
      <c r="U830" s="31">
        <f>+[1]DEPURADO!I824</f>
        <v>0</v>
      </c>
      <c r="V830" s="30"/>
      <c r="W830" s="23" t="s">
        <v>45</v>
      </c>
      <c r="X830" s="31">
        <f>+[1]DEPURADO!K824+[1]DEPURADO!L824</f>
        <v>0</v>
      </c>
      <c r="Y830" s="23" t="s">
        <v>45</v>
      </c>
      <c r="Z830" s="31">
        <f t="shared" si="88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89"/>
        <v>0</v>
      </c>
      <c r="AH830" s="30">
        <v>0</v>
      </c>
      <c r="AI830" s="30">
        <f>+[1]DEPURADO!G824</f>
        <v>0</v>
      </c>
      <c r="AJ830" s="32"/>
      <c r="AK830" s="33"/>
    </row>
    <row r="831" spans="1:37" s="34" customFormat="1" hidden="1" x14ac:dyDescent="0.25">
      <c r="A831" s="23">
        <f t="shared" si="90"/>
        <v>823</v>
      </c>
      <c r="B831" s="24" t="s">
        <v>44</v>
      </c>
      <c r="C831" s="23">
        <f>+[1]DEPURADO!A825</f>
        <v>0</v>
      </c>
      <c r="D831" s="23">
        <f>+[1]DEPURADO!B825</f>
        <v>0</v>
      </c>
      <c r="E831" s="25">
        <f>+[1]DEPURADO!C825</f>
        <v>0</v>
      </c>
      <c r="F831" s="26" t="str">
        <f>+IF([1]DEPURADO!D825&gt;1,[1]DEPURADO!D825," ")</f>
        <v xml:space="preserve"> </v>
      </c>
      <c r="G831" s="27">
        <f>[1]DEPURADO!F825</f>
        <v>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0</v>
      </c>
      <c r="L831" s="28">
        <v>0</v>
      </c>
      <c r="M831" s="28">
        <v>0</v>
      </c>
      <c r="N831" s="28">
        <f t="shared" si="84"/>
        <v>0</v>
      </c>
      <c r="O831" s="28">
        <f t="shared" si="85"/>
        <v>0</v>
      </c>
      <c r="P831" s="24">
        <f>IF([1]DEPURADO!H825&gt;1,0,[1]DEPURADO!B825)</f>
        <v>0</v>
      </c>
      <c r="Q831" s="30">
        <f t="shared" si="86"/>
        <v>0</v>
      </c>
      <c r="R831" s="31">
        <f t="shared" si="87"/>
        <v>0</v>
      </c>
      <c r="S831" s="31">
        <f>+[1]DEPURADO!J825</f>
        <v>0</v>
      </c>
      <c r="T831" s="23" t="s">
        <v>45</v>
      </c>
      <c r="U831" s="31">
        <f>+[1]DEPURADO!I825</f>
        <v>0</v>
      </c>
      <c r="V831" s="30"/>
      <c r="W831" s="23" t="s">
        <v>45</v>
      </c>
      <c r="X831" s="31">
        <f>+[1]DEPURADO!K825+[1]DEPURADO!L825</f>
        <v>0</v>
      </c>
      <c r="Y831" s="23" t="s">
        <v>45</v>
      </c>
      <c r="Z831" s="31">
        <f t="shared" si="88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89"/>
        <v>0</v>
      </c>
      <c r="AH831" s="30">
        <v>0</v>
      </c>
      <c r="AI831" s="30">
        <f>+[1]DEPURADO!G825</f>
        <v>0</v>
      </c>
      <c r="AJ831" s="32"/>
      <c r="AK831" s="33"/>
    </row>
    <row r="832" spans="1:37" s="34" customFormat="1" hidden="1" x14ac:dyDescent="0.25">
      <c r="A832" s="23">
        <f t="shared" si="90"/>
        <v>824</v>
      </c>
      <c r="B832" s="24" t="s">
        <v>44</v>
      </c>
      <c r="C832" s="23">
        <f>+[1]DEPURADO!A826</f>
        <v>0</v>
      </c>
      <c r="D832" s="23">
        <f>+[1]DEPURADO!B826</f>
        <v>0</v>
      </c>
      <c r="E832" s="25">
        <f>+[1]DEPURADO!C826</f>
        <v>0</v>
      </c>
      <c r="F832" s="26" t="str">
        <f>+IF([1]DEPURADO!D826&gt;1,[1]DEPURADO!D826," ")</f>
        <v xml:space="preserve"> </v>
      </c>
      <c r="G832" s="27">
        <f>[1]DEPURADO!F826</f>
        <v>0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0</v>
      </c>
      <c r="L832" s="28">
        <v>0</v>
      </c>
      <c r="M832" s="28">
        <v>0</v>
      </c>
      <c r="N832" s="28">
        <f t="shared" si="84"/>
        <v>0</v>
      </c>
      <c r="O832" s="28">
        <f t="shared" si="85"/>
        <v>0</v>
      </c>
      <c r="P832" s="24">
        <f>IF([1]DEPURADO!H826&gt;1,0,[1]DEPURADO!B826)</f>
        <v>0</v>
      </c>
      <c r="Q832" s="30">
        <f t="shared" si="86"/>
        <v>0</v>
      </c>
      <c r="R832" s="31">
        <f t="shared" si="87"/>
        <v>0</v>
      </c>
      <c r="S832" s="31">
        <f>+[1]DEPURADO!J826</f>
        <v>0</v>
      </c>
      <c r="T832" s="23" t="s">
        <v>45</v>
      </c>
      <c r="U832" s="31">
        <f>+[1]DEPURADO!I826</f>
        <v>0</v>
      </c>
      <c r="V832" s="30"/>
      <c r="W832" s="23" t="s">
        <v>45</v>
      </c>
      <c r="X832" s="31">
        <f>+[1]DEPURADO!K826+[1]DEPURADO!L826</f>
        <v>0</v>
      </c>
      <c r="Y832" s="23" t="s">
        <v>45</v>
      </c>
      <c r="Z832" s="31">
        <f t="shared" si="88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89"/>
        <v>0</v>
      </c>
      <c r="AH832" s="30">
        <v>0</v>
      </c>
      <c r="AI832" s="30">
        <f>+[1]DEPURADO!G826</f>
        <v>0</v>
      </c>
      <c r="AJ832" s="32"/>
      <c r="AK832" s="33"/>
    </row>
    <row r="833" spans="1:37" s="34" customFormat="1" hidden="1" x14ac:dyDescent="0.25">
      <c r="A833" s="23">
        <f t="shared" si="90"/>
        <v>825</v>
      </c>
      <c r="B833" s="24" t="s">
        <v>44</v>
      </c>
      <c r="C833" s="23">
        <f>+[1]DEPURADO!A827</f>
        <v>0</v>
      </c>
      <c r="D833" s="23">
        <f>+[1]DEPURADO!B827</f>
        <v>0</v>
      </c>
      <c r="E833" s="25">
        <f>+[1]DEPURADO!C827</f>
        <v>0</v>
      </c>
      <c r="F833" s="26" t="str">
        <f>+IF([1]DEPURADO!D827&gt;1,[1]DEPURADO!D827," ")</f>
        <v xml:space="preserve"> </v>
      </c>
      <c r="G833" s="27">
        <f>[1]DEPURADO!F827</f>
        <v>0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0</v>
      </c>
      <c r="L833" s="28">
        <v>0</v>
      </c>
      <c r="M833" s="28">
        <v>0</v>
      </c>
      <c r="N833" s="28">
        <f t="shared" si="84"/>
        <v>0</v>
      </c>
      <c r="O833" s="28">
        <f t="shared" si="85"/>
        <v>0</v>
      </c>
      <c r="P833" s="24">
        <f>IF([1]DEPURADO!H827&gt;1,0,[1]DEPURADO!B827)</f>
        <v>0</v>
      </c>
      <c r="Q833" s="30">
        <f t="shared" si="86"/>
        <v>0</v>
      </c>
      <c r="R833" s="31">
        <f t="shared" si="87"/>
        <v>0</v>
      </c>
      <c r="S833" s="31">
        <f>+[1]DEPURADO!J827</f>
        <v>0</v>
      </c>
      <c r="T833" s="23" t="s">
        <v>45</v>
      </c>
      <c r="U833" s="31">
        <f>+[1]DEPURADO!I827</f>
        <v>0</v>
      </c>
      <c r="V833" s="30"/>
      <c r="W833" s="23" t="s">
        <v>45</v>
      </c>
      <c r="X833" s="31">
        <f>+[1]DEPURADO!K827+[1]DEPURADO!L827</f>
        <v>0</v>
      </c>
      <c r="Y833" s="23" t="s">
        <v>45</v>
      </c>
      <c r="Z833" s="31">
        <f t="shared" si="88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89"/>
        <v>0</v>
      </c>
      <c r="AH833" s="30">
        <v>0</v>
      </c>
      <c r="AI833" s="30">
        <f>+[1]DEPURADO!G827</f>
        <v>0</v>
      </c>
      <c r="AJ833" s="32"/>
      <c r="AK833" s="33"/>
    </row>
    <row r="834" spans="1:37" s="34" customFormat="1" hidden="1" x14ac:dyDescent="0.25">
      <c r="A834" s="23">
        <f t="shared" si="90"/>
        <v>826</v>
      </c>
      <c r="B834" s="24" t="s">
        <v>44</v>
      </c>
      <c r="C834" s="23">
        <f>+[1]DEPURADO!A828</f>
        <v>0</v>
      </c>
      <c r="D834" s="23">
        <f>+[1]DEPURADO!B828</f>
        <v>0</v>
      </c>
      <c r="E834" s="25">
        <f>+[1]DEPURADO!C828</f>
        <v>0</v>
      </c>
      <c r="F834" s="26" t="str">
        <f>+IF([1]DEPURADO!D828&gt;1,[1]DEPURADO!D828," ")</f>
        <v xml:space="preserve"> </v>
      </c>
      <c r="G834" s="27">
        <f>[1]DEPURADO!F828</f>
        <v>0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84"/>
        <v>0</v>
      </c>
      <c r="O834" s="28">
        <f t="shared" si="85"/>
        <v>0</v>
      </c>
      <c r="P834" s="24">
        <f>IF([1]DEPURADO!H828&gt;1,0,[1]DEPURADO!B828)</f>
        <v>0</v>
      </c>
      <c r="Q834" s="30">
        <f t="shared" si="86"/>
        <v>0</v>
      </c>
      <c r="R834" s="31">
        <f t="shared" si="87"/>
        <v>0</v>
      </c>
      <c r="S834" s="31">
        <f>+[1]DEPURADO!J828</f>
        <v>0</v>
      </c>
      <c r="T834" s="23" t="s">
        <v>45</v>
      </c>
      <c r="U834" s="31">
        <f>+[1]DEPURADO!I828</f>
        <v>0</v>
      </c>
      <c r="V834" s="30"/>
      <c r="W834" s="23" t="s">
        <v>45</v>
      </c>
      <c r="X834" s="31">
        <f>+[1]DEPURADO!K828+[1]DEPURADO!L828</f>
        <v>0</v>
      </c>
      <c r="Y834" s="23" t="s">
        <v>45</v>
      </c>
      <c r="Z834" s="31">
        <f t="shared" si="88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89"/>
        <v>0</v>
      </c>
      <c r="AH834" s="30">
        <v>0</v>
      </c>
      <c r="AI834" s="30">
        <f>+[1]DEPURADO!G828</f>
        <v>0</v>
      </c>
      <c r="AJ834" s="32"/>
      <c r="AK834" s="33"/>
    </row>
    <row r="835" spans="1:37" s="34" customFormat="1" hidden="1" x14ac:dyDescent="0.25">
      <c r="A835" s="23">
        <f t="shared" si="90"/>
        <v>827</v>
      </c>
      <c r="B835" s="24" t="s">
        <v>44</v>
      </c>
      <c r="C835" s="23">
        <f>+[1]DEPURADO!A829</f>
        <v>0</v>
      </c>
      <c r="D835" s="23">
        <f>+[1]DEPURADO!B829</f>
        <v>0</v>
      </c>
      <c r="E835" s="25">
        <f>+[1]DEPURADO!C829</f>
        <v>0</v>
      </c>
      <c r="F835" s="26" t="str">
        <f>+IF([1]DEPURADO!D829&gt;1,[1]DEPURADO!D829," ")</f>
        <v xml:space="preserve"> </v>
      </c>
      <c r="G835" s="27">
        <f>[1]DEPURADO!F829</f>
        <v>0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84"/>
        <v>0</v>
      </c>
      <c r="O835" s="28">
        <f t="shared" si="85"/>
        <v>0</v>
      </c>
      <c r="P835" s="24">
        <f>IF([1]DEPURADO!H829&gt;1,0,[1]DEPURADO!B829)</f>
        <v>0</v>
      </c>
      <c r="Q835" s="30">
        <f t="shared" si="86"/>
        <v>0</v>
      </c>
      <c r="R835" s="31">
        <f t="shared" si="87"/>
        <v>0</v>
      </c>
      <c r="S835" s="31">
        <f>+[1]DEPURADO!J829</f>
        <v>0</v>
      </c>
      <c r="T835" s="23" t="s">
        <v>45</v>
      </c>
      <c r="U835" s="31">
        <f>+[1]DEPURADO!I829</f>
        <v>0</v>
      </c>
      <c r="V835" s="30"/>
      <c r="W835" s="23" t="s">
        <v>45</v>
      </c>
      <c r="X835" s="31">
        <f>+[1]DEPURADO!K829+[1]DEPURADO!L829</f>
        <v>0</v>
      </c>
      <c r="Y835" s="23" t="s">
        <v>45</v>
      </c>
      <c r="Z835" s="31">
        <f t="shared" si="88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89"/>
        <v>0</v>
      </c>
      <c r="AH835" s="30">
        <v>0</v>
      </c>
      <c r="AI835" s="30">
        <f>+[1]DEPURADO!G829</f>
        <v>0</v>
      </c>
      <c r="AJ835" s="32"/>
      <c r="AK835" s="33"/>
    </row>
    <row r="836" spans="1:37" s="34" customFormat="1" hidden="1" x14ac:dyDescent="0.25">
      <c r="A836" s="23">
        <f t="shared" si="90"/>
        <v>828</v>
      </c>
      <c r="B836" s="24" t="s">
        <v>44</v>
      </c>
      <c r="C836" s="23">
        <f>+[1]DEPURADO!A830</f>
        <v>0</v>
      </c>
      <c r="D836" s="23">
        <f>+[1]DEPURADO!B830</f>
        <v>0</v>
      </c>
      <c r="E836" s="25">
        <f>+[1]DEPURADO!C830</f>
        <v>0</v>
      </c>
      <c r="F836" s="26" t="str">
        <f>+IF([1]DEPURADO!D830&gt;1,[1]DEPURADO!D830," ")</f>
        <v xml:space="preserve"> </v>
      </c>
      <c r="G836" s="27">
        <f>[1]DEPURADO!F830</f>
        <v>0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84"/>
        <v>0</v>
      </c>
      <c r="O836" s="28">
        <f t="shared" si="85"/>
        <v>0</v>
      </c>
      <c r="P836" s="24">
        <f>IF([1]DEPURADO!H830&gt;1,0,[1]DEPURADO!B830)</f>
        <v>0</v>
      </c>
      <c r="Q836" s="30">
        <f t="shared" si="86"/>
        <v>0</v>
      </c>
      <c r="R836" s="31">
        <f t="shared" si="87"/>
        <v>0</v>
      </c>
      <c r="S836" s="31">
        <f>+[1]DEPURADO!J830</f>
        <v>0</v>
      </c>
      <c r="T836" s="23" t="s">
        <v>45</v>
      </c>
      <c r="U836" s="31">
        <f>+[1]DEPURADO!I830</f>
        <v>0</v>
      </c>
      <c r="V836" s="30"/>
      <c r="W836" s="23" t="s">
        <v>45</v>
      </c>
      <c r="X836" s="31">
        <f>+[1]DEPURADO!K830+[1]DEPURADO!L830</f>
        <v>0</v>
      </c>
      <c r="Y836" s="23" t="s">
        <v>45</v>
      </c>
      <c r="Z836" s="31">
        <f t="shared" si="88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89"/>
        <v>0</v>
      </c>
      <c r="AH836" s="30">
        <v>0</v>
      </c>
      <c r="AI836" s="30">
        <f>+[1]DEPURADO!G830</f>
        <v>0</v>
      </c>
      <c r="AJ836" s="32"/>
      <c r="AK836" s="33"/>
    </row>
    <row r="837" spans="1:37" s="34" customFormat="1" hidden="1" x14ac:dyDescent="0.25">
      <c r="A837" s="23">
        <f t="shared" si="90"/>
        <v>829</v>
      </c>
      <c r="B837" s="24" t="s">
        <v>44</v>
      </c>
      <c r="C837" s="23">
        <f>+[1]DEPURADO!A831</f>
        <v>0</v>
      </c>
      <c r="D837" s="23">
        <f>+[1]DEPURADO!B831</f>
        <v>0</v>
      </c>
      <c r="E837" s="25">
        <f>+[1]DEPURADO!C831</f>
        <v>0</v>
      </c>
      <c r="F837" s="26" t="str">
        <f>+IF([1]DEPURADO!D831&gt;1,[1]DEPURADO!D831," ")</f>
        <v xml:space="preserve"> </v>
      </c>
      <c r="G837" s="27">
        <f>[1]DEPURADO!F831</f>
        <v>0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84"/>
        <v>0</v>
      </c>
      <c r="O837" s="28">
        <f t="shared" si="85"/>
        <v>0</v>
      </c>
      <c r="P837" s="24">
        <f>IF([1]DEPURADO!H831&gt;1,0,[1]DEPURADO!B831)</f>
        <v>0</v>
      </c>
      <c r="Q837" s="30">
        <f t="shared" si="86"/>
        <v>0</v>
      </c>
      <c r="R837" s="31">
        <f t="shared" si="87"/>
        <v>0</v>
      </c>
      <c r="S837" s="31">
        <f>+[1]DEPURADO!J831</f>
        <v>0</v>
      </c>
      <c r="T837" s="23" t="s">
        <v>45</v>
      </c>
      <c r="U837" s="31">
        <f>+[1]DEPURADO!I831</f>
        <v>0</v>
      </c>
      <c r="V837" s="30"/>
      <c r="W837" s="23" t="s">
        <v>45</v>
      </c>
      <c r="X837" s="31">
        <f>+[1]DEPURADO!K831+[1]DEPURADO!L831</f>
        <v>0</v>
      </c>
      <c r="Y837" s="23" t="s">
        <v>45</v>
      </c>
      <c r="Z837" s="31">
        <f t="shared" si="88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89"/>
        <v>0</v>
      </c>
      <c r="AH837" s="30">
        <v>0</v>
      </c>
      <c r="AI837" s="30">
        <f>+[1]DEPURADO!G831</f>
        <v>0</v>
      </c>
      <c r="AJ837" s="32"/>
      <c r="AK837" s="33"/>
    </row>
    <row r="838" spans="1:37" s="34" customFormat="1" hidden="1" x14ac:dyDescent="0.25">
      <c r="A838" s="23">
        <f t="shared" si="90"/>
        <v>830</v>
      </c>
      <c r="B838" s="24" t="s">
        <v>44</v>
      </c>
      <c r="C838" s="23">
        <f>+[1]DEPURADO!A832</f>
        <v>0</v>
      </c>
      <c r="D838" s="23">
        <f>+[1]DEPURADO!B832</f>
        <v>0</v>
      </c>
      <c r="E838" s="25">
        <f>+[1]DEPURADO!C832</f>
        <v>0</v>
      </c>
      <c r="F838" s="26" t="str">
        <f>+IF([1]DEPURADO!D832&gt;1,[1]DEPURADO!D832," ")</f>
        <v xml:space="preserve"> </v>
      </c>
      <c r="G838" s="27">
        <f>[1]DEPURADO!F832</f>
        <v>0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84"/>
        <v>0</v>
      </c>
      <c r="O838" s="28">
        <f t="shared" si="85"/>
        <v>0</v>
      </c>
      <c r="P838" s="24">
        <f>IF([1]DEPURADO!H832&gt;1,0,[1]DEPURADO!B832)</f>
        <v>0</v>
      </c>
      <c r="Q838" s="30">
        <f t="shared" si="86"/>
        <v>0</v>
      </c>
      <c r="R838" s="31">
        <f t="shared" si="87"/>
        <v>0</v>
      </c>
      <c r="S838" s="31">
        <f>+[1]DEPURADO!J832</f>
        <v>0</v>
      </c>
      <c r="T838" s="23" t="s">
        <v>45</v>
      </c>
      <c r="U838" s="31">
        <f>+[1]DEPURADO!I832</f>
        <v>0</v>
      </c>
      <c r="V838" s="30"/>
      <c r="W838" s="23" t="s">
        <v>45</v>
      </c>
      <c r="X838" s="31">
        <f>+[1]DEPURADO!K832+[1]DEPURADO!L832</f>
        <v>0</v>
      </c>
      <c r="Y838" s="23" t="s">
        <v>45</v>
      </c>
      <c r="Z838" s="31">
        <f t="shared" si="88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89"/>
        <v>0</v>
      </c>
      <c r="AH838" s="30">
        <v>0</v>
      </c>
      <c r="AI838" s="30">
        <f>+[1]DEPURADO!G832</f>
        <v>0</v>
      </c>
      <c r="AJ838" s="32"/>
      <c r="AK838" s="33"/>
    </row>
    <row r="839" spans="1:37" s="34" customFormat="1" hidden="1" x14ac:dyDescent="0.25">
      <c r="A839" s="23">
        <f t="shared" si="90"/>
        <v>831</v>
      </c>
      <c r="B839" s="24" t="s">
        <v>44</v>
      </c>
      <c r="C839" s="23">
        <f>+[1]DEPURADO!A833</f>
        <v>0</v>
      </c>
      <c r="D839" s="23">
        <f>+[1]DEPURADO!B833</f>
        <v>0</v>
      </c>
      <c r="E839" s="25">
        <f>+[1]DEPURADO!C833</f>
        <v>0</v>
      </c>
      <c r="F839" s="26" t="str">
        <f>+IF([1]DEPURADO!D833&gt;1,[1]DEPURADO!D833," ")</f>
        <v xml:space="preserve"> </v>
      </c>
      <c r="G839" s="27">
        <f>[1]DEPURADO!F833</f>
        <v>0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0</v>
      </c>
      <c r="L839" s="28">
        <v>0</v>
      </c>
      <c r="M839" s="28">
        <v>0</v>
      </c>
      <c r="N839" s="28">
        <f t="shared" si="84"/>
        <v>0</v>
      </c>
      <c r="O839" s="28">
        <f t="shared" si="85"/>
        <v>0</v>
      </c>
      <c r="P839" s="24">
        <f>IF([1]DEPURADO!H833&gt;1,0,[1]DEPURADO!B833)</f>
        <v>0</v>
      </c>
      <c r="Q839" s="30">
        <f t="shared" si="86"/>
        <v>0</v>
      </c>
      <c r="R839" s="31">
        <f t="shared" si="87"/>
        <v>0</v>
      </c>
      <c r="S839" s="31">
        <f>+[1]DEPURADO!J833</f>
        <v>0</v>
      </c>
      <c r="T839" s="23" t="s">
        <v>45</v>
      </c>
      <c r="U839" s="31">
        <f>+[1]DEPURADO!I833</f>
        <v>0</v>
      </c>
      <c r="V839" s="30"/>
      <c r="W839" s="23" t="s">
        <v>45</v>
      </c>
      <c r="X839" s="31">
        <f>+[1]DEPURADO!K833+[1]DEPURADO!L833</f>
        <v>0</v>
      </c>
      <c r="Y839" s="23" t="s">
        <v>45</v>
      </c>
      <c r="Z839" s="31">
        <f t="shared" si="88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89"/>
        <v>0</v>
      </c>
      <c r="AH839" s="30">
        <v>0</v>
      </c>
      <c r="AI839" s="30">
        <f>+[1]DEPURADO!G833</f>
        <v>0</v>
      </c>
      <c r="AJ839" s="32"/>
      <c r="AK839" s="33"/>
    </row>
    <row r="840" spans="1:37" s="34" customFormat="1" hidden="1" x14ac:dyDescent="0.25">
      <c r="A840" s="23">
        <f t="shared" si="90"/>
        <v>832</v>
      </c>
      <c r="B840" s="24" t="s">
        <v>44</v>
      </c>
      <c r="C840" s="23">
        <f>+[1]DEPURADO!A834</f>
        <v>0</v>
      </c>
      <c r="D840" s="23">
        <f>+[1]DEPURADO!B834</f>
        <v>0</v>
      </c>
      <c r="E840" s="25">
        <f>+[1]DEPURADO!C834</f>
        <v>0</v>
      </c>
      <c r="F840" s="26" t="str">
        <f>+IF([1]DEPURADO!D834&gt;1,[1]DEPURADO!D834," ")</f>
        <v xml:space="preserve"> </v>
      </c>
      <c r="G840" s="27">
        <f>[1]DEPURADO!F834</f>
        <v>0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0</v>
      </c>
      <c r="L840" s="28">
        <v>0</v>
      </c>
      <c r="M840" s="28">
        <v>0</v>
      </c>
      <c r="N840" s="28">
        <f t="shared" si="84"/>
        <v>0</v>
      </c>
      <c r="O840" s="28">
        <f t="shared" si="85"/>
        <v>0</v>
      </c>
      <c r="P840" s="24">
        <f>IF([1]DEPURADO!H834&gt;1,0,[1]DEPURADO!B834)</f>
        <v>0</v>
      </c>
      <c r="Q840" s="30">
        <f t="shared" si="86"/>
        <v>0</v>
      </c>
      <c r="R840" s="31">
        <f t="shared" si="87"/>
        <v>0</v>
      </c>
      <c r="S840" s="31">
        <f>+[1]DEPURADO!J834</f>
        <v>0</v>
      </c>
      <c r="T840" s="23" t="s">
        <v>45</v>
      </c>
      <c r="U840" s="31">
        <f>+[1]DEPURADO!I834</f>
        <v>0</v>
      </c>
      <c r="V840" s="30"/>
      <c r="W840" s="23" t="s">
        <v>45</v>
      </c>
      <c r="X840" s="31">
        <f>+[1]DEPURADO!K834+[1]DEPURADO!L834</f>
        <v>0</v>
      </c>
      <c r="Y840" s="23" t="s">
        <v>45</v>
      </c>
      <c r="Z840" s="31">
        <f t="shared" si="88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89"/>
        <v>0</v>
      </c>
      <c r="AH840" s="30">
        <v>0</v>
      </c>
      <c r="AI840" s="30">
        <f>+[1]DEPURADO!G834</f>
        <v>0</v>
      </c>
      <c r="AJ840" s="32"/>
      <c r="AK840" s="33"/>
    </row>
    <row r="841" spans="1:37" s="34" customFormat="1" hidden="1" x14ac:dyDescent="0.25">
      <c r="A841" s="23">
        <f t="shared" si="90"/>
        <v>833</v>
      </c>
      <c r="B841" s="24" t="s">
        <v>44</v>
      </c>
      <c r="C841" s="23">
        <f>+[1]DEPURADO!A835</f>
        <v>0</v>
      </c>
      <c r="D841" s="23">
        <f>+[1]DEPURADO!B835</f>
        <v>0</v>
      </c>
      <c r="E841" s="25">
        <f>+[1]DEPURADO!C835</f>
        <v>0</v>
      </c>
      <c r="F841" s="26" t="str">
        <f>+IF([1]DEPURADO!D835&gt;1,[1]DEPURADO!D835," ")</f>
        <v xml:space="preserve"> </v>
      </c>
      <c r="G841" s="27">
        <f>[1]DEPURADO!F835</f>
        <v>0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0</v>
      </c>
      <c r="L841" s="28">
        <v>0</v>
      </c>
      <c r="M841" s="28">
        <v>0</v>
      </c>
      <c r="N841" s="28">
        <f t="shared" si="84"/>
        <v>0</v>
      </c>
      <c r="O841" s="28">
        <f t="shared" si="85"/>
        <v>0</v>
      </c>
      <c r="P841" s="24">
        <f>IF([1]DEPURADO!H835&gt;1,0,[1]DEPURADO!B835)</f>
        <v>0</v>
      </c>
      <c r="Q841" s="30">
        <f t="shared" si="86"/>
        <v>0</v>
      </c>
      <c r="R841" s="31">
        <f t="shared" si="87"/>
        <v>0</v>
      </c>
      <c r="S841" s="31">
        <f>+[1]DEPURADO!J835</f>
        <v>0</v>
      </c>
      <c r="T841" s="23" t="s">
        <v>45</v>
      </c>
      <c r="U841" s="31">
        <f>+[1]DEPURADO!I835</f>
        <v>0</v>
      </c>
      <c r="V841" s="30"/>
      <c r="W841" s="23" t="s">
        <v>45</v>
      </c>
      <c r="X841" s="31">
        <f>+[1]DEPURADO!K835+[1]DEPURADO!L835</f>
        <v>0</v>
      </c>
      <c r="Y841" s="23" t="s">
        <v>45</v>
      </c>
      <c r="Z841" s="31">
        <f t="shared" si="88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89"/>
        <v>0</v>
      </c>
      <c r="AH841" s="30">
        <v>0</v>
      </c>
      <c r="AI841" s="30">
        <f>+[1]DEPURADO!G835</f>
        <v>0</v>
      </c>
      <c r="AJ841" s="32"/>
      <c r="AK841" s="33"/>
    </row>
    <row r="842" spans="1:37" s="34" customFormat="1" hidden="1" x14ac:dyDescent="0.25">
      <c r="A842" s="23">
        <f t="shared" si="90"/>
        <v>834</v>
      </c>
      <c r="B842" s="24" t="s">
        <v>44</v>
      </c>
      <c r="C842" s="23">
        <f>+[1]DEPURADO!A836</f>
        <v>0</v>
      </c>
      <c r="D842" s="23">
        <f>+[1]DEPURADO!B836</f>
        <v>0</v>
      </c>
      <c r="E842" s="25">
        <f>+[1]DEPURADO!C836</f>
        <v>0</v>
      </c>
      <c r="F842" s="26" t="str">
        <f>+IF([1]DEPURADO!D836&gt;1,[1]DEPURADO!D836," ")</f>
        <v xml:space="preserve"> </v>
      </c>
      <c r="G842" s="27">
        <f>[1]DEPURADO!F836</f>
        <v>0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0</v>
      </c>
      <c r="L842" s="28">
        <v>0</v>
      </c>
      <c r="M842" s="28">
        <v>0</v>
      </c>
      <c r="N842" s="28">
        <f t="shared" ref="N842:N905" si="91">+SUM(J842:M842)</f>
        <v>0</v>
      </c>
      <c r="O842" s="28">
        <f t="shared" ref="O842:O905" si="92">+G842-I842-N842</f>
        <v>0</v>
      </c>
      <c r="P842" s="24">
        <f>IF([1]DEPURADO!H836&gt;1,0,[1]DEPURADO!B836)</f>
        <v>0</v>
      </c>
      <c r="Q842" s="30">
        <f t="shared" ref="Q842:Q905" si="93">+IF(P842&gt;0,G842,0)</f>
        <v>0</v>
      </c>
      <c r="R842" s="31">
        <f t="shared" ref="R842:R905" si="94">IF(P842=0,G842,0)</f>
        <v>0</v>
      </c>
      <c r="S842" s="31">
        <f>+[1]DEPURADO!J836</f>
        <v>0</v>
      </c>
      <c r="T842" s="23" t="s">
        <v>45</v>
      </c>
      <c r="U842" s="31">
        <f>+[1]DEPURADO!I836</f>
        <v>0</v>
      </c>
      <c r="V842" s="30"/>
      <c r="W842" s="23" t="s">
        <v>45</v>
      </c>
      <c r="X842" s="31">
        <f>+[1]DEPURADO!K836+[1]DEPURADO!L836</f>
        <v>0</v>
      </c>
      <c r="Y842" s="23" t="s">
        <v>45</v>
      </c>
      <c r="Z842" s="31">
        <f t="shared" ref="Z842:Z905" si="95">+X842-AE842+IF(X842-AE842&lt;-1,-X842+AE842,0)</f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ref="AG842:AG905" si="96">+G842-I842-N842-R842-Z842-AC842-AE842-S842-U842</f>
        <v>0</v>
      </c>
      <c r="AH842" s="30">
        <v>0</v>
      </c>
      <c r="AI842" s="30">
        <f>+[1]DEPURADO!G836</f>
        <v>0</v>
      </c>
      <c r="AJ842" s="32"/>
      <c r="AK842" s="33"/>
    </row>
    <row r="843" spans="1:37" s="34" customFormat="1" hidden="1" x14ac:dyDescent="0.25">
      <c r="A843" s="23">
        <f t="shared" ref="A843:A906" si="97">+A842+1</f>
        <v>835</v>
      </c>
      <c r="B843" s="24" t="s">
        <v>44</v>
      </c>
      <c r="C843" s="23">
        <f>+[1]DEPURADO!A837</f>
        <v>0</v>
      </c>
      <c r="D843" s="23">
        <f>+[1]DEPURADO!B837</f>
        <v>0</v>
      </c>
      <c r="E843" s="25">
        <f>+[1]DEPURADO!C837</f>
        <v>0</v>
      </c>
      <c r="F843" s="26" t="str">
        <f>+IF([1]DEPURADO!D837&gt;1,[1]DEPURADO!D837," ")</f>
        <v xml:space="preserve"> </v>
      </c>
      <c r="G843" s="27">
        <f>[1]DEPURADO!F837</f>
        <v>0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91"/>
        <v>0</v>
      </c>
      <c r="O843" s="28">
        <f t="shared" si="92"/>
        <v>0</v>
      </c>
      <c r="P843" s="24">
        <f>IF([1]DEPURADO!H837&gt;1,0,[1]DEPURADO!B837)</f>
        <v>0</v>
      </c>
      <c r="Q843" s="30">
        <f t="shared" si="93"/>
        <v>0</v>
      </c>
      <c r="R843" s="31">
        <f t="shared" si="94"/>
        <v>0</v>
      </c>
      <c r="S843" s="31">
        <f>+[1]DEPURADO!J837</f>
        <v>0</v>
      </c>
      <c r="T843" s="23" t="s">
        <v>45</v>
      </c>
      <c r="U843" s="31">
        <f>+[1]DEPURADO!I837</f>
        <v>0</v>
      </c>
      <c r="V843" s="30"/>
      <c r="W843" s="23" t="s">
        <v>45</v>
      </c>
      <c r="X843" s="31">
        <f>+[1]DEPURADO!K837+[1]DEPURADO!L837</f>
        <v>0</v>
      </c>
      <c r="Y843" s="23" t="s">
        <v>45</v>
      </c>
      <c r="Z843" s="31">
        <f t="shared" si="95"/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96"/>
        <v>0</v>
      </c>
      <c r="AH843" s="30">
        <v>0</v>
      </c>
      <c r="AI843" s="30">
        <f>+[1]DEPURADO!G837</f>
        <v>0</v>
      </c>
      <c r="AJ843" s="32"/>
      <c r="AK843" s="33"/>
    </row>
    <row r="844" spans="1:37" s="34" customFormat="1" hidden="1" x14ac:dyDescent="0.25">
      <c r="A844" s="23">
        <f t="shared" si="97"/>
        <v>836</v>
      </c>
      <c r="B844" s="24" t="s">
        <v>44</v>
      </c>
      <c r="C844" s="23">
        <f>+[1]DEPURADO!A838</f>
        <v>0</v>
      </c>
      <c r="D844" s="23">
        <f>+[1]DEPURADO!B838</f>
        <v>0</v>
      </c>
      <c r="E844" s="25">
        <f>+[1]DEPURADO!C838</f>
        <v>0</v>
      </c>
      <c r="F844" s="26" t="str">
        <f>+IF([1]DEPURADO!D838&gt;1,[1]DEPURADO!D838," ")</f>
        <v xml:space="preserve"> </v>
      </c>
      <c r="G844" s="27">
        <f>[1]DEPURADO!F838</f>
        <v>0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91"/>
        <v>0</v>
      </c>
      <c r="O844" s="28">
        <f t="shared" si="92"/>
        <v>0</v>
      </c>
      <c r="P844" s="24">
        <f>IF([1]DEPURADO!H838&gt;1,0,[1]DEPURADO!B838)</f>
        <v>0</v>
      </c>
      <c r="Q844" s="30">
        <f t="shared" si="93"/>
        <v>0</v>
      </c>
      <c r="R844" s="31">
        <f t="shared" si="94"/>
        <v>0</v>
      </c>
      <c r="S844" s="31">
        <f>+[1]DEPURADO!J838</f>
        <v>0</v>
      </c>
      <c r="T844" s="23" t="s">
        <v>45</v>
      </c>
      <c r="U844" s="31">
        <f>+[1]DEPURADO!I838</f>
        <v>0</v>
      </c>
      <c r="V844" s="30"/>
      <c r="W844" s="23" t="s">
        <v>45</v>
      </c>
      <c r="X844" s="31">
        <f>+[1]DEPURADO!K838+[1]DEPURADO!L838</f>
        <v>0</v>
      </c>
      <c r="Y844" s="23" t="s">
        <v>45</v>
      </c>
      <c r="Z844" s="31">
        <f t="shared" si="95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96"/>
        <v>0</v>
      </c>
      <c r="AH844" s="30">
        <v>0</v>
      </c>
      <c r="AI844" s="30">
        <f>+[1]DEPURADO!G838</f>
        <v>0</v>
      </c>
      <c r="AJ844" s="32"/>
      <c r="AK844" s="33"/>
    </row>
    <row r="845" spans="1:37" s="34" customFormat="1" hidden="1" x14ac:dyDescent="0.25">
      <c r="A845" s="23">
        <f t="shared" si="97"/>
        <v>837</v>
      </c>
      <c r="B845" s="24" t="s">
        <v>44</v>
      </c>
      <c r="C845" s="23">
        <f>+[1]DEPURADO!A839</f>
        <v>0</v>
      </c>
      <c r="D845" s="23">
        <f>+[1]DEPURADO!B839</f>
        <v>0</v>
      </c>
      <c r="E845" s="25">
        <f>+[1]DEPURADO!C839</f>
        <v>0</v>
      </c>
      <c r="F845" s="26" t="str">
        <f>+IF([1]DEPURADO!D839&gt;1,[1]DEPURADO!D839," ")</f>
        <v xml:space="preserve"> </v>
      </c>
      <c r="G845" s="27">
        <f>[1]DEPURADO!F839</f>
        <v>0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si="91"/>
        <v>0</v>
      </c>
      <c r="O845" s="28">
        <f t="shared" si="92"/>
        <v>0</v>
      </c>
      <c r="P845" s="24">
        <f>IF([1]DEPURADO!H839&gt;1,0,[1]DEPURADO!B839)</f>
        <v>0</v>
      </c>
      <c r="Q845" s="30">
        <f t="shared" si="93"/>
        <v>0</v>
      </c>
      <c r="R845" s="31">
        <f t="shared" si="94"/>
        <v>0</v>
      </c>
      <c r="S845" s="31">
        <f>+[1]DEPURADO!J839</f>
        <v>0</v>
      </c>
      <c r="T845" s="23" t="s">
        <v>45</v>
      </c>
      <c r="U845" s="31">
        <f>+[1]DEPURADO!I839</f>
        <v>0</v>
      </c>
      <c r="V845" s="30"/>
      <c r="W845" s="23" t="s">
        <v>45</v>
      </c>
      <c r="X845" s="31">
        <f>+[1]DEPURADO!K839+[1]DEPURADO!L839</f>
        <v>0</v>
      </c>
      <c r="Y845" s="23" t="s">
        <v>45</v>
      </c>
      <c r="Z845" s="31">
        <f t="shared" si="95"/>
        <v>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96"/>
        <v>0</v>
      </c>
      <c r="AH845" s="30">
        <v>0</v>
      </c>
      <c r="AI845" s="30">
        <f>+[1]DEPURADO!G839</f>
        <v>0</v>
      </c>
      <c r="AJ845" s="32"/>
      <c r="AK845" s="33"/>
    </row>
    <row r="846" spans="1:37" s="34" customFormat="1" hidden="1" x14ac:dyDescent="0.25">
      <c r="A846" s="23">
        <f t="shared" si="97"/>
        <v>838</v>
      </c>
      <c r="B846" s="24" t="s">
        <v>44</v>
      </c>
      <c r="C846" s="23">
        <f>+[1]DEPURADO!A840</f>
        <v>0</v>
      </c>
      <c r="D846" s="23">
        <f>+[1]DEPURADO!B840</f>
        <v>0</v>
      </c>
      <c r="E846" s="25">
        <f>+[1]DEPURADO!C840</f>
        <v>0</v>
      </c>
      <c r="F846" s="26" t="str">
        <f>+IF([1]DEPURADO!D840&gt;1,[1]DEPURADO!D840," ")</f>
        <v xml:space="preserve"> </v>
      </c>
      <c r="G846" s="27">
        <f>[1]DEPURADO!F840</f>
        <v>0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0</v>
      </c>
      <c r="L846" s="28">
        <v>0</v>
      </c>
      <c r="M846" s="28">
        <v>0</v>
      </c>
      <c r="N846" s="28">
        <f t="shared" si="91"/>
        <v>0</v>
      </c>
      <c r="O846" s="28">
        <f t="shared" si="92"/>
        <v>0</v>
      </c>
      <c r="P846" s="24">
        <f>IF([1]DEPURADO!H840&gt;1,0,[1]DEPURADO!B840)</f>
        <v>0</v>
      </c>
      <c r="Q846" s="30">
        <f t="shared" si="93"/>
        <v>0</v>
      </c>
      <c r="R846" s="31">
        <f t="shared" si="94"/>
        <v>0</v>
      </c>
      <c r="S846" s="31">
        <f>+[1]DEPURADO!J840</f>
        <v>0</v>
      </c>
      <c r="T846" s="23" t="s">
        <v>45</v>
      </c>
      <c r="U846" s="31">
        <f>+[1]DEPURADO!I840</f>
        <v>0</v>
      </c>
      <c r="V846" s="30"/>
      <c r="W846" s="23" t="s">
        <v>45</v>
      </c>
      <c r="X846" s="31">
        <f>+[1]DEPURADO!K840+[1]DEPURADO!L840</f>
        <v>0</v>
      </c>
      <c r="Y846" s="23" t="s">
        <v>45</v>
      </c>
      <c r="Z846" s="31">
        <f t="shared" si="95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96"/>
        <v>0</v>
      </c>
      <c r="AH846" s="30">
        <v>0</v>
      </c>
      <c r="AI846" s="30">
        <f>+[1]DEPURADO!G840</f>
        <v>0</v>
      </c>
      <c r="AJ846" s="32"/>
      <c r="AK846" s="33"/>
    </row>
    <row r="847" spans="1:37" s="34" customFormat="1" hidden="1" x14ac:dyDescent="0.25">
      <c r="A847" s="23">
        <f t="shared" si="97"/>
        <v>839</v>
      </c>
      <c r="B847" s="24" t="s">
        <v>44</v>
      </c>
      <c r="C847" s="23">
        <f>+[1]DEPURADO!A841</f>
        <v>0</v>
      </c>
      <c r="D847" s="23">
        <f>+[1]DEPURADO!B841</f>
        <v>0</v>
      </c>
      <c r="E847" s="25">
        <f>+[1]DEPURADO!C841</f>
        <v>0</v>
      </c>
      <c r="F847" s="26" t="str">
        <f>+IF([1]DEPURADO!D841&gt;1,[1]DEPURADO!D841," ")</f>
        <v xml:space="preserve"> </v>
      </c>
      <c r="G847" s="27">
        <f>[1]DEPURADO!F841</f>
        <v>0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0</v>
      </c>
      <c r="L847" s="28">
        <v>0</v>
      </c>
      <c r="M847" s="28">
        <v>0</v>
      </c>
      <c r="N847" s="28">
        <f t="shared" si="91"/>
        <v>0</v>
      </c>
      <c r="O847" s="28">
        <f t="shared" si="92"/>
        <v>0</v>
      </c>
      <c r="P847" s="24">
        <f>IF([1]DEPURADO!H841&gt;1,0,[1]DEPURADO!B841)</f>
        <v>0</v>
      </c>
      <c r="Q847" s="30">
        <f t="shared" si="93"/>
        <v>0</v>
      </c>
      <c r="R847" s="31">
        <f t="shared" si="94"/>
        <v>0</v>
      </c>
      <c r="S847" s="31">
        <f>+[1]DEPURADO!J841</f>
        <v>0</v>
      </c>
      <c r="T847" s="23" t="s">
        <v>45</v>
      </c>
      <c r="U847" s="31">
        <f>+[1]DEPURADO!I841</f>
        <v>0</v>
      </c>
      <c r="V847" s="30"/>
      <c r="W847" s="23" t="s">
        <v>45</v>
      </c>
      <c r="X847" s="31">
        <f>+[1]DEPURADO!K841+[1]DEPURADO!L841</f>
        <v>0</v>
      </c>
      <c r="Y847" s="23" t="s">
        <v>45</v>
      </c>
      <c r="Z847" s="31">
        <f t="shared" si="95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96"/>
        <v>0</v>
      </c>
      <c r="AH847" s="30">
        <v>0</v>
      </c>
      <c r="AI847" s="30">
        <f>+[1]DEPURADO!G841</f>
        <v>0</v>
      </c>
      <c r="AJ847" s="32"/>
      <c r="AK847" s="33"/>
    </row>
    <row r="848" spans="1:37" s="34" customFormat="1" hidden="1" x14ac:dyDescent="0.25">
      <c r="A848" s="23">
        <f t="shared" si="97"/>
        <v>840</v>
      </c>
      <c r="B848" s="24" t="s">
        <v>44</v>
      </c>
      <c r="C848" s="23">
        <f>+[1]DEPURADO!A842</f>
        <v>0</v>
      </c>
      <c r="D848" s="23">
        <f>+[1]DEPURADO!B842</f>
        <v>0</v>
      </c>
      <c r="E848" s="25">
        <f>+[1]DEPURADO!C842</f>
        <v>0</v>
      </c>
      <c r="F848" s="26" t="str">
        <f>+IF([1]DEPURADO!D842&gt;1,[1]DEPURADO!D842," ")</f>
        <v xml:space="preserve"> </v>
      </c>
      <c r="G848" s="27">
        <f>[1]DEPURADO!F842</f>
        <v>0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0</v>
      </c>
      <c r="L848" s="28">
        <v>0</v>
      </c>
      <c r="M848" s="28">
        <v>0</v>
      </c>
      <c r="N848" s="28">
        <f t="shared" si="91"/>
        <v>0</v>
      </c>
      <c r="O848" s="28">
        <f t="shared" si="92"/>
        <v>0</v>
      </c>
      <c r="P848" s="24">
        <f>IF([1]DEPURADO!H842&gt;1,0,[1]DEPURADO!B842)</f>
        <v>0</v>
      </c>
      <c r="Q848" s="30">
        <f t="shared" si="93"/>
        <v>0</v>
      </c>
      <c r="R848" s="31">
        <f t="shared" si="94"/>
        <v>0</v>
      </c>
      <c r="S848" s="31">
        <f>+[1]DEPURADO!J842</f>
        <v>0</v>
      </c>
      <c r="T848" s="23" t="s">
        <v>45</v>
      </c>
      <c r="U848" s="31">
        <f>+[1]DEPURADO!I842</f>
        <v>0</v>
      </c>
      <c r="V848" s="30"/>
      <c r="W848" s="23" t="s">
        <v>45</v>
      </c>
      <c r="X848" s="31">
        <f>+[1]DEPURADO!K842+[1]DEPURADO!L842</f>
        <v>0</v>
      </c>
      <c r="Y848" s="23" t="s">
        <v>45</v>
      </c>
      <c r="Z848" s="31">
        <f t="shared" si="95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96"/>
        <v>0</v>
      </c>
      <c r="AH848" s="30">
        <v>0</v>
      </c>
      <c r="AI848" s="30">
        <f>+[1]DEPURADO!G842</f>
        <v>0</v>
      </c>
      <c r="AJ848" s="32"/>
      <c r="AK848" s="33"/>
    </row>
    <row r="849" spans="1:37" s="34" customFormat="1" hidden="1" x14ac:dyDescent="0.25">
      <c r="A849" s="23">
        <f t="shared" si="97"/>
        <v>841</v>
      </c>
      <c r="B849" s="24" t="s">
        <v>44</v>
      </c>
      <c r="C849" s="23">
        <f>+[1]DEPURADO!A843</f>
        <v>0</v>
      </c>
      <c r="D849" s="23">
        <f>+[1]DEPURADO!B843</f>
        <v>0</v>
      </c>
      <c r="E849" s="25">
        <f>+[1]DEPURADO!C843</f>
        <v>0</v>
      </c>
      <c r="F849" s="26" t="str">
        <f>+IF([1]DEPURADO!D843&gt;1,[1]DEPURADO!D843," ")</f>
        <v xml:space="preserve"> </v>
      </c>
      <c r="G849" s="27">
        <f>[1]DEPURADO!F843</f>
        <v>0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91"/>
        <v>0</v>
      </c>
      <c r="O849" s="28">
        <f t="shared" si="92"/>
        <v>0</v>
      </c>
      <c r="P849" s="24">
        <f>IF([1]DEPURADO!H843&gt;1,0,[1]DEPURADO!B843)</f>
        <v>0</v>
      </c>
      <c r="Q849" s="30">
        <f t="shared" si="93"/>
        <v>0</v>
      </c>
      <c r="R849" s="31">
        <f t="shared" si="94"/>
        <v>0</v>
      </c>
      <c r="S849" s="31">
        <f>+[1]DEPURADO!J843</f>
        <v>0</v>
      </c>
      <c r="T849" s="23" t="s">
        <v>45</v>
      </c>
      <c r="U849" s="31">
        <f>+[1]DEPURADO!I843</f>
        <v>0</v>
      </c>
      <c r="V849" s="30"/>
      <c r="W849" s="23" t="s">
        <v>45</v>
      </c>
      <c r="X849" s="31">
        <f>+[1]DEPURADO!K843+[1]DEPURADO!L843</f>
        <v>0</v>
      </c>
      <c r="Y849" s="23" t="s">
        <v>45</v>
      </c>
      <c r="Z849" s="31">
        <f t="shared" si="95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96"/>
        <v>0</v>
      </c>
      <c r="AH849" s="30">
        <v>0</v>
      </c>
      <c r="AI849" s="30">
        <f>+[1]DEPURADO!G843</f>
        <v>0</v>
      </c>
      <c r="AJ849" s="32"/>
      <c r="AK849" s="33"/>
    </row>
    <row r="850" spans="1:37" s="34" customFormat="1" hidden="1" x14ac:dyDescent="0.25">
      <c r="A850" s="23">
        <f t="shared" si="97"/>
        <v>842</v>
      </c>
      <c r="B850" s="24" t="s">
        <v>44</v>
      </c>
      <c r="C850" s="23">
        <f>+[1]DEPURADO!A844</f>
        <v>0</v>
      </c>
      <c r="D850" s="23">
        <f>+[1]DEPURADO!B844</f>
        <v>0</v>
      </c>
      <c r="E850" s="25">
        <f>+[1]DEPURADO!C844</f>
        <v>0</v>
      </c>
      <c r="F850" s="26" t="str">
        <f>+IF([1]DEPURADO!D844&gt;1,[1]DEPURADO!D844," ")</f>
        <v xml:space="preserve"> </v>
      </c>
      <c r="G850" s="27">
        <f>[1]DEPURADO!F844</f>
        <v>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0</v>
      </c>
      <c r="L850" s="28">
        <v>0</v>
      </c>
      <c r="M850" s="28">
        <v>0</v>
      </c>
      <c r="N850" s="28">
        <f t="shared" si="91"/>
        <v>0</v>
      </c>
      <c r="O850" s="28">
        <f t="shared" si="92"/>
        <v>0</v>
      </c>
      <c r="P850" s="24">
        <f>IF([1]DEPURADO!H844&gt;1,0,[1]DEPURADO!B844)</f>
        <v>0</v>
      </c>
      <c r="Q850" s="30">
        <f t="shared" si="93"/>
        <v>0</v>
      </c>
      <c r="R850" s="31">
        <f t="shared" si="94"/>
        <v>0</v>
      </c>
      <c r="S850" s="31">
        <f>+[1]DEPURADO!J844</f>
        <v>0</v>
      </c>
      <c r="T850" s="23" t="s">
        <v>45</v>
      </c>
      <c r="U850" s="31">
        <f>+[1]DEPURADO!I844</f>
        <v>0</v>
      </c>
      <c r="V850" s="30"/>
      <c r="W850" s="23" t="s">
        <v>45</v>
      </c>
      <c r="X850" s="31">
        <f>+[1]DEPURADO!K844+[1]DEPURADO!L844</f>
        <v>0</v>
      </c>
      <c r="Y850" s="23" t="s">
        <v>45</v>
      </c>
      <c r="Z850" s="31">
        <f t="shared" si="95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96"/>
        <v>0</v>
      </c>
      <c r="AH850" s="30">
        <v>0</v>
      </c>
      <c r="AI850" s="30">
        <f>+[1]DEPURADO!G844</f>
        <v>0</v>
      </c>
      <c r="AJ850" s="32"/>
      <c r="AK850" s="33"/>
    </row>
    <row r="851" spans="1:37" s="34" customFormat="1" hidden="1" x14ac:dyDescent="0.25">
      <c r="A851" s="23">
        <f t="shared" si="97"/>
        <v>843</v>
      </c>
      <c r="B851" s="24" t="s">
        <v>44</v>
      </c>
      <c r="C851" s="23">
        <f>+[1]DEPURADO!A845</f>
        <v>0</v>
      </c>
      <c r="D851" s="23">
        <f>+[1]DEPURADO!B845</f>
        <v>0</v>
      </c>
      <c r="E851" s="25">
        <f>+[1]DEPURADO!C845</f>
        <v>0</v>
      </c>
      <c r="F851" s="26" t="str">
        <f>+IF([1]DEPURADO!D845&gt;1,[1]DEPURADO!D845," ")</f>
        <v xml:space="preserve"> </v>
      </c>
      <c r="G851" s="27">
        <f>[1]DEPURADO!F845</f>
        <v>0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0</v>
      </c>
      <c r="L851" s="28">
        <v>0</v>
      </c>
      <c r="M851" s="28">
        <v>0</v>
      </c>
      <c r="N851" s="28">
        <f t="shared" si="91"/>
        <v>0</v>
      </c>
      <c r="O851" s="28">
        <f t="shared" si="92"/>
        <v>0</v>
      </c>
      <c r="P851" s="24">
        <f>IF([1]DEPURADO!H845&gt;1,0,[1]DEPURADO!B845)</f>
        <v>0</v>
      </c>
      <c r="Q851" s="30">
        <f t="shared" si="93"/>
        <v>0</v>
      </c>
      <c r="R851" s="31">
        <f t="shared" si="94"/>
        <v>0</v>
      </c>
      <c r="S851" s="31">
        <f>+[1]DEPURADO!J845</f>
        <v>0</v>
      </c>
      <c r="T851" s="23" t="s">
        <v>45</v>
      </c>
      <c r="U851" s="31">
        <f>+[1]DEPURADO!I845</f>
        <v>0</v>
      </c>
      <c r="V851" s="30"/>
      <c r="W851" s="23" t="s">
        <v>45</v>
      </c>
      <c r="X851" s="31">
        <f>+[1]DEPURADO!K845+[1]DEPURADO!L845</f>
        <v>0</v>
      </c>
      <c r="Y851" s="23" t="s">
        <v>45</v>
      </c>
      <c r="Z851" s="31">
        <f t="shared" si="95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96"/>
        <v>0</v>
      </c>
      <c r="AH851" s="30">
        <v>0</v>
      </c>
      <c r="AI851" s="30">
        <f>+[1]DEPURADO!G845</f>
        <v>0</v>
      </c>
      <c r="AJ851" s="32"/>
      <c r="AK851" s="33"/>
    </row>
    <row r="852" spans="1:37" s="34" customFormat="1" hidden="1" x14ac:dyDescent="0.25">
      <c r="A852" s="23">
        <f t="shared" si="97"/>
        <v>844</v>
      </c>
      <c r="B852" s="24" t="s">
        <v>44</v>
      </c>
      <c r="C852" s="23">
        <f>+[1]DEPURADO!A846</f>
        <v>0</v>
      </c>
      <c r="D852" s="23">
        <f>+[1]DEPURADO!B846</f>
        <v>0</v>
      </c>
      <c r="E852" s="25">
        <f>+[1]DEPURADO!C846</f>
        <v>0</v>
      </c>
      <c r="F852" s="26" t="str">
        <f>+IF([1]DEPURADO!D846&gt;1,[1]DEPURADO!D846," ")</f>
        <v xml:space="preserve"> </v>
      </c>
      <c r="G852" s="27">
        <f>[1]DEPURADO!F846</f>
        <v>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0</v>
      </c>
      <c r="L852" s="28">
        <v>0</v>
      </c>
      <c r="M852" s="28">
        <v>0</v>
      </c>
      <c r="N852" s="28">
        <f t="shared" si="91"/>
        <v>0</v>
      </c>
      <c r="O852" s="28">
        <f t="shared" si="92"/>
        <v>0</v>
      </c>
      <c r="P852" s="24">
        <f>IF([1]DEPURADO!H846&gt;1,0,[1]DEPURADO!B846)</f>
        <v>0</v>
      </c>
      <c r="Q852" s="30">
        <f t="shared" si="93"/>
        <v>0</v>
      </c>
      <c r="R852" s="31">
        <f t="shared" si="94"/>
        <v>0</v>
      </c>
      <c r="S852" s="31">
        <f>+[1]DEPURADO!J846</f>
        <v>0</v>
      </c>
      <c r="T852" s="23" t="s">
        <v>45</v>
      </c>
      <c r="U852" s="31">
        <f>+[1]DEPURADO!I846</f>
        <v>0</v>
      </c>
      <c r="V852" s="30"/>
      <c r="W852" s="23" t="s">
        <v>45</v>
      </c>
      <c r="X852" s="31">
        <f>+[1]DEPURADO!K846+[1]DEPURADO!L846</f>
        <v>0</v>
      </c>
      <c r="Y852" s="23" t="s">
        <v>45</v>
      </c>
      <c r="Z852" s="31">
        <f t="shared" si="95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96"/>
        <v>0</v>
      </c>
      <c r="AH852" s="30">
        <v>0</v>
      </c>
      <c r="AI852" s="30">
        <f>+[1]DEPURADO!G846</f>
        <v>0</v>
      </c>
      <c r="AJ852" s="32"/>
      <c r="AK852" s="33"/>
    </row>
    <row r="853" spans="1:37" s="34" customFormat="1" hidden="1" x14ac:dyDescent="0.25">
      <c r="A853" s="23">
        <f t="shared" si="97"/>
        <v>845</v>
      </c>
      <c r="B853" s="24" t="s">
        <v>44</v>
      </c>
      <c r="C853" s="23">
        <f>+[1]DEPURADO!A847</f>
        <v>0</v>
      </c>
      <c r="D853" s="23">
        <f>+[1]DEPURADO!B847</f>
        <v>0</v>
      </c>
      <c r="E853" s="25">
        <f>+[1]DEPURADO!C847</f>
        <v>0</v>
      </c>
      <c r="F853" s="26" t="str">
        <f>+IF([1]DEPURADO!D847&gt;1,[1]DEPURADO!D847," ")</f>
        <v xml:space="preserve"> </v>
      </c>
      <c r="G853" s="27">
        <f>[1]DEPURADO!F847</f>
        <v>0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0</v>
      </c>
      <c r="L853" s="28">
        <v>0</v>
      </c>
      <c r="M853" s="28">
        <v>0</v>
      </c>
      <c r="N853" s="28">
        <f t="shared" si="91"/>
        <v>0</v>
      </c>
      <c r="O853" s="28">
        <f t="shared" si="92"/>
        <v>0</v>
      </c>
      <c r="P853" s="24">
        <f>IF([1]DEPURADO!H847&gt;1,0,[1]DEPURADO!B847)</f>
        <v>0</v>
      </c>
      <c r="Q853" s="30">
        <f t="shared" si="93"/>
        <v>0</v>
      </c>
      <c r="R853" s="31">
        <f t="shared" si="94"/>
        <v>0</v>
      </c>
      <c r="S853" s="31">
        <f>+[1]DEPURADO!J847</f>
        <v>0</v>
      </c>
      <c r="T853" s="23" t="s">
        <v>45</v>
      </c>
      <c r="U853" s="31">
        <f>+[1]DEPURADO!I847</f>
        <v>0</v>
      </c>
      <c r="V853" s="30"/>
      <c r="W853" s="23" t="s">
        <v>45</v>
      </c>
      <c r="X853" s="31">
        <f>+[1]DEPURADO!K847+[1]DEPURADO!L847</f>
        <v>0</v>
      </c>
      <c r="Y853" s="23" t="s">
        <v>45</v>
      </c>
      <c r="Z853" s="31">
        <f t="shared" si="95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96"/>
        <v>0</v>
      </c>
      <c r="AH853" s="30">
        <v>0</v>
      </c>
      <c r="AI853" s="30">
        <f>+[1]DEPURADO!G847</f>
        <v>0</v>
      </c>
      <c r="AJ853" s="32"/>
      <c r="AK853" s="33"/>
    </row>
    <row r="854" spans="1:37" s="34" customFormat="1" hidden="1" x14ac:dyDescent="0.25">
      <c r="A854" s="23">
        <f t="shared" si="97"/>
        <v>846</v>
      </c>
      <c r="B854" s="24" t="s">
        <v>44</v>
      </c>
      <c r="C854" s="23">
        <f>+[1]DEPURADO!A848</f>
        <v>0</v>
      </c>
      <c r="D854" s="23">
        <f>+[1]DEPURADO!B848</f>
        <v>0</v>
      </c>
      <c r="E854" s="25">
        <f>+[1]DEPURADO!C848</f>
        <v>0</v>
      </c>
      <c r="F854" s="26" t="str">
        <f>+IF([1]DEPURADO!D848&gt;1,[1]DEPURADO!D848," ")</f>
        <v xml:space="preserve"> </v>
      </c>
      <c r="G854" s="27">
        <f>[1]DEPURADO!F848</f>
        <v>0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91"/>
        <v>0</v>
      </c>
      <c r="O854" s="28">
        <f t="shared" si="92"/>
        <v>0</v>
      </c>
      <c r="P854" s="24">
        <f>IF([1]DEPURADO!H848&gt;1,0,[1]DEPURADO!B848)</f>
        <v>0</v>
      </c>
      <c r="Q854" s="30">
        <f t="shared" si="93"/>
        <v>0</v>
      </c>
      <c r="R854" s="31">
        <f t="shared" si="94"/>
        <v>0</v>
      </c>
      <c r="S854" s="31">
        <f>+[1]DEPURADO!J848</f>
        <v>0</v>
      </c>
      <c r="T854" s="23" t="s">
        <v>45</v>
      </c>
      <c r="U854" s="31">
        <f>+[1]DEPURADO!I848</f>
        <v>0</v>
      </c>
      <c r="V854" s="30"/>
      <c r="W854" s="23" t="s">
        <v>45</v>
      </c>
      <c r="X854" s="31">
        <f>+[1]DEPURADO!K848+[1]DEPURADO!L848</f>
        <v>0</v>
      </c>
      <c r="Y854" s="23" t="s">
        <v>45</v>
      </c>
      <c r="Z854" s="31">
        <f t="shared" si="95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96"/>
        <v>0</v>
      </c>
      <c r="AH854" s="30">
        <v>0</v>
      </c>
      <c r="AI854" s="30">
        <f>+[1]DEPURADO!G848</f>
        <v>0</v>
      </c>
      <c r="AJ854" s="32"/>
      <c r="AK854" s="33"/>
    </row>
    <row r="855" spans="1:37" s="34" customFormat="1" hidden="1" x14ac:dyDescent="0.25">
      <c r="A855" s="23">
        <f t="shared" si="97"/>
        <v>847</v>
      </c>
      <c r="B855" s="24" t="s">
        <v>44</v>
      </c>
      <c r="C855" s="23">
        <f>+[1]DEPURADO!A849</f>
        <v>0</v>
      </c>
      <c r="D855" s="23">
        <f>+[1]DEPURADO!B849</f>
        <v>0</v>
      </c>
      <c r="E855" s="25">
        <f>+[1]DEPURADO!C849</f>
        <v>0</v>
      </c>
      <c r="F855" s="26" t="str">
        <f>+IF([1]DEPURADO!D849&gt;1,[1]DEPURADO!D849," ")</f>
        <v xml:space="preserve"> </v>
      </c>
      <c r="G855" s="27">
        <f>[1]DEPURADO!F849</f>
        <v>0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0</v>
      </c>
      <c r="L855" s="28">
        <v>0</v>
      </c>
      <c r="M855" s="28">
        <v>0</v>
      </c>
      <c r="N855" s="28">
        <f t="shared" si="91"/>
        <v>0</v>
      </c>
      <c r="O855" s="28">
        <f t="shared" si="92"/>
        <v>0</v>
      </c>
      <c r="P855" s="24">
        <f>IF([1]DEPURADO!H849&gt;1,0,[1]DEPURADO!B849)</f>
        <v>0</v>
      </c>
      <c r="Q855" s="30">
        <f t="shared" si="93"/>
        <v>0</v>
      </c>
      <c r="R855" s="31">
        <f t="shared" si="94"/>
        <v>0</v>
      </c>
      <c r="S855" s="31">
        <f>+[1]DEPURADO!J849</f>
        <v>0</v>
      </c>
      <c r="T855" s="23" t="s">
        <v>45</v>
      </c>
      <c r="U855" s="31">
        <f>+[1]DEPURADO!I849</f>
        <v>0</v>
      </c>
      <c r="V855" s="30"/>
      <c r="W855" s="23" t="s">
        <v>45</v>
      </c>
      <c r="X855" s="31">
        <f>+[1]DEPURADO!K849+[1]DEPURADO!L849</f>
        <v>0</v>
      </c>
      <c r="Y855" s="23" t="s">
        <v>45</v>
      </c>
      <c r="Z855" s="31">
        <f t="shared" si="95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96"/>
        <v>0</v>
      </c>
      <c r="AH855" s="30">
        <v>0</v>
      </c>
      <c r="AI855" s="30">
        <f>+[1]DEPURADO!G849</f>
        <v>0</v>
      </c>
      <c r="AJ855" s="32"/>
      <c r="AK855" s="33"/>
    </row>
    <row r="856" spans="1:37" s="34" customFormat="1" hidden="1" x14ac:dyDescent="0.25">
      <c r="A856" s="23">
        <f t="shared" si="97"/>
        <v>848</v>
      </c>
      <c r="B856" s="24" t="s">
        <v>44</v>
      </c>
      <c r="C856" s="23">
        <f>+[1]DEPURADO!A850</f>
        <v>0</v>
      </c>
      <c r="D856" s="23">
        <f>+[1]DEPURADO!B850</f>
        <v>0</v>
      </c>
      <c r="E856" s="25">
        <f>+[1]DEPURADO!C850</f>
        <v>0</v>
      </c>
      <c r="F856" s="26" t="str">
        <f>+IF([1]DEPURADO!D850&gt;1,[1]DEPURADO!D850," ")</f>
        <v xml:space="preserve"> </v>
      </c>
      <c r="G856" s="27">
        <f>[1]DEPURADO!F850</f>
        <v>0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91"/>
        <v>0</v>
      </c>
      <c r="O856" s="28">
        <f t="shared" si="92"/>
        <v>0</v>
      </c>
      <c r="P856" s="24">
        <f>IF([1]DEPURADO!H850&gt;1,0,[1]DEPURADO!B850)</f>
        <v>0</v>
      </c>
      <c r="Q856" s="30">
        <f t="shared" si="93"/>
        <v>0</v>
      </c>
      <c r="R856" s="31">
        <f t="shared" si="94"/>
        <v>0</v>
      </c>
      <c r="S856" s="31">
        <f>+[1]DEPURADO!J850</f>
        <v>0</v>
      </c>
      <c r="T856" s="23" t="s">
        <v>45</v>
      </c>
      <c r="U856" s="31">
        <f>+[1]DEPURADO!I850</f>
        <v>0</v>
      </c>
      <c r="V856" s="30"/>
      <c r="W856" s="23" t="s">
        <v>45</v>
      </c>
      <c r="X856" s="31">
        <f>+[1]DEPURADO!K850+[1]DEPURADO!L850</f>
        <v>0</v>
      </c>
      <c r="Y856" s="23" t="s">
        <v>45</v>
      </c>
      <c r="Z856" s="31">
        <f t="shared" si="95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96"/>
        <v>0</v>
      </c>
      <c r="AH856" s="30">
        <v>0</v>
      </c>
      <c r="AI856" s="30">
        <f>+[1]DEPURADO!G850</f>
        <v>0</v>
      </c>
      <c r="AJ856" s="32"/>
      <c r="AK856" s="33"/>
    </row>
    <row r="857" spans="1:37" s="34" customFormat="1" hidden="1" x14ac:dyDescent="0.25">
      <c r="A857" s="23">
        <f t="shared" si="97"/>
        <v>849</v>
      </c>
      <c r="B857" s="24" t="s">
        <v>44</v>
      </c>
      <c r="C857" s="23">
        <f>+[1]DEPURADO!A851</f>
        <v>0</v>
      </c>
      <c r="D857" s="23">
        <f>+[1]DEPURADO!B851</f>
        <v>0</v>
      </c>
      <c r="E857" s="25">
        <f>+[1]DEPURADO!C851</f>
        <v>0</v>
      </c>
      <c r="F857" s="26" t="str">
        <f>+IF([1]DEPURADO!D851&gt;1,[1]DEPURADO!D851," ")</f>
        <v xml:space="preserve"> </v>
      </c>
      <c r="G857" s="27">
        <f>[1]DEPURADO!F851</f>
        <v>0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0</v>
      </c>
      <c r="L857" s="28">
        <v>0</v>
      </c>
      <c r="M857" s="28">
        <v>0</v>
      </c>
      <c r="N857" s="28">
        <f t="shared" si="91"/>
        <v>0</v>
      </c>
      <c r="O857" s="28">
        <f t="shared" si="92"/>
        <v>0</v>
      </c>
      <c r="P857" s="24">
        <f>IF([1]DEPURADO!H851&gt;1,0,[1]DEPURADO!B851)</f>
        <v>0</v>
      </c>
      <c r="Q857" s="30">
        <f t="shared" si="93"/>
        <v>0</v>
      </c>
      <c r="R857" s="31">
        <f t="shared" si="94"/>
        <v>0</v>
      </c>
      <c r="S857" s="31">
        <f>+[1]DEPURADO!J851</f>
        <v>0</v>
      </c>
      <c r="T857" s="23" t="s">
        <v>45</v>
      </c>
      <c r="U857" s="31">
        <f>+[1]DEPURADO!I851</f>
        <v>0</v>
      </c>
      <c r="V857" s="30"/>
      <c r="W857" s="23" t="s">
        <v>45</v>
      </c>
      <c r="X857" s="31">
        <f>+[1]DEPURADO!K851+[1]DEPURADO!L851</f>
        <v>0</v>
      </c>
      <c r="Y857" s="23" t="s">
        <v>45</v>
      </c>
      <c r="Z857" s="31">
        <f t="shared" si="95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96"/>
        <v>0</v>
      </c>
      <c r="AH857" s="30">
        <v>0</v>
      </c>
      <c r="AI857" s="30">
        <f>+[1]DEPURADO!G851</f>
        <v>0</v>
      </c>
      <c r="AJ857" s="32"/>
      <c r="AK857" s="33"/>
    </row>
    <row r="858" spans="1:37" s="34" customFormat="1" hidden="1" x14ac:dyDescent="0.25">
      <c r="A858" s="23">
        <f t="shared" si="97"/>
        <v>850</v>
      </c>
      <c r="B858" s="24" t="s">
        <v>44</v>
      </c>
      <c r="C858" s="23">
        <f>+[1]DEPURADO!A852</f>
        <v>0</v>
      </c>
      <c r="D858" s="23">
        <f>+[1]DEPURADO!B852</f>
        <v>0</v>
      </c>
      <c r="E858" s="25">
        <f>+[1]DEPURADO!C852</f>
        <v>0</v>
      </c>
      <c r="F858" s="26" t="str">
        <f>+IF([1]DEPURADO!D852&gt;1,[1]DEPURADO!D852," ")</f>
        <v xml:space="preserve"> </v>
      </c>
      <c r="G858" s="27">
        <f>[1]DEPURADO!F852</f>
        <v>0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0</v>
      </c>
      <c r="L858" s="28">
        <v>0</v>
      </c>
      <c r="M858" s="28">
        <v>0</v>
      </c>
      <c r="N858" s="28">
        <f t="shared" si="91"/>
        <v>0</v>
      </c>
      <c r="O858" s="28">
        <f t="shared" si="92"/>
        <v>0</v>
      </c>
      <c r="P858" s="24">
        <f>IF([1]DEPURADO!H852&gt;1,0,[1]DEPURADO!B852)</f>
        <v>0</v>
      </c>
      <c r="Q858" s="30">
        <f t="shared" si="93"/>
        <v>0</v>
      </c>
      <c r="R858" s="31">
        <f t="shared" si="94"/>
        <v>0</v>
      </c>
      <c r="S858" s="31">
        <f>+[1]DEPURADO!J852</f>
        <v>0</v>
      </c>
      <c r="T858" s="23" t="s">
        <v>45</v>
      </c>
      <c r="U858" s="31">
        <f>+[1]DEPURADO!I852</f>
        <v>0</v>
      </c>
      <c r="V858" s="30"/>
      <c r="W858" s="23" t="s">
        <v>45</v>
      </c>
      <c r="X858" s="31">
        <f>+[1]DEPURADO!K852+[1]DEPURADO!L852</f>
        <v>0</v>
      </c>
      <c r="Y858" s="23" t="s">
        <v>45</v>
      </c>
      <c r="Z858" s="31">
        <f t="shared" si="95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96"/>
        <v>0</v>
      </c>
      <c r="AH858" s="30">
        <v>0</v>
      </c>
      <c r="AI858" s="30">
        <f>+[1]DEPURADO!G852</f>
        <v>0</v>
      </c>
      <c r="AJ858" s="32"/>
      <c r="AK858" s="33"/>
    </row>
    <row r="859" spans="1:37" s="34" customFormat="1" hidden="1" x14ac:dyDescent="0.25">
      <c r="A859" s="23">
        <f t="shared" si="97"/>
        <v>851</v>
      </c>
      <c r="B859" s="24" t="s">
        <v>44</v>
      </c>
      <c r="C859" s="23">
        <f>+[1]DEPURADO!A853</f>
        <v>0</v>
      </c>
      <c r="D859" s="23">
        <f>+[1]DEPURADO!B853</f>
        <v>0</v>
      </c>
      <c r="E859" s="25">
        <f>+[1]DEPURADO!C853</f>
        <v>0</v>
      </c>
      <c r="F859" s="26" t="str">
        <f>+IF([1]DEPURADO!D853&gt;1,[1]DEPURADO!D853," ")</f>
        <v xml:space="preserve"> </v>
      </c>
      <c r="G859" s="27">
        <f>[1]DEPURADO!F853</f>
        <v>0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0</v>
      </c>
      <c r="L859" s="28">
        <v>0</v>
      </c>
      <c r="M859" s="28">
        <v>0</v>
      </c>
      <c r="N859" s="28">
        <f t="shared" si="91"/>
        <v>0</v>
      </c>
      <c r="O859" s="28">
        <f t="shared" si="92"/>
        <v>0</v>
      </c>
      <c r="P859" s="24">
        <f>IF([1]DEPURADO!H853&gt;1,0,[1]DEPURADO!B853)</f>
        <v>0</v>
      </c>
      <c r="Q859" s="30">
        <f t="shared" si="93"/>
        <v>0</v>
      </c>
      <c r="R859" s="31">
        <f t="shared" si="94"/>
        <v>0</v>
      </c>
      <c r="S859" s="31">
        <f>+[1]DEPURADO!J853</f>
        <v>0</v>
      </c>
      <c r="T859" s="23" t="s">
        <v>45</v>
      </c>
      <c r="U859" s="31">
        <f>+[1]DEPURADO!I853</f>
        <v>0</v>
      </c>
      <c r="V859" s="30"/>
      <c r="W859" s="23" t="s">
        <v>45</v>
      </c>
      <c r="X859" s="31">
        <f>+[1]DEPURADO!K853+[1]DEPURADO!L853</f>
        <v>0</v>
      </c>
      <c r="Y859" s="23" t="s">
        <v>45</v>
      </c>
      <c r="Z859" s="31">
        <f t="shared" si="95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96"/>
        <v>0</v>
      </c>
      <c r="AH859" s="30">
        <v>0</v>
      </c>
      <c r="AI859" s="30">
        <f>+[1]DEPURADO!G853</f>
        <v>0</v>
      </c>
      <c r="AJ859" s="32"/>
      <c r="AK859" s="33"/>
    </row>
    <row r="860" spans="1:37" s="34" customFormat="1" hidden="1" x14ac:dyDescent="0.25">
      <c r="A860" s="23">
        <f t="shared" si="97"/>
        <v>852</v>
      </c>
      <c r="B860" s="24" t="s">
        <v>44</v>
      </c>
      <c r="C860" s="23">
        <f>+[1]DEPURADO!A854</f>
        <v>0</v>
      </c>
      <c r="D860" s="23">
        <f>+[1]DEPURADO!B854</f>
        <v>0</v>
      </c>
      <c r="E860" s="25">
        <f>+[1]DEPURADO!C854</f>
        <v>0</v>
      </c>
      <c r="F860" s="26" t="str">
        <f>+IF([1]DEPURADO!D854&gt;1,[1]DEPURADO!D854," ")</f>
        <v xml:space="preserve"> </v>
      </c>
      <c r="G860" s="27">
        <f>[1]DEPURADO!F854</f>
        <v>0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0</v>
      </c>
      <c r="L860" s="28">
        <v>0</v>
      </c>
      <c r="M860" s="28">
        <v>0</v>
      </c>
      <c r="N860" s="28">
        <f t="shared" si="91"/>
        <v>0</v>
      </c>
      <c r="O860" s="28">
        <f t="shared" si="92"/>
        <v>0</v>
      </c>
      <c r="P860" s="24">
        <f>IF([1]DEPURADO!H854&gt;1,0,[1]DEPURADO!B854)</f>
        <v>0</v>
      </c>
      <c r="Q860" s="30">
        <f t="shared" si="93"/>
        <v>0</v>
      </c>
      <c r="R860" s="31">
        <f t="shared" si="94"/>
        <v>0</v>
      </c>
      <c r="S860" s="31">
        <f>+[1]DEPURADO!J854</f>
        <v>0</v>
      </c>
      <c r="T860" s="23" t="s">
        <v>45</v>
      </c>
      <c r="U860" s="31">
        <f>+[1]DEPURADO!I854</f>
        <v>0</v>
      </c>
      <c r="V860" s="30"/>
      <c r="W860" s="23" t="s">
        <v>45</v>
      </c>
      <c r="X860" s="31">
        <f>+[1]DEPURADO!K854+[1]DEPURADO!L854</f>
        <v>0</v>
      </c>
      <c r="Y860" s="23" t="s">
        <v>45</v>
      </c>
      <c r="Z860" s="31">
        <f t="shared" si="95"/>
        <v>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96"/>
        <v>0</v>
      </c>
      <c r="AH860" s="30">
        <v>0</v>
      </c>
      <c r="AI860" s="30">
        <f>+[1]DEPURADO!G854</f>
        <v>0</v>
      </c>
      <c r="AJ860" s="32"/>
      <c r="AK860" s="33"/>
    </row>
    <row r="861" spans="1:37" s="34" customFormat="1" hidden="1" x14ac:dyDescent="0.25">
      <c r="A861" s="23">
        <f t="shared" si="97"/>
        <v>853</v>
      </c>
      <c r="B861" s="24" t="s">
        <v>44</v>
      </c>
      <c r="C861" s="23">
        <f>+[1]DEPURADO!A855</f>
        <v>0</v>
      </c>
      <c r="D861" s="23">
        <f>+[1]DEPURADO!B855</f>
        <v>0</v>
      </c>
      <c r="E861" s="25">
        <f>+[1]DEPURADO!C855</f>
        <v>0</v>
      </c>
      <c r="F861" s="26" t="str">
        <f>+IF([1]DEPURADO!D855&gt;1,[1]DEPURADO!D855," ")</f>
        <v xml:space="preserve"> </v>
      </c>
      <c r="G861" s="27">
        <f>[1]DEPURADO!F855</f>
        <v>0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91"/>
        <v>0</v>
      </c>
      <c r="O861" s="28">
        <f t="shared" si="92"/>
        <v>0</v>
      </c>
      <c r="P861" s="24">
        <f>IF([1]DEPURADO!H855&gt;1,0,[1]DEPURADO!B855)</f>
        <v>0</v>
      </c>
      <c r="Q861" s="30">
        <f t="shared" si="93"/>
        <v>0</v>
      </c>
      <c r="R861" s="31">
        <f t="shared" si="94"/>
        <v>0</v>
      </c>
      <c r="S861" s="31">
        <f>+[1]DEPURADO!J855</f>
        <v>0</v>
      </c>
      <c r="T861" s="23" t="s">
        <v>45</v>
      </c>
      <c r="U861" s="31">
        <f>+[1]DEPURADO!I855</f>
        <v>0</v>
      </c>
      <c r="V861" s="30"/>
      <c r="W861" s="23" t="s">
        <v>45</v>
      </c>
      <c r="X861" s="31">
        <f>+[1]DEPURADO!K855+[1]DEPURADO!L855</f>
        <v>0</v>
      </c>
      <c r="Y861" s="23" t="s">
        <v>45</v>
      </c>
      <c r="Z861" s="31">
        <f t="shared" si="95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96"/>
        <v>0</v>
      </c>
      <c r="AH861" s="30">
        <v>0</v>
      </c>
      <c r="AI861" s="30">
        <f>+[1]DEPURADO!G855</f>
        <v>0</v>
      </c>
      <c r="AJ861" s="32"/>
      <c r="AK861" s="33"/>
    </row>
    <row r="862" spans="1:37" s="34" customFormat="1" hidden="1" x14ac:dyDescent="0.25">
      <c r="A862" s="23">
        <f t="shared" si="97"/>
        <v>854</v>
      </c>
      <c r="B862" s="24" t="s">
        <v>44</v>
      </c>
      <c r="C862" s="23">
        <f>+[1]DEPURADO!A856</f>
        <v>0</v>
      </c>
      <c r="D862" s="23">
        <f>+[1]DEPURADO!B856</f>
        <v>0</v>
      </c>
      <c r="E862" s="25">
        <f>+[1]DEPURADO!C856</f>
        <v>0</v>
      </c>
      <c r="F862" s="26" t="str">
        <f>+IF([1]DEPURADO!D856&gt;1,[1]DEPURADO!D856," ")</f>
        <v xml:space="preserve"> </v>
      </c>
      <c r="G862" s="27">
        <f>[1]DEPURADO!F856</f>
        <v>0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0</v>
      </c>
      <c r="L862" s="28">
        <v>0</v>
      </c>
      <c r="M862" s="28">
        <v>0</v>
      </c>
      <c r="N862" s="28">
        <f t="shared" si="91"/>
        <v>0</v>
      </c>
      <c r="O862" s="28">
        <f t="shared" si="92"/>
        <v>0</v>
      </c>
      <c r="P862" s="24">
        <f>IF([1]DEPURADO!H856&gt;1,0,[1]DEPURADO!B856)</f>
        <v>0</v>
      </c>
      <c r="Q862" s="30">
        <f t="shared" si="93"/>
        <v>0</v>
      </c>
      <c r="R862" s="31">
        <f t="shared" si="94"/>
        <v>0</v>
      </c>
      <c r="S862" s="31">
        <f>+[1]DEPURADO!J856</f>
        <v>0</v>
      </c>
      <c r="T862" s="23" t="s">
        <v>45</v>
      </c>
      <c r="U862" s="31">
        <f>+[1]DEPURADO!I856</f>
        <v>0</v>
      </c>
      <c r="V862" s="30"/>
      <c r="W862" s="23" t="s">
        <v>45</v>
      </c>
      <c r="X862" s="31">
        <f>+[1]DEPURADO!K856+[1]DEPURADO!L856</f>
        <v>0</v>
      </c>
      <c r="Y862" s="23" t="s">
        <v>45</v>
      </c>
      <c r="Z862" s="31">
        <f t="shared" si="95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96"/>
        <v>0</v>
      </c>
      <c r="AH862" s="30">
        <v>0</v>
      </c>
      <c r="AI862" s="30">
        <f>+[1]DEPURADO!G856</f>
        <v>0</v>
      </c>
      <c r="AJ862" s="32"/>
      <c r="AK862" s="33"/>
    </row>
    <row r="863" spans="1:37" s="34" customFormat="1" hidden="1" x14ac:dyDescent="0.25">
      <c r="A863" s="23">
        <f t="shared" si="97"/>
        <v>855</v>
      </c>
      <c r="B863" s="24" t="s">
        <v>44</v>
      </c>
      <c r="C863" s="23">
        <f>+[1]DEPURADO!A857</f>
        <v>0</v>
      </c>
      <c r="D863" s="23">
        <f>+[1]DEPURADO!B857</f>
        <v>0</v>
      </c>
      <c r="E863" s="25">
        <f>+[1]DEPURADO!C857</f>
        <v>0</v>
      </c>
      <c r="F863" s="26" t="str">
        <f>+IF([1]DEPURADO!D857&gt;1,[1]DEPURADO!D857," ")</f>
        <v xml:space="preserve"> </v>
      </c>
      <c r="G863" s="27">
        <f>[1]DEPURADO!F857</f>
        <v>0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91"/>
        <v>0</v>
      </c>
      <c r="O863" s="28">
        <f t="shared" si="92"/>
        <v>0</v>
      </c>
      <c r="P863" s="24">
        <f>IF([1]DEPURADO!H857&gt;1,0,[1]DEPURADO!B857)</f>
        <v>0</v>
      </c>
      <c r="Q863" s="30">
        <f t="shared" si="93"/>
        <v>0</v>
      </c>
      <c r="R863" s="31">
        <f t="shared" si="94"/>
        <v>0</v>
      </c>
      <c r="S863" s="31">
        <f>+[1]DEPURADO!J857</f>
        <v>0</v>
      </c>
      <c r="T863" s="23" t="s">
        <v>45</v>
      </c>
      <c r="U863" s="31">
        <f>+[1]DEPURADO!I857</f>
        <v>0</v>
      </c>
      <c r="V863" s="30"/>
      <c r="W863" s="23" t="s">
        <v>45</v>
      </c>
      <c r="X863" s="31">
        <f>+[1]DEPURADO!K857+[1]DEPURADO!L857</f>
        <v>0</v>
      </c>
      <c r="Y863" s="23" t="s">
        <v>45</v>
      </c>
      <c r="Z863" s="31">
        <f t="shared" si="95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96"/>
        <v>0</v>
      </c>
      <c r="AH863" s="30">
        <v>0</v>
      </c>
      <c r="AI863" s="30">
        <f>+[1]DEPURADO!G857</f>
        <v>0</v>
      </c>
      <c r="AJ863" s="32"/>
      <c r="AK863" s="33"/>
    </row>
    <row r="864" spans="1:37" s="34" customFormat="1" hidden="1" x14ac:dyDescent="0.25">
      <c r="A864" s="23">
        <f t="shared" si="97"/>
        <v>856</v>
      </c>
      <c r="B864" s="24" t="s">
        <v>44</v>
      </c>
      <c r="C864" s="23">
        <f>+[1]DEPURADO!A858</f>
        <v>0</v>
      </c>
      <c r="D864" s="23">
        <f>+[1]DEPURADO!B858</f>
        <v>0</v>
      </c>
      <c r="E864" s="25">
        <f>+[1]DEPURADO!C858</f>
        <v>0</v>
      </c>
      <c r="F864" s="26" t="str">
        <f>+IF([1]DEPURADO!D858&gt;1,[1]DEPURADO!D858," ")</f>
        <v xml:space="preserve"> </v>
      </c>
      <c r="G864" s="27">
        <f>[1]DEPURADO!F858</f>
        <v>0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91"/>
        <v>0</v>
      </c>
      <c r="O864" s="28">
        <f t="shared" si="92"/>
        <v>0</v>
      </c>
      <c r="P864" s="24">
        <f>IF([1]DEPURADO!H858&gt;1,0,[1]DEPURADO!B858)</f>
        <v>0</v>
      </c>
      <c r="Q864" s="30">
        <f t="shared" si="93"/>
        <v>0</v>
      </c>
      <c r="R864" s="31">
        <f t="shared" si="94"/>
        <v>0</v>
      </c>
      <c r="S864" s="31">
        <f>+[1]DEPURADO!J858</f>
        <v>0</v>
      </c>
      <c r="T864" s="23" t="s">
        <v>45</v>
      </c>
      <c r="U864" s="31">
        <f>+[1]DEPURADO!I858</f>
        <v>0</v>
      </c>
      <c r="V864" s="30"/>
      <c r="W864" s="23" t="s">
        <v>45</v>
      </c>
      <c r="X864" s="31">
        <f>+[1]DEPURADO!K858+[1]DEPURADO!L858</f>
        <v>0</v>
      </c>
      <c r="Y864" s="23" t="s">
        <v>45</v>
      </c>
      <c r="Z864" s="31">
        <f t="shared" si="95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96"/>
        <v>0</v>
      </c>
      <c r="AH864" s="30">
        <v>0</v>
      </c>
      <c r="AI864" s="30">
        <f>+[1]DEPURADO!G858</f>
        <v>0</v>
      </c>
      <c r="AJ864" s="32"/>
      <c r="AK864" s="33"/>
    </row>
    <row r="865" spans="1:37" s="34" customFormat="1" hidden="1" x14ac:dyDescent="0.25">
      <c r="A865" s="23">
        <f t="shared" si="97"/>
        <v>857</v>
      </c>
      <c r="B865" s="24" t="s">
        <v>44</v>
      </c>
      <c r="C865" s="23">
        <f>+[1]DEPURADO!A859</f>
        <v>0</v>
      </c>
      <c r="D865" s="23">
        <f>+[1]DEPURADO!B859</f>
        <v>0</v>
      </c>
      <c r="E865" s="25">
        <f>+[1]DEPURADO!C859</f>
        <v>0</v>
      </c>
      <c r="F865" s="26" t="str">
        <f>+IF([1]DEPURADO!D859&gt;1,[1]DEPURADO!D859," ")</f>
        <v xml:space="preserve"> </v>
      </c>
      <c r="G865" s="27">
        <f>[1]DEPURADO!F859</f>
        <v>0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91"/>
        <v>0</v>
      </c>
      <c r="O865" s="28">
        <f t="shared" si="92"/>
        <v>0</v>
      </c>
      <c r="P865" s="24">
        <f>IF([1]DEPURADO!H859&gt;1,0,[1]DEPURADO!B859)</f>
        <v>0</v>
      </c>
      <c r="Q865" s="30">
        <f t="shared" si="93"/>
        <v>0</v>
      </c>
      <c r="R865" s="31">
        <f t="shared" si="94"/>
        <v>0</v>
      </c>
      <c r="S865" s="31">
        <f>+[1]DEPURADO!J859</f>
        <v>0</v>
      </c>
      <c r="T865" s="23" t="s">
        <v>45</v>
      </c>
      <c r="U865" s="31">
        <f>+[1]DEPURADO!I859</f>
        <v>0</v>
      </c>
      <c r="V865" s="30"/>
      <c r="W865" s="23" t="s">
        <v>45</v>
      </c>
      <c r="X865" s="31">
        <f>+[1]DEPURADO!K859+[1]DEPURADO!L859</f>
        <v>0</v>
      </c>
      <c r="Y865" s="23" t="s">
        <v>45</v>
      </c>
      <c r="Z865" s="31">
        <f t="shared" si="95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96"/>
        <v>0</v>
      </c>
      <c r="AH865" s="30">
        <v>0</v>
      </c>
      <c r="AI865" s="30">
        <f>+[1]DEPURADO!G859</f>
        <v>0</v>
      </c>
      <c r="AJ865" s="32"/>
      <c r="AK865" s="33"/>
    </row>
    <row r="866" spans="1:37" s="34" customFormat="1" hidden="1" x14ac:dyDescent="0.25">
      <c r="A866" s="23">
        <f t="shared" si="97"/>
        <v>858</v>
      </c>
      <c r="B866" s="24" t="s">
        <v>44</v>
      </c>
      <c r="C866" s="23">
        <f>+[1]DEPURADO!A860</f>
        <v>0</v>
      </c>
      <c r="D866" s="23">
        <f>+[1]DEPURADO!B860</f>
        <v>0</v>
      </c>
      <c r="E866" s="25">
        <f>+[1]DEPURADO!C860</f>
        <v>0</v>
      </c>
      <c r="F866" s="26" t="str">
        <f>+IF([1]DEPURADO!D860&gt;1,[1]DEPURADO!D860," ")</f>
        <v xml:space="preserve"> </v>
      </c>
      <c r="G866" s="27">
        <f>[1]DEPURADO!F860</f>
        <v>0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0</v>
      </c>
      <c r="L866" s="28">
        <v>0</v>
      </c>
      <c r="M866" s="28">
        <v>0</v>
      </c>
      <c r="N866" s="28">
        <f t="shared" si="91"/>
        <v>0</v>
      </c>
      <c r="O866" s="28">
        <f t="shared" si="92"/>
        <v>0</v>
      </c>
      <c r="P866" s="24">
        <f>IF([1]DEPURADO!H860&gt;1,0,[1]DEPURADO!B860)</f>
        <v>0</v>
      </c>
      <c r="Q866" s="30">
        <f t="shared" si="93"/>
        <v>0</v>
      </c>
      <c r="R866" s="31">
        <f t="shared" si="94"/>
        <v>0</v>
      </c>
      <c r="S866" s="31">
        <f>+[1]DEPURADO!J860</f>
        <v>0</v>
      </c>
      <c r="T866" s="23" t="s">
        <v>45</v>
      </c>
      <c r="U866" s="31">
        <f>+[1]DEPURADO!I860</f>
        <v>0</v>
      </c>
      <c r="V866" s="30"/>
      <c r="W866" s="23" t="s">
        <v>45</v>
      </c>
      <c r="X866" s="31">
        <f>+[1]DEPURADO!K860+[1]DEPURADO!L860</f>
        <v>0</v>
      </c>
      <c r="Y866" s="23" t="s">
        <v>45</v>
      </c>
      <c r="Z866" s="31">
        <f t="shared" si="95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96"/>
        <v>0</v>
      </c>
      <c r="AH866" s="30">
        <v>0</v>
      </c>
      <c r="AI866" s="30">
        <f>+[1]DEPURADO!G860</f>
        <v>0</v>
      </c>
      <c r="AJ866" s="32"/>
      <c r="AK866" s="33"/>
    </row>
    <row r="867" spans="1:37" s="34" customFormat="1" hidden="1" x14ac:dyDescent="0.25">
      <c r="A867" s="23">
        <f t="shared" si="97"/>
        <v>859</v>
      </c>
      <c r="B867" s="24" t="s">
        <v>44</v>
      </c>
      <c r="C867" s="23">
        <f>+[1]DEPURADO!A861</f>
        <v>0</v>
      </c>
      <c r="D867" s="23">
        <f>+[1]DEPURADO!B861</f>
        <v>0</v>
      </c>
      <c r="E867" s="25">
        <f>+[1]DEPURADO!C861</f>
        <v>0</v>
      </c>
      <c r="F867" s="26" t="str">
        <f>+IF([1]DEPURADO!D861&gt;1,[1]DEPURADO!D861," ")</f>
        <v xml:space="preserve"> </v>
      </c>
      <c r="G867" s="27">
        <f>[1]DEPURADO!F861</f>
        <v>0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0</v>
      </c>
      <c r="L867" s="28">
        <v>0</v>
      </c>
      <c r="M867" s="28">
        <v>0</v>
      </c>
      <c r="N867" s="28">
        <f t="shared" si="91"/>
        <v>0</v>
      </c>
      <c r="O867" s="28">
        <f t="shared" si="92"/>
        <v>0</v>
      </c>
      <c r="P867" s="24">
        <f>IF([1]DEPURADO!H861&gt;1,0,[1]DEPURADO!B861)</f>
        <v>0</v>
      </c>
      <c r="Q867" s="30">
        <f t="shared" si="93"/>
        <v>0</v>
      </c>
      <c r="R867" s="31">
        <f t="shared" si="94"/>
        <v>0</v>
      </c>
      <c r="S867" s="31">
        <f>+[1]DEPURADO!J861</f>
        <v>0</v>
      </c>
      <c r="T867" s="23" t="s">
        <v>45</v>
      </c>
      <c r="U867" s="31">
        <f>+[1]DEPURADO!I861</f>
        <v>0</v>
      </c>
      <c r="V867" s="30"/>
      <c r="W867" s="23" t="s">
        <v>45</v>
      </c>
      <c r="X867" s="31">
        <f>+[1]DEPURADO!K861+[1]DEPURADO!L861</f>
        <v>0</v>
      </c>
      <c r="Y867" s="23" t="s">
        <v>45</v>
      </c>
      <c r="Z867" s="31">
        <f t="shared" si="95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96"/>
        <v>0</v>
      </c>
      <c r="AH867" s="30">
        <v>0</v>
      </c>
      <c r="AI867" s="30">
        <f>+[1]DEPURADO!G861</f>
        <v>0</v>
      </c>
      <c r="AJ867" s="32"/>
      <c r="AK867" s="33"/>
    </row>
    <row r="868" spans="1:37" s="34" customFormat="1" hidden="1" x14ac:dyDescent="0.25">
      <c r="A868" s="23">
        <f t="shared" si="97"/>
        <v>860</v>
      </c>
      <c r="B868" s="24" t="s">
        <v>44</v>
      </c>
      <c r="C868" s="23">
        <f>+[1]DEPURADO!A862</f>
        <v>0</v>
      </c>
      <c r="D868" s="23">
        <f>+[1]DEPURADO!B862</f>
        <v>0</v>
      </c>
      <c r="E868" s="25">
        <f>+[1]DEPURADO!C862</f>
        <v>0</v>
      </c>
      <c r="F868" s="26" t="str">
        <f>+IF([1]DEPURADO!D862&gt;1,[1]DEPURADO!D862," ")</f>
        <v xml:space="preserve"> </v>
      </c>
      <c r="G868" s="27">
        <f>[1]DEPURADO!F862</f>
        <v>0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0</v>
      </c>
      <c r="L868" s="28">
        <v>0</v>
      </c>
      <c r="M868" s="28">
        <v>0</v>
      </c>
      <c r="N868" s="28">
        <f t="shared" si="91"/>
        <v>0</v>
      </c>
      <c r="O868" s="28">
        <f t="shared" si="92"/>
        <v>0</v>
      </c>
      <c r="P868" s="24">
        <f>IF([1]DEPURADO!H862&gt;1,0,[1]DEPURADO!B862)</f>
        <v>0</v>
      </c>
      <c r="Q868" s="30">
        <f t="shared" si="93"/>
        <v>0</v>
      </c>
      <c r="R868" s="31">
        <f t="shared" si="94"/>
        <v>0</v>
      </c>
      <c r="S868" s="31">
        <f>+[1]DEPURADO!J862</f>
        <v>0</v>
      </c>
      <c r="T868" s="23" t="s">
        <v>45</v>
      </c>
      <c r="U868" s="31">
        <f>+[1]DEPURADO!I862</f>
        <v>0</v>
      </c>
      <c r="V868" s="30"/>
      <c r="W868" s="23" t="s">
        <v>45</v>
      </c>
      <c r="X868" s="31">
        <f>+[1]DEPURADO!K862+[1]DEPURADO!L862</f>
        <v>0</v>
      </c>
      <c r="Y868" s="23" t="s">
        <v>45</v>
      </c>
      <c r="Z868" s="31">
        <f t="shared" si="95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96"/>
        <v>0</v>
      </c>
      <c r="AH868" s="30">
        <v>0</v>
      </c>
      <c r="AI868" s="30">
        <f>+[1]DEPURADO!G862</f>
        <v>0</v>
      </c>
      <c r="AJ868" s="32"/>
      <c r="AK868" s="33"/>
    </row>
    <row r="869" spans="1:37" s="34" customFormat="1" hidden="1" x14ac:dyDescent="0.25">
      <c r="A869" s="23">
        <f t="shared" si="97"/>
        <v>861</v>
      </c>
      <c r="B869" s="24" t="s">
        <v>44</v>
      </c>
      <c r="C869" s="23">
        <f>+[1]DEPURADO!A863</f>
        <v>0</v>
      </c>
      <c r="D869" s="23">
        <f>+[1]DEPURADO!B863</f>
        <v>0</v>
      </c>
      <c r="E869" s="25">
        <f>+[1]DEPURADO!C863</f>
        <v>0</v>
      </c>
      <c r="F869" s="26" t="str">
        <f>+IF([1]DEPURADO!D863&gt;1,[1]DEPURADO!D863," ")</f>
        <v xml:space="preserve"> </v>
      </c>
      <c r="G869" s="27">
        <f>[1]DEPURADO!F863</f>
        <v>0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0</v>
      </c>
      <c r="L869" s="28">
        <v>0</v>
      </c>
      <c r="M869" s="28">
        <v>0</v>
      </c>
      <c r="N869" s="28">
        <f t="shared" si="91"/>
        <v>0</v>
      </c>
      <c r="O869" s="28">
        <f t="shared" si="92"/>
        <v>0</v>
      </c>
      <c r="P869" s="24">
        <f>IF([1]DEPURADO!H863&gt;1,0,[1]DEPURADO!B863)</f>
        <v>0</v>
      </c>
      <c r="Q869" s="30">
        <f t="shared" si="93"/>
        <v>0</v>
      </c>
      <c r="R869" s="31">
        <f t="shared" si="94"/>
        <v>0</v>
      </c>
      <c r="S869" s="31">
        <f>+[1]DEPURADO!J863</f>
        <v>0</v>
      </c>
      <c r="T869" s="23" t="s">
        <v>45</v>
      </c>
      <c r="U869" s="31">
        <f>+[1]DEPURADO!I863</f>
        <v>0</v>
      </c>
      <c r="V869" s="30"/>
      <c r="W869" s="23" t="s">
        <v>45</v>
      </c>
      <c r="X869" s="31">
        <f>+[1]DEPURADO!K863+[1]DEPURADO!L863</f>
        <v>0</v>
      </c>
      <c r="Y869" s="23" t="s">
        <v>45</v>
      </c>
      <c r="Z869" s="31">
        <f t="shared" si="95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96"/>
        <v>0</v>
      </c>
      <c r="AH869" s="30">
        <v>0</v>
      </c>
      <c r="AI869" s="30">
        <f>+[1]DEPURADO!G863</f>
        <v>0</v>
      </c>
      <c r="AJ869" s="32"/>
      <c r="AK869" s="33"/>
    </row>
    <row r="870" spans="1:37" s="34" customFormat="1" hidden="1" x14ac:dyDescent="0.25">
      <c r="A870" s="23">
        <f t="shared" si="97"/>
        <v>862</v>
      </c>
      <c r="B870" s="24" t="s">
        <v>44</v>
      </c>
      <c r="C870" s="23">
        <f>+[1]DEPURADO!A864</f>
        <v>0</v>
      </c>
      <c r="D870" s="23">
        <f>+[1]DEPURADO!B864</f>
        <v>0</v>
      </c>
      <c r="E870" s="25">
        <f>+[1]DEPURADO!C864</f>
        <v>0</v>
      </c>
      <c r="F870" s="26" t="str">
        <f>+IF([1]DEPURADO!D864&gt;1,[1]DEPURADO!D864," ")</f>
        <v xml:space="preserve"> </v>
      </c>
      <c r="G870" s="27">
        <f>[1]DEPURADO!F864</f>
        <v>0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0</v>
      </c>
      <c r="L870" s="28">
        <v>0</v>
      </c>
      <c r="M870" s="28">
        <v>0</v>
      </c>
      <c r="N870" s="28">
        <f t="shared" si="91"/>
        <v>0</v>
      </c>
      <c r="O870" s="28">
        <f t="shared" si="92"/>
        <v>0</v>
      </c>
      <c r="P870" s="24">
        <f>IF([1]DEPURADO!H864&gt;1,0,[1]DEPURADO!B864)</f>
        <v>0</v>
      </c>
      <c r="Q870" s="30">
        <f t="shared" si="93"/>
        <v>0</v>
      </c>
      <c r="R870" s="31">
        <f t="shared" si="94"/>
        <v>0</v>
      </c>
      <c r="S870" s="31">
        <f>+[1]DEPURADO!J864</f>
        <v>0</v>
      </c>
      <c r="T870" s="23" t="s">
        <v>45</v>
      </c>
      <c r="U870" s="31">
        <f>+[1]DEPURADO!I864</f>
        <v>0</v>
      </c>
      <c r="V870" s="30"/>
      <c r="W870" s="23" t="s">
        <v>45</v>
      </c>
      <c r="X870" s="31">
        <f>+[1]DEPURADO!K864+[1]DEPURADO!L864</f>
        <v>0</v>
      </c>
      <c r="Y870" s="23" t="s">
        <v>45</v>
      </c>
      <c r="Z870" s="31">
        <f t="shared" si="95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96"/>
        <v>0</v>
      </c>
      <c r="AH870" s="30">
        <v>0</v>
      </c>
      <c r="AI870" s="30">
        <f>+[1]DEPURADO!G864</f>
        <v>0</v>
      </c>
      <c r="AJ870" s="32"/>
      <c r="AK870" s="33"/>
    </row>
    <row r="871" spans="1:37" s="34" customFormat="1" hidden="1" x14ac:dyDescent="0.25">
      <c r="A871" s="23">
        <f t="shared" si="97"/>
        <v>863</v>
      </c>
      <c r="B871" s="24" t="s">
        <v>44</v>
      </c>
      <c r="C871" s="23">
        <f>+[1]DEPURADO!A865</f>
        <v>0</v>
      </c>
      <c r="D871" s="23">
        <f>+[1]DEPURADO!B865</f>
        <v>0</v>
      </c>
      <c r="E871" s="25">
        <f>+[1]DEPURADO!C865</f>
        <v>0</v>
      </c>
      <c r="F871" s="26" t="str">
        <f>+IF([1]DEPURADO!D865&gt;1,[1]DEPURADO!D865," ")</f>
        <v xml:space="preserve"> </v>
      </c>
      <c r="G871" s="27">
        <f>[1]DEPURADO!F865</f>
        <v>0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0</v>
      </c>
      <c r="L871" s="28">
        <v>0</v>
      </c>
      <c r="M871" s="28">
        <v>0</v>
      </c>
      <c r="N871" s="28">
        <f t="shared" si="91"/>
        <v>0</v>
      </c>
      <c r="O871" s="28">
        <f t="shared" si="92"/>
        <v>0</v>
      </c>
      <c r="P871" s="24">
        <f>IF([1]DEPURADO!H865&gt;1,0,[1]DEPURADO!B865)</f>
        <v>0</v>
      </c>
      <c r="Q871" s="30">
        <f t="shared" si="93"/>
        <v>0</v>
      </c>
      <c r="R871" s="31">
        <f t="shared" si="94"/>
        <v>0</v>
      </c>
      <c r="S871" s="31">
        <f>+[1]DEPURADO!J865</f>
        <v>0</v>
      </c>
      <c r="T871" s="23" t="s">
        <v>45</v>
      </c>
      <c r="U871" s="31">
        <f>+[1]DEPURADO!I865</f>
        <v>0</v>
      </c>
      <c r="V871" s="30"/>
      <c r="W871" s="23" t="s">
        <v>45</v>
      </c>
      <c r="X871" s="31">
        <f>+[1]DEPURADO!K865+[1]DEPURADO!L865</f>
        <v>0</v>
      </c>
      <c r="Y871" s="23" t="s">
        <v>45</v>
      </c>
      <c r="Z871" s="31">
        <f t="shared" si="95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96"/>
        <v>0</v>
      </c>
      <c r="AH871" s="30">
        <v>0</v>
      </c>
      <c r="AI871" s="30">
        <f>+[1]DEPURADO!G865</f>
        <v>0</v>
      </c>
      <c r="AJ871" s="32"/>
      <c r="AK871" s="33"/>
    </row>
    <row r="872" spans="1:37" s="34" customFormat="1" hidden="1" x14ac:dyDescent="0.25">
      <c r="A872" s="23">
        <f t="shared" si="97"/>
        <v>864</v>
      </c>
      <c r="B872" s="24" t="s">
        <v>44</v>
      </c>
      <c r="C872" s="23">
        <f>+[1]DEPURADO!A866</f>
        <v>0</v>
      </c>
      <c r="D872" s="23">
        <f>+[1]DEPURADO!B866</f>
        <v>0</v>
      </c>
      <c r="E872" s="25">
        <f>+[1]DEPURADO!C866</f>
        <v>0</v>
      </c>
      <c r="F872" s="26" t="str">
        <f>+IF([1]DEPURADO!D866&gt;1,[1]DEPURADO!D866," ")</f>
        <v xml:space="preserve"> </v>
      </c>
      <c r="G872" s="27">
        <f>[1]DEPURADO!F866</f>
        <v>0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0</v>
      </c>
      <c r="L872" s="28">
        <v>0</v>
      </c>
      <c r="M872" s="28">
        <v>0</v>
      </c>
      <c r="N872" s="28">
        <f t="shared" si="91"/>
        <v>0</v>
      </c>
      <c r="O872" s="28">
        <f t="shared" si="92"/>
        <v>0</v>
      </c>
      <c r="P872" s="24">
        <f>IF([1]DEPURADO!H866&gt;1,0,[1]DEPURADO!B866)</f>
        <v>0</v>
      </c>
      <c r="Q872" s="30">
        <f t="shared" si="93"/>
        <v>0</v>
      </c>
      <c r="R872" s="31">
        <f t="shared" si="94"/>
        <v>0</v>
      </c>
      <c r="S872" s="31">
        <f>+[1]DEPURADO!J866</f>
        <v>0</v>
      </c>
      <c r="T872" s="23" t="s">
        <v>45</v>
      </c>
      <c r="U872" s="31">
        <f>+[1]DEPURADO!I866</f>
        <v>0</v>
      </c>
      <c r="V872" s="30"/>
      <c r="W872" s="23" t="s">
        <v>45</v>
      </c>
      <c r="X872" s="31">
        <f>+[1]DEPURADO!K866+[1]DEPURADO!L866</f>
        <v>0</v>
      </c>
      <c r="Y872" s="23" t="s">
        <v>45</v>
      </c>
      <c r="Z872" s="31">
        <f t="shared" si="95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96"/>
        <v>0</v>
      </c>
      <c r="AH872" s="30">
        <v>0</v>
      </c>
      <c r="AI872" s="30">
        <f>+[1]DEPURADO!G866</f>
        <v>0</v>
      </c>
      <c r="AJ872" s="32"/>
      <c r="AK872" s="33"/>
    </row>
    <row r="873" spans="1:37" s="34" customFormat="1" hidden="1" x14ac:dyDescent="0.25">
      <c r="A873" s="23">
        <f t="shared" si="97"/>
        <v>865</v>
      </c>
      <c r="B873" s="24" t="s">
        <v>44</v>
      </c>
      <c r="C873" s="23">
        <f>+[1]DEPURADO!A867</f>
        <v>0</v>
      </c>
      <c r="D873" s="23">
        <f>+[1]DEPURADO!B867</f>
        <v>0</v>
      </c>
      <c r="E873" s="25">
        <f>+[1]DEPURADO!C867</f>
        <v>0</v>
      </c>
      <c r="F873" s="26" t="str">
        <f>+IF([1]DEPURADO!D867&gt;1,[1]DEPURADO!D867," ")</f>
        <v xml:space="preserve"> </v>
      </c>
      <c r="G873" s="27">
        <f>[1]DEPURADO!F867</f>
        <v>0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0</v>
      </c>
      <c r="L873" s="28">
        <v>0</v>
      </c>
      <c r="M873" s="28">
        <v>0</v>
      </c>
      <c r="N873" s="28">
        <f t="shared" si="91"/>
        <v>0</v>
      </c>
      <c r="O873" s="28">
        <f t="shared" si="92"/>
        <v>0</v>
      </c>
      <c r="P873" s="24">
        <f>IF([1]DEPURADO!H867&gt;1,0,[1]DEPURADO!B867)</f>
        <v>0</v>
      </c>
      <c r="Q873" s="30">
        <f t="shared" si="93"/>
        <v>0</v>
      </c>
      <c r="R873" s="31">
        <f t="shared" si="94"/>
        <v>0</v>
      </c>
      <c r="S873" s="31">
        <f>+[1]DEPURADO!J867</f>
        <v>0</v>
      </c>
      <c r="T873" s="23" t="s">
        <v>45</v>
      </c>
      <c r="U873" s="31">
        <f>+[1]DEPURADO!I867</f>
        <v>0</v>
      </c>
      <c r="V873" s="30"/>
      <c r="W873" s="23" t="s">
        <v>45</v>
      </c>
      <c r="X873" s="31">
        <f>+[1]DEPURADO!K867+[1]DEPURADO!L867</f>
        <v>0</v>
      </c>
      <c r="Y873" s="23" t="s">
        <v>45</v>
      </c>
      <c r="Z873" s="31">
        <f t="shared" si="95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96"/>
        <v>0</v>
      </c>
      <c r="AH873" s="30">
        <v>0</v>
      </c>
      <c r="AI873" s="30">
        <f>+[1]DEPURADO!G867</f>
        <v>0</v>
      </c>
      <c r="AJ873" s="32"/>
      <c r="AK873" s="33"/>
    </row>
    <row r="874" spans="1:37" s="34" customFormat="1" hidden="1" x14ac:dyDescent="0.25">
      <c r="A874" s="23">
        <f t="shared" si="97"/>
        <v>866</v>
      </c>
      <c r="B874" s="24" t="s">
        <v>44</v>
      </c>
      <c r="C874" s="23">
        <f>+[1]DEPURADO!A868</f>
        <v>0</v>
      </c>
      <c r="D874" s="23">
        <f>+[1]DEPURADO!B868</f>
        <v>0</v>
      </c>
      <c r="E874" s="25">
        <f>+[1]DEPURADO!C868</f>
        <v>0</v>
      </c>
      <c r="F874" s="26" t="str">
        <f>+IF([1]DEPURADO!D868&gt;1,[1]DEPURADO!D868," ")</f>
        <v xml:space="preserve"> </v>
      </c>
      <c r="G874" s="27">
        <f>[1]DEPURADO!F868</f>
        <v>0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0</v>
      </c>
      <c r="L874" s="28">
        <v>0</v>
      </c>
      <c r="M874" s="28">
        <v>0</v>
      </c>
      <c r="N874" s="28">
        <f t="shared" si="91"/>
        <v>0</v>
      </c>
      <c r="O874" s="28">
        <f t="shared" si="92"/>
        <v>0</v>
      </c>
      <c r="P874" s="24">
        <f>IF([1]DEPURADO!H868&gt;1,0,[1]DEPURADO!B868)</f>
        <v>0</v>
      </c>
      <c r="Q874" s="30">
        <f t="shared" si="93"/>
        <v>0</v>
      </c>
      <c r="R874" s="31">
        <f t="shared" si="94"/>
        <v>0</v>
      </c>
      <c r="S874" s="31">
        <f>+[1]DEPURADO!J868</f>
        <v>0</v>
      </c>
      <c r="T874" s="23" t="s">
        <v>45</v>
      </c>
      <c r="U874" s="31">
        <f>+[1]DEPURADO!I868</f>
        <v>0</v>
      </c>
      <c r="V874" s="30"/>
      <c r="W874" s="23" t="s">
        <v>45</v>
      </c>
      <c r="X874" s="31">
        <f>+[1]DEPURADO!K868+[1]DEPURADO!L868</f>
        <v>0</v>
      </c>
      <c r="Y874" s="23" t="s">
        <v>45</v>
      </c>
      <c r="Z874" s="31">
        <f t="shared" si="95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96"/>
        <v>0</v>
      </c>
      <c r="AH874" s="30">
        <v>0</v>
      </c>
      <c r="AI874" s="30">
        <f>+[1]DEPURADO!G868</f>
        <v>0</v>
      </c>
      <c r="AJ874" s="32"/>
      <c r="AK874" s="33"/>
    </row>
    <row r="875" spans="1:37" s="34" customFormat="1" hidden="1" x14ac:dyDescent="0.25">
      <c r="A875" s="23">
        <f t="shared" si="97"/>
        <v>867</v>
      </c>
      <c r="B875" s="24" t="s">
        <v>44</v>
      </c>
      <c r="C875" s="23">
        <f>+[1]DEPURADO!A869</f>
        <v>0</v>
      </c>
      <c r="D875" s="23">
        <f>+[1]DEPURADO!B869</f>
        <v>0</v>
      </c>
      <c r="E875" s="25">
        <f>+[1]DEPURADO!C869</f>
        <v>0</v>
      </c>
      <c r="F875" s="26" t="str">
        <f>+IF([1]DEPURADO!D869&gt;1,[1]DEPURADO!D869," ")</f>
        <v xml:space="preserve"> </v>
      </c>
      <c r="G875" s="27">
        <f>[1]DEPURADO!F869</f>
        <v>0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0</v>
      </c>
      <c r="L875" s="28">
        <v>0</v>
      </c>
      <c r="M875" s="28">
        <v>0</v>
      </c>
      <c r="N875" s="28">
        <f t="shared" si="91"/>
        <v>0</v>
      </c>
      <c r="O875" s="28">
        <f t="shared" si="92"/>
        <v>0</v>
      </c>
      <c r="P875" s="24">
        <f>IF([1]DEPURADO!H869&gt;1,0,[1]DEPURADO!B869)</f>
        <v>0</v>
      </c>
      <c r="Q875" s="30">
        <f t="shared" si="93"/>
        <v>0</v>
      </c>
      <c r="R875" s="31">
        <f t="shared" si="94"/>
        <v>0</v>
      </c>
      <c r="S875" s="31">
        <f>+[1]DEPURADO!J869</f>
        <v>0</v>
      </c>
      <c r="T875" s="23" t="s">
        <v>45</v>
      </c>
      <c r="U875" s="31">
        <f>+[1]DEPURADO!I869</f>
        <v>0</v>
      </c>
      <c r="V875" s="30"/>
      <c r="W875" s="23" t="s">
        <v>45</v>
      </c>
      <c r="X875" s="31">
        <f>+[1]DEPURADO!K869+[1]DEPURADO!L869</f>
        <v>0</v>
      </c>
      <c r="Y875" s="23" t="s">
        <v>45</v>
      </c>
      <c r="Z875" s="31">
        <f t="shared" si="95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96"/>
        <v>0</v>
      </c>
      <c r="AH875" s="30">
        <v>0</v>
      </c>
      <c r="AI875" s="30">
        <f>+[1]DEPURADO!G869</f>
        <v>0</v>
      </c>
      <c r="AJ875" s="32"/>
      <c r="AK875" s="33"/>
    </row>
    <row r="876" spans="1:37" s="34" customFormat="1" hidden="1" x14ac:dyDescent="0.25">
      <c r="A876" s="23">
        <f t="shared" si="97"/>
        <v>868</v>
      </c>
      <c r="B876" s="24" t="s">
        <v>44</v>
      </c>
      <c r="C876" s="23">
        <f>+[1]DEPURADO!A870</f>
        <v>0</v>
      </c>
      <c r="D876" s="23">
        <f>+[1]DEPURADO!B870</f>
        <v>0</v>
      </c>
      <c r="E876" s="25">
        <f>+[1]DEPURADO!C870</f>
        <v>0</v>
      </c>
      <c r="F876" s="26" t="str">
        <f>+IF([1]DEPURADO!D870&gt;1,[1]DEPURADO!D870," ")</f>
        <v xml:space="preserve"> </v>
      </c>
      <c r="G876" s="27">
        <f>[1]DEPURADO!F870</f>
        <v>0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91"/>
        <v>0</v>
      </c>
      <c r="O876" s="28">
        <f t="shared" si="92"/>
        <v>0</v>
      </c>
      <c r="P876" s="24">
        <f>IF([1]DEPURADO!H870&gt;1,0,[1]DEPURADO!B870)</f>
        <v>0</v>
      </c>
      <c r="Q876" s="30">
        <f t="shared" si="93"/>
        <v>0</v>
      </c>
      <c r="R876" s="31">
        <f t="shared" si="94"/>
        <v>0</v>
      </c>
      <c r="S876" s="31">
        <f>+[1]DEPURADO!J870</f>
        <v>0</v>
      </c>
      <c r="T876" s="23" t="s">
        <v>45</v>
      </c>
      <c r="U876" s="31">
        <f>+[1]DEPURADO!I870</f>
        <v>0</v>
      </c>
      <c r="V876" s="30"/>
      <c r="W876" s="23" t="s">
        <v>45</v>
      </c>
      <c r="X876" s="31">
        <f>+[1]DEPURADO!K870+[1]DEPURADO!L870</f>
        <v>0</v>
      </c>
      <c r="Y876" s="23" t="s">
        <v>45</v>
      </c>
      <c r="Z876" s="31">
        <f t="shared" si="95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96"/>
        <v>0</v>
      </c>
      <c r="AH876" s="30">
        <v>0</v>
      </c>
      <c r="AI876" s="30">
        <f>+[1]DEPURADO!G870</f>
        <v>0</v>
      </c>
      <c r="AJ876" s="32"/>
      <c r="AK876" s="33"/>
    </row>
    <row r="877" spans="1:37" s="34" customFormat="1" hidden="1" x14ac:dyDescent="0.25">
      <c r="A877" s="23">
        <f t="shared" si="97"/>
        <v>869</v>
      </c>
      <c r="B877" s="24" t="s">
        <v>44</v>
      </c>
      <c r="C877" s="23">
        <f>+[1]DEPURADO!A871</f>
        <v>0</v>
      </c>
      <c r="D877" s="23">
        <f>+[1]DEPURADO!B871</f>
        <v>0</v>
      </c>
      <c r="E877" s="25">
        <f>+[1]DEPURADO!C871</f>
        <v>0</v>
      </c>
      <c r="F877" s="26" t="str">
        <f>+IF([1]DEPURADO!D871&gt;1,[1]DEPURADO!D871," ")</f>
        <v xml:space="preserve"> </v>
      </c>
      <c r="G877" s="27">
        <f>[1]DEPURADO!F871</f>
        <v>0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0</v>
      </c>
      <c r="L877" s="28">
        <v>0</v>
      </c>
      <c r="M877" s="28">
        <v>0</v>
      </c>
      <c r="N877" s="28">
        <f t="shared" si="91"/>
        <v>0</v>
      </c>
      <c r="O877" s="28">
        <f t="shared" si="92"/>
        <v>0</v>
      </c>
      <c r="P877" s="24">
        <f>IF([1]DEPURADO!H871&gt;1,0,[1]DEPURADO!B871)</f>
        <v>0</v>
      </c>
      <c r="Q877" s="30">
        <f t="shared" si="93"/>
        <v>0</v>
      </c>
      <c r="R877" s="31">
        <f t="shared" si="94"/>
        <v>0</v>
      </c>
      <c r="S877" s="31">
        <f>+[1]DEPURADO!J871</f>
        <v>0</v>
      </c>
      <c r="T877" s="23" t="s">
        <v>45</v>
      </c>
      <c r="U877" s="31">
        <f>+[1]DEPURADO!I871</f>
        <v>0</v>
      </c>
      <c r="V877" s="30"/>
      <c r="W877" s="23" t="s">
        <v>45</v>
      </c>
      <c r="X877" s="31">
        <f>+[1]DEPURADO!K871+[1]DEPURADO!L871</f>
        <v>0</v>
      </c>
      <c r="Y877" s="23" t="s">
        <v>45</v>
      </c>
      <c r="Z877" s="31">
        <f t="shared" si="95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96"/>
        <v>0</v>
      </c>
      <c r="AH877" s="30">
        <v>0</v>
      </c>
      <c r="AI877" s="30">
        <f>+[1]DEPURADO!G871</f>
        <v>0</v>
      </c>
      <c r="AJ877" s="32"/>
      <c r="AK877" s="33"/>
    </row>
    <row r="878" spans="1:37" s="34" customFormat="1" hidden="1" x14ac:dyDescent="0.25">
      <c r="A878" s="23">
        <f t="shared" si="97"/>
        <v>870</v>
      </c>
      <c r="B878" s="24" t="s">
        <v>44</v>
      </c>
      <c r="C878" s="23">
        <f>+[1]DEPURADO!A872</f>
        <v>0</v>
      </c>
      <c r="D878" s="23">
        <f>+[1]DEPURADO!B872</f>
        <v>0</v>
      </c>
      <c r="E878" s="25">
        <f>+[1]DEPURADO!C872</f>
        <v>0</v>
      </c>
      <c r="F878" s="26" t="str">
        <f>+IF([1]DEPURADO!D872&gt;1,[1]DEPURADO!D872," ")</f>
        <v xml:space="preserve"> </v>
      </c>
      <c r="G878" s="27">
        <f>[1]DEPURADO!F872</f>
        <v>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91"/>
        <v>0</v>
      </c>
      <c r="O878" s="28">
        <f t="shared" si="92"/>
        <v>0</v>
      </c>
      <c r="P878" s="24">
        <f>IF([1]DEPURADO!H872&gt;1,0,[1]DEPURADO!B872)</f>
        <v>0</v>
      </c>
      <c r="Q878" s="30">
        <f t="shared" si="93"/>
        <v>0</v>
      </c>
      <c r="R878" s="31">
        <f t="shared" si="94"/>
        <v>0</v>
      </c>
      <c r="S878" s="31">
        <f>+[1]DEPURADO!J872</f>
        <v>0</v>
      </c>
      <c r="T878" s="23" t="s">
        <v>45</v>
      </c>
      <c r="U878" s="31">
        <f>+[1]DEPURADO!I872</f>
        <v>0</v>
      </c>
      <c r="V878" s="30"/>
      <c r="W878" s="23" t="s">
        <v>45</v>
      </c>
      <c r="X878" s="31">
        <f>+[1]DEPURADO!K872+[1]DEPURADO!L872</f>
        <v>0</v>
      </c>
      <c r="Y878" s="23" t="s">
        <v>45</v>
      </c>
      <c r="Z878" s="31">
        <f t="shared" si="95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96"/>
        <v>0</v>
      </c>
      <c r="AH878" s="30">
        <v>0</v>
      </c>
      <c r="AI878" s="30">
        <f>+[1]DEPURADO!G872</f>
        <v>0</v>
      </c>
      <c r="AJ878" s="32"/>
      <c r="AK878" s="33"/>
    </row>
    <row r="879" spans="1:37" s="34" customFormat="1" hidden="1" x14ac:dyDescent="0.25">
      <c r="A879" s="23">
        <f t="shared" si="97"/>
        <v>871</v>
      </c>
      <c r="B879" s="24" t="s">
        <v>44</v>
      </c>
      <c r="C879" s="23">
        <f>+[1]DEPURADO!A873</f>
        <v>0</v>
      </c>
      <c r="D879" s="23">
        <f>+[1]DEPURADO!B873</f>
        <v>0</v>
      </c>
      <c r="E879" s="25">
        <f>+[1]DEPURADO!C873</f>
        <v>0</v>
      </c>
      <c r="F879" s="26" t="str">
        <f>+IF([1]DEPURADO!D873&gt;1,[1]DEPURADO!D873," ")</f>
        <v xml:space="preserve"> </v>
      </c>
      <c r="G879" s="27">
        <f>[1]DEPURADO!F873</f>
        <v>0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91"/>
        <v>0</v>
      </c>
      <c r="O879" s="28">
        <f t="shared" si="92"/>
        <v>0</v>
      </c>
      <c r="P879" s="24">
        <f>IF([1]DEPURADO!H873&gt;1,0,[1]DEPURADO!B873)</f>
        <v>0</v>
      </c>
      <c r="Q879" s="30">
        <f t="shared" si="93"/>
        <v>0</v>
      </c>
      <c r="R879" s="31">
        <f t="shared" si="94"/>
        <v>0</v>
      </c>
      <c r="S879" s="31">
        <f>+[1]DEPURADO!J873</f>
        <v>0</v>
      </c>
      <c r="T879" s="23" t="s">
        <v>45</v>
      </c>
      <c r="U879" s="31">
        <f>+[1]DEPURADO!I873</f>
        <v>0</v>
      </c>
      <c r="V879" s="30"/>
      <c r="W879" s="23" t="s">
        <v>45</v>
      </c>
      <c r="X879" s="31">
        <f>+[1]DEPURADO!K873+[1]DEPURADO!L873</f>
        <v>0</v>
      </c>
      <c r="Y879" s="23" t="s">
        <v>45</v>
      </c>
      <c r="Z879" s="31">
        <f t="shared" si="95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96"/>
        <v>0</v>
      </c>
      <c r="AH879" s="30">
        <v>0</v>
      </c>
      <c r="AI879" s="30">
        <f>+[1]DEPURADO!G873</f>
        <v>0</v>
      </c>
      <c r="AJ879" s="32"/>
      <c r="AK879" s="33"/>
    </row>
    <row r="880" spans="1:37" s="34" customFormat="1" hidden="1" x14ac:dyDescent="0.25">
      <c r="A880" s="23">
        <f t="shared" si="97"/>
        <v>872</v>
      </c>
      <c r="B880" s="24" t="s">
        <v>44</v>
      </c>
      <c r="C880" s="23">
        <f>+[1]DEPURADO!A874</f>
        <v>0</v>
      </c>
      <c r="D880" s="23">
        <f>+[1]DEPURADO!B874</f>
        <v>0</v>
      </c>
      <c r="E880" s="25">
        <f>+[1]DEPURADO!C874</f>
        <v>0</v>
      </c>
      <c r="F880" s="26" t="str">
        <f>+IF([1]DEPURADO!D874&gt;1,[1]DEPURADO!D874," ")</f>
        <v xml:space="preserve"> </v>
      </c>
      <c r="G880" s="27">
        <f>[1]DEPURADO!F874</f>
        <v>0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0</v>
      </c>
      <c r="L880" s="28">
        <v>0</v>
      </c>
      <c r="M880" s="28">
        <v>0</v>
      </c>
      <c r="N880" s="28">
        <f t="shared" si="91"/>
        <v>0</v>
      </c>
      <c r="O880" s="28">
        <f t="shared" si="92"/>
        <v>0</v>
      </c>
      <c r="P880" s="24">
        <f>IF([1]DEPURADO!H874&gt;1,0,[1]DEPURADO!B874)</f>
        <v>0</v>
      </c>
      <c r="Q880" s="30">
        <f t="shared" si="93"/>
        <v>0</v>
      </c>
      <c r="R880" s="31">
        <f t="shared" si="94"/>
        <v>0</v>
      </c>
      <c r="S880" s="31">
        <f>+[1]DEPURADO!J874</f>
        <v>0</v>
      </c>
      <c r="T880" s="23" t="s">
        <v>45</v>
      </c>
      <c r="U880" s="31">
        <f>+[1]DEPURADO!I874</f>
        <v>0</v>
      </c>
      <c r="V880" s="30"/>
      <c r="W880" s="23" t="s">
        <v>45</v>
      </c>
      <c r="X880" s="31">
        <f>+[1]DEPURADO!K874+[1]DEPURADO!L874</f>
        <v>0</v>
      </c>
      <c r="Y880" s="23" t="s">
        <v>45</v>
      </c>
      <c r="Z880" s="31">
        <f t="shared" si="95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96"/>
        <v>0</v>
      </c>
      <c r="AH880" s="30">
        <v>0</v>
      </c>
      <c r="AI880" s="30">
        <f>+[1]DEPURADO!G874</f>
        <v>0</v>
      </c>
      <c r="AJ880" s="32"/>
      <c r="AK880" s="33"/>
    </row>
    <row r="881" spans="1:37" s="34" customFormat="1" hidden="1" x14ac:dyDescent="0.25">
      <c r="A881" s="23">
        <f t="shared" si="97"/>
        <v>873</v>
      </c>
      <c r="B881" s="24" t="s">
        <v>44</v>
      </c>
      <c r="C881" s="23">
        <f>+[1]DEPURADO!A875</f>
        <v>0</v>
      </c>
      <c r="D881" s="23">
        <f>+[1]DEPURADO!B875</f>
        <v>0</v>
      </c>
      <c r="E881" s="25">
        <f>+[1]DEPURADO!C875</f>
        <v>0</v>
      </c>
      <c r="F881" s="26" t="str">
        <f>+IF([1]DEPURADO!D875&gt;1,[1]DEPURADO!D875," ")</f>
        <v xml:space="preserve"> </v>
      </c>
      <c r="G881" s="27">
        <f>[1]DEPURADO!F875</f>
        <v>0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0</v>
      </c>
      <c r="L881" s="28">
        <v>0</v>
      </c>
      <c r="M881" s="28">
        <v>0</v>
      </c>
      <c r="N881" s="28">
        <f t="shared" si="91"/>
        <v>0</v>
      </c>
      <c r="O881" s="28">
        <f t="shared" si="92"/>
        <v>0</v>
      </c>
      <c r="P881" s="24">
        <f>IF([1]DEPURADO!H875&gt;1,0,[1]DEPURADO!B875)</f>
        <v>0</v>
      </c>
      <c r="Q881" s="30">
        <f t="shared" si="93"/>
        <v>0</v>
      </c>
      <c r="R881" s="31">
        <f t="shared" si="94"/>
        <v>0</v>
      </c>
      <c r="S881" s="31">
        <f>+[1]DEPURADO!J875</f>
        <v>0</v>
      </c>
      <c r="T881" s="23" t="s">
        <v>45</v>
      </c>
      <c r="U881" s="31">
        <f>+[1]DEPURADO!I875</f>
        <v>0</v>
      </c>
      <c r="V881" s="30"/>
      <c r="W881" s="23" t="s">
        <v>45</v>
      </c>
      <c r="X881" s="31">
        <f>+[1]DEPURADO!K875+[1]DEPURADO!L875</f>
        <v>0</v>
      </c>
      <c r="Y881" s="23" t="s">
        <v>45</v>
      </c>
      <c r="Z881" s="31">
        <f t="shared" si="95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96"/>
        <v>0</v>
      </c>
      <c r="AH881" s="30">
        <v>0</v>
      </c>
      <c r="AI881" s="30">
        <f>+[1]DEPURADO!G875</f>
        <v>0</v>
      </c>
      <c r="AJ881" s="32"/>
      <c r="AK881" s="33"/>
    </row>
    <row r="882" spans="1:37" s="34" customFormat="1" hidden="1" x14ac:dyDescent="0.25">
      <c r="A882" s="23">
        <f t="shared" si="97"/>
        <v>874</v>
      </c>
      <c r="B882" s="24" t="s">
        <v>44</v>
      </c>
      <c r="C882" s="23">
        <f>+[1]DEPURADO!A876</f>
        <v>0</v>
      </c>
      <c r="D882" s="23">
        <f>+[1]DEPURADO!B876</f>
        <v>0</v>
      </c>
      <c r="E882" s="25">
        <f>+[1]DEPURADO!C876</f>
        <v>0</v>
      </c>
      <c r="F882" s="26" t="str">
        <f>+IF([1]DEPURADO!D876&gt;1,[1]DEPURADO!D876," ")</f>
        <v xml:space="preserve"> </v>
      </c>
      <c r="G882" s="27">
        <f>[1]DEPURADO!F876</f>
        <v>0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0</v>
      </c>
      <c r="L882" s="28">
        <v>0</v>
      </c>
      <c r="M882" s="28">
        <v>0</v>
      </c>
      <c r="N882" s="28">
        <f t="shared" si="91"/>
        <v>0</v>
      </c>
      <c r="O882" s="28">
        <f t="shared" si="92"/>
        <v>0</v>
      </c>
      <c r="P882" s="24">
        <f>IF([1]DEPURADO!H876&gt;1,0,[1]DEPURADO!B876)</f>
        <v>0</v>
      </c>
      <c r="Q882" s="30">
        <f t="shared" si="93"/>
        <v>0</v>
      </c>
      <c r="R882" s="31">
        <f t="shared" si="94"/>
        <v>0</v>
      </c>
      <c r="S882" s="31">
        <f>+[1]DEPURADO!J876</f>
        <v>0</v>
      </c>
      <c r="T882" s="23" t="s">
        <v>45</v>
      </c>
      <c r="U882" s="31">
        <f>+[1]DEPURADO!I876</f>
        <v>0</v>
      </c>
      <c r="V882" s="30"/>
      <c r="W882" s="23" t="s">
        <v>45</v>
      </c>
      <c r="X882" s="31">
        <f>+[1]DEPURADO!K876+[1]DEPURADO!L876</f>
        <v>0</v>
      </c>
      <c r="Y882" s="23" t="s">
        <v>45</v>
      </c>
      <c r="Z882" s="31">
        <f t="shared" si="95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96"/>
        <v>0</v>
      </c>
      <c r="AH882" s="30">
        <v>0</v>
      </c>
      <c r="AI882" s="30">
        <f>+[1]DEPURADO!G876</f>
        <v>0</v>
      </c>
      <c r="AJ882" s="32"/>
      <c r="AK882" s="33"/>
    </row>
    <row r="883" spans="1:37" s="34" customFormat="1" hidden="1" x14ac:dyDescent="0.25">
      <c r="A883" s="23">
        <f t="shared" si="97"/>
        <v>875</v>
      </c>
      <c r="B883" s="24" t="s">
        <v>44</v>
      </c>
      <c r="C883" s="23">
        <f>+[1]DEPURADO!A877</f>
        <v>0</v>
      </c>
      <c r="D883" s="23">
        <f>+[1]DEPURADO!B877</f>
        <v>0</v>
      </c>
      <c r="E883" s="25">
        <f>+[1]DEPURADO!C877</f>
        <v>0</v>
      </c>
      <c r="F883" s="26" t="str">
        <f>+IF([1]DEPURADO!D877&gt;1,[1]DEPURADO!D877," ")</f>
        <v xml:space="preserve"> </v>
      </c>
      <c r="G883" s="27">
        <f>[1]DEPURADO!F877</f>
        <v>0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0</v>
      </c>
      <c r="L883" s="28">
        <v>0</v>
      </c>
      <c r="M883" s="28">
        <v>0</v>
      </c>
      <c r="N883" s="28">
        <f t="shared" si="91"/>
        <v>0</v>
      </c>
      <c r="O883" s="28">
        <f t="shared" si="92"/>
        <v>0</v>
      </c>
      <c r="P883" s="24">
        <f>IF([1]DEPURADO!H877&gt;1,0,[1]DEPURADO!B877)</f>
        <v>0</v>
      </c>
      <c r="Q883" s="30">
        <f t="shared" si="93"/>
        <v>0</v>
      </c>
      <c r="R883" s="31">
        <f t="shared" si="94"/>
        <v>0</v>
      </c>
      <c r="S883" s="31">
        <f>+[1]DEPURADO!J877</f>
        <v>0</v>
      </c>
      <c r="T883" s="23" t="s">
        <v>45</v>
      </c>
      <c r="U883" s="31">
        <f>+[1]DEPURADO!I877</f>
        <v>0</v>
      </c>
      <c r="V883" s="30"/>
      <c r="W883" s="23" t="s">
        <v>45</v>
      </c>
      <c r="X883" s="31">
        <f>+[1]DEPURADO!K877+[1]DEPURADO!L877</f>
        <v>0</v>
      </c>
      <c r="Y883" s="23" t="s">
        <v>45</v>
      </c>
      <c r="Z883" s="31">
        <f t="shared" si="95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96"/>
        <v>0</v>
      </c>
      <c r="AH883" s="30">
        <v>0</v>
      </c>
      <c r="AI883" s="30">
        <f>+[1]DEPURADO!G877</f>
        <v>0</v>
      </c>
      <c r="AJ883" s="32"/>
      <c r="AK883" s="33"/>
    </row>
    <row r="884" spans="1:37" s="34" customFormat="1" hidden="1" x14ac:dyDescent="0.25">
      <c r="A884" s="23">
        <f t="shared" si="97"/>
        <v>876</v>
      </c>
      <c r="B884" s="24" t="s">
        <v>44</v>
      </c>
      <c r="C884" s="23">
        <f>+[1]DEPURADO!A878</f>
        <v>0</v>
      </c>
      <c r="D884" s="23">
        <f>+[1]DEPURADO!B878</f>
        <v>0</v>
      </c>
      <c r="E884" s="25">
        <f>+[1]DEPURADO!C878</f>
        <v>0</v>
      </c>
      <c r="F884" s="26" t="str">
        <f>+IF([1]DEPURADO!D878&gt;1,[1]DEPURADO!D878," ")</f>
        <v xml:space="preserve"> </v>
      </c>
      <c r="G884" s="27">
        <f>[1]DEPURADO!F878</f>
        <v>0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0</v>
      </c>
      <c r="L884" s="28">
        <v>0</v>
      </c>
      <c r="M884" s="28">
        <v>0</v>
      </c>
      <c r="N884" s="28">
        <f t="shared" si="91"/>
        <v>0</v>
      </c>
      <c r="O884" s="28">
        <f t="shared" si="92"/>
        <v>0</v>
      </c>
      <c r="P884" s="24">
        <f>IF([1]DEPURADO!H878&gt;1,0,[1]DEPURADO!B878)</f>
        <v>0</v>
      </c>
      <c r="Q884" s="30">
        <f t="shared" si="93"/>
        <v>0</v>
      </c>
      <c r="R884" s="31">
        <f t="shared" si="94"/>
        <v>0</v>
      </c>
      <c r="S884" s="31">
        <f>+[1]DEPURADO!J878</f>
        <v>0</v>
      </c>
      <c r="T884" s="23" t="s">
        <v>45</v>
      </c>
      <c r="U884" s="31">
        <f>+[1]DEPURADO!I878</f>
        <v>0</v>
      </c>
      <c r="V884" s="30"/>
      <c r="W884" s="23" t="s">
        <v>45</v>
      </c>
      <c r="X884" s="31">
        <f>+[1]DEPURADO!K878+[1]DEPURADO!L878</f>
        <v>0</v>
      </c>
      <c r="Y884" s="23" t="s">
        <v>45</v>
      </c>
      <c r="Z884" s="31">
        <f t="shared" si="95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96"/>
        <v>0</v>
      </c>
      <c r="AH884" s="30">
        <v>0</v>
      </c>
      <c r="AI884" s="30">
        <f>+[1]DEPURADO!G878</f>
        <v>0</v>
      </c>
      <c r="AJ884" s="32"/>
      <c r="AK884" s="33"/>
    </row>
    <row r="885" spans="1:37" s="34" customFormat="1" hidden="1" x14ac:dyDescent="0.25">
      <c r="A885" s="23">
        <f t="shared" si="97"/>
        <v>877</v>
      </c>
      <c r="B885" s="24" t="s">
        <v>44</v>
      </c>
      <c r="C885" s="23">
        <f>+[1]DEPURADO!A879</f>
        <v>0</v>
      </c>
      <c r="D885" s="23">
        <f>+[1]DEPURADO!B879</f>
        <v>0</v>
      </c>
      <c r="E885" s="25">
        <f>+[1]DEPURADO!C879</f>
        <v>0</v>
      </c>
      <c r="F885" s="26" t="str">
        <f>+IF([1]DEPURADO!D879&gt;1,[1]DEPURADO!D879," ")</f>
        <v xml:space="preserve"> </v>
      </c>
      <c r="G885" s="27">
        <f>[1]DEPURADO!F879</f>
        <v>0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0</v>
      </c>
      <c r="L885" s="28">
        <v>0</v>
      </c>
      <c r="M885" s="28">
        <v>0</v>
      </c>
      <c r="N885" s="28">
        <f t="shared" si="91"/>
        <v>0</v>
      </c>
      <c r="O885" s="28">
        <f t="shared" si="92"/>
        <v>0</v>
      </c>
      <c r="P885" s="24">
        <f>IF([1]DEPURADO!H879&gt;1,0,[1]DEPURADO!B879)</f>
        <v>0</v>
      </c>
      <c r="Q885" s="30">
        <f t="shared" si="93"/>
        <v>0</v>
      </c>
      <c r="R885" s="31">
        <f t="shared" si="94"/>
        <v>0</v>
      </c>
      <c r="S885" s="31">
        <f>+[1]DEPURADO!J879</f>
        <v>0</v>
      </c>
      <c r="T885" s="23" t="s">
        <v>45</v>
      </c>
      <c r="U885" s="31">
        <f>+[1]DEPURADO!I879</f>
        <v>0</v>
      </c>
      <c r="V885" s="30"/>
      <c r="W885" s="23" t="s">
        <v>45</v>
      </c>
      <c r="X885" s="31">
        <f>+[1]DEPURADO!K879+[1]DEPURADO!L879</f>
        <v>0</v>
      </c>
      <c r="Y885" s="23" t="s">
        <v>45</v>
      </c>
      <c r="Z885" s="31">
        <f t="shared" si="95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96"/>
        <v>0</v>
      </c>
      <c r="AH885" s="30">
        <v>0</v>
      </c>
      <c r="AI885" s="30">
        <f>+[1]DEPURADO!G879</f>
        <v>0</v>
      </c>
      <c r="AJ885" s="32"/>
      <c r="AK885" s="33"/>
    </row>
    <row r="886" spans="1:37" s="34" customFormat="1" hidden="1" x14ac:dyDescent="0.25">
      <c r="A886" s="23">
        <f t="shared" si="97"/>
        <v>878</v>
      </c>
      <c r="B886" s="24" t="s">
        <v>44</v>
      </c>
      <c r="C886" s="23">
        <f>+[1]DEPURADO!A880</f>
        <v>0</v>
      </c>
      <c r="D886" s="23">
        <f>+[1]DEPURADO!B880</f>
        <v>0</v>
      </c>
      <c r="E886" s="25">
        <f>+[1]DEPURADO!C880</f>
        <v>0</v>
      </c>
      <c r="F886" s="26" t="str">
        <f>+IF([1]DEPURADO!D880&gt;1,[1]DEPURADO!D880," ")</f>
        <v xml:space="preserve"> </v>
      </c>
      <c r="G886" s="27">
        <f>[1]DEPURADO!F880</f>
        <v>0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0</v>
      </c>
      <c r="L886" s="28">
        <v>0</v>
      </c>
      <c r="M886" s="28">
        <v>0</v>
      </c>
      <c r="N886" s="28">
        <f t="shared" si="91"/>
        <v>0</v>
      </c>
      <c r="O886" s="28">
        <f t="shared" si="92"/>
        <v>0</v>
      </c>
      <c r="P886" s="24">
        <f>IF([1]DEPURADO!H880&gt;1,0,[1]DEPURADO!B880)</f>
        <v>0</v>
      </c>
      <c r="Q886" s="30">
        <f t="shared" si="93"/>
        <v>0</v>
      </c>
      <c r="R886" s="31">
        <f t="shared" si="94"/>
        <v>0</v>
      </c>
      <c r="S886" s="31">
        <f>+[1]DEPURADO!J880</f>
        <v>0</v>
      </c>
      <c r="T886" s="23" t="s">
        <v>45</v>
      </c>
      <c r="U886" s="31">
        <f>+[1]DEPURADO!I880</f>
        <v>0</v>
      </c>
      <c r="V886" s="30"/>
      <c r="W886" s="23" t="s">
        <v>45</v>
      </c>
      <c r="X886" s="31">
        <f>+[1]DEPURADO!K880+[1]DEPURADO!L880</f>
        <v>0</v>
      </c>
      <c r="Y886" s="23" t="s">
        <v>45</v>
      </c>
      <c r="Z886" s="31">
        <f t="shared" si="95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96"/>
        <v>0</v>
      </c>
      <c r="AH886" s="30">
        <v>0</v>
      </c>
      <c r="AI886" s="30">
        <f>+[1]DEPURADO!G880</f>
        <v>0</v>
      </c>
      <c r="AJ886" s="32"/>
      <c r="AK886" s="33"/>
    </row>
    <row r="887" spans="1:37" s="34" customFormat="1" hidden="1" x14ac:dyDescent="0.25">
      <c r="A887" s="23">
        <f t="shared" si="97"/>
        <v>879</v>
      </c>
      <c r="B887" s="24" t="s">
        <v>44</v>
      </c>
      <c r="C887" s="23">
        <f>+[1]DEPURADO!A881</f>
        <v>0</v>
      </c>
      <c r="D887" s="23">
        <f>+[1]DEPURADO!B881</f>
        <v>0</v>
      </c>
      <c r="E887" s="25">
        <f>+[1]DEPURADO!C881</f>
        <v>0</v>
      </c>
      <c r="F887" s="26" t="str">
        <f>+IF([1]DEPURADO!D881&gt;1,[1]DEPURADO!D881," ")</f>
        <v xml:space="preserve"> </v>
      </c>
      <c r="G887" s="27">
        <f>[1]DEPURADO!F881</f>
        <v>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0</v>
      </c>
      <c r="L887" s="28">
        <v>0</v>
      </c>
      <c r="M887" s="28">
        <v>0</v>
      </c>
      <c r="N887" s="28">
        <f t="shared" si="91"/>
        <v>0</v>
      </c>
      <c r="O887" s="28">
        <f t="shared" si="92"/>
        <v>0</v>
      </c>
      <c r="P887" s="24">
        <f>IF([1]DEPURADO!H881&gt;1,0,[1]DEPURADO!B881)</f>
        <v>0</v>
      </c>
      <c r="Q887" s="30">
        <f t="shared" si="93"/>
        <v>0</v>
      </c>
      <c r="R887" s="31">
        <f t="shared" si="94"/>
        <v>0</v>
      </c>
      <c r="S887" s="31">
        <f>+[1]DEPURADO!J881</f>
        <v>0</v>
      </c>
      <c r="T887" s="23" t="s">
        <v>45</v>
      </c>
      <c r="U887" s="31">
        <f>+[1]DEPURADO!I881</f>
        <v>0</v>
      </c>
      <c r="V887" s="30"/>
      <c r="W887" s="23" t="s">
        <v>45</v>
      </c>
      <c r="X887" s="31">
        <f>+[1]DEPURADO!K881+[1]DEPURADO!L881</f>
        <v>0</v>
      </c>
      <c r="Y887" s="23" t="s">
        <v>45</v>
      </c>
      <c r="Z887" s="31">
        <f t="shared" si="95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96"/>
        <v>0</v>
      </c>
      <c r="AH887" s="30">
        <v>0</v>
      </c>
      <c r="AI887" s="30">
        <f>+[1]DEPURADO!G881</f>
        <v>0</v>
      </c>
      <c r="AJ887" s="32"/>
      <c r="AK887" s="33"/>
    </row>
    <row r="888" spans="1:37" s="34" customFormat="1" hidden="1" x14ac:dyDescent="0.25">
      <c r="A888" s="23">
        <f t="shared" si="97"/>
        <v>880</v>
      </c>
      <c r="B888" s="24" t="s">
        <v>44</v>
      </c>
      <c r="C888" s="23">
        <f>+[1]DEPURADO!A882</f>
        <v>0</v>
      </c>
      <c r="D888" s="23">
        <f>+[1]DEPURADO!B882</f>
        <v>0</v>
      </c>
      <c r="E888" s="25">
        <f>+[1]DEPURADO!C882</f>
        <v>0</v>
      </c>
      <c r="F888" s="26" t="str">
        <f>+IF([1]DEPURADO!D882&gt;1,[1]DEPURADO!D882," ")</f>
        <v xml:space="preserve"> </v>
      </c>
      <c r="G888" s="27">
        <f>[1]DEPURADO!F882</f>
        <v>0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0</v>
      </c>
      <c r="L888" s="28">
        <v>0</v>
      </c>
      <c r="M888" s="28">
        <v>0</v>
      </c>
      <c r="N888" s="28">
        <f t="shared" si="91"/>
        <v>0</v>
      </c>
      <c r="O888" s="28">
        <f t="shared" si="92"/>
        <v>0</v>
      </c>
      <c r="P888" s="24">
        <f>IF([1]DEPURADO!H882&gt;1,0,[1]DEPURADO!B882)</f>
        <v>0</v>
      </c>
      <c r="Q888" s="30">
        <f t="shared" si="93"/>
        <v>0</v>
      </c>
      <c r="R888" s="31">
        <f t="shared" si="94"/>
        <v>0</v>
      </c>
      <c r="S888" s="31">
        <f>+[1]DEPURADO!J882</f>
        <v>0</v>
      </c>
      <c r="T888" s="23" t="s">
        <v>45</v>
      </c>
      <c r="U888" s="31">
        <f>+[1]DEPURADO!I882</f>
        <v>0</v>
      </c>
      <c r="V888" s="30"/>
      <c r="W888" s="23" t="s">
        <v>45</v>
      </c>
      <c r="X888" s="31">
        <f>+[1]DEPURADO!K882+[1]DEPURADO!L882</f>
        <v>0</v>
      </c>
      <c r="Y888" s="23" t="s">
        <v>45</v>
      </c>
      <c r="Z888" s="31">
        <f t="shared" si="95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96"/>
        <v>0</v>
      </c>
      <c r="AH888" s="30">
        <v>0</v>
      </c>
      <c r="AI888" s="30">
        <f>+[1]DEPURADO!G882</f>
        <v>0</v>
      </c>
      <c r="AJ888" s="32"/>
      <c r="AK888" s="33"/>
    </row>
    <row r="889" spans="1:37" s="34" customFormat="1" hidden="1" x14ac:dyDescent="0.25">
      <c r="A889" s="23">
        <f t="shared" si="97"/>
        <v>881</v>
      </c>
      <c r="B889" s="24" t="s">
        <v>44</v>
      </c>
      <c r="C889" s="23">
        <f>+[1]DEPURADO!A883</f>
        <v>0</v>
      </c>
      <c r="D889" s="23">
        <f>+[1]DEPURADO!B883</f>
        <v>0</v>
      </c>
      <c r="E889" s="25">
        <f>+[1]DEPURADO!C883</f>
        <v>0</v>
      </c>
      <c r="F889" s="26" t="str">
        <f>+IF([1]DEPURADO!D883&gt;1,[1]DEPURADO!D883," ")</f>
        <v xml:space="preserve"> </v>
      </c>
      <c r="G889" s="27">
        <f>[1]DEPURADO!F883</f>
        <v>0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0</v>
      </c>
      <c r="L889" s="28">
        <v>0</v>
      </c>
      <c r="M889" s="28">
        <v>0</v>
      </c>
      <c r="N889" s="28">
        <f t="shared" si="91"/>
        <v>0</v>
      </c>
      <c r="O889" s="28">
        <f t="shared" si="92"/>
        <v>0</v>
      </c>
      <c r="P889" s="24">
        <f>IF([1]DEPURADO!H883&gt;1,0,[1]DEPURADO!B883)</f>
        <v>0</v>
      </c>
      <c r="Q889" s="30">
        <f t="shared" si="93"/>
        <v>0</v>
      </c>
      <c r="R889" s="31">
        <f t="shared" si="94"/>
        <v>0</v>
      </c>
      <c r="S889" s="31">
        <f>+[1]DEPURADO!J883</f>
        <v>0</v>
      </c>
      <c r="T889" s="23" t="s">
        <v>45</v>
      </c>
      <c r="U889" s="31">
        <f>+[1]DEPURADO!I883</f>
        <v>0</v>
      </c>
      <c r="V889" s="30"/>
      <c r="W889" s="23" t="s">
        <v>45</v>
      </c>
      <c r="X889" s="31">
        <f>+[1]DEPURADO!K883+[1]DEPURADO!L883</f>
        <v>0</v>
      </c>
      <c r="Y889" s="23" t="s">
        <v>45</v>
      </c>
      <c r="Z889" s="31">
        <f t="shared" si="95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96"/>
        <v>0</v>
      </c>
      <c r="AH889" s="30">
        <v>0</v>
      </c>
      <c r="AI889" s="30">
        <f>+[1]DEPURADO!G883</f>
        <v>0</v>
      </c>
      <c r="AJ889" s="32"/>
      <c r="AK889" s="33"/>
    </row>
    <row r="890" spans="1:37" s="34" customFormat="1" hidden="1" x14ac:dyDescent="0.25">
      <c r="A890" s="23">
        <f t="shared" si="97"/>
        <v>882</v>
      </c>
      <c r="B890" s="24" t="s">
        <v>44</v>
      </c>
      <c r="C890" s="23">
        <f>+[1]DEPURADO!A884</f>
        <v>0</v>
      </c>
      <c r="D890" s="23">
        <f>+[1]DEPURADO!B884</f>
        <v>0</v>
      </c>
      <c r="E890" s="25">
        <f>+[1]DEPURADO!C884</f>
        <v>0</v>
      </c>
      <c r="F890" s="26" t="str">
        <f>+IF([1]DEPURADO!D884&gt;1,[1]DEPURADO!D884," ")</f>
        <v xml:space="preserve"> </v>
      </c>
      <c r="G890" s="27">
        <f>[1]DEPURADO!F884</f>
        <v>0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0</v>
      </c>
      <c r="L890" s="28">
        <v>0</v>
      </c>
      <c r="M890" s="28">
        <v>0</v>
      </c>
      <c r="N890" s="28">
        <f t="shared" si="91"/>
        <v>0</v>
      </c>
      <c r="O890" s="28">
        <f t="shared" si="92"/>
        <v>0</v>
      </c>
      <c r="P890" s="24">
        <f>IF([1]DEPURADO!H884&gt;1,0,[1]DEPURADO!B884)</f>
        <v>0</v>
      </c>
      <c r="Q890" s="30">
        <f t="shared" si="93"/>
        <v>0</v>
      </c>
      <c r="R890" s="31">
        <f t="shared" si="94"/>
        <v>0</v>
      </c>
      <c r="S890" s="31">
        <f>+[1]DEPURADO!J884</f>
        <v>0</v>
      </c>
      <c r="T890" s="23" t="s">
        <v>45</v>
      </c>
      <c r="U890" s="31">
        <f>+[1]DEPURADO!I884</f>
        <v>0</v>
      </c>
      <c r="V890" s="30"/>
      <c r="W890" s="23" t="s">
        <v>45</v>
      </c>
      <c r="X890" s="31">
        <f>+[1]DEPURADO!K884+[1]DEPURADO!L884</f>
        <v>0</v>
      </c>
      <c r="Y890" s="23" t="s">
        <v>45</v>
      </c>
      <c r="Z890" s="31">
        <f t="shared" si="95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96"/>
        <v>0</v>
      </c>
      <c r="AH890" s="30">
        <v>0</v>
      </c>
      <c r="AI890" s="30">
        <f>+[1]DEPURADO!G884</f>
        <v>0</v>
      </c>
      <c r="AJ890" s="32"/>
      <c r="AK890" s="33"/>
    </row>
    <row r="891" spans="1:37" s="34" customFormat="1" hidden="1" x14ac:dyDescent="0.25">
      <c r="A891" s="23">
        <f t="shared" si="97"/>
        <v>883</v>
      </c>
      <c r="B891" s="24" t="s">
        <v>44</v>
      </c>
      <c r="C891" s="23">
        <f>+[1]DEPURADO!A885</f>
        <v>0</v>
      </c>
      <c r="D891" s="23">
        <f>+[1]DEPURADO!B885</f>
        <v>0</v>
      </c>
      <c r="E891" s="25">
        <f>+[1]DEPURADO!C885</f>
        <v>0</v>
      </c>
      <c r="F891" s="26" t="str">
        <f>+IF([1]DEPURADO!D885&gt;1,[1]DEPURADO!D885," ")</f>
        <v xml:space="preserve"> </v>
      </c>
      <c r="G891" s="27">
        <f>[1]DEPURADO!F885</f>
        <v>0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91"/>
        <v>0</v>
      </c>
      <c r="O891" s="28">
        <f t="shared" si="92"/>
        <v>0</v>
      </c>
      <c r="P891" s="24">
        <f>IF([1]DEPURADO!H885&gt;1,0,[1]DEPURADO!B885)</f>
        <v>0</v>
      </c>
      <c r="Q891" s="30">
        <f t="shared" si="93"/>
        <v>0</v>
      </c>
      <c r="R891" s="31">
        <f t="shared" si="94"/>
        <v>0</v>
      </c>
      <c r="S891" s="31">
        <f>+[1]DEPURADO!J885</f>
        <v>0</v>
      </c>
      <c r="T891" s="23" t="s">
        <v>45</v>
      </c>
      <c r="U891" s="31">
        <f>+[1]DEPURADO!I885</f>
        <v>0</v>
      </c>
      <c r="V891" s="30"/>
      <c r="W891" s="23" t="s">
        <v>45</v>
      </c>
      <c r="X891" s="31">
        <f>+[1]DEPURADO!K885+[1]DEPURADO!L885</f>
        <v>0</v>
      </c>
      <c r="Y891" s="23" t="s">
        <v>45</v>
      </c>
      <c r="Z891" s="31">
        <f t="shared" si="95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96"/>
        <v>0</v>
      </c>
      <c r="AH891" s="30">
        <v>0</v>
      </c>
      <c r="AI891" s="30">
        <f>+[1]DEPURADO!G885</f>
        <v>0</v>
      </c>
      <c r="AJ891" s="32"/>
      <c r="AK891" s="33"/>
    </row>
    <row r="892" spans="1:37" s="34" customFormat="1" hidden="1" x14ac:dyDescent="0.25">
      <c r="A892" s="23">
        <f t="shared" si="97"/>
        <v>884</v>
      </c>
      <c r="B892" s="24" t="s">
        <v>44</v>
      </c>
      <c r="C892" s="23">
        <f>+[1]DEPURADO!A886</f>
        <v>0</v>
      </c>
      <c r="D892" s="23">
        <f>+[1]DEPURADO!B886</f>
        <v>0</v>
      </c>
      <c r="E892" s="25">
        <f>+[1]DEPURADO!C886</f>
        <v>0</v>
      </c>
      <c r="F892" s="26" t="str">
        <f>+IF([1]DEPURADO!D886&gt;1,[1]DEPURADO!D886," ")</f>
        <v xml:space="preserve"> </v>
      </c>
      <c r="G892" s="27">
        <f>[1]DEPURADO!F886</f>
        <v>0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91"/>
        <v>0</v>
      </c>
      <c r="O892" s="28">
        <f t="shared" si="92"/>
        <v>0</v>
      </c>
      <c r="P892" s="24">
        <f>IF([1]DEPURADO!H886&gt;1,0,[1]DEPURADO!B886)</f>
        <v>0</v>
      </c>
      <c r="Q892" s="30">
        <f t="shared" si="93"/>
        <v>0</v>
      </c>
      <c r="R892" s="31">
        <f t="shared" si="94"/>
        <v>0</v>
      </c>
      <c r="S892" s="31">
        <f>+[1]DEPURADO!J886</f>
        <v>0</v>
      </c>
      <c r="T892" s="23" t="s">
        <v>45</v>
      </c>
      <c r="U892" s="31">
        <f>+[1]DEPURADO!I886</f>
        <v>0</v>
      </c>
      <c r="V892" s="30"/>
      <c r="W892" s="23" t="s">
        <v>45</v>
      </c>
      <c r="X892" s="31">
        <f>+[1]DEPURADO!K886+[1]DEPURADO!L886</f>
        <v>0</v>
      </c>
      <c r="Y892" s="23" t="s">
        <v>45</v>
      </c>
      <c r="Z892" s="31">
        <f t="shared" si="95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96"/>
        <v>0</v>
      </c>
      <c r="AH892" s="30">
        <v>0</v>
      </c>
      <c r="AI892" s="30">
        <f>+[1]DEPURADO!G886</f>
        <v>0</v>
      </c>
      <c r="AJ892" s="32"/>
      <c r="AK892" s="33"/>
    </row>
    <row r="893" spans="1:37" s="34" customFormat="1" hidden="1" x14ac:dyDescent="0.25">
      <c r="A893" s="23">
        <f t="shared" si="97"/>
        <v>885</v>
      </c>
      <c r="B893" s="24" t="s">
        <v>44</v>
      </c>
      <c r="C893" s="23">
        <f>+[1]DEPURADO!A887</f>
        <v>0</v>
      </c>
      <c r="D893" s="23">
        <f>+[1]DEPURADO!B887</f>
        <v>0</v>
      </c>
      <c r="E893" s="25">
        <f>+[1]DEPURADO!C887</f>
        <v>0</v>
      </c>
      <c r="F893" s="26" t="str">
        <f>+IF([1]DEPURADO!D887&gt;1,[1]DEPURADO!D887," ")</f>
        <v xml:space="preserve"> </v>
      </c>
      <c r="G893" s="27">
        <f>[1]DEPURADO!F887</f>
        <v>0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0</v>
      </c>
      <c r="L893" s="28">
        <v>0</v>
      </c>
      <c r="M893" s="28">
        <v>0</v>
      </c>
      <c r="N893" s="28">
        <f t="shared" si="91"/>
        <v>0</v>
      </c>
      <c r="O893" s="28">
        <f t="shared" si="92"/>
        <v>0</v>
      </c>
      <c r="P893" s="24">
        <f>IF([1]DEPURADO!H887&gt;1,0,[1]DEPURADO!B887)</f>
        <v>0</v>
      </c>
      <c r="Q893" s="30">
        <f t="shared" si="93"/>
        <v>0</v>
      </c>
      <c r="R893" s="31">
        <f t="shared" si="94"/>
        <v>0</v>
      </c>
      <c r="S893" s="31">
        <f>+[1]DEPURADO!J887</f>
        <v>0</v>
      </c>
      <c r="T893" s="23" t="s">
        <v>45</v>
      </c>
      <c r="U893" s="31">
        <f>+[1]DEPURADO!I887</f>
        <v>0</v>
      </c>
      <c r="V893" s="30"/>
      <c r="W893" s="23" t="s">
        <v>45</v>
      </c>
      <c r="X893" s="31">
        <f>+[1]DEPURADO!K887+[1]DEPURADO!L887</f>
        <v>0</v>
      </c>
      <c r="Y893" s="23" t="s">
        <v>45</v>
      </c>
      <c r="Z893" s="31">
        <f t="shared" si="95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96"/>
        <v>0</v>
      </c>
      <c r="AH893" s="30">
        <v>0</v>
      </c>
      <c r="AI893" s="30">
        <f>+[1]DEPURADO!G887</f>
        <v>0</v>
      </c>
      <c r="AJ893" s="32"/>
      <c r="AK893" s="33"/>
    </row>
    <row r="894" spans="1:37" s="34" customFormat="1" hidden="1" x14ac:dyDescent="0.25">
      <c r="A894" s="23">
        <f t="shared" si="97"/>
        <v>886</v>
      </c>
      <c r="B894" s="24" t="s">
        <v>44</v>
      </c>
      <c r="C894" s="23">
        <f>+[1]DEPURADO!A888</f>
        <v>0</v>
      </c>
      <c r="D894" s="23">
        <f>+[1]DEPURADO!B888</f>
        <v>0</v>
      </c>
      <c r="E894" s="25">
        <f>+[1]DEPURADO!C888</f>
        <v>0</v>
      </c>
      <c r="F894" s="26" t="str">
        <f>+IF([1]DEPURADO!D888&gt;1,[1]DEPURADO!D888," ")</f>
        <v xml:space="preserve"> </v>
      </c>
      <c r="G894" s="27">
        <f>[1]DEPURADO!F888</f>
        <v>0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0</v>
      </c>
      <c r="L894" s="28">
        <v>0</v>
      </c>
      <c r="M894" s="28">
        <v>0</v>
      </c>
      <c r="N894" s="28">
        <f t="shared" si="91"/>
        <v>0</v>
      </c>
      <c r="O894" s="28">
        <f t="shared" si="92"/>
        <v>0</v>
      </c>
      <c r="P894" s="24">
        <f>IF([1]DEPURADO!H888&gt;1,0,[1]DEPURADO!B888)</f>
        <v>0</v>
      </c>
      <c r="Q894" s="30">
        <f t="shared" si="93"/>
        <v>0</v>
      </c>
      <c r="R894" s="31">
        <f t="shared" si="94"/>
        <v>0</v>
      </c>
      <c r="S894" s="31">
        <f>+[1]DEPURADO!J888</f>
        <v>0</v>
      </c>
      <c r="T894" s="23" t="s">
        <v>45</v>
      </c>
      <c r="U894" s="31">
        <f>+[1]DEPURADO!I888</f>
        <v>0</v>
      </c>
      <c r="V894" s="30"/>
      <c r="W894" s="23" t="s">
        <v>45</v>
      </c>
      <c r="X894" s="31">
        <f>+[1]DEPURADO!K888+[1]DEPURADO!L888</f>
        <v>0</v>
      </c>
      <c r="Y894" s="23" t="s">
        <v>45</v>
      </c>
      <c r="Z894" s="31">
        <f t="shared" si="95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96"/>
        <v>0</v>
      </c>
      <c r="AH894" s="30">
        <v>0</v>
      </c>
      <c r="AI894" s="30">
        <f>+[1]DEPURADO!G888</f>
        <v>0</v>
      </c>
      <c r="AJ894" s="32"/>
      <c r="AK894" s="33"/>
    </row>
    <row r="895" spans="1:37" s="34" customFormat="1" hidden="1" x14ac:dyDescent="0.25">
      <c r="A895" s="23">
        <f t="shared" si="97"/>
        <v>887</v>
      </c>
      <c r="B895" s="24" t="s">
        <v>44</v>
      </c>
      <c r="C895" s="23">
        <f>+[1]DEPURADO!A889</f>
        <v>0</v>
      </c>
      <c r="D895" s="23">
        <f>+[1]DEPURADO!B889</f>
        <v>0</v>
      </c>
      <c r="E895" s="25">
        <f>+[1]DEPURADO!C889</f>
        <v>0</v>
      </c>
      <c r="F895" s="26" t="str">
        <f>+IF([1]DEPURADO!D889&gt;1,[1]DEPURADO!D889," ")</f>
        <v xml:space="preserve"> </v>
      </c>
      <c r="G895" s="27">
        <f>[1]DEPURADO!F889</f>
        <v>0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0</v>
      </c>
      <c r="L895" s="28">
        <v>0</v>
      </c>
      <c r="M895" s="28">
        <v>0</v>
      </c>
      <c r="N895" s="28">
        <f t="shared" si="91"/>
        <v>0</v>
      </c>
      <c r="O895" s="28">
        <f t="shared" si="92"/>
        <v>0</v>
      </c>
      <c r="P895" s="24">
        <f>IF([1]DEPURADO!H889&gt;1,0,[1]DEPURADO!B889)</f>
        <v>0</v>
      </c>
      <c r="Q895" s="30">
        <f t="shared" si="93"/>
        <v>0</v>
      </c>
      <c r="R895" s="31">
        <f t="shared" si="94"/>
        <v>0</v>
      </c>
      <c r="S895" s="31">
        <f>+[1]DEPURADO!J889</f>
        <v>0</v>
      </c>
      <c r="T895" s="23" t="s">
        <v>45</v>
      </c>
      <c r="U895" s="31">
        <f>+[1]DEPURADO!I889</f>
        <v>0</v>
      </c>
      <c r="V895" s="30"/>
      <c r="W895" s="23" t="s">
        <v>45</v>
      </c>
      <c r="X895" s="31">
        <f>+[1]DEPURADO!K889+[1]DEPURADO!L889</f>
        <v>0</v>
      </c>
      <c r="Y895" s="23" t="s">
        <v>45</v>
      </c>
      <c r="Z895" s="31">
        <f t="shared" si="95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96"/>
        <v>0</v>
      </c>
      <c r="AH895" s="30">
        <v>0</v>
      </c>
      <c r="AI895" s="30">
        <f>+[1]DEPURADO!G889</f>
        <v>0</v>
      </c>
      <c r="AJ895" s="32"/>
      <c r="AK895" s="33"/>
    </row>
    <row r="896" spans="1:37" s="34" customFormat="1" hidden="1" x14ac:dyDescent="0.25">
      <c r="A896" s="23">
        <f t="shared" si="97"/>
        <v>888</v>
      </c>
      <c r="B896" s="24" t="s">
        <v>44</v>
      </c>
      <c r="C896" s="23">
        <f>+[1]DEPURADO!A890</f>
        <v>0</v>
      </c>
      <c r="D896" s="23">
        <f>+[1]DEPURADO!B890</f>
        <v>0</v>
      </c>
      <c r="E896" s="25">
        <f>+[1]DEPURADO!C890</f>
        <v>0</v>
      </c>
      <c r="F896" s="26" t="str">
        <f>+IF([1]DEPURADO!D890&gt;1,[1]DEPURADO!D890," ")</f>
        <v xml:space="preserve"> </v>
      </c>
      <c r="G896" s="27">
        <f>[1]DEPURADO!F890</f>
        <v>0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0</v>
      </c>
      <c r="L896" s="28">
        <v>0</v>
      </c>
      <c r="M896" s="28">
        <v>0</v>
      </c>
      <c r="N896" s="28">
        <f t="shared" si="91"/>
        <v>0</v>
      </c>
      <c r="O896" s="28">
        <f t="shared" si="92"/>
        <v>0</v>
      </c>
      <c r="P896" s="24">
        <f>IF([1]DEPURADO!H890&gt;1,0,[1]DEPURADO!B890)</f>
        <v>0</v>
      </c>
      <c r="Q896" s="30">
        <f t="shared" si="93"/>
        <v>0</v>
      </c>
      <c r="R896" s="31">
        <f t="shared" si="94"/>
        <v>0</v>
      </c>
      <c r="S896" s="31">
        <f>+[1]DEPURADO!J890</f>
        <v>0</v>
      </c>
      <c r="T896" s="23" t="s">
        <v>45</v>
      </c>
      <c r="U896" s="31">
        <f>+[1]DEPURADO!I890</f>
        <v>0</v>
      </c>
      <c r="V896" s="30"/>
      <c r="W896" s="23" t="s">
        <v>45</v>
      </c>
      <c r="X896" s="31">
        <f>+[1]DEPURADO!K890+[1]DEPURADO!L890</f>
        <v>0</v>
      </c>
      <c r="Y896" s="23" t="s">
        <v>45</v>
      </c>
      <c r="Z896" s="31">
        <f t="shared" si="95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96"/>
        <v>0</v>
      </c>
      <c r="AH896" s="30">
        <v>0</v>
      </c>
      <c r="AI896" s="30">
        <f>+[1]DEPURADO!G890</f>
        <v>0</v>
      </c>
      <c r="AJ896" s="32"/>
      <c r="AK896" s="33"/>
    </row>
    <row r="897" spans="1:37" s="34" customFormat="1" hidden="1" x14ac:dyDescent="0.25">
      <c r="A897" s="23">
        <f t="shared" si="97"/>
        <v>889</v>
      </c>
      <c r="B897" s="24" t="s">
        <v>44</v>
      </c>
      <c r="C897" s="23">
        <f>+[1]DEPURADO!A891</f>
        <v>0</v>
      </c>
      <c r="D897" s="23">
        <f>+[1]DEPURADO!B891</f>
        <v>0</v>
      </c>
      <c r="E897" s="25">
        <f>+[1]DEPURADO!C891</f>
        <v>0</v>
      </c>
      <c r="F897" s="26" t="str">
        <f>+IF([1]DEPURADO!D891&gt;1,[1]DEPURADO!D891," ")</f>
        <v xml:space="preserve"> </v>
      </c>
      <c r="G897" s="27">
        <f>[1]DEPURADO!F891</f>
        <v>0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0</v>
      </c>
      <c r="L897" s="28">
        <v>0</v>
      </c>
      <c r="M897" s="28">
        <v>0</v>
      </c>
      <c r="N897" s="28">
        <f t="shared" si="91"/>
        <v>0</v>
      </c>
      <c r="O897" s="28">
        <f t="shared" si="92"/>
        <v>0</v>
      </c>
      <c r="P897" s="24">
        <f>IF([1]DEPURADO!H891&gt;1,0,[1]DEPURADO!B891)</f>
        <v>0</v>
      </c>
      <c r="Q897" s="30">
        <f t="shared" si="93"/>
        <v>0</v>
      </c>
      <c r="R897" s="31">
        <f t="shared" si="94"/>
        <v>0</v>
      </c>
      <c r="S897" s="31">
        <f>+[1]DEPURADO!J891</f>
        <v>0</v>
      </c>
      <c r="T897" s="23" t="s">
        <v>45</v>
      </c>
      <c r="U897" s="31">
        <f>+[1]DEPURADO!I891</f>
        <v>0</v>
      </c>
      <c r="V897" s="30"/>
      <c r="W897" s="23" t="s">
        <v>45</v>
      </c>
      <c r="X897" s="31">
        <f>+[1]DEPURADO!K891+[1]DEPURADO!L891</f>
        <v>0</v>
      </c>
      <c r="Y897" s="23" t="s">
        <v>45</v>
      </c>
      <c r="Z897" s="31">
        <f t="shared" si="95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96"/>
        <v>0</v>
      </c>
      <c r="AH897" s="30">
        <v>0</v>
      </c>
      <c r="AI897" s="30">
        <f>+[1]DEPURADO!G891</f>
        <v>0</v>
      </c>
      <c r="AJ897" s="32"/>
      <c r="AK897" s="33"/>
    </row>
    <row r="898" spans="1:37" s="34" customFormat="1" hidden="1" x14ac:dyDescent="0.25">
      <c r="A898" s="23">
        <f t="shared" si="97"/>
        <v>890</v>
      </c>
      <c r="B898" s="24" t="s">
        <v>44</v>
      </c>
      <c r="C898" s="23">
        <f>+[1]DEPURADO!A892</f>
        <v>0</v>
      </c>
      <c r="D898" s="23">
        <f>+[1]DEPURADO!B892</f>
        <v>0</v>
      </c>
      <c r="E898" s="25">
        <f>+[1]DEPURADO!C892</f>
        <v>0</v>
      </c>
      <c r="F898" s="26" t="str">
        <f>+IF([1]DEPURADO!D892&gt;1,[1]DEPURADO!D892," ")</f>
        <v xml:space="preserve"> </v>
      </c>
      <c r="G898" s="27">
        <f>[1]DEPURADO!F892</f>
        <v>0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0</v>
      </c>
      <c r="L898" s="28">
        <v>0</v>
      </c>
      <c r="M898" s="28">
        <v>0</v>
      </c>
      <c r="N898" s="28">
        <f t="shared" si="91"/>
        <v>0</v>
      </c>
      <c r="O898" s="28">
        <f t="shared" si="92"/>
        <v>0</v>
      </c>
      <c r="P898" s="24">
        <f>IF([1]DEPURADO!H892&gt;1,0,[1]DEPURADO!B892)</f>
        <v>0</v>
      </c>
      <c r="Q898" s="30">
        <f t="shared" si="93"/>
        <v>0</v>
      </c>
      <c r="R898" s="31">
        <f t="shared" si="94"/>
        <v>0</v>
      </c>
      <c r="S898" s="31">
        <f>+[1]DEPURADO!J892</f>
        <v>0</v>
      </c>
      <c r="T898" s="23" t="s">
        <v>45</v>
      </c>
      <c r="U898" s="31">
        <f>+[1]DEPURADO!I892</f>
        <v>0</v>
      </c>
      <c r="V898" s="30"/>
      <c r="W898" s="23" t="s">
        <v>45</v>
      </c>
      <c r="X898" s="31">
        <f>+[1]DEPURADO!K892+[1]DEPURADO!L892</f>
        <v>0</v>
      </c>
      <c r="Y898" s="23" t="s">
        <v>45</v>
      </c>
      <c r="Z898" s="31">
        <f t="shared" si="95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96"/>
        <v>0</v>
      </c>
      <c r="AH898" s="30">
        <v>0</v>
      </c>
      <c r="AI898" s="30">
        <f>+[1]DEPURADO!G892</f>
        <v>0</v>
      </c>
      <c r="AJ898" s="32"/>
      <c r="AK898" s="33"/>
    </row>
    <row r="899" spans="1:37" s="34" customFormat="1" hidden="1" x14ac:dyDescent="0.25">
      <c r="A899" s="23">
        <f t="shared" si="97"/>
        <v>891</v>
      </c>
      <c r="B899" s="24" t="s">
        <v>44</v>
      </c>
      <c r="C899" s="23">
        <f>+[1]DEPURADO!A893</f>
        <v>0</v>
      </c>
      <c r="D899" s="23">
        <f>+[1]DEPURADO!B893</f>
        <v>0</v>
      </c>
      <c r="E899" s="25">
        <f>+[1]DEPURADO!C893</f>
        <v>0</v>
      </c>
      <c r="F899" s="26" t="str">
        <f>+IF([1]DEPURADO!D893&gt;1,[1]DEPURADO!D893," ")</f>
        <v xml:space="preserve"> </v>
      </c>
      <c r="G899" s="27">
        <f>[1]DEPURADO!F893</f>
        <v>0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0</v>
      </c>
      <c r="L899" s="28">
        <v>0</v>
      </c>
      <c r="M899" s="28">
        <v>0</v>
      </c>
      <c r="N899" s="28">
        <f t="shared" si="91"/>
        <v>0</v>
      </c>
      <c r="O899" s="28">
        <f t="shared" si="92"/>
        <v>0</v>
      </c>
      <c r="P899" s="24">
        <f>IF([1]DEPURADO!H893&gt;1,0,[1]DEPURADO!B893)</f>
        <v>0</v>
      </c>
      <c r="Q899" s="30">
        <f t="shared" si="93"/>
        <v>0</v>
      </c>
      <c r="R899" s="31">
        <f t="shared" si="94"/>
        <v>0</v>
      </c>
      <c r="S899" s="31">
        <f>+[1]DEPURADO!J893</f>
        <v>0</v>
      </c>
      <c r="T899" s="23" t="s">
        <v>45</v>
      </c>
      <c r="U899" s="31">
        <f>+[1]DEPURADO!I893</f>
        <v>0</v>
      </c>
      <c r="V899" s="30"/>
      <c r="W899" s="23" t="s">
        <v>45</v>
      </c>
      <c r="X899" s="31">
        <f>+[1]DEPURADO!K893+[1]DEPURADO!L893</f>
        <v>0</v>
      </c>
      <c r="Y899" s="23" t="s">
        <v>45</v>
      </c>
      <c r="Z899" s="31">
        <f t="shared" si="95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96"/>
        <v>0</v>
      </c>
      <c r="AH899" s="30">
        <v>0</v>
      </c>
      <c r="AI899" s="30">
        <f>+[1]DEPURADO!G893</f>
        <v>0</v>
      </c>
      <c r="AJ899" s="32"/>
      <c r="AK899" s="33"/>
    </row>
    <row r="900" spans="1:37" s="34" customFormat="1" hidden="1" x14ac:dyDescent="0.25">
      <c r="A900" s="23">
        <f t="shared" si="97"/>
        <v>892</v>
      </c>
      <c r="B900" s="24" t="s">
        <v>44</v>
      </c>
      <c r="C900" s="23">
        <f>+[1]DEPURADO!A894</f>
        <v>0</v>
      </c>
      <c r="D900" s="23">
        <f>+[1]DEPURADO!B894</f>
        <v>0</v>
      </c>
      <c r="E900" s="25">
        <f>+[1]DEPURADO!C894</f>
        <v>0</v>
      </c>
      <c r="F900" s="26" t="str">
        <f>+IF([1]DEPURADO!D894&gt;1,[1]DEPURADO!D894," ")</f>
        <v xml:space="preserve"> </v>
      </c>
      <c r="G900" s="27">
        <f>[1]DEPURADO!F894</f>
        <v>0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0</v>
      </c>
      <c r="L900" s="28">
        <v>0</v>
      </c>
      <c r="M900" s="28">
        <v>0</v>
      </c>
      <c r="N900" s="28">
        <f t="shared" si="91"/>
        <v>0</v>
      </c>
      <c r="O900" s="28">
        <f t="shared" si="92"/>
        <v>0</v>
      </c>
      <c r="P900" s="24">
        <f>IF([1]DEPURADO!H894&gt;1,0,[1]DEPURADO!B894)</f>
        <v>0</v>
      </c>
      <c r="Q900" s="30">
        <f t="shared" si="93"/>
        <v>0</v>
      </c>
      <c r="R900" s="31">
        <f t="shared" si="94"/>
        <v>0</v>
      </c>
      <c r="S900" s="31">
        <f>+[1]DEPURADO!J894</f>
        <v>0</v>
      </c>
      <c r="T900" s="23" t="s">
        <v>45</v>
      </c>
      <c r="U900" s="31">
        <f>+[1]DEPURADO!I894</f>
        <v>0</v>
      </c>
      <c r="V900" s="30"/>
      <c r="W900" s="23" t="s">
        <v>45</v>
      </c>
      <c r="X900" s="31">
        <f>+[1]DEPURADO!K894+[1]DEPURADO!L894</f>
        <v>0</v>
      </c>
      <c r="Y900" s="23" t="s">
        <v>45</v>
      </c>
      <c r="Z900" s="31">
        <f t="shared" si="95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96"/>
        <v>0</v>
      </c>
      <c r="AH900" s="30">
        <v>0</v>
      </c>
      <c r="AI900" s="30">
        <f>+[1]DEPURADO!G894</f>
        <v>0</v>
      </c>
      <c r="AJ900" s="32"/>
      <c r="AK900" s="33"/>
    </row>
    <row r="901" spans="1:37" s="34" customFormat="1" hidden="1" x14ac:dyDescent="0.25">
      <c r="A901" s="23">
        <f t="shared" si="97"/>
        <v>893</v>
      </c>
      <c r="B901" s="24" t="s">
        <v>44</v>
      </c>
      <c r="C901" s="23">
        <f>+[1]DEPURADO!A895</f>
        <v>0</v>
      </c>
      <c r="D901" s="23">
        <f>+[1]DEPURADO!B895</f>
        <v>0</v>
      </c>
      <c r="E901" s="25">
        <f>+[1]DEPURADO!C895</f>
        <v>0</v>
      </c>
      <c r="F901" s="26" t="str">
        <f>+IF([1]DEPURADO!D895&gt;1,[1]DEPURADO!D895," ")</f>
        <v xml:space="preserve"> </v>
      </c>
      <c r="G901" s="27">
        <f>[1]DEPURADO!F895</f>
        <v>0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0</v>
      </c>
      <c r="L901" s="28">
        <v>0</v>
      </c>
      <c r="M901" s="28">
        <v>0</v>
      </c>
      <c r="N901" s="28">
        <f t="shared" si="91"/>
        <v>0</v>
      </c>
      <c r="O901" s="28">
        <f t="shared" si="92"/>
        <v>0</v>
      </c>
      <c r="P901" s="24">
        <f>IF([1]DEPURADO!H895&gt;1,0,[1]DEPURADO!B895)</f>
        <v>0</v>
      </c>
      <c r="Q901" s="30">
        <f t="shared" si="93"/>
        <v>0</v>
      </c>
      <c r="R901" s="31">
        <f t="shared" si="94"/>
        <v>0</v>
      </c>
      <c r="S901" s="31">
        <f>+[1]DEPURADO!J895</f>
        <v>0</v>
      </c>
      <c r="T901" s="23" t="s">
        <v>45</v>
      </c>
      <c r="U901" s="31">
        <f>+[1]DEPURADO!I895</f>
        <v>0</v>
      </c>
      <c r="V901" s="30"/>
      <c r="W901" s="23" t="s">
        <v>45</v>
      </c>
      <c r="X901" s="31">
        <f>+[1]DEPURADO!K895+[1]DEPURADO!L895</f>
        <v>0</v>
      </c>
      <c r="Y901" s="23" t="s">
        <v>45</v>
      </c>
      <c r="Z901" s="31">
        <f t="shared" si="95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96"/>
        <v>0</v>
      </c>
      <c r="AH901" s="30">
        <v>0</v>
      </c>
      <c r="AI901" s="30">
        <f>+[1]DEPURADO!G895</f>
        <v>0</v>
      </c>
      <c r="AJ901" s="32"/>
      <c r="AK901" s="33"/>
    </row>
    <row r="902" spans="1:37" s="34" customFormat="1" hidden="1" x14ac:dyDescent="0.25">
      <c r="A902" s="23">
        <f t="shared" si="97"/>
        <v>894</v>
      </c>
      <c r="B902" s="24" t="s">
        <v>44</v>
      </c>
      <c r="C902" s="23">
        <f>+[1]DEPURADO!A896</f>
        <v>0</v>
      </c>
      <c r="D902" s="23">
        <f>+[1]DEPURADO!B896</f>
        <v>0</v>
      </c>
      <c r="E902" s="25">
        <f>+[1]DEPURADO!C896</f>
        <v>0</v>
      </c>
      <c r="F902" s="26" t="str">
        <f>+IF([1]DEPURADO!D896&gt;1,[1]DEPURADO!D896," ")</f>
        <v xml:space="preserve"> </v>
      </c>
      <c r="G902" s="27">
        <f>[1]DEPURADO!F896</f>
        <v>0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0</v>
      </c>
      <c r="L902" s="28">
        <v>0</v>
      </c>
      <c r="M902" s="28">
        <v>0</v>
      </c>
      <c r="N902" s="28">
        <f t="shared" si="91"/>
        <v>0</v>
      </c>
      <c r="O902" s="28">
        <f t="shared" si="92"/>
        <v>0</v>
      </c>
      <c r="P902" s="24">
        <f>IF([1]DEPURADO!H896&gt;1,0,[1]DEPURADO!B896)</f>
        <v>0</v>
      </c>
      <c r="Q902" s="30">
        <f t="shared" si="93"/>
        <v>0</v>
      </c>
      <c r="R902" s="31">
        <f t="shared" si="94"/>
        <v>0</v>
      </c>
      <c r="S902" s="31">
        <f>+[1]DEPURADO!J896</f>
        <v>0</v>
      </c>
      <c r="T902" s="23" t="s">
        <v>45</v>
      </c>
      <c r="U902" s="31">
        <f>+[1]DEPURADO!I896</f>
        <v>0</v>
      </c>
      <c r="V902" s="30"/>
      <c r="W902" s="23" t="s">
        <v>45</v>
      </c>
      <c r="X902" s="31">
        <f>+[1]DEPURADO!K896+[1]DEPURADO!L896</f>
        <v>0</v>
      </c>
      <c r="Y902" s="23" t="s">
        <v>45</v>
      </c>
      <c r="Z902" s="31">
        <f t="shared" si="95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96"/>
        <v>0</v>
      </c>
      <c r="AH902" s="30">
        <v>0</v>
      </c>
      <c r="AI902" s="30">
        <f>+[1]DEPURADO!G896</f>
        <v>0</v>
      </c>
      <c r="AJ902" s="32"/>
      <c r="AK902" s="33"/>
    </row>
    <row r="903" spans="1:37" s="34" customFormat="1" hidden="1" x14ac:dyDescent="0.25">
      <c r="A903" s="23">
        <f t="shared" si="97"/>
        <v>895</v>
      </c>
      <c r="B903" s="24" t="s">
        <v>44</v>
      </c>
      <c r="C903" s="23">
        <f>+[1]DEPURADO!A897</f>
        <v>0</v>
      </c>
      <c r="D903" s="23">
        <f>+[1]DEPURADO!B897</f>
        <v>0</v>
      </c>
      <c r="E903" s="25">
        <f>+[1]DEPURADO!C897</f>
        <v>0</v>
      </c>
      <c r="F903" s="26" t="str">
        <f>+IF([1]DEPURADO!D897&gt;1,[1]DEPURADO!D897," ")</f>
        <v xml:space="preserve"> </v>
      </c>
      <c r="G903" s="27">
        <f>[1]DEPURADO!F897</f>
        <v>0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0</v>
      </c>
      <c r="L903" s="28">
        <v>0</v>
      </c>
      <c r="M903" s="28">
        <v>0</v>
      </c>
      <c r="N903" s="28">
        <f t="shared" si="91"/>
        <v>0</v>
      </c>
      <c r="O903" s="28">
        <f t="shared" si="92"/>
        <v>0</v>
      </c>
      <c r="P903" s="24">
        <f>IF([1]DEPURADO!H897&gt;1,0,[1]DEPURADO!B897)</f>
        <v>0</v>
      </c>
      <c r="Q903" s="30">
        <f t="shared" si="93"/>
        <v>0</v>
      </c>
      <c r="R903" s="31">
        <f t="shared" si="94"/>
        <v>0</v>
      </c>
      <c r="S903" s="31">
        <f>+[1]DEPURADO!J897</f>
        <v>0</v>
      </c>
      <c r="T903" s="23" t="s">
        <v>45</v>
      </c>
      <c r="U903" s="31">
        <f>+[1]DEPURADO!I897</f>
        <v>0</v>
      </c>
      <c r="V903" s="30"/>
      <c r="W903" s="23" t="s">
        <v>45</v>
      </c>
      <c r="X903" s="31">
        <f>+[1]DEPURADO!K897+[1]DEPURADO!L897</f>
        <v>0</v>
      </c>
      <c r="Y903" s="23" t="s">
        <v>45</v>
      </c>
      <c r="Z903" s="31">
        <f t="shared" si="95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96"/>
        <v>0</v>
      </c>
      <c r="AH903" s="30">
        <v>0</v>
      </c>
      <c r="AI903" s="30">
        <f>+[1]DEPURADO!G897</f>
        <v>0</v>
      </c>
      <c r="AJ903" s="32"/>
      <c r="AK903" s="33"/>
    </row>
    <row r="904" spans="1:37" s="34" customFormat="1" hidden="1" x14ac:dyDescent="0.25">
      <c r="A904" s="23">
        <f t="shared" si="97"/>
        <v>896</v>
      </c>
      <c r="B904" s="24" t="s">
        <v>44</v>
      </c>
      <c r="C904" s="23">
        <f>+[1]DEPURADO!A898</f>
        <v>0</v>
      </c>
      <c r="D904" s="23">
        <f>+[1]DEPURADO!B898</f>
        <v>0</v>
      </c>
      <c r="E904" s="25">
        <f>+[1]DEPURADO!C898</f>
        <v>0</v>
      </c>
      <c r="F904" s="26" t="str">
        <f>+IF([1]DEPURADO!D898&gt;1,[1]DEPURADO!D898," ")</f>
        <v xml:space="preserve"> </v>
      </c>
      <c r="G904" s="27">
        <f>[1]DEPURADO!F898</f>
        <v>0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0</v>
      </c>
      <c r="L904" s="28">
        <v>0</v>
      </c>
      <c r="M904" s="28">
        <v>0</v>
      </c>
      <c r="N904" s="28">
        <f t="shared" si="91"/>
        <v>0</v>
      </c>
      <c r="O904" s="28">
        <f t="shared" si="92"/>
        <v>0</v>
      </c>
      <c r="P904" s="24">
        <f>IF([1]DEPURADO!H898&gt;1,0,[1]DEPURADO!B898)</f>
        <v>0</v>
      </c>
      <c r="Q904" s="30">
        <f t="shared" si="93"/>
        <v>0</v>
      </c>
      <c r="R904" s="31">
        <f t="shared" si="94"/>
        <v>0</v>
      </c>
      <c r="S904" s="31">
        <f>+[1]DEPURADO!J898</f>
        <v>0</v>
      </c>
      <c r="T904" s="23" t="s">
        <v>45</v>
      </c>
      <c r="U904" s="31">
        <f>+[1]DEPURADO!I898</f>
        <v>0</v>
      </c>
      <c r="V904" s="30"/>
      <c r="W904" s="23" t="s">
        <v>45</v>
      </c>
      <c r="X904" s="31">
        <f>+[1]DEPURADO!K898+[1]DEPURADO!L898</f>
        <v>0</v>
      </c>
      <c r="Y904" s="23" t="s">
        <v>45</v>
      </c>
      <c r="Z904" s="31">
        <f t="shared" si="95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96"/>
        <v>0</v>
      </c>
      <c r="AH904" s="30">
        <v>0</v>
      </c>
      <c r="AI904" s="30">
        <f>+[1]DEPURADO!G898</f>
        <v>0</v>
      </c>
      <c r="AJ904" s="32"/>
      <c r="AK904" s="33"/>
    </row>
    <row r="905" spans="1:37" s="34" customFormat="1" hidden="1" x14ac:dyDescent="0.25">
      <c r="A905" s="23">
        <f t="shared" si="97"/>
        <v>897</v>
      </c>
      <c r="B905" s="24" t="s">
        <v>44</v>
      </c>
      <c r="C905" s="23">
        <f>+[1]DEPURADO!A899</f>
        <v>0</v>
      </c>
      <c r="D905" s="23">
        <f>+[1]DEPURADO!B899</f>
        <v>0</v>
      </c>
      <c r="E905" s="25">
        <f>+[1]DEPURADO!C899</f>
        <v>0</v>
      </c>
      <c r="F905" s="26" t="str">
        <f>+IF([1]DEPURADO!D899&gt;1,[1]DEPURADO!D899," ")</f>
        <v xml:space="preserve"> </v>
      </c>
      <c r="G905" s="27">
        <f>[1]DEPURADO!F899</f>
        <v>0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0</v>
      </c>
      <c r="L905" s="28">
        <v>0</v>
      </c>
      <c r="M905" s="28">
        <v>0</v>
      </c>
      <c r="N905" s="28">
        <f t="shared" si="91"/>
        <v>0</v>
      </c>
      <c r="O905" s="28">
        <f t="shared" si="92"/>
        <v>0</v>
      </c>
      <c r="P905" s="24">
        <f>IF([1]DEPURADO!H899&gt;1,0,[1]DEPURADO!B899)</f>
        <v>0</v>
      </c>
      <c r="Q905" s="30">
        <f t="shared" si="93"/>
        <v>0</v>
      </c>
      <c r="R905" s="31">
        <f t="shared" si="94"/>
        <v>0</v>
      </c>
      <c r="S905" s="31">
        <f>+[1]DEPURADO!J899</f>
        <v>0</v>
      </c>
      <c r="T905" s="23" t="s">
        <v>45</v>
      </c>
      <c r="U905" s="31">
        <f>+[1]DEPURADO!I899</f>
        <v>0</v>
      </c>
      <c r="V905" s="30"/>
      <c r="W905" s="23" t="s">
        <v>45</v>
      </c>
      <c r="X905" s="31">
        <f>+[1]DEPURADO!K899+[1]DEPURADO!L899</f>
        <v>0</v>
      </c>
      <c r="Y905" s="23" t="s">
        <v>45</v>
      </c>
      <c r="Z905" s="31">
        <f t="shared" si="95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96"/>
        <v>0</v>
      </c>
      <c r="AH905" s="30">
        <v>0</v>
      </c>
      <c r="AI905" s="30">
        <f>+[1]DEPURADO!G899</f>
        <v>0</v>
      </c>
      <c r="AJ905" s="32"/>
      <c r="AK905" s="33"/>
    </row>
    <row r="906" spans="1:37" s="34" customFormat="1" hidden="1" x14ac:dyDescent="0.25">
      <c r="A906" s="23">
        <f t="shared" si="97"/>
        <v>898</v>
      </c>
      <c r="B906" s="24" t="s">
        <v>44</v>
      </c>
      <c r="C906" s="23">
        <f>+[1]DEPURADO!A900</f>
        <v>0</v>
      </c>
      <c r="D906" s="23">
        <f>+[1]DEPURADO!B900</f>
        <v>0</v>
      </c>
      <c r="E906" s="25">
        <f>+[1]DEPURADO!C900</f>
        <v>0</v>
      </c>
      <c r="F906" s="26" t="str">
        <f>+IF([1]DEPURADO!D900&gt;1,[1]DEPURADO!D900," ")</f>
        <v xml:space="preserve"> </v>
      </c>
      <c r="G906" s="27">
        <f>[1]DEPURADO!F900</f>
        <v>0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0</v>
      </c>
      <c r="L906" s="28">
        <v>0</v>
      </c>
      <c r="M906" s="28">
        <v>0</v>
      </c>
      <c r="N906" s="28">
        <f t="shared" ref="N906:N969" si="98">+SUM(J906:M906)</f>
        <v>0</v>
      </c>
      <c r="O906" s="28">
        <f t="shared" ref="O906:O969" si="99">+G906-I906-N906</f>
        <v>0</v>
      </c>
      <c r="P906" s="24">
        <f>IF([1]DEPURADO!H900&gt;1,0,[1]DEPURADO!B900)</f>
        <v>0</v>
      </c>
      <c r="Q906" s="30">
        <f t="shared" ref="Q906:Q969" si="100">+IF(P906&gt;0,G906,0)</f>
        <v>0</v>
      </c>
      <c r="R906" s="31">
        <f t="shared" ref="R906:R969" si="101">IF(P906=0,G906,0)</f>
        <v>0</v>
      </c>
      <c r="S906" s="31">
        <f>+[1]DEPURADO!J900</f>
        <v>0</v>
      </c>
      <c r="T906" s="23" t="s">
        <v>45</v>
      </c>
      <c r="U906" s="31">
        <f>+[1]DEPURADO!I900</f>
        <v>0</v>
      </c>
      <c r="V906" s="30"/>
      <c r="W906" s="23" t="s">
        <v>45</v>
      </c>
      <c r="X906" s="31">
        <f>+[1]DEPURADO!K900+[1]DEPURADO!L900</f>
        <v>0</v>
      </c>
      <c r="Y906" s="23" t="s">
        <v>45</v>
      </c>
      <c r="Z906" s="31">
        <f t="shared" ref="Z906:Z969" si="102">+X906-AE906+IF(X906-AE906&lt;-1,-X906+AE906,0)</f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ref="AG906:AG969" si="103">+G906-I906-N906-R906-Z906-AC906-AE906-S906-U906</f>
        <v>0</v>
      </c>
      <c r="AH906" s="30">
        <v>0</v>
      </c>
      <c r="AI906" s="30">
        <f>+[1]DEPURADO!G900</f>
        <v>0</v>
      </c>
      <c r="AJ906" s="32"/>
      <c r="AK906" s="33"/>
    </row>
    <row r="907" spans="1:37" s="34" customFormat="1" hidden="1" x14ac:dyDescent="0.25">
      <c r="A907" s="23">
        <f t="shared" ref="A907:A970" si="104">+A906+1</f>
        <v>899</v>
      </c>
      <c r="B907" s="24" t="s">
        <v>44</v>
      </c>
      <c r="C907" s="23">
        <f>+[1]DEPURADO!A901</f>
        <v>0</v>
      </c>
      <c r="D907" s="23">
        <f>+[1]DEPURADO!B901</f>
        <v>0</v>
      </c>
      <c r="E907" s="25">
        <f>+[1]DEPURADO!C901</f>
        <v>0</v>
      </c>
      <c r="F907" s="26" t="str">
        <f>+IF([1]DEPURADO!D901&gt;1,[1]DEPURADO!D901," ")</f>
        <v xml:space="preserve"> </v>
      </c>
      <c r="G907" s="27">
        <f>[1]DEPURADO!F901</f>
        <v>0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98"/>
        <v>0</v>
      </c>
      <c r="O907" s="28">
        <f t="shared" si="99"/>
        <v>0</v>
      </c>
      <c r="P907" s="24">
        <f>IF([1]DEPURADO!H901&gt;1,0,[1]DEPURADO!B901)</f>
        <v>0</v>
      </c>
      <c r="Q907" s="30">
        <f t="shared" si="100"/>
        <v>0</v>
      </c>
      <c r="R907" s="31">
        <f t="shared" si="101"/>
        <v>0</v>
      </c>
      <c r="S907" s="31">
        <f>+[1]DEPURADO!J901</f>
        <v>0</v>
      </c>
      <c r="T907" s="23" t="s">
        <v>45</v>
      </c>
      <c r="U907" s="31">
        <f>+[1]DEPURADO!I901</f>
        <v>0</v>
      </c>
      <c r="V907" s="30"/>
      <c r="W907" s="23" t="s">
        <v>45</v>
      </c>
      <c r="X907" s="31">
        <f>+[1]DEPURADO!K901+[1]DEPURADO!L901</f>
        <v>0</v>
      </c>
      <c r="Y907" s="23" t="s">
        <v>45</v>
      </c>
      <c r="Z907" s="31">
        <f t="shared" si="102"/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103"/>
        <v>0</v>
      </c>
      <c r="AH907" s="30">
        <v>0</v>
      </c>
      <c r="AI907" s="30">
        <f>+[1]DEPURADO!G901</f>
        <v>0</v>
      </c>
      <c r="AJ907" s="32"/>
      <c r="AK907" s="33"/>
    </row>
    <row r="908" spans="1:37" s="34" customFormat="1" hidden="1" x14ac:dyDescent="0.25">
      <c r="A908" s="23">
        <f t="shared" si="104"/>
        <v>900</v>
      </c>
      <c r="B908" s="24" t="s">
        <v>44</v>
      </c>
      <c r="C908" s="23">
        <f>+[1]DEPURADO!A902</f>
        <v>0</v>
      </c>
      <c r="D908" s="23">
        <f>+[1]DEPURADO!B902</f>
        <v>0</v>
      </c>
      <c r="E908" s="25">
        <f>+[1]DEPURADO!C902</f>
        <v>0</v>
      </c>
      <c r="F908" s="26" t="str">
        <f>+IF([1]DEPURADO!D902&gt;1,[1]DEPURADO!D902," ")</f>
        <v xml:space="preserve"> </v>
      </c>
      <c r="G908" s="27">
        <f>[1]DEPURADO!F902</f>
        <v>0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0</v>
      </c>
      <c r="L908" s="28">
        <v>0</v>
      </c>
      <c r="M908" s="28">
        <v>0</v>
      </c>
      <c r="N908" s="28">
        <f t="shared" si="98"/>
        <v>0</v>
      </c>
      <c r="O908" s="28">
        <f t="shared" si="99"/>
        <v>0</v>
      </c>
      <c r="P908" s="24">
        <f>IF([1]DEPURADO!H902&gt;1,0,[1]DEPURADO!B902)</f>
        <v>0</v>
      </c>
      <c r="Q908" s="30">
        <f t="shared" si="100"/>
        <v>0</v>
      </c>
      <c r="R908" s="31">
        <f t="shared" si="101"/>
        <v>0</v>
      </c>
      <c r="S908" s="31">
        <f>+[1]DEPURADO!J902</f>
        <v>0</v>
      </c>
      <c r="T908" s="23" t="s">
        <v>45</v>
      </c>
      <c r="U908" s="31">
        <f>+[1]DEPURADO!I902</f>
        <v>0</v>
      </c>
      <c r="V908" s="30"/>
      <c r="W908" s="23" t="s">
        <v>45</v>
      </c>
      <c r="X908" s="31">
        <f>+[1]DEPURADO!K902+[1]DEPURADO!L902</f>
        <v>0</v>
      </c>
      <c r="Y908" s="23" t="s">
        <v>45</v>
      </c>
      <c r="Z908" s="31">
        <f t="shared" si="102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103"/>
        <v>0</v>
      </c>
      <c r="AH908" s="30">
        <v>0</v>
      </c>
      <c r="AI908" s="30">
        <f>+[1]DEPURADO!G902</f>
        <v>0</v>
      </c>
      <c r="AJ908" s="32"/>
      <c r="AK908" s="33"/>
    </row>
    <row r="909" spans="1:37" s="34" customFormat="1" hidden="1" x14ac:dyDescent="0.25">
      <c r="A909" s="23">
        <f t="shared" si="104"/>
        <v>901</v>
      </c>
      <c r="B909" s="24" t="s">
        <v>44</v>
      </c>
      <c r="C909" s="23">
        <f>+[1]DEPURADO!A903</f>
        <v>0</v>
      </c>
      <c r="D909" s="23">
        <f>+[1]DEPURADO!B903</f>
        <v>0</v>
      </c>
      <c r="E909" s="25">
        <f>+[1]DEPURADO!C903</f>
        <v>0</v>
      </c>
      <c r="F909" s="26" t="str">
        <f>+IF([1]DEPURADO!D903&gt;1,[1]DEPURADO!D903," ")</f>
        <v xml:space="preserve"> </v>
      </c>
      <c r="G909" s="27">
        <f>[1]DEPURADO!F903</f>
        <v>0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0</v>
      </c>
      <c r="L909" s="28">
        <v>0</v>
      </c>
      <c r="M909" s="28">
        <v>0</v>
      </c>
      <c r="N909" s="28">
        <f t="shared" si="98"/>
        <v>0</v>
      </c>
      <c r="O909" s="28">
        <f t="shared" si="99"/>
        <v>0</v>
      </c>
      <c r="P909" s="24">
        <f>IF([1]DEPURADO!H903&gt;1,0,[1]DEPURADO!B903)</f>
        <v>0</v>
      </c>
      <c r="Q909" s="30">
        <f t="shared" si="100"/>
        <v>0</v>
      </c>
      <c r="R909" s="31">
        <f t="shared" si="101"/>
        <v>0</v>
      </c>
      <c r="S909" s="31">
        <f>+[1]DEPURADO!J903</f>
        <v>0</v>
      </c>
      <c r="T909" s="23" t="s">
        <v>45</v>
      </c>
      <c r="U909" s="31">
        <f>+[1]DEPURADO!I903</f>
        <v>0</v>
      </c>
      <c r="V909" s="30"/>
      <c r="W909" s="23" t="s">
        <v>45</v>
      </c>
      <c r="X909" s="31">
        <f>+[1]DEPURADO!K903+[1]DEPURADO!L903</f>
        <v>0</v>
      </c>
      <c r="Y909" s="23" t="s">
        <v>45</v>
      </c>
      <c r="Z909" s="31">
        <f t="shared" si="102"/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103"/>
        <v>0</v>
      </c>
      <c r="AH909" s="30">
        <v>0</v>
      </c>
      <c r="AI909" s="30">
        <f>+[1]DEPURADO!G903</f>
        <v>0</v>
      </c>
      <c r="AJ909" s="32"/>
      <c r="AK909" s="33"/>
    </row>
    <row r="910" spans="1:37" s="34" customFormat="1" hidden="1" x14ac:dyDescent="0.25">
      <c r="A910" s="23">
        <f t="shared" si="104"/>
        <v>902</v>
      </c>
      <c r="B910" s="24" t="s">
        <v>44</v>
      </c>
      <c r="C910" s="23">
        <f>+[1]DEPURADO!A904</f>
        <v>0</v>
      </c>
      <c r="D910" s="23">
        <f>+[1]DEPURADO!B904</f>
        <v>0</v>
      </c>
      <c r="E910" s="25">
        <f>+[1]DEPURADO!C904</f>
        <v>0</v>
      </c>
      <c r="F910" s="26" t="str">
        <f>+IF([1]DEPURADO!D904&gt;1,[1]DEPURADO!D904," ")</f>
        <v xml:space="preserve"> </v>
      </c>
      <c r="G910" s="27">
        <f>[1]DEPURADO!F904</f>
        <v>0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0</v>
      </c>
      <c r="L910" s="28">
        <v>0</v>
      </c>
      <c r="M910" s="28">
        <v>0</v>
      </c>
      <c r="N910" s="28">
        <f t="shared" si="98"/>
        <v>0</v>
      </c>
      <c r="O910" s="28">
        <f t="shared" si="99"/>
        <v>0</v>
      </c>
      <c r="P910" s="24">
        <f>IF([1]DEPURADO!H904&gt;1,0,[1]DEPURADO!B904)</f>
        <v>0</v>
      </c>
      <c r="Q910" s="30">
        <f t="shared" si="100"/>
        <v>0</v>
      </c>
      <c r="R910" s="31">
        <f t="shared" si="101"/>
        <v>0</v>
      </c>
      <c r="S910" s="31">
        <f>+[1]DEPURADO!J904</f>
        <v>0</v>
      </c>
      <c r="T910" s="23" t="s">
        <v>45</v>
      </c>
      <c r="U910" s="31">
        <f>+[1]DEPURADO!I904</f>
        <v>0</v>
      </c>
      <c r="V910" s="30"/>
      <c r="W910" s="23" t="s">
        <v>45</v>
      </c>
      <c r="X910" s="31">
        <f>+[1]DEPURADO!K904+[1]DEPURADO!L904</f>
        <v>0</v>
      </c>
      <c r="Y910" s="23" t="s">
        <v>45</v>
      </c>
      <c r="Z910" s="31">
        <f t="shared" si="102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103"/>
        <v>0</v>
      </c>
      <c r="AH910" s="30">
        <v>0</v>
      </c>
      <c r="AI910" s="30">
        <f>+[1]DEPURADO!G904</f>
        <v>0</v>
      </c>
      <c r="AJ910" s="32"/>
      <c r="AK910" s="33"/>
    </row>
    <row r="911" spans="1:37" s="34" customFormat="1" hidden="1" x14ac:dyDescent="0.25">
      <c r="A911" s="23">
        <f t="shared" si="104"/>
        <v>903</v>
      </c>
      <c r="B911" s="24" t="s">
        <v>44</v>
      </c>
      <c r="C911" s="23">
        <f>+[1]DEPURADO!A905</f>
        <v>0</v>
      </c>
      <c r="D911" s="23">
        <f>+[1]DEPURADO!B905</f>
        <v>0</v>
      </c>
      <c r="E911" s="25">
        <f>+[1]DEPURADO!C905</f>
        <v>0</v>
      </c>
      <c r="F911" s="26" t="str">
        <f>+IF([1]DEPURADO!D905&gt;1,[1]DEPURADO!D905," ")</f>
        <v xml:space="preserve"> </v>
      </c>
      <c r="G911" s="27">
        <f>[1]DEPURADO!F905</f>
        <v>0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0</v>
      </c>
      <c r="L911" s="28">
        <v>0</v>
      </c>
      <c r="M911" s="28">
        <v>0</v>
      </c>
      <c r="N911" s="28">
        <f t="shared" si="98"/>
        <v>0</v>
      </c>
      <c r="O911" s="28">
        <f t="shared" si="99"/>
        <v>0</v>
      </c>
      <c r="P911" s="24">
        <f>IF([1]DEPURADO!H905&gt;1,0,[1]DEPURADO!B905)</f>
        <v>0</v>
      </c>
      <c r="Q911" s="30">
        <f t="shared" si="100"/>
        <v>0</v>
      </c>
      <c r="R911" s="31">
        <f t="shared" si="101"/>
        <v>0</v>
      </c>
      <c r="S911" s="31">
        <f>+[1]DEPURADO!J905</f>
        <v>0</v>
      </c>
      <c r="T911" s="23" t="s">
        <v>45</v>
      </c>
      <c r="U911" s="31">
        <f>+[1]DEPURADO!I905</f>
        <v>0</v>
      </c>
      <c r="V911" s="30"/>
      <c r="W911" s="23" t="s">
        <v>45</v>
      </c>
      <c r="X911" s="31">
        <f>+[1]DEPURADO!K905+[1]DEPURADO!L905</f>
        <v>0</v>
      </c>
      <c r="Y911" s="23" t="s">
        <v>45</v>
      </c>
      <c r="Z911" s="31">
        <f t="shared" si="102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103"/>
        <v>0</v>
      </c>
      <c r="AH911" s="30">
        <v>0</v>
      </c>
      <c r="AI911" s="30">
        <f>+[1]DEPURADO!G905</f>
        <v>0</v>
      </c>
      <c r="AJ911" s="32"/>
      <c r="AK911" s="33"/>
    </row>
    <row r="912" spans="1:37" s="34" customFormat="1" hidden="1" x14ac:dyDescent="0.25">
      <c r="A912" s="23">
        <f t="shared" si="104"/>
        <v>904</v>
      </c>
      <c r="B912" s="24" t="s">
        <v>44</v>
      </c>
      <c r="C912" s="23">
        <f>+[1]DEPURADO!A906</f>
        <v>0</v>
      </c>
      <c r="D912" s="23">
        <f>+[1]DEPURADO!B906</f>
        <v>0</v>
      </c>
      <c r="E912" s="25">
        <f>+[1]DEPURADO!C906</f>
        <v>0</v>
      </c>
      <c r="F912" s="26" t="str">
        <f>+IF([1]DEPURADO!D906&gt;1,[1]DEPURADO!D906," ")</f>
        <v xml:space="preserve"> </v>
      </c>
      <c r="G912" s="27">
        <f>[1]DEPURADO!F906</f>
        <v>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0</v>
      </c>
      <c r="L912" s="28">
        <v>0</v>
      </c>
      <c r="M912" s="28">
        <v>0</v>
      </c>
      <c r="N912" s="28">
        <f t="shared" si="98"/>
        <v>0</v>
      </c>
      <c r="O912" s="28">
        <f t="shared" si="99"/>
        <v>0</v>
      </c>
      <c r="P912" s="24">
        <f>IF([1]DEPURADO!H906&gt;1,0,[1]DEPURADO!B906)</f>
        <v>0</v>
      </c>
      <c r="Q912" s="30">
        <f t="shared" si="100"/>
        <v>0</v>
      </c>
      <c r="R912" s="31">
        <f t="shared" si="101"/>
        <v>0</v>
      </c>
      <c r="S912" s="31">
        <f>+[1]DEPURADO!J906</f>
        <v>0</v>
      </c>
      <c r="T912" s="23" t="s">
        <v>45</v>
      </c>
      <c r="U912" s="31">
        <f>+[1]DEPURADO!I906</f>
        <v>0</v>
      </c>
      <c r="V912" s="30"/>
      <c r="W912" s="23" t="s">
        <v>45</v>
      </c>
      <c r="X912" s="31">
        <f>+[1]DEPURADO!K906+[1]DEPURADO!L906</f>
        <v>0</v>
      </c>
      <c r="Y912" s="23" t="s">
        <v>45</v>
      </c>
      <c r="Z912" s="31">
        <f t="shared" si="102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103"/>
        <v>0</v>
      </c>
      <c r="AH912" s="30">
        <v>0</v>
      </c>
      <c r="AI912" s="30">
        <f>+[1]DEPURADO!G906</f>
        <v>0</v>
      </c>
      <c r="AJ912" s="32"/>
      <c r="AK912" s="33"/>
    </row>
    <row r="913" spans="1:37" s="34" customFormat="1" hidden="1" x14ac:dyDescent="0.25">
      <c r="A913" s="23">
        <f t="shared" si="104"/>
        <v>905</v>
      </c>
      <c r="B913" s="24" t="s">
        <v>44</v>
      </c>
      <c r="C913" s="23">
        <f>+[1]DEPURADO!A907</f>
        <v>0</v>
      </c>
      <c r="D913" s="23">
        <f>+[1]DEPURADO!B907</f>
        <v>0</v>
      </c>
      <c r="E913" s="25">
        <f>+[1]DEPURADO!C907</f>
        <v>0</v>
      </c>
      <c r="F913" s="26" t="str">
        <f>+IF([1]DEPURADO!D907&gt;1,[1]DEPURADO!D907," ")</f>
        <v xml:space="preserve"> </v>
      </c>
      <c r="G913" s="27">
        <f>[1]DEPURADO!F907</f>
        <v>0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0</v>
      </c>
      <c r="L913" s="28">
        <v>0</v>
      </c>
      <c r="M913" s="28">
        <v>0</v>
      </c>
      <c r="N913" s="28">
        <f t="shared" si="98"/>
        <v>0</v>
      </c>
      <c r="O913" s="28">
        <f t="shared" si="99"/>
        <v>0</v>
      </c>
      <c r="P913" s="24">
        <f>IF([1]DEPURADO!H907&gt;1,0,[1]DEPURADO!B907)</f>
        <v>0</v>
      </c>
      <c r="Q913" s="30">
        <f t="shared" si="100"/>
        <v>0</v>
      </c>
      <c r="R913" s="31">
        <f t="shared" si="101"/>
        <v>0</v>
      </c>
      <c r="S913" s="31">
        <f>+[1]DEPURADO!J907</f>
        <v>0</v>
      </c>
      <c r="T913" s="23" t="s">
        <v>45</v>
      </c>
      <c r="U913" s="31">
        <f>+[1]DEPURADO!I907</f>
        <v>0</v>
      </c>
      <c r="V913" s="30"/>
      <c r="W913" s="23" t="s">
        <v>45</v>
      </c>
      <c r="X913" s="31">
        <f>+[1]DEPURADO!K907+[1]DEPURADO!L907</f>
        <v>0</v>
      </c>
      <c r="Y913" s="23" t="s">
        <v>45</v>
      </c>
      <c r="Z913" s="31">
        <f t="shared" si="102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103"/>
        <v>0</v>
      </c>
      <c r="AH913" s="30">
        <v>0</v>
      </c>
      <c r="AI913" s="30">
        <f>+[1]DEPURADO!G907</f>
        <v>0</v>
      </c>
      <c r="AJ913" s="32"/>
      <c r="AK913" s="33"/>
    </row>
    <row r="914" spans="1:37" s="34" customFormat="1" hidden="1" x14ac:dyDescent="0.25">
      <c r="A914" s="23">
        <f t="shared" si="104"/>
        <v>906</v>
      </c>
      <c r="B914" s="24" t="s">
        <v>44</v>
      </c>
      <c r="C914" s="23">
        <f>+[1]DEPURADO!A908</f>
        <v>0</v>
      </c>
      <c r="D914" s="23">
        <f>+[1]DEPURADO!B908</f>
        <v>0</v>
      </c>
      <c r="E914" s="25">
        <f>+[1]DEPURADO!C908</f>
        <v>0</v>
      </c>
      <c r="F914" s="26" t="str">
        <f>+IF([1]DEPURADO!D908&gt;1,[1]DEPURADO!D908," ")</f>
        <v xml:space="preserve"> </v>
      </c>
      <c r="G914" s="27">
        <f>[1]DEPURADO!F908</f>
        <v>0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0</v>
      </c>
      <c r="L914" s="28">
        <v>0</v>
      </c>
      <c r="M914" s="28">
        <v>0</v>
      </c>
      <c r="N914" s="28">
        <f t="shared" si="98"/>
        <v>0</v>
      </c>
      <c r="O914" s="28">
        <f t="shared" si="99"/>
        <v>0</v>
      </c>
      <c r="P914" s="24">
        <f>IF([1]DEPURADO!H908&gt;1,0,[1]DEPURADO!B908)</f>
        <v>0</v>
      </c>
      <c r="Q914" s="30">
        <f t="shared" si="100"/>
        <v>0</v>
      </c>
      <c r="R914" s="31">
        <f t="shared" si="101"/>
        <v>0</v>
      </c>
      <c r="S914" s="31">
        <f>+[1]DEPURADO!J908</f>
        <v>0</v>
      </c>
      <c r="T914" s="23" t="s">
        <v>45</v>
      </c>
      <c r="U914" s="31">
        <f>+[1]DEPURADO!I908</f>
        <v>0</v>
      </c>
      <c r="V914" s="30"/>
      <c r="W914" s="23" t="s">
        <v>45</v>
      </c>
      <c r="X914" s="31">
        <f>+[1]DEPURADO!K908+[1]DEPURADO!L908</f>
        <v>0</v>
      </c>
      <c r="Y914" s="23" t="s">
        <v>45</v>
      </c>
      <c r="Z914" s="31">
        <f t="shared" si="102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103"/>
        <v>0</v>
      </c>
      <c r="AH914" s="30">
        <v>0</v>
      </c>
      <c r="AI914" s="30">
        <f>+[1]DEPURADO!G908</f>
        <v>0</v>
      </c>
      <c r="AJ914" s="32"/>
      <c r="AK914" s="33"/>
    </row>
    <row r="915" spans="1:37" s="34" customFormat="1" hidden="1" x14ac:dyDescent="0.25">
      <c r="A915" s="23">
        <f t="shared" si="104"/>
        <v>907</v>
      </c>
      <c r="B915" s="24" t="s">
        <v>44</v>
      </c>
      <c r="C915" s="23">
        <f>+[1]DEPURADO!A909</f>
        <v>0</v>
      </c>
      <c r="D915" s="23">
        <f>+[1]DEPURADO!B909</f>
        <v>0</v>
      </c>
      <c r="E915" s="25">
        <f>+[1]DEPURADO!C909</f>
        <v>0</v>
      </c>
      <c r="F915" s="26" t="str">
        <f>+IF([1]DEPURADO!D909&gt;1,[1]DEPURADO!D909," ")</f>
        <v xml:space="preserve"> </v>
      </c>
      <c r="G915" s="27">
        <f>[1]DEPURADO!F909</f>
        <v>0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0</v>
      </c>
      <c r="L915" s="28">
        <v>0</v>
      </c>
      <c r="M915" s="28">
        <v>0</v>
      </c>
      <c r="N915" s="28">
        <f t="shared" si="98"/>
        <v>0</v>
      </c>
      <c r="O915" s="28">
        <f t="shared" si="99"/>
        <v>0</v>
      </c>
      <c r="P915" s="24">
        <f>IF([1]DEPURADO!H909&gt;1,0,[1]DEPURADO!B909)</f>
        <v>0</v>
      </c>
      <c r="Q915" s="30">
        <f t="shared" si="100"/>
        <v>0</v>
      </c>
      <c r="R915" s="31">
        <f t="shared" si="101"/>
        <v>0</v>
      </c>
      <c r="S915" s="31">
        <f>+[1]DEPURADO!J909</f>
        <v>0</v>
      </c>
      <c r="T915" s="23" t="s">
        <v>45</v>
      </c>
      <c r="U915" s="31">
        <f>+[1]DEPURADO!I909</f>
        <v>0</v>
      </c>
      <c r="V915" s="30"/>
      <c r="W915" s="23" t="s">
        <v>45</v>
      </c>
      <c r="X915" s="31">
        <f>+[1]DEPURADO!K909+[1]DEPURADO!L909</f>
        <v>0</v>
      </c>
      <c r="Y915" s="23" t="s">
        <v>45</v>
      </c>
      <c r="Z915" s="31">
        <f t="shared" si="102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103"/>
        <v>0</v>
      </c>
      <c r="AH915" s="30">
        <v>0</v>
      </c>
      <c r="AI915" s="30">
        <f>+[1]DEPURADO!G909</f>
        <v>0</v>
      </c>
      <c r="AJ915" s="32"/>
      <c r="AK915" s="33"/>
    </row>
    <row r="916" spans="1:37" s="34" customFormat="1" hidden="1" x14ac:dyDescent="0.25">
      <c r="A916" s="23">
        <f t="shared" si="104"/>
        <v>908</v>
      </c>
      <c r="B916" s="24" t="s">
        <v>44</v>
      </c>
      <c r="C916" s="23">
        <f>+[1]DEPURADO!A910</f>
        <v>0</v>
      </c>
      <c r="D916" s="23">
        <f>+[1]DEPURADO!B910</f>
        <v>0</v>
      </c>
      <c r="E916" s="25">
        <f>+[1]DEPURADO!C910</f>
        <v>0</v>
      </c>
      <c r="F916" s="26" t="str">
        <f>+IF([1]DEPURADO!D910&gt;1,[1]DEPURADO!D910," ")</f>
        <v xml:space="preserve"> </v>
      </c>
      <c r="G916" s="27">
        <f>[1]DEPURADO!F910</f>
        <v>0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0</v>
      </c>
      <c r="L916" s="28">
        <v>0</v>
      </c>
      <c r="M916" s="28">
        <v>0</v>
      </c>
      <c r="N916" s="28">
        <f t="shared" si="98"/>
        <v>0</v>
      </c>
      <c r="O916" s="28">
        <f t="shared" si="99"/>
        <v>0</v>
      </c>
      <c r="P916" s="24">
        <f>IF([1]DEPURADO!H910&gt;1,0,[1]DEPURADO!B910)</f>
        <v>0</v>
      </c>
      <c r="Q916" s="30">
        <f t="shared" si="100"/>
        <v>0</v>
      </c>
      <c r="R916" s="31">
        <f t="shared" si="101"/>
        <v>0</v>
      </c>
      <c r="S916" s="31">
        <f>+[1]DEPURADO!J910</f>
        <v>0</v>
      </c>
      <c r="T916" s="23" t="s">
        <v>45</v>
      </c>
      <c r="U916" s="31">
        <f>+[1]DEPURADO!I910</f>
        <v>0</v>
      </c>
      <c r="V916" s="30"/>
      <c r="W916" s="23" t="s">
        <v>45</v>
      </c>
      <c r="X916" s="31">
        <f>+[1]DEPURADO!K910+[1]DEPURADO!L910</f>
        <v>0</v>
      </c>
      <c r="Y916" s="23" t="s">
        <v>45</v>
      </c>
      <c r="Z916" s="31">
        <f t="shared" si="102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103"/>
        <v>0</v>
      </c>
      <c r="AH916" s="30">
        <v>0</v>
      </c>
      <c r="AI916" s="30">
        <f>+[1]DEPURADO!G910</f>
        <v>0</v>
      </c>
      <c r="AJ916" s="32"/>
      <c r="AK916" s="33"/>
    </row>
    <row r="917" spans="1:37" s="34" customFormat="1" hidden="1" x14ac:dyDescent="0.25">
      <c r="A917" s="23">
        <f t="shared" si="104"/>
        <v>909</v>
      </c>
      <c r="B917" s="24" t="s">
        <v>44</v>
      </c>
      <c r="C917" s="23">
        <f>+[1]DEPURADO!A911</f>
        <v>0</v>
      </c>
      <c r="D917" s="23">
        <f>+[1]DEPURADO!B911</f>
        <v>0</v>
      </c>
      <c r="E917" s="25">
        <f>+[1]DEPURADO!C911</f>
        <v>0</v>
      </c>
      <c r="F917" s="26" t="str">
        <f>+IF([1]DEPURADO!D911&gt;1,[1]DEPURADO!D911," ")</f>
        <v xml:space="preserve"> </v>
      </c>
      <c r="G917" s="27">
        <f>[1]DEPURADO!F911</f>
        <v>0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0</v>
      </c>
      <c r="L917" s="28">
        <v>0</v>
      </c>
      <c r="M917" s="28">
        <v>0</v>
      </c>
      <c r="N917" s="28">
        <f t="shared" si="98"/>
        <v>0</v>
      </c>
      <c r="O917" s="28">
        <f t="shared" si="99"/>
        <v>0</v>
      </c>
      <c r="P917" s="24">
        <f>IF([1]DEPURADO!H911&gt;1,0,[1]DEPURADO!B911)</f>
        <v>0</v>
      </c>
      <c r="Q917" s="30">
        <f t="shared" si="100"/>
        <v>0</v>
      </c>
      <c r="R917" s="31">
        <f t="shared" si="101"/>
        <v>0</v>
      </c>
      <c r="S917" s="31">
        <f>+[1]DEPURADO!J911</f>
        <v>0</v>
      </c>
      <c r="T917" s="23" t="s">
        <v>45</v>
      </c>
      <c r="U917" s="31">
        <f>+[1]DEPURADO!I911</f>
        <v>0</v>
      </c>
      <c r="V917" s="30"/>
      <c r="W917" s="23" t="s">
        <v>45</v>
      </c>
      <c r="X917" s="31">
        <f>+[1]DEPURADO!K911+[1]DEPURADO!L911</f>
        <v>0</v>
      </c>
      <c r="Y917" s="23" t="s">
        <v>45</v>
      </c>
      <c r="Z917" s="31">
        <f t="shared" si="102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103"/>
        <v>0</v>
      </c>
      <c r="AH917" s="30">
        <v>0</v>
      </c>
      <c r="AI917" s="30">
        <f>+[1]DEPURADO!G911</f>
        <v>0</v>
      </c>
      <c r="AJ917" s="32"/>
      <c r="AK917" s="33"/>
    </row>
    <row r="918" spans="1:37" s="34" customFormat="1" hidden="1" x14ac:dyDescent="0.25">
      <c r="A918" s="23">
        <f t="shared" si="104"/>
        <v>910</v>
      </c>
      <c r="B918" s="24" t="s">
        <v>44</v>
      </c>
      <c r="C918" s="23">
        <f>+[1]DEPURADO!A912</f>
        <v>0</v>
      </c>
      <c r="D918" s="23">
        <f>+[1]DEPURADO!B912</f>
        <v>0</v>
      </c>
      <c r="E918" s="25">
        <f>+[1]DEPURADO!C912</f>
        <v>0</v>
      </c>
      <c r="F918" s="26" t="str">
        <f>+IF([1]DEPURADO!D912&gt;1,[1]DEPURADO!D912," ")</f>
        <v xml:space="preserve"> </v>
      </c>
      <c r="G918" s="27">
        <f>[1]DEPURADO!F912</f>
        <v>0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0</v>
      </c>
      <c r="L918" s="28">
        <v>0</v>
      </c>
      <c r="M918" s="28">
        <v>0</v>
      </c>
      <c r="N918" s="28">
        <f t="shared" si="98"/>
        <v>0</v>
      </c>
      <c r="O918" s="28">
        <f t="shared" si="99"/>
        <v>0</v>
      </c>
      <c r="P918" s="24">
        <f>IF([1]DEPURADO!H912&gt;1,0,[1]DEPURADO!B912)</f>
        <v>0</v>
      </c>
      <c r="Q918" s="30">
        <f t="shared" si="100"/>
        <v>0</v>
      </c>
      <c r="R918" s="31">
        <f t="shared" si="101"/>
        <v>0</v>
      </c>
      <c r="S918" s="31">
        <f>+[1]DEPURADO!J912</f>
        <v>0</v>
      </c>
      <c r="T918" s="23" t="s">
        <v>45</v>
      </c>
      <c r="U918" s="31">
        <f>+[1]DEPURADO!I912</f>
        <v>0</v>
      </c>
      <c r="V918" s="30"/>
      <c r="W918" s="23" t="s">
        <v>45</v>
      </c>
      <c r="X918" s="31">
        <f>+[1]DEPURADO!K912+[1]DEPURADO!L912</f>
        <v>0</v>
      </c>
      <c r="Y918" s="23" t="s">
        <v>45</v>
      </c>
      <c r="Z918" s="31">
        <f t="shared" si="102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103"/>
        <v>0</v>
      </c>
      <c r="AH918" s="30">
        <v>0</v>
      </c>
      <c r="AI918" s="30">
        <f>+[1]DEPURADO!G912</f>
        <v>0</v>
      </c>
      <c r="AJ918" s="32"/>
      <c r="AK918" s="33"/>
    </row>
    <row r="919" spans="1:37" s="34" customFormat="1" hidden="1" x14ac:dyDescent="0.25">
      <c r="A919" s="23">
        <f t="shared" si="104"/>
        <v>911</v>
      </c>
      <c r="B919" s="24" t="s">
        <v>44</v>
      </c>
      <c r="C919" s="23">
        <f>+[1]DEPURADO!A913</f>
        <v>0</v>
      </c>
      <c r="D919" s="23">
        <f>+[1]DEPURADO!B913</f>
        <v>0</v>
      </c>
      <c r="E919" s="25">
        <f>+[1]DEPURADO!C913</f>
        <v>0</v>
      </c>
      <c r="F919" s="26" t="str">
        <f>+IF([1]DEPURADO!D913&gt;1,[1]DEPURADO!D913," ")</f>
        <v xml:space="preserve"> </v>
      </c>
      <c r="G919" s="27">
        <f>[1]DEPURADO!F913</f>
        <v>0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0</v>
      </c>
      <c r="L919" s="28">
        <v>0</v>
      </c>
      <c r="M919" s="28">
        <v>0</v>
      </c>
      <c r="N919" s="28">
        <f t="shared" si="98"/>
        <v>0</v>
      </c>
      <c r="O919" s="28">
        <f t="shared" si="99"/>
        <v>0</v>
      </c>
      <c r="P919" s="24">
        <f>IF([1]DEPURADO!H913&gt;1,0,[1]DEPURADO!B913)</f>
        <v>0</v>
      </c>
      <c r="Q919" s="30">
        <f t="shared" si="100"/>
        <v>0</v>
      </c>
      <c r="R919" s="31">
        <f t="shared" si="101"/>
        <v>0</v>
      </c>
      <c r="S919" s="31">
        <f>+[1]DEPURADO!J913</f>
        <v>0</v>
      </c>
      <c r="T919" s="23" t="s">
        <v>45</v>
      </c>
      <c r="U919" s="31">
        <f>+[1]DEPURADO!I913</f>
        <v>0</v>
      </c>
      <c r="V919" s="30"/>
      <c r="W919" s="23" t="s">
        <v>45</v>
      </c>
      <c r="X919" s="31">
        <f>+[1]DEPURADO!K913+[1]DEPURADO!L913</f>
        <v>0</v>
      </c>
      <c r="Y919" s="23" t="s">
        <v>45</v>
      </c>
      <c r="Z919" s="31">
        <f t="shared" si="102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103"/>
        <v>0</v>
      </c>
      <c r="AH919" s="30">
        <v>0</v>
      </c>
      <c r="AI919" s="30">
        <f>+[1]DEPURADO!G913</f>
        <v>0</v>
      </c>
      <c r="AJ919" s="32"/>
      <c r="AK919" s="33"/>
    </row>
    <row r="920" spans="1:37" s="34" customFormat="1" hidden="1" x14ac:dyDescent="0.25">
      <c r="A920" s="23">
        <f t="shared" si="104"/>
        <v>912</v>
      </c>
      <c r="B920" s="24" t="s">
        <v>44</v>
      </c>
      <c r="C920" s="23">
        <f>+[1]DEPURADO!A914</f>
        <v>0</v>
      </c>
      <c r="D920" s="23">
        <f>+[1]DEPURADO!B914</f>
        <v>0</v>
      </c>
      <c r="E920" s="25">
        <f>+[1]DEPURADO!C914</f>
        <v>0</v>
      </c>
      <c r="F920" s="26" t="str">
        <f>+IF([1]DEPURADO!D914&gt;1,[1]DEPURADO!D914," ")</f>
        <v xml:space="preserve"> </v>
      </c>
      <c r="G920" s="27">
        <f>[1]DEPURADO!F914</f>
        <v>0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0</v>
      </c>
      <c r="L920" s="28">
        <v>0</v>
      </c>
      <c r="M920" s="28">
        <v>0</v>
      </c>
      <c r="N920" s="28">
        <f t="shared" si="98"/>
        <v>0</v>
      </c>
      <c r="O920" s="28">
        <f t="shared" si="99"/>
        <v>0</v>
      </c>
      <c r="P920" s="24">
        <f>IF([1]DEPURADO!H914&gt;1,0,[1]DEPURADO!B914)</f>
        <v>0</v>
      </c>
      <c r="Q920" s="30">
        <f t="shared" si="100"/>
        <v>0</v>
      </c>
      <c r="R920" s="31">
        <f t="shared" si="101"/>
        <v>0</v>
      </c>
      <c r="S920" s="31">
        <f>+[1]DEPURADO!J914</f>
        <v>0</v>
      </c>
      <c r="T920" s="23" t="s">
        <v>45</v>
      </c>
      <c r="U920" s="31">
        <f>+[1]DEPURADO!I914</f>
        <v>0</v>
      </c>
      <c r="V920" s="30"/>
      <c r="W920" s="23" t="s">
        <v>45</v>
      </c>
      <c r="X920" s="31">
        <f>+[1]DEPURADO!K914+[1]DEPURADO!L914</f>
        <v>0</v>
      </c>
      <c r="Y920" s="23" t="s">
        <v>45</v>
      </c>
      <c r="Z920" s="31">
        <f t="shared" si="102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103"/>
        <v>0</v>
      </c>
      <c r="AH920" s="30">
        <v>0</v>
      </c>
      <c r="AI920" s="30">
        <f>+[1]DEPURADO!G914</f>
        <v>0</v>
      </c>
      <c r="AJ920" s="32"/>
      <c r="AK920" s="33"/>
    </row>
    <row r="921" spans="1:37" s="34" customFormat="1" hidden="1" x14ac:dyDescent="0.25">
      <c r="A921" s="23">
        <f t="shared" si="104"/>
        <v>913</v>
      </c>
      <c r="B921" s="24" t="s">
        <v>44</v>
      </c>
      <c r="C921" s="23">
        <f>+[1]DEPURADO!A915</f>
        <v>0</v>
      </c>
      <c r="D921" s="23">
        <f>+[1]DEPURADO!B915</f>
        <v>0</v>
      </c>
      <c r="E921" s="25">
        <f>+[1]DEPURADO!C915</f>
        <v>0</v>
      </c>
      <c r="F921" s="26" t="str">
        <f>+IF([1]DEPURADO!D915&gt;1,[1]DEPURADO!D915," ")</f>
        <v xml:space="preserve"> </v>
      </c>
      <c r="G921" s="27">
        <f>[1]DEPURADO!F915</f>
        <v>0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0</v>
      </c>
      <c r="L921" s="28">
        <v>0</v>
      </c>
      <c r="M921" s="28">
        <v>0</v>
      </c>
      <c r="N921" s="28">
        <f t="shared" si="98"/>
        <v>0</v>
      </c>
      <c r="O921" s="28">
        <f t="shared" si="99"/>
        <v>0</v>
      </c>
      <c r="P921" s="24">
        <f>IF([1]DEPURADO!H915&gt;1,0,[1]DEPURADO!B915)</f>
        <v>0</v>
      </c>
      <c r="Q921" s="30">
        <f t="shared" si="100"/>
        <v>0</v>
      </c>
      <c r="R921" s="31">
        <f t="shared" si="101"/>
        <v>0</v>
      </c>
      <c r="S921" s="31">
        <f>+[1]DEPURADO!J915</f>
        <v>0</v>
      </c>
      <c r="T921" s="23" t="s">
        <v>45</v>
      </c>
      <c r="U921" s="31">
        <f>+[1]DEPURADO!I915</f>
        <v>0</v>
      </c>
      <c r="V921" s="30"/>
      <c r="W921" s="23" t="s">
        <v>45</v>
      </c>
      <c r="X921" s="31">
        <f>+[1]DEPURADO!K915+[1]DEPURADO!L915</f>
        <v>0</v>
      </c>
      <c r="Y921" s="23" t="s">
        <v>45</v>
      </c>
      <c r="Z921" s="31">
        <f t="shared" si="102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103"/>
        <v>0</v>
      </c>
      <c r="AH921" s="30">
        <v>0</v>
      </c>
      <c r="AI921" s="30">
        <f>+[1]DEPURADO!G915</f>
        <v>0</v>
      </c>
      <c r="AJ921" s="32"/>
      <c r="AK921" s="33"/>
    </row>
    <row r="922" spans="1:37" s="34" customFormat="1" hidden="1" x14ac:dyDescent="0.25">
      <c r="A922" s="23">
        <f t="shared" si="104"/>
        <v>914</v>
      </c>
      <c r="B922" s="24" t="s">
        <v>44</v>
      </c>
      <c r="C922" s="23">
        <f>+[1]DEPURADO!A916</f>
        <v>0</v>
      </c>
      <c r="D922" s="23">
        <f>+[1]DEPURADO!B916</f>
        <v>0</v>
      </c>
      <c r="E922" s="25">
        <f>+[1]DEPURADO!C916</f>
        <v>0</v>
      </c>
      <c r="F922" s="26" t="str">
        <f>+IF([1]DEPURADO!D916&gt;1,[1]DEPURADO!D916," ")</f>
        <v xml:space="preserve"> </v>
      </c>
      <c r="G922" s="27">
        <f>[1]DEPURADO!F916</f>
        <v>0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0</v>
      </c>
      <c r="L922" s="28">
        <v>0</v>
      </c>
      <c r="M922" s="28">
        <v>0</v>
      </c>
      <c r="N922" s="28">
        <f t="shared" si="98"/>
        <v>0</v>
      </c>
      <c r="O922" s="28">
        <f t="shared" si="99"/>
        <v>0</v>
      </c>
      <c r="P922" s="24">
        <f>IF([1]DEPURADO!H916&gt;1,0,[1]DEPURADO!B916)</f>
        <v>0</v>
      </c>
      <c r="Q922" s="30">
        <f t="shared" si="100"/>
        <v>0</v>
      </c>
      <c r="R922" s="31">
        <f t="shared" si="101"/>
        <v>0</v>
      </c>
      <c r="S922" s="31">
        <f>+[1]DEPURADO!J916</f>
        <v>0</v>
      </c>
      <c r="T922" s="23" t="s">
        <v>45</v>
      </c>
      <c r="U922" s="31">
        <f>+[1]DEPURADO!I916</f>
        <v>0</v>
      </c>
      <c r="V922" s="30"/>
      <c r="W922" s="23" t="s">
        <v>45</v>
      </c>
      <c r="X922" s="31">
        <f>+[1]DEPURADO!K916+[1]DEPURADO!L916</f>
        <v>0</v>
      </c>
      <c r="Y922" s="23" t="s">
        <v>45</v>
      </c>
      <c r="Z922" s="31">
        <f t="shared" si="102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103"/>
        <v>0</v>
      </c>
      <c r="AH922" s="30">
        <v>0</v>
      </c>
      <c r="AI922" s="30">
        <f>+[1]DEPURADO!G916</f>
        <v>0</v>
      </c>
      <c r="AJ922" s="32"/>
      <c r="AK922" s="33"/>
    </row>
    <row r="923" spans="1:37" s="34" customFormat="1" hidden="1" x14ac:dyDescent="0.25">
      <c r="A923" s="23">
        <f t="shared" si="104"/>
        <v>915</v>
      </c>
      <c r="B923" s="24" t="s">
        <v>44</v>
      </c>
      <c r="C923" s="23">
        <f>+[1]DEPURADO!A917</f>
        <v>0</v>
      </c>
      <c r="D923" s="23">
        <f>+[1]DEPURADO!B917</f>
        <v>0</v>
      </c>
      <c r="E923" s="25">
        <f>+[1]DEPURADO!C917</f>
        <v>0</v>
      </c>
      <c r="F923" s="26" t="str">
        <f>+IF([1]DEPURADO!D917&gt;1,[1]DEPURADO!D917," ")</f>
        <v xml:space="preserve"> </v>
      </c>
      <c r="G923" s="27">
        <f>[1]DEPURADO!F917</f>
        <v>0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0</v>
      </c>
      <c r="L923" s="28">
        <v>0</v>
      </c>
      <c r="M923" s="28">
        <v>0</v>
      </c>
      <c r="N923" s="28">
        <f t="shared" si="98"/>
        <v>0</v>
      </c>
      <c r="O923" s="28">
        <f t="shared" si="99"/>
        <v>0</v>
      </c>
      <c r="P923" s="24">
        <f>IF([1]DEPURADO!H917&gt;1,0,[1]DEPURADO!B917)</f>
        <v>0</v>
      </c>
      <c r="Q923" s="30">
        <f t="shared" si="100"/>
        <v>0</v>
      </c>
      <c r="R923" s="31">
        <f t="shared" si="101"/>
        <v>0</v>
      </c>
      <c r="S923" s="31">
        <f>+[1]DEPURADO!J917</f>
        <v>0</v>
      </c>
      <c r="T923" s="23" t="s">
        <v>45</v>
      </c>
      <c r="U923" s="31">
        <f>+[1]DEPURADO!I917</f>
        <v>0</v>
      </c>
      <c r="V923" s="30"/>
      <c r="W923" s="23" t="s">
        <v>45</v>
      </c>
      <c r="X923" s="31">
        <f>+[1]DEPURADO!K917+[1]DEPURADO!L917</f>
        <v>0</v>
      </c>
      <c r="Y923" s="23" t="s">
        <v>45</v>
      </c>
      <c r="Z923" s="31">
        <f t="shared" si="102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103"/>
        <v>0</v>
      </c>
      <c r="AH923" s="30">
        <v>0</v>
      </c>
      <c r="AI923" s="30">
        <f>+[1]DEPURADO!G917</f>
        <v>0</v>
      </c>
      <c r="AJ923" s="32"/>
      <c r="AK923" s="33"/>
    </row>
    <row r="924" spans="1:37" s="34" customFormat="1" hidden="1" x14ac:dyDescent="0.25">
      <c r="A924" s="23">
        <f t="shared" si="104"/>
        <v>916</v>
      </c>
      <c r="B924" s="24" t="s">
        <v>44</v>
      </c>
      <c r="C924" s="23">
        <f>+[1]DEPURADO!A918</f>
        <v>0</v>
      </c>
      <c r="D924" s="23">
        <f>+[1]DEPURADO!B918</f>
        <v>0</v>
      </c>
      <c r="E924" s="25">
        <f>+[1]DEPURADO!C918</f>
        <v>0</v>
      </c>
      <c r="F924" s="26" t="str">
        <f>+IF([1]DEPURADO!D918&gt;1,[1]DEPURADO!D918," ")</f>
        <v xml:space="preserve"> </v>
      </c>
      <c r="G924" s="27">
        <f>[1]DEPURADO!F918</f>
        <v>0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98"/>
        <v>0</v>
      </c>
      <c r="O924" s="28">
        <f t="shared" si="99"/>
        <v>0</v>
      </c>
      <c r="P924" s="24">
        <f>IF([1]DEPURADO!H918&gt;1,0,[1]DEPURADO!B918)</f>
        <v>0</v>
      </c>
      <c r="Q924" s="30">
        <f t="shared" si="100"/>
        <v>0</v>
      </c>
      <c r="R924" s="31">
        <f t="shared" si="101"/>
        <v>0</v>
      </c>
      <c r="S924" s="31">
        <f>+[1]DEPURADO!J918</f>
        <v>0</v>
      </c>
      <c r="T924" s="23" t="s">
        <v>45</v>
      </c>
      <c r="U924" s="31">
        <f>+[1]DEPURADO!I918</f>
        <v>0</v>
      </c>
      <c r="V924" s="30"/>
      <c r="W924" s="23" t="s">
        <v>45</v>
      </c>
      <c r="X924" s="31">
        <f>+[1]DEPURADO!K918+[1]DEPURADO!L918</f>
        <v>0</v>
      </c>
      <c r="Y924" s="23" t="s">
        <v>45</v>
      </c>
      <c r="Z924" s="31">
        <f t="shared" si="102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103"/>
        <v>0</v>
      </c>
      <c r="AH924" s="30">
        <v>0</v>
      </c>
      <c r="AI924" s="30">
        <f>+[1]DEPURADO!G918</f>
        <v>0</v>
      </c>
      <c r="AJ924" s="32"/>
      <c r="AK924" s="33"/>
    </row>
    <row r="925" spans="1:37" s="34" customFormat="1" hidden="1" x14ac:dyDescent="0.25">
      <c r="A925" s="23">
        <f t="shared" si="104"/>
        <v>917</v>
      </c>
      <c r="B925" s="24" t="s">
        <v>44</v>
      </c>
      <c r="C925" s="23">
        <f>+[1]DEPURADO!A919</f>
        <v>0</v>
      </c>
      <c r="D925" s="23">
        <f>+[1]DEPURADO!B919</f>
        <v>0</v>
      </c>
      <c r="E925" s="25">
        <f>+[1]DEPURADO!C919</f>
        <v>0</v>
      </c>
      <c r="F925" s="26" t="str">
        <f>+IF([1]DEPURADO!D919&gt;1,[1]DEPURADO!D919," ")</f>
        <v xml:space="preserve"> </v>
      </c>
      <c r="G925" s="27">
        <f>[1]DEPURADO!F919</f>
        <v>0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0</v>
      </c>
      <c r="L925" s="28">
        <v>0</v>
      </c>
      <c r="M925" s="28">
        <v>0</v>
      </c>
      <c r="N925" s="28">
        <f t="shared" si="98"/>
        <v>0</v>
      </c>
      <c r="O925" s="28">
        <f t="shared" si="99"/>
        <v>0</v>
      </c>
      <c r="P925" s="24">
        <f>IF([1]DEPURADO!H919&gt;1,0,[1]DEPURADO!B919)</f>
        <v>0</v>
      </c>
      <c r="Q925" s="30">
        <f t="shared" si="100"/>
        <v>0</v>
      </c>
      <c r="R925" s="31">
        <f t="shared" si="101"/>
        <v>0</v>
      </c>
      <c r="S925" s="31">
        <f>+[1]DEPURADO!J919</f>
        <v>0</v>
      </c>
      <c r="T925" s="23" t="s">
        <v>45</v>
      </c>
      <c r="U925" s="31">
        <f>+[1]DEPURADO!I919</f>
        <v>0</v>
      </c>
      <c r="V925" s="30"/>
      <c r="W925" s="23" t="s">
        <v>45</v>
      </c>
      <c r="X925" s="31">
        <f>+[1]DEPURADO!K919+[1]DEPURADO!L919</f>
        <v>0</v>
      </c>
      <c r="Y925" s="23" t="s">
        <v>45</v>
      </c>
      <c r="Z925" s="31">
        <f t="shared" si="102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103"/>
        <v>0</v>
      </c>
      <c r="AH925" s="30">
        <v>0</v>
      </c>
      <c r="AI925" s="30">
        <f>+[1]DEPURADO!G919</f>
        <v>0</v>
      </c>
      <c r="AJ925" s="32"/>
      <c r="AK925" s="33"/>
    </row>
    <row r="926" spans="1:37" s="34" customFormat="1" hidden="1" x14ac:dyDescent="0.25">
      <c r="A926" s="23">
        <f t="shared" si="104"/>
        <v>918</v>
      </c>
      <c r="B926" s="24" t="s">
        <v>44</v>
      </c>
      <c r="C926" s="23">
        <f>+[1]DEPURADO!A920</f>
        <v>0</v>
      </c>
      <c r="D926" s="23">
        <f>+[1]DEPURADO!B920</f>
        <v>0</v>
      </c>
      <c r="E926" s="25">
        <f>+[1]DEPURADO!C920</f>
        <v>0</v>
      </c>
      <c r="F926" s="26" t="str">
        <f>+IF([1]DEPURADO!D920&gt;1,[1]DEPURADO!D920," ")</f>
        <v xml:space="preserve"> </v>
      </c>
      <c r="G926" s="27">
        <f>[1]DEPURADO!F920</f>
        <v>0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0</v>
      </c>
      <c r="L926" s="28">
        <v>0</v>
      </c>
      <c r="M926" s="28">
        <v>0</v>
      </c>
      <c r="N926" s="28">
        <f t="shared" si="98"/>
        <v>0</v>
      </c>
      <c r="O926" s="28">
        <f t="shared" si="99"/>
        <v>0</v>
      </c>
      <c r="P926" s="24">
        <f>IF([1]DEPURADO!H920&gt;1,0,[1]DEPURADO!B920)</f>
        <v>0</v>
      </c>
      <c r="Q926" s="30">
        <f t="shared" si="100"/>
        <v>0</v>
      </c>
      <c r="R926" s="31">
        <f t="shared" si="101"/>
        <v>0</v>
      </c>
      <c r="S926" s="31">
        <f>+[1]DEPURADO!J920</f>
        <v>0</v>
      </c>
      <c r="T926" s="23" t="s">
        <v>45</v>
      </c>
      <c r="U926" s="31">
        <f>+[1]DEPURADO!I920</f>
        <v>0</v>
      </c>
      <c r="V926" s="30"/>
      <c r="W926" s="23" t="s">
        <v>45</v>
      </c>
      <c r="X926" s="31">
        <f>+[1]DEPURADO!K920+[1]DEPURADO!L920</f>
        <v>0</v>
      </c>
      <c r="Y926" s="23" t="s">
        <v>45</v>
      </c>
      <c r="Z926" s="31">
        <f t="shared" si="102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103"/>
        <v>0</v>
      </c>
      <c r="AH926" s="30">
        <v>0</v>
      </c>
      <c r="AI926" s="30">
        <f>+[1]DEPURADO!G920</f>
        <v>0</v>
      </c>
      <c r="AJ926" s="32"/>
      <c r="AK926" s="33"/>
    </row>
    <row r="927" spans="1:37" s="34" customFormat="1" hidden="1" x14ac:dyDescent="0.25">
      <c r="A927" s="23">
        <f t="shared" si="104"/>
        <v>919</v>
      </c>
      <c r="B927" s="24" t="s">
        <v>44</v>
      </c>
      <c r="C927" s="23">
        <f>+[1]DEPURADO!A921</f>
        <v>0</v>
      </c>
      <c r="D927" s="23">
        <f>+[1]DEPURADO!B921</f>
        <v>0</v>
      </c>
      <c r="E927" s="25">
        <f>+[1]DEPURADO!C921</f>
        <v>0</v>
      </c>
      <c r="F927" s="26" t="str">
        <f>+IF([1]DEPURADO!D921&gt;1,[1]DEPURADO!D921," ")</f>
        <v xml:space="preserve"> </v>
      </c>
      <c r="G927" s="27">
        <f>[1]DEPURADO!F921</f>
        <v>0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0</v>
      </c>
      <c r="L927" s="28">
        <v>0</v>
      </c>
      <c r="M927" s="28">
        <v>0</v>
      </c>
      <c r="N927" s="28">
        <f t="shared" si="98"/>
        <v>0</v>
      </c>
      <c r="O927" s="28">
        <f t="shared" si="99"/>
        <v>0</v>
      </c>
      <c r="P927" s="24">
        <f>IF([1]DEPURADO!H921&gt;1,0,[1]DEPURADO!B921)</f>
        <v>0</v>
      </c>
      <c r="Q927" s="30">
        <f t="shared" si="100"/>
        <v>0</v>
      </c>
      <c r="R927" s="31">
        <f t="shared" si="101"/>
        <v>0</v>
      </c>
      <c r="S927" s="31">
        <f>+[1]DEPURADO!J921</f>
        <v>0</v>
      </c>
      <c r="T927" s="23" t="s">
        <v>45</v>
      </c>
      <c r="U927" s="31">
        <f>+[1]DEPURADO!I921</f>
        <v>0</v>
      </c>
      <c r="V927" s="30"/>
      <c r="W927" s="23" t="s">
        <v>45</v>
      </c>
      <c r="X927" s="31">
        <f>+[1]DEPURADO!K921+[1]DEPURADO!L921</f>
        <v>0</v>
      </c>
      <c r="Y927" s="23" t="s">
        <v>45</v>
      </c>
      <c r="Z927" s="31">
        <f t="shared" si="102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103"/>
        <v>0</v>
      </c>
      <c r="AH927" s="30">
        <v>0</v>
      </c>
      <c r="AI927" s="30">
        <f>+[1]DEPURADO!G921</f>
        <v>0</v>
      </c>
      <c r="AJ927" s="32"/>
      <c r="AK927" s="33"/>
    </row>
    <row r="928" spans="1:37" s="34" customFormat="1" hidden="1" x14ac:dyDescent="0.25">
      <c r="A928" s="23">
        <f t="shared" si="104"/>
        <v>920</v>
      </c>
      <c r="B928" s="24" t="s">
        <v>44</v>
      </c>
      <c r="C928" s="23">
        <f>+[1]DEPURADO!A922</f>
        <v>0</v>
      </c>
      <c r="D928" s="23">
        <f>+[1]DEPURADO!B922</f>
        <v>0</v>
      </c>
      <c r="E928" s="25">
        <f>+[1]DEPURADO!C922</f>
        <v>0</v>
      </c>
      <c r="F928" s="26" t="str">
        <f>+IF([1]DEPURADO!D922&gt;1,[1]DEPURADO!D922," ")</f>
        <v xml:space="preserve"> </v>
      </c>
      <c r="G928" s="27">
        <f>[1]DEPURADO!F922</f>
        <v>0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0</v>
      </c>
      <c r="L928" s="28">
        <v>0</v>
      </c>
      <c r="M928" s="28">
        <v>0</v>
      </c>
      <c r="N928" s="28">
        <f t="shared" si="98"/>
        <v>0</v>
      </c>
      <c r="O928" s="28">
        <f t="shared" si="99"/>
        <v>0</v>
      </c>
      <c r="P928" s="24">
        <f>IF([1]DEPURADO!H922&gt;1,0,[1]DEPURADO!B922)</f>
        <v>0</v>
      </c>
      <c r="Q928" s="30">
        <f t="shared" si="100"/>
        <v>0</v>
      </c>
      <c r="R928" s="31">
        <f t="shared" si="101"/>
        <v>0</v>
      </c>
      <c r="S928" s="31">
        <f>+[1]DEPURADO!J922</f>
        <v>0</v>
      </c>
      <c r="T928" s="23" t="s">
        <v>45</v>
      </c>
      <c r="U928" s="31">
        <f>+[1]DEPURADO!I922</f>
        <v>0</v>
      </c>
      <c r="V928" s="30"/>
      <c r="W928" s="23" t="s">
        <v>45</v>
      </c>
      <c r="X928" s="31">
        <f>+[1]DEPURADO!K922+[1]DEPURADO!L922</f>
        <v>0</v>
      </c>
      <c r="Y928" s="23" t="s">
        <v>45</v>
      </c>
      <c r="Z928" s="31">
        <f t="shared" si="102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103"/>
        <v>0</v>
      </c>
      <c r="AH928" s="30">
        <v>0</v>
      </c>
      <c r="AI928" s="30">
        <f>+[1]DEPURADO!G922</f>
        <v>0</v>
      </c>
      <c r="AJ928" s="32"/>
      <c r="AK928" s="33"/>
    </row>
    <row r="929" spans="1:37" s="34" customFormat="1" hidden="1" x14ac:dyDescent="0.25">
      <c r="A929" s="23">
        <f t="shared" si="104"/>
        <v>921</v>
      </c>
      <c r="B929" s="24" t="s">
        <v>44</v>
      </c>
      <c r="C929" s="23">
        <f>+[1]DEPURADO!A923</f>
        <v>0</v>
      </c>
      <c r="D929" s="23">
        <f>+[1]DEPURADO!B923</f>
        <v>0</v>
      </c>
      <c r="E929" s="25">
        <f>+[1]DEPURADO!C923</f>
        <v>0</v>
      </c>
      <c r="F929" s="26" t="str">
        <f>+IF([1]DEPURADO!D923&gt;1,[1]DEPURADO!D923," ")</f>
        <v xml:space="preserve"> </v>
      </c>
      <c r="G929" s="27">
        <f>[1]DEPURADO!F923</f>
        <v>0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0</v>
      </c>
      <c r="L929" s="28">
        <v>0</v>
      </c>
      <c r="M929" s="28">
        <v>0</v>
      </c>
      <c r="N929" s="28">
        <f t="shared" si="98"/>
        <v>0</v>
      </c>
      <c r="O929" s="28">
        <f t="shared" si="99"/>
        <v>0</v>
      </c>
      <c r="P929" s="24">
        <f>IF([1]DEPURADO!H923&gt;1,0,[1]DEPURADO!B923)</f>
        <v>0</v>
      </c>
      <c r="Q929" s="30">
        <f t="shared" si="100"/>
        <v>0</v>
      </c>
      <c r="R929" s="31">
        <f t="shared" si="101"/>
        <v>0</v>
      </c>
      <c r="S929" s="31">
        <f>+[1]DEPURADO!J923</f>
        <v>0</v>
      </c>
      <c r="T929" s="23" t="s">
        <v>45</v>
      </c>
      <c r="U929" s="31">
        <f>+[1]DEPURADO!I923</f>
        <v>0</v>
      </c>
      <c r="V929" s="30"/>
      <c r="W929" s="23" t="s">
        <v>45</v>
      </c>
      <c r="X929" s="31">
        <f>+[1]DEPURADO!K923+[1]DEPURADO!L923</f>
        <v>0</v>
      </c>
      <c r="Y929" s="23" t="s">
        <v>45</v>
      </c>
      <c r="Z929" s="31">
        <f t="shared" si="102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103"/>
        <v>0</v>
      </c>
      <c r="AH929" s="30">
        <v>0</v>
      </c>
      <c r="AI929" s="30">
        <f>+[1]DEPURADO!G923</f>
        <v>0</v>
      </c>
      <c r="AJ929" s="32"/>
      <c r="AK929" s="33"/>
    </row>
    <row r="930" spans="1:37" s="34" customFormat="1" hidden="1" x14ac:dyDescent="0.25">
      <c r="A930" s="23">
        <f t="shared" si="104"/>
        <v>922</v>
      </c>
      <c r="B930" s="24" t="s">
        <v>44</v>
      </c>
      <c r="C930" s="23">
        <f>+[1]DEPURADO!A924</f>
        <v>0</v>
      </c>
      <c r="D930" s="23">
        <f>+[1]DEPURADO!B924</f>
        <v>0</v>
      </c>
      <c r="E930" s="25">
        <f>+[1]DEPURADO!C924</f>
        <v>0</v>
      </c>
      <c r="F930" s="26" t="str">
        <f>+IF([1]DEPURADO!D924&gt;1,[1]DEPURADO!D924," ")</f>
        <v xml:space="preserve"> </v>
      </c>
      <c r="G930" s="27">
        <f>[1]DEPURADO!F924</f>
        <v>0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0</v>
      </c>
      <c r="L930" s="28">
        <v>0</v>
      </c>
      <c r="M930" s="28">
        <v>0</v>
      </c>
      <c r="N930" s="28">
        <f t="shared" si="98"/>
        <v>0</v>
      </c>
      <c r="O930" s="28">
        <f t="shared" si="99"/>
        <v>0</v>
      </c>
      <c r="P930" s="24">
        <f>IF([1]DEPURADO!H924&gt;1,0,[1]DEPURADO!B924)</f>
        <v>0</v>
      </c>
      <c r="Q930" s="30">
        <f t="shared" si="100"/>
        <v>0</v>
      </c>
      <c r="R930" s="31">
        <f t="shared" si="101"/>
        <v>0</v>
      </c>
      <c r="S930" s="31">
        <f>+[1]DEPURADO!J924</f>
        <v>0</v>
      </c>
      <c r="T930" s="23" t="s">
        <v>45</v>
      </c>
      <c r="U930" s="31">
        <f>+[1]DEPURADO!I924</f>
        <v>0</v>
      </c>
      <c r="V930" s="30"/>
      <c r="W930" s="23" t="s">
        <v>45</v>
      </c>
      <c r="X930" s="31">
        <f>+[1]DEPURADO!K924+[1]DEPURADO!L924</f>
        <v>0</v>
      </c>
      <c r="Y930" s="23" t="s">
        <v>45</v>
      </c>
      <c r="Z930" s="31">
        <f t="shared" si="102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103"/>
        <v>0</v>
      </c>
      <c r="AH930" s="30">
        <v>0</v>
      </c>
      <c r="AI930" s="30">
        <f>+[1]DEPURADO!G924</f>
        <v>0</v>
      </c>
      <c r="AJ930" s="32"/>
      <c r="AK930" s="33"/>
    </row>
    <row r="931" spans="1:37" s="34" customFormat="1" hidden="1" x14ac:dyDescent="0.25">
      <c r="A931" s="23">
        <f t="shared" si="104"/>
        <v>923</v>
      </c>
      <c r="B931" s="24" t="s">
        <v>44</v>
      </c>
      <c r="C931" s="23">
        <f>+[1]DEPURADO!A925</f>
        <v>0</v>
      </c>
      <c r="D931" s="23">
        <f>+[1]DEPURADO!B925</f>
        <v>0</v>
      </c>
      <c r="E931" s="25">
        <f>+[1]DEPURADO!C925</f>
        <v>0</v>
      </c>
      <c r="F931" s="26" t="str">
        <f>+IF([1]DEPURADO!D925&gt;1,[1]DEPURADO!D925," ")</f>
        <v xml:space="preserve"> </v>
      </c>
      <c r="G931" s="27">
        <f>[1]DEPURADO!F925</f>
        <v>0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0</v>
      </c>
      <c r="L931" s="28">
        <v>0</v>
      </c>
      <c r="M931" s="28">
        <v>0</v>
      </c>
      <c r="N931" s="28">
        <f t="shared" si="98"/>
        <v>0</v>
      </c>
      <c r="O931" s="28">
        <f t="shared" si="99"/>
        <v>0</v>
      </c>
      <c r="P931" s="24">
        <f>IF([1]DEPURADO!H925&gt;1,0,[1]DEPURADO!B925)</f>
        <v>0</v>
      </c>
      <c r="Q931" s="30">
        <f t="shared" si="100"/>
        <v>0</v>
      </c>
      <c r="R931" s="31">
        <f t="shared" si="101"/>
        <v>0</v>
      </c>
      <c r="S931" s="31">
        <f>+[1]DEPURADO!J925</f>
        <v>0</v>
      </c>
      <c r="T931" s="23" t="s">
        <v>45</v>
      </c>
      <c r="U931" s="31">
        <f>+[1]DEPURADO!I925</f>
        <v>0</v>
      </c>
      <c r="V931" s="30"/>
      <c r="W931" s="23" t="s">
        <v>45</v>
      </c>
      <c r="X931" s="31">
        <f>+[1]DEPURADO!K925+[1]DEPURADO!L925</f>
        <v>0</v>
      </c>
      <c r="Y931" s="23" t="s">
        <v>45</v>
      </c>
      <c r="Z931" s="31">
        <f t="shared" si="102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103"/>
        <v>0</v>
      </c>
      <c r="AH931" s="30">
        <v>0</v>
      </c>
      <c r="AI931" s="30">
        <f>+[1]DEPURADO!G925</f>
        <v>0</v>
      </c>
      <c r="AJ931" s="32"/>
      <c r="AK931" s="33"/>
    </row>
    <row r="932" spans="1:37" s="34" customFormat="1" hidden="1" x14ac:dyDescent="0.25">
      <c r="A932" s="23">
        <f t="shared" si="104"/>
        <v>924</v>
      </c>
      <c r="B932" s="24" t="s">
        <v>44</v>
      </c>
      <c r="C932" s="23">
        <f>+[1]DEPURADO!A926</f>
        <v>0</v>
      </c>
      <c r="D932" s="23">
        <f>+[1]DEPURADO!B926</f>
        <v>0</v>
      </c>
      <c r="E932" s="25">
        <f>+[1]DEPURADO!C926</f>
        <v>0</v>
      </c>
      <c r="F932" s="26" t="str">
        <f>+IF([1]DEPURADO!D926&gt;1,[1]DEPURADO!D926," ")</f>
        <v xml:space="preserve"> </v>
      </c>
      <c r="G932" s="27">
        <f>[1]DEPURADO!F926</f>
        <v>0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0</v>
      </c>
      <c r="L932" s="28">
        <v>0</v>
      </c>
      <c r="M932" s="28">
        <v>0</v>
      </c>
      <c r="N932" s="28">
        <f t="shared" si="98"/>
        <v>0</v>
      </c>
      <c r="O932" s="28">
        <f t="shared" si="99"/>
        <v>0</v>
      </c>
      <c r="P932" s="24">
        <f>IF([1]DEPURADO!H926&gt;1,0,[1]DEPURADO!B926)</f>
        <v>0</v>
      </c>
      <c r="Q932" s="30">
        <f t="shared" si="100"/>
        <v>0</v>
      </c>
      <c r="R932" s="31">
        <f t="shared" si="101"/>
        <v>0</v>
      </c>
      <c r="S932" s="31">
        <f>+[1]DEPURADO!J926</f>
        <v>0</v>
      </c>
      <c r="T932" s="23" t="s">
        <v>45</v>
      </c>
      <c r="U932" s="31">
        <f>+[1]DEPURADO!I926</f>
        <v>0</v>
      </c>
      <c r="V932" s="30"/>
      <c r="W932" s="23" t="s">
        <v>45</v>
      </c>
      <c r="X932" s="31">
        <f>+[1]DEPURADO!K926+[1]DEPURADO!L926</f>
        <v>0</v>
      </c>
      <c r="Y932" s="23" t="s">
        <v>45</v>
      </c>
      <c r="Z932" s="31">
        <f t="shared" si="102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103"/>
        <v>0</v>
      </c>
      <c r="AH932" s="30">
        <v>0</v>
      </c>
      <c r="AI932" s="30">
        <f>+[1]DEPURADO!G926</f>
        <v>0</v>
      </c>
      <c r="AJ932" s="32"/>
      <c r="AK932" s="33"/>
    </row>
    <row r="933" spans="1:37" s="34" customFormat="1" hidden="1" x14ac:dyDescent="0.25">
      <c r="A933" s="23">
        <f t="shared" si="104"/>
        <v>925</v>
      </c>
      <c r="B933" s="24" t="s">
        <v>44</v>
      </c>
      <c r="C933" s="23">
        <f>+[1]DEPURADO!A927</f>
        <v>0</v>
      </c>
      <c r="D933" s="23">
        <f>+[1]DEPURADO!B927</f>
        <v>0</v>
      </c>
      <c r="E933" s="25">
        <f>+[1]DEPURADO!C927</f>
        <v>0</v>
      </c>
      <c r="F933" s="26" t="str">
        <f>+IF([1]DEPURADO!D927&gt;1,[1]DEPURADO!D927," ")</f>
        <v xml:space="preserve"> </v>
      </c>
      <c r="G933" s="27">
        <f>[1]DEPURADO!F927</f>
        <v>0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98"/>
        <v>0</v>
      </c>
      <c r="O933" s="28">
        <f t="shared" si="99"/>
        <v>0</v>
      </c>
      <c r="P933" s="24">
        <f>IF([1]DEPURADO!H927&gt;1,0,[1]DEPURADO!B927)</f>
        <v>0</v>
      </c>
      <c r="Q933" s="30">
        <f t="shared" si="100"/>
        <v>0</v>
      </c>
      <c r="R933" s="31">
        <f t="shared" si="101"/>
        <v>0</v>
      </c>
      <c r="S933" s="31">
        <f>+[1]DEPURADO!J927</f>
        <v>0</v>
      </c>
      <c r="T933" s="23" t="s">
        <v>45</v>
      </c>
      <c r="U933" s="31">
        <f>+[1]DEPURADO!I927</f>
        <v>0</v>
      </c>
      <c r="V933" s="30"/>
      <c r="W933" s="23" t="s">
        <v>45</v>
      </c>
      <c r="X933" s="31">
        <f>+[1]DEPURADO!K927+[1]DEPURADO!L927</f>
        <v>0</v>
      </c>
      <c r="Y933" s="23" t="s">
        <v>45</v>
      </c>
      <c r="Z933" s="31">
        <f t="shared" si="102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103"/>
        <v>0</v>
      </c>
      <c r="AH933" s="30">
        <v>0</v>
      </c>
      <c r="AI933" s="30">
        <f>+[1]DEPURADO!G927</f>
        <v>0</v>
      </c>
      <c r="AJ933" s="32"/>
      <c r="AK933" s="33"/>
    </row>
    <row r="934" spans="1:37" s="34" customFormat="1" hidden="1" x14ac:dyDescent="0.25">
      <c r="A934" s="23">
        <f t="shared" si="104"/>
        <v>926</v>
      </c>
      <c r="B934" s="24" t="s">
        <v>44</v>
      </c>
      <c r="C934" s="23">
        <f>+[1]DEPURADO!A928</f>
        <v>0</v>
      </c>
      <c r="D934" s="23">
        <f>+[1]DEPURADO!B928</f>
        <v>0</v>
      </c>
      <c r="E934" s="25">
        <f>+[1]DEPURADO!C928</f>
        <v>0</v>
      </c>
      <c r="F934" s="26" t="str">
        <f>+IF([1]DEPURADO!D928&gt;1,[1]DEPURADO!D928," ")</f>
        <v xml:space="preserve"> </v>
      </c>
      <c r="G934" s="27">
        <f>[1]DEPURADO!F928</f>
        <v>0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0</v>
      </c>
      <c r="L934" s="28">
        <v>0</v>
      </c>
      <c r="M934" s="28">
        <v>0</v>
      </c>
      <c r="N934" s="28">
        <f t="shared" si="98"/>
        <v>0</v>
      </c>
      <c r="O934" s="28">
        <f t="shared" si="99"/>
        <v>0</v>
      </c>
      <c r="P934" s="24">
        <f>IF([1]DEPURADO!H928&gt;1,0,[1]DEPURADO!B928)</f>
        <v>0</v>
      </c>
      <c r="Q934" s="30">
        <f t="shared" si="100"/>
        <v>0</v>
      </c>
      <c r="R934" s="31">
        <f t="shared" si="101"/>
        <v>0</v>
      </c>
      <c r="S934" s="31">
        <f>+[1]DEPURADO!J928</f>
        <v>0</v>
      </c>
      <c r="T934" s="23" t="s">
        <v>45</v>
      </c>
      <c r="U934" s="31">
        <f>+[1]DEPURADO!I928</f>
        <v>0</v>
      </c>
      <c r="V934" s="30"/>
      <c r="W934" s="23" t="s">
        <v>45</v>
      </c>
      <c r="X934" s="31">
        <f>+[1]DEPURADO!K928+[1]DEPURADO!L928</f>
        <v>0</v>
      </c>
      <c r="Y934" s="23" t="s">
        <v>45</v>
      </c>
      <c r="Z934" s="31">
        <f t="shared" si="102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103"/>
        <v>0</v>
      </c>
      <c r="AH934" s="30">
        <v>0</v>
      </c>
      <c r="AI934" s="30">
        <f>+[1]DEPURADO!G928</f>
        <v>0</v>
      </c>
      <c r="AJ934" s="32"/>
      <c r="AK934" s="33"/>
    </row>
    <row r="935" spans="1:37" s="34" customFormat="1" hidden="1" x14ac:dyDescent="0.25">
      <c r="A935" s="23">
        <f t="shared" si="104"/>
        <v>927</v>
      </c>
      <c r="B935" s="24" t="s">
        <v>44</v>
      </c>
      <c r="C935" s="23">
        <f>+[1]DEPURADO!A929</f>
        <v>0</v>
      </c>
      <c r="D935" s="23">
        <f>+[1]DEPURADO!B929</f>
        <v>0</v>
      </c>
      <c r="E935" s="25">
        <f>+[1]DEPURADO!C929</f>
        <v>0</v>
      </c>
      <c r="F935" s="26" t="str">
        <f>+IF([1]DEPURADO!D929&gt;1,[1]DEPURADO!D929," ")</f>
        <v xml:space="preserve"> </v>
      </c>
      <c r="G935" s="27">
        <f>[1]DEPURADO!F929</f>
        <v>0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0</v>
      </c>
      <c r="L935" s="28">
        <v>0</v>
      </c>
      <c r="M935" s="28">
        <v>0</v>
      </c>
      <c r="N935" s="28">
        <f t="shared" si="98"/>
        <v>0</v>
      </c>
      <c r="O935" s="28">
        <f t="shared" si="99"/>
        <v>0</v>
      </c>
      <c r="P935" s="24">
        <f>IF([1]DEPURADO!H929&gt;1,0,[1]DEPURADO!B929)</f>
        <v>0</v>
      </c>
      <c r="Q935" s="30">
        <f t="shared" si="100"/>
        <v>0</v>
      </c>
      <c r="R935" s="31">
        <f t="shared" si="101"/>
        <v>0</v>
      </c>
      <c r="S935" s="31">
        <f>+[1]DEPURADO!J929</f>
        <v>0</v>
      </c>
      <c r="T935" s="23" t="s">
        <v>45</v>
      </c>
      <c r="U935" s="31">
        <f>+[1]DEPURADO!I929</f>
        <v>0</v>
      </c>
      <c r="V935" s="30"/>
      <c r="W935" s="23" t="s">
        <v>45</v>
      </c>
      <c r="X935" s="31">
        <f>+[1]DEPURADO!K929+[1]DEPURADO!L929</f>
        <v>0</v>
      </c>
      <c r="Y935" s="23" t="s">
        <v>45</v>
      </c>
      <c r="Z935" s="31">
        <f t="shared" si="102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103"/>
        <v>0</v>
      </c>
      <c r="AH935" s="30">
        <v>0</v>
      </c>
      <c r="AI935" s="30">
        <f>+[1]DEPURADO!G929</f>
        <v>0</v>
      </c>
      <c r="AJ935" s="32"/>
      <c r="AK935" s="33"/>
    </row>
    <row r="936" spans="1:37" s="34" customFormat="1" hidden="1" x14ac:dyDescent="0.25">
      <c r="A936" s="23">
        <f t="shared" si="104"/>
        <v>928</v>
      </c>
      <c r="B936" s="24" t="s">
        <v>44</v>
      </c>
      <c r="C936" s="23">
        <f>+[1]DEPURADO!A930</f>
        <v>0</v>
      </c>
      <c r="D936" s="23">
        <f>+[1]DEPURADO!B930</f>
        <v>0</v>
      </c>
      <c r="E936" s="25">
        <f>+[1]DEPURADO!C930</f>
        <v>0</v>
      </c>
      <c r="F936" s="26" t="str">
        <f>+IF([1]DEPURADO!D930&gt;1,[1]DEPURADO!D930," ")</f>
        <v xml:space="preserve"> </v>
      </c>
      <c r="G936" s="27">
        <f>[1]DEPURADO!F930</f>
        <v>0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98"/>
        <v>0</v>
      </c>
      <c r="O936" s="28">
        <f t="shared" si="99"/>
        <v>0</v>
      </c>
      <c r="P936" s="24">
        <f>IF([1]DEPURADO!H930&gt;1,0,[1]DEPURADO!B930)</f>
        <v>0</v>
      </c>
      <c r="Q936" s="30">
        <f t="shared" si="100"/>
        <v>0</v>
      </c>
      <c r="R936" s="31">
        <f t="shared" si="101"/>
        <v>0</v>
      </c>
      <c r="S936" s="31">
        <f>+[1]DEPURADO!J930</f>
        <v>0</v>
      </c>
      <c r="T936" s="23" t="s">
        <v>45</v>
      </c>
      <c r="U936" s="31">
        <f>+[1]DEPURADO!I930</f>
        <v>0</v>
      </c>
      <c r="V936" s="30"/>
      <c r="W936" s="23" t="s">
        <v>45</v>
      </c>
      <c r="X936" s="31">
        <f>+[1]DEPURADO!K930+[1]DEPURADO!L930</f>
        <v>0</v>
      </c>
      <c r="Y936" s="23" t="s">
        <v>45</v>
      </c>
      <c r="Z936" s="31">
        <f t="shared" si="102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103"/>
        <v>0</v>
      </c>
      <c r="AH936" s="30">
        <v>0</v>
      </c>
      <c r="AI936" s="30">
        <f>+[1]DEPURADO!G930</f>
        <v>0</v>
      </c>
      <c r="AJ936" s="32"/>
      <c r="AK936" s="33"/>
    </row>
    <row r="937" spans="1:37" s="34" customFormat="1" hidden="1" x14ac:dyDescent="0.25">
      <c r="A937" s="23">
        <f t="shared" si="104"/>
        <v>929</v>
      </c>
      <c r="B937" s="24" t="s">
        <v>44</v>
      </c>
      <c r="C937" s="23">
        <f>+[1]DEPURADO!A931</f>
        <v>0</v>
      </c>
      <c r="D937" s="23">
        <f>+[1]DEPURADO!B931</f>
        <v>0</v>
      </c>
      <c r="E937" s="25">
        <f>+[1]DEPURADO!C931</f>
        <v>0</v>
      </c>
      <c r="F937" s="26" t="str">
        <f>+IF([1]DEPURADO!D931&gt;1,[1]DEPURADO!D931," ")</f>
        <v xml:space="preserve"> </v>
      </c>
      <c r="G937" s="27">
        <f>[1]DEPURADO!F931</f>
        <v>0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0</v>
      </c>
      <c r="L937" s="28">
        <v>0</v>
      </c>
      <c r="M937" s="28">
        <v>0</v>
      </c>
      <c r="N937" s="28">
        <f t="shared" si="98"/>
        <v>0</v>
      </c>
      <c r="O937" s="28">
        <f t="shared" si="99"/>
        <v>0</v>
      </c>
      <c r="P937" s="24">
        <f>IF([1]DEPURADO!H931&gt;1,0,[1]DEPURADO!B931)</f>
        <v>0</v>
      </c>
      <c r="Q937" s="30">
        <f t="shared" si="100"/>
        <v>0</v>
      </c>
      <c r="R937" s="31">
        <f t="shared" si="101"/>
        <v>0</v>
      </c>
      <c r="S937" s="31">
        <f>+[1]DEPURADO!J931</f>
        <v>0</v>
      </c>
      <c r="T937" s="23" t="s">
        <v>45</v>
      </c>
      <c r="U937" s="31">
        <f>+[1]DEPURADO!I931</f>
        <v>0</v>
      </c>
      <c r="V937" s="30"/>
      <c r="W937" s="23" t="s">
        <v>45</v>
      </c>
      <c r="X937" s="31">
        <f>+[1]DEPURADO!K931+[1]DEPURADO!L931</f>
        <v>0</v>
      </c>
      <c r="Y937" s="23" t="s">
        <v>45</v>
      </c>
      <c r="Z937" s="31">
        <f t="shared" si="102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103"/>
        <v>0</v>
      </c>
      <c r="AH937" s="30">
        <v>0</v>
      </c>
      <c r="AI937" s="30">
        <f>+[1]DEPURADO!G931</f>
        <v>0</v>
      </c>
      <c r="AJ937" s="32"/>
      <c r="AK937" s="33"/>
    </row>
    <row r="938" spans="1:37" s="34" customFormat="1" hidden="1" x14ac:dyDescent="0.25">
      <c r="A938" s="23">
        <f t="shared" si="104"/>
        <v>930</v>
      </c>
      <c r="B938" s="24" t="s">
        <v>44</v>
      </c>
      <c r="C938" s="23">
        <f>+[1]DEPURADO!A932</f>
        <v>0</v>
      </c>
      <c r="D938" s="23">
        <f>+[1]DEPURADO!B932</f>
        <v>0</v>
      </c>
      <c r="E938" s="25">
        <f>+[1]DEPURADO!C932</f>
        <v>0</v>
      </c>
      <c r="F938" s="26" t="str">
        <f>+IF([1]DEPURADO!D932&gt;1,[1]DEPURADO!D932," ")</f>
        <v xml:space="preserve"> </v>
      </c>
      <c r="G938" s="27">
        <f>[1]DEPURADO!F932</f>
        <v>0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0</v>
      </c>
      <c r="L938" s="28">
        <v>0</v>
      </c>
      <c r="M938" s="28">
        <v>0</v>
      </c>
      <c r="N938" s="28">
        <f t="shared" si="98"/>
        <v>0</v>
      </c>
      <c r="O938" s="28">
        <f t="shared" si="99"/>
        <v>0</v>
      </c>
      <c r="P938" s="24">
        <f>IF([1]DEPURADO!H932&gt;1,0,[1]DEPURADO!B932)</f>
        <v>0</v>
      </c>
      <c r="Q938" s="30">
        <f t="shared" si="100"/>
        <v>0</v>
      </c>
      <c r="R938" s="31">
        <f t="shared" si="101"/>
        <v>0</v>
      </c>
      <c r="S938" s="31">
        <f>+[1]DEPURADO!J932</f>
        <v>0</v>
      </c>
      <c r="T938" s="23" t="s">
        <v>45</v>
      </c>
      <c r="U938" s="31">
        <f>+[1]DEPURADO!I932</f>
        <v>0</v>
      </c>
      <c r="V938" s="30"/>
      <c r="W938" s="23" t="s">
        <v>45</v>
      </c>
      <c r="X938" s="31">
        <f>+[1]DEPURADO!K932+[1]DEPURADO!L932</f>
        <v>0</v>
      </c>
      <c r="Y938" s="23" t="s">
        <v>45</v>
      </c>
      <c r="Z938" s="31">
        <f t="shared" si="102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103"/>
        <v>0</v>
      </c>
      <c r="AH938" s="30">
        <v>0</v>
      </c>
      <c r="AI938" s="30">
        <f>+[1]DEPURADO!G932</f>
        <v>0</v>
      </c>
      <c r="AJ938" s="32"/>
      <c r="AK938" s="33"/>
    </row>
    <row r="939" spans="1:37" s="34" customFormat="1" hidden="1" x14ac:dyDescent="0.25">
      <c r="A939" s="23">
        <f t="shared" si="104"/>
        <v>931</v>
      </c>
      <c r="B939" s="24" t="s">
        <v>44</v>
      </c>
      <c r="C939" s="23">
        <f>+[1]DEPURADO!A933</f>
        <v>0</v>
      </c>
      <c r="D939" s="23">
        <f>+[1]DEPURADO!B933</f>
        <v>0</v>
      </c>
      <c r="E939" s="25">
        <f>+[1]DEPURADO!C933</f>
        <v>0</v>
      </c>
      <c r="F939" s="26" t="str">
        <f>+IF([1]DEPURADO!D933&gt;1,[1]DEPURADO!D933," ")</f>
        <v xml:space="preserve"> </v>
      </c>
      <c r="G939" s="27">
        <f>[1]DEPURADO!F933</f>
        <v>0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0</v>
      </c>
      <c r="L939" s="28">
        <v>0</v>
      </c>
      <c r="M939" s="28">
        <v>0</v>
      </c>
      <c r="N939" s="28">
        <f t="shared" si="98"/>
        <v>0</v>
      </c>
      <c r="O939" s="28">
        <f t="shared" si="99"/>
        <v>0</v>
      </c>
      <c r="P939" s="24">
        <f>IF([1]DEPURADO!H933&gt;1,0,[1]DEPURADO!B933)</f>
        <v>0</v>
      </c>
      <c r="Q939" s="30">
        <f t="shared" si="100"/>
        <v>0</v>
      </c>
      <c r="R939" s="31">
        <f t="shared" si="101"/>
        <v>0</v>
      </c>
      <c r="S939" s="31">
        <f>+[1]DEPURADO!J933</f>
        <v>0</v>
      </c>
      <c r="T939" s="23" t="s">
        <v>45</v>
      </c>
      <c r="U939" s="31">
        <f>+[1]DEPURADO!I933</f>
        <v>0</v>
      </c>
      <c r="V939" s="30"/>
      <c r="W939" s="23" t="s">
        <v>45</v>
      </c>
      <c r="X939" s="31">
        <f>+[1]DEPURADO!K933+[1]DEPURADO!L933</f>
        <v>0</v>
      </c>
      <c r="Y939" s="23" t="s">
        <v>45</v>
      </c>
      <c r="Z939" s="31">
        <f t="shared" si="102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103"/>
        <v>0</v>
      </c>
      <c r="AH939" s="30">
        <v>0</v>
      </c>
      <c r="AI939" s="30">
        <f>+[1]DEPURADO!G933</f>
        <v>0</v>
      </c>
      <c r="AJ939" s="32"/>
      <c r="AK939" s="33"/>
    </row>
    <row r="940" spans="1:37" s="34" customFormat="1" hidden="1" x14ac:dyDescent="0.25">
      <c r="A940" s="23">
        <f t="shared" si="104"/>
        <v>932</v>
      </c>
      <c r="B940" s="24" t="s">
        <v>44</v>
      </c>
      <c r="C940" s="23">
        <f>+[1]DEPURADO!A934</f>
        <v>0</v>
      </c>
      <c r="D940" s="23">
        <f>+[1]DEPURADO!B934</f>
        <v>0</v>
      </c>
      <c r="E940" s="25">
        <f>+[1]DEPURADO!C934</f>
        <v>0</v>
      </c>
      <c r="F940" s="26" t="str">
        <f>+IF([1]DEPURADO!D934&gt;1,[1]DEPURADO!D934," ")</f>
        <v xml:space="preserve"> </v>
      </c>
      <c r="G940" s="27">
        <f>[1]DEPURADO!F934</f>
        <v>0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0</v>
      </c>
      <c r="L940" s="28">
        <v>0</v>
      </c>
      <c r="M940" s="28">
        <v>0</v>
      </c>
      <c r="N940" s="28">
        <f t="shared" si="98"/>
        <v>0</v>
      </c>
      <c r="O940" s="28">
        <f t="shared" si="99"/>
        <v>0</v>
      </c>
      <c r="P940" s="24">
        <f>IF([1]DEPURADO!H934&gt;1,0,[1]DEPURADO!B934)</f>
        <v>0</v>
      </c>
      <c r="Q940" s="30">
        <f t="shared" si="100"/>
        <v>0</v>
      </c>
      <c r="R940" s="31">
        <f t="shared" si="101"/>
        <v>0</v>
      </c>
      <c r="S940" s="31">
        <f>+[1]DEPURADO!J934</f>
        <v>0</v>
      </c>
      <c r="T940" s="23" t="s">
        <v>45</v>
      </c>
      <c r="U940" s="31">
        <f>+[1]DEPURADO!I934</f>
        <v>0</v>
      </c>
      <c r="V940" s="30"/>
      <c r="W940" s="23" t="s">
        <v>45</v>
      </c>
      <c r="X940" s="31">
        <f>+[1]DEPURADO!K934+[1]DEPURADO!L934</f>
        <v>0</v>
      </c>
      <c r="Y940" s="23" t="s">
        <v>45</v>
      </c>
      <c r="Z940" s="31">
        <f t="shared" si="102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103"/>
        <v>0</v>
      </c>
      <c r="AH940" s="30">
        <v>0</v>
      </c>
      <c r="AI940" s="30">
        <f>+[1]DEPURADO!G934</f>
        <v>0</v>
      </c>
      <c r="AJ940" s="32"/>
      <c r="AK940" s="33"/>
    </row>
    <row r="941" spans="1:37" s="34" customFormat="1" hidden="1" x14ac:dyDescent="0.25">
      <c r="A941" s="23">
        <f t="shared" si="104"/>
        <v>933</v>
      </c>
      <c r="B941" s="24" t="s">
        <v>44</v>
      </c>
      <c r="C941" s="23">
        <f>+[1]DEPURADO!A935</f>
        <v>0</v>
      </c>
      <c r="D941" s="23">
        <f>+[1]DEPURADO!B935</f>
        <v>0</v>
      </c>
      <c r="E941" s="25">
        <f>+[1]DEPURADO!C935</f>
        <v>0</v>
      </c>
      <c r="F941" s="26" t="str">
        <f>+IF([1]DEPURADO!D935&gt;1,[1]DEPURADO!D935," ")</f>
        <v xml:space="preserve"> </v>
      </c>
      <c r="G941" s="27">
        <f>[1]DEPURADO!F935</f>
        <v>0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98"/>
        <v>0</v>
      </c>
      <c r="O941" s="28">
        <f t="shared" si="99"/>
        <v>0</v>
      </c>
      <c r="P941" s="24">
        <f>IF([1]DEPURADO!H935&gt;1,0,[1]DEPURADO!B935)</f>
        <v>0</v>
      </c>
      <c r="Q941" s="30">
        <f t="shared" si="100"/>
        <v>0</v>
      </c>
      <c r="R941" s="31">
        <f t="shared" si="101"/>
        <v>0</v>
      </c>
      <c r="S941" s="31">
        <f>+[1]DEPURADO!J935</f>
        <v>0</v>
      </c>
      <c r="T941" s="23" t="s">
        <v>45</v>
      </c>
      <c r="U941" s="31">
        <f>+[1]DEPURADO!I935</f>
        <v>0</v>
      </c>
      <c r="V941" s="30"/>
      <c r="W941" s="23" t="s">
        <v>45</v>
      </c>
      <c r="X941" s="31">
        <f>+[1]DEPURADO!K935+[1]DEPURADO!L935</f>
        <v>0</v>
      </c>
      <c r="Y941" s="23" t="s">
        <v>45</v>
      </c>
      <c r="Z941" s="31">
        <f t="shared" si="102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103"/>
        <v>0</v>
      </c>
      <c r="AH941" s="30">
        <v>0</v>
      </c>
      <c r="AI941" s="30">
        <f>+[1]DEPURADO!G935</f>
        <v>0</v>
      </c>
      <c r="AJ941" s="32"/>
      <c r="AK941" s="33"/>
    </row>
    <row r="942" spans="1:37" s="34" customFormat="1" hidden="1" x14ac:dyDescent="0.25">
      <c r="A942" s="23">
        <f t="shared" si="104"/>
        <v>934</v>
      </c>
      <c r="B942" s="24" t="s">
        <v>44</v>
      </c>
      <c r="C942" s="23">
        <f>+[1]DEPURADO!A936</f>
        <v>0</v>
      </c>
      <c r="D942" s="23">
        <f>+[1]DEPURADO!B936</f>
        <v>0</v>
      </c>
      <c r="E942" s="25">
        <f>+[1]DEPURADO!C936</f>
        <v>0</v>
      </c>
      <c r="F942" s="26" t="str">
        <f>+IF([1]DEPURADO!D936&gt;1,[1]DEPURADO!D936," ")</f>
        <v xml:space="preserve"> </v>
      </c>
      <c r="G942" s="27">
        <f>[1]DEPURADO!F936</f>
        <v>0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0</v>
      </c>
      <c r="L942" s="28">
        <v>0</v>
      </c>
      <c r="M942" s="28">
        <v>0</v>
      </c>
      <c r="N942" s="28">
        <f t="shared" si="98"/>
        <v>0</v>
      </c>
      <c r="O942" s="28">
        <f t="shared" si="99"/>
        <v>0</v>
      </c>
      <c r="P942" s="24">
        <f>IF([1]DEPURADO!H936&gt;1,0,[1]DEPURADO!B936)</f>
        <v>0</v>
      </c>
      <c r="Q942" s="30">
        <f t="shared" si="100"/>
        <v>0</v>
      </c>
      <c r="R942" s="31">
        <f t="shared" si="101"/>
        <v>0</v>
      </c>
      <c r="S942" s="31">
        <f>+[1]DEPURADO!J936</f>
        <v>0</v>
      </c>
      <c r="T942" s="23" t="s">
        <v>45</v>
      </c>
      <c r="U942" s="31">
        <f>+[1]DEPURADO!I936</f>
        <v>0</v>
      </c>
      <c r="V942" s="30"/>
      <c r="W942" s="23" t="s">
        <v>45</v>
      </c>
      <c r="X942" s="31">
        <f>+[1]DEPURADO!K936+[1]DEPURADO!L936</f>
        <v>0</v>
      </c>
      <c r="Y942" s="23" t="s">
        <v>45</v>
      </c>
      <c r="Z942" s="31">
        <f t="shared" si="102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103"/>
        <v>0</v>
      </c>
      <c r="AH942" s="30">
        <v>0</v>
      </c>
      <c r="AI942" s="30">
        <f>+[1]DEPURADO!G936</f>
        <v>0</v>
      </c>
      <c r="AJ942" s="32"/>
      <c r="AK942" s="33"/>
    </row>
    <row r="943" spans="1:37" s="34" customFormat="1" hidden="1" x14ac:dyDescent="0.25">
      <c r="A943" s="23">
        <f t="shared" si="104"/>
        <v>935</v>
      </c>
      <c r="B943" s="24" t="s">
        <v>44</v>
      </c>
      <c r="C943" s="23">
        <f>+[1]DEPURADO!A937</f>
        <v>0</v>
      </c>
      <c r="D943" s="23">
        <f>+[1]DEPURADO!B937</f>
        <v>0</v>
      </c>
      <c r="E943" s="25">
        <f>+[1]DEPURADO!C937</f>
        <v>0</v>
      </c>
      <c r="F943" s="26" t="str">
        <f>+IF([1]DEPURADO!D937&gt;1,[1]DEPURADO!D937," ")</f>
        <v xml:space="preserve"> </v>
      </c>
      <c r="G943" s="27">
        <f>[1]DEPURADO!F937</f>
        <v>0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0</v>
      </c>
      <c r="L943" s="28">
        <v>0</v>
      </c>
      <c r="M943" s="28">
        <v>0</v>
      </c>
      <c r="N943" s="28">
        <f t="shared" si="98"/>
        <v>0</v>
      </c>
      <c r="O943" s="28">
        <f t="shared" si="99"/>
        <v>0</v>
      </c>
      <c r="P943" s="24">
        <f>IF([1]DEPURADO!H937&gt;1,0,[1]DEPURADO!B937)</f>
        <v>0</v>
      </c>
      <c r="Q943" s="30">
        <f t="shared" si="100"/>
        <v>0</v>
      </c>
      <c r="R943" s="31">
        <f t="shared" si="101"/>
        <v>0</v>
      </c>
      <c r="S943" s="31">
        <f>+[1]DEPURADO!J937</f>
        <v>0</v>
      </c>
      <c r="T943" s="23" t="s">
        <v>45</v>
      </c>
      <c r="U943" s="31">
        <f>+[1]DEPURADO!I937</f>
        <v>0</v>
      </c>
      <c r="V943" s="30"/>
      <c r="W943" s="23" t="s">
        <v>45</v>
      </c>
      <c r="X943" s="31">
        <f>+[1]DEPURADO!K937+[1]DEPURADO!L937</f>
        <v>0</v>
      </c>
      <c r="Y943" s="23" t="s">
        <v>45</v>
      </c>
      <c r="Z943" s="31">
        <f t="shared" si="102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103"/>
        <v>0</v>
      </c>
      <c r="AH943" s="30">
        <v>0</v>
      </c>
      <c r="AI943" s="30">
        <f>+[1]DEPURADO!G937</f>
        <v>0</v>
      </c>
      <c r="AJ943" s="32"/>
      <c r="AK943" s="33"/>
    </row>
    <row r="944" spans="1:37" s="34" customFormat="1" hidden="1" x14ac:dyDescent="0.25">
      <c r="A944" s="23">
        <f t="shared" si="104"/>
        <v>936</v>
      </c>
      <c r="B944" s="24" t="s">
        <v>44</v>
      </c>
      <c r="C944" s="23">
        <f>+[1]DEPURADO!A938</f>
        <v>0</v>
      </c>
      <c r="D944" s="23">
        <f>+[1]DEPURADO!B938</f>
        <v>0</v>
      </c>
      <c r="E944" s="25">
        <f>+[1]DEPURADO!C938</f>
        <v>0</v>
      </c>
      <c r="F944" s="26" t="str">
        <f>+IF([1]DEPURADO!D938&gt;1,[1]DEPURADO!D938," ")</f>
        <v xml:space="preserve"> </v>
      </c>
      <c r="G944" s="27">
        <f>[1]DEPURADO!F938</f>
        <v>0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0</v>
      </c>
      <c r="L944" s="28">
        <v>0</v>
      </c>
      <c r="M944" s="28">
        <v>0</v>
      </c>
      <c r="N944" s="28">
        <f t="shared" si="98"/>
        <v>0</v>
      </c>
      <c r="O944" s="28">
        <f t="shared" si="99"/>
        <v>0</v>
      </c>
      <c r="P944" s="24">
        <f>IF([1]DEPURADO!H938&gt;1,0,[1]DEPURADO!B938)</f>
        <v>0</v>
      </c>
      <c r="Q944" s="30">
        <f t="shared" si="100"/>
        <v>0</v>
      </c>
      <c r="R944" s="31">
        <f t="shared" si="101"/>
        <v>0</v>
      </c>
      <c r="S944" s="31">
        <f>+[1]DEPURADO!J938</f>
        <v>0</v>
      </c>
      <c r="T944" s="23" t="s">
        <v>45</v>
      </c>
      <c r="U944" s="31">
        <f>+[1]DEPURADO!I938</f>
        <v>0</v>
      </c>
      <c r="V944" s="30"/>
      <c r="W944" s="23" t="s">
        <v>45</v>
      </c>
      <c r="X944" s="31">
        <f>+[1]DEPURADO!K938+[1]DEPURADO!L938</f>
        <v>0</v>
      </c>
      <c r="Y944" s="23" t="s">
        <v>45</v>
      </c>
      <c r="Z944" s="31">
        <f t="shared" si="102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103"/>
        <v>0</v>
      </c>
      <c r="AH944" s="30">
        <v>0</v>
      </c>
      <c r="AI944" s="30">
        <f>+[1]DEPURADO!G938</f>
        <v>0</v>
      </c>
      <c r="AJ944" s="32"/>
      <c r="AK944" s="33"/>
    </row>
    <row r="945" spans="1:37" s="34" customFormat="1" hidden="1" x14ac:dyDescent="0.25">
      <c r="A945" s="23">
        <f t="shared" si="104"/>
        <v>937</v>
      </c>
      <c r="B945" s="24" t="s">
        <v>44</v>
      </c>
      <c r="C945" s="23">
        <f>+[1]DEPURADO!A939</f>
        <v>0</v>
      </c>
      <c r="D945" s="23">
        <f>+[1]DEPURADO!B939</f>
        <v>0</v>
      </c>
      <c r="E945" s="25">
        <f>+[1]DEPURADO!C939</f>
        <v>0</v>
      </c>
      <c r="F945" s="26" t="str">
        <f>+IF([1]DEPURADO!D939&gt;1,[1]DEPURADO!D939," ")</f>
        <v xml:space="preserve"> </v>
      </c>
      <c r="G945" s="27">
        <f>[1]DEPURADO!F939</f>
        <v>0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98"/>
        <v>0</v>
      </c>
      <c r="O945" s="28">
        <f t="shared" si="99"/>
        <v>0</v>
      </c>
      <c r="P945" s="24">
        <f>IF([1]DEPURADO!H939&gt;1,0,[1]DEPURADO!B939)</f>
        <v>0</v>
      </c>
      <c r="Q945" s="30">
        <f t="shared" si="100"/>
        <v>0</v>
      </c>
      <c r="R945" s="31">
        <f t="shared" si="101"/>
        <v>0</v>
      </c>
      <c r="S945" s="31">
        <f>+[1]DEPURADO!J939</f>
        <v>0</v>
      </c>
      <c r="T945" s="23" t="s">
        <v>45</v>
      </c>
      <c r="U945" s="31">
        <f>+[1]DEPURADO!I939</f>
        <v>0</v>
      </c>
      <c r="V945" s="30"/>
      <c r="W945" s="23" t="s">
        <v>45</v>
      </c>
      <c r="X945" s="31">
        <f>+[1]DEPURADO!K939+[1]DEPURADO!L939</f>
        <v>0</v>
      </c>
      <c r="Y945" s="23" t="s">
        <v>45</v>
      </c>
      <c r="Z945" s="31">
        <f t="shared" si="102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103"/>
        <v>0</v>
      </c>
      <c r="AH945" s="30">
        <v>0</v>
      </c>
      <c r="AI945" s="30">
        <f>+[1]DEPURADO!G939</f>
        <v>0</v>
      </c>
      <c r="AJ945" s="32"/>
      <c r="AK945" s="33"/>
    </row>
    <row r="946" spans="1:37" s="34" customFormat="1" hidden="1" x14ac:dyDescent="0.25">
      <c r="A946" s="23">
        <f t="shared" si="104"/>
        <v>938</v>
      </c>
      <c r="B946" s="24" t="s">
        <v>44</v>
      </c>
      <c r="C946" s="23">
        <f>+[1]DEPURADO!A940</f>
        <v>0</v>
      </c>
      <c r="D946" s="23">
        <f>+[1]DEPURADO!B940</f>
        <v>0</v>
      </c>
      <c r="E946" s="25">
        <f>+[1]DEPURADO!C940</f>
        <v>0</v>
      </c>
      <c r="F946" s="26" t="str">
        <f>+IF([1]DEPURADO!D940&gt;1,[1]DEPURADO!D940," ")</f>
        <v xml:space="preserve"> </v>
      </c>
      <c r="G946" s="27">
        <f>[1]DEPURADO!F940</f>
        <v>0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0</v>
      </c>
      <c r="L946" s="28">
        <v>0</v>
      </c>
      <c r="M946" s="28">
        <v>0</v>
      </c>
      <c r="N946" s="28">
        <f t="shared" si="98"/>
        <v>0</v>
      </c>
      <c r="O946" s="28">
        <f t="shared" si="99"/>
        <v>0</v>
      </c>
      <c r="P946" s="24">
        <f>IF([1]DEPURADO!H940&gt;1,0,[1]DEPURADO!B940)</f>
        <v>0</v>
      </c>
      <c r="Q946" s="30">
        <f t="shared" si="100"/>
        <v>0</v>
      </c>
      <c r="R946" s="31">
        <f t="shared" si="101"/>
        <v>0</v>
      </c>
      <c r="S946" s="31">
        <f>+[1]DEPURADO!J940</f>
        <v>0</v>
      </c>
      <c r="T946" s="23" t="s">
        <v>45</v>
      </c>
      <c r="U946" s="31">
        <f>+[1]DEPURADO!I940</f>
        <v>0</v>
      </c>
      <c r="V946" s="30"/>
      <c r="W946" s="23" t="s">
        <v>45</v>
      </c>
      <c r="X946" s="31">
        <f>+[1]DEPURADO!K940+[1]DEPURADO!L940</f>
        <v>0</v>
      </c>
      <c r="Y946" s="23" t="s">
        <v>45</v>
      </c>
      <c r="Z946" s="31">
        <f t="shared" si="102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103"/>
        <v>0</v>
      </c>
      <c r="AH946" s="30">
        <v>0</v>
      </c>
      <c r="AI946" s="30">
        <f>+[1]DEPURADO!G940</f>
        <v>0</v>
      </c>
      <c r="AJ946" s="32"/>
      <c r="AK946" s="33"/>
    </row>
    <row r="947" spans="1:37" s="34" customFormat="1" hidden="1" x14ac:dyDescent="0.25">
      <c r="A947" s="23">
        <f t="shared" si="104"/>
        <v>939</v>
      </c>
      <c r="B947" s="24" t="s">
        <v>44</v>
      </c>
      <c r="C947" s="23">
        <f>+[1]DEPURADO!A941</f>
        <v>0</v>
      </c>
      <c r="D947" s="23">
        <f>+[1]DEPURADO!B941</f>
        <v>0</v>
      </c>
      <c r="E947" s="25">
        <f>+[1]DEPURADO!C941</f>
        <v>0</v>
      </c>
      <c r="F947" s="26" t="str">
        <f>+IF([1]DEPURADO!D941&gt;1,[1]DEPURADO!D941," ")</f>
        <v xml:space="preserve"> </v>
      </c>
      <c r="G947" s="27">
        <f>[1]DEPURADO!F941</f>
        <v>0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0</v>
      </c>
      <c r="L947" s="28">
        <v>0</v>
      </c>
      <c r="M947" s="28">
        <v>0</v>
      </c>
      <c r="N947" s="28">
        <f t="shared" si="98"/>
        <v>0</v>
      </c>
      <c r="O947" s="28">
        <f t="shared" si="99"/>
        <v>0</v>
      </c>
      <c r="P947" s="24">
        <f>IF([1]DEPURADO!H941&gt;1,0,[1]DEPURADO!B941)</f>
        <v>0</v>
      </c>
      <c r="Q947" s="30">
        <f t="shared" si="100"/>
        <v>0</v>
      </c>
      <c r="R947" s="31">
        <f t="shared" si="101"/>
        <v>0</v>
      </c>
      <c r="S947" s="31">
        <f>+[1]DEPURADO!J941</f>
        <v>0</v>
      </c>
      <c r="T947" s="23" t="s">
        <v>45</v>
      </c>
      <c r="U947" s="31">
        <f>+[1]DEPURADO!I941</f>
        <v>0</v>
      </c>
      <c r="V947" s="30"/>
      <c r="W947" s="23" t="s">
        <v>45</v>
      </c>
      <c r="X947" s="31">
        <f>+[1]DEPURADO!K941+[1]DEPURADO!L941</f>
        <v>0</v>
      </c>
      <c r="Y947" s="23" t="s">
        <v>45</v>
      </c>
      <c r="Z947" s="31">
        <f t="shared" si="102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103"/>
        <v>0</v>
      </c>
      <c r="AH947" s="30">
        <v>0</v>
      </c>
      <c r="AI947" s="30">
        <f>+[1]DEPURADO!G941</f>
        <v>0</v>
      </c>
      <c r="AJ947" s="32"/>
      <c r="AK947" s="33"/>
    </row>
    <row r="948" spans="1:37" s="34" customFormat="1" hidden="1" x14ac:dyDescent="0.25">
      <c r="A948" s="23">
        <f t="shared" si="104"/>
        <v>940</v>
      </c>
      <c r="B948" s="24" t="s">
        <v>44</v>
      </c>
      <c r="C948" s="23">
        <f>+[1]DEPURADO!A942</f>
        <v>0</v>
      </c>
      <c r="D948" s="23">
        <f>+[1]DEPURADO!B942</f>
        <v>0</v>
      </c>
      <c r="E948" s="25">
        <f>+[1]DEPURADO!C942</f>
        <v>0</v>
      </c>
      <c r="F948" s="26" t="str">
        <f>+IF([1]DEPURADO!D942&gt;1,[1]DEPURADO!D942," ")</f>
        <v xml:space="preserve"> </v>
      </c>
      <c r="G948" s="27">
        <f>[1]DEPURADO!F942</f>
        <v>0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98"/>
        <v>0</v>
      </c>
      <c r="O948" s="28">
        <f t="shared" si="99"/>
        <v>0</v>
      </c>
      <c r="P948" s="24">
        <f>IF([1]DEPURADO!H942&gt;1,0,[1]DEPURADO!B942)</f>
        <v>0</v>
      </c>
      <c r="Q948" s="30">
        <f t="shared" si="100"/>
        <v>0</v>
      </c>
      <c r="R948" s="31">
        <f t="shared" si="101"/>
        <v>0</v>
      </c>
      <c r="S948" s="31">
        <f>+[1]DEPURADO!J942</f>
        <v>0</v>
      </c>
      <c r="T948" s="23" t="s">
        <v>45</v>
      </c>
      <c r="U948" s="31">
        <f>+[1]DEPURADO!I942</f>
        <v>0</v>
      </c>
      <c r="V948" s="30"/>
      <c r="W948" s="23" t="s">
        <v>45</v>
      </c>
      <c r="X948" s="31">
        <f>+[1]DEPURADO!K942+[1]DEPURADO!L942</f>
        <v>0</v>
      </c>
      <c r="Y948" s="23" t="s">
        <v>45</v>
      </c>
      <c r="Z948" s="31">
        <f t="shared" si="102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103"/>
        <v>0</v>
      </c>
      <c r="AH948" s="30">
        <v>0</v>
      </c>
      <c r="AI948" s="30">
        <f>+[1]DEPURADO!G942</f>
        <v>0</v>
      </c>
      <c r="AJ948" s="32"/>
      <c r="AK948" s="33"/>
    </row>
    <row r="949" spans="1:37" s="34" customFormat="1" hidden="1" x14ac:dyDescent="0.25">
      <c r="A949" s="23">
        <f t="shared" si="104"/>
        <v>941</v>
      </c>
      <c r="B949" s="24" t="s">
        <v>44</v>
      </c>
      <c r="C949" s="23">
        <f>+[1]DEPURADO!A943</f>
        <v>0</v>
      </c>
      <c r="D949" s="23">
        <f>+[1]DEPURADO!B943</f>
        <v>0</v>
      </c>
      <c r="E949" s="25">
        <f>+[1]DEPURADO!C943</f>
        <v>0</v>
      </c>
      <c r="F949" s="26" t="str">
        <f>+IF([1]DEPURADO!D943&gt;1,[1]DEPURADO!D943," ")</f>
        <v xml:space="preserve"> </v>
      </c>
      <c r="G949" s="27">
        <f>[1]DEPURADO!F943</f>
        <v>0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0</v>
      </c>
      <c r="L949" s="28">
        <v>0</v>
      </c>
      <c r="M949" s="28">
        <v>0</v>
      </c>
      <c r="N949" s="28">
        <f t="shared" si="98"/>
        <v>0</v>
      </c>
      <c r="O949" s="28">
        <f t="shared" si="99"/>
        <v>0</v>
      </c>
      <c r="P949" s="24">
        <f>IF([1]DEPURADO!H943&gt;1,0,[1]DEPURADO!B943)</f>
        <v>0</v>
      </c>
      <c r="Q949" s="30">
        <f t="shared" si="100"/>
        <v>0</v>
      </c>
      <c r="R949" s="31">
        <f t="shared" si="101"/>
        <v>0</v>
      </c>
      <c r="S949" s="31">
        <f>+[1]DEPURADO!J943</f>
        <v>0</v>
      </c>
      <c r="T949" s="23" t="s">
        <v>45</v>
      </c>
      <c r="U949" s="31">
        <f>+[1]DEPURADO!I943</f>
        <v>0</v>
      </c>
      <c r="V949" s="30"/>
      <c r="W949" s="23" t="s">
        <v>45</v>
      </c>
      <c r="X949" s="31">
        <f>+[1]DEPURADO!K943+[1]DEPURADO!L943</f>
        <v>0</v>
      </c>
      <c r="Y949" s="23" t="s">
        <v>45</v>
      </c>
      <c r="Z949" s="31">
        <f t="shared" si="102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103"/>
        <v>0</v>
      </c>
      <c r="AH949" s="30">
        <v>0</v>
      </c>
      <c r="AI949" s="30">
        <f>+[1]DEPURADO!G943</f>
        <v>0</v>
      </c>
      <c r="AJ949" s="32"/>
      <c r="AK949" s="33"/>
    </row>
    <row r="950" spans="1:37" s="34" customFormat="1" hidden="1" x14ac:dyDescent="0.25">
      <c r="A950" s="23">
        <f t="shared" si="104"/>
        <v>942</v>
      </c>
      <c r="B950" s="24" t="s">
        <v>44</v>
      </c>
      <c r="C950" s="23">
        <f>+[1]DEPURADO!A944</f>
        <v>0</v>
      </c>
      <c r="D950" s="23">
        <f>+[1]DEPURADO!B944</f>
        <v>0</v>
      </c>
      <c r="E950" s="25">
        <f>+[1]DEPURADO!C944</f>
        <v>0</v>
      </c>
      <c r="F950" s="26" t="str">
        <f>+IF([1]DEPURADO!D944&gt;1,[1]DEPURADO!D944," ")</f>
        <v xml:space="preserve"> </v>
      </c>
      <c r="G950" s="27">
        <f>[1]DEPURADO!F944</f>
        <v>0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0</v>
      </c>
      <c r="L950" s="28">
        <v>0</v>
      </c>
      <c r="M950" s="28">
        <v>0</v>
      </c>
      <c r="N950" s="28">
        <f t="shared" si="98"/>
        <v>0</v>
      </c>
      <c r="O950" s="28">
        <f t="shared" si="99"/>
        <v>0</v>
      </c>
      <c r="P950" s="24">
        <f>IF([1]DEPURADO!H944&gt;1,0,[1]DEPURADO!B944)</f>
        <v>0</v>
      </c>
      <c r="Q950" s="30">
        <f t="shared" si="100"/>
        <v>0</v>
      </c>
      <c r="R950" s="31">
        <f t="shared" si="101"/>
        <v>0</v>
      </c>
      <c r="S950" s="31">
        <f>+[1]DEPURADO!J944</f>
        <v>0</v>
      </c>
      <c r="T950" s="23" t="s">
        <v>45</v>
      </c>
      <c r="U950" s="31">
        <f>+[1]DEPURADO!I944</f>
        <v>0</v>
      </c>
      <c r="V950" s="30"/>
      <c r="W950" s="23" t="s">
        <v>45</v>
      </c>
      <c r="X950" s="31">
        <f>+[1]DEPURADO!K944+[1]DEPURADO!L944</f>
        <v>0</v>
      </c>
      <c r="Y950" s="23" t="s">
        <v>45</v>
      </c>
      <c r="Z950" s="31">
        <f t="shared" si="102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103"/>
        <v>0</v>
      </c>
      <c r="AH950" s="30">
        <v>0</v>
      </c>
      <c r="AI950" s="30">
        <f>+[1]DEPURADO!G944</f>
        <v>0</v>
      </c>
      <c r="AJ950" s="32"/>
      <c r="AK950" s="33"/>
    </row>
    <row r="951" spans="1:37" s="34" customFormat="1" hidden="1" x14ac:dyDescent="0.25">
      <c r="A951" s="23">
        <f t="shared" si="104"/>
        <v>943</v>
      </c>
      <c r="B951" s="24" t="s">
        <v>44</v>
      </c>
      <c r="C951" s="23">
        <f>+[1]DEPURADO!A945</f>
        <v>0</v>
      </c>
      <c r="D951" s="23">
        <f>+[1]DEPURADO!B945</f>
        <v>0</v>
      </c>
      <c r="E951" s="25">
        <f>+[1]DEPURADO!C945</f>
        <v>0</v>
      </c>
      <c r="F951" s="26" t="str">
        <f>+IF([1]DEPURADO!D945&gt;1,[1]DEPURADO!D945," ")</f>
        <v xml:space="preserve"> </v>
      </c>
      <c r="G951" s="27">
        <f>[1]DEPURADO!F945</f>
        <v>0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98"/>
        <v>0</v>
      </c>
      <c r="O951" s="28">
        <f t="shared" si="99"/>
        <v>0</v>
      </c>
      <c r="P951" s="24">
        <f>IF([1]DEPURADO!H945&gt;1,0,[1]DEPURADO!B945)</f>
        <v>0</v>
      </c>
      <c r="Q951" s="30">
        <f t="shared" si="100"/>
        <v>0</v>
      </c>
      <c r="R951" s="31">
        <f t="shared" si="101"/>
        <v>0</v>
      </c>
      <c r="S951" s="31">
        <f>+[1]DEPURADO!J945</f>
        <v>0</v>
      </c>
      <c r="T951" s="23" t="s">
        <v>45</v>
      </c>
      <c r="U951" s="31">
        <f>+[1]DEPURADO!I945</f>
        <v>0</v>
      </c>
      <c r="V951" s="30"/>
      <c r="W951" s="23" t="s">
        <v>45</v>
      </c>
      <c r="X951" s="31">
        <f>+[1]DEPURADO!K945+[1]DEPURADO!L945</f>
        <v>0</v>
      </c>
      <c r="Y951" s="23" t="s">
        <v>45</v>
      </c>
      <c r="Z951" s="31">
        <f t="shared" si="102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103"/>
        <v>0</v>
      </c>
      <c r="AH951" s="30">
        <v>0</v>
      </c>
      <c r="AI951" s="30">
        <f>+[1]DEPURADO!G945</f>
        <v>0</v>
      </c>
      <c r="AJ951" s="32"/>
      <c r="AK951" s="33"/>
    </row>
    <row r="952" spans="1:37" s="34" customFormat="1" hidden="1" x14ac:dyDescent="0.25">
      <c r="A952" s="23">
        <f t="shared" si="104"/>
        <v>944</v>
      </c>
      <c r="B952" s="24" t="s">
        <v>44</v>
      </c>
      <c r="C952" s="23">
        <f>+[1]DEPURADO!A946</f>
        <v>0</v>
      </c>
      <c r="D952" s="23">
        <f>+[1]DEPURADO!B946</f>
        <v>0</v>
      </c>
      <c r="E952" s="25">
        <f>+[1]DEPURADO!C946</f>
        <v>0</v>
      </c>
      <c r="F952" s="26" t="str">
        <f>+IF([1]DEPURADO!D946&gt;1,[1]DEPURADO!D946," ")</f>
        <v xml:space="preserve"> </v>
      </c>
      <c r="G952" s="27">
        <f>[1]DEPURADO!F946</f>
        <v>0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0</v>
      </c>
      <c r="L952" s="28">
        <v>0</v>
      </c>
      <c r="M952" s="28">
        <v>0</v>
      </c>
      <c r="N952" s="28">
        <f t="shared" si="98"/>
        <v>0</v>
      </c>
      <c r="O952" s="28">
        <f t="shared" si="99"/>
        <v>0</v>
      </c>
      <c r="P952" s="24">
        <f>IF([1]DEPURADO!H946&gt;1,0,[1]DEPURADO!B946)</f>
        <v>0</v>
      </c>
      <c r="Q952" s="30">
        <f t="shared" si="100"/>
        <v>0</v>
      </c>
      <c r="R952" s="31">
        <f t="shared" si="101"/>
        <v>0</v>
      </c>
      <c r="S952" s="31">
        <f>+[1]DEPURADO!J946</f>
        <v>0</v>
      </c>
      <c r="T952" s="23" t="s">
        <v>45</v>
      </c>
      <c r="U952" s="31">
        <f>+[1]DEPURADO!I946</f>
        <v>0</v>
      </c>
      <c r="V952" s="30"/>
      <c r="W952" s="23" t="s">
        <v>45</v>
      </c>
      <c r="X952" s="31">
        <f>+[1]DEPURADO!K946+[1]DEPURADO!L946</f>
        <v>0</v>
      </c>
      <c r="Y952" s="23" t="s">
        <v>45</v>
      </c>
      <c r="Z952" s="31">
        <f t="shared" si="102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103"/>
        <v>0</v>
      </c>
      <c r="AH952" s="30">
        <v>0</v>
      </c>
      <c r="AI952" s="30">
        <f>+[1]DEPURADO!G946</f>
        <v>0</v>
      </c>
      <c r="AJ952" s="32"/>
      <c r="AK952" s="33"/>
    </row>
    <row r="953" spans="1:37" s="34" customFormat="1" hidden="1" x14ac:dyDescent="0.25">
      <c r="A953" s="23">
        <f t="shared" si="104"/>
        <v>945</v>
      </c>
      <c r="B953" s="24" t="s">
        <v>44</v>
      </c>
      <c r="C953" s="23">
        <f>+[1]DEPURADO!A947</f>
        <v>0</v>
      </c>
      <c r="D953" s="23">
        <f>+[1]DEPURADO!B947</f>
        <v>0</v>
      </c>
      <c r="E953" s="25">
        <f>+[1]DEPURADO!C947</f>
        <v>0</v>
      </c>
      <c r="F953" s="26" t="str">
        <f>+IF([1]DEPURADO!D947&gt;1,[1]DEPURADO!D947," ")</f>
        <v xml:space="preserve"> </v>
      </c>
      <c r="G953" s="27">
        <f>[1]DEPURADO!F947</f>
        <v>0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0</v>
      </c>
      <c r="L953" s="28">
        <v>0</v>
      </c>
      <c r="M953" s="28">
        <v>0</v>
      </c>
      <c r="N953" s="28">
        <f t="shared" si="98"/>
        <v>0</v>
      </c>
      <c r="O953" s="28">
        <f t="shared" si="99"/>
        <v>0</v>
      </c>
      <c r="P953" s="24">
        <f>IF([1]DEPURADO!H947&gt;1,0,[1]DEPURADO!B947)</f>
        <v>0</v>
      </c>
      <c r="Q953" s="30">
        <f t="shared" si="100"/>
        <v>0</v>
      </c>
      <c r="R953" s="31">
        <f t="shared" si="101"/>
        <v>0</v>
      </c>
      <c r="S953" s="31">
        <f>+[1]DEPURADO!J947</f>
        <v>0</v>
      </c>
      <c r="T953" s="23" t="s">
        <v>45</v>
      </c>
      <c r="U953" s="31">
        <f>+[1]DEPURADO!I947</f>
        <v>0</v>
      </c>
      <c r="V953" s="30"/>
      <c r="W953" s="23" t="s">
        <v>45</v>
      </c>
      <c r="X953" s="31">
        <f>+[1]DEPURADO!K947+[1]DEPURADO!L947</f>
        <v>0</v>
      </c>
      <c r="Y953" s="23" t="s">
        <v>45</v>
      </c>
      <c r="Z953" s="31">
        <f t="shared" si="102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103"/>
        <v>0</v>
      </c>
      <c r="AH953" s="30">
        <v>0</v>
      </c>
      <c r="AI953" s="30">
        <f>+[1]DEPURADO!G947</f>
        <v>0</v>
      </c>
      <c r="AJ953" s="32"/>
      <c r="AK953" s="33"/>
    </row>
    <row r="954" spans="1:37" s="34" customFormat="1" hidden="1" x14ac:dyDescent="0.25">
      <c r="A954" s="23">
        <f t="shared" si="104"/>
        <v>946</v>
      </c>
      <c r="B954" s="24" t="s">
        <v>44</v>
      </c>
      <c r="C954" s="23">
        <f>+[1]DEPURADO!A948</f>
        <v>0</v>
      </c>
      <c r="D954" s="23">
        <f>+[1]DEPURADO!B948</f>
        <v>0</v>
      </c>
      <c r="E954" s="25">
        <f>+[1]DEPURADO!C948</f>
        <v>0</v>
      </c>
      <c r="F954" s="26" t="str">
        <f>+IF([1]DEPURADO!D948&gt;1,[1]DEPURADO!D948," ")</f>
        <v xml:space="preserve"> </v>
      </c>
      <c r="G954" s="27">
        <f>[1]DEPURADO!F948</f>
        <v>0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0</v>
      </c>
      <c r="L954" s="28">
        <v>0</v>
      </c>
      <c r="M954" s="28">
        <v>0</v>
      </c>
      <c r="N954" s="28">
        <f t="shared" si="98"/>
        <v>0</v>
      </c>
      <c r="O954" s="28">
        <f t="shared" si="99"/>
        <v>0</v>
      </c>
      <c r="P954" s="24">
        <f>IF([1]DEPURADO!H948&gt;1,0,[1]DEPURADO!B948)</f>
        <v>0</v>
      </c>
      <c r="Q954" s="30">
        <f t="shared" si="100"/>
        <v>0</v>
      </c>
      <c r="R954" s="31">
        <f t="shared" si="101"/>
        <v>0</v>
      </c>
      <c r="S954" s="31">
        <f>+[1]DEPURADO!J948</f>
        <v>0</v>
      </c>
      <c r="T954" s="23" t="s">
        <v>45</v>
      </c>
      <c r="U954" s="31">
        <f>+[1]DEPURADO!I948</f>
        <v>0</v>
      </c>
      <c r="V954" s="30"/>
      <c r="W954" s="23" t="s">
        <v>45</v>
      </c>
      <c r="X954" s="31">
        <f>+[1]DEPURADO!K948+[1]DEPURADO!L948</f>
        <v>0</v>
      </c>
      <c r="Y954" s="23" t="s">
        <v>45</v>
      </c>
      <c r="Z954" s="31">
        <f t="shared" si="102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103"/>
        <v>0</v>
      </c>
      <c r="AH954" s="30">
        <v>0</v>
      </c>
      <c r="AI954" s="30">
        <f>+[1]DEPURADO!G948</f>
        <v>0</v>
      </c>
      <c r="AJ954" s="32"/>
      <c r="AK954" s="33"/>
    </row>
    <row r="955" spans="1:37" s="34" customFormat="1" hidden="1" x14ac:dyDescent="0.25">
      <c r="A955" s="23">
        <f t="shared" si="104"/>
        <v>947</v>
      </c>
      <c r="B955" s="24" t="s">
        <v>44</v>
      </c>
      <c r="C955" s="23">
        <f>+[1]DEPURADO!A949</f>
        <v>0</v>
      </c>
      <c r="D955" s="23">
        <f>+[1]DEPURADO!B949</f>
        <v>0</v>
      </c>
      <c r="E955" s="25">
        <f>+[1]DEPURADO!C949</f>
        <v>0</v>
      </c>
      <c r="F955" s="26" t="str">
        <f>+IF([1]DEPURADO!D949&gt;1,[1]DEPURADO!D949," ")</f>
        <v xml:space="preserve"> </v>
      </c>
      <c r="G955" s="27">
        <f>[1]DEPURADO!F949</f>
        <v>0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0</v>
      </c>
      <c r="L955" s="28">
        <v>0</v>
      </c>
      <c r="M955" s="28">
        <v>0</v>
      </c>
      <c r="N955" s="28">
        <f t="shared" si="98"/>
        <v>0</v>
      </c>
      <c r="O955" s="28">
        <f t="shared" si="99"/>
        <v>0</v>
      </c>
      <c r="P955" s="24">
        <f>IF([1]DEPURADO!H949&gt;1,0,[1]DEPURADO!B949)</f>
        <v>0</v>
      </c>
      <c r="Q955" s="30">
        <f t="shared" si="100"/>
        <v>0</v>
      </c>
      <c r="R955" s="31">
        <f t="shared" si="101"/>
        <v>0</v>
      </c>
      <c r="S955" s="31">
        <f>+[1]DEPURADO!J949</f>
        <v>0</v>
      </c>
      <c r="T955" s="23" t="s">
        <v>45</v>
      </c>
      <c r="U955" s="31">
        <f>+[1]DEPURADO!I949</f>
        <v>0</v>
      </c>
      <c r="V955" s="30"/>
      <c r="W955" s="23" t="s">
        <v>45</v>
      </c>
      <c r="X955" s="31">
        <f>+[1]DEPURADO!K949+[1]DEPURADO!L949</f>
        <v>0</v>
      </c>
      <c r="Y955" s="23" t="s">
        <v>45</v>
      </c>
      <c r="Z955" s="31">
        <f t="shared" si="102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103"/>
        <v>0</v>
      </c>
      <c r="AH955" s="30">
        <v>0</v>
      </c>
      <c r="AI955" s="30">
        <f>+[1]DEPURADO!G949</f>
        <v>0</v>
      </c>
      <c r="AJ955" s="32"/>
      <c r="AK955" s="33"/>
    </row>
    <row r="956" spans="1:37" s="34" customFormat="1" hidden="1" x14ac:dyDescent="0.25">
      <c r="A956" s="23">
        <f t="shared" si="104"/>
        <v>948</v>
      </c>
      <c r="B956" s="24" t="s">
        <v>44</v>
      </c>
      <c r="C956" s="23">
        <f>+[1]DEPURADO!A950</f>
        <v>0</v>
      </c>
      <c r="D956" s="23">
        <f>+[1]DEPURADO!B950</f>
        <v>0</v>
      </c>
      <c r="E956" s="25">
        <f>+[1]DEPURADO!C950</f>
        <v>0</v>
      </c>
      <c r="F956" s="26" t="str">
        <f>+IF([1]DEPURADO!D950&gt;1,[1]DEPURADO!D950," ")</f>
        <v xml:space="preserve"> </v>
      </c>
      <c r="G956" s="27">
        <f>[1]DEPURADO!F950</f>
        <v>0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0</v>
      </c>
      <c r="L956" s="28">
        <v>0</v>
      </c>
      <c r="M956" s="28">
        <v>0</v>
      </c>
      <c r="N956" s="28">
        <f t="shared" si="98"/>
        <v>0</v>
      </c>
      <c r="O956" s="28">
        <f t="shared" si="99"/>
        <v>0</v>
      </c>
      <c r="P956" s="24">
        <f>IF([1]DEPURADO!H950&gt;1,0,[1]DEPURADO!B950)</f>
        <v>0</v>
      </c>
      <c r="Q956" s="30">
        <f t="shared" si="100"/>
        <v>0</v>
      </c>
      <c r="R956" s="31">
        <f t="shared" si="101"/>
        <v>0</v>
      </c>
      <c r="S956" s="31">
        <f>+[1]DEPURADO!J950</f>
        <v>0</v>
      </c>
      <c r="T956" s="23" t="s">
        <v>45</v>
      </c>
      <c r="U956" s="31">
        <f>+[1]DEPURADO!I950</f>
        <v>0</v>
      </c>
      <c r="V956" s="30"/>
      <c r="W956" s="23" t="s">
        <v>45</v>
      </c>
      <c r="X956" s="31">
        <f>+[1]DEPURADO!K950+[1]DEPURADO!L950</f>
        <v>0</v>
      </c>
      <c r="Y956" s="23" t="s">
        <v>45</v>
      </c>
      <c r="Z956" s="31">
        <f t="shared" si="102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103"/>
        <v>0</v>
      </c>
      <c r="AH956" s="30">
        <v>0</v>
      </c>
      <c r="AI956" s="30">
        <f>+[1]DEPURADO!G950</f>
        <v>0</v>
      </c>
      <c r="AJ956" s="32"/>
      <c r="AK956" s="33"/>
    </row>
    <row r="957" spans="1:37" s="34" customFormat="1" hidden="1" x14ac:dyDescent="0.25">
      <c r="A957" s="23">
        <f t="shared" si="104"/>
        <v>949</v>
      </c>
      <c r="B957" s="24" t="s">
        <v>44</v>
      </c>
      <c r="C957" s="23">
        <f>+[1]DEPURADO!A951</f>
        <v>0</v>
      </c>
      <c r="D957" s="23">
        <f>+[1]DEPURADO!B951</f>
        <v>0</v>
      </c>
      <c r="E957" s="25">
        <f>+[1]DEPURADO!C951</f>
        <v>0</v>
      </c>
      <c r="F957" s="26" t="str">
        <f>+IF([1]DEPURADO!D951&gt;1,[1]DEPURADO!D951," ")</f>
        <v xml:space="preserve"> </v>
      </c>
      <c r="G957" s="27">
        <f>[1]DEPURADO!F951</f>
        <v>0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0</v>
      </c>
      <c r="L957" s="28">
        <v>0</v>
      </c>
      <c r="M957" s="28">
        <v>0</v>
      </c>
      <c r="N957" s="28">
        <f t="shared" si="98"/>
        <v>0</v>
      </c>
      <c r="O957" s="28">
        <f t="shared" si="99"/>
        <v>0</v>
      </c>
      <c r="P957" s="24">
        <f>IF([1]DEPURADO!H951&gt;1,0,[1]DEPURADO!B951)</f>
        <v>0</v>
      </c>
      <c r="Q957" s="30">
        <f t="shared" si="100"/>
        <v>0</v>
      </c>
      <c r="R957" s="31">
        <f t="shared" si="101"/>
        <v>0</v>
      </c>
      <c r="S957" s="31">
        <f>+[1]DEPURADO!J951</f>
        <v>0</v>
      </c>
      <c r="T957" s="23" t="s">
        <v>45</v>
      </c>
      <c r="U957" s="31">
        <f>+[1]DEPURADO!I951</f>
        <v>0</v>
      </c>
      <c r="V957" s="30"/>
      <c r="W957" s="23" t="s">
        <v>45</v>
      </c>
      <c r="X957" s="31">
        <f>+[1]DEPURADO!K951+[1]DEPURADO!L951</f>
        <v>0</v>
      </c>
      <c r="Y957" s="23" t="s">
        <v>45</v>
      </c>
      <c r="Z957" s="31">
        <f t="shared" si="102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103"/>
        <v>0</v>
      </c>
      <c r="AH957" s="30">
        <v>0</v>
      </c>
      <c r="AI957" s="30">
        <f>+[1]DEPURADO!G951</f>
        <v>0</v>
      </c>
      <c r="AJ957" s="32"/>
      <c r="AK957" s="33"/>
    </row>
    <row r="958" spans="1:37" s="34" customFormat="1" hidden="1" x14ac:dyDescent="0.25">
      <c r="A958" s="23">
        <f t="shared" si="104"/>
        <v>950</v>
      </c>
      <c r="B958" s="24" t="s">
        <v>44</v>
      </c>
      <c r="C958" s="23">
        <f>+[1]DEPURADO!A952</f>
        <v>0</v>
      </c>
      <c r="D958" s="23">
        <f>+[1]DEPURADO!B952</f>
        <v>0</v>
      </c>
      <c r="E958" s="25">
        <f>+[1]DEPURADO!C952</f>
        <v>0</v>
      </c>
      <c r="F958" s="26" t="str">
        <f>+IF([1]DEPURADO!D952&gt;1,[1]DEPURADO!D952," ")</f>
        <v xml:space="preserve"> </v>
      </c>
      <c r="G958" s="27">
        <f>[1]DEPURADO!F952</f>
        <v>0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0</v>
      </c>
      <c r="L958" s="28">
        <v>0</v>
      </c>
      <c r="M958" s="28">
        <v>0</v>
      </c>
      <c r="N958" s="28">
        <f t="shared" si="98"/>
        <v>0</v>
      </c>
      <c r="O958" s="28">
        <f t="shared" si="99"/>
        <v>0</v>
      </c>
      <c r="P958" s="24">
        <f>IF([1]DEPURADO!H952&gt;1,0,[1]DEPURADO!B952)</f>
        <v>0</v>
      </c>
      <c r="Q958" s="30">
        <f t="shared" si="100"/>
        <v>0</v>
      </c>
      <c r="R958" s="31">
        <f t="shared" si="101"/>
        <v>0</v>
      </c>
      <c r="S958" s="31">
        <f>+[1]DEPURADO!J952</f>
        <v>0</v>
      </c>
      <c r="T958" s="23" t="s">
        <v>45</v>
      </c>
      <c r="U958" s="31">
        <f>+[1]DEPURADO!I952</f>
        <v>0</v>
      </c>
      <c r="V958" s="30"/>
      <c r="W958" s="23" t="s">
        <v>45</v>
      </c>
      <c r="X958" s="31">
        <f>+[1]DEPURADO!K952+[1]DEPURADO!L952</f>
        <v>0</v>
      </c>
      <c r="Y958" s="23" t="s">
        <v>45</v>
      </c>
      <c r="Z958" s="31">
        <f t="shared" si="102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103"/>
        <v>0</v>
      </c>
      <c r="AH958" s="30">
        <v>0</v>
      </c>
      <c r="AI958" s="30">
        <f>+[1]DEPURADO!G952</f>
        <v>0</v>
      </c>
      <c r="AJ958" s="32"/>
      <c r="AK958" s="33"/>
    </row>
    <row r="959" spans="1:37" s="34" customFormat="1" hidden="1" x14ac:dyDescent="0.25">
      <c r="A959" s="23">
        <f t="shared" si="104"/>
        <v>951</v>
      </c>
      <c r="B959" s="24" t="s">
        <v>44</v>
      </c>
      <c r="C959" s="23">
        <f>+[1]DEPURADO!A953</f>
        <v>0</v>
      </c>
      <c r="D959" s="23">
        <f>+[1]DEPURADO!B953</f>
        <v>0</v>
      </c>
      <c r="E959" s="25">
        <f>+[1]DEPURADO!C953</f>
        <v>0</v>
      </c>
      <c r="F959" s="26" t="str">
        <f>+IF([1]DEPURADO!D953&gt;1,[1]DEPURADO!D953," ")</f>
        <v xml:space="preserve"> </v>
      </c>
      <c r="G959" s="27">
        <f>[1]DEPURADO!F953</f>
        <v>0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0</v>
      </c>
      <c r="L959" s="28">
        <v>0</v>
      </c>
      <c r="M959" s="28">
        <v>0</v>
      </c>
      <c r="N959" s="28">
        <f t="shared" si="98"/>
        <v>0</v>
      </c>
      <c r="O959" s="28">
        <f t="shared" si="99"/>
        <v>0</v>
      </c>
      <c r="P959" s="24">
        <f>IF([1]DEPURADO!H953&gt;1,0,[1]DEPURADO!B953)</f>
        <v>0</v>
      </c>
      <c r="Q959" s="30">
        <f t="shared" si="100"/>
        <v>0</v>
      </c>
      <c r="R959" s="31">
        <f t="shared" si="101"/>
        <v>0</v>
      </c>
      <c r="S959" s="31">
        <f>+[1]DEPURADO!J953</f>
        <v>0</v>
      </c>
      <c r="T959" s="23" t="s">
        <v>45</v>
      </c>
      <c r="U959" s="31">
        <f>+[1]DEPURADO!I953</f>
        <v>0</v>
      </c>
      <c r="V959" s="30"/>
      <c r="W959" s="23" t="s">
        <v>45</v>
      </c>
      <c r="X959" s="31">
        <f>+[1]DEPURADO!K953+[1]DEPURADO!L953</f>
        <v>0</v>
      </c>
      <c r="Y959" s="23" t="s">
        <v>45</v>
      </c>
      <c r="Z959" s="31">
        <f t="shared" si="102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103"/>
        <v>0</v>
      </c>
      <c r="AH959" s="30">
        <v>0</v>
      </c>
      <c r="AI959" s="30">
        <f>+[1]DEPURADO!G953</f>
        <v>0</v>
      </c>
      <c r="AJ959" s="32"/>
      <c r="AK959" s="33"/>
    </row>
    <row r="960" spans="1:37" s="34" customFormat="1" hidden="1" x14ac:dyDescent="0.25">
      <c r="A960" s="23">
        <f t="shared" si="104"/>
        <v>952</v>
      </c>
      <c r="B960" s="24" t="s">
        <v>44</v>
      </c>
      <c r="C960" s="23">
        <f>+[1]DEPURADO!A954</f>
        <v>0</v>
      </c>
      <c r="D960" s="23">
        <f>+[1]DEPURADO!B954</f>
        <v>0</v>
      </c>
      <c r="E960" s="25">
        <f>+[1]DEPURADO!C954</f>
        <v>0</v>
      </c>
      <c r="F960" s="26" t="str">
        <f>+IF([1]DEPURADO!D954&gt;1,[1]DEPURADO!D954," ")</f>
        <v xml:space="preserve"> </v>
      </c>
      <c r="G960" s="27">
        <f>[1]DEPURADO!F954</f>
        <v>0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0</v>
      </c>
      <c r="L960" s="28">
        <v>0</v>
      </c>
      <c r="M960" s="28">
        <v>0</v>
      </c>
      <c r="N960" s="28">
        <f t="shared" si="98"/>
        <v>0</v>
      </c>
      <c r="O960" s="28">
        <f t="shared" si="99"/>
        <v>0</v>
      </c>
      <c r="P960" s="24">
        <f>IF([1]DEPURADO!H954&gt;1,0,[1]DEPURADO!B954)</f>
        <v>0</v>
      </c>
      <c r="Q960" s="30">
        <f t="shared" si="100"/>
        <v>0</v>
      </c>
      <c r="R960" s="31">
        <f t="shared" si="101"/>
        <v>0</v>
      </c>
      <c r="S960" s="31">
        <f>+[1]DEPURADO!J954</f>
        <v>0</v>
      </c>
      <c r="T960" s="23" t="s">
        <v>45</v>
      </c>
      <c r="U960" s="31">
        <f>+[1]DEPURADO!I954</f>
        <v>0</v>
      </c>
      <c r="V960" s="30"/>
      <c r="W960" s="23" t="s">
        <v>45</v>
      </c>
      <c r="X960" s="31">
        <f>+[1]DEPURADO!K954+[1]DEPURADO!L954</f>
        <v>0</v>
      </c>
      <c r="Y960" s="23" t="s">
        <v>45</v>
      </c>
      <c r="Z960" s="31">
        <f t="shared" si="102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103"/>
        <v>0</v>
      </c>
      <c r="AH960" s="30">
        <v>0</v>
      </c>
      <c r="AI960" s="30">
        <f>+[1]DEPURADO!G954</f>
        <v>0</v>
      </c>
      <c r="AJ960" s="32"/>
      <c r="AK960" s="33"/>
    </row>
    <row r="961" spans="1:37" s="34" customFormat="1" hidden="1" x14ac:dyDescent="0.25">
      <c r="A961" s="23">
        <f t="shared" si="104"/>
        <v>953</v>
      </c>
      <c r="B961" s="24" t="s">
        <v>44</v>
      </c>
      <c r="C961" s="23">
        <f>+[1]DEPURADO!A955</f>
        <v>0</v>
      </c>
      <c r="D961" s="23">
        <f>+[1]DEPURADO!B955</f>
        <v>0</v>
      </c>
      <c r="E961" s="25">
        <f>+[1]DEPURADO!C955</f>
        <v>0</v>
      </c>
      <c r="F961" s="26" t="str">
        <f>+IF([1]DEPURADO!D955&gt;1,[1]DEPURADO!D955," ")</f>
        <v xml:space="preserve"> </v>
      </c>
      <c r="G961" s="27">
        <f>[1]DEPURADO!F955</f>
        <v>0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0</v>
      </c>
      <c r="L961" s="28">
        <v>0</v>
      </c>
      <c r="M961" s="28">
        <v>0</v>
      </c>
      <c r="N961" s="28">
        <f t="shared" si="98"/>
        <v>0</v>
      </c>
      <c r="O961" s="28">
        <f t="shared" si="99"/>
        <v>0</v>
      </c>
      <c r="P961" s="24">
        <f>IF([1]DEPURADO!H955&gt;1,0,[1]DEPURADO!B955)</f>
        <v>0</v>
      </c>
      <c r="Q961" s="30">
        <f t="shared" si="100"/>
        <v>0</v>
      </c>
      <c r="R961" s="31">
        <f t="shared" si="101"/>
        <v>0</v>
      </c>
      <c r="S961" s="31">
        <f>+[1]DEPURADO!J955</f>
        <v>0</v>
      </c>
      <c r="T961" s="23" t="s">
        <v>45</v>
      </c>
      <c r="U961" s="31">
        <f>+[1]DEPURADO!I955</f>
        <v>0</v>
      </c>
      <c r="V961" s="30"/>
      <c r="W961" s="23" t="s">
        <v>45</v>
      </c>
      <c r="X961" s="31">
        <f>+[1]DEPURADO!K955+[1]DEPURADO!L955</f>
        <v>0</v>
      </c>
      <c r="Y961" s="23" t="s">
        <v>45</v>
      </c>
      <c r="Z961" s="31">
        <f t="shared" si="102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103"/>
        <v>0</v>
      </c>
      <c r="AH961" s="30">
        <v>0</v>
      </c>
      <c r="AI961" s="30">
        <f>+[1]DEPURADO!G955</f>
        <v>0</v>
      </c>
      <c r="AJ961" s="32"/>
      <c r="AK961" s="33"/>
    </row>
    <row r="962" spans="1:37" s="34" customFormat="1" hidden="1" x14ac:dyDescent="0.25">
      <c r="A962" s="23">
        <f t="shared" si="104"/>
        <v>954</v>
      </c>
      <c r="B962" s="24" t="s">
        <v>44</v>
      </c>
      <c r="C962" s="23">
        <f>+[1]DEPURADO!A956</f>
        <v>0</v>
      </c>
      <c r="D962" s="23">
        <f>+[1]DEPURADO!B956</f>
        <v>0</v>
      </c>
      <c r="E962" s="25">
        <f>+[1]DEPURADO!C956</f>
        <v>0</v>
      </c>
      <c r="F962" s="26" t="str">
        <f>+IF([1]DEPURADO!D956&gt;1,[1]DEPURADO!D956," ")</f>
        <v xml:space="preserve"> </v>
      </c>
      <c r="G962" s="27">
        <f>[1]DEPURADO!F956</f>
        <v>0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0</v>
      </c>
      <c r="L962" s="28">
        <v>0</v>
      </c>
      <c r="M962" s="28">
        <v>0</v>
      </c>
      <c r="N962" s="28">
        <f t="shared" si="98"/>
        <v>0</v>
      </c>
      <c r="O962" s="28">
        <f t="shared" si="99"/>
        <v>0</v>
      </c>
      <c r="P962" s="24">
        <f>IF([1]DEPURADO!H956&gt;1,0,[1]DEPURADO!B956)</f>
        <v>0</v>
      </c>
      <c r="Q962" s="30">
        <f t="shared" si="100"/>
        <v>0</v>
      </c>
      <c r="R962" s="31">
        <f t="shared" si="101"/>
        <v>0</v>
      </c>
      <c r="S962" s="31">
        <f>+[1]DEPURADO!J956</f>
        <v>0</v>
      </c>
      <c r="T962" s="23" t="s">
        <v>45</v>
      </c>
      <c r="U962" s="31">
        <f>+[1]DEPURADO!I956</f>
        <v>0</v>
      </c>
      <c r="V962" s="30"/>
      <c r="W962" s="23" t="s">
        <v>45</v>
      </c>
      <c r="X962" s="31">
        <f>+[1]DEPURADO!K956+[1]DEPURADO!L956</f>
        <v>0</v>
      </c>
      <c r="Y962" s="23" t="s">
        <v>45</v>
      </c>
      <c r="Z962" s="31">
        <f t="shared" si="102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103"/>
        <v>0</v>
      </c>
      <c r="AH962" s="30">
        <v>0</v>
      </c>
      <c r="AI962" s="30">
        <f>+[1]DEPURADO!G956</f>
        <v>0</v>
      </c>
      <c r="AJ962" s="32"/>
      <c r="AK962" s="33"/>
    </row>
    <row r="963" spans="1:37" s="34" customFormat="1" hidden="1" x14ac:dyDescent="0.25">
      <c r="A963" s="23">
        <f t="shared" si="104"/>
        <v>955</v>
      </c>
      <c r="B963" s="24" t="s">
        <v>44</v>
      </c>
      <c r="C963" s="23">
        <f>+[1]DEPURADO!A957</f>
        <v>0</v>
      </c>
      <c r="D963" s="23">
        <f>+[1]DEPURADO!B957</f>
        <v>0</v>
      </c>
      <c r="E963" s="25">
        <f>+[1]DEPURADO!C957</f>
        <v>0</v>
      </c>
      <c r="F963" s="26" t="str">
        <f>+IF([1]DEPURADO!D957&gt;1,[1]DEPURADO!D957," ")</f>
        <v xml:space="preserve"> </v>
      </c>
      <c r="G963" s="27">
        <f>[1]DEPURADO!F957</f>
        <v>0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0</v>
      </c>
      <c r="L963" s="28">
        <v>0</v>
      </c>
      <c r="M963" s="28">
        <v>0</v>
      </c>
      <c r="N963" s="28">
        <f t="shared" si="98"/>
        <v>0</v>
      </c>
      <c r="O963" s="28">
        <f t="shared" si="99"/>
        <v>0</v>
      </c>
      <c r="P963" s="24">
        <f>IF([1]DEPURADO!H957&gt;1,0,[1]DEPURADO!B957)</f>
        <v>0</v>
      </c>
      <c r="Q963" s="30">
        <f t="shared" si="100"/>
        <v>0</v>
      </c>
      <c r="R963" s="31">
        <f t="shared" si="101"/>
        <v>0</v>
      </c>
      <c r="S963" s="31">
        <f>+[1]DEPURADO!J957</f>
        <v>0</v>
      </c>
      <c r="T963" s="23" t="s">
        <v>45</v>
      </c>
      <c r="U963" s="31">
        <f>+[1]DEPURADO!I957</f>
        <v>0</v>
      </c>
      <c r="V963" s="30"/>
      <c r="W963" s="23" t="s">
        <v>45</v>
      </c>
      <c r="X963" s="31">
        <f>+[1]DEPURADO!K957+[1]DEPURADO!L957</f>
        <v>0</v>
      </c>
      <c r="Y963" s="23" t="s">
        <v>45</v>
      </c>
      <c r="Z963" s="31">
        <f t="shared" si="102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103"/>
        <v>0</v>
      </c>
      <c r="AH963" s="30">
        <v>0</v>
      </c>
      <c r="AI963" s="30">
        <f>+[1]DEPURADO!G957</f>
        <v>0</v>
      </c>
      <c r="AJ963" s="32"/>
      <c r="AK963" s="33"/>
    </row>
    <row r="964" spans="1:37" s="34" customFormat="1" hidden="1" x14ac:dyDescent="0.25">
      <c r="A964" s="23">
        <f t="shared" si="104"/>
        <v>956</v>
      </c>
      <c r="B964" s="24" t="s">
        <v>44</v>
      </c>
      <c r="C964" s="23">
        <f>+[1]DEPURADO!A958</f>
        <v>0</v>
      </c>
      <c r="D964" s="23">
        <f>+[1]DEPURADO!B958</f>
        <v>0</v>
      </c>
      <c r="E964" s="25">
        <f>+[1]DEPURADO!C958</f>
        <v>0</v>
      </c>
      <c r="F964" s="26" t="str">
        <f>+IF([1]DEPURADO!D958&gt;1,[1]DEPURADO!D958," ")</f>
        <v xml:space="preserve"> </v>
      </c>
      <c r="G964" s="27">
        <f>[1]DEPURADO!F958</f>
        <v>0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0</v>
      </c>
      <c r="L964" s="28">
        <v>0</v>
      </c>
      <c r="M964" s="28">
        <v>0</v>
      </c>
      <c r="N964" s="28">
        <f t="shared" si="98"/>
        <v>0</v>
      </c>
      <c r="O964" s="28">
        <f t="shared" si="99"/>
        <v>0</v>
      </c>
      <c r="P964" s="24">
        <f>IF([1]DEPURADO!H958&gt;1,0,[1]DEPURADO!B958)</f>
        <v>0</v>
      </c>
      <c r="Q964" s="30">
        <f t="shared" si="100"/>
        <v>0</v>
      </c>
      <c r="R964" s="31">
        <f t="shared" si="101"/>
        <v>0</v>
      </c>
      <c r="S964" s="31">
        <f>+[1]DEPURADO!J958</f>
        <v>0</v>
      </c>
      <c r="T964" s="23" t="s">
        <v>45</v>
      </c>
      <c r="U964" s="31">
        <f>+[1]DEPURADO!I958</f>
        <v>0</v>
      </c>
      <c r="V964" s="30"/>
      <c r="W964" s="23" t="s">
        <v>45</v>
      </c>
      <c r="X964" s="31">
        <f>+[1]DEPURADO!K958+[1]DEPURADO!L958</f>
        <v>0</v>
      </c>
      <c r="Y964" s="23" t="s">
        <v>45</v>
      </c>
      <c r="Z964" s="31">
        <f t="shared" si="102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103"/>
        <v>0</v>
      </c>
      <c r="AH964" s="30">
        <v>0</v>
      </c>
      <c r="AI964" s="30">
        <f>+[1]DEPURADO!G958</f>
        <v>0</v>
      </c>
      <c r="AJ964" s="32"/>
      <c r="AK964" s="33"/>
    </row>
    <row r="965" spans="1:37" s="34" customFormat="1" hidden="1" x14ac:dyDescent="0.25">
      <c r="A965" s="23">
        <f t="shared" si="104"/>
        <v>957</v>
      </c>
      <c r="B965" s="24" t="s">
        <v>44</v>
      </c>
      <c r="C965" s="23">
        <f>+[1]DEPURADO!A959</f>
        <v>0</v>
      </c>
      <c r="D965" s="23">
        <f>+[1]DEPURADO!B959</f>
        <v>0</v>
      </c>
      <c r="E965" s="25">
        <f>+[1]DEPURADO!C959</f>
        <v>0</v>
      </c>
      <c r="F965" s="26" t="str">
        <f>+IF([1]DEPURADO!D959&gt;1,[1]DEPURADO!D959," ")</f>
        <v xml:space="preserve"> </v>
      </c>
      <c r="G965" s="27">
        <f>[1]DEPURADO!F959</f>
        <v>0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98"/>
        <v>0</v>
      </c>
      <c r="O965" s="28">
        <f t="shared" si="99"/>
        <v>0</v>
      </c>
      <c r="P965" s="24">
        <f>IF([1]DEPURADO!H959&gt;1,0,[1]DEPURADO!B959)</f>
        <v>0</v>
      </c>
      <c r="Q965" s="30">
        <f t="shared" si="100"/>
        <v>0</v>
      </c>
      <c r="R965" s="31">
        <f t="shared" si="101"/>
        <v>0</v>
      </c>
      <c r="S965" s="31">
        <f>+[1]DEPURADO!J959</f>
        <v>0</v>
      </c>
      <c r="T965" s="23" t="s">
        <v>45</v>
      </c>
      <c r="U965" s="31">
        <f>+[1]DEPURADO!I959</f>
        <v>0</v>
      </c>
      <c r="V965" s="30"/>
      <c r="W965" s="23" t="s">
        <v>45</v>
      </c>
      <c r="X965" s="31">
        <f>+[1]DEPURADO!K959+[1]DEPURADO!L959</f>
        <v>0</v>
      </c>
      <c r="Y965" s="23" t="s">
        <v>45</v>
      </c>
      <c r="Z965" s="31">
        <f t="shared" si="102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103"/>
        <v>0</v>
      </c>
      <c r="AH965" s="30">
        <v>0</v>
      </c>
      <c r="AI965" s="30">
        <f>+[1]DEPURADO!G959</f>
        <v>0</v>
      </c>
      <c r="AJ965" s="32"/>
      <c r="AK965" s="33"/>
    </row>
    <row r="966" spans="1:37" s="34" customFormat="1" hidden="1" x14ac:dyDescent="0.25">
      <c r="A966" s="23">
        <f t="shared" si="104"/>
        <v>958</v>
      </c>
      <c r="B966" s="24" t="s">
        <v>44</v>
      </c>
      <c r="C966" s="23">
        <f>+[1]DEPURADO!A960</f>
        <v>0</v>
      </c>
      <c r="D966" s="23">
        <f>+[1]DEPURADO!B960</f>
        <v>0</v>
      </c>
      <c r="E966" s="25">
        <f>+[1]DEPURADO!C960</f>
        <v>0</v>
      </c>
      <c r="F966" s="26" t="str">
        <f>+IF([1]DEPURADO!D960&gt;1,[1]DEPURADO!D960," ")</f>
        <v xml:space="preserve"> </v>
      </c>
      <c r="G966" s="27">
        <f>[1]DEPURADO!F960</f>
        <v>0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0</v>
      </c>
      <c r="L966" s="28">
        <v>0</v>
      </c>
      <c r="M966" s="28">
        <v>0</v>
      </c>
      <c r="N966" s="28">
        <f t="shared" si="98"/>
        <v>0</v>
      </c>
      <c r="O966" s="28">
        <f t="shared" si="99"/>
        <v>0</v>
      </c>
      <c r="P966" s="24">
        <f>IF([1]DEPURADO!H960&gt;1,0,[1]DEPURADO!B960)</f>
        <v>0</v>
      </c>
      <c r="Q966" s="30">
        <f t="shared" si="100"/>
        <v>0</v>
      </c>
      <c r="R966" s="31">
        <f t="shared" si="101"/>
        <v>0</v>
      </c>
      <c r="S966" s="31">
        <f>+[1]DEPURADO!J960</f>
        <v>0</v>
      </c>
      <c r="T966" s="23" t="s">
        <v>45</v>
      </c>
      <c r="U966" s="31">
        <f>+[1]DEPURADO!I960</f>
        <v>0</v>
      </c>
      <c r="V966" s="30"/>
      <c r="W966" s="23" t="s">
        <v>45</v>
      </c>
      <c r="X966" s="31">
        <f>+[1]DEPURADO!K960+[1]DEPURADO!L960</f>
        <v>0</v>
      </c>
      <c r="Y966" s="23" t="s">
        <v>45</v>
      </c>
      <c r="Z966" s="31">
        <f t="shared" si="102"/>
        <v>0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103"/>
        <v>0</v>
      </c>
      <c r="AH966" s="30">
        <v>0</v>
      </c>
      <c r="AI966" s="30">
        <f>+[1]DEPURADO!G960</f>
        <v>0</v>
      </c>
      <c r="AJ966" s="32"/>
      <c r="AK966" s="33"/>
    </row>
    <row r="967" spans="1:37" s="34" customFormat="1" hidden="1" x14ac:dyDescent="0.25">
      <c r="A967" s="23">
        <f t="shared" si="104"/>
        <v>959</v>
      </c>
      <c r="B967" s="24" t="s">
        <v>44</v>
      </c>
      <c r="C967" s="23">
        <f>+[1]DEPURADO!A961</f>
        <v>0</v>
      </c>
      <c r="D967" s="23">
        <f>+[1]DEPURADO!B961</f>
        <v>0</v>
      </c>
      <c r="E967" s="25">
        <f>+[1]DEPURADO!C961</f>
        <v>0</v>
      </c>
      <c r="F967" s="26" t="str">
        <f>+IF([1]DEPURADO!D961&gt;1,[1]DEPURADO!D961," ")</f>
        <v xml:space="preserve"> </v>
      </c>
      <c r="G967" s="27">
        <f>[1]DEPURADO!F961</f>
        <v>0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0</v>
      </c>
      <c r="L967" s="28">
        <v>0</v>
      </c>
      <c r="M967" s="28">
        <v>0</v>
      </c>
      <c r="N967" s="28">
        <f t="shared" si="98"/>
        <v>0</v>
      </c>
      <c r="O967" s="28">
        <f t="shared" si="99"/>
        <v>0</v>
      </c>
      <c r="P967" s="24">
        <f>IF([1]DEPURADO!H961&gt;1,0,[1]DEPURADO!B961)</f>
        <v>0</v>
      </c>
      <c r="Q967" s="30">
        <f t="shared" si="100"/>
        <v>0</v>
      </c>
      <c r="R967" s="31">
        <f t="shared" si="101"/>
        <v>0</v>
      </c>
      <c r="S967" s="31">
        <f>+[1]DEPURADO!J961</f>
        <v>0</v>
      </c>
      <c r="T967" s="23" t="s">
        <v>45</v>
      </c>
      <c r="U967" s="31">
        <f>+[1]DEPURADO!I961</f>
        <v>0</v>
      </c>
      <c r="V967" s="30"/>
      <c r="W967" s="23" t="s">
        <v>45</v>
      </c>
      <c r="X967" s="31">
        <f>+[1]DEPURADO!K961+[1]DEPURADO!L961</f>
        <v>0</v>
      </c>
      <c r="Y967" s="23" t="s">
        <v>45</v>
      </c>
      <c r="Z967" s="31">
        <f t="shared" si="102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103"/>
        <v>0</v>
      </c>
      <c r="AH967" s="30">
        <v>0</v>
      </c>
      <c r="AI967" s="30">
        <f>+[1]DEPURADO!G961</f>
        <v>0</v>
      </c>
      <c r="AJ967" s="32"/>
      <c r="AK967" s="33"/>
    </row>
    <row r="968" spans="1:37" s="34" customFormat="1" hidden="1" x14ac:dyDescent="0.25">
      <c r="A968" s="23">
        <f t="shared" si="104"/>
        <v>960</v>
      </c>
      <c r="B968" s="24" t="s">
        <v>44</v>
      </c>
      <c r="C968" s="23">
        <f>+[1]DEPURADO!A962</f>
        <v>0</v>
      </c>
      <c r="D968" s="23">
        <f>+[1]DEPURADO!B962</f>
        <v>0</v>
      </c>
      <c r="E968" s="25">
        <f>+[1]DEPURADO!C962</f>
        <v>0</v>
      </c>
      <c r="F968" s="26" t="str">
        <f>+IF([1]DEPURADO!D962&gt;1,[1]DEPURADO!D962," ")</f>
        <v xml:space="preserve"> </v>
      </c>
      <c r="G968" s="27">
        <f>[1]DEPURADO!F962</f>
        <v>0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0</v>
      </c>
      <c r="L968" s="28">
        <v>0</v>
      </c>
      <c r="M968" s="28">
        <v>0</v>
      </c>
      <c r="N968" s="28">
        <f t="shared" si="98"/>
        <v>0</v>
      </c>
      <c r="O968" s="28">
        <f t="shared" si="99"/>
        <v>0</v>
      </c>
      <c r="P968" s="24">
        <f>IF([1]DEPURADO!H962&gt;1,0,[1]DEPURADO!B962)</f>
        <v>0</v>
      </c>
      <c r="Q968" s="30">
        <f t="shared" si="100"/>
        <v>0</v>
      </c>
      <c r="R968" s="31">
        <f t="shared" si="101"/>
        <v>0</v>
      </c>
      <c r="S968" s="31">
        <f>+[1]DEPURADO!J962</f>
        <v>0</v>
      </c>
      <c r="T968" s="23" t="s">
        <v>45</v>
      </c>
      <c r="U968" s="31">
        <f>+[1]DEPURADO!I962</f>
        <v>0</v>
      </c>
      <c r="V968" s="30"/>
      <c r="W968" s="23" t="s">
        <v>45</v>
      </c>
      <c r="X968" s="31">
        <f>+[1]DEPURADO!K962+[1]DEPURADO!L962</f>
        <v>0</v>
      </c>
      <c r="Y968" s="23" t="s">
        <v>45</v>
      </c>
      <c r="Z968" s="31">
        <f t="shared" si="102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103"/>
        <v>0</v>
      </c>
      <c r="AH968" s="30">
        <v>0</v>
      </c>
      <c r="AI968" s="30">
        <f>+[1]DEPURADO!G962</f>
        <v>0</v>
      </c>
      <c r="AJ968" s="32"/>
      <c r="AK968" s="33"/>
    </row>
    <row r="969" spans="1:37" s="34" customFormat="1" hidden="1" x14ac:dyDescent="0.25">
      <c r="A969" s="23">
        <f t="shared" si="104"/>
        <v>961</v>
      </c>
      <c r="B969" s="24" t="s">
        <v>44</v>
      </c>
      <c r="C969" s="23">
        <f>+[1]DEPURADO!A963</f>
        <v>0</v>
      </c>
      <c r="D969" s="23">
        <f>+[1]DEPURADO!B963</f>
        <v>0</v>
      </c>
      <c r="E969" s="25">
        <f>+[1]DEPURADO!C963</f>
        <v>0</v>
      </c>
      <c r="F969" s="26" t="str">
        <f>+IF([1]DEPURADO!D963&gt;1,[1]DEPURADO!D963," ")</f>
        <v xml:space="preserve"> </v>
      </c>
      <c r="G969" s="27">
        <f>[1]DEPURADO!F963</f>
        <v>0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98"/>
        <v>0</v>
      </c>
      <c r="O969" s="28">
        <f t="shared" si="99"/>
        <v>0</v>
      </c>
      <c r="P969" s="24">
        <f>IF([1]DEPURADO!H963&gt;1,0,[1]DEPURADO!B963)</f>
        <v>0</v>
      </c>
      <c r="Q969" s="30">
        <f t="shared" si="100"/>
        <v>0</v>
      </c>
      <c r="R969" s="31">
        <f t="shared" si="101"/>
        <v>0</v>
      </c>
      <c r="S969" s="31">
        <f>+[1]DEPURADO!J963</f>
        <v>0</v>
      </c>
      <c r="T969" s="23" t="s">
        <v>45</v>
      </c>
      <c r="U969" s="31">
        <f>+[1]DEPURADO!I963</f>
        <v>0</v>
      </c>
      <c r="V969" s="30"/>
      <c r="W969" s="23" t="s">
        <v>45</v>
      </c>
      <c r="X969" s="31">
        <f>+[1]DEPURADO!K963+[1]DEPURADO!L963</f>
        <v>0</v>
      </c>
      <c r="Y969" s="23" t="s">
        <v>45</v>
      </c>
      <c r="Z969" s="31">
        <f t="shared" si="102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103"/>
        <v>0</v>
      </c>
      <c r="AH969" s="30">
        <v>0</v>
      </c>
      <c r="AI969" s="30">
        <f>+[1]DEPURADO!G963</f>
        <v>0</v>
      </c>
      <c r="AJ969" s="32"/>
      <c r="AK969" s="33"/>
    </row>
    <row r="970" spans="1:37" s="34" customFormat="1" hidden="1" x14ac:dyDescent="0.25">
      <c r="A970" s="23">
        <f t="shared" si="104"/>
        <v>962</v>
      </c>
      <c r="B970" s="24" t="s">
        <v>44</v>
      </c>
      <c r="C970" s="23">
        <f>+[1]DEPURADO!A964</f>
        <v>0</v>
      </c>
      <c r="D970" s="23">
        <f>+[1]DEPURADO!B964</f>
        <v>0</v>
      </c>
      <c r="E970" s="25">
        <f>+[1]DEPURADO!C964</f>
        <v>0</v>
      </c>
      <c r="F970" s="26" t="str">
        <f>+IF([1]DEPURADO!D964&gt;1,[1]DEPURADO!D964," ")</f>
        <v xml:space="preserve"> </v>
      </c>
      <c r="G970" s="27">
        <f>[1]DEPURADO!F964</f>
        <v>0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ref="N970:N1033" si="105">+SUM(J970:M970)</f>
        <v>0</v>
      </c>
      <c r="O970" s="28">
        <f t="shared" ref="O970:O1033" si="106">+G970-I970-N970</f>
        <v>0</v>
      </c>
      <c r="P970" s="24">
        <f>IF([1]DEPURADO!H964&gt;1,0,[1]DEPURADO!B964)</f>
        <v>0</v>
      </c>
      <c r="Q970" s="30">
        <f t="shared" ref="Q970:Q1033" si="107">+IF(P970&gt;0,G970,0)</f>
        <v>0</v>
      </c>
      <c r="R970" s="31">
        <f t="shared" ref="R970:R1033" si="108">IF(P970=0,G970,0)</f>
        <v>0</v>
      </c>
      <c r="S970" s="31">
        <f>+[1]DEPURADO!J964</f>
        <v>0</v>
      </c>
      <c r="T970" s="23" t="s">
        <v>45</v>
      </c>
      <c r="U970" s="31">
        <f>+[1]DEPURADO!I964</f>
        <v>0</v>
      </c>
      <c r="V970" s="30"/>
      <c r="W970" s="23" t="s">
        <v>45</v>
      </c>
      <c r="X970" s="31">
        <f>+[1]DEPURADO!K964+[1]DEPURADO!L964</f>
        <v>0</v>
      </c>
      <c r="Y970" s="23" t="s">
        <v>45</v>
      </c>
      <c r="Z970" s="31">
        <f t="shared" ref="Z970:Z1033" si="109">+X970-AE970+IF(X970-AE970&lt;-1,-X970+AE970,0)</f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ref="AG970:AG1033" si="110">+G970-I970-N970-R970-Z970-AC970-AE970-S970-U970</f>
        <v>0</v>
      </c>
      <c r="AH970" s="30">
        <v>0</v>
      </c>
      <c r="AI970" s="30">
        <f>+[1]DEPURADO!G964</f>
        <v>0</v>
      </c>
      <c r="AJ970" s="32"/>
      <c r="AK970" s="33"/>
    </row>
    <row r="971" spans="1:37" s="34" customFormat="1" hidden="1" x14ac:dyDescent="0.25">
      <c r="A971" s="23">
        <f t="shared" ref="A971:A1034" si="111">+A970+1</f>
        <v>963</v>
      </c>
      <c r="B971" s="24" t="s">
        <v>44</v>
      </c>
      <c r="C971" s="23">
        <f>+[1]DEPURADO!A965</f>
        <v>0</v>
      </c>
      <c r="D971" s="23">
        <f>+[1]DEPURADO!B965</f>
        <v>0</v>
      </c>
      <c r="E971" s="25">
        <f>+[1]DEPURADO!C965</f>
        <v>0</v>
      </c>
      <c r="F971" s="26" t="str">
        <f>+IF([1]DEPURADO!D965&gt;1,[1]DEPURADO!D965," ")</f>
        <v xml:space="preserve"> </v>
      </c>
      <c r="G971" s="27">
        <f>[1]DEPURADO!F965</f>
        <v>0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0</v>
      </c>
      <c r="L971" s="28">
        <v>0</v>
      </c>
      <c r="M971" s="28">
        <v>0</v>
      </c>
      <c r="N971" s="28">
        <f t="shared" si="105"/>
        <v>0</v>
      </c>
      <c r="O971" s="28">
        <f t="shared" si="106"/>
        <v>0</v>
      </c>
      <c r="P971" s="24">
        <f>IF([1]DEPURADO!H965&gt;1,0,[1]DEPURADO!B965)</f>
        <v>0</v>
      </c>
      <c r="Q971" s="30">
        <f t="shared" si="107"/>
        <v>0</v>
      </c>
      <c r="R971" s="31">
        <f t="shared" si="108"/>
        <v>0</v>
      </c>
      <c r="S971" s="31">
        <f>+[1]DEPURADO!J965</f>
        <v>0</v>
      </c>
      <c r="T971" s="23" t="s">
        <v>45</v>
      </c>
      <c r="U971" s="31">
        <f>+[1]DEPURADO!I965</f>
        <v>0</v>
      </c>
      <c r="V971" s="30"/>
      <c r="W971" s="23" t="s">
        <v>45</v>
      </c>
      <c r="X971" s="31">
        <f>+[1]DEPURADO!K965+[1]DEPURADO!L965</f>
        <v>0</v>
      </c>
      <c r="Y971" s="23" t="s">
        <v>45</v>
      </c>
      <c r="Z971" s="31">
        <f t="shared" si="109"/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110"/>
        <v>0</v>
      </c>
      <c r="AH971" s="30">
        <v>0</v>
      </c>
      <c r="AI971" s="30">
        <f>+[1]DEPURADO!G965</f>
        <v>0</v>
      </c>
      <c r="AJ971" s="32"/>
      <c r="AK971" s="33"/>
    </row>
    <row r="972" spans="1:37" s="34" customFormat="1" hidden="1" x14ac:dyDescent="0.25">
      <c r="A972" s="23">
        <f t="shared" si="111"/>
        <v>964</v>
      </c>
      <c r="B972" s="24" t="s">
        <v>44</v>
      </c>
      <c r="C972" s="23">
        <f>+[1]DEPURADO!A966</f>
        <v>0</v>
      </c>
      <c r="D972" s="23">
        <f>+[1]DEPURADO!B966</f>
        <v>0</v>
      </c>
      <c r="E972" s="25">
        <f>+[1]DEPURADO!C966</f>
        <v>0</v>
      </c>
      <c r="F972" s="26" t="str">
        <f>+IF([1]DEPURADO!D966&gt;1,[1]DEPURADO!D966," ")</f>
        <v xml:space="preserve"> </v>
      </c>
      <c r="G972" s="27">
        <f>[1]DEPURADO!F966</f>
        <v>0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0</v>
      </c>
      <c r="L972" s="28">
        <v>0</v>
      </c>
      <c r="M972" s="28">
        <v>0</v>
      </c>
      <c r="N972" s="28">
        <f t="shared" si="105"/>
        <v>0</v>
      </c>
      <c r="O972" s="28">
        <f t="shared" si="106"/>
        <v>0</v>
      </c>
      <c r="P972" s="24">
        <f>IF([1]DEPURADO!H966&gt;1,0,[1]DEPURADO!B966)</f>
        <v>0</v>
      </c>
      <c r="Q972" s="30">
        <f t="shared" si="107"/>
        <v>0</v>
      </c>
      <c r="R972" s="31">
        <f t="shared" si="108"/>
        <v>0</v>
      </c>
      <c r="S972" s="31">
        <f>+[1]DEPURADO!J966</f>
        <v>0</v>
      </c>
      <c r="T972" s="23" t="s">
        <v>45</v>
      </c>
      <c r="U972" s="31">
        <f>+[1]DEPURADO!I966</f>
        <v>0</v>
      </c>
      <c r="V972" s="30"/>
      <c r="W972" s="23" t="s">
        <v>45</v>
      </c>
      <c r="X972" s="31">
        <f>+[1]DEPURADO!K966+[1]DEPURADO!L966</f>
        <v>0</v>
      </c>
      <c r="Y972" s="23" t="s">
        <v>45</v>
      </c>
      <c r="Z972" s="31">
        <f t="shared" si="109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110"/>
        <v>0</v>
      </c>
      <c r="AH972" s="30">
        <v>0</v>
      </c>
      <c r="AI972" s="30">
        <f>+[1]DEPURADO!G966</f>
        <v>0</v>
      </c>
      <c r="AJ972" s="32"/>
      <c r="AK972" s="33"/>
    </row>
    <row r="973" spans="1:37" s="34" customFormat="1" hidden="1" x14ac:dyDescent="0.25">
      <c r="A973" s="23">
        <f t="shared" si="111"/>
        <v>965</v>
      </c>
      <c r="B973" s="24" t="s">
        <v>44</v>
      </c>
      <c r="C973" s="23">
        <f>+[1]DEPURADO!A967</f>
        <v>0</v>
      </c>
      <c r="D973" s="23">
        <f>+[1]DEPURADO!B967</f>
        <v>0</v>
      </c>
      <c r="E973" s="25">
        <f>+[1]DEPURADO!C967</f>
        <v>0</v>
      </c>
      <c r="F973" s="26" t="str">
        <f>+IF([1]DEPURADO!D967&gt;1,[1]DEPURADO!D967," ")</f>
        <v xml:space="preserve"> </v>
      </c>
      <c r="G973" s="27">
        <f>[1]DEPURADO!F967</f>
        <v>0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0</v>
      </c>
      <c r="L973" s="28">
        <v>0</v>
      </c>
      <c r="M973" s="28">
        <v>0</v>
      </c>
      <c r="N973" s="28">
        <f t="shared" si="105"/>
        <v>0</v>
      </c>
      <c r="O973" s="28">
        <f t="shared" si="106"/>
        <v>0</v>
      </c>
      <c r="P973" s="24">
        <f>IF([1]DEPURADO!H967&gt;1,0,[1]DEPURADO!B967)</f>
        <v>0</v>
      </c>
      <c r="Q973" s="30">
        <f t="shared" si="107"/>
        <v>0</v>
      </c>
      <c r="R973" s="31">
        <f t="shared" si="108"/>
        <v>0</v>
      </c>
      <c r="S973" s="31">
        <f>+[1]DEPURADO!J967</f>
        <v>0</v>
      </c>
      <c r="T973" s="23" t="s">
        <v>45</v>
      </c>
      <c r="U973" s="31">
        <f>+[1]DEPURADO!I967</f>
        <v>0</v>
      </c>
      <c r="V973" s="30"/>
      <c r="W973" s="23" t="s">
        <v>45</v>
      </c>
      <c r="X973" s="31">
        <f>+[1]DEPURADO!K967+[1]DEPURADO!L967</f>
        <v>0</v>
      </c>
      <c r="Y973" s="23" t="s">
        <v>45</v>
      </c>
      <c r="Z973" s="31">
        <f t="shared" si="109"/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110"/>
        <v>0</v>
      </c>
      <c r="AH973" s="30">
        <v>0</v>
      </c>
      <c r="AI973" s="30">
        <f>+[1]DEPURADO!G967</f>
        <v>0</v>
      </c>
      <c r="AJ973" s="32"/>
      <c r="AK973" s="33"/>
    </row>
    <row r="974" spans="1:37" s="34" customFormat="1" hidden="1" x14ac:dyDescent="0.25">
      <c r="A974" s="23">
        <f t="shared" si="111"/>
        <v>966</v>
      </c>
      <c r="B974" s="24" t="s">
        <v>44</v>
      </c>
      <c r="C974" s="23">
        <f>+[1]DEPURADO!A968</f>
        <v>0</v>
      </c>
      <c r="D974" s="23">
        <f>+[1]DEPURADO!B968</f>
        <v>0</v>
      </c>
      <c r="E974" s="25">
        <f>+[1]DEPURADO!C968</f>
        <v>0</v>
      </c>
      <c r="F974" s="26" t="str">
        <f>+IF([1]DEPURADO!D968&gt;1,[1]DEPURADO!D968," ")</f>
        <v xml:space="preserve"> </v>
      </c>
      <c r="G974" s="27">
        <f>[1]DEPURADO!F968</f>
        <v>0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0</v>
      </c>
      <c r="L974" s="28">
        <v>0</v>
      </c>
      <c r="M974" s="28">
        <v>0</v>
      </c>
      <c r="N974" s="28">
        <f t="shared" si="105"/>
        <v>0</v>
      </c>
      <c r="O974" s="28">
        <f t="shared" si="106"/>
        <v>0</v>
      </c>
      <c r="P974" s="24">
        <f>IF([1]DEPURADO!H968&gt;1,0,[1]DEPURADO!B968)</f>
        <v>0</v>
      </c>
      <c r="Q974" s="30">
        <f t="shared" si="107"/>
        <v>0</v>
      </c>
      <c r="R974" s="31">
        <f t="shared" si="108"/>
        <v>0</v>
      </c>
      <c r="S974" s="31">
        <f>+[1]DEPURADO!J968</f>
        <v>0</v>
      </c>
      <c r="T974" s="23" t="s">
        <v>45</v>
      </c>
      <c r="U974" s="31">
        <f>+[1]DEPURADO!I968</f>
        <v>0</v>
      </c>
      <c r="V974" s="30"/>
      <c r="W974" s="23" t="s">
        <v>45</v>
      </c>
      <c r="X974" s="31">
        <f>+[1]DEPURADO!K968+[1]DEPURADO!L968</f>
        <v>0</v>
      </c>
      <c r="Y974" s="23" t="s">
        <v>45</v>
      </c>
      <c r="Z974" s="31">
        <f t="shared" si="109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110"/>
        <v>0</v>
      </c>
      <c r="AH974" s="30">
        <v>0</v>
      </c>
      <c r="AI974" s="30">
        <f>+[1]DEPURADO!G968</f>
        <v>0</v>
      </c>
      <c r="AJ974" s="32"/>
      <c r="AK974" s="33"/>
    </row>
    <row r="975" spans="1:37" s="34" customFormat="1" hidden="1" x14ac:dyDescent="0.25">
      <c r="A975" s="23">
        <f t="shared" si="111"/>
        <v>967</v>
      </c>
      <c r="B975" s="24" t="s">
        <v>44</v>
      </c>
      <c r="C975" s="23">
        <f>+[1]DEPURADO!A969</f>
        <v>0</v>
      </c>
      <c r="D975" s="23">
        <f>+[1]DEPURADO!B969</f>
        <v>0</v>
      </c>
      <c r="E975" s="25">
        <f>+[1]DEPURADO!C969</f>
        <v>0</v>
      </c>
      <c r="F975" s="26" t="str">
        <f>+IF([1]DEPURADO!D969&gt;1,[1]DEPURADO!D969," ")</f>
        <v xml:space="preserve"> </v>
      </c>
      <c r="G975" s="27">
        <f>[1]DEPURADO!F969</f>
        <v>0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105"/>
        <v>0</v>
      </c>
      <c r="O975" s="28">
        <f t="shared" si="106"/>
        <v>0</v>
      </c>
      <c r="P975" s="24">
        <f>IF([1]DEPURADO!H969&gt;1,0,[1]DEPURADO!B969)</f>
        <v>0</v>
      </c>
      <c r="Q975" s="30">
        <f t="shared" si="107"/>
        <v>0</v>
      </c>
      <c r="R975" s="31">
        <f t="shared" si="108"/>
        <v>0</v>
      </c>
      <c r="S975" s="31">
        <f>+[1]DEPURADO!J969</f>
        <v>0</v>
      </c>
      <c r="T975" s="23" t="s">
        <v>45</v>
      </c>
      <c r="U975" s="31">
        <f>+[1]DEPURADO!I969</f>
        <v>0</v>
      </c>
      <c r="V975" s="30"/>
      <c r="W975" s="23" t="s">
        <v>45</v>
      </c>
      <c r="X975" s="31">
        <f>+[1]DEPURADO!K969+[1]DEPURADO!L969</f>
        <v>0</v>
      </c>
      <c r="Y975" s="23" t="s">
        <v>45</v>
      </c>
      <c r="Z975" s="31">
        <f t="shared" si="109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110"/>
        <v>0</v>
      </c>
      <c r="AH975" s="30">
        <v>0</v>
      </c>
      <c r="AI975" s="30">
        <f>+[1]DEPURADO!G969</f>
        <v>0</v>
      </c>
      <c r="AJ975" s="32"/>
      <c r="AK975" s="33"/>
    </row>
    <row r="976" spans="1:37" s="34" customFormat="1" hidden="1" x14ac:dyDescent="0.25">
      <c r="A976" s="23">
        <f t="shared" si="111"/>
        <v>968</v>
      </c>
      <c r="B976" s="24" t="s">
        <v>44</v>
      </c>
      <c r="C976" s="23">
        <f>+[1]DEPURADO!A970</f>
        <v>0</v>
      </c>
      <c r="D976" s="23">
        <f>+[1]DEPURADO!B970</f>
        <v>0</v>
      </c>
      <c r="E976" s="25">
        <f>+[1]DEPURADO!C970</f>
        <v>0</v>
      </c>
      <c r="F976" s="26" t="str">
        <f>+IF([1]DEPURADO!D970&gt;1,[1]DEPURADO!D970," ")</f>
        <v xml:space="preserve"> </v>
      </c>
      <c r="G976" s="27">
        <f>[1]DEPURADO!F970</f>
        <v>0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0</v>
      </c>
      <c r="L976" s="28">
        <v>0</v>
      </c>
      <c r="M976" s="28">
        <v>0</v>
      </c>
      <c r="N976" s="28">
        <f t="shared" si="105"/>
        <v>0</v>
      </c>
      <c r="O976" s="28">
        <f t="shared" si="106"/>
        <v>0</v>
      </c>
      <c r="P976" s="24">
        <f>IF([1]DEPURADO!H970&gt;1,0,[1]DEPURADO!B970)</f>
        <v>0</v>
      </c>
      <c r="Q976" s="30">
        <f t="shared" si="107"/>
        <v>0</v>
      </c>
      <c r="R976" s="31">
        <f t="shared" si="108"/>
        <v>0</v>
      </c>
      <c r="S976" s="31">
        <f>+[1]DEPURADO!J970</f>
        <v>0</v>
      </c>
      <c r="T976" s="23" t="s">
        <v>45</v>
      </c>
      <c r="U976" s="31">
        <f>+[1]DEPURADO!I970</f>
        <v>0</v>
      </c>
      <c r="V976" s="30"/>
      <c r="W976" s="23" t="s">
        <v>45</v>
      </c>
      <c r="X976" s="31">
        <f>+[1]DEPURADO!K970+[1]DEPURADO!L970</f>
        <v>0</v>
      </c>
      <c r="Y976" s="23" t="s">
        <v>45</v>
      </c>
      <c r="Z976" s="31">
        <f t="shared" si="109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110"/>
        <v>0</v>
      </c>
      <c r="AH976" s="30">
        <v>0</v>
      </c>
      <c r="AI976" s="30">
        <f>+[1]DEPURADO!G970</f>
        <v>0</v>
      </c>
      <c r="AJ976" s="32"/>
      <c r="AK976" s="33"/>
    </row>
    <row r="977" spans="1:37" s="34" customFormat="1" hidden="1" x14ac:dyDescent="0.25">
      <c r="A977" s="23">
        <f t="shared" si="111"/>
        <v>969</v>
      </c>
      <c r="B977" s="24" t="s">
        <v>44</v>
      </c>
      <c r="C977" s="23">
        <f>+[1]DEPURADO!A971</f>
        <v>0</v>
      </c>
      <c r="D977" s="23">
        <f>+[1]DEPURADO!B971</f>
        <v>0</v>
      </c>
      <c r="E977" s="25">
        <f>+[1]DEPURADO!C971</f>
        <v>0</v>
      </c>
      <c r="F977" s="26" t="str">
        <f>+IF([1]DEPURADO!D971&gt;1,[1]DEPURADO!D971," ")</f>
        <v xml:space="preserve"> </v>
      </c>
      <c r="G977" s="27">
        <f>[1]DEPURADO!F971</f>
        <v>0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0</v>
      </c>
      <c r="L977" s="28">
        <v>0</v>
      </c>
      <c r="M977" s="28">
        <v>0</v>
      </c>
      <c r="N977" s="28">
        <f t="shared" si="105"/>
        <v>0</v>
      </c>
      <c r="O977" s="28">
        <f t="shared" si="106"/>
        <v>0</v>
      </c>
      <c r="P977" s="24">
        <f>IF([1]DEPURADO!H971&gt;1,0,[1]DEPURADO!B971)</f>
        <v>0</v>
      </c>
      <c r="Q977" s="30">
        <f t="shared" si="107"/>
        <v>0</v>
      </c>
      <c r="R977" s="31">
        <f t="shared" si="108"/>
        <v>0</v>
      </c>
      <c r="S977" s="31">
        <f>+[1]DEPURADO!J971</f>
        <v>0</v>
      </c>
      <c r="T977" s="23" t="s">
        <v>45</v>
      </c>
      <c r="U977" s="31">
        <f>+[1]DEPURADO!I971</f>
        <v>0</v>
      </c>
      <c r="V977" s="30"/>
      <c r="W977" s="23" t="s">
        <v>45</v>
      </c>
      <c r="X977" s="31">
        <f>+[1]DEPURADO!K971+[1]DEPURADO!L971</f>
        <v>0</v>
      </c>
      <c r="Y977" s="23" t="s">
        <v>45</v>
      </c>
      <c r="Z977" s="31">
        <f t="shared" si="109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110"/>
        <v>0</v>
      </c>
      <c r="AH977" s="30">
        <v>0</v>
      </c>
      <c r="AI977" s="30">
        <f>+[1]DEPURADO!G971</f>
        <v>0</v>
      </c>
      <c r="AJ977" s="32"/>
      <c r="AK977" s="33"/>
    </row>
    <row r="978" spans="1:37" s="34" customFormat="1" hidden="1" x14ac:dyDescent="0.25">
      <c r="A978" s="23">
        <f t="shared" si="111"/>
        <v>970</v>
      </c>
      <c r="B978" s="24" t="s">
        <v>44</v>
      </c>
      <c r="C978" s="23">
        <f>+[1]DEPURADO!A972</f>
        <v>0</v>
      </c>
      <c r="D978" s="23">
        <f>+[1]DEPURADO!B972</f>
        <v>0</v>
      </c>
      <c r="E978" s="25">
        <f>+[1]DEPURADO!C972</f>
        <v>0</v>
      </c>
      <c r="F978" s="26" t="str">
        <f>+IF([1]DEPURADO!D972&gt;1,[1]DEPURADO!D972," ")</f>
        <v xml:space="preserve"> </v>
      </c>
      <c r="G978" s="27">
        <f>[1]DEPURADO!F972</f>
        <v>0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0</v>
      </c>
      <c r="L978" s="28">
        <v>0</v>
      </c>
      <c r="M978" s="28">
        <v>0</v>
      </c>
      <c r="N978" s="28">
        <f t="shared" si="105"/>
        <v>0</v>
      </c>
      <c r="O978" s="28">
        <f t="shared" si="106"/>
        <v>0</v>
      </c>
      <c r="P978" s="24">
        <f>IF([1]DEPURADO!H972&gt;1,0,[1]DEPURADO!B972)</f>
        <v>0</v>
      </c>
      <c r="Q978" s="30">
        <f t="shared" si="107"/>
        <v>0</v>
      </c>
      <c r="R978" s="31">
        <f t="shared" si="108"/>
        <v>0</v>
      </c>
      <c r="S978" s="31">
        <f>+[1]DEPURADO!J972</f>
        <v>0</v>
      </c>
      <c r="T978" s="23" t="s">
        <v>45</v>
      </c>
      <c r="U978" s="31">
        <f>+[1]DEPURADO!I972</f>
        <v>0</v>
      </c>
      <c r="V978" s="30"/>
      <c r="W978" s="23" t="s">
        <v>45</v>
      </c>
      <c r="X978" s="31">
        <f>+[1]DEPURADO!K972+[1]DEPURADO!L972</f>
        <v>0</v>
      </c>
      <c r="Y978" s="23" t="s">
        <v>45</v>
      </c>
      <c r="Z978" s="31">
        <f t="shared" si="109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110"/>
        <v>0</v>
      </c>
      <c r="AH978" s="30">
        <v>0</v>
      </c>
      <c r="AI978" s="30">
        <f>+[1]DEPURADO!G972</f>
        <v>0</v>
      </c>
      <c r="AJ978" s="32"/>
      <c r="AK978" s="33"/>
    </row>
    <row r="979" spans="1:37" s="34" customFormat="1" hidden="1" x14ac:dyDescent="0.25">
      <c r="A979" s="23">
        <f t="shared" si="111"/>
        <v>971</v>
      </c>
      <c r="B979" s="24" t="s">
        <v>44</v>
      </c>
      <c r="C979" s="23">
        <f>+[1]DEPURADO!A973</f>
        <v>0</v>
      </c>
      <c r="D979" s="23">
        <f>+[1]DEPURADO!B973</f>
        <v>0</v>
      </c>
      <c r="E979" s="25">
        <f>+[1]DEPURADO!C973</f>
        <v>0</v>
      </c>
      <c r="F979" s="26" t="str">
        <f>+IF([1]DEPURADO!D973&gt;1,[1]DEPURADO!D973," ")</f>
        <v xml:space="preserve"> </v>
      </c>
      <c r="G979" s="27">
        <f>[1]DEPURADO!F973</f>
        <v>0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105"/>
        <v>0</v>
      </c>
      <c r="O979" s="28">
        <f t="shared" si="106"/>
        <v>0</v>
      </c>
      <c r="P979" s="24">
        <f>IF([1]DEPURADO!H973&gt;1,0,[1]DEPURADO!B973)</f>
        <v>0</v>
      </c>
      <c r="Q979" s="30">
        <f t="shared" si="107"/>
        <v>0</v>
      </c>
      <c r="R979" s="31">
        <f t="shared" si="108"/>
        <v>0</v>
      </c>
      <c r="S979" s="31">
        <f>+[1]DEPURADO!J973</f>
        <v>0</v>
      </c>
      <c r="T979" s="23" t="s">
        <v>45</v>
      </c>
      <c r="U979" s="31">
        <f>+[1]DEPURADO!I973</f>
        <v>0</v>
      </c>
      <c r="V979" s="30"/>
      <c r="W979" s="23" t="s">
        <v>45</v>
      </c>
      <c r="X979" s="31">
        <f>+[1]DEPURADO!K973+[1]DEPURADO!L973</f>
        <v>0</v>
      </c>
      <c r="Y979" s="23" t="s">
        <v>45</v>
      </c>
      <c r="Z979" s="31">
        <f t="shared" si="109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110"/>
        <v>0</v>
      </c>
      <c r="AH979" s="30">
        <v>0</v>
      </c>
      <c r="AI979" s="30">
        <f>+[1]DEPURADO!G973</f>
        <v>0</v>
      </c>
      <c r="AJ979" s="32"/>
      <c r="AK979" s="33"/>
    </row>
    <row r="980" spans="1:37" s="34" customFormat="1" hidden="1" x14ac:dyDescent="0.25">
      <c r="A980" s="23">
        <f t="shared" si="111"/>
        <v>972</v>
      </c>
      <c r="B980" s="24" t="s">
        <v>44</v>
      </c>
      <c r="C980" s="23">
        <f>+[1]DEPURADO!A974</f>
        <v>0</v>
      </c>
      <c r="D980" s="23">
        <f>+[1]DEPURADO!B974</f>
        <v>0</v>
      </c>
      <c r="E980" s="25">
        <f>+[1]DEPURADO!C974</f>
        <v>0</v>
      </c>
      <c r="F980" s="26" t="str">
        <f>+IF([1]DEPURADO!D974&gt;1,[1]DEPURADO!D974," ")</f>
        <v xml:space="preserve"> </v>
      </c>
      <c r="G980" s="27">
        <f>[1]DEPURADO!F974</f>
        <v>0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105"/>
        <v>0</v>
      </c>
      <c r="O980" s="28">
        <f t="shared" si="106"/>
        <v>0</v>
      </c>
      <c r="P980" s="24">
        <f>IF([1]DEPURADO!H974&gt;1,0,[1]DEPURADO!B974)</f>
        <v>0</v>
      </c>
      <c r="Q980" s="30">
        <f t="shared" si="107"/>
        <v>0</v>
      </c>
      <c r="R980" s="31">
        <f t="shared" si="108"/>
        <v>0</v>
      </c>
      <c r="S980" s="31">
        <f>+[1]DEPURADO!J974</f>
        <v>0</v>
      </c>
      <c r="T980" s="23" t="s">
        <v>45</v>
      </c>
      <c r="U980" s="31">
        <f>+[1]DEPURADO!I974</f>
        <v>0</v>
      </c>
      <c r="V980" s="30"/>
      <c r="W980" s="23" t="s">
        <v>45</v>
      </c>
      <c r="X980" s="31">
        <f>+[1]DEPURADO!K974+[1]DEPURADO!L974</f>
        <v>0</v>
      </c>
      <c r="Y980" s="23" t="s">
        <v>45</v>
      </c>
      <c r="Z980" s="31">
        <f t="shared" si="109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110"/>
        <v>0</v>
      </c>
      <c r="AH980" s="30">
        <v>0</v>
      </c>
      <c r="AI980" s="30">
        <f>+[1]DEPURADO!G974</f>
        <v>0</v>
      </c>
      <c r="AJ980" s="32"/>
      <c r="AK980" s="33"/>
    </row>
    <row r="981" spans="1:37" s="34" customFormat="1" hidden="1" x14ac:dyDescent="0.25">
      <c r="A981" s="23">
        <f t="shared" si="111"/>
        <v>973</v>
      </c>
      <c r="B981" s="24" t="s">
        <v>44</v>
      </c>
      <c r="C981" s="23">
        <f>+[1]DEPURADO!A975</f>
        <v>0</v>
      </c>
      <c r="D981" s="23">
        <f>+[1]DEPURADO!B975</f>
        <v>0</v>
      </c>
      <c r="E981" s="25">
        <f>+[1]DEPURADO!C975</f>
        <v>0</v>
      </c>
      <c r="F981" s="26" t="str">
        <f>+IF([1]DEPURADO!D975&gt;1,[1]DEPURADO!D975," ")</f>
        <v xml:space="preserve"> </v>
      </c>
      <c r="G981" s="27">
        <f>[1]DEPURADO!F975</f>
        <v>0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0</v>
      </c>
      <c r="L981" s="28">
        <v>0</v>
      </c>
      <c r="M981" s="28">
        <v>0</v>
      </c>
      <c r="N981" s="28">
        <f t="shared" si="105"/>
        <v>0</v>
      </c>
      <c r="O981" s="28">
        <f t="shared" si="106"/>
        <v>0</v>
      </c>
      <c r="P981" s="24">
        <f>IF([1]DEPURADO!H975&gt;1,0,[1]DEPURADO!B975)</f>
        <v>0</v>
      </c>
      <c r="Q981" s="30">
        <f t="shared" si="107"/>
        <v>0</v>
      </c>
      <c r="R981" s="31">
        <f t="shared" si="108"/>
        <v>0</v>
      </c>
      <c r="S981" s="31">
        <f>+[1]DEPURADO!J975</f>
        <v>0</v>
      </c>
      <c r="T981" s="23" t="s">
        <v>45</v>
      </c>
      <c r="U981" s="31">
        <f>+[1]DEPURADO!I975</f>
        <v>0</v>
      </c>
      <c r="V981" s="30"/>
      <c r="W981" s="23" t="s">
        <v>45</v>
      </c>
      <c r="X981" s="31">
        <f>+[1]DEPURADO!K975+[1]DEPURADO!L975</f>
        <v>0</v>
      </c>
      <c r="Y981" s="23" t="s">
        <v>45</v>
      </c>
      <c r="Z981" s="31">
        <f t="shared" si="109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110"/>
        <v>0</v>
      </c>
      <c r="AH981" s="30">
        <v>0</v>
      </c>
      <c r="AI981" s="30">
        <f>+[1]DEPURADO!G975</f>
        <v>0</v>
      </c>
      <c r="AJ981" s="32"/>
      <c r="AK981" s="33"/>
    </row>
    <row r="982" spans="1:37" s="34" customFormat="1" hidden="1" x14ac:dyDescent="0.25">
      <c r="A982" s="23">
        <f t="shared" si="111"/>
        <v>974</v>
      </c>
      <c r="B982" s="24" t="s">
        <v>44</v>
      </c>
      <c r="C982" s="23">
        <f>+[1]DEPURADO!A976</f>
        <v>0</v>
      </c>
      <c r="D982" s="23">
        <f>+[1]DEPURADO!B976</f>
        <v>0</v>
      </c>
      <c r="E982" s="25">
        <f>+[1]DEPURADO!C976</f>
        <v>0</v>
      </c>
      <c r="F982" s="26" t="str">
        <f>+IF([1]DEPURADO!D976&gt;1,[1]DEPURADO!D976," ")</f>
        <v xml:space="preserve"> </v>
      </c>
      <c r="G982" s="27">
        <f>[1]DEPURADO!F976</f>
        <v>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0</v>
      </c>
      <c r="L982" s="28">
        <v>0</v>
      </c>
      <c r="M982" s="28">
        <v>0</v>
      </c>
      <c r="N982" s="28">
        <f t="shared" si="105"/>
        <v>0</v>
      </c>
      <c r="O982" s="28">
        <f t="shared" si="106"/>
        <v>0</v>
      </c>
      <c r="P982" s="24">
        <f>IF([1]DEPURADO!H976&gt;1,0,[1]DEPURADO!B976)</f>
        <v>0</v>
      </c>
      <c r="Q982" s="30">
        <f t="shared" si="107"/>
        <v>0</v>
      </c>
      <c r="R982" s="31">
        <f t="shared" si="108"/>
        <v>0</v>
      </c>
      <c r="S982" s="31">
        <f>+[1]DEPURADO!J976</f>
        <v>0</v>
      </c>
      <c r="T982" s="23" t="s">
        <v>45</v>
      </c>
      <c r="U982" s="31">
        <f>+[1]DEPURADO!I976</f>
        <v>0</v>
      </c>
      <c r="V982" s="30"/>
      <c r="W982" s="23" t="s">
        <v>45</v>
      </c>
      <c r="X982" s="31">
        <f>+[1]DEPURADO!K976+[1]DEPURADO!L976</f>
        <v>0</v>
      </c>
      <c r="Y982" s="23" t="s">
        <v>45</v>
      </c>
      <c r="Z982" s="31">
        <f t="shared" si="109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110"/>
        <v>0</v>
      </c>
      <c r="AH982" s="30">
        <v>0</v>
      </c>
      <c r="AI982" s="30">
        <f>+[1]DEPURADO!G976</f>
        <v>0</v>
      </c>
      <c r="AJ982" s="32"/>
      <c r="AK982" s="33"/>
    </row>
    <row r="983" spans="1:37" s="34" customFormat="1" hidden="1" x14ac:dyDescent="0.25">
      <c r="A983" s="23">
        <f t="shared" si="111"/>
        <v>975</v>
      </c>
      <c r="B983" s="24" t="s">
        <v>44</v>
      </c>
      <c r="C983" s="23">
        <f>+[1]DEPURADO!A977</f>
        <v>0</v>
      </c>
      <c r="D983" s="23">
        <f>+[1]DEPURADO!B977</f>
        <v>0</v>
      </c>
      <c r="E983" s="25">
        <f>+[1]DEPURADO!C977</f>
        <v>0</v>
      </c>
      <c r="F983" s="26" t="str">
        <f>+IF([1]DEPURADO!D977&gt;1,[1]DEPURADO!D977," ")</f>
        <v xml:space="preserve"> </v>
      </c>
      <c r="G983" s="27">
        <f>[1]DEPURADO!F977</f>
        <v>0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0</v>
      </c>
      <c r="L983" s="28">
        <v>0</v>
      </c>
      <c r="M983" s="28">
        <v>0</v>
      </c>
      <c r="N983" s="28">
        <f t="shared" si="105"/>
        <v>0</v>
      </c>
      <c r="O983" s="28">
        <f t="shared" si="106"/>
        <v>0</v>
      </c>
      <c r="P983" s="24">
        <f>IF([1]DEPURADO!H977&gt;1,0,[1]DEPURADO!B977)</f>
        <v>0</v>
      </c>
      <c r="Q983" s="30">
        <f t="shared" si="107"/>
        <v>0</v>
      </c>
      <c r="R983" s="31">
        <f t="shared" si="108"/>
        <v>0</v>
      </c>
      <c r="S983" s="31">
        <f>+[1]DEPURADO!J977</f>
        <v>0</v>
      </c>
      <c r="T983" s="23" t="s">
        <v>45</v>
      </c>
      <c r="U983" s="31">
        <f>+[1]DEPURADO!I977</f>
        <v>0</v>
      </c>
      <c r="V983" s="30"/>
      <c r="W983" s="23" t="s">
        <v>45</v>
      </c>
      <c r="X983" s="31">
        <f>+[1]DEPURADO!K977+[1]DEPURADO!L977</f>
        <v>0</v>
      </c>
      <c r="Y983" s="23" t="s">
        <v>45</v>
      </c>
      <c r="Z983" s="31">
        <f t="shared" si="109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110"/>
        <v>0</v>
      </c>
      <c r="AH983" s="30">
        <v>0</v>
      </c>
      <c r="AI983" s="30">
        <f>+[1]DEPURADO!G977</f>
        <v>0</v>
      </c>
      <c r="AJ983" s="32"/>
      <c r="AK983" s="33"/>
    </row>
    <row r="984" spans="1:37" s="34" customFormat="1" hidden="1" x14ac:dyDescent="0.25">
      <c r="A984" s="23">
        <f t="shared" si="111"/>
        <v>976</v>
      </c>
      <c r="B984" s="24" t="s">
        <v>44</v>
      </c>
      <c r="C984" s="23">
        <f>+[1]DEPURADO!A978</f>
        <v>0</v>
      </c>
      <c r="D984" s="23">
        <f>+[1]DEPURADO!B978</f>
        <v>0</v>
      </c>
      <c r="E984" s="25">
        <f>+[1]DEPURADO!C978</f>
        <v>0</v>
      </c>
      <c r="F984" s="26" t="str">
        <f>+IF([1]DEPURADO!D978&gt;1,[1]DEPURADO!D978," ")</f>
        <v xml:space="preserve"> </v>
      </c>
      <c r="G984" s="27">
        <f>[1]DEPURADO!F978</f>
        <v>0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0</v>
      </c>
      <c r="L984" s="28">
        <v>0</v>
      </c>
      <c r="M984" s="28">
        <v>0</v>
      </c>
      <c r="N984" s="28">
        <f t="shared" si="105"/>
        <v>0</v>
      </c>
      <c r="O984" s="28">
        <f t="shared" si="106"/>
        <v>0</v>
      </c>
      <c r="P984" s="24">
        <f>IF([1]DEPURADO!H978&gt;1,0,[1]DEPURADO!B978)</f>
        <v>0</v>
      </c>
      <c r="Q984" s="30">
        <f t="shared" si="107"/>
        <v>0</v>
      </c>
      <c r="R984" s="31">
        <f t="shared" si="108"/>
        <v>0</v>
      </c>
      <c r="S984" s="31">
        <f>+[1]DEPURADO!J978</f>
        <v>0</v>
      </c>
      <c r="T984" s="23" t="s">
        <v>45</v>
      </c>
      <c r="U984" s="31">
        <f>+[1]DEPURADO!I978</f>
        <v>0</v>
      </c>
      <c r="V984" s="30"/>
      <c r="W984" s="23" t="s">
        <v>45</v>
      </c>
      <c r="X984" s="31">
        <f>+[1]DEPURADO!K978+[1]DEPURADO!L978</f>
        <v>0</v>
      </c>
      <c r="Y984" s="23" t="s">
        <v>45</v>
      </c>
      <c r="Z984" s="31">
        <f t="shared" si="109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110"/>
        <v>0</v>
      </c>
      <c r="AH984" s="30">
        <v>0</v>
      </c>
      <c r="AI984" s="30">
        <f>+[1]DEPURADO!G978</f>
        <v>0</v>
      </c>
      <c r="AJ984" s="32"/>
      <c r="AK984" s="33"/>
    </row>
    <row r="985" spans="1:37" s="34" customFormat="1" hidden="1" x14ac:dyDescent="0.25">
      <c r="A985" s="23">
        <f t="shared" si="111"/>
        <v>977</v>
      </c>
      <c r="B985" s="24" t="s">
        <v>44</v>
      </c>
      <c r="C985" s="23">
        <f>+[1]DEPURADO!A979</f>
        <v>0</v>
      </c>
      <c r="D985" s="23">
        <f>+[1]DEPURADO!B979</f>
        <v>0</v>
      </c>
      <c r="E985" s="25">
        <f>+[1]DEPURADO!C979</f>
        <v>0</v>
      </c>
      <c r="F985" s="26" t="str">
        <f>+IF([1]DEPURADO!D979&gt;1,[1]DEPURADO!D979," ")</f>
        <v xml:space="preserve"> </v>
      </c>
      <c r="G985" s="27">
        <f>[1]DEPURADO!F979</f>
        <v>0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0</v>
      </c>
      <c r="L985" s="28">
        <v>0</v>
      </c>
      <c r="M985" s="28">
        <v>0</v>
      </c>
      <c r="N985" s="28">
        <f t="shared" si="105"/>
        <v>0</v>
      </c>
      <c r="O985" s="28">
        <f t="shared" si="106"/>
        <v>0</v>
      </c>
      <c r="P985" s="24">
        <f>IF([1]DEPURADO!H979&gt;1,0,[1]DEPURADO!B979)</f>
        <v>0</v>
      </c>
      <c r="Q985" s="30">
        <f t="shared" si="107"/>
        <v>0</v>
      </c>
      <c r="R985" s="31">
        <f t="shared" si="108"/>
        <v>0</v>
      </c>
      <c r="S985" s="31">
        <f>+[1]DEPURADO!J979</f>
        <v>0</v>
      </c>
      <c r="T985" s="23" t="s">
        <v>45</v>
      </c>
      <c r="U985" s="31">
        <f>+[1]DEPURADO!I979</f>
        <v>0</v>
      </c>
      <c r="V985" s="30"/>
      <c r="W985" s="23" t="s">
        <v>45</v>
      </c>
      <c r="X985" s="31">
        <f>+[1]DEPURADO!K979+[1]DEPURADO!L979</f>
        <v>0</v>
      </c>
      <c r="Y985" s="23" t="s">
        <v>45</v>
      </c>
      <c r="Z985" s="31">
        <f t="shared" si="109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110"/>
        <v>0</v>
      </c>
      <c r="AH985" s="30">
        <v>0</v>
      </c>
      <c r="AI985" s="30">
        <f>+[1]DEPURADO!G979</f>
        <v>0</v>
      </c>
      <c r="AJ985" s="32"/>
      <c r="AK985" s="33"/>
    </row>
    <row r="986" spans="1:37" s="34" customFormat="1" hidden="1" x14ac:dyDescent="0.25">
      <c r="A986" s="23">
        <f t="shared" si="111"/>
        <v>978</v>
      </c>
      <c r="B986" s="24" t="s">
        <v>44</v>
      </c>
      <c r="C986" s="23">
        <f>+[1]DEPURADO!A980</f>
        <v>0</v>
      </c>
      <c r="D986" s="23">
        <f>+[1]DEPURADO!B980</f>
        <v>0</v>
      </c>
      <c r="E986" s="25">
        <f>+[1]DEPURADO!C980</f>
        <v>0</v>
      </c>
      <c r="F986" s="26" t="str">
        <f>+IF([1]DEPURADO!D980&gt;1,[1]DEPURADO!D980," ")</f>
        <v xml:space="preserve"> </v>
      </c>
      <c r="G986" s="27">
        <f>[1]DEPURADO!F980</f>
        <v>0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0</v>
      </c>
      <c r="L986" s="28">
        <v>0</v>
      </c>
      <c r="M986" s="28">
        <v>0</v>
      </c>
      <c r="N986" s="28">
        <f t="shared" si="105"/>
        <v>0</v>
      </c>
      <c r="O986" s="28">
        <f t="shared" si="106"/>
        <v>0</v>
      </c>
      <c r="P986" s="24">
        <f>IF([1]DEPURADO!H980&gt;1,0,[1]DEPURADO!B980)</f>
        <v>0</v>
      </c>
      <c r="Q986" s="30">
        <f t="shared" si="107"/>
        <v>0</v>
      </c>
      <c r="R986" s="31">
        <f t="shared" si="108"/>
        <v>0</v>
      </c>
      <c r="S986" s="31">
        <f>+[1]DEPURADO!J980</f>
        <v>0</v>
      </c>
      <c r="T986" s="23" t="s">
        <v>45</v>
      </c>
      <c r="U986" s="31">
        <f>+[1]DEPURADO!I980</f>
        <v>0</v>
      </c>
      <c r="V986" s="30"/>
      <c r="W986" s="23" t="s">
        <v>45</v>
      </c>
      <c r="X986" s="31">
        <f>+[1]DEPURADO!K980+[1]DEPURADO!L980</f>
        <v>0</v>
      </c>
      <c r="Y986" s="23" t="s">
        <v>45</v>
      </c>
      <c r="Z986" s="31">
        <f t="shared" si="109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110"/>
        <v>0</v>
      </c>
      <c r="AH986" s="30">
        <v>0</v>
      </c>
      <c r="AI986" s="30">
        <f>+[1]DEPURADO!G980</f>
        <v>0</v>
      </c>
      <c r="AJ986" s="32"/>
      <c r="AK986" s="33"/>
    </row>
    <row r="987" spans="1:37" s="34" customFormat="1" hidden="1" x14ac:dyDescent="0.25">
      <c r="A987" s="23">
        <f t="shared" si="111"/>
        <v>979</v>
      </c>
      <c r="B987" s="24" t="s">
        <v>44</v>
      </c>
      <c r="C987" s="23">
        <f>+[1]DEPURADO!A981</f>
        <v>0</v>
      </c>
      <c r="D987" s="23">
        <f>+[1]DEPURADO!B981</f>
        <v>0</v>
      </c>
      <c r="E987" s="25">
        <f>+[1]DEPURADO!C981</f>
        <v>0</v>
      </c>
      <c r="F987" s="26" t="str">
        <f>+IF([1]DEPURADO!D981&gt;1,[1]DEPURADO!D981," ")</f>
        <v xml:space="preserve"> </v>
      </c>
      <c r="G987" s="27">
        <f>[1]DEPURADO!F981</f>
        <v>0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0</v>
      </c>
      <c r="L987" s="28">
        <v>0</v>
      </c>
      <c r="M987" s="28">
        <v>0</v>
      </c>
      <c r="N987" s="28">
        <f t="shared" si="105"/>
        <v>0</v>
      </c>
      <c r="O987" s="28">
        <f t="shared" si="106"/>
        <v>0</v>
      </c>
      <c r="P987" s="24">
        <f>IF([1]DEPURADO!H981&gt;1,0,[1]DEPURADO!B981)</f>
        <v>0</v>
      </c>
      <c r="Q987" s="30">
        <f t="shared" si="107"/>
        <v>0</v>
      </c>
      <c r="R987" s="31">
        <f t="shared" si="108"/>
        <v>0</v>
      </c>
      <c r="S987" s="31">
        <f>+[1]DEPURADO!J981</f>
        <v>0</v>
      </c>
      <c r="T987" s="23" t="s">
        <v>45</v>
      </c>
      <c r="U987" s="31">
        <f>+[1]DEPURADO!I981</f>
        <v>0</v>
      </c>
      <c r="V987" s="30"/>
      <c r="W987" s="23" t="s">
        <v>45</v>
      </c>
      <c r="X987" s="31">
        <f>+[1]DEPURADO!K981+[1]DEPURADO!L981</f>
        <v>0</v>
      </c>
      <c r="Y987" s="23" t="s">
        <v>45</v>
      </c>
      <c r="Z987" s="31">
        <f t="shared" si="109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110"/>
        <v>0</v>
      </c>
      <c r="AH987" s="30">
        <v>0</v>
      </c>
      <c r="AI987" s="30">
        <f>+[1]DEPURADO!G981</f>
        <v>0</v>
      </c>
      <c r="AJ987" s="32"/>
      <c r="AK987" s="33"/>
    </row>
    <row r="988" spans="1:37" s="34" customFormat="1" hidden="1" x14ac:dyDescent="0.25">
      <c r="A988" s="23">
        <f t="shared" si="111"/>
        <v>980</v>
      </c>
      <c r="B988" s="24" t="s">
        <v>44</v>
      </c>
      <c r="C988" s="23">
        <f>+[1]DEPURADO!A982</f>
        <v>0</v>
      </c>
      <c r="D988" s="23">
        <f>+[1]DEPURADO!B982</f>
        <v>0</v>
      </c>
      <c r="E988" s="25">
        <f>+[1]DEPURADO!C982</f>
        <v>0</v>
      </c>
      <c r="F988" s="26" t="str">
        <f>+IF([1]DEPURADO!D982&gt;1,[1]DEPURADO!D982," ")</f>
        <v xml:space="preserve"> </v>
      </c>
      <c r="G988" s="27">
        <f>[1]DEPURADO!F982</f>
        <v>0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0</v>
      </c>
      <c r="L988" s="28">
        <v>0</v>
      </c>
      <c r="M988" s="28">
        <v>0</v>
      </c>
      <c r="N988" s="28">
        <f t="shared" si="105"/>
        <v>0</v>
      </c>
      <c r="O988" s="28">
        <f t="shared" si="106"/>
        <v>0</v>
      </c>
      <c r="P988" s="24">
        <f>IF([1]DEPURADO!H982&gt;1,0,[1]DEPURADO!B982)</f>
        <v>0</v>
      </c>
      <c r="Q988" s="30">
        <f t="shared" si="107"/>
        <v>0</v>
      </c>
      <c r="R988" s="31">
        <f t="shared" si="108"/>
        <v>0</v>
      </c>
      <c r="S988" s="31">
        <f>+[1]DEPURADO!J982</f>
        <v>0</v>
      </c>
      <c r="T988" s="23" t="s">
        <v>45</v>
      </c>
      <c r="U988" s="31">
        <f>+[1]DEPURADO!I982</f>
        <v>0</v>
      </c>
      <c r="V988" s="30"/>
      <c r="W988" s="23" t="s">
        <v>45</v>
      </c>
      <c r="X988" s="31">
        <f>+[1]DEPURADO!K982+[1]DEPURADO!L982</f>
        <v>0</v>
      </c>
      <c r="Y988" s="23" t="s">
        <v>45</v>
      </c>
      <c r="Z988" s="31">
        <f t="shared" si="109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110"/>
        <v>0</v>
      </c>
      <c r="AH988" s="30">
        <v>0</v>
      </c>
      <c r="AI988" s="30">
        <f>+[1]DEPURADO!G982</f>
        <v>0</v>
      </c>
      <c r="AJ988" s="32"/>
      <c r="AK988" s="33"/>
    </row>
    <row r="989" spans="1:37" s="34" customFormat="1" hidden="1" x14ac:dyDescent="0.25">
      <c r="A989" s="23">
        <f t="shared" si="111"/>
        <v>981</v>
      </c>
      <c r="B989" s="24" t="s">
        <v>44</v>
      </c>
      <c r="C989" s="23">
        <f>+[1]DEPURADO!A983</f>
        <v>0</v>
      </c>
      <c r="D989" s="23">
        <f>+[1]DEPURADO!B983</f>
        <v>0</v>
      </c>
      <c r="E989" s="25">
        <f>+[1]DEPURADO!C983</f>
        <v>0</v>
      </c>
      <c r="F989" s="26" t="str">
        <f>+IF([1]DEPURADO!D983&gt;1,[1]DEPURADO!D983," ")</f>
        <v xml:space="preserve"> </v>
      </c>
      <c r="G989" s="27">
        <f>[1]DEPURADO!F983</f>
        <v>0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0</v>
      </c>
      <c r="L989" s="28">
        <v>0</v>
      </c>
      <c r="M989" s="28">
        <v>0</v>
      </c>
      <c r="N989" s="28">
        <f t="shared" si="105"/>
        <v>0</v>
      </c>
      <c r="O989" s="28">
        <f t="shared" si="106"/>
        <v>0</v>
      </c>
      <c r="P989" s="24">
        <f>IF([1]DEPURADO!H983&gt;1,0,[1]DEPURADO!B983)</f>
        <v>0</v>
      </c>
      <c r="Q989" s="30">
        <f t="shared" si="107"/>
        <v>0</v>
      </c>
      <c r="R989" s="31">
        <f t="shared" si="108"/>
        <v>0</v>
      </c>
      <c r="S989" s="31">
        <f>+[1]DEPURADO!J983</f>
        <v>0</v>
      </c>
      <c r="T989" s="23" t="s">
        <v>45</v>
      </c>
      <c r="U989" s="31">
        <f>+[1]DEPURADO!I983</f>
        <v>0</v>
      </c>
      <c r="V989" s="30"/>
      <c r="W989" s="23" t="s">
        <v>45</v>
      </c>
      <c r="X989" s="31">
        <f>+[1]DEPURADO!K983+[1]DEPURADO!L983</f>
        <v>0</v>
      </c>
      <c r="Y989" s="23" t="s">
        <v>45</v>
      </c>
      <c r="Z989" s="31">
        <f t="shared" si="109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110"/>
        <v>0</v>
      </c>
      <c r="AH989" s="30">
        <v>0</v>
      </c>
      <c r="AI989" s="30">
        <f>+[1]DEPURADO!G983</f>
        <v>0</v>
      </c>
      <c r="AJ989" s="32"/>
      <c r="AK989" s="33"/>
    </row>
    <row r="990" spans="1:37" s="34" customFormat="1" hidden="1" x14ac:dyDescent="0.25">
      <c r="A990" s="23">
        <f t="shared" si="111"/>
        <v>982</v>
      </c>
      <c r="B990" s="24" t="s">
        <v>44</v>
      </c>
      <c r="C990" s="23">
        <f>+[1]DEPURADO!A984</f>
        <v>0</v>
      </c>
      <c r="D990" s="23">
        <f>+[1]DEPURADO!B984</f>
        <v>0</v>
      </c>
      <c r="E990" s="25">
        <f>+[1]DEPURADO!C984</f>
        <v>0</v>
      </c>
      <c r="F990" s="26" t="str">
        <f>+IF([1]DEPURADO!D984&gt;1,[1]DEPURADO!D984," ")</f>
        <v xml:space="preserve"> </v>
      </c>
      <c r="G990" s="27">
        <f>[1]DEPURADO!F984</f>
        <v>0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0</v>
      </c>
      <c r="L990" s="28">
        <v>0</v>
      </c>
      <c r="M990" s="28">
        <v>0</v>
      </c>
      <c r="N990" s="28">
        <f t="shared" si="105"/>
        <v>0</v>
      </c>
      <c r="O990" s="28">
        <f t="shared" si="106"/>
        <v>0</v>
      </c>
      <c r="P990" s="24">
        <f>IF([1]DEPURADO!H984&gt;1,0,[1]DEPURADO!B984)</f>
        <v>0</v>
      </c>
      <c r="Q990" s="30">
        <f t="shared" si="107"/>
        <v>0</v>
      </c>
      <c r="R990" s="31">
        <f t="shared" si="108"/>
        <v>0</v>
      </c>
      <c r="S990" s="31">
        <f>+[1]DEPURADO!J984</f>
        <v>0</v>
      </c>
      <c r="T990" s="23" t="s">
        <v>45</v>
      </c>
      <c r="U990" s="31">
        <f>+[1]DEPURADO!I984</f>
        <v>0</v>
      </c>
      <c r="V990" s="30"/>
      <c r="W990" s="23" t="s">
        <v>45</v>
      </c>
      <c r="X990" s="31">
        <f>+[1]DEPURADO!K984+[1]DEPURADO!L984</f>
        <v>0</v>
      </c>
      <c r="Y990" s="23" t="s">
        <v>45</v>
      </c>
      <c r="Z990" s="31">
        <f t="shared" si="109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110"/>
        <v>0</v>
      </c>
      <c r="AH990" s="30">
        <v>0</v>
      </c>
      <c r="AI990" s="30">
        <f>+[1]DEPURADO!G984</f>
        <v>0</v>
      </c>
      <c r="AJ990" s="32"/>
      <c r="AK990" s="33"/>
    </row>
    <row r="991" spans="1:37" s="34" customFormat="1" hidden="1" x14ac:dyDescent="0.25">
      <c r="A991" s="23">
        <f t="shared" si="111"/>
        <v>983</v>
      </c>
      <c r="B991" s="24" t="s">
        <v>44</v>
      </c>
      <c r="C991" s="23">
        <f>+[1]DEPURADO!A985</f>
        <v>0</v>
      </c>
      <c r="D991" s="23">
        <f>+[1]DEPURADO!B985</f>
        <v>0</v>
      </c>
      <c r="E991" s="25">
        <f>+[1]DEPURADO!C985</f>
        <v>0</v>
      </c>
      <c r="F991" s="26" t="str">
        <f>+IF([1]DEPURADO!D985&gt;1,[1]DEPURADO!D985," ")</f>
        <v xml:space="preserve"> </v>
      </c>
      <c r="G991" s="27">
        <f>[1]DEPURADO!F985</f>
        <v>0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0</v>
      </c>
      <c r="L991" s="28">
        <v>0</v>
      </c>
      <c r="M991" s="28">
        <v>0</v>
      </c>
      <c r="N991" s="28">
        <f t="shared" si="105"/>
        <v>0</v>
      </c>
      <c r="O991" s="28">
        <f t="shared" si="106"/>
        <v>0</v>
      </c>
      <c r="P991" s="24">
        <f>IF([1]DEPURADO!H985&gt;1,0,[1]DEPURADO!B985)</f>
        <v>0</v>
      </c>
      <c r="Q991" s="30">
        <f t="shared" si="107"/>
        <v>0</v>
      </c>
      <c r="R991" s="31">
        <f t="shared" si="108"/>
        <v>0</v>
      </c>
      <c r="S991" s="31">
        <f>+[1]DEPURADO!J985</f>
        <v>0</v>
      </c>
      <c r="T991" s="23" t="s">
        <v>45</v>
      </c>
      <c r="U991" s="31">
        <f>+[1]DEPURADO!I985</f>
        <v>0</v>
      </c>
      <c r="V991" s="30"/>
      <c r="W991" s="23" t="s">
        <v>45</v>
      </c>
      <c r="X991" s="31">
        <f>+[1]DEPURADO!K985+[1]DEPURADO!L985</f>
        <v>0</v>
      </c>
      <c r="Y991" s="23" t="s">
        <v>45</v>
      </c>
      <c r="Z991" s="31">
        <f t="shared" si="109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110"/>
        <v>0</v>
      </c>
      <c r="AH991" s="30">
        <v>0</v>
      </c>
      <c r="AI991" s="30">
        <f>+[1]DEPURADO!G985</f>
        <v>0</v>
      </c>
      <c r="AJ991" s="32"/>
      <c r="AK991" s="33"/>
    </row>
    <row r="992" spans="1:37" s="34" customFormat="1" hidden="1" x14ac:dyDescent="0.25">
      <c r="A992" s="23">
        <f t="shared" si="111"/>
        <v>984</v>
      </c>
      <c r="B992" s="24" t="s">
        <v>44</v>
      </c>
      <c r="C992" s="23">
        <f>+[1]DEPURADO!A986</f>
        <v>0</v>
      </c>
      <c r="D992" s="23">
        <f>+[1]DEPURADO!B986</f>
        <v>0</v>
      </c>
      <c r="E992" s="25">
        <f>+[1]DEPURADO!C986</f>
        <v>0</v>
      </c>
      <c r="F992" s="26" t="str">
        <f>+IF([1]DEPURADO!D986&gt;1,[1]DEPURADO!D986," ")</f>
        <v xml:space="preserve"> </v>
      </c>
      <c r="G992" s="27">
        <f>[1]DEPURADO!F986</f>
        <v>0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105"/>
        <v>0</v>
      </c>
      <c r="O992" s="28">
        <f t="shared" si="106"/>
        <v>0</v>
      </c>
      <c r="P992" s="24">
        <f>IF([1]DEPURADO!H986&gt;1,0,[1]DEPURADO!B986)</f>
        <v>0</v>
      </c>
      <c r="Q992" s="30">
        <f t="shared" si="107"/>
        <v>0</v>
      </c>
      <c r="R992" s="31">
        <f t="shared" si="108"/>
        <v>0</v>
      </c>
      <c r="S992" s="31">
        <f>+[1]DEPURADO!J986</f>
        <v>0</v>
      </c>
      <c r="T992" s="23" t="s">
        <v>45</v>
      </c>
      <c r="U992" s="31">
        <f>+[1]DEPURADO!I986</f>
        <v>0</v>
      </c>
      <c r="V992" s="30"/>
      <c r="W992" s="23" t="s">
        <v>45</v>
      </c>
      <c r="X992" s="31">
        <f>+[1]DEPURADO!K986+[1]DEPURADO!L986</f>
        <v>0</v>
      </c>
      <c r="Y992" s="23" t="s">
        <v>45</v>
      </c>
      <c r="Z992" s="31">
        <f t="shared" si="109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110"/>
        <v>0</v>
      </c>
      <c r="AH992" s="30">
        <v>0</v>
      </c>
      <c r="AI992" s="30">
        <f>+[1]DEPURADO!G986</f>
        <v>0</v>
      </c>
      <c r="AJ992" s="32"/>
      <c r="AK992" s="33"/>
    </row>
    <row r="993" spans="1:37" s="34" customFormat="1" hidden="1" x14ac:dyDescent="0.25">
      <c r="A993" s="23">
        <f t="shared" si="111"/>
        <v>985</v>
      </c>
      <c r="B993" s="24" t="s">
        <v>44</v>
      </c>
      <c r="C993" s="23">
        <f>+[1]DEPURADO!A987</f>
        <v>0</v>
      </c>
      <c r="D993" s="23">
        <f>+[1]DEPURADO!B987</f>
        <v>0</v>
      </c>
      <c r="E993" s="25">
        <f>+[1]DEPURADO!C987</f>
        <v>0</v>
      </c>
      <c r="F993" s="26" t="str">
        <f>+IF([1]DEPURADO!D987&gt;1,[1]DEPURADO!D987," ")</f>
        <v xml:space="preserve"> </v>
      </c>
      <c r="G993" s="27">
        <f>[1]DEPURADO!F987</f>
        <v>0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0</v>
      </c>
      <c r="L993" s="28">
        <v>0</v>
      </c>
      <c r="M993" s="28">
        <v>0</v>
      </c>
      <c r="N993" s="28">
        <f t="shared" si="105"/>
        <v>0</v>
      </c>
      <c r="O993" s="28">
        <f t="shared" si="106"/>
        <v>0</v>
      </c>
      <c r="P993" s="24">
        <f>IF([1]DEPURADO!H987&gt;1,0,[1]DEPURADO!B987)</f>
        <v>0</v>
      </c>
      <c r="Q993" s="30">
        <f t="shared" si="107"/>
        <v>0</v>
      </c>
      <c r="R993" s="31">
        <f t="shared" si="108"/>
        <v>0</v>
      </c>
      <c r="S993" s="31">
        <f>+[1]DEPURADO!J987</f>
        <v>0</v>
      </c>
      <c r="T993" s="23" t="s">
        <v>45</v>
      </c>
      <c r="U993" s="31">
        <f>+[1]DEPURADO!I987</f>
        <v>0</v>
      </c>
      <c r="V993" s="30"/>
      <c r="W993" s="23" t="s">
        <v>45</v>
      </c>
      <c r="X993" s="31">
        <f>+[1]DEPURADO!K987+[1]DEPURADO!L987</f>
        <v>0</v>
      </c>
      <c r="Y993" s="23" t="s">
        <v>45</v>
      </c>
      <c r="Z993" s="31">
        <f t="shared" si="109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110"/>
        <v>0</v>
      </c>
      <c r="AH993" s="30">
        <v>0</v>
      </c>
      <c r="AI993" s="30">
        <f>+[1]DEPURADO!G987</f>
        <v>0</v>
      </c>
      <c r="AJ993" s="32"/>
      <c r="AK993" s="33"/>
    </row>
    <row r="994" spans="1:37" s="34" customFormat="1" hidden="1" x14ac:dyDescent="0.25">
      <c r="A994" s="23">
        <f t="shared" si="111"/>
        <v>986</v>
      </c>
      <c r="B994" s="24" t="s">
        <v>44</v>
      </c>
      <c r="C994" s="23">
        <f>+[1]DEPURADO!A988</f>
        <v>0</v>
      </c>
      <c r="D994" s="23">
        <f>+[1]DEPURADO!B988</f>
        <v>0</v>
      </c>
      <c r="E994" s="25">
        <f>+[1]DEPURADO!C988</f>
        <v>0</v>
      </c>
      <c r="F994" s="26" t="str">
        <f>+IF([1]DEPURADO!D988&gt;1,[1]DEPURADO!D988," ")</f>
        <v xml:space="preserve"> </v>
      </c>
      <c r="G994" s="27">
        <f>[1]DEPURADO!F988</f>
        <v>0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105"/>
        <v>0</v>
      </c>
      <c r="O994" s="28">
        <f t="shared" si="106"/>
        <v>0</v>
      </c>
      <c r="P994" s="24">
        <f>IF([1]DEPURADO!H988&gt;1,0,[1]DEPURADO!B988)</f>
        <v>0</v>
      </c>
      <c r="Q994" s="30">
        <f t="shared" si="107"/>
        <v>0</v>
      </c>
      <c r="R994" s="31">
        <f t="shared" si="108"/>
        <v>0</v>
      </c>
      <c r="S994" s="31">
        <f>+[1]DEPURADO!J988</f>
        <v>0</v>
      </c>
      <c r="T994" s="23" t="s">
        <v>45</v>
      </c>
      <c r="U994" s="31">
        <f>+[1]DEPURADO!I988</f>
        <v>0</v>
      </c>
      <c r="V994" s="30"/>
      <c r="W994" s="23" t="s">
        <v>45</v>
      </c>
      <c r="X994" s="31">
        <f>+[1]DEPURADO!K988+[1]DEPURADO!L988</f>
        <v>0</v>
      </c>
      <c r="Y994" s="23" t="s">
        <v>45</v>
      </c>
      <c r="Z994" s="31">
        <f t="shared" si="109"/>
        <v>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110"/>
        <v>0</v>
      </c>
      <c r="AH994" s="30">
        <v>0</v>
      </c>
      <c r="AI994" s="30">
        <f>+[1]DEPURADO!G988</f>
        <v>0</v>
      </c>
      <c r="AJ994" s="32"/>
      <c r="AK994" s="33"/>
    </row>
    <row r="995" spans="1:37" s="34" customFormat="1" hidden="1" x14ac:dyDescent="0.25">
      <c r="A995" s="23">
        <f t="shared" si="111"/>
        <v>987</v>
      </c>
      <c r="B995" s="24" t="s">
        <v>44</v>
      </c>
      <c r="C995" s="23">
        <f>+[1]DEPURADO!A989</f>
        <v>0</v>
      </c>
      <c r="D995" s="23">
        <f>+[1]DEPURADO!B989</f>
        <v>0</v>
      </c>
      <c r="E995" s="25">
        <f>+[1]DEPURADO!C989</f>
        <v>0</v>
      </c>
      <c r="F995" s="26" t="str">
        <f>+IF([1]DEPURADO!D989&gt;1,[1]DEPURADO!D989," ")</f>
        <v xml:space="preserve"> </v>
      </c>
      <c r="G995" s="27">
        <f>[1]DEPURADO!F989</f>
        <v>0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105"/>
        <v>0</v>
      </c>
      <c r="O995" s="28">
        <f t="shared" si="106"/>
        <v>0</v>
      </c>
      <c r="P995" s="24">
        <f>IF([1]DEPURADO!H989&gt;1,0,[1]DEPURADO!B989)</f>
        <v>0</v>
      </c>
      <c r="Q995" s="30">
        <f t="shared" si="107"/>
        <v>0</v>
      </c>
      <c r="R995" s="31">
        <f t="shared" si="108"/>
        <v>0</v>
      </c>
      <c r="S995" s="31">
        <f>+[1]DEPURADO!J989</f>
        <v>0</v>
      </c>
      <c r="T995" s="23" t="s">
        <v>45</v>
      </c>
      <c r="U995" s="31">
        <f>+[1]DEPURADO!I989</f>
        <v>0</v>
      </c>
      <c r="V995" s="30"/>
      <c r="W995" s="23" t="s">
        <v>45</v>
      </c>
      <c r="X995" s="31">
        <f>+[1]DEPURADO!K989+[1]DEPURADO!L989</f>
        <v>0</v>
      </c>
      <c r="Y995" s="23" t="s">
        <v>45</v>
      </c>
      <c r="Z995" s="31">
        <f t="shared" si="109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110"/>
        <v>0</v>
      </c>
      <c r="AH995" s="30">
        <v>0</v>
      </c>
      <c r="AI995" s="30">
        <f>+[1]DEPURADO!G989</f>
        <v>0</v>
      </c>
      <c r="AJ995" s="32"/>
      <c r="AK995" s="33"/>
    </row>
    <row r="996" spans="1:37" s="34" customFormat="1" hidden="1" x14ac:dyDescent="0.25">
      <c r="A996" s="23">
        <f t="shared" si="111"/>
        <v>988</v>
      </c>
      <c r="B996" s="24" t="s">
        <v>44</v>
      </c>
      <c r="C996" s="23">
        <f>+[1]DEPURADO!A990</f>
        <v>0</v>
      </c>
      <c r="D996" s="23">
        <f>+[1]DEPURADO!B990</f>
        <v>0</v>
      </c>
      <c r="E996" s="25">
        <f>+[1]DEPURADO!C990</f>
        <v>0</v>
      </c>
      <c r="F996" s="26" t="str">
        <f>+IF([1]DEPURADO!D990&gt;1,[1]DEPURADO!D990," ")</f>
        <v xml:space="preserve"> </v>
      </c>
      <c r="G996" s="27">
        <f>[1]DEPURADO!F990</f>
        <v>0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0</v>
      </c>
      <c r="L996" s="28">
        <v>0</v>
      </c>
      <c r="M996" s="28">
        <v>0</v>
      </c>
      <c r="N996" s="28">
        <f t="shared" si="105"/>
        <v>0</v>
      </c>
      <c r="O996" s="28">
        <f t="shared" si="106"/>
        <v>0</v>
      </c>
      <c r="P996" s="24">
        <f>IF([1]DEPURADO!H990&gt;1,0,[1]DEPURADO!B990)</f>
        <v>0</v>
      </c>
      <c r="Q996" s="30">
        <f t="shared" si="107"/>
        <v>0</v>
      </c>
      <c r="R996" s="31">
        <f t="shared" si="108"/>
        <v>0</v>
      </c>
      <c r="S996" s="31">
        <f>+[1]DEPURADO!J990</f>
        <v>0</v>
      </c>
      <c r="T996" s="23" t="s">
        <v>45</v>
      </c>
      <c r="U996" s="31">
        <f>+[1]DEPURADO!I990</f>
        <v>0</v>
      </c>
      <c r="V996" s="30"/>
      <c r="W996" s="23" t="s">
        <v>45</v>
      </c>
      <c r="X996" s="31">
        <f>+[1]DEPURADO!K990+[1]DEPURADO!L990</f>
        <v>0</v>
      </c>
      <c r="Y996" s="23" t="s">
        <v>45</v>
      </c>
      <c r="Z996" s="31">
        <f t="shared" si="109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110"/>
        <v>0</v>
      </c>
      <c r="AH996" s="30">
        <v>0</v>
      </c>
      <c r="AI996" s="30">
        <f>+[1]DEPURADO!G990</f>
        <v>0</v>
      </c>
      <c r="AJ996" s="32"/>
      <c r="AK996" s="33"/>
    </row>
    <row r="997" spans="1:37" s="34" customFormat="1" hidden="1" x14ac:dyDescent="0.25">
      <c r="A997" s="23">
        <f t="shared" si="111"/>
        <v>989</v>
      </c>
      <c r="B997" s="24" t="s">
        <v>44</v>
      </c>
      <c r="C997" s="23">
        <f>+[1]DEPURADO!A991</f>
        <v>0</v>
      </c>
      <c r="D997" s="23">
        <f>+[1]DEPURADO!B991</f>
        <v>0</v>
      </c>
      <c r="E997" s="25">
        <f>+[1]DEPURADO!C991</f>
        <v>0</v>
      </c>
      <c r="F997" s="26" t="str">
        <f>+IF([1]DEPURADO!D991&gt;1,[1]DEPURADO!D991," ")</f>
        <v xml:space="preserve"> </v>
      </c>
      <c r="G997" s="27">
        <f>[1]DEPURADO!F991</f>
        <v>0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0</v>
      </c>
      <c r="L997" s="28">
        <v>0</v>
      </c>
      <c r="M997" s="28">
        <v>0</v>
      </c>
      <c r="N997" s="28">
        <f t="shared" si="105"/>
        <v>0</v>
      </c>
      <c r="O997" s="28">
        <f t="shared" si="106"/>
        <v>0</v>
      </c>
      <c r="P997" s="24">
        <f>IF([1]DEPURADO!H991&gt;1,0,[1]DEPURADO!B991)</f>
        <v>0</v>
      </c>
      <c r="Q997" s="30">
        <f t="shared" si="107"/>
        <v>0</v>
      </c>
      <c r="R997" s="31">
        <f t="shared" si="108"/>
        <v>0</v>
      </c>
      <c r="S997" s="31">
        <f>+[1]DEPURADO!J991</f>
        <v>0</v>
      </c>
      <c r="T997" s="23" t="s">
        <v>45</v>
      </c>
      <c r="U997" s="31">
        <f>+[1]DEPURADO!I991</f>
        <v>0</v>
      </c>
      <c r="V997" s="30"/>
      <c r="W997" s="23" t="s">
        <v>45</v>
      </c>
      <c r="X997" s="31">
        <f>+[1]DEPURADO!K991+[1]DEPURADO!L991</f>
        <v>0</v>
      </c>
      <c r="Y997" s="23" t="s">
        <v>45</v>
      </c>
      <c r="Z997" s="31">
        <f t="shared" si="109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110"/>
        <v>0</v>
      </c>
      <c r="AH997" s="30">
        <v>0</v>
      </c>
      <c r="AI997" s="30">
        <f>+[1]DEPURADO!G991</f>
        <v>0</v>
      </c>
      <c r="AJ997" s="32"/>
      <c r="AK997" s="33"/>
    </row>
    <row r="998" spans="1:37" s="34" customFormat="1" hidden="1" x14ac:dyDescent="0.25">
      <c r="A998" s="23">
        <f t="shared" si="111"/>
        <v>990</v>
      </c>
      <c r="B998" s="24" t="s">
        <v>44</v>
      </c>
      <c r="C998" s="23">
        <f>+[1]DEPURADO!A992</f>
        <v>0</v>
      </c>
      <c r="D998" s="23">
        <f>+[1]DEPURADO!B992</f>
        <v>0</v>
      </c>
      <c r="E998" s="25">
        <f>+[1]DEPURADO!C992</f>
        <v>0</v>
      </c>
      <c r="F998" s="26" t="str">
        <f>+IF([1]DEPURADO!D992&gt;1,[1]DEPURADO!D992," ")</f>
        <v xml:space="preserve"> </v>
      </c>
      <c r="G998" s="27">
        <f>[1]DEPURADO!F992</f>
        <v>0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105"/>
        <v>0</v>
      </c>
      <c r="O998" s="28">
        <f t="shared" si="106"/>
        <v>0</v>
      </c>
      <c r="P998" s="24">
        <f>IF([1]DEPURADO!H992&gt;1,0,[1]DEPURADO!B992)</f>
        <v>0</v>
      </c>
      <c r="Q998" s="30">
        <f t="shared" si="107"/>
        <v>0</v>
      </c>
      <c r="R998" s="31">
        <f t="shared" si="108"/>
        <v>0</v>
      </c>
      <c r="S998" s="31">
        <f>+[1]DEPURADO!J992</f>
        <v>0</v>
      </c>
      <c r="T998" s="23" t="s">
        <v>45</v>
      </c>
      <c r="U998" s="31">
        <f>+[1]DEPURADO!I992</f>
        <v>0</v>
      </c>
      <c r="V998" s="30"/>
      <c r="W998" s="23" t="s">
        <v>45</v>
      </c>
      <c r="X998" s="31">
        <f>+[1]DEPURADO!K992+[1]DEPURADO!L992</f>
        <v>0</v>
      </c>
      <c r="Y998" s="23" t="s">
        <v>45</v>
      </c>
      <c r="Z998" s="31">
        <f t="shared" si="109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110"/>
        <v>0</v>
      </c>
      <c r="AH998" s="30">
        <v>0</v>
      </c>
      <c r="AI998" s="30">
        <f>+[1]DEPURADO!G992</f>
        <v>0</v>
      </c>
      <c r="AJ998" s="32"/>
      <c r="AK998" s="33"/>
    </row>
    <row r="999" spans="1:37" s="34" customFormat="1" hidden="1" x14ac:dyDescent="0.25">
      <c r="A999" s="23">
        <f t="shared" si="111"/>
        <v>991</v>
      </c>
      <c r="B999" s="24" t="s">
        <v>44</v>
      </c>
      <c r="C999" s="23">
        <f>+[1]DEPURADO!A993</f>
        <v>0</v>
      </c>
      <c r="D999" s="23">
        <f>+[1]DEPURADO!B993</f>
        <v>0</v>
      </c>
      <c r="E999" s="25">
        <f>+[1]DEPURADO!C993</f>
        <v>0</v>
      </c>
      <c r="F999" s="26" t="str">
        <f>+IF([1]DEPURADO!D993&gt;1,[1]DEPURADO!D993," ")</f>
        <v xml:space="preserve"> </v>
      </c>
      <c r="G999" s="27">
        <f>[1]DEPURADO!F993</f>
        <v>0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105"/>
        <v>0</v>
      </c>
      <c r="O999" s="28">
        <f t="shared" si="106"/>
        <v>0</v>
      </c>
      <c r="P999" s="24">
        <f>IF([1]DEPURADO!H993&gt;1,0,[1]DEPURADO!B993)</f>
        <v>0</v>
      </c>
      <c r="Q999" s="30">
        <f t="shared" si="107"/>
        <v>0</v>
      </c>
      <c r="R999" s="31">
        <f t="shared" si="108"/>
        <v>0</v>
      </c>
      <c r="S999" s="31">
        <f>+[1]DEPURADO!J993</f>
        <v>0</v>
      </c>
      <c r="T999" s="23" t="s">
        <v>45</v>
      </c>
      <c r="U999" s="31">
        <f>+[1]DEPURADO!I993</f>
        <v>0</v>
      </c>
      <c r="V999" s="30"/>
      <c r="W999" s="23" t="s">
        <v>45</v>
      </c>
      <c r="X999" s="31">
        <f>+[1]DEPURADO!K993+[1]DEPURADO!L993</f>
        <v>0</v>
      </c>
      <c r="Y999" s="23" t="s">
        <v>45</v>
      </c>
      <c r="Z999" s="31">
        <f t="shared" si="109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110"/>
        <v>0</v>
      </c>
      <c r="AH999" s="30">
        <v>0</v>
      </c>
      <c r="AI999" s="30">
        <f>+[1]DEPURADO!G993</f>
        <v>0</v>
      </c>
      <c r="AJ999" s="32"/>
      <c r="AK999" s="33"/>
    </row>
    <row r="1000" spans="1:37" s="34" customFormat="1" hidden="1" x14ac:dyDescent="0.25">
      <c r="A1000" s="23">
        <f t="shared" si="111"/>
        <v>992</v>
      </c>
      <c r="B1000" s="24" t="s">
        <v>44</v>
      </c>
      <c r="C1000" s="23">
        <f>+[1]DEPURADO!A994</f>
        <v>0</v>
      </c>
      <c r="D1000" s="23">
        <f>+[1]DEPURADO!B994</f>
        <v>0</v>
      </c>
      <c r="E1000" s="25">
        <f>+[1]DEPURADO!C994</f>
        <v>0</v>
      </c>
      <c r="F1000" s="26" t="str">
        <f>+IF([1]DEPURADO!D994&gt;1,[1]DEPURADO!D994," ")</f>
        <v xml:space="preserve"> </v>
      </c>
      <c r="G1000" s="27">
        <f>[1]DEPURADO!F994</f>
        <v>0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0</v>
      </c>
      <c r="L1000" s="28">
        <v>0</v>
      </c>
      <c r="M1000" s="28">
        <v>0</v>
      </c>
      <c r="N1000" s="28">
        <f t="shared" si="105"/>
        <v>0</v>
      </c>
      <c r="O1000" s="28">
        <f t="shared" si="106"/>
        <v>0</v>
      </c>
      <c r="P1000" s="24">
        <f>IF([1]DEPURADO!H994&gt;1,0,[1]DEPURADO!B994)</f>
        <v>0</v>
      </c>
      <c r="Q1000" s="30">
        <f t="shared" si="107"/>
        <v>0</v>
      </c>
      <c r="R1000" s="31">
        <f t="shared" si="108"/>
        <v>0</v>
      </c>
      <c r="S1000" s="31">
        <f>+[1]DEPURADO!J994</f>
        <v>0</v>
      </c>
      <c r="T1000" s="23" t="s">
        <v>45</v>
      </c>
      <c r="U1000" s="31">
        <f>+[1]DEPURADO!I994</f>
        <v>0</v>
      </c>
      <c r="V1000" s="30"/>
      <c r="W1000" s="23" t="s">
        <v>45</v>
      </c>
      <c r="X1000" s="31">
        <f>+[1]DEPURADO!K994+[1]DEPURADO!L994</f>
        <v>0</v>
      </c>
      <c r="Y1000" s="23" t="s">
        <v>45</v>
      </c>
      <c r="Z1000" s="31">
        <f t="shared" si="109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110"/>
        <v>0</v>
      </c>
      <c r="AH1000" s="30">
        <v>0</v>
      </c>
      <c r="AI1000" s="30">
        <f>+[1]DEPURADO!G994</f>
        <v>0</v>
      </c>
      <c r="AJ1000" s="32"/>
      <c r="AK1000" s="33"/>
    </row>
    <row r="1001" spans="1:37" s="34" customFormat="1" hidden="1" x14ac:dyDescent="0.25">
      <c r="A1001" s="23">
        <f t="shared" si="111"/>
        <v>993</v>
      </c>
      <c r="B1001" s="24" t="s">
        <v>44</v>
      </c>
      <c r="C1001" s="23">
        <f>+[1]DEPURADO!A995</f>
        <v>0</v>
      </c>
      <c r="D1001" s="23">
        <f>+[1]DEPURADO!B995</f>
        <v>0</v>
      </c>
      <c r="E1001" s="25">
        <f>+[1]DEPURADO!C995</f>
        <v>0</v>
      </c>
      <c r="F1001" s="26" t="str">
        <f>+IF([1]DEPURADO!D995&gt;1,[1]DEPURADO!D995," ")</f>
        <v xml:space="preserve"> </v>
      </c>
      <c r="G1001" s="27">
        <f>[1]DEPURADO!F995</f>
        <v>0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0</v>
      </c>
      <c r="L1001" s="28">
        <v>0</v>
      </c>
      <c r="M1001" s="28">
        <v>0</v>
      </c>
      <c r="N1001" s="28">
        <f t="shared" si="105"/>
        <v>0</v>
      </c>
      <c r="O1001" s="28">
        <f t="shared" si="106"/>
        <v>0</v>
      </c>
      <c r="P1001" s="24">
        <f>IF([1]DEPURADO!H995&gt;1,0,[1]DEPURADO!B995)</f>
        <v>0</v>
      </c>
      <c r="Q1001" s="30">
        <f t="shared" si="107"/>
        <v>0</v>
      </c>
      <c r="R1001" s="31">
        <f t="shared" si="108"/>
        <v>0</v>
      </c>
      <c r="S1001" s="31">
        <f>+[1]DEPURADO!J995</f>
        <v>0</v>
      </c>
      <c r="T1001" s="23" t="s">
        <v>45</v>
      </c>
      <c r="U1001" s="31">
        <f>+[1]DEPURADO!I995</f>
        <v>0</v>
      </c>
      <c r="V1001" s="30"/>
      <c r="W1001" s="23" t="s">
        <v>45</v>
      </c>
      <c r="X1001" s="31">
        <f>+[1]DEPURADO!K995+[1]DEPURADO!L995</f>
        <v>0</v>
      </c>
      <c r="Y1001" s="23" t="s">
        <v>45</v>
      </c>
      <c r="Z1001" s="31">
        <f t="shared" si="109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110"/>
        <v>0</v>
      </c>
      <c r="AH1001" s="30">
        <v>0</v>
      </c>
      <c r="AI1001" s="30">
        <f>+[1]DEPURADO!G995</f>
        <v>0</v>
      </c>
      <c r="AJ1001" s="32"/>
      <c r="AK1001" s="33"/>
    </row>
    <row r="1002" spans="1:37" s="34" customFormat="1" hidden="1" x14ac:dyDescent="0.25">
      <c r="A1002" s="23">
        <f t="shared" si="111"/>
        <v>994</v>
      </c>
      <c r="B1002" s="24" t="s">
        <v>44</v>
      </c>
      <c r="C1002" s="23">
        <f>+[1]DEPURADO!A996</f>
        <v>0</v>
      </c>
      <c r="D1002" s="23">
        <f>+[1]DEPURADO!B996</f>
        <v>0</v>
      </c>
      <c r="E1002" s="25">
        <f>+[1]DEPURADO!C996</f>
        <v>0</v>
      </c>
      <c r="F1002" s="26" t="str">
        <f>+IF([1]DEPURADO!D996&gt;1,[1]DEPURADO!D996," ")</f>
        <v xml:space="preserve"> </v>
      </c>
      <c r="G1002" s="27">
        <f>[1]DEPURADO!F996</f>
        <v>0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0</v>
      </c>
      <c r="L1002" s="28">
        <v>0</v>
      </c>
      <c r="M1002" s="28">
        <v>0</v>
      </c>
      <c r="N1002" s="28">
        <f t="shared" si="105"/>
        <v>0</v>
      </c>
      <c r="O1002" s="28">
        <f t="shared" si="106"/>
        <v>0</v>
      </c>
      <c r="P1002" s="24">
        <f>IF([1]DEPURADO!H996&gt;1,0,[1]DEPURADO!B996)</f>
        <v>0</v>
      </c>
      <c r="Q1002" s="30">
        <f t="shared" si="107"/>
        <v>0</v>
      </c>
      <c r="R1002" s="31">
        <f t="shared" si="108"/>
        <v>0</v>
      </c>
      <c r="S1002" s="31">
        <f>+[1]DEPURADO!J996</f>
        <v>0</v>
      </c>
      <c r="T1002" s="23" t="s">
        <v>45</v>
      </c>
      <c r="U1002" s="31">
        <f>+[1]DEPURADO!I996</f>
        <v>0</v>
      </c>
      <c r="V1002" s="30"/>
      <c r="W1002" s="23" t="s">
        <v>45</v>
      </c>
      <c r="X1002" s="31">
        <f>+[1]DEPURADO!K996+[1]DEPURADO!L996</f>
        <v>0</v>
      </c>
      <c r="Y1002" s="23" t="s">
        <v>45</v>
      </c>
      <c r="Z1002" s="31">
        <f t="shared" si="109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110"/>
        <v>0</v>
      </c>
      <c r="AH1002" s="30">
        <v>0</v>
      </c>
      <c r="AI1002" s="30">
        <f>+[1]DEPURADO!G996</f>
        <v>0</v>
      </c>
      <c r="AJ1002" s="32"/>
      <c r="AK1002" s="33"/>
    </row>
    <row r="1003" spans="1:37" s="34" customFormat="1" hidden="1" x14ac:dyDescent="0.25">
      <c r="A1003" s="23">
        <f t="shared" si="111"/>
        <v>995</v>
      </c>
      <c r="B1003" s="24" t="s">
        <v>44</v>
      </c>
      <c r="C1003" s="23">
        <f>+[1]DEPURADO!A997</f>
        <v>0</v>
      </c>
      <c r="D1003" s="23">
        <f>+[1]DEPURADO!B997</f>
        <v>0</v>
      </c>
      <c r="E1003" s="25">
        <f>+[1]DEPURADO!C997</f>
        <v>0</v>
      </c>
      <c r="F1003" s="26" t="str">
        <f>+IF([1]DEPURADO!D997&gt;1,[1]DEPURADO!D997," ")</f>
        <v xml:space="preserve"> </v>
      </c>
      <c r="G1003" s="27">
        <f>[1]DEPURADO!F997</f>
        <v>0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0</v>
      </c>
      <c r="L1003" s="28">
        <v>0</v>
      </c>
      <c r="M1003" s="28">
        <v>0</v>
      </c>
      <c r="N1003" s="28">
        <f t="shared" si="105"/>
        <v>0</v>
      </c>
      <c r="O1003" s="28">
        <f t="shared" si="106"/>
        <v>0</v>
      </c>
      <c r="P1003" s="24">
        <f>IF([1]DEPURADO!H997&gt;1,0,[1]DEPURADO!B997)</f>
        <v>0</v>
      </c>
      <c r="Q1003" s="30">
        <f t="shared" si="107"/>
        <v>0</v>
      </c>
      <c r="R1003" s="31">
        <f t="shared" si="108"/>
        <v>0</v>
      </c>
      <c r="S1003" s="31">
        <f>+[1]DEPURADO!J997</f>
        <v>0</v>
      </c>
      <c r="T1003" s="23" t="s">
        <v>45</v>
      </c>
      <c r="U1003" s="31">
        <f>+[1]DEPURADO!I997</f>
        <v>0</v>
      </c>
      <c r="V1003" s="30"/>
      <c r="W1003" s="23" t="s">
        <v>45</v>
      </c>
      <c r="X1003" s="31">
        <f>+[1]DEPURADO!K997+[1]DEPURADO!L997</f>
        <v>0</v>
      </c>
      <c r="Y1003" s="23" t="s">
        <v>45</v>
      </c>
      <c r="Z1003" s="31">
        <f t="shared" si="109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110"/>
        <v>0</v>
      </c>
      <c r="AH1003" s="30">
        <v>0</v>
      </c>
      <c r="AI1003" s="30">
        <f>+[1]DEPURADO!G997</f>
        <v>0</v>
      </c>
      <c r="AJ1003" s="32"/>
      <c r="AK1003" s="33"/>
    </row>
    <row r="1004" spans="1:37" s="34" customFormat="1" hidden="1" x14ac:dyDescent="0.25">
      <c r="A1004" s="23">
        <f t="shared" si="111"/>
        <v>996</v>
      </c>
      <c r="B1004" s="24" t="s">
        <v>44</v>
      </c>
      <c r="C1004" s="23">
        <f>+[1]DEPURADO!A998</f>
        <v>0</v>
      </c>
      <c r="D1004" s="23">
        <f>+[1]DEPURADO!B998</f>
        <v>0</v>
      </c>
      <c r="E1004" s="25">
        <f>+[1]DEPURADO!C998</f>
        <v>0</v>
      </c>
      <c r="F1004" s="26" t="str">
        <f>+IF([1]DEPURADO!D998&gt;1,[1]DEPURADO!D998," ")</f>
        <v xml:space="preserve"> </v>
      </c>
      <c r="G1004" s="27">
        <f>[1]DEPURADO!F998</f>
        <v>0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0</v>
      </c>
      <c r="L1004" s="28">
        <v>0</v>
      </c>
      <c r="M1004" s="28">
        <v>0</v>
      </c>
      <c r="N1004" s="28">
        <f t="shared" si="105"/>
        <v>0</v>
      </c>
      <c r="O1004" s="28">
        <f t="shared" si="106"/>
        <v>0</v>
      </c>
      <c r="P1004" s="24">
        <f>IF([1]DEPURADO!H998&gt;1,0,[1]DEPURADO!B998)</f>
        <v>0</v>
      </c>
      <c r="Q1004" s="30">
        <f t="shared" si="107"/>
        <v>0</v>
      </c>
      <c r="R1004" s="31">
        <f t="shared" si="108"/>
        <v>0</v>
      </c>
      <c r="S1004" s="31">
        <f>+[1]DEPURADO!J998</f>
        <v>0</v>
      </c>
      <c r="T1004" s="23" t="s">
        <v>45</v>
      </c>
      <c r="U1004" s="31">
        <f>+[1]DEPURADO!I998</f>
        <v>0</v>
      </c>
      <c r="V1004" s="30"/>
      <c r="W1004" s="23" t="s">
        <v>45</v>
      </c>
      <c r="X1004" s="31">
        <f>+[1]DEPURADO!K998+[1]DEPURADO!L998</f>
        <v>0</v>
      </c>
      <c r="Y1004" s="23" t="s">
        <v>45</v>
      </c>
      <c r="Z1004" s="31">
        <f t="shared" si="109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110"/>
        <v>0</v>
      </c>
      <c r="AH1004" s="30">
        <v>0</v>
      </c>
      <c r="AI1004" s="30">
        <f>+[1]DEPURADO!G998</f>
        <v>0</v>
      </c>
      <c r="AJ1004" s="32"/>
      <c r="AK1004" s="33"/>
    </row>
    <row r="1005" spans="1:37" s="34" customFormat="1" hidden="1" x14ac:dyDescent="0.25">
      <c r="A1005" s="23">
        <f t="shared" si="111"/>
        <v>997</v>
      </c>
      <c r="B1005" s="24" t="s">
        <v>44</v>
      </c>
      <c r="C1005" s="23">
        <f>+[1]DEPURADO!A999</f>
        <v>0</v>
      </c>
      <c r="D1005" s="23">
        <f>+[1]DEPURADO!B999</f>
        <v>0</v>
      </c>
      <c r="E1005" s="25">
        <f>+[1]DEPURADO!C999</f>
        <v>0</v>
      </c>
      <c r="F1005" s="26" t="str">
        <f>+IF([1]DEPURADO!D999&gt;1,[1]DEPURADO!D999," ")</f>
        <v xml:space="preserve"> </v>
      </c>
      <c r="G1005" s="27">
        <f>[1]DEPURADO!F999</f>
        <v>0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105"/>
        <v>0</v>
      </c>
      <c r="O1005" s="28">
        <f t="shared" si="106"/>
        <v>0</v>
      </c>
      <c r="P1005" s="24">
        <f>IF([1]DEPURADO!H999&gt;1,0,[1]DEPURADO!B999)</f>
        <v>0</v>
      </c>
      <c r="Q1005" s="30">
        <f t="shared" si="107"/>
        <v>0</v>
      </c>
      <c r="R1005" s="31">
        <f t="shared" si="108"/>
        <v>0</v>
      </c>
      <c r="S1005" s="31">
        <f>+[1]DEPURADO!J999</f>
        <v>0</v>
      </c>
      <c r="T1005" s="23" t="s">
        <v>45</v>
      </c>
      <c r="U1005" s="31">
        <f>+[1]DEPURADO!I999</f>
        <v>0</v>
      </c>
      <c r="V1005" s="30"/>
      <c r="W1005" s="23" t="s">
        <v>45</v>
      </c>
      <c r="X1005" s="31">
        <f>+[1]DEPURADO!K999+[1]DEPURADO!L999</f>
        <v>0</v>
      </c>
      <c r="Y1005" s="23" t="s">
        <v>45</v>
      </c>
      <c r="Z1005" s="31">
        <f t="shared" si="109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110"/>
        <v>0</v>
      </c>
      <c r="AH1005" s="30">
        <v>0</v>
      </c>
      <c r="AI1005" s="30">
        <f>+[1]DEPURADO!G999</f>
        <v>0</v>
      </c>
      <c r="AJ1005" s="32"/>
      <c r="AK1005" s="33"/>
    </row>
    <row r="1006" spans="1:37" s="34" customFormat="1" hidden="1" x14ac:dyDescent="0.25">
      <c r="A1006" s="23">
        <f t="shared" si="111"/>
        <v>998</v>
      </c>
      <c r="B1006" s="24" t="s">
        <v>44</v>
      </c>
      <c r="C1006" s="23">
        <f>+[1]DEPURADO!A1000</f>
        <v>0</v>
      </c>
      <c r="D1006" s="23">
        <f>+[1]DEPURADO!B1000</f>
        <v>0</v>
      </c>
      <c r="E1006" s="25">
        <f>+[1]DEPURADO!C1000</f>
        <v>0</v>
      </c>
      <c r="F1006" s="26" t="str">
        <f>+IF([1]DEPURADO!D1000&gt;1,[1]DEPURADO!D1000," ")</f>
        <v xml:space="preserve"> </v>
      </c>
      <c r="G1006" s="27">
        <f>[1]DEPURADO!F1000</f>
        <v>0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105"/>
        <v>0</v>
      </c>
      <c r="O1006" s="28">
        <f t="shared" si="106"/>
        <v>0</v>
      </c>
      <c r="P1006" s="24">
        <f>IF([1]DEPURADO!H1000&gt;1,0,[1]DEPURADO!B1000)</f>
        <v>0</v>
      </c>
      <c r="Q1006" s="30">
        <f t="shared" si="107"/>
        <v>0</v>
      </c>
      <c r="R1006" s="31">
        <f t="shared" si="108"/>
        <v>0</v>
      </c>
      <c r="S1006" s="31">
        <f>+[1]DEPURADO!J1000</f>
        <v>0</v>
      </c>
      <c r="T1006" s="23" t="s">
        <v>45</v>
      </c>
      <c r="U1006" s="31">
        <f>+[1]DEPURADO!I1000</f>
        <v>0</v>
      </c>
      <c r="V1006" s="30"/>
      <c r="W1006" s="23" t="s">
        <v>45</v>
      </c>
      <c r="X1006" s="31">
        <f>+[1]DEPURADO!K1000+[1]DEPURADO!L1000</f>
        <v>0</v>
      </c>
      <c r="Y1006" s="23" t="s">
        <v>45</v>
      </c>
      <c r="Z1006" s="31">
        <f t="shared" si="109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110"/>
        <v>0</v>
      </c>
      <c r="AH1006" s="30">
        <v>0</v>
      </c>
      <c r="AI1006" s="30">
        <f>+[1]DEPURADO!G1000</f>
        <v>0</v>
      </c>
      <c r="AJ1006" s="32"/>
      <c r="AK1006" s="33"/>
    </row>
    <row r="1007" spans="1:37" s="34" customFormat="1" hidden="1" x14ac:dyDescent="0.25">
      <c r="A1007" s="23">
        <f t="shared" si="111"/>
        <v>999</v>
      </c>
      <c r="B1007" s="24" t="s">
        <v>44</v>
      </c>
      <c r="C1007" s="23">
        <f>+[1]DEPURADO!A1001</f>
        <v>0</v>
      </c>
      <c r="D1007" s="23">
        <f>+[1]DEPURADO!B1001</f>
        <v>0</v>
      </c>
      <c r="E1007" s="25">
        <f>+[1]DEPURADO!C1001</f>
        <v>0</v>
      </c>
      <c r="F1007" s="26" t="str">
        <f>+IF([1]DEPURADO!D1001&gt;1,[1]DEPURADO!D1001," ")</f>
        <v xml:space="preserve"> </v>
      </c>
      <c r="G1007" s="27">
        <f>[1]DEPURADO!F1001</f>
        <v>0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105"/>
        <v>0</v>
      </c>
      <c r="O1007" s="28">
        <f t="shared" si="106"/>
        <v>0</v>
      </c>
      <c r="P1007" s="24">
        <f>IF([1]DEPURADO!H1001&gt;1,0,[1]DEPURADO!B1001)</f>
        <v>0</v>
      </c>
      <c r="Q1007" s="30">
        <f t="shared" si="107"/>
        <v>0</v>
      </c>
      <c r="R1007" s="31">
        <f t="shared" si="108"/>
        <v>0</v>
      </c>
      <c r="S1007" s="31">
        <f>+[1]DEPURADO!J1001</f>
        <v>0</v>
      </c>
      <c r="T1007" s="23" t="s">
        <v>45</v>
      </c>
      <c r="U1007" s="31">
        <f>+[1]DEPURADO!I1001</f>
        <v>0</v>
      </c>
      <c r="V1007" s="30"/>
      <c r="W1007" s="23" t="s">
        <v>45</v>
      </c>
      <c r="X1007" s="31">
        <f>+[1]DEPURADO!K1001+[1]DEPURADO!L1001</f>
        <v>0</v>
      </c>
      <c r="Y1007" s="23" t="s">
        <v>45</v>
      </c>
      <c r="Z1007" s="31">
        <f t="shared" si="109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110"/>
        <v>0</v>
      </c>
      <c r="AH1007" s="30">
        <v>0</v>
      </c>
      <c r="AI1007" s="30">
        <f>+[1]DEPURADO!G1001</f>
        <v>0</v>
      </c>
      <c r="AJ1007" s="32"/>
      <c r="AK1007" s="33"/>
    </row>
    <row r="1008" spans="1:37" s="34" customFormat="1" hidden="1" x14ac:dyDescent="0.25">
      <c r="A1008" s="23">
        <f t="shared" si="111"/>
        <v>1000</v>
      </c>
      <c r="B1008" s="24" t="s">
        <v>44</v>
      </c>
      <c r="C1008" s="23">
        <f>+[1]DEPURADO!A1002</f>
        <v>0</v>
      </c>
      <c r="D1008" s="23">
        <f>+[1]DEPURADO!B1002</f>
        <v>0</v>
      </c>
      <c r="E1008" s="25">
        <f>+[1]DEPURADO!C1002</f>
        <v>0</v>
      </c>
      <c r="F1008" s="26" t="str">
        <f>+IF([1]DEPURADO!D1002&gt;1,[1]DEPURADO!D1002," ")</f>
        <v xml:space="preserve"> </v>
      </c>
      <c r="G1008" s="27">
        <f>[1]DEPURADO!F1002</f>
        <v>0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105"/>
        <v>0</v>
      </c>
      <c r="O1008" s="28">
        <f t="shared" si="106"/>
        <v>0</v>
      </c>
      <c r="P1008" s="24">
        <f>IF([1]DEPURADO!H1002&gt;1,0,[1]DEPURADO!B1002)</f>
        <v>0</v>
      </c>
      <c r="Q1008" s="30">
        <f t="shared" si="107"/>
        <v>0</v>
      </c>
      <c r="R1008" s="31">
        <f t="shared" si="108"/>
        <v>0</v>
      </c>
      <c r="S1008" s="31">
        <f>+[1]DEPURADO!J1002</f>
        <v>0</v>
      </c>
      <c r="T1008" s="23" t="s">
        <v>45</v>
      </c>
      <c r="U1008" s="31">
        <f>+[1]DEPURADO!I1002</f>
        <v>0</v>
      </c>
      <c r="V1008" s="30"/>
      <c r="W1008" s="23" t="s">
        <v>45</v>
      </c>
      <c r="X1008" s="31">
        <f>+[1]DEPURADO!K1002+[1]DEPURADO!L1002</f>
        <v>0</v>
      </c>
      <c r="Y1008" s="23" t="s">
        <v>45</v>
      </c>
      <c r="Z1008" s="31">
        <f t="shared" si="109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110"/>
        <v>0</v>
      </c>
      <c r="AH1008" s="30">
        <v>0</v>
      </c>
      <c r="AI1008" s="30">
        <f>+[1]DEPURADO!G1002</f>
        <v>0</v>
      </c>
      <c r="AJ1008" s="32"/>
      <c r="AK1008" s="33"/>
    </row>
    <row r="1009" spans="1:37" s="34" customFormat="1" hidden="1" x14ac:dyDescent="0.25">
      <c r="A1009" s="23">
        <f t="shared" si="111"/>
        <v>1001</v>
      </c>
      <c r="B1009" s="24" t="s">
        <v>44</v>
      </c>
      <c r="C1009" s="23">
        <f>+[1]DEPURADO!A1003</f>
        <v>0</v>
      </c>
      <c r="D1009" s="23">
        <f>+[1]DEPURADO!B1003</f>
        <v>0</v>
      </c>
      <c r="E1009" s="25">
        <f>+[1]DEPURADO!C1003</f>
        <v>0</v>
      </c>
      <c r="F1009" s="26" t="str">
        <f>+IF([1]DEPURADO!D1003&gt;1,[1]DEPURADO!D1003," ")</f>
        <v xml:space="preserve"> </v>
      </c>
      <c r="G1009" s="27">
        <f>[1]DEPURADO!F1003</f>
        <v>0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0</v>
      </c>
      <c r="L1009" s="28">
        <v>0</v>
      </c>
      <c r="M1009" s="28">
        <v>0</v>
      </c>
      <c r="N1009" s="28">
        <f t="shared" si="105"/>
        <v>0</v>
      </c>
      <c r="O1009" s="28">
        <f t="shared" si="106"/>
        <v>0</v>
      </c>
      <c r="P1009" s="24">
        <f>IF([1]DEPURADO!H1003&gt;1,0,[1]DEPURADO!B1003)</f>
        <v>0</v>
      </c>
      <c r="Q1009" s="30">
        <f t="shared" si="107"/>
        <v>0</v>
      </c>
      <c r="R1009" s="31">
        <f t="shared" si="108"/>
        <v>0</v>
      </c>
      <c r="S1009" s="31">
        <f>+[1]DEPURADO!J1003</f>
        <v>0</v>
      </c>
      <c r="T1009" s="23" t="s">
        <v>45</v>
      </c>
      <c r="U1009" s="31">
        <f>+[1]DEPURADO!I1003</f>
        <v>0</v>
      </c>
      <c r="V1009" s="30"/>
      <c r="W1009" s="23" t="s">
        <v>45</v>
      </c>
      <c r="X1009" s="31">
        <f>+[1]DEPURADO!K1003+[1]DEPURADO!L1003</f>
        <v>0</v>
      </c>
      <c r="Y1009" s="23" t="s">
        <v>45</v>
      </c>
      <c r="Z1009" s="31">
        <f t="shared" si="109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110"/>
        <v>0</v>
      </c>
      <c r="AH1009" s="30">
        <v>0</v>
      </c>
      <c r="AI1009" s="30">
        <f>+[1]DEPURADO!G1003</f>
        <v>0</v>
      </c>
      <c r="AJ1009" s="32"/>
      <c r="AK1009" s="33"/>
    </row>
    <row r="1010" spans="1:37" s="34" customFormat="1" hidden="1" x14ac:dyDescent="0.25">
      <c r="A1010" s="23">
        <f t="shared" si="111"/>
        <v>1002</v>
      </c>
      <c r="B1010" s="24" t="s">
        <v>44</v>
      </c>
      <c r="C1010" s="23">
        <f>+[1]DEPURADO!A1004</f>
        <v>0</v>
      </c>
      <c r="D1010" s="23">
        <f>+[1]DEPURADO!B1004</f>
        <v>0</v>
      </c>
      <c r="E1010" s="25">
        <f>+[1]DEPURADO!C1004</f>
        <v>0</v>
      </c>
      <c r="F1010" s="26" t="str">
        <f>+IF([1]DEPURADO!D1004&gt;1,[1]DEPURADO!D1004," ")</f>
        <v xml:space="preserve"> </v>
      </c>
      <c r="G1010" s="27">
        <f>[1]DEPURADO!F1004</f>
        <v>0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0</v>
      </c>
      <c r="L1010" s="28">
        <v>0</v>
      </c>
      <c r="M1010" s="28">
        <v>0</v>
      </c>
      <c r="N1010" s="28">
        <f t="shared" si="105"/>
        <v>0</v>
      </c>
      <c r="O1010" s="28">
        <f t="shared" si="106"/>
        <v>0</v>
      </c>
      <c r="P1010" s="24">
        <f>IF([1]DEPURADO!H1004&gt;1,0,[1]DEPURADO!B1004)</f>
        <v>0</v>
      </c>
      <c r="Q1010" s="30">
        <f t="shared" si="107"/>
        <v>0</v>
      </c>
      <c r="R1010" s="31">
        <f t="shared" si="108"/>
        <v>0</v>
      </c>
      <c r="S1010" s="31">
        <f>+[1]DEPURADO!J1004</f>
        <v>0</v>
      </c>
      <c r="T1010" s="23" t="s">
        <v>45</v>
      </c>
      <c r="U1010" s="31">
        <f>+[1]DEPURADO!I1004</f>
        <v>0</v>
      </c>
      <c r="V1010" s="30"/>
      <c r="W1010" s="23" t="s">
        <v>45</v>
      </c>
      <c r="X1010" s="31">
        <f>+[1]DEPURADO!K1004+[1]DEPURADO!L1004</f>
        <v>0</v>
      </c>
      <c r="Y1010" s="23" t="s">
        <v>45</v>
      </c>
      <c r="Z1010" s="31">
        <f t="shared" si="109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110"/>
        <v>0</v>
      </c>
      <c r="AH1010" s="30">
        <v>0</v>
      </c>
      <c r="AI1010" s="30">
        <f>+[1]DEPURADO!G1004</f>
        <v>0</v>
      </c>
      <c r="AJ1010" s="32"/>
      <c r="AK1010" s="33"/>
    </row>
    <row r="1011" spans="1:37" s="34" customFormat="1" hidden="1" x14ac:dyDescent="0.25">
      <c r="A1011" s="23">
        <f t="shared" si="111"/>
        <v>1003</v>
      </c>
      <c r="B1011" s="24" t="s">
        <v>44</v>
      </c>
      <c r="C1011" s="23">
        <f>+[1]DEPURADO!A1005</f>
        <v>0</v>
      </c>
      <c r="D1011" s="23">
        <f>+[1]DEPURADO!B1005</f>
        <v>0</v>
      </c>
      <c r="E1011" s="25">
        <f>+[1]DEPURADO!C1005</f>
        <v>0</v>
      </c>
      <c r="F1011" s="26" t="str">
        <f>+IF([1]DEPURADO!D1005&gt;1,[1]DEPURADO!D1005," ")</f>
        <v xml:space="preserve"> </v>
      </c>
      <c r="G1011" s="27">
        <f>[1]DEPURADO!F1005</f>
        <v>0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0</v>
      </c>
      <c r="L1011" s="28">
        <v>0</v>
      </c>
      <c r="M1011" s="28">
        <v>0</v>
      </c>
      <c r="N1011" s="28">
        <f t="shared" si="105"/>
        <v>0</v>
      </c>
      <c r="O1011" s="28">
        <f t="shared" si="106"/>
        <v>0</v>
      </c>
      <c r="P1011" s="24">
        <f>IF([1]DEPURADO!H1005&gt;1,0,[1]DEPURADO!B1005)</f>
        <v>0</v>
      </c>
      <c r="Q1011" s="30">
        <f t="shared" si="107"/>
        <v>0</v>
      </c>
      <c r="R1011" s="31">
        <f t="shared" si="108"/>
        <v>0</v>
      </c>
      <c r="S1011" s="31">
        <f>+[1]DEPURADO!J1005</f>
        <v>0</v>
      </c>
      <c r="T1011" s="23" t="s">
        <v>45</v>
      </c>
      <c r="U1011" s="31">
        <f>+[1]DEPURADO!I1005</f>
        <v>0</v>
      </c>
      <c r="V1011" s="30"/>
      <c r="W1011" s="23" t="s">
        <v>45</v>
      </c>
      <c r="X1011" s="31">
        <f>+[1]DEPURADO!K1005+[1]DEPURADO!L1005</f>
        <v>0</v>
      </c>
      <c r="Y1011" s="23" t="s">
        <v>45</v>
      </c>
      <c r="Z1011" s="31">
        <f t="shared" si="109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110"/>
        <v>0</v>
      </c>
      <c r="AH1011" s="30">
        <v>0</v>
      </c>
      <c r="AI1011" s="30">
        <f>+[1]DEPURADO!G1005</f>
        <v>0</v>
      </c>
      <c r="AJ1011" s="32"/>
      <c r="AK1011" s="33"/>
    </row>
    <row r="1012" spans="1:37" s="34" customFormat="1" hidden="1" x14ac:dyDescent="0.25">
      <c r="A1012" s="23">
        <f t="shared" si="111"/>
        <v>1004</v>
      </c>
      <c r="B1012" s="24" t="s">
        <v>44</v>
      </c>
      <c r="C1012" s="23">
        <f>+[1]DEPURADO!A1006</f>
        <v>0</v>
      </c>
      <c r="D1012" s="23">
        <f>+[1]DEPURADO!B1006</f>
        <v>0</v>
      </c>
      <c r="E1012" s="25">
        <f>+[1]DEPURADO!C1006</f>
        <v>0</v>
      </c>
      <c r="F1012" s="26" t="str">
        <f>+IF([1]DEPURADO!D1006&gt;1,[1]DEPURADO!D1006," ")</f>
        <v xml:space="preserve"> </v>
      </c>
      <c r="G1012" s="27">
        <f>[1]DEPURADO!F1006</f>
        <v>0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0</v>
      </c>
      <c r="L1012" s="28">
        <v>0</v>
      </c>
      <c r="M1012" s="28">
        <v>0</v>
      </c>
      <c r="N1012" s="28">
        <f t="shared" si="105"/>
        <v>0</v>
      </c>
      <c r="O1012" s="28">
        <f t="shared" si="106"/>
        <v>0</v>
      </c>
      <c r="P1012" s="24">
        <f>IF([1]DEPURADO!H1006&gt;1,0,[1]DEPURADO!B1006)</f>
        <v>0</v>
      </c>
      <c r="Q1012" s="30">
        <f t="shared" si="107"/>
        <v>0</v>
      </c>
      <c r="R1012" s="31">
        <f t="shared" si="108"/>
        <v>0</v>
      </c>
      <c r="S1012" s="31">
        <f>+[1]DEPURADO!J1006</f>
        <v>0</v>
      </c>
      <c r="T1012" s="23" t="s">
        <v>45</v>
      </c>
      <c r="U1012" s="31">
        <f>+[1]DEPURADO!I1006</f>
        <v>0</v>
      </c>
      <c r="V1012" s="30"/>
      <c r="W1012" s="23" t="s">
        <v>45</v>
      </c>
      <c r="X1012" s="31">
        <f>+[1]DEPURADO!K1006+[1]DEPURADO!L1006</f>
        <v>0</v>
      </c>
      <c r="Y1012" s="23" t="s">
        <v>45</v>
      </c>
      <c r="Z1012" s="31">
        <f t="shared" si="109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110"/>
        <v>0</v>
      </c>
      <c r="AH1012" s="30">
        <v>0</v>
      </c>
      <c r="AI1012" s="30">
        <f>+[1]DEPURADO!G1006</f>
        <v>0</v>
      </c>
      <c r="AJ1012" s="32"/>
      <c r="AK1012" s="33"/>
    </row>
    <row r="1013" spans="1:37" s="34" customFormat="1" hidden="1" x14ac:dyDescent="0.25">
      <c r="A1013" s="23">
        <f t="shared" si="111"/>
        <v>1005</v>
      </c>
      <c r="B1013" s="24" t="s">
        <v>44</v>
      </c>
      <c r="C1013" s="23">
        <f>+[1]DEPURADO!A1007</f>
        <v>0</v>
      </c>
      <c r="D1013" s="23">
        <f>+[1]DEPURADO!B1007</f>
        <v>0</v>
      </c>
      <c r="E1013" s="25">
        <f>+[1]DEPURADO!C1007</f>
        <v>0</v>
      </c>
      <c r="F1013" s="26" t="str">
        <f>+IF([1]DEPURADO!D1007&gt;1,[1]DEPURADO!D1007," ")</f>
        <v xml:space="preserve"> </v>
      </c>
      <c r="G1013" s="27">
        <f>[1]DEPURADO!F1007</f>
        <v>0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0</v>
      </c>
      <c r="L1013" s="28">
        <v>0</v>
      </c>
      <c r="M1013" s="28">
        <v>0</v>
      </c>
      <c r="N1013" s="28">
        <f t="shared" si="105"/>
        <v>0</v>
      </c>
      <c r="O1013" s="28">
        <f t="shared" si="106"/>
        <v>0</v>
      </c>
      <c r="P1013" s="24">
        <f>IF([1]DEPURADO!H1007&gt;1,0,[1]DEPURADO!B1007)</f>
        <v>0</v>
      </c>
      <c r="Q1013" s="30">
        <f t="shared" si="107"/>
        <v>0</v>
      </c>
      <c r="R1013" s="31">
        <f t="shared" si="108"/>
        <v>0</v>
      </c>
      <c r="S1013" s="31">
        <f>+[1]DEPURADO!J1007</f>
        <v>0</v>
      </c>
      <c r="T1013" s="23" t="s">
        <v>45</v>
      </c>
      <c r="U1013" s="31">
        <f>+[1]DEPURADO!I1007</f>
        <v>0</v>
      </c>
      <c r="V1013" s="30"/>
      <c r="W1013" s="23" t="s">
        <v>45</v>
      </c>
      <c r="X1013" s="31">
        <f>+[1]DEPURADO!K1007+[1]DEPURADO!L1007</f>
        <v>0</v>
      </c>
      <c r="Y1013" s="23" t="s">
        <v>45</v>
      </c>
      <c r="Z1013" s="31">
        <f t="shared" si="109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110"/>
        <v>0</v>
      </c>
      <c r="AH1013" s="30">
        <v>0</v>
      </c>
      <c r="AI1013" s="30">
        <f>+[1]DEPURADO!G1007</f>
        <v>0</v>
      </c>
      <c r="AJ1013" s="32"/>
      <c r="AK1013" s="33"/>
    </row>
    <row r="1014" spans="1:37" s="34" customFormat="1" hidden="1" x14ac:dyDescent="0.25">
      <c r="A1014" s="23">
        <f t="shared" si="111"/>
        <v>1006</v>
      </c>
      <c r="B1014" s="24" t="s">
        <v>44</v>
      </c>
      <c r="C1014" s="23">
        <f>+[1]DEPURADO!A1008</f>
        <v>0</v>
      </c>
      <c r="D1014" s="23">
        <f>+[1]DEPURADO!B1008</f>
        <v>0</v>
      </c>
      <c r="E1014" s="25">
        <f>+[1]DEPURADO!C1008</f>
        <v>0</v>
      </c>
      <c r="F1014" s="26" t="str">
        <f>+IF([1]DEPURADO!D1008&gt;1,[1]DEPURADO!D1008," ")</f>
        <v xml:space="preserve"> </v>
      </c>
      <c r="G1014" s="27">
        <f>[1]DEPURADO!F1008</f>
        <v>0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0</v>
      </c>
      <c r="L1014" s="28">
        <v>0</v>
      </c>
      <c r="M1014" s="28">
        <v>0</v>
      </c>
      <c r="N1014" s="28">
        <f t="shared" si="105"/>
        <v>0</v>
      </c>
      <c r="O1014" s="28">
        <f t="shared" si="106"/>
        <v>0</v>
      </c>
      <c r="P1014" s="24">
        <f>IF([1]DEPURADO!H1008&gt;1,0,[1]DEPURADO!B1008)</f>
        <v>0</v>
      </c>
      <c r="Q1014" s="30">
        <f t="shared" si="107"/>
        <v>0</v>
      </c>
      <c r="R1014" s="31">
        <f t="shared" si="108"/>
        <v>0</v>
      </c>
      <c r="S1014" s="31">
        <f>+[1]DEPURADO!J1008</f>
        <v>0</v>
      </c>
      <c r="T1014" s="23" t="s">
        <v>45</v>
      </c>
      <c r="U1014" s="31">
        <f>+[1]DEPURADO!I1008</f>
        <v>0</v>
      </c>
      <c r="V1014" s="30"/>
      <c r="W1014" s="23" t="s">
        <v>45</v>
      </c>
      <c r="X1014" s="31">
        <f>+[1]DEPURADO!K1008+[1]DEPURADO!L1008</f>
        <v>0</v>
      </c>
      <c r="Y1014" s="23" t="s">
        <v>45</v>
      </c>
      <c r="Z1014" s="31">
        <f t="shared" si="109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110"/>
        <v>0</v>
      </c>
      <c r="AH1014" s="30">
        <v>0</v>
      </c>
      <c r="AI1014" s="30">
        <f>+[1]DEPURADO!G1008</f>
        <v>0</v>
      </c>
      <c r="AJ1014" s="32"/>
      <c r="AK1014" s="33"/>
    </row>
    <row r="1015" spans="1:37" s="34" customFormat="1" hidden="1" x14ac:dyDescent="0.25">
      <c r="A1015" s="23">
        <f t="shared" si="111"/>
        <v>1007</v>
      </c>
      <c r="B1015" s="24" t="s">
        <v>44</v>
      </c>
      <c r="C1015" s="23">
        <f>+[1]DEPURADO!A1009</f>
        <v>0</v>
      </c>
      <c r="D1015" s="23">
        <f>+[1]DEPURADO!B1009</f>
        <v>0</v>
      </c>
      <c r="E1015" s="25">
        <f>+[1]DEPURADO!C1009</f>
        <v>0</v>
      </c>
      <c r="F1015" s="26" t="str">
        <f>+IF([1]DEPURADO!D1009&gt;1,[1]DEPURADO!D1009," ")</f>
        <v xml:space="preserve"> </v>
      </c>
      <c r="G1015" s="27">
        <f>[1]DEPURADO!F1009</f>
        <v>0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0</v>
      </c>
      <c r="L1015" s="28">
        <v>0</v>
      </c>
      <c r="M1015" s="28">
        <v>0</v>
      </c>
      <c r="N1015" s="28">
        <f t="shared" si="105"/>
        <v>0</v>
      </c>
      <c r="O1015" s="28">
        <f t="shared" si="106"/>
        <v>0</v>
      </c>
      <c r="P1015" s="24">
        <f>IF([1]DEPURADO!H1009&gt;1,0,[1]DEPURADO!B1009)</f>
        <v>0</v>
      </c>
      <c r="Q1015" s="30">
        <f t="shared" si="107"/>
        <v>0</v>
      </c>
      <c r="R1015" s="31">
        <f t="shared" si="108"/>
        <v>0</v>
      </c>
      <c r="S1015" s="31">
        <f>+[1]DEPURADO!J1009</f>
        <v>0</v>
      </c>
      <c r="T1015" s="23" t="s">
        <v>45</v>
      </c>
      <c r="U1015" s="31">
        <f>+[1]DEPURADO!I1009</f>
        <v>0</v>
      </c>
      <c r="V1015" s="30"/>
      <c r="W1015" s="23" t="s">
        <v>45</v>
      </c>
      <c r="X1015" s="31">
        <f>+[1]DEPURADO!K1009+[1]DEPURADO!L1009</f>
        <v>0</v>
      </c>
      <c r="Y1015" s="23" t="s">
        <v>45</v>
      </c>
      <c r="Z1015" s="31">
        <f t="shared" si="109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110"/>
        <v>0</v>
      </c>
      <c r="AH1015" s="30">
        <v>0</v>
      </c>
      <c r="AI1015" s="30">
        <f>+[1]DEPURADO!G1009</f>
        <v>0</v>
      </c>
      <c r="AJ1015" s="32"/>
      <c r="AK1015" s="33"/>
    </row>
    <row r="1016" spans="1:37" s="34" customFormat="1" hidden="1" x14ac:dyDescent="0.25">
      <c r="A1016" s="23">
        <f t="shared" si="111"/>
        <v>1008</v>
      </c>
      <c r="B1016" s="24" t="s">
        <v>44</v>
      </c>
      <c r="C1016" s="23">
        <f>+[1]DEPURADO!A1010</f>
        <v>0</v>
      </c>
      <c r="D1016" s="23">
        <f>+[1]DEPURADO!B1010</f>
        <v>0</v>
      </c>
      <c r="E1016" s="25">
        <f>+[1]DEPURADO!C1010</f>
        <v>0</v>
      </c>
      <c r="F1016" s="26" t="str">
        <f>+IF([1]DEPURADO!D1010&gt;1,[1]DEPURADO!D1010," ")</f>
        <v xml:space="preserve"> </v>
      </c>
      <c r="G1016" s="27">
        <f>[1]DEPURADO!F1010</f>
        <v>0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0</v>
      </c>
      <c r="L1016" s="28">
        <v>0</v>
      </c>
      <c r="M1016" s="28">
        <v>0</v>
      </c>
      <c r="N1016" s="28">
        <f t="shared" si="105"/>
        <v>0</v>
      </c>
      <c r="O1016" s="28">
        <f t="shared" si="106"/>
        <v>0</v>
      </c>
      <c r="P1016" s="24">
        <f>IF([1]DEPURADO!H1010&gt;1,0,[1]DEPURADO!B1010)</f>
        <v>0</v>
      </c>
      <c r="Q1016" s="30">
        <f t="shared" si="107"/>
        <v>0</v>
      </c>
      <c r="R1016" s="31">
        <f t="shared" si="108"/>
        <v>0</v>
      </c>
      <c r="S1016" s="31">
        <f>+[1]DEPURADO!J1010</f>
        <v>0</v>
      </c>
      <c r="T1016" s="23" t="s">
        <v>45</v>
      </c>
      <c r="U1016" s="31">
        <f>+[1]DEPURADO!I1010</f>
        <v>0</v>
      </c>
      <c r="V1016" s="30"/>
      <c r="W1016" s="23" t="s">
        <v>45</v>
      </c>
      <c r="X1016" s="31">
        <f>+[1]DEPURADO!K1010+[1]DEPURADO!L1010</f>
        <v>0</v>
      </c>
      <c r="Y1016" s="23" t="s">
        <v>45</v>
      </c>
      <c r="Z1016" s="31">
        <f t="shared" si="109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110"/>
        <v>0</v>
      </c>
      <c r="AH1016" s="30">
        <v>0</v>
      </c>
      <c r="AI1016" s="30">
        <f>+[1]DEPURADO!G1010</f>
        <v>0</v>
      </c>
      <c r="AJ1016" s="32"/>
      <c r="AK1016" s="33"/>
    </row>
    <row r="1017" spans="1:37" s="34" customFormat="1" hidden="1" x14ac:dyDescent="0.25">
      <c r="A1017" s="23">
        <f t="shared" si="111"/>
        <v>1009</v>
      </c>
      <c r="B1017" s="24" t="s">
        <v>44</v>
      </c>
      <c r="C1017" s="23">
        <f>+[1]DEPURADO!A1011</f>
        <v>0</v>
      </c>
      <c r="D1017" s="23">
        <f>+[1]DEPURADO!B1011</f>
        <v>0</v>
      </c>
      <c r="E1017" s="25">
        <f>+[1]DEPURADO!C1011</f>
        <v>0</v>
      </c>
      <c r="F1017" s="26" t="str">
        <f>+IF([1]DEPURADO!D1011&gt;1,[1]DEPURADO!D1011," ")</f>
        <v xml:space="preserve"> </v>
      </c>
      <c r="G1017" s="27">
        <f>[1]DEPURADO!F1011</f>
        <v>0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0</v>
      </c>
      <c r="L1017" s="28">
        <v>0</v>
      </c>
      <c r="M1017" s="28">
        <v>0</v>
      </c>
      <c r="N1017" s="28">
        <f t="shared" si="105"/>
        <v>0</v>
      </c>
      <c r="O1017" s="28">
        <f t="shared" si="106"/>
        <v>0</v>
      </c>
      <c r="P1017" s="24">
        <f>IF([1]DEPURADO!H1011&gt;1,0,[1]DEPURADO!B1011)</f>
        <v>0</v>
      </c>
      <c r="Q1017" s="30">
        <f t="shared" si="107"/>
        <v>0</v>
      </c>
      <c r="R1017" s="31">
        <f t="shared" si="108"/>
        <v>0</v>
      </c>
      <c r="S1017" s="31">
        <f>+[1]DEPURADO!J1011</f>
        <v>0</v>
      </c>
      <c r="T1017" s="23" t="s">
        <v>45</v>
      </c>
      <c r="U1017" s="31">
        <f>+[1]DEPURADO!I1011</f>
        <v>0</v>
      </c>
      <c r="V1017" s="30"/>
      <c r="W1017" s="23" t="s">
        <v>45</v>
      </c>
      <c r="X1017" s="31">
        <f>+[1]DEPURADO!K1011+[1]DEPURADO!L1011</f>
        <v>0</v>
      </c>
      <c r="Y1017" s="23" t="s">
        <v>45</v>
      </c>
      <c r="Z1017" s="31">
        <f t="shared" si="109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110"/>
        <v>0</v>
      </c>
      <c r="AH1017" s="30">
        <v>0</v>
      </c>
      <c r="AI1017" s="30">
        <f>+[1]DEPURADO!G1011</f>
        <v>0</v>
      </c>
      <c r="AJ1017" s="32"/>
      <c r="AK1017" s="33"/>
    </row>
    <row r="1018" spans="1:37" s="34" customFormat="1" hidden="1" x14ac:dyDescent="0.25">
      <c r="A1018" s="23">
        <f t="shared" si="111"/>
        <v>1010</v>
      </c>
      <c r="B1018" s="24" t="s">
        <v>44</v>
      </c>
      <c r="C1018" s="23">
        <f>+[1]DEPURADO!A1012</f>
        <v>0</v>
      </c>
      <c r="D1018" s="23">
        <f>+[1]DEPURADO!B1012</f>
        <v>0</v>
      </c>
      <c r="E1018" s="25">
        <f>+[1]DEPURADO!C1012</f>
        <v>0</v>
      </c>
      <c r="F1018" s="26" t="str">
        <f>+IF([1]DEPURADO!D1012&gt;1,[1]DEPURADO!D1012," ")</f>
        <v xml:space="preserve"> </v>
      </c>
      <c r="G1018" s="27">
        <f>[1]DEPURADO!F1012</f>
        <v>0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0</v>
      </c>
      <c r="L1018" s="28">
        <v>0</v>
      </c>
      <c r="M1018" s="28">
        <v>0</v>
      </c>
      <c r="N1018" s="28">
        <f t="shared" si="105"/>
        <v>0</v>
      </c>
      <c r="O1018" s="28">
        <f t="shared" si="106"/>
        <v>0</v>
      </c>
      <c r="P1018" s="24">
        <f>IF([1]DEPURADO!H1012&gt;1,0,[1]DEPURADO!B1012)</f>
        <v>0</v>
      </c>
      <c r="Q1018" s="30">
        <f t="shared" si="107"/>
        <v>0</v>
      </c>
      <c r="R1018" s="31">
        <f t="shared" si="108"/>
        <v>0</v>
      </c>
      <c r="S1018" s="31">
        <f>+[1]DEPURADO!J1012</f>
        <v>0</v>
      </c>
      <c r="T1018" s="23" t="s">
        <v>45</v>
      </c>
      <c r="U1018" s="31">
        <f>+[1]DEPURADO!I1012</f>
        <v>0</v>
      </c>
      <c r="V1018" s="30"/>
      <c r="W1018" s="23" t="s">
        <v>45</v>
      </c>
      <c r="X1018" s="31">
        <f>+[1]DEPURADO!K1012+[1]DEPURADO!L1012</f>
        <v>0</v>
      </c>
      <c r="Y1018" s="23" t="s">
        <v>45</v>
      </c>
      <c r="Z1018" s="31">
        <f t="shared" si="109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110"/>
        <v>0</v>
      </c>
      <c r="AH1018" s="30">
        <v>0</v>
      </c>
      <c r="AI1018" s="30">
        <f>+[1]DEPURADO!G1012</f>
        <v>0</v>
      </c>
      <c r="AJ1018" s="32"/>
      <c r="AK1018" s="33"/>
    </row>
    <row r="1019" spans="1:37" s="34" customFormat="1" hidden="1" x14ac:dyDescent="0.25">
      <c r="A1019" s="23">
        <f t="shared" si="111"/>
        <v>1011</v>
      </c>
      <c r="B1019" s="24" t="s">
        <v>44</v>
      </c>
      <c r="C1019" s="23">
        <f>+[1]DEPURADO!A1013</f>
        <v>0</v>
      </c>
      <c r="D1019" s="23">
        <f>+[1]DEPURADO!B1013</f>
        <v>0</v>
      </c>
      <c r="E1019" s="25">
        <f>+[1]DEPURADO!C1013</f>
        <v>0</v>
      </c>
      <c r="F1019" s="26" t="str">
        <f>+IF([1]DEPURADO!D1013&gt;1,[1]DEPURADO!D1013," ")</f>
        <v xml:space="preserve"> </v>
      </c>
      <c r="G1019" s="27">
        <f>[1]DEPURADO!F1013</f>
        <v>0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0</v>
      </c>
      <c r="L1019" s="28">
        <v>0</v>
      </c>
      <c r="M1019" s="28">
        <v>0</v>
      </c>
      <c r="N1019" s="28">
        <f t="shared" si="105"/>
        <v>0</v>
      </c>
      <c r="O1019" s="28">
        <f t="shared" si="106"/>
        <v>0</v>
      </c>
      <c r="P1019" s="24">
        <f>IF([1]DEPURADO!H1013&gt;1,0,[1]DEPURADO!B1013)</f>
        <v>0</v>
      </c>
      <c r="Q1019" s="30">
        <f t="shared" si="107"/>
        <v>0</v>
      </c>
      <c r="R1019" s="31">
        <f t="shared" si="108"/>
        <v>0</v>
      </c>
      <c r="S1019" s="31">
        <f>+[1]DEPURADO!J1013</f>
        <v>0</v>
      </c>
      <c r="T1019" s="23" t="s">
        <v>45</v>
      </c>
      <c r="U1019" s="31">
        <f>+[1]DEPURADO!I1013</f>
        <v>0</v>
      </c>
      <c r="V1019" s="30"/>
      <c r="W1019" s="23" t="s">
        <v>45</v>
      </c>
      <c r="X1019" s="31">
        <f>+[1]DEPURADO!K1013+[1]DEPURADO!L1013</f>
        <v>0</v>
      </c>
      <c r="Y1019" s="23" t="s">
        <v>45</v>
      </c>
      <c r="Z1019" s="31">
        <f t="shared" si="109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110"/>
        <v>0</v>
      </c>
      <c r="AH1019" s="30">
        <v>0</v>
      </c>
      <c r="AI1019" s="30">
        <f>+[1]DEPURADO!G1013</f>
        <v>0</v>
      </c>
      <c r="AJ1019" s="32"/>
      <c r="AK1019" s="33"/>
    </row>
    <row r="1020" spans="1:37" s="34" customFormat="1" hidden="1" x14ac:dyDescent="0.25">
      <c r="A1020" s="23">
        <f t="shared" si="111"/>
        <v>1012</v>
      </c>
      <c r="B1020" s="24" t="s">
        <v>44</v>
      </c>
      <c r="C1020" s="23">
        <f>+[1]DEPURADO!A1014</f>
        <v>0</v>
      </c>
      <c r="D1020" s="23">
        <f>+[1]DEPURADO!B1014</f>
        <v>0</v>
      </c>
      <c r="E1020" s="25">
        <f>+[1]DEPURADO!C1014</f>
        <v>0</v>
      </c>
      <c r="F1020" s="26" t="str">
        <f>+IF([1]DEPURADO!D1014&gt;1,[1]DEPURADO!D1014," ")</f>
        <v xml:space="preserve"> </v>
      </c>
      <c r="G1020" s="27">
        <f>[1]DEPURADO!F1014</f>
        <v>0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0</v>
      </c>
      <c r="L1020" s="28">
        <v>0</v>
      </c>
      <c r="M1020" s="28">
        <v>0</v>
      </c>
      <c r="N1020" s="28">
        <f t="shared" si="105"/>
        <v>0</v>
      </c>
      <c r="O1020" s="28">
        <f t="shared" si="106"/>
        <v>0</v>
      </c>
      <c r="P1020" s="24">
        <f>IF([1]DEPURADO!H1014&gt;1,0,[1]DEPURADO!B1014)</f>
        <v>0</v>
      </c>
      <c r="Q1020" s="30">
        <f t="shared" si="107"/>
        <v>0</v>
      </c>
      <c r="R1020" s="31">
        <f t="shared" si="108"/>
        <v>0</v>
      </c>
      <c r="S1020" s="31">
        <f>+[1]DEPURADO!J1014</f>
        <v>0</v>
      </c>
      <c r="T1020" s="23" t="s">
        <v>45</v>
      </c>
      <c r="U1020" s="31">
        <f>+[1]DEPURADO!I1014</f>
        <v>0</v>
      </c>
      <c r="V1020" s="30"/>
      <c r="W1020" s="23" t="s">
        <v>45</v>
      </c>
      <c r="X1020" s="31">
        <f>+[1]DEPURADO!K1014+[1]DEPURADO!L1014</f>
        <v>0</v>
      </c>
      <c r="Y1020" s="23" t="s">
        <v>45</v>
      </c>
      <c r="Z1020" s="31">
        <f t="shared" si="109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110"/>
        <v>0</v>
      </c>
      <c r="AH1020" s="30">
        <v>0</v>
      </c>
      <c r="AI1020" s="30">
        <f>+[1]DEPURADO!G1014</f>
        <v>0</v>
      </c>
      <c r="AJ1020" s="32"/>
      <c r="AK1020" s="33"/>
    </row>
    <row r="1021" spans="1:37" s="34" customFormat="1" hidden="1" x14ac:dyDescent="0.25">
      <c r="A1021" s="23">
        <f t="shared" si="111"/>
        <v>1013</v>
      </c>
      <c r="B1021" s="24" t="s">
        <v>44</v>
      </c>
      <c r="C1021" s="23">
        <f>+[1]DEPURADO!A1015</f>
        <v>0</v>
      </c>
      <c r="D1021" s="23">
        <f>+[1]DEPURADO!B1015</f>
        <v>0</v>
      </c>
      <c r="E1021" s="25">
        <f>+[1]DEPURADO!C1015</f>
        <v>0</v>
      </c>
      <c r="F1021" s="26" t="str">
        <f>+IF([1]DEPURADO!D1015&gt;1,[1]DEPURADO!D1015," ")</f>
        <v xml:space="preserve"> </v>
      </c>
      <c r="G1021" s="27">
        <f>[1]DEPURADO!F1015</f>
        <v>0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0</v>
      </c>
      <c r="L1021" s="28">
        <v>0</v>
      </c>
      <c r="M1021" s="28">
        <v>0</v>
      </c>
      <c r="N1021" s="28">
        <f t="shared" si="105"/>
        <v>0</v>
      </c>
      <c r="O1021" s="28">
        <f t="shared" si="106"/>
        <v>0</v>
      </c>
      <c r="P1021" s="24">
        <f>IF([1]DEPURADO!H1015&gt;1,0,[1]DEPURADO!B1015)</f>
        <v>0</v>
      </c>
      <c r="Q1021" s="30">
        <f t="shared" si="107"/>
        <v>0</v>
      </c>
      <c r="R1021" s="31">
        <f t="shared" si="108"/>
        <v>0</v>
      </c>
      <c r="S1021" s="31">
        <f>+[1]DEPURADO!J1015</f>
        <v>0</v>
      </c>
      <c r="T1021" s="23" t="s">
        <v>45</v>
      </c>
      <c r="U1021" s="31">
        <f>+[1]DEPURADO!I1015</f>
        <v>0</v>
      </c>
      <c r="V1021" s="30"/>
      <c r="W1021" s="23" t="s">
        <v>45</v>
      </c>
      <c r="X1021" s="31">
        <f>+[1]DEPURADO!K1015+[1]DEPURADO!L1015</f>
        <v>0</v>
      </c>
      <c r="Y1021" s="23" t="s">
        <v>45</v>
      </c>
      <c r="Z1021" s="31">
        <f t="shared" si="109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110"/>
        <v>0</v>
      </c>
      <c r="AH1021" s="30">
        <v>0</v>
      </c>
      <c r="AI1021" s="30">
        <f>+[1]DEPURADO!G1015</f>
        <v>0</v>
      </c>
      <c r="AJ1021" s="32"/>
      <c r="AK1021" s="33"/>
    </row>
    <row r="1022" spans="1:37" s="34" customFormat="1" hidden="1" x14ac:dyDescent="0.25">
      <c r="A1022" s="23">
        <f t="shared" si="111"/>
        <v>1014</v>
      </c>
      <c r="B1022" s="24" t="s">
        <v>44</v>
      </c>
      <c r="C1022" s="23">
        <f>+[1]DEPURADO!A1016</f>
        <v>0</v>
      </c>
      <c r="D1022" s="23">
        <f>+[1]DEPURADO!B1016</f>
        <v>0</v>
      </c>
      <c r="E1022" s="25">
        <f>+[1]DEPURADO!C1016</f>
        <v>0</v>
      </c>
      <c r="F1022" s="26" t="str">
        <f>+IF([1]DEPURADO!D1016&gt;1,[1]DEPURADO!D1016," ")</f>
        <v xml:space="preserve"> </v>
      </c>
      <c r="G1022" s="27">
        <f>[1]DEPURADO!F1016</f>
        <v>0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0</v>
      </c>
      <c r="L1022" s="28">
        <v>0</v>
      </c>
      <c r="M1022" s="28">
        <v>0</v>
      </c>
      <c r="N1022" s="28">
        <f t="shared" si="105"/>
        <v>0</v>
      </c>
      <c r="O1022" s="28">
        <f t="shared" si="106"/>
        <v>0</v>
      </c>
      <c r="P1022" s="24">
        <f>IF([1]DEPURADO!H1016&gt;1,0,[1]DEPURADO!B1016)</f>
        <v>0</v>
      </c>
      <c r="Q1022" s="30">
        <f t="shared" si="107"/>
        <v>0</v>
      </c>
      <c r="R1022" s="31">
        <f t="shared" si="108"/>
        <v>0</v>
      </c>
      <c r="S1022" s="31">
        <f>+[1]DEPURADO!J1016</f>
        <v>0</v>
      </c>
      <c r="T1022" s="23" t="s">
        <v>45</v>
      </c>
      <c r="U1022" s="31">
        <f>+[1]DEPURADO!I1016</f>
        <v>0</v>
      </c>
      <c r="V1022" s="30"/>
      <c r="W1022" s="23" t="s">
        <v>45</v>
      </c>
      <c r="X1022" s="31">
        <f>+[1]DEPURADO!K1016+[1]DEPURADO!L1016</f>
        <v>0</v>
      </c>
      <c r="Y1022" s="23" t="s">
        <v>45</v>
      </c>
      <c r="Z1022" s="31">
        <f t="shared" si="109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110"/>
        <v>0</v>
      </c>
      <c r="AH1022" s="30">
        <v>0</v>
      </c>
      <c r="AI1022" s="30">
        <f>+[1]DEPURADO!G1016</f>
        <v>0</v>
      </c>
      <c r="AJ1022" s="32"/>
      <c r="AK1022" s="33"/>
    </row>
    <row r="1023" spans="1:37" s="34" customFormat="1" hidden="1" x14ac:dyDescent="0.25">
      <c r="A1023" s="23">
        <f t="shared" si="111"/>
        <v>1015</v>
      </c>
      <c r="B1023" s="24" t="s">
        <v>44</v>
      </c>
      <c r="C1023" s="23">
        <f>+[1]DEPURADO!A1017</f>
        <v>0</v>
      </c>
      <c r="D1023" s="23">
        <f>+[1]DEPURADO!B1017</f>
        <v>0</v>
      </c>
      <c r="E1023" s="25">
        <f>+[1]DEPURADO!C1017</f>
        <v>0</v>
      </c>
      <c r="F1023" s="26" t="str">
        <f>+IF([1]DEPURADO!D1017&gt;1,[1]DEPURADO!D1017," ")</f>
        <v xml:space="preserve"> </v>
      </c>
      <c r="G1023" s="27">
        <f>[1]DEPURADO!F1017</f>
        <v>0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0</v>
      </c>
      <c r="L1023" s="28">
        <v>0</v>
      </c>
      <c r="M1023" s="28">
        <v>0</v>
      </c>
      <c r="N1023" s="28">
        <f t="shared" si="105"/>
        <v>0</v>
      </c>
      <c r="O1023" s="28">
        <f t="shared" si="106"/>
        <v>0</v>
      </c>
      <c r="P1023" s="24">
        <f>IF([1]DEPURADO!H1017&gt;1,0,[1]DEPURADO!B1017)</f>
        <v>0</v>
      </c>
      <c r="Q1023" s="30">
        <f t="shared" si="107"/>
        <v>0</v>
      </c>
      <c r="R1023" s="31">
        <f t="shared" si="108"/>
        <v>0</v>
      </c>
      <c r="S1023" s="31">
        <f>+[1]DEPURADO!J1017</f>
        <v>0</v>
      </c>
      <c r="T1023" s="23" t="s">
        <v>45</v>
      </c>
      <c r="U1023" s="31">
        <f>+[1]DEPURADO!I1017</f>
        <v>0</v>
      </c>
      <c r="V1023" s="30"/>
      <c r="W1023" s="23" t="s">
        <v>45</v>
      </c>
      <c r="X1023" s="31">
        <f>+[1]DEPURADO!K1017+[1]DEPURADO!L1017</f>
        <v>0</v>
      </c>
      <c r="Y1023" s="23" t="s">
        <v>45</v>
      </c>
      <c r="Z1023" s="31">
        <f t="shared" si="109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110"/>
        <v>0</v>
      </c>
      <c r="AH1023" s="30">
        <v>0</v>
      </c>
      <c r="AI1023" s="30">
        <f>+[1]DEPURADO!G1017</f>
        <v>0</v>
      </c>
      <c r="AJ1023" s="32"/>
      <c r="AK1023" s="33"/>
    </row>
    <row r="1024" spans="1:37" s="34" customFormat="1" hidden="1" x14ac:dyDescent="0.25">
      <c r="A1024" s="23">
        <f t="shared" si="111"/>
        <v>1016</v>
      </c>
      <c r="B1024" s="24" t="s">
        <v>44</v>
      </c>
      <c r="C1024" s="23">
        <f>+[1]DEPURADO!A1018</f>
        <v>0</v>
      </c>
      <c r="D1024" s="23">
        <f>+[1]DEPURADO!B1018</f>
        <v>0</v>
      </c>
      <c r="E1024" s="25">
        <f>+[1]DEPURADO!C1018</f>
        <v>0</v>
      </c>
      <c r="F1024" s="26" t="str">
        <f>+IF([1]DEPURADO!D1018&gt;1,[1]DEPURADO!D1018," ")</f>
        <v xml:space="preserve"> </v>
      </c>
      <c r="G1024" s="27">
        <f>[1]DEPURADO!F1018</f>
        <v>0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0</v>
      </c>
      <c r="L1024" s="28">
        <v>0</v>
      </c>
      <c r="M1024" s="28">
        <v>0</v>
      </c>
      <c r="N1024" s="28">
        <f t="shared" si="105"/>
        <v>0</v>
      </c>
      <c r="O1024" s="28">
        <f t="shared" si="106"/>
        <v>0</v>
      </c>
      <c r="P1024" s="24">
        <f>IF([1]DEPURADO!H1018&gt;1,0,[1]DEPURADO!B1018)</f>
        <v>0</v>
      </c>
      <c r="Q1024" s="30">
        <f t="shared" si="107"/>
        <v>0</v>
      </c>
      <c r="R1024" s="31">
        <f t="shared" si="108"/>
        <v>0</v>
      </c>
      <c r="S1024" s="31">
        <f>+[1]DEPURADO!J1018</f>
        <v>0</v>
      </c>
      <c r="T1024" s="23" t="s">
        <v>45</v>
      </c>
      <c r="U1024" s="31">
        <f>+[1]DEPURADO!I1018</f>
        <v>0</v>
      </c>
      <c r="V1024" s="30"/>
      <c r="W1024" s="23" t="s">
        <v>45</v>
      </c>
      <c r="X1024" s="31">
        <f>+[1]DEPURADO!K1018+[1]DEPURADO!L1018</f>
        <v>0</v>
      </c>
      <c r="Y1024" s="23" t="s">
        <v>45</v>
      </c>
      <c r="Z1024" s="31">
        <f t="shared" si="109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110"/>
        <v>0</v>
      </c>
      <c r="AH1024" s="30">
        <v>0</v>
      </c>
      <c r="AI1024" s="30">
        <f>+[1]DEPURADO!G1018</f>
        <v>0</v>
      </c>
      <c r="AJ1024" s="32"/>
      <c r="AK1024" s="33"/>
    </row>
    <row r="1025" spans="1:37" s="34" customFormat="1" hidden="1" x14ac:dyDescent="0.25">
      <c r="A1025" s="23">
        <f t="shared" si="111"/>
        <v>1017</v>
      </c>
      <c r="B1025" s="24" t="s">
        <v>44</v>
      </c>
      <c r="C1025" s="23">
        <f>+[1]DEPURADO!A1019</f>
        <v>0</v>
      </c>
      <c r="D1025" s="23">
        <f>+[1]DEPURADO!B1019</f>
        <v>0</v>
      </c>
      <c r="E1025" s="25">
        <f>+[1]DEPURADO!C1019</f>
        <v>0</v>
      </c>
      <c r="F1025" s="26" t="str">
        <f>+IF([1]DEPURADO!D1019&gt;1,[1]DEPURADO!D1019," ")</f>
        <v xml:space="preserve"> </v>
      </c>
      <c r="G1025" s="27">
        <f>[1]DEPURADO!F1019</f>
        <v>0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105"/>
        <v>0</v>
      </c>
      <c r="O1025" s="28">
        <f t="shared" si="106"/>
        <v>0</v>
      </c>
      <c r="P1025" s="24">
        <f>IF([1]DEPURADO!H1019&gt;1,0,[1]DEPURADO!B1019)</f>
        <v>0</v>
      </c>
      <c r="Q1025" s="30">
        <f t="shared" si="107"/>
        <v>0</v>
      </c>
      <c r="R1025" s="31">
        <f t="shared" si="108"/>
        <v>0</v>
      </c>
      <c r="S1025" s="31">
        <f>+[1]DEPURADO!J1019</f>
        <v>0</v>
      </c>
      <c r="T1025" s="23" t="s">
        <v>45</v>
      </c>
      <c r="U1025" s="31">
        <f>+[1]DEPURADO!I1019</f>
        <v>0</v>
      </c>
      <c r="V1025" s="30"/>
      <c r="W1025" s="23" t="s">
        <v>45</v>
      </c>
      <c r="X1025" s="31">
        <f>+[1]DEPURADO!K1019+[1]DEPURADO!L1019</f>
        <v>0</v>
      </c>
      <c r="Y1025" s="23" t="s">
        <v>45</v>
      </c>
      <c r="Z1025" s="31">
        <f t="shared" si="109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110"/>
        <v>0</v>
      </c>
      <c r="AH1025" s="30">
        <v>0</v>
      </c>
      <c r="AI1025" s="30">
        <f>+[1]DEPURADO!G1019</f>
        <v>0</v>
      </c>
      <c r="AJ1025" s="32"/>
      <c r="AK1025" s="33"/>
    </row>
    <row r="1026" spans="1:37" s="34" customFormat="1" hidden="1" x14ac:dyDescent="0.25">
      <c r="A1026" s="23">
        <f t="shared" si="111"/>
        <v>1018</v>
      </c>
      <c r="B1026" s="24" t="s">
        <v>44</v>
      </c>
      <c r="C1026" s="23">
        <f>+[1]DEPURADO!A1020</f>
        <v>0</v>
      </c>
      <c r="D1026" s="23">
        <f>+[1]DEPURADO!B1020</f>
        <v>0</v>
      </c>
      <c r="E1026" s="25">
        <f>+[1]DEPURADO!C1020</f>
        <v>0</v>
      </c>
      <c r="F1026" s="26" t="str">
        <f>+IF([1]DEPURADO!D1020&gt;1,[1]DEPURADO!D1020," ")</f>
        <v xml:space="preserve"> </v>
      </c>
      <c r="G1026" s="27">
        <f>[1]DEPURADO!F1020</f>
        <v>0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105"/>
        <v>0</v>
      </c>
      <c r="O1026" s="28">
        <f t="shared" si="106"/>
        <v>0</v>
      </c>
      <c r="P1026" s="24">
        <f>IF([1]DEPURADO!H1020&gt;1,0,[1]DEPURADO!B1020)</f>
        <v>0</v>
      </c>
      <c r="Q1026" s="30">
        <f t="shared" si="107"/>
        <v>0</v>
      </c>
      <c r="R1026" s="31">
        <f t="shared" si="108"/>
        <v>0</v>
      </c>
      <c r="S1026" s="31">
        <f>+[1]DEPURADO!J1020</f>
        <v>0</v>
      </c>
      <c r="T1026" s="23" t="s">
        <v>45</v>
      </c>
      <c r="U1026" s="31">
        <f>+[1]DEPURADO!I1020</f>
        <v>0</v>
      </c>
      <c r="V1026" s="30"/>
      <c r="W1026" s="23" t="s">
        <v>45</v>
      </c>
      <c r="X1026" s="31">
        <f>+[1]DEPURADO!K1020+[1]DEPURADO!L1020</f>
        <v>0</v>
      </c>
      <c r="Y1026" s="23" t="s">
        <v>45</v>
      </c>
      <c r="Z1026" s="31">
        <f t="shared" si="109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110"/>
        <v>0</v>
      </c>
      <c r="AH1026" s="30">
        <v>0</v>
      </c>
      <c r="AI1026" s="30">
        <f>+[1]DEPURADO!G1020</f>
        <v>0</v>
      </c>
      <c r="AJ1026" s="32"/>
      <c r="AK1026" s="33"/>
    </row>
    <row r="1027" spans="1:37" s="34" customFormat="1" hidden="1" x14ac:dyDescent="0.25">
      <c r="A1027" s="23">
        <f t="shared" si="111"/>
        <v>1019</v>
      </c>
      <c r="B1027" s="24" t="s">
        <v>44</v>
      </c>
      <c r="C1027" s="23">
        <f>+[1]DEPURADO!A1021</f>
        <v>0</v>
      </c>
      <c r="D1027" s="23">
        <f>+[1]DEPURADO!B1021</f>
        <v>0</v>
      </c>
      <c r="E1027" s="25">
        <f>+[1]DEPURADO!C1021</f>
        <v>0</v>
      </c>
      <c r="F1027" s="26" t="str">
        <f>+IF([1]DEPURADO!D1021&gt;1,[1]DEPURADO!D1021," ")</f>
        <v xml:space="preserve"> </v>
      </c>
      <c r="G1027" s="27">
        <f>[1]DEPURADO!F1021</f>
        <v>0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0</v>
      </c>
      <c r="L1027" s="28">
        <v>0</v>
      </c>
      <c r="M1027" s="28">
        <v>0</v>
      </c>
      <c r="N1027" s="28">
        <f t="shared" si="105"/>
        <v>0</v>
      </c>
      <c r="O1027" s="28">
        <f t="shared" si="106"/>
        <v>0</v>
      </c>
      <c r="P1027" s="24">
        <f>IF([1]DEPURADO!H1021&gt;1,0,[1]DEPURADO!B1021)</f>
        <v>0</v>
      </c>
      <c r="Q1027" s="30">
        <f t="shared" si="107"/>
        <v>0</v>
      </c>
      <c r="R1027" s="31">
        <f t="shared" si="108"/>
        <v>0</v>
      </c>
      <c r="S1027" s="31">
        <f>+[1]DEPURADO!J1021</f>
        <v>0</v>
      </c>
      <c r="T1027" s="23" t="s">
        <v>45</v>
      </c>
      <c r="U1027" s="31">
        <f>+[1]DEPURADO!I1021</f>
        <v>0</v>
      </c>
      <c r="V1027" s="30"/>
      <c r="W1027" s="23" t="s">
        <v>45</v>
      </c>
      <c r="X1027" s="31">
        <f>+[1]DEPURADO!K1021+[1]DEPURADO!L1021</f>
        <v>0</v>
      </c>
      <c r="Y1027" s="23" t="s">
        <v>45</v>
      </c>
      <c r="Z1027" s="31">
        <f t="shared" si="109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110"/>
        <v>0</v>
      </c>
      <c r="AH1027" s="30">
        <v>0</v>
      </c>
      <c r="AI1027" s="30">
        <f>+[1]DEPURADO!G1021</f>
        <v>0</v>
      </c>
      <c r="AJ1027" s="32"/>
      <c r="AK1027" s="33"/>
    </row>
    <row r="1028" spans="1:37" s="34" customFormat="1" hidden="1" x14ac:dyDescent="0.25">
      <c r="A1028" s="23">
        <f t="shared" si="111"/>
        <v>1020</v>
      </c>
      <c r="B1028" s="24" t="s">
        <v>44</v>
      </c>
      <c r="C1028" s="23">
        <f>+[1]DEPURADO!A1022</f>
        <v>0</v>
      </c>
      <c r="D1028" s="23">
        <f>+[1]DEPURADO!B1022</f>
        <v>0</v>
      </c>
      <c r="E1028" s="25">
        <f>+[1]DEPURADO!C1022</f>
        <v>0</v>
      </c>
      <c r="F1028" s="26" t="str">
        <f>+IF([1]DEPURADO!D1022&gt;1,[1]DEPURADO!D1022," ")</f>
        <v xml:space="preserve"> </v>
      </c>
      <c r="G1028" s="27">
        <f>[1]DEPURADO!F1022</f>
        <v>0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105"/>
        <v>0</v>
      </c>
      <c r="O1028" s="28">
        <f t="shared" si="106"/>
        <v>0</v>
      </c>
      <c r="P1028" s="24">
        <f>IF([1]DEPURADO!H1022&gt;1,0,[1]DEPURADO!B1022)</f>
        <v>0</v>
      </c>
      <c r="Q1028" s="30">
        <f t="shared" si="107"/>
        <v>0</v>
      </c>
      <c r="R1028" s="31">
        <f t="shared" si="108"/>
        <v>0</v>
      </c>
      <c r="S1028" s="31">
        <f>+[1]DEPURADO!J1022</f>
        <v>0</v>
      </c>
      <c r="T1028" s="23" t="s">
        <v>45</v>
      </c>
      <c r="U1028" s="31">
        <f>+[1]DEPURADO!I1022</f>
        <v>0</v>
      </c>
      <c r="V1028" s="30"/>
      <c r="W1028" s="23" t="s">
        <v>45</v>
      </c>
      <c r="X1028" s="31">
        <f>+[1]DEPURADO!K1022+[1]DEPURADO!L1022</f>
        <v>0</v>
      </c>
      <c r="Y1028" s="23" t="s">
        <v>45</v>
      </c>
      <c r="Z1028" s="31">
        <f t="shared" si="109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110"/>
        <v>0</v>
      </c>
      <c r="AH1028" s="30">
        <v>0</v>
      </c>
      <c r="AI1028" s="30">
        <f>+[1]DEPURADO!G1022</f>
        <v>0</v>
      </c>
      <c r="AJ1028" s="32"/>
      <c r="AK1028" s="33"/>
    </row>
    <row r="1029" spans="1:37" s="34" customFormat="1" hidden="1" x14ac:dyDescent="0.25">
      <c r="A1029" s="23">
        <f t="shared" si="111"/>
        <v>1021</v>
      </c>
      <c r="B1029" s="24" t="s">
        <v>44</v>
      </c>
      <c r="C1029" s="23">
        <f>+[1]DEPURADO!A1023</f>
        <v>0</v>
      </c>
      <c r="D1029" s="23">
        <f>+[1]DEPURADO!B1023</f>
        <v>0</v>
      </c>
      <c r="E1029" s="25">
        <f>+[1]DEPURADO!C1023</f>
        <v>0</v>
      </c>
      <c r="F1029" s="26" t="str">
        <f>+IF([1]DEPURADO!D1023&gt;1,[1]DEPURADO!D1023," ")</f>
        <v xml:space="preserve"> </v>
      </c>
      <c r="G1029" s="27">
        <f>[1]DEPURADO!F1023</f>
        <v>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0</v>
      </c>
      <c r="L1029" s="28">
        <v>0</v>
      </c>
      <c r="M1029" s="28">
        <v>0</v>
      </c>
      <c r="N1029" s="28">
        <f t="shared" si="105"/>
        <v>0</v>
      </c>
      <c r="O1029" s="28">
        <f t="shared" si="106"/>
        <v>0</v>
      </c>
      <c r="P1029" s="24">
        <f>IF([1]DEPURADO!H1023&gt;1,0,[1]DEPURADO!B1023)</f>
        <v>0</v>
      </c>
      <c r="Q1029" s="30">
        <f t="shared" si="107"/>
        <v>0</v>
      </c>
      <c r="R1029" s="31">
        <f t="shared" si="108"/>
        <v>0</v>
      </c>
      <c r="S1029" s="31">
        <f>+[1]DEPURADO!J1023</f>
        <v>0</v>
      </c>
      <c r="T1029" s="23" t="s">
        <v>45</v>
      </c>
      <c r="U1029" s="31">
        <f>+[1]DEPURADO!I1023</f>
        <v>0</v>
      </c>
      <c r="V1029" s="30"/>
      <c r="W1029" s="23" t="s">
        <v>45</v>
      </c>
      <c r="X1029" s="31">
        <f>+[1]DEPURADO!K1023+[1]DEPURADO!L1023</f>
        <v>0</v>
      </c>
      <c r="Y1029" s="23" t="s">
        <v>45</v>
      </c>
      <c r="Z1029" s="31">
        <f t="shared" si="109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110"/>
        <v>0</v>
      </c>
      <c r="AH1029" s="30">
        <v>0</v>
      </c>
      <c r="AI1029" s="30">
        <f>+[1]DEPURADO!G1023</f>
        <v>0</v>
      </c>
      <c r="AJ1029" s="32"/>
      <c r="AK1029" s="33"/>
    </row>
    <row r="1030" spans="1:37" s="34" customFormat="1" hidden="1" x14ac:dyDescent="0.25">
      <c r="A1030" s="23">
        <f t="shared" si="111"/>
        <v>1022</v>
      </c>
      <c r="B1030" s="24" t="s">
        <v>44</v>
      </c>
      <c r="C1030" s="23">
        <f>+[1]DEPURADO!A1024</f>
        <v>0</v>
      </c>
      <c r="D1030" s="23">
        <f>+[1]DEPURADO!B1024</f>
        <v>0</v>
      </c>
      <c r="E1030" s="25">
        <f>+[1]DEPURADO!C1024</f>
        <v>0</v>
      </c>
      <c r="F1030" s="26" t="str">
        <f>+IF([1]DEPURADO!D1024&gt;1,[1]DEPURADO!D1024," ")</f>
        <v xml:space="preserve"> </v>
      </c>
      <c r="G1030" s="27">
        <f>[1]DEPURADO!F1024</f>
        <v>0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0</v>
      </c>
      <c r="L1030" s="28">
        <v>0</v>
      </c>
      <c r="M1030" s="28">
        <v>0</v>
      </c>
      <c r="N1030" s="28">
        <f t="shared" si="105"/>
        <v>0</v>
      </c>
      <c r="O1030" s="28">
        <f t="shared" si="106"/>
        <v>0</v>
      </c>
      <c r="P1030" s="24">
        <f>IF([1]DEPURADO!H1024&gt;1,0,[1]DEPURADO!B1024)</f>
        <v>0</v>
      </c>
      <c r="Q1030" s="30">
        <f t="shared" si="107"/>
        <v>0</v>
      </c>
      <c r="R1030" s="31">
        <f t="shared" si="108"/>
        <v>0</v>
      </c>
      <c r="S1030" s="31">
        <f>+[1]DEPURADO!J1024</f>
        <v>0</v>
      </c>
      <c r="T1030" s="23" t="s">
        <v>45</v>
      </c>
      <c r="U1030" s="31">
        <f>+[1]DEPURADO!I1024</f>
        <v>0</v>
      </c>
      <c r="V1030" s="30"/>
      <c r="W1030" s="23" t="s">
        <v>45</v>
      </c>
      <c r="X1030" s="31">
        <f>+[1]DEPURADO!K1024+[1]DEPURADO!L1024</f>
        <v>0</v>
      </c>
      <c r="Y1030" s="23" t="s">
        <v>45</v>
      </c>
      <c r="Z1030" s="31">
        <f t="shared" si="109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110"/>
        <v>0</v>
      </c>
      <c r="AH1030" s="30">
        <v>0</v>
      </c>
      <c r="AI1030" s="30">
        <f>+[1]DEPURADO!G1024</f>
        <v>0</v>
      </c>
      <c r="AJ1030" s="32"/>
      <c r="AK1030" s="33"/>
    </row>
    <row r="1031" spans="1:37" s="34" customFormat="1" hidden="1" x14ac:dyDescent="0.25">
      <c r="A1031" s="23">
        <f t="shared" si="111"/>
        <v>1023</v>
      </c>
      <c r="B1031" s="24" t="s">
        <v>44</v>
      </c>
      <c r="C1031" s="23">
        <f>+[1]DEPURADO!A1025</f>
        <v>0</v>
      </c>
      <c r="D1031" s="23">
        <f>+[1]DEPURADO!B1025</f>
        <v>0</v>
      </c>
      <c r="E1031" s="25">
        <f>+[1]DEPURADO!C1025</f>
        <v>0</v>
      </c>
      <c r="F1031" s="26" t="str">
        <f>+IF([1]DEPURADO!D1025&gt;1,[1]DEPURADO!D1025," ")</f>
        <v xml:space="preserve"> </v>
      </c>
      <c r="G1031" s="27">
        <f>[1]DEPURADO!F1025</f>
        <v>0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0</v>
      </c>
      <c r="L1031" s="28">
        <v>0</v>
      </c>
      <c r="M1031" s="28">
        <v>0</v>
      </c>
      <c r="N1031" s="28">
        <f t="shared" si="105"/>
        <v>0</v>
      </c>
      <c r="O1031" s="28">
        <f t="shared" si="106"/>
        <v>0</v>
      </c>
      <c r="P1031" s="24">
        <f>IF([1]DEPURADO!H1025&gt;1,0,[1]DEPURADO!B1025)</f>
        <v>0</v>
      </c>
      <c r="Q1031" s="30">
        <f t="shared" si="107"/>
        <v>0</v>
      </c>
      <c r="R1031" s="31">
        <f t="shared" si="108"/>
        <v>0</v>
      </c>
      <c r="S1031" s="31">
        <f>+[1]DEPURADO!J1025</f>
        <v>0</v>
      </c>
      <c r="T1031" s="23" t="s">
        <v>45</v>
      </c>
      <c r="U1031" s="31">
        <f>+[1]DEPURADO!I1025</f>
        <v>0</v>
      </c>
      <c r="V1031" s="30"/>
      <c r="W1031" s="23" t="s">
        <v>45</v>
      </c>
      <c r="X1031" s="31">
        <f>+[1]DEPURADO!K1025+[1]DEPURADO!L1025</f>
        <v>0</v>
      </c>
      <c r="Y1031" s="23" t="s">
        <v>45</v>
      </c>
      <c r="Z1031" s="31">
        <f t="shared" si="109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110"/>
        <v>0</v>
      </c>
      <c r="AH1031" s="30">
        <v>0</v>
      </c>
      <c r="AI1031" s="30">
        <f>+[1]DEPURADO!G1025</f>
        <v>0</v>
      </c>
      <c r="AJ1031" s="32"/>
      <c r="AK1031" s="33"/>
    </row>
    <row r="1032" spans="1:37" s="34" customFormat="1" hidden="1" x14ac:dyDescent="0.25">
      <c r="A1032" s="23">
        <f t="shared" si="111"/>
        <v>1024</v>
      </c>
      <c r="B1032" s="24" t="s">
        <v>44</v>
      </c>
      <c r="C1032" s="23">
        <f>+[1]DEPURADO!A1026</f>
        <v>0</v>
      </c>
      <c r="D1032" s="23">
        <f>+[1]DEPURADO!B1026</f>
        <v>0</v>
      </c>
      <c r="E1032" s="25">
        <f>+[1]DEPURADO!C1026</f>
        <v>0</v>
      </c>
      <c r="F1032" s="26" t="str">
        <f>+IF([1]DEPURADO!D1026&gt;1,[1]DEPURADO!D1026," ")</f>
        <v xml:space="preserve"> </v>
      </c>
      <c r="G1032" s="27">
        <f>[1]DEPURADO!F1026</f>
        <v>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0</v>
      </c>
      <c r="L1032" s="28">
        <v>0</v>
      </c>
      <c r="M1032" s="28">
        <v>0</v>
      </c>
      <c r="N1032" s="28">
        <f t="shared" si="105"/>
        <v>0</v>
      </c>
      <c r="O1032" s="28">
        <f t="shared" si="106"/>
        <v>0</v>
      </c>
      <c r="P1032" s="24">
        <f>IF([1]DEPURADO!H1026&gt;1,0,[1]DEPURADO!B1026)</f>
        <v>0</v>
      </c>
      <c r="Q1032" s="30">
        <f t="shared" si="107"/>
        <v>0</v>
      </c>
      <c r="R1032" s="31">
        <f t="shared" si="108"/>
        <v>0</v>
      </c>
      <c r="S1032" s="31">
        <f>+[1]DEPURADO!J1026</f>
        <v>0</v>
      </c>
      <c r="T1032" s="23" t="s">
        <v>45</v>
      </c>
      <c r="U1032" s="31">
        <f>+[1]DEPURADO!I1026</f>
        <v>0</v>
      </c>
      <c r="V1032" s="30"/>
      <c r="W1032" s="23" t="s">
        <v>45</v>
      </c>
      <c r="X1032" s="31">
        <f>+[1]DEPURADO!K1026+[1]DEPURADO!L1026</f>
        <v>0</v>
      </c>
      <c r="Y1032" s="23" t="s">
        <v>45</v>
      </c>
      <c r="Z1032" s="31">
        <f t="shared" si="109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110"/>
        <v>0</v>
      </c>
      <c r="AH1032" s="30">
        <v>0</v>
      </c>
      <c r="AI1032" s="30">
        <f>+[1]DEPURADO!G1026</f>
        <v>0</v>
      </c>
      <c r="AJ1032" s="32"/>
      <c r="AK1032" s="33"/>
    </row>
    <row r="1033" spans="1:37" s="34" customFormat="1" hidden="1" x14ac:dyDescent="0.25">
      <c r="A1033" s="23">
        <f t="shared" si="111"/>
        <v>1025</v>
      </c>
      <c r="B1033" s="24" t="s">
        <v>44</v>
      </c>
      <c r="C1033" s="23">
        <f>+[1]DEPURADO!A1027</f>
        <v>0</v>
      </c>
      <c r="D1033" s="23">
        <f>+[1]DEPURADO!B1027</f>
        <v>0</v>
      </c>
      <c r="E1033" s="25">
        <f>+[1]DEPURADO!C1027</f>
        <v>0</v>
      </c>
      <c r="F1033" s="26" t="str">
        <f>+IF([1]DEPURADO!D1027&gt;1,[1]DEPURADO!D1027," ")</f>
        <v xml:space="preserve"> </v>
      </c>
      <c r="G1033" s="27">
        <f>[1]DEPURADO!F1027</f>
        <v>0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0</v>
      </c>
      <c r="L1033" s="28">
        <v>0</v>
      </c>
      <c r="M1033" s="28">
        <v>0</v>
      </c>
      <c r="N1033" s="28">
        <f t="shared" si="105"/>
        <v>0</v>
      </c>
      <c r="O1033" s="28">
        <f t="shared" si="106"/>
        <v>0</v>
      </c>
      <c r="P1033" s="24">
        <f>IF([1]DEPURADO!H1027&gt;1,0,[1]DEPURADO!B1027)</f>
        <v>0</v>
      </c>
      <c r="Q1033" s="30">
        <f t="shared" si="107"/>
        <v>0</v>
      </c>
      <c r="R1033" s="31">
        <f t="shared" si="108"/>
        <v>0</v>
      </c>
      <c r="S1033" s="31">
        <f>+[1]DEPURADO!J1027</f>
        <v>0</v>
      </c>
      <c r="T1033" s="23" t="s">
        <v>45</v>
      </c>
      <c r="U1033" s="31">
        <f>+[1]DEPURADO!I1027</f>
        <v>0</v>
      </c>
      <c r="V1033" s="30"/>
      <c r="W1033" s="23" t="s">
        <v>45</v>
      </c>
      <c r="X1033" s="31">
        <f>+[1]DEPURADO!K1027+[1]DEPURADO!L1027</f>
        <v>0</v>
      </c>
      <c r="Y1033" s="23" t="s">
        <v>45</v>
      </c>
      <c r="Z1033" s="31">
        <f t="shared" si="109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110"/>
        <v>0</v>
      </c>
      <c r="AH1033" s="30">
        <v>0</v>
      </c>
      <c r="AI1033" s="30">
        <f>+[1]DEPURADO!G1027</f>
        <v>0</v>
      </c>
      <c r="AJ1033" s="32"/>
      <c r="AK1033" s="33"/>
    </row>
    <row r="1034" spans="1:37" s="34" customFormat="1" hidden="1" x14ac:dyDescent="0.25">
      <c r="A1034" s="23">
        <f t="shared" si="111"/>
        <v>1026</v>
      </c>
      <c r="B1034" s="24" t="s">
        <v>44</v>
      </c>
      <c r="C1034" s="23">
        <f>+[1]DEPURADO!A1028</f>
        <v>0</v>
      </c>
      <c r="D1034" s="23">
        <f>+[1]DEPURADO!B1028</f>
        <v>0</v>
      </c>
      <c r="E1034" s="25">
        <f>+[1]DEPURADO!C1028</f>
        <v>0</v>
      </c>
      <c r="F1034" s="26" t="str">
        <f>+IF([1]DEPURADO!D1028&gt;1,[1]DEPURADO!D1028," ")</f>
        <v xml:space="preserve"> </v>
      </c>
      <c r="G1034" s="27">
        <f>[1]DEPURADO!F1028</f>
        <v>0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0</v>
      </c>
      <c r="L1034" s="28">
        <v>0</v>
      </c>
      <c r="M1034" s="28">
        <v>0</v>
      </c>
      <c r="N1034" s="28">
        <f t="shared" ref="N1034:N1097" si="112">+SUM(J1034:M1034)</f>
        <v>0</v>
      </c>
      <c r="O1034" s="28">
        <f t="shared" ref="O1034:O1097" si="113">+G1034-I1034-N1034</f>
        <v>0</v>
      </c>
      <c r="P1034" s="24">
        <f>IF([1]DEPURADO!H1028&gt;1,0,[1]DEPURADO!B1028)</f>
        <v>0</v>
      </c>
      <c r="Q1034" s="30">
        <f t="shared" ref="Q1034:Q1097" si="114">+IF(P1034&gt;0,G1034,0)</f>
        <v>0</v>
      </c>
      <c r="R1034" s="31">
        <f t="shared" ref="R1034:R1097" si="115">IF(P1034=0,G1034,0)</f>
        <v>0</v>
      </c>
      <c r="S1034" s="31">
        <f>+[1]DEPURADO!J1028</f>
        <v>0</v>
      </c>
      <c r="T1034" s="23" t="s">
        <v>45</v>
      </c>
      <c r="U1034" s="31">
        <f>+[1]DEPURADO!I1028</f>
        <v>0</v>
      </c>
      <c r="V1034" s="30"/>
      <c r="W1034" s="23" t="s">
        <v>45</v>
      </c>
      <c r="X1034" s="31">
        <f>+[1]DEPURADO!K1028+[1]DEPURADO!L1028</f>
        <v>0</v>
      </c>
      <c r="Y1034" s="23" t="s">
        <v>45</v>
      </c>
      <c r="Z1034" s="31">
        <f t="shared" ref="Z1034:Z1097" si="116">+X1034-AE1034+IF(X1034-AE1034&lt;-1,-X1034+AE1034,0)</f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ref="AG1034:AG1097" si="117">+G1034-I1034-N1034-R1034-Z1034-AC1034-AE1034-S1034-U1034</f>
        <v>0</v>
      </c>
      <c r="AH1034" s="30">
        <v>0</v>
      </c>
      <c r="AI1034" s="30">
        <f>+[1]DEPURADO!G1028</f>
        <v>0</v>
      </c>
      <c r="AJ1034" s="32"/>
      <c r="AK1034" s="33"/>
    </row>
    <row r="1035" spans="1:37" s="34" customFormat="1" hidden="1" x14ac:dyDescent="0.25">
      <c r="A1035" s="23">
        <f t="shared" ref="A1035:A1098" si="118">+A1034+1</f>
        <v>1027</v>
      </c>
      <c r="B1035" s="24" t="s">
        <v>44</v>
      </c>
      <c r="C1035" s="23">
        <f>+[1]DEPURADO!A1029</f>
        <v>0</v>
      </c>
      <c r="D1035" s="23">
        <f>+[1]DEPURADO!B1029</f>
        <v>0</v>
      </c>
      <c r="E1035" s="25">
        <f>+[1]DEPURADO!C1029</f>
        <v>0</v>
      </c>
      <c r="F1035" s="26" t="str">
        <f>+IF([1]DEPURADO!D1029&gt;1,[1]DEPURADO!D1029," ")</f>
        <v xml:space="preserve"> </v>
      </c>
      <c r="G1035" s="27">
        <f>[1]DEPURADO!F1029</f>
        <v>0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0</v>
      </c>
      <c r="L1035" s="28">
        <v>0</v>
      </c>
      <c r="M1035" s="28">
        <v>0</v>
      </c>
      <c r="N1035" s="28">
        <f t="shared" si="112"/>
        <v>0</v>
      </c>
      <c r="O1035" s="28">
        <f t="shared" si="113"/>
        <v>0</v>
      </c>
      <c r="P1035" s="24">
        <f>IF([1]DEPURADO!H1029&gt;1,0,[1]DEPURADO!B1029)</f>
        <v>0</v>
      </c>
      <c r="Q1035" s="30">
        <f t="shared" si="114"/>
        <v>0</v>
      </c>
      <c r="R1035" s="31">
        <f t="shared" si="115"/>
        <v>0</v>
      </c>
      <c r="S1035" s="31">
        <f>+[1]DEPURADO!J1029</f>
        <v>0</v>
      </c>
      <c r="T1035" s="23" t="s">
        <v>45</v>
      </c>
      <c r="U1035" s="31">
        <f>+[1]DEPURADO!I1029</f>
        <v>0</v>
      </c>
      <c r="V1035" s="30"/>
      <c r="W1035" s="23" t="s">
        <v>45</v>
      </c>
      <c r="X1035" s="31">
        <f>+[1]DEPURADO!K1029+[1]DEPURADO!L1029</f>
        <v>0</v>
      </c>
      <c r="Y1035" s="23" t="s">
        <v>45</v>
      </c>
      <c r="Z1035" s="31">
        <f t="shared" si="116"/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117"/>
        <v>0</v>
      </c>
      <c r="AH1035" s="30">
        <v>0</v>
      </c>
      <c r="AI1035" s="30">
        <f>+[1]DEPURADO!G1029</f>
        <v>0</v>
      </c>
      <c r="AJ1035" s="32"/>
      <c r="AK1035" s="33"/>
    </row>
    <row r="1036" spans="1:37" s="34" customFormat="1" hidden="1" x14ac:dyDescent="0.25">
      <c r="A1036" s="23">
        <f t="shared" si="118"/>
        <v>1028</v>
      </c>
      <c r="B1036" s="24" t="s">
        <v>44</v>
      </c>
      <c r="C1036" s="23">
        <f>+[1]DEPURADO!A1030</f>
        <v>0</v>
      </c>
      <c r="D1036" s="23">
        <f>+[1]DEPURADO!B1030</f>
        <v>0</v>
      </c>
      <c r="E1036" s="25">
        <f>+[1]DEPURADO!C1030</f>
        <v>0</v>
      </c>
      <c r="F1036" s="26" t="str">
        <f>+IF([1]DEPURADO!D1030&gt;1,[1]DEPURADO!D1030," ")</f>
        <v xml:space="preserve"> </v>
      </c>
      <c r="G1036" s="27">
        <f>[1]DEPURADO!F1030</f>
        <v>0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0</v>
      </c>
      <c r="L1036" s="28">
        <v>0</v>
      </c>
      <c r="M1036" s="28">
        <v>0</v>
      </c>
      <c r="N1036" s="28">
        <f t="shared" si="112"/>
        <v>0</v>
      </c>
      <c r="O1036" s="28">
        <f t="shared" si="113"/>
        <v>0</v>
      </c>
      <c r="P1036" s="24">
        <f>IF([1]DEPURADO!H1030&gt;1,0,[1]DEPURADO!B1030)</f>
        <v>0</v>
      </c>
      <c r="Q1036" s="30">
        <f t="shared" si="114"/>
        <v>0</v>
      </c>
      <c r="R1036" s="31">
        <f t="shared" si="115"/>
        <v>0</v>
      </c>
      <c r="S1036" s="31">
        <f>+[1]DEPURADO!J1030</f>
        <v>0</v>
      </c>
      <c r="T1036" s="23" t="s">
        <v>45</v>
      </c>
      <c r="U1036" s="31">
        <f>+[1]DEPURADO!I1030</f>
        <v>0</v>
      </c>
      <c r="V1036" s="30"/>
      <c r="W1036" s="23" t="s">
        <v>45</v>
      </c>
      <c r="X1036" s="31">
        <f>+[1]DEPURADO!K1030+[1]DEPURADO!L1030</f>
        <v>0</v>
      </c>
      <c r="Y1036" s="23" t="s">
        <v>45</v>
      </c>
      <c r="Z1036" s="31">
        <f t="shared" si="116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17"/>
        <v>0</v>
      </c>
      <c r="AH1036" s="30">
        <v>0</v>
      </c>
      <c r="AI1036" s="30">
        <f>+[1]DEPURADO!G1030</f>
        <v>0</v>
      </c>
      <c r="AJ1036" s="32"/>
      <c r="AK1036" s="33"/>
    </row>
    <row r="1037" spans="1:37" s="34" customFormat="1" hidden="1" x14ac:dyDescent="0.25">
      <c r="A1037" s="23">
        <f t="shared" si="118"/>
        <v>1029</v>
      </c>
      <c r="B1037" s="24" t="s">
        <v>44</v>
      </c>
      <c r="C1037" s="23">
        <f>+[1]DEPURADO!A1031</f>
        <v>0</v>
      </c>
      <c r="D1037" s="23">
        <f>+[1]DEPURADO!B1031</f>
        <v>0</v>
      </c>
      <c r="E1037" s="25">
        <f>+[1]DEPURADO!C1031</f>
        <v>0</v>
      </c>
      <c r="F1037" s="26" t="str">
        <f>+IF([1]DEPURADO!D1031&gt;1,[1]DEPURADO!D1031," ")</f>
        <v xml:space="preserve"> </v>
      </c>
      <c r="G1037" s="27">
        <f>[1]DEPURADO!F1031</f>
        <v>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si="112"/>
        <v>0</v>
      </c>
      <c r="O1037" s="28">
        <f t="shared" si="113"/>
        <v>0</v>
      </c>
      <c r="P1037" s="24">
        <f>IF([1]DEPURADO!H1031&gt;1,0,[1]DEPURADO!B1031)</f>
        <v>0</v>
      </c>
      <c r="Q1037" s="30">
        <f t="shared" si="114"/>
        <v>0</v>
      </c>
      <c r="R1037" s="31">
        <f t="shared" si="115"/>
        <v>0</v>
      </c>
      <c r="S1037" s="31">
        <f>+[1]DEPURADO!J1031</f>
        <v>0</v>
      </c>
      <c r="T1037" s="23" t="s">
        <v>45</v>
      </c>
      <c r="U1037" s="31">
        <f>+[1]DEPURADO!I1031</f>
        <v>0</v>
      </c>
      <c r="V1037" s="30"/>
      <c r="W1037" s="23" t="s">
        <v>45</v>
      </c>
      <c r="X1037" s="31">
        <f>+[1]DEPURADO!K1031+[1]DEPURADO!L1031</f>
        <v>0</v>
      </c>
      <c r="Y1037" s="23" t="s">
        <v>45</v>
      </c>
      <c r="Z1037" s="31">
        <f t="shared" si="116"/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17"/>
        <v>0</v>
      </c>
      <c r="AH1037" s="30">
        <v>0</v>
      </c>
      <c r="AI1037" s="30">
        <f>+[1]DEPURADO!G1031</f>
        <v>0</v>
      </c>
      <c r="AJ1037" s="32"/>
      <c r="AK1037" s="33"/>
    </row>
    <row r="1038" spans="1:37" s="34" customFormat="1" hidden="1" x14ac:dyDescent="0.25">
      <c r="A1038" s="23">
        <f t="shared" si="118"/>
        <v>1030</v>
      </c>
      <c r="B1038" s="24" t="s">
        <v>44</v>
      </c>
      <c r="C1038" s="23">
        <f>+[1]DEPURADO!A1032</f>
        <v>0</v>
      </c>
      <c r="D1038" s="23">
        <f>+[1]DEPURADO!B1032</f>
        <v>0</v>
      </c>
      <c r="E1038" s="25">
        <f>+[1]DEPURADO!C1032</f>
        <v>0</v>
      </c>
      <c r="F1038" s="26" t="str">
        <f>+IF([1]DEPURADO!D1032&gt;1,[1]DEPURADO!D1032," ")</f>
        <v xml:space="preserve"> </v>
      </c>
      <c r="G1038" s="27">
        <f>[1]DEPURADO!F1032</f>
        <v>0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112"/>
        <v>0</v>
      </c>
      <c r="O1038" s="28">
        <f t="shared" si="113"/>
        <v>0</v>
      </c>
      <c r="P1038" s="24">
        <f>IF([1]DEPURADO!H1032&gt;1,0,[1]DEPURADO!B1032)</f>
        <v>0</v>
      </c>
      <c r="Q1038" s="30">
        <f t="shared" si="114"/>
        <v>0</v>
      </c>
      <c r="R1038" s="31">
        <f t="shared" si="115"/>
        <v>0</v>
      </c>
      <c r="S1038" s="31">
        <f>+[1]DEPURADO!J1032</f>
        <v>0</v>
      </c>
      <c r="T1038" s="23" t="s">
        <v>45</v>
      </c>
      <c r="U1038" s="31">
        <f>+[1]DEPURADO!I1032</f>
        <v>0</v>
      </c>
      <c r="V1038" s="30"/>
      <c r="W1038" s="23" t="s">
        <v>45</v>
      </c>
      <c r="X1038" s="31">
        <f>+[1]DEPURADO!K1032+[1]DEPURADO!L1032</f>
        <v>0</v>
      </c>
      <c r="Y1038" s="23" t="s">
        <v>45</v>
      </c>
      <c r="Z1038" s="31">
        <f t="shared" si="116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17"/>
        <v>0</v>
      </c>
      <c r="AH1038" s="30">
        <v>0</v>
      </c>
      <c r="AI1038" s="30">
        <f>+[1]DEPURADO!G1032</f>
        <v>0</v>
      </c>
      <c r="AJ1038" s="32"/>
      <c r="AK1038" s="33"/>
    </row>
    <row r="1039" spans="1:37" s="34" customFormat="1" hidden="1" x14ac:dyDescent="0.25">
      <c r="A1039" s="23">
        <f t="shared" si="118"/>
        <v>1031</v>
      </c>
      <c r="B1039" s="24" t="s">
        <v>44</v>
      </c>
      <c r="C1039" s="23">
        <f>+[1]DEPURADO!A1033</f>
        <v>0</v>
      </c>
      <c r="D1039" s="23">
        <f>+[1]DEPURADO!B1033</f>
        <v>0</v>
      </c>
      <c r="E1039" s="25">
        <f>+[1]DEPURADO!C1033</f>
        <v>0</v>
      </c>
      <c r="F1039" s="26" t="str">
        <f>+IF([1]DEPURADO!D1033&gt;1,[1]DEPURADO!D1033," ")</f>
        <v xml:space="preserve"> </v>
      </c>
      <c r="G1039" s="27">
        <f>[1]DEPURADO!F1033</f>
        <v>0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0</v>
      </c>
      <c r="L1039" s="28">
        <v>0</v>
      </c>
      <c r="M1039" s="28">
        <v>0</v>
      </c>
      <c r="N1039" s="28">
        <f t="shared" si="112"/>
        <v>0</v>
      </c>
      <c r="O1039" s="28">
        <f t="shared" si="113"/>
        <v>0</v>
      </c>
      <c r="P1039" s="24">
        <f>IF([1]DEPURADO!H1033&gt;1,0,[1]DEPURADO!B1033)</f>
        <v>0</v>
      </c>
      <c r="Q1039" s="30">
        <f t="shared" si="114"/>
        <v>0</v>
      </c>
      <c r="R1039" s="31">
        <f t="shared" si="115"/>
        <v>0</v>
      </c>
      <c r="S1039" s="31">
        <f>+[1]DEPURADO!J1033</f>
        <v>0</v>
      </c>
      <c r="T1039" s="23" t="s">
        <v>45</v>
      </c>
      <c r="U1039" s="31">
        <f>+[1]DEPURADO!I1033</f>
        <v>0</v>
      </c>
      <c r="V1039" s="30"/>
      <c r="W1039" s="23" t="s">
        <v>45</v>
      </c>
      <c r="X1039" s="31">
        <f>+[1]DEPURADO!K1033+[1]DEPURADO!L1033</f>
        <v>0</v>
      </c>
      <c r="Y1039" s="23" t="s">
        <v>45</v>
      </c>
      <c r="Z1039" s="31">
        <f t="shared" si="116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17"/>
        <v>0</v>
      </c>
      <c r="AH1039" s="30">
        <v>0</v>
      </c>
      <c r="AI1039" s="30">
        <f>+[1]DEPURADO!G1033</f>
        <v>0</v>
      </c>
      <c r="AJ1039" s="32"/>
      <c r="AK1039" s="33"/>
    </row>
    <row r="1040" spans="1:37" s="34" customFormat="1" hidden="1" x14ac:dyDescent="0.25">
      <c r="A1040" s="23">
        <f t="shared" si="118"/>
        <v>1032</v>
      </c>
      <c r="B1040" s="24" t="s">
        <v>44</v>
      </c>
      <c r="C1040" s="23">
        <f>+[1]DEPURADO!A1034</f>
        <v>0</v>
      </c>
      <c r="D1040" s="23">
        <f>+[1]DEPURADO!B1034</f>
        <v>0</v>
      </c>
      <c r="E1040" s="25">
        <f>+[1]DEPURADO!C1034</f>
        <v>0</v>
      </c>
      <c r="F1040" s="26" t="str">
        <f>+IF([1]DEPURADO!D1034&gt;1,[1]DEPURADO!D1034," ")</f>
        <v xml:space="preserve"> </v>
      </c>
      <c r="G1040" s="27">
        <f>[1]DEPURADO!F1034</f>
        <v>0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0</v>
      </c>
      <c r="L1040" s="28">
        <v>0</v>
      </c>
      <c r="M1040" s="28">
        <v>0</v>
      </c>
      <c r="N1040" s="28">
        <f t="shared" si="112"/>
        <v>0</v>
      </c>
      <c r="O1040" s="28">
        <f t="shared" si="113"/>
        <v>0</v>
      </c>
      <c r="P1040" s="24">
        <f>IF([1]DEPURADO!H1034&gt;1,0,[1]DEPURADO!B1034)</f>
        <v>0</v>
      </c>
      <c r="Q1040" s="30">
        <f t="shared" si="114"/>
        <v>0</v>
      </c>
      <c r="R1040" s="31">
        <f t="shared" si="115"/>
        <v>0</v>
      </c>
      <c r="S1040" s="31">
        <f>+[1]DEPURADO!J1034</f>
        <v>0</v>
      </c>
      <c r="T1040" s="23" t="s">
        <v>45</v>
      </c>
      <c r="U1040" s="31">
        <f>+[1]DEPURADO!I1034</f>
        <v>0</v>
      </c>
      <c r="V1040" s="30"/>
      <c r="W1040" s="23" t="s">
        <v>45</v>
      </c>
      <c r="X1040" s="31">
        <f>+[1]DEPURADO!K1034+[1]DEPURADO!L1034</f>
        <v>0</v>
      </c>
      <c r="Y1040" s="23" t="s">
        <v>45</v>
      </c>
      <c r="Z1040" s="31">
        <f t="shared" si="116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17"/>
        <v>0</v>
      </c>
      <c r="AH1040" s="30">
        <v>0</v>
      </c>
      <c r="AI1040" s="30">
        <f>+[1]DEPURADO!G1034</f>
        <v>0</v>
      </c>
      <c r="AJ1040" s="32"/>
      <c r="AK1040" s="33"/>
    </row>
    <row r="1041" spans="1:37" s="34" customFormat="1" hidden="1" x14ac:dyDescent="0.25">
      <c r="A1041" s="23">
        <f t="shared" si="118"/>
        <v>1033</v>
      </c>
      <c r="B1041" s="24" t="s">
        <v>44</v>
      </c>
      <c r="C1041" s="23">
        <f>+[1]DEPURADO!A1035</f>
        <v>0</v>
      </c>
      <c r="D1041" s="23">
        <f>+[1]DEPURADO!B1035</f>
        <v>0</v>
      </c>
      <c r="E1041" s="25">
        <f>+[1]DEPURADO!C1035</f>
        <v>0</v>
      </c>
      <c r="F1041" s="26" t="str">
        <f>+IF([1]DEPURADO!D1035&gt;1,[1]DEPURADO!D1035," ")</f>
        <v xml:space="preserve"> </v>
      </c>
      <c r="G1041" s="27">
        <f>[1]DEPURADO!F1035</f>
        <v>0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112"/>
        <v>0</v>
      </c>
      <c r="O1041" s="28">
        <f t="shared" si="113"/>
        <v>0</v>
      </c>
      <c r="P1041" s="24">
        <f>IF([1]DEPURADO!H1035&gt;1,0,[1]DEPURADO!B1035)</f>
        <v>0</v>
      </c>
      <c r="Q1041" s="30">
        <f t="shared" si="114"/>
        <v>0</v>
      </c>
      <c r="R1041" s="31">
        <f t="shared" si="115"/>
        <v>0</v>
      </c>
      <c r="S1041" s="31">
        <f>+[1]DEPURADO!J1035</f>
        <v>0</v>
      </c>
      <c r="T1041" s="23" t="s">
        <v>45</v>
      </c>
      <c r="U1041" s="31">
        <f>+[1]DEPURADO!I1035</f>
        <v>0</v>
      </c>
      <c r="V1041" s="30"/>
      <c r="W1041" s="23" t="s">
        <v>45</v>
      </c>
      <c r="X1041" s="31">
        <f>+[1]DEPURADO!K1035+[1]DEPURADO!L1035</f>
        <v>0</v>
      </c>
      <c r="Y1041" s="23" t="s">
        <v>45</v>
      </c>
      <c r="Z1041" s="31">
        <f t="shared" si="116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17"/>
        <v>0</v>
      </c>
      <c r="AH1041" s="30">
        <v>0</v>
      </c>
      <c r="AI1041" s="30">
        <f>+[1]DEPURADO!G1035</f>
        <v>0</v>
      </c>
      <c r="AJ1041" s="32"/>
      <c r="AK1041" s="33"/>
    </row>
    <row r="1042" spans="1:37" s="34" customFormat="1" hidden="1" x14ac:dyDescent="0.25">
      <c r="A1042" s="23">
        <f t="shared" si="118"/>
        <v>1034</v>
      </c>
      <c r="B1042" s="24" t="s">
        <v>44</v>
      </c>
      <c r="C1042" s="23">
        <f>+[1]DEPURADO!A1036</f>
        <v>0</v>
      </c>
      <c r="D1042" s="23">
        <f>+[1]DEPURADO!B1036</f>
        <v>0</v>
      </c>
      <c r="E1042" s="25">
        <f>+[1]DEPURADO!C1036</f>
        <v>0</v>
      </c>
      <c r="F1042" s="26" t="str">
        <f>+IF([1]DEPURADO!D1036&gt;1,[1]DEPURADO!D1036," ")</f>
        <v xml:space="preserve"> </v>
      </c>
      <c r="G1042" s="27">
        <f>[1]DEPURADO!F1036</f>
        <v>0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0</v>
      </c>
      <c r="L1042" s="28">
        <v>0</v>
      </c>
      <c r="M1042" s="28">
        <v>0</v>
      </c>
      <c r="N1042" s="28">
        <f t="shared" si="112"/>
        <v>0</v>
      </c>
      <c r="O1042" s="28">
        <f t="shared" si="113"/>
        <v>0</v>
      </c>
      <c r="P1042" s="24">
        <f>IF([1]DEPURADO!H1036&gt;1,0,[1]DEPURADO!B1036)</f>
        <v>0</v>
      </c>
      <c r="Q1042" s="30">
        <f t="shared" si="114"/>
        <v>0</v>
      </c>
      <c r="R1042" s="31">
        <f t="shared" si="115"/>
        <v>0</v>
      </c>
      <c r="S1042" s="31">
        <f>+[1]DEPURADO!J1036</f>
        <v>0</v>
      </c>
      <c r="T1042" s="23" t="s">
        <v>45</v>
      </c>
      <c r="U1042" s="31">
        <f>+[1]DEPURADO!I1036</f>
        <v>0</v>
      </c>
      <c r="V1042" s="30"/>
      <c r="W1042" s="23" t="s">
        <v>45</v>
      </c>
      <c r="X1042" s="31">
        <f>+[1]DEPURADO!K1036+[1]DEPURADO!L1036</f>
        <v>0</v>
      </c>
      <c r="Y1042" s="23" t="s">
        <v>45</v>
      </c>
      <c r="Z1042" s="31">
        <f t="shared" si="116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17"/>
        <v>0</v>
      </c>
      <c r="AH1042" s="30">
        <v>0</v>
      </c>
      <c r="AI1042" s="30">
        <f>+[1]DEPURADO!G1036</f>
        <v>0</v>
      </c>
      <c r="AJ1042" s="32"/>
      <c r="AK1042" s="33"/>
    </row>
    <row r="1043" spans="1:37" s="34" customFormat="1" hidden="1" x14ac:dyDescent="0.25">
      <c r="A1043" s="23">
        <f t="shared" si="118"/>
        <v>1035</v>
      </c>
      <c r="B1043" s="24" t="s">
        <v>44</v>
      </c>
      <c r="C1043" s="23">
        <f>+[1]DEPURADO!A1037</f>
        <v>0</v>
      </c>
      <c r="D1043" s="23">
        <f>+[1]DEPURADO!B1037</f>
        <v>0</v>
      </c>
      <c r="E1043" s="25">
        <f>+[1]DEPURADO!C1037</f>
        <v>0</v>
      </c>
      <c r="F1043" s="26" t="str">
        <f>+IF([1]DEPURADO!D1037&gt;1,[1]DEPURADO!D1037," ")</f>
        <v xml:space="preserve"> </v>
      </c>
      <c r="G1043" s="27">
        <f>[1]DEPURADO!F1037</f>
        <v>0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0</v>
      </c>
      <c r="L1043" s="28">
        <v>0</v>
      </c>
      <c r="M1043" s="28">
        <v>0</v>
      </c>
      <c r="N1043" s="28">
        <f t="shared" si="112"/>
        <v>0</v>
      </c>
      <c r="O1043" s="28">
        <f t="shared" si="113"/>
        <v>0</v>
      </c>
      <c r="P1043" s="24">
        <f>IF([1]DEPURADO!H1037&gt;1,0,[1]DEPURADO!B1037)</f>
        <v>0</v>
      </c>
      <c r="Q1043" s="30">
        <f t="shared" si="114"/>
        <v>0</v>
      </c>
      <c r="R1043" s="31">
        <f t="shared" si="115"/>
        <v>0</v>
      </c>
      <c r="S1043" s="31">
        <f>+[1]DEPURADO!J1037</f>
        <v>0</v>
      </c>
      <c r="T1043" s="23" t="s">
        <v>45</v>
      </c>
      <c r="U1043" s="31">
        <f>+[1]DEPURADO!I1037</f>
        <v>0</v>
      </c>
      <c r="V1043" s="30"/>
      <c r="W1043" s="23" t="s">
        <v>45</v>
      </c>
      <c r="X1043" s="31">
        <f>+[1]DEPURADO!K1037+[1]DEPURADO!L1037</f>
        <v>0</v>
      </c>
      <c r="Y1043" s="23" t="s">
        <v>45</v>
      </c>
      <c r="Z1043" s="31">
        <f t="shared" si="116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17"/>
        <v>0</v>
      </c>
      <c r="AH1043" s="30">
        <v>0</v>
      </c>
      <c r="AI1043" s="30">
        <f>+[1]DEPURADO!G1037</f>
        <v>0</v>
      </c>
      <c r="AJ1043" s="32"/>
      <c r="AK1043" s="33"/>
    </row>
    <row r="1044" spans="1:37" s="34" customFormat="1" hidden="1" x14ac:dyDescent="0.25">
      <c r="A1044" s="23">
        <f t="shared" si="118"/>
        <v>1036</v>
      </c>
      <c r="B1044" s="24" t="s">
        <v>44</v>
      </c>
      <c r="C1044" s="23">
        <f>+[1]DEPURADO!A1038</f>
        <v>0</v>
      </c>
      <c r="D1044" s="23">
        <f>+[1]DEPURADO!B1038</f>
        <v>0</v>
      </c>
      <c r="E1044" s="25">
        <f>+[1]DEPURADO!C1038</f>
        <v>0</v>
      </c>
      <c r="F1044" s="26" t="str">
        <f>+IF([1]DEPURADO!D1038&gt;1,[1]DEPURADO!D1038," ")</f>
        <v xml:space="preserve"> </v>
      </c>
      <c r="G1044" s="27">
        <f>[1]DEPURADO!F1038</f>
        <v>0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112"/>
        <v>0</v>
      </c>
      <c r="O1044" s="28">
        <f t="shared" si="113"/>
        <v>0</v>
      </c>
      <c r="P1044" s="24">
        <f>IF([1]DEPURADO!H1038&gt;1,0,[1]DEPURADO!B1038)</f>
        <v>0</v>
      </c>
      <c r="Q1044" s="30">
        <f t="shared" si="114"/>
        <v>0</v>
      </c>
      <c r="R1044" s="31">
        <f t="shared" si="115"/>
        <v>0</v>
      </c>
      <c r="S1044" s="31">
        <f>+[1]DEPURADO!J1038</f>
        <v>0</v>
      </c>
      <c r="T1044" s="23" t="s">
        <v>45</v>
      </c>
      <c r="U1044" s="31">
        <f>+[1]DEPURADO!I1038</f>
        <v>0</v>
      </c>
      <c r="V1044" s="30"/>
      <c r="W1044" s="23" t="s">
        <v>45</v>
      </c>
      <c r="X1044" s="31">
        <f>+[1]DEPURADO!K1038+[1]DEPURADO!L1038</f>
        <v>0</v>
      </c>
      <c r="Y1044" s="23" t="s">
        <v>45</v>
      </c>
      <c r="Z1044" s="31">
        <f t="shared" si="116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17"/>
        <v>0</v>
      </c>
      <c r="AH1044" s="30">
        <v>0</v>
      </c>
      <c r="AI1044" s="30">
        <f>+[1]DEPURADO!G1038</f>
        <v>0</v>
      </c>
      <c r="AJ1044" s="32"/>
      <c r="AK1044" s="33"/>
    </row>
    <row r="1045" spans="1:37" s="34" customFormat="1" hidden="1" x14ac:dyDescent="0.25">
      <c r="A1045" s="23">
        <f t="shared" si="118"/>
        <v>1037</v>
      </c>
      <c r="B1045" s="24" t="s">
        <v>44</v>
      </c>
      <c r="C1045" s="23">
        <f>+[1]DEPURADO!A1039</f>
        <v>0</v>
      </c>
      <c r="D1045" s="23">
        <f>+[1]DEPURADO!B1039</f>
        <v>0</v>
      </c>
      <c r="E1045" s="25">
        <f>+[1]DEPURADO!C1039</f>
        <v>0</v>
      </c>
      <c r="F1045" s="26" t="str">
        <f>+IF([1]DEPURADO!D1039&gt;1,[1]DEPURADO!D1039," ")</f>
        <v xml:space="preserve"> </v>
      </c>
      <c r="G1045" s="27">
        <f>[1]DEPURADO!F1039</f>
        <v>0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0</v>
      </c>
      <c r="L1045" s="28">
        <v>0</v>
      </c>
      <c r="M1045" s="28">
        <v>0</v>
      </c>
      <c r="N1045" s="28">
        <f t="shared" si="112"/>
        <v>0</v>
      </c>
      <c r="O1045" s="28">
        <f t="shared" si="113"/>
        <v>0</v>
      </c>
      <c r="P1045" s="24">
        <f>IF([1]DEPURADO!H1039&gt;1,0,[1]DEPURADO!B1039)</f>
        <v>0</v>
      </c>
      <c r="Q1045" s="30">
        <f t="shared" si="114"/>
        <v>0</v>
      </c>
      <c r="R1045" s="31">
        <f t="shared" si="115"/>
        <v>0</v>
      </c>
      <c r="S1045" s="31">
        <f>+[1]DEPURADO!J1039</f>
        <v>0</v>
      </c>
      <c r="T1045" s="23" t="s">
        <v>45</v>
      </c>
      <c r="U1045" s="31">
        <f>+[1]DEPURADO!I1039</f>
        <v>0</v>
      </c>
      <c r="V1045" s="30"/>
      <c r="W1045" s="23" t="s">
        <v>45</v>
      </c>
      <c r="X1045" s="31">
        <f>+[1]DEPURADO!K1039+[1]DEPURADO!L1039</f>
        <v>0</v>
      </c>
      <c r="Y1045" s="23" t="s">
        <v>45</v>
      </c>
      <c r="Z1045" s="31">
        <f t="shared" si="116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17"/>
        <v>0</v>
      </c>
      <c r="AH1045" s="30">
        <v>0</v>
      </c>
      <c r="AI1045" s="30">
        <f>+[1]DEPURADO!G1039</f>
        <v>0</v>
      </c>
      <c r="AJ1045" s="32"/>
      <c r="AK1045" s="33"/>
    </row>
    <row r="1046" spans="1:37" s="34" customFormat="1" hidden="1" x14ac:dyDescent="0.25">
      <c r="A1046" s="23">
        <f t="shared" si="118"/>
        <v>1038</v>
      </c>
      <c r="B1046" s="24" t="s">
        <v>44</v>
      </c>
      <c r="C1046" s="23">
        <f>+[1]DEPURADO!A1040</f>
        <v>0</v>
      </c>
      <c r="D1046" s="23">
        <f>+[1]DEPURADO!B1040</f>
        <v>0</v>
      </c>
      <c r="E1046" s="25">
        <f>+[1]DEPURADO!C1040</f>
        <v>0</v>
      </c>
      <c r="F1046" s="26" t="str">
        <f>+IF([1]DEPURADO!D1040&gt;1,[1]DEPURADO!D1040," ")</f>
        <v xml:space="preserve"> </v>
      </c>
      <c r="G1046" s="27">
        <f>[1]DEPURADO!F1040</f>
        <v>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0</v>
      </c>
      <c r="L1046" s="28">
        <v>0</v>
      </c>
      <c r="M1046" s="28">
        <v>0</v>
      </c>
      <c r="N1046" s="28">
        <f t="shared" si="112"/>
        <v>0</v>
      </c>
      <c r="O1046" s="28">
        <f t="shared" si="113"/>
        <v>0</v>
      </c>
      <c r="P1046" s="24">
        <f>IF([1]DEPURADO!H1040&gt;1,0,[1]DEPURADO!B1040)</f>
        <v>0</v>
      </c>
      <c r="Q1046" s="30">
        <f t="shared" si="114"/>
        <v>0</v>
      </c>
      <c r="R1046" s="31">
        <f t="shared" si="115"/>
        <v>0</v>
      </c>
      <c r="S1046" s="31">
        <f>+[1]DEPURADO!J1040</f>
        <v>0</v>
      </c>
      <c r="T1046" s="23" t="s">
        <v>45</v>
      </c>
      <c r="U1046" s="31">
        <f>+[1]DEPURADO!I1040</f>
        <v>0</v>
      </c>
      <c r="V1046" s="30"/>
      <c r="W1046" s="23" t="s">
        <v>45</v>
      </c>
      <c r="X1046" s="31">
        <f>+[1]DEPURADO!K1040+[1]DEPURADO!L1040</f>
        <v>0</v>
      </c>
      <c r="Y1046" s="23" t="s">
        <v>45</v>
      </c>
      <c r="Z1046" s="31">
        <f t="shared" si="116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17"/>
        <v>0</v>
      </c>
      <c r="AH1046" s="30">
        <v>0</v>
      </c>
      <c r="AI1046" s="30">
        <f>+[1]DEPURADO!G1040</f>
        <v>0</v>
      </c>
      <c r="AJ1046" s="32"/>
      <c r="AK1046" s="33"/>
    </row>
    <row r="1047" spans="1:37" s="34" customFormat="1" hidden="1" x14ac:dyDescent="0.25">
      <c r="A1047" s="23">
        <f t="shared" si="118"/>
        <v>1039</v>
      </c>
      <c r="B1047" s="24" t="s">
        <v>44</v>
      </c>
      <c r="C1047" s="23">
        <f>+[1]DEPURADO!A1041</f>
        <v>0</v>
      </c>
      <c r="D1047" s="23">
        <f>+[1]DEPURADO!B1041</f>
        <v>0</v>
      </c>
      <c r="E1047" s="25">
        <f>+[1]DEPURADO!C1041</f>
        <v>0</v>
      </c>
      <c r="F1047" s="26" t="str">
        <f>+IF([1]DEPURADO!D1041&gt;1,[1]DEPURADO!D1041," ")</f>
        <v xml:space="preserve"> </v>
      </c>
      <c r="G1047" s="27">
        <f>[1]DEPURADO!F1041</f>
        <v>0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0</v>
      </c>
      <c r="L1047" s="28">
        <v>0</v>
      </c>
      <c r="M1047" s="28">
        <v>0</v>
      </c>
      <c r="N1047" s="28">
        <f t="shared" si="112"/>
        <v>0</v>
      </c>
      <c r="O1047" s="28">
        <f t="shared" si="113"/>
        <v>0</v>
      </c>
      <c r="P1047" s="24">
        <f>IF([1]DEPURADO!H1041&gt;1,0,[1]DEPURADO!B1041)</f>
        <v>0</v>
      </c>
      <c r="Q1047" s="30">
        <f t="shared" si="114"/>
        <v>0</v>
      </c>
      <c r="R1047" s="31">
        <f t="shared" si="115"/>
        <v>0</v>
      </c>
      <c r="S1047" s="31">
        <f>+[1]DEPURADO!J1041</f>
        <v>0</v>
      </c>
      <c r="T1047" s="23" t="s">
        <v>45</v>
      </c>
      <c r="U1047" s="31">
        <f>+[1]DEPURADO!I1041</f>
        <v>0</v>
      </c>
      <c r="V1047" s="30"/>
      <c r="W1047" s="23" t="s">
        <v>45</v>
      </c>
      <c r="X1047" s="31">
        <f>+[1]DEPURADO!K1041+[1]DEPURADO!L1041</f>
        <v>0</v>
      </c>
      <c r="Y1047" s="23" t="s">
        <v>45</v>
      </c>
      <c r="Z1047" s="31">
        <f t="shared" si="116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17"/>
        <v>0</v>
      </c>
      <c r="AH1047" s="30">
        <v>0</v>
      </c>
      <c r="AI1047" s="30">
        <f>+[1]DEPURADO!G1041</f>
        <v>0</v>
      </c>
      <c r="AJ1047" s="32"/>
      <c r="AK1047" s="33"/>
    </row>
    <row r="1048" spans="1:37" s="34" customFormat="1" hidden="1" x14ac:dyDescent="0.25">
      <c r="A1048" s="23">
        <f t="shared" si="118"/>
        <v>1040</v>
      </c>
      <c r="B1048" s="24" t="s">
        <v>44</v>
      </c>
      <c r="C1048" s="23">
        <f>+[1]DEPURADO!A1042</f>
        <v>0</v>
      </c>
      <c r="D1048" s="23">
        <f>+[1]DEPURADO!B1042</f>
        <v>0</v>
      </c>
      <c r="E1048" s="25">
        <f>+[1]DEPURADO!C1042</f>
        <v>0</v>
      </c>
      <c r="F1048" s="26" t="str">
        <f>+IF([1]DEPURADO!D1042&gt;1,[1]DEPURADO!D1042," ")</f>
        <v xml:space="preserve"> </v>
      </c>
      <c r="G1048" s="27">
        <f>[1]DEPURADO!F1042</f>
        <v>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0</v>
      </c>
      <c r="L1048" s="28">
        <v>0</v>
      </c>
      <c r="M1048" s="28">
        <v>0</v>
      </c>
      <c r="N1048" s="28">
        <f t="shared" si="112"/>
        <v>0</v>
      </c>
      <c r="O1048" s="28">
        <f t="shared" si="113"/>
        <v>0</v>
      </c>
      <c r="P1048" s="24">
        <f>IF([1]DEPURADO!H1042&gt;1,0,[1]DEPURADO!B1042)</f>
        <v>0</v>
      </c>
      <c r="Q1048" s="30">
        <f t="shared" si="114"/>
        <v>0</v>
      </c>
      <c r="R1048" s="31">
        <f t="shared" si="115"/>
        <v>0</v>
      </c>
      <c r="S1048" s="31">
        <f>+[1]DEPURADO!J1042</f>
        <v>0</v>
      </c>
      <c r="T1048" s="23" t="s">
        <v>45</v>
      </c>
      <c r="U1048" s="31">
        <f>+[1]DEPURADO!I1042</f>
        <v>0</v>
      </c>
      <c r="V1048" s="30"/>
      <c r="W1048" s="23" t="s">
        <v>45</v>
      </c>
      <c r="X1048" s="31">
        <f>+[1]DEPURADO!K1042+[1]DEPURADO!L1042</f>
        <v>0</v>
      </c>
      <c r="Y1048" s="23" t="s">
        <v>45</v>
      </c>
      <c r="Z1048" s="31">
        <f t="shared" si="116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17"/>
        <v>0</v>
      </c>
      <c r="AH1048" s="30">
        <v>0</v>
      </c>
      <c r="AI1048" s="30">
        <f>+[1]DEPURADO!G1042</f>
        <v>0</v>
      </c>
      <c r="AJ1048" s="32"/>
      <c r="AK1048" s="33"/>
    </row>
    <row r="1049" spans="1:37" s="34" customFormat="1" hidden="1" x14ac:dyDescent="0.25">
      <c r="A1049" s="23">
        <f t="shared" si="118"/>
        <v>1041</v>
      </c>
      <c r="B1049" s="24" t="s">
        <v>44</v>
      </c>
      <c r="C1049" s="23">
        <f>+[1]DEPURADO!A1043</f>
        <v>0</v>
      </c>
      <c r="D1049" s="23">
        <f>+[1]DEPURADO!B1043</f>
        <v>0</v>
      </c>
      <c r="E1049" s="25">
        <f>+[1]DEPURADO!C1043</f>
        <v>0</v>
      </c>
      <c r="F1049" s="26" t="str">
        <f>+IF([1]DEPURADO!D1043&gt;1,[1]DEPURADO!D1043," ")</f>
        <v xml:space="preserve"> </v>
      </c>
      <c r="G1049" s="27">
        <f>[1]DEPURADO!F1043</f>
        <v>0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0</v>
      </c>
      <c r="L1049" s="28">
        <v>0</v>
      </c>
      <c r="M1049" s="28">
        <v>0</v>
      </c>
      <c r="N1049" s="28">
        <f t="shared" si="112"/>
        <v>0</v>
      </c>
      <c r="O1049" s="28">
        <f t="shared" si="113"/>
        <v>0</v>
      </c>
      <c r="P1049" s="24">
        <f>IF([1]DEPURADO!H1043&gt;1,0,[1]DEPURADO!B1043)</f>
        <v>0</v>
      </c>
      <c r="Q1049" s="30">
        <f t="shared" si="114"/>
        <v>0</v>
      </c>
      <c r="R1049" s="31">
        <f t="shared" si="115"/>
        <v>0</v>
      </c>
      <c r="S1049" s="31">
        <f>+[1]DEPURADO!J1043</f>
        <v>0</v>
      </c>
      <c r="T1049" s="23" t="s">
        <v>45</v>
      </c>
      <c r="U1049" s="31">
        <f>+[1]DEPURADO!I1043</f>
        <v>0</v>
      </c>
      <c r="V1049" s="30"/>
      <c r="W1049" s="23" t="s">
        <v>45</v>
      </c>
      <c r="X1049" s="31">
        <f>+[1]DEPURADO!K1043+[1]DEPURADO!L1043</f>
        <v>0</v>
      </c>
      <c r="Y1049" s="23" t="s">
        <v>45</v>
      </c>
      <c r="Z1049" s="31">
        <f t="shared" si="116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17"/>
        <v>0</v>
      </c>
      <c r="AH1049" s="30">
        <v>0</v>
      </c>
      <c r="AI1049" s="30">
        <f>+[1]DEPURADO!G1043</f>
        <v>0</v>
      </c>
      <c r="AJ1049" s="32"/>
      <c r="AK1049" s="33"/>
    </row>
    <row r="1050" spans="1:37" s="34" customFormat="1" hidden="1" x14ac:dyDescent="0.25">
      <c r="A1050" s="23">
        <f t="shared" si="118"/>
        <v>1042</v>
      </c>
      <c r="B1050" s="24" t="s">
        <v>44</v>
      </c>
      <c r="C1050" s="23">
        <f>+[1]DEPURADO!A1044</f>
        <v>0</v>
      </c>
      <c r="D1050" s="23">
        <f>+[1]DEPURADO!B1044</f>
        <v>0</v>
      </c>
      <c r="E1050" s="25">
        <f>+[1]DEPURADO!C1044</f>
        <v>0</v>
      </c>
      <c r="F1050" s="26" t="str">
        <f>+IF([1]DEPURADO!D1044&gt;1,[1]DEPURADO!D1044," ")</f>
        <v xml:space="preserve"> </v>
      </c>
      <c r="G1050" s="27">
        <f>[1]DEPURADO!F1044</f>
        <v>0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0</v>
      </c>
      <c r="L1050" s="28">
        <v>0</v>
      </c>
      <c r="M1050" s="28">
        <v>0</v>
      </c>
      <c r="N1050" s="28">
        <f t="shared" si="112"/>
        <v>0</v>
      </c>
      <c r="O1050" s="28">
        <f t="shared" si="113"/>
        <v>0</v>
      </c>
      <c r="P1050" s="24">
        <f>IF([1]DEPURADO!H1044&gt;1,0,[1]DEPURADO!B1044)</f>
        <v>0</v>
      </c>
      <c r="Q1050" s="30">
        <f t="shared" si="114"/>
        <v>0</v>
      </c>
      <c r="R1050" s="31">
        <f t="shared" si="115"/>
        <v>0</v>
      </c>
      <c r="S1050" s="31">
        <f>+[1]DEPURADO!J1044</f>
        <v>0</v>
      </c>
      <c r="T1050" s="23" t="s">
        <v>45</v>
      </c>
      <c r="U1050" s="31">
        <f>+[1]DEPURADO!I1044</f>
        <v>0</v>
      </c>
      <c r="V1050" s="30"/>
      <c r="W1050" s="23" t="s">
        <v>45</v>
      </c>
      <c r="X1050" s="31">
        <f>+[1]DEPURADO!K1044+[1]DEPURADO!L1044</f>
        <v>0</v>
      </c>
      <c r="Y1050" s="23" t="s">
        <v>45</v>
      </c>
      <c r="Z1050" s="31">
        <f t="shared" si="116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17"/>
        <v>0</v>
      </c>
      <c r="AH1050" s="30">
        <v>0</v>
      </c>
      <c r="AI1050" s="30">
        <f>+[1]DEPURADO!G1044</f>
        <v>0</v>
      </c>
      <c r="AJ1050" s="32"/>
      <c r="AK1050" s="33"/>
    </row>
    <row r="1051" spans="1:37" s="34" customFormat="1" hidden="1" x14ac:dyDescent="0.25">
      <c r="A1051" s="23">
        <f t="shared" si="118"/>
        <v>1043</v>
      </c>
      <c r="B1051" s="24" t="s">
        <v>44</v>
      </c>
      <c r="C1051" s="23">
        <f>+[1]DEPURADO!A1045</f>
        <v>0</v>
      </c>
      <c r="D1051" s="23">
        <f>+[1]DEPURADO!B1045</f>
        <v>0</v>
      </c>
      <c r="E1051" s="25">
        <f>+[1]DEPURADO!C1045</f>
        <v>0</v>
      </c>
      <c r="F1051" s="26" t="str">
        <f>+IF([1]DEPURADO!D1045&gt;1,[1]DEPURADO!D1045," ")</f>
        <v xml:space="preserve"> </v>
      </c>
      <c r="G1051" s="27">
        <f>[1]DEPURADO!F1045</f>
        <v>0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0</v>
      </c>
      <c r="L1051" s="28">
        <v>0</v>
      </c>
      <c r="M1051" s="28">
        <v>0</v>
      </c>
      <c r="N1051" s="28">
        <f t="shared" si="112"/>
        <v>0</v>
      </c>
      <c r="O1051" s="28">
        <f t="shared" si="113"/>
        <v>0</v>
      </c>
      <c r="P1051" s="24">
        <f>IF([1]DEPURADO!H1045&gt;1,0,[1]DEPURADO!B1045)</f>
        <v>0</v>
      </c>
      <c r="Q1051" s="30">
        <f t="shared" si="114"/>
        <v>0</v>
      </c>
      <c r="R1051" s="31">
        <f t="shared" si="115"/>
        <v>0</v>
      </c>
      <c r="S1051" s="31">
        <f>+[1]DEPURADO!J1045</f>
        <v>0</v>
      </c>
      <c r="T1051" s="23" t="s">
        <v>45</v>
      </c>
      <c r="U1051" s="31">
        <f>+[1]DEPURADO!I1045</f>
        <v>0</v>
      </c>
      <c r="V1051" s="30"/>
      <c r="W1051" s="23" t="s">
        <v>45</v>
      </c>
      <c r="X1051" s="31">
        <f>+[1]DEPURADO!K1045+[1]DEPURADO!L1045</f>
        <v>0</v>
      </c>
      <c r="Y1051" s="23" t="s">
        <v>45</v>
      </c>
      <c r="Z1051" s="31">
        <f t="shared" si="116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17"/>
        <v>0</v>
      </c>
      <c r="AH1051" s="30">
        <v>0</v>
      </c>
      <c r="AI1051" s="30">
        <f>+[1]DEPURADO!G1045</f>
        <v>0</v>
      </c>
      <c r="AJ1051" s="32"/>
      <c r="AK1051" s="33"/>
    </row>
    <row r="1052" spans="1:37" s="34" customFormat="1" hidden="1" x14ac:dyDescent="0.25">
      <c r="A1052" s="23">
        <f t="shared" si="118"/>
        <v>1044</v>
      </c>
      <c r="B1052" s="24" t="s">
        <v>44</v>
      </c>
      <c r="C1052" s="23">
        <f>+[1]DEPURADO!A1046</f>
        <v>0</v>
      </c>
      <c r="D1052" s="23">
        <f>+[1]DEPURADO!B1046</f>
        <v>0</v>
      </c>
      <c r="E1052" s="25">
        <f>+[1]DEPURADO!C1046</f>
        <v>0</v>
      </c>
      <c r="F1052" s="26" t="str">
        <f>+IF([1]DEPURADO!D1046&gt;1,[1]DEPURADO!D1046," ")</f>
        <v xml:space="preserve"> </v>
      </c>
      <c r="G1052" s="27">
        <f>[1]DEPURADO!F1046</f>
        <v>0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0</v>
      </c>
      <c r="L1052" s="28">
        <v>0</v>
      </c>
      <c r="M1052" s="28">
        <v>0</v>
      </c>
      <c r="N1052" s="28">
        <f t="shared" si="112"/>
        <v>0</v>
      </c>
      <c r="O1052" s="28">
        <f t="shared" si="113"/>
        <v>0</v>
      </c>
      <c r="P1052" s="24">
        <f>IF([1]DEPURADO!H1046&gt;1,0,[1]DEPURADO!B1046)</f>
        <v>0</v>
      </c>
      <c r="Q1052" s="30">
        <f t="shared" si="114"/>
        <v>0</v>
      </c>
      <c r="R1052" s="31">
        <f t="shared" si="115"/>
        <v>0</v>
      </c>
      <c r="S1052" s="31">
        <f>+[1]DEPURADO!J1046</f>
        <v>0</v>
      </c>
      <c r="T1052" s="23" t="s">
        <v>45</v>
      </c>
      <c r="U1052" s="31">
        <f>+[1]DEPURADO!I1046</f>
        <v>0</v>
      </c>
      <c r="V1052" s="30"/>
      <c r="W1052" s="23" t="s">
        <v>45</v>
      </c>
      <c r="X1052" s="31">
        <f>+[1]DEPURADO!K1046+[1]DEPURADO!L1046</f>
        <v>0</v>
      </c>
      <c r="Y1052" s="23" t="s">
        <v>45</v>
      </c>
      <c r="Z1052" s="31">
        <f t="shared" si="116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17"/>
        <v>0</v>
      </c>
      <c r="AH1052" s="30">
        <v>0</v>
      </c>
      <c r="AI1052" s="30">
        <f>+[1]DEPURADO!G1046</f>
        <v>0</v>
      </c>
      <c r="AJ1052" s="32"/>
      <c r="AK1052" s="33"/>
    </row>
    <row r="1053" spans="1:37" s="34" customFormat="1" hidden="1" x14ac:dyDescent="0.25">
      <c r="A1053" s="23">
        <f t="shared" si="118"/>
        <v>1045</v>
      </c>
      <c r="B1053" s="24" t="s">
        <v>44</v>
      </c>
      <c r="C1053" s="23">
        <f>+[1]DEPURADO!A1047</f>
        <v>0</v>
      </c>
      <c r="D1053" s="23">
        <f>+[1]DEPURADO!B1047</f>
        <v>0</v>
      </c>
      <c r="E1053" s="25">
        <f>+[1]DEPURADO!C1047</f>
        <v>0</v>
      </c>
      <c r="F1053" s="26" t="str">
        <f>+IF([1]DEPURADO!D1047&gt;1,[1]DEPURADO!D1047," ")</f>
        <v xml:space="preserve"> </v>
      </c>
      <c r="G1053" s="27">
        <f>[1]DEPURADO!F1047</f>
        <v>0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0</v>
      </c>
      <c r="L1053" s="28">
        <v>0</v>
      </c>
      <c r="M1053" s="28">
        <v>0</v>
      </c>
      <c r="N1053" s="28">
        <f t="shared" si="112"/>
        <v>0</v>
      </c>
      <c r="O1053" s="28">
        <f t="shared" si="113"/>
        <v>0</v>
      </c>
      <c r="P1053" s="24">
        <f>IF([1]DEPURADO!H1047&gt;1,0,[1]DEPURADO!B1047)</f>
        <v>0</v>
      </c>
      <c r="Q1053" s="30">
        <f t="shared" si="114"/>
        <v>0</v>
      </c>
      <c r="R1053" s="31">
        <f t="shared" si="115"/>
        <v>0</v>
      </c>
      <c r="S1053" s="31">
        <f>+[1]DEPURADO!J1047</f>
        <v>0</v>
      </c>
      <c r="T1053" s="23" t="s">
        <v>45</v>
      </c>
      <c r="U1053" s="31">
        <f>+[1]DEPURADO!I1047</f>
        <v>0</v>
      </c>
      <c r="V1053" s="30"/>
      <c r="W1053" s="23" t="s">
        <v>45</v>
      </c>
      <c r="X1053" s="31">
        <f>+[1]DEPURADO!K1047+[1]DEPURADO!L1047</f>
        <v>0</v>
      </c>
      <c r="Y1053" s="23" t="s">
        <v>45</v>
      </c>
      <c r="Z1053" s="31">
        <f t="shared" si="116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17"/>
        <v>0</v>
      </c>
      <c r="AH1053" s="30">
        <v>0</v>
      </c>
      <c r="AI1053" s="30">
        <f>+[1]DEPURADO!G1047</f>
        <v>0</v>
      </c>
      <c r="AJ1053" s="32"/>
      <c r="AK1053" s="33"/>
    </row>
    <row r="1054" spans="1:37" s="34" customFormat="1" hidden="1" x14ac:dyDescent="0.25">
      <c r="A1054" s="23">
        <f t="shared" si="118"/>
        <v>1046</v>
      </c>
      <c r="B1054" s="24" t="s">
        <v>44</v>
      </c>
      <c r="C1054" s="23">
        <f>+[1]DEPURADO!A1048</f>
        <v>0</v>
      </c>
      <c r="D1054" s="23">
        <f>+[1]DEPURADO!B1048</f>
        <v>0</v>
      </c>
      <c r="E1054" s="25">
        <f>+[1]DEPURADO!C1048</f>
        <v>0</v>
      </c>
      <c r="F1054" s="26" t="str">
        <f>+IF([1]DEPURADO!D1048&gt;1,[1]DEPURADO!D1048," ")</f>
        <v xml:space="preserve"> </v>
      </c>
      <c r="G1054" s="27">
        <f>[1]DEPURADO!F1048</f>
        <v>0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0</v>
      </c>
      <c r="L1054" s="28">
        <v>0</v>
      </c>
      <c r="M1054" s="28">
        <v>0</v>
      </c>
      <c r="N1054" s="28">
        <f t="shared" si="112"/>
        <v>0</v>
      </c>
      <c r="O1054" s="28">
        <f t="shared" si="113"/>
        <v>0</v>
      </c>
      <c r="P1054" s="24">
        <f>IF([1]DEPURADO!H1048&gt;1,0,[1]DEPURADO!B1048)</f>
        <v>0</v>
      </c>
      <c r="Q1054" s="30">
        <f t="shared" si="114"/>
        <v>0</v>
      </c>
      <c r="R1054" s="31">
        <f t="shared" si="115"/>
        <v>0</v>
      </c>
      <c r="S1054" s="31">
        <f>+[1]DEPURADO!J1048</f>
        <v>0</v>
      </c>
      <c r="T1054" s="23" t="s">
        <v>45</v>
      </c>
      <c r="U1054" s="31">
        <f>+[1]DEPURADO!I1048</f>
        <v>0</v>
      </c>
      <c r="V1054" s="30"/>
      <c r="W1054" s="23" t="s">
        <v>45</v>
      </c>
      <c r="X1054" s="31">
        <f>+[1]DEPURADO!K1048+[1]DEPURADO!L1048</f>
        <v>0</v>
      </c>
      <c r="Y1054" s="23" t="s">
        <v>45</v>
      </c>
      <c r="Z1054" s="31">
        <f t="shared" si="116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17"/>
        <v>0</v>
      </c>
      <c r="AH1054" s="30">
        <v>0</v>
      </c>
      <c r="AI1054" s="30">
        <f>+[1]DEPURADO!G1048</f>
        <v>0</v>
      </c>
      <c r="AJ1054" s="32"/>
      <c r="AK1054" s="33"/>
    </row>
    <row r="1055" spans="1:37" s="34" customFormat="1" hidden="1" x14ac:dyDescent="0.25">
      <c r="A1055" s="23">
        <f t="shared" si="118"/>
        <v>1047</v>
      </c>
      <c r="B1055" s="24" t="s">
        <v>44</v>
      </c>
      <c r="C1055" s="23">
        <f>+[1]DEPURADO!A1049</f>
        <v>0</v>
      </c>
      <c r="D1055" s="23">
        <f>+[1]DEPURADO!B1049</f>
        <v>0</v>
      </c>
      <c r="E1055" s="25">
        <f>+[1]DEPURADO!C1049</f>
        <v>0</v>
      </c>
      <c r="F1055" s="26" t="str">
        <f>+IF([1]DEPURADO!D1049&gt;1,[1]DEPURADO!D1049," ")</f>
        <v xml:space="preserve"> </v>
      </c>
      <c r="G1055" s="27">
        <f>[1]DEPURADO!F1049</f>
        <v>0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0</v>
      </c>
      <c r="L1055" s="28">
        <v>0</v>
      </c>
      <c r="M1055" s="28">
        <v>0</v>
      </c>
      <c r="N1055" s="28">
        <f t="shared" si="112"/>
        <v>0</v>
      </c>
      <c r="O1055" s="28">
        <f t="shared" si="113"/>
        <v>0</v>
      </c>
      <c r="P1055" s="24">
        <f>IF([1]DEPURADO!H1049&gt;1,0,[1]DEPURADO!B1049)</f>
        <v>0</v>
      </c>
      <c r="Q1055" s="30">
        <f t="shared" si="114"/>
        <v>0</v>
      </c>
      <c r="R1055" s="31">
        <f t="shared" si="115"/>
        <v>0</v>
      </c>
      <c r="S1055" s="31">
        <f>+[1]DEPURADO!J1049</f>
        <v>0</v>
      </c>
      <c r="T1055" s="23" t="s">
        <v>45</v>
      </c>
      <c r="U1055" s="31">
        <f>+[1]DEPURADO!I1049</f>
        <v>0</v>
      </c>
      <c r="V1055" s="30"/>
      <c r="W1055" s="23" t="s">
        <v>45</v>
      </c>
      <c r="X1055" s="31">
        <f>+[1]DEPURADO!K1049+[1]DEPURADO!L1049</f>
        <v>0</v>
      </c>
      <c r="Y1055" s="23" t="s">
        <v>45</v>
      </c>
      <c r="Z1055" s="31">
        <f t="shared" si="116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17"/>
        <v>0</v>
      </c>
      <c r="AH1055" s="30">
        <v>0</v>
      </c>
      <c r="AI1055" s="30">
        <f>+[1]DEPURADO!G1049</f>
        <v>0</v>
      </c>
      <c r="AJ1055" s="32"/>
      <c r="AK1055" s="33"/>
    </row>
    <row r="1056" spans="1:37" s="34" customFormat="1" hidden="1" x14ac:dyDescent="0.25">
      <c r="A1056" s="23">
        <f t="shared" si="118"/>
        <v>1048</v>
      </c>
      <c r="B1056" s="24" t="s">
        <v>44</v>
      </c>
      <c r="C1056" s="23">
        <f>+[1]DEPURADO!A1050</f>
        <v>0</v>
      </c>
      <c r="D1056" s="23">
        <f>+[1]DEPURADO!B1050</f>
        <v>0</v>
      </c>
      <c r="E1056" s="25">
        <f>+[1]DEPURADO!C1050</f>
        <v>0</v>
      </c>
      <c r="F1056" s="26" t="str">
        <f>+IF([1]DEPURADO!D1050&gt;1,[1]DEPURADO!D1050," ")</f>
        <v xml:space="preserve"> </v>
      </c>
      <c r="G1056" s="27">
        <f>[1]DEPURADO!F1050</f>
        <v>0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0</v>
      </c>
      <c r="L1056" s="28">
        <v>0</v>
      </c>
      <c r="M1056" s="28">
        <v>0</v>
      </c>
      <c r="N1056" s="28">
        <f t="shared" si="112"/>
        <v>0</v>
      </c>
      <c r="O1056" s="28">
        <f t="shared" si="113"/>
        <v>0</v>
      </c>
      <c r="P1056" s="24">
        <f>IF([1]DEPURADO!H1050&gt;1,0,[1]DEPURADO!B1050)</f>
        <v>0</v>
      </c>
      <c r="Q1056" s="30">
        <f t="shared" si="114"/>
        <v>0</v>
      </c>
      <c r="R1056" s="31">
        <f t="shared" si="115"/>
        <v>0</v>
      </c>
      <c r="S1056" s="31">
        <f>+[1]DEPURADO!J1050</f>
        <v>0</v>
      </c>
      <c r="T1056" s="23" t="s">
        <v>45</v>
      </c>
      <c r="U1056" s="31">
        <f>+[1]DEPURADO!I1050</f>
        <v>0</v>
      </c>
      <c r="V1056" s="30"/>
      <c r="W1056" s="23" t="s">
        <v>45</v>
      </c>
      <c r="X1056" s="31">
        <f>+[1]DEPURADO!K1050+[1]DEPURADO!L1050</f>
        <v>0</v>
      </c>
      <c r="Y1056" s="23" t="s">
        <v>45</v>
      </c>
      <c r="Z1056" s="31">
        <f t="shared" si="116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17"/>
        <v>0</v>
      </c>
      <c r="AH1056" s="30">
        <v>0</v>
      </c>
      <c r="AI1056" s="30">
        <f>+[1]DEPURADO!G1050</f>
        <v>0</v>
      </c>
      <c r="AJ1056" s="32"/>
      <c r="AK1056" s="33"/>
    </row>
    <row r="1057" spans="1:37" s="34" customFormat="1" hidden="1" x14ac:dyDescent="0.25">
      <c r="A1057" s="23">
        <f t="shared" si="118"/>
        <v>1049</v>
      </c>
      <c r="B1057" s="24" t="s">
        <v>44</v>
      </c>
      <c r="C1057" s="23">
        <f>+[1]DEPURADO!A1051</f>
        <v>0</v>
      </c>
      <c r="D1057" s="23">
        <f>+[1]DEPURADO!B1051</f>
        <v>0</v>
      </c>
      <c r="E1057" s="25">
        <f>+[1]DEPURADO!C1051</f>
        <v>0</v>
      </c>
      <c r="F1057" s="26" t="str">
        <f>+IF([1]DEPURADO!D1051&gt;1,[1]DEPURADO!D1051," ")</f>
        <v xml:space="preserve"> </v>
      </c>
      <c r="G1057" s="27">
        <f>[1]DEPURADO!F1051</f>
        <v>0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0</v>
      </c>
      <c r="L1057" s="28">
        <v>0</v>
      </c>
      <c r="M1057" s="28">
        <v>0</v>
      </c>
      <c r="N1057" s="28">
        <f t="shared" si="112"/>
        <v>0</v>
      </c>
      <c r="O1057" s="28">
        <f t="shared" si="113"/>
        <v>0</v>
      </c>
      <c r="P1057" s="24">
        <f>IF([1]DEPURADO!H1051&gt;1,0,[1]DEPURADO!B1051)</f>
        <v>0</v>
      </c>
      <c r="Q1057" s="30">
        <f t="shared" si="114"/>
        <v>0</v>
      </c>
      <c r="R1057" s="31">
        <f t="shared" si="115"/>
        <v>0</v>
      </c>
      <c r="S1057" s="31">
        <f>+[1]DEPURADO!J1051</f>
        <v>0</v>
      </c>
      <c r="T1057" s="23" t="s">
        <v>45</v>
      </c>
      <c r="U1057" s="31">
        <f>+[1]DEPURADO!I1051</f>
        <v>0</v>
      </c>
      <c r="V1057" s="30"/>
      <c r="W1057" s="23" t="s">
        <v>45</v>
      </c>
      <c r="X1057" s="31">
        <f>+[1]DEPURADO!K1051+[1]DEPURADO!L1051</f>
        <v>0</v>
      </c>
      <c r="Y1057" s="23" t="s">
        <v>45</v>
      </c>
      <c r="Z1057" s="31">
        <f t="shared" si="116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17"/>
        <v>0</v>
      </c>
      <c r="AH1057" s="30">
        <v>0</v>
      </c>
      <c r="AI1057" s="30">
        <f>+[1]DEPURADO!G1051</f>
        <v>0</v>
      </c>
      <c r="AJ1057" s="32"/>
      <c r="AK1057" s="33"/>
    </row>
    <row r="1058" spans="1:37" s="34" customFormat="1" hidden="1" x14ac:dyDescent="0.25">
      <c r="A1058" s="23">
        <f t="shared" si="118"/>
        <v>1050</v>
      </c>
      <c r="B1058" s="24" t="s">
        <v>44</v>
      </c>
      <c r="C1058" s="23">
        <f>+[1]DEPURADO!A1052</f>
        <v>0</v>
      </c>
      <c r="D1058" s="23">
        <f>+[1]DEPURADO!B1052</f>
        <v>0</v>
      </c>
      <c r="E1058" s="25">
        <f>+[1]DEPURADO!C1052</f>
        <v>0</v>
      </c>
      <c r="F1058" s="26" t="str">
        <f>+IF([1]DEPURADO!D1052&gt;1,[1]DEPURADO!D1052," ")</f>
        <v xml:space="preserve"> </v>
      </c>
      <c r="G1058" s="27">
        <f>[1]DEPURADO!F1052</f>
        <v>0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0</v>
      </c>
      <c r="L1058" s="28">
        <v>0</v>
      </c>
      <c r="M1058" s="28">
        <v>0</v>
      </c>
      <c r="N1058" s="28">
        <f t="shared" si="112"/>
        <v>0</v>
      </c>
      <c r="O1058" s="28">
        <f t="shared" si="113"/>
        <v>0</v>
      </c>
      <c r="P1058" s="24">
        <f>IF([1]DEPURADO!H1052&gt;1,0,[1]DEPURADO!B1052)</f>
        <v>0</v>
      </c>
      <c r="Q1058" s="30">
        <f t="shared" si="114"/>
        <v>0</v>
      </c>
      <c r="R1058" s="31">
        <f t="shared" si="115"/>
        <v>0</v>
      </c>
      <c r="S1058" s="31">
        <f>+[1]DEPURADO!J1052</f>
        <v>0</v>
      </c>
      <c r="T1058" s="23" t="s">
        <v>45</v>
      </c>
      <c r="U1058" s="31">
        <f>+[1]DEPURADO!I1052</f>
        <v>0</v>
      </c>
      <c r="V1058" s="30"/>
      <c r="W1058" s="23" t="s">
        <v>45</v>
      </c>
      <c r="X1058" s="31">
        <f>+[1]DEPURADO!K1052+[1]DEPURADO!L1052</f>
        <v>0</v>
      </c>
      <c r="Y1058" s="23" t="s">
        <v>45</v>
      </c>
      <c r="Z1058" s="31">
        <f t="shared" si="116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17"/>
        <v>0</v>
      </c>
      <c r="AH1058" s="30">
        <v>0</v>
      </c>
      <c r="AI1058" s="30">
        <f>+[1]DEPURADO!G1052</f>
        <v>0</v>
      </c>
      <c r="AJ1058" s="32"/>
      <c r="AK1058" s="33"/>
    </row>
    <row r="1059" spans="1:37" s="34" customFormat="1" hidden="1" x14ac:dyDescent="0.25">
      <c r="A1059" s="23">
        <f t="shared" si="118"/>
        <v>1051</v>
      </c>
      <c r="B1059" s="24" t="s">
        <v>44</v>
      </c>
      <c r="C1059" s="23">
        <f>+[1]DEPURADO!A1053</f>
        <v>0</v>
      </c>
      <c r="D1059" s="23">
        <f>+[1]DEPURADO!B1053</f>
        <v>0</v>
      </c>
      <c r="E1059" s="25">
        <f>+[1]DEPURADO!C1053</f>
        <v>0</v>
      </c>
      <c r="F1059" s="26" t="str">
        <f>+IF([1]DEPURADO!D1053&gt;1,[1]DEPURADO!D1053," ")</f>
        <v xml:space="preserve"> </v>
      </c>
      <c r="G1059" s="27">
        <f>[1]DEPURADO!F1053</f>
        <v>0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0</v>
      </c>
      <c r="L1059" s="28">
        <v>0</v>
      </c>
      <c r="M1059" s="28">
        <v>0</v>
      </c>
      <c r="N1059" s="28">
        <f t="shared" si="112"/>
        <v>0</v>
      </c>
      <c r="O1059" s="28">
        <f t="shared" si="113"/>
        <v>0</v>
      </c>
      <c r="P1059" s="24">
        <f>IF([1]DEPURADO!H1053&gt;1,0,[1]DEPURADO!B1053)</f>
        <v>0</v>
      </c>
      <c r="Q1059" s="30">
        <f t="shared" si="114"/>
        <v>0</v>
      </c>
      <c r="R1059" s="31">
        <f t="shared" si="115"/>
        <v>0</v>
      </c>
      <c r="S1059" s="31">
        <f>+[1]DEPURADO!J1053</f>
        <v>0</v>
      </c>
      <c r="T1059" s="23" t="s">
        <v>45</v>
      </c>
      <c r="U1059" s="31">
        <f>+[1]DEPURADO!I1053</f>
        <v>0</v>
      </c>
      <c r="V1059" s="30"/>
      <c r="W1059" s="23" t="s">
        <v>45</v>
      </c>
      <c r="X1059" s="31">
        <f>+[1]DEPURADO!K1053+[1]DEPURADO!L1053</f>
        <v>0</v>
      </c>
      <c r="Y1059" s="23" t="s">
        <v>45</v>
      </c>
      <c r="Z1059" s="31">
        <f t="shared" si="116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17"/>
        <v>0</v>
      </c>
      <c r="AH1059" s="30">
        <v>0</v>
      </c>
      <c r="AI1059" s="30">
        <f>+[1]DEPURADO!G1053</f>
        <v>0</v>
      </c>
      <c r="AJ1059" s="32"/>
      <c r="AK1059" s="33"/>
    </row>
    <row r="1060" spans="1:37" s="34" customFormat="1" hidden="1" x14ac:dyDescent="0.25">
      <c r="A1060" s="23">
        <f t="shared" si="118"/>
        <v>1052</v>
      </c>
      <c r="B1060" s="24" t="s">
        <v>44</v>
      </c>
      <c r="C1060" s="23">
        <f>+[1]DEPURADO!A1054</f>
        <v>0</v>
      </c>
      <c r="D1060" s="23">
        <f>+[1]DEPURADO!B1054</f>
        <v>0</v>
      </c>
      <c r="E1060" s="25">
        <f>+[1]DEPURADO!C1054</f>
        <v>0</v>
      </c>
      <c r="F1060" s="26" t="str">
        <f>+IF([1]DEPURADO!D1054&gt;1,[1]DEPURADO!D1054," ")</f>
        <v xml:space="preserve"> </v>
      </c>
      <c r="G1060" s="27">
        <f>[1]DEPURADO!F1054</f>
        <v>0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0</v>
      </c>
      <c r="L1060" s="28">
        <v>0</v>
      </c>
      <c r="M1060" s="28">
        <v>0</v>
      </c>
      <c r="N1060" s="28">
        <f t="shared" si="112"/>
        <v>0</v>
      </c>
      <c r="O1060" s="28">
        <f t="shared" si="113"/>
        <v>0</v>
      </c>
      <c r="P1060" s="24">
        <f>IF([1]DEPURADO!H1054&gt;1,0,[1]DEPURADO!B1054)</f>
        <v>0</v>
      </c>
      <c r="Q1060" s="30">
        <f t="shared" si="114"/>
        <v>0</v>
      </c>
      <c r="R1060" s="31">
        <f t="shared" si="115"/>
        <v>0</v>
      </c>
      <c r="S1060" s="31">
        <f>+[1]DEPURADO!J1054</f>
        <v>0</v>
      </c>
      <c r="T1060" s="23" t="s">
        <v>45</v>
      </c>
      <c r="U1060" s="31">
        <f>+[1]DEPURADO!I1054</f>
        <v>0</v>
      </c>
      <c r="V1060" s="30"/>
      <c r="W1060" s="23" t="s">
        <v>45</v>
      </c>
      <c r="X1060" s="31">
        <f>+[1]DEPURADO!K1054+[1]DEPURADO!L1054</f>
        <v>0</v>
      </c>
      <c r="Y1060" s="23" t="s">
        <v>45</v>
      </c>
      <c r="Z1060" s="31">
        <f t="shared" si="116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17"/>
        <v>0</v>
      </c>
      <c r="AH1060" s="30">
        <v>0</v>
      </c>
      <c r="AI1060" s="30">
        <f>+[1]DEPURADO!G1054</f>
        <v>0</v>
      </c>
      <c r="AJ1060" s="32"/>
      <c r="AK1060" s="33"/>
    </row>
    <row r="1061" spans="1:37" s="34" customFormat="1" hidden="1" x14ac:dyDescent="0.25">
      <c r="A1061" s="23">
        <f t="shared" si="118"/>
        <v>1053</v>
      </c>
      <c r="B1061" s="24" t="s">
        <v>44</v>
      </c>
      <c r="C1061" s="23">
        <f>+[1]DEPURADO!A1055</f>
        <v>0</v>
      </c>
      <c r="D1061" s="23">
        <f>+[1]DEPURADO!B1055</f>
        <v>0</v>
      </c>
      <c r="E1061" s="25">
        <f>+[1]DEPURADO!C1055</f>
        <v>0</v>
      </c>
      <c r="F1061" s="26" t="str">
        <f>+IF([1]DEPURADO!D1055&gt;1,[1]DEPURADO!D1055," ")</f>
        <v xml:space="preserve"> </v>
      </c>
      <c r="G1061" s="27">
        <f>[1]DEPURADO!F1055</f>
        <v>0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0</v>
      </c>
      <c r="L1061" s="28">
        <v>0</v>
      </c>
      <c r="M1061" s="28">
        <v>0</v>
      </c>
      <c r="N1061" s="28">
        <f t="shared" si="112"/>
        <v>0</v>
      </c>
      <c r="O1061" s="28">
        <f t="shared" si="113"/>
        <v>0</v>
      </c>
      <c r="P1061" s="24">
        <f>IF([1]DEPURADO!H1055&gt;1,0,[1]DEPURADO!B1055)</f>
        <v>0</v>
      </c>
      <c r="Q1061" s="30">
        <f t="shared" si="114"/>
        <v>0</v>
      </c>
      <c r="R1061" s="31">
        <f t="shared" si="115"/>
        <v>0</v>
      </c>
      <c r="S1061" s="31">
        <f>+[1]DEPURADO!J1055</f>
        <v>0</v>
      </c>
      <c r="T1061" s="23" t="s">
        <v>45</v>
      </c>
      <c r="U1061" s="31">
        <f>+[1]DEPURADO!I1055</f>
        <v>0</v>
      </c>
      <c r="V1061" s="30"/>
      <c r="W1061" s="23" t="s">
        <v>45</v>
      </c>
      <c r="X1061" s="31">
        <f>+[1]DEPURADO!K1055+[1]DEPURADO!L1055</f>
        <v>0</v>
      </c>
      <c r="Y1061" s="23" t="s">
        <v>45</v>
      </c>
      <c r="Z1061" s="31">
        <f t="shared" si="116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17"/>
        <v>0</v>
      </c>
      <c r="AH1061" s="30">
        <v>0</v>
      </c>
      <c r="AI1061" s="30">
        <f>+[1]DEPURADO!G1055</f>
        <v>0</v>
      </c>
      <c r="AJ1061" s="32"/>
      <c r="AK1061" s="33"/>
    </row>
    <row r="1062" spans="1:37" s="34" customFormat="1" hidden="1" x14ac:dyDescent="0.25">
      <c r="A1062" s="23">
        <f t="shared" si="118"/>
        <v>1054</v>
      </c>
      <c r="B1062" s="24" t="s">
        <v>44</v>
      </c>
      <c r="C1062" s="23">
        <f>+[1]DEPURADO!A1056</f>
        <v>0</v>
      </c>
      <c r="D1062" s="23">
        <f>+[1]DEPURADO!B1056</f>
        <v>0</v>
      </c>
      <c r="E1062" s="25">
        <f>+[1]DEPURADO!C1056</f>
        <v>0</v>
      </c>
      <c r="F1062" s="26" t="str">
        <f>+IF([1]DEPURADO!D1056&gt;1,[1]DEPURADO!D1056," ")</f>
        <v xml:space="preserve"> </v>
      </c>
      <c r="G1062" s="27">
        <f>[1]DEPURADO!F1056</f>
        <v>0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0</v>
      </c>
      <c r="L1062" s="28">
        <v>0</v>
      </c>
      <c r="M1062" s="28">
        <v>0</v>
      </c>
      <c r="N1062" s="28">
        <f t="shared" si="112"/>
        <v>0</v>
      </c>
      <c r="O1062" s="28">
        <f t="shared" si="113"/>
        <v>0</v>
      </c>
      <c r="P1062" s="24">
        <f>IF([1]DEPURADO!H1056&gt;1,0,[1]DEPURADO!B1056)</f>
        <v>0</v>
      </c>
      <c r="Q1062" s="30">
        <f t="shared" si="114"/>
        <v>0</v>
      </c>
      <c r="R1062" s="31">
        <f t="shared" si="115"/>
        <v>0</v>
      </c>
      <c r="S1062" s="31">
        <f>+[1]DEPURADO!J1056</f>
        <v>0</v>
      </c>
      <c r="T1062" s="23" t="s">
        <v>45</v>
      </c>
      <c r="U1062" s="31">
        <f>+[1]DEPURADO!I1056</f>
        <v>0</v>
      </c>
      <c r="V1062" s="30"/>
      <c r="W1062" s="23" t="s">
        <v>45</v>
      </c>
      <c r="X1062" s="31">
        <f>+[1]DEPURADO!K1056+[1]DEPURADO!L1056</f>
        <v>0</v>
      </c>
      <c r="Y1062" s="23" t="s">
        <v>45</v>
      </c>
      <c r="Z1062" s="31">
        <f t="shared" si="116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17"/>
        <v>0</v>
      </c>
      <c r="AH1062" s="30">
        <v>0</v>
      </c>
      <c r="AI1062" s="30">
        <f>+[1]DEPURADO!G1056</f>
        <v>0</v>
      </c>
      <c r="AJ1062" s="32"/>
      <c r="AK1062" s="33"/>
    </row>
    <row r="1063" spans="1:37" s="34" customFormat="1" hidden="1" x14ac:dyDescent="0.25">
      <c r="A1063" s="23">
        <f t="shared" si="118"/>
        <v>1055</v>
      </c>
      <c r="B1063" s="24" t="s">
        <v>44</v>
      </c>
      <c r="C1063" s="23">
        <f>+[1]DEPURADO!A1057</f>
        <v>0</v>
      </c>
      <c r="D1063" s="23">
        <f>+[1]DEPURADO!B1057</f>
        <v>0</v>
      </c>
      <c r="E1063" s="25">
        <f>+[1]DEPURADO!C1057</f>
        <v>0</v>
      </c>
      <c r="F1063" s="26" t="str">
        <f>+IF([1]DEPURADO!D1057&gt;1,[1]DEPURADO!D1057," ")</f>
        <v xml:space="preserve"> </v>
      </c>
      <c r="G1063" s="27">
        <f>[1]DEPURADO!F1057</f>
        <v>0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0</v>
      </c>
      <c r="L1063" s="28">
        <v>0</v>
      </c>
      <c r="M1063" s="28">
        <v>0</v>
      </c>
      <c r="N1063" s="28">
        <f t="shared" si="112"/>
        <v>0</v>
      </c>
      <c r="O1063" s="28">
        <f t="shared" si="113"/>
        <v>0</v>
      </c>
      <c r="P1063" s="24">
        <f>IF([1]DEPURADO!H1057&gt;1,0,[1]DEPURADO!B1057)</f>
        <v>0</v>
      </c>
      <c r="Q1063" s="30">
        <f t="shared" si="114"/>
        <v>0</v>
      </c>
      <c r="R1063" s="31">
        <f t="shared" si="115"/>
        <v>0</v>
      </c>
      <c r="S1063" s="31">
        <f>+[1]DEPURADO!J1057</f>
        <v>0</v>
      </c>
      <c r="T1063" s="23" t="s">
        <v>45</v>
      </c>
      <c r="U1063" s="31">
        <f>+[1]DEPURADO!I1057</f>
        <v>0</v>
      </c>
      <c r="V1063" s="30"/>
      <c r="W1063" s="23" t="s">
        <v>45</v>
      </c>
      <c r="X1063" s="31">
        <f>+[1]DEPURADO!K1057+[1]DEPURADO!L1057</f>
        <v>0</v>
      </c>
      <c r="Y1063" s="23" t="s">
        <v>45</v>
      </c>
      <c r="Z1063" s="31">
        <f t="shared" si="116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17"/>
        <v>0</v>
      </c>
      <c r="AH1063" s="30">
        <v>0</v>
      </c>
      <c r="AI1063" s="30">
        <f>+[1]DEPURADO!G1057</f>
        <v>0</v>
      </c>
      <c r="AJ1063" s="32"/>
      <c r="AK1063" s="33"/>
    </row>
    <row r="1064" spans="1:37" s="34" customFormat="1" hidden="1" x14ac:dyDescent="0.25">
      <c r="A1064" s="23">
        <f t="shared" si="118"/>
        <v>1056</v>
      </c>
      <c r="B1064" s="24" t="s">
        <v>44</v>
      </c>
      <c r="C1064" s="23">
        <f>+[1]DEPURADO!A1058</f>
        <v>0</v>
      </c>
      <c r="D1064" s="23">
        <f>+[1]DEPURADO!B1058</f>
        <v>0</v>
      </c>
      <c r="E1064" s="25">
        <f>+[1]DEPURADO!C1058</f>
        <v>0</v>
      </c>
      <c r="F1064" s="26" t="str">
        <f>+IF([1]DEPURADO!D1058&gt;1,[1]DEPURADO!D1058," ")</f>
        <v xml:space="preserve"> </v>
      </c>
      <c r="G1064" s="27">
        <f>[1]DEPURADO!F1058</f>
        <v>0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112"/>
        <v>0</v>
      </c>
      <c r="O1064" s="28">
        <f t="shared" si="113"/>
        <v>0</v>
      </c>
      <c r="P1064" s="24">
        <f>IF([1]DEPURADO!H1058&gt;1,0,[1]DEPURADO!B1058)</f>
        <v>0</v>
      </c>
      <c r="Q1064" s="30">
        <f t="shared" si="114"/>
        <v>0</v>
      </c>
      <c r="R1064" s="31">
        <f t="shared" si="115"/>
        <v>0</v>
      </c>
      <c r="S1064" s="31">
        <f>+[1]DEPURADO!J1058</f>
        <v>0</v>
      </c>
      <c r="T1064" s="23" t="s">
        <v>45</v>
      </c>
      <c r="U1064" s="31">
        <f>+[1]DEPURADO!I1058</f>
        <v>0</v>
      </c>
      <c r="V1064" s="30"/>
      <c r="W1064" s="23" t="s">
        <v>45</v>
      </c>
      <c r="X1064" s="31">
        <f>+[1]DEPURADO!K1058+[1]DEPURADO!L1058</f>
        <v>0</v>
      </c>
      <c r="Y1064" s="23" t="s">
        <v>45</v>
      </c>
      <c r="Z1064" s="31">
        <f t="shared" si="116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17"/>
        <v>0</v>
      </c>
      <c r="AH1064" s="30">
        <v>0</v>
      </c>
      <c r="AI1064" s="30">
        <f>+[1]DEPURADO!G1058</f>
        <v>0</v>
      </c>
      <c r="AJ1064" s="32"/>
      <c r="AK1064" s="33"/>
    </row>
    <row r="1065" spans="1:37" s="34" customFormat="1" hidden="1" x14ac:dyDescent="0.25">
      <c r="A1065" s="23">
        <f t="shared" si="118"/>
        <v>1057</v>
      </c>
      <c r="B1065" s="24" t="s">
        <v>44</v>
      </c>
      <c r="C1065" s="23">
        <f>+[1]DEPURADO!A1059</f>
        <v>0</v>
      </c>
      <c r="D1065" s="23">
        <f>+[1]DEPURADO!B1059</f>
        <v>0</v>
      </c>
      <c r="E1065" s="25">
        <f>+[1]DEPURADO!C1059</f>
        <v>0</v>
      </c>
      <c r="F1065" s="26" t="str">
        <f>+IF([1]DEPURADO!D1059&gt;1,[1]DEPURADO!D1059," ")</f>
        <v xml:space="preserve"> </v>
      </c>
      <c r="G1065" s="27">
        <f>[1]DEPURADO!F1059</f>
        <v>0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0</v>
      </c>
      <c r="L1065" s="28">
        <v>0</v>
      </c>
      <c r="M1065" s="28">
        <v>0</v>
      </c>
      <c r="N1065" s="28">
        <f t="shared" si="112"/>
        <v>0</v>
      </c>
      <c r="O1065" s="28">
        <f t="shared" si="113"/>
        <v>0</v>
      </c>
      <c r="P1065" s="24">
        <f>IF([1]DEPURADO!H1059&gt;1,0,[1]DEPURADO!B1059)</f>
        <v>0</v>
      </c>
      <c r="Q1065" s="30">
        <f t="shared" si="114"/>
        <v>0</v>
      </c>
      <c r="R1065" s="31">
        <f t="shared" si="115"/>
        <v>0</v>
      </c>
      <c r="S1065" s="31">
        <f>+[1]DEPURADO!J1059</f>
        <v>0</v>
      </c>
      <c r="T1065" s="23" t="s">
        <v>45</v>
      </c>
      <c r="U1065" s="31">
        <f>+[1]DEPURADO!I1059</f>
        <v>0</v>
      </c>
      <c r="V1065" s="30"/>
      <c r="W1065" s="23" t="s">
        <v>45</v>
      </c>
      <c r="X1065" s="31">
        <f>+[1]DEPURADO!K1059+[1]DEPURADO!L1059</f>
        <v>0</v>
      </c>
      <c r="Y1065" s="23" t="s">
        <v>45</v>
      </c>
      <c r="Z1065" s="31">
        <f t="shared" si="116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17"/>
        <v>0</v>
      </c>
      <c r="AH1065" s="30">
        <v>0</v>
      </c>
      <c r="AI1065" s="30">
        <f>+[1]DEPURADO!G1059</f>
        <v>0</v>
      </c>
      <c r="AJ1065" s="32"/>
      <c r="AK1065" s="33"/>
    </row>
    <row r="1066" spans="1:37" s="34" customFormat="1" hidden="1" x14ac:dyDescent="0.25">
      <c r="A1066" s="23">
        <f t="shared" si="118"/>
        <v>1058</v>
      </c>
      <c r="B1066" s="24" t="s">
        <v>44</v>
      </c>
      <c r="C1066" s="23">
        <f>+[1]DEPURADO!A1060</f>
        <v>0</v>
      </c>
      <c r="D1066" s="23">
        <f>+[1]DEPURADO!B1060</f>
        <v>0</v>
      </c>
      <c r="E1066" s="25">
        <f>+[1]DEPURADO!C1060</f>
        <v>0</v>
      </c>
      <c r="F1066" s="26" t="str">
        <f>+IF([1]DEPURADO!D1060&gt;1,[1]DEPURADO!D1060," ")</f>
        <v xml:space="preserve"> </v>
      </c>
      <c r="G1066" s="27">
        <f>[1]DEPURADO!F1060</f>
        <v>0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0</v>
      </c>
      <c r="L1066" s="28">
        <v>0</v>
      </c>
      <c r="M1066" s="28">
        <v>0</v>
      </c>
      <c r="N1066" s="28">
        <f t="shared" si="112"/>
        <v>0</v>
      </c>
      <c r="O1066" s="28">
        <f t="shared" si="113"/>
        <v>0</v>
      </c>
      <c r="P1066" s="24">
        <f>IF([1]DEPURADO!H1060&gt;1,0,[1]DEPURADO!B1060)</f>
        <v>0</v>
      </c>
      <c r="Q1066" s="30">
        <f t="shared" si="114"/>
        <v>0</v>
      </c>
      <c r="R1066" s="31">
        <f t="shared" si="115"/>
        <v>0</v>
      </c>
      <c r="S1066" s="31">
        <f>+[1]DEPURADO!J1060</f>
        <v>0</v>
      </c>
      <c r="T1066" s="23" t="s">
        <v>45</v>
      </c>
      <c r="U1066" s="31">
        <f>+[1]DEPURADO!I1060</f>
        <v>0</v>
      </c>
      <c r="V1066" s="30"/>
      <c r="W1066" s="23" t="s">
        <v>45</v>
      </c>
      <c r="X1066" s="31">
        <f>+[1]DEPURADO!K1060+[1]DEPURADO!L1060</f>
        <v>0</v>
      </c>
      <c r="Y1066" s="23" t="s">
        <v>45</v>
      </c>
      <c r="Z1066" s="31">
        <f t="shared" si="116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17"/>
        <v>0</v>
      </c>
      <c r="AH1066" s="30">
        <v>0</v>
      </c>
      <c r="AI1066" s="30">
        <f>+[1]DEPURADO!G1060</f>
        <v>0</v>
      </c>
      <c r="AJ1066" s="32"/>
      <c r="AK1066" s="33"/>
    </row>
    <row r="1067" spans="1:37" s="34" customFormat="1" hidden="1" x14ac:dyDescent="0.25">
      <c r="A1067" s="23">
        <f t="shared" si="118"/>
        <v>1059</v>
      </c>
      <c r="B1067" s="24" t="s">
        <v>44</v>
      </c>
      <c r="C1067" s="23">
        <f>+[1]DEPURADO!A1061</f>
        <v>0</v>
      </c>
      <c r="D1067" s="23">
        <f>+[1]DEPURADO!B1061</f>
        <v>0</v>
      </c>
      <c r="E1067" s="25">
        <f>+[1]DEPURADO!C1061</f>
        <v>0</v>
      </c>
      <c r="F1067" s="26" t="str">
        <f>+IF([1]DEPURADO!D1061&gt;1,[1]DEPURADO!D1061," ")</f>
        <v xml:space="preserve"> </v>
      </c>
      <c r="G1067" s="27">
        <f>[1]DEPURADO!F1061</f>
        <v>0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0</v>
      </c>
      <c r="L1067" s="28">
        <v>0</v>
      </c>
      <c r="M1067" s="28">
        <v>0</v>
      </c>
      <c r="N1067" s="28">
        <f t="shared" si="112"/>
        <v>0</v>
      </c>
      <c r="O1067" s="28">
        <f t="shared" si="113"/>
        <v>0</v>
      </c>
      <c r="P1067" s="24">
        <f>IF([1]DEPURADO!H1061&gt;1,0,[1]DEPURADO!B1061)</f>
        <v>0</v>
      </c>
      <c r="Q1067" s="30">
        <f t="shared" si="114"/>
        <v>0</v>
      </c>
      <c r="R1067" s="31">
        <f t="shared" si="115"/>
        <v>0</v>
      </c>
      <c r="S1067" s="31">
        <f>+[1]DEPURADO!J1061</f>
        <v>0</v>
      </c>
      <c r="T1067" s="23" t="s">
        <v>45</v>
      </c>
      <c r="U1067" s="31">
        <f>+[1]DEPURADO!I1061</f>
        <v>0</v>
      </c>
      <c r="V1067" s="30"/>
      <c r="W1067" s="23" t="s">
        <v>45</v>
      </c>
      <c r="X1067" s="31">
        <f>+[1]DEPURADO!K1061+[1]DEPURADO!L1061</f>
        <v>0</v>
      </c>
      <c r="Y1067" s="23" t="s">
        <v>45</v>
      </c>
      <c r="Z1067" s="31">
        <f t="shared" si="116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17"/>
        <v>0</v>
      </c>
      <c r="AH1067" s="30">
        <v>0</v>
      </c>
      <c r="AI1067" s="30">
        <f>+[1]DEPURADO!G1061</f>
        <v>0</v>
      </c>
      <c r="AJ1067" s="32"/>
      <c r="AK1067" s="33"/>
    </row>
    <row r="1068" spans="1:37" s="34" customFormat="1" hidden="1" x14ac:dyDescent="0.25">
      <c r="A1068" s="23">
        <f t="shared" si="118"/>
        <v>1060</v>
      </c>
      <c r="B1068" s="24" t="s">
        <v>44</v>
      </c>
      <c r="C1068" s="23">
        <f>+[1]DEPURADO!A1062</f>
        <v>0</v>
      </c>
      <c r="D1068" s="23">
        <f>+[1]DEPURADO!B1062</f>
        <v>0</v>
      </c>
      <c r="E1068" s="25">
        <f>+[1]DEPURADO!C1062</f>
        <v>0</v>
      </c>
      <c r="F1068" s="26" t="str">
        <f>+IF([1]DEPURADO!D1062&gt;1,[1]DEPURADO!D1062," ")</f>
        <v xml:space="preserve"> </v>
      </c>
      <c r="G1068" s="27">
        <f>[1]DEPURADO!F1062</f>
        <v>0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0</v>
      </c>
      <c r="L1068" s="28">
        <v>0</v>
      </c>
      <c r="M1068" s="28">
        <v>0</v>
      </c>
      <c r="N1068" s="28">
        <f t="shared" si="112"/>
        <v>0</v>
      </c>
      <c r="O1068" s="28">
        <f t="shared" si="113"/>
        <v>0</v>
      </c>
      <c r="P1068" s="24">
        <f>IF([1]DEPURADO!H1062&gt;1,0,[1]DEPURADO!B1062)</f>
        <v>0</v>
      </c>
      <c r="Q1068" s="30">
        <f t="shared" si="114"/>
        <v>0</v>
      </c>
      <c r="R1068" s="31">
        <f t="shared" si="115"/>
        <v>0</v>
      </c>
      <c r="S1068" s="31">
        <f>+[1]DEPURADO!J1062</f>
        <v>0</v>
      </c>
      <c r="T1068" s="23" t="s">
        <v>45</v>
      </c>
      <c r="U1068" s="31">
        <f>+[1]DEPURADO!I1062</f>
        <v>0</v>
      </c>
      <c r="V1068" s="30"/>
      <c r="W1068" s="23" t="s">
        <v>45</v>
      </c>
      <c r="X1068" s="31">
        <f>+[1]DEPURADO!K1062+[1]DEPURADO!L1062</f>
        <v>0</v>
      </c>
      <c r="Y1068" s="23" t="s">
        <v>45</v>
      </c>
      <c r="Z1068" s="31">
        <f t="shared" si="116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17"/>
        <v>0</v>
      </c>
      <c r="AH1068" s="30">
        <v>0</v>
      </c>
      <c r="AI1068" s="30">
        <f>+[1]DEPURADO!G1062</f>
        <v>0</v>
      </c>
      <c r="AJ1068" s="32"/>
      <c r="AK1068" s="33"/>
    </row>
    <row r="1069" spans="1:37" s="34" customFormat="1" hidden="1" x14ac:dyDescent="0.25">
      <c r="A1069" s="23">
        <f t="shared" si="118"/>
        <v>1061</v>
      </c>
      <c r="B1069" s="24" t="s">
        <v>44</v>
      </c>
      <c r="C1069" s="23">
        <f>+[1]DEPURADO!A1063</f>
        <v>0</v>
      </c>
      <c r="D1069" s="23">
        <f>+[1]DEPURADO!B1063</f>
        <v>0</v>
      </c>
      <c r="E1069" s="25">
        <f>+[1]DEPURADO!C1063</f>
        <v>0</v>
      </c>
      <c r="F1069" s="26" t="str">
        <f>+IF([1]DEPURADO!D1063&gt;1,[1]DEPURADO!D1063," ")</f>
        <v xml:space="preserve"> </v>
      </c>
      <c r="G1069" s="27">
        <f>[1]DEPURADO!F1063</f>
        <v>0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0</v>
      </c>
      <c r="L1069" s="28">
        <v>0</v>
      </c>
      <c r="M1069" s="28">
        <v>0</v>
      </c>
      <c r="N1069" s="28">
        <f t="shared" si="112"/>
        <v>0</v>
      </c>
      <c r="O1069" s="28">
        <f t="shared" si="113"/>
        <v>0</v>
      </c>
      <c r="P1069" s="24">
        <f>IF([1]DEPURADO!H1063&gt;1,0,[1]DEPURADO!B1063)</f>
        <v>0</v>
      </c>
      <c r="Q1069" s="30">
        <f t="shared" si="114"/>
        <v>0</v>
      </c>
      <c r="R1069" s="31">
        <f t="shared" si="115"/>
        <v>0</v>
      </c>
      <c r="S1069" s="31">
        <f>+[1]DEPURADO!J1063</f>
        <v>0</v>
      </c>
      <c r="T1069" s="23" t="s">
        <v>45</v>
      </c>
      <c r="U1069" s="31">
        <f>+[1]DEPURADO!I1063</f>
        <v>0</v>
      </c>
      <c r="V1069" s="30"/>
      <c r="W1069" s="23" t="s">
        <v>45</v>
      </c>
      <c r="X1069" s="31">
        <f>+[1]DEPURADO!K1063+[1]DEPURADO!L1063</f>
        <v>0</v>
      </c>
      <c r="Y1069" s="23" t="s">
        <v>45</v>
      </c>
      <c r="Z1069" s="31">
        <f t="shared" si="116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17"/>
        <v>0</v>
      </c>
      <c r="AH1069" s="30">
        <v>0</v>
      </c>
      <c r="AI1069" s="30">
        <f>+[1]DEPURADO!G1063</f>
        <v>0</v>
      </c>
      <c r="AJ1069" s="32"/>
      <c r="AK1069" s="33"/>
    </row>
    <row r="1070" spans="1:37" s="34" customFormat="1" hidden="1" x14ac:dyDescent="0.25">
      <c r="A1070" s="23">
        <f t="shared" si="118"/>
        <v>1062</v>
      </c>
      <c r="B1070" s="24" t="s">
        <v>44</v>
      </c>
      <c r="C1070" s="23">
        <f>+[1]DEPURADO!A1064</f>
        <v>0</v>
      </c>
      <c r="D1070" s="23">
        <f>+[1]DEPURADO!B1064</f>
        <v>0</v>
      </c>
      <c r="E1070" s="25">
        <f>+[1]DEPURADO!C1064</f>
        <v>0</v>
      </c>
      <c r="F1070" s="26" t="str">
        <f>+IF([1]DEPURADO!D1064&gt;1,[1]DEPURADO!D1064," ")</f>
        <v xml:space="preserve"> </v>
      </c>
      <c r="G1070" s="27">
        <f>[1]DEPURADO!F1064</f>
        <v>0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0</v>
      </c>
      <c r="L1070" s="28">
        <v>0</v>
      </c>
      <c r="M1070" s="28">
        <v>0</v>
      </c>
      <c r="N1070" s="28">
        <f t="shared" si="112"/>
        <v>0</v>
      </c>
      <c r="O1070" s="28">
        <f t="shared" si="113"/>
        <v>0</v>
      </c>
      <c r="P1070" s="24">
        <f>IF([1]DEPURADO!H1064&gt;1,0,[1]DEPURADO!B1064)</f>
        <v>0</v>
      </c>
      <c r="Q1070" s="30">
        <f t="shared" si="114"/>
        <v>0</v>
      </c>
      <c r="R1070" s="31">
        <f t="shared" si="115"/>
        <v>0</v>
      </c>
      <c r="S1070" s="31">
        <f>+[1]DEPURADO!J1064</f>
        <v>0</v>
      </c>
      <c r="T1070" s="23" t="s">
        <v>45</v>
      </c>
      <c r="U1070" s="31">
        <f>+[1]DEPURADO!I1064</f>
        <v>0</v>
      </c>
      <c r="V1070" s="30"/>
      <c r="W1070" s="23" t="s">
        <v>45</v>
      </c>
      <c r="X1070" s="31">
        <f>+[1]DEPURADO!K1064+[1]DEPURADO!L1064</f>
        <v>0</v>
      </c>
      <c r="Y1070" s="23" t="s">
        <v>45</v>
      </c>
      <c r="Z1070" s="31">
        <f t="shared" si="116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17"/>
        <v>0</v>
      </c>
      <c r="AH1070" s="30">
        <v>0</v>
      </c>
      <c r="AI1070" s="30">
        <f>+[1]DEPURADO!G1064</f>
        <v>0</v>
      </c>
      <c r="AJ1070" s="32"/>
      <c r="AK1070" s="33"/>
    </row>
    <row r="1071" spans="1:37" s="34" customFormat="1" hidden="1" x14ac:dyDescent="0.25">
      <c r="A1071" s="23">
        <f t="shared" si="118"/>
        <v>1063</v>
      </c>
      <c r="B1071" s="24" t="s">
        <v>44</v>
      </c>
      <c r="C1071" s="23">
        <f>+[1]DEPURADO!A1065</f>
        <v>0</v>
      </c>
      <c r="D1071" s="23">
        <f>+[1]DEPURADO!B1065</f>
        <v>0</v>
      </c>
      <c r="E1071" s="25">
        <f>+[1]DEPURADO!C1065</f>
        <v>0</v>
      </c>
      <c r="F1071" s="26" t="str">
        <f>+IF([1]DEPURADO!D1065&gt;1,[1]DEPURADO!D1065," ")</f>
        <v xml:space="preserve"> </v>
      </c>
      <c r="G1071" s="27">
        <f>[1]DEPURADO!F1065</f>
        <v>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0</v>
      </c>
      <c r="L1071" s="28">
        <v>0</v>
      </c>
      <c r="M1071" s="28">
        <v>0</v>
      </c>
      <c r="N1071" s="28">
        <f t="shared" si="112"/>
        <v>0</v>
      </c>
      <c r="O1071" s="28">
        <f t="shared" si="113"/>
        <v>0</v>
      </c>
      <c r="P1071" s="24">
        <f>IF([1]DEPURADO!H1065&gt;1,0,[1]DEPURADO!B1065)</f>
        <v>0</v>
      </c>
      <c r="Q1071" s="30">
        <f t="shared" si="114"/>
        <v>0</v>
      </c>
      <c r="R1071" s="31">
        <f t="shared" si="115"/>
        <v>0</v>
      </c>
      <c r="S1071" s="31">
        <f>+[1]DEPURADO!J1065</f>
        <v>0</v>
      </c>
      <c r="T1071" s="23" t="s">
        <v>45</v>
      </c>
      <c r="U1071" s="31">
        <f>+[1]DEPURADO!I1065</f>
        <v>0</v>
      </c>
      <c r="V1071" s="30"/>
      <c r="W1071" s="23" t="s">
        <v>45</v>
      </c>
      <c r="X1071" s="31">
        <f>+[1]DEPURADO!K1065+[1]DEPURADO!L1065</f>
        <v>0</v>
      </c>
      <c r="Y1071" s="23" t="s">
        <v>45</v>
      </c>
      <c r="Z1071" s="31">
        <f t="shared" si="116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17"/>
        <v>0</v>
      </c>
      <c r="AH1071" s="30">
        <v>0</v>
      </c>
      <c r="AI1071" s="30">
        <f>+[1]DEPURADO!G1065</f>
        <v>0</v>
      </c>
      <c r="AJ1071" s="32"/>
      <c r="AK1071" s="33"/>
    </row>
    <row r="1072" spans="1:37" s="34" customFormat="1" hidden="1" x14ac:dyDescent="0.25">
      <c r="A1072" s="23">
        <f t="shared" si="118"/>
        <v>1064</v>
      </c>
      <c r="B1072" s="24" t="s">
        <v>44</v>
      </c>
      <c r="C1072" s="23">
        <f>+[1]DEPURADO!A1066</f>
        <v>0</v>
      </c>
      <c r="D1072" s="23">
        <f>+[1]DEPURADO!B1066</f>
        <v>0</v>
      </c>
      <c r="E1072" s="25">
        <f>+[1]DEPURADO!C1066</f>
        <v>0</v>
      </c>
      <c r="F1072" s="26" t="str">
        <f>+IF([1]DEPURADO!D1066&gt;1,[1]DEPURADO!D1066," ")</f>
        <v xml:space="preserve"> </v>
      </c>
      <c r="G1072" s="27">
        <f>[1]DEPURADO!F1066</f>
        <v>0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0</v>
      </c>
      <c r="L1072" s="28">
        <v>0</v>
      </c>
      <c r="M1072" s="28">
        <v>0</v>
      </c>
      <c r="N1072" s="28">
        <f t="shared" si="112"/>
        <v>0</v>
      </c>
      <c r="O1072" s="28">
        <f t="shared" si="113"/>
        <v>0</v>
      </c>
      <c r="P1072" s="24">
        <f>IF([1]DEPURADO!H1066&gt;1,0,[1]DEPURADO!B1066)</f>
        <v>0</v>
      </c>
      <c r="Q1072" s="30">
        <f t="shared" si="114"/>
        <v>0</v>
      </c>
      <c r="R1072" s="31">
        <f t="shared" si="115"/>
        <v>0</v>
      </c>
      <c r="S1072" s="31">
        <f>+[1]DEPURADO!J1066</f>
        <v>0</v>
      </c>
      <c r="T1072" s="23" t="s">
        <v>45</v>
      </c>
      <c r="U1072" s="31">
        <f>+[1]DEPURADO!I1066</f>
        <v>0</v>
      </c>
      <c r="V1072" s="30"/>
      <c r="W1072" s="23" t="s">
        <v>45</v>
      </c>
      <c r="X1072" s="31">
        <f>+[1]DEPURADO!K1066+[1]DEPURADO!L1066</f>
        <v>0</v>
      </c>
      <c r="Y1072" s="23" t="s">
        <v>45</v>
      </c>
      <c r="Z1072" s="31">
        <f t="shared" si="116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17"/>
        <v>0</v>
      </c>
      <c r="AH1072" s="30">
        <v>0</v>
      </c>
      <c r="AI1072" s="30">
        <f>+[1]DEPURADO!G1066</f>
        <v>0</v>
      </c>
      <c r="AJ1072" s="32"/>
      <c r="AK1072" s="33"/>
    </row>
    <row r="1073" spans="1:37" s="34" customFormat="1" hidden="1" x14ac:dyDescent="0.25">
      <c r="A1073" s="23">
        <f t="shared" si="118"/>
        <v>1065</v>
      </c>
      <c r="B1073" s="24" t="s">
        <v>44</v>
      </c>
      <c r="C1073" s="23">
        <f>+[1]DEPURADO!A1067</f>
        <v>0</v>
      </c>
      <c r="D1073" s="23">
        <f>+[1]DEPURADO!B1067</f>
        <v>0</v>
      </c>
      <c r="E1073" s="25">
        <f>+[1]DEPURADO!C1067</f>
        <v>0</v>
      </c>
      <c r="F1073" s="26" t="str">
        <f>+IF([1]DEPURADO!D1067&gt;1,[1]DEPURADO!D1067," ")</f>
        <v xml:space="preserve"> </v>
      </c>
      <c r="G1073" s="27">
        <f>[1]DEPURADO!F1067</f>
        <v>0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0</v>
      </c>
      <c r="L1073" s="28">
        <v>0</v>
      </c>
      <c r="M1073" s="28">
        <v>0</v>
      </c>
      <c r="N1073" s="28">
        <f t="shared" si="112"/>
        <v>0</v>
      </c>
      <c r="O1073" s="28">
        <f t="shared" si="113"/>
        <v>0</v>
      </c>
      <c r="P1073" s="24">
        <f>IF([1]DEPURADO!H1067&gt;1,0,[1]DEPURADO!B1067)</f>
        <v>0</v>
      </c>
      <c r="Q1073" s="30">
        <f t="shared" si="114"/>
        <v>0</v>
      </c>
      <c r="R1073" s="31">
        <f t="shared" si="115"/>
        <v>0</v>
      </c>
      <c r="S1073" s="31">
        <f>+[1]DEPURADO!J1067</f>
        <v>0</v>
      </c>
      <c r="T1073" s="23" t="s">
        <v>45</v>
      </c>
      <c r="U1073" s="31">
        <f>+[1]DEPURADO!I1067</f>
        <v>0</v>
      </c>
      <c r="V1073" s="30"/>
      <c r="W1073" s="23" t="s">
        <v>45</v>
      </c>
      <c r="X1073" s="31">
        <f>+[1]DEPURADO!K1067+[1]DEPURADO!L1067</f>
        <v>0</v>
      </c>
      <c r="Y1073" s="23" t="s">
        <v>45</v>
      </c>
      <c r="Z1073" s="31">
        <f t="shared" si="116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17"/>
        <v>0</v>
      </c>
      <c r="AH1073" s="30">
        <v>0</v>
      </c>
      <c r="AI1073" s="30">
        <f>+[1]DEPURADO!G1067</f>
        <v>0</v>
      </c>
      <c r="AJ1073" s="32"/>
      <c r="AK1073" s="33"/>
    </row>
    <row r="1074" spans="1:37" s="34" customFormat="1" hidden="1" x14ac:dyDescent="0.25">
      <c r="A1074" s="23">
        <f t="shared" si="118"/>
        <v>1066</v>
      </c>
      <c r="B1074" s="24" t="s">
        <v>44</v>
      </c>
      <c r="C1074" s="23">
        <f>+[1]DEPURADO!A1068</f>
        <v>0</v>
      </c>
      <c r="D1074" s="23">
        <f>+[1]DEPURADO!B1068</f>
        <v>0</v>
      </c>
      <c r="E1074" s="25">
        <f>+[1]DEPURADO!C1068</f>
        <v>0</v>
      </c>
      <c r="F1074" s="26" t="str">
        <f>+IF([1]DEPURADO!D1068&gt;1,[1]DEPURADO!D1068," ")</f>
        <v xml:space="preserve"> </v>
      </c>
      <c r="G1074" s="27">
        <f>[1]DEPURADO!F1068</f>
        <v>0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0</v>
      </c>
      <c r="L1074" s="28">
        <v>0</v>
      </c>
      <c r="M1074" s="28">
        <v>0</v>
      </c>
      <c r="N1074" s="28">
        <f t="shared" si="112"/>
        <v>0</v>
      </c>
      <c r="O1074" s="28">
        <f t="shared" si="113"/>
        <v>0</v>
      </c>
      <c r="P1074" s="24">
        <f>IF([1]DEPURADO!H1068&gt;1,0,[1]DEPURADO!B1068)</f>
        <v>0</v>
      </c>
      <c r="Q1074" s="30">
        <f t="shared" si="114"/>
        <v>0</v>
      </c>
      <c r="R1074" s="31">
        <f t="shared" si="115"/>
        <v>0</v>
      </c>
      <c r="S1074" s="31">
        <f>+[1]DEPURADO!J1068</f>
        <v>0</v>
      </c>
      <c r="T1074" s="23" t="s">
        <v>45</v>
      </c>
      <c r="U1074" s="31">
        <f>+[1]DEPURADO!I1068</f>
        <v>0</v>
      </c>
      <c r="V1074" s="30"/>
      <c r="W1074" s="23" t="s">
        <v>45</v>
      </c>
      <c r="X1074" s="31">
        <f>+[1]DEPURADO!K1068+[1]DEPURADO!L1068</f>
        <v>0</v>
      </c>
      <c r="Y1074" s="23" t="s">
        <v>45</v>
      </c>
      <c r="Z1074" s="31">
        <f t="shared" si="116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17"/>
        <v>0</v>
      </c>
      <c r="AH1074" s="30">
        <v>0</v>
      </c>
      <c r="AI1074" s="30">
        <f>+[1]DEPURADO!G1068</f>
        <v>0</v>
      </c>
      <c r="AJ1074" s="32"/>
      <c r="AK1074" s="33"/>
    </row>
    <row r="1075" spans="1:37" s="34" customFormat="1" hidden="1" x14ac:dyDescent="0.25">
      <c r="A1075" s="23">
        <f t="shared" si="118"/>
        <v>1067</v>
      </c>
      <c r="B1075" s="24" t="s">
        <v>44</v>
      </c>
      <c r="C1075" s="23">
        <f>+[1]DEPURADO!A1069</f>
        <v>0</v>
      </c>
      <c r="D1075" s="23">
        <f>+[1]DEPURADO!B1069</f>
        <v>0</v>
      </c>
      <c r="E1075" s="25">
        <f>+[1]DEPURADO!C1069</f>
        <v>0</v>
      </c>
      <c r="F1075" s="26" t="str">
        <f>+IF([1]DEPURADO!D1069&gt;1,[1]DEPURADO!D1069," ")</f>
        <v xml:space="preserve"> </v>
      </c>
      <c r="G1075" s="27">
        <f>[1]DEPURADO!F1069</f>
        <v>0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0</v>
      </c>
      <c r="L1075" s="28">
        <v>0</v>
      </c>
      <c r="M1075" s="28">
        <v>0</v>
      </c>
      <c r="N1075" s="28">
        <f t="shared" si="112"/>
        <v>0</v>
      </c>
      <c r="O1075" s="28">
        <f t="shared" si="113"/>
        <v>0</v>
      </c>
      <c r="P1075" s="24">
        <f>IF([1]DEPURADO!H1069&gt;1,0,[1]DEPURADO!B1069)</f>
        <v>0</v>
      </c>
      <c r="Q1075" s="30">
        <f t="shared" si="114"/>
        <v>0</v>
      </c>
      <c r="R1075" s="31">
        <f t="shared" si="115"/>
        <v>0</v>
      </c>
      <c r="S1075" s="31">
        <f>+[1]DEPURADO!J1069</f>
        <v>0</v>
      </c>
      <c r="T1075" s="23" t="s">
        <v>45</v>
      </c>
      <c r="U1075" s="31">
        <f>+[1]DEPURADO!I1069</f>
        <v>0</v>
      </c>
      <c r="V1075" s="30"/>
      <c r="W1075" s="23" t="s">
        <v>45</v>
      </c>
      <c r="X1075" s="31">
        <f>+[1]DEPURADO!K1069+[1]DEPURADO!L1069</f>
        <v>0</v>
      </c>
      <c r="Y1075" s="23" t="s">
        <v>45</v>
      </c>
      <c r="Z1075" s="31">
        <f t="shared" si="116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17"/>
        <v>0</v>
      </c>
      <c r="AH1075" s="30">
        <v>0</v>
      </c>
      <c r="AI1075" s="30">
        <f>+[1]DEPURADO!G1069</f>
        <v>0</v>
      </c>
      <c r="AJ1075" s="32"/>
      <c r="AK1075" s="33"/>
    </row>
    <row r="1076" spans="1:37" s="34" customFormat="1" hidden="1" x14ac:dyDescent="0.25">
      <c r="A1076" s="23">
        <f t="shared" si="118"/>
        <v>1068</v>
      </c>
      <c r="B1076" s="24" t="s">
        <v>44</v>
      </c>
      <c r="C1076" s="23">
        <f>+[1]DEPURADO!A1070</f>
        <v>0</v>
      </c>
      <c r="D1076" s="23">
        <f>+[1]DEPURADO!B1070</f>
        <v>0</v>
      </c>
      <c r="E1076" s="25">
        <f>+[1]DEPURADO!C1070</f>
        <v>0</v>
      </c>
      <c r="F1076" s="26" t="str">
        <f>+IF([1]DEPURADO!D1070&gt;1,[1]DEPURADO!D1070," ")</f>
        <v xml:space="preserve"> </v>
      </c>
      <c r="G1076" s="27">
        <f>[1]DEPURADO!F1070</f>
        <v>0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0</v>
      </c>
      <c r="L1076" s="28">
        <v>0</v>
      </c>
      <c r="M1076" s="28">
        <v>0</v>
      </c>
      <c r="N1076" s="28">
        <f t="shared" si="112"/>
        <v>0</v>
      </c>
      <c r="O1076" s="28">
        <f t="shared" si="113"/>
        <v>0</v>
      </c>
      <c r="P1076" s="24">
        <f>IF([1]DEPURADO!H1070&gt;1,0,[1]DEPURADO!B1070)</f>
        <v>0</v>
      </c>
      <c r="Q1076" s="30">
        <f t="shared" si="114"/>
        <v>0</v>
      </c>
      <c r="R1076" s="31">
        <f t="shared" si="115"/>
        <v>0</v>
      </c>
      <c r="S1076" s="31">
        <f>+[1]DEPURADO!J1070</f>
        <v>0</v>
      </c>
      <c r="T1076" s="23" t="s">
        <v>45</v>
      </c>
      <c r="U1076" s="31">
        <f>+[1]DEPURADO!I1070</f>
        <v>0</v>
      </c>
      <c r="V1076" s="30"/>
      <c r="W1076" s="23" t="s">
        <v>45</v>
      </c>
      <c r="X1076" s="31">
        <f>+[1]DEPURADO!K1070+[1]DEPURADO!L1070</f>
        <v>0</v>
      </c>
      <c r="Y1076" s="23" t="s">
        <v>45</v>
      </c>
      <c r="Z1076" s="31">
        <f t="shared" si="116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17"/>
        <v>0</v>
      </c>
      <c r="AH1076" s="30">
        <v>0</v>
      </c>
      <c r="AI1076" s="30">
        <f>+[1]DEPURADO!G1070</f>
        <v>0</v>
      </c>
      <c r="AJ1076" s="32"/>
      <c r="AK1076" s="33"/>
    </row>
    <row r="1077" spans="1:37" s="34" customFormat="1" hidden="1" x14ac:dyDescent="0.25">
      <c r="A1077" s="23">
        <f t="shared" si="118"/>
        <v>1069</v>
      </c>
      <c r="B1077" s="24" t="s">
        <v>44</v>
      </c>
      <c r="C1077" s="23">
        <f>+[1]DEPURADO!A1071</f>
        <v>0</v>
      </c>
      <c r="D1077" s="23">
        <f>+[1]DEPURADO!B1071</f>
        <v>0</v>
      </c>
      <c r="E1077" s="25">
        <f>+[1]DEPURADO!C1071</f>
        <v>0</v>
      </c>
      <c r="F1077" s="26" t="str">
        <f>+IF([1]DEPURADO!D1071&gt;1,[1]DEPURADO!D1071," ")</f>
        <v xml:space="preserve"> </v>
      </c>
      <c r="G1077" s="27">
        <f>[1]DEPURADO!F1071</f>
        <v>0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0</v>
      </c>
      <c r="L1077" s="28">
        <v>0</v>
      </c>
      <c r="M1077" s="28">
        <v>0</v>
      </c>
      <c r="N1077" s="28">
        <f t="shared" si="112"/>
        <v>0</v>
      </c>
      <c r="O1077" s="28">
        <f t="shared" si="113"/>
        <v>0</v>
      </c>
      <c r="P1077" s="24">
        <f>IF([1]DEPURADO!H1071&gt;1,0,[1]DEPURADO!B1071)</f>
        <v>0</v>
      </c>
      <c r="Q1077" s="30">
        <f t="shared" si="114"/>
        <v>0</v>
      </c>
      <c r="R1077" s="31">
        <f t="shared" si="115"/>
        <v>0</v>
      </c>
      <c r="S1077" s="31">
        <f>+[1]DEPURADO!J1071</f>
        <v>0</v>
      </c>
      <c r="T1077" s="23" t="s">
        <v>45</v>
      </c>
      <c r="U1077" s="31">
        <f>+[1]DEPURADO!I1071</f>
        <v>0</v>
      </c>
      <c r="V1077" s="30"/>
      <c r="W1077" s="23" t="s">
        <v>45</v>
      </c>
      <c r="X1077" s="31">
        <f>+[1]DEPURADO!K1071+[1]DEPURADO!L1071</f>
        <v>0</v>
      </c>
      <c r="Y1077" s="23" t="s">
        <v>45</v>
      </c>
      <c r="Z1077" s="31">
        <f t="shared" si="116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17"/>
        <v>0</v>
      </c>
      <c r="AH1077" s="30">
        <v>0</v>
      </c>
      <c r="AI1077" s="30">
        <f>+[1]DEPURADO!G1071</f>
        <v>0</v>
      </c>
      <c r="AJ1077" s="32"/>
      <c r="AK1077" s="33"/>
    </row>
    <row r="1078" spans="1:37" s="34" customFormat="1" hidden="1" x14ac:dyDescent="0.25">
      <c r="A1078" s="23">
        <f t="shared" si="118"/>
        <v>1070</v>
      </c>
      <c r="B1078" s="24" t="s">
        <v>44</v>
      </c>
      <c r="C1078" s="23">
        <f>+[1]DEPURADO!A1072</f>
        <v>0</v>
      </c>
      <c r="D1078" s="23">
        <f>+[1]DEPURADO!B1072</f>
        <v>0</v>
      </c>
      <c r="E1078" s="25">
        <f>+[1]DEPURADO!C1072</f>
        <v>0</v>
      </c>
      <c r="F1078" s="26" t="str">
        <f>+IF([1]DEPURADO!D1072&gt;1,[1]DEPURADO!D1072," ")</f>
        <v xml:space="preserve"> </v>
      </c>
      <c r="G1078" s="27">
        <f>[1]DEPURADO!F1072</f>
        <v>0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0</v>
      </c>
      <c r="L1078" s="28">
        <v>0</v>
      </c>
      <c r="M1078" s="28">
        <v>0</v>
      </c>
      <c r="N1078" s="28">
        <f t="shared" si="112"/>
        <v>0</v>
      </c>
      <c r="O1078" s="28">
        <f t="shared" si="113"/>
        <v>0</v>
      </c>
      <c r="P1078" s="24">
        <f>IF([1]DEPURADO!H1072&gt;1,0,[1]DEPURADO!B1072)</f>
        <v>0</v>
      </c>
      <c r="Q1078" s="30">
        <f t="shared" si="114"/>
        <v>0</v>
      </c>
      <c r="R1078" s="31">
        <f t="shared" si="115"/>
        <v>0</v>
      </c>
      <c r="S1078" s="31">
        <f>+[1]DEPURADO!J1072</f>
        <v>0</v>
      </c>
      <c r="T1078" s="23" t="s">
        <v>45</v>
      </c>
      <c r="U1078" s="31">
        <f>+[1]DEPURADO!I1072</f>
        <v>0</v>
      </c>
      <c r="V1078" s="30"/>
      <c r="W1078" s="23" t="s">
        <v>45</v>
      </c>
      <c r="X1078" s="31">
        <f>+[1]DEPURADO!K1072+[1]DEPURADO!L1072</f>
        <v>0</v>
      </c>
      <c r="Y1078" s="23" t="s">
        <v>45</v>
      </c>
      <c r="Z1078" s="31">
        <f t="shared" si="116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17"/>
        <v>0</v>
      </c>
      <c r="AH1078" s="30">
        <v>0</v>
      </c>
      <c r="AI1078" s="30">
        <f>+[1]DEPURADO!G1072</f>
        <v>0</v>
      </c>
      <c r="AJ1078" s="32"/>
      <c r="AK1078" s="33"/>
    </row>
    <row r="1079" spans="1:37" s="34" customFormat="1" hidden="1" x14ac:dyDescent="0.25">
      <c r="A1079" s="23">
        <f t="shared" si="118"/>
        <v>1071</v>
      </c>
      <c r="B1079" s="24" t="s">
        <v>44</v>
      </c>
      <c r="C1079" s="23">
        <f>+[1]DEPURADO!A1073</f>
        <v>0</v>
      </c>
      <c r="D1079" s="23">
        <f>+[1]DEPURADO!B1073</f>
        <v>0</v>
      </c>
      <c r="E1079" s="25">
        <f>+[1]DEPURADO!C1073</f>
        <v>0</v>
      </c>
      <c r="F1079" s="26" t="str">
        <f>+IF([1]DEPURADO!D1073&gt;1,[1]DEPURADO!D1073," ")</f>
        <v xml:space="preserve"> </v>
      </c>
      <c r="G1079" s="27">
        <f>[1]DEPURADO!F1073</f>
        <v>0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0</v>
      </c>
      <c r="L1079" s="28">
        <v>0</v>
      </c>
      <c r="M1079" s="28">
        <v>0</v>
      </c>
      <c r="N1079" s="28">
        <f t="shared" si="112"/>
        <v>0</v>
      </c>
      <c r="O1079" s="28">
        <f t="shared" si="113"/>
        <v>0</v>
      </c>
      <c r="P1079" s="24">
        <f>IF([1]DEPURADO!H1073&gt;1,0,[1]DEPURADO!B1073)</f>
        <v>0</v>
      </c>
      <c r="Q1079" s="30">
        <f t="shared" si="114"/>
        <v>0</v>
      </c>
      <c r="R1079" s="31">
        <f t="shared" si="115"/>
        <v>0</v>
      </c>
      <c r="S1079" s="31">
        <f>+[1]DEPURADO!J1073</f>
        <v>0</v>
      </c>
      <c r="T1079" s="23" t="s">
        <v>45</v>
      </c>
      <c r="U1079" s="31">
        <f>+[1]DEPURADO!I1073</f>
        <v>0</v>
      </c>
      <c r="V1079" s="30"/>
      <c r="W1079" s="23" t="s">
        <v>45</v>
      </c>
      <c r="X1079" s="31">
        <f>+[1]DEPURADO!K1073+[1]DEPURADO!L1073</f>
        <v>0</v>
      </c>
      <c r="Y1079" s="23" t="s">
        <v>45</v>
      </c>
      <c r="Z1079" s="31">
        <f t="shared" si="116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17"/>
        <v>0</v>
      </c>
      <c r="AH1079" s="30">
        <v>0</v>
      </c>
      <c r="AI1079" s="30">
        <f>+[1]DEPURADO!G1073</f>
        <v>0</v>
      </c>
      <c r="AJ1079" s="32"/>
      <c r="AK1079" s="33"/>
    </row>
    <row r="1080" spans="1:37" s="34" customFormat="1" hidden="1" x14ac:dyDescent="0.25">
      <c r="A1080" s="23">
        <f t="shared" si="118"/>
        <v>1072</v>
      </c>
      <c r="B1080" s="24" t="s">
        <v>44</v>
      </c>
      <c r="C1080" s="23">
        <f>+[1]DEPURADO!A1074</f>
        <v>0</v>
      </c>
      <c r="D1080" s="23">
        <f>+[1]DEPURADO!B1074</f>
        <v>0</v>
      </c>
      <c r="E1080" s="25">
        <f>+[1]DEPURADO!C1074</f>
        <v>0</v>
      </c>
      <c r="F1080" s="26" t="str">
        <f>+IF([1]DEPURADO!D1074&gt;1,[1]DEPURADO!D1074," ")</f>
        <v xml:space="preserve"> </v>
      </c>
      <c r="G1080" s="27">
        <f>[1]DEPURADO!F1074</f>
        <v>0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0</v>
      </c>
      <c r="L1080" s="28">
        <v>0</v>
      </c>
      <c r="M1080" s="28">
        <v>0</v>
      </c>
      <c r="N1080" s="28">
        <f t="shared" si="112"/>
        <v>0</v>
      </c>
      <c r="O1080" s="28">
        <f t="shared" si="113"/>
        <v>0</v>
      </c>
      <c r="P1080" s="24">
        <f>IF([1]DEPURADO!H1074&gt;1,0,[1]DEPURADO!B1074)</f>
        <v>0</v>
      </c>
      <c r="Q1080" s="30">
        <f t="shared" si="114"/>
        <v>0</v>
      </c>
      <c r="R1080" s="31">
        <f t="shared" si="115"/>
        <v>0</v>
      </c>
      <c r="S1080" s="31">
        <f>+[1]DEPURADO!J1074</f>
        <v>0</v>
      </c>
      <c r="T1080" s="23" t="s">
        <v>45</v>
      </c>
      <c r="U1080" s="31">
        <f>+[1]DEPURADO!I1074</f>
        <v>0</v>
      </c>
      <c r="V1080" s="30"/>
      <c r="W1080" s="23" t="s">
        <v>45</v>
      </c>
      <c r="X1080" s="31">
        <f>+[1]DEPURADO!K1074+[1]DEPURADO!L1074</f>
        <v>0</v>
      </c>
      <c r="Y1080" s="23" t="s">
        <v>45</v>
      </c>
      <c r="Z1080" s="31">
        <f t="shared" si="116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17"/>
        <v>0</v>
      </c>
      <c r="AH1080" s="30">
        <v>0</v>
      </c>
      <c r="AI1080" s="30">
        <f>+[1]DEPURADO!G1074</f>
        <v>0</v>
      </c>
      <c r="AJ1080" s="32"/>
      <c r="AK1080" s="33"/>
    </row>
    <row r="1081" spans="1:37" s="34" customFormat="1" hidden="1" x14ac:dyDescent="0.25">
      <c r="A1081" s="23">
        <f t="shared" si="118"/>
        <v>1073</v>
      </c>
      <c r="B1081" s="24" t="s">
        <v>44</v>
      </c>
      <c r="C1081" s="23">
        <f>+[1]DEPURADO!A1075</f>
        <v>0</v>
      </c>
      <c r="D1081" s="23">
        <f>+[1]DEPURADO!B1075</f>
        <v>0</v>
      </c>
      <c r="E1081" s="25">
        <f>+[1]DEPURADO!C1075</f>
        <v>0</v>
      </c>
      <c r="F1081" s="26" t="str">
        <f>+IF([1]DEPURADO!D1075&gt;1,[1]DEPURADO!D1075," ")</f>
        <v xml:space="preserve"> </v>
      </c>
      <c r="G1081" s="27">
        <f>[1]DEPURADO!F1075</f>
        <v>0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0</v>
      </c>
      <c r="L1081" s="28">
        <v>0</v>
      </c>
      <c r="M1081" s="28">
        <v>0</v>
      </c>
      <c r="N1081" s="28">
        <f t="shared" si="112"/>
        <v>0</v>
      </c>
      <c r="O1081" s="28">
        <f t="shared" si="113"/>
        <v>0</v>
      </c>
      <c r="P1081" s="24">
        <f>IF([1]DEPURADO!H1075&gt;1,0,[1]DEPURADO!B1075)</f>
        <v>0</v>
      </c>
      <c r="Q1081" s="30">
        <f t="shared" si="114"/>
        <v>0</v>
      </c>
      <c r="R1081" s="31">
        <f t="shared" si="115"/>
        <v>0</v>
      </c>
      <c r="S1081" s="31">
        <f>+[1]DEPURADO!J1075</f>
        <v>0</v>
      </c>
      <c r="T1081" s="23" t="s">
        <v>45</v>
      </c>
      <c r="U1081" s="31">
        <f>+[1]DEPURADO!I1075</f>
        <v>0</v>
      </c>
      <c r="V1081" s="30"/>
      <c r="W1081" s="23" t="s">
        <v>45</v>
      </c>
      <c r="X1081" s="31">
        <f>+[1]DEPURADO!K1075+[1]DEPURADO!L1075</f>
        <v>0</v>
      </c>
      <c r="Y1081" s="23" t="s">
        <v>45</v>
      </c>
      <c r="Z1081" s="31">
        <f t="shared" si="116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17"/>
        <v>0</v>
      </c>
      <c r="AH1081" s="30">
        <v>0</v>
      </c>
      <c r="AI1081" s="30">
        <f>+[1]DEPURADO!G1075</f>
        <v>0</v>
      </c>
      <c r="AJ1081" s="32"/>
      <c r="AK1081" s="33"/>
    </row>
    <row r="1082" spans="1:37" s="34" customFormat="1" hidden="1" x14ac:dyDescent="0.25">
      <c r="A1082" s="23">
        <f t="shared" si="118"/>
        <v>1074</v>
      </c>
      <c r="B1082" s="24" t="s">
        <v>44</v>
      </c>
      <c r="C1082" s="23">
        <f>+[1]DEPURADO!A1076</f>
        <v>0</v>
      </c>
      <c r="D1082" s="23">
        <f>+[1]DEPURADO!B1076</f>
        <v>0</v>
      </c>
      <c r="E1082" s="25">
        <f>+[1]DEPURADO!C1076</f>
        <v>0</v>
      </c>
      <c r="F1082" s="26" t="str">
        <f>+IF([1]DEPURADO!D1076&gt;1,[1]DEPURADO!D1076," ")</f>
        <v xml:space="preserve"> </v>
      </c>
      <c r="G1082" s="27">
        <f>[1]DEPURADO!F1076</f>
        <v>0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0</v>
      </c>
      <c r="L1082" s="28">
        <v>0</v>
      </c>
      <c r="M1082" s="28">
        <v>0</v>
      </c>
      <c r="N1082" s="28">
        <f t="shared" si="112"/>
        <v>0</v>
      </c>
      <c r="O1082" s="28">
        <f t="shared" si="113"/>
        <v>0</v>
      </c>
      <c r="P1082" s="24">
        <f>IF([1]DEPURADO!H1076&gt;1,0,[1]DEPURADO!B1076)</f>
        <v>0</v>
      </c>
      <c r="Q1082" s="30">
        <f t="shared" si="114"/>
        <v>0</v>
      </c>
      <c r="R1082" s="31">
        <f t="shared" si="115"/>
        <v>0</v>
      </c>
      <c r="S1082" s="31">
        <f>+[1]DEPURADO!J1076</f>
        <v>0</v>
      </c>
      <c r="T1082" s="23" t="s">
        <v>45</v>
      </c>
      <c r="U1082" s="31">
        <f>+[1]DEPURADO!I1076</f>
        <v>0</v>
      </c>
      <c r="V1082" s="30"/>
      <c r="W1082" s="23" t="s">
        <v>45</v>
      </c>
      <c r="X1082" s="31">
        <f>+[1]DEPURADO!K1076+[1]DEPURADO!L1076</f>
        <v>0</v>
      </c>
      <c r="Y1082" s="23" t="s">
        <v>45</v>
      </c>
      <c r="Z1082" s="31">
        <f t="shared" si="116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17"/>
        <v>0</v>
      </c>
      <c r="AH1082" s="30">
        <v>0</v>
      </c>
      <c r="AI1082" s="30">
        <f>+[1]DEPURADO!G1076</f>
        <v>0</v>
      </c>
      <c r="AJ1082" s="32"/>
      <c r="AK1082" s="33"/>
    </row>
    <row r="1083" spans="1:37" s="34" customFormat="1" hidden="1" x14ac:dyDescent="0.25">
      <c r="A1083" s="23">
        <f t="shared" si="118"/>
        <v>1075</v>
      </c>
      <c r="B1083" s="24" t="s">
        <v>44</v>
      </c>
      <c r="C1083" s="23">
        <f>+[1]DEPURADO!A1077</f>
        <v>0</v>
      </c>
      <c r="D1083" s="23">
        <f>+[1]DEPURADO!B1077</f>
        <v>0</v>
      </c>
      <c r="E1083" s="25">
        <f>+[1]DEPURADO!C1077</f>
        <v>0</v>
      </c>
      <c r="F1083" s="26" t="str">
        <f>+IF([1]DEPURADO!D1077&gt;1,[1]DEPURADO!D1077," ")</f>
        <v xml:space="preserve"> </v>
      </c>
      <c r="G1083" s="27">
        <f>[1]DEPURADO!F1077</f>
        <v>0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0</v>
      </c>
      <c r="L1083" s="28">
        <v>0</v>
      </c>
      <c r="M1083" s="28">
        <v>0</v>
      </c>
      <c r="N1083" s="28">
        <f t="shared" si="112"/>
        <v>0</v>
      </c>
      <c r="O1083" s="28">
        <f t="shared" si="113"/>
        <v>0</v>
      </c>
      <c r="P1083" s="24">
        <f>IF([1]DEPURADO!H1077&gt;1,0,[1]DEPURADO!B1077)</f>
        <v>0</v>
      </c>
      <c r="Q1083" s="30">
        <f t="shared" si="114"/>
        <v>0</v>
      </c>
      <c r="R1083" s="31">
        <f t="shared" si="115"/>
        <v>0</v>
      </c>
      <c r="S1083" s="31">
        <f>+[1]DEPURADO!J1077</f>
        <v>0</v>
      </c>
      <c r="T1083" s="23" t="s">
        <v>45</v>
      </c>
      <c r="U1083" s="31">
        <f>+[1]DEPURADO!I1077</f>
        <v>0</v>
      </c>
      <c r="V1083" s="30"/>
      <c r="W1083" s="23" t="s">
        <v>45</v>
      </c>
      <c r="X1083" s="31">
        <f>+[1]DEPURADO!K1077+[1]DEPURADO!L1077</f>
        <v>0</v>
      </c>
      <c r="Y1083" s="23" t="s">
        <v>45</v>
      </c>
      <c r="Z1083" s="31">
        <f t="shared" si="116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17"/>
        <v>0</v>
      </c>
      <c r="AH1083" s="30">
        <v>0</v>
      </c>
      <c r="AI1083" s="30">
        <f>+[1]DEPURADO!G1077</f>
        <v>0</v>
      </c>
      <c r="AJ1083" s="32"/>
      <c r="AK1083" s="33"/>
    </row>
    <row r="1084" spans="1:37" s="34" customFormat="1" hidden="1" x14ac:dyDescent="0.25">
      <c r="A1084" s="23">
        <f t="shared" si="118"/>
        <v>1076</v>
      </c>
      <c r="B1084" s="24" t="s">
        <v>44</v>
      </c>
      <c r="C1084" s="23">
        <f>+[1]DEPURADO!A1078</f>
        <v>0</v>
      </c>
      <c r="D1084" s="23">
        <f>+[1]DEPURADO!B1078</f>
        <v>0</v>
      </c>
      <c r="E1084" s="25">
        <f>+[1]DEPURADO!C1078</f>
        <v>0</v>
      </c>
      <c r="F1084" s="26" t="str">
        <f>+IF([1]DEPURADO!D1078&gt;1,[1]DEPURADO!D1078," ")</f>
        <v xml:space="preserve"> </v>
      </c>
      <c r="G1084" s="27">
        <f>[1]DEPURADO!F1078</f>
        <v>0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0</v>
      </c>
      <c r="L1084" s="28">
        <v>0</v>
      </c>
      <c r="M1084" s="28">
        <v>0</v>
      </c>
      <c r="N1084" s="28">
        <f t="shared" si="112"/>
        <v>0</v>
      </c>
      <c r="O1084" s="28">
        <f t="shared" si="113"/>
        <v>0</v>
      </c>
      <c r="P1084" s="24">
        <f>IF([1]DEPURADO!H1078&gt;1,0,[1]DEPURADO!B1078)</f>
        <v>0</v>
      </c>
      <c r="Q1084" s="30">
        <f t="shared" si="114"/>
        <v>0</v>
      </c>
      <c r="R1084" s="31">
        <f t="shared" si="115"/>
        <v>0</v>
      </c>
      <c r="S1084" s="31">
        <f>+[1]DEPURADO!J1078</f>
        <v>0</v>
      </c>
      <c r="T1084" s="23" t="s">
        <v>45</v>
      </c>
      <c r="U1084" s="31">
        <f>+[1]DEPURADO!I1078</f>
        <v>0</v>
      </c>
      <c r="V1084" s="30"/>
      <c r="W1084" s="23" t="s">
        <v>45</v>
      </c>
      <c r="X1084" s="31">
        <f>+[1]DEPURADO!K1078+[1]DEPURADO!L1078</f>
        <v>0</v>
      </c>
      <c r="Y1084" s="23" t="s">
        <v>45</v>
      </c>
      <c r="Z1084" s="31">
        <f t="shared" si="116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17"/>
        <v>0</v>
      </c>
      <c r="AH1084" s="30">
        <v>0</v>
      </c>
      <c r="AI1084" s="30">
        <f>+[1]DEPURADO!G1078</f>
        <v>0</v>
      </c>
      <c r="AJ1084" s="32"/>
      <c r="AK1084" s="33"/>
    </row>
    <row r="1085" spans="1:37" s="34" customFormat="1" hidden="1" x14ac:dyDescent="0.25">
      <c r="A1085" s="23">
        <f t="shared" si="118"/>
        <v>1077</v>
      </c>
      <c r="B1085" s="24" t="s">
        <v>44</v>
      </c>
      <c r="C1085" s="23">
        <f>+[1]DEPURADO!A1079</f>
        <v>0</v>
      </c>
      <c r="D1085" s="23">
        <f>+[1]DEPURADO!B1079</f>
        <v>0</v>
      </c>
      <c r="E1085" s="25">
        <f>+[1]DEPURADO!C1079</f>
        <v>0</v>
      </c>
      <c r="F1085" s="26" t="str">
        <f>+IF([1]DEPURADO!D1079&gt;1,[1]DEPURADO!D1079," ")</f>
        <v xml:space="preserve"> </v>
      </c>
      <c r="G1085" s="27">
        <f>[1]DEPURADO!F1079</f>
        <v>0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0</v>
      </c>
      <c r="L1085" s="28">
        <v>0</v>
      </c>
      <c r="M1085" s="28">
        <v>0</v>
      </c>
      <c r="N1085" s="28">
        <f t="shared" si="112"/>
        <v>0</v>
      </c>
      <c r="O1085" s="28">
        <f t="shared" si="113"/>
        <v>0</v>
      </c>
      <c r="P1085" s="24">
        <f>IF([1]DEPURADO!H1079&gt;1,0,[1]DEPURADO!B1079)</f>
        <v>0</v>
      </c>
      <c r="Q1085" s="30">
        <f t="shared" si="114"/>
        <v>0</v>
      </c>
      <c r="R1085" s="31">
        <f t="shared" si="115"/>
        <v>0</v>
      </c>
      <c r="S1085" s="31">
        <f>+[1]DEPURADO!J1079</f>
        <v>0</v>
      </c>
      <c r="T1085" s="23" t="s">
        <v>45</v>
      </c>
      <c r="U1085" s="31">
        <f>+[1]DEPURADO!I1079</f>
        <v>0</v>
      </c>
      <c r="V1085" s="30"/>
      <c r="W1085" s="23" t="s">
        <v>45</v>
      </c>
      <c r="X1085" s="31">
        <f>+[1]DEPURADO!K1079+[1]DEPURADO!L1079</f>
        <v>0</v>
      </c>
      <c r="Y1085" s="23" t="s">
        <v>45</v>
      </c>
      <c r="Z1085" s="31">
        <f t="shared" si="116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17"/>
        <v>0</v>
      </c>
      <c r="AH1085" s="30">
        <v>0</v>
      </c>
      <c r="AI1085" s="30">
        <f>+[1]DEPURADO!G1079</f>
        <v>0</v>
      </c>
      <c r="AJ1085" s="32"/>
      <c r="AK1085" s="33"/>
    </row>
    <row r="1086" spans="1:37" s="34" customFormat="1" hidden="1" x14ac:dyDescent="0.25">
      <c r="A1086" s="23">
        <f t="shared" si="118"/>
        <v>1078</v>
      </c>
      <c r="B1086" s="24" t="s">
        <v>44</v>
      </c>
      <c r="C1086" s="23">
        <f>+[1]DEPURADO!A1080</f>
        <v>0</v>
      </c>
      <c r="D1086" s="23">
        <f>+[1]DEPURADO!B1080</f>
        <v>0</v>
      </c>
      <c r="E1086" s="25">
        <f>+[1]DEPURADO!C1080</f>
        <v>0</v>
      </c>
      <c r="F1086" s="26" t="str">
        <f>+IF([1]DEPURADO!D1080&gt;1,[1]DEPURADO!D1080," ")</f>
        <v xml:space="preserve"> </v>
      </c>
      <c r="G1086" s="27">
        <f>[1]DEPURADO!F1080</f>
        <v>0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0</v>
      </c>
      <c r="L1086" s="28">
        <v>0</v>
      </c>
      <c r="M1086" s="28">
        <v>0</v>
      </c>
      <c r="N1086" s="28">
        <f t="shared" si="112"/>
        <v>0</v>
      </c>
      <c r="O1086" s="28">
        <f t="shared" si="113"/>
        <v>0</v>
      </c>
      <c r="P1086" s="24">
        <f>IF([1]DEPURADO!H1080&gt;1,0,[1]DEPURADO!B1080)</f>
        <v>0</v>
      </c>
      <c r="Q1086" s="30">
        <f t="shared" si="114"/>
        <v>0</v>
      </c>
      <c r="R1086" s="31">
        <f t="shared" si="115"/>
        <v>0</v>
      </c>
      <c r="S1086" s="31">
        <f>+[1]DEPURADO!J1080</f>
        <v>0</v>
      </c>
      <c r="T1086" s="23" t="s">
        <v>45</v>
      </c>
      <c r="U1086" s="31">
        <f>+[1]DEPURADO!I1080</f>
        <v>0</v>
      </c>
      <c r="V1086" s="30"/>
      <c r="W1086" s="23" t="s">
        <v>45</v>
      </c>
      <c r="X1086" s="31">
        <f>+[1]DEPURADO!K1080+[1]DEPURADO!L1080</f>
        <v>0</v>
      </c>
      <c r="Y1086" s="23" t="s">
        <v>45</v>
      </c>
      <c r="Z1086" s="31">
        <f t="shared" si="116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17"/>
        <v>0</v>
      </c>
      <c r="AH1086" s="30">
        <v>0</v>
      </c>
      <c r="AI1086" s="30">
        <f>+[1]DEPURADO!G1080</f>
        <v>0</v>
      </c>
      <c r="AJ1086" s="32"/>
      <c r="AK1086" s="33"/>
    </row>
    <row r="1087" spans="1:37" s="34" customFormat="1" hidden="1" x14ac:dyDescent="0.25">
      <c r="A1087" s="23">
        <f t="shared" si="118"/>
        <v>1079</v>
      </c>
      <c r="B1087" s="24" t="s">
        <v>44</v>
      </c>
      <c r="C1087" s="23">
        <f>+[1]DEPURADO!A1081</f>
        <v>0</v>
      </c>
      <c r="D1087" s="23">
        <f>+[1]DEPURADO!B1081</f>
        <v>0</v>
      </c>
      <c r="E1087" s="25">
        <f>+[1]DEPURADO!C1081</f>
        <v>0</v>
      </c>
      <c r="F1087" s="26" t="str">
        <f>+IF([1]DEPURADO!D1081&gt;1,[1]DEPURADO!D1081," ")</f>
        <v xml:space="preserve"> </v>
      </c>
      <c r="G1087" s="27">
        <f>[1]DEPURADO!F1081</f>
        <v>0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0</v>
      </c>
      <c r="L1087" s="28">
        <v>0</v>
      </c>
      <c r="M1087" s="28">
        <v>0</v>
      </c>
      <c r="N1087" s="28">
        <f t="shared" si="112"/>
        <v>0</v>
      </c>
      <c r="O1087" s="28">
        <f t="shared" si="113"/>
        <v>0</v>
      </c>
      <c r="P1087" s="24">
        <f>IF([1]DEPURADO!H1081&gt;1,0,[1]DEPURADO!B1081)</f>
        <v>0</v>
      </c>
      <c r="Q1087" s="30">
        <f t="shared" si="114"/>
        <v>0</v>
      </c>
      <c r="R1087" s="31">
        <f t="shared" si="115"/>
        <v>0</v>
      </c>
      <c r="S1087" s="31">
        <f>+[1]DEPURADO!J1081</f>
        <v>0</v>
      </c>
      <c r="T1087" s="23" t="s">
        <v>45</v>
      </c>
      <c r="U1087" s="31">
        <f>+[1]DEPURADO!I1081</f>
        <v>0</v>
      </c>
      <c r="V1087" s="30"/>
      <c r="W1087" s="23" t="s">
        <v>45</v>
      </c>
      <c r="X1087" s="31">
        <f>+[1]DEPURADO!K1081+[1]DEPURADO!L1081</f>
        <v>0</v>
      </c>
      <c r="Y1087" s="23" t="s">
        <v>45</v>
      </c>
      <c r="Z1087" s="31">
        <f t="shared" si="116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17"/>
        <v>0</v>
      </c>
      <c r="AH1087" s="30">
        <v>0</v>
      </c>
      <c r="AI1087" s="30">
        <f>+[1]DEPURADO!G1081</f>
        <v>0</v>
      </c>
      <c r="AJ1087" s="32"/>
      <c r="AK1087" s="33"/>
    </row>
    <row r="1088" spans="1:37" s="34" customFormat="1" hidden="1" x14ac:dyDescent="0.25">
      <c r="A1088" s="23">
        <f t="shared" si="118"/>
        <v>1080</v>
      </c>
      <c r="B1088" s="24" t="s">
        <v>44</v>
      </c>
      <c r="C1088" s="23">
        <f>+[1]DEPURADO!A1082</f>
        <v>0</v>
      </c>
      <c r="D1088" s="23">
        <f>+[1]DEPURADO!B1082</f>
        <v>0</v>
      </c>
      <c r="E1088" s="25">
        <f>+[1]DEPURADO!C1082</f>
        <v>0</v>
      </c>
      <c r="F1088" s="26" t="str">
        <f>+IF([1]DEPURADO!D1082&gt;1,[1]DEPURADO!D1082," ")</f>
        <v xml:space="preserve"> </v>
      </c>
      <c r="G1088" s="27">
        <f>[1]DEPURADO!F1082</f>
        <v>0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112"/>
        <v>0</v>
      </c>
      <c r="O1088" s="28">
        <f t="shared" si="113"/>
        <v>0</v>
      </c>
      <c r="P1088" s="24">
        <f>IF([1]DEPURADO!H1082&gt;1,0,[1]DEPURADO!B1082)</f>
        <v>0</v>
      </c>
      <c r="Q1088" s="30">
        <f t="shared" si="114"/>
        <v>0</v>
      </c>
      <c r="R1088" s="31">
        <f t="shared" si="115"/>
        <v>0</v>
      </c>
      <c r="S1088" s="31">
        <f>+[1]DEPURADO!J1082</f>
        <v>0</v>
      </c>
      <c r="T1088" s="23" t="s">
        <v>45</v>
      </c>
      <c r="U1088" s="31">
        <f>+[1]DEPURADO!I1082</f>
        <v>0</v>
      </c>
      <c r="V1088" s="30"/>
      <c r="W1088" s="23" t="s">
        <v>45</v>
      </c>
      <c r="X1088" s="31">
        <f>+[1]DEPURADO!K1082+[1]DEPURADO!L1082</f>
        <v>0</v>
      </c>
      <c r="Y1088" s="23" t="s">
        <v>45</v>
      </c>
      <c r="Z1088" s="31">
        <f t="shared" si="116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17"/>
        <v>0</v>
      </c>
      <c r="AH1088" s="30">
        <v>0</v>
      </c>
      <c r="AI1088" s="30">
        <f>+[1]DEPURADO!G1082</f>
        <v>0</v>
      </c>
      <c r="AJ1088" s="32"/>
      <c r="AK1088" s="33"/>
    </row>
    <row r="1089" spans="1:37" s="34" customFormat="1" hidden="1" x14ac:dyDescent="0.25">
      <c r="A1089" s="23">
        <f t="shared" si="118"/>
        <v>1081</v>
      </c>
      <c r="B1089" s="24" t="s">
        <v>44</v>
      </c>
      <c r="C1089" s="23">
        <f>+[1]DEPURADO!A1083</f>
        <v>0</v>
      </c>
      <c r="D1089" s="23">
        <f>+[1]DEPURADO!B1083</f>
        <v>0</v>
      </c>
      <c r="E1089" s="25">
        <f>+[1]DEPURADO!C1083</f>
        <v>0</v>
      </c>
      <c r="F1089" s="26" t="str">
        <f>+IF([1]DEPURADO!D1083&gt;1,[1]DEPURADO!D1083," ")</f>
        <v xml:space="preserve"> </v>
      </c>
      <c r="G1089" s="27">
        <f>[1]DEPURADO!F1083</f>
        <v>0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0</v>
      </c>
      <c r="L1089" s="28">
        <v>0</v>
      </c>
      <c r="M1089" s="28">
        <v>0</v>
      </c>
      <c r="N1089" s="28">
        <f t="shared" si="112"/>
        <v>0</v>
      </c>
      <c r="O1089" s="28">
        <f t="shared" si="113"/>
        <v>0</v>
      </c>
      <c r="P1089" s="24">
        <f>IF([1]DEPURADO!H1083&gt;1,0,[1]DEPURADO!B1083)</f>
        <v>0</v>
      </c>
      <c r="Q1089" s="30">
        <f t="shared" si="114"/>
        <v>0</v>
      </c>
      <c r="R1089" s="31">
        <f t="shared" si="115"/>
        <v>0</v>
      </c>
      <c r="S1089" s="31">
        <f>+[1]DEPURADO!J1083</f>
        <v>0</v>
      </c>
      <c r="T1089" s="23" t="s">
        <v>45</v>
      </c>
      <c r="U1089" s="31">
        <f>+[1]DEPURADO!I1083</f>
        <v>0</v>
      </c>
      <c r="V1089" s="30"/>
      <c r="W1089" s="23" t="s">
        <v>45</v>
      </c>
      <c r="X1089" s="31">
        <f>+[1]DEPURADO!K1083+[1]DEPURADO!L1083</f>
        <v>0</v>
      </c>
      <c r="Y1089" s="23" t="s">
        <v>45</v>
      </c>
      <c r="Z1089" s="31">
        <f t="shared" si="116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17"/>
        <v>0</v>
      </c>
      <c r="AH1089" s="30">
        <v>0</v>
      </c>
      <c r="AI1089" s="30">
        <f>+[1]DEPURADO!G1083</f>
        <v>0</v>
      </c>
      <c r="AJ1089" s="32"/>
      <c r="AK1089" s="33"/>
    </row>
    <row r="1090" spans="1:37" s="34" customFormat="1" hidden="1" x14ac:dyDescent="0.25">
      <c r="A1090" s="23">
        <f t="shared" si="118"/>
        <v>1082</v>
      </c>
      <c r="B1090" s="24" t="s">
        <v>44</v>
      </c>
      <c r="C1090" s="23">
        <f>+[1]DEPURADO!A1084</f>
        <v>0</v>
      </c>
      <c r="D1090" s="23">
        <f>+[1]DEPURADO!B1084</f>
        <v>0</v>
      </c>
      <c r="E1090" s="25">
        <f>+[1]DEPURADO!C1084</f>
        <v>0</v>
      </c>
      <c r="F1090" s="26" t="str">
        <f>+IF([1]DEPURADO!D1084&gt;1,[1]DEPURADO!D1084," ")</f>
        <v xml:space="preserve"> </v>
      </c>
      <c r="G1090" s="27">
        <f>[1]DEPURADO!F1084</f>
        <v>0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0</v>
      </c>
      <c r="L1090" s="28">
        <v>0</v>
      </c>
      <c r="M1090" s="28">
        <v>0</v>
      </c>
      <c r="N1090" s="28">
        <f t="shared" si="112"/>
        <v>0</v>
      </c>
      <c r="O1090" s="28">
        <f t="shared" si="113"/>
        <v>0</v>
      </c>
      <c r="P1090" s="24">
        <f>IF([1]DEPURADO!H1084&gt;1,0,[1]DEPURADO!B1084)</f>
        <v>0</v>
      </c>
      <c r="Q1090" s="30">
        <f t="shared" si="114"/>
        <v>0</v>
      </c>
      <c r="R1090" s="31">
        <f t="shared" si="115"/>
        <v>0</v>
      </c>
      <c r="S1090" s="31">
        <f>+[1]DEPURADO!J1084</f>
        <v>0</v>
      </c>
      <c r="T1090" s="23" t="s">
        <v>45</v>
      </c>
      <c r="U1090" s="31">
        <f>+[1]DEPURADO!I1084</f>
        <v>0</v>
      </c>
      <c r="V1090" s="30"/>
      <c r="W1090" s="23" t="s">
        <v>45</v>
      </c>
      <c r="X1090" s="31">
        <f>+[1]DEPURADO!K1084+[1]DEPURADO!L1084</f>
        <v>0</v>
      </c>
      <c r="Y1090" s="23" t="s">
        <v>45</v>
      </c>
      <c r="Z1090" s="31">
        <f t="shared" si="116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17"/>
        <v>0</v>
      </c>
      <c r="AH1090" s="30">
        <v>0</v>
      </c>
      <c r="AI1090" s="30">
        <f>+[1]DEPURADO!G1084</f>
        <v>0</v>
      </c>
      <c r="AJ1090" s="32"/>
      <c r="AK1090" s="33"/>
    </row>
    <row r="1091" spans="1:37" s="34" customFormat="1" hidden="1" x14ac:dyDescent="0.25">
      <c r="A1091" s="23">
        <f t="shared" si="118"/>
        <v>1083</v>
      </c>
      <c r="B1091" s="24" t="s">
        <v>44</v>
      </c>
      <c r="C1091" s="23">
        <f>+[1]DEPURADO!A1085</f>
        <v>0</v>
      </c>
      <c r="D1091" s="23">
        <f>+[1]DEPURADO!B1085</f>
        <v>0</v>
      </c>
      <c r="E1091" s="25">
        <f>+[1]DEPURADO!C1085</f>
        <v>0</v>
      </c>
      <c r="F1091" s="26" t="str">
        <f>+IF([1]DEPURADO!D1085&gt;1,[1]DEPURADO!D1085," ")</f>
        <v xml:space="preserve"> </v>
      </c>
      <c r="G1091" s="27">
        <f>[1]DEPURADO!F1085</f>
        <v>0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0</v>
      </c>
      <c r="L1091" s="28">
        <v>0</v>
      </c>
      <c r="M1091" s="28">
        <v>0</v>
      </c>
      <c r="N1091" s="28">
        <f t="shared" si="112"/>
        <v>0</v>
      </c>
      <c r="O1091" s="28">
        <f t="shared" si="113"/>
        <v>0</v>
      </c>
      <c r="P1091" s="24">
        <f>IF([1]DEPURADO!H1085&gt;1,0,[1]DEPURADO!B1085)</f>
        <v>0</v>
      </c>
      <c r="Q1091" s="30">
        <f t="shared" si="114"/>
        <v>0</v>
      </c>
      <c r="R1091" s="31">
        <f t="shared" si="115"/>
        <v>0</v>
      </c>
      <c r="S1091" s="31">
        <f>+[1]DEPURADO!J1085</f>
        <v>0</v>
      </c>
      <c r="T1091" s="23" t="s">
        <v>45</v>
      </c>
      <c r="U1091" s="31">
        <f>+[1]DEPURADO!I1085</f>
        <v>0</v>
      </c>
      <c r="V1091" s="30"/>
      <c r="W1091" s="23" t="s">
        <v>45</v>
      </c>
      <c r="X1091" s="31">
        <f>+[1]DEPURADO!K1085+[1]DEPURADO!L1085</f>
        <v>0</v>
      </c>
      <c r="Y1091" s="23" t="s">
        <v>45</v>
      </c>
      <c r="Z1091" s="31">
        <f t="shared" si="116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17"/>
        <v>0</v>
      </c>
      <c r="AH1091" s="30">
        <v>0</v>
      </c>
      <c r="AI1091" s="30">
        <f>+[1]DEPURADO!G1085</f>
        <v>0</v>
      </c>
      <c r="AJ1091" s="32"/>
      <c r="AK1091" s="33"/>
    </row>
    <row r="1092" spans="1:37" s="34" customFormat="1" hidden="1" x14ac:dyDescent="0.25">
      <c r="A1092" s="23">
        <f t="shared" si="118"/>
        <v>1084</v>
      </c>
      <c r="B1092" s="24" t="s">
        <v>44</v>
      </c>
      <c r="C1092" s="23">
        <f>+[1]DEPURADO!A1086</f>
        <v>0</v>
      </c>
      <c r="D1092" s="23">
        <f>+[1]DEPURADO!B1086</f>
        <v>0</v>
      </c>
      <c r="E1092" s="25">
        <f>+[1]DEPURADO!C1086</f>
        <v>0</v>
      </c>
      <c r="F1092" s="26" t="str">
        <f>+IF([1]DEPURADO!D1086&gt;1,[1]DEPURADO!D1086," ")</f>
        <v xml:space="preserve"> </v>
      </c>
      <c r="G1092" s="27">
        <f>[1]DEPURADO!F1086</f>
        <v>0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0</v>
      </c>
      <c r="L1092" s="28">
        <v>0</v>
      </c>
      <c r="M1092" s="28">
        <v>0</v>
      </c>
      <c r="N1092" s="28">
        <f t="shared" si="112"/>
        <v>0</v>
      </c>
      <c r="O1092" s="28">
        <f t="shared" si="113"/>
        <v>0</v>
      </c>
      <c r="P1092" s="24">
        <f>IF([1]DEPURADO!H1086&gt;1,0,[1]DEPURADO!B1086)</f>
        <v>0</v>
      </c>
      <c r="Q1092" s="30">
        <f t="shared" si="114"/>
        <v>0</v>
      </c>
      <c r="R1092" s="31">
        <f t="shared" si="115"/>
        <v>0</v>
      </c>
      <c r="S1092" s="31">
        <f>+[1]DEPURADO!J1086</f>
        <v>0</v>
      </c>
      <c r="T1092" s="23" t="s">
        <v>45</v>
      </c>
      <c r="U1092" s="31">
        <f>+[1]DEPURADO!I1086</f>
        <v>0</v>
      </c>
      <c r="V1092" s="30"/>
      <c r="W1092" s="23" t="s">
        <v>45</v>
      </c>
      <c r="X1092" s="31">
        <f>+[1]DEPURADO!K1086+[1]DEPURADO!L1086</f>
        <v>0</v>
      </c>
      <c r="Y1092" s="23" t="s">
        <v>45</v>
      </c>
      <c r="Z1092" s="31">
        <f t="shared" si="116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17"/>
        <v>0</v>
      </c>
      <c r="AH1092" s="30">
        <v>0</v>
      </c>
      <c r="AI1092" s="30">
        <f>+[1]DEPURADO!G1086</f>
        <v>0</v>
      </c>
      <c r="AJ1092" s="32"/>
      <c r="AK1092" s="33"/>
    </row>
    <row r="1093" spans="1:37" s="34" customFormat="1" hidden="1" x14ac:dyDescent="0.25">
      <c r="A1093" s="23">
        <f t="shared" si="118"/>
        <v>1085</v>
      </c>
      <c r="B1093" s="24" t="s">
        <v>44</v>
      </c>
      <c r="C1093" s="23">
        <f>+[1]DEPURADO!A1087</f>
        <v>0</v>
      </c>
      <c r="D1093" s="23">
        <f>+[1]DEPURADO!B1087</f>
        <v>0</v>
      </c>
      <c r="E1093" s="25">
        <f>+[1]DEPURADO!C1087</f>
        <v>0</v>
      </c>
      <c r="F1093" s="26" t="str">
        <f>+IF([1]DEPURADO!D1087&gt;1,[1]DEPURADO!D1087," ")</f>
        <v xml:space="preserve"> </v>
      </c>
      <c r="G1093" s="27">
        <f>[1]DEPURADO!F1087</f>
        <v>0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112"/>
        <v>0</v>
      </c>
      <c r="O1093" s="28">
        <f t="shared" si="113"/>
        <v>0</v>
      </c>
      <c r="P1093" s="24">
        <f>IF([1]DEPURADO!H1087&gt;1,0,[1]DEPURADO!B1087)</f>
        <v>0</v>
      </c>
      <c r="Q1093" s="30">
        <f t="shared" si="114"/>
        <v>0</v>
      </c>
      <c r="R1093" s="31">
        <f t="shared" si="115"/>
        <v>0</v>
      </c>
      <c r="S1093" s="31">
        <f>+[1]DEPURADO!J1087</f>
        <v>0</v>
      </c>
      <c r="T1093" s="23" t="s">
        <v>45</v>
      </c>
      <c r="U1093" s="31">
        <f>+[1]DEPURADO!I1087</f>
        <v>0</v>
      </c>
      <c r="V1093" s="30"/>
      <c r="W1093" s="23" t="s">
        <v>45</v>
      </c>
      <c r="X1093" s="31">
        <f>+[1]DEPURADO!K1087+[1]DEPURADO!L1087</f>
        <v>0</v>
      </c>
      <c r="Y1093" s="23" t="s">
        <v>45</v>
      </c>
      <c r="Z1093" s="31">
        <f t="shared" si="116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17"/>
        <v>0</v>
      </c>
      <c r="AH1093" s="30">
        <v>0</v>
      </c>
      <c r="AI1093" s="30">
        <f>+[1]DEPURADO!G1087</f>
        <v>0</v>
      </c>
      <c r="AJ1093" s="32"/>
      <c r="AK1093" s="33"/>
    </row>
    <row r="1094" spans="1:37" s="34" customFormat="1" hidden="1" x14ac:dyDescent="0.25">
      <c r="A1094" s="23">
        <f t="shared" si="118"/>
        <v>1086</v>
      </c>
      <c r="B1094" s="24" t="s">
        <v>44</v>
      </c>
      <c r="C1094" s="23">
        <f>+[1]DEPURADO!A1088</f>
        <v>0</v>
      </c>
      <c r="D1094" s="23">
        <f>+[1]DEPURADO!B1088</f>
        <v>0</v>
      </c>
      <c r="E1094" s="25">
        <f>+[1]DEPURADO!C1088</f>
        <v>0</v>
      </c>
      <c r="F1094" s="26" t="str">
        <f>+IF([1]DEPURADO!D1088&gt;1,[1]DEPURADO!D1088," ")</f>
        <v xml:space="preserve"> </v>
      </c>
      <c r="G1094" s="27">
        <f>[1]DEPURADO!F1088</f>
        <v>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0</v>
      </c>
      <c r="L1094" s="28">
        <v>0</v>
      </c>
      <c r="M1094" s="28">
        <v>0</v>
      </c>
      <c r="N1094" s="28">
        <f t="shared" si="112"/>
        <v>0</v>
      </c>
      <c r="O1094" s="28">
        <f t="shared" si="113"/>
        <v>0</v>
      </c>
      <c r="P1094" s="24">
        <f>IF([1]DEPURADO!H1088&gt;1,0,[1]DEPURADO!B1088)</f>
        <v>0</v>
      </c>
      <c r="Q1094" s="30">
        <f t="shared" si="114"/>
        <v>0</v>
      </c>
      <c r="R1094" s="31">
        <f t="shared" si="115"/>
        <v>0</v>
      </c>
      <c r="S1094" s="31">
        <f>+[1]DEPURADO!J1088</f>
        <v>0</v>
      </c>
      <c r="T1094" s="23" t="s">
        <v>45</v>
      </c>
      <c r="U1094" s="31">
        <f>+[1]DEPURADO!I1088</f>
        <v>0</v>
      </c>
      <c r="V1094" s="30"/>
      <c r="W1094" s="23" t="s">
        <v>45</v>
      </c>
      <c r="X1094" s="31">
        <f>+[1]DEPURADO!K1088+[1]DEPURADO!L1088</f>
        <v>0</v>
      </c>
      <c r="Y1094" s="23" t="s">
        <v>45</v>
      </c>
      <c r="Z1094" s="31">
        <f t="shared" si="116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17"/>
        <v>0</v>
      </c>
      <c r="AH1094" s="30">
        <v>0</v>
      </c>
      <c r="AI1094" s="30">
        <f>+[1]DEPURADO!G1088</f>
        <v>0</v>
      </c>
      <c r="AJ1094" s="32"/>
      <c r="AK1094" s="33"/>
    </row>
    <row r="1095" spans="1:37" s="34" customFormat="1" hidden="1" x14ac:dyDescent="0.25">
      <c r="A1095" s="23">
        <f t="shared" si="118"/>
        <v>1087</v>
      </c>
      <c r="B1095" s="24" t="s">
        <v>44</v>
      </c>
      <c r="C1095" s="23">
        <f>+[1]DEPURADO!A1089</f>
        <v>0</v>
      </c>
      <c r="D1095" s="23">
        <f>+[1]DEPURADO!B1089</f>
        <v>0</v>
      </c>
      <c r="E1095" s="25">
        <f>+[1]DEPURADO!C1089</f>
        <v>0</v>
      </c>
      <c r="F1095" s="26" t="str">
        <f>+IF([1]DEPURADO!D1089&gt;1,[1]DEPURADO!D1089," ")</f>
        <v xml:space="preserve"> </v>
      </c>
      <c r="G1095" s="27">
        <f>[1]DEPURADO!F1089</f>
        <v>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0</v>
      </c>
      <c r="L1095" s="28">
        <v>0</v>
      </c>
      <c r="M1095" s="28">
        <v>0</v>
      </c>
      <c r="N1095" s="28">
        <f t="shared" si="112"/>
        <v>0</v>
      </c>
      <c r="O1095" s="28">
        <f t="shared" si="113"/>
        <v>0</v>
      </c>
      <c r="P1095" s="24">
        <f>IF([1]DEPURADO!H1089&gt;1,0,[1]DEPURADO!B1089)</f>
        <v>0</v>
      </c>
      <c r="Q1095" s="30">
        <f t="shared" si="114"/>
        <v>0</v>
      </c>
      <c r="R1095" s="31">
        <f t="shared" si="115"/>
        <v>0</v>
      </c>
      <c r="S1095" s="31">
        <f>+[1]DEPURADO!J1089</f>
        <v>0</v>
      </c>
      <c r="T1095" s="23" t="s">
        <v>45</v>
      </c>
      <c r="U1095" s="31">
        <f>+[1]DEPURADO!I1089</f>
        <v>0</v>
      </c>
      <c r="V1095" s="30"/>
      <c r="W1095" s="23" t="s">
        <v>45</v>
      </c>
      <c r="X1095" s="31">
        <f>+[1]DEPURADO!K1089+[1]DEPURADO!L1089</f>
        <v>0</v>
      </c>
      <c r="Y1095" s="23" t="s">
        <v>45</v>
      </c>
      <c r="Z1095" s="31">
        <f t="shared" si="116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17"/>
        <v>0</v>
      </c>
      <c r="AH1095" s="30">
        <v>0</v>
      </c>
      <c r="AI1095" s="30">
        <f>+[1]DEPURADO!G1089</f>
        <v>0</v>
      </c>
      <c r="AJ1095" s="32"/>
      <c r="AK1095" s="33"/>
    </row>
    <row r="1096" spans="1:37" s="34" customFormat="1" hidden="1" x14ac:dyDescent="0.25">
      <c r="A1096" s="23">
        <f t="shared" si="118"/>
        <v>1088</v>
      </c>
      <c r="B1096" s="24" t="s">
        <v>44</v>
      </c>
      <c r="C1096" s="23">
        <f>+[1]DEPURADO!A1090</f>
        <v>0</v>
      </c>
      <c r="D1096" s="23">
        <f>+[1]DEPURADO!B1090</f>
        <v>0</v>
      </c>
      <c r="E1096" s="25">
        <f>+[1]DEPURADO!C1090</f>
        <v>0</v>
      </c>
      <c r="F1096" s="26" t="str">
        <f>+IF([1]DEPURADO!D1090&gt;1,[1]DEPURADO!D1090," ")</f>
        <v xml:space="preserve"> </v>
      </c>
      <c r="G1096" s="27">
        <f>[1]DEPURADO!F1090</f>
        <v>0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0</v>
      </c>
      <c r="L1096" s="28">
        <v>0</v>
      </c>
      <c r="M1096" s="28">
        <v>0</v>
      </c>
      <c r="N1096" s="28">
        <f t="shared" si="112"/>
        <v>0</v>
      </c>
      <c r="O1096" s="28">
        <f t="shared" si="113"/>
        <v>0</v>
      </c>
      <c r="P1096" s="24">
        <f>IF([1]DEPURADO!H1090&gt;1,0,[1]DEPURADO!B1090)</f>
        <v>0</v>
      </c>
      <c r="Q1096" s="30">
        <f t="shared" si="114"/>
        <v>0</v>
      </c>
      <c r="R1096" s="31">
        <f t="shared" si="115"/>
        <v>0</v>
      </c>
      <c r="S1096" s="31">
        <f>+[1]DEPURADO!J1090</f>
        <v>0</v>
      </c>
      <c r="T1096" s="23" t="s">
        <v>45</v>
      </c>
      <c r="U1096" s="31">
        <f>+[1]DEPURADO!I1090</f>
        <v>0</v>
      </c>
      <c r="V1096" s="30"/>
      <c r="W1096" s="23" t="s">
        <v>45</v>
      </c>
      <c r="X1096" s="31">
        <f>+[1]DEPURADO!K1090+[1]DEPURADO!L1090</f>
        <v>0</v>
      </c>
      <c r="Y1096" s="23" t="s">
        <v>45</v>
      </c>
      <c r="Z1096" s="31">
        <f t="shared" si="116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17"/>
        <v>0</v>
      </c>
      <c r="AH1096" s="30">
        <v>0</v>
      </c>
      <c r="AI1096" s="30">
        <f>+[1]DEPURADO!G1090</f>
        <v>0</v>
      </c>
      <c r="AJ1096" s="32"/>
      <c r="AK1096" s="33"/>
    </row>
    <row r="1097" spans="1:37" s="34" customFormat="1" hidden="1" x14ac:dyDescent="0.25">
      <c r="A1097" s="23">
        <f t="shared" si="118"/>
        <v>1089</v>
      </c>
      <c r="B1097" s="24" t="s">
        <v>44</v>
      </c>
      <c r="C1097" s="23">
        <f>+[1]DEPURADO!A1091</f>
        <v>0</v>
      </c>
      <c r="D1097" s="23">
        <f>+[1]DEPURADO!B1091</f>
        <v>0</v>
      </c>
      <c r="E1097" s="25">
        <f>+[1]DEPURADO!C1091</f>
        <v>0</v>
      </c>
      <c r="F1097" s="26" t="str">
        <f>+IF([1]DEPURADO!D1091&gt;1,[1]DEPURADO!D1091," ")</f>
        <v xml:space="preserve"> </v>
      </c>
      <c r="G1097" s="27">
        <f>[1]DEPURADO!F1091</f>
        <v>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0</v>
      </c>
      <c r="L1097" s="28">
        <v>0</v>
      </c>
      <c r="M1097" s="28">
        <v>0</v>
      </c>
      <c r="N1097" s="28">
        <f t="shared" si="112"/>
        <v>0</v>
      </c>
      <c r="O1097" s="28">
        <f t="shared" si="113"/>
        <v>0</v>
      </c>
      <c r="P1097" s="24">
        <f>IF([1]DEPURADO!H1091&gt;1,0,[1]DEPURADO!B1091)</f>
        <v>0</v>
      </c>
      <c r="Q1097" s="30">
        <f t="shared" si="114"/>
        <v>0</v>
      </c>
      <c r="R1097" s="31">
        <f t="shared" si="115"/>
        <v>0</v>
      </c>
      <c r="S1097" s="31">
        <f>+[1]DEPURADO!J1091</f>
        <v>0</v>
      </c>
      <c r="T1097" s="23" t="s">
        <v>45</v>
      </c>
      <c r="U1097" s="31">
        <f>+[1]DEPURADO!I1091</f>
        <v>0</v>
      </c>
      <c r="V1097" s="30"/>
      <c r="W1097" s="23" t="s">
        <v>45</v>
      </c>
      <c r="X1097" s="31">
        <f>+[1]DEPURADO!K1091+[1]DEPURADO!L1091</f>
        <v>0</v>
      </c>
      <c r="Y1097" s="23" t="s">
        <v>45</v>
      </c>
      <c r="Z1097" s="31">
        <f t="shared" si="116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17"/>
        <v>0</v>
      </c>
      <c r="AH1097" s="30">
        <v>0</v>
      </c>
      <c r="AI1097" s="30">
        <f>+[1]DEPURADO!G1091</f>
        <v>0</v>
      </c>
      <c r="AJ1097" s="32"/>
      <c r="AK1097" s="33"/>
    </row>
    <row r="1098" spans="1:37" s="34" customFormat="1" hidden="1" x14ac:dyDescent="0.25">
      <c r="A1098" s="23">
        <f t="shared" si="118"/>
        <v>1090</v>
      </c>
      <c r="B1098" s="24" t="s">
        <v>44</v>
      </c>
      <c r="C1098" s="23">
        <f>+[1]DEPURADO!A1092</f>
        <v>0</v>
      </c>
      <c r="D1098" s="23">
        <f>+[1]DEPURADO!B1092</f>
        <v>0</v>
      </c>
      <c r="E1098" s="25">
        <f>+[1]DEPURADO!C1092</f>
        <v>0</v>
      </c>
      <c r="F1098" s="26" t="str">
        <f>+IF([1]DEPURADO!D1092&gt;1,[1]DEPURADO!D1092," ")</f>
        <v xml:space="preserve"> </v>
      </c>
      <c r="G1098" s="27">
        <f>[1]DEPURADO!F1092</f>
        <v>0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0</v>
      </c>
      <c r="L1098" s="28">
        <v>0</v>
      </c>
      <c r="M1098" s="28">
        <v>0</v>
      </c>
      <c r="N1098" s="28">
        <f t="shared" ref="N1098:N1161" si="119">+SUM(J1098:M1098)</f>
        <v>0</v>
      </c>
      <c r="O1098" s="28">
        <f t="shared" ref="O1098:O1161" si="120">+G1098-I1098-N1098</f>
        <v>0</v>
      </c>
      <c r="P1098" s="24">
        <f>IF([1]DEPURADO!H1092&gt;1,0,[1]DEPURADO!B1092)</f>
        <v>0</v>
      </c>
      <c r="Q1098" s="30">
        <f t="shared" ref="Q1098:Q1161" si="121">+IF(P1098&gt;0,G1098,0)</f>
        <v>0</v>
      </c>
      <c r="R1098" s="31">
        <f t="shared" ref="R1098:R1161" si="122">IF(P1098=0,G1098,0)</f>
        <v>0</v>
      </c>
      <c r="S1098" s="31">
        <f>+[1]DEPURADO!J1092</f>
        <v>0</v>
      </c>
      <c r="T1098" s="23" t="s">
        <v>45</v>
      </c>
      <c r="U1098" s="31">
        <f>+[1]DEPURADO!I1092</f>
        <v>0</v>
      </c>
      <c r="V1098" s="30"/>
      <c r="W1098" s="23" t="s">
        <v>45</v>
      </c>
      <c r="X1098" s="31">
        <f>+[1]DEPURADO!K1092+[1]DEPURADO!L1092</f>
        <v>0</v>
      </c>
      <c r="Y1098" s="23" t="s">
        <v>45</v>
      </c>
      <c r="Z1098" s="31">
        <f t="shared" ref="Z1098:Z1161" si="123">+X1098-AE1098+IF(X1098-AE1098&lt;-1,-X1098+AE1098,0)</f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ref="AG1098:AG1161" si="124">+G1098-I1098-N1098-R1098-Z1098-AC1098-AE1098-S1098-U1098</f>
        <v>0</v>
      </c>
      <c r="AH1098" s="30">
        <v>0</v>
      </c>
      <c r="AI1098" s="30">
        <f>+[1]DEPURADO!G1092</f>
        <v>0</v>
      </c>
      <c r="AJ1098" s="32"/>
      <c r="AK1098" s="33"/>
    </row>
    <row r="1099" spans="1:37" s="34" customFormat="1" hidden="1" x14ac:dyDescent="0.25">
      <c r="A1099" s="23">
        <f t="shared" ref="A1099:A1162" si="125">+A1098+1</f>
        <v>1091</v>
      </c>
      <c r="B1099" s="24" t="s">
        <v>44</v>
      </c>
      <c r="C1099" s="23">
        <f>+[1]DEPURADO!A1093</f>
        <v>0</v>
      </c>
      <c r="D1099" s="23">
        <f>+[1]DEPURADO!B1093</f>
        <v>0</v>
      </c>
      <c r="E1099" s="25">
        <f>+[1]DEPURADO!C1093</f>
        <v>0</v>
      </c>
      <c r="F1099" s="26" t="str">
        <f>+IF([1]DEPURADO!D1093&gt;1,[1]DEPURADO!D1093," ")</f>
        <v xml:space="preserve"> </v>
      </c>
      <c r="G1099" s="27">
        <f>[1]DEPURADO!F1093</f>
        <v>0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0</v>
      </c>
      <c r="L1099" s="28">
        <v>0</v>
      </c>
      <c r="M1099" s="28">
        <v>0</v>
      </c>
      <c r="N1099" s="28">
        <f t="shared" si="119"/>
        <v>0</v>
      </c>
      <c r="O1099" s="28">
        <f t="shared" si="120"/>
        <v>0</v>
      </c>
      <c r="P1099" s="24">
        <f>IF([1]DEPURADO!H1093&gt;1,0,[1]DEPURADO!B1093)</f>
        <v>0</v>
      </c>
      <c r="Q1099" s="30">
        <f t="shared" si="121"/>
        <v>0</v>
      </c>
      <c r="R1099" s="31">
        <f t="shared" si="122"/>
        <v>0</v>
      </c>
      <c r="S1099" s="31">
        <f>+[1]DEPURADO!J1093</f>
        <v>0</v>
      </c>
      <c r="T1099" s="23" t="s">
        <v>45</v>
      </c>
      <c r="U1099" s="31">
        <f>+[1]DEPURADO!I1093</f>
        <v>0</v>
      </c>
      <c r="V1099" s="30"/>
      <c r="W1099" s="23" t="s">
        <v>45</v>
      </c>
      <c r="X1099" s="31">
        <f>+[1]DEPURADO!K1093+[1]DEPURADO!L1093</f>
        <v>0</v>
      </c>
      <c r="Y1099" s="23" t="s">
        <v>45</v>
      </c>
      <c r="Z1099" s="31">
        <f t="shared" si="123"/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24"/>
        <v>0</v>
      </c>
      <c r="AH1099" s="30">
        <v>0</v>
      </c>
      <c r="AI1099" s="30">
        <f>+[1]DEPURADO!G1093</f>
        <v>0</v>
      </c>
      <c r="AJ1099" s="32"/>
      <c r="AK1099" s="33"/>
    </row>
    <row r="1100" spans="1:37" s="34" customFormat="1" hidden="1" x14ac:dyDescent="0.25">
      <c r="A1100" s="23">
        <f t="shared" si="125"/>
        <v>1092</v>
      </c>
      <c r="B1100" s="24" t="s">
        <v>44</v>
      </c>
      <c r="C1100" s="23">
        <f>+[1]DEPURADO!A1094</f>
        <v>0</v>
      </c>
      <c r="D1100" s="23">
        <f>+[1]DEPURADO!B1094</f>
        <v>0</v>
      </c>
      <c r="E1100" s="25">
        <f>+[1]DEPURADO!C1094</f>
        <v>0</v>
      </c>
      <c r="F1100" s="26" t="str">
        <f>+IF([1]DEPURADO!D1094&gt;1,[1]DEPURADO!D1094," ")</f>
        <v xml:space="preserve"> </v>
      </c>
      <c r="G1100" s="27">
        <f>[1]DEPURADO!F1094</f>
        <v>0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0</v>
      </c>
      <c r="L1100" s="28">
        <v>0</v>
      </c>
      <c r="M1100" s="28">
        <v>0</v>
      </c>
      <c r="N1100" s="28">
        <f t="shared" si="119"/>
        <v>0</v>
      </c>
      <c r="O1100" s="28">
        <f t="shared" si="120"/>
        <v>0</v>
      </c>
      <c r="P1100" s="24">
        <f>IF([1]DEPURADO!H1094&gt;1,0,[1]DEPURADO!B1094)</f>
        <v>0</v>
      </c>
      <c r="Q1100" s="30">
        <f t="shared" si="121"/>
        <v>0</v>
      </c>
      <c r="R1100" s="31">
        <f t="shared" si="122"/>
        <v>0</v>
      </c>
      <c r="S1100" s="31">
        <f>+[1]DEPURADO!J1094</f>
        <v>0</v>
      </c>
      <c r="T1100" s="23" t="s">
        <v>45</v>
      </c>
      <c r="U1100" s="31">
        <f>+[1]DEPURADO!I1094</f>
        <v>0</v>
      </c>
      <c r="V1100" s="30"/>
      <c r="W1100" s="23" t="s">
        <v>45</v>
      </c>
      <c r="X1100" s="31">
        <f>+[1]DEPURADO!K1094+[1]DEPURADO!L1094</f>
        <v>0</v>
      </c>
      <c r="Y1100" s="23" t="s">
        <v>45</v>
      </c>
      <c r="Z1100" s="31">
        <f t="shared" si="123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24"/>
        <v>0</v>
      </c>
      <c r="AH1100" s="30">
        <v>0</v>
      </c>
      <c r="AI1100" s="30">
        <f>+[1]DEPURADO!G1094</f>
        <v>0</v>
      </c>
      <c r="AJ1100" s="32"/>
      <c r="AK1100" s="33"/>
    </row>
    <row r="1101" spans="1:37" s="34" customFormat="1" hidden="1" x14ac:dyDescent="0.25">
      <c r="A1101" s="23">
        <f t="shared" si="125"/>
        <v>1093</v>
      </c>
      <c r="B1101" s="24" t="s">
        <v>44</v>
      </c>
      <c r="C1101" s="23">
        <f>+[1]DEPURADO!A1095</f>
        <v>0</v>
      </c>
      <c r="D1101" s="23">
        <f>+[1]DEPURADO!B1095</f>
        <v>0</v>
      </c>
      <c r="E1101" s="25">
        <f>+[1]DEPURADO!C1095</f>
        <v>0</v>
      </c>
      <c r="F1101" s="26" t="str">
        <f>+IF([1]DEPURADO!D1095&gt;1,[1]DEPURADO!D1095," ")</f>
        <v xml:space="preserve"> </v>
      </c>
      <c r="G1101" s="27">
        <f>[1]DEPURADO!F1095</f>
        <v>0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0</v>
      </c>
      <c r="L1101" s="28">
        <v>0</v>
      </c>
      <c r="M1101" s="28">
        <v>0</v>
      </c>
      <c r="N1101" s="28">
        <f t="shared" si="119"/>
        <v>0</v>
      </c>
      <c r="O1101" s="28">
        <f t="shared" si="120"/>
        <v>0</v>
      </c>
      <c r="P1101" s="24">
        <f>IF([1]DEPURADO!H1095&gt;1,0,[1]DEPURADO!B1095)</f>
        <v>0</v>
      </c>
      <c r="Q1101" s="30">
        <f t="shared" si="121"/>
        <v>0</v>
      </c>
      <c r="R1101" s="31">
        <f t="shared" si="122"/>
        <v>0</v>
      </c>
      <c r="S1101" s="31">
        <f>+[1]DEPURADO!J1095</f>
        <v>0</v>
      </c>
      <c r="T1101" s="23" t="s">
        <v>45</v>
      </c>
      <c r="U1101" s="31">
        <f>+[1]DEPURADO!I1095</f>
        <v>0</v>
      </c>
      <c r="V1101" s="30"/>
      <c r="W1101" s="23" t="s">
        <v>45</v>
      </c>
      <c r="X1101" s="31">
        <f>+[1]DEPURADO!K1095+[1]DEPURADO!L1095</f>
        <v>0</v>
      </c>
      <c r="Y1101" s="23" t="s">
        <v>45</v>
      </c>
      <c r="Z1101" s="31">
        <f t="shared" si="123"/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24"/>
        <v>0</v>
      </c>
      <c r="AH1101" s="30">
        <v>0</v>
      </c>
      <c r="AI1101" s="30">
        <f>+[1]DEPURADO!G1095</f>
        <v>0</v>
      </c>
      <c r="AJ1101" s="32"/>
      <c r="AK1101" s="33"/>
    </row>
    <row r="1102" spans="1:37" s="34" customFormat="1" hidden="1" x14ac:dyDescent="0.25">
      <c r="A1102" s="23">
        <f t="shared" si="125"/>
        <v>1094</v>
      </c>
      <c r="B1102" s="24" t="s">
        <v>44</v>
      </c>
      <c r="C1102" s="23">
        <f>+[1]DEPURADO!A1096</f>
        <v>0</v>
      </c>
      <c r="D1102" s="23">
        <f>+[1]DEPURADO!B1096</f>
        <v>0</v>
      </c>
      <c r="E1102" s="25">
        <f>+[1]DEPURADO!C1096</f>
        <v>0</v>
      </c>
      <c r="F1102" s="26" t="str">
        <f>+IF([1]DEPURADO!D1096&gt;1,[1]DEPURADO!D1096," ")</f>
        <v xml:space="preserve"> </v>
      </c>
      <c r="G1102" s="27">
        <f>[1]DEPURADO!F1096</f>
        <v>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19"/>
        <v>0</v>
      </c>
      <c r="O1102" s="28">
        <f t="shared" si="120"/>
        <v>0</v>
      </c>
      <c r="P1102" s="24">
        <f>IF([1]DEPURADO!H1096&gt;1,0,[1]DEPURADO!B1096)</f>
        <v>0</v>
      </c>
      <c r="Q1102" s="30">
        <f t="shared" si="121"/>
        <v>0</v>
      </c>
      <c r="R1102" s="31">
        <f t="shared" si="122"/>
        <v>0</v>
      </c>
      <c r="S1102" s="31">
        <f>+[1]DEPURADO!J1096</f>
        <v>0</v>
      </c>
      <c r="T1102" s="23" t="s">
        <v>45</v>
      </c>
      <c r="U1102" s="31">
        <f>+[1]DEPURADO!I1096</f>
        <v>0</v>
      </c>
      <c r="V1102" s="30"/>
      <c r="W1102" s="23" t="s">
        <v>45</v>
      </c>
      <c r="X1102" s="31">
        <f>+[1]DEPURADO!K1096+[1]DEPURADO!L1096</f>
        <v>0</v>
      </c>
      <c r="Y1102" s="23" t="s">
        <v>45</v>
      </c>
      <c r="Z1102" s="31">
        <f t="shared" si="123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24"/>
        <v>0</v>
      </c>
      <c r="AH1102" s="30">
        <v>0</v>
      </c>
      <c r="AI1102" s="30">
        <f>+[1]DEPURADO!G1096</f>
        <v>0</v>
      </c>
      <c r="AJ1102" s="32"/>
      <c r="AK1102" s="33"/>
    </row>
    <row r="1103" spans="1:37" s="34" customFormat="1" hidden="1" x14ac:dyDescent="0.25">
      <c r="A1103" s="23">
        <f t="shared" si="125"/>
        <v>1095</v>
      </c>
      <c r="B1103" s="24" t="s">
        <v>44</v>
      </c>
      <c r="C1103" s="23">
        <f>+[1]DEPURADO!A1097</f>
        <v>0</v>
      </c>
      <c r="D1103" s="23">
        <f>+[1]DEPURADO!B1097</f>
        <v>0</v>
      </c>
      <c r="E1103" s="25">
        <f>+[1]DEPURADO!C1097</f>
        <v>0</v>
      </c>
      <c r="F1103" s="26" t="str">
        <f>+IF([1]DEPURADO!D1097&gt;1,[1]DEPURADO!D1097," ")</f>
        <v xml:space="preserve"> </v>
      </c>
      <c r="G1103" s="27">
        <f>[1]DEPURADO!F1097</f>
        <v>0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0</v>
      </c>
      <c r="L1103" s="28">
        <v>0</v>
      </c>
      <c r="M1103" s="28">
        <v>0</v>
      </c>
      <c r="N1103" s="28">
        <f t="shared" si="119"/>
        <v>0</v>
      </c>
      <c r="O1103" s="28">
        <f t="shared" si="120"/>
        <v>0</v>
      </c>
      <c r="P1103" s="24">
        <f>IF([1]DEPURADO!H1097&gt;1,0,[1]DEPURADO!B1097)</f>
        <v>0</v>
      </c>
      <c r="Q1103" s="30">
        <f t="shared" si="121"/>
        <v>0</v>
      </c>
      <c r="R1103" s="31">
        <f t="shared" si="122"/>
        <v>0</v>
      </c>
      <c r="S1103" s="31">
        <f>+[1]DEPURADO!J1097</f>
        <v>0</v>
      </c>
      <c r="T1103" s="23" t="s">
        <v>45</v>
      </c>
      <c r="U1103" s="31">
        <f>+[1]DEPURADO!I1097</f>
        <v>0</v>
      </c>
      <c r="V1103" s="30"/>
      <c r="W1103" s="23" t="s">
        <v>45</v>
      </c>
      <c r="X1103" s="31">
        <f>+[1]DEPURADO!K1097+[1]DEPURADO!L1097</f>
        <v>0</v>
      </c>
      <c r="Y1103" s="23" t="s">
        <v>45</v>
      </c>
      <c r="Z1103" s="31">
        <f t="shared" si="123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24"/>
        <v>0</v>
      </c>
      <c r="AH1103" s="30">
        <v>0</v>
      </c>
      <c r="AI1103" s="30">
        <f>+[1]DEPURADO!G1097</f>
        <v>0</v>
      </c>
      <c r="AJ1103" s="32"/>
      <c r="AK1103" s="33"/>
    </row>
    <row r="1104" spans="1:37" s="34" customFormat="1" hidden="1" x14ac:dyDescent="0.25">
      <c r="A1104" s="23">
        <f t="shared" si="125"/>
        <v>1096</v>
      </c>
      <c r="B1104" s="24" t="s">
        <v>44</v>
      </c>
      <c r="C1104" s="23">
        <f>+[1]DEPURADO!A1098</f>
        <v>0</v>
      </c>
      <c r="D1104" s="23">
        <f>+[1]DEPURADO!B1098</f>
        <v>0</v>
      </c>
      <c r="E1104" s="25">
        <f>+[1]DEPURADO!C1098</f>
        <v>0</v>
      </c>
      <c r="F1104" s="26" t="str">
        <f>+IF([1]DEPURADO!D1098&gt;1,[1]DEPURADO!D1098," ")</f>
        <v xml:space="preserve"> </v>
      </c>
      <c r="G1104" s="27">
        <f>[1]DEPURADO!F1098</f>
        <v>0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0</v>
      </c>
      <c r="L1104" s="28">
        <v>0</v>
      </c>
      <c r="M1104" s="28">
        <v>0</v>
      </c>
      <c r="N1104" s="28">
        <f t="shared" si="119"/>
        <v>0</v>
      </c>
      <c r="O1104" s="28">
        <f t="shared" si="120"/>
        <v>0</v>
      </c>
      <c r="P1104" s="24">
        <f>IF([1]DEPURADO!H1098&gt;1,0,[1]DEPURADO!B1098)</f>
        <v>0</v>
      </c>
      <c r="Q1104" s="30">
        <f t="shared" si="121"/>
        <v>0</v>
      </c>
      <c r="R1104" s="31">
        <f t="shared" si="122"/>
        <v>0</v>
      </c>
      <c r="S1104" s="31">
        <f>+[1]DEPURADO!J1098</f>
        <v>0</v>
      </c>
      <c r="T1104" s="23" t="s">
        <v>45</v>
      </c>
      <c r="U1104" s="31">
        <f>+[1]DEPURADO!I1098</f>
        <v>0</v>
      </c>
      <c r="V1104" s="30"/>
      <c r="W1104" s="23" t="s">
        <v>45</v>
      </c>
      <c r="X1104" s="31">
        <f>+[1]DEPURADO!K1098+[1]DEPURADO!L1098</f>
        <v>0</v>
      </c>
      <c r="Y1104" s="23" t="s">
        <v>45</v>
      </c>
      <c r="Z1104" s="31">
        <f t="shared" si="123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24"/>
        <v>0</v>
      </c>
      <c r="AH1104" s="30">
        <v>0</v>
      </c>
      <c r="AI1104" s="30">
        <f>+[1]DEPURADO!G1098</f>
        <v>0</v>
      </c>
      <c r="AJ1104" s="32"/>
      <c r="AK1104" s="33"/>
    </row>
    <row r="1105" spans="1:37" s="34" customFormat="1" hidden="1" x14ac:dyDescent="0.25">
      <c r="A1105" s="23">
        <f t="shared" si="125"/>
        <v>1097</v>
      </c>
      <c r="B1105" s="24" t="s">
        <v>44</v>
      </c>
      <c r="C1105" s="23">
        <f>+[1]DEPURADO!A1099</f>
        <v>0</v>
      </c>
      <c r="D1105" s="23">
        <f>+[1]DEPURADO!B1099</f>
        <v>0</v>
      </c>
      <c r="E1105" s="25">
        <f>+[1]DEPURADO!C1099</f>
        <v>0</v>
      </c>
      <c r="F1105" s="26" t="str">
        <f>+IF([1]DEPURADO!D1099&gt;1,[1]DEPURADO!D1099," ")</f>
        <v xml:space="preserve"> </v>
      </c>
      <c r="G1105" s="27">
        <f>[1]DEPURADO!F1099</f>
        <v>0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0</v>
      </c>
      <c r="L1105" s="28">
        <v>0</v>
      </c>
      <c r="M1105" s="28">
        <v>0</v>
      </c>
      <c r="N1105" s="28">
        <f t="shared" si="119"/>
        <v>0</v>
      </c>
      <c r="O1105" s="28">
        <f t="shared" si="120"/>
        <v>0</v>
      </c>
      <c r="P1105" s="24">
        <f>IF([1]DEPURADO!H1099&gt;1,0,[1]DEPURADO!B1099)</f>
        <v>0</v>
      </c>
      <c r="Q1105" s="30">
        <f t="shared" si="121"/>
        <v>0</v>
      </c>
      <c r="R1105" s="31">
        <f t="shared" si="122"/>
        <v>0</v>
      </c>
      <c r="S1105" s="31">
        <f>+[1]DEPURADO!J1099</f>
        <v>0</v>
      </c>
      <c r="T1105" s="23" t="s">
        <v>45</v>
      </c>
      <c r="U1105" s="31">
        <f>+[1]DEPURADO!I1099</f>
        <v>0</v>
      </c>
      <c r="V1105" s="30"/>
      <c r="W1105" s="23" t="s">
        <v>45</v>
      </c>
      <c r="X1105" s="31">
        <f>+[1]DEPURADO!K1099+[1]DEPURADO!L1099</f>
        <v>0</v>
      </c>
      <c r="Y1105" s="23" t="s">
        <v>45</v>
      </c>
      <c r="Z1105" s="31">
        <f t="shared" si="123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24"/>
        <v>0</v>
      </c>
      <c r="AH1105" s="30">
        <v>0</v>
      </c>
      <c r="AI1105" s="30">
        <f>+[1]DEPURADO!G1099</f>
        <v>0</v>
      </c>
      <c r="AJ1105" s="32"/>
      <c r="AK1105" s="33"/>
    </row>
    <row r="1106" spans="1:37" s="34" customFormat="1" hidden="1" x14ac:dyDescent="0.25">
      <c r="A1106" s="23">
        <f t="shared" si="125"/>
        <v>1098</v>
      </c>
      <c r="B1106" s="24" t="s">
        <v>44</v>
      </c>
      <c r="C1106" s="23">
        <f>+[1]DEPURADO!A1100</f>
        <v>0</v>
      </c>
      <c r="D1106" s="23">
        <f>+[1]DEPURADO!B1100</f>
        <v>0</v>
      </c>
      <c r="E1106" s="25">
        <f>+[1]DEPURADO!C1100</f>
        <v>0</v>
      </c>
      <c r="F1106" s="26" t="str">
        <f>+IF([1]DEPURADO!D1100&gt;1,[1]DEPURADO!D1100," ")</f>
        <v xml:space="preserve"> </v>
      </c>
      <c r="G1106" s="27">
        <f>[1]DEPURADO!F1100</f>
        <v>0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19"/>
        <v>0</v>
      </c>
      <c r="O1106" s="28">
        <f t="shared" si="120"/>
        <v>0</v>
      </c>
      <c r="P1106" s="24">
        <f>IF([1]DEPURADO!H1100&gt;1,0,[1]DEPURADO!B1100)</f>
        <v>0</v>
      </c>
      <c r="Q1106" s="30">
        <f t="shared" si="121"/>
        <v>0</v>
      </c>
      <c r="R1106" s="31">
        <f t="shared" si="122"/>
        <v>0</v>
      </c>
      <c r="S1106" s="31">
        <f>+[1]DEPURADO!J1100</f>
        <v>0</v>
      </c>
      <c r="T1106" s="23" t="s">
        <v>45</v>
      </c>
      <c r="U1106" s="31">
        <f>+[1]DEPURADO!I1100</f>
        <v>0</v>
      </c>
      <c r="V1106" s="30"/>
      <c r="W1106" s="23" t="s">
        <v>45</v>
      </c>
      <c r="X1106" s="31">
        <f>+[1]DEPURADO!K1100+[1]DEPURADO!L1100</f>
        <v>0</v>
      </c>
      <c r="Y1106" s="23" t="s">
        <v>45</v>
      </c>
      <c r="Z1106" s="31">
        <f t="shared" si="123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24"/>
        <v>0</v>
      </c>
      <c r="AH1106" s="30">
        <v>0</v>
      </c>
      <c r="AI1106" s="30">
        <f>+[1]DEPURADO!G1100</f>
        <v>0</v>
      </c>
      <c r="AJ1106" s="32"/>
      <c r="AK1106" s="33"/>
    </row>
    <row r="1107" spans="1:37" s="34" customFormat="1" hidden="1" x14ac:dyDescent="0.25">
      <c r="A1107" s="23">
        <f t="shared" si="125"/>
        <v>1099</v>
      </c>
      <c r="B1107" s="24" t="s">
        <v>44</v>
      </c>
      <c r="C1107" s="23">
        <f>+[1]DEPURADO!A1101</f>
        <v>0</v>
      </c>
      <c r="D1107" s="23">
        <f>+[1]DEPURADO!B1101</f>
        <v>0</v>
      </c>
      <c r="E1107" s="25">
        <f>+[1]DEPURADO!C1101</f>
        <v>0</v>
      </c>
      <c r="F1107" s="26" t="str">
        <f>+IF([1]DEPURADO!D1101&gt;1,[1]DEPURADO!D1101," ")</f>
        <v xml:space="preserve"> </v>
      </c>
      <c r="G1107" s="27">
        <f>[1]DEPURADO!F1101</f>
        <v>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0</v>
      </c>
      <c r="L1107" s="28">
        <v>0</v>
      </c>
      <c r="M1107" s="28">
        <v>0</v>
      </c>
      <c r="N1107" s="28">
        <f t="shared" si="119"/>
        <v>0</v>
      </c>
      <c r="O1107" s="28">
        <f t="shared" si="120"/>
        <v>0</v>
      </c>
      <c r="P1107" s="24">
        <f>IF([1]DEPURADO!H1101&gt;1,0,[1]DEPURADO!B1101)</f>
        <v>0</v>
      </c>
      <c r="Q1107" s="30">
        <f t="shared" si="121"/>
        <v>0</v>
      </c>
      <c r="R1107" s="31">
        <f t="shared" si="122"/>
        <v>0</v>
      </c>
      <c r="S1107" s="31">
        <f>+[1]DEPURADO!J1101</f>
        <v>0</v>
      </c>
      <c r="T1107" s="23" t="s">
        <v>45</v>
      </c>
      <c r="U1107" s="31">
        <f>+[1]DEPURADO!I1101</f>
        <v>0</v>
      </c>
      <c r="V1107" s="30"/>
      <c r="W1107" s="23" t="s">
        <v>45</v>
      </c>
      <c r="X1107" s="31">
        <f>+[1]DEPURADO!K1101+[1]DEPURADO!L1101</f>
        <v>0</v>
      </c>
      <c r="Y1107" s="23" t="s">
        <v>45</v>
      </c>
      <c r="Z1107" s="31">
        <f t="shared" si="123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24"/>
        <v>0</v>
      </c>
      <c r="AH1107" s="30">
        <v>0</v>
      </c>
      <c r="AI1107" s="30">
        <f>+[1]DEPURADO!G1101</f>
        <v>0</v>
      </c>
      <c r="AJ1107" s="32"/>
      <c r="AK1107" s="33"/>
    </row>
    <row r="1108" spans="1:37" s="34" customFormat="1" hidden="1" x14ac:dyDescent="0.25">
      <c r="A1108" s="23">
        <f t="shared" si="125"/>
        <v>1100</v>
      </c>
      <c r="B1108" s="24" t="s">
        <v>44</v>
      </c>
      <c r="C1108" s="23">
        <f>+[1]DEPURADO!A1102</f>
        <v>0</v>
      </c>
      <c r="D1108" s="23">
        <f>+[1]DEPURADO!B1102</f>
        <v>0</v>
      </c>
      <c r="E1108" s="25">
        <f>+[1]DEPURADO!C1102</f>
        <v>0</v>
      </c>
      <c r="F1108" s="26" t="str">
        <f>+IF([1]DEPURADO!D1102&gt;1,[1]DEPURADO!D1102," ")</f>
        <v xml:space="preserve"> </v>
      </c>
      <c r="G1108" s="27">
        <f>[1]DEPURADO!F1102</f>
        <v>0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0</v>
      </c>
      <c r="L1108" s="28">
        <v>0</v>
      </c>
      <c r="M1108" s="28">
        <v>0</v>
      </c>
      <c r="N1108" s="28">
        <f t="shared" si="119"/>
        <v>0</v>
      </c>
      <c r="O1108" s="28">
        <f t="shared" si="120"/>
        <v>0</v>
      </c>
      <c r="P1108" s="24">
        <f>IF([1]DEPURADO!H1102&gt;1,0,[1]DEPURADO!B1102)</f>
        <v>0</v>
      </c>
      <c r="Q1108" s="30">
        <f t="shared" si="121"/>
        <v>0</v>
      </c>
      <c r="R1108" s="31">
        <f t="shared" si="122"/>
        <v>0</v>
      </c>
      <c r="S1108" s="31">
        <f>+[1]DEPURADO!J1102</f>
        <v>0</v>
      </c>
      <c r="T1108" s="23" t="s">
        <v>45</v>
      </c>
      <c r="U1108" s="31">
        <f>+[1]DEPURADO!I1102</f>
        <v>0</v>
      </c>
      <c r="V1108" s="30"/>
      <c r="W1108" s="23" t="s">
        <v>45</v>
      </c>
      <c r="X1108" s="31">
        <f>+[1]DEPURADO!K1102+[1]DEPURADO!L1102</f>
        <v>0</v>
      </c>
      <c r="Y1108" s="23" t="s">
        <v>45</v>
      </c>
      <c r="Z1108" s="31">
        <f t="shared" si="123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24"/>
        <v>0</v>
      </c>
      <c r="AH1108" s="30">
        <v>0</v>
      </c>
      <c r="AI1108" s="30">
        <f>+[1]DEPURADO!G1102</f>
        <v>0</v>
      </c>
      <c r="AJ1108" s="32"/>
      <c r="AK1108" s="33"/>
    </row>
    <row r="1109" spans="1:37" s="34" customFormat="1" hidden="1" x14ac:dyDescent="0.25">
      <c r="A1109" s="23">
        <f t="shared" si="125"/>
        <v>1101</v>
      </c>
      <c r="B1109" s="24" t="s">
        <v>44</v>
      </c>
      <c r="C1109" s="23">
        <f>+[1]DEPURADO!A1103</f>
        <v>0</v>
      </c>
      <c r="D1109" s="23">
        <f>+[1]DEPURADO!B1103</f>
        <v>0</v>
      </c>
      <c r="E1109" s="25">
        <f>+[1]DEPURADO!C1103</f>
        <v>0</v>
      </c>
      <c r="F1109" s="26" t="str">
        <f>+IF([1]DEPURADO!D1103&gt;1,[1]DEPURADO!D1103," ")</f>
        <v xml:space="preserve"> </v>
      </c>
      <c r="G1109" s="27">
        <f>[1]DEPURADO!F1103</f>
        <v>0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19"/>
        <v>0</v>
      </c>
      <c r="O1109" s="28">
        <f t="shared" si="120"/>
        <v>0</v>
      </c>
      <c r="P1109" s="24">
        <f>IF([1]DEPURADO!H1103&gt;1,0,[1]DEPURADO!B1103)</f>
        <v>0</v>
      </c>
      <c r="Q1109" s="30">
        <f t="shared" si="121"/>
        <v>0</v>
      </c>
      <c r="R1109" s="31">
        <f t="shared" si="122"/>
        <v>0</v>
      </c>
      <c r="S1109" s="31">
        <f>+[1]DEPURADO!J1103</f>
        <v>0</v>
      </c>
      <c r="T1109" s="23" t="s">
        <v>45</v>
      </c>
      <c r="U1109" s="31">
        <f>+[1]DEPURADO!I1103</f>
        <v>0</v>
      </c>
      <c r="V1109" s="30"/>
      <c r="W1109" s="23" t="s">
        <v>45</v>
      </c>
      <c r="X1109" s="31">
        <f>+[1]DEPURADO!K1103+[1]DEPURADO!L1103</f>
        <v>0</v>
      </c>
      <c r="Y1109" s="23" t="s">
        <v>45</v>
      </c>
      <c r="Z1109" s="31">
        <f t="shared" si="123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24"/>
        <v>0</v>
      </c>
      <c r="AH1109" s="30">
        <v>0</v>
      </c>
      <c r="AI1109" s="30">
        <f>+[1]DEPURADO!G1103</f>
        <v>0</v>
      </c>
      <c r="AJ1109" s="32"/>
      <c r="AK1109" s="33"/>
    </row>
    <row r="1110" spans="1:37" s="34" customFormat="1" hidden="1" x14ac:dyDescent="0.25">
      <c r="A1110" s="23">
        <f t="shared" si="125"/>
        <v>1102</v>
      </c>
      <c r="B1110" s="24" t="s">
        <v>44</v>
      </c>
      <c r="C1110" s="23">
        <f>+[1]DEPURADO!A1104</f>
        <v>0</v>
      </c>
      <c r="D1110" s="23">
        <f>+[1]DEPURADO!B1104</f>
        <v>0</v>
      </c>
      <c r="E1110" s="25">
        <f>+[1]DEPURADO!C1104</f>
        <v>0</v>
      </c>
      <c r="F1110" s="26" t="str">
        <f>+IF([1]DEPURADO!D1104&gt;1,[1]DEPURADO!D1104," ")</f>
        <v xml:space="preserve"> </v>
      </c>
      <c r="G1110" s="27">
        <f>[1]DEPURADO!F1104</f>
        <v>0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0</v>
      </c>
      <c r="L1110" s="28">
        <v>0</v>
      </c>
      <c r="M1110" s="28">
        <v>0</v>
      </c>
      <c r="N1110" s="28">
        <f t="shared" si="119"/>
        <v>0</v>
      </c>
      <c r="O1110" s="28">
        <f t="shared" si="120"/>
        <v>0</v>
      </c>
      <c r="P1110" s="24">
        <f>IF([1]DEPURADO!H1104&gt;1,0,[1]DEPURADO!B1104)</f>
        <v>0</v>
      </c>
      <c r="Q1110" s="30">
        <f t="shared" si="121"/>
        <v>0</v>
      </c>
      <c r="R1110" s="31">
        <f t="shared" si="122"/>
        <v>0</v>
      </c>
      <c r="S1110" s="31">
        <f>+[1]DEPURADO!J1104</f>
        <v>0</v>
      </c>
      <c r="T1110" s="23" t="s">
        <v>45</v>
      </c>
      <c r="U1110" s="31">
        <f>+[1]DEPURADO!I1104</f>
        <v>0</v>
      </c>
      <c r="V1110" s="30"/>
      <c r="W1110" s="23" t="s">
        <v>45</v>
      </c>
      <c r="X1110" s="31">
        <f>+[1]DEPURADO!K1104+[1]DEPURADO!L1104</f>
        <v>0</v>
      </c>
      <c r="Y1110" s="23" t="s">
        <v>45</v>
      </c>
      <c r="Z1110" s="31">
        <f t="shared" si="123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24"/>
        <v>0</v>
      </c>
      <c r="AH1110" s="30">
        <v>0</v>
      </c>
      <c r="AI1110" s="30">
        <f>+[1]DEPURADO!G1104</f>
        <v>0</v>
      </c>
      <c r="AJ1110" s="32"/>
      <c r="AK1110" s="33"/>
    </row>
    <row r="1111" spans="1:37" s="34" customFormat="1" hidden="1" x14ac:dyDescent="0.25">
      <c r="A1111" s="23">
        <f t="shared" si="125"/>
        <v>1103</v>
      </c>
      <c r="B1111" s="24" t="s">
        <v>44</v>
      </c>
      <c r="C1111" s="23">
        <f>+[1]DEPURADO!A1105</f>
        <v>0</v>
      </c>
      <c r="D1111" s="23">
        <f>+[1]DEPURADO!B1105</f>
        <v>0</v>
      </c>
      <c r="E1111" s="25">
        <f>+[1]DEPURADO!C1105</f>
        <v>0</v>
      </c>
      <c r="F1111" s="26" t="str">
        <f>+IF([1]DEPURADO!D1105&gt;1,[1]DEPURADO!D1105," ")</f>
        <v xml:space="preserve"> </v>
      </c>
      <c r="G1111" s="27">
        <f>[1]DEPURADO!F1105</f>
        <v>0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0</v>
      </c>
      <c r="L1111" s="28">
        <v>0</v>
      </c>
      <c r="M1111" s="28">
        <v>0</v>
      </c>
      <c r="N1111" s="28">
        <f t="shared" si="119"/>
        <v>0</v>
      </c>
      <c r="O1111" s="28">
        <f t="shared" si="120"/>
        <v>0</v>
      </c>
      <c r="P1111" s="24">
        <f>IF([1]DEPURADO!H1105&gt;1,0,[1]DEPURADO!B1105)</f>
        <v>0</v>
      </c>
      <c r="Q1111" s="30">
        <f t="shared" si="121"/>
        <v>0</v>
      </c>
      <c r="R1111" s="31">
        <f t="shared" si="122"/>
        <v>0</v>
      </c>
      <c r="S1111" s="31">
        <f>+[1]DEPURADO!J1105</f>
        <v>0</v>
      </c>
      <c r="T1111" s="23" t="s">
        <v>45</v>
      </c>
      <c r="U1111" s="31">
        <f>+[1]DEPURADO!I1105</f>
        <v>0</v>
      </c>
      <c r="V1111" s="30"/>
      <c r="W1111" s="23" t="s">
        <v>45</v>
      </c>
      <c r="X1111" s="31">
        <f>+[1]DEPURADO!K1105+[1]DEPURADO!L1105</f>
        <v>0</v>
      </c>
      <c r="Y1111" s="23" t="s">
        <v>45</v>
      </c>
      <c r="Z1111" s="31">
        <f t="shared" si="123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24"/>
        <v>0</v>
      </c>
      <c r="AH1111" s="30">
        <v>0</v>
      </c>
      <c r="AI1111" s="30">
        <f>+[1]DEPURADO!G1105</f>
        <v>0</v>
      </c>
      <c r="AJ1111" s="32"/>
      <c r="AK1111" s="33"/>
    </row>
    <row r="1112" spans="1:37" s="34" customFormat="1" hidden="1" x14ac:dyDescent="0.25">
      <c r="A1112" s="23">
        <f t="shared" si="125"/>
        <v>1104</v>
      </c>
      <c r="B1112" s="24" t="s">
        <v>44</v>
      </c>
      <c r="C1112" s="23">
        <f>+[1]DEPURADO!A1106</f>
        <v>0</v>
      </c>
      <c r="D1112" s="23">
        <f>+[1]DEPURADO!B1106</f>
        <v>0</v>
      </c>
      <c r="E1112" s="25">
        <f>+[1]DEPURADO!C1106</f>
        <v>0</v>
      </c>
      <c r="F1112" s="26" t="str">
        <f>+IF([1]DEPURADO!D1106&gt;1,[1]DEPURADO!D1106," ")</f>
        <v xml:space="preserve"> </v>
      </c>
      <c r="G1112" s="27">
        <f>[1]DEPURADO!F1106</f>
        <v>0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0</v>
      </c>
      <c r="L1112" s="28">
        <v>0</v>
      </c>
      <c r="M1112" s="28">
        <v>0</v>
      </c>
      <c r="N1112" s="28">
        <f t="shared" si="119"/>
        <v>0</v>
      </c>
      <c r="O1112" s="28">
        <f t="shared" si="120"/>
        <v>0</v>
      </c>
      <c r="P1112" s="24">
        <f>IF([1]DEPURADO!H1106&gt;1,0,[1]DEPURADO!B1106)</f>
        <v>0</v>
      </c>
      <c r="Q1112" s="30">
        <f t="shared" si="121"/>
        <v>0</v>
      </c>
      <c r="R1112" s="31">
        <f t="shared" si="122"/>
        <v>0</v>
      </c>
      <c r="S1112" s="31">
        <f>+[1]DEPURADO!J1106</f>
        <v>0</v>
      </c>
      <c r="T1112" s="23" t="s">
        <v>45</v>
      </c>
      <c r="U1112" s="31">
        <f>+[1]DEPURADO!I1106</f>
        <v>0</v>
      </c>
      <c r="V1112" s="30"/>
      <c r="W1112" s="23" t="s">
        <v>45</v>
      </c>
      <c r="X1112" s="31">
        <f>+[1]DEPURADO!K1106+[1]DEPURADO!L1106</f>
        <v>0</v>
      </c>
      <c r="Y1112" s="23" t="s">
        <v>45</v>
      </c>
      <c r="Z1112" s="31">
        <f t="shared" si="123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24"/>
        <v>0</v>
      </c>
      <c r="AH1112" s="30">
        <v>0</v>
      </c>
      <c r="AI1112" s="30">
        <f>+[1]DEPURADO!G1106</f>
        <v>0</v>
      </c>
      <c r="AJ1112" s="32"/>
      <c r="AK1112" s="33"/>
    </row>
    <row r="1113" spans="1:37" s="34" customFormat="1" hidden="1" x14ac:dyDescent="0.25">
      <c r="A1113" s="23">
        <f t="shared" si="125"/>
        <v>1105</v>
      </c>
      <c r="B1113" s="24" t="s">
        <v>44</v>
      </c>
      <c r="C1113" s="23">
        <f>+[1]DEPURADO!A1107</f>
        <v>0</v>
      </c>
      <c r="D1113" s="23">
        <f>+[1]DEPURADO!B1107</f>
        <v>0</v>
      </c>
      <c r="E1113" s="25">
        <f>+[1]DEPURADO!C1107</f>
        <v>0</v>
      </c>
      <c r="F1113" s="26" t="str">
        <f>+IF([1]DEPURADO!D1107&gt;1,[1]DEPURADO!D1107," ")</f>
        <v xml:space="preserve"> </v>
      </c>
      <c r="G1113" s="27">
        <f>[1]DEPURADO!F1107</f>
        <v>0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0</v>
      </c>
      <c r="L1113" s="28">
        <v>0</v>
      </c>
      <c r="M1113" s="28">
        <v>0</v>
      </c>
      <c r="N1113" s="28">
        <f t="shared" si="119"/>
        <v>0</v>
      </c>
      <c r="O1113" s="28">
        <f t="shared" si="120"/>
        <v>0</v>
      </c>
      <c r="P1113" s="24">
        <f>IF([1]DEPURADO!H1107&gt;1,0,[1]DEPURADO!B1107)</f>
        <v>0</v>
      </c>
      <c r="Q1113" s="30">
        <f t="shared" si="121"/>
        <v>0</v>
      </c>
      <c r="R1113" s="31">
        <f t="shared" si="122"/>
        <v>0</v>
      </c>
      <c r="S1113" s="31">
        <f>+[1]DEPURADO!J1107</f>
        <v>0</v>
      </c>
      <c r="T1113" s="23" t="s">
        <v>45</v>
      </c>
      <c r="U1113" s="31">
        <f>+[1]DEPURADO!I1107</f>
        <v>0</v>
      </c>
      <c r="V1113" s="30"/>
      <c r="W1113" s="23" t="s">
        <v>45</v>
      </c>
      <c r="X1113" s="31">
        <f>+[1]DEPURADO!K1107+[1]DEPURADO!L1107</f>
        <v>0</v>
      </c>
      <c r="Y1113" s="23" t="s">
        <v>45</v>
      </c>
      <c r="Z1113" s="31">
        <f t="shared" si="123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24"/>
        <v>0</v>
      </c>
      <c r="AH1113" s="30">
        <v>0</v>
      </c>
      <c r="AI1113" s="30">
        <f>+[1]DEPURADO!G1107</f>
        <v>0</v>
      </c>
      <c r="AJ1113" s="32"/>
      <c r="AK1113" s="33"/>
    </row>
    <row r="1114" spans="1:37" s="34" customFormat="1" hidden="1" x14ac:dyDescent="0.25">
      <c r="A1114" s="23">
        <f t="shared" si="125"/>
        <v>1106</v>
      </c>
      <c r="B1114" s="24" t="s">
        <v>44</v>
      </c>
      <c r="C1114" s="23">
        <f>+[1]DEPURADO!A1108</f>
        <v>0</v>
      </c>
      <c r="D1114" s="23">
        <f>+[1]DEPURADO!B1108</f>
        <v>0</v>
      </c>
      <c r="E1114" s="25">
        <f>+[1]DEPURADO!C1108</f>
        <v>0</v>
      </c>
      <c r="F1114" s="26" t="str">
        <f>+IF([1]DEPURADO!D1108&gt;1,[1]DEPURADO!D1108," ")</f>
        <v xml:space="preserve"> </v>
      </c>
      <c r="G1114" s="27">
        <f>[1]DEPURADO!F1108</f>
        <v>0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0</v>
      </c>
      <c r="L1114" s="28">
        <v>0</v>
      </c>
      <c r="M1114" s="28">
        <v>0</v>
      </c>
      <c r="N1114" s="28">
        <f t="shared" si="119"/>
        <v>0</v>
      </c>
      <c r="O1114" s="28">
        <f t="shared" si="120"/>
        <v>0</v>
      </c>
      <c r="P1114" s="24">
        <f>IF([1]DEPURADO!H1108&gt;1,0,[1]DEPURADO!B1108)</f>
        <v>0</v>
      </c>
      <c r="Q1114" s="30">
        <f t="shared" si="121"/>
        <v>0</v>
      </c>
      <c r="R1114" s="31">
        <f t="shared" si="122"/>
        <v>0</v>
      </c>
      <c r="S1114" s="31">
        <f>+[1]DEPURADO!J1108</f>
        <v>0</v>
      </c>
      <c r="T1114" s="23" t="s">
        <v>45</v>
      </c>
      <c r="U1114" s="31">
        <f>+[1]DEPURADO!I1108</f>
        <v>0</v>
      </c>
      <c r="V1114" s="30"/>
      <c r="W1114" s="23" t="s">
        <v>45</v>
      </c>
      <c r="X1114" s="31">
        <f>+[1]DEPURADO!K1108+[1]DEPURADO!L1108</f>
        <v>0</v>
      </c>
      <c r="Y1114" s="23" t="s">
        <v>45</v>
      </c>
      <c r="Z1114" s="31">
        <f t="shared" si="123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24"/>
        <v>0</v>
      </c>
      <c r="AH1114" s="30">
        <v>0</v>
      </c>
      <c r="AI1114" s="30">
        <f>+[1]DEPURADO!G1108</f>
        <v>0</v>
      </c>
      <c r="AJ1114" s="32"/>
      <c r="AK1114" s="33"/>
    </row>
    <row r="1115" spans="1:37" s="34" customFormat="1" hidden="1" x14ac:dyDescent="0.25">
      <c r="A1115" s="23">
        <f t="shared" si="125"/>
        <v>1107</v>
      </c>
      <c r="B1115" s="24" t="s">
        <v>44</v>
      </c>
      <c r="C1115" s="23">
        <f>+[1]DEPURADO!A1109</f>
        <v>0</v>
      </c>
      <c r="D1115" s="23">
        <f>+[1]DEPURADO!B1109</f>
        <v>0</v>
      </c>
      <c r="E1115" s="25">
        <f>+[1]DEPURADO!C1109</f>
        <v>0</v>
      </c>
      <c r="F1115" s="26" t="str">
        <f>+IF([1]DEPURADO!D1109&gt;1,[1]DEPURADO!D1109," ")</f>
        <v xml:space="preserve"> </v>
      </c>
      <c r="G1115" s="27">
        <f>[1]DEPURADO!F1109</f>
        <v>0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0</v>
      </c>
      <c r="L1115" s="28">
        <v>0</v>
      </c>
      <c r="M1115" s="28">
        <v>0</v>
      </c>
      <c r="N1115" s="28">
        <f t="shared" si="119"/>
        <v>0</v>
      </c>
      <c r="O1115" s="28">
        <f t="shared" si="120"/>
        <v>0</v>
      </c>
      <c r="P1115" s="24">
        <f>IF([1]DEPURADO!H1109&gt;1,0,[1]DEPURADO!B1109)</f>
        <v>0</v>
      </c>
      <c r="Q1115" s="30">
        <f t="shared" si="121"/>
        <v>0</v>
      </c>
      <c r="R1115" s="31">
        <f t="shared" si="122"/>
        <v>0</v>
      </c>
      <c r="S1115" s="31">
        <f>+[1]DEPURADO!J1109</f>
        <v>0</v>
      </c>
      <c r="T1115" s="23" t="s">
        <v>45</v>
      </c>
      <c r="U1115" s="31">
        <f>+[1]DEPURADO!I1109</f>
        <v>0</v>
      </c>
      <c r="V1115" s="30"/>
      <c r="W1115" s="23" t="s">
        <v>45</v>
      </c>
      <c r="X1115" s="31">
        <f>+[1]DEPURADO!K1109+[1]DEPURADO!L1109</f>
        <v>0</v>
      </c>
      <c r="Y1115" s="23" t="s">
        <v>45</v>
      </c>
      <c r="Z1115" s="31">
        <f t="shared" si="123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24"/>
        <v>0</v>
      </c>
      <c r="AH1115" s="30">
        <v>0</v>
      </c>
      <c r="AI1115" s="30">
        <f>+[1]DEPURADO!G1109</f>
        <v>0</v>
      </c>
      <c r="AJ1115" s="32"/>
      <c r="AK1115" s="33"/>
    </row>
    <row r="1116" spans="1:37" s="34" customFormat="1" hidden="1" x14ac:dyDescent="0.25">
      <c r="A1116" s="23">
        <f t="shared" si="125"/>
        <v>1108</v>
      </c>
      <c r="B1116" s="24" t="s">
        <v>44</v>
      </c>
      <c r="C1116" s="23">
        <f>+[1]DEPURADO!A1110</f>
        <v>0</v>
      </c>
      <c r="D1116" s="23">
        <f>+[1]DEPURADO!B1110</f>
        <v>0</v>
      </c>
      <c r="E1116" s="25">
        <f>+[1]DEPURADO!C1110</f>
        <v>0</v>
      </c>
      <c r="F1116" s="26" t="str">
        <f>+IF([1]DEPURADO!D1110&gt;1,[1]DEPURADO!D1110," ")</f>
        <v xml:space="preserve"> </v>
      </c>
      <c r="G1116" s="27">
        <f>[1]DEPURADO!F1110</f>
        <v>0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19"/>
        <v>0</v>
      </c>
      <c r="O1116" s="28">
        <f t="shared" si="120"/>
        <v>0</v>
      </c>
      <c r="P1116" s="24">
        <f>IF([1]DEPURADO!H1110&gt;1,0,[1]DEPURADO!B1110)</f>
        <v>0</v>
      </c>
      <c r="Q1116" s="30">
        <f t="shared" si="121"/>
        <v>0</v>
      </c>
      <c r="R1116" s="31">
        <f t="shared" si="122"/>
        <v>0</v>
      </c>
      <c r="S1116" s="31">
        <f>+[1]DEPURADO!J1110</f>
        <v>0</v>
      </c>
      <c r="T1116" s="23" t="s">
        <v>45</v>
      </c>
      <c r="U1116" s="31">
        <f>+[1]DEPURADO!I1110</f>
        <v>0</v>
      </c>
      <c r="V1116" s="30"/>
      <c r="W1116" s="23" t="s">
        <v>45</v>
      </c>
      <c r="X1116" s="31">
        <f>+[1]DEPURADO!K1110+[1]DEPURADO!L1110</f>
        <v>0</v>
      </c>
      <c r="Y1116" s="23" t="s">
        <v>45</v>
      </c>
      <c r="Z1116" s="31">
        <f t="shared" si="123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24"/>
        <v>0</v>
      </c>
      <c r="AH1116" s="30">
        <v>0</v>
      </c>
      <c r="AI1116" s="30">
        <f>+[1]DEPURADO!G1110</f>
        <v>0</v>
      </c>
      <c r="AJ1116" s="32"/>
      <c r="AK1116" s="33"/>
    </row>
    <row r="1117" spans="1:37" s="34" customFormat="1" hidden="1" x14ac:dyDescent="0.25">
      <c r="A1117" s="23">
        <f t="shared" si="125"/>
        <v>1109</v>
      </c>
      <c r="B1117" s="24" t="s">
        <v>44</v>
      </c>
      <c r="C1117" s="23">
        <f>+[1]DEPURADO!A1111</f>
        <v>0</v>
      </c>
      <c r="D1117" s="23">
        <f>+[1]DEPURADO!B1111</f>
        <v>0</v>
      </c>
      <c r="E1117" s="25">
        <f>+[1]DEPURADO!C1111</f>
        <v>0</v>
      </c>
      <c r="F1117" s="26" t="str">
        <f>+IF([1]DEPURADO!D1111&gt;1,[1]DEPURADO!D1111," ")</f>
        <v xml:space="preserve"> </v>
      </c>
      <c r="G1117" s="27">
        <f>[1]DEPURADO!F1111</f>
        <v>0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0</v>
      </c>
      <c r="L1117" s="28">
        <v>0</v>
      </c>
      <c r="M1117" s="28">
        <v>0</v>
      </c>
      <c r="N1117" s="28">
        <f t="shared" si="119"/>
        <v>0</v>
      </c>
      <c r="O1117" s="28">
        <f t="shared" si="120"/>
        <v>0</v>
      </c>
      <c r="P1117" s="24">
        <f>IF([1]DEPURADO!H1111&gt;1,0,[1]DEPURADO!B1111)</f>
        <v>0</v>
      </c>
      <c r="Q1117" s="30">
        <f t="shared" si="121"/>
        <v>0</v>
      </c>
      <c r="R1117" s="31">
        <f t="shared" si="122"/>
        <v>0</v>
      </c>
      <c r="S1117" s="31">
        <f>+[1]DEPURADO!J1111</f>
        <v>0</v>
      </c>
      <c r="T1117" s="23" t="s">
        <v>45</v>
      </c>
      <c r="U1117" s="31">
        <f>+[1]DEPURADO!I1111</f>
        <v>0</v>
      </c>
      <c r="V1117" s="30"/>
      <c r="W1117" s="23" t="s">
        <v>45</v>
      </c>
      <c r="X1117" s="31">
        <f>+[1]DEPURADO!K1111+[1]DEPURADO!L1111</f>
        <v>0</v>
      </c>
      <c r="Y1117" s="23" t="s">
        <v>45</v>
      </c>
      <c r="Z1117" s="31">
        <f t="shared" si="123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24"/>
        <v>0</v>
      </c>
      <c r="AH1117" s="30">
        <v>0</v>
      </c>
      <c r="AI1117" s="30">
        <f>+[1]DEPURADO!G1111</f>
        <v>0</v>
      </c>
      <c r="AJ1117" s="32"/>
      <c r="AK1117" s="33"/>
    </row>
    <row r="1118" spans="1:37" s="34" customFormat="1" hidden="1" x14ac:dyDescent="0.25">
      <c r="A1118" s="23">
        <f t="shared" si="125"/>
        <v>1110</v>
      </c>
      <c r="B1118" s="24" t="s">
        <v>44</v>
      </c>
      <c r="C1118" s="23">
        <f>+[1]DEPURADO!A1112</f>
        <v>0</v>
      </c>
      <c r="D1118" s="23">
        <f>+[1]DEPURADO!B1112</f>
        <v>0</v>
      </c>
      <c r="E1118" s="25">
        <f>+[1]DEPURADO!C1112</f>
        <v>0</v>
      </c>
      <c r="F1118" s="26" t="str">
        <f>+IF([1]DEPURADO!D1112&gt;1,[1]DEPURADO!D1112," ")</f>
        <v xml:space="preserve"> </v>
      </c>
      <c r="G1118" s="27">
        <f>[1]DEPURADO!F1112</f>
        <v>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0</v>
      </c>
      <c r="L1118" s="28">
        <v>0</v>
      </c>
      <c r="M1118" s="28">
        <v>0</v>
      </c>
      <c r="N1118" s="28">
        <f t="shared" si="119"/>
        <v>0</v>
      </c>
      <c r="O1118" s="28">
        <f t="shared" si="120"/>
        <v>0</v>
      </c>
      <c r="P1118" s="24">
        <f>IF([1]DEPURADO!H1112&gt;1,0,[1]DEPURADO!B1112)</f>
        <v>0</v>
      </c>
      <c r="Q1118" s="30">
        <f t="shared" si="121"/>
        <v>0</v>
      </c>
      <c r="R1118" s="31">
        <f t="shared" si="122"/>
        <v>0</v>
      </c>
      <c r="S1118" s="31">
        <f>+[1]DEPURADO!J1112</f>
        <v>0</v>
      </c>
      <c r="T1118" s="23" t="s">
        <v>45</v>
      </c>
      <c r="U1118" s="31">
        <f>+[1]DEPURADO!I1112</f>
        <v>0</v>
      </c>
      <c r="V1118" s="30"/>
      <c r="W1118" s="23" t="s">
        <v>45</v>
      </c>
      <c r="X1118" s="31">
        <f>+[1]DEPURADO!K1112+[1]DEPURADO!L1112</f>
        <v>0</v>
      </c>
      <c r="Y1118" s="23" t="s">
        <v>45</v>
      </c>
      <c r="Z1118" s="31">
        <f t="shared" si="123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24"/>
        <v>0</v>
      </c>
      <c r="AH1118" s="30">
        <v>0</v>
      </c>
      <c r="AI1118" s="30">
        <f>+[1]DEPURADO!G1112</f>
        <v>0</v>
      </c>
      <c r="AJ1118" s="32"/>
      <c r="AK1118" s="33"/>
    </row>
    <row r="1119" spans="1:37" s="34" customFormat="1" hidden="1" x14ac:dyDescent="0.25">
      <c r="A1119" s="23">
        <f t="shared" si="125"/>
        <v>1111</v>
      </c>
      <c r="B1119" s="24" t="s">
        <v>44</v>
      </c>
      <c r="C1119" s="23">
        <f>+[1]DEPURADO!A1113</f>
        <v>0</v>
      </c>
      <c r="D1119" s="23">
        <f>+[1]DEPURADO!B1113</f>
        <v>0</v>
      </c>
      <c r="E1119" s="25">
        <f>+[1]DEPURADO!C1113</f>
        <v>0</v>
      </c>
      <c r="F1119" s="26" t="str">
        <f>+IF([1]DEPURADO!D1113&gt;1,[1]DEPURADO!D1113," ")</f>
        <v xml:space="preserve"> </v>
      </c>
      <c r="G1119" s="27">
        <f>[1]DEPURADO!F1113</f>
        <v>0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0</v>
      </c>
      <c r="L1119" s="28">
        <v>0</v>
      </c>
      <c r="M1119" s="28">
        <v>0</v>
      </c>
      <c r="N1119" s="28">
        <f t="shared" si="119"/>
        <v>0</v>
      </c>
      <c r="O1119" s="28">
        <f t="shared" si="120"/>
        <v>0</v>
      </c>
      <c r="P1119" s="24">
        <f>IF([1]DEPURADO!H1113&gt;1,0,[1]DEPURADO!B1113)</f>
        <v>0</v>
      </c>
      <c r="Q1119" s="30">
        <f t="shared" si="121"/>
        <v>0</v>
      </c>
      <c r="R1119" s="31">
        <f t="shared" si="122"/>
        <v>0</v>
      </c>
      <c r="S1119" s="31">
        <f>+[1]DEPURADO!J1113</f>
        <v>0</v>
      </c>
      <c r="T1119" s="23" t="s">
        <v>45</v>
      </c>
      <c r="U1119" s="31">
        <f>+[1]DEPURADO!I1113</f>
        <v>0</v>
      </c>
      <c r="V1119" s="30"/>
      <c r="W1119" s="23" t="s">
        <v>45</v>
      </c>
      <c r="X1119" s="31">
        <f>+[1]DEPURADO!K1113+[1]DEPURADO!L1113</f>
        <v>0</v>
      </c>
      <c r="Y1119" s="23" t="s">
        <v>45</v>
      </c>
      <c r="Z1119" s="31">
        <f t="shared" si="123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24"/>
        <v>0</v>
      </c>
      <c r="AH1119" s="30">
        <v>0</v>
      </c>
      <c r="AI1119" s="30">
        <f>+[1]DEPURADO!G1113</f>
        <v>0</v>
      </c>
      <c r="AJ1119" s="32"/>
      <c r="AK1119" s="33"/>
    </row>
    <row r="1120" spans="1:37" s="34" customFormat="1" hidden="1" x14ac:dyDescent="0.25">
      <c r="A1120" s="23">
        <f t="shared" si="125"/>
        <v>1112</v>
      </c>
      <c r="B1120" s="24" t="s">
        <v>44</v>
      </c>
      <c r="C1120" s="23">
        <f>+[1]DEPURADO!A1114</f>
        <v>0</v>
      </c>
      <c r="D1120" s="23">
        <f>+[1]DEPURADO!B1114</f>
        <v>0</v>
      </c>
      <c r="E1120" s="25">
        <f>+[1]DEPURADO!C1114</f>
        <v>0</v>
      </c>
      <c r="F1120" s="26" t="str">
        <f>+IF([1]DEPURADO!D1114&gt;1,[1]DEPURADO!D1114," ")</f>
        <v xml:space="preserve"> </v>
      </c>
      <c r="G1120" s="27">
        <f>[1]DEPURADO!F1114</f>
        <v>0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0</v>
      </c>
      <c r="L1120" s="28">
        <v>0</v>
      </c>
      <c r="M1120" s="28">
        <v>0</v>
      </c>
      <c r="N1120" s="28">
        <f t="shared" si="119"/>
        <v>0</v>
      </c>
      <c r="O1120" s="28">
        <f t="shared" si="120"/>
        <v>0</v>
      </c>
      <c r="P1120" s="24">
        <f>IF([1]DEPURADO!H1114&gt;1,0,[1]DEPURADO!B1114)</f>
        <v>0</v>
      </c>
      <c r="Q1120" s="30">
        <f t="shared" si="121"/>
        <v>0</v>
      </c>
      <c r="R1120" s="31">
        <f t="shared" si="122"/>
        <v>0</v>
      </c>
      <c r="S1120" s="31">
        <f>+[1]DEPURADO!J1114</f>
        <v>0</v>
      </c>
      <c r="T1120" s="23" t="s">
        <v>45</v>
      </c>
      <c r="U1120" s="31">
        <f>+[1]DEPURADO!I1114</f>
        <v>0</v>
      </c>
      <c r="V1120" s="30"/>
      <c r="W1120" s="23" t="s">
        <v>45</v>
      </c>
      <c r="X1120" s="31">
        <f>+[1]DEPURADO!K1114+[1]DEPURADO!L1114</f>
        <v>0</v>
      </c>
      <c r="Y1120" s="23" t="s">
        <v>45</v>
      </c>
      <c r="Z1120" s="31">
        <f t="shared" si="123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24"/>
        <v>0</v>
      </c>
      <c r="AH1120" s="30">
        <v>0</v>
      </c>
      <c r="AI1120" s="30">
        <f>+[1]DEPURADO!G1114</f>
        <v>0</v>
      </c>
      <c r="AJ1120" s="32"/>
      <c r="AK1120" s="33"/>
    </row>
    <row r="1121" spans="1:37" s="34" customFormat="1" hidden="1" x14ac:dyDescent="0.25">
      <c r="A1121" s="23">
        <f t="shared" si="125"/>
        <v>1113</v>
      </c>
      <c r="B1121" s="24" t="s">
        <v>44</v>
      </c>
      <c r="C1121" s="23">
        <f>+[1]DEPURADO!A1115</f>
        <v>0</v>
      </c>
      <c r="D1121" s="23">
        <f>+[1]DEPURADO!B1115</f>
        <v>0</v>
      </c>
      <c r="E1121" s="25">
        <f>+[1]DEPURADO!C1115</f>
        <v>0</v>
      </c>
      <c r="F1121" s="26" t="str">
        <f>+IF([1]DEPURADO!D1115&gt;1,[1]DEPURADO!D1115," ")</f>
        <v xml:space="preserve"> </v>
      </c>
      <c r="G1121" s="27">
        <f>[1]DEPURADO!F1115</f>
        <v>0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0</v>
      </c>
      <c r="L1121" s="28">
        <v>0</v>
      </c>
      <c r="M1121" s="28">
        <v>0</v>
      </c>
      <c r="N1121" s="28">
        <f t="shared" si="119"/>
        <v>0</v>
      </c>
      <c r="O1121" s="28">
        <f t="shared" si="120"/>
        <v>0</v>
      </c>
      <c r="P1121" s="24">
        <f>IF([1]DEPURADO!H1115&gt;1,0,[1]DEPURADO!B1115)</f>
        <v>0</v>
      </c>
      <c r="Q1121" s="30">
        <f t="shared" si="121"/>
        <v>0</v>
      </c>
      <c r="R1121" s="31">
        <f t="shared" si="122"/>
        <v>0</v>
      </c>
      <c r="S1121" s="31">
        <f>+[1]DEPURADO!J1115</f>
        <v>0</v>
      </c>
      <c r="T1121" s="23" t="s">
        <v>45</v>
      </c>
      <c r="U1121" s="31">
        <f>+[1]DEPURADO!I1115</f>
        <v>0</v>
      </c>
      <c r="V1121" s="30"/>
      <c r="W1121" s="23" t="s">
        <v>45</v>
      </c>
      <c r="X1121" s="31">
        <f>+[1]DEPURADO!K1115+[1]DEPURADO!L1115</f>
        <v>0</v>
      </c>
      <c r="Y1121" s="23" t="s">
        <v>45</v>
      </c>
      <c r="Z1121" s="31">
        <f t="shared" si="123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24"/>
        <v>0</v>
      </c>
      <c r="AH1121" s="30">
        <v>0</v>
      </c>
      <c r="AI1121" s="30">
        <f>+[1]DEPURADO!G1115</f>
        <v>0</v>
      </c>
      <c r="AJ1121" s="32"/>
      <c r="AK1121" s="33"/>
    </row>
    <row r="1122" spans="1:37" s="34" customFormat="1" hidden="1" x14ac:dyDescent="0.25">
      <c r="A1122" s="23">
        <f t="shared" si="125"/>
        <v>1114</v>
      </c>
      <c r="B1122" s="24" t="s">
        <v>44</v>
      </c>
      <c r="C1122" s="23">
        <f>+[1]DEPURADO!A1116</f>
        <v>0</v>
      </c>
      <c r="D1122" s="23">
        <f>+[1]DEPURADO!B1116</f>
        <v>0</v>
      </c>
      <c r="E1122" s="25">
        <f>+[1]DEPURADO!C1116</f>
        <v>0</v>
      </c>
      <c r="F1122" s="26" t="str">
        <f>+IF([1]DEPURADO!D1116&gt;1,[1]DEPURADO!D1116," ")</f>
        <v xml:space="preserve"> </v>
      </c>
      <c r="G1122" s="27">
        <f>[1]DEPURADO!F1116</f>
        <v>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0</v>
      </c>
      <c r="L1122" s="28">
        <v>0</v>
      </c>
      <c r="M1122" s="28">
        <v>0</v>
      </c>
      <c r="N1122" s="28">
        <f t="shared" si="119"/>
        <v>0</v>
      </c>
      <c r="O1122" s="28">
        <f t="shared" si="120"/>
        <v>0</v>
      </c>
      <c r="P1122" s="24">
        <f>IF([1]DEPURADO!H1116&gt;1,0,[1]DEPURADO!B1116)</f>
        <v>0</v>
      </c>
      <c r="Q1122" s="30">
        <f t="shared" si="121"/>
        <v>0</v>
      </c>
      <c r="R1122" s="31">
        <f t="shared" si="122"/>
        <v>0</v>
      </c>
      <c r="S1122" s="31">
        <f>+[1]DEPURADO!J1116</f>
        <v>0</v>
      </c>
      <c r="T1122" s="23" t="s">
        <v>45</v>
      </c>
      <c r="U1122" s="31">
        <f>+[1]DEPURADO!I1116</f>
        <v>0</v>
      </c>
      <c r="V1122" s="30"/>
      <c r="W1122" s="23" t="s">
        <v>45</v>
      </c>
      <c r="X1122" s="31">
        <f>+[1]DEPURADO!K1116+[1]DEPURADO!L1116</f>
        <v>0</v>
      </c>
      <c r="Y1122" s="23" t="s">
        <v>45</v>
      </c>
      <c r="Z1122" s="31">
        <f t="shared" si="123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24"/>
        <v>0</v>
      </c>
      <c r="AH1122" s="30">
        <v>0</v>
      </c>
      <c r="AI1122" s="30">
        <f>+[1]DEPURADO!G1116</f>
        <v>0</v>
      </c>
      <c r="AJ1122" s="32"/>
      <c r="AK1122" s="33"/>
    </row>
    <row r="1123" spans="1:37" s="34" customFormat="1" hidden="1" x14ac:dyDescent="0.25">
      <c r="A1123" s="23">
        <f t="shared" si="125"/>
        <v>1115</v>
      </c>
      <c r="B1123" s="24" t="s">
        <v>44</v>
      </c>
      <c r="C1123" s="23">
        <f>+[1]DEPURADO!A1117</f>
        <v>0</v>
      </c>
      <c r="D1123" s="23">
        <f>+[1]DEPURADO!B1117</f>
        <v>0</v>
      </c>
      <c r="E1123" s="25">
        <f>+[1]DEPURADO!C1117</f>
        <v>0</v>
      </c>
      <c r="F1123" s="26" t="str">
        <f>+IF([1]DEPURADO!D1117&gt;1,[1]DEPURADO!D1117," ")</f>
        <v xml:space="preserve"> </v>
      </c>
      <c r="G1123" s="27">
        <f>[1]DEPURADO!F1117</f>
        <v>0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0</v>
      </c>
      <c r="L1123" s="28">
        <v>0</v>
      </c>
      <c r="M1123" s="28">
        <v>0</v>
      </c>
      <c r="N1123" s="28">
        <f t="shared" si="119"/>
        <v>0</v>
      </c>
      <c r="O1123" s="28">
        <f t="shared" si="120"/>
        <v>0</v>
      </c>
      <c r="P1123" s="24">
        <f>IF([1]DEPURADO!H1117&gt;1,0,[1]DEPURADO!B1117)</f>
        <v>0</v>
      </c>
      <c r="Q1123" s="30">
        <f t="shared" si="121"/>
        <v>0</v>
      </c>
      <c r="R1123" s="31">
        <f t="shared" si="122"/>
        <v>0</v>
      </c>
      <c r="S1123" s="31">
        <f>+[1]DEPURADO!J1117</f>
        <v>0</v>
      </c>
      <c r="T1123" s="23" t="s">
        <v>45</v>
      </c>
      <c r="U1123" s="31">
        <f>+[1]DEPURADO!I1117</f>
        <v>0</v>
      </c>
      <c r="V1123" s="30"/>
      <c r="W1123" s="23" t="s">
        <v>45</v>
      </c>
      <c r="X1123" s="31">
        <f>+[1]DEPURADO!K1117+[1]DEPURADO!L1117</f>
        <v>0</v>
      </c>
      <c r="Y1123" s="23" t="s">
        <v>45</v>
      </c>
      <c r="Z1123" s="31">
        <f t="shared" si="123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24"/>
        <v>0</v>
      </c>
      <c r="AH1123" s="30">
        <v>0</v>
      </c>
      <c r="AI1123" s="30">
        <f>+[1]DEPURADO!G1117</f>
        <v>0</v>
      </c>
      <c r="AJ1123" s="32"/>
      <c r="AK1123" s="33"/>
    </row>
    <row r="1124" spans="1:37" s="34" customFormat="1" hidden="1" x14ac:dyDescent="0.25">
      <c r="A1124" s="23">
        <f t="shared" si="125"/>
        <v>1116</v>
      </c>
      <c r="B1124" s="24" t="s">
        <v>44</v>
      </c>
      <c r="C1124" s="23">
        <f>+[1]DEPURADO!A1118</f>
        <v>0</v>
      </c>
      <c r="D1124" s="23">
        <f>+[1]DEPURADO!B1118</f>
        <v>0</v>
      </c>
      <c r="E1124" s="25">
        <f>+[1]DEPURADO!C1118</f>
        <v>0</v>
      </c>
      <c r="F1124" s="26" t="str">
        <f>+IF([1]DEPURADO!D1118&gt;1,[1]DEPURADO!D1118," ")</f>
        <v xml:space="preserve"> </v>
      </c>
      <c r="G1124" s="27">
        <f>[1]DEPURADO!F1118</f>
        <v>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0</v>
      </c>
      <c r="L1124" s="28">
        <v>0</v>
      </c>
      <c r="M1124" s="28">
        <v>0</v>
      </c>
      <c r="N1124" s="28">
        <f t="shared" si="119"/>
        <v>0</v>
      </c>
      <c r="O1124" s="28">
        <f t="shared" si="120"/>
        <v>0</v>
      </c>
      <c r="P1124" s="24">
        <f>IF([1]DEPURADO!H1118&gt;1,0,[1]DEPURADO!B1118)</f>
        <v>0</v>
      </c>
      <c r="Q1124" s="30">
        <f t="shared" si="121"/>
        <v>0</v>
      </c>
      <c r="R1124" s="31">
        <f t="shared" si="122"/>
        <v>0</v>
      </c>
      <c r="S1124" s="31">
        <f>+[1]DEPURADO!J1118</f>
        <v>0</v>
      </c>
      <c r="T1124" s="23" t="s">
        <v>45</v>
      </c>
      <c r="U1124" s="31">
        <f>+[1]DEPURADO!I1118</f>
        <v>0</v>
      </c>
      <c r="V1124" s="30"/>
      <c r="W1124" s="23" t="s">
        <v>45</v>
      </c>
      <c r="X1124" s="31">
        <f>+[1]DEPURADO!K1118+[1]DEPURADO!L1118</f>
        <v>0</v>
      </c>
      <c r="Y1124" s="23" t="s">
        <v>45</v>
      </c>
      <c r="Z1124" s="31">
        <f t="shared" si="123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24"/>
        <v>0</v>
      </c>
      <c r="AH1124" s="30">
        <v>0</v>
      </c>
      <c r="AI1124" s="30">
        <f>+[1]DEPURADO!G1118</f>
        <v>0</v>
      </c>
      <c r="AJ1124" s="32"/>
      <c r="AK1124" s="33"/>
    </row>
    <row r="1125" spans="1:37" s="34" customFormat="1" hidden="1" x14ac:dyDescent="0.25">
      <c r="A1125" s="23">
        <f t="shared" si="125"/>
        <v>1117</v>
      </c>
      <c r="B1125" s="24" t="s">
        <v>44</v>
      </c>
      <c r="C1125" s="23">
        <f>+[1]DEPURADO!A1119</f>
        <v>0</v>
      </c>
      <c r="D1125" s="23">
        <f>+[1]DEPURADO!B1119</f>
        <v>0</v>
      </c>
      <c r="E1125" s="25">
        <f>+[1]DEPURADO!C1119</f>
        <v>0</v>
      </c>
      <c r="F1125" s="26" t="str">
        <f>+IF([1]DEPURADO!D1119&gt;1,[1]DEPURADO!D1119," ")</f>
        <v xml:space="preserve"> </v>
      </c>
      <c r="G1125" s="27">
        <f>[1]DEPURADO!F1119</f>
        <v>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0</v>
      </c>
      <c r="L1125" s="28">
        <v>0</v>
      </c>
      <c r="M1125" s="28">
        <v>0</v>
      </c>
      <c r="N1125" s="28">
        <f t="shared" si="119"/>
        <v>0</v>
      </c>
      <c r="O1125" s="28">
        <f t="shared" si="120"/>
        <v>0</v>
      </c>
      <c r="P1125" s="24">
        <f>IF([1]DEPURADO!H1119&gt;1,0,[1]DEPURADO!B1119)</f>
        <v>0</v>
      </c>
      <c r="Q1125" s="30">
        <f t="shared" si="121"/>
        <v>0</v>
      </c>
      <c r="R1125" s="31">
        <f t="shared" si="122"/>
        <v>0</v>
      </c>
      <c r="S1125" s="31">
        <f>+[1]DEPURADO!J1119</f>
        <v>0</v>
      </c>
      <c r="T1125" s="23" t="s">
        <v>45</v>
      </c>
      <c r="U1125" s="31">
        <f>+[1]DEPURADO!I1119</f>
        <v>0</v>
      </c>
      <c r="V1125" s="30"/>
      <c r="W1125" s="23" t="s">
        <v>45</v>
      </c>
      <c r="X1125" s="31">
        <f>+[1]DEPURADO!K1119+[1]DEPURADO!L1119</f>
        <v>0</v>
      </c>
      <c r="Y1125" s="23" t="s">
        <v>45</v>
      </c>
      <c r="Z1125" s="31">
        <f t="shared" si="123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24"/>
        <v>0</v>
      </c>
      <c r="AH1125" s="30">
        <v>0</v>
      </c>
      <c r="AI1125" s="30">
        <f>+[1]DEPURADO!G1119</f>
        <v>0</v>
      </c>
      <c r="AJ1125" s="32"/>
      <c r="AK1125" s="33"/>
    </row>
    <row r="1126" spans="1:37" s="34" customFormat="1" hidden="1" x14ac:dyDescent="0.25">
      <c r="A1126" s="23">
        <f t="shared" si="125"/>
        <v>1118</v>
      </c>
      <c r="B1126" s="24" t="s">
        <v>44</v>
      </c>
      <c r="C1126" s="23">
        <f>+[1]DEPURADO!A1120</f>
        <v>0</v>
      </c>
      <c r="D1126" s="23">
        <f>+[1]DEPURADO!B1120</f>
        <v>0</v>
      </c>
      <c r="E1126" s="25">
        <f>+[1]DEPURADO!C1120</f>
        <v>0</v>
      </c>
      <c r="F1126" s="26" t="str">
        <f>+IF([1]DEPURADO!D1120&gt;1,[1]DEPURADO!D1120," ")</f>
        <v xml:space="preserve"> </v>
      </c>
      <c r="G1126" s="27">
        <f>[1]DEPURADO!F1120</f>
        <v>0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0</v>
      </c>
      <c r="L1126" s="28">
        <v>0</v>
      </c>
      <c r="M1126" s="28">
        <v>0</v>
      </c>
      <c r="N1126" s="28">
        <f t="shared" si="119"/>
        <v>0</v>
      </c>
      <c r="O1126" s="28">
        <f t="shared" si="120"/>
        <v>0</v>
      </c>
      <c r="P1126" s="24">
        <f>IF([1]DEPURADO!H1120&gt;1,0,[1]DEPURADO!B1120)</f>
        <v>0</v>
      </c>
      <c r="Q1126" s="30">
        <f t="shared" si="121"/>
        <v>0</v>
      </c>
      <c r="R1126" s="31">
        <f t="shared" si="122"/>
        <v>0</v>
      </c>
      <c r="S1126" s="31">
        <f>+[1]DEPURADO!J1120</f>
        <v>0</v>
      </c>
      <c r="T1126" s="23" t="s">
        <v>45</v>
      </c>
      <c r="U1126" s="31">
        <f>+[1]DEPURADO!I1120</f>
        <v>0</v>
      </c>
      <c r="V1126" s="30"/>
      <c r="W1126" s="23" t="s">
        <v>45</v>
      </c>
      <c r="X1126" s="31">
        <f>+[1]DEPURADO!K1120+[1]DEPURADO!L1120</f>
        <v>0</v>
      </c>
      <c r="Y1126" s="23" t="s">
        <v>45</v>
      </c>
      <c r="Z1126" s="31">
        <f t="shared" si="123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24"/>
        <v>0</v>
      </c>
      <c r="AH1126" s="30">
        <v>0</v>
      </c>
      <c r="AI1126" s="30">
        <f>+[1]DEPURADO!G1120</f>
        <v>0</v>
      </c>
      <c r="AJ1126" s="32"/>
      <c r="AK1126" s="33"/>
    </row>
    <row r="1127" spans="1:37" s="34" customFormat="1" hidden="1" x14ac:dyDescent="0.25">
      <c r="A1127" s="23">
        <f t="shared" si="125"/>
        <v>1119</v>
      </c>
      <c r="B1127" s="24" t="s">
        <v>44</v>
      </c>
      <c r="C1127" s="23">
        <f>+[1]DEPURADO!A1121</f>
        <v>0</v>
      </c>
      <c r="D1127" s="23">
        <f>+[1]DEPURADO!B1121</f>
        <v>0</v>
      </c>
      <c r="E1127" s="25">
        <f>+[1]DEPURADO!C1121</f>
        <v>0</v>
      </c>
      <c r="F1127" s="26" t="str">
        <f>+IF([1]DEPURADO!D1121&gt;1,[1]DEPURADO!D1121," ")</f>
        <v xml:space="preserve"> </v>
      </c>
      <c r="G1127" s="27">
        <f>[1]DEPURADO!F1121</f>
        <v>0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0</v>
      </c>
      <c r="L1127" s="28">
        <v>0</v>
      </c>
      <c r="M1127" s="28">
        <v>0</v>
      </c>
      <c r="N1127" s="28">
        <f t="shared" si="119"/>
        <v>0</v>
      </c>
      <c r="O1127" s="28">
        <f t="shared" si="120"/>
        <v>0</v>
      </c>
      <c r="P1127" s="24">
        <f>IF([1]DEPURADO!H1121&gt;1,0,[1]DEPURADO!B1121)</f>
        <v>0</v>
      </c>
      <c r="Q1127" s="30">
        <f t="shared" si="121"/>
        <v>0</v>
      </c>
      <c r="R1127" s="31">
        <f t="shared" si="122"/>
        <v>0</v>
      </c>
      <c r="S1127" s="31">
        <f>+[1]DEPURADO!J1121</f>
        <v>0</v>
      </c>
      <c r="T1127" s="23" t="s">
        <v>45</v>
      </c>
      <c r="U1127" s="31">
        <f>+[1]DEPURADO!I1121</f>
        <v>0</v>
      </c>
      <c r="V1127" s="30"/>
      <c r="W1127" s="23" t="s">
        <v>45</v>
      </c>
      <c r="X1127" s="31">
        <f>+[1]DEPURADO!K1121+[1]DEPURADO!L1121</f>
        <v>0</v>
      </c>
      <c r="Y1127" s="23" t="s">
        <v>45</v>
      </c>
      <c r="Z1127" s="31">
        <f t="shared" si="123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24"/>
        <v>0</v>
      </c>
      <c r="AH1127" s="30">
        <v>0</v>
      </c>
      <c r="AI1127" s="30">
        <f>+[1]DEPURADO!G1121</f>
        <v>0</v>
      </c>
      <c r="AJ1127" s="32"/>
      <c r="AK1127" s="33"/>
    </row>
    <row r="1128" spans="1:37" s="34" customFormat="1" hidden="1" x14ac:dyDescent="0.25">
      <c r="A1128" s="23">
        <f t="shared" si="125"/>
        <v>1120</v>
      </c>
      <c r="B1128" s="24" t="s">
        <v>44</v>
      </c>
      <c r="C1128" s="23">
        <f>+[1]DEPURADO!A1122</f>
        <v>0</v>
      </c>
      <c r="D1128" s="23">
        <f>+[1]DEPURADO!B1122</f>
        <v>0</v>
      </c>
      <c r="E1128" s="25">
        <f>+[1]DEPURADO!C1122</f>
        <v>0</v>
      </c>
      <c r="F1128" s="26" t="str">
        <f>+IF([1]DEPURADO!D1122&gt;1,[1]DEPURADO!D1122," ")</f>
        <v xml:space="preserve"> </v>
      </c>
      <c r="G1128" s="27">
        <f>[1]DEPURADO!F1122</f>
        <v>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0</v>
      </c>
      <c r="L1128" s="28">
        <v>0</v>
      </c>
      <c r="M1128" s="28">
        <v>0</v>
      </c>
      <c r="N1128" s="28">
        <f t="shared" si="119"/>
        <v>0</v>
      </c>
      <c r="O1128" s="28">
        <f t="shared" si="120"/>
        <v>0</v>
      </c>
      <c r="P1128" s="24">
        <f>IF([1]DEPURADO!H1122&gt;1,0,[1]DEPURADO!B1122)</f>
        <v>0</v>
      </c>
      <c r="Q1128" s="30">
        <f t="shared" si="121"/>
        <v>0</v>
      </c>
      <c r="R1128" s="31">
        <f t="shared" si="122"/>
        <v>0</v>
      </c>
      <c r="S1128" s="31">
        <f>+[1]DEPURADO!J1122</f>
        <v>0</v>
      </c>
      <c r="T1128" s="23" t="s">
        <v>45</v>
      </c>
      <c r="U1128" s="31">
        <f>+[1]DEPURADO!I1122</f>
        <v>0</v>
      </c>
      <c r="V1128" s="30"/>
      <c r="W1128" s="23" t="s">
        <v>45</v>
      </c>
      <c r="X1128" s="31">
        <f>+[1]DEPURADO!K1122+[1]DEPURADO!L1122</f>
        <v>0</v>
      </c>
      <c r="Y1128" s="23" t="s">
        <v>45</v>
      </c>
      <c r="Z1128" s="31">
        <f t="shared" si="123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24"/>
        <v>0</v>
      </c>
      <c r="AH1128" s="30">
        <v>0</v>
      </c>
      <c r="AI1128" s="30">
        <f>+[1]DEPURADO!G1122</f>
        <v>0</v>
      </c>
      <c r="AJ1128" s="32"/>
      <c r="AK1128" s="33"/>
    </row>
    <row r="1129" spans="1:37" s="34" customFormat="1" hidden="1" x14ac:dyDescent="0.25">
      <c r="A1129" s="23">
        <f t="shared" si="125"/>
        <v>1121</v>
      </c>
      <c r="B1129" s="24" t="s">
        <v>44</v>
      </c>
      <c r="C1129" s="23">
        <f>+[1]DEPURADO!A1123</f>
        <v>0</v>
      </c>
      <c r="D1129" s="23">
        <f>+[1]DEPURADO!B1123</f>
        <v>0</v>
      </c>
      <c r="E1129" s="25">
        <f>+[1]DEPURADO!C1123</f>
        <v>0</v>
      </c>
      <c r="F1129" s="26" t="str">
        <f>+IF([1]DEPURADO!D1123&gt;1,[1]DEPURADO!D1123," ")</f>
        <v xml:space="preserve"> </v>
      </c>
      <c r="G1129" s="27">
        <f>[1]DEPURADO!F1123</f>
        <v>0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0</v>
      </c>
      <c r="L1129" s="28">
        <v>0</v>
      </c>
      <c r="M1129" s="28">
        <v>0</v>
      </c>
      <c r="N1129" s="28">
        <f t="shared" si="119"/>
        <v>0</v>
      </c>
      <c r="O1129" s="28">
        <f t="shared" si="120"/>
        <v>0</v>
      </c>
      <c r="P1129" s="24">
        <f>IF([1]DEPURADO!H1123&gt;1,0,[1]DEPURADO!B1123)</f>
        <v>0</v>
      </c>
      <c r="Q1129" s="30">
        <f t="shared" si="121"/>
        <v>0</v>
      </c>
      <c r="R1129" s="31">
        <f t="shared" si="122"/>
        <v>0</v>
      </c>
      <c r="S1129" s="31">
        <f>+[1]DEPURADO!J1123</f>
        <v>0</v>
      </c>
      <c r="T1129" s="23" t="s">
        <v>45</v>
      </c>
      <c r="U1129" s="31">
        <f>+[1]DEPURADO!I1123</f>
        <v>0</v>
      </c>
      <c r="V1129" s="30"/>
      <c r="W1129" s="23" t="s">
        <v>45</v>
      </c>
      <c r="X1129" s="31">
        <f>+[1]DEPURADO!K1123+[1]DEPURADO!L1123</f>
        <v>0</v>
      </c>
      <c r="Y1129" s="23" t="s">
        <v>45</v>
      </c>
      <c r="Z1129" s="31">
        <f t="shared" si="123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24"/>
        <v>0</v>
      </c>
      <c r="AH1129" s="30">
        <v>0</v>
      </c>
      <c r="AI1129" s="30">
        <f>+[1]DEPURADO!G1123</f>
        <v>0</v>
      </c>
      <c r="AJ1129" s="32"/>
      <c r="AK1129" s="33"/>
    </row>
    <row r="1130" spans="1:37" s="34" customFormat="1" hidden="1" x14ac:dyDescent="0.25">
      <c r="A1130" s="23">
        <f t="shared" si="125"/>
        <v>1122</v>
      </c>
      <c r="B1130" s="24" t="s">
        <v>44</v>
      </c>
      <c r="C1130" s="23">
        <f>+[1]DEPURADO!A1124</f>
        <v>0</v>
      </c>
      <c r="D1130" s="23">
        <f>+[1]DEPURADO!B1124</f>
        <v>0</v>
      </c>
      <c r="E1130" s="25">
        <f>+[1]DEPURADO!C1124</f>
        <v>0</v>
      </c>
      <c r="F1130" s="26" t="str">
        <f>+IF([1]DEPURADO!D1124&gt;1,[1]DEPURADO!D1124," ")</f>
        <v xml:space="preserve"> </v>
      </c>
      <c r="G1130" s="27">
        <f>[1]DEPURADO!F1124</f>
        <v>0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0</v>
      </c>
      <c r="L1130" s="28">
        <v>0</v>
      </c>
      <c r="M1130" s="28">
        <v>0</v>
      </c>
      <c r="N1130" s="28">
        <f t="shared" si="119"/>
        <v>0</v>
      </c>
      <c r="O1130" s="28">
        <f t="shared" si="120"/>
        <v>0</v>
      </c>
      <c r="P1130" s="24">
        <f>IF([1]DEPURADO!H1124&gt;1,0,[1]DEPURADO!B1124)</f>
        <v>0</v>
      </c>
      <c r="Q1130" s="30">
        <f t="shared" si="121"/>
        <v>0</v>
      </c>
      <c r="R1130" s="31">
        <f t="shared" si="122"/>
        <v>0</v>
      </c>
      <c r="S1130" s="31">
        <f>+[1]DEPURADO!J1124</f>
        <v>0</v>
      </c>
      <c r="T1130" s="23" t="s">
        <v>45</v>
      </c>
      <c r="U1130" s="31">
        <f>+[1]DEPURADO!I1124</f>
        <v>0</v>
      </c>
      <c r="V1130" s="30"/>
      <c r="W1130" s="23" t="s">
        <v>45</v>
      </c>
      <c r="X1130" s="31">
        <f>+[1]DEPURADO!K1124+[1]DEPURADO!L1124</f>
        <v>0</v>
      </c>
      <c r="Y1130" s="23" t="s">
        <v>45</v>
      </c>
      <c r="Z1130" s="31">
        <f t="shared" si="123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24"/>
        <v>0</v>
      </c>
      <c r="AH1130" s="30">
        <v>0</v>
      </c>
      <c r="AI1130" s="30">
        <f>+[1]DEPURADO!G1124</f>
        <v>0</v>
      </c>
      <c r="AJ1130" s="32"/>
      <c r="AK1130" s="33"/>
    </row>
    <row r="1131" spans="1:37" s="34" customFormat="1" hidden="1" x14ac:dyDescent="0.25">
      <c r="A1131" s="23">
        <f t="shared" si="125"/>
        <v>1123</v>
      </c>
      <c r="B1131" s="24" t="s">
        <v>44</v>
      </c>
      <c r="C1131" s="23">
        <f>+[1]DEPURADO!A1125</f>
        <v>0</v>
      </c>
      <c r="D1131" s="23">
        <f>+[1]DEPURADO!B1125</f>
        <v>0</v>
      </c>
      <c r="E1131" s="25">
        <f>+[1]DEPURADO!C1125</f>
        <v>0</v>
      </c>
      <c r="F1131" s="26" t="str">
        <f>+IF([1]DEPURADO!D1125&gt;1,[1]DEPURADO!D1125," ")</f>
        <v xml:space="preserve"> </v>
      </c>
      <c r="G1131" s="27">
        <f>[1]DEPURADO!F1125</f>
        <v>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0</v>
      </c>
      <c r="L1131" s="28">
        <v>0</v>
      </c>
      <c r="M1131" s="28">
        <v>0</v>
      </c>
      <c r="N1131" s="28">
        <f t="shared" si="119"/>
        <v>0</v>
      </c>
      <c r="O1131" s="28">
        <f t="shared" si="120"/>
        <v>0</v>
      </c>
      <c r="P1131" s="24">
        <f>IF([1]DEPURADO!H1125&gt;1,0,[1]DEPURADO!B1125)</f>
        <v>0</v>
      </c>
      <c r="Q1131" s="30">
        <f t="shared" si="121"/>
        <v>0</v>
      </c>
      <c r="R1131" s="31">
        <f t="shared" si="122"/>
        <v>0</v>
      </c>
      <c r="S1131" s="31">
        <f>+[1]DEPURADO!J1125</f>
        <v>0</v>
      </c>
      <c r="T1131" s="23" t="s">
        <v>45</v>
      </c>
      <c r="U1131" s="31">
        <f>+[1]DEPURADO!I1125</f>
        <v>0</v>
      </c>
      <c r="V1131" s="30"/>
      <c r="W1131" s="23" t="s">
        <v>45</v>
      </c>
      <c r="X1131" s="31">
        <f>+[1]DEPURADO!K1125+[1]DEPURADO!L1125</f>
        <v>0</v>
      </c>
      <c r="Y1131" s="23" t="s">
        <v>45</v>
      </c>
      <c r="Z1131" s="31">
        <f t="shared" si="123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24"/>
        <v>0</v>
      </c>
      <c r="AH1131" s="30">
        <v>0</v>
      </c>
      <c r="AI1131" s="30">
        <f>+[1]DEPURADO!G1125</f>
        <v>0</v>
      </c>
      <c r="AJ1131" s="32"/>
      <c r="AK1131" s="33"/>
    </row>
    <row r="1132" spans="1:37" s="34" customFormat="1" hidden="1" x14ac:dyDescent="0.25">
      <c r="A1132" s="23">
        <f t="shared" si="125"/>
        <v>1124</v>
      </c>
      <c r="B1132" s="24" t="s">
        <v>44</v>
      </c>
      <c r="C1132" s="23">
        <f>+[1]DEPURADO!A1126</f>
        <v>0</v>
      </c>
      <c r="D1132" s="23">
        <f>+[1]DEPURADO!B1126</f>
        <v>0</v>
      </c>
      <c r="E1132" s="25">
        <f>+[1]DEPURADO!C1126</f>
        <v>0</v>
      </c>
      <c r="F1132" s="26" t="str">
        <f>+IF([1]DEPURADO!D1126&gt;1,[1]DEPURADO!D1126," ")</f>
        <v xml:space="preserve"> </v>
      </c>
      <c r="G1132" s="27">
        <f>[1]DEPURADO!F1126</f>
        <v>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0</v>
      </c>
      <c r="L1132" s="28">
        <v>0</v>
      </c>
      <c r="M1132" s="28">
        <v>0</v>
      </c>
      <c r="N1132" s="28">
        <f t="shared" si="119"/>
        <v>0</v>
      </c>
      <c r="O1132" s="28">
        <f t="shared" si="120"/>
        <v>0</v>
      </c>
      <c r="P1132" s="24">
        <f>IF([1]DEPURADO!H1126&gt;1,0,[1]DEPURADO!B1126)</f>
        <v>0</v>
      </c>
      <c r="Q1132" s="30">
        <f t="shared" si="121"/>
        <v>0</v>
      </c>
      <c r="R1132" s="31">
        <f t="shared" si="122"/>
        <v>0</v>
      </c>
      <c r="S1132" s="31">
        <f>+[1]DEPURADO!J1126</f>
        <v>0</v>
      </c>
      <c r="T1132" s="23" t="s">
        <v>45</v>
      </c>
      <c r="U1132" s="31">
        <f>+[1]DEPURADO!I1126</f>
        <v>0</v>
      </c>
      <c r="V1132" s="30"/>
      <c r="W1132" s="23" t="s">
        <v>45</v>
      </c>
      <c r="X1132" s="31">
        <f>+[1]DEPURADO!K1126+[1]DEPURADO!L1126</f>
        <v>0</v>
      </c>
      <c r="Y1132" s="23" t="s">
        <v>45</v>
      </c>
      <c r="Z1132" s="31">
        <f t="shared" si="123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24"/>
        <v>0</v>
      </c>
      <c r="AH1132" s="30">
        <v>0</v>
      </c>
      <c r="AI1132" s="30">
        <f>+[1]DEPURADO!G1126</f>
        <v>0</v>
      </c>
      <c r="AJ1132" s="32"/>
      <c r="AK1132" s="33"/>
    </row>
    <row r="1133" spans="1:37" s="34" customFormat="1" hidden="1" x14ac:dyDescent="0.25">
      <c r="A1133" s="23">
        <f t="shared" si="125"/>
        <v>1125</v>
      </c>
      <c r="B1133" s="24" t="s">
        <v>44</v>
      </c>
      <c r="C1133" s="23">
        <f>+[1]DEPURADO!A1127</f>
        <v>0</v>
      </c>
      <c r="D1133" s="23">
        <f>+[1]DEPURADO!B1127</f>
        <v>0</v>
      </c>
      <c r="E1133" s="25">
        <f>+[1]DEPURADO!C1127</f>
        <v>0</v>
      </c>
      <c r="F1133" s="26" t="str">
        <f>+IF([1]DEPURADO!D1127&gt;1,[1]DEPURADO!D1127," ")</f>
        <v xml:space="preserve"> </v>
      </c>
      <c r="G1133" s="27">
        <f>[1]DEPURADO!F1127</f>
        <v>0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19"/>
        <v>0</v>
      </c>
      <c r="O1133" s="28">
        <f t="shared" si="120"/>
        <v>0</v>
      </c>
      <c r="P1133" s="24">
        <f>IF([1]DEPURADO!H1127&gt;1,0,[1]DEPURADO!B1127)</f>
        <v>0</v>
      </c>
      <c r="Q1133" s="30">
        <f t="shared" si="121"/>
        <v>0</v>
      </c>
      <c r="R1133" s="31">
        <f t="shared" si="122"/>
        <v>0</v>
      </c>
      <c r="S1133" s="31">
        <f>+[1]DEPURADO!J1127</f>
        <v>0</v>
      </c>
      <c r="T1133" s="23" t="s">
        <v>45</v>
      </c>
      <c r="U1133" s="31">
        <f>+[1]DEPURADO!I1127</f>
        <v>0</v>
      </c>
      <c r="V1133" s="30"/>
      <c r="W1133" s="23" t="s">
        <v>45</v>
      </c>
      <c r="X1133" s="31">
        <f>+[1]DEPURADO!K1127+[1]DEPURADO!L1127</f>
        <v>0</v>
      </c>
      <c r="Y1133" s="23" t="s">
        <v>45</v>
      </c>
      <c r="Z1133" s="31">
        <f t="shared" si="123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24"/>
        <v>0</v>
      </c>
      <c r="AH1133" s="30">
        <v>0</v>
      </c>
      <c r="AI1133" s="30">
        <f>+[1]DEPURADO!G1127</f>
        <v>0</v>
      </c>
      <c r="AJ1133" s="32"/>
      <c r="AK1133" s="33"/>
    </row>
    <row r="1134" spans="1:37" s="34" customFormat="1" hidden="1" x14ac:dyDescent="0.25">
      <c r="A1134" s="23">
        <f t="shared" si="125"/>
        <v>1126</v>
      </c>
      <c r="B1134" s="24" t="s">
        <v>44</v>
      </c>
      <c r="C1134" s="23">
        <f>+[1]DEPURADO!A1128</f>
        <v>0</v>
      </c>
      <c r="D1134" s="23">
        <f>+[1]DEPURADO!B1128</f>
        <v>0</v>
      </c>
      <c r="E1134" s="25">
        <f>+[1]DEPURADO!C1128</f>
        <v>0</v>
      </c>
      <c r="F1134" s="26" t="str">
        <f>+IF([1]DEPURADO!D1128&gt;1,[1]DEPURADO!D1128," ")</f>
        <v xml:space="preserve"> </v>
      </c>
      <c r="G1134" s="27">
        <f>[1]DEPURADO!F1128</f>
        <v>0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0</v>
      </c>
      <c r="L1134" s="28">
        <v>0</v>
      </c>
      <c r="M1134" s="28">
        <v>0</v>
      </c>
      <c r="N1134" s="28">
        <f t="shared" si="119"/>
        <v>0</v>
      </c>
      <c r="O1134" s="28">
        <f t="shared" si="120"/>
        <v>0</v>
      </c>
      <c r="P1134" s="24">
        <f>IF([1]DEPURADO!H1128&gt;1,0,[1]DEPURADO!B1128)</f>
        <v>0</v>
      </c>
      <c r="Q1134" s="30">
        <f t="shared" si="121"/>
        <v>0</v>
      </c>
      <c r="R1134" s="31">
        <f t="shared" si="122"/>
        <v>0</v>
      </c>
      <c r="S1134" s="31">
        <f>+[1]DEPURADO!J1128</f>
        <v>0</v>
      </c>
      <c r="T1134" s="23" t="s">
        <v>45</v>
      </c>
      <c r="U1134" s="31">
        <f>+[1]DEPURADO!I1128</f>
        <v>0</v>
      </c>
      <c r="V1134" s="30"/>
      <c r="W1134" s="23" t="s">
        <v>45</v>
      </c>
      <c r="X1134" s="31">
        <f>+[1]DEPURADO!K1128+[1]DEPURADO!L1128</f>
        <v>0</v>
      </c>
      <c r="Y1134" s="23" t="s">
        <v>45</v>
      </c>
      <c r="Z1134" s="31">
        <f t="shared" si="123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24"/>
        <v>0</v>
      </c>
      <c r="AH1134" s="30">
        <v>0</v>
      </c>
      <c r="AI1134" s="30">
        <f>+[1]DEPURADO!G1128</f>
        <v>0</v>
      </c>
      <c r="AJ1134" s="32"/>
      <c r="AK1134" s="33"/>
    </row>
    <row r="1135" spans="1:37" s="34" customFormat="1" hidden="1" x14ac:dyDescent="0.25">
      <c r="A1135" s="23">
        <f t="shared" si="125"/>
        <v>1127</v>
      </c>
      <c r="B1135" s="24" t="s">
        <v>44</v>
      </c>
      <c r="C1135" s="23">
        <f>+[1]DEPURADO!A1129</f>
        <v>0</v>
      </c>
      <c r="D1135" s="23">
        <f>+[1]DEPURADO!B1129</f>
        <v>0</v>
      </c>
      <c r="E1135" s="25">
        <f>+[1]DEPURADO!C1129</f>
        <v>0</v>
      </c>
      <c r="F1135" s="26" t="str">
        <f>+IF([1]DEPURADO!D1129&gt;1,[1]DEPURADO!D1129," ")</f>
        <v xml:space="preserve"> </v>
      </c>
      <c r="G1135" s="27">
        <f>[1]DEPURADO!F1129</f>
        <v>0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0</v>
      </c>
      <c r="L1135" s="28">
        <v>0</v>
      </c>
      <c r="M1135" s="28">
        <v>0</v>
      </c>
      <c r="N1135" s="28">
        <f t="shared" si="119"/>
        <v>0</v>
      </c>
      <c r="O1135" s="28">
        <f t="shared" si="120"/>
        <v>0</v>
      </c>
      <c r="P1135" s="24">
        <f>IF([1]DEPURADO!H1129&gt;1,0,[1]DEPURADO!B1129)</f>
        <v>0</v>
      </c>
      <c r="Q1135" s="30">
        <f t="shared" si="121"/>
        <v>0</v>
      </c>
      <c r="R1135" s="31">
        <f t="shared" si="122"/>
        <v>0</v>
      </c>
      <c r="S1135" s="31">
        <f>+[1]DEPURADO!J1129</f>
        <v>0</v>
      </c>
      <c r="T1135" s="23" t="s">
        <v>45</v>
      </c>
      <c r="U1135" s="31">
        <f>+[1]DEPURADO!I1129</f>
        <v>0</v>
      </c>
      <c r="V1135" s="30"/>
      <c r="W1135" s="23" t="s">
        <v>45</v>
      </c>
      <c r="X1135" s="31">
        <f>+[1]DEPURADO!K1129+[1]DEPURADO!L1129</f>
        <v>0</v>
      </c>
      <c r="Y1135" s="23" t="s">
        <v>45</v>
      </c>
      <c r="Z1135" s="31">
        <f t="shared" si="123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24"/>
        <v>0</v>
      </c>
      <c r="AH1135" s="30">
        <v>0</v>
      </c>
      <c r="AI1135" s="30">
        <f>+[1]DEPURADO!G1129</f>
        <v>0</v>
      </c>
      <c r="AJ1135" s="32"/>
      <c r="AK1135" s="33"/>
    </row>
    <row r="1136" spans="1:37" s="34" customFormat="1" hidden="1" x14ac:dyDescent="0.25">
      <c r="A1136" s="23">
        <f t="shared" si="125"/>
        <v>1128</v>
      </c>
      <c r="B1136" s="24" t="s">
        <v>44</v>
      </c>
      <c r="C1136" s="23">
        <f>+[1]DEPURADO!A1130</f>
        <v>0</v>
      </c>
      <c r="D1136" s="23">
        <f>+[1]DEPURADO!B1130</f>
        <v>0</v>
      </c>
      <c r="E1136" s="25">
        <f>+[1]DEPURADO!C1130</f>
        <v>0</v>
      </c>
      <c r="F1136" s="26" t="str">
        <f>+IF([1]DEPURADO!D1130&gt;1,[1]DEPURADO!D1130," ")</f>
        <v xml:space="preserve"> </v>
      </c>
      <c r="G1136" s="27">
        <f>[1]DEPURADO!F1130</f>
        <v>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0</v>
      </c>
      <c r="L1136" s="28">
        <v>0</v>
      </c>
      <c r="M1136" s="28">
        <v>0</v>
      </c>
      <c r="N1136" s="28">
        <f t="shared" si="119"/>
        <v>0</v>
      </c>
      <c r="O1136" s="28">
        <f t="shared" si="120"/>
        <v>0</v>
      </c>
      <c r="P1136" s="24">
        <f>IF([1]DEPURADO!H1130&gt;1,0,[1]DEPURADO!B1130)</f>
        <v>0</v>
      </c>
      <c r="Q1136" s="30">
        <f t="shared" si="121"/>
        <v>0</v>
      </c>
      <c r="R1136" s="31">
        <f t="shared" si="122"/>
        <v>0</v>
      </c>
      <c r="S1136" s="31">
        <f>+[1]DEPURADO!J1130</f>
        <v>0</v>
      </c>
      <c r="T1136" s="23" t="s">
        <v>45</v>
      </c>
      <c r="U1136" s="31">
        <f>+[1]DEPURADO!I1130</f>
        <v>0</v>
      </c>
      <c r="V1136" s="30"/>
      <c r="W1136" s="23" t="s">
        <v>45</v>
      </c>
      <c r="X1136" s="31">
        <f>+[1]DEPURADO!K1130+[1]DEPURADO!L1130</f>
        <v>0</v>
      </c>
      <c r="Y1136" s="23" t="s">
        <v>45</v>
      </c>
      <c r="Z1136" s="31">
        <f t="shared" si="123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24"/>
        <v>0</v>
      </c>
      <c r="AH1136" s="30">
        <v>0</v>
      </c>
      <c r="AI1136" s="30">
        <f>+[1]DEPURADO!G1130</f>
        <v>0</v>
      </c>
      <c r="AJ1136" s="32"/>
      <c r="AK1136" s="33"/>
    </row>
    <row r="1137" spans="1:37" s="34" customFormat="1" hidden="1" x14ac:dyDescent="0.25">
      <c r="A1137" s="23">
        <f t="shared" si="125"/>
        <v>1129</v>
      </c>
      <c r="B1137" s="24" t="s">
        <v>44</v>
      </c>
      <c r="C1137" s="23">
        <f>+[1]DEPURADO!A1131</f>
        <v>0</v>
      </c>
      <c r="D1137" s="23">
        <f>+[1]DEPURADO!B1131</f>
        <v>0</v>
      </c>
      <c r="E1137" s="25">
        <f>+[1]DEPURADO!C1131</f>
        <v>0</v>
      </c>
      <c r="F1137" s="26" t="str">
        <f>+IF([1]DEPURADO!D1131&gt;1,[1]DEPURADO!D1131," ")</f>
        <v xml:space="preserve"> </v>
      </c>
      <c r="G1137" s="27">
        <f>[1]DEPURADO!F1131</f>
        <v>0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0</v>
      </c>
      <c r="L1137" s="28">
        <v>0</v>
      </c>
      <c r="M1137" s="28">
        <v>0</v>
      </c>
      <c r="N1137" s="28">
        <f t="shared" si="119"/>
        <v>0</v>
      </c>
      <c r="O1137" s="28">
        <f t="shared" si="120"/>
        <v>0</v>
      </c>
      <c r="P1137" s="24">
        <f>IF([1]DEPURADO!H1131&gt;1,0,[1]DEPURADO!B1131)</f>
        <v>0</v>
      </c>
      <c r="Q1137" s="30">
        <f t="shared" si="121"/>
        <v>0</v>
      </c>
      <c r="R1137" s="31">
        <f t="shared" si="122"/>
        <v>0</v>
      </c>
      <c r="S1137" s="31">
        <f>+[1]DEPURADO!J1131</f>
        <v>0</v>
      </c>
      <c r="T1137" s="23" t="s">
        <v>45</v>
      </c>
      <c r="U1137" s="31">
        <f>+[1]DEPURADO!I1131</f>
        <v>0</v>
      </c>
      <c r="V1137" s="30"/>
      <c r="W1137" s="23" t="s">
        <v>45</v>
      </c>
      <c r="X1137" s="31">
        <f>+[1]DEPURADO!K1131+[1]DEPURADO!L1131</f>
        <v>0</v>
      </c>
      <c r="Y1137" s="23" t="s">
        <v>45</v>
      </c>
      <c r="Z1137" s="31">
        <f t="shared" si="123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24"/>
        <v>0</v>
      </c>
      <c r="AH1137" s="30">
        <v>0</v>
      </c>
      <c r="AI1137" s="30">
        <f>+[1]DEPURADO!G1131</f>
        <v>0</v>
      </c>
      <c r="AJ1137" s="32"/>
      <c r="AK1137" s="33"/>
    </row>
    <row r="1138" spans="1:37" s="34" customFormat="1" hidden="1" x14ac:dyDescent="0.25">
      <c r="A1138" s="23">
        <f t="shared" si="125"/>
        <v>1130</v>
      </c>
      <c r="B1138" s="24" t="s">
        <v>44</v>
      </c>
      <c r="C1138" s="23">
        <f>+[1]DEPURADO!A1132</f>
        <v>0</v>
      </c>
      <c r="D1138" s="23">
        <f>+[1]DEPURADO!B1132</f>
        <v>0</v>
      </c>
      <c r="E1138" s="25">
        <f>+[1]DEPURADO!C1132</f>
        <v>0</v>
      </c>
      <c r="F1138" s="26" t="str">
        <f>+IF([1]DEPURADO!D1132&gt;1,[1]DEPURADO!D1132," ")</f>
        <v xml:space="preserve"> </v>
      </c>
      <c r="G1138" s="27">
        <f>[1]DEPURADO!F1132</f>
        <v>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0</v>
      </c>
      <c r="L1138" s="28">
        <v>0</v>
      </c>
      <c r="M1138" s="28">
        <v>0</v>
      </c>
      <c r="N1138" s="28">
        <f t="shared" si="119"/>
        <v>0</v>
      </c>
      <c r="O1138" s="28">
        <f t="shared" si="120"/>
        <v>0</v>
      </c>
      <c r="P1138" s="24">
        <f>IF([1]DEPURADO!H1132&gt;1,0,[1]DEPURADO!B1132)</f>
        <v>0</v>
      </c>
      <c r="Q1138" s="30">
        <f t="shared" si="121"/>
        <v>0</v>
      </c>
      <c r="R1138" s="31">
        <f t="shared" si="122"/>
        <v>0</v>
      </c>
      <c r="S1138" s="31">
        <f>+[1]DEPURADO!J1132</f>
        <v>0</v>
      </c>
      <c r="T1138" s="23" t="s">
        <v>45</v>
      </c>
      <c r="U1138" s="31">
        <f>+[1]DEPURADO!I1132</f>
        <v>0</v>
      </c>
      <c r="V1138" s="30"/>
      <c r="W1138" s="23" t="s">
        <v>45</v>
      </c>
      <c r="X1138" s="31">
        <f>+[1]DEPURADO!K1132+[1]DEPURADO!L1132</f>
        <v>0</v>
      </c>
      <c r="Y1138" s="23" t="s">
        <v>45</v>
      </c>
      <c r="Z1138" s="31">
        <f t="shared" si="123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24"/>
        <v>0</v>
      </c>
      <c r="AH1138" s="30">
        <v>0</v>
      </c>
      <c r="AI1138" s="30">
        <f>+[1]DEPURADO!G1132</f>
        <v>0</v>
      </c>
      <c r="AJ1138" s="32"/>
      <c r="AK1138" s="33"/>
    </row>
    <row r="1139" spans="1:37" s="34" customFormat="1" hidden="1" x14ac:dyDescent="0.25">
      <c r="A1139" s="23">
        <f t="shared" si="125"/>
        <v>1131</v>
      </c>
      <c r="B1139" s="24" t="s">
        <v>44</v>
      </c>
      <c r="C1139" s="23">
        <f>+[1]DEPURADO!A1133</f>
        <v>0</v>
      </c>
      <c r="D1139" s="23">
        <f>+[1]DEPURADO!B1133</f>
        <v>0</v>
      </c>
      <c r="E1139" s="25">
        <f>+[1]DEPURADO!C1133</f>
        <v>0</v>
      </c>
      <c r="F1139" s="26" t="str">
        <f>+IF([1]DEPURADO!D1133&gt;1,[1]DEPURADO!D1133," ")</f>
        <v xml:space="preserve"> </v>
      </c>
      <c r="G1139" s="27">
        <f>[1]DEPURADO!F1133</f>
        <v>0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19"/>
        <v>0</v>
      </c>
      <c r="O1139" s="28">
        <f t="shared" si="120"/>
        <v>0</v>
      </c>
      <c r="P1139" s="24">
        <f>IF([1]DEPURADO!H1133&gt;1,0,[1]DEPURADO!B1133)</f>
        <v>0</v>
      </c>
      <c r="Q1139" s="30">
        <f t="shared" si="121"/>
        <v>0</v>
      </c>
      <c r="R1139" s="31">
        <f t="shared" si="122"/>
        <v>0</v>
      </c>
      <c r="S1139" s="31">
        <f>+[1]DEPURADO!J1133</f>
        <v>0</v>
      </c>
      <c r="T1139" s="23" t="s">
        <v>45</v>
      </c>
      <c r="U1139" s="31">
        <f>+[1]DEPURADO!I1133</f>
        <v>0</v>
      </c>
      <c r="V1139" s="30"/>
      <c r="W1139" s="23" t="s">
        <v>45</v>
      </c>
      <c r="X1139" s="31">
        <f>+[1]DEPURADO!K1133+[1]DEPURADO!L1133</f>
        <v>0</v>
      </c>
      <c r="Y1139" s="23" t="s">
        <v>45</v>
      </c>
      <c r="Z1139" s="31">
        <f t="shared" si="123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24"/>
        <v>0</v>
      </c>
      <c r="AH1139" s="30">
        <v>0</v>
      </c>
      <c r="AI1139" s="30">
        <f>+[1]DEPURADO!G1133</f>
        <v>0</v>
      </c>
      <c r="AJ1139" s="32"/>
      <c r="AK1139" s="33"/>
    </row>
    <row r="1140" spans="1:37" s="34" customFormat="1" hidden="1" x14ac:dyDescent="0.25">
      <c r="A1140" s="23">
        <f t="shared" si="125"/>
        <v>1132</v>
      </c>
      <c r="B1140" s="24" t="s">
        <v>44</v>
      </c>
      <c r="C1140" s="23">
        <f>+[1]DEPURADO!A1134</f>
        <v>0</v>
      </c>
      <c r="D1140" s="23">
        <f>+[1]DEPURADO!B1134</f>
        <v>0</v>
      </c>
      <c r="E1140" s="25">
        <f>+[1]DEPURADO!C1134</f>
        <v>0</v>
      </c>
      <c r="F1140" s="26" t="str">
        <f>+IF([1]DEPURADO!D1134&gt;1,[1]DEPURADO!D1134," ")</f>
        <v xml:space="preserve"> </v>
      </c>
      <c r="G1140" s="27">
        <f>[1]DEPURADO!F1134</f>
        <v>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0</v>
      </c>
      <c r="L1140" s="28">
        <v>0</v>
      </c>
      <c r="M1140" s="28">
        <v>0</v>
      </c>
      <c r="N1140" s="28">
        <f t="shared" si="119"/>
        <v>0</v>
      </c>
      <c r="O1140" s="28">
        <f t="shared" si="120"/>
        <v>0</v>
      </c>
      <c r="P1140" s="24">
        <f>IF([1]DEPURADO!H1134&gt;1,0,[1]DEPURADO!B1134)</f>
        <v>0</v>
      </c>
      <c r="Q1140" s="30">
        <f t="shared" si="121"/>
        <v>0</v>
      </c>
      <c r="R1140" s="31">
        <f t="shared" si="122"/>
        <v>0</v>
      </c>
      <c r="S1140" s="31">
        <f>+[1]DEPURADO!J1134</f>
        <v>0</v>
      </c>
      <c r="T1140" s="23" t="s">
        <v>45</v>
      </c>
      <c r="U1140" s="31">
        <f>+[1]DEPURADO!I1134</f>
        <v>0</v>
      </c>
      <c r="V1140" s="30"/>
      <c r="W1140" s="23" t="s">
        <v>45</v>
      </c>
      <c r="X1140" s="31">
        <f>+[1]DEPURADO!K1134+[1]DEPURADO!L1134</f>
        <v>0</v>
      </c>
      <c r="Y1140" s="23" t="s">
        <v>45</v>
      </c>
      <c r="Z1140" s="31">
        <f t="shared" si="123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24"/>
        <v>0</v>
      </c>
      <c r="AH1140" s="30">
        <v>0</v>
      </c>
      <c r="AI1140" s="30">
        <f>+[1]DEPURADO!G1134</f>
        <v>0</v>
      </c>
      <c r="AJ1140" s="32"/>
      <c r="AK1140" s="33"/>
    </row>
    <row r="1141" spans="1:37" s="34" customFormat="1" hidden="1" x14ac:dyDescent="0.25">
      <c r="A1141" s="23">
        <f t="shared" si="125"/>
        <v>1133</v>
      </c>
      <c r="B1141" s="24" t="s">
        <v>44</v>
      </c>
      <c r="C1141" s="23">
        <f>+[1]DEPURADO!A1135</f>
        <v>0</v>
      </c>
      <c r="D1141" s="23">
        <f>+[1]DEPURADO!B1135</f>
        <v>0</v>
      </c>
      <c r="E1141" s="25">
        <f>+[1]DEPURADO!C1135</f>
        <v>0</v>
      </c>
      <c r="F1141" s="26" t="str">
        <f>+IF([1]DEPURADO!D1135&gt;1,[1]DEPURADO!D1135," ")</f>
        <v xml:space="preserve"> </v>
      </c>
      <c r="G1141" s="27">
        <f>[1]DEPURADO!F1135</f>
        <v>0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0</v>
      </c>
      <c r="L1141" s="28">
        <v>0</v>
      </c>
      <c r="M1141" s="28">
        <v>0</v>
      </c>
      <c r="N1141" s="28">
        <f t="shared" si="119"/>
        <v>0</v>
      </c>
      <c r="O1141" s="28">
        <f t="shared" si="120"/>
        <v>0</v>
      </c>
      <c r="P1141" s="24">
        <f>IF([1]DEPURADO!H1135&gt;1,0,[1]DEPURADO!B1135)</f>
        <v>0</v>
      </c>
      <c r="Q1141" s="30">
        <f t="shared" si="121"/>
        <v>0</v>
      </c>
      <c r="R1141" s="31">
        <f t="shared" si="122"/>
        <v>0</v>
      </c>
      <c r="S1141" s="31">
        <f>+[1]DEPURADO!J1135</f>
        <v>0</v>
      </c>
      <c r="T1141" s="23" t="s">
        <v>45</v>
      </c>
      <c r="U1141" s="31">
        <f>+[1]DEPURADO!I1135</f>
        <v>0</v>
      </c>
      <c r="V1141" s="30"/>
      <c r="W1141" s="23" t="s">
        <v>45</v>
      </c>
      <c r="X1141" s="31">
        <f>+[1]DEPURADO!K1135+[1]DEPURADO!L1135</f>
        <v>0</v>
      </c>
      <c r="Y1141" s="23" t="s">
        <v>45</v>
      </c>
      <c r="Z1141" s="31">
        <f t="shared" si="123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24"/>
        <v>0</v>
      </c>
      <c r="AH1141" s="30">
        <v>0</v>
      </c>
      <c r="AI1141" s="30">
        <f>+[1]DEPURADO!G1135</f>
        <v>0</v>
      </c>
      <c r="AJ1141" s="32"/>
      <c r="AK1141" s="33"/>
    </row>
    <row r="1142" spans="1:37" s="34" customFormat="1" hidden="1" x14ac:dyDescent="0.25">
      <c r="A1142" s="23">
        <f t="shared" si="125"/>
        <v>1134</v>
      </c>
      <c r="B1142" s="24" t="s">
        <v>44</v>
      </c>
      <c r="C1142" s="23">
        <f>+[1]DEPURADO!A1136</f>
        <v>0</v>
      </c>
      <c r="D1142" s="23">
        <f>+[1]DEPURADO!B1136</f>
        <v>0</v>
      </c>
      <c r="E1142" s="25">
        <f>+[1]DEPURADO!C1136</f>
        <v>0</v>
      </c>
      <c r="F1142" s="26" t="str">
        <f>+IF([1]DEPURADO!D1136&gt;1,[1]DEPURADO!D1136," ")</f>
        <v xml:space="preserve"> </v>
      </c>
      <c r="G1142" s="27">
        <f>[1]DEPURADO!F1136</f>
        <v>0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0</v>
      </c>
      <c r="L1142" s="28">
        <v>0</v>
      </c>
      <c r="M1142" s="28">
        <v>0</v>
      </c>
      <c r="N1142" s="28">
        <f t="shared" si="119"/>
        <v>0</v>
      </c>
      <c r="O1142" s="28">
        <f t="shared" si="120"/>
        <v>0</v>
      </c>
      <c r="P1142" s="24">
        <f>IF([1]DEPURADO!H1136&gt;1,0,[1]DEPURADO!B1136)</f>
        <v>0</v>
      </c>
      <c r="Q1142" s="30">
        <f t="shared" si="121"/>
        <v>0</v>
      </c>
      <c r="R1142" s="31">
        <f t="shared" si="122"/>
        <v>0</v>
      </c>
      <c r="S1142" s="31">
        <f>+[1]DEPURADO!J1136</f>
        <v>0</v>
      </c>
      <c r="T1142" s="23" t="s">
        <v>45</v>
      </c>
      <c r="U1142" s="31">
        <f>+[1]DEPURADO!I1136</f>
        <v>0</v>
      </c>
      <c r="V1142" s="30"/>
      <c r="W1142" s="23" t="s">
        <v>45</v>
      </c>
      <c r="X1142" s="31">
        <f>+[1]DEPURADO!K1136+[1]DEPURADO!L1136</f>
        <v>0</v>
      </c>
      <c r="Y1142" s="23" t="s">
        <v>45</v>
      </c>
      <c r="Z1142" s="31">
        <f t="shared" si="123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24"/>
        <v>0</v>
      </c>
      <c r="AH1142" s="30">
        <v>0</v>
      </c>
      <c r="AI1142" s="30">
        <f>+[1]DEPURADO!G1136</f>
        <v>0</v>
      </c>
      <c r="AJ1142" s="32"/>
      <c r="AK1142" s="33"/>
    </row>
    <row r="1143" spans="1:37" s="34" customFormat="1" hidden="1" x14ac:dyDescent="0.25">
      <c r="A1143" s="23">
        <f t="shared" si="125"/>
        <v>1135</v>
      </c>
      <c r="B1143" s="24" t="s">
        <v>44</v>
      </c>
      <c r="C1143" s="23">
        <f>+[1]DEPURADO!A1137</f>
        <v>0</v>
      </c>
      <c r="D1143" s="23">
        <f>+[1]DEPURADO!B1137</f>
        <v>0</v>
      </c>
      <c r="E1143" s="25">
        <f>+[1]DEPURADO!C1137</f>
        <v>0</v>
      </c>
      <c r="F1143" s="26" t="str">
        <f>+IF([1]DEPURADO!D1137&gt;1,[1]DEPURADO!D1137," ")</f>
        <v xml:space="preserve"> </v>
      </c>
      <c r="G1143" s="27">
        <f>[1]DEPURADO!F1137</f>
        <v>0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0</v>
      </c>
      <c r="L1143" s="28">
        <v>0</v>
      </c>
      <c r="M1143" s="28">
        <v>0</v>
      </c>
      <c r="N1143" s="28">
        <f t="shared" si="119"/>
        <v>0</v>
      </c>
      <c r="O1143" s="28">
        <f t="shared" si="120"/>
        <v>0</v>
      </c>
      <c r="P1143" s="24">
        <f>IF([1]DEPURADO!H1137&gt;1,0,[1]DEPURADO!B1137)</f>
        <v>0</v>
      </c>
      <c r="Q1143" s="30">
        <f t="shared" si="121"/>
        <v>0</v>
      </c>
      <c r="R1143" s="31">
        <f t="shared" si="122"/>
        <v>0</v>
      </c>
      <c r="S1143" s="31">
        <f>+[1]DEPURADO!J1137</f>
        <v>0</v>
      </c>
      <c r="T1143" s="23" t="s">
        <v>45</v>
      </c>
      <c r="U1143" s="31">
        <f>+[1]DEPURADO!I1137</f>
        <v>0</v>
      </c>
      <c r="V1143" s="30"/>
      <c r="W1143" s="23" t="s">
        <v>45</v>
      </c>
      <c r="X1143" s="31">
        <f>+[1]DEPURADO!K1137+[1]DEPURADO!L1137</f>
        <v>0</v>
      </c>
      <c r="Y1143" s="23" t="s">
        <v>45</v>
      </c>
      <c r="Z1143" s="31">
        <f t="shared" si="123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24"/>
        <v>0</v>
      </c>
      <c r="AH1143" s="30">
        <v>0</v>
      </c>
      <c r="AI1143" s="30">
        <f>+[1]DEPURADO!G1137</f>
        <v>0</v>
      </c>
      <c r="AJ1143" s="32"/>
      <c r="AK1143" s="33"/>
    </row>
    <row r="1144" spans="1:37" s="34" customFormat="1" hidden="1" x14ac:dyDescent="0.25">
      <c r="A1144" s="23">
        <f t="shared" si="125"/>
        <v>1136</v>
      </c>
      <c r="B1144" s="24" t="s">
        <v>44</v>
      </c>
      <c r="C1144" s="23">
        <f>+[1]DEPURADO!A1138</f>
        <v>0</v>
      </c>
      <c r="D1144" s="23">
        <f>+[1]DEPURADO!B1138</f>
        <v>0</v>
      </c>
      <c r="E1144" s="25">
        <f>+[1]DEPURADO!C1138</f>
        <v>0</v>
      </c>
      <c r="F1144" s="26" t="str">
        <f>+IF([1]DEPURADO!D1138&gt;1,[1]DEPURADO!D1138," ")</f>
        <v xml:space="preserve"> </v>
      </c>
      <c r="G1144" s="27">
        <f>[1]DEPURADO!F1138</f>
        <v>0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0</v>
      </c>
      <c r="L1144" s="28">
        <v>0</v>
      </c>
      <c r="M1144" s="28">
        <v>0</v>
      </c>
      <c r="N1144" s="28">
        <f t="shared" si="119"/>
        <v>0</v>
      </c>
      <c r="O1144" s="28">
        <f t="shared" si="120"/>
        <v>0</v>
      </c>
      <c r="P1144" s="24">
        <f>IF([1]DEPURADO!H1138&gt;1,0,[1]DEPURADO!B1138)</f>
        <v>0</v>
      </c>
      <c r="Q1144" s="30">
        <f t="shared" si="121"/>
        <v>0</v>
      </c>
      <c r="R1144" s="31">
        <f t="shared" si="122"/>
        <v>0</v>
      </c>
      <c r="S1144" s="31">
        <f>+[1]DEPURADO!J1138</f>
        <v>0</v>
      </c>
      <c r="T1144" s="23" t="s">
        <v>45</v>
      </c>
      <c r="U1144" s="31">
        <f>+[1]DEPURADO!I1138</f>
        <v>0</v>
      </c>
      <c r="V1144" s="30"/>
      <c r="W1144" s="23" t="s">
        <v>45</v>
      </c>
      <c r="X1144" s="31">
        <f>+[1]DEPURADO!K1138+[1]DEPURADO!L1138</f>
        <v>0</v>
      </c>
      <c r="Y1144" s="23" t="s">
        <v>45</v>
      </c>
      <c r="Z1144" s="31">
        <f t="shared" si="123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24"/>
        <v>0</v>
      </c>
      <c r="AH1144" s="30">
        <v>0</v>
      </c>
      <c r="AI1144" s="30">
        <f>+[1]DEPURADO!G1138</f>
        <v>0</v>
      </c>
      <c r="AJ1144" s="32"/>
      <c r="AK1144" s="33"/>
    </row>
    <row r="1145" spans="1:37" s="34" customFormat="1" hidden="1" x14ac:dyDescent="0.25">
      <c r="A1145" s="23">
        <f t="shared" si="125"/>
        <v>1137</v>
      </c>
      <c r="B1145" s="24" t="s">
        <v>44</v>
      </c>
      <c r="C1145" s="23">
        <f>+[1]DEPURADO!A1139</f>
        <v>0</v>
      </c>
      <c r="D1145" s="23">
        <f>+[1]DEPURADO!B1139</f>
        <v>0</v>
      </c>
      <c r="E1145" s="25">
        <f>+[1]DEPURADO!C1139</f>
        <v>0</v>
      </c>
      <c r="F1145" s="26" t="str">
        <f>+IF([1]DEPURADO!D1139&gt;1,[1]DEPURADO!D1139," ")</f>
        <v xml:space="preserve"> </v>
      </c>
      <c r="G1145" s="27">
        <f>[1]DEPURADO!F1139</f>
        <v>0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19"/>
        <v>0</v>
      </c>
      <c r="O1145" s="28">
        <f t="shared" si="120"/>
        <v>0</v>
      </c>
      <c r="P1145" s="24">
        <f>IF([1]DEPURADO!H1139&gt;1,0,[1]DEPURADO!B1139)</f>
        <v>0</v>
      </c>
      <c r="Q1145" s="30">
        <f t="shared" si="121"/>
        <v>0</v>
      </c>
      <c r="R1145" s="31">
        <f t="shared" si="122"/>
        <v>0</v>
      </c>
      <c r="S1145" s="31">
        <f>+[1]DEPURADO!J1139</f>
        <v>0</v>
      </c>
      <c r="T1145" s="23" t="s">
        <v>45</v>
      </c>
      <c r="U1145" s="31">
        <f>+[1]DEPURADO!I1139</f>
        <v>0</v>
      </c>
      <c r="V1145" s="30"/>
      <c r="W1145" s="23" t="s">
        <v>45</v>
      </c>
      <c r="X1145" s="31">
        <f>+[1]DEPURADO!K1139+[1]DEPURADO!L1139</f>
        <v>0</v>
      </c>
      <c r="Y1145" s="23" t="s">
        <v>45</v>
      </c>
      <c r="Z1145" s="31">
        <f t="shared" si="123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24"/>
        <v>0</v>
      </c>
      <c r="AH1145" s="30">
        <v>0</v>
      </c>
      <c r="AI1145" s="30">
        <f>+[1]DEPURADO!G1139</f>
        <v>0</v>
      </c>
      <c r="AJ1145" s="32"/>
      <c r="AK1145" s="33"/>
    </row>
    <row r="1146" spans="1:37" s="34" customFormat="1" hidden="1" x14ac:dyDescent="0.25">
      <c r="A1146" s="23">
        <f t="shared" si="125"/>
        <v>1138</v>
      </c>
      <c r="B1146" s="24" t="s">
        <v>44</v>
      </c>
      <c r="C1146" s="23">
        <f>+[1]DEPURADO!A1140</f>
        <v>0</v>
      </c>
      <c r="D1146" s="23">
        <f>+[1]DEPURADO!B1140</f>
        <v>0</v>
      </c>
      <c r="E1146" s="25">
        <f>+[1]DEPURADO!C1140</f>
        <v>0</v>
      </c>
      <c r="F1146" s="26" t="str">
        <f>+IF([1]DEPURADO!D1140&gt;1,[1]DEPURADO!D1140," ")</f>
        <v xml:space="preserve"> </v>
      </c>
      <c r="G1146" s="27">
        <f>[1]DEPURADO!F1140</f>
        <v>0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0</v>
      </c>
      <c r="L1146" s="28">
        <v>0</v>
      </c>
      <c r="M1146" s="28">
        <v>0</v>
      </c>
      <c r="N1146" s="28">
        <f t="shared" si="119"/>
        <v>0</v>
      </c>
      <c r="O1146" s="28">
        <f t="shared" si="120"/>
        <v>0</v>
      </c>
      <c r="P1146" s="24">
        <f>IF([1]DEPURADO!H1140&gt;1,0,[1]DEPURADO!B1140)</f>
        <v>0</v>
      </c>
      <c r="Q1146" s="30">
        <f t="shared" si="121"/>
        <v>0</v>
      </c>
      <c r="R1146" s="31">
        <f t="shared" si="122"/>
        <v>0</v>
      </c>
      <c r="S1146" s="31">
        <f>+[1]DEPURADO!J1140</f>
        <v>0</v>
      </c>
      <c r="T1146" s="23" t="s">
        <v>45</v>
      </c>
      <c r="U1146" s="31">
        <f>+[1]DEPURADO!I1140</f>
        <v>0</v>
      </c>
      <c r="V1146" s="30"/>
      <c r="W1146" s="23" t="s">
        <v>45</v>
      </c>
      <c r="X1146" s="31">
        <f>+[1]DEPURADO!K1140+[1]DEPURADO!L1140</f>
        <v>0</v>
      </c>
      <c r="Y1146" s="23" t="s">
        <v>45</v>
      </c>
      <c r="Z1146" s="31">
        <f t="shared" si="123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24"/>
        <v>0</v>
      </c>
      <c r="AH1146" s="30">
        <v>0</v>
      </c>
      <c r="AI1146" s="30">
        <f>+[1]DEPURADO!G1140</f>
        <v>0</v>
      </c>
      <c r="AJ1146" s="32"/>
      <c r="AK1146" s="33"/>
    </row>
    <row r="1147" spans="1:37" s="34" customFormat="1" hidden="1" x14ac:dyDescent="0.25">
      <c r="A1147" s="23">
        <f t="shared" si="125"/>
        <v>1139</v>
      </c>
      <c r="B1147" s="24" t="s">
        <v>44</v>
      </c>
      <c r="C1147" s="23">
        <f>+[1]DEPURADO!A1141</f>
        <v>0</v>
      </c>
      <c r="D1147" s="23">
        <f>+[1]DEPURADO!B1141</f>
        <v>0</v>
      </c>
      <c r="E1147" s="25">
        <f>+[1]DEPURADO!C1141</f>
        <v>0</v>
      </c>
      <c r="F1147" s="26" t="str">
        <f>+IF([1]DEPURADO!D1141&gt;1,[1]DEPURADO!D1141," ")</f>
        <v xml:space="preserve"> </v>
      </c>
      <c r="G1147" s="27">
        <f>[1]DEPURADO!F1141</f>
        <v>0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0</v>
      </c>
      <c r="L1147" s="28">
        <v>0</v>
      </c>
      <c r="M1147" s="28">
        <v>0</v>
      </c>
      <c r="N1147" s="28">
        <f t="shared" si="119"/>
        <v>0</v>
      </c>
      <c r="O1147" s="28">
        <f t="shared" si="120"/>
        <v>0</v>
      </c>
      <c r="P1147" s="24">
        <f>IF([1]DEPURADO!H1141&gt;1,0,[1]DEPURADO!B1141)</f>
        <v>0</v>
      </c>
      <c r="Q1147" s="30">
        <f t="shared" si="121"/>
        <v>0</v>
      </c>
      <c r="R1147" s="31">
        <f t="shared" si="122"/>
        <v>0</v>
      </c>
      <c r="S1147" s="31">
        <f>+[1]DEPURADO!J1141</f>
        <v>0</v>
      </c>
      <c r="T1147" s="23" t="s">
        <v>45</v>
      </c>
      <c r="U1147" s="31">
        <f>+[1]DEPURADO!I1141</f>
        <v>0</v>
      </c>
      <c r="V1147" s="30"/>
      <c r="W1147" s="23" t="s">
        <v>45</v>
      </c>
      <c r="X1147" s="31">
        <f>+[1]DEPURADO!K1141+[1]DEPURADO!L1141</f>
        <v>0</v>
      </c>
      <c r="Y1147" s="23" t="s">
        <v>45</v>
      </c>
      <c r="Z1147" s="31">
        <f t="shared" si="123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24"/>
        <v>0</v>
      </c>
      <c r="AH1147" s="30">
        <v>0</v>
      </c>
      <c r="AI1147" s="30">
        <f>+[1]DEPURADO!G1141</f>
        <v>0</v>
      </c>
      <c r="AJ1147" s="32"/>
      <c r="AK1147" s="33"/>
    </row>
    <row r="1148" spans="1:37" s="34" customFormat="1" hidden="1" x14ac:dyDescent="0.25">
      <c r="A1148" s="23">
        <f t="shared" si="125"/>
        <v>1140</v>
      </c>
      <c r="B1148" s="24" t="s">
        <v>44</v>
      </c>
      <c r="C1148" s="23">
        <f>+[1]DEPURADO!A1142</f>
        <v>0</v>
      </c>
      <c r="D1148" s="23">
        <f>+[1]DEPURADO!B1142</f>
        <v>0</v>
      </c>
      <c r="E1148" s="25">
        <f>+[1]DEPURADO!C1142</f>
        <v>0</v>
      </c>
      <c r="F1148" s="26" t="str">
        <f>+IF([1]DEPURADO!D1142&gt;1,[1]DEPURADO!D1142," ")</f>
        <v xml:space="preserve"> </v>
      </c>
      <c r="G1148" s="27">
        <f>[1]DEPURADO!F1142</f>
        <v>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0</v>
      </c>
      <c r="L1148" s="28">
        <v>0</v>
      </c>
      <c r="M1148" s="28">
        <v>0</v>
      </c>
      <c r="N1148" s="28">
        <f t="shared" si="119"/>
        <v>0</v>
      </c>
      <c r="O1148" s="28">
        <f t="shared" si="120"/>
        <v>0</v>
      </c>
      <c r="P1148" s="24">
        <f>IF([1]DEPURADO!H1142&gt;1,0,[1]DEPURADO!B1142)</f>
        <v>0</v>
      </c>
      <c r="Q1148" s="30">
        <f t="shared" si="121"/>
        <v>0</v>
      </c>
      <c r="R1148" s="31">
        <f t="shared" si="122"/>
        <v>0</v>
      </c>
      <c r="S1148" s="31">
        <f>+[1]DEPURADO!J1142</f>
        <v>0</v>
      </c>
      <c r="T1148" s="23" t="s">
        <v>45</v>
      </c>
      <c r="U1148" s="31">
        <f>+[1]DEPURADO!I1142</f>
        <v>0</v>
      </c>
      <c r="V1148" s="30"/>
      <c r="W1148" s="23" t="s">
        <v>45</v>
      </c>
      <c r="X1148" s="31">
        <f>+[1]DEPURADO!K1142+[1]DEPURADO!L1142</f>
        <v>0</v>
      </c>
      <c r="Y1148" s="23" t="s">
        <v>45</v>
      </c>
      <c r="Z1148" s="31">
        <f t="shared" si="123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24"/>
        <v>0</v>
      </c>
      <c r="AH1148" s="30">
        <v>0</v>
      </c>
      <c r="AI1148" s="30">
        <f>+[1]DEPURADO!G1142</f>
        <v>0</v>
      </c>
      <c r="AJ1148" s="32"/>
      <c r="AK1148" s="33"/>
    </row>
    <row r="1149" spans="1:37" s="34" customFormat="1" hidden="1" x14ac:dyDescent="0.25">
      <c r="A1149" s="23">
        <f t="shared" si="125"/>
        <v>1141</v>
      </c>
      <c r="B1149" s="24" t="s">
        <v>44</v>
      </c>
      <c r="C1149" s="23">
        <f>+[1]DEPURADO!A1143</f>
        <v>0</v>
      </c>
      <c r="D1149" s="23">
        <f>+[1]DEPURADO!B1143</f>
        <v>0</v>
      </c>
      <c r="E1149" s="25">
        <f>+[1]DEPURADO!C1143</f>
        <v>0</v>
      </c>
      <c r="F1149" s="26" t="str">
        <f>+IF([1]DEPURADO!D1143&gt;1,[1]DEPURADO!D1143," ")</f>
        <v xml:space="preserve"> </v>
      </c>
      <c r="G1149" s="27">
        <f>[1]DEPURADO!F1143</f>
        <v>0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0</v>
      </c>
      <c r="L1149" s="28">
        <v>0</v>
      </c>
      <c r="M1149" s="28">
        <v>0</v>
      </c>
      <c r="N1149" s="28">
        <f t="shared" si="119"/>
        <v>0</v>
      </c>
      <c r="O1149" s="28">
        <f t="shared" si="120"/>
        <v>0</v>
      </c>
      <c r="P1149" s="24">
        <f>IF([1]DEPURADO!H1143&gt;1,0,[1]DEPURADO!B1143)</f>
        <v>0</v>
      </c>
      <c r="Q1149" s="30">
        <f t="shared" si="121"/>
        <v>0</v>
      </c>
      <c r="R1149" s="31">
        <f t="shared" si="122"/>
        <v>0</v>
      </c>
      <c r="S1149" s="31">
        <f>+[1]DEPURADO!J1143</f>
        <v>0</v>
      </c>
      <c r="T1149" s="23" t="s">
        <v>45</v>
      </c>
      <c r="U1149" s="31">
        <f>+[1]DEPURADO!I1143</f>
        <v>0</v>
      </c>
      <c r="V1149" s="30"/>
      <c r="W1149" s="23" t="s">
        <v>45</v>
      </c>
      <c r="X1149" s="31">
        <f>+[1]DEPURADO!K1143+[1]DEPURADO!L1143</f>
        <v>0</v>
      </c>
      <c r="Y1149" s="23" t="s">
        <v>45</v>
      </c>
      <c r="Z1149" s="31">
        <f t="shared" si="123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24"/>
        <v>0</v>
      </c>
      <c r="AH1149" s="30">
        <v>0</v>
      </c>
      <c r="AI1149" s="30">
        <f>+[1]DEPURADO!G1143</f>
        <v>0</v>
      </c>
      <c r="AJ1149" s="32"/>
      <c r="AK1149" s="33"/>
    </row>
    <row r="1150" spans="1:37" s="34" customFormat="1" hidden="1" x14ac:dyDescent="0.25">
      <c r="A1150" s="23">
        <f t="shared" si="125"/>
        <v>1142</v>
      </c>
      <c r="B1150" s="24" t="s">
        <v>44</v>
      </c>
      <c r="C1150" s="23">
        <f>+[1]DEPURADO!A1144</f>
        <v>0</v>
      </c>
      <c r="D1150" s="23">
        <f>+[1]DEPURADO!B1144</f>
        <v>0</v>
      </c>
      <c r="E1150" s="25">
        <f>+[1]DEPURADO!C1144</f>
        <v>0</v>
      </c>
      <c r="F1150" s="26" t="str">
        <f>+IF([1]DEPURADO!D1144&gt;1,[1]DEPURADO!D1144," ")</f>
        <v xml:space="preserve"> </v>
      </c>
      <c r="G1150" s="27">
        <f>[1]DEPURADO!F1144</f>
        <v>0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0</v>
      </c>
      <c r="L1150" s="28">
        <v>0</v>
      </c>
      <c r="M1150" s="28">
        <v>0</v>
      </c>
      <c r="N1150" s="28">
        <f t="shared" si="119"/>
        <v>0</v>
      </c>
      <c r="O1150" s="28">
        <f t="shared" si="120"/>
        <v>0</v>
      </c>
      <c r="P1150" s="24">
        <f>IF([1]DEPURADO!H1144&gt;1,0,[1]DEPURADO!B1144)</f>
        <v>0</v>
      </c>
      <c r="Q1150" s="30">
        <f t="shared" si="121"/>
        <v>0</v>
      </c>
      <c r="R1150" s="31">
        <f t="shared" si="122"/>
        <v>0</v>
      </c>
      <c r="S1150" s="31">
        <f>+[1]DEPURADO!J1144</f>
        <v>0</v>
      </c>
      <c r="T1150" s="23" t="s">
        <v>45</v>
      </c>
      <c r="U1150" s="31">
        <f>+[1]DEPURADO!I1144</f>
        <v>0</v>
      </c>
      <c r="V1150" s="30"/>
      <c r="W1150" s="23" t="s">
        <v>45</v>
      </c>
      <c r="X1150" s="31">
        <f>+[1]DEPURADO!K1144+[1]DEPURADO!L1144</f>
        <v>0</v>
      </c>
      <c r="Y1150" s="23" t="s">
        <v>45</v>
      </c>
      <c r="Z1150" s="31">
        <f t="shared" si="123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24"/>
        <v>0</v>
      </c>
      <c r="AH1150" s="30">
        <v>0</v>
      </c>
      <c r="AI1150" s="30">
        <f>+[1]DEPURADO!G1144</f>
        <v>0</v>
      </c>
      <c r="AJ1150" s="32"/>
      <c r="AK1150" s="33"/>
    </row>
    <row r="1151" spans="1:37" s="34" customFormat="1" hidden="1" x14ac:dyDescent="0.25">
      <c r="A1151" s="23">
        <f t="shared" si="125"/>
        <v>1143</v>
      </c>
      <c r="B1151" s="24" t="s">
        <v>44</v>
      </c>
      <c r="C1151" s="23">
        <f>+[1]DEPURADO!A1145</f>
        <v>0</v>
      </c>
      <c r="D1151" s="23">
        <f>+[1]DEPURADO!B1145</f>
        <v>0</v>
      </c>
      <c r="E1151" s="25">
        <f>+[1]DEPURADO!C1145</f>
        <v>0</v>
      </c>
      <c r="F1151" s="26" t="str">
        <f>+IF([1]DEPURADO!D1145&gt;1,[1]DEPURADO!D1145," ")</f>
        <v xml:space="preserve"> </v>
      </c>
      <c r="G1151" s="27">
        <f>[1]DEPURADO!F1145</f>
        <v>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0</v>
      </c>
      <c r="L1151" s="28">
        <v>0</v>
      </c>
      <c r="M1151" s="28">
        <v>0</v>
      </c>
      <c r="N1151" s="28">
        <f t="shared" si="119"/>
        <v>0</v>
      </c>
      <c r="O1151" s="28">
        <f t="shared" si="120"/>
        <v>0</v>
      </c>
      <c r="P1151" s="24">
        <f>IF([1]DEPURADO!H1145&gt;1,0,[1]DEPURADO!B1145)</f>
        <v>0</v>
      </c>
      <c r="Q1151" s="30">
        <f t="shared" si="121"/>
        <v>0</v>
      </c>
      <c r="R1151" s="31">
        <f t="shared" si="122"/>
        <v>0</v>
      </c>
      <c r="S1151" s="31">
        <f>+[1]DEPURADO!J1145</f>
        <v>0</v>
      </c>
      <c r="T1151" s="23" t="s">
        <v>45</v>
      </c>
      <c r="U1151" s="31">
        <f>+[1]DEPURADO!I1145</f>
        <v>0</v>
      </c>
      <c r="V1151" s="30"/>
      <c r="W1151" s="23" t="s">
        <v>45</v>
      </c>
      <c r="X1151" s="31">
        <f>+[1]DEPURADO!K1145+[1]DEPURADO!L1145</f>
        <v>0</v>
      </c>
      <c r="Y1151" s="23" t="s">
        <v>45</v>
      </c>
      <c r="Z1151" s="31">
        <f t="shared" si="123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24"/>
        <v>0</v>
      </c>
      <c r="AH1151" s="30">
        <v>0</v>
      </c>
      <c r="AI1151" s="30">
        <f>+[1]DEPURADO!G1145</f>
        <v>0</v>
      </c>
      <c r="AJ1151" s="32"/>
      <c r="AK1151" s="33"/>
    </row>
    <row r="1152" spans="1:37" s="34" customFormat="1" hidden="1" x14ac:dyDescent="0.25">
      <c r="A1152" s="23">
        <f t="shared" si="125"/>
        <v>1144</v>
      </c>
      <c r="B1152" s="24" t="s">
        <v>44</v>
      </c>
      <c r="C1152" s="23">
        <f>+[1]DEPURADO!A1146</f>
        <v>0</v>
      </c>
      <c r="D1152" s="23">
        <f>+[1]DEPURADO!B1146</f>
        <v>0</v>
      </c>
      <c r="E1152" s="25">
        <f>+[1]DEPURADO!C1146</f>
        <v>0</v>
      </c>
      <c r="F1152" s="26" t="str">
        <f>+IF([1]DEPURADO!D1146&gt;1,[1]DEPURADO!D1146," ")</f>
        <v xml:space="preserve"> </v>
      </c>
      <c r="G1152" s="27">
        <f>[1]DEPURADO!F1146</f>
        <v>0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0</v>
      </c>
      <c r="L1152" s="28">
        <v>0</v>
      </c>
      <c r="M1152" s="28">
        <v>0</v>
      </c>
      <c r="N1152" s="28">
        <f t="shared" si="119"/>
        <v>0</v>
      </c>
      <c r="O1152" s="28">
        <f t="shared" si="120"/>
        <v>0</v>
      </c>
      <c r="P1152" s="24">
        <f>IF([1]DEPURADO!H1146&gt;1,0,[1]DEPURADO!B1146)</f>
        <v>0</v>
      </c>
      <c r="Q1152" s="30">
        <f t="shared" si="121"/>
        <v>0</v>
      </c>
      <c r="R1152" s="31">
        <f t="shared" si="122"/>
        <v>0</v>
      </c>
      <c r="S1152" s="31">
        <f>+[1]DEPURADO!J1146</f>
        <v>0</v>
      </c>
      <c r="T1152" s="23" t="s">
        <v>45</v>
      </c>
      <c r="U1152" s="31">
        <f>+[1]DEPURADO!I1146</f>
        <v>0</v>
      </c>
      <c r="V1152" s="30"/>
      <c r="W1152" s="23" t="s">
        <v>45</v>
      </c>
      <c r="X1152" s="31">
        <f>+[1]DEPURADO!K1146+[1]DEPURADO!L1146</f>
        <v>0</v>
      </c>
      <c r="Y1152" s="23" t="s">
        <v>45</v>
      </c>
      <c r="Z1152" s="31">
        <f t="shared" si="123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24"/>
        <v>0</v>
      </c>
      <c r="AH1152" s="30">
        <v>0</v>
      </c>
      <c r="AI1152" s="30">
        <f>+[1]DEPURADO!G1146</f>
        <v>0</v>
      </c>
      <c r="AJ1152" s="32"/>
      <c r="AK1152" s="33"/>
    </row>
    <row r="1153" spans="1:37" s="34" customFormat="1" hidden="1" x14ac:dyDescent="0.25">
      <c r="A1153" s="23">
        <f t="shared" si="125"/>
        <v>1145</v>
      </c>
      <c r="B1153" s="24" t="s">
        <v>44</v>
      </c>
      <c r="C1153" s="23">
        <f>+[1]DEPURADO!A1147</f>
        <v>0</v>
      </c>
      <c r="D1153" s="23">
        <f>+[1]DEPURADO!B1147</f>
        <v>0</v>
      </c>
      <c r="E1153" s="25">
        <f>+[1]DEPURADO!C1147</f>
        <v>0</v>
      </c>
      <c r="F1153" s="26" t="str">
        <f>+IF([1]DEPURADO!D1147&gt;1,[1]DEPURADO!D1147," ")</f>
        <v xml:space="preserve"> </v>
      </c>
      <c r="G1153" s="27">
        <f>[1]DEPURADO!F1147</f>
        <v>0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0</v>
      </c>
      <c r="L1153" s="28">
        <v>0</v>
      </c>
      <c r="M1153" s="28">
        <v>0</v>
      </c>
      <c r="N1153" s="28">
        <f t="shared" si="119"/>
        <v>0</v>
      </c>
      <c r="O1153" s="28">
        <f t="shared" si="120"/>
        <v>0</v>
      </c>
      <c r="P1153" s="24">
        <f>IF([1]DEPURADO!H1147&gt;1,0,[1]DEPURADO!B1147)</f>
        <v>0</v>
      </c>
      <c r="Q1153" s="30">
        <f t="shared" si="121"/>
        <v>0</v>
      </c>
      <c r="R1153" s="31">
        <f t="shared" si="122"/>
        <v>0</v>
      </c>
      <c r="S1153" s="31">
        <f>+[1]DEPURADO!J1147</f>
        <v>0</v>
      </c>
      <c r="T1153" s="23" t="s">
        <v>45</v>
      </c>
      <c r="U1153" s="31">
        <f>+[1]DEPURADO!I1147</f>
        <v>0</v>
      </c>
      <c r="V1153" s="30"/>
      <c r="W1153" s="23" t="s">
        <v>45</v>
      </c>
      <c r="X1153" s="31">
        <f>+[1]DEPURADO!K1147+[1]DEPURADO!L1147</f>
        <v>0</v>
      </c>
      <c r="Y1153" s="23" t="s">
        <v>45</v>
      </c>
      <c r="Z1153" s="31">
        <f t="shared" si="123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24"/>
        <v>0</v>
      </c>
      <c r="AH1153" s="30">
        <v>0</v>
      </c>
      <c r="AI1153" s="30">
        <f>+[1]DEPURADO!G1147</f>
        <v>0</v>
      </c>
      <c r="AJ1153" s="32"/>
      <c r="AK1153" s="33"/>
    </row>
    <row r="1154" spans="1:37" s="34" customFormat="1" hidden="1" x14ac:dyDescent="0.25">
      <c r="A1154" s="23">
        <f t="shared" si="125"/>
        <v>1146</v>
      </c>
      <c r="B1154" s="24" t="s">
        <v>44</v>
      </c>
      <c r="C1154" s="23">
        <f>+[1]DEPURADO!A1148</f>
        <v>0</v>
      </c>
      <c r="D1154" s="23">
        <f>+[1]DEPURADO!B1148</f>
        <v>0</v>
      </c>
      <c r="E1154" s="25">
        <f>+[1]DEPURADO!C1148</f>
        <v>0</v>
      </c>
      <c r="F1154" s="26" t="str">
        <f>+IF([1]DEPURADO!D1148&gt;1,[1]DEPURADO!D1148," ")</f>
        <v xml:space="preserve"> </v>
      </c>
      <c r="G1154" s="27">
        <f>[1]DEPURADO!F1148</f>
        <v>0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19"/>
        <v>0</v>
      </c>
      <c r="O1154" s="28">
        <f t="shared" si="120"/>
        <v>0</v>
      </c>
      <c r="P1154" s="24">
        <f>IF([1]DEPURADO!H1148&gt;1,0,[1]DEPURADO!B1148)</f>
        <v>0</v>
      </c>
      <c r="Q1154" s="30">
        <f t="shared" si="121"/>
        <v>0</v>
      </c>
      <c r="R1154" s="31">
        <f t="shared" si="122"/>
        <v>0</v>
      </c>
      <c r="S1154" s="31">
        <f>+[1]DEPURADO!J1148</f>
        <v>0</v>
      </c>
      <c r="T1154" s="23" t="s">
        <v>45</v>
      </c>
      <c r="U1154" s="31">
        <f>+[1]DEPURADO!I1148</f>
        <v>0</v>
      </c>
      <c r="V1154" s="30"/>
      <c r="W1154" s="23" t="s">
        <v>45</v>
      </c>
      <c r="X1154" s="31">
        <f>+[1]DEPURADO!K1148+[1]DEPURADO!L1148</f>
        <v>0</v>
      </c>
      <c r="Y1154" s="23" t="s">
        <v>45</v>
      </c>
      <c r="Z1154" s="31">
        <f t="shared" si="123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24"/>
        <v>0</v>
      </c>
      <c r="AH1154" s="30">
        <v>0</v>
      </c>
      <c r="AI1154" s="30">
        <f>+[1]DEPURADO!G1148</f>
        <v>0</v>
      </c>
      <c r="AJ1154" s="32"/>
      <c r="AK1154" s="33"/>
    </row>
    <row r="1155" spans="1:37" s="34" customFormat="1" hidden="1" x14ac:dyDescent="0.25">
      <c r="A1155" s="23">
        <f t="shared" si="125"/>
        <v>1147</v>
      </c>
      <c r="B1155" s="24" t="s">
        <v>44</v>
      </c>
      <c r="C1155" s="23">
        <f>+[1]DEPURADO!A1149</f>
        <v>0</v>
      </c>
      <c r="D1155" s="23">
        <f>+[1]DEPURADO!B1149</f>
        <v>0</v>
      </c>
      <c r="E1155" s="25">
        <f>+[1]DEPURADO!C1149</f>
        <v>0</v>
      </c>
      <c r="F1155" s="26" t="str">
        <f>+IF([1]DEPURADO!D1149&gt;1,[1]DEPURADO!D1149," ")</f>
        <v xml:space="preserve"> </v>
      </c>
      <c r="G1155" s="27">
        <f>[1]DEPURADO!F1149</f>
        <v>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0</v>
      </c>
      <c r="L1155" s="28">
        <v>0</v>
      </c>
      <c r="M1155" s="28">
        <v>0</v>
      </c>
      <c r="N1155" s="28">
        <f t="shared" si="119"/>
        <v>0</v>
      </c>
      <c r="O1155" s="28">
        <f t="shared" si="120"/>
        <v>0</v>
      </c>
      <c r="P1155" s="24">
        <f>IF([1]DEPURADO!H1149&gt;1,0,[1]DEPURADO!B1149)</f>
        <v>0</v>
      </c>
      <c r="Q1155" s="30">
        <f t="shared" si="121"/>
        <v>0</v>
      </c>
      <c r="R1155" s="31">
        <f t="shared" si="122"/>
        <v>0</v>
      </c>
      <c r="S1155" s="31">
        <f>+[1]DEPURADO!J1149</f>
        <v>0</v>
      </c>
      <c r="T1155" s="23" t="s">
        <v>45</v>
      </c>
      <c r="U1155" s="31">
        <f>+[1]DEPURADO!I1149</f>
        <v>0</v>
      </c>
      <c r="V1155" s="30"/>
      <c r="W1155" s="23" t="s">
        <v>45</v>
      </c>
      <c r="X1155" s="31">
        <f>+[1]DEPURADO!K1149+[1]DEPURADO!L1149</f>
        <v>0</v>
      </c>
      <c r="Y1155" s="23" t="s">
        <v>45</v>
      </c>
      <c r="Z1155" s="31">
        <f t="shared" si="123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24"/>
        <v>0</v>
      </c>
      <c r="AH1155" s="30">
        <v>0</v>
      </c>
      <c r="AI1155" s="30">
        <f>+[1]DEPURADO!G1149</f>
        <v>0</v>
      </c>
      <c r="AJ1155" s="32"/>
      <c r="AK1155" s="33"/>
    </row>
    <row r="1156" spans="1:37" s="34" customFormat="1" hidden="1" x14ac:dyDescent="0.25">
      <c r="A1156" s="23">
        <f t="shared" si="125"/>
        <v>1148</v>
      </c>
      <c r="B1156" s="24" t="s">
        <v>44</v>
      </c>
      <c r="C1156" s="23">
        <f>+[1]DEPURADO!A1150</f>
        <v>0</v>
      </c>
      <c r="D1156" s="23">
        <f>+[1]DEPURADO!B1150</f>
        <v>0</v>
      </c>
      <c r="E1156" s="25">
        <f>+[1]DEPURADO!C1150</f>
        <v>0</v>
      </c>
      <c r="F1156" s="26" t="str">
        <f>+IF([1]DEPURADO!D1150&gt;1,[1]DEPURADO!D1150," ")</f>
        <v xml:space="preserve"> </v>
      </c>
      <c r="G1156" s="27">
        <f>[1]DEPURADO!F1150</f>
        <v>0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19"/>
        <v>0</v>
      </c>
      <c r="O1156" s="28">
        <f t="shared" si="120"/>
        <v>0</v>
      </c>
      <c r="P1156" s="24">
        <f>IF([1]DEPURADO!H1150&gt;1,0,[1]DEPURADO!B1150)</f>
        <v>0</v>
      </c>
      <c r="Q1156" s="30">
        <f t="shared" si="121"/>
        <v>0</v>
      </c>
      <c r="R1156" s="31">
        <f t="shared" si="122"/>
        <v>0</v>
      </c>
      <c r="S1156" s="31">
        <f>+[1]DEPURADO!J1150</f>
        <v>0</v>
      </c>
      <c r="T1156" s="23" t="s">
        <v>45</v>
      </c>
      <c r="U1156" s="31">
        <f>+[1]DEPURADO!I1150</f>
        <v>0</v>
      </c>
      <c r="V1156" s="30"/>
      <c r="W1156" s="23" t="s">
        <v>45</v>
      </c>
      <c r="X1156" s="31">
        <f>+[1]DEPURADO!K1150+[1]DEPURADO!L1150</f>
        <v>0</v>
      </c>
      <c r="Y1156" s="23" t="s">
        <v>45</v>
      </c>
      <c r="Z1156" s="31">
        <f t="shared" si="123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24"/>
        <v>0</v>
      </c>
      <c r="AH1156" s="30">
        <v>0</v>
      </c>
      <c r="AI1156" s="30">
        <f>+[1]DEPURADO!G1150</f>
        <v>0</v>
      </c>
      <c r="AJ1156" s="32"/>
      <c r="AK1156" s="33"/>
    </row>
    <row r="1157" spans="1:37" s="34" customFormat="1" hidden="1" x14ac:dyDescent="0.25">
      <c r="A1157" s="23">
        <f t="shared" si="125"/>
        <v>1149</v>
      </c>
      <c r="B1157" s="24" t="s">
        <v>44</v>
      </c>
      <c r="C1157" s="23">
        <f>+[1]DEPURADO!A1151</f>
        <v>0</v>
      </c>
      <c r="D1157" s="23">
        <f>+[1]DEPURADO!B1151</f>
        <v>0</v>
      </c>
      <c r="E1157" s="25">
        <f>+[1]DEPURADO!C1151</f>
        <v>0</v>
      </c>
      <c r="F1157" s="26" t="str">
        <f>+IF([1]DEPURADO!D1151&gt;1,[1]DEPURADO!D1151," ")</f>
        <v xml:space="preserve"> </v>
      </c>
      <c r="G1157" s="27">
        <f>[1]DEPURADO!F1151</f>
        <v>0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0</v>
      </c>
      <c r="L1157" s="28">
        <v>0</v>
      </c>
      <c r="M1157" s="28">
        <v>0</v>
      </c>
      <c r="N1157" s="28">
        <f t="shared" si="119"/>
        <v>0</v>
      </c>
      <c r="O1157" s="28">
        <f t="shared" si="120"/>
        <v>0</v>
      </c>
      <c r="P1157" s="24">
        <f>IF([1]DEPURADO!H1151&gt;1,0,[1]DEPURADO!B1151)</f>
        <v>0</v>
      </c>
      <c r="Q1157" s="30">
        <f t="shared" si="121"/>
        <v>0</v>
      </c>
      <c r="R1157" s="31">
        <f t="shared" si="122"/>
        <v>0</v>
      </c>
      <c r="S1157" s="31">
        <f>+[1]DEPURADO!J1151</f>
        <v>0</v>
      </c>
      <c r="T1157" s="23" t="s">
        <v>45</v>
      </c>
      <c r="U1157" s="31">
        <f>+[1]DEPURADO!I1151</f>
        <v>0</v>
      </c>
      <c r="V1157" s="30"/>
      <c r="W1157" s="23" t="s">
        <v>45</v>
      </c>
      <c r="X1157" s="31">
        <f>+[1]DEPURADO!K1151+[1]DEPURADO!L1151</f>
        <v>0</v>
      </c>
      <c r="Y1157" s="23" t="s">
        <v>45</v>
      </c>
      <c r="Z1157" s="31">
        <f t="shared" si="123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24"/>
        <v>0</v>
      </c>
      <c r="AH1157" s="30">
        <v>0</v>
      </c>
      <c r="AI1157" s="30">
        <f>+[1]DEPURADO!G1151</f>
        <v>0</v>
      </c>
      <c r="AJ1157" s="32"/>
      <c r="AK1157" s="33"/>
    </row>
    <row r="1158" spans="1:37" s="34" customFormat="1" hidden="1" x14ac:dyDescent="0.25">
      <c r="A1158" s="23">
        <f t="shared" si="125"/>
        <v>1150</v>
      </c>
      <c r="B1158" s="24" t="s">
        <v>44</v>
      </c>
      <c r="C1158" s="23">
        <f>+[1]DEPURADO!A1152</f>
        <v>0</v>
      </c>
      <c r="D1158" s="23">
        <f>+[1]DEPURADO!B1152</f>
        <v>0</v>
      </c>
      <c r="E1158" s="25">
        <f>+[1]DEPURADO!C1152</f>
        <v>0</v>
      </c>
      <c r="F1158" s="26" t="str">
        <f>+IF([1]DEPURADO!D1152&gt;1,[1]DEPURADO!D1152," ")</f>
        <v xml:space="preserve"> </v>
      </c>
      <c r="G1158" s="27">
        <f>[1]DEPURADO!F1152</f>
        <v>0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0</v>
      </c>
      <c r="L1158" s="28">
        <v>0</v>
      </c>
      <c r="M1158" s="28">
        <v>0</v>
      </c>
      <c r="N1158" s="28">
        <f t="shared" si="119"/>
        <v>0</v>
      </c>
      <c r="O1158" s="28">
        <f t="shared" si="120"/>
        <v>0</v>
      </c>
      <c r="P1158" s="24">
        <f>IF([1]DEPURADO!H1152&gt;1,0,[1]DEPURADO!B1152)</f>
        <v>0</v>
      </c>
      <c r="Q1158" s="30">
        <f t="shared" si="121"/>
        <v>0</v>
      </c>
      <c r="R1158" s="31">
        <f t="shared" si="122"/>
        <v>0</v>
      </c>
      <c r="S1158" s="31">
        <f>+[1]DEPURADO!J1152</f>
        <v>0</v>
      </c>
      <c r="T1158" s="23" t="s">
        <v>45</v>
      </c>
      <c r="U1158" s="31">
        <f>+[1]DEPURADO!I1152</f>
        <v>0</v>
      </c>
      <c r="V1158" s="30"/>
      <c r="W1158" s="23" t="s">
        <v>45</v>
      </c>
      <c r="X1158" s="31">
        <f>+[1]DEPURADO!K1152+[1]DEPURADO!L1152</f>
        <v>0</v>
      </c>
      <c r="Y1158" s="23" t="s">
        <v>45</v>
      </c>
      <c r="Z1158" s="31">
        <f t="shared" si="123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24"/>
        <v>0</v>
      </c>
      <c r="AH1158" s="30">
        <v>0</v>
      </c>
      <c r="AI1158" s="30">
        <f>+[1]DEPURADO!G1152</f>
        <v>0</v>
      </c>
      <c r="AJ1158" s="32"/>
      <c r="AK1158" s="33"/>
    </row>
    <row r="1159" spans="1:37" s="34" customFormat="1" hidden="1" x14ac:dyDescent="0.25">
      <c r="A1159" s="23">
        <f t="shared" si="125"/>
        <v>1151</v>
      </c>
      <c r="B1159" s="24" t="s">
        <v>44</v>
      </c>
      <c r="C1159" s="23">
        <f>+[1]DEPURADO!A1153</f>
        <v>0</v>
      </c>
      <c r="D1159" s="23">
        <f>+[1]DEPURADO!B1153</f>
        <v>0</v>
      </c>
      <c r="E1159" s="25">
        <f>+[1]DEPURADO!C1153</f>
        <v>0</v>
      </c>
      <c r="F1159" s="26" t="str">
        <f>+IF([1]DEPURADO!D1153&gt;1,[1]DEPURADO!D1153," ")</f>
        <v xml:space="preserve"> </v>
      </c>
      <c r="G1159" s="27">
        <f>[1]DEPURADO!F1153</f>
        <v>0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0</v>
      </c>
      <c r="L1159" s="28">
        <v>0</v>
      </c>
      <c r="M1159" s="28">
        <v>0</v>
      </c>
      <c r="N1159" s="28">
        <f t="shared" si="119"/>
        <v>0</v>
      </c>
      <c r="O1159" s="28">
        <f t="shared" si="120"/>
        <v>0</v>
      </c>
      <c r="P1159" s="24">
        <f>IF([1]DEPURADO!H1153&gt;1,0,[1]DEPURADO!B1153)</f>
        <v>0</v>
      </c>
      <c r="Q1159" s="30">
        <f t="shared" si="121"/>
        <v>0</v>
      </c>
      <c r="R1159" s="31">
        <f t="shared" si="122"/>
        <v>0</v>
      </c>
      <c r="S1159" s="31">
        <f>+[1]DEPURADO!J1153</f>
        <v>0</v>
      </c>
      <c r="T1159" s="23" t="s">
        <v>45</v>
      </c>
      <c r="U1159" s="31">
        <f>+[1]DEPURADO!I1153</f>
        <v>0</v>
      </c>
      <c r="V1159" s="30"/>
      <c r="W1159" s="23" t="s">
        <v>45</v>
      </c>
      <c r="X1159" s="31">
        <f>+[1]DEPURADO!K1153+[1]DEPURADO!L1153</f>
        <v>0</v>
      </c>
      <c r="Y1159" s="23" t="s">
        <v>45</v>
      </c>
      <c r="Z1159" s="31">
        <f t="shared" si="123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24"/>
        <v>0</v>
      </c>
      <c r="AH1159" s="30">
        <v>0</v>
      </c>
      <c r="AI1159" s="30">
        <f>+[1]DEPURADO!G1153</f>
        <v>0</v>
      </c>
      <c r="AJ1159" s="32"/>
      <c r="AK1159" s="33"/>
    </row>
    <row r="1160" spans="1:37" s="34" customFormat="1" hidden="1" x14ac:dyDescent="0.25">
      <c r="A1160" s="23">
        <f t="shared" si="125"/>
        <v>1152</v>
      </c>
      <c r="B1160" s="24" t="s">
        <v>44</v>
      </c>
      <c r="C1160" s="23">
        <f>+[1]DEPURADO!A1154</f>
        <v>0</v>
      </c>
      <c r="D1160" s="23">
        <f>+[1]DEPURADO!B1154</f>
        <v>0</v>
      </c>
      <c r="E1160" s="25">
        <f>+[1]DEPURADO!C1154</f>
        <v>0</v>
      </c>
      <c r="F1160" s="26" t="str">
        <f>+IF([1]DEPURADO!D1154&gt;1,[1]DEPURADO!D1154," ")</f>
        <v xml:space="preserve"> </v>
      </c>
      <c r="G1160" s="27">
        <f>[1]DEPURADO!F1154</f>
        <v>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0</v>
      </c>
      <c r="L1160" s="28">
        <v>0</v>
      </c>
      <c r="M1160" s="28">
        <v>0</v>
      </c>
      <c r="N1160" s="28">
        <f t="shared" si="119"/>
        <v>0</v>
      </c>
      <c r="O1160" s="28">
        <f t="shared" si="120"/>
        <v>0</v>
      </c>
      <c r="P1160" s="24">
        <f>IF([1]DEPURADO!H1154&gt;1,0,[1]DEPURADO!B1154)</f>
        <v>0</v>
      </c>
      <c r="Q1160" s="30">
        <f t="shared" si="121"/>
        <v>0</v>
      </c>
      <c r="R1160" s="31">
        <f t="shared" si="122"/>
        <v>0</v>
      </c>
      <c r="S1160" s="31">
        <f>+[1]DEPURADO!J1154</f>
        <v>0</v>
      </c>
      <c r="T1160" s="23" t="s">
        <v>45</v>
      </c>
      <c r="U1160" s="31">
        <f>+[1]DEPURADO!I1154</f>
        <v>0</v>
      </c>
      <c r="V1160" s="30"/>
      <c r="W1160" s="23" t="s">
        <v>45</v>
      </c>
      <c r="X1160" s="31">
        <f>+[1]DEPURADO!K1154+[1]DEPURADO!L1154</f>
        <v>0</v>
      </c>
      <c r="Y1160" s="23" t="s">
        <v>45</v>
      </c>
      <c r="Z1160" s="31">
        <f t="shared" si="123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24"/>
        <v>0</v>
      </c>
      <c r="AH1160" s="30">
        <v>0</v>
      </c>
      <c r="AI1160" s="30">
        <f>+[1]DEPURADO!G1154</f>
        <v>0</v>
      </c>
      <c r="AJ1160" s="32"/>
      <c r="AK1160" s="33"/>
    </row>
    <row r="1161" spans="1:37" s="34" customFormat="1" hidden="1" x14ac:dyDescent="0.25">
      <c r="A1161" s="23">
        <f t="shared" si="125"/>
        <v>1153</v>
      </c>
      <c r="B1161" s="24" t="s">
        <v>44</v>
      </c>
      <c r="C1161" s="23">
        <f>+[1]DEPURADO!A1155</f>
        <v>0</v>
      </c>
      <c r="D1161" s="23">
        <f>+[1]DEPURADO!B1155</f>
        <v>0</v>
      </c>
      <c r="E1161" s="25">
        <f>+[1]DEPURADO!C1155</f>
        <v>0</v>
      </c>
      <c r="F1161" s="26" t="str">
        <f>+IF([1]DEPURADO!D1155&gt;1,[1]DEPURADO!D1155," ")</f>
        <v xml:space="preserve"> </v>
      </c>
      <c r="G1161" s="27">
        <f>[1]DEPURADO!F1155</f>
        <v>0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0</v>
      </c>
      <c r="L1161" s="28">
        <v>0</v>
      </c>
      <c r="M1161" s="28">
        <v>0</v>
      </c>
      <c r="N1161" s="28">
        <f t="shared" si="119"/>
        <v>0</v>
      </c>
      <c r="O1161" s="28">
        <f t="shared" si="120"/>
        <v>0</v>
      </c>
      <c r="P1161" s="24">
        <f>IF([1]DEPURADO!H1155&gt;1,0,[1]DEPURADO!B1155)</f>
        <v>0</v>
      </c>
      <c r="Q1161" s="30">
        <f t="shared" si="121"/>
        <v>0</v>
      </c>
      <c r="R1161" s="31">
        <f t="shared" si="122"/>
        <v>0</v>
      </c>
      <c r="S1161" s="31">
        <f>+[1]DEPURADO!J1155</f>
        <v>0</v>
      </c>
      <c r="T1161" s="23" t="s">
        <v>45</v>
      </c>
      <c r="U1161" s="31">
        <f>+[1]DEPURADO!I1155</f>
        <v>0</v>
      </c>
      <c r="V1161" s="30"/>
      <c r="W1161" s="23" t="s">
        <v>45</v>
      </c>
      <c r="X1161" s="31">
        <f>+[1]DEPURADO!K1155+[1]DEPURADO!L1155</f>
        <v>0</v>
      </c>
      <c r="Y1161" s="23" t="s">
        <v>45</v>
      </c>
      <c r="Z1161" s="31">
        <f t="shared" si="123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24"/>
        <v>0</v>
      </c>
      <c r="AH1161" s="30">
        <v>0</v>
      </c>
      <c r="AI1161" s="30">
        <f>+[1]DEPURADO!G1155</f>
        <v>0</v>
      </c>
      <c r="AJ1161" s="32"/>
      <c r="AK1161" s="33"/>
    </row>
    <row r="1162" spans="1:37" s="34" customFormat="1" hidden="1" x14ac:dyDescent="0.25">
      <c r="A1162" s="23">
        <f t="shared" si="125"/>
        <v>1154</v>
      </c>
      <c r="B1162" s="24" t="s">
        <v>44</v>
      </c>
      <c r="C1162" s="23">
        <f>+[1]DEPURADO!A1156</f>
        <v>0</v>
      </c>
      <c r="D1162" s="23">
        <f>+[1]DEPURADO!B1156</f>
        <v>0</v>
      </c>
      <c r="E1162" s="25">
        <f>+[1]DEPURADO!C1156</f>
        <v>0</v>
      </c>
      <c r="F1162" s="26" t="str">
        <f>+IF([1]DEPURADO!D1156&gt;1,[1]DEPURADO!D1156," ")</f>
        <v xml:space="preserve"> </v>
      </c>
      <c r="G1162" s="27">
        <f>[1]DEPURADO!F1156</f>
        <v>0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ref="N1162:N1225" si="126">+SUM(J1162:M1162)</f>
        <v>0</v>
      </c>
      <c r="O1162" s="28">
        <f t="shared" ref="O1162:O1225" si="127">+G1162-I1162-N1162</f>
        <v>0</v>
      </c>
      <c r="P1162" s="24">
        <f>IF([1]DEPURADO!H1156&gt;1,0,[1]DEPURADO!B1156)</f>
        <v>0</v>
      </c>
      <c r="Q1162" s="30">
        <f t="shared" ref="Q1162:Q1225" si="128">+IF(P1162&gt;0,G1162,0)</f>
        <v>0</v>
      </c>
      <c r="R1162" s="31">
        <f t="shared" ref="R1162:R1225" si="129">IF(P1162=0,G1162,0)</f>
        <v>0</v>
      </c>
      <c r="S1162" s="31">
        <f>+[1]DEPURADO!J1156</f>
        <v>0</v>
      </c>
      <c r="T1162" s="23" t="s">
        <v>45</v>
      </c>
      <c r="U1162" s="31">
        <f>+[1]DEPURADO!I1156</f>
        <v>0</v>
      </c>
      <c r="V1162" s="30"/>
      <c r="W1162" s="23" t="s">
        <v>45</v>
      </c>
      <c r="X1162" s="31">
        <f>+[1]DEPURADO!K1156+[1]DEPURADO!L1156</f>
        <v>0</v>
      </c>
      <c r="Y1162" s="23" t="s">
        <v>45</v>
      </c>
      <c r="Z1162" s="31">
        <f t="shared" ref="Z1162:Z1225" si="130">+X1162-AE1162+IF(X1162-AE1162&lt;-1,-X1162+AE1162,0)</f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ref="AG1162:AG1225" si="131">+G1162-I1162-N1162-R1162-Z1162-AC1162-AE1162-S1162-U1162</f>
        <v>0</v>
      </c>
      <c r="AH1162" s="30">
        <v>0</v>
      </c>
      <c r="AI1162" s="30">
        <f>+[1]DEPURADO!G1156</f>
        <v>0</v>
      </c>
      <c r="AJ1162" s="32"/>
      <c r="AK1162" s="33"/>
    </row>
    <row r="1163" spans="1:37" s="34" customFormat="1" hidden="1" x14ac:dyDescent="0.25">
      <c r="A1163" s="23">
        <f t="shared" ref="A1163:A1226" si="132">+A1162+1</f>
        <v>1155</v>
      </c>
      <c r="B1163" s="24" t="s">
        <v>44</v>
      </c>
      <c r="C1163" s="23">
        <f>+[1]DEPURADO!A1157</f>
        <v>0</v>
      </c>
      <c r="D1163" s="23">
        <f>+[1]DEPURADO!B1157</f>
        <v>0</v>
      </c>
      <c r="E1163" s="25">
        <f>+[1]DEPURADO!C1157</f>
        <v>0</v>
      </c>
      <c r="F1163" s="26" t="str">
        <f>+IF([1]DEPURADO!D1157&gt;1,[1]DEPURADO!D1157," ")</f>
        <v xml:space="preserve"> </v>
      </c>
      <c r="G1163" s="27">
        <f>[1]DEPURADO!F1157</f>
        <v>0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0</v>
      </c>
      <c r="L1163" s="28">
        <v>0</v>
      </c>
      <c r="M1163" s="28">
        <v>0</v>
      </c>
      <c r="N1163" s="28">
        <f t="shared" si="126"/>
        <v>0</v>
      </c>
      <c r="O1163" s="28">
        <f t="shared" si="127"/>
        <v>0</v>
      </c>
      <c r="P1163" s="24">
        <f>IF([1]DEPURADO!H1157&gt;1,0,[1]DEPURADO!B1157)</f>
        <v>0</v>
      </c>
      <c r="Q1163" s="30">
        <f t="shared" si="128"/>
        <v>0</v>
      </c>
      <c r="R1163" s="31">
        <f t="shared" si="129"/>
        <v>0</v>
      </c>
      <c r="S1163" s="31">
        <f>+[1]DEPURADO!J1157</f>
        <v>0</v>
      </c>
      <c r="T1163" s="23" t="s">
        <v>45</v>
      </c>
      <c r="U1163" s="31">
        <f>+[1]DEPURADO!I1157</f>
        <v>0</v>
      </c>
      <c r="V1163" s="30"/>
      <c r="W1163" s="23" t="s">
        <v>45</v>
      </c>
      <c r="X1163" s="31">
        <f>+[1]DEPURADO!K1157+[1]DEPURADO!L1157</f>
        <v>0</v>
      </c>
      <c r="Y1163" s="23" t="s">
        <v>45</v>
      </c>
      <c r="Z1163" s="31">
        <f t="shared" si="130"/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31"/>
        <v>0</v>
      </c>
      <c r="AH1163" s="30">
        <v>0</v>
      </c>
      <c r="AI1163" s="30">
        <f>+[1]DEPURADO!G1157</f>
        <v>0</v>
      </c>
      <c r="AJ1163" s="32"/>
      <c r="AK1163" s="33"/>
    </row>
    <row r="1164" spans="1:37" s="34" customFormat="1" hidden="1" x14ac:dyDescent="0.25">
      <c r="A1164" s="23">
        <f t="shared" si="132"/>
        <v>1156</v>
      </c>
      <c r="B1164" s="24" t="s">
        <v>44</v>
      </c>
      <c r="C1164" s="23">
        <f>+[1]DEPURADO!A1158</f>
        <v>0</v>
      </c>
      <c r="D1164" s="23">
        <f>+[1]DEPURADO!B1158</f>
        <v>0</v>
      </c>
      <c r="E1164" s="25">
        <f>+[1]DEPURADO!C1158</f>
        <v>0</v>
      </c>
      <c r="F1164" s="26" t="str">
        <f>+IF([1]DEPURADO!D1158&gt;1,[1]DEPURADO!D1158," ")</f>
        <v xml:space="preserve"> </v>
      </c>
      <c r="G1164" s="27">
        <f>[1]DEPURADO!F1158</f>
        <v>0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26"/>
        <v>0</v>
      </c>
      <c r="O1164" s="28">
        <f t="shared" si="127"/>
        <v>0</v>
      </c>
      <c r="P1164" s="24">
        <f>IF([1]DEPURADO!H1158&gt;1,0,[1]DEPURADO!B1158)</f>
        <v>0</v>
      </c>
      <c r="Q1164" s="30">
        <f t="shared" si="128"/>
        <v>0</v>
      </c>
      <c r="R1164" s="31">
        <f t="shared" si="129"/>
        <v>0</v>
      </c>
      <c r="S1164" s="31">
        <f>+[1]DEPURADO!J1158</f>
        <v>0</v>
      </c>
      <c r="T1164" s="23" t="s">
        <v>45</v>
      </c>
      <c r="U1164" s="31">
        <f>+[1]DEPURADO!I1158</f>
        <v>0</v>
      </c>
      <c r="V1164" s="30"/>
      <c r="W1164" s="23" t="s">
        <v>45</v>
      </c>
      <c r="X1164" s="31">
        <f>+[1]DEPURADO!K1158+[1]DEPURADO!L1158</f>
        <v>0</v>
      </c>
      <c r="Y1164" s="23" t="s">
        <v>45</v>
      </c>
      <c r="Z1164" s="31">
        <f t="shared" si="130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31"/>
        <v>0</v>
      </c>
      <c r="AH1164" s="30">
        <v>0</v>
      </c>
      <c r="AI1164" s="30">
        <f>+[1]DEPURADO!G1158</f>
        <v>0</v>
      </c>
      <c r="AJ1164" s="32"/>
      <c r="AK1164" s="33"/>
    </row>
    <row r="1165" spans="1:37" s="34" customFormat="1" hidden="1" x14ac:dyDescent="0.25">
      <c r="A1165" s="23">
        <f t="shared" si="132"/>
        <v>1157</v>
      </c>
      <c r="B1165" s="24" t="s">
        <v>44</v>
      </c>
      <c r="C1165" s="23">
        <f>+[1]DEPURADO!A1159</f>
        <v>0</v>
      </c>
      <c r="D1165" s="23">
        <f>+[1]DEPURADO!B1159</f>
        <v>0</v>
      </c>
      <c r="E1165" s="25">
        <f>+[1]DEPURADO!C1159</f>
        <v>0</v>
      </c>
      <c r="F1165" s="26" t="str">
        <f>+IF([1]DEPURADO!D1159&gt;1,[1]DEPURADO!D1159," ")</f>
        <v xml:space="preserve"> </v>
      </c>
      <c r="G1165" s="27">
        <f>[1]DEPURADO!F1159</f>
        <v>0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0</v>
      </c>
      <c r="L1165" s="28">
        <v>0</v>
      </c>
      <c r="M1165" s="28">
        <v>0</v>
      </c>
      <c r="N1165" s="28">
        <f t="shared" si="126"/>
        <v>0</v>
      </c>
      <c r="O1165" s="28">
        <f t="shared" si="127"/>
        <v>0</v>
      </c>
      <c r="P1165" s="24">
        <f>IF([1]DEPURADO!H1159&gt;1,0,[1]DEPURADO!B1159)</f>
        <v>0</v>
      </c>
      <c r="Q1165" s="30">
        <f t="shared" si="128"/>
        <v>0</v>
      </c>
      <c r="R1165" s="31">
        <f t="shared" si="129"/>
        <v>0</v>
      </c>
      <c r="S1165" s="31">
        <f>+[1]DEPURADO!J1159</f>
        <v>0</v>
      </c>
      <c r="T1165" s="23" t="s">
        <v>45</v>
      </c>
      <c r="U1165" s="31">
        <f>+[1]DEPURADO!I1159</f>
        <v>0</v>
      </c>
      <c r="V1165" s="30"/>
      <c r="W1165" s="23" t="s">
        <v>45</v>
      </c>
      <c r="X1165" s="31">
        <f>+[1]DEPURADO!K1159+[1]DEPURADO!L1159</f>
        <v>0</v>
      </c>
      <c r="Y1165" s="23" t="s">
        <v>45</v>
      </c>
      <c r="Z1165" s="31">
        <f t="shared" si="130"/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31"/>
        <v>0</v>
      </c>
      <c r="AH1165" s="30">
        <v>0</v>
      </c>
      <c r="AI1165" s="30">
        <f>+[1]DEPURADO!G1159</f>
        <v>0</v>
      </c>
      <c r="AJ1165" s="32"/>
      <c r="AK1165" s="33"/>
    </row>
    <row r="1166" spans="1:37" s="34" customFormat="1" hidden="1" x14ac:dyDescent="0.25">
      <c r="A1166" s="23">
        <f t="shared" si="132"/>
        <v>1158</v>
      </c>
      <c r="B1166" s="24" t="s">
        <v>44</v>
      </c>
      <c r="C1166" s="23">
        <f>+[1]DEPURADO!A1160</f>
        <v>0</v>
      </c>
      <c r="D1166" s="23">
        <f>+[1]DEPURADO!B1160</f>
        <v>0</v>
      </c>
      <c r="E1166" s="25">
        <f>+[1]DEPURADO!C1160</f>
        <v>0</v>
      </c>
      <c r="F1166" s="26" t="str">
        <f>+IF([1]DEPURADO!D1160&gt;1,[1]DEPURADO!D1160," ")</f>
        <v xml:space="preserve"> </v>
      </c>
      <c r="G1166" s="27">
        <f>[1]DEPURADO!F1160</f>
        <v>0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26"/>
        <v>0</v>
      </c>
      <c r="O1166" s="28">
        <f t="shared" si="127"/>
        <v>0</v>
      </c>
      <c r="P1166" s="24">
        <f>IF([1]DEPURADO!H1160&gt;1,0,[1]DEPURADO!B1160)</f>
        <v>0</v>
      </c>
      <c r="Q1166" s="30">
        <f t="shared" si="128"/>
        <v>0</v>
      </c>
      <c r="R1166" s="31">
        <f t="shared" si="129"/>
        <v>0</v>
      </c>
      <c r="S1166" s="31">
        <f>+[1]DEPURADO!J1160</f>
        <v>0</v>
      </c>
      <c r="T1166" s="23" t="s">
        <v>45</v>
      </c>
      <c r="U1166" s="31">
        <f>+[1]DEPURADO!I1160</f>
        <v>0</v>
      </c>
      <c r="V1166" s="30"/>
      <c r="W1166" s="23" t="s">
        <v>45</v>
      </c>
      <c r="X1166" s="31">
        <f>+[1]DEPURADO!K1160+[1]DEPURADO!L1160</f>
        <v>0</v>
      </c>
      <c r="Y1166" s="23" t="s">
        <v>45</v>
      </c>
      <c r="Z1166" s="31">
        <f t="shared" si="130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31"/>
        <v>0</v>
      </c>
      <c r="AH1166" s="30">
        <v>0</v>
      </c>
      <c r="AI1166" s="30">
        <f>+[1]DEPURADO!G1160</f>
        <v>0</v>
      </c>
      <c r="AJ1166" s="32"/>
      <c r="AK1166" s="33"/>
    </row>
    <row r="1167" spans="1:37" s="34" customFormat="1" hidden="1" x14ac:dyDescent="0.25">
      <c r="A1167" s="23">
        <f t="shared" si="132"/>
        <v>1159</v>
      </c>
      <c r="B1167" s="24" t="s">
        <v>44</v>
      </c>
      <c r="C1167" s="23">
        <f>+[1]DEPURADO!A1161</f>
        <v>0</v>
      </c>
      <c r="D1167" s="23">
        <f>+[1]DEPURADO!B1161</f>
        <v>0</v>
      </c>
      <c r="E1167" s="25">
        <f>+[1]DEPURADO!C1161</f>
        <v>0</v>
      </c>
      <c r="F1167" s="26" t="str">
        <f>+IF([1]DEPURADO!D1161&gt;1,[1]DEPURADO!D1161," ")</f>
        <v xml:space="preserve"> </v>
      </c>
      <c r="G1167" s="27">
        <f>[1]DEPURADO!F1161</f>
        <v>0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26"/>
        <v>0</v>
      </c>
      <c r="O1167" s="28">
        <f t="shared" si="127"/>
        <v>0</v>
      </c>
      <c r="P1167" s="24">
        <f>IF([1]DEPURADO!H1161&gt;1,0,[1]DEPURADO!B1161)</f>
        <v>0</v>
      </c>
      <c r="Q1167" s="30">
        <f t="shared" si="128"/>
        <v>0</v>
      </c>
      <c r="R1167" s="31">
        <f t="shared" si="129"/>
        <v>0</v>
      </c>
      <c r="S1167" s="31">
        <f>+[1]DEPURADO!J1161</f>
        <v>0</v>
      </c>
      <c r="T1167" s="23" t="s">
        <v>45</v>
      </c>
      <c r="U1167" s="31">
        <f>+[1]DEPURADO!I1161</f>
        <v>0</v>
      </c>
      <c r="V1167" s="30"/>
      <c r="W1167" s="23" t="s">
        <v>45</v>
      </c>
      <c r="X1167" s="31">
        <f>+[1]DEPURADO!K1161+[1]DEPURADO!L1161</f>
        <v>0</v>
      </c>
      <c r="Y1167" s="23" t="s">
        <v>45</v>
      </c>
      <c r="Z1167" s="31">
        <f t="shared" si="130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31"/>
        <v>0</v>
      </c>
      <c r="AH1167" s="30">
        <v>0</v>
      </c>
      <c r="AI1167" s="30">
        <f>+[1]DEPURADO!G1161</f>
        <v>0</v>
      </c>
      <c r="AJ1167" s="32"/>
      <c r="AK1167" s="33"/>
    </row>
    <row r="1168" spans="1:37" s="34" customFormat="1" hidden="1" x14ac:dyDescent="0.25">
      <c r="A1168" s="23">
        <f t="shared" si="132"/>
        <v>1160</v>
      </c>
      <c r="B1168" s="24" t="s">
        <v>44</v>
      </c>
      <c r="C1168" s="23">
        <f>+[1]DEPURADO!A1162</f>
        <v>0</v>
      </c>
      <c r="D1168" s="23">
        <f>+[1]DEPURADO!B1162</f>
        <v>0</v>
      </c>
      <c r="E1168" s="25">
        <f>+[1]DEPURADO!C1162</f>
        <v>0</v>
      </c>
      <c r="F1168" s="26" t="str">
        <f>+IF([1]DEPURADO!D1162&gt;1,[1]DEPURADO!D1162," ")</f>
        <v xml:space="preserve"> </v>
      </c>
      <c r="G1168" s="27">
        <f>[1]DEPURADO!F1162</f>
        <v>0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0</v>
      </c>
      <c r="L1168" s="28">
        <v>0</v>
      </c>
      <c r="M1168" s="28">
        <v>0</v>
      </c>
      <c r="N1168" s="28">
        <f t="shared" si="126"/>
        <v>0</v>
      </c>
      <c r="O1168" s="28">
        <f t="shared" si="127"/>
        <v>0</v>
      </c>
      <c r="P1168" s="24">
        <f>IF([1]DEPURADO!H1162&gt;1,0,[1]DEPURADO!B1162)</f>
        <v>0</v>
      </c>
      <c r="Q1168" s="30">
        <f t="shared" si="128"/>
        <v>0</v>
      </c>
      <c r="R1168" s="31">
        <f t="shared" si="129"/>
        <v>0</v>
      </c>
      <c r="S1168" s="31">
        <f>+[1]DEPURADO!J1162</f>
        <v>0</v>
      </c>
      <c r="T1168" s="23" t="s">
        <v>45</v>
      </c>
      <c r="U1168" s="31">
        <f>+[1]DEPURADO!I1162</f>
        <v>0</v>
      </c>
      <c r="V1168" s="30"/>
      <c r="W1168" s="23" t="s">
        <v>45</v>
      </c>
      <c r="X1168" s="31">
        <f>+[1]DEPURADO!K1162+[1]DEPURADO!L1162</f>
        <v>0</v>
      </c>
      <c r="Y1168" s="23" t="s">
        <v>45</v>
      </c>
      <c r="Z1168" s="31">
        <f t="shared" si="130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31"/>
        <v>0</v>
      </c>
      <c r="AH1168" s="30">
        <v>0</v>
      </c>
      <c r="AI1168" s="30">
        <f>+[1]DEPURADO!G1162</f>
        <v>0</v>
      </c>
      <c r="AJ1168" s="32"/>
      <c r="AK1168" s="33"/>
    </row>
    <row r="1169" spans="1:37" s="34" customFormat="1" hidden="1" x14ac:dyDescent="0.25">
      <c r="A1169" s="23">
        <f t="shared" si="132"/>
        <v>1161</v>
      </c>
      <c r="B1169" s="24" t="s">
        <v>44</v>
      </c>
      <c r="C1169" s="23">
        <f>+[1]DEPURADO!A1163</f>
        <v>0</v>
      </c>
      <c r="D1169" s="23">
        <f>+[1]DEPURADO!B1163</f>
        <v>0</v>
      </c>
      <c r="E1169" s="25">
        <f>+[1]DEPURADO!C1163</f>
        <v>0</v>
      </c>
      <c r="F1169" s="26" t="str">
        <f>+IF([1]DEPURADO!D1163&gt;1,[1]DEPURADO!D1163," ")</f>
        <v xml:space="preserve"> </v>
      </c>
      <c r="G1169" s="27">
        <f>[1]DEPURADO!F1163</f>
        <v>0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0</v>
      </c>
      <c r="L1169" s="28">
        <v>0</v>
      </c>
      <c r="M1169" s="28">
        <v>0</v>
      </c>
      <c r="N1169" s="28">
        <f t="shared" si="126"/>
        <v>0</v>
      </c>
      <c r="O1169" s="28">
        <f t="shared" si="127"/>
        <v>0</v>
      </c>
      <c r="P1169" s="24">
        <f>IF([1]DEPURADO!H1163&gt;1,0,[1]DEPURADO!B1163)</f>
        <v>0</v>
      </c>
      <c r="Q1169" s="30">
        <f t="shared" si="128"/>
        <v>0</v>
      </c>
      <c r="R1169" s="31">
        <f t="shared" si="129"/>
        <v>0</v>
      </c>
      <c r="S1169" s="31">
        <f>+[1]DEPURADO!J1163</f>
        <v>0</v>
      </c>
      <c r="T1169" s="23" t="s">
        <v>45</v>
      </c>
      <c r="U1169" s="31">
        <f>+[1]DEPURADO!I1163</f>
        <v>0</v>
      </c>
      <c r="V1169" s="30"/>
      <c r="W1169" s="23" t="s">
        <v>45</v>
      </c>
      <c r="X1169" s="31">
        <f>+[1]DEPURADO!K1163+[1]DEPURADO!L1163</f>
        <v>0</v>
      </c>
      <c r="Y1169" s="23" t="s">
        <v>45</v>
      </c>
      <c r="Z1169" s="31">
        <f t="shared" si="130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31"/>
        <v>0</v>
      </c>
      <c r="AH1169" s="30">
        <v>0</v>
      </c>
      <c r="AI1169" s="30">
        <f>+[1]DEPURADO!G1163</f>
        <v>0</v>
      </c>
      <c r="AJ1169" s="32"/>
      <c r="AK1169" s="33"/>
    </row>
    <row r="1170" spans="1:37" s="34" customFormat="1" hidden="1" x14ac:dyDescent="0.25">
      <c r="A1170" s="23">
        <f t="shared" si="132"/>
        <v>1162</v>
      </c>
      <c r="B1170" s="24" t="s">
        <v>44</v>
      </c>
      <c r="C1170" s="23">
        <f>+[1]DEPURADO!A1164</f>
        <v>0</v>
      </c>
      <c r="D1170" s="23">
        <f>+[1]DEPURADO!B1164</f>
        <v>0</v>
      </c>
      <c r="E1170" s="25">
        <f>+[1]DEPURADO!C1164</f>
        <v>0</v>
      </c>
      <c r="F1170" s="26" t="str">
        <f>+IF([1]DEPURADO!D1164&gt;1,[1]DEPURADO!D1164," ")</f>
        <v xml:space="preserve"> </v>
      </c>
      <c r="G1170" s="27">
        <f>[1]DEPURADO!F1164</f>
        <v>0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26"/>
        <v>0</v>
      </c>
      <c r="O1170" s="28">
        <f t="shared" si="127"/>
        <v>0</v>
      </c>
      <c r="P1170" s="24">
        <f>IF([1]DEPURADO!H1164&gt;1,0,[1]DEPURADO!B1164)</f>
        <v>0</v>
      </c>
      <c r="Q1170" s="30">
        <f t="shared" si="128"/>
        <v>0</v>
      </c>
      <c r="R1170" s="31">
        <f t="shared" si="129"/>
        <v>0</v>
      </c>
      <c r="S1170" s="31">
        <f>+[1]DEPURADO!J1164</f>
        <v>0</v>
      </c>
      <c r="T1170" s="23" t="s">
        <v>45</v>
      </c>
      <c r="U1170" s="31">
        <f>+[1]DEPURADO!I1164</f>
        <v>0</v>
      </c>
      <c r="V1170" s="30"/>
      <c r="W1170" s="23" t="s">
        <v>45</v>
      </c>
      <c r="X1170" s="31">
        <f>+[1]DEPURADO!K1164+[1]DEPURADO!L1164</f>
        <v>0</v>
      </c>
      <c r="Y1170" s="23" t="s">
        <v>45</v>
      </c>
      <c r="Z1170" s="31">
        <f t="shared" si="130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31"/>
        <v>0</v>
      </c>
      <c r="AH1170" s="30">
        <v>0</v>
      </c>
      <c r="AI1170" s="30">
        <f>+[1]DEPURADO!G1164</f>
        <v>0</v>
      </c>
      <c r="AJ1170" s="32"/>
      <c r="AK1170" s="33"/>
    </row>
    <row r="1171" spans="1:37" s="34" customFormat="1" hidden="1" x14ac:dyDescent="0.25">
      <c r="A1171" s="23">
        <f t="shared" si="132"/>
        <v>1163</v>
      </c>
      <c r="B1171" s="24" t="s">
        <v>44</v>
      </c>
      <c r="C1171" s="23">
        <f>+[1]DEPURADO!A1165</f>
        <v>0</v>
      </c>
      <c r="D1171" s="23">
        <f>+[1]DEPURADO!B1165</f>
        <v>0</v>
      </c>
      <c r="E1171" s="25">
        <f>+[1]DEPURADO!C1165</f>
        <v>0</v>
      </c>
      <c r="F1171" s="26" t="str">
        <f>+IF([1]DEPURADO!D1165&gt;1,[1]DEPURADO!D1165," ")</f>
        <v xml:space="preserve"> </v>
      </c>
      <c r="G1171" s="27">
        <f>[1]DEPURADO!F1165</f>
        <v>0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26"/>
        <v>0</v>
      </c>
      <c r="O1171" s="28">
        <f t="shared" si="127"/>
        <v>0</v>
      </c>
      <c r="P1171" s="24">
        <f>IF([1]DEPURADO!H1165&gt;1,0,[1]DEPURADO!B1165)</f>
        <v>0</v>
      </c>
      <c r="Q1171" s="30">
        <f t="shared" si="128"/>
        <v>0</v>
      </c>
      <c r="R1171" s="31">
        <f t="shared" si="129"/>
        <v>0</v>
      </c>
      <c r="S1171" s="31">
        <f>+[1]DEPURADO!J1165</f>
        <v>0</v>
      </c>
      <c r="T1171" s="23" t="s">
        <v>45</v>
      </c>
      <c r="U1171" s="31">
        <f>+[1]DEPURADO!I1165</f>
        <v>0</v>
      </c>
      <c r="V1171" s="30"/>
      <c r="W1171" s="23" t="s">
        <v>45</v>
      </c>
      <c r="X1171" s="31">
        <f>+[1]DEPURADO!K1165+[1]DEPURADO!L1165</f>
        <v>0</v>
      </c>
      <c r="Y1171" s="23" t="s">
        <v>45</v>
      </c>
      <c r="Z1171" s="31">
        <f t="shared" si="130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31"/>
        <v>0</v>
      </c>
      <c r="AH1171" s="30">
        <v>0</v>
      </c>
      <c r="AI1171" s="30">
        <f>+[1]DEPURADO!G1165</f>
        <v>0</v>
      </c>
      <c r="AJ1171" s="32"/>
      <c r="AK1171" s="33"/>
    </row>
    <row r="1172" spans="1:37" s="34" customFormat="1" hidden="1" x14ac:dyDescent="0.25">
      <c r="A1172" s="23">
        <f t="shared" si="132"/>
        <v>1164</v>
      </c>
      <c r="B1172" s="24" t="s">
        <v>44</v>
      </c>
      <c r="C1172" s="23">
        <f>+[1]DEPURADO!A1166</f>
        <v>0</v>
      </c>
      <c r="D1172" s="23">
        <f>+[1]DEPURADO!B1166</f>
        <v>0</v>
      </c>
      <c r="E1172" s="25">
        <f>+[1]DEPURADO!C1166</f>
        <v>0</v>
      </c>
      <c r="F1172" s="26" t="str">
        <f>+IF([1]DEPURADO!D1166&gt;1,[1]DEPURADO!D1166," ")</f>
        <v xml:space="preserve"> </v>
      </c>
      <c r="G1172" s="27">
        <f>[1]DEPURADO!F1166</f>
        <v>0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0</v>
      </c>
      <c r="L1172" s="28">
        <v>0</v>
      </c>
      <c r="M1172" s="28">
        <v>0</v>
      </c>
      <c r="N1172" s="28">
        <f t="shared" si="126"/>
        <v>0</v>
      </c>
      <c r="O1172" s="28">
        <f t="shared" si="127"/>
        <v>0</v>
      </c>
      <c r="P1172" s="24">
        <f>IF([1]DEPURADO!H1166&gt;1,0,[1]DEPURADO!B1166)</f>
        <v>0</v>
      </c>
      <c r="Q1172" s="30">
        <f t="shared" si="128"/>
        <v>0</v>
      </c>
      <c r="R1172" s="31">
        <f t="shared" si="129"/>
        <v>0</v>
      </c>
      <c r="S1172" s="31">
        <f>+[1]DEPURADO!J1166</f>
        <v>0</v>
      </c>
      <c r="T1172" s="23" t="s">
        <v>45</v>
      </c>
      <c r="U1172" s="31">
        <f>+[1]DEPURADO!I1166</f>
        <v>0</v>
      </c>
      <c r="V1172" s="30"/>
      <c r="W1172" s="23" t="s">
        <v>45</v>
      </c>
      <c r="X1172" s="31">
        <f>+[1]DEPURADO!K1166+[1]DEPURADO!L1166</f>
        <v>0</v>
      </c>
      <c r="Y1172" s="23" t="s">
        <v>45</v>
      </c>
      <c r="Z1172" s="31">
        <f t="shared" si="130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31"/>
        <v>0</v>
      </c>
      <c r="AH1172" s="30">
        <v>0</v>
      </c>
      <c r="AI1172" s="30">
        <f>+[1]DEPURADO!G1166</f>
        <v>0</v>
      </c>
      <c r="AJ1172" s="32"/>
      <c r="AK1172" s="33"/>
    </row>
    <row r="1173" spans="1:37" s="34" customFormat="1" hidden="1" x14ac:dyDescent="0.25">
      <c r="A1173" s="23">
        <f t="shared" si="132"/>
        <v>1165</v>
      </c>
      <c r="B1173" s="24" t="s">
        <v>44</v>
      </c>
      <c r="C1173" s="23">
        <f>+[1]DEPURADO!A1167</f>
        <v>0</v>
      </c>
      <c r="D1173" s="23">
        <f>+[1]DEPURADO!B1167</f>
        <v>0</v>
      </c>
      <c r="E1173" s="25">
        <f>+[1]DEPURADO!C1167</f>
        <v>0</v>
      </c>
      <c r="F1173" s="26" t="str">
        <f>+IF([1]DEPURADO!D1167&gt;1,[1]DEPURADO!D1167," ")</f>
        <v xml:space="preserve"> </v>
      </c>
      <c r="G1173" s="27">
        <f>[1]DEPURADO!F1167</f>
        <v>0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26"/>
        <v>0</v>
      </c>
      <c r="O1173" s="28">
        <f t="shared" si="127"/>
        <v>0</v>
      </c>
      <c r="P1173" s="24">
        <f>IF([1]DEPURADO!H1167&gt;1,0,[1]DEPURADO!B1167)</f>
        <v>0</v>
      </c>
      <c r="Q1173" s="30">
        <f t="shared" si="128"/>
        <v>0</v>
      </c>
      <c r="R1173" s="31">
        <f t="shared" si="129"/>
        <v>0</v>
      </c>
      <c r="S1173" s="31">
        <f>+[1]DEPURADO!J1167</f>
        <v>0</v>
      </c>
      <c r="T1173" s="23" t="s">
        <v>45</v>
      </c>
      <c r="U1173" s="31">
        <f>+[1]DEPURADO!I1167</f>
        <v>0</v>
      </c>
      <c r="V1173" s="30"/>
      <c r="W1173" s="23" t="s">
        <v>45</v>
      </c>
      <c r="X1173" s="31">
        <f>+[1]DEPURADO!K1167+[1]DEPURADO!L1167</f>
        <v>0</v>
      </c>
      <c r="Y1173" s="23" t="s">
        <v>45</v>
      </c>
      <c r="Z1173" s="31">
        <f t="shared" si="130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31"/>
        <v>0</v>
      </c>
      <c r="AH1173" s="30">
        <v>0</v>
      </c>
      <c r="AI1173" s="30">
        <f>+[1]DEPURADO!G1167</f>
        <v>0</v>
      </c>
      <c r="AJ1173" s="32"/>
      <c r="AK1173" s="33"/>
    </row>
    <row r="1174" spans="1:37" s="34" customFormat="1" hidden="1" x14ac:dyDescent="0.25">
      <c r="A1174" s="23">
        <f t="shared" si="132"/>
        <v>1166</v>
      </c>
      <c r="B1174" s="24" t="s">
        <v>44</v>
      </c>
      <c r="C1174" s="23">
        <f>+[1]DEPURADO!A1168</f>
        <v>0</v>
      </c>
      <c r="D1174" s="23">
        <f>+[1]DEPURADO!B1168</f>
        <v>0</v>
      </c>
      <c r="E1174" s="25">
        <f>+[1]DEPURADO!C1168</f>
        <v>0</v>
      </c>
      <c r="F1174" s="26" t="str">
        <f>+IF([1]DEPURADO!D1168&gt;1,[1]DEPURADO!D1168," ")</f>
        <v xml:space="preserve"> </v>
      </c>
      <c r="G1174" s="27">
        <f>[1]DEPURADO!F1168</f>
        <v>0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0</v>
      </c>
      <c r="L1174" s="28">
        <v>0</v>
      </c>
      <c r="M1174" s="28">
        <v>0</v>
      </c>
      <c r="N1174" s="28">
        <f t="shared" si="126"/>
        <v>0</v>
      </c>
      <c r="O1174" s="28">
        <f t="shared" si="127"/>
        <v>0</v>
      </c>
      <c r="P1174" s="24">
        <f>IF([1]DEPURADO!H1168&gt;1,0,[1]DEPURADO!B1168)</f>
        <v>0</v>
      </c>
      <c r="Q1174" s="30">
        <f t="shared" si="128"/>
        <v>0</v>
      </c>
      <c r="R1174" s="31">
        <f t="shared" si="129"/>
        <v>0</v>
      </c>
      <c r="S1174" s="31">
        <f>+[1]DEPURADO!J1168</f>
        <v>0</v>
      </c>
      <c r="T1174" s="23" t="s">
        <v>45</v>
      </c>
      <c r="U1174" s="31">
        <f>+[1]DEPURADO!I1168</f>
        <v>0</v>
      </c>
      <c r="V1174" s="30"/>
      <c r="W1174" s="23" t="s">
        <v>45</v>
      </c>
      <c r="X1174" s="31">
        <f>+[1]DEPURADO!K1168+[1]DEPURADO!L1168</f>
        <v>0</v>
      </c>
      <c r="Y1174" s="23" t="s">
        <v>45</v>
      </c>
      <c r="Z1174" s="31">
        <f t="shared" si="130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31"/>
        <v>0</v>
      </c>
      <c r="AH1174" s="30">
        <v>0</v>
      </c>
      <c r="AI1174" s="30">
        <f>+[1]DEPURADO!G1168</f>
        <v>0</v>
      </c>
      <c r="AJ1174" s="32"/>
      <c r="AK1174" s="33"/>
    </row>
    <row r="1175" spans="1:37" s="34" customFormat="1" hidden="1" x14ac:dyDescent="0.25">
      <c r="A1175" s="23">
        <f t="shared" si="132"/>
        <v>1167</v>
      </c>
      <c r="B1175" s="24" t="s">
        <v>44</v>
      </c>
      <c r="C1175" s="23">
        <f>+[1]DEPURADO!A1169</f>
        <v>0</v>
      </c>
      <c r="D1175" s="23">
        <f>+[1]DEPURADO!B1169</f>
        <v>0</v>
      </c>
      <c r="E1175" s="25">
        <f>+[1]DEPURADO!C1169</f>
        <v>0</v>
      </c>
      <c r="F1175" s="26" t="str">
        <f>+IF([1]DEPURADO!D1169&gt;1,[1]DEPURADO!D1169," ")</f>
        <v xml:space="preserve"> </v>
      </c>
      <c r="G1175" s="27">
        <f>[1]DEPURADO!F1169</f>
        <v>0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0</v>
      </c>
      <c r="L1175" s="28">
        <v>0</v>
      </c>
      <c r="M1175" s="28">
        <v>0</v>
      </c>
      <c r="N1175" s="28">
        <f t="shared" si="126"/>
        <v>0</v>
      </c>
      <c r="O1175" s="28">
        <f t="shared" si="127"/>
        <v>0</v>
      </c>
      <c r="P1175" s="24">
        <f>IF([1]DEPURADO!H1169&gt;1,0,[1]DEPURADO!B1169)</f>
        <v>0</v>
      </c>
      <c r="Q1175" s="30">
        <f t="shared" si="128"/>
        <v>0</v>
      </c>
      <c r="R1175" s="31">
        <f t="shared" si="129"/>
        <v>0</v>
      </c>
      <c r="S1175" s="31">
        <f>+[1]DEPURADO!J1169</f>
        <v>0</v>
      </c>
      <c r="T1175" s="23" t="s">
        <v>45</v>
      </c>
      <c r="U1175" s="31">
        <f>+[1]DEPURADO!I1169</f>
        <v>0</v>
      </c>
      <c r="V1175" s="30"/>
      <c r="W1175" s="23" t="s">
        <v>45</v>
      </c>
      <c r="X1175" s="31">
        <f>+[1]DEPURADO!K1169+[1]DEPURADO!L1169</f>
        <v>0</v>
      </c>
      <c r="Y1175" s="23" t="s">
        <v>45</v>
      </c>
      <c r="Z1175" s="31">
        <f t="shared" si="130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31"/>
        <v>0</v>
      </c>
      <c r="AH1175" s="30">
        <v>0</v>
      </c>
      <c r="AI1175" s="30">
        <f>+[1]DEPURADO!G1169</f>
        <v>0</v>
      </c>
      <c r="AJ1175" s="32"/>
      <c r="AK1175" s="33"/>
    </row>
    <row r="1176" spans="1:37" s="34" customFormat="1" hidden="1" x14ac:dyDescent="0.25">
      <c r="A1176" s="23">
        <f t="shared" si="132"/>
        <v>1168</v>
      </c>
      <c r="B1176" s="24" t="s">
        <v>44</v>
      </c>
      <c r="C1176" s="23">
        <f>+[1]DEPURADO!A1170</f>
        <v>0</v>
      </c>
      <c r="D1176" s="23">
        <f>+[1]DEPURADO!B1170</f>
        <v>0</v>
      </c>
      <c r="E1176" s="25">
        <f>+[1]DEPURADO!C1170</f>
        <v>0</v>
      </c>
      <c r="F1176" s="26" t="str">
        <f>+IF([1]DEPURADO!D1170&gt;1,[1]DEPURADO!D1170," ")</f>
        <v xml:space="preserve"> </v>
      </c>
      <c r="G1176" s="27">
        <f>[1]DEPURADO!F1170</f>
        <v>0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0</v>
      </c>
      <c r="L1176" s="28">
        <v>0</v>
      </c>
      <c r="M1176" s="28">
        <v>0</v>
      </c>
      <c r="N1176" s="28">
        <f t="shared" si="126"/>
        <v>0</v>
      </c>
      <c r="O1176" s="28">
        <f t="shared" si="127"/>
        <v>0</v>
      </c>
      <c r="P1176" s="24">
        <f>IF([1]DEPURADO!H1170&gt;1,0,[1]DEPURADO!B1170)</f>
        <v>0</v>
      </c>
      <c r="Q1176" s="30">
        <f t="shared" si="128"/>
        <v>0</v>
      </c>
      <c r="R1176" s="31">
        <f t="shared" si="129"/>
        <v>0</v>
      </c>
      <c r="S1176" s="31">
        <f>+[1]DEPURADO!J1170</f>
        <v>0</v>
      </c>
      <c r="T1176" s="23" t="s">
        <v>45</v>
      </c>
      <c r="U1176" s="31">
        <f>+[1]DEPURADO!I1170</f>
        <v>0</v>
      </c>
      <c r="V1176" s="30"/>
      <c r="W1176" s="23" t="s">
        <v>45</v>
      </c>
      <c r="X1176" s="31">
        <f>+[1]DEPURADO!K1170+[1]DEPURADO!L1170</f>
        <v>0</v>
      </c>
      <c r="Y1176" s="23" t="s">
        <v>45</v>
      </c>
      <c r="Z1176" s="31">
        <f t="shared" si="130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31"/>
        <v>0</v>
      </c>
      <c r="AH1176" s="30">
        <v>0</v>
      </c>
      <c r="AI1176" s="30">
        <f>+[1]DEPURADO!G1170</f>
        <v>0</v>
      </c>
      <c r="AJ1176" s="32"/>
      <c r="AK1176" s="33"/>
    </row>
    <row r="1177" spans="1:37" s="34" customFormat="1" hidden="1" x14ac:dyDescent="0.25">
      <c r="A1177" s="23">
        <f t="shared" si="132"/>
        <v>1169</v>
      </c>
      <c r="B1177" s="24" t="s">
        <v>44</v>
      </c>
      <c r="C1177" s="23">
        <f>+[1]DEPURADO!A1171</f>
        <v>0</v>
      </c>
      <c r="D1177" s="23">
        <f>+[1]DEPURADO!B1171</f>
        <v>0</v>
      </c>
      <c r="E1177" s="25">
        <f>+[1]DEPURADO!C1171</f>
        <v>0</v>
      </c>
      <c r="F1177" s="26" t="str">
        <f>+IF([1]DEPURADO!D1171&gt;1,[1]DEPURADO!D1171," ")</f>
        <v xml:space="preserve"> </v>
      </c>
      <c r="G1177" s="27">
        <f>[1]DEPURADO!F1171</f>
        <v>0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0</v>
      </c>
      <c r="L1177" s="28">
        <v>0</v>
      </c>
      <c r="M1177" s="28">
        <v>0</v>
      </c>
      <c r="N1177" s="28">
        <f t="shared" si="126"/>
        <v>0</v>
      </c>
      <c r="O1177" s="28">
        <f t="shared" si="127"/>
        <v>0</v>
      </c>
      <c r="P1177" s="24">
        <f>IF([1]DEPURADO!H1171&gt;1,0,[1]DEPURADO!B1171)</f>
        <v>0</v>
      </c>
      <c r="Q1177" s="30">
        <f t="shared" si="128"/>
        <v>0</v>
      </c>
      <c r="R1177" s="31">
        <f t="shared" si="129"/>
        <v>0</v>
      </c>
      <c r="S1177" s="31">
        <f>+[1]DEPURADO!J1171</f>
        <v>0</v>
      </c>
      <c r="T1177" s="23" t="s">
        <v>45</v>
      </c>
      <c r="U1177" s="31">
        <f>+[1]DEPURADO!I1171</f>
        <v>0</v>
      </c>
      <c r="V1177" s="30"/>
      <c r="W1177" s="23" t="s">
        <v>45</v>
      </c>
      <c r="X1177" s="31">
        <f>+[1]DEPURADO!K1171+[1]DEPURADO!L1171</f>
        <v>0</v>
      </c>
      <c r="Y1177" s="23" t="s">
        <v>45</v>
      </c>
      <c r="Z1177" s="31">
        <f t="shared" si="130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31"/>
        <v>0</v>
      </c>
      <c r="AH1177" s="30">
        <v>0</v>
      </c>
      <c r="AI1177" s="30">
        <f>+[1]DEPURADO!G1171</f>
        <v>0</v>
      </c>
      <c r="AJ1177" s="32"/>
      <c r="AK1177" s="33"/>
    </row>
    <row r="1178" spans="1:37" s="34" customFormat="1" hidden="1" x14ac:dyDescent="0.25">
      <c r="A1178" s="23">
        <f t="shared" si="132"/>
        <v>1170</v>
      </c>
      <c r="B1178" s="24" t="s">
        <v>44</v>
      </c>
      <c r="C1178" s="23">
        <f>+[1]DEPURADO!A1172</f>
        <v>0</v>
      </c>
      <c r="D1178" s="23">
        <f>+[1]DEPURADO!B1172</f>
        <v>0</v>
      </c>
      <c r="E1178" s="25">
        <f>+[1]DEPURADO!C1172</f>
        <v>0</v>
      </c>
      <c r="F1178" s="26" t="str">
        <f>+IF([1]DEPURADO!D1172&gt;1,[1]DEPURADO!D1172," ")</f>
        <v xml:space="preserve"> </v>
      </c>
      <c r="G1178" s="27">
        <f>[1]DEPURADO!F1172</f>
        <v>0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0</v>
      </c>
      <c r="L1178" s="28">
        <v>0</v>
      </c>
      <c r="M1178" s="28">
        <v>0</v>
      </c>
      <c r="N1178" s="28">
        <f t="shared" si="126"/>
        <v>0</v>
      </c>
      <c r="O1178" s="28">
        <f t="shared" si="127"/>
        <v>0</v>
      </c>
      <c r="P1178" s="24">
        <f>IF([1]DEPURADO!H1172&gt;1,0,[1]DEPURADO!B1172)</f>
        <v>0</v>
      </c>
      <c r="Q1178" s="30">
        <f t="shared" si="128"/>
        <v>0</v>
      </c>
      <c r="R1178" s="31">
        <f t="shared" si="129"/>
        <v>0</v>
      </c>
      <c r="S1178" s="31">
        <f>+[1]DEPURADO!J1172</f>
        <v>0</v>
      </c>
      <c r="T1178" s="23" t="s">
        <v>45</v>
      </c>
      <c r="U1178" s="31">
        <f>+[1]DEPURADO!I1172</f>
        <v>0</v>
      </c>
      <c r="V1178" s="30"/>
      <c r="W1178" s="23" t="s">
        <v>45</v>
      </c>
      <c r="X1178" s="31">
        <f>+[1]DEPURADO!K1172+[1]DEPURADO!L1172</f>
        <v>0</v>
      </c>
      <c r="Y1178" s="23" t="s">
        <v>45</v>
      </c>
      <c r="Z1178" s="31">
        <f t="shared" si="130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31"/>
        <v>0</v>
      </c>
      <c r="AH1178" s="30">
        <v>0</v>
      </c>
      <c r="AI1178" s="30">
        <f>+[1]DEPURADO!G1172</f>
        <v>0</v>
      </c>
      <c r="AJ1178" s="32"/>
      <c r="AK1178" s="33"/>
    </row>
    <row r="1179" spans="1:37" s="34" customFormat="1" hidden="1" x14ac:dyDescent="0.25">
      <c r="A1179" s="23">
        <f t="shared" si="132"/>
        <v>1171</v>
      </c>
      <c r="B1179" s="24" t="s">
        <v>44</v>
      </c>
      <c r="C1179" s="23">
        <f>+[1]DEPURADO!A1173</f>
        <v>0</v>
      </c>
      <c r="D1179" s="23">
        <f>+[1]DEPURADO!B1173</f>
        <v>0</v>
      </c>
      <c r="E1179" s="25">
        <f>+[1]DEPURADO!C1173</f>
        <v>0</v>
      </c>
      <c r="F1179" s="26" t="str">
        <f>+IF([1]DEPURADO!D1173&gt;1,[1]DEPURADO!D1173," ")</f>
        <v xml:space="preserve"> </v>
      </c>
      <c r="G1179" s="27">
        <f>[1]DEPURADO!F1173</f>
        <v>0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26"/>
        <v>0</v>
      </c>
      <c r="O1179" s="28">
        <f t="shared" si="127"/>
        <v>0</v>
      </c>
      <c r="P1179" s="24">
        <f>IF([1]DEPURADO!H1173&gt;1,0,[1]DEPURADO!B1173)</f>
        <v>0</v>
      </c>
      <c r="Q1179" s="30">
        <f t="shared" si="128"/>
        <v>0</v>
      </c>
      <c r="R1179" s="31">
        <f t="shared" si="129"/>
        <v>0</v>
      </c>
      <c r="S1179" s="31">
        <f>+[1]DEPURADO!J1173</f>
        <v>0</v>
      </c>
      <c r="T1179" s="23" t="s">
        <v>45</v>
      </c>
      <c r="U1179" s="31">
        <f>+[1]DEPURADO!I1173</f>
        <v>0</v>
      </c>
      <c r="V1179" s="30"/>
      <c r="W1179" s="23" t="s">
        <v>45</v>
      </c>
      <c r="X1179" s="31">
        <f>+[1]DEPURADO!K1173+[1]DEPURADO!L1173</f>
        <v>0</v>
      </c>
      <c r="Y1179" s="23" t="s">
        <v>45</v>
      </c>
      <c r="Z1179" s="31">
        <f t="shared" si="130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31"/>
        <v>0</v>
      </c>
      <c r="AH1179" s="30">
        <v>0</v>
      </c>
      <c r="AI1179" s="30">
        <f>+[1]DEPURADO!G1173</f>
        <v>0</v>
      </c>
      <c r="AJ1179" s="32"/>
      <c r="AK1179" s="33"/>
    </row>
    <row r="1180" spans="1:37" s="34" customFormat="1" hidden="1" x14ac:dyDescent="0.25">
      <c r="A1180" s="23">
        <f t="shared" si="132"/>
        <v>1172</v>
      </c>
      <c r="B1180" s="24" t="s">
        <v>44</v>
      </c>
      <c r="C1180" s="23">
        <f>+[1]DEPURADO!A1174</f>
        <v>0</v>
      </c>
      <c r="D1180" s="23">
        <f>+[1]DEPURADO!B1174</f>
        <v>0</v>
      </c>
      <c r="E1180" s="25">
        <f>+[1]DEPURADO!C1174</f>
        <v>0</v>
      </c>
      <c r="F1180" s="26" t="str">
        <f>+IF([1]DEPURADO!D1174&gt;1,[1]DEPURADO!D1174," ")</f>
        <v xml:space="preserve"> </v>
      </c>
      <c r="G1180" s="27">
        <f>[1]DEPURADO!F1174</f>
        <v>0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0</v>
      </c>
      <c r="L1180" s="28">
        <v>0</v>
      </c>
      <c r="M1180" s="28">
        <v>0</v>
      </c>
      <c r="N1180" s="28">
        <f t="shared" si="126"/>
        <v>0</v>
      </c>
      <c r="O1180" s="28">
        <f t="shared" si="127"/>
        <v>0</v>
      </c>
      <c r="P1180" s="24">
        <f>IF([1]DEPURADO!H1174&gt;1,0,[1]DEPURADO!B1174)</f>
        <v>0</v>
      </c>
      <c r="Q1180" s="30">
        <f t="shared" si="128"/>
        <v>0</v>
      </c>
      <c r="R1180" s="31">
        <f t="shared" si="129"/>
        <v>0</v>
      </c>
      <c r="S1180" s="31">
        <f>+[1]DEPURADO!J1174</f>
        <v>0</v>
      </c>
      <c r="T1180" s="23" t="s">
        <v>45</v>
      </c>
      <c r="U1180" s="31">
        <f>+[1]DEPURADO!I1174</f>
        <v>0</v>
      </c>
      <c r="V1180" s="30"/>
      <c r="W1180" s="23" t="s">
        <v>45</v>
      </c>
      <c r="X1180" s="31">
        <f>+[1]DEPURADO!K1174+[1]DEPURADO!L1174</f>
        <v>0</v>
      </c>
      <c r="Y1180" s="23" t="s">
        <v>45</v>
      </c>
      <c r="Z1180" s="31">
        <f t="shared" si="130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31"/>
        <v>0</v>
      </c>
      <c r="AH1180" s="30">
        <v>0</v>
      </c>
      <c r="AI1180" s="30">
        <f>+[1]DEPURADO!G1174</f>
        <v>0</v>
      </c>
      <c r="AJ1180" s="32"/>
      <c r="AK1180" s="33"/>
    </row>
    <row r="1181" spans="1:37" s="34" customFormat="1" hidden="1" x14ac:dyDescent="0.25">
      <c r="A1181" s="23">
        <f t="shared" si="132"/>
        <v>1173</v>
      </c>
      <c r="B1181" s="24" t="s">
        <v>44</v>
      </c>
      <c r="C1181" s="23">
        <f>+[1]DEPURADO!A1175</f>
        <v>0</v>
      </c>
      <c r="D1181" s="23">
        <f>+[1]DEPURADO!B1175</f>
        <v>0</v>
      </c>
      <c r="E1181" s="25">
        <f>+[1]DEPURADO!C1175</f>
        <v>0</v>
      </c>
      <c r="F1181" s="26" t="str">
        <f>+IF([1]DEPURADO!D1175&gt;1,[1]DEPURADO!D1175," ")</f>
        <v xml:space="preserve"> </v>
      </c>
      <c r="G1181" s="27">
        <f>[1]DEPURADO!F1175</f>
        <v>0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0</v>
      </c>
      <c r="L1181" s="28">
        <v>0</v>
      </c>
      <c r="M1181" s="28">
        <v>0</v>
      </c>
      <c r="N1181" s="28">
        <f t="shared" si="126"/>
        <v>0</v>
      </c>
      <c r="O1181" s="28">
        <f t="shared" si="127"/>
        <v>0</v>
      </c>
      <c r="P1181" s="24">
        <f>IF([1]DEPURADO!H1175&gt;1,0,[1]DEPURADO!B1175)</f>
        <v>0</v>
      </c>
      <c r="Q1181" s="30">
        <f t="shared" si="128"/>
        <v>0</v>
      </c>
      <c r="R1181" s="31">
        <f t="shared" si="129"/>
        <v>0</v>
      </c>
      <c r="S1181" s="31">
        <f>+[1]DEPURADO!J1175</f>
        <v>0</v>
      </c>
      <c r="T1181" s="23" t="s">
        <v>45</v>
      </c>
      <c r="U1181" s="31">
        <f>+[1]DEPURADO!I1175</f>
        <v>0</v>
      </c>
      <c r="V1181" s="30"/>
      <c r="W1181" s="23" t="s">
        <v>45</v>
      </c>
      <c r="X1181" s="31">
        <f>+[1]DEPURADO!K1175+[1]DEPURADO!L1175</f>
        <v>0</v>
      </c>
      <c r="Y1181" s="23" t="s">
        <v>45</v>
      </c>
      <c r="Z1181" s="31">
        <f t="shared" si="130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31"/>
        <v>0</v>
      </c>
      <c r="AH1181" s="30">
        <v>0</v>
      </c>
      <c r="AI1181" s="30">
        <f>+[1]DEPURADO!G1175</f>
        <v>0</v>
      </c>
      <c r="AJ1181" s="32"/>
      <c r="AK1181" s="33"/>
    </row>
    <row r="1182" spans="1:37" s="34" customFormat="1" hidden="1" x14ac:dyDescent="0.25">
      <c r="A1182" s="23">
        <f t="shared" si="132"/>
        <v>1174</v>
      </c>
      <c r="B1182" s="24" t="s">
        <v>44</v>
      </c>
      <c r="C1182" s="23">
        <f>+[1]DEPURADO!A1176</f>
        <v>0</v>
      </c>
      <c r="D1182" s="23">
        <f>+[1]DEPURADO!B1176</f>
        <v>0</v>
      </c>
      <c r="E1182" s="25">
        <f>+[1]DEPURADO!C1176</f>
        <v>0</v>
      </c>
      <c r="F1182" s="26" t="str">
        <f>+IF([1]DEPURADO!D1176&gt;1,[1]DEPURADO!D1176," ")</f>
        <v xml:space="preserve"> </v>
      </c>
      <c r="G1182" s="27">
        <f>[1]DEPURADO!F1176</f>
        <v>0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0</v>
      </c>
      <c r="L1182" s="28">
        <v>0</v>
      </c>
      <c r="M1182" s="28">
        <v>0</v>
      </c>
      <c r="N1182" s="28">
        <f t="shared" si="126"/>
        <v>0</v>
      </c>
      <c r="O1182" s="28">
        <f t="shared" si="127"/>
        <v>0</v>
      </c>
      <c r="P1182" s="24">
        <f>IF([1]DEPURADO!H1176&gt;1,0,[1]DEPURADO!B1176)</f>
        <v>0</v>
      </c>
      <c r="Q1182" s="30">
        <f t="shared" si="128"/>
        <v>0</v>
      </c>
      <c r="R1182" s="31">
        <f t="shared" si="129"/>
        <v>0</v>
      </c>
      <c r="S1182" s="31">
        <f>+[1]DEPURADO!J1176</f>
        <v>0</v>
      </c>
      <c r="T1182" s="23" t="s">
        <v>45</v>
      </c>
      <c r="U1182" s="31">
        <f>+[1]DEPURADO!I1176</f>
        <v>0</v>
      </c>
      <c r="V1182" s="30"/>
      <c r="W1182" s="23" t="s">
        <v>45</v>
      </c>
      <c r="X1182" s="31">
        <f>+[1]DEPURADO!K1176+[1]DEPURADO!L1176</f>
        <v>0</v>
      </c>
      <c r="Y1182" s="23" t="s">
        <v>45</v>
      </c>
      <c r="Z1182" s="31">
        <f t="shared" si="130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31"/>
        <v>0</v>
      </c>
      <c r="AH1182" s="30">
        <v>0</v>
      </c>
      <c r="AI1182" s="30">
        <f>+[1]DEPURADO!G1176</f>
        <v>0</v>
      </c>
      <c r="AJ1182" s="32"/>
      <c r="AK1182" s="33"/>
    </row>
    <row r="1183" spans="1:37" s="34" customFormat="1" hidden="1" x14ac:dyDescent="0.25">
      <c r="A1183" s="23">
        <f t="shared" si="132"/>
        <v>1175</v>
      </c>
      <c r="B1183" s="24" t="s">
        <v>44</v>
      </c>
      <c r="C1183" s="23">
        <f>+[1]DEPURADO!A1177</f>
        <v>0</v>
      </c>
      <c r="D1183" s="23">
        <f>+[1]DEPURADO!B1177</f>
        <v>0</v>
      </c>
      <c r="E1183" s="25">
        <f>+[1]DEPURADO!C1177</f>
        <v>0</v>
      </c>
      <c r="F1183" s="26" t="str">
        <f>+IF([1]DEPURADO!D1177&gt;1,[1]DEPURADO!D1177," ")</f>
        <v xml:space="preserve"> </v>
      </c>
      <c r="G1183" s="27">
        <f>[1]DEPURADO!F1177</f>
        <v>0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26"/>
        <v>0</v>
      </c>
      <c r="O1183" s="28">
        <f t="shared" si="127"/>
        <v>0</v>
      </c>
      <c r="P1183" s="24">
        <f>IF([1]DEPURADO!H1177&gt;1,0,[1]DEPURADO!B1177)</f>
        <v>0</v>
      </c>
      <c r="Q1183" s="30">
        <f t="shared" si="128"/>
        <v>0</v>
      </c>
      <c r="R1183" s="31">
        <f t="shared" si="129"/>
        <v>0</v>
      </c>
      <c r="S1183" s="31">
        <f>+[1]DEPURADO!J1177</f>
        <v>0</v>
      </c>
      <c r="T1183" s="23" t="s">
        <v>45</v>
      </c>
      <c r="U1183" s="31">
        <f>+[1]DEPURADO!I1177</f>
        <v>0</v>
      </c>
      <c r="V1183" s="30"/>
      <c r="W1183" s="23" t="s">
        <v>45</v>
      </c>
      <c r="X1183" s="31">
        <f>+[1]DEPURADO!K1177+[1]DEPURADO!L1177</f>
        <v>0</v>
      </c>
      <c r="Y1183" s="23" t="s">
        <v>45</v>
      </c>
      <c r="Z1183" s="31">
        <f t="shared" si="130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31"/>
        <v>0</v>
      </c>
      <c r="AH1183" s="30">
        <v>0</v>
      </c>
      <c r="AI1183" s="30">
        <f>+[1]DEPURADO!G1177</f>
        <v>0</v>
      </c>
      <c r="AJ1183" s="32"/>
      <c r="AK1183" s="33"/>
    </row>
    <row r="1184" spans="1:37" s="34" customFormat="1" hidden="1" x14ac:dyDescent="0.25">
      <c r="A1184" s="23">
        <f t="shared" si="132"/>
        <v>1176</v>
      </c>
      <c r="B1184" s="24" t="s">
        <v>44</v>
      </c>
      <c r="C1184" s="23">
        <f>+[1]DEPURADO!A1178</f>
        <v>0</v>
      </c>
      <c r="D1184" s="23">
        <f>+[1]DEPURADO!B1178</f>
        <v>0</v>
      </c>
      <c r="E1184" s="25">
        <f>+[1]DEPURADO!C1178</f>
        <v>0</v>
      </c>
      <c r="F1184" s="26" t="str">
        <f>+IF([1]DEPURADO!D1178&gt;1,[1]DEPURADO!D1178," ")</f>
        <v xml:space="preserve"> </v>
      </c>
      <c r="G1184" s="27">
        <f>[1]DEPURADO!F1178</f>
        <v>0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0</v>
      </c>
      <c r="L1184" s="28">
        <v>0</v>
      </c>
      <c r="M1184" s="28">
        <v>0</v>
      </c>
      <c r="N1184" s="28">
        <f t="shared" si="126"/>
        <v>0</v>
      </c>
      <c r="O1184" s="28">
        <f t="shared" si="127"/>
        <v>0</v>
      </c>
      <c r="P1184" s="24">
        <f>IF([1]DEPURADO!H1178&gt;1,0,[1]DEPURADO!B1178)</f>
        <v>0</v>
      </c>
      <c r="Q1184" s="30">
        <f t="shared" si="128"/>
        <v>0</v>
      </c>
      <c r="R1184" s="31">
        <f t="shared" si="129"/>
        <v>0</v>
      </c>
      <c r="S1184" s="31">
        <f>+[1]DEPURADO!J1178</f>
        <v>0</v>
      </c>
      <c r="T1184" s="23" t="s">
        <v>45</v>
      </c>
      <c r="U1184" s="31">
        <f>+[1]DEPURADO!I1178</f>
        <v>0</v>
      </c>
      <c r="V1184" s="30"/>
      <c r="W1184" s="23" t="s">
        <v>45</v>
      </c>
      <c r="X1184" s="31">
        <f>+[1]DEPURADO!K1178+[1]DEPURADO!L1178</f>
        <v>0</v>
      </c>
      <c r="Y1184" s="23" t="s">
        <v>45</v>
      </c>
      <c r="Z1184" s="31">
        <f t="shared" si="130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31"/>
        <v>0</v>
      </c>
      <c r="AH1184" s="30">
        <v>0</v>
      </c>
      <c r="AI1184" s="30">
        <f>+[1]DEPURADO!G1178</f>
        <v>0</v>
      </c>
      <c r="AJ1184" s="32"/>
      <c r="AK1184" s="33"/>
    </row>
    <row r="1185" spans="1:37" s="34" customFormat="1" hidden="1" x14ac:dyDescent="0.25">
      <c r="A1185" s="23">
        <f t="shared" si="132"/>
        <v>1177</v>
      </c>
      <c r="B1185" s="24" t="s">
        <v>44</v>
      </c>
      <c r="C1185" s="23">
        <f>+[1]DEPURADO!A1179</f>
        <v>0</v>
      </c>
      <c r="D1185" s="23">
        <f>+[1]DEPURADO!B1179</f>
        <v>0</v>
      </c>
      <c r="E1185" s="25">
        <f>+[1]DEPURADO!C1179</f>
        <v>0</v>
      </c>
      <c r="F1185" s="26" t="str">
        <f>+IF([1]DEPURADO!D1179&gt;1,[1]DEPURADO!D1179," ")</f>
        <v xml:space="preserve"> </v>
      </c>
      <c r="G1185" s="27">
        <f>[1]DEPURADO!F1179</f>
        <v>0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0</v>
      </c>
      <c r="L1185" s="28">
        <v>0</v>
      </c>
      <c r="M1185" s="28">
        <v>0</v>
      </c>
      <c r="N1185" s="28">
        <f t="shared" si="126"/>
        <v>0</v>
      </c>
      <c r="O1185" s="28">
        <f t="shared" si="127"/>
        <v>0</v>
      </c>
      <c r="P1185" s="24">
        <f>IF([1]DEPURADO!H1179&gt;1,0,[1]DEPURADO!B1179)</f>
        <v>0</v>
      </c>
      <c r="Q1185" s="30">
        <f t="shared" si="128"/>
        <v>0</v>
      </c>
      <c r="R1185" s="31">
        <f t="shared" si="129"/>
        <v>0</v>
      </c>
      <c r="S1185" s="31">
        <f>+[1]DEPURADO!J1179</f>
        <v>0</v>
      </c>
      <c r="T1185" s="23" t="s">
        <v>45</v>
      </c>
      <c r="U1185" s="31">
        <f>+[1]DEPURADO!I1179</f>
        <v>0</v>
      </c>
      <c r="V1185" s="30"/>
      <c r="W1185" s="23" t="s">
        <v>45</v>
      </c>
      <c r="X1185" s="31">
        <f>+[1]DEPURADO!K1179+[1]DEPURADO!L1179</f>
        <v>0</v>
      </c>
      <c r="Y1185" s="23" t="s">
        <v>45</v>
      </c>
      <c r="Z1185" s="31">
        <f t="shared" si="130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31"/>
        <v>0</v>
      </c>
      <c r="AH1185" s="30">
        <v>0</v>
      </c>
      <c r="AI1185" s="30">
        <f>+[1]DEPURADO!G1179</f>
        <v>0</v>
      </c>
      <c r="AJ1185" s="32"/>
      <c r="AK1185" s="33"/>
    </row>
    <row r="1186" spans="1:37" s="34" customFormat="1" hidden="1" x14ac:dyDescent="0.25">
      <c r="A1186" s="23">
        <f t="shared" si="132"/>
        <v>1178</v>
      </c>
      <c r="B1186" s="24" t="s">
        <v>44</v>
      </c>
      <c r="C1186" s="23">
        <f>+[1]DEPURADO!A1180</f>
        <v>0</v>
      </c>
      <c r="D1186" s="23">
        <f>+[1]DEPURADO!B1180</f>
        <v>0</v>
      </c>
      <c r="E1186" s="25">
        <f>+[1]DEPURADO!C1180</f>
        <v>0</v>
      </c>
      <c r="F1186" s="26" t="str">
        <f>+IF([1]DEPURADO!D1180&gt;1,[1]DEPURADO!D1180," ")</f>
        <v xml:space="preserve"> </v>
      </c>
      <c r="G1186" s="27">
        <f>[1]DEPURADO!F1180</f>
        <v>0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26"/>
        <v>0</v>
      </c>
      <c r="O1186" s="28">
        <f t="shared" si="127"/>
        <v>0</v>
      </c>
      <c r="P1186" s="24">
        <f>IF([1]DEPURADO!H1180&gt;1,0,[1]DEPURADO!B1180)</f>
        <v>0</v>
      </c>
      <c r="Q1186" s="30">
        <f t="shared" si="128"/>
        <v>0</v>
      </c>
      <c r="R1186" s="31">
        <f t="shared" si="129"/>
        <v>0</v>
      </c>
      <c r="S1186" s="31">
        <f>+[1]DEPURADO!J1180</f>
        <v>0</v>
      </c>
      <c r="T1186" s="23" t="s">
        <v>45</v>
      </c>
      <c r="U1186" s="31">
        <f>+[1]DEPURADO!I1180</f>
        <v>0</v>
      </c>
      <c r="V1186" s="30"/>
      <c r="W1186" s="23" t="s">
        <v>45</v>
      </c>
      <c r="X1186" s="31">
        <f>+[1]DEPURADO!K1180+[1]DEPURADO!L1180</f>
        <v>0</v>
      </c>
      <c r="Y1186" s="23" t="s">
        <v>45</v>
      </c>
      <c r="Z1186" s="31">
        <f t="shared" si="130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31"/>
        <v>0</v>
      </c>
      <c r="AH1186" s="30">
        <v>0</v>
      </c>
      <c r="AI1186" s="30">
        <f>+[1]DEPURADO!G1180</f>
        <v>0</v>
      </c>
      <c r="AJ1186" s="32"/>
      <c r="AK1186" s="33"/>
    </row>
    <row r="1187" spans="1:37" s="34" customFormat="1" hidden="1" x14ac:dyDescent="0.25">
      <c r="A1187" s="23">
        <f t="shared" si="132"/>
        <v>1179</v>
      </c>
      <c r="B1187" s="24" t="s">
        <v>44</v>
      </c>
      <c r="C1187" s="23">
        <f>+[1]DEPURADO!A1181</f>
        <v>0</v>
      </c>
      <c r="D1187" s="23">
        <f>+[1]DEPURADO!B1181</f>
        <v>0</v>
      </c>
      <c r="E1187" s="25">
        <f>+[1]DEPURADO!C1181</f>
        <v>0</v>
      </c>
      <c r="F1187" s="26" t="str">
        <f>+IF([1]DEPURADO!D1181&gt;1,[1]DEPURADO!D1181," ")</f>
        <v xml:space="preserve"> </v>
      </c>
      <c r="G1187" s="27">
        <f>[1]DEPURADO!F1181</f>
        <v>0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0</v>
      </c>
      <c r="L1187" s="28">
        <v>0</v>
      </c>
      <c r="M1187" s="28">
        <v>0</v>
      </c>
      <c r="N1187" s="28">
        <f t="shared" si="126"/>
        <v>0</v>
      </c>
      <c r="O1187" s="28">
        <f t="shared" si="127"/>
        <v>0</v>
      </c>
      <c r="P1187" s="24">
        <f>IF([1]DEPURADO!H1181&gt;1,0,[1]DEPURADO!B1181)</f>
        <v>0</v>
      </c>
      <c r="Q1187" s="30">
        <f t="shared" si="128"/>
        <v>0</v>
      </c>
      <c r="R1187" s="31">
        <f t="shared" si="129"/>
        <v>0</v>
      </c>
      <c r="S1187" s="31">
        <f>+[1]DEPURADO!J1181</f>
        <v>0</v>
      </c>
      <c r="T1187" s="23" t="s">
        <v>45</v>
      </c>
      <c r="U1187" s="31">
        <f>+[1]DEPURADO!I1181</f>
        <v>0</v>
      </c>
      <c r="V1187" s="30"/>
      <c r="W1187" s="23" t="s">
        <v>45</v>
      </c>
      <c r="X1187" s="31">
        <f>+[1]DEPURADO!K1181+[1]DEPURADO!L1181</f>
        <v>0</v>
      </c>
      <c r="Y1187" s="23" t="s">
        <v>45</v>
      </c>
      <c r="Z1187" s="31">
        <f t="shared" si="130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31"/>
        <v>0</v>
      </c>
      <c r="AH1187" s="30">
        <v>0</v>
      </c>
      <c r="AI1187" s="30">
        <f>+[1]DEPURADO!G1181</f>
        <v>0</v>
      </c>
      <c r="AJ1187" s="32"/>
      <c r="AK1187" s="33"/>
    </row>
    <row r="1188" spans="1:37" s="34" customFormat="1" hidden="1" x14ac:dyDescent="0.25">
      <c r="A1188" s="23">
        <f t="shared" si="132"/>
        <v>1180</v>
      </c>
      <c r="B1188" s="24" t="s">
        <v>44</v>
      </c>
      <c r="C1188" s="23">
        <f>+[1]DEPURADO!A1182</f>
        <v>0</v>
      </c>
      <c r="D1188" s="23">
        <f>+[1]DEPURADO!B1182</f>
        <v>0</v>
      </c>
      <c r="E1188" s="25">
        <f>+[1]DEPURADO!C1182</f>
        <v>0</v>
      </c>
      <c r="F1188" s="26" t="str">
        <f>+IF([1]DEPURADO!D1182&gt;1,[1]DEPURADO!D1182," ")</f>
        <v xml:space="preserve"> </v>
      </c>
      <c r="G1188" s="27">
        <f>[1]DEPURADO!F1182</f>
        <v>0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0</v>
      </c>
      <c r="L1188" s="28">
        <v>0</v>
      </c>
      <c r="M1188" s="28">
        <v>0</v>
      </c>
      <c r="N1188" s="28">
        <f t="shared" si="126"/>
        <v>0</v>
      </c>
      <c r="O1188" s="28">
        <f t="shared" si="127"/>
        <v>0</v>
      </c>
      <c r="P1188" s="24">
        <f>IF([1]DEPURADO!H1182&gt;1,0,[1]DEPURADO!B1182)</f>
        <v>0</v>
      </c>
      <c r="Q1188" s="30">
        <f t="shared" si="128"/>
        <v>0</v>
      </c>
      <c r="R1188" s="31">
        <f t="shared" si="129"/>
        <v>0</v>
      </c>
      <c r="S1188" s="31">
        <f>+[1]DEPURADO!J1182</f>
        <v>0</v>
      </c>
      <c r="T1188" s="23" t="s">
        <v>45</v>
      </c>
      <c r="U1188" s="31">
        <f>+[1]DEPURADO!I1182</f>
        <v>0</v>
      </c>
      <c r="V1188" s="30"/>
      <c r="W1188" s="23" t="s">
        <v>45</v>
      </c>
      <c r="X1188" s="31">
        <f>+[1]DEPURADO!K1182+[1]DEPURADO!L1182</f>
        <v>0</v>
      </c>
      <c r="Y1188" s="23" t="s">
        <v>45</v>
      </c>
      <c r="Z1188" s="31">
        <f t="shared" si="130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31"/>
        <v>0</v>
      </c>
      <c r="AH1188" s="30">
        <v>0</v>
      </c>
      <c r="AI1188" s="30">
        <f>+[1]DEPURADO!G1182</f>
        <v>0</v>
      </c>
      <c r="AJ1188" s="32"/>
      <c r="AK1188" s="33"/>
    </row>
    <row r="1189" spans="1:37" s="34" customFormat="1" hidden="1" x14ac:dyDescent="0.25">
      <c r="A1189" s="23">
        <f t="shared" si="132"/>
        <v>1181</v>
      </c>
      <c r="B1189" s="24" t="s">
        <v>44</v>
      </c>
      <c r="C1189" s="23">
        <f>+[1]DEPURADO!A1183</f>
        <v>0</v>
      </c>
      <c r="D1189" s="23">
        <f>+[1]DEPURADO!B1183</f>
        <v>0</v>
      </c>
      <c r="E1189" s="25">
        <f>+[1]DEPURADO!C1183</f>
        <v>0</v>
      </c>
      <c r="F1189" s="26" t="str">
        <f>+IF([1]DEPURADO!D1183&gt;1,[1]DEPURADO!D1183," ")</f>
        <v xml:space="preserve"> </v>
      </c>
      <c r="G1189" s="27">
        <f>[1]DEPURADO!F1183</f>
        <v>0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0</v>
      </c>
      <c r="L1189" s="28">
        <v>0</v>
      </c>
      <c r="M1189" s="28">
        <v>0</v>
      </c>
      <c r="N1189" s="28">
        <f t="shared" si="126"/>
        <v>0</v>
      </c>
      <c r="O1189" s="28">
        <f t="shared" si="127"/>
        <v>0</v>
      </c>
      <c r="P1189" s="24">
        <f>IF([1]DEPURADO!H1183&gt;1,0,[1]DEPURADO!B1183)</f>
        <v>0</v>
      </c>
      <c r="Q1189" s="30">
        <f t="shared" si="128"/>
        <v>0</v>
      </c>
      <c r="R1189" s="31">
        <f t="shared" si="129"/>
        <v>0</v>
      </c>
      <c r="S1189" s="31">
        <f>+[1]DEPURADO!J1183</f>
        <v>0</v>
      </c>
      <c r="T1189" s="23" t="s">
        <v>45</v>
      </c>
      <c r="U1189" s="31">
        <f>+[1]DEPURADO!I1183</f>
        <v>0</v>
      </c>
      <c r="V1189" s="30"/>
      <c r="W1189" s="23" t="s">
        <v>45</v>
      </c>
      <c r="X1189" s="31">
        <f>+[1]DEPURADO!K1183+[1]DEPURADO!L1183</f>
        <v>0</v>
      </c>
      <c r="Y1189" s="23" t="s">
        <v>45</v>
      </c>
      <c r="Z1189" s="31">
        <f t="shared" si="130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31"/>
        <v>0</v>
      </c>
      <c r="AH1189" s="30">
        <v>0</v>
      </c>
      <c r="AI1189" s="30">
        <f>+[1]DEPURADO!G1183</f>
        <v>0</v>
      </c>
      <c r="AJ1189" s="32"/>
      <c r="AK1189" s="33"/>
    </row>
    <row r="1190" spans="1:37" s="34" customFormat="1" hidden="1" x14ac:dyDescent="0.25">
      <c r="A1190" s="23">
        <f t="shared" si="132"/>
        <v>1182</v>
      </c>
      <c r="B1190" s="24" t="s">
        <v>44</v>
      </c>
      <c r="C1190" s="23">
        <f>+[1]DEPURADO!A1184</f>
        <v>0</v>
      </c>
      <c r="D1190" s="23">
        <f>+[1]DEPURADO!B1184</f>
        <v>0</v>
      </c>
      <c r="E1190" s="25">
        <f>+[1]DEPURADO!C1184</f>
        <v>0</v>
      </c>
      <c r="F1190" s="26" t="str">
        <f>+IF([1]DEPURADO!D1184&gt;1,[1]DEPURADO!D1184," ")</f>
        <v xml:space="preserve"> </v>
      </c>
      <c r="G1190" s="27">
        <f>[1]DEPURADO!F1184</f>
        <v>0</v>
      </c>
      <c r="H1190" s="28">
        <v>0</v>
      </c>
      <c r="I1190" s="28">
        <f>+[1]DEPURADO!M1184+[1]DEPURADO!N1184</f>
        <v>0</v>
      </c>
      <c r="J1190" s="28">
        <f>+[1]DEPURADO!R1184</f>
        <v>0</v>
      </c>
      <c r="K1190" s="29">
        <f>+[1]DEPURADO!P1184+[1]DEPURADO!Q1184</f>
        <v>0</v>
      </c>
      <c r="L1190" s="28">
        <v>0</v>
      </c>
      <c r="M1190" s="28">
        <v>0</v>
      </c>
      <c r="N1190" s="28">
        <f t="shared" si="126"/>
        <v>0</v>
      </c>
      <c r="O1190" s="28">
        <f t="shared" si="127"/>
        <v>0</v>
      </c>
      <c r="P1190" s="24">
        <f>IF([1]DEPURADO!H1184&gt;1,0,[1]DEPURADO!B1184)</f>
        <v>0</v>
      </c>
      <c r="Q1190" s="30">
        <f t="shared" si="128"/>
        <v>0</v>
      </c>
      <c r="R1190" s="31">
        <f t="shared" si="129"/>
        <v>0</v>
      </c>
      <c r="S1190" s="31">
        <f>+[1]DEPURADO!J1184</f>
        <v>0</v>
      </c>
      <c r="T1190" s="23" t="s">
        <v>45</v>
      </c>
      <c r="U1190" s="31">
        <f>+[1]DEPURADO!I1184</f>
        <v>0</v>
      </c>
      <c r="V1190" s="30"/>
      <c r="W1190" s="23" t="s">
        <v>45</v>
      </c>
      <c r="X1190" s="31">
        <f>+[1]DEPURADO!K1184+[1]DEPURADO!L1184</f>
        <v>0</v>
      </c>
      <c r="Y1190" s="23" t="s">
        <v>45</v>
      </c>
      <c r="Z1190" s="31">
        <f t="shared" si="130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31"/>
        <v>0</v>
      </c>
      <c r="AH1190" s="30">
        <v>0</v>
      </c>
      <c r="AI1190" s="30">
        <f>+[1]DEPURADO!G1184</f>
        <v>0</v>
      </c>
      <c r="AJ1190" s="32"/>
      <c r="AK1190" s="33"/>
    </row>
    <row r="1191" spans="1:37" s="34" customFormat="1" hidden="1" x14ac:dyDescent="0.25">
      <c r="A1191" s="23">
        <f t="shared" si="132"/>
        <v>1183</v>
      </c>
      <c r="B1191" s="24" t="s">
        <v>44</v>
      </c>
      <c r="C1191" s="23">
        <f>+[1]DEPURADO!A1185</f>
        <v>0</v>
      </c>
      <c r="D1191" s="23">
        <f>+[1]DEPURADO!B1185</f>
        <v>0</v>
      </c>
      <c r="E1191" s="25">
        <f>+[1]DEPURADO!C1185</f>
        <v>0</v>
      </c>
      <c r="F1191" s="26" t="str">
        <f>+IF([1]DEPURADO!D1185&gt;1,[1]DEPURADO!D1185," ")</f>
        <v xml:space="preserve"> </v>
      </c>
      <c r="G1191" s="27">
        <f>[1]DEPURADO!F1185</f>
        <v>0</v>
      </c>
      <c r="H1191" s="28">
        <v>0</v>
      </c>
      <c r="I1191" s="28">
        <f>+[1]DEPURADO!M1185+[1]DEPURADO!N1185</f>
        <v>0</v>
      </c>
      <c r="J1191" s="28">
        <f>+[1]DEPURADO!R1185</f>
        <v>0</v>
      </c>
      <c r="K1191" s="29">
        <f>+[1]DEPURADO!P1185+[1]DEPURADO!Q1185</f>
        <v>0</v>
      </c>
      <c r="L1191" s="28">
        <v>0</v>
      </c>
      <c r="M1191" s="28">
        <v>0</v>
      </c>
      <c r="N1191" s="28">
        <f t="shared" si="126"/>
        <v>0</v>
      </c>
      <c r="O1191" s="28">
        <f t="shared" si="127"/>
        <v>0</v>
      </c>
      <c r="P1191" s="24">
        <f>IF([1]DEPURADO!H1185&gt;1,0,[1]DEPURADO!B1185)</f>
        <v>0</v>
      </c>
      <c r="Q1191" s="30">
        <f t="shared" si="128"/>
        <v>0</v>
      </c>
      <c r="R1191" s="31">
        <f t="shared" si="129"/>
        <v>0</v>
      </c>
      <c r="S1191" s="31">
        <f>+[1]DEPURADO!J1185</f>
        <v>0</v>
      </c>
      <c r="T1191" s="23" t="s">
        <v>45</v>
      </c>
      <c r="U1191" s="31">
        <f>+[1]DEPURADO!I1185</f>
        <v>0</v>
      </c>
      <c r="V1191" s="30"/>
      <c r="W1191" s="23" t="s">
        <v>45</v>
      </c>
      <c r="X1191" s="31">
        <f>+[1]DEPURADO!K1185+[1]DEPURADO!L1185</f>
        <v>0</v>
      </c>
      <c r="Y1191" s="23" t="s">
        <v>45</v>
      </c>
      <c r="Z1191" s="31">
        <f t="shared" si="130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31"/>
        <v>0</v>
      </c>
      <c r="AH1191" s="30">
        <v>0</v>
      </c>
      <c r="AI1191" s="30">
        <f>+[1]DEPURADO!G1185</f>
        <v>0</v>
      </c>
      <c r="AJ1191" s="32"/>
      <c r="AK1191" s="33"/>
    </row>
    <row r="1192" spans="1:37" s="34" customFormat="1" hidden="1" x14ac:dyDescent="0.25">
      <c r="A1192" s="23">
        <f t="shared" si="132"/>
        <v>1184</v>
      </c>
      <c r="B1192" s="24" t="s">
        <v>44</v>
      </c>
      <c r="C1192" s="23">
        <f>+[1]DEPURADO!A1186</f>
        <v>0</v>
      </c>
      <c r="D1192" s="23">
        <f>+[1]DEPURADO!B1186</f>
        <v>0</v>
      </c>
      <c r="E1192" s="25">
        <f>+[1]DEPURADO!C1186</f>
        <v>0</v>
      </c>
      <c r="F1192" s="26" t="str">
        <f>+IF([1]DEPURADO!D1186&gt;1,[1]DEPURADO!D1186," ")</f>
        <v xml:space="preserve"> </v>
      </c>
      <c r="G1192" s="27">
        <f>[1]DEPURADO!F1186</f>
        <v>0</v>
      </c>
      <c r="H1192" s="28">
        <v>0</v>
      </c>
      <c r="I1192" s="28">
        <f>+[1]DEPURADO!M1186+[1]DEPURADO!N1186</f>
        <v>0</v>
      </c>
      <c r="J1192" s="28">
        <f>+[1]DEPURADO!R1186</f>
        <v>0</v>
      </c>
      <c r="K1192" s="29">
        <f>+[1]DEPURADO!P1186+[1]DEPURADO!Q1186</f>
        <v>0</v>
      </c>
      <c r="L1192" s="28">
        <v>0</v>
      </c>
      <c r="M1192" s="28">
        <v>0</v>
      </c>
      <c r="N1192" s="28">
        <f t="shared" si="126"/>
        <v>0</v>
      </c>
      <c r="O1192" s="28">
        <f t="shared" si="127"/>
        <v>0</v>
      </c>
      <c r="P1192" s="24">
        <f>IF([1]DEPURADO!H1186&gt;1,0,[1]DEPURADO!B1186)</f>
        <v>0</v>
      </c>
      <c r="Q1192" s="30">
        <f t="shared" si="128"/>
        <v>0</v>
      </c>
      <c r="R1192" s="31">
        <f t="shared" si="129"/>
        <v>0</v>
      </c>
      <c r="S1192" s="31">
        <f>+[1]DEPURADO!J1186</f>
        <v>0</v>
      </c>
      <c r="T1192" s="23" t="s">
        <v>45</v>
      </c>
      <c r="U1192" s="31">
        <f>+[1]DEPURADO!I1186</f>
        <v>0</v>
      </c>
      <c r="V1192" s="30"/>
      <c r="W1192" s="23" t="s">
        <v>45</v>
      </c>
      <c r="X1192" s="31">
        <f>+[1]DEPURADO!K1186+[1]DEPURADO!L1186</f>
        <v>0</v>
      </c>
      <c r="Y1192" s="23" t="s">
        <v>45</v>
      </c>
      <c r="Z1192" s="31">
        <f t="shared" si="130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31"/>
        <v>0</v>
      </c>
      <c r="AH1192" s="30">
        <v>0</v>
      </c>
      <c r="AI1192" s="30">
        <f>+[1]DEPURADO!G1186</f>
        <v>0</v>
      </c>
      <c r="AJ1192" s="32"/>
      <c r="AK1192" s="33"/>
    </row>
    <row r="1193" spans="1:37" s="34" customFormat="1" hidden="1" x14ac:dyDescent="0.25">
      <c r="A1193" s="23">
        <f t="shared" si="132"/>
        <v>1185</v>
      </c>
      <c r="B1193" s="24" t="s">
        <v>44</v>
      </c>
      <c r="C1193" s="23">
        <f>+[1]DEPURADO!A1187</f>
        <v>0</v>
      </c>
      <c r="D1193" s="23">
        <f>+[1]DEPURADO!B1187</f>
        <v>0</v>
      </c>
      <c r="E1193" s="25">
        <f>+[1]DEPURADO!C1187</f>
        <v>0</v>
      </c>
      <c r="F1193" s="26" t="str">
        <f>+IF([1]DEPURADO!D1187&gt;1,[1]DEPURADO!D1187," ")</f>
        <v xml:space="preserve"> </v>
      </c>
      <c r="G1193" s="27">
        <f>[1]DEPURADO!F1187</f>
        <v>0</v>
      </c>
      <c r="H1193" s="28">
        <v>0</v>
      </c>
      <c r="I1193" s="28">
        <f>+[1]DEPURADO!M1187+[1]DEPURADO!N1187</f>
        <v>0</v>
      </c>
      <c r="J1193" s="28">
        <f>+[1]DEPURADO!R1187</f>
        <v>0</v>
      </c>
      <c r="K1193" s="29">
        <f>+[1]DEPURADO!P1187+[1]DEPURADO!Q1187</f>
        <v>0</v>
      </c>
      <c r="L1193" s="28">
        <v>0</v>
      </c>
      <c r="M1193" s="28">
        <v>0</v>
      </c>
      <c r="N1193" s="28">
        <f t="shared" si="126"/>
        <v>0</v>
      </c>
      <c r="O1193" s="28">
        <f t="shared" si="127"/>
        <v>0</v>
      </c>
      <c r="P1193" s="24">
        <f>IF([1]DEPURADO!H1187&gt;1,0,[1]DEPURADO!B1187)</f>
        <v>0</v>
      </c>
      <c r="Q1193" s="30">
        <f t="shared" si="128"/>
        <v>0</v>
      </c>
      <c r="R1193" s="31">
        <f t="shared" si="129"/>
        <v>0</v>
      </c>
      <c r="S1193" s="31">
        <f>+[1]DEPURADO!J1187</f>
        <v>0</v>
      </c>
      <c r="T1193" s="23" t="s">
        <v>45</v>
      </c>
      <c r="U1193" s="31">
        <f>+[1]DEPURADO!I1187</f>
        <v>0</v>
      </c>
      <c r="V1193" s="30"/>
      <c r="W1193" s="23" t="s">
        <v>45</v>
      </c>
      <c r="X1193" s="31">
        <f>+[1]DEPURADO!K1187+[1]DEPURADO!L1187</f>
        <v>0</v>
      </c>
      <c r="Y1193" s="23" t="s">
        <v>45</v>
      </c>
      <c r="Z1193" s="31">
        <f t="shared" si="130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31"/>
        <v>0</v>
      </c>
      <c r="AH1193" s="30">
        <v>0</v>
      </c>
      <c r="AI1193" s="30">
        <f>+[1]DEPURADO!G1187</f>
        <v>0</v>
      </c>
      <c r="AJ1193" s="32"/>
      <c r="AK1193" s="33"/>
    </row>
    <row r="1194" spans="1:37" s="34" customFormat="1" hidden="1" x14ac:dyDescent="0.25">
      <c r="A1194" s="23">
        <f t="shared" si="132"/>
        <v>1186</v>
      </c>
      <c r="B1194" s="24" t="s">
        <v>44</v>
      </c>
      <c r="C1194" s="23">
        <f>+[1]DEPURADO!A1188</f>
        <v>0</v>
      </c>
      <c r="D1194" s="23">
        <f>+[1]DEPURADO!B1188</f>
        <v>0</v>
      </c>
      <c r="E1194" s="25">
        <f>+[1]DEPURADO!C1188</f>
        <v>0</v>
      </c>
      <c r="F1194" s="26" t="str">
        <f>+IF([1]DEPURADO!D1188&gt;1,[1]DEPURADO!D1188," ")</f>
        <v xml:space="preserve"> </v>
      </c>
      <c r="G1194" s="27">
        <f>[1]DEPURADO!F1188</f>
        <v>0</v>
      </c>
      <c r="H1194" s="28">
        <v>0</v>
      </c>
      <c r="I1194" s="28">
        <f>+[1]DEPURADO!M1188+[1]DEPURADO!N1188</f>
        <v>0</v>
      </c>
      <c r="J1194" s="28">
        <f>+[1]DEPURADO!R1188</f>
        <v>0</v>
      </c>
      <c r="K1194" s="29">
        <f>+[1]DEPURADO!P1188+[1]DEPURADO!Q1188</f>
        <v>0</v>
      </c>
      <c r="L1194" s="28">
        <v>0</v>
      </c>
      <c r="M1194" s="28">
        <v>0</v>
      </c>
      <c r="N1194" s="28">
        <f t="shared" si="126"/>
        <v>0</v>
      </c>
      <c r="O1194" s="28">
        <f t="shared" si="127"/>
        <v>0</v>
      </c>
      <c r="P1194" s="24">
        <f>IF([1]DEPURADO!H1188&gt;1,0,[1]DEPURADO!B1188)</f>
        <v>0</v>
      </c>
      <c r="Q1194" s="30">
        <f t="shared" si="128"/>
        <v>0</v>
      </c>
      <c r="R1194" s="31">
        <f t="shared" si="129"/>
        <v>0</v>
      </c>
      <c r="S1194" s="31">
        <f>+[1]DEPURADO!J1188</f>
        <v>0</v>
      </c>
      <c r="T1194" s="23" t="s">
        <v>45</v>
      </c>
      <c r="U1194" s="31">
        <f>+[1]DEPURADO!I1188</f>
        <v>0</v>
      </c>
      <c r="V1194" s="30"/>
      <c r="W1194" s="23" t="s">
        <v>45</v>
      </c>
      <c r="X1194" s="31">
        <f>+[1]DEPURADO!K1188+[1]DEPURADO!L1188</f>
        <v>0</v>
      </c>
      <c r="Y1194" s="23" t="s">
        <v>45</v>
      </c>
      <c r="Z1194" s="31">
        <f t="shared" si="130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31"/>
        <v>0</v>
      </c>
      <c r="AH1194" s="30">
        <v>0</v>
      </c>
      <c r="AI1194" s="30">
        <f>+[1]DEPURADO!G1188</f>
        <v>0</v>
      </c>
      <c r="AJ1194" s="32"/>
      <c r="AK1194" s="33"/>
    </row>
    <row r="1195" spans="1:37" s="34" customFormat="1" hidden="1" x14ac:dyDescent="0.25">
      <c r="A1195" s="23">
        <f t="shared" si="132"/>
        <v>1187</v>
      </c>
      <c r="B1195" s="24" t="s">
        <v>44</v>
      </c>
      <c r="C1195" s="23">
        <f>+[1]DEPURADO!A1189</f>
        <v>0</v>
      </c>
      <c r="D1195" s="23">
        <f>+[1]DEPURADO!B1189</f>
        <v>0</v>
      </c>
      <c r="E1195" s="25">
        <f>+[1]DEPURADO!C1189</f>
        <v>0</v>
      </c>
      <c r="F1195" s="26" t="str">
        <f>+IF([1]DEPURADO!D1189&gt;1,[1]DEPURADO!D1189," ")</f>
        <v xml:space="preserve"> </v>
      </c>
      <c r="G1195" s="27">
        <f>[1]DEPURADO!F1189</f>
        <v>0</v>
      </c>
      <c r="H1195" s="28">
        <v>0</v>
      </c>
      <c r="I1195" s="28">
        <f>+[1]DEPURADO!M1189+[1]DEPURADO!N1189</f>
        <v>0</v>
      </c>
      <c r="J1195" s="28">
        <f>+[1]DEPURADO!R1189</f>
        <v>0</v>
      </c>
      <c r="K1195" s="29">
        <f>+[1]DEPURADO!P1189+[1]DEPURADO!Q1189</f>
        <v>0</v>
      </c>
      <c r="L1195" s="28">
        <v>0</v>
      </c>
      <c r="M1195" s="28">
        <v>0</v>
      </c>
      <c r="N1195" s="28">
        <f t="shared" si="126"/>
        <v>0</v>
      </c>
      <c r="O1195" s="28">
        <f t="shared" si="127"/>
        <v>0</v>
      </c>
      <c r="P1195" s="24">
        <f>IF([1]DEPURADO!H1189&gt;1,0,[1]DEPURADO!B1189)</f>
        <v>0</v>
      </c>
      <c r="Q1195" s="30">
        <f t="shared" si="128"/>
        <v>0</v>
      </c>
      <c r="R1195" s="31">
        <f t="shared" si="129"/>
        <v>0</v>
      </c>
      <c r="S1195" s="31">
        <f>+[1]DEPURADO!J1189</f>
        <v>0</v>
      </c>
      <c r="T1195" s="23" t="s">
        <v>45</v>
      </c>
      <c r="U1195" s="31">
        <f>+[1]DEPURADO!I1189</f>
        <v>0</v>
      </c>
      <c r="V1195" s="30"/>
      <c r="W1195" s="23" t="s">
        <v>45</v>
      </c>
      <c r="X1195" s="31">
        <f>+[1]DEPURADO!K1189+[1]DEPURADO!L1189</f>
        <v>0</v>
      </c>
      <c r="Y1195" s="23" t="s">
        <v>45</v>
      </c>
      <c r="Z1195" s="31">
        <f t="shared" si="130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31"/>
        <v>0</v>
      </c>
      <c r="AH1195" s="30">
        <v>0</v>
      </c>
      <c r="AI1195" s="30">
        <f>+[1]DEPURADO!G1189</f>
        <v>0</v>
      </c>
      <c r="AJ1195" s="32"/>
      <c r="AK1195" s="33"/>
    </row>
    <row r="1196" spans="1:37" s="34" customFormat="1" hidden="1" x14ac:dyDescent="0.25">
      <c r="A1196" s="23">
        <f t="shared" si="132"/>
        <v>1188</v>
      </c>
      <c r="B1196" s="24" t="s">
        <v>44</v>
      </c>
      <c r="C1196" s="23">
        <f>+[1]DEPURADO!A1190</f>
        <v>0</v>
      </c>
      <c r="D1196" s="23">
        <f>+[1]DEPURADO!B1190</f>
        <v>0</v>
      </c>
      <c r="E1196" s="25">
        <f>+[1]DEPURADO!C1190</f>
        <v>0</v>
      </c>
      <c r="F1196" s="26" t="str">
        <f>+IF([1]DEPURADO!D1190&gt;1,[1]DEPURADO!D1190," ")</f>
        <v xml:space="preserve"> </v>
      </c>
      <c r="G1196" s="27">
        <f>[1]DEPURADO!F1190</f>
        <v>0</v>
      </c>
      <c r="H1196" s="28">
        <v>0</v>
      </c>
      <c r="I1196" s="28">
        <f>+[1]DEPURADO!M1190+[1]DEPURADO!N1190</f>
        <v>0</v>
      </c>
      <c r="J1196" s="28">
        <f>+[1]DEPURADO!R1190</f>
        <v>0</v>
      </c>
      <c r="K1196" s="29">
        <f>+[1]DEPURADO!P1190+[1]DEPURADO!Q1190</f>
        <v>0</v>
      </c>
      <c r="L1196" s="28">
        <v>0</v>
      </c>
      <c r="M1196" s="28">
        <v>0</v>
      </c>
      <c r="N1196" s="28">
        <f t="shared" si="126"/>
        <v>0</v>
      </c>
      <c r="O1196" s="28">
        <f t="shared" si="127"/>
        <v>0</v>
      </c>
      <c r="P1196" s="24">
        <f>IF([1]DEPURADO!H1190&gt;1,0,[1]DEPURADO!B1190)</f>
        <v>0</v>
      </c>
      <c r="Q1196" s="30">
        <f t="shared" si="128"/>
        <v>0</v>
      </c>
      <c r="R1196" s="31">
        <f t="shared" si="129"/>
        <v>0</v>
      </c>
      <c r="S1196" s="31">
        <f>+[1]DEPURADO!J1190</f>
        <v>0</v>
      </c>
      <c r="T1196" s="23" t="s">
        <v>45</v>
      </c>
      <c r="U1196" s="31">
        <f>+[1]DEPURADO!I1190</f>
        <v>0</v>
      </c>
      <c r="V1196" s="30"/>
      <c r="W1196" s="23" t="s">
        <v>45</v>
      </c>
      <c r="X1196" s="31">
        <f>+[1]DEPURADO!K1190+[1]DEPURADO!L1190</f>
        <v>0</v>
      </c>
      <c r="Y1196" s="23" t="s">
        <v>45</v>
      </c>
      <c r="Z1196" s="31">
        <f t="shared" si="130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31"/>
        <v>0</v>
      </c>
      <c r="AH1196" s="30">
        <v>0</v>
      </c>
      <c r="AI1196" s="30">
        <f>+[1]DEPURADO!G1190</f>
        <v>0</v>
      </c>
      <c r="AJ1196" s="32"/>
      <c r="AK1196" s="33"/>
    </row>
    <row r="1197" spans="1:37" s="34" customFormat="1" hidden="1" x14ac:dyDescent="0.25">
      <c r="A1197" s="23">
        <f t="shared" si="132"/>
        <v>1189</v>
      </c>
      <c r="B1197" s="24" t="s">
        <v>44</v>
      </c>
      <c r="C1197" s="23">
        <f>+[1]DEPURADO!A1191</f>
        <v>0</v>
      </c>
      <c r="D1197" s="23">
        <f>+[1]DEPURADO!B1191</f>
        <v>0</v>
      </c>
      <c r="E1197" s="25">
        <f>+[1]DEPURADO!C1191</f>
        <v>0</v>
      </c>
      <c r="F1197" s="26" t="str">
        <f>+IF([1]DEPURADO!D1191&gt;1,[1]DEPURADO!D1191," ")</f>
        <v xml:space="preserve"> </v>
      </c>
      <c r="G1197" s="27">
        <f>[1]DEPURADO!F1191</f>
        <v>0</v>
      </c>
      <c r="H1197" s="28">
        <v>0</v>
      </c>
      <c r="I1197" s="28">
        <f>+[1]DEPURADO!M1191+[1]DEPURADO!N1191</f>
        <v>0</v>
      </c>
      <c r="J1197" s="28">
        <f>+[1]DEPURADO!R1191</f>
        <v>0</v>
      </c>
      <c r="K1197" s="29">
        <f>+[1]DEPURADO!P1191+[1]DEPURADO!Q1191</f>
        <v>0</v>
      </c>
      <c r="L1197" s="28">
        <v>0</v>
      </c>
      <c r="M1197" s="28">
        <v>0</v>
      </c>
      <c r="N1197" s="28">
        <f t="shared" si="126"/>
        <v>0</v>
      </c>
      <c r="O1197" s="28">
        <f t="shared" si="127"/>
        <v>0</v>
      </c>
      <c r="P1197" s="24">
        <f>IF([1]DEPURADO!H1191&gt;1,0,[1]DEPURADO!B1191)</f>
        <v>0</v>
      </c>
      <c r="Q1197" s="30">
        <f t="shared" si="128"/>
        <v>0</v>
      </c>
      <c r="R1197" s="31">
        <f t="shared" si="129"/>
        <v>0</v>
      </c>
      <c r="S1197" s="31">
        <f>+[1]DEPURADO!J1191</f>
        <v>0</v>
      </c>
      <c r="T1197" s="23" t="s">
        <v>45</v>
      </c>
      <c r="U1197" s="31">
        <f>+[1]DEPURADO!I1191</f>
        <v>0</v>
      </c>
      <c r="V1197" s="30"/>
      <c r="W1197" s="23" t="s">
        <v>45</v>
      </c>
      <c r="X1197" s="31">
        <f>+[1]DEPURADO!K1191+[1]DEPURADO!L1191</f>
        <v>0</v>
      </c>
      <c r="Y1197" s="23" t="s">
        <v>45</v>
      </c>
      <c r="Z1197" s="31">
        <f t="shared" si="130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31"/>
        <v>0</v>
      </c>
      <c r="AH1197" s="30">
        <v>0</v>
      </c>
      <c r="AI1197" s="30">
        <f>+[1]DEPURADO!G1191</f>
        <v>0</v>
      </c>
      <c r="AJ1197" s="32"/>
      <c r="AK1197" s="33"/>
    </row>
    <row r="1198" spans="1:37" s="34" customFormat="1" hidden="1" x14ac:dyDescent="0.25">
      <c r="A1198" s="23">
        <f t="shared" si="132"/>
        <v>1190</v>
      </c>
      <c r="B1198" s="24" t="s">
        <v>44</v>
      </c>
      <c r="C1198" s="23">
        <f>+[1]DEPURADO!A1192</f>
        <v>0</v>
      </c>
      <c r="D1198" s="23">
        <f>+[1]DEPURADO!B1192</f>
        <v>0</v>
      </c>
      <c r="E1198" s="25">
        <f>+[1]DEPURADO!C1192</f>
        <v>0</v>
      </c>
      <c r="F1198" s="26" t="str">
        <f>+IF([1]DEPURADO!D1192&gt;1,[1]DEPURADO!D1192," ")</f>
        <v xml:space="preserve"> </v>
      </c>
      <c r="G1198" s="27">
        <f>[1]DEPURADO!F1192</f>
        <v>0</v>
      </c>
      <c r="H1198" s="28">
        <v>0</v>
      </c>
      <c r="I1198" s="28">
        <f>+[1]DEPURADO!M1192+[1]DEPURADO!N1192</f>
        <v>0</v>
      </c>
      <c r="J1198" s="28">
        <f>+[1]DEPURADO!R1192</f>
        <v>0</v>
      </c>
      <c r="K1198" s="29">
        <f>+[1]DEPURADO!P1192+[1]DEPURADO!Q1192</f>
        <v>0</v>
      </c>
      <c r="L1198" s="28">
        <v>0</v>
      </c>
      <c r="M1198" s="28">
        <v>0</v>
      </c>
      <c r="N1198" s="28">
        <f t="shared" si="126"/>
        <v>0</v>
      </c>
      <c r="O1198" s="28">
        <f t="shared" si="127"/>
        <v>0</v>
      </c>
      <c r="P1198" s="24">
        <f>IF([1]DEPURADO!H1192&gt;1,0,[1]DEPURADO!B1192)</f>
        <v>0</v>
      </c>
      <c r="Q1198" s="30">
        <f t="shared" si="128"/>
        <v>0</v>
      </c>
      <c r="R1198" s="31">
        <f t="shared" si="129"/>
        <v>0</v>
      </c>
      <c r="S1198" s="31">
        <f>+[1]DEPURADO!J1192</f>
        <v>0</v>
      </c>
      <c r="T1198" s="23" t="s">
        <v>45</v>
      </c>
      <c r="U1198" s="31">
        <f>+[1]DEPURADO!I1192</f>
        <v>0</v>
      </c>
      <c r="V1198" s="30"/>
      <c r="W1198" s="23" t="s">
        <v>45</v>
      </c>
      <c r="X1198" s="31">
        <f>+[1]DEPURADO!K1192+[1]DEPURADO!L1192</f>
        <v>0</v>
      </c>
      <c r="Y1198" s="23" t="s">
        <v>45</v>
      </c>
      <c r="Z1198" s="31">
        <f t="shared" si="130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31"/>
        <v>0</v>
      </c>
      <c r="AH1198" s="30">
        <v>0</v>
      </c>
      <c r="AI1198" s="30">
        <f>+[1]DEPURADO!G1192</f>
        <v>0</v>
      </c>
      <c r="AJ1198" s="32"/>
      <c r="AK1198" s="33"/>
    </row>
    <row r="1199" spans="1:37" s="34" customFormat="1" hidden="1" x14ac:dyDescent="0.25">
      <c r="A1199" s="23">
        <f t="shared" si="132"/>
        <v>1191</v>
      </c>
      <c r="B1199" s="24" t="s">
        <v>44</v>
      </c>
      <c r="C1199" s="23">
        <f>+[1]DEPURADO!A1193</f>
        <v>0</v>
      </c>
      <c r="D1199" s="23">
        <f>+[1]DEPURADO!B1193</f>
        <v>0</v>
      </c>
      <c r="E1199" s="25">
        <f>+[1]DEPURADO!C1193</f>
        <v>0</v>
      </c>
      <c r="F1199" s="26" t="str">
        <f>+IF([1]DEPURADO!D1193&gt;1,[1]DEPURADO!D1193," ")</f>
        <v xml:space="preserve"> </v>
      </c>
      <c r="G1199" s="27">
        <f>[1]DEPURADO!F1193</f>
        <v>0</v>
      </c>
      <c r="H1199" s="28">
        <v>0</v>
      </c>
      <c r="I1199" s="28">
        <f>+[1]DEPURADO!M1193+[1]DEPURADO!N1193</f>
        <v>0</v>
      </c>
      <c r="J1199" s="28">
        <f>+[1]DEPURADO!R1193</f>
        <v>0</v>
      </c>
      <c r="K1199" s="29">
        <f>+[1]DEPURADO!P1193+[1]DEPURADO!Q1193</f>
        <v>0</v>
      </c>
      <c r="L1199" s="28">
        <v>0</v>
      </c>
      <c r="M1199" s="28">
        <v>0</v>
      </c>
      <c r="N1199" s="28">
        <f t="shared" si="126"/>
        <v>0</v>
      </c>
      <c r="O1199" s="28">
        <f t="shared" si="127"/>
        <v>0</v>
      </c>
      <c r="P1199" s="24">
        <f>IF([1]DEPURADO!H1193&gt;1,0,[1]DEPURADO!B1193)</f>
        <v>0</v>
      </c>
      <c r="Q1199" s="30">
        <f t="shared" si="128"/>
        <v>0</v>
      </c>
      <c r="R1199" s="31">
        <f t="shared" si="129"/>
        <v>0</v>
      </c>
      <c r="S1199" s="31">
        <f>+[1]DEPURADO!J1193</f>
        <v>0</v>
      </c>
      <c r="T1199" s="23" t="s">
        <v>45</v>
      </c>
      <c r="U1199" s="31">
        <f>+[1]DEPURADO!I1193</f>
        <v>0</v>
      </c>
      <c r="V1199" s="30"/>
      <c r="W1199" s="23" t="s">
        <v>45</v>
      </c>
      <c r="X1199" s="31">
        <f>+[1]DEPURADO!K1193+[1]DEPURADO!L1193</f>
        <v>0</v>
      </c>
      <c r="Y1199" s="23" t="s">
        <v>45</v>
      </c>
      <c r="Z1199" s="31">
        <f t="shared" si="130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31"/>
        <v>0</v>
      </c>
      <c r="AH1199" s="30">
        <v>0</v>
      </c>
      <c r="AI1199" s="30">
        <f>+[1]DEPURADO!G1193</f>
        <v>0</v>
      </c>
      <c r="AJ1199" s="32"/>
      <c r="AK1199" s="33"/>
    </row>
    <row r="1200" spans="1:37" s="34" customFormat="1" hidden="1" x14ac:dyDescent="0.25">
      <c r="A1200" s="23">
        <f t="shared" si="132"/>
        <v>1192</v>
      </c>
      <c r="B1200" s="24" t="s">
        <v>44</v>
      </c>
      <c r="C1200" s="23">
        <f>+[1]DEPURADO!A1194</f>
        <v>0</v>
      </c>
      <c r="D1200" s="23">
        <f>+[1]DEPURADO!B1194</f>
        <v>0</v>
      </c>
      <c r="E1200" s="25">
        <f>+[1]DEPURADO!C1194</f>
        <v>0</v>
      </c>
      <c r="F1200" s="26" t="str">
        <f>+IF([1]DEPURADO!D1194&gt;1,[1]DEPURADO!D1194," ")</f>
        <v xml:space="preserve"> </v>
      </c>
      <c r="G1200" s="27">
        <f>[1]DEPURADO!F1194</f>
        <v>0</v>
      </c>
      <c r="H1200" s="28">
        <v>0</v>
      </c>
      <c r="I1200" s="28">
        <f>+[1]DEPURADO!M1194+[1]DEPURADO!N1194</f>
        <v>0</v>
      </c>
      <c r="J1200" s="28">
        <f>+[1]DEPURADO!R1194</f>
        <v>0</v>
      </c>
      <c r="K1200" s="29">
        <f>+[1]DEPURADO!P1194+[1]DEPURADO!Q1194</f>
        <v>0</v>
      </c>
      <c r="L1200" s="28">
        <v>0</v>
      </c>
      <c r="M1200" s="28">
        <v>0</v>
      </c>
      <c r="N1200" s="28">
        <f t="shared" si="126"/>
        <v>0</v>
      </c>
      <c r="O1200" s="28">
        <f t="shared" si="127"/>
        <v>0</v>
      </c>
      <c r="P1200" s="24">
        <f>IF([1]DEPURADO!H1194&gt;1,0,[1]DEPURADO!B1194)</f>
        <v>0</v>
      </c>
      <c r="Q1200" s="30">
        <f t="shared" si="128"/>
        <v>0</v>
      </c>
      <c r="R1200" s="31">
        <f t="shared" si="129"/>
        <v>0</v>
      </c>
      <c r="S1200" s="31">
        <f>+[1]DEPURADO!J1194</f>
        <v>0</v>
      </c>
      <c r="T1200" s="23" t="s">
        <v>45</v>
      </c>
      <c r="U1200" s="31">
        <f>+[1]DEPURADO!I1194</f>
        <v>0</v>
      </c>
      <c r="V1200" s="30"/>
      <c r="W1200" s="23" t="s">
        <v>45</v>
      </c>
      <c r="X1200" s="31">
        <f>+[1]DEPURADO!K1194+[1]DEPURADO!L1194</f>
        <v>0</v>
      </c>
      <c r="Y1200" s="23" t="s">
        <v>45</v>
      </c>
      <c r="Z1200" s="31">
        <f t="shared" si="130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31"/>
        <v>0</v>
      </c>
      <c r="AH1200" s="30">
        <v>0</v>
      </c>
      <c r="AI1200" s="30">
        <f>+[1]DEPURADO!G1194</f>
        <v>0</v>
      </c>
      <c r="AJ1200" s="32"/>
      <c r="AK1200" s="33"/>
    </row>
    <row r="1201" spans="1:37" s="34" customFormat="1" hidden="1" x14ac:dyDescent="0.25">
      <c r="A1201" s="23">
        <f t="shared" si="132"/>
        <v>1193</v>
      </c>
      <c r="B1201" s="24" t="s">
        <v>44</v>
      </c>
      <c r="C1201" s="23">
        <f>+[1]DEPURADO!A1195</f>
        <v>0</v>
      </c>
      <c r="D1201" s="23">
        <f>+[1]DEPURADO!B1195</f>
        <v>0</v>
      </c>
      <c r="E1201" s="25">
        <f>+[1]DEPURADO!C1195</f>
        <v>0</v>
      </c>
      <c r="F1201" s="26" t="str">
        <f>+IF([1]DEPURADO!D1195&gt;1,[1]DEPURADO!D1195," ")</f>
        <v xml:space="preserve"> </v>
      </c>
      <c r="G1201" s="27">
        <f>[1]DEPURADO!F1195</f>
        <v>0</v>
      </c>
      <c r="H1201" s="28">
        <v>0</v>
      </c>
      <c r="I1201" s="28">
        <f>+[1]DEPURADO!M1195+[1]DEPURADO!N1195</f>
        <v>0</v>
      </c>
      <c r="J1201" s="28">
        <f>+[1]DEPURADO!R1195</f>
        <v>0</v>
      </c>
      <c r="K1201" s="29">
        <f>+[1]DEPURADO!P1195+[1]DEPURADO!Q1195</f>
        <v>0</v>
      </c>
      <c r="L1201" s="28">
        <v>0</v>
      </c>
      <c r="M1201" s="28">
        <v>0</v>
      </c>
      <c r="N1201" s="28">
        <f t="shared" si="126"/>
        <v>0</v>
      </c>
      <c r="O1201" s="28">
        <f t="shared" si="127"/>
        <v>0</v>
      </c>
      <c r="P1201" s="24">
        <f>IF([1]DEPURADO!H1195&gt;1,0,[1]DEPURADO!B1195)</f>
        <v>0</v>
      </c>
      <c r="Q1201" s="30">
        <f t="shared" si="128"/>
        <v>0</v>
      </c>
      <c r="R1201" s="31">
        <f t="shared" si="129"/>
        <v>0</v>
      </c>
      <c r="S1201" s="31">
        <f>+[1]DEPURADO!J1195</f>
        <v>0</v>
      </c>
      <c r="T1201" s="23" t="s">
        <v>45</v>
      </c>
      <c r="U1201" s="31">
        <f>+[1]DEPURADO!I1195</f>
        <v>0</v>
      </c>
      <c r="V1201" s="30"/>
      <c r="W1201" s="23" t="s">
        <v>45</v>
      </c>
      <c r="X1201" s="31">
        <f>+[1]DEPURADO!K1195+[1]DEPURADO!L1195</f>
        <v>0</v>
      </c>
      <c r="Y1201" s="23" t="s">
        <v>45</v>
      </c>
      <c r="Z1201" s="31">
        <f t="shared" si="130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31"/>
        <v>0</v>
      </c>
      <c r="AH1201" s="30">
        <v>0</v>
      </c>
      <c r="AI1201" s="30">
        <f>+[1]DEPURADO!G1195</f>
        <v>0</v>
      </c>
      <c r="AJ1201" s="32"/>
      <c r="AK1201" s="33"/>
    </row>
    <row r="1202" spans="1:37" s="34" customFormat="1" hidden="1" x14ac:dyDescent="0.25">
      <c r="A1202" s="23">
        <f t="shared" si="132"/>
        <v>1194</v>
      </c>
      <c r="B1202" s="24" t="s">
        <v>44</v>
      </c>
      <c r="C1202" s="23">
        <f>+[1]DEPURADO!A1196</f>
        <v>0</v>
      </c>
      <c r="D1202" s="23">
        <f>+[1]DEPURADO!B1196</f>
        <v>0</v>
      </c>
      <c r="E1202" s="25">
        <f>+[1]DEPURADO!C1196</f>
        <v>0</v>
      </c>
      <c r="F1202" s="26" t="str">
        <f>+IF([1]DEPURADO!D1196&gt;1,[1]DEPURADO!D1196," ")</f>
        <v xml:space="preserve"> </v>
      </c>
      <c r="G1202" s="27">
        <f>[1]DEPURADO!F1196</f>
        <v>0</v>
      </c>
      <c r="H1202" s="28">
        <v>0</v>
      </c>
      <c r="I1202" s="28">
        <f>+[1]DEPURADO!M1196+[1]DEPURADO!N1196</f>
        <v>0</v>
      </c>
      <c r="J1202" s="28">
        <f>+[1]DEPURADO!R1196</f>
        <v>0</v>
      </c>
      <c r="K1202" s="29">
        <f>+[1]DEPURADO!P1196+[1]DEPURADO!Q1196</f>
        <v>0</v>
      </c>
      <c r="L1202" s="28">
        <v>0</v>
      </c>
      <c r="M1202" s="28">
        <v>0</v>
      </c>
      <c r="N1202" s="28">
        <f t="shared" si="126"/>
        <v>0</v>
      </c>
      <c r="O1202" s="28">
        <f t="shared" si="127"/>
        <v>0</v>
      </c>
      <c r="P1202" s="24">
        <f>IF([1]DEPURADO!H1196&gt;1,0,[1]DEPURADO!B1196)</f>
        <v>0</v>
      </c>
      <c r="Q1202" s="30">
        <f t="shared" si="128"/>
        <v>0</v>
      </c>
      <c r="R1202" s="31">
        <f t="shared" si="129"/>
        <v>0</v>
      </c>
      <c r="S1202" s="31">
        <f>+[1]DEPURADO!J1196</f>
        <v>0</v>
      </c>
      <c r="T1202" s="23" t="s">
        <v>45</v>
      </c>
      <c r="U1202" s="31">
        <f>+[1]DEPURADO!I1196</f>
        <v>0</v>
      </c>
      <c r="V1202" s="30"/>
      <c r="W1202" s="23" t="s">
        <v>45</v>
      </c>
      <c r="X1202" s="31">
        <f>+[1]DEPURADO!K1196+[1]DEPURADO!L1196</f>
        <v>0</v>
      </c>
      <c r="Y1202" s="23" t="s">
        <v>45</v>
      </c>
      <c r="Z1202" s="31">
        <f t="shared" si="130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31"/>
        <v>0</v>
      </c>
      <c r="AH1202" s="30">
        <v>0</v>
      </c>
      <c r="AI1202" s="30">
        <f>+[1]DEPURADO!G1196</f>
        <v>0</v>
      </c>
      <c r="AJ1202" s="32"/>
      <c r="AK1202" s="33"/>
    </row>
    <row r="1203" spans="1:37" s="34" customFormat="1" hidden="1" x14ac:dyDescent="0.25">
      <c r="A1203" s="23">
        <f t="shared" si="132"/>
        <v>1195</v>
      </c>
      <c r="B1203" s="24" t="s">
        <v>44</v>
      </c>
      <c r="C1203" s="23">
        <f>+[1]DEPURADO!A1197</f>
        <v>0</v>
      </c>
      <c r="D1203" s="23">
        <f>+[1]DEPURADO!B1197</f>
        <v>0</v>
      </c>
      <c r="E1203" s="25">
        <f>+[1]DEPURADO!C1197</f>
        <v>0</v>
      </c>
      <c r="F1203" s="26" t="str">
        <f>+IF([1]DEPURADO!D1197&gt;1,[1]DEPURADO!D1197," ")</f>
        <v xml:space="preserve"> </v>
      </c>
      <c r="G1203" s="27">
        <f>[1]DEPURADO!F1197</f>
        <v>0</v>
      </c>
      <c r="H1203" s="28">
        <v>0</v>
      </c>
      <c r="I1203" s="28">
        <f>+[1]DEPURADO!M1197+[1]DEPURADO!N1197</f>
        <v>0</v>
      </c>
      <c r="J1203" s="28">
        <f>+[1]DEPURADO!R1197</f>
        <v>0</v>
      </c>
      <c r="K1203" s="29">
        <f>+[1]DEPURADO!P1197+[1]DEPURADO!Q1197</f>
        <v>0</v>
      </c>
      <c r="L1203" s="28">
        <v>0</v>
      </c>
      <c r="M1203" s="28">
        <v>0</v>
      </c>
      <c r="N1203" s="28">
        <f t="shared" si="126"/>
        <v>0</v>
      </c>
      <c r="O1203" s="28">
        <f t="shared" si="127"/>
        <v>0</v>
      </c>
      <c r="P1203" s="24">
        <f>IF([1]DEPURADO!H1197&gt;1,0,[1]DEPURADO!B1197)</f>
        <v>0</v>
      </c>
      <c r="Q1203" s="30">
        <f t="shared" si="128"/>
        <v>0</v>
      </c>
      <c r="R1203" s="31">
        <f t="shared" si="129"/>
        <v>0</v>
      </c>
      <c r="S1203" s="31">
        <f>+[1]DEPURADO!J1197</f>
        <v>0</v>
      </c>
      <c r="T1203" s="23" t="s">
        <v>45</v>
      </c>
      <c r="U1203" s="31">
        <f>+[1]DEPURADO!I1197</f>
        <v>0</v>
      </c>
      <c r="V1203" s="30"/>
      <c r="W1203" s="23" t="s">
        <v>45</v>
      </c>
      <c r="X1203" s="31">
        <f>+[1]DEPURADO!K1197+[1]DEPURADO!L1197</f>
        <v>0</v>
      </c>
      <c r="Y1203" s="23" t="s">
        <v>45</v>
      </c>
      <c r="Z1203" s="31">
        <f t="shared" si="130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31"/>
        <v>0</v>
      </c>
      <c r="AH1203" s="30">
        <v>0</v>
      </c>
      <c r="AI1203" s="30">
        <f>+[1]DEPURADO!G1197</f>
        <v>0</v>
      </c>
      <c r="AJ1203" s="32"/>
      <c r="AK1203" s="33"/>
    </row>
    <row r="1204" spans="1:37" s="34" customFormat="1" hidden="1" x14ac:dyDescent="0.25">
      <c r="A1204" s="23">
        <f t="shared" si="132"/>
        <v>1196</v>
      </c>
      <c r="B1204" s="24" t="s">
        <v>44</v>
      </c>
      <c r="C1204" s="23">
        <f>+[1]DEPURADO!A1198</f>
        <v>0</v>
      </c>
      <c r="D1204" s="23">
        <f>+[1]DEPURADO!B1198</f>
        <v>0</v>
      </c>
      <c r="E1204" s="25">
        <f>+[1]DEPURADO!C1198</f>
        <v>0</v>
      </c>
      <c r="F1204" s="26" t="str">
        <f>+IF([1]DEPURADO!D1198&gt;1,[1]DEPURADO!D1198," ")</f>
        <v xml:space="preserve"> </v>
      </c>
      <c r="G1204" s="27">
        <f>[1]DEPURADO!F1198</f>
        <v>0</v>
      </c>
      <c r="H1204" s="28">
        <v>0</v>
      </c>
      <c r="I1204" s="28">
        <f>+[1]DEPURADO!M1198+[1]DEPURADO!N1198</f>
        <v>0</v>
      </c>
      <c r="J1204" s="28">
        <f>+[1]DEPURADO!R1198</f>
        <v>0</v>
      </c>
      <c r="K1204" s="29">
        <f>+[1]DEPURADO!P1198+[1]DEPURADO!Q1198</f>
        <v>0</v>
      </c>
      <c r="L1204" s="28">
        <v>0</v>
      </c>
      <c r="M1204" s="28">
        <v>0</v>
      </c>
      <c r="N1204" s="28">
        <f t="shared" si="126"/>
        <v>0</v>
      </c>
      <c r="O1204" s="28">
        <f t="shared" si="127"/>
        <v>0</v>
      </c>
      <c r="P1204" s="24">
        <f>IF([1]DEPURADO!H1198&gt;1,0,[1]DEPURADO!B1198)</f>
        <v>0</v>
      </c>
      <c r="Q1204" s="30">
        <f t="shared" si="128"/>
        <v>0</v>
      </c>
      <c r="R1204" s="31">
        <f t="shared" si="129"/>
        <v>0</v>
      </c>
      <c r="S1204" s="31">
        <f>+[1]DEPURADO!J1198</f>
        <v>0</v>
      </c>
      <c r="T1204" s="23" t="s">
        <v>45</v>
      </c>
      <c r="U1204" s="31">
        <f>+[1]DEPURADO!I1198</f>
        <v>0</v>
      </c>
      <c r="V1204" s="30"/>
      <c r="W1204" s="23" t="s">
        <v>45</v>
      </c>
      <c r="X1204" s="31">
        <f>+[1]DEPURADO!K1198+[1]DEPURADO!L1198</f>
        <v>0</v>
      </c>
      <c r="Y1204" s="23" t="s">
        <v>45</v>
      </c>
      <c r="Z1204" s="31">
        <f t="shared" si="130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31"/>
        <v>0</v>
      </c>
      <c r="AH1204" s="30">
        <v>0</v>
      </c>
      <c r="AI1204" s="30">
        <f>+[1]DEPURADO!G1198</f>
        <v>0</v>
      </c>
      <c r="AJ1204" s="32"/>
      <c r="AK1204" s="33"/>
    </row>
    <row r="1205" spans="1:37" s="34" customFormat="1" hidden="1" x14ac:dyDescent="0.25">
      <c r="A1205" s="23">
        <f t="shared" si="132"/>
        <v>1197</v>
      </c>
      <c r="B1205" s="24" t="s">
        <v>44</v>
      </c>
      <c r="C1205" s="23">
        <f>+[1]DEPURADO!A1199</f>
        <v>0</v>
      </c>
      <c r="D1205" s="23">
        <f>+[1]DEPURADO!B1199</f>
        <v>0</v>
      </c>
      <c r="E1205" s="25">
        <f>+[1]DEPURADO!C1199</f>
        <v>0</v>
      </c>
      <c r="F1205" s="26" t="str">
        <f>+IF([1]DEPURADO!D1199&gt;1,[1]DEPURADO!D1199," ")</f>
        <v xml:space="preserve"> </v>
      </c>
      <c r="G1205" s="27">
        <f>[1]DEPURADO!F1199</f>
        <v>0</v>
      </c>
      <c r="H1205" s="28">
        <v>0</v>
      </c>
      <c r="I1205" s="28">
        <f>+[1]DEPURADO!M1199+[1]DEPURADO!N1199</f>
        <v>0</v>
      </c>
      <c r="J1205" s="28">
        <f>+[1]DEPURADO!R1199</f>
        <v>0</v>
      </c>
      <c r="K1205" s="29">
        <f>+[1]DEPURADO!P1199+[1]DEPURADO!Q1199</f>
        <v>0</v>
      </c>
      <c r="L1205" s="28">
        <v>0</v>
      </c>
      <c r="M1205" s="28">
        <v>0</v>
      </c>
      <c r="N1205" s="28">
        <f t="shared" si="126"/>
        <v>0</v>
      </c>
      <c r="O1205" s="28">
        <f t="shared" si="127"/>
        <v>0</v>
      </c>
      <c r="P1205" s="24">
        <f>IF([1]DEPURADO!H1199&gt;1,0,[1]DEPURADO!B1199)</f>
        <v>0</v>
      </c>
      <c r="Q1205" s="30">
        <f t="shared" si="128"/>
        <v>0</v>
      </c>
      <c r="R1205" s="31">
        <f t="shared" si="129"/>
        <v>0</v>
      </c>
      <c r="S1205" s="31">
        <f>+[1]DEPURADO!J1199</f>
        <v>0</v>
      </c>
      <c r="T1205" s="23" t="s">
        <v>45</v>
      </c>
      <c r="U1205" s="31">
        <f>+[1]DEPURADO!I1199</f>
        <v>0</v>
      </c>
      <c r="V1205" s="30"/>
      <c r="W1205" s="23" t="s">
        <v>45</v>
      </c>
      <c r="X1205" s="31">
        <f>+[1]DEPURADO!K1199+[1]DEPURADO!L1199</f>
        <v>0</v>
      </c>
      <c r="Y1205" s="23" t="s">
        <v>45</v>
      </c>
      <c r="Z1205" s="31">
        <f t="shared" si="130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31"/>
        <v>0</v>
      </c>
      <c r="AH1205" s="30">
        <v>0</v>
      </c>
      <c r="AI1205" s="30">
        <f>+[1]DEPURADO!G1199</f>
        <v>0</v>
      </c>
      <c r="AJ1205" s="32"/>
      <c r="AK1205" s="33"/>
    </row>
    <row r="1206" spans="1:37" s="34" customFormat="1" hidden="1" x14ac:dyDescent="0.25">
      <c r="A1206" s="23">
        <f t="shared" si="132"/>
        <v>1198</v>
      </c>
      <c r="B1206" s="24" t="s">
        <v>44</v>
      </c>
      <c r="C1206" s="23">
        <f>+[1]DEPURADO!A1200</f>
        <v>0</v>
      </c>
      <c r="D1206" s="23">
        <f>+[1]DEPURADO!B1200</f>
        <v>0</v>
      </c>
      <c r="E1206" s="25">
        <f>+[1]DEPURADO!C1200</f>
        <v>0</v>
      </c>
      <c r="F1206" s="26" t="str">
        <f>+IF([1]DEPURADO!D1200&gt;1,[1]DEPURADO!D1200," ")</f>
        <v xml:space="preserve"> </v>
      </c>
      <c r="G1206" s="27">
        <f>[1]DEPURADO!F1200</f>
        <v>0</v>
      </c>
      <c r="H1206" s="28">
        <v>0</v>
      </c>
      <c r="I1206" s="28">
        <f>+[1]DEPURADO!M1200+[1]DEPURADO!N1200</f>
        <v>0</v>
      </c>
      <c r="J1206" s="28">
        <f>+[1]DEPURADO!R1200</f>
        <v>0</v>
      </c>
      <c r="K1206" s="29">
        <f>+[1]DEPURADO!P1200+[1]DEPURADO!Q1200</f>
        <v>0</v>
      </c>
      <c r="L1206" s="28">
        <v>0</v>
      </c>
      <c r="M1206" s="28">
        <v>0</v>
      </c>
      <c r="N1206" s="28">
        <f t="shared" si="126"/>
        <v>0</v>
      </c>
      <c r="O1206" s="28">
        <f t="shared" si="127"/>
        <v>0</v>
      </c>
      <c r="P1206" s="24">
        <f>IF([1]DEPURADO!H1200&gt;1,0,[1]DEPURADO!B1200)</f>
        <v>0</v>
      </c>
      <c r="Q1206" s="30">
        <f t="shared" si="128"/>
        <v>0</v>
      </c>
      <c r="R1206" s="31">
        <f t="shared" si="129"/>
        <v>0</v>
      </c>
      <c r="S1206" s="31">
        <f>+[1]DEPURADO!J1200</f>
        <v>0</v>
      </c>
      <c r="T1206" s="23" t="s">
        <v>45</v>
      </c>
      <c r="U1206" s="31">
        <f>+[1]DEPURADO!I1200</f>
        <v>0</v>
      </c>
      <c r="V1206" s="30"/>
      <c r="W1206" s="23" t="s">
        <v>45</v>
      </c>
      <c r="X1206" s="31">
        <f>+[1]DEPURADO!K1200+[1]DEPURADO!L1200</f>
        <v>0</v>
      </c>
      <c r="Y1206" s="23" t="s">
        <v>45</v>
      </c>
      <c r="Z1206" s="31">
        <f t="shared" si="130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31"/>
        <v>0</v>
      </c>
      <c r="AH1206" s="30">
        <v>0</v>
      </c>
      <c r="AI1206" s="30">
        <f>+[1]DEPURADO!G1200</f>
        <v>0</v>
      </c>
      <c r="AJ1206" s="32"/>
      <c r="AK1206" s="33"/>
    </row>
    <row r="1207" spans="1:37" s="34" customFormat="1" hidden="1" x14ac:dyDescent="0.25">
      <c r="A1207" s="23">
        <f t="shared" si="132"/>
        <v>1199</v>
      </c>
      <c r="B1207" s="24" t="s">
        <v>44</v>
      </c>
      <c r="C1207" s="23">
        <f>+[1]DEPURADO!A1201</f>
        <v>0</v>
      </c>
      <c r="D1207" s="23">
        <f>+[1]DEPURADO!B1201</f>
        <v>0</v>
      </c>
      <c r="E1207" s="25">
        <f>+[1]DEPURADO!C1201</f>
        <v>0</v>
      </c>
      <c r="F1207" s="26" t="str">
        <f>+IF([1]DEPURADO!D1201&gt;1,[1]DEPURADO!D1201," ")</f>
        <v xml:space="preserve"> </v>
      </c>
      <c r="G1207" s="27">
        <f>[1]DEPURADO!F1201</f>
        <v>0</v>
      </c>
      <c r="H1207" s="28">
        <v>0</v>
      </c>
      <c r="I1207" s="28">
        <f>+[1]DEPURADO!M1201+[1]DEPURADO!N1201</f>
        <v>0</v>
      </c>
      <c r="J1207" s="28">
        <f>+[1]DEPURADO!R1201</f>
        <v>0</v>
      </c>
      <c r="K1207" s="29">
        <f>+[1]DEPURADO!P1201+[1]DEPURADO!Q1201</f>
        <v>0</v>
      </c>
      <c r="L1207" s="28">
        <v>0</v>
      </c>
      <c r="M1207" s="28">
        <v>0</v>
      </c>
      <c r="N1207" s="28">
        <f t="shared" si="126"/>
        <v>0</v>
      </c>
      <c r="O1207" s="28">
        <f t="shared" si="127"/>
        <v>0</v>
      </c>
      <c r="P1207" s="24">
        <f>IF([1]DEPURADO!H1201&gt;1,0,[1]DEPURADO!B1201)</f>
        <v>0</v>
      </c>
      <c r="Q1207" s="30">
        <f t="shared" si="128"/>
        <v>0</v>
      </c>
      <c r="R1207" s="31">
        <f t="shared" si="129"/>
        <v>0</v>
      </c>
      <c r="S1207" s="31">
        <f>+[1]DEPURADO!J1201</f>
        <v>0</v>
      </c>
      <c r="T1207" s="23" t="s">
        <v>45</v>
      </c>
      <c r="U1207" s="31">
        <f>+[1]DEPURADO!I1201</f>
        <v>0</v>
      </c>
      <c r="V1207" s="30"/>
      <c r="W1207" s="23" t="s">
        <v>45</v>
      </c>
      <c r="X1207" s="31">
        <f>+[1]DEPURADO!K1201+[1]DEPURADO!L1201</f>
        <v>0</v>
      </c>
      <c r="Y1207" s="23" t="s">
        <v>45</v>
      </c>
      <c r="Z1207" s="31">
        <f t="shared" si="130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31"/>
        <v>0</v>
      </c>
      <c r="AH1207" s="30">
        <v>0</v>
      </c>
      <c r="AI1207" s="30">
        <f>+[1]DEPURADO!G1201</f>
        <v>0</v>
      </c>
      <c r="AJ1207" s="32"/>
      <c r="AK1207" s="33"/>
    </row>
    <row r="1208" spans="1:37" s="34" customFormat="1" hidden="1" x14ac:dyDescent="0.25">
      <c r="A1208" s="23">
        <f t="shared" si="132"/>
        <v>1200</v>
      </c>
      <c r="B1208" s="24" t="s">
        <v>44</v>
      </c>
      <c r="C1208" s="23">
        <f>+[1]DEPURADO!A1202</f>
        <v>0</v>
      </c>
      <c r="D1208" s="23">
        <f>+[1]DEPURADO!B1202</f>
        <v>0</v>
      </c>
      <c r="E1208" s="25">
        <f>+[1]DEPURADO!C1202</f>
        <v>0</v>
      </c>
      <c r="F1208" s="26" t="str">
        <f>+IF([1]DEPURADO!D1202&gt;1,[1]DEPURADO!D1202," ")</f>
        <v xml:space="preserve"> </v>
      </c>
      <c r="G1208" s="27">
        <f>[1]DEPURADO!F1202</f>
        <v>0</v>
      </c>
      <c r="H1208" s="28">
        <v>0</v>
      </c>
      <c r="I1208" s="28">
        <f>+[1]DEPURADO!M1202+[1]DEPURADO!N1202</f>
        <v>0</v>
      </c>
      <c r="J1208" s="28">
        <f>+[1]DEPURADO!R1202</f>
        <v>0</v>
      </c>
      <c r="K1208" s="29">
        <f>+[1]DEPURADO!P1202+[1]DEPURADO!Q1202</f>
        <v>0</v>
      </c>
      <c r="L1208" s="28">
        <v>0</v>
      </c>
      <c r="M1208" s="28">
        <v>0</v>
      </c>
      <c r="N1208" s="28">
        <f t="shared" si="126"/>
        <v>0</v>
      </c>
      <c r="O1208" s="28">
        <f t="shared" si="127"/>
        <v>0</v>
      </c>
      <c r="P1208" s="24">
        <f>IF([1]DEPURADO!H1202&gt;1,0,[1]DEPURADO!B1202)</f>
        <v>0</v>
      </c>
      <c r="Q1208" s="30">
        <f t="shared" si="128"/>
        <v>0</v>
      </c>
      <c r="R1208" s="31">
        <f t="shared" si="129"/>
        <v>0</v>
      </c>
      <c r="S1208" s="31">
        <f>+[1]DEPURADO!J1202</f>
        <v>0</v>
      </c>
      <c r="T1208" s="23" t="s">
        <v>45</v>
      </c>
      <c r="U1208" s="31">
        <f>+[1]DEPURADO!I1202</f>
        <v>0</v>
      </c>
      <c r="V1208" s="30"/>
      <c r="W1208" s="23" t="s">
        <v>45</v>
      </c>
      <c r="X1208" s="31">
        <f>+[1]DEPURADO!K1202+[1]DEPURADO!L1202</f>
        <v>0</v>
      </c>
      <c r="Y1208" s="23" t="s">
        <v>45</v>
      </c>
      <c r="Z1208" s="31">
        <f t="shared" si="130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31"/>
        <v>0</v>
      </c>
      <c r="AH1208" s="30">
        <v>0</v>
      </c>
      <c r="AI1208" s="30">
        <f>+[1]DEPURADO!G1202</f>
        <v>0</v>
      </c>
      <c r="AJ1208" s="32"/>
      <c r="AK1208" s="33"/>
    </row>
    <row r="1209" spans="1:37" s="34" customFormat="1" hidden="1" x14ac:dyDescent="0.25">
      <c r="A1209" s="23">
        <f t="shared" si="132"/>
        <v>1201</v>
      </c>
      <c r="B1209" s="24" t="s">
        <v>44</v>
      </c>
      <c r="C1209" s="23">
        <f>+[1]DEPURADO!A1203</f>
        <v>0</v>
      </c>
      <c r="D1209" s="23">
        <f>+[1]DEPURADO!B1203</f>
        <v>0</v>
      </c>
      <c r="E1209" s="25">
        <f>+[1]DEPURADO!C1203</f>
        <v>0</v>
      </c>
      <c r="F1209" s="26" t="str">
        <f>+IF([1]DEPURADO!D1203&gt;1,[1]DEPURADO!D1203," ")</f>
        <v xml:space="preserve"> </v>
      </c>
      <c r="G1209" s="27">
        <f>[1]DEPURADO!F1203</f>
        <v>0</v>
      </c>
      <c r="H1209" s="28">
        <v>0</v>
      </c>
      <c r="I1209" s="28">
        <f>+[1]DEPURADO!M1203+[1]DEPURADO!N1203</f>
        <v>0</v>
      </c>
      <c r="J1209" s="28">
        <f>+[1]DEPURADO!R1203</f>
        <v>0</v>
      </c>
      <c r="K1209" s="29">
        <f>+[1]DEPURADO!P1203+[1]DEPURADO!Q1203</f>
        <v>0</v>
      </c>
      <c r="L1209" s="28">
        <v>0</v>
      </c>
      <c r="M1209" s="28">
        <v>0</v>
      </c>
      <c r="N1209" s="28">
        <f t="shared" si="126"/>
        <v>0</v>
      </c>
      <c r="O1209" s="28">
        <f t="shared" si="127"/>
        <v>0</v>
      </c>
      <c r="P1209" s="24">
        <f>IF([1]DEPURADO!H1203&gt;1,0,[1]DEPURADO!B1203)</f>
        <v>0</v>
      </c>
      <c r="Q1209" s="30">
        <f t="shared" si="128"/>
        <v>0</v>
      </c>
      <c r="R1209" s="31">
        <f t="shared" si="129"/>
        <v>0</v>
      </c>
      <c r="S1209" s="31">
        <f>+[1]DEPURADO!J1203</f>
        <v>0</v>
      </c>
      <c r="T1209" s="23" t="s">
        <v>45</v>
      </c>
      <c r="U1209" s="31">
        <f>+[1]DEPURADO!I1203</f>
        <v>0</v>
      </c>
      <c r="V1209" s="30"/>
      <c r="W1209" s="23" t="s">
        <v>45</v>
      </c>
      <c r="X1209" s="31">
        <f>+[1]DEPURADO!K1203+[1]DEPURADO!L1203</f>
        <v>0</v>
      </c>
      <c r="Y1209" s="23" t="s">
        <v>45</v>
      </c>
      <c r="Z1209" s="31">
        <f t="shared" si="130"/>
        <v>0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31"/>
        <v>0</v>
      </c>
      <c r="AH1209" s="30">
        <v>0</v>
      </c>
      <c r="AI1209" s="30">
        <f>+[1]DEPURADO!G1203</f>
        <v>0</v>
      </c>
      <c r="AJ1209" s="32"/>
      <c r="AK1209" s="33"/>
    </row>
    <row r="1210" spans="1:37" s="34" customFormat="1" hidden="1" x14ac:dyDescent="0.25">
      <c r="A1210" s="23">
        <f t="shared" si="132"/>
        <v>1202</v>
      </c>
      <c r="B1210" s="24" t="s">
        <v>44</v>
      </c>
      <c r="C1210" s="23">
        <f>+[1]DEPURADO!A1204</f>
        <v>0</v>
      </c>
      <c r="D1210" s="23">
        <f>+[1]DEPURADO!B1204</f>
        <v>0</v>
      </c>
      <c r="E1210" s="25">
        <f>+[1]DEPURADO!C1204</f>
        <v>0</v>
      </c>
      <c r="F1210" s="26" t="str">
        <f>+IF([1]DEPURADO!D1204&gt;1,[1]DEPURADO!D1204," ")</f>
        <v xml:space="preserve"> </v>
      </c>
      <c r="G1210" s="27">
        <f>[1]DEPURADO!F1204</f>
        <v>0</v>
      </c>
      <c r="H1210" s="28">
        <v>0</v>
      </c>
      <c r="I1210" s="28">
        <f>+[1]DEPURADO!M1204+[1]DEPURADO!N1204</f>
        <v>0</v>
      </c>
      <c r="J1210" s="28">
        <f>+[1]DEPURADO!R1204</f>
        <v>0</v>
      </c>
      <c r="K1210" s="29">
        <f>+[1]DEPURADO!P1204+[1]DEPURADO!Q1204</f>
        <v>0</v>
      </c>
      <c r="L1210" s="28">
        <v>0</v>
      </c>
      <c r="M1210" s="28">
        <v>0</v>
      </c>
      <c r="N1210" s="28">
        <f t="shared" si="126"/>
        <v>0</v>
      </c>
      <c r="O1210" s="28">
        <f t="shared" si="127"/>
        <v>0</v>
      </c>
      <c r="P1210" s="24">
        <f>IF([1]DEPURADO!H1204&gt;1,0,[1]DEPURADO!B1204)</f>
        <v>0</v>
      </c>
      <c r="Q1210" s="30">
        <f t="shared" si="128"/>
        <v>0</v>
      </c>
      <c r="R1210" s="31">
        <f t="shared" si="129"/>
        <v>0</v>
      </c>
      <c r="S1210" s="31">
        <f>+[1]DEPURADO!J1204</f>
        <v>0</v>
      </c>
      <c r="T1210" s="23" t="s">
        <v>45</v>
      </c>
      <c r="U1210" s="31">
        <f>+[1]DEPURADO!I1204</f>
        <v>0</v>
      </c>
      <c r="V1210" s="30"/>
      <c r="W1210" s="23" t="s">
        <v>45</v>
      </c>
      <c r="X1210" s="31">
        <f>+[1]DEPURADO!K1204+[1]DEPURADO!L1204</f>
        <v>0</v>
      </c>
      <c r="Y1210" s="23" t="s">
        <v>45</v>
      </c>
      <c r="Z1210" s="31">
        <f t="shared" si="130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31"/>
        <v>0</v>
      </c>
      <c r="AH1210" s="30">
        <v>0</v>
      </c>
      <c r="AI1210" s="30">
        <f>+[1]DEPURADO!G1204</f>
        <v>0</v>
      </c>
      <c r="AJ1210" s="32"/>
      <c r="AK1210" s="33"/>
    </row>
    <row r="1211" spans="1:37" s="34" customFormat="1" hidden="1" x14ac:dyDescent="0.25">
      <c r="A1211" s="23">
        <f t="shared" si="132"/>
        <v>1203</v>
      </c>
      <c r="B1211" s="24" t="s">
        <v>44</v>
      </c>
      <c r="C1211" s="23">
        <f>+[1]DEPURADO!A1205</f>
        <v>0</v>
      </c>
      <c r="D1211" s="23">
        <f>+[1]DEPURADO!B1205</f>
        <v>0</v>
      </c>
      <c r="E1211" s="25">
        <f>+[1]DEPURADO!C1205</f>
        <v>0</v>
      </c>
      <c r="F1211" s="26" t="str">
        <f>+IF([1]DEPURADO!D1205&gt;1,[1]DEPURADO!D1205," ")</f>
        <v xml:space="preserve"> </v>
      </c>
      <c r="G1211" s="27">
        <f>[1]DEPURADO!F1205</f>
        <v>0</v>
      </c>
      <c r="H1211" s="28">
        <v>0</v>
      </c>
      <c r="I1211" s="28">
        <f>+[1]DEPURADO!M1205+[1]DEPURADO!N1205</f>
        <v>0</v>
      </c>
      <c r="J1211" s="28">
        <f>+[1]DEPURADO!R1205</f>
        <v>0</v>
      </c>
      <c r="K1211" s="29">
        <f>+[1]DEPURADO!P1205+[1]DEPURADO!Q1205</f>
        <v>0</v>
      </c>
      <c r="L1211" s="28">
        <v>0</v>
      </c>
      <c r="M1211" s="28">
        <v>0</v>
      </c>
      <c r="N1211" s="28">
        <f t="shared" si="126"/>
        <v>0</v>
      </c>
      <c r="O1211" s="28">
        <f t="shared" si="127"/>
        <v>0</v>
      </c>
      <c r="P1211" s="24">
        <f>IF([1]DEPURADO!H1205&gt;1,0,[1]DEPURADO!B1205)</f>
        <v>0</v>
      </c>
      <c r="Q1211" s="30">
        <f t="shared" si="128"/>
        <v>0</v>
      </c>
      <c r="R1211" s="31">
        <f t="shared" si="129"/>
        <v>0</v>
      </c>
      <c r="S1211" s="31">
        <f>+[1]DEPURADO!J1205</f>
        <v>0</v>
      </c>
      <c r="T1211" s="23" t="s">
        <v>45</v>
      </c>
      <c r="U1211" s="31">
        <f>+[1]DEPURADO!I1205</f>
        <v>0</v>
      </c>
      <c r="V1211" s="30"/>
      <c r="W1211" s="23" t="s">
        <v>45</v>
      </c>
      <c r="X1211" s="31">
        <f>+[1]DEPURADO!K1205+[1]DEPURADO!L1205</f>
        <v>0</v>
      </c>
      <c r="Y1211" s="23" t="s">
        <v>45</v>
      </c>
      <c r="Z1211" s="31">
        <f t="shared" si="130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31"/>
        <v>0</v>
      </c>
      <c r="AH1211" s="30">
        <v>0</v>
      </c>
      <c r="AI1211" s="30">
        <f>+[1]DEPURADO!G1205</f>
        <v>0</v>
      </c>
      <c r="AJ1211" s="32"/>
      <c r="AK1211" s="33"/>
    </row>
    <row r="1212" spans="1:37" s="34" customFormat="1" hidden="1" x14ac:dyDescent="0.25">
      <c r="A1212" s="23">
        <f t="shared" si="132"/>
        <v>1204</v>
      </c>
      <c r="B1212" s="24" t="s">
        <v>44</v>
      </c>
      <c r="C1212" s="23">
        <f>+[1]DEPURADO!A1206</f>
        <v>0</v>
      </c>
      <c r="D1212" s="23">
        <f>+[1]DEPURADO!B1206</f>
        <v>0</v>
      </c>
      <c r="E1212" s="25">
        <f>+[1]DEPURADO!C1206</f>
        <v>0</v>
      </c>
      <c r="F1212" s="26" t="str">
        <f>+IF([1]DEPURADO!D1206&gt;1,[1]DEPURADO!D1206," ")</f>
        <v xml:space="preserve"> </v>
      </c>
      <c r="G1212" s="27">
        <f>[1]DEPURADO!F1206</f>
        <v>0</v>
      </c>
      <c r="H1212" s="28">
        <v>0</v>
      </c>
      <c r="I1212" s="28">
        <f>+[1]DEPURADO!M1206+[1]DEPURADO!N1206</f>
        <v>0</v>
      </c>
      <c r="J1212" s="28">
        <f>+[1]DEPURADO!R1206</f>
        <v>0</v>
      </c>
      <c r="K1212" s="29">
        <f>+[1]DEPURADO!P1206+[1]DEPURADO!Q1206</f>
        <v>0</v>
      </c>
      <c r="L1212" s="28">
        <v>0</v>
      </c>
      <c r="M1212" s="28">
        <v>0</v>
      </c>
      <c r="N1212" s="28">
        <f t="shared" si="126"/>
        <v>0</v>
      </c>
      <c r="O1212" s="28">
        <f t="shared" si="127"/>
        <v>0</v>
      </c>
      <c r="P1212" s="24">
        <f>IF([1]DEPURADO!H1206&gt;1,0,[1]DEPURADO!B1206)</f>
        <v>0</v>
      </c>
      <c r="Q1212" s="30">
        <f t="shared" si="128"/>
        <v>0</v>
      </c>
      <c r="R1212" s="31">
        <f t="shared" si="129"/>
        <v>0</v>
      </c>
      <c r="S1212" s="31">
        <f>+[1]DEPURADO!J1206</f>
        <v>0</v>
      </c>
      <c r="T1212" s="23" t="s">
        <v>45</v>
      </c>
      <c r="U1212" s="31">
        <f>+[1]DEPURADO!I1206</f>
        <v>0</v>
      </c>
      <c r="V1212" s="30"/>
      <c r="W1212" s="23" t="s">
        <v>45</v>
      </c>
      <c r="X1212" s="31">
        <f>+[1]DEPURADO!K1206+[1]DEPURADO!L1206</f>
        <v>0</v>
      </c>
      <c r="Y1212" s="23" t="s">
        <v>45</v>
      </c>
      <c r="Z1212" s="31">
        <f t="shared" si="130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31"/>
        <v>0</v>
      </c>
      <c r="AH1212" s="30">
        <v>0</v>
      </c>
      <c r="AI1212" s="30">
        <f>+[1]DEPURADO!G1206</f>
        <v>0</v>
      </c>
      <c r="AJ1212" s="32"/>
      <c r="AK1212" s="33"/>
    </row>
    <row r="1213" spans="1:37" s="34" customFormat="1" hidden="1" x14ac:dyDescent="0.25">
      <c r="A1213" s="23">
        <f t="shared" si="132"/>
        <v>1205</v>
      </c>
      <c r="B1213" s="24" t="s">
        <v>44</v>
      </c>
      <c r="C1213" s="23">
        <f>+[1]DEPURADO!A1207</f>
        <v>0</v>
      </c>
      <c r="D1213" s="23">
        <f>+[1]DEPURADO!B1207</f>
        <v>0</v>
      </c>
      <c r="E1213" s="25">
        <f>+[1]DEPURADO!C1207</f>
        <v>0</v>
      </c>
      <c r="F1213" s="26" t="str">
        <f>+IF([1]DEPURADO!D1207&gt;1,[1]DEPURADO!D1207," ")</f>
        <v xml:space="preserve"> </v>
      </c>
      <c r="G1213" s="27">
        <f>[1]DEPURADO!F1207</f>
        <v>0</v>
      </c>
      <c r="H1213" s="28">
        <v>0</v>
      </c>
      <c r="I1213" s="28">
        <f>+[1]DEPURADO!M1207+[1]DEPURADO!N1207</f>
        <v>0</v>
      </c>
      <c r="J1213" s="28">
        <f>+[1]DEPURADO!R1207</f>
        <v>0</v>
      </c>
      <c r="K1213" s="29">
        <f>+[1]DEPURADO!P1207+[1]DEPURADO!Q1207</f>
        <v>0</v>
      </c>
      <c r="L1213" s="28">
        <v>0</v>
      </c>
      <c r="M1213" s="28">
        <v>0</v>
      </c>
      <c r="N1213" s="28">
        <f t="shared" si="126"/>
        <v>0</v>
      </c>
      <c r="O1213" s="28">
        <f t="shared" si="127"/>
        <v>0</v>
      </c>
      <c r="P1213" s="24">
        <f>IF([1]DEPURADO!H1207&gt;1,0,[1]DEPURADO!B1207)</f>
        <v>0</v>
      </c>
      <c r="Q1213" s="30">
        <f t="shared" si="128"/>
        <v>0</v>
      </c>
      <c r="R1213" s="31">
        <f t="shared" si="129"/>
        <v>0</v>
      </c>
      <c r="S1213" s="31">
        <f>+[1]DEPURADO!J1207</f>
        <v>0</v>
      </c>
      <c r="T1213" s="23" t="s">
        <v>45</v>
      </c>
      <c r="U1213" s="31">
        <f>+[1]DEPURADO!I1207</f>
        <v>0</v>
      </c>
      <c r="V1213" s="30"/>
      <c r="W1213" s="23" t="s">
        <v>45</v>
      </c>
      <c r="X1213" s="31">
        <f>+[1]DEPURADO!K1207+[1]DEPURADO!L1207</f>
        <v>0</v>
      </c>
      <c r="Y1213" s="23" t="s">
        <v>45</v>
      </c>
      <c r="Z1213" s="31">
        <f t="shared" si="130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31"/>
        <v>0</v>
      </c>
      <c r="AH1213" s="30">
        <v>0</v>
      </c>
      <c r="AI1213" s="30">
        <f>+[1]DEPURADO!G1207</f>
        <v>0</v>
      </c>
      <c r="AJ1213" s="32"/>
      <c r="AK1213" s="33"/>
    </row>
    <row r="1214" spans="1:37" s="34" customFormat="1" hidden="1" x14ac:dyDescent="0.25">
      <c r="A1214" s="23">
        <f t="shared" si="132"/>
        <v>1206</v>
      </c>
      <c r="B1214" s="24" t="s">
        <v>44</v>
      </c>
      <c r="C1214" s="23">
        <f>+[1]DEPURADO!A1208</f>
        <v>0</v>
      </c>
      <c r="D1214" s="23">
        <f>+[1]DEPURADO!B1208</f>
        <v>0</v>
      </c>
      <c r="E1214" s="25">
        <f>+[1]DEPURADO!C1208</f>
        <v>0</v>
      </c>
      <c r="F1214" s="26" t="str">
        <f>+IF([1]DEPURADO!D1208&gt;1,[1]DEPURADO!D1208," ")</f>
        <v xml:space="preserve"> </v>
      </c>
      <c r="G1214" s="27">
        <f>[1]DEPURADO!F1208</f>
        <v>0</v>
      </c>
      <c r="H1214" s="28">
        <v>0</v>
      </c>
      <c r="I1214" s="28">
        <f>+[1]DEPURADO!M1208+[1]DEPURADO!N1208</f>
        <v>0</v>
      </c>
      <c r="J1214" s="28">
        <f>+[1]DEPURADO!R1208</f>
        <v>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26"/>
        <v>0</v>
      </c>
      <c r="O1214" s="28">
        <f t="shared" si="127"/>
        <v>0</v>
      </c>
      <c r="P1214" s="24">
        <f>IF([1]DEPURADO!H1208&gt;1,0,[1]DEPURADO!B1208)</f>
        <v>0</v>
      </c>
      <c r="Q1214" s="30">
        <f t="shared" si="128"/>
        <v>0</v>
      </c>
      <c r="R1214" s="31">
        <f t="shared" si="129"/>
        <v>0</v>
      </c>
      <c r="S1214" s="31">
        <f>+[1]DEPURADO!J1208</f>
        <v>0</v>
      </c>
      <c r="T1214" s="23" t="s">
        <v>45</v>
      </c>
      <c r="U1214" s="31">
        <f>+[1]DEPURADO!I1208</f>
        <v>0</v>
      </c>
      <c r="V1214" s="30"/>
      <c r="W1214" s="23" t="s">
        <v>45</v>
      </c>
      <c r="X1214" s="31">
        <f>+[1]DEPURADO!K1208+[1]DEPURADO!L1208</f>
        <v>0</v>
      </c>
      <c r="Y1214" s="23" t="s">
        <v>45</v>
      </c>
      <c r="Z1214" s="31">
        <f t="shared" si="130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31"/>
        <v>0</v>
      </c>
      <c r="AH1214" s="30">
        <v>0</v>
      </c>
      <c r="AI1214" s="30">
        <f>+[1]DEPURADO!G1208</f>
        <v>0</v>
      </c>
      <c r="AJ1214" s="32"/>
      <c r="AK1214" s="33"/>
    </row>
    <row r="1215" spans="1:37" s="34" customFormat="1" hidden="1" x14ac:dyDescent="0.25">
      <c r="A1215" s="23">
        <f t="shared" si="132"/>
        <v>1207</v>
      </c>
      <c r="B1215" s="24" t="s">
        <v>44</v>
      </c>
      <c r="C1215" s="23">
        <f>+[1]DEPURADO!A1209</f>
        <v>0</v>
      </c>
      <c r="D1215" s="23">
        <f>+[1]DEPURADO!B1209</f>
        <v>0</v>
      </c>
      <c r="E1215" s="25">
        <f>+[1]DEPURADO!C1209</f>
        <v>0</v>
      </c>
      <c r="F1215" s="26" t="str">
        <f>+IF([1]DEPURADO!D1209&gt;1,[1]DEPURADO!D1209," ")</f>
        <v xml:space="preserve"> </v>
      </c>
      <c r="G1215" s="27">
        <f>[1]DEPURADO!F1209</f>
        <v>0</v>
      </c>
      <c r="H1215" s="28">
        <v>0</v>
      </c>
      <c r="I1215" s="28">
        <f>+[1]DEPURADO!M1209+[1]DEPURADO!N1209</f>
        <v>0</v>
      </c>
      <c r="J1215" s="28">
        <f>+[1]DEPURADO!R1209</f>
        <v>0</v>
      </c>
      <c r="K1215" s="29">
        <f>+[1]DEPURADO!P1209+[1]DEPURADO!Q1209</f>
        <v>0</v>
      </c>
      <c r="L1215" s="28">
        <v>0</v>
      </c>
      <c r="M1215" s="28">
        <v>0</v>
      </c>
      <c r="N1215" s="28">
        <f t="shared" si="126"/>
        <v>0</v>
      </c>
      <c r="O1215" s="28">
        <f t="shared" si="127"/>
        <v>0</v>
      </c>
      <c r="P1215" s="24">
        <f>IF([1]DEPURADO!H1209&gt;1,0,[1]DEPURADO!B1209)</f>
        <v>0</v>
      </c>
      <c r="Q1215" s="30">
        <f t="shared" si="128"/>
        <v>0</v>
      </c>
      <c r="R1215" s="31">
        <f t="shared" si="129"/>
        <v>0</v>
      </c>
      <c r="S1215" s="31">
        <f>+[1]DEPURADO!J1209</f>
        <v>0</v>
      </c>
      <c r="T1215" s="23" t="s">
        <v>45</v>
      </c>
      <c r="U1215" s="31">
        <f>+[1]DEPURADO!I1209</f>
        <v>0</v>
      </c>
      <c r="V1215" s="30"/>
      <c r="W1215" s="23" t="s">
        <v>45</v>
      </c>
      <c r="X1215" s="31">
        <f>+[1]DEPURADO!K1209+[1]DEPURADO!L1209</f>
        <v>0</v>
      </c>
      <c r="Y1215" s="23" t="s">
        <v>45</v>
      </c>
      <c r="Z1215" s="31">
        <f t="shared" si="130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31"/>
        <v>0</v>
      </c>
      <c r="AH1215" s="30">
        <v>0</v>
      </c>
      <c r="AI1215" s="30">
        <f>+[1]DEPURADO!G1209</f>
        <v>0</v>
      </c>
      <c r="AJ1215" s="32"/>
      <c r="AK1215" s="33"/>
    </row>
    <row r="1216" spans="1:37" s="34" customFormat="1" hidden="1" x14ac:dyDescent="0.25">
      <c r="A1216" s="23">
        <f t="shared" si="132"/>
        <v>1208</v>
      </c>
      <c r="B1216" s="24" t="s">
        <v>44</v>
      </c>
      <c r="C1216" s="23">
        <f>+[1]DEPURADO!A1210</f>
        <v>0</v>
      </c>
      <c r="D1216" s="23">
        <f>+[1]DEPURADO!B1210</f>
        <v>0</v>
      </c>
      <c r="E1216" s="25">
        <f>+[1]DEPURADO!C1210</f>
        <v>0</v>
      </c>
      <c r="F1216" s="26" t="str">
        <f>+IF([1]DEPURADO!D1210&gt;1,[1]DEPURADO!D1210," ")</f>
        <v xml:space="preserve"> </v>
      </c>
      <c r="G1216" s="27">
        <f>[1]DEPURADO!F1210</f>
        <v>0</v>
      </c>
      <c r="H1216" s="28">
        <v>0</v>
      </c>
      <c r="I1216" s="28">
        <f>+[1]DEPURADO!M1210+[1]DEPURADO!N1210</f>
        <v>0</v>
      </c>
      <c r="J1216" s="28">
        <f>+[1]DEPURADO!R1210</f>
        <v>0</v>
      </c>
      <c r="K1216" s="29">
        <f>+[1]DEPURADO!P1210+[1]DEPURADO!Q1210</f>
        <v>0</v>
      </c>
      <c r="L1216" s="28">
        <v>0</v>
      </c>
      <c r="M1216" s="28">
        <v>0</v>
      </c>
      <c r="N1216" s="28">
        <f t="shared" si="126"/>
        <v>0</v>
      </c>
      <c r="O1216" s="28">
        <f t="shared" si="127"/>
        <v>0</v>
      </c>
      <c r="P1216" s="24">
        <f>IF([1]DEPURADO!H1210&gt;1,0,[1]DEPURADO!B1210)</f>
        <v>0</v>
      </c>
      <c r="Q1216" s="30">
        <f t="shared" si="128"/>
        <v>0</v>
      </c>
      <c r="R1216" s="31">
        <f t="shared" si="129"/>
        <v>0</v>
      </c>
      <c r="S1216" s="31">
        <f>+[1]DEPURADO!J1210</f>
        <v>0</v>
      </c>
      <c r="T1216" s="23" t="s">
        <v>45</v>
      </c>
      <c r="U1216" s="31">
        <f>+[1]DEPURADO!I1210</f>
        <v>0</v>
      </c>
      <c r="V1216" s="30"/>
      <c r="W1216" s="23" t="s">
        <v>45</v>
      </c>
      <c r="X1216" s="31">
        <f>+[1]DEPURADO!K1210+[1]DEPURADO!L1210</f>
        <v>0</v>
      </c>
      <c r="Y1216" s="23" t="s">
        <v>45</v>
      </c>
      <c r="Z1216" s="31">
        <f t="shared" si="130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31"/>
        <v>0</v>
      </c>
      <c r="AH1216" s="30">
        <v>0</v>
      </c>
      <c r="AI1216" s="30">
        <f>+[1]DEPURADO!G1210</f>
        <v>0</v>
      </c>
      <c r="AJ1216" s="32"/>
      <c r="AK1216" s="33"/>
    </row>
    <row r="1217" spans="1:37" s="34" customFormat="1" hidden="1" x14ac:dyDescent="0.25">
      <c r="A1217" s="23">
        <f t="shared" si="132"/>
        <v>1209</v>
      </c>
      <c r="B1217" s="24" t="s">
        <v>44</v>
      </c>
      <c r="C1217" s="23">
        <f>+[1]DEPURADO!A1211</f>
        <v>0</v>
      </c>
      <c r="D1217" s="23">
        <f>+[1]DEPURADO!B1211</f>
        <v>0</v>
      </c>
      <c r="E1217" s="25">
        <f>+[1]DEPURADO!C1211</f>
        <v>0</v>
      </c>
      <c r="F1217" s="26" t="str">
        <f>+IF([1]DEPURADO!D1211&gt;1,[1]DEPURADO!D1211," ")</f>
        <v xml:space="preserve"> </v>
      </c>
      <c r="G1217" s="27">
        <f>[1]DEPURADO!F1211</f>
        <v>0</v>
      </c>
      <c r="H1217" s="28">
        <v>0</v>
      </c>
      <c r="I1217" s="28">
        <f>+[1]DEPURADO!M1211+[1]DEPURADO!N1211</f>
        <v>0</v>
      </c>
      <c r="J1217" s="28">
        <f>+[1]DEPURADO!R1211</f>
        <v>0</v>
      </c>
      <c r="K1217" s="29">
        <f>+[1]DEPURADO!P1211+[1]DEPURADO!Q1211</f>
        <v>0</v>
      </c>
      <c r="L1217" s="28">
        <v>0</v>
      </c>
      <c r="M1217" s="28">
        <v>0</v>
      </c>
      <c r="N1217" s="28">
        <f t="shared" si="126"/>
        <v>0</v>
      </c>
      <c r="O1217" s="28">
        <f t="shared" si="127"/>
        <v>0</v>
      </c>
      <c r="P1217" s="24">
        <f>IF([1]DEPURADO!H1211&gt;1,0,[1]DEPURADO!B1211)</f>
        <v>0</v>
      </c>
      <c r="Q1217" s="30">
        <f t="shared" si="128"/>
        <v>0</v>
      </c>
      <c r="R1217" s="31">
        <f t="shared" si="129"/>
        <v>0</v>
      </c>
      <c r="S1217" s="31">
        <f>+[1]DEPURADO!J1211</f>
        <v>0</v>
      </c>
      <c r="T1217" s="23" t="s">
        <v>45</v>
      </c>
      <c r="U1217" s="31">
        <f>+[1]DEPURADO!I1211</f>
        <v>0</v>
      </c>
      <c r="V1217" s="30"/>
      <c r="W1217" s="23" t="s">
        <v>45</v>
      </c>
      <c r="X1217" s="31">
        <f>+[1]DEPURADO!K1211+[1]DEPURADO!L1211</f>
        <v>0</v>
      </c>
      <c r="Y1217" s="23" t="s">
        <v>45</v>
      </c>
      <c r="Z1217" s="31">
        <f t="shared" si="130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31"/>
        <v>0</v>
      </c>
      <c r="AH1217" s="30">
        <v>0</v>
      </c>
      <c r="AI1217" s="30">
        <f>+[1]DEPURADO!G1211</f>
        <v>0</v>
      </c>
      <c r="AJ1217" s="32"/>
      <c r="AK1217" s="33"/>
    </row>
    <row r="1218" spans="1:37" s="34" customFormat="1" hidden="1" x14ac:dyDescent="0.25">
      <c r="A1218" s="23">
        <f t="shared" si="132"/>
        <v>1210</v>
      </c>
      <c r="B1218" s="24" t="s">
        <v>44</v>
      </c>
      <c r="C1218" s="23">
        <f>+[1]DEPURADO!A1212</f>
        <v>0</v>
      </c>
      <c r="D1218" s="23">
        <f>+[1]DEPURADO!B1212</f>
        <v>0</v>
      </c>
      <c r="E1218" s="25">
        <f>+[1]DEPURADO!C1212</f>
        <v>0</v>
      </c>
      <c r="F1218" s="26" t="str">
        <f>+IF([1]DEPURADO!D1212&gt;1,[1]DEPURADO!D1212," ")</f>
        <v xml:space="preserve"> </v>
      </c>
      <c r="G1218" s="27">
        <f>[1]DEPURADO!F1212</f>
        <v>0</v>
      </c>
      <c r="H1218" s="28">
        <v>0</v>
      </c>
      <c r="I1218" s="28">
        <f>+[1]DEPURADO!M1212+[1]DEPURADO!N1212</f>
        <v>0</v>
      </c>
      <c r="J1218" s="28">
        <f>+[1]DEPURADO!R1212</f>
        <v>0</v>
      </c>
      <c r="K1218" s="29">
        <f>+[1]DEPURADO!P1212+[1]DEPURADO!Q1212</f>
        <v>0</v>
      </c>
      <c r="L1218" s="28">
        <v>0</v>
      </c>
      <c r="M1218" s="28">
        <v>0</v>
      </c>
      <c r="N1218" s="28">
        <f t="shared" si="126"/>
        <v>0</v>
      </c>
      <c r="O1218" s="28">
        <f t="shared" si="127"/>
        <v>0</v>
      </c>
      <c r="P1218" s="24">
        <f>IF([1]DEPURADO!H1212&gt;1,0,[1]DEPURADO!B1212)</f>
        <v>0</v>
      </c>
      <c r="Q1218" s="30">
        <f t="shared" si="128"/>
        <v>0</v>
      </c>
      <c r="R1218" s="31">
        <f t="shared" si="129"/>
        <v>0</v>
      </c>
      <c r="S1218" s="31">
        <f>+[1]DEPURADO!J1212</f>
        <v>0</v>
      </c>
      <c r="T1218" s="23" t="s">
        <v>45</v>
      </c>
      <c r="U1218" s="31">
        <f>+[1]DEPURADO!I1212</f>
        <v>0</v>
      </c>
      <c r="V1218" s="30"/>
      <c r="W1218" s="23" t="s">
        <v>45</v>
      </c>
      <c r="X1218" s="31">
        <f>+[1]DEPURADO!K1212+[1]DEPURADO!L1212</f>
        <v>0</v>
      </c>
      <c r="Y1218" s="23" t="s">
        <v>45</v>
      </c>
      <c r="Z1218" s="31">
        <f t="shared" si="130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31"/>
        <v>0</v>
      </c>
      <c r="AH1218" s="30">
        <v>0</v>
      </c>
      <c r="AI1218" s="30">
        <f>+[1]DEPURADO!G1212</f>
        <v>0</v>
      </c>
      <c r="AJ1218" s="32"/>
      <c r="AK1218" s="33"/>
    </row>
    <row r="1219" spans="1:37" s="34" customFormat="1" hidden="1" x14ac:dyDescent="0.25">
      <c r="A1219" s="23">
        <f t="shared" si="132"/>
        <v>1211</v>
      </c>
      <c r="B1219" s="24" t="s">
        <v>44</v>
      </c>
      <c r="C1219" s="23">
        <f>+[1]DEPURADO!A1213</f>
        <v>0</v>
      </c>
      <c r="D1219" s="23">
        <f>+[1]DEPURADO!B1213</f>
        <v>0</v>
      </c>
      <c r="E1219" s="25">
        <f>+[1]DEPURADO!C1213</f>
        <v>0</v>
      </c>
      <c r="F1219" s="26" t="str">
        <f>+IF([1]DEPURADO!D1213&gt;1,[1]DEPURADO!D1213," ")</f>
        <v xml:space="preserve"> </v>
      </c>
      <c r="G1219" s="27">
        <f>[1]DEPURADO!F1213</f>
        <v>0</v>
      </c>
      <c r="H1219" s="28">
        <v>0</v>
      </c>
      <c r="I1219" s="28">
        <f>+[1]DEPURADO!M1213+[1]DEPURADO!N1213</f>
        <v>0</v>
      </c>
      <c r="J1219" s="28">
        <f>+[1]DEPURADO!R1213</f>
        <v>0</v>
      </c>
      <c r="K1219" s="29">
        <f>+[1]DEPURADO!P1213+[1]DEPURADO!Q1213</f>
        <v>0</v>
      </c>
      <c r="L1219" s="28">
        <v>0</v>
      </c>
      <c r="M1219" s="28">
        <v>0</v>
      </c>
      <c r="N1219" s="28">
        <f t="shared" si="126"/>
        <v>0</v>
      </c>
      <c r="O1219" s="28">
        <f t="shared" si="127"/>
        <v>0</v>
      </c>
      <c r="P1219" s="24">
        <f>IF([1]DEPURADO!H1213&gt;1,0,[1]DEPURADO!B1213)</f>
        <v>0</v>
      </c>
      <c r="Q1219" s="30">
        <f t="shared" si="128"/>
        <v>0</v>
      </c>
      <c r="R1219" s="31">
        <f t="shared" si="129"/>
        <v>0</v>
      </c>
      <c r="S1219" s="31">
        <f>+[1]DEPURADO!J1213</f>
        <v>0</v>
      </c>
      <c r="T1219" s="23" t="s">
        <v>45</v>
      </c>
      <c r="U1219" s="31">
        <f>+[1]DEPURADO!I1213</f>
        <v>0</v>
      </c>
      <c r="V1219" s="30"/>
      <c r="W1219" s="23" t="s">
        <v>45</v>
      </c>
      <c r="X1219" s="31">
        <f>+[1]DEPURADO!K1213+[1]DEPURADO!L1213</f>
        <v>0</v>
      </c>
      <c r="Y1219" s="23" t="s">
        <v>45</v>
      </c>
      <c r="Z1219" s="31">
        <f t="shared" si="130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31"/>
        <v>0</v>
      </c>
      <c r="AH1219" s="30">
        <v>0</v>
      </c>
      <c r="AI1219" s="30">
        <f>+[1]DEPURADO!G1213</f>
        <v>0</v>
      </c>
      <c r="AJ1219" s="32"/>
      <c r="AK1219" s="33"/>
    </row>
    <row r="1220" spans="1:37" s="34" customFormat="1" hidden="1" x14ac:dyDescent="0.25">
      <c r="A1220" s="23">
        <f t="shared" si="132"/>
        <v>1212</v>
      </c>
      <c r="B1220" s="24" t="s">
        <v>44</v>
      </c>
      <c r="C1220" s="23">
        <f>+[1]DEPURADO!A1214</f>
        <v>0</v>
      </c>
      <c r="D1220" s="23">
        <f>+[1]DEPURADO!B1214</f>
        <v>0</v>
      </c>
      <c r="E1220" s="25">
        <f>+[1]DEPURADO!C1214</f>
        <v>0</v>
      </c>
      <c r="F1220" s="26" t="str">
        <f>+IF([1]DEPURADO!D1214&gt;1,[1]DEPURADO!D1214," ")</f>
        <v xml:space="preserve"> </v>
      </c>
      <c r="G1220" s="27">
        <f>[1]DEPURADO!F1214</f>
        <v>0</v>
      </c>
      <c r="H1220" s="28">
        <v>0</v>
      </c>
      <c r="I1220" s="28">
        <f>+[1]DEPURADO!M1214+[1]DEPURADO!N1214</f>
        <v>0</v>
      </c>
      <c r="J1220" s="28">
        <f>+[1]DEPURADO!R1214</f>
        <v>0</v>
      </c>
      <c r="K1220" s="29">
        <f>+[1]DEPURADO!P1214+[1]DEPURADO!Q1214</f>
        <v>0</v>
      </c>
      <c r="L1220" s="28">
        <v>0</v>
      </c>
      <c r="M1220" s="28">
        <v>0</v>
      </c>
      <c r="N1220" s="28">
        <f t="shared" si="126"/>
        <v>0</v>
      </c>
      <c r="O1220" s="28">
        <f t="shared" si="127"/>
        <v>0</v>
      </c>
      <c r="P1220" s="24">
        <f>IF([1]DEPURADO!H1214&gt;1,0,[1]DEPURADO!B1214)</f>
        <v>0</v>
      </c>
      <c r="Q1220" s="30">
        <f t="shared" si="128"/>
        <v>0</v>
      </c>
      <c r="R1220" s="31">
        <f t="shared" si="129"/>
        <v>0</v>
      </c>
      <c r="S1220" s="31">
        <f>+[1]DEPURADO!J1214</f>
        <v>0</v>
      </c>
      <c r="T1220" s="23" t="s">
        <v>45</v>
      </c>
      <c r="U1220" s="31">
        <f>+[1]DEPURADO!I1214</f>
        <v>0</v>
      </c>
      <c r="V1220" s="30"/>
      <c r="W1220" s="23" t="s">
        <v>45</v>
      </c>
      <c r="X1220" s="31">
        <f>+[1]DEPURADO!K1214+[1]DEPURADO!L1214</f>
        <v>0</v>
      </c>
      <c r="Y1220" s="23" t="s">
        <v>45</v>
      </c>
      <c r="Z1220" s="31">
        <f t="shared" si="130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31"/>
        <v>0</v>
      </c>
      <c r="AH1220" s="30">
        <v>0</v>
      </c>
      <c r="AI1220" s="30">
        <f>+[1]DEPURADO!G1214</f>
        <v>0</v>
      </c>
      <c r="AJ1220" s="32"/>
      <c r="AK1220" s="33"/>
    </row>
    <row r="1221" spans="1:37" s="34" customFormat="1" hidden="1" x14ac:dyDescent="0.25">
      <c r="A1221" s="23">
        <f t="shared" si="132"/>
        <v>1213</v>
      </c>
      <c r="B1221" s="24" t="s">
        <v>44</v>
      </c>
      <c r="C1221" s="23">
        <f>+[1]DEPURADO!A1215</f>
        <v>0</v>
      </c>
      <c r="D1221" s="23">
        <f>+[1]DEPURADO!B1215</f>
        <v>0</v>
      </c>
      <c r="E1221" s="25">
        <f>+[1]DEPURADO!C1215</f>
        <v>0</v>
      </c>
      <c r="F1221" s="26" t="str">
        <f>+IF([1]DEPURADO!D1215&gt;1,[1]DEPURADO!D1215," ")</f>
        <v xml:space="preserve"> </v>
      </c>
      <c r="G1221" s="27">
        <f>[1]DEPURADO!F1215</f>
        <v>0</v>
      </c>
      <c r="H1221" s="28">
        <v>0</v>
      </c>
      <c r="I1221" s="28">
        <f>+[1]DEPURADO!M1215+[1]DEPURADO!N1215</f>
        <v>0</v>
      </c>
      <c r="J1221" s="28">
        <f>+[1]DEPURADO!R1215</f>
        <v>0</v>
      </c>
      <c r="K1221" s="29">
        <f>+[1]DEPURADO!P1215+[1]DEPURADO!Q1215</f>
        <v>0</v>
      </c>
      <c r="L1221" s="28">
        <v>0</v>
      </c>
      <c r="M1221" s="28">
        <v>0</v>
      </c>
      <c r="N1221" s="28">
        <f t="shared" si="126"/>
        <v>0</v>
      </c>
      <c r="O1221" s="28">
        <f t="shared" si="127"/>
        <v>0</v>
      </c>
      <c r="P1221" s="24">
        <f>IF([1]DEPURADO!H1215&gt;1,0,[1]DEPURADO!B1215)</f>
        <v>0</v>
      </c>
      <c r="Q1221" s="30">
        <f t="shared" si="128"/>
        <v>0</v>
      </c>
      <c r="R1221" s="31">
        <f t="shared" si="129"/>
        <v>0</v>
      </c>
      <c r="S1221" s="31">
        <f>+[1]DEPURADO!J1215</f>
        <v>0</v>
      </c>
      <c r="T1221" s="23" t="s">
        <v>45</v>
      </c>
      <c r="U1221" s="31">
        <f>+[1]DEPURADO!I1215</f>
        <v>0</v>
      </c>
      <c r="V1221" s="30"/>
      <c r="W1221" s="23" t="s">
        <v>45</v>
      </c>
      <c r="X1221" s="31">
        <f>+[1]DEPURADO!K1215+[1]DEPURADO!L1215</f>
        <v>0</v>
      </c>
      <c r="Y1221" s="23" t="s">
        <v>45</v>
      </c>
      <c r="Z1221" s="31">
        <f t="shared" si="130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31"/>
        <v>0</v>
      </c>
      <c r="AH1221" s="30">
        <v>0</v>
      </c>
      <c r="AI1221" s="30">
        <f>+[1]DEPURADO!G1215</f>
        <v>0</v>
      </c>
      <c r="AJ1221" s="32"/>
      <c r="AK1221" s="33"/>
    </row>
    <row r="1222" spans="1:37" s="34" customFormat="1" hidden="1" x14ac:dyDescent="0.25">
      <c r="A1222" s="23">
        <f t="shared" si="132"/>
        <v>1214</v>
      </c>
      <c r="B1222" s="24" t="s">
        <v>44</v>
      </c>
      <c r="C1222" s="23">
        <f>+[1]DEPURADO!A1216</f>
        <v>0</v>
      </c>
      <c r="D1222" s="23">
        <f>+[1]DEPURADO!B1216</f>
        <v>0</v>
      </c>
      <c r="E1222" s="25">
        <f>+[1]DEPURADO!C1216</f>
        <v>0</v>
      </c>
      <c r="F1222" s="26" t="str">
        <f>+IF([1]DEPURADO!D1216&gt;1,[1]DEPURADO!D1216," ")</f>
        <v xml:space="preserve"> </v>
      </c>
      <c r="G1222" s="27">
        <f>[1]DEPURADO!F1216</f>
        <v>0</v>
      </c>
      <c r="H1222" s="28">
        <v>0</v>
      </c>
      <c r="I1222" s="28">
        <f>+[1]DEPURADO!M1216+[1]DEPURADO!N1216</f>
        <v>0</v>
      </c>
      <c r="J1222" s="28">
        <f>+[1]DEPURADO!R1216</f>
        <v>0</v>
      </c>
      <c r="K1222" s="29">
        <f>+[1]DEPURADO!P1216+[1]DEPURADO!Q1216</f>
        <v>0</v>
      </c>
      <c r="L1222" s="28">
        <v>0</v>
      </c>
      <c r="M1222" s="28">
        <v>0</v>
      </c>
      <c r="N1222" s="28">
        <f t="shared" si="126"/>
        <v>0</v>
      </c>
      <c r="O1222" s="28">
        <f t="shared" si="127"/>
        <v>0</v>
      </c>
      <c r="P1222" s="24">
        <f>IF([1]DEPURADO!H1216&gt;1,0,[1]DEPURADO!B1216)</f>
        <v>0</v>
      </c>
      <c r="Q1222" s="30">
        <f t="shared" si="128"/>
        <v>0</v>
      </c>
      <c r="R1222" s="31">
        <f t="shared" si="129"/>
        <v>0</v>
      </c>
      <c r="S1222" s="31">
        <f>+[1]DEPURADO!J1216</f>
        <v>0</v>
      </c>
      <c r="T1222" s="23" t="s">
        <v>45</v>
      </c>
      <c r="U1222" s="31">
        <f>+[1]DEPURADO!I1216</f>
        <v>0</v>
      </c>
      <c r="V1222" s="30"/>
      <c r="W1222" s="23" t="s">
        <v>45</v>
      </c>
      <c r="X1222" s="31">
        <f>+[1]DEPURADO!K1216+[1]DEPURADO!L1216</f>
        <v>0</v>
      </c>
      <c r="Y1222" s="23" t="s">
        <v>45</v>
      </c>
      <c r="Z1222" s="31">
        <f t="shared" si="130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31"/>
        <v>0</v>
      </c>
      <c r="AH1222" s="30">
        <v>0</v>
      </c>
      <c r="AI1222" s="30">
        <f>+[1]DEPURADO!G1216</f>
        <v>0</v>
      </c>
      <c r="AJ1222" s="32"/>
      <c r="AK1222" s="33"/>
    </row>
    <row r="1223" spans="1:37" s="34" customFormat="1" hidden="1" x14ac:dyDescent="0.25">
      <c r="A1223" s="23">
        <f t="shared" si="132"/>
        <v>1215</v>
      </c>
      <c r="B1223" s="24" t="s">
        <v>44</v>
      </c>
      <c r="C1223" s="23">
        <f>+[1]DEPURADO!A1217</f>
        <v>0</v>
      </c>
      <c r="D1223" s="23">
        <f>+[1]DEPURADO!B1217</f>
        <v>0</v>
      </c>
      <c r="E1223" s="25">
        <f>+[1]DEPURADO!C1217</f>
        <v>0</v>
      </c>
      <c r="F1223" s="26" t="str">
        <f>+IF([1]DEPURADO!D1217&gt;1,[1]DEPURADO!D1217," ")</f>
        <v xml:space="preserve"> </v>
      </c>
      <c r="G1223" s="27">
        <f>[1]DEPURADO!F1217</f>
        <v>0</v>
      </c>
      <c r="H1223" s="28">
        <v>0</v>
      </c>
      <c r="I1223" s="28">
        <f>+[1]DEPURADO!M1217+[1]DEPURADO!N1217</f>
        <v>0</v>
      </c>
      <c r="J1223" s="28">
        <f>+[1]DEPURADO!R1217</f>
        <v>0</v>
      </c>
      <c r="K1223" s="29">
        <f>+[1]DEPURADO!P1217+[1]DEPURADO!Q1217</f>
        <v>0</v>
      </c>
      <c r="L1223" s="28">
        <v>0</v>
      </c>
      <c r="M1223" s="28">
        <v>0</v>
      </c>
      <c r="N1223" s="28">
        <f t="shared" si="126"/>
        <v>0</v>
      </c>
      <c r="O1223" s="28">
        <f t="shared" si="127"/>
        <v>0</v>
      </c>
      <c r="P1223" s="24">
        <f>IF([1]DEPURADO!H1217&gt;1,0,[1]DEPURADO!B1217)</f>
        <v>0</v>
      </c>
      <c r="Q1223" s="30">
        <f t="shared" si="128"/>
        <v>0</v>
      </c>
      <c r="R1223" s="31">
        <f t="shared" si="129"/>
        <v>0</v>
      </c>
      <c r="S1223" s="31">
        <f>+[1]DEPURADO!J1217</f>
        <v>0</v>
      </c>
      <c r="T1223" s="23" t="s">
        <v>45</v>
      </c>
      <c r="U1223" s="31">
        <f>+[1]DEPURADO!I1217</f>
        <v>0</v>
      </c>
      <c r="V1223" s="30"/>
      <c r="W1223" s="23" t="s">
        <v>45</v>
      </c>
      <c r="X1223" s="31">
        <f>+[1]DEPURADO!K1217+[1]DEPURADO!L1217</f>
        <v>0</v>
      </c>
      <c r="Y1223" s="23" t="s">
        <v>45</v>
      </c>
      <c r="Z1223" s="31">
        <f t="shared" si="130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31"/>
        <v>0</v>
      </c>
      <c r="AH1223" s="30">
        <v>0</v>
      </c>
      <c r="AI1223" s="30">
        <f>+[1]DEPURADO!G1217</f>
        <v>0</v>
      </c>
      <c r="AJ1223" s="32"/>
      <c r="AK1223" s="33"/>
    </row>
    <row r="1224" spans="1:37" s="34" customFormat="1" hidden="1" x14ac:dyDescent="0.25">
      <c r="A1224" s="23">
        <f t="shared" si="132"/>
        <v>1216</v>
      </c>
      <c r="B1224" s="24" t="s">
        <v>44</v>
      </c>
      <c r="C1224" s="23">
        <f>+[1]DEPURADO!A1218</f>
        <v>0</v>
      </c>
      <c r="D1224" s="23">
        <f>+[1]DEPURADO!B1218</f>
        <v>0</v>
      </c>
      <c r="E1224" s="25">
        <f>+[1]DEPURADO!C1218</f>
        <v>0</v>
      </c>
      <c r="F1224" s="26" t="str">
        <f>+IF([1]DEPURADO!D1218&gt;1,[1]DEPURADO!D1218," ")</f>
        <v xml:space="preserve"> </v>
      </c>
      <c r="G1224" s="27">
        <f>[1]DEPURADO!F1218</f>
        <v>0</v>
      </c>
      <c r="H1224" s="28">
        <v>0</v>
      </c>
      <c r="I1224" s="28">
        <f>+[1]DEPURADO!M1218+[1]DEPURADO!N1218</f>
        <v>0</v>
      </c>
      <c r="J1224" s="28">
        <f>+[1]DEPURADO!R1218</f>
        <v>0</v>
      </c>
      <c r="K1224" s="29">
        <f>+[1]DEPURADO!P1218+[1]DEPURADO!Q1218</f>
        <v>0</v>
      </c>
      <c r="L1224" s="28">
        <v>0</v>
      </c>
      <c r="M1224" s="28">
        <v>0</v>
      </c>
      <c r="N1224" s="28">
        <f t="shared" si="126"/>
        <v>0</v>
      </c>
      <c r="O1224" s="28">
        <f t="shared" si="127"/>
        <v>0</v>
      </c>
      <c r="P1224" s="24">
        <f>IF([1]DEPURADO!H1218&gt;1,0,[1]DEPURADO!B1218)</f>
        <v>0</v>
      </c>
      <c r="Q1224" s="30">
        <f t="shared" si="128"/>
        <v>0</v>
      </c>
      <c r="R1224" s="31">
        <f t="shared" si="129"/>
        <v>0</v>
      </c>
      <c r="S1224" s="31">
        <f>+[1]DEPURADO!J1218</f>
        <v>0</v>
      </c>
      <c r="T1224" s="23" t="s">
        <v>45</v>
      </c>
      <c r="U1224" s="31">
        <f>+[1]DEPURADO!I1218</f>
        <v>0</v>
      </c>
      <c r="V1224" s="30"/>
      <c r="W1224" s="23" t="s">
        <v>45</v>
      </c>
      <c r="X1224" s="31">
        <f>+[1]DEPURADO!K1218+[1]DEPURADO!L1218</f>
        <v>0</v>
      </c>
      <c r="Y1224" s="23" t="s">
        <v>45</v>
      </c>
      <c r="Z1224" s="31">
        <f t="shared" si="130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31"/>
        <v>0</v>
      </c>
      <c r="AH1224" s="30">
        <v>0</v>
      </c>
      <c r="AI1224" s="30">
        <f>+[1]DEPURADO!G1218</f>
        <v>0</v>
      </c>
      <c r="AJ1224" s="32"/>
      <c r="AK1224" s="33"/>
    </row>
    <row r="1225" spans="1:37" s="34" customFormat="1" hidden="1" x14ac:dyDescent="0.25">
      <c r="A1225" s="23">
        <f t="shared" si="132"/>
        <v>1217</v>
      </c>
      <c r="B1225" s="24" t="s">
        <v>44</v>
      </c>
      <c r="C1225" s="23">
        <f>+[1]DEPURADO!A1219</f>
        <v>0</v>
      </c>
      <c r="D1225" s="23">
        <f>+[1]DEPURADO!B1219</f>
        <v>0</v>
      </c>
      <c r="E1225" s="25">
        <f>+[1]DEPURADO!C1219</f>
        <v>0</v>
      </c>
      <c r="F1225" s="26" t="str">
        <f>+IF([1]DEPURADO!D1219&gt;1,[1]DEPURADO!D1219," ")</f>
        <v xml:space="preserve"> </v>
      </c>
      <c r="G1225" s="27">
        <f>[1]DEPURADO!F1219</f>
        <v>0</v>
      </c>
      <c r="H1225" s="28">
        <v>0</v>
      </c>
      <c r="I1225" s="28">
        <f>+[1]DEPURADO!M1219+[1]DEPURADO!N1219</f>
        <v>0</v>
      </c>
      <c r="J1225" s="28">
        <f>+[1]DEPURADO!R1219</f>
        <v>0</v>
      </c>
      <c r="K1225" s="29">
        <f>+[1]DEPURADO!P1219+[1]DEPURADO!Q1219</f>
        <v>0</v>
      </c>
      <c r="L1225" s="28">
        <v>0</v>
      </c>
      <c r="M1225" s="28">
        <v>0</v>
      </c>
      <c r="N1225" s="28">
        <f t="shared" si="126"/>
        <v>0</v>
      </c>
      <c r="O1225" s="28">
        <f t="shared" si="127"/>
        <v>0</v>
      </c>
      <c r="P1225" s="24">
        <f>IF([1]DEPURADO!H1219&gt;1,0,[1]DEPURADO!B1219)</f>
        <v>0</v>
      </c>
      <c r="Q1225" s="30">
        <f t="shared" si="128"/>
        <v>0</v>
      </c>
      <c r="R1225" s="31">
        <f t="shared" si="129"/>
        <v>0</v>
      </c>
      <c r="S1225" s="31">
        <f>+[1]DEPURADO!J1219</f>
        <v>0</v>
      </c>
      <c r="T1225" s="23" t="s">
        <v>45</v>
      </c>
      <c r="U1225" s="31">
        <f>+[1]DEPURADO!I1219</f>
        <v>0</v>
      </c>
      <c r="V1225" s="30"/>
      <c r="W1225" s="23" t="s">
        <v>45</v>
      </c>
      <c r="X1225" s="31">
        <f>+[1]DEPURADO!K1219+[1]DEPURADO!L1219</f>
        <v>0</v>
      </c>
      <c r="Y1225" s="23" t="s">
        <v>45</v>
      </c>
      <c r="Z1225" s="31">
        <f t="shared" si="130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31"/>
        <v>0</v>
      </c>
      <c r="AH1225" s="30">
        <v>0</v>
      </c>
      <c r="AI1225" s="30">
        <f>+[1]DEPURADO!G1219</f>
        <v>0</v>
      </c>
      <c r="AJ1225" s="32"/>
      <c r="AK1225" s="33"/>
    </row>
    <row r="1226" spans="1:37" s="34" customFormat="1" hidden="1" x14ac:dyDescent="0.25">
      <c r="A1226" s="23">
        <f t="shared" si="132"/>
        <v>1218</v>
      </c>
      <c r="B1226" s="24" t="s">
        <v>44</v>
      </c>
      <c r="C1226" s="23">
        <f>+[1]DEPURADO!A1220</f>
        <v>0</v>
      </c>
      <c r="D1226" s="23">
        <f>+[1]DEPURADO!B1220</f>
        <v>0</v>
      </c>
      <c r="E1226" s="25">
        <f>+[1]DEPURADO!C1220</f>
        <v>0</v>
      </c>
      <c r="F1226" s="26" t="str">
        <f>+IF([1]DEPURADO!D1220&gt;1,[1]DEPURADO!D1220," ")</f>
        <v xml:space="preserve"> </v>
      </c>
      <c r="G1226" s="27">
        <f>[1]DEPURADO!F1220</f>
        <v>0</v>
      </c>
      <c r="H1226" s="28">
        <v>0</v>
      </c>
      <c r="I1226" s="28">
        <f>+[1]DEPURADO!M1220+[1]DEPURADO!N1220</f>
        <v>0</v>
      </c>
      <c r="J1226" s="28">
        <f>+[1]DEPURADO!R1220</f>
        <v>0</v>
      </c>
      <c r="K1226" s="29">
        <f>+[1]DEPURADO!P1220+[1]DEPURADO!Q1220</f>
        <v>0</v>
      </c>
      <c r="L1226" s="28">
        <v>0</v>
      </c>
      <c r="M1226" s="28">
        <v>0</v>
      </c>
      <c r="N1226" s="28">
        <f t="shared" ref="N1226:N1289" si="133">+SUM(J1226:M1226)</f>
        <v>0</v>
      </c>
      <c r="O1226" s="28">
        <f t="shared" ref="O1226:O1289" si="134">+G1226-I1226-N1226</f>
        <v>0</v>
      </c>
      <c r="P1226" s="24">
        <f>IF([1]DEPURADO!H1220&gt;1,0,[1]DEPURADO!B1220)</f>
        <v>0</v>
      </c>
      <c r="Q1226" s="30">
        <f t="shared" ref="Q1226:Q1289" si="135">+IF(P1226&gt;0,G1226,0)</f>
        <v>0</v>
      </c>
      <c r="R1226" s="31">
        <f t="shared" ref="R1226:R1289" si="136">IF(P1226=0,G1226,0)</f>
        <v>0</v>
      </c>
      <c r="S1226" s="31">
        <f>+[1]DEPURADO!J1220</f>
        <v>0</v>
      </c>
      <c r="T1226" s="23" t="s">
        <v>45</v>
      </c>
      <c r="U1226" s="31">
        <f>+[1]DEPURADO!I1220</f>
        <v>0</v>
      </c>
      <c r="V1226" s="30"/>
      <c r="W1226" s="23" t="s">
        <v>45</v>
      </c>
      <c r="X1226" s="31">
        <f>+[1]DEPURADO!K1220+[1]DEPURADO!L1220</f>
        <v>0</v>
      </c>
      <c r="Y1226" s="23" t="s">
        <v>45</v>
      </c>
      <c r="Z1226" s="31">
        <f t="shared" ref="Z1226:Z1289" si="137">+X1226-AE1226+IF(X1226-AE1226&lt;-1,-X1226+AE1226,0)</f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ref="AG1226:AG1289" si="138">+G1226-I1226-N1226-R1226-Z1226-AC1226-AE1226-S1226-U1226</f>
        <v>0</v>
      </c>
      <c r="AH1226" s="30">
        <v>0</v>
      </c>
      <c r="AI1226" s="30">
        <f>+[1]DEPURADO!G1220</f>
        <v>0</v>
      </c>
      <c r="AJ1226" s="32"/>
      <c r="AK1226" s="33"/>
    </row>
    <row r="1227" spans="1:37" s="34" customFormat="1" hidden="1" x14ac:dyDescent="0.25">
      <c r="A1227" s="23">
        <f t="shared" ref="A1227:A1290" si="139">+A1226+1</f>
        <v>1219</v>
      </c>
      <c r="B1227" s="24" t="s">
        <v>44</v>
      </c>
      <c r="C1227" s="23">
        <f>+[1]DEPURADO!A1221</f>
        <v>0</v>
      </c>
      <c r="D1227" s="23">
        <f>+[1]DEPURADO!B1221</f>
        <v>0</v>
      </c>
      <c r="E1227" s="25">
        <f>+[1]DEPURADO!C1221</f>
        <v>0</v>
      </c>
      <c r="F1227" s="26" t="str">
        <f>+IF([1]DEPURADO!D1221&gt;1,[1]DEPURADO!D1221," ")</f>
        <v xml:space="preserve"> </v>
      </c>
      <c r="G1227" s="27">
        <f>[1]DEPURADO!F1221</f>
        <v>0</v>
      </c>
      <c r="H1227" s="28">
        <v>0</v>
      </c>
      <c r="I1227" s="28">
        <f>+[1]DEPURADO!M1221+[1]DEPURADO!N1221</f>
        <v>0</v>
      </c>
      <c r="J1227" s="28">
        <f>+[1]DEPURADO!R1221</f>
        <v>0</v>
      </c>
      <c r="K1227" s="29">
        <f>+[1]DEPURADO!P1221+[1]DEPURADO!Q1221</f>
        <v>0</v>
      </c>
      <c r="L1227" s="28">
        <v>0</v>
      </c>
      <c r="M1227" s="28">
        <v>0</v>
      </c>
      <c r="N1227" s="28">
        <f t="shared" si="133"/>
        <v>0</v>
      </c>
      <c r="O1227" s="28">
        <f t="shared" si="134"/>
        <v>0</v>
      </c>
      <c r="P1227" s="24">
        <f>IF([1]DEPURADO!H1221&gt;1,0,[1]DEPURADO!B1221)</f>
        <v>0</v>
      </c>
      <c r="Q1227" s="30">
        <f t="shared" si="135"/>
        <v>0</v>
      </c>
      <c r="R1227" s="31">
        <f t="shared" si="136"/>
        <v>0</v>
      </c>
      <c r="S1227" s="31">
        <f>+[1]DEPURADO!J1221</f>
        <v>0</v>
      </c>
      <c r="T1227" s="23" t="s">
        <v>45</v>
      </c>
      <c r="U1227" s="31">
        <f>+[1]DEPURADO!I1221</f>
        <v>0</v>
      </c>
      <c r="V1227" s="30"/>
      <c r="W1227" s="23" t="s">
        <v>45</v>
      </c>
      <c r="X1227" s="31">
        <f>+[1]DEPURADO!K1221+[1]DEPURADO!L1221</f>
        <v>0</v>
      </c>
      <c r="Y1227" s="23" t="s">
        <v>45</v>
      </c>
      <c r="Z1227" s="31">
        <f t="shared" si="137"/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38"/>
        <v>0</v>
      </c>
      <c r="AH1227" s="30">
        <v>0</v>
      </c>
      <c r="AI1227" s="30">
        <f>+[1]DEPURADO!G1221</f>
        <v>0</v>
      </c>
      <c r="AJ1227" s="32"/>
      <c r="AK1227" s="33"/>
    </row>
    <row r="1228" spans="1:37" s="34" customFormat="1" hidden="1" x14ac:dyDescent="0.25">
      <c r="A1228" s="23">
        <f t="shared" si="139"/>
        <v>1220</v>
      </c>
      <c r="B1228" s="24" t="s">
        <v>44</v>
      </c>
      <c r="C1228" s="23">
        <f>+[1]DEPURADO!A1222</f>
        <v>0</v>
      </c>
      <c r="D1228" s="23">
        <f>+[1]DEPURADO!B1222</f>
        <v>0</v>
      </c>
      <c r="E1228" s="25">
        <f>+[1]DEPURADO!C1222</f>
        <v>0</v>
      </c>
      <c r="F1228" s="26" t="str">
        <f>+IF([1]DEPURADO!D1222&gt;1,[1]DEPURADO!D1222," ")</f>
        <v xml:space="preserve"> </v>
      </c>
      <c r="G1228" s="27">
        <f>[1]DEPURADO!F1222</f>
        <v>0</v>
      </c>
      <c r="H1228" s="28">
        <v>0</v>
      </c>
      <c r="I1228" s="28">
        <f>+[1]DEPURADO!M1222+[1]DEPURADO!N1222</f>
        <v>0</v>
      </c>
      <c r="J1228" s="28">
        <f>+[1]DEPURADO!R1222</f>
        <v>0</v>
      </c>
      <c r="K1228" s="29">
        <f>+[1]DEPURADO!P1222+[1]DEPURADO!Q1222</f>
        <v>0</v>
      </c>
      <c r="L1228" s="28">
        <v>0</v>
      </c>
      <c r="M1228" s="28">
        <v>0</v>
      </c>
      <c r="N1228" s="28">
        <f t="shared" si="133"/>
        <v>0</v>
      </c>
      <c r="O1228" s="28">
        <f t="shared" si="134"/>
        <v>0</v>
      </c>
      <c r="P1228" s="24">
        <f>IF([1]DEPURADO!H1222&gt;1,0,[1]DEPURADO!B1222)</f>
        <v>0</v>
      </c>
      <c r="Q1228" s="30">
        <f t="shared" si="135"/>
        <v>0</v>
      </c>
      <c r="R1228" s="31">
        <f t="shared" si="136"/>
        <v>0</v>
      </c>
      <c r="S1228" s="31">
        <f>+[1]DEPURADO!J1222</f>
        <v>0</v>
      </c>
      <c r="T1228" s="23" t="s">
        <v>45</v>
      </c>
      <c r="U1228" s="31">
        <f>+[1]DEPURADO!I1222</f>
        <v>0</v>
      </c>
      <c r="V1228" s="30"/>
      <c r="W1228" s="23" t="s">
        <v>45</v>
      </c>
      <c r="X1228" s="31">
        <f>+[1]DEPURADO!K1222+[1]DEPURADO!L1222</f>
        <v>0</v>
      </c>
      <c r="Y1228" s="23" t="s">
        <v>45</v>
      </c>
      <c r="Z1228" s="31">
        <f t="shared" si="137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38"/>
        <v>0</v>
      </c>
      <c r="AH1228" s="30">
        <v>0</v>
      </c>
      <c r="AI1228" s="30">
        <f>+[1]DEPURADO!G1222</f>
        <v>0</v>
      </c>
      <c r="AJ1228" s="32"/>
      <c r="AK1228" s="33"/>
    </row>
    <row r="1229" spans="1:37" s="34" customFormat="1" hidden="1" x14ac:dyDescent="0.25">
      <c r="A1229" s="23">
        <f t="shared" si="139"/>
        <v>1221</v>
      </c>
      <c r="B1229" s="24" t="s">
        <v>44</v>
      </c>
      <c r="C1229" s="23">
        <f>+[1]DEPURADO!A1223</f>
        <v>0</v>
      </c>
      <c r="D1229" s="23">
        <f>+[1]DEPURADO!B1223</f>
        <v>0</v>
      </c>
      <c r="E1229" s="25">
        <f>+[1]DEPURADO!C1223</f>
        <v>0</v>
      </c>
      <c r="F1229" s="26" t="str">
        <f>+IF([1]DEPURADO!D1223&gt;1,[1]DEPURADO!D1223," ")</f>
        <v xml:space="preserve"> </v>
      </c>
      <c r="G1229" s="27">
        <f>[1]DEPURADO!F1223</f>
        <v>0</v>
      </c>
      <c r="H1229" s="28">
        <v>0</v>
      </c>
      <c r="I1229" s="28">
        <f>+[1]DEPURADO!M1223+[1]DEPURADO!N1223</f>
        <v>0</v>
      </c>
      <c r="J1229" s="28">
        <f>+[1]DEPURADO!R1223</f>
        <v>0</v>
      </c>
      <c r="K1229" s="29">
        <f>+[1]DEPURADO!P1223+[1]DEPURADO!Q1223</f>
        <v>0</v>
      </c>
      <c r="L1229" s="28">
        <v>0</v>
      </c>
      <c r="M1229" s="28">
        <v>0</v>
      </c>
      <c r="N1229" s="28">
        <f t="shared" si="133"/>
        <v>0</v>
      </c>
      <c r="O1229" s="28">
        <f t="shared" si="134"/>
        <v>0</v>
      </c>
      <c r="P1229" s="24">
        <f>IF([1]DEPURADO!H1223&gt;1,0,[1]DEPURADO!B1223)</f>
        <v>0</v>
      </c>
      <c r="Q1229" s="30">
        <f t="shared" si="135"/>
        <v>0</v>
      </c>
      <c r="R1229" s="31">
        <f t="shared" si="136"/>
        <v>0</v>
      </c>
      <c r="S1229" s="31">
        <f>+[1]DEPURADO!J1223</f>
        <v>0</v>
      </c>
      <c r="T1229" s="23" t="s">
        <v>45</v>
      </c>
      <c r="U1229" s="31">
        <f>+[1]DEPURADO!I1223</f>
        <v>0</v>
      </c>
      <c r="V1229" s="30"/>
      <c r="W1229" s="23" t="s">
        <v>45</v>
      </c>
      <c r="X1229" s="31">
        <f>+[1]DEPURADO!K1223+[1]DEPURADO!L1223</f>
        <v>0</v>
      </c>
      <c r="Y1229" s="23" t="s">
        <v>45</v>
      </c>
      <c r="Z1229" s="31">
        <f t="shared" si="137"/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38"/>
        <v>0</v>
      </c>
      <c r="AH1229" s="30">
        <v>0</v>
      </c>
      <c r="AI1229" s="30">
        <f>+[1]DEPURADO!G1223</f>
        <v>0</v>
      </c>
      <c r="AJ1229" s="32"/>
      <c r="AK1229" s="33"/>
    </row>
    <row r="1230" spans="1:37" s="34" customFormat="1" hidden="1" x14ac:dyDescent="0.25">
      <c r="A1230" s="23">
        <f t="shared" si="139"/>
        <v>1222</v>
      </c>
      <c r="B1230" s="24" t="s">
        <v>44</v>
      </c>
      <c r="C1230" s="23">
        <f>+[1]DEPURADO!A1224</f>
        <v>0</v>
      </c>
      <c r="D1230" s="23">
        <f>+[1]DEPURADO!B1224</f>
        <v>0</v>
      </c>
      <c r="E1230" s="25">
        <f>+[1]DEPURADO!C1224</f>
        <v>0</v>
      </c>
      <c r="F1230" s="26" t="str">
        <f>+IF([1]DEPURADO!D1224&gt;1,[1]DEPURADO!D1224," ")</f>
        <v xml:space="preserve"> </v>
      </c>
      <c r="G1230" s="27">
        <f>[1]DEPURADO!F1224</f>
        <v>0</v>
      </c>
      <c r="H1230" s="28">
        <v>0</v>
      </c>
      <c r="I1230" s="28">
        <f>+[1]DEPURADO!M1224+[1]DEPURADO!N1224</f>
        <v>0</v>
      </c>
      <c r="J1230" s="28">
        <f>+[1]DEPURADO!R1224</f>
        <v>0</v>
      </c>
      <c r="K1230" s="29">
        <f>+[1]DEPURADO!P1224+[1]DEPURADO!Q1224</f>
        <v>0</v>
      </c>
      <c r="L1230" s="28">
        <v>0</v>
      </c>
      <c r="M1230" s="28">
        <v>0</v>
      </c>
      <c r="N1230" s="28">
        <f t="shared" si="133"/>
        <v>0</v>
      </c>
      <c r="O1230" s="28">
        <f t="shared" si="134"/>
        <v>0</v>
      </c>
      <c r="P1230" s="24">
        <f>IF([1]DEPURADO!H1224&gt;1,0,[1]DEPURADO!B1224)</f>
        <v>0</v>
      </c>
      <c r="Q1230" s="30">
        <f t="shared" si="135"/>
        <v>0</v>
      </c>
      <c r="R1230" s="31">
        <f t="shared" si="136"/>
        <v>0</v>
      </c>
      <c r="S1230" s="31">
        <f>+[1]DEPURADO!J1224</f>
        <v>0</v>
      </c>
      <c r="T1230" s="23" t="s">
        <v>45</v>
      </c>
      <c r="U1230" s="31">
        <f>+[1]DEPURADO!I1224</f>
        <v>0</v>
      </c>
      <c r="V1230" s="30"/>
      <c r="W1230" s="23" t="s">
        <v>45</v>
      </c>
      <c r="X1230" s="31">
        <f>+[1]DEPURADO!K1224+[1]DEPURADO!L1224</f>
        <v>0</v>
      </c>
      <c r="Y1230" s="23" t="s">
        <v>45</v>
      </c>
      <c r="Z1230" s="31">
        <f t="shared" si="137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38"/>
        <v>0</v>
      </c>
      <c r="AH1230" s="30">
        <v>0</v>
      </c>
      <c r="AI1230" s="30">
        <f>+[1]DEPURADO!G1224</f>
        <v>0</v>
      </c>
      <c r="AJ1230" s="32"/>
      <c r="AK1230" s="33"/>
    </row>
    <row r="1231" spans="1:37" s="34" customFormat="1" hidden="1" x14ac:dyDescent="0.25">
      <c r="A1231" s="23">
        <f t="shared" si="139"/>
        <v>1223</v>
      </c>
      <c r="B1231" s="24" t="s">
        <v>44</v>
      </c>
      <c r="C1231" s="23">
        <f>+[1]DEPURADO!A1225</f>
        <v>0</v>
      </c>
      <c r="D1231" s="23">
        <f>+[1]DEPURADO!B1225</f>
        <v>0</v>
      </c>
      <c r="E1231" s="25">
        <f>+[1]DEPURADO!C1225</f>
        <v>0</v>
      </c>
      <c r="F1231" s="26" t="str">
        <f>+IF([1]DEPURADO!D1225&gt;1,[1]DEPURADO!D1225," ")</f>
        <v xml:space="preserve"> </v>
      </c>
      <c r="G1231" s="27">
        <f>[1]DEPURADO!F1225</f>
        <v>0</v>
      </c>
      <c r="H1231" s="28">
        <v>0</v>
      </c>
      <c r="I1231" s="28">
        <f>+[1]DEPURADO!M1225+[1]DEPURADO!N1225</f>
        <v>0</v>
      </c>
      <c r="J1231" s="28">
        <f>+[1]DEPURADO!R1225</f>
        <v>0</v>
      </c>
      <c r="K1231" s="29">
        <f>+[1]DEPURADO!P1225+[1]DEPURADO!Q1225</f>
        <v>0</v>
      </c>
      <c r="L1231" s="28">
        <v>0</v>
      </c>
      <c r="M1231" s="28">
        <v>0</v>
      </c>
      <c r="N1231" s="28">
        <f t="shared" si="133"/>
        <v>0</v>
      </c>
      <c r="O1231" s="28">
        <f t="shared" si="134"/>
        <v>0</v>
      </c>
      <c r="P1231" s="24">
        <f>IF([1]DEPURADO!H1225&gt;1,0,[1]DEPURADO!B1225)</f>
        <v>0</v>
      </c>
      <c r="Q1231" s="30">
        <f t="shared" si="135"/>
        <v>0</v>
      </c>
      <c r="R1231" s="31">
        <f t="shared" si="136"/>
        <v>0</v>
      </c>
      <c r="S1231" s="31">
        <f>+[1]DEPURADO!J1225</f>
        <v>0</v>
      </c>
      <c r="T1231" s="23" t="s">
        <v>45</v>
      </c>
      <c r="U1231" s="31">
        <f>+[1]DEPURADO!I1225</f>
        <v>0</v>
      </c>
      <c r="V1231" s="30"/>
      <c r="W1231" s="23" t="s">
        <v>45</v>
      </c>
      <c r="X1231" s="31">
        <f>+[1]DEPURADO!K1225+[1]DEPURADO!L1225</f>
        <v>0</v>
      </c>
      <c r="Y1231" s="23" t="s">
        <v>45</v>
      </c>
      <c r="Z1231" s="31">
        <f t="shared" si="137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38"/>
        <v>0</v>
      </c>
      <c r="AH1231" s="30">
        <v>0</v>
      </c>
      <c r="AI1231" s="30">
        <f>+[1]DEPURADO!G1225</f>
        <v>0</v>
      </c>
      <c r="AJ1231" s="32"/>
      <c r="AK1231" s="33"/>
    </row>
    <row r="1232" spans="1:37" s="34" customFormat="1" hidden="1" x14ac:dyDescent="0.25">
      <c r="A1232" s="23">
        <f t="shared" si="139"/>
        <v>1224</v>
      </c>
      <c r="B1232" s="24" t="s">
        <v>44</v>
      </c>
      <c r="C1232" s="23">
        <f>+[1]DEPURADO!A1226</f>
        <v>0</v>
      </c>
      <c r="D1232" s="23">
        <f>+[1]DEPURADO!B1226</f>
        <v>0</v>
      </c>
      <c r="E1232" s="25">
        <f>+[1]DEPURADO!C1226</f>
        <v>0</v>
      </c>
      <c r="F1232" s="26" t="str">
        <f>+IF([1]DEPURADO!D1226&gt;1,[1]DEPURADO!D1226," ")</f>
        <v xml:space="preserve"> </v>
      </c>
      <c r="G1232" s="27">
        <f>[1]DEPURADO!F1226</f>
        <v>0</v>
      </c>
      <c r="H1232" s="28">
        <v>0</v>
      </c>
      <c r="I1232" s="28">
        <f>+[1]DEPURADO!M1226+[1]DEPURADO!N1226</f>
        <v>0</v>
      </c>
      <c r="J1232" s="28">
        <f>+[1]DEPURADO!R1226</f>
        <v>0</v>
      </c>
      <c r="K1232" s="29">
        <f>+[1]DEPURADO!P1226+[1]DEPURADO!Q1226</f>
        <v>0</v>
      </c>
      <c r="L1232" s="28">
        <v>0</v>
      </c>
      <c r="M1232" s="28">
        <v>0</v>
      </c>
      <c r="N1232" s="28">
        <f t="shared" si="133"/>
        <v>0</v>
      </c>
      <c r="O1232" s="28">
        <f t="shared" si="134"/>
        <v>0</v>
      </c>
      <c r="P1232" s="24">
        <f>IF([1]DEPURADO!H1226&gt;1,0,[1]DEPURADO!B1226)</f>
        <v>0</v>
      </c>
      <c r="Q1232" s="30">
        <f t="shared" si="135"/>
        <v>0</v>
      </c>
      <c r="R1232" s="31">
        <f t="shared" si="136"/>
        <v>0</v>
      </c>
      <c r="S1232" s="31">
        <f>+[1]DEPURADO!J1226</f>
        <v>0</v>
      </c>
      <c r="T1232" s="23" t="s">
        <v>45</v>
      </c>
      <c r="U1232" s="31">
        <f>+[1]DEPURADO!I1226</f>
        <v>0</v>
      </c>
      <c r="V1232" s="30"/>
      <c r="W1232" s="23" t="s">
        <v>45</v>
      </c>
      <c r="X1232" s="31">
        <f>+[1]DEPURADO!K1226+[1]DEPURADO!L1226</f>
        <v>0</v>
      </c>
      <c r="Y1232" s="23" t="s">
        <v>45</v>
      </c>
      <c r="Z1232" s="31">
        <f t="shared" si="137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38"/>
        <v>0</v>
      </c>
      <c r="AH1232" s="30">
        <v>0</v>
      </c>
      <c r="AI1232" s="30">
        <f>+[1]DEPURADO!G1226</f>
        <v>0</v>
      </c>
      <c r="AJ1232" s="32"/>
      <c r="AK1232" s="33"/>
    </row>
    <row r="1233" spans="1:37" s="34" customFormat="1" hidden="1" x14ac:dyDescent="0.25">
      <c r="A1233" s="23">
        <f t="shared" si="139"/>
        <v>1225</v>
      </c>
      <c r="B1233" s="24" t="s">
        <v>44</v>
      </c>
      <c r="C1233" s="23">
        <f>+[1]DEPURADO!A1227</f>
        <v>0</v>
      </c>
      <c r="D1233" s="23">
        <f>+[1]DEPURADO!B1227</f>
        <v>0</v>
      </c>
      <c r="E1233" s="25">
        <f>+[1]DEPURADO!C1227</f>
        <v>0</v>
      </c>
      <c r="F1233" s="26" t="str">
        <f>+IF([1]DEPURADO!D1227&gt;1,[1]DEPURADO!D1227," ")</f>
        <v xml:space="preserve"> </v>
      </c>
      <c r="G1233" s="27">
        <f>[1]DEPURADO!F1227</f>
        <v>0</v>
      </c>
      <c r="H1233" s="28">
        <v>0</v>
      </c>
      <c r="I1233" s="28">
        <f>+[1]DEPURADO!M1227+[1]DEPURADO!N1227</f>
        <v>0</v>
      </c>
      <c r="J1233" s="28">
        <f>+[1]DEPURADO!R1227</f>
        <v>0</v>
      </c>
      <c r="K1233" s="29">
        <f>+[1]DEPURADO!P1227+[1]DEPURADO!Q1227</f>
        <v>0</v>
      </c>
      <c r="L1233" s="28">
        <v>0</v>
      </c>
      <c r="M1233" s="28">
        <v>0</v>
      </c>
      <c r="N1233" s="28">
        <f t="shared" si="133"/>
        <v>0</v>
      </c>
      <c r="O1233" s="28">
        <f t="shared" si="134"/>
        <v>0</v>
      </c>
      <c r="P1233" s="24">
        <f>IF([1]DEPURADO!H1227&gt;1,0,[1]DEPURADO!B1227)</f>
        <v>0</v>
      </c>
      <c r="Q1233" s="30">
        <f t="shared" si="135"/>
        <v>0</v>
      </c>
      <c r="R1233" s="31">
        <f t="shared" si="136"/>
        <v>0</v>
      </c>
      <c r="S1233" s="31">
        <f>+[1]DEPURADO!J1227</f>
        <v>0</v>
      </c>
      <c r="T1233" s="23" t="s">
        <v>45</v>
      </c>
      <c r="U1233" s="31">
        <f>+[1]DEPURADO!I1227</f>
        <v>0</v>
      </c>
      <c r="V1233" s="30"/>
      <c r="W1233" s="23" t="s">
        <v>45</v>
      </c>
      <c r="X1233" s="31">
        <f>+[1]DEPURADO!K1227+[1]DEPURADO!L1227</f>
        <v>0</v>
      </c>
      <c r="Y1233" s="23" t="s">
        <v>45</v>
      </c>
      <c r="Z1233" s="31">
        <f t="shared" si="137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38"/>
        <v>0</v>
      </c>
      <c r="AH1233" s="30">
        <v>0</v>
      </c>
      <c r="AI1233" s="30">
        <f>+[1]DEPURADO!G1227</f>
        <v>0</v>
      </c>
      <c r="AJ1233" s="32"/>
      <c r="AK1233" s="33"/>
    </row>
    <row r="1234" spans="1:37" s="34" customFormat="1" hidden="1" x14ac:dyDescent="0.25">
      <c r="A1234" s="23">
        <f t="shared" si="139"/>
        <v>1226</v>
      </c>
      <c r="B1234" s="24" t="s">
        <v>44</v>
      </c>
      <c r="C1234" s="23">
        <f>+[1]DEPURADO!A1228</f>
        <v>0</v>
      </c>
      <c r="D1234" s="23">
        <f>+[1]DEPURADO!B1228</f>
        <v>0</v>
      </c>
      <c r="E1234" s="25">
        <f>+[1]DEPURADO!C1228</f>
        <v>0</v>
      </c>
      <c r="F1234" s="26" t="str">
        <f>+IF([1]DEPURADO!D1228&gt;1,[1]DEPURADO!D1228," ")</f>
        <v xml:space="preserve"> </v>
      </c>
      <c r="G1234" s="27">
        <f>[1]DEPURADO!F1228</f>
        <v>0</v>
      </c>
      <c r="H1234" s="28">
        <v>0</v>
      </c>
      <c r="I1234" s="28">
        <f>+[1]DEPURADO!M1228+[1]DEPURADO!N1228</f>
        <v>0</v>
      </c>
      <c r="J1234" s="28">
        <f>+[1]DEPURADO!R1228</f>
        <v>0</v>
      </c>
      <c r="K1234" s="29">
        <f>+[1]DEPURADO!P1228+[1]DEPURADO!Q1228</f>
        <v>0</v>
      </c>
      <c r="L1234" s="28">
        <v>0</v>
      </c>
      <c r="M1234" s="28">
        <v>0</v>
      </c>
      <c r="N1234" s="28">
        <f t="shared" si="133"/>
        <v>0</v>
      </c>
      <c r="O1234" s="28">
        <f t="shared" si="134"/>
        <v>0</v>
      </c>
      <c r="P1234" s="24">
        <f>IF([1]DEPURADO!H1228&gt;1,0,[1]DEPURADO!B1228)</f>
        <v>0</v>
      </c>
      <c r="Q1234" s="30">
        <f t="shared" si="135"/>
        <v>0</v>
      </c>
      <c r="R1234" s="31">
        <f t="shared" si="136"/>
        <v>0</v>
      </c>
      <c r="S1234" s="31">
        <f>+[1]DEPURADO!J1228</f>
        <v>0</v>
      </c>
      <c r="T1234" s="23" t="s">
        <v>45</v>
      </c>
      <c r="U1234" s="31">
        <f>+[1]DEPURADO!I1228</f>
        <v>0</v>
      </c>
      <c r="V1234" s="30"/>
      <c r="W1234" s="23" t="s">
        <v>45</v>
      </c>
      <c r="X1234" s="31">
        <f>+[1]DEPURADO!K1228+[1]DEPURADO!L1228</f>
        <v>0</v>
      </c>
      <c r="Y1234" s="23" t="s">
        <v>45</v>
      </c>
      <c r="Z1234" s="31">
        <f t="shared" si="137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38"/>
        <v>0</v>
      </c>
      <c r="AH1234" s="30">
        <v>0</v>
      </c>
      <c r="AI1234" s="30">
        <f>+[1]DEPURADO!G1228</f>
        <v>0</v>
      </c>
      <c r="AJ1234" s="32"/>
      <c r="AK1234" s="33"/>
    </row>
    <row r="1235" spans="1:37" s="34" customFormat="1" hidden="1" x14ac:dyDescent="0.25">
      <c r="A1235" s="23">
        <f t="shared" si="139"/>
        <v>1227</v>
      </c>
      <c r="B1235" s="24" t="s">
        <v>44</v>
      </c>
      <c r="C1235" s="23">
        <f>+[1]DEPURADO!A1229</f>
        <v>0</v>
      </c>
      <c r="D1235" s="23">
        <f>+[1]DEPURADO!B1229</f>
        <v>0</v>
      </c>
      <c r="E1235" s="25">
        <f>+[1]DEPURADO!C1229</f>
        <v>0</v>
      </c>
      <c r="F1235" s="26" t="str">
        <f>+IF([1]DEPURADO!D1229&gt;1,[1]DEPURADO!D1229," ")</f>
        <v xml:space="preserve"> </v>
      </c>
      <c r="G1235" s="27">
        <f>[1]DEPURADO!F1229</f>
        <v>0</v>
      </c>
      <c r="H1235" s="28">
        <v>0</v>
      </c>
      <c r="I1235" s="28">
        <f>+[1]DEPURADO!M1229+[1]DEPURADO!N1229</f>
        <v>0</v>
      </c>
      <c r="J1235" s="28">
        <f>+[1]DEPURADO!R1229</f>
        <v>0</v>
      </c>
      <c r="K1235" s="29">
        <f>+[1]DEPURADO!P1229+[1]DEPURADO!Q1229</f>
        <v>0</v>
      </c>
      <c r="L1235" s="28">
        <v>0</v>
      </c>
      <c r="M1235" s="28">
        <v>0</v>
      </c>
      <c r="N1235" s="28">
        <f t="shared" si="133"/>
        <v>0</v>
      </c>
      <c r="O1235" s="28">
        <f t="shared" si="134"/>
        <v>0</v>
      </c>
      <c r="P1235" s="24">
        <f>IF([1]DEPURADO!H1229&gt;1,0,[1]DEPURADO!B1229)</f>
        <v>0</v>
      </c>
      <c r="Q1235" s="30">
        <f t="shared" si="135"/>
        <v>0</v>
      </c>
      <c r="R1235" s="31">
        <f t="shared" si="136"/>
        <v>0</v>
      </c>
      <c r="S1235" s="31">
        <f>+[1]DEPURADO!J1229</f>
        <v>0</v>
      </c>
      <c r="T1235" s="23" t="s">
        <v>45</v>
      </c>
      <c r="U1235" s="31">
        <f>+[1]DEPURADO!I1229</f>
        <v>0</v>
      </c>
      <c r="V1235" s="30"/>
      <c r="W1235" s="23" t="s">
        <v>45</v>
      </c>
      <c r="X1235" s="31">
        <f>+[1]DEPURADO!K1229+[1]DEPURADO!L1229</f>
        <v>0</v>
      </c>
      <c r="Y1235" s="23" t="s">
        <v>45</v>
      </c>
      <c r="Z1235" s="31">
        <f t="shared" si="137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38"/>
        <v>0</v>
      </c>
      <c r="AH1235" s="30">
        <v>0</v>
      </c>
      <c r="AI1235" s="30">
        <f>+[1]DEPURADO!G1229</f>
        <v>0</v>
      </c>
      <c r="AJ1235" s="32"/>
      <c r="AK1235" s="33"/>
    </row>
    <row r="1236" spans="1:37" s="34" customFormat="1" hidden="1" x14ac:dyDescent="0.25">
      <c r="A1236" s="23">
        <f t="shared" si="139"/>
        <v>1228</v>
      </c>
      <c r="B1236" s="24" t="s">
        <v>44</v>
      </c>
      <c r="C1236" s="23">
        <f>+[1]DEPURADO!A1230</f>
        <v>0</v>
      </c>
      <c r="D1236" s="23">
        <f>+[1]DEPURADO!B1230</f>
        <v>0</v>
      </c>
      <c r="E1236" s="25">
        <f>+[1]DEPURADO!C1230</f>
        <v>0</v>
      </c>
      <c r="F1236" s="26" t="str">
        <f>+IF([1]DEPURADO!D1230&gt;1,[1]DEPURADO!D1230," ")</f>
        <v xml:space="preserve"> </v>
      </c>
      <c r="G1236" s="27">
        <f>[1]DEPURADO!F1230</f>
        <v>0</v>
      </c>
      <c r="H1236" s="28">
        <v>0</v>
      </c>
      <c r="I1236" s="28">
        <f>+[1]DEPURADO!M1230+[1]DEPURADO!N1230</f>
        <v>0</v>
      </c>
      <c r="J1236" s="28">
        <f>+[1]DEPURADO!R1230</f>
        <v>0</v>
      </c>
      <c r="K1236" s="29">
        <f>+[1]DEPURADO!P1230+[1]DEPURADO!Q1230</f>
        <v>0</v>
      </c>
      <c r="L1236" s="28">
        <v>0</v>
      </c>
      <c r="M1236" s="28">
        <v>0</v>
      </c>
      <c r="N1236" s="28">
        <f t="shared" si="133"/>
        <v>0</v>
      </c>
      <c r="O1236" s="28">
        <f t="shared" si="134"/>
        <v>0</v>
      </c>
      <c r="P1236" s="24">
        <f>IF([1]DEPURADO!H1230&gt;1,0,[1]DEPURADO!B1230)</f>
        <v>0</v>
      </c>
      <c r="Q1236" s="30">
        <f t="shared" si="135"/>
        <v>0</v>
      </c>
      <c r="R1236" s="31">
        <f t="shared" si="136"/>
        <v>0</v>
      </c>
      <c r="S1236" s="31">
        <f>+[1]DEPURADO!J1230</f>
        <v>0</v>
      </c>
      <c r="T1236" s="23" t="s">
        <v>45</v>
      </c>
      <c r="U1236" s="31">
        <f>+[1]DEPURADO!I1230</f>
        <v>0</v>
      </c>
      <c r="V1236" s="30"/>
      <c r="W1236" s="23" t="s">
        <v>45</v>
      </c>
      <c r="X1236" s="31">
        <f>+[1]DEPURADO!K1230+[1]DEPURADO!L1230</f>
        <v>0</v>
      </c>
      <c r="Y1236" s="23" t="s">
        <v>45</v>
      </c>
      <c r="Z1236" s="31">
        <f t="shared" si="137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38"/>
        <v>0</v>
      </c>
      <c r="AH1236" s="30">
        <v>0</v>
      </c>
      <c r="AI1236" s="30">
        <f>+[1]DEPURADO!G1230</f>
        <v>0</v>
      </c>
      <c r="AJ1236" s="32"/>
      <c r="AK1236" s="33"/>
    </row>
    <row r="1237" spans="1:37" s="34" customFormat="1" hidden="1" x14ac:dyDescent="0.25">
      <c r="A1237" s="23">
        <f t="shared" si="139"/>
        <v>1229</v>
      </c>
      <c r="B1237" s="24" t="s">
        <v>44</v>
      </c>
      <c r="C1237" s="23">
        <f>+[1]DEPURADO!A1231</f>
        <v>0</v>
      </c>
      <c r="D1237" s="23">
        <f>+[1]DEPURADO!B1231</f>
        <v>0</v>
      </c>
      <c r="E1237" s="25">
        <f>+[1]DEPURADO!C1231</f>
        <v>0</v>
      </c>
      <c r="F1237" s="26" t="str">
        <f>+IF([1]DEPURADO!D1231&gt;1,[1]DEPURADO!D1231," ")</f>
        <v xml:space="preserve"> </v>
      </c>
      <c r="G1237" s="27">
        <f>[1]DEPURADO!F1231</f>
        <v>0</v>
      </c>
      <c r="H1237" s="28">
        <v>0</v>
      </c>
      <c r="I1237" s="28">
        <f>+[1]DEPURADO!M1231+[1]DEPURADO!N1231</f>
        <v>0</v>
      </c>
      <c r="J1237" s="28">
        <f>+[1]DEPURADO!R1231</f>
        <v>0</v>
      </c>
      <c r="K1237" s="29">
        <f>+[1]DEPURADO!P1231+[1]DEPURADO!Q1231</f>
        <v>0</v>
      </c>
      <c r="L1237" s="28">
        <v>0</v>
      </c>
      <c r="M1237" s="28">
        <v>0</v>
      </c>
      <c r="N1237" s="28">
        <f t="shared" si="133"/>
        <v>0</v>
      </c>
      <c r="O1237" s="28">
        <f t="shared" si="134"/>
        <v>0</v>
      </c>
      <c r="P1237" s="24">
        <f>IF([1]DEPURADO!H1231&gt;1,0,[1]DEPURADO!B1231)</f>
        <v>0</v>
      </c>
      <c r="Q1237" s="30">
        <f t="shared" si="135"/>
        <v>0</v>
      </c>
      <c r="R1237" s="31">
        <f t="shared" si="136"/>
        <v>0</v>
      </c>
      <c r="S1237" s="31">
        <f>+[1]DEPURADO!J1231</f>
        <v>0</v>
      </c>
      <c r="T1237" s="23" t="s">
        <v>45</v>
      </c>
      <c r="U1237" s="31">
        <f>+[1]DEPURADO!I1231</f>
        <v>0</v>
      </c>
      <c r="V1237" s="30"/>
      <c r="W1237" s="23" t="s">
        <v>45</v>
      </c>
      <c r="X1237" s="31">
        <f>+[1]DEPURADO!K1231+[1]DEPURADO!L1231</f>
        <v>0</v>
      </c>
      <c r="Y1237" s="23" t="s">
        <v>45</v>
      </c>
      <c r="Z1237" s="31">
        <f t="shared" si="137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38"/>
        <v>0</v>
      </c>
      <c r="AH1237" s="30">
        <v>0</v>
      </c>
      <c r="AI1237" s="30">
        <f>+[1]DEPURADO!G1231</f>
        <v>0</v>
      </c>
      <c r="AJ1237" s="32"/>
      <c r="AK1237" s="33"/>
    </row>
    <row r="1238" spans="1:37" s="34" customFormat="1" hidden="1" x14ac:dyDescent="0.25">
      <c r="A1238" s="23">
        <f t="shared" si="139"/>
        <v>1230</v>
      </c>
      <c r="B1238" s="24" t="s">
        <v>44</v>
      </c>
      <c r="C1238" s="23">
        <f>+[1]DEPURADO!A1232</f>
        <v>0</v>
      </c>
      <c r="D1238" s="23">
        <f>+[1]DEPURADO!B1232</f>
        <v>0</v>
      </c>
      <c r="E1238" s="25">
        <f>+[1]DEPURADO!C1232</f>
        <v>0</v>
      </c>
      <c r="F1238" s="26" t="str">
        <f>+IF([1]DEPURADO!D1232&gt;1,[1]DEPURADO!D1232," ")</f>
        <v xml:space="preserve"> </v>
      </c>
      <c r="G1238" s="27">
        <f>[1]DEPURADO!F1232</f>
        <v>0</v>
      </c>
      <c r="H1238" s="28">
        <v>0</v>
      </c>
      <c r="I1238" s="28">
        <f>+[1]DEPURADO!M1232+[1]DEPURADO!N1232</f>
        <v>0</v>
      </c>
      <c r="J1238" s="28">
        <f>+[1]DEPURADO!R1232</f>
        <v>0</v>
      </c>
      <c r="K1238" s="29">
        <f>+[1]DEPURADO!P1232+[1]DEPURADO!Q1232</f>
        <v>0</v>
      </c>
      <c r="L1238" s="28">
        <v>0</v>
      </c>
      <c r="M1238" s="28">
        <v>0</v>
      </c>
      <c r="N1238" s="28">
        <f t="shared" si="133"/>
        <v>0</v>
      </c>
      <c r="O1238" s="28">
        <f t="shared" si="134"/>
        <v>0</v>
      </c>
      <c r="P1238" s="24">
        <f>IF([1]DEPURADO!H1232&gt;1,0,[1]DEPURADO!B1232)</f>
        <v>0</v>
      </c>
      <c r="Q1238" s="30">
        <f t="shared" si="135"/>
        <v>0</v>
      </c>
      <c r="R1238" s="31">
        <f t="shared" si="136"/>
        <v>0</v>
      </c>
      <c r="S1238" s="31">
        <f>+[1]DEPURADO!J1232</f>
        <v>0</v>
      </c>
      <c r="T1238" s="23" t="s">
        <v>45</v>
      </c>
      <c r="U1238" s="31">
        <f>+[1]DEPURADO!I1232</f>
        <v>0</v>
      </c>
      <c r="V1238" s="30"/>
      <c r="W1238" s="23" t="s">
        <v>45</v>
      </c>
      <c r="X1238" s="31">
        <f>+[1]DEPURADO!K1232+[1]DEPURADO!L1232</f>
        <v>0</v>
      </c>
      <c r="Y1238" s="23" t="s">
        <v>45</v>
      </c>
      <c r="Z1238" s="31">
        <f t="shared" si="137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38"/>
        <v>0</v>
      </c>
      <c r="AH1238" s="30">
        <v>0</v>
      </c>
      <c r="AI1238" s="30">
        <f>+[1]DEPURADO!G1232</f>
        <v>0</v>
      </c>
      <c r="AJ1238" s="32"/>
      <c r="AK1238" s="33"/>
    </row>
    <row r="1239" spans="1:37" s="34" customFormat="1" hidden="1" x14ac:dyDescent="0.25">
      <c r="A1239" s="23">
        <f t="shared" si="139"/>
        <v>1231</v>
      </c>
      <c r="B1239" s="24" t="s">
        <v>44</v>
      </c>
      <c r="C1239" s="23">
        <f>+[1]DEPURADO!A1233</f>
        <v>0</v>
      </c>
      <c r="D1239" s="23">
        <f>+[1]DEPURADO!B1233</f>
        <v>0</v>
      </c>
      <c r="E1239" s="25">
        <f>+[1]DEPURADO!C1233</f>
        <v>0</v>
      </c>
      <c r="F1239" s="26" t="str">
        <f>+IF([1]DEPURADO!D1233&gt;1,[1]DEPURADO!D1233," ")</f>
        <v xml:space="preserve"> </v>
      </c>
      <c r="G1239" s="27">
        <f>[1]DEPURADO!F1233</f>
        <v>0</v>
      </c>
      <c r="H1239" s="28">
        <v>0</v>
      </c>
      <c r="I1239" s="28">
        <f>+[1]DEPURADO!M1233+[1]DEPURADO!N1233</f>
        <v>0</v>
      </c>
      <c r="J1239" s="28">
        <f>+[1]DEPURADO!R1233</f>
        <v>0</v>
      </c>
      <c r="K1239" s="29">
        <f>+[1]DEPURADO!P1233+[1]DEPURADO!Q1233</f>
        <v>0</v>
      </c>
      <c r="L1239" s="28">
        <v>0</v>
      </c>
      <c r="M1239" s="28">
        <v>0</v>
      </c>
      <c r="N1239" s="28">
        <f t="shared" si="133"/>
        <v>0</v>
      </c>
      <c r="O1239" s="28">
        <f t="shared" si="134"/>
        <v>0</v>
      </c>
      <c r="P1239" s="24">
        <f>IF([1]DEPURADO!H1233&gt;1,0,[1]DEPURADO!B1233)</f>
        <v>0</v>
      </c>
      <c r="Q1239" s="30">
        <f t="shared" si="135"/>
        <v>0</v>
      </c>
      <c r="R1239" s="31">
        <f t="shared" si="136"/>
        <v>0</v>
      </c>
      <c r="S1239" s="31">
        <f>+[1]DEPURADO!J1233</f>
        <v>0</v>
      </c>
      <c r="T1239" s="23" t="s">
        <v>45</v>
      </c>
      <c r="U1239" s="31">
        <f>+[1]DEPURADO!I1233</f>
        <v>0</v>
      </c>
      <c r="V1239" s="30"/>
      <c r="W1239" s="23" t="s">
        <v>45</v>
      </c>
      <c r="X1239" s="31">
        <f>+[1]DEPURADO!K1233+[1]DEPURADO!L1233</f>
        <v>0</v>
      </c>
      <c r="Y1239" s="23" t="s">
        <v>45</v>
      </c>
      <c r="Z1239" s="31">
        <f t="shared" si="137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38"/>
        <v>0</v>
      </c>
      <c r="AH1239" s="30">
        <v>0</v>
      </c>
      <c r="AI1239" s="30">
        <f>+[1]DEPURADO!G1233</f>
        <v>0</v>
      </c>
      <c r="AJ1239" s="32"/>
      <c r="AK1239" s="33"/>
    </row>
    <row r="1240" spans="1:37" s="34" customFormat="1" hidden="1" x14ac:dyDescent="0.25">
      <c r="A1240" s="23">
        <f t="shared" si="139"/>
        <v>1232</v>
      </c>
      <c r="B1240" s="24" t="s">
        <v>44</v>
      </c>
      <c r="C1240" s="23">
        <f>+[1]DEPURADO!A1234</f>
        <v>0</v>
      </c>
      <c r="D1240" s="23">
        <f>+[1]DEPURADO!B1234</f>
        <v>0</v>
      </c>
      <c r="E1240" s="25">
        <f>+[1]DEPURADO!C1234</f>
        <v>0</v>
      </c>
      <c r="F1240" s="26" t="str">
        <f>+IF([1]DEPURADO!D1234&gt;1,[1]DEPURADO!D1234," ")</f>
        <v xml:space="preserve"> </v>
      </c>
      <c r="G1240" s="27">
        <f>[1]DEPURADO!F1234</f>
        <v>0</v>
      </c>
      <c r="H1240" s="28">
        <v>0</v>
      </c>
      <c r="I1240" s="28">
        <f>+[1]DEPURADO!M1234+[1]DEPURADO!N1234</f>
        <v>0</v>
      </c>
      <c r="J1240" s="28">
        <f>+[1]DEPURADO!R1234</f>
        <v>0</v>
      </c>
      <c r="K1240" s="29">
        <f>+[1]DEPURADO!P1234+[1]DEPURADO!Q1234</f>
        <v>0</v>
      </c>
      <c r="L1240" s="28">
        <v>0</v>
      </c>
      <c r="M1240" s="28">
        <v>0</v>
      </c>
      <c r="N1240" s="28">
        <f t="shared" si="133"/>
        <v>0</v>
      </c>
      <c r="O1240" s="28">
        <f t="shared" si="134"/>
        <v>0</v>
      </c>
      <c r="P1240" s="24">
        <f>IF([1]DEPURADO!H1234&gt;1,0,[1]DEPURADO!B1234)</f>
        <v>0</v>
      </c>
      <c r="Q1240" s="30">
        <f t="shared" si="135"/>
        <v>0</v>
      </c>
      <c r="R1240" s="31">
        <f t="shared" si="136"/>
        <v>0</v>
      </c>
      <c r="S1240" s="31">
        <f>+[1]DEPURADO!J1234</f>
        <v>0</v>
      </c>
      <c r="T1240" s="23" t="s">
        <v>45</v>
      </c>
      <c r="U1240" s="31">
        <f>+[1]DEPURADO!I1234</f>
        <v>0</v>
      </c>
      <c r="V1240" s="30"/>
      <c r="W1240" s="23" t="s">
        <v>45</v>
      </c>
      <c r="X1240" s="31">
        <f>+[1]DEPURADO!K1234+[1]DEPURADO!L1234</f>
        <v>0</v>
      </c>
      <c r="Y1240" s="23" t="s">
        <v>45</v>
      </c>
      <c r="Z1240" s="31">
        <f t="shared" si="137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38"/>
        <v>0</v>
      </c>
      <c r="AH1240" s="30">
        <v>0</v>
      </c>
      <c r="AI1240" s="30">
        <f>+[1]DEPURADO!G1234</f>
        <v>0</v>
      </c>
      <c r="AJ1240" s="32"/>
      <c r="AK1240" s="33"/>
    </row>
    <row r="1241" spans="1:37" s="34" customFormat="1" hidden="1" x14ac:dyDescent="0.25">
      <c r="A1241" s="23">
        <f t="shared" si="139"/>
        <v>1233</v>
      </c>
      <c r="B1241" s="24" t="s">
        <v>44</v>
      </c>
      <c r="C1241" s="23">
        <f>+[1]DEPURADO!A1235</f>
        <v>0</v>
      </c>
      <c r="D1241" s="23">
        <f>+[1]DEPURADO!B1235</f>
        <v>0</v>
      </c>
      <c r="E1241" s="25">
        <f>+[1]DEPURADO!C1235</f>
        <v>0</v>
      </c>
      <c r="F1241" s="26" t="str">
        <f>+IF([1]DEPURADO!D1235&gt;1,[1]DEPURADO!D1235," ")</f>
        <v xml:space="preserve"> </v>
      </c>
      <c r="G1241" s="27">
        <f>[1]DEPURADO!F1235</f>
        <v>0</v>
      </c>
      <c r="H1241" s="28">
        <v>0</v>
      </c>
      <c r="I1241" s="28">
        <f>+[1]DEPURADO!M1235+[1]DEPURADO!N1235</f>
        <v>0</v>
      </c>
      <c r="J1241" s="28">
        <f>+[1]DEPURADO!R1235</f>
        <v>0</v>
      </c>
      <c r="K1241" s="29">
        <f>+[1]DEPURADO!P1235+[1]DEPURADO!Q1235</f>
        <v>0</v>
      </c>
      <c r="L1241" s="28">
        <v>0</v>
      </c>
      <c r="M1241" s="28">
        <v>0</v>
      </c>
      <c r="N1241" s="28">
        <f t="shared" si="133"/>
        <v>0</v>
      </c>
      <c r="O1241" s="28">
        <f t="shared" si="134"/>
        <v>0</v>
      </c>
      <c r="P1241" s="24">
        <f>IF([1]DEPURADO!H1235&gt;1,0,[1]DEPURADO!B1235)</f>
        <v>0</v>
      </c>
      <c r="Q1241" s="30">
        <f t="shared" si="135"/>
        <v>0</v>
      </c>
      <c r="R1241" s="31">
        <f t="shared" si="136"/>
        <v>0</v>
      </c>
      <c r="S1241" s="31">
        <f>+[1]DEPURADO!J1235</f>
        <v>0</v>
      </c>
      <c r="T1241" s="23" t="s">
        <v>45</v>
      </c>
      <c r="U1241" s="31">
        <f>+[1]DEPURADO!I1235</f>
        <v>0</v>
      </c>
      <c r="V1241" s="30"/>
      <c r="W1241" s="23" t="s">
        <v>45</v>
      </c>
      <c r="X1241" s="31">
        <f>+[1]DEPURADO!K1235+[1]DEPURADO!L1235</f>
        <v>0</v>
      </c>
      <c r="Y1241" s="23" t="s">
        <v>45</v>
      </c>
      <c r="Z1241" s="31">
        <f t="shared" si="137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38"/>
        <v>0</v>
      </c>
      <c r="AH1241" s="30">
        <v>0</v>
      </c>
      <c r="AI1241" s="30">
        <f>+[1]DEPURADO!G1235</f>
        <v>0</v>
      </c>
      <c r="AJ1241" s="32"/>
      <c r="AK1241" s="33"/>
    </row>
    <row r="1242" spans="1:37" s="34" customFormat="1" hidden="1" x14ac:dyDescent="0.25">
      <c r="A1242" s="23">
        <f t="shared" si="139"/>
        <v>1234</v>
      </c>
      <c r="B1242" s="24" t="s">
        <v>44</v>
      </c>
      <c r="C1242" s="23">
        <f>+[1]DEPURADO!A1236</f>
        <v>0</v>
      </c>
      <c r="D1242" s="23">
        <f>+[1]DEPURADO!B1236</f>
        <v>0</v>
      </c>
      <c r="E1242" s="25">
        <f>+[1]DEPURADO!C1236</f>
        <v>0</v>
      </c>
      <c r="F1242" s="26" t="str">
        <f>+IF([1]DEPURADO!D1236&gt;1,[1]DEPURADO!D1236," ")</f>
        <v xml:space="preserve"> </v>
      </c>
      <c r="G1242" s="27">
        <f>[1]DEPURADO!F1236</f>
        <v>0</v>
      </c>
      <c r="H1242" s="28">
        <v>0</v>
      </c>
      <c r="I1242" s="28">
        <f>+[1]DEPURADO!M1236+[1]DEPURADO!N1236</f>
        <v>0</v>
      </c>
      <c r="J1242" s="28">
        <f>+[1]DEPURADO!R1236</f>
        <v>0</v>
      </c>
      <c r="K1242" s="29">
        <f>+[1]DEPURADO!P1236+[1]DEPURADO!Q1236</f>
        <v>0</v>
      </c>
      <c r="L1242" s="28">
        <v>0</v>
      </c>
      <c r="M1242" s="28">
        <v>0</v>
      </c>
      <c r="N1242" s="28">
        <f t="shared" si="133"/>
        <v>0</v>
      </c>
      <c r="O1242" s="28">
        <f t="shared" si="134"/>
        <v>0</v>
      </c>
      <c r="P1242" s="24">
        <f>IF([1]DEPURADO!H1236&gt;1,0,[1]DEPURADO!B1236)</f>
        <v>0</v>
      </c>
      <c r="Q1242" s="30">
        <f t="shared" si="135"/>
        <v>0</v>
      </c>
      <c r="R1242" s="31">
        <f t="shared" si="136"/>
        <v>0</v>
      </c>
      <c r="S1242" s="31">
        <f>+[1]DEPURADO!J1236</f>
        <v>0</v>
      </c>
      <c r="T1242" s="23" t="s">
        <v>45</v>
      </c>
      <c r="U1242" s="31">
        <f>+[1]DEPURADO!I1236</f>
        <v>0</v>
      </c>
      <c r="V1242" s="30"/>
      <c r="W1242" s="23" t="s">
        <v>45</v>
      </c>
      <c r="X1242" s="31">
        <f>+[1]DEPURADO!K1236+[1]DEPURADO!L1236</f>
        <v>0</v>
      </c>
      <c r="Y1242" s="23" t="s">
        <v>45</v>
      </c>
      <c r="Z1242" s="31">
        <f t="shared" si="137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38"/>
        <v>0</v>
      </c>
      <c r="AH1242" s="30">
        <v>0</v>
      </c>
      <c r="AI1242" s="30">
        <f>+[1]DEPURADO!G1236</f>
        <v>0</v>
      </c>
      <c r="AJ1242" s="32"/>
      <c r="AK1242" s="33"/>
    </row>
    <row r="1243" spans="1:37" s="34" customFormat="1" hidden="1" x14ac:dyDescent="0.25">
      <c r="A1243" s="23">
        <f t="shared" si="139"/>
        <v>1235</v>
      </c>
      <c r="B1243" s="24" t="s">
        <v>44</v>
      </c>
      <c r="C1243" s="23">
        <f>+[1]DEPURADO!A1237</f>
        <v>0</v>
      </c>
      <c r="D1243" s="23">
        <f>+[1]DEPURADO!B1237</f>
        <v>0</v>
      </c>
      <c r="E1243" s="25">
        <f>+[1]DEPURADO!C1237</f>
        <v>0</v>
      </c>
      <c r="F1243" s="26" t="str">
        <f>+IF([1]DEPURADO!D1237&gt;1,[1]DEPURADO!D1237," ")</f>
        <v xml:space="preserve"> </v>
      </c>
      <c r="G1243" s="27">
        <f>[1]DEPURADO!F1237</f>
        <v>0</v>
      </c>
      <c r="H1243" s="28">
        <v>0</v>
      </c>
      <c r="I1243" s="28">
        <f>+[1]DEPURADO!M1237+[1]DEPURADO!N1237</f>
        <v>0</v>
      </c>
      <c r="J1243" s="28">
        <f>+[1]DEPURADO!R1237</f>
        <v>0</v>
      </c>
      <c r="K1243" s="29">
        <f>+[1]DEPURADO!P1237+[1]DEPURADO!Q1237</f>
        <v>0</v>
      </c>
      <c r="L1243" s="28">
        <v>0</v>
      </c>
      <c r="M1243" s="28">
        <v>0</v>
      </c>
      <c r="N1243" s="28">
        <f t="shared" si="133"/>
        <v>0</v>
      </c>
      <c r="O1243" s="28">
        <f t="shared" si="134"/>
        <v>0</v>
      </c>
      <c r="P1243" s="24">
        <f>IF([1]DEPURADO!H1237&gt;1,0,[1]DEPURADO!B1237)</f>
        <v>0</v>
      </c>
      <c r="Q1243" s="30">
        <f t="shared" si="135"/>
        <v>0</v>
      </c>
      <c r="R1243" s="31">
        <f t="shared" si="136"/>
        <v>0</v>
      </c>
      <c r="S1243" s="31">
        <f>+[1]DEPURADO!J1237</f>
        <v>0</v>
      </c>
      <c r="T1243" s="23" t="s">
        <v>45</v>
      </c>
      <c r="U1243" s="31">
        <f>+[1]DEPURADO!I1237</f>
        <v>0</v>
      </c>
      <c r="V1243" s="30"/>
      <c r="W1243" s="23" t="s">
        <v>45</v>
      </c>
      <c r="X1243" s="31">
        <f>+[1]DEPURADO!K1237+[1]DEPURADO!L1237</f>
        <v>0</v>
      </c>
      <c r="Y1243" s="23" t="s">
        <v>45</v>
      </c>
      <c r="Z1243" s="31">
        <f t="shared" si="137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38"/>
        <v>0</v>
      </c>
      <c r="AH1243" s="30">
        <v>0</v>
      </c>
      <c r="AI1243" s="30">
        <f>+[1]DEPURADO!G1237</f>
        <v>0</v>
      </c>
      <c r="AJ1243" s="32"/>
      <c r="AK1243" s="33"/>
    </row>
    <row r="1244" spans="1:37" s="34" customFormat="1" hidden="1" x14ac:dyDescent="0.25">
      <c r="A1244" s="23">
        <f t="shared" si="139"/>
        <v>1236</v>
      </c>
      <c r="B1244" s="24" t="s">
        <v>44</v>
      </c>
      <c r="C1244" s="23">
        <f>+[1]DEPURADO!A1238</f>
        <v>0</v>
      </c>
      <c r="D1244" s="23">
        <f>+[1]DEPURADO!B1238</f>
        <v>0</v>
      </c>
      <c r="E1244" s="25">
        <f>+[1]DEPURADO!C1238</f>
        <v>0</v>
      </c>
      <c r="F1244" s="26" t="str">
        <f>+IF([1]DEPURADO!D1238&gt;1,[1]DEPURADO!D1238," ")</f>
        <v xml:space="preserve"> </v>
      </c>
      <c r="G1244" s="27">
        <f>[1]DEPURADO!F1238</f>
        <v>0</v>
      </c>
      <c r="H1244" s="28">
        <v>0</v>
      </c>
      <c r="I1244" s="28">
        <f>+[1]DEPURADO!M1238+[1]DEPURADO!N1238</f>
        <v>0</v>
      </c>
      <c r="J1244" s="28">
        <f>+[1]DEPURADO!R1238</f>
        <v>0</v>
      </c>
      <c r="K1244" s="29">
        <f>+[1]DEPURADO!P1238+[1]DEPURADO!Q1238</f>
        <v>0</v>
      </c>
      <c r="L1244" s="28">
        <v>0</v>
      </c>
      <c r="M1244" s="28">
        <v>0</v>
      </c>
      <c r="N1244" s="28">
        <f t="shared" si="133"/>
        <v>0</v>
      </c>
      <c r="O1244" s="28">
        <f t="shared" si="134"/>
        <v>0</v>
      </c>
      <c r="P1244" s="24">
        <f>IF([1]DEPURADO!H1238&gt;1,0,[1]DEPURADO!B1238)</f>
        <v>0</v>
      </c>
      <c r="Q1244" s="30">
        <f t="shared" si="135"/>
        <v>0</v>
      </c>
      <c r="R1244" s="31">
        <f t="shared" si="136"/>
        <v>0</v>
      </c>
      <c r="S1244" s="31">
        <f>+[1]DEPURADO!J1238</f>
        <v>0</v>
      </c>
      <c r="T1244" s="23" t="s">
        <v>45</v>
      </c>
      <c r="U1244" s="31">
        <f>+[1]DEPURADO!I1238</f>
        <v>0</v>
      </c>
      <c r="V1244" s="30"/>
      <c r="W1244" s="23" t="s">
        <v>45</v>
      </c>
      <c r="X1244" s="31">
        <f>+[1]DEPURADO!K1238+[1]DEPURADO!L1238</f>
        <v>0</v>
      </c>
      <c r="Y1244" s="23" t="s">
        <v>45</v>
      </c>
      <c r="Z1244" s="31">
        <f t="shared" si="137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38"/>
        <v>0</v>
      </c>
      <c r="AH1244" s="30">
        <v>0</v>
      </c>
      <c r="AI1244" s="30">
        <f>+[1]DEPURADO!G1238</f>
        <v>0</v>
      </c>
      <c r="AJ1244" s="32"/>
      <c r="AK1244" s="33"/>
    </row>
    <row r="1245" spans="1:37" s="34" customFormat="1" hidden="1" x14ac:dyDescent="0.25">
      <c r="A1245" s="23">
        <f t="shared" si="139"/>
        <v>1237</v>
      </c>
      <c r="B1245" s="24" t="s">
        <v>44</v>
      </c>
      <c r="C1245" s="23">
        <f>+[1]DEPURADO!A1239</f>
        <v>0</v>
      </c>
      <c r="D1245" s="23">
        <f>+[1]DEPURADO!B1239</f>
        <v>0</v>
      </c>
      <c r="E1245" s="25">
        <f>+[1]DEPURADO!C1239</f>
        <v>0</v>
      </c>
      <c r="F1245" s="26" t="str">
        <f>+IF([1]DEPURADO!D1239&gt;1,[1]DEPURADO!D1239," ")</f>
        <v xml:space="preserve"> </v>
      </c>
      <c r="G1245" s="27">
        <f>[1]DEPURADO!F1239</f>
        <v>0</v>
      </c>
      <c r="H1245" s="28">
        <v>0</v>
      </c>
      <c r="I1245" s="28">
        <f>+[1]DEPURADO!M1239+[1]DEPURADO!N1239</f>
        <v>0</v>
      </c>
      <c r="J1245" s="28">
        <f>+[1]DEPURADO!R1239</f>
        <v>0</v>
      </c>
      <c r="K1245" s="29">
        <f>+[1]DEPURADO!P1239+[1]DEPURADO!Q1239</f>
        <v>0</v>
      </c>
      <c r="L1245" s="28">
        <v>0</v>
      </c>
      <c r="M1245" s="28">
        <v>0</v>
      </c>
      <c r="N1245" s="28">
        <f t="shared" si="133"/>
        <v>0</v>
      </c>
      <c r="O1245" s="28">
        <f t="shared" si="134"/>
        <v>0</v>
      </c>
      <c r="P1245" s="24">
        <f>IF([1]DEPURADO!H1239&gt;1,0,[1]DEPURADO!B1239)</f>
        <v>0</v>
      </c>
      <c r="Q1245" s="30">
        <f t="shared" si="135"/>
        <v>0</v>
      </c>
      <c r="R1245" s="31">
        <f t="shared" si="136"/>
        <v>0</v>
      </c>
      <c r="S1245" s="31">
        <f>+[1]DEPURADO!J1239</f>
        <v>0</v>
      </c>
      <c r="T1245" s="23" t="s">
        <v>45</v>
      </c>
      <c r="U1245" s="31">
        <f>+[1]DEPURADO!I1239</f>
        <v>0</v>
      </c>
      <c r="V1245" s="30"/>
      <c r="W1245" s="23" t="s">
        <v>45</v>
      </c>
      <c r="X1245" s="31">
        <f>+[1]DEPURADO!K1239+[1]DEPURADO!L1239</f>
        <v>0</v>
      </c>
      <c r="Y1245" s="23" t="s">
        <v>45</v>
      </c>
      <c r="Z1245" s="31">
        <f t="shared" si="137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38"/>
        <v>0</v>
      </c>
      <c r="AH1245" s="30">
        <v>0</v>
      </c>
      <c r="AI1245" s="30">
        <f>+[1]DEPURADO!G1239</f>
        <v>0</v>
      </c>
      <c r="AJ1245" s="32"/>
      <c r="AK1245" s="33"/>
    </row>
    <row r="1246" spans="1:37" s="34" customFormat="1" hidden="1" x14ac:dyDescent="0.25">
      <c r="A1246" s="23">
        <f t="shared" si="139"/>
        <v>1238</v>
      </c>
      <c r="B1246" s="24" t="s">
        <v>44</v>
      </c>
      <c r="C1246" s="23">
        <f>+[1]DEPURADO!A1240</f>
        <v>0</v>
      </c>
      <c r="D1246" s="23">
        <f>+[1]DEPURADO!B1240</f>
        <v>0</v>
      </c>
      <c r="E1246" s="25">
        <f>+[1]DEPURADO!C1240</f>
        <v>0</v>
      </c>
      <c r="F1246" s="26" t="str">
        <f>+IF([1]DEPURADO!D1240&gt;1,[1]DEPURADO!D1240," ")</f>
        <v xml:space="preserve"> </v>
      </c>
      <c r="G1246" s="27">
        <f>[1]DEPURADO!F1240</f>
        <v>0</v>
      </c>
      <c r="H1246" s="28">
        <v>0</v>
      </c>
      <c r="I1246" s="28">
        <f>+[1]DEPURADO!M1240+[1]DEPURADO!N1240</f>
        <v>0</v>
      </c>
      <c r="J1246" s="28">
        <f>+[1]DEPURADO!R1240</f>
        <v>0</v>
      </c>
      <c r="K1246" s="29">
        <f>+[1]DEPURADO!P1240+[1]DEPURADO!Q1240</f>
        <v>0</v>
      </c>
      <c r="L1246" s="28">
        <v>0</v>
      </c>
      <c r="M1246" s="28">
        <v>0</v>
      </c>
      <c r="N1246" s="28">
        <f t="shared" si="133"/>
        <v>0</v>
      </c>
      <c r="O1246" s="28">
        <f t="shared" si="134"/>
        <v>0</v>
      </c>
      <c r="P1246" s="24">
        <f>IF([1]DEPURADO!H1240&gt;1,0,[1]DEPURADO!B1240)</f>
        <v>0</v>
      </c>
      <c r="Q1246" s="30">
        <f t="shared" si="135"/>
        <v>0</v>
      </c>
      <c r="R1246" s="31">
        <f t="shared" si="136"/>
        <v>0</v>
      </c>
      <c r="S1246" s="31">
        <f>+[1]DEPURADO!J1240</f>
        <v>0</v>
      </c>
      <c r="T1246" s="23" t="s">
        <v>45</v>
      </c>
      <c r="U1246" s="31">
        <f>+[1]DEPURADO!I1240</f>
        <v>0</v>
      </c>
      <c r="V1246" s="30"/>
      <c r="W1246" s="23" t="s">
        <v>45</v>
      </c>
      <c r="X1246" s="31">
        <f>+[1]DEPURADO!K1240+[1]DEPURADO!L1240</f>
        <v>0</v>
      </c>
      <c r="Y1246" s="23" t="s">
        <v>45</v>
      </c>
      <c r="Z1246" s="31">
        <f t="shared" si="137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38"/>
        <v>0</v>
      </c>
      <c r="AH1246" s="30">
        <v>0</v>
      </c>
      <c r="AI1246" s="30">
        <f>+[1]DEPURADO!G1240</f>
        <v>0</v>
      </c>
      <c r="AJ1246" s="32"/>
      <c r="AK1246" s="33"/>
    </row>
    <row r="1247" spans="1:37" s="34" customFormat="1" hidden="1" x14ac:dyDescent="0.25">
      <c r="A1247" s="23">
        <f t="shared" si="139"/>
        <v>1239</v>
      </c>
      <c r="B1247" s="24" t="s">
        <v>44</v>
      </c>
      <c r="C1247" s="23">
        <f>+[1]DEPURADO!A1241</f>
        <v>0</v>
      </c>
      <c r="D1247" s="23">
        <f>+[1]DEPURADO!B1241</f>
        <v>0</v>
      </c>
      <c r="E1247" s="25">
        <f>+[1]DEPURADO!C1241</f>
        <v>0</v>
      </c>
      <c r="F1247" s="26" t="str">
        <f>+IF([1]DEPURADO!D1241&gt;1,[1]DEPURADO!D1241," ")</f>
        <v xml:space="preserve"> </v>
      </c>
      <c r="G1247" s="27">
        <f>[1]DEPURADO!F1241</f>
        <v>0</v>
      </c>
      <c r="H1247" s="28">
        <v>0</v>
      </c>
      <c r="I1247" s="28">
        <f>+[1]DEPURADO!M1241+[1]DEPURADO!N1241</f>
        <v>0</v>
      </c>
      <c r="J1247" s="28">
        <f>+[1]DEPURADO!R1241</f>
        <v>0</v>
      </c>
      <c r="K1247" s="29">
        <f>+[1]DEPURADO!P1241+[1]DEPURADO!Q1241</f>
        <v>0</v>
      </c>
      <c r="L1247" s="28">
        <v>0</v>
      </c>
      <c r="M1247" s="28">
        <v>0</v>
      </c>
      <c r="N1247" s="28">
        <f t="shared" si="133"/>
        <v>0</v>
      </c>
      <c r="O1247" s="28">
        <f t="shared" si="134"/>
        <v>0</v>
      </c>
      <c r="P1247" s="24">
        <f>IF([1]DEPURADO!H1241&gt;1,0,[1]DEPURADO!B1241)</f>
        <v>0</v>
      </c>
      <c r="Q1247" s="30">
        <f t="shared" si="135"/>
        <v>0</v>
      </c>
      <c r="R1247" s="31">
        <f t="shared" si="136"/>
        <v>0</v>
      </c>
      <c r="S1247" s="31">
        <f>+[1]DEPURADO!J1241</f>
        <v>0</v>
      </c>
      <c r="T1247" s="23" t="s">
        <v>45</v>
      </c>
      <c r="U1247" s="31">
        <f>+[1]DEPURADO!I1241</f>
        <v>0</v>
      </c>
      <c r="V1247" s="30"/>
      <c r="W1247" s="23" t="s">
        <v>45</v>
      </c>
      <c r="X1247" s="31">
        <f>+[1]DEPURADO!K1241+[1]DEPURADO!L1241</f>
        <v>0</v>
      </c>
      <c r="Y1247" s="23" t="s">
        <v>45</v>
      </c>
      <c r="Z1247" s="31">
        <f t="shared" si="137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38"/>
        <v>0</v>
      </c>
      <c r="AH1247" s="30">
        <v>0</v>
      </c>
      <c r="AI1247" s="30">
        <f>+[1]DEPURADO!G1241</f>
        <v>0</v>
      </c>
      <c r="AJ1247" s="32"/>
      <c r="AK1247" s="33"/>
    </row>
    <row r="1248" spans="1:37" s="34" customFormat="1" hidden="1" x14ac:dyDescent="0.25">
      <c r="A1248" s="23">
        <f t="shared" si="139"/>
        <v>1240</v>
      </c>
      <c r="B1248" s="24" t="s">
        <v>44</v>
      </c>
      <c r="C1248" s="23">
        <f>+[1]DEPURADO!A1242</f>
        <v>0</v>
      </c>
      <c r="D1248" s="23">
        <f>+[1]DEPURADO!B1242</f>
        <v>0</v>
      </c>
      <c r="E1248" s="25">
        <f>+[1]DEPURADO!C1242</f>
        <v>0</v>
      </c>
      <c r="F1248" s="26" t="str">
        <f>+IF([1]DEPURADO!D1242&gt;1,[1]DEPURADO!D1242," ")</f>
        <v xml:space="preserve"> </v>
      </c>
      <c r="G1248" s="27">
        <f>[1]DEPURADO!F1242</f>
        <v>0</v>
      </c>
      <c r="H1248" s="28">
        <v>0</v>
      </c>
      <c r="I1248" s="28">
        <f>+[1]DEPURADO!M1242+[1]DEPURADO!N1242</f>
        <v>0</v>
      </c>
      <c r="J1248" s="28">
        <f>+[1]DEPURADO!R1242</f>
        <v>0</v>
      </c>
      <c r="K1248" s="29">
        <f>+[1]DEPURADO!P1242+[1]DEPURADO!Q1242</f>
        <v>0</v>
      </c>
      <c r="L1248" s="28">
        <v>0</v>
      </c>
      <c r="M1248" s="28">
        <v>0</v>
      </c>
      <c r="N1248" s="28">
        <f t="shared" si="133"/>
        <v>0</v>
      </c>
      <c r="O1248" s="28">
        <f t="shared" si="134"/>
        <v>0</v>
      </c>
      <c r="P1248" s="24">
        <f>IF([1]DEPURADO!H1242&gt;1,0,[1]DEPURADO!B1242)</f>
        <v>0</v>
      </c>
      <c r="Q1248" s="30">
        <f t="shared" si="135"/>
        <v>0</v>
      </c>
      <c r="R1248" s="31">
        <f t="shared" si="136"/>
        <v>0</v>
      </c>
      <c r="S1248" s="31">
        <f>+[1]DEPURADO!J1242</f>
        <v>0</v>
      </c>
      <c r="T1248" s="23" t="s">
        <v>45</v>
      </c>
      <c r="U1248" s="31">
        <f>+[1]DEPURADO!I1242</f>
        <v>0</v>
      </c>
      <c r="V1248" s="30"/>
      <c r="W1248" s="23" t="s">
        <v>45</v>
      </c>
      <c r="X1248" s="31">
        <f>+[1]DEPURADO!K1242+[1]DEPURADO!L1242</f>
        <v>0</v>
      </c>
      <c r="Y1248" s="23" t="s">
        <v>45</v>
      </c>
      <c r="Z1248" s="31">
        <f t="shared" si="137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38"/>
        <v>0</v>
      </c>
      <c r="AH1248" s="30">
        <v>0</v>
      </c>
      <c r="AI1248" s="30">
        <f>+[1]DEPURADO!G1242</f>
        <v>0</v>
      </c>
      <c r="AJ1248" s="32"/>
      <c r="AK1248" s="33"/>
    </row>
    <row r="1249" spans="1:37" s="34" customFormat="1" hidden="1" x14ac:dyDescent="0.25">
      <c r="A1249" s="23">
        <f t="shared" si="139"/>
        <v>1241</v>
      </c>
      <c r="B1249" s="24" t="s">
        <v>44</v>
      </c>
      <c r="C1249" s="23">
        <f>+[1]DEPURADO!A1243</f>
        <v>0</v>
      </c>
      <c r="D1249" s="23">
        <f>+[1]DEPURADO!B1243</f>
        <v>0</v>
      </c>
      <c r="E1249" s="25">
        <f>+[1]DEPURADO!C1243</f>
        <v>0</v>
      </c>
      <c r="F1249" s="26" t="str">
        <f>+IF([1]DEPURADO!D1243&gt;1,[1]DEPURADO!D1243," ")</f>
        <v xml:space="preserve"> </v>
      </c>
      <c r="G1249" s="27">
        <f>[1]DEPURADO!F1243</f>
        <v>0</v>
      </c>
      <c r="H1249" s="28">
        <v>0</v>
      </c>
      <c r="I1249" s="28">
        <f>+[1]DEPURADO!M1243+[1]DEPURADO!N1243</f>
        <v>0</v>
      </c>
      <c r="J1249" s="28">
        <f>+[1]DEPURADO!R1243</f>
        <v>0</v>
      </c>
      <c r="K1249" s="29">
        <f>+[1]DEPURADO!P1243+[1]DEPURADO!Q1243</f>
        <v>0</v>
      </c>
      <c r="L1249" s="28">
        <v>0</v>
      </c>
      <c r="M1249" s="28">
        <v>0</v>
      </c>
      <c r="N1249" s="28">
        <f t="shared" si="133"/>
        <v>0</v>
      </c>
      <c r="O1249" s="28">
        <f t="shared" si="134"/>
        <v>0</v>
      </c>
      <c r="P1249" s="24">
        <f>IF([1]DEPURADO!H1243&gt;1,0,[1]DEPURADO!B1243)</f>
        <v>0</v>
      </c>
      <c r="Q1249" s="30">
        <f t="shared" si="135"/>
        <v>0</v>
      </c>
      <c r="R1249" s="31">
        <f t="shared" si="136"/>
        <v>0</v>
      </c>
      <c r="S1249" s="31">
        <f>+[1]DEPURADO!J1243</f>
        <v>0</v>
      </c>
      <c r="T1249" s="23" t="s">
        <v>45</v>
      </c>
      <c r="U1249" s="31">
        <f>+[1]DEPURADO!I1243</f>
        <v>0</v>
      </c>
      <c r="V1249" s="30"/>
      <c r="W1249" s="23" t="s">
        <v>45</v>
      </c>
      <c r="X1249" s="31">
        <f>+[1]DEPURADO!K1243+[1]DEPURADO!L1243</f>
        <v>0</v>
      </c>
      <c r="Y1249" s="23" t="s">
        <v>45</v>
      </c>
      <c r="Z1249" s="31">
        <f t="shared" si="137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38"/>
        <v>0</v>
      </c>
      <c r="AH1249" s="30">
        <v>0</v>
      </c>
      <c r="AI1249" s="30">
        <f>+[1]DEPURADO!G1243</f>
        <v>0</v>
      </c>
      <c r="AJ1249" s="32"/>
      <c r="AK1249" s="33"/>
    </row>
    <row r="1250" spans="1:37" s="34" customFormat="1" hidden="1" x14ac:dyDescent="0.25">
      <c r="A1250" s="23">
        <f t="shared" si="139"/>
        <v>1242</v>
      </c>
      <c r="B1250" s="24" t="s">
        <v>44</v>
      </c>
      <c r="C1250" s="23">
        <f>+[1]DEPURADO!A1244</f>
        <v>0</v>
      </c>
      <c r="D1250" s="23">
        <f>+[1]DEPURADO!B1244</f>
        <v>0</v>
      </c>
      <c r="E1250" s="25">
        <f>+[1]DEPURADO!C1244</f>
        <v>0</v>
      </c>
      <c r="F1250" s="26" t="str">
        <f>+IF([1]DEPURADO!D1244&gt;1,[1]DEPURADO!D1244," ")</f>
        <v xml:space="preserve"> </v>
      </c>
      <c r="G1250" s="27">
        <f>[1]DEPURADO!F1244</f>
        <v>0</v>
      </c>
      <c r="H1250" s="28">
        <v>0</v>
      </c>
      <c r="I1250" s="28">
        <f>+[1]DEPURADO!M1244+[1]DEPURADO!N1244</f>
        <v>0</v>
      </c>
      <c r="J1250" s="28">
        <f>+[1]DEPURADO!R1244</f>
        <v>0</v>
      </c>
      <c r="K1250" s="29">
        <f>+[1]DEPURADO!P1244+[1]DEPURADO!Q1244</f>
        <v>0</v>
      </c>
      <c r="L1250" s="28">
        <v>0</v>
      </c>
      <c r="M1250" s="28">
        <v>0</v>
      </c>
      <c r="N1250" s="28">
        <f t="shared" si="133"/>
        <v>0</v>
      </c>
      <c r="O1250" s="28">
        <f t="shared" si="134"/>
        <v>0</v>
      </c>
      <c r="P1250" s="24">
        <f>IF([1]DEPURADO!H1244&gt;1,0,[1]DEPURADO!B1244)</f>
        <v>0</v>
      </c>
      <c r="Q1250" s="30">
        <f t="shared" si="135"/>
        <v>0</v>
      </c>
      <c r="R1250" s="31">
        <f t="shared" si="136"/>
        <v>0</v>
      </c>
      <c r="S1250" s="31">
        <f>+[1]DEPURADO!J1244</f>
        <v>0</v>
      </c>
      <c r="T1250" s="23" t="s">
        <v>45</v>
      </c>
      <c r="U1250" s="31">
        <f>+[1]DEPURADO!I1244</f>
        <v>0</v>
      </c>
      <c r="V1250" s="30"/>
      <c r="W1250" s="23" t="s">
        <v>45</v>
      </c>
      <c r="X1250" s="31">
        <f>+[1]DEPURADO!K1244+[1]DEPURADO!L1244</f>
        <v>0</v>
      </c>
      <c r="Y1250" s="23" t="s">
        <v>45</v>
      </c>
      <c r="Z1250" s="31">
        <f t="shared" si="137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38"/>
        <v>0</v>
      </c>
      <c r="AH1250" s="30">
        <v>0</v>
      </c>
      <c r="AI1250" s="30">
        <f>+[1]DEPURADO!G1244</f>
        <v>0</v>
      </c>
      <c r="AJ1250" s="32"/>
      <c r="AK1250" s="33"/>
    </row>
    <row r="1251" spans="1:37" s="34" customFormat="1" hidden="1" x14ac:dyDescent="0.25">
      <c r="A1251" s="23">
        <f t="shared" si="139"/>
        <v>1243</v>
      </c>
      <c r="B1251" s="24" t="s">
        <v>44</v>
      </c>
      <c r="C1251" s="23">
        <f>+[1]DEPURADO!A1245</f>
        <v>0</v>
      </c>
      <c r="D1251" s="23">
        <f>+[1]DEPURADO!B1245</f>
        <v>0</v>
      </c>
      <c r="E1251" s="25">
        <f>+[1]DEPURADO!C1245</f>
        <v>0</v>
      </c>
      <c r="F1251" s="26" t="str">
        <f>+IF([1]DEPURADO!D1245&gt;1,[1]DEPURADO!D1245," ")</f>
        <v xml:space="preserve"> </v>
      </c>
      <c r="G1251" s="27">
        <f>[1]DEPURADO!F1245</f>
        <v>0</v>
      </c>
      <c r="H1251" s="28">
        <v>0</v>
      </c>
      <c r="I1251" s="28">
        <f>+[1]DEPURADO!M1245+[1]DEPURADO!N1245</f>
        <v>0</v>
      </c>
      <c r="J1251" s="28">
        <f>+[1]DEPURADO!R1245</f>
        <v>0</v>
      </c>
      <c r="K1251" s="29">
        <f>+[1]DEPURADO!P1245+[1]DEPURADO!Q1245</f>
        <v>0</v>
      </c>
      <c r="L1251" s="28">
        <v>0</v>
      </c>
      <c r="M1251" s="28">
        <v>0</v>
      </c>
      <c r="N1251" s="28">
        <f t="shared" si="133"/>
        <v>0</v>
      </c>
      <c r="O1251" s="28">
        <f t="shared" si="134"/>
        <v>0</v>
      </c>
      <c r="P1251" s="24">
        <f>IF([1]DEPURADO!H1245&gt;1,0,[1]DEPURADO!B1245)</f>
        <v>0</v>
      </c>
      <c r="Q1251" s="30">
        <f t="shared" si="135"/>
        <v>0</v>
      </c>
      <c r="R1251" s="31">
        <f t="shared" si="136"/>
        <v>0</v>
      </c>
      <c r="S1251" s="31">
        <f>+[1]DEPURADO!J1245</f>
        <v>0</v>
      </c>
      <c r="T1251" s="23" t="s">
        <v>45</v>
      </c>
      <c r="U1251" s="31">
        <f>+[1]DEPURADO!I1245</f>
        <v>0</v>
      </c>
      <c r="V1251" s="30"/>
      <c r="W1251" s="23" t="s">
        <v>45</v>
      </c>
      <c r="X1251" s="31">
        <f>+[1]DEPURADO!K1245+[1]DEPURADO!L1245</f>
        <v>0</v>
      </c>
      <c r="Y1251" s="23" t="s">
        <v>45</v>
      </c>
      <c r="Z1251" s="31">
        <f t="shared" si="137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38"/>
        <v>0</v>
      </c>
      <c r="AH1251" s="30">
        <v>0</v>
      </c>
      <c r="AI1251" s="30">
        <f>+[1]DEPURADO!G1245</f>
        <v>0</v>
      </c>
      <c r="AJ1251" s="32"/>
      <c r="AK1251" s="33"/>
    </row>
    <row r="1252" spans="1:37" s="34" customFormat="1" hidden="1" x14ac:dyDescent="0.25">
      <c r="A1252" s="23">
        <f t="shared" si="139"/>
        <v>1244</v>
      </c>
      <c r="B1252" s="24" t="s">
        <v>44</v>
      </c>
      <c r="C1252" s="23">
        <f>+[1]DEPURADO!A1246</f>
        <v>0</v>
      </c>
      <c r="D1252" s="23">
        <f>+[1]DEPURADO!B1246</f>
        <v>0</v>
      </c>
      <c r="E1252" s="25">
        <f>+[1]DEPURADO!C1246</f>
        <v>0</v>
      </c>
      <c r="F1252" s="26" t="str">
        <f>+IF([1]DEPURADO!D1246&gt;1,[1]DEPURADO!D1246," ")</f>
        <v xml:space="preserve"> </v>
      </c>
      <c r="G1252" s="27">
        <f>[1]DEPURADO!F1246</f>
        <v>0</v>
      </c>
      <c r="H1252" s="28">
        <v>0</v>
      </c>
      <c r="I1252" s="28">
        <f>+[1]DEPURADO!M1246+[1]DEPURADO!N1246</f>
        <v>0</v>
      </c>
      <c r="J1252" s="28">
        <f>+[1]DEPURADO!R1246</f>
        <v>0</v>
      </c>
      <c r="K1252" s="29">
        <f>+[1]DEPURADO!P1246+[1]DEPURADO!Q1246</f>
        <v>0</v>
      </c>
      <c r="L1252" s="28">
        <v>0</v>
      </c>
      <c r="M1252" s="28">
        <v>0</v>
      </c>
      <c r="N1252" s="28">
        <f t="shared" si="133"/>
        <v>0</v>
      </c>
      <c r="O1252" s="28">
        <f t="shared" si="134"/>
        <v>0</v>
      </c>
      <c r="P1252" s="24">
        <f>IF([1]DEPURADO!H1246&gt;1,0,[1]DEPURADO!B1246)</f>
        <v>0</v>
      </c>
      <c r="Q1252" s="30">
        <f t="shared" si="135"/>
        <v>0</v>
      </c>
      <c r="R1252" s="31">
        <f t="shared" si="136"/>
        <v>0</v>
      </c>
      <c r="S1252" s="31">
        <f>+[1]DEPURADO!J1246</f>
        <v>0</v>
      </c>
      <c r="T1252" s="23" t="s">
        <v>45</v>
      </c>
      <c r="U1252" s="31">
        <f>+[1]DEPURADO!I1246</f>
        <v>0</v>
      </c>
      <c r="V1252" s="30"/>
      <c r="W1252" s="23" t="s">
        <v>45</v>
      </c>
      <c r="X1252" s="31">
        <f>+[1]DEPURADO!K1246+[1]DEPURADO!L1246</f>
        <v>0</v>
      </c>
      <c r="Y1252" s="23" t="s">
        <v>45</v>
      </c>
      <c r="Z1252" s="31">
        <f t="shared" si="137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38"/>
        <v>0</v>
      </c>
      <c r="AH1252" s="30">
        <v>0</v>
      </c>
      <c r="AI1252" s="30">
        <f>+[1]DEPURADO!G1246</f>
        <v>0</v>
      </c>
      <c r="AJ1252" s="32"/>
      <c r="AK1252" s="33"/>
    </row>
    <row r="1253" spans="1:37" s="34" customFormat="1" hidden="1" x14ac:dyDescent="0.25">
      <c r="A1253" s="23">
        <f t="shared" si="139"/>
        <v>1245</v>
      </c>
      <c r="B1253" s="24" t="s">
        <v>44</v>
      </c>
      <c r="C1253" s="23">
        <f>+[1]DEPURADO!A1247</f>
        <v>0</v>
      </c>
      <c r="D1253" s="23">
        <f>+[1]DEPURADO!B1247</f>
        <v>0</v>
      </c>
      <c r="E1253" s="25">
        <f>+[1]DEPURADO!C1247</f>
        <v>0</v>
      </c>
      <c r="F1253" s="26" t="str">
        <f>+IF([1]DEPURADO!D1247&gt;1,[1]DEPURADO!D1247," ")</f>
        <v xml:space="preserve"> </v>
      </c>
      <c r="G1253" s="27">
        <f>[1]DEPURADO!F1247</f>
        <v>0</v>
      </c>
      <c r="H1253" s="28">
        <v>0</v>
      </c>
      <c r="I1253" s="28">
        <f>+[1]DEPURADO!M1247+[1]DEPURADO!N1247</f>
        <v>0</v>
      </c>
      <c r="J1253" s="28">
        <f>+[1]DEPURADO!R1247</f>
        <v>0</v>
      </c>
      <c r="K1253" s="29">
        <f>+[1]DEPURADO!P1247+[1]DEPURADO!Q1247</f>
        <v>0</v>
      </c>
      <c r="L1253" s="28">
        <v>0</v>
      </c>
      <c r="M1253" s="28">
        <v>0</v>
      </c>
      <c r="N1253" s="28">
        <f t="shared" si="133"/>
        <v>0</v>
      </c>
      <c r="O1253" s="28">
        <f t="shared" si="134"/>
        <v>0</v>
      </c>
      <c r="P1253" s="24">
        <f>IF([1]DEPURADO!H1247&gt;1,0,[1]DEPURADO!B1247)</f>
        <v>0</v>
      </c>
      <c r="Q1253" s="30">
        <f t="shared" si="135"/>
        <v>0</v>
      </c>
      <c r="R1253" s="31">
        <f t="shared" si="136"/>
        <v>0</v>
      </c>
      <c r="S1253" s="31">
        <f>+[1]DEPURADO!J1247</f>
        <v>0</v>
      </c>
      <c r="T1253" s="23" t="s">
        <v>45</v>
      </c>
      <c r="U1253" s="31">
        <f>+[1]DEPURADO!I1247</f>
        <v>0</v>
      </c>
      <c r="V1253" s="30"/>
      <c r="W1253" s="23" t="s">
        <v>45</v>
      </c>
      <c r="X1253" s="31">
        <f>+[1]DEPURADO!K1247+[1]DEPURADO!L1247</f>
        <v>0</v>
      </c>
      <c r="Y1253" s="23" t="s">
        <v>45</v>
      </c>
      <c r="Z1253" s="31">
        <f t="shared" si="137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38"/>
        <v>0</v>
      </c>
      <c r="AH1253" s="30">
        <v>0</v>
      </c>
      <c r="AI1253" s="30">
        <f>+[1]DEPURADO!G1247</f>
        <v>0</v>
      </c>
      <c r="AJ1253" s="32"/>
      <c r="AK1253" s="33"/>
    </row>
    <row r="1254" spans="1:37" s="34" customFormat="1" hidden="1" x14ac:dyDescent="0.25">
      <c r="A1254" s="23">
        <f t="shared" si="139"/>
        <v>1246</v>
      </c>
      <c r="B1254" s="24" t="s">
        <v>44</v>
      </c>
      <c r="C1254" s="23">
        <f>+[1]DEPURADO!A1248</f>
        <v>0</v>
      </c>
      <c r="D1254" s="23">
        <f>+[1]DEPURADO!B1248</f>
        <v>0</v>
      </c>
      <c r="E1254" s="25">
        <f>+[1]DEPURADO!C1248</f>
        <v>0</v>
      </c>
      <c r="F1254" s="26" t="str">
        <f>+IF([1]DEPURADO!D1248&gt;1,[1]DEPURADO!D1248," ")</f>
        <v xml:space="preserve"> </v>
      </c>
      <c r="G1254" s="27">
        <f>[1]DEPURADO!F1248</f>
        <v>0</v>
      </c>
      <c r="H1254" s="28">
        <v>0</v>
      </c>
      <c r="I1254" s="28">
        <f>+[1]DEPURADO!M1248+[1]DEPURADO!N1248</f>
        <v>0</v>
      </c>
      <c r="J1254" s="28">
        <f>+[1]DEPURADO!R1248</f>
        <v>0</v>
      </c>
      <c r="K1254" s="29">
        <f>+[1]DEPURADO!P1248+[1]DEPURADO!Q1248</f>
        <v>0</v>
      </c>
      <c r="L1254" s="28">
        <v>0</v>
      </c>
      <c r="M1254" s="28">
        <v>0</v>
      </c>
      <c r="N1254" s="28">
        <f t="shared" si="133"/>
        <v>0</v>
      </c>
      <c r="O1254" s="28">
        <f t="shared" si="134"/>
        <v>0</v>
      </c>
      <c r="P1254" s="24">
        <f>IF([1]DEPURADO!H1248&gt;1,0,[1]DEPURADO!B1248)</f>
        <v>0</v>
      </c>
      <c r="Q1254" s="30">
        <f t="shared" si="135"/>
        <v>0</v>
      </c>
      <c r="R1254" s="31">
        <f t="shared" si="136"/>
        <v>0</v>
      </c>
      <c r="S1254" s="31">
        <f>+[1]DEPURADO!J1248</f>
        <v>0</v>
      </c>
      <c r="T1254" s="23" t="s">
        <v>45</v>
      </c>
      <c r="U1254" s="31">
        <f>+[1]DEPURADO!I1248</f>
        <v>0</v>
      </c>
      <c r="V1254" s="30"/>
      <c r="W1254" s="23" t="s">
        <v>45</v>
      </c>
      <c r="X1254" s="31">
        <f>+[1]DEPURADO!K1248+[1]DEPURADO!L1248</f>
        <v>0</v>
      </c>
      <c r="Y1254" s="23" t="s">
        <v>45</v>
      </c>
      <c r="Z1254" s="31">
        <f t="shared" si="137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38"/>
        <v>0</v>
      </c>
      <c r="AH1254" s="30">
        <v>0</v>
      </c>
      <c r="AI1254" s="30">
        <f>+[1]DEPURADO!G1248</f>
        <v>0</v>
      </c>
      <c r="AJ1254" s="32"/>
      <c r="AK1254" s="33"/>
    </row>
    <row r="1255" spans="1:37" s="34" customFormat="1" hidden="1" x14ac:dyDescent="0.25">
      <c r="A1255" s="23">
        <f t="shared" si="139"/>
        <v>1247</v>
      </c>
      <c r="B1255" s="24" t="s">
        <v>44</v>
      </c>
      <c r="C1255" s="23">
        <f>+[1]DEPURADO!A1249</f>
        <v>0</v>
      </c>
      <c r="D1255" s="23">
        <f>+[1]DEPURADO!B1249</f>
        <v>0</v>
      </c>
      <c r="E1255" s="25">
        <f>+[1]DEPURADO!C1249</f>
        <v>0</v>
      </c>
      <c r="F1255" s="26" t="str">
        <f>+IF([1]DEPURADO!D1249&gt;1,[1]DEPURADO!D1249," ")</f>
        <v xml:space="preserve"> </v>
      </c>
      <c r="G1255" s="27">
        <f>[1]DEPURADO!F1249</f>
        <v>0</v>
      </c>
      <c r="H1255" s="28">
        <v>0</v>
      </c>
      <c r="I1255" s="28">
        <f>+[1]DEPURADO!M1249+[1]DEPURADO!N1249</f>
        <v>0</v>
      </c>
      <c r="J1255" s="28">
        <f>+[1]DEPURADO!R1249</f>
        <v>0</v>
      </c>
      <c r="K1255" s="29">
        <f>+[1]DEPURADO!P1249+[1]DEPURADO!Q1249</f>
        <v>0</v>
      </c>
      <c r="L1255" s="28">
        <v>0</v>
      </c>
      <c r="M1255" s="28">
        <v>0</v>
      </c>
      <c r="N1255" s="28">
        <f t="shared" si="133"/>
        <v>0</v>
      </c>
      <c r="O1255" s="28">
        <f t="shared" si="134"/>
        <v>0</v>
      </c>
      <c r="P1255" s="24">
        <f>IF([1]DEPURADO!H1249&gt;1,0,[1]DEPURADO!B1249)</f>
        <v>0</v>
      </c>
      <c r="Q1255" s="30">
        <f t="shared" si="135"/>
        <v>0</v>
      </c>
      <c r="R1255" s="31">
        <f t="shared" si="136"/>
        <v>0</v>
      </c>
      <c r="S1255" s="31">
        <f>+[1]DEPURADO!J1249</f>
        <v>0</v>
      </c>
      <c r="T1255" s="23" t="s">
        <v>45</v>
      </c>
      <c r="U1255" s="31">
        <f>+[1]DEPURADO!I1249</f>
        <v>0</v>
      </c>
      <c r="V1255" s="30"/>
      <c r="W1255" s="23" t="s">
        <v>45</v>
      </c>
      <c r="X1255" s="31">
        <f>+[1]DEPURADO!K1249+[1]DEPURADO!L1249</f>
        <v>0</v>
      </c>
      <c r="Y1255" s="23" t="s">
        <v>45</v>
      </c>
      <c r="Z1255" s="31">
        <f t="shared" si="137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38"/>
        <v>0</v>
      </c>
      <c r="AH1255" s="30">
        <v>0</v>
      </c>
      <c r="AI1255" s="30">
        <f>+[1]DEPURADO!G1249</f>
        <v>0</v>
      </c>
      <c r="AJ1255" s="32"/>
      <c r="AK1255" s="33"/>
    </row>
    <row r="1256" spans="1:37" s="34" customFormat="1" hidden="1" x14ac:dyDescent="0.25">
      <c r="A1256" s="23">
        <f t="shared" si="139"/>
        <v>1248</v>
      </c>
      <c r="B1256" s="24" t="s">
        <v>44</v>
      </c>
      <c r="C1256" s="23">
        <f>+[1]DEPURADO!A1250</f>
        <v>0</v>
      </c>
      <c r="D1256" s="23">
        <f>+[1]DEPURADO!B1250</f>
        <v>0</v>
      </c>
      <c r="E1256" s="25">
        <f>+[1]DEPURADO!C1250</f>
        <v>0</v>
      </c>
      <c r="F1256" s="26" t="str">
        <f>+IF([1]DEPURADO!D1250&gt;1,[1]DEPURADO!D1250," ")</f>
        <v xml:space="preserve"> </v>
      </c>
      <c r="G1256" s="27">
        <f>[1]DEPURADO!F1250</f>
        <v>0</v>
      </c>
      <c r="H1256" s="28">
        <v>0</v>
      </c>
      <c r="I1256" s="28">
        <f>+[1]DEPURADO!M1250+[1]DEPURADO!N1250</f>
        <v>0</v>
      </c>
      <c r="J1256" s="28">
        <f>+[1]DEPURADO!R1250</f>
        <v>0</v>
      </c>
      <c r="K1256" s="29">
        <f>+[1]DEPURADO!P1250+[1]DEPURADO!Q1250</f>
        <v>0</v>
      </c>
      <c r="L1256" s="28">
        <v>0</v>
      </c>
      <c r="M1256" s="28">
        <v>0</v>
      </c>
      <c r="N1256" s="28">
        <f t="shared" si="133"/>
        <v>0</v>
      </c>
      <c r="O1256" s="28">
        <f t="shared" si="134"/>
        <v>0</v>
      </c>
      <c r="P1256" s="24">
        <f>IF([1]DEPURADO!H1250&gt;1,0,[1]DEPURADO!B1250)</f>
        <v>0</v>
      </c>
      <c r="Q1256" s="30">
        <f t="shared" si="135"/>
        <v>0</v>
      </c>
      <c r="R1256" s="31">
        <f t="shared" si="136"/>
        <v>0</v>
      </c>
      <c r="S1256" s="31">
        <f>+[1]DEPURADO!J1250</f>
        <v>0</v>
      </c>
      <c r="T1256" s="23" t="s">
        <v>45</v>
      </c>
      <c r="U1256" s="31">
        <f>+[1]DEPURADO!I1250</f>
        <v>0</v>
      </c>
      <c r="V1256" s="30"/>
      <c r="W1256" s="23" t="s">
        <v>45</v>
      </c>
      <c r="X1256" s="31">
        <f>+[1]DEPURADO!K1250+[1]DEPURADO!L1250</f>
        <v>0</v>
      </c>
      <c r="Y1256" s="23" t="s">
        <v>45</v>
      </c>
      <c r="Z1256" s="31">
        <f t="shared" si="137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38"/>
        <v>0</v>
      </c>
      <c r="AH1256" s="30">
        <v>0</v>
      </c>
      <c r="AI1256" s="30">
        <f>+[1]DEPURADO!G1250</f>
        <v>0</v>
      </c>
      <c r="AJ1256" s="32"/>
      <c r="AK1256" s="33"/>
    </row>
    <row r="1257" spans="1:37" s="34" customFormat="1" hidden="1" x14ac:dyDescent="0.25">
      <c r="A1257" s="23">
        <f t="shared" si="139"/>
        <v>1249</v>
      </c>
      <c r="B1257" s="24" t="s">
        <v>44</v>
      </c>
      <c r="C1257" s="23">
        <f>+[1]DEPURADO!A1251</f>
        <v>0</v>
      </c>
      <c r="D1257" s="23">
        <f>+[1]DEPURADO!B1251</f>
        <v>0</v>
      </c>
      <c r="E1257" s="25">
        <f>+[1]DEPURADO!C1251</f>
        <v>0</v>
      </c>
      <c r="F1257" s="26" t="str">
        <f>+IF([1]DEPURADO!D1251&gt;1,[1]DEPURADO!D1251," ")</f>
        <v xml:space="preserve"> </v>
      </c>
      <c r="G1257" s="27">
        <f>[1]DEPURADO!F1251</f>
        <v>0</v>
      </c>
      <c r="H1257" s="28">
        <v>0</v>
      </c>
      <c r="I1257" s="28">
        <f>+[1]DEPURADO!M1251+[1]DEPURADO!N1251</f>
        <v>0</v>
      </c>
      <c r="J1257" s="28">
        <f>+[1]DEPURADO!R1251</f>
        <v>0</v>
      </c>
      <c r="K1257" s="29">
        <f>+[1]DEPURADO!P1251+[1]DEPURADO!Q1251</f>
        <v>0</v>
      </c>
      <c r="L1257" s="28">
        <v>0</v>
      </c>
      <c r="M1257" s="28">
        <v>0</v>
      </c>
      <c r="N1257" s="28">
        <f t="shared" si="133"/>
        <v>0</v>
      </c>
      <c r="O1257" s="28">
        <f t="shared" si="134"/>
        <v>0</v>
      </c>
      <c r="P1257" s="24">
        <f>IF([1]DEPURADO!H1251&gt;1,0,[1]DEPURADO!B1251)</f>
        <v>0</v>
      </c>
      <c r="Q1257" s="30">
        <f t="shared" si="135"/>
        <v>0</v>
      </c>
      <c r="R1257" s="31">
        <f t="shared" si="136"/>
        <v>0</v>
      </c>
      <c r="S1257" s="31">
        <f>+[1]DEPURADO!J1251</f>
        <v>0</v>
      </c>
      <c r="T1257" s="23" t="s">
        <v>45</v>
      </c>
      <c r="U1257" s="31">
        <f>+[1]DEPURADO!I1251</f>
        <v>0</v>
      </c>
      <c r="V1257" s="30"/>
      <c r="W1257" s="23" t="s">
        <v>45</v>
      </c>
      <c r="X1257" s="31">
        <f>+[1]DEPURADO!K1251+[1]DEPURADO!L1251</f>
        <v>0</v>
      </c>
      <c r="Y1257" s="23" t="s">
        <v>45</v>
      </c>
      <c r="Z1257" s="31">
        <f t="shared" si="137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38"/>
        <v>0</v>
      </c>
      <c r="AH1257" s="30">
        <v>0</v>
      </c>
      <c r="AI1257" s="30">
        <f>+[1]DEPURADO!G1251</f>
        <v>0</v>
      </c>
      <c r="AJ1257" s="32"/>
      <c r="AK1257" s="33"/>
    </row>
    <row r="1258" spans="1:37" s="34" customFormat="1" hidden="1" x14ac:dyDescent="0.25">
      <c r="A1258" s="23">
        <f t="shared" si="139"/>
        <v>1250</v>
      </c>
      <c r="B1258" s="24" t="s">
        <v>44</v>
      </c>
      <c r="C1258" s="23">
        <f>+[1]DEPURADO!A1252</f>
        <v>0</v>
      </c>
      <c r="D1258" s="23">
        <f>+[1]DEPURADO!B1252</f>
        <v>0</v>
      </c>
      <c r="E1258" s="25">
        <f>+[1]DEPURADO!C1252</f>
        <v>0</v>
      </c>
      <c r="F1258" s="26" t="str">
        <f>+IF([1]DEPURADO!D1252&gt;1,[1]DEPURADO!D1252," ")</f>
        <v xml:space="preserve"> </v>
      </c>
      <c r="G1258" s="27">
        <f>[1]DEPURADO!F1252</f>
        <v>0</v>
      </c>
      <c r="H1258" s="28">
        <v>0</v>
      </c>
      <c r="I1258" s="28">
        <f>+[1]DEPURADO!M1252+[1]DEPURADO!N1252</f>
        <v>0</v>
      </c>
      <c r="J1258" s="28">
        <f>+[1]DEPURADO!R1252</f>
        <v>0</v>
      </c>
      <c r="K1258" s="29">
        <f>+[1]DEPURADO!P1252+[1]DEPURADO!Q1252</f>
        <v>0</v>
      </c>
      <c r="L1258" s="28">
        <v>0</v>
      </c>
      <c r="M1258" s="28">
        <v>0</v>
      </c>
      <c r="N1258" s="28">
        <f t="shared" si="133"/>
        <v>0</v>
      </c>
      <c r="O1258" s="28">
        <f t="shared" si="134"/>
        <v>0</v>
      </c>
      <c r="P1258" s="24">
        <f>IF([1]DEPURADO!H1252&gt;1,0,[1]DEPURADO!B1252)</f>
        <v>0</v>
      </c>
      <c r="Q1258" s="30">
        <f t="shared" si="135"/>
        <v>0</v>
      </c>
      <c r="R1258" s="31">
        <f t="shared" si="136"/>
        <v>0</v>
      </c>
      <c r="S1258" s="31">
        <f>+[1]DEPURADO!J1252</f>
        <v>0</v>
      </c>
      <c r="T1258" s="23" t="s">
        <v>45</v>
      </c>
      <c r="U1258" s="31">
        <f>+[1]DEPURADO!I1252</f>
        <v>0</v>
      </c>
      <c r="V1258" s="30"/>
      <c r="W1258" s="23" t="s">
        <v>45</v>
      </c>
      <c r="X1258" s="31">
        <f>+[1]DEPURADO!K1252+[1]DEPURADO!L1252</f>
        <v>0</v>
      </c>
      <c r="Y1258" s="23" t="s">
        <v>45</v>
      </c>
      <c r="Z1258" s="31">
        <f t="shared" si="137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38"/>
        <v>0</v>
      </c>
      <c r="AH1258" s="30">
        <v>0</v>
      </c>
      <c r="AI1258" s="30">
        <f>+[1]DEPURADO!G1252</f>
        <v>0</v>
      </c>
      <c r="AJ1258" s="32"/>
      <c r="AK1258" s="33"/>
    </row>
    <row r="1259" spans="1:37" s="34" customFormat="1" hidden="1" x14ac:dyDescent="0.25">
      <c r="A1259" s="23">
        <f t="shared" si="139"/>
        <v>1251</v>
      </c>
      <c r="B1259" s="24" t="s">
        <v>44</v>
      </c>
      <c r="C1259" s="23">
        <f>+[1]DEPURADO!A1253</f>
        <v>0</v>
      </c>
      <c r="D1259" s="23">
        <f>+[1]DEPURADO!B1253</f>
        <v>0</v>
      </c>
      <c r="E1259" s="25">
        <f>+[1]DEPURADO!C1253</f>
        <v>0</v>
      </c>
      <c r="F1259" s="26" t="str">
        <f>+IF([1]DEPURADO!D1253&gt;1,[1]DEPURADO!D1253," ")</f>
        <v xml:space="preserve"> </v>
      </c>
      <c r="G1259" s="27">
        <f>[1]DEPURADO!F1253</f>
        <v>0</v>
      </c>
      <c r="H1259" s="28">
        <v>0</v>
      </c>
      <c r="I1259" s="28">
        <f>+[1]DEPURADO!M1253+[1]DEPURADO!N1253</f>
        <v>0</v>
      </c>
      <c r="J1259" s="28">
        <f>+[1]DEPURADO!R1253</f>
        <v>0</v>
      </c>
      <c r="K1259" s="29">
        <f>+[1]DEPURADO!P1253+[1]DEPURADO!Q1253</f>
        <v>0</v>
      </c>
      <c r="L1259" s="28">
        <v>0</v>
      </c>
      <c r="M1259" s="28">
        <v>0</v>
      </c>
      <c r="N1259" s="28">
        <f t="shared" si="133"/>
        <v>0</v>
      </c>
      <c r="O1259" s="28">
        <f t="shared" si="134"/>
        <v>0</v>
      </c>
      <c r="P1259" s="24">
        <f>IF([1]DEPURADO!H1253&gt;1,0,[1]DEPURADO!B1253)</f>
        <v>0</v>
      </c>
      <c r="Q1259" s="30">
        <f t="shared" si="135"/>
        <v>0</v>
      </c>
      <c r="R1259" s="31">
        <f t="shared" si="136"/>
        <v>0</v>
      </c>
      <c r="S1259" s="31">
        <f>+[1]DEPURADO!J1253</f>
        <v>0</v>
      </c>
      <c r="T1259" s="23" t="s">
        <v>45</v>
      </c>
      <c r="U1259" s="31">
        <f>+[1]DEPURADO!I1253</f>
        <v>0</v>
      </c>
      <c r="V1259" s="30"/>
      <c r="W1259" s="23" t="s">
        <v>45</v>
      </c>
      <c r="X1259" s="31">
        <f>+[1]DEPURADO!K1253+[1]DEPURADO!L1253</f>
        <v>0</v>
      </c>
      <c r="Y1259" s="23" t="s">
        <v>45</v>
      </c>
      <c r="Z1259" s="31">
        <f t="shared" si="137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38"/>
        <v>0</v>
      </c>
      <c r="AH1259" s="30">
        <v>0</v>
      </c>
      <c r="AI1259" s="30">
        <f>+[1]DEPURADO!G1253</f>
        <v>0</v>
      </c>
      <c r="AJ1259" s="32"/>
      <c r="AK1259" s="33"/>
    </row>
    <row r="1260" spans="1:37" s="34" customFormat="1" hidden="1" x14ac:dyDescent="0.25">
      <c r="A1260" s="23">
        <f t="shared" si="139"/>
        <v>1252</v>
      </c>
      <c r="B1260" s="24" t="s">
        <v>44</v>
      </c>
      <c r="C1260" s="23">
        <f>+[1]DEPURADO!A1254</f>
        <v>0</v>
      </c>
      <c r="D1260" s="23">
        <f>+[1]DEPURADO!B1254</f>
        <v>0</v>
      </c>
      <c r="E1260" s="25">
        <f>+[1]DEPURADO!C1254</f>
        <v>0</v>
      </c>
      <c r="F1260" s="26" t="str">
        <f>+IF([1]DEPURADO!D1254&gt;1,[1]DEPURADO!D1254," ")</f>
        <v xml:space="preserve"> </v>
      </c>
      <c r="G1260" s="27">
        <f>[1]DEPURADO!F1254</f>
        <v>0</v>
      </c>
      <c r="H1260" s="28">
        <v>0</v>
      </c>
      <c r="I1260" s="28">
        <f>+[1]DEPURADO!M1254+[1]DEPURADO!N1254</f>
        <v>0</v>
      </c>
      <c r="J1260" s="28">
        <f>+[1]DEPURADO!R1254</f>
        <v>0</v>
      </c>
      <c r="K1260" s="29">
        <f>+[1]DEPURADO!P1254+[1]DEPURADO!Q1254</f>
        <v>0</v>
      </c>
      <c r="L1260" s="28">
        <v>0</v>
      </c>
      <c r="M1260" s="28">
        <v>0</v>
      </c>
      <c r="N1260" s="28">
        <f t="shared" si="133"/>
        <v>0</v>
      </c>
      <c r="O1260" s="28">
        <f t="shared" si="134"/>
        <v>0</v>
      </c>
      <c r="P1260" s="24">
        <f>IF([1]DEPURADO!H1254&gt;1,0,[1]DEPURADO!B1254)</f>
        <v>0</v>
      </c>
      <c r="Q1260" s="30">
        <f t="shared" si="135"/>
        <v>0</v>
      </c>
      <c r="R1260" s="31">
        <f t="shared" si="136"/>
        <v>0</v>
      </c>
      <c r="S1260" s="31">
        <f>+[1]DEPURADO!J1254</f>
        <v>0</v>
      </c>
      <c r="T1260" s="23" t="s">
        <v>45</v>
      </c>
      <c r="U1260" s="31">
        <f>+[1]DEPURADO!I1254</f>
        <v>0</v>
      </c>
      <c r="V1260" s="30"/>
      <c r="W1260" s="23" t="s">
        <v>45</v>
      </c>
      <c r="X1260" s="31">
        <f>+[1]DEPURADO!K1254+[1]DEPURADO!L1254</f>
        <v>0</v>
      </c>
      <c r="Y1260" s="23" t="s">
        <v>45</v>
      </c>
      <c r="Z1260" s="31">
        <f t="shared" si="137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38"/>
        <v>0</v>
      </c>
      <c r="AH1260" s="30">
        <v>0</v>
      </c>
      <c r="AI1260" s="30">
        <f>+[1]DEPURADO!G1254</f>
        <v>0</v>
      </c>
      <c r="AJ1260" s="32"/>
      <c r="AK1260" s="33"/>
    </row>
    <row r="1261" spans="1:37" s="34" customFormat="1" hidden="1" x14ac:dyDescent="0.25">
      <c r="A1261" s="23">
        <f t="shared" si="139"/>
        <v>1253</v>
      </c>
      <c r="B1261" s="24" t="s">
        <v>44</v>
      </c>
      <c r="C1261" s="23">
        <f>+[1]DEPURADO!A1255</f>
        <v>0</v>
      </c>
      <c r="D1261" s="23">
        <f>+[1]DEPURADO!B1255</f>
        <v>0</v>
      </c>
      <c r="E1261" s="25">
        <f>+[1]DEPURADO!C1255</f>
        <v>0</v>
      </c>
      <c r="F1261" s="26" t="str">
        <f>+IF([1]DEPURADO!D1255&gt;1,[1]DEPURADO!D1255," ")</f>
        <v xml:space="preserve"> </v>
      </c>
      <c r="G1261" s="27">
        <f>[1]DEPURADO!F1255</f>
        <v>0</v>
      </c>
      <c r="H1261" s="28">
        <v>0</v>
      </c>
      <c r="I1261" s="28">
        <f>+[1]DEPURADO!M1255+[1]DEPURADO!N1255</f>
        <v>0</v>
      </c>
      <c r="J1261" s="28">
        <f>+[1]DEPURADO!R1255</f>
        <v>0</v>
      </c>
      <c r="K1261" s="29">
        <f>+[1]DEPURADO!P1255+[1]DEPURADO!Q1255</f>
        <v>0</v>
      </c>
      <c r="L1261" s="28">
        <v>0</v>
      </c>
      <c r="M1261" s="28">
        <v>0</v>
      </c>
      <c r="N1261" s="28">
        <f t="shared" si="133"/>
        <v>0</v>
      </c>
      <c r="O1261" s="28">
        <f t="shared" si="134"/>
        <v>0</v>
      </c>
      <c r="P1261" s="24">
        <f>IF([1]DEPURADO!H1255&gt;1,0,[1]DEPURADO!B1255)</f>
        <v>0</v>
      </c>
      <c r="Q1261" s="30">
        <f t="shared" si="135"/>
        <v>0</v>
      </c>
      <c r="R1261" s="31">
        <f t="shared" si="136"/>
        <v>0</v>
      </c>
      <c r="S1261" s="31">
        <f>+[1]DEPURADO!J1255</f>
        <v>0</v>
      </c>
      <c r="T1261" s="23" t="s">
        <v>45</v>
      </c>
      <c r="U1261" s="31">
        <f>+[1]DEPURADO!I1255</f>
        <v>0</v>
      </c>
      <c r="V1261" s="30"/>
      <c r="W1261" s="23" t="s">
        <v>45</v>
      </c>
      <c r="X1261" s="31">
        <f>+[1]DEPURADO!K1255+[1]DEPURADO!L1255</f>
        <v>0</v>
      </c>
      <c r="Y1261" s="23" t="s">
        <v>45</v>
      </c>
      <c r="Z1261" s="31">
        <f t="shared" si="137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38"/>
        <v>0</v>
      </c>
      <c r="AH1261" s="30">
        <v>0</v>
      </c>
      <c r="AI1261" s="30">
        <f>+[1]DEPURADO!G1255</f>
        <v>0</v>
      </c>
      <c r="AJ1261" s="32"/>
      <c r="AK1261" s="33"/>
    </row>
    <row r="1262" spans="1:37" s="34" customFormat="1" hidden="1" x14ac:dyDescent="0.25">
      <c r="A1262" s="23">
        <f t="shared" si="139"/>
        <v>1254</v>
      </c>
      <c r="B1262" s="24" t="s">
        <v>44</v>
      </c>
      <c r="C1262" s="23">
        <f>+[1]DEPURADO!A1256</f>
        <v>0</v>
      </c>
      <c r="D1262" s="23">
        <f>+[1]DEPURADO!B1256</f>
        <v>0</v>
      </c>
      <c r="E1262" s="25">
        <f>+[1]DEPURADO!C1256</f>
        <v>0</v>
      </c>
      <c r="F1262" s="26" t="str">
        <f>+IF([1]DEPURADO!D1256&gt;1,[1]DEPURADO!D1256," ")</f>
        <v xml:space="preserve"> </v>
      </c>
      <c r="G1262" s="27">
        <f>[1]DEPURADO!F1256</f>
        <v>0</v>
      </c>
      <c r="H1262" s="28">
        <v>0</v>
      </c>
      <c r="I1262" s="28">
        <f>+[1]DEPURADO!M1256+[1]DEPURADO!N1256</f>
        <v>0</v>
      </c>
      <c r="J1262" s="28">
        <f>+[1]DEPURADO!R1256</f>
        <v>0</v>
      </c>
      <c r="K1262" s="29">
        <f>+[1]DEPURADO!P1256+[1]DEPURADO!Q1256</f>
        <v>0</v>
      </c>
      <c r="L1262" s="28">
        <v>0</v>
      </c>
      <c r="M1262" s="28">
        <v>0</v>
      </c>
      <c r="N1262" s="28">
        <f t="shared" si="133"/>
        <v>0</v>
      </c>
      <c r="O1262" s="28">
        <f t="shared" si="134"/>
        <v>0</v>
      </c>
      <c r="P1262" s="24">
        <f>IF([1]DEPURADO!H1256&gt;1,0,[1]DEPURADO!B1256)</f>
        <v>0</v>
      </c>
      <c r="Q1262" s="30">
        <f t="shared" si="135"/>
        <v>0</v>
      </c>
      <c r="R1262" s="31">
        <f t="shared" si="136"/>
        <v>0</v>
      </c>
      <c r="S1262" s="31">
        <f>+[1]DEPURADO!J1256</f>
        <v>0</v>
      </c>
      <c r="T1262" s="23" t="s">
        <v>45</v>
      </c>
      <c r="U1262" s="31">
        <f>+[1]DEPURADO!I1256</f>
        <v>0</v>
      </c>
      <c r="V1262" s="30"/>
      <c r="W1262" s="23" t="s">
        <v>45</v>
      </c>
      <c r="X1262" s="31">
        <f>+[1]DEPURADO!K1256+[1]DEPURADO!L1256</f>
        <v>0</v>
      </c>
      <c r="Y1262" s="23" t="s">
        <v>45</v>
      </c>
      <c r="Z1262" s="31">
        <f t="shared" si="137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38"/>
        <v>0</v>
      </c>
      <c r="AH1262" s="30">
        <v>0</v>
      </c>
      <c r="AI1262" s="30">
        <f>+[1]DEPURADO!G1256</f>
        <v>0</v>
      </c>
      <c r="AJ1262" s="32"/>
      <c r="AK1262" s="33"/>
    </row>
    <row r="1263" spans="1:37" s="34" customFormat="1" hidden="1" x14ac:dyDescent="0.25">
      <c r="A1263" s="23">
        <f t="shared" si="139"/>
        <v>1255</v>
      </c>
      <c r="B1263" s="24" t="s">
        <v>44</v>
      </c>
      <c r="C1263" s="23">
        <f>+[1]DEPURADO!A1257</f>
        <v>0</v>
      </c>
      <c r="D1263" s="23">
        <f>+[1]DEPURADO!B1257</f>
        <v>0</v>
      </c>
      <c r="E1263" s="25">
        <f>+[1]DEPURADO!C1257</f>
        <v>0</v>
      </c>
      <c r="F1263" s="26" t="str">
        <f>+IF([1]DEPURADO!D1257&gt;1,[1]DEPURADO!D1257," ")</f>
        <v xml:space="preserve"> </v>
      </c>
      <c r="G1263" s="27">
        <f>[1]DEPURADO!F1257</f>
        <v>0</v>
      </c>
      <c r="H1263" s="28">
        <v>0</v>
      </c>
      <c r="I1263" s="28">
        <f>+[1]DEPURADO!M1257+[1]DEPURADO!N1257</f>
        <v>0</v>
      </c>
      <c r="J1263" s="28">
        <f>+[1]DEPURADO!R1257</f>
        <v>0</v>
      </c>
      <c r="K1263" s="29">
        <f>+[1]DEPURADO!P1257+[1]DEPURADO!Q1257</f>
        <v>0</v>
      </c>
      <c r="L1263" s="28">
        <v>0</v>
      </c>
      <c r="M1263" s="28">
        <v>0</v>
      </c>
      <c r="N1263" s="28">
        <f t="shared" si="133"/>
        <v>0</v>
      </c>
      <c r="O1263" s="28">
        <f t="shared" si="134"/>
        <v>0</v>
      </c>
      <c r="P1263" s="24">
        <f>IF([1]DEPURADO!H1257&gt;1,0,[1]DEPURADO!B1257)</f>
        <v>0</v>
      </c>
      <c r="Q1263" s="30">
        <f t="shared" si="135"/>
        <v>0</v>
      </c>
      <c r="R1263" s="31">
        <f t="shared" si="136"/>
        <v>0</v>
      </c>
      <c r="S1263" s="31">
        <f>+[1]DEPURADO!J1257</f>
        <v>0</v>
      </c>
      <c r="T1263" s="23" t="s">
        <v>45</v>
      </c>
      <c r="U1263" s="31">
        <f>+[1]DEPURADO!I1257</f>
        <v>0</v>
      </c>
      <c r="V1263" s="30"/>
      <c r="W1263" s="23" t="s">
        <v>45</v>
      </c>
      <c r="X1263" s="31">
        <f>+[1]DEPURADO!K1257+[1]DEPURADO!L1257</f>
        <v>0</v>
      </c>
      <c r="Y1263" s="23" t="s">
        <v>45</v>
      </c>
      <c r="Z1263" s="31">
        <f t="shared" si="137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38"/>
        <v>0</v>
      </c>
      <c r="AH1263" s="30">
        <v>0</v>
      </c>
      <c r="AI1263" s="30">
        <f>+[1]DEPURADO!G1257</f>
        <v>0</v>
      </c>
      <c r="AJ1263" s="32"/>
      <c r="AK1263" s="33"/>
    </row>
    <row r="1264" spans="1:37" s="34" customFormat="1" hidden="1" x14ac:dyDescent="0.25">
      <c r="A1264" s="23">
        <f t="shared" si="139"/>
        <v>1256</v>
      </c>
      <c r="B1264" s="24" t="s">
        <v>44</v>
      </c>
      <c r="C1264" s="23">
        <f>+[1]DEPURADO!A1258</f>
        <v>0</v>
      </c>
      <c r="D1264" s="23">
        <f>+[1]DEPURADO!B1258</f>
        <v>0</v>
      </c>
      <c r="E1264" s="25">
        <f>+[1]DEPURADO!C1258</f>
        <v>0</v>
      </c>
      <c r="F1264" s="26" t="str">
        <f>+IF([1]DEPURADO!D1258&gt;1,[1]DEPURADO!D1258," ")</f>
        <v xml:space="preserve"> </v>
      </c>
      <c r="G1264" s="27">
        <f>[1]DEPURADO!F1258</f>
        <v>0</v>
      </c>
      <c r="H1264" s="28">
        <v>0</v>
      </c>
      <c r="I1264" s="28">
        <f>+[1]DEPURADO!M1258+[1]DEPURADO!N1258</f>
        <v>0</v>
      </c>
      <c r="J1264" s="28">
        <f>+[1]DEPURADO!R1258</f>
        <v>0</v>
      </c>
      <c r="K1264" s="29">
        <f>+[1]DEPURADO!P1258+[1]DEPURADO!Q1258</f>
        <v>0</v>
      </c>
      <c r="L1264" s="28">
        <v>0</v>
      </c>
      <c r="M1264" s="28">
        <v>0</v>
      </c>
      <c r="N1264" s="28">
        <f t="shared" si="133"/>
        <v>0</v>
      </c>
      <c r="O1264" s="28">
        <f t="shared" si="134"/>
        <v>0</v>
      </c>
      <c r="P1264" s="24">
        <f>IF([1]DEPURADO!H1258&gt;1,0,[1]DEPURADO!B1258)</f>
        <v>0</v>
      </c>
      <c r="Q1264" s="30">
        <f t="shared" si="135"/>
        <v>0</v>
      </c>
      <c r="R1264" s="31">
        <f t="shared" si="136"/>
        <v>0</v>
      </c>
      <c r="S1264" s="31">
        <f>+[1]DEPURADO!J1258</f>
        <v>0</v>
      </c>
      <c r="T1264" s="23" t="s">
        <v>45</v>
      </c>
      <c r="U1264" s="31">
        <f>+[1]DEPURADO!I1258</f>
        <v>0</v>
      </c>
      <c r="V1264" s="30"/>
      <c r="W1264" s="23" t="s">
        <v>45</v>
      </c>
      <c r="X1264" s="31">
        <f>+[1]DEPURADO!K1258+[1]DEPURADO!L1258</f>
        <v>0</v>
      </c>
      <c r="Y1264" s="23" t="s">
        <v>45</v>
      </c>
      <c r="Z1264" s="31">
        <f t="shared" si="137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38"/>
        <v>0</v>
      </c>
      <c r="AH1264" s="30">
        <v>0</v>
      </c>
      <c r="AI1264" s="30">
        <f>+[1]DEPURADO!G1258</f>
        <v>0</v>
      </c>
      <c r="AJ1264" s="32"/>
      <c r="AK1264" s="33"/>
    </row>
    <row r="1265" spans="1:37" s="34" customFormat="1" hidden="1" x14ac:dyDescent="0.25">
      <c r="A1265" s="23">
        <f t="shared" si="139"/>
        <v>1257</v>
      </c>
      <c r="B1265" s="24" t="s">
        <v>44</v>
      </c>
      <c r="C1265" s="23">
        <f>+[1]DEPURADO!A1259</f>
        <v>0</v>
      </c>
      <c r="D1265" s="23">
        <f>+[1]DEPURADO!B1259</f>
        <v>0</v>
      </c>
      <c r="E1265" s="25">
        <f>+[1]DEPURADO!C1259</f>
        <v>0</v>
      </c>
      <c r="F1265" s="26" t="str">
        <f>+IF([1]DEPURADO!D1259&gt;1,[1]DEPURADO!D1259," ")</f>
        <v xml:space="preserve"> </v>
      </c>
      <c r="G1265" s="27">
        <f>[1]DEPURADO!F1259</f>
        <v>0</v>
      </c>
      <c r="H1265" s="28">
        <v>0</v>
      </c>
      <c r="I1265" s="28">
        <f>+[1]DEPURADO!M1259+[1]DEPURADO!N1259</f>
        <v>0</v>
      </c>
      <c r="J1265" s="28">
        <f>+[1]DEPURADO!R1259</f>
        <v>0</v>
      </c>
      <c r="K1265" s="29">
        <f>+[1]DEPURADO!P1259+[1]DEPURADO!Q1259</f>
        <v>0</v>
      </c>
      <c r="L1265" s="28">
        <v>0</v>
      </c>
      <c r="M1265" s="28">
        <v>0</v>
      </c>
      <c r="N1265" s="28">
        <f t="shared" si="133"/>
        <v>0</v>
      </c>
      <c r="O1265" s="28">
        <f t="shared" si="134"/>
        <v>0</v>
      </c>
      <c r="P1265" s="24">
        <f>IF([1]DEPURADO!H1259&gt;1,0,[1]DEPURADO!B1259)</f>
        <v>0</v>
      </c>
      <c r="Q1265" s="30">
        <f t="shared" si="135"/>
        <v>0</v>
      </c>
      <c r="R1265" s="31">
        <f t="shared" si="136"/>
        <v>0</v>
      </c>
      <c r="S1265" s="31">
        <f>+[1]DEPURADO!J1259</f>
        <v>0</v>
      </c>
      <c r="T1265" s="23" t="s">
        <v>45</v>
      </c>
      <c r="U1265" s="31">
        <f>+[1]DEPURADO!I1259</f>
        <v>0</v>
      </c>
      <c r="V1265" s="30"/>
      <c r="W1265" s="23" t="s">
        <v>45</v>
      </c>
      <c r="X1265" s="31">
        <f>+[1]DEPURADO!K1259+[1]DEPURADO!L1259</f>
        <v>0</v>
      </c>
      <c r="Y1265" s="23" t="s">
        <v>45</v>
      </c>
      <c r="Z1265" s="31">
        <f t="shared" si="137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38"/>
        <v>0</v>
      </c>
      <c r="AH1265" s="30">
        <v>0</v>
      </c>
      <c r="AI1265" s="30">
        <f>+[1]DEPURADO!G1259</f>
        <v>0</v>
      </c>
      <c r="AJ1265" s="32"/>
      <c r="AK1265" s="33"/>
    </row>
    <row r="1266" spans="1:37" s="34" customFormat="1" hidden="1" x14ac:dyDescent="0.25">
      <c r="A1266" s="23">
        <f t="shared" si="139"/>
        <v>1258</v>
      </c>
      <c r="B1266" s="24" t="s">
        <v>44</v>
      </c>
      <c r="C1266" s="23">
        <f>+[1]DEPURADO!A1260</f>
        <v>0</v>
      </c>
      <c r="D1266" s="23">
        <f>+[1]DEPURADO!B1260</f>
        <v>0</v>
      </c>
      <c r="E1266" s="25">
        <f>+[1]DEPURADO!C1260</f>
        <v>0</v>
      </c>
      <c r="F1266" s="26" t="str">
        <f>+IF([1]DEPURADO!D1260&gt;1,[1]DEPURADO!D1260," ")</f>
        <v xml:space="preserve"> </v>
      </c>
      <c r="G1266" s="27">
        <f>[1]DEPURADO!F1260</f>
        <v>0</v>
      </c>
      <c r="H1266" s="28">
        <v>0</v>
      </c>
      <c r="I1266" s="28">
        <f>+[1]DEPURADO!M1260+[1]DEPURADO!N1260</f>
        <v>0</v>
      </c>
      <c r="J1266" s="28">
        <f>+[1]DEPURADO!R1260</f>
        <v>0</v>
      </c>
      <c r="K1266" s="29">
        <f>+[1]DEPURADO!P1260+[1]DEPURADO!Q1260</f>
        <v>0</v>
      </c>
      <c r="L1266" s="28">
        <v>0</v>
      </c>
      <c r="M1266" s="28">
        <v>0</v>
      </c>
      <c r="N1266" s="28">
        <f t="shared" si="133"/>
        <v>0</v>
      </c>
      <c r="O1266" s="28">
        <f t="shared" si="134"/>
        <v>0</v>
      </c>
      <c r="P1266" s="24">
        <f>IF([1]DEPURADO!H1260&gt;1,0,[1]DEPURADO!B1260)</f>
        <v>0</v>
      </c>
      <c r="Q1266" s="30">
        <f t="shared" si="135"/>
        <v>0</v>
      </c>
      <c r="R1266" s="31">
        <f t="shared" si="136"/>
        <v>0</v>
      </c>
      <c r="S1266" s="31">
        <f>+[1]DEPURADO!J1260</f>
        <v>0</v>
      </c>
      <c r="T1266" s="23" t="s">
        <v>45</v>
      </c>
      <c r="U1266" s="31">
        <f>+[1]DEPURADO!I1260</f>
        <v>0</v>
      </c>
      <c r="V1266" s="30"/>
      <c r="W1266" s="23" t="s">
        <v>45</v>
      </c>
      <c r="X1266" s="31">
        <f>+[1]DEPURADO!K1260+[1]DEPURADO!L1260</f>
        <v>0</v>
      </c>
      <c r="Y1266" s="23" t="s">
        <v>45</v>
      </c>
      <c r="Z1266" s="31">
        <f t="shared" si="137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38"/>
        <v>0</v>
      </c>
      <c r="AH1266" s="30">
        <v>0</v>
      </c>
      <c r="AI1266" s="30">
        <f>+[1]DEPURADO!G1260</f>
        <v>0</v>
      </c>
      <c r="AJ1266" s="32"/>
      <c r="AK1266" s="33"/>
    </row>
    <row r="1267" spans="1:37" s="34" customFormat="1" hidden="1" x14ac:dyDescent="0.25">
      <c r="A1267" s="23">
        <f t="shared" si="139"/>
        <v>1259</v>
      </c>
      <c r="B1267" s="24" t="s">
        <v>44</v>
      </c>
      <c r="C1267" s="23">
        <f>+[1]DEPURADO!A1261</f>
        <v>0</v>
      </c>
      <c r="D1267" s="23">
        <f>+[1]DEPURADO!B1261</f>
        <v>0</v>
      </c>
      <c r="E1267" s="25">
        <f>+[1]DEPURADO!C1261</f>
        <v>0</v>
      </c>
      <c r="F1267" s="26" t="str">
        <f>+IF([1]DEPURADO!D1261&gt;1,[1]DEPURADO!D1261," ")</f>
        <v xml:space="preserve"> </v>
      </c>
      <c r="G1267" s="27">
        <f>[1]DEPURADO!F1261</f>
        <v>0</v>
      </c>
      <c r="H1267" s="28">
        <v>0</v>
      </c>
      <c r="I1267" s="28">
        <f>+[1]DEPURADO!M1261+[1]DEPURADO!N1261</f>
        <v>0</v>
      </c>
      <c r="J1267" s="28">
        <f>+[1]DEPURADO!R1261</f>
        <v>0</v>
      </c>
      <c r="K1267" s="29">
        <f>+[1]DEPURADO!P1261+[1]DEPURADO!Q1261</f>
        <v>0</v>
      </c>
      <c r="L1267" s="28">
        <v>0</v>
      </c>
      <c r="M1267" s="28">
        <v>0</v>
      </c>
      <c r="N1267" s="28">
        <f t="shared" si="133"/>
        <v>0</v>
      </c>
      <c r="O1267" s="28">
        <f t="shared" si="134"/>
        <v>0</v>
      </c>
      <c r="P1267" s="24">
        <f>IF([1]DEPURADO!H1261&gt;1,0,[1]DEPURADO!B1261)</f>
        <v>0</v>
      </c>
      <c r="Q1267" s="30">
        <f t="shared" si="135"/>
        <v>0</v>
      </c>
      <c r="R1267" s="31">
        <f t="shared" si="136"/>
        <v>0</v>
      </c>
      <c r="S1267" s="31">
        <f>+[1]DEPURADO!J1261</f>
        <v>0</v>
      </c>
      <c r="T1267" s="23" t="s">
        <v>45</v>
      </c>
      <c r="U1267" s="31">
        <f>+[1]DEPURADO!I1261</f>
        <v>0</v>
      </c>
      <c r="V1267" s="30"/>
      <c r="W1267" s="23" t="s">
        <v>45</v>
      </c>
      <c r="X1267" s="31">
        <f>+[1]DEPURADO!K1261+[1]DEPURADO!L1261</f>
        <v>0</v>
      </c>
      <c r="Y1267" s="23" t="s">
        <v>45</v>
      </c>
      <c r="Z1267" s="31">
        <f t="shared" si="137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38"/>
        <v>0</v>
      </c>
      <c r="AH1267" s="30">
        <v>0</v>
      </c>
      <c r="AI1267" s="30">
        <f>+[1]DEPURADO!G1261</f>
        <v>0</v>
      </c>
      <c r="AJ1267" s="32"/>
      <c r="AK1267" s="33"/>
    </row>
    <row r="1268" spans="1:37" s="34" customFormat="1" hidden="1" x14ac:dyDescent="0.25">
      <c r="A1268" s="23">
        <f t="shared" si="139"/>
        <v>1260</v>
      </c>
      <c r="B1268" s="24" t="s">
        <v>44</v>
      </c>
      <c r="C1268" s="23">
        <f>+[1]DEPURADO!A1262</f>
        <v>0</v>
      </c>
      <c r="D1268" s="23">
        <f>+[1]DEPURADO!B1262</f>
        <v>0</v>
      </c>
      <c r="E1268" s="25">
        <f>+[1]DEPURADO!C1262</f>
        <v>0</v>
      </c>
      <c r="F1268" s="26" t="str">
        <f>+IF([1]DEPURADO!D1262&gt;1,[1]DEPURADO!D1262," ")</f>
        <v xml:space="preserve"> </v>
      </c>
      <c r="G1268" s="27">
        <f>[1]DEPURADO!F1262</f>
        <v>0</v>
      </c>
      <c r="H1268" s="28">
        <v>0</v>
      </c>
      <c r="I1268" s="28">
        <f>+[1]DEPURADO!M1262+[1]DEPURADO!N1262</f>
        <v>0</v>
      </c>
      <c r="J1268" s="28">
        <f>+[1]DEPURADO!R1262</f>
        <v>0</v>
      </c>
      <c r="K1268" s="29">
        <f>+[1]DEPURADO!P1262+[1]DEPURADO!Q1262</f>
        <v>0</v>
      </c>
      <c r="L1268" s="28">
        <v>0</v>
      </c>
      <c r="M1268" s="28">
        <v>0</v>
      </c>
      <c r="N1268" s="28">
        <f t="shared" si="133"/>
        <v>0</v>
      </c>
      <c r="O1268" s="28">
        <f t="shared" si="134"/>
        <v>0</v>
      </c>
      <c r="P1268" s="24">
        <f>IF([1]DEPURADO!H1262&gt;1,0,[1]DEPURADO!B1262)</f>
        <v>0</v>
      </c>
      <c r="Q1268" s="30">
        <f t="shared" si="135"/>
        <v>0</v>
      </c>
      <c r="R1268" s="31">
        <f t="shared" si="136"/>
        <v>0</v>
      </c>
      <c r="S1268" s="31">
        <f>+[1]DEPURADO!J1262</f>
        <v>0</v>
      </c>
      <c r="T1268" s="23" t="s">
        <v>45</v>
      </c>
      <c r="U1268" s="31">
        <f>+[1]DEPURADO!I1262</f>
        <v>0</v>
      </c>
      <c r="V1268" s="30"/>
      <c r="W1268" s="23" t="s">
        <v>45</v>
      </c>
      <c r="X1268" s="31">
        <f>+[1]DEPURADO!K1262+[1]DEPURADO!L1262</f>
        <v>0</v>
      </c>
      <c r="Y1268" s="23" t="s">
        <v>45</v>
      </c>
      <c r="Z1268" s="31">
        <f t="shared" si="137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38"/>
        <v>0</v>
      </c>
      <c r="AH1268" s="30">
        <v>0</v>
      </c>
      <c r="AI1268" s="30">
        <f>+[1]DEPURADO!G1262</f>
        <v>0</v>
      </c>
      <c r="AJ1268" s="32"/>
      <c r="AK1268" s="33"/>
    </row>
    <row r="1269" spans="1:37" s="34" customFormat="1" hidden="1" x14ac:dyDescent="0.25">
      <c r="A1269" s="23">
        <f t="shared" si="139"/>
        <v>1261</v>
      </c>
      <c r="B1269" s="24" t="s">
        <v>44</v>
      </c>
      <c r="C1269" s="23">
        <f>+[1]DEPURADO!A1263</f>
        <v>0</v>
      </c>
      <c r="D1269" s="23">
        <f>+[1]DEPURADO!B1263</f>
        <v>0</v>
      </c>
      <c r="E1269" s="25">
        <f>+[1]DEPURADO!C1263</f>
        <v>0</v>
      </c>
      <c r="F1269" s="26" t="str">
        <f>+IF([1]DEPURADO!D1263&gt;1,[1]DEPURADO!D1263," ")</f>
        <v xml:space="preserve"> </v>
      </c>
      <c r="G1269" s="27">
        <f>[1]DEPURADO!F1263</f>
        <v>0</v>
      </c>
      <c r="H1269" s="28">
        <v>0</v>
      </c>
      <c r="I1269" s="28">
        <f>+[1]DEPURADO!M1263+[1]DEPURADO!N1263</f>
        <v>0</v>
      </c>
      <c r="J1269" s="28">
        <f>+[1]DEPURADO!R1263</f>
        <v>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33"/>
        <v>0</v>
      </c>
      <c r="O1269" s="28">
        <f t="shared" si="134"/>
        <v>0</v>
      </c>
      <c r="P1269" s="24">
        <f>IF([1]DEPURADO!H1263&gt;1,0,[1]DEPURADO!B1263)</f>
        <v>0</v>
      </c>
      <c r="Q1269" s="30">
        <f t="shared" si="135"/>
        <v>0</v>
      </c>
      <c r="R1269" s="31">
        <f t="shared" si="136"/>
        <v>0</v>
      </c>
      <c r="S1269" s="31">
        <f>+[1]DEPURADO!J1263</f>
        <v>0</v>
      </c>
      <c r="T1269" s="23" t="s">
        <v>45</v>
      </c>
      <c r="U1269" s="31">
        <f>+[1]DEPURADO!I1263</f>
        <v>0</v>
      </c>
      <c r="V1269" s="30"/>
      <c r="W1269" s="23" t="s">
        <v>45</v>
      </c>
      <c r="X1269" s="31">
        <f>+[1]DEPURADO!K1263+[1]DEPURADO!L1263</f>
        <v>0</v>
      </c>
      <c r="Y1269" s="23" t="s">
        <v>45</v>
      </c>
      <c r="Z1269" s="31">
        <f t="shared" si="137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38"/>
        <v>0</v>
      </c>
      <c r="AH1269" s="30">
        <v>0</v>
      </c>
      <c r="AI1269" s="30">
        <f>+[1]DEPURADO!G1263</f>
        <v>0</v>
      </c>
      <c r="AJ1269" s="32"/>
      <c r="AK1269" s="33"/>
    </row>
    <row r="1270" spans="1:37" s="34" customFormat="1" hidden="1" x14ac:dyDescent="0.25">
      <c r="A1270" s="23">
        <f t="shared" si="139"/>
        <v>1262</v>
      </c>
      <c r="B1270" s="24" t="s">
        <v>44</v>
      </c>
      <c r="C1270" s="23">
        <f>+[1]DEPURADO!A1264</f>
        <v>0</v>
      </c>
      <c r="D1270" s="23">
        <f>+[1]DEPURADO!B1264</f>
        <v>0</v>
      </c>
      <c r="E1270" s="25">
        <f>+[1]DEPURADO!C1264</f>
        <v>0</v>
      </c>
      <c r="F1270" s="26" t="str">
        <f>+IF([1]DEPURADO!D1264&gt;1,[1]DEPURADO!D1264," ")</f>
        <v xml:space="preserve"> </v>
      </c>
      <c r="G1270" s="27">
        <f>[1]DEPURADO!F1264</f>
        <v>0</v>
      </c>
      <c r="H1270" s="28">
        <v>0</v>
      </c>
      <c r="I1270" s="28">
        <f>+[1]DEPURADO!M1264+[1]DEPURADO!N1264</f>
        <v>0</v>
      </c>
      <c r="J1270" s="28">
        <f>+[1]DEPURADO!R1264</f>
        <v>0</v>
      </c>
      <c r="K1270" s="29">
        <f>+[1]DEPURADO!P1264+[1]DEPURADO!Q1264</f>
        <v>0</v>
      </c>
      <c r="L1270" s="28">
        <v>0</v>
      </c>
      <c r="M1270" s="28">
        <v>0</v>
      </c>
      <c r="N1270" s="28">
        <f t="shared" si="133"/>
        <v>0</v>
      </c>
      <c r="O1270" s="28">
        <f t="shared" si="134"/>
        <v>0</v>
      </c>
      <c r="P1270" s="24">
        <f>IF([1]DEPURADO!H1264&gt;1,0,[1]DEPURADO!B1264)</f>
        <v>0</v>
      </c>
      <c r="Q1270" s="30">
        <f t="shared" si="135"/>
        <v>0</v>
      </c>
      <c r="R1270" s="31">
        <f t="shared" si="136"/>
        <v>0</v>
      </c>
      <c r="S1270" s="31">
        <f>+[1]DEPURADO!J1264</f>
        <v>0</v>
      </c>
      <c r="T1270" s="23" t="s">
        <v>45</v>
      </c>
      <c r="U1270" s="31">
        <f>+[1]DEPURADO!I1264</f>
        <v>0</v>
      </c>
      <c r="V1270" s="30"/>
      <c r="W1270" s="23" t="s">
        <v>45</v>
      </c>
      <c r="X1270" s="31">
        <f>+[1]DEPURADO!K1264+[1]DEPURADO!L1264</f>
        <v>0</v>
      </c>
      <c r="Y1270" s="23" t="s">
        <v>45</v>
      </c>
      <c r="Z1270" s="31">
        <f t="shared" si="137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38"/>
        <v>0</v>
      </c>
      <c r="AH1270" s="30">
        <v>0</v>
      </c>
      <c r="AI1270" s="30">
        <f>+[1]DEPURADO!G1264</f>
        <v>0</v>
      </c>
      <c r="AJ1270" s="32"/>
      <c r="AK1270" s="33"/>
    </row>
    <row r="1271" spans="1:37" s="34" customFormat="1" hidden="1" x14ac:dyDescent="0.25">
      <c r="A1271" s="23">
        <f t="shared" si="139"/>
        <v>1263</v>
      </c>
      <c r="B1271" s="24" t="s">
        <v>44</v>
      </c>
      <c r="C1271" s="23">
        <f>+[1]DEPURADO!A1265</f>
        <v>0</v>
      </c>
      <c r="D1271" s="23">
        <f>+[1]DEPURADO!B1265</f>
        <v>0</v>
      </c>
      <c r="E1271" s="25">
        <f>+[1]DEPURADO!C1265</f>
        <v>0</v>
      </c>
      <c r="F1271" s="26" t="str">
        <f>+IF([1]DEPURADO!D1265&gt;1,[1]DEPURADO!D1265," ")</f>
        <v xml:space="preserve"> </v>
      </c>
      <c r="G1271" s="27">
        <f>[1]DEPURADO!F1265</f>
        <v>0</v>
      </c>
      <c r="H1271" s="28">
        <v>0</v>
      </c>
      <c r="I1271" s="28">
        <f>+[1]DEPURADO!M1265+[1]DEPURADO!N1265</f>
        <v>0</v>
      </c>
      <c r="J1271" s="28">
        <f>+[1]DEPURADO!R1265</f>
        <v>0</v>
      </c>
      <c r="K1271" s="29">
        <f>+[1]DEPURADO!P1265+[1]DEPURADO!Q1265</f>
        <v>0</v>
      </c>
      <c r="L1271" s="28">
        <v>0</v>
      </c>
      <c r="M1271" s="28">
        <v>0</v>
      </c>
      <c r="N1271" s="28">
        <f t="shared" si="133"/>
        <v>0</v>
      </c>
      <c r="O1271" s="28">
        <f t="shared" si="134"/>
        <v>0</v>
      </c>
      <c r="P1271" s="24">
        <f>IF([1]DEPURADO!H1265&gt;1,0,[1]DEPURADO!B1265)</f>
        <v>0</v>
      </c>
      <c r="Q1271" s="30">
        <f t="shared" si="135"/>
        <v>0</v>
      </c>
      <c r="R1271" s="31">
        <f t="shared" si="136"/>
        <v>0</v>
      </c>
      <c r="S1271" s="31">
        <f>+[1]DEPURADO!J1265</f>
        <v>0</v>
      </c>
      <c r="T1271" s="23" t="s">
        <v>45</v>
      </c>
      <c r="U1271" s="31">
        <f>+[1]DEPURADO!I1265</f>
        <v>0</v>
      </c>
      <c r="V1271" s="30"/>
      <c r="W1271" s="23" t="s">
        <v>45</v>
      </c>
      <c r="X1271" s="31">
        <f>+[1]DEPURADO!K1265+[1]DEPURADO!L1265</f>
        <v>0</v>
      </c>
      <c r="Y1271" s="23" t="s">
        <v>45</v>
      </c>
      <c r="Z1271" s="31">
        <f t="shared" si="137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38"/>
        <v>0</v>
      </c>
      <c r="AH1271" s="30">
        <v>0</v>
      </c>
      <c r="AI1271" s="30">
        <f>+[1]DEPURADO!G1265</f>
        <v>0</v>
      </c>
      <c r="AJ1271" s="32"/>
      <c r="AK1271" s="33"/>
    </row>
    <row r="1272" spans="1:37" s="34" customFormat="1" hidden="1" x14ac:dyDescent="0.25">
      <c r="A1272" s="23">
        <f t="shared" si="139"/>
        <v>1264</v>
      </c>
      <c r="B1272" s="24" t="s">
        <v>44</v>
      </c>
      <c r="C1272" s="23">
        <f>+[1]DEPURADO!A1266</f>
        <v>0</v>
      </c>
      <c r="D1272" s="23">
        <f>+[1]DEPURADO!B1266</f>
        <v>0</v>
      </c>
      <c r="E1272" s="25">
        <f>+[1]DEPURADO!C1266</f>
        <v>0</v>
      </c>
      <c r="F1272" s="26" t="str">
        <f>+IF([1]DEPURADO!D1266&gt;1,[1]DEPURADO!D1266," ")</f>
        <v xml:space="preserve"> </v>
      </c>
      <c r="G1272" s="27">
        <f>[1]DEPURADO!F1266</f>
        <v>0</v>
      </c>
      <c r="H1272" s="28">
        <v>0</v>
      </c>
      <c r="I1272" s="28">
        <f>+[1]DEPURADO!M1266+[1]DEPURADO!N1266</f>
        <v>0</v>
      </c>
      <c r="J1272" s="28">
        <f>+[1]DEPURADO!R1266</f>
        <v>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33"/>
        <v>0</v>
      </c>
      <c r="O1272" s="28">
        <f t="shared" si="134"/>
        <v>0</v>
      </c>
      <c r="P1272" s="24">
        <f>IF([1]DEPURADO!H1266&gt;1,0,[1]DEPURADO!B1266)</f>
        <v>0</v>
      </c>
      <c r="Q1272" s="30">
        <f t="shared" si="135"/>
        <v>0</v>
      </c>
      <c r="R1272" s="31">
        <f t="shared" si="136"/>
        <v>0</v>
      </c>
      <c r="S1272" s="31">
        <f>+[1]DEPURADO!J1266</f>
        <v>0</v>
      </c>
      <c r="T1272" s="23" t="s">
        <v>45</v>
      </c>
      <c r="U1272" s="31">
        <f>+[1]DEPURADO!I1266</f>
        <v>0</v>
      </c>
      <c r="V1272" s="30"/>
      <c r="W1272" s="23" t="s">
        <v>45</v>
      </c>
      <c r="X1272" s="31">
        <f>+[1]DEPURADO!K1266+[1]DEPURADO!L1266</f>
        <v>0</v>
      </c>
      <c r="Y1272" s="23" t="s">
        <v>45</v>
      </c>
      <c r="Z1272" s="31">
        <f t="shared" si="137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38"/>
        <v>0</v>
      </c>
      <c r="AH1272" s="30">
        <v>0</v>
      </c>
      <c r="AI1272" s="30">
        <f>+[1]DEPURADO!G1266</f>
        <v>0</v>
      </c>
      <c r="AJ1272" s="32"/>
      <c r="AK1272" s="33"/>
    </row>
    <row r="1273" spans="1:37" s="34" customFormat="1" hidden="1" x14ac:dyDescent="0.25">
      <c r="A1273" s="23">
        <f t="shared" si="139"/>
        <v>1265</v>
      </c>
      <c r="B1273" s="24" t="s">
        <v>44</v>
      </c>
      <c r="C1273" s="23">
        <f>+[1]DEPURADO!A1267</f>
        <v>0</v>
      </c>
      <c r="D1273" s="23">
        <f>+[1]DEPURADO!B1267</f>
        <v>0</v>
      </c>
      <c r="E1273" s="25">
        <f>+[1]DEPURADO!C1267</f>
        <v>0</v>
      </c>
      <c r="F1273" s="26" t="str">
        <f>+IF([1]DEPURADO!D1267&gt;1,[1]DEPURADO!D1267," ")</f>
        <v xml:space="preserve"> </v>
      </c>
      <c r="G1273" s="27">
        <f>[1]DEPURADO!F1267</f>
        <v>0</v>
      </c>
      <c r="H1273" s="28">
        <v>0</v>
      </c>
      <c r="I1273" s="28">
        <f>+[1]DEPURADO!M1267+[1]DEPURADO!N1267</f>
        <v>0</v>
      </c>
      <c r="J1273" s="28">
        <f>+[1]DEPURADO!R1267</f>
        <v>0</v>
      </c>
      <c r="K1273" s="29">
        <f>+[1]DEPURADO!P1267+[1]DEPURADO!Q1267</f>
        <v>0</v>
      </c>
      <c r="L1273" s="28">
        <v>0</v>
      </c>
      <c r="M1273" s="28">
        <v>0</v>
      </c>
      <c r="N1273" s="28">
        <f t="shared" si="133"/>
        <v>0</v>
      </c>
      <c r="O1273" s="28">
        <f t="shared" si="134"/>
        <v>0</v>
      </c>
      <c r="P1273" s="24">
        <f>IF([1]DEPURADO!H1267&gt;1,0,[1]DEPURADO!B1267)</f>
        <v>0</v>
      </c>
      <c r="Q1273" s="30">
        <f t="shared" si="135"/>
        <v>0</v>
      </c>
      <c r="R1273" s="31">
        <f t="shared" si="136"/>
        <v>0</v>
      </c>
      <c r="S1273" s="31">
        <f>+[1]DEPURADO!J1267</f>
        <v>0</v>
      </c>
      <c r="T1273" s="23" t="s">
        <v>45</v>
      </c>
      <c r="U1273" s="31">
        <f>+[1]DEPURADO!I1267</f>
        <v>0</v>
      </c>
      <c r="V1273" s="30"/>
      <c r="W1273" s="23" t="s">
        <v>45</v>
      </c>
      <c r="X1273" s="31">
        <f>+[1]DEPURADO!K1267+[1]DEPURADO!L1267</f>
        <v>0</v>
      </c>
      <c r="Y1273" s="23" t="s">
        <v>45</v>
      </c>
      <c r="Z1273" s="31">
        <f t="shared" si="137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38"/>
        <v>0</v>
      </c>
      <c r="AH1273" s="30">
        <v>0</v>
      </c>
      <c r="AI1273" s="30">
        <f>+[1]DEPURADO!G1267</f>
        <v>0</v>
      </c>
      <c r="AJ1273" s="32"/>
      <c r="AK1273" s="33"/>
    </row>
    <row r="1274" spans="1:37" s="34" customFormat="1" hidden="1" x14ac:dyDescent="0.25">
      <c r="A1274" s="23">
        <f t="shared" si="139"/>
        <v>1266</v>
      </c>
      <c r="B1274" s="24" t="s">
        <v>44</v>
      </c>
      <c r="C1274" s="23">
        <f>+[1]DEPURADO!A1268</f>
        <v>0</v>
      </c>
      <c r="D1274" s="23">
        <f>+[1]DEPURADO!B1268</f>
        <v>0</v>
      </c>
      <c r="E1274" s="25">
        <f>+[1]DEPURADO!C1268</f>
        <v>0</v>
      </c>
      <c r="F1274" s="26" t="str">
        <f>+IF([1]DEPURADO!D1268&gt;1,[1]DEPURADO!D1268," ")</f>
        <v xml:space="preserve"> </v>
      </c>
      <c r="G1274" s="27">
        <f>[1]DEPURADO!F1268</f>
        <v>0</v>
      </c>
      <c r="H1274" s="28">
        <v>0</v>
      </c>
      <c r="I1274" s="28">
        <f>+[1]DEPURADO!M1268+[1]DEPURADO!N1268</f>
        <v>0</v>
      </c>
      <c r="J1274" s="28">
        <f>+[1]DEPURADO!R1268</f>
        <v>0</v>
      </c>
      <c r="K1274" s="29">
        <f>+[1]DEPURADO!P1268+[1]DEPURADO!Q1268</f>
        <v>0</v>
      </c>
      <c r="L1274" s="28">
        <v>0</v>
      </c>
      <c r="M1274" s="28">
        <v>0</v>
      </c>
      <c r="N1274" s="28">
        <f t="shared" si="133"/>
        <v>0</v>
      </c>
      <c r="O1274" s="28">
        <f t="shared" si="134"/>
        <v>0</v>
      </c>
      <c r="P1274" s="24">
        <f>IF([1]DEPURADO!H1268&gt;1,0,[1]DEPURADO!B1268)</f>
        <v>0</v>
      </c>
      <c r="Q1274" s="30">
        <f t="shared" si="135"/>
        <v>0</v>
      </c>
      <c r="R1274" s="31">
        <f t="shared" si="136"/>
        <v>0</v>
      </c>
      <c r="S1274" s="31">
        <f>+[1]DEPURADO!J1268</f>
        <v>0</v>
      </c>
      <c r="T1274" s="23" t="s">
        <v>45</v>
      </c>
      <c r="U1274" s="31">
        <f>+[1]DEPURADO!I1268</f>
        <v>0</v>
      </c>
      <c r="V1274" s="30"/>
      <c r="W1274" s="23" t="s">
        <v>45</v>
      </c>
      <c r="X1274" s="31">
        <f>+[1]DEPURADO!K1268+[1]DEPURADO!L1268</f>
        <v>0</v>
      </c>
      <c r="Y1274" s="23" t="s">
        <v>45</v>
      </c>
      <c r="Z1274" s="31">
        <f t="shared" si="137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38"/>
        <v>0</v>
      </c>
      <c r="AH1274" s="30">
        <v>0</v>
      </c>
      <c r="AI1274" s="30">
        <f>+[1]DEPURADO!G1268</f>
        <v>0</v>
      </c>
      <c r="AJ1274" s="32"/>
      <c r="AK1274" s="33"/>
    </row>
    <row r="1275" spans="1:37" s="34" customFormat="1" hidden="1" x14ac:dyDescent="0.25">
      <c r="A1275" s="23">
        <f t="shared" si="139"/>
        <v>1267</v>
      </c>
      <c r="B1275" s="24" t="s">
        <v>44</v>
      </c>
      <c r="C1275" s="23">
        <f>+[1]DEPURADO!A1269</f>
        <v>0</v>
      </c>
      <c r="D1275" s="23">
        <f>+[1]DEPURADO!B1269</f>
        <v>0</v>
      </c>
      <c r="E1275" s="25">
        <f>+[1]DEPURADO!C1269</f>
        <v>0</v>
      </c>
      <c r="F1275" s="26" t="str">
        <f>+IF([1]DEPURADO!D1269&gt;1,[1]DEPURADO!D1269," ")</f>
        <v xml:space="preserve"> </v>
      </c>
      <c r="G1275" s="27">
        <f>[1]DEPURADO!F1269</f>
        <v>0</v>
      </c>
      <c r="H1275" s="28">
        <v>0</v>
      </c>
      <c r="I1275" s="28">
        <f>+[1]DEPURADO!M1269+[1]DEPURADO!N1269</f>
        <v>0</v>
      </c>
      <c r="J1275" s="28">
        <f>+[1]DEPURADO!R1269</f>
        <v>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33"/>
        <v>0</v>
      </c>
      <c r="O1275" s="28">
        <f t="shared" si="134"/>
        <v>0</v>
      </c>
      <c r="P1275" s="24">
        <f>IF([1]DEPURADO!H1269&gt;1,0,[1]DEPURADO!B1269)</f>
        <v>0</v>
      </c>
      <c r="Q1275" s="30">
        <f t="shared" si="135"/>
        <v>0</v>
      </c>
      <c r="R1275" s="31">
        <f t="shared" si="136"/>
        <v>0</v>
      </c>
      <c r="S1275" s="31">
        <f>+[1]DEPURADO!J1269</f>
        <v>0</v>
      </c>
      <c r="T1275" s="23" t="s">
        <v>45</v>
      </c>
      <c r="U1275" s="31">
        <f>+[1]DEPURADO!I1269</f>
        <v>0</v>
      </c>
      <c r="V1275" s="30"/>
      <c r="W1275" s="23" t="s">
        <v>45</v>
      </c>
      <c r="X1275" s="31">
        <f>+[1]DEPURADO!K1269+[1]DEPURADO!L1269</f>
        <v>0</v>
      </c>
      <c r="Y1275" s="23" t="s">
        <v>45</v>
      </c>
      <c r="Z1275" s="31">
        <f t="shared" si="137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38"/>
        <v>0</v>
      </c>
      <c r="AH1275" s="30">
        <v>0</v>
      </c>
      <c r="AI1275" s="30">
        <f>+[1]DEPURADO!G1269</f>
        <v>0</v>
      </c>
      <c r="AJ1275" s="32"/>
      <c r="AK1275" s="33"/>
    </row>
    <row r="1276" spans="1:37" s="34" customFormat="1" hidden="1" x14ac:dyDescent="0.25">
      <c r="A1276" s="23">
        <f t="shared" si="139"/>
        <v>1268</v>
      </c>
      <c r="B1276" s="24" t="s">
        <v>44</v>
      </c>
      <c r="C1276" s="23">
        <f>+[1]DEPURADO!A1270</f>
        <v>0</v>
      </c>
      <c r="D1276" s="23">
        <f>+[1]DEPURADO!B1270</f>
        <v>0</v>
      </c>
      <c r="E1276" s="25">
        <f>+[1]DEPURADO!C1270</f>
        <v>0</v>
      </c>
      <c r="F1276" s="26" t="str">
        <f>+IF([1]DEPURADO!D1270&gt;1,[1]DEPURADO!D1270," ")</f>
        <v xml:space="preserve"> </v>
      </c>
      <c r="G1276" s="27">
        <f>[1]DEPURADO!F1270</f>
        <v>0</v>
      </c>
      <c r="H1276" s="28">
        <v>0</v>
      </c>
      <c r="I1276" s="28">
        <f>+[1]DEPURADO!M1270+[1]DEPURADO!N1270</f>
        <v>0</v>
      </c>
      <c r="J1276" s="28">
        <f>+[1]DEPURADO!R1270</f>
        <v>0</v>
      </c>
      <c r="K1276" s="29">
        <f>+[1]DEPURADO!P1270+[1]DEPURADO!Q1270</f>
        <v>0</v>
      </c>
      <c r="L1276" s="28">
        <v>0</v>
      </c>
      <c r="M1276" s="28">
        <v>0</v>
      </c>
      <c r="N1276" s="28">
        <f t="shared" si="133"/>
        <v>0</v>
      </c>
      <c r="O1276" s="28">
        <f t="shared" si="134"/>
        <v>0</v>
      </c>
      <c r="P1276" s="24">
        <f>IF([1]DEPURADO!H1270&gt;1,0,[1]DEPURADO!B1270)</f>
        <v>0</v>
      </c>
      <c r="Q1276" s="30">
        <f t="shared" si="135"/>
        <v>0</v>
      </c>
      <c r="R1276" s="31">
        <f t="shared" si="136"/>
        <v>0</v>
      </c>
      <c r="S1276" s="31">
        <f>+[1]DEPURADO!J1270</f>
        <v>0</v>
      </c>
      <c r="T1276" s="23" t="s">
        <v>45</v>
      </c>
      <c r="U1276" s="31">
        <f>+[1]DEPURADO!I1270</f>
        <v>0</v>
      </c>
      <c r="V1276" s="30"/>
      <c r="W1276" s="23" t="s">
        <v>45</v>
      </c>
      <c r="X1276" s="31">
        <f>+[1]DEPURADO!K1270+[1]DEPURADO!L1270</f>
        <v>0</v>
      </c>
      <c r="Y1276" s="23" t="s">
        <v>45</v>
      </c>
      <c r="Z1276" s="31">
        <f t="shared" si="137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38"/>
        <v>0</v>
      </c>
      <c r="AH1276" s="30">
        <v>0</v>
      </c>
      <c r="AI1276" s="30">
        <f>+[1]DEPURADO!G1270</f>
        <v>0</v>
      </c>
      <c r="AJ1276" s="32"/>
      <c r="AK1276" s="33"/>
    </row>
    <row r="1277" spans="1:37" s="34" customFormat="1" hidden="1" x14ac:dyDescent="0.25">
      <c r="A1277" s="23">
        <f t="shared" si="139"/>
        <v>1269</v>
      </c>
      <c r="B1277" s="24" t="s">
        <v>44</v>
      </c>
      <c r="C1277" s="23">
        <f>+[1]DEPURADO!A1271</f>
        <v>0</v>
      </c>
      <c r="D1277" s="23">
        <f>+[1]DEPURADO!B1271</f>
        <v>0</v>
      </c>
      <c r="E1277" s="25">
        <f>+[1]DEPURADO!C1271</f>
        <v>0</v>
      </c>
      <c r="F1277" s="26" t="str">
        <f>+IF([1]DEPURADO!D1271&gt;1,[1]DEPURADO!D1271," ")</f>
        <v xml:space="preserve"> </v>
      </c>
      <c r="G1277" s="27">
        <f>[1]DEPURADO!F1271</f>
        <v>0</v>
      </c>
      <c r="H1277" s="28">
        <v>0</v>
      </c>
      <c r="I1277" s="28">
        <f>+[1]DEPURADO!M1271+[1]DEPURADO!N1271</f>
        <v>0</v>
      </c>
      <c r="J1277" s="28">
        <f>+[1]DEPURADO!R1271</f>
        <v>0</v>
      </c>
      <c r="K1277" s="29">
        <f>+[1]DEPURADO!P1271+[1]DEPURADO!Q1271</f>
        <v>0</v>
      </c>
      <c r="L1277" s="28">
        <v>0</v>
      </c>
      <c r="M1277" s="28">
        <v>0</v>
      </c>
      <c r="N1277" s="28">
        <f t="shared" si="133"/>
        <v>0</v>
      </c>
      <c r="O1277" s="28">
        <f t="shared" si="134"/>
        <v>0</v>
      </c>
      <c r="P1277" s="24">
        <f>IF([1]DEPURADO!H1271&gt;1,0,[1]DEPURADO!B1271)</f>
        <v>0</v>
      </c>
      <c r="Q1277" s="30">
        <f t="shared" si="135"/>
        <v>0</v>
      </c>
      <c r="R1277" s="31">
        <f t="shared" si="136"/>
        <v>0</v>
      </c>
      <c r="S1277" s="31">
        <f>+[1]DEPURADO!J1271</f>
        <v>0</v>
      </c>
      <c r="T1277" s="23" t="s">
        <v>45</v>
      </c>
      <c r="U1277" s="31">
        <f>+[1]DEPURADO!I1271</f>
        <v>0</v>
      </c>
      <c r="V1277" s="30"/>
      <c r="W1277" s="23" t="s">
        <v>45</v>
      </c>
      <c r="X1277" s="31">
        <f>+[1]DEPURADO!K1271+[1]DEPURADO!L1271</f>
        <v>0</v>
      </c>
      <c r="Y1277" s="23" t="s">
        <v>45</v>
      </c>
      <c r="Z1277" s="31">
        <f t="shared" si="137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38"/>
        <v>0</v>
      </c>
      <c r="AH1277" s="30">
        <v>0</v>
      </c>
      <c r="AI1277" s="30">
        <f>+[1]DEPURADO!G1271</f>
        <v>0</v>
      </c>
      <c r="AJ1277" s="32"/>
      <c r="AK1277" s="33"/>
    </row>
    <row r="1278" spans="1:37" s="34" customFormat="1" hidden="1" x14ac:dyDescent="0.25">
      <c r="A1278" s="23">
        <f t="shared" si="139"/>
        <v>1270</v>
      </c>
      <c r="B1278" s="24" t="s">
        <v>44</v>
      </c>
      <c r="C1278" s="23">
        <f>+[1]DEPURADO!A1272</f>
        <v>0</v>
      </c>
      <c r="D1278" s="23">
        <f>+[1]DEPURADO!B1272</f>
        <v>0</v>
      </c>
      <c r="E1278" s="25">
        <f>+[1]DEPURADO!C1272</f>
        <v>0</v>
      </c>
      <c r="F1278" s="26" t="str">
        <f>+IF([1]DEPURADO!D1272&gt;1,[1]DEPURADO!D1272," ")</f>
        <v xml:space="preserve"> </v>
      </c>
      <c r="G1278" s="27">
        <f>[1]DEPURADO!F1272</f>
        <v>0</v>
      </c>
      <c r="H1278" s="28">
        <v>0</v>
      </c>
      <c r="I1278" s="28">
        <f>+[1]DEPURADO!M1272+[1]DEPURADO!N1272</f>
        <v>0</v>
      </c>
      <c r="J1278" s="28">
        <f>+[1]DEPURADO!R1272</f>
        <v>0</v>
      </c>
      <c r="K1278" s="29">
        <f>+[1]DEPURADO!P1272+[1]DEPURADO!Q1272</f>
        <v>0</v>
      </c>
      <c r="L1278" s="28">
        <v>0</v>
      </c>
      <c r="M1278" s="28">
        <v>0</v>
      </c>
      <c r="N1278" s="28">
        <f t="shared" si="133"/>
        <v>0</v>
      </c>
      <c r="O1278" s="28">
        <f t="shared" si="134"/>
        <v>0</v>
      </c>
      <c r="P1278" s="24">
        <f>IF([1]DEPURADO!H1272&gt;1,0,[1]DEPURADO!B1272)</f>
        <v>0</v>
      </c>
      <c r="Q1278" s="30">
        <f t="shared" si="135"/>
        <v>0</v>
      </c>
      <c r="R1278" s="31">
        <f t="shared" si="136"/>
        <v>0</v>
      </c>
      <c r="S1278" s="31">
        <f>+[1]DEPURADO!J1272</f>
        <v>0</v>
      </c>
      <c r="T1278" s="23" t="s">
        <v>45</v>
      </c>
      <c r="U1278" s="31">
        <f>+[1]DEPURADO!I1272</f>
        <v>0</v>
      </c>
      <c r="V1278" s="30"/>
      <c r="W1278" s="23" t="s">
        <v>45</v>
      </c>
      <c r="X1278" s="31">
        <f>+[1]DEPURADO!K1272+[1]DEPURADO!L1272</f>
        <v>0</v>
      </c>
      <c r="Y1278" s="23" t="s">
        <v>45</v>
      </c>
      <c r="Z1278" s="31">
        <f t="shared" si="137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38"/>
        <v>0</v>
      </c>
      <c r="AH1278" s="30">
        <v>0</v>
      </c>
      <c r="AI1278" s="30">
        <f>+[1]DEPURADO!G1272</f>
        <v>0</v>
      </c>
      <c r="AJ1278" s="32"/>
      <c r="AK1278" s="33"/>
    </row>
    <row r="1279" spans="1:37" s="34" customFormat="1" hidden="1" x14ac:dyDescent="0.25">
      <c r="A1279" s="23">
        <f t="shared" si="139"/>
        <v>1271</v>
      </c>
      <c r="B1279" s="24" t="s">
        <v>44</v>
      </c>
      <c r="C1279" s="23">
        <f>+[1]DEPURADO!A1273</f>
        <v>0</v>
      </c>
      <c r="D1279" s="23">
        <f>+[1]DEPURADO!B1273</f>
        <v>0</v>
      </c>
      <c r="E1279" s="25">
        <f>+[1]DEPURADO!C1273</f>
        <v>0</v>
      </c>
      <c r="F1279" s="26" t="str">
        <f>+IF([1]DEPURADO!D1273&gt;1,[1]DEPURADO!D1273," ")</f>
        <v xml:space="preserve"> </v>
      </c>
      <c r="G1279" s="27">
        <f>[1]DEPURADO!F1273</f>
        <v>0</v>
      </c>
      <c r="H1279" s="28">
        <v>0</v>
      </c>
      <c r="I1279" s="28">
        <f>+[1]DEPURADO!M1273+[1]DEPURADO!N1273</f>
        <v>0</v>
      </c>
      <c r="J1279" s="28">
        <f>+[1]DEPURADO!R1273</f>
        <v>0</v>
      </c>
      <c r="K1279" s="29">
        <f>+[1]DEPURADO!P1273+[1]DEPURADO!Q1273</f>
        <v>0</v>
      </c>
      <c r="L1279" s="28">
        <v>0</v>
      </c>
      <c r="M1279" s="28">
        <v>0</v>
      </c>
      <c r="N1279" s="28">
        <f t="shared" si="133"/>
        <v>0</v>
      </c>
      <c r="O1279" s="28">
        <f t="shared" si="134"/>
        <v>0</v>
      </c>
      <c r="P1279" s="24">
        <f>IF([1]DEPURADO!H1273&gt;1,0,[1]DEPURADO!B1273)</f>
        <v>0</v>
      </c>
      <c r="Q1279" s="30">
        <f t="shared" si="135"/>
        <v>0</v>
      </c>
      <c r="R1279" s="31">
        <f t="shared" si="136"/>
        <v>0</v>
      </c>
      <c r="S1279" s="31">
        <f>+[1]DEPURADO!J1273</f>
        <v>0</v>
      </c>
      <c r="T1279" s="23" t="s">
        <v>45</v>
      </c>
      <c r="U1279" s="31">
        <f>+[1]DEPURADO!I1273</f>
        <v>0</v>
      </c>
      <c r="V1279" s="30"/>
      <c r="W1279" s="23" t="s">
        <v>45</v>
      </c>
      <c r="X1279" s="31">
        <f>+[1]DEPURADO!K1273+[1]DEPURADO!L1273</f>
        <v>0</v>
      </c>
      <c r="Y1279" s="23" t="s">
        <v>45</v>
      </c>
      <c r="Z1279" s="31">
        <f t="shared" si="137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38"/>
        <v>0</v>
      </c>
      <c r="AH1279" s="30">
        <v>0</v>
      </c>
      <c r="AI1279" s="30">
        <f>+[1]DEPURADO!G1273</f>
        <v>0</v>
      </c>
      <c r="AJ1279" s="32"/>
      <c r="AK1279" s="33"/>
    </row>
    <row r="1280" spans="1:37" s="34" customFormat="1" hidden="1" x14ac:dyDescent="0.25">
      <c r="A1280" s="23">
        <f t="shared" si="139"/>
        <v>1272</v>
      </c>
      <c r="B1280" s="24" t="s">
        <v>44</v>
      </c>
      <c r="C1280" s="23">
        <f>+[1]DEPURADO!A1274</f>
        <v>0</v>
      </c>
      <c r="D1280" s="23">
        <f>+[1]DEPURADO!B1274</f>
        <v>0</v>
      </c>
      <c r="E1280" s="25">
        <f>+[1]DEPURADO!C1274</f>
        <v>0</v>
      </c>
      <c r="F1280" s="26" t="str">
        <f>+IF([1]DEPURADO!D1274&gt;1,[1]DEPURADO!D1274," ")</f>
        <v xml:space="preserve"> </v>
      </c>
      <c r="G1280" s="27">
        <f>[1]DEPURADO!F1274</f>
        <v>0</v>
      </c>
      <c r="H1280" s="28">
        <v>0</v>
      </c>
      <c r="I1280" s="28">
        <f>+[1]DEPURADO!M1274+[1]DEPURADO!N1274</f>
        <v>0</v>
      </c>
      <c r="J1280" s="28">
        <f>+[1]DEPURADO!R1274</f>
        <v>0</v>
      </c>
      <c r="K1280" s="29">
        <f>+[1]DEPURADO!P1274+[1]DEPURADO!Q1274</f>
        <v>0</v>
      </c>
      <c r="L1280" s="28">
        <v>0</v>
      </c>
      <c r="M1280" s="28">
        <v>0</v>
      </c>
      <c r="N1280" s="28">
        <f t="shared" si="133"/>
        <v>0</v>
      </c>
      <c r="O1280" s="28">
        <f t="shared" si="134"/>
        <v>0</v>
      </c>
      <c r="P1280" s="24">
        <f>IF([1]DEPURADO!H1274&gt;1,0,[1]DEPURADO!B1274)</f>
        <v>0</v>
      </c>
      <c r="Q1280" s="30">
        <f t="shared" si="135"/>
        <v>0</v>
      </c>
      <c r="R1280" s="31">
        <f t="shared" si="136"/>
        <v>0</v>
      </c>
      <c r="S1280" s="31">
        <f>+[1]DEPURADO!J1274</f>
        <v>0</v>
      </c>
      <c r="T1280" s="23" t="s">
        <v>45</v>
      </c>
      <c r="U1280" s="31">
        <f>+[1]DEPURADO!I1274</f>
        <v>0</v>
      </c>
      <c r="V1280" s="30"/>
      <c r="W1280" s="23" t="s">
        <v>45</v>
      </c>
      <c r="X1280" s="31">
        <f>+[1]DEPURADO!K1274+[1]DEPURADO!L1274</f>
        <v>0</v>
      </c>
      <c r="Y1280" s="23" t="s">
        <v>45</v>
      </c>
      <c r="Z1280" s="31">
        <f t="shared" si="137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38"/>
        <v>0</v>
      </c>
      <c r="AH1280" s="30">
        <v>0</v>
      </c>
      <c r="AI1280" s="30">
        <f>+[1]DEPURADO!G1274</f>
        <v>0</v>
      </c>
      <c r="AJ1280" s="32"/>
      <c r="AK1280" s="33"/>
    </row>
    <row r="1281" spans="1:37" s="34" customFormat="1" hidden="1" x14ac:dyDescent="0.25">
      <c r="A1281" s="23">
        <f t="shared" si="139"/>
        <v>1273</v>
      </c>
      <c r="B1281" s="24" t="s">
        <v>44</v>
      </c>
      <c r="C1281" s="23">
        <f>+[1]DEPURADO!A1275</f>
        <v>0</v>
      </c>
      <c r="D1281" s="23">
        <f>+[1]DEPURADO!B1275</f>
        <v>0</v>
      </c>
      <c r="E1281" s="25">
        <f>+[1]DEPURADO!C1275</f>
        <v>0</v>
      </c>
      <c r="F1281" s="26" t="str">
        <f>+IF([1]DEPURADO!D1275&gt;1,[1]DEPURADO!D1275," ")</f>
        <v xml:space="preserve"> </v>
      </c>
      <c r="G1281" s="27">
        <f>[1]DEPURADO!F1275</f>
        <v>0</v>
      </c>
      <c r="H1281" s="28">
        <v>0</v>
      </c>
      <c r="I1281" s="28">
        <f>+[1]DEPURADO!M1275+[1]DEPURADO!N1275</f>
        <v>0</v>
      </c>
      <c r="J1281" s="28">
        <f>+[1]DEPURADO!R1275</f>
        <v>0</v>
      </c>
      <c r="K1281" s="29">
        <f>+[1]DEPURADO!P1275+[1]DEPURADO!Q1275</f>
        <v>0</v>
      </c>
      <c r="L1281" s="28">
        <v>0</v>
      </c>
      <c r="M1281" s="28">
        <v>0</v>
      </c>
      <c r="N1281" s="28">
        <f t="shared" si="133"/>
        <v>0</v>
      </c>
      <c r="O1281" s="28">
        <f t="shared" si="134"/>
        <v>0</v>
      </c>
      <c r="P1281" s="24">
        <f>IF([1]DEPURADO!H1275&gt;1,0,[1]DEPURADO!B1275)</f>
        <v>0</v>
      </c>
      <c r="Q1281" s="30">
        <f t="shared" si="135"/>
        <v>0</v>
      </c>
      <c r="R1281" s="31">
        <f t="shared" si="136"/>
        <v>0</v>
      </c>
      <c r="S1281" s="31">
        <f>+[1]DEPURADO!J1275</f>
        <v>0</v>
      </c>
      <c r="T1281" s="23" t="s">
        <v>45</v>
      </c>
      <c r="U1281" s="31">
        <f>+[1]DEPURADO!I1275</f>
        <v>0</v>
      </c>
      <c r="V1281" s="30"/>
      <c r="W1281" s="23" t="s">
        <v>45</v>
      </c>
      <c r="X1281" s="31">
        <f>+[1]DEPURADO!K1275+[1]DEPURADO!L1275</f>
        <v>0</v>
      </c>
      <c r="Y1281" s="23" t="s">
        <v>45</v>
      </c>
      <c r="Z1281" s="31">
        <f t="shared" si="137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38"/>
        <v>0</v>
      </c>
      <c r="AH1281" s="30">
        <v>0</v>
      </c>
      <c r="AI1281" s="30">
        <f>+[1]DEPURADO!G1275</f>
        <v>0</v>
      </c>
      <c r="AJ1281" s="32"/>
      <c r="AK1281" s="33"/>
    </row>
    <row r="1282" spans="1:37" s="34" customFormat="1" hidden="1" x14ac:dyDescent="0.25">
      <c r="A1282" s="23">
        <f t="shared" si="139"/>
        <v>1274</v>
      </c>
      <c r="B1282" s="24" t="s">
        <v>44</v>
      </c>
      <c r="C1282" s="23">
        <f>+[1]DEPURADO!A1276</f>
        <v>0</v>
      </c>
      <c r="D1282" s="23">
        <f>+[1]DEPURADO!B1276</f>
        <v>0</v>
      </c>
      <c r="E1282" s="25">
        <f>+[1]DEPURADO!C1276</f>
        <v>0</v>
      </c>
      <c r="F1282" s="26" t="str">
        <f>+IF([1]DEPURADO!D1276&gt;1,[1]DEPURADO!D1276," ")</f>
        <v xml:space="preserve"> </v>
      </c>
      <c r="G1282" s="27">
        <f>[1]DEPURADO!F1276</f>
        <v>0</v>
      </c>
      <c r="H1282" s="28">
        <v>0</v>
      </c>
      <c r="I1282" s="28">
        <f>+[1]DEPURADO!M1276+[1]DEPURADO!N1276</f>
        <v>0</v>
      </c>
      <c r="J1282" s="28">
        <f>+[1]DEPURADO!R1276</f>
        <v>0</v>
      </c>
      <c r="K1282" s="29">
        <f>+[1]DEPURADO!P1276+[1]DEPURADO!Q1276</f>
        <v>0</v>
      </c>
      <c r="L1282" s="28">
        <v>0</v>
      </c>
      <c r="M1282" s="28">
        <v>0</v>
      </c>
      <c r="N1282" s="28">
        <f t="shared" si="133"/>
        <v>0</v>
      </c>
      <c r="O1282" s="28">
        <f t="shared" si="134"/>
        <v>0</v>
      </c>
      <c r="P1282" s="24">
        <f>IF([1]DEPURADO!H1276&gt;1,0,[1]DEPURADO!B1276)</f>
        <v>0</v>
      </c>
      <c r="Q1282" s="30">
        <f t="shared" si="135"/>
        <v>0</v>
      </c>
      <c r="R1282" s="31">
        <f t="shared" si="136"/>
        <v>0</v>
      </c>
      <c r="S1282" s="31">
        <f>+[1]DEPURADO!J1276</f>
        <v>0</v>
      </c>
      <c r="T1282" s="23" t="s">
        <v>45</v>
      </c>
      <c r="U1282" s="31">
        <f>+[1]DEPURADO!I1276</f>
        <v>0</v>
      </c>
      <c r="V1282" s="30"/>
      <c r="W1282" s="23" t="s">
        <v>45</v>
      </c>
      <c r="X1282" s="31">
        <f>+[1]DEPURADO!K1276+[1]DEPURADO!L1276</f>
        <v>0</v>
      </c>
      <c r="Y1282" s="23" t="s">
        <v>45</v>
      </c>
      <c r="Z1282" s="31">
        <f t="shared" si="137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38"/>
        <v>0</v>
      </c>
      <c r="AH1282" s="30">
        <v>0</v>
      </c>
      <c r="AI1282" s="30">
        <f>+[1]DEPURADO!G1276</f>
        <v>0</v>
      </c>
      <c r="AJ1282" s="32"/>
      <c r="AK1282" s="33"/>
    </row>
    <row r="1283" spans="1:37" s="34" customFormat="1" hidden="1" x14ac:dyDescent="0.25">
      <c r="A1283" s="23">
        <f t="shared" si="139"/>
        <v>1275</v>
      </c>
      <c r="B1283" s="24" t="s">
        <v>44</v>
      </c>
      <c r="C1283" s="23">
        <f>+[1]DEPURADO!A1277</f>
        <v>0</v>
      </c>
      <c r="D1283" s="23">
        <f>+[1]DEPURADO!B1277</f>
        <v>0</v>
      </c>
      <c r="E1283" s="25">
        <f>+[1]DEPURADO!C1277</f>
        <v>0</v>
      </c>
      <c r="F1283" s="26" t="str">
        <f>+IF([1]DEPURADO!D1277&gt;1,[1]DEPURADO!D1277," ")</f>
        <v xml:space="preserve"> </v>
      </c>
      <c r="G1283" s="27">
        <f>[1]DEPURADO!F1277</f>
        <v>0</v>
      </c>
      <c r="H1283" s="28">
        <v>0</v>
      </c>
      <c r="I1283" s="28">
        <f>+[1]DEPURADO!M1277+[1]DEPURADO!N1277</f>
        <v>0</v>
      </c>
      <c r="J1283" s="28">
        <f>+[1]DEPURADO!R1277</f>
        <v>0</v>
      </c>
      <c r="K1283" s="29">
        <f>+[1]DEPURADO!P1277+[1]DEPURADO!Q1277</f>
        <v>0</v>
      </c>
      <c r="L1283" s="28">
        <v>0</v>
      </c>
      <c r="M1283" s="28">
        <v>0</v>
      </c>
      <c r="N1283" s="28">
        <f t="shared" si="133"/>
        <v>0</v>
      </c>
      <c r="O1283" s="28">
        <f t="shared" si="134"/>
        <v>0</v>
      </c>
      <c r="P1283" s="24">
        <f>IF([1]DEPURADO!H1277&gt;1,0,[1]DEPURADO!B1277)</f>
        <v>0</v>
      </c>
      <c r="Q1283" s="30">
        <f t="shared" si="135"/>
        <v>0</v>
      </c>
      <c r="R1283" s="31">
        <f t="shared" si="136"/>
        <v>0</v>
      </c>
      <c r="S1283" s="31">
        <f>+[1]DEPURADO!J1277</f>
        <v>0</v>
      </c>
      <c r="T1283" s="23" t="s">
        <v>45</v>
      </c>
      <c r="U1283" s="31">
        <f>+[1]DEPURADO!I1277</f>
        <v>0</v>
      </c>
      <c r="V1283" s="30"/>
      <c r="W1283" s="23" t="s">
        <v>45</v>
      </c>
      <c r="X1283" s="31">
        <f>+[1]DEPURADO!K1277+[1]DEPURADO!L1277</f>
        <v>0</v>
      </c>
      <c r="Y1283" s="23" t="s">
        <v>45</v>
      </c>
      <c r="Z1283" s="31">
        <f t="shared" si="137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38"/>
        <v>0</v>
      </c>
      <c r="AH1283" s="30">
        <v>0</v>
      </c>
      <c r="AI1283" s="30">
        <f>+[1]DEPURADO!G1277</f>
        <v>0</v>
      </c>
      <c r="AJ1283" s="32"/>
      <c r="AK1283" s="33"/>
    </row>
    <row r="1284" spans="1:37" s="34" customFormat="1" hidden="1" x14ac:dyDescent="0.25">
      <c r="A1284" s="23">
        <f t="shared" si="139"/>
        <v>1276</v>
      </c>
      <c r="B1284" s="24" t="s">
        <v>44</v>
      </c>
      <c r="C1284" s="23">
        <f>+[1]DEPURADO!A1278</f>
        <v>0</v>
      </c>
      <c r="D1284" s="23">
        <f>+[1]DEPURADO!B1278</f>
        <v>0</v>
      </c>
      <c r="E1284" s="25">
        <f>+[1]DEPURADO!C1278</f>
        <v>0</v>
      </c>
      <c r="F1284" s="26" t="str">
        <f>+IF([1]DEPURADO!D1278&gt;1,[1]DEPURADO!D1278," ")</f>
        <v xml:space="preserve"> </v>
      </c>
      <c r="G1284" s="27">
        <f>[1]DEPURADO!F1278</f>
        <v>0</v>
      </c>
      <c r="H1284" s="28">
        <v>0</v>
      </c>
      <c r="I1284" s="28">
        <f>+[1]DEPURADO!M1278+[1]DEPURADO!N1278</f>
        <v>0</v>
      </c>
      <c r="J1284" s="28">
        <f>+[1]DEPURADO!R1278</f>
        <v>0</v>
      </c>
      <c r="K1284" s="29">
        <f>+[1]DEPURADO!P1278+[1]DEPURADO!Q1278</f>
        <v>0</v>
      </c>
      <c r="L1284" s="28">
        <v>0</v>
      </c>
      <c r="M1284" s="28">
        <v>0</v>
      </c>
      <c r="N1284" s="28">
        <f t="shared" si="133"/>
        <v>0</v>
      </c>
      <c r="O1284" s="28">
        <f t="shared" si="134"/>
        <v>0</v>
      </c>
      <c r="P1284" s="24">
        <f>IF([1]DEPURADO!H1278&gt;1,0,[1]DEPURADO!B1278)</f>
        <v>0</v>
      </c>
      <c r="Q1284" s="30">
        <f t="shared" si="135"/>
        <v>0</v>
      </c>
      <c r="R1284" s="31">
        <f t="shared" si="136"/>
        <v>0</v>
      </c>
      <c r="S1284" s="31">
        <f>+[1]DEPURADO!J1278</f>
        <v>0</v>
      </c>
      <c r="T1284" s="23" t="s">
        <v>45</v>
      </c>
      <c r="U1284" s="31">
        <f>+[1]DEPURADO!I1278</f>
        <v>0</v>
      </c>
      <c r="V1284" s="30"/>
      <c r="W1284" s="23" t="s">
        <v>45</v>
      </c>
      <c r="X1284" s="31">
        <f>+[1]DEPURADO!K1278+[1]DEPURADO!L1278</f>
        <v>0</v>
      </c>
      <c r="Y1284" s="23" t="s">
        <v>45</v>
      </c>
      <c r="Z1284" s="31">
        <f t="shared" si="137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38"/>
        <v>0</v>
      </c>
      <c r="AH1284" s="30">
        <v>0</v>
      </c>
      <c r="AI1284" s="30">
        <f>+[1]DEPURADO!G1278</f>
        <v>0</v>
      </c>
      <c r="AJ1284" s="32"/>
      <c r="AK1284" s="33"/>
    </row>
    <row r="1285" spans="1:37" s="34" customFormat="1" hidden="1" x14ac:dyDescent="0.25">
      <c r="A1285" s="23">
        <f t="shared" si="139"/>
        <v>1277</v>
      </c>
      <c r="B1285" s="24" t="s">
        <v>44</v>
      </c>
      <c r="C1285" s="23">
        <f>+[1]DEPURADO!A1279</f>
        <v>0</v>
      </c>
      <c r="D1285" s="23">
        <f>+[1]DEPURADO!B1279</f>
        <v>0</v>
      </c>
      <c r="E1285" s="25">
        <f>+[1]DEPURADO!C1279</f>
        <v>0</v>
      </c>
      <c r="F1285" s="26" t="str">
        <f>+IF([1]DEPURADO!D1279&gt;1,[1]DEPURADO!D1279," ")</f>
        <v xml:space="preserve"> </v>
      </c>
      <c r="G1285" s="27">
        <f>[1]DEPURADO!F1279</f>
        <v>0</v>
      </c>
      <c r="H1285" s="28">
        <v>0</v>
      </c>
      <c r="I1285" s="28">
        <f>+[1]DEPURADO!M1279+[1]DEPURADO!N1279</f>
        <v>0</v>
      </c>
      <c r="J1285" s="28">
        <f>+[1]DEPURADO!R1279</f>
        <v>0</v>
      </c>
      <c r="K1285" s="29">
        <f>+[1]DEPURADO!P1279+[1]DEPURADO!Q1279</f>
        <v>0</v>
      </c>
      <c r="L1285" s="28">
        <v>0</v>
      </c>
      <c r="M1285" s="28">
        <v>0</v>
      </c>
      <c r="N1285" s="28">
        <f t="shared" si="133"/>
        <v>0</v>
      </c>
      <c r="O1285" s="28">
        <f t="shared" si="134"/>
        <v>0</v>
      </c>
      <c r="P1285" s="24">
        <f>IF([1]DEPURADO!H1279&gt;1,0,[1]DEPURADO!B1279)</f>
        <v>0</v>
      </c>
      <c r="Q1285" s="30">
        <f t="shared" si="135"/>
        <v>0</v>
      </c>
      <c r="R1285" s="31">
        <f t="shared" si="136"/>
        <v>0</v>
      </c>
      <c r="S1285" s="31">
        <f>+[1]DEPURADO!J1279</f>
        <v>0</v>
      </c>
      <c r="T1285" s="23" t="s">
        <v>45</v>
      </c>
      <c r="U1285" s="31">
        <f>+[1]DEPURADO!I1279</f>
        <v>0</v>
      </c>
      <c r="V1285" s="30"/>
      <c r="W1285" s="23" t="s">
        <v>45</v>
      </c>
      <c r="X1285" s="31">
        <f>+[1]DEPURADO!K1279+[1]DEPURADO!L1279</f>
        <v>0</v>
      </c>
      <c r="Y1285" s="23" t="s">
        <v>45</v>
      </c>
      <c r="Z1285" s="31">
        <f t="shared" si="137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38"/>
        <v>0</v>
      </c>
      <c r="AH1285" s="30">
        <v>0</v>
      </c>
      <c r="AI1285" s="30">
        <f>+[1]DEPURADO!G1279</f>
        <v>0</v>
      </c>
      <c r="AJ1285" s="32"/>
      <c r="AK1285" s="33"/>
    </row>
    <row r="1286" spans="1:37" s="34" customFormat="1" hidden="1" x14ac:dyDescent="0.25">
      <c r="A1286" s="23">
        <f t="shared" si="139"/>
        <v>1278</v>
      </c>
      <c r="B1286" s="24" t="s">
        <v>44</v>
      </c>
      <c r="C1286" s="23">
        <f>+[1]DEPURADO!A1280</f>
        <v>0</v>
      </c>
      <c r="D1286" s="23">
        <f>+[1]DEPURADO!B1280</f>
        <v>0</v>
      </c>
      <c r="E1286" s="25">
        <f>+[1]DEPURADO!C1280</f>
        <v>0</v>
      </c>
      <c r="F1286" s="26" t="str">
        <f>+IF([1]DEPURADO!D1280&gt;1,[1]DEPURADO!D1280," ")</f>
        <v xml:space="preserve"> </v>
      </c>
      <c r="G1286" s="27">
        <f>[1]DEPURADO!F1280</f>
        <v>0</v>
      </c>
      <c r="H1286" s="28">
        <v>0</v>
      </c>
      <c r="I1286" s="28">
        <f>+[1]DEPURADO!M1280+[1]DEPURADO!N1280</f>
        <v>0</v>
      </c>
      <c r="J1286" s="28">
        <f>+[1]DEPURADO!R1280</f>
        <v>0</v>
      </c>
      <c r="K1286" s="29">
        <f>+[1]DEPURADO!P1280+[1]DEPURADO!Q1280</f>
        <v>0</v>
      </c>
      <c r="L1286" s="28">
        <v>0</v>
      </c>
      <c r="M1286" s="28">
        <v>0</v>
      </c>
      <c r="N1286" s="28">
        <f t="shared" si="133"/>
        <v>0</v>
      </c>
      <c r="O1286" s="28">
        <f t="shared" si="134"/>
        <v>0</v>
      </c>
      <c r="P1286" s="24">
        <f>IF([1]DEPURADO!H1280&gt;1,0,[1]DEPURADO!B1280)</f>
        <v>0</v>
      </c>
      <c r="Q1286" s="30">
        <f t="shared" si="135"/>
        <v>0</v>
      </c>
      <c r="R1286" s="31">
        <f t="shared" si="136"/>
        <v>0</v>
      </c>
      <c r="S1286" s="31">
        <f>+[1]DEPURADO!J1280</f>
        <v>0</v>
      </c>
      <c r="T1286" s="23" t="s">
        <v>45</v>
      </c>
      <c r="U1286" s="31">
        <f>+[1]DEPURADO!I1280</f>
        <v>0</v>
      </c>
      <c r="V1286" s="30"/>
      <c r="W1286" s="23" t="s">
        <v>45</v>
      </c>
      <c r="X1286" s="31">
        <f>+[1]DEPURADO!K1280+[1]DEPURADO!L1280</f>
        <v>0</v>
      </c>
      <c r="Y1286" s="23" t="s">
        <v>45</v>
      </c>
      <c r="Z1286" s="31">
        <f t="shared" si="137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38"/>
        <v>0</v>
      </c>
      <c r="AH1286" s="30">
        <v>0</v>
      </c>
      <c r="AI1286" s="30">
        <f>+[1]DEPURADO!G1280</f>
        <v>0</v>
      </c>
      <c r="AJ1286" s="32"/>
      <c r="AK1286" s="33"/>
    </row>
    <row r="1287" spans="1:37" s="34" customFormat="1" hidden="1" x14ac:dyDescent="0.25">
      <c r="A1287" s="23">
        <f t="shared" si="139"/>
        <v>1279</v>
      </c>
      <c r="B1287" s="24" t="s">
        <v>44</v>
      </c>
      <c r="C1287" s="23">
        <f>+[1]DEPURADO!A1281</f>
        <v>0</v>
      </c>
      <c r="D1287" s="23">
        <f>+[1]DEPURADO!B1281</f>
        <v>0</v>
      </c>
      <c r="E1287" s="25">
        <f>+[1]DEPURADO!C1281</f>
        <v>0</v>
      </c>
      <c r="F1287" s="26" t="str">
        <f>+IF([1]DEPURADO!D1281&gt;1,[1]DEPURADO!D1281," ")</f>
        <v xml:space="preserve"> </v>
      </c>
      <c r="G1287" s="27">
        <f>[1]DEPURADO!F1281</f>
        <v>0</v>
      </c>
      <c r="H1287" s="28">
        <v>0</v>
      </c>
      <c r="I1287" s="28">
        <f>+[1]DEPURADO!M1281+[1]DEPURADO!N1281</f>
        <v>0</v>
      </c>
      <c r="J1287" s="28">
        <f>+[1]DEPURADO!R1281</f>
        <v>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33"/>
        <v>0</v>
      </c>
      <c r="O1287" s="28">
        <f t="shared" si="134"/>
        <v>0</v>
      </c>
      <c r="P1287" s="24">
        <f>IF([1]DEPURADO!H1281&gt;1,0,[1]DEPURADO!B1281)</f>
        <v>0</v>
      </c>
      <c r="Q1287" s="30">
        <f t="shared" si="135"/>
        <v>0</v>
      </c>
      <c r="R1287" s="31">
        <f t="shared" si="136"/>
        <v>0</v>
      </c>
      <c r="S1287" s="31">
        <f>+[1]DEPURADO!J1281</f>
        <v>0</v>
      </c>
      <c r="T1287" s="23" t="s">
        <v>45</v>
      </c>
      <c r="U1287" s="31">
        <f>+[1]DEPURADO!I1281</f>
        <v>0</v>
      </c>
      <c r="V1287" s="30"/>
      <c r="W1287" s="23" t="s">
        <v>45</v>
      </c>
      <c r="X1287" s="31">
        <f>+[1]DEPURADO!K1281+[1]DEPURADO!L1281</f>
        <v>0</v>
      </c>
      <c r="Y1287" s="23" t="s">
        <v>45</v>
      </c>
      <c r="Z1287" s="31">
        <f t="shared" si="137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38"/>
        <v>0</v>
      </c>
      <c r="AH1287" s="30">
        <v>0</v>
      </c>
      <c r="AI1287" s="30">
        <f>+[1]DEPURADO!G1281</f>
        <v>0</v>
      </c>
      <c r="AJ1287" s="32"/>
      <c r="AK1287" s="33"/>
    </row>
    <row r="1288" spans="1:37" s="34" customFormat="1" hidden="1" x14ac:dyDescent="0.25">
      <c r="A1288" s="23">
        <f t="shared" si="139"/>
        <v>1280</v>
      </c>
      <c r="B1288" s="24" t="s">
        <v>44</v>
      </c>
      <c r="C1288" s="23">
        <f>+[1]DEPURADO!A1282</f>
        <v>0</v>
      </c>
      <c r="D1288" s="23">
        <f>+[1]DEPURADO!B1282</f>
        <v>0</v>
      </c>
      <c r="E1288" s="25">
        <f>+[1]DEPURADO!C1282</f>
        <v>0</v>
      </c>
      <c r="F1288" s="26" t="str">
        <f>+IF([1]DEPURADO!D1282&gt;1,[1]DEPURADO!D1282," ")</f>
        <v xml:space="preserve"> </v>
      </c>
      <c r="G1288" s="27">
        <f>[1]DEPURADO!F1282</f>
        <v>0</v>
      </c>
      <c r="H1288" s="28">
        <v>0</v>
      </c>
      <c r="I1288" s="28">
        <f>+[1]DEPURADO!M1282+[1]DEPURADO!N1282</f>
        <v>0</v>
      </c>
      <c r="J1288" s="28">
        <f>+[1]DEPURADO!R1282</f>
        <v>0</v>
      </c>
      <c r="K1288" s="29">
        <f>+[1]DEPURADO!P1282+[1]DEPURADO!Q1282</f>
        <v>0</v>
      </c>
      <c r="L1288" s="28">
        <v>0</v>
      </c>
      <c r="M1288" s="28">
        <v>0</v>
      </c>
      <c r="N1288" s="28">
        <f t="shared" si="133"/>
        <v>0</v>
      </c>
      <c r="O1288" s="28">
        <f t="shared" si="134"/>
        <v>0</v>
      </c>
      <c r="P1288" s="24">
        <f>IF([1]DEPURADO!H1282&gt;1,0,[1]DEPURADO!B1282)</f>
        <v>0</v>
      </c>
      <c r="Q1288" s="30">
        <f t="shared" si="135"/>
        <v>0</v>
      </c>
      <c r="R1288" s="31">
        <f t="shared" si="136"/>
        <v>0</v>
      </c>
      <c r="S1288" s="31">
        <f>+[1]DEPURADO!J1282</f>
        <v>0</v>
      </c>
      <c r="T1288" s="23" t="s">
        <v>45</v>
      </c>
      <c r="U1288" s="31">
        <f>+[1]DEPURADO!I1282</f>
        <v>0</v>
      </c>
      <c r="V1288" s="30"/>
      <c r="W1288" s="23" t="s">
        <v>45</v>
      </c>
      <c r="X1288" s="31">
        <f>+[1]DEPURADO!K1282+[1]DEPURADO!L1282</f>
        <v>0</v>
      </c>
      <c r="Y1288" s="23" t="s">
        <v>45</v>
      </c>
      <c r="Z1288" s="31">
        <f t="shared" si="137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38"/>
        <v>0</v>
      </c>
      <c r="AH1288" s="30">
        <v>0</v>
      </c>
      <c r="AI1288" s="30">
        <f>+[1]DEPURADO!G1282</f>
        <v>0</v>
      </c>
      <c r="AJ1288" s="32"/>
      <c r="AK1288" s="33"/>
    </row>
    <row r="1289" spans="1:37" s="34" customFormat="1" hidden="1" x14ac:dyDescent="0.25">
      <c r="A1289" s="23">
        <f t="shared" si="139"/>
        <v>1281</v>
      </c>
      <c r="B1289" s="24" t="s">
        <v>44</v>
      </c>
      <c r="C1289" s="23">
        <f>+[1]DEPURADO!A1283</f>
        <v>0</v>
      </c>
      <c r="D1289" s="23">
        <f>+[1]DEPURADO!B1283</f>
        <v>0</v>
      </c>
      <c r="E1289" s="25">
        <f>+[1]DEPURADO!C1283</f>
        <v>0</v>
      </c>
      <c r="F1289" s="26" t="str">
        <f>+IF([1]DEPURADO!D1283&gt;1,[1]DEPURADO!D1283," ")</f>
        <v xml:space="preserve"> </v>
      </c>
      <c r="G1289" s="27">
        <f>[1]DEPURADO!F1283</f>
        <v>0</v>
      </c>
      <c r="H1289" s="28">
        <v>0</v>
      </c>
      <c r="I1289" s="28">
        <f>+[1]DEPURADO!M1283+[1]DEPURADO!N1283</f>
        <v>0</v>
      </c>
      <c r="J1289" s="28">
        <f>+[1]DEPURADO!R1283</f>
        <v>0</v>
      </c>
      <c r="K1289" s="29">
        <f>+[1]DEPURADO!P1283+[1]DEPURADO!Q1283</f>
        <v>0</v>
      </c>
      <c r="L1289" s="28">
        <v>0</v>
      </c>
      <c r="M1289" s="28">
        <v>0</v>
      </c>
      <c r="N1289" s="28">
        <f t="shared" si="133"/>
        <v>0</v>
      </c>
      <c r="O1289" s="28">
        <f t="shared" si="134"/>
        <v>0</v>
      </c>
      <c r="P1289" s="24">
        <f>IF([1]DEPURADO!H1283&gt;1,0,[1]DEPURADO!B1283)</f>
        <v>0</v>
      </c>
      <c r="Q1289" s="30">
        <f t="shared" si="135"/>
        <v>0</v>
      </c>
      <c r="R1289" s="31">
        <f t="shared" si="136"/>
        <v>0</v>
      </c>
      <c r="S1289" s="31">
        <f>+[1]DEPURADO!J1283</f>
        <v>0</v>
      </c>
      <c r="T1289" s="23" t="s">
        <v>45</v>
      </c>
      <c r="U1289" s="31">
        <f>+[1]DEPURADO!I1283</f>
        <v>0</v>
      </c>
      <c r="V1289" s="30"/>
      <c r="W1289" s="23" t="s">
        <v>45</v>
      </c>
      <c r="X1289" s="31">
        <f>+[1]DEPURADO!K1283+[1]DEPURADO!L1283</f>
        <v>0</v>
      </c>
      <c r="Y1289" s="23" t="s">
        <v>45</v>
      </c>
      <c r="Z1289" s="31">
        <f t="shared" si="137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38"/>
        <v>0</v>
      </c>
      <c r="AH1289" s="30">
        <v>0</v>
      </c>
      <c r="AI1289" s="30">
        <f>+[1]DEPURADO!G1283</f>
        <v>0</v>
      </c>
      <c r="AJ1289" s="32"/>
      <c r="AK1289" s="33"/>
    </row>
    <row r="1290" spans="1:37" s="34" customFormat="1" hidden="1" x14ac:dyDescent="0.25">
      <c r="A1290" s="23">
        <f t="shared" si="139"/>
        <v>1282</v>
      </c>
      <c r="B1290" s="24" t="s">
        <v>44</v>
      </c>
      <c r="C1290" s="23">
        <f>+[1]DEPURADO!A1284</f>
        <v>0</v>
      </c>
      <c r="D1290" s="23">
        <f>+[1]DEPURADO!B1284</f>
        <v>0</v>
      </c>
      <c r="E1290" s="25">
        <f>+[1]DEPURADO!C1284</f>
        <v>0</v>
      </c>
      <c r="F1290" s="26" t="str">
        <f>+IF([1]DEPURADO!D1284&gt;1,[1]DEPURADO!D1284," ")</f>
        <v xml:space="preserve"> </v>
      </c>
      <c r="G1290" s="27">
        <f>[1]DEPURADO!F1284</f>
        <v>0</v>
      </c>
      <c r="H1290" s="28">
        <v>0</v>
      </c>
      <c r="I1290" s="28">
        <f>+[1]DEPURADO!M1284+[1]DEPURADO!N1284</f>
        <v>0</v>
      </c>
      <c r="J1290" s="28">
        <f>+[1]DEPURADO!R1284</f>
        <v>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ref="N1290:N1353" si="140">+SUM(J1290:M1290)</f>
        <v>0</v>
      </c>
      <c r="O1290" s="28">
        <f t="shared" ref="O1290:O1353" si="141">+G1290-I1290-N1290</f>
        <v>0</v>
      </c>
      <c r="P1290" s="24">
        <f>IF([1]DEPURADO!H1284&gt;1,0,[1]DEPURADO!B1284)</f>
        <v>0</v>
      </c>
      <c r="Q1290" s="30">
        <f t="shared" ref="Q1290:Q1353" si="142">+IF(P1290&gt;0,G1290,0)</f>
        <v>0</v>
      </c>
      <c r="R1290" s="31">
        <f t="shared" ref="R1290:R1353" si="143">IF(P1290=0,G1290,0)</f>
        <v>0</v>
      </c>
      <c r="S1290" s="31">
        <f>+[1]DEPURADO!J1284</f>
        <v>0</v>
      </c>
      <c r="T1290" s="23" t="s">
        <v>45</v>
      </c>
      <c r="U1290" s="31">
        <f>+[1]DEPURADO!I1284</f>
        <v>0</v>
      </c>
      <c r="V1290" s="30"/>
      <c r="W1290" s="23" t="s">
        <v>45</v>
      </c>
      <c r="X1290" s="31">
        <f>+[1]DEPURADO!K1284+[1]DEPURADO!L1284</f>
        <v>0</v>
      </c>
      <c r="Y1290" s="23" t="s">
        <v>45</v>
      </c>
      <c r="Z1290" s="31">
        <f t="shared" ref="Z1290:Z1353" si="144">+X1290-AE1290+IF(X1290-AE1290&lt;-1,-X1290+AE1290,0)</f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ref="AG1290:AG1353" si="145">+G1290-I1290-N1290-R1290-Z1290-AC1290-AE1290-S1290-U1290</f>
        <v>0</v>
      </c>
      <c r="AH1290" s="30">
        <v>0</v>
      </c>
      <c r="AI1290" s="30">
        <f>+[1]DEPURADO!G1284</f>
        <v>0</v>
      </c>
      <c r="AJ1290" s="32"/>
      <c r="AK1290" s="33"/>
    </row>
    <row r="1291" spans="1:37" s="34" customFormat="1" hidden="1" x14ac:dyDescent="0.25">
      <c r="A1291" s="23">
        <f t="shared" ref="A1291:A1354" si="146">+A1290+1</f>
        <v>1283</v>
      </c>
      <c r="B1291" s="24" t="s">
        <v>44</v>
      </c>
      <c r="C1291" s="23">
        <f>+[1]DEPURADO!A1285</f>
        <v>0</v>
      </c>
      <c r="D1291" s="23">
        <f>+[1]DEPURADO!B1285</f>
        <v>0</v>
      </c>
      <c r="E1291" s="25">
        <f>+[1]DEPURADO!C1285</f>
        <v>0</v>
      </c>
      <c r="F1291" s="26" t="str">
        <f>+IF([1]DEPURADO!D1285&gt;1,[1]DEPURADO!D1285," ")</f>
        <v xml:space="preserve"> </v>
      </c>
      <c r="G1291" s="27">
        <f>[1]DEPURADO!F1285</f>
        <v>0</v>
      </c>
      <c r="H1291" s="28">
        <v>0</v>
      </c>
      <c r="I1291" s="28">
        <f>+[1]DEPURADO!M1285+[1]DEPURADO!N1285</f>
        <v>0</v>
      </c>
      <c r="J1291" s="28">
        <f>+[1]DEPURADO!R1285</f>
        <v>0</v>
      </c>
      <c r="K1291" s="29">
        <f>+[1]DEPURADO!P1285+[1]DEPURADO!Q1285</f>
        <v>0</v>
      </c>
      <c r="L1291" s="28">
        <v>0</v>
      </c>
      <c r="M1291" s="28">
        <v>0</v>
      </c>
      <c r="N1291" s="28">
        <f t="shared" si="140"/>
        <v>0</v>
      </c>
      <c r="O1291" s="28">
        <f t="shared" si="141"/>
        <v>0</v>
      </c>
      <c r="P1291" s="24">
        <f>IF([1]DEPURADO!H1285&gt;1,0,[1]DEPURADO!B1285)</f>
        <v>0</v>
      </c>
      <c r="Q1291" s="30">
        <f t="shared" si="142"/>
        <v>0</v>
      </c>
      <c r="R1291" s="31">
        <f t="shared" si="143"/>
        <v>0</v>
      </c>
      <c r="S1291" s="31">
        <f>+[1]DEPURADO!J1285</f>
        <v>0</v>
      </c>
      <c r="T1291" s="23" t="s">
        <v>45</v>
      </c>
      <c r="U1291" s="31">
        <f>+[1]DEPURADO!I1285</f>
        <v>0</v>
      </c>
      <c r="V1291" s="30"/>
      <c r="W1291" s="23" t="s">
        <v>45</v>
      </c>
      <c r="X1291" s="31">
        <f>+[1]DEPURADO!K1285+[1]DEPURADO!L1285</f>
        <v>0</v>
      </c>
      <c r="Y1291" s="23" t="s">
        <v>45</v>
      </c>
      <c r="Z1291" s="31">
        <f t="shared" si="144"/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45"/>
        <v>0</v>
      </c>
      <c r="AH1291" s="30">
        <v>0</v>
      </c>
      <c r="AI1291" s="30">
        <f>+[1]DEPURADO!G1285</f>
        <v>0</v>
      </c>
      <c r="AJ1291" s="32"/>
      <c r="AK1291" s="33"/>
    </row>
    <row r="1292" spans="1:37" s="34" customFormat="1" hidden="1" x14ac:dyDescent="0.25">
      <c r="A1292" s="23">
        <f t="shared" si="146"/>
        <v>1284</v>
      </c>
      <c r="B1292" s="24" t="s">
        <v>44</v>
      </c>
      <c r="C1292" s="23">
        <f>+[1]DEPURADO!A1286</f>
        <v>0</v>
      </c>
      <c r="D1292" s="23">
        <f>+[1]DEPURADO!B1286</f>
        <v>0</v>
      </c>
      <c r="E1292" s="25">
        <f>+[1]DEPURADO!C1286</f>
        <v>0</v>
      </c>
      <c r="F1292" s="26" t="str">
        <f>+IF([1]DEPURADO!D1286&gt;1,[1]DEPURADO!D1286," ")</f>
        <v xml:space="preserve"> </v>
      </c>
      <c r="G1292" s="27">
        <f>[1]DEPURADO!F1286</f>
        <v>0</v>
      </c>
      <c r="H1292" s="28">
        <v>0</v>
      </c>
      <c r="I1292" s="28">
        <f>+[1]DEPURADO!M1286+[1]DEPURADO!N1286</f>
        <v>0</v>
      </c>
      <c r="J1292" s="28">
        <f>+[1]DEPURADO!R1286</f>
        <v>0</v>
      </c>
      <c r="K1292" s="29">
        <f>+[1]DEPURADO!P1286+[1]DEPURADO!Q1286</f>
        <v>0</v>
      </c>
      <c r="L1292" s="28">
        <v>0</v>
      </c>
      <c r="M1292" s="28">
        <v>0</v>
      </c>
      <c r="N1292" s="28">
        <f t="shared" si="140"/>
        <v>0</v>
      </c>
      <c r="O1292" s="28">
        <f t="shared" si="141"/>
        <v>0</v>
      </c>
      <c r="P1292" s="24">
        <f>IF([1]DEPURADO!H1286&gt;1,0,[1]DEPURADO!B1286)</f>
        <v>0</v>
      </c>
      <c r="Q1292" s="30">
        <f t="shared" si="142"/>
        <v>0</v>
      </c>
      <c r="R1292" s="31">
        <f t="shared" si="143"/>
        <v>0</v>
      </c>
      <c r="S1292" s="31">
        <f>+[1]DEPURADO!J1286</f>
        <v>0</v>
      </c>
      <c r="T1292" s="23" t="s">
        <v>45</v>
      </c>
      <c r="U1292" s="31">
        <f>+[1]DEPURADO!I1286</f>
        <v>0</v>
      </c>
      <c r="V1292" s="30"/>
      <c r="W1292" s="23" t="s">
        <v>45</v>
      </c>
      <c r="X1292" s="31">
        <f>+[1]DEPURADO!K1286+[1]DEPURADO!L1286</f>
        <v>0</v>
      </c>
      <c r="Y1292" s="23" t="s">
        <v>45</v>
      </c>
      <c r="Z1292" s="31">
        <f t="shared" si="144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45"/>
        <v>0</v>
      </c>
      <c r="AH1292" s="30">
        <v>0</v>
      </c>
      <c r="AI1292" s="30">
        <f>+[1]DEPURADO!G1286</f>
        <v>0</v>
      </c>
      <c r="AJ1292" s="32"/>
      <c r="AK1292" s="33"/>
    </row>
    <row r="1293" spans="1:37" s="34" customFormat="1" hidden="1" x14ac:dyDescent="0.25">
      <c r="A1293" s="23">
        <f t="shared" si="146"/>
        <v>1285</v>
      </c>
      <c r="B1293" s="24" t="s">
        <v>44</v>
      </c>
      <c r="C1293" s="23">
        <f>+[1]DEPURADO!A1287</f>
        <v>0</v>
      </c>
      <c r="D1293" s="23">
        <f>+[1]DEPURADO!B1287</f>
        <v>0</v>
      </c>
      <c r="E1293" s="25">
        <f>+[1]DEPURADO!C1287</f>
        <v>0</v>
      </c>
      <c r="F1293" s="26" t="str">
        <f>+IF([1]DEPURADO!D1287&gt;1,[1]DEPURADO!D1287," ")</f>
        <v xml:space="preserve"> </v>
      </c>
      <c r="G1293" s="27">
        <f>[1]DEPURADO!F1287</f>
        <v>0</v>
      </c>
      <c r="H1293" s="28">
        <v>0</v>
      </c>
      <c r="I1293" s="28">
        <f>+[1]DEPURADO!M1287+[1]DEPURADO!N1287</f>
        <v>0</v>
      </c>
      <c r="J1293" s="28">
        <f>+[1]DEPURADO!R1287</f>
        <v>0</v>
      </c>
      <c r="K1293" s="29">
        <f>+[1]DEPURADO!P1287+[1]DEPURADO!Q1287</f>
        <v>0</v>
      </c>
      <c r="L1293" s="28">
        <v>0</v>
      </c>
      <c r="M1293" s="28">
        <v>0</v>
      </c>
      <c r="N1293" s="28">
        <f t="shared" si="140"/>
        <v>0</v>
      </c>
      <c r="O1293" s="28">
        <f t="shared" si="141"/>
        <v>0</v>
      </c>
      <c r="P1293" s="24">
        <f>IF([1]DEPURADO!H1287&gt;1,0,[1]DEPURADO!B1287)</f>
        <v>0</v>
      </c>
      <c r="Q1293" s="30">
        <f t="shared" si="142"/>
        <v>0</v>
      </c>
      <c r="R1293" s="31">
        <f t="shared" si="143"/>
        <v>0</v>
      </c>
      <c r="S1293" s="31">
        <f>+[1]DEPURADO!J1287</f>
        <v>0</v>
      </c>
      <c r="T1293" s="23" t="s">
        <v>45</v>
      </c>
      <c r="U1293" s="31">
        <f>+[1]DEPURADO!I1287</f>
        <v>0</v>
      </c>
      <c r="V1293" s="30"/>
      <c r="W1293" s="23" t="s">
        <v>45</v>
      </c>
      <c r="X1293" s="31">
        <f>+[1]DEPURADO!K1287+[1]DEPURADO!L1287</f>
        <v>0</v>
      </c>
      <c r="Y1293" s="23" t="s">
        <v>45</v>
      </c>
      <c r="Z1293" s="31">
        <f t="shared" si="144"/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45"/>
        <v>0</v>
      </c>
      <c r="AH1293" s="30">
        <v>0</v>
      </c>
      <c r="AI1293" s="30">
        <f>+[1]DEPURADO!G1287</f>
        <v>0</v>
      </c>
      <c r="AJ1293" s="32"/>
      <c r="AK1293" s="33"/>
    </row>
    <row r="1294" spans="1:37" s="34" customFormat="1" hidden="1" x14ac:dyDescent="0.25">
      <c r="A1294" s="23">
        <f t="shared" si="146"/>
        <v>1286</v>
      </c>
      <c r="B1294" s="24" t="s">
        <v>44</v>
      </c>
      <c r="C1294" s="23">
        <f>+[1]DEPURADO!A1288</f>
        <v>0</v>
      </c>
      <c r="D1294" s="23">
        <f>+[1]DEPURADO!B1288</f>
        <v>0</v>
      </c>
      <c r="E1294" s="25">
        <f>+[1]DEPURADO!C1288</f>
        <v>0</v>
      </c>
      <c r="F1294" s="26" t="str">
        <f>+IF([1]DEPURADO!D1288&gt;1,[1]DEPURADO!D1288," ")</f>
        <v xml:space="preserve"> </v>
      </c>
      <c r="G1294" s="27">
        <f>[1]DEPURADO!F1288</f>
        <v>0</v>
      </c>
      <c r="H1294" s="28">
        <v>0</v>
      </c>
      <c r="I1294" s="28">
        <f>+[1]DEPURADO!M1288+[1]DEPURADO!N1288</f>
        <v>0</v>
      </c>
      <c r="J1294" s="28">
        <f>+[1]DEPURADO!R1288</f>
        <v>0</v>
      </c>
      <c r="K1294" s="29">
        <f>+[1]DEPURADO!P1288+[1]DEPURADO!Q1288</f>
        <v>0</v>
      </c>
      <c r="L1294" s="28">
        <v>0</v>
      </c>
      <c r="M1294" s="28">
        <v>0</v>
      </c>
      <c r="N1294" s="28">
        <f t="shared" si="140"/>
        <v>0</v>
      </c>
      <c r="O1294" s="28">
        <f t="shared" si="141"/>
        <v>0</v>
      </c>
      <c r="P1294" s="24">
        <f>IF([1]DEPURADO!H1288&gt;1,0,[1]DEPURADO!B1288)</f>
        <v>0</v>
      </c>
      <c r="Q1294" s="30">
        <f t="shared" si="142"/>
        <v>0</v>
      </c>
      <c r="R1294" s="31">
        <f t="shared" si="143"/>
        <v>0</v>
      </c>
      <c r="S1294" s="31">
        <f>+[1]DEPURADO!J1288</f>
        <v>0</v>
      </c>
      <c r="T1294" s="23" t="s">
        <v>45</v>
      </c>
      <c r="U1294" s="31">
        <f>+[1]DEPURADO!I1288</f>
        <v>0</v>
      </c>
      <c r="V1294" s="30"/>
      <c r="W1294" s="23" t="s">
        <v>45</v>
      </c>
      <c r="X1294" s="31">
        <f>+[1]DEPURADO!K1288+[1]DEPURADO!L1288</f>
        <v>0</v>
      </c>
      <c r="Y1294" s="23" t="s">
        <v>45</v>
      </c>
      <c r="Z1294" s="31">
        <f t="shared" si="144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45"/>
        <v>0</v>
      </c>
      <c r="AH1294" s="30">
        <v>0</v>
      </c>
      <c r="AI1294" s="30">
        <f>+[1]DEPURADO!G1288</f>
        <v>0</v>
      </c>
      <c r="AJ1294" s="32"/>
      <c r="AK1294" s="33"/>
    </row>
    <row r="1295" spans="1:37" s="34" customFormat="1" hidden="1" x14ac:dyDescent="0.25">
      <c r="A1295" s="23">
        <f t="shared" si="146"/>
        <v>1287</v>
      </c>
      <c r="B1295" s="24" t="s">
        <v>44</v>
      </c>
      <c r="C1295" s="23">
        <f>+[1]DEPURADO!A1289</f>
        <v>0</v>
      </c>
      <c r="D1295" s="23">
        <f>+[1]DEPURADO!B1289</f>
        <v>0</v>
      </c>
      <c r="E1295" s="25">
        <f>+[1]DEPURADO!C1289</f>
        <v>0</v>
      </c>
      <c r="F1295" s="26" t="str">
        <f>+IF([1]DEPURADO!D1289&gt;1,[1]DEPURADO!D1289," ")</f>
        <v xml:space="preserve"> </v>
      </c>
      <c r="G1295" s="27">
        <f>[1]DEPURADO!F1289</f>
        <v>0</v>
      </c>
      <c r="H1295" s="28">
        <v>0</v>
      </c>
      <c r="I1295" s="28">
        <f>+[1]DEPURADO!M1289+[1]DEPURADO!N1289</f>
        <v>0</v>
      </c>
      <c r="J1295" s="28">
        <f>+[1]DEPURADO!R1289</f>
        <v>0</v>
      </c>
      <c r="K1295" s="29">
        <f>+[1]DEPURADO!P1289+[1]DEPURADO!Q1289</f>
        <v>0</v>
      </c>
      <c r="L1295" s="28">
        <v>0</v>
      </c>
      <c r="M1295" s="28">
        <v>0</v>
      </c>
      <c r="N1295" s="28">
        <f t="shared" si="140"/>
        <v>0</v>
      </c>
      <c r="O1295" s="28">
        <f t="shared" si="141"/>
        <v>0</v>
      </c>
      <c r="P1295" s="24">
        <f>IF([1]DEPURADO!H1289&gt;1,0,[1]DEPURADO!B1289)</f>
        <v>0</v>
      </c>
      <c r="Q1295" s="30">
        <f t="shared" si="142"/>
        <v>0</v>
      </c>
      <c r="R1295" s="31">
        <f t="shared" si="143"/>
        <v>0</v>
      </c>
      <c r="S1295" s="31">
        <f>+[1]DEPURADO!J1289</f>
        <v>0</v>
      </c>
      <c r="T1295" s="23" t="s">
        <v>45</v>
      </c>
      <c r="U1295" s="31">
        <f>+[1]DEPURADO!I1289</f>
        <v>0</v>
      </c>
      <c r="V1295" s="30"/>
      <c r="W1295" s="23" t="s">
        <v>45</v>
      </c>
      <c r="X1295" s="31">
        <f>+[1]DEPURADO!K1289+[1]DEPURADO!L1289</f>
        <v>0</v>
      </c>
      <c r="Y1295" s="23" t="s">
        <v>45</v>
      </c>
      <c r="Z1295" s="31">
        <f t="shared" si="144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45"/>
        <v>0</v>
      </c>
      <c r="AH1295" s="30">
        <v>0</v>
      </c>
      <c r="AI1295" s="30">
        <f>+[1]DEPURADO!G1289</f>
        <v>0</v>
      </c>
      <c r="AJ1295" s="32"/>
      <c r="AK1295" s="33"/>
    </row>
    <row r="1296" spans="1:37" s="34" customFormat="1" hidden="1" x14ac:dyDescent="0.25">
      <c r="A1296" s="23">
        <f t="shared" si="146"/>
        <v>1288</v>
      </c>
      <c r="B1296" s="24" t="s">
        <v>44</v>
      </c>
      <c r="C1296" s="23">
        <f>+[1]DEPURADO!A1290</f>
        <v>0</v>
      </c>
      <c r="D1296" s="23">
        <f>+[1]DEPURADO!B1290</f>
        <v>0</v>
      </c>
      <c r="E1296" s="25">
        <f>+[1]DEPURADO!C1290</f>
        <v>0</v>
      </c>
      <c r="F1296" s="26" t="str">
        <f>+IF([1]DEPURADO!D1290&gt;1,[1]DEPURADO!D1290," ")</f>
        <v xml:space="preserve"> </v>
      </c>
      <c r="G1296" s="27">
        <f>[1]DEPURADO!F1290</f>
        <v>0</v>
      </c>
      <c r="H1296" s="28">
        <v>0</v>
      </c>
      <c r="I1296" s="28">
        <f>+[1]DEPURADO!M1290+[1]DEPURADO!N1290</f>
        <v>0</v>
      </c>
      <c r="J1296" s="28">
        <f>+[1]DEPURADO!R1290</f>
        <v>0</v>
      </c>
      <c r="K1296" s="29">
        <f>+[1]DEPURADO!P1290+[1]DEPURADO!Q1290</f>
        <v>0</v>
      </c>
      <c r="L1296" s="28">
        <v>0</v>
      </c>
      <c r="M1296" s="28">
        <v>0</v>
      </c>
      <c r="N1296" s="28">
        <f t="shared" si="140"/>
        <v>0</v>
      </c>
      <c r="O1296" s="28">
        <f t="shared" si="141"/>
        <v>0</v>
      </c>
      <c r="P1296" s="24">
        <f>IF([1]DEPURADO!H1290&gt;1,0,[1]DEPURADO!B1290)</f>
        <v>0</v>
      </c>
      <c r="Q1296" s="30">
        <f t="shared" si="142"/>
        <v>0</v>
      </c>
      <c r="R1296" s="31">
        <f t="shared" si="143"/>
        <v>0</v>
      </c>
      <c r="S1296" s="31">
        <f>+[1]DEPURADO!J1290</f>
        <v>0</v>
      </c>
      <c r="T1296" s="23" t="s">
        <v>45</v>
      </c>
      <c r="U1296" s="31">
        <f>+[1]DEPURADO!I1290</f>
        <v>0</v>
      </c>
      <c r="V1296" s="30"/>
      <c r="W1296" s="23" t="s">
        <v>45</v>
      </c>
      <c r="X1296" s="31">
        <f>+[1]DEPURADO!K1290+[1]DEPURADO!L1290</f>
        <v>0</v>
      </c>
      <c r="Y1296" s="23" t="s">
        <v>45</v>
      </c>
      <c r="Z1296" s="31">
        <f t="shared" si="144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45"/>
        <v>0</v>
      </c>
      <c r="AH1296" s="30">
        <v>0</v>
      </c>
      <c r="AI1296" s="30">
        <f>+[1]DEPURADO!G1290</f>
        <v>0</v>
      </c>
      <c r="AJ1296" s="32"/>
      <c r="AK1296" s="33"/>
    </row>
    <row r="1297" spans="1:37" s="34" customFormat="1" hidden="1" x14ac:dyDescent="0.25">
      <c r="A1297" s="23">
        <f t="shared" si="146"/>
        <v>1289</v>
      </c>
      <c r="B1297" s="24" t="s">
        <v>44</v>
      </c>
      <c r="C1297" s="23">
        <f>+[1]DEPURADO!A1291</f>
        <v>0</v>
      </c>
      <c r="D1297" s="23">
        <f>+[1]DEPURADO!B1291</f>
        <v>0</v>
      </c>
      <c r="E1297" s="25">
        <f>+[1]DEPURADO!C1291</f>
        <v>0</v>
      </c>
      <c r="F1297" s="26" t="str">
        <f>+IF([1]DEPURADO!D1291&gt;1,[1]DEPURADO!D1291," ")</f>
        <v xml:space="preserve"> </v>
      </c>
      <c r="G1297" s="27">
        <f>[1]DEPURADO!F1291</f>
        <v>0</v>
      </c>
      <c r="H1297" s="28">
        <v>0</v>
      </c>
      <c r="I1297" s="28">
        <f>+[1]DEPURADO!M1291+[1]DEPURADO!N1291</f>
        <v>0</v>
      </c>
      <c r="J1297" s="28">
        <f>+[1]DEPURADO!R1291</f>
        <v>0</v>
      </c>
      <c r="K1297" s="29">
        <f>+[1]DEPURADO!P1291+[1]DEPURADO!Q1291</f>
        <v>0</v>
      </c>
      <c r="L1297" s="28">
        <v>0</v>
      </c>
      <c r="M1297" s="28">
        <v>0</v>
      </c>
      <c r="N1297" s="28">
        <f t="shared" si="140"/>
        <v>0</v>
      </c>
      <c r="O1297" s="28">
        <f t="shared" si="141"/>
        <v>0</v>
      </c>
      <c r="P1297" s="24">
        <f>IF([1]DEPURADO!H1291&gt;1,0,[1]DEPURADO!B1291)</f>
        <v>0</v>
      </c>
      <c r="Q1297" s="30">
        <f t="shared" si="142"/>
        <v>0</v>
      </c>
      <c r="R1297" s="31">
        <f t="shared" si="143"/>
        <v>0</v>
      </c>
      <c r="S1297" s="31">
        <f>+[1]DEPURADO!J1291</f>
        <v>0</v>
      </c>
      <c r="T1297" s="23" t="s">
        <v>45</v>
      </c>
      <c r="U1297" s="31">
        <f>+[1]DEPURADO!I1291</f>
        <v>0</v>
      </c>
      <c r="V1297" s="30"/>
      <c r="W1297" s="23" t="s">
        <v>45</v>
      </c>
      <c r="X1297" s="31">
        <f>+[1]DEPURADO!K1291+[1]DEPURADO!L1291</f>
        <v>0</v>
      </c>
      <c r="Y1297" s="23" t="s">
        <v>45</v>
      </c>
      <c r="Z1297" s="31">
        <f t="shared" si="144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45"/>
        <v>0</v>
      </c>
      <c r="AH1297" s="30">
        <v>0</v>
      </c>
      <c r="AI1297" s="30">
        <f>+[1]DEPURADO!G1291</f>
        <v>0</v>
      </c>
      <c r="AJ1297" s="32"/>
      <c r="AK1297" s="33"/>
    </row>
    <row r="1298" spans="1:37" s="34" customFormat="1" hidden="1" x14ac:dyDescent="0.25">
      <c r="A1298" s="23">
        <f t="shared" si="146"/>
        <v>1290</v>
      </c>
      <c r="B1298" s="24" t="s">
        <v>44</v>
      </c>
      <c r="C1298" s="23">
        <f>+[1]DEPURADO!A1292</f>
        <v>0</v>
      </c>
      <c r="D1298" s="23">
        <f>+[1]DEPURADO!B1292</f>
        <v>0</v>
      </c>
      <c r="E1298" s="25">
        <f>+[1]DEPURADO!C1292</f>
        <v>0</v>
      </c>
      <c r="F1298" s="26" t="str">
        <f>+IF([1]DEPURADO!D1292&gt;1,[1]DEPURADO!D1292," ")</f>
        <v xml:space="preserve"> </v>
      </c>
      <c r="G1298" s="27">
        <f>[1]DEPURADO!F1292</f>
        <v>0</v>
      </c>
      <c r="H1298" s="28">
        <v>0</v>
      </c>
      <c r="I1298" s="28">
        <f>+[1]DEPURADO!M1292+[1]DEPURADO!N1292</f>
        <v>0</v>
      </c>
      <c r="J1298" s="28">
        <f>+[1]DEPURADO!R1292</f>
        <v>0</v>
      </c>
      <c r="K1298" s="29">
        <f>+[1]DEPURADO!P1292+[1]DEPURADO!Q1292</f>
        <v>0</v>
      </c>
      <c r="L1298" s="28">
        <v>0</v>
      </c>
      <c r="M1298" s="28">
        <v>0</v>
      </c>
      <c r="N1298" s="28">
        <f t="shared" si="140"/>
        <v>0</v>
      </c>
      <c r="O1298" s="28">
        <f t="shared" si="141"/>
        <v>0</v>
      </c>
      <c r="P1298" s="24">
        <f>IF([1]DEPURADO!H1292&gt;1,0,[1]DEPURADO!B1292)</f>
        <v>0</v>
      </c>
      <c r="Q1298" s="30">
        <f t="shared" si="142"/>
        <v>0</v>
      </c>
      <c r="R1298" s="31">
        <f t="shared" si="143"/>
        <v>0</v>
      </c>
      <c r="S1298" s="31">
        <f>+[1]DEPURADO!J1292</f>
        <v>0</v>
      </c>
      <c r="T1298" s="23" t="s">
        <v>45</v>
      </c>
      <c r="U1298" s="31">
        <f>+[1]DEPURADO!I1292</f>
        <v>0</v>
      </c>
      <c r="V1298" s="30"/>
      <c r="W1298" s="23" t="s">
        <v>45</v>
      </c>
      <c r="X1298" s="31">
        <f>+[1]DEPURADO!K1292+[1]DEPURADO!L1292</f>
        <v>0</v>
      </c>
      <c r="Y1298" s="23" t="s">
        <v>45</v>
      </c>
      <c r="Z1298" s="31">
        <f t="shared" si="144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45"/>
        <v>0</v>
      </c>
      <c r="AH1298" s="30">
        <v>0</v>
      </c>
      <c r="AI1298" s="30">
        <f>+[1]DEPURADO!G1292</f>
        <v>0</v>
      </c>
      <c r="AJ1298" s="32"/>
      <c r="AK1298" s="33"/>
    </row>
    <row r="1299" spans="1:37" s="34" customFormat="1" hidden="1" x14ac:dyDescent="0.25">
      <c r="A1299" s="23">
        <f t="shared" si="146"/>
        <v>1291</v>
      </c>
      <c r="B1299" s="24" t="s">
        <v>44</v>
      </c>
      <c r="C1299" s="23">
        <f>+[1]DEPURADO!A1293</f>
        <v>0</v>
      </c>
      <c r="D1299" s="23">
        <f>+[1]DEPURADO!B1293</f>
        <v>0</v>
      </c>
      <c r="E1299" s="25">
        <f>+[1]DEPURADO!C1293</f>
        <v>0</v>
      </c>
      <c r="F1299" s="26" t="str">
        <f>+IF([1]DEPURADO!D1293&gt;1,[1]DEPURADO!D1293," ")</f>
        <v xml:space="preserve"> </v>
      </c>
      <c r="G1299" s="27">
        <f>[1]DEPURADO!F1293</f>
        <v>0</v>
      </c>
      <c r="H1299" s="28">
        <v>0</v>
      </c>
      <c r="I1299" s="28">
        <f>+[1]DEPURADO!M1293+[1]DEPURADO!N1293</f>
        <v>0</v>
      </c>
      <c r="J1299" s="28">
        <f>+[1]DEPURADO!R1293</f>
        <v>0</v>
      </c>
      <c r="K1299" s="29">
        <f>+[1]DEPURADO!P1293+[1]DEPURADO!Q1293</f>
        <v>0</v>
      </c>
      <c r="L1299" s="28">
        <v>0</v>
      </c>
      <c r="M1299" s="28">
        <v>0</v>
      </c>
      <c r="N1299" s="28">
        <f t="shared" si="140"/>
        <v>0</v>
      </c>
      <c r="O1299" s="28">
        <f t="shared" si="141"/>
        <v>0</v>
      </c>
      <c r="P1299" s="24">
        <f>IF([1]DEPURADO!H1293&gt;1,0,[1]DEPURADO!B1293)</f>
        <v>0</v>
      </c>
      <c r="Q1299" s="30">
        <f t="shared" si="142"/>
        <v>0</v>
      </c>
      <c r="R1299" s="31">
        <f t="shared" si="143"/>
        <v>0</v>
      </c>
      <c r="S1299" s="31">
        <f>+[1]DEPURADO!J1293</f>
        <v>0</v>
      </c>
      <c r="T1299" s="23" t="s">
        <v>45</v>
      </c>
      <c r="U1299" s="31">
        <f>+[1]DEPURADO!I1293</f>
        <v>0</v>
      </c>
      <c r="V1299" s="30"/>
      <c r="W1299" s="23" t="s">
        <v>45</v>
      </c>
      <c r="X1299" s="31">
        <f>+[1]DEPURADO!K1293+[1]DEPURADO!L1293</f>
        <v>0</v>
      </c>
      <c r="Y1299" s="23" t="s">
        <v>45</v>
      </c>
      <c r="Z1299" s="31">
        <f t="shared" si="144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45"/>
        <v>0</v>
      </c>
      <c r="AH1299" s="30">
        <v>0</v>
      </c>
      <c r="AI1299" s="30">
        <f>+[1]DEPURADO!G1293</f>
        <v>0</v>
      </c>
      <c r="AJ1299" s="32"/>
      <c r="AK1299" s="33"/>
    </row>
    <row r="1300" spans="1:37" s="34" customFormat="1" hidden="1" x14ac:dyDescent="0.25">
      <c r="A1300" s="23">
        <f t="shared" si="146"/>
        <v>1292</v>
      </c>
      <c r="B1300" s="24" t="s">
        <v>44</v>
      </c>
      <c r="C1300" s="23">
        <f>+[1]DEPURADO!A1294</f>
        <v>0</v>
      </c>
      <c r="D1300" s="23">
        <f>+[1]DEPURADO!B1294</f>
        <v>0</v>
      </c>
      <c r="E1300" s="25">
        <f>+[1]DEPURADO!C1294</f>
        <v>0</v>
      </c>
      <c r="F1300" s="26" t="str">
        <f>+IF([1]DEPURADO!D1294&gt;1,[1]DEPURADO!D1294," ")</f>
        <v xml:space="preserve"> </v>
      </c>
      <c r="G1300" s="27">
        <f>[1]DEPURADO!F1294</f>
        <v>0</v>
      </c>
      <c r="H1300" s="28">
        <v>0</v>
      </c>
      <c r="I1300" s="28">
        <f>+[1]DEPURADO!M1294+[1]DEPURADO!N1294</f>
        <v>0</v>
      </c>
      <c r="J1300" s="28">
        <f>+[1]DEPURADO!R1294</f>
        <v>0</v>
      </c>
      <c r="K1300" s="29">
        <f>+[1]DEPURADO!P1294+[1]DEPURADO!Q1294</f>
        <v>0</v>
      </c>
      <c r="L1300" s="28">
        <v>0</v>
      </c>
      <c r="M1300" s="28">
        <v>0</v>
      </c>
      <c r="N1300" s="28">
        <f t="shared" si="140"/>
        <v>0</v>
      </c>
      <c r="O1300" s="28">
        <f t="shared" si="141"/>
        <v>0</v>
      </c>
      <c r="P1300" s="24">
        <f>IF([1]DEPURADO!H1294&gt;1,0,[1]DEPURADO!B1294)</f>
        <v>0</v>
      </c>
      <c r="Q1300" s="30">
        <f t="shared" si="142"/>
        <v>0</v>
      </c>
      <c r="R1300" s="31">
        <f t="shared" si="143"/>
        <v>0</v>
      </c>
      <c r="S1300" s="31">
        <f>+[1]DEPURADO!J1294</f>
        <v>0</v>
      </c>
      <c r="T1300" s="23" t="s">
        <v>45</v>
      </c>
      <c r="U1300" s="31">
        <f>+[1]DEPURADO!I1294</f>
        <v>0</v>
      </c>
      <c r="V1300" s="30"/>
      <c r="W1300" s="23" t="s">
        <v>45</v>
      </c>
      <c r="X1300" s="31">
        <f>+[1]DEPURADO!K1294+[1]DEPURADO!L1294</f>
        <v>0</v>
      </c>
      <c r="Y1300" s="23" t="s">
        <v>45</v>
      </c>
      <c r="Z1300" s="31">
        <f t="shared" si="144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45"/>
        <v>0</v>
      </c>
      <c r="AH1300" s="30">
        <v>0</v>
      </c>
      <c r="AI1300" s="30">
        <f>+[1]DEPURADO!G1294</f>
        <v>0</v>
      </c>
      <c r="AJ1300" s="32"/>
      <c r="AK1300" s="33"/>
    </row>
    <row r="1301" spans="1:37" s="34" customFormat="1" hidden="1" x14ac:dyDescent="0.25">
      <c r="A1301" s="23">
        <f t="shared" si="146"/>
        <v>1293</v>
      </c>
      <c r="B1301" s="24" t="s">
        <v>44</v>
      </c>
      <c r="C1301" s="23">
        <f>+[1]DEPURADO!A1295</f>
        <v>0</v>
      </c>
      <c r="D1301" s="23">
        <f>+[1]DEPURADO!B1295</f>
        <v>0</v>
      </c>
      <c r="E1301" s="25">
        <f>+[1]DEPURADO!C1295</f>
        <v>0</v>
      </c>
      <c r="F1301" s="26" t="str">
        <f>+IF([1]DEPURADO!D1295&gt;1,[1]DEPURADO!D1295," ")</f>
        <v xml:space="preserve"> </v>
      </c>
      <c r="G1301" s="27">
        <f>[1]DEPURADO!F1295</f>
        <v>0</v>
      </c>
      <c r="H1301" s="28">
        <v>0</v>
      </c>
      <c r="I1301" s="28">
        <f>+[1]DEPURADO!M1295+[1]DEPURADO!N1295</f>
        <v>0</v>
      </c>
      <c r="J1301" s="28">
        <f>+[1]DEPURADO!R1295</f>
        <v>0</v>
      </c>
      <c r="K1301" s="29">
        <f>+[1]DEPURADO!P1295+[1]DEPURADO!Q1295</f>
        <v>0</v>
      </c>
      <c r="L1301" s="28">
        <v>0</v>
      </c>
      <c r="M1301" s="28">
        <v>0</v>
      </c>
      <c r="N1301" s="28">
        <f t="shared" si="140"/>
        <v>0</v>
      </c>
      <c r="O1301" s="28">
        <f t="shared" si="141"/>
        <v>0</v>
      </c>
      <c r="P1301" s="24">
        <f>IF([1]DEPURADO!H1295&gt;1,0,[1]DEPURADO!B1295)</f>
        <v>0</v>
      </c>
      <c r="Q1301" s="30">
        <f t="shared" si="142"/>
        <v>0</v>
      </c>
      <c r="R1301" s="31">
        <f t="shared" si="143"/>
        <v>0</v>
      </c>
      <c r="S1301" s="31">
        <f>+[1]DEPURADO!J1295</f>
        <v>0</v>
      </c>
      <c r="T1301" s="23" t="s">
        <v>45</v>
      </c>
      <c r="U1301" s="31">
        <f>+[1]DEPURADO!I1295</f>
        <v>0</v>
      </c>
      <c r="V1301" s="30"/>
      <c r="W1301" s="23" t="s">
        <v>45</v>
      </c>
      <c r="X1301" s="31">
        <f>+[1]DEPURADO!K1295+[1]DEPURADO!L1295</f>
        <v>0</v>
      </c>
      <c r="Y1301" s="23" t="s">
        <v>45</v>
      </c>
      <c r="Z1301" s="31">
        <f t="shared" si="144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45"/>
        <v>0</v>
      </c>
      <c r="AH1301" s="30">
        <v>0</v>
      </c>
      <c r="AI1301" s="30">
        <f>+[1]DEPURADO!G1295</f>
        <v>0</v>
      </c>
      <c r="AJ1301" s="32"/>
      <c r="AK1301" s="33"/>
    </row>
    <row r="1302" spans="1:37" s="34" customFormat="1" hidden="1" x14ac:dyDescent="0.25">
      <c r="A1302" s="23">
        <f t="shared" si="146"/>
        <v>1294</v>
      </c>
      <c r="B1302" s="24" t="s">
        <v>44</v>
      </c>
      <c r="C1302" s="23">
        <f>+[1]DEPURADO!A1296</f>
        <v>0</v>
      </c>
      <c r="D1302" s="23">
        <f>+[1]DEPURADO!B1296</f>
        <v>0</v>
      </c>
      <c r="E1302" s="25">
        <f>+[1]DEPURADO!C1296</f>
        <v>0</v>
      </c>
      <c r="F1302" s="26" t="str">
        <f>+IF([1]DEPURADO!D1296&gt;1,[1]DEPURADO!D1296," ")</f>
        <v xml:space="preserve"> </v>
      </c>
      <c r="G1302" s="27">
        <f>[1]DEPURADO!F1296</f>
        <v>0</v>
      </c>
      <c r="H1302" s="28">
        <v>0</v>
      </c>
      <c r="I1302" s="28">
        <f>+[1]DEPURADO!M1296+[1]DEPURADO!N1296</f>
        <v>0</v>
      </c>
      <c r="J1302" s="28">
        <f>+[1]DEPURADO!R1296</f>
        <v>0</v>
      </c>
      <c r="K1302" s="29">
        <f>+[1]DEPURADO!P1296+[1]DEPURADO!Q1296</f>
        <v>0</v>
      </c>
      <c r="L1302" s="28">
        <v>0</v>
      </c>
      <c r="M1302" s="28">
        <v>0</v>
      </c>
      <c r="N1302" s="28">
        <f t="shared" si="140"/>
        <v>0</v>
      </c>
      <c r="O1302" s="28">
        <f t="shared" si="141"/>
        <v>0</v>
      </c>
      <c r="P1302" s="24">
        <f>IF([1]DEPURADO!H1296&gt;1,0,[1]DEPURADO!B1296)</f>
        <v>0</v>
      </c>
      <c r="Q1302" s="30">
        <f t="shared" si="142"/>
        <v>0</v>
      </c>
      <c r="R1302" s="31">
        <f t="shared" si="143"/>
        <v>0</v>
      </c>
      <c r="S1302" s="31">
        <f>+[1]DEPURADO!J1296</f>
        <v>0</v>
      </c>
      <c r="T1302" s="23" t="s">
        <v>45</v>
      </c>
      <c r="U1302" s="31">
        <f>+[1]DEPURADO!I1296</f>
        <v>0</v>
      </c>
      <c r="V1302" s="30"/>
      <c r="W1302" s="23" t="s">
        <v>45</v>
      </c>
      <c r="X1302" s="31">
        <f>+[1]DEPURADO!K1296+[1]DEPURADO!L1296</f>
        <v>0</v>
      </c>
      <c r="Y1302" s="23" t="s">
        <v>45</v>
      </c>
      <c r="Z1302" s="31">
        <f t="shared" si="144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45"/>
        <v>0</v>
      </c>
      <c r="AH1302" s="30">
        <v>0</v>
      </c>
      <c r="AI1302" s="30">
        <f>+[1]DEPURADO!G1296</f>
        <v>0</v>
      </c>
      <c r="AJ1302" s="32"/>
      <c r="AK1302" s="33"/>
    </row>
    <row r="1303" spans="1:37" s="34" customFormat="1" hidden="1" x14ac:dyDescent="0.25">
      <c r="A1303" s="23">
        <f t="shared" si="146"/>
        <v>1295</v>
      </c>
      <c r="B1303" s="24" t="s">
        <v>44</v>
      </c>
      <c r="C1303" s="23">
        <f>+[1]DEPURADO!A1297</f>
        <v>0</v>
      </c>
      <c r="D1303" s="23">
        <f>+[1]DEPURADO!B1297</f>
        <v>0</v>
      </c>
      <c r="E1303" s="25">
        <f>+[1]DEPURADO!C1297</f>
        <v>0</v>
      </c>
      <c r="F1303" s="26" t="str">
        <f>+IF([1]DEPURADO!D1297&gt;1,[1]DEPURADO!D1297," ")</f>
        <v xml:space="preserve"> </v>
      </c>
      <c r="G1303" s="27">
        <f>[1]DEPURADO!F1297</f>
        <v>0</v>
      </c>
      <c r="H1303" s="28">
        <v>0</v>
      </c>
      <c r="I1303" s="28">
        <f>+[1]DEPURADO!M1297+[1]DEPURADO!N1297</f>
        <v>0</v>
      </c>
      <c r="J1303" s="28">
        <f>+[1]DEPURADO!R1297</f>
        <v>0</v>
      </c>
      <c r="K1303" s="29">
        <f>+[1]DEPURADO!P1297+[1]DEPURADO!Q1297</f>
        <v>0</v>
      </c>
      <c r="L1303" s="28">
        <v>0</v>
      </c>
      <c r="M1303" s="28">
        <v>0</v>
      </c>
      <c r="N1303" s="28">
        <f t="shared" si="140"/>
        <v>0</v>
      </c>
      <c r="O1303" s="28">
        <f t="shared" si="141"/>
        <v>0</v>
      </c>
      <c r="P1303" s="24">
        <f>IF([1]DEPURADO!H1297&gt;1,0,[1]DEPURADO!B1297)</f>
        <v>0</v>
      </c>
      <c r="Q1303" s="30">
        <f t="shared" si="142"/>
        <v>0</v>
      </c>
      <c r="R1303" s="31">
        <f t="shared" si="143"/>
        <v>0</v>
      </c>
      <c r="S1303" s="31">
        <f>+[1]DEPURADO!J1297</f>
        <v>0</v>
      </c>
      <c r="T1303" s="23" t="s">
        <v>45</v>
      </c>
      <c r="U1303" s="31">
        <f>+[1]DEPURADO!I1297</f>
        <v>0</v>
      </c>
      <c r="V1303" s="30"/>
      <c r="W1303" s="23" t="s">
        <v>45</v>
      </c>
      <c r="X1303" s="31">
        <f>+[1]DEPURADO!K1297+[1]DEPURADO!L1297</f>
        <v>0</v>
      </c>
      <c r="Y1303" s="23" t="s">
        <v>45</v>
      </c>
      <c r="Z1303" s="31">
        <f t="shared" si="144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45"/>
        <v>0</v>
      </c>
      <c r="AH1303" s="30">
        <v>0</v>
      </c>
      <c r="AI1303" s="30">
        <f>+[1]DEPURADO!G1297</f>
        <v>0</v>
      </c>
      <c r="AJ1303" s="32"/>
      <c r="AK1303" s="33"/>
    </row>
    <row r="1304" spans="1:37" s="34" customFormat="1" hidden="1" x14ac:dyDescent="0.25">
      <c r="A1304" s="23">
        <f t="shared" si="146"/>
        <v>1296</v>
      </c>
      <c r="B1304" s="24" t="s">
        <v>44</v>
      </c>
      <c r="C1304" s="23">
        <f>+[1]DEPURADO!A1298</f>
        <v>0</v>
      </c>
      <c r="D1304" s="23">
        <f>+[1]DEPURADO!B1298</f>
        <v>0</v>
      </c>
      <c r="E1304" s="25">
        <f>+[1]DEPURADO!C1298</f>
        <v>0</v>
      </c>
      <c r="F1304" s="26" t="str">
        <f>+IF([1]DEPURADO!D1298&gt;1,[1]DEPURADO!D1298," ")</f>
        <v xml:space="preserve"> </v>
      </c>
      <c r="G1304" s="27">
        <f>[1]DEPURADO!F1298</f>
        <v>0</v>
      </c>
      <c r="H1304" s="28">
        <v>0</v>
      </c>
      <c r="I1304" s="28">
        <f>+[1]DEPURADO!M1298+[1]DEPURADO!N1298</f>
        <v>0</v>
      </c>
      <c r="J1304" s="28">
        <f>+[1]DEPURADO!R1298</f>
        <v>0</v>
      </c>
      <c r="K1304" s="29">
        <f>+[1]DEPURADO!P1298+[1]DEPURADO!Q1298</f>
        <v>0</v>
      </c>
      <c r="L1304" s="28">
        <v>0</v>
      </c>
      <c r="M1304" s="28">
        <v>0</v>
      </c>
      <c r="N1304" s="28">
        <f t="shared" si="140"/>
        <v>0</v>
      </c>
      <c r="O1304" s="28">
        <f t="shared" si="141"/>
        <v>0</v>
      </c>
      <c r="P1304" s="24">
        <f>IF([1]DEPURADO!H1298&gt;1,0,[1]DEPURADO!B1298)</f>
        <v>0</v>
      </c>
      <c r="Q1304" s="30">
        <f t="shared" si="142"/>
        <v>0</v>
      </c>
      <c r="R1304" s="31">
        <f t="shared" si="143"/>
        <v>0</v>
      </c>
      <c r="S1304" s="31">
        <f>+[1]DEPURADO!J1298</f>
        <v>0</v>
      </c>
      <c r="T1304" s="23" t="s">
        <v>45</v>
      </c>
      <c r="U1304" s="31">
        <f>+[1]DEPURADO!I1298</f>
        <v>0</v>
      </c>
      <c r="V1304" s="30"/>
      <c r="W1304" s="23" t="s">
        <v>45</v>
      </c>
      <c r="X1304" s="31">
        <f>+[1]DEPURADO!K1298+[1]DEPURADO!L1298</f>
        <v>0</v>
      </c>
      <c r="Y1304" s="23" t="s">
        <v>45</v>
      </c>
      <c r="Z1304" s="31">
        <f t="shared" si="144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45"/>
        <v>0</v>
      </c>
      <c r="AH1304" s="30">
        <v>0</v>
      </c>
      <c r="AI1304" s="30">
        <f>+[1]DEPURADO!G1298</f>
        <v>0</v>
      </c>
      <c r="AJ1304" s="32"/>
      <c r="AK1304" s="33"/>
    </row>
    <row r="1305" spans="1:37" s="34" customFormat="1" hidden="1" x14ac:dyDescent="0.25">
      <c r="A1305" s="23">
        <f t="shared" si="146"/>
        <v>1297</v>
      </c>
      <c r="B1305" s="24" t="s">
        <v>44</v>
      </c>
      <c r="C1305" s="23">
        <f>+[1]DEPURADO!A1299</f>
        <v>0</v>
      </c>
      <c r="D1305" s="23">
        <f>+[1]DEPURADO!B1299</f>
        <v>0</v>
      </c>
      <c r="E1305" s="25">
        <f>+[1]DEPURADO!C1299</f>
        <v>0</v>
      </c>
      <c r="F1305" s="26" t="str">
        <f>+IF([1]DEPURADO!D1299&gt;1,[1]DEPURADO!D1299," ")</f>
        <v xml:space="preserve"> </v>
      </c>
      <c r="G1305" s="27">
        <f>[1]DEPURADO!F1299</f>
        <v>0</v>
      </c>
      <c r="H1305" s="28">
        <v>0</v>
      </c>
      <c r="I1305" s="28">
        <f>+[1]DEPURADO!M1299+[1]DEPURADO!N1299</f>
        <v>0</v>
      </c>
      <c r="J1305" s="28">
        <f>+[1]DEPURADO!R1299</f>
        <v>0</v>
      </c>
      <c r="K1305" s="29">
        <f>+[1]DEPURADO!P1299+[1]DEPURADO!Q1299</f>
        <v>0</v>
      </c>
      <c r="L1305" s="28">
        <v>0</v>
      </c>
      <c r="M1305" s="28">
        <v>0</v>
      </c>
      <c r="N1305" s="28">
        <f t="shared" si="140"/>
        <v>0</v>
      </c>
      <c r="O1305" s="28">
        <f t="shared" si="141"/>
        <v>0</v>
      </c>
      <c r="P1305" s="24">
        <f>IF([1]DEPURADO!H1299&gt;1,0,[1]DEPURADO!B1299)</f>
        <v>0</v>
      </c>
      <c r="Q1305" s="30">
        <f t="shared" si="142"/>
        <v>0</v>
      </c>
      <c r="R1305" s="31">
        <f t="shared" si="143"/>
        <v>0</v>
      </c>
      <c r="S1305" s="31">
        <f>+[1]DEPURADO!J1299</f>
        <v>0</v>
      </c>
      <c r="T1305" s="23" t="s">
        <v>45</v>
      </c>
      <c r="U1305" s="31">
        <f>+[1]DEPURADO!I1299</f>
        <v>0</v>
      </c>
      <c r="V1305" s="30"/>
      <c r="W1305" s="23" t="s">
        <v>45</v>
      </c>
      <c r="X1305" s="31">
        <f>+[1]DEPURADO!K1299+[1]DEPURADO!L1299</f>
        <v>0</v>
      </c>
      <c r="Y1305" s="23" t="s">
        <v>45</v>
      </c>
      <c r="Z1305" s="31">
        <f t="shared" si="144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45"/>
        <v>0</v>
      </c>
      <c r="AH1305" s="30">
        <v>0</v>
      </c>
      <c r="AI1305" s="30">
        <f>+[1]DEPURADO!G1299</f>
        <v>0</v>
      </c>
      <c r="AJ1305" s="32"/>
      <c r="AK1305" s="33"/>
    </row>
    <row r="1306" spans="1:37" s="34" customFormat="1" hidden="1" x14ac:dyDescent="0.25">
      <c r="A1306" s="23">
        <f t="shared" si="146"/>
        <v>1298</v>
      </c>
      <c r="B1306" s="24" t="s">
        <v>44</v>
      </c>
      <c r="C1306" s="23">
        <f>+[1]DEPURADO!A1300</f>
        <v>0</v>
      </c>
      <c r="D1306" s="23">
        <f>+[1]DEPURADO!B1300</f>
        <v>0</v>
      </c>
      <c r="E1306" s="25">
        <f>+[1]DEPURADO!C1300</f>
        <v>0</v>
      </c>
      <c r="F1306" s="26" t="str">
        <f>+IF([1]DEPURADO!D1300&gt;1,[1]DEPURADO!D1300," ")</f>
        <v xml:space="preserve"> </v>
      </c>
      <c r="G1306" s="27">
        <f>[1]DEPURADO!F1300</f>
        <v>0</v>
      </c>
      <c r="H1306" s="28">
        <v>0</v>
      </c>
      <c r="I1306" s="28">
        <f>+[1]DEPURADO!M1300+[1]DEPURADO!N1300</f>
        <v>0</v>
      </c>
      <c r="J1306" s="28">
        <f>+[1]DEPURADO!R1300</f>
        <v>0</v>
      </c>
      <c r="K1306" s="29">
        <f>+[1]DEPURADO!P1300+[1]DEPURADO!Q1300</f>
        <v>0</v>
      </c>
      <c r="L1306" s="28">
        <v>0</v>
      </c>
      <c r="M1306" s="28">
        <v>0</v>
      </c>
      <c r="N1306" s="28">
        <f t="shared" si="140"/>
        <v>0</v>
      </c>
      <c r="O1306" s="28">
        <f t="shared" si="141"/>
        <v>0</v>
      </c>
      <c r="P1306" s="24">
        <f>IF([1]DEPURADO!H1300&gt;1,0,[1]DEPURADO!B1300)</f>
        <v>0</v>
      </c>
      <c r="Q1306" s="30">
        <f t="shared" si="142"/>
        <v>0</v>
      </c>
      <c r="R1306" s="31">
        <f t="shared" si="143"/>
        <v>0</v>
      </c>
      <c r="S1306" s="31">
        <f>+[1]DEPURADO!J1300</f>
        <v>0</v>
      </c>
      <c r="T1306" s="23" t="s">
        <v>45</v>
      </c>
      <c r="U1306" s="31">
        <f>+[1]DEPURADO!I1300</f>
        <v>0</v>
      </c>
      <c r="V1306" s="30"/>
      <c r="W1306" s="23" t="s">
        <v>45</v>
      </c>
      <c r="X1306" s="31">
        <f>+[1]DEPURADO!K1300+[1]DEPURADO!L1300</f>
        <v>0</v>
      </c>
      <c r="Y1306" s="23" t="s">
        <v>45</v>
      </c>
      <c r="Z1306" s="31">
        <f t="shared" si="144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45"/>
        <v>0</v>
      </c>
      <c r="AH1306" s="30">
        <v>0</v>
      </c>
      <c r="AI1306" s="30">
        <f>+[1]DEPURADO!G1300</f>
        <v>0</v>
      </c>
      <c r="AJ1306" s="32"/>
      <c r="AK1306" s="33"/>
    </row>
    <row r="1307" spans="1:37" s="34" customFormat="1" hidden="1" x14ac:dyDescent="0.25">
      <c r="A1307" s="23">
        <f t="shared" si="146"/>
        <v>1299</v>
      </c>
      <c r="B1307" s="24" t="s">
        <v>44</v>
      </c>
      <c r="C1307" s="23">
        <f>+[1]DEPURADO!A1301</f>
        <v>0</v>
      </c>
      <c r="D1307" s="23">
        <f>+[1]DEPURADO!B1301</f>
        <v>0</v>
      </c>
      <c r="E1307" s="25">
        <f>+[1]DEPURADO!C1301</f>
        <v>0</v>
      </c>
      <c r="F1307" s="26" t="str">
        <f>+IF([1]DEPURADO!D1301&gt;1,[1]DEPURADO!D1301," ")</f>
        <v xml:space="preserve"> </v>
      </c>
      <c r="G1307" s="27">
        <f>[1]DEPURADO!F1301</f>
        <v>0</v>
      </c>
      <c r="H1307" s="28">
        <v>0</v>
      </c>
      <c r="I1307" s="28">
        <f>+[1]DEPURADO!M1301+[1]DEPURADO!N1301</f>
        <v>0</v>
      </c>
      <c r="J1307" s="28">
        <f>+[1]DEPURADO!R1301</f>
        <v>0</v>
      </c>
      <c r="K1307" s="29">
        <f>+[1]DEPURADO!P1301+[1]DEPURADO!Q1301</f>
        <v>0</v>
      </c>
      <c r="L1307" s="28">
        <v>0</v>
      </c>
      <c r="M1307" s="28">
        <v>0</v>
      </c>
      <c r="N1307" s="28">
        <f t="shared" si="140"/>
        <v>0</v>
      </c>
      <c r="O1307" s="28">
        <f t="shared" si="141"/>
        <v>0</v>
      </c>
      <c r="P1307" s="24">
        <f>IF([1]DEPURADO!H1301&gt;1,0,[1]DEPURADO!B1301)</f>
        <v>0</v>
      </c>
      <c r="Q1307" s="30">
        <f t="shared" si="142"/>
        <v>0</v>
      </c>
      <c r="R1307" s="31">
        <f t="shared" si="143"/>
        <v>0</v>
      </c>
      <c r="S1307" s="31">
        <f>+[1]DEPURADO!J1301</f>
        <v>0</v>
      </c>
      <c r="T1307" s="23" t="s">
        <v>45</v>
      </c>
      <c r="U1307" s="31">
        <f>+[1]DEPURADO!I1301</f>
        <v>0</v>
      </c>
      <c r="V1307" s="30"/>
      <c r="W1307" s="23" t="s">
        <v>45</v>
      </c>
      <c r="X1307" s="31">
        <f>+[1]DEPURADO!K1301+[1]DEPURADO!L1301</f>
        <v>0</v>
      </c>
      <c r="Y1307" s="23" t="s">
        <v>45</v>
      </c>
      <c r="Z1307" s="31">
        <f t="shared" si="144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45"/>
        <v>0</v>
      </c>
      <c r="AH1307" s="30">
        <v>0</v>
      </c>
      <c r="AI1307" s="30">
        <f>+[1]DEPURADO!G1301</f>
        <v>0</v>
      </c>
      <c r="AJ1307" s="32"/>
      <c r="AK1307" s="33"/>
    </row>
    <row r="1308" spans="1:37" s="34" customFormat="1" hidden="1" x14ac:dyDescent="0.25">
      <c r="A1308" s="23">
        <f t="shared" si="146"/>
        <v>1300</v>
      </c>
      <c r="B1308" s="24" t="s">
        <v>44</v>
      </c>
      <c r="C1308" s="23">
        <f>+[1]DEPURADO!A1302</f>
        <v>0</v>
      </c>
      <c r="D1308" s="23">
        <f>+[1]DEPURADO!B1302</f>
        <v>0</v>
      </c>
      <c r="E1308" s="25">
        <f>+[1]DEPURADO!C1302</f>
        <v>0</v>
      </c>
      <c r="F1308" s="26" t="str">
        <f>+IF([1]DEPURADO!D1302&gt;1,[1]DEPURADO!D1302," ")</f>
        <v xml:space="preserve"> </v>
      </c>
      <c r="G1308" s="27">
        <f>[1]DEPURADO!F1302</f>
        <v>0</v>
      </c>
      <c r="H1308" s="28">
        <v>0</v>
      </c>
      <c r="I1308" s="28">
        <f>+[1]DEPURADO!M1302+[1]DEPURADO!N1302</f>
        <v>0</v>
      </c>
      <c r="J1308" s="28">
        <f>+[1]DEPURADO!R1302</f>
        <v>0</v>
      </c>
      <c r="K1308" s="29">
        <f>+[1]DEPURADO!P1302+[1]DEPURADO!Q1302</f>
        <v>0</v>
      </c>
      <c r="L1308" s="28">
        <v>0</v>
      </c>
      <c r="M1308" s="28">
        <v>0</v>
      </c>
      <c r="N1308" s="28">
        <f t="shared" si="140"/>
        <v>0</v>
      </c>
      <c r="O1308" s="28">
        <f t="shared" si="141"/>
        <v>0</v>
      </c>
      <c r="P1308" s="24">
        <f>IF([1]DEPURADO!H1302&gt;1,0,[1]DEPURADO!B1302)</f>
        <v>0</v>
      </c>
      <c r="Q1308" s="30">
        <f t="shared" si="142"/>
        <v>0</v>
      </c>
      <c r="R1308" s="31">
        <f t="shared" si="143"/>
        <v>0</v>
      </c>
      <c r="S1308" s="31">
        <f>+[1]DEPURADO!J1302</f>
        <v>0</v>
      </c>
      <c r="T1308" s="23" t="s">
        <v>45</v>
      </c>
      <c r="U1308" s="31">
        <f>+[1]DEPURADO!I1302</f>
        <v>0</v>
      </c>
      <c r="V1308" s="30"/>
      <c r="W1308" s="23" t="s">
        <v>45</v>
      </c>
      <c r="X1308" s="31">
        <f>+[1]DEPURADO!K1302+[1]DEPURADO!L1302</f>
        <v>0</v>
      </c>
      <c r="Y1308" s="23" t="s">
        <v>45</v>
      </c>
      <c r="Z1308" s="31">
        <f t="shared" si="144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45"/>
        <v>0</v>
      </c>
      <c r="AH1308" s="30">
        <v>0</v>
      </c>
      <c r="AI1308" s="30">
        <f>+[1]DEPURADO!G1302</f>
        <v>0</v>
      </c>
      <c r="AJ1308" s="32"/>
      <c r="AK1308" s="33"/>
    </row>
    <row r="1309" spans="1:37" s="34" customFormat="1" hidden="1" x14ac:dyDescent="0.25">
      <c r="A1309" s="23">
        <f t="shared" si="146"/>
        <v>1301</v>
      </c>
      <c r="B1309" s="24" t="s">
        <v>44</v>
      </c>
      <c r="C1309" s="23">
        <f>+[1]DEPURADO!A1303</f>
        <v>0</v>
      </c>
      <c r="D1309" s="23">
        <f>+[1]DEPURADO!B1303</f>
        <v>0</v>
      </c>
      <c r="E1309" s="25">
        <f>+[1]DEPURADO!C1303</f>
        <v>0</v>
      </c>
      <c r="F1309" s="26" t="str">
        <f>+IF([1]DEPURADO!D1303&gt;1,[1]DEPURADO!D1303," ")</f>
        <v xml:space="preserve"> </v>
      </c>
      <c r="G1309" s="27">
        <f>[1]DEPURADO!F1303</f>
        <v>0</v>
      </c>
      <c r="H1309" s="28">
        <v>0</v>
      </c>
      <c r="I1309" s="28">
        <f>+[1]DEPURADO!M1303+[1]DEPURADO!N1303</f>
        <v>0</v>
      </c>
      <c r="J1309" s="28">
        <f>+[1]DEPURADO!R1303</f>
        <v>0</v>
      </c>
      <c r="K1309" s="29">
        <f>+[1]DEPURADO!P1303+[1]DEPURADO!Q1303</f>
        <v>0</v>
      </c>
      <c r="L1309" s="28">
        <v>0</v>
      </c>
      <c r="M1309" s="28">
        <v>0</v>
      </c>
      <c r="N1309" s="28">
        <f t="shared" si="140"/>
        <v>0</v>
      </c>
      <c r="O1309" s="28">
        <f t="shared" si="141"/>
        <v>0</v>
      </c>
      <c r="P1309" s="24">
        <f>IF([1]DEPURADO!H1303&gt;1,0,[1]DEPURADO!B1303)</f>
        <v>0</v>
      </c>
      <c r="Q1309" s="30">
        <f t="shared" si="142"/>
        <v>0</v>
      </c>
      <c r="R1309" s="31">
        <f t="shared" si="143"/>
        <v>0</v>
      </c>
      <c r="S1309" s="31">
        <f>+[1]DEPURADO!J1303</f>
        <v>0</v>
      </c>
      <c r="T1309" s="23" t="s">
        <v>45</v>
      </c>
      <c r="U1309" s="31">
        <f>+[1]DEPURADO!I1303</f>
        <v>0</v>
      </c>
      <c r="V1309" s="30"/>
      <c r="W1309" s="23" t="s">
        <v>45</v>
      </c>
      <c r="X1309" s="31">
        <f>+[1]DEPURADO!K1303+[1]DEPURADO!L1303</f>
        <v>0</v>
      </c>
      <c r="Y1309" s="23" t="s">
        <v>45</v>
      </c>
      <c r="Z1309" s="31">
        <f t="shared" si="144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45"/>
        <v>0</v>
      </c>
      <c r="AH1309" s="30">
        <v>0</v>
      </c>
      <c r="AI1309" s="30">
        <f>+[1]DEPURADO!G1303</f>
        <v>0</v>
      </c>
      <c r="AJ1309" s="32"/>
      <c r="AK1309" s="33"/>
    </row>
    <row r="1310" spans="1:37" s="34" customFormat="1" hidden="1" x14ac:dyDescent="0.25">
      <c r="A1310" s="23">
        <f t="shared" si="146"/>
        <v>1302</v>
      </c>
      <c r="B1310" s="24" t="s">
        <v>44</v>
      </c>
      <c r="C1310" s="23">
        <f>+[1]DEPURADO!A1304</f>
        <v>0</v>
      </c>
      <c r="D1310" s="23">
        <f>+[1]DEPURADO!B1304</f>
        <v>0</v>
      </c>
      <c r="E1310" s="25">
        <f>+[1]DEPURADO!C1304</f>
        <v>0</v>
      </c>
      <c r="F1310" s="26" t="str">
        <f>+IF([1]DEPURADO!D1304&gt;1,[1]DEPURADO!D1304," ")</f>
        <v xml:space="preserve"> </v>
      </c>
      <c r="G1310" s="27">
        <f>[1]DEPURADO!F1304</f>
        <v>0</v>
      </c>
      <c r="H1310" s="28">
        <v>0</v>
      </c>
      <c r="I1310" s="28">
        <f>+[1]DEPURADO!M1304+[1]DEPURADO!N1304</f>
        <v>0</v>
      </c>
      <c r="J1310" s="28">
        <f>+[1]DEPURADO!R1304</f>
        <v>0</v>
      </c>
      <c r="K1310" s="29">
        <f>+[1]DEPURADO!P1304+[1]DEPURADO!Q1304</f>
        <v>0</v>
      </c>
      <c r="L1310" s="28">
        <v>0</v>
      </c>
      <c r="M1310" s="28">
        <v>0</v>
      </c>
      <c r="N1310" s="28">
        <f t="shared" si="140"/>
        <v>0</v>
      </c>
      <c r="O1310" s="28">
        <f t="shared" si="141"/>
        <v>0</v>
      </c>
      <c r="P1310" s="24">
        <f>IF([1]DEPURADO!H1304&gt;1,0,[1]DEPURADO!B1304)</f>
        <v>0</v>
      </c>
      <c r="Q1310" s="30">
        <f t="shared" si="142"/>
        <v>0</v>
      </c>
      <c r="R1310" s="31">
        <f t="shared" si="143"/>
        <v>0</v>
      </c>
      <c r="S1310" s="31">
        <f>+[1]DEPURADO!J1304</f>
        <v>0</v>
      </c>
      <c r="T1310" s="23" t="s">
        <v>45</v>
      </c>
      <c r="U1310" s="31">
        <f>+[1]DEPURADO!I1304</f>
        <v>0</v>
      </c>
      <c r="V1310" s="30"/>
      <c r="W1310" s="23" t="s">
        <v>45</v>
      </c>
      <c r="X1310" s="31">
        <f>+[1]DEPURADO!K1304+[1]DEPURADO!L1304</f>
        <v>0</v>
      </c>
      <c r="Y1310" s="23" t="s">
        <v>45</v>
      </c>
      <c r="Z1310" s="31">
        <f t="shared" si="144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45"/>
        <v>0</v>
      </c>
      <c r="AH1310" s="30">
        <v>0</v>
      </c>
      <c r="AI1310" s="30">
        <f>+[1]DEPURADO!G1304</f>
        <v>0</v>
      </c>
      <c r="AJ1310" s="32"/>
      <c r="AK1310" s="33"/>
    </row>
    <row r="1311" spans="1:37" s="34" customFormat="1" hidden="1" x14ac:dyDescent="0.25">
      <c r="A1311" s="23">
        <f t="shared" si="146"/>
        <v>1303</v>
      </c>
      <c r="B1311" s="24" t="s">
        <v>44</v>
      </c>
      <c r="C1311" s="23">
        <f>+[1]DEPURADO!A1305</f>
        <v>0</v>
      </c>
      <c r="D1311" s="23">
        <f>+[1]DEPURADO!B1305</f>
        <v>0</v>
      </c>
      <c r="E1311" s="25">
        <f>+[1]DEPURADO!C1305</f>
        <v>0</v>
      </c>
      <c r="F1311" s="26" t="str">
        <f>+IF([1]DEPURADO!D1305&gt;1,[1]DEPURADO!D1305," ")</f>
        <v xml:space="preserve"> </v>
      </c>
      <c r="G1311" s="27">
        <f>[1]DEPURADO!F1305</f>
        <v>0</v>
      </c>
      <c r="H1311" s="28">
        <v>0</v>
      </c>
      <c r="I1311" s="28">
        <f>+[1]DEPURADO!M1305+[1]DEPURADO!N1305</f>
        <v>0</v>
      </c>
      <c r="J1311" s="28">
        <f>+[1]DEPURADO!R1305</f>
        <v>0</v>
      </c>
      <c r="K1311" s="29">
        <f>+[1]DEPURADO!P1305+[1]DEPURADO!Q1305</f>
        <v>0</v>
      </c>
      <c r="L1311" s="28">
        <v>0</v>
      </c>
      <c r="M1311" s="28">
        <v>0</v>
      </c>
      <c r="N1311" s="28">
        <f t="shared" si="140"/>
        <v>0</v>
      </c>
      <c r="O1311" s="28">
        <f t="shared" si="141"/>
        <v>0</v>
      </c>
      <c r="P1311" s="24">
        <f>IF([1]DEPURADO!H1305&gt;1,0,[1]DEPURADO!B1305)</f>
        <v>0</v>
      </c>
      <c r="Q1311" s="30">
        <f t="shared" si="142"/>
        <v>0</v>
      </c>
      <c r="R1311" s="31">
        <f t="shared" si="143"/>
        <v>0</v>
      </c>
      <c r="S1311" s="31">
        <f>+[1]DEPURADO!J1305</f>
        <v>0</v>
      </c>
      <c r="T1311" s="23" t="s">
        <v>45</v>
      </c>
      <c r="U1311" s="31">
        <f>+[1]DEPURADO!I1305</f>
        <v>0</v>
      </c>
      <c r="V1311" s="30"/>
      <c r="W1311" s="23" t="s">
        <v>45</v>
      </c>
      <c r="X1311" s="31">
        <f>+[1]DEPURADO!K1305+[1]DEPURADO!L1305</f>
        <v>0</v>
      </c>
      <c r="Y1311" s="23" t="s">
        <v>45</v>
      </c>
      <c r="Z1311" s="31">
        <f t="shared" si="144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45"/>
        <v>0</v>
      </c>
      <c r="AH1311" s="30">
        <v>0</v>
      </c>
      <c r="AI1311" s="30">
        <f>+[1]DEPURADO!G1305</f>
        <v>0</v>
      </c>
      <c r="AJ1311" s="32"/>
      <c r="AK1311" s="33"/>
    </row>
    <row r="1312" spans="1:37" s="34" customFormat="1" hidden="1" x14ac:dyDescent="0.25">
      <c r="A1312" s="23">
        <f t="shared" si="146"/>
        <v>1304</v>
      </c>
      <c r="B1312" s="24" t="s">
        <v>44</v>
      </c>
      <c r="C1312" s="23">
        <f>+[1]DEPURADO!A1306</f>
        <v>0</v>
      </c>
      <c r="D1312" s="23">
        <f>+[1]DEPURADO!B1306</f>
        <v>0</v>
      </c>
      <c r="E1312" s="25">
        <f>+[1]DEPURADO!C1306</f>
        <v>0</v>
      </c>
      <c r="F1312" s="26" t="str">
        <f>+IF([1]DEPURADO!D1306&gt;1,[1]DEPURADO!D1306," ")</f>
        <v xml:space="preserve"> </v>
      </c>
      <c r="G1312" s="27">
        <f>[1]DEPURADO!F1306</f>
        <v>0</v>
      </c>
      <c r="H1312" s="28">
        <v>0</v>
      </c>
      <c r="I1312" s="28">
        <f>+[1]DEPURADO!M1306+[1]DEPURADO!N1306</f>
        <v>0</v>
      </c>
      <c r="J1312" s="28">
        <f>+[1]DEPURADO!R1306</f>
        <v>0</v>
      </c>
      <c r="K1312" s="29">
        <f>+[1]DEPURADO!P1306+[1]DEPURADO!Q1306</f>
        <v>0</v>
      </c>
      <c r="L1312" s="28">
        <v>0</v>
      </c>
      <c r="M1312" s="28">
        <v>0</v>
      </c>
      <c r="N1312" s="28">
        <f t="shared" si="140"/>
        <v>0</v>
      </c>
      <c r="O1312" s="28">
        <f t="shared" si="141"/>
        <v>0</v>
      </c>
      <c r="P1312" s="24">
        <f>IF([1]DEPURADO!H1306&gt;1,0,[1]DEPURADO!B1306)</f>
        <v>0</v>
      </c>
      <c r="Q1312" s="30">
        <f t="shared" si="142"/>
        <v>0</v>
      </c>
      <c r="R1312" s="31">
        <f t="shared" si="143"/>
        <v>0</v>
      </c>
      <c r="S1312" s="31">
        <f>+[1]DEPURADO!J1306</f>
        <v>0</v>
      </c>
      <c r="T1312" s="23" t="s">
        <v>45</v>
      </c>
      <c r="U1312" s="31">
        <f>+[1]DEPURADO!I1306</f>
        <v>0</v>
      </c>
      <c r="V1312" s="30"/>
      <c r="W1312" s="23" t="s">
        <v>45</v>
      </c>
      <c r="X1312" s="31">
        <f>+[1]DEPURADO!K1306+[1]DEPURADO!L1306</f>
        <v>0</v>
      </c>
      <c r="Y1312" s="23" t="s">
        <v>45</v>
      </c>
      <c r="Z1312" s="31">
        <f t="shared" si="144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45"/>
        <v>0</v>
      </c>
      <c r="AH1312" s="30">
        <v>0</v>
      </c>
      <c r="AI1312" s="30">
        <f>+[1]DEPURADO!G1306</f>
        <v>0</v>
      </c>
      <c r="AJ1312" s="32"/>
      <c r="AK1312" s="33"/>
    </row>
    <row r="1313" spans="1:37" s="34" customFormat="1" hidden="1" x14ac:dyDescent="0.25">
      <c r="A1313" s="23">
        <f t="shared" si="146"/>
        <v>1305</v>
      </c>
      <c r="B1313" s="24" t="s">
        <v>44</v>
      </c>
      <c r="C1313" s="23">
        <f>+[1]DEPURADO!A1307</f>
        <v>0</v>
      </c>
      <c r="D1313" s="23">
        <f>+[1]DEPURADO!B1307</f>
        <v>0</v>
      </c>
      <c r="E1313" s="25">
        <f>+[1]DEPURADO!C1307</f>
        <v>0</v>
      </c>
      <c r="F1313" s="26" t="str">
        <f>+IF([1]DEPURADO!D1307&gt;1,[1]DEPURADO!D1307," ")</f>
        <v xml:space="preserve"> </v>
      </c>
      <c r="G1313" s="27">
        <f>[1]DEPURADO!F1307</f>
        <v>0</v>
      </c>
      <c r="H1313" s="28">
        <v>0</v>
      </c>
      <c r="I1313" s="28">
        <f>+[1]DEPURADO!M1307+[1]DEPURADO!N1307</f>
        <v>0</v>
      </c>
      <c r="J1313" s="28">
        <f>+[1]DEPURADO!R1307</f>
        <v>0</v>
      </c>
      <c r="K1313" s="29">
        <f>+[1]DEPURADO!P1307+[1]DEPURADO!Q1307</f>
        <v>0</v>
      </c>
      <c r="L1313" s="28">
        <v>0</v>
      </c>
      <c r="M1313" s="28">
        <v>0</v>
      </c>
      <c r="N1313" s="28">
        <f t="shared" si="140"/>
        <v>0</v>
      </c>
      <c r="O1313" s="28">
        <f t="shared" si="141"/>
        <v>0</v>
      </c>
      <c r="P1313" s="24">
        <f>IF([1]DEPURADO!H1307&gt;1,0,[1]DEPURADO!B1307)</f>
        <v>0</v>
      </c>
      <c r="Q1313" s="30">
        <f t="shared" si="142"/>
        <v>0</v>
      </c>
      <c r="R1313" s="31">
        <f t="shared" si="143"/>
        <v>0</v>
      </c>
      <c r="S1313" s="31">
        <f>+[1]DEPURADO!J1307</f>
        <v>0</v>
      </c>
      <c r="T1313" s="23" t="s">
        <v>45</v>
      </c>
      <c r="U1313" s="31">
        <f>+[1]DEPURADO!I1307</f>
        <v>0</v>
      </c>
      <c r="V1313" s="30"/>
      <c r="W1313" s="23" t="s">
        <v>45</v>
      </c>
      <c r="X1313" s="31">
        <f>+[1]DEPURADO!K1307+[1]DEPURADO!L1307</f>
        <v>0</v>
      </c>
      <c r="Y1313" s="23" t="s">
        <v>45</v>
      </c>
      <c r="Z1313" s="31">
        <f t="shared" si="144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45"/>
        <v>0</v>
      </c>
      <c r="AH1313" s="30">
        <v>0</v>
      </c>
      <c r="AI1313" s="30">
        <f>+[1]DEPURADO!G1307</f>
        <v>0</v>
      </c>
      <c r="AJ1313" s="32"/>
      <c r="AK1313" s="33"/>
    </row>
    <row r="1314" spans="1:37" s="34" customFormat="1" hidden="1" x14ac:dyDescent="0.25">
      <c r="A1314" s="23">
        <f t="shared" si="146"/>
        <v>1306</v>
      </c>
      <c r="B1314" s="24" t="s">
        <v>44</v>
      </c>
      <c r="C1314" s="23">
        <f>+[1]DEPURADO!A1308</f>
        <v>0</v>
      </c>
      <c r="D1314" s="23">
        <f>+[1]DEPURADO!B1308</f>
        <v>0</v>
      </c>
      <c r="E1314" s="25">
        <f>+[1]DEPURADO!C1308</f>
        <v>0</v>
      </c>
      <c r="F1314" s="26" t="str">
        <f>+IF([1]DEPURADO!D1308&gt;1,[1]DEPURADO!D1308," ")</f>
        <v xml:space="preserve"> </v>
      </c>
      <c r="G1314" s="27">
        <f>[1]DEPURADO!F1308</f>
        <v>0</v>
      </c>
      <c r="H1314" s="28">
        <v>0</v>
      </c>
      <c r="I1314" s="28">
        <f>+[1]DEPURADO!M1308+[1]DEPURADO!N1308</f>
        <v>0</v>
      </c>
      <c r="J1314" s="28">
        <f>+[1]DEPURADO!R1308</f>
        <v>0</v>
      </c>
      <c r="K1314" s="29">
        <f>+[1]DEPURADO!P1308+[1]DEPURADO!Q1308</f>
        <v>0</v>
      </c>
      <c r="L1314" s="28">
        <v>0</v>
      </c>
      <c r="M1314" s="28">
        <v>0</v>
      </c>
      <c r="N1314" s="28">
        <f t="shared" si="140"/>
        <v>0</v>
      </c>
      <c r="O1314" s="28">
        <f t="shared" si="141"/>
        <v>0</v>
      </c>
      <c r="P1314" s="24">
        <f>IF([1]DEPURADO!H1308&gt;1,0,[1]DEPURADO!B1308)</f>
        <v>0</v>
      </c>
      <c r="Q1314" s="30">
        <f t="shared" si="142"/>
        <v>0</v>
      </c>
      <c r="R1314" s="31">
        <f t="shared" si="143"/>
        <v>0</v>
      </c>
      <c r="S1314" s="31">
        <f>+[1]DEPURADO!J1308</f>
        <v>0</v>
      </c>
      <c r="T1314" s="23" t="s">
        <v>45</v>
      </c>
      <c r="U1314" s="31">
        <f>+[1]DEPURADO!I1308</f>
        <v>0</v>
      </c>
      <c r="V1314" s="30"/>
      <c r="W1314" s="23" t="s">
        <v>45</v>
      </c>
      <c r="X1314" s="31">
        <f>+[1]DEPURADO!K1308+[1]DEPURADO!L1308</f>
        <v>0</v>
      </c>
      <c r="Y1314" s="23" t="s">
        <v>45</v>
      </c>
      <c r="Z1314" s="31">
        <f t="shared" si="144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45"/>
        <v>0</v>
      </c>
      <c r="AH1314" s="30">
        <v>0</v>
      </c>
      <c r="AI1314" s="30">
        <f>+[1]DEPURADO!G1308</f>
        <v>0</v>
      </c>
      <c r="AJ1314" s="32"/>
      <c r="AK1314" s="33"/>
    </row>
    <row r="1315" spans="1:37" s="34" customFormat="1" hidden="1" x14ac:dyDescent="0.25">
      <c r="A1315" s="23">
        <f t="shared" si="146"/>
        <v>1307</v>
      </c>
      <c r="B1315" s="24" t="s">
        <v>44</v>
      </c>
      <c r="C1315" s="23">
        <f>+[1]DEPURADO!A1309</f>
        <v>0</v>
      </c>
      <c r="D1315" s="23">
        <f>+[1]DEPURADO!B1309</f>
        <v>0</v>
      </c>
      <c r="E1315" s="25">
        <f>+[1]DEPURADO!C1309</f>
        <v>0</v>
      </c>
      <c r="F1315" s="26" t="str">
        <f>+IF([1]DEPURADO!D1309&gt;1,[1]DEPURADO!D1309," ")</f>
        <v xml:space="preserve"> </v>
      </c>
      <c r="G1315" s="27">
        <f>[1]DEPURADO!F1309</f>
        <v>0</v>
      </c>
      <c r="H1315" s="28">
        <v>0</v>
      </c>
      <c r="I1315" s="28">
        <f>+[1]DEPURADO!M1309+[1]DEPURADO!N1309</f>
        <v>0</v>
      </c>
      <c r="J1315" s="28">
        <f>+[1]DEPURADO!R1309</f>
        <v>0</v>
      </c>
      <c r="K1315" s="29">
        <f>+[1]DEPURADO!P1309+[1]DEPURADO!Q1309</f>
        <v>0</v>
      </c>
      <c r="L1315" s="28">
        <v>0</v>
      </c>
      <c r="M1315" s="28">
        <v>0</v>
      </c>
      <c r="N1315" s="28">
        <f t="shared" si="140"/>
        <v>0</v>
      </c>
      <c r="O1315" s="28">
        <f t="shared" si="141"/>
        <v>0</v>
      </c>
      <c r="P1315" s="24">
        <f>IF([1]DEPURADO!H1309&gt;1,0,[1]DEPURADO!B1309)</f>
        <v>0</v>
      </c>
      <c r="Q1315" s="30">
        <f t="shared" si="142"/>
        <v>0</v>
      </c>
      <c r="R1315" s="31">
        <f t="shared" si="143"/>
        <v>0</v>
      </c>
      <c r="S1315" s="31">
        <f>+[1]DEPURADO!J1309</f>
        <v>0</v>
      </c>
      <c r="T1315" s="23" t="s">
        <v>45</v>
      </c>
      <c r="U1315" s="31">
        <f>+[1]DEPURADO!I1309</f>
        <v>0</v>
      </c>
      <c r="V1315" s="30"/>
      <c r="W1315" s="23" t="s">
        <v>45</v>
      </c>
      <c r="X1315" s="31">
        <f>+[1]DEPURADO!K1309+[1]DEPURADO!L1309</f>
        <v>0</v>
      </c>
      <c r="Y1315" s="23" t="s">
        <v>45</v>
      </c>
      <c r="Z1315" s="31">
        <f t="shared" si="144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45"/>
        <v>0</v>
      </c>
      <c r="AH1315" s="30">
        <v>0</v>
      </c>
      <c r="AI1315" s="30">
        <f>+[1]DEPURADO!G1309</f>
        <v>0</v>
      </c>
      <c r="AJ1315" s="32"/>
      <c r="AK1315" s="33"/>
    </row>
    <row r="1316" spans="1:37" s="34" customFormat="1" hidden="1" x14ac:dyDescent="0.25">
      <c r="A1316" s="23">
        <f t="shared" si="146"/>
        <v>1308</v>
      </c>
      <c r="B1316" s="24" t="s">
        <v>44</v>
      </c>
      <c r="C1316" s="23">
        <f>+[1]DEPURADO!A1310</f>
        <v>0</v>
      </c>
      <c r="D1316" s="23">
        <f>+[1]DEPURADO!B1310</f>
        <v>0</v>
      </c>
      <c r="E1316" s="25">
        <f>+[1]DEPURADO!C1310</f>
        <v>0</v>
      </c>
      <c r="F1316" s="26" t="str">
        <f>+IF([1]DEPURADO!D1310&gt;1,[1]DEPURADO!D1310," ")</f>
        <v xml:space="preserve"> </v>
      </c>
      <c r="G1316" s="27">
        <f>[1]DEPURADO!F1310</f>
        <v>0</v>
      </c>
      <c r="H1316" s="28">
        <v>0</v>
      </c>
      <c r="I1316" s="28">
        <f>+[1]DEPURADO!M1310+[1]DEPURADO!N1310</f>
        <v>0</v>
      </c>
      <c r="J1316" s="28">
        <f>+[1]DEPURADO!R1310</f>
        <v>0</v>
      </c>
      <c r="K1316" s="29">
        <f>+[1]DEPURADO!P1310+[1]DEPURADO!Q1310</f>
        <v>0</v>
      </c>
      <c r="L1316" s="28">
        <v>0</v>
      </c>
      <c r="M1316" s="28">
        <v>0</v>
      </c>
      <c r="N1316" s="28">
        <f t="shared" si="140"/>
        <v>0</v>
      </c>
      <c r="O1316" s="28">
        <f t="shared" si="141"/>
        <v>0</v>
      </c>
      <c r="P1316" s="24">
        <f>IF([1]DEPURADO!H1310&gt;1,0,[1]DEPURADO!B1310)</f>
        <v>0</v>
      </c>
      <c r="Q1316" s="30">
        <f t="shared" si="142"/>
        <v>0</v>
      </c>
      <c r="R1316" s="31">
        <f t="shared" si="143"/>
        <v>0</v>
      </c>
      <c r="S1316" s="31">
        <f>+[1]DEPURADO!J1310</f>
        <v>0</v>
      </c>
      <c r="T1316" s="23" t="s">
        <v>45</v>
      </c>
      <c r="U1316" s="31">
        <f>+[1]DEPURADO!I1310</f>
        <v>0</v>
      </c>
      <c r="V1316" s="30"/>
      <c r="W1316" s="23" t="s">
        <v>45</v>
      </c>
      <c r="X1316" s="31">
        <f>+[1]DEPURADO!K1310+[1]DEPURADO!L1310</f>
        <v>0</v>
      </c>
      <c r="Y1316" s="23" t="s">
        <v>45</v>
      </c>
      <c r="Z1316" s="31">
        <f t="shared" si="144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45"/>
        <v>0</v>
      </c>
      <c r="AH1316" s="30">
        <v>0</v>
      </c>
      <c r="AI1316" s="30">
        <f>+[1]DEPURADO!G1310</f>
        <v>0</v>
      </c>
      <c r="AJ1316" s="32"/>
      <c r="AK1316" s="33"/>
    </row>
    <row r="1317" spans="1:37" s="34" customFormat="1" hidden="1" x14ac:dyDescent="0.25">
      <c r="A1317" s="23">
        <f t="shared" si="146"/>
        <v>1309</v>
      </c>
      <c r="B1317" s="24" t="s">
        <v>44</v>
      </c>
      <c r="C1317" s="23">
        <f>+[1]DEPURADO!A1311</f>
        <v>0</v>
      </c>
      <c r="D1317" s="23">
        <f>+[1]DEPURADO!B1311</f>
        <v>0</v>
      </c>
      <c r="E1317" s="25">
        <f>+[1]DEPURADO!C1311</f>
        <v>0</v>
      </c>
      <c r="F1317" s="26" t="str">
        <f>+IF([1]DEPURADO!D1311&gt;1,[1]DEPURADO!D1311," ")</f>
        <v xml:space="preserve"> </v>
      </c>
      <c r="G1317" s="27">
        <f>[1]DEPURADO!F1311</f>
        <v>0</v>
      </c>
      <c r="H1317" s="28">
        <v>0</v>
      </c>
      <c r="I1317" s="28">
        <f>+[1]DEPURADO!M1311+[1]DEPURADO!N1311</f>
        <v>0</v>
      </c>
      <c r="J1317" s="28">
        <f>+[1]DEPURADO!R1311</f>
        <v>0</v>
      </c>
      <c r="K1317" s="29">
        <f>+[1]DEPURADO!P1311+[1]DEPURADO!Q1311</f>
        <v>0</v>
      </c>
      <c r="L1317" s="28">
        <v>0</v>
      </c>
      <c r="M1317" s="28">
        <v>0</v>
      </c>
      <c r="N1317" s="28">
        <f t="shared" si="140"/>
        <v>0</v>
      </c>
      <c r="O1317" s="28">
        <f t="shared" si="141"/>
        <v>0</v>
      </c>
      <c r="P1317" s="24">
        <f>IF([1]DEPURADO!H1311&gt;1,0,[1]DEPURADO!B1311)</f>
        <v>0</v>
      </c>
      <c r="Q1317" s="30">
        <f t="shared" si="142"/>
        <v>0</v>
      </c>
      <c r="R1317" s="31">
        <f t="shared" si="143"/>
        <v>0</v>
      </c>
      <c r="S1317" s="31">
        <f>+[1]DEPURADO!J1311</f>
        <v>0</v>
      </c>
      <c r="T1317" s="23" t="s">
        <v>45</v>
      </c>
      <c r="U1317" s="31">
        <f>+[1]DEPURADO!I1311</f>
        <v>0</v>
      </c>
      <c r="V1317" s="30"/>
      <c r="W1317" s="23" t="s">
        <v>45</v>
      </c>
      <c r="X1317" s="31">
        <f>+[1]DEPURADO!K1311+[1]DEPURADO!L1311</f>
        <v>0</v>
      </c>
      <c r="Y1317" s="23" t="s">
        <v>45</v>
      </c>
      <c r="Z1317" s="31">
        <f t="shared" si="144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45"/>
        <v>0</v>
      </c>
      <c r="AH1317" s="30">
        <v>0</v>
      </c>
      <c r="AI1317" s="30">
        <f>+[1]DEPURADO!G1311</f>
        <v>0</v>
      </c>
      <c r="AJ1317" s="32"/>
      <c r="AK1317" s="33"/>
    </row>
    <row r="1318" spans="1:37" s="34" customFormat="1" hidden="1" x14ac:dyDescent="0.25">
      <c r="A1318" s="23">
        <f t="shared" si="146"/>
        <v>1310</v>
      </c>
      <c r="B1318" s="24" t="s">
        <v>44</v>
      </c>
      <c r="C1318" s="23">
        <f>+[1]DEPURADO!A1312</f>
        <v>0</v>
      </c>
      <c r="D1318" s="23">
        <f>+[1]DEPURADO!B1312</f>
        <v>0</v>
      </c>
      <c r="E1318" s="25">
        <f>+[1]DEPURADO!C1312</f>
        <v>0</v>
      </c>
      <c r="F1318" s="26" t="str">
        <f>+IF([1]DEPURADO!D1312&gt;1,[1]DEPURADO!D1312," ")</f>
        <v xml:space="preserve"> </v>
      </c>
      <c r="G1318" s="27">
        <f>[1]DEPURADO!F1312</f>
        <v>0</v>
      </c>
      <c r="H1318" s="28">
        <v>0</v>
      </c>
      <c r="I1318" s="28">
        <f>+[1]DEPURADO!M1312+[1]DEPURADO!N1312</f>
        <v>0</v>
      </c>
      <c r="J1318" s="28">
        <f>+[1]DEPURADO!R1312</f>
        <v>0</v>
      </c>
      <c r="K1318" s="29">
        <f>+[1]DEPURADO!P1312+[1]DEPURADO!Q1312</f>
        <v>0</v>
      </c>
      <c r="L1318" s="28">
        <v>0</v>
      </c>
      <c r="M1318" s="28">
        <v>0</v>
      </c>
      <c r="N1318" s="28">
        <f t="shared" si="140"/>
        <v>0</v>
      </c>
      <c r="O1318" s="28">
        <f t="shared" si="141"/>
        <v>0</v>
      </c>
      <c r="P1318" s="24">
        <f>IF([1]DEPURADO!H1312&gt;1,0,[1]DEPURADO!B1312)</f>
        <v>0</v>
      </c>
      <c r="Q1318" s="30">
        <f t="shared" si="142"/>
        <v>0</v>
      </c>
      <c r="R1318" s="31">
        <f t="shared" si="143"/>
        <v>0</v>
      </c>
      <c r="S1318" s="31">
        <f>+[1]DEPURADO!J1312</f>
        <v>0</v>
      </c>
      <c r="T1318" s="23" t="s">
        <v>45</v>
      </c>
      <c r="U1318" s="31">
        <f>+[1]DEPURADO!I1312</f>
        <v>0</v>
      </c>
      <c r="V1318" s="30"/>
      <c r="W1318" s="23" t="s">
        <v>45</v>
      </c>
      <c r="X1318" s="31">
        <f>+[1]DEPURADO!K1312+[1]DEPURADO!L1312</f>
        <v>0</v>
      </c>
      <c r="Y1318" s="23" t="s">
        <v>45</v>
      </c>
      <c r="Z1318" s="31">
        <f t="shared" si="144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45"/>
        <v>0</v>
      </c>
      <c r="AH1318" s="30">
        <v>0</v>
      </c>
      <c r="AI1318" s="30">
        <f>+[1]DEPURADO!G1312</f>
        <v>0</v>
      </c>
      <c r="AJ1318" s="32"/>
      <c r="AK1318" s="33"/>
    </row>
    <row r="1319" spans="1:37" s="34" customFormat="1" hidden="1" x14ac:dyDescent="0.25">
      <c r="A1319" s="23">
        <f t="shared" si="146"/>
        <v>1311</v>
      </c>
      <c r="B1319" s="24" t="s">
        <v>44</v>
      </c>
      <c r="C1319" s="23">
        <f>+[1]DEPURADO!A1313</f>
        <v>0</v>
      </c>
      <c r="D1319" s="23">
        <f>+[1]DEPURADO!B1313</f>
        <v>0</v>
      </c>
      <c r="E1319" s="25">
        <f>+[1]DEPURADO!C1313</f>
        <v>0</v>
      </c>
      <c r="F1319" s="26" t="str">
        <f>+IF([1]DEPURADO!D1313&gt;1,[1]DEPURADO!D1313," ")</f>
        <v xml:space="preserve"> </v>
      </c>
      <c r="G1319" s="27">
        <f>[1]DEPURADO!F1313</f>
        <v>0</v>
      </c>
      <c r="H1319" s="28">
        <v>0</v>
      </c>
      <c r="I1319" s="28">
        <f>+[1]DEPURADO!M1313+[1]DEPURADO!N1313</f>
        <v>0</v>
      </c>
      <c r="J1319" s="28">
        <f>+[1]DEPURADO!R1313</f>
        <v>0</v>
      </c>
      <c r="K1319" s="29">
        <f>+[1]DEPURADO!P1313+[1]DEPURADO!Q1313</f>
        <v>0</v>
      </c>
      <c r="L1319" s="28">
        <v>0</v>
      </c>
      <c r="M1319" s="28">
        <v>0</v>
      </c>
      <c r="N1319" s="28">
        <f t="shared" si="140"/>
        <v>0</v>
      </c>
      <c r="O1319" s="28">
        <f t="shared" si="141"/>
        <v>0</v>
      </c>
      <c r="P1319" s="24">
        <f>IF([1]DEPURADO!H1313&gt;1,0,[1]DEPURADO!B1313)</f>
        <v>0</v>
      </c>
      <c r="Q1319" s="30">
        <f t="shared" si="142"/>
        <v>0</v>
      </c>
      <c r="R1319" s="31">
        <f t="shared" si="143"/>
        <v>0</v>
      </c>
      <c r="S1319" s="31">
        <f>+[1]DEPURADO!J1313</f>
        <v>0</v>
      </c>
      <c r="T1319" s="23" t="s">
        <v>45</v>
      </c>
      <c r="U1319" s="31">
        <f>+[1]DEPURADO!I1313</f>
        <v>0</v>
      </c>
      <c r="V1319" s="30"/>
      <c r="W1319" s="23" t="s">
        <v>45</v>
      </c>
      <c r="X1319" s="31">
        <f>+[1]DEPURADO!K1313+[1]DEPURADO!L1313</f>
        <v>0</v>
      </c>
      <c r="Y1319" s="23" t="s">
        <v>45</v>
      </c>
      <c r="Z1319" s="31">
        <f t="shared" si="144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45"/>
        <v>0</v>
      </c>
      <c r="AH1319" s="30">
        <v>0</v>
      </c>
      <c r="AI1319" s="30">
        <f>+[1]DEPURADO!G1313</f>
        <v>0</v>
      </c>
      <c r="AJ1319" s="32"/>
      <c r="AK1319" s="33"/>
    </row>
    <row r="1320" spans="1:37" s="34" customFormat="1" hidden="1" x14ac:dyDescent="0.25">
      <c r="A1320" s="23">
        <f t="shared" si="146"/>
        <v>1312</v>
      </c>
      <c r="B1320" s="24" t="s">
        <v>44</v>
      </c>
      <c r="C1320" s="23">
        <f>+[1]DEPURADO!A1314</f>
        <v>0</v>
      </c>
      <c r="D1320" s="23">
        <f>+[1]DEPURADO!B1314</f>
        <v>0</v>
      </c>
      <c r="E1320" s="25">
        <f>+[1]DEPURADO!C1314</f>
        <v>0</v>
      </c>
      <c r="F1320" s="26" t="str">
        <f>+IF([1]DEPURADO!D1314&gt;1,[1]DEPURADO!D1314," ")</f>
        <v xml:space="preserve"> </v>
      </c>
      <c r="G1320" s="27">
        <f>[1]DEPURADO!F1314</f>
        <v>0</v>
      </c>
      <c r="H1320" s="28">
        <v>0</v>
      </c>
      <c r="I1320" s="28">
        <f>+[1]DEPURADO!M1314+[1]DEPURADO!N1314</f>
        <v>0</v>
      </c>
      <c r="J1320" s="28">
        <f>+[1]DEPURADO!R1314</f>
        <v>0</v>
      </c>
      <c r="K1320" s="29">
        <f>+[1]DEPURADO!P1314+[1]DEPURADO!Q1314</f>
        <v>0</v>
      </c>
      <c r="L1320" s="28">
        <v>0</v>
      </c>
      <c r="M1320" s="28">
        <v>0</v>
      </c>
      <c r="N1320" s="28">
        <f t="shared" si="140"/>
        <v>0</v>
      </c>
      <c r="O1320" s="28">
        <f t="shared" si="141"/>
        <v>0</v>
      </c>
      <c r="P1320" s="24">
        <f>IF([1]DEPURADO!H1314&gt;1,0,[1]DEPURADO!B1314)</f>
        <v>0</v>
      </c>
      <c r="Q1320" s="30">
        <f t="shared" si="142"/>
        <v>0</v>
      </c>
      <c r="R1320" s="31">
        <f t="shared" si="143"/>
        <v>0</v>
      </c>
      <c r="S1320" s="31">
        <f>+[1]DEPURADO!J1314</f>
        <v>0</v>
      </c>
      <c r="T1320" s="23" t="s">
        <v>45</v>
      </c>
      <c r="U1320" s="31">
        <f>+[1]DEPURADO!I1314</f>
        <v>0</v>
      </c>
      <c r="V1320" s="30"/>
      <c r="W1320" s="23" t="s">
        <v>45</v>
      </c>
      <c r="X1320" s="31">
        <f>+[1]DEPURADO!K1314+[1]DEPURADO!L1314</f>
        <v>0</v>
      </c>
      <c r="Y1320" s="23" t="s">
        <v>45</v>
      </c>
      <c r="Z1320" s="31">
        <f t="shared" si="144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45"/>
        <v>0</v>
      </c>
      <c r="AH1320" s="30">
        <v>0</v>
      </c>
      <c r="AI1320" s="30">
        <f>+[1]DEPURADO!G1314</f>
        <v>0</v>
      </c>
      <c r="AJ1320" s="32"/>
      <c r="AK1320" s="33"/>
    </row>
    <row r="1321" spans="1:37" s="34" customFormat="1" hidden="1" x14ac:dyDescent="0.25">
      <c r="A1321" s="23">
        <f t="shared" si="146"/>
        <v>1313</v>
      </c>
      <c r="B1321" s="24" t="s">
        <v>44</v>
      </c>
      <c r="C1321" s="23">
        <f>+[1]DEPURADO!A1315</f>
        <v>0</v>
      </c>
      <c r="D1321" s="23">
        <f>+[1]DEPURADO!B1315</f>
        <v>0</v>
      </c>
      <c r="E1321" s="25">
        <f>+[1]DEPURADO!C1315</f>
        <v>0</v>
      </c>
      <c r="F1321" s="26" t="str">
        <f>+IF([1]DEPURADO!D1315&gt;1,[1]DEPURADO!D1315," ")</f>
        <v xml:space="preserve"> </v>
      </c>
      <c r="G1321" s="27">
        <f>[1]DEPURADO!F1315</f>
        <v>0</v>
      </c>
      <c r="H1321" s="28">
        <v>0</v>
      </c>
      <c r="I1321" s="28">
        <f>+[1]DEPURADO!M1315+[1]DEPURADO!N1315</f>
        <v>0</v>
      </c>
      <c r="J1321" s="28">
        <f>+[1]DEPURADO!R1315</f>
        <v>0</v>
      </c>
      <c r="K1321" s="29">
        <f>+[1]DEPURADO!P1315+[1]DEPURADO!Q1315</f>
        <v>0</v>
      </c>
      <c r="L1321" s="28">
        <v>0</v>
      </c>
      <c r="M1321" s="28">
        <v>0</v>
      </c>
      <c r="N1321" s="28">
        <f t="shared" si="140"/>
        <v>0</v>
      </c>
      <c r="O1321" s="28">
        <f t="shared" si="141"/>
        <v>0</v>
      </c>
      <c r="P1321" s="24">
        <f>IF([1]DEPURADO!H1315&gt;1,0,[1]DEPURADO!B1315)</f>
        <v>0</v>
      </c>
      <c r="Q1321" s="30">
        <f t="shared" si="142"/>
        <v>0</v>
      </c>
      <c r="R1321" s="31">
        <f t="shared" si="143"/>
        <v>0</v>
      </c>
      <c r="S1321" s="31">
        <f>+[1]DEPURADO!J1315</f>
        <v>0</v>
      </c>
      <c r="T1321" s="23" t="s">
        <v>45</v>
      </c>
      <c r="U1321" s="31">
        <f>+[1]DEPURADO!I1315</f>
        <v>0</v>
      </c>
      <c r="V1321" s="30"/>
      <c r="W1321" s="23" t="s">
        <v>45</v>
      </c>
      <c r="X1321" s="31">
        <f>+[1]DEPURADO!K1315+[1]DEPURADO!L1315</f>
        <v>0</v>
      </c>
      <c r="Y1321" s="23" t="s">
        <v>45</v>
      </c>
      <c r="Z1321" s="31">
        <f t="shared" si="144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45"/>
        <v>0</v>
      </c>
      <c r="AH1321" s="30">
        <v>0</v>
      </c>
      <c r="AI1321" s="30">
        <f>+[1]DEPURADO!G1315</f>
        <v>0</v>
      </c>
      <c r="AJ1321" s="32"/>
      <c r="AK1321" s="33"/>
    </row>
    <row r="1322" spans="1:37" s="34" customFormat="1" hidden="1" x14ac:dyDescent="0.25">
      <c r="A1322" s="23">
        <f t="shared" si="146"/>
        <v>1314</v>
      </c>
      <c r="B1322" s="24" t="s">
        <v>44</v>
      </c>
      <c r="C1322" s="23">
        <f>+[1]DEPURADO!A1316</f>
        <v>0</v>
      </c>
      <c r="D1322" s="23">
        <f>+[1]DEPURADO!B1316</f>
        <v>0</v>
      </c>
      <c r="E1322" s="25">
        <f>+[1]DEPURADO!C1316</f>
        <v>0</v>
      </c>
      <c r="F1322" s="26" t="str">
        <f>+IF([1]DEPURADO!D1316&gt;1,[1]DEPURADO!D1316," ")</f>
        <v xml:space="preserve"> </v>
      </c>
      <c r="G1322" s="27">
        <f>[1]DEPURADO!F1316</f>
        <v>0</v>
      </c>
      <c r="H1322" s="28">
        <v>0</v>
      </c>
      <c r="I1322" s="28">
        <f>+[1]DEPURADO!M1316+[1]DEPURADO!N1316</f>
        <v>0</v>
      </c>
      <c r="J1322" s="28">
        <f>+[1]DEPURADO!R1316</f>
        <v>0</v>
      </c>
      <c r="K1322" s="29">
        <f>+[1]DEPURADO!P1316+[1]DEPURADO!Q1316</f>
        <v>0</v>
      </c>
      <c r="L1322" s="28">
        <v>0</v>
      </c>
      <c r="M1322" s="28">
        <v>0</v>
      </c>
      <c r="N1322" s="28">
        <f t="shared" si="140"/>
        <v>0</v>
      </c>
      <c r="O1322" s="28">
        <f t="shared" si="141"/>
        <v>0</v>
      </c>
      <c r="P1322" s="24">
        <f>IF([1]DEPURADO!H1316&gt;1,0,[1]DEPURADO!B1316)</f>
        <v>0</v>
      </c>
      <c r="Q1322" s="30">
        <f t="shared" si="142"/>
        <v>0</v>
      </c>
      <c r="R1322" s="31">
        <f t="shared" si="143"/>
        <v>0</v>
      </c>
      <c r="S1322" s="31">
        <f>+[1]DEPURADO!J1316</f>
        <v>0</v>
      </c>
      <c r="T1322" s="23" t="s">
        <v>45</v>
      </c>
      <c r="U1322" s="31">
        <f>+[1]DEPURADO!I1316</f>
        <v>0</v>
      </c>
      <c r="V1322" s="30"/>
      <c r="W1322" s="23" t="s">
        <v>45</v>
      </c>
      <c r="X1322" s="31">
        <f>+[1]DEPURADO!K1316+[1]DEPURADO!L1316</f>
        <v>0</v>
      </c>
      <c r="Y1322" s="23" t="s">
        <v>45</v>
      </c>
      <c r="Z1322" s="31">
        <f t="shared" si="144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45"/>
        <v>0</v>
      </c>
      <c r="AH1322" s="30">
        <v>0</v>
      </c>
      <c r="AI1322" s="30">
        <f>+[1]DEPURADO!G1316</f>
        <v>0</v>
      </c>
      <c r="AJ1322" s="32"/>
      <c r="AK1322" s="33"/>
    </row>
    <row r="1323" spans="1:37" s="34" customFormat="1" hidden="1" x14ac:dyDescent="0.25">
      <c r="A1323" s="23">
        <f t="shared" si="146"/>
        <v>1315</v>
      </c>
      <c r="B1323" s="24" t="s">
        <v>44</v>
      </c>
      <c r="C1323" s="23">
        <f>+[1]DEPURADO!A1317</f>
        <v>0</v>
      </c>
      <c r="D1323" s="23">
        <f>+[1]DEPURADO!B1317</f>
        <v>0</v>
      </c>
      <c r="E1323" s="25">
        <f>+[1]DEPURADO!C1317</f>
        <v>0</v>
      </c>
      <c r="F1323" s="26" t="str">
        <f>+IF([1]DEPURADO!D1317&gt;1,[1]DEPURADO!D1317," ")</f>
        <v xml:space="preserve"> </v>
      </c>
      <c r="G1323" s="27">
        <f>[1]DEPURADO!F1317</f>
        <v>0</v>
      </c>
      <c r="H1323" s="28">
        <v>0</v>
      </c>
      <c r="I1323" s="28">
        <f>+[1]DEPURADO!M1317+[1]DEPURADO!N1317</f>
        <v>0</v>
      </c>
      <c r="J1323" s="28">
        <f>+[1]DEPURADO!R1317</f>
        <v>0</v>
      </c>
      <c r="K1323" s="29">
        <f>+[1]DEPURADO!P1317+[1]DEPURADO!Q1317</f>
        <v>0</v>
      </c>
      <c r="L1323" s="28">
        <v>0</v>
      </c>
      <c r="M1323" s="28">
        <v>0</v>
      </c>
      <c r="N1323" s="28">
        <f t="shared" si="140"/>
        <v>0</v>
      </c>
      <c r="O1323" s="28">
        <f t="shared" si="141"/>
        <v>0</v>
      </c>
      <c r="P1323" s="24">
        <f>IF([1]DEPURADO!H1317&gt;1,0,[1]DEPURADO!B1317)</f>
        <v>0</v>
      </c>
      <c r="Q1323" s="30">
        <f t="shared" si="142"/>
        <v>0</v>
      </c>
      <c r="R1323" s="31">
        <f t="shared" si="143"/>
        <v>0</v>
      </c>
      <c r="S1323" s="31">
        <f>+[1]DEPURADO!J1317</f>
        <v>0</v>
      </c>
      <c r="T1323" s="23" t="s">
        <v>45</v>
      </c>
      <c r="U1323" s="31">
        <f>+[1]DEPURADO!I1317</f>
        <v>0</v>
      </c>
      <c r="V1323" s="30"/>
      <c r="W1323" s="23" t="s">
        <v>45</v>
      </c>
      <c r="X1323" s="31">
        <f>+[1]DEPURADO!K1317+[1]DEPURADO!L1317</f>
        <v>0</v>
      </c>
      <c r="Y1323" s="23" t="s">
        <v>45</v>
      </c>
      <c r="Z1323" s="31">
        <f t="shared" si="144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45"/>
        <v>0</v>
      </c>
      <c r="AH1323" s="30">
        <v>0</v>
      </c>
      <c r="AI1323" s="30">
        <f>+[1]DEPURADO!G1317</f>
        <v>0</v>
      </c>
      <c r="AJ1323" s="32"/>
      <c r="AK1323" s="33"/>
    </row>
    <row r="1324" spans="1:37" s="34" customFormat="1" hidden="1" x14ac:dyDescent="0.25">
      <c r="A1324" s="23">
        <f t="shared" si="146"/>
        <v>1316</v>
      </c>
      <c r="B1324" s="24" t="s">
        <v>44</v>
      </c>
      <c r="C1324" s="23">
        <f>+[1]DEPURADO!A1318</f>
        <v>0</v>
      </c>
      <c r="D1324" s="23">
        <f>+[1]DEPURADO!B1318</f>
        <v>0</v>
      </c>
      <c r="E1324" s="25">
        <f>+[1]DEPURADO!C1318</f>
        <v>0</v>
      </c>
      <c r="F1324" s="26" t="str">
        <f>+IF([1]DEPURADO!D1318&gt;1,[1]DEPURADO!D1318," ")</f>
        <v xml:space="preserve"> </v>
      </c>
      <c r="G1324" s="27">
        <f>[1]DEPURADO!F1318</f>
        <v>0</v>
      </c>
      <c r="H1324" s="28">
        <v>0</v>
      </c>
      <c r="I1324" s="28">
        <f>+[1]DEPURADO!M1318+[1]DEPURADO!N1318</f>
        <v>0</v>
      </c>
      <c r="J1324" s="28">
        <f>+[1]DEPURADO!R1318</f>
        <v>0</v>
      </c>
      <c r="K1324" s="29">
        <f>+[1]DEPURADO!P1318+[1]DEPURADO!Q1318</f>
        <v>0</v>
      </c>
      <c r="L1324" s="28">
        <v>0</v>
      </c>
      <c r="M1324" s="28">
        <v>0</v>
      </c>
      <c r="N1324" s="28">
        <f t="shared" si="140"/>
        <v>0</v>
      </c>
      <c r="O1324" s="28">
        <f t="shared" si="141"/>
        <v>0</v>
      </c>
      <c r="P1324" s="24">
        <f>IF([1]DEPURADO!H1318&gt;1,0,[1]DEPURADO!B1318)</f>
        <v>0</v>
      </c>
      <c r="Q1324" s="30">
        <f t="shared" si="142"/>
        <v>0</v>
      </c>
      <c r="R1324" s="31">
        <f t="shared" si="143"/>
        <v>0</v>
      </c>
      <c r="S1324" s="31">
        <f>+[1]DEPURADO!J1318</f>
        <v>0</v>
      </c>
      <c r="T1324" s="23" t="s">
        <v>45</v>
      </c>
      <c r="U1324" s="31">
        <f>+[1]DEPURADO!I1318</f>
        <v>0</v>
      </c>
      <c r="V1324" s="30"/>
      <c r="W1324" s="23" t="s">
        <v>45</v>
      </c>
      <c r="X1324" s="31">
        <f>+[1]DEPURADO!K1318+[1]DEPURADO!L1318</f>
        <v>0</v>
      </c>
      <c r="Y1324" s="23" t="s">
        <v>45</v>
      </c>
      <c r="Z1324" s="31">
        <f t="shared" si="144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45"/>
        <v>0</v>
      </c>
      <c r="AH1324" s="30">
        <v>0</v>
      </c>
      <c r="AI1324" s="30">
        <f>+[1]DEPURADO!G1318</f>
        <v>0</v>
      </c>
      <c r="AJ1324" s="32"/>
      <c r="AK1324" s="33"/>
    </row>
    <row r="1325" spans="1:37" s="34" customFormat="1" hidden="1" x14ac:dyDescent="0.25">
      <c r="A1325" s="23">
        <f t="shared" si="146"/>
        <v>1317</v>
      </c>
      <c r="B1325" s="24" t="s">
        <v>44</v>
      </c>
      <c r="C1325" s="23">
        <f>+[1]DEPURADO!A1319</f>
        <v>0</v>
      </c>
      <c r="D1325" s="23">
        <f>+[1]DEPURADO!B1319</f>
        <v>0</v>
      </c>
      <c r="E1325" s="25">
        <f>+[1]DEPURADO!C1319</f>
        <v>0</v>
      </c>
      <c r="F1325" s="26" t="str">
        <f>+IF([1]DEPURADO!D1319&gt;1,[1]DEPURADO!D1319," ")</f>
        <v xml:space="preserve"> </v>
      </c>
      <c r="G1325" s="27">
        <f>[1]DEPURADO!F1319</f>
        <v>0</v>
      </c>
      <c r="H1325" s="28">
        <v>0</v>
      </c>
      <c r="I1325" s="28">
        <f>+[1]DEPURADO!M1319+[1]DEPURADO!N1319</f>
        <v>0</v>
      </c>
      <c r="J1325" s="28">
        <f>+[1]DEPURADO!R1319</f>
        <v>0</v>
      </c>
      <c r="K1325" s="29">
        <f>+[1]DEPURADO!P1319+[1]DEPURADO!Q1319</f>
        <v>0</v>
      </c>
      <c r="L1325" s="28">
        <v>0</v>
      </c>
      <c r="M1325" s="28">
        <v>0</v>
      </c>
      <c r="N1325" s="28">
        <f t="shared" si="140"/>
        <v>0</v>
      </c>
      <c r="O1325" s="28">
        <f t="shared" si="141"/>
        <v>0</v>
      </c>
      <c r="P1325" s="24">
        <f>IF([1]DEPURADO!H1319&gt;1,0,[1]DEPURADO!B1319)</f>
        <v>0</v>
      </c>
      <c r="Q1325" s="30">
        <f t="shared" si="142"/>
        <v>0</v>
      </c>
      <c r="R1325" s="31">
        <f t="shared" si="143"/>
        <v>0</v>
      </c>
      <c r="S1325" s="31">
        <f>+[1]DEPURADO!J1319</f>
        <v>0</v>
      </c>
      <c r="T1325" s="23" t="s">
        <v>45</v>
      </c>
      <c r="U1325" s="31">
        <f>+[1]DEPURADO!I1319</f>
        <v>0</v>
      </c>
      <c r="V1325" s="30"/>
      <c r="W1325" s="23" t="s">
        <v>45</v>
      </c>
      <c r="X1325" s="31">
        <f>+[1]DEPURADO!K1319+[1]DEPURADO!L1319</f>
        <v>0</v>
      </c>
      <c r="Y1325" s="23" t="s">
        <v>45</v>
      </c>
      <c r="Z1325" s="31">
        <f t="shared" si="144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45"/>
        <v>0</v>
      </c>
      <c r="AH1325" s="30">
        <v>0</v>
      </c>
      <c r="AI1325" s="30">
        <f>+[1]DEPURADO!G1319</f>
        <v>0</v>
      </c>
      <c r="AJ1325" s="32"/>
      <c r="AK1325" s="33"/>
    </row>
    <row r="1326" spans="1:37" s="34" customFormat="1" hidden="1" x14ac:dyDescent="0.25">
      <c r="A1326" s="23">
        <f t="shared" si="146"/>
        <v>1318</v>
      </c>
      <c r="B1326" s="24" t="s">
        <v>44</v>
      </c>
      <c r="C1326" s="23">
        <f>+[1]DEPURADO!A1320</f>
        <v>0</v>
      </c>
      <c r="D1326" s="23">
        <f>+[1]DEPURADO!B1320</f>
        <v>0</v>
      </c>
      <c r="E1326" s="25">
        <f>+[1]DEPURADO!C1320</f>
        <v>0</v>
      </c>
      <c r="F1326" s="26" t="str">
        <f>+IF([1]DEPURADO!D1320&gt;1,[1]DEPURADO!D1320," ")</f>
        <v xml:space="preserve"> </v>
      </c>
      <c r="G1326" s="27">
        <f>[1]DEPURADO!F1320</f>
        <v>0</v>
      </c>
      <c r="H1326" s="28">
        <v>0</v>
      </c>
      <c r="I1326" s="28">
        <f>+[1]DEPURADO!M1320+[1]DEPURADO!N1320</f>
        <v>0</v>
      </c>
      <c r="J1326" s="28">
        <f>+[1]DEPURADO!R1320</f>
        <v>0</v>
      </c>
      <c r="K1326" s="29">
        <f>+[1]DEPURADO!P1320+[1]DEPURADO!Q1320</f>
        <v>0</v>
      </c>
      <c r="L1326" s="28">
        <v>0</v>
      </c>
      <c r="M1326" s="28">
        <v>0</v>
      </c>
      <c r="N1326" s="28">
        <f t="shared" si="140"/>
        <v>0</v>
      </c>
      <c r="O1326" s="28">
        <f t="shared" si="141"/>
        <v>0</v>
      </c>
      <c r="P1326" s="24">
        <f>IF([1]DEPURADO!H1320&gt;1,0,[1]DEPURADO!B1320)</f>
        <v>0</v>
      </c>
      <c r="Q1326" s="30">
        <f t="shared" si="142"/>
        <v>0</v>
      </c>
      <c r="R1326" s="31">
        <f t="shared" si="143"/>
        <v>0</v>
      </c>
      <c r="S1326" s="31">
        <f>+[1]DEPURADO!J1320</f>
        <v>0</v>
      </c>
      <c r="T1326" s="23" t="s">
        <v>45</v>
      </c>
      <c r="U1326" s="31">
        <f>+[1]DEPURADO!I1320</f>
        <v>0</v>
      </c>
      <c r="V1326" s="30"/>
      <c r="W1326" s="23" t="s">
        <v>45</v>
      </c>
      <c r="X1326" s="31">
        <f>+[1]DEPURADO!K1320+[1]DEPURADO!L1320</f>
        <v>0</v>
      </c>
      <c r="Y1326" s="23" t="s">
        <v>45</v>
      </c>
      <c r="Z1326" s="31">
        <f t="shared" si="144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45"/>
        <v>0</v>
      </c>
      <c r="AH1326" s="30">
        <v>0</v>
      </c>
      <c r="AI1326" s="30">
        <f>+[1]DEPURADO!G1320</f>
        <v>0</v>
      </c>
      <c r="AJ1326" s="32"/>
      <c r="AK1326" s="33"/>
    </row>
    <row r="1327" spans="1:37" s="34" customFormat="1" hidden="1" x14ac:dyDescent="0.25">
      <c r="A1327" s="23">
        <f t="shared" si="146"/>
        <v>1319</v>
      </c>
      <c r="B1327" s="24" t="s">
        <v>44</v>
      </c>
      <c r="C1327" s="23">
        <f>+[1]DEPURADO!A1321</f>
        <v>0</v>
      </c>
      <c r="D1327" s="23">
        <f>+[1]DEPURADO!B1321</f>
        <v>0</v>
      </c>
      <c r="E1327" s="25">
        <f>+[1]DEPURADO!C1321</f>
        <v>0</v>
      </c>
      <c r="F1327" s="26" t="str">
        <f>+IF([1]DEPURADO!D1321&gt;1,[1]DEPURADO!D1321," ")</f>
        <v xml:space="preserve"> </v>
      </c>
      <c r="G1327" s="27">
        <f>[1]DEPURADO!F1321</f>
        <v>0</v>
      </c>
      <c r="H1327" s="28">
        <v>0</v>
      </c>
      <c r="I1327" s="28">
        <f>+[1]DEPURADO!M1321+[1]DEPURADO!N1321</f>
        <v>0</v>
      </c>
      <c r="J1327" s="28">
        <f>+[1]DEPURADO!R1321</f>
        <v>0</v>
      </c>
      <c r="K1327" s="29">
        <f>+[1]DEPURADO!P1321+[1]DEPURADO!Q1321</f>
        <v>0</v>
      </c>
      <c r="L1327" s="28">
        <v>0</v>
      </c>
      <c r="M1327" s="28">
        <v>0</v>
      </c>
      <c r="N1327" s="28">
        <f t="shared" si="140"/>
        <v>0</v>
      </c>
      <c r="O1327" s="28">
        <f t="shared" si="141"/>
        <v>0</v>
      </c>
      <c r="P1327" s="24">
        <f>IF([1]DEPURADO!H1321&gt;1,0,[1]DEPURADO!B1321)</f>
        <v>0</v>
      </c>
      <c r="Q1327" s="30">
        <f t="shared" si="142"/>
        <v>0</v>
      </c>
      <c r="R1327" s="31">
        <f t="shared" si="143"/>
        <v>0</v>
      </c>
      <c r="S1327" s="31">
        <f>+[1]DEPURADO!J1321</f>
        <v>0</v>
      </c>
      <c r="T1327" s="23" t="s">
        <v>45</v>
      </c>
      <c r="U1327" s="31">
        <f>+[1]DEPURADO!I1321</f>
        <v>0</v>
      </c>
      <c r="V1327" s="30"/>
      <c r="W1327" s="23" t="s">
        <v>45</v>
      </c>
      <c r="X1327" s="31">
        <f>+[1]DEPURADO!K1321+[1]DEPURADO!L1321</f>
        <v>0</v>
      </c>
      <c r="Y1327" s="23" t="s">
        <v>45</v>
      </c>
      <c r="Z1327" s="31">
        <f t="shared" si="144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45"/>
        <v>0</v>
      </c>
      <c r="AH1327" s="30">
        <v>0</v>
      </c>
      <c r="AI1327" s="30">
        <f>+[1]DEPURADO!G1321</f>
        <v>0</v>
      </c>
      <c r="AJ1327" s="32"/>
      <c r="AK1327" s="33"/>
    </row>
    <row r="1328" spans="1:37" s="34" customFormat="1" hidden="1" x14ac:dyDescent="0.25">
      <c r="A1328" s="23">
        <f t="shared" si="146"/>
        <v>1320</v>
      </c>
      <c r="B1328" s="24" t="s">
        <v>44</v>
      </c>
      <c r="C1328" s="23">
        <f>+[1]DEPURADO!A1322</f>
        <v>0</v>
      </c>
      <c r="D1328" s="23">
        <f>+[1]DEPURADO!B1322</f>
        <v>0</v>
      </c>
      <c r="E1328" s="25">
        <f>+[1]DEPURADO!C1322</f>
        <v>0</v>
      </c>
      <c r="F1328" s="26" t="str">
        <f>+IF([1]DEPURADO!D1322&gt;1,[1]DEPURADO!D1322," ")</f>
        <v xml:space="preserve"> </v>
      </c>
      <c r="G1328" s="27">
        <f>[1]DEPURADO!F1322</f>
        <v>0</v>
      </c>
      <c r="H1328" s="28">
        <v>0</v>
      </c>
      <c r="I1328" s="28">
        <f>+[1]DEPURADO!M1322+[1]DEPURADO!N1322</f>
        <v>0</v>
      </c>
      <c r="J1328" s="28">
        <f>+[1]DEPURADO!R1322</f>
        <v>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40"/>
        <v>0</v>
      </c>
      <c r="O1328" s="28">
        <f t="shared" si="141"/>
        <v>0</v>
      </c>
      <c r="P1328" s="24">
        <f>IF([1]DEPURADO!H1322&gt;1,0,[1]DEPURADO!B1322)</f>
        <v>0</v>
      </c>
      <c r="Q1328" s="30">
        <f t="shared" si="142"/>
        <v>0</v>
      </c>
      <c r="R1328" s="31">
        <f t="shared" si="143"/>
        <v>0</v>
      </c>
      <c r="S1328" s="31">
        <f>+[1]DEPURADO!J1322</f>
        <v>0</v>
      </c>
      <c r="T1328" s="23" t="s">
        <v>45</v>
      </c>
      <c r="U1328" s="31">
        <f>+[1]DEPURADO!I1322</f>
        <v>0</v>
      </c>
      <c r="V1328" s="30"/>
      <c r="W1328" s="23" t="s">
        <v>45</v>
      </c>
      <c r="X1328" s="31">
        <f>+[1]DEPURADO!K1322+[1]DEPURADO!L1322</f>
        <v>0</v>
      </c>
      <c r="Y1328" s="23" t="s">
        <v>45</v>
      </c>
      <c r="Z1328" s="31">
        <f t="shared" si="144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45"/>
        <v>0</v>
      </c>
      <c r="AH1328" s="30">
        <v>0</v>
      </c>
      <c r="AI1328" s="30">
        <f>+[1]DEPURADO!G1322</f>
        <v>0</v>
      </c>
      <c r="AJ1328" s="32"/>
      <c r="AK1328" s="33"/>
    </row>
    <row r="1329" spans="1:37" s="34" customFormat="1" hidden="1" x14ac:dyDescent="0.25">
      <c r="A1329" s="23">
        <f t="shared" si="146"/>
        <v>1321</v>
      </c>
      <c r="B1329" s="24" t="s">
        <v>44</v>
      </c>
      <c r="C1329" s="23">
        <f>+[1]DEPURADO!A1323</f>
        <v>0</v>
      </c>
      <c r="D1329" s="23">
        <f>+[1]DEPURADO!B1323</f>
        <v>0</v>
      </c>
      <c r="E1329" s="25">
        <f>+[1]DEPURADO!C1323</f>
        <v>0</v>
      </c>
      <c r="F1329" s="26" t="str">
        <f>+IF([1]DEPURADO!D1323&gt;1,[1]DEPURADO!D1323," ")</f>
        <v xml:space="preserve"> </v>
      </c>
      <c r="G1329" s="27">
        <f>[1]DEPURADO!F1323</f>
        <v>0</v>
      </c>
      <c r="H1329" s="28">
        <v>0</v>
      </c>
      <c r="I1329" s="28">
        <f>+[1]DEPURADO!M1323+[1]DEPURADO!N1323</f>
        <v>0</v>
      </c>
      <c r="J1329" s="28">
        <f>+[1]DEPURADO!R1323</f>
        <v>0</v>
      </c>
      <c r="K1329" s="29">
        <f>+[1]DEPURADO!P1323+[1]DEPURADO!Q1323</f>
        <v>0</v>
      </c>
      <c r="L1329" s="28">
        <v>0</v>
      </c>
      <c r="M1329" s="28">
        <v>0</v>
      </c>
      <c r="N1329" s="28">
        <f t="shared" si="140"/>
        <v>0</v>
      </c>
      <c r="O1329" s="28">
        <f t="shared" si="141"/>
        <v>0</v>
      </c>
      <c r="P1329" s="24">
        <f>IF([1]DEPURADO!H1323&gt;1,0,[1]DEPURADO!B1323)</f>
        <v>0</v>
      </c>
      <c r="Q1329" s="30">
        <f t="shared" si="142"/>
        <v>0</v>
      </c>
      <c r="R1329" s="31">
        <f t="shared" si="143"/>
        <v>0</v>
      </c>
      <c r="S1329" s="31">
        <f>+[1]DEPURADO!J1323</f>
        <v>0</v>
      </c>
      <c r="T1329" s="23" t="s">
        <v>45</v>
      </c>
      <c r="U1329" s="31">
        <f>+[1]DEPURADO!I1323</f>
        <v>0</v>
      </c>
      <c r="V1329" s="30"/>
      <c r="W1329" s="23" t="s">
        <v>45</v>
      </c>
      <c r="X1329" s="31">
        <f>+[1]DEPURADO!K1323+[1]DEPURADO!L1323</f>
        <v>0</v>
      </c>
      <c r="Y1329" s="23" t="s">
        <v>45</v>
      </c>
      <c r="Z1329" s="31">
        <f t="shared" si="144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45"/>
        <v>0</v>
      </c>
      <c r="AH1329" s="30">
        <v>0</v>
      </c>
      <c r="AI1329" s="30">
        <f>+[1]DEPURADO!G1323</f>
        <v>0</v>
      </c>
      <c r="AJ1329" s="32"/>
      <c r="AK1329" s="33"/>
    </row>
    <row r="1330" spans="1:37" s="34" customFormat="1" hidden="1" x14ac:dyDescent="0.25">
      <c r="A1330" s="23">
        <f t="shared" si="146"/>
        <v>1322</v>
      </c>
      <c r="B1330" s="24" t="s">
        <v>44</v>
      </c>
      <c r="C1330" s="23">
        <f>+[1]DEPURADO!A1324</f>
        <v>0</v>
      </c>
      <c r="D1330" s="23">
        <f>+[1]DEPURADO!B1324</f>
        <v>0</v>
      </c>
      <c r="E1330" s="25">
        <f>+[1]DEPURADO!C1324</f>
        <v>0</v>
      </c>
      <c r="F1330" s="26" t="str">
        <f>+IF([1]DEPURADO!D1324&gt;1,[1]DEPURADO!D1324," ")</f>
        <v xml:space="preserve"> </v>
      </c>
      <c r="G1330" s="27">
        <f>[1]DEPURADO!F1324</f>
        <v>0</v>
      </c>
      <c r="H1330" s="28">
        <v>0</v>
      </c>
      <c r="I1330" s="28">
        <f>+[1]DEPURADO!M1324+[1]DEPURADO!N1324</f>
        <v>0</v>
      </c>
      <c r="J1330" s="28">
        <f>+[1]DEPURADO!R1324</f>
        <v>0</v>
      </c>
      <c r="K1330" s="29">
        <f>+[1]DEPURADO!P1324+[1]DEPURADO!Q1324</f>
        <v>0</v>
      </c>
      <c r="L1330" s="28">
        <v>0</v>
      </c>
      <c r="M1330" s="28">
        <v>0</v>
      </c>
      <c r="N1330" s="28">
        <f t="shared" si="140"/>
        <v>0</v>
      </c>
      <c r="O1330" s="28">
        <f t="shared" si="141"/>
        <v>0</v>
      </c>
      <c r="P1330" s="24">
        <f>IF([1]DEPURADO!H1324&gt;1,0,[1]DEPURADO!B1324)</f>
        <v>0</v>
      </c>
      <c r="Q1330" s="30">
        <f t="shared" si="142"/>
        <v>0</v>
      </c>
      <c r="R1330" s="31">
        <f t="shared" si="143"/>
        <v>0</v>
      </c>
      <c r="S1330" s="31">
        <f>+[1]DEPURADO!J1324</f>
        <v>0</v>
      </c>
      <c r="T1330" s="23" t="s">
        <v>45</v>
      </c>
      <c r="U1330" s="31">
        <f>+[1]DEPURADO!I1324</f>
        <v>0</v>
      </c>
      <c r="V1330" s="30"/>
      <c r="W1330" s="23" t="s">
        <v>45</v>
      </c>
      <c r="X1330" s="31">
        <f>+[1]DEPURADO!K1324+[1]DEPURADO!L1324</f>
        <v>0</v>
      </c>
      <c r="Y1330" s="23" t="s">
        <v>45</v>
      </c>
      <c r="Z1330" s="31">
        <f t="shared" si="144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45"/>
        <v>0</v>
      </c>
      <c r="AH1330" s="30">
        <v>0</v>
      </c>
      <c r="AI1330" s="30">
        <f>+[1]DEPURADO!G1324</f>
        <v>0</v>
      </c>
      <c r="AJ1330" s="32"/>
      <c r="AK1330" s="33"/>
    </row>
    <row r="1331" spans="1:37" s="34" customFormat="1" hidden="1" x14ac:dyDescent="0.25">
      <c r="A1331" s="23">
        <f t="shared" si="146"/>
        <v>1323</v>
      </c>
      <c r="B1331" s="24" t="s">
        <v>44</v>
      </c>
      <c r="C1331" s="23">
        <f>+[1]DEPURADO!A1325</f>
        <v>0</v>
      </c>
      <c r="D1331" s="23">
        <f>+[1]DEPURADO!B1325</f>
        <v>0</v>
      </c>
      <c r="E1331" s="25">
        <f>+[1]DEPURADO!C1325</f>
        <v>0</v>
      </c>
      <c r="F1331" s="26" t="str">
        <f>+IF([1]DEPURADO!D1325&gt;1,[1]DEPURADO!D1325," ")</f>
        <v xml:space="preserve"> </v>
      </c>
      <c r="G1331" s="27">
        <f>[1]DEPURADO!F1325</f>
        <v>0</v>
      </c>
      <c r="H1331" s="28">
        <v>0</v>
      </c>
      <c r="I1331" s="28">
        <f>+[1]DEPURADO!M1325+[1]DEPURADO!N1325</f>
        <v>0</v>
      </c>
      <c r="J1331" s="28">
        <f>+[1]DEPURADO!R1325</f>
        <v>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40"/>
        <v>0</v>
      </c>
      <c r="O1331" s="28">
        <f t="shared" si="141"/>
        <v>0</v>
      </c>
      <c r="P1331" s="24">
        <f>IF([1]DEPURADO!H1325&gt;1,0,[1]DEPURADO!B1325)</f>
        <v>0</v>
      </c>
      <c r="Q1331" s="30">
        <f t="shared" si="142"/>
        <v>0</v>
      </c>
      <c r="R1331" s="31">
        <f t="shared" si="143"/>
        <v>0</v>
      </c>
      <c r="S1331" s="31">
        <f>+[1]DEPURADO!J1325</f>
        <v>0</v>
      </c>
      <c r="T1331" s="23" t="s">
        <v>45</v>
      </c>
      <c r="U1331" s="31">
        <f>+[1]DEPURADO!I1325</f>
        <v>0</v>
      </c>
      <c r="V1331" s="30"/>
      <c r="W1331" s="23" t="s">
        <v>45</v>
      </c>
      <c r="X1331" s="31">
        <f>+[1]DEPURADO!K1325+[1]DEPURADO!L1325</f>
        <v>0</v>
      </c>
      <c r="Y1331" s="23" t="s">
        <v>45</v>
      </c>
      <c r="Z1331" s="31">
        <f t="shared" si="144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45"/>
        <v>0</v>
      </c>
      <c r="AH1331" s="30">
        <v>0</v>
      </c>
      <c r="AI1331" s="30">
        <f>+[1]DEPURADO!G1325</f>
        <v>0</v>
      </c>
      <c r="AJ1331" s="32"/>
      <c r="AK1331" s="33"/>
    </row>
    <row r="1332" spans="1:37" s="34" customFormat="1" hidden="1" x14ac:dyDescent="0.25">
      <c r="A1332" s="23">
        <f t="shared" si="146"/>
        <v>1324</v>
      </c>
      <c r="B1332" s="24" t="s">
        <v>44</v>
      </c>
      <c r="C1332" s="23">
        <f>+[1]DEPURADO!A1326</f>
        <v>0</v>
      </c>
      <c r="D1332" s="23">
        <f>+[1]DEPURADO!B1326</f>
        <v>0</v>
      </c>
      <c r="E1332" s="25">
        <f>+[1]DEPURADO!C1326</f>
        <v>0</v>
      </c>
      <c r="F1332" s="26" t="str">
        <f>+IF([1]DEPURADO!D1326&gt;1,[1]DEPURADO!D1326," ")</f>
        <v xml:space="preserve"> </v>
      </c>
      <c r="G1332" s="27">
        <f>[1]DEPURADO!F1326</f>
        <v>0</v>
      </c>
      <c r="H1332" s="28">
        <v>0</v>
      </c>
      <c r="I1332" s="28">
        <f>+[1]DEPURADO!M1326+[1]DEPURADO!N1326</f>
        <v>0</v>
      </c>
      <c r="J1332" s="28">
        <f>+[1]DEPURADO!R1326</f>
        <v>0</v>
      </c>
      <c r="K1332" s="29">
        <f>+[1]DEPURADO!P1326+[1]DEPURADO!Q1326</f>
        <v>0</v>
      </c>
      <c r="L1332" s="28">
        <v>0</v>
      </c>
      <c r="M1332" s="28">
        <v>0</v>
      </c>
      <c r="N1332" s="28">
        <f t="shared" si="140"/>
        <v>0</v>
      </c>
      <c r="O1332" s="28">
        <f t="shared" si="141"/>
        <v>0</v>
      </c>
      <c r="P1332" s="24">
        <f>IF([1]DEPURADO!H1326&gt;1,0,[1]DEPURADO!B1326)</f>
        <v>0</v>
      </c>
      <c r="Q1332" s="30">
        <f t="shared" si="142"/>
        <v>0</v>
      </c>
      <c r="R1332" s="31">
        <f t="shared" si="143"/>
        <v>0</v>
      </c>
      <c r="S1332" s="31">
        <f>+[1]DEPURADO!J1326</f>
        <v>0</v>
      </c>
      <c r="T1332" s="23" t="s">
        <v>45</v>
      </c>
      <c r="U1332" s="31">
        <f>+[1]DEPURADO!I1326</f>
        <v>0</v>
      </c>
      <c r="V1332" s="30"/>
      <c r="W1332" s="23" t="s">
        <v>45</v>
      </c>
      <c r="X1332" s="31">
        <f>+[1]DEPURADO!K1326+[1]DEPURADO!L1326</f>
        <v>0</v>
      </c>
      <c r="Y1332" s="23" t="s">
        <v>45</v>
      </c>
      <c r="Z1332" s="31">
        <f t="shared" si="144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45"/>
        <v>0</v>
      </c>
      <c r="AH1332" s="30">
        <v>0</v>
      </c>
      <c r="AI1332" s="30">
        <f>+[1]DEPURADO!G1326</f>
        <v>0</v>
      </c>
      <c r="AJ1332" s="32"/>
      <c r="AK1332" s="33"/>
    </row>
    <row r="1333" spans="1:37" s="34" customFormat="1" hidden="1" x14ac:dyDescent="0.25">
      <c r="A1333" s="23">
        <f t="shared" si="146"/>
        <v>1325</v>
      </c>
      <c r="B1333" s="24" t="s">
        <v>44</v>
      </c>
      <c r="C1333" s="23">
        <f>+[1]DEPURADO!A1327</f>
        <v>0</v>
      </c>
      <c r="D1333" s="23">
        <f>+[1]DEPURADO!B1327</f>
        <v>0</v>
      </c>
      <c r="E1333" s="25">
        <f>+[1]DEPURADO!C1327</f>
        <v>0</v>
      </c>
      <c r="F1333" s="26" t="str">
        <f>+IF([1]DEPURADO!D1327&gt;1,[1]DEPURADO!D1327," ")</f>
        <v xml:space="preserve"> </v>
      </c>
      <c r="G1333" s="27">
        <f>[1]DEPURADO!F1327</f>
        <v>0</v>
      </c>
      <c r="H1333" s="28">
        <v>0</v>
      </c>
      <c r="I1333" s="28">
        <f>+[1]DEPURADO!M1327+[1]DEPURADO!N1327</f>
        <v>0</v>
      </c>
      <c r="J1333" s="28">
        <f>+[1]DEPURADO!R1327</f>
        <v>0</v>
      </c>
      <c r="K1333" s="29">
        <f>+[1]DEPURADO!P1327+[1]DEPURADO!Q1327</f>
        <v>0</v>
      </c>
      <c r="L1333" s="28">
        <v>0</v>
      </c>
      <c r="M1333" s="28">
        <v>0</v>
      </c>
      <c r="N1333" s="28">
        <f t="shared" si="140"/>
        <v>0</v>
      </c>
      <c r="O1333" s="28">
        <f t="shared" si="141"/>
        <v>0</v>
      </c>
      <c r="P1333" s="24">
        <f>IF([1]DEPURADO!H1327&gt;1,0,[1]DEPURADO!B1327)</f>
        <v>0</v>
      </c>
      <c r="Q1333" s="30">
        <f t="shared" si="142"/>
        <v>0</v>
      </c>
      <c r="R1333" s="31">
        <f t="shared" si="143"/>
        <v>0</v>
      </c>
      <c r="S1333" s="31">
        <f>+[1]DEPURADO!J1327</f>
        <v>0</v>
      </c>
      <c r="T1333" s="23" t="s">
        <v>45</v>
      </c>
      <c r="U1333" s="31">
        <f>+[1]DEPURADO!I1327</f>
        <v>0</v>
      </c>
      <c r="V1333" s="30"/>
      <c r="W1333" s="23" t="s">
        <v>45</v>
      </c>
      <c r="X1333" s="31">
        <f>+[1]DEPURADO!K1327+[1]DEPURADO!L1327</f>
        <v>0</v>
      </c>
      <c r="Y1333" s="23" t="s">
        <v>45</v>
      </c>
      <c r="Z1333" s="31">
        <f t="shared" si="144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45"/>
        <v>0</v>
      </c>
      <c r="AH1333" s="30">
        <v>0</v>
      </c>
      <c r="AI1333" s="30">
        <f>+[1]DEPURADO!G1327</f>
        <v>0</v>
      </c>
      <c r="AJ1333" s="32"/>
      <c r="AK1333" s="33"/>
    </row>
    <row r="1334" spans="1:37" s="34" customFormat="1" hidden="1" x14ac:dyDescent="0.25">
      <c r="A1334" s="23">
        <f t="shared" si="146"/>
        <v>1326</v>
      </c>
      <c r="B1334" s="24" t="s">
        <v>44</v>
      </c>
      <c r="C1334" s="23">
        <f>+[1]DEPURADO!A1328</f>
        <v>0</v>
      </c>
      <c r="D1334" s="23">
        <f>+[1]DEPURADO!B1328</f>
        <v>0</v>
      </c>
      <c r="E1334" s="25">
        <f>+[1]DEPURADO!C1328</f>
        <v>0</v>
      </c>
      <c r="F1334" s="26" t="str">
        <f>+IF([1]DEPURADO!D1328&gt;1,[1]DEPURADO!D1328," ")</f>
        <v xml:space="preserve"> </v>
      </c>
      <c r="G1334" s="27">
        <f>[1]DEPURADO!F1328</f>
        <v>0</v>
      </c>
      <c r="H1334" s="28">
        <v>0</v>
      </c>
      <c r="I1334" s="28">
        <f>+[1]DEPURADO!M1328+[1]DEPURADO!N1328</f>
        <v>0</v>
      </c>
      <c r="J1334" s="28">
        <f>+[1]DEPURADO!R1328</f>
        <v>0</v>
      </c>
      <c r="K1334" s="29">
        <f>+[1]DEPURADO!P1328+[1]DEPURADO!Q1328</f>
        <v>0</v>
      </c>
      <c r="L1334" s="28">
        <v>0</v>
      </c>
      <c r="M1334" s="28">
        <v>0</v>
      </c>
      <c r="N1334" s="28">
        <f t="shared" si="140"/>
        <v>0</v>
      </c>
      <c r="O1334" s="28">
        <f t="shared" si="141"/>
        <v>0</v>
      </c>
      <c r="P1334" s="24">
        <f>IF([1]DEPURADO!H1328&gt;1,0,[1]DEPURADO!B1328)</f>
        <v>0</v>
      </c>
      <c r="Q1334" s="30">
        <f t="shared" si="142"/>
        <v>0</v>
      </c>
      <c r="R1334" s="31">
        <f t="shared" si="143"/>
        <v>0</v>
      </c>
      <c r="S1334" s="31">
        <f>+[1]DEPURADO!J1328</f>
        <v>0</v>
      </c>
      <c r="T1334" s="23" t="s">
        <v>45</v>
      </c>
      <c r="U1334" s="31">
        <f>+[1]DEPURADO!I1328</f>
        <v>0</v>
      </c>
      <c r="V1334" s="30"/>
      <c r="W1334" s="23" t="s">
        <v>45</v>
      </c>
      <c r="X1334" s="31">
        <f>+[1]DEPURADO!K1328+[1]DEPURADO!L1328</f>
        <v>0</v>
      </c>
      <c r="Y1334" s="23" t="s">
        <v>45</v>
      </c>
      <c r="Z1334" s="31">
        <f t="shared" si="144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45"/>
        <v>0</v>
      </c>
      <c r="AH1334" s="30">
        <v>0</v>
      </c>
      <c r="AI1334" s="30">
        <f>+[1]DEPURADO!G1328</f>
        <v>0</v>
      </c>
      <c r="AJ1334" s="32"/>
      <c r="AK1334" s="33"/>
    </row>
    <row r="1335" spans="1:37" s="34" customFormat="1" hidden="1" x14ac:dyDescent="0.25">
      <c r="A1335" s="23">
        <f t="shared" si="146"/>
        <v>1327</v>
      </c>
      <c r="B1335" s="24" t="s">
        <v>44</v>
      </c>
      <c r="C1335" s="23">
        <f>+[1]DEPURADO!A1329</f>
        <v>0</v>
      </c>
      <c r="D1335" s="23">
        <f>+[1]DEPURADO!B1329</f>
        <v>0</v>
      </c>
      <c r="E1335" s="25">
        <f>+[1]DEPURADO!C1329</f>
        <v>0</v>
      </c>
      <c r="F1335" s="26" t="str">
        <f>+IF([1]DEPURADO!D1329&gt;1,[1]DEPURADO!D1329," ")</f>
        <v xml:space="preserve"> </v>
      </c>
      <c r="G1335" s="27">
        <f>[1]DEPURADO!F1329</f>
        <v>0</v>
      </c>
      <c r="H1335" s="28">
        <v>0</v>
      </c>
      <c r="I1335" s="28">
        <f>+[1]DEPURADO!M1329+[1]DEPURADO!N1329</f>
        <v>0</v>
      </c>
      <c r="J1335" s="28">
        <f>+[1]DEPURADO!R1329</f>
        <v>0</v>
      </c>
      <c r="K1335" s="29">
        <f>+[1]DEPURADO!P1329+[1]DEPURADO!Q1329</f>
        <v>0</v>
      </c>
      <c r="L1335" s="28">
        <v>0</v>
      </c>
      <c r="M1335" s="28">
        <v>0</v>
      </c>
      <c r="N1335" s="28">
        <f t="shared" si="140"/>
        <v>0</v>
      </c>
      <c r="O1335" s="28">
        <f t="shared" si="141"/>
        <v>0</v>
      </c>
      <c r="P1335" s="24">
        <f>IF([1]DEPURADO!H1329&gt;1,0,[1]DEPURADO!B1329)</f>
        <v>0</v>
      </c>
      <c r="Q1335" s="30">
        <f t="shared" si="142"/>
        <v>0</v>
      </c>
      <c r="R1335" s="31">
        <f t="shared" si="143"/>
        <v>0</v>
      </c>
      <c r="S1335" s="31">
        <f>+[1]DEPURADO!J1329</f>
        <v>0</v>
      </c>
      <c r="T1335" s="23" t="s">
        <v>45</v>
      </c>
      <c r="U1335" s="31">
        <f>+[1]DEPURADO!I1329</f>
        <v>0</v>
      </c>
      <c r="V1335" s="30"/>
      <c r="W1335" s="23" t="s">
        <v>45</v>
      </c>
      <c r="X1335" s="31">
        <f>+[1]DEPURADO!K1329+[1]DEPURADO!L1329</f>
        <v>0</v>
      </c>
      <c r="Y1335" s="23" t="s">
        <v>45</v>
      </c>
      <c r="Z1335" s="31">
        <f t="shared" si="144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45"/>
        <v>0</v>
      </c>
      <c r="AH1335" s="30">
        <v>0</v>
      </c>
      <c r="AI1335" s="30">
        <f>+[1]DEPURADO!G1329</f>
        <v>0</v>
      </c>
      <c r="AJ1335" s="32"/>
      <c r="AK1335" s="33"/>
    </row>
    <row r="1336" spans="1:37" s="34" customFormat="1" hidden="1" x14ac:dyDescent="0.25">
      <c r="A1336" s="23">
        <f t="shared" si="146"/>
        <v>1328</v>
      </c>
      <c r="B1336" s="24" t="s">
        <v>44</v>
      </c>
      <c r="C1336" s="23">
        <f>+[1]DEPURADO!A1330</f>
        <v>0</v>
      </c>
      <c r="D1336" s="23">
        <f>+[1]DEPURADO!B1330</f>
        <v>0</v>
      </c>
      <c r="E1336" s="25">
        <f>+[1]DEPURADO!C1330</f>
        <v>0</v>
      </c>
      <c r="F1336" s="26" t="str">
        <f>+IF([1]DEPURADO!D1330&gt;1,[1]DEPURADO!D1330," ")</f>
        <v xml:space="preserve"> </v>
      </c>
      <c r="G1336" s="27">
        <f>[1]DEPURADO!F1330</f>
        <v>0</v>
      </c>
      <c r="H1336" s="28">
        <v>0</v>
      </c>
      <c r="I1336" s="28">
        <f>+[1]DEPURADO!M1330+[1]DEPURADO!N1330</f>
        <v>0</v>
      </c>
      <c r="J1336" s="28">
        <f>+[1]DEPURADO!R1330</f>
        <v>0</v>
      </c>
      <c r="K1336" s="29">
        <f>+[1]DEPURADO!P1330+[1]DEPURADO!Q1330</f>
        <v>0</v>
      </c>
      <c r="L1336" s="28">
        <v>0</v>
      </c>
      <c r="M1336" s="28">
        <v>0</v>
      </c>
      <c r="N1336" s="28">
        <f t="shared" si="140"/>
        <v>0</v>
      </c>
      <c r="O1336" s="28">
        <f t="shared" si="141"/>
        <v>0</v>
      </c>
      <c r="P1336" s="24">
        <f>IF([1]DEPURADO!H1330&gt;1,0,[1]DEPURADO!B1330)</f>
        <v>0</v>
      </c>
      <c r="Q1336" s="30">
        <f t="shared" si="142"/>
        <v>0</v>
      </c>
      <c r="R1336" s="31">
        <f t="shared" si="143"/>
        <v>0</v>
      </c>
      <c r="S1336" s="31">
        <f>+[1]DEPURADO!J1330</f>
        <v>0</v>
      </c>
      <c r="T1336" s="23" t="s">
        <v>45</v>
      </c>
      <c r="U1336" s="31">
        <f>+[1]DEPURADO!I1330</f>
        <v>0</v>
      </c>
      <c r="V1336" s="30"/>
      <c r="W1336" s="23" t="s">
        <v>45</v>
      </c>
      <c r="X1336" s="31">
        <f>+[1]DEPURADO!K1330+[1]DEPURADO!L1330</f>
        <v>0</v>
      </c>
      <c r="Y1336" s="23" t="s">
        <v>45</v>
      </c>
      <c r="Z1336" s="31">
        <f t="shared" si="144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45"/>
        <v>0</v>
      </c>
      <c r="AH1336" s="30">
        <v>0</v>
      </c>
      <c r="AI1336" s="30">
        <f>+[1]DEPURADO!G1330</f>
        <v>0</v>
      </c>
      <c r="AJ1336" s="32"/>
      <c r="AK1336" s="33"/>
    </row>
    <row r="1337" spans="1:37" s="34" customFormat="1" hidden="1" x14ac:dyDescent="0.25">
      <c r="A1337" s="23">
        <f t="shared" si="146"/>
        <v>1329</v>
      </c>
      <c r="B1337" s="24" t="s">
        <v>44</v>
      </c>
      <c r="C1337" s="23">
        <f>+[1]DEPURADO!A1331</f>
        <v>0</v>
      </c>
      <c r="D1337" s="23">
        <f>+[1]DEPURADO!B1331</f>
        <v>0</v>
      </c>
      <c r="E1337" s="25">
        <f>+[1]DEPURADO!C1331</f>
        <v>0</v>
      </c>
      <c r="F1337" s="26" t="str">
        <f>+IF([1]DEPURADO!D1331&gt;1,[1]DEPURADO!D1331," ")</f>
        <v xml:space="preserve"> </v>
      </c>
      <c r="G1337" s="27">
        <f>[1]DEPURADO!F1331</f>
        <v>0</v>
      </c>
      <c r="H1337" s="28">
        <v>0</v>
      </c>
      <c r="I1337" s="28">
        <f>+[1]DEPURADO!M1331+[1]DEPURADO!N1331</f>
        <v>0</v>
      </c>
      <c r="J1337" s="28">
        <f>+[1]DEPURADO!R1331</f>
        <v>0</v>
      </c>
      <c r="K1337" s="29">
        <f>+[1]DEPURADO!P1331+[1]DEPURADO!Q1331</f>
        <v>0</v>
      </c>
      <c r="L1337" s="28">
        <v>0</v>
      </c>
      <c r="M1337" s="28">
        <v>0</v>
      </c>
      <c r="N1337" s="28">
        <f t="shared" si="140"/>
        <v>0</v>
      </c>
      <c r="O1337" s="28">
        <f t="shared" si="141"/>
        <v>0</v>
      </c>
      <c r="P1337" s="24">
        <f>IF([1]DEPURADO!H1331&gt;1,0,[1]DEPURADO!B1331)</f>
        <v>0</v>
      </c>
      <c r="Q1337" s="30">
        <f t="shared" si="142"/>
        <v>0</v>
      </c>
      <c r="R1337" s="31">
        <f t="shared" si="143"/>
        <v>0</v>
      </c>
      <c r="S1337" s="31">
        <f>+[1]DEPURADO!J1331</f>
        <v>0</v>
      </c>
      <c r="T1337" s="23" t="s">
        <v>45</v>
      </c>
      <c r="U1337" s="31">
        <f>+[1]DEPURADO!I1331</f>
        <v>0</v>
      </c>
      <c r="V1337" s="30"/>
      <c r="W1337" s="23" t="s">
        <v>45</v>
      </c>
      <c r="X1337" s="31">
        <f>+[1]DEPURADO!K1331+[1]DEPURADO!L1331</f>
        <v>0</v>
      </c>
      <c r="Y1337" s="23" t="s">
        <v>45</v>
      </c>
      <c r="Z1337" s="31">
        <f t="shared" si="144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45"/>
        <v>0</v>
      </c>
      <c r="AH1337" s="30">
        <v>0</v>
      </c>
      <c r="AI1337" s="30">
        <f>+[1]DEPURADO!G1331</f>
        <v>0</v>
      </c>
      <c r="AJ1337" s="32"/>
      <c r="AK1337" s="33"/>
    </row>
    <row r="1338" spans="1:37" s="34" customFormat="1" hidden="1" x14ac:dyDescent="0.25">
      <c r="A1338" s="23">
        <f t="shared" si="146"/>
        <v>1330</v>
      </c>
      <c r="B1338" s="24" t="s">
        <v>44</v>
      </c>
      <c r="C1338" s="23">
        <f>+[1]DEPURADO!A1332</f>
        <v>0</v>
      </c>
      <c r="D1338" s="23">
        <f>+[1]DEPURADO!B1332</f>
        <v>0</v>
      </c>
      <c r="E1338" s="25">
        <f>+[1]DEPURADO!C1332</f>
        <v>0</v>
      </c>
      <c r="F1338" s="26" t="str">
        <f>+IF([1]DEPURADO!D1332&gt;1,[1]DEPURADO!D1332," ")</f>
        <v xml:space="preserve"> </v>
      </c>
      <c r="G1338" s="27">
        <f>[1]DEPURADO!F1332</f>
        <v>0</v>
      </c>
      <c r="H1338" s="28">
        <v>0</v>
      </c>
      <c r="I1338" s="28">
        <f>+[1]DEPURADO!M1332+[1]DEPURADO!N1332</f>
        <v>0</v>
      </c>
      <c r="J1338" s="28">
        <f>+[1]DEPURADO!R1332</f>
        <v>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40"/>
        <v>0</v>
      </c>
      <c r="O1338" s="28">
        <f t="shared" si="141"/>
        <v>0</v>
      </c>
      <c r="P1338" s="24">
        <f>IF([1]DEPURADO!H1332&gt;1,0,[1]DEPURADO!B1332)</f>
        <v>0</v>
      </c>
      <c r="Q1338" s="30">
        <f t="shared" si="142"/>
        <v>0</v>
      </c>
      <c r="R1338" s="31">
        <f t="shared" si="143"/>
        <v>0</v>
      </c>
      <c r="S1338" s="31">
        <f>+[1]DEPURADO!J1332</f>
        <v>0</v>
      </c>
      <c r="T1338" s="23" t="s">
        <v>45</v>
      </c>
      <c r="U1338" s="31">
        <f>+[1]DEPURADO!I1332</f>
        <v>0</v>
      </c>
      <c r="V1338" s="30"/>
      <c r="W1338" s="23" t="s">
        <v>45</v>
      </c>
      <c r="X1338" s="31">
        <f>+[1]DEPURADO!K1332+[1]DEPURADO!L1332</f>
        <v>0</v>
      </c>
      <c r="Y1338" s="23" t="s">
        <v>45</v>
      </c>
      <c r="Z1338" s="31">
        <f t="shared" si="144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45"/>
        <v>0</v>
      </c>
      <c r="AH1338" s="30">
        <v>0</v>
      </c>
      <c r="AI1338" s="30">
        <f>+[1]DEPURADO!G1332</f>
        <v>0</v>
      </c>
      <c r="AJ1338" s="32"/>
      <c r="AK1338" s="33"/>
    </row>
    <row r="1339" spans="1:37" s="34" customFormat="1" hidden="1" x14ac:dyDescent="0.25">
      <c r="A1339" s="23">
        <f t="shared" si="146"/>
        <v>1331</v>
      </c>
      <c r="B1339" s="24" t="s">
        <v>44</v>
      </c>
      <c r="C1339" s="23">
        <f>+[1]DEPURADO!A1333</f>
        <v>0</v>
      </c>
      <c r="D1339" s="23">
        <f>+[1]DEPURADO!B1333</f>
        <v>0</v>
      </c>
      <c r="E1339" s="25">
        <f>+[1]DEPURADO!C1333</f>
        <v>0</v>
      </c>
      <c r="F1339" s="26" t="str">
        <f>+IF([1]DEPURADO!D1333&gt;1,[1]DEPURADO!D1333," ")</f>
        <v xml:space="preserve"> </v>
      </c>
      <c r="G1339" s="27">
        <f>[1]DEPURADO!F1333</f>
        <v>0</v>
      </c>
      <c r="H1339" s="28">
        <v>0</v>
      </c>
      <c r="I1339" s="28">
        <f>+[1]DEPURADO!M1333+[1]DEPURADO!N1333</f>
        <v>0</v>
      </c>
      <c r="J1339" s="28">
        <f>+[1]DEPURADO!R1333</f>
        <v>0</v>
      </c>
      <c r="K1339" s="29">
        <f>+[1]DEPURADO!P1333+[1]DEPURADO!Q1333</f>
        <v>0</v>
      </c>
      <c r="L1339" s="28">
        <v>0</v>
      </c>
      <c r="M1339" s="28">
        <v>0</v>
      </c>
      <c r="N1339" s="28">
        <f t="shared" si="140"/>
        <v>0</v>
      </c>
      <c r="O1339" s="28">
        <f t="shared" si="141"/>
        <v>0</v>
      </c>
      <c r="P1339" s="24">
        <f>IF([1]DEPURADO!H1333&gt;1,0,[1]DEPURADO!B1333)</f>
        <v>0</v>
      </c>
      <c r="Q1339" s="30">
        <f t="shared" si="142"/>
        <v>0</v>
      </c>
      <c r="R1339" s="31">
        <f t="shared" si="143"/>
        <v>0</v>
      </c>
      <c r="S1339" s="31">
        <f>+[1]DEPURADO!J1333</f>
        <v>0</v>
      </c>
      <c r="T1339" s="23" t="s">
        <v>45</v>
      </c>
      <c r="U1339" s="31">
        <f>+[1]DEPURADO!I1333</f>
        <v>0</v>
      </c>
      <c r="V1339" s="30"/>
      <c r="W1339" s="23" t="s">
        <v>45</v>
      </c>
      <c r="X1339" s="31">
        <f>+[1]DEPURADO!K1333+[1]DEPURADO!L1333</f>
        <v>0</v>
      </c>
      <c r="Y1339" s="23" t="s">
        <v>45</v>
      </c>
      <c r="Z1339" s="31">
        <f t="shared" si="144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45"/>
        <v>0</v>
      </c>
      <c r="AH1339" s="30">
        <v>0</v>
      </c>
      <c r="AI1339" s="30">
        <f>+[1]DEPURADO!G1333</f>
        <v>0</v>
      </c>
      <c r="AJ1339" s="32"/>
      <c r="AK1339" s="33"/>
    </row>
    <row r="1340" spans="1:37" s="34" customFormat="1" hidden="1" x14ac:dyDescent="0.25">
      <c r="A1340" s="23">
        <f t="shared" si="146"/>
        <v>1332</v>
      </c>
      <c r="B1340" s="24" t="s">
        <v>44</v>
      </c>
      <c r="C1340" s="23">
        <f>+[1]DEPURADO!A1334</f>
        <v>0</v>
      </c>
      <c r="D1340" s="23">
        <f>+[1]DEPURADO!B1334</f>
        <v>0</v>
      </c>
      <c r="E1340" s="25">
        <f>+[1]DEPURADO!C1334</f>
        <v>0</v>
      </c>
      <c r="F1340" s="26" t="str">
        <f>+IF([1]DEPURADO!D1334&gt;1,[1]DEPURADO!D1334," ")</f>
        <v xml:space="preserve"> </v>
      </c>
      <c r="G1340" s="27">
        <f>[1]DEPURADO!F1334</f>
        <v>0</v>
      </c>
      <c r="H1340" s="28">
        <v>0</v>
      </c>
      <c r="I1340" s="28">
        <f>+[1]DEPURADO!M1334+[1]DEPURADO!N1334</f>
        <v>0</v>
      </c>
      <c r="J1340" s="28">
        <f>+[1]DEPURADO!R1334</f>
        <v>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40"/>
        <v>0</v>
      </c>
      <c r="O1340" s="28">
        <f t="shared" si="141"/>
        <v>0</v>
      </c>
      <c r="P1340" s="24">
        <f>IF([1]DEPURADO!H1334&gt;1,0,[1]DEPURADO!B1334)</f>
        <v>0</v>
      </c>
      <c r="Q1340" s="30">
        <f t="shared" si="142"/>
        <v>0</v>
      </c>
      <c r="R1340" s="31">
        <f t="shared" si="143"/>
        <v>0</v>
      </c>
      <c r="S1340" s="31">
        <f>+[1]DEPURADO!J1334</f>
        <v>0</v>
      </c>
      <c r="T1340" s="23" t="s">
        <v>45</v>
      </c>
      <c r="U1340" s="31">
        <f>+[1]DEPURADO!I1334</f>
        <v>0</v>
      </c>
      <c r="V1340" s="30"/>
      <c r="W1340" s="23" t="s">
        <v>45</v>
      </c>
      <c r="X1340" s="31">
        <f>+[1]DEPURADO!K1334+[1]DEPURADO!L1334</f>
        <v>0</v>
      </c>
      <c r="Y1340" s="23" t="s">
        <v>45</v>
      </c>
      <c r="Z1340" s="31">
        <f t="shared" si="144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45"/>
        <v>0</v>
      </c>
      <c r="AH1340" s="30">
        <v>0</v>
      </c>
      <c r="AI1340" s="30">
        <f>+[1]DEPURADO!G1334</f>
        <v>0</v>
      </c>
      <c r="AJ1340" s="32"/>
      <c r="AK1340" s="33"/>
    </row>
    <row r="1341" spans="1:37" s="34" customFormat="1" hidden="1" x14ac:dyDescent="0.25">
      <c r="A1341" s="23">
        <f t="shared" si="146"/>
        <v>1333</v>
      </c>
      <c r="B1341" s="24" t="s">
        <v>44</v>
      </c>
      <c r="C1341" s="23">
        <f>+[1]DEPURADO!A1335</f>
        <v>0</v>
      </c>
      <c r="D1341" s="23">
        <f>+[1]DEPURADO!B1335</f>
        <v>0</v>
      </c>
      <c r="E1341" s="25">
        <f>+[1]DEPURADO!C1335</f>
        <v>0</v>
      </c>
      <c r="F1341" s="26" t="str">
        <f>+IF([1]DEPURADO!D1335&gt;1,[1]DEPURADO!D1335," ")</f>
        <v xml:space="preserve"> </v>
      </c>
      <c r="G1341" s="27">
        <f>[1]DEPURADO!F1335</f>
        <v>0</v>
      </c>
      <c r="H1341" s="28">
        <v>0</v>
      </c>
      <c r="I1341" s="28">
        <f>+[1]DEPURADO!M1335+[1]DEPURADO!N1335</f>
        <v>0</v>
      </c>
      <c r="J1341" s="28">
        <f>+[1]DEPURADO!R1335</f>
        <v>0</v>
      </c>
      <c r="K1341" s="29">
        <f>+[1]DEPURADO!P1335+[1]DEPURADO!Q1335</f>
        <v>0</v>
      </c>
      <c r="L1341" s="28">
        <v>0</v>
      </c>
      <c r="M1341" s="28">
        <v>0</v>
      </c>
      <c r="N1341" s="28">
        <f t="shared" si="140"/>
        <v>0</v>
      </c>
      <c r="O1341" s="28">
        <f t="shared" si="141"/>
        <v>0</v>
      </c>
      <c r="P1341" s="24">
        <f>IF([1]DEPURADO!H1335&gt;1,0,[1]DEPURADO!B1335)</f>
        <v>0</v>
      </c>
      <c r="Q1341" s="30">
        <f t="shared" si="142"/>
        <v>0</v>
      </c>
      <c r="R1341" s="31">
        <f t="shared" si="143"/>
        <v>0</v>
      </c>
      <c r="S1341" s="31">
        <f>+[1]DEPURADO!J1335</f>
        <v>0</v>
      </c>
      <c r="T1341" s="23" t="s">
        <v>45</v>
      </c>
      <c r="U1341" s="31">
        <f>+[1]DEPURADO!I1335</f>
        <v>0</v>
      </c>
      <c r="V1341" s="30"/>
      <c r="W1341" s="23" t="s">
        <v>45</v>
      </c>
      <c r="X1341" s="31">
        <f>+[1]DEPURADO!K1335+[1]DEPURADO!L1335</f>
        <v>0</v>
      </c>
      <c r="Y1341" s="23" t="s">
        <v>45</v>
      </c>
      <c r="Z1341" s="31">
        <f t="shared" si="144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45"/>
        <v>0</v>
      </c>
      <c r="AH1341" s="30">
        <v>0</v>
      </c>
      <c r="AI1341" s="30">
        <f>+[1]DEPURADO!G1335</f>
        <v>0</v>
      </c>
      <c r="AJ1341" s="32"/>
      <c r="AK1341" s="33"/>
    </row>
    <row r="1342" spans="1:37" s="34" customFormat="1" hidden="1" x14ac:dyDescent="0.25">
      <c r="A1342" s="23">
        <f t="shared" si="146"/>
        <v>1334</v>
      </c>
      <c r="B1342" s="24" t="s">
        <v>44</v>
      </c>
      <c r="C1342" s="23">
        <f>+[1]DEPURADO!A1336</f>
        <v>0</v>
      </c>
      <c r="D1342" s="23">
        <f>+[1]DEPURADO!B1336</f>
        <v>0</v>
      </c>
      <c r="E1342" s="25">
        <f>+[1]DEPURADO!C1336</f>
        <v>0</v>
      </c>
      <c r="F1342" s="26" t="str">
        <f>+IF([1]DEPURADO!D1336&gt;1,[1]DEPURADO!D1336," ")</f>
        <v xml:space="preserve"> </v>
      </c>
      <c r="G1342" s="27">
        <f>[1]DEPURADO!F1336</f>
        <v>0</v>
      </c>
      <c r="H1342" s="28">
        <v>0</v>
      </c>
      <c r="I1342" s="28">
        <f>+[1]DEPURADO!M1336+[1]DEPURADO!N1336</f>
        <v>0</v>
      </c>
      <c r="J1342" s="28">
        <f>+[1]DEPURADO!R1336</f>
        <v>0</v>
      </c>
      <c r="K1342" s="29">
        <f>+[1]DEPURADO!P1336+[1]DEPURADO!Q1336</f>
        <v>0</v>
      </c>
      <c r="L1342" s="28">
        <v>0</v>
      </c>
      <c r="M1342" s="28">
        <v>0</v>
      </c>
      <c r="N1342" s="28">
        <f t="shared" si="140"/>
        <v>0</v>
      </c>
      <c r="O1342" s="28">
        <f t="shared" si="141"/>
        <v>0</v>
      </c>
      <c r="P1342" s="24">
        <f>IF([1]DEPURADO!H1336&gt;1,0,[1]DEPURADO!B1336)</f>
        <v>0</v>
      </c>
      <c r="Q1342" s="30">
        <f t="shared" si="142"/>
        <v>0</v>
      </c>
      <c r="R1342" s="31">
        <f t="shared" si="143"/>
        <v>0</v>
      </c>
      <c r="S1342" s="31">
        <f>+[1]DEPURADO!J1336</f>
        <v>0</v>
      </c>
      <c r="T1342" s="23" t="s">
        <v>45</v>
      </c>
      <c r="U1342" s="31">
        <f>+[1]DEPURADO!I1336</f>
        <v>0</v>
      </c>
      <c r="V1342" s="30"/>
      <c r="W1342" s="23" t="s">
        <v>45</v>
      </c>
      <c r="X1342" s="31">
        <f>+[1]DEPURADO!K1336+[1]DEPURADO!L1336</f>
        <v>0</v>
      </c>
      <c r="Y1342" s="23" t="s">
        <v>45</v>
      </c>
      <c r="Z1342" s="31">
        <f t="shared" si="144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45"/>
        <v>0</v>
      </c>
      <c r="AH1342" s="30">
        <v>0</v>
      </c>
      <c r="AI1342" s="30">
        <f>+[1]DEPURADO!G1336</f>
        <v>0</v>
      </c>
      <c r="AJ1342" s="32"/>
      <c r="AK1342" s="33"/>
    </row>
    <row r="1343" spans="1:37" s="34" customFormat="1" hidden="1" x14ac:dyDescent="0.25">
      <c r="A1343" s="23">
        <f t="shared" si="146"/>
        <v>1335</v>
      </c>
      <c r="B1343" s="24" t="s">
        <v>44</v>
      </c>
      <c r="C1343" s="23">
        <f>+[1]DEPURADO!A1337</f>
        <v>0</v>
      </c>
      <c r="D1343" s="23">
        <f>+[1]DEPURADO!B1337</f>
        <v>0</v>
      </c>
      <c r="E1343" s="25">
        <f>+[1]DEPURADO!C1337</f>
        <v>0</v>
      </c>
      <c r="F1343" s="26" t="str">
        <f>+IF([1]DEPURADO!D1337&gt;1,[1]DEPURADO!D1337," ")</f>
        <v xml:space="preserve"> </v>
      </c>
      <c r="G1343" s="27">
        <f>[1]DEPURADO!F1337</f>
        <v>0</v>
      </c>
      <c r="H1343" s="28">
        <v>0</v>
      </c>
      <c r="I1343" s="28">
        <f>+[1]DEPURADO!M1337+[1]DEPURADO!N1337</f>
        <v>0</v>
      </c>
      <c r="J1343" s="28">
        <f>+[1]DEPURADO!R1337</f>
        <v>0</v>
      </c>
      <c r="K1343" s="29">
        <f>+[1]DEPURADO!P1337+[1]DEPURADO!Q1337</f>
        <v>0</v>
      </c>
      <c r="L1343" s="28">
        <v>0</v>
      </c>
      <c r="M1343" s="28">
        <v>0</v>
      </c>
      <c r="N1343" s="28">
        <f t="shared" si="140"/>
        <v>0</v>
      </c>
      <c r="O1343" s="28">
        <f t="shared" si="141"/>
        <v>0</v>
      </c>
      <c r="P1343" s="24">
        <f>IF([1]DEPURADO!H1337&gt;1,0,[1]DEPURADO!B1337)</f>
        <v>0</v>
      </c>
      <c r="Q1343" s="30">
        <f t="shared" si="142"/>
        <v>0</v>
      </c>
      <c r="R1343" s="31">
        <f t="shared" si="143"/>
        <v>0</v>
      </c>
      <c r="S1343" s="31">
        <f>+[1]DEPURADO!J1337</f>
        <v>0</v>
      </c>
      <c r="T1343" s="23" t="s">
        <v>45</v>
      </c>
      <c r="U1343" s="31">
        <f>+[1]DEPURADO!I1337</f>
        <v>0</v>
      </c>
      <c r="V1343" s="30"/>
      <c r="W1343" s="23" t="s">
        <v>45</v>
      </c>
      <c r="X1343" s="31">
        <f>+[1]DEPURADO!K1337+[1]DEPURADO!L1337</f>
        <v>0</v>
      </c>
      <c r="Y1343" s="23" t="s">
        <v>45</v>
      </c>
      <c r="Z1343" s="31">
        <f t="shared" si="144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45"/>
        <v>0</v>
      </c>
      <c r="AH1343" s="30">
        <v>0</v>
      </c>
      <c r="AI1343" s="30">
        <f>+[1]DEPURADO!G1337</f>
        <v>0</v>
      </c>
      <c r="AJ1343" s="32"/>
      <c r="AK1343" s="33"/>
    </row>
    <row r="1344" spans="1:37" s="34" customFormat="1" hidden="1" x14ac:dyDescent="0.25">
      <c r="A1344" s="23">
        <f t="shared" si="146"/>
        <v>1336</v>
      </c>
      <c r="B1344" s="24" t="s">
        <v>44</v>
      </c>
      <c r="C1344" s="23">
        <f>+[1]DEPURADO!A1338</f>
        <v>0</v>
      </c>
      <c r="D1344" s="23">
        <f>+[1]DEPURADO!B1338</f>
        <v>0</v>
      </c>
      <c r="E1344" s="25">
        <f>+[1]DEPURADO!C1338</f>
        <v>0</v>
      </c>
      <c r="F1344" s="26" t="str">
        <f>+IF([1]DEPURADO!D1338&gt;1,[1]DEPURADO!D1338," ")</f>
        <v xml:space="preserve"> </v>
      </c>
      <c r="G1344" s="27">
        <f>[1]DEPURADO!F1338</f>
        <v>0</v>
      </c>
      <c r="H1344" s="28">
        <v>0</v>
      </c>
      <c r="I1344" s="28">
        <f>+[1]DEPURADO!M1338+[1]DEPURADO!N1338</f>
        <v>0</v>
      </c>
      <c r="J1344" s="28">
        <f>+[1]DEPURADO!R1338</f>
        <v>0</v>
      </c>
      <c r="K1344" s="29">
        <f>+[1]DEPURADO!P1338+[1]DEPURADO!Q1338</f>
        <v>0</v>
      </c>
      <c r="L1344" s="28">
        <v>0</v>
      </c>
      <c r="M1344" s="28">
        <v>0</v>
      </c>
      <c r="N1344" s="28">
        <f t="shared" si="140"/>
        <v>0</v>
      </c>
      <c r="O1344" s="28">
        <f t="shared" si="141"/>
        <v>0</v>
      </c>
      <c r="P1344" s="24">
        <f>IF([1]DEPURADO!H1338&gt;1,0,[1]DEPURADO!B1338)</f>
        <v>0</v>
      </c>
      <c r="Q1344" s="30">
        <f t="shared" si="142"/>
        <v>0</v>
      </c>
      <c r="R1344" s="31">
        <f t="shared" si="143"/>
        <v>0</v>
      </c>
      <c r="S1344" s="31">
        <f>+[1]DEPURADO!J1338</f>
        <v>0</v>
      </c>
      <c r="T1344" s="23" t="s">
        <v>45</v>
      </c>
      <c r="U1344" s="31">
        <f>+[1]DEPURADO!I1338</f>
        <v>0</v>
      </c>
      <c r="V1344" s="30"/>
      <c r="W1344" s="23" t="s">
        <v>45</v>
      </c>
      <c r="X1344" s="31">
        <f>+[1]DEPURADO!K1338+[1]DEPURADO!L1338</f>
        <v>0</v>
      </c>
      <c r="Y1344" s="23" t="s">
        <v>45</v>
      </c>
      <c r="Z1344" s="31">
        <f t="shared" si="144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45"/>
        <v>0</v>
      </c>
      <c r="AH1344" s="30">
        <v>0</v>
      </c>
      <c r="AI1344" s="30">
        <f>+[1]DEPURADO!G1338</f>
        <v>0</v>
      </c>
      <c r="AJ1344" s="32"/>
      <c r="AK1344" s="33"/>
    </row>
    <row r="1345" spans="1:37" s="34" customFormat="1" hidden="1" x14ac:dyDescent="0.25">
      <c r="A1345" s="23">
        <f t="shared" si="146"/>
        <v>1337</v>
      </c>
      <c r="B1345" s="24" t="s">
        <v>44</v>
      </c>
      <c r="C1345" s="23">
        <f>+[1]DEPURADO!A1339</f>
        <v>0</v>
      </c>
      <c r="D1345" s="23">
        <f>+[1]DEPURADO!B1339</f>
        <v>0</v>
      </c>
      <c r="E1345" s="25">
        <f>+[1]DEPURADO!C1339</f>
        <v>0</v>
      </c>
      <c r="F1345" s="26" t="str">
        <f>+IF([1]DEPURADO!D1339&gt;1,[1]DEPURADO!D1339," ")</f>
        <v xml:space="preserve"> </v>
      </c>
      <c r="G1345" s="27">
        <f>[1]DEPURADO!F1339</f>
        <v>0</v>
      </c>
      <c r="H1345" s="28">
        <v>0</v>
      </c>
      <c r="I1345" s="28">
        <f>+[1]DEPURADO!M1339+[1]DEPURADO!N1339</f>
        <v>0</v>
      </c>
      <c r="J1345" s="28">
        <f>+[1]DEPURADO!R1339</f>
        <v>0</v>
      </c>
      <c r="K1345" s="29">
        <f>+[1]DEPURADO!P1339+[1]DEPURADO!Q1339</f>
        <v>0</v>
      </c>
      <c r="L1345" s="28">
        <v>0</v>
      </c>
      <c r="M1345" s="28">
        <v>0</v>
      </c>
      <c r="N1345" s="28">
        <f t="shared" si="140"/>
        <v>0</v>
      </c>
      <c r="O1345" s="28">
        <f t="shared" si="141"/>
        <v>0</v>
      </c>
      <c r="P1345" s="24">
        <f>IF([1]DEPURADO!H1339&gt;1,0,[1]DEPURADO!B1339)</f>
        <v>0</v>
      </c>
      <c r="Q1345" s="30">
        <f t="shared" si="142"/>
        <v>0</v>
      </c>
      <c r="R1345" s="31">
        <f t="shared" si="143"/>
        <v>0</v>
      </c>
      <c r="S1345" s="31">
        <f>+[1]DEPURADO!J1339</f>
        <v>0</v>
      </c>
      <c r="T1345" s="23" t="s">
        <v>45</v>
      </c>
      <c r="U1345" s="31">
        <f>+[1]DEPURADO!I1339</f>
        <v>0</v>
      </c>
      <c r="V1345" s="30"/>
      <c r="W1345" s="23" t="s">
        <v>45</v>
      </c>
      <c r="X1345" s="31">
        <f>+[1]DEPURADO!K1339+[1]DEPURADO!L1339</f>
        <v>0</v>
      </c>
      <c r="Y1345" s="23" t="s">
        <v>45</v>
      </c>
      <c r="Z1345" s="31">
        <f t="shared" si="144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45"/>
        <v>0</v>
      </c>
      <c r="AH1345" s="30">
        <v>0</v>
      </c>
      <c r="AI1345" s="30">
        <f>+[1]DEPURADO!G1339</f>
        <v>0</v>
      </c>
      <c r="AJ1345" s="32"/>
      <c r="AK1345" s="33"/>
    </row>
    <row r="1346" spans="1:37" s="34" customFormat="1" hidden="1" x14ac:dyDescent="0.25">
      <c r="A1346" s="23">
        <f t="shared" si="146"/>
        <v>1338</v>
      </c>
      <c r="B1346" s="24" t="s">
        <v>44</v>
      </c>
      <c r="C1346" s="23">
        <f>+[1]DEPURADO!A1340</f>
        <v>0</v>
      </c>
      <c r="D1346" s="23">
        <f>+[1]DEPURADO!B1340</f>
        <v>0</v>
      </c>
      <c r="E1346" s="25">
        <f>+[1]DEPURADO!C1340</f>
        <v>0</v>
      </c>
      <c r="F1346" s="26" t="str">
        <f>+IF([1]DEPURADO!D1340&gt;1,[1]DEPURADO!D1340," ")</f>
        <v xml:space="preserve"> </v>
      </c>
      <c r="G1346" s="27">
        <f>[1]DEPURADO!F1340</f>
        <v>0</v>
      </c>
      <c r="H1346" s="28">
        <v>0</v>
      </c>
      <c r="I1346" s="28">
        <f>+[1]DEPURADO!M1340+[1]DEPURADO!N1340</f>
        <v>0</v>
      </c>
      <c r="J1346" s="28">
        <f>+[1]DEPURADO!R1340</f>
        <v>0</v>
      </c>
      <c r="K1346" s="29">
        <f>+[1]DEPURADO!P1340+[1]DEPURADO!Q1340</f>
        <v>0</v>
      </c>
      <c r="L1346" s="28">
        <v>0</v>
      </c>
      <c r="M1346" s="28">
        <v>0</v>
      </c>
      <c r="N1346" s="28">
        <f t="shared" si="140"/>
        <v>0</v>
      </c>
      <c r="O1346" s="28">
        <f t="shared" si="141"/>
        <v>0</v>
      </c>
      <c r="P1346" s="24">
        <f>IF([1]DEPURADO!H1340&gt;1,0,[1]DEPURADO!B1340)</f>
        <v>0</v>
      </c>
      <c r="Q1346" s="30">
        <f t="shared" si="142"/>
        <v>0</v>
      </c>
      <c r="R1346" s="31">
        <f t="shared" si="143"/>
        <v>0</v>
      </c>
      <c r="S1346" s="31">
        <f>+[1]DEPURADO!J1340</f>
        <v>0</v>
      </c>
      <c r="T1346" s="23" t="s">
        <v>45</v>
      </c>
      <c r="U1346" s="31">
        <f>+[1]DEPURADO!I1340</f>
        <v>0</v>
      </c>
      <c r="V1346" s="30"/>
      <c r="W1346" s="23" t="s">
        <v>45</v>
      </c>
      <c r="X1346" s="31">
        <f>+[1]DEPURADO!K1340+[1]DEPURADO!L1340</f>
        <v>0</v>
      </c>
      <c r="Y1346" s="23" t="s">
        <v>45</v>
      </c>
      <c r="Z1346" s="31">
        <f t="shared" si="144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45"/>
        <v>0</v>
      </c>
      <c r="AH1346" s="30">
        <v>0</v>
      </c>
      <c r="AI1346" s="30">
        <f>+[1]DEPURADO!G1340</f>
        <v>0</v>
      </c>
      <c r="AJ1346" s="32"/>
      <c r="AK1346" s="33"/>
    </row>
    <row r="1347" spans="1:37" s="34" customFormat="1" hidden="1" x14ac:dyDescent="0.25">
      <c r="A1347" s="23">
        <f t="shared" si="146"/>
        <v>1339</v>
      </c>
      <c r="B1347" s="24" t="s">
        <v>44</v>
      </c>
      <c r="C1347" s="23">
        <f>+[1]DEPURADO!A1341</f>
        <v>0</v>
      </c>
      <c r="D1347" s="23">
        <f>+[1]DEPURADO!B1341</f>
        <v>0</v>
      </c>
      <c r="E1347" s="25">
        <f>+[1]DEPURADO!C1341</f>
        <v>0</v>
      </c>
      <c r="F1347" s="26" t="str">
        <f>+IF([1]DEPURADO!D1341&gt;1,[1]DEPURADO!D1341," ")</f>
        <v xml:space="preserve"> </v>
      </c>
      <c r="G1347" s="27">
        <f>[1]DEPURADO!F1341</f>
        <v>0</v>
      </c>
      <c r="H1347" s="28">
        <v>0</v>
      </c>
      <c r="I1347" s="28">
        <f>+[1]DEPURADO!M1341+[1]DEPURADO!N1341</f>
        <v>0</v>
      </c>
      <c r="J1347" s="28">
        <f>+[1]DEPURADO!R1341</f>
        <v>0</v>
      </c>
      <c r="K1347" s="29">
        <f>+[1]DEPURADO!P1341+[1]DEPURADO!Q1341</f>
        <v>0</v>
      </c>
      <c r="L1347" s="28">
        <v>0</v>
      </c>
      <c r="M1347" s="28">
        <v>0</v>
      </c>
      <c r="N1347" s="28">
        <f t="shared" si="140"/>
        <v>0</v>
      </c>
      <c r="O1347" s="28">
        <f t="shared" si="141"/>
        <v>0</v>
      </c>
      <c r="P1347" s="24">
        <f>IF([1]DEPURADO!H1341&gt;1,0,[1]DEPURADO!B1341)</f>
        <v>0</v>
      </c>
      <c r="Q1347" s="30">
        <f t="shared" si="142"/>
        <v>0</v>
      </c>
      <c r="R1347" s="31">
        <f t="shared" si="143"/>
        <v>0</v>
      </c>
      <c r="S1347" s="31">
        <f>+[1]DEPURADO!J1341</f>
        <v>0</v>
      </c>
      <c r="T1347" s="23" t="s">
        <v>45</v>
      </c>
      <c r="U1347" s="31">
        <f>+[1]DEPURADO!I1341</f>
        <v>0</v>
      </c>
      <c r="V1347" s="30"/>
      <c r="W1347" s="23" t="s">
        <v>45</v>
      </c>
      <c r="X1347" s="31">
        <f>+[1]DEPURADO!K1341+[1]DEPURADO!L1341</f>
        <v>0</v>
      </c>
      <c r="Y1347" s="23" t="s">
        <v>45</v>
      </c>
      <c r="Z1347" s="31">
        <f t="shared" si="144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45"/>
        <v>0</v>
      </c>
      <c r="AH1347" s="30">
        <v>0</v>
      </c>
      <c r="AI1347" s="30">
        <f>+[1]DEPURADO!G1341</f>
        <v>0</v>
      </c>
      <c r="AJ1347" s="32"/>
      <c r="AK1347" s="33"/>
    </row>
    <row r="1348" spans="1:37" s="34" customFormat="1" hidden="1" x14ac:dyDescent="0.25">
      <c r="A1348" s="23">
        <f t="shared" si="146"/>
        <v>1340</v>
      </c>
      <c r="B1348" s="24" t="s">
        <v>44</v>
      </c>
      <c r="C1348" s="23">
        <f>+[1]DEPURADO!A1342</f>
        <v>0</v>
      </c>
      <c r="D1348" s="23">
        <f>+[1]DEPURADO!B1342</f>
        <v>0</v>
      </c>
      <c r="E1348" s="25">
        <f>+[1]DEPURADO!C1342</f>
        <v>0</v>
      </c>
      <c r="F1348" s="26" t="str">
        <f>+IF([1]DEPURADO!D1342&gt;1,[1]DEPURADO!D1342," ")</f>
        <v xml:space="preserve"> </v>
      </c>
      <c r="G1348" s="27">
        <f>[1]DEPURADO!F1342</f>
        <v>0</v>
      </c>
      <c r="H1348" s="28">
        <v>0</v>
      </c>
      <c r="I1348" s="28">
        <f>+[1]DEPURADO!M1342+[1]DEPURADO!N1342</f>
        <v>0</v>
      </c>
      <c r="J1348" s="28">
        <f>+[1]DEPURADO!R1342</f>
        <v>0</v>
      </c>
      <c r="K1348" s="29">
        <f>+[1]DEPURADO!P1342+[1]DEPURADO!Q1342</f>
        <v>0</v>
      </c>
      <c r="L1348" s="28">
        <v>0</v>
      </c>
      <c r="M1348" s="28">
        <v>0</v>
      </c>
      <c r="N1348" s="28">
        <f t="shared" si="140"/>
        <v>0</v>
      </c>
      <c r="O1348" s="28">
        <f t="shared" si="141"/>
        <v>0</v>
      </c>
      <c r="P1348" s="24">
        <f>IF([1]DEPURADO!H1342&gt;1,0,[1]DEPURADO!B1342)</f>
        <v>0</v>
      </c>
      <c r="Q1348" s="30">
        <f t="shared" si="142"/>
        <v>0</v>
      </c>
      <c r="R1348" s="31">
        <f t="shared" si="143"/>
        <v>0</v>
      </c>
      <c r="S1348" s="31">
        <f>+[1]DEPURADO!J1342</f>
        <v>0</v>
      </c>
      <c r="T1348" s="23" t="s">
        <v>45</v>
      </c>
      <c r="U1348" s="31">
        <f>+[1]DEPURADO!I1342</f>
        <v>0</v>
      </c>
      <c r="V1348" s="30"/>
      <c r="W1348" s="23" t="s">
        <v>45</v>
      </c>
      <c r="X1348" s="31">
        <f>+[1]DEPURADO!K1342+[1]DEPURADO!L1342</f>
        <v>0</v>
      </c>
      <c r="Y1348" s="23" t="s">
        <v>45</v>
      </c>
      <c r="Z1348" s="31">
        <f t="shared" si="144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45"/>
        <v>0</v>
      </c>
      <c r="AH1348" s="30">
        <v>0</v>
      </c>
      <c r="AI1348" s="30">
        <f>+[1]DEPURADO!G1342</f>
        <v>0</v>
      </c>
      <c r="AJ1348" s="32"/>
      <c r="AK1348" s="33"/>
    </row>
    <row r="1349" spans="1:37" s="34" customFormat="1" hidden="1" x14ac:dyDescent="0.25">
      <c r="A1349" s="23">
        <f t="shared" si="146"/>
        <v>1341</v>
      </c>
      <c r="B1349" s="24" t="s">
        <v>44</v>
      </c>
      <c r="C1349" s="23">
        <f>+[1]DEPURADO!A1343</f>
        <v>0</v>
      </c>
      <c r="D1349" s="23">
        <f>+[1]DEPURADO!B1343</f>
        <v>0</v>
      </c>
      <c r="E1349" s="25">
        <f>+[1]DEPURADO!C1343</f>
        <v>0</v>
      </c>
      <c r="F1349" s="26" t="str">
        <f>+IF([1]DEPURADO!D1343&gt;1,[1]DEPURADO!D1343," ")</f>
        <v xml:space="preserve"> </v>
      </c>
      <c r="G1349" s="27">
        <f>[1]DEPURADO!F1343</f>
        <v>0</v>
      </c>
      <c r="H1349" s="28">
        <v>0</v>
      </c>
      <c r="I1349" s="28">
        <f>+[1]DEPURADO!M1343+[1]DEPURADO!N1343</f>
        <v>0</v>
      </c>
      <c r="J1349" s="28">
        <f>+[1]DEPURADO!R1343</f>
        <v>0</v>
      </c>
      <c r="K1349" s="29">
        <f>+[1]DEPURADO!P1343+[1]DEPURADO!Q1343</f>
        <v>0</v>
      </c>
      <c r="L1349" s="28">
        <v>0</v>
      </c>
      <c r="M1349" s="28">
        <v>0</v>
      </c>
      <c r="N1349" s="28">
        <f t="shared" si="140"/>
        <v>0</v>
      </c>
      <c r="O1349" s="28">
        <f t="shared" si="141"/>
        <v>0</v>
      </c>
      <c r="P1349" s="24">
        <f>IF([1]DEPURADO!H1343&gt;1,0,[1]DEPURADO!B1343)</f>
        <v>0</v>
      </c>
      <c r="Q1349" s="30">
        <f t="shared" si="142"/>
        <v>0</v>
      </c>
      <c r="R1349" s="31">
        <f t="shared" si="143"/>
        <v>0</v>
      </c>
      <c r="S1349" s="31">
        <f>+[1]DEPURADO!J1343</f>
        <v>0</v>
      </c>
      <c r="T1349" s="23" t="s">
        <v>45</v>
      </c>
      <c r="U1349" s="31">
        <f>+[1]DEPURADO!I1343</f>
        <v>0</v>
      </c>
      <c r="V1349" s="30"/>
      <c r="W1349" s="23" t="s">
        <v>45</v>
      </c>
      <c r="X1349" s="31">
        <f>+[1]DEPURADO!K1343+[1]DEPURADO!L1343</f>
        <v>0</v>
      </c>
      <c r="Y1349" s="23" t="s">
        <v>45</v>
      </c>
      <c r="Z1349" s="31">
        <f t="shared" si="144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45"/>
        <v>0</v>
      </c>
      <c r="AH1349" s="30">
        <v>0</v>
      </c>
      <c r="AI1349" s="30">
        <f>+[1]DEPURADO!G1343</f>
        <v>0</v>
      </c>
      <c r="AJ1349" s="32"/>
      <c r="AK1349" s="33"/>
    </row>
    <row r="1350" spans="1:37" s="34" customFormat="1" hidden="1" x14ac:dyDescent="0.25">
      <c r="A1350" s="23">
        <f t="shared" si="146"/>
        <v>1342</v>
      </c>
      <c r="B1350" s="24" t="s">
        <v>44</v>
      </c>
      <c r="C1350" s="23">
        <f>+[1]DEPURADO!A1344</f>
        <v>0</v>
      </c>
      <c r="D1350" s="23">
        <f>+[1]DEPURADO!B1344</f>
        <v>0</v>
      </c>
      <c r="E1350" s="25">
        <f>+[1]DEPURADO!C1344</f>
        <v>0</v>
      </c>
      <c r="F1350" s="26" t="str">
        <f>+IF([1]DEPURADO!D1344&gt;1,[1]DEPURADO!D1344," ")</f>
        <v xml:space="preserve"> </v>
      </c>
      <c r="G1350" s="27">
        <f>[1]DEPURADO!F1344</f>
        <v>0</v>
      </c>
      <c r="H1350" s="28">
        <v>0</v>
      </c>
      <c r="I1350" s="28">
        <f>+[1]DEPURADO!M1344+[1]DEPURADO!N1344</f>
        <v>0</v>
      </c>
      <c r="J1350" s="28">
        <f>+[1]DEPURADO!R1344</f>
        <v>0</v>
      </c>
      <c r="K1350" s="29">
        <f>+[1]DEPURADO!P1344+[1]DEPURADO!Q1344</f>
        <v>0</v>
      </c>
      <c r="L1350" s="28">
        <v>0</v>
      </c>
      <c r="M1350" s="28">
        <v>0</v>
      </c>
      <c r="N1350" s="28">
        <f t="shared" si="140"/>
        <v>0</v>
      </c>
      <c r="O1350" s="28">
        <f t="shared" si="141"/>
        <v>0</v>
      </c>
      <c r="P1350" s="24">
        <f>IF([1]DEPURADO!H1344&gt;1,0,[1]DEPURADO!B1344)</f>
        <v>0</v>
      </c>
      <c r="Q1350" s="30">
        <f t="shared" si="142"/>
        <v>0</v>
      </c>
      <c r="R1350" s="31">
        <f t="shared" si="143"/>
        <v>0</v>
      </c>
      <c r="S1350" s="31">
        <f>+[1]DEPURADO!J1344</f>
        <v>0</v>
      </c>
      <c r="T1350" s="23" t="s">
        <v>45</v>
      </c>
      <c r="U1350" s="31">
        <f>+[1]DEPURADO!I1344</f>
        <v>0</v>
      </c>
      <c r="V1350" s="30"/>
      <c r="W1350" s="23" t="s">
        <v>45</v>
      </c>
      <c r="X1350" s="31">
        <f>+[1]DEPURADO!K1344+[1]DEPURADO!L1344</f>
        <v>0</v>
      </c>
      <c r="Y1350" s="23" t="s">
        <v>45</v>
      </c>
      <c r="Z1350" s="31">
        <f t="shared" si="144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45"/>
        <v>0</v>
      </c>
      <c r="AH1350" s="30">
        <v>0</v>
      </c>
      <c r="AI1350" s="30">
        <f>+[1]DEPURADO!G1344</f>
        <v>0</v>
      </c>
      <c r="AJ1350" s="32"/>
      <c r="AK1350" s="33"/>
    </row>
    <row r="1351" spans="1:37" s="34" customFormat="1" hidden="1" x14ac:dyDescent="0.25">
      <c r="A1351" s="23">
        <f t="shared" si="146"/>
        <v>1343</v>
      </c>
      <c r="B1351" s="24" t="s">
        <v>44</v>
      </c>
      <c r="C1351" s="23">
        <f>+[1]DEPURADO!A1345</f>
        <v>0</v>
      </c>
      <c r="D1351" s="23">
        <f>+[1]DEPURADO!B1345</f>
        <v>0</v>
      </c>
      <c r="E1351" s="25">
        <f>+[1]DEPURADO!C1345</f>
        <v>0</v>
      </c>
      <c r="F1351" s="26" t="str">
        <f>+IF([1]DEPURADO!D1345&gt;1,[1]DEPURADO!D1345," ")</f>
        <v xml:space="preserve"> </v>
      </c>
      <c r="G1351" s="27">
        <f>[1]DEPURADO!F1345</f>
        <v>0</v>
      </c>
      <c r="H1351" s="28">
        <v>0</v>
      </c>
      <c r="I1351" s="28">
        <f>+[1]DEPURADO!M1345+[1]DEPURADO!N1345</f>
        <v>0</v>
      </c>
      <c r="J1351" s="28">
        <f>+[1]DEPURADO!R1345</f>
        <v>0</v>
      </c>
      <c r="K1351" s="29">
        <f>+[1]DEPURADO!P1345+[1]DEPURADO!Q1345</f>
        <v>0</v>
      </c>
      <c r="L1351" s="28">
        <v>0</v>
      </c>
      <c r="M1351" s="28">
        <v>0</v>
      </c>
      <c r="N1351" s="28">
        <f t="shared" si="140"/>
        <v>0</v>
      </c>
      <c r="O1351" s="28">
        <f t="shared" si="141"/>
        <v>0</v>
      </c>
      <c r="P1351" s="24">
        <f>IF([1]DEPURADO!H1345&gt;1,0,[1]DEPURADO!B1345)</f>
        <v>0</v>
      </c>
      <c r="Q1351" s="30">
        <f t="shared" si="142"/>
        <v>0</v>
      </c>
      <c r="R1351" s="31">
        <f t="shared" si="143"/>
        <v>0</v>
      </c>
      <c r="S1351" s="31">
        <f>+[1]DEPURADO!J1345</f>
        <v>0</v>
      </c>
      <c r="T1351" s="23" t="s">
        <v>45</v>
      </c>
      <c r="U1351" s="31">
        <f>+[1]DEPURADO!I1345</f>
        <v>0</v>
      </c>
      <c r="V1351" s="30"/>
      <c r="W1351" s="23" t="s">
        <v>45</v>
      </c>
      <c r="X1351" s="31">
        <f>+[1]DEPURADO!K1345+[1]DEPURADO!L1345</f>
        <v>0</v>
      </c>
      <c r="Y1351" s="23" t="s">
        <v>45</v>
      </c>
      <c r="Z1351" s="31">
        <f t="shared" si="144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45"/>
        <v>0</v>
      </c>
      <c r="AH1351" s="30">
        <v>0</v>
      </c>
      <c r="AI1351" s="30">
        <f>+[1]DEPURADO!G1345</f>
        <v>0</v>
      </c>
      <c r="AJ1351" s="32"/>
      <c r="AK1351" s="33"/>
    </row>
    <row r="1352" spans="1:37" s="34" customFormat="1" hidden="1" x14ac:dyDescent="0.25">
      <c r="A1352" s="23">
        <f t="shared" si="146"/>
        <v>1344</v>
      </c>
      <c r="B1352" s="24" t="s">
        <v>44</v>
      </c>
      <c r="C1352" s="23">
        <f>+[1]DEPURADO!A1346</f>
        <v>0</v>
      </c>
      <c r="D1352" s="23">
        <f>+[1]DEPURADO!B1346</f>
        <v>0</v>
      </c>
      <c r="E1352" s="25">
        <f>+[1]DEPURADO!C1346</f>
        <v>0</v>
      </c>
      <c r="F1352" s="26" t="str">
        <f>+IF([1]DEPURADO!D1346&gt;1,[1]DEPURADO!D1346," ")</f>
        <v xml:space="preserve"> </v>
      </c>
      <c r="G1352" s="27">
        <f>[1]DEPURADO!F1346</f>
        <v>0</v>
      </c>
      <c r="H1352" s="28">
        <v>0</v>
      </c>
      <c r="I1352" s="28">
        <f>+[1]DEPURADO!M1346+[1]DEPURADO!N1346</f>
        <v>0</v>
      </c>
      <c r="J1352" s="28">
        <f>+[1]DEPURADO!R1346</f>
        <v>0</v>
      </c>
      <c r="K1352" s="29">
        <f>+[1]DEPURADO!P1346+[1]DEPURADO!Q1346</f>
        <v>0</v>
      </c>
      <c r="L1352" s="28">
        <v>0</v>
      </c>
      <c r="M1352" s="28">
        <v>0</v>
      </c>
      <c r="N1352" s="28">
        <f t="shared" si="140"/>
        <v>0</v>
      </c>
      <c r="O1352" s="28">
        <f t="shared" si="141"/>
        <v>0</v>
      </c>
      <c r="P1352" s="24">
        <f>IF([1]DEPURADO!H1346&gt;1,0,[1]DEPURADO!B1346)</f>
        <v>0</v>
      </c>
      <c r="Q1352" s="30">
        <f t="shared" si="142"/>
        <v>0</v>
      </c>
      <c r="R1352" s="31">
        <f t="shared" si="143"/>
        <v>0</v>
      </c>
      <c r="S1352" s="31">
        <f>+[1]DEPURADO!J1346</f>
        <v>0</v>
      </c>
      <c r="T1352" s="23" t="s">
        <v>45</v>
      </c>
      <c r="U1352" s="31">
        <f>+[1]DEPURADO!I1346</f>
        <v>0</v>
      </c>
      <c r="V1352" s="30"/>
      <c r="W1352" s="23" t="s">
        <v>45</v>
      </c>
      <c r="X1352" s="31">
        <f>+[1]DEPURADO!K1346+[1]DEPURADO!L1346</f>
        <v>0</v>
      </c>
      <c r="Y1352" s="23" t="s">
        <v>45</v>
      </c>
      <c r="Z1352" s="31">
        <f t="shared" si="144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45"/>
        <v>0</v>
      </c>
      <c r="AH1352" s="30">
        <v>0</v>
      </c>
      <c r="AI1352" s="30">
        <f>+[1]DEPURADO!G1346</f>
        <v>0</v>
      </c>
      <c r="AJ1352" s="32"/>
      <c r="AK1352" s="33"/>
    </row>
    <row r="1353" spans="1:37" s="34" customFormat="1" hidden="1" x14ac:dyDescent="0.25">
      <c r="A1353" s="23">
        <f t="shared" si="146"/>
        <v>1345</v>
      </c>
      <c r="B1353" s="24" t="s">
        <v>44</v>
      </c>
      <c r="C1353" s="23">
        <f>+[1]DEPURADO!A1347</f>
        <v>0</v>
      </c>
      <c r="D1353" s="23">
        <f>+[1]DEPURADO!B1347</f>
        <v>0</v>
      </c>
      <c r="E1353" s="25">
        <f>+[1]DEPURADO!C1347</f>
        <v>0</v>
      </c>
      <c r="F1353" s="26" t="str">
        <f>+IF([1]DEPURADO!D1347&gt;1,[1]DEPURADO!D1347," ")</f>
        <v xml:space="preserve"> </v>
      </c>
      <c r="G1353" s="27">
        <f>[1]DEPURADO!F1347</f>
        <v>0</v>
      </c>
      <c r="H1353" s="28">
        <v>0</v>
      </c>
      <c r="I1353" s="28">
        <f>+[1]DEPURADO!M1347+[1]DEPURADO!N1347</f>
        <v>0</v>
      </c>
      <c r="J1353" s="28">
        <f>+[1]DEPURADO!R1347</f>
        <v>0</v>
      </c>
      <c r="K1353" s="29">
        <f>+[1]DEPURADO!P1347+[1]DEPURADO!Q1347</f>
        <v>0</v>
      </c>
      <c r="L1353" s="28">
        <v>0</v>
      </c>
      <c r="M1353" s="28">
        <v>0</v>
      </c>
      <c r="N1353" s="28">
        <f t="shared" si="140"/>
        <v>0</v>
      </c>
      <c r="O1353" s="28">
        <f t="shared" si="141"/>
        <v>0</v>
      </c>
      <c r="P1353" s="24">
        <f>IF([1]DEPURADO!H1347&gt;1,0,[1]DEPURADO!B1347)</f>
        <v>0</v>
      </c>
      <c r="Q1353" s="30">
        <f t="shared" si="142"/>
        <v>0</v>
      </c>
      <c r="R1353" s="31">
        <f t="shared" si="143"/>
        <v>0</v>
      </c>
      <c r="S1353" s="31">
        <f>+[1]DEPURADO!J1347</f>
        <v>0</v>
      </c>
      <c r="T1353" s="23" t="s">
        <v>45</v>
      </c>
      <c r="U1353" s="31">
        <f>+[1]DEPURADO!I1347</f>
        <v>0</v>
      </c>
      <c r="V1353" s="30"/>
      <c r="W1353" s="23" t="s">
        <v>45</v>
      </c>
      <c r="X1353" s="31">
        <f>+[1]DEPURADO!K1347+[1]DEPURADO!L1347</f>
        <v>0</v>
      </c>
      <c r="Y1353" s="23" t="s">
        <v>45</v>
      </c>
      <c r="Z1353" s="31">
        <f t="shared" si="144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45"/>
        <v>0</v>
      </c>
      <c r="AH1353" s="30">
        <v>0</v>
      </c>
      <c r="AI1353" s="30">
        <f>+[1]DEPURADO!G1347</f>
        <v>0</v>
      </c>
      <c r="AJ1353" s="32"/>
      <c r="AK1353" s="33"/>
    </row>
    <row r="1354" spans="1:37" s="34" customFormat="1" hidden="1" x14ac:dyDescent="0.25">
      <c r="A1354" s="23">
        <f t="shared" si="146"/>
        <v>1346</v>
      </c>
      <c r="B1354" s="24" t="s">
        <v>44</v>
      </c>
      <c r="C1354" s="23">
        <f>+[1]DEPURADO!A1348</f>
        <v>0</v>
      </c>
      <c r="D1354" s="23">
        <f>+[1]DEPURADO!B1348</f>
        <v>0</v>
      </c>
      <c r="E1354" s="25">
        <f>+[1]DEPURADO!C1348</f>
        <v>0</v>
      </c>
      <c r="F1354" s="26" t="str">
        <f>+IF([1]DEPURADO!D1348&gt;1,[1]DEPURADO!D1348," ")</f>
        <v xml:space="preserve"> </v>
      </c>
      <c r="G1354" s="27">
        <f>[1]DEPURADO!F1348</f>
        <v>0</v>
      </c>
      <c r="H1354" s="28">
        <v>0</v>
      </c>
      <c r="I1354" s="28">
        <f>+[1]DEPURADO!M1348+[1]DEPURADO!N1348</f>
        <v>0</v>
      </c>
      <c r="J1354" s="28">
        <f>+[1]DEPURADO!R1348</f>
        <v>0</v>
      </c>
      <c r="K1354" s="29">
        <f>+[1]DEPURADO!P1348+[1]DEPURADO!Q1348</f>
        <v>0</v>
      </c>
      <c r="L1354" s="28">
        <v>0</v>
      </c>
      <c r="M1354" s="28">
        <v>0</v>
      </c>
      <c r="N1354" s="28">
        <f t="shared" ref="N1354:N1417" si="147">+SUM(J1354:M1354)</f>
        <v>0</v>
      </c>
      <c r="O1354" s="28">
        <f t="shared" ref="O1354:O1417" si="148">+G1354-I1354-N1354</f>
        <v>0</v>
      </c>
      <c r="P1354" s="24">
        <f>IF([1]DEPURADO!H1348&gt;1,0,[1]DEPURADO!B1348)</f>
        <v>0</v>
      </c>
      <c r="Q1354" s="30">
        <f t="shared" ref="Q1354:Q1417" si="149">+IF(P1354&gt;0,G1354,0)</f>
        <v>0</v>
      </c>
      <c r="R1354" s="31">
        <f t="shared" ref="R1354:R1417" si="150">IF(P1354=0,G1354,0)</f>
        <v>0</v>
      </c>
      <c r="S1354" s="31">
        <f>+[1]DEPURADO!J1348</f>
        <v>0</v>
      </c>
      <c r="T1354" s="23" t="s">
        <v>45</v>
      </c>
      <c r="U1354" s="31">
        <f>+[1]DEPURADO!I1348</f>
        <v>0</v>
      </c>
      <c r="V1354" s="30"/>
      <c r="W1354" s="23" t="s">
        <v>45</v>
      </c>
      <c r="X1354" s="31">
        <f>+[1]DEPURADO!K1348+[1]DEPURADO!L1348</f>
        <v>0</v>
      </c>
      <c r="Y1354" s="23" t="s">
        <v>45</v>
      </c>
      <c r="Z1354" s="31">
        <f t="shared" ref="Z1354:Z1417" si="151">+X1354-AE1354+IF(X1354-AE1354&lt;-1,-X1354+AE1354,0)</f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ref="AG1354:AG1417" si="152">+G1354-I1354-N1354-R1354-Z1354-AC1354-AE1354-S1354-U1354</f>
        <v>0</v>
      </c>
      <c r="AH1354" s="30">
        <v>0</v>
      </c>
      <c r="AI1354" s="30">
        <f>+[1]DEPURADO!G1348</f>
        <v>0</v>
      </c>
      <c r="AJ1354" s="32"/>
      <c r="AK1354" s="33"/>
    </row>
    <row r="1355" spans="1:37" s="34" customFormat="1" hidden="1" x14ac:dyDescent="0.25">
      <c r="A1355" s="23">
        <f t="shared" ref="A1355:A1418" si="153">+A1354+1</f>
        <v>1347</v>
      </c>
      <c r="B1355" s="24" t="s">
        <v>44</v>
      </c>
      <c r="C1355" s="23">
        <f>+[1]DEPURADO!A1349</f>
        <v>0</v>
      </c>
      <c r="D1355" s="23">
        <f>+[1]DEPURADO!B1349</f>
        <v>0</v>
      </c>
      <c r="E1355" s="25">
        <f>+[1]DEPURADO!C1349</f>
        <v>0</v>
      </c>
      <c r="F1355" s="26" t="str">
        <f>+IF([1]DEPURADO!D1349&gt;1,[1]DEPURADO!D1349," ")</f>
        <v xml:space="preserve"> </v>
      </c>
      <c r="G1355" s="27">
        <f>[1]DEPURADO!F1349</f>
        <v>0</v>
      </c>
      <c r="H1355" s="28">
        <v>0</v>
      </c>
      <c r="I1355" s="28">
        <f>+[1]DEPURADO!M1349+[1]DEPURADO!N1349</f>
        <v>0</v>
      </c>
      <c r="J1355" s="28">
        <f>+[1]DEPURADO!R1349</f>
        <v>0</v>
      </c>
      <c r="K1355" s="29">
        <f>+[1]DEPURADO!P1349+[1]DEPURADO!Q1349</f>
        <v>0</v>
      </c>
      <c r="L1355" s="28">
        <v>0</v>
      </c>
      <c r="M1355" s="28">
        <v>0</v>
      </c>
      <c r="N1355" s="28">
        <f t="shared" si="147"/>
        <v>0</v>
      </c>
      <c r="O1355" s="28">
        <f t="shared" si="148"/>
        <v>0</v>
      </c>
      <c r="P1355" s="24">
        <f>IF([1]DEPURADO!H1349&gt;1,0,[1]DEPURADO!B1349)</f>
        <v>0</v>
      </c>
      <c r="Q1355" s="30">
        <f t="shared" si="149"/>
        <v>0</v>
      </c>
      <c r="R1355" s="31">
        <f t="shared" si="150"/>
        <v>0</v>
      </c>
      <c r="S1355" s="31">
        <f>+[1]DEPURADO!J1349</f>
        <v>0</v>
      </c>
      <c r="T1355" s="23" t="s">
        <v>45</v>
      </c>
      <c r="U1355" s="31">
        <f>+[1]DEPURADO!I1349</f>
        <v>0</v>
      </c>
      <c r="V1355" s="30"/>
      <c r="W1355" s="23" t="s">
        <v>45</v>
      </c>
      <c r="X1355" s="31">
        <f>+[1]DEPURADO!K1349+[1]DEPURADO!L1349</f>
        <v>0</v>
      </c>
      <c r="Y1355" s="23" t="s">
        <v>45</v>
      </c>
      <c r="Z1355" s="31">
        <f t="shared" si="151"/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52"/>
        <v>0</v>
      </c>
      <c r="AH1355" s="30">
        <v>0</v>
      </c>
      <c r="AI1355" s="30">
        <f>+[1]DEPURADO!G1349</f>
        <v>0</v>
      </c>
      <c r="AJ1355" s="32"/>
      <c r="AK1355" s="33"/>
    </row>
    <row r="1356" spans="1:37" s="34" customFormat="1" hidden="1" x14ac:dyDescent="0.25">
      <c r="A1356" s="23">
        <f t="shared" si="153"/>
        <v>1348</v>
      </c>
      <c r="B1356" s="24" t="s">
        <v>44</v>
      </c>
      <c r="C1356" s="23">
        <f>+[1]DEPURADO!A1350</f>
        <v>0</v>
      </c>
      <c r="D1356" s="23">
        <f>+[1]DEPURADO!B1350</f>
        <v>0</v>
      </c>
      <c r="E1356" s="25">
        <f>+[1]DEPURADO!C1350</f>
        <v>0</v>
      </c>
      <c r="F1356" s="26" t="str">
        <f>+IF([1]DEPURADO!D1350&gt;1,[1]DEPURADO!D1350," ")</f>
        <v xml:space="preserve"> </v>
      </c>
      <c r="G1356" s="27">
        <f>[1]DEPURADO!F1350</f>
        <v>0</v>
      </c>
      <c r="H1356" s="28">
        <v>0</v>
      </c>
      <c r="I1356" s="28">
        <f>+[1]DEPURADO!M1350+[1]DEPURADO!N1350</f>
        <v>0</v>
      </c>
      <c r="J1356" s="28">
        <f>+[1]DEPURADO!R1350</f>
        <v>0</v>
      </c>
      <c r="K1356" s="29">
        <f>+[1]DEPURADO!P1350+[1]DEPURADO!Q1350</f>
        <v>0</v>
      </c>
      <c r="L1356" s="28">
        <v>0</v>
      </c>
      <c r="M1356" s="28">
        <v>0</v>
      </c>
      <c r="N1356" s="28">
        <f t="shared" si="147"/>
        <v>0</v>
      </c>
      <c r="O1356" s="28">
        <f t="shared" si="148"/>
        <v>0</v>
      </c>
      <c r="P1356" s="24">
        <f>IF([1]DEPURADO!H1350&gt;1,0,[1]DEPURADO!B1350)</f>
        <v>0</v>
      </c>
      <c r="Q1356" s="30">
        <f t="shared" si="149"/>
        <v>0</v>
      </c>
      <c r="R1356" s="31">
        <f t="shared" si="150"/>
        <v>0</v>
      </c>
      <c r="S1356" s="31">
        <f>+[1]DEPURADO!J1350</f>
        <v>0</v>
      </c>
      <c r="T1356" s="23" t="s">
        <v>45</v>
      </c>
      <c r="U1356" s="31">
        <f>+[1]DEPURADO!I1350</f>
        <v>0</v>
      </c>
      <c r="V1356" s="30"/>
      <c r="W1356" s="23" t="s">
        <v>45</v>
      </c>
      <c r="X1356" s="31">
        <f>+[1]DEPURADO!K1350+[1]DEPURADO!L1350</f>
        <v>0</v>
      </c>
      <c r="Y1356" s="23" t="s">
        <v>45</v>
      </c>
      <c r="Z1356" s="31">
        <f t="shared" si="151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52"/>
        <v>0</v>
      </c>
      <c r="AH1356" s="30">
        <v>0</v>
      </c>
      <c r="AI1356" s="30">
        <f>+[1]DEPURADO!G1350</f>
        <v>0</v>
      </c>
      <c r="AJ1356" s="32"/>
      <c r="AK1356" s="33"/>
    </row>
    <row r="1357" spans="1:37" s="34" customFormat="1" hidden="1" x14ac:dyDescent="0.25">
      <c r="A1357" s="23">
        <f t="shared" si="153"/>
        <v>1349</v>
      </c>
      <c r="B1357" s="24" t="s">
        <v>44</v>
      </c>
      <c r="C1357" s="23">
        <f>+[1]DEPURADO!A1351</f>
        <v>0</v>
      </c>
      <c r="D1357" s="23">
        <f>+[1]DEPURADO!B1351</f>
        <v>0</v>
      </c>
      <c r="E1357" s="25">
        <f>+[1]DEPURADO!C1351</f>
        <v>0</v>
      </c>
      <c r="F1357" s="26" t="str">
        <f>+IF([1]DEPURADO!D1351&gt;1,[1]DEPURADO!D1351," ")</f>
        <v xml:space="preserve"> </v>
      </c>
      <c r="G1357" s="27">
        <f>[1]DEPURADO!F1351</f>
        <v>0</v>
      </c>
      <c r="H1357" s="28">
        <v>0</v>
      </c>
      <c r="I1357" s="28">
        <f>+[1]DEPURADO!M1351+[1]DEPURADO!N1351</f>
        <v>0</v>
      </c>
      <c r="J1357" s="28">
        <f>+[1]DEPURADO!R1351</f>
        <v>0</v>
      </c>
      <c r="K1357" s="29">
        <f>+[1]DEPURADO!P1351+[1]DEPURADO!Q1351</f>
        <v>0</v>
      </c>
      <c r="L1357" s="28">
        <v>0</v>
      </c>
      <c r="M1357" s="28">
        <v>0</v>
      </c>
      <c r="N1357" s="28">
        <f t="shared" si="147"/>
        <v>0</v>
      </c>
      <c r="O1357" s="28">
        <f t="shared" si="148"/>
        <v>0</v>
      </c>
      <c r="P1357" s="24">
        <f>IF([1]DEPURADO!H1351&gt;1,0,[1]DEPURADO!B1351)</f>
        <v>0</v>
      </c>
      <c r="Q1357" s="30">
        <f t="shared" si="149"/>
        <v>0</v>
      </c>
      <c r="R1357" s="31">
        <f t="shared" si="150"/>
        <v>0</v>
      </c>
      <c r="S1357" s="31">
        <f>+[1]DEPURADO!J1351</f>
        <v>0</v>
      </c>
      <c r="T1357" s="23" t="s">
        <v>45</v>
      </c>
      <c r="U1357" s="31">
        <f>+[1]DEPURADO!I1351</f>
        <v>0</v>
      </c>
      <c r="V1357" s="30"/>
      <c r="W1357" s="23" t="s">
        <v>45</v>
      </c>
      <c r="X1357" s="31">
        <f>+[1]DEPURADO!K1351+[1]DEPURADO!L1351</f>
        <v>0</v>
      </c>
      <c r="Y1357" s="23" t="s">
        <v>45</v>
      </c>
      <c r="Z1357" s="31">
        <f t="shared" si="151"/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52"/>
        <v>0</v>
      </c>
      <c r="AH1357" s="30">
        <v>0</v>
      </c>
      <c r="AI1357" s="30">
        <f>+[1]DEPURADO!G1351</f>
        <v>0</v>
      </c>
      <c r="AJ1357" s="32"/>
      <c r="AK1357" s="33"/>
    </row>
    <row r="1358" spans="1:37" s="34" customFormat="1" hidden="1" x14ac:dyDescent="0.25">
      <c r="A1358" s="23">
        <f t="shared" si="153"/>
        <v>1350</v>
      </c>
      <c r="B1358" s="24" t="s">
        <v>44</v>
      </c>
      <c r="C1358" s="23">
        <f>+[1]DEPURADO!A1352</f>
        <v>0</v>
      </c>
      <c r="D1358" s="23">
        <f>+[1]DEPURADO!B1352</f>
        <v>0</v>
      </c>
      <c r="E1358" s="25">
        <f>+[1]DEPURADO!C1352</f>
        <v>0</v>
      </c>
      <c r="F1358" s="26" t="str">
        <f>+IF([1]DEPURADO!D1352&gt;1,[1]DEPURADO!D1352," ")</f>
        <v xml:space="preserve"> </v>
      </c>
      <c r="G1358" s="27">
        <f>[1]DEPURADO!F1352</f>
        <v>0</v>
      </c>
      <c r="H1358" s="28">
        <v>0</v>
      </c>
      <c r="I1358" s="28">
        <f>+[1]DEPURADO!M1352+[1]DEPURADO!N1352</f>
        <v>0</v>
      </c>
      <c r="J1358" s="28">
        <f>+[1]DEPURADO!R1352</f>
        <v>0</v>
      </c>
      <c r="K1358" s="29">
        <f>+[1]DEPURADO!P1352+[1]DEPURADO!Q1352</f>
        <v>0</v>
      </c>
      <c r="L1358" s="28">
        <v>0</v>
      </c>
      <c r="M1358" s="28">
        <v>0</v>
      </c>
      <c r="N1358" s="28">
        <f t="shared" si="147"/>
        <v>0</v>
      </c>
      <c r="O1358" s="28">
        <f t="shared" si="148"/>
        <v>0</v>
      </c>
      <c r="P1358" s="24">
        <f>IF([1]DEPURADO!H1352&gt;1,0,[1]DEPURADO!B1352)</f>
        <v>0</v>
      </c>
      <c r="Q1358" s="30">
        <f t="shared" si="149"/>
        <v>0</v>
      </c>
      <c r="R1358" s="31">
        <f t="shared" si="150"/>
        <v>0</v>
      </c>
      <c r="S1358" s="31">
        <f>+[1]DEPURADO!J1352</f>
        <v>0</v>
      </c>
      <c r="T1358" s="23" t="s">
        <v>45</v>
      </c>
      <c r="U1358" s="31">
        <f>+[1]DEPURADO!I1352</f>
        <v>0</v>
      </c>
      <c r="V1358" s="30"/>
      <c r="W1358" s="23" t="s">
        <v>45</v>
      </c>
      <c r="X1358" s="31">
        <f>+[1]DEPURADO!K1352+[1]DEPURADO!L1352</f>
        <v>0</v>
      </c>
      <c r="Y1358" s="23" t="s">
        <v>45</v>
      </c>
      <c r="Z1358" s="31">
        <f t="shared" si="151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52"/>
        <v>0</v>
      </c>
      <c r="AH1358" s="30">
        <v>0</v>
      </c>
      <c r="AI1358" s="30">
        <f>+[1]DEPURADO!G1352</f>
        <v>0</v>
      </c>
      <c r="AJ1358" s="32"/>
      <c r="AK1358" s="33"/>
    </row>
    <row r="1359" spans="1:37" s="34" customFormat="1" hidden="1" x14ac:dyDescent="0.25">
      <c r="A1359" s="23">
        <f t="shared" si="153"/>
        <v>1351</v>
      </c>
      <c r="B1359" s="24" t="s">
        <v>44</v>
      </c>
      <c r="C1359" s="23">
        <f>+[1]DEPURADO!A1353</f>
        <v>0</v>
      </c>
      <c r="D1359" s="23">
        <f>+[1]DEPURADO!B1353</f>
        <v>0</v>
      </c>
      <c r="E1359" s="25">
        <f>+[1]DEPURADO!C1353</f>
        <v>0</v>
      </c>
      <c r="F1359" s="26" t="str">
        <f>+IF([1]DEPURADO!D1353&gt;1,[1]DEPURADO!D1353," ")</f>
        <v xml:space="preserve"> </v>
      </c>
      <c r="G1359" s="27">
        <f>[1]DEPURADO!F1353</f>
        <v>0</v>
      </c>
      <c r="H1359" s="28">
        <v>0</v>
      </c>
      <c r="I1359" s="28">
        <f>+[1]DEPURADO!M1353+[1]DEPURADO!N1353</f>
        <v>0</v>
      </c>
      <c r="J1359" s="28">
        <f>+[1]DEPURADO!R1353</f>
        <v>0</v>
      </c>
      <c r="K1359" s="29">
        <f>+[1]DEPURADO!P1353+[1]DEPURADO!Q1353</f>
        <v>0</v>
      </c>
      <c r="L1359" s="28">
        <v>0</v>
      </c>
      <c r="M1359" s="28">
        <v>0</v>
      </c>
      <c r="N1359" s="28">
        <f t="shared" si="147"/>
        <v>0</v>
      </c>
      <c r="O1359" s="28">
        <f t="shared" si="148"/>
        <v>0</v>
      </c>
      <c r="P1359" s="24">
        <f>IF([1]DEPURADO!H1353&gt;1,0,[1]DEPURADO!B1353)</f>
        <v>0</v>
      </c>
      <c r="Q1359" s="30">
        <f t="shared" si="149"/>
        <v>0</v>
      </c>
      <c r="R1359" s="31">
        <f t="shared" si="150"/>
        <v>0</v>
      </c>
      <c r="S1359" s="31">
        <f>+[1]DEPURADO!J1353</f>
        <v>0</v>
      </c>
      <c r="T1359" s="23" t="s">
        <v>45</v>
      </c>
      <c r="U1359" s="31">
        <f>+[1]DEPURADO!I1353</f>
        <v>0</v>
      </c>
      <c r="V1359" s="30"/>
      <c r="W1359" s="23" t="s">
        <v>45</v>
      </c>
      <c r="X1359" s="31">
        <f>+[1]DEPURADO!K1353+[1]DEPURADO!L1353</f>
        <v>0</v>
      </c>
      <c r="Y1359" s="23" t="s">
        <v>45</v>
      </c>
      <c r="Z1359" s="31">
        <f t="shared" si="151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52"/>
        <v>0</v>
      </c>
      <c r="AH1359" s="30">
        <v>0</v>
      </c>
      <c r="AI1359" s="30">
        <f>+[1]DEPURADO!G1353</f>
        <v>0</v>
      </c>
      <c r="AJ1359" s="32"/>
      <c r="AK1359" s="33"/>
    </row>
    <row r="1360" spans="1:37" s="34" customFormat="1" hidden="1" x14ac:dyDescent="0.25">
      <c r="A1360" s="23">
        <f t="shared" si="153"/>
        <v>1352</v>
      </c>
      <c r="B1360" s="24" t="s">
        <v>44</v>
      </c>
      <c r="C1360" s="23">
        <f>+[1]DEPURADO!A1354</f>
        <v>0</v>
      </c>
      <c r="D1360" s="23">
        <f>+[1]DEPURADO!B1354</f>
        <v>0</v>
      </c>
      <c r="E1360" s="25">
        <f>+[1]DEPURADO!C1354</f>
        <v>0</v>
      </c>
      <c r="F1360" s="26" t="str">
        <f>+IF([1]DEPURADO!D1354&gt;1,[1]DEPURADO!D1354," ")</f>
        <v xml:space="preserve"> </v>
      </c>
      <c r="G1360" s="27">
        <f>[1]DEPURADO!F1354</f>
        <v>0</v>
      </c>
      <c r="H1360" s="28">
        <v>0</v>
      </c>
      <c r="I1360" s="28">
        <f>+[1]DEPURADO!M1354+[1]DEPURADO!N1354</f>
        <v>0</v>
      </c>
      <c r="J1360" s="28">
        <f>+[1]DEPURADO!R1354</f>
        <v>0</v>
      </c>
      <c r="K1360" s="29">
        <f>+[1]DEPURADO!P1354+[1]DEPURADO!Q1354</f>
        <v>0</v>
      </c>
      <c r="L1360" s="28">
        <v>0</v>
      </c>
      <c r="M1360" s="28">
        <v>0</v>
      </c>
      <c r="N1360" s="28">
        <f t="shared" si="147"/>
        <v>0</v>
      </c>
      <c r="O1360" s="28">
        <f t="shared" si="148"/>
        <v>0</v>
      </c>
      <c r="P1360" s="24">
        <f>IF([1]DEPURADO!H1354&gt;1,0,[1]DEPURADO!B1354)</f>
        <v>0</v>
      </c>
      <c r="Q1360" s="30">
        <f t="shared" si="149"/>
        <v>0</v>
      </c>
      <c r="R1360" s="31">
        <f t="shared" si="150"/>
        <v>0</v>
      </c>
      <c r="S1360" s="31">
        <f>+[1]DEPURADO!J1354</f>
        <v>0</v>
      </c>
      <c r="T1360" s="23" t="s">
        <v>45</v>
      </c>
      <c r="U1360" s="31">
        <f>+[1]DEPURADO!I1354</f>
        <v>0</v>
      </c>
      <c r="V1360" s="30"/>
      <c r="W1360" s="23" t="s">
        <v>45</v>
      </c>
      <c r="X1360" s="31">
        <f>+[1]DEPURADO!K1354+[1]DEPURADO!L1354</f>
        <v>0</v>
      </c>
      <c r="Y1360" s="23" t="s">
        <v>45</v>
      </c>
      <c r="Z1360" s="31">
        <f t="shared" si="151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52"/>
        <v>0</v>
      </c>
      <c r="AH1360" s="30">
        <v>0</v>
      </c>
      <c r="AI1360" s="30">
        <f>+[1]DEPURADO!G1354</f>
        <v>0</v>
      </c>
      <c r="AJ1360" s="32"/>
      <c r="AK1360" s="33"/>
    </row>
    <row r="1361" spans="1:37" s="34" customFormat="1" hidden="1" x14ac:dyDescent="0.25">
      <c r="A1361" s="23">
        <f t="shared" si="153"/>
        <v>1353</v>
      </c>
      <c r="B1361" s="24" t="s">
        <v>44</v>
      </c>
      <c r="C1361" s="23">
        <f>+[1]DEPURADO!A1355</f>
        <v>0</v>
      </c>
      <c r="D1361" s="23">
        <f>+[1]DEPURADO!B1355</f>
        <v>0</v>
      </c>
      <c r="E1361" s="25">
        <f>+[1]DEPURADO!C1355</f>
        <v>0</v>
      </c>
      <c r="F1361" s="26" t="str">
        <f>+IF([1]DEPURADO!D1355&gt;1,[1]DEPURADO!D1355," ")</f>
        <v xml:space="preserve"> </v>
      </c>
      <c r="G1361" s="27">
        <f>[1]DEPURADO!F1355</f>
        <v>0</v>
      </c>
      <c r="H1361" s="28">
        <v>0</v>
      </c>
      <c r="I1361" s="28">
        <f>+[1]DEPURADO!M1355+[1]DEPURADO!N1355</f>
        <v>0</v>
      </c>
      <c r="J1361" s="28">
        <f>+[1]DEPURADO!R1355</f>
        <v>0</v>
      </c>
      <c r="K1361" s="29">
        <f>+[1]DEPURADO!P1355+[1]DEPURADO!Q1355</f>
        <v>0</v>
      </c>
      <c r="L1361" s="28">
        <v>0</v>
      </c>
      <c r="M1361" s="28">
        <v>0</v>
      </c>
      <c r="N1361" s="28">
        <f t="shared" si="147"/>
        <v>0</v>
      </c>
      <c r="O1361" s="28">
        <f t="shared" si="148"/>
        <v>0</v>
      </c>
      <c r="P1361" s="24">
        <f>IF([1]DEPURADO!H1355&gt;1,0,[1]DEPURADO!B1355)</f>
        <v>0</v>
      </c>
      <c r="Q1361" s="30">
        <f t="shared" si="149"/>
        <v>0</v>
      </c>
      <c r="R1361" s="31">
        <f t="shared" si="150"/>
        <v>0</v>
      </c>
      <c r="S1361" s="31">
        <f>+[1]DEPURADO!J1355</f>
        <v>0</v>
      </c>
      <c r="T1361" s="23" t="s">
        <v>45</v>
      </c>
      <c r="U1361" s="31">
        <f>+[1]DEPURADO!I1355</f>
        <v>0</v>
      </c>
      <c r="V1361" s="30"/>
      <c r="W1361" s="23" t="s">
        <v>45</v>
      </c>
      <c r="X1361" s="31">
        <f>+[1]DEPURADO!K1355+[1]DEPURADO!L1355</f>
        <v>0</v>
      </c>
      <c r="Y1361" s="23" t="s">
        <v>45</v>
      </c>
      <c r="Z1361" s="31">
        <f t="shared" si="151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52"/>
        <v>0</v>
      </c>
      <c r="AH1361" s="30">
        <v>0</v>
      </c>
      <c r="AI1361" s="30">
        <f>+[1]DEPURADO!G1355</f>
        <v>0</v>
      </c>
      <c r="AJ1361" s="32"/>
      <c r="AK1361" s="33"/>
    </row>
    <row r="1362" spans="1:37" s="34" customFormat="1" hidden="1" x14ac:dyDescent="0.25">
      <c r="A1362" s="23">
        <f t="shared" si="153"/>
        <v>1354</v>
      </c>
      <c r="B1362" s="24" t="s">
        <v>44</v>
      </c>
      <c r="C1362" s="23">
        <f>+[1]DEPURADO!A1356</f>
        <v>0</v>
      </c>
      <c r="D1362" s="23">
        <f>+[1]DEPURADO!B1356</f>
        <v>0</v>
      </c>
      <c r="E1362" s="25">
        <f>+[1]DEPURADO!C1356</f>
        <v>0</v>
      </c>
      <c r="F1362" s="26" t="str">
        <f>+IF([1]DEPURADO!D1356&gt;1,[1]DEPURADO!D1356," ")</f>
        <v xml:space="preserve"> </v>
      </c>
      <c r="G1362" s="27">
        <f>[1]DEPURADO!F1356</f>
        <v>0</v>
      </c>
      <c r="H1362" s="28">
        <v>0</v>
      </c>
      <c r="I1362" s="28">
        <f>+[1]DEPURADO!M1356+[1]DEPURADO!N1356</f>
        <v>0</v>
      </c>
      <c r="J1362" s="28">
        <f>+[1]DEPURADO!R1356</f>
        <v>0</v>
      </c>
      <c r="K1362" s="29">
        <f>+[1]DEPURADO!P1356+[1]DEPURADO!Q1356</f>
        <v>0</v>
      </c>
      <c r="L1362" s="28">
        <v>0</v>
      </c>
      <c r="M1362" s="28">
        <v>0</v>
      </c>
      <c r="N1362" s="28">
        <f t="shared" si="147"/>
        <v>0</v>
      </c>
      <c r="O1362" s="28">
        <f t="shared" si="148"/>
        <v>0</v>
      </c>
      <c r="P1362" s="24">
        <f>IF([1]DEPURADO!H1356&gt;1,0,[1]DEPURADO!B1356)</f>
        <v>0</v>
      </c>
      <c r="Q1362" s="30">
        <f t="shared" si="149"/>
        <v>0</v>
      </c>
      <c r="R1362" s="31">
        <f t="shared" si="150"/>
        <v>0</v>
      </c>
      <c r="S1362" s="31">
        <f>+[1]DEPURADO!J1356</f>
        <v>0</v>
      </c>
      <c r="T1362" s="23" t="s">
        <v>45</v>
      </c>
      <c r="U1362" s="31">
        <f>+[1]DEPURADO!I1356</f>
        <v>0</v>
      </c>
      <c r="V1362" s="30"/>
      <c r="W1362" s="23" t="s">
        <v>45</v>
      </c>
      <c r="X1362" s="31">
        <f>+[1]DEPURADO!K1356+[1]DEPURADO!L1356</f>
        <v>0</v>
      </c>
      <c r="Y1362" s="23" t="s">
        <v>45</v>
      </c>
      <c r="Z1362" s="31">
        <f t="shared" si="151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52"/>
        <v>0</v>
      </c>
      <c r="AH1362" s="30">
        <v>0</v>
      </c>
      <c r="AI1362" s="30">
        <f>+[1]DEPURADO!G1356</f>
        <v>0</v>
      </c>
      <c r="AJ1362" s="32"/>
      <c r="AK1362" s="33"/>
    </row>
    <row r="1363" spans="1:37" s="34" customFormat="1" hidden="1" x14ac:dyDescent="0.25">
      <c r="A1363" s="23">
        <f t="shared" si="153"/>
        <v>1355</v>
      </c>
      <c r="B1363" s="24" t="s">
        <v>44</v>
      </c>
      <c r="C1363" s="23">
        <f>+[1]DEPURADO!A1357</f>
        <v>0</v>
      </c>
      <c r="D1363" s="23">
        <f>+[1]DEPURADO!B1357</f>
        <v>0</v>
      </c>
      <c r="E1363" s="25">
        <f>+[1]DEPURADO!C1357</f>
        <v>0</v>
      </c>
      <c r="F1363" s="26" t="str">
        <f>+IF([1]DEPURADO!D1357&gt;1,[1]DEPURADO!D1357," ")</f>
        <v xml:space="preserve"> </v>
      </c>
      <c r="G1363" s="27">
        <f>[1]DEPURADO!F1357</f>
        <v>0</v>
      </c>
      <c r="H1363" s="28">
        <v>0</v>
      </c>
      <c r="I1363" s="28">
        <f>+[1]DEPURADO!M1357+[1]DEPURADO!N1357</f>
        <v>0</v>
      </c>
      <c r="J1363" s="28">
        <f>+[1]DEPURADO!R1357</f>
        <v>0</v>
      </c>
      <c r="K1363" s="29">
        <f>+[1]DEPURADO!P1357+[1]DEPURADO!Q1357</f>
        <v>0</v>
      </c>
      <c r="L1363" s="28">
        <v>0</v>
      </c>
      <c r="M1363" s="28">
        <v>0</v>
      </c>
      <c r="N1363" s="28">
        <f t="shared" si="147"/>
        <v>0</v>
      </c>
      <c r="O1363" s="28">
        <f t="shared" si="148"/>
        <v>0</v>
      </c>
      <c r="P1363" s="24">
        <f>IF([1]DEPURADO!H1357&gt;1,0,[1]DEPURADO!B1357)</f>
        <v>0</v>
      </c>
      <c r="Q1363" s="30">
        <f t="shared" si="149"/>
        <v>0</v>
      </c>
      <c r="R1363" s="31">
        <f t="shared" si="150"/>
        <v>0</v>
      </c>
      <c r="S1363" s="31">
        <f>+[1]DEPURADO!J1357</f>
        <v>0</v>
      </c>
      <c r="T1363" s="23" t="s">
        <v>45</v>
      </c>
      <c r="U1363" s="31">
        <f>+[1]DEPURADO!I1357</f>
        <v>0</v>
      </c>
      <c r="V1363" s="30"/>
      <c r="W1363" s="23" t="s">
        <v>45</v>
      </c>
      <c r="X1363" s="31">
        <f>+[1]DEPURADO!K1357+[1]DEPURADO!L1357</f>
        <v>0</v>
      </c>
      <c r="Y1363" s="23" t="s">
        <v>45</v>
      </c>
      <c r="Z1363" s="31">
        <f t="shared" si="151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52"/>
        <v>0</v>
      </c>
      <c r="AH1363" s="30">
        <v>0</v>
      </c>
      <c r="AI1363" s="30">
        <f>+[1]DEPURADO!G1357</f>
        <v>0</v>
      </c>
      <c r="AJ1363" s="32"/>
      <c r="AK1363" s="33"/>
    </row>
    <row r="1364" spans="1:37" s="34" customFormat="1" hidden="1" x14ac:dyDescent="0.25">
      <c r="A1364" s="23">
        <f t="shared" si="153"/>
        <v>1356</v>
      </c>
      <c r="B1364" s="24" t="s">
        <v>44</v>
      </c>
      <c r="C1364" s="23">
        <f>+[1]DEPURADO!A1358</f>
        <v>0</v>
      </c>
      <c r="D1364" s="23">
        <f>+[1]DEPURADO!B1358</f>
        <v>0</v>
      </c>
      <c r="E1364" s="25">
        <f>+[1]DEPURADO!C1358</f>
        <v>0</v>
      </c>
      <c r="F1364" s="26" t="str">
        <f>+IF([1]DEPURADO!D1358&gt;1,[1]DEPURADO!D1358," ")</f>
        <v xml:space="preserve"> </v>
      </c>
      <c r="G1364" s="27">
        <f>[1]DEPURADO!F1358</f>
        <v>0</v>
      </c>
      <c r="H1364" s="28">
        <v>0</v>
      </c>
      <c r="I1364" s="28">
        <f>+[1]DEPURADO!M1358+[1]DEPURADO!N1358</f>
        <v>0</v>
      </c>
      <c r="J1364" s="28">
        <f>+[1]DEPURADO!R1358</f>
        <v>0</v>
      </c>
      <c r="K1364" s="29">
        <f>+[1]DEPURADO!P1358+[1]DEPURADO!Q1358</f>
        <v>0</v>
      </c>
      <c r="L1364" s="28">
        <v>0</v>
      </c>
      <c r="M1364" s="28">
        <v>0</v>
      </c>
      <c r="N1364" s="28">
        <f t="shared" si="147"/>
        <v>0</v>
      </c>
      <c r="O1364" s="28">
        <f t="shared" si="148"/>
        <v>0</v>
      </c>
      <c r="P1364" s="24">
        <f>IF([1]DEPURADO!H1358&gt;1,0,[1]DEPURADO!B1358)</f>
        <v>0</v>
      </c>
      <c r="Q1364" s="30">
        <f t="shared" si="149"/>
        <v>0</v>
      </c>
      <c r="R1364" s="31">
        <f t="shared" si="150"/>
        <v>0</v>
      </c>
      <c r="S1364" s="31">
        <f>+[1]DEPURADO!J1358</f>
        <v>0</v>
      </c>
      <c r="T1364" s="23" t="s">
        <v>45</v>
      </c>
      <c r="U1364" s="31">
        <f>+[1]DEPURADO!I1358</f>
        <v>0</v>
      </c>
      <c r="V1364" s="30"/>
      <c r="W1364" s="23" t="s">
        <v>45</v>
      </c>
      <c r="X1364" s="31">
        <f>+[1]DEPURADO!K1358+[1]DEPURADO!L1358</f>
        <v>0</v>
      </c>
      <c r="Y1364" s="23" t="s">
        <v>45</v>
      </c>
      <c r="Z1364" s="31">
        <f t="shared" si="151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52"/>
        <v>0</v>
      </c>
      <c r="AH1364" s="30">
        <v>0</v>
      </c>
      <c r="AI1364" s="30">
        <f>+[1]DEPURADO!G1358</f>
        <v>0</v>
      </c>
      <c r="AJ1364" s="32"/>
      <c r="AK1364" s="33"/>
    </row>
    <row r="1365" spans="1:37" s="34" customFormat="1" hidden="1" x14ac:dyDescent="0.25">
      <c r="A1365" s="23">
        <f t="shared" si="153"/>
        <v>1357</v>
      </c>
      <c r="B1365" s="24" t="s">
        <v>44</v>
      </c>
      <c r="C1365" s="23">
        <f>+[1]DEPURADO!A1359</f>
        <v>0</v>
      </c>
      <c r="D1365" s="23">
        <f>+[1]DEPURADO!B1359</f>
        <v>0</v>
      </c>
      <c r="E1365" s="25">
        <f>+[1]DEPURADO!C1359</f>
        <v>0</v>
      </c>
      <c r="F1365" s="26" t="str">
        <f>+IF([1]DEPURADO!D1359&gt;1,[1]DEPURADO!D1359," ")</f>
        <v xml:space="preserve"> </v>
      </c>
      <c r="G1365" s="27">
        <f>[1]DEPURADO!F1359</f>
        <v>0</v>
      </c>
      <c r="H1365" s="28">
        <v>0</v>
      </c>
      <c r="I1365" s="28">
        <f>+[1]DEPURADO!M1359+[1]DEPURADO!N1359</f>
        <v>0</v>
      </c>
      <c r="J1365" s="28">
        <f>+[1]DEPURADO!R1359</f>
        <v>0</v>
      </c>
      <c r="K1365" s="29">
        <f>+[1]DEPURADO!P1359+[1]DEPURADO!Q1359</f>
        <v>0</v>
      </c>
      <c r="L1365" s="28">
        <v>0</v>
      </c>
      <c r="M1365" s="28">
        <v>0</v>
      </c>
      <c r="N1365" s="28">
        <f t="shared" si="147"/>
        <v>0</v>
      </c>
      <c r="O1365" s="28">
        <f t="shared" si="148"/>
        <v>0</v>
      </c>
      <c r="P1365" s="24">
        <f>IF([1]DEPURADO!H1359&gt;1,0,[1]DEPURADO!B1359)</f>
        <v>0</v>
      </c>
      <c r="Q1365" s="30">
        <f t="shared" si="149"/>
        <v>0</v>
      </c>
      <c r="R1365" s="31">
        <f t="shared" si="150"/>
        <v>0</v>
      </c>
      <c r="S1365" s="31">
        <f>+[1]DEPURADO!J1359</f>
        <v>0</v>
      </c>
      <c r="T1365" s="23" t="s">
        <v>45</v>
      </c>
      <c r="U1365" s="31">
        <f>+[1]DEPURADO!I1359</f>
        <v>0</v>
      </c>
      <c r="V1365" s="30"/>
      <c r="W1365" s="23" t="s">
        <v>45</v>
      </c>
      <c r="X1365" s="31">
        <f>+[1]DEPURADO!K1359+[1]DEPURADO!L1359</f>
        <v>0</v>
      </c>
      <c r="Y1365" s="23" t="s">
        <v>45</v>
      </c>
      <c r="Z1365" s="31">
        <f t="shared" si="151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52"/>
        <v>0</v>
      </c>
      <c r="AH1365" s="30">
        <v>0</v>
      </c>
      <c r="AI1365" s="30">
        <f>+[1]DEPURADO!G1359</f>
        <v>0</v>
      </c>
      <c r="AJ1365" s="32"/>
      <c r="AK1365" s="33"/>
    </row>
    <row r="1366" spans="1:37" s="34" customFormat="1" hidden="1" x14ac:dyDescent="0.25">
      <c r="A1366" s="23">
        <f t="shared" si="153"/>
        <v>1358</v>
      </c>
      <c r="B1366" s="24" t="s">
        <v>44</v>
      </c>
      <c r="C1366" s="23">
        <f>+[1]DEPURADO!A1360</f>
        <v>0</v>
      </c>
      <c r="D1366" s="23">
        <f>+[1]DEPURADO!B1360</f>
        <v>0</v>
      </c>
      <c r="E1366" s="25">
        <f>+[1]DEPURADO!C1360</f>
        <v>0</v>
      </c>
      <c r="F1366" s="26" t="str">
        <f>+IF([1]DEPURADO!D1360&gt;1,[1]DEPURADO!D1360," ")</f>
        <v xml:space="preserve"> </v>
      </c>
      <c r="G1366" s="27">
        <f>[1]DEPURADO!F1360</f>
        <v>0</v>
      </c>
      <c r="H1366" s="28">
        <v>0</v>
      </c>
      <c r="I1366" s="28">
        <f>+[1]DEPURADO!M1360+[1]DEPURADO!N1360</f>
        <v>0</v>
      </c>
      <c r="J1366" s="28">
        <f>+[1]DEPURADO!R1360</f>
        <v>0</v>
      </c>
      <c r="K1366" s="29">
        <f>+[1]DEPURADO!P1360+[1]DEPURADO!Q1360</f>
        <v>0</v>
      </c>
      <c r="L1366" s="28">
        <v>0</v>
      </c>
      <c r="M1366" s="28">
        <v>0</v>
      </c>
      <c r="N1366" s="28">
        <f t="shared" si="147"/>
        <v>0</v>
      </c>
      <c r="O1366" s="28">
        <f t="shared" si="148"/>
        <v>0</v>
      </c>
      <c r="P1366" s="24">
        <f>IF([1]DEPURADO!H1360&gt;1,0,[1]DEPURADO!B1360)</f>
        <v>0</v>
      </c>
      <c r="Q1366" s="30">
        <f t="shared" si="149"/>
        <v>0</v>
      </c>
      <c r="R1366" s="31">
        <f t="shared" si="150"/>
        <v>0</v>
      </c>
      <c r="S1366" s="31">
        <f>+[1]DEPURADO!J1360</f>
        <v>0</v>
      </c>
      <c r="T1366" s="23" t="s">
        <v>45</v>
      </c>
      <c r="U1366" s="31">
        <f>+[1]DEPURADO!I1360</f>
        <v>0</v>
      </c>
      <c r="V1366" s="30"/>
      <c r="W1366" s="23" t="s">
        <v>45</v>
      </c>
      <c r="X1366" s="31">
        <f>+[1]DEPURADO!K1360+[1]DEPURADO!L1360</f>
        <v>0</v>
      </c>
      <c r="Y1366" s="23" t="s">
        <v>45</v>
      </c>
      <c r="Z1366" s="31">
        <f t="shared" si="151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52"/>
        <v>0</v>
      </c>
      <c r="AH1366" s="30">
        <v>0</v>
      </c>
      <c r="AI1366" s="30">
        <f>+[1]DEPURADO!G1360</f>
        <v>0</v>
      </c>
      <c r="AJ1366" s="32"/>
      <c r="AK1366" s="33"/>
    </row>
    <row r="1367" spans="1:37" s="34" customFormat="1" hidden="1" x14ac:dyDescent="0.25">
      <c r="A1367" s="23">
        <f t="shared" si="153"/>
        <v>1359</v>
      </c>
      <c r="B1367" s="24" t="s">
        <v>44</v>
      </c>
      <c r="C1367" s="23">
        <f>+[1]DEPURADO!A1361</f>
        <v>0</v>
      </c>
      <c r="D1367" s="23">
        <f>+[1]DEPURADO!B1361</f>
        <v>0</v>
      </c>
      <c r="E1367" s="25">
        <f>+[1]DEPURADO!C1361</f>
        <v>0</v>
      </c>
      <c r="F1367" s="26" t="str">
        <f>+IF([1]DEPURADO!D1361&gt;1,[1]DEPURADO!D1361," ")</f>
        <v xml:space="preserve"> </v>
      </c>
      <c r="G1367" s="27">
        <f>[1]DEPURADO!F1361</f>
        <v>0</v>
      </c>
      <c r="H1367" s="28">
        <v>0</v>
      </c>
      <c r="I1367" s="28">
        <f>+[1]DEPURADO!M1361+[1]DEPURADO!N1361</f>
        <v>0</v>
      </c>
      <c r="J1367" s="28">
        <f>+[1]DEPURADO!R1361</f>
        <v>0</v>
      </c>
      <c r="K1367" s="29">
        <f>+[1]DEPURADO!P1361+[1]DEPURADO!Q1361</f>
        <v>0</v>
      </c>
      <c r="L1367" s="28">
        <v>0</v>
      </c>
      <c r="M1367" s="28">
        <v>0</v>
      </c>
      <c r="N1367" s="28">
        <f t="shared" si="147"/>
        <v>0</v>
      </c>
      <c r="O1367" s="28">
        <f t="shared" si="148"/>
        <v>0</v>
      </c>
      <c r="P1367" s="24">
        <f>IF([1]DEPURADO!H1361&gt;1,0,[1]DEPURADO!B1361)</f>
        <v>0</v>
      </c>
      <c r="Q1367" s="30">
        <f t="shared" si="149"/>
        <v>0</v>
      </c>
      <c r="R1367" s="31">
        <f t="shared" si="150"/>
        <v>0</v>
      </c>
      <c r="S1367" s="31">
        <f>+[1]DEPURADO!J1361</f>
        <v>0</v>
      </c>
      <c r="T1367" s="23" t="s">
        <v>45</v>
      </c>
      <c r="U1367" s="31">
        <f>+[1]DEPURADO!I1361</f>
        <v>0</v>
      </c>
      <c r="V1367" s="30"/>
      <c r="W1367" s="23" t="s">
        <v>45</v>
      </c>
      <c r="X1367" s="31">
        <f>+[1]DEPURADO!K1361+[1]DEPURADO!L1361</f>
        <v>0</v>
      </c>
      <c r="Y1367" s="23" t="s">
        <v>45</v>
      </c>
      <c r="Z1367" s="31">
        <f t="shared" si="151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52"/>
        <v>0</v>
      </c>
      <c r="AH1367" s="30">
        <v>0</v>
      </c>
      <c r="AI1367" s="30">
        <f>+[1]DEPURADO!G1361</f>
        <v>0</v>
      </c>
      <c r="AJ1367" s="32"/>
      <c r="AK1367" s="33"/>
    </row>
    <row r="1368" spans="1:37" s="34" customFormat="1" hidden="1" x14ac:dyDescent="0.25">
      <c r="A1368" s="23">
        <f t="shared" si="153"/>
        <v>1360</v>
      </c>
      <c r="B1368" s="24" t="s">
        <v>44</v>
      </c>
      <c r="C1368" s="23">
        <f>+[1]DEPURADO!A1362</f>
        <v>0</v>
      </c>
      <c r="D1368" s="23">
        <f>+[1]DEPURADO!B1362</f>
        <v>0</v>
      </c>
      <c r="E1368" s="25">
        <f>+[1]DEPURADO!C1362</f>
        <v>0</v>
      </c>
      <c r="F1368" s="26" t="str">
        <f>+IF([1]DEPURADO!D1362&gt;1,[1]DEPURADO!D1362," ")</f>
        <v xml:space="preserve"> </v>
      </c>
      <c r="G1368" s="27">
        <f>[1]DEPURADO!F1362</f>
        <v>0</v>
      </c>
      <c r="H1368" s="28">
        <v>0</v>
      </c>
      <c r="I1368" s="28">
        <f>+[1]DEPURADO!M1362+[1]DEPURADO!N1362</f>
        <v>0</v>
      </c>
      <c r="J1368" s="28">
        <f>+[1]DEPURADO!R1362</f>
        <v>0</v>
      </c>
      <c r="K1368" s="29">
        <f>+[1]DEPURADO!P1362+[1]DEPURADO!Q1362</f>
        <v>0</v>
      </c>
      <c r="L1368" s="28">
        <v>0</v>
      </c>
      <c r="M1368" s="28">
        <v>0</v>
      </c>
      <c r="N1368" s="28">
        <f t="shared" si="147"/>
        <v>0</v>
      </c>
      <c r="O1368" s="28">
        <f t="shared" si="148"/>
        <v>0</v>
      </c>
      <c r="P1368" s="24">
        <f>IF([1]DEPURADO!H1362&gt;1,0,[1]DEPURADO!B1362)</f>
        <v>0</v>
      </c>
      <c r="Q1368" s="30">
        <f t="shared" si="149"/>
        <v>0</v>
      </c>
      <c r="R1368" s="31">
        <f t="shared" si="150"/>
        <v>0</v>
      </c>
      <c r="S1368" s="31">
        <f>+[1]DEPURADO!J1362</f>
        <v>0</v>
      </c>
      <c r="T1368" s="23" t="s">
        <v>45</v>
      </c>
      <c r="U1368" s="31">
        <f>+[1]DEPURADO!I1362</f>
        <v>0</v>
      </c>
      <c r="V1368" s="30"/>
      <c r="W1368" s="23" t="s">
        <v>45</v>
      </c>
      <c r="X1368" s="31">
        <f>+[1]DEPURADO!K1362+[1]DEPURADO!L1362</f>
        <v>0</v>
      </c>
      <c r="Y1368" s="23" t="s">
        <v>45</v>
      </c>
      <c r="Z1368" s="31">
        <f t="shared" si="151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52"/>
        <v>0</v>
      </c>
      <c r="AH1368" s="30">
        <v>0</v>
      </c>
      <c r="AI1368" s="30">
        <f>+[1]DEPURADO!G1362</f>
        <v>0</v>
      </c>
      <c r="AJ1368" s="32"/>
      <c r="AK1368" s="33"/>
    </row>
    <row r="1369" spans="1:37" s="34" customFormat="1" hidden="1" x14ac:dyDescent="0.25">
      <c r="A1369" s="23">
        <f t="shared" si="153"/>
        <v>1361</v>
      </c>
      <c r="B1369" s="24" t="s">
        <v>44</v>
      </c>
      <c r="C1369" s="23">
        <f>+[1]DEPURADO!A1363</f>
        <v>0</v>
      </c>
      <c r="D1369" s="23">
        <f>+[1]DEPURADO!B1363</f>
        <v>0</v>
      </c>
      <c r="E1369" s="25">
        <f>+[1]DEPURADO!C1363</f>
        <v>0</v>
      </c>
      <c r="F1369" s="26" t="str">
        <f>+IF([1]DEPURADO!D1363&gt;1,[1]DEPURADO!D1363," ")</f>
        <v xml:space="preserve"> </v>
      </c>
      <c r="G1369" s="27">
        <f>[1]DEPURADO!F1363</f>
        <v>0</v>
      </c>
      <c r="H1369" s="28">
        <v>0</v>
      </c>
      <c r="I1369" s="28">
        <f>+[1]DEPURADO!M1363+[1]DEPURADO!N1363</f>
        <v>0</v>
      </c>
      <c r="J1369" s="28">
        <f>+[1]DEPURADO!R1363</f>
        <v>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47"/>
        <v>0</v>
      </c>
      <c r="O1369" s="28">
        <f t="shared" si="148"/>
        <v>0</v>
      </c>
      <c r="P1369" s="24">
        <f>IF([1]DEPURADO!H1363&gt;1,0,[1]DEPURADO!B1363)</f>
        <v>0</v>
      </c>
      <c r="Q1369" s="30">
        <f t="shared" si="149"/>
        <v>0</v>
      </c>
      <c r="R1369" s="31">
        <f t="shared" si="150"/>
        <v>0</v>
      </c>
      <c r="S1369" s="31">
        <f>+[1]DEPURADO!J1363</f>
        <v>0</v>
      </c>
      <c r="T1369" s="23" t="s">
        <v>45</v>
      </c>
      <c r="U1369" s="31">
        <f>+[1]DEPURADO!I1363</f>
        <v>0</v>
      </c>
      <c r="V1369" s="30"/>
      <c r="W1369" s="23" t="s">
        <v>45</v>
      </c>
      <c r="X1369" s="31">
        <f>+[1]DEPURADO!K1363+[1]DEPURADO!L1363</f>
        <v>0</v>
      </c>
      <c r="Y1369" s="23" t="s">
        <v>45</v>
      </c>
      <c r="Z1369" s="31">
        <f t="shared" si="151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52"/>
        <v>0</v>
      </c>
      <c r="AH1369" s="30">
        <v>0</v>
      </c>
      <c r="AI1369" s="30">
        <f>+[1]DEPURADO!G1363</f>
        <v>0</v>
      </c>
      <c r="AJ1369" s="32"/>
      <c r="AK1369" s="33"/>
    </row>
    <row r="1370" spans="1:37" s="34" customFormat="1" hidden="1" x14ac:dyDescent="0.25">
      <c r="A1370" s="23">
        <f t="shared" si="153"/>
        <v>1362</v>
      </c>
      <c r="B1370" s="24" t="s">
        <v>44</v>
      </c>
      <c r="C1370" s="23">
        <f>+[1]DEPURADO!A1364</f>
        <v>0</v>
      </c>
      <c r="D1370" s="23">
        <f>+[1]DEPURADO!B1364</f>
        <v>0</v>
      </c>
      <c r="E1370" s="25">
        <f>+[1]DEPURADO!C1364</f>
        <v>0</v>
      </c>
      <c r="F1370" s="26" t="str">
        <f>+IF([1]DEPURADO!D1364&gt;1,[1]DEPURADO!D1364," ")</f>
        <v xml:space="preserve"> </v>
      </c>
      <c r="G1370" s="27">
        <f>[1]DEPURADO!F1364</f>
        <v>0</v>
      </c>
      <c r="H1370" s="28">
        <v>0</v>
      </c>
      <c r="I1370" s="28">
        <f>+[1]DEPURADO!M1364+[1]DEPURADO!N1364</f>
        <v>0</v>
      </c>
      <c r="J1370" s="28">
        <f>+[1]DEPURADO!R1364</f>
        <v>0</v>
      </c>
      <c r="K1370" s="29">
        <f>+[1]DEPURADO!P1364+[1]DEPURADO!Q1364</f>
        <v>0</v>
      </c>
      <c r="L1370" s="28">
        <v>0</v>
      </c>
      <c r="M1370" s="28">
        <v>0</v>
      </c>
      <c r="N1370" s="28">
        <f t="shared" si="147"/>
        <v>0</v>
      </c>
      <c r="O1370" s="28">
        <f t="shared" si="148"/>
        <v>0</v>
      </c>
      <c r="P1370" s="24">
        <f>IF([1]DEPURADO!H1364&gt;1,0,[1]DEPURADO!B1364)</f>
        <v>0</v>
      </c>
      <c r="Q1370" s="30">
        <f t="shared" si="149"/>
        <v>0</v>
      </c>
      <c r="R1370" s="31">
        <f t="shared" si="150"/>
        <v>0</v>
      </c>
      <c r="S1370" s="31">
        <f>+[1]DEPURADO!J1364</f>
        <v>0</v>
      </c>
      <c r="T1370" s="23" t="s">
        <v>45</v>
      </c>
      <c r="U1370" s="31">
        <f>+[1]DEPURADO!I1364</f>
        <v>0</v>
      </c>
      <c r="V1370" s="30"/>
      <c r="W1370" s="23" t="s">
        <v>45</v>
      </c>
      <c r="X1370" s="31">
        <f>+[1]DEPURADO!K1364+[1]DEPURADO!L1364</f>
        <v>0</v>
      </c>
      <c r="Y1370" s="23" t="s">
        <v>45</v>
      </c>
      <c r="Z1370" s="31">
        <f t="shared" si="151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52"/>
        <v>0</v>
      </c>
      <c r="AH1370" s="30">
        <v>0</v>
      </c>
      <c r="AI1370" s="30">
        <f>+[1]DEPURADO!G1364</f>
        <v>0</v>
      </c>
      <c r="AJ1370" s="32"/>
      <c r="AK1370" s="33"/>
    </row>
    <row r="1371" spans="1:37" s="34" customFormat="1" hidden="1" x14ac:dyDescent="0.25">
      <c r="A1371" s="23">
        <f t="shared" si="153"/>
        <v>1363</v>
      </c>
      <c r="B1371" s="24" t="s">
        <v>44</v>
      </c>
      <c r="C1371" s="23">
        <f>+[1]DEPURADO!A1365</f>
        <v>0</v>
      </c>
      <c r="D1371" s="23">
        <f>+[1]DEPURADO!B1365</f>
        <v>0</v>
      </c>
      <c r="E1371" s="25">
        <f>+[1]DEPURADO!C1365</f>
        <v>0</v>
      </c>
      <c r="F1371" s="26" t="str">
        <f>+IF([1]DEPURADO!D1365&gt;1,[1]DEPURADO!D1365," ")</f>
        <v xml:space="preserve"> </v>
      </c>
      <c r="G1371" s="27">
        <f>[1]DEPURADO!F1365</f>
        <v>0</v>
      </c>
      <c r="H1371" s="28">
        <v>0</v>
      </c>
      <c r="I1371" s="28">
        <f>+[1]DEPURADO!M1365+[1]DEPURADO!N1365</f>
        <v>0</v>
      </c>
      <c r="J1371" s="28">
        <f>+[1]DEPURADO!R1365</f>
        <v>0</v>
      </c>
      <c r="K1371" s="29">
        <f>+[1]DEPURADO!P1365+[1]DEPURADO!Q1365</f>
        <v>0</v>
      </c>
      <c r="L1371" s="28">
        <v>0</v>
      </c>
      <c r="M1371" s="28">
        <v>0</v>
      </c>
      <c r="N1371" s="28">
        <f t="shared" si="147"/>
        <v>0</v>
      </c>
      <c r="O1371" s="28">
        <f t="shared" si="148"/>
        <v>0</v>
      </c>
      <c r="P1371" s="24">
        <f>IF([1]DEPURADO!H1365&gt;1,0,[1]DEPURADO!B1365)</f>
        <v>0</v>
      </c>
      <c r="Q1371" s="30">
        <f t="shared" si="149"/>
        <v>0</v>
      </c>
      <c r="R1371" s="31">
        <f t="shared" si="150"/>
        <v>0</v>
      </c>
      <c r="S1371" s="31">
        <f>+[1]DEPURADO!J1365</f>
        <v>0</v>
      </c>
      <c r="T1371" s="23" t="s">
        <v>45</v>
      </c>
      <c r="U1371" s="31">
        <f>+[1]DEPURADO!I1365</f>
        <v>0</v>
      </c>
      <c r="V1371" s="30"/>
      <c r="W1371" s="23" t="s">
        <v>45</v>
      </c>
      <c r="X1371" s="31">
        <f>+[1]DEPURADO!K1365+[1]DEPURADO!L1365</f>
        <v>0</v>
      </c>
      <c r="Y1371" s="23" t="s">
        <v>45</v>
      </c>
      <c r="Z1371" s="31">
        <f t="shared" si="151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52"/>
        <v>0</v>
      </c>
      <c r="AH1371" s="30">
        <v>0</v>
      </c>
      <c r="AI1371" s="30">
        <f>+[1]DEPURADO!G1365</f>
        <v>0</v>
      </c>
      <c r="AJ1371" s="32"/>
      <c r="AK1371" s="33"/>
    </row>
    <row r="1372" spans="1:37" s="34" customFormat="1" hidden="1" x14ac:dyDescent="0.25">
      <c r="A1372" s="23">
        <f t="shared" si="153"/>
        <v>1364</v>
      </c>
      <c r="B1372" s="24" t="s">
        <v>44</v>
      </c>
      <c r="C1372" s="23">
        <f>+[1]DEPURADO!A1366</f>
        <v>0</v>
      </c>
      <c r="D1372" s="23">
        <f>+[1]DEPURADO!B1366</f>
        <v>0</v>
      </c>
      <c r="E1372" s="25">
        <f>+[1]DEPURADO!C1366</f>
        <v>0</v>
      </c>
      <c r="F1372" s="26" t="str">
        <f>+IF([1]DEPURADO!D1366&gt;1,[1]DEPURADO!D1366," ")</f>
        <v xml:space="preserve"> </v>
      </c>
      <c r="G1372" s="27">
        <f>[1]DEPURADO!F1366</f>
        <v>0</v>
      </c>
      <c r="H1372" s="28">
        <v>0</v>
      </c>
      <c r="I1372" s="28">
        <f>+[1]DEPURADO!M1366+[1]DEPURADO!N1366</f>
        <v>0</v>
      </c>
      <c r="J1372" s="28">
        <f>+[1]DEPURADO!R1366</f>
        <v>0</v>
      </c>
      <c r="K1372" s="29">
        <f>+[1]DEPURADO!P1366+[1]DEPURADO!Q1366</f>
        <v>0</v>
      </c>
      <c r="L1372" s="28">
        <v>0</v>
      </c>
      <c r="M1372" s="28">
        <v>0</v>
      </c>
      <c r="N1372" s="28">
        <f t="shared" si="147"/>
        <v>0</v>
      </c>
      <c r="O1372" s="28">
        <f t="shared" si="148"/>
        <v>0</v>
      </c>
      <c r="P1372" s="24">
        <f>IF([1]DEPURADO!H1366&gt;1,0,[1]DEPURADO!B1366)</f>
        <v>0</v>
      </c>
      <c r="Q1372" s="30">
        <f t="shared" si="149"/>
        <v>0</v>
      </c>
      <c r="R1372" s="31">
        <f t="shared" si="150"/>
        <v>0</v>
      </c>
      <c r="S1372" s="31">
        <f>+[1]DEPURADO!J1366</f>
        <v>0</v>
      </c>
      <c r="T1372" s="23" t="s">
        <v>45</v>
      </c>
      <c r="U1372" s="31">
        <f>+[1]DEPURADO!I1366</f>
        <v>0</v>
      </c>
      <c r="V1372" s="30"/>
      <c r="W1372" s="23" t="s">
        <v>45</v>
      </c>
      <c r="X1372" s="31">
        <f>+[1]DEPURADO!K1366+[1]DEPURADO!L1366</f>
        <v>0</v>
      </c>
      <c r="Y1372" s="23" t="s">
        <v>45</v>
      </c>
      <c r="Z1372" s="31">
        <f t="shared" si="151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52"/>
        <v>0</v>
      </c>
      <c r="AH1372" s="30">
        <v>0</v>
      </c>
      <c r="AI1372" s="30">
        <f>+[1]DEPURADO!G1366</f>
        <v>0</v>
      </c>
      <c r="AJ1372" s="32"/>
      <c r="AK1372" s="33"/>
    </row>
    <row r="1373" spans="1:37" s="34" customFormat="1" hidden="1" x14ac:dyDescent="0.25">
      <c r="A1373" s="23">
        <f t="shared" si="153"/>
        <v>1365</v>
      </c>
      <c r="B1373" s="24" t="s">
        <v>44</v>
      </c>
      <c r="C1373" s="23">
        <f>+[1]DEPURADO!A1367</f>
        <v>0</v>
      </c>
      <c r="D1373" s="23">
        <f>+[1]DEPURADO!B1367</f>
        <v>0</v>
      </c>
      <c r="E1373" s="25">
        <f>+[1]DEPURADO!C1367</f>
        <v>0</v>
      </c>
      <c r="F1373" s="26" t="str">
        <f>+IF([1]DEPURADO!D1367&gt;1,[1]DEPURADO!D1367," ")</f>
        <v xml:space="preserve"> </v>
      </c>
      <c r="G1373" s="27">
        <f>[1]DEPURADO!F1367</f>
        <v>0</v>
      </c>
      <c r="H1373" s="28">
        <v>0</v>
      </c>
      <c r="I1373" s="28">
        <f>+[1]DEPURADO!M1367+[1]DEPURADO!N1367</f>
        <v>0</v>
      </c>
      <c r="J1373" s="28">
        <f>+[1]DEPURADO!R1367</f>
        <v>0</v>
      </c>
      <c r="K1373" s="29">
        <f>+[1]DEPURADO!P1367+[1]DEPURADO!Q1367</f>
        <v>0</v>
      </c>
      <c r="L1373" s="28">
        <v>0</v>
      </c>
      <c r="M1373" s="28">
        <v>0</v>
      </c>
      <c r="N1373" s="28">
        <f t="shared" si="147"/>
        <v>0</v>
      </c>
      <c r="O1373" s="28">
        <f t="shared" si="148"/>
        <v>0</v>
      </c>
      <c r="P1373" s="24">
        <f>IF([1]DEPURADO!H1367&gt;1,0,[1]DEPURADO!B1367)</f>
        <v>0</v>
      </c>
      <c r="Q1373" s="30">
        <f t="shared" si="149"/>
        <v>0</v>
      </c>
      <c r="R1373" s="31">
        <f t="shared" si="150"/>
        <v>0</v>
      </c>
      <c r="S1373" s="31">
        <f>+[1]DEPURADO!J1367</f>
        <v>0</v>
      </c>
      <c r="T1373" s="23" t="s">
        <v>45</v>
      </c>
      <c r="U1373" s="31">
        <f>+[1]DEPURADO!I1367</f>
        <v>0</v>
      </c>
      <c r="V1373" s="30"/>
      <c r="W1373" s="23" t="s">
        <v>45</v>
      </c>
      <c r="X1373" s="31">
        <f>+[1]DEPURADO!K1367+[1]DEPURADO!L1367</f>
        <v>0</v>
      </c>
      <c r="Y1373" s="23" t="s">
        <v>45</v>
      </c>
      <c r="Z1373" s="31">
        <f t="shared" si="151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52"/>
        <v>0</v>
      </c>
      <c r="AH1373" s="30">
        <v>0</v>
      </c>
      <c r="AI1373" s="30">
        <f>+[1]DEPURADO!G1367</f>
        <v>0</v>
      </c>
      <c r="AJ1373" s="32"/>
      <c r="AK1373" s="33"/>
    </row>
    <row r="1374" spans="1:37" s="34" customFormat="1" hidden="1" x14ac:dyDescent="0.25">
      <c r="A1374" s="23">
        <f t="shared" si="153"/>
        <v>1366</v>
      </c>
      <c r="B1374" s="24" t="s">
        <v>44</v>
      </c>
      <c r="C1374" s="23">
        <f>+[1]DEPURADO!A1368</f>
        <v>0</v>
      </c>
      <c r="D1374" s="23">
        <f>+[1]DEPURADO!B1368</f>
        <v>0</v>
      </c>
      <c r="E1374" s="25">
        <f>+[1]DEPURADO!C1368</f>
        <v>0</v>
      </c>
      <c r="F1374" s="26" t="str">
        <f>+IF([1]DEPURADO!D1368&gt;1,[1]DEPURADO!D1368," ")</f>
        <v xml:space="preserve"> </v>
      </c>
      <c r="G1374" s="27">
        <f>[1]DEPURADO!F1368</f>
        <v>0</v>
      </c>
      <c r="H1374" s="28">
        <v>0</v>
      </c>
      <c r="I1374" s="28">
        <f>+[1]DEPURADO!M1368+[1]DEPURADO!N1368</f>
        <v>0</v>
      </c>
      <c r="J1374" s="28">
        <f>+[1]DEPURADO!R1368</f>
        <v>0</v>
      </c>
      <c r="K1374" s="29">
        <f>+[1]DEPURADO!P1368+[1]DEPURADO!Q1368</f>
        <v>0</v>
      </c>
      <c r="L1374" s="28">
        <v>0</v>
      </c>
      <c r="M1374" s="28">
        <v>0</v>
      </c>
      <c r="N1374" s="28">
        <f t="shared" si="147"/>
        <v>0</v>
      </c>
      <c r="O1374" s="28">
        <f t="shared" si="148"/>
        <v>0</v>
      </c>
      <c r="P1374" s="24">
        <f>IF([1]DEPURADO!H1368&gt;1,0,[1]DEPURADO!B1368)</f>
        <v>0</v>
      </c>
      <c r="Q1374" s="30">
        <f t="shared" si="149"/>
        <v>0</v>
      </c>
      <c r="R1374" s="31">
        <f t="shared" si="150"/>
        <v>0</v>
      </c>
      <c r="S1374" s="31">
        <f>+[1]DEPURADO!J1368</f>
        <v>0</v>
      </c>
      <c r="T1374" s="23" t="s">
        <v>45</v>
      </c>
      <c r="U1374" s="31">
        <f>+[1]DEPURADO!I1368</f>
        <v>0</v>
      </c>
      <c r="V1374" s="30"/>
      <c r="W1374" s="23" t="s">
        <v>45</v>
      </c>
      <c r="X1374" s="31">
        <f>+[1]DEPURADO!K1368+[1]DEPURADO!L1368</f>
        <v>0</v>
      </c>
      <c r="Y1374" s="23" t="s">
        <v>45</v>
      </c>
      <c r="Z1374" s="31">
        <f t="shared" si="151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52"/>
        <v>0</v>
      </c>
      <c r="AH1374" s="30">
        <v>0</v>
      </c>
      <c r="AI1374" s="30">
        <f>+[1]DEPURADO!G1368</f>
        <v>0</v>
      </c>
      <c r="AJ1374" s="32"/>
      <c r="AK1374" s="33"/>
    </row>
    <row r="1375" spans="1:37" s="34" customFormat="1" hidden="1" x14ac:dyDescent="0.25">
      <c r="A1375" s="23">
        <f t="shared" si="153"/>
        <v>1367</v>
      </c>
      <c r="B1375" s="24" t="s">
        <v>44</v>
      </c>
      <c r="C1375" s="23">
        <f>+[1]DEPURADO!A1369</f>
        <v>0</v>
      </c>
      <c r="D1375" s="23">
        <f>+[1]DEPURADO!B1369</f>
        <v>0</v>
      </c>
      <c r="E1375" s="25">
        <f>+[1]DEPURADO!C1369</f>
        <v>0</v>
      </c>
      <c r="F1375" s="26" t="str">
        <f>+IF([1]DEPURADO!D1369&gt;1,[1]DEPURADO!D1369," ")</f>
        <v xml:space="preserve"> </v>
      </c>
      <c r="G1375" s="27">
        <f>[1]DEPURADO!F1369</f>
        <v>0</v>
      </c>
      <c r="H1375" s="28">
        <v>0</v>
      </c>
      <c r="I1375" s="28">
        <f>+[1]DEPURADO!M1369+[1]DEPURADO!N1369</f>
        <v>0</v>
      </c>
      <c r="J1375" s="28">
        <f>+[1]DEPURADO!R1369</f>
        <v>0</v>
      </c>
      <c r="K1375" s="29">
        <f>+[1]DEPURADO!P1369+[1]DEPURADO!Q1369</f>
        <v>0</v>
      </c>
      <c r="L1375" s="28">
        <v>0</v>
      </c>
      <c r="M1375" s="28">
        <v>0</v>
      </c>
      <c r="N1375" s="28">
        <f t="shared" si="147"/>
        <v>0</v>
      </c>
      <c r="O1375" s="28">
        <f t="shared" si="148"/>
        <v>0</v>
      </c>
      <c r="P1375" s="24">
        <f>IF([1]DEPURADO!H1369&gt;1,0,[1]DEPURADO!B1369)</f>
        <v>0</v>
      </c>
      <c r="Q1375" s="30">
        <f t="shared" si="149"/>
        <v>0</v>
      </c>
      <c r="R1375" s="31">
        <f t="shared" si="150"/>
        <v>0</v>
      </c>
      <c r="S1375" s="31">
        <f>+[1]DEPURADO!J1369</f>
        <v>0</v>
      </c>
      <c r="T1375" s="23" t="s">
        <v>45</v>
      </c>
      <c r="U1375" s="31">
        <f>+[1]DEPURADO!I1369</f>
        <v>0</v>
      </c>
      <c r="V1375" s="30"/>
      <c r="W1375" s="23" t="s">
        <v>45</v>
      </c>
      <c r="X1375" s="31">
        <f>+[1]DEPURADO!K1369+[1]DEPURADO!L1369</f>
        <v>0</v>
      </c>
      <c r="Y1375" s="23" t="s">
        <v>45</v>
      </c>
      <c r="Z1375" s="31">
        <f t="shared" si="151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52"/>
        <v>0</v>
      </c>
      <c r="AH1375" s="30">
        <v>0</v>
      </c>
      <c r="AI1375" s="30">
        <f>+[1]DEPURADO!G1369</f>
        <v>0</v>
      </c>
      <c r="AJ1375" s="32"/>
      <c r="AK1375" s="33"/>
    </row>
    <row r="1376" spans="1:37" s="34" customFormat="1" hidden="1" x14ac:dyDescent="0.25">
      <c r="A1376" s="23">
        <f t="shared" si="153"/>
        <v>1368</v>
      </c>
      <c r="B1376" s="24" t="s">
        <v>44</v>
      </c>
      <c r="C1376" s="23">
        <f>+[1]DEPURADO!A1370</f>
        <v>0</v>
      </c>
      <c r="D1376" s="23">
        <f>+[1]DEPURADO!B1370</f>
        <v>0</v>
      </c>
      <c r="E1376" s="25">
        <f>+[1]DEPURADO!C1370</f>
        <v>0</v>
      </c>
      <c r="F1376" s="26" t="str">
        <f>+IF([1]DEPURADO!D1370&gt;1,[1]DEPURADO!D1370," ")</f>
        <v xml:space="preserve"> </v>
      </c>
      <c r="G1376" s="27">
        <f>[1]DEPURADO!F1370</f>
        <v>0</v>
      </c>
      <c r="H1376" s="28">
        <v>0</v>
      </c>
      <c r="I1376" s="28">
        <f>+[1]DEPURADO!M1370+[1]DEPURADO!N1370</f>
        <v>0</v>
      </c>
      <c r="J1376" s="28">
        <f>+[1]DEPURADO!R1370</f>
        <v>0</v>
      </c>
      <c r="K1376" s="29">
        <f>+[1]DEPURADO!P1370+[1]DEPURADO!Q1370</f>
        <v>0</v>
      </c>
      <c r="L1376" s="28">
        <v>0</v>
      </c>
      <c r="M1376" s="28">
        <v>0</v>
      </c>
      <c r="N1376" s="28">
        <f t="shared" si="147"/>
        <v>0</v>
      </c>
      <c r="O1376" s="28">
        <f t="shared" si="148"/>
        <v>0</v>
      </c>
      <c r="P1376" s="24">
        <f>IF([1]DEPURADO!H1370&gt;1,0,[1]DEPURADO!B1370)</f>
        <v>0</v>
      </c>
      <c r="Q1376" s="30">
        <f t="shared" si="149"/>
        <v>0</v>
      </c>
      <c r="R1376" s="31">
        <f t="shared" si="150"/>
        <v>0</v>
      </c>
      <c r="S1376" s="31">
        <f>+[1]DEPURADO!J1370</f>
        <v>0</v>
      </c>
      <c r="T1376" s="23" t="s">
        <v>45</v>
      </c>
      <c r="U1376" s="31">
        <f>+[1]DEPURADO!I1370</f>
        <v>0</v>
      </c>
      <c r="V1376" s="30"/>
      <c r="W1376" s="23" t="s">
        <v>45</v>
      </c>
      <c r="X1376" s="31">
        <f>+[1]DEPURADO!K1370+[1]DEPURADO!L1370</f>
        <v>0</v>
      </c>
      <c r="Y1376" s="23" t="s">
        <v>45</v>
      </c>
      <c r="Z1376" s="31">
        <f t="shared" si="151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52"/>
        <v>0</v>
      </c>
      <c r="AH1376" s="30">
        <v>0</v>
      </c>
      <c r="AI1376" s="30">
        <f>+[1]DEPURADO!G1370</f>
        <v>0</v>
      </c>
      <c r="AJ1376" s="32"/>
      <c r="AK1376" s="33"/>
    </row>
    <row r="1377" spans="1:37" s="34" customFormat="1" hidden="1" x14ac:dyDescent="0.25">
      <c r="A1377" s="23">
        <f t="shared" si="153"/>
        <v>1369</v>
      </c>
      <c r="B1377" s="24" t="s">
        <v>44</v>
      </c>
      <c r="C1377" s="23">
        <f>+[1]DEPURADO!A1371</f>
        <v>0</v>
      </c>
      <c r="D1377" s="23">
        <f>+[1]DEPURADO!B1371</f>
        <v>0</v>
      </c>
      <c r="E1377" s="25">
        <f>+[1]DEPURADO!C1371</f>
        <v>0</v>
      </c>
      <c r="F1377" s="26" t="str">
        <f>+IF([1]DEPURADO!D1371&gt;1,[1]DEPURADO!D1371," ")</f>
        <v xml:space="preserve"> </v>
      </c>
      <c r="G1377" s="27">
        <f>[1]DEPURADO!F1371</f>
        <v>0</v>
      </c>
      <c r="H1377" s="28">
        <v>0</v>
      </c>
      <c r="I1377" s="28">
        <f>+[1]DEPURADO!M1371+[1]DEPURADO!N1371</f>
        <v>0</v>
      </c>
      <c r="J1377" s="28">
        <f>+[1]DEPURADO!R1371</f>
        <v>0</v>
      </c>
      <c r="K1377" s="29">
        <f>+[1]DEPURADO!P1371+[1]DEPURADO!Q1371</f>
        <v>0</v>
      </c>
      <c r="L1377" s="28">
        <v>0</v>
      </c>
      <c r="M1377" s="28">
        <v>0</v>
      </c>
      <c r="N1377" s="28">
        <f t="shared" si="147"/>
        <v>0</v>
      </c>
      <c r="O1377" s="28">
        <f t="shared" si="148"/>
        <v>0</v>
      </c>
      <c r="P1377" s="24">
        <f>IF([1]DEPURADO!H1371&gt;1,0,[1]DEPURADO!B1371)</f>
        <v>0</v>
      </c>
      <c r="Q1377" s="30">
        <f t="shared" si="149"/>
        <v>0</v>
      </c>
      <c r="R1377" s="31">
        <f t="shared" si="150"/>
        <v>0</v>
      </c>
      <c r="S1377" s="31">
        <f>+[1]DEPURADO!J1371</f>
        <v>0</v>
      </c>
      <c r="T1377" s="23" t="s">
        <v>45</v>
      </c>
      <c r="U1377" s="31">
        <f>+[1]DEPURADO!I1371</f>
        <v>0</v>
      </c>
      <c r="V1377" s="30"/>
      <c r="W1377" s="23" t="s">
        <v>45</v>
      </c>
      <c r="X1377" s="31">
        <f>+[1]DEPURADO!K1371+[1]DEPURADO!L1371</f>
        <v>0</v>
      </c>
      <c r="Y1377" s="23" t="s">
        <v>45</v>
      </c>
      <c r="Z1377" s="31">
        <f t="shared" si="151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52"/>
        <v>0</v>
      </c>
      <c r="AH1377" s="30">
        <v>0</v>
      </c>
      <c r="AI1377" s="30">
        <f>+[1]DEPURADO!G1371</f>
        <v>0</v>
      </c>
      <c r="AJ1377" s="32"/>
      <c r="AK1377" s="33"/>
    </row>
    <row r="1378" spans="1:37" s="34" customFormat="1" hidden="1" x14ac:dyDescent="0.25">
      <c r="A1378" s="23">
        <f t="shared" si="153"/>
        <v>1370</v>
      </c>
      <c r="B1378" s="24" t="s">
        <v>44</v>
      </c>
      <c r="C1378" s="23">
        <f>+[1]DEPURADO!A1372</f>
        <v>0</v>
      </c>
      <c r="D1378" s="23">
        <f>+[1]DEPURADO!B1372</f>
        <v>0</v>
      </c>
      <c r="E1378" s="25">
        <f>+[1]DEPURADO!C1372</f>
        <v>0</v>
      </c>
      <c r="F1378" s="26" t="str">
        <f>+IF([1]DEPURADO!D1372&gt;1,[1]DEPURADO!D1372," ")</f>
        <v xml:space="preserve"> </v>
      </c>
      <c r="G1378" s="27">
        <f>[1]DEPURADO!F1372</f>
        <v>0</v>
      </c>
      <c r="H1378" s="28">
        <v>0</v>
      </c>
      <c r="I1378" s="28">
        <f>+[1]DEPURADO!M1372+[1]DEPURADO!N1372</f>
        <v>0</v>
      </c>
      <c r="J1378" s="28">
        <f>+[1]DEPURADO!R1372</f>
        <v>0</v>
      </c>
      <c r="K1378" s="29">
        <f>+[1]DEPURADO!P1372+[1]DEPURADO!Q1372</f>
        <v>0</v>
      </c>
      <c r="L1378" s="28">
        <v>0</v>
      </c>
      <c r="M1378" s="28">
        <v>0</v>
      </c>
      <c r="N1378" s="28">
        <f t="shared" si="147"/>
        <v>0</v>
      </c>
      <c r="O1378" s="28">
        <f t="shared" si="148"/>
        <v>0</v>
      </c>
      <c r="P1378" s="24">
        <f>IF([1]DEPURADO!H1372&gt;1,0,[1]DEPURADO!B1372)</f>
        <v>0</v>
      </c>
      <c r="Q1378" s="30">
        <f t="shared" si="149"/>
        <v>0</v>
      </c>
      <c r="R1378" s="31">
        <f t="shared" si="150"/>
        <v>0</v>
      </c>
      <c r="S1378" s="31">
        <f>+[1]DEPURADO!J1372</f>
        <v>0</v>
      </c>
      <c r="T1378" s="23" t="s">
        <v>45</v>
      </c>
      <c r="U1378" s="31">
        <f>+[1]DEPURADO!I1372</f>
        <v>0</v>
      </c>
      <c r="V1378" s="30"/>
      <c r="W1378" s="23" t="s">
        <v>45</v>
      </c>
      <c r="X1378" s="31">
        <f>+[1]DEPURADO!K1372+[1]DEPURADO!L1372</f>
        <v>0</v>
      </c>
      <c r="Y1378" s="23" t="s">
        <v>45</v>
      </c>
      <c r="Z1378" s="31">
        <f t="shared" si="151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52"/>
        <v>0</v>
      </c>
      <c r="AH1378" s="30">
        <v>0</v>
      </c>
      <c r="AI1378" s="30">
        <f>+[1]DEPURADO!G1372</f>
        <v>0</v>
      </c>
      <c r="AJ1378" s="32"/>
      <c r="AK1378" s="33"/>
    </row>
    <row r="1379" spans="1:37" s="34" customFormat="1" hidden="1" x14ac:dyDescent="0.25">
      <c r="A1379" s="23">
        <f t="shared" si="153"/>
        <v>1371</v>
      </c>
      <c r="B1379" s="24" t="s">
        <v>44</v>
      </c>
      <c r="C1379" s="23">
        <f>+[1]DEPURADO!A1373</f>
        <v>0</v>
      </c>
      <c r="D1379" s="23">
        <f>+[1]DEPURADO!B1373</f>
        <v>0</v>
      </c>
      <c r="E1379" s="25">
        <f>+[1]DEPURADO!C1373</f>
        <v>0</v>
      </c>
      <c r="F1379" s="26" t="str">
        <f>+IF([1]DEPURADO!D1373&gt;1,[1]DEPURADO!D1373," ")</f>
        <v xml:space="preserve"> </v>
      </c>
      <c r="G1379" s="27">
        <f>[1]DEPURADO!F1373</f>
        <v>0</v>
      </c>
      <c r="H1379" s="28">
        <v>0</v>
      </c>
      <c r="I1379" s="28">
        <f>+[1]DEPURADO!M1373+[1]DEPURADO!N1373</f>
        <v>0</v>
      </c>
      <c r="J1379" s="28">
        <f>+[1]DEPURADO!R1373</f>
        <v>0</v>
      </c>
      <c r="K1379" s="29">
        <f>+[1]DEPURADO!P1373+[1]DEPURADO!Q1373</f>
        <v>0</v>
      </c>
      <c r="L1379" s="28">
        <v>0</v>
      </c>
      <c r="M1379" s="28">
        <v>0</v>
      </c>
      <c r="N1379" s="28">
        <f t="shared" si="147"/>
        <v>0</v>
      </c>
      <c r="O1379" s="28">
        <f t="shared" si="148"/>
        <v>0</v>
      </c>
      <c r="P1379" s="24">
        <f>IF([1]DEPURADO!H1373&gt;1,0,[1]DEPURADO!B1373)</f>
        <v>0</v>
      </c>
      <c r="Q1379" s="30">
        <f t="shared" si="149"/>
        <v>0</v>
      </c>
      <c r="R1379" s="31">
        <f t="shared" si="150"/>
        <v>0</v>
      </c>
      <c r="S1379" s="31">
        <f>+[1]DEPURADO!J1373</f>
        <v>0</v>
      </c>
      <c r="T1379" s="23" t="s">
        <v>45</v>
      </c>
      <c r="U1379" s="31">
        <f>+[1]DEPURADO!I1373</f>
        <v>0</v>
      </c>
      <c r="V1379" s="30"/>
      <c r="W1379" s="23" t="s">
        <v>45</v>
      </c>
      <c r="X1379" s="31">
        <f>+[1]DEPURADO!K1373+[1]DEPURADO!L1373</f>
        <v>0</v>
      </c>
      <c r="Y1379" s="23" t="s">
        <v>45</v>
      </c>
      <c r="Z1379" s="31">
        <f t="shared" si="151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52"/>
        <v>0</v>
      </c>
      <c r="AH1379" s="30">
        <v>0</v>
      </c>
      <c r="AI1379" s="30">
        <f>+[1]DEPURADO!G1373</f>
        <v>0</v>
      </c>
      <c r="AJ1379" s="32"/>
      <c r="AK1379" s="33"/>
    </row>
    <row r="1380" spans="1:37" s="34" customFormat="1" hidden="1" x14ac:dyDescent="0.25">
      <c r="A1380" s="23">
        <f t="shared" si="153"/>
        <v>1372</v>
      </c>
      <c r="B1380" s="24" t="s">
        <v>44</v>
      </c>
      <c r="C1380" s="23">
        <f>+[1]DEPURADO!A1374</f>
        <v>0</v>
      </c>
      <c r="D1380" s="23">
        <f>+[1]DEPURADO!B1374</f>
        <v>0</v>
      </c>
      <c r="E1380" s="25">
        <f>+[1]DEPURADO!C1374</f>
        <v>0</v>
      </c>
      <c r="F1380" s="26" t="str">
        <f>+IF([1]DEPURADO!D1374&gt;1,[1]DEPURADO!D1374," ")</f>
        <v xml:space="preserve"> </v>
      </c>
      <c r="G1380" s="27">
        <f>[1]DEPURADO!F1374</f>
        <v>0</v>
      </c>
      <c r="H1380" s="28">
        <v>0</v>
      </c>
      <c r="I1380" s="28">
        <f>+[1]DEPURADO!M1374+[1]DEPURADO!N1374</f>
        <v>0</v>
      </c>
      <c r="J1380" s="28">
        <f>+[1]DEPURADO!R1374</f>
        <v>0</v>
      </c>
      <c r="K1380" s="29">
        <f>+[1]DEPURADO!P1374+[1]DEPURADO!Q1374</f>
        <v>0</v>
      </c>
      <c r="L1380" s="28">
        <v>0</v>
      </c>
      <c r="M1380" s="28">
        <v>0</v>
      </c>
      <c r="N1380" s="28">
        <f t="shared" si="147"/>
        <v>0</v>
      </c>
      <c r="O1380" s="28">
        <f t="shared" si="148"/>
        <v>0</v>
      </c>
      <c r="P1380" s="24">
        <f>IF([1]DEPURADO!H1374&gt;1,0,[1]DEPURADO!B1374)</f>
        <v>0</v>
      </c>
      <c r="Q1380" s="30">
        <f t="shared" si="149"/>
        <v>0</v>
      </c>
      <c r="R1380" s="31">
        <f t="shared" si="150"/>
        <v>0</v>
      </c>
      <c r="S1380" s="31">
        <f>+[1]DEPURADO!J1374</f>
        <v>0</v>
      </c>
      <c r="T1380" s="23" t="s">
        <v>45</v>
      </c>
      <c r="U1380" s="31">
        <f>+[1]DEPURADO!I1374</f>
        <v>0</v>
      </c>
      <c r="V1380" s="30"/>
      <c r="W1380" s="23" t="s">
        <v>45</v>
      </c>
      <c r="X1380" s="31">
        <f>+[1]DEPURADO!K1374+[1]DEPURADO!L1374</f>
        <v>0</v>
      </c>
      <c r="Y1380" s="23" t="s">
        <v>45</v>
      </c>
      <c r="Z1380" s="31">
        <f t="shared" si="151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52"/>
        <v>0</v>
      </c>
      <c r="AH1380" s="30">
        <v>0</v>
      </c>
      <c r="AI1380" s="30">
        <f>+[1]DEPURADO!G1374</f>
        <v>0</v>
      </c>
      <c r="AJ1380" s="32"/>
      <c r="AK1380" s="33"/>
    </row>
    <row r="1381" spans="1:37" s="34" customFormat="1" hidden="1" x14ac:dyDescent="0.25">
      <c r="A1381" s="23">
        <f t="shared" si="153"/>
        <v>1373</v>
      </c>
      <c r="B1381" s="24" t="s">
        <v>44</v>
      </c>
      <c r="C1381" s="23">
        <f>+[1]DEPURADO!A1375</f>
        <v>0</v>
      </c>
      <c r="D1381" s="23">
        <f>+[1]DEPURADO!B1375</f>
        <v>0</v>
      </c>
      <c r="E1381" s="25">
        <f>+[1]DEPURADO!C1375</f>
        <v>0</v>
      </c>
      <c r="F1381" s="26" t="str">
        <f>+IF([1]DEPURADO!D1375&gt;1,[1]DEPURADO!D1375," ")</f>
        <v xml:space="preserve"> </v>
      </c>
      <c r="G1381" s="27">
        <f>[1]DEPURADO!F1375</f>
        <v>0</v>
      </c>
      <c r="H1381" s="28">
        <v>0</v>
      </c>
      <c r="I1381" s="28">
        <f>+[1]DEPURADO!M1375+[1]DEPURADO!N1375</f>
        <v>0</v>
      </c>
      <c r="J1381" s="28">
        <f>+[1]DEPURADO!R1375</f>
        <v>0</v>
      </c>
      <c r="K1381" s="29">
        <f>+[1]DEPURADO!P1375+[1]DEPURADO!Q1375</f>
        <v>0</v>
      </c>
      <c r="L1381" s="28">
        <v>0</v>
      </c>
      <c r="M1381" s="28">
        <v>0</v>
      </c>
      <c r="N1381" s="28">
        <f t="shared" si="147"/>
        <v>0</v>
      </c>
      <c r="O1381" s="28">
        <f t="shared" si="148"/>
        <v>0</v>
      </c>
      <c r="P1381" s="24">
        <f>IF([1]DEPURADO!H1375&gt;1,0,[1]DEPURADO!B1375)</f>
        <v>0</v>
      </c>
      <c r="Q1381" s="30">
        <f t="shared" si="149"/>
        <v>0</v>
      </c>
      <c r="R1381" s="31">
        <f t="shared" si="150"/>
        <v>0</v>
      </c>
      <c r="S1381" s="31">
        <f>+[1]DEPURADO!J1375</f>
        <v>0</v>
      </c>
      <c r="T1381" s="23" t="s">
        <v>45</v>
      </c>
      <c r="U1381" s="31">
        <f>+[1]DEPURADO!I1375</f>
        <v>0</v>
      </c>
      <c r="V1381" s="30"/>
      <c r="W1381" s="23" t="s">
        <v>45</v>
      </c>
      <c r="X1381" s="31">
        <f>+[1]DEPURADO!K1375+[1]DEPURADO!L1375</f>
        <v>0</v>
      </c>
      <c r="Y1381" s="23" t="s">
        <v>45</v>
      </c>
      <c r="Z1381" s="31">
        <f t="shared" si="151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52"/>
        <v>0</v>
      </c>
      <c r="AH1381" s="30">
        <v>0</v>
      </c>
      <c r="AI1381" s="30">
        <f>+[1]DEPURADO!G1375</f>
        <v>0</v>
      </c>
      <c r="AJ1381" s="32"/>
      <c r="AK1381" s="33"/>
    </row>
    <row r="1382" spans="1:37" s="34" customFormat="1" hidden="1" x14ac:dyDescent="0.25">
      <c r="A1382" s="23">
        <f t="shared" si="153"/>
        <v>1374</v>
      </c>
      <c r="B1382" s="24" t="s">
        <v>44</v>
      </c>
      <c r="C1382" s="23">
        <f>+[1]DEPURADO!A1376</f>
        <v>0</v>
      </c>
      <c r="D1382" s="23">
        <f>+[1]DEPURADO!B1376</f>
        <v>0</v>
      </c>
      <c r="E1382" s="25">
        <f>+[1]DEPURADO!C1376</f>
        <v>0</v>
      </c>
      <c r="F1382" s="26" t="str">
        <f>+IF([1]DEPURADO!D1376&gt;1,[1]DEPURADO!D1376," ")</f>
        <v xml:space="preserve"> </v>
      </c>
      <c r="G1382" s="27">
        <f>[1]DEPURADO!F1376</f>
        <v>0</v>
      </c>
      <c r="H1382" s="28">
        <v>0</v>
      </c>
      <c r="I1382" s="28">
        <f>+[1]DEPURADO!M1376+[1]DEPURADO!N1376</f>
        <v>0</v>
      </c>
      <c r="J1382" s="28">
        <f>+[1]DEPURADO!R1376</f>
        <v>0</v>
      </c>
      <c r="K1382" s="29">
        <f>+[1]DEPURADO!P1376+[1]DEPURADO!Q1376</f>
        <v>0</v>
      </c>
      <c r="L1382" s="28">
        <v>0</v>
      </c>
      <c r="M1382" s="28">
        <v>0</v>
      </c>
      <c r="N1382" s="28">
        <f t="shared" si="147"/>
        <v>0</v>
      </c>
      <c r="O1382" s="28">
        <f t="shared" si="148"/>
        <v>0</v>
      </c>
      <c r="P1382" s="24">
        <f>IF([1]DEPURADO!H1376&gt;1,0,[1]DEPURADO!B1376)</f>
        <v>0</v>
      </c>
      <c r="Q1382" s="30">
        <f t="shared" si="149"/>
        <v>0</v>
      </c>
      <c r="R1382" s="31">
        <f t="shared" si="150"/>
        <v>0</v>
      </c>
      <c r="S1382" s="31">
        <f>+[1]DEPURADO!J1376</f>
        <v>0</v>
      </c>
      <c r="T1382" s="23" t="s">
        <v>45</v>
      </c>
      <c r="U1382" s="31">
        <f>+[1]DEPURADO!I1376</f>
        <v>0</v>
      </c>
      <c r="V1382" s="30"/>
      <c r="W1382" s="23" t="s">
        <v>45</v>
      </c>
      <c r="X1382" s="31">
        <f>+[1]DEPURADO!K1376+[1]DEPURADO!L1376</f>
        <v>0</v>
      </c>
      <c r="Y1382" s="23" t="s">
        <v>45</v>
      </c>
      <c r="Z1382" s="31">
        <f t="shared" si="151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52"/>
        <v>0</v>
      </c>
      <c r="AH1382" s="30">
        <v>0</v>
      </c>
      <c r="AI1382" s="30">
        <f>+[1]DEPURADO!G1376</f>
        <v>0</v>
      </c>
      <c r="AJ1382" s="32"/>
      <c r="AK1382" s="33"/>
    </row>
    <row r="1383" spans="1:37" s="34" customFormat="1" hidden="1" x14ac:dyDescent="0.25">
      <c r="A1383" s="23">
        <f t="shared" si="153"/>
        <v>1375</v>
      </c>
      <c r="B1383" s="24" t="s">
        <v>44</v>
      </c>
      <c r="C1383" s="23">
        <f>+[1]DEPURADO!A1377</f>
        <v>0</v>
      </c>
      <c r="D1383" s="23">
        <f>+[1]DEPURADO!B1377</f>
        <v>0</v>
      </c>
      <c r="E1383" s="25">
        <f>+[1]DEPURADO!C1377</f>
        <v>0</v>
      </c>
      <c r="F1383" s="26" t="str">
        <f>+IF([1]DEPURADO!D1377&gt;1,[1]DEPURADO!D1377," ")</f>
        <v xml:space="preserve"> </v>
      </c>
      <c r="G1383" s="27">
        <f>[1]DEPURADO!F1377</f>
        <v>0</v>
      </c>
      <c r="H1383" s="28">
        <v>0</v>
      </c>
      <c r="I1383" s="28">
        <f>+[1]DEPURADO!M1377+[1]DEPURADO!N1377</f>
        <v>0</v>
      </c>
      <c r="J1383" s="28">
        <f>+[1]DEPURADO!R1377</f>
        <v>0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47"/>
        <v>0</v>
      </c>
      <c r="O1383" s="28">
        <f t="shared" si="148"/>
        <v>0</v>
      </c>
      <c r="P1383" s="24">
        <f>IF([1]DEPURADO!H1377&gt;1,0,[1]DEPURADO!B1377)</f>
        <v>0</v>
      </c>
      <c r="Q1383" s="30">
        <f t="shared" si="149"/>
        <v>0</v>
      </c>
      <c r="R1383" s="31">
        <f t="shared" si="150"/>
        <v>0</v>
      </c>
      <c r="S1383" s="31">
        <f>+[1]DEPURADO!J1377</f>
        <v>0</v>
      </c>
      <c r="T1383" s="23" t="s">
        <v>45</v>
      </c>
      <c r="U1383" s="31">
        <f>+[1]DEPURADO!I1377</f>
        <v>0</v>
      </c>
      <c r="V1383" s="30"/>
      <c r="W1383" s="23" t="s">
        <v>45</v>
      </c>
      <c r="X1383" s="31">
        <f>+[1]DEPURADO!K1377+[1]DEPURADO!L1377</f>
        <v>0</v>
      </c>
      <c r="Y1383" s="23" t="s">
        <v>45</v>
      </c>
      <c r="Z1383" s="31">
        <f t="shared" si="151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52"/>
        <v>0</v>
      </c>
      <c r="AH1383" s="30">
        <v>0</v>
      </c>
      <c r="AI1383" s="30">
        <f>+[1]DEPURADO!G1377</f>
        <v>0</v>
      </c>
      <c r="AJ1383" s="32"/>
      <c r="AK1383" s="33"/>
    </row>
    <row r="1384" spans="1:37" s="34" customFormat="1" hidden="1" x14ac:dyDescent="0.25">
      <c r="A1384" s="23">
        <f t="shared" si="153"/>
        <v>1376</v>
      </c>
      <c r="B1384" s="24" t="s">
        <v>44</v>
      </c>
      <c r="C1384" s="23">
        <f>+[1]DEPURADO!A1378</f>
        <v>0</v>
      </c>
      <c r="D1384" s="23">
        <f>+[1]DEPURADO!B1378</f>
        <v>0</v>
      </c>
      <c r="E1384" s="25">
        <f>+[1]DEPURADO!C1378</f>
        <v>0</v>
      </c>
      <c r="F1384" s="26" t="str">
        <f>+IF([1]DEPURADO!D1378&gt;1,[1]DEPURADO!D1378," ")</f>
        <v xml:space="preserve"> </v>
      </c>
      <c r="G1384" s="27">
        <f>[1]DEPURADO!F1378</f>
        <v>0</v>
      </c>
      <c r="H1384" s="28">
        <v>0</v>
      </c>
      <c r="I1384" s="28">
        <f>+[1]DEPURADO!M1378+[1]DEPURADO!N1378</f>
        <v>0</v>
      </c>
      <c r="J1384" s="28">
        <f>+[1]DEPURADO!R1378</f>
        <v>0</v>
      </c>
      <c r="K1384" s="29">
        <f>+[1]DEPURADO!P1378+[1]DEPURADO!Q1378</f>
        <v>0</v>
      </c>
      <c r="L1384" s="28">
        <v>0</v>
      </c>
      <c r="M1384" s="28">
        <v>0</v>
      </c>
      <c r="N1384" s="28">
        <f t="shared" si="147"/>
        <v>0</v>
      </c>
      <c r="O1384" s="28">
        <f t="shared" si="148"/>
        <v>0</v>
      </c>
      <c r="P1384" s="24">
        <f>IF([1]DEPURADO!H1378&gt;1,0,[1]DEPURADO!B1378)</f>
        <v>0</v>
      </c>
      <c r="Q1384" s="30">
        <f t="shared" si="149"/>
        <v>0</v>
      </c>
      <c r="R1384" s="31">
        <f t="shared" si="150"/>
        <v>0</v>
      </c>
      <c r="S1384" s="31">
        <f>+[1]DEPURADO!J1378</f>
        <v>0</v>
      </c>
      <c r="T1384" s="23" t="s">
        <v>45</v>
      </c>
      <c r="U1384" s="31">
        <f>+[1]DEPURADO!I1378</f>
        <v>0</v>
      </c>
      <c r="V1384" s="30"/>
      <c r="W1384" s="23" t="s">
        <v>45</v>
      </c>
      <c r="X1384" s="31">
        <f>+[1]DEPURADO!K1378+[1]DEPURADO!L1378</f>
        <v>0</v>
      </c>
      <c r="Y1384" s="23" t="s">
        <v>45</v>
      </c>
      <c r="Z1384" s="31">
        <f t="shared" si="151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52"/>
        <v>0</v>
      </c>
      <c r="AH1384" s="30">
        <v>0</v>
      </c>
      <c r="AI1384" s="30">
        <f>+[1]DEPURADO!G1378</f>
        <v>0</v>
      </c>
      <c r="AJ1384" s="32"/>
      <c r="AK1384" s="33"/>
    </row>
    <row r="1385" spans="1:37" s="34" customFormat="1" hidden="1" x14ac:dyDescent="0.25">
      <c r="A1385" s="23">
        <f t="shared" si="153"/>
        <v>1377</v>
      </c>
      <c r="B1385" s="24" t="s">
        <v>44</v>
      </c>
      <c r="C1385" s="23">
        <f>+[1]DEPURADO!A1379</f>
        <v>0</v>
      </c>
      <c r="D1385" s="23">
        <f>+[1]DEPURADO!B1379</f>
        <v>0</v>
      </c>
      <c r="E1385" s="25">
        <f>+[1]DEPURADO!C1379</f>
        <v>0</v>
      </c>
      <c r="F1385" s="26" t="str">
        <f>+IF([1]DEPURADO!D1379&gt;1,[1]DEPURADO!D1379," ")</f>
        <v xml:space="preserve"> </v>
      </c>
      <c r="G1385" s="27">
        <f>[1]DEPURADO!F1379</f>
        <v>0</v>
      </c>
      <c r="H1385" s="28">
        <v>0</v>
      </c>
      <c r="I1385" s="28">
        <f>+[1]DEPURADO!M1379+[1]DEPURADO!N1379</f>
        <v>0</v>
      </c>
      <c r="J1385" s="28">
        <f>+[1]DEPURADO!R1379</f>
        <v>0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47"/>
        <v>0</v>
      </c>
      <c r="O1385" s="28">
        <f t="shared" si="148"/>
        <v>0</v>
      </c>
      <c r="P1385" s="24">
        <f>IF([1]DEPURADO!H1379&gt;1,0,[1]DEPURADO!B1379)</f>
        <v>0</v>
      </c>
      <c r="Q1385" s="30">
        <f t="shared" si="149"/>
        <v>0</v>
      </c>
      <c r="R1385" s="31">
        <f t="shared" si="150"/>
        <v>0</v>
      </c>
      <c r="S1385" s="31">
        <f>+[1]DEPURADO!J1379</f>
        <v>0</v>
      </c>
      <c r="T1385" s="23" t="s">
        <v>45</v>
      </c>
      <c r="U1385" s="31">
        <f>+[1]DEPURADO!I1379</f>
        <v>0</v>
      </c>
      <c r="V1385" s="30"/>
      <c r="W1385" s="23" t="s">
        <v>45</v>
      </c>
      <c r="X1385" s="31">
        <f>+[1]DEPURADO!K1379+[1]DEPURADO!L1379</f>
        <v>0</v>
      </c>
      <c r="Y1385" s="23" t="s">
        <v>45</v>
      </c>
      <c r="Z1385" s="31">
        <f t="shared" si="151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52"/>
        <v>0</v>
      </c>
      <c r="AH1385" s="30">
        <v>0</v>
      </c>
      <c r="AI1385" s="30">
        <f>+[1]DEPURADO!G1379</f>
        <v>0</v>
      </c>
      <c r="AJ1385" s="32"/>
      <c r="AK1385" s="33"/>
    </row>
    <row r="1386" spans="1:37" s="34" customFormat="1" hidden="1" x14ac:dyDescent="0.25">
      <c r="A1386" s="23">
        <f t="shared" si="153"/>
        <v>1378</v>
      </c>
      <c r="B1386" s="24" t="s">
        <v>44</v>
      </c>
      <c r="C1386" s="23">
        <f>+[1]DEPURADO!A1380</f>
        <v>0</v>
      </c>
      <c r="D1386" s="23">
        <f>+[1]DEPURADO!B1380</f>
        <v>0</v>
      </c>
      <c r="E1386" s="25">
        <f>+[1]DEPURADO!C1380</f>
        <v>0</v>
      </c>
      <c r="F1386" s="26" t="str">
        <f>+IF([1]DEPURADO!D1380&gt;1,[1]DEPURADO!D1380," ")</f>
        <v xml:space="preserve"> </v>
      </c>
      <c r="G1386" s="27">
        <f>[1]DEPURADO!F1380</f>
        <v>0</v>
      </c>
      <c r="H1386" s="28">
        <v>0</v>
      </c>
      <c r="I1386" s="28">
        <f>+[1]DEPURADO!M1380+[1]DEPURADO!N1380</f>
        <v>0</v>
      </c>
      <c r="J1386" s="28">
        <f>+[1]DEPURADO!R1380</f>
        <v>0</v>
      </c>
      <c r="K1386" s="29">
        <f>+[1]DEPURADO!P1380+[1]DEPURADO!Q1380</f>
        <v>0</v>
      </c>
      <c r="L1386" s="28">
        <v>0</v>
      </c>
      <c r="M1386" s="28">
        <v>0</v>
      </c>
      <c r="N1386" s="28">
        <f t="shared" si="147"/>
        <v>0</v>
      </c>
      <c r="O1386" s="28">
        <f t="shared" si="148"/>
        <v>0</v>
      </c>
      <c r="P1386" s="24">
        <f>IF([1]DEPURADO!H1380&gt;1,0,[1]DEPURADO!B1380)</f>
        <v>0</v>
      </c>
      <c r="Q1386" s="30">
        <f t="shared" si="149"/>
        <v>0</v>
      </c>
      <c r="R1386" s="31">
        <f t="shared" si="150"/>
        <v>0</v>
      </c>
      <c r="S1386" s="31">
        <f>+[1]DEPURADO!J1380</f>
        <v>0</v>
      </c>
      <c r="T1386" s="23" t="s">
        <v>45</v>
      </c>
      <c r="U1386" s="31">
        <f>+[1]DEPURADO!I1380</f>
        <v>0</v>
      </c>
      <c r="V1386" s="30"/>
      <c r="W1386" s="23" t="s">
        <v>45</v>
      </c>
      <c r="X1386" s="31">
        <f>+[1]DEPURADO!K1380+[1]DEPURADO!L1380</f>
        <v>0</v>
      </c>
      <c r="Y1386" s="23" t="s">
        <v>45</v>
      </c>
      <c r="Z1386" s="31">
        <f t="shared" si="151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52"/>
        <v>0</v>
      </c>
      <c r="AH1386" s="30">
        <v>0</v>
      </c>
      <c r="AI1386" s="30">
        <f>+[1]DEPURADO!G1380</f>
        <v>0</v>
      </c>
      <c r="AJ1386" s="32"/>
      <c r="AK1386" s="33"/>
    </row>
    <row r="1387" spans="1:37" s="34" customFormat="1" hidden="1" x14ac:dyDescent="0.25">
      <c r="A1387" s="23">
        <f t="shared" si="153"/>
        <v>1379</v>
      </c>
      <c r="B1387" s="24" t="s">
        <v>44</v>
      </c>
      <c r="C1387" s="23">
        <f>+[1]DEPURADO!A1381</f>
        <v>0</v>
      </c>
      <c r="D1387" s="23">
        <f>+[1]DEPURADO!B1381</f>
        <v>0</v>
      </c>
      <c r="E1387" s="25">
        <f>+[1]DEPURADO!C1381</f>
        <v>0</v>
      </c>
      <c r="F1387" s="26" t="str">
        <f>+IF([1]DEPURADO!D1381&gt;1,[1]DEPURADO!D1381," ")</f>
        <v xml:space="preserve"> </v>
      </c>
      <c r="G1387" s="27">
        <f>[1]DEPURADO!F1381</f>
        <v>0</v>
      </c>
      <c r="H1387" s="28">
        <v>0</v>
      </c>
      <c r="I1387" s="28">
        <f>+[1]DEPURADO!M1381+[1]DEPURADO!N1381</f>
        <v>0</v>
      </c>
      <c r="J1387" s="28">
        <f>+[1]DEPURADO!R1381</f>
        <v>0</v>
      </c>
      <c r="K1387" s="29">
        <f>+[1]DEPURADO!P1381+[1]DEPURADO!Q1381</f>
        <v>0</v>
      </c>
      <c r="L1387" s="28">
        <v>0</v>
      </c>
      <c r="M1387" s="28">
        <v>0</v>
      </c>
      <c r="N1387" s="28">
        <f t="shared" si="147"/>
        <v>0</v>
      </c>
      <c r="O1387" s="28">
        <f t="shared" si="148"/>
        <v>0</v>
      </c>
      <c r="P1387" s="24">
        <f>IF([1]DEPURADO!H1381&gt;1,0,[1]DEPURADO!B1381)</f>
        <v>0</v>
      </c>
      <c r="Q1387" s="30">
        <f t="shared" si="149"/>
        <v>0</v>
      </c>
      <c r="R1387" s="31">
        <f t="shared" si="150"/>
        <v>0</v>
      </c>
      <c r="S1387" s="31">
        <f>+[1]DEPURADO!J1381</f>
        <v>0</v>
      </c>
      <c r="T1387" s="23" t="s">
        <v>45</v>
      </c>
      <c r="U1387" s="31">
        <f>+[1]DEPURADO!I1381</f>
        <v>0</v>
      </c>
      <c r="V1387" s="30"/>
      <c r="W1387" s="23" t="s">
        <v>45</v>
      </c>
      <c r="X1387" s="31">
        <f>+[1]DEPURADO!K1381+[1]DEPURADO!L1381</f>
        <v>0</v>
      </c>
      <c r="Y1387" s="23" t="s">
        <v>45</v>
      </c>
      <c r="Z1387" s="31">
        <f t="shared" si="151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52"/>
        <v>0</v>
      </c>
      <c r="AH1387" s="30">
        <v>0</v>
      </c>
      <c r="AI1387" s="30">
        <f>+[1]DEPURADO!G1381</f>
        <v>0</v>
      </c>
      <c r="AJ1387" s="32"/>
      <c r="AK1387" s="33"/>
    </row>
    <row r="1388" spans="1:37" s="34" customFormat="1" hidden="1" x14ac:dyDescent="0.25">
      <c r="A1388" s="23">
        <f t="shared" si="153"/>
        <v>1380</v>
      </c>
      <c r="B1388" s="24" t="s">
        <v>44</v>
      </c>
      <c r="C1388" s="23">
        <f>+[1]DEPURADO!A1382</f>
        <v>0</v>
      </c>
      <c r="D1388" s="23">
        <f>+[1]DEPURADO!B1382</f>
        <v>0</v>
      </c>
      <c r="E1388" s="25">
        <f>+[1]DEPURADO!C1382</f>
        <v>0</v>
      </c>
      <c r="F1388" s="26" t="str">
        <f>+IF([1]DEPURADO!D1382&gt;1,[1]DEPURADO!D1382," ")</f>
        <v xml:space="preserve"> </v>
      </c>
      <c r="G1388" s="27">
        <f>[1]DEPURADO!F1382</f>
        <v>0</v>
      </c>
      <c r="H1388" s="28">
        <v>0</v>
      </c>
      <c r="I1388" s="28">
        <f>+[1]DEPURADO!M1382+[1]DEPURADO!N1382</f>
        <v>0</v>
      </c>
      <c r="J1388" s="28">
        <f>+[1]DEPURADO!R1382</f>
        <v>0</v>
      </c>
      <c r="K1388" s="29">
        <f>+[1]DEPURADO!P1382+[1]DEPURADO!Q1382</f>
        <v>0</v>
      </c>
      <c r="L1388" s="28">
        <v>0</v>
      </c>
      <c r="M1388" s="28">
        <v>0</v>
      </c>
      <c r="N1388" s="28">
        <f t="shared" si="147"/>
        <v>0</v>
      </c>
      <c r="O1388" s="28">
        <f t="shared" si="148"/>
        <v>0</v>
      </c>
      <c r="P1388" s="24">
        <f>IF([1]DEPURADO!H1382&gt;1,0,[1]DEPURADO!B1382)</f>
        <v>0</v>
      </c>
      <c r="Q1388" s="30">
        <f t="shared" si="149"/>
        <v>0</v>
      </c>
      <c r="R1388" s="31">
        <f t="shared" si="150"/>
        <v>0</v>
      </c>
      <c r="S1388" s="31">
        <f>+[1]DEPURADO!J1382</f>
        <v>0</v>
      </c>
      <c r="T1388" s="23" t="s">
        <v>45</v>
      </c>
      <c r="U1388" s="31">
        <f>+[1]DEPURADO!I1382</f>
        <v>0</v>
      </c>
      <c r="V1388" s="30"/>
      <c r="W1388" s="23" t="s">
        <v>45</v>
      </c>
      <c r="X1388" s="31">
        <f>+[1]DEPURADO!K1382+[1]DEPURADO!L1382</f>
        <v>0</v>
      </c>
      <c r="Y1388" s="23" t="s">
        <v>45</v>
      </c>
      <c r="Z1388" s="31">
        <f t="shared" si="151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52"/>
        <v>0</v>
      </c>
      <c r="AH1388" s="30">
        <v>0</v>
      </c>
      <c r="AI1388" s="30">
        <f>+[1]DEPURADO!G1382</f>
        <v>0</v>
      </c>
      <c r="AJ1388" s="32"/>
      <c r="AK1388" s="33"/>
    </row>
    <row r="1389" spans="1:37" s="34" customFormat="1" hidden="1" x14ac:dyDescent="0.25">
      <c r="A1389" s="23">
        <f t="shared" si="153"/>
        <v>1381</v>
      </c>
      <c r="B1389" s="24" t="s">
        <v>44</v>
      </c>
      <c r="C1389" s="23">
        <f>+[1]DEPURADO!A1383</f>
        <v>0</v>
      </c>
      <c r="D1389" s="23">
        <f>+[1]DEPURADO!B1383</f>
        <v>0</v>
      </c>
      <c r="E1389" s="25">
        <f>+[1]DEPURADO!C1383</f>
        <v>0</v>
      </c>
      <c r="F1389" s="26" t="str">
        <f>+IF([1]DEPURADO!D1383&gt;1,[1]DEPURADO!D1383," ")</f>
        <v xml:space="preserve"> </v>
      </c>
      <c r="G1389" s="27">
        <f>[1]DEPURADO!F1383</f>
        <v>0</v>
      </c>
      <c r="H1389" s="28">
        <v>0</v>
      </c>
      <c r="I1389" s="28">
        <f>+[1]DEPURADO!M1383+[1]DEPURADO!N1383</f>
        <v>0</v>
      </c>
      <c r="J1389" s="28">
        <f>+[1]DEPURADO!R1383</f>
        <v>0</v>
      </c>
      <c r="K1389" s="29">
        <f>+[1]DEPURADO!P1383+[1]DEPURADO!Q1383</f>
        <v>0</v>
      </c>
      <c r="L1389" s="28">
        <v>0</v>
      </c>
      <c r="M1389" s="28">
        <v>0</v>
      </c>
      <c r="N1389" s="28">
        <f t="shared" si="147"/>
        <v>0</v>
      </c>
      <c r="O1389" s="28">
        <f t="shared" si="148"/>
        <v>0</v>
      </c>
      <c r="P1389" s="24">
        <f>IF([1]DEPURADO!H1383&gt;1,0,[1]DEPURADO!B1383)</f>
        <v>0</v>
      </c>
      <c r="Q1389" s="30">
        <f t="shared" si="149"/>
        <v>0</v>
      </c>
      <c r="R1389" s="31">
        <f t="shared" si="150"/>
        <v>0</v>
      </c>
      <c r="S1389" s="31">
        <f>+[1]DEPURADO!J1383</f>
        <v>0</v>
      </c>
      <c r="T1389" s="23" t="s">
        <v>45</v>
      </c>
      <c r="U1389" s="31">
        <f>+[1]DEPURADO!I1383</f>
        <v>0</v>
      </c>
      <c r="V1389" s="30"/>
      <c r="W1389" s="23" t="s">
        <v>45</v>
      </c>
      <c r="X1389" s="31">
        <f>+[1]DEPURADO!K1383+[1]DEPURADO!L1383</f>
        <v>0</v>
      </c>
      <c r="Y1389" s="23" t="s">
        <v>45</v>
      </c>
      <c r="Z1389" s="31">
        <f t="shared" si="151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52"/>
        <v>0</v>
      </c>
      <c r="AH1389" s="30">
        <v>0</v>
      </c>
      <c r="AI1389" s="30">
        <f>+[1]DEPURADO!G1383</f>
        <v>0</v>
      </c>
      <c r="AJ1389" s="32"/>
      <c r="AK1389" s="33"/>
    </row>
    <row r="1390" spans="1:37" s="34" customFormat="1" hidden="1" x14ac:dyDescent="0.25">
      <c r="A1390" s="23">
        <f t="shared" si="153"/>
        <v>1382</v>
      </c>
      <c r="B1390" s="24" t="s">
        <v>44</v>
      </c>
      <c r="C1390" s="23">
        <f>+[1]DEPURADO!A1384</f>
        <v>0</v>
      </c>
      <c r="D1390" s="23">
        <f>+[1]DEPURADO!B1384</f>
        <v>0</v>
      </c>
      <c r="E1390" s="25">
        <f>+[1]DEPURADO!C1384</f>
        <v>0</v>
      </c>
      <c r="F1390" s="26" t="str">
        <f>+IF([1]DEPURADO!D1384&gt;1,[1]DEPURADO!D1384," ")</f>
        <v xml:space="preserve"> </v>
      </c>
      <c r="G1390" s="27">
        <f>[1]DEPURADO!F1384</f>
        <v>0</v>
      </c>
      <c r="H1390" s="28">
        <v>0</v>
      </c>
      <c r="I1390" s="28">
        <f>+[1]DEPURADO!M1384+[1]DEPURADO!N1384</f>
        <v>0</v>
      </c>
      <c r="J1390" s="28">
        <f>+[1]DEPURADO!R1384</f>
        <v>0</v>
      </c>
      <c r="K1390" s="29">
        <f>+[1]DEPURADO!P1384+[1]DEPURADO!Q1384</f>
        <v>0</v>
      </c>
      <c r="L1390" s="28">
        <v>0</v>
      </c>
      <c r="M1390" s="28">
        <v>0</v>
      </c>
      <c r="N1390" s="28">
        <f t="shared" si="147"/>
        <v>0</v>
      </c>
      <c r="O1390" s="28">
        <f t="shared" si="148"/>
        <v>0</v>
      </c>
      <c r="P1390" s="24">
        <f>IF([1]DEPURADO!H1384&gt;1,0,[1]DEPURADO!B1384)</f>
        <v>0</v>
      </c>
      <c r="Q1390" s="30">
        <f t="shared" si="149"/>
        <v>0</v>
      </c>
      <c r="R1390" s="31">
        <f t="shared" si="150"/>
        <v>0</v>
      </c>
      <c r="S1390" s="31">
        <f>+[1]DEPURADO!J1384</f>
        <v>0</v>
      </c>
      <c r="T1390" s="23" t="s">
        <v>45</v>
      </c>
      <c r="U1390" s="31">
        <f>+[1]DEPURADO!I1384</f>
        <v>0</v>
      </c>
      <c r="V1390" s="30"/>
      <c r="W1390" s="23" t="s">
        <v>45</v>
      </c>
      <c r="X1390" s="31">
        <f>+[1]DEPURADO!K1384+[1]DEPURADO!L1384</f>
        <v>0</v>
      </c>
      <c r="Y1390" s="23" t="s">
        <v>45</v>
      </c>
      <c r="Z1390" s="31">
        <f t="shared" si="151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52"/>
        <v>0</v>
      </c>
      <c r="AH1390" s="30">
        <v>0</v>
      </c>
      <c r="AI1390" s="30">
        <f>+[1]DEPURADO!G1384</f>
        <v>0</v>
      </c>
      <c r="AJ1390" s="32"/>
      <c r="AK1390" s="33"/>
    </row>
    <row r="1391" spans="1:37" s="34" customFormat="1" hidden="1" x14ac:dyDescent="0.25">
      <c r="A1391" s="23">
        <f t="shared" si="153"/>
        <v>1383</v>
      </c>
      <c r="B1391" s="24" t="s">
        <v>44</v>
      </c>
      <c r="C1391" s="23">
        <f>+[1]DEPURADO!A1385</f>
        <v>0</v>
      </c>
      <c r="D1391" s="23">
        <f>+[1]DEPURADO!B1385</f>
        <v>0</v>
      </c>
      <c r="E1391" s="25">
        <f>+[1]DEPURADO!C1385</f>
        <v>0</v>
      </c>
      <c r="F1391" s="26" t="str">
        <f>+IF([1]DEPURADO!D1385&gt;1,[1]DEPURADO!D1385," ")</f>
        <v xml:space="preserve"> </v>
      </c>
      <c r="G1391" s="27">
        <f>[1]DEPURADO!F1385</f>
        <v>0</v>
      </c>
      <c r="H1391" s="28">
        <v>0</v>
      </c>
      <c r="I1391" s="28">
        <f>+[1]DEPURADO!M1385+[1]DEPURADO!N1385</f>
        <v>0</v>
      </c>
      <c r="J1391" s="28">
        <f>+[1]DEPURADO!R1385</f>
        <v>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47"/>
        <v>0</v>
      </c>
      <c r="O1391" s="28">
        <f t="shared" si="148"/>
        <v>0</v>
      </c>
      <c r="P1391" s="24">
        <f>IF([1]DEPURADO!H1385&gt;1,0,[1]DEPURADO!B1385)</f>
        <v>0</v>
      </c>
      <c r="Q1391" s="30">
        <f t="shared" si="149"/>
        <v>0</v>
      </c>
      <c r="R1391" s="31">
        <f t="shared" si="150"/>
        <v>0</v>
      </c>
      <c r="S1391" s="31">
        <f>+[1]DEPURADO!J1385</f>
        <v>0</v>
      </c>
      <c r="T1391" s="23" t="s">
        <v>45</v>
      </c>
      <c r="U1391" s="31">
        <f>+[1]DEPURADO!I1385</f>
        <v>0</v>
      </c>
      <c r="V1391" s="30"/>
      <c r="W1391" s="23" t="s">
        <v>45</v>
      </c>
      <c r="X1391" s="31">
        <f>+[1]DEPURADO!K1385+[1]DEPURADO!L1385</f>
        <v>0</v>
      </c>
      <c r="Y1391" s="23" t="s">
        <v>45</v>
      </c>
      <c r="Z1391" s="31">
        <f t="shared" si="151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52"/>
        <v>0</v>
      </c>
      <c r="AH1391" s="30">
        <v>0</v>
      </c>
      <c r="AI1391" s="30">
        <f>+[1]DEPURADO!G1385</f>
        <v>0</v>
      </c>
      <c r="AJ1391" s="32"/>
      <c r="AK1391" s="33"/>
    </row>
    <row r="1392" spans="1:37" s="34" customFormat="1" hidden="1" x14ac:dyDescent="0.25">
      <c r="A1392" s="23">
        <f t="shared" si="153"/>
        <v>1384</v>
      </c>
      <c r="B1392" s="24" t="s">
        <v>44</v>
      </c>
      <c r="C1392" s="23">
        <f>+[1]DEPURADO!A1386</f>
        <v>0</v>
      </c>
      <c r="D1392" s="23">
        <f>+[1]DEPURADO!B1386</f>
        <v>0</v>
      </c>
      <c r="E1392" s="25">
        <f>+[1]DEPURADO!C1386</f>
        <v>0</v>
      </c>
      <c r="F1392" s="26" t="str">
        <f>+IF([1]DEPURADO!D1386&gt;1,[1]DEPURADO!D1386," ")</f>
        <v xml:space="preserve"> </v>
      </c>
      <c r="G1392" s="27">
        <f>[1]DEPURADO!F1386</f>
        <v>0</v>
      </c>
      <c r="H1392" s="28">
        <v>0</v>
      </c>
      <c r="I1392" s="28">
        <f>+[1]DEPURADO!M1386+[1]DEPURADO!N1386</f>
        <v>0</v>
      </c>
      <c r="J1392" s="28">
        <f>+[1]DEPURADO!R1386</f>
        <v>0</v>
      </c>
      <c r="K1392" s="29">
        <f>+[1]DEPURADO!P1386+[1]DEPURADO!Q1386</f>
        <v>0</v>
      </c>
      <c r="L1392" s="28">
        <v>0</v>
      </c>
      <c r="M1392" s="28">
        <v>0</v>
      </c>
      <c r="N1392" s="28">
        <f t="shared" si="147"/>
        <v>0</v>
      </c>
      <c r="O1392" s="28">
        <f t="shared" si="148"/>
        <v>0</v>
      </c>
      <c r="P1392" s="24">
        <f>IF([1]DEPURADO!H1386&gt;1,0,[1]DEPURADO!B1386)</f>
        <v>0</v>
      </c>
      <c r="Q1392" s="30">
        <f t="shared" si="149"/>
        <v>0</v>
      </c>
      <c r="R1392" s="31">
        <f t="shared" si="150"/>
        <v>0</v>
      </c>
      <c r="S1392" s="31">
        <f>+[1]DEPURADO!J1386</f>
        <v>0</v>
      </c>
      <c r="T1392" s="23" t="s">
        <v>45</v>
      </c>
      <c r="U1392" s="31">
        <f>+[1]DEPURADO!I1386</f>
        <v>0</v>
      </c>
      <c r="V1392" s="30"/>
      <c r="W1392" s="23" t="s">
        <v>45</v>
      </c>
      <c r="X1392" s="31">
        <f>+[1]DEPURADO!K1386+[1]DEPURADO!L1386</f>
        <v>0</v>
      </c>
      <c r="Y1392" s="23" t="s">
        <v>45</v>
      </c>
      <c r="Z1392" s="31">
        <f t="shared" si="151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52"/>
        <v>0</v>
      </c>
      <c r="AH1392" s="30">
        <v>0</v>
      </c>
      <c r="AI1392" s="30">
        <f>+[1]DEPURADO!G1386</f>
        <v>0</v>
      </c>
      <c r="AJ1392" s="32"/>
      <c r="AK1392" s="33"/>
    </row>
    <row r="1393" spans="1:37" s="34" customFormat="1" hidden="1" x14ac:dyDescent="0.25">
      <c r="A1393" s="23">
        <f t="shared" si="153"/>
        <v>1385</v>
      </c>
      <c r="B1393" s="24" t="s">
        <v>44</v>
      </c>
      <c r="C1393" s="23">
        <f>+[1]DEPURADO!A1387</f>
        <v>0</v>
      </c>
      <c r="D1393" s="23">
        <f>+[1]DEPURADO!B1387</f>
        <v>0</v>
      </c>
      <c r="E1393" s="25">
        <f>+[1]DEPURADO!C1387</f>
        <v>0</v>
      </c>
      <c r="F1393" s="26" t="str">
        <f>+IF([1]DEPURADO!D1387&gt;1,[1]DEPURADO!D1387," ")</f>
        <v xml:space="preserve"> </v>
      </c>
      <c r="G1393" s="27">
        <f>[1]DEPURADO!F1387</f>
        <v>0</v>
      </c>
      <c r="H1393" s="28">
        <v>0</v>
      </c>
      <c r="I1393" s="28">
        <f>+[1]DEPURADO!M1387+[1]DEPURADO!N1387</f>
        <v>0</v>
      </c>
      <c r="J1393" s="28">
        <f>+[1]DEPURADO!R1387</f>
        <v>0</v>
      </c>
      <c r="K1393" s="29">
        <f>+[1]DEPURADO!P1387+[1]DEPURADO!Q1387</f>
        <v>0</v>
      </c>
      <c r="L1393" s="28">
        <v>0</v>
      </c>
      <c r="M1393" s="28">
        <v>0</v>
      </c>
      <c r="N1393" s="28">
        <f t="shared" si="147"/>
        <v>0</v>
      </c>
      <c r="O1393" s="28">
        <f t="shared" si="148"/>
        <v>0</v>
      </c>
      <c r="P1393" s="24">
        <f>IF([1]DEPURADO!H1387&gt;1,0,[1]DEPURADO!B1387)</f>
        <v>0</v>
      </c>
      <c r="Q1393" s="30">
        <f t="shared" si="149"/>
        <v>0</v>
      </c>
      <c r="R1393" s="31">
        <f t="shared" si="150"/>
        <v>0</v>
      </c>
      <c r="S1393" s="31">
        <f>+[1]DEPURADO!J1387</f>
        <v>0</v>
      </c>
      <c r="T1393" s="23" t="s">
        <v>45</v>
      </c>
      <c r="U1393" s="31">
        <f>+[1]DEPURADO!I1387</f>
        <v>0</v>
      </c>
      <c r="V1393" s="30"/>
      <c r="W1393" s="23" t="s">
        <v>45</v>
      </c>
      <c r="X1393" s="31">
        <f>+[1]DEPURADO!K1387+[1]DEPURADO!L1387</f>
        <v>0</v>
      </c>
      <c r="Y1393" s="23" t="s">
        <v>45</v>
      </c>
      <c r="Z1393" s="31">
        <f t="shared" si="151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52"/>
        <v>0</v>
      </c>
      <c r="AH1393" s="30">
        <v>0</v>
      </c>
      <c r="AI1393" s="30">
        <f>+[1]DEPURADO!G1387</f>
        <v>0</v>
      </c>
      <c r="AJ1393" s="32"/>
      <c r="AK1393" s="33"/>
    </row>
    <row r="1394" spans="1:37" s="34" customFormat="1" hidden="1" x14ac:dyDescent="0.25">
      <c r="A1394" s="23">
        <f t="shared" si="153"/>
        <v>1386</v>
      </c>
      <c r="B1394" s="24" t="s">
        <v>44</v>
      </c>
      <c r="C1394" s="23">
        <f>+[1]DEPURADO!A1388</f>
        <v>0</v>
      </c>
      <c r="D1394" s="23">
        <f>+[1]DEPURADO!B1388</f>
        <v>0</v>
      </c>
      <c r="E1394" s="25">
        <f>+[1]DEPURADO!C1388</f>
        <v>0</v>
      </c>
      <c r="F1394" s="26" t="str">
        <f>+IF([1]DEPURADO!D1388&gt;1,[1]DEPURADO!D1388," ")</f>
        <v xml:space="preserve"> </v>
      </c>
      <c r="G1394" s="27">
        <f>[1]DEPURADO!F1388</f>
        <v>0</v>
      </c>
      <c r="H1394" s="28">
        <v>0</v>
      </c>
      <c r="I1394" s="28">
        <f>+[1]DEPURADO!M1388+[1]DEPURADO!N1388</f>
        <v>0</v>
      </c>
      <c r="J1394" s="28">
        <f>+[1]DEPURADO!R1388</f>
        <v>0</v>
      </c>
      <c r="K1394" s="29">
        <f>+[1]DEPURADO!P1388+[1]DEPURADO!Q1388</f>
        <v>0</v>
      </c>
      <c r="L1394" s="28">
        <v>0</v>
      </c>
      <c r="M1394" s="28">
        <v>0</v>
      </c>
      <c r="N1394" s="28">
        <f t="shared" si="147"/>
        <v>0</v>
      </c>
      <c r="O1394" s="28">
        <f t="shared" si="148"/>
        <v>0</v>
      </c>
      <c r="P1394" s="24">
        <f>IF([1]DEPURADO!H1388&gt;1,0,[1]DEPURADO!B1388)</f>
        <v>0</v>
      </c>
      <c r="Q1394" s="30">
        <f t="shared" si="149"/>
        <v>0</v>
      </c>
      <c r="R1394" s="31">
        <f t="shared" si="150"/>
        <v>0</v>
      </c>
      <c r="S1394" s="31">
        <f>+[1]DEPURADO!J1388</f>
        <v>0</v>
      </c>
      <c r="T1394" s="23" t="s">
        <v>45</v>
      </c>
      <c r="U1394" s="31">
        <f>+[1]DEPURADO!I1388</f>
        <v>0</v>
      </c>
      <c r="V1394" s="30"/>
      <c r="W1394" s="23" t="s">
        <v>45</v>
      </c>
      <c r="X1394" s="31">
        <f>+[1]DEPURADO!K1388+[1]DEPURADO!L1388</f>
        <v>0</v>
      </c>
      <c r="Y1394" s="23" t="s">
        <v>45</v>
      </c>
      <c r="Z1394" s="31">
        <f t="shared" si="151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52"/>
        <v>0</v>
      </c>
      <c r="AH1394" s="30">
        <v>0</v>
      </c>
      <c r="AI1394" s="30">
        <f>+[1]DEPURADO!G1388</f>
        <v>0</v>
      </c>
      <c r="AJ1394" s="32"/>
      <c r="AK1394" s="33"/>
    </row>
    <row r="1395" spans="1:37" s="34" customFormat="1" hidden="1" x14ac:dyDescent="0.25">
      <c r="A1395" s="23">
        <f t="shared" si="153"/>
        <v>1387</v>
      </c>
      <c r="B1395" s="24" t="s">
        <v>44</v>
      </c>
      <c r="C1395" s="23">
        <f>+[1]DEPURADO!A1389</f>
        <v>0</v>
      </c>
      <c r="D1395" s="23">
        <f>+[1]DEPURADO!B1389</f>
        <v>0</v>
      </c>
      <c r="E1395" s="25">
        <f>+[1]DEPURADO!C1389</f>
        <v>0</v>
      </c>
      <c r="F1395" s="26" t="str">
        <f>+IF([1]DEPURADO!D1389&gt;1,[1]DEPURADO!D1389," ")</f>
        <v xml:space="preserve"> </v>
      </c>
      <c r="G1395" s="27">
        <f>[1]DEPURADO!F1389</f>
        <v>0</v>
      </c>
      <c r="H1395" s="28">
        <v>0</v>
      </c>
      <c r="I1395" s="28">
        <f>+[1]DEPURADO!M1389+[1]DEPURADO!N1389</f>
        <v>0</v>
      </c>
      <c r="J1395" s="28">
        <f>+[1]DEPURADO!R1389</f>
        <v>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47"/>
        <v>0</v>
      </c>
      <c r="O1395" s="28">
        <f t="shared" si="148"/>
        <v>0</v>
      </c>
      <c r="P1395" s="24">
        <f>IF([1]DEPURADO!H1389&gt;1,0,[1]DEPURADO!B1389)</f>
        <v>0</v>
      </c>
      <c r="Q1395" s="30">
        <f t="shared" si="149"/>
        <v>0</v>
      </c>
      <c r="R1395" s="31">
        <f t="shared" si="150"/>
        <v>0</v>
      </c>
      <c r="S1395" s="31">
        <f>+[1]DEPURADO!J1389</f>
        <v>0</v>
      </c>
      <c r="T1395" s="23" t="s">
        <v>45</v>
      </c>
      <c r="U1395" s="31">
        <f>+[1]DEPURADO!I1389</f>
        <v>0</v>
      </c>
      <c r="V1395" s="30"/>
      <c r="W1395" s="23" t="s">
        <v>45</v>
      </c>
      <c r="X1395" s="31">
        <f>+[1]DEPURADO!K1389+[1]DEPURADO!L1389</f>
        <v>0</v>
      </c>
      <c r="Y1395" s="23" t="s">
        <v>45</v>
      </c>
      <c r="Z1395" s="31">
        <f t="shared" si="151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52"/>
        <v>0</v>
      </c>
      <c r="AH1395" s="30">
        <v>0</v>
      </c>
      <c r="AI1395" s="30">
        <f>+[1]DEPURADO!G1389</f>
        <v>0</v>
      </c>
      <c r="AJ1395" s="32"/>
      <c r="AK1395" s="33"/>
    </row>
    <row r="1396" spans="1:37" s="34" customFormat="1" hidden="1" x14ac:dyDescent="0.25">
      <c r="A1396" s="23">
        <f t="shared" si="153"/>
        <v>1388</v>
      </c>
      <c r="B1396" s="24" t="s">
        <v>44</v>
      </c>
      <c r="C1396" s="23">
        <f>+[1]DEPURADO!A1390</f>
        <v>0</v>
      </c>
      <c r="D1396" s="23">
        <f>+[1]DEPURADO!B1390</f>
        <v>0</v>
      </c>
      <c r="E1396" s="25">
        <f>+[1]DEPURADO!C1390</f>
        <v>0</v>
      </c>
      <c r="F1396" s="26" t="str">
        <f>+IF([1]DEPURADO!D1390&gt;1,[1]DEPURADO!D1390," ")</f>
        <v xml:space="preserve"> </v>
      </c>
      <c r="G1396" s="27">
        <f>[1]DEPURADO!F1390</f>
        <v>0</v>
      </c>
      <c r="H1396" s="28">
        <v>0</v>
      </c>
      <c r="I1396" s="28">
        <f>+[1]DEPURADO!M1390+[1]DEPURADO!N1390</f>
        <v>0</v>
      </c>
      <c r="J1396" s="28">
        <f>+[1]DEPURADO!R1390</f>
        <v>0</v>
      </c>
      <c r="K1396" s="29">
        <f>+[1]DEPURADO!P1390+[1]DEPURADO!Q1390</f>
        <v>0</v>
      </c>
      <c r="L1396" s="28">
        <v>0</v>
      </c>
      <c r="M1396" s="28">
        <v>0</v>
      </c>
      <c r="N1396" s="28">
        <f t="shared" si="147"/>
        <v>0</v>
      </c>
      <c r="O1396" s="28">
        <f t="shared" si="148"/>
        <v>0</v>
      </c>
      <c r="P1396" s="24">
        <f>IF([1]DEPURADO!H1390&gt;1,0,[1]DEPURADO!B1390)</f>
        <v>0</v>
      </c>
      <c r="Q1396" s="30">
        <f t="shared" si="149"/>
        <v>0</v>
      </c>
      <c r="R1396" s="31">
        <f t="shared" si="150"/>
        <v>0</v>
      </c>
      <c r="S1396" s="31">
        <f>+[1]DEPURADO!J1390</f>
        <v>0</v>
      </c>
      <c r="T1396" s="23" t="s">
        <v>45</v>
      </c>
      <c r="U1396" s="31">
        <f>+[1]DEPURADO!I1390</f>
        <v>0</v>
      </c>
      <c r="V1396" s="30"/>
      <c r="W1396" s="23" t="s">
        <v>45</v>
      </c>
      <c r="X1396" s="31">
        <f>+[1]DEPURADO!K1390+[1]DEPURADO!L1390</f>
        <v>0</v>
      </c>
      <c r="Y1396" s="23" t="s">
        <v>45</v>
      </c>
      <c r="Z1396" s="31">
        <f t="shared" si="151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52"/>
        <v>0</v>
      </c>
      <c r="AH1396" s="30">
        <v>0</v>
      </c>
      <c r="AI1396" s="30">
        <f>+[1]DEPURADO!G1390</f>
        <v>0</v>
      </c>
      <c r="AJ1396" s="32"/>
      <c r="AK1396" s="33"/>
    </row>
    <row r="1397" spans="1:37" s="34" customFormat="1" hidden="1" x14ac:dyDescent="0.25">
      <c r="A1397" s="23">
        <f t="shared" si="153"/>
        <v>1389</v>
      </c>
      <c r="B1397" s="24" t="s">
        <v>44</v>
      </c>
      <c r="C1397" s="23">
        <f>+[1]DEPURADO!A1391</f>
        <v>0</v>
      </c>
      <c r="D1397" s="23">
        <f>+[1]DEPURADO!B1391</f>
        <v>0</v>
      </c>
      <c r="E1397" s="25">
        <f>+[1]DEPURADO!C1391</f>
        <v>0</v>
      </c>
      <c r="F1397" s="26" t="str">
        <f>+IF([1]DEPURADO!D1391&gt;1,[1]DEPURADO!D1391," ")</f>
        <v xml:space="preserve"> </v>
      </c>
      <c r="G1397" s="27">
        <f>[1]DEPURADO!F1391</f>
        <v>0</v>
      </c>
      <c r="H1397" s="28">
        <v>0</v>
      </c>
      <c r="I1397" s="28">
        <f>+[1]DEPURADO!M1391+[1]DEPURADO!N1391</f>
        <v>0</v>
      </c>
      <c r="J1397" s="28">
        <f>+[1]DEPURADO!R1391</f>
        <v>0</v>
      </c>
      <c r="K1397" s="29">
        <f>+[1]DEPURADO!P1391+[1]DEPURADO!Q1391</f>
        <v>0</v>
      </c>
      <c r="L1397" s="28">
        <v>0</v>
      </c>
      <c r="M1397" s="28">
        <v>0</v>
      </c>
      <c r="N1397" s="28">
        <f t="shared" si="147"/>
        <v>0</v>
      </c>
      <c r="O1397" s="28">
        <f t="shared" si="148"/>
        <v>0</v>
      </c>
      <c r="P1397" s="24">
        <f>IF([1]DEPURADO!H1391&gt;1,0,[1]DEPURADO!B1391)</f>
        <v>0</v>
      </c>
      <c r="Q1397" s="30">
        <f t="shared" si="149"/>
        <v>0</v>
      </c>
      <c r="R1397" s="31">
        <f t="shared" si="150"/>
        <v>0</v>
      </c>
      <c r="S1397" s="31">
        <f>+[1]DEPURADO!J1391</f>
        <v>0</v>
      </c>
      <c r="T1397" s="23" t="s">
        <v>45</v>
      </c>
      <c r="U1397" s="31">
        <f>+[1]DEPURADO!I1391</f>
        <v>0</v>
      </c>
      <c r="V1397" s="30"/>
      <c r="W1397" s="23" t="s">
        <v>45</v>
      </c>
      <c r="X1397" s="31">
        <f>+[1]DEPURADO!K1391+[1]DEPURADO!L1391</f>
        <v>0</v>
      </c>
      <c r="Y1397" s="23" t="s">
        <v>45</v>
      </c>
      <c r="Z1397" s="31">
        <f t="shared" si="151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52"/>
        <v>0</v>
      </c>
      <c r="AH1397" s="30">
        <v>0</v>
      </c>
      <c r="AI1397" s="30">
        <f>+[1]DEPURADO!G1391</f>
        <v>0</v>
      </c>
      <c r="AJ1397" s="32"/>
      <c r="AK1397" s="33"/>
    </row>
    <row r="1398" spans="1:37" s="34" customFormat="1" hidden="1" x14ac:dyDescent="0.25">
      <c r="A1398" s="23">
        <f t="shared" si="153"/>
        <v>1390</v>
      </c>
      <c r="B1398" s="24" t="s">
        <v>44</v>
      </c>
      <c r="C1398" s="23">
        <f>+[1]DEPURADO!A1392</f>
        <v>0</v>
      </c>
      <c r="D1398" s="23">
        <f>+[1]DEPURADO!B1392</f>
        <v>0</v>
      </c>
      <c r="E1398" s="25">
        <f>+[1]DEPURADO!C1392</f>
        <v>0</v>
      </c>
      <c r="F1398" s="26" t="str">
        <f>+IF([1]DEPURADO!D1392&gt;1,[1]DEPURADO!D1392," ")</f>
        <v xml:space="preserve"> </v>
      </c>
      <c r="G1398" s="27">
        <f>[1]DEPURADO!F1392</f>
        <v>0</v>
      </c>
      <c r="H1398" s="28">
        <v>0</v>
      </c>
      <c r="I1398" s="28">
        <f>+[1]DEPURADO!M1392+[1]DEPURADO!N1392</f>
        <v>0</v>
      </c>
      <c r="J1398" s="28">
        <f>+[1]DEPURADO!R1392</f>
        <v>0</v>
      </c>
      <c r="K1398" s="29">
        <f>+[1]DEPURADO!P1392+[1]DEPURADO!Q1392</f>
        <v>0</v>
      </c>
      <c r="L1398" s="28">
        <v>0</v>
      </c>
      <c r="M1398" s="28">
        <v>0</v>
      </c>
      <c r="N1398" s="28">
        <f t="shared" si="147"/>
        <v>0</v>
      </c>
      <c r="O1398" s="28">
        <f t="shared" si="148"/>
        <v>0</v>
      </c>
      <c r="P1398" s="24">
        <f>IF([1]DEPURADO!H1392&gt;1,0,[1]DEPURADO!B1392)</f>
        <v>0</v>
      </c>
      <c r="Q1398" s="30">
        <f t="shared" si="149"/>
        <v>0</v>
      </c>
      <c r="R1398" s="31">
        <f t="shared" si="150"/>
        <v>0</v>
      </c>
      <c r="S1398" s="31">
        <f>+[1]DEPURADO!J1392</f>
        <v>0</v>
      </c>
      <c r="T1398" s="23" t="s">
        <v>45</v>
      </c>
      <c r="U1398" s="31">
        <f>+[1]DEPURADO!I1392</f>
        <v>0</v>
      </c>
      <c r="V1398" s="30"/>
      <c r="W1398" s="23" t="s">
        <v>45</v>
      </c>
      <c r="X1398" s="31">
        <f>+[1]DEPURADO!K1392+[1]DEPURADO!L1392</f>
        <v>0</v>
      </c>
      <c r="Y1398" s="23" t="s">
        <v>45</v>
      </c>
      <c r="Z1398" s="31">
        <f t="shared" si="151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52"/>
        <v>0</v>
      </c>
      <c r="AH1398" s="30">
        <v>0</v>
      </c>
      <c r="AI1398" s="30">
        <f>+[1]DEPURADO!G1392</f>
        <v>0</v>
      </c>
      <c r="AJ1398" s="32"/>
      <c r="AK1398" s="33"/>
    </row>
    <row r="1399" spans="1:37" s="34" customFormat="1" hidden="1" x14ac:dyDescent="0.25">
      <c r="A1399" s="23">
        <f t="shared" si="153"/>
        <v>1391</v>
      </c>
      <c r="B1399" s="24" t="s">
        <v>44</v>
      </c>
      <c r="C1399" s="23">
        <f>+[1]DEPURADO!A1393</f>
        <v>0</v>
      </c>
      <c r="D1399" s="23">
        <f>+[1]DEPURADO!B1393</f>
        <v>0</v>
      </c>
      <c r="E1399" s="25">
        <f>+[1]DEPURADO!C1393</f>
        <v>0</v>
      </c>
      <c r="F1399" s="26" t="str">
        <f>+IF([1]DEPURADO!D1393&gt;1,[1]DEPURADO!D1393," ")</f>
        <v xml:space="preserve"> </v>
      </c>
      <c r="G1399" s="27">
        <f>[1]DEPURADO!F1393</f>
        <v>0</v>
      </c>
      <c r="H1399" s="28">
        <v>0</v>
      </c>
      <c r="I1399" s="28">
        <f>+[1]DEPURADO!M1393+[1]DEPURADO!N1393</f>
        <v>0</v>
      </c>
      <c r="J1399" s="28">
        <f>+[1]DEPURADO!R1393</f>
        <v>0</v>
      </c>
      <c r="K1399" s="29">
        <f>+[1]DEPURADO!P1393+[1]DEPURADO!Q1393</f>
        <v>0</v>
      </c>
      <c r="L1399" s="28">
        <v>0</v>
      </c>
      <c r="M1399" s="28">
        <v>0</v>
      </c>
      <c r="N1399" s="28">
        <f t="shared" si="147"/>
        <v>0</v>
      </c>
      <c r="O1399" s="28">
        <f t="shared" si="148"/>
        <v>0</v>
      </c>
      <c r="P1399" s="24">
        <f>IF([1]DEPURADO!H1393&gt;1,0,[1]DEPURADO!B1393)</f>
        <v>0</v>
      </c>
      <c r="Q1399" s="30">
        <f t="shared" si="149"/>
        <v>0</v>
      </c>
      <c r="R1399" s="31">
        <f t="shared" si="150"/>
        <v>0</v>
      </c>
      <c r="S1399" s="31">
        <f>+[1]DEPURADO!J1393</f>
        <v>0</v>
      </c>
      <c r="T1399" s="23" t="s">
        <v>45</v>
      </c>
      <c r="U1399" s="31">
        <f>+[1]DEPURADO!I1393</f>
        <v>0</v>
      </c>
      <c r="V1399" s="30"/>
      <c r="W1399" s="23" t="s">
        <v>45</v>
      </c>
      <c r="X1399" s="31">
        <f>+[1]DEPURADO!K1393+[1]DEPURADO!L1393</f>
        <v>0</v>
      </c>
      <c r="Y1399" s="23" t="s">
        <v>45</v>
      </c>
      <c r="Z1399" s="31">
        <f t="shared" si="151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52"/>
        <v>0</v>
      </c>
      <c r="AH1399" s="30">
        <v>0</v>
      </c>
      <c r="AI1399" s="30">
        <f>+[1]DEPURADO!G1393</f>
        <v>0</v>
      </c>
      <c r="AJ1399" s="32"/>
      <c r="AK1399" s="33"/>
    </row>
    <row r="1400" spans="1:37" s="34" customFormat="1" hidden="1" x14ac:dyDescent="0.25">
      <c r="A1400" s="23">
        <f t="shared" si="153"/>
        <v>1392</v>
      </c>
      <c r="B1400" s="24" t="s">
        <v>44</v>
      </c>
      <c r="C1400" s="23">
        <f>+[1]DEPURADO!A1394</f>
        <v>0</v>
      </c>
      <c r="D1400" s="23">
        <f>+[1]DEPURADO!B1394</f>
        <v>0</v>
      </c>
      <c r="E1400" s="25">
        <f>+[1]DEPURADO!C1394</f>
        <v>0</v>
      </c>
      <c r="F1400" s="26" t="str">
        <f>+IF([1]DEPURADO!D1394&gt;1,[1]DEPURADO!D1394," ")</f>
        <v xml:space="preserve"> </v>
      </c>
      <c r="G1400" s="27">
        <f>[1]DEPURADO!F1394</f>
        <v>0</v>
      </c>
      <c r="H1400" s="28">
        <v>0</v>
      </c>
      <c r="I1400" s="28">
        <f>+[1]DEPURADO!M1394+[1]DEPURADO!N1394</f>
        <v>0</v>
      </c>
      <c r="J1400" s="28">
        <f>+[1]DEPURADO!R1394</f>
        <v>0</v>
      </c>
      <c r="K1400" s="29">
        <f>+[1]DEPURADO!P1394+[1]DEPURADO!Q1394</f>
        <v>0</v>
      </c>
      <c r="L1400" s="28">
        <v>0</v>
      </c>
      <c r="M1400" s="28">
        <v>0</v>
      </c>
      <c r="N1400" s="28">
        <f t="shared" si="147"/>
        <v>0</v>
      </c>
      <c r="O1400" s="28">
        <f t="shared" si="148"/>
        <v>0</v>
      </c>
      <c r="P1400" s="24">
        <f>IF([1]DEPURADO!H1394&gt;1,0,[1]DEPURADO!B1394)</f>
        <v>0</v>
      </c>
      <c r="Q1400" s="30">
        <f t="shared" si="149"/>
        <v>0</v>
      </c>
      <c r="R1400" s="31">
        <f t="shared" si="150"/>
        <v>0</v>
      </c>
      <c r="S1400" s="31">
        <f>+[1]DEPURADO!J1394</f>
        <v>0</v>
      </c>
      <c r="T1400" s="23" t="s">
        <v>45</v>
      </c>
      <c r="U1400" s="31">
        <f>+[1]DEPURADO!I1394</f>
        <v>0</v>
      </c>
      <c r="V1400" s="30"/>
      <c r="W1400" s="23" t="s">
        <v>45</v>
      </c>
      <c r="X1400" s="31">
        <f>+[1]DEPURADO!K1394+[1]DEPURADO!L1394</f>
        <v>0</v>
      </c>
      <c r="Y1400" s="23" t="s">
        <v>45</v>
      </c>
      <c r="Z1400" s="31">
        <f t="shared" si="151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52"/>
        <v>0</v>
      </c>
      <c r="AH1400" s="30">
        <v>0</v>
      </c>
      <c r="AI1400" s="30">
        <f>+[1]DEPURADO!G1394</f>
        <v>0</v>
      </c>
      <c r="AJ1400" s="32"/>
      <c r="AK1400" s="33"/>
    </row>
    <row r="1401" spans="1:37" s="34" customFormat="1" hidden="1" x14ac:dyDescent="0.25">
      <c r="A1401" s="23">
        <f t="shared" si="153"/>
        <v>1393</v>
      </c>
      <c r="B1401" s="24" t="s">
        <v>44</v>
      </c>
      <c r="C1401" s="23">
        <f>+[1]DEPURADO!A1395</f>
        <v>0</v>
      </c>
      <c r="D1401" s="23">
        <f>+[1]DEPURADO!B1395</f>
        <v>0</v>
      </c>
      <c r="E1401" s="25">
        <f>+[1]DEPURADO!C1395</f>
        <v>0</v>
      </c>
      <c r="F1401" s="26" t="str">
        <f>+IF([1]DEPURADO!D1395&gt;1,[1]DEPURADO!D1395," ")</f>
        <v xml:space="preserve"> </v>
      </c>
      <c r="G1401" s="27">
        <f>[1]DEPURADO!F1395</f>
        <v>0</v>
      </c>
      <c r="H1401" s="28">
        <v>0</v>
      </c>
      <c r="I1401" s="28">
        <f>+[1]DEPURADO!M1395+[1]DEPURADO!N1395</f>
        <v>0</v>
      </c>
      <c r="J1401" s="28">
        <f>+[1]DEPURADO!R1395</f>
        <v>0</v>
      </c>
      <c r="K1401" s="29">
        <f>+[1]DEPURADO!P1395+[1]DEPURADO!Q1395</f>
        <v>0</v>
      </c>
      <c r="L1401" s="28">
        <v>0</v>
      </c>
      <c r="M1401" s="28">
        <v>0</v>
      </c>
      <c r="N1401" s="28">
        <f t="shared" si="147"/>
        <v>0</v>
      </c>
      <c r="O1401" s="28">
        <f t="shared" si="148"/>
        <v>0</v>
      </c>
      <c r="P1401" s="24">
        <f>IF([1]DEPURADO!H1395&gt;1,0,[1]DEPURADO!B1395)</f>
        <v>0</v>
      </c>
      <c r="Q1401" s="30">
        <f t="shared" si="149"/>
        <v>0</v>
      </c>
      <c r="R1401" s="31">
        <f t="shared" si="150"/>
        <v>0</v>
      </c>
      <c r="S1401" s="31">
        <f>+[1]DEPURADO!J1395</f>
        <v>0</v>
      </c>
      <c r="T1401" s="23" t="s">
        <v>45</v>
      </c>
      <c r="U1401" s="31">
        <f>+[1]DEPURADO!I1395</f>
        <v>0</v>
      </c>
      <c r="V1401" s="30"/>
      <c r="W1401" s="23" t="s">
        <v>45</v>
      </c>
      <c r="X1401" s="31">
        <f>+[1]DEPURADO!K1395+[1]DEPURADO!L1395</f>
        <v>0</v>
      </c>
      <c r="Y1401" s="23" t="s">
        <v>45</v>
      </c>
      <c r="Z1401" s="31">
        <f t="shared" si="151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52"/>
        <v>0</v>
      </c>
      <c r="AH1401" s="30">
        <v>0</v>
      </c>
      <c r="AI1401" s="30">
        <f>+[1]DEPURADO!G1395</f>
        <v>0</v>
      </c>
      <c r="AJ1401" s="32"/>
      <c r="AK1401" s="33"/>
    </row>
    <row r="1402" spans="1:37" s="34" customFormat="1" hidden="1" x14ac:dyDescent="0.25">
      <c r="A1402" s="23">
        <f t="shared" si="153"/>
        <v>1394</v>
      </c>
      <c r="B1402" s="24" t="s">
        <v>44</v>
      </c>
      <c r="C1402" s="23">
        <f>+[1]DEPURADO!A1396</f>
        <v>0</v>
      </c>
      <c r="D1402" s="23">
        <f>+[1]DEPURADO!B1396</f>
        <v>0</v>
      </c>
      <c r="E1402" s="25">
        <f>+[1]DEPURADO!C1396</f>
        <v>0</v>
      </c>
      <c r="F1402" s="26" t="str">
        <f>+IF([1]DEPURADO!D1396&gt;1,[1]DEPURADO!D1396," ")</f>
        <v xml:space="preserve"> </v>
      </c>
      <c r="G1402" s="27">
        <f>[1]DEPURADO!F1396</f>
        <v>0</v>
      </c>
      <c r="H1402" s="28">
        <v>0</v>
      </c>
      <c r="I1402" s="28">
        <f>+[1]DEPURADO!M1396+[1]DEPURADO!N1396</f>
        <v>0</v>
      </c>
      <c r="J1402" s="28">
        <f>+[1]DEPURADO!R1396</f>
        <v>0</v>
      </c>
      <c r="K1402" s="29">
        <f>+[1]DEPURADO!P1396+[1]DEPURADO!Q1396</f>
        <v>0</v>
      </c>
      <c r="L1402" s="28">
        <v>0</v>
      </c>
      <c r="M1402" s="28">
        <v>0</v>
      </c>
      <c r="N1402" s="28">
        <f t="shared" si="147"/>
        <v>0</v>
      </c>
      <c r="O1402" s="28">
        <f t="shared" si="148"/>
        <v>0</v>
      </c>
      <c r="P1402" s="24">
        <f>IF([1]DEPURADO!H1396&gt;1,0,[1]DEPURADO!B1396)</f>
        <v>0</v>
      </c>
      <c r="Q1402" s="30">
        <f t="shared" si="149"/>
        <v>0</v>
      </c>
      <c r="R1402" s="31">
        <f t="shared" si="150"/>
        <v>0</v>
      </c>
      <c r="S1402" s="31">
        <f>+[1]DEPURADO!J1396</f>
        <v>0</v>
      </c>
      <c r="T1402" s="23" t="s">
        <v>45</v>
      </c>
      <c r="U1402" s="31">
        <f>+[1]DEPURADO!I1396</f>
        <v>0</v>
      </c>
      <c r="V1402" s="30"/>
      <c r="W1402" s="23" t="s">
        <v>45</v>
      </c>
      <c r="X1402" s="31">
        <f>+[1]DEPURADO!K1396+[1]DEPURADO!L1396</f>
        <v>0</v>
      </c>
      <c r="Y1402" s="23" t="s">
        <v>45</v>
      </c>
      <c r="Z1402" s="31">
        <f t="shared" si="151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52"/>
        <v>0</v>
      </c>
      <c r="AH1402" s="30">
        <v>0</v>
      </c>
      <c r="AI1402" s="30">
        <f>+[1]DEPURADO!G1396</f>
        <v>0</v>
      </c>
      <c r="AJ1402" s="32"/>
      <c r="AK1402" s="33"/>
    </row>
    <row r="1403" spans="1:37" s="34" customFormat="1" hidden="1" x14ac:dyDescent="0.25">
      <c r="A1403" s="23">
        <f t="shared" si="153"/>
        <v>1395</v>
      </c>
      <c r="B1403" s="24" t="s">
        <v>44</v>
      </c>
      <c r="C1403" s="23">
        <f>+[1]DEPURADO!A1397</f>
        <v>0</v>
      </c>
      <c r="D1403" s="23">
        <f>+[1]DEPURADO!B1397</f>
        <v>0</v>
      </c>
      <c r="E1403" s="25">
        <f>+[1]DEPURADO!C1397</f>
        <v>0</v>
      </c>
      <c r="F1403" s="26" t="str">
        <f>+IF([1]DEPURADO!D1397&gt;1,[1]DEPURADO!D1397," ")</f>
        <v xml:space="preserve"> </v>
      </c>
      <c r="G1403" s="27">
        <f>[1]DEPURADO!F1397</f>
        <v>0</v>
      </c>
      <c r="H1403" s="28">
        <v>0</v>
      </c>
      <c r="I1403" s="28">
        <f>+[1]DEPURADO!M1397+[1]DEPURADO!N1397</f>
        <v>0</v>
      </c>
      <c r="J1403" s="28">
        <f>+[1]DEPURADO!R1397</f>
        <v>0</v>
      </c>
      <c r="K1403" s="29">
        <f>+[1]DEPURADO!P1397+[1]DEPURADO!Q1397</f>
        <v>0</v>
      </c>
      <c r="L1403" s="28">
        <v>0</v>
      </c>
      <c r="M1403" s="28">
        <v>0</v>
      </c>
      <c r="N1403" s="28">
        <f t="shared" si="147"/>
        <v>0</v>
      </c>
      <c r="O1403" s="28">
        <f t="shared" si="148"/>
        <v>0</v>
      </c>
      <c r="P1403" s="24">
        <f>IF([1]DEPURADO!H1397&gt;1,0,[1]DEPURADO!B1397)</f>
        <v>0</v>
      </c>
      <c r="Q1403" s="30">
        <f t="shared" si="149"/>
        <v>0</v>
      </c>
      <c r="R1403" s="31">
        <f t="shared" si="150"/>
        <v>0</v>
      </c>
      <c r="S1403" s="31">
        <f>+[1]DEPURADO!J1397</f>
        <v>0</v>
      </c>
      <c r="T1403" s="23" t="s">
        <v>45</v>
      </c>
      <c r="U1403" s="31">
        <f>+[1]DEPURADO!I1397</f>
        <v>0</v>
      </c>
      <c r="V1403" s="30"/>
      <c r="W1403" s="23" t="s">
        <v>45</v>
      </c>
      <c r="X1403" s="31">
        <f>+[1]DEPURADO!K1397+[1]DEPURADO!L1397</f>
        <v>0</v>
      </c>
      <c r="Y1403" s="23" t="s">
        <v>45</v>
      </c>
      <c r="Z1403" s="31">
        <f t="shared" si="151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52"/>
        <v>0</v>
      </c>
      <c r="AH1403" s="30">
        <v>0</v>
      </c>
      <c r="AI1403" s="30">
        <f>+[1]DEPURADO!G1397</f>
        <v>0</v>
      </c>
      <c r="AJ1403" s="32"/>
      <c r="AK1403" s="33"/>
    </row>
    <row r="1404" spans="1:37" s="34" customFormat="1" hidden="1" x14ac:dyDescent="0.25">
      <c r="A1404" s="23">
        <f t="shared" si="153"/>
        <v>1396</v>
      </c>
      <c r="B1404" s="24" t="s">
        <v>44</v>
      </c>
      <c r="C1404" s="23">
        <f>+[1]DEPURADO!A1398</f>
        <v>0</v>
      </c>
      <c r="D1404" s="23">
        <f>+[1]DEPURADO!B1398</f>
        <v>0</v>
      </c>
      <c r="E1404" s="25">
        <f>+[1]DEPURADO!C1398</f>
        <v>0</v>
      </c>
      <c r="F1404" s="26" t="str">
        <f>+IF([1]DEPURADO!D1398&gt;1,[1]DEPURADO!D1398," ")</f>
        <v xml:space="preserve"> </v>
      </c>
      <c r="G1404" s="27">
        <f>[1]DEPURADO!F1398</f>
        <v>0</v>
      </c>
      <c r="H1404" s="28">
        <v>0</v>
      </c>
      <c r="I1404" s="28">
        <f>+[1]DEPURADO!M1398+[1]DEPURADO!N1398</f>
        <v>0</v>
      </c>
      <c r="J1404" s="28">
        <f>+[1]DEPURADO!R1398</f>
        <v>0</v>
      </c>
      <c r="K1404" s="29">
        <f>+[1]DEPURADO!P1398+[1]DEPURADO!Q1398</f>
        <v>0</v>
      </c>
      <c r="L1404" s="28">
        <v>0</v>
      </c>
      <c r="M1404" s="28">
        <v>0</v>
      </c>
      <c r="N1404" s="28">
        <f t="shared" si="147"/>
        <v>0</v>
      </c>
      <c r="O1404" s="28">
        <f t="shared" si="148"/>
        <v>0</v>
      </c>
      <c r="P1404" s="24">
        <f>IF([1]DEPURADO!H1398&gt;1,0,[1]DEPURADO!B1398)</f>
        <v>0</v>
      </c>
      <c r="Q1404" s="30">
        <f t="shared" si="149"/>
        <v>0</v>
      </c>
      <c r="R1404" s="31">
        <f t="shared" si="150"/>
        <v>0</v>
      </c>
      <c r="S1404" s="31">
        <f>+[1]DEPURADO!J1398</f>
        <v>0</v>
      </c>
      <c r="T1404" s="23" t="s">
        <v>45</v>
      </c>
      <c r="U1404" s="31">
        <f>+[1]DEPURADO!I1398</f>
        <v>0</v>
      </c>
      <c r="V1404" s="30"/>
      <c r="W1404" s="23" t="s">
        <v>45</v>
      </c>
      <c r="X1404" s="31">
        <f>+[1]DEPURADO!K1398+[1]DEPURADO!L1398</f>
        <v>0</v>
      </c>
      <c r="Y1404" s="23" t="s">
        <v>45</v>
      </c>
      <c r="Z1404" s="31">
        <f t="shared" si="151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52"/>
        <v>0</v>
      </c>
      <c r="AH1404" s="30">
        <v>0</v>
      </c>
      <c r="AI1404" s="30">
        <f>+[1]DEPURADO!G1398</f>
        <v>0</v>
      </c>
      <c r="AJ1404" s="32"/>
      <c r="AK1404" s="33"/>
    </row>
    <row r="1405" spans="1:37" s="34" customFormat="1" hidden="1" x14ac:dyDescent="0.25">
      <c r="A1405" s="23">
        <f t="shared" si="153"/>
        <v>1397</v>
      </c>
      <c r="B1405" s="24" t="s">
        <v>44</v>
      </c>
      <c r="C1405" s="23">
        <f>+[1]DEPURADO!A1399</f>
        <v>0</v>
      </c>
      <c r="D1405" s="23">
        <f>+[1]DEPURADO!B1399</f>
        <v>0</v>
      </c>
      <c r="E1405" s="25">
        <f>+[1]DEPURADO!C1399</f>
        <v>0</v>
      </c>
      <c r="F1405" s="26" t="str">
        <f>+IF([1]DEPURADO!D1399&gt;1,[1]DEPURADO!D1399," ")</f>
        <v xml:space="preserve"> </v>
      </c>
      <c r="G1405" s="27">
        <f>[1]DEPURADO!F1399</f>
        <v>0</v>
      </c>
      <c r="H1405" s="28">
        <v>0</v>
      </c>
      <c r="I1405" s="28">
        <f>+[1]DEPURADO!M1399+[1]DEPURADO!N1399</f>
        <v>0</v>
      </c>
      <c r="J1405" s="28">
        <f>+[1]DEPURADO!R1399</f>
        <v>0</v>
      </c>
      <c r="K1405" s="29">
        <f>+[1]DEPURADO!P1399+[1]DEPURADO!Q1399</f>
        <v>0</v>
      </c>
      <c r="L1405" s="28">
        <v>0</v>
      </c>
      <c r="M1405" s="28">
        <v>0</v>
      </c>
      <c r="N1405" s="28">
        <f t="shared" si="147"/>
        <v>0</v>
      </c>
      <c r="O1405" s="28">
        <f t="shared" si="148"/>
        <v>0</v>
      </c>
      <c r="P1405" s="24">
        <f>IF([1]DEPURADO!H1399&gt;1,0,[1]DEPURADO!B1399)</f>
        <v>0</v>
      </c>
      <c r="Q1405" s="30">
        <f t="shared" si="149"/>
        <v>0</v>
      </c>
      <c r="R1405" s="31">
        <f t="shared" si="150"/>
        <v>0</v>
      </c>
      <c r="S1405" s="31">
        <f>+[1]DEPURADO!J1399</f>
        <v>0</v>
      </c>
      <c r="T1405" s="23" t="s">
        <v>45</v>
      </c>
      <c r="U1405" s="31">
        <f>+[1]DEPURADO!I1399</f>
        <v>0</v>
      </c>
      <c r="V1405" s="30"/>
      <c r="W1405" s="23" t="s">
        <v>45</v>
      </c>
      <c r="X1405" s="31">
        <f>+[1]DEPURADO!K1399+[1]DEPURADO!L1399</f>
        <v>0</v>
      </c>
      <c r="Y1405" s="23" t="s">
        <v>45</v>
      </c>
      <c r="Z1405" s="31">
        <f t="shared" si="151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52"/>
        <v>0</v>
      </c>
      <c r="AH1405" s="30">
        <v>0</v>
      </c>
      <c r="AI1405" s="30">
        <f>+[1]DEPURADO!G1399</f>
        <v>0</v>
      </c>
      <c r="AJ1405" s="32"/>
      <c r="AK1405" s="33"/>
    </row>
    <row r="1406" spans="1:37" s="34" customFormat="1" hidden="1" x14ac:dyDescent="0.25">
      <c r="A1406" s="23">
        <f t="shared" si="153"/>
        <v>1398</v>
      </c>
      <c r="B1406" s="24" t="s">
        <v>44</v>
      </c>
      <c r="C1406" s="23">
        <f>+[1]DEPURADO!A1400</f>
        <v>0</v>
      </c>
      <c r="D1406" s="23">
        <f>+[1]DEPURADO!B1400</f>
        <v>0</v>
      </c>
      <c r="E1406" s="25">
        <f>+[1]DEPURADO!C1400</f>
        <v>0</v>
      </c>
      <c r="F1406" s="26" t="str">
        <f>+IF([1]DEPURADO!D1400&gt;1,[1]DEPURADO!D1400," ")</f>
        <v xml:space="preserve"> </v>
      </c>
      <c r="G1406" s="27">
        <f>[1]DEPURADO!F1400</f>
        <v>0</v>
      </c>
      <c r="H1406" s="28">
        <v>0</v>
      </c>
      <c r="I1406" s="28">
        <f>+[1]DEPURADO!M1400+[1]DEPURADO!N1400</f>
        <v>0</v>
      </c>
      <c r="J1406" s="28">
        <f>+[1]DEPURADO!R1400</f>
        <v>0</v>
      </c>
      <c r="K1406" s="29">
        <f>+[1]DEPURADO!P1400+[1]DEPURADO!Q1400</f>
        <v>0</v>
      </c>
      <c r="L1406" s="28">
        <v>0</v>
      </c>
      <c r="M1406" s="28">
        <v>0</v>
      </c>
      <c r="N1406" s="28">
        <f t="shared" si="147"/>
        <v>0</v>
      </c>
      <c r="O1406" s="28">
        <f t="shared" si="148"/>
        <v>0</v>
      </c>
      <c r="P1406" s="24">
        <f>IF([1]DEPURADO!H1400&gt;1,0,[1]DEPURADO!B1400)</f>
        <v>0</v>
      </c>
      <c r="Q1406" s="30">
        <f t="shared" si="149"/>
        <v>0</v>
      </c>
      <c r="R1406" s="31">
        <f t="shared" si="150"/>
        <v>0</v>
      </c>
      <c r="S1406" s="31">
        <f>+[1]DEPURADO!J1400</f>
        <v>0</v>
      </c>
      <c r="T1406" s="23" t="s">
        <v>45</v>
      </c>
      <c r="U1406" s="31">
        <f>+[1]DEPURADO!I1400</f>
        <v>0</v>
      </c>
      <c r="V1406" s="30"/>
      <c r="W1406" s="23" t="s">
        <v>45</v>
      </c>
      <c r="X1406" s="31">
        <f>+[1]DEPURADO!K1400+[1]DEPURADO!L1400</f>
        <v>0</v>
      </c>
      <c r="Y1406" s="23" t="s">
        <v>45</v>
      </c>
      <c r="Z1406" s="31">
        <f t="shared" si="151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52"/>
        <v>0</v>
      </c>
      <c r="AH1406" s="30">
        <v>0</v>
      </c>
      <c r="AI1406" s="30">
        <f>+[1]DEPURADO!G1400</f>
        <v>0</v>
      </c>
      <c r="AJ1406" s="32"/>
      <c r="AK1406" s="33"/>
    </row>
    <row r="1407" spans="1:37" s="34" customFormat="1" hidden="1" x14ac:dyDescent="0.25">
      <c r="A1407" s="23">
        <f t="shared" si="153"/>
        <v>1399</v>
      </c>
      <c r="B1407" s="24" t="s">
        <v>44</v>
      </c>
      <c r="C1407" s="23">
        <f>+[1]DEPURADO!A1401</f>
        <v>0</v>
      </c>
      <c r="D1407" s="23">
        <f>+[1]DEPURADO!B1401</f>
        <v>0</v>
      </c>
      <c r="E1407" s="25">
        <f>+[1]DEPURADO!C1401</f>
        <v>0</v>
      </c>
      <c r="F1407" s="26" t="str">
        <f>+IF([1]DEPURADO!D1401&gt;1,[1]DEPURADO!D1401," ")</f>
        <v xml:space="preserve"> </v>
      </c>
      <c r="G1407" s="27">
        <f>[1]DEPURADO!F1401</f>
        <v>0</v>
      </c>
      <c r="H1407" s="28">
        <v>0</v>
      </c>
      <c r="I1407" s="28">
        <f>+[1]DEPURADO!M1401+[1]DEPURADO!N1401</f>
        <v>0</v>
      </c>
      <c r="J1407" s="28">
        <f>+[1]DEPURADO!R1401</f>
        <v>0</v>
      </c>
      <c r="K1407" s="29">
        <f>+[1]DEPURADO!P1401+[1]DEPURADO!Q1401</f>
        <v>0</v>
      </c>
      <c r="L1407" s="28">
        <v>0</v>
      </c>
      <c r="M1407" s="28">
        <v>0</v>
      </c>
      <c r="N1407" s="28">
        <f t="shared" si="147"/>
        <v>0</v>
      </c>
      <c r="O1407" s="28">
        <f t="shared" si="148"/>
        <v>0</v>
      </c>
      <c r="P1407" s="24">
        <f>IF([1]DEPURADO!H1401&gt;1,0,[1]DEPURADO!B1401)</f>
        <v>0</v>
      </c>
      <c r="Q1407" s="30">
        <f t="shared" si="149"/>
        <v>0</v>
      </c>
      <c r="R1407" s="31">
        <f t="shared" si="150"/>
        <v>0</v>
      </c>
      <c r="S1407" s="31">
        <f>+[1]DEPURADO!J1401</f>
        <v>0</v>
      </c>
      <c r="T1407" s="23" t="s">
        <v>45</v>
      </c>
      <c r="U1407" s="31">
        <f>+[1]DEPURADO!I1401</f>
        <v>0</v>
      </c>
      <c r="V1407" s="30"/>
      <c r="W1407" s="23" t="s">
        <v>45</v>
      </c>
      <c r="X1407" s="31">
        <f>+[1]DEPURADO!K1401+[1]DEPURADO!L1401</f>
        <v>0</v>
      </c>
      <c r="Y1407" s="23" t="s">
        <v>45</v>
      </c>
      <c r="Z1407" s="31">
        <f t="shared" si="151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52"/>
        <v>0</v>
      </c>
      <c r="AH1407" s="30">
        <v>0</v>
      </c>
      <c r="AI1407" s="30">
        <f>+[1]DEPURADO!G1401</f>
        <v>0</v>
      </c>
      <c r="AJ1407" s="32"/>
      <c r="AK1407" s="33"/>
    </row>
    <row r="1408" spans="1:37" s="34" customFormat="1" hidden="1" x14ac:dyDescent="0.25">
      <c r="A1408" s="23">
        <f t="shared" si="153"/>
        <v>1400</v>
      </c>
      <c r="B1408" s="24" t="s">
        <v>44</v>
      </c>
      <c r="C1408" s="23">
        <f>+[1]DEPURADO!A1402</f>
        <v>0</v>
      </c>
      <c r="D1408" s="23">
        <f>+[1]DEPURADO!B1402</f>
        <v>0</v>
      </c>
      <c r="E1408" s="25">
        <f>+[1]DEPURADO!C1402</f>
        <v>0</v>
      </c>
      <c r="F1408" s="26" t="str">
        <f>+IF([1]DEPURADO!D1402&gt;1,[1]DEPURADO!D1402," ")</f>
        <v xml:space="preserve"> </v>
      </c>
      <c r="G1408" s="27">
        <f>[1]DEPURADO!F1402</f>
        <v>0</v>
      </c>
      <c r="H1408" s="28">
        <v>0</v>
      </c>
      <c r="I1408" s="28">
        <f>+[1]DEPURADO!M1402+[1]DEPURADO!N1402</f>
        <v>0</v>
      </c>
      <c r="J1408" s="28">
        <f>+[1]DEPURADO!R1402</f>
        <v>0</v>
      </c>
      <c r="K1408" s="29">
        <f>+[1]DEPURADO!P1402+[1]DEPURADO!Q1402</f>
        <v>0</v>
      </c>
      <c r="L1408" s="28">
        <v>0</v>
      </c>
      <c r="M1408" s="28">
        <v>0</v>
      </c>
      <c r="N1408" s="28">
        <f t="shared" si="147"/>
        <v>0</v>
      </c>
      <c r="O1408" s="28">
        <f t="shared" si="148"/>
        <v>0</v>
      </c>
      <c r="P1408" s="24">
        <f>IF([1]DEPURADO!H1402&gt;1,0,[1]DEPURADO!B1402)</f>
        <v>0</v>
      </c>
      <c r="Q1408" s="30">
        <f t="shared" si="149"/>
        <v>0</v>
      </c>
      <c r="R1408" s="31">
        <f t="shared" si="150"/>
        <v>0</v>
      </c>
      <c r="S1408" s="31">
        <f>+[1]DEPURADO!J1402</f>
        <v>0</v>
      </c>
      <c r="T1408" s="23" t="s">
        <v>45</v>
      </c>
      <c r="U1408" s="31">
        <f>+[1]DEPURADO!I1402</f>
        <v>0</v>
      </c>
      <c r="V1408" s="30"/>
      <c r="W1408" s="23" t="s">
        <v>45</v>
      </c>
      <c r="X1408" s="31">
        <f>+[1]DEPURADO!K1402+[1]DEPURADO!L1402</f>
        <v>0</v>
      </c>
      <c r="Y1408" s="23" t="s">
        <v>45</v>
      </c>
      <c r="Z1408" s="31">
        <f t="shared" si="151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52"/>
        <v>0</v>
      </c>
      <c r="AH1408" s="30">
        <v>0</v>
      </c>
      <c r="AI1408" s="30">
        <f>+[1]DEPURADO!G1402</f>
        <v>0</v>
      </c>
      <c r="AJ1408" s="32"/>
      <c r="AK1408" s="33"/>
    </row>
    <row r="1409" spans="1:37" s="34" customFormat="1" hidden="1" x14ac:dyDescent="0.25">
      <c r="A1409" s="23">
        <f t="shared" si="153"/>
        <v>1401</v>
      </c>
      <c r="B1409" s="24" t="s">
        <v>44</v>
      </c>
      <c r="C1409" s="23">
        <f>+[1]DEPURADO!A1403</f>
        <v>0</v>
      </c>
      <c r="D1409" s="23">
        <f>+[1]DEPURADO!B1403</f>
        <v>0</v>
      </c>
      <c r="E1409" s="25">
        <f>+[1]DEPURADO!C1403</f>
        <v>0</v>
      </c>
      <c r="F1409" s="26" t="str">
        <f>+IF([1]DEPURADO!D1403&gt;1,[1]DEPURADO!D1403," ")</f>
        <v xml:space="preserve"> </v>
      </c>
      <c r="G1409" s="27">
        <f>[1]DEPURADO!F1403</f>
        <v>0</v>
      </c>
      <c r="H1409" s="28">
        <v>0</v>
      </c>
      <c r="I1409" s="28">
        <f>+[1]DEPURADO!M1403+[1]DEPURADO!N1403</f>
        <v>0</v>
      </c>
      <c r="J1409" s="28">
        <f>+[1]DEPURADO!R1403</f>
        <v>0</v>
      </c>
      <c r="K1409" s="29">
        <f>+[1]DEPURADO!P1403+[1]DEPURADO!Q1403</f>
        <v>0</v>
      </c>
      <c r="L1409" s="28">
        <v>0</v>
      </c>
      <c r="M1409" s="28">
        <v>0</v>
      </c>
      <c r="N1409" s="28">
        <f t="shared" si="147"/>
        <v>0</v>
      </c>
      <c r="O1409" s="28">
        <f t="shared" si="148"/>
        <v>0</v>
      </c>
      <c r="P1409" s="24">
        <f>IF([1]DEPURADO!H1403&gt;1,0,[1]DEPURADO!B1403)</f>
        <v>0</v>
      </c>
      <c r="Q1409" s="30">
        <f t="shared" si="149"/>
        <v>0</v>
      </c>
      <c r="R1409" s="31">
        <f t="shared" si="150"/>
        <v>0</v>
      </c>
      <c r="S1409" s="31">
        <f>+[1]DEPURADO!J1403</f>
        <v>0</v>
      </c>
      <c r="T1409" s="23" t="s">
        <v>45</v>
      </c>
      <c r="U1409" s="31">
        <f>+[1]DEPURADO!I1403</f>
        <v>0</v>
      </c>
      <c r="V1409" s="30"/>
      <c r="W1409" s="23" t="s">
        <v>45</v>
      </c>
      <c r="X1409" s="31">
        <f>+[1]DEPURADO!K1403+[1]DEPURADO!L1403</f>
        <v>0</v>
      </c>
      <c r="Y1409" s="23" t="s">
        <v>45</v>
      </c>
      <c r="Z1409" s="31">
        <f t="shared" si="151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52"/>
        <v>0</v>
      </c>
      <c r="AH1409" s="30">
        <v>0</v>
      </c>
      <c r="AI1409" s="30">
        <f>+[1]DEPURADO!G1403</f>
        <v>0</v>
      </c>
      <c r="AJ1409" s="32"/>
      <c r="AK1409" s="33"/>
    </row>
    <row r="1410" spans="1:37" s="34" customFormat="1" hidden="1" x14ac:dyDescent="0.25">
      <c r="A1410" s="23">
        <f t="shared" si="153"/>
        <v>1402</v>
      </c>
      <c r="B1410" s="24" t="s">
        <v>44</v>
      </c>
      <c r="C1410" s="23">
        <f>+[1]DEPURADO!A1404</f>
        <v>0</v>
      </c>
      <c r="D1410" s="23">
        <f>+[1]DEPURADO!B1404</f>
        <v>0</v>
      </c>
      <c r="E1410" s="25">
        <f>+[1]DEPURADO!C1404</f>
        <v>0</v>
      </c>
      <c r="F1410" s="26" t="str">
        <f>+IF([1]DEPURADO!D1404&gt;1,[1]DEPURADO!D1404," ")</f>
        <v xml:space="preserve"> </v>
      </c>
      <c r="G1410" s="27">
        <f>[1]DEPURADO!F1404</f>
        <v>0</v>
      </c>
      <c r="H1410" s="28">
        <v>0</v>
      </c>
      <c r="I1410" s="28">
        <f>+[1]DEPURADO!M1404+[1]DEPURADO!N1404</f>
        <v>0</v>
      </c>
      <c r="J1410" s="28">
        <f>+[1]DEPURADO!R1404</f>
        <v>0</v>
      </c>
      <c r="K1410" s="29">
        <f>+[1]DEPURADO!P1404+[1]DEPURADO!Q1404</f>
        <v>0</v>
      </c>
      <c r="L1410" s="28">
        <v>0</v>
      </c>
      <c r="M1410" s="28">
        <v>0</v>
      </c>
      <c r="N1410" s="28">
        <f t="shared" si="147"/>
        <v>0</v>
      </c>
      <c r="O1410" s="28">
        <f t="shared" si="148"/>
        <v>0</v>
      </c>
      <c r="P1410" s="24">
        <f>IF([1]DEPURADO!H1404&gt;1,0,[1]DEPURADO!B1404)</f>
        <v>0</v>
      </c>
      <c r="Q1410" s="30">
        <f t="shared" si="149"/>
        <v>0</v>
      </c>
      <c r="R1410" s="31">
        <f t="shared" si="150"/>
        <v>0</v>
      </c>
      <c r="S1410" s="31">
        <f>+[1]DEPURADO!J1404</f>
        <v>0</v>
      </c>
      <c r="T1410" s="23" t="s">
        <v>45</v>
      </c>
      <c r="U1410" s="31">
        <f>+[1]DEPURADO!I1404</f>
        <v>0</v>
      </c>
      <c r="V1410" s="30"/>
      <c r="W1410" s="23" t="s">
        <v>45</v>
      </c>
      <c r="X1410" s="31">
        <f>+[1]DEPURADO!K1404+[1]DEPURADO!L1404</f>
        <v>0</v>
      </c>
      <c r="Y1410" s="23" t="s">
        <v>45</v>
      </c>
      <c r="Z1410" s="31">
        <f t="shared" si="151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52"/>
        <v>0</v>
      </c>
      <c r="AH1410" s="30">
        <v>0</v>
      </c>
      <c r="AI1410" s="30">
        <f>+[1]DEPURADO!G1404</f>
        <v>0</v>
      </c>
      <c r="AJ1410" s="32"/>
      <c r="AK1410" s="33"/>
    </row>
    <row r="1411" spans="1:37" s="34" customFormat="1" hidden="1" x14ac:dyDescent="0.25">
      <c r="A1411" s="23">
        <f t="shared" si="153"/>
        <v>1403</v>
      </c>
      <c r="B1411" s="24" t="s">
        <v>44</v>
      </c>
      <c r="C1411" s="23">
        <f>+[1]DEPURADO!A1405</f>
        <v>0</v>
      </c>
      <c r="D1411" s="23">
        <f>+[1]DEPURADO!B1405</f>
        <v>0</v>
      </c>
      <c r="E1411" s="25">
        <f>+[1]DEPURADO!C1405</f>
        <v>0</v>
      </c>
      <c r="F1411" s="26" t="str">
        <f>+IF([1]DEPURADO!D1405&gt;1,[1]DEPURADO!D1405," ")</f>
        <v xml:space="preserve"> </v>
      </c>
      <c r="G1411" s="27">
        <f>[1]DEPURADO!F1405</f>
        <v>0</v>
      </c>
      <c r="H1411" s="28">
        <v>0</v>
      </c>
      <c r="I1411" s="28">
        <f>+[1]DEPURADO!M1405+[1]DEPURADO!N1405</f>
        <v>0</v>
      </c>
      <c r="J1411" s="28">
        <f>+[1]DEPURADO!R1405</f>
        <v>0</v>
      </c>
      <c r="K1411" s="29">
        <f>+[1]DEPURADO!P1405+[1]DEPURADO!Q1405</f>
        <v>0</v>
      </c>
      <c r="L1411" s="28">
        <v>0</v>
      </c>
      <c r="M1411" s="28">
        <v>0</v>
      </c>
      <c r="N1411" s="28">
        <f t="shared" si="147"/>
        <v>0</v>
      </c>
      <c r="O1411" s="28">
        <f t="shared" si="148"/>
        <v>0</v>
      </c>
      <c r="P1411" s="24">
        <f>IF([1]DEPURADO!H1405&gt;1,0,[1]DEPURADO!B1405)</f>
        <v>0</v>
      </c>
      <c r="Q1411" s="30">
        <f t="shared" si="149"/>
        <v>0</v>
      </c>
      <c r="R1411" s="31">
        <f t="shared" si="150"/>
        <v>0</v>
      </c>
      <c r="S1411" s="31">
        <f>+[1]DEPURADO!J1405</f>
        <v>0</v>
      </c>
      <c r="T1411" s="23" t="s">
        <v>45</v>
      </c>
      <c r="U1411" s="31">
        <f>+[1]DEPURADO!I1405</f>
        <v>0</v>
      </c>
      <c r="V1411" s="30"/>
      <c r="W1411" s="23" t="s">
        <v>45</v>
      </c>
      <c r="X1411" s="31">
        <f>+[1]DEPURADO!K1405+[1]DEPURADO!L1405</f>
        <v>0</v>
      </c>
      <c r="Y1411" s="23" t="s">
        <v>45</v>
      </c>
      <c r="Z1411" s="31">
        <f t="shared" si="151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52"/>
        <v>0</v>
      </c>
      <c r="AH1411" s="30">
        <v>0</v>
      </c>
      <c r="AI1411" s="30">
        <f>+[1]DEPURADO!G1405</f>
        <v>0</v>
      </c>
      <c r="AJ1411" s="32"/>
      <c r="AK1411" s="33"/>
    </row>
    <row r="1412" spans="1:37" s="34" customFormat="1" hidden="1" x14ac:dyDescent="0.25">
      <c r="A1412" s="23">
        <f t="shared" si="153"/>
        <v>1404</v>
      </c>
      <c r="B1412" s="24" t="s">
        <v>44</v>
      </c>
      <c r="C1412" s="23">
        <f>+[1]DEPURADO!A1406</f>
        <v>0</v>
      </c>
      <c r="D1412" s="23">
        <f>+[1]DEPURADO!B1406</f>
        <v>0</v>
      </c>
      <c r="E1412" s="25">
        <f>+[1]DEPURADO!C1406</f>
        <v>0</v>
      </c>
      <c r="F1412" s="26" t="str">
        <f>+IF([1]DEPURADO!D1406&gt;1,[1]DEPURADO!D1406," ")</f>
        <v xml:space="preserve"> </v>
      </c>
      <c r="G1412" s="27">
        <f>[1]DEPURADO!F1406</f>
        <v>0</v>
      </c>
      <c r="H1412" s="28">
        <v>0</v>
      </c>
      <c r="I1412" s="28">
        <f>+[1]DEPURADO!M1406+[1]DEPURADO!N1406</f>
        <v>0</v>
      </c>
      <c r="J1412" s="28">
        <f>+[1]DEPURADO!R1406</f>
        <v>0</v>
      </c>
      <c r="K1412" s="29">
        <f>+[1]DEPURADO!P1406+[1]DEPURADO!Q1406</f>
        <v>0</v>
      </c>
      <c r="L1412" s="28">
        <v>0</v>
      </c>
      <c r="M1412" s="28">
        <v>0</v>
      </c>
      <c r="N1412" s="28">
        <f t="shared" si="147"/>
        <v>0</v>
      </c>
      <c r="O1412" s="28">
        <f t="shared" si="148"/>
        <v>0</v>
      </c>
      <c r="P1412" s="24">
        <f>IF([1]DEPURADO!H1406&gt;1,0,[1]DEPURADO!B1406)</f>
        <v>0</v>
      </c>
      <c r="Q1412" s="30">
        <f t="shared" si="149"/>
        <v>0</v>
      </c>
      <c r="R1412" s="31">
        <f t="shared" si="150"/>
        <v>0</v>
      </c>
      <c r="S1412" s="31">
        <f>+[1]DEPURADO!J1406</f>
        <v>0</v>
      </c>
      <c r="T1412" s="23" t="s">
        <v>45</v>
      </c>
      <c r="U1412" s="31">
        <f>+[1]DEPURADO!I1406</f>
        <v>0</v>
      </c>
      <c r="V1412" s="30"/>
      <c r="W1412" s="23" t="s">
        <v>45</v>
      </c>
      <c r="X1412" s="31">
        <f>+[1]DEPURADO!K1406+[1]DEPURADO!L1406</f>
        <v>0</v>
      </c>
      <c r="Y1412" s="23" t="s">
        <v>45</v>
      </c>
      <c r="Z1412" s="31">
        <f t="shared" si="151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52"/>
        <v>0</v>
      </c>
      <c r="AH1412" s="30">
        <v>0</v>
      </c>
      <c r="AI1412" s="30">
        <f>+[1]DEPURADO!G1406</f>
        <v>0</v>
      </c>
      <c r="AJ1412" s="32"/>
      <c r="AK1412" s="33"/>
    </row>
    <row r="1413" spans="1:37" s="34" customFormat="1" hidden="1" x14ac:dyDescent="0.25">
      <c r="A1413" s="23">
        <f t="shared" si="153"/>
        <v>1405</v>
      </c>
      <c r="B1413" s="24" t="s">
        <v>44</v>
      </c>
      <c r="C1413" s="23">
        <f>+[1]DEPURADO!A1407</f>
        <v>0</v>
      </c>
      <c r="D1413" s="23">
        <f>+[1]DEPURADO!B1407</f>
        <v>0</v>
      </c>
      <c r="E1413" s="25">
        <f>+[1]DEPURADO!C1407</f>
        <v>0</v>
      </c>
      <c r="F1413" s="26" t="str">
        <f>+IF([1]DEPURADO!D1407&gt;1,[1]DEPURADO!D1407," ")</f>
        <v xml:space="preserve"> </v>
      </c>
      <c r="G1413" s="27">
        <f>[1]DEPURADO!F1407</f>
        <v>0</v>
      </c>
      <c r="H1413" s="28">
        <v>0</v>
      </c>
      <c r="I1413" s="28">
        <f>+[1]DEPURADO!M1407+[1]DEPURADO!N1407</f>
        <v>0</v>
      </c>
      <c r="J1413" s="28">
        <f>+[1]DEPURADO!R1407</f>
        <v>0</v>
      </c>
      <c r="K1413" s="29">
        <f>+[1]DEPURADO!P1407+[1]DEPURADO!Q1407</f>
        <v>0</v>
      </c>
      <c r="L1413" s="28">
        <v>0</v>
      </c>
      <c r="M1413" s="28">
        <v>0</v>
      </c>
      <c r="N1413" s="28">
        <f t="shared" si="147"/>
        <v>0</v>
      </c>
      <c r="O1413" s="28">
        <f t="shared" si="148"/>
        <v>0</v>
      </c>
      <c r="P1413" s="24">
        <f>IF([1]DEPURADO!H1407&gt;1,0,[1]DEPURADO!B1407)</f>
        <v>0</v>
      </c>
      <c r="Q1413" s="30">
        <f t="shared" si="149"/>
        <v>0</v>
      </c>
      <c r="R1413" s="31">
        <f t="shared" si="150"/>
        <v>0</v>
      </c>
      <c r="S1413" s="31">
        <f>+[1]DEPURADO!J1407</f>
        <v>0</v>
      </c>
      <c r="T1413" s="23" t="s">
        <v>45</v>
      </c>
      <c r="U1413" s="31">
        <f>+[1]DEPURADO!I1407</f>
        <v>0</v>
      </c>
      <c r="V1413" s="30"/>
      <c r="W1413" s="23" t="s">
        <v>45</v>
      </c>
      <c r="X1413" s="31">
        <f>+[1]DEPURADO!K1407+[1]DEPURADO!L1407</f>
        <v>0</v>
      </c>
      <c r="Y1413" s="23" t="s">
        <v>45</v>
      </c>
      <c r="Z1413" s="31">
        <f t="shared" si="151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52"/>
        <v>0</v>
      </c>
      <c r="AH1413" s="30">
        <v>0</v>
      </c>
      <c r="AI1413" s="30">
        <f>+[1]DEPURADO!G1407</f>
        <v>0</v>
      </c>
      <c r="AJ1413" s="32"/>
      <c r="AK1413" s="33"/>
    </row>
    <row r="1414" spans="1:37" s="34" customFormat="1" hidden="1" x14ac:dyDescent="0.25">
      <c r="A1414" s="23">
        <f t="shared" si="153"/>
        <v>1406</v>
      </c>
      <c r="B1414" s="24" t="s">
        <v>44</v>
      </c>
      <c r="C1414" s="23">
        <f>+[1]DEPURADO!A1408</f>
        <v>0</v>
      </c>
      <c r="D1414" s="23">
        <f>+[1]DEPURADO!B1408</f>
        <v>0</v>
      </c>
      <c r="E1414" s="25">
        <f>+[1]DEPURADO!C1408</f>
        <v>0</v>
      </c>
      <c r="F1414" s="26" t="str">
        <f>+IF([1]DEPURADO!D1408&gt;1,[1]DEPURADO!D1408," ")</f>
        <v xml:space="preserve"> </v>
      </c>
      <c r="G1414" s="27">
        <f>[1]DEPURADO!F1408</f>
        <v>0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0</v>
      </c>
      <c r="L1414" s="28">
        <v>0</v>
      </c>
      <c r="M1414" s="28">
        <v>0</v>
      </c>
      <c r="N1414" s="28">
        <f t="shared" si="147"/>
        <v>0</v>
      </c>
      <c r="O1414" s="28">
        <f t="shared" si="148"/>
        <v>0</v>
      </c>
      <c r="P1414" s="24">
        <f>IF([1]DEPURADO!H1408&gt;1,0,[1]DEPURADO!B1408)</f>
        <v>0</v>
      </c>
      <c r="Q1414" s="30">
        <f t="shared" si="149"/>
        <v>0</v>
      </c>
      <c r="R1414" s="31">
        <f t="shared" si="150"/>
        <v>0</v>
      </c>
      <c r="S1414" s="31">
        <f>+[1]DEPURADO!J1408</f>
        <v>0</v>
      </c>
      <c r="T1414" s="23" t="s">
        <v>45</v>
      </c>
      <c r="U1414" s="31">
        <f>+[1]DEPURADO!I1408</f>
        <v>0</v>
      </c>
      <c r="V1414" s="30"/>
      <c r="W1414" s="23" t="s">
        <v>45</v>
      </c>
      <c r="X1414" s="31">
        <f>+[1]DEPURADO!K1408+[1]DEPURADO!L1408</f>
        <v>0</v>
      </c>
      <c r="Y1414" s="23" t="s">
        <v>45</v>
      </c>
      <c r="Z1414" s="31">
        <f t="shared" si="151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52"/>
        <v>0</v>
      </c>
      <c r="AH1414" s="30">
        <v>0</v>
      </c>
      <c r="AI1414" s="30">
        <f>+[1]DEPURADO!G1408</f>
        <v>0</v>
      </c>
      <c r="AJ1414" s="32"/>
      <c r="AK1414" s="33"/>
    </row>
    <row r="1415" spans="1:37" s="34" customFormat="1" hidden="1" x14ac:dyDescent="0.25">
      <c r="A1415" s="23">
        <f t="shared" si="153"/>
        <v>1407</v>
      </c>
      <c r="B1415" s="24" t="s">
        <v>44</v>
      </c>
      <c r="C1415" s="23">
        <f>+[1]DEPURADO!A1409</f>
        <v>0</v>
      </c>
      <c r="D1415" s="23">
        <f>+[1]DEPURADO!B1409</f>
        <v>0</v>
      </c>
      <c r="E1415" s="25">
        <f>+[1]DEPURADO!C1409</f>
        <v>0</v>
      </c>
      <c r="F1415" s="26" t="str">
        <f>+IF([1]DEPURADO!D1409&gt;1,[1]DEPURADO!D1409," ")</f>
        <v xml:space="preserve"> </v>
      </c>
      <c r="G1415" s="27">
        <f>[1]DEPURADO!F1409</f>
        <v>0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0</v>
      </c>
      <c r="L1415" s="28">
        <v>0</v>
      </c>
      <c r="M1415" s="28">
        <v>0</v>
      </c>
      <c r="N1415" s="28">
        <f t="shared" si="147"/>
        <v>0</v>
      </c>
      <c r="O1415" s="28">
        <f t="shared" si="148"/>
        <v>0</v>
      </c>
      <c r="P1415" s="24">
        <f>IF([1]DEPURADO!H1409&gt;1,0,[1]DEPURADO!B1409)</f>
        <v>0</v>
      </c>
      <c r="Q1415" s="30">
        <f t="shared" si="149"/>
        <v>0</v>
      </c>
      <c r="R1415" s="31">
        <f t="shared" si="150"/>
        <v>0</v>
      </c>
      <c r="S1415" s="31">
        <f>+[1]DEPURADO!J1409</f>
        <v>0</v>
      </c>
      <c r="T1415" s="23" t="s">
        <v>45</v>
      </c>
      <c r="U1415" s="31">
        <f>+[1]DEPURADO!I1409</f>
        <v>0</v>
      </c>
      <c r="V1415" s="30"/>
      <c r="W1415" s="23" t="s">
        <v>45</v>
      </c>
      <c r="X1415" s="31">
        <f>+[1]DEPURADO!K1409+[1]DEPURADO!L1409</f>
        <v>0</v>
      </c>
      <c r="Y1415" s="23" t="s">
        <v>45</v>
      </c>
      <c r="Z1415" s="31">
        <f t="shared" si="151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52"/>
        <v>0</v>
      </c>
      <c r="AH1415" s="30">
        <v>0</v>
      </c>
      <c r="AI1415" s="30">
        <f>+[1]DEPURADO!G1409</f>
        <v>0</v>
      </c>
      <c r="AJ1415" s="32"/>
      <c r="AK1415" s="33"/>
    </row>
    <row r="1416" spans="1:37" s="34" customFormat="1" hidden="1" x14ac:dyDescent="0.25">
      <c r="A1416" s="23">
        <f t="shared" si="153"/>
        <v>1408</v>
      </c>
      <c r="B1416" s="24" t="s">
        <v>44</v>
      </c>
      <c r="C1416" s="23">
        <f>+[1]DEPURADO!A1410</f>
        <v>0</v>
      </c>
      <c r="D1416" s="23">
        <f>+[1]DEPURADO!B1410</f>
        <v>0</v>
      </c>
      <c r="E1416" s="25">
        <f>+[1]DEPURADO!C1410</f>
        <v>0</v>
      </c>
      <c r="F1416" s="26" t="str">
        <f>+IF([1]DEPURADO!D1410&gt;1,[1]DEPURADO!D1410," ")</f>
        <v xml:space="preserve"> </v>
      </c>
      <c r="G1416" s="27">
        <f>[1]DEPURADO!F1410</f>
        <v>0</v>
      </c>
      <c r="H1416" s="28">
        <v>0</v>
      </c>
      <c r="I1416" s="28">
        <f>+[1]DEPURADO!M1410+[1]DEPURADO!N1410</f>
        <v>0</v>
      </c>
      <c r="J1416" s="28">
        <f>+[1]DEPURADO!R1410</f>
        <v>0</v>
      </c>
      <c r="K1416" s="29">
        <f>+[1]DEPURADO!P1410+[1]DEPURADO!Q1410</f>
        <v>0</v>
      </c>
      <c r="L1416" s="28">
        <v>0</v>
      </c>
      <c r="M1416" s="28">
        <v>0</v>
      </c>
      <c r="N1416" s="28">
        <f t="shared" si="147"/>
        <v>0</v>
      </c>
      <c r="O1416" s="28">
        <f t="shared" si="148"/>
        <v>0</v>
      </c>
      <c r="P1416" s="24">
        <f>IF([1]DEPURADO!H1410&gt;1,0,[1]DEPURADO!B1410)</f>
        <v>0</v>
      </c>
      <c r="Q1416" s="30">
        <f t="shared" si="149"/>
        <v>0</v>
      </c>
      <c r="R1416" s="31">
        <f t="shared" si="150"/>
        <v>0</v>
      </c>
      <c r="S1416" s="31">
        <f>+[1]DEPURADO!J1410</f>
        <v>0</v>
      </c>
      <c r="T1416" s="23" t="s">
        <v>45</v>
      </c>
      <c r="U1416" s="31">
        <f>+[1]DEPURADO!I1410</f>
        <v>0</v>
      </c>
      <c r="V1416" s="30"/>
      <c r="W1416" s="23" t="s">
        <v>45</v>
      </c>
      <c r="X1416" s="31">
        <f>+[1]DEPURADO!K1410+[1]DEPURADO!L1410</f>
        <v>0</v>
      </c>
      <c r="Y1416" s="23" t="s">
        <v>45</v>
      </c>
      <c r="Z1416" s="31">
        <f t="shared" si="151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52"/>
        <v>0</v>
      </c>
      <c r="AH1416" s="30">
        <v>0</v>
      </c>
      <c r="AI1416" s="30">
        <f>+[1]DEPURADO!G1410</f>
        <v>0</v>
      </c>
      <c r="AJ1416" s="32"/>
      <c r="AK1416" s="33"/>
    </row>
    <row r="1417" spans="1:37" s="34" customFormat="1" hidden="1" x14ac:dyDescent="0.25">
      <c r="A1417" s="23">
        <f t="shared" si="153"/>
        <v>1409</v>
      </c>
      <c r="B1417" s="24" t="s">
        <v>44</v>
      </c>
      <c r="C1417" s="23">
        <f>+[1]DEPURADO!A1411</f>
        <v>0</v>
      </c>
      <c r="D1417" s="23">
        <f>+[1]DEPURADO!B1411</f>
        <v>0</v>
      </c>
      <c r="E1417" s="25">
        <f>+[1]DEPURADO!C1411</f>
        <v>0</v>
      </c>
      <c r="F1417" s="26" t="str">
        <f>+IF([1]DEPURADO!D1411&gt;1,[1]DEPURADO!D1411," ")</f>
        <v xml:space="preserve"> </v>
      </c>
      <c r="G1417" s="27">
        <f>[1]DEPURADO!F1411</f>
        <v>0</v>
      </c>
      <c r="H1417" s="28">
        <v>0</v>
      </c>
      <c r="I1417" s="28">
        <f>+[1]DEPURADO!M1411+[1]DEPURADO!N1411</f>
        <v>0</v>
      </c>
      <c r="J1417" s="28">
        <f>+[1]DEPURADO!R1411</f>
        <v>0</v>
      </c>
      <c r="K1417" s="29">
        <f>+[1]DEPURADO!P1411+[1]DEPURADO!Q1411</f>
        <v>0</v>
      </c>
      <c r="L1417" s="28">
        <v>0</v>
      </c>
      <c r="M1417" s="28">
        <v>0</v>
      </c>
      <c r="N1417" s="28">
        <f t="shared" si="147"/>
        <v>0</v>
      </c>
      <c r="O1417" s="28">
        <f t="shared" si="148"/>
        <v>0</v>
      </c>
      <c r="P1417" s="24">
        <f>IF([1]DEPURADO!H1411&gt;1,0,[1]DEPURADO!B1411)</f>
        <v>0</v>
      </c>
      <c r="Q1417" s="30">
        <f t="shared" si="149"/>
        <v>0</v>
      </c>
      <c r="R1417" s="31">
        <f t="shared" si="150"/>
        <v>0</v>
      </c>
      <c r="S1417" s="31">
        <f>+[1]DEPURADO!J1411</f>
        <v>0</v>
      </c>
      <c r="T1417" s="23" t="s">
        <v>45</v>
      </c>
      <c r="U1417" s="31">
        <f>+[1]DEPURADO!I1411</f>
        <v>0</v>
      </c>
      <c r="V1417" s="30"/>
      <c r="W1417" s="23" t="s">
        <v>45</v>
      </c>
      <c r="X1417" s="31">
        <f>+[1]DEPURADO!K1411+[1]DEPURADO!L1411</f>
        <v>0</v>
      </c>
      <c r="Y1417" s="23" t="s">
        <v>45</v>
      </c>
      <c r="Z1417" s="31">
        <f t="shared" si="151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52"/>
        <v>0</v>
      </c>
      <c r="AH1417" s="30">
        <v>0</v>
      </c>
      <c r="AI1417" s="30">
        <f>+[1]DEPURADO!G1411</f>
        <v>0</v>
      </c>
      <c r="AJ1417" s="32"/>
      <c r="AK1417" s="33"/>
    </row>
    <row r="1418" spans="1:37" s="34" customFormat="1" hidden="1" x14ac:dyDescent="0.25">
      <c r="A1418" s="23">
        <f t="shared" si="153"/>
        <v>1410</v>
      </c>
      <c r="B1418" s="24" t="s">
        <v>44</v>
      </c>
      <c r="C1418" s="23">
        <f>+[1]DEPURADO!A1412</f>
        <v>0</v>
      </c>
      <c r="D1418" s="23">
        <f>+[1]DEPURADO!B1412</f>
        <v>0</v>
      </c>
      <c r="E1418" s="25">
        <f>+[1]DEPURADO!C1412</f>
        <v>0</v>
      </c>
      <c r="F1418" s="26" t="str">
        <f>+IF([1]DEPURADO!D1412&gt;1,[1]DEPURADO!D1412," ")</f>
        <v xml:space="preserve"> </v>
      </c>
      <c r="G1418" s="27">
        <f>[1]DEPURADO!F1412</f>
        <v>0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0</v>
      </c>
      <c r="L1418" s="28">
        <v>0</v>
      </c>
      <c r="M1418" s="28">
        <v>0</v>
      </c>
      <c r="N1418" s="28">
        <f t="shared" ref="N1418:N1481" si="154">+SUM(J1418:M1418)</f>
        <v>0</v>
      </c>
      <c r="O1418" s="28">
        <f t="shared" ref="O1418:O1481" si="155">+G1418-I1418-N1418</f>
        <v>0</v>
      </c>
      <c r="P1418" s="24">
        <f>IF([1]DEPURADO!H1412&gt;1,0,[1]DEPURADO!B1412)</f>
        <v>0</v>
      </c>
      <c r="Q1418" s="30">
        <f t="shared" ref="Q1418:Q1481" si="156">+IF(P1418&gt;0,G1418,0)</f>
        <v>0</v>
      </c>
      <c r="R1418" s="31">
        <f t="shared" ref="R1418:R1481" si="157">IF(P1418=0,G1418,0)</f>
        <v>0</v>
      </c>
      <c r="S1418" s="31">
        <f>+[1]DEPURADO!J1412</f>
        <v>0</v>
      </c>
      <c r="T1418" s="23" t="s">
        <v>45</v>
      </c>
      <c r="U1418" s="31">
        <f>+[1]DEPURADO!I1412</f>
        <v>0</v>
      </c>
      <c r="V1418" s="30"/>
      <c r="W1418" s="23" t="s">
        <v>45</v>
      </c>
      <c r="X1418" s="31">
        <f>+[1]DEPURADO!K1412+[1]DEPURADO!L1412</f>
        <v>0</v>
      </c>
      <c r="Y1418" s="23" t="s">
        <v>45</v>
      </c>
      <c r="Z1418" s="31">
        <f t="shared" ref="Z1418:Z1481" si="158">+X1418-AE1418+IF(X1418-AE1418&lt;-1,-X1418+AE1418,0)</f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ref="AG1418:AG1481" si="159">+G1418-I1418-N1418-R1418-Z1418-AC1418-AE1418-S1418-U1418</f>
        <v>0</v>
      </c>
      <c r="AH1418" s="30">
        <v>0</v>
      </c>
      <c r="AI1418" s="30">
        <f>+[1]DEPURADO!G1412</f>
        <v>0</v>
      </c>
      <c r="AJ1418" s="32"/>
      <c r="AK1418" s="33"/>
    </row>
    <row r="1419" spans="1:37" s="34" customFormat="1" hidden="1" x14ac:dyDescent="0.25">
      <c r="A1419" s="23">
        <f t="shared" ref="A1419:A1482" si="160">+A1418+1</f>
        <v>1411</v>
      </c>
      <c r="B1419" s="24" t="s">
        <v>44</v>
      </c>
      <c r="C1419" s="23">
        <f>+[1]DEPURADO!A1413</f>
        <v>0</v>
      </c>
      <c r="D1419" s="23">
        <f>+[1]DEPURADO!B1413</f>
        <v>0</v>
      </c>
      <c r="E1419" s="25">
        <f>+[1]DEPURADO!C1413</f>
        <v>0</v>
      </c>
      <c r="F1419" s="26" t="str">
        <f>+IF([1]DEPURADO!D1413&gt;1,[1]DEPURADO!D1413," ")</f>
        <v xml:space="preserve"> </v>
      </c>
      <c r="G1419" s="27">
        <f>[1]DEPURADO!F1413</f>
        <v>0</v>
      </c>
      <c r="H1419" s="28">
        <v>0</v>
      </c>
      <c r="I1419" s="28">
        <f>+[1]DEPURADO!M1413+[1]DEPURADO!N1413</f>
        <v>0</v>
      </c>
      <c r="J1419" s="28">
        <f>+[1]DEPURADO!R1413</f>
        <v>0</v>
      </c>
      <c r="K1419" s="29">
        <f>+[1]DEPURADO!P1413+[1]DEPURADO!Q1413</f>
        <v>0</v>
      </c>
      <c r="L1419" s="28">
        <v>0</v>
      </c>
      <c r="M1419" s="28">
        <v>0</v>
      </c>
      <c r="N1419" s="28">
        <f t="shared" si="154"/>
        <v>0</v>
      </c>
      <c r="O1419" s="28">
        <f t="shared" si="155"/>
        <v>0</v>
      </c>
      <c r="P1419" s="24">
        <f>IF([1]DEPURADO!H1413&gt;1,0,[1]DEPURADO!B1413)</f>
        <v>0</v>
      </c>
      <c r="Q1419" s="30">
        <f t="shared" si="156"/>
        <v>0</v>
      </c>
      <c r="R1419" s="31">
        <f t="shared" si="157"/>
        <v>0</v>
      </c>
      <c r="S1419" s="31">
        <f>+[1]DEPURADO!J1413</f>
        <v>0</v>
      </c>
      <c r="T1419" s="23" t="s">
        <v>45</v>
      </c>
      <c r="U1419" s="31">
        <f>+[1]DEPURADO!I1413</f>
        <v>0</v>
      </c>
      <c r="V1419" s="30"/>
      <c r="W1419" s="23" t="s">
        <v>45</v>
      </c>
      <c r="X1419" s="31">
        <f>+[1]DEPURADO!K1413+[1]DEPURADO!L1413</f>
        <v>0</v>
      </c>
      <c r="Y1419" s="23" t="s">
        <v>45</v>
      </c>
      <c r="Z1419" s="31">
        <f t="shared" si="158"/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59"/>
        <v>0</v>
      </c>
      <c r="AH1419" s="30">
        <v>0</v>
      </c>
      <c r="AI1419" s="30">
        <f>+[1]DEPURADO!G1413</f>
        <v>0</v>
      </c>
      <c r="AJ1419" s="32"/>
      <c r="AK1419" s="33"/>
    </row>
    <row r="1420" spans="1:37" s="34" customFormat="1" hidden="1" x14ac:dyDescent="0.25">
      <c r="A1420" s="23">
        <f t="shared" si="160"/>
        <v>1412</v>
      </c>
      <c r="B1420" s="24" t="s">
        <v>44</v>
      </c>
      <c r="C1420" s="23">
        <f>+[1]DEPURADO!A1414</f>
        <v>0</v>
      </c>
      <c r="D1420" s="23">
        <f>+[1]DEPURADO!B1414</f>
        <v>0</v>
      </c>
      <c r="E1420" s="25">
        <f>+[1]DEPURADO!C1414</f>
        <v>0</v>
      </c>
      <c r="F1420" s="26" t="str">
        <f>+IF([1]DEPURADO!D1414&gt;1,[1]DEPURADO!D1414," ")</f>
        <v xml:space="preserve"> </v>
      </c>
      <c r="G1420" s="27">
        <f>[1]DEPURADO!F1414</f>
        <v>0</v>
      </c>
      <c r="H1420" s="28">
        <v>0</v>
      </c>
      <c r="I1420" s="28">
        <f>+[1]DEPURADO!M1414+[1]DEPURADO!N1414</f>
        <v>0</v>
      </c>
      <c r="J1420" s="28">
        <f>+[1]DEPURADO!R1414</f>
        <v>0</v>
      </c>
      <c r="K1420" s="29">
        <f>+[1]DEPURADO!P1414+[1]DEPURADO!Q1414</f>
        <v>0</v>
      </c>
      <c r="L1420" s="28">
        <v>0</v>
      </c>
      <c r="M1420" s="28">
        <v>0</v>
      </c>
      <c r="N1420" s="28">
        <f t="shared" si="154"/>
        <v>0</v>
      </c>
      <c r="O1420" s="28">
        <f t="shared" si="155"/>
        <v>0</v>
      </c>
      <c r="P1420" s="24">
        <f>IF([1]DEPURADO!H1414&gt;1,0,[1]DEPURADO!B1414)</f>
        <v>0</v>
      </c>
      <c r="Q1420" s="30">
        <f t="shared" si="156"/>
        <v>0</v>
      </c>
      <c r="R1420" s="31">
        <f t="shared" si="157"/>
        <v>0</v>
      </c>
      <c r="S1420" s="31">
        <f>+[1]DEPURADO!J1414</f>
        <v>0</v>
      </c>
      <c r="T1420" s="23" t="s">
        <v>45</v>
      </c>
      <c r="U1420" s="31">
        <f>+[1]DEPURADO!I1414</f>
        <v>0</v>
      </c>
      <c r="V1420" s="30"/>
      <c r="W1420" s="23" t="s">
        <v>45</v>
      </c>
      <c r="X1420" s="31">
        <f>+[1]DEPURADO!K1414+[1]DEPURADO!L1414</f>
        <v>0</v>
      </c>
      <c r="Y1420" s="23" t="s">
        <v>45</v>
      </c>
      <c r="Z1420" s="31">
        <f t="shared" si="158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59"/>
        <v>0</v>
      </c>
      <c r="AH1420" s="30">
        <v>0</v>
      </c>
      <c r="AI1420" s="30">
        <f>+[1]DEPURADO!G1414</f>
        <v>0</v>
      </c>
      <c r="AJ1420" s="32"/>
      <c r="AK1420" s="33"/>
    </row>
    <row r="1421" spans="1:37" s="34" customFormat="1" hidden="1" x14ac:dyDescent="0.25">
      <c r="A1421" s="23">
        <f t="shared" si="160"/>
        <v>1413</v>
      </c>
      <c r="B1421" s="24" t="s">
        <v>44</v>
      </c>
      <c r="C1421" s="23">
        <f>+[1]DEPURADO!A1415</f>
        <v>0</v>
      </c>
      <c r="D1421" s="23">
        <f>+[1]DEPURADO!B1415</f>
        <v>0</v>
      </c>
      <c r="E1421" s="25">
        <f>+[1]DEPURADO!C1415</f>
        <v>0</v>
      </c>
      <c r="F1421" s="26" t="str">
        <f>+IF([1]DEPURADO!D1415&gt;1,[1]DEPURADO!D1415," ")</f>
        <v xml:space="preserve"> </v>
      </c>
      <c r="G1421" s="27">
        <f>[1]DEPURADO!F1415</f>
        <v>0</v>
      </c>
      <c r="H1421" s="28">
        <v>0</v>
      </c>
      <c r="I1421" s="28">
        <f>+[1]DEPURADO!M1415+[1]DEPURADO!N1415</f>
        <v>0</v>
      </c>
      <c r="J1421" s="28">
        <f>+[1]DEPURADO!R1415</f>
        <v>0</v>
      </c>
      <c r="K1421" s="29">
        <f>+[1]DEPURADO!P1415+[1]DEPURADO!Q1415</f>
        <v>0</v>
      </c>
      <c r="L1421" s="28">
        <v>0</v>
      </c>
      <c r="M1421" s="28">
        <v>0</v>
      </c>
      <c r="N1421" s="28">
        <f t="shared" si="154"/>
        <v>0</v>
      </c>
      <c r="O1421" s="28">
        <f t="shared" si="155"/>
        <v>0</v>
      </c>
      <c r="P1421" s="24">
        <f>IF([1]DEPURADO!H1415&gt;1,0,[1]DEPURADO!B1415)</f>
        <v>0</v>
      </c>
      <c r="Q1421" s="30">
        <f t="shared" si="156"/>
        <v>0</v>
      </c>
      <c r="R1421" s="31">
        <f t="shared" si="157"/>
        <v>0</v>
      </c>
      <c r="S1421" s="31">
        <f>+[1]DEPURADO!J1415</f>
        <v>0</v>
      </c>
      <c r="T1421" s="23" t="s">
        <v>45</v>
      </c>
      <c r="U1421" s="31">
        <f>+[1]DEPURADO!I1415</f>
        <v>0</v>
      </c>
      <c r="V1421" s="30"/>
      <c r="W1421" s="23" t="s">
        <v>45</v>
      </c>
      <c r="X1421" s="31">
        <f>+[1]DEPURADO!K1415+[1]DEPURADO!L1415</f>
        <v>0</v>
      </c>
      <c r="Y1421" s="23" t="s">
        <v>45</v>
      </c>
      <c r="Z1421" s="31">
        <f t="shared" si="158"/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59"/>
        <v>0</v>
      </c>
      <c r="AH1421" s="30">
        <v>0</v>
      </c>
      <c r="AI1421" s="30">
        <f>+[1]DEPURADO!G1415</f>
        <v>0</v>
      </c>
      <c r="AJ1421" s="32"/>
      <c r="AK1421" s="33"/>
    </row>
    <row r="1422" spans="1:37" s="34" customFormat="1" hidden="1" x14ac:dyDescent="0.25">
      <c r="A1422" s="23">
        <f t="shared" si="160"/>
        <v>1414</v>
      </c>
      <c r="B1422" s="24" t="s">
        <v>44</v>
      </c>
      <c r="C1422" s="23">
        <f>+[1]DEPURADO!A1416</f>
        <v>0</v>
      </c>
      <c r="D1422" s="23">
        <f>+[1]DEPURADO!B1416</f>
        <v>0</v>
      </c>
      <c r="E1422" s="25">
        <f>+[1]DEPURADO!C1416</f>
        <v>0</v>
      </c>
      <c r="F1422" s="26" t="str">
        <f>+IF([1]DEPURADO!D1416&gt;1,[1]DEPURADO!D1416," ")</f>
        <v xml:space="preserve"> </v>
      </c>
      <c r="G1422" s="27">
        <f>[1]DEPURADO!F1416</f>
        <v>0</v>
      </c>
      <c r="H1422" s="28">
        <v>0</v>
      </c>
      <c r="I1422" s="28">
        <f>+[1]DEPURADO!M1416+[1]DEPURADO!N1416</f>
        <v>0</v>
      </c>
      <c r="J1422" s="28">
        <f>+[1]DEPURADO!R1416</f>
        <v>0</v>
      </c>
      <c r="K1422" s="29">
        <f>+[1]DEPURADO!P1416+[1]DEPURADO!Q1416</f>
        <v>0</v>
      </c>
      <c r="L1422" s="28">
        <v>0</v>
      </c>
      <c r="M1422" s="28">
        <v>0</v>
      </c>
      <c r="N1422" s="28">
        <f t="shared" si="154"/>
        <v>0</v>
      </c>
      <c r="O1422" s="28">
        <f t="shared" si="155"/>
        <v>0</v>
      </c>
      <c r="P1422" s="24">
        <f>IF([1]DEPURADO!H1416&gt;1,0,[1]DEPURADO!B1416)</f>
        <v>0</v>
      </c>
      <c r="Q1422" s="30">
        <f t="shared" si="156"/>
        <v>0</v>
      </c>
      <c r="R1422" s="31">
        <f t="shared" si="157"/>
        <v>0</v>
      </c>
      <c r="S1422" s="31">
        <f>+[1]DEPURADO!J1416</f>
        <v>0</v>
      </c>
      <c r="T1422" s="23" t="s">
        <v>45</v>
      </c>
      <c r="U1422" s="31">
        <f>+[1]DEPURADO!I1416</f>
        <v>0</v>
      </c>
      <c r="V1422" s="30"/>
      <c r="W1422" s="23" t="s">
        <v>45</v>
      </c>
      <c r="X1422" s="31">
        <f>+[1]DEPURADO!K1416+[1]DEPURADO!L1416</f>
        <v>0</v>
      </c>
      <c r="Y1422" s="23" t="s">
        <v>45</v>
      </c>
      <c r="Z1422" s="31">
        <f t="shared" si="158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59"/>
        <v>0</v>
      </c>
      <c r="AH1422" s="30">
        <v>0</v>
      </c>
      <c r="AI1422" s="30">
        <f>+[1]DEPURADO!G1416</f>
        <v>0</v>
      </c>
      <c r="AJ1422" s="32"/>
      <c r="AK1422" s="33"/>
    </row>
    <row r="1423" spans="1:37" s="34" customFormat="1" hidden="1" x14ac:dyDescent="0.25">
      <c r="A1423" s="23">
        <f t="shared" si="160"/>
        <v>1415</v>
      </c>
      <c r="B1423" s="24" t="s">
        <v>44</v>
      </c>
      <c r="C1423" s="23">
        <f>+[1]DEPURADO!A1417</f>
        <v>0</v>
      </c>
      <c r="D1423" s="23">
        <f>+[1]DEPURADO!B1417</f>
        <v>0</v>
      </c>
      <c r="E1423" s="25">
        <f>+[1]DEPURADO!C1417</f>
        <v>0</v>
      </c>
      <c r="F1423" s="26" t="str">
        <f>+IF([1]DEPURADO!D1417&gt;1,[1]DEPURADO!D1417," ")</f>
        <v xml:space="preserve"> </v>
      </c>
      <c r="G1423" s="27">
        <f>[1]DEPURADO!F1417</f>
        <v>0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0</v>
      </c>
      <c r="L1423" s="28">
        <v>0</v>
      </c>
      <c r="M1423" s="28">
        <v>0</v>
      </c>
      <c r="N1423" s="28">
        <f t="shared" si="154"/>
        <v>0</v>
      </c>
      <c r="O1423" s="28">
        <f t="shared" si="155"/>
        <v>0</v>
      </c>
      <c r="P1423" s="24">
        <f>IF([1]DEPURADO!H1417&gt;1,0,[1]DEPURADO!B1417)</f>
        <v>0</v>
      </c>
      <c r="Q1423" s="30">
        <f t="shared" si="156"/>
        <v>0</v>
      </c>
      <c r="R1423" s="31">
        <f t="shared" si="157"/>
        <v>0</v>
      </c>
      <c r="S1423" s="31">
        <f>+[1]DEPURADO!J1417</f>
        <v>0</v>
      </c>
      <c r="T1423" s="23" t="s">
        <v>45</v>
      </c>
      <c r="U1423" s="31">
        <f>+[1]DEPURADO!I1417</f>
        <v>0</v>
      </c>
      <c r="V1423" s="30"/>
      <c r="W1423" s="23" t="s">
        <v>45</v>
      </c>
      <c r="X1423" s="31">
        <f>+[1]DEPURADO!K1417+[1]DEPURADO!L1417</f>
        <v>0</v>
      </c>
      <c r="Y1423" s="23" t="s">
        <v>45</v>
      </c>
      <c r="Z1423" s="31">
        <f t="shared" si="158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59"/>
        <v>0</v>
      </c>
      <c r="AH1423" s="30">
        <v>0</v>
      </c>
      <c r="AI1423" s="30">
        <f>+[1]DEPURADO!G1417</f>
        <v>0</v>
      </c>
      <c r="AJ1423" s="32"/>
      <c r="AK1423" s="33"/>
    </row>
    <row r="1424" spans="1:37" s="34" customFormat="1" hidden="1" x14ac:dyDescent="0.25">
      <c r="A1424" s="23">
        <f t="shared" si="160"/>
        <v>1416</v>
      </c>
      <c r="B1424" s="24" t="s">
        <v>44</v>
      </c>
      <c r="C1424" s="23">
        <f>+[1]DEPURADO!A1418</f>
        <v>0</v>
      </c>
      <c r="D1424" s="23">
        <f>+[1]DEPURADO!B1418</f>
        <v>0</v>
      </c>
      <c r="E1424" s="25">
        <f>+[1]DEPURADO!C1418</f>
        <v>0</v>
      </c>
      <c r="F1424" s="26" t="str">
        <f>+IF([1]DEPURADO!D1418&gt;1,[1]DEPURADO!D1418," ")</f>
        <v xml:space="preserve"> </v>
      </c>
      <c r="G1424" s="27">
        <f>[1]DEPURADO!F1418</f>
        <v>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0</v>
      </c>
      <c r="L1424" s="28">
        <v>0</v>
      </c>
      <c r="M1424" s="28">
        <v>0</v>
      </c>
      <c r="N1424" s="28">
        <f t="shared" si="154"/>
        <v>0</v>
      </c>
      <c r="O1424" s="28">
        <f t="shared" si="155"/>
        <v>0</v>
      </c>
      <c r="P1424" s="24">
        <f>IF([1]DEPURADO!H1418&gt;1,0,[1]DEPURADO!B1418)</f>
        <v>0</v>
      </c>
      <c r="Q1424" s="30">
        <f t="shared" si="156"/>
        <v>0</v>
      </c>
      <c r="R1424" s="31">
        <f t="shared" si="157"/>
        <v>0</v>
      </c>
      <c r="S1424" s="31">
        <f>+[1]DEPURADO!J1418</f>
        <v>0</v>
      </c>
      <c r="T1424" s="23" t="s">
        <v>45</v>
      </c>
      <c r="U1424" s="31">
        <f>+[1]DEPURADO!I1418</f>
        <v>0</v>
      </c>
      <c r="V1424" s="30"/>
      <c r="W1424" s="23" t="s">
        <v>45</v>
      </c>
      <c r="X1424" s="31">
        <f>+[1]DEPURADO!K1418+[1]DEPURADO!L1418</f>
        <v>0</v>
      </c>
      <c r="Y1424" s="23" t="s">
        <v>45</v>
      </c>
      <c r="Z1424" s="31">
        <f t="shared" si="158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59"/>
        <v>0</v>
      </c>
      <c r="AH1424" s="30">
        <v>0</v>
      </c>
      <c r="AI1424" s="30">
        <f>+[1]DEPURADO!G1418</f>
        <v>0</v>
      </c>
      <c r="AJ1424" s="32"/>
      <c r="AK1424" s="33"/>
    </row>
    <row r="1425" spans="1:37" s="34" customFormat="1" hidden="1" x14ac:dyDescent="0.25">
      <c r="A1425" s="23">
        <f t="shared" si="160"/>
        <v>1417</v>
      </c>
      <c r="B1425" s="24" t="s">
        <v>44</v>
      </c>
      <c r="C1425" s="23">
        <f>+[1]DEPURADO!A1419</f>
        <v>0</v>
      </c>
      <c r="D1425" s="23">
        <f>+[1]DEPURADO!B1419</f>
        <v>0</v>
      </c>
      <c r="E1425" s="25">
        <f>+[1]DEPURADO!C1419</f>
        <v>0</v>
      </c>
      <c r="F1425" s="26" t="str">
        <f>+IF([1]DEPURADO!D1419&gt;1,[1]DEPURADO!D1419," ")</f>
        <v xml:space="preserve"> </v>
      </c>
      <c r="G1425" s="27">
        <f>[1]DEPURADO!F1419</f>
        <v>0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0</v>
      </c>
      <c r="L1425" s="28">
        <v>0</v>
      </c>
      <c r="M1425" s="28">
        <v>0</v>
      </c>
      <c r="N1425" s="28">
        <f t="shared" si="154"/>
        <v>0</v>
      </c>
      <c r="O1425" s="28">
        <f t="shared" si="155"/>
        <v>0</v>
      </c>
      <c r="P1425" s="24">
        <f>IF([1]DEPURADO!H1419&gt;1,0,[1]DEPURADO!B1419)</f>
        <v>0</v>
      </c>
      <c r="Q1425" s="30">
        <f t="shared" si="156"/>
        <v>0</v>
      </c>
      <c r="R1425" s="31">
        <f t="shared" si="157"/>
        <v>0</v>
      </c>
      <c r="S1425" s="31">
        <f>+[1]DEPURADO!J1419</f>
        <v>0</v>
      </c>
      <c r="T1425" s="23" t="s">
        <v>45</v>
      </c>
      <c r="U1425" s="31">
        <f>+[1]DEPURADO!I1419</f>
        <v>0</v>
      </c>
      <c r="V1425" s="30"/>
      <c r="W1425" s="23" t="s">
        <v>45</v>
      </c>
      <c r="X1425" s="31">
        <f>+[1]DEPURADO!K1419+[1]DEPURADO!L1419</f>
        <v>0</v>
      </c>
      <c r="Y1425" s="23" t="s">
        <v>45</v>
      </c>
      <c r="Z1425" s="31">
        <f t="shared" si="158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59"/>
        <v>0</v>
      </c>
      <c r="AH1425" s="30">
        <v>0</v>
      </c>
      <c r="AI1425" s="30">
        <f>+[1]DEPURADO!G1419</f>
        <v>0</v>
      </c>
      <c r="AJ1425" s="32"/>
      <c r="AK1425" s="33"/>
    </row>
    <row r="1426" spans="1:37" s="34" customFormat="1" hidden="1" x14ac:dyDescent="0.25">
      <c r="A1426" s="23">
        <f t="shared" si="160"/>
        <v>1418</v>
      </c>
      <c r="B1426" s="24" t="s">
        <v>44</v>
      </c>
      <c r="C1426" s="23">
        <f>+[1]DEPURADO!A1420</f>
        <v>0</v>
      </c>
      <c r="D1426" s="23">
        <f>+[1]DEPURADO!B1420</f>
        <v>0</v>
      </c>
      <c r="E1426" s="25">
        <f>+[1]DEPURADO!C1420</f>
        <v>0</v>
      </c>
      <c r="F1426" s="26" t="str">
        <f>+IF([1]DEPURADO!D1420&gt;1,[1]DEPURADO!D1420," ")</f>
        <v xml:space="preserve"> </v>
      </c>
      <c r="G1426" s="27">
        <f>[1]DEPURADO!F1420</f>
        <v>0</v>
      </c>
      <c r="H1426" s="28">
        <v>0</v>
      </c>
      <c r="I1426" s="28">
        <f>+[1]DEPURADO!M1420+[1]DEPURADO!N1420</f>
        <v>0</v>
      </c>
      <c r="J1426" s="28">
        <f>+[1]DEPURADO!R1420</f>
        <v>0</v>
      </c>
      <c r="K1426" s="29">
        <f>+[1]DEPURADO!P1420+[1]DEPURADO!Q1420</f>
        <v>0</v>
      </c>
      <c r="L1426" s="28">
        <v>0</v>
      </c>
      <c r="M1426" s="28">
        <v>0</v>
      </c>
      <c r="N1426" s="28">
        <f t="shared" si="154"/>
        <v>0</v>
      </c>
      <c r="O1426" s="28">
        <f t="shared" si="155"/>
        <v>0</v>
      </c>
      <c r="P1426" s="24">
        <f>IF([1]DEPURADO!H1420&gt;1,0,[1]DEPURADO!B1420)</f>
        <v>0</v>
      </c>
      <c r="Q1426" s="30">
        <f t="shared" si="156"/>
        <v>0</v>
      </c>
      <c r="R1426" s="31">
        <f t="shared" si="157"/>
        <v>0</v>
      </c>
      <c r="S1426" s="31">
        <f>+[1]DEPURADO!J1420</f>
        <v>0</v>
      </c>
      <c r="T1426" s="23" t="s">
        <v>45</v>
      </c>
      <c r="U1426" s="31">
        <f>+[1]DEPURADO!I1420</f>
        <v>0</v>
      </c>
      <c r="V1426" s="30"/>
      <c r="W1426" s="23" t="s">
        <v>45</v>
      </c>
      <c r="X1426" s="31">
        <f>+[1]DEPURADO!K1420+[1]DEPURADO!L1420</f>
        <v>0</v>
      </c>
      <c r="Y1426" s="23" t="s">
        <v>45</v>
      </c>
      <c r="Z1426" s="31">
        <f t="shared" si="158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59"/>
        <v>0</v>
      </c>
      <c r="AH1426" s="30">
        <v>0</v>
      </c>
      <c r="AI1426" s="30">
        <f>+[1]DEPURADO!G1420</f>
        <v>0</v>
      </c>
      <c r="AJ1426" s="32"/>
      <c r="AK1426" s="33"/>
    </row>
    <row r="1427" spans="1:37" s="34" customFormat="1" hidden="1" x14ac:dyDescent="0.25">
      <c r="A1427" s="23">
        <f t="shared" si="160"/>
        <v>1419</v>
      </c>
      <c r="B1427" s="24" t="s">
        <v>44</v>
      </c>
      <c r="C1427" s="23">
        <f>+[1]DEPURADO!A1421</f>
        <v>0</v>
      </c>
      <c r="D1427" s="23">
        <f>+[1]DEPURADO!B1421</f>
        <v>0</v>
      </c>
      <c r="E1427" s="25">
        <f>+[1]DEPURADO!C1421</f>
        <v>0</v>
      </c>
      <c r="F1427" s="26" t="str">
        <f>+IF([1]DEPURADO!D1421&gt;1,[1]DEPURADO!D1421," ")</f>
        <v xml:space="preserve"> </v>
      </c>
      <c r="G1427" s="27">
        <f>[1]DEPURADO!F1421</f>
        <v>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0</v>
      </c>
      <c r="L1427" s="28">
        <v>0</v>
      </c>
      <c r="M1427" s="28">
        <v>0</v>
      </c>
      <c r="N1427" s="28">
        <f t="shared" si="154"/>
        <v>0</v>
      </c>
      <c r="O1427" s="28">
        <f t="shared" si="155"/>
        <v>0</v>
      </c>
      <c r="P1427" s="24">
        <f>IF([1]DEPURADO!H1421&gt;1,0,[1]DEPURADO!B1421)</f>
        <v>0</v>
      </c>
      <c r="Q1427" s="30">
        <f t="shared" si="156"/>
        <v>0</v>
      </c>
      <c r="R1427" s="31">
        <f t="shared" si="157"/>
        <v>0</v>
      </c>
      <c r="S1427" s="31">
        <f>+[1]DEPURADO!J1421</f>
        <v>0</v>
      </c>
      <c r="T1427" s="23" t="s">
        <v>45</v>
      </c>
      <c r="U1427" s="31">
        <f>+[1]DEPURADO!I1421</f>
        <v>0</v>
      </c>
      <c r="V1427" s="30"/>
      <c r="W1427" s="23" t="s">
        <v>45</v>
      </c>
      <c r="X1427" s="31">
        <f>+[1]DEPURADO!K1421+[1]DEPURADO!L1421</f>
        <v>0</v>
      </c>
      <c r="Y1427" s="23" t="s">
        <v>45</v>
      </c>
      <c r="Z1427" s="31">
        <f t="shared" si="158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59"/>
        <v>0</v>
      </c>
      <c r="AH1427" s="30">
        <v>0</v>
      </c>
      <c r="AI1427" s="30">
        <f>+[1]DEPURADO!G1421</f>
        <v>0</v>
      </c>
      <c r="AJ1427" s="32"/>
      <c r="AK1427" s="33"/>
    </row>
    <row r="1428" spans="1:37" s="34" customFormat="1" hidden="1" x14ac:dyDescent="0.25">
      <c r="A1428" s="23">
        <f t="shared" si="160"/>
        <v>1420</v>
      </c>
      <c r="B1428" s="24" t="s">
        <v>44</v>
      </c>
      <c r="C1428" s="23">
        <f>+[1]DEPURADO!A1422</f>
        <v>0</v>
      </c>
      <c r="D1428" s="23">
        <f>+[1]DEPURADO!B1422</f>
        <v>0</v>
      </c>
      <c r="E1428" s="25">
        <f>+[1]DEPURADO!C1422</f>
        <v>0</v>
      </c>
      <c r="F1428" s="26" t="str">
        <f>+IF([1]DEPURADO!D1422&gt;1,[1]DEPURADO!D1422," ")</f>
        <v xml:space="preserve"> </v>
      </c>
      <c r="G1428" s="27">
        <f>[1]DEPURADO!F1422</f>
        <v>0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0</v>
      </c>
      <c r="L1428" s="28">
        <v>0</v>
      </c>
      <c r="M1428" s="28">
        <v>0</v>
      </c>
      <c r="N1428" s="28">
        <f t="shared" si="154"/>
        <v>0</v>
      </c>
      <c r="O1428" s="28">
        <f t="shared" si="155"/>
        <v>0</v>
      </c>
      <c r="P1428" s="24">
        <f>IF([1]DEPURADO!H1422&gt;1,0,[1]DEPURADO!B1422)</f>
        <v>0</v>
      </c>
      <c r="Q1428" s="30">
        <f t="shared" si="156"/>
        <v>0</v>
      </c>
      <c r="R1428" s="31">
        <f t="shared" si="157"/>
        <v>0</v>
      </c>
      <c r="S1428" s="31">
        <f>+[1]DEPURADO!J1422</f>
        <v>0</v>
      </c>
      <c r="T1428" s="23" t="s">
        <v>45</v>
      </c>
      <c r="U1428" s="31">
        <f>+[1]DEPURADO!I1422</f>
        <v>0</v>
      </c>
      <c r="V1428" s="30"/>
      <c r="W1428" s="23" t="s">
        <v>45</v>
      </c>
      <c r="X1428" s="31">
        <f>+[1]DEPURADO!K1422+[1]DEPURADO!L1422</f>
        <v>0</v>
      </c>
      <c r="Y1428" s="23" t="s">
        <v>45</v>
      </c>
      <c r="Z1428" s="31">
        <f t="shared" si="158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59"/>
        <v>0</v>
      </c>
      <c r="AH1428" s="30">
        <v>0</v>
      </c>
      <c r="AI1428" s="30">
        <f>+[1]DEPURADO!G1422</f>
        <v>0</v>
      </c>
      <c r="AJ1428" s="32"/>
      <c r="AK1428" s="33"/>
    </row>
    <row r="1429" spans="1:37" s="34" customFormat="1" hidden="1" x14ac:dyDescent="0.25">
      <c r="A1429" s="23">
        <f t="shared" si="160"/>
        <v>1421</v>
      </c>
      <c r="B1429" s="24" t="s">
        <v>44</v>
      </c>
      <c r="C1429" s="23">
        <f>+[1]DEPURADO!A1423</f>
        <v>0</v>
      </c>
      <c r="D1429" s="23">
        <f>+[1]DEPURADO!B1423</f>
        <v>0</v>
      </c>
      <c r="E1429" s="25">
        <f>+[1]DEPURADO!C1423</f>
        <v>0</v>
      </c>
      <c r="F1429" s="26" t="str">
        <f>+IF([1]DEPURADO!D1423&gt;1,[1]DEPURADO!D1423," ")</f>
        <v xml:space="preserve"> </v>
      </c>
      <c r="G1429" s="27">
        <f>[1]DEPURADO!F1423</f>
        <v>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0</v>
      </c>
      <c r="L1429" s="28">
        <v>0</v>
      </c>
      <c r="M1429" s="28">
        <v>0</v>
      </c>
      <c r="N1429" s="28">
        <f t="shared" si="154"/>
        <v>0</v>
      </c>
      <c r="O1429" s="28">
        <f t="shared" si="155"/>
        <v>0</v>
      </c>
      <c r="P1429" s="24">
        <f>IF([1]DEPURADO!H1423&gt;1,0,[1]DEPURADO!B1423)</f>
        <v>0</v>
      </c>
      <c r="Q1429" s="30">
        <f t="shared" si="156"/>
        <v>0</v>
      </c>
      <c r="R1429" s="31">
        <f t="shared" si="157"/>
        <v>0</v>
      </c>
      <c r="S1429" s="31">
        <f>+[1]DEPURADO!J1423</f>
        <v>0</v>
      </c>
      <c r="T1429" s="23" t="s">
        <v>45</v>
      </c>
      <c r="U1429" s="31">
        <f>+[1]DEPURADO!I1423</f>
        <v>0</v>
      </c>
      <c r="V1429" s="30"/>
      <c r="W1429" s="23" t="s">
        <v>45</v>
      </c>
      <c r="X1429" s="31">
        <f>+[1]DEPURADO!K1423+[1]DEPURADO!L1423</f>
        <v>0</v>
      </c>
      <c r="Y1429" s="23" t="s">
        <v>45</v>
      </c>
      <c r="Z1429" s="31">
        <f t="shared" si="158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59"/>
        <v>0</v>
      </c>
      <c r="AH1429" s="30">
        <v>0</v>
      </c>
      <c r="AI1429" s="30">
        <f>+[1]DEPURADO!G1423</f>
        <v>0</v>
      </c>
      <c r="AJ1429" s="32"/>
      <c r="AK1429" s="33"/>
    </row>
    <row r="1430" spans="1:37" s="34" customFormat="1" hidden="1" x14ac:dyDescent="0.25">
      <c r="A1430" s="23">
        <f t="shared" si="160"/>
        <v>1422</v>
      </c>
      <c r="B1430" s="24" t="s">
        <v>44</v>
      </c>
      <c r="C1430" s="23">
        <f>+[1]DEPURADO!A1424</f>
        <v>0</v>
      </c>
      <c r="D1430" s="23">
        <f>+[1]DEPURADO!B1424</f>
        <v>0</v>
      </c>
      <c r="E1430" s="25">
        <f>+[1]DEPURADO!C1424</f>
        <v>0</v>
      </c>
      <c r="F1430" s="26" t="str">
        <f>+IF([1]DEPURADO!D1424&gt;1,[1]DEPURADO!D1424," ")</f>
        <v xml:space="preserve"> </v>
      </c>
      <c r="G1430" s="27">
        <f>[1]DEPURADO!F1424</f>
        <v>0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0</v>
      </c>
      <c r="L1430" s="28">
        <v>0</v>
      </c>
      <c r="M1430" s="28">
        <v>0</v>
      </c>
      <c r="N1430" s="28">
        <f t="shared" si="154"/>
        <v>0</v>
      </c>
      <c r="O1430" s="28">
        <f t="shared" si="155"/>
        <v>0</v>
      </c>
      <c r="P1430" s="24">
        <f>IF([1]DEPURADO!H1424&gt;1,0,[1]DEPURADO!B1424)</f>
        <v>0</v>
      </c>
      <c r="Q1430" s="30">
        <f t="shared" si="156"/>
        <v>0</v>
      </c>
      <c r="R1430" s="31">
        <f t="shared" si="157"/>
        <v>0</v>
      </c>
      <c r="S1430" s="31">
        <f>+[1]DEPURADO!J1424</f>
        <v>0</v>
      </c>
      <c r="T1430" s="23" t="s">
        <v>45</v>
      </c>
      <c r="U1430" s="31">
        <f>+[1]DEPURADO!I1424</f>
        <v>0</v>
      </c>
      <c r="V1430" s="30"/>
      <c r="W1430" s="23" t="s">
        <v>45</v>
      </c>
      <c r="X1430" s="31">
        <f>+[1]DEPURADO!K1424+[1]DEPURADO!L1424</f>
        <v>0</v>
      </c>
      <c r="Y1430" s="23" t="s">
        <v>45</v>
      </c>
      <c r="Z1430" s="31">
        <f t="shared" si="158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59"/>
        <v>0</v>
      </c>
      <c r="AH1430" s="30">
        <v>0</v>
      </c>
      <c r="AI1430" s="30">
        <f>+[1]DEPURADO!G1424</f>
        <v>0</v>
      </c>
      <c r="AJ1430" s="32"/>
      <c r="AK1430" s="33"/>
    </row>
    <row r="1431" spans="1:37" s="34" customFormat="1" hidden="1" x14ac:dyDescent="0.25">
      <c r="A1431" s="23">
        <f t="shared" si="160"/>
        <v>1423</v>
      </c>
      <c r="B1431" s="24" t="s">
        <v>44</v>
      </c>
      <c r="C1431" s="23">
        <f>+[1]DEPURADO!A1425</f>
        <v>0</v>
      </c>
      <c r="D1431" s="23">
        <f>+[1]DEPURADO!B1425</f>
        <v>0</v>
      </c>
      <c r="E1431" s="25">
        <f>+[1]DEPURADO!C1425</f>
        <v>0</v>
      </c>
      <c r="F1431" s="26" t="str">
        <f>+IF([1]DEPURADO!D1425&gt;1,[1]DEPURADO!D1425," ")</f>
        <v xml:space="preserve"> </v>
      </c>
      <c r="G1431" s="27">
        <f>[1]DEPURADO!F1425</f>
        <v>0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0</v>
      </c>
      <c r="L1431" s="28">
        <v>0</v>
      </c>
      <c r="M1431" s="28">
        <v>0</v>
      </c>
      <c r="N1431" s="28">
        <f t="shared" si="154"/>
        <v>0</v>
      </c>
      <c r="O1431" s="28">
        <f t="shared" si="155"/>
        <v>0</v>
      </c>
      <c r="P1431" s="24">
        <f>IF([1]DEPURADO!H1425&gt;1,0,[1]DEPURADO!B1425)</f>
        <v>0</v>
      </c>
      <c r="Q1431" s="30">
        <f t="shared" si="156"/>
        <v>0</v>
      </c>
      <c r="R1431" s="31">
        <f t="shared" si="157"/>
        <v>0</v>
      </c>
      <c r="S1431" s="31">
        <f>+[1]DEPURADO!J1425</f>
        <v>0</v>
      </c>
      <c r="T1431" s="23" t="s">
        <v>45</v>
      </c>
      <c r="U1431" s="31">
        <f>+[1]DEPURADO!I1425</f>
        <v>0</v>
      </c>
      <c r="V1431" s="30"/>
      <c r="W1431" s="23" t="s">
        <v>45</v>
      </c>
      <c r="X1431" s="31">
        <f>+[1]DEPURADO!K1425+[1]DEPURADO!L1425</f>
        <v>0</v>
      </c>
      <c r="Y1431" s="23" t="s">
        <v>45</v>
      </c>
      <c r="Z1431" s="31">
        <f t="shared" si="158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59"/>
        <v>0</v>
      </c>
      <c r="AH1431" s="30">
        <v>0</v>
      </c>
      <c r="AI1431" s="30">
        <f>+[1]DEPURADO!G1425</f>
        <v>0</v>
      </c>
      <c r="AJ1431" s="32"/>
      <c r="AK1431" s="33"/>
    </row>
    <row r="1432" spans="1:37" s="34" customFormat="1" hidden="1" x14ac:dyDescent="0.25">
      <c r="A1432" s="23">
        <f t="shared" si="160"/>
        <v>1424</v>
      </c>
      <c r="B1432" s="24" t="s">
        <v>44</v>
      </c>
      <c r="C1432" s="23">
        <f>+[1]DEPURADO!A1426</f>
        <v>0</v>
      </c>
      <c r="D1432" s="23">
        <f>+[1]DEPURADO!B1426</f>
        <v>0</v>
      </c>
      <c r="E1432" s="25">
        <f>+[1]DEPURADO!C1426</f>
        <v>0</v>
      </c>
      <c r="F1432" s="26" t="str">
        <f>+IF([1]DEPURADO!D1426&gt;1,[1]DEPURADO!D1426," ")</f>
        <v xml:space="preserve"> </v>
      </c>
      <c r="G1432" s="27">
        <f>[1]DEPURADO!F1426</f>
        <v>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0</v>
      </c>
      <c r="L1432" s="28">
        <v>0</v>
      </c>
      <c r="M1432" s="28">
        <v>0</v>
      </c>
      <c r="N1432" s="28">
        <f t="shared" si="154"/>
        <v>0</v>
      </c>
      <c r="O1432" s="28">
        <f t="shared" si="155"/>
        <v>0</v>
      </c>
      <c r="P1432" s="24">
        <f>IF([1]DEPURADO!H1426&gt;1,0,[1]DEPURADO!B1426)</f>
        <v>0</v>
      </c>
      <c r="Q1432" s="30">
        <f t="shared" si="156"/>
        <v>0</v>
      </c>
      <c r="R1432" s="31">
        <f t="shared" si="157"/>
        <v>0</v>
      </c>
      <c r="S1432" s="31">
        <f>+[1]DEPURADO!J1426</f>
        <v>0</v>
      </c>
      <c r="T1432" s="23" t="s">
        <v>45</v>
      </c>
      <c r="U1432" s="31">
        <f>+[1]DEPURADO!I1426</f>
        <v>0</v>
      </c>
      <c r="V1432" s="30"/>
      <c r="W1432" s="23" t="s">
        <v>45</v>
      </c>
      <c r="X1432" s="31">
        <f>+[1]DEPURADO!K1426+[1]DEPURADO!L1426</f>
        <v>0</v>
      </c>
      <c r="Y1432" s="23" t="s">
        <v>45</v>
      </c>
      <c r="Z1432" s="31">
        <f t="shared" si="158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59"/>
        <v>0</v>
      </c>
      <c r="AH1432" s="30">
        <v>0</v>
      </c>
      <c r="AI1432" s="30">
        <f>+[1]DEPURADO!G1426</f>
        <v>0</v>
      </c>
      <c r="AJ1432" s="32"/>
      <c r="AK1432" s="33"/>
    </row>
    <row r="1433" spans="1:37" s="34" customFormat="1" hidden="1" x14ac:dyDescent="0.25">
      <c r="A1433" s="23">
        <f t="shared" si="160"/>
        <v>1425</v>
      </c>
      <c r="B1433" s="24" t="s">
        <v>44</v>
      </c>
      <c r="C1433" s="23">
        <f>+[1]DEPURADO!A1427</f>
        <v>0</v>
      </c>
      <c r="D1433" s="23">
        <f>+[1]DEPURADO!B1427</f>
        <v>0</v>
      </c>
      <c r="E1433" s="25">
        <f>+[1]DEPURADO!C1427</f>
        <v>0</v>
      </c>
      <c r="F1433" s="26" t="str">
        <f>+IF([1]DEPURADO!D1427&gt;1,[1]DEPURADO!D1427," ")</f>
        <v xml:space="preserve"> </v>
      </c>
      <c r="G1433" s="27">
        <f>[1]DEPURADO!F1427</f>
        <v>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0</v>
      </c>
      <c r="L1433" s="28">
        <v>0</v>
      </c>
      <c r="M1433" s="28">
        <v>0</v>
      </c>
      <c r="N1433" s="28">
        <f t="shared" si="154"/>
        <v>0</v>
      </c>
      <c r="O1433" s="28">
        <f t="shared" si="155"/>
        <v>0</v>
      </c>
      <c r="P1433" s="24">
        <f>IF([1]DEPURADO!H1427&gt;1,0,[1]DEPURADO!B1427)</f>
        <v>0</v>
      </c>
      <c r="Q1433" s="30">
        <f t="shared" si="156"/>
        <v>0</v>
      </c>
      <c r="R1433" s="31">
        <f t="shared" si="157"/>
        <v>0</v>
      </c>
      <c r="S1433" s="31">
        <f>+[1]DEPURADO!J1427</f>
        <v>0</v>
      </c>
      <c r="T1433" s="23" t="s">
        <v>45</v>
      </c>
      <c r="U1433" s="31">
        <f>+[1]DEPURADO!I1427</f>
        <v>0</v>
      </c>
      <c r="V1433" s="30"/>
      <c r="W1433" s="23" t="s">
        <v>45</v>
      </c>
      <c r="X1433" s="31">
        <f>+[1]DEPURADO!K1427+[1]DEPURADO!L1427</f>
        <v>0</v>
      </c>
      <c r="Y1433" s="23" t="s">
        <v>45</v>
      </c>
      <c r="Z1433" s="31">
        <f t="shared" si="158"/>
        <v>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59"/>
        <v>0</v>
      </c>
      <c r="AH1433" s="30">
        <v>0</v>
      </c>
      <c r="AI1433" s="30">
        <f>+[1]DEPURADO!G1427</f>
        <v>0</v>
      </c>
      <c r="AJ1433" s="32"/>
      <c r="AK1433" s="33"/>
    </row>
    <row r="1434" spans="1:37" s="34" customFormat="1" hidden="1" x14ac:dyDescent="0.25">
      <c r="A1434" s="23">
        <f t="shared" si="160"/>
        <v>1426</v>
      </c>
      <c r="B1434" s="24" t="s">
        <v>44</v>
      </c>
      <c r="C1434" s="23">
        <f>+[1]DEPURADO!A1428</f>
        <v>0</v>
      </c>
      <c r="D1434" s="23">
        <f>+[1]DEPURADO!B1428</f>
        <v>0</v>
      </c>
      <c r="E1434" s="25">
        <f>+[1]DEPURADO!C1428</f>
        <v>0</v>
      </c>
      <c r="F1434" s="26" t="str">
        <f>+IF([1]DEPURADO!D1428&gt;1,[1]DEPURADO!D1428," ")</f>
        <v xml:space="preserve"> </v>
      </c>
      <c r="G1434" s="27">
        <f>[1]DEPURADO!F1428</f>
        <v>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0</v>
      </c>
      <c r="L1434" s="28">
        <v>0</v>
      </c>
      <c r="M1434" s="28">
        <v>0</v>
      </c>
      <c r="N1434" s="28">
        <f t="shared" si="154"/>
        <v>0</v>
      </c>
      <c r="O1434" s="28">
        <f t="shared" si="155"/>
        <v>0</v>
      </c>
      <c r="P1434" s="24">
        <f>IF([1]DEPURADO!H1428&gt;1,0,[1]DEPURADO!B1428)</f>
        <v>0</v>
      </c>
      <c r="Q1434" s="30">
        <f t="shared" si="156"/>
        <v>0</v>
      </c>
      <c r="R1434" s="31">
        <f t="shared" si="157"/>
        <v>0</v>
      </c>
      <c r="S1434" s="31">
        <f>+[1]DEPURADO!J1428</f>
        <v>0</v>
      </c>
      <c r="T1434" s="23" t="s">
        <v>45</v>
      </c>
      <c r="U1434" s="31">
        <f>+[1]DEPURADO!I1428</f>
        <v>0</v>
      </c>
      <c r="V1434" s="30"/>
      <c r="W1434" s="23" t="s">
        <v>45</v>
      </c>
      <c r="X1434" s="31">
        <f>+[1]DEPURADO!K1428+[1]DEPURADO!L1428</f>
        <v>0</v>
      </c>
      <c r="Y1434" s="23" t="s">
        <v>45</v>
      </c>
      <c r="Z1434" s="31">
        <f t="shared" si="158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59"/>
        <v>0</v>
      </c>
      <c r="AH1434" s="30">
        <v>0</v>
      </c>
      <c r="AI1434" s="30">
        <f>+[1]DEPURADO!G1428</f>
        <v>0</v>
      </c>
      <c r="AJ1434" s="32"/>
      <c r="AK1434" s="33"/>
    </row>
    <row r="1435" spans="1:37" s="34" customFormat="1" hidden="1" x14ac:dyDescent="0.25">
      <c r="A1435" s="23">
        <f t="shared" si="160"/>
        <v>1427</v>
      </c>
      <c r="B1435" s="24" t="s">
        <v>44</v>
      </c>
      <c r="C1435" s="23">
        <f>+[1]DEPURADO!A1429</f>
        <v>0</v>
      </c>
      <c r="D1435" s="23">
        <f>+[1]DEPURADO!B1429</f>
        <v>0</v>
      </c>
      <c r="E1435" s="25">
        <f>+[1]DEPURADO!C1429</f>
        <v>0</v>
      </c>
      <c r="F1435" s="26" t="str">
        <f>+IF([1]DEPURADO!D1429&gt;1,[1]DEPURADO!D1429," ")</f>
        <v xml:space="preserve"> </v>
      </c>
      <c r="G1435" s="27">
        <f>[1]DEPURADO!F1429</f>
        <v>0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0</v>
      </c>
      <c r="L1435" s="28">
        <v>0</v>
      </c>
      <c r="M1435" s="28">
        <v>0</v>
      </c>
      <c r="N1435" s="28">
        <f t="shared" si="154"/>
        <v>0</v>
      </c>
      <c r="O1435" s="28">
        <f t="shared" si="155"/>
        <v>0</v>
      </c>
      <c r="P1435" s="24">
        <f>IF([1]DEPURADO!H1429&gt;1,0,[1]DEPURADO!B1429)</f>
        <v>0</v>
      </c>
      <c r="Q1435" s="30">
        <f t="shared" si="156"/>
        <v>0</v>
      </c>
      <c r="R1435" s="31">
        <f t="shared" si="157"/>
        <v>0</v>
      </c>
      <c r="S1435" s="31">
        <f>+[1]DEPURADO!J1429</f>
        <v>0</v>
      </c>
      <c r="T1435" s="23" t="s">
        <v>45</v>
      </c>
      <c r="U1435" s="31">
        <f>+[1]DEPURADO!I1429</f>
        <v>0</v>
      </c>
      <c r="V1435" s="30"/>
      <c r="W1435" s="23" t="s">
        <v>45</v>
      </c>
      <c r="X1435" s="31">
        <f>+[1]DEPURADO!K1429+[1]DEPURADO!L1429</f>
        <v>0</v>
      </c>
      <c r="Y1435" s="23" t="s">
        <v>45</v>
      </c>
      <c r="Z1435" s="31">
        <f t="shared" si="158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59"/>
        <v>0</v>
      </c>
      <c r="AH1435" s="30">
        <v>0</v>
      </c>
      <c r="AI1435" s="30">
        <f>+[1]DEPURADO!G1429</f>
        <v>0</v>
      </c>
      <c r="AJ1435" s="32"/>
      <c r="AK1435" s="33"/>
    </row>
    <row r="1436" spans="1:37" s="34" customFormat="1" hidden="1" x14ac:dyDescent="0.25">
      <c r="A1436" s="23">
        <f t="shared" si="160"/>
        <v>1428</v>
      </c>
      <c r="B1436" s="24" t="s">
        <v>44</v>
      </c>
      <c r="C1436" s="23">
        <f>+[1]DEPURADO!A1430</f>
        <v>0</v>
      </c>
      <c r="D1436" s="23">
        <f>+[1]DEPURADO!B1430</f>
        <v>0</v>
      </c>
      <c r="E1436" s="25">
        <f>+[1]DEPURADO!C1430</f>
        <v>0</v>
      </c>
      <c r="F1436" s="26" t="str">
        <f>+IF([1]DEPURADO!D1430&gt;1,[1]DEPURADO!D1430," ")</f>
        <v xml:space="preserve"> </v>
      </c>
      <c r="G1436" s="27">
        <f>[1]DEPURADO!F1430</f>
        <v>0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0</v>
      </c>
      <c r="L1436" s="28">
        <v>0</v>
      </c>
      <c r="M1436" s="28">
        <v>0</v>
      </c>
      <c r="N1436" s="28">
        <f t="shared" si="154"/>
        <v>0</v>
      </c>
      <c r="O1436" s="28">
        <f t="shared" si="155"/>
        <v>0</v>
      </c>
      <c r="P1436" s="24">
        <f>IF([1]DEPURADO!H1430&gt;1,0,[1]DEPURADO!B1430)</f>
        <v>0</v>
      </c>
      <c r="Q1436" s="30">
        <f t="shared" si="156"/>
        <v>0</v>
      </c>
      <c r="R1436" s="31">
        <f t="shared" si="157"/>
        <v>0</v>
      </c>
      <c r="S1436" s="31">
        <f>+[1]DEPURADO!J1430</f>
        <v>0</v>
      </c>
      <c r="T1436" s="23" t="s">
        <v>45</v>
      </c>
      <c r="U1436" s="31">
        <f>+[1]DEPURADO!I1430</f>
        <v>0</v>
      </c>
      <c r="V1436" s="30"/>
      <c r="W1436" s="23" t="s">
        <v>45</v>
      </c>
      <c r="X1436" s="31">
        <f>+[1]DEPURADO!K1430+[1]DEPURADO!L1430</f>
        <v>0</v>
      </c>
      <c r="Y1436" s="23" t="s">
        <v>45</v>
      </c>
      <c r="Z1436" s="31">
        <f t="shared" si="158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59"/>
        <v>0</v>
      </c>
      <c r="AH1436" s="30">
        <v>0</v>
      </c>
      <c r="AI1436" s="30">
        <f>+[1]DEPURADO!G1430</f>
        <v>0</v>
      </c>
      <c r="AJ1436" s="32"/>
      <c r="AK1436" s="33"/>
    </row>
    <row r="1437" spans="1:37" s="34" customFormat="1" hidden="1" x14ac:dyDescent="0.25">
      <c r="A1437" s="23">
        <f t="shared" si="160"/>
        <v>1429</v>
      </c>
      <c r="B1437" s="24" t="s">
        <v>44</v>
      </c>
      <c r="C1437" s="23">
        <f>+[1]DEPURADO!A1431</f>
        <v>0</v>
      </c>
      <c r="D1437" s="23">
        <f>+[1]DEPURADO!B1431</f>
        <v>0</v>
      </c>
      <c r="E1437" s="25">
        <f>+[1]DEPURADO!C1431</f>
        <v>0</v>
      </c>
      <c r="F1437" s="26" t="str">
        <f>+IF([1]DEPURADO!D1431&gt;1,[1]DEPURADO!D1431," ")</f>
        <v xml:space="preserve"> </v>
      </c>
      <c r="G1437" s="27">
        <f>[1]DEPURADO!F1431</f>
        <v>0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0</v>
      </c>
      <c r="L1437" s="28">
        <v>0</v>
      </c>
      <c r="M1437" s="28">
        <v>0</v>
      </c>
      <c r="N1437" s="28">
        <f t="shared" si="154"/>
        <v>0</v>
      </c>
      <c r="O1437" s="28">
        <f t="shared" si="155"/>
        <v>0</v>
      </c>
      <c r="P1437" s="24">
        <f>IF([1]DEPURADO!H1431&gt;1,0,[1]DEPURADO!B1431)</f>
        <v>0</v>
      </c>
      <c r="Q1437" s="30">
        <f t="shared" si="156"/>
        <v>0</v>
      </c>
      <c r="R1437" s="31">
        <f t="shared" si="157"/>
        <v>0</v>
      </c>
      <c r="S1437" s="31">
        <f>+[1]DEPURADO!J1431</f>
        <v>0</v>
      </c>
      <c r="T1437" s="23" t="s">
        <v>45</v>
      </c>
      <c r="U1437" s="31">
        <f>+[1]DEPURADO!I1431</f>
        <v>0</v>
      </c>
      <c r="V1437" s="30"/>
      <c r="W1437" s="23" t="s">
        <v>45</v>
      </c>
      <c r="X1437" s="31">
        <f>+[1]DEPURADO!K1431+[1]DEPURADO!L1431</f>
        <v>0</v>
      </c>
      <c r="Y1437" s="23" t="s">
        <v>45</v>
      </c>
      <c r="Z1437" s="31">
        <f t="shared" si="158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59"/>
        <v>0</v>
      </c>
      <c r="AH1437" s="30">
        <v>0</v>
      </c>
      <c r="AI1437" s="30">
        <f>+[1]DEPURADO!G1431</f>
        <v>0</v>
      </c>
      <c r="AJ1437" s="32"/>
      <c r="AK1437" s="33"/>
    </row>
    <row r="1438" spans="1:37" s="34" customFormat="1" hidden="1" x14ac:dyDescent="0.25">
      <c r="A1438" s="23">
        <f t="shared" si="160"/>
        <v>1430</v>
      </c>
      <c r="B1438" s="24" t="s">
        <v>44</v>
      </c>
      <c r="C1438" s="23">
        <f>+[1]DEPURADO!A1432</f>
        <v>0</v>
      </c>
      <c r="D1438" s="23">
        <f>+[1]DEPURADO!B1432</f>
        <v>0</v>
      </c>
      <c r="E1438" s="25">
        <f>+[1]DEPURADO!C1432</f>
        <v>0</v>
      </c>
      <c r="F1438" s="26" t="str">
        <f>+IF([1]DEPURADO!D1432&gt;1,[1]DEPURADO!D1432," ")</f>
        <v xml:space="preserve"> </v>
      </c>
      <c r="G1438" s="27">
        <f>[1]DEPURADO!F1432</f>
        <v>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0</v>
      </c>
      <c r="L1438" s="28">
        <v>0</v>
      </c>
      <c r="M1438" s="28">
        <v>0</v>
      </c>
      <c r="N1438" s="28">
        <f t="shared" si="154"/>
        <v>0</v>
      </c>
      <c r="O1438" s="28">
        <f t="shared" si="155"/>
        <v>0</v>
      </c>
      <c r="P1438" s="24">
        <f>IF([1]DEPURADO!H1432&gt;1,0,[1]DEPURADO!B1432)</f>
        <v>0</v>
      </c>
      <c r="Q1438" s="30">
        <f t="shared" si="156"/>
        <v>0</v>
      </c>
      <c r="R1438" s="31">
        <f t="shared" si="157"/>
        <v>0</v>
      </c>
      <c r="S1438" s="31">
        <f>+[1]DEPURADO!J1432</f>
        <v>0</v>
      </c>
      <c r="T1438" s="23" t="s">
        <v>45</v>
      </c>
      <c r="U1438" s="31">
        <f>+[1]DEPURADO!I1432</f>
        <v>0</v>
      </c>
      <c r="V1438" s="30"/>
      <c r="W1438" s="23" t="s">
        <v>45</v>
      </c>
      <c r="X1438" s="31">
        <f>+[1]DEPURADO!K1432+[1]DEPURADO!L1432</f>
        <v>0</v>
      </c>
      <c r="Y1438" s="23" t="s">
        <v>45</v>
      </c>
      <c r="Z1438" s="31">
        <f t="shared" si="158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59"/>
        <v>0</v>
      </c>
      <c r="AH1438" s="30">
        <v>0</v>
      </c>
      <c r="AI1438" s="30">
        <f>+[1]DEPURADO!G1432</f>
        <v>0</v>
      </c>
      <c r="AJ1438" s="32"/>
      <c r="AK1438" s="33"/>
    </row>
    <row r="1439" spans="1:37" s="34" customFormat="1" hidden="1" x14ac:dyDescent="0.25">
      <c r="A1439" s="23">
        <f t="shared" si="160"/>
        <v>1431</v>
      </c>
      <c r="B1439" s="24" t="s">
        <v>44</v>
      </c>
      <c r="C1439" s="23">
        <f>+[1]DEPURADO!A1433</f>
        <v>0</v>
      </c>
      <c r="D1439" s="23">
        <f>+[1]DEPURADO!B1433</f>
        <v>0</v>
      </c>
      <c r="E1439" s="25">
        <f>+[1]DEPURADO!C1433</f>
        <v>0</v>
      </c>
      <c r="F1439" s="26" t="str">
        <f>+IF([1]DEPURADO!D1433&gt;1,[1]DEPURADO!D1433," ")</f>
        <v xml:space="preserve"> </v>
      </c>
      <c r="G1439" s="27">
        <f>[1]DEPURADO!F1433</f>
        <v>0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0</v>
      </c>
      <c r="L1439" s="28">
        <v>0</v>
      </c>
      <c r="M1439" s="28">
        <v>0</v>
      </c>
      <c r="N1439" s="28">
        <f t="shared" si="154"/>
        <v>0</v>
      </c>
      <c r="O1439" s="28">
        <f t="shared" si="155"/>
        <v>0</v>
      </c>
      <c r="P1439" s="24">
        <f>IF([1]DEPURADO!H1433&gt;1,0,[1]DEPURADO!B1433)</f>
        <v>0</v>
      </c>
      <c r="Q1439" s="30">
        <f t="shared" si="156"/>
        <v>0</v>
      </c>
      <c r="R1439" s="31">
        <f t="shared" si="157"/>
        <v>0</v>
      </c>
      <c r="S1439" s="31">
        <f>+[1]DEPURADO!J1433</f>
        <v>0</v>
      </c>
      <c r="T1439" s="23" t="s">
        <v>45</v>
      </c>
      <c r="U1439" s="31">
        <f>+[1]DEPURADO!I1433</f>
        <v>0</v>
      </c>
      <c r="V1439" s="30"/>
      <c r="W1439" s="23" t="s">
        <v>45</v>
      </c>
      <c r="X1439" s="31">
        <f>+[1]DEPURADO!K1433+[1]DEPURADO!L1433</f>
        <v>0</v>
      </c>
      <c r="Y1439" s="23" t="s">
        <v>45</v>
      </c>
      <c r="Z1439" s="31">
        <f t="shared" si="158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59"/>
        <v>0</v>
      </c>
      <c r="AH1439" s="30">
        <v>0</v>
      </c>
      <c r="AI1439" s="30">
        <f>+[1]DEPURADO!G1433</f>
        <v>0</v>
      </c>
      <c r="AJ1439" s="32"/>
      <c r="AK1439" s="33"/>
    </row>
    <row r="1440" spans="1:37" s="34" customFormat="1" hidden="1" x14ac:dyDescent="0.25">
      <c r="A1440" s="23">
        <f t="shared" si="160"/>
        <v>1432</v>
      </c>
      <c r="B1440" s="24" t="s">
        <v>44</v>
      </c>
      <c r="C1440" s="23">
        <f>+[1]DEPURADO!A1434</f>
        <v>0</v>
      </c>
      <c r="D1440" s="23">
        <f>+[1]DEPURADO!B1434</f>
        <v>0</v>
      </c>
      <c r="E1440" s="25">
        <f>+[1]DEPURADO!C1434</f>
        <v>0</v>
      </c>
      <c r="F1440" s="26" t="str">
        <f>+IF([1]DEPURADO!D1434&gt;1,[1]DEPURADO!D1434," ")</f>
        <v xml:space="preserve"> </v>
      </c>
      <c r="G1440" s="27">
        <f>[1]DEPURADO!F1434</f>
        <v>0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0</v>
      </c>
      <c r="L1440" s="28">
        <v>0</v>
      </c>
      <c r="M1440" s="28">
        <v>0</v>
      </c>
      <c r="N1440" s="28">
        <f t="shared" si="154"/>
        <v>0</v>
      </c>
      <c r="O1440" s="28">
        <f t="shared" si="155"/>
        <v>0</v>
      </c>
      <c r="P1440" s="24">
        <f>IF([1]DEPURADO!H1434&gt;1,0,[1]DEPURADO!B1434)</f>
        <v>0</v>
      </c>
      <c r="Q1440" s="30">
        <f t="shared" si="156"/>
        <v>0</v>
      </c>
      <c r="R1440" s="31">
        <f t="shared" si="157"/>
        <v>0</v>
      </c>
      <c r="S1440" s="31">
        <f>+[1]DEPURADO!J1434</f>
        <v>0</v>
      </c>
      <c r="T1440" s="23" t="s">
        <v>45</v>
      </c>
      <c r="U1440" s="31">
        <f>+[1]DEPURADO!I1434</f>
        <v>0</v>
      </c>
      <c r="V1440" s="30"/>
      <c r="W1440" s="23" t="s">
        <v>45</v>
      </c>
      <c r="X1440" s="31">
        <f>+[1]DEPURADO!K1434+[1]DEPURADO!L1434</f>
        <v>0</v>
      </c>
      <c r="Y1440" s="23" t="s">
        <v>45</v>
      </c>
      <c r="Z1440" s="31">
        <f t="shared" si="158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59"/>
        <v>0</v>
      </c>
      <c r="AH1440" s="30">
        <v>0</v>
      </c>
      <c r="AI1440" s="30">
        <f>+[1]DEPURADO!G1434</f>
        <v>0</v>
      </c>
      <c r="AJ1440" s="32"/>
      <c r="AK1440" s="33"/>
    </row>
    <row r="1441" spans="1:37" s="34" customFormat="1" hidden="1" x14ac:dyDescent="0.25">
      <c r="A1441" s="23">
        <f t="shared" si="160"/>
        <v>1433</v>
      </c>
      <c r="B1441" s="24" t="s">
        <v>44</v>
      </c>
      <c r="C1441" s="23">
        <f>+[1]DEPURADO!A1435</f>
        <v>0</v>
      </c>
      <c r="D1441" s="23">
        <f>+[1]DEPURADO!B1435</f>
        <v>0</v>
      </c>
      <c r="E1441" s="25">
        <f>+[1]DEPURADO!C1435</f>
        <v>0</v>
      </c>
      <c r="F1441" s="26" t="str">
        <f>+IF([1]DEPURADO!D1435&gt;1,[1]DEPURADO!D1435," ")</f>
        <v xml:space="preserve"> </v>
      </c>
      <c r="G1441" s="27">
        <f>[1]DEPURADO!F1435</f>
        <v>0</v>
      </c>
      <c r="H1441" s="28">
        <v>0</v>
      </c>
      <c r="I1441" s="28">
        <f>+[1]DEPURADO!M1435+[1]DEPURADO!N1435</f>
        <v>0</v>
      </c>
      <c r="J1441" s="28">
        <f>+[1]DEPURADO!R1435</f>
        <v>0</v>
      </c>
      <c r="K1441" s="29">
        <f>+[1]DEPURADO!P1435+[1]DEPURADO!Q1435</f>
        <v>0</v>
      </c>
      <c r="L1441" s="28">
        <v>0</v>
      </c>
      <c r="M1441" s="28">
        <v>0</v>
      </c>
      <c r="N1441" s="28">
        <f t="shared" si="154"/>
        <v>0</v>
      </c>
      <c r="O1441" s="28">
        <f t="shared" si="155"/>
        <v>0</v>
      </c>
      <c r="P1441" s="24">
        <f>IF([1]DEPURADO!H1435&gt;1,0,[1]DEPURADO!B1435)</f>
        <v>0</v>
      </c>
      <c r="Q1441" s="30">
        <f t="shared" si="156"/>
        <v>0</v>
      </c>
      <c r="R1441" s="31">
        <f t="shared" si="157"/>
        <v>0</v>
      </c>
      <c r="S1441" s="31">
        <f>+[1]DEPURADO!J1435</f>
        <v>0</v>
      </c>
      <c r="T1441" s="23" t="s">
        <v>45</v>
      </c>
      <c r="U1441" s="31">
        <f>+[1]DEPURADO!I1435</f>
        <v>0</v>
      </c>
      <c r="V1441" s="30"/>
      <c r="W1441" s="23" t="s">
        <v>45</v>
      </c>
      <c r="X1441" s="31">
        <f>+[1]DEPURADO!K1435+[1]DEPURADO!L1435</f>
        <v>0</v>
      </c>
      <c r="Y1441" s="23" t="s">
        <v>45</v>
      </c>
      <c r="Z1441" s="31">
        <f t="shared" si="158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59"/>
        <v>0</v>
      </c>
      <c r="AH1441" s="30">
        <v>0</v>
      </c>
      <c r="AI1441" s="30">
        <f>+[1]DEPURADO!G1435</f>
        <v>0</v>
      </c>
      <c r="AJ1441" s="32"/>
      <c r="AK1441" s="33"/>
    </row>
    <row r="1442" spans="1:37" s="34" customFormat="1" hidden="1" x14ac:dyDescent="0.25">
      <c r="A1442" s="23">
        <f t="shared" si="160"/>
        <v>1434</v>
      </c>
      <c r="B1442" s="24" t="s">
        <v>44</v>
      </c>
      <c r="C1442" s="23">
        <f>+[1]DEPURADO!A1436</f>
        <v>0</v>
      </c>
      <c r="D1442" s="23">
        <f>+[1]DEPURADO!B1436</f>
        <v>0</v>
      </c>
      <c r="E1442" s="25">
        <f>+[1]DEPURADO!C1436</f>
        <v>0</v>
      </c>
      <c r="F1442" s="26" t="str">
        <f>+IF([1]DEPURADO!D1436&gt;1,[1]DEPURADO!D1436," ")</f>
        <v xml:space="preserve"> </v>
      </c>
      <c r="G1442" s="27">
        <f>[1]DEPURADO!F1436</f>
        <v>0</v>
      </c>
      <c r="H1442" s="28">
        <v>0</v>
      </c>
      <c r="I1442" s="28">
        <f>+[1]DEPURADO!M1436+[1]DEPURADO!N1436</f>
        <v>0</v>
      </c>
      <c r="J1442" s="28">
        <f>+[1]DEPURADO!R1436</f>
        <v>0</v>
      </c>
      <c r="K1442" s="29">
        <f>+[1]DEPURADO!P1436+[1]DEPURADO!Q1436</f>
        <v>0</v>
      </c>
      <c r="L1442" s="28">
        <v>0</v>
      </c>
      <c r="M1442" s="28">
        <v>0</v>
      </c>
      <c r="N1442" s="28">
        <f t="shared" si="154"/>
        <v>0</v>
      </c>
      <c r="O1442" s="28">
        <f t="shared" si="155"/>
        <v>0</v>
      </c>
      <c r="P1442" s="24">
        <f>IF([1]DEPURADO!H1436&gt;1,0,[1]DEPURADO!B1436)</f>
        <v>0</v>
      </c>
      <c r="Q1442" s="30">
        <f t="shared" si="156"/>
        <v>0</v>
      </c>
      <c r="R1442" s="31">
        <f t="shared" si="157"/>
        <v>0</v>
      </c>
      <c r="S1442" s="31">
        <f>+[1]DEPURADO!J1436</f>
        <v>0</v>
      </c>
      <c r="T1442" s="23" t="s">
        <v>45</v>
      </c>
      <c r="U1442" s="31">
        <f>+[1]DEPURADO!I1436</f>
        <v>0</v>
      </c>
      <c r="V1442" s="30"/>
      <c r="W1442" s="23" t="s">
        <v>45</v>
      </c>
      <c r="X1442" s="31">
        <f>+[1]DEPURADO!K1436+[1]DEPURADO!L1436</f>
        <v>0</v>
      </c>
      <c r="Y1442" s="23" t="s">
        <v>45</v>
      </c>
      <c r="Z1442" s="31">
        <f t="shared" si="158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59"/>
        <v>0</v>
      </c>
      <c r="AH1442" s="30">
        <v>0</v>
      </c>
      <c r="AI1442" s="30">
        <f>+[1]DEPURADO!G1436</f>
        <v>0</v>
      </c>
      <c r="AJ1442" s="32"/>
      <c r="AK1442" s="33"/>
    </row>
    <row r="1443" spans="1:37" s="34" customFormat="1" hidden="1" x14ac:dyDescent="0.25">
      <c r="A1443" s="23">
        <f t="shared" si="160"/>
        <v>1435</v>
      </c>
      <c r="B1443" s="24" t="s">
        <v>44</v>
      </c>
      <c r="C1443" s="23">
        <f>+[1]DEPURADO!A1437</f>
        <v>0</v>
      </c>
      <c r="D1443" s="23">
        <f>+[1]DEPURADO!B1437</f>
        <v>0</v>
      </c>
      <c r="E1443" s="25">
        <f>+[1]DEPURADO!C1437</f>
        <v>0</v>
      </c>
      <c r="F1443" s="26" t="str">
        <f>+IF([1]DEPURADO!D1437&gt;1,[1]DEPURADO!D1437," ")</f>
        <v xml:space="preserve"> </v>
      </c>
      <c r="G1443" s="27">
        <f>[1]DEPURADO!F1437</f>
        <v>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0</v>
      </c>
      <c r="L1443" s="28">
        <v>0</v>
      </c>
      <c r="M1443" s="28">
        <v>0</v>
      </c>
      <c r="N1443" s="28">
        <f t="shared" si="154"/>
        <v>0</v>
      </c>
      <c r="O1443" s="28">
        <f t="shared" si="155"/>
        <v>0</v>
      </c>
      <c r="P1443" s="24">
        <f>IF([1]DEPURADO!H1437&gt;1,0,[1]DEPURADO!B1437)</f>
        <v>0</v>
      </c>
      <c r="Q1443" s="30">
        <f t="shared" si="156"/>
        <v>0</v>
      </c>
      <c r="R1443" s="31">
        <f t="shared" si="157"/>
        <v>0</v>
      </c>
      <c r="S1443" s="31">
        <f>+[1]DEPURADO!J1437</f>
        <v>0</v>
      </c>
      <c r="T1443" s="23" t="s">
        <v>45</v>
      </c>
      <c r="U1443" s="31">
        <f>+[1]DEPURADO!I1437</f>
        <v>0</v>
      </c>
      <c r="V1443" s="30"/>
      <c r="W1443" s="23" t="s">
        <v>45</v>
      </c>
      <c r="X1443" s="31">
        <f>+[1]DEPURADO!K1437+[1]DEPURADO!L1437</f>
        <v>0</v>
      </c>
      <c r="Y1443" s="23" t="s">
        <v>45</v>
      </c>
      <c r="Z1443" s="31">
        <f t="shared" si="158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59"/>
        <v>0</v>
      </c>
      <c r="AH1443" s="30">
        <v>0</v>
      </c>
      <c r="AI1443" s="30">
        <f>+[1]DEPURADO!G1437</f>
        <v>0</v>
      </c>
      <c r="AJ1443" s="32"/>
      <c r="AK1443" s="33"/>
    </row>
    <row r="1444" spans="1:37" s="34" customFormat="1" hidden="1" x14ac:dyDescent="0.25">
      <c r="A1444" s="23">
        <f t="shared" si="160"/>
        <v>1436</v>
      </c>
      <c r="B1444" s="24" t="s">
        <v>44</v>
      </c>
      <c r="C1444" s="23">
        <f>+[1]DEPURADO!A1438</f>
        <v>0</v>
      </c>
      <c r="D1444" s="23">
        <f>+[1]DEPURADO!B1438</f>
        <v>0</v>
      </c>
      <c r="E1444" s="25">
        <f>+[1]DEPURADO!C1438</f>
        <v>0</v>
      </c>
      <c r="F1444" s="26" t="str">
        <f>+IF([1]DEPURADO!D1438&gt;1,[1]DEPURADO!D1438," ")</f>
        <v xml:space="preserve"> </v>
      </c>
      <c r="G1444" s="27">
        <f>[1]DEPURADO!F1438</f>
        <v>0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0</v>
      </c>
      <c r="L1444" s="28">
        <v>0</v>
      </c>
      <c r="M1444" s="28">
        <v>0</v>
      </c>
      <c r="N1444" s="28">
        <f t="shared" si="154"/>
        <v>0</v>
      </c>
      <c r="O1444" s="28">
        <f t="shared" si="155"/>
        <v>0</v>
      </c>
      <c r="P1444" s="24">
        <f>IF([1]DEPURADO!H1438&gt;1,0,[1]DEPURADO!B1438)</f>
        <v>0</v>
      </c>
      <c r="Q1444" s="30">
        <f t="shared" si="156"/>
        <v>0</v>
      </c>
      <c r="R1444" s="31">
        <f t="shared" si="157"/>
        <v>0</v>
      </c>
      <c r="S1444" s="31">
        <f>+[1]DEPURADO!J1438</f>
        <v>0</v>
      </c>
      <c r="T1444" s="23" t="s">
        <v>45</v>
      </c>
      <c r="U1444" s="31">
        <f>+[1]DEPURADO!I1438</f>
        <v>0</v>
      </c>
      <c r="V1444" s="30"/>
      <c r="W1444" s="23" t="s">
        <v>45</v>
      </c>
      <c r="X1444" s="31">
        <f>+[1]DEPURADO!K1438+[1]DEPURADO!L1438</f>
        <v>0</v>
      </c>
      <c r="Y1444" s="23" t="s">
        <v>45</v>
      </c>
      <c r="Z1444" s="31">
        <f t="shared" si="158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59"/>
        <v>0</v>
      </c>
      <c r="AH1444" s="30">
        <v>0</v>
      </c>
      <c r="AI1444" s="30">
        <f>+[1]DEPURADO!G1438</f>
        <v>0</v>
      </c>
      <c r="AJ1444" s="32"/>
      <c r="AK1444" s="33"/>
    </row>
    <row r="1445" spans="1:37" s="34" customFormat="1" hidden="1" x14ac:dyDescent="0.25">
      <c r="A1445" s="23">
        <f t="shared" si="160"/>
        <v>1437</v>
      </c>
      <c r="B1445" s="24" t="s">
        <v>44</v>
      </c>
      <c r="C1445" s="23">
        <f>+[1]DEPURADO!A1439</f>
        <v>0</v>
      </c>
      <c r="D1445" s="23">
        <f>+[1]DEPURADO!B1439</f>
        <v>0</v>
      </c>
      <c r="E1445" s="25">
        <f>+[1]DEPURADO!C1439</f>
        <v>0</v>
      </c>
      <c r="F1445" s="26" t="str">
        <f>+IF([1]DEPURADO!D1439&gt;1,[1]DEPURADO!D1439," ")</f>
        <v xml:space="preserve"> </v>
      </c>
      <c r="G1445" s="27">
        <f>[1]DEPURADO!F1439</f>
        <v>0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0</v>
      </c>
      <c r="L1445" s="28">
        <v>0</v>
      </c>
      <c r="M1445" s="28">
        <v>0</v>
      </c>
      <c r="N1445" s="28">
        <f t="shared" si="154"/>
        <v>0</v>
      </c>
      <c r="O1445" s="28">
        <f t="shared" si="155"/>
        <v>0</v>
      </c>
      <c r="P1445" s="24">
        <f>IF([1]DEPURADO!H1439&gt;1,0,[1]DEPURADO!B1439)</f>
        <v>0</v>
      </c>
      <c r="Q1445" s="30">
        <f t="shared" si="156"/>
        <v>0</v>
      </c>
      <c r="R1445" s="31">
        <f t="shared" si="157"/>
        <v>0</v>
      </c>
      <c r="S1445" s="31">
        <f>+[1]DEPURADO!J1439</f>
        <v>0</v>
      </c>
      <c r="T1445" s="23" t="s">
        <v>45</v>
      </c>
      <c r="U1445" s="31">
        <f>+[1]DEPURADO!I1439</f>
        <v>0</v>
      </c>
      <c r="V1445" s="30"/>
      <c r="W1445" s="23" t="s">
        <v>45</v>
      </c>
      <c r="X1445" s="31">
        <f>+[1]DEPURADO!K1439+[1]DEPURADO!L1439</f>
        <v>0</v>
      </c>
      <c r="Y1445" s="23" t="s">
        <v>45</v>
      </c>
      <c r="Z1445" s="31">
        <f t="shared" si="158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59"/>
        <v>0</v>
      </c>
      <c r="AH1445" s="30">
        <v>0</v>
      </c>
      <c r="AI1445" s="30">
        <f>+[1]DEPURADO!G1439</f>
        <v>0</v>
      </c>
      <c r="AJ1445" s="32"/>
      <c r="AK1445" s="33"/>
    </row>
    <row r="1446" spans="1:37" s="34" customFormat="1" hidden="1" x14ac:dyDescent="0.25">
      <c r="A1446" s="23">
        <f t="shared" si="160"/>
        <v>1438</v>
      </c>
      <c r="B1446" s="24" t="s">
        <v>44</v>
      </c>
      <c r="C1446" s="23">
        <f>+[1]DEPURADO!A1440</f>
        <v>0</v>
      </c>
      <c r="D1446" s="23">
        <f>+[1]DEPURADO!B1440</f>
        <v>0</v>
      </c>
      <c r="E1446" s="25">
        <f>+[1]DEPURADO!C1440</f>
        <v>0</v>
      </c>
      <c r="F1446" s="26" t="str">
        <f>+IF([1]DEPURADO!D1440&gt;1,[1]DEPURADO!D1440," ")</f>
        <v xml:space="preserve"> </v>
      </c>
      <c r="G1446" s="27">
        <f>[1]DEPURADO!F1440</f>
        <v>0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0</v>
      </c>
      <c r="L1446" s="28">
        <v>0</v>
      </c>
      <c r="M1446" s="28">
        <v>0</v>
      </c>
      <c r="N1446" s="28">
        <f t="shared" si="154"/>
        <v>0</v>
      </c>
      <c r="O1446" s="28">
        <f t="shared" si="155"/>
        <v>0</v>
      </c>
      <c r="P1446" s="24">
        <f>IF([1]DEPURADO!H1440&gt;1,0,[1]DEPURADO!B1440)</f>
        <v>0</v>
      </c>
      <c r="Q1446" s="30">
        <f t="shared" si="156"/>
        <v>0</v>
      </c>
      <c r="R1446" s="31">
        <f t="shared" si="157"/>
        <v>0</v>
      </c>
      <c r="S1446" s="31">
        <f>+[1]DEPURADO!J1440</f>
        <v>0</v>
      </c>
      <c r="T1446" s="23" t="s">
        <v>45</v>
      </c>
      <c r="U1446" s="31">
        <f>+[1]DEPURADO!I1440</f>
        <v>0</v>
      </c>
      <c r="V1446" s="30"/>
      <c r="W1446" s="23" t="s">
        <v>45</v>
      </c>
      <c r="X1446" s="31">
        <f>+[1]DEPURADO!K1440+[1]DEPURADO!L1440</f>
        <v>0</v>
      </c>
      <c r="Y1446" s="23" t="s">
        <v>45</v>
      </c>
      <c r="Z1446" s="31">
        <f t="shared" si="158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59"/>
        <v>0</v>
      </c>
      <c r="AH1446" s="30">
        <v>0</v>
      </c>
      <c r="AI1446" s="30">
        <f>+[1]DEPURADO!G1440</f>
        <v>0</v>
      </c>
      <c r="AJ1446" s="32"/>
      <c r="AK1446" s="33"/>
    </row>
    <row r="1447" spans="1:37" s="34" customFormat="1" hidden="1" x14ac:dyDescent="0.25">
      <c r="A1447" s="23">
        <f t="shared" si="160"/>
        <v>1439</v>
      </c>
      <c r="B1447" s="24" t="s">
        <v>44</v>
      </c>
      <c r="C1447" s="23">
        <f>+[1]DEPURADO!A1441</f>
        <v>0</v>
      </c>
      <c r="D1447" s="23">
        <f>+[1]DEPURADO!B1441</f>
        <v>0</v>
      </c>
      <c r="E1447" s="25">
        <f>+[1]DEPURADO!C1441</f>
        <v>0</v>
      </c>
      <c r="F1447" s="26" t="str">
        <f>+IF([1]DEPURADO!D1441&gt;1,[1]DEPURADO!D1441," ")</f>
        <v xml:space="preserve"> </v>
      </c>
      <c r="G1447" s="27">
        <f>[1]DEPURADO!F1441</f>
        <v>0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0</v>
      </c>
      <c r="L1447" s="28">
        <v>0</v>
      </c>
      <c r="M1447" s="28">
        <v>0</v>
      </c>
      <c r="N1447" s="28">
        <f t="shared" si="154"/>
        <v>0</v>
      </c>
      <c r="O1447" s="28">
        <f t="shared" si="155"/>
        <v>0</v>
      </c>
      <c r="P1447" s="24">
        <f>IF([1]DEPURADO!H1441&gt;1,0,[1]DEPURADO!B1441)</f>
        <v>0</v>
      </c>
      <c r="Q1447" s="30">
        <f t="shared" si="156"/>
        <v>0</v>
      </c>
      <c r="R1447" s="31">
        <f t="shared" si="157"/>
        <v>0</v>
      </c>
      <c r="S1447" s="31">
        <f>+[1]DEPURADO!J1441</f>
        <v>0</v>
      </c>
      <c r="T1447" s="23" t="s">
        <v>45</v>
      </c>
      <c r="U1447" s="31">
        <f>+[1]DEPURADO!I1441</f>
        <v>0</v>
      </c>
      <c r="V1447" s="30"/>
      <c r="W1447" s="23" t="s">
        <v>45</v>
      </c>
      <c r="X1447" s="31">
        <f>+[1]DEPURADO!K1441+[1]DEPURADO!L1441</f>
        <v>0</v>
      </c>
      <c r="Y1447" s="23" t="s">
        <v>45</v>
      </c>
      <c r="Z1447" s="31">
        <f t="shared" si="158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59"/>
        <v>0</v>
      </c>
      <c r="AH1447" s="30">
        <v>0</v>
      </c>
      <c r="AI1447" s="30">
        <f>+[1]DEPURADO!G1441</f>
        <v>0</v>
      </c>
      <c r="AJ1447" s="32"/>
      <c r="AK1447" s="33"/>
    </row>
    <row r="1448" spans="1:37" s="34" customFormat="1" hidden="1" x14ac:dyDescent="0.25">
      <c r="A1448" s="23">
        <f t="shared" si="160"/>
        <v>1440</v>
      </c>
      <c r="B1448" s="24" t="s">
        <v>44</v>
      </c>
      <c r="C1448" s="23">
        <f>+[1]DEPURADO!A1442</f>
        <v>0</v>
      </c>
      <c r="D1448" s="23">
        <f>+[1]DEPURADO!B1442</f>
        <v>0</v>
      </c>
      <c r="E1448" s="25">
        <f>+[1]DEPURADO!C1442</f>
        <v>0</v>
      </c>
      <c r="F1448" s="26" t="str">
        <f>+IF([1]DEPURADO!D1442&gt;1,[1]DEPURADO!D1442," ")</f>
        <v xml:space="preserve"> </v>
      </c>
      <c r="G1448" s="27">
        <f>[1]DEPURADO!F1442</f>
        <v>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0</v>
      </c>
      <c r="L1448" s="28">
        <v>0</v>
      </c>
      <c r="M1448" s="28">
        <v>0</v>
      </c>
      <c r="N1448" s="28">
        <f t="shared" si="154"/>
        <v>0</v>
      </c>
      <c r="O1448" s="28">
        <f t="shared" si="155"/>
        <v>0</v>
      </c>
      <c r="P1448" s="24">
        <f>IF([1]DEPURADO!H1442&gt;1,0,[1]DEPURADO!B1442)</f>
        <v>0</v>
      </c>
      <c r="Q1448" s="30">
        <f t="shared" si="156"/>
        <v>0</v>
      </c>
      <c r="R1448" s="31">
        <f t="shared" si="157"/>
        <v>0</v>
      </c>
      <c r="S1448" s="31">
        <f>+[1]DEPURADO!J1442</f>
        <v>0</v>
      </c>
      <c r="T1448" s="23" t="s">
        <v>45</v>
      </c>
      <c r="U1448" s="31">
        <f>+[1]DEPURADO!I1442</f>
        <v>0</v>
      </c>
      <c r="V1448" s="30"/>
      <c r="W1448" s="23" t="s">
        <v>45</v>
      </c>
      <c r="X1448" s="31">
        <f>+[1]DEPURADO!K1442+[1]DEPURADO!L1442</f>
        <v>0</v>
      </c>
      <c r="Y1448" s="23" t="s">
        <v>45</v>
      </c>
      <c r="Z1448" s="31">
        <f t="shared" si="158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59"/>
        <v>0</v>
      </c>
      <c r="AH1448" s="30">
        <v>0</v>
      </c>
      <c r="AI1448" s="30">
        <f>+[1]DEPURADO!G1442</f>
        <v>0</v>
      </c>
      <c r="AJ1448" s="32"/>
      <c r="AK1448" s="33"/>
    </row>
    <row r="1449" spans="1:37" s="34" customFormat="1" hidden="1" x14ac:dyDescent="0.25">
      <c r="A1449" s="23">
        <f t="shared" si="160"/>
        <v>1441</v>
      </c>
      <c r="B1449" s="24" t="s">
        <v>44</v>
      </c>
      <c r="C1449" s="23">
        <f>+[1]DEPURADO!A1443</f>
        <v>0</v>
      </c>
      <c r="D1449" s="23">
        <f>+[1]DEPURADO!B1443</f>
        <v>0</v>
      </c>
      <c r="E1449" s="25">
        <f>+[1]DEPURADO!C1443</f>
        <v>0</v>
      </c>
      <c r="F1449" s="26" t="str">
        <f>+IF([1]DEPURADO!D1443&gt;1,[1]DEPURADO!D1443," ")</f>
        <v xml:space="preserve"> </v>
      </c>
      <c r="G1449" s="27">
        <f>[1]DEPURADO!F1443</f>
        <v>0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0</v>
      </c>
      <c r="L1449" s="28">
        <v>0</v>
      </c>
      <c r="M1449" s="28">
        <v>0</v>
      </c>
      <c r="N1449" s="28">
        <f t="shared" si="154"/>
        <v>0</v>
      </c>
      <c r="O1449" s="28">
        <f t="shared" si="155"/>
        <v>0</v>
      </c>
      <c r="P1449" s="24">
        <f>IF([1]DEPURADO!H1443&gt;1,0,[1]DEPURADO!B1443)</f>
        <v>0</v>
      </c>
      <c r="Q1449" s="30">
        <f t="shared" si="156"/>
        <v>0</v>
      </c>
      <c r="R1449" s="31">
        <f t="shared" si="157"/>
        <v>0</v>
      </c>
      <c r="S1449" s="31">
        <f>+[1]DEPURADO!J1443</f>
        <v>0</v>
      </c>
      <c r="T1449" s="23" t="s">
        <v>45</v>
      </c>
      <c r="U1449" s="31">
        <f>+[1]DEPURADO!I1443</f>
        <v>0</v>
      </c>
      <c r="V1449" s="30"/>
      <c r="W1449" s="23" t="s">
        <v>45</v>
      </c>
      <c r="X1449" s="31">
        <f>+[1]DEPURADO!K1443+[1]DEPURADO!L1443</f>
        <v>0</v>
      </c>
      <c r="Y1449" s="23" t="s">
        <v>45</v>
      </c>
      <c r="Z1449" s="31">
        <f t="shared" si="158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59"/>
        <v>0</v>
      </c>
      <c r="AH1449" s="30">
        <v>0</v>
      </c>
      <c r="AI1449" s="30">
        <f>+[1]DEPURADO!G1443</f>
        <v>0</v>
      </c>
      <c r="AJ1449" s="32"/>
      <c r="AK1449" s="33"/>
    </row>
    <row r="1450" spans="1:37" s="34" customFormat="1" hidden="1" x14ac:dyDescent="0.25">
      <c r="A1450" s="23">
        <f t="shared" si="160"/>
        <v>1442</v>
      </c>
      <c r="B1450" s="24" t="s">
        <v>44</v>
      </c>
      <c r="C1450" s="23">
        <f>+[1]DEPURADO!A1444</f>
        <v>0</v>
      </c>
      <c r="D1450" s="23">
        <f>+[1]DEPURADO!B1444</f>
        <v>0</v>
      </c>
      <c r="E1450" s="25">
        <f>+[1]DEPURADO!C1444</f>
        <v>0</v>
      </c>
      <c r="F1450" s="26" t="str">
        <f>+IF([1]DEPURADO!D1444&gt;1,[1]DEPURADO!D1444," ")</f>
        <v xml:space="preserve"> </v>
      </c>
      <c r="G1450" s="27">
        <f>[1]DEPURADO!F1444</f>
        <v>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0</v>
      </c>
      <c r="L1450" s="28">
        <v>0</v>
      </c>
      <c r="M1450" s="28">
        <v>0</v>
      </c>
      <c r="N1450" s="28">
        <f t="shared" si="154"/>
        <v>0</v>
      </c>
      <c r="O1450" s="28">
        <f t="shared" si="155"/>
        <v>0</v>
      </c>
      <c r="P1450" s="24">
        <f>IF([1]DEPURADO!H1444&gt;1,0,[1]DEPURADO!B1444)</f>
        <v>0</v>
      </c>
      <c r="Q1450" s="30">
        <f t="shared" si="156"/>
        <v>0</v>
      </c>
      <c r="R1450" s="31">
        <f t="shared" si="157"/>
        <v>0</v>
      </c>
      <c r="S1450" s="31">
        <f>+[1]DEPURADO!J1444</f>
        <v>0</v>
      </c>
      <c r="T1450" s="23" t="s">
        <v>45</v>
      </c>
      <c r="U1450" s="31">
        <f>+[1]DEPURADO!I1444</f>
        <v>0</v>
      </c>
      <c r="V1450" s="30"/>
      <c r="W1450" s="23" t="s">
        <v>45</v>
      </c>
      <c r="X1450" s="31">
        <f>+[1]DEPURADO!K1444+[1]DEPURADO!L1444</f>
        <v>0</v>
      </c>
      <c r="Y1450" s="23" t="s">
        <v>45</v>
      </c>
      <c r="Z1450" s="31">
        <f t="shared" si="158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59"/>
        <v>0</v>
      </c>
      <c r="AH1450" s="30">
        <v>0</v>
      </c>
      <c r="AI1450" s="30">
        <f>+[1]DEPURADO!G1444</f>
        <v>0</v>
      </c>
      <c r="AJ1450" s="32"/>
      <c r="AK1450" s="33"/>
    </row>
    <row r="1451" spans="1:37" s="34" customFormat="1" hidden="1" x14ac:dyDescent="0.25">
      <c r="A1451" s="23">
        <f t="shared" si="160"/>
        <v>1443</v>
      </c>
      <c r="B1451" s="24" t="s">
        <v>44</v>
      </c>
      <c r="C1451" s="23">
        <f>+[1]DEPURADO!A1445</f>
        <v>0</v>
      </c>
      <c r="D1451" s="23">
        <f>+[1]DEPURADO!B1445</f>
        <v>0</v>
      </c>
      <c r="E1451" s="25">
        <f>+[1]DEPURADO!C1445</f>
        <v>0</v>
      </c>
      <c r="F1451" s="26" t="str">
        <f>+IF([1]DEPURADO!D1445&gt;1,[1]DEPURADO!D1445," ")</f>
        <v xml:space="preserve"> </v>
      </c>
      <c r="G1451" s="27">
        <f>[1]DEPURADO!F1445</f>
        <v>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0</v>
      </c>
      <c r="L1451" s="28">
        <v>0</v>
      </c>
      <c r="M1451" s="28">
        <v>0</v>
      </c>
      <c r="N1451" s="28">
        <f t="shared" si="154"/>
        <v>0</v>
      </c>
      <c r="O1451" s="28">
        <f t="shared" si="155"/>
        <v>0</v>
      </c>
      <c r="P1451" s="24">
        <f>IF([1]DEPURADO!H1445&gt;1,0,[1]DEPURADO!B1445)</f>
        <v>0</v>
      </c>
      <c r="Q1451" s="30">
        <f t="shared" si="156"/>
        <v>0</v>
      </c>
      <c r="R1451" s="31">
        <f t="shared" si="157"/>
        <v>0</v>
      </c>
      <c r="S1451" s="31">
        <f>+[1]DEPURADO!J1445</f>
        <v>0</v>
      </c>
      <c r="T1451" s="23" t="s">
        <v>45</v>
      </c>
      <c r="U1451" s="31">
        <f>+[1]DEPURADO!I1445</f>
        <v>0</v>
      </c>
      <c r="V1451" s="30"/>
      <c r="W1451" s="23" t="s">
        <v>45</v>
      </c>
      <c r="X1451" s="31">
        <f>+[1]DEPURADO!K1445+[1]DEPURADO!L1445</f>
        <v>0</v>
      </c>
      <c r="Y1451" s="23" t="s">
        <v>45</v>
      </c>
      <c r="Z1451" s="31">
        <f t="shared" si="158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59"/>
        <v>0</v>
      </c>
      <c r="AH1451" s="30">
        <v>0</v>
      </c>
      <c r="AI1451" s="30">
        <f>+[1]DEPURADO!G1445</f>
        <v>0</v>
      </c>
      <c r="AJ1451" s="32"/>
      <c r="AK1451" s="33"/>
    </row>
    <row r="1452" spans="1:37" s="34" customFormat="1" hidden="1" x14ac:dyDescent="0.25">
      <c r="A1452" s="23">
        <f t="shared" si="160"/>
        <v>1444</v>
      </c>
      <c r="B1452" s="24" t="s">
        <v>44</v>
      </c>
      <c r="C1452" s="23">
        <f>+[1]DEPURADO!A1446</f>
        <v>0</v>
      </c>
      <c r="D1452" s="23">
        <f>+[1]DEPURADO!B1446</f>
        <v>0</v>
      </c>
      <c r="E1452" s="25">
        <f>+[1]DEPURADO!C1446</f>
        <v>0</v>
      </c>
      <c r="F1452" s="26" t="str">
        <f>+IF([1]DEPURADO!D1446&gt;1,[1]DEPURADO!D1446," ")</f>
        <v xml:space="preserve"> </v>
      </c>
      <c r="G1452" s="27">
        <f>[1]DEPURADO!F1446</f>
        <v>0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0</v>
      </c>
      <c r="L1452" s="28">
        <v>0</v>
      </c>
      <c r="M1452" s="28">
        <v>0</v>
      </c>
      <c r="N1452" s="28">
        <f t="shared" si="154"/>
        <v>0</v>
      </c>
      <c r="O1452" s="28">
        <f t="shared" si="155"/>
        <v>0</v>
      </c>
      <c r="P1452" s="24">
        <f>IF([1]DEPURADO!H1446&gt;1,0,[1]DEPURADO!B1446)</f>
        <v>0</v>
      </c>
      <c r="Q1452" s="30">
        <f t="shared" si="156"/>
        <v>0</v>
      </c>
      <c r="R1452" s="31">
        <f t="shared" si="157"/>
        <v>0</v>
      </c>
      <c r="S1452" s="31">
        <f>+[1]DEPURADO!J1446</f>
        <v>0</v>
      </c>
      <c r="T1452" s="23" t="s">
        <v>45</v>
      </c>
      <c r="U1452" s="31">
        <f>+[1]DEPURADO!I1446</f>
        <v>0</v>
      </c>
      <c r="V1452" s="30"/>
      <c r="W1452" s="23" t="s">
        <v>45</v>
      </c>
      <c r="X1452" s="31">
        <f>+[1]DEPURADO!K1446+[1]DEPURADO!L1446</f>
        <v>0</v>
      </c>
      <c r="Y1452" s="23" t="s">
        <v>45</v>
      </c>
      <c r="Z1452" s="31">
        <f t="shared" si="158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59"/>
        <v>0</v>
      </c>
      <c r="AH1452" s="30">
        <v>0</v>
      </c>
      <c r="AI1452" s="30">
        <f>+[1]DEPURADO!G1446</f>
        <v>0</v>
      </c>
      <c r="AJ1452" s="32"/>
      <c r="AK1452" s="33"/>
    </row>
    <row r="1453" spans="1:37" s="34" customFormat="1" hidden="1" x14ac:dyDescent="0.25">
      <c r="A1453" s="23">
        <f t="shared" si="160"/>
        <v>1445</v>
      </c>
      <c r="B1453" s="24" t="s">
        <v>44</v>
      </c>
      <c r="C1453" s="23">
        <f>+[1]DEPURADO!A1447</f>
        <v>0</v>
      </c>
      <c r="D1453" s="23">
        <f>+[1]DEPURADO!B1447</f>
        <v>0</v>
      </c>
      <c r="E1453" s="25">
        <f>+[1]DEPURADO!C1447</f>
        <v>0</v>
      </c>
      <c r="F1453" s="26" t="str">
        <f>+IF([1]DEPURADO!D1447&gt;1,[1]DEPURADO!D1447," ")</f>
        <v xml:space="preserve"> </v>
      </c>
      <c r="G1453" s="27">
        <f>[1]DEPURADO!F1447</f>
        <v>0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0</v>
      </c>
      <c r="L1453" s="28">
        <v>0</v>
      </c>
      <c r="M1453" s="28">
        <v>0</v>
      </c>
      <c r="N1453" s="28">
        <f t="shared" si="154"/>
        <v>0</v>
      </c>
      <c r="O1453" s="28">
        <f t="shared" si="155"/>
        <v>0</v>
      </c>
      <c r="P1453" s="24">
        <f>IF([1]DEPURADO!H1447&gt;1,0,[1]DEPURADO!B1447)</f>
        <v>0</v>
      </c>
      <c r="Q1453" s="30">
        <f t="shared" si="156"/>
        <v>0</v>
      </c>
      <c r="R1453" s="31">
        <f t="shared" si="157"/>
        <v>0</v>
      </c>
      <c r="S1453" s="31">
        <f>+[1]DEPURADO!J1447</f>
        <v>0</v>
      </c>
      <c r="T1453" s="23" t="s">
        <v>45</v>
      </c>
      <c r="U1453" s="31">
        <f>+[1]DEPURADO!I1447</f>
        <v>0</v>
      </c>
      <c r="V1453" s="30"/>
      <c r="W1453" s="23" t="s">
        <v>45</v>
      </c>
      <c r="X1453" s="31">
        <f>+[1]DEPURADO!K1447+[1]DEPURADO!L1447</f>
        <v>0</v>
      </c>
      <c r="Y1453" s="23" t="s">
        <v>45</v>
      </c>
      <c r="Z1453" s="31">
        <f t="shared" si="158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59"/>
        <v>0</v>
      </c>
      <c r="AH1453" s="30">
        <v>0</v>
      </c>
      <c r="AI1453" s="30">
        <f>+[1]DEPURADO!G1447</f>
        <v>0</v>
      </c>
      <c r="AJ1453" s="32"/>
      <c r="AK1453" s="33"/>
    </row>
    <row r="1454" spans="1:37" s="34" customFormat="1" hidden="1" x14ac:dyDescent="0.25">
      <c r="A1454" s="23">
        <f t="shared" si="160"/>
        <v>1446</v>
      </c>
      <c r="B1454" s="24" t="s">
        <v>44</v>
      </c>
      <c r="C1454" s="23">
        <f>+[1]DEPURADO!A1448</f>
        <v>0</v>
      </c>
      <c r="D1454" s="23">
        <f>+[1]DEPURADO!B1448</f>
        <v>0</v>
      </c>
      <c r="E1454" s="25">
        <f>+[1]DEPURADO!C1448</f>
        <v>0</v>
      </c>
      <c r="F1454" s="26" t="str">
        <f>+IF([1]DEPURADO!D1448&gt;1,[1]DEPURADO!D1448," ")</f>
        <v xml:space="preserve"> </v>
      </c>
      <c r="G1454" s="27">
        <f>[1]DEPURADO!F1448</f>
        <v>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0</v>
      </c>
      <c r="L1454" s="28">
        <v>0</v>
      </c>
      <c r="M1454" s="28">
        <v>0</v>
      </c>
      <c r="N1454" s="28">
        <f t="shared" si="154"/>
        <v>0</v>
      </c>
      <c r="O1454" s="28">
        <f t="shared" si="155"/>
        <v>0</v>
      </c>
      <c r="P1454" s="24">
        <f>IF([1]DEPURADO!H1448&gt;1,0,[1]DEPURADO!B1448)</f>
        <v>0</v>
      </c>
      <c r="Q1454" s="30">
        <f t="shared" si="156"/>
        <v>0</v>
      </c>
      <c r="R1454" s="31">
        <f t="shared" si="157"/>
        <v>0</v>
      </c>
      <c r="S1454" s="31">
        <f>+[1]DEPURADO!J1448</f>
        <v>0</v>
      </c>
      <c r="T1454" s="23" t="s">
        <v>45</v>
      </c>
      <c r="U1454" s="31">
        <f>+[1]DEPURADO!I1448</f>
        <v>0</v>
      </c>
      <c r="V1454" s="30"/>
      <c r="W1454" s="23" t="s">
        <v>45</v>
      </c>
      <c r="X1454" s="31">
        <f>+[1]DEPURADO!K1448+[1]DEPURADO!L1448</f>
        <v>0</v>
      </c>
      <c r="Y1454" s="23" t="s">
        <v>45</v>
      </c>
      <c r="Z1454" s="31">
        <f t="shared" si="158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59"/>
        <v>0</v>
      </c>
      <c r="AH1454" s="30">
        <v>0</v>
      </c>
      <c r="AI1454" s="30">
        <f>+[1]DEPURADO!G1448</f>
        <v>0</v>
      </c>
      <c r="AJ1454" s="32"/>
      <c r="AK1454" s="33"/>
    </row>
    <row r="1455" spans="1:37" s="34" customFormat="1" hidden="1" x14ac:dyDescent="0.25">
      <c r="A1455" s="23">
        <f t="shared" si="160"/>
        <v>1447</v>
      </c>
      <c r="B1455" s="24" t="s">
        <v>44</v>
      </c>
      <c r="C1455" s="23">
        <f>+[1]DEPURADO!A1449</f>
        <v>0</v>
      </c>
      <c r="D1455" s="23">
        <f>+[1]DEPURADO!B1449</f>
        <v>0</v>
      </c>
      <c r="E1455" s="25">
        <f>+[1]DEPURADO!C1449</f>
        <v>0</v>
      </c>
      <c r="F1455" s="26" t="str">
        <f>+IF([1]DEPURADO!D1449&gt;1,[1]DEPURADO!D1449," ")</f>
        <v xml:space="preserve"> </v>
      </c>
      <c r="G1455" s="27">
        <f>[1]DEPURADO!F1449</f>
        <v>0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0</v>
      </c>
      <c r="L1455" s="28">
        <v>0</v>
      </c>
      <c r="M1455" s="28">
        <v>0</v>
      </c>
      <c r="N1455" s="28">
        <f t="shared" si="154"/>
        <v>0</v>
      </c>
      <c r="O1455" s="28">
        <f t="shared" si="155"/>
        <v>0</v>
      </c>
      <c r="P1455" s="24">
        <f>IF([1]DEPURADO!H1449&gt;1,0,[1]DEPURADO!B1449)</f>
        <v>0</v>
      </c>
      <c r="Q1455" s="30">
        <f t="shared" si="156"/>
        <v>0</v>
      </c>
      <c r="R1455" s="31">
        <f t="shared" si="157"/>
        <v>0</v>
      </c>
      <c r="S1455" s="31">
        <f>+[1]DEPURADO!J1449</f>
        <v>0</v>
      </c>
      <c r="T1455" s="23" t="s">
        <v>45</v>
      </c>
      <c r="U1455" s="31">
        <f>+[1]DEPURADO!I1449</f>
        <v>0</v>
      </c>
      <c r="V1455" s="30"/>
      <c r="W1455" s="23" t="s">
        <v>45</v>
      </c>
      <c r="X1455" s="31">
        <f>+[1]DEPURADO!K1449+[1]DEPURADO!L1449</f>
        <v>0</v>
      </c>
      <c r="Y1455" s="23" t="s">
        <v>45</v>
      </c>
      <c r="Z1455" s="31">
        <f t="shared" si="158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59"/>
        <v>0</v>
      </c>
      <c r="AH1455" s="30">
        <v>0</v>
      </c>
      <c r="AI1455" s="30">
        <f>+[1]DEPURADO!G1449</f>
        <v>0</v>
      </c>
      <c r="AJ1455" s="32"/>
      <c r="AK1455" s="33"/>
    </row>
    <row r="1456" spans="1:37" s="34" customFormat="1" hidden="1" x14ac:dyDescent="0.25">
      <c r="A1456" s="23">
        <f t="shared" si="160"/>
        <v>1448</v>
      </c>
      <c r="B1456" s="24" t="s">
        <v>44</v>
      </c>
      <c r="C1456" s="23">
        <f>+[1]DEPURADO!A1450</f>
        <v>0</v>
      </c>
      <c r="D1456" s="23">
        <f>+[1]DEPURADO!B1450</f>
        <v>0</v>
      </c>
      <c r="E1456" s="25">
        <f>+[1]DEPURADO!C1450</f>
        <v>0</v>
      </c>
      <c r="F1456" s="26" t="str">
        <f>+IF([1]DEPURADO!D1450&gt;1,[1]DEPURADO!D1450," ")</f>
        <v xml:space="preserve"> </v>
      </c>
      <c r="G1456" s="27">
        <f>[1]DEPURADO!F1450</f>
        <v>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0</v>
      </c>
      <c r="L1456" s="28">
        <v>0</v>
      </c>
      <c r="M1456" s="28">
        <v>0</v>
      </c>
      <c r="N1456" s="28">
        <f t="shared" si="154"/>
        <v>0</v>
      </c>
      <c r="O1456" s="28">
        <f t="shared" si="155"/>
        <v>0</v>
      </c>
      <c r="P1456" s="24">
        <f>IF([1]DEPURADO!H1450&gt;1,0,[1]DEPURADO!B1450)</f>
        <v>0</v>
      </c>
      <c r="Q1456" s="30">
        <f t="shared" si="156"/>
        <v>0</v>
      </c>
      <c r="R1456" s="31">
        <f t="shared" si="157"/>
        <v>0</v>
      </c>
      <c r="S1456" s="31">
        <f>+[1]DEPURADO!J1450</f>
        <v>0</v>
      </c>
      <c r="T1456" s="23" t="s">
        <v>45</v>
      </c>
      <c r="U1456" s="31">
        <f>+[1]DEPURADO!I1450</f>
        <v>0</v>
      </c>
      <c r="V1456" s="30"/>
      <c r="W1456" s="23" t="s">
        <v>45</v>
      </c>
      <c r="X1456" s="31">
        <f>+[1]DEPURADO!K1450+[1]DEPURADO!L1450</f>
        <v>0</v>
      </c>
      <c r="Y1456" s="23" t="s">
        <v>45</v>
      </c>
      <c r="Z1456" s="31">
        <f t="shared" si="158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59"/>
        <v>0</v>
      </c>
      <c r="AH1456" s="30">
        <v>0</v>
      </c>
      <c r="AI1456" s="30">
        <f>+[1]DEPURADO!G1450</f>
        <v>0</v>
      </c>
      <c r="AJ1456" s="32"/>
      <c r="AK1456" s="33"/>
    </row>
    <row r="1457" spans="1:37" s="34" customFormat="1" hidden="1" x14ac:dyDescent="0.25">
      <c r="A1457" s="23">
        <f t="shared" si="160"/>
        <v>1449</v>
      </c>
      <c r="B1457" s="24" t="s">
        <v>44</v>
      </c>
      <c r="C1457" s="23">
        <f>+[1]DEPURADO!A1451</f>
        <v>0</v>
      </c>
      <c r="D1457" s="23">
        <f>+[1]DEPURADO!B1451</f>
        <v>0</v>
      </c>
      <c r="E1457" s="25">
        <f>+[1]DEPURADO!C1451</f>
        <v>0</v>
      </c>
      <c r="F1457" s="26" t="str">
        <f>+IF([1]DEPURADO!D1451&gt;1,[1]DEPURADO!D1451," ")</f>
        <v xml:space="preserve"> </v>
      </c>
      <c r="G1457" s="27">
        <f>[1]DEPURADO!F1451</f>
        <v>0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0</v>
      </c>
      <c r="L1457" s="28">
        <v>0</v>
      </c>
      <c r="M1457" s="28">
        <v>0</v>
      </c>
      <c r="N1457" s="28">
        <f t="shared" si="154"/>
        <v>0</v>
      </c>
      <c r="O1457" s="28">
        <f t="shared" si="155"/>
        <v>0</v>
      </c>
      <c r="P1457" s="24">
        <f>IF([1]DEPURADO!H1451&gt;1,0,[1]DEPURADO!B1451)</f>
        <v>0</v>
      </c>
      <c r="Q1457" s="30">
        <f t="shared" si="156"/>
        <v>0</v>
      </c>
      <c r="R1457" s="31">
        <f t="shared" si="157"/>
        <v>0</v>
      </c>
      <c r="S1457" s="31">
        <f>+[1]DEPURADO!J1451</f>
        <v>0</v>
      </c>
      <c r="T1457" s="23" t="s">
        <v>45</v>
      </c>
      <c r="U1457" s="31">
        <f>+[1]DEPURADO!I1451</f>
        <v>0</v>
      </c>
      <c r="V1457" s="30"/>
      <c r="W1457" s="23" t="s">
        <v>45</v>
      </c>
      <c r="X1457" s="31">
        <f>+[1]DEPURADO!K1451+[1]DEPURADO!L1451</f>
        <v>0</v>
      </c>
      <c r="Y1457" s="23" t="s">
        <v>45</v>
      </c>
      <c r="Z1457" s="31">
        <f t="shared" si="158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59"/>
        <v>0</v>
      </c>
      <c r="AH1457" s="30">
        <v>0</v>
      </c>
      <c r="AI1457" s="30">
        <f>+[1]DEPURADO!G1451</f>
        <v>0</v>
      </c>
      <c r="AJ1457" s="32"/>
      <c r="AK1457" s="33"/>
    </row>
    <row r="1458" spans="1:37" s="34" customFormat="1" hidden="1" x14ac:dyDescent="0.25">
      <c r="A1458" s="23">
        <f t="shared" si="160"/>
        <v>1450</v>
      </c>
      <c r="B1458" s="24" t="s">
        <v>44</v>
      </c>
      <c r="C1458" s="23">
        <f>+[1]DEPURADO!A1452</f>
        <v>0</v>
      </c>
      <c r="D1458" s="23">
        <f>+[1]DEPURADO!B1452</f>
        <v>0</v>
      </c>
      <c r="E1458" s="25">
        <f>+[1]DEPURADO!C1452</f>
        <v>0</v>
      </c>
      <c r="F1458" s="26" t="str">
        <f>+IF([1]DEPURADO!D1452&gt;1,[1]DEPURADO!D1452," ")</f>
        <v xml:space="preserve"> </v>
      </c>
      <c r="G1458" s="27">
        <f>[1]DEPURADO!F1452</f>
        <v>0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0</v>
      </c>
      <c r="L1458" s="28">
        <v>0</v>
      </c>
      <c r="M1458" s="28">
        <v>0</v>
      </c>
      <c r="N1458" s="28">
        <f t="shared" si="154"/>
        <v>0</v>
      </c>
      <c r="O1458" s="28">
        <f t="shared" si="155"/>
        <v>0</v>
      </c>
      <c r="P1458" s="24">
        <f>IF([1]DEPURADO!H1452&gt;1,0,[1]DEPURADO!B1452)</f>
        <v>0</v>
      </c>
      <c r="Q1458" s="30">
        <f t="shared" si="156"/>
        <v>0</v>
      </c>
      <c r="R1458" s="31">
        <f t="shared" si="157"/>
        <v>0</v>
      </c>
      <c r="S1458" s="31">
        <f>+[1]DEPURADO!J1452</f>
        <v>0</v>
      </c>
      <c r="T1458" s="23" t="s">
        <v>45</v>
      </c>
      <c r="U1458" s="31">
        <f>+[1]DEPURADO!I1452</f>
        <v>0</v>
      </c>
      <c r="V1458" s="30"/>
      <c r="W1458" s="23" t="s">
        <v>45</v>
      </c>
      <c r="X1458" s="31">
        <f>+[1]DEPURADO!K1452+[1]DEPURADO!L1452</f>
        <v>0</v>
      </c>
      <c r="Y1458" s="23" t="s">
        <v>45</v>
      </c>
      <c r="Z1458" s="31">
        <f t="shared" si="158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59"/>
        <v>0</v>
      </c>
      <c r="AH1458" s="30">
        <v>0</v>
      </c>
      <c r="AI1458" s="30">
        <f>+[1]DEPURADO!G1452</f>
        <v>0</v>
      </c>
      <c r="AJ1458" s="32"/>
      <c r="AK1458" s="33"/>
    </row>
    <row r="1459" spans="1:37" s="34" customFormat="1" hidden="1" x14ac:dyDescent="0.25">
      <c r="A1459" s="23">
        <f t="shared" si="160"/>
        <v>1451</v>
      </c>
      <c r="B1459" s="24" t="s">
        <v>44</v>
      </c>
      <c r="C1459" s="23">
        <f>+[1]DEPURADO!A1453</f>
        <v>0</v>
      </c>
      <c r="D1459" s="23">
        <f>+[1]DEPURADO!B1453</f>
        <v>0</v>
      </c>
      <c r="E1459" s="25">
        <f>+[1]DEPURADO!C1453</f>
        <v>0</v>
      </c>
      <c r="F1459" s="26" t="str">
        <f>+IF([1]DEPURADO!D1453&gt;1,[1]DEPURADO!D1453," ")</f>
        <v xml:space="preserve"> </v>
      </c>
      <c r="G1459" s="27">
        <f>[1]DEPURADO!F1453</f>
        <v>0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0</v>
      </c>
      <c r="L1459" s="28">
        <v>0</v>
      </c>
      <c r="M1459" s="28">
        <v>0</v>
      </c>
      <c r="N1459" s="28">
        <f t="shared" si="154"/>
        <v>0</v>
      </c>
      <c r="O1459" s="28">
        <f t="shared" si="155"/>
        <v>0</v>
      </c>
      <c r="P1459" s="24">
        <f>IF([1]DEPURADO!H1453&gt;1,0,[1]DEPURADO!B1453)</f>
        <v>0</v>
      </c>
      <c r="Q1459" s="30">
        <f t="shared" si="156"/>
        <v>0</v>
      </c>
      <c r="R1459" s="31">
        <f t="shared" si="157"/>
        <v>0</v>
      </c>
      <c r="S1459" s="31">
        <f>+[1]DEPURADO!J1453</f>
        <v>0</v>
      </c>
      <c r="T1459" s="23" t="s">
        <v>45</v>
      </c>
      <c r="U1459" s="31">
        <f>+[1]DEPURADO!I1453</f>
        <v>0</v>
      </c>
      <c r="V1459" s="30"/>
      <c r="W1459" s="23" t="s">
        <v>45</v>
      </c>
      <c r="X1459" s="31">
        <f>+[1]DEPURADO!K1453+[1]DEPURADO!L1453</f>
        <v>0</v>
      </c>
      <c r="Y1459" s="23" t="s">
        <v>45</v>
      </c>
      <c r="Z1459" s="31">
        <f t="shared" si="158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59"/>
        <v>0</v>
      </c>
      <c r="AH1459" s="30">
        <v>0</v>
      </c>
      <c r="AI1459" s="30">
        <f>+[1]DEPURADO!G1453</f>
        <v>0</v>
      </c>
      <c r="AJ1459" s="32"/>
      <c r="AK1459" s="33"/>
    </row>
    <row r="1460" spans="1:37" s="34" customFormat="1" hidden="1" x14ac:dyDescent="0.25">
      <c r="A1460" s="23">
        <f t="shared" si="160"/>
        <v>1452</v>
      </c>
      <c r="B1460" s="24" t="s">
        <v>44</v>
      </c>
      <c r="C1460" s="23">
        <f>+[1]DEPURADO!A1454</f>
        <v>0</v>
      </c>
      <c r="D1460" s="23">
        <f>+[1]DEPURADO!B1454</f>
        <v>0</v>
      </c>
      <c r="E1460" s="25">
        <f>+[1]DEPURADO!C1454</f>
        <v>0</v>
      </c>
      <c r="F1460" s="26" t="str">
        <f>+IF([1]DEPURADO!D1454&gt;1,[1]DEPURADO!D1454," ")</f>
        <v xml:space="preserve"> </v>
      </c>
      <c r="G1460" s="27">
        <f>[1]DEPURADO!F1454</f>
        <v>0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0</v>
      </c>
      <c r="L1460" s="28">
        <v>0</v>
      </c>
      <c r="M1460" s="28">
        <v>0</v>
      </c>
      <c r="N1460" s="28">
        <f t="shared" si="154"/>
        <v>0</v>
      </c>
      <c r="O1460" s="28">
        <f t="shared" si="155"/>
        <v>0</v>
      </c>
      <c r="P1460" s="24">
        <f>IF([1]DEPURADO!H1454&gt;1,0,[1]DEPURADO!B1454)</f>
        <v>0</v>
      </c>
      <c r="Q1460" s="30">
        <f t="shared" si="156"/>
        <v>0</v>
      </c>
      <c r="R1460" s="31">
        <f t="shared" si="157"/>
        <v>0</v>
      </c>
      <c r="S1460" s="31">
        <f>+[1]DEPURADO!J1454</f>
        <v>0</v>
      </c>
      <c r="T1460" s="23" t="s">
        <v>45</v>
      </c>
      <c r="U1460" s="31">
        <f>+[1]DEPURADO!I1454</f>
        <v>0</v>
      </c>
      <c r="V1460" s="30"/>
      <c r="W1460" s="23" t="s">
        <v>45</v>
      </c>
      <c r="X1460" s="31">
        <f>+[1]DEPURADO!K1454+[1]DEPURADO!L1454</f>
        <v>0</v>
      </c>
      <c r="Y1460" s="23" t="s">
        <v>45</v>
      </c>
      <c r="Z1460" s="31">
        <f t="shared" si="158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59"/>
        <v>0</v>
      </c>
      <c r="AH1460" s="30">
        <v>0</v>
      </c>
      <c r="AI1460" s="30">
        <f>+[1]DEPURADO!G1454</f>
        <v>0</v>
      </c>
      <c r="AJ1460" s="32"/>
      <c r="AK1460" s="33"/>
    </row>
    <row r="1461" spans="1:37" s="34" customFormat="1" hidden="1" x14ac:dyDescent="0.25">
      <c r="A1461" s="23">
        <f t="shared" si="160"/>
        <v>1453</v>
      </c>
      <c r="B1461" s="24" t="s">
        <v>44</v>
      </c>
      <c r="C1461" s="23">
        <f>+[1]DEPURADO!A1455</f>
        <v>0</v>
      </c>
      <c r="D1461" s="23">
        <f>+[1]DEPURADO!B1455</f>
        <v>0</v>
      </c>
      <c r="E1461" s="25">
        <f>+[1]DEPURADO!C1455</f>
        <v>0</v>
      </c>
      <c r="F1461" s="26" t="str">
        <f>+IF([1]DEPURADO!D1455&gt;1,[1]DEPURADO!D1455," ")</f>
        <v xml:space="preserve"> </v>
      </c>
      <c r="G1461" s="27">
        <f>[1]DEPURADO!F1455</f>
        <v>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0</v>
      </c>
      <c r="L1461" s="28">
        <v>0</v>
      </c>
      <c r="M1461" s="28">
        <v>0</v>
      </c>
      <c r="N1461" s="28">
        <f t="shared" si="154"/>
        <v>0</v>
      </c>
      <c r="O1461" s="28">
        <f t="shared" si="155"/>
        <v>0</v>
      </c>
      <c r="P1461" s="24">
        <f>IF([1]DEPURADO!H1455&gt;1,0,[1]DEPURADO!B1455)</f>
        <v>0</v>
      </c>
      <c r="Q1461" s="30">
        <f t="shared" si="156"/>
        <v>0</v>
      </c>
      <c r="R1461" s="31">
        <f t="shared" si="157"/>
        <v>0</v>
      </c>
      <c r="S1461" s="31">
        <f>+[1]DEPURADO!J1455</f>
        <v>0</v>
      </c>
      <c r="T1461" s="23" t="s">
        <v>45</v>
      </c>
      <c r="U1461" s="31">
        <f>+[1]DEPURADO!I1455</f>
        <v>0</v>
      </c>
      <c r="V1461" s="30"/>
      <c r="W1461" s="23" t="s">
        <v>45</v>
      </c>
      <c r="X1461" s="31">
        <f>+[1]DEPURADO!K1455+[1]DEPURADO!L1455</f>
        <v>0</v>
      </c>
      <c r="Y1461" s="23" t="s">
        <v>45</v>
      </c>
      <c r="Z1461" s="31">
        <f t="shared" si="158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59"/>
        <v>0</v>
      </c>
      <c r="AH1461" s="30">
        <v>0</v>
      </c>
      <c r="AI1461" s="30">
        <f>+[1]DEPURADO!G1455</f>
        <v>0</v>
      </c>
      <c r="AJ1461" s="32"/>
      <c r="AK1461" s="33"/>
    </row>
    <row r="1462" spans="1:37" s="34" customFormat="1" hidden="1" x14ac:dyDescent="0.25">
      <c r="A1462" s="23">
        <f t="shared" si="160"/>
        <v>1454</v>
      </c>
      <c r="B1462" s="24" t="s">
        <v>44</v>
      </c>
      <c r="C1462" s="23">
        <f>+[1]DEPURADO!A1456</f>
        <v>0</v>
      </c>
      <c r="D1462" s="23">
        <f>+[1]DEPURADO!B1456</f>
        <v>0</v>
      </c>
      <c r="E1462" s="25">
        <f>+[1]DEPURADO!C1456</f>
        <v>0</v>
      </c>
      <c r="F1462" s="26" t="str">
        <f>+IF([1]DEPURADO!D1456&gt;1,[1]DEPURADO!D1456," ")</f>
        <v xml:space="preserve"> </v>
      </c>
      <c r="G1462" s="27">
        <f>[1]DEPURADO!F1456</f>
        <v>0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0</v>
      </c>
      <c r="L1462" s="28">
        <v>0</v>
      </c>
      <c r="M1462" s="28">
        <v>0</v>
      </c>
      <c r="N1462" s="28">
        <f t="shared" si="154"/>
        <v>0</v>
      </c>
      <c r="O1462" s="28">
        <f t="shared" si="155"/>
        <v>0</v>
      </c>
      <c r="P1462" s="24">
        <f>IF([1]DEPURADO!H1456&gt;1,0,[1]DEPURADO!B1456)</f>
        <v>0</v>
      </c>
      <c r="Q1462" s="30">
        <f t="shared" si="156"/>
        <v>0</v>
      </c>
      <c r="R1462" s="31">
        <f t="shared" si="157"/>
        <v>0</v>
      </c>
      <c r="S1462" s="31">
        <f>+[1]DEPURADO!J1456</f>
        <v>0</v>
      </c>
      <c r="T1462" s="23" t="s">
        <v>45</v>
      </c>
      <c r="U1462" s="31">
        <f>+[1]DEPURADO!I1456</f>
        <v>0</v>
      </c>
      <c r="V1462" s="30"/>
      <c r="W1462" s="23" t="s">
        <v>45</v>
      </c>
      <c r="X1462" s="31">
        <f>+[1]DEPURADO!K1456+[1]DEPURADO!L1456</f>
        <v>0</v>
      </c>
      <c r="Y1462" s="23" t="s">
        <v>45</v>
      </c>
      <c r="Z1462" s="31">
        <f t="shared" si="158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59"/>
        <v>0</v>
      </c>
      <c r="AH1462" s="30">
        <v>0</v>
      </c>
      <c r="AI1462" s="30">
        <f>+[1]DEPURADO!G1456</f>
        <v>0</v>
      </c>
      <c r="AJ1462" s="32"/>
      <c r="AK1462" s="33"/>
    </row>
    <row r="1463" spans="1:37" s="34" customFormat="1" hidden="1" x14ac:dyDescent="0.25">
      <c r="A1463" s="23">
        <f t="shared" si="160"/>
        <v>1455</v>
      </c>
      <c r="B1463" s="24" t="s">
        <v>44</v>
      </c>
      <c r="C1463" s="23">
        <f>+[1]DEPURADO!A1457</f>
        <v>0</v>
      </c>
      <c r="D1463" s="23">
        <f>+[1]DEPURADO!B1457</f>
        <v>0</v>
      </c>
      <c r="E1463" s="25">
        <f>+[1]DEPURADO!C1457</f>
        <v>0</v>
      </c>
      <c r="F1463" s="26" t="str">
        <f>+IF([1]DEPURADO!D1457&gt;1,[1]DEPURADO!D1457," ")</f>
        <v xml:space="preserve"> </v>
      </c>
      <c r="G1463" s="27">
        <f>[1]DEPURADO!F1457</f>
        <v>0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0</v>
      </c>
      <c r="L1463" s="28">
        <v>0</v>
      </c>
      <c r="M1463" s="28">
        <v>0</v>
      </c>
      <c r="N1463" s="28">
        <f t="shared" si="154"/>
        <v>0</v>
      </c>
      <c r="O1463" s="28">
        <f t="shared" si="155"/>
        <v>0</v>
      </c>
      <c r="P1463" s="24">
        <f>IF([1]DEPURADO!H1457&gt;1,0,[1]DEPURADO!B1457)</f>
        <v>0</v>
      </c>
      <c r="Q1463" s="30">
        <f t="shared" si="156"/>
        <v>0</v>
      </c>
      <c r="R1463" s="31">
        <f t="shared" si="157"/>
        <v>0</v>
      </c>
      <c r="S1463" s="31">
        <f>+[1]DEPURADO!J1457</f>
        <v>0</v>
      </c>
      <c r="T1463" s="23" t="s">
        <v>45</v>
      </c>
      <c r="U1463" s="31">
        <f>+[1]DEPURADO!I1457</f>
        <v>0</v>
      </c>
      <c r="V1463" s="30"/>
      <c r="W1463" s="23" t="s">
        <v>45</v>
      </c>
      <c r="X1463" s="31">
        <f>+[1]DEPURADO!K1457+[1]DEPURADO!L1457</f>
        <v>0</v>
      </c>
      <c r="Y1463" s="23" t="s">
        <v>45</v>
      </c>
      <c r="Z1463" s="31">
        <f t="shared" si="158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59"/>
        <v>0</v>
      </c>
      <c r="AH1463" s="30">
        <v>0</v>
      </c>
      <c r="AI1463" s="30">
        <f>+[1]DEPURADO!G1457</f>
        <v>0</v>
      </c>
      <c r="AJ1463" s="32"/>
      <c r="AK1463" s="33"/>
    </row>
    <row r="1464" spans="1:37" s="34" customFormat="1" hidden="1" x14ac:dyDescent="0.25">
      <c r="A1464" s="23">
        <f t="shared" si="160"/>
        <v>1456</v>
      </c>
      <c r="B1464" s="24" t="s">
        <v>44</v>
      </c>
      <c r="C1464" s="23">
        <f>+[1]DEPURADO!A1458</f>
        <v>0</v>
      </c>
      <c r="D1464" s="23">
        <f>+[1]DEPURADO!B1458</f>
        <v>0</v>
      </c>
      <c r="E1464" s="25">
        <f>+[1]DEPURADO!C1458</f>
        <v>0</v>
      </c>
      <c r="F1464" s="26" t="str">
        <f>+IF([1]DEPURADO!D1458&gt;1,[1]DEPURADO!D1458," ")</f>
        <v xml:space="preserve"> </v>
      </c>
      <c r="G1464" s="27">
        <f>[1]DEPURADO!F1458</f>
        <v>0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0</v>
      </c>
      <c r="L1464" s="28">
        <v>0</v>
      </c>
      <c r="M1464" s="28">
        <v>0</v>
      </c>
      <c r="N1464" s="28">
        <f t="shared" si="154"/>
        <v>0</v>
      </c>
      <c r="O1464" s="28">
        <f t="shared" si="155"/>
        <v>0</v>
      </c>
      <c r="P1464" s="24">
        <f>IF([1]DEPURADO!H1458&gt;1,0,[1]DEPURADO!B1458)</f>
        <v>0</v>
      </c>
      <c r="Q1464" s="30">
        <f t="shared" si="156"/>
        <v>0</v>
      </c>
      <c r="R1464" s="31">
        <f t="shared" si="157"/>
        <v>0</v>
      </c>
      <c r="S1464" s="31">
        <f>+[1]DEPURADO!J1458</f>
        <v>0</v>
      </c>
      <c r="T1464" s="23" t="s">
        <v>45</v>
      </c>
      <c r="U1464" s="31">
        <f>+[1]DEPURADO!I1458</f>
        <v>0</v>
      </c>
      <c r="V1464" s="30"/>
      <c r="W1464" s="23" t="s">
        <v>45</v>
      </c>
      <c r="X1464" s="31">
        <f>+[1]DEPURADO!K1458+[1]DEPURADO!L1458</f>
        <v>0</v>
      </c>
      <c r="Y1464" s="23" t="s">
        <v>45</v>
      </c>
      <c r="Z1464" s="31">
        <f t="shared" si="158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59"/>
        <v>0</v>
      </c>
      <c r="AH1464" s="30">
        <v>0</v>
      </c>
      <c r="AI1464" s="30">
        <f>+[1]DEPURADO!G1458</f>
        <v>0</v>
      </c>
      <c r="AJ1464" s="32"/>
      <c r="AK1464" s="33"/>
    </row>
    <row r="1465" spans="1:37" s="34" customFormat="1" hidden="1" x14ac:dyDescent="0.25">
      <c r="A1465" s="23">
        <f t="shared" si="160"/>
        <v>1457</v>
      </c>
      <c r="B1465" s="24" t="s">
        <v>44</v>
      </c>
      <c r="C1465" s="23">
        <f>+[1]DEPURADO!A1459</f>
        <v>0</v>
      </c>
      <c r="D1465" s="23">
        <f>+[1]DEPURADO!B1459</f>
        <v>0</v>
      </c>
      <c r="E1465" s="25">
        <f>+[1]DEPURADO!C1459</f>
        <v>0</v>
      </c>
      <c r="F1465" s="26" t="str">
        <f>+IF([1]DEPURADO!D1459&gt;1,[1]DEPURADO!D1459," ")</f>
        <v xml:space="preserve"> </v>
      </c>
      <c r="G1465" s="27">
        <f>[1]DEPURADO!F1459</f>
        <v>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0</v>
      </c>
      <c r="L1465" s="28">
        <v>0</v>
      </c>
      <c r="M1465" s="28">
        <v>0</v>
      </c>
      <c r="N1465" s="28">
        <f t="shared" si="154"/>
        <v>0</v>
      </c>
      <c r="O1465" s="28">
        <f t="shared" si="155"/>
        <v>0</v>
      </c>
      <c r="P1465" s="24">
        <f>IF([1]DEPURADO!H1459&gt;1,0,[1]DEPURADO!B1459)</f>
        <v>0</v>
      </c>
      <c r="Q1465" s="30">
        <f t="shared" si="156"/>
        <v>0</v>
      </c>
      <c r="R1465" s="31">
        <f t="shared" si="157"/>
        <v>0</v>
      </c>
      <c r="S1465" s="31">
        <f>+[1]DEPURADO!J1459</f>
        <v>0</v>
      </c>
      <c r="T1465" s="23" t="s">
        <v>45</v>
      </c>
      <c r="U1465" s="31">
        <f>+[1]DEPURADO!I1459</f>
        <v>0</v>
      </c>
      <c r="V1465" s="30"/>
      <c r="W1465" s="23" t="s">
        <v>45</v>
      </c>
      <c r="X1465" s="31">
        <f>+[1]DEPURADO!K1459+[1]DEPURADO!L1459</f>
        <v>0</v>
      </c>
      <c r="Y1465" s="23" t="s">
        <v>45</v>
      </c>
      <c r="Z1465" s="31">
        <f t="shared" si="158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59"/>
        <v>0</v>
      </c>
      <c r="AH1465" s="30">
        <v>0</v>
      </c>
      <c r="AI1465" s="30">
        <f>+[1]DEPURADO!G1459</f>
        <v>0</v>
      </c>
      <c r="AJ1465" s="32"/>
      <c r="AK1465" s="33"/>
    </row>
    <row r="1466" spans="1:37" s="34" customFormat="1" hidden="1" x14ac:dyDescent="0.25">
      <c r="A1466" s="23">
        <f t="shared" si="160"/>
        <v>1458</v>
      </c>
      <c r="B1466" s="24" t="s">
        <v>44</v>
      </c>
      <c r="C1466" s="23">
        <f>+[1]DEPURADO!A1460</f>
        <v>0</v>
      </c>
      <c r="D1466" s="23">
        <f>+[1]DEPURADO!B1460</f>
        <v>0</v>
      </c>
      <c r="E1466" s="25">
        <f>+[1]DEPURADO!C1460</f>
        <v>0</v>
      </c>
      <c r="F1466" s="26" t="str">
        <f>+IF([1]DEPURADO!D1460&gt;1,[1]DEPURADO!D1460," ")</f>
        <v xml:space="preserve"> </v>
      </c>
      <c r="G1466" s="27">
        <f>[1]DEPURADO!F1460</f>
        <v>0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0</v>
      </c>
      <c r="L1466" s="28">
        <v>0</v>
      </c>
      <c r="M1466" s="28">
        <v>0</v>
      </c>
      <c r="N1466" s="28">
        <f t="shared" si="154"/>
        <v>0</v>
      </c>
      <c r="O1466" s="28">
        <f t="shared" si="155"/>
        <v>0</v>
      </c>
      <c r="P1466" s="24">
        <f>IF([1]DEPURADO!H1460&gt;1,0,[1]DEPURADO!B1460)</f>
        <v>0</v>
      </c>
      <c r="Q1466" s="30">
        <f t="shared" si="156"/>
        <v>0</v>
      </c>
      <c r="R1466" s="31">
        <f t="shared" si="157"/>
        <v>0</v>
      </c>
      <c r="S1466" s="31">
        <f>+[1]DEPURADO!J1460</f>
        <v>0</v>
      </c>
      <c r="T1466" s="23" t="s">
        <v>45</v>
      </c>
      <c r="U1466" s="31">
        <f>+[1]DEPURADO!I1460</f>
        <v>0</v>
      </c>
      <c r="V1466" s="30"/>
      <c r="W1466" s="23" t="s">
        <v>45</v>
      </c>
      <c r="X1466" s="31">
        <f>+[1]DEPURADO!K1460+[1]DEPURADO!L1460</f>
        <v>0</v>
      </c>
      <c r="Y1466" s="23" t="s">
        <v>45</v>
      </c>
      <c r="Z1466" s="31">
        <f t="shared" si="158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59"/>
        <v>0</v>
      </c>
      <c r="AH1466" s="30">
        <v>0</v>
      </c>
      <c r="AI1466" s="30">
        <f>+[1]DEPURADO!G1460</f>
        <v>0</v>
      </c>
      <c r="AJ1466" s="32"/>
      <c r="AK1466" s="33"/>
    </row>
    <row r="1467" spans="1:37" s="34" customFormat="1" hidden="1" x14ac:dyDescent="0.25">
      <c r="A1467" s="23">
        <f t="shared" si="160"/>
        <v>1459</v>
      </c>
      <c r="B1467" s="24" t="s">
        <v>44</v>
      </c>
      <c r="C1467" s="23">
        <f>+[1]DEPURADO!A1461</f>
        <v>0</v>
      </c>
      <c r="D1467" s="23">
        <f>+[1]DEPURADO!B1461</f>
        <v>0</v>
      </c>
      <c r="E1467" s="25">
        <f>+[1]DEPURADO!C1461</f>
        <v>0</v>
      </c>
      <c r="F1467" s="26" t="str">
        <f>+IF([1]DEPURADO!D1461&gt;1,[1]DEPURADO!D1461," ")</f>
        <v xml:space="preserve"> </v>
      </c>
      <c r="G1467" s="27">
        <f>[1]DEPURADO!F1461</f>
        <v>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0</v>
      </c>
      <c r="L1467" s="28">
        <v>0</v>
      </c>
      <c r="M1467" s="28">
        <v>0</v>
      </c>
      <c r="N1467" s="28">
        <f t="shared" si="154"/>
        <v>0</v>
      </c>
      <c r="O1467" s="28">
        <f t="shared" si="155"/>
        <v>0</v>
      </c>
      <c r="P1467" s="24">
        <f>IF([1]DEPURADO!H1461&gt;1,0,[1]DEPURADO!B1461)</f>
        <v>0</v>
      </c>
      <c r="Q1467" s="30">
        <f t="shared" si="156"/>
        <v>0</v>
      </c>
      <c r="R1467" s="31">
        <f t="shared" si="157"/>
        <v>0</v>
      </c>
      <c r="S1467" s="31">
        <f>+[1]DEPURADO!J1461</f>
        <v>0</v>
      </c>
      <c r="T1467" s="23" t="s">
        <v>45</v>
      </c>
      <c r="U1467" s="31">
        <f>+[1]DEPURADO!I1461</f>
        <v>0</v>
      </c>
      <c r="V1467" s="30"/>
      <c r="W1467" s="23" t="s">
        <v>45</v>
      </c>
      <c r="X1467" s="31">
        <f>+[1]DEPURADO!K1461+[1]DEPURADO!L1461</f>
        <v>0</v>
      </c>
      <c r="Y1467" s="23" t="s">
        <v>45</v>
      </c>
      <c r="Z1467" s="31">
        <f t="shared" si="158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59"/>
        <v>0</v>
      </c>
      <c r="AH1467" s="30">
        <v>0</v>
      </c>
      <c r="AI1467" s="30">
        <f>+[1]DEPURADO!G1461</f>
        <v>0</v>
      </c>
      <c r="AJ1467" s="32"/>
      <c r="AK1467" s="33"/>
    </row>
    <row r="1468" spans="1:37" s="34" customFormat="1" hidden="1" x14ac:dyDescent="0.25">
      <c r="A1468" s="23">
        <f t="shared" si="160"/>
        <v>1460</v>
      </c>
      <c r="B1468" s="24" t="s">
        <v>44</v>
      </c>
      <c r="C1468" s="23">
        <f>+[1]DEPURADO!A1462</f>
        <v>0</v>
      </c>
      <c r="D1468" s="23">
        <f>+[1]DEPURADO!B1462</f>
        <v>0</v>
      </c>
      <c r="E1468" s="25">
        <f>+[1]DEPURADO!C1462</f>
        <v>0</v>
      </c>
      <c r="F1468" s="26" t="str">
        <f>+IF([1]DEPURADO!D1462&gt;1,[1]DEPURADO!D1462," ")</f>
        <v xml:space="preserve"> </v>
      </c>
      <c r="G1468" s="27">
        <f>[1]DEPURADO!F1462</f>
        <v>0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0</v>
      </c>
      <c r="L1468" s="28">
        <v>0</v>
      </c>
      <c r="M1468" s="28">
        <v>0</v>
      </c>
      <c r="N1468" s="28">
        <f t="shared" si="154"/>
        <v>0</v>
      </c>
      <c r="O1468" s="28">
        <f t="shared" si="155"/>
        <v>0</v>
      </c>
      <c r="P1468" s="24">
        <f>IF([1]DEPURADO!H1462&gt;1,0,[1]DEPURADO!B1462)</f>
        <v>0</v>
      </c>
      <c r="Q1468" s="30">
        <f t="shared" si="156"/>
        <v>0</v>
      </c>
      <c r="R1468" s="31">
        <f t="shared" si="157"/>
        <v>0</v>
      </c>
      <c r="S1468" s="31">
        <f>+[1]DEPURADO!J1462</f>
        <v>0</v>
      </c>
      <c r="T1468" s="23" t="s">
        <v>45</v>
      </c>
      <c r="U1468" s="31">
        <f>+[1]DEPURADO!I1462</f>
        <v>0</v>
      </c>
      <c r="V1468" s="30"/>
      <c r="W1468" s="23" t="s">
        <v>45</v>
      </c>
      <c r="X1468" s="31">
        <f>+[1]DEPURADO!K1462+[1]DEPURADO!L1462</f>
        <v>0</v>
      </c>
      <c r="Y1468" s="23" t="s">
        <v>45</v>
      </c>
      <c r="Z1468" s="31">
        <f t="shared" si="158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59"/>
        <v>0</v>
      </c>
      <c r="AH1468" s="30">
        <v>0</v>
      </c>
      <c r="AI1468" s="30">
        <f>+[1]DEPURADO!G1462</f>
        <v>0</v>
      </c>
      <c r="AJ1468" s="32"/>
      <c r="AK1468" s="33"/>
    </row>
    <row r="1469" spans="1:37" s="34" customFormat="1" hidden="1" x14ac:dyDescent="0.25">
      <c r="A1469" s="23">
        <f t="shared" si="160"/>
        <v>1461</v>
      </c>
      <c r="B1469" s="24" t="s">
        <v>44</v>
      </c>
      <c r="C1469" s="23">
        <f>+[1]DEPURADO!A1463</f>
        <v>0</v>
      </c>
      <c r="D1469" s="23">
        <f>+[1]DEPURADO!B1463</f>
        <v>0</v>
      </c>
      <c r="E1469" s="25">
        <f>+[1]DEPURADO!C1463</f>
        <v>0</v>
      </c>
      <c r="F1469" s="26" t="str">
        <f>+IF([1]DEPURADO!D1463&gt;1,[1]DEPURADO!D1463," ")</f>
        <v xml:space="preserve"> </v>
      </c>
      <c r="G1469" s="27">
        <f>[1]DEPURADO!F1463</f>
        <v>0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0</v>
      </c>
      <c r="L1469" s="28">
        <v>0</v>
      </c>
      <c r="M1469" s="28">
        <v>0</v>
      </c>
      <c r="N1469" s="28">
        <f t="shared" si="154"/>
        <v>0</v>
      </c>
      <c r="O1469" s="28">
        <f t="shared" si="155"/>
        <v>0</v>
      </c>
      <c r="P1469" s="24">
        <f>IF([1]DEPURADO!H1463&gt;1,0,[1]DEPURADO!B1463)</f>
        <v>0</v>
      </c>
      <c r="Q1469" s="30">
        <f t="shared" si="156"/>
        <v>0</v>
      </c>
      <c r="R1469" s="31">
        <f t="shared" si="157"/>
        <v>0</v>
      </c>
      <c r="S1469" s="31">
        <f>+[1]DEPURADO!J1463</f>
        <v>0</v>
      </c>
      <c r="T1469" s="23" t="s">
        <v>45</v>
      </c>
      <c r="U1469" s="31">
        <f>+[1]DEPURADO!I1463</f>
        <v>0</v>
      </c>
      <c r="V1469" s="30"/>
      <c r="W1469" s="23" t="s">
        <v>45</v>
      </c>
      <c r="X1469" s="31">
        <f>+[1]DEPURADO!K1463+[1]DEPURADO!L1463</f>
        <v>0</v>
      </c>
      <c r="Y1469" s="23" t="s">
        <v>45</v>
      </c>
      <c r="Z1469" s="31">
        <f t="shared" si="158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59"/>
        <v>0</v>
      </c>
      <c r="AH1469" s="30">
        <v>0</v>
      </c>
      <c r="AI1469" s="30">
        <f>+[1]DEPURADO!G1463</f>
        <v>0</v>
      </c>
      <c r="AJ1469" s="32"/>
      <c r="AK1469" s="33"/>
    </row>
    <row r="1470" spans="1:37" s="34" customFormat="1" hidden="1" x14ac:dyDescent="0.25">
      <c r="A1470" s="23">
        <f t="shared" si="160"/>
        <v>1462</v>
      </c>
      <c r="B1470" s="24" t="s">
        <v>44</v>
      </c>
      <c r="C1470" s="23">
        <f>+[1]DEPURADO!A1464</f>
        <v>0</v>
      </c>
      <c r="D1470" s="23">
        <f>+[1]DEPURADO!B1464</f>
        <v>0</v>
      </c>
      <c r="E1470" s="25">
        <f>+[1]DEPURADO!C1464</f>
        <v>0</v>
      </c>
      <c r="F1470" s="26" t="str">
        <f>+IF([1]DEPURADO!D1464&gt;1,[1]DEPURADO!D1464," ")</f>
        <v xml:space="preserve"> </v>
      </c>
      <c r="G1470" s="27">
        <f>[1]DEPURADO!F1464</f>
        <v>0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0</v>
      </c>
      <c r="L1470" s="28">
        <v>0</v>
      </c>
      <c r="M1470" s="28">
        <v>0</v>
      </c>
      <c r="N1470" s="28">
        <f t="shared" si="154"/>
        <v>0</v>
      </c>
      <c r="O1470" s="28">
        <f t="shared" si="155"/>
        <v>0</v>
      </c>
      <c r="P1470" s="24">
        <f>IF([1]DEPURADO!H1464&gt;1,0,[1]DEPURADO!B1464)</f>
        <v>0</v>
      </c>
      <c r="Q1470" s="30">
        <f t="shared" si="156"/>
        <v>0</v>
      </c>
      <c r="R1470" s="31">
        <f t="shared" si="157"/>
        <v>0</v>
      </c>
      <c r="S1470" s="31">
        <f>+[1]DEPURADO!J1464</f>
        <v>0</v>
      </c>
      <c r="T1470" s="23" t="s">
        <v>45</v>
      </c>
      <c r="U1470" s="31">
        <f>+[1]DEPURADO!I1464</f>
        <v>0</v>
      </c>
      <c r="V1470" s="30"/>
      <c r="W1470" s="23" t="s">
        <v>45</v>
      </c>
      <c r="X1470" s="31">
        <f>+[1]DEPURADO!K1464+[1]DEPURADO!L1464</f>
        <v>0</v>
      </c>
      <c r="Y1470" s="23" t="s">
        <v>45</v>
      </c>
      <c r="Z1470" s="31">
        <f t="shared" si="158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59"/>
        <v>0</v>
      </c>
      <c r="AH1470" s="30">
        <v>0</v>
      </c>
      <c r="AI1470" s="30">
        <f>+[1]DEPURADO!G1464</f>
        <v>0</v>
      </c>
      <c r="AJ1470" s="32"/>
      <c r="AK1470" s="33"/>
    </row>
    <row r="1471" spans="1:37" s="34" customFormat="1" hidden="1" x14ac:dyDescent="0.25">
      <c r="A1471" s="23">
        <f t="shared" si="160"/>
        <v>1463</v>
      </c>
      <c r="B1471" s="24" t="s">
        <v>44</v>
      </c>
      <c r="C1471" s="23">
        <f>+[1]DEPURADO!A1465</f>
        <v>0</v>
      </c>
      <c r="D1471" s="23">
        <f>+[1]DEPURADO!B1465</f>
        <v>0</v>
      </c>
      <c r="E1471" s="25">
        <f>+[1]DEPURADO!C1465</f>
        <v>0</v>
      </c>
      <c r="F1471" s="26" t="str">
        <f>+IF([1]DEPURADO!D1465&gt;1,[1]DEPURADO!D1465," ")</f>
        <v xml:space="preserve"> </v>
      </c>
      <c r="G1471" s="27">
        <f>[1]DEPURADO!F1465</f>
        <v>0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0</v>
      </c>
      <c r="L1471" s="28">
        <v>0</v>
      </c>
      <c r="M1471" s="28">
        <v>0</v>
      </c>
      <c r="N1471" s="28">
        <f t="shared" si="154"/>
        <v>0</v>
      </c>
      <c r="O1471" s="28">
        <f t="shared" si="155"/>
        <v>0</v>
      </c>
      <c r="P1471" s="24">
        <f>IF([1]DEPURADO!H1465&gt;1,0,[1]DEPURADO!B1465)</f>
        <v>0</v>
      </c>
      <c r="Q1471" s="30">
        <f t="shared" si="156"/>
        <v>0</v>
      </c>
      <c r="R1471" s="31">
        <f t="shared" si="157"/>
        <v>0</v>
      </c>
      <c r="S1471" s="31">
        <f>+[1]DEPURADO!J1465</f>
        <v>0</v>
      </c>
      <c r="T1471" s="23" t="s">
        <v>45</v>
      </c>
      <c r="U1471" s="31">
        <f>+[1]DEPURADO!I1465</f>
        <v>0</v>
      </c>
      <c r="V1471" s="30"/>
      <c r="W1471" s="23" t="s">
        <v>45</v>
      </c>
      <c r="X1471" s="31">
        <f>+[1]DEPURADO!K1465+[1]DEPURADO!L1465</f>
        <v>0</v>
      </c>
      <c r="Y1471" s="23" t="s">
        <v>45</v>
      </c>
      <c r="Z1471" s="31">
        <f t="shared" si="158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59"/>
        <v>0</v>
      </c>
      <c r="AH1471" s="30">
        <v>0</v>
      </c>
      <c r="AI1471" s="30">
        <f>+[1]DEPURADO!G1465</f>
        <v>0</v>
      </c>
      <c r="AJ1471" s="32"/>
      <c r="AK1471" s="33"/>
    </row>
    <row r="1472" spans="1:37" s="34" customFormat="1" hidden="1" x14ac:dyDescent="0.25">
      <c r="A1472" s="23">
        <f t="shared" si="160"/>
        <v>1464</v>
      </c>
      <c r="B1472" s="24" t="s">
        <v>44</v>
      </c>
      <c r="C1472" s="23">
        <f>+[1]DEPURADO!A1466</f>
        <v>0</v>
      </c>
      <c r="D1472" s="23">
        <f>+[1]DEPURADO!B1466</f>
        <v>0</v>
      </c>
      <c r="E1472" s="25">
        <f>+[1]DEPURADO!C1466</f>
        <v>0</v>
      </c>
      <c r="F1472" s="26" t="str">
        <f>+IF([1]DEPURADO!D1466&gt;1,[1]DEPURADO!D1466," ")</f>
        <v xml:space="preserve"> </v>
      </c>
      <c r="G1472" s="27">
        <f>[1]DEPURADO!F1466</f>
        <v>0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0</v>
      </c>
      <c r="L1472" s="28">
        <v>0</v>
      </c>
      <c r="M1472" s="28">
        <v>0</v>
      </c>
      <c r="N1472" s="28">
        <f t="shared" si="154"/>
        <v>0</v>
      </c>
      <c r="O1472" s="28">
        <f t="shared" si="155"/>
        <v>0</v>
      </c>
      <c r="P1472" s="24">
        <f>IF([1]DEPURADO!H1466&gt;1,0,[1]DEPURADO!B1466)</f>
        <v>0</v>
      </c>
      <c r="Q1472" s="30">
        <f t="shared" si="156"/>
        <v>0</v>
      </c>
      <c r="R1472" s="31">
        <f t="shared" si="157"/>
        <v>0</v>
      </c>
      <c r="S1472" s="31">
        <f>+[1]DEPURADO!J1466</f>
        <v>0</v>
      </c>
      <c r="T1472" s="23" t="s">
        <v>45</v>
      </c>
      <c r="U1472" s="31">
        <f>+[1]DEPURADO!I1466</f>
        <v>0</v>
      </c>
      <c r="V1472" s="30"/>
      <c r="W1472" s="23" t="s">
        <v>45</v>
      </c>
      <c r="X1472" s="31">
        <f>+[1]DEPURADO!K1466+[1]DEPURADO!L1466</f>
        <v>0</v>
      </c>
      <c r="Y1472" s="23" t="s">
        <v>45</v>
      </c>
      <c r="Z1472" s="31">
        <f t="shared" si="158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59"/>
        <v>0</v>
      </c>
      <c r="AH1472" s="30">
        <v>0</v>
      </c>
      <c r="AI1472" s="30">
        <f>+[1]DEPURADO!G1466</f>
        <v>0</v>
      </c>
      <c r="AJ1472" s="32"/>
      <c r="AK1472" s="33"/>
    </row>
    <row r="1473" spans="1:37" s="34" customFormat="1" hidden="1" x14ac:dyDescent="0.25">
      <c r="A1473" s="23">
        <f t="shared" si="160"/>
        <v>1465</v>
      </c>
      <c r="B1473" s="24" t="s">
        <v>44</v>
      </c>
      <c r="C1473" s="23">
        <f>+[1]DEPURADO!A1467</f>
        <v>0</v>
      </c>
      <c r="D1473" s="23">
        <f>+[1]DEPURADO!B1467</f>
        <v>0</v>
      </c>
      <c r="E1473" s="25">
        <f>+[1]DEPURADO!C1467</f>
        <v>0</v>
      </c>
      <c r="F1473" s="26" t="str">
        <f>+IF([1]DEPURADO!D1467&gt;1,[1]DEPURADO!D1467," ")</f>
        <v xml:space="preserve"> </v>
      </c>
      <c r="G1473" s="27">
        <f>[1]DEPURADO!F1467</f>
        <v>0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0</v>
      </c>
      <c r="L1473" s="28">
        <v>0</v>
      </c>
      <c r="M1473" s="28">
        <v>0</v>
      </c>
      <c r="N1473" s="28">
        <f t="shared" si="154"/>
        <v>0</v>
      </c>
      <c r="O1473" s="28">
        <f t="shared" si="155"/>
        <v>0</v>
      </c>
      <c r="P1473" s="24">
        <f>IF([1]DEPURADO!H1467&gt;1,0,[1]DEPURADO!B1467)</f>
        <v>0</v>
      </c>
      <c r="Q1473" s="30">
        <f t="shared" si="156"/>
        <v>0</v>
      </c>
      <c r="R1473" s="31">
        <f t="shared" si="157"/>
        <v>0</v>
      </c>
      <c r="S1473" s="31">
        <f>+[1]DEPURADO!J1467</f>
        <v>0</v>
      </c>
      <c r="T1473" s="23" t="s">
        <v>45</v>
      </c>
      <c r="U1473" s="31">
        <f>+[1]DEPURADO!I1467</f>
        <v>0</v>
      </c>
      <c r="V1473" s="30"/>
      <c r="W1473" s="23" t="s">
        <v>45</v>
      </c>
      <c r="X1473" s="31">
        <f>+[1]DEPURADO!K1467+[1]DEPURADO!L1467</f>
        <v>0</v>
      </c>
      <c r="Y1473" s="23" t="s">
        <v>45</v>
      </c>
      <c r="Z1473" s="31">
        <f t="shared" si="158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59"/>
        <v>0</v>
      </c>
      <c r="AH1473" s="30">
        <v>0</v>
      </c>
      <c r="AI1473" s="30">
        <f>+[1]DEPURADO!G1467</f>
        <v>0</v>
      </c>
      <c r="AJ1473" s="32"/>
      <c r="AK1473" s="33"/>
    </row>
    <row r="1474" spans="1:37" s="34" customFormat="1" hidden="1" x14ac:dyDescent="0.25">
      <c r="A1474" s="23">
        <f t="shared" si="160"/>
        <v>1466</v>
      </c>
      <c r="B1474" s="24" t="s">
        <v>44</v>
      </c>
      <c r="C1474" s="23">
        <f>+[1]DEPURADO!A1468</f>
        <v>0</v>
      </c>
      <c r="D1474" s="23">
        <f>+[1]DEPURADO!B1468</f>
        <v>0</v>
      </c>
      <c r="E1474" s="25">
        <f>+[1]DEPURADO!C1468</f>
        <v>0</v>
      </c>
      <c r="F1474" s="26" t="str">
        <f>+IF([1]DEPURADO!D1468&gt;1,[1]DEPURADO!D1468," ")</f>
        <v xml:space="preserve"> </v>
      </c>
      <c r="G1474" s="27">
        <f>[1]DEPURADO!F1468</f>
        <v>0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0</v>
      </c>
      <c r="L1474" s="28">
        <v>0</v>
      </c>
      <c r="M1474" s="28">
        <v>0</v>
      </c>
      <c r="N1474" s="28">
        <f t="shared" si="154"/>
        <v>0</v>
      </c>
      <c r="O1474" s="28">
        <f t="shared" si="155"/>
        <v>0</v>
      </c>
      <c r="P1474" s="24">
        <f>IF([1]DEPURADO!H1468&gt;1,0,[1]DEPURADO!B1468)</f>
        <v>0</v>
      </c>
      <c r="Q1474" s="30">
        <f t="shared" si="156"/>
        <v>0</v>
      </c>
      <c r="R1474" s="31">
        <f t="shared" si="157"/>
        <v>0</v>
      </c>
      <c r="S1474" s="31">
        <f>+[1]DEPURADO!J1468</f>
        <v>0</v>
      </c>
      <c r="T1474" s="23" t="s">
        <v>45</v>
      </c>
      <c r="U1474" s="31">
        <f>+[1]DEPURADO!I1468</f>
        <v>0</v>
      </c>
      <c r="V1474" s="30"/>
      <c r="W1474" s="23" t="s">
        <v>45</v>
      </c>
      <c r="X1474" s="31">
        <f>+[1]DEPURADO!K1468+[1]DEPURADO!L1468</f>
        <v>0</v>
      </c>
      <c r="Y1474" s="23" t="s">
        <v>45</v>
      </c>
      <c r="Z1474" s="31">
        <f t="shared" si="158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59"/>
        <v>0</v>
      </c>
      <c r="AH1474" s="30">
        <v>0</v>
      </c>
      <c r="AI1474" s="30">
        <f>+[1]DEPURADO!G1468</f>
        <v>0</v>
      </c>
      <c r="AJ1474" s="32"/>
      <c r="AK1474" s="33"/>
    </row>
    <row r="1475" spans="1:37" s="34" customFormat="1" hidden="1" x14ac:dyDescent="0.25">
      <c r="A1475" s="23">
        <f t="shared" si="160"/>
        <v>1467</v>
      </c>
      <c r="B1475" s="24" t="s">
        <v>44</v>
      </c>
      <c r="C1475" s="23">
        <f>+[1]DEPURADO!A1469</f>
        <v>0</v>
      </c>
      <c r="D1475" s="23">
        <f>+[1]DEPURADO!B1469</f>
        <v>0</v>
      </c>
      <c r="E1475" s="25">
        <f>+[1]DEPURADO!C1469</f>
        <v>0</v>
      </c>
      <c r="F1475" s="26" t="str">
        <f>+IF([1]DEPURADO!D1469&gt;1,[1]DEPURADO!D1469," ")</f>
        <v xml:space="preserve"> </v>
      </c>
      <c r="G1475" s="27">
        <f>[1]DEPURADO!F1469</f>
        <v>0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0</v>
      </c>
      <c r="L1475" s="28">
        <v>0</v>
      </c>
      <c r="M1475" s="28">
        <v>0</v>
      </c>
      <c r="N1475" s="28">
        <f t="shared" si="154"/>
        <v>0</v>
      </c>
      <c r="O1475" s="28">
        <f t="shared" si="155"/>
        <v>0</v>
      </c>
      <c r="P1475" s="24">
        <f>IF([1]DEPURADO!H1469&gt;1,0,[1]DEPURADO!B1469)</f>
        <v>0</v>
      </c>
      <c r="Q1475" s="30">
        <f t="shared" si="156"/>
        <v>0</v>
      </c>
      <c r="R1475" s="31">
        <f t="shared" si="157"/>
        <v>0</v>
      </c>
      <c r="S1475" s="31">
        <f>+[1]DEPURADO!J1469</f>
        <v>0</v>
      </c>
      <c r="T1475" s="23" t="s">
        <v>45</v>
      </c>
      <c r="U1475" s="31">
        <f>+[1]DEPURADO!I1469</f>
        <v>0</v>
      </c>
      <c r="V1475" s="30"/>
      <c r="W1475" s="23" t="s">
        <v>45</v>
      </c>
      <c r="X1475" s="31">
        <f>+[1]DEPURADO!K1469+[1]DEPURADO!L1469</f>
        <v>0</v>
      </c>
      <c r="Y1475" s="23" t="s">
        <v>45</v>
      </c>
      <c r="Z1475" s="31">
        <f t="shared" si="158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59"/>
        <v>0</v>
      </c>
      <c r="AH1475" s="30">
        <v>0</v>
      </c>
      <c r="AI1475" s="30">
        <f>+[1]DEPURADO!G1469</f>
        <v>0</v>
      </c>
      <c r="AJ1475" s="32"/>
      <c r="AK1475" s="33"/>
    </row>
    <row r="1476" spans="1:37" s="34" customFormat="1" hidden="1" x14ac:dyDescent="0.25">
      <c r="A1476" s="23">
        <f t="shared" si="160"/>
        <v>1468</v>
      </c>
      <c r="B1476" s="24" t="s">
        <v>44</v>
      </c>
      <c r="C1476" s="23">
        <f>+[1]DEPURADO!A1470</f>
        <v>0</v>
      </c>
      <c r="D1476" s="23">
        <f>+[1]DEPURADO!B1470</f>
        <v>0</v>
      </c>
      <c r="E1476" s="25">
        <f>+[1]DEPURADO!C1470</f>
        <v>0</v>
      </c>
      <c r="F1476" s="26" t="str">
        <f>+IF([1]DEPURADO!D1470&gt;1,[1]DEPURADO!D1470," ")</f>
        <v xml:space="preserve"> </v>
      </c>
      <c r="G1476" s="27">
        <f>[1]DEPURADO!F1470</f>
        <v>0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0</v>
      </c>
      <c r="L1476" s="28">
        <v>0</v>
      </c>
      <c r="M1476" s="28">
        <v>0</v>
      </c>
      <c r="N1476" s="28">
        <f t="shared" si="154"/>
        <v>0</v>
      </c>
      <c r="O1476" s="28">
        <f t="shared" si="155"/>
        <v>0</v>
      </c>
      <c r="P1476" s="24">
        <f>IF([1]DEPURADO!H1470&gt;1,0,[1]DEPURADO!B1470)</f>
        <v>0</v>
      </c>
      <c r="Q1476" s="30">
        <f t="shared" si="156"/>
        <v>0</v>
      </c>
      <c r="R1476" s="31">
        <f t="shared" si="157"/>
        <v>0</v>
      </c>
      <c r="S1476" s="31">
        <f>+[1]DEPURADO!J1470</f>
        <v>0</v>
      </c>
      <c r="T1476" s="23" t="s">
        <v>45</v>
      </c>
      <c r="U1476" s="31">
        <f>+[1]DEPURADO!I1470</f>
        <v>0</v>
      </c>
      <c r="V1476" s="30"/>
      <c r="W1476" s="23" t="s">
        <v>45</v>
      </c>
      <c r="X1476" s="31">
        <f>+[1]DEPURADO!K1470+[1]DEPURADO!L1470</f>
        <v>0</v>
      </c>
      <c r="Y1476" s="23" t="s">
        <v>45</v>
      </c>
      <c r="Z1476" s="31">
        <f t="shared" si="158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59"/>
        <v>0</v>
      </c>
      <c r="AH1476" s="30">
        <v>0</v>
      </c>
      <c r="AI1476" s="30">
        <f>+[1]DEPURADO!G1470</f>
        <v>0</v>
      </c>
      <c r="AJ1476" s="32"/>
      <c r="AK1476" s="33"/>
    </row>
    <row r="1477" spans="1:37" s="34" customFormat="1" hidden="1" x14ac:dyDescent="0.25">
      <c r="A1477" s="23">
        <f t="shared" si="160"/>
        <v>1469</v>
      </c>
      <c r="B1477" s="24" t="s">
        <v>44</v>
      </c>
      <c r="C1477" s="23">
        <f>+[1]DEPURADO!A1471</f>
        <v>0</v>
      </c>
      <c r="D1477" s="23">
        <f>+[1]DEPURADO!B1471</f>
        <v>0</v>
      </c>
      <c r="E1477" s="25">
        <f>+[1]DEPURADO!C1471</f>
        <v>0</v>
      </c>
      <c r="F1477" s="26" t="str">
        <f>+IF([1]DEPURADO!D1471&gt;1,[1]DEPURADO!D1471," ")</f>
        <v xml:space="preserve"> </v>
      </c>
      <c r="G1477" s="27">
        <f>[1]DEPURADO!F1471</f>
        <v>0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0</v>
      </c>
      <c r="L1477" s="28">
        <v>0</v>
      </c>
      <c r="M1477" s="28">
        <v>0</v>
      </c>
      <c r="N1477" s="28">
        <f t="shared" si="154"/>
        <v>0</v>
      </c>
      <c r="O1477" s="28">
        <f t="shared" si="155"/>
        <v>0</v>
      </c>
      <c r="P1477" s="24">
        <f>IF([1]DEPURADO!H1471&gt;1,0,[1]DEPURADO!B1471)</f>
        <v>0</v>
      </c>
      <c r="Q1477" s="30">
        <f t="shared" si="156"/>
        <v>0</v>
      </c>
      <c r="R1477" s="31">
        <f t="shared" si="157"/>
        <v>0</v>
      </c>
      <c r="S1477" s="31">
        <f>+[1]DEPURADO!J1471</f>
        <v>0</v>
      </c>
      <c r="T1477" s="23" t="s">
        <v>45</v>
      </c>
      <c r="U1477" s="31">
        <f>+[1]DEPURADO!I1471</f>
        <v>0</v>
      </c>
      <c r="V1477" s="30"/>
      <c r="W1477" s="23" t="s">
        <v>45</v>
      </c>
      <c r="X1477" s="31">
        <f>+[1]DEPURADO!K1471+[1]DEPURADO!L1471</f>
        <v>0</v>
      </c>
      <c r="Y1477" s="23" t="s">
        <v>45</v>
      </c>
      <c r="Z1477" s="31">
        <f t="shared" si="158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59"/>
        <v>0</v>
      </c>
      <c r="AH1477" s="30">
        <v>0</v>
      </c>
      <c r="AI1477" s="30">
        <f>+[1]DEPURADO!G1471</f>
        <v>0</v>
      </c>
      <c r="AJ1477" s="32"/>
      <c r="AK1477" s="33"/>
    </row>
    <row r="1478" spans="1:37" s="34" customFormat="1" hidden="1" x14ac:dyDescent="0.25">
      <c r="A1478" s="23">
        <f t="shared" si="160"/>
        <v>1470</v>
      </c>
      <c r="B1478" s="24" t="s">
        <v>44</v>
      </c>
      <c r="C1478" s="23">
        <f>+[1]DEPURADO!A1472</f>
        <v>0</v>
      </c>
      <c r="D1478" s="23">
        <f>+[1]DEPURADO!B1472</f>
        <v>0</v>
      </c>
      <c r="E1478" s="25">
        <f>+[1]DEPURADO!C1472</f>
        <v>0</v>
      </c>
      <c r="F1478" s="26" t="str">
        <f>+IF([1]DEPURADO!D1472&gt;1,[1]DEPURADO!D1472," ")</f>
        <v xml:space="preserve"> </v>
      </c>
      <c r="G1478" s="27">
        <f>[1]DEPURADO!F1472</f>
        <v>0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0</v>
      </c>
      <c r="L1478" s="28">
        <v>0</v>
      </c>
      <c r="M1478" s="28">
        <v>0</v>
      </c>
      <c r="N1478" s="28">
        <f t="shared" si="154"/>
        <v>0</v>
      </c>
      <c r="O1478" s="28">
        <f t="shared" si="155"/>
        <v>0</v>
      </c>
      <c r="P1478" s="24">
        <f>IF([1]DEPURADO!H1472&gt;1,0,[1]DEPURADO!B1472)</f>
        <v>0</v>
      </c>
      <c r="Q1478" s="30">
        <f t="shared" si="156"/>
        <v>0</v>
      </c>
      <c r="R1478" s="31">
        <f t="shared" si="157"/>
        <v>0</v>
      </c>
      <c r="S1478" s="31">
        <f>+[1]DEPURADO!J1472</f>
        <v>0</v>
      </c>
      <c r="T1478" s="23" t="s">
        <v>45</v>
      </c>
      <c r="U1478" s="31">
        <f>+[1]DEPURADO!I1472</f>
        <v>0</v>
      </c>
      <c r="V1478" s="30"/>
      <c r="W1478" s="23" t="s">
        <v>45</v>
      </c>
      <c r="X1478" s="31">
        <f>+[1]DEPURADO!K1472+[1]DEPURADO!L1472</f>
        <v>0</v>
      </c>
      <c r="Y1478" s="23" t="s">
        <v>45</v>
      </c>
      <c r="Z1478" s="31">
        <f t="shared" si="158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59"/>
        <v>0</v>
      </c>
      <c r="AH1478" s="30">
        <v>0</v>
      </c>
      <c r="AI1478" s="30">
        <f>+[1]DEPURADO!G1472</f>
        <v>0</v>
      </c>
      <c r="AJ1478" s="32"/>
      <c r="AK1478" s="33"/>
    </row>
    <row r="1479" spans="1:37" s="34" customFormat="1" hidden="1" x14ac:dyDescent="0.25">
      <c r="A1479" s="23">
        <f t="shared" si="160"/>
        <v>1471</v>
      </c>
      <c r="B1479" s="24" t="s">
        <v>44</v>
      </c>
      <c r="C1479" s="23">
        <f>+[1]DEPURADO!A1473</f>
        <v>0</v>
      </c>
      <c r="D1479" s="23">
        <f>+[1]DEPURADO!B1473</f>
        <v>0</v>
      </c>
      <c r="E1479" s="25">
        <f>+[1]DEPURADO!C1473</f>
        <v>0</v>
      </c>
      <c r="F1479" s="26" t="str">
        <f>+IF([1]DEPURADO!D1473&gt;1,[1]DEPURADO!D1473," ")</f>
        <v xml:space="preserve"> </v>
      </c>
      <c r="G1479" s="27">
        <f>[1]DEPURADO!F1473</f>
        <v>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0</v>
      </c>
      <c r="L1479" s="28">
        <v>0</v>
      </c>
      <c r="M1479" s="28">
        <v>0</v>
      </c>
      <c r="N1479" s="28">
        <f t="shared" si="154"/>
        <v>0</v>
      </c>
      <c r="O1479" s="28">
        <f t="shared" si="155"/>
        <v>0</v>
      </c>
      <c r="P1479" s="24">
        <f>IF([1]DEPURADO!H1473&gt;1,0,[1]DEPURADO!B1473)</f>
        <v>0</v>
      </c>
      <c r="Q1479" s="30">
        <f t="shared" si="156"/>
        <v>0</v>
      </c>
      <c r="R1479" s="31">
        <f t="shared" si="157"/>
        <v>0</v>
      </c>
      <c r="S1479" s="31">
        <f>+[1]DEPURADO!J1473</f>
        <v>0</v>
      </c>
      <c r="T1479" s="23" t="s">
        <v>45</v>
      </c>
      <c r="U1479" s="31">
        <f>+[1]DEPURADO!I1473</f>
        <v>0</v>
      </c>
      <c r="V1479" s="30"/>
      <c r="W1479" s="23" t="s">
        <v>45</v>
      </c>
      <c r="X1479" s="31">
        <f>+[1]DEPURADO!K1473+[1]DEPURADO!L1473</f>
        <v>0</v>
      </c>
      <c r="Y1479" s="23" t="s">
        <v>45</v>
      </c>
      <c r="Z1479" s="31">
        <f t="shared" si="158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59"/>
        <v>0</v>
      </c>
      <c r="AH1479" s="30">
        <v>0</v>
      </c>
      <c r="AI1479" s="30">
        <f>+[1]DEPURADO!G1473</f>
        <v>0</v>
      </c>
      <c r="AJ1479" s="32"/>
      <c r="AK1479" s="33"/>
    </row>
    <row r="1480" spans="1:37" s="34" customFormat="1" hidden="1" x14ac:dyDescent="0.25">
      <c r="A1480" s="23">
        <f t="shared" si="160"/>
        <v>1472</v>
      </c>
      <c r="B1480" s="24" t="s">
        <v>44</v>
      </c>
      <c r="C1480" s="23">
        <f>+[1]DEPURADO!A1474</f>
        <v>0</v>
      </c>
      <c r="D1480" s="23">
        <f>+[1]DEPURADO!B1474</f>
        <v>0</v>
      </c>
      <c r="E1480" s="25">
        <f>+[1]DEPURADO!C1474</f>
        <v>0</v>
      </c>
      <c r="F1480" s="26" t="str">
        <f>+IF([1]DEPURADO!D1474&gt;1,[1]DEPURADO!D1474," ")</f>
        <v xml:space="preserve"> </v>
      </c>
      <c r="G1480" s="27">
        <f>[1]DEPURADO!F1474</f>
        <v>0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0</v>
      </c>
      <c r="L1480" s="28">
        <v>0</v>
      </c>
      <c r="M1480" s="28">
        <v>0</v>
      </c>
      <c r="N1480" s="28">
        <f t="shared" si="154"/>
        <v>0</v>
      </c>
      <c r="O1480" s="28">
        <f t="shared" si="155"/>
        <v>0</v>
      </c>
      <c r="P1480" s="24">
        <f>IF([1]DEPURADO!H1474&gt;1,0,[1]DEPURADO!B1474)</f>
        <v>0</v>
      </c>
      <c r="Q1480" s="30">
        <f t="shared" si="156"/>
        <v>0</v>
      </c>
      <c r="R1480" s="31">
        <f t="shared" si="157"/>
        <v>0</v>
      </c>
      <c r="S1480" s="31">
        <f>+[1]DEPURADO!J1474</f>
        <v>0</v>
      </c>
      <c r="T1480" s="23" t="s">
        <v>45</v>
      </c>
      <c r="U1480" s="31">
        <f>+[1]DEPURADO!I1474</f>
        <v>0</v>
      </c>
      <c r="V1480" s="30"/>
      <c r="W1480" s="23" t="s">
        <v>45</v>
      </c>
      <c r="X1480" s="31">
        <f>+[1]DEPURADO!K1474+[1]DEPURADO!L1474</f>
        <v>0</v>
      </c>
      <c r="Y1480" s="23" t="s">
        <v>45</v>
      </c>
      <c r="Z1480" s="31">
        <f t="shared" si="158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59"/>
        <v>0</v>
      </c>
      <c r="AH1480" s="30">
        <v>0</v>
      </c>
      <c r="AI1480" s="30">
        <f>+[1]DEPURADO!G1474</f>
        <v>0</v>
      </c>
      <c r="AJ1480" s="32"/>
      <c r="AK1480" s="33"/>
    </row>
    <row r="1481" spans="1:37" s="34" customFormat="1" hidden="1" x14ac:dyDescent="0.25">
      <c r="A1481" s="23">
        <f t="shared" si="160"/>
        <v>1473</v>
      </c>
      <c r="B1481" s="24" t="s">
        <v>44</v>
      </c>
      <c r="C1481" s="23">
        <f>+[1]DEPURADO!A1475</f>
        <v>0</v>
      </c>
      <c r="D1481" s="23">
        <f>+[1]DEPURADO!B1475</f>
        <v>0</v>
      </c>
      <c r="E1481" s="25">
        <f>+[1]DEPURADO!C1475</f>
        <v>0</v>
      </c>
      <c r="F1481" s="26" t="str">
        <f>+IF([1]DEPURADO!D1475&gt;1,[1]DEPURADO!D1475," ")</f>
        <v xml:space="preserve"> </v>
      </c>
      <c r="G1481" s="27">
        <f>[1]DEPURADO!F1475</f>
        <v>0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0</v>
      </c>
      <c r="L1481" s="28">
        <v>0</v>
      </c>
      <c r="M1481" s="28">
        <v>0</v>
      </c>
      <c r="N1481" s="28">
        <f t="shared" si="154"/>
        <v>0</v>
      </c>
      <c r="O1481" s="28">
        <f t="shared" si="155"/>
        <v>0</v>
      </c>
      <c r="P1481" s="24">
        <f>IF([1]DEPURADO!H1475&gt;1,0,[1]DEPURADO!B1475)</f>
        <v>0</v>
      </c>
      <c r="Q1481" s="30">
        <f t="shared" si="156"/>
        <v>0</v>
      </c>
      <c r="R1481" s="31">
        <f t="shared" si="157"/>
        <v>0</v>
      </c>
      <c r="S1481" s="31">
        <f>+[1]DEPURADO!J1475</f>
        <v>0</v>
      </c>
      <c r="T1481" s="23" t="s">
        <v>45</v>
      </c>
      <c r="U1481" s="31">
        <f>+[1]DEPURADO!I1475</f>
        <v>0</v>
      </c>
      <c r="V1481" s="30"/>
      <c r="W1481" s="23" t="s">
        <v>45</v>
      </c>
      <c r="X1481" s="31">
        <f>+[1]DEPURADO!K1475+[1]DEPURADO!L1475</f>
        <v>0</v>
      </c>
      <c r="Y1481" s="23" t="s">
        <v>45</v>
      </c>
      <c r="Z1481" s="31">
        <f t="shared" si="158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59"/>
        <v>0</v>
      </c>
      <c r="AH1481" s="30">
        <v>0</v>
      </c>
      <c r="AI1481" s="30">
        <f>+[1]DEPURADO!G1475</f>
        <v>0</v>
      </c>
      <c r="AJ1481" s="32"/>
      <c r="AK1481" s="33"/>
    </row>
    <row r="1482" spans="1:37" s="34" customFormat="1" hidden="1" x14ac:dyDescent="0.25">
      <c r="A1482" s="23">
        <f t="shared" si="160"/>
        <v>1474</v>
      </c>
      <c r="B1482" s="24" t="s">
        <v>44</v>
      </c>
      <c r="C1482" s="23">
        <f>+[1]DEPURADO!A1476</f>
        <v>0</v>
      </c>
      <c r="D1482" s="23">
        <f>+[1]DEPURADO!B1476</f>
        <v>0</v>
      </c>
      <c r="E1482" s="25">
        <f>+[1]DEPURADO!C1476</f>
        <v>0</v>
      </c>
      <c r="F1482" s="26" t="str">
        <f>+IF([1]DEPURADO!D1476&gt;1,[1]DEPURADO!D1476," ")</f>
        <v xml:space="preserve"> </v>
      </c>
      <c r="G1482" s="27">
        <f>[1]DEPURADO!F1476</f>
        <v>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0</v>
      </c>
      <c r="L1482" s="28">
        <v>0</v>
      </c>
      <c r="M1482" s="28">
        <v>0</v>
      </c>
      <c r="N1482" s="28">
        <f t="shared" ref="N1482:N1545" si="161">+SUM(J1482:M1482)</f>
        <v>0</v>
      </c>
      <c r="O1482" s="28">
        <f t="shared" ref="O1482:O1545" si="162">+G1482-I1482-N1482</f>
        <v>0</v>
      </c>
      <c r="P1482" s="24">
        <f>IF([1]DEPURADO!H1476&gt;1,0,[1]DEPURADO!B1476)</f>
        <v>0</v>
      </c>
      <c r="Q1482" s="30">
        <f t="shared" ref="Q1482:Q1545" si="163">+IF(P1482&gt;0,G1482,0)</f>
        <v>0</v>
      </c>
      <c r="R1482" s="31">
        <f t="shared" ref="R1482:R1545" si="164">IF(P1482=0,G1482,0)</f>
        <v>0</v>
      </c>
      <c r="S1482" s="31">
        <f>+[1]DEPURADO!J1476</f>
        <v>0</v>
      </c>
      <c r="T1482" s="23" t="s">
        <v>45</v>
      </c>
      <c r="U1482" s="31">
        <f>+[1]DEPURADO!I1476</f>
        <v>0</v>
      </c>
      <c r="V1482" s="30"/>
      <c r="W1482" s="23" t="s">
        <v>45</v>
      </c>
      <c r="X1482" s="31">
        <f>+[1]DEPURADO!K1476+[1]DEPURADO!L1476</f>
        <v>0</v>
      </c>
      <c r="Y1482" s="23" t="s">
        <v>45</v>
      </c>
      <c r="Z1482" s="31">
        <f t="shared" ref="Z1482:Z1545" si="165">+X1482-AE1482+IF(X1482-AE1482&lt;-1,-X1482+AE1482,0)</f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ref="AG1482:AG1545" si="166">+G1482-I1482-N1482-R1482-Z1482-AC1482-AE1482-S1482-U1482</f>
        <v>0</v>
      </c>
      <c r="AH1482" s="30">
        <v>0</v>
      </c>
      <c r="AI1482" s="30">
        <f>+[1]DEPURADO!G1476</f>
        <v>0</v>
      </c>
      <c r="AJ1482" s="32"/>
      <c r="AK1482" s="33"/>
    </row>
    <row r="1483" spans="1:37" s="34" customFormat="1" hidden="1" x14ac:dyDescent="0.25">
      <c r="A1483" s="23">
        <f t="shared" ref="A1483:A1546" si="167">+A1482+1</f>
        <v>1475</v>
      </c>
      <c r="B1483" s="24" t="s">
        <v>44</v>
      </c>
      <c r="C1483" s="23">
        <f>+[1]DEPURADO!A1477</f>
        <v>0</v>
      </c>
      <c r="D1483" s="23">
        <f>+[1]DEPURADO!B1477</f>
        <v>0</v>
      </c>
      <c r="E1483" s="25">
        <f>+[1]DEPURADO!C1477</f>
        <v>0</v>
      </c>
      <c r="F1483" s="26" t="str">
        <f>+IF([1]DEPURADO!D1477&gt;1,[1]DEPURADO!D1477," ")</f>
        <v xml:space="preserve"> </v>
      </c>
      <c r="G1483" s="27">
        <f>[1]DEPURADO!F1477</f>
        <v>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0</v>
      </c>
      <c r="L1483" s="28">
        <v>0</v>
      </c>
      <c r="M1483" s="28">
        <v>0</v>
      </c>
      <c r="N1483" s="28">
        <f t="shared" si="161"/>
        <v>0</v>
      </c>
      <c r="O1483" s="28">
        <f t="shared" si="162"/>
        <v>0</v>
      </c>
      <c r="P1483" s="24">
        <f>IF([1]DEPURADO!H1477&gt;1,0,[1]DEPURADO!B1477)</f>
        <v>0</v>
      </c>
      <c r="Q1483" s="30">
        <f t="shared" si="163"/>
        <v>0</v>
      </c>
      <c r="R1483" s="31">
        <f t="shared" si="164"/>
        <v>0</v>
      </c>
      <c r="S1483" s="31">
        <f>+[1]DEPURADO!J1477</f>
        <v>0</v>
      </c>
      <c r="T1483" s="23" t="s">
        <v>45</v>
      </c>
      <c r="U1483" s="31">
        <f>+[1]DEPURADO!I1477</f>
        <v>0</v>
      </c>
      <c r="V1483" s="30"/>
      <c r="W1483" s="23" t="s">
        <v>45</v>
      </c>
      <c r="X1483" s="31">
        <f>+[1]DEPURADO!K1477+[1]DEPURADO!L1477</f>
        <v>0</v>
      </c>
      <c r="Y1483" s="23" t="s">
        <v>45</v>
      </c>
      <c r="Z1483" s="31">
        <f t="shared" si="165"/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66"/>
        <v>0</v>
      </c>
      <c r="AH1483" s="30">
        <v>0</v>
      </c>
      <c r="AI1483" s="30">
        <f>+[1]DEPURADO!G1477</f>
        <v>0</v>
      </c>
      <c r="AJ1483" s="32"/>
      <c r="AK1483" s="33"/>
    </row>
    <row r="1484" spans="1:37" s="34" customFormat="1" hidden="1" x14ac:dyDescent="0.25">
      <c r="A1484" s="23">
        <f t="shared" si="167"/>
        <v>1476</v>
      </c>
      <c r="B1484" s="24" t="s">
        <v>44</v>
      </c>
      <c r="C1484" s="23">
        <f>+[1]DEPURADO!A1478</f>
        <v>0</v>
      </c>
      <c r="D1484" s="23">
        <f>+[1]DEPURADO!B1478</f>
        <v>0</v>
      </c>
      <c r="E1484" s="25">
        <f>+[1]DEPURADO!C1478</f>
        <v>0</v>
      </c>
      <c r="F1484" s="26" t="str">
        <f>+IF([1]DEPURADO!D1478&gt;1,[1]DEPURADO!D1478," ")</f>
        <v xml:space="preserve"> </v>
      </c>
      <c r="G1484" s="27">
        <f>[1]DEPURADO!F1478</f>
        <v>0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0</v>
      </c>
      <c r="L1484" s="28">
        <v>0</v>
      </c>
      <c r="M1484" s="28">
        <v>0</v>
      </c>
      <c r="N1484" s="28">
        <f t="shared" si="161"/>
        <v>0</v>
      </c>
      <c r="O1484" s="28">
        <f t="shared" si="162"/>
        <v>0</v>
      </c>
      <c r="P1484" s="24">
        <f>IF([1]DEPURADO!H1478&gt;1,0,[1]DEPURADO!B1478)</f>
        <v>0</v>
      </c>
      <c r="Q1484" s="30">
        <f t="shared" si="163"/>
        <v>0</v>
      </c>
      <c r="R1484" s="31">
        <f t="shared" si="164"/>
        <v>0</v>
      </c>
      <c r="S1484" s="31">
        <f>+[1]DEPURADO!J1478</f>
        <v>0</v>
      </c>
      <c r="T1484" s="23" t="s">
        <v>45</v>
      </c>
      <c r="U1484" s="31">
        <f>+[1]DEPURADO!I1478</f>
        <v>0</v>
      </c>
      <c r="V1484" s="30"/>
      <c r="W1484" s="23" t="s">
        <v>45</v>
      </c>
      <c r="X1484" s="31">
        <f>+[1]DEPURADO!K1478+[1]DEPURADO!L1478</f>
        <v>0</v>
      </c>
      <c r="Y1484" s="23" t="s">
        <v>45</v>
      </c>
      <c r="Z1484" s="31">
        <f t="shared" si="165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66"/>
        <v>0</v>
      </c>
      <c r="AH1484" s="30">
        <v>0</v>
      </c>
      <c r="AI1484" s="30">
        <f>+[1]DEPURADO!G1478</f>
        <v>0</v>
      </c>
      <c r="AJ1484" s="32"/>
      <c r="AK1484" s="33"/>
    </row>
    <row r="1485" spans="1:37" s="34" customFormat="1" hidden="1" x14ac:dyDescent="0.25">
      <c r="A1485" s="23">
        <f t="shared" si="167"/>
        <v>1477</v>
      </c>
      <c r="B1485" s="24" t="s">
        <v>44</v>
      </c>
      <c r="C1485" s="23">
        <f>+[1]DEPURADO!A1479</f>
        <v>0</v>
      </c>
      <c r="D1485" s="23">
        <f>+[1]DEPURADO!B1479</f>
        <v>0</v>
      </c>
      <c r="E1485" s="25">
        <f>+[1]DEPURADO!C1479</f>
        <v>0</v>
      </c>
      <c r="F1485" s="26" t="str">
        <f>+IF([1]DEPURADO!D1479&gt;1,[1]DEPURADO!D1479," ")</f>
        <v xml:space="preserve"> </v>
      </c>
      <c r="G1485" s="27">
        <f>[1]DEPURADO!F1479</f>
        <v>0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0</v>
      </c>
      <c r="L1485" s="28">
        <v>0</v>
      </c>
      <c r="M1485" s="28">
        <v>0</v>
      </c>
      <c r="N1485" s="28">
        <f t="shared" si="161"/>
        <v>0</v>
      </c>
      <c r="O1485" s="28">
        <f t="shared" si="162"/>
        <v>0</v>
      </c>
      <c r="P1485" s="24">
        <f>IF([1]DEPURADO!H1479&gt;1,0,[1]DEPURADO!B1479)</f>
        <v>0</v>
      </c>
      <c r="Q1485" s="30">
        <f t="shared" si="163"/>
        <v>0</v>
      </c>
      <c r="R1485" s="31">
        <f t="shared" si="164"/>
        <v>0</v>
      </c>
      <c r="S1485" s="31">
        <f>+[1]DEPURADO!J1479</f>
        <v>0</v>
      </c>
      <c r="T1485" s="23" t="s">
        <v>45</v>
      </c>
      <c r="U1485" s="31">
        <f>+[1]DEPURADO!I1479</f>
        <v>0</v>
      </c>
      <c r="V1485" s="30"/>
      <c r="W1485" s="23" t="s">
        <v>45</v>
      </c>
      <c r="X1485" s="31">
        <f>+[1]DEPURADO!K1479+[1]DEPURADO!L1479</f>
        <v>0</v>
      </c>
      <c r="Y1485" s="23" t="s">
        <v>45</v>
      </c>
      <c r="Z1485" s="31">
        <f t="shared" si="165"/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66"/>
        <v>0</v>
      </c>
      <c r="AH1485" s="30">
        <v>0</v>
      </c>
      <c r="AI1485" s="30">
        <f>+[1]DEPURADO!G1479</f>
        <v>0</v>
      </c>
      <c r="AJ1485" s="32"/>
      <c r="AK1485" s="33"/>
    </row>
    <row r="1486" spans="1:37" s="34" customFormat="1" hidden="1" x14ac:dyDescent="0.25">
      <c r="A1486" s="23">
        <f t="shared" si="167"/>
        <v>1478</v>
      </c>
      <c r="B1486" s="24" t="s">
        <v>44</v>
      </c>
      <c r="C1486" s="23">
        <f>+[1]DEPURADO!A1480</f>
        <v>0</v>
      </c>
      <c r="D1486" s="23">
        <f>+[1]DEPURADO!B1480</f>
        <v>0</v>
      </c>
      <c r="E1486" s="25">
        <f>+[1]DEPURADO!C1480</f>
        <v>0</v>
      </c>
      <c r="F1486" s="26" t="str">
        <f>+IF([1]DEPURADO!D1480&gt;1,[1]DEPURADO!D1480," ")</f>
        <v xml:space="preserve"> </v>
      </c>
      <c r="G1486" s="27">
        <f>[1]DEPURADO!F1480</f>
        <v>0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0</v>
      </c>
      <c r="L1486" s="28">
        <v>0</v>
      </c>
      <c r="M1486" s="28">
        <v>0</v>
      </c>
      <c r="N1486" s="28">
        <f t="shared" si="161"/>
        <v>0</v>
      </c>
      <c r="O1486" s="28">
        <f t="shared" si="162"/>
        <v>0</v>
      </c>
      <c r="P1486" s="24">
        <f>IF([1]DEPURADO!H1480&gt;1,0,[1]DEPURADO!B1480)</f>
        <v>0</v>
      </c>
      <c r="Q1486" s="30">
        <f t="shared" si="163"/>
        <v>0</v>
      </c>
      <c r="R1486" s="31">
        <f t="shared" si="164"/>
        <v>0</v>
      </c>
      <c r="S1486" s="31">
        <f>+[1]DEPURADO!J1480</f>
        <v>0</v>
      </c>
      <c r="T1486" s="23" t="s">
        <v>45</v>
      </c>
      <c r="U1486" s="31">
        <f>+[1]DEPURADO!I1480</f>
        <v>0</v>
      </c>
      <c r="V1486" s="30"/>
      <c r="W1486" s="23" t="s">
        <v>45</v>
      </c>
      <c r="X1486" s="31">
        <f>+[1]DEPURADO!K1480+[1]DEPURADO!L1480</f>
        <v>0</v>
      </c>
      <c r="Y1486" s="23" t="s">
        <v>45</v>
      </c>
      <c r="Z1486" s="31">
        <f t="shared" si="165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66"/>
        <v>0</v>
      </c>
      <c r="AH1486" s="30">
        <v>0</v>
      </c>
      <c r="AI1486" s="30">
        <f>+[1]DEPURADO!G1480</f>
        <v>0</v>
      </c>
      <c r="AJ1486" s="32"/>
      <c r="AK1486" s="33"/>
    </row>
    <row r="1487" spans="1:37" s="34" customFormat="1" hidden="1" x14ac:dyDescent="0.25">
      <c r="A1487" s="23">
        <f t="shared" si="167"/>
        <v>1479</v>
      </c>
      <c r="B1487" s="24" t="s">
        <v>44</v>
      </c>
      <c r="C1487" s="23">
        <f>+[1]DEPURADO!A1481</f>
        <v>0</v>
      </c>
      <c r="D1487" s="23">
        <f>+[1]DEPURADO!B1481</f>
        <v>0</v>
      </c>
      <c r="E1487" s="25">
        <f>+[1]DEPURADO!C1481</f>
        <v>0</v>
      </c>
      <c r="F1487" s="26" t="str">
        <f>+IF([1]DEPURADO!D1481&gt;1,[1]DEPURADO!D1481," ")</f>
        <v xml:space="preserve"> </v>
      </c>
      <c r="G1487" s="27">
        <f>[1]DEPURADO!F1481</f>
        <v>0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0</v>
      </c>
      <c r="L1487" s="28">
        <v>0</v>
      </c>
      <c r="M1487" s="28">
        <v>0</v>
      </c>
      <c r="N1487" s="28">
        <f t="shared" si="161"/>
        <v>0</v>
      </c>
      <c r="O1487" s="28">
        <f t="shared" si="162"/>
        <v>0</v>
      </c>
      <c r="P1487" s="24">
        <f>IF([1]DEPURADO!H1481&gt;1,0,[1]DEPURADO!B1481)</f>
        <v>0</v>
      </c>
      <c r="Q1487" s="30">
        <f t="shared" si="163"/>
        <v>0</v>
      </c>
      <c r="R1487" s="31">
        <f t="shared" si="164"/>
        <v>0</v>
      </c>
      <c r="S1487" s="31">
        <f>+[1]DEPURADO!J1481</f>
        <v>0</v>
      </c>
      <c r="T1487" s="23" t="s">
        <v>45</v>
      </c>
      <c r="U1487" s="31">
        <f>+[1]DEPURADO!I1481</f>
        <v>0</v>
      </c>
      <c r="V1487" s="30"/>
      <c r="W1487" s="23" t="s">
        <v>45</v>
      </c>
      <c r="X1487" s="31">
        <f>+[1]DEPURADO!K1481+[1]DEPURADO!L1481</f>
        <v>0</v>
      </c>
      <c r="Y1487" s="23" t="s">
        <v>45</v>
      </c>
      <c r="Z1487" s="31">
        <f t="shared" si="165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66"/>
        <v>0</v>
      </c>
      <c r="AH1487" s="30">
        <v>0</v>
      </c>
      <c r="AI1487" s="30">
        <f>+[1]DEPURADO!G1481</f>
        <v>0</v>
      </c>
      <c r="AJ1487" s="32"/>
      <c r="AK1487" s="33"/>
    </row>
    <row r="1488" spans="1:37" s="34" customFormat="1" hidden="1" x14ac:dyDescent="0.25">
      <c r="A1488" s="23">
        <f t="shared" si="167"/>
        <v>1480</v>
      </c>
      <c r="B1488" s="24" t="s">
        <v>44</v>
      </c>
      <c r="C1488" s="23">
        <f>+[1]DEPURADO!A1482</f>
        <v>0</v>
      </c>
      <c r="D1488" s="23">
        <f>+[1]DEPURADO!B1482</f>
        <v>0</v>
      </c>
      <c r="E1488" s="25">
        <f>+[1]DEPURADO!C1482</f>
        <v>0</v>
      </c>
      <c r="F1488" s="26" t="str">
        <f>+IF([1]DEPURADO!D1482&gt;1,[1]DEPURADO!D1482," ")</f>
        <v xml:space="preserve"> </v>
      </c>
      <c r="G1488" s="27">
        <f>[1]DEPURADO!F1482</f>
        <v>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0</v>
      </c>
      <c r="L1488" s="28">
        <v>0</v>
      </c>
      <c r="M1488" s="28">
        <v>0</v>
      </c>
      <c r="N1488" s="28">
        <f t="shared" si="161"/>
        <v>0</v>
      </c>
      <c r="O1488" s="28">
        <f t="shared" si="162"/>
        <v>0</v>
      </c>
      <c r="P1488" s="24">
        <f>IF([1]DEPURADO!H1482&gt;1,0,[1]DEPURADO!B1482)</f>
        <v>0</v>
      </c>
      <c r="Q1488" s="30">
        <f t="shared" si="163"/>
        <v>0</v>
      </c>
      <c r="R1488" s="31">
        <f t="shared" si="164"/>
        <v>0</v>
      </c>
      <c r="S1488" s="31">
        <f>+[1]DEPURADO!J1482</f>
        <v>0</v>
      </c>
      <c r="T1488" s="23" t="s">
        <v>45</v>
      </c>
      <c r="U1488" s="31">
        <f>+[1]DEPURADO!I1482</f>
        <v>0</v>
      </c>
      <c r="V1488" s="30"/>
      <c r="W1488" s="23" t="s">
        <v>45</v>
      </c>
      <c r="X1488" s="31">
        <f>+[1]DEPURADO!K1482+[1]DEPURADO!L1482</f>
        <v>0</v>
      </c>
      <c r="Y1488" s="23" t="s">
        <v>45</v>
      </c>
      <c r="Z1488" s="31">
        <f t="shared" si="165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66"/>
        <v>0</v>
      </c>
      <c r="AH1488" s="30">
        <v>0</v>
      </c>
      <c r="AI1488" s="30">
        <f>+[1]DEPURADO!G1482</f>
        <v>0</v>
      </c>
      <c r="AJ1488" s="32"/>
      <c r="AK1488" s="33"/>
    </row>
    <row r="1489" spans="1:37" s="34" customFormat="1" hidden="1" x14ac:dyDescent="0.25">
      <c r="A1489" s="23">
        <f t="shared" si="167"/>
        <v>1481</v>
      </c>
      <c r="B1489" s="24" t="s">
        <v>44</v>
      </c>
      <c r="C1489" s="23">
        <f>+[1]DEPURADO!A1483</f>
        <v>0</v>
      </c>
      <c r="D1489" s="23">
        <f>+[1]DEPURADO!B1483</f>
        <v>0</v>
      </c>
      <c r="E1489" s="25">
        <f>+[1]DEPURADO!C1483</f>
        <v>0</v>
      </c>
      <c r="F1489" s="26" t="str">
        <f>+IF([1]DEPURADO!D1483&gt;1,[1]DEPURADO!D1483," ")</f>
        <v xml:space="preserve"> </v>
      </c>
      <c r="G1489" s="27">
        <f>[1]DEPURADO!F1483</f>
        <v>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0</v>
      </c>
      <c r="L1489" s="28">
        <v>0</v>
      </c>
      <c r="M1489" s="28">
        <v>0</v>
      </c>
      <c r="N1489" s="28">
        <f t="shared" si="161"/>
        <v>0</v>
      </c>
      <c r="O1489" s="28">
        <f t="shared" si="162"/>
        <v>0</v>
      </c>
      <c r="P1489" s="24">
        <f>IF([1]DEPURADO!H1483&gt;1,0,[1]DEPURADO!B1483)</f>
        <v>0</v>
      </c>
      <c r="Q1489" s="30">
        <f t="shared" si="163"/>
        <v>0</v>
      </c>
      <c r="R1489" s="31">
        <f t="shared" si="164"/>
        <v>0</v>
      </c>
      <c r="S1489" s="31">
        <f>+[1]DEPURADO!J1483</f>
        <v>0</v>
      </c>
      <c r="T1489" s="23" t="s">
        <v>45</v>
      </c>
      <c r="U1489" s="31">
        <f>+[1]DEPURADO!I1483</f>
        <v>0</v>
      </c>
      <c r="V1489" s="30"/>
      <c r="W1489" s="23" t="s">
        <v>45</v>
      </c>
      <c r="X1489" s="31">
        <f>+[1]DEPURADO!K1483+[1]DEPURADO!L1483</f>
        <v>0</v>
      </c>
      <c r="Y1489" s="23" t="s">
        <v>45</v>
      </c>
      <c r="Z1489" s="31">
        <f t="shared" si="165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66"/>
        <v>0</v>
      </c>
      <c r="AH1489" s="30">
        <v>0</v>
      </c>
      <c r="AI1489" s="30">
        <f>+[1]DEPURADO!G1483</f>
        <v>0</v>
      </c>
      <c r="AJ1489" s="32"/>
      <c r="AK1489" s="33"/>
    </row>
    <row r="1490" spans="1:37" s="34" customFormat="1" hidden="1" x14ac:dyDescent="0.25">
      <c r="A1490" s="23">
        <f t="shared" si="167"/>
        <v>1482</v>
      </c>
      <c r="B1490" s="24" t="s">
        <v>44</v>
      </c>
      <c r="C1490" s="23">
        <f>+[1]DEPURADO!A1484</f>
        <v>0</v>
      </c>
      <c r="D1490" s="23">
        <f>+[1]DEPURADO!B1484</f>
        <v>0</v>
      </c>
      <c r="E1490" s="25">
        <f>+[1]DEPURADO!C1484</f>
        <v>0</v>
      </c>
      <c r="F1490" s="26" t="str">
        <f>+IF([1]DEPURADO!D1484&gt;1,[1]DEPURADO!D1484," ")</f>
        <v xml:space="preserve"> </v>
      </c>
      <c r="G1490" s="27">
        <f>[1]DEPURADO!F1484</f>
        <v>0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0</v>
      </c>
      <c r="L1490" s="28">
        <v>0</v>
      </c>
      <c r="M1490" s="28">
        <v>0</v>
      </c>
      <c r="N1490" s="28">
        <f t="shared" si="161"/>
        <v>0</v>
      </c>
      <c r="O1490" s="28">
        <f t="shared" si="162"/>
        <v>0</v>
      </c>
      <c r="P1490" s="24">
        <f>IF([1]DEPURADO!H1484&gt;1,0,[1]DEPURADO!B1484)</f>
        <v>0</v>
      </c>
      <c r="Q1490" s="30">
        <f t="shared" si="163"/>
        <v>0</v>
      </c>
      <c r="R1490" s="31">
        <f t="shared" si="164"/>
        <v>0</v>
      </c>
      <c r="S1490" s="31">
        <f>+[1]DEPURADO!J1484</f>
        <v>0</v>
      </c>
      <c r="T1490" s="23" t="s">
        <v>45</v>
      </c>
      <c r="U1490" s="31">
        <f>+[1]DEPURADO!I1484</f>
        <v>0</v>
      </c>
      <c r="V1490" s="30"/>
      <c r="W1490" s="23" t="s">
        <v>45</v>
      </c>
      <c r="X1490" s="31">
        <f>+[1]DEPURADO!K1484+[1]DEPURADO!L1484</f>
        <v>0</v>
      </c>
      <c r="Y1490" s="23" t="s">
        <v>45</v>
      </c>
      <c r="Z1490" s="31">
        <f t="shared" si="165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66"/>
        <v>0</v>
      </c>
      <c r="AH1490" s="30">
        <v>0</v>
      </c>
      <c r="AI1490" s="30">
        <f>+[1]DEPURADO!G1484</f>
        <v>0</v>
      </c>
      <c r="AJ1490" s="32"/>
      <c r="AK1490" s="33"/>
    </row>
    <row r="1491" spans="1:37" s="34" customFormat="1" hidden="1" x14ac:dyDescent="0.25">
      <c r="A1491" s="23">
        <f t="shared" si="167"/>
        <v>1483</v>
      </c>
      <c r="B1491" s="24" t="s">
        <v>44</v>
      </c>
      <c r="C1491" s="23">
        <f>+[1]DEPURADO!A1485</f>
        <v>0</v>
      </c>
      <c r="D1491" s="23">
        <f>+[1]DEPURADO!B1485</f>
        <v>0</v>
      </c>
      <c r="E1491" s="25">
        <f>+[1]DEPURADO!C1485</f>
        <v>0</v>
      </c>
      <c r="F1491" s="26" t="str">
        <f>+IF([1]DEPURADO!D1485&gt;1,[1]DEPURADO!D1485," ")</f>
        <v xml:space="preserve"> </v>
      </c>
      <c r="G1491" s="27">
        <f>[1]DEPURADO!F1485</f>
        <v>0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0</v>
      </c>
      <c r="L1491" s="28">
        <v>0</v>
      </c>
      <c r="M1491" s="28">
        <v>0</v>
      </c>
      <c r="N1491" s="28">
        <f t="shared" si="161"/>
        <v>0</v>
      </c>
      <c r="O1491" s="28">
        <f t="shared" si="162"/>
        <v>0</v>
      </c>
      <c r="P1491" s="24">
        <f>IF([1]DEPURADO!H1485&gt;1,0,[1]DEPURADO!B1485)</f>
        <v>0</v>
      </c>
      <c r="Q1491" s="30">
        <f t="shared" si="163"/>
        <v>0</v>
      </c>
      <c r="R1491" s="31">
        <f t="shared" si="164"/>
        <v>0</v>
      </c>
      <c r="S1491" s="31">
        <f>+[1]DEPURADO!J1485</f>
        <v>0</v>
      </c>
      <c r="T1491" s="23" t="s">
        <v>45</v>
      </c>
      <c r="U1491" s="31">
        <f>+[1]DEPURADO!I1485</f>
        <v>0</v>
      </c>
      <c r="V1491" s="30"/>
      <c r="W1491" s="23" t="s">
        <v>45</v>
      </c>
      <c r="X1491" s="31">
        <f>+[1]DEPURADO!K1485+[1]DEPURADO!L1485</f>
        <v>0</v>
      </c>
      <c r="Y1491" s="23" t="s">
        <v>45</v>
      </c>
      <c r="Z1491" s="31">
        <f t="shared" si="165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66"/>
        <v>0</v>
      </c>
      <c r="AH1491" s="30">
        <v>0</v>
      </c>
      <c r="AI1491" s="30">
        <f>+[1]DEPURADO!G1485</f>
        <v>0</v>
      </c>
      <c r="AJ1491" s="32"/>
      <c r="AK1491" s="33"/>
    </row>
    <row r="1492" spans="1:37" s="34" customFormat="1" hidden="1" x14ac:dyDescent="0.25">
      <c r="A1492" s="23">
        <f t="shared" si="167"/>
        <v>1484</v>
      </c>
      <c r="B1492" s="24" t="s">
        <v>44</v>
      </c>
      <c r="C1492" s="23">
        <f>+[1]DEPURADO!A1486</f>
        <v>0</v>
      </c>
      <c r="D1492" s="23">
        <f>+[1]DEPURADO!B1486</f>
        <v>0</v>
      </c>
      <c r="E1492" s="25">
        <f>+[1]DEPURADO!C1486</f>
        <v>0</v>
      </c>
      <c r="F1492" s="26" t="str">
        <f>+IF([1]DEPURADO!D1486&gt;1,[1]DEPURADO!D1486," ")</f>
        <v xml:space="preserve"> </v>
      </c>
      <c r="G1492" s="27">
        <f>[1]DEPURADO!F1486</f>
        <v>0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0</v>
      </c>
      <c r="L1492" s="28">
        <v>0</v>
      </c>
      <c r="M1492" s="28">
        <v>0</v>
      </c>
      <c r="N1492" s="28">
        <f t="shared" si="161"/>
        <v>0</v>
      </c>
      <c r="O1492" s="28">
        <f t="shared" si="162"/>
        <v>0</v>
      </c>
      <c r="P1492" s="24">
        <f>IF([1]DEPURADO!H1486&gt;1,0,[1]DEPURADO!B1486)</f>
        <v>0</v>
      </c>
      <c r="Q1492" s="30">
        <f t="shared" si="163"/>
        <v>0</v>
      </c>
      <c r="R1492" s="31">
        <f t="shared" si="164"/>
        <v>0</v>
      </c>
      <c r="S1492" s="31">
        <f>+[1]DEPURADO!J1486</f>
        <v>0</v>
      </c>
      <c r="T1492" s="23" t="s">
        <v>45</v>
      </c>
      <c r="U1492" s="31">
        <f>+[1]DEPURADO!I1486</f>
        <v>0</v>
      </c>
      <c r="V1492" s="30"/>
      <c r="W1492" s="23" t="s">
        <v>45</v>
      </c>
      <c r="X1492" s="31">
        <f>+[1]DEPURADO!K1486+[1]DEPURADO!L1486</f>
        <v>0</v>
      </c>
      <c r="Y1492" s="23" t="s">
        <v>45</v>
      </c>
      <c r="Z1492" s="31">
        <f t="shared" si="165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66"/>
        <v>0</v>
      </c>
      <c r="AH1492" s="30">
        <v>0</v>
      </c>
      <c r="AI1492" s="30">
        <f>+[1]DEPURADO!G1486</f>
        <v>0</v>
      </c>
      <c r="AJ1492" s="32"/>
      <c r="AK1492" s="33"/>
    </row>
    <row r="1493" spans="1:37" s="34" customFormat="1" hidden="1" x14ac:dyDescent="0.25">
      <c r="A1493" s="23">
        <f t="shared" si="167"/>
        <v>1485</v>
      </c>
      <c r="B1493" s="24" t="s">
        <v>44</v>
      </c>
      <c r="C1493" s="23">
        <f>+[1]DEPURADO!A1487</f>
        <v>0</v>
      </c>
      <c r="D1493" s="23">
        <f>+[1]DEPURADO!B1487</f>
        <v>0</v>
      </c>
      <c r="E1493" s="25">
        <f>+[1]DEPURADO!C1487</f>
        <v>0</v>
      </c>
      <c r="F1493" s="26" t="str">
        <f>+IF([1]DEPURADO!D1487&gt;1,[1]DEPURADO!D1487," ")</f>
        <v xml:space="preserve"> </v>
      </c>
      <c r="G1493" s="27">
        <f>[1]DEPURADO!F1487</f>
        <v>0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0</v>
      </c>
      <c r="L1493" s="28">
        <v>0</v>
      </c>
      <c r="M1493" s="28">
        <v>0</v>
      </c>
      <c r="N1493" s="28">
        <f t="shared" si="161"/>
        <v>0</v>
      </c>
      <c r="O1493" s="28">
        <f t="shared" si="162"/>
        <v>0</v>
      </c>
      <c r="P1493" s="24">
        <f>IF([1]DEPURADO!H1487&gt;1,0,[1]DEPURADO!B1487)</f>
        <v>0</v>
      </c>
      <c r="Q1493" s="30">
        <f t="shared" si="163"/>
        <v>0</v>
      </c>
      <c r="R1493" s="31">
        <f t="shared" si="164"/>
        <v>0</v>
      </c>
      <c r="S1493" s="31">
        <f>+[1]DEPURADO!J1487</f>
        <v>0</v>
      </c>
      <c r="T1493" s="23" t="s">
        <v>45</v>
      </c>
      <c r="U1493" s="31">
        <f>+[1]DEPURADO!I1487</f>
        <v>0</v>
      </c>
      <c r="V1493" s="30"/>
      <c r="W1493" s="23" t="s">
        <v>45</v>
      </c>
      <c r="X1493" s="31">
        <f>+[1]DEPURADO!K1487+[1]DEPURADO!L1487</f>
        <v>0</v>
      </c>
      <c r="Y1493" s="23" t="s">
        <v>45</v>
      </c>
      <c r="Z1493" s="31">
        <f t="shared" si="165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66"/>
        <v>0</v>
      </c>
      <c r="AH1493" s="30">
        <v>0</v>
      </c>
      <c r="AI1493" s="30">
        <f>+[1]DEPURADO!G1487</f>
        <v>0</v>
      </c>
      <c r="AJ1493" s="32"/>
      <c r="AK1493" s="33"/>
    </row>
    <row r="1494" spans="1:37" s="34" customFormat="1" hidden="1" x14ac:dyDescent="0.25">
      <c r="A1494" s="23">
        <f t="shared" si="167"/>
        <v>1486</v>
      </c>
      <c r="B1494" s="24" t="s">
        <v>44</v>
      </c>
      <c r="C1494" s="23">
        <f>+[1]DEPURADO!A1488</f>
        <v>0</v>
      </c>
      <c r="D1494" s="23">
        <f>+[1]DEPURADO!B1488</f>
        <v>0</v>
      </c>
      <c r="E1494" s="25">
        <f>+[1]DEPURADO!C1488</f>
        <v>0</v>
      </c>
      <c r="F1494" s="26" t="str">
        <f>+IF([1]DEPURADO!D1488&gt;1,[1]DEPURADO!D1488," ")</f>
        <v xml:space="preserve"> </v>
      </c>
      <c r="G1494" s="27">
        <f>[1]DEPURADO!F1488</f>
        <v>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0</v>
      </c>
      <c r="L1494" s="28">
        <v>0</v>
      </c>
      <c r="M1494" s="28">
        <v>0</v>
      </c>
      <c r="N1494" s="28">
        <f t="shared" si="161"/>
        <v>0</v>
      </c>
      <c r="O1494" s="28">
        <f t="shared" si="162"/>
        <v>0</v>
      </c>
      <c r="P1494" s="24">
        <f>IF([1]DEPURADO!H1488&gt;1,0,[1]DEPURADO!B1488)</f>
        <v>0</v>
      </c>
      <c r="Q1494" s="30">
        <f t="shared" si="163"/>
        <v>0</v>
      </c>
      <c r="R1494" s="31">
        <f t="shared" si="164"/>
        <v>0</v>
      </c>
      <c r="S1494" s="31">
        <f>+[1]DEPURADO!J1488</f>
        <v>0</v>
      </c>
      <c r="T1494" s="23" t="s">
        <v>45</v>
      </c>
      <c r="U1494" s="31">
        <f>+[1]DEPURADO!I1488</f>
        <v>0</v>
      </c>
      <c r="V1494" s="30"/>
      <c r="W1494" s="23" t="s">
        <v>45</v>
      </c>
      <c r="X1494" s="31">
        <f>+[1]DEPURADO!K1488+[1]DEPURADO!L1488</f>
        <v>0</v>
      </c>
      <c r="Y1494" s="23" t="s">
        <v>45</v>
      </c>
      <c r="Z1494" s="31">
        <f t="shared" si="165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66"/>
        <v>0</v>
      </c>
      <c r="AH1494" s="30">
        <v>0</v>
      </c>
      <c r="AI1494" s="30">
        <f>+[1]DEPURADO!G1488</f>
        <v>0</v>
      </c>
      <c r="AJ1494" s="32"/>
      <c r="AK1494" s="33"/>
    </row>
    <row r="1495" spans="1:37" s="34" customFormat="1" hidden="1" x14ac:dyDescent="0.25">
      <c r="A1495" s="23">
        <f t="shared" si="167"/>
        <v>1487</v>
      </c>
      <c r="B1495" s="24" t="s">
        <v>44</v>
      </c>
      <c r="C1495" s="23">
        <f>+[1]DEPURADO!A1489</f>
        <v>0</v>
      </c>
      <c r="D1495" s="23">
        <f>+[1]DEPURADO!B1489</f>
        <v>0</v>
      </c>
      <c r="E1495" s="25">
        <f>+[1]DEPURADO!C1489</f>
        <v>0</v>
      </c>
      <c r="F1495" s="26" t="str">
        <f>+IF([1]DEPURADO!D1489&gt;1,[1]DEPURADO!D1489," ")</f>
        <v xml:space="preserve"> </v>
      </c>
      <c r="G1495" s="27">
        <f>[1]DEPURADO!F1489</f>
        <v>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0</v>
      </c>
      <c r="L1495" s="28">
        <v>0</v>
      </c>
      <c r="M1495" s="28">
        <v>0</v>
      </c>
      <c r="N1495" s="28">
        <f t="shared" si="161"/>
        <v>0</v>
      </c>
      <c r="O1495" s="28">
        <f t="shared" si="162"/>
        <v>0</v>
      </c>
      <c r="P1495" s="24">
        <f>IF([1]DEPURADO!H1489&gt;1,0,[1]DEPURADO!B1489)</f>
        <v>0</v>
      </c>
      <c r="Q1495" s="30">
        <f t="shared" si="163"/>
        <v>0</v>
      </c>
      <c r="R1495" s="31">
        <f t="shared" si="164"/>
        <v>0</v>
      </c>
      <c r="S1495" s="31">
        <f>+[1]DEPURADO!J1489</f>
        <v>0</v>
      </c>
      <c r="T1495" s="23" t="s">
        <v>45</v>
      </c>
      <c r="U1495" s="31">
        <f>+[1]DEPURADO!I1489</f>
        <v>0</v>
      </c>
      <c r="V1495" s="30"/>
      <c r="W1495" s="23" t="s">
        <v>45</v>
      </c>
      <c r="X1495" s="31">
        <f>+[1]DEPURADO!K1489+[1]DEPURADO!L1489</f>
        <v>0</v>
      </c>
      <c r="Y1495" s="23" t="s">
        <v>45</v>
      </c>
      <c r="Z1495" s="31">
        <f t="shared" si="165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66"/>
        <v>0</v>
      </c>
      <c r="AH1495" s="30">
        <v>0</v>
      </c>
      <c r="AI1495" s="30">
        <f>+[1]DEPURADO!G1489</f>
        <v>0</v>
      </c>
      <c r="AJ1495" s="32"/>
      <c r="AK1495" s="33"/>
    </row>
    <row r="1496" spans="1:37" s="34" customFormat="1" hidden="1" x14ac:dyDescent="0.25">
      <c r="A1496" s="23">
        <f t="shared" si="167"/>
        <v>1488</v>
      </c>
      <c r="B1496" s="24" t="s">
        <v>44</v>
      </c>
      <c r="C1496" s="23">
        <f>+[1]DEPURADO!A1490</f>
        <v>0</v>
      </c>
      <c r="D1496" s="23">
        <f>+[1]DEPURADO!B1490</f>
        <v>0</v>
      </c>
      <c r="E1496" s="25">
        <f>+[1]DEPURADO!C1490</f>
        <v>0</v>
      </c>
      <c r="F1496" s="26" t="str">
        <f>+IF([1]DEPURADO!D1490&gt;1,[1]DEPURADO!D1490," ")</f>
        <v xml:space="preserve"> </v>
      </c>
      <c r="G1496" s="27">
        <f>[1]DEPURADO!F1490</f>
        <v>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0</v>
      </c>
      <c r="L1496" s="28">
        <v>0</v>
      </c>
      <c r="M1496" s="28">
        <v>0</v>
      </c>
      <c r="N1496" s="28">
        <f t="shared" si="161"/>
        <v>0</v>
      </c>
      <c r="O1496" s="28">
        <f t="shared" si="162"/>
        <v>0</v>
      </c>
      <c r="P1496" s="24">
        <f>IF([1]DEPURADO!H1490&gt;1,0,[1]DEPURADO!B1490)</f>
        <v>0</v>
      </c>
      <c r="Q1496" s="30">
        <f t="shared" si="163"/>
        <v>0</v>
      </c>
      <c r="R1496" s="31">
        <f t="shared" si="164"/>
        <v>0</v>
      </c>
      <c r="S1496" s="31">
        <f>+[1]DEPURADO!J1490</f>
        <v>0</v>
      </c>
      <c r="T1496" s="23" t="s">
        <v>45</v>
      </c>
      <c r="U1496" s="31">
        <f>+[1]DEPURADO!I1490</f>
        <v>0</v>
      </c>
      <c r="V1496" s="30"/>
      <c r="W1496" s="23" t="s">
        <v>45</v>
      </c>
      <c r="X1496" s="31">
        <f>+[1]DEPURADO!K1490+[1]DEPURADO!L1490</f>
        <v>0</v>
      </c>
      <c r="Y1496" s="23" t="s">
        <v>45</v>
      </c>
      <c r="Z1496" s="31">
        <f t="shared" si="165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66"/>
        <v>0</v>
      </c>
      <c r="AH1496" s="30">
        <v>0</v>
      </c>
      <c r="AI1496" s="30">
        <f>+[1]DEPURADO!G1490</f>
        <v>0</v>
      </c>
      <c r="AJ1496" s="32"/>
      <c r="AK1496" s="33"/>
    </row>
    <row r="1497" spans="1:37" s="34" customFormat="1" hidden="1" x14ac:dyDescent="0.25">
      <c r="A1497" s="23">
        <f t="shared" si="167"/>
        <v>1489</v>
      </c>
      <c r="B1497" s="24" t="s">
        <v>44</v>
      </c>
      <c r="C1497" s="23">
        <f>+[1]DEPURADO!A1491</f>
        <v>0</v>
      </c>
      <c r="D1497" s="23">
        <f>+[1]DEPURADO!B1491</f>
        <v>0</v>
      </c>
      <c r="E1497" s="25">
        <f>+[1]DEPURADO!C1491</f>
        <v>0</v>
      </c>
      <c r="F1497" s="26" t="str">
        <f>+IF([1]DEPURADO!D1491&gt;1,[1]DEPURADO!D1491," ")</f>
        <v xml:space="preserve"> </v>
      </c>
      <c r="G1497" s="27">
        <f>[1]DEPURADO!F1491</f>
        <v>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0</v>
      </c>
      <c r="L1497" s="28">
        <v>0</v>
      </c>
      <c r="M1497" s="28">
        <v>0</v>
      </c>
      <c r="N1497" s="28">
        <f t="shared" si="161"/>
        <v>0</v>
      </c>
      <c r="O1497" s="28">
        <f t="shared" si="162"/>
        <v>0</v>
      </c>
      <c r="P1497" s="24">
        <f>IF([1]DEPURADO!H1491&gt;1,0,[1]DEPURADO!B1491)</f>
        <v>0</v>
      </c>
      <c r="Q1497" s="30">
        <f t="shared" si="163"/>
        <v>0</v>
      </c>
      <c r="R1497" s="31">
        <f t="shared" si="164"/>
        <v>0</v>
      </c>
      <c r="S1497" s="31">
        <f>+[1]DEPURADO!J1491</f>
        <v>0</v>
      </c>
      <c r="T1497" s="23" t="s">
        <v>45</v>
      </c>
      <c r="U1497" s="31">
        <f>+[1]DEPURADO!I1491</f>
        <v>0</v>
      </c>
      <c r="V1497" s="30"/>
      <c r="W1497" s="23" t="s">
        <v>45</v>
      </c>
      <c r="X1497" s="31">
        <f>+[1]DEPURADO!K1491+[1]DEPURADO!L1491</f>
        <v>0</v>
      </c>
      <c r="Y1497" s="23" t="s">
        <v>45</v>
      </c>
      <c r="Z1497" s="31">
        <f t="shared" si="165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66"/>
        <v>0</v>
      </c>
      <c r="AH1497" s="30">
        <v>0</v>
      </c>
      <c r="AI1497" s="30">
        <f>+[1]DEPURADO!G1491</f>
        <v>0</v>
      </c>
      <c r="AJ1497" s="32"/>
      <c r="AK1497" s="33"/>
    </row>
    <row r="1498" spans="1:37" s="34" customFormat="1" hidden="1" x14ac:dyDescent="0.25">
      <c r="A1498" s="23">
        <f t="shared" si="167"/>
        <v>1490</v>
      </c>
      <c r="B1498" s="24" t="s">
        <v>44</v>
      </c>
      <c r="C1498" s="23">
        <f>+[1]DEPURADO!A1492</f>
        <v>0</v>
      </c>
      <c r="D1498" s="23">
        <f>+[1]DEPURADO!B1492</f>
        <v>0</v>
      </c>
      <c r="E1498" s="25">
        <f>+[1]DEPURADO!C1492</f>
        <v>0</v>
      </c>
      <c r="F1498" s="26" t="str">
        <f>+IF([1]DEPURADO!D1492&gt;1,[1]DEPURADO!D1492," ")</f>
        <v xml:space="preserve"> </v>
      </c>
      <c r="G1498" s="27">
        <f>[1]DEPURADO!F1492</f>
        <v>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0</v>
      </c>
      <c r="L1498" s="28">
        <v>0</v>
      </c>
      <c r="M1498" s="28">
        <v>0</v>
      </c>
      <c r="N1498" s="28">
        <f t="shared" si="161"/>
        <v>0</v>
      </c>
      <c r="O1498" s="28">
        <f t="shared" si="162"/>
        <v>0</v>
      </c>
      <c r="P1498" s="24">
        <f>IF([1]DEPURADO!H1492&gt;1,0,[1]DEPURADO!B1492)</f>
        <v>0</v>
      </c>
      <c r="Q1498" s="30">
        <f t="shared" si="163"/>
        <v>0</v>
      </c>
      <c r="R1498" s="31">
        <f t="shared" si="164"/>
        <v>0</v>
      </c>
      <c r="S1498" s="31">
        <f>+[1]DEPURADO!J1492</f>
        <v>0</v>
      </c>
      <c r="T1498" s="23" t="s">
        <v>45</v>
      </c>
      <c r="U1498" s="31">
        <f>+[1]DEPURADO!I1492</f>
        <v>0</v>
      </c>
      <c r="V1498" s="30"/>
      <c r="W1498" s="23" t="s">
        <v>45</v>
      </c>
      <c r="X1498" s="31">
        <f>+[1]DEPURADO!K1492+[1]DEPURADO!L1492</f>
        <v>0</v>
      </c>
      <c r="Y1498" s="23" t="s">
        <v>45</v>
      </c>
      <c r="Z1498" s="31">
        <f t="shared" si="165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66"/>
        <v>0</v>
      </c>
      <c r="AH1498" s="30">
        <v>0</v>
      </c>
      <c r="AI1498" s="30">
        <f>+[1]DEPURADO!G1492</f>
        <v>0</v>
      </c>
      <c r="AJ1498" s="32"/>
      <c r="AK1498" s="33"/>
    </row>
    <row r="1499" spans="1:37" s="34" customFormat="1" hidden="1" x14ac:dyDescent="0.25">
      <c r="A1499" s="23">
        <f t="shared" si="167"/>
        <v>1491</v>
      </c>
      <c r="B1499" s="24" t="s">
        <v>44</v>
      </c>
      <c r="C1499" s="23">
        <f>+[1]DEPURADO!A1493</f>
        <v>0</v>
      </c>
      <c r="D1499" s="23">
        <f>+[1]DEPURADO!B1493</f>
        <v>0</v>
      </c>
      <c r="E1499" s="25">
        <f>+[1]DEPURADO!C1493</f>
        <v>0</v>
      </c>
      <c r="F1499" s="26" t="str">
        <f>+IF([1]DEPURADO!D1493&gt;1,[1]DEPURADO!D1493," ")</f>
        <v xml:space="preserve"> </v>
      </c>
      <c r="G1499" s="27">
        <f>[1]DEPURADO!F1493</f>
        <v>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0</v>
      </c>
      <c r="L1499" s="28">
        <v>0</v>
      </c>
      <c r="M1499" s="28">
        <v>0</v>
      </c>
      <c r="N1499" s="28">
        <f t="shared" si="161"/>
        <v>0</v>
      </c>
      <c r="O1499" s="28">
        <f t="shared" si="162"/>
        <v>0</v>
      </c>
      <c r="P1499" s="24">
        <f>IF([1]DEPURADO!H1493&gt;1,0,[1]DEPURADO!B1493)</f>
        <v>0</v>
      </c>
      <c r="Q1499" s="30">
        <f t="shared" si="163"/>
        <v>0</v>
      </c>
      <c r="R1499" s="31">
        <f t="shared" si="164"/>
        <v>0</v>
      </c>
      <c r="S1499" s="31">
        <f>+[1]DEPURADO!J1493</f>
        <v>0</v>
      </c>
      <c r="T1499" s="23" t="s">
        <v>45</v>
      </c>
      <c r="U1499" s="31">
        <f>+[1]DEPURADO!I1493</f>
        <v>0</v>
      </c>
      <c r="V1499" s="30"/>
      <c r="W1499" s="23" t="s">
        <v>45</v>
      </c>
      <c r="X1499" s="31">
        <f>+[1]DEPURADO!K1493+[1]DEPURADO!L1493</f>
        <v>0</v>
      </c>
      <c r="Y1499" s="23" t="s">
        <v>45</v>
      </c>
      <c r="Z1499" s="31">
        <f t="shared" si="165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66"/>
        <v>0</v>
      </c>
      <c r="AH1499" s="30">
        <v>0</v>
      </c>
      <c r="AI1499" s="30">
        <f>+[1]DEPURADO!G1493</f>
        <v>0</v>
      </c>
      <c r="AJ1499" s="32"/>
      <c r="AK1499" s="33"/>
    </row>
    <row r="1500" spans="1:37" s="34" customFormat="1" hidden="1" x14ac:dyDescent="0.25">
      <c r="A1500" s="23">
        <f t="shared" si="167"/>
        <v>1492</v>
      </c>
      <c r="B1500" s="24" t="s">
        <v>44</v>
      </c>
      <c r="C1500" s="23">
        <f>+[1]DEPURADO!A1494</f>
        <v>0</v>
      </c>
      <c r="D1500" s="23">
        <f>+[1]DEPURADO!B1494</f>
        <v>0</v>
      </c>
      <c r="E1500" s="25">
        <f>+[1]DEPURADO!C1494</f>
        <v>0</v>
      </c>
      <c r="F1500" s="26" t="str">
        <f>+IF([1]DEPURADO!D1494&gt;1,[1]DEPURADO!D1494," ")</f>
        <v xml:space="preserve"> </v>
      </c>
      <c r="G1500" s="27">
        <f>[1]DEPURADO!F1494</f>
        <v>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0</v>
      </c>
      <c r="L1500" s="28">
        <v>0</v>
      </c>
      <c r="M1500" s="28">
        <v>0</v>
      </c>
      <c r="N1500" s="28">
        <f t="shared" si="161"/>
        <v>0</v>
      </c>
      <c r="O1500" s="28">
        <f t="shared" si="162"/>
        <v>0</v>
      </c>
      <c r="P1500" s="24">
        <f>IF([1]DEPURADO!H1494&gt;1,0,[1]DEPURADO!B1494)</f>
        <v>0</v>
      </c>
      <c r="Q1500" s="30">
        <f t="shared" si="163"/>
        <v>0</v>
      </c>
      <c r="R1500" s="31">
        <f t="shared" si="164"/>
        <v>0</v>
      </c>
      <c r="S1500" s="31">
        <f>+[1]DEPURADO!J1494</f>
        <v>0</v>
      </c>
      <c r="T1500" s="23" t="s">
        <v>45</v>
      </c>
      <c r="U1500" s="31">
        <f>+[1]DEPURADO!I1494</f>
        <v>0</v>
      </c>
      <c r="V1500" s="30"/>
      <c r="W1500" s="23" t="s">
        <v>45</v>
      </c>
      <c r="X1500" s="31">
        <f>+[1]DEPURADO!K1494+[1]DEPURADO!L1494</f>
        <v>0</v>
      </c>
      <c r="Y1500" s="23" t="s">
        <v>45</v>
      </c>
      <c r="Z1500" s="31">
        <f t="shared" si="165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66"/>
        <v>0</v>
      </c>
      <c r="AH1500" s="30">
        <v>0</v>
      </c>
      <c r="AI1500" s="30">
        <f>+[1]DEPURADO!G1494</f>
        <v>0</v>
      </c>
      <c r="AJ1500" s="32"/>
      <c r="AK1500" s="33"/>
    </row>
    <row r="1501" spans="1:37" s="34" customFormat="1" hidden="1" x14ac:dyDescent="0.25">
      <c r="A1501" s="23">
        <f t="shared" si="167"/>
        <v>1493</v>
      </c>
      <c r="B1501" s="24" t="s">
        <v>44</v>
      </c>
      <c r="C1501" s="23">
        <f>+[1]DEPURADO!A1495</f>
        <v>0</v>
      </c>
      <c r="D1501" s="23">
        <f>+[1]DEPURADO!B1495</f>
        <v>0</v>
      </c>
      <c r="E1501" s="25">
        <f>+[1]DEPURADO!C1495</f>
        <v>0</v>
      </c>
      <c r="F1501" s="26" t="str">
        <f>+IF([1]DEPURADO!D1495&gt;1,[1]DEPURADO!D1495," ")</f>
        <v xml:space="preserve"> </v>
      </c>
      <c r="G1501" s="27">
        <f>[1]DEPURADO!F1495</f>
        <v>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0</v>
      </c>
      <c r="L1501" s="28">
        <v>0</v>
      </c>
      <c r="M1501" s="28">
        <v>0</v>
      </c>
      <c r="N1501" s="28">
        <f t="shared" si="161"/>
        <v>0</v>
      </c>
      <c r="O1501" s="28">
        <f t="shared" si="162"/>
        <v>0</v>
      </c>
      <c r="P1501" s="24">
        <f>IF([1]DEPURADO!H1495&gt;1,0,[1]DEPURADO!B1495)</f>
        <v>0</v>
      </c>
      <c r="Q1501" s="30">
        <f t="shared" si="163"/>
        <v>0</v>
      </c>
      <c r="R1501" s="31">
        <f t="shared" si="164"/>
        <v>0</v>
      </c>
      <c r="S1501" s="31">
        <f>+[1]DEPURADO!J1495</f>
        <v>0</v>
      </c>
      <c r="T1501" s="23" t="s">
        <v>45</v>
      </c>
      <c r="U1501" s="31">
        <f>+[1]DEPURADO!I1495</f>
        <v>0</v>
      </c>
      <c r="V1501" s="30"/>
      <c r="W1501" s="23" t="s">
        <v>45</v>
      </c>
      <c r="X1501" s="31">
        <f>+[1]DEPURADO!K1495+[1]DEPURADO!L1495</f>
        <v>0</v>
      </c>
      <c r="Y1501" s="23" t="s">
        <v>45</v>
      </c>
      <c r="Z1501" s="31">
        <f t="shared" si="165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66"/>
        <v>0</v>
      </c>
      <c r="AH1501" s="30">
        <v>0</v>
      </c>
      <c r="AI1501" s="30">
        <f>+[1]DEPURADO!G1495</f>
        <v>0</v>
      </c>
      <c r="AJ1501" s="32"/>
      <c r="AK1501" s="33"/>
    </row>
    <row r="1502" spans="1:37" s="34" customFormat="1" hidden="1" x14ac:dyDescent="0.25">
      <c r="A1502" s="23">
        <f t="shared" si="167"/>
        <v>1494</v>
      </c>
      <c r="B1502" s="24" t="s">
        <v>44</v>
      </c>
      <c r="C1502" s="23">
        <f>+[1]DEPURADO!A1496</f>
        <v>0</v>
      </c>
      <c r="D1502" s="23">
        <f>+[1]DEPURADO!B1496</f>
        <v>0</v>
      </c>
      <c r="E1502" s="25">
        <f>+[1]DEPURADO!C1496</f>
        <v>0</v>
      </c>
      <c r="F1502" s="26" t="str">
        <f>+IF([1]DEPURADO!D1496&gt;1,[1]DEPURADO!D1496," ")</f>
        <v xml:space="preserve"> </v>
      </c>
      <c r="G1502" s="27">
        <f>[1]DEPURADO!F1496</f>
        <v>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0</v>
      </c>
      <c r="L1502" s="28">
        <v>0</v>
      </c>
      <c r="M1502" s="28">
        <v>0</v>
      </c>
      <c r="N1502" s="28">
        <f t="shared" si="161"/>
        <v>0</v>
      </c>
      <c r="O1502" s="28">
        <f t="shared" si="162"/>
        <v>0</v>
      </c>
      <c r="P1502" s="24">
        <f>IF([1]DEPURADO!H1496&gt;1,0,[1]DEPURADO!B1496)</f>
        <v>0</v>
      </c>
      <c r="Q1502" s="30">
        <f t="shared" si="163"/>
        <v>0</v>
      </c>
      <c r="R1502" s="31">
        <f t="shared" si="164"/>
        <v>0</v>
      </c>
      <c r="S1502" s="31">
        <f>+[1]DEPURADO!J1496</f>
        <v>0</v>
      </c>
      <c r="T1502" s="23" t="s">
        <v>45</v>
      </c>
      <c r="U1502" s="31">
        <f>+[1]DEPURADO!I1496</f>
        <v>0</v>
      </c>
      <c r="V1502" s="30"/>
      <c r="W1502" s="23" t="s">
        <v>45</v>
      </c>
      <c r="X1502" s="31">
        <f>+[1]DEPURADO!K1496+[1]DEPURADO!L1496</f>
        <v>0</v>
      </c>
      <c r="Y1502" s="23" t="s">
        <v>45</v>
      </c>
      <c r="Z1502" s="31">
        <f t="shared" si="165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66"/>
        <v>0</v>
      </c>
      <c r="AH1502" s="30">
        <v>0</v>
      </c>
      <c r="AI1502" s="30">
        <f>+[1]DEPURADO!G1496</f>
        <v>0</v>
      </c>
      <c r="AJ1502" s="32"/>
      <c r="AK1502" s="33"/>
    </row>
    <row r="1503" spans="1:37" s="34" customFormat="1" hidden="1" x14ac:dyDescent="0.25">
      <c r="A1503" s="23">
        <f t="shared" si="167"/>
        <v>1495</v>
      </c>
      <c r="B1503" s="24" t="s">
        <v>44</v>
      </c>
      <c r="C1503" s="23">
        <f>+[1]DEPURADO!A1497</f>
        <v>0</v>
      </c>
      <c r="D1503" s="23">
        <f>+[1]DEPURADO!B1497</f>
        <v>0</v>
      </c>
      <c r="E1503" s="25">
        <f>+[1]DEPURADO!C1497</f>
        <v>0</v>
      </c>
      <c r="F1503" s="26" t="str">
        <f>+IF([1]DEPURADO!D1497&gt;1,[1]DEPURADO!D1497," ")</f>
        <v xml:space="preserve"> </v>
      </c>
      <c r="G1503" s="27">
        <f>[1]DEPURADO!F1497</f>
        <v>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0</v>
      </c>
      <c r="L1503" s="28">
        <v>0</v>
      </c>
      <c r="M1503" s="28">
        <v>0</v>
      </c>
      <c r="N1503" s="28">
        <f t="shared" si="161"/>
        <v>0</v>
      </c>
      <c r="O1503" s="28">
        <f t="shared" si="162"/>
        <v>0</v>
      </c>
      <c r="P1503" s="24">
        <f>IF([1]DEPURADO!H1497&gt;1,0,[1]DEPURADO!B1497)</f>
        <v>0</v>
      </c>
      <c r="Q1503" s="30">
        <f t="shared" si="163"/>
        <v>0</v>
      </c>
      <c r="R1503" s="31">
        <f t="shared" si="164"/>
        <v>0</v>
      </c>
      <c r="S1503" s="31">
        <f>+[1]DEPURADO!J1497</f>
        <v>0</v>
      </c>
      <c r="T1503" s="23" t="s">
        <v>45</v>
      </c>
      <c r="U1503" s="31">
        <f>+[1]DEPURADO!I1497</f>
        <v>0</v>
      </c>
      <c r="V1503" s="30"/>
      <c r="W1503" s="23" t="s">
        <v>45</v>
      </c>
      <c r="X1503" s="31">
        <f>+[1]DEPURADO!K1497+[1]DEPURADO!L1497</f>
        <v>0</v>
      </c>
      <c r="Y1503" s="23" t="s">
        <v>45</v>
      </c>
      <c r="Z1503" s="31">
        <f t="shared" si="165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66"/>
        <v>0</v>
      </c>
      <c r="AH1503" s="30">
        <v>0</v>
      </c>
      <c r="AI1503" s="30">
        <f>+[1]DEPURADO!G1497</f>
        <v>0</v>
      </c>
      <c r="AJ1503" s="32"/>
      <c r="AK1503" s="33"/>
    </row>
    <row r="1504" spans="1:37" s="34" customFormat="1" hidden="1" x14ac:dyDescent="0.25">
      <c r="A1504" s="23">
        <f t="shared" si="167"/>
        <v>1496</v>
      </c>
      <c r="B1504" s="24" t="s">
        <v>44</v>
      </c>
      <c r="C1504" s="23">
        <f>+[1]DEPURADO!A1498</f>
        <v>0</v>
      </c>
      <c r="D1504" s="23">
        <f>+[1]DEPURADO!B1498</f>
        <v>0</v>
      </c>
      <c r="E1504" s="25">
        <f>+[1]DEPURADO!C1498</f>
        <v>0</v>
      </c>
      <c r="F1504" s="26" t="str">
        <f>+IF([1]DEPURADO!D1498&gt;1,[1]DEPURADO!D1498," ")</f>
        <v xml:space="preserve"> </v>
      </c>
      <c r="G1504" s="27">
        <f>[1]DEPURADO!F1498</f>
        <v>0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0</v>
      </c>
      <c r="L1504" s="28">
        <v>0</v>
      </c>
      <c r="M1504" s="28">
        <v>0</v>
      </c>
      <c r="N1504" s="28">
        <f t="shared" si="161"/>
        <v>0</v>
      </c>
      <c r="O1504" s="28">
        <f t="shared" si="162"/>
        <v>0</v>
      </c>
      <c r="P1504" s="24">
        <f>IF([1]DEPURADO!H1498&gt;1,0,[1]DEPURADO!B1498)</f>
        <v>0</v>
      </c>
      <c r="Q1504" s="30">
        <f t="shared" si="163"/>
        <v>0</v>
      </c>
      <c r="R1504" s="31">
        <f t="shared" si="164"/>
        <v>0</v>
      </c>
      <c r="S1504" s="31">
        <f>+[1]DEPURADO!J1498</f>
        <v>0</v>
      </c>
      <c r="T1504" s="23" t="s">
        <v>45</v>
      </c>
      <c r="U1504" s="31">
        <f>+[1]DEPURADO!I1498</f>
        <v>0</v>
      </c>
      <c r="V1504" s="30"/>
      <c r="W1504" s="23" t="s">
        <v>45</v>
      </c>
      <c r="X1504" s="31">
        <f>+[1]DEPURADO!K1498+[1]DEPURADO!L1498</f>
        <v>0</v>
      </c>
      <c r="Y1504" s="23" t="s">
        <v>45</v>
      </c>
      <c r="Z1504" s="31">
        <f t="shared" si="165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66"/>
        <v>0</v>
      </c>
      <c r="AH1504" s="30">
        <v>0</v>
      </c>
      <c r="AI1504" s="30">
        <f>+[1]DEPURADO!G1498</f>
        <v>0</v>
      </c>
      <c r="AJ1504" s="32"/>
      <c r="AK1504" s="33"/>
    </row>
    <row r="1505" spans="1:37" s="34" customFormat="1" hidden="1" x14ac:dyDescent="0.25">
      <c r="A1505" s="23">
        <f t="shared" si="167"/>
        <v>1497</v>
      </c>
      <c r="B1505" s="24" t="s">
        <v>44</v>
      </c>
      <c r="C1505" s="23">
        <f>+[1]DEPURADO!A1499</f>
        <v>0</v>
      </c>
      <c r="D1505" s="23">
        <f>+[1]DEPURADO!B1499</f>
        <v>0</v>
      </c>
      <c r="E1505" s="25">
        <f>+[1]DEPURADO!C1499</f>
        <v>0</v>
      </c>
      <c r="F1505" s="26" t="str">
        <f>+IF([1]DEPURADO!D1499&gt;1,[1]DEPURADO!D1499," ")</f>
        <v xml:space="preserve"> </v>
      </c>
      <c r="G1505" s="27">
        <f>[1]DEPURADO!F1499</f>
        <v>0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0</v>
      </c>
      <c r="L1505" s="28">
        <v>0</v>
      </c>
      <c r="M1505" s="28">
        <v>0</v>
      </c>
      <c r="N1505" s="28">
        <f t="shared" si="161"/>
        <v>0</v>
      </c>
      <c r="O1505" s="28">
        <f t="shared" si="162"/>
        <v>0</v>
      </c>
      <c r="P1505" s="24">
        <f>IF([1]DEPURADO!H1499&gt;1,0,[1]DEPURADO!B1499)</f>
        <v>0</v>
      </c>
      <c r="Q1505" s="30">
        <f t="shared" si="163"/>
        <v>0</v>
      </c>
      <c r="R1505" s="31">
        <f t="shared" si="164"/>
        <v>0</v>
      </c>
      <c r="S1505" s="31">
        <f>+[1]DEPURADO!J1499</f>
        <v>0</v>
      </c>
      <c r="T1505" s="23" t="s">
        <v>45</v>
      </c>
      <c r="U1505" s="31">
        <f>+[1]DEPURADO!I1499</f>
        <v>0</v>
      </c>
      <c r="V1505" s="30"/>
      <c r="W1505" s="23" t="s">
        <v>45</v>
      </c>
      <c r="X1505" s="31">
        <f>+[1]DEPURADO!K1499+[1]DEPURADO!L1499</f>
        <v>0</v>
      </c>
      <c r="Y1505" s="23" t="s">
        <v>45</v>
      </c>
      <c r="Z1505" s="31">
        <f t="shared" si="165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66"/>
        <v>0</v>
      </c>
      <c r="AH1505" s="30">
        <v>0</v>
      </c>
      <c r="AI1505" s="30">
        <f>+[1]DEPURADO!G1499</f>
        <v>0</v>
      </c>
      <c r="AJ1505" s="32"/>
      <c r="AK1505" s="33"/>
    </row>
    <row r="1506" spans="1:37" s="34" customFormat="1" hidden="1" x14ac:dyDescent="0.25">
      <c r="A1506" s="23">
        <f t="shared" si="167"/>
        <v>1498</v>
      </c>
      <c r="B1506" s="24" t="s">
        <v>44</v>
      </c>
      <c r="C1506" s="23">
        <f>+[1]DEPURADO!A1500</f>
        <v>0</v>
      </c>
      <c r="D1506" s="23">
        <f>+[1]DEPURADO!B1500</f>
        <v>0</v>
      </c>
      <c r="E1506" s="25">
        <f>+[1]DEPURADO!C1500</f>
        <v>0</v>
      </c>
      <c r="F1506" s="26" t="str">
        <f>+IF([1]DEPURADO!D1500&gt;1,[1]DEPURADO!D1500," ")</f>
        <v xml:space="preserve"> </v>
      </c>
      <c r="G1506" s="27">
        <f>[1]DEPURADO!F1500</f>
        <v>0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0</v>
      </c>
      <c r="L1506" s="28">
        <v>0</v>
      </c>
      <c r="M1506" s="28">
        <v>0</v>
      </c>
      <c r="N1506" s="28">
        <f t="shared" si="161"/>
        <v>0</v>
      </c>
      <c r="O1506" s="28">
        <f t="shared" si="162"/>
        <v>0</v>
      </c>
      <c r="P1506" s="24">
        <f>IF([1]DEPURADO!H1500&gt;1,0,[1]DEPURADO!B1500)</f>
        <v>0</v>
      </c>
      <c r="Q1506" s="30">
        <f t="shared" si="163"/>
        <v>0</v>
      </c>
      <c r="R1506" s="31">
        <f t="shared" si="164"/>
        <v>0</v>
      </c>
      <c r="S1506" s="31">
        <f>+[1]DEPURADO!J1500</f>
        <v>0</v>
      </c>
      <c r="T1506" s="23" t="s">
        <v>45</v>
      </c>
      <c r="U1506" s="31">
        <f>+[1]DEPURADO!I1500</f>
        <v>0</v>
      </c>
      <c r="V1506" s="30"/>
      <c r="W1506" s="23" t="s">
        <v>45</v>
      </c>
      <c r="X1506" s="31">
        <f>+[1]DEPURADO!K1500+[1]DEPURADO!L1500</f>
        <v>0</v>
      </c>
      <c r="Y1506" s="23" t="s">
        <v>45</v>
      </c>
      <c r="Z1506" s="31">
        <f t="shared" si="165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66"/>
        <v>0</v>
      </c>
      <c r="AH1506" s="30">
        <v>0</v>
      </c>
      <c r="AI1506" s="30">
        <f>+[1]DEPURADO!G1500</f>
        <v>0</v>
      </c>
      <c r="AJ1506" s="32"/>
      <c r="AK1506" s="33"/>
    </row>
    <row r="1507" spans="1:37" s="34" customFormat="1" hidden="1" x14ac:dyDescent="0.25">
      <c r="A1507" s="23">
        <f t="shared" si="167"/>
        <v>1499</v>
      </c>
      <c r="B1507" s="24" t="s">
        <v>44</v>
      </c>
      <c r="C1507" s="23">
        <f>+[1]DEPURADO!A1501</f>
        <v>0</v>
      </c>
      <c r="D1507" s="23">
        <f>+[1]DEPURADO!B1501</f>
        <v>0</v>
      </c>
      <c r="E1507" s="25">
        <f>+[1]DEPURADO!C1501</f>
        <v>0</v>
      </c>
      <c r="F1507" s="26" t="str">
        <f>+IF([1]DEPURADO!D1501&gt;1,[1]DEPURADO!D1501," ")</f>
        <v xml:space="preserve"> </v>
      </c>
      <c r="G1507" s="27">
        <f>[1]DEPURADO!F1501</f>
        <v>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0</v>
      </c>
      <c r="L1507" s="28">
        <v>0</v>
      </c>
      <c r="M1507" s="28">
        <v>0</v>
      </c>
      <c r="N1507" s="28">
        <f t="shared" si="161"/>
        <v>0</v>
      </c>
      <c r="O1507" s="28">
        <f t="shared" si="162"/>
        <v>0</v>
      </c>
      <c r="P1507" s="24">
        <f>IF([1]DEPURADO!H1501&gt;1,0,[1]DEPURADO!B1501)</f>
        <v>0</v>
      </c>
      <c r="Q1507" s="30">
        <f t="shared" si="163"/>
        <v>0</v>
      </c>
      <c r="R1507" s="31">
        <f t="shared" si="164"/>
        <v>0</v>
      </c>
      <c r="S1507" s="31">
        <f>+[1]DEPURADO!J1501</f>
        <v>0</v>
      </c>
      <c r="T1507" s="23" t="s">
        <v>45</v>
      </c>
      <c r="U1507" s="31">
        <f>+[1]DEPURADO!I1501</f>
        <v>0</v>
      </c>
      <c r="V1507" s="30"/>
      <c r="W1507" s="23" t="s">
        <v>45</v>
      </c>
      <c r="X1507" s="31">
        <f>+[1]DEPURADO!K1501+[1]DEPURADO!L1501</f>
        <v>0</v>
      </c>
      <c r="Y1507" s="23" t="s">
        <v>45</v>
      </c>
      <c r="Z1507" s="31">
        <f t="shared" si="165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66"/>
        <v>0</v>
      </c>
      <c r="AH1507" s="30">
        <v>0</v>
      </c>
      <c r="AI1507" s="30">
        <f>+[1]DEPURADO!G1501</f>
        <v>0</v>
      </c>
      <c r="AJ1507" s="32"/>
      <c r="AK1507" s="33"/>
    </row>
    <row r="1508" spans="1:37" s="34" customFormat="1" hidden="1" x14ac:dyDescent="0.25">
      <c r="A1508" s="23">
        <f t="shared" si="167"/>
        <v>1500</v>
      </c>
      <c r="B1508" s="24" t="s">
        <v>44</v>
      </c>
      <c r="C1508" s="23">
        <f>+[1]DEPURADO!A1502</f>
        <v>0</v>
      </c>
      <c r="D1508" s="23">
        <f>+[1]DEPURADO!B1502</f>
        <v>0</v>
      </c>
      <c r="E1508" s="25">
        <f>+[1]DEPURADO!C1502</f>
        <v>0</v>
      </c>
      <c r="F1508" s="26" t="str">
        <f>+IF([1]DEPURADO!D1502&gt;1,[1]DEPURADO!D1502," ")</f>
        <v xml:space="preserve"> </v>
      </c>
      <c r="G1508" s="27">
        <f>[1]DEPURADO!F1502</f>
        <v>0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0</v>
      </c>
      <c r="L1508" s="28">
        <v>0</v>
      </c>
      <c r="M1508" s="28">
        <v>0</v>
      </c>
      <c r="N1508" s="28">
        <f t="shared" si="161"/>
        <v>0</v>
      </c>
      <c r="O1508" s="28">
        <f t="shared" si="162"/>
        <v>0</v>
      </c>
      <c r="P1508" s="24">
        <f>IF([1]DEPURADO!H1502&gt;1,0,[1]DEPURADO!B1502)</f>
        <v>0</v>
      </c>
      <c r="Q1508" s="30">
        <f t="shared" si="163"/>
        <v>0</v>
      </c>
      <c r="R1508" s="31">
        <f t="shared" si="164"/>
        <v>0</v>
      </c>
      <c r="S1508" s="31">
        <f>+[1]DEPURADO!J1502</f>
        <v>0</v>
      </c>
      <c r="T1508" s="23" t="s">
        <v>45</v>
      </c>
      <c r="U1508" s="31">
        <f>+[1]DEPURADO!I1502</f>
        <v>0</v>
      </c>
      <c r="V1508" s="30"/>
      <c r="W1508" s="23" t="s">
        <v>45</v>
      </c>
      <c r="X1508" s="31">
        <f>+[1]DEPURADO!K1502+[1]DEPURADO!L1502</f>
        <v>0</v>
      </c>
      <c r="Y1508" s="23" t="s">
        <v>45</v>
      </c>
      <c r="Z1508" s="31">
        <f t="shared" si="165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66"/>
        <v>0</v>
      </c>
      <c r="AH1508" s="30">
        <v>0</v>
      </c>
      <c r="AI1508" s="30">
        <f>+[1]DEPURADO!G1502</f>
        <v>0</v>
      </c>
      <c r="AJ1508" s="32"/>
      <c r="AK1508" s="33"/>
    </row>
    <row r="1509" spans="1:37" s="34" customFormat="1" hidden="1" x14ac:dyDescent="0.25">
      <c r="A1509" s="23">
        <f t="shared" si="167"/>
        <v>1501</v>
      </c>
      <c r="B1509" s="24" t="s">
        <v>44</v>
      </c>
      <c r="C1509" s="23">
        <f>+[1]DEPURADO!A1503</f>
        <v>0</v>
      </c>
      <c r="D1509" s="23">
        <f>+[1]DEPURADO!B1503</f>
        <v>0</v>
      </c>
      <c r="E1509" s="25">
        <f>+[1]DEPURADO!C1503</f>
        <v>0</v>
      </c>
      <c r="F1509" s="26" t="str">
        <f>+IF([1]DEPURADO!D1503&gt;1,[1]DEPURADO!D1503," ")</f>
        <v xml:space="preserve"> </v>
      </c>
      <c r="G1509" s="27">
        <f>[1]DEPURADO!F1503</f>
        <v>0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0</v>
      </c>
      <c r="L1509" s="28">
        <v>0</v>
      </c>
      <c r="M1509" s="28">
        <v>0</v>
      </c>
      <c r="N1509" s="28">
        <f t="shared" si="161"/>
        <v>0</v>
      </c>
      <c r="O1509" s="28">
        <f t="shared" si="162"/>
        <v>0</v>
      </c>
      <c r="P1509" s="24">
        <f>IF([1]DEPURADO!H1503&gt;1,0,[1]DEPURADO!B1503)</f>
        <v>0</v>
      </c>
      <c r="Q1509" s="30">
        <f t="shared" si="163"/>
        <v>0</v>
      </c>
      <c r="R1509" s="31">
        <f t="shared" si="164"/>
        <v>0</v>
      </c>
      <c r="S1509" s="31">
        <f>+[1]DEPURADO!J1503</f>
        <v>0</v>
      </c>
      <c r="T1509" s="23" t="s">
        <v>45</v>
      </c>
      <c r="U1509" s="31">
        <f>+[1]DEPURADO!I1503</f>
        <v>0</v>
      </c>
      <c r="V1509" s="30"/>
      <c r="W1509" s="23" t="s">
        <v>45</v>
      </c>
      <c r="X1509" s="31">
        <f>+[1]DEPURADO!K1503+[1]DEPURADO!L1503</f>
        <v>0</v>
      </c>
      <c r="Y1509" s="23" t="s">
        <v>45</v>
      </c>
      <c r="Z1509" s="31">
        <f t="shared" si="165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66"/>
        <v>0</v>
      </c>
      <c r="AH1509" s="30">
        <v>0</v>
      </c>
      <c r="AI1509" s="30">
        <f>+[1]DEPURADO!G1503</f>
        <v>0</v>
      </c>
      <c r="AJ1509" s="32"/>
      <c r="AK1509" s="33"/>
    </row>
    <row r="1510" spans="1:37" s="34" customFormat="1" hidden="1" x14ac:dyDescent="0.25">
      <c r="A1510" s="23">
        <f t="shared" si="167"/>
        <v>1502</v>
      </c>
      <c r="B1510" s="24" t="s">
        <v>44</v>
      </c>
      <c r="C1510" s="23">
        <f>+[1]DEPURADO!A1504</f>
        <v>0</v>
      </c>
      <c r="D1510" s="23">
        <f>+[1]DEPURADO!B1504</f>
        <v>0</v>
      </c>
      <c r="E1510" s="25">
        <f>+[1]DEPURADO!C1504</f>
        <v>0</v>
      </c>
      <c r="F1510" s="26" t="str">
        <f>+IF([1]DEPURADO!D1504&gt;1,[1]DEPURADO!D1504," ")</f>
        <v xml:space="preserve"> </v>
      </c>
      <c r="G1510" s="27">
        <f>[1]DEPURADO!F1504</f>
        <v>0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0</v>
      </c>
      <c r="L1510" s="28">
        <v>0</v>
      </c>
      <c r="M1510" s="28">
        <v>0</v>
      </c>
      <c r="N1510" s="28">
        <f t="shared" si="161"/>
        <v>0</v>
      </c>
      <c r="O1510" s="28">
        <f t="shared" si="162"/>
        <v>0</v>
      </c>
      <c r="P1510" s="24">
        <f>IF([1]DEPURADO!H1504&gt;1,0,[1]DEPURADO!B1504)</f>
        <v>0</v>
      </c>
      <c r="Q1510" s="30">
        <f t="shared" si="163"/>
        <v>0</v>
      </c>
      <c r="R1510" s="31">
        <f t="shared" si="164"/>
        <v>0</v>
      </c>
      <c r="S1510" s="31">
        <f>+[1]DEPURADO!J1504</f>
        <v>0</v>
      </c>
      <c r="T1510" s="23" t="s">
        <v>45</v>
      </c>
      <c r="U1510" s="31">
        <f>+[1]DEPURADO!I1504</f>
        <v>0</v>
      </c>
      <c r="V1510" s="30"/>
      <c r="W1510" s="23" t="s">
        <v>45</v>
      </c>
      <c r="X1510" s="31">
        <f>+[1]DEPURADO!K1504+[1]DEPURADO!L1504</f>
        <v>0</v>
      </c>
      <c r="Y1510" s="23" t="s">
        <v>45</v>
      </c>
      <c r="Z1510" s="31">
        <f t="shared" si="165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66"/>
        <v>0</v>
      </c>
      <c r="AH1510" s="30">
        <v>0</v>
      </c>
      <c r="AI1510" s="30">
        <f>+[1]DEPURADO!G1504</f>
        <v>0</v>
      </c>
      <c r="AJ1510" s="32"/>
      <c r="AK1510" s="33"/>
    </row>
    <row r="1511" spans="1:37" s="34" customFormat="1" hidden="1" x14ac:dyDescent="0.25">
      <c r="A1511" s="23">
        <f t="shared" si="167"/>
        <v>1503</v>
      </c>
      <c r="B1511" s="24" t="s">
        <v>44</v>
      </c>
      <c r="C1511" s="23">
        <f>+[1]DEPURADO!A1505</f>
        <v>0</v>
      </c>
      <c r="D1511" s="23">
        <f>+[1]DEPURADO!B1505</f>
        <v>0</v>
      </c>
      <c r="E1511" s="25">
        <f>+[1]DEPURADO!C1505</f>
        <v>0</v>
      </c>
      <c r="F1511" s="26" t="str">
        <f>+IF([1]DEPURADO!D1505&gt;1,[1]DEPURADO!D1505," ")</f>
        <v xml:space="preserve"> </v>
      </c>
      <c r="G1511" s="27">
        <f>[1]DEPURADO!F1505</f>
        <v>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0</v>
      </c>
      <c r="L1511" s="28">
        <v>0</v>
      </c>
      <c r="M1511" s="28">
        <v>0</v>
      </c>
      <c r="N1511" s="28">
        <f t="shared" si="161"/>
        <v>0</v>
      </c>
      <c r="O1511" s="28">
        <f t="shared" si="162"/>
        <v>0</v>
      </c>
      <c r="P1511" s="24">
        <f>IF([1]DEPURADO!H1505&gt;1,0,[1]DEPURADO!B1505)</f>
        <v>0</v>
      </c>
      <c r="Q1511" s="30">
        <f t="shared" si="163"/>
        <v>0</v>
      </c>
      <c r="R1511" s="31">
        <f t="shared" si="164"/>
        <v>0</v>
      </c>
      <c r="S1511" s="31">
        <f>+[1]DEPURADO!J1505</f>
        <v>0</v>
      </c>
      <c r="T1511" s="23" t="s">
        <v>45</v>
      </c>
      <c r="U1511" s="31">
        <f>+[1]DEPURADO!I1505</f>
        <v>0</v>
      </c>
      <c r="V1511" s="30"/>
      <c r="W1511" s="23" t="s">
        <v>45</v>
      </c>
      <c r="X1511" s="31">
        <f>+[1]DEPURADO!K1505+[1]DEPURADO!L1505</f>
        <v>0</v>
      </c>
      <c r="Y1511" s="23" t="s">
        <v>45</v>
      </c>
      <c r="Z1511" s="31">
        <f t="shared" si="165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66"/>
        <v>0</v>
      </c>
      <c r="AH1511" s="30">
        <v>0</v>
      </c>
      <c r="AI1511" s="30">
        <f>+[1]DEPURADO!G1505</f>
        <v>0</v>
      </c>
      <c r="AJ1511" s="32"/>
      <c r="AK1511" s="33"/>
    </row>
    <row r="1512" spans="1:37" s="34" customFormat="1" hidden="1" x14ac:dyDescent="0.25">
      <c r="A1512" s="23">
        <f t="shared" si="167"/>
        <v>1504</v>
      </c>
      <c r="B1512" s="24" t="s">
        <v>44</v>
      </c>
      <c r="C1512" s="23">
        <f>+[1]DEPURADO!A1506</f>
        <v>0</v>
      </c>
      <c r="D1512" s="23">
        <f>+[1]DEPURADO!B1506</f>
        <v>0</v>
      </c>
      <c r="E1512" s="25">
        <f>+[1]DEPURADO!C1506</f>
        <v>0</v>
      </c>
      <c r="F1512" s="26" t="str">
        <f>+IF([1]DEPURADO!D1506&gt;1,[1]DEPURADO!D1506," ")</f>
        <v xml:space="preserve"> </v>
      </c>
      <c r="G1512" s="27">
        <f>[1]DEPURADO!F1506</f>
        <v>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0</v>
      </c>
      <c r="L1512" s="28">
        <v>0</v>
      </c>
      <c r="M1512" s="28">
        <v>0</v>
      </c>
      <c r="N1512" s="28">
        <f t="shared" si="161"/>
        <v>0</v>
      </c>
      <c r="O1512" s="28">
        <f t="shared" si="162"/>
        <v>0</v>
      </c>
      <c r="P1512" s="24">
        <f>IF([1]DEPURADO!H1506&gt;1,0,[1]DEPURADO!B1506)</f>
        <v>0</v>
      </c>
      <c r="Q1512" s="30">
        <f t="shared" si="163"/>
        <v>0</v>
      </c>
      <c r="R1512" s="31">
        <f t="shared" si="164"/>
        <v>0</v>
      </c>
      <c r="S1512" s="31">
        <f>+[1]DEPURADO!J1506</f>
        <v>0</v>
      </c>
      <c r="T1512" s="23" t="s">
        <v>45</v>
      </c>
      <c r="U1512" s="31">
        <f>+[1]DEPURADO!I1506</f>
        <v>0</v>
      </c>
      <c r="V1512" s="30"/>
      <c r="W1512" s="23" t="s">
        <v>45</v>
      </c>
      <c r="X1512" s="31">
        <f>+[1]DEPURADO!K1506+[1]DEPURADO!L1506</f>
        <v>0</v>
      </c>
      <c r="Y1512" s="23" t="s">
        <v>45</v>
      </c>
      <c r="Z1512" s="31">
        <f t="shared" si="165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66"/>
        <v>0</v>
      </c>
      <c r="AH1512" s="30">
        <v>0</v>
      </c>
      <c r="AI1512" s="30">
        <f>+[1]DEPURADO!G1506</f>
        <v>0</v>
      </c>
      <c r="AJ1512" s="32"/>
      <c r="AK1512" s="33"/>
    </row>
    <row r="1513" spans="1:37" s="34" customFormat="1" hidden="1" x14ac:dyDescent="0.25">
      <c r="A1513" s="23">
        <f t="shared" si="167"/>
        <v>1505</v>
      </c>
      <c r="B1513" s="24" t="s">
        <v>44</v>
      </c>
      <c r="C1513" s="23">
        <f>+[1]DEPURADO!A1507</f>
        <v>0</v>
      </c>
      <c r="D1513" s="23">
        <f>+[1]DEPURADO!B1507</f>
        <v>0</v>
      </c>
      <c r="E1513" s="25">
        <f>+[1]DEPURADO!C1507</f>
        <v>0</v>
      </c>
      <c r="F1513" s="26" t="str">
        <f>+IF([1]DEPURADO!D1507&gt;1,[1]DEPURADO!D1507," ")</f>
        <v xml:space="preserve"> </v>
      </c>
      <c r="G1513" s="27">
        <f>[1]DEPURADO!F1507</f>
        <v>0</v>
      </c>
      <c r="H1513" s="28">
        <v>0</v>
      </c>
      <c r="I1513" s="28">
        <f>+[1]DEPURADO!M1507+[1]DEPURADO!N1507</f>
        <v>0</v>
      </c>
      <c r="J1513" s="28">
        <f>+[1]DEPURADO!R1507</f>
        <v>0</v>
      </c>
      <c r="K1513" s="29">
        <f>+[1]DEPURADO!P1507+[1]DEPURADO!Q1507</f>
        <v>0</v>
      </c>
      <c r="L1513" s="28">
        <v>0</v>
      </c>
      <c r="M1513" s="28">
        <v>0</v>
      </c>
      <c r="N1513" s="28">
        <f t="shared" si="161"/>
        <v>0</v>
      </c>
      <c r="O1513" s="28">
        <f t="shared" si="162"/>
        <v>0</v>
      </c>
      <c r="P1513" s="24">
        <f>IF([1]DEPURADO!H1507&gt;1,0,[1]DEPURADO!B1507)</f>
        <v>0</v>
      </c>
      <c r="Q1513" s="30">
        <f t="shared" si="163"/>
        <v>0</v>
      </c>
      <c r="R1513" s="31">
        <f t="shared" si="164"/>
        <v>0</v>
      </c>
      <c r="S1513" s="31">
        <f>+[1]DEPURADO!J1507</f>
        <v>0</v>
      </c>
      <c r="T1513" s="23" t="s">
        <v>45</v>
      </c>
      <c r="U1513" s="31">
        <f>+[1]DEPURADO!I1507</f>
        <v>0</v>
      </c>
      <c r="V1513" s="30"/>
      <c r="W1513" s="23" t="s">
        <v>45</v>
      </c>
      <c r="X1513" s="31">
        <f>+[1]DEPURADO!K1507+[1]DEPURADO!L1507</f>
        <v>0</v>
      </c>
      <c r="Y1513" s="23" t="s">
        <v>45</v>
      </c>
      <c r="Z1513" s="31">
        <f t="shared" si="165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66"/>
        <v>0</v>
      </c>
      <c r="AH1513" s="30">
        <v>0</v>
      </c>
      <c r="AI1513" s="30">
        <f>+[1]DEPURADO!G1507</f>
        <v>0</v>
      </c>
      <c r="AJ1513" s="32"/>
      <c r="AK1513" s="33"/>
    </row>
    <row r="1514" spans="1:37" s="34" customFormat="1" hidden="1" x14ac:dyDescent="0.25">
      <c r="A1514" s="23">
        <f t="shared" si="167"/>
        <v>1506</v>
      </c>
      <c r="B1514" s="24" t="s">
        <v>44</v>
      </c>
      <c r="C1514" s="23">
        <f>+[1]DEPURADO!A1508</f>
        <v>0</v>
      </c>
      <c r="D1514" s="23">
        <f>+[1]DEPURADO!B1508</f>
        <v>0</v>
      </c>
      <c r="E1514" s="25">
        <f>+[1]DEPURADO!C1508</f>
        <v>0</v>
      </c>
      <c r="F1514" s="26" t="str">
        <f>+IF([1]DEPURADO!D1508&gt;1,[1]DEPURADO!D1508," ")</f>
        <v xml:space="preserve"> </v>
      </c>
      <c r="G1514" s="27">
        <f>[1]DEPURADO!F1508</f>
        <v>0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0</v>
      </c>
      <c r="L1514" s="28">
        <v>0</v>
      </c>
      <c r="M1514" s="28">
        <v>0</v>
      </c>
      <c r="N1514" s="28">
        <f t="shared" si="161"/>
        <v>0</v>
      </c>
      <c r="O1514" s="28">
        <f t="shared" si="162"/>
        <v>0</v>
      </c>
      <c r="P1514" s="24">
        <f>IF([1]DEPURADO!H1508&gt;1,0,[1]DEPURADO!B1508)</f>
        <v>0</v>
      </c>
      <c r="Q1514" s="30">
        <f t="shared" si="163"/>
        <v>0</v>
      </c>
      <c r="R1514" s="31">
        <f t="shared" si="164"/>
        <v>0</v>
      </c>
      <c r="S1514" s="31">
        <f>+[1]DEPURADO!J1508</f>
        <v>0</v>
      </c>
      <c r="T1514" s="23" t="s">
        <v>45</v>
      </c>
      <c r="U1514" s="31">
        <f>+[1]DEPURADO!I1508</f>
        <v>0</v>
      </c>
      <c r="V1514" s="30"/>
      <c r="W1514" s="23" t="s">
        <v>45</v>
      </c>
      <c r="X1514" s="31">
        <f>+[1]DEPURADO!K1508+[1]DEPURADO!L1508</f>
        <v>0</v>
      </c>
      <c r="Y1514" s="23" t="s">
        <v>45</v>
      </c>
      <c r="Z1514" s="31">
        <f t="shared" si="165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66"/>
        <v>0</v>
      </c>
      <c r="AH1514" s="30">
        <v>0</v>
      </c>
      <c r="AI1514" s="30">
        <f>+[1]DEPURADO!G1508</f>
        <v>0</v>
      </c>
      <c r="AJ1514" s="32"/>
      <c r="AK1514" s="33"/>
    </row>
    <row r="1515" spans="1:37" s="34" customFormat="1" hidden="1" x14ac:dyDescent="0.25">
      <c r="A1515" s="23">
        <f t="shared" si="167"/>
        <v>1507</v>
      </c>
      <c r="B1515" s="24" t="s">
        <v>44</v>
      </c>
      <c r="C1515" s="23">
        <f>+[1]DEPURADO!A1509</f>
        <v>0</v>
      </c>
      <c r="D1515" s="23">
        <f>+[1]DEPURADO!B1509</f>
        <v>0</v>
      </c>
      <c r="E1515" s="25">
        <f>+[1]DEPURADO!C1509</f>
        <v>0</v>
      </c>
      <c r="F1515" s="26" t="str">
        <f>+IF([1]DEPURADO!D1509&gt;1,[1]DEPURADO!D1509," ")</f>
        <v xml:space="preserve"> </v>
      </c>
      <c r="G1515" s="27">
        <f>[1]DEPURADO!F1509</f>
        <v>0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0</v>
      </c>
      <c r="L1515" s="28">
        <v>0</v>
      </c>
      <c r="M1515" s="28">
        <v>0</v>
      </c>
      <c r="N1515" s="28">
        <f t="shared" si="161"/>
        <v>0</v>
      </c>
      <c r="O1515" s="28">
        <f t="shared" si="162"/>
        <v>0</v>
      </c>
      <c r="P1515" s="24">
        <f>IF([1]DEPURADO!H1509&gt;1,0,[1]DEPURADO!B1509)</f>
        <v>0</v>
      </c>
      <c r="Q1515" s="30">
        <f t="shared" si="163"/>
        <v>0</v>
      </c>
      <c r="R1515" s="31">
        <f t="shared" si="164"/>
        <v>0</v>
      </c>
      <c r="S1515" s="31">
        <f>+[1]DEPURADO!J1509</f>
        <v>0</v>
      </c>
      <c r="T1515" s="23" t="s">
        <v>45</v>
      </c>
      <c r="U1515" s="31">
        <f>+[1]DEPURADO!I1509</f>
        <v>0</v>
      </c>
      <c r="V1515" s="30"/>
      <c r="W1515" s="23" t="s">
        <v>45</v>
      </c>
      <c r="X1515" s="31">
        <f>+[1]DEPURADO!K1509+[1]DEPURADO!L1509</f>
        <v>0</v>
      </c>
      <c r="Y1515" s="23" t="s">
        <v>45</v>
      </c>
      <c r="Z1515" s="31">
        <f t="shared" si="165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66"/>
        <v>0</v>
      </c>
      <c r="AH1515" s="30">
        <v>0</v>
      </c>
      <c r="AI1515" s="30">
        <f>+[1]DEPURADO!G1509</f>
        <v>0</v>
      </c>
      <c r="AJ1515" s="32"/>
      <c r="AK1515" s="33"/>
    </row>
    <row r="1516" spans="1:37" s="34" customFormat="1" hidden="1" x14ac:dyDescent="0.25">
      <c r="A1516" s="23">
        <f t="shared" si="167"/>
        <v>1508</v>
      </c>
      <c r="B1516" s="24" t="s">
        <v>44</v>
      </c>
      <c r="C1516" s="23">
        <f>+[1]DEPURADO!A1510</f>
        <v>0</v>
      </c>
      <c r="D1516" s="23">
        <f>+[1]DEPURADO!B1510</f>
        <v>0</v>
      </c>
      <c r="E1516" s="25">
        <f>+[1]DEPURADO!C1510</f>
        <v>0</v>
      </c>
      <c r="F1516" s="26" t="str">
        <f>+IF([1]DEPURADO!D1510&gt;1,[1]DEPURADO!D1510," ")</f>
        <v xml:space="preserve"> </v>
      </c>
      <c r="G1516" s="27">
        <f>[1]DEPURADO!F1510</f>
        <v>0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0</v>
      </c>
      <c r="L1516" s="28">
        <v>0</v>
      </c>
      <c r="M1516" s="28">
        <v>0</v>
      </c>
      <c r="N1516" s="28">
        <f t="shared" si="161"/>
        <v>0</v>
      </c>
      <c r="O1516" s="28">
        <f t="shared" si="162"/>
        <v>0</v>
      </c>
      <c r="P1516" s="24">
        <f>IF([1]DEPURADO!H1510&gt;1,0,[1]DEPURADO!B1510)</f>
        <v>0</v>
      </c>
      <c r="Q1516" s="30">
        <f t="shared" si="163"/>
        <v>0</v>
      </c>
      <c r="R1516" s="31">
        <f t="shared" si="164"/>
        <v>0</v>
      </c>
      <c r="S1516" s="31">
        <f>+[1]DEPURADO!J1510</f>
        <v>0</v>
      </c>
      <c r="T1516" s="23" t="s">
        <v>45</v>
      </c>
      <c r="U1516" s="31">
        <f>+[1]DEPURADO!I1510</f>
        <v>0</v>
      </c>
      <c r="V1516" s="30"/>
      <c r="W1516" s="23" t="s">
        <v>45</v>
      </c>
      <c r="X1516" s="31">
        <f>+[1]DEPURADO!K1510+[1]DEPURADO!L1510</f>
        <v>0</v>
      </c>
      <c r="Y1516" s="23" t="s">
        <v>45</v>
      </c>
      <c r="Z1516" s="31">
        <f t="shared" si="165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66"/>
        <v>0</v>
      </c>
      <c r="AH1516" s="30">
        <v>0</v>
      </c>
      <c r="AI1516" s="30">
        <f>+[1]DEPURADO!G1510</f>
        <v>0</v>
      </c>
      <c r="AJ1516" s="32"/>
      <c r="AK1516" s="33"/>
    </row>
    <row r="1517" spans="1:37" s="34" customFormat="1" hidden="1" x14ac:dyDescent="0.25">
      <c r="A1517" s="23">
        <f t="shared" si="167"/>
        <v>1509</v>
      </c>
      <c r="B1517" s="24" t="s">
        <v>44</v>
      </c>
      <c r="C1517" s="23">
        <f>+[1]DEPURADO!A1511</f>
        <v>0</v>
      </c>
      <c r="D1517" s="23">
        <f>+[1]DEPURADO!B1511</f>
        <v>0</v>
      </c>
      <c r="E1517" s="25">
        <f>+[1]DEPURADO!C1511</f>
        <v>0</v>
      </c>
      <c r="F1517" s="26" t="str">
        <f>+IF([1]DEPURADO!D1511&gt;1,[1]DEPURADO!D1511," ")</f>
        <v xml:space="preserve"> </v>
      </c>
      <c r="G1517" s="27">
        <f>[1]DEPURADO!F1511</f>
        <v>0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0</v>
      </c>
      <c r="L1517" s="28">
        <v>0</v>
      </c>
      <c r="M1517" s="28">
        <v>0</v>
      </c>
      <c r="N1517" s="28">
        <f t="shared" si="161"/>
        <v>0</v>
      </c>
      <c r="O1517" s="28">
        <f t="shared" si="162"/>
        <v>0</v>
      </c>
      <c r="P1517" s="24">
        <f>IF([1]DEPURADO!H1511&gt;1,0,[1]DEPURADO!B1511)</f>
        <v>0</v>
      </c>
      <c r="Q1517" s="30">
        <f t="shared" si="163"/>
        <v>0</v>
      </c>
      <c r="R1517" s="31">
        <f t="shared" si="164"/>
        <v>0</v>
      </c>
      <c r="S1517" s="31">
        <f>+[1]DEPURADO!J1511</f>
        <v>0</v>
      </c>
      <c r="T1517" s="23" t="s">
        <v>45</v>
      </c>
      <c r="U1517" s="31">
        <f>+[1]DEPURADO!I1511</f>
        <v>0</v>
      </c>
      <c r="V1517" s="30"/>
      <c r="W1517" s="23" t="s">
        <v>45</v>
      </c>
      <c r="X1517" s="31">
        <f>+[1]DEPURADO!K1511+[1]DEPURADO!L1511</f>
        <v>0</v>
      </c>
      <c r="Y1517" s="23" t="s">
        <v>45</v>
      </c>
      <c r="Z1517" s="31">
        <f t="shared" si="165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66"/>
        <v>0</v>
      </c>
      <c r="AH1517" s="30">
        <v>0</v>
      </c>
      <c r="AI1517" s="30">
        <f>+[1]DEPURADO!G1511</f>
        <v>0</v>
      </c>
      <c r="AJ1517" s="32"/>
      <c r="AK1517" s="33"/>
    </row>
    <row r="1518" spans="1:37" s="34" customFormat="1" hidden="1" x14ac:dyDescent="0.25">
      <c r="A1518" s="23">
        <f t="shared" si="167"/>
        <v>1510</v>
      </c>
      <c r="B1518" s="24" t="s">
        <v>44</v>
      </c>
      <c r="C1518" s="23">
        <f>+[1]DEPURADO!A1512</f>
        <v>0</v>
      </c>
      <c r="D1518" s="23">
        <f>+[1]DEPURADO!B1512</f>
        <v>0</v>
      </c>
      <c r="E1518" s="25">
        <f>+[1]DEPURADO!C1512</f>
        <v>0</v>
      </c>
      <c r="F1518" s="26" t="str">
        <f>+IF([1]DEPURADO!D1512&gt;1,[1]DEPURADO!D1512," ")</f>
        <v xml:space="preserve"> </v>
      </c>
      <c r="G1518" s="27">
        <f>[1]DEPURADO!F1512</f>
        <v>0</v>
      </c>
      <c r="H1518" s="28">
        <v>0</v>
      </c>
      <c r="I1518" s="28">
        <f>+[1]DEPURADO!M1512+[1]DEPURADO!N1512</f>
        <v>0</v>
      </c>
      <c r="J1518" s="28">
        <f>+[1]DEPURADO!R1512</f>
        <v>0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61"/>
        <v>0</v>
      </c>
      <c r="O1518" s="28">
        <f t="shared" si="162"/>
        <v>0</v>
      </c>
      <c r="P1518" s="24">
        <f>IF([1]DEPURADO!H1512&gt;1,0,[1]DEPURADO!B1512)</f>
        <v>0</v>
      </c>
      <c r="Q1518" s="30">
        <f t="shared" si="163"/>
        <v>0</v>
      </c>
      <c r="R1518" s="31">
        <f t="shared" si="164"/>
        <v>0</v>
      </c>
      <c r="S1518" s="31">
        <f>+[1]DEPURADO!J1512</f>
        <v>0</v>
      </c>
      <c r="T1518" s="23" t="s">
        <v>45</v>
      </c>
      <c r="U1518" s="31">
        <f>+[1]DEPURADO!I1512</f>
        <v>0</v>
      </c>
      <c r="V1518" s="30"/>
      <c r="W1518" s="23" t="s">
        <v>45</v>
      </c>
      <c r="X1518" s="31">
        <f>+[1]DEPURADO!K1512+[1]DEPURADO!L1512</f>
        <v>0</v>
      </c>
      <c r="Y1518" s="23" t="s">
        <v>45</v>
      </c>
      <c r="Z1518" s="31">
        <f t="shared" si="165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66"/>
        <v>0</v>
      </c>
      <c r="AH1518" s="30">
        <v>0</v>
      </c>
      <c r="AI1518" s="30">
        <f>+[1]DEPURADO!G1512</f>
        <v>0</v>
      </c>
      <c r="AJ1518" s="32"/>
      <c r="AK1518" s="33"/>
    </row>
    <row r="1519" spans="1:37" s="34" customFormat="1" hidden="1" x14ac:dyDescent="0.25">
      <c r="A1519" s="23">
        <f t="shared" si="167"/>
        <v>1511</v>
      </c>
      <c r="B1519" s="24" t="s">
        <v>44</v>
      </c>
      <c r="C1519" s="23">
        <f>+[1]DEPURADO!A1513</f>
        <v>0</v>
      </c>
      <c r="D1519" s="23">
        <f>+[1]DEPURADO!B1513</f>
        <v>0</v>
      </c>
      <c r="E1519" s="25">
        <f>+[1]DEPURADO!C1513</f>
        <v>0</v>
      </c>
      <c r="F1519" s="26" t="str">
        <f>+IF([1]DEPURADO!D1513&gt;1,[1]DEPURADO!D1513," ")</f>
        <v xml:space="preserve"> </v>
      </c>
      <c r="G1519" s="27">
        <f>[1]DEPURADO!F1513</f>
        <v>0</v>
      </c>
      <c r="H1519" s="28">
        <v>0</v>
      </c>
      <c r="I1519" s="28">
        <f>+[1]DEPURADO!M1513+[1]DEPURADO!N1513</f>
        <v>0</v>
      </c>
      <c r="J1519" s="28">
        <f>+[1]DEPURADO!R1513</f>
        <v>0</v>
      </c>
      <c r="K1519" s="29">
        <f>+[1]DEPURADO!P1513+[1]DEPURADO!Q1513</f>
        <v>0</v>
      </c>
      <c r="L1519" s="28">
        <v>0</v>
      </c>
      <c r="M1519" s="28">
        <v>0</v>
      </c>
      <c r="N1519" s="28">
        <f t="shared" si="161"/>
        <v>0</v>
      </c>
      <c r="O1519" s="28">
        <f t="shared" si="162"/>
        <v>0</v>
      </c>
      <c r="P1519" s="24">
        <f>IF([1]DEPURADO!H1513&gt;1,0,[1]DEPURADO!B1513)</f>
        <v>0</v>
      </c>
      <c r="Q1519" s="30">
        <f t="shared" si="163"/>
        <v>0</v>
      </c>
      <c r="R1519" s="31">
        <f t="shared" si="164"/>
        <v>0</v>
      </c>
      <c r="S1519" s="31">
        <f>+[1]DEPURADO!J1513</f>
        <v>0</v>
      </c>
      <c r="T1519" s="23" t="s">
        <v>45</v>
      </c>
      <c r="U1519" s="31">
        <f>+[1]DEPURADO!I1513</f>
        <v>0</v>
      </c>
      <c r="V1519" s="30"/>
      <c r="W1519" s="23" t="s">
        <v>45</v>
      </c>
      <c r="X1519" s="31">
        <f>+[1]DEPURADO!K1513+[1]DEPURADO!L1513</f>
        <v>0</v>
      </c>
      <c r="Y1519" s="23" t="s">
        <v>45</v>
      </c>
      <c r="Z1519" s="31">
        <f t="shared" si="165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66"/>
        <v>0</v>
      </c>
      <c r="AH1519" s="30">
        <v>0</v>
      </c>
      <c r="AI1519" s="30">
        <f>+[1]DEPURADO!G1513</f>
        <v>0</v>
      </c>
      <c r="AJ1519" s="32"/>
      <c r="AK1519" s="33"/>
    </row>
    <row r="1520" spans="1:37" s="34" customFormat="1" hidden="1" x14ac:dyDescent="0.25">
      <c r="A1520" s="23">
        <f t="shared" si="167"/>
        <v>1512</v>
      </c>
      <c r="B1520" s="24" t="s">
        <v>44</v>
      </c>
      <c r="C1520" s="23">
        <f>+[1]DEPURADO!A1514</f>
        <v>0</v>
      </c>
      <c r="D1520" s="23">
        <f>+[1]DEPURADO!B1514</f>
        <v>0</v>
      </c>
      <c r="E1520" s="25">
        <f>+[1]DEPURADO!C1514</f>
        <v>0</v>
      </c>
      <c r="F1520" s="26" t="str">
        <f>+IF([1]DEPURADO!D1514&gt;1,[1]DEPURADO!D1514," ")</f>
        <v xml:space="preserve"> </v>
      </c>
      <c r="G1520" s="27">
        <f>[1]DEPURADO!F1514</f>
        <v>0</v>
      </c>
      <c r="H1520" s="28">
        <v>0</v>
      </c>
      <c r="I1520" s="28">
        <f>+[1]DEPURADO!M1514+[1]DEPURADO!N1514</f>
        <v>0</v>
      </c>
      <c r="J1520" s="28">
        <f>+[1]DEPURADO!R1514</f>
        <v>0</v>
      </c>
      <c r="K1520" s="29">
        <f>+[1]DEPURADO!P1514+[1]DEPURADO!Q1514</f>
        <v>0</v>
      </c>
      <c r="L1520" s="28">
        <v>0</v>
      </c>
      <c r="M1520" s="28">
        <v>0</v>
      </c>
      <c r="N1520" s="28">
        <f t="shared" si="161"/>
        <v>0</v>
      </c>
      <c r="O1520" s="28">
        <f t="shared" si="162"/>
        <v>0</v>
      </c>
      <c r="P1520" s="24">
        <f>IF([1]DEPURADO!H1514&gt;1,0,[1]DEPURADO!B1514)</f>
        <v>0</v>
      </c>
      <c r="Q1520" s="30">
        <f t="shared" si="163"/>
        <v>0</v>
      </c>
      <c r="R1520" s="31">
        <f t="shared" si="164"/>
        <v>0</v>
      </c>
      <c r="S1520" s="31">
        <f>+[1]DEPURADO!J1514</f>
        <v>0</v>
      </c>
      <c r="T1520" s="23" t="s">
        <v>45</v>
      </c>
      <c r="U1520" s="31">
        <f>+[1]DEPURADO!I1514</f>
        <v>0</v>
      </c>
      <c r="V1520" s="30"/>
      <c r="W1520" s="23" t="s">
        <v>45</v>
      </c>
      <c r="X1520" s="31">
        <f>+[1]DEPURADO!K1514+[1]DEPURADO!L1514</f>
        <v>0</v>
      </c>
      <c r="Y1520" s="23" t="s">
        <v>45</v>
      </c>
      <c r="Z1520" s="31">
        <f t="shared" si="165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66"/>
        <v>0</v>
      </c>
      <c r="AH1520" s="30">
        <v>0</v>
      </c>
      <c r="AI1520" s="30">
        <f>+[1]DEPURADO!G1514</f>
        <v>0</v>
      </c>
      <c r="AJ1520" s="32"/>
      <c r="AK1520" s="33"/>
    </row>
    <row r="1521" spans="1:37" s="34" customFormat="1" hidden="1" x14ac:dyDescent="0.25">
      <c r="A1521" s="23">
        <f t="shared" si="167"/>
        <v>1513</v>
      </c>
      <c r="B1521" s="24" t="s">
        <v>44</v>
      </c>
      <c r="C1521" s="23">
        <f>+[1]DEPURADO!A1515</f>
        <v>0</v>
      </c>
      <c r="D1521" s="23">
        <f>+[1]DEPURADO!B1515</f>
        <v>0</v>
      </c>
      <c r="E1521" s="25">
        <f>+[1]DEPURADO!C1515</f>
        <v>0</v>
      </c>
      <c r="F1521" s="26" t="str">
        <f>+IF([1]DEPURADO!D1515&gt;1,[1]DEPURADO!D1515," ")</f>
        <v xml:space="preserve"> </v>
      </c>
      <c r="G1521" s="27">
        <f>[1]DEPURADO!F1515</f>
        <v>0</v>
      </c>
      <c r="H1521" s="28">
        <v>0</v>
      </c>
      <c r="I1521" s="28">
        <f>+[1]DEPURADO!M1515+[1]DEPURADO!N1515</f>
        <v>0</v>
      </c>
      <c r="J1521" s="28">
        <f>+[1]DEPURADO!R1515</f>
        <v>0</v>
      </c>
      <c r="K1521" s="29">
        <f>+[1]DEPURADO!P1515+[1]DEPURADO!Q1515</f>
        <v>0</v>
      </c>
      <c r="L1521" s="28">
        <v>0</v>
      </c>
      <c r="M1521" s="28">
        <v>0</v>
      </c>
      <c r="N1521" s="28">
        <f t="shared" si="161"/>
        <v>0</v>
      </c>
      <c r="O1521" s="28">
        <f t="shared" si="162"/>
        <v>0</v>
      </c>
      <c r="P1521" s="24">
        <f>IF([1]DEPURADO!H1515&gt;1,0,[1]DEPURADO!B1515)</f>
        <v>0</v>
      </c>
      <c r="Q1521" s="30">
        <f t="shared" si="163"/>
        <v>0</v>
      </c>
      <c r="R1521" s="31">
        <f t="shared" si="164"/>
        <v>0</v>
      </c>
      <c r="S1521" s="31">
        <f>+[1]DEPURADO!J1515</f>
        <v>0</v>
      </c>
      <c r="T1521" s="23" t="s">
        <v>45</v>
      </c>
      <c r="U1521" s="31">
        <f>+[1]DEPURADO!I1515</f>
        <v>0</v>
      </c>
      <c r="V1521" s="30"/>
      <c r="W1521" s="23" t="s">
        <v>45</v>
      </c>
      <c r="X1521" s="31">
        <f>+[1]DEPURADO!K1515+[1]DEPURADO!L1515</f>
        <v>0</v>
      </c>
      <c r="Y1521" s="23" t="s">
        <v>45</v>
      </c>
      <c r="Z1521" s="31">
        <f t="shared" si="165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66"/>
        <v>0</v>
      </c>
      <c r="AH1521" s="30">
        <v>0</v>
      </c>
      <c r="AI1521" s="30">
        <f>+[1]DEPURADO!G1515</f>
        <v>0</v>
      </c>
      <c r="AJ1521" s="32"/>
      <c r="AK1521" s="33"/>
    </row>
    <row r="1522" spans="1:37" s="34" customFormat="1" hidden="1" x14ac:dyDescent="0.25">
      <c r="A1522" s="23">
        <f t="shared" si="167"/>
        <v>1514</v>
      </c>
      <c r="B1522" s="24" t="s">
        <v>44</v>
      </c>
      <c r="C1522" s="23">
        <f>+[1]DEPURADO!A1516</f>
        <v>0</v>
      </c>
      <c r="D1522" s="23">
        <f>+[1]DEPURADO!B1516</f>
        <v>0</v>
      </c>
      <c r="E1522" s="25">
        <f>+[1]DEPURADO!C1516</f>
        <v>0</v>
      </c>
      <c r="F1522" s="26" t="str">
        <f>+IF([1]DEPURADO!D1516&gt;1,[1]DEPURADO!D1516," ")</f>
        <v xml:space="preserve"> </v>
      </c>
      <c r="G1522" s="27">
        <f>[1]DEPURADO!F1516</f>
        <v>0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0</v>
      </c>
      <c r="L1522" s="28">
        <v>0</v>
      </c>
      <c r="M1522" s="28">
        <v>0</v>
      </c>
      <c r="N1522" s="28">
        <f t="shared" si="161"/>
        <v>0</v>
      </c>
      <c r="O1522" s="28">
        <f t="shared" si="162"/>
        <v>0</v>
      </c>
      <c r="P1522" s="24">
        <f>IF([1]DEPURADO!H1516&gt;1,0,[1]DEPURADO!B1516)</f>
        <v>0</v>
      </c>
      <c r="Q1522" s="30">
        <f t="shared" si="163"/>
        <v>0</v>
      </c>
      <c r="R1522" s="31">
        <f t="shared" si="164"/>
        <v>0</v>
      </c>
      <c r="S1522" s="31">
        <f>+[1]DEPURADO!J1516</f>
        <v>0</v>
      </c>
      <c r="T1522" s="23" t="s">
        <v>45</v>
      </c>
      <c r="U1522" s="31">
        <f>+[1]DEPURADO!I1516</f>
        <v>0</v>
      </c>
      <c r="V1522" s="30"/>
      <c r="W1522" s="23" t="s">
        <v>45</v>
      </c>
      <c r="X1522" s="31">
        <f>+[1]DEPURADO!K1516+[1]DEPURADO!L1516</f>
        <v>0</v>
      </c>
      <c r="Y1522" s="23" t="s">
        <v>45</v>
      </c>
      <c r="Z1522" s="31">
        <f t="shared" si="165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66"/>
        <v>0</v>
      </c>
      <c r="AH1522" s="30">
        <v>0</v>
      </c>
      <c r="AI1522" s="30">
        <f>+[1]DEPURADO!G1516</f>
        <v>0</v>
      </c>
      <c r="AJ1522" s="32"/>
      <c r="AK1522" s="33"/>
    </row>
    <row r="1523" spans="1:37" s="34" customFormat="1" hidden="1" x14ac:dyDescent="0.25">
      <c r="A1523" s="23">
        <f t="shared" si="167"/>
        <v>1515</v>
      </c>
      <c r="B1523" s="24" t="s">
        <v>44</v>
      </c>
      <c r="C1523" s="23">
        <f>+[1]DEPURADO!A1517</f>
        <v>0</v>
      </c>
      <c r="D1523" s="23">
        <f>+[1]DEPURADO!B1517</f>
        <v>0</v>
      </c>
      <c r="E1523" s="25">
        <f>+[1]DEPURADO!C1517</f>
        <v>0</v>
      </c>
      <c r="F1523" s="26" t="str">
        <f>+IF([1]DEPURADO!D1517&gt;1,[1]DEPURADO!D1517," ")</f>
        <v xml:space="preserve"> </v>
      </c>
      <c r="G1523" s="27">
        <f>[1]DEPURADO!F1517</f>
        <v>0</v>
      </c>
      <c r="H1523" s="28">
        <v>0</v>
      </c>
      <c r="I1523" s="28">
        <f>+[1]DEPURADO!M1517+[1]DEPURADO!N1517</f>
        <v>0</v>
      </c>
      <c r="J1523" s="28">
        <f>+[1]DEPURADO!R1517</f>
        <v>0</v>
      </c>
      <c r="K1523" s="29">
        <f>+[1]DEPURADO!P1517+[1]DEPURADO!Q1517</f>
        <v>0</v>
      </c>
      <c r="L1523" s="28">
        <v>0</v>
      </c>
      <c r="M1523" s="28">
        <v>0</v>
      </c>
      <c r="N1523" s="28">
        <f t="shared" si="161"/>
        <v>0</v>
      </c>
      <c r="O1523" s="28">
        <f t="shared" si="162"/>
        <v>0</v>
      </c>
      <c r="P1523" s="24">
        <f>IF([1]DEPURADO!H1517&gt;1,0,[1]DEPURADO!B1517)</f>
        <v>0</v>
      </c>
      <c r="Q1523" s="30">
        <f t="shared" si="163"/>
        <v>0</v>
      </c>
      <c r="R1523" s="31">
        <f t="shared" si="164"/>
        <v>0</v>
      </c>
      <c r="S1523" s="31">
        <f>+[1]DEPURADO!J1517</f>
        <v>0</v>
      </c>
      <c r="T1523" s="23" t="s">
        <v>45</v>
      </c>
      <c r="U1523" s="31">
        <f>+[1]DEPURADO!I1517</f>
        <v>0</v>
      </c>
      <c r="V1523" s="30"/>
      <c r="W1523" s="23" t="s">
        <v>45</v>
      </c>
      <c r="X1523" s="31">
        <f>+[1]DEPURADO!K1517+[1]DEPURADO!L1517</f>
        <v>0</v>
      </c>
      <c r="Y1523" s="23" t="s">
        <v>45</v>
      </c>
      <c r="Z1523" s="31">
        <f t="shared" si="165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66"/>
        <v>0</v>
      </c>
      <c r="AH1523" s="30">
        <v>0</v>
      </c>
      <c r="AI1523" s="30">
        <f>+[1]DEPURADO!G1517</f>
        <v>0</v>
      </c>
      <c r="AJ1523" s="32"/>
      <c r="AK1523" s="33"/>
    </row>
    <row r="1524" spans="1:37" s="34" customFormat="1" hidden="1" x14ac:dyDescent="0.25">
      <c r="A1524" s="23">
        <f t="shared" si="167"/>
        <v>1516</v>
      </c>
      <c r="B1524" s="24" t="s">
        <v>44</v>
      </c>
      <c r="C1524" s="23">
        <f>+[1]DEPURADO!A1518</f>
        <v>0</v>
      </c>
      <c r="D1524" s="23">
        <f>+[1]DEPURADO!B1518</f>
        <v>0</v>
      </c>
      <c r="E1524" s="25">
        <f>+[1]DEPURADO!C1518</f>
        <v>0</v>
      </c>
      <c r="F1524" s="26" t="str">
        <f>+IF([1]DEPURADO!D1518&gt;1,[1]DEPURADO!D1518," ")</f>
        <v xml:space="preserve"> </v>
      </c>
      <c r="G1524" s="27">
        <f>[1]DEPURADO!F1518</f>
        <v>0</v>
      </c>
      <c r="H1524" s="28">
        <v>0</v>
      </c>
      <c r="I1524" s="28">
        <f>+[1]DEPURADO!M1518+[1]DEPURADO!N1518</f>
        <v>0</v>
      </c>
      <c r="J1524" s="28">
        <f>+[1]DEPURADO!R1518</f>
        <v>0</v>
      </c>
      <c r="K1524" s="29">
        <f>+[1]DEPURADO!P1518+[1]DEPURADO!Q1518</f>
        <v>0</v>
      </c>
      <c r="L1524" s="28">
        <v>0</v>
      </c>
      <c r="M1524" s="28">
        <v>0</v>
      </c>
      <c r="N1524" s="28">
        <f t="shared" si="161"/>
        <v>0</v>
      </c>
      <c r="O1524" s="28">
        <f t="shared" si="162"/>
        <v>0</v>
      </c>
      <c r="P1524" s="24">
        <f>IF([1]DEPURADO!H1518&gt;1,0,[1]DEPURADO!B1518)</f>
        <v>0</v>
      </c>
      <c r="Q1524" s="30">
        <f t="shared" si="163"/>
        <v>0</v>
      </c>
      <c r="R1524" s="31">
        <f t="shared" si="164"/>
        <v>0</v>
      </c>
      <c r="S1524" s="31">
        <f>+[1]DEPURADO!J1518</f>
        <v>0</v>
      </c>
      <c r="T1524" s="23" t="s">
        <v>45</v>
      </c>
      <c r="U1524" s="31">
        <f>+[1]DEPURADO!I1518</f>
        <v>0</v>
      </c>
      <c r="V1524" s="30"/>
      <c r="W1524" s="23" t="s">
        <v>45</v>
      </c>
      <c r="X1524" s="31">
        <f>+[1]DEPURADO!K1518+[1]DEPURADO!L1518</f>
        <v>0</v>
      </c>
      <c r="Y1524" s="23" t="s">
        <v>45</v>
      </c>
      <c r="Z1524" s="31">
        <f t="shared" si="165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66"/>
        <v>0</v>
      </c>
      <c r="AH1524" s="30">
        <v>0</v>
      </c>
      <c r="AI1524" s="30">
        <f>+[1]DEPURADO!G1518</f>
        <v>0</v>
      </c>
      <c r="AJ1524" s="32"/>
      <c r="AK1524" s="33"/>
    </row>
    <row r="1525" spans="1:37" s="34" customFormat="1" hidden="1" x14ac:dyDescent="0.25">
      <c r="A1525" s="23">
        <f t="shared" si="167"/>
        <v>1517</v>
      </c>
      <c r="B1525" s="24" t="s">
        <v>44</v>
      </c>
      <c r="C1525" s="23">
        <f>+[1]DEPURADO!A1519</f>
        <v>0</v>
      </c>
      <c r="D1525" s="23">
        <f>+[1]DEPURADO!B1519</f>
        <v>0</v>
      </c>
      <c r="E1525" s="25">
        <f>+[1]DEPURADO!C1519</f>
        <v>0</v>
      </c>
      <c r="F1525" s="26" t="str">
        <f>+IF([1]DEPURADO!D1519&gt;1,[1]DEPURADO!D1519," ")</f>
        <v xml:space="preserve"> </v>
      </c>
      <c r="G1525" s="27">
        <f>[1]DEPURADO!F1519</f>
        <v>0</v>
      </c>
      <c r="H1525" s="28">
        <v>0</v>
      </c>
      <c r="I1525" s="28">
        <f>+[1]DEPURADO!M1519+[1]DEPURADO!N1519</f>
        <v>0</v>
      </c>
      <c r="J1525" s="28">
        <f>+[1]DEPURADO!R1519</f>
        <v>0</v>
      </c>
      <c r="K1525" s="29">
        <f>+[1]DEPURADO!P1519+[1]DEPURADO!Q1519</f>
        <v>0</v>
      </c>
      <c r="L1525" s="28">
        <v>0</v>
      </c>
      <c r="M1525" s="28">
        <v>0</v>
      </c>
      <c r="N1525" s="28">
        <f t="shared" si="161"/>
        <v>0</v>
      </c>
      <c r="O1525" s="28">
        <f t="shared" si="162"/>
        <v>0</v>
      </c>
      <c r="P1525" s="24">
        <f>IF([1]DEPURADO!H1519&gt;1,0,[1]DEPURADO!B1519)</f>
        <v>0</v>
      </c>
      <c r="Q1525" s="30">
        <f t="shared" si="163"/>
        <v>0</v>
      </c>
      <c r="R1525" s="31">
        <f t="shared" si="164"/>
        <v>0</v>
      </c>
      <c r="S1525" s="31">
        <f>+[1]DEPURADO!J1519</f>
        <v>0</v>
      </c>
      <c r="T1525" s="23" t="s">
        <v>45</v>
      </c>
      <c r="U1525" s="31">
        <f>+[1]DEPURADO!I1519</f>
        <v>0</v>
      </c>
      <c r="V1525" s="30"/>
      <c r="W1525" s="23" t="s">
        <v>45</v>
      </c>
      <c r="X1525" s="31">
        <f>+[1]DEPURADO!K1519+[1]DEPURADO!L1519</f>
        <v>0</v>
      </c>
      <c r="Y1525" s="23" t="s">
        <v>45</v>
      </c>
      <c r="Z1525" s="31">
        <f t="shared" si="165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66"/>
        <v>0</v>
      </c>
      <c r="AH1525" s="30">
        <v>0</v>
      </c>
      <c r="AI1525" s="30">
        <f>+[1]DEPURADO!G1519</f>
        <v>0</v>
      </c>
      <c r="AJ1525" s="32"/>
      <c r="AK1525" s="33"/>
    </row>
    <row r="1526" spans="1:37" s="34" customFormat="1" hidden="1" x14ac:dyDescent="0.25">
      <c r="A1526" s="23">
        <f t="shared" si="167"/>
        <v>1518</v>
      </c>
      <c r="B1526" s="24" t="s">
        <v>44</v>
      </c>
      <c r="C1526" s="23">
        <f>+[1]DEPURADO!A1520</f>
        <v>0</v>
      </c>
      <c r="D1526" s="23">
        <f>+[1]DEPURADO!B1520</f>
        <v>0</v>
      </c>
      <c r="E1526" s="25">
        <f>+[1]DEPURADO!C1520</f>
        <v>0</v>
      </c>
      <c r="F1526" s="26" t="str">
        <f>+IF([1]DEPURADO!D1520&gt;1,[1]DEPURADO!D1520," ")</f>
        <v xml:space="preserve"> </v>
      </c>
      <c r="G1526" s="27">
        <f>[1]DEPURADO!F1520</f>
        <v>0</v>
      </c>
      <c r="H1526" s="28">
        <v>0</v>
      </c>
      <c r="I1526" s="28">
        <f>+[1]DEPURADO!M1520+[1]DEPURADO!N1520</f>
        <v>0</v>
      </c>
      <c r="J1526" s="28">
        <f>+[1]DEPURADO!R1520</f>
        <v>0</v>
      </c>
      <c r="K1526" s="29">
        <f>+[1]DEPURADO!P1520+[1]DEPURADO!Q1520</f>
        <v>0</v>
      </c>
      <c r="L1526" s="28">
        <v>0</v>
      </c>
      <c r="M1526" s="28">
        <v>0</v>
      </c>
      <c r="N1526" s="28">
        <f t="shared" si="161"/>
        <v>0</v>
      </c>
      <c r="O1526" s="28">
        <f t="shared" si="162"/>
        <v>0</v>
      </c>
      <c r="P1526" s="24">
        <f>IF([1]DEPURADO!H1520&gt;1,0,[1]DEPURADO!B1520)</f>
        <v>0</v>
      </c>
      <c r="Q1526" s="30">
        <f t="shared" si="163"/>
        <v>0</v>
      </c>
      <c r="R1526" s="31">
        <f t="shared" si="164"/>
        <v>0</v>
      </c>
      <c r="S1526" s="31">
        <f>+[1]DEPURADO!J1520</f>
        <v>0</v>
      </c>
      <c r="T1526" s="23" t="s">
        <v>45</v>
      </c>
      <c r="U1526" s="31">
        <f>+[1]DEPURADO!I1520</f>
        <v>0</v>
      </c>
      <c r="V1526" s="30"/>
      <c r="W1526" s="23" t="s">
        <v>45</v>
      </c>
      <c r="X1526" s="31">
        <f>+[1]DEPURADO!K1520+[1]DEPURADO!L1520</f>
        <v>0</v>
      </c>
      <c r="Y1526" s="23" t="s">
        <v>45</v>
      </c>
      <c r="Z1526" s="31">
        <f t="shared" si="165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66"/>
        <v>0</v>
      </c>
      <c r="AH1526" s="30">
        <v>0</v>
      </c>
      <c r="AI1526" s="30">
        <f>+[1]DEPURADO!G1520</f>
        <v>0</v>
      </c>
      <c r="AJ1526" s="32"/>
      <c r="AK1526" s="33"/>
    </row>
    <row r="1527" spans="1:37" s="34" customFormat="1" hidden="1" x14ac:dyDescent="0.25">
      <c r="A1527" s="23">
        <f t="shared" si="167"/>
        <v>1519</v>
      </c>
      <c r="B1527" s="24" t="s">
        <v>44</v>
      </c>
      <c r="C1527" s="23">
        <f>+[1]DEPURADO!A1521</f>
        <v>0</v>
      </c>
      <c r="D1527" s="23">
        <f>+[1]DEPURADO!B1521</f>
        <v>0</v>
      </c>
      <c r="E1527" s="25">
        <f>+[1]DEPURADO!C1521</f>
        <v>0</v>
      </c>
      <c r="F1527" s="26" t="str">
        <f>+IF([1]DEPURADO!D1521&gt;1,[1]DEPURADO!D1521," ")</f>
        <v xml:space="preserve"> </v>
      </c>
      <c r="G1527" s="27">
        <f>[1]DEPURADO!F1521</f>
        <v>0</v>
      </c>
      <c r="H1527" s="28">
        <v>0</v>
      </c>
      <c r="I1527" s="28">
        <f>+[1]DEPURADO!M1521+[1]DEPURADO!N1521</f>
        <v>0</v>
      </c>
      <c r="J1527" s="28">
        <f>+[1]DEPURADO!R1521</f>
        <v>0</v>
      </c>
      <c r="K1527" s="29">
        <f>+[1]DEPURADO!P1521+[1]DEPURADO!Q1521</f>
        <v>0</v>
      </c>
      <c r="L1527" s="28">
        <v>0</v>
      </c>
      <c r="M1527" s="28">
        <v>0</v>
      </c>
      <c r="N1527" s="28">
        <f t="shared" si="161"/>
        <v>0</v>
      </c>
      <c r="O1527" s="28">
        <f t="shared" si="162"/>
        <v>0</v>
      </c>
      <c r="P1527" s="24">
        <f>IF([1]DEPURADO!H1521&gt;1,0,[1]DEPURADO!B1521)</f>
        <v>0</v>
      </c>
      <c r="Q1527" s="30">
        <f t="shared" si="163"/>
        <v>0</v>
      </c>
      <c r="R1527" s="31">
        <f t="shared" si="164"/>
        <v>0</v>
      </c>
      <c r="S1527" s="31">
        <f>+[1]DEPURADO!J1521</f>
        <v>0</v>
      </c>
      <c r="T1527" s="23" t="s">
        <v>45</v>
      </c>
      <c r="U1527" s="31">
        <f>+[1]DEPURADO!I1521</f>
        <v>0</v>
      </c>
      <c r="V1527" s="30"/>
      <c r="W1527" s="23" t="s">
        <v>45</v>
      </c>
      <c r="X1527" s="31">
        <f>+[1]DEPURADO!K1521+[1]DEPURADO!L1521</f>
        <v>0</v>
      </c>
      <c r="Y1527" s="23" t="s">
        <v>45</v>
      </c>
      <c r="Z1527" s="31">
        <f t="shared" si="165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66"/>
        <v>0</v>
      </c>
      <c r="AH1527" s="30">
        <v>0</v>
      </c>
      <c r="AI1527" s="30">
        <f>+[1]DEPURADO!G1521</f>
        <v>0</v>
      </c>
      <c r="AJ1527" s="32"/>
      <c r="AK1527" s="33"/>
    </row>
    <row r="1528" spans="1:37" s="34" customFormat="1" hidden="1" x14ac:dyDescent="0.25">
      <c r="A1528" s="23">
        <f t="shared" si="167"/>
        <v>1520</v>
      </c>
      <c r="B1528" s="24" t="s">
        <v>44</v>
      </c>
      <c r="C1528" s="23">
        <f>+[1]DEPURADO!A1522</f>
        <v>0</v>
      </c>
      <c r="D1528" s="23">
        <f>+[1]DEPURADO!B1522</f>
        <v>0</v>
      </c>
      <c r="E1528" s="25">
        <f>+[1]DEPURADO!C1522</f>
        <v>0</v>
      </c>
      <c r="F1528" s="26" t="str">
        <f>+IF([1]DEPURADO!D1522&gt;1,[1]DEPURADO!D1522," ")</f>
        <v xml:space="preserve"> </v>
      </c>
      <c r="G1528" s="27">
        <f>[1]DEPURADO!F1522</f>
        <v>0</v>
      </c>
      <c r="H1528" s="28">
        <v>0</v>
      </c>
      <c r="I1528" s="28">
        <f>+[1]DEPURADO!M1522+[1]DEPURADO!N1522</f>
        <v>0</v>
      </c>
      <c r="J1528" s="28">
        <f>+[1]DEPURADO!R1522</f>
        <v>0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61"/>
        <v>0</v>
      </c>
      <c r="O1528" s="28">
        <f t="shared" si="162"/>
        <v>0</v>
      </c>
      <c r="P1528" s="24">
        <f>IF([1]DEPURADO!H1522&gt;1,0,[1]DEPURADO!B1522)</f>
        <v>0</v>
      </c>
      <c r="Q1528" s="30">
        <f t="shared" si="163"/>
        <v>0</v>
      </c>
      <c r="R1528" s="31">
        <f t="shared" si="164"/>
        <v>0</v>
      </c>
      <c r="S1528" s="31">
        <f>+[1]DEPURADO!J1522</f>
        <v>0</v>
      </c>
      <c r="T1528" s="23" t="s">
        <v>45</v>
      </c>
      <c r="U1528" s="31">
        <f>+[1]DEPURADO!I1522</f>
        <v>0</v>
      </c>
      <c r="V1528" s="30"/>
      <c r="W1528" s="23" t="s">
        <v>45</v>
      </c>
      <c r="X1528" s="31">
        <f>+[1]DEPURADO!K1522+[1]DEPURADO!L1522</f>
        <v>0</v>
      </c>
      <c r="Y1528" s="23" t="s">
        <v>45</v>
      </c>
      <c r="Z1528" s="31">
        <f t="shared" si="165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66"/>
        <v>0</v>
      </c>
      <c r="AH1528" s="30">
        <v>0</v>
      </c>
      <c r="AI1528" s="30">
        <f>+[1]DEPURADO!G1522</f>
        <v>0</v>
      </c>
      <c r="AJ1528" s="32"/>
      <c r="AK1528" s="33"/>
    </row>
    <row r="1529" spans="1:37" s="34" customFormat="1" hidden="1" x14ac:dyDescent="0.25">
      <c r="A1529" s="23">
        <f t="shared" si="167"/>
        <v>1521</v>
      </c>
      <c r="B1529" s="24" t="s">
        <v>44</v>
      </c>
      <c r="C1529" s="23">
        <f>+[1]DEPURADO!A1523</f>
        <v>0</v>
      </c>
      <c r="D1529" s="23">
        <f>+[1]DEPURADO!B1523</f>
        <v>0</v>
      </c>
      <c r="E1529" s="25">
        <f>+[1]DEPURADO!C1523</f>
        <v>0</v>
      </c>
      <c r="F1529" s="26" t="str">
        <f>+IF([1]DEPURADO!D1523&gt;1,[1]DEPURADO!D1523," ")</f>
        <v xml:space="preserve"> </v>
      </c>
      <c r="G1529" s="27">
        <f>[1]DEPURADO!F1523</f>
        <v>0</v>
      </c>
      <c r="H1529" s="28">
        <v>0</v>
      </c>
      <c r="I1529" s="28">
        <f>+[1]DEPURADO!M1523+[1]DEPURADO!N1523</f>
        <v>0</v>
      </c>
      <c r="J1529" s="28">
        <f>+[1]DEPURADO!R1523</f>
        <v>0</v>
      </c>
      <c r="K1529" s="29">
        <f>+[1]DEPURADO!P1523+[1]DEPURADO!Q1523</f>
        <v>0</v>
      </c>
      <c r="L1529" s="28">
        <v>0</v>
      </c>
      <c r="M1529" s="28">
        <v>0</v>
      </c>
      <c r="N1529" s="28">
        <f t="shared" si="161"/>
        <v>0</v>
      </c>
      <c r="O1529" s="28">
        <f t="shared" si="162"/>
        <v>0</v>
      </c>
      <c r="P1529" s="24">
        <f>IF([1]DEPURADO!H1523&gt;1,0,[1]DEPURADO!B1523)</f>
        <v>0</v>
      </c>
      <c r="Q1529" s="30">
        <f t="shared" si="163"/>
        <v>0</v>
      </c>
      <c r="R1529" s="31">
        <f t="shared" si="164"/>
        <v>0</v>
      </c>
      <c r="S1529" s="31">
        <f>+[1]DEPURADO!J1523</f>
        <v>0</v>
      </c>
      <c r="T1529" s="23" t="s">
        <v>45</v>
      </c>
      <c r="U1529" s="31">
        <f>+[1]DEPURADO!I1523</f>
        <v>0</v>
      </c>
      <c r="V1529" s="30"/>
      <c r="W1529" s="23" t="s">
        <v>45</v>
      </c>
      <c r="X1529" s="31">
        <f>+[1]DEPURADO!K1523+[1]DEPURADO!L1523</f>
        <v>0</v>
      </c>
      <c r="Y1529" s="23" t="s">
        <v>45</v>
      </c>
      <c r="Z1529" s="31">
        <f t="shared" si="165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66"/>
        <v>0</v>
      </c>
      <c r="AH1529" s="30">
        <v>0</v>
      </c>
      <c r="AI1529" s="30">
        <f>+[1]DEPURADO!G1523</f>
        <v>0</v>
      </c>
      <c r="AJ1529" s="32"/>
      <c r="AK1529" s="33"/>
    </row>
    <row r="1530" spans="1:37" s="34" customFormat="1" hidden="1" x14ac:dyDescent="0.25">
      <c r="A1530" s="23">
        <f t="shared" si="167"/>
        <v>1522</v>
      </c>
      <c r="B1530" s="24" t="s">
        <v>44</v>
      </c>
      <c r="C1530" s="23">
        <f>+[1]DEPURADO!A1524</f>
        <v>0</v>
      </c>
      <c r="D1530" s="23">
        <f>+[1]DEPURADO!B1524</f>
        <v>0</v>
      </c>
      <c r="E1530" s="25">
        <f>+[1]DEPURADO!C1524</f>
        <v>0</v>
      </c>
      <c r="F1530" s="26" t="str">
        <f>+IF([1]DEPURADO!D1524&gt;1,[1]DEPURADO!D1524," ")</f>
        <v xml:space="preserve"> </v>
      </c>
      <c r="G1530" s="27">
        <f>[1]DEPURADO!F1524</f>
        <v>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0</v>
      </c>
      <c r="L1530" s="28">
        <v>0</v>
      </c>
      <c r="M1530" s="28">
        <v>0</v>
      </c>
      <c r="N1530" s="28">
        <f t="shared" si="161"/>
        <v>0</v>
      </c>
      <c r="O1530" s="28">
        <f t="shared" si="162"/>
        <v>0</v>
      </c>
      <c r="P1530" s="24">
        <f>IF([1]DEPURADO!H1524&gt;1,0,[1]DEPURADO!B1524)</f>
        <v>0</v>
      </c>
      <c r="Q1530" s="30">
        <f t="shared" si="163"/>
        <v>0</v>
      </c>
      <c r="R1530" s="31">
        <f t="shared" si="164"/>
        <v>0</v>
      </c>
      <c r="S1530" s="31">
        <f>+[1]DEPURADO!J1524</f>
        <v>0</v>
      </c>
      <c r="T1530" s="23" t="s">
        <v>45</v>
      </c>
      <c r="U1530" s="31">
        <f>+[1]DEPURADO!I1524</f>
        <v>0</v>
      </c>
      <c r="V1530" s="30"/>
      <c r="W1530" s="23" t="s">
        <v>45</v>
      </c>
      <c r="X1530" s="31">
        <f>+[1]DEPURADO!K1524+[1]DEPURADO!L1524</f>
        <v>0</v>
      </c>
      <c r="Y1530" s="23" t="s">
        <v>45</v>
      </c>
      <c r="Z1530" s="31">
        <f t="shared" si="165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66"/>
        <v>0</v>
      </c>
      <c r="AH1530" s="30">
        <v>0</v>
      </c>
      <c r="AI1530" s="30">
        <f>+[1]DEPURADO!G1524</f>
        <v>0</v>
      </c>
      <c r="AJ1530" s="32"/>
      <c r="AK1530" s="33"/>
    </row>
    <row r="1531" spans="1:37" s="34" customFormat="1" hidden="1" x14ac:dyDescent="0.25">
      <c r="A1531" s="23">
        <f t="shared" si="167"/>
        <v>1523</v>
      </c>
      <c r="B1531" s="24" t="s">
        <v>44</v>
      </c>
      <c r="C1531" s="23">
        <f>+[1]DEPURADO!A1525</f>
        <v>0</v>
      </c>
      <c r="D1531" s="23">
        <f>+[1]DEPURADO!B1525</f>
        <v>0</v>
      </c>
      <c r="E1531" s="25">
        <f>+[1]DEPURADO!C1525</f>
        <v>0</v>
      </c>
      <c r="F1531" s="26" t="str">
        <f>+IF([1]DEPURADO!D1525&gt;1,[1]DEPURADO!D1525," ")</f>
        <v xml:space="preserve"> </v>
      </c>
      <c r="G1531" s="27">
        <f>[1]DEPURADO!F1525</f>
        <v>0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0</v>
      </c>
      <c r="L1531" s="28">
        <v>0</v>
      </c>
      <c r="M1531" s="28">
        <v>0</v>
      </c>
      <c r="N1531" s="28">
        <f t="shared" si="161"/>
        <v>0</v>
      </c>
      <c r="O1531" s="28">
        <f t="shared" si="162"/>
        <v>0</v>
      </c>
      <c r="P1531" s="24">
        <f>IF([1]DEPURADO!H1525&gt;1,0,[1]DEPURADO!B1525)</f>
        <v>0</v>
      </c>
      <c r="Q1531" s="30">
        <f t="shared" si="163"/>
        <v>0</v>
      </c>
      <c r="R1531" s="31">
        <f t="shared" si="164"/>
        <v>0</v>
      </c>
      <c r="S1531" s="31">
        <f>+[1]DEPURADO!J1525</f>
        <v>0</v>
      </c>
      <c r="T1531" s="23" t="s">
        <v>45</v>
      </c>
      <c r="U1531" s="31">
        <f>+[1]DEPURADO!I1525</f>
        <v>0</v>
      </c>
      <c r="V1531" s="30"/>
      <c r="W1531" s="23" t="s">
        <v>45</v>
      </c>
      <c r="X1531" s="31">
        <f>+[1]DEPURADO!K1525+[1]DEPURADO!L1525</f>
        <v>0</v>
      </c>
      <c r="Y1531" s="23" t="s">
        <v>45</v>
      </c>
      <c r="Z1531" s="31">
        <f t="shared" si="165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66"/>
        <v>0</v>
      </c>
      <c r="AH1531" s="30">
        <v>0</v>
      </c>
      <c r="AI1531" s="30">
        <f>+[1]DEPURADO!G1525</f>
        <v>0</v>
      </c>
      <c r="AJ1531" s="32"/>
      <c r="AK1531" s="33"/>
    </row>
    <row r="1532" spans="1:37" s="34" customFormat="1" hidden="1" x14ac:dyDescent="0.25">
      <c r="A1532" s="23">
        <f t="shared" si="167"/>
        <v>1524</v>
      </c>
      <c r="B1532" s="24" t="s">
        <v>44</v>
      </c>
      <c r="C1532" s="23">
        <f>+[1]DEPURADO!A1526</f>
        <v>0</v>
      </c>
      <c r="D1532" s="23">
        <f>+[1]DEPURADO!B1526</f>
        <v>0</v>
      </c>
      <c r="E1532" s="25">
        <f>+[1]DEPURADO!C1526</f>
        <v>0</v>
      </c>
      <c r="F1532" s="26" t="str">
        <f>+IF([1]DEPURADO!D1526&gt;1,[1]DEPURADO!D1526," ")</f>
        <v xml:space="preserve"> </v>
      </c>
      <c r="G1532" s="27">
        <f>[1]DEPURADO!F1526</f>
        <v>0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0</v>
      </c>
      <c r="L1532" s="28">
        <v>0</v>
      </c>
      <c r="M1532" s="28">
        <v>0</v>
      </c>
      <c r="N1532" s="28">
        <f t="shared" si="161"/>
        <v>0</v>
      </c>
      <c r="O1532" s="28">
        <f t="shared" si="162"/>
        <v>0</v>
      </c>
      <c r="P1532" s="24">
        <f>IF([1]DEPURADO!H1526&gt;1,0,[1]DEPURADO!B1526)</f>
        <v>0</v>
      </c>
      <c r="Q1532" s="30">
        <f t="shared" si="163"/>
        <v>0</v>
      </c>
      <c r="R1532" s="31">
        <f t="shared" si="164"/>
        <v>0</v>
      </c>
      <c r="S1532" s="31">
        <f>+[1]DEPURADO!J1526</f>
        <v>0</v>
      </c>
      <c r="T1532" s="23" t="s">
        <v>45</v>
      </c>
      <c r="U1532" s="31">
        <f>+[1]DEPURADO!I1526</f>
        <v>0</v>
      </c>
      <c r="V1532" s="30"/>
      <c r="W1532" s="23" t="s">
        <v>45</v>
      </c>
      <c r="X1532" s="31">
        <f>+[1]DEPURADO!K1526+[1]DEPURADO!L1526</f>
        <v>0</v>
      </c>
      <c r="Y1532" s="23" t="s">
        <v>45</v>
      </c>
      <c r="Z1532" s="31">
        <f t="shared" si="165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66"/>
        <v>0</v>
      </c>
      <c r="AH1532" s="30">
        <v>0</v>
      </c>
      <c r="AI1532" s="30">
        <f>+[1]DEPURADO!G1526</f>
        <v>0</v>
      </c>
      <c r="AJ1532" s="32"/>
      <c r="AK1532" s="33"/>
    </row>
    <row r="1533" spans="1:37" s="34" customFormat="1" hidden="1" x14ac:dyDescent="0.25">
      <c r="A1533" s="23">
        <f t="shared" si="167"/>
        <v>1525</v>
      </c>
      <c r="B1533" s="24" t="s">
        <v>44</v>
      </c>
      <c r="C1533" s="23">
        <f>+[1]DEPURADO!A1527</f>
        <v>0</v>
      </c>
      <c r="D1533" s="23">
        <f>+[1]DEPURADO!B1527</f>
        <v>0</v>
      </c>
      <c r="E1533" s="25">
        <f>+[1]DEPURADO!C1527</f>
        <v>0</v>
      </c>
      <c r="F1533" s="26" t="str">
        <f>+IF([1]DEPURADO!D1527&gt;1,[1]DEPURADO!D1527," ")</f>
        <v xml:space="preserve"> </v>
      </c>
      <c r="G1533" s="27">
        <f>[1]DEPURADO!F1527</f>
        <v>0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0</v>
      </c>
      <c r="L1533" s="28">
        <v>0</v>
      </c>
      <c r="M1533" s="28">
        <v>0</v>
      </c>
      <c r="N1533" s="28">
        <f t="shared" si="161"/>
        <v>0</v>
      </c>
      <c r="O1533" s="28">
        <f t="shared" si="162"/>
        <v>0</v>
      </c>
      <c r="P1533" s="24">
        <f>IF([1]DEPURADO!H1527&gt;1,0,[1]DEPURADO!B1527)</f>
        <v>0</v>
      </c>
      <c r="Q1533" s="30">
        <f t="shared" si="163"/>
        <v>0</v>
      </c>
      <c r="R1533" s="31">
        <f t="shared" si="164"/>
        <v>0</v>
      </c>
      <c r="S1533" s="31">
        <f>+[1]DEPURADO!J1527</f>
        <v>0</v>
      </c>
      <c r="T1533" s="23" t="s">
        <v>45</v>
      </c>
      <c r="U1533" s="31">
        <f>+[1]DEPURADO!I1527</f>
        <v>0</v>
      </c>
      <c r="V1533" s="30"/>
      <c r="W1533" s="23" t="s">
        <v>45</v>
      </c>
      <c r="X1533" s="31">
        <f>+[1]DEPURADO!K1527+[1]DEPURADO!L1527</f>
        <v>0</v>
      </c>
      <c r="Y1533" s="23" t="s">
        <v>45</v>
      </c>
      <c r="Z1533" s="31">
        <f t="shared" si="165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66"/>
        <v>0</v>
      </c>
      <c r="AH1533" s="30">
        <v>0</v>
      </c>
      <c r="AI1533" s="30">
        <f>+[1]DEPURADO!G1527</f>
        <v>0</v>
      </c>
      <c r="AJ1533" s="32"/>
      <c r="AK1533" s="33"/>
    </row>
    <row r="1534" spans="1:37" s="34" customFormat="1" hidden="1" x14ac:dyDescent="0.25">
      <c r="A1534" s="23">
        <f t="shared" si="167"/>
        <v>1526</v>
      </c>
      <c r="B1534" s="24" t="s">
        <v>44</v>
      </c>
      <c r="C1534" s="23">
        <f>+[1]DEPURADO!A1528</f>
        <v>0</v>
      </c>
      <c r="D1534" s="23">
        <f>+[1]DEPURADO!B1528</f>
        <v>0</v>
      </c>
      <c r="E1534" s="25">
        <f>+[1]DEPURADO!C1528</f>
        <v>0</v>
      </c>
      <c r="F1534" s="26" t="str">
        <f>+IF([1]DEPURADO!D1528&gt;1,[1]DEPURADO!D1528," ")</f>
        <v xml:space="preserve"> </v>
      </c>
      <c r="G1534" s="27">
        <f>[1]DEPURADO!F1528</f>
        <v>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0</v>
      </c>
      <c r="L1534" s="28">
        <v>0</v>
      </c>
      <c r="M1534" s="28">
        <v>0</v>
      </c>
      <c r="N1534" s="28">
        <f t="shared" si="161"/>
        <v>0</v>
      </c>
      <c r="O1534" s="28">
        <f t="shared" si="162"/>
        <v>0</v>
      </c>
      <c r="P1534" s="24">
        <f>IF([1]DEPURADO!H1528&gt;1,0,[1]DEPURADO!B1528)</f>
        <v>0</v>
      </c>
      <c r="Q1534" s="30">
        <f t="shared" si="163"/>
        <v>0</v>
      </c>
      <c r="R1534" s="31">
        <f t="shared" si="164"/>
        <v>0</v>
      </c>
      <c r="S1534" s="31">
        <f>+[1]DEPURADO!J1528</f>
        <v>0</v>
      </c>
      <c r="T1534" s="23" t="s">
        <v>45</v>
      </c>
      <c r="U1534" s="31">
        <f>+[1]DEPURADO!I1528</f>
        <v>0</v>
      </c>
      <c r="V1534" s="30"/>
      <c r="W1534" s="23" t="s">
        <v>45</v>
      </c>
      <c r="X1534" s="31">
        <f>+[1]DEPURADO!K1528+[1]DEPURADO!L1528</f>
        <v>0</v>
      </c>
      <c r="Y1534" s="23" t="s">
        <v>45</v>
      </c>
      <c r="Z1534" s="31">
        <f t="shared" si="165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66"/>
        <v>0</v>
      </c>
      <c r="AH1534" s="30">
        <v>0</v>
      </c>
      <c r="AI1534" s="30">
        <f>+[1]DEPURADO!G1528</f>
        <v>0</v>
      </c>
      <c r="AJ1534" s="32"/>
      <c r="AK1534" s="33"/>
    </row>
    <row r="1535" spans="1:37" s="34" customFormat="1" hidden="1" x14ac:dyDescent="0.25">
      <c r="A1535" s="23">
        <f t="shared" si="167"/>
        <v>1527</v>
      </c>
      <c r="B1535" s="24" t="s">
        <v>44</v>
      </c>
      <c r="C1535" s="23">
        <f>+[1]DEPURADO!A1529</f>
        <v>0</v>
      </c>
      <c r="D1535" s="23">
        <f>+[1]DEPURADO!B1529</f>
        <v>0</v>
      </c>
      <c r="E1535" s="25">
        <f>+[1]DEPURADO!C1529</f>
        <v>0</v>
      </c>
      <c r="F1535" s="26" t="str">
        <f>+IF([1]DEPURADO!D1529&gt;1,[1]DEPURADO!D1529," ")</f>
        <v xml:space="preserve"> </v>
      </c>
      <c r="G1535" s="27">
        <f>[1]DEPURADO!F1529</f>
        <v>0</v>
      </c>
      <c r="H1535" s="28">
        <v>0</v>
      </c>
      <c r="I1535" s="28">
        <f>+[1]DEPURADO!M1529+[1]DEPURADO!N1529</f>
        <v>0</v>
      </c>
      <c r="J1535" s="28">
        <f>+[1]DEPURADO!R1529</f>
        <v>0</v>
      </c>
      <c r="K1535" s="29">
        <f>+[1]DEPURADO!P1529+[1]DEPURADO!Q1529</f>
        <v>0</v>
      </c>
      <c r="L1535" s="28">
        <v>0</v>
      </c>
      <c r="M1535" s="28">
        <v>0</v>
      </c>
      <c r="N1535" s="28">
        <f t="shared" si="161"/>
        <v>0</v>
      </c>
      <c r="O1535" s="28">
        <f t="shared" si="162"/>
        <v>0</v>
      </c>
      <c r="P1535" s="24">
        <f>IF([1]DEPURADO!H1529&gt;1,0,[1]DEPURADO!B1529)</f>
        <v>0</v>
      </c>
      <c r="Q1535" s="30">
        <f t="shared" si="163"/>
        <v>0</v>
      </c>
      <c r="R1535" s="31">
        <f t="shared" si="164"/>
        <v>0</v>
      </c>
      <c r="S1535" s="31">
        <f>+[1]DEPURADO!J1529</f>
        <v>0</v>
      </c>
      <c r="T1535" s="23" t="s">
        <v>45</v>
      </c>
      <c r="U1535" s="31">
        <f>+[1]DEPURADO!I1529</f>
        <v>0</v>
      </c>
      <c r="V1535" s="30"/>
      <c r="W1535" s="23" t="s">
        <v>45</v>
      </c>
      <c r="X1535" s="31">
        <f>+[1]DEPURADO!K1529+[1]DEPURADO!L1529</f>
        <v>0</v>
      </c>
      <c r="Y1535" s="23" t="s">
        <v>45</v>
      </c>
      <c r="Z1535" s="31">
        <f t="shared" si="165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66"/>
        <v>0</v>
      </c>
      <c r="AH1535" s="30">
        <v>0</v>
      </c>
      <c r="AI1535" s="30">
        <f>+[1]DEPURADO!G1529</f>
        <v>0</v>
      </c>
      <c r="AJ1535" s="32"/>
      <c r="AK1535" s="33"/>
    </row>
    <row r="1536" spans="1:37" s="34" customFormat="1" hidden="1" x14ac:dyDescent="0.25">
      <c r="A1536" s="23">
        <f t="shared" si="167"/>
        <v>1528</v>
      </c>
      <c r="B1536" s="24" t="s">
        <v>44</v>
      </c>
      <c r="C1536" s="23">
        <f>+[1]DEPURADO!A1530</f>
        <v>0</v>
      </c>
      <c r="D1536" s="23">
        <f>+[1]DEPURADO!B1530</f>
        <v>0</v>
      </c>
      <c r="E1536" s="25">
        <f>+[1]DEPURADO!C1530</f>
        <v>0</v>
      </c>
      <c r="F1536" s="26" t="str">
        <f>+IF([1]DEPURADO!D1530&gt;1,[1]DEPURADO!D1530," ")</f>
        <v xml:space="preserve"> </v>
      </c>
      <c r="G1536" s="27">
        <f>[1]DEPURADO!F1530</f>
        <v>0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0</v>
      </c>
      <c r="L1536" s="28">
        <v>0</v>
      </c>
      <c r="M1536" s="28">
        <v>0</v>
      </c>
      <c r="N1536" s="28">
        <f t="shared" si="161"/>
        <v>0</v>
      </c>
      <c r="O1536" s="28">
        <f t="shared" si="162"/>
        <v>0</v>
      </c>
      <c r="P1536" s="24">
        <f>IF([1]DEPURADO!H1530&gt;1,0,[1]DEPURADO!B1530)</f>
        <v>0</v>
      </c>
      <c r="Q1536" s="30">
        <f t="shared" si="163"/>
        <v>0</v>
      </c>
      <c r="R1536" s="31">
        <f t="shared" si="164"/>
        <v>0</v>
      </c>
      <c r="S1536" s="31">
        <f>+[1]DEPURADO!J1530</f>
        <v>0</v>
      </c>
      <c r="T1536" s="23" t="s">
        <v>45</v>
      </c>
      <c r="U1536" s="31">
        <f>+[1]DEPURADO!I1530</f>
        <v>0</v>
      </c>
      <c r="V1536" s="30"/>
      <c r="W1536" s="23" t="s">
        <v>45</v>
      </c>
      <c r="X1536" s="31">
        <f>+[1]DEPURADO!K1530+[1]DEPURADO!L1530</f>
        <v>0</v>
      </c>
      <c r="Y1536" s="23" t="s">
        <v>45</v>
      </c>
      <c r="Z1536" s="31">
        <f t="shared" si="165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66"/>
        <v>0</v>
      </c>
      <c r="AH1536" s="30">
        <v>0</v>
      </c>
      <c r="AI1536" s="30">
        <f>+[1]DEPURADO!G1530</f>
        <v>0</v>
      </c>
      <c r="AJ1536" s="32"/>
      <c r="AK1536" s="33"/>
    </row>
    <row r="1537" spans="1:37" s="34" customFormat="1" hidden="1" x14ac:dyDescent="0.25">
      <c r="A1537" s="23">
        <f t="shared" si="167"/>
        <v>1529</v>
      </c>
      <c r="B1537" s="24" t="s">
        <v>44</v>
      </c>
      <c r="C1537" s="23">
        <f>+[1]DEPURADO!A1531</f>
        <v>0</v>
      </c>
      <c r="D1537" s="23">
        <f>+[1]DEPURADO!B1531</f>
        <v>0</v>
      </c>
      <c r="E1537" s="25">
        <f>+[1]DEPURADO!C1531</f>
        <v>0</v>
      </c>
      <c r="F1537" s="26" t="str">
        <f>+IF([1]DEPURADO!D1531&gt;1,[1]DEPURADO!D1531," ")</f>
        <v xml:space="preserve"> </v>
      </c>
      <c r="G1537" s="27">
        <f>[1]DEPURADO!F1531</f>
        <v>0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0</v>
      </c>
      <c r="L1537" s="28">
        <v>0</v>
      </c>
      <c r="M1537" s="28">
        <v>0</v>
      </c>
      <c r="N1537" s="28">
        <f t="shared" si="161"/>
        <v>0</v>
      </c>
      <c r="O1537" s="28">
        <f t="shared" si="162"/>
        <v>0</v>
      </c>
      <c r="P1537" s="24">
        <f>IF([1]DEPURADO!H1531&gt;1,0,[1]DEPURADO!B1531)</f>
        <v>0</v>
      </c>
      <c r="Q1537" s="30">
        <f t="shared" si="163"/>
        <v>0</v>
      </c>
      <c r="R1537" s="31">
        <f t="shared" si="164"/>
        <v>0</v>
      </c>
      <c r="S1537" s="31">
        <f>+[1]DEPURADO!J1531</f>
        <v>0</v>
      </c>
      <c r="T1537" s="23" t="s">
        <v>45</v>
      </c>
      <c r="U1537" s="31">
        <f>+[1]DEPURADO!I1531</f>
        <v>0</v>
      </c>
      <c r="V1537" s="30"/>
      <c r="W1537" s="23" t="s">
        <v>45</v>
      </c>
      <c r="X1537" s="31">
        <f>+[1]DEPURADO!K1531+[1]DEPURADO!L1531</f>
        <v>0</v>
      </c>
      <c r="Y1537" s="23" t="s">
        <v>45</v>
      </c>
      <c r="Z1537" s="31">
        <f t="shared" si="165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66"/>
        <v>0</v>
      </c>
      <c r="AH1537" s="30">
        <v>0</v>
      </c>
      <c r="AI1537" s="30">
        <f>+[1]DEPURADO!G1531</f>
        <v>0</v>
      </c>
      <c r="AJ1537" s="32"/>
      <c r="AK1537" s="33"/>
    </row>
    <row r="1538" spans="1:37" s="34" customFormat="1" hidden="1" x14ac:dyDescent="0.25">
      <c r="A1538" s="23">
        <f t="shared" si="167"/>
        <v>1530</v>
      </c>
      <c r="B1538" s="24" t="s">
        <v>44</v>
      </c>
      <c r="C1538" s="23">
        <f>+[1]DEPURADO!A1532</f>
        <v>0</v>
      </c>
      <c r="D1538" s="23">
        <f>+[1]DEPURADO!B1532</f>
        <v>0</v>
      </c>
      <c r="E1538" s="25">
        <f>+[1]DEPURADO!C1532</f>
        <v>0</v>
      </c>
      <c r="F1538" s="26" t="str">
        <f>+IF([1]DEPURADO!D1532&gt;1,[1]DEPURADO!D1532," ")</f>
        <v xml:space="preserve"> </v>
      </c>
      <c r="G1538" s="27">
        <f>[1]DEPURADO!F1532</f>
        <v>0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0</v>
      </c>
      <c r="L1538" s="28">
        <v>0</v>
      </c>
      <c r="M1538" s="28">
        <v>0</v>
      </c>
      <c r="N1538" s="28">
        <f t="shared" si="161"/>
        <v>0</v>
      </c>
      <c r="O1538" s="28">
        <f t="shared" si="162"/>
        <v>0</v>
      </c>
      <c r="P1538" s="24">
        <f>IF([1]DEPURADO!H1532&gt;1,0,[1]DEPURADO!B1532)</f>
        <v>0</v>
      </c>
      <c r="Q1538" s="30">
        <f t="shared" si="163"/>
        <v>0</v>
      </c>
      <c r="R1538" s="31">
        <f t="shared" si="164"/>
        <v>0</v>
      </c>
      <c r="S1538" s="31">
        <f>+[1]DEPURADO!J1532</f>
        <v>0</v>
      </c>
      <c r="T1538" s="23" t="s">
        <v>45</v>
      </c>
      <c r="U1538" s="31">
        <f>+[1]DEPURADO!I1532</f>
        <v>0</v>
      </c>
      <c r="V1538" s="30"/>
      <c r="W1538" s="23" t="s">
        <v>45</v>
      </c>
      <c r="X1538" s="31">
        <f>+[1]DEPURADO!K1532+[1]DEPURADO!L1532</f>
        <v>0</v>
      </c>
      <c r="Y1538" s="23" t="s">
        <v>45</v>
      </c>
      <c r="Z1538" s="31">
        <f t="shared" si="165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66"/>
        <v>0</v>
      </c>
      <c r="AH1538" s="30">
        <v>0</v>
      </c>
      <c r="AI1538" s="30">
        <f>+[1]DEPURADO!G1532</f>
        <v>0</v>
      </c>
      <c r="AJ1538" s="32"/>
      <c r="AK1538" s="33"/>
    </row>
    <row r="1539" spans="1:37" s="34" customFormat="1" hidden="1" x14ac:dyDescent="0.25">
      <c r="A1539" s="23">
        <f t="shared" si="167"/>
        <v>1531</v>
      </c>
      <c r="B1539" s="24" t="s">
        <v>44</v>
      </c>
      <c r="C1539" s="23">
        <f>+[1]DEPURADO!A1533</f>
        <v>0</v>
      </c>
      <c r="D1539" s="23">
        <f>+[1]DEPURADO!B1533</f>
        <v>0</v>
      </c>
      <c r="E1539" s="25">
        <f>+[1]DEPURADO!C1533</f>
        <v>0</v>
      </c>
      <c r="F1539" s="26" t="str">
        <f>+IF([1]DEPURADO!D1533&gt;1,[1]DEPURADO!D1533," ")</f>
        <v xml:space="preserve"> </v>
      </c>
      <c r="G1539" s="27">
        <f>[1]DEPURADO!F1533</f>
        <v>0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0</v>
      </c>
      <c r="L1539" s="28">
        <v>0</v>
      </c>
      <c r="M1539" s="28">
        <v>0</v>
      </c>
      <c r="N1539" s="28">
        <f t="shared" si="161"/>
        <v>0</v>
      </c>
      <c r="O1539" s="28">
        <f t="shared" si="162"/>
        <v>0</v>
      </c>
      <c r="P1539" s="24">
        <f>IF([1]DEPURADO!H1533&gt;1,0,[1]DEPURADO!B1533)</f>
        <v>0</v>
      </c>
      <c r="Q1539" s="30">
        <f t="shared" si="163"/>
        <v>0</v>
      </c>
      <c r="R1539" s="31">
        <f t="shared" si="164"/>
        <v>0</v>
      </c>
      <c r="S1539" s="31">
        <f>+[1]DEPURADO!J1533</f>
        <v>0</v>
      </c>
      <c r="T1539" s="23" t="s">
        <v>45</v>
      </c>
      <c r="U1539" s="31">
        <f>+[1]DEPURADO!I1533</f>
        <v>0</v>
      </c>
      <c r="V1539" s="30"/>
      <c r="W1539" s="23" t="s">
        <v>45</v>
      </c>
      <c r="X1539" s="31">
        <f>+[1]DEPURADO!K1533+[1]DEPURADO!L1533</f>
        <v>0</v>
      </c>
      <c r="Y1539" s="23" t="s">
        <v>45</v>
      </c>
      <c r="Z1539" s="31">
        <f t="shared" si="165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66"/>
        <v>0</v>
      </c>
      <c r="AH1539" s="30">
        <v>0</v>
      </c>
      <c r="AI1539" s="30">
        <f>+[1]DEPURADO!G1533</f>
        <v>0</v>
      </c>
      <c r="AJ1539" s="32"/>
      <c r="AK1539" s="33"/>
    </row>
    <row r="1540" spans="1:37" s="34" customFormat="1" hidden="1" x14ac:dyDescent="0.25">
      <c r="A1540" s="23">
        <f t="shared" si="167"/>
        <v>1532</v>
      </c>
      <c r="B1540" s="24" t="s">
        <v>44</v>
      </c>
      <c r="C1540" s="23">
        <f>+[1]DEPURADO!A1534</f>
        <v>0</v>
      </c>
      <c r="D1540" s="23">
        <f>+[1]DEPURADO!B1534</f>
        <v>0</v>
      </c>
      <c r="E1540" s="25">
        <f>+[1]DEPURADO!C1534</f>
        <v>0</v>
      </c>
      <c r="F1540" s="26" t="str">
        <f>+IF([1]DEPURADO!D1534&gt;1,[1]DEPURADO!D1534," ")</f>
        <v xml:space="preserve"> </v>
      </c>
      <c r="G1540" s="27">
        <f>[1]DEPURADO!F1534</f>
        <v>0</v>
      </c>
      <c r="H1540" s="28">
        <v>0</v>
      </c>
      <c r="I1540" s="28">
        <f>+[1]DEPURADO!M1534+[1]DEPURADO!N1534</f>
        <v>0</v>
      </c>
      <c r="J1540" s="28">
        <f>+[1]DEPURADO!R1534</f>
        <v>0</v>
      </c>
      <c r="K1540" s="29">
        <f>+[1]DEPURADO!P1534+[1]DEPURADO!Q1534</f>
        <v>0</v>
      </c>
      <c r="L1540" s="28">
        <v>0</v>
      </c>
      <c r="M1540" s="28">
        <v>0</v>
      </c>
      <c r="N1540" s="28">
        <f t="shared" si="161"/>
        <v>0</v>
      </c>
      <c r="O1540" s="28">
        <f t="shared" si="162"/>
        <v>0</v>
      </c>
      <c r="P1540" s="24">
        <f>IF([1]DEPURADO!H1534&gt;1,0,[1]DEPURADO!B1534)</f>
        <v>0</v>
      </c>
      <c r="Q1540" s="30">
        <f t="shared" si="163"/>
        <v>0</v>
      </c>
      <c r="R1540" s="31">
        <f t="shared" si="164"/>
        <v>0</v>
      </c>
      <c r="S1540" s="31">
        <f>+[1]DEPURADO!J1534</f>
        <v>0</v>
      </c>
      <c r="T1540" s="23" t="s">
        <v>45</v>
      </c>
      <c r="U1540" s="31">
        <f>+[1]DEPURADO!I1534</f>
        <v>0</v>
      </c>
      <c r="V1540" s="30"/>
      <c r="W1540" s="23" t="s">
        <v>45</v>
      </c>
      <c r="X1540" s="31">
        <f>+[1]DEPURADO!K1534+[1]DEPURADO!L1534</f>
        <v>0</v>
      </c>
      <c r="Y1540" s="23" t="s">
        <v>45</v>
      </c>
      <c r="Z1540" s="31">
        <f t="shared" si="165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66"/>
        <v>0</v>
      </c>
      <c r="AH1540" s="30">
        <v>0</v>
      </c>
      <c r="AI1540" s="30">
        <f>+[1]DEPURADO!G1534</f>
        <v>0</v>
      </c>
      <c r="AJ1540" s="32"/>
      <c r="AK1540" s="33"/>
    </row>
    <row r="1541" spans="1:37" s="34" customFormat="1" hidden="1" x14ac:dyDescent="0.25">
      <c r="A1541" s="23">
        <f t="shared" si="167"/>
        <v>1533</v>
      </c>
      <c r="B1541" s="24" t="s">
        <v>44</v>
      </c>
      <c r="C1541" s="23">
        <f>+[1]DEPURADO!A1535</f>
        <v>0</v>
      </c>
      <c r="D1541" s="23">
        <f>+[1]DEPURADO!B1535</f>
        <v>0</v>
      </c>
      <c r="E1541" s="25">
        <f>+[1]DEPURADO!C1535</f>
        <v>0</v>
      </c>
      <c r="F1541" s="26" t="str">
        <f>+IF([1]DEPURADO!D1535&gt;1,[1]DEPURADO!D1535," ")</f>
        <v xml:space="preserve"> </v>
      </c>
      <c r="G1541" s="27">
        <f>[1]DEPURADO!F1535</f>
        <v>0</v>
      </c>
      <c r="H1541" s="28">
        <v>0</v>
      </c>
      <c r="I1541" s="28">
        <f>+[1]DEPURADO!M1535+[1]DEPURADO!N1535</f>
        <v>0</v>
      </c>
      <c r="J1541" s="28">
        <f>+[1]DEPURADO!R1535</f>
        <v>0</v>
      </c>
      <c r="K1541" s="29">
        <f>+[1]DEPURADO!P1535+[1]DEPURADO!Q1535</f>
        <v>0</v>
      </c>
      <c r="L1541" s="28">
        <v>0</v>
      </c>
      <c r="M1541" s="28">
        <v>0</v>
      </c>
      <c r="N1541" s="28">
        <f t="shared" si="161"/>
        <v>0</v>
      </c>
      <c r="O1541" s="28">
        <f t="shared" si="162"/>
        <v>0</v>
      </c>
      <c r="P1541" s="24">
        <f>IF([1]DEPURADO!H1535&gt;1,0,[1]DEPURADO!B1535)</f>
        <v>0</v>
      </c>
      <c r="Q1541" s="30">
        <f t="shared" si="163"/>
        <v>0</v>
      </c>
      <c r="R1541" s="31">
        <f t="shared" si="164"/>
        <v>0</v>
      </c>
      <c r="S1541" s="31">
        <f>+[1]DEPURADO!J1535</f>
        <v>0</v>
      </c>
      <c r="T1541" s="23" t="s">
        <v>45</v>
      </c>
      <c r="U1541" s="31">
        <f>+[1]DEPURADO!I1535</f>
        <v>0</v>
      </c>
      <c r="V1541" s="30"/>
      <c r="W1541" s="23" t="s">
        <v>45</v>
      </c>
      <c r="X1541" s="31">
        <f>+[1]DEPURADO!K1535+[1]DEPURADO!L1535</f>
        <v>0</v>
      </c>
      <c r="Y1541" s="23" t="s">
        <v>45</v>
      </c>
      <c r="Z1541" s="31">
        <f t="shared" si="165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66"/>
        <v>0</v>
      </c>
      <c r="AH1541" s="30">
        <v>0</v>
      </c>
      <c r="AI1541" s="30">
        <f>+[1]DEPURADO!G1535</f>
        <v>0</v>
      </c>
      <c r="AJ1541" s="32"/>
      <c r="AK1541" s="33"/>
    </row>
    <row r="1542" spans="1:37" s="34" customFormat="1" hidden="1" x14ac:dyDescent="0.25">
      <c r="A1542" s="23">
        <f t="shared" si="167"/>
        <v>1534</v>
      </c>
      <c r="B1542" s="24" t="s">
        <v>44</v>
      </c>
      <c r="C1542" s="23">
        <f>+[1]DEPURADO!A1536</f>
        <v>0</v>
      </c>
      <c r="D1542" s="23">
        <f>+[1]DEPURADO!B1536</f>
        <v>0</v>
      </c>
      <c r="E1542" s="25">
        <f>+[1]DEPURADO!C1536</f>
        <v>0</v>
      </c>
      <c r="F1542" s="26" t="str">
        <f>+IF([1]DEPURADO!D1536&gt;1,[1]DEPURADO!D1536," ")</f>
        <v xml:space="preserve"> </v>
      </c>
      <c r="G1542" s="27">
        <f>[1]DEPURADO!F1536</f>
        <v>0</v>
      </c>
      <c r="H1542" s="28">
        <v>0</v>
      </c>
      <c r="I1542" s="28">
        <f>+[1]DEPURADO!M1536+[1]DEPURADO!N1536</f>
        <v>0</v>
      </c>
      <c r="J1542" s="28">
        <f>+[1]DEPURADO!R1536</f>
        <v>0</v>
      </c>
      <c r="K1542" s="29">
        <f>+[1]DEPURADO!P1536+[1]DEPURADO!Q1536</f>
        <v>0</v>
      </c>
      <c r="L1542" s="28">
        <v>0</v>
      </c>
      <c r="M1542" s="28">
        <v>0</v>
      </c>
      <c r="N1542" s="28">
        <f t="shared" si="161"/>
        <v>0</v>
      </c>
      <c r="O1542" s="28">
        <f t="shared" si="162"/>
        <v>0</v>
      </c>
      <c r="P1542" s="24">
        <f>IF([1]DEPURADO!H1536&gt;1,0,[1]DEPURADO!B1536)</f>
        <v>0</v>
      </c>
      <c r="Q1542" s="30">
        <f t="shared" si="163"/>
        <v>0</v>
      </c>
      <c r="R1542" s="31">
        <f t="shared" si="164"/>
        <v>0</v>
      </c>
      <c r="S1542" s="31">
        <f>+[1]DEPURADO!J1536</f>
        <v>0</v>
      </c>
      <c r="T1542" s="23" t="s">
        <v>45</v>
      </c>
      <c r="U1542" s="31">
        <f>+[1]DEPURADO!I1536</f>
        <v>0</v>
      </c>
      <c r="V1542" s="30"/>
      <c r="W1542" s="23" t="s">
        <v>45</v>
      </c>
      <c r="X1542" s="31">
        <f>+[1]DEPURADO!K1536+[1]DEPURADO!L1536</f>
        <v>0</v>
      </c>
      <c r="Y1542" s="23" t="s">
        <v>45</v>
      </c>
      <c r="Z1542" s="31">
        <f t="shared" si="165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66"/>
        <v>0</v>
      </c>
      <c r="AH1542" s="30">
        <v>0</v>
      </c>
      <c r="AI1542" s="30">
        <f>+[1]DEPURADO!G1536</f>
        <v>0</v>
      </c>
      <c r="AJ1542" s="32"/>
      <c r="AK1542" s="33"/>
    </row>
    <row r="1543" spans="1:37" s="34" customFormat="1" hidden="1" x14ac:dyDescent="0.25">
      <c r="A1543" s="23">
        <f t="shared" si="167"/>
        <v>1535</v>
      </c>
      <c r="B1543" s="24" t="s">
        <v>44</v>
      </c>
      <c r="C1543" s="23">
        <f>+[1]DEPURADO!A1537</f>
        <v>0</v>
      </c>
      <c r="D1543" s="23">
        <f>+[1]DEPURADO!B1537</f>
        <v>0</v>
      </c>
      <c r="E1543" s="25">
        <f>+[1]DEPURADO!C1537</f>
        <v>0</v>
      </c>
      <c r="F1543" s="26" t="str">
        <f>+IF([1]DEPURADO!D1537&gt;1,[1]DEPURADO!D1537," ")</f>
        <v xml:space="preserve"> </v>
      </c>
      <c r="G1543" s="27">
        <f>[1]DEPURADO!F1537</f>
        <v>0</v>
      </c>
      <c r="H1543" s="28">
        <v>0</v>
      </c>
      <c r="I1543" s="28">
        <f>+[1]DEPURADO!M1537+[1]DEPURADO!N1537</f>
        <v>0</v>
      </c>
      <c r="J1543" s="28">
        <f>+[1]DEPURADO!R1537</f>
        <v>0</v>
      </c>
      <c r="K1543" s="29">
        <f>+[1]DEPURADO!P1537+[1]DEPURADO!Q1537</f>
        <v>0</v>
      </c>
      <c r="L1543" s="28">
        <v>0</v>
      </c>
      <c r="M1543" s="28">
        <v>0</v>
      </c>
      <c r="N1543" s="28">
        <f t="shared" si="161"/>
        <v>0</v>
      </c>
      <c r="O1543" s="28">
        <f t="shared" si="162"/>
        <v>0</v>
      </c>
      <c r="P1543" s="24">
        <f>IF([1]DEPURADO!H1537&gt;1,0,[1]DEPURADO!B1537)</f>
        <v>0</v>
      </c>
      <c r="Q1543" s="30">
        <f t="shared" si="163"/>
        <v>0</v>
      </c>
      <c r="R1543" s="31">
        <f t="shared" si="164"/>
        <v>0</v>
      </c>
      <c r="S1543" s="31">
        <f>+[1]DEPURADO!J1537</f>
        <v>0</v>
      </c>
      <c r="T1543" s="23" t="s">
        <v>45</v>
      </c>
      <c r="U1543" s="31">
        <f>+[1]DEPURADO!I1537</f>
        <v>0</v>
      </c>
      <c r="V1543" s="30"/>
      <c r="W1543" s="23" t="s">
        <v>45</v>
      </c>
      <c r="X1543" s="31">
        <f>+[1]DEPURADO!K1537+[1]DEPURADO!L1537</f>
        <v>0</v>
      </c>
      <c r="Y1543" s="23" t="s">
        <v>45</v>
      </c>
      <c r="Z1543" s="31">
        <f t="shared" si="165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66"/>
        <v>0</v>
      </c>
      <c r="AH1543" s="30">
        <v>0</v>
      </c>
      <c r="AI1543" s="30">
        <f>+[1]DEPURADO!G1537</f>
        <v>0</v>
      </c>
      <c r="AJ1543" s="32"/>
      <c r="AK1543" s="33"/>
    </row>
    <row r="1544" spans="1:37" s="34" customFormat="1" hidden="1" x14ac:dyDescent="0.25">
      <c r="A1544" s="23">
        <f t="shared" si="167"/>
        <v>1536</v>
      </c>
      <c r="B1544" s="24" t="s">
        <v>44</v>
      </c>
      <c r="C1544" s="23">
        <f>+[1]DEPURADO!A1538</f>
        <v>0</v>
      </c>
      <c r="D1544" s="23">
        <f>+[1]DEPURADO!B1538</f>
        <v>0</v>
      </c>
      <c r="E1544" s="25">
        <f>+[1]DEPURADO!C1538</f>
        <v>0</v>
      </c>
      <c r="F1544" s="26" t="str">
        <f>+IF([1]DEPURADO!D1538&gt;1,[1]DEPURADO!D1538," ")</f>
        <v xml:space="preserve"> </v>
      </c>
      <c r="G1544" s="27">
        <f>[1]DEPURADO!F1538</f>
        <v>0</v>
      </c>
      <c r="H1544" s="28">
        <v>0</v>
      </c>
      <c r="I1544" s="28">
        <f>+[1]DEPURADO!M1538+[1]DEPURADO!N1538</f>
        <v>0</v>
      </c>
      <c r="J1544" s="28">
        <f>+[1]DEPURADO!R1538</f>
        <v>0</v>
      </c>
      <c r="K1544" s="29">
        <f>+[1]DEPURADO!P1538+[1]DEPURADO!Q1538</f>
        <v>0</v>
      </c>
      <c r="L1544" s="28">
        <v>0</v>
      </c>
      <c r="M1544" s="28">
        <v>0</v>
      </c>
      <c r="N1544" s="28">
        <f t="shared" si="161"/>
        <v>0</v>
      </c>
      <c r="O1544" s="28">
        <f t="shared" si="162"/>
        <v>0</v>
      </c>
      <c r="P1544" s="24">
        <f>IF([1]DEPURADO!H1538&gt;1,0,[1]DEPURADO!B1538)</f>
        <v>0</v>
      </c>
      <c r="Q1544" s="30">
        <f t="shared" si="163"/>
        <v>0</v>
      </c>
      <c r="R1544" s="31">
        <f t="shared" si="164"/>
        <v>0</v>
      </c>
      <c r="S1544" s="31">
        <f>+[1]DEPURADO!J1538</f>
        <v>0</v>
      </c>
      <c r="T1544" s="23" t="s">
        <v>45</v>
      </c>
      <c r="U1544" s="31">
        <f>+[1]DEPURADO!I1538</f>
        <v>0</v>
      </c>
      <c r="V1544" s="30"/>
      <c r="W1544" s="23" t="s">
        <v>45</v>
      </c>
      <c r="X1544" s="31">
        <f>+[1]DEPURADO!K1538+[1]DEPURADO!L1538</f>
        <v>0</v>
      </c>
      <c r="Y1544" s="23" t="s">
        <v>45</v>
      </c>
      <c r="Z1544" s="31">
        <f t="shared" si="165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66"/>
        <v>0</v>
      </c>
      <c r="AH1544" s="30">
        <v>0</v>
      </c>
      <c r="AI1544" s="30">
        <f>+[1]DEPURADO!G1538</f>
        <v>0</v>
      </c>
      <c r="AJ1544" s="32"/>
      <c r="AK1544" s="33"/>
    </row>
    <row r="1545" spans="1:37" s="34" customFormat="1" hidden="1" x14ac:dyDescent="0.25">
      <c r="A1545" s="23">
        <f t="shared" si="167"/>
        <v>1537</v>
      </c>
      <c r="B1545" s="24" t="s">
        <v>44</v>
      </c>
      <c r="C1545" s="23">
        <f>+[1]DEPURADO!A1539</f>
        <v>0</v>
      </c>
      <c r="D1545" s="23">
        <f>+[1]DEPURADO!B1539</f>
        <v>0</v>
      </c>
      <c r="E1545" s="25">
        <f>+[1]DEPURADO!C1539</f>
        <v>0</v>
      </c>
      <c r="F1545" s="26" t="str">
        <f>+IF([1]DEPURADO!D1539&gt;1,[1]DEPURADO!D1539," ")</f>
        <v xml:space="preserve"> </v>
      </c>
      <c r="G1545" s="27">
        <f>[1]DEPURADO!F1539</f>
        <v>0</v>
      </c>
      <c r="H1545" s="28">
        <v>0</v>
      </c>
      <c r="I1545" s="28">
        <f>+[1]DEPURADO!M1539+[1]DEPURADO!N1539</f>
        <v>0</v>
      </c>
      <c r="J1545" s="28">
        <f>+[1]DEPURADO!R1539</f>
        <v>0</v>
      </c>
      <c r="K1545" s="29">
        <f>+[1]DEPURADO!P1539+[1]DEPURADO!Q1539</f>
        <v>0</v>
      </c>
      <c r="L1545" s="28">
        <v>0</v>
      </c>
      <c r="M1545" s="28">
        <v>0</v>
      </c>
      <c r="N1545" s="28">
        <f t="shared" si="161"/>
        <v>0</v>
      </c>
      <c r="O1545" s="28">
        <f t="shared" si="162"/>
        <v>0</v>
      </c>
      <c r="P1545" s="24">
        <f>IF([1]DEPURADO!H1539&gt;1,0,[1]DEPURADO!B1539)</f>
        <v>0</v>
      </c>
      <c r="Q1545" s="30">
        <f t="shared" si="163"/>
        <v>0</v>
      </c>
      <c r="R1545" s="31">
        <f t="shared" si="164"/>
        <v>0</v>
      </c>
      <c r="S1545" s="31">
        <f>+[1]DEPURADO!J1539</f>
        <v>0</v>
      </c>
      <c r="T1545" s="23" t="s">
        <v>45</v>
      </c>
      <c r="U1545" s="31">
        <f>+[1]DEPURADO!I1539</f>
        <v>0</v>
      </c>
      <c r="V1545" s="30"/>
      <c r="W1545" s="23" t="s">
        <v>45</v>
      </c>
      <c r="X1545" s="31">
        <f>+[1]DEPURADO!K1539+[1]DEPURADO!L1539</f>
        <v>0</v>
      </c>
      <c r="Y1545" s="23" t="s">
        <v>45</v>
      </c>
      <c r="Z1545" s="31">
        <f t="shared" si="165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66"/>
        <v>0</v>
      </c>
      <c r="AH1545" s="30">
        <v>0</v>
      </c>
      <c r="AI1545" s="30">
        <f>+[1]DEPURADO!G1539</f>
        <v>0</v>
      </c>
      <c r="AJ1545" s="32"/>
      <c r="AK1545" s="33"/>
    </row>
    <row r="1546" spans="1:37" s="34" customFormat="1" hidden="1" x14ac:dyDescent="0.25">
      <c r="A1546" s="23">
        <f t="shared" si="167"/>
        <v>1538</v>
      </c>
      <c r="B1546" s="24" t="s">
        <v>44</v>
      </c>
      <c r="C1546" s="23">
        <f>+[1]DEPURADO!A1540</f>
        <v>0</v>
      </c>
      <c r="D1546" s="23">
        <f>+[1]DEPURADO!B1540</f>
        <v>0</v>
      </c>
      <c r="E1546" s="25">
        <f>+[1]DEPURADO!C1540</f>
        <v>0</v>
      </c>
      <c r="F1546" s="26" t="str">
        <f>+IF([1]DEPURADO!D1540&gt;1,[1]DEPURADO!D1540," ")</f>
        <v xml:space="preserve"> </v>
      </c>
      <c r="G1546" s="27">
        <f>[1]DEPURADO!F1540</f>
        <v>0</v>
      </c>
      <c r="H1546" s="28">
        <v>0</v>
      </c>
      <c r="I1546" s="28">
        <f>+[1]DEPURADO!M1540+[1]DEPURADO!N1540</f>
        <v>0</v>
      </c>
      <c r="J1546" s="28">
        <f>+[1]DEPURADO!R1540</f>
        <v>0</v>
      </c>
      <c r="K1546" s="29">
        <f>+[1]DEPURADO!P1540+[1]DEPURADO!Q1540</f>
        <v>0</v>
      </c>
      <c r="L1546" s="28">
        <v>0</v>
      </c>
      <c r="M1546" s="28">
        <v>0</v>
      </c>
      <c r="N1546" s="28">
        <f t="shared" ref="N1546:N1609" si="168">+SUM(J1546:M1546)</f>
        <v>0</v>
      </c>
      <c r="O1546" s="28">
        <f t="shared" ref="O1546:O1609" si="169">+G1546-I1546-N1546</f>
        <v>0</v>
      </c>
      <c r="P1546" s="24">
        <f>IF([1]DEPURADO!H1540&gt;1,0,[1]DEPURADO!B1540)</f>
        <v>0</v>
      </c>
      <c r="Q1546" s="30">
        <f t="shared" ref="Q1546:Q1609" si="170">+IF(P1546&gt;0,G1546,0)</f>
        <v>0</v>
      </c>
      <c r="R1546" s="31">
        <f t="shared" ref="R1546:R1609" si="171">IF(P1546=0,G1546,0)</f>
        <v>0</v>
      </c>
      <c r="S1546" s="31">
        <f>+[1]DEPURADO!J1540</f>
        <v>0</v>
      </c>
      <c r="T1546" s="23" t="s">
        <v>45</v>
      </c>
      <c r="U1546" s="31">
        <f>+[1]DEPURADO!I1540</f>
        <v>0</v>
      </c>
      <c r="V1546" s="30"/>
      <c r="W1546" s="23" t="s">
        <v>45</v>
      </c>
      <c r="X1546" s="31">
        <f>+[1]DEPURADO!K1540+[1]DEPURADO!L1540</f>
        <v>0</v>
      </c>
      <c r="Y1546" s="23" t="s">
        <v>45</v>
      </c>
      <c r="Z1546" s="31">
        <f t="shared" ref="Z1546:Z1609" si="172">+X1546-AE1546+IF(X1546-AE1546&lt;-1,-X1546+AE1546,0)</f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ref="AG1546:AG1609" si="173">+G1546-I1546-N1546-R1546-Z1546-AC1546-AE1546-S1546-U1546</f>
        <v>0</v>
      </c>
      <c r="AH1546" s="30">
        <v>0</v>
      </c>
      <c r="AI1546" s="30">
        <f>+[1]DEPURADO!G1540</f>
        <v>0</v>
      </c>
      <c r="AJ1546" s="32"/>
      <c r="AK1546" s="33"/>
    </row>
    <row r="1547" spans="1:37" s="34" customFormat="1" hidden="1" x14ac:dyDescent="0.25">
      <c r="A1547" s="23">
        <f t="shared" ref="A1547:A1610" si="174">+A1546+1</f>
        <v>1539</v>
      </c>
      <c r="B1547" s="24" t="s">
        <v>44</v>
      </c>
      <c r="C1547" s="23">
        <f>+[1]DEPURADO!A1541</f>
        <v>0</v>
      </c>
      <c r="D1547" s="23">
        <f>+[1]DEPURADO!B1541</f>
        <v>0</v>
      </c>
      <c r="E1547" s="25">
        <f>+[1]DEPURADO!C1541</f>
        <v>0</v>
      </c>
      <c r="F1547" s="26" t="str">
        <f>+IF([1]DEPURADO!D1541&gt;1,[1]DEPURADO!D1541," ")</f>
        <v xml:space="preserve"> </v>
      </c>
      <c r="G1547" s="27">
        <f>[1]DEPURADO!F1541</f>
        <v>0</v>
      </c>
      <c r="H1547" s="28">
        <v>0</v>
      </c>
      <c r="I1547" s="28">
        <f>+[1]DEPURADO!M1541+[1]DEPURADO!N1541</f>
        <v>0</v>
      </c>
      <c r="J1547" s="28">
        <f>+[1]DEPURADO!R1541</f>
        <v>0</v>
      </c>
      <c r="K1547" s="29">
        <f>+[1]DEPURADO!P1541+[1]DEPURADO!Q1541</f>
        <v>0</v>
      </c>
      <c r="L1547" s="28">
        <v>0</v>
      </c>
      <c r="M1547" s="28">
        <v>0</v>
      </c>
      <c r="N1547" s="28">
        <f t="shared" si="168"/>
        <v>0</v>
      </c>
      <c r="O1547" s="28">
        <f t="shared" si="169"/>
        <v>0</v>
      </c>
      <c r="P1547" s="24">
        <f>IF([1]DEPURADO!H1541&gt;1,0,[1]DEPURADO!B1541)</f>
        <v>0</v>
      </c>
      <c r="Q1547" s="30">
        <f t="shared" si="170"/>
        <v>0</v>
      </c>
      <c r="R1547" s="31">
        <f t="shared" si="171"/>
        <v>0</v>
      </c>
      <c r="S1547" s="31">
        <f>+[1]DEPURADO!J1541</f>
        <v>0</v>
      </c>
      <c r="T1547" s="23" t="s">
        <v>45</v>
      </c>
      <c r="U1547" s="31">
        <f>+[1]DEPURADO!I1541</f>
        <v>0</v>
      </c>
      <c r="V1547" s="30"/>
      <c r="W1547" s="23" t="s">
        <v>45</v>
      </c>
      <c r="X1547" s="31">
        <f>+[1]DEPURADO!K1541+[1]DEPURADO!L1541</f>
        <v>0</v>
      </c>
      <c r="Y1547" s="23" t="s">
        <v>45</v>
      </c>
      <c r="Z1547" s="31">
        <f t="shared" si="172"/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73"/>
        <v>0</v>
      </c>
      <c r="AH1547" s="30">
        <v>0</v>
      </c>
      <c r="AI1547" s="30">
        <f>+[1]DEPURADO!G1541</f>
        <v>0</v>
      </c>
      <c r="AJ1547" s="32"/>
      <c r="AK1547" s="33"/>
    </row>
    <row r="1548" spans="1:37" s="34" customFormat="1" hidden="1" x14ac:dyDescent="0.25">
      <c r="A1548" s="23">
        <f t="shared" si="174"/>
        <v>1540</v>
      </c>
      <c r="B1548" s="24" t="s">
        <v>44</v>
      </c>
      <c r="C1548" s="23">
        <f>+[1]DEPURADO!A1542</f>
        <v>0</v>
      </c>
      <c r="D1548" s="23">
        <f>+[1]DEPURADO!B1542</f>
        <v>0</v>
      </c>
      <c r="E1548" s="25">
        <f>+[1]DEPURADO!C1542</f>
        <v>0</v>
      </c>
      <c r="F1548" s="26" t="str">
        <f>+IF([1]DEPURADO!D1542&gt;1,[1]DEPURADO!D1542," ")</f>
        <v xml:space="preserve"> </v>
      </c>
      <c r="G1548" s="27">
        <f>[1]DEPURADO!F1542</f>
        <v>0</v>
      </c>
      <c r="H1548" s="28">
        <v>0</v>
      </c>
      <c r="I1548" s="28">
        <f>+[1]DEPURADO!M1542+[1]DEPURADO!N1542</f>
        <v>0</v>
      </c>
      <c r="J1548" s="28">
        <f>+[1]DEPURADO!R1542</f>
        <v>0</v>
      </c>
      <c r="K1548" s="29">
        <f>+[1]DEPURADO!P1542+[1]DEPURADO!Q1542</f>
        <v>0</v>
      </c>
      <c r="L1548" s="28">
        <v>0</v>
      </c>
      <c r="M1548" s="28">
        <v>0</v>
      </c>
      <c r="N1548" s="28">
        <f t="shared" si="168"/>
        <v>0</v>
      </c>
      <c r="O1548" s="28">
        <f t="shared" si="169"/>
        <v>0</v>
      </c>
      <c r="P1548" s="24">
        <f>IF([1]DEPURADO!H1542&gt;1,0,[1]DEPURADO!B1542)</f>
        <v>0</v>
      </c>
      <c r="Q1548" s="30">
        <f t="shared" si="170"/>
        <v>0</v>
      </c>
      <c r="R1548" s="31">
        <f t="shared" si="171"/>
        <v>0</v>
      </c>
      <c r="S1548" s="31">
        <f>+[1]DEPURADO!J1542</f>
        <v>0</v>
      </c>
      <c r="T1548" s="23" t="s">
        <v>45</v>
      </c>
      <c r="U1548" s="31">
        <f>+[1]DEPURADO!I1542</f>
        <v>0</v>
      </c>
      <c r="V1548" s="30"/>
      <c r="W1548" s="23" t="s">
        <v>45</v>
      </c>
      <c r="X1548" s="31">
        <f>+[1]DEPURADO!K1542+[1]DEPURADO!L1542</f>
        <v>0</v>
      </c>
      <c r="Y1548" s="23" t="s">
        <v>45</v>
      </c>
      <c r="Z1548" s="31">
        <f t="shared" si="172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73"/>
        <v>0</v>
      </c>
      <c r="AH1548" s="30">
        <v>0</v>
      </c>
      <c r="AI1548" s="30">
        <f>+[1]DEPURADO!G1542</f>
        <v>0</v>
      </c>
      <c r="AJ1548" s="32"/>
      <c r="AK1548" s="33"/>
    </row>
    <row r="1549" spans="1:37" s="34" customFormat="1" hidden="1" x14ac:dyDescent="0.25">
      <c r="A1549" s="23">
        <f t="shared" si="174"/>
        <v>1541</v>
      </c>
      <c r="B1549" s="24" t="s">
        <v>44</v>
      </c>
      <c r="C1549" s="23">
        <f>+[1]DEPURADO!A1543</f>
        <v>0</v>
      </c>
      <c r="D1549" s="23">
        <f>+[1]DEPURADO!B1543</f>
        <v>0</v>
      </c>
      <c r="E1549" s="25">
        <f>+[1]DEPURADO!C1543</f>
        <v>0</v>
      </c>
      <c r="F1549" s="26" t="str">
        <f>+IF([1]DEPURADO!D1543&gt;1,[1]DEPURADO!D1543," ")</f>
        <v xml:space="preserve"> </v>
      </c>
      <c r="G1549" s="27">
        <f>[1]DEPURADO!F1543</f>
        <v>0</v>
      </c>
      <c r="H1549" s="28">
        <v>0</v>
      </c>
      <c r="I1549" s="28">
        <f>+[1]DEPURADO!M1543+[1]DEPURADO!N1543</f>
        <v>0</v>
      </c>
      <c r="J1549" s="28">
        <f>+[1]DEPURADO!R1543</f>
        <v>0</v>
      </c>
      <c r="K1549" s="29">
        <f>+[1]DEPURADO!P1543+[1]DEPURADO!Q1543</f>
        <v>0</v>
      </c>
      <c r="L1549" s="28">
        <v>0</v>
      </c>
      <c r="M1549" s="28">
        <v>0</v>
      </c>
      <c r="N1549" s="28">
        <f t="shared" si="168"/>
        <v>0</v>
      </c>
      <c r="O1549" s="28">
        <f t="shared" si="169"/>
        <v>0</v>
      </c>
      <c r="P1549" s="24">
        <f>IF([1]DEPURADO!H1543&gt;1,0,[1]DEPURADO!B1543)</f>
        <v>0</v>
      </c>
      <c r="Q1549" s="30">
        <f t="shared" si="170"/>
        <v>0</v>
      </c>
      <c r="R1549" s="31">
        <f t="shared" si="171"/>
        <v>0</v>
      </c>
      <c r="S1549" s="31">
        <f>+[1]DEPURADO!J1543</f>
        <v>0</v>
      </c>
      <c r="T1549" s="23" t="s">
        <v>45</v>
      </c>
      <c r="U1549" s="31">
        <f>+[1]DEPURADO!I1543</f>
        <v>0</v>
      </c>
      <c r="V1549" s="30"/>
      <c r="W1549" s="23" t="s">
        <v>45</v>
      </c>
      <c r="X1549" s="31">
        <f>+[1]DEPURADO!K1543+[1]DEPURADO!L1543</f>
        <v>0</v>
      </c>
      <c r="Y1549" s="23" t="s">
        <v>45</v>
      </c>
      <c r="Z1549" s="31">
        <f t="shared" si="172"/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73"/>
        <v>0</v>
      </c>
      <c r="AH1549" s="30">
        <v>0</v>
      </c>
      <c r="AI1549" s="30">
        <f>+[1]DEPURADO!G1543</f>
        <v>0</v>
      </c>
      <c r="AJ1549" s="32"/>
      <c r="AK1549" s="33"/>
    </row>
    <row r="1550" spans="1:37" s="34" customFormat="1" hidden="1" x14ac:dyDescent="0.25">
      <c r="A1550" s="23">
        <f t="shared" si="174"/>
        <v>1542</v>
      </c>
      <c r="B1550" s="24" t="s">
        <v>44</v>
      </c>
      <c r="C1550" s="23">
        <f>+[1]DEPURADO!A1544</f>
        <v>0</v>
      </c>
      <c r="D1550" s="23">
        <f>+[1]DEPURADO!B1544</f>
        <v>0</v>
      </c>
      <c r="E1550" s="25">
        <f>+[1]DEPURADO!C1544</f>
        <v>0</v>
      </c>
      <c r="F1550" s="26" t="str">
        <f>+IF([1]DEPURADO!D1544&gt;1,[1]DEPURADO!D1544," ")</f>
        <v xml:space="preserve"> </v>
      </c>
      <c r="G1550" s="27">
        <f>[1]DEPURADO!F1544</f>
        <v>0</v>
      </c>
      <c r="H1550" s="28">
        <v>0</v>
      </c>
      <c r="I1550" s="28">
        <f>+[1]DEPURADO!M1544+[1]DEPURADO!N1544</f>
        <v>0</v>
      </c>
      <c r="J1550" s="28">
        <f>+[1]DEPURADO!R1544</f>
        <v>0</v>
      </c>
      <c r="K1550" s="29">
        <f>+[1]DEPURADO!P1544+[1]DEPURADO!Q1544</f>
        <v>0</v>
      </c>
      <c r="L1550" s="28">
        <v>0</v>
      </c>
      <c r="M1550" s="28">
        <v>0</v>
      </c>
      <c r="N1550" s="28">
        <f t="shared" si="168"/>
        <v>0</v>
      </c>
      <c r="O1550" s="28">
        <f t="shared" si="169"/>
        <v>0</v>
      </c>
      <c r="P1550" s="24">
        <f>IF([1]DEPURADO!H1544&gt;1,0,[1]DEPURADO!B1544)</f>
        <v>0</v>
      </c>
      <c r="Q1550" s="30">
        <f t="shared" si="170"/>
        <v>0</v>
      </c>
      <c r="R1550" s="31">
        <f t="shared" si="171"/>
        <v>0</v>
      </c>
      <c r="S1550" s="31">
        <f>+[1]DEPURADO!J1544</f>
        <v>0</v>
      </c>
      <c r="T1550" s="23" t="s">
        <v>45</v>
      </c>
      <c r="U1550" s="31">
        <f>+[1]DEPURADO!I1544</f>
        <v>0</v>
      </c>
      <c r="V1550" s="30"/>
      <c r="W1550" s="23" t="s">
        <v>45</v>
      </c>
      <c r="X1550" s="31">
        <f>+[1]DEPURADO!K1544+[1]DEPURADO!L1544</f>
        <v>0</v>
      </c>
      <c r="Y1550" s="23" t="s">
        <v>45</v>
      </c>
      <c r="Z1550" s="31">
        <f t="shared" si="172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73"/>
        <v>0</v>
      </c>
      <c r="AH1550" s="30">
        <v>0</v>
      </c>
      <c r="AI1550" s="30">
        <f>+[1]DEPURADO!G1544</f>
        <v>0</v>
      </c>
      <c r="AJ1550" s="32"/>
      <c r="AK1550" s="33"/>
    </row>
    <row r="1551" spans="1:37" s="34" customFormat="1" hidden="1" x14ac:dyDescent="0.25">
      <c r="A1551" s="23">
        <f t="shared" si="174"/>
        <v>1543</v>
      </c>
      <c r="B1551" s="24" t="s">
        <v>44</v>
      </c>
      <c r="C1551" s="23">
        <f>+[1]DEPURADO!A1545</f>
        <v>0</v>
      </c>
      <c r="D1551" s="23">
        <f>+[1]DEPURADO!B1545</f>
        <v>0</v>
      </c>
      <c r="E1551" s="25">
        <f>+[1]DEPURADO!C1545</f>
        <v>0</v>
      </c>
      <c r="F1551" s="26" t="str">
        <f>+IF([1]DEPURADO!D1545&gt;1,[1]DEPURADO!D1545," ")</f>
        <v xml:space="preserve"> </v>
      </c>
      <c r="G1551" s="27">
        <f>[1]DEPURADO!F1545</f>
        <v>0</v>
      </c>
      <c r="H1551" s="28">
        <v>0</v>
      </c>
      <c r="I1551" s="28">
        <f>+[1]DEPURADO!M1545+[1]DEPURADO!N1545</f>
        <v>0</v>
      </c>
      <c r="J1551" s="28">
        <f>+[1]DEPURADO!R1545</f>
        <v>0</v>
      </c>
      <c r="K1551" s="29">
        <f>+[1]DEPURADO!P1545+[1]DEPURADO!Q1545</f>
        <v>0</v>
      </c>
      <c r="L1551" s="28">
        <v>0</v>
      </c>
      <c r="M1551" s="28">
        <v>0</v>
      </c>
      <c r="N1551" s="28">
        <f t="shared" si="168"/>
        <v>0</v>
      </c>
      <c r="O1551" s="28">
        <f t="shared" si="169"/>
        <v>0</v>
      </c>
      <c r="P1551" s="24">
        <f>IF([1]DEPURADO!H1545&gt;1,0,[1]DEPURADO!B1545)</f>
        <v>0</v>
      </c>
      <c r="Q1551" s="30">
        <f t="shared" si="170"/>
        <v>0</v>
      </c>
      <c r="R1551" s="31">
        <f t="shared" si="171"/>
        <v>0</v>
      </c>
      <c r="S1551" s="31">
        <f>+[1]DEPURADO!J1545</f>
        <v>0</v>
      </c>
      <c r="T1551" s="23" t="s">
        <v>45</v>
      </c>
      <c r="U1551" s="31">
        <f>+[1]DEPURADO!I1545</f>
        <v>0</v>
      </c>
      <c r="V1551" s="30"/>
      <c r="W1551" s="23" t="s">
        <v>45</v>
      </c>
      <c r="X1551" s="31">
        <f>+[1]DEPURADO!K1545+[1]DEPURADO!L1545</f>
        <v>0</v>
      </c>
      <c r="Y1551" s="23" t="s">
        <v>45</v>
      </c>
      <c r="Z1551" s="31">
        <f t="shared" si="172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73"/>
        <v>0</v>
      </c>
      <c r="AH1551" s="30">
        <v>0</v>
      </c>
      <c r="AI1551" s="30">
        <f>+[1]DEPURADO!G1545</f>
        <v>0</v>
      </c>
      <c r="AJ1551" s="32"/>
      <c r="AK1551" s="33"/>
    </row>
    <row r="1552" spans="1:37" s="34" customFormat="1" hidden="1" x14ac:dyDescent="0.25">
      <c r="A1552" s="23">
        <f t="shared" si="174"/>
        <v>1544</v>
      </c>
      <c r="B1552" s="24" t="s">
        <v>44</v>
      </c>
      <c r="C1552" s="23">
        <f>+[1]DEPURADO!A1546</f>
        <v>0</v>
      </c>
      <c r="D1552" s="23">
        <f>+[1]DEPURADO!B1546</f>
        <v>0</v>
      </c>
      <c r="E1552" s="25">
        <f>+[1]DEPURADO!C1546</f>
        <v>0</v>
      </c>
      <c r="F1552" s="26" t="str">
        <f>+IF([1]DEPURADO!D1546&gt;1,[1]DEPURADO!D1546," ")</f>
        <v xml:space="preserve"> </v>
      </c>
      <c r="G1552" s="27">
        <f>[1]DEPURADO!F1546</f>
        <v>0</v>
      </c>
      <c r="H1552" s="28">
        <v>0</v>
      </c>
      <c r="I1552" s="28">
        <f>+[1]DEPURADO!M1546+[1]DEPURADO!N1546</f>
        <v>0</v>
      </c>
      <c r="J1552" s="28">
        <f>+[1]DEPURADO!R1546</f>
        <v>0</v>
      </c>
      <c r="K1552" s="29">
        <f>+[1]DEPURADO!P1546+[1]DEPURADO!Q1546</f>
        <v>0</v>
      </c>
      <c r="L1552" s="28">
        <v>0</v>
      </c>
      <c r="M1552" s="28">
        <v>0</v>
      </c>
      <c r="N1552" s="28">
        <f t="shared" si="168"/>
        <v>0</v>
      </c>
      <c r="O1552" s="28">
        <f t="shared" si="169"/>
        <v>0</v>
      </c>
      <c r="P1552" s="24">
        <f>IF([1]DEPURADO!H1546&gt;1,0,[1]DEPURADO!B1546)</f>
        <v>0</v>
      </c>
      <c r="Q1552" s="30">
        <f t="shared" si="170"/>
        <v>0</v>
      </c>
      <c r="R1552" s="31">
        <f t="shared" si="171"/>
        <v>0</v>
      </c>
      <c r="S1552" s="31">
        <f>+[1]DEPURADO!J1546</f>
        <v>0</v>
      </c>
      <c r="T1552" s="23" t="s">
        <v>45</v>
      </c>
      <c r="U1552" s="31">
        <f>+[1]DEPURADO!I1546</f>
        <v>0</v>
      </c>
      <c r="V1552" s="30"/>
      <c r="W1552" s="23" t="s">
        <v>45</v>
      </c>
      <c r="X1552" s="31">
        <f>+[1]DEPURADO!K1546+[1]DEPURADO!L1546</f>
        <v>0</v>
      </c>
      <c r="Y1552" s="23" t="s">
        <v>45</v>
      </c>
      <c r="Z1552" s="31">
        <f t="shared" si="172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73"/>
        <v>0</v>
      </c>
      <c r="AH1552" s="30">
        <v>0</v>
      </c>
      <c r="AI1552" s="30">
        <f>+[1]DEPURADO!G1546</f>
        <v>0</v>
      </c>
      <c r="AJ1552" s="32"/>
      <c r="AK1552" s="33"/>
    </row>
    <row r="1553" spans="1:37" s="34" customFormat="1" hidden="1" x14ac:dyDescent="0.25">
      <c r="A1553" s="23">
        <f t="shared" si="174"/>
        <v>1545</v>
      </c>
      <c r="B1553" s="24" t="s">
        <v>44</v>
      </c>
      <c r="C1553" s="23">
        <f>+[1]DEPURADO!A1547</f>
        <v>0</v>
      </c>
      <c r="D1553" s="23">
        <f>+[1]DEPURADO!B1547</f>
        <v>0</v>
      </c>
      <c r="E1553" s="25">
        <f>+[1]DEPURADO!C1547</f>
        <v>0</v>
      </c>
      <c r="F1553" s="26" t="str">
        <f>+IF([1]DEPURADO!D1547&gt;1,[1]DEPURADO!D1547," ")</f>
        <v xml:space="preserve"> </v>
      </c>
      <c r="G1553" s="27">
        <f>[1]DEPURADO!F1547</f>
        <v>0</v>
      </c>
      <c r="H1553" s="28">
        <v>0</v>
      </c>
      <c r="I1553" s="28">
        <f>+[1]DEPURADO!M1547+[1]DEPURADO!N1547</f>
        <v>0</v>
      </c>
      <c r="J1553" s="28">
        <f>+[1]DEPURADO!R1547</f>
        <v>0</v>
      </c>
      <c r="K1553" s="29">
        <f>+[1]DEPURADO!P1547+[1]DEPURADO!Q1547</f>
        <v>0</v>
      </c>
      <c r="L1553" s="28">
        <v>0</v>
      </c>
      <c r="M1553" s="28">
        <v>0</v>
      </c>
      <c r="N1553" s="28">
        <f t="shared" si="168"/>
        <v>0</v>
      </c>
      <c r="O1553" s="28">
        <f t="shared" si="169"/>
        <v>0</v>
      </c>
      <c r="P1553" s="24">
        <f>IF([1]DEPURADO!H1547&gt;1,0,[1]DEPURADO!B1547)</f>
        <v>0</v>
      </c>
      <c r="Q1553" s="30">
        <f t="shared" si="170"/>
        <v>0</v>
      </c>
      <c r="R1553" s="31">
        <f t="shared" si="171"/>
        <v>0</v>
      </c>
      <c r="S1553" s="31">
        <f>+[1]DEPURADO!J1547</f>
        <v>0</v>
      </c>
      <c r="T1553" s="23" t="s">
        <v>45</v>
      </c>
      <c r="U1553" s="31">
        <f>+[1]DEPURADO!I1547</f>
        <v>0</v>
      </c>
      <c r="V1553" s="30"/>
      <c r="W1553" s="23" t="s">
        <v>45</v>
      </c>
      <c r="X1553" s="31">
        <f>+[1]DEPURADO!K1547+[1]DEPURADO!L1547</f>
        <v>0</v>
      </c>
      <c r="Y1553" s="23" t="s">
        <v>45</v>
      </c>
      <c r="Z1553" s="31">
        <f t="shared" si="172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73"/>
        <v>0</v>
      </c>
      <c r="AH1553" s="30">
        <v>0</v>
      </c>
      <c r="AI1553" s="30">
        <f>+[1]DEPURADO!G1547</f>
        <v>0</v>
      </c>
      <c r="AJ1553" s="32"/>
      <c r="AK1553" s="33"/>
    </row>
    <row r="1554" spans="1:37" s="34" customFormat="1" hidden="1" x14ac:dyDescent="0.25">
      <c r="A1554" s="23">
        <f t="shared" si="174"/>
        <v>1546</v>
      </c>
      <c r="B1554" s="24" t="s">
        <v>44</v>
      </c>
      <c r="C1554" s="23">
        <f>+[1]DEPURADO!A1548</f>
        <v>0</v>
      </c>
      <c r="D1554" s="23">
        <f>+[1]DEPURADO!B1548</f>
        <v>0</v>
      </c>
      <c r="E1554" s="25">
        <f>+[1]DEPURADO!C1548</f>
        <v>0</v>
      </c>
      <c r="F1554" s="26" t="str">
        <f>+IF([1]DEPURADO!D1548&gt;1,[1]DEPURADO!D1548," ")</f>
        <v xml:space="preserve"> </v>
      </c>
      <c r="G1554" s="27">
        <f>[1]DEPURADO!F1548</f>
        <v>0</v>
      </c>
      <c r="H1554" s="28">
        <v>0</v>
      </c>
      <c r="I1554" s="28">
        <f>+[1]DEPURADO!M1548+[1]DEPURADO!N1548</f>
        <v>0</v>
      </c>
      <c r="J1554" s="28">
        <f>+[1]DEPURADO!R1548</f>
        <v>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68"/>
        <v>0</v>
      </c>
      <c r="O1554" s="28">
        <f t="shared" si="169"/>
        <v>0</v>
      </c>
      <c r="P1554" s="24">
        <f>IF([1]DEPURADO!H1548&gt;1,0,[1]DEPURADO!B1548)</f>
        <v>0</v>
      </c>
      <c r="Q1554" s="30">
        <f t="shared" si="170"/>
        <v>0</v>
      </c>
      <c r="R1554" s="31">
        <f t="shared" si="171"/>
        <v>0</v>
      </c>
      <c r="S1554" s="31">
        <f>+[1]DEPURADO!J1548</f>
        <v>0</v>
      </c>
      <c r="T1554" s="23" t="s">
        <v>45</v>
      </c>
      <c r="U1554" s="31">
        <f>+[1]DEPURADO!I1548</f>
        <v>0</v>
      </c>
      <c r="V1554" s="30"/>
      <c r="W1554" s="23" t="s">
        <v>45</v>
      </c>
      <c r="X1554" s="31">
        <f>+[1]DEPURADO!K1548+[1]DEPURADO!L1548</f>
        <v>0</v>
      </c>
      <c r="Y1554" s="23" t="s">
        <v>45</v>
      </c>
      <c r="Z1554" s="31">
        <f t="shared" si="172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73"/>
        <v>0</v>
      </c>
      <c r="AH1554" s="30">
        <v>0</v>
      </c>
      <c r="AI1554" s="30">
        <f>+[1]DEPURADO!G1548</f>
        <v>0</v>
      </c>
      <c r="AJ1554" s="32"/>
      <c r="AK1554" s="33"/>
    </row>
    <row r="1555" spans="1:37" s="34" customFormat="1" hidden="1" x14ac:dyDescent="0.25">
      <c r="A1555" s="23">
        <f t="shared" si="174"/>
        <v>1547</v>
      </c>
      <c r="B1555" s="24" t="s">
        <v>44</v>
      </c>
      <c r="C1555" s="23">
        <f>+[1]DEPURADO!A1549</f>
        <v>0</v>
      </c>
      <c r="D1555" s="23">
        <f>+[1]DEPURADO!B1549</f>
        <v>0</v>
      </c>
      <c r="E1555" s="25">
        <f>+[1]DEPURADO!C1549</f>
        <v>0</v>
      </c>
      <c r="F1555" s="26" t="str">
        <f>+IF([1]DEPURADO!D1549&gt;1,[1]DEPURADO!D1549," ")</f>
        <v xml:space="preserve"> </v>
      </c>
      <c r="G1555" s="27">
        <f>[1]DEPURADO!F1549</f>
        <v>0</v>
      </c>
      <c r="H1555" s="28">
        <v>0</v>
      </c>
      <c r="I1555" s="28">
        <f>+[1]DEPURADO!M1549+[1]DEPURADO!N1549</f>
        <v>0</v>
      </c>
      <c r="J1555" s="28">
        <f>+[1]DEPURADO!R1549</f>
        <v>0</v>
      </c>
      <c r="K1555" s="29">
        <f>+[1]DEPURADO!P1549+[1]DEPURADO!Q1549</f>
        <v>0</v>
      </c>
      <c r="L1555" s="28">
        <v>0</v>
      </c>
      <c r="M1555" s="28">
        <v>0</v>
      </c>
      <c r="N1555" s="28">
        <f t="shared" si="168"/>
        <v>0</v>
      </c>
      <c r="O1555" s="28">
        <f t="shared" si="169"/>
        <v>0</v>
      </c>
      <c r="P1555" s="24">
        <f>IF([1]DEPURADO!H1549&gt;1,0,[1]DEPURADO!B1549)</f>
        <v>0</v>
      </c>
      <c r="Q1555" s="30">
        <f t="shared" si="170"/>
        <v>0</v>
      </c>
      <c r="R1555" s="31">
        <f t="shared" si="171"/>
        <v>0</v>
      </c>
      <c r="S1555" s="31">
        <f>+[1]DEPURADO!J1549</f>
        <v>0</v>
      </c>
      <c r="T1555" s="23" t="s">
        <v>45</v>
      </c>
      <c r="U1555" s="31">
        <f>+[1]DEPURADO!I1549</f>
        <v>0</v>
      </c>
      <c r="V1555" s="30"/>
      <c r="W1555" s="23" t="s">
        <v>45</v>
      </c>
      <c r="X1555" s="31">
        <f>+[1]DEPURADO!K1549+[1]DEPURADO!L1549</f>
        <v>0</v>
      </c>
      <c r="Y1555" s="23" t="s">
        <v>45</v>
      </c>
      <c r="Z1555" s="31">
        <f t="shared" si="172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73"/>
        <v>0</v>
      </c>
      <c r="AH1555" s="30">
        <v>0</v>
      </c>
      <c r="AI1555" s="30">
        <f>+[1]DEPURADO!G1549</f>
        <v>0</v>
      </c>
      <c r="AJ1555" s="32"/>
      <c r="AK1555" s="33"/>
    </row>
    <row r="1556" spans="1:37" s="34" customFormat="1" hidden="1" x14ac:dyDescent="0.25">
      <c r="A1556" s="23">
        <f t="shared" si="174"/>
        <v>1548</v>
      </c>
      <c r="B1556" s="24" t="s">
        <v>44</v>
      </c>
      <c r="C1556" s="23">
        <f>+[1]DEPURADO!A1550</f>
        <v>0</v>
      </c>
      <c r="D1556" s="23">
        <f>+[1]DEPURADO!B1550</f>
        <v>0</v>
      </c>
      <c r="E1556" s="25">
        <f>+[1]DEPURADO!C1550</f>
        <v>0</v>
      </c>
      <c r="F1556" s="26" t="str">
        <f>+IF([1]DEPURADO!D1550&gt;1,[1]DEPURADO!D1550," ")</f>
        <v xml:space="preserve"> </v>
      </c>
      <c r="G1556" s="27">
        <f>[1]DEPURADO!F1550</f>
        <v>0</v>
      </c>
      <c r="H1556" s="28">
        <v>0</v>
      </c>
      <c r="I1556" s="28">
        <f>+[1]DEPURADO!M1550+[1]DEPURADO!N1550</f>
        <v>0</v>
      </c>
      <c r="J1556" s="28">
        <f>+[1]DEPURADO!R1550</f>
        <v>0</v>
      </c>
      <c r="K1556" s="29">
        <f>+[1]DEPURADO!P1550+[1]DEPURADO!Q1550</f>
        <v>0</v>
      </c>
      <c r="L1556" s="28">
        <v>0</v>
      </c>
      <c r="M1556" s="28">
        <v>0</v>
      </c>
      <c r="N1556" s="28">
        <f t="shared" si="168"/>
        <v>0</v>
      </c>
      <c r="O1556" s="28">
        <f t="shared" si="169"/>
        <v>0</v>
      </c>
      <c r="P1556" s="24">
        <f>IF([1]DEPURADO!H1550&gt;1,0,[1]DEPURADO!B1550)</f>
        <v>0</v>
      </c>
      <c r="Q1556" s="30">
        <f t="shared" si="170"/>
        <v>0</v>
      </c>
      <c r="R1556" s="31">
        <f t="shared" si="171"/>
        <v>0</v>
      </c>
      <c r="S1556" s="31">
        <f>+[1]DEPURADO!J1550</f>
        <v>0</v>
      </c>
      <c r="T1556" s="23" t="s">
        <v>45</v>
      </c>
      <c r="U1556" s="31">
        <f>+[1]DEPURADO!I1550</f>
        <v>0</v>
      </c>
      <c r="V1556" s="30"/>
      <c r="W1556" s="23" t="s">
        <v>45</v>
      </c>
      <c r="X1556" s="31">
        <f>+[1]DEPURADO!K1550+[1]DEPURADO!L1550</f>
        <v>0</v>
      </c>
      <c r="Y1556" s="23" t="s">
        <v>45</v>
      </c>
      <c r="Z1556" s="31">
        <f t="shared" si="172"/>
        <v>0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73"/>
        <v>0</v>
      </c>
      <c r="AH1556" s="30">
        <v>0</v>
      </c>
      <c r="AI1556" s="30">
        <f>+[1]DEPURADO!G1550</f>
        <v>0</v>
      </c>
      <c r="AJ1556" s="32"/>
      <c r="AK1556" s="33"/>
    </row>
    <row r="1557" spans="1:37" s="34" customFormat="1" hidden="1" x14ac:dyDescent="0.25">
      <c r="A1557" s="23">
        <f t="shared" si="174"/>
        <v>1549</v>
      </c>
      <c r="B1557" s="24" t="s">
        <v>44</v>
      </c>
      <c r="C1557" s="23">
        <f>+[1]DEPURADO!A1551</f>
        <v>0</v>
      </c>
      <c r="D1557" s="23">
        <f>+[1]DEPURADO!B1551</f>
        <v>0</v>
      </c>
      <c r="E1557" s="25">
        <f>+[1]DEPURADO!C1551</f>
        <v>0</v>
      </c>
      <c r="F1557" s="26" t="str">
        <f>+IF([1]DEPURADO!D1551&gt;1,[1]DEPURADO!D1551," ")</f>
        <v xml:space="preserve"> </v>
      </c>
      <c r="G1557" s="27">
        <f>[1]DEPURADO!F1551</f>
        <v>0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0</v>
      </c>
      <c r="L1557" s="28">
        <v>0</v>
      </c>
      <c r="M1557" s="28">
        <v>0</v>
      </c>
      <c r="N1557" s="28">
        <f t="shared" si="168"/>
        <v>0</v>
      </c>
      <c r="O1557" s="28">
        <f t="shared" si="169"/>
        <v>0</v>
      </c>
      <c r="P1557" s="24">
        <f>IF([1]DEPURADO!H1551&gt;1,0,[1]DEPURADO!B1551)</f>
        <v>0</v>
      </c>
      <c r="Q1557" s="30">
        <f t="shared" si="170"/>
        <v>0</v>
      </c>
      <c r="R1557" s="31">
        <f t="shared" si="171"/>
        <v>0</v>
      </c>
      <c r="S1557" s="31">
        <f>+[1]DEPURADO!J1551</f>
        <v>0</v>
      </c>
      <c r="T1557" s="23" t="s">
        <v>45</v>
      </c>
      <c r="U1557" s="31">
        <f>+[1]DEPURADO!I1551</f>
        <v>0</v>
      </c>
      <c r="V1557" s="30"/>
      <c r="W1557" s="23" t="s">
        <v>45</v>
      </c>
      <c r="X1557" s="31">
        <f>+[1]DEPURADO!K1551+[1]DEPURADO!L1551</f>
        <v>0</v>
      </c>
      <c r="Y1557" s="23" t="s">
        <v>45</v>
      </c>
      <c r="Z1557" s="31">
        <f t="shared" si="172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73"/>
        <v>0</v>
      </c>
      <c r="AH1557" s="30">
        <v>0</v>
      </c>
      <c r="AI1557" s="30">
        <f>+[1]DEPURADO!G1551</f>
        <v>0</v>
      </c>
      <c r="AJ1557" s="32"/>
      <c r="AK1557" s="33"/>
    </row>
    <row r="1558" spans="1:37" s="34" customFormat="1" hidden="1" x14ac:dyDescent="0.25">
      <c r="A1558" s="23">
        <f t="shared" si="174"/>
        <v>1550</v>
      </c>
      <c r="B1558" s="24" t="s">
        <v>44</v>
      </c>
      <c r="C1558" s="23">
        <f>+[1]DEPURADO!A1552</f>
        <v>0</v>
      </c>
      <c r="D1558" s="23">
        <f>+[1]DEPURADO!B1552</f>
        <v>0</v>
      </c>
      <c r="E1558" s="25">
        <f>+[1]DEPURADO!C1552</f>
        <v>0</v>
      </c>
      <c r="F1558" s="26" t="str">
        <f>+IF([1]DEPURADO!D1552&gt;1,[1]DEPURADO!D1552," ")</f>
        <v xml:space="preserve"> </v>
      </c>
      <c r="G1558" s="27">
        <f>[1]DEPURADO!F1552</f>
        <v>0</v>
      </c>
      <c r="H1558" s="28">
        <v>0</v>
      </c>
      <c r="I1558" s="28">
        <f>+[1]DEPURADO!M1552+[1]DEPURADO!N1552</f>
        <v>0</v>
      </c>
      <c r="J1558" s="28">
        <f>+[1]DEPURADO!R1552</f>
        <v>0</v>
      </c>
      <c r="K1558" s="29">
        <f>+[1]DEPURADO!P1552+[1]DEPURADO!Q1552</f>
        <v>0</v>
      </c>
      <c r="L1558" s="28">
        <v>0</v>
      </c>
      <c r="M1558" s="28">
        <v>0</v>
      </c>
      <c r="N1558" s="28">
        <f t="shared" si="168"/>
        <v>0</v>
      </c>
      <c r="O1558" s="28">
        <f t="shared" si="169"/>
        <v>0</v>
      </c>
      <c r="P1558" s="24">
        <f>IF([1]DEPURADO!H1552&gt;1,0,[1]DEPURADO!B1552)</f>
        <v>0</v>
      </c>
      <c r="Q1558" s="30">
        <f t="shared" si="170"/>
        <v>0</v>
      </c>
      <c r="R1558" s="31">
        <f t="shared" si="171"/>
        <v>0</v>
      </c>
      <c r="S1558" s="31">
        <f>+[1]DEPURADO!J1552</f>
        <v>0</v>
      </c>
      <c r="T1558" s="23" t="s">
        <v>45</v>
      </c>
      <c r="U1558" s="31">
        <f>+[1]DEPURADO!I1552</f>
        <v>0</v>
      </c>
      <c r="V1558" s="30"/>
      <c r="W1558" s="23" t="s">
        <v>45</v>
      </c>
      <c r="X1558" s="31">
        <f>+[1]DEPURADO!K1552+[1]DEPURADO!L1552</f>
        <v>0</v>
      </c>
      <c r="Y1558" s="23" t="s">
        <v>45</v>
      </c>
      <c r="Z1558" s="31">
        <f t="shared" si="172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73"/>
        <v>0</v>
      </c>
      <c r="AH1558" s="30">
        <v>0</v>
      </c>
      <c r="AI1558" s="30">
        <f>+[1]DEPURADO!G1552</f>
        <v>0</v>
      </c>
      <c r="AJ1558" s="32"/>
      <c r="AK1558" s="33"/>
    </row>
    <row r="1559" spans="1:37" s="34" customFormat="1" hidden="1" x14ac:dyDescent="0.25">
      <c r="A1559" s="23">
        <f t="shared" si="174"/>
        <v>1551</v>
      </c>
      <c r="B1559" s="24" t="s">
        <v>44</v>
      </c>
      <c r="C1559" s="23">
        <f>+[1]DEPURADO!A1553</f>
        <v>0</v>
      </c>
      <c r="D1559" s="23">
        <f>+[1]DEPURADO!B1553</f>
        <v>0</v>
      </c>
      <c r="E1559" s="25">
        <f>+[1]DEPURADO!C1553</f>
        <v>0</v>
      </c>
      <c r="F1559" s="26" t="str">
        <f>+IF([1]DEPURADO!D1553&gt;1,[1]DEPURADO!D1553," ")</f>
        <v xml:space="preserve"> </v>
      </c>
      <c r="G1559" s="27">
        <f>[1]DEPURADO!F1553</f>
        <v>0</v>
      </c>
      <c r="H1559" s="28">
        <v>0</v>
      </c>
      <c r="I1559" s="28">
        <f>+[1]DEPURADO!M1553+[1]DEPURADO!N1553</f>
        <v>0</v>
      </c>
      <c r="J1559" s="28">
        <f>+[1]DEPURADO!R1553</f>
        <v>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68"/>
        <v>0</v>
      </c>
      <c r="O1559" s="28">
        <f t="shared" si="169"/>
        <v>0</v>
      </c>
      <c r="P1559" s="24">
        <f>IF([1]DEPURADO!H1553&gt;1,0,[1]DEPURADO!B1553)</f>
        <v>0</v>
      </c>
      <c r="Q1559" s="30">
        <f t="shared" si="170"/>
        <v>0</v>
      </c>
      <c r="R1559" s="31">
        <f t="shared" si="171"/>
        <v>0</v>
      </c>
      <c r="S1559" s="31">
        <f>+[1]DEPURADO!J1553</f>
        <v>0</v>
      </c>
      <c r="T1559" s="23" t="s">
        <v>45</v>
      </c>
      <c r="U1559" s="31">
        <f>+[1]DEPURADO!I1553</f>
        <v>0</v>
      </c>
      <c r="V1559" s="30"/>
      <c r="W1559" s="23" t="s">
        <v>45</v>
      </c>
      <c r="X1559" s="31">
        <f>+[1]DEPURADO!K1553+[1]DEPURADO!L1553</f>
        <v>0</v>
      </c>
      <c r="Y1559" s="23" t="s">
        <v>45</v>
      </c>
      <c r="Z1559" s="31">
        <f t="shared" si="172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73"/>
        <v>0</v>
      </c>
      <c r="AH1559" s="30">
        <v>0</v>
      </c>
      <c r="AI1559" s="30">
        <f>+[1]DEPURADO!G1553</f>
        <v>0</v>
      </c>
      <c r="AJ1559" s="32"/>
      <c r="AK1559" s="33"/>
    </row>
    <row r="1560" spans="1:37" s="34" customFormat="1" hidden="1" x14ac:dyDescent="0.25">
      <c r="A1560" s="23">
        <f t="shared" si="174"/>
        <v>1552</v>
      </c>
      <c r="B1560" s="24" t="s">
        <v>44</v>
      </c>
      <c r="C1560" s="23">
        <f>+[1]DEPURADO!A1554</f>
        <v>0</v>
      </c>
      <c r="D1560" s="23">
        <f>+[1]DEPURADO!B1554</f>
        <v>0</v>
      </c>
      <c r="E1560" s="25">
        <f>+[1]DEPURADO!C1554</f>
        <v>0</v>
      </c>
      <c r="F1560" s="26" t="str">
        <f>+IF([1]DEPURADO!D1554&gt;1,[1]DEPURADO!D1554," ")</f>
        <v xml:space="preserve"> </v>
      </c>
      <c r="G1560" s="27">
        <f>[1]DEPURADO!F1554</f>
        <v>0</v>
      </c>
      <c r="H1560" s="28">
        <v>0</v>
      </c>
      <c r="I1560" s="28">
        <f>+[1]DEPURADO!M1554+[1]DEPURADO!N1554</f>
        <v>0</v>
      </c>
      <c r="J1560" s="28">
        <f>+[1]DEPURADO!R1554</f>
        <v>0</v>
      </c>
      <c r="K1560" s="29">
        <f>+[1]DEPURADO!P1554+[1]DEPURADO!Q1554</f>
        <v>0</v>
      </c>
      <c r="L1560" s="28">
        <v>0</v>
      </c>
      <c r="M1560" s="28">
        <v>0</v>
      </c>
      <c r="N1560" s="28">
        <f t="shared" si="168"/>
        <v>0</v>
      </c>
      <c r="O1560" s="28">
        <f t="shared" si="169"/>
        <v>0</v>
      </c>
      <c r="P1560" s="24">
        <f>IF([1]DEPURADO!H1554&gt;1,0,[1]DEPURADO!B1554)</f>
        <v>0</v>
      </c>
      <c r="Q1560" s="30">
        <f t="shared" si="170"/>
        <v>0</v>
      </c>
      <c r="R1560" s="31">
        <f t="shared" si="171"/>
        <v>0</v>
      </c>
      <c r="S1560" s="31">
        <f>+[1]DEPURADO!J1554</f>
        <v>0</v>
      </c>
      <c r="T1560" s="23" t="s">
        <v>45</v>
      </c>
      <c r="U1560" s="31">
        <f>+[1]DEPURADO!I1554</f>
        <v>0</v>
      </c>
      <c r="V1560" s="30"/>
      <c r="W1560" s="23" t="s">
        <v>45</v>
      </c>
      <c r="X1560" s="31">
        <f>+[1]DEPURADO!K1554+[1]DEPURADO!L1554</f>
        <v>0</v>
      </c>
      <c r="Y1560" s="23" t="s">
        <v>45</v>
      </c>
      <c r="Z1560" s="31">
        <f t="shared" si="172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73"/>
        <v>0</v>
      </c>
      <c r="AH1560" s="30">
        <v>0</v>
      </c>
      <c r="AI1560" s="30">
        <f>+[1]DEPURADO!G1554</f>
        <v>0</v>
      </c>
      <c r="AJ1560" s="32"/>
      <c r="AK1560" s="33"/>
    </row>
    <row r="1561" spans="1:37" s="34" customFormat="1" hidden="1" x14ac:dyDescent="0.25">
      <c r="A1561" s="23">
        <f t="shared" si="174"/>
        <v>1553</v>
      </c>
      <c r="B1561" s="24" t="s">
        <v>44</v>
      </c>
      <c r="C1561" s="23">
        <f>+[1]DEPURADO!A1555</f>
        <v>0</v>
      </c>
      <c r="D1561" s="23">
        <f>+[1]DEPURADO!B1555</f>
        <v>0</v>
      </c>
      <c r="E1561" s="25">
        <f>+[1]DEPURADO!C1555</f>
        <v>0</v>
      </c>
      <c r="F1561" s="26" t="str">
        <f>+IF([1]DEPURADO!D1555&gt;1,[1]DEPURADO!D1555," ")</f>
        <v xml:space="preserve"> </v>
      </c>
      <c r="G1561" s="27">
        <f>[1]DEPURADO!F1555</f>
        <v>0</v>
      </c>
      <c r="H1561" s="28">
        <v>0</v>
      </c>
      <c r="I1561" s="28">
        <f>+[1]DEPURADO!M1555+[1]DEPURADO!N1555</f>
        <v>0</v>
      </c>
      <c r="J1561" s="28">
        <f>+[1]DEPURADO!R1555</f>
        <v>0</v>
      </c>
      <c r="K1561" s="29">
        <f>+[1]DEPURADO!P1555+[1]DEPURADO!Q1555</f>
        <v>0</v>
      </c>
      <c r="L1561" s="28">
        <v>0</v>
      </c>
      <c r="M1561" s="28">
        <v>0</v>
      </c>
      <c r="N1561" s="28">
        <f t="shared" si="168"/>
        <v>0</v>
      </c>
      <c r="O1561" s="28">
        <f t="shared" si="169"/>
        <v>0</v>
      </c>
      <c r="P1561" s="24">
        <f>IF([1]DEPURADO!H1555&gt;1,0,[1]DEPURADO!B1555)</f>
        <v>0</v>
      </c>
      <c r="Q1561" s="30">
        <f t="shared" si="170"/>
        <v>0</v>
      </c>
      <c r="R1561" s="31">
        <f t="shared" si="171"/>
        <v>0</v>
      </c>
      <c r="S1561" s="31">
        <f>+[1]DEPURADO!J1555</f>
        <v>0</v>
      </c>
      <c r="T1561" s="23" t="s">
        <v>45</v>
      </c>
      <c r="U1561" s="31">
        <f>+[1]DEPURADO!I1555</f>
        <v>0</v>
      </c>
      <c r="V1561" s="30"/>
      <c r="W1561" s="23" t="s">
        <v>45</v>
      </c>
      <c r="X1561" s="31">
        <f>+[1]DEPURADO!K1555+[1]DEPURADO!L1555</f>
        <v>0</v>
      </c>
      <c r="Y1561" s="23" t="s">
        <v>45</v>
      </c>
      <c r="Z1561" s="31">
        <f t="shared" si="172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73"/>
        <v>0</v>
      </c>
      <c r="AH1561" s="30">
        <v>0</v>
      </c>
      <c r="AI1561" s="30">
        <f>+[1]DEPURADO!G1555</f>
        <v>0</v>
      </c>
      <c r="AJ1561" s="32"/>
      <c r="AK1561" s="33"/>
    </row>
    <row r="1562" spans="1:37" s="34" customFormat="1" hidden="1" x14ac:dyDescent="0.25">
      <c r="A1562" s="23">
        <f t="shared" si="174"/>
        <v>1554</v>
      </c>
      <c r="B1562" s="24" t="s">
        <v>44</v>
      </c>
      <c r="C1562" s="23">
        <f>+[1]DEPURADO!A1556</f>
        <v>0</v>
      </c>
      <c r="D1562" s="23">
        <f>+[1]DEPURADO!B1556</f>
        <v>0</v>
      </c>
      <c r="E1562" s="25">
        <f>+[1]DEPURADO!C1556</f>
        <v>0</v>
      </c>
      <c r="F1562" s="26" t="str">
        <f>+IF([1]DEPURADO!D1556&gt;1,[1]DEPURADO!D1556," ")</f>
        <v xml:space="preserve"> </v>
      </c>
      <c r="G1562" s="27">
        <f>[1]DEPURADO!F1556</f>
        <v>0</v>
      </c>
      <c r="H1562" s="28">
        <v>0</v>
      </c>
      <c r="I1562" s="28">
        <f>+[1]DEPURADO!M1556+[1]DEPURADO!N1556</f>
        <v>0</v>
      </c>
      <c r="J1562" s="28">
        <f>+[1]DEPURADO!R1556</f>
        <v>0</v>
      </c>
      <c r="K1562" s="29">
        <f>+[1]DEPURADO!P1556+[1]DEPURADO!Q1556</f>
        <v>0</v>
      </c>
      <c r="L1562" s="28">
        <v>0</v>
      </c>
      <c r="M1562" s="28">
        <v>0</v>
      </c>
      <c r="N1562" s="28">
        <f t="shared" si="168"/>
        <v>0</v>
      </c>
      <c r="O1562" s="28">
        <f t="shared" si="169"/>
        <v>0</v>
      </c>
      <c r="P1562" s="24">
        <f>IF([1]DEPURADO!H1556&gt;1,0,[1]DEPURADO!B1556)</f>
        <v>0</v>
      </c>
      <c r="Q1562" s="30">
        <f t="shared" si="170"/>
        <v>0</v>
      </c>
      <c r="R1562" s="31">
        <f t="shared" si="171"/>
        <v>0</v>
      </c>
      <c r="S1562" s="31">
        <f>+[1]DEPURADO!J1556</f>
        <v>0</v>
      </c>
      <c r="T1562" s="23" t="s">
        <v>45</v>
      </c>
      <c r="U1562" s="31">
        <f>+[1]DEPURADO!I1556</f>
        <v>0</v>
      </c>
      <c r="V1562" s="30"/>
      <c r="W1562" s="23" t="s">
        <v>45</v>
      </c>
      <c r="X1562" s="31">
        <f>+[1]DEPURADO!K1556+[1]DEPURADO!L1556</f>
        <v>0</v>
      </c>
      <c r="Y1562" s="23" t="s">
        <v>45</v>
      </c>
      <c r="Z1562" s="31">
        <f t="shared" si="172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73"/>
        <v>0</v>
      </c>
      <c r="AH1562" s="30">
        <v>0</v>
      </c>
      <c r="AI1562" s="30">
        <f>+[1]DEPURADO!G1556</f>
        <v>0</v>
      </c>
      <c r="AJ1562" s="32"/>
      <c r="AK1562" s="33"/>
    </row>
    <row r="1563" spans="1:37" s="34" customFormat="1" hidden="1" x14ac:dyDescent="0.25">
      <c r="A1563" s="23">
        <f t="shared" si="174"/>
        <v>1555</v>
      </c>
      <c r="B1563" s="24" t="s">
        <v>44</v>
      </c>
      <c r="C1563" s="23">
        <f>+[1]DEPURADO!A1557</f>
        <v>0</v>
      </c>
      <c r="D1563" s="23">
        <f>+[1]DEPURADO!B1557</f>
        <v>0</v>
      </c>
      <c r="E1563" s="25">
        <f>+[1]DEPURADO!C1557</f>
        <v>0</v>
      </c>
      <c r="F1563" s="26" t="str">
        <f>+IF([1]DEPURADO!D1557&gt;1,[1]DEPURADO!D1557," ")</f>
        <v xml:space="preserve"> </v>
      </c>
      <c r="G1563" s="27">
        <f>[1]DEPURADO!F1557</f>
        <v>0</v>
      </c>
      <c r="H1563" s="28">
        <v>0</v>
      </c>
      <c r="I1563" s="28">
        <f>+[1]DEPURADO!M1557+[1]DEPURADO!N1557</f>
        <v>0</v>
      </c>
      <c r="J1563" s="28">
        <f>+[1]DEPURADO!R1557</f>
        <v>0</v>
      </c>
      <c r="K1563" s="29">
        <f>+[1]DEPURADO!P1557+[1]DEPURADO!Q1557</f>
        <v>0</v>
      </c>
      <c r="L1563" s="28">
        <v>0</v>
      </c>
      <c r="M1563" s="28">
        <v>0</v>
      </c>
      <c r="N1563" s="28">
        <f t="shared" si="168"/>
        <v>0</v>
      </c>
      <c r="O1563" s="28">
        <f t="shared" si="169"/>
        <v>0</v>
      </c>
      <c r="P1563" s="24">
        <f>IF([1]DEPURADO!H1557&gt;1,0,[1]DEPURADO!B1557)</f>
        <v>0</v>
      </c>
      <c r="Q1563" s="30">
        <f t="shared" si="170"/>
        <v>0</v>
      </c>
      <c r="R1563" s="31">
        <f t="shared" si="171"/>
        <v>0</v>
      </c>
      <c r="S1563" s="31">
        <f>+[1]DEPURADO!J1557</f>
        <v>0</v>
      </c>
      <c r="T1563" s="23" t="s">
        <v>45</v>
      </c>
      <c r="U1563" s="31">
        <f>+[1]DEPURADO!I1557</f>
        <v>0</v>
      </c>
      <c r="V1563" s="30"/>
      <c r="W1563" s="23" t="s">
        <v>45</v>
      </c>
      <c r="X1563" s="31">
        <f>+[1]DEPURADO!K1557+[1]DEPURADO!L1557</f>
        <v>0</v>
      </c>
      <c r="Y1563" s="23" t="s">
        <v>45</v>
      </c>
      <c r="Z1563" s="31">
        <f t="shared" si="172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73"/>
        <v>0</v>
      </c>
      <c r="AH1563" s="30">
        <v>0</v>
      </c>
      <c r="AI1563" s="30">
        <f>+[1]DEPURADO!G1557</f>
        <v>0</v>
      </c>
      <c r="AJ1563" s="32"/>
      <c r="AK1563" s="33"/>
    </row>
    <row r="1564" spans="1:37" s="34" customFormat="1" hidden="1" x14ac:dyDescent="0.25">
      <c r="A1564" s="23">
        <f t="shared" si="174"/>
        <v>1556</v>
      </c>
      <c r="B1564" s="24" t="s">
        <v>44</v>
      </c>
      <c r="C1564" s="23">
        <f>+[1]DEPURADO!A1558</f>
        <v>0</v>
      </c>
      <c r="D1564" s="23">
        <f>+[1]DEPURADO!B1558</f>
        <v>0</v>
      </c>
      <c r="E1564" s="25">
        <f>+[1]DEPURADO!C1558</f>
        <v>0</v>
      </c>
      <c r="F1564" s="26" t="str">
        <f>+IF([1]DEPURADO!D1558&gt;1,[1]DEPURADO!D1558," ")</f>
        <v xml:space="preserve"> </v>
      </c>
      <c r="G1564" s="27">
        <f>[1]DEPURADO!F1558</f>
        <v>0</v>
      </c>
      <c r="H1564" s="28">
        <v>0</v>
      </c>
      <c r="I1564" s="28">
        <f>+[1]DEPURADO!M1558+[1]DEPURADO!N1558</f>
        <v>0</v>
      </c>
      <c r="J1564" s="28">
        <f>+[1]DEPURADO!R1558</f>
        <v>0</v>
      </c>
      <c r="K1564" s="29">
        <f>+[1]DEPURADO!P1558+[1]DEPURADO!Q1558</f>
        <v>0</v>
      </c>
      <c r="L1564" s="28">
        <v>0</v>
      </c>
      <c r="M1564" s="28">
        <v>0</v>
      </c>
      <c r="N1564" s="28">
        <f t="shared" si="168"/>
        <v>0</v>
      </c>
      <c r="O1564" s="28">
        <f t="shared" si="169"/>
        <v>0</v>
      </c>
      <c r="P1564" s="24">
        <f>IF([1]DEPURADO!H1558&gt;1,0,[1]DEPURADO!B1558)</f>
        <v>0</v>
      </c>
      <c r="Q1564" s="30">
        <f t="shared" si="170"/>
        <v>0</v>
      </c>
      <c r="R1564" s="31">
        <f t="shared" si="171"/>
        <v>0</v>
      </c>
      <c r="S1564" s="31">
        <f>+[1]DEPURADO!J1558</f>
        <v>0</v>
      </c>
      <c r="T1564" s="23" t="s">
        <v>45</v>
      </c>
      <c r="U1564" s="31">
        <f>+[1]DEPURADO!I1558</f>
        <v>0</v>
      </c>
      <c r="V1564" s="30"/>
      <c r="W1564" s="23" t="s">
        <v>45</v>
      </c>
      <c r="X1564" s="31">
        <f>+[1]DEPURADO!K1558+[1]DEPURADO!L1558</f>
        <v>0</v>
      </c>
      <c r="Y1564" s="23" t="s">
        <v>45</v>
      </c>
      <c r="Z1564" s="31">
        <f t="shared" si="172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73"/>
        <v>0</v>
      </c>
      <c r="AH1564" s="30">
        <v>0</v>
      </c>
      <c r="AI1564" s="30">
        <f>+[1]DEPURADO!G1558</f>
        <v>0</v>
      </c>
      <c r="AJ1564" s="32"/>
      <c r="AK1564" s="33"/>
    </row>
    <row r="1565" spans="1:37" s="34" customFormat="1" hidden="1" x14ac:dyDescent="0.25">
      <c r="A1565" s="23">
        <f t="shared" si="174"/>
        <v>1557</v>
      </c>
      <c r="B1565" s="24" t="s">
        <v>44</v>
      </c>
      <c r="C1565" s="23">
        <f>+[1]DEPURADO!A1559</f>
        <v>0</v>
      </c>
      <c r="D1565" s="23">
        <f>+[1]DEPURADO!B1559</f>
        <v>0</v>
      </c>
      <c r="E1565" s="25">
        <f>+[1]DEPURADO!C1559</f>
        <v>0</v>
      </c>
      <c r="F1565" s="26" t="str">
        <f>+IF([1]DEPURADO!D1559&gt;1,[1]DEPURADO!D1559," ")</f>
        <v xml:space="preserve"> </v>
      </c>
      <c r="G1565" s="27">
        <f>[1]DEPURADO!F1559</f>
        <v>0</v>
      </c>
      <c r="H1565" s="28">
        <v>0</v>
      </c>
      <c r="I1565" s="28">
        <f>+[1]DEPURADO!M1559+[1]DEPURADO!N1559</f>
        <v>0</v>
      </c>
      <c r="J1565" s="28">
        <f>+[1]DEPURADO!R1559</f>
        <v>0</v>
      </c>
      <c r="K1565" s="29">
        <f>+[1]DEPURADO!P1559+[1]DEPURADO!Q1559</f>
        <v>0</v>
      </c>
      <c r="L1565" s="28">
        <v>0</v>
      </c>
      <c r="M1565" s="28">
        <v>0</v>
      </c>
      <c r="N1565" s="28">
        <f t="shared" si="168"/>
        <v>0</v>
      </c>
      <c r="O1565" s="28">
        <f t="shared" si="169"/>
        <v>0</v>
      </c>
      <c r="P1565" s="24">
        <f>IF([1]DEPURADO!H1559&gt;1,0,[1]DEPURADO!B1559)</f>
        <v>0</v>
      </c>
      <c r="Q1565" s="30">
        <f t="shared" si="170"/>
        <v>0</v>
      </c>
      <c r="R1565" s="31">
        <f t="shared" si="171"/>
        <v>0</v>
      </c>
      <c r="S1565" s="31">
        <f>+[1]DEPURADO!J1559</f>
        <v>0</v>
      </c>
      <c r="T1565" s="23" t="s">
        <v>45</v>
      </c>
      <c r="U1565" s="31">
        <f>+[1]DEPURADO!I1559</f>
        <v>0</v>
      </c>
      <c r="V1565" s="30"/>
      <c r="W1565" s="23" t="s">
        <v>45</v>
      </c>
      <c r="X1565" s="31">
        <f>+[1]DEPURADO!K1559+[1]DEPURADO!L1559</f>
        <v>0</v>
      </c>
      <c r="Y1565" s="23" t="s">
        <v>45</v>
      </c>
      <c r="Z1565" s="31">
        <f t="shared" si="172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73"/>
        <v>0</v>
      </c>
      <c r="AH1565" s="30">
        <v>0</v>
      </c>
      <c r="AI1565" s="30">
        <f>+[1]DEPURADO!G1559</f>
        <v>0</v>
      </c>
      <c r="AJ1565" s="32"/>
      <c r="AK1565" s="33"/>
    </row>
    <row r="1566" spans="1:37" s="34" customFormat="1" hidden="1" x14ac:dyDescent="0.25">
      <c r="A1566" s="23">
        <f t="shared" si="174"/>
        <v>1558</v>
      </c>
      <c r="B1566" s="24" t="s">
        <v>44</v>
      </c>
      <c r="C1566" s="23">
        <f>+[1]DEPURADO!A1560</f>
        <v>0</v>
      </c>
      <c r="D1566" s="23">
        <f>+[1]DEPURADO!B1560</f>
        <v>0</v>
      </c>
      <c r="E1566" s="25">
        <f>+[1]DEPURADO!C1560</f>
        <v>0</v>
      </c>
      <c r="F1566" s="26" t="str">
        <f>+IF([1]DEPURADO!D1560&gt;1,[1]DEPURADO!D1560," ")</f>
        <v xml:space="preserve"> </v>
      </c>
      <c r="G1566" s="27">
        <f>[1]DEPURADO!F1560</f>
        <v>0</v>
      </c>
      <c r="H1566" s="28">
        <v>0</v>
      </c>
      <c r="I1566" s="28">
        <f>+[1]DEPURADO!M1560+[1]DEPURADO!N1560</f>
        <v>0</v>
      </c>
      <c r="J1566" s="28">
        <f>+[1]DEPURADO!R1560</f>
        <v>0</v>
      </c>
      <c r="K1566" s="29">
        <f>+[1]DEPURADO!P1560+[1]DEPURADO!Q1560</f>
        <v>0</v>
      </c>
      <c r="L1566" s="28">
        <v>0</v>
      </c>
      <c r="M1566" s="28">
        <v>0</v>
      </c>
      <c r="N1566" s="28">
        <f t="shared" si="168"/>
        <v>0</v>
      </c>
      <c r="O1566" s="28">
        <f t="shared" si="169"/>
        <v>0</v>
      </c>
      <c r="P1566" s="24">
        <f>IF([1]DEPURADO!H1560&gt;1,0,[1]DEPURADO!B1560)</f>
        <v>0</v>
      </c>
      <c r="Q1566" s="30">
        <f t="shared" si="170"/>
        <v>0</v>
      </c>
      <c r="R1566" s="31">
        <f t="shared" si="171"/>
        <v>0</v>
      </c>
      <c r="S1566" s="31">
        <f>+[1]DEPURADO!J1560</f>
        <v>0</v>
      </c>
      <c r="T1566" s="23" t="s">
        <v>45</v>
      </c>
      <c r="U1566" s="31">
        <f>+[1]DEPURADO!I1560</f>
        <v>0</v>
      </c>
      <c r="V1566" s="30"/>
      <c r="W1566" s="23" t="s">
        <v>45</v>
      </c>
      <c r="X1566" s="31">
        <f>+[1]DEPURADO!K1560+[1]DEPURADO!L1560</f>
        <v>0</v>
      </c>
      <c r="Y1566" s="23" t="s">
        <v>45</v>
      </c>
      <c r="Z1566" s="31">
        <f t="shared" si="172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73"/>
        <v>0</v>
      </c>
      <c r="AH1566" s="30">
        <v>0</v>
      </c>
      <c r="AI1566" s="30">
        <f>+[1]DEPURADO!G1560</f>
        <v>0</v>
      </c>
      <c r="AJ1566" s="32"/>
      <c r="AK1566" s="33"/>
    </row>
    <row r="1567" spans="1:37" s="34" customFormat="1" hidden="1" x14ac:dyDescent="0.25">
      <c r="A1567" s="23">
        <f t="shared" si="174"/>
        <v>1559</v>
      </c>
      <c r="B1567" s="24" t="s">
        <v>44</v>
      </c>
      <c r="C1567" s="23">
        <f>+[1]DEPURADO!A1561</f>
        <v>0</v>
      </c>
      <c r="D1567" s="23">
        <f>+[1]DEPURADO!B1561</f>
        <v>0</v>
      </c>
      <c r="E1567" s="25">
        <f>+[1]DEPURADO!C1561</f>
        <v>0</v>
      </c>
      <c r="F1567" s="26" t="str">
        <f>+IF([1]DEPURADO!D1561&gt;1,[1]DEPURADO!D1561," ")</f>
        <v xml:space="preserve"> </v>
      </c>
      <c r="G1567" s="27">
        <f>[1]DEPURADO!F1561</f>
        <v>0</v>
      </c>
      <c r="H1567" s="28">
        <v>0</v>
      </c>
      <c r="I1567" s="28">
        <f>+[1]DEPURADO!M1561+[1]DEPURADO!N1561</f>
        <v>0</v>
      </c>
      <c r="J1567" s="28">
        <f>+[1]DEPURADO!R1561</f>
        <v>0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68"/>
        <v>0</v>
      </c>
      <c r="O1567" s="28">
        <f t="shared" si="169"/>
        <v>0</v>
      </c>
      <c r="P1567" s="24">
        <f>IF([1]DEPURADO!H1561&gt;1,0,[1]DEPURADO!B1561)</f>
        <v>0</v>
      </c>
      <c r="Q1567" s="30">
        <f t="shared" si="170"/>
        <v>0</v>
      </c>
      <c r="R1567" s="31">
        <f t="shared" si="171"/>
        <v>0</v>
      </c>
      <c r="S1567" s="31">
        <f>+[1]DEPURADO!J1561</f>
        <v>0</v>
      </c>
      <c r="T1567" s="23" t="s">
        <v>45</v>
      </c>
      <c r="U1567" s="31">
        <f>+[1]DEPURADO!I1561</f>
        <v>0</v>
      </c>
      <c r="V1567" s="30"/>
      <c r="W1567" s="23" t="s">
        <v>45</v>
      </c>
      <c r="X1567" s="31">
        <f>+[1]DEPURADO!K1561+[1]DEPURADO!L1561</f>
        <v>0</v>
      </c>
      <c r="Y1567" s="23" t="s">
        <v>45</v>
      </c>
      <c r="Z1567" s="31">
        <f t="shared" si="172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73"/>
        <v>0</v>
      </c>
      <c r="AH1567" s="30">
        <v>0</v>
      </c>
      <c r="AI1567" s="30">
        <f>+[1]DEPURADO!G1561</f>
        <v>0</v>
      </c>
      <c r="AJ1567" s="32"/>
      <c r="AK1567" s="33"/>
    </row>
    <row r="1568" spans="1:37" s="34" customFormat="1" hidden="1" x14ac:dyDescent="0.25">
      <c r="A1568" s="23">
        <f t="shared" si="174"/>
        <v>1560</v>
      </c>
      <c r="B1568" s="24" t="s">
        <v>44</v>
      </c>
      <c r="C1568" s="23">
        <f>+[1]DEPURADO!A1562</f>
        <v>0</v>
      </c>
      <c r="D1568" s="23">
        <f>+[1]DEPURADO!B1562</f>
        <v>0</v>
      </c>
      <c r="E1568" s="25">
        <f>+[1]DEPURADO!C1562</f>
        <v>0</v>
      </c>
      <c r="F1568" s="26" t="str">
        <f>+IF([1]DEPURADO!D1562&gt;1,[1]DEPURADO!D1562," ")</f>
        <v xml:space="preserve"> </v>
      </c>
      <c r="G1568" s="27">
        <f>[1]DEPURADO!F1562</f>
        <v>0</v>
      </c>
      <c r="H1568" s="28">
        <v>0</v>
      </c>
      <c r="I1568" s="28">
        <f>+[1]DEPURADO!M1562+[1]DEPURADO!N1562</f>
        <v>0</v>
      </c>
      <c r="J1568" s="28">
        <f>+[1]DEPURADO!R1562</f>
        <v>0</v>
      </c>
      <c r="K1568" s="29">
        <f>+[1]DEPURADO!P1562+[1]DEPURADO!Q1562</f>
        <v>0</v>
      </c>
      <c r="L1568" s="28">
        <v>0</v>
      </c>
      <c r="M1568" s="28">
        <v>0</v>
      </c>
      <c r="N1568" s="28">
        <f t="shared" si="168"/>
        <v>0</v>
      </c>
      <c r="O1568" s="28">
        <f t="shared" si="169"/>
        <v>0</v>
      </c>
      <c r="P1568" s="24">
        <f>IF([1]DEPURADO!H1562&gt;1,0,[1]DEPURADO!B1562)</f>
        <v>0</v>
      </c>
      <c r="Q1568" s="30">
        <f t="shared" si="170"/>
        <v>0</v>
      </c>
      <c r="R1568" s="31">
        <f t="shared" si="171"/>
        <v>0</v>
      </c>
      <c r="S1568" s="31">
        <f>+[1]DEPURADO!J1562</f>
        <v>0</v>
      </c>
      <c r="T1568" s="23" t="s">
        <v>45</v>
      </c>
      <c r="U1568" s="31">
        <f>+[1]DEPURADO!I1562</f>
        <v>0</v>
      </c>
      <c r="V1568" s="30"/>
      <c r="W1568" s="23" t="s">
        <v>45</v>
      </c>
      <c r="X1568" s="31">
        <f>+[1]DEPURADO!K1562+[1]DEPURADO!L1562</f>
        <v>0</v>
      </c>
      <c r="Y1568" s="23" t="s">
        <v>45</v>
      </c>
      <c r="Z1568" s="31">
        <f t="shared" si="172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73"/>
        <v>0</v>
      </c>
      <c r="AH1568" s="30">
        <v>0</v>
      </c>
      <c r="AI1568" s="30">
        <f>+[1]DEPURADO!G1562</f>
        <v>0</v>
      </c>
      <c r="AJ1568" s="32"/>
      <c r="AK1568" s="33"/>
    </row>
    <row r="1569" spans="1:37" s="34" customFormat="1" hidden="1" x14ac:dyDescent="0.25">
      <c r="A1569" s="23">
        <f t="shared" si="174"/>
        <v>1561</v>
      </c>
      <c r="B1569" s="24" t="s">
        <v>44</v>
      </c>
      <c r="C1569" s="23">
        <f>+[1]DEPURADO!A1563</f>
        <v>0</v>
      </c>
      <c r="D1569" s="23">
        <f>+[1]DEPURADO!B1563</f>
        <v>0</v>
      </c>
      <c r="E1569" s="25">
        <f>+[1]DEPURADO!C1563</f>
        <v>0</v>
      </c>
      <c r="F1569" s="26" t="str">
        <f>+IF([1]DEPURADO!D1563&gt;1,[1]DEPURADO!D1563," ")</f>
        <v xml:space="preserve"> </v>
      </c>
      <c r="G1569" s="27">
        <f>[1]DEPURADO!F1563</f>
        <v>0</v>
      </c>
      <c r="H1569" s="28">
        <v>0</v>
      </c>
      <c r="I1569" s="28">
        <f>+[1]DEPURADO!M1563+[1]DEPURADO!N1563</f>
        <v>0</v>
      </c>
      <c r="J1569" s="28">
        <f>+[1]DEPURADO!R1563</f>
        <v>0</v>
      </c>
      <c r="K1569" s="29">
        <f>+[1]DEPURADO!P1563+[1]DEPURADO!Q1563</f>
        <v>0</v>
      </c>
      <c r="L1569" s="28">
        <v>0</v>
      </c>
      <c r="M1569" s="28">
        <v>0</v>
      </c>
      <c r="N1569" s="28">
        <f t="shared" si="168"/>
        <v>0</v>
      </c>
      <c r="O1569" s="28">
        <f t="shared" si="169"/>
        <v>0</v>
      </c>
      <c r="P1569" s="24">
        <f>IF([1]DEPURADO!H1563&gt;1,0,[1]DEPURADO!B1563)</f>
        <v>0</v>
      </c>
      <c r="Q1569" s="30">
        <f t="shared" si="170"/>
        <v>0</v>
      </c>
      <c r="R1569" s="31">
        <f t="shared" si="171"/>
        <v>0</v>
      </c>
      <c r="S1569" s="31">
        <f>+[1]DEPURADO!J1563</f>
        <v>0</v>
      </c>
      <c r="T1569" s="23" t="s">
        <v>45</v>
      </c>
      <c r="U1569" s="31">
        <f>+[1]DEPURADO!I1563</f>
        <v>0</v>
      </c>
      <c r="V1569" s="30"/>
      <c r="W1569" s="23" t="s">
        <v>45</v>
      </c>
      <c r="X1569" s="31">
        <f>+[1]DEPURADO!K1563+[1]DEPURADO!L1563</f>
        <v>0</v>
      </c>
      <c r="Y1569" s="23" t="s">
        <v>45</v>
      </c>
      <c r="Z1569" s="31">
        <f t="shared" si="172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73"/>
        <v>0</v>
      </c>
      <c r="AH1569" s="30">
        <v>0</v>
      </c>
      <c r="AI1569" s="30">
        <f>+[1]DEPURADO!G1563</f>
        <v>0</v>
      </c>
      <c r="AJ1569" s="32"/>
      <c r="AK1569" s="33"/>
    </row>
    <row r="1570" spans="1:37" s="34" customFormat="1" hidden="1" x14ac:dyDescent="0.25">
      <c r="A1570" s="23">
        <f t="shared" si="174"/>
        <v>1562</v>
      </c>
      <c r="B1570" s="24" t="s">
        <v>44</v>
      </c>
      <c r="C1570" s="23">
        <f>+[1]DEPURADO!A1564</f>
        <v>0</v>
      </c>
      <c r="D1570" s="23">
        <f>+[1]DEPURADO!B1564</f>
        <v>0</v>
      </c>
      <c r="E1570" s="25">
        <f>+[1]DEPURADO!C1564</f>
        <v>0</v>
      </c>
      <c r="F1570" s="26" t="str">
        <f>+IF([1]DEPURADO!D1564&gt;1,[1]DEPURADO!D1564," ")</f>
        <v xml:space="preserve"> </v>
      </c>
      <c r="G1570" s="27">
        <f>[1]DEPURADO!F1564</f>
        <v>0</v>
      </c>
      <c r="H1570" s="28">
        <v>0</v>
      </c>
      <c r="I1570" s="28">
        <f>+[1]DEPURADO!M1564+[1]DEPURADO!N1564</f>
        <v>0</v>
      </c>
      <c r="J1570" s="28">
        <f>+[1]DEPURADO!R1564</f>
        <v>0</v>
      </c>
      <c r="K1570" s="29">
        <f>+[1]DEPURADO!P1564+[1]DEPURADO!Q1564</f>
        <v>0</v>
      </c>
      <c r="L1570" s="28">
        <v>0</v>
      </c>
      <c r="M1570" s="28">
        <v>0</v>
      </c>
      <c r="N1570" s="28">
        <f t="shared" si="168"/>
        <v>0</v>
      </c>
      <c r="O1570" s="28">
        <f t="shared" si="169"/>
        <v>0</v>
      </c>
      <c r="P1570" s="24">
        <f>IF([1]DEPURADO!H1564&gt;1,0,[1]DEPURADO!B1564)</f>
        <v>0</v>
      </c>
      <c r="Q1570" s="30">
        <f t="shared" si="170"/>
        <v>0</v>
      </c>
      <c r="R1570" s="31">
        <f t="shared" si="171"/>
        <v>0</v>
      </c>
      <c r="S1570" s="31">
        <f>+[1]DEPURADO!J1564</f>
        <v>0</v>
      </c>
      <c r="T1570" s="23" t="s">
        <v>45</v>
      </c>
      <c r="U1570" s="31">
        <f>+[1]DEPURADO!I1564</f>
        <v>0</v>
      </c>
      <c r="V1570" s="30"/>
      <c r="W1570" s="23" t="s">
        <v>45</v>
      </c>
      <c r="X1570" s="31">
        <f>+[1]DEPURADO!K1564+[1]DEPURADO!L1564</f>
        <v>0</v>
      </c>
      <c r="Y1570" s="23" t="s">
        <v>45</v>
      </c>
      <c r="Z1570" s="31">
        <f t="shared" si="172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73"/>
        <v>0</v>
      </c>
      <c r="AH1570" s="30">
        <v>0</v>
      </c>
      <c r="AI1570" s="30">
        <f>+[1]DEPURADO!G1564</f>
        <v>0</v>
      </c>
      <c r="AJ1570" s="32"/>
      <c r="AK1570" s="33"/>
    </row>
    <row r="1571" spans="1:37" s="34" customFormat="1" hidden="1" x14ac:dyDescent="0.25">
      <c r="A1571" s="23">
        <f t="shared" si="174"/>
        <v>1563</v>
      </c>
      <c r="B1571" s="24" t="s">
        <v>44</v>
      </c>
      <c r="C1571" s="23">
        <f>+[1]DEPURADO!A1565</f>
        <v>0</v>
      </c>
      <c r="D1571" s="23">
        <f>+[1]DEPURADO!B1565</f>
        <v>0</v>
      </c>
      <c r="E1571" s="25">
        <f>+[1]DEPURADO!C1565</f>
        <v>0</v>
      </c>
      <c r="F1571" s="26" t="str">
        <f>+IF([1]DEPURADO!D1565&gt;1,[1]DEPURADO!D1565," ")</f>
        <v xml:space="preserve"> </v>
      </c>
      <c r="G1571" s="27">
        <f>[1]DEPURADO!F1565</f>
        <v>0</v>
      </c>
      <c r="H1571" s="28">
        <v>0</v>
      </c>
      <c r="I1571" s="28">
        <f>+[1]DEPURADO!M1565+[1]DEPURADO!N1565</f>
        <v>0</v>
      </c>
      <c r="J1571" s="28">
        <f>+[1]DEPURADO!R1565</f>
        <v>0</v>
      </c>
      <c r="K1571" s="29">
        <f>+[1]DEPURADO!P1565+[1]DEPURADO!Q1565</f>
        <v>0</v>
      </c>
      <c r="L1571" s="28">
        <v>0</v>
      </c>
      <c r="M1571" s="28">
        <v>0</v>
      </c>
      <c r="N1571" s="28">
        <f t="shared" si="168"/>
        <v>0</v>
      </c>
      <c r="O1571" s="28">
        <f t="shared" si="169"/>
        <v>0</v>
      </c>
      <c r="P1571" s="24">
        <f>IF([1]DEPURADO!H1565&gt;1,0,[1]DEPURADO!B1565)</f>
        <v>0</v>
      </c>
      <c r="Q1571" s="30">
        <f t="shared" si="170"/>
        <v>0</v>
      </c>
      <c r="R1571" s="31">
        <f t="shared" si="171"/>
        <v>0</v>
      </c>
      <c r="S1571" s="31">
        <f>+[1]DEPURADO!J1565</f>
        <v>0</v>
      </c>
      <c r="T1571" s="23" t="s">
        <v>45</v>
      </c>
      <c r="U1571" s="31">
        <f>+[1]DEPURADO!I1565</f>
        <v>0</v>
      </c>
      <c r="V1571" s="30"/>
      <c r="W1571" s="23" t="s">
        <v>45</v>
      </c>
      <c r="X1571" s="31">
        <f>+[1]DEPURADO!K1565+[1]DEPURADO!L1565</f>
        <v>0</v>
      </c>
      <c r="Y1571" s="23" t="s">
        <v>45</v>
      </c>
      <c r="Z1571" s="31">
        <f t="shared" si="172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73"/>
        <v>0</v>
      </c>
      <c r="AH1571" s="30">
        <v>0</v>
      </c>
      <c r="AI1571" s="30">
        <f>+[1]DEPURADO!G1565</f>
        <v>0</v>
      </c>
      <c r="AJ1571" s="32"/>
      <c r="AK1571" s="33"/>
    </row>
    <row r="1572" spans="1:37" s="34" customFormat="1" hidden="1" x14ac:dyDescent="0.25">
      <c r="A1572" s="23">
        <f t="shared" si="174"/>
        <v>1564</v>
      </c>
      <c r="B1572" s="24" t="s">
        <v>44</v>
      </c>
      <c r="C1572" s="23">
        <f>+[1]DEPURADO!A1566</f>
        <v>0</v>
      </c>
      <c r="D1572" s="23">
        <f>+[1]DEPURADO!B1566</f>
        <v>0</v>
      </c>
      <c r="E1572" s="25">
        <f>+[1]DEPURADO!C1566</f>
        <v>0</v>
      </c>
      <c r="F1572" s="26" t="str">
        <f>+IF([1]DEPURADO!D1566&gt;1,[1]DEPURADO!D1566," ")</f>
        <v xml:space="preserve"> </v>
      </c>
      <c r="G1572" s="27">
        <f>[1]DEPURADO!F1566</f>
        <v>0</v>
      </c>
      <c r="H1572" s="28">
        <v>0</v>
      </c>
      <c r="I1572" s="28">
        <f>+[1]DEPURADO!M1566+[1]DEPURADO!N1566</f>
        <v>0</v>
      </c>
      <c r="J1572" s="28">
        <f>+[1]DEPURADO!R1566</f>
        <v>0</v>
      </c>
      <c r="K1572" s="29">
        <f>+[1]DEPURADO!P1566+[1]DEPURADO!Q1566</f>
        <v>0</v>
      </c>
      <c r="L1572" s="28">
        <v>0</v>
      </c>
      <c r="M1572" s="28">
        <v>0</v>
      </c>
      <c r="N1572" s="28">
        <f t="shared" si="168"/>
        <v>0</v>
      </c>
      <c r="O1572" s="28">
        <f t="shared" si="169"/>
        <v>0</v>
      </c>
      <c r="P1572" s="24">
        <f>IF([1]DEPURADO!H1566&gt;1,0,[1]DEPURADO!B1566)</f>
        <v>0</v>
      </c>
      <c r="Q1572" s="30">
        <f t="shared" si="170"/>
        <v>0</v>
      </c>
      <c r="R1572" s="31">
        <f t="shared" si="171"/>
        <v>0</v>
      </c>
      <c r="S1572" s="31">
        <f>+[1]DEPURADO!J1566</f>
        <v>0</v>
      </c>
      <c r="T1572" s="23" t="s">
        <v>45</v>
      </c>
      <c r="U1572" s="31">
        <f>+[1]DEPURADO!I1566</f>
        <v>0</v>
      </c>
      <c r="V1572" s="30"/>
      <c r="W1572" s="23" t="s">
        <v>45</v>
      </c>
      <c r="X1572" s="31">
        <f>+[1]DEPURADO!K1566+[1]DEPURADO!L1566</f>
        <v>0</v>
      </c>
      <c r="Y1572" s="23" t="s">
        <v>45</v>
      </c>
      <c r="Z1572" s="31">
        <f t="shared" si="172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73"/>
        <v>0</v>
      </c>
      <c r="AH1572" s="30">
        <v>0</v>
      </c>
      <c r="AI1572" s="30">
        <f>+[1]DEPURADO!G1566</f>
        <v>0</v>
      </c>
      <c r="AJ1572" s="32"/>
      <c r="AK1572" s="33"/>
    </row>
    <row r="1573" spans="1:37" s="34" customFormat="1" hidden="1" x14ac:dyDescent="0.25">
      <c r="A1573" s="23">
        <f t="shared" si="174"/>
        <v>1565</v>
      </c>
      <c r="B1573" s="24" t="s">
        <v>44</v>
      </c>
      <c r="C1573" s="23">
        <f>+[1]DEPURADO!A1567</f>
        <v>0</v>
      </c>
      <c r="D1573" s="23">
        <f>+[1]DEPURADO!B1567</f>
        <v>0</v>
      </c>
      <c r="E1573" s="25">
        <f>+[1]DEPURADO!C1567</f>
        <v>0</v>
      </c>
      <c r="F1573" s="26" t="str">
        <f>+IF([1]DEPURADO!D1567&gt;1,[1]DEPURADO!D1567," ")</f>
        <v xml:space="preserve"> </v>
      </c>
      <c r="G1573" s="27">
        <f>[1]DEPURADO!F1567</f>
        <v>0</v>
      </c>
      <c r="H1573" s="28">
        <v>0</v>
      </c>
      <c r="I1573" s="28">
        <f>+[1]DEPURADO!M1567+[1]DEPURADO!N1567</f>
        <v>0</v>
      </c>
      <c r="J1573" s="28">
        <f>+[1]DEPURADO!R1567</f>
        <v>0</v>
      </c>
      <c r="K1573" s="29">
        <f>+[1]DEPURADO!P1567+[1]DEPURADO!Q1567</f>
        <v>0</v>
      </c>
      <c r="L1573" s="28">
        <v>0</v>
      </c>
      <c r="M1573" s="28">
        <v>0</v>
      </c>
      <c r="N1573" s="28">
        <f t="shared" si="168"/>
        <v>0</v>
      </c>
      <c r="O1573" s="28">
        <f t="shared" si="169"/>
        <v>0</v>
      </c>
      <c r="P1573" s="24">
        <f>IF([1]DEPURADO!H1567&gt;1,0,[1]DEPURADO!B1567)</f>
        <v>0</v>
      </c>
      <c r="Q1573" s="30">
        <f t="shared" si="170"/>
        <v>0</v>
      </c>
      <c r="R1573" s="31">
        <f t="shared" si="171"/>
        <v>0</v>
      </c>
      <c r="S1573" s="31">
        <f>+[1]DEPURADO!J1567</f>
        <v>0</v>
      </c>
      <c r="T1573" s="23" t="s">
        <v>45</v>
      </c>
      <c r="U1573" s="31">
        <f>+[1]DEPURADO!I1567</f>
        <v>0</v>
      </c>
      <c r="V1573" s="30"/>
      <c r="W1573" s="23" t="s">
        <v>45</v>
      </c>
      <c r="X1573" s="31">
        <f>+[1]DEPURADO!K1567+[1]DEPURADO!L1567</f>
        <v>0</v>
      </c>
      <c r="Y1573" s="23" t="s">
        <v>45</v>
      </c>
      <c r="Z1573" s="31">
        <f t="shared" si="172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73"/>
        <v>0</v>
      </c>
      <c r="AH1573" s="30">
        <v>0</v>
      </c>
      <c r="AI1573" s="30">
        <f>+[1]DEPURADO!G1567</f>
        <v>0</v>
      </c>
      <c r="AJ1573" s="32"/>
      <c r="AK1573" s="33"/>
    </row>
    <row r="1574" spans="1:37" s="34" customFormat="1" hidden="1" x14ac:dyDescent="0.25">
      <c r="A1574" s="23">
        <f t="shared" si="174"/>
        <v>1566</v>
      </c>
      <c r="B1574" s="24" t="s">
        <v>44</v>
      </c>
      <c r="C1574" s="23">
        <f>+[1]DEPURADO!A1568</f>
        <v>0</v>
      </c>
      <c r="D1574" s="23">
        <f>+[1]DEPURADO!B1568</f>
        <v>0</v>
      </c>
      <c r="E1574" s="25">
        <f>+[1]DEPURADO!C1568</f>
        <v>0</v>
      </c>
      <c r="F1574" s="26" t="str">
        <f>+IF([1]DEPURADO!D1568&gt;1,[1]DEPURADO!D1568," ")</f>
        <v xml:space="preserve"> </v>
      </c>
      <c r="G1574" s="27">
        <f>[1]DEPURADO!F1568</f>
        <v>0</v>
      </c>
      <c r="H1574" s="28">
        <v>0</v>
      </c>
      <c r="I1574" s="28">
        <f>+[1]DEPURADO!M1568+[1]DEPURADO!N1568</f>
        <v>0</v>
      </c>
      <c r="J1574" s="28">
        <f>+[1]DEPURADO!R1568</f>
        <v>0</v>
      </c>
      <c r="K1574" s="29">
        <f>+[1]DEPURADO!P1568+[1]DEPURADO!Q1568</f>
        <v>0</v>
      </c>
      <c r="L1574" s="28">
        <v>0</v>
      </c>
      <c r="M1574" s="28">
        <v>0</v>
      </c>
      <c r="N1574" s="28">
        <f t="shared" si="168"/>
        <v>0</v>
      </c>
      <c r="O1574" s="28">
        <f t="shared" si="169"/>
        <v>0</v>
      </c>
      <c r="P1574" s="24">
        <f>IF([1]DEPURADO!H1568&gt;1,0,[1]DEPURADO!B1568)</f>
        <v>0</v>
      </c>
      <c r="Q1574" s="30">
        <f t="shared" si="170"/>
        <v>0</v>
      </c>
      <c r="R1574" s="31">
        <f t="shared" si="171"/>
        <v>0</v>
      </c>
      <c r="S1574" s="31">
        <f>+[1]DEPURADO!J1568</f>
        <v>0</v>
      </c>
      <c r="T1574" s="23" t="s">
        <v>45</v>
      </c>
      <c r="U1574" s="31">
        <f>+[1]DEPURADO!I1568</f>
        <v>0</v>
      </c>
      <c r="V1574" s="30"/>
      <c r="W1574" s="23" t="s">
        <v>45</v>
      </c>
      <c r="X1574" s="31">
        <f>+[1]DEPURADO!K1568+[1]DEPURADO!L1568</f>
        <v>0</v>
      </c>
      <c r="Y1574" s="23" t="s">
        <v>45</v>
      </c>
      <c r="Z1574" s="31">
        <f t="shared" si="172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73"/>
        <v>0</v>
      </c>
      <c r="AH1574" s="30">
        <v>0</v>
      </c>
      <c r="AI1574" s="30">
        <f>+[1]DEPURADO!G1568</f>
        <v>0</v>
      </c>
      <c r="AJ1574" s="32"/>
      <c r="AK1574" s="33"/>
    </row>
    <row r="1575" spans="1:37" s="34" customFormat="1" hidden="1" x14ac:dyDescent="0.25">
      <c r="A1575" s="23">
        <f t="shared" si="174"/>
        <v>1567</v>
      </c>
      <c r="B1575" s="24" t="s">
        <v>44</v>
      </c>
      <c r="C1575" s="23">
        <f>+[1]DEPURADO!A1569</f>
        <v>0</v>
      </c>
      <c r="D1575" s="23">
        <f>+[1]DEPURADO!B1569</f>
        <v>0</v>
      </c>
      <c r="E1575" s="25">
        <f>+[1]DEPURADO!C1569</f>
        <v>0</v>
      </c>
      <c r="F1575" s="26" t="str">
        <f>+IF([1]DEPURADO!D1569&gt;1,[1]DEPURADO!D1569," ")</f>
        <v xml:space="preserve"> </v>
      </c>
      <c r="G1575" s="27">
        <f>[1]DEPURADO!F1569</f>
        <v>0</v>
      </c>
      <c r="H1575" s="28">
        <v>0</v>
      </c>
      <c r="I1575" s="28">
        <f>+[1]DEPURADO!M1569+[1]DEPURADO!N1569</f>
        <v>0</v>
      </c>
      <c r="J1575" s="28">
        <f>+[1]DEPURADO!R1569</f>
        <v>0</v>
      </c>
      <c r="K1575" s="29">
        <f>+[1]DEPURADO!P1569+[1]DEPURADO!Q1569</f>
        <v>0</v>
      </c>
      <c r="L1575" s="28">
        <v>0</v>
      </c>
      <c r="M1575" s="28">
        <v>0</v>
      </c>
      <c r="N1575" s="28">
        <f t="shared" si="168"/>
        <v>0</v>
      </c>
      <c r="O1575" s="28">
        <f t="shared" si="169"/>
        <v>0</v>
      </c>
      <c r="P1575" s="24">
        <f>IF([1]DEPURADO!H1569&gt;1,0,[1]DEPURADO!B1569)</f>
        <v>0</v>
      </c>
      <c r="Q1575" s="30">
        <f t="shared" si="170"/>
        <v>0</v>
      </c>
      <c r="R1575" s="31">
        <f t="shared" si="171"/>
        <v>0</v>
      </c>
      <c r="S1575" s="31">
        <f>+[1]DEPURADO!J1569</f>
        <v>0</v>
      </c>
      <c r="T1575" s="23" t="s">
        <v>45</v>
      </c>
      <c r="U1575" s="31">
        <f>+[1]DEPURADO!I1569</f>
        <v>0</v>
      </c>
      <c r="V1575" s="30"/>
      <c r="W1575" s="23" t="s">
        <v>45</v>
      </c>
      <c r="X1575" s="31">
        <f>+[1]DEPURADO!K1569+[1]DEPURADO!L1569</f>
        <v>0</v>
      </c>
      <c r="Y1575" s="23" t="s">
        <v>45</v>
      </c>
      <c r="Z1575" s="31">
        <f t="shared" si="172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73"/>
        <v>0</v>
      </c>
      <c r="AH1575" s="30">
        <v>0</v>
      </c>
      <c r="AI1575" s="30">
        <f>+[1]DEPURADO!G1569</f>
        <v>0</v>
      </c>
      <c r="AJ1575" s="32"/>
      <c r="AK1575" s="33"/>
    </row>
    <row r="1576" spans="1:37" s="34" customFormat="1" hidden="1" x14ac:dyDescent="0.25">
      <c r="A1576" s="23">
        <f t="shared" si="174"/>
        <v>1568</v>
      </c>
      <c r="B1576" s="24" t="s">
        <v>44</v>
      </c>
      <c r="C1576" s="23">
        <f>+[1]DEPURADO!A1570</f>
        <v>0</v>
      </c>
      <c r="D1576" s="23">
        <f>+[1]DEPURADO!B1570</f>
        <v>0</v>
      </c>
      <c r="E1576" s="25">
        <f>+[1]DEPURADO!C1570</f>
        <v>0</v>
      </c>
      <c r="F1576" s="26" t="str">
        <f>+IF([1]DEPURADO!D1570&gt;1,[1]DEPURADO!D1570," ")</f>
        <v xml:space="preserve"> </v>
      </c>
      <c r="G1576" s="27">
        <f>[1]DEPURADO!F1570</f>
        <v>0</v>
      </c>
      <c r="H1576" s="28">
        <v>0</v>
      </c>
      <c r="I1576" s="28">
        <f>+[1]DEPURADO!M1570+[1]DEPURADO!N1570</f>
        <v>0</v>
      </c>
      <c r="J1576" s="28">
        <f>+[1]DEPURADO!R1570</f>
        <v>0</v>
      </c>
      <c r="K1576" s="29">
        <f>+[1]DEPURADO!P1570+[1]DEPURADO!Q1570</f>
        <v>0</v>
      </c>
      <c r="L1576" s="28">
        <v>0</v>
      </c>
      <c r="M1576" s="28">
        <v>0</v>
      </c>
      <c r="N1576" s="28">
        <f t="shared" si="168"/>
        <v>0</v>
      </c>
      <c r="O1576" s="28">
        <f t="shared" si="169"/>
        <v>0</v>
      </c>
      <c r="P1576" s="24">
        <f>IF([1]DEPURADO!H1570&gt;1,0,[1]DEPURADO!B1570)</f>
        <v>0</v>
      </c>
      <c r="Q1576" s="30">
        <f t="shared" si="170"/>
        <v>0</v>
      </c>
      <c r="R1576" s="31">
        <f t="shared" si="171"/>
        <v>0</v>
      </c>
      <c r="S1576" s="31">
        <f>+[1]DEPURADO!J1570</f>
        <v>0</v>
      </c>
      <c r="T1576" s="23" t="s">
        <v>45</v>
      </c>
      <c r="U1576" s="31">
        <f>+[1]DEPURADO!I1570</f>
        <v>0</v>
      </c>
      <c r="V1576" s="30"/>
      <c r="W1576" s="23" t="s">
        <v>45</v>
      </c>
      <c r="X1576" s="31">
        <f>+[1]DEPURADO!K1570+[1]DEPURADO!L1570</f>
        <v>0</v>
      </c>
      <c r="Y1576" s="23" t="s">
        <v>45</v>
      </c>
      <c r="Z1576" s="31">
        <f t="shared" si="172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73"/>
        <v>0</v>
      </c>
      <c r="AH1576" s="30">
        <v>0</v>
      </c>
      <c r="AI1576" s="30">
        <f>+[1]DEPURADO!G1570</f>
        <v>0</v>
      </c>
      <c r="AJ1576" s="32"/>
      <c r="AK1576" s="33"/>
    </row>
    <row r="1577" spans="1:37" s="34" customFormat="1" hidden="1" x14ac:dyDescent="0.25">
      <c r="A1577" s="23">
        <f t="shared" si="174"/>
        <v>1569</v>
      </c>
      <c r="B1577" s="24" t="s">
        <v>44</v>
      </c>
      <c r="C1577" s="23">
        <f>+[1]DEPURADO!A1571</f>
        <v>0</v>
      </c>
      <c r="D1577" s="23">
        <f>+[1]DEPURADO!B1571</f>
        <v>0</v>
      </c>
      <c r="E1577" s="25">
        <f>+[1]DEPURADO!C1571</f>
        <v>0</v>
      </c>
      <c r="F1577" s="26" t="str">
        <f>+IF([1]DEPURADO!D1571&gt;1,[1]DEPURADO!D1571," ")</f>
        <v xml:space="preserve"> </v>
      </c>
      <c r="G1577" s="27">
        <f>[1]DEPURADO!F1571</f>
        <v>0</v>
      </c>
      <c r="H1577" s="28">
        <v>0</v>
      </c>
      <c r="I1577" s="28">
        <f>+[1]DEPURADO!M1571+[1]DEPURADO!N1571</f>
        <v>0</v>
      </c>
      <c r="J1577" s="28">
        <f>+[1]DEPURADO!R1571</f>
        <v>0</v>
      </c>
      <c r="K1577" s="29">
        <f>+[1]DEPURADO!P1571+[1]DEPURADO!Q1571</f>
        <v>0</v>
      </c>
      <c r="L1577" s="28">
        <v>0</v>
      </c>
      <c r="M1577" s="28">
        <v>0</v>
      </c>
      <c r="N1577" s="28">
        <f t="shared" si="168"/>
        <v>0</v>
      </c>
      <c r="O1577" s="28">
        <f t="shared" si="169"/>
        <v>0</v>
      </c>
      <c r="P1577" s="24">
        <f>IF([1]DEPURADO!H1571&gt;1,0,[1]DEPURADO!B1571)</f>
        <v>0</v>
      </c>
      <c r="Q1577" s="30">
        <f t="shared" si="170"/>
        <v>0</v>
      </c>
      <c r="R1577" s="31">
        <f t="shared" si="171"/>
        <v>0</v>
      </c>
      <c r="S1577" s="31">
        <f>+[1]DEPURADO!J1571</f>
        <v>0</v>
      </c>
      <c r="T1577" s="23" t="s">
        <v>45</v>
      </c>
      <c r="U1577" s="31">
        <f>+[1]DEPURADO!I1571</f>
        <v>0</v>
      </c>
      <c r="V1577" s="30"/>
      <c r="W1577" s="23" t="s">
        <v>45</v>
      </c>
      <c r="X1577" s="31">
        <f>+[1]DEPURADO!K1571+[1]DEPURADO!L1571</f>
        <v>0</v>
      </c>
      <c r="Y1577" s="23" t="s">
        <v>45</v>
      </c>
      <c r="Z1577" s="31">
        <f t="shared" si="172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73"/>
        <v>0</v>
      </c>
      <c r="AH1577" s="30">
        <v>0</v>
      </c>
      <c r="AI1577" s="30">
        <f>+[1]DEPURADO!G1571</f>
        <v>0</v>
      </c>
      <c r="AJ1577" s="32"/>
      <c r="AK1577" s="33"/>
    </row>
    <row r="1578" spans="1:37" s="34" customFormat="1" hidden="1" x14ac:dyDescent="0.25">
      <c r="A1578" s="23">
        <f t="shared" si="174"/>
        <v>1570</v>
      </c>
      <c r="B1578" s="24" t="s">
        <v>44</v>
      </c>
      <c r="C1578" s="23">
        <f>+[1]DEPURADO!A1572</f>
        <v>0</v>
      </c>
      <c r="D1578" s="23">
        <f>+[1]DEPURADO!B1572</f>
        <v>0</v>
      </c>
      <c r="E1578" s="25">
        <f>+[1]DEPURADO!C1572</f>
        <v>0</v>
      </c>
      <c r="F1578" s="26" t="str">
        <f>+IF([1]DEPURADO!D1572&gt;1,[1]DEPURADO!D1572," ")</f>
        <v xml:space="preserve"> </v>
      </c>
      <c r="G1578" s="27">
        <f>[1]DEPURADO!F1572</f>
        <v>0</v>
      </c>
      <c r="H1578" s="28">
        <v>0</v>
      </c>
      <c r="I1578" s="28">
        <f>+[1]DEPURADO!M1572+[1]DEPURADO!N1572</f>
        <v>0</v>
      </c>
      <c r="J1578" s="28">
        <f>+[1]DEPURADO!R1572</f>
        <v>0</v>
      </c>
      <c r="K1578" s="29">
        <f>+[1]DEPURADO!P1572+[1]DEPURADO!Q1572</f>
        <v>0</v>
      </c>
      <c r="L1578" s="28">
        <v>0</v>
      </c>
      <c r="M1578" s="28">
        <v>0</v>
      </c>
      <c r="N1578" s="28">
        <f t="shared" si="168"/>
        <v>0</v>
      </c>
      <c r="O1578" s="28">
        <f t="shared" si="169"/>
        <v>0</v>
      </c>
      <c r="P1578" s="24">
        <f>IF([1]DEPURADO!H1572&gt;1,0,[1]DEPURADO!B1572)</f>
        <v>0</v>
      </c>
      <c r="Q1578" s="30">
        <f t="shared" si="170"/>
        <v>0</v>
      </c>
      <c r="R1578" s="31">
        <f t="shared" si="171"/>
        <v>0</v>
      </c>
      <c r="S1578" s="31">
        <f>+[1]DEPURADO!J1572</f>
        <v>0</v>
      </c>
      <c r="T1578" s="23" t="s">
        <v>45</v>
      </c>
      <c r="U1578" s="31">
        <f>+[1]DEPURADO!I1572</f>
        <v>0</v>
      </c>
      <c r="V1578" s="30"/>
      <c r="W1578" s="23" t="s">
        <v>45</v>
      </c>
      <c r="X1578" s="31">
        <f>+[1]DEPURADO!K1572+[1]DEPURADO!L1572</f>
        <v>0</v>
      </c>
      <c r="Y1578" s="23" t="s">
        <v>45</v>
      </c>
      <c r="Z1578" s="31">
        <f t="shared" si="172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73"/>
        <v>0</v>
      </c>
      <c r="AH1578" s="30">
        <v>0</v>
      </c>
      <c r="AI1578" s="30">
        <f>+[1]DEPURADO!G1572</f>
        <v>0</v>
      </c>
      <c r="AJ1578" s="32"/>
      <c r="AK1578" s="33"/>
    </row>
    <row r="1579" spans="1:37" s="34" customFormat="1" hidden="1" x14ac:dyDescent="0.25">
      <c r="A1579" s="23">
        <f t="shared" si="174"/>
        <v>1571</v>
      </c>
      <c r="B1579" s="24" t="s">
        <v>44</v>
      </c>
      <c r="C1579" s="23">
        <f>+[1]DEPURADO!A1573</f>
        <v>0</v>
      </c>
      <c r="D1579" s="23">
        <f>+[1]DEPURADO!B1573</f>
        <v>0</v>
      </c>
      <c r="E1579" s="25">
        <f>+[1]DEPURADO!C1573</f>
        <v>0</v>
      </c>
      <c r="F1579" s="26" t="str">
        <f>+IF([1]DEPURADO!D1573&gt;1,[1]DEPURADO!D1573," ")</f>
        <v xml:space="preserve"> </v>
      </c>
      <c r="G1579" s="27">
        <f>[1]DEPURADO!F1573</f>
        <v>0</v>
      </c>
      <c r="H1579" s="28">
        <v>0</v>
      </c>
      <c r="I1579" s="28">
        <f>+[1]DEPURADO!M1573+[1]DEPURADO!N1573</f>
        <v>0</v>
      </c>
      <c r="J1579" s="28">
        <f>+[1]DEPURADO!R1573</f>
        <v>0</v>
      </c>
      <c r="K1579" s="29">
        <f>+[1]DEPURADO!P1573+[1]DEPURADO!Q1573</f>
        <v>0</v>
      </c>
      <c r="L1579" s="28">
        <v>0</v>
      </c>
      <c r="M1579" s="28">
        <v>0</v>
      </c>
      <c r="N1579" s="28">
        <f t="shared" si="168"/>
        <v>0</v>
      </c>
      <c r="O1579" s="28">
        <f t="shared" si="169"/>
        <v>0</v>
      </c>
      <c r="P1579" s="24">
        <f>IF([1]DEPURADO!H1573&gt;1,0,[1]DEPURADO!B1573)</f>
        <v>0</v>
      </c>
      <c r="Q1579" s="30">
        <f t="shared" si="170"/>
        <v>0</v>
      </c>
      <c r="R1579" s="31">
        <f t="shared" si="171"/>
        <v>0</v>
      </c>
      <c r="S1579" s="31">
        <f>+[1]DEPURADO!J1573</f>
        <v>0</v>
      </c>
      <c r="T1579" s="23" t="s">
        <v>45</v>
      </c>
      <c r="U1579" s="31">
        <f>+[1]DEPURADO!I1573</f>
        <v>0</v>
      </c>
      <c r="V1579" s="30"/>
      <c r="W1579" s="23" t="s">
        <v>45</v>
      </c>
      <c r="X1579" s="31">
        <f>+[1]DEPURADO!K1573+[1]DEPURADO!L1573</f>
        <v>0</v>
      </c>
      <c r="Y1579" s="23" t="s">
        <v>45</v>
      </c>
      <c r="Z1579" s="31">
        <f t="shared" si="172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73"/>
        <v>0</v>
      </c>
      <c r="AH1579" s="30">
        <v>0</v>
      </c>
      <c r="AI1579" s="30">
        <f>+[1]DEPURADO!G1573</f>
        <v>0</v>
      </c>
      <c r="AJ1579" s="32"/>
      <c r="AK1579" s="33"/>
    </row>
    <row r="1580" spans="1:37" s="34" customFormat="1" hidden="1" x14ac:dyDescent="0.25">
      <c r="A1580" s="23">
        <f t="shared" si="174"/>
        <v>1572</v>
      </c>
      <c r="B1580" s="24" t="s">
        <v>44</v>
      </c>
      <c r="C1580" s="23">
        <f>+[1]DEPURADO!A1574</f>
        <v>0</v>
      </c>
      <c r="D1580" s="23">
        <f>+[1]DEPURADO!B1574</f>
        <v>0</v>
      </c>
      <c r="E1580" s="25">
        <f>+[1]DEPURADO!C1574</f>
        <v>0</v>
      </c>
      <c r="F1580" s="26" t="str">
        <f>+IF([1]DEPURADO!D1574&gt;1,[1]DEPURADO!D1574," ")</f>
        <v xml:space="preserve"> </v>
      </c>
      <c r="G1580" s="27">
        <f>[1]DEPURADO!F1574</f>
        <v>0</v>
      </c>
      <c r="H1580" s="28">
        <v>0</v>
      </c>
      <c r="I1580" s="28">
        <f>+[1]DEPURADO!M1574+[1]DEPURADO!N1574</f>
        <v>0</v>
      </c>
      <c r="J1580" s="28">
        <f>+[1]DEPURADO!R1574</f>
        <v>0</v>
      </c>
      <c r="K1580" s="29">
        <f>+[1]DEPURADO!P1574+[1]DEPURADO!Q1574</f>
        <v>0</v>
      </c>
      <c r="L1580" s="28">
        <v>0</v>
      </c>
      <c r="M1580" s="28">
        <v>0</v>
      </c>
      <c r="N1580" s="28">
        <f t="shared" si="168"/>
        <v>0</v>
      </c>
      <c r="O1580" s="28">
        <f t="shared" si="169"/>
        <v>0</v>
      </c>
      <c r="P1580" s="24">
        <f>IF([1]DEPURADO!H1574&gt;1,0,[1]DEPURADO!B1574)</f>
        <v>0</v>
      </c>
      <c r="Q1580" s="30">
        <f t="shared" si="170"/>
        <v>0</v>
      </c>
      <c r="R1580" s="31">
        <f t="shared" si="171"/>
        <v>0</v>
      </c>
      <c r="S1580" s="31">
        <f>+[1]DEPURADO!J1574</f>
        <v>0</v>
      </c>
      <c r="T1580" s="23" t="s">
        <v>45</v>
      </c>
      <c r="U1580" s="31">
        <f>+[1]DEPURADO!I1574</f>
        <v>0</v>
      </c>
      <c r="V1580" s="30"/>
      <c r="W1580" s="23" t="s">
        <v>45</v>
      </c>
      <c r="X1580" s="31">
        <f>+[1]DEPURADO!K1574+[1]DEPURADO!L1574</f>
        <v>0</v>
      </c>
      <c r="Y1580" s="23" t="s">
        <v>45</v>
      </c>
      <c r="Z1580" s="31">
        <f t="shared" si="172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73"/>
        <v>0</v>
      </c>
      <c r="AH1580" s="30">
        <v>0</v>
      </c>
      <c r="AI1580" s="30">
        <f>+[1]DEPURADO!G1574</f>
        <v>0</v>
      </c>
      <c r="AJ1580" s="32"/>
      <c r="AK1580" s="33"/>
    </row>
    <row r="1581" spans="1:37" s="34" customFormat="1" hidden="1" x14ac:dyDescent="0.25">
      <c r="A1581" s="23">
        <f t="shared" si="174"/>
        <v>1573</v>
      </c>
      <c r="B1581" s="24" t="s">
        <v>44</v>
      </c>
      <c r="C1581" s="23">
        <f>+[1]DEPURADO!A1575</f>
        <v>0</v>
      </c>
      <c r="D1581" s="23">
        <f>+[1]DEPURADO!B1575</f>
        <v>0</v>
      </c>
      <c r="E1581" s="25">
        <f>+[1]DEPURADO!C1575</f>
        <v>0</v>
      </c>
      <c r="F1581" s="26" t="str">
        <f>+IF([1]DEPURADO!D1575&gt;1,[1]DEPURADO!D1575," ")</f>
        <v xml:space="preserve"> </v>
      </c>
      <c r="G1581" s="27">
        <f>[1]DEPURADO!F1575</f>
        <v>0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0</v>
      </c>
      <c r="L1581" s="28">
        <v>0</v>
      </c>
      <c r="M1581" s="28">
        <v>0</v>
      </c>
      <c r="N1581" s="28">
        <f t="shared" si="168"/>
        <v>0</v>
      </c>
      <c r="O1581" s="28">
        <f t="shared" si="169"/>
        <v>0</v>
      </c>
      <c r="P1581" s="24">
        <f>IF([1]DEPURADO!H1575&gt;1,0,[1]DEPURADO!B1575)</f>
        <v>0</v>
      </c>
      <c r="Q1581" s="30">
        <f t="shared" si="170"/>
        <v>0</v>
      </c>
      <c r="R1581" s="31">
        <f t="shared" si="171"/>
        <v>0</v>
      </c>
      <c r="S1581" s="31">
        <f>+[1]DEPURADO!J1575</f>
        <v>0</v>
      </c>
      <c r="T1581" s="23" t="s">
        <v>45</v>
      </c>
      <c r="U1581" s="31">
        <f>+[1]DEPURADO!I1575</f>
        <v>0</v>
      </c>
      <c r="V1581" s="30"/>
      <c r="W1581" s="23" t="s">
        <v>45</v>
      </c>
      <c r="X1581" s="31">
        <f>+[1]DEPURADO!K1575+[1]DEPURADO!L1575</f>
        <v>0</v>
      </c>
      <c r="Y1581" s="23" t="s">
        <v>45</v>
      </c>
      <c r="Z1581" s="31">
        <f t="shared" si="172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73"/>
        <v>0</v>
      </c>
      <c r="AH1581" s="30">
        <v>0</v>
      </c>
      <c r="AI1581" s="30">
        <f>+[1]DEPURADO!G1575</f>
        <v>0</v>
      </c>
      <c r="AJ1581" s="32"/>
      <c r="AK1581" s="33"/>
    </row>
    <row r="1582" spans="1:37" s="34" customFormat="1" hidden="1" x14ac:dyDescent="0.25">
      <c r="A1582" s="23">
        <f t="shared" si="174"/>
        <v>1574</v>
      </c>
      <c r="B1582" s="24" t="s">
        <v>44</v>
      </c>
      <c r="C1582" s="23">
        <f>+[1]DEPURADO!A1576</f>
        <v>0</v>
      </c>
      <c r="D1582" s="23">
        <f>+[1]DEPURADO!B1576</f>
        <v>0</v>
      </c>
      <c r="E1582" s="25">
        <f>+[1]DEPURADO!C1576</f>
        <v>0</v>
      </c>
      <c r="F1582" s="26" t="str">
        <f>+IF([1]DEPURADO!D1576&gt;1,[1]DEPURADO!D1576," ")</f>
        <v xml:space="preserve"> </v>
      </c>
      <c r="G1582" s="27">
        <f>[1]DEPURADO!F1576</f>
        <v>0</v>
      </c>
      <c r="H1582" s="28">
        <v>0</v>
      </c>
      <c r="I1582" s="28">
        <f>+[1]DEPURADO!M1576+[1]DEPURADO!N1576</f>
        <v>0</v>
      </c>
      <c r="J1582" s="28">
        <f>+[1]DEPURADO!R1576</f>
        <v>0</v>
      </c>
      <c r="K1582" s="29">
        <f>+[1]DEPURADO!P1576+[1]DEPURADO!Q1576</f>
        <v>0</v>
      </c>
      <c r="L1582" s="28">
        <v>0</v>
      </c>
      <c r="M1582" s="28">
        <v>0</v>
      </c>
      <c r="N1582" s="28">
        <f t="shared" si="168"/>
        <v>0</v>
      </c>
      <c r="O1582" s="28">
        <f t="shared" si="169"/>
        <v>0</v>
      </c>
      <c r="P1582" s="24">
        <f>IF([1]DEPURADO!H1576&gt;1,0,[1]DEPURADO!B1576)</f>
        <v>0</v>
      </c>
      <c r="Q1582" s="30">
        <f t="shared" si="170"/>
        <v>0</v>
      </c>
      <c r="R1582" s="31">
        <f t="shared" si="171"/>
        <v>0</v>
      </c>
      <c r="S1582" s="31">
        <f>+[1]DEPURADO!J1576</f>
        <v>0</v>
      </c>
      <c r="T1582" s="23" t="s">
        <v>45</v>
      </c>
      <c r="U1582" s="31">
        <f>+[1]DEPURADO!I1576</f>
        <v>0</v>
      </c>
      <c r="V1582" s="30"/>
      <c r="W1582" s="23" t="s">
        <v>45</v>
      </c>
      <c r="X1582" s="31">
        <f>+[1]DEPURADO!K1576+[1]DEPURADO!L1576</f>
        <v>0</v>
      </c>
      <c r="Y1582" s="23" t="s">
        <v>45</v>
      </c>
      <c r="Z1582" s="31">
        <f t="shared" si="172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73"/>
        <v>0</v>
      </c>
      <c r="AH1582" s="30">
        <v>0</v>
      </c>
      <c r="AI1582" s="30">
        <f>+[1]DEPURADO!G1576</f>
        <v>0</v>
      </c>
      <c r="AJ1582" s="32"/>
      <c r="AK1582" s="33"/>
    </row>
    <row r="1583" spans="1:37" s="34" customFormat="1" hidden="1" x14ac:dyDescent="0.25">
      <c r="A1583" s="23">
        <f t="shared" si="174"/>
        <v>1575</v>
      </c>
      <c r="B1583" s="24" t="s">
        <v>44</v>
      </c>
      <c r="C1583" s="23">
        <f>+[1]DEPURADO!A1577</f>
        <v>0</v>
      </c>
      <c r="D1583" s="23">
        <f>+[1]DEPURADO!B1577</f>
        <v>0</v>
      </c>
      <c r="E1583" s="25">
        <f>+[1]DEPURADO!C1577</f>
        <v>0</v>
      </c>
      <c r="F1583" s="26" t="str">
        <f>+IF([1]DEPURADO!D1577&gt;1,[1]DEPURADO!D1577," ")</f>
        <v xml:space="preserve"> </v>
      </c>
      <c r="G1583" s="27">
        <f>[1]DEPURADO!F1577</f>
        <v>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0</v>
      </c>
      <c r="L1583" s="28">
        <v>0</v>
      </c>
      <c r="M1583" s="28">
        <v>0</v>
      </c>
      <c r="N1583" s="28">
        <f t="shared" si="168"/>
        <v>0</v>
      </c>
      <c r="O1583" s="28">
        <f t="shared" si="169"/>
        <v>0</v>
      </c>
      <c r="P1583" s="24">
        <f>IF([1]DEPURADO!H1577&gt;1,0,[1]DEPURADO!B1577)</f>
        <v>0</v>
      </c>
      <c r="Q1583" s="30">
        <f t="shared" si="170"/>
        <v>0</v>
      </c>
      <c r="R1583" s="31">
        <f t="shared" si="171"/>
        <v>0</v>
      </c>
      <c r="S1583" s="31">
        <f>+[1]DEPURADO!J1577</f>
        <v>0</v>
      </c>
      <c r="T1583" s="23" t="s">
        <v>45</v>
      </c>
      <c r="U1583" s="31">
        <f>+[1]DEPURADO!I1577</f>
        <v>0</v>
      </c>
      <c r="V1583" s="30"/>
      <c r="W1583" s="23" t="s">
        <v>45</v>
      </c>
      <c r="X1583" s="31">
        <f>+[1]DEPURADO!K1577+[1]DEPURADO!L1577</f>
        <v>0</v>
      </c>
      <c r="Y1583" s="23" t="s">
        <v>45</v>
      </c>
      <c r="Z1583" s="31">
        <f t="shared" si="172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73"/>
        <v>0</v>
      </c>
      <c r="AH1583" s="30">
        <v>0</v>
      </c>
      <c r="AI1583" s="30">
        <f>+[1]DEPURADO!G1577</f>
        <v>0</v>
      </c>
      <c r="AJ1583" s="32"/>
      <c r="AK1583" s="33"/>
    </row>
    <row r="1584" spans="1:37" s="34" customFormat="1" hidden="1" x14ac:dyDescent="0.25">
      <c r="A1584" s="23">
        <f t="shared" si="174"/>
        <v>1576</v>
      </c>
      <c r="B1584" s="24" t="s">
        <v>44</v>
      </c>
      <c r="C1584" s="23">
        <f>+[1]DEPURADO!A1578</f>
        <v>0</v>
      </c>
      <c r="D1584" s="23">
        <f>+[1]DEPURADO!B1578</f>
        <v>0</v>
      </c>
      <c r="E1584" s="25">
        <f>+[1]DEPURADO!C1578</f>
        <v>0</v>
      </c>
      <c r="F1584" s="26" t="str">
        <f>+IF([1]DEPURADO!D1578&gt;1,[1]DEPURADO!D1578," ")</f>
        <v xml:space="preserve"> </v>
      </c>
      <c r="G1584" s="27">
        <f>[1]DEPURADO!F1578</f>
        <v>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0</v>
      </c>
      <c r="L1584" s="28">
        <v>0</v>
      </c>
      <c r="M1584" s="28">
        <v>0</v>
      </c>
      <c r="N1584" s="28">
        <f t="shared" si="168"/>
        <v>0</v>
      </c>
      <c r="O1584" s="28">
        <f t="shared" si="169"/>
        <v>0</v>
      </c>
      <c r="P1584" s="24">
        <f>IF([1]DEPURADO!H1578&gt;1,0,[1]DEPURADO!B1578)</f>
        <v>0</v>
      </c>
      <c r="Q1584" s="30">
        <f t="shared" si="170"/>
        <v>0</v>
      </c>
      <c r="R1584" s="31">
        <f t="shared" si="171"/>
        <v>0</v>
      </c>
      <c r="S1584" s="31">
        <f>+[1]DEPURADO!J1578</f>
        <v>0</v>
      </c>
      <c r="T1584" s="23" t="s">
        <v>45</v>
      </c>
      <c r="U1584" s="31">
        <f>+[1]DEPURADO!I1578</f>
        <v>0</v>
      </c>
      <c r="V1584" s="30"/>
      <c r="W1584" s="23" t="s">
        <v>45</v>
      </c>
      <c r="X1584" s="31">
        <f>+[1]DEPURADO!K1578+[1]DEPURADO!L1578</f>
        <v>0</v>
      </c>
      <c r="Y1584" s="23" t="s">
        <v>45</v>
      </c>
      <c r="Z1584" s="31">
        <f t="shared" si="172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73"/>
        <v>0</v>
      </c>
      <c r="AH1584" s="30">
        <v>0</v>
      </c>
      <c r="AI1584" s="30">
        <f>+[1]DEPURADO!G1578</f>
        <v>0</v>
      </c>
      <c r="AJ1584" s="32"/>
      <c r="AK1584" s="33"/>
    </row>
    <row r="1585" spans="1:37" s="34" customFormat="1" hidden="1" x14ac:dyDescent="0.25">
      <c r="A1585" s="23">
        <f t="shared" si="174"/>
        <v>1577</v>
      </c>
      <c r="B1585" s="24" t="s">
        <v>44</v>
      </c>
      <c r="C1585" s="23">
        <f>+[1]DEPURADO!A1579</f>
        <v>0</v>
      </c>
      <c r="D1585" s="23">
        <f>+[1]DEPURADO!B1579</f>
        <v>0</v>
      </c>
      <c r="E1585" s="25">
        <f>+[1]DEPURADO!C1579</f>
        <v>0</v>
      </c>
      <c r="F1585" s="26" t="str">
        <f>+IF([1]DEPURADO!D1579&gt;1,[1]DEPURADO!D1579," ")</f>
        <v xml:space="preserve"> </v>
      </c>
      <c r="G1585" s="27">
        <f>[1]DEPURADO!F1579</f>
        <v>0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0</v>
      </c>
      <c r="L1585" s="28">
        <v>0</v>
      </c>
      <c r="M1585" s="28">
        <v>0</v>
      </c>
      <c r="N1585" s="28">
        <f t="shared" si="168"/>
        <v>0</v>
      </c>
      <c r="O1585" s="28">
        <f t="shared" si="169"/>
        <v>0</v>
      </c>
      <c r="P1585" s="24">
        <f>IF([1]DEPURADO!H1579&gt;1,0,[1]DEPURADO!B1579)</f>
        <v>0</v>
      </c>
      <c r="Q1585" s="30">
        <f t="shared" si="170"/>
        <v>0</v>
      </c>
      <c r="R1585" s="31">
        <f t="shared" si="171"/>
        <v>0</v>
      </c>
      <c r="S1585" s="31">
        <f>+[1]DEPURADO!J1579</f>
        <v>0</v>
      </c>
      <c r="T1585" s="23" t="s">
        <v>45</v>
      </c>
      <c r="U1585" s="31">
        <f>+[1]DEPURADO!I1579</f>
        <v>0</v>
      </c>
      <c r="V1585" s="30"/>
      <c r="W1585" s="23" t="s">
        <v>45</v>
      </c>
      <c r="X1585" s="31">
        <f>+[1]DEPURADO!K1579+[1]DEPURADO!L1579</f>
        <v>0</v>
      </c>
      <c r="Y1585" s="23" t="s">
        <v>45</v>
      </c>
      <c r="Z1585" s="31">
        <f t="shared" si="172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73"/>
        <v>0</v>
      </c>
      <c r="AH1585" s="30">
        <v>0</v>
      </c>
      <c r="AI1585" s="30">
        <f>+[1]DEPURADO!G1579</f>
        <v>0</v>
      </c>
      <c r="AJ1585" s="32"/>
      <c r="AK1585" s="33"/>
    </row>
    <row r="1586" spans="1:37" s="34" customFormat="1" hidden="1" x14ac:dyDescent="0.25">
      <c r="A1586" s="23">
        <f t="shared" si="174"/>
        <v>1578</v>
      </c>
      <c r="B1586" s="24" t="s">
        <v>44</v>
      </c>
      <c r="C1586" s="23">
        <f>+[1]DEPURADO!A1580</f>
        <v>0</v>
      </c>
      <c r="D1586" s="23">
        <f>+[1]DEPURADO!B1580</f>
        <v>0</v>
      </c>
      <c r="E1586" s="25">
        <f>+[1]DEPURADO!C1580</f>
        <v>0</v>
      </c>
      <c r="F1586" s="26" t="str">
        <f>+IF([1]DEPURADO!D1580&gt;1,[1]DEPURADO!D1580," ")</f>
        <v xml:space="preserve"> </v>
      </c>
      <c r="G1586" s="27">
        <f>[1]DEPURADO!F1580</f>
        <v>0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0</v>
      </c>
      <c r="L1586" s="28">
        <v>0</v>
      </c>
      <c r="M1586" s="28">
        <v>0</v>
      </c>
      <c r="N1586" s="28">
        <f t="shared" si="168"/>
        <v>0</v>
      </c>
      <c r="O1586" s="28">
        <f t="shared" si="169"/>
        <v>0</v>
      </c>
      <c r="P1586" s="24">
        <f>IF([1]DEPURADO!H1580&gt;1,0,[1]DEPURADO!B1580)</f>
        <v>0</v>
      </c>
      <c r="Q1586" s="30">
        <f t="shared" si="170"/>
        <v>0</v>
      </c>
      <c r="R1586" s="31">
        <f t="shared" si="171"/>
        <v>0</v>
      </c>
      <c r="S1586" s="31">
        <f>+[1]DEPURADO!J1580</f>
        <v>0</v>
      </c>
      <c r="T1586" s="23" t="s">
        <v>45</v>
      </c>
      <c r="U1586" s="31">
        <f>+[1]DEPURADO!I1580</f>
        <v>0</v>
      </c>
      <c r="V1586" s="30"/>
      <c r="W1586" s="23" t="s">
        <v>45</v>
      </c>
      <c r="X1586" s="31">
        <f>+[1]DEPURADO!K1580+[1]DEPURADO!L1580</f>
        <v>0</v>
      </c>
      <c r="Y1586" s="23" t="s">
        <v>45</v>
      </c>
      <c r="Z1586" s="31">
        <f t="shared" si="172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73"/>
        <v>0</v>
      </c>
      <c r="AH1586" s="30">
        <v>0</v>
      </c>
      <c r="AI1586" s="30">
        <f>+[1]DEPURADO!G1580</f>
        <v>0</v>
      </c>
      <c r="AJ1586" s="32"/>
      <c r="AK1586" s="33"/>
    </row>
    <row r="1587" spans="1:37" s="34" customFormat="1" hidden="1" x14ac:dyDescent="0.25">
      <c r="A1587" s="23">
        <f t="shared" si="174"/>
        <v>1579</v>
      </c>
      <c r="B1587" s="24" t="s">
        <v>44</v>
      </c>
      <c r="C1587" s="23">
        <f>+[1]DEPURADO!A1581</f>
        <v>0</v>
      </c>
      <c r="D1587" s="23">
        <f>+[1]DEPURADO!B1581</f>
        <v>0</v>
      </c>
      <c r="E1587" s="25">
        <f>+[1]DEPURADO!C1581</f>
        <v>0</v>
      </c>
      <c r="F1587" s="26" t="str">
        <f>+IF([1]DEPURADO!D1581&gt;1,[1]DEPURADO!D1581," ")</f>
        <v xml:space="preserve"> </v>
      </c>
      <c r="G1587" s="27">
        <f>[1]DEPURADO!F1581</f>
        <v>0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0</v>
      </c>
      <c r="L1587" s="28">
        <v>0</v>
      </c>
      <c r="M1587" s="28">
        <v>0</v>
      </c>
      <c r="N1587" s="28">
        <f t="shared" si="168"/>
        <v>0</v>
      </c>
      <c r="O1587" s="28">
        <f t="shared" si="169"/>
        <v>0</v>
      </c>
      <c r="P1587" s="24">
        <f>IF([1]DEPURADO!H1581&gt;1,0,[1]DEPURADO!B1581)</f>
        <v>0</v>
      </c>
      <c r="Q1587" s="30">
        <f t="shared" si="170"/>
        <v>0</v>
      </c>
      <c r="R1587" s="31">
        <f t="shared" si="171"/>
        <v>0</v>
      </c>
      <c r="S1587" s="31">
        <f>+[1]DEPURADO!J1581</f>
        <v>0</v>
      </c>
      <c r="T1587" s="23" t="s">
        <v>45</v>
      </c>
      <c r="U1587" s="31">
        <f>+[1]DEPURADO!I1581</f>
        <v>0</v>
      </c>
      <c r="V1587" s="30"/>
      <c r="W1587" s="23" t="s">
        <v>45</v>
      </c>
      <c r="X1587" s="31">
        <f>+[1]DEPURADO!K1581+[1]DEPURADO!L1581</f>
        <v>0</v>
      </c>
      <c r="Y1587" s="23" t="s">
        <v>45</v>
      </c>
      <c r="Z1587" s="31">
        <f t="shared" si="172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73"/>
        <v>0</v>
      </c>
      <c r="AH1587" s="30">
        <v>0</v>
      </c>
      <c r="AI1587" s="30">
        <f>+[1]DEPURADO!G1581</f>
        <v>0</v>
      </c>
      <c r="AJ1587" s="32"/>
      <c r="AK1587" s="33"/>
    </row>
    <row r="1588" spans="1:37" s="34" customFormat="1" hidden="1" x14ac:dyDescent="0.25">
      <c r="A1588" s="23">
        <f t="shared" si="174"/>
        <v>1580</v>
      </c>
      <c r="B1588" s="24" t="s">
        <v>44</v>
      </c>
      <c r="C1588" s="23">
        <f>+[1]DEPURADO!A1582</f>
        <v>0</v>
      </c>
      <c r="D1588" s="23">
        <f>+[1]DEPURADO!B1582</f>
        <v>0</v>
      </c>
      <c r="E1588" s="25">
        <f>+[1]DEPURADO!C1582</f>
        <v>0</v>
      </c>
      <c r="F1588" s="26" t="str">
        <f>+IF([1]DEPURADO!D1582&gt;1,[1]DEPURADO!D1582," ")</f>
        <v xml:space="preserve"> </v>
      </c>
      <c r="G1588" s="27">
        <f>[1]DEPURADO!F1582</f>
        <v>0</v>
      </c>
      <c r="H1588" s="28">
        <v>0</v>
      </c>
      <c r="I1588" s="28">
        <f>+[1]DEPURADO!M1582+[1]DEPURADO!N1582</f>
        <v>0</v>
      </c>
      <c r="J1588" s="28">
        <f>+[1]DEPURADO!R1582</f>
        <v>0</v>
      </c>
      <c r="K1588" s="29">
        <f>+[1]DEPURADO!P1582+[1]DEPURADO!Q1582</f>
        <v>0</v>
      </c>
      <c r="L1588" s="28">
        <v>0</v>
      </c>
      <c r="M1588" s="28">
        <v>0</v>
      </c>
      <c r="N1588" s="28">
        <f t="shared" si="168"/>
        <v>0</v>
      </c>
      <c r="O1588" s="28">
        <f t="shared" si="169"/>
        <v>0</v>
      </c>
      <c r="P1588" s="24">
        <f>IF([1]DEPURADO!H1582&gt;1,0,[1]DEPURADO!B1582)</f>
        <v>0</v>
      </c>
      <c r="Q1588" s="30">
        <f t="shared" si="170"/>
        <v>0</v>
      </c>
      <c r="R1588" s="31">
        <f t="shared" si="171"/>
        <v>0</v>
      </c>
      <c r="S1588" s="31">
        <f>+[1]DEPURADO!J1582</f>
        <v>0</v>
      </c>
      <c r="T1588" s="23" t="s">
        <v>45</v>
      </c>
      <c r="U1588" s="31">
        <f>+[1]DEPURADO!I1582</f>
        <v>0</v>
      </c>
      <c r="V1588" s="30"/>
      <c r="W1588" s="23" t="s">
        <v>45</v>
      </c>
      <c r="X1588" s="31">
        <f>+[1]DEPURADO!K1582+[1]DEPURADO!L1582</f>
        <v>0</v>
      </c>
      <c r="Y1588" s="23" t="s">
        <v>45</v>
      </c>
      <c r="Z1588" s="31">
        <f t="shared" si="172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73"/>
        <v>0</v>
      </c>
      <c r="AH1588" s="30">
        <v>0</v>
      </c>
      <c r="AI1588" s="30">
        <f>+[1]DEPURADO!G1582</f>
        <v>0</v>
      </c>
      <c r="AJ1588" s="32"/>
      <c r="AK1588" s="33"/>
    </row>
    <row r="1589" spans="1:37" s="34" customFormat="1" hidden="1" x14ac:dyDescent="0.25">
      <c r="A1589" s="23">
        <f t="shared" si="174"/>
        <v>1581</v>
      </c>
      <c r="B1589" s="24" t="s">
        <v>44</v>
      </c>
      <c r="C1589" s="23">
        <f>+[1]DEPURADO!A1583</f>
        <v>0</v>
      </c>
      <c r="D1589" s="23">
        <f>+[1]DEPURADO!B1583</f>
        <v>0</v>
      </c>
      <c r="E1589" s="25">
        <f>+[1]DEPURADO!C1583</f>
        <v>0</v>
      </c>
      <c r="F1589" s="26" t="str">
        <f>+IF([1]DEPURADO!D1583&gt;1,[1]DEPURADO!D1583," ")</f>
        <v xml:space="preserve"> </v>
      </c>
      <c r="G1589" s="27">
        <f>[1]DEPURADO!F1583</f>
        <v>0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0</v>
      </c>
      <c r="L1589" s="28">
        <v>0</v>
      </c>
      <c r="M1589" s="28">
        <v>0</v>
      </c>
      <c r="N1589" s="28">
        <f t="shared" si="168"/>
        <v>0</v>
      </c>
      <c r="O1589" s="28">
        <f t="shared" si="169"/>
        <v>0</v>
      </c>
      <c r="P1589" s="24">
        <f>IF([1]DEPURADO!H1583&gt;1,0,[1]DEPURADO!B1583)</f>
        <v>0</v>
      </c>
      <c r="Q1589" s="30">
        <f t="shared" si="170"/>
        <v>0</v>
      </c>
      <c r="R1589" s="31">
        <f t="shared" si="171"/>
        <v>0</v>
      </c>
      <c r="S1589" s="31">
        <f>+[1]DEPURADO!J1583</f>
        <v>0</v>
      </c>
      <c r="T1589" s="23" t="s">
        <v>45</v>
      </c>
      <c r="U1589" s="31">
        <f>+[1]DEPURADO!I1583</f>
        <v>0</v>
      </c>
      <c r="V1589" s="30"/>
      <c r="W1589" s="23" t="s">
        <v>45</v>
      </c>
      <c r="X1589" s="31">
        <f>+[1]DEPURADO!K1583+[1]DEPURADO!L1583</f>
        <v>0</v>
      </c>
      <c r="Y1589" s="23" t="s">
        <v>45</v>
      </c>
      <c r="Z1589" s="31">
        <f t="shared" si="172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73"/>
        <v>0</v>
      </c>
      <c r="AH1589" s="30">
        <v>0</v>
      </c>
      <c r="AI1589" s="30">
        <f>+[1]DEPURADO!G1583</f>
        <v>0</v>
      </c>
      <c r="AJ1589" s="32"/>
      <c r="AK1589" s="33"/>
    </row>
    <row r="1590" spans="1:37" s="34" customFormat="1" hidden="1" x14ac:dyDescent="0.25">
      <c r="A1590" s="23">
        <f t="shared" si="174"/>
        <v>1582</v>
      </c>
      <c r="B1590" s="24" t="s">
        <v>44</v>
      </c>
      <c r="C1590" s="23">
        <f>+[1]DEPURADO!A1584</f>
        <v>0</v>
      </c>
      <c r="D1590" s="23">
        <f>+[1]DEPURADO!B1584</f>
        <v>0</v>
      </c>
      <c r="E1590" s="25">
        <f>+[1]DEPURADO!C1584</f>
        <v>0</v>
      </c>
      <c r="F1590" s="26" t="str">
        <f>+IF([1]DEPURADO!D1584&gt;1,[1]DEPURADO!D1584," ")</f>
        <v xml:space="preserve"> </v>
      </c>
      <c r="G1590" s="27">
        <f>[1]DEPURADO!F1584</f>
        <v>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0</v>
      </c>
      <c r="L1590" s="28">
        <v>0</v>
      </c>
      <c r="M1590" s="28">
        <v>0</v>
      </c>
      <c r="N1590" s="28">
        <f t="shared" si="168"/>
        <v>0</v>
      </c>
      <c r="O1590" s="28">
        <f t="shared" si="169"/>
        <v>0</v>
      </c>
      <c r="P1590" s="24">
        <f>IF([1]DEPURADO!H1584&gt;1,0,[1]DEPURADO!B1584)</f>
        <v>0</v>
      </c>
      <c r="Q1590" s="30">
        <f t="shared" si="170"/>
        <v>0</v>
      </c>
      <c r="R1590" s="31">
        <f t="shared" si="171"/>
        <v>0</v>
      </c>
      <c r="S1590" s="31">
        <f>+[1]DEPURADO!J1584</f>
        <v>0</v>
      </c>
      <c r="T1590" s="23" t="s">
        <v>45</v>
      </c>
      <c r="U1590" s="31">
        <f>+[1]DEPURADO!I1584</f>
        <v>0</v>
      </c>
      <c r="V1590" s="30"/>
      <c r="W1590" s="23" t="s">
        <v>45</v>
      </c>
      <c r="X1590" s="31">
        <f>+[1]DEPURADO!K1584+[1]DEPURADO!L1584</f>
        <v>0</v>
      </c>
      <c r="Y1590" s="23" t="s">
        <v>45</v>
      </c>
      <c r="Z1590" s="31">
        <f t="shared" si="172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73"/>
        <v>0</v>
      </c>
      <c r="AH1590" s="30">
        <v>0</v>
      </c>
      <c r="AI1590" s="30">
        <f>+[1]DEPURADO!G1584</f>
        <v>0</v>
      </c>
      <c r="AJ1590" s="32"/>
      <c r="AK1590" s="33"/>
    </row>
    <row r="1591" spans="1:37" s="34" customFormat="1" hidden="1" x14ac:dyDescent="0.25">
      <c r="A1591" s="23">
        <f t="shared" si="174"/>
        <v>1583</v>
      </c>
      <c r="B1591" s="24" t="s">
        <v>44</v>
      </c>
      <c r="C1591" s="23">
        <f>+[1]DEPURADO!A1585</f>
        <v>0</v>
      </c>
      <c r="D1591" s="23">
        <f>+[1]DEPURADO!B1585</f>
        <v>0</v>
      </c>
      <c r="E1591" s="25">
        <f>+[1]DEPURADO!C1585</f>
        <v>0</v>
      </c>
      <c r="F1591" s="26" t="str">
        <f>+IF([1]DEPURADO!D1585&gt;1,[1]DEPURADO!D1585," ")</f>
        <v xml:space="preserve"> </v>
      </c>
      <c r="G1591" s="27">
        <f>[1]DEPURADO!F1585</f>
        <v>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0</v>
      </c>
      <c r="L1591" s="28">
        <v>0</v>
      </c>
      <c r="M1591" s="28">
        <v>0</v>
      </c>
      <c r="N1591" s="28">
        <f t="shared" si="168"/>
        <v>0</v>
      </c>
      <c r="O1591" s="28">
        <f t="shared" si="169"/>
        <v>0</v>
      </c>
      <c r="P1591" s="24">
        <f>IF([1]DEPURADO!H1585&gt;1,0,[1]DEPURADO!B1585)</f>
        <v>0</v>
      </c>
      <c r="Q1591" s="30">
        <f t="shared" si="170"/>
        <v>0</v>
      </c>
      <c r="R1591" s="31">
        <f t="shared" si="171"/>
        <v>0</v>
      </c>
      <c r="S1591" s="31">
        <f>+[1]DEPURADO!J1585</f>
        <v>0</v>
      </c>
      <c r="T1591" s="23" t="s">
        <v>45</v>
      </c>
      <c r="U1591" s="31">
        <f>+[1]DEPURADO!I1585</f>
        <v>0</v>
      </c>
      <c r="V1591" s="30"/>
      <c r="W1591" s="23" t="s">
        <v>45</v>
      </c>
      <c r="X1591" s="31">
        <f>+[1]DEPURADO!K1585+[1]DEPURADO!L1585</f>
        <v>0</v>
      </c>
      <c r="Y1591" s="23" t="s">
        <v>45</v>
      </c>
      <c r="Z1591" s="31">
        <f t="shared" si="172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73"/>
        <v>0</v>
      </c>
      <c r="AH1591" s="30">
        <v>0</v>
      </c>
      <c r="AI1591" s="30">
        <f>+[1]DEPURADO!G1585</f>
        <v>0</v>
      </c>
      <c r="AJ1591" s="32"/>
      <c r="AK1591" s="33"/>
    </row>
    <row r="1592" spans="1:37" s="34" customFormat="1" hidden="1" x14ac:dyDescent="0.25">
      <c r="A1592" s="23">
        <f t="shared" si="174"/>
        <v>1584</v>
      </c>
      <c r="B1592" s="24" t="s">
        <v>44</v>
      </c>
      <c r="C1592" s="23">
        <f>+[1]DEPURADO!A1586</f>
        <v>0</v>
      </c>
      <c r="D1592" s="23">
        <f>+[1]DEPURADO!B1586</f>
        <v>0</v>
      </c>
      <c r="E1592" s="25">
        <f>+[1]DEPURADO!C1586</f>
        <v>0</v>
      </c>
      <c r="F1592" s="26" t="str">
        <f>+IF([1]DEPURADO!D1586&gt;1,[1]DEPURADO!D1586," ")</f>
        <v xml:space="preserve"> </v>
      </c>
      <c r="G1592" s="27">
        <f>[1]DEPURADO!F1586</f>
        <v>0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0</v>
      </c>
      <c r="L1592" s="28">
        <v>0</v>
      </c>
      <c r="M1592" s="28">
        <v>0</v>
      </c>
      <c r="N1592" s="28">
        <f t="shared" si="168"/>
        <v>0</v>
      </c>
      <c r="O1592" s="28">
        <f t="shared" si="169"/>
        <v>0</v>
      </c>
      <c r="P1592" s="24">
        <f>IF([1]DEPURADO!H1586&gt;1,0,[1]DEPURADO!B1586)</f>
        <v>0</v>
      </c>
      <c r="Q1592" s="30">
        <f t="shared" si="170"/>
        <v>0</v>
      </c>
      <c r="R1592" s="31">
        <f t="shared" si="171"/>
        <v>0</v>
      </c>
      <c r="S1592" s="31">
        <f>+[1]DEPURADO!J1586</f>
        <v>0</v>
      </c>
      <c r="T1592" s="23" t="s">
        <v>45</v>
      </c>
      <c r="U1592" s="31">
        <f>+[1]DEPURADO!I1586</f>
        <v>0</v>
      </c>
      <c r="V1592" s="30"/>
      <c r="W1592" s="23" t="s">
        <v>45</v>
      </c>
      <c r="X1592" s="31">
        <f>+[1]DEPURADO!K1586+[1]DEPURADO!L1586</f>
        <v>0</v>
      </c>
      <c r="Y1592" s="23" t="s">
        <v>45</v>
      </c>
      <c r="Z1592" s="31">
        <f t="shared" si="172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73"/>
        <v>0</v>
      </c>
      <c r="AH1592" s="30">
        <v>0</v>
      </c>
      <c r="AI1592" s="30">
        <f>+[1]DEPURADO!G1586</f>
        <v>0</v>
      </c>
      <c r="AJ1592" s="32"/>
      <c r="AK1592" s="33"/>
    </row>
    <row r="1593" spans="1:37" s="34" customFormat="1" hidden="1" x14ac:dyDescent="0.25">
      <c r="A1593" s="23">
        <f t="shared" si="174"/>
        <v>1585</v>
      </c>
      <c r="B1593" s="24" t="s">
        <v>44</v>
      </c>
      <c r="C1593" s="23">
        <f>+[1]DEPURADO!A1587</f>
        <v>0</v>
      </c>
      <c r="D1593" s="23">
        <f>+[1]DEPURADO!B1587</f>
        <v>0</v>
      </c>
      <c r="E1593" s="25">
        <f>+[1]DEPURADO!C1587</f>
        <v>0</v>
      </c>
      <c r="F1593" s="26" t="str">
        <f>+IF([1]DEPURADO!D1587&gt;1,[1]DEPURADO!D1587," ")</f>
        <v xml:space="preserve"> </v>
      </c>
      <c r="G1593" s="27">
        <f>[1]DEPURADO!F1587</f>
        <v>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0</v>
      </c>
      <c r="L1593" s="28">
        <v>0</v>
      </c>
      <c r="M1593" s="28">
        <v>0</v>
      </c>
      <c r="N1593" s="28">
        <f t="shared" si="168"/>
        <v>0</v>
      </c>
      <c r="O1593" s="28">
        <f t="shared" si="169"/>
        <v>0</v>
      </c>
      <c r="P1593" s="24">
        <f>IF([1]DEPURADO!H1587&gt;1,0,[1]DEPURADO!B1587)</f>
        <v>0</v>
      </c>
      <c r="Q1593" s="30">
        <f t="shared" si="170"/>
        <v>0</v>
      </c>
      <c r="R1593" s="31">
        <f t="shared" si="171"/>
        <v>0</v>
      </c>
      <c r="S1593" s="31">
        <f>+[1]DEPURADO!J1587</f>
        <v>0</v>
      </c>
      <c r="T1593" s="23" t="s">
        <v>45</v>
      </c>
      <c r="U1593" s="31">
        <f>+[1]DEPURADO!I1587</f>
        <v>0</v>
      </c>
      <c r="V1593" s="30"/>
      <c r="W1593" s="23" t="s">
        <v>45</v>
      </c>
      <c r="X1593" s="31">
        <f>+[1]DEPURADO!K1587+[1]DEPURADO!L1587</f>
        <v>0</v>
      </c>
      <c r="Y1593" s="23" t="s">
        <v>45</v>
      </c>
      <c r="Z1593" s="31">
        <f t="shared" si="172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73"/>
        <v>0</v>
      </c>
      <c r="AH1593" s="30">
        <v>0</v>
      </c>
      <c r="AI1593" s="30">
        <f>+[1]DEPURADO!G1587</f>
        <v>0</v>
      </c>
      <c r="AJ1593" s="32"/>
      <c r="AK1593" s="33"/>
    </row>
    <row r="1594" spans="1:37" s="34" customFormat="1" hidden="1" x14ac:dyDescent="0.25">
      <c r="A1594" s="23">
        <f t="shared" si="174"/>
        <v>1586</v>
      </c>
      <c r="B1594" s="24" t="s">
        <v>44</v>
      </c>
      <c r="C1594" s="23">
        <f>+[1]DEPURADO!A1588</f>
        <v>0</v>
      </c>
      <c r="D1594" s="23">
        <f>+[1]DEPURADO!B1588</f>
        <v>0</v>
      </c>
      <c r="E1594" s="25">
        <f>+[1]DEPURADO!C1588</f>
        <v>0</v>
      </c>
      <c r="F1594" s="26" t="str">
        <f>+IF([1]DEPURADO!D1588&gt;1,[1]DEPURADO!D1588," ")</f>
        <v xml:space="preserve"> </v>
      </c>
      <c r="G1594" s="27">
        <f>[1]DEPURADO!F1588</f>
        <v>0</v>
      </c>
      <c r="H1594" s="28">
        <v>0</v>
      </c>
      <c r="I1594" s="28">
        <f>+[1]DEPURADO!M1588+[1]DEPURADO!N1588</f>
        <v>0</v>
      </c>
      <c r="J1594" s="28">
        <f>+[1]DEPURADO!R1588</f>
        <v>0</v>
      </c>
      <c r="K1594" s="29">
        <f>+[1]DEPURADO!P1588+[1]DEPURADO!Q1588</f>
        <v>0</v>
      </c>
      <c r="L1594" s="28">
        <v>0</v>
      </c>
      <c r="M1594" s="28">
        <v>0</v>
      </c>
      <c r="N1594" s="28">
        <f t="shared" si="168"/>
        <v>0</v>
      </c>
      <c r="O1594" s="28">
        <f t="shared" si="169"/>
        <v>0</v>
      </c>
      <c r="P1594" s="24">
        <f>IF([1]DEPURADO!H1588&gt;1,0,[1]DEPURADO!B1588)</f>
        <v>0</v>
      </c>
      <c r="Q1594" s="30">
        <f t="shared" si="170"/>
        <v>0</v>
      </c>
      <c r="R1594" s="31">
        <f t="shared" si="171"/>
        <v>0</v>
      </c>
      <c r="S1594" s="31">
        <f>+[1]DEPURADO!J1588</f>
        <v>0</v>
      </c>
      <c r="T1594" s="23" t="s">
        <v>45</v>
      </c>
      <c r="U1594" s="31">
        <f>+[1]DEPURADO!I1588</f>
        <v>0</v>
      </c>
      <c r="V1594" s="30"/>
      <c r="W1594" s="23" t="s">
        <v>45</v>
      </c>
      <c r="X1594" s="31">
        <f>+[1]DEPURADO!K1588+[1]DEPURADO!L1588</f>
        <v>0</v>
      </c>
      <c r="Y1594" s="23" t="s">
        <v>45</v>
      </c>
      <c r="Z1594" s="31">
        <f t="shared" si="172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73"/>
        <v>0</v>
      </c>
      <c r="AH1594" s="30">
        <v>0</v>
      </c>
      <c r="AI1594" s="30">
        <f>+[1]DEPURADO!G1588</f>
        <v>0</v>
      </c>
      <c r="AJ1594" s="32"/>
      <c r="AK1594" s="33"/>
    </row>
    <row r="1595" spans="1:37" s="34" customFormat="1" hidden="1" x14ac:dyDescent="0.25">
      <c r="A1595" s="23">
        <f t="shared" si="174"/>
        <v>1587</v>
      </c>
      <c r="B1595" s="24" t="s">
        <v>44</v>
      </c>
      <c r="C1595" s="23">
        <f>+[1]DEPURADO!A1589</f>
        <v>0</v>
      </c>
      <c r="D1595" s="23">
        <f>+[1]DEPURADO!B1589</f>
        <v>0</v>
      </c>
      <c r="E1595" s="25">
        <f>+[1]DEPURADO!C1589</f>
        <v>0</v>
      </c>
      <c r="F1595" s="26" t="str">
        <f>+IF([1]DEPURADO!D1589&gt;1,[1]DEPURADO!D1589," ")</f>
        <v xml:space="preserve"> </v>
      </c>
      <c r="G1595" s="27">
        <f>[1]DEPURADO!F1589</f>
        <v>0</v>
      </c>
      <c r="H1595" s="28">
        <v>0</v>
      </c>
      <c r="I1595" s="28">
        <f>+[1]DEPURADO!M1589+[1]DEPURADO!N1589</f>
        <v>0</v>
      </c>
      <c r="J1595" s="28">
        <f>+[1]DEPURADO!R1589</f>
        <v>0</v>
      </c>
      <c r="K1595" s="29">
        <f>+[1]DEPURADO!P1589+[1]DEPURADO!Q1589</f>
        <v>0</v>
      </c>
      <c r="L1595" s="28">
        <v>0</v>
      </c>
      <c r="M1595" s="28">
        <v>0</v>
      </c>
      <c r="N1595" s="28">
        <f t="shared" si="168"/>
        <v>0</v>
      </c>
      <c r="O1595" s="28">
        <f t="shared" si="169"/>
        <v>0</v>
      </c>
      <c r="P1595" s="24">
        <f>IF([1]DEPURADO!H1589&gt;1,0,[1]DEPURADO!B1589)</f>
        <v>0</v>
      </c>
      <c r="Q1595" s="30">
        <f t="shared" si="170"/>
        <v>0</v>
      </c>
      <c r="R1595" s="31">
        <f t="shared" si="171"/>
        <v>0</v>
      </c>
      <c r="S1595" s="31">
        <f>+[1]DEPURADO!J1589</f>
        <v>0</v>
      </c>
      <c r="T1595" s="23" t="s">
        <v>45</v>
      </c>
      <c r="U1595" s="31">
        <f>+[1]DEPURADO!I1589</f>
        <v>0</v>
      </c>
      <c r="V1595" s="30"/>
      <c r="W1595" s="23" t="s">
        <v>45</v>
      </c>
      <c r="X1595" s="31">
        <f>+[1]DEPURADO!K1589+[1]DEPURADO!L1589</f>
        <v>0</v>
      </c>
      <c r="Y1595" s="23" t="s">
        <v>45</v>
      </c>
      <c r="Z1595" s="31">
        <f t="shared" si="172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73"/>
        <v>0</v>
      </c>
      <c r="AH1595" s="30">
        <v>0</v>
      </c>
      <c r="AI1595" s="30">
        <f>+[1]DEPURADO!G1589</f>
        <v>0</v>
      </c>
      <c r="AJ1595" s="32"/>
      <c r="AK1595" s="33"/>
    </row>
    <row r="1596" spans="1:37" s="34" customFormat="1" hidden="1" x14ac:dyDescent="0.25">
      <c r="A1596" s="23">
        <f t="shared" si="174"/>
        <v>1588</v>
      </c>
      <c r="B1596" s="24" t="s">
        <v>44</v>
      </c>
      <c r="C1596" s="23">
        <f>+[1]DEPURADO!A1590</f>
        <v>0</v>
      </c>
      <c r="D1596" s="23">
        <f>+[1]DEPURADO!B1590</f>
        <v>0</v>
      </c>
      <c r="E1596" s="25">
        <f>+[1]DEPURADO!C1590</f>
        <v>0</v>
      </c>
      <c r="F1596" s="26" t="str">
        <f>+IF([1]DEPURADO!D1590&gt;1,[1]DEPURADO!D1590," ")</f>
        <v xml:space="preserve"> </v>
      </c>
      <c r="G1596" s="27">
        <f>[1]DEPURADO!F1590</f>
        <v>0</v>
      </c>
      <c r="H1596" s="28">
        <v>0</v>
      </c>
      <c r="I1596" s="28">
        <f>+[1]DEPURADO!M1590+[1]DEPURADO!N1590</f>
        <v>0</v>
      </c>
      <c r="J1596" s="28">
        <f>+[1]DEPURADO!R1590</f>
        <v>0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68"/>
        <v>0</v>
      </c>
      <c r="O1596" s="28">
        <f t="shared" si="169"/>
        <v>0</v>
      </c>
      <c r="P1596" s="24">
        <f>IF([1]DEPURADO!H1590&gt;1,0,[1]DEPURADO!B1590)</f>
        <v>0</v>
      </c>
      <c r="Q1596" s="30">
        <f t="shared" si="170"/>
        <v>0</v>
      </c>
      <c r="R1596" s="31">
        <f t="shared" si="171"/>
        <v>0</v>
      </c>
      <c r="S1596" s="31">
        <f>+[1]DEPURADO!J1590</f>
        <v>0</v>
      </c>
      <c r="T1596" s="23" t="s">
        <v>45</v>
      </c>
      <c r="U1596" s="31">
        <f>+[1]DEPURADO!I1590</f>
        <v>0</v>
      </c>
      <c r="V1596" s="30"/>
      <c r="W1596" s="23" t="s">
        <v>45</v>
      </c>
      <c r="X1596" s="31">
        <f>+[1]DEPURADO!K1590+[1]DEPURADO!L1590</f>
        <v>0</v>
      </c>
      <c r="Y1596" s="23" t="s">
        <v>45</v>
      </c>
      <c r="Z1596" s="31">
        <f t="shared" si="172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73"/>
        <v>0</v>
      </c>
      <c r="AH1596" s="30">
        <v>0</v>
      </c>
      <c r="AI1596" s="30">
        <f>+[1]DEPURADO!G1590</f>
        <v>0</v>
      </c>
      <c r="AJ1596" s="32"/>
      <c r="AK1596" s="33"/>
    </row>
    <row r="1597" spans="1:37" s="34" customFormat="1" hidden="1" x14ac:dyDescent="0.25">
      <c r="A1597" s="23">
        <f t="shared" si="174"/>
        <v>1589</v>
      </c>
      <c r="B1597" s="24" t="s">
        <v>44</v>
      </c>
      <c r="C1597" s="23">
        <f>+[1]DEPURADO!A1591</f>
        <v>0</v>
      </c>
      <c r="D1597" s="23">
        <f>+[1]DEPURADO!B1591</f>
        <v>0</v>
      </c>
      <c r="E1597" s="25">
        <f>+[1]DEPURADO!C1591</f>
        <v>0</v>
      </c>
      <c r="F1597" s="26" t="str">
        <f>+IF([1]DEPURADO!D1591&gt;1,[1]DEPURADO!D1591," ")</f>
        <v xml:space="preserve"> </v>
      </c>
      <c r="G1597" s="27">
        <f>[1]DEPURADO!F1591</f>
        <v>0</v>
      </c>
      <c r="H1597" s="28">
        <v>0</v>
      </c>
      <c r="I1597" s="28">
        <f>+[1]DEPURADO!M1591+[1]DEPURADO!N1591</f>
        <v>0</v>
      </c>
      <c r="J1597" s="28">
        <f>+[1]DEPURADO!R1591</f>
        <v>0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68"/>
        <v>0</v>
      </c>
      <c r="O1597" s="28">
        <f t="shared" si="169"/>
        <v>0</v>
      </c>
      <c r="P1597" s="24">
        <f>IF([1]DEPURADO!H1591&gt;1,0,[1]DEPURADO!B1591)</f>
        <v>0</v>
      </c>
      <c r="Q1597" s="30">
        <f t="shared" si="170"/>
        <v>0</v>
      </c>
      <c r="R1597" s="31">
        <f t="shared" si="171"/>
        <v>0</v>
      </c>
      <c r="S1597" s="31">
        <f>+[1]DEPURADO!J1591</f>
        <v>0</v>
      </c>
      <c r="T1597" s="23" t="s">
        <v>45</v>
      </c>
      <c r="U1597" s="31">
        <f>+[1]DEPURADO!I1591</f>
        <v>0</v>
      </c>
      <c r="V1597" s="30"/>
      <c r="W1597" s="23" t="s">
        <v>45</v>
      </c>
      <c r="X1597" s="31">
        <f>+[1]DEPURADO!K1591+[1]DEPURADO!L1591</f>
        <v>0</v>
      </c>
      <c r="Y1597" s="23" t="s">
        <v>45</v>
      </c>
      <c r="Z1597" s="31">
        <f t="shared" si="172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73"/>
        <v>0</v>
      </c>
      <c r="AH1597" s="30">
        <v>0</v>
      </c>
      <c r="AI1597" s="30">
        <f>+[1]DEPURADO!G1591</f>
        <v>0</v>
      </c>
      <c r="AJ1597" s="32"/>
      <c r="AK1597" s="33"/>
    </row>
    <row r="1598" spans="1:37" s="34" customFormat="1" hidden="1" x14ac:dyDescent="0.25">
      <c r="A1598" s="23">
        <f t="shared" si="174"/>
        <v>1590</v>
      </c>
      <c r="B1598" s="24" t="s">
        <v>44</v>
      </c>
      <c r="C1598" s="23">
        <f>+[1]DEPURADO!A1592</f>
        <v>0</v>
      </c>
      <c r="D1598" s="23">
        <f>+[1]DEPURADO!B1592</f>
        <v>0</v>
      </c>
      <c r="E1598" s="25">
        <f>+[1]DEPURADO!C1592</f>
        <v>0</v>
      </c>
      <c r="F1598" s="26" t="str">
        <f>+IF([1]DEPURADO!D1592&gt;1,[1]DEPURADO!D1592," ")</f>
        <v xml:space="preserve"> </v>
      </c>
      <c r="G1598" s="27">
        <f>[1]DEPURADO!F1592</f>
        <v>0</v>
      </c>
      <c r="H1598" s="28">
        <v>0</v>
      </c>
      <c r="I1598" s="28">
        <f>+[1]DEPURADO!M1592+[1]DEPURADO!N1592</f>
        <v>0</v>
      </c>
      <c r="J1598" s="28">
        <f>+[1]DEPURADO!R1592</f>
        <v>0</v>
      </c>
      <c r="K1598" s="29">
        <f>+[1]DEPURADO!P1592+[1]DEPURADO!Q1592</f>
        <v>0</v>
      </c>
      <c r="L1598" s="28">
        <v>0</v>
      </c>
      <c r="M1598" s="28">
        <v>0</v>
      </c>
      <c r="N1598" s="28">
        <f t="shared" si="168"/>
        <v>0</v>
      </c>
      <c r="O1598" s="28">
        <f t="shared" si="169"/>
        <v>0</v>
      </c>
      <c r="P1598" s="24">
        <f>IF([1]DEPURADO!H1592&gt;1,0,[1]DEPURADO!B1592)</f>
        <v>0</v>
      </c>
      <c r="Q1598" s="30">
        <f t="shared" si="170"/>
        <v>0</v>
      </c>
      <c r="R1598" s="31">
        <f t="shared" si="171"/>
        <v>0</v>
      </c>
      <c r="S1598" s="31">
        <f>+[1]DEPURADO!J1592</f>
        <v>0</v>
      </c>
      <c r="T1598" s="23" t="s">
        <v>45</v>
      </c>
      <c r="U1598" s="31">
        <f>+[1]DEPURADO!I1592</f>
        <v>0</v>
      </c>
      <c r="V1598" s="30"/>
      <c r="W1598" s="23" t="s">
        <v>45</v>
      </c>
      <c r="X1598" s="31">
        <f>+[1]DEPURADO!K1592+[1]DEPURADO!L1592</f>
        <v>0</v>
      </c>
      <c r="Y1598" s="23" t="s">
        <v>45</v>
      </c>
      <c r="Z1598" s="31">
        <f t="shared" si="172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73"/>
        <v>0</v>
      </c>
      <c r="AH1598" s="30">
        <v>0</v>
      </c>
      <c r="AI1598" s="30">
        <f>+[1]DEPURADO!G1592</f>
        <v>0</v>
      </c>
      <c r="AJ1598" s="32"/>
      <c r="AK1598" s="33"/>
    </row>
    <row r="1599" spans="1:37" s="34" customFormat="1" hidden="1" x14ac:dyDescent="0.25">
      <c r="A1599" s="23">
        <f t="shared" si="174"/>
        <v>1591</v>
      </c>
      <c r="B1599" s="24" t="s">
        <v>44</v>
      </c>
      <c r="C1599" s="23">
        <f>+[1]DEPURADO!A1593</f>
        <v>0</v>
      </c>
      <c r="D1599" s="23">
        <f>+[1]DEPURADO!B1593</f>
        <v>0</v>
      </c>
      <c r="E1599" s="25">
        <f>+[1]DEPURADO!C1593</f>
        <v>0</v>
      </c>
      <c r="F1599" s="26" t="str">
        <f>+IF([1]DEPURADO!D1593&gt;1,[1]DEPURADO!D1593," ")</f>
        <v xml:space="preserve"> </v>
      </c>
      <c r="G1599" s="27">
        <f>[1]DEPURADO!F1593</f>
        <v>0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0</v>
      </c>
      <c r="L1599" s="28">
        <v>0</v>
      </c>
      <c r="M1599" s="28">
        <v>0</v>
      </c>
      <c r="N1599" s="28">
        <f t="shared" si="168"/>
        <v>0</v>
      </c>
      <c r="O1599" s="28">
        <f t="shared" si="169"/>
        <v>0</v>
      </c>
      <c r="P1599" s="24">
        <f>IF([1]DEPURADO!H1593&gt;1,0,[1]DEPURADO!B1593)</f>
        <v>0</v>
      </c>
      <c r="Q1599" s="30">
        <f t="shared" si="170"/>
        <v>0</v>
      </c>
      <c r="R1599" s="31">
        <f t="shared" si="171"/>
        <v>0</v>
      </c>
      <c r="S1599" s="31">
        <f>+[1]DEPURADO!J1593</f>
        <v>0</v>
      </c>
      <c r="T1599" s="23" t="s">
        <v>45</v>
      </c>
      <c r="U1599" s="31">
        <f>+[1]DEPURADO!I1593</f>
        <v>0</v>
      </c>
      <c r="V1599" s="30"/>
      <c r="W1599" s="23" t="s">
        <v>45</v>
      </c>
      <c r="X1599" s="31">
        <f>+[1]DEPURADO!K1593+[1]DEPURADO!L1593</f>
        <v>0</v>
      </c>
      <c r="Y1599" s="23" t="s">
        <v>45</v>
      </c>
      <c r="Z1599" s="31">
        <f t="shared" si="172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73"/>
        <v>0</v>
      </c>
      <c r="AH1599" s="30">
        <v>0</v>
      </c>
      <c r="AI1599" s="30">
        <f>+[1]DEPURADO!G1593</f>
        <v>0</v>
      </c>
      <c r="AJ1599" s="32"/>
      <c r="AK1599" s="33"/>
    </row>
    <row r="1600" spans="1:37" s="34" customFormat="1" hidden="1" x14ac:dyDescent="0.25">
      <c r="A1600" s="23">
        <f t="shared" si="174"/>
        <v>1592</v>
      </c>
      <c r="B1600" s="24" t="s">
        <v>44</v>
      </c>
      <c r="C1600" s="23">
        <f>+[1]DEPURADO!A1594</f>
        <v>0</v>
      </c>
      <c r="D1600" s="23">
        <f>+[1]DEPURADO!B1594</f>
        <v>0</v>
      </c>
      <c r="E1600" s="25">
        <f>+[1]DEPURADO!C1594</f>
        <v>0</v>
      </c>
      <c r="F1600" s="26" t="str">
        <f>+IF([1]DEPURADO!D1594&gt;1,[1]DEPURADO!D1594," ")</f>
        <v xml:space="preserve"> </v>
      </c>
      <c r="G1600" s="27">
        <f>[1]DEPURADO!F1594</f>
        <v>0</v>
      </c>
      <c r="H1600" s="28">
        <v>0</v>
      </c>
      <c r="I1600" s="28">
        <f>+[1]DEPURADO!M1594+[1]DEPURADO!N1594</f>
        <v>0</v>
      </c>
      <c r="J1600" s="28">
        <f>+[1]DEPURADO!R1594</f>
        <v>0</v>
      </c>
      <c r="K1600" s="29">
        <f>+[1]DEPURADO!P1594+[1]DEPURADO!Q1594</f>
        <v>0</v>
      </c>
      <c r="L1600" s="28">
        <v>0</v>
      </c>
      <c r="M1600" s="28">
        <v>0</v>
      </c>
      <c r="N1600" s="28">
        <f t="shared" si="168"/>
        <v>0</v>
      </c>
      <c r="O1600" s="28">
        <f t="shared" si="169"/>
        <v>0</v>
      </c>
      <c r="P1600" s="24">
        <f>IF([1]DEPURADO!H1594&gt;1,0,[1]DEPURADO!B1594)</f>
        <v>0</v>
      </c>
      <c r="Q1600" s="30">
        <f t="shared" si="170"/>
        <v>0</v>
      </c>
      <c r="R1600" s="31">
        <f t="shared" si="171"/>
        <v>0</v>
      </c>
      <c r="S1600" s="31">
        <f>+[1]DEPURADO!J1594</f>
        <v>0</v>
      </c>
      <c r="T1600" s="23" t="s">
        <v>45</v>
      </c>
      <c r="U1600" s="31">
        <f>+[1]DEPURADO!I1594</f>
        <v>0</v>
      </c>
      <c r="V1600" s="30"/>
      <c r="W1600" s="23" t="s">
        <v>45</v>
      </c>
      <c r="X1600" s="31">
        <f>+[1]DEPURADO!K1594+[1]DEPURADO!L1594</f>
        <v>0</v>
      </c>
      <c r="Y1600" s="23" t="s">
        <v>45</v>
      </c>
      <c r="Z1600" s="31">
        <f t="shared" si="172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73"/>
        <v>0</v>
      </c>
      <c r="AH1600" s="30">
        <v>0</v>
      </c>
      <c r="AI1600" s="30">
        <f>+[1]DEPURADO!G1594</f>
        <v>0</v>
      </c>
      <c r="AJ1600" s="32"/>
      <c r="AK1600" s="33"/>
    </row>
    <row r="1601" spans="1:37" s="34" customFormat="1" hidden="1" x14ac:dyDescent="0.25">
      <c r="A1601" s="23">
        <f t="shared" si="174"/>
        <v>1593</v>
      </c>
      <c r="B1601" s="24" t="s">
        <v>44</v>
      </c>
      <c r="C1601" s="23">
        <f>+[1]DEPURADO!A1595</f>
        <v>0</v>
      </c>
      <c r="D1601" s="23">
        <f>+[1]DEPURADO!B1595</f>
        <v>0</v>
      </c>
      <c r="E1601" s="25">
        <f>+[1]DEPURADO!C1595</f>
        <v>0</v>
      </c>
      <c r="F1601" s="26" t="str">
        <f>+IF([1]DEPURADO!D1595&gt;1,[1]DEPURADO!D1595," ")</f>
        <v xml:space="preserve"> </v>
      </c>
      <c r="G1601" s="27">
        <f>[1]DEPURADO!F1595</f>
        <v>0</v>
      </c>
      <c r="H1601" s="28">
        <v>0</v>
      </c>
      <c r="I1601" s="28">
        <f>+[1]DEPURADO!M1595+[1]DEPURADO!N1595</f>
        <v>0</v>
      </c>
      <c r="J1601" s="28">
        <f>+[1]DEPURADO!R1595</f>
        <v>0</v>
      </c>
      <c r="K1601" s="29">
        <f>+[1]DEPURADO!P1595+[1]DEPURADO!Q1595</f>
        <v>0</v>
      </c>
      <c r="L1601" s="28">
        <v>0</v>
      </c>
      <c r="M1601" s="28">
        <v>0</v>
      </c>
      <c r="N1601" s="28">
        <f t="shared" si="168"/>
        <v>0</v>
      </c>
      <c r="O1601" s="28">
        <f t="shared" si="169"/>
        <v>0</v>
      </c>
      <c r="P1601" s="24">
        <f>IF([1]DEPURADO!H1595&gt;1,0,[1]DEPURADO!B1595)</f>
        <v>0</v>
      </c>
      <c r="Q1601" s="30">
        <f t="shared" si="170"/>
        <v>0</v>
      </c>
      <c r="R1601" s="31">
        <f t="shared" si="171"/>
        <v>0</v>
      </c>
      <c r="S1601" s="31">
        <f>+[1]DEPURADO!J1595</f>
        <v>0</v>
      </c>
      <c r="T1601" s="23" t="s">
        <v>45</v>
      </c>
      <c r="U1601" s="31">
        <f>+[1]DEPURADO!I1595</f>
        <v>0</v>
      </c>
      <c r="V1601" s="30"/>
      <c r="W1601" s="23" t="s">
        <v>45</v>
      </c>
      <c r="X1601" s="31">
        <f>+[1]DEPURADO!K1595+[1]DEPURADO!L1595</f>
        <v>0</v>
      </c>
      <c r="Y1601" s="23" t="s">
        <v>45</v>
      </c>
      <c r="Z1601" s="31">
        <f t="shared" si="172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73"/>
        <v>0</v>
      </c>
      <c r="AH1601" s="30">
        <v>0</v>
      </c>
      <c r="AI1601" s="30">
        <f>+[1]DEPURADO!G1595</f>
        <v>0</v>
      </c>
      <c r="AJ1601" s="32"/>
      <c r="AK1601" s="33"/>
    </row>
    <row r="1602" spans="1:37" s="34" customFormat="1" hidden="1" x14ac:dyDescent="0.25">
      <c r="A1602" s="23">
        <f t="shared" si="174"/>
        <v>1594</v>
      </c>
      <c r="B1602" s="24" t="s">
        <v>44</v>
      </c>
      <c r="C1602" s="23">
        <f>+[1]DEPURADO!A1596</f>
        <v>0</v>
      </c>
      <c r="D1602" s="23">
        <f>+[1]DEPURADO!B1596</f>
        <v>0</v>
      </c>
      <c r="E1602" s="25">
        <f>+[1]DEPURADO!C1596</f>
        <v>0</v>
      </c>
      <c r="F1602" s="26" t="str">
        <f>+IF([1]DEPURADO!D1596&gt;1,[1]DEPURADO!D1596," ")</f>
        <v xml:space="preserve"> </v>
      </c>
      <c r="G1602" s="27">
        <f>[1]DEPURADO!F1596</f>
        <v>0</v>
      </c>
      <c r="H1602" s="28">
        <v>0</v>
      </c>
      <c r="I1602" s="28">
        <f>+[1]DEPURADO!M1596+[1]DEPURADO!N1596</f>
        <v>0</v>
      </c>
      <c r="J1602" s="28">
        <f>+[1]DEPURADO!R1596</f>
        <v>0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68"/>
        <v>0</v>
      </c>
      <c r="O1602" s="28">
        <f t="shared" si="169"/>
        <v>0</v>
      </c>
      <c r="P1602" s="24">
        <f>IF([1]DEPURADO!H1596&gt;1,0,[1]DEPURADO!B1596)</f>
        <v>0</v>
      </c>
      <c r="Q1602" s="30">
        <f t="shared" si="170"/>
        <v>0</v>
      </c>
      <c r="R1602" s="31">
        <f t="shared" si="171"/>
        <v>0</v>
      </c>
      <c r="S1602" s="31">
        <f>+[1]DEPURADO!J1596</f>
        <v>0</v>
      </c>
      <c r="T1602" s="23" t="s">
        <v>45</v>
      </c>
      <c r="U1602" s="31">
        <f>+[1]DEPURADO!I1596</f>
        <v>0</v>
      </c>
      <c r="V1602" s="30"/>
      <c r="W1602" s="23" t="s">
        <v>45</v>
      </c>
      <c r="X1602" s="31">
        <f>+[1]DEPURADO!K1596+[1]DEPURADO!L1596</f>
        <v>0</v>
      </c>
      <c r="Y1602" s="23" t="s">
        <v>45</v>
      </c>
      <c r="Z1602" s="31">
        <f t="shared" si="172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73"/>
        <v>0</v>
      </c>
      <c r="AH1602" s="30">
        <v>0</v>
      </c>
      <c r="AI1602" s="30">
        <f>+[1]DEPURADO!G1596</f>
        <v>0</v>
      </c>
      <c r="AJ1602" s="32"/>
      <c r="AK1602" s="33"/>
    </row>
    <row r="1603" spans="1:37" s="34" customFormat="1" hidden="1" x14ac:dyDescent="0.25">
      <c r="A1603" s="23">
        <f t="shared" si="174"/>
        <v>1595</v>
      </c>
      <c r="B1603" s="24" t="s">
        <v>44</v>
      </c>
      <c r="C1603" s="23">
        <f>+[1]DEPURADO!A1597</f>
        <v>0</v>
      </c>
      <c r="D1603" s="23">
        <f>+[1]DEPURADO!B1597</f>
        <v>0</v>
      </c>
      <c r="E1603" s="25">
        <f>+[1]DEPURADO!C1597</f>
        <v>0</v>
      </c>
      <c r="F1603" s="26" t="str">
        <f>+IF([1]DEPURADO!D1597&gt;1,[1]DEPURADO!D1597," ")</f>
        <v xml:space="preserve"> </v>
      </c>
      <c r="G1603" s="27">
        <f>[1]DEPURADO!F1597</f>
        <v>0</v>
      </c>
      <c r="H1603" s="28">
        <v>0</v>
      </c>
      <c r="I1603" s="28">
        <f>+[1]DEPURADO!M1597+[1]DEPURADO!N1597</f>
        <v>0</v>
      </c>
      <c r="J1603" s="28">
        <f>+[1]DEPURADO!R1597</f>
        <v>0</v>
      </c>
      <c r="K1603" s="29">
        <f>+[1]DEPURADO!P1597+[1]DEPURADO!Q1597</f>
        <v>0</v>
      </c>
      <c r="L1603" s="28">
        <v>0</v>
      </c>
      <c r="M1603" s="28">
        <v>0</v>
      </c>
      <c r="N1603" s="28">
        <f t="shared" si="168"/>
        <v>0</v>
      </c>
      <c r="O1603" s="28">
        <f t="shared" si="169"/>
        <v>0</v>
      </c>
      <c r="P1603" s="24">
        <f>IF([1]DEPURADO!H1597&gt;1,0,[1]DEPURADO!B1597)</f>
        <v>0</v>
      </c>
      <c r="Q1603" s="30">
        <f t="shared" si="170"/>
        <v>0</v>
      </c>
      <c r="R1603" s="31">
        <f t="shared" si="171"/>
        <v>0</v>
      </c>
      <c r="S1603" s="31">
        <f>+[1]DEPURADO!J1597</f>
        <v>0</v>
      </c>
      <c r="T1603" s="23" t="s">
        <v>45</v>
      </c>
      <c r="U1603" s="31">
        <f>+[1]DEPURADO!I1597</f>
        <v>0</v>
      </c>
      <c r="V1603" s="30"/>
      <c r="W1603" s="23" t="s">
        <v>45</v>
      </c>
      <c r="X1603" s="31">
        <f>+[1]DEPURADO!K1597+[1]DEPURADO!L1597</f>
        <v>0</v>
      </c>
      <c r="Y1603" s="23" t="s">
        <v>45</v>
      </c>
      <c r="Z1603" s="31">
        <f t="shared" si="172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73"/>
        <v>0</v>
      </c>
      <c r="AH1603" s="30">
        <v>0</v>
      </c>
      <c r="AI1603" s="30">
        <f>+[1]DEPURADO!G1597</f>
        <v>0</v>
      </c>
      <c r="AJ1603" s="32"/>
      <c r="AK1603" s="33"/>
    </row>
    <row r="1604" spans="1:37" s="34" customFormat="1" hidden="1" x14ac:dyDescent="0.25">
      <c r="A1604" s="23">
        <f t="shared" si="174"/>
        <v>1596</v>
      </c>
      <c r="B1604" s="24" t="s">
        <v>44</v>
      </c>
      <c r="C1604" s="23">
        <f>+[1]DEPURADO!A1598</f>
        <v>0</v>
      </c>
      <c r="D1604" s="23">
        <f>+[1]DEPURADO!B1598</f>
        <v>0</v>
      </c>
      <c r="E1604" s="25">
        <f>+[1]DEPURADO!C1598</f>
        <v>0</v>
      </c>
      <c r="F1604" s="26" t="str">
        <f>+IF([1]DEPURADO!D1598&gt;1,[1]DEPURADO!D1598," ")</f>
        <v xml:space="preserve"> </v>
      </c>
      <c r="G1604" s="27">
        <f>[1]DEPURADO!F1598</f>
        <v>0</v>
      </c>
      <c r="H1604" s="28">
        <v>0</v>
      </c>
      <c r="I1604" s="28">
        <f>+[1]DEPURADO!M1598+[1]DEPURADO!N1598</f>
        <v>0</v>
      </c>
      <c r="J1604" s="28">
        <f>+[1]DEPURADO!R1598</f>
        <v>0</v>
      </c>
      <c r="K1604" s="29">
        <f>+[1]DEPURADO!P1598+[1]DEPURADO!Q1598</f>
        <v>0</v>
      </c>
      <c r="L1604" s="28">
        <v>0</v>
      </c>
      <c r="M1604" s="28">
        <v>0</v>
      </c>
      <c r="N1604" s="28">
        <f t="shared" si="168"/>
        <v>0</v>
      </c>
      <c r="O1604" s="28">
        <f t="shared" si="169"/>
        <v>0</v>
      </c>
      <c r="P1604" s="24">
        <f>IF([1]DEPURADO!H1598&gt;1,0,[1]DEPURADO!B1598)</f>
        <v>0</v>
      </c>
      <c r="Q1604" s="30">
        <f t="shared" si="170"/>
        <v>0</v>
      </c>
      <c r="R1604" s="31">
        <f t="shared" si="171"/>
        <v>0</v>
      </c>
      <c r="S1604" s="31">
        <f>+[1]DEPURADO!J1598</f>
        <v>0</v>
      </c>
      <c r="T1604" s="23" t="s">
        <v>45</v>
      </c>
      <c r="U1604" s="31">
        <f>+[1]DEPURADO!I1598</f>
        <v>0</v>
      </c>
      <c r="V1604" s="30"/>
      <c r="W1604" s="23" t="s">
        <v>45</v>
      </c>
      <c r="X1604" s="31">
        <f>+[1]DEPURADO!K1598+[1]DEPURADO!L1598</f>
        <v>0</v>
      </c>
      <c r="Y1604" s="23" t="s">
        <v>45</v>
      </c>
      <c r="Z1604" s="31">
        <f t="shared" si="172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73"/>
        <v>0</v>
      </c>
      <c r="AH1604" s="30">
        <v>0</v>
      </c>
      <c r="AI1604" s="30">
        <f>+[1]DEPURADO!G1598</f>
        <v>0</v>
      </c>
      <c r="AJ1604" s="32"/>
      <c r="AK1604" s="33"/>
    </row>
    <row r="1605" spans="1:37" s="34" customFormat="1" hidden="1" x14ac:dyDescent="0.25">
      <c r="A1605" s="23">
        <f t="shared" si="174"/>
        <v>1597</v>
      </c>
      <c r="B1605" s="24" t="s">
        <v>44</v>
      </c>
      <c r="C1605" s="23">
        <f>+[1]DEPURADO!A1599</f>
        <v>0</v>
      </c>
      <c r="D1605" s="23">
        <f>+[1]DEPURADO!B1599</f>
        <v>0</v>
      </c>
      <c r="E1605" s="25">
        <f>+[1]DEPURADO!C1599</f>
        <v>0</v>
      </c>
      <c r="F1605" s="26" t="str">
        <f>+IF([1]DEPURADO!D1599&gt;1,[1]DEPURADO!D1599," ")</f>
        <v xml:space="preserve"> </v>
      </c>
      <c r="G1605" s="27">
        <f>[1]DEPURADO!F1599</f>
        <v>0</v>
      </c>
      <c r="H1605" s="28">
        <v>0</v>
      </c>
      <c r="I1605" s="28">
        <f>+[1]DEPURADO!M1599+[1]DEPURADO!N1599</f>
        <v>0</v>
      </c>
      <c r="J1605" s="28">
        <f>+[1]DEPURADO!R1599</f>
        <v>0</v>
      </c>
      <c r="K1605" s="29">
        <f>+[1]DEPURADO!P1599+[1]DEPURADO!Q1599</f>
        <v>0</v>
      </c>
      <c r="L1605" s="28">
        <v>0</v>
      </c>
      <c r="M1605" s="28">
        <v>0</v>
      </c>
      <c r="N1605" s="28">
        <f t="shared" si="168"/>
        <v>0</v>
      </c>
      <c r="O1605" s="28">
        <f t="shared" si="169"/>
        <v>0</v>
      </c>
      <c r="P1605" s="24">
        <f>IF([1]DEPURADO!H1599&gt;1,0,[1]DEPURADO!B1599)</f>
        <v>0</v>
      </c>
      <c r="Q1605" s="30">
        <f t="shared" si="170"/>
        <v>0</v>
      </c>
      <c r="R1605" s="31">
        <f t="shared" si="171"/>
        <v>0</v>
      </c>
      <c r="S1605" s="31">
        <f>+[1]DEPURADO!J1599</f>
        <v>0</v>
      </c>
      <c r="T1605" s="23" t="s">
        <v>45</v>
      </c>
      <c r="U1605" s="31">
        <f>+[1]DEPURADO!I1599</f>
        <v>0</v>
      </c>
      <c r="V1605" s="30"/>
      <c r="W1605" s="23" t="s">
        <v>45</v>
      </c>
      <c r="X1605" s="31">
        <f>+[1]DEPURADO!K1599+[1]DEPURADO!L1599</f>
        <v>0</v>
      </c>
      <c r="Y1605" s="23" t="s">
        <v>45</v>
      </c>
      <c r="Z1605" s="31">
        <f t="shared" si="172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73"/>
        <v>0</v>
      </c>
      <c r="AH1605" s="30">
        <v>0</v>
      </c>
      <c r="AI1605" s="30">
        <f>+[1]DEPURADO!G1599</f>
        <v>0</v>
      </c>
      <c r="AJ1605" s="32"/>
      <c r="AK1605" s="33"/>
    </row>
    <row r="1606" spans="1:37" s="34" customFormat="1" hidden="1" x14ac:dyDescent="0.25">
      <c r="A1606" s="23">
        <f t="shared" si="174"/>
        <v>1598</v>
      </c>
      <c r="B1606" s="24" t="s">
        <v>44</v>
      </c>
      <c r="C1606" s="23">
        <f>+[1]DEPURADO!A1600</f>
        <v>0</v>
      </c>
      <c r="D1606" s="23">
        <f>+[1]DEPURADO!B1600</f>
        <v>0</v>
      </c>
      <c r="E1606" s="25">
        <f>+[1]DEPURADO!C1600</f>
        <v>0</v>
      </c>
      <c r="F1606" s="26" t="str">
        <f>+IF([1]DEPURADO!D1600&gt;1,[1]DEPURADO!D1600," ")</f>
        <v xml:space="preserve"> </v>
      </c>
      <c r="G1606" s="27">
        <f>[1]DEPURADO!F1600</f>
        <v>0</v>
      </c>
      <c r="H1606" s="28">
        <v>0</v>
      </c>
      <c r="I1606" s="28">
        <f>+[1]DEPURADO!M1600+[1]DEPURADO!N1600</f>
        <v>0</v>
      </c>
      <c r="J1606" s="28">
        <f>+[1]DEPURADO!R1600</f>
        <v>0</v>
      </c>
      <c r="K1606" s="29">
        <f>+[1]DEPURADO!P1600+[1]DEPURADO!Q1600</f>
        <v>0</v>
      </c>
      <c r="L1606" s="28">
        <v>0</v>
      </c>
      <c r="M1606" s="28">
        <v>0</v>
      </c>
      <c r="N1606" s="28">
        <f t="shared" si="168"/>
        <v>0</v>
      </c>
      <c r="O1606" s="28">
        <f t="shared" si="169"/>
        <v>0</v>
      </c>
      <c r="P1606" s="24">
        <f>IF([1]DEPURADO!H1600&gt;1,0,[1]DEPURADO!B1600)</f>
        <v>0</v>
      </c>
      <c r="Q1606" s="30">
        <f t="shared" si="170"/>
        <v>0</v>
      </c>
      <c r="R1606" s="31">
        <f t="shared" si="171"/>
        <v>0</v>
      </c>
      <c r="S1606" s="31">
        <f>+[1]DEPURADO!J1600</f>
        <v>0</v>
      </c>
      <c r="T1606" s="23" t="s">
        <v>45</v>
      </c>
      <c r="U1606" s="31">
        <f>+[1]DEPURADO!I1600</f>
        <v>0</v>
      </c>
      <c r="V1606" s="30"/>
      <c r="W1606" s="23" t="s">
        <v>45</v>
      </c>
      <c r="X1606" s="31">
        <f>+[1]DEPURADO!K1600+[1]DEPURADO!L1600</f>
        <v>0</v>
      </c>
      <c r="Y1606" s="23" t="s">
        <v>45</v>
      </c>
      <c r="Z1606" s="31">
        <f t="shared" si="172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73"/>
        <v>0</v>
      </c>
      <c r="AH1606" s="30">
        <v>0</v>
      </c>
      <c r="AI1606" s="30">
        <f>+[1]DEPURADO!G1600</f>
        <v>0</v>
      </c>
      <c r="AJ1606" s="32"/>
      <c r="AK1606" s="33"/>
    </row>
    <row r="1607" spans="1:37" s="34" customFormat="1" hidden="1" x14ac:dyDescent="0.25">
      <c r="A1607" s="23">
        <f t="shared" si="174"/>
        <v>1599</v>
      </c>
      <c r="B1607" s="24" t="s">
        <v>44</v>
      </c>
      <c r="C1607" s="23">
        <f>+[1]DEPURADO!A1601</f>
        <v>0</v>
      </c>
      <c r="D1607" s="23">
        <f>+[1]DEPURADO!B1601</f>
        <v>0</v>
      </c>
      <c r="E1607" s="25">
        <f>+[1]DEPURADO!C1601</f>
        <v>0</v>
      </c>
      <c r="F1607" s="26" t="str">
        <f>+IF([1]DEPURADO!D1601&gt;1,[1]DEPURADO!D1601," ")</f>
        <v xml:space="preserve"> </v>
      </c>
      <c r="G1607" s="27">
        <f>[1]DEPURADO!F1601</f>
        <v>0</v>
      </c>
      <c r="H1607" s="28">
        <v>0</v>
      </c>
      <c r="I1607" s="28">
        <f>+[1]DEPURADO!M1601+[1]DEPURADO!N1601</f>
        <v>0</v>
      </c>
      <c r="J1607" s="28">
        <f>+[1]DEPURADO!R1601</f>
        <v>0</v>
      </c>
      <c r="K1607" s="29">
        <f>+[1]DEPURADO!P1601+[1]DEPURADO!Q1601</f>
        <v>0</v>
      </c>
      <c r="L1607" s="28">
        <v>0</v>
      </c>
      <c r="M1607" s="28">
        <v>0</v>
      </c>
      <c r="N1607" s="28">
        <f t="shared" si="168"/>
        <v>0</v>
      </c>
      <c r="O1607" s="28">
        <f t="shared" si="169"/>
        <v>0</v>
      </c>
      <c r="P1607" s="24">
        <f>IF([1]DEPURADO!H1601&gt;1,0,[1]DEPURADO!B1601)</f>
        <v>0</v>
      </c>
      <c r="Q1607" s="30">
        <f t="shared" si="170"/>
        <v>0</v>
      </c>
      <c r="R1607" s="31">
        <f t="shared" si="171"/>
        <v>0</v>
      </c>
      <c r="S1607" s="31">
        <f>+[1]DEPURADO!J1601</f>
        <v>0</v>
      </c>
      <c r="T1607" s="23" t="s">
        <v>45</v>
      </c>
      <c r="U1607" s="31">
        <f>+[1]DEPURADO!I1601</f>
        <v>0</v>
      </c>
      <c r="V1607" s="30"/>
      <c r="W1607" s="23" t="s">
        <v>45</v>
      </c>
      <c r="X1607" s="31">
        <f>+[1]DEPURADO!K1601+[1]DEPURADO!L1601</f>
        <v>0</v>
      </c>
      <c r="Y1607" s="23" t="s">
        <v>45</v>
      </c>
      <c r="Z1607" s="31">
        <f t="shared" si="172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73"/>
        <v>0</v>
      </c>
      <c r="AH1607" s="30">
        <v>0</v>
      </c>
      <c r="AI1607" s="30">
        <f>+[1]DEPURADO!G1601</f>
        <v>0</v>
      </c>
      <c r="AJ1607" s="32"/>
      <c r="AK1607" s="33"/>
    </row>
    <row r="1608" spans="1:37" s="34" customFormat="1" hidden="1" x14ac:dyDescent="0.25">
      <c r="A1608" s="23">
        <f t="shared" si="174"/>
        <v>1600</v>
      </c>
      <c r="B1608" s="24" t="s">
        <v>44</v>
      </c>
      <c r="C1608" s="23">
        <f>+[1]DEPURADO!A1602</f>
        <v>0</v>
      </c>
      <c r="D1608" s="23">
        <f>+[1]DEPURADO!B1602</f>
        <v>0</v>
      </c>
      <c r="E1608" s="25">
        <f>+[1]DEPURADO!C1602</f>
        <v>0</v>
      </c>
      <c r="F1608" s="26" t="str">
        <f>+IF([1]DEPURADO!D1602&gt;1,[1]DEPURADO!D1602," ")</f>
        <v xml:space="preserve"> </v>
      </c>
      <c r="G1608" s="27">
        <f>[1]DEPURADO!F1602</f>
        <v>0</v>
      </c>
      <c r="H1608" s="28">
        <v>0</v>
      </c>
      <c r="I1608" s="28">
        <f>+[1]DEPURADO!M1602+[1]DEPURADO!N1602</f>
        <v>0</v>
      </c>
      <c r="J1608" s="28">
        <f>+[1]DEPURADO!R1602</f>
        <v>0</v>
      </c>
      <c r="K1608" s="29">
        <f>+[1]DEPURADO!P1602+[1]DEPURADO!Q1602</f>
        <v>0</v>
      </c>
      <c r="L1608" s="28">
        <v>0</v>
      </c>
      <c r="M1608" s="28">
        <v>0</v>
      </c>
      <c r="N1608" s="28">
        <f t="shared" si="168"/>
        <v>0</v>
      </c>
      <c r="O1608" s="28">
        <f t="shared" si="169"/>
        <v>0</v>
      </c>
      <c r="P1608" s="24">
        <f>IF([1]DEPURADO!H1602&gt;1,0,[1]DEPURADO!B1602)</f>
        <v>0</v>
      </c>
      <c r="Q1608" s="30">
        <f t="shared" si="170"/>
        <v>0</v>
      </c>
      <c r="R1608" s="31">
        <f t="shared" si="171"/>
        <v>0</v>
      </c>
      <c r="S1608" s="31">
        <f>+[1]DEPURADO!J1602</f>
        <v>0</v>
      </c>
      <c r="T1608" s="23" t="s">
        <v>45</v>
      </c>
      <c r="U1608" s="31">
        <f>+[1]DEPURADO!I1602</f>
        <v>0</v>
      </c>
      <c r="V1608" s="30"/>
      <c r="W1608" s="23" t="s">
        <v>45</v>
      </c>
      <c r="X1608" s="31">
        <f>+[1]DEPURADO!K1602+[1]DEPURADO!L1602</f>
        <v>0</v>
      </c>
      <c r="Y1608" s="23" t="s">
        <v>45</v>
      </c>
      <c r="Z1608" s="31">
        <f t="shared" si="172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73"/>
        <v>0</v>
      </c>
      <c r="AH1608" s="30">
        <v>0</v>
      </c>
      <c r="AI1608" s="30">
        <f>+[1]DEPURADO!G1602</f>
        <v>0</v>
      </c>
      <c r="AJ1608" s="32"/>
      <c r="AK1608" s="33"/>
    </row>
    <row r="1609" spans="1:37" s="34" customFormat="1" hidden="1" x14ac:dyDescent="0.25">
      <c r="A1609" s="23">
        <f t="shared" si="174"/>
        <v>1601</v>
      </c>
      <c r="B1609" s="24" t="s">
        <v>44</v>
      </c>
      <c r="C1609" s="23">
        <f>+[1]DEPURADO!A1603</f>
        <v>0</v>
      </c>
      <c r="D1609" s="23">
        <f>+[1]DEPURADO!B1603</f>
        <v>0</v>
      </c>
      <c r="E1609" s="25">
        <f>+[1]DEPURADO!C1603</f>
        <v>0</v>
      </c>
      <c r="F1609" s="26" t="str">
        <f>+IF([1]DEPURADO!D1603&gt;1,[1]DEPURADO!D1603," ")</f>
        <v xml:space="preserve"> </v>
      </c>
      <c r="G1609" s="27">
        <f>[1]DEPURADO!F1603</f>
        <v>0</v>
      </c>
      <c r="H1609" s="28">
        <v>0</v>
      </c>
      <c r="I1609" s="28">
        <f>+[1]DEPURADO!M1603+[1]DEPURADO!N1603</f>
        <v>0</v>
      </c>
      <c r="J1609" s="28">
        <f>+[1]DEPURADO!R1603</f>
        <v>0</v>
      </c>
      <c r="K1609" s="29">
        <f>+[1]DEPURADO!P1603+[1]DEPURADO!Q1603</f>
        <v>0</v>
      </c>
      <c r="L1609" s="28">
        <v>0</v>
      </c>
      <c r="M1609" s="28">
        <v>0</v>
      </c>
      <c r="N1609" s="28">
        <f t="shared" si="168"/>
        <v>0</v>
      </c>
      <c r="O1609" s="28">
        <f t="shared" si="169"/>
        <v>0</v>
      </c>
      <c r="P1609" s="24">
        <f>IF([1]DEPURADO!H1603&gt;1,0,[1]DEPURADO!B1603)</f>
        <v>0</v>
      </c>
      <c r="Q1609" s="30">
        <f t="shared" si="170"/>
        <v>0</v>
      </c>
      <c r="R1609" s="31">
        <f t="shared" si="171"/>
        <v>0</v>
      </c>
      <c r="S1609" s="31">
        <f>+[1]DEPURADO!J1603</f>
        <v>0</v>
      </c>
      <c r="T1609" s="23" t="s">
        <v>45</v>
      </c>
      <c r="U1609" s="31">
        <f>+[1]DEPURADO!I1603</f>
        <v>0</v>
      </c>
      <c r="V1609" s="30"/>
      <c r="W1609" s="23" t="s">
        <v>45</v>
      </c>
      <c r="X1609" s="31">
        <f>+[1]DEPURADO!K1603+[1]DEPURADO!L1603</f>
        <v>0</v>
      </c>
      <c r="Y1609" s="23" t="s">
        <v>45</v>
      </c>
      <c r="Z1609" s="31">
        <f t="shared" si="172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73"/>
        <v>0</v>
      </c>
      <c r="AH1609" s="30">
        <v>0</v>
      </c>
      <c r="AI1609" s="30">
        <f>+[1]DEPURADO!G1603</f>
        <v>0</v>
      </c>
      <c r="AJ1609" s="32"/>
      <c r="AK1609" s="33"/>
    </row>
    <row r="1610" spans="1:37" s="34" customFormat="1" hidden="1" x14ac:dyDescent="0.25">
      <c r="A1610" s="23">
        <f t="shared" si="174"/>
        <v>1602</v>
      </c>
      <c r="B1610" s="24" t="s">
        <v>44</v>
      </c>
      <c r="C1610" s="23">
        <f>+[1]DEPURADO!A1604</f>
        <v>0</v>
      </c>
      <c r="D1610" s="23">
        <f>+[1]DEPURADO!B1604</f>
        <v>0</v>
      </c>
      <c r="E1610" s="25">
        <f>+[1]DEPURADO!C1604</f>
        <v>0</v>
      </c>
      <c r="F1610" s="26" t="str">
        <f>+IF([1]DEPURADO!D1604&gt;1,[1]DEPURADO!D1604," ")</f>
        <v xml:space="preserve"> </v>
      </c>
      <c r="G1610" s="27">
        <f>[1]DEPURADO!F1604</f>
        <v>0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0</v>
      </c>
      <c r="L1610" s="28">
        <v>0</v>
      </c>
      <c r="M1610" s="28">
        <v>0</v>
      </c>
      <c r="N1610" s="28">
        <f t="shared" ref="N1610:N1673" si="175">+SUM(J1610:M1610)</f>
        <v>0</v>
      </c>
      <c r="O1610" s="28">
        <f t="shared" ref="O1610:O1673" si="176">+G1610-I1610-N1610</f>
        <v>0</v>
      </c>
      <c r="P1610" s="24">
        <f>IF([1]DEPURADO!H1604&gt;1,0,[1]DEPURADO!B1604)</f>
        <v>0</v>
      </c>
      <c r="Q1610" s="30">
        <f t="shared" ref="Q1610:Q1673" si="177">+IF(P1610&gt;0,G1610,0)</f>
        <v>0</v>
      </c>
      <c r="R1610" s="31">
        <f t="shared" ref="R1610:R1673" si="178">IF(P1610=0,G1610,0)</f>
        <v>0</v>
      </c>
      <c r="S1610" s="31">
        <f>+[1]DEPURADO!J1604</f>
        <v>0</v>
      </c>
      <c r="T1610" s="23" t="s">
        <v>45</v>
      </c>
      <c r="U1610" s="31">
        <f>+[1]DEPURADO!I1604</f>
        <v>0</v>
      </c>
      <c r="V1610" s="30"/>
      <c r="W1610" s="23" t="s">
        <v>45</v>
      </c>
      <c r="X1610" s="31">
        <f>+[1]DEPURADO!K1604+[1]DEPURADO!L1604</f>
        <v>0</v>
      </c>
      <c r="Y1610" s="23" t="s">
        <v>45</v>
      </c>
      <c r="Z1610" s="31">
        <f t="shared" ref="Z1610:Z1673" si="179">+X1610-AE1610+IF(X1610-AE1610&lt;-1,-X1610+AE1610,0)</f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ref="AG1610:AG1673" si="180">+G1610-I1610-N1610-R1610-Z1610-AC1610-AE1610-S1610-U1610</f>
        <v>0</v>
      </c>
      <c r="AH1610" s="30">
        <v>0</v>
      </c>
      <c r="AI1610" s="30">
        <f>+[1]DEPURADO!G1604</f>
        <v>0</v>
      </c>
      <c r="AJ1610" s="32"/>
      <c r="AK1610" s="33"/>
    </row>
    <row r="1611" spans="1:37" s="34" customFormat="1" hidden="1" x14ac:dyDescent="0.25">
      <c r="A1611" s="23">
        <f t="shared" ref="A1611:A1674" si="181">+A1610+1</f>
        <v>1603</v>
      </c>
      <c r="B1611" s="24" t="s">
        <v>44</v>
      </c>
      <c r="C1611" s="23">
        <f>+[1]DEPURADO!A1605</f>
        <v>0</v>
      </c>
      <c r="D1611" s="23">
        <f>+[1]DEPURADO!B1605</f>
        <v>0</v>
      </c>
      <c r="E1611" s="25">
        <f>+[1]DEPURADO!C1605</f>
        <v>0</v>
      </c>
      <c r="F1611" s="26" t="str">
        <f>+IF([1]DEPURADO!D1605&gt;1,[1]DEPURADO!D1605," ")</f>
        <v xml:space="preserve"> </v>
      </c>
      <c r="G1611" s="27">
        <f>[1]DEPURADO!F1605</f>
        <v>0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0</v>
      </c>
      <c r="L1611" s="28">
        <v>0</v>
      </c>
      <c r="M1611" s="28">
        <v>0</v>
      </c>
      <c r="N1611" s="28">
        <f t="shared" si="175"/>
        <v>0</v>
      </c>
      <c r="O1611" s="28">
        <f t="shared" si="176"/>
        <v>0</v>
      </c>
      <c r="P1611" s="24">
        <f>IF([1]DEPURADO!H1605&gt;1,0,[1]DEPURADO!B1605)</f>
        <v>0</v>
      </c>
      <c r="Q1611" s="30">
        <f t="shared" si="177"/>
        <v>0</v>
      </c>
      <c r="R1611" s="31">
        <f t="shared" si="178"/>
        <v>0</v>
      </c>
      <c r="S1611" s="31">
        <f>+[1]DEPURADO!J1605</f>
        <v>0</v>
      </c>
      <c r="T1611" s="23" t="s">
        <v>45</v>
      </c>
      <c r="U1611" s="31">
        <f>+[1]DEPURADO!I1605</f>
        <v>0</v>
      </c>
      <c r="V1611" s="30"/>
      <c r="W1611" s="23" t="s">
        <v>45</v>
      </c>
      <c r="X1611" s="31">
        <f>+[1]DEPURADO!K1605+[1]DEPURADO!L1605</f>
        <v>0</v>
      </c>
      <c r="Y1611" s="23" t="s">
        <v>45</v>
      </c>
      <c r="Z1611" s="31">
        <f t="shared" si="179"/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80"/>
        <v>0</v>
      </c>
      <c r="AH1611" s="30">
        <v>0</v>
      </c>
      <c r="AI1611" s="30">
        <f>+[1]DEPURADO!G1605</f>
        <v>0</v>
      </c>
      <c r="AJ1611" s="32"/>
      <c r="AK1611" s="33"/>
    </row>
    <row r="1612" spans="1:37" s="34" customFormat="1" hidden="1" x14ac:dyDescent="0.25">
      <c r="A1612" s="23">
        <f t="shared" si="181"/>
        <v>1604</v>
      </c>
      <c r="B1612" s="24" t="s">
        <v>44</v>
      </c>
      <c r="C1612" s="23">
        <f>+[1]DEPURADO!A1606</f>
        <v>0</v>
      </c>
      <c r="D1612" s="23">
        <f>+[1]DEPURADO!B1606</f>
        <v>0</v>
      </c>
      <c r="E1612" s="25">
        <f>+[1]DEPURADO!C1606</f>
        <v>0</v>
      </c>
      <c r="F1612" s="26" t="str">
        <f>+IF([1]DEPURADO!D1606&gt;1,[1]DEPURADO!D1606," ")</f>
        <v xml:space="preserve"> </v>
      </c>
      <c r="G1612" s="27">
        <f>[1]DEPURADO!F1606</f>
        <v>0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0</v>
      </c>
      <c r="L1612" s="28">
        <v>0</v>
      </c>
      <c r="M1612" s="28">
        <v>0</v>
      </c>
      <c r="N1612" s="28">
        <f t="shared" si="175"/>
        <v>0</v>
      </c>
      <c r="O1612" s="28">
        <f t="shared" si="176"/>
        <v>0</v>
      </c>
      <c r="P1612" s="24">
        <f>IF([1]DEPURADO!H1606&gt;1,0,[1]DEPURADO!B1606)</f>
        <v>0</v>
      </c>
      <c r="Q1612" s="30">
        <f t="shared" si="177"/>
        <v>0</v>
      </c>
      <c r="R1612" s="31">
        <f t="shared" si="178"/>
        <v>0</v>
      </c>
      <c r="S1612" s="31">
        <f>+[1]DEPURADO!J1606</f>
        <v>0</v>
      </c>
      <c r="T1612" s="23" t="s">
        <v>45</v>
      </c>
      <c r="U1612" s="31">
        <f>+[1]DEPURADO!I1606</f>
        <v>0</v>
      </c>
      <c r="V1612" s="30"/>
      <c r="W1612" s="23" t="s">
        <v>45</v>
      </c>
      <c r="X1612" s="31">
        <f>+[1]DEPURADO!K1606+[1]DEPURADO!L1606</f>
        <v>0</v>
      </c>
      <c r="Y1612" s="23" t="s">
        <v>45</v>
      </c>
      <c r="Z1612" s="31">
        <f t="shared" si="179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80"/>
        <v>0</v>
      </c>
      <c r="AH1612" s="30">
        <v>0</v>
      </c>
      <c r="AI1612" s="30">
        <f>+[1]DEPURADO!G1606</f>
        <v>0</v>
      </c>
      <c r="AJ1612" s="32"/>
      <c r="AK1612" s="33"/>
    </row>
    <row r="1613" spans="1:37" s="34" customFormat="1" hidden="1" x14ac:dyDescent="0.25">
      <c r="A1613" s="23">
        <f t="shared" si="181"/>
        <v>1605</v>
      </c>
      <c r="B1613" s="24" t="s">
        <v>44</v>
      </c>
      <c r="C1613" s="23">
        <f>+[1]DEPURADO!A1607</f>
        <v>0</v>
      </c>
      <c r="D1613" s="23">
        <f>+[1]DEPURADO!B1607</f>
        <v>0</v>
      </c>
      <c r="E1613" s="25">
        <f>+[1]DEPURADO!C1607</f>
        <v>0</v>
      </c>
      <c r="F1613" s="26" t="str">
        <f>+IF([1]DEPURADO!D1607&gt;1,[1]DEPURADO!D1607," ")</f>
        <v xml:space="preserve"> </v>
      </c>
      <c r="G1613" s="27">
        <f>[1]DEPURADO!F1607</f>
        <v>0</v>
      </c>
      <c r="H1613" s="28">
        <v>0</v>
      </c>
      <c r="I1613" s="28">
        <f>+[1]DEPURADO!M1607+[1]DEPURADO!N1607</f>
        <v>0</v>
      </c>
      <c r="J1613" s="28">
        <f>+[1]DEPURADO!R1607</f>
        <v>0</v>
      </c>
      <c r="K1613" s="29">
        <f>+[1]DEPURADO!P1607+[1]DEPURADO!Q1607</f>
        <v>0</v>
      </c>
      <c r="L1613" s="28">
        <v>0</v>
      </c>
      <c r="M1613" s="28">
        <v>0</v>
      </c>
      <c r="N1613" s="28">
        <f t="shared" si="175"/>
        <v>0</v>
      </c>
      <c r="O1613" s="28">
        <f t="shared" si="176"/>
        <v>0</v>
      </c>
      <c r="P1613" s="24">
        <f>IF([1]DEPURADO!H1607&gt;1,0,[1]DEPURADO!B1607)</f>
        <v>0</v>
      </c>
      <c r="Q1613" s="30">
        <f t="shared" si="177"/>
        <v>0</v>
      </c>
      <c r="R1613" s="31">
        <f t="shared" si="178"/>
        <v>0</v>
      </c>
      <c r="S1613" s="31">
        <f>+[1]DEPURADO!J1607</f>
        <v>0</v>
      </c>
      <c r="T1613" s="23" t="s">
        <v>45</v>
      </c>
      <c r="U1613" s="31">
        <f>+[1]DEPURADO!I1607</f>
        <v>0</v>
      </c>
      <c r="V1613" s="30"/>
      <c r="W1613" s="23" t="s">
        <v>45</v>
      </c>
      <c r="X1613" s="31">
        <f>+[1]DEPURADO!K1607+[1]DEPURADO!L1607</f>
        <v>0</v>
      </c>
      <c r="Y1613" s="23" t="s">
        <v>45</v>
      </c>
      <c r="Z1613" s="31">
        <f t="shared" si="179"/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80"/>
        <v>0</v>
      </c>
      <c r="AH1613" s="30">
        <v>0</v>
      </c>
      <c r="AI1613" s="30">
        <f>+[1]DEPURADO!G1607</f>
        <v>0</v>
      </c>
      <c r="AJ1613" s="32"/>
      <c r="AK1613" s="33"/>
    </row>
    <row r="1614" spans="1:37" s="34" customFormat="1" hidden="1" x14ac:dyDescent="0.25">
      <c r="A1614" s="23">
        <f t="shared" si="181"/>
        <v>1606</v>
      </c>
      <c r="B1614" s="24" t="s">
        <v>44</v>
      </c>
      <c r="C1614" s="23">
        <f>+[1]DEPURADO!A1608</f>
        <v>0</v>
      </c>
      <c r="D1614" s="23">
        <f>+[1]DEPURADO!B1608</f>
        <v>0</v>
      </c>
      <c r="E1614" s="25">
        <f>+[1]DEPURADO!C1608</f>
        <v>0</v>
      </c>
      <c r="F1614" s="26" t="str">
        <f>+IF([1]DEPURADO!D1608&gt;1,[1]DEPURADO!D1608," ")</f>
        <v xml:space="preserve"> </v>
      </c>
      <c r="G1614" s="27">
        <f>[1]DEPURADO!F1608</f>
        <v>0</v>
      </c>
      <c r="H1614" s="28">
        <v>0</v>
      </c>
      <c r="I1614" s="28">
        <f>+[1]DEPURADO!M1608+[1]DEPURADO!N1608</f>
        <v>0</v>
      </c>
      <c r="J1614" s="28">
        <f>+[1]DEPURADO!R1608</f>
        <v>0</v>
      </c>
      <c r="K1614" s="29">
        <f>+[1]DEPURADO!P1608+[1]DEPURADO!Q1608</f>
        <v>0</v>
      </c>
      <c r="L1614" s="28">
        <v>0</v>
      </c>
      <c r="M1614" s="28">
        <v>0</v>
      </c>
      <c r="N1614" s="28">
        <f t="shared" si="175"/>
        <v>0</v>
      </c>
      <c r="O1614" s="28">
        <f t="shared" si="176"/>
        <v>0</v>
      </c>
      <c r="P1614" s="24">
        <f>IF([1]DEPURADO!H1608&gt;1,0,[1]DEPURADO!B1608)</f>
        <v>0</v>
      </c>
      <c r="Q1614" s="30">
        <f t="shared" si="177"/>
        <v>0</v>
      </c>
      <c r="R1614" s="31">
        <f t="shared" si="178"/>
        <v>0</v>
      </c>
      <c r="S1614" s="31">
        <f>+[1]DEPURADO!J1608</f>
        <v>0</v>
      </c>
      <c r="T1614" s="23" t="s">
        <v>45</v>
      </c>
      <c r="U1614" s="31">
        <f>+[1]DEPURADO!I1608</f>
        <v>0</v>
      </c>
      <c r="V1614" s="30"/>
      <c r="W1614" s="23" t="s">
        <v>45</v>
      </c>
      <c r="X1614" s="31">
        <f>+[1]DEPURADO!K1608+[1]DEPURADO!L1608</f>
        <v>0</v>
      </c>
      <c r="Y1614" s="23" t="s">
        <v>45</v>
      </c>
      <c r="Z1614" s="31">
        <f t="shared" si="179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80"/>
        <v>0</v>
      </c>
      <c r="AH1614" s="30">
        <v>0</v>
      </c>
      <c r="AI1614" s="30">
        <f>+[1]DEPURADO!G1608</f>
        <v>0</v>
      </c>
      <c r="AJ1614" s="32"/>
      <c r="AK1614" s="33"/>
    </row>
    <row r="1615" spans="1:37" s="34" customFormat="1" hidden="1" x14ac:dyDescent="0.25">
      <c r="A1615" s="23">
        <f t="shared" si="181"/>
        <v>1607</v>
      </c>
      <c r="B1615" s="24" t="s">
        <v>44</v>
      </c>
      <c r="C1615" s="23">
        <f>+[1]DEPURADO!A1609</f>
        <v>0</v>
      </c>
      <c r="D1615" s="23">
        <f>+[1]DEPURADO!B1609</f>
        <v>0</v>
      </c>
      <c r="E1615" s="25">
        <f>+[1]DEPURADO!C1609</f>
        <v>0</v>
      </c>
      <c r="F1615" s="26" t="str">
        <f>+IF([1]DEPURADO!D1609&gt;1,[1]DEPURADO!D1609," ")</f>
        <v xml:space="preserve"> </v>
      </c>
      <c r="G1615" s="27">
        <f>[1]DEPURADO!F1609</f>
        <v>0</v>
      </c>
      <c r="H1615" s="28">
        <v>0</v>
      </c>
      <c r="I1615" s="28">
        <f>+[1]DEPURADO!M1609+[1]DEPURADO!N1609</f>
        <v>0</v>
      </c>
      <c r="J1615" s="28">
        <f>+[1]DEPURADO!R1609</f>
        <v>0</v>
      </c>
      <c r="K1615" s="29">
        <f>+[1]DEPURADO!P1609+[1]DEPURADO!Q1609</f>
        <v>0</v>
      </c>
      <c r="L1615" s="28">
        <v>0</v>
      </c>
      <c r="M1615" s="28">
        <v>0</v>
      </c>
      <c r="N1615" s="28">
        <f t="shared" si="175"/>
        <v>0</v>
      </c>
      <c r="O1615" s="28">
        <f t="shared" si="176"/>
        <v>0</v>
      </c>
      <c r="P1615" s="24">
        <f>IF([1]DEPURADO!H1609&gt;1,0,[1]DEPURADO!B1609)</f>
        <v>0</v>
      </c>
      <c r="Q1615" s="30">
        <f t="shared" si="177"/>
        <v>0</v>
      </c>
      <c r="R1615" s="31">
        <f t="shared" si="178"/>
        <v>0</v>
      </c>
      <c r="S1615" s="31">
        <f>+[1]DEPURADO!J1609</f>
        <v>0</v>
      </c>
      <c r="T1615" s="23" t="s">
        <v>45</v>
      </c>
      <c r="U1615" s="31">
        <f>+[1]DEPURADO!I1609</f>
        <v>0</v>
      </c>
      <c r="V1615" s="30"/>
      <c r="W1615" s="23" t="s">
        <v>45</v>
      </c>
      <c r="X1615" s="31">
        <f>+[1]DEPURADO!K1609+[1]DEPURADO!L1609</f>
        <v>0</v>
      </c>
      <c r="Y1615" s="23" t="s">
        <v>45</v>
      </c>
      <c r="Z1615" s="31">
        <f t="shared" si="179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80"/>
        <v>0</v>
      </c>
      <c r="AH1615" s="30">
        <v>0</v>
      </c>
      <c r="AI1615" s="30">
        <f>+[1]DEPURADO!G1609</f>
        <v>0</v>
      </c>
      <c r="AJ1615" s="32"/>
      <c r="AK1615" s="33"/>
    </row>
    <row r="1616" spans="1:37" s="34" customFormat="1" hidden="1" x14ac:dyDescent="0.25">
      <c r="A1616" s="23">
        <f t="shared" si="181"/>
        <v>1608</v>
      </c>
      <c r="B1616" s="24" t="s">
        <v>44</v>
      </c>
      <c r="C1616" s="23">
        <f>+[1]DEPURADO!A1610</f>
        <v>0</v>
      </c>
      <c r="D1616" s="23">
        <f>+[1]DEPURADO!B1610</f>
        <v>0</v>
      </c>
      <c r="E1616" s="25">
        <f>+[1]DEPURADO!C1610</f>
        <v>0</v>
      </c>
      <c r="F1616" s="26" t="str">
        <f>+IF([1]DEPURADO!D1610&gt;1,[1]DEPURADO!D1610," ")</f>
        <v xml:space="preserve"> </v>
      </c>
      <c r="G1616" s="27">
        <f>[1]DEPURADO!F1610</f>
        <v>0</v>
      </c>
      <c r="H1616" s="28">
        <v>0</v>
      </c>
      <c r="I1616" s="28">
        <f>+[1]DEPURADO!M1610+[1]DEPURADO!N1610</f>
        <v>0</v>
      </c>
      <c r="J1616" s="28">
        <f>+[1]DEPURADO!R1610</f>
        <v>0</v>
      </c>
      <c r="K1616" s="29">
        <f>+[1]DEPURADO!P1610+[1]DEPURADO!Q1610</f>
        <v>0</v>
      </c>
      <c r="L1616" s="28">
        <v>0</v>
      </c>
      <c r="M1616" s="28">
        <v>0</v>
      </c>
      <c r="N1616" s="28">
        <f t="shared" si="175"/>
        <v>0</v>
      </c>
      <c r="O1616" s="28">
        <f t="shared" si="176"/>
        <v>0</v>
      </c>
      <c r="P1616" s="24">
        <f>IF([1]DEPURADO!H1610&gt;1,0,[1]DEPURADO!B1610)</f>
        <v>0</v>
      </c>
      <c r="Q1616" s="30">
        <f t="shared" si="177"/>
        <v>0</v>
      </c>
      <c r="R1616" s="31">
        <f t="shared" si="178"/>
        <v>0</v>
      </c>
      <c r="S1616" s="31">
        <f>+[1]DEPURADO!J1610</f>
        <v>0</v>
      </c>
      <c r="T1616" s="23" t="s">
        <v>45</v>
      </c>
      <c r="U1616" s="31">
        <f>+[1]DEPURADO!I1610</f>
        <v>0</v>
      </c>
      <c r="V1616" s="30"/>
      <c r="W1616" s="23" t="s">
        <v>45</v>
      </c>
      <c r="X1616" s="31">
        <f>+[1]DEPURADO!K1610+[1]DEPURADO!L1610</f>
        <v>0</v>
      </c>
      <c r="Y1616" s="23" t="s">
        <v>45</v>
      </c>
      <c r="Z1616" s="31">
        <f t="shared" si="179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80"/>
        <v>0</v>
      </c>
      <c r="AH1616" s="30">
        <v>0</v>
      </c>
      <c r="AI1616" s="30">
        <f>+[1]DEPURADO!G1610</f>
        <v>0</v>
      </c>
      <c r="AJ1616" s="32"/>
      <c r="AK1616" s="33"/>
    </row>
    <row r="1617" spans="1:37" s="34" customFormat="1" hidden="1" x14ac:dyDescent="0.25">
      <c r="A1617" s="23">
        <f t="shared" si="181"/>
        <v>1609</v>
      </c>
      <c r="B1617" s="24" t="s">
        <v>44</v>
      </c>
      <c r="C1617" s="23">
        <f>+[1]DEPURADO!A1611</f>
        <v>0</v>
      </c>
      <c r="D1617" s="23">
        <f>+[1]DEPURADO!B1611</f>
        <v>0</v>
      </c>
      <c r="E1617" s="25">
        <f>+[1]DEPURADO!C1611</f>
        <v>0</v>
      </c>
      <c r="F1617" s="26" t="str">
        <f>+IF([1]DEPURADO!D1611&gt;1,[1]DEPURADO!D1611," ")</f>
        <v xml:space="preserve"> </v>
      </c>
      <c r="G1617" s="27">
        <f>[1]DEPURADO!F1611</f>
        <v>0</v>
      </c>
      <c r="H1617" s="28">
        <v>0</v>
      </c>
      <c r="I1617" s="28">
        <f>+[1]DEPURADO!M1611+[1]DEPURADO!N1611</f>
        <v>0</v>
      </c>
      <c r="J1617" s="28">
        <f>+[1]DEPURADO!R1611</f>
        <v>0</v>
      </c>
      <c r="K1617" s="29">
        <f>+[1]DEPURADO!P1611+[1]DEPURADO!Q1611</f>
        <v>0</v>
      </c>
      <c r="L1617" s="28">
        <v>0</v>
      </c>
      <c r="M1617" s="28">
        <v>0</v>
      </c>
      <c r="N1617" s="28">
        <f t="shared" si="175"/>
        <v>0</v>
      </c>
      <c r="O1617" s="28">
        <f t="shared" si="176"/>
        <v>0</v>
      </c>
      <c r="P1617" s="24">
        <f>IF([1]DEPURADO!H1611&gt;1,0,[1]DEPURADO!B1611)</f>
        <v>0</v>
      </c>
      <c r="Q1617" s="30">
        <f t="shared" si="177"/>
        <v>0</v>
      </c>
      <c r="R1617" s="31">
        <f t="shared" si="178"/>
        <v>0</v>
      </c>
      <c r="S1617" s="31">
        <f>+[1]DEPURADO!J1611</f>
        <v>0</v>
      </c>
      <c r="T1617" s="23" t="s">
        <v>45</v>
      </c>
      <c r="U1617" s="31">
        <f>+[1]DEPURADO!I1611</f>
        <v>0</v>
      </c>
      <c r="V1617" s="30"/>
      <c r="W1617" s="23" t="s">
        <v>45</v>
      </c>
      <c r="X1617" s="31">
        <f>+[1]DEPURADO!K1611+[1]DEPURADO!L1611</f>
        <v>0</v>
      </c>
      <c r="Y1617" s="23" t="s">
        <v>45</v>
      </c>
      <c r="Z1617" s="31">
        <f t="shared" si="179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80"/>
        <v>0</v>
      </c>
      <c r="AH1617" s="30">
        <v>0</v>
      </c>
      <c r="AI1617" s="30">
        <f>+[1]DEPURADO!G1611</f>
        <v>0</v>
      </c>
      <c r="AJ1617" s="32"/>
      <c r="AK1617" s="33"/>
    </row>
    <row r="1618" spans="1:37" s="34" customFormat="1" hidden="1" x14ac:dyDescent="0.25">
      <c r="A1618" s="23">
        <f t="shared" si="181"/>
        <v>1610</v>
      </c>
      <c r="B1618" s="24" t="s">
        <v>44</v>
      </c>
      <c r="C1618" s="23">
        <f>+[1]DEPURADO!A1612</f>
        <v>0</v>
      </c>
      <c r="D1618" s="23">
        <f>+[1]DEPURADO!B1612</f>
        <v>0</v>
      </c>
      <c r="E1618" s="25">
        <f>+[1]DEPURADO!C1612</f>
        <v>0</v>
      </c>
      <c r="F1618" s="26" t="str">
        <f>+IF([1]DEPURADO!D1612&gt;1,[1]DEPURADO!D1612," ")</f>
        <v xml:space="preserve"> </v>
      </c>
      <c r="G1618" s="27">
        <f>[1]DEPURADO!F1612</f>
        <v>0</v>
      </c>
      <c r="H1618" s="28">
        <v>0</v>
      </c>
      <c r="I1618" s="28">
        <f>+[1]DEPURADO!M1612+[1]DEPURADO!N1612</f>
        <v>0</v>
      </c>
      <c r="J1618" s="28">
        <f>+[1]DEPURADO!R1612</f>
        <v>0</v>
      </c>
      <c r="K1618" s="29">
        <f>+[1]DEPURADO!P1612+[1]DEPURADO!Q1612</f>
        <v>0</v>
      </c>
      <c r="L1618" s="28">
        <v>0</v>
      </c>
      <c r="M1618" s="28">
        <v>0</v>
      </c>
      <c r="N1618" s="28">
        <f t="shared" si="175"/>
        <v>0</v>
      </c>
      <c r="O1618" s="28">
        <f t="shared" si="176"/>
        <v>0</v>
      </c>
      <c r="P1618" s="24">
        <f>IF([1]DEPURADO!H1612&gt;1,0,[1]DEPURADO!B1612)</f>
        <v>0</v>
      </c>
      <c r="Q1618" s="30">
        <f t="shared" si="177"/>
        <v>0</v>
      </c>
      <c r="R1618" s="31">
        <f t="shared" si="178"/>
        <v>0</v>
      </c>
      <c r="S1618" s="31">
        <f>+[1]DEPURADO!J1612</f>
        <v>0</v>
      </c>
      <c r="T1618" s="23" t="s">
        <v>45</v>
      </c>
      <c r="U1618" s="31">
        <f>+[1]DEPURADO!I1612</f>
        <v>0</v>
      </c>
      <c r="V1618" s="30"/>
      <c r="W1618" s="23" t="s">
        <v>45</v>
      </c>
      <c r="X1618" s="31">
        <f>+[1]DEPURADO!K1612+[1]DEPURADO!L1612</f>
        <v>0</v>
      </c>
      <c r="Y1618" s="23" t="s">
        <v>45</v>
      </c>
      <c r="Z1618" s="31">
        <f t="shared" si="179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80"/>
        <v>0</v>
      </c>
      <c r="AH1618" s="30">
        <v>0</v>
      </c>
      <c r="AI1618" s="30">
        <f>+[1]DEPURADO!G1612</f>
        <v>0</v>
      </c>
      <c r="AJ1618" s="32"/>
      <c r="AK1618" s="33"/>
    </row>
    <row r="1619" spans="1:37" s="34" customFormat="1" hidden="1" x14ac:dyDescent="0.25">
      <c r="A1619" s="23">
        <f t="shared" si="181"/>
        <v>1611</v>
      </c>
      <c r="B1619" s="24" t="s">
        <v>44</v>
      </c>
      <c r="C1619" s="23">
        <f>+[1]DEPURADO!A1613</f>
        <v>0</v>
      </c>
      <c r="D1619" s="23">
        <f>+[1]DEPURADO!B1613</f>
        <v>0</v>
      </c>
      <c r="E1619" s="25">
        <f>+[1]DEPURADO!C1613</f>
        <v>0</v>
      </c>
      <c r="F1619" s="26" t="str">
        <f>+IF([1]DEPURADO!D1613&gt;1,[1]DEPURADO!D1613," ")</f>
        <v xml:space="preserve"> </v>
      </c>
      <c r="G1619" s="27">
        <f>[1]DEPURADO!F1613</f>
        <v>0</v>
      </c>
      <c r="H1619" s="28">
        <v>0</v>
      </c>
      <c r="I1619" s="28">
        <f>+[1]DEPURADO!M1613+[1]DEPURADO!N1613</f>
        <v>0</v>
      </c>
      <c r="J1619" s="28">
        <f>+[1]DEPURADO!R1613</f>
        <v>0</v>
      </c>
      <c r="K1619" s="29">
        <f>+[1]DEPURADO!P1613+[1]DEPURADO!Q1613</f>
        <v>0</v>
      </c>
      <c r="L1619" s="28">
        <v>0</v>
      </c>
      <c r="M1619" s="28">
        <v>0</v>
      </c>
      <c r="N1619" s="28">
        <f t="shared" si="175"/>
        <v>0</v>
      </c>
      <c r="O1619" s="28">
        <f t="shared" si="176"/>
        <v>0</v>
      </c>
      <c r="P1619" s="24">
        <f>IF([1]DEPURADO!H1613&gt;1,0,[1]DEPURADO!B1613)</f>
        <v>0</v>
      </c>
      <c r="Q1619" s="30">
        <f t="shared" si="177"/>
        <v>0</v>
      </c>
      <c r="R1619" s="31">
        <f t="shared" si="178"/>
        <v>0</v>
      </c>
      <c r="S1619" s="31">
        <f>+[1]DEPURADO!J1613</f>
        <v>0</v>
      </c>
      <c r="T1619" s="23" t="s">
        <v>45</v>
      </c>
      <c r="U1619" s="31">
        <f>+[1]DEPURADO!I1613</f>
        <v>0</v>
      </c>
      <c r="V1619" s="30"/>
      <c r="W1619" s="23" t="s">
        <v>45</v>
      </c>
      <c r="X1619" s="31">
        <f>+[1]DEPURADO!K1613+[1]DEPURADO!L1613</f>
        <v>0</v>
      </c>
      <c r="Y1619" s="23" t="s">
        <v>45</v>
      </c>
      <c r="Z1619" s="31">
        <f t="shared" si="179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80"/>
        <v>0</v>
      </c>
      <c r="AH1619" s="30">
        <v>0</v>
      </c>
      <c r="AI1619" s="30">
        <f>+[1]DEPURADO!G1613</f>
        <v>0</v>
      </c>
      <c r="AJ1619" s="32"/>
      <c r="AK1619" s="33"/>
    </row>
    <row r="1620" spans="1:37" s="34" customFormat="1" hidden="1" x14ac:dyDescent="0.25">
      <c r="A1620" s="23">
        <f t="shared" si="181"/>
        <v>1612</v>
      </c>
      <c r="B1620" s="24" t="s">
        <v>44</v>
      </c>
      <c r="C1620" s="23">
        <f>+[1]DEPURADO!A1614</f>
        <v>0</v>
      </c>
      <c r="D1620" s="23">
        <f>+[1]DEPURADO!B1614</f>
        <v>0</v>
      </c>
      <c r="E1620" s="25">
        <f>+[1]DEPURADO!C1614</f>
        <v>0</v>
      </c>
      <c r="F1620" s="26" t="str">
        <f>+IF([1]DEPURADO!D1614&gt;1,[1]DEPURADO!D1614," ")</f>
        <v xml:space="preserve"> </v>
      </c>
      <c r="G1620" s="27">
        <f>[1]DEPURADO!F1614</f>
        <v>0</v>
      </c>
      <c r="H1620" s="28">
        <v>0</v>
      </c>
      <c r="I1620" s="28">
        <f>+[1]DEPURADO!M1614+[1]DEPURADO!N1614</f>
        <v>0</v>
      </c>
      <c r="J1620" s="28">
        <f>+[1]DEPURADO!R1614</f>
        <v>0</v>
      </c>
      <c r="K1620" s="29">
        <f>+[1]DEPURADO!P1614+[1]DEPURADO!Q1614</f>
        <v>0</v>
      </c>
      <c r="L1620" s="28">
        <v>0</v>
      </c>
      <c r="M1620" s="28">
        <v>0</v>
      </c>
      <c r="N1620" s="28">
        <f t="shared" si="175"/>
        <v>0</v>
      </c>
      <c r="O1620" s="28">
        <f t="shared" si="176"/>
        <v>0</v>
      </c>
      <c r="P1620" s="24">
        <f>IF([1]DEPURADO!H1614&gt;1,0,[1]DEPURADO!B1614)</f>
        <v>0</v>
      </c>
      <c r="Q1620" s="30">
        <f t="shared" si="177"/>
        <v>0</v>
      </c>
      <c r="R1620" s="31">
        <f t="shared" si="178"/>
        <v>0</v>
      </c>
      <c r="S1620" s="31">
        <f>+[1]DEPURADO!J1614</f>
        <v>0</v>
      </c>
      <c r="T1620" s="23" t="s">
        <v>45</v>
      </c>
      <c r="U1620" s="31">
        <f>+[1]DEPURADO!I1614</f>
        <v>0</v>
      </c>
      <c r="V1620" s="30"/>
      <c r="W1620" s="23" t="s">
        <v>45</v>
      </c>
      <c r="X1620" s="31">
        <f>+[1]DEPURADO!K1614+[1]DEPURADO!L1614</f>
        <v>0</v>
      </c>
      <c r="Y1620" s="23" t="s">
        <v>45</v>
      </c>
      <c r="Z1620" s="31">
        <f t="shared" si="179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80"/>
        <v>0</v>
      </c>
      <c r="AH1620" s="30">
        <v>0</v>
      </c>
      <c r="AI1620" s="30">
        <f>+[1]DEPURADO!G1614</f>
        <v>0</v>
      </c>
      <c r="AJ1620" s="32"/>
      <c r="AK1620" s="33"/>
    </row>
    <row r="1621" spans="1:37" s="34" customFormat="1" hidden="1" x14ac:dyDescent="0.25">
      <c r="A1621" s="23">
        <f t="shared" si="181"/>
        <v>1613</v>
      </c>
      <c r="B1621" s="24" t="s">
        <v>44</v>
      </c>
      <c r="C1621" s="23">
        <f>+[1]DEPURADO!A1615</f>
        <v>0</v>
      </c>
      <c r="D1621" s="23">
        <f>+[1]DEPURADO!B1615</f>
        <v>0</v>
      </c>
      <c r="E1621" s="25">
        <f>+[1]DEPURADO!C1615</f>
        <v>0</v>
      </c>
      <c r="F1621" s="26" t="str">
        <f>+IF([1]DEPURADO!D1615&gt;1,[1]DEPURADO!D1615," ")</f>
        <v xml:space="preserve"> </v>
      </c>
      <c r="G1621" s="27">
        <f>[1]DEPURADO!F1615</f>
        <v>0</v>
      </c>
      <c r="H1621" s="28">
        <v>0</v>
      </c>
      <c r="I1621" s="28">
        <f>+[1]DEPURADO!M1615+[1]DEPURADO!N1615</f>
        <v>0</v>
      </c>
      <c r="J1621" s="28">
        <f>+[1]DEPURADO!R1615</f>
        <v>0</v>
      </c>
      <c r="K1621" s="29">
        <f>+[1]DEPURADO!P1615+[1]DEPURADO!Q1615</f>
        <v>0</v>
      </c>
      <c r="L1621" s="28">
        <v>0</v>
      </c>
      <c r="M1621" s="28">
        <v>0</v>
      </c>
      <c r="N1621" s="28">
        <f t="shared" si="175"/>
        <v>0</v>
      </c>
      <c r="O1621" s="28">
        <f t="shared" si="176"/>
        <v>0</v>
      </c>
      <c r="P1621" s="24">
        <f>IF([1]DEPURADO!H1615&gt;1,0,[1]DEPURADO!B1615)</f>
        <v>0</v>
      </c>
      <c r="Q1621" s="30">
        <f t="shared" si="177"/>
        <v>0</v>
      </c>
      <c r="R1621" s="31">
        <f t="shared" si="178"/>
        <v>0</v>
      </c>
      <c r="S1621" s="31">
        <f>+[1]DEPURADO!J1615</f>
        <v>0</v>
      </c>
      <c r="T1621" s="23" t="s">
        <v>45</v>
      </c>
      <c r="U1621" s="31">
        <f>+[1]DEPURADO!I1615</f>
        <v>0</v>
      </c>
      <c r="V1621" s="30"/>
      <c r="W1621" s="23" t="s">
        <v>45</v>
      </c>
      <c r="X1621" s="31">
        <f>+[1]DEPURADO!K1615+[1]DEPURADO!L1615</f>
        <v>0</v>
      </c>
      <c r="Y1621" s="23" t="s">
        <v>45</v>
      </c>
      <c r="Z1621" s="31">
        <f t="shared" si="179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80"/>
        <v>0</v>
      </c>
      <c r="AH1621" s="30">
        <v>0</v>
      </c>
      <c r="AI1621" s="30">
        <f>+[1]DEPURADO!G1615</f>
        <v>0</v>
      </c>
      <c r="AJ1621" s="32"/>
      <c r="AK1621" s="33"/>
    </row>
    <row r="1622" spans="1:37" s="34" customFormat="1" hidden="1" x14ac:dyDescent="0.25">
      <c r="A1622" s="23">
        <f t="shared" si="181"/>
        <v>1614</v>
      </c>
      <c r="B1622" s="24" t="s">
        <v>44</v>
      </c>
      <c r="C1622" s="23">
        <f>+[1]DEPURADO!A1616</f>
        <v>0</v>
      </c>
      <c r="D1622" s="23">
        <f>+[1]DEPURADO!B1616</f>
        <v>0</v>
      </c>
      <c r="E1622" s="25">
        <f>+[1]DEPURADO!C1616</f>
        <v>0</v>
      </c>
      <c r="F1622" s="26" t="str">
        <f>+IF([1]DEPURADO!D1616&gt;1,[1]DEPURADO!D1616," ")</f>
        <v xml:space="preserve"> </v>
      </c>
      <c r="G1622" s="27">
        <f>[1]DEPURADO!F1616</f>
        <v>0</v>
      </c>
      <c r="H1622" s="28">
        <v>0</v>
      </c>
      <c r="I1622" s="28">
        <f>+[1]DEPURADO!M1616+[1]DEPURADO!N1616</f>
        <v>0</v>
      </c>
      <c r="J1622" s="28">
        <f>+[1]DEPURADO!R1616</f>
        <v>0</v>
      </c>
      <c r="K1622" s="29">
        <f>+[1]DEPURADO!P1616+[1]DEPURADO!Q1616</f>
        <v>0</v>
      </c>
      <c r="L1622" s="28">
        <v>0</v>
      </c>
      <c r="M1622" s="28">
        <v>0</v>
      </c>
      <c r="N1622" s="28">
        <f t="shared" si="175"/>
        <v>0</v>
      </c>
      <c r="O1622" s="28">
        <f t="shared" si="176"/>
        <v>0</v>
      </c>
      <c r="P1622" s="24">
        <f>IF([1]DEPURADO!H1616&gt;1,0,[1]DEPURADO!B1616)</f>
        <v>0</v>
      </c>
      <c r="Q1622" s="30">
        <f t="shared" si="177"/>
        <v>0</v>
      </c>
      <c r="R1622" s="31">
        <f t="shared" si="178"/>
        <v>0</v>
      </c>
      <c r="S1622" s="31">
        <f>+[1]DEPURADO!J1616</f>
        <v>0</v>
      </c>
      <c r="T1622" s="23" t="s">
        <v>45</v>
      </c>
      <c r="U1622" s="31">
        <f>+[1]DEPURADO!I1616</f>
        <v>0</v>
      </c>
      <c r="V1622" s="30"/>
      <c r="W1622" s="23" t="s">
        <v>45</v>
      </c>
      <c r="X1622" s="31">
        <f>+[1]DEPURADO!K1616+[1]DEPURADO!L1616</f>
        <v>0</v>
      </c>
      <c r="Y1622" s="23" t="s">
        <v>45</v>
      </c>
      <c r="Z1622" s="31">
        <f t="shared" si="179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80"/>
        <v>0</v>
      </c>
      <c r="AH1622" s="30">
        <v>0</v>
      </c>
      <c r="AI1622" s="30">
        <f>+[1]DEPURADO!G1616</f>
        <v>0</v>
      </c>
      <c r="AJ1622" s="32"/>
      <c r="AK1622" s="33"/>
    </row>
    <row r="1623" spans="1:37" s="34" customFormat="1" hidden="1" x14ac:dyDescent="0.25">
      <c r="A1623" s="23">
        <f t="shared" si="181"/>
        <v>1615</v>
      </c>
      <c r="B1623" s="24" t="s">
        <v>44</v>
      </c>
      <c r="C1623" s="23">
        <f>+[1]DEPURADO!A1617</f>
        <v>0</v>
      </c>
      <c r="D1623" s="23">
        <f>+[1]DEPURADO!B1617</f>
        <v>0</v>
      </c>
      <c r="E1623" s="25">
        <f>+[1]DEPURADO!C1617</f>
        <v>0</v>
      </c>
      <c r="F1623" s="26" t="str">
        <f>+IF([1]DEPURADO!D1617&gt;1,[1]DEPURADO!D1617," ")</f>
        <v xml:space="preserve"> </v>
      </c>
      <c r="G1623" s="27">
        <f>[1]DEPURADO!F1617</f>
        <v>0</v>
      </c>
      <c r="H1623" s="28">
        <v>0</v>
      </c>
      <c r="I1623" s="28">
        <f>+[1]DEPURADO!M1617+[1]DEPURADO!N1617</f>
        <v>0</v>
      </c>
      <c r="J1623" s="28">
        <f>+[1]DEPURADO!R1617</f>
        <v>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75"/>
        <v>0</v>
      </c>
      <c r="O1623" s="28">
        <f t="shared" si="176"/>
        <v>0</v>
      </c>
      <c r="P1623" s="24">
        <f>IF([1]DEPURADO!H1617&gt;1,0,[1]DEPURADO!B1617)</f>
        <v>0</v>
      </c>
      <c r="Q1623" s="30">
        <f t="shared" si="177"/>
        <v>0</v>
      </c>
      <c r="R1623" s="31">
        <f t="shared" si="178"/>
        <v>0</v>
      </c>
      <c r="S1623" s="31">
        <f>+[1]DEPURADO!J1617</f>
        <v>0</v>
      </c>
      <c r="T1623" s="23" t="s">
        <v>45</v>
      </c>
      <c r="U1623" s="31">
        <f>+[1]DEPURADO!I1617</f>
        <v>0</v>
      </c>
      <c r="V1623" s="30"/>
      <c r="W1623" s="23" t="s">
        <v>45</v>
      </c>
      <c r="X1623" s="31">
        <f>+[1]DEPURADO!K1617+[1]DEPURADO!L1617</f>
        <v>0</v>
      </c>
      <c r="Y1623" s="23" t="s">
        <v>45</v>
      </c>
      <c r="Z1623" s="31">
        <f t="shared" si="179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80"/>
        <v>0</v>
      </c>
      <c r="AH1623" s="30">
        <v>0</v>
      </c>
      <c r="AI1623" s="30">
        <f>+[1]DEPURADO!G1617</f>
        <v>0</v>
      </c>
      <c r="AJ1623" s="32"/>
      <c r="AK1623" s="33"/>
    </row>
    <row r="1624" spans="1:37" s="34" customFormat="1" hidden="1" x14ac:dyDescent="0.25">
      <c r="A1624" s="23">
        <f t="shared" si="181"/>
        <v>1616</v>
      </c>
      <c r="B1624" s="24" t="s">
        <v>44</v>
      </c>
      <c r="C1624" s="23">
        <f>+[1]DEPURADO!A1618</f>
        <v>0</v>
      </c>
      <c r="D1624" s="23">
        <f>+[1]DEPURADO!B1618</f>
        <v>0</v>
      </c>
      <c r="E1624" s="25">
        <f>+[1]DEPURADO!C1618</f>
        <v>0</v>
      </c>
      <c r="F1624" s="26" t="str">
        <f>+IF([1]DEPURADO!D1618&gt;1,[1]DEPURADO!D1618," ")</f>
        <v xml:space="preserve"> </v>
      </c>
      <c r="G1624" s="27">
        <f>[1]DEPURADO!F1618</f>
        <v>0</v>
      </c>
      <c r="H1624" s="28">
        <v>0</v>
      </c>
      <c r="I1624" s="28">
        <f>+[1]DEPURADO!M1618+[1]DEPURADO!N1618</f>
        <v>0</v>
      </c>
      <c r="J1624" s="28">
        <f>+[1]DEPURADO!R1618</f>
        <v>0</v>
      </c>
      <c r="K1624" s="29">
        <f>+[1]DEPURADO!P1618+[1]DEPURADO!Q1618</f>
        <v>0</v>
      </c>
      <c r="L1624" s="28">
        <v>0</v>
      </c>
      <c r="M1624" s="28">
        <v>0</v>
      </c>
      <c r="N1624" s="28">
        <f t="shared" si="175"/>
        <v>0</v>
      </c>
      <c r="O1624" s="28">
        <f t="shared" si="176"/>
        <v>0</v>
      </c>
      <c r="P1624" s="24">
        <f>IF([1]DEPURADO!H1618&gt;1,0,[1]DEPURADO!B1618)</f>
        <v>0</v>
      </c>
      <c r="Q1624" s="30">
        <f t="shared" si="177"/>
        <v>0</v>
      </c>
      <c r="R1624" s="31">
        <f t="shared" si="178"/>
        <v>0</v>
      </c>
      <c r="S1624" s="31">
        <f>+[1]DEPURADO!J1618</f>
        <v>0</v>
      </c>
      <c r="T1624" s="23" t="s">
        <v>45</v>
      </c>
      <c r="U1624" s="31">
        <f>+[1]DEPURADO!I1618</f>
        <v>0</v>
      </c>
      <c r="V1624" s="30"/>
      <c r="W1624" s="23" t="s">
        <v>45</v>
      </c>
      <c r="X1624" s="31">
        <f>+[1]DEPURADO!K1618+[1]DEPURADO!L1618</f>
        <v>0</v>
      </c>
      <c r="Y1624" s="23" t="s">
        <v>45</v>
      </c>
      <c r="Z1624" s="31">
        <f t="shared" si="179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80"/>
        <v>0</v>
      </c>
      <c r="AH1624" s="30">
        <v>0</v>
      </c>
      <c r="AI1624" s="30">
        <f>+[1]DEPURADO!G1618</f>
        <v>0</v>
      </c>
      <c r="AJ1624" s="32"/>
      <c r="AK1624" s="33"/>
    </row>
    <row r="1625" spans="1:37" s="34" customFormat="1" hidden="1" x14ac:dyDescent="0.25">
      <c r="A1625" s="23">
        <f t="shared" si="181"/>
        <v>1617</v>
      </c>
      <c r="B1625" s="24" t="s">
        <v>44</v>
      </c>
      <c r="C1625" s="23">
        <f>+[1]DEPURADO!A1619</f>
        <v>0</v>
      </c>
      <c r="D1625" s="23">
        <f>+[1]DEPURADO!B1619</f>
        <v>0</v>
      </c>
      <c r="E1625" s="25">
        <f>+[1]DEPURADO!C1619</f>
        <v>0</v>
      </c>
      <c r="F1625" s="26" t="str">
        <f>+IF([1]DEPURADO!D1619&gt;1,[1]DEPURADO!D1619," ")</f>
        <v xml:space="preserve"> </v>
      </c>
      <c r="G1625" s="27">
        <f>[1]DEPURADO!F1619</f>
        <v>0</v>
      </c>
      <c r="H1625" s="28">
        <v>0</v>
      </c>
      <c r="I1625" s="28">
        <f>+[1]DEPURADO!M1619+[1]DEPURADO!N1619</f>
        <v>0</v>
      </c>
      <c r="J1625" s="28">
        <f>+[1]DEPURADO!R1619</f>
        <v>0</v>
      </c>
      <c r="K1625" s="29">
        <f>+[1]DEPURADO!P1619+[1]DEPURADO!Q1619</f>
        <v>0</v>
      </c>
      <c r="L1625" s="28">
        <v>0</v>
      </c>
      <c r="M1625" s="28">
        <v>0</v>
      </c>
      <c r="N1625" s="28">
        <f t="shared" si="175"/>
        <v>0</v>
      </c>
      <c r="O1625" s="28">
        <f t="shared" si="176"/>
        <v>0</v>
      </c>
      <c r="P1625" s="24">
        <f>IF([1]DEPURADO!H1619&gt;1,0,[1]DEPURADO!B1619)</f>
        <v>0</v>
      </c>
      <c r="Q1625" s="30">
        <f t="shared" si="177"/>
        <v>0</v>
      </c>
      <c r="R1625" s="31">
        <f t="shared" si="178"/>
        <v>0</v>
      </c>
      <c r="S1625" s="31">
        <f>+[1]DEPURADO!J1619</f>
        <v>0</v>
      </c>
      <c r="T1625" s="23" t="s">
        <v>45</v>
      </c>
      <c r="U1625" s="31">
        <f>+[1]DEPURADO!I1619</f>
        <v>0</v>
      </c>
      <c r="V1625" s="30"/>
      <c r="W1625" s="23" t="s">
        <v>45</v>
      </c>
      <c r="X1625" s="31">
        <f>+[1]DEPURADO!K1619+[1]DEPURADO!L1619</f>
        <v>0</v>
      </c>
      <c r="Y1625" s="23" t="s">
        <v>45</v>
      </c>
      <c r="Z1625" s="31">
        <f t="shared" si="179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80"/>
        <v>0</v>
      </c>
      <c r="AH1625" s="30">
        <v>0</v>
      </c>
      <c r="AI1625" s="30">
        <f>+[1]DEPURADO!G1619</f>
        <v>0</v>
      </c>
      <c r="AJ1625" s="32"/>
      <c r="AK1625" s="33"/>
    </row>
    <row r="1626" spans="1:37" s="34" customFormat="1" hidden="1" x14ac:dyDescent="0.25">
      <c r="A1626" s="23">
        <f t="shared" si="181"/>
        <v>1618</v>
      </c>
      <c r="B1626" s="24" t="s">
        <v>44</v>
      </c>
      <c r="C1626" s="23">
        <f>+[1]DEPURADO!A1620</f>
        <v>0</v>
      </c>
      <c r="D1626" s="23">
        <f>+[1]DEPURADO!B1620</f>
        <v>0</v>
      </c>
      <c r="E1626" s="25">
        <f>+[1]DEPURADO!C1620</f>
        <v>0</v>
      </c>
      <c r="F1626" s="26" t="str">
        <f>+IF([1]DEPURADO!D1620&gt;1,[1]DEPURADO!D1620," ")</f>
        <v xml:space="preserve"> </v>
      </c>
      <c r="G1626" s="27">
        <f>[1]DEPURADO!F1620</f>
        <v>0</v>
      </c>
      <c r="H1626" s="28">
        <v>0</v>
      </c>
      <c r="I1626" s="28">
        <f>+[1]DEPURADO!M1620+[1]DEPURADO!N1620</f>
        <v>0</v>
      </c>
      <c r="J1626" s="28">
        <f>+[1]DEPURADO!R1620</f>
        <v>0</v>
      </c>
      <c r="K1626" s="29">
        <f>+[1]DEPURADO!P1620+[1]DEPURADO!Q1620</f>
        <v>0</v>
      </c>
      <c r="L1626" s="28">
        <v>0</v>
      </c>
      <c r="M1626" s="28">
        <v>0</v>
      </c>
      <c r="N1626" s="28">
        <f t="shared" si="175"/>
        <v>0</v>
      </c>
      <c r="O1626" s="28">
        <f t="shared" si="176"/>
        <v>0</v>
      </c>
      <c r="P1626" s="24">
        <f>IF([1]DEPURADO!H1620&gt;1,0,[1]DEPURADO!B1620)</f>
        <v>0</v>
      </c>
      <c r="Q1626" s="30">
        <f t="shared" si="177"/>
        <v>0</v>
      </c>
      <c r="R1626" s="31">
        <f t="shared" si="178"/>
        <v>0</v>
      </c>
      <c r="S1626" s="31">
        <f>+[1]DEPURADO!J1620</f>
        <v>0</v>
      </c>
      <c r="T1626" s="23" t="s">
        <v>45</v>
      </c>
      <c r="U1626" s="31">
        <f>+[1]DEPURADO!I1620</f>
        <v>0</v>
      </c>
      <c r="V1626" s="30"/>
      <c r="W1626" s="23" t="s">
        <v>45</v>
      </c>
      <c r="X1626" s="31">
        <f>+[1]DEPURADO!K1620+[1]DEPURADO!L1620</f>
        <v>0</v>
      </c>
      <c r="Y1626" s="23" t="s">
        <v>45</v>
      </c>
      <c r="Z1626" s="31">
        <f t="shared" si="179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80"/>
        <v>0</v>
      </c>
      <c r="AH1626" s="30">
        <v>0</v>
      </c>
      <c r="AI1626" s="30">
        <f>+[1]DEPURADO!G1620</f>
        <v>0</v>
      </c>
      <c r="AJ1626" s="32"/>
      <c r="AK1626" s="33"/>
    </row>
    <row r="1627" spans="1:37" s="34" customFormat="1" hidden="1" x14ac:dyDescent="0.25">
      <c r="A1627" s="23">
        <f t="shared" si="181"/>
        <v>1619</v>
      </c>
      <c r="B1627" s="24" t="s">
        <v>44</v>
      </c>
      <c r="C1627" s="23">
        <f>+[1]DEPURADO!A1621</f>
        <v>0</v>
      </c>
      <c r="D1627" s="23">
        <f>+[1]DEPURADO!B1621</f>
        <v>0</v>
      </c>
      <c r="E1627" s="25">
        <f>+[1]DEPURADO!C1621</f>
        <v>0</v>
      </c>
      <c r="F1627" s="26" t="str">
        <f>+IF([1]DEPURADO!D1621&gt;1,[1]DEPURADO!D1621," ")</f>
        <v xml:space="preserve"> </v>
      </c>
      <c r="G1627" s="27">
        <f>[1]DEPURADO!F1621</f>
        <v>0</v>
      </c>
      <c r="H1627" s="28">
        <v>0</v>
      </c>
      <c r="I1627" s="28">
        <f>+[1]DEPURADO!M1621+[1]DEPURADO!N1621</f>
        <v>0</v>
      </c>
      <c r="J1627" s="28">
        <f>+[1]DEPURADO!R1621</f>
        <v>0</v>
      </c>
      <c r="K1627" s="29">
        <f>+[1]DEPURADO!P1621+[1]DEPURADO!Q1621</f>
        <v>0</v>
      </c>
      <c r="L1627" s="28">
        <v>0</v>
      </c>
      <c r="M1627" s="28">
        <v>0</v>
      </c>
      <c r="N1627" s="28">
        <f t="shared" si="175"/>
        <v>0</v>
      </c>
      <c r="O1627" s="28">
        <f t="shared" si="176"/>
        <v>0</v>
      </c>
      <c r="P1627" s="24">
        <f>IF([1]DEPURADO!H1621&gt;1,0,[1]DEPURADO!B1621)</f>
        <v>0</v>
      </c>
      <c r="Q1627" s="30">
        <f t="shared" si="177"/>
        <v>0</v>
      </c>
      <c r="R1627" s="31">
        <f t="shared" si="178"/>
        <v>0</v>
      </c>
      <c r="S1627" s="31">
        <f>+[1]DEPURADO!J1621</f>
        <v>0</v>
      </c>
      <c r="T1627" s="23" t="s">
        <v>45</v>
      </c>
      <c r="U1627" s="31">
        <f>+[1]DEPURADO!I1621</f>
        <v>0</v>
      </c>
      <c r="V1627" s="30"/>
      <c r="W1627" s="23" t="s">
        <v>45</v>
      </c>
      <c r="X1627" s="31">
        <f>+[1]DEPURADO!K1621+[1]DEPURADO!L1621</f>
        <v>0</v>
      </c>
      <c r="Y1627" s="23" t="s">
        <v>45</v>
      </c>
      <c r="Z1627" s="31">
        <f t="shared" si="179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80"/>
        <v>0</v>
      </c>
      <c r="AH1627" s="30">
        <v>0</v>
      </c>
      <c r="AI1627" s="30">
        <f>+[1]DEPURADO!G1621</f>
        <v>0</v>
      </c>
      <c r="AJ1627" s="32"/>
      <c r="AK1627" s="33"/>
    </row>
    <row r="1628" spans="1:37" s="34" customFormat="1" hidden="1" x14ac:dyDescent="0.25">
      <c r="A1628" s="23">
        <f t="shared" si="181"/>
        <v>1620</v>
      </c>
      <c r="B1628" s="24" t="s">
        <v>44</v>
      </c>
      <c r="C1628" s="23">
        <f>+[1]DEPURADO!A1622</f>
        <v>0</v>
      </c>
      <c r="D1628" s="23">
        <f>+[1]DEPURADO!B1622</f>
        <v>0</v>
      </c>
      <c r="E1628" s="25">
        <f>+[1]DEPURADO!C1622</f>
        <v>0</v>
      </c>
      <c r="F1628" s="26" t="str">
        <f>+IF([1]DEPURADO!D1622&gt;1,[1]DEPURADO!D1622," ")</f>
        <v xml:space="preserve"> </v>
      </c>
      <c r="G1628" s="27">
        <f>[1]DEPURADO!F1622</f>
        <v>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0</v>
      </c>
      <c r="L1628" s="28">
        <v>0</v>
      </c>
      <c r="M1628" s="28">
        <v>0</v>
      </c>
      <c r="N1628" s="28">
        <f t="shared" si="175"/>
        <v>0</v>
      </c>
      <c r="O1628" s="28">
        <f t="shared" si="176"/>
        <v>0</v>
      </c>
      <c r="P1628" s="24">
        <f>IF([1]DEPURADO!H1622&gt;1,0,[1]DEPURADO!B1622)</f>
        <v>0</v>
      </c>
      <c r="Q1628" s="30">
        <f t="shared" si="177"/>
        <v>0</v>
      </c>
      <c r="R1628" s="31">
        <f t="shared" si="178"/>
        <v>0</v>
      </c>
      <c r="S1628" s="31">
        <f>+[1]DEPURADO!J1622</f>
        <v>0</v>
      </c>
      <c r="T1628" s="23" t="s">
        <v>45</v>
      </c>
      <c r="U1628" s="31">
        <f>+[1]DEPURADO!I1622</f>
        <v>0</v>
      </c>
      <c r="V1628" s="30"/>
      <c r="W1628" s="23" t="s">
        <v>45</v>
      </c>
      <c r="X1628" s="31">
        <f>+[1]DEPURADO!K1622+[1]DEPURADO!L1622</f>
        <v>0</v>
      </c>
      <c r="Y1628" s="23" t="s">
        <v>45</v>
      </c>
      <c r="Z1628" s="31">
        <f t="shared" si="179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80"/>
        <v>0</v>
      </c>
      <c r="AH1628" s="30">
        <v>0</v>
      </c>
      <c r="AI1628" s="30">
        <f>+[1]DEPURADO!G1622</f>
        <v>0</v>
      </c>
      <c r="AJ1628" s="32"/>
      <c r="AK1628" s="33"/>
    </row>
    <row r="1629" spans="1:37" s="34" customFormat="1" hidden="1" x14ac:dyDescent="0.25">
      <c r="A1629" s="23">
        <f t="shared" si="181"/>
        <v>1621</v>
      </c>
      <c r="B1629" s="24" t="s">
        <v>44</v>
      </c>
      <c r="C1629" s="23">
        <f>+[1]DEPURADO!A1623</f>
        <v>0</v>
      </c>
      <c r="D1629" s="23">
        <f>+[1]DEPURADO!B1623</f>
        <v>0</v>
      </c>
      <c r="E1629" s="25">
        <f>+[1]DEPURADO!C1623</f>
        <v>0</v>
      </c>
      <c r="F1629" s="26" t="str">
        <f>+IF([1]DEPURADO!D1623&gt;1,[1]DEPURADO!D1623," ")</f>
        <v xml:space="preserve"> </v>
      </c>
      <c r="G1629" s="27">
        <f>[1]DEPURADO!F1623</f>
        <v>0</v>
      </c>
      <c r="H1629" s="28">
        <v>0</v>
      </c>
      <c r="I1629" s="28">
        <f>+[1]DEPURADO!M1623+[1]DEPURADO!N1623</f>
        <v>0</v>
      </c>
      <c r="J1629" s="28">
        <f>+[1]DEPURADO!R1623</f>
        <v>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75"/>
        <v>0</v>
      </c>
      <c r="O1629" s="28">
        <f t="shared" si="176"/>
        <v>0</v>
      </c>
      <c r="P1629" s="24">
        <f>IF([1]DEPURADO!H1623&gt;1,0,[1]DEPURADO!B1623)</f>
        <v>0</v>
      </c>
      <c r="Q1629" s="30">
        <f t="shared" si="177"/>
        <v>0</v>
      </c>
      <c r="R1629" s="31">
        <f t="shared" si="178"/>
        <v>0</v>
      </c>
      <c r="S1629" s="31">
        <f>+[1]DEPURADO!J1623</f>
        <v>0</v>
      </c>
      <c r="T1629" s="23" t="s">
        <v>45</v>
      </c>
      <c r="U1629" s="31">
        <f>+[1]DEPURADO!I1623</f>
        <v>0</v>
      </c>
      <c r="V1629" s="30"/>
      <c r="W1629" s="23" t="s">
        <v>45</v>
      </c>
      <c r="X1629" s="31">
        <f>+[1]DEPURADO!K1623+[1]DEPURADO!L1623</f>
        <v>0</v>
      </c>
      <c r="Y1629" s="23" t="s">
        <v>45</v>
      </c>
      <c r="Z1629" s="31">
        <f t="shared" si="179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80"/>
        <v>0</v>
      </c>
      <c r="AH1629" s="30">
        <v>0</v>
      </c>
      <c r="AI1629" s="30">
        <f>+[1]DEPURADO!G1623</f>
        <v>0</v>
      </c>
      <c r="AJ1629" s="32"/>
      <c r="AK1629" s="33"/>
    </row>
    <row r="1630" spans="1:37" s="34" customFormat="1" hidden="1" x14ac:dyDescent="0.25">
      <c r="A1630" s="23">
        <f t="shared" si="181"/>
        <v>1622</v>
      </c>
      <c r="B1630" s="24" t="s">
        <v>44</v>
      </c>
      <c r="C1630" s="23">
        <f>+[1]DEPURADO!A1624</f>
        <v>0</v>
      </c>
      <c r="D1630" s="23">
        <f>+[1]DEPURADO!B1624</f>
        <v>0</v>
      </c>
      <c r="E1630" s="25">
        <f>+[1]DEPURADO!C1624</f>
        <v>0</v>
      </c>
      <c r="F1630" s="26" t="str">
        <f>+IF([1]DEPURADO!D1624&gt;1,[1]DEPURADO!D1624," ")</f>
        <v xml:space="preserve"> </v>
      </c>
      <c r="G1630" s="27">
        <f>[1]DEPURADO!F1624</f>
        <v>0</v>
      </c>
      <c r="H1630" s="28">
        <v>0</v>
      </c>
      <c r="I1630" s="28">
        <f>+[1]DEPURADO!M1624+[1]DEPURADO!N1624</f>
        <v>0</v>
      </c>
      <c r="J1630" s="28">
        <f>+[1]DEPURADO!R1624</f>
        <v>0</v>
      </c>
      <c r="K1630" s="29">
        <f>+[1]DEPURADO!P1624+[1]DEPURADO!Q1624</f>
        <v>0</v>
      </c>
      <c r="L1630" s="28">
        <v>0</v>
      </c>
      <c r="M1630" s="28">
        <v>0</v>
      </c>
      <c r="N1630" s="28">
        <f t="shared" si="175"/>
        <v>0</v>
      </c>
      <c r="O1630" s="28">
        <f t="shared" si="176"/>
        <v>0</v>
      </c>
      <c r="P1630" s="24">
        <f>IF([1]DEPURADO!H1624&gt;1,0,[1]DEPURADO!B1624)</f>
        <v>0</v>
      </c>
      <c r="Q1630" s="30">
        <f t="shared" si="177"/>
        <v>0</v>
      </c>
      <c r="R1630" s="31">
        <f t="shared" si="178"/>
        <v>0</v>
      </c>
      <c r="S1630" s="31">
        <f>+[1]DEPURADO!J1624</f>
        <v>0</v>
      </c>
      <c r="T1630" s="23" t="s">
        <v>45</v>
      </c>
      <c r="U1630" s="31">
        <f>+[1]DEPURADO!I1624</f>
        <v>0</v>
      </c>
      <c r="V1630" s="30"/>
      <c r="W1630" s="23" t="s">
        <v>45</v>
      </c>
      <c r="X1630" s="31">
        <f>+[1]DEPURADO!K1624+[1]DEPURADO!L1624</f>
        <v>0</v>
      </c>
      <c r="Y1630" s="23" t="s">
        <v>45</v>
      </c>
      <c r="Z1630" s="31">
        <f t="shared" si="179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80"/>
        <v>0</v>
      </c>
      <c r="AH1630" s="30">
        <v>0</v>
      </c>
      <c r="AI1630" s="30">
        <f>+[1]DEPURADO!G1624</f>
        <v>0</v>
      </c>
      <c r="AJ1630" s="32"/>
      <c r="AK1630" s="33"/>
    </row>
    <row r="1631" spans="1:37" s="34" customFormat="1" hidden="1" x14ac:dyDescent="0.25">
      <c r="A1631" s="23">
        <f t="shared" si="181"/>
        <v>1623</v>
      </c>
      <c r="B1631" s="24" t="s">
        <v>44</v>
      </c>
      <c r="C1631" s="23">
        <f>+[1]DEPURADO!A1625</f>
        <v>0</v>
      </c>
      <c r="D1631" s="23">
        <f>+[1]DEPURADO!B1625</f>
        <v>0</v>
      </c>
      <c r="E1631" s="25">
        <f>+[1]DEPURADO!C1625</f>
        <v>0</v>
      </c>
      <c r="F1631" s="26" t="str">
        <f>+IF([1]DEPURADO!D1625&gt;1,[1]DEPURADO!D1625," ")</f>
        <v xml:space="preserve"> </v>
      </c>
      <c r="G1631" s="27">
        <f>[1]DEPURADO!F1625</f>
        <v>0</v>
      </c>
      <c r="H1631" s="28">
        <v>0</v>
      </c>
      <c r="I1631" s="28">
        <f>+[1]DEPURADO!M1625+[1]DEPURADO!N1625</f>
        <v>0</v>
      </c>
      <c r="J1631" s="28">
        <f>+[1]DEPURADO!R1625</f>
        <v>0</v>
      </c>
      <c r="K1631" s="29">
        <f>+[1]DEPURADO!P1625+[1]DEPURADO!Q1625</f>
        <v>0</v>
      </c>
      <c r="L1631" s="28">
        <v>0</v>
      </c>
      <c r="M1631" s="28">
        <v>0</v>
      </c>
      <c r="N1631" s="28">
        <f t="shared" si="175"/>
        <v>0</v>
      </c>
      <c r="O1631" s="28">
        <f t="shared" si="176"/>
        <v>0</v>
      </c>
      <c r="P1631" s="24">
        <f>IF([1]DEPURADO!H1625&gt;1,0,[1]DEPURADO!B1625)</f>
        <v>0</v>
      </c>
      <c r="Q1631" s="30">
        <f t="shared" si="177"/>
        <v>0</v>
      </c>
      <c r="R1631" s="31">
        <f t="shared" si="178"/>
        <v>0</v>
      </c>
      <c r="S1631" s="31">
        <f>+[1]DEPURADO!J1625</f>
        <v>0</v>
      </c>
      <c r="T1631" s="23" t="s">
        <v>45</v>
      </c>
      <c r="U1631" s="31">
        <f>+[1]DEPURADO!I1625</f>
        <v>0</v>
      </c>
      <c r="V1631" s="30"/>
      <c r="W1631" s="23" t="s">
        <v>45</v>
      </c>
      <c r="X1631" s="31">
        <f>+[1]DEPURADO!K1625+[1]DEPURADO!L1625</f>
        <v>0</v>
      </c>
      <c r="Y1631" s="23" t="s">
        <v>45</v>
      </c>
      <c r="Z1631" s="31">
        <f t="shared" si="179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80"/>
        <v>0</v>
      </c>
      <c r="AH1631" s="30">
        <v>0</v>
      </c>
      <c r="AI1631" s="30">
        <f>+[1]DEPURADO!G1625</f>
        <v>0</v>
      </c>
      <c r="AJ1631" s="32"/>
      <c r="AK1631" s="33"/>
    </row>
    <row r="1632" spans="1:37" s="34" customFormat="1" hidden="1" x14ac:dyDescent="0.25">
      <c r="A1632" s="23">
        <f t="shared" si="181"/>
        <v>1624</v>
      </c>
      <c r="B1632" s="24" t="s">
        <v>44</v>
      </c>
      <c r="C1632" s="23">
        <f>+[1]DEPURADO!A1626</f>
        <v>0</v>
      </c>
      <c r="D1632" s="23">
        <f>+[1]DEPURADO!B1626</f>
        <v>0</v>
      </c>
      <c r="E1632" s="25">
        <f>+[1]DEPURADO!C1626</f>
        <v>0</v>
      </c>
      <c r="F1632" s="26" t="str">
        <f>+IF([1]DEPURADO!D1626&gt;1,[1]DEPURADO!D1626," ")</f>
        <v xml:space="preserve"> </v>
      </c>
      <c r="G1632" s="27">
        <f>[1]DEPURADO!F1626</f>
        <v>0</v>
      </c>
      <c r="H1632" s="28">
        <v>0</v>
      </c>
      <c r="I1632" s="28">
        <f>+[1]DEPURADO!M1626+[1]DEPURADO!N1626</f>
        <v>0</v>
      </c>
      <c r="J1632" s="28">
        <f>+[1]DEPURADO!R1626</f>
        <v>0</v>
      </c>
      <c r="K1632" s="29">
        <f>+[1]DEPURADO!P1626+[1]DEPURADO!Q1626</f>
        <v>0</v>
      </c>
      <c r="L1632" s="28">
        <v>0</v>
      </c>
      <c r="M1632" s="28">
        <v>0</v>
      </c>
      <c r="N1632" s="28">
        <f t="shared" si="175"/>
        <v>0</v>
      </c>
      <c r="O1632" s="28">
        <f t="shared" si="176"/>
        <v>0</v>
      </c>
      <c r="P1632" s="24">
        <f>IF([1]DEPURADO!H1626&gt;1,0,[1]DEPURADO!B1626)</f>
        <v>0</v>
      </c>
      <c r="Q1632" s="30">
        <f t="shared" si="177"/>
        <v>0</v>
      </c>
      <c r="R1632" s="31">
        <f t="shared" si="178"/>
        <v>0</v>
      </c>
      <c r="S1632" s="31">
        <f>+[1]DEPURADO!J1626</f>
        <v>0</v>
      </c>
      <c r="T1632" s="23" t="s">
        <v>45</v>
      </c>
      <c r="U1632" s="31">
        <f>+[1]DEPURADO!I1626</f>
        <v>0</v>
      </c>
      <c r="V1632" s="30"/>
      <c r="W1632" s="23" t="s">
        <v>45</v>
      </c>
      <c r="X1632" s="31">
        <f>+[1]DEPURADO!K1626+[1]DEPURADO!L1626</f>
        <v>0</v>
      </c>
      <c r="Y1632" s="23" t="s">
        <v>45</v>
      </c>
      <c r="Z1632" s="31">
        <f t="shared" si="179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80"/>
        <v>0</v>
      </c>
      <c r="AH1632" s="30">
        <v>0</v>
      </c>
      <c r="AI1632" s="30">
        <f>+[1]DEPURADO!G1626</f>
        <v>0</v>
      </c>
      <c r="AJ1632" s="32"/>
      <c r="AK1632" s="33"/>
    </row>
    <row r="1633" spans="1:37" s="34" customFormat="1" hidden="1" x14ac:dyDescent="0.25">
      <c r="A1633" s="23">
        <f t="shared" si="181"/>
        <v>1625</v>
      </c>
      <c r="B1633" s="24" t="s">
        <v>44</v>
      </c>
      <c r="C1633" s="23">
        <f>+[1]DEPURADO!A1627</f>
        <v>0</v>
      </c>
      <c r="D1633" s="23">
        <f>+[1]DEPURADO!B1627</f>
        <v>0</v>
      </c>
      <c r="E1633" s="25">
        <f>+[1]DEPURADO!C1627</f>
        <v>0</v>
      </c>
      <c r="F1633" s="26" t="str">
        <f>+IF([1]DEPURADO!D1627&gt;1,[1]DEPURADO!D1627," ")</f>
        <v xml:space="preserve"> </v>
      </c>
      <c r="G1633" s="27">
        <f>[1]DEPURADO!F1627</f>
        <v>0</v>
      </c>
      <c r="H1633" s="28">
        <v>0</v>
      </c>
      <c r="I1633" s="28">
        <f>+[1]DEPURADO!M1627+[1]DEPURADO!N1627</f>
        <v>0</v>
      </c>
      <c r="J1633" s="28">
        <f>+[1]DEPURADO!R1627</f>
        <v>0</v>
      </c>
      <c r="K1633" s="29">
        <f>+[1]DEPURADO!P1627+[1]DEPURADO!Q1627</f>
        <v>0</v>
      </c>
      <c r="L1633" s="28">
        <v>0</v>
      </c>
      <c r="M1633" s="28">
        <v>0</v>
      </c>
      <c r="N1633" s="28">
        <f t="shared" si="175"/>
        <v>0</v>
      </c>
      <c r="O1633" s="28">
        <f t="shared" si="176"/>
        <v>0</v>
      </c>
      <c r="P1633" s="24">
        <f>IF([1]DEPURADO!H1627&gt;1,0,[1]DEPURADO!B1627)</f>
        <v>0</v>
      </c>
      <c r="Q1633" s="30">
        <f t="shared" si="177"/>
        <v>0</v>
      </c>
      <c r="R1633" s="31">
        <f t="shared" si="178"/>
        <v>0</v>
      </c>
      <c r="S1633" s="31">
        <f>+[1]DEPURADO!J1627</f>
        <v>0</v>
      </c>
      <c r="T1633" s="23" t="s">
        <v>45</v>
      </c>
      <c r="U1633" s="31">
        <f>+[1]DEPURADO!I1627</f>
        <v>0</v>
      </c>
      <c r="V1633" s="30"/>
      <c r="W1633" s="23" t="s">
        <v>45</v>
      </c>
      <c r="X1633" s="31">
        <f>+[1]DEPURADO!K1627+[1]DEPURADO!L1627</f>
        <v>0</v>
      </c>
      <c r="Y1633" s="23" t="s">
        <v>45</v>
      </c>
      <c r="Z1633" s="31">
        <f t="shared" si="179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80"/>
        <v>0</v>
      </c>
      <c r="AH1633" s="30">
        <v>0</v>
      </c>
      <c r="AI1633" s="30">
        <f>+[1]DEPURADO!G1627</f>
        <v>0</v>
      </c>
      <c r="AJ1633" s="32"/>
      <c r="AK1633" s="33"/>
    </row>
    <row r="1634" spans="1:37" s="34" customFormat="1" hidden="1" x14ac:dyDescent="0.25">
      <c r="A1634" s="23">
        <f t="shared" si="181"/>
        <v>1626</v>
      </c>
      <c r="B1634" s="24" t="s">
        <v>44</v>
      </c>
      <c r="C1634" s="23">
        <f>+[1]DEPURADO!A1628</f>
        <v>0</v>
      </c>
      <c r="D1634" s="23">
        <f>+[1]DEPURADO!B1628</f>
        <v>0</v>
      </c>
      <c r="E1634" s="25">
        <f>+[1]DEPURADO!C1628</f>
        <v>0</v>
      </c>
      <c r="F1634" s="26" t="str">
        <f>+IF([1]DEPURADO!D1628&gt;1,[1]DEPURADO!D1628," ")</f>
        <v xml:space="preserve"> </v>
      </c>
      <c r="G1634" s="27">
        <f>[1]DEPURADO!F1628</f>
        <v>0</v>
      </c>
      <c r="H1634" s="28">
        <v>0</v>
      </c>
      <c r="I1634" s="28">
        <f>+[1]DEPURADO!M1628+[1]DEPURADO!N1628</f>
        <v>0</v>
      </c>
      <c r="J1634" s="28">
        <f>+[1]DEPURADO!R1628</f>
        <v>0</v>
      </c>
      <c r="K1634" s="29">
        <f>+[1]DEPURADO!P1628+[1]DEPURADO!Q1628</f>
        <v>0</v>
      </c>
      <c r="L1634" s="28">
        <v>0</v>
      </c>
      <c r="M1634" s="28">
        <v>0</v>
      </c>
      <c r="N1634" s="28">
        <f t="shared" si="175"/>
        <v>0</v>
      </c>
      <c r="O1634" s="28">
        <f t="shared" si="176"/>
        <v>0</v>
      </c>
      <c r="P1634" s="24">
        <f>IF([1]DEPURADO!H1628&gt;1,0,[1]DEPURADO!B1628)</f>
        <v>0</v>
      </c>
      <c r="Q1634" s="30">
        <f t="shared" si="177"/>
        <v>0</v>
      </c>
      <c r="R1634" s="31">
        <f t="shared" si="178"/>
        <v>0</v>
      </c>
      <c r="S1634" s="31">
        <f>+[1]DEPURADO!J1628</f>
        <v>0</v>
      </c>
      <c r="T1634" s="23" t="s">
        <v>45</v>
      </c>
      <c r="U1634" s="31">
        <f>+[1]DEPURADO!I1628</f>
        <v>0</v>
      </c>
      <c r="V1634" s="30"/>
      <c r="W1634" s="23" t="s">
        <v>45</v>
      </c>
      <c r="X1634" s="31">
        <f>+[1]DEPURADO!K1628+[1]DEPURADO!L1628</f>
        <v>0</v>
      </c>
      <c r="Y1634" s="23" t="s">
        <v>45</v>
      </c>
      <c r="Z1634" s="31">
        <f t="shared" si="179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80"/>
        <v>0</v>
      </c>
      <c r="AH1634" s="30">
        <v>0</v>
      </c>
      <c r="AI1634" s="30">
        <f>+[1]DEPURADO!G1628</f>
        <v>0</v>
      </c>
      <c r="AJ1634" s="32"/>
      <c r="AK1634" s="33"/>
    </row>
    <row r="1635" spans="1:37" s="34" customFormat="1" hidden="1" x14ac:dyDescent="0.25">
      <c r="A1635" s="23">
        <f t="shared" si="181"/>
        <v>1627</v>
      </c>
      <c r="B1635" s="24" t="s">
        <v>44</v>
      </c>
      <c r="C1635" s="23">
        <f>+[1]DEPURADO!A1629</f>
        <v>0</v>
      </c>
      <c r="D1635" s="23">
        <f>+[1]DEPURADO!B1629</f>
        <v>0</v>
      </c>
      <c r="E1635" s="25">
        <f>+[1]DEPURADO!C1629</f>
        <v>0</v>
      </c>
      <c r="F1635" s="26" t="str">
        <f>+IF([1]DEPURADO!D1629&gt;1,[1]DEPURADO!D1629," ")</f>
        <v xml:space="preserve"> </v>
      </c>
      <c r="G1635" s="27">
        <f>[1]DEPURADO!F1629</f>
        <v>0</v>
      </c>
      <c r="H1635" s="28">
        <v>0</v>
      </c>
      <c r="I1635" s="28">
        <f>+[1]DEPURADO!M1629+[1]DEPURADO!N1629</f>
        <v>0</v>
      </c>
      <c r="J1635" s="28">
        <f>+[1]DEPURADO!R1629</f>
        <v>0</v>
      </c>
      <c r="K1635" s="29">
        <f>+[1]DEPURADO!P1629+[1]DEPURADO!Q1629</f>
        <v>0</v>
      </c>
      <c r="L1635" s="28">
        <v>0</v>
      </c>
      <c r="M1635" s="28">
        <v>0</v>
      </c>
      <c r="N1635" s="28">
        <f t="shared" si="175"/>
        <v>0</v>
      </c>
      <c r="O1635" s="28">
        <f t="shared" si="176"/>
        <v>0</v>
      </c>
      <c r="P1635" s="24">
        <f>IF([1]DEPURADO!H1629&gt;1,0,[1]DEPURADO!B1629)</f>
        <v>0</v>
      </c>
      <c r="Q1635" s="30">
        <f t="shared" si="177"/>
        <v>0</v>
      </c>
      <c r="R1635" s="31">
        <f t="shared" si="178"/>
        <v>0</v>
      </c>
      <c r="S1635" s="31">
        <f>+[1]DEPURADO!J1629</f>
        <v>0</v>
      </c>
      <c r="T1635" s="23" t="s">
        <v>45</v>
      </c>
      <c r="U1635" s="31">
        <f>+[1]DEPURADO!I1629</f>
        <v>0</v>
      </c>
      <c r="V1635" s="30"/>
      <c r="W1635" s="23" t="s">
        <v>45</v>
      </c>
      <c r="X1635" s="31">
        <f>+[1]DEPURADO!K1629+[1]DEPURADO!L1629</f>
        <v>0</v>
      </c>
      <c r="Y1635" s="23" t="s">
        <v>45</v>
      </c>
      <c r="Z1635" s="31">
        <f t="shared" si="179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80"/>
        <v>0</v>
      </c>
      <c r="AH1635" s="30">
        <v>0</v>
      </c>
      <c r="AI1635" s="30">
        <f>+[1]DEPURADO!G1629</f>
        <v>0</v>
      </c>
      <c r="AJ1635" s="32"/>
      <c r="AK1635" s="33"/>
    </row>
    <row r="1636" spans="1:37" s="34" customFormat="1" hidden="1" x14ac:dyDescent="0.25">
      <c r="A1636" s="23">
        <f t="shared" si="181"/>
        <v>1628</v>
      </c>
      <c r="B1636" s="24" t="s">
        <v>44</v>
      </c>
      <c r="C1636" s="23">
        <f>+[1]DEPURADO!A1630</f>
        <v>0</v>
      </c>
      <c r="D1636" s="23">
        <f>+[1]DEPURADO!B1630</f>
        <v>0</v>
      </c>
      <c r="E1636" s="25">
        <f>+[1]DEPURADO!C1630</f>
        <v>0</v>
      </c>
      <c r="F1636" s="26" t="str">
        <f>+IF([1]DEPURADO!D1630&gt;1,[1]DEPURADO!D1630," ")</f>
        <v xml:space="preserve"> </v>
      </c>
      <c r="G1636" s="27">
        <f>[1]DEPURADO!F1630</f>
        <v>0</v>
      </c>
      <c r="H1636" s="28">
        <v>0</v>
      </c>
      <c r="I1636" s="28">
        <f>+[1]DEPURADO!M1630+[1]DEPURADO!N1630</f>
        <v>0</v>
      </c>
      <c r="J1636" s="28">
        <f>+[1]DEPURADO!R1630</f>
        <v>0</v>
      </c>
      <c r="K1636" s="29">
        <f>+[1]DEPURADO!P1630+[1]DEPURADO!Q1630</f>
        <v>0</v>
      </c>
      <c r="L1636" s="28">
        <v>0</v>
      </c>
      <c r="M1636" s="28">
        <v>0</v>
      </c>
      <c r="N1636" s="28">
        <f t="shared" si="175"/>
        <v>0</v>
      </c>
      <c r="O1636" s="28">
        <f t="shared" si="176"/>
        <v>0</v>
      </c>
      <c r="P1636" s="24">
        <f>IF([1]DEPURADO!H1630&gt;1,0,[1]DEPURADO!B1630)</f>
        <v>0</v>
      </c>
      <c r="Q1636" s="30">
        <f t="shared" si="177"/>
        <v>0</v>
      </c>
      <c r="R1636" s="31">
        <f t="shared" si="178"/>
        <v>0</v>
      </c>
      <c r="S1636" s="31">
        <f>+[1]DEPURADO!J1630</f>
        <v>0</v>
      </c>
      <c r="T1636" s="23" t="s">
        <v>45</v>
      </c>
      <c r="U1636" s="31">
        <f>+[1]DEPURADO!I1630</f>
        <v>0</v>
      </c>
      <c r="V1636" s="30"/>
      <c r="W1636" s="23" t="s">
        <v>45</v>
      </c>
      <c r="X1636" s="31">
        <f>+[1]DEPURADO!K1630+[1]DEPURADO!L1630</f>
        <v>0</v>
      </c>
      <c r="Y1636" s="23" t="s">
        <v>45</v>
      </c>
      <c r="Z1636" s="31">
        <f t="shared" si="179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80"/>
        <v>0</v>
      </c>
      <c r="AH1636" s="30">
        <v>0</v>
      </c>
      <c r="AI1636" s="30">
        <f>+[1]DEPURADO!G1630</f>
        <v>0</v>
      </c>
      <c r="AJ1636" s="32"/>
      <c r="AK1636" s="33"/>
    </row>
    <row r="1637" spans="1:37" s="34" customFormat="1" hidden="1" x14ac:dyDescent="0.25">
      <c r="A1637" s="23">
        <f t="shared" si="181"/>
        <v>1629</v>
      </c>
      <c r="B1637" s="24" t="s">
        <v>44</v>
      </c>
      <c r="C1637" s="23">
        <f>+[1]DEPURADO!A1631</f>
        <v>0</v>
      </c>
      <c r="D1637" s="23">
        <f>+[1]DEPURADO!B1631</f>
        <v>0</v>
      </c>
      <c r="E1637" s="25">
        <f>+[1]DEPURADO!C1631</f>
        <v>0</v>
      </c>
      <c r="F1637" s="26" t="str">
        <f>+IF([1]DEPURADO!D1631&gt;1,[1]DEPURADO!D1631," ")</f>
        <v xml:space="preserve"> </v>
      </c>
      <c r="G1637" s="27">
        <f>[1]DEPURADO!F1631</f>
        <v>0</v>
      </c>
      <c r="H1637" s="28">
        <v>0</v>
      </c>
      <c r="I1637" s="28">
        <f>+[1]DEPURADO!M1631+[1]DEPURADO!N1631</f>
        <v>0</v>
      </c>
      <c r="J1637" s="28">
        <f>+[1]DEPURADO!R1631</f>
        <v>0</v>
      </c>
      <c r="K1637" s="29">
        <f>+[1]DEPURADO!P1631+[1]DEPURADO!Q1631</f>
        <v>0</v>
      </c>
      <c r="L1637" s="28">
        <v>0</v>
      </c>
      <c r="M1637" s="28">
        <v>0</v>
      </c>
      <c r="N1637" s="28">
        <f t="shared" si="175"/>
        <v>0</v>
      </c>
      <c r="O1637" s="28">
        <f t="shared" si="176"/>
        <v>0</v>
      </c>
      <c r="P1637" s="24">
        <f>IF([1]DEPURADO!H1631&gt;1,0,[1]DEPURADO!B1631)</f>
        <v>0</v>
      </c>
      <c r="Q1637" s="30">
        <f t="shared" si="177"/>
        <v>0</v>
      </c>
      <c r="R1637" s="31">
        <f t="shared" si="178"/>
        <v>0</v>
      </c>
      <c r="S1637" s="31">
        <f>+[1]DEPURADO!J1631</f>
        <v>0</v>
      </c>
      <c r="T1637" s="23" t="s">
        <v>45</v>
      </c>
      <c r="U1637" s="31">
        <f>+[1]DEPURADO!I1631</f>
        <v>0</v>
      </c>
      <c r="V1637" s="30"/>
      <c r="W1637" s="23" t="s">
        <v>45</v>
      </c>
      <c r="X1637" s="31">
        <f>+[1]DEPURADO!K1631+[1]DEPURADO!L1631</f>
        <v>0</v>
      </c>
      <c r="Y1637" s="23" t="s">
        <v>45</v>
      </c>
      <c r="Z1637" s="31">
        <f t="shared" si="179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80"/>
        <v>0</v>
      </c>
      <c r="AH1637" s="30">
        <v>0</v>
      </c>
      <c r="AI1637" s="30">
        <f>+[1]DEPURADO!G1631</f>
        <v>0</v>
      </c>
      <c r="AJ1637" s="32"/>
      <c r="AK1637" s="33"/>
    </row>
    <row r="1638" spans="1:37" s="34" customFormat="1" hidden="1" x14ac:dyDescent="0.25">
      <c r="A1638" s="23">
        <f t="shared" si="181"/>
        <v>1630</v>
      </c>
      <c r="B1638" s="24" t="s">
        <v>44</v>
      </c>
      <c r="C1638" s="23">
        <f>+[1]DEPURADO!A1632</f>
        <v>0</v>
      </c>
      <c r="D1638" s="23">
        <f>+[1]DEPURADO!B1632</f>
        <v>0</v>
      </c>
      <c r="E1638" s="25">
        <f>+[1]DEPURADO!C1632</f>
        <v>0</v>
      </c>
      <c r="F1638" s="26" t="str">
        <f>+IF([1]DEPURADO!D1632&gt;1,[1]DEPURADO!D1632," ")</f>
        <v xml:space="preserve"> </v>
      </c>
      <c r="G1638" s="27">
        <f>[1]DEPURADO!F1632</f>
        <v>0</v>
      </c>
      <c r="H1638" s="28">
        <v>0</v>
      </c>
      <c r="I1638" s="28">
        <f>+[1]DEPURADO!M1632+[1]DEPURADO!N1632</f>
        <v>0</v>
      </c>
      <c r="J1638" s="28">
        <f>+[1]DEPURADO!R1632</f>
        <v>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75"/>
        <v>0</v>
      </c>
      <c r="O1638" s="28">
        <f t="shared" si="176"/>
        <v>0</v>
      </c>
      <c r="P1638" s="24">
        <f>IF([1]DEPURADO!H1632&gt;1,0,[1]DEPURADO!B1632)</f>
        <v>0</v>
      </c>
      <c r="Q1638" s="30">
        <f t="shared" si="177"/>
        <v>0</v>
      </c>
      <c r="R1638" s="31">
        <f t="shared" si="178"/>
        <v>0</v>
      </c>
      <c r="S1638" s="31">
        <f>+[1]DEPURADO!J1632</f>
        <v>0</v>
      </c>
      <c r="T1638" s="23" t="s">
        <v>45</v>
      </c>
      <c r="U1638" s="31">
        <f>+[1]DEPURADO!I1632</f>
        <v>0</v>
      </c>
      <c r="V1638" s="30"/>
      <c r="W1638" s="23" t="s">
        <v>45</v>
      </c>
      <c r="X1638" s="31">
        <f>+[1]DEPURADO!K1632+[1]DEPURADO!L1632</f>
        <v>0</v>
      </c>
      <c r="Y1638" s="23" t="s">
        <v>45</v>
      </c>
      <c r="Z1638" s="31">
        <f t="shared" si="179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80"/>
        <v>0</v>
      </c>
      <c r="AH1638" s="30">
        <v>0</v>
      </c>
      <c r="AI1638" s="30">
        <f>+[1]DEPURADO!G1632</f>
        <v>0</v>
      </c>
      <c r="AJ1638" s="32"/>
      <c r="AK1638" s="33"/>
    </row>
    <row r="1639" spans="1:37" s="34" customFormat="1" hidden="1" x14ac:dyDescent="0.25">
      <c r="A1639" s="23">
        <f t="shared" si="181"/>
        <v>1631</v>
      </c>
      <c r="B1639" s="24" t="s">
        <v>44</v>
      </c>
      <c r="C1639" s="23">
        <f>+[1]DEPURADO!A1633</f>
        <v>0</v>
      </c>
      <c r="D1639" s="23">
        <f>+[1]DEPURADO!B1633</f>
        <v>0</v>
      </c>
      <c r="E1639" s="25">
        <f>+[1]DEPURADO!C1633</f>
        <v>0</v>
      </c>
      <c r="F1639" s="26" t="str">
        <f>+IF([1]DEPURADO!D1633&gt;1,[1]DEPURADO!D1633," ")</f>
        <v xml:space="preserve"> </v>
      </c>
      <c r="G1639" s="27">
        <f>[1]DEPURADO!F1633</f>
        <v>0</v>
      </c>
      <c r="H1639" s="28">
        <v>0</v>
      </c>
      <c r="I1639" s="28">
        <f>+[1]DEPURADO!M1633+[1]DEPURADO!N1633</f>
        <v>0</v>
      </c>
      <c r="J1639" s="28">
        <f>+[1]DEPURADO!R1633</f>
        <v>0</v>
      </c>
      <c r="K1639" s="29">
        <f>+[1]DEPURADO!P1633+[1]DEPURADO!Q1633</f>
        <v>0</v>
      </c>
      <c r="L1639" s="28">
        <v>0</v>
      </c>
      <c r="M1639" s="28">
        <v>0</v>
      </c>
      <c r="N1639" s="28">
        <f t="shared" si="175"/>
        <v>0</v>
      </c>
      <c r="O1639" s="28">
        <f t="shared" si="176"/>
        <v>0</v>
      </c>
      <c r="P1639" s="24">
        <f>IF([1]DEPURADO!H1633&gt;1,0,[1]DEPURADO!B1633)</f>
        <v>0</v>
      </c>
      <c r="Q1639" s="30">
        <f t="shared" si="177"/>
        <v>0</v>
      </c>
      <c r="R1639" s="31">
        <f t="shared" si="178"/>
        <v>0</v>
      </c>
      <c r="S1639" s="31">
        <f>+[1]DEPURADO!J1633</f>
        <v>0</v>
      </c>
      <c r="T1639" s="23" t="s">
        <v>45</v>
      </c>
      <c r="U1639" s="31">
        <f>+[1]DEPURADO!I1633</f>
        <v>0</v>
      </c>
      <c r="V1639" s="30"/>
      <c r="W1639" s="23" t="s">
        <v>45</v>
      </c>
      <c r="X1639" s="31">
        <f>+[1]DEPURADO!K1633+[1]DEPURADO!L1633</f>
        <v>0</v>
      </c>
      <c r="Y1639" s="23" t="s">
        <v>45</v>
      </c>
      <c r="Z1639" s="31">
        <f t="shared" si="179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80"/>
        <v>0</v>
      </c>
      <c r="AH1639" s="30">
        <v>0</v>
      </c>
      <c r="AI1639" s="30">
        <f>+[1]DEPURADO!G1633</f>
        <v>0</v>
      </c>
      <c r="AJ1639" s="32"/>
      <c r="AK1639" s="33"/>
    </row>
    <row r="1640" spans="1:37" s="34" customFormat="1" hidden="1" x14ac:dyDescent="0.25">
      <c r="A1640" s="23">
        <f t="shared" si="181"/>
        <v>1632</v>
      </c>
      <c r="B1640" s="24" t="s">
        <v>44</v>
      </c>
      <c r="C1640" s="23">
        <f>+[1]DEPURADO!A1634</f>
        <v>0</v>
      </c>
      <c r="D1640" s="23">
        <f>+[1]DEPURADO!B1634</f>
        <v>0</v>
      </c>
      <c r="E1640" s="25">
        <f>+[1]DEPURADO!C1634</f>
        <v>0</v>
      </c>
      <c r="F1640" s="26" t="str">
        <f>+IF([1]DEPURADO!D1634&gt;1,[1]DEPURADO!D1634," ")</f>
        <v xml:space="preserve"> </v>
      </c>
      <c r="G1640" s="27">
        <f>[1]DEPURADO!F1634</f>
        <v>0</v>
      </c>
      <c r="H1640" s="28">
        <v>0</v>
      </c>
      <c r="I1640" s="28">
        <f>+[1]DEPURADO!M1634+[1]DEPURADO!N1634</f>
        <v>0</v>
      </c>
      <c r="J1640" s="28">
        <f>+[1]DEPURADO!R1634</f>
        <v>0</v>
      </c>
      <c r="K1640" s="29">
        <f>+[1]DEPURADO!P1634+[1]DEPURADO!Q1634</f>
        <v>0</v>
      </c>
      <c r="L1640" s="28">
        <v>0</v>
      </c>
      <c r="M1640" s="28">
        <v>0</v>
      </c>
      <c r="N1640" s="28">
        <f t="shared" si="175"/>
        <v>0</v>
      </c>
      <c r="O1640" s="28">
        <f t="shared" si="176"/>
        <v>0</v>
      </c>
      <c r="P1640" s="24">
        <f>IF([1]DEPURADO!H1634&gt;1,0,[1]DEPURADO!B1634)</f>
        <v>0</v>
      </c>
      <c r="Q1640" s="30">
        <f t="shared" si="177"/>
        <v>0</v>
      </c>
      <c r="R1640" s="31">
        <f t="shared" si="178"/>
        <v>0</v>
      </c>
      <c r="S1640" s="31">
        <f>+[1]DEPURADO!J1634</f>
        <v>0</v>
      </c>
      <c r="T1640" s="23" t="s">
        <v>45</v>
      </c>
      <c r="U1640" s="31">
        <f>+[1]DEPURADO!I1634</f>
        <v>0</v>
      </c>
      <c r="V1640" s="30"/>
      <c r="W1640" s="23" t="s">
        <v>45</v>
      </c>
      <c r="X1640" s="31">
        <f>+[1]DEPURADO!K1634+[1]DEPURADO!L1634</f>
        <v>0</v>
      </c>
      <c r="Y1640" s="23" t="s">
        <v>45</v>
      </c>
      <c r="Z1640" s="31">
        <f t="shared" si="179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80"/>
        <v>0</v>
      </c>
      <c r="AH1640" s="30">
        <v>0</v>
      </c>
      <c r="AI1640" s="30">
        <f>+[1]DEPURADO!G1634</f>
        <v>0</v>
      </c>
      <c r="AJ1640" s="32"/>
      <c r="AK1640" s="33"/>
    </row>
    <row r="1641" spans="1:37" s="34" customFormat="1" hidden="1" x14ac:dyDescent="0.25">
      <c r="A1641" s="23">
        <f t="shared" si="181"/>
        <v>1633</v>
      </c>
      <c r="B1641" s="24" t="s">
        <v>44</v>
      </c>
      <c r="C1641" s="23">
        <f>+[1]DEPURADO!A1635</f>
        <v>0</v>
      </c>
      <c r="D1641" s="23">
        <f>+[1]DEPURADO!B1635</f>
        <v>0</v>
      </c>
      <c r="E1641" s="25">
        <f>+[1]DEPURADO!C1635</f>
        <v>0</v>
      </c>
      <c r="F1641" s="26" t="str">
        <f>+IF([1]DEPURADO!D1635&gt;1,[1]DEPURADO!D1635," ")</f>
        <v xml:space="preserve"> </v>
      </c>
      <c r="G1641" s="27">
        <f>[1]DEPURADO!F1635</f>
        <v>0</v>
      </c>
      <c r="H1641" s="28">
        <v>0</v>
      </c>
      <c r="I1641" s="28">
        <f>+[1]DEPURADO!M1635+[1]DEPURADO!N1635</f>
        <v>0</v>
      </c>
      <c r="J1641" s="28">
        <f>+[1]DEPURADO!R1635</f>
        <v>0</v>
      </c>
      <c r="K1641" s="29">
        <f>+[1]DEPURADO!P1635+[1]DEPURADO!Q1635</f>
        <v>0</v>
      </c>
      <c r="L1641" s="28">
        <v>0</v>
      </c>
      <c r="M1641" s="28">
        <v>0</v>
      </c>
      <c r="N1641" s="28">
        <f t="shared" si="175"/>
        <v>0</v>
      </c>
      <c r="O1641" s="28">
        <f t="shared" si="176"/>
        <v>0</v>
      </c>
      <c r="P1641" s="24">
        <f>IF([1]DEPURADO!H1635&gt;1,0,[1]DEPURADO!B1635)</f>
        <v>0</v>
      </c>
      <c r="Q1641" s="30">
        <f t="shared" si="177"/>
        <v>0</v>
      </c>
      <c r="R1641" s="31">
        <f t="shared" si="178"/>
        <v>0</v>
      </c>
      <c r="S1641" s="31">
        <f>+[1]DEPURADO!J1635</f>
        <v>0</v>
      </c>
      <c r="T1641" s="23" t="s">
        <v>45</v>
      </c>
      <c r="U1641" s="31">
        <f>+[1]DEPURADO!I1635</f>
        <v>0</v>
      </c>
      <c r="V1641" s="30"/>
      <c r="W1641" s="23" t="s">
        <v>45</v>
      </c>
      <c r="X1641" s="31">
        <f>+[1]DEPURADO!K1635+[1]DEPURADO!L1635</f>
        <v>0</v>
      </c>
      <c r="Y1641" s="23" t="s">
        <v>45</v>
      </c>
      <c r="Z1641" s="31">
        <f t="shared" si="179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80"/>
        <v>0</v>
      </c>
      <c r="AH1641" s="30">
        <v>0</v>
      </c>
      <c r="AI1641" s="30">
        <f>+[1]DEPURADO!G1635</f>
        <v>0</v>
      </c>
      <c r="AJ1641" s="32"/>
      <c r="AK1641" s="33"/>
    </row>
    <row r="1642" spans="1:37" s="34" customFormat="1" hidden="1" x14ac:dyDescent="0.25">
      <c r="A1642" s="23">
        <f t="shared" si="181"/>
        <v>1634</v>
      </c>
      <c r="B1642" s="24" t="s">
        <v>44</v>
      </c>
      <c r="C1642" s="23">
        <f>+[1]DEPURADO!A1636</f>
        <v>0</v>
      </c>
      <c r="D1642" s="23">
        <f>+[1]DEPURADO!B1636</f>
        <v>0</v>
      </c>
      <c r="E1642" s="25">
        <f>+[1]DEPURADO!C1636</f>
        <v>0</v>
      </c>
      <c r="F1642" s="26" t="str">
        <f>+IF([1]DEPURADO!D1636&gt;1,[1]DEPURADO!D1636," ")</f>
        <v xml:space="preserve"> </v>
      </c>
      <c r="G1642" s="27">
        <f>[1]DEPURADO!F1636</f>
        <v>0</v>
      </c>
      <c r="H1642" s="28">
        <v>0</v>
      </c>
      <c r="I1642" s="28">
        <f>+[1]DEPURADO!M1636+[1]DEPURADO!N1636</f>
        <v>0</v>
      </c>
      <c r="J1642" s="28">
        <f>+[1]DEPURADO!R1636</f>
        <v>0</v>
      </c>
      <c r="K1642" s="29">
        <f>+[1]DEPURADO!P1636+[1]DEPURADO!Q1636</f>
        <v>0</v>
      </c>
      <c r="L1642" s="28">
        <v>0</v>
      </c>
      <c r="M1642" s="28">
        <v>0</v>
      </c>
      <c r="N1642" s="28">
        <f t="shared" si="175"/>
        <v>0</v>
      </c>
      <c r="O1642" s="28">
        <f t="shared" si="176"/>
        <v>0</v>
      </c>
      <c r="P1642" s="24">
        <f>IF([1]DEPURADO!H1636&gt;1,0,[1]DEPURADO!B1636)</f>
        <v>0</v>
      </c>
      <c r="Q1642" s="30">
        <f t="shared" si="177"/>
        <v>0</v>
      </c>
      <c r="R1642" s="31">
        <f t="shared" si="178"/>
        <v>0</v>
      </c>
      <c r="S1642" s="31">
        <f>+[1]DEPURADO!J1636</f>
        <v>0</v>
      </c>
      <c r="T1642" s="23" t="s">
        <v>45</v>
      </c>
      <c r="U1642" s="31">
        <f>+[1]DEPURADO!I1636</f>
        <v>0</v>
      </c>
      <c r="V1642" s="30"/>
      <c r="W1642" s="23" t="s">
        <v>45</v>
      </c>
      <c r="X1642" s="31">
        <f>+[1]DEPURADO!K1636+[1]DEPURADO!L1636</f>
        <v>0</v>
      </c>
      <c r="Y1642" s="23" t="s">
        <v>45</v>
      </c>
      <c r="Z1642" s="31">
        <f t="shared" si="179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80"/>
        <v>0</v>
      </c>
      <c r="AH1642" s="30">
        <v>0</v>
      </c>
      <c r="AI1642" s="30">
        <f>+[1]DEPURADO!G1636</f>
        <v>0</v>
      </c>
      <c r="AJ1642" s="32"/>
      <c r="AK1642" s="33"/>
    </row>
    <row r="1643" spans="1:37" s="34" customFormat="1" hidden="1" x14ac:dyDescent="0.25">
      <c r="A1643" s="23">
        <f t="shared" si="181"/>
        <v>1635</v>
      </c>
      <c r="B1643" s="24" t="s">
        <v>44</v>
      </c>
      <c r="C1643" s="23">
        <f>+[1]DEPURADO!A1637</f>
        <v>0</v>
      </c>
      <c r="D1643" s="23">
        <f>+[1]DEPURADO!B1637</f>
        <v>0</v>
      </c>
      <c r="E1643" s="25">
        <f>+[1]DEPURADO!C1637</f>
        <v>0</v>
      </c>
      <c r="F1643" s="26" t="str">
        <f>+IF([1]DEPURADO!D1637&gt;1,[1]DEPURADO!D1637," ")</f>
        <v xml:space="preserve"> </v>
      </c>
      <c r="G1643" s="27">
        <f>[1]DEPURADO!F1637</f>
        <v>0</v>
      </c>
      <c r="H1643" s="28">
        <v>0</v>
      </c>
      <c r="I1643" s="28">
        <f>+[1]DEPURADO!M1637+[1]DEPURADO!N1637</f>
        <v>0</v>
      </c>
      <c r="J1643" s="28">
        <f>+[1]DEPURADO!R1637</f>
        <v>0</v>
      </c>
      <c r="K1643" s="29">
        <f>+[1]DEPURADO!P1637+[1]DEPURADO!Q1637</f>
        <v>0</v>
      </c>
      <c r="L1643" s="28">
        <v>0</v>
      </c>
      <c r="M1643" s="28">
        <v>0</v>
      </c>
      <c r="N1643" s="28">
        <f t="shared" si="175"/>
        <v>0</v>
      </c>
      <c r="O1643" s="28">
        <f t="shared" si="176"/>
        <v>0</v>
      </c>
      <c r="P1643" s="24">
        <f>IF([1]DEPURADO!H1637&gt;1,0,[1]DEPURADO!B1637)</f>
        <v>0</v>
      </c>
      <c r="Q1643" s="30">
        <f t="shared" si="177"/>
        <v>0</v>
      </c>
      <c r="R1643" s="31">
        <f t="shared" si="178"/>
        <v>0</v>
      </c>
      <c r="S1643" s="31">
        <f>+[1]DEPURADO!J1637</f>
        <v>0</v>
      </c>
      <c r="T1643" s="23" t="s">
        <v>45</v>
      </c>
      <c r="U1643" s="31">
        <f>+[1]DEPURADO!I1637</f>
        <v>0</v>
      </c>
      <c r="V1643" s="30"/>
      <c r="W1643" s="23" t="s">
        <v>45</v>
      </c>
      <c r="X1643" s="31">
        <f>+[1]DEPURADO!K1637+[1]DEPURADO!L1637</f>
        <v>0</v>
      </c>
      <c r="Y1643" s="23" t="s">
        <v>45</v>
      </c>
      <c r="Z1643" s="31">
        <f t="shared" si="179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80"/>
        <v>0</v>
      </c>
      <c r="AH1643" s="30">
        <v>0</v>
      </c>
      <c r="AI1643" s="30">
        <f>+[1]DEPURADO!G1637</f>
        <v>0</v>
      </c>
      <c r="AJ1643" s="32"/>
      <c r="AK1643" s="33"/>
    </row>
    <row r="1644" spans="1:37" s="34" customFormat="1" hidden="1" x14ac:dyDescent="0.25">
      <c r="A1644" s="23">
        <f t="shared" si="181"/>
        <v>1636</v>
      </c>
      <c r="B1644" s="24" t="s">
        <v>44</v>
      </c>
      <c r="C1644" s="23">
        <f>+[1]DEPURADO!A1638</f>
        <v>0</v>
      </c>
      <c r="D1644" s="23">
        <f>+[1]DEPURADO!B1638</f>
        <v>0</v>
      </c>
      <c r="E1644" s="25">
        <f>+[1]DEPURADO!C1638</f>
        <v>0</v>
      </c>
      <c r="F1644" s="26" t="str">
        <f>+IF([1]DEPURADO!D1638&gt;1,[1]DEPURADO!D1638," ")</f>
        <v xml:space="preserve"> </v>
      </c>
      <c r="G1644" s="27">
        <f>[1]DEPURADO!F1638</f>
        <v>0</v>
      </c>
      <c r="H1644" s="28">
        <v>0</v>
      </c>
      <c r="I1644" s="28">
        <f>+[1]DEPURADO!M1638+[1]DEPURADO!N1638</f>
        <v>0</v>
      </c>
      <c r="J1644" s="28">
        <f>+[1]DEPURADO!R1638</f>
        <v>0</v>
      </c>
      <c r="K1644" s="29">
        <f>+[1]DEPURADO!P1638+[1]DEPURADO!Q1638</f>
        <v>0</v>
      </c>
      <c r="L1644" s="28">
        <v>0</v>
      </c>
      <c r="M1644" s="28">
        <v>0</v>
      </c>
      <c r="N1644" s="28">
        <f t="shared" si="175"/>
        <v>0</v>
      </c>
      <c r="O1644" s="28">
        <f t="shared" si="176"/>
        <v>0</v>
      </c>
      <c r="P1644" s="24">
        <f>IF([1]DEPURADO!H1638&gt;1,0,[1]DEPURADO!B1638)</f>
        <v>0</v>
      </c>
      <c r="Q1644" s="30">
        <f t="shared" si="177"/>
        <v>0</v>
      </c>
      <c r="R1644" s="31">
        <f t="shared" si="178"/>
        <v>0</v>
      </c>
      <c r="S1644" s="31">
        <f>+[1]DEPURADO!J1638</f>
        <v>0</v>
      </c>
      <c r="T1644" s="23" t="s">
        <v>45</v>
      </c>
      <c r="U1644" s="31">
        <f>+[1]DEPURADO!I1638</f>
        <v>0</v>
      </c>
      <c r="V1644" s="30"/>
      <c r="W1644" s="23" t="s">
        <v>45</v>
      </c>
      <c r="X1644" s="31">
        <f>+[1]DEPURADO!K1638+[1]DEPURADO!L1638</f>
        <v>0</v>
      </c>
      <c r="Y1644" s="23" t="s">
        <v>45</v>
      </c>
      <c r="Z1644" s="31">
        <f t="shared" si="179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80"/>
        <v>0</v>
      </c>
      <c r="AH1644" s="30">
        <v>0</v>
      </c>
      <c r="AI1644" s="30">
        <f>+[1]DEPURADO!G1638</f>
        <v>0</v>
      </c>
      <c r="AJ1644" s="32"/>
      <c r="AK1644" s="33"/>
    </row>
    <row r="1645" spans="1:37" s="34" customFormat="1" hidden="1" x14ac:dyDescent="0.25">
      <c r="A1645" s="23">
        <f t="shared" si="181"/>
        <v>1637</v>
      </c>
      <c r="B1645" s="24" t="s">
        <v>44</v>
      </c>
      <c r="C1645" s="23">
        <f>+[1]DEPURADO!A1639</f>
        <v>0</v>
      </c>
      <c r="D1645" s="23">
        <f>+[1]DEPURADO!B1639</f>
        <v>0</v>
      </c>
      <c r="E1645" s="25">
        <f>+[1]DEPURADO!C1639</f>
        <v>0</v>
      </c>
      <c r="F1645" s="26" t="str">
        <f>+IF([1]DEPURADO!D1639&gt;1,[1]DEPURADO!D1639," ")</f>
        <v xml:space="preserve"> </v>
      </c>
      <c r="G1645" s="27">
        <f>[1]DEPURADO!F1639</f>
        <v>0</v>
      </c>
      <c r="H1645" s="28">
        <v>0</v>
      </c>
      <c r="I1645" s="28">
        <f>+[1]DEPURADO!M1639+[1]DEPURADO!N1639</f>
        <v>0</v>
      </c>
      <c r="J1645" s="28">
        <f>+[1]DEPURADO!R1639</f>
        <v>0</v>
      </c>
      <c r="K1645" s="29">
        <f>+[1]DEPURADO!P1639+[1]DEPURADO!Q1639</f>
        <v>0</v>
      </c>
      <c r="L1645" s="28">
        <v>0</v>
      </c>
      <c r="M1645" s="28">
        <v>0</v>
      </c>
      <c r="N1645" s="28">
        <f t="shared" si="175"/>
        <v>0</v>
      </c>
      <c r="O1645" s="28">
        <f t="shared" si="176"/>
        <v>0</v>
      </c>
      <c r="P1645" s="24">
        <f>IF([1]DEPURADO!H1639&gt;1,0,[1]DEPURADO!B1639)</f>
        <v>0</v>
      </c>
      <c r="Q1645" s="30">
        <f t="shared" si="177"/>
        <v>0</v>
      </c>
      <c r="R1645" s="31">
        <f t="shared" si="178"/>
        <v>0</v>
      </c>
      <c r="S1645" s="31">
        <f>+[1]DEPURADO!J1639</f>
        <v>0</v>
      </c>
      <c r="T1645" s="23" t="s">
        <v>45</v>
      </c>
      <c r="U1645" s="31">
        <f>+[1]DEPURADO!I1639</f>
        <v>0</v>
      </c>
      <c r="V1645" s="30"/>
      <c r="W1645" s="23" t="s">
        <v>45</v>
      </c>
      <c r="X1645" s="31">
        <f>+[1]DEPURADO!K1639+[1]DEPURADO!L1639</f>
        <v>0</v>
      </c>
      <c r="Y1645" s="23" t="s">
        <v>45</v>
      </c>
      <c r="Z1645" s="31">
        <f t="shared" si="179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80"/>
        <v>0</v>
      </c>
      <c r="AH1645" s="30">
        <v>0</v>
      </c>
      <c r="AI1645" s="30">
        <f>+[1]DEPURADO!G1639</f>
        <v>0</v>
      </c>
      <c r="AJ1645" s="32"/>
      <c r="AK1645" s="33"/>
    </row>
    <row r="1646" spans="1:37" s="34" customFormat="1" hidden="1" x14ac:dyDescent="0.25">
      <c r="A1646" s="23">
        <f t="shared" si="181"/>
        <v>1638</v>
      </c>
      <c r="B1646" s="24" t="s">
        <v>44</v>
      </c>
      <c r="C1646" s="23">
        <f>+[1]DEPURADO!A1640</f>
        <v>0</v>
      </c>
      <c r="D1646" s="23">
        <f>+[1]DEPURADO!B1640</f>
        <v>0</v>
      </c>
      <c r="E1646" s="25">
        <f>+[1]DEPURADO!C1640</f>
        <v>0</v>
      </c>
      <c r="F1646" s="26" t="str">
        <f>+IF([1]DEPURADO!D1640&gt;1,[1]DEPURADO!D1640," ")</f>
        <v xml:space="preserve"> </v>
      </c>
      <c r="G1646" s="27">
        <f>[1]DEPURADO!F1640</f>
        <v>0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0</v>
      </c>
      <c r="L1646" s="28">
        <v>0</v>
      </c>
      <c r="M1646" s="28">
        <v>0</v>
      </c>
      <c r="N1646" s="28">
        <f t="shared" si="175"/>
        <v>0</v>
      </c>
      <c r="O1646" s="28">
        <f t="shared" si="176"/>
        <v>0</v>
      </c>
      <c r="P1646" s="24">
        <f>IF([1]DEPURADO!H1640&gt;1,0,[1]DEPURADO!B1640)</f>
        <v>0</v>
      </c>
      <c r="Q1646" s="30">
        <f t="shared" si="177"/>
        <v>0</v>
      </c>
      <c r="R1646" s="31">
        <f t="shared" si="178"/>
        <v>0</v>
      </c>
      <c r="S1646" s="31">
        <f>+[1]DEPURADO!J1640</f>
        <v>0</v>
      </c>
      <c r="T1646" s="23" t="s">
        <v>45</v>
      </c>
      <c r="U1646" s="31">
        <f>+[1]DEPURADO!I1640</f>
        <v>0</v>
      </c>
      <c r="V1646" s="30"/>
      <c r="W1646" s="23" t="s">
        <v>45</v>
      </c>
      <c r="X1646" s="31">
        <f>+[1]DEPURADO!K1640+[1]DEPURADO!L1640</f>
        <v>0</v>
      </c>
      <c r="Y1646" s="23" t="s">
        <v>45</v>
      </c>
      <c r="Z1646" s="31">
        <f t="shared" si="179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80"/>
        <v>0</v>
      </c>
      <c r="AH1646" s="30">
        <v>0</v>
      </c>
      <c r="AI1646" s="30">
        <f>+[1]DEPURADO!G1640</f>
        <v>0</v>
      </c>
      <c r="AJ1646" s="32"/>
      <c r="AK1646" s="33"/>
    </row>
    <row r="1647" spans="1:37" s="34" customFormat="1" hidden="1" x14ac:dyDescent="0.25">
      <c r="A1647" s="23">
        <f t="shared" si="181"/>
        <v>1639</v>
      </c>
      <c r="B1647" s="24" t="s">
        <v>44</v>
      </c>
      <c r="C1647" s="23">
        <f>+[1]DEPURADO!A1641</f>
        <v>0</v>
      </c>
      <c r="D1647" s="23">
        <f>+[1]DEPURADO!B1641</f>
        <v>0</v>
      </c>
      <c r="E1647" s="25">
        <f>+[1]DEPURADO!C1641</f>
        <v>0</v>
      </c>
      <c r="F1647" s="26" t="str">
        <f>+IF([1]DEPURADO!D1641&gt;1,[1]DEPURADO!D1641," ")</f>
        <v xml:space="preserve"> </v>
      </c>
      <c r="G1647" s="27">
        <f>[1]DEPURADO!F1641</f>
        <v>0</v>
      </c>
      <c r="H1647" s="28">
        <v>0</v>
      </c>
      <c r="I1647" s="28">
        <f>+[1]DEPURADO!M1641+[1]DEPURADO!N1641</f>
        <v>0</v>
      </c>
      <c r="J1647" s="28">
        <f>+[1]DEPURADO!R1641</f>
        <v>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75"/>
        <v>0</v>
      </c>
      <c r="O1647" s="28">
        <f t="shared" si="176"/>
        <v>0</v>
      </c>
      <c r="P1647" s="24">
        <f>IF([1]DEPURADO!H1641&gt;1,0,[1]DEPURADO!B1641)</f>
        <v>0</v>
      </c>
      <c r="Q1647" s="30">
        <f t="shared" si="177"/>
        <v>0</v>
      </c>
      <c r="R1647" s="31">
        <f t="shared" si="178"/>
        <v>0</v>
      </c>
      <c r="S1647" s="31">
        <f>+[1]DEPURADO!J1641</f>
        <v>0</v>
      </c>
      <c r="T1647" s="23" t="s">
        <v>45</v>
      </c>
      <c r="U1647" s="31">
        <f>+[1]DEPURADO!I1641</f>
        <v>0</v>
      </c>
      <c r="V1647" s="30"/>
      <c r="W1647" s="23" t="s">
        <v>45</v>
      </c>
      <c r="X1647" s="31">
        <f>+[1]DEPURADO!K1641+[1]DEPURADO!L1641</f>
        <v>0</v>
      </c>
      <c r="Y1647" s="23" t="s">
        <v>45</v>
      </c>
      <c r="Z1647" s="31">
        <f t="shared" si="179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80"/>
        <v>0</v>
      </c>
      <c r="AH1647" s="30">
        <v>0</v>
      </c>
      <c r="AI1647" s="30">
        <f>+[1]DEPURADO!G1641</f>
        <v>0</v>
      </c>
      <c r="AJ1647" s="32"/>
      <c r="AK1647" s="33"/>
    </row>
    <row r="1648" spans="1:37" s="34" customFormat="1" hidden="1" x14ac:dyDescent="0.25">
      <c r="A1648" s="23">
        <f t="shared" si="181"/>
        <v>1640</v>
      </c>
      <c r="B1648" s="24" t="s">
        <v>44</v>
      </c>
      <c r="C1648" s="23">
        <f>+[1]DEPURADO!A1642</f>
        <v>0</v>
      </c>
      <c r="D1648" s="23">
        <f>+[1]DEPURADO!B1642</f>
        <v>0</v>
      </c>
      <c r="E1648" s="25">
        <f>+[1]DEPURADO!C1642</f>
        <v>0</v>
      </c>
      <c r="F1648" s="26" t="str">
        <f>+IF([1]DEPURADO!D1642&gt;1,[1]DEPURADO!D1642," ")</f>
        <v xml:space="preserve"> </v>
      </c>
      <c r="G1648" s="27">
        <f>[1]DEPURADO!F1642</f>
        <v>0</v>
      </c>
      <c r="H1648" s="28">
        <v>0</v>
      </c>
      <c r="I1648" s="28">
        <f>+[1]DEPURADO!M1642+[1]DEPURADO!N1642</f>
        <v>0</v>
      </c>
      <c r="J1648" s="28">
        <f>+[1]DEPURADO!R1642</f>
        <v>0</v>
      </c>
      <c r="K1648" s="29">
        <f>+[1]DEPURADO!P1642+[1]DEPURADO!Q1642</f>
        <v>0</v>
      </c>
      <c r="L1648" s="28">
        <v>0</v>
      </c>
      <c r="M1648" s="28">
        <v>0</v>
      </c>
      <c r="N1648" s="28">
        <f t="shared" si="175"/>
        <v>0</v>
      </c>
      <c r="O1648" s="28">
        <f t="shared" si="176"/>
        <v>0</v>
      </c>
      <c r="P1648" s="24">
        <f>IF([1]DEPURADO!H1642&gt;1,0,[1]DEPURADO!B1642)</f>
        <v>0</v>
      </c>
      <c r="Q1648" s="30">
        <f t="shared" si="177"/>
        <v>0</v>
      </c>
      <c r="R1648" s="31">
        <f t="shared" si="178"/>
        <v>0</v>
      </c>
      <c r="S1648" s="31">
        <f>+[1]DEPURADO!J1642</f>
        <v>0</v>
      </c>
      <c r="T1648" s="23" t="s">
        <v>45</v>
      </c>
      <c r="U1648" s="31">
        <f>+[1]DEPURADO!I1642</f>
        <v>0</v>
      </c>
      <c r="V1648" s="30"/>
      <c r="W1648" s="23" t="s">
        <v>45</v>
      </c>
      <c r="X1648" s="31">
        <f>+[1]DEPURADO!K1642+[1]DEPURADO!L1642</f>
        <v>0</v>
      </c>
      <c r="Y1648" s="23" t="s">
        <v>45</v>
      </c>
      <c r="Z1648" s="31">
        <f t="shared" si="179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80"/>
        <v>0</v>
      </c>
      <c r="AH1648" s="30">
        <v>0</v>
      </c>
      <c r="AI1648" s="30">
        <f>+[1]DEPURADO!G1642</f>
        <v>0</v>
      </c>
      <c r="AJ1648" s="32"/>
      <c r="AK1648" s="33"/>
    </row>
    <row r="1649" spans="1:37" s="34" customFormat="1" hidden="1" x14ac:dyDescent="0.25">
      <c r="A1649" s="23">
        <f t="shared" si="181"/>
        <v>1641</v>
      </c>
      <c r="B1649" s="24" t="s">
        <v>44</v>
      </c>
      <c r="C1649" s="23">
        <f>+[1]DEPURADO!A1643</f>
        <v>0</v>
      </c>
      <c r="D1649" s="23">
        <f>+[1]DEPURADO!B1643</f>
        <v>0</v>
      </c>
      <c r="E1649" s="25">
        <f>+[1]DEPURADO!C1643</f>
        <v>0</v>
      </c>
      <c r="F1649" s="26" t="str">
        <f>+IF([1]DEPURADO!D1643&gt;1,[1]DEPURADO!D1643," ")</f>
        <v xml:space="preserve"> </v>
      </c>
      <c r="G1649" s="27">
        <f>[1]DEPURADO!F1643</f>
        <v>0</v>
      </c>
      <c r="H1649" s="28">
        <v>0</v>
      </c>
      <c r="I1649" s="28">
        <f>+[1]DEPURADO!M1643+[1]DEPURADO!N1643</f>
        <v>0</v>
      </c>
      <c r="J1649" s="28">
        <f>+[1]DEPURADO!R1643</f>
        <v>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75"/>
        <v>0</v>
      </c>
      <c r="O1649" s="28">
        <f t="shared" si="176"/>
        <v>0</v>
      </c>
      <c r="P1649" s="24">
        <f>IF([1]DEPURADO!H1643&gt;1,0,[1]DEPURADO!B1643)</f>
        <v>0</v>
      </c>
      <c r="Q1649" s="30">
        <f t="shared" si="177"/>
        <v>0</v>
      </c>
      <c r="R1649" s="31">
        <f t="shared" si="178"/>
        <v>0</v>
      </c>
      <c r="S1649" s="31">
        <f>+[1]DEPURADO!J1643</f>
        <v>0</v>
      </c>
      <c r="T1649" s="23" t="s">
        <v>45</v>
      </c>
      <c r="U1649" s="31">
        <f>+[1]DEPURADO!I1643</f>
        <v>0</v>
      </c>
      <c r="V1649" s="30"/>
      <c r="W1649" s="23" t="s">
        <v>45</v>
      </c>
      <c r="X1649" s="31">
        <f>+[1]DEPURADO!K1643+[1]DEPURADO!L1643</f>
        <v>0</v>
      </c>
      <c r="Y1649" s="23" t="s">
        <v>45</v>
      </c>
      <c r="Z1649" s="31">
        <f t="shared" si="179"/>
        <v>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80"/>
        <v>0</v>
      </c>
      <c r="AH1649" s="30">
        <v>0</v>
      </c>
      <c r="AI1649" s="30">
        <f>+[1]DEPURADO!G1643</f>
        <v>0</v>
      </c>
      <c r="AJ1649" s="32"/>
      <c r="AK1649" s="33"/>
    </row>
    <row r="1650" spans="1:37" s="34" customFormat="1" hidden="1" x14ac:dyDescent="0.25">
      <c r="A1650" s="23">
        <f t="shared" si="181"/>
        <v>1642</v>
      </c>
      <c r="B1650" s="24" t="s">
        <v>44</v>
      </c>
      <c r="C1650" s="23">
        <f>+[1]DEPURADO!A1644</f>
        <v>0</v>
      </c>
      <c r="D1650" s="23">
        <f>+[1]DEPURADO!B1644</f>
        <v>0</v>
      </c>
      <c r="E1650" s="25">
        <f>+[1]DEPURADO!C1644</f>
        <v>0</v>
      </c>
      <c r="F1650" s="26" t="str">
        <f>+IF([1]DEPURADO!D1644&gt;1,[1]DEPURADO!D1644," ")</f>
        <v xml:space="preserve"> </v>
      </c>
      <c r="G1650" s="27">
        <f>[1]DEPURADO!F1644</f>
        <v>0</v>
      </c>
      <c r="H1650" s="28">
        <v>0</v>
      </c>
      <c r="I1650" s="28">
        <f>+[1]DEPURADO!M1644+[1]DEPURADO!N1644</f>
        <v>0</v>
      </c>
      <c r="J1650" s="28">
        <f>+[1]DEPURADO!R1644</f>
        <v>0</v>
      </c>
      <c r="K1650" s="29">
        <f>+[1]DEPURADO!P1644+[1]DEPURADO!Q1644</f>
        <v>0</v>
      </c>
      <c r="L1650" s="28">
        <v>0</v>
      </c>
      <c r="M1650" s="28">
        <v>0</v>
      </c>
      <c r="N1650" s="28">
        <f t="shared" si="175"/>
        <v>0</v>
      </c>
      <c r="O1650" s="28">
        <f t="shared" si="176"/>
        <v>0</v>
      </c>
      <c r="P1650" s="24">
        <f>IF([1]DEPURADO!H1644&gt;1,0,[1]DEPURADO!B1644)</f>
        <v>0</v>
      </c>
      <c r="Q1650" s="30">
        <f t="shared" si="177"/>
        <v>0</v>
      </c>
      <c r="R1650" s="31">
        <f t="shared" si="178"/>
        <v>0</v>
      </c>
      <c r="S1650" s="31">
        <f>+[1]DEPURADO!J1644</f>
        <v>0</v>
      </c>
      <c r="T1650" s="23" t="s">
        <v>45</v>
      </c>
      <c r="U1650" s="31">
        <f>+[1]DEPURADO!I1644</f>
        <v>0</v>
      </c>
      <c r="V1650" s="30"/>
      <c r="W1650" s="23" t="s">
        <v>45</v>
      </c>
      <c r="X1650" s="31">
        <f>+[1]DEPURADO!K1644+[1]DEPURADO!L1644</f>
        <v>0</v>
      </c>
      <c r="Y1650" s="23" t="s">
        <v>45</v>
      </c>
      <c r="Z1650" s="31">
        <f t="shared" si="179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80"/>
        <v>0</v>
      </c>
      <c r="AH1650" s="30">
        <v>0</v>
      </c>
      <c r="AI1650" s="30">
        <f>+[1]DEPURADO!G1644</f>
        <v>0</v>
      </c>
      <c r="AJ1650" s="32"/>
      <c r="AK1650" s="33"/>
    </row>
    <row r="1651" spans="1:37" s="34" customFormat="1" hidden="1" x14ac:dyDescent="0.25">
      <c r="A1651" s="23">
        <f t="shared" si="181"/>
        <v>1643</v>
      </c>
      <c r="B1651" s="24" t="s">
        <v>44</v>
      </c>
      <c r="C1651" s="23">
        <f>+[1]DEPURADO!A1645</f>
        <v>0</v>
      </c>
      <c r="D1651" s="23">
        <f>+[1]DEPURADO!B1645</f>
        <v>0</v>
      </c>
      <c r="E1651" s="25">
        <f>+[1]DEPURADO!C1645</f>
        <v>0</v>
      </c>
      <c r="F1651" s="26" t="str">
        <f>+IF([1]DEPURADO!D1645&gt;1,[1]DEPURADO!D1645," ")</f>
        <v xml:space="preserve"> </v>
      </c>
      <c r="G1651" s="27">
        <f>[1]DEPURADO!F1645</f>
        <v>0</v>
      </c>
      <c r="H1651" s="28">
        <v>0</v>
      </c>
      <c r="I1651" s="28">
        <f>+[1]DEPURADO!M1645+[1]DEPURADO!N1645</f>
        <v>0</v>
      </c>
      <c r="J1651" s="28">
        <f>+[1]DEPURADO!R1645</f>
        <v>0</v>
      </c>
      <c r="K1651" s="29">
        <f>+[1]DEPURADO!P1645+[1]DEPURADO!Q1645</f>
        <v>0</v>
      </c>
      <c r="L1651" s="28">
        <v>0</v>
      </c>
      <c r="M1651" s="28">
        <v>0</v>
      </c>
      <c r="N1651" s="28">
        <f t="shared" si="175"/>
        <v>0</v>
      </c>
      <c r="O1651" s="28">
        <f t="shared" si="176"/>
        <v>0</v>
      </c>
      <c r="P1651" s="24">
        <f>IF([1]DEPURADO!H1645&gt;1,0,[1]DEPURADO!B1645)</f>
        <v>0</v>
      </c>
      <c r="Q1651" s="30">
        <f t="shared" si="177"/>
        <v>0</v>
      </c>
      <c r="R1651" s="31">
        <f t="shared" si="178"/>
        <v>0</v>
      </c>
      <c r="S1651" s="31">
        <f>+[1]DEPURADO!J1645</f>
        <v>0</v>
      </c>
      <c r="T1651" s="23" t="s">
        <v>45</v>
      </c>
      <c r="U1651" s="31">
        <f>+[1]DEPURADO!I1645</f>
        <v>0</v>
      </c>
      <c r="V1651" s="30"/>
      <c r="W1651" s="23" t="s">
        <v>45</v>
      </c>
      <c r="X1651" s="31">
        <f>+[1]DEPURADO!K1645+[1]DEPURADO!L1645</f>
        <v>0</v>
      </c>
      <c r="Y1651" s="23" t="s">
        <v>45</v>
      </c>
      <c r="Z1651" s="31">
        <f t="shared" si="179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80"/>
        <v>0</v>
      </c>
      <c r="AH1651" s="30">
        <v>0</v>
      </c>
      <c r="AI1651" s="30">
        <f>+[1]DEPURADO!G1645</f>
        <v>0</v>
      </c>
      <c r="AJ1651" s="32"/>
      <c r="AK1651" s="33"/>
    </row>
    <row r="1652" spans="1:37" s="34" customFormat="1" hidden="1" x14ac:dyDescent="0.25">
      <c r="A1652" s="23">
        <f t="shared" si="181"/>
        <v>1644</v>
      </c>
      <c r="B1652" s="24" t="s">
        <v>44</v>
      </c>
      <c r="C1652" s="23">
        <f>+[1]DEPURADO!A1646</f>
        <v>0</v>
      </c>
      <c r="D1652" s="23">
        <f>+[1]DEPURADO!B1646</f>
        <v>0</v>
      </c>
      <c r="E1652" s="25">
        <f>+[1]DEPURADO!C1646</f>
        <v>0</v>
      </c>
      <c r="F1652" s="26" t="str">
        <f>+IF([1]DEPURADO!D1646&gt;1,[1]DEPURADO!D1646," ")</f>
        <v xml:space="preserve"> </v>
      </c>
      <c r="G1652" s="27">
        <f>[1]DEPURADO!F1646</f>
        <v>0</v>
      </c>
      <c r="H1652" s="28">
        <v>0</v>
      </c>
      <c r="I1652" s="28">
        <f>+[1]DEPURADO!M1646+[1]DEPURADO!N1646</f>
        <v>0</v>
      </c>
      <c r="J1652" s="28">
        <f>+[1]DEPURADO!R1646</f>
        <v>0</v>
      </c>
      <c r="K1652" s="29">
        <f>+[1]DEPURADO!P1646+[1]DEPURADO!Q1646</f>
        <v>0</v>
      </c>
      <c r="L1652" s="28">
        <v>0</v>
      </c>
      <c r="M1652" s="28">
        <v>0</v>
      </c>
      <c r="N1652" s="28">
        <f t="shared" si="175"/>
        <v>0</v>
      </c>
      <c r="O1652" s="28">
        <f t="shared" si="176"/>
        <v>0</v>
      </c>
      <c r="P1652" s="24">
        <f>IF([1]DEPURADO!H1646&gt;1,0,[1]DEPURADO!B1646)</f>
        <v>0</v>
      </c>
      <c r="Q1652" s="30">
        <f t="shared" si="177"/>
        <v>0</v>
      </c>
      <c r="R1652" s="31">
        <f t="shared" si="178"/>
        <v>0</v>
      </c>
      <c r="S1652" s="31">
        <f>+[1]DEPURADO!J1646</f>
        <v>0</v>
      </c>
      <c r="T1652" s="23" t="s">
        <v>45</v>
      </c>
      <c r="U1652" s="31">
        <f>+[1]DEPURADO!I1646</f>
        <v>0</v>
      </c>
      <c r="V1652" s="30"/>
      <c r="W1652" s="23" t="s">
        <v>45</v>
      </c>
      <c r="X1652" s="31">
        <f>+[1]DEPURADO!K1646+[1]DEPURADO!L1646</f>
        <v>0</v>
      </c>
      <c r="Y1652" s="23" t="s">
        <v>45</v>
      </c>
      <c r="Z1652" s="31">
        <f t="shared" si="179"/>
        <v>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80"/>
        <v>0</v>
      </c>
      <c r="AH1652" s="30">
        <v>0</v>
      </c>
      <c r="AI1652" s="30">
        <f>+[1]DEPURADO!G1646</f>
        <v>0</v>
      </c>
      <c r="AJ1652" s="32"/>
      <c r="AK1652" s="33"/>
    </row>
    <row r="1653" spans="1:37" s="34" customFormat="1" hidden="1" x14ac:dyDescent="0.25">
      <c r="A1653" s="23">
        <f t="shared" si="181"/>
        <v>1645</v>
      </c>
      <c r="B1653" s="24" t="s">
        <v>44</v>
      </c>
      <c r="C1653" s="23">
        <f>+[1]DEPURADO!A1647</f>
        <v>0</v>
      </c>
      <c r="D1653" s="23">
        <f>+[1]DEPURADO!B1647</f>
        <v>0</v>
      </c>
      <c r="E1653" s="25">
        <f>+[1]DEPURADO!C1647</f>
        <v>0</v>
      </c>
      <c r="F1653" s="26" t="str">
        <f>+IF([1]DEPURADO!D1647&gt;1,[1]DEPURADO!D1647," ")</f>
        <v xml:space="preserve"> </v>
      </c>
      <c r="G1653" s="27">
        <f>[1]DEPURADO!F1647</f>
        <v>0</v>
      </c>
      <c r="H1653" s="28">
        <v>0</v>
      </c>
      <c r="I1653" s="28">
        <f>+[1]DEPURADO!M1647+[1]DEPURADO!N1647</f>
        <v>0</v>
      </c>
      <c r="J1653" s="28">
        <f>+[1]DEPURADO!R1647</f>
        <v>0</v>
      </c>
      <c r="K1653" s="29">
        <f>+[1]DEPURADO!P1647+[1]DEPURADO!Q1647</f>
        <v>0</v>
      </c>
      <c r="L1653" s="28">
        <v>0</v>
      </c>
      <c r="M1653" s="28">
        <v>0</v>
      </c>
      <c r="N1653" s="28">
        <f t="shared" si="175"/>
        <v>0</v>
      </c>
      <c r="O1653" s="28">
        <f t="shared" si="176"/>
        <v>0</v>
      </c>
      <c r="P1653" s="24">
        <f>IF([1]DEPURADO!H1647&gt;1,0,[1]DEPURADO!B1647)</f>
        <v>0</v>
      </c>
      <c r="Q1653" s="30">
        <f t="shared" si="177"/>
        <v>0</v>
      </c>
      <c r="R1653" s="31">
        <f t="shared" si="178"/>
        <v>0</v>
      </c>
      <c r="S1653" s="31">
        <f>+[1]DEPURADO!J1647</f>
        <v>0</v>
      </c>
      <c r="T1653" s="23" t="s">
        <v>45</v>
      </c>
      <c r="U1653" s="31">
        <f>+[1]DEPURADO!I1647</f>
        <v>0</v>
      </c>
      <c r="V1653" s="30"/>
      <c r="W1653" s="23" t="s">
        <v>45</v>
      </c>
      <c r="X1653" s="31">
        <f>+[1]DEPURADO!K1647+[1]DEPURADO!L1647</f>
        <v>0</v>
      </c>
      <c r="Y1653" s="23" t="s">
        <v>45</v>
      </c>
      <c r="Z1653" s="31">
        <f t="shared" si="179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80"/>
        <v>0</v>
      </c>
      <c r="AH1653" s="30">
        <v>0</v>
      </c>
      <c r="AI1653" s="30">
        <f>+[1]DEPURADO!G1647</f>
        <v>0</v>
      </c>
      <c r="AJ1653" s="32"/>
      <c r="AK1653" s="33"/>
    </row>
    <row r="1654" spans="1:37" s="34" customFormat="1" hidden="1" x14ac:dyDescent="0.25">
      <c r="A1654" s="23">
        <f t="shared" si="181"/>
        <v>1646</v>
      </c>
      <c r="B1654" s="24" t="s">
        <v>44</v>
      </c>
      <c r="C1654" s="23">
        <f>+[1]DEPURADO!A1648</f>
        <v>0</v>
      </c>
      <c r="D1654" s="23">
        <f>+[1]DEPURADO!B1648</f>
        <v>0</v>
      </c>
      <c r="E1654" s="25">
        <f>+[1]DEPURADO!C1648</f>
        <v>0</v>
      </c>
      <c r="F1654" s="26" t="str">
        <f>+IF([1]DEPURADO!D1648&gt;1,[1]DEPURADO!D1648," ")</f>
        <v xml:space="preserve"> </v>
      </c>
      <c r="G1654" s="27">
        <f>[1]DEPURADO!F1648</f>
        <v>0</v>
      </c>
      <c r="H1654" s="28">
        <v>0</v>
      </c>
      <c r="I1654" s="28">
        <f>+[1]DEPURADO!M1648+[1]DEPURADO!N1648</f>
        <v>0</v>
      </c>
      <c r="J1654" s="28">
        <f>+[1]DEPURADO!R1648</f>
        <v>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75"/>
        <v>0</v>
      </c>
      <c r="O1654" s="28">
        <f t="shared" si="176"/>
        <v>0</v>
      </c>
      <c r="P1654" s="24">
        <f>IF([1]DEPURADO!H1648&gt;1,0,[1]DEPURADO!B1648)</f>
        <v>0</v>
      </c>
      <c r="Q1654" s="30">
        <f t="shared" si="177"/>
        <v>0</v>
      </c>
      <c r="R1654" s="31">
        <f t="shared" si="178"/>
        <v>0</v>
      </c>
      <c r="S1654" s="31">
        <f>+[1]DEPURADO!J1648</f>
        <v>0</v>
      </c>
      <c r="T1654" s="23" t="s">
        <v>45</v>
      </c>
      <c r="U1654" s="31">
        <f>+[1]DEPURADO!I1648</f>
        <v>0</v>
      </c>
      <c r="V1654" s="30"/>
      <c r="W1654" s="23" t="s">
        <v>45</v>
      </c>
      <c r="X1654" s="31">
        <f>+[1]DEPURADO!K1648+[1]DEPURADO!L1648</f>
        <v>0</v>
      </c>
      <c r="Y1654" s="23" t="s">
        <v>45</v>
      </c>
      <c r="Z1654" s="31">
        <f t="shared" si="179"/>
        <v>0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80"/>
        <v>0</v>
      </c>
      <c r="AH1654" s="30">
        <v>0</v>
      </c>
      <c r="AI1654" s="30">
        <f>+[1]DEPURADO!G1648</f>
        <v>0</v>
      </c>
      <c r="AJ1654" s="32"/>
      <c r="AK1654" s="33"/>
    </row>
    <row r="1655" spans="1:37" s="34" customFormat="1" hidden="1" x14ac:dyDescent="0.25">
      <c r="A1655" s="23">
        <f t="shared" si="181"/>
        <v>1647</v>
      </c>
      <c r="B1655" s="24" t="s">
        <v>44</v>
      </c>
      <c r="C1655" s="23">
        <f>+[1]DEPURADO!A1649</f>
        <v>0</v>
      </c>
      <c r="D1655" s="23">
        <f>+[1]DEPURADO!B1649</f>
        <v>0</v>
      </c>
      <c r="E1655" s="25">
        <f>+[1]DEPURADO!C1649</f>
        <v>0</v>
      </c>
      <c r="F1655" s="26" t="str">
        <f>+IF([1]DEPURADO!D1649&gt;1,[1]DEPURADO!D1649," ")</f>
        <v xml:space="preserve"> </v>
      </c>
      <c r="G1655" s="27">
        <f>[1]DEPURADO!F1649</f>
        <v>0</v>
      </c>
      <c r="H1655" s="28">
        <v>0</v>
      </c>
      <c r="I1655" s="28">
        <f>+[1]DEPURADO!M1649+[1]DEPURADO!N1649</f>
        <v>0</v>
      </c>
      <c r="J1655" s="28">
        <f>+[1]DEPURADO!R1649</f>
        <v>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75"/>
        <v>0</v>
      </c>
      <c r="O1655" s="28">
        <f t="shared" si="176"/>
        <v>0</v>
      </c>
      <c r="P1655" s="24">
        <f>IF([1]DEPURADO!H1649&gt;1,0,[1]DEPURADO!B1649)</f>
        <v>0</v>
      </c>
      <c r="Q1655" s="30">
        <f t="shared" si="177"/>
        <v>0</v>
      </c>
      <c r="R1655" s="31">
        <f t="shared" si="178"/>
        <v>0</v>
      </c>
      <c r="S1655" s="31">
        <f>+[1]DEPURADO!J1649</f>
        <v>0</v>
      </c>
      <c r="T1655" s="23" t="s">
        <v>45</v>
      </c>
      <c r="U1655" s="31">
        <f>+[1]DEPURADO!I1649</f>
        <v>0</v>
      </c>
      <c r="V1655" s="30"/>
      <c r="W1655" s="23" t="s">
        <v>45</v>
      </c>
      <c r="X1655" s="31">
        <f>+[1]DEPURADO!K1649+[1]DEPURADO!L1649</f>
        <v>0</v>
      </c>
      <c r="Y1655" s="23" t="s">
        <v>45</v>
      </c>
      <c r="Z1655" s="31">
        <f t="shared" si="179"/>
        <v>0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80"/>
        <v>0</v>
      </c>
      <c r="AH1655" s="30">
        <v>0</v>
      </c>
      <c r="AI1655" s="30">
        <f>+[1]DEPURADO!G1649</f>
        <v>0</v>
      </c>
      <c r="AJ1655" s="32"/>
      <c r="AK1655" s="33"/>
    </row>
    <row r="1656" spans="1:37" s="34" customFormat="1" hidden="1" x14ac:dyDescent="0.25">
      <c r="A1656" s="23">
        <f t="shared" si="181"/>
        <v>1648</v>
      </c>
      <c r="B1656" s="24" t="s">
        <v>44</v>
      </c>
      <c r="C1656" s="23">
        <f>+[1]DEPURADO!A1650</f>
        <v>0</v>
      </c>
      <c r="D1656" s="23">
        <f>+[1]DEPURADO!B1650</f>
        <v>0</v>
      </c>
      <c r="E1656" s="25">
        <f>+[1]DEPURADO!C1650</f>
        <v>0</v>
      </c>
      <c r="F1656" s="26" t="str">
        <f>+IF([1]DEPURADO!D1650&gt;1,[1]DEPURADO!D1650," ")</f>
        <v xml:space="preserve"> </v>
      </c>
      <c r="G1656" s="27">
        <f>[1]DEPURADO!F1650</f>
        <v>0</v>
      </c>
      <c r="H1656" s="28">
        <v>0</v>
      </c>
      <c r="I1656" s="28">
        <f>+[1]DEPURADO!M1650+[1]DEPURADO!N1650</f>
        <v>0</v>
      </c>
      <c r="J1656" s="28">
        <f>+[1]DEPURADO!R1650</f>
        <v>0</v>
      </c>
      <c r="K1656" s="29">
        <f>+[1]DEPURADO!P1650+[1]DEPURADO!Q1650</f>
        <v>0</v>
      </c>
      <c r="L1656" s="28">
        <v>0</v>
      </c>
      <c r="M1656" s="28">
        <v>0</v>
      </c>
      <c r="N1656" s="28">
        <f t="shared" si="175"/>
        <v>0</v>
      </c>
      <c r="O1656" s="28">
        <f t="shared" si="176"/>
        <v>0</v>
      </c>
      <c r="P1656" s="24">
        <f>IF([1]DEPURADO!H1650&gt;1,0,[1]DEPURADO!B1650)</f>
        <v>0</v>
      </c>
      <c r="Q1656" s="30">
        <f t="shared" si="177"/>
        <v>0</v>
      </c>
      <c r="R1656" s="31">
        <f t="shared" si="178"/>
        <v>0</v>
      </c>
      <c r="S1656" s="31">
        <f>+[1]DEPURADO!J1650</f>
        <v>0</v>
      </c>
      <c r="T1656" s="23" t="s">
        <v>45</v>
      </c>
      <c r="U1656" s="31">
        <f>+[1]DEPURADO!I1650</f>
        <v>0</v>
      </c>
      <c r="V1656" s="30"/>
      <c r="W1656" s="23" t="s">
        <v>45</v>
      </c>
      <c r="X1656" s="31">
        <f>+[1]DEPURADO!K1650+[1]DEPURADO!L1650</f>
        <v>0</v>
      </c>
      <c r="Y1656" s="23" t="s">
        <v>45</v>
      </c>
      <c r="Z1656" s="31">
        <f t="shared" si="179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80"/>
        <v>0</v>
      </c>
      <c r="AH1656" s="30">
        <v>0</v>
      </c>
      <c r="AI1656" s="30">
        <f>+[1]DEPURADO!G1650</f>
        <v>0</v>
      </c>
      <c r="AJ1656" s="32"/>
      <c r="AK1656" s="33"/>
    </row>
    <row r="1657" spans="1:37" s="34" customFormat="1" hidden="1" x14ac:dyDescent="0.25">
      <c r="A1657" s="23">
        <f t="shared" si="181"/>
        <v>1649</v>
      </c>
      <c r="B1657" s="24" t="s">
        <v>44</v>
      </c>
      <c r="C1657" s="23">
        <f>+[1]DEPURADO!A1651</f>
        <v>0</v>
      </c>
      <c r="D1657" s="23">
        <f>+[1]DEPURADO!B1651</f>
        <v>0</v>
      </c>
      <c r="E1657" s="25">
        <f>+[1]DEPURADO!C1651</f>
        <v>0</v>
      </c>
      <c r="F1657" s="26" t="str">
        <f>+IF([1]DEPURADO!D1651&gt;1,[1]DEPURADO!D1651," ")</f>
        <v xml:space="preserve"> </v>
      </c>
      <c r="G1657" s="27">
        <f>[1]DEPURADO!F1651</f>
        <v>0</v>
      </c>
      <c r="H1657" s="28">
        <v>0</v>
      </c>
      <c r="I1657" s="28">
        <f>+[1]DEPURADO!M1651+[1]DEPURADO!N1651</f>
        <v>0</v>
      </c>
      <c r="J1657" s="28">
        <f>+[1]DEPURADO!R1651</f>
        <v>0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75"/>
        <v>0</v>
      </c>
      <c r="O1657" s="28">
        <f t="shared" si="176"/>
        <v>0</v>
      </c>
      <c r="P1657" s="24">
        <f>IF([1]DEPURADO!H1651&gt;1,0,[1]DEPURADO!B1651)</f>
        <v>0</v>
      </c>
      <c r="Q1657" s="30">
        <f t="shared" si="177"/>
        <v>0</v>
      </c>
      <c r="R1657" s="31">
        <f t="shared" si="178"/>
        <v>0</v>
      </c>
      <c r="S1657" s="31">
        <f>+[1]DEPURADO!J1651</f>
        <v>0</v>
      </c>
      <c r="T1657" s="23" t="s">
        <v>45</v>
      </c>
      <c r="U1657" s="31">
        <f>+[1]DEPURADO!I1651</f>
        <v>0</v>
      </c>
      <c r="V1657" s="30"/>
      <c r="W1657" s="23" t="s">
        <v>45</v>
      </c>
      <c r="X1657" s="31">
        <f>+[1]DEPURADO!K1651+[1]DEPURADO!L1651</f>
        <v>0</v>
      </c>
      <c r="Y1657" s="23" t="s">
        <v>45</v>
      </c>
      <c r="Z1657" s="31">
        <f t="shared" si="179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80"/>
        <v>0</v>
      </c>
      <c r="AH1657" s="30">
        <v>0</v>
      </c>
      <c r="AI1657" s="30">
        <f>+[1]DEPURADO!G1651</f>
        <v>0</v>
      </c>
      <c r="AJ1657" s="32"/>
      <c r="AK1657" s="33"/>
    </row>
    <row r="1658" spans="1:37" s="34" customFormat="1" hidden="1" x14ac:dyDescent="0.25">
      <c r="A1658" s="23">
        <f t="shared" si="181"/>
        <v>1650</v>
      </c>
      <c r="B1658" s="24" t="s">
        <v>44</v>
      </c>
      <c r="C1658" s="23">
        <f>+[1]DEPURADO!A1652</f>
        <v>0</v>
      </c>
      <c r="D1658" s="23">
        <f>+[1]DEPURADO!B1652</f>
        <v>0</v>
      </c>
      <c r="E1658" s="25">
        <f>+[1]DEPURADO!C1652</f>
        <v>0</v>
      </c>
      <c r="F1658" s="26" t="str">
        <f>+IF([1]DEPURADO!D1652&gt;1,[1]DEPURADO!D1652," ")</f>
        <v xml:space="preserve"> </v>
      </c>
      <c r="G1658" s="27">
        <f>[1]DEPURADO!F1652</f>
        <v>0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0</v>
      </c>
      <c r="L1658" s="28">
        <v>0</v>
      </c>
      <c r="M1658" s="28">
        <v>0</v>
      </c>
      <c r="N1658" s="28">
        <f t="shared" si="175"/>
        <v>0</v>
      </c>
      <c r="O1658" s="28">
        <f t="shared" si="176"/>
        <v>0</v>
      </c>
      <c r="P1658" s="24">
        <f>IF([1]DEPURADO!H1652&gt;1,0,[1]DEPURADO!B1652)</f>
        <v>0</v>
      </c>
      <c r="Q1658" s="30">
        <f t="shared" si="177"/>
        <v>0</v>
      </c>
      <c r="R1658" s="31">
        <f t="shared" si="178"/>
        <v>0</v>
      </c>
      <c r="S1658" s="31">
        <f>+[1]DEPURADO!J1652</f>
        <v>0</v>
      </c>
      <c r="T1658" s="23" t="s">
        <v>45</v>
      </c>
      <c r="U1658" s="31">
        <f>+[1]DEPURADO!I1652</f>
        <v>0</v>
      </c>
      <c r="V1658" s="30"/>
      <c r="W1658" s="23" t="s">
        <v>45</v>
      </c>
      <c r="X1658" s="31">
        <f>+[1]DEPURADO!K1652+[1]DEPURADO!L1652</f>
        <v>0</v>
      </c>
      <c r="Y1658" s="23" t="s">
        <v>45</v>
      </c>
      <c r="Z1658" s="31">
        <f t="shared" si="179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80"/>
        <v>0</v>
      </c>
      <c r="AH1658" s="30">
        <v>0</v>
      </c>
      <c r="AI1658" s="30">
        <f>+[1]DEPURADO!G1652</f>
        <v>0</v>
      </c>
      <c r="AJ1658" s="32"/>
      <c r="AK1658" s="33"/>
    </row>
    <row r="1659" spans="1:37" s="34" customFormat="1" hidden="1" x14ac:dyDescent="0.25">
      <c r="A1659" s="23">
        <f t="shared" si="181"/>
        <v>1651</v>
      </c>
      <c r="B1659" s="24" t="s">
        <v>44</v>
      </c>
      <c r="C1659" s="23">
        <f>+[1]DEPURADO!A1653</f>
        <v>0</v>
      </c>
      <c r="D1659" s="23">
        <f>+[1]DEPURADO!B1653</f>
        <v>0</v>
      </c>
      <c r="E1659" s="25">
        <f>+[1]DEPURADO!C1653</f>
        <v>0</v>
      </c>
      <c r="F1659" s="26" t="str">
        <f>+IF([1]DEPURADO!D1653&gt;1,[1]DEPURADO!D1653," ")</f>
        <v xml:space="preserve"> </v>
      </c>
      <c r="G1659" s="27">
        <f>[1]DEPURADO!F1653</f>
        <v>0</v>
      </c>
      <c r="H1659" s="28">
        <v>0</v>
      </c>
      <c r="I1659" s="28">
        <f>+[1]DEPURADO!M1653+[1]DEPURADO!N1653</f>
        <v>0</v>
      </c>
      <c r="J1659" s="28">
        <f>+[1]DEPURADO!R1653</f>
        <v>0</v>
      </c>
      <c r="K1659" s="29">
        <f>+[1]DEPURADO!P1653+[1]DEPURADO!Q1653</f>
        <v>0</v>
      </c>
      <c r="L1659" s="28">
        <v>0</v>
      </c>
      <c r="M1659" s="28">
        <v>0</v>
      </c>
      <c r="N1659" s="28">
        <f t="shared" si="175"/>
        <v>0</v>
      </c>
      <c r="O1659" s="28">
        <f t="shared" si="176"/>
        <v>0</v>
      </c>
      <c r="P1659" s="24">
        <f>IF([1]DEPURADO!H1653&gt;1,0,[1]DEPURADO!B1653)</f>
        <v>0</v>
      </c>
      <c r="Q1659" s="30">
        <f t="shared" si="177"/>
        <v>0</v>
      </c>
      <c r="R1659" s="31">
        <f t="shared" si="178"/>
        <v>0</v>
      </c>
      <c r="S1659" s="31">
        <f>+[1]DEPURADO!J1653</f>
        <v>0</v>
      </c>
      <c r="T1659" s="23" t="s">
        <v>45</v>
      </c>
      <c r="U1659" s="31">
        <f>+[1]DEPURADO!I1653</f>
        <v>0</v>
      </c>
      <c r="V1659" s="30"/>
      <c r="W1659" s="23" t="s">
        <v>45</v>
      </c>
      <c r="X1659" s="31">
        <f>+[1]DEPURADO!K1653+[1]DEPURADO!L1653</f>
        <v>0</v>
      </c>
      <c r="Y1659" s="23" t="s">
        <v>45</v>
      </c>
      <c r="Z1659" s="31">
        <f t="shared" si="179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80"/>
        <v>0</v>
      </c>
      <c r="AH1659" s="30">
        <v>0</v>
      </c>
      <c r="AI1659" s="30">
        <f>+[1]DEPURADO!G1653</f>
        <v>0</v>
      </c>
      <c r="AJ1659" s="32"/>
      <c r="AK1659" s="33"/>
    </row>
    <row r="1660" spans="1:37" s="34" customFormat="1" hidden="1" x14ac:dyDescent="0.25">
      <c r="A1660" s="23">
        <f t="shared" si="181"/>
        <v>1652</v>
      </c>
      <c r="B1660" s="24" t="s">
        <v>44</v>
      </c>
      <c r="C1660" s="23">
        <f>+[1]DEPURADO!A1654</f>
        <v>0</v>
      </c>
      <c r="D1660" s="23">
        <f>+[1]DEPURADO!B1654</f>
        <v>0</v>
      </c>
      <c r="E1660" s="25">
        <f>+[1]DEPURADO!C1654</f>
        <v>0</v>
      </c>
      <c r="F1660" s="26" t="str">
        <f>+IF([1]DEPURADO!D1654&gt;1,[1]DEPURADO!D1654," ")</f>
        <v xml:space="preserve"> </v>
      </c>
      <c r="G1660" s="27">
        <f>[1]DEPURADO!F1654</f>
        <v>0</v>
      </c>
      <c r="H1660" s="28">
        <v>0</v>
      </c>
      <c r="I1660" s="28">
        <f>+[1]DEPURADO!M1654+[1]DEPURADO!N1654</f>
        <v>0</v>
      </c>
      <c r="J1660" s="28">
        <f>+[1]DEPURADO!R1654</f>
        <v>0</v>
      </c>
      <c r="K1660" s="29">
        <f>+[1]DEPURADO!P1654+[1]DEPURADO!Q1654</f>
        <v>0</v>
      </c>
      <c r="L1660" s="28">
        <v>0</v>
      </c>
      <c r="M1660" s="28">
        <v>0</v>
      </c>
      <c r="N1660" s="28">
        <f t="shared" si="175"/>
        <v>0</v>
      </c>
      <c r="O1660" s="28">
        <f t="shared" si="176"/>
        <v>0</v>
      </c>
      <c r="P1660" s="24">
        <f>IF([1]DEPURADO!H1654&gt;1,0,[1]DEPURADO!B1654)</f>
        <v>0</v>
      </c>
      <c r="Q1660" s="30">
        <f t="shared" si="177"/>
        <v>0</v>
      </c>
      <c r="R1660" s="31">
        <f t="shared" si="178"/>
        <v>0</v>
      </c>
      <c r="S1660" s="31">
        <f>+[1]DEPURADO!J1654</f>
        <v>0</v>
      </c>
      <c r="T1660" s="23" t="s">
        <v>45</v>
      </c>
      <c r="U1660" s="31">
        <f>+[1]DEPURADO!I1654</f>
        <v>0</v>
      </c>
      <c r="V1660" s="30"/>
      <c r="W1660" s="23" t="s">
        <v>45</v>
      </c>
      <c r="X1660" s="31">
        <f>+[1]DEPURADO!K1654+[1]DEPURADO!L1654</f>
        <v>0</v>
      </c>
      <c r="Y1660" s="23" t="s">
        <v>45</v>
      </c>
      <c r="Z1660" s="31">
        <f t="shared" si="179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80"/>
        <v>0</v>
      </c>
      <c r="AH1660" s="30">
        <v>0</v>
      </c>
      <c r="AI1660" s="30">
        <f>+[1]DEPURADO!G1654</f>
        <v>0</v>
      </c>
      <c r="AJ1660" s="32"/>
      <c r="AK1660" s="33"/>
    </row>
    <row r="1661" spans="1:37" s="34" customFormat="1" hidden="1" x14ac:dyDescent="0.25">
      <c r="A1661" s="23">
        <f t="shared" si="181"/>
        <v>1653</v>
      </c>
      <c r="B1661" s="24" t="s">
        <v>44</v>
      </c>
      <c r="C1661" s="23">
        <f>+[1]DEPURADO!A1655</f>
        <v>0</v>
      </c>
      <c r="D1661" s="23">
        <f>+[1]DEPURADO!B1655</f>
        <v>0</v>
      </c>
      <c r="E1661" s="25">
        <f>+[1]DEPURADO!C1655</f>
        <v>0</v>
      </c>
      <c r="F1661" s="26" t="str">
        <f>+IF([1]DEPURADO!D1655&gt;1,[1]DEPURADO!D1655," ")</f>
        <v xml:space="preserve"> </v>
      </c>
      <c r="G1661" s="27">
        <f>[1]DEPURADO!F1655</f>
        <v>0</v>
      </c>
      <c r="H1661" s="28">
        <v>0</v>
      </c>
      <c r="I1661" s="28">
        <f>+[1]DEPURADO!M1655+[1]DEPURADO!N1655</f>
        <v>0</v>
      </c>
      <c r="J1661" s="28">
        <f>+[1]DEPURADO!R1655</f>
        <v>0</v>
      </c>
      <c r="K1661" s="29">
        <f>+[1]DEPURADO!P1655+[1]DEPURADO!Q1655</f>
        <v>0</v>
      </c>
      <c r="L1661" s="28">
        <v>0</v>
      </c>
      <c r="M1661" s="28">
        <v>0</v>
      </c>
      <c r="N1661" s="28">
        <f t="shared" si="175"/>
        <v>0</v>
      </c>
      <c r="O1661" s="28">
        <f t="shared" si="176"/>
        <v>0</v>
      </c>
      <c r="P1661" s="24">
        <f>IF([1]DEPURADO!H1655&gt;1,0,[1]DEPURADO!B1655)</f>
        <v>0</v>
      </c>
      <c r="Q1661" s="30">
        <f t="shared" si="177"/>
        <v>0</v>
      </c>
      <c r="R1661" s="31">
        <f t="shared" si="178"/>
        <v>0</v>
      </c>
      <c r="S1661" s="31">
        <f>+[1]DEPURADO!J1655</f>
        <v>0</v>
      </c>
      <c r="T1661" s="23" t="s">
        <v>45</v>
      </c>
      <c r="U1661" s="31">
        <f>+[1]DEPURADO!I1655</f>
        <v>0</v>
      </c>
      <c r="V1661" s="30"/>
      <c r="W1661" s="23" t="s">
        <v>45</v>
      </c>
      <c r="X1661" s="31">
        <f>+[1]DEPURADO!K1655+[1]DEPURADO!L1655</f>
        <v>0</v>
      </c>
      <c r="Y1661" s="23" t="s">
        <v>45</v>
      </c>
      <c r="Z1661" s="31">
        <f t="shared" si="179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80"/>
        <v>0</v>
      </c>
      <c r="AH1661" s="30">
        <v>0</v>
      </c>
      <c r="AI1661" s="30">
        <f>+[1]DEPURADO!G1655</f>
        <v>0</v>
      </c>
      <c r="AJ1661" s="32"/>
      <c r="AK1661" s="33"/>
    </row>
    <row r="1662" spans="1:37" s="34" customFormat="1" hidden="1" x14ac:dyDescent="0.25">
      <c r="A1662" s="23">
        <f t="shared" si="181"/>
        <v>1654</v>
      </c>
      <c r="B1662" s="24" t="s">
        <v>44</v>
      </c>
      <c r="C1662" s="23">
        <f>+[1]DEPURADO!A1656</f>
        <v>0</v>
      </c>
      <c r="D1662" s="23">
        <f>+[1]DEPURADO!B1656</f>
        <v>0</v>
      </c>
      <c r="E1662" s="25">
        <f>+[1]DEPURADO!C1656</f>
        <v>0</v>
      </c>
      <c r="F1662" s="26" t="str">
        <f>+IF([1]DEPURADO!D1656&gt;1,[1]DEPURADO!D1656," ")</f>
        <v xml:space="preserve"> </v>
      </c>
      <c r="G1662" s="27">
        <f>[1]DEPURADO!F1656</f>
        <v>0</v>
      </c>
      <c r="H1662" s="28">
        <v>0</v>
      </c>
      <c r="I1662" s="28">
        <f>+[1]DEPURADO!M1656+[1]DEPURADO!N1656</f>
        <v>0</v>
      </c>
      <c r="J1662" s="28">
        <f>+[1]DEPURADO!R1656</f>
        <v>0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75"/>
        <v>0</v>
      </c>
      <c r="O1662" s="28">
        <f t="shared" si="176"/>
        <v>0</v>
      </c>
      <c r="P1662" s="24">
        <f>IF([1]DEPURADO!H1656&gt;1,0,[1]DEPURADO!B1656)</f>
        <v>0</v>
      </c>
      <c r="Q1662" s="30">
        <f t="shared" si="177"/>
        <v>0</v>
      </c>
      <c r="R1662" s="31">
        <f t="shared" si="178"/>
        <v>0</v>
      </c>
      <c r="S1662" s="31">
        <f>+[1]DEPURADO!J1656</f>
        <v>0</v>
      </c>
      <c r="T1662" s="23" t="s">
        <v>45</v>
      </c>
      <c r="U1662" s="31">
        <f>+[1]DEPURADO!I1656</f>
        <v>0</v>
      </c>
      <c r="V1662" s="30"/>
      <c r="W1662" s="23" t="s">
        <v>45</v>
      </c>
      <c r="X1662" s="31">
        <f>+[1]DEPURADO!K1656+[1]DEPURADO!L1656</f>
        <v>0</v>
      </c>
      <c r="Y1662" s="23" t="s">
        <v>45</v>
      </c>
      <c r="Z1662" s="31">
        <f t="shared" si="179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80"/>
        <v>0</v>
      </c>
      <c r="AH1662" s="30">
        <v>0</v>
      </c>
      <c r="AI1662" s="30">
        <f>+[1]DEPURADO!G1656</f>
        <v>0</v>
      </c>
      <c r="AJ1662" s="32"/>
      <c r="AK1662" s="33"/>
    </row>
    <row r="1663" spans="1:37" s="34" customFormat="1" hidden="1" x14ac:dyDescent="0.25">
      <c r="A1663" s="23">
        <f t="shared" si="181"/>
        <v>1655</v>
      </c>
      <c r="B1663" s="24" t="s">
        <v>44</v>
      </c>
      <c r="C1663" s="23">
        <f>+[1]DEPURADO!A1657</f>
        <v>0</v>
      </c>
      <c r="D1663" s="23">
        <f>+[1]DEPURADO!B1657</f>
        <v>0</v>
      </c>
      <c r="E1663" s="25">
        <f>+[1]DEPURADO!C1657</f>
        <v>0</v>
      </c>
      <c r="F1663" s="26" t="str">
        <f>+IF([1]DEPURADO!D1657&gt;1,[1]DEPURADO!D1657," ")</f>
        <v xml:space="preserve"> </v>
      </c>
      <c r="G1663" s="27">
        <f>[1]DEPURADO!F1657</f>
        <v>0</v>
      </c>
      <c r="H1663" s="28">
        <v>0</v>
      </c>
      <c r="I1663" s="28">
        <f>+[1]DEPURADO!M1657+[1]DEPURADO!N1657</f>
        <v>0</v>
      </c>
      <c r="J1663" s="28">
        <f>+[1]DEPURADO!R1657</f>
        <v>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75"/>
        <v>0</v>
      </c>
      <c r="O1663" s="28">
        <f t="shared" si="176"/>
        <v>0</v>
      </c>
      <c r="P1663" s="24">
        <f>IF([1]DEPURADO!H1657&gt;1,0,[1]DEPURADO!B1657)</f>
        <v>0</v>
      </c>
      <c r="Q1663" s="30">
        <f t="shared" si="177"/>
        <v>0</v>
      </c>
      <c r="R1663" s="31">
        <f t="shared" si="178"/>
        <v>0</v>
      </c>
      <c r="S1663" s="31">
        <f>+[1]DEPURADO!J1657</f>
        <v>0</v>
      </c>
      <c r="T1663" s="23" t="s">
        <v>45</v>
      </c>
      <c r="U1663" s="31">
        <f>+[1]DEPURADO!I1657</f>
        <v>0</v>
      </c>
      <c r="V1663" s="30"/>
      <c r="W1663" s="23" t="s">
        <v>45</v>
      </c>
      <c r="X1663" s="31">
        <f>+[1]DEPURADO!K1657+[1]DEPURADO!L1657</f>
        <v>0</v>
      </c>
      <c r="Y1663" s="23" t="s">
        <v>45</v>
      </c>
      <c r="Z1663" s="31">
        <f t="shared" si="179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80"/>
        <v>0</v>
      </c>
      <c r="AH1663" s="30">
        <v>0</v>
      </c>
      <c r="AI1663" s="30">
        <f>+[1]DEPURADO!G1657</f>
        <v>0</v>
      </c>
      <c r="AJ1663" s="32"/>
      <c r="AK1663" s="33"/>
    </row>
    <row r="1664" spans="1:37" s="34" customFormat="1" hidden="1" x14ac:dyDescent="0.25">
      <c r="A1664" s="23">
        <f t="shared" si="181"/>
        <v>1656</v>
      </c>
      <c r="B1664" s="24" t="s">
        <v>44</v>
      </c>
      <c r="C1664" s="23">
        <f>+[1]DEPURADO!A1658</f>
        <v>0</v>
      </c>
      <c r="D1664" s="23">
        <f>+[1]DEPURADO!B1658</f>
        <v>0</v>
      </c>
      <c r="E1664" s="25">
        <f>+[1]DEPURADO!C1658</f>
        <v>0</v>
      </c>
      <c r="F1664" s="26" t="str">
        <f>+IF([1]DEPURADO!D1658&gt;1,[1]DEPURADO!D1658," ")</f>
        <v xml:space="preserve"> </v>
      </c>
      <c r="G1664" s="27">
        <f>[1]DEPURADO!F1658</f>
        <v>0</v>
      </c>
      <c r="H1664" s="28">
        <v>0</v>
      </c>
      <c r="I1664" s="28">
        <f>+[1]DEPURADO!M1658+[1]DEPURADO!N1658</f>
        <v>0</v>
      </c>
      <c r="J1664" s="28">
        <f>+[1]DEPURADO!R1658</f>
        <v>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75"/>
        <v>0</v>
      </c>
      <c r="O1664" s="28">
        <f t="shared" si="176"/>
        <v>0</v>
      </c>
      <c r="P1664" s="24">
        <f>IF([1]DEPURADO!H1658&gt;1,0,[1]DEPURADO!B1658)</f>
        <v>0</v>
      </c>
      <c r="Q1664" s="30">
        <f t="shared" si="177"/>
        <v>0</v>
      </c>
      <c r="R1664" s="31">
        <f t="shared" si="178"/>
        <v>0</v>
      </c>
      <c r="S1664" s="31">
        <f>+[1]DEPURADO!J1658</f>
        <v>0</v>
      </c>
      <c r="T1664" s="23" t="s">
        <v>45</v>
      </c>
      <c r="U1664" s="31">
        <f>+[1]DEPURADO!I1658</f>
        <v>0</v>
      </c>
      <c r="V1664" s="30"/>
      <c r="W1664" s="23" t="s">
        <v>45</v>
      </c>
      <c r="X1664" s="31">
        <f>+[1]DEPURADO!K1658+[1]DEPURADO!L1658</f>
        <v>0</v>
      </c>
      <c r="Y1664" s="23" t="s">
        <v>45</v>
      </c>
      <c r="Z1664" s="31">
        <f t="shared" si="179"/>
        <v>0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80"/>
        <v>0</v>
      </c>
      <c r="AH1664" s="30">
        <v>0</v>
      </c>
      <c r="AI1664" s="30">
        <f>+[1]DEPURADO!G1658</f>
        <v>0</v>
      </c>
      <c r="AJ1664" s="32"/>
      <c r="AK1664" s="33"/>
    </row>
    <row r="1665" spans="1:37" s="34" customFormat="1" hidden="1" x14ac:dyDescent="0.25">
      <c r="A1665" s="23">
        <f t="shared" si="181"/>
        <v>1657</v>
      </c>
      <c r="B1665" s="24" t="s">
        <v>44</v>
      </c>
      <c r="C1665" s="23">
        <f>+[1]DEPURADO!A1659</f>
        <v>0</v>
      </c>
      <c r="D1665" s="23">
        <f>+[1]DEPURADO!B1659</f>
        <v>0</v>
      </c>
      <c r="E1665" s="25">
        <f>+[1]DEPURADO!C1659</f>
        <v>0</v>
      </c>
      <c r="F1665" s="26" t="str">
        <f>+IF([1]DEPURADO!D1659&gt;1,[1]DEPURADO!D1659," ")</f>
        <v xml:space="preserve"> </v>
      </c>
      <c r="G1665" s="27">
        <f>[1]DEPURADO!F1659</f>
        <v>0</v>
      </c>
      <c r="H1665" s="28">
        <v>0</v>
      </c>
      <c r="I1665" s="28">
        <f>+[1]DEPURADO!M1659+[1]DEPURADO!N1659</f>
        <v>0</v>
      </c>
      <c r="J1665" s="28">
        <f>+[1]DEPURADO!R1659</f>
        <v>0</v>
      </c>
      <c r="K1665" s="29">
        <f>+[1]DEPURADO!P1659+[1]DEPURADO!Q1659</f>
        <v>0</v>
      </c>
      <c r="L1665" s="28">
        <v>0</v>
      </c>
      <c r="M1665" s="28">
        <v>0</v>
      </c>
      <c r="N1665" s="28">
        <f t="shared" si="175"/>
        <v>0</v>
      </c>
      <c r="O1665" s="28">
        <f t="shared" si="176"/>
        <v>0</v>
      </c>
      <c r="P1665" s="24">
        <f>IF([1]DEPURADO!H1659&gt;1,0,[1]DEPURADO!B1659)</f>
        <v>0</v>
      </c>
      <c r="Q1665" s="30">
        <f t="shared" si="177"/>
        <v>0</v>
      </c>
      <c r="R1665" s="31">
        <f t="shared" si="178"/>
        <v>0</v>
      </c>
      <c r="S1665" s="31">
        <f>+[1]DEPURADO!J1659</f>
        <v>0</v>
      </c>
      <c r="T1665" s="23" t="s">
        <v>45</v>
      </c>
      <c r="U1665" s="31">
        <f>+[1]DEPURADO!I1659</f>
        <v>0</v>
      </c>
      <c r="V1665" s="30"/>
      <c r="W1665" s="23" t="s">
        <v>45</v>
      </c>
      <c r="X1665" s="31">
        <f>+[1]DEPURADO!K1659+[1]DEPURADO!L1659</f>
        <v>0</v>
      </c>
      <c r="Y1665" s="23" t="s">
        <v>45</v>
      </c>
      <c r="Z1665" s="31">
        <f t="shared" si="179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80"/>
        <v>0</v>
      </c>
      <c r="AH1665" s="30">
        <v>0</v>
      </c>
      <c r="AI1665" s="30">
        <f>+[1]DEPURADO!G1659</f>
        <v>0</v>
      </c>
      <c r="AJ1665" s="32"/>
      <c r="AK1665" s="33"/>
    </row>
    <row r="1666" spans="1:37" s="34" customFormat="1" hidden="1" x14ac:dyDescent="0.25">
      <c r="A1666" s="23">
        <f t="shared" si="181"/>
        <v>1658</v>
      </c>
      <c r="B1666" s="24" t="s">
        <v>44</v>
      </c>
      <c r="C1666" s="23">
        <f>+[1]DEPURADO!A1660</f>
        <v>0</v>
      </c>
      <c r="D1666" s="23">
        <f>+[1]DEPURADO!B1660</f>
        <v>0</v>
      </c>
      <c r="E1666" s="25">
        <f>+[1]DEPURADO!C1660</f>
        <v>0</v>
      </c>
      <c r="F1666" s="26" t="str">
        <f>+IF([1]DEPURADO!D1660&gt;1,[1]DEPURADO!D1660," ")</f>
        <v xml:space="preserve"> </v>
      </c>
      <c r="G1666" s="27">
        <f>[1]DEPURADO!F1660</f>
        <v>0</v>
      </c>
      <c r="H1666" s="28">
        <v>0</v>
      </c>
      <c r="I1666" s="28">
        <f>+[1]DEPURADO!M1660+[1]DEPURADO!N1660</f>
        <v>0</v>
      </c>
      <c r="J1666" s="28">
        <f>+[1]DEPURADO!R1660</f>
        <v>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75"/>
        <v>0</v>
      </c>
      <c r="O1666" s="28">
        <f t="shared" si="176"/>
        <v>0</v>
      </c>
      <c r="P1666" s="24">
        <f>IF([1]DEPURADO!H1660&gt;1,0,[1]DEPURADO!B1660)</f>
        <v>0</v>
      </c>
      <c r="Q1666" s="30">
        <f t="shared" si="177"/>
        <v>0</v>
      </c>
      <c r="R1666" s="31">
        <f t="shared" si="178"/>
        <v>0</v>
      </c>
      <c r="S1666" s="31">
        <f>+[1]DEPURADO!J1660</f>
        <v>0</v>
      </c>
      <c r="T1666" s="23" t="s">
        <v>45</v>
      </c>
      <c r="U1666" s="31">
        <f>+[1]DEPURADO!I1660</f>
        <v>0</v>
      </c>
      <c r="V1666" s="30"/>
      <c r="W1666" s="23" t="s">
        <v>45</v>
      </c>
      <c r="X1666" s="31">
        <f>+[1]DEPURADO!K1660+[1]DEPURADO!L1660</f>
        <v>0</v>
      </c>
      <c r="Y1666" s="23" t="s">
        <v>45</v>
      </c>
      <c r="Z1666" s="31">
        <f t="shared" si="179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80"/>
        <v>0</v>
      </c>
      <c r="AH1666" s="30">
        <v>0</v>
      </c>
      <c r="AI1666" s="30">
        <f>+[1]DEPURADO!G1660</f>
        <v>0</v>
      </c>
      <c r="AJ1666" s="32"/>
      <c r="AK1666" s="33"/>
    </row>
    <row r="1667" spans="1:37" s="34" customFormat="1" hidden="1" x14ac:dyDescent="0.25">
      <c r="A1667" s="23">
        <f t="shared" si="181"/>
        <v>1659</v>
      </c>
      <c r="B1667" s="24" t="s">
        <v>44</v>
      </c>
      <c r="C1667" s="23">
        <f>+[1]DEPURADO!A1661</f>
        <v>0</v>
      </c>
      <c r="D1667" s="23">
        <f>+[1]DEPURADO!B1661</f>
        <v>0</v>
      </c>
      <c r="E1667" s="25">
        <f>+[1]DEPURADO!C1661</f>
        <v>0</v>
      </c>
      <c r="F1667" s="26" t="str">
        <f>+IF([1]DEPURADO!D1661&gt;1,[1]DEPURADO!D1661," ")</f>
        <v xml:space="preserve"> </v>
      </c>
      <c r="G1667" s="27">
        <f>[1]DEPURADO!F1661</f>
        <v>0</v>
      </c>
      <c r="H1667" s="28">
        <v>0</v>
      </c>
      <c r="I1667" s="28">
        <f>+[1]DEPURADO!M1661+[1]DEPURADO!N1661</f>
        <v>0</v>
      </c>
      <c r="J1667" s="28">
        <f>+[1]DEPURADO!R1661</f>
        <v>0</v>
      </c>
      <c r="K1667" s="29">
        <f>+[1]DEPURADO!P1661+[1]DEPURADO!Q1661</f>
        <v>0</v>
      </c>
      <c r="L1667" s="28">
        <v>0</v>
      </c>
      <c r="M1667" s="28">
        <v>0</v>
      </c>
      <c r="N1667" s="28">
        <f t="shared" si="175"/>
        <v>0</v>
      </c>
      <c r="O1667" s="28">
        <f t="shared" si="176"/>
        <v>0</v>
      </c>
      <c r="P1667" s="24">
        <f>IF([1]DEPURADO!H1661&gt;1,0,[1]DEPURADO!B1661)</f>
        <v>0</v>
      </c>
      <c r="Q1667" s="30">
        <f t="shared" si="177"/>
        <v>0</v>
      </c>
      <c r="R1667" s="31">
        <f t="shared" si="178"/>
        <v>0</v>
      </c>
      <c r="S1667" s="31">
        <f>+[1]DEPURADO!J1661</f>
        <v>0</v>
      </c>
      <c r="T1667" s="23" t="s">
        <v>45</v>
      </c>
      <c r="U1667" s="31">
        <f>+[1]DEPURADO!I1661</f>
        <v>0</v>
      </c>
      <c r="V1667" s="30"/>
      <c r="W1667" s="23" t="s">
        <v>45</v>
      </c>
      <c r="X1667" s="31">
        <f>+[1]DEPURADO!K1661+[1]DEPURADO!L1661</f>
        <v>0</v>
      </c>
      <c r="Y1667" s="23" t="s">
        <v>45</v>
      </c>
      <c r="Z1667" s="31">
        <f t="shared" si="179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80"/>
        <v>0</v>
      </c>
      <c r="AH1667" s="30">
        <v>0</v>
      </c>
      <c r="AI1667" s="30">
        <f>+[1]DEPURADO!G1661</f>
        <v>0</v>
      </c>
      <c r="AJ1667" s="32"/>
      <c r="AK1667" s="33"/>
    </row>
    <row r="1668" spans="1:37" s="34" customFormat="1" hidden="1" x14ac:dyDescent="0.25">
      <c r="A1668" s="23">
        <f t="shared" si="181"/>
        <v>1660</v>
      </c>
      <c r="B1668" s="24" t="s">
        <v>44</v>
      </c>
      <c r="C1668" s="23">
        <f>+[1]DEPURADO!A1662</f>
        <v>0</v>
      </c>
      <c r="D1668" s="23">
        <f>+[1]DEPURADO!B1662</f>
        <v>0</v>
      </c>
      <c r="E1668" s="25">
        <f>+[1]DEPURADO!C1662</f>
        <v>0</v>
      </c>
      <c r="F1668" s="26" t="str">
        <f>+IF([1]DEPURADO!D1662&gt;1,[1]DEPURADO!D1662," ")</f>
        <v xml:space="preserve"> </v>
      </c>
      <c r="G1668" s="27">
        <f>[1]DEPURADO!F1662</f>
        <v>0</v>
      </c>
      <c r="H1668" s="28">
        <v>0</v>
      </c>
      <c r="I1668" s="28">
        <f>+[1]DEPURADO!M1662+[1]DEPURADO!N1662</f>
        <v>0</v>
      </c>
      <c r="J1668" s="28">
        <f>+[1]DEPURADO!R1662</f>
        <v>0</v>
      </c>
      <c r="K1668" s="29">
        <f>+[1]DEPURADO!P1662+[1]DEPURADO!Q1662</f>
        <v>0</v>
      </c>
      <c r="L1668" s="28">
        <v>0</v>
      </c>
      <c r="M1668" s="28">
        <v>0</v>
      </c>
      <c r="N1668" s="28">
        <f t="shared" si="175"/>
        <v>0</v>
      </c>
      <c r="O1668" s="28">
        <f t="shared" si="176"/>
        <v>0</v>
      </c>
      <c r="P1668" s="24">
        <f>IF([1]DEPURADO!H1662&gt;1,0,[1]DEPURADO!B1662)</f>
        <v>0</v>
      </c>
      <c r="Q1668" s="30">
        <f t="shared" si="177"/>
        <v>0</v>
      </c>
      <c r="R1668" s="31">
        <f t="shared" si="178"/>
        <v>0</v>
      </c>
      <c r="S1668" s="31">
        <f>+[1]DEPURADO!J1662</f>
        <v>0</v>
      </c>
      <c r="T1668" s="23" t="s">
        <v>45</v>
      </c>
      <c r="U1668" s="31">
        <f>+[1]DEPURADO!I1662</f>
        <v>0</v>
      </c>
      <c r="V1668" s="30"/>
      <c r="W1668" s="23" t="s">
        <v>45</v>
      </c>
      <c r="X1668" s="31">
        <f>+[1]DEPURADO!K1662+[1]DEPURADO!L1662</f>
        <v>0</v>
      </c>
      <c r="Y1668" s="23" t="s">
        <v>45</v>
      </c>
      <c r="Z1668" s="31">
        <f t="shared" si="179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80"/>
        <v>0</v>
      </c>
      <c r="AH1668" s="30">
        <v>0</v>
      </c>
      <c r="AI1668" s="30">
        <f>+[1]DEPURADO!G1662</f>
        <v>0</v>
      </c>
      <c r="AJ1668" s="32"/>
      <c r="AK1668" s="33"/>
    </row>
    <row r="1669" spans="1:37" s="34" customFormat="1" hidden="1" x14ac:dyDescent="0.25">
      <c r="A1669" s="23">
        <f t="shared" si="181"/>
        <v>1661</v>
      </c>
      <c r="B1669" s="24" t="s">
        <v>44</v>
      </c>
      <c r="C1669" s="23">
        <f>+[1]DEPURADO!A1663</f>
        <v>0</v>
      </c>
      <c r="D1669" s="23">
        <f>+[1]DEPURADO!B1663</f>
        <v>0</v>
      </c>
      <c r="E1669" s="25">
        <f>+[1]DEPURADO!C1663</f>
        <v>0</v>
      </c>
      <c r="F1669" s="26" t="str">
        <f>+IF([1]DEPURADO!D1663&gt;1,[1]DEPURADO!D1663," ")</f>
        <v xml:space="preserve"> </v>
      </c>
      <c r="G1669" s="27">
        <f>[1]DEPURADO!F1663</f>
        <v>0</v>
      </c>
      <c r="H1669" s="28">
        <v>0</v>
      </c>
      <c r="I1669" s="28">
        <f>+[1]DEPURADO!M1663+[1]DEPURADO!N1663</f>
        <v>0</v>
      </c>
      <c r="J1669" s="28">
        <f>+[1]DEPURADO!R1663</f>
        <v>0</v>
      </c>
      <c r="K1669" s="29">
        <f>+[1]DEPURADO!P1663+[1]DEPURADO!Q1663</f>
        <v>0</v>
      </c>
      <c r="L1669" s="28">
        <v>0</v>
      </c>
      <c r="M1669" s="28">
        <v>0</v>
      </c>
      <c r="N1669" s="28">
        <f t="shared" si="175"/>
        <v>0</v>
      </c>
      <c r="O1669" s="28">
        <f t="shared" si="176"/>
        <v>0</v>
      </c>
      <c r="P1669" s="24">
        <f>IF([1]DEPURADO!H1663&gt;1,0,[1]DEPURADO!B1663)</f>
        <v>0</v>
      </c>
      <c r="Q1669" s="30">
        <f t="shared" si="177"/>
        <v>0</v>
      </c>
      <c r="R1669" s="31">
        <f t="shared" si="178"/>
        <v>0</v>
      </c>
      <c r="S1669" s="31">
        <f>+[1]DEPURADO!J1663</f>
        <v>0</v>
      </c>
      <c r="T1669" s="23" t="s">
        <v>45</v>
      </c>
      <c r="U1669" s="31">
        <f>+[1]DEPURADO!I1663</f>
        <v>0</v>
      </c>
      <c r="V1669" s="30"/>
      <c r="W1669" s="23" t="s">
        <v>45</v>
      </c>
      <c r="X1669" s="31">
        <f>+[1]DEPURADO!K1663+[1]DEPURADO!L1663</f>
        <v>0</v>
      </c>
      <c r="Y1669" s="23" t="s">
        <v>45</v>
      </c>
      <c r="Z1669" s="31">
        <f t="shared" si="179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80"/>
        <v>0</v>
      </c>
      <c r="AH1669" s="30">
        <v>0</v>
      </c>
      <c r="AI1669" s="30">
        <f>+[1]DEPURADO!G1663</f>
        <v>0</v>
      </c>
      <c r="AJ1669" s="32"/>
      <c r="AK1669" s="33"/>
    </row>
    <row r="1670" spans="1:37" s="34" customFormat="1" hidden="1" x14ac:dyDescent="0.25">
      <c r="A1670" s="23">
        <f t="shared" si="181"/>
        <v>1662</v>
      </c>
      <c r="B1670" s="24" t="s">
        <v>44</v>
      </c>
      <c r="C1670" s="23">
        <f>+[1]DEPURADO!A1664</f>
        <v>0</v>
      </c>
      <c r="D1670" s="23">
        <f>+[1]DEPURADO!B1664</f>
        <v>0</v>
      </c>
      <c r="E1670" s="25">
        <f>+[1]DEPURADO!C1664</f>
        <v>0</v>
      </c>
      <c r="F1670" s="26" t="str">
        <f>+IF([1]DEPURADO!D1664&gt;1,[1]DEPURADO!D1664," ")</f>
        <v xml:space="preserve"> </v>
      </c>
      <c r="G1670" s="27">
        <f>[1]DEPURADO!F1664</f>
        <v>0</v>
      </c>
      <c r="H1670" s="28">
        <v>0</v>
      </c>
      <c r="I1670" s="28">
        <f>+[1]DEPURADO!M1664+[1]DEPURADO!N1664</f>
        <v>0</v>
      </c>
      <c r="J1670" s="28">
        <f>+[1]DEPURADO!R1664</f>
        <v>0</v>
      </c>
      <c r="K1670" s="29">
        <f>+[1]DEPURADO!P1664+[1]DEPURADO!Q1664</f>
        <v>0</v>
      </c>
      <c r="L1670" s="28">
        <v>0</v>
      </c>
      <c r="M1670" s="28">
        <v>0</v>
      </c>
      <c r="N1670" s="28">
        <f t="shared" si="175"/>
        <v>0</v>
      </c>
      <c r="O1670" s="28">
        <f t="shared" si="176"/>
        <v>0</v>
      </c>
      <c r="P1670" s="24">
        <f>IF([1]DEPURADO!H1664&gt;1,0,[1]DEPURADO!B1664)</f>
        <v>0</v>
      </c>
      <c r="Q1670" s="30">
        <f t="shared" si="177"/>
        <v>0</v>
      </c>
      <c r="R1670" s="31">
        <f t="shared" si="178"/>
        <v>0</v>
      </c>
      <c r="S1670" s="31">
        <f>+[1]DEPURADO!J1664</f>
        <v>0</v>
      </c>
      <c r="T1670" s="23" t="s">
        <v>45</v>
      </c>
      <c r="U1670" s="31">
        <f>+[1]DEPURADO!I1664</f>
        <v>0</v>
      </c>
      <c r="V1670" s="30"/>
      <c r="W1670" s="23" t="s">
        <v>45</v>
      </c>
      <c r="X1670" s="31">
        <f>+[1]DEPURADO!K1664+[1]DEPURADO!L1664</f>
        <v>0</v>
      </c>
      <c r="Y1670" s="23" t="s">
        <v>45</v>
      </c>
      <c r="Z1670" s="31">
        <f t="shared" si="179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80"/>
        <v>0</v>
      </c>
      <c r="AH1670" s="30">
        <v>0</v>
      </c>
      <c r="AI1670" s="30">
        <f>+[1]DEPURADO!G1664</f>
        <v>0</v>
      </c>
      <c r="AJ1670" s="32"/>
      <c r="AK1670" s="33"/>
    </row>
    <row r="1671" spans="1:37" s="34" customFormat="1" hidden="1" x14ac:dyDescent="0.25">
      <c r="A1671" s="23">
        <f t="shared" si="181"/>
        <v>1663</v>
      </c>
      <c r="B1671" s="24" t="s">
        <v>44</v>
      </c>
      <c r="C1671" s="23">
        <f>+[1]DEPURADO!A1665</f>
        <v>0</v>
      </c>
      <c r="D1671" s="23">
        <f>+[1]DEPURADO!B1665</f>
        <v>0</v>
      </c>
      <c r="E1671" s="25">
        <f>+[1]DEPURADO!C1665</f>
        <v>0</v>
      </c>
      <c r="F1671" s="26" t="str">
        <f>+IF([1]DEPURADO!D1665&gt;1,[1]DEPURADO!D1665," ")</f>
        <v xml:space="preserve"> </v>
      </c>
      <c r="G1671" s="27">
        <f>[1]DEPURADO!F1665</f>
        <v>0</v>
      </c>
      <c r="H1671" s="28">
        <v>0</v>
      </c>
      <c r="I1671" s="28">
        <f>+[1]DEPURADO!M1665+[1]DEPURADO!N1665</f>
        <v>0</v>
      </c>
      <c r="J1671" s="28">
        <f>+[1]DEPURADO!R1665</f>
        <v>0</v>
      </c>
      <c r="K1671" s="29">
        <f>+[1]DEPURADO!P1665+[1]DEPURADO!Q1665</f>
        <v>0</v>
      </c>
      <c r="L1671" s="28">
        <v>0</v>
      </c>
      <c r="M1671" s="28">
        <v>0</v>
      </c>
      <c r="N1671" s="28">
        <f t="shared" si="175"/>
        <v>0</v>
      </c>
      <c r="O1671" s="28">
        <f t="shared" si="176"/>
        <v>0</v>
      </c>
      <c r="P1671" s="24">
        <f>IF([1]DEPURADO!H1665&gt;1,0,[1]DEPURADO!B1665)</f>
        <v>0</v>
      </c>
      <c r="Q1671" s="30">
        <f t="shared" si="177"/>
        <v>0</v>
      </c>
      <c r="R1671" s="31">
        <f t="shared" si="178"/>
        <v>0</v>
      </c>
      <c r="S1671" s="31">
        <f>+[1]DEPURADO!J1665</f>
        <v>0</v>
      </c>
      <c r="T1671" s="23" t="s">
        <v>45</v>
      </c>
      <c r="U1671" s="31">
        <f>+[1]DEPURADO!I1665</f>
        <v>0</v>
      </c>
      <c r="V1671" s="30"/>
      <c r="W1671" s="23" t="s">
        <v>45</v>
      </c>
      <c r="X1671" s="31">
        <f>+[1]DEPURADO!K1665+[1]DEPURADO!L1665</f>
        <v>0</v>
      </c>
      <c r="Y1671" s="23" t="s">
        <v>45</v>
      </c>
      <c r="Z1671" s="31">
        <f t="shared" si="179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80"/>
        <v>0</v>
      </c>
      <c r="AH1671" s="30">
        <v>0</v>
      </c>
      <c r="AI1671" s="30">
        <f>+[1]DEPURADO!G1665</f>
        <v>0</v>
      </c>
      <c r="AJ1671" s="32"/>
      <c r="AK1671" s="33"/>
    </row>
    <row r="1672" spans="1:37" s="34" customFormat="1" hidden="1" x14ac:dyDescent="0.25">
      <c r="A1672" s="23">
        <f t="shared" si="181"/>
        <v>1664</v>
      </c>
      <c r="B1672" s="24" t="s">
        <v>44</v>
      </c>
      <c r="C1672" s="23">
        <f>+[1]DEPURADO!A1666</f>
        <v>0</v>
      </c>
      <c r="D1672" s="23">
        <f>+[1]DEPURADO!B1666</f>
        <v>0</v>
      </c>
      <c r="E1672" s="25">
        <f>+[1]DEPURADO!C1666</f>
        <v>0</v>
      </c>
      <c r="F1672" s="26" t="str">
        <f>+IF([1]DEPURADO!D1666&gt;1,[1]DEPURADO!D1666," ")</f>
        <v xml:space="preserve"> </v>
      </c>
      <c r="G1672" s="27">
        <f>[1]DEPURADO!F1666</f>
        <v>0</v>
      </c>
      <c r="H1672" s="28">
        <v>0</v>
      </c>
      <c r="I1672" s="28">
        <f>+[1]DEPURADO!M1666+[1]DEPURADO!N1666</f>
        <v>0</v>
      </c>
      <c r="J1672" s="28">
        <f>+[1]DEPURADO!R1666</f>
        <v>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75"/>
        <v>0</v>
      </c>
      <c r="O1672" s="28">
        <f t="shared" si="176"/>
        <v>0</v>
      </c>
      <c r="P1672" s="24">
        <f>IF([1]DEPURADO!H1666&gt;1,0,[1]DEPURADO!B1666)</f>
        <v>0</v>
      </c>
      <c r="Q1672" s="30">
        <f t="shared" si="177"/>
        <v>0</v>
      </c>
      <c r="R1672" s="31">
        <f t="shared" si="178"/>
        <v>0</v>
      </c>
      <c r="S1672" s="31">
        <f>+[1]DEPURADO!J1666</f>
        <v>0</v>
      </c>
      <c r="T1672" s="23" t="s">
        <v>45</v>
      </c>
      <c r="U1672" s="31">
        <f>+[1]DEPURADO!I1666</f>
        <v>0</v>
      </c>
      <c r="V1672" s="30"/>
      <c r="W1672" s="23" t="s">
        <v>45</v>
      </c>
      <c r="X1672" s="31">
        <f>+[1]DEPURADO!K1666+[1]DEPURADO!L1666</f>
        <v>0</v>
      </c>
      <c r="Y1672" s="23" t="s">
        <v>45</v>
      </c>
      <c r="Z1672" s="31">
        <f t="shared" si="179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80"/>
        <v>0</v>
      </c>
      <c r="AH1672" s="30">
        <v>0</v>
      </c>
      <c r="AI1672" s="30">
        <f>+[1]DEPURADO!G1666</f>
        <v>0</v>
      </c>
      <c r="AJ1672" s="32"/>
      <c r="AK1672" s="33"/>
    </row>
    <row r="1673" spans="1:37" s="34" customFormat="1" hidden="1" x14ac:dyDescent="0.25">
      <c r="A1673" s="23">
        <f t="shared" si="181"/>
        <v>1665</v>
      </c>
      <c r="B1673" s="24" t="s">
        <v>44</v>
      </c>
      <c r="C1673" s="23">
        <f>+[1]DEPURADO!A1667</f>
        <v>0</v>
      </c>
      <c r="D1673" s="23">
        <f>+[1]DEPURADO!B1667</f>
        <v>0</v>
      </c>
      <c r="E1673" s="25">
        <f>+[1]DEPURADO!C1667</f>
        <v>0</v>
      </c>
      <c r="F1673" s="26" t="str">
        <f>+IF([1]DEPURADO!D1667&gt;1,[1]DEPURADO!D1667," ")</f>
        <v xml:space="preserve"> </v>
      </c>
      <c r="G1673" s="27">
        <f>[1]DEPURADO!F1667</f>
        <v>0</v>
      </c>
      <c r="H1673" s="28">
        <v>0</v>
      </c>
      <c r="I1673" s="28">
        <f>+[1]DEPURADO!M1667+[1]DEPURADO!N1667</f>
        <v>0</v>
      </c>
      <c r="J1673" s="28">
        <f>+[1]DEPURADO!R1667</f>
        <v>0</v>
      </c>
      <c r="K1673" s="29">
        <f>+[1]DEPURADO!P1667+[1]DEPURADO!Q1667</f>
        <v>0</v>
      </c>
      <c r="L1673" s="28">
        <v>0</v>
      </c>
      <c r="M1673" s="28">
        <v>0</v>
      </c>
      <c r="N1673" s="28">
        <f t="shared" si="175"/>
        <v>0</v>
      </c>
      <c r="O1673" s="28">
        <f t="shared" si="176"/>
        <v>0</v>
      </c>
      <c r="P1673" s="24">
        <f>IF([1]DEPURADO!H1667&gt;1,0,[1]DEPURADO!B1667)</f>
        <v>0</v>
      </c>
      <c r="Q1673" s="30">
        <f t="shared" si="177"/>
        <v>0</v>
      </c>
      <c r="R1673" s="31">
        <f t="shared" si="178"/>
        <v>0</v>
      </c>
      <c r="S1673" s="31">
        <f>+[1]DEPURADO!J1667</f>
        <v>0</v>
      </c>
      <c r="T1673" s="23" t="s">
        <v>45</v>
      </c>
      <c r="U1673" s="31">
        <f>+[1]DEPURADO!I1667</f>
        <v>0</v>
      </c>
      <c r="V1673" s="30"/>
      <c r="W1673" s="23" t="s">
        <v>45</v>
      </c>
      <c r="X1673" s="31">
        <f>+[1]DEPURADO!K1667+[1]DEPURADO!L1667</f>
        <v>0</v>
      </c>
      <c r="Y1673" s="23" t="s">
        <v>45</v>
      </c>
      <c r="Z1673" s="31">
        <f t="shared" si="179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80"/>
        <v>0</v>
      </c>
      <c r="AH1673" s="30">
        <v>0</v>
      </c>
      <c r="AI1673" s="30">
        <f>+[1]DEPURADO!G1667</f>
        <v>0</v>
      </c>
      <c r="AJ1673" s="32"/>
      <c r="AK1673" s="33"/>
    </row>
    <row r="1674" spans="1:37" s="34" customFormat="1" hidden="1" x14ac:dyDescent="0.25">
      <c r="A1674" s="23">
        <f t="shared" si="181"/>
        <v>1666</v>
      </c>
      <c r="B1674" s="24" t="s">
        <v>44</v>
      </c>
      <c r="C1674" s="23">
        <f>+[1]DEPURADO!A1668</f>
        <v>0</v>
      </c>
      <c r="D1674" s="23">
        <f>+[1]DEPURADO!B1668</f>
        <v>0</v>
      </c>
      <c r="E1674" s="25">
        <f>+[1]DEPURADO!C1668</f>
        <v>0</v>
      </c>
      <c r="F1674" s="26" t="str">
        <f>+IF([1]DEPURADO!D1668&gt;1,[1]DEPURADO!D1668," ")</f>
        <v xml:space="preserve"> </v>
      </c>
      <c r="G1674" s="27">
        <f>[1]DEPURADO!F1668</f>
        <v>0</v>
      </c>
      <c r="H1674" s="28">
        <v>0</v>
      </c>
      <c r="I1674" s="28">
        <f>+[1]DEPURADO!M1668+[1]DEPURADO!N1668</f>
        <v>0</v>
      </c>
      <c r="J1674" s="28">
        <f>+[1]DEPURADO!R1668</f>
        <v>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ref="N1674:N1737" si="182">+SUM(J1674:M1674)</f>
        <v>0</v>
      </c>
      <c r="O1674" s="28">
        <f t="shared" ref="O1674:O1737" si="183">+G1674-I1674-N1674</f>
        <v>0</v>
      </c>
      <c r="P1674" s="24">
        <f>IF([1]DEPURADO!H1668&gt;1,0,[1]DEPURADO!B1668)</f>
        <v>0</v>
      </c>
      <c r="Q1674" s="30">
        <f t="shared" ref="Q1674:Q1737" si="184">+IF(P1674&gt;0,G1674,0)</f>
        <v>0</v>
      </c>
      <c r="R1674" s="31">
        <f t="shared" ref="R1674:R1737" si="185">IF(P1674=0,G1674,0)</f>
        <v>0</v>
      </c>
      <c r="S1674" s="31">
        <f>+[1]DEPURADO!J1668</f>
        <v>0</v>
      </c>
      <c r="T1674" s="23" t="s">
        <v>45</v>
      </c>
      <c r="U1674" s="31">
        <f>+[1]DEPURADO!I1668</f>
        <v>0</v>
      </c>
      <c r="V1674" s="30"/>
      <c r="W1674" s="23" t="s">
        <v>45</v>
      </c>
      <c r="X1674" s="31">
        <f>+[1]DEPURADO!K1668+[1]DEPURADO!L1668</f>
        <v>0</v>
      </c>
      <c r="Y1674" s="23" t="s">
        <v>45</v>
      </c>
      <c r="Z1674" s="31">
        <f t="shared" ref="Z1674:Z1737" si="186">+X1674-AE1674+IF(X1674-AE1674&lt;-1,-X1674+AE1674,0)</f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ref="AG1674:AG1737" si="187">+G1674-I1674-N1674-R1674-Z1674-AC1674-AE1674-S1674-U1674</f>
        <v>0</v>
      </c>
      <c r="AH1674" s="30">
        <v>0</v>
      </c>
      <c r="AI1674" s="30">
        <f>+[1]DEPURADO!G1668</f>
        <v>0</v>
      </c>
      <c r="AJ1674" s="32"/>
      <c r="AK1674" s="33"/>
    </row>
    <row r="1675" spans="1:37" s="34" customFormat="1" hidden="1" x14ac:dyDescent="0.25">
      <c r="A1675" s="23">
        <f t="shared" ref="A1675:A1738" si="188">+A1674+1</f>
        <v>1667</v>
      </c>
      <c r="B1675" s="24" t="s">
        <v>44</v>
      </c>
      <c r="C1675" s="23">
        <f>+[1]DEPURADO!A1669</f>
        <v>0</v>
      </c>
      <c r="D1675" s="23">
        <f>+[1]DEPURADO!B1669</f>
        <v>0</v>
      </c>
      <c r="E1675" s="25">
        <f>+[1]DEPURADO!C1669</f>
        <v>0</v>
      </c>
      <c r="F1675" s="26" t="str">
        <f>+IF([1]DEPURADO!D1669&gt;1,[1]DEPURADO!D1669," ")</f>
        <v xml:space="preserve"> </v>
      </c>
      <c r="G1675" s="27">
        <f>[1]DEPURADO!F1669</f>
        <v>0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0</v>
      </c>
      <c r="L1675" s="28">
        <v>0</v>
      </c>
      <c r="M1675" s="28">
        <v>0</v>
      </c>
      <c r="N1675" s="28">
        <f t="shared" si="182"/>
        <v>0</v>
      </c>
      <c r="O1675" s="28">
        <f t="shared" si="183"/>
        <v>0</v>
      </c>
      <c r="P1675" s="24">
        <f>IF([1]DEPURADO!H1669&gt;1,0,[1]DEPURADO!B1669)</f>
        <v>0</v>
      </c>
      <c r="Q1675" s="30">
        <f t="shared" si="184"/>
        <v>0</v>
      </c>
      <c r="R1675" s="31">
        <f t="shared" si="185"/>
        <v>0</v>
      </c>
      <c r="S1675" s="31">
        <f>+[1]DEPURADO!J1669</f>
        <v>0</v>
      </c>
      <c r="T1675" s="23" t="s">
        <v>45</v>
      </c>
      <c r="U1675" s="31">
        <f>+[1]DEPURADO!I1669</f>
        <v>0</v>
      </c>
      <c r="V1675" s="30"/>
      <c r="W1675" s="23" t="s">
        <v>45</v>
      </c>
      <c r="X1675" s="31">
        <f>+[1]DEPURADO!K1669+[1]DEPURADO!L1669</f>
        <v>0</v>
      </c>
      <c r="Y1675" s="23" t="s">
        <v>45</v>
      </c>
      <c r="Z1675" s="31">
        <f t="shared" si="186"/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87"/>
        <v>0</v>
      </c>
      <c r="AH1675" s="30">
        <v>0</v>
      </c>
      <c r="AI1675" s="30">
        <f>+[1]DEPURADO!G1669</f>
        <v>0</v>
      </c>
      <c r="AJ1675" s="32"/>
      <c r="AK1675" s="33"/>
    </row>
    <row r="1676" spans="1:37" s="34" customFormat="1" hidden="1" x14ac:dyDescent="0.25">
      <c r="A1676" s="23">
        <f t="shared" si="188"/>
        <v>1668</v>
      </c>
      <c r="B1676" s="24" t="s">
        <v>44</v>
      </c>
      <c r="C1676" s="23">
        <f>+[1]DEPURADO!A1670</f>
        <v>0</v>
      </c>
      <c r="D1676" s="23">
        <f>+[1]DEPURADO!B1670</f>
        <v>0</v>
      </c>
      <c r="E1676" s="25">
        <f>+[1]DEPURADO!C1670</f>
        <v>0</v>
      </c>
      <c r="F1676" s="26" t="str">
        <f>+IF([1]DEPURADO!D1670&gt;1,[1]DEPURADO!D1670," ")</f>
        <v xml:space="preserve"> </v>
      </c>
      <c r="G1676" s="27">
        <f>[1]DEPURADO!F1670</f>
        <v>0</v>
      </c>
      <c r="H1676" s="28">
        <v>0</v>
      </c>
      <c r="I1676" s="28">
        <f>+[1]DEPURADO!M1670+[1]DEPURADO!N1670</f>
        <v>0</v>
      </c>
      <c r="J1676" s="28">
        <f>+[1]DEPURADO!R1670</f>
        <v>0</v>
      </c>
      <c r="K1676" s="29">
        <f>+[1]DEPURADO!P1670+[1]DEPURADO!Q1670</f>
        <v>0</v>
      </c>
      <c r="L1676" s="28">
        <v>0</v>
      </c>
      <c r="M1676" s="28">
        <v>0</v>
      </c>
      <c r="N1676" s="28">
        <f t="shared" si="182"/>
        <v>0</v>
      </c>
      <c r="O1676" s="28">
        <f t="shared" si="183"/>
        <v>0</v>
      </c>
      <c r="P1676" s="24">
        <f>IF([1]DEPURADO!H1670&gt;1,0,[1]DEPURADO!B1670)</f>
        <v>0</v>
      </c>
      <c r="Q1676" s="30">
        <f t="shared" si="184"/>
        <v>0</v>
      </c>
      <c r="R1676" s="31">
        <f t="shared" si="185"/>
        <v>0</v>
      </c>
      <c r="S1676" s="31">
        <f>+[1]DEPURADO!J1670</f>
        <v>0</v>
      </c>
      <c r="T1676" s="23" t="s">
        <v>45</v>
      </c>
      <c r="U1676" s="31">
        <f>+[1]DEPURADO!I1670</f>
        <v>0</v>
      </c>
      <c r="V1676" s="30"/>
      <c r="W1676" s="23" t="s">
        <v>45</v>
      </c>
      <c r="X1676" s="31">
        <f>+[1]DEPURADO!K1670+[1]DEPURADO!L1670</f>
        <v>0</v>
      </c>
      <c r="Y1676" s="23" t="s">
        <v>45</v>
      </c>
      <c r="Z1676" s="31">
        <f t="shared" si="186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87"/>
        <v>0</v>
      </c>
      <c r="AH1676" s="30">
        <v>0</v>
      </c>
      <c r="AI1676" s="30">
        <f>+[1]DEPURADO!G1670</f>
        <v>0</v>
      </c>
      <c r="AJ1676" s="32"/>
      <c r="AK1676" s="33"/>
    </row>
    <row r="1677" spans="1:37" s="34" customFormat="1" hidden="1" x14ac:dyDescent="0.25">
      <c r="A1677" s="23">
        <f t="shared" si="188"/>
        <v>1669</v>
      </c>
      <c r="B1677" s="24" t="s">
        <v>44</v>
      </c>
      <c r="C1677" s="23">
        <f>+[1]DEPURADO!A1671</f>
        <v>0</v>
      </c>
      <c r="D1677" s="23">
        <f>+[1]DEPURADO!B1671</f>
        <v>0</v>
      </c>
      <c r="E1677" s="25">
        <f>+[1]DEPURADO!C1671</f>
        <v>0</v>
      </c>
      <c r="F1677" s="26" t="str">
        <f>+IF([1]DEPURADO!D1671&gt;1,[1]DEPURADO!D1671," ")</f>
        <v xml:space="preserve"> </v>
      </c>
      <c r="G1677" s="27">
        <f>[1]DEPURADO!F1671</f>
        <v>0</v>
      </c>
      <c r="H1677" s="28">
        <v>0</v>
      </c>
      <c r="I1677" s="28">
        <f>+[1]DEPURADO!M1671+[1]DEPURADO!N1671</f>
        <v>0</v>
      </c>
      <c r="J1677" s="28">
        <f>+[1]DEPURADO!R1671</f>
        <v>0</v>
      </c>
      <c r="K1677" s="29">
        <f>+[1]DEPURADO!P1671+[1]DEPURADO!Q1671</f>
        <v>0</v>
      </c>
      <c r="L1677" s="28">
        <v>0</v>
      </c>
      <c r="M1677" s="28">
        <v>0</v>
      </c>
      <c r="N1677" s="28">
        <f t="shared" si="182"/>
        <v>0</v>
      </c>
      <c r="O1677" s="28">
        <f t="shared" si="183"/>
        <v>0</v>
      </c>
      <c r="P1677" s="24">
        <f>IF([1]DEPURADO!H1671&gt;1,0,[1]DEPURADO!B1671)</f>
        <v>0</v>
      </c>
      <c r="Q1677" s="30">
        <f t="shared" si="184"/>
        <v>0</v>
      </c>
      <c r="R1677" s="31">
        <f t="shared" si="185"/>
        <v>0</v>
      </c>
      <c r="S1677" s="31">
        <f>+[1]DEPURADO!J1671</f>
        <v>0</v>
      </c>
      <c r="T1677" s="23" t="s">
        <v>45</v>
      </c>
      <c r="U1677" s="31">
        <f>+[1]DEPURADO!I1671</f>
        <v>0</v>
      </c>
      <c r="V1677" s="30"/>
      <c r="W1677" s="23" t="s">
        <v>45</v>
      </c>
      <c r="X1677" s="31">
        <f>+[1]DEPURADO!K1671+[1]DEPURADO!L1671</f>
        <v>0</v>
      </c>
      <c r="Y1677" s="23" t="s">
        <v>45</v>
      </c>
      <c r="Z1677" s="31">
        <f t="shared" si="186"/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87"/>
        <v>0</v>
      </c>
      <c r="AH1677" s="30">
        <v>0</v>
      </c>
      <c r="AI1677" s="30">
        <f>+[1]DEPURADO!G1671</f>
        <v>0</v>
      </c>
      <c r="AJ1677" s="32"/>
      <c r="AK1677" s="33"/>
    </row>
    <row r="1678" spans="1:37" s="34" customFormat="1" hidden="1" x14ac:dyDescent="0.25">
      <c r="A1678" s="23">
        <f t="shared" si="188"/>
        <v>1670</v>
      </c>
      <c r="B1678" s="24" t="s">
        <v>44</v>
      </c>
      <c r="C1678" s="23">
        <f>+[1]DEPURADO!A1672</f>
        <v>0</v>
      </c>
      <c r="D1678" s="23">
        <f>+[1]DEPURADO!B1672</f>
        <v>0</v>
      </c>
      <c r="E1678" s="25">
        <f>+[1]DEPURADO!C1672</f>
        <v>0</v>
      </c>
      <c r="F1678" s="26" t="str">
        <f>+IF([1]DEPURADO!D1672&gt;1,[1]DEPURADO!D1672," ")</f>
        <v xml:space="preserve"> </v>
      </c>
      <c r="G1678" s="27">
        <f>[1]DEPURADO!F1672</f>
        <v>0</v>
      </c>
      <c r="H1678" s="28">
        <v>0</v>
      </c>
      <c r="I1678" s="28">
        <f>+[1]DEPURADO!M1672+[1]DEPURADO!N1672</f>
        <v>0</v>
      </c>
      <c r="J1678" s="28">
        <f>+[1]DEPURADO!R1672</f>
        <v>0</v>
      </c>
      <c r="K1678" s="29">
        <f>+[1]DEPURADO!P1672+[1]DEPURADO!Q1672</f>
        <v>0</v>
      </c>
      <c r="L1678" s="28">
        <v>0</v>
      </c>
      <c r="M1678" s="28">
        <v>0</v>
      </c>
      <c r="N1678" s="28">
        <f t="shared" si="182"/>
        <v>0</v>
      </c>
      <c r="O1678" s="28">
        <f t="shared" si="183"/>
        <v>0</v>
      </c>
      <c r="P1678" s="24">
        <f>IF([1]DEPURADO!H1672&gt;1,0,[1]DEPURADO!B1672)</f>
        <v>0</v>
      </c>
      <c r="Q1678" s="30">
        <f t="shared" si="184"/>
        <v>0</v>
      </c>
      <c r="R1678" s="31">
        <f t="shared" si="185"/>
        <v>0</v>
      </c>
      <c r="S1678" s="31">
        <f>+[1]DEPURADO!J1672</f>
        <v>0</v>
      </c>
      <c r="T1678" s="23" t="s">
        <v>45</v>
      </c>
      <c r="U1678" s="31">
        <f>+[1]DEPURADO!I1672</f>
        <v>0</v>
      </c>
      <c r="V1678" s="30"/>
      <c r="W1678" s="23" t="s">
        <v>45</v>
      </c>
      <c r="X1678" s="31">
        <f>+[1]DEPURADO!K1672+[1]DEPURADO!L1672</f>
        <v>0</v>
      </c>
      <c r="Y1678" s="23" t="s">
        <v>45</v>
      </c>
      <c r="Z1678" s="31">
        <f t="shared" si="186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87"/>
        <v>0</v>
      </c>
      <c r="AH1678" s="30">
        <v>0</v>
      </c>
      <c r="AI1678" s="30">
        <f>+[1]DEPURADO!G1672</f>
        <v>0</v>
      </c>
      <c r="AJ1678" s="32"/>
      <c r="AK1678" s="33"/>
    </row>
    <row r="1679" spans="1:37" s="34" customFormat="1" hidden="1" x14ac:dyDescent="0.25">
      <c r="A1679" s="23">
        <f t="shared" si="188"/>
        <v>1671</v>
      </c>
      <c r="B1679" s="24" t="s">
        <v>44</v>
      </c>
      <c r="C1679" s="23">
        <f>+[1]DEPURADO!A1673</f>
        <v>0</v>
      </c>
      <c r="D1679" s="23">
        <f>+[1]DEPURADO!B1673</f>
        <v>0</v>
      </c>
      <c r="E1679" s="25">
        <f>+[1]DEPURADO!C1673</f>
        <v>0</v>
      </c>
      <c r="F1679" s="26" t="str">
        <f>+IF([1]DEPURADO!D1673&gt;1,[1]DEPURADO!D1673," ")</f>
        <v xml:space="preserve"> </v>
      </c>
      <c r="G1679" s="27">
        <f>[1]DEPURADO!F1673</f>
        <v>0</v>
      </c>
      <c r="H1679" s="28">
        <v>0</v>
      </c>
      <c r="I1679" s="28">
        <f>+[1]DEPURADO!M1673+[1]DEPURADO!N1673</f>
        <v>0</v>
      </c>
      <c r="J1679" s="28">
        <f>+[1]DEPURADO!R1673</f>
        <v>0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82"/>
        <v>0</v>
      </c>
      <c r="O1679" s="28">
        <f t="shared" si="183"/>
        <v>0</v>
      </c>
      <c r="P1679" s="24">
        <f>IF([1]DEPURADO!H1673&gt;1,0,[1]DEPURADO!B1673)</f>
        <v>0</v>
      </c>
      <c r="Q1679" s="30">
        <f t="shared" si="184"/>
        <v>0</v>
      </c>
      <c r="R1679" s="31">
        <f t="shared" si="185"/>
        <v>0</v>
      </c>
      <c r="S1679" s="31">
        <f>+[1]DEPURADO!J1673</f>
        <v>0</v>
      </c>
      <c r="T1679" s="23" t="s">
        <v>45</v>
      </c>
      <c r="U1679" s="31">
        <f>+[1]DEPURADO!I1673</f>
        <v>0</v>
      </c>
      <c r="V1679" s="30"/>
      <c r="W1679" s="23" t="s">
        <v>45</v>
      </c>
      <c r="X1679" s="31">
        <f>+[1]DEPURADO!K1673+[1]DEPURADO!L1673</f>
        <v>0</v>
      </c>
      <c r="Y1679" s="23" t="s">
        <v>45</v>
      </c>
      <c r="Z1679" s="31">
        <f t="shared" si="186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87"/>
        <v>0</v>
      </c>
      <c r="AH1679" s="30">
        <v>0</v>
      </c>
      <c r="AI1679" s="30">
        <f>+[1]DEPURADO!G1673</f>
        <v>0</v>
      </c>
      <c r="AJ1679" s="32"/>
      <c r="AK1679" s="33"/>
    </row>
    <row r="1680" spans="1:37" s="34" customFormat="1" hidden="1" x14ac:dyDescent="0.25">
      <c r="A1680" s="23">
        <f t="shared" si="188"/>
        <v>1672</v>
      </c>
      <c r="B1680" s="24" t="s">
        <v>44</v>
      </c>
      <c r="C1680" s="23">
        <f>+[1]DEPURADO!A1674</f>
        <v>0</v>
      </c>
      <c r="D1680" s="23">
        <f>+[1]DEPURADO!B1674</f>
        <v>0</v>
      </c>
      <c r="E1680" s="25">
        <f>+[1]DEPURADO!C1674</f>
        <v>0</v>
      </c>
      <c r="F1680" s="26" t="str">
        <f>+IF([1]DEPURADO!D1674&gt;1,[1]DEPURADO!D1674," ")</f>
        <v xml:space="preserve"> </v>
      </c>
      <c r="G1680" s="27">
        <f>[1]DEPURADO!F1674</f>
        <v>0</v>
      </c>
      <c r="H1680" s="28">
        <v>0</v>
      </c>
      <c r="I1680" s="28">
        <f>+[1]DEPURADO!M1674+[1]DEPURADO!N1674</f>
        <v>0</v>
      </c>
      <c r="J1680" s="28">
        <f>+[1]DEPURADO!R1674</f>
        <v>0</v>
      </c>
      <c r="K1680" s="29">
        <f>+[1]DEPURADO!P1674+[1]DEPURADO!Q1674</f>
        <v>0</v>
      </c>
      <c r="L1680" s="28">
        <v>0</v>
      </c>
      <c r="M1680" s="28">
        <v>0</v>
      </c>
      <c r="N1680" s="28">
        <f t="shared" si="182"/>
        <v>0</v>
      </c>
      <c r="O1680" s="28">
        <f t="shared" si="183"/>
        <v>0</v>
      </c>
      <c r="P1680" s="24">
        <f>IF([1]DEPURADO!H1674&gt;1,0,[1]DEPURADO!B1674)</f>
        <v>0</v>
      </c>
      <c r="Q1680" s="30">
        <f t="shared" si="184"/>
        <v>0</v>
      </c>
      <c r="R1680" s="31">
        <f t="shared" si="185"/>
        <v>0</v>
      </c>
      <c r="S1680" s="31">
        <f>+[1]DEPURADO!J1674</f>
        <v>0</v>
      </c>
      <c r="T1680" s="23" t="s">
        <v>45</v>
      </c>
      <c r="U1680" s="31">
        <f>+[1]DEPURADO!I1674</f>
        <v>0</v>
      </c>
      <c r="V1680" s="30"/>
      <c r="W1680" s="23" t="s">
        <v>45</v>
      </c>
      <c r="X1680" s="31">
        <f>+[1]DEPURADO!K1674+[1]DEPURADO!L1674</f>
        <v>0</v>
      </c>
      <c r="Y1680" s="23" t="s">
        <v>45</v>
      </c>
      <c r="Z1680" s="31">
        <f t="shared" si="186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87"/>
        <v>0</v>
      </c>
      <c r="AH1680" s="30">
        <v>0</v>
      </c>
      <c r="AI1680" s="30">
        <f>+[1]DEPURADO!G1674</f>
        <v>0</v>
      </c>
      <c r="AJ1680" s="32"/>
      <c r="AK1680" s="33"/>
    </row>
    <row r="1681" spans="1:37" s="34" customFormat="1" hidden="1" x14ac:dyDescent="0.25">
      <c r="A1681" s="23">
        <f t="shared" si="188"/>
        <v>1673</v>
      </c>
      <c r="B1681" s="24" t="s">
        <v>44</v>
      </c>
      <c r="C1681" s="23">
        <f>+[1]DEPURADO!A1675</f>
        <v>0</v>
      </c>
      <c r="D1681" s="23">
        <f>+[1]DEPURADO!B1675</f>
        <v>0</v>
      </c>
      <c r="E1681" s="25">
        <f>+[1]DEPURADO!C1675</f>
        <v>0</v>
      </c>
      <c r="F1681" s="26" t="str">
        <f>+IF([1]DEPURADO!D1675&gt;1,[1]DEPURADO!D1675," ")</f>
        <v xml:space="preserve"> </v>
      </c>
      <c r="G1681" s="27">
        <f>[1]DEPURADO!F1675</f>
        <v>0</v>
      </c>
      <c r="H1681" s="28">
        <v>0</v>
      </c>
      <c r="I1681" s="28">
        <f>+[1]DEPURADO!M1675+[1]DEPURADO!N1675</f>
        <v>0</v>
      </c>
      <c r="J1681" s="28">
        <f>+[1]DEPURADO!R1675</f>
        <v>0</v>
      </c>
      <c r="K1681" s="29">
        <f>+[1]DEPURADO!P1675+[1]DEPURADO!Q1675</f>
        <v>0</v>
      </c>
      <c r="L1681" s="28">
        <v>0</v>
      </c>
      <c r="M1681" s="28">
        <v>0</v>
      </c>
      <c r="N1681" s="28">
        <f t="shared" si="182"/>
        <v>0</v>
      </c>
      <c r="O1681" s="28">
        <f t="shared" si="183"/>
        <v>0</v>
      </c>
      <c r="P1681" s="24">
        <f>IF([1]DEPURADO!H1675&gt;1,0,[1]DEPURADO!B1675)</f>
        <v>0</v>
      </c>
      <c r="Q1681" s="30">
        <f t="shared" si="184"/>
        <v>0</v>
      </c>
      <c r="R1681" s="31">
        <f t="shared" si="185"/>
        <v>0</v>
      </c>
      <c r="S1681" s="31">
        <f>+[1]DEPURADO!J1675</f>
        <v>0</v>
      </c>
      <c r="T1681" s="23" t="s">
        <v>45</v>
      </c>
      <c r="U1681" s="31">
        <f>+[1]DEPURADO!I1675</f>
        <v>0</v>
      </c>
      <c r="V1681" s="30"/>
      <c r="W1681" s="23" t="s">
        <v>45</v>
      </c>
      <c r="X1681" s="31">
        <f>+[1]DEPURADO!K1675+[1]DEPURADO!L1675</f>
        <v>0</v>
      </c>
      <c r="Y1681" s="23" t="s">
        <v>45</v>
      </c>
      <c r="Z1681" s="31">
        <f t="shared" si="186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87"/>
        <v>0</v>
      </c>
      <c r="AH1681" s="30">
        <v>0</v>
      </c>
      <c r="AI1681" s="30">
        <f>+[1]DEPURADO!G1675</f>
        <v>0</v>
      </c>
      <c r="AJ1681" s="32"/>
      <c r="AK1681" s="33"/>
    </row>
    <row r="1682" spans="1:37" s="34" customFormat="1" hidden="1" x14ac:dyDescent="0.25">
      <c r="A1682" s="23">
        <f t="shared" si="188"/>
        <v>1674</v>
      </c>
      <c r="B1682" s="24" t="s">
        <v>44</v>
      </c>
      <c r="C1682" s="23">
        <f>+[1]DEPURADO!A1676</f>
        <v>0</v>
      </c>
      <c r="D1682" s="23">
        <f>+[1]DEPURADO!B1676</f>
        <v>0</v>
      </c>
      <c r="E1682" s="25">
        <f>+[1]DEPURADO!C1676</f>
        <v>0</v>
      </c>
      <c r="F1682" s="26" t="str">
        <f>+IF([1]DEPURADO!D1676&gt;1,[1]DEPURADO!D1676," ")</f>
        <v xml:space="preserve"> </v>
      </c>
      <c r="G1682" s="27">
        <f>[1]DEPURADO!F1676</f>
        <v>0</v>
      </c>
      <c r="H1682" s="28">
        <v>0</v>
      </c>
      <c r="I1682" s="28">
        <f>+[1]DEPURADO!M1676+[1]DEPURADO!N1676</f>
        <v>0</v>
      </c>
      <c r="J1682" s="28">
        <f>+[1]DEPURADO!R1676</f>
        <v>0</v>
      </c>
      <c r="K1682" s="29">
        <f>+[1]DEPURADO!P1676+[1]DEPURADO!Q1676</f>
        <v>0</v>
      </c>
      <c r="L1682" s="28">
        <v>0</v>
      </c>
      <c r="M1682" s="28">
        <v>0</v>
      </c>
      <c r="N1682" s="28">
        <f t="shared" si="182"/>
        <v>0</v>
      </c>
      <c r="O1682" s="28">
        <f t="shared" si="183"/>
        <v>0</v>
      </c>
      <c r="P1682" s="24">
        <f>IF([1]DEPURADO!H1676&gt;1,0,[1]DEPURADO!B1676)</f>
        <v>0</v>
      </c>
      <c r="Q1682" s="30">
        <f t="shared" si="184"/>
        <v>0</v>
      </c>
      <c r="R1682" s="31">
        <f t="shared" si="185"/>
        <v>0</v>
      </c>
      <c r="S1682" s="31">
        <f>+[1]DEPURADO!J1676</f>
        <v>0</v>
      </c>
      <c r="T1682" s="23" t="s">
        <v>45</v>
      </c>
      <c r="U1682" s="31">
        <f>+[1]DEPURADO!I1676</f>
        <v>0</v>
      </c>
      <c r="V1682" s="30"/>
      <c r="W1682" s="23" t="s">
        <v>45</v>
      </c>
      <c r="X1682" s="31">
        <f>+[1]DEPURADO!K1676+[1]DEPURADO!L1676</f>
        <v>0</v>
      </c>
      <c r="Y1682" s="23" t="s">
        <v>45</v>
      </c>
      <c r="Z1682" s="31">
        <f t="shared" si="186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87"/>
        <v>0</v>
      </c>
      <c r="AH1682" s="30">
        <v>0</v>
      </c>
      <c r="AI1682" s="30">
        <f>+[1]DEPURADO!G1676</f>
        <v>0</v>
      </c>
      <c r="AJ1682" s="32"/>
      <c r="AK1682" s="33"/>
    </row>
    <row r="1683" spans="1:37" s="34" customFormat="1" hidden="1" x14ac:dyDescent="0.25">
      <c r="A1683" s="23">
        <f t="shared" si="188"/>
        <v>1675</v>
      </c>
      <c r="B1683" s="24" t="s">
        <v>44</v>
      </c>
      <c r="C1683" s="23">
        <f>+[1]DEPURADO!A1677</f>
        <v>0</v>
      </c>
      <c r="D1683" s="23">
        <f>+[1]DEPURADO!B1677</f>
        <v>0</v>
      </c>
      <c r="E1683" s="25">
        <f>+[1]DEPURADO!C1677</f>
        <v>0</v>
      </c>
      <c r="F1683" s="26" t="str">
        <f>+IF([1]DEPURADO!D1677&gt;1,[1]DEPURADO!D1677," ")</f>
        <v xml:space="preserve"> </v>
      </c>
      <c r="G1683" s="27">
        <f>[1]DEPURADO!F1677</f>
        <v>0</v>
      </c>
      <c r="H1683" s="28">
        <v>0</v>
      </c>
      <c r="I1683" s="28">
        <f>+[1]DEPURADO!M1677+[1]DEPURADO!N1677</f>
        <v>0</v>
      </c>
      <c r="J1683" s="28">
        <f>+[1]DEPURADO!R1677</f>
        <v>0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82"/>
        <v>0</v>
      </c>
      <c r="O1683" s="28">
        <f t="shared" si="183"/>
        <v>0</v>
      </c>
      <c r="P1683" s="24">
        <f>IF([1]DEPURADO!H1677&gt;1,0,[1]DEPURADO!B1677)</f>
        <v>0</v>
      </c>
      <c r="Q1683" s="30">
        <f t="shared" si="184"/>
        <v>0</v>
      </c>
      <c r="R1683" s="31">
        <f t="shared" si="185"/>
        <v>0</v>
      </c>
      <c r="S1683" s="31">
        <f>+[1]DEPURADO!J1677</f>
        <v>0</v>
      </c>
      <c r="T1683" s="23" t="s">
        <v>45</v>
      </c>
      <c r="U1683" s="31">
        <f>+[1]DEPURADO!I1677</f>
        <v>0</v>
      </c>
      <c r="V1683" s="30"/>
      <c r="W1683" s="23" t="s">
        <v>45</v>
      </c>
      <c r="X1683" s="31">
        <f>+[1]DEPURADO!K1677+[1]DEPURADO!L1677</f>
        <v>0</v>
      </c>
      <c r="Y1683" s="23" t="s">
        <v>45</v>
      </c>
      <c r="Z1683" s="31">
        <f t="shared" si="186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87"/>
        <v>0</v>
      </c>
      <c r="AH1683" s="30">
        <v>0</v>
      </c>
      <c r="AI1683" s="30">
        <f>+[1]DEPURADO!G1677</f>
        <v>0</v>
      </c>
      <c r="AJ1683" s="32"/>
      <c r="AK1683" s="33"/>
    </row>
    <row r="1684" spans="1:37" s="34" customFormat="1" hidden="1" x14ac:dyDescent="0.25">
      <c r="A1684" s="23">
        <f t="shared" si="188"/>
        <v>1676</v>
      </c>
      <c r="B1684" s="24" t="s">
        <v>44</v>
      </c>
      <c r="C1684" s="23">
        <f>+[1]DEPURADO!A1678</f>
        <v>0</v>
      </c>
      <c r="D1684" s="23">
        <f>+[1]DEPURADO!B1678</f>
        <v>0</v>
      </c>
      <c r="E1684" s="25">
        <f>+[1]DEPURADO!C1678</f>
        <v>0</v>
      </c>
      <c r="F1684" s="26" t="str">
        <f>+IF([1]DEPURADO!D1678&gt;1,[1]DEPURADO!D1678," ")</f>
        <v xml:space="preserve"> </v>
      </c>
      <c r="G1684" s="27">
        <f>[1]DEPURADO!F1678</f>
        <v>0</v>
      </c>
      <c r="H1684" s="28">
        <v>0</v>
      </c>
      <c r="I1684" s="28">
        <f>+[1]DEPURADO!M1678+[1]DEPURADO!N1678</f>
        <v>0</v>
      </c>
      <c r="J1684" s="28">
        <f>+[1]DEPURADO!R1678</f>
        <v>0</v>
      </c>
      <c r="K1684" s="29">
        <f>+[1]DEPURADO!P1678+[1]DEPURADO!Q1678</f>
        <v>0</v>
      </c>
      <c r="L1684" s="28">
        <v>0</v>
      </c>
      <c r="M1684" s="28">
        <v>0</v>
      </c>
      <c r="N1684" s="28">
        <f t="shared" si="182"/>
        <v>0</v>
      </c>
      <c r="O1684" s="28">
        <f t="shared" si="183"/>
        <v>0</v>
      </c>
      <c r="P1684" s="24">
        <f>IF([1]DEPURADO!H1678&gt;1,0,[1]DEPURADO!B1678)</f>
        <v>0</v>
      </c>
      <c r="Q1684" s="30">
        <f t="shared" si="184"/>
        <v>0</v>
      </c>
      <c r="R1684" s="31">
        <f t="shared" si="185"/>
        <v>0</v>
      </c>
      <c r="S1684" s="31">
        <f>+[1]DEPURADO!J1678</f>
        <v>0</v>
      </c>
      <c r="T1684" s="23" t="s">
        <v>45</v>
      </c>
      <c r="U1684" s="31">
        <f>+[1]DEPURADO!I1678</f>
        <v>0</v>
      </c>
      <c r="V1684" s="30"/>
      <c r="W1684" s="23" t="s">
        <v>45</v>
      </c>
      <c r="X1684" s="31">
        <f>+[1]DEPURADO!K1678+[1]DEPURADO!L1678</f>
        <v>0</v>
      </c>
      <c r="Y1684" s="23" t="s">
        <v>45</v>
      </c>
      <c r="Z1684" s="31">
        <f t="shared" si="186"/>
        <v>0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87"/>
        <v>0</v>
      </c>
      <c r="AH1684" s="30">
        <v>0</v>
      </c>
      <c r="AI1684" s="30">
        <f>+[1]DEPURADO!G1678</f>
        <v>0</v>
      </c>
      <c r="AJ1684" s="32"/>
      <c r="AK1684" s="33"/>
    </row>
    <row r="1685" spans="1:37" s="34" customFormat="1" hidden="1" x14ac:dyDescent="0.25">
      <c r="A1685" s="23">
        <f t="shared" si="188"/>
        <v>1677</v>
      </c>
      <c r="B1685" s="24" t="s">
        <v>44</v>
      </c>
      <c r="C1685" s="23">
        <f>+[1]DEPURADO!A1679</f>
        <v>0</v>
      </c>
      <c r="D1685" s="23">
        <f>+[1]DEPURADO!B1679</f>
        <v>0</v>
      </c>
      <c r="E1685" s="25">
        <f>+[1]DEPURADO!C1679</f>
        <v>0</v>
      </c>
      <c r="F1685" s="26" t="str">
        <f>+IF([1]DEPURADO!D1679&gt;1,[1]DEPURADO!D1679," ")</f>
        <v xml:space="preserve"> </v>
      </c>
      <c r="G1685" s="27">
        <f>[1]DEPURADO!F1679</f>
        <v>0</v>
      </c>
      <c r="H1685" s="28">
        <v>0</v>
      </c>
      <c r="I1685" s="28">
        <f>+[1]DEPURADO!M1679+[1]DEPURADO!N1679</f>
        <v>0</v>
      </c>
      <c r="J1685" s="28">
        <f>+[1]DEPURADO!R1679</f>
        <v>0</v>
      </c>
      <c r="K1685" s="29">
        <f>+[1]DEPURADO!P1679+[1]DEPURADO!Q1679</f>
        <v>0</v>
      </c>
      <c r="L1685" s="28">
        <v>0</v>
      </c>
      <c r="M1685" s="28">
        <v>0</v>
      </c>
      <c r="N1685" s="28">
        <f t="shared" si="182"/>
        <v>0</v>
      </c>
      <c r="O1685" s="28">
        <f t="shared" si="183"/>
        <v>0</v>
      </c>
      <c r="P1685" s="24">
        <f>IF([1]DEPURADO!H1679&gt;1,0,[1]DEPURADO!B1679)</f>
        <v>0</v>
      </c>
      <c r="Q1685" s="30">
        <f t="shared" si="184"/>
        <v>0</v>
      </c>
      <c r="R1685" s="31">
        <f t="shared" si="185"/>
        <v>0</v>
      </c>
      <c r="S1685" s="31">
        <f>+[1]DEPURADO!J1679</f>
        <v>0</v>
      </c>
      <c r="T1685" s="23" t="s">
        <v>45</v>
      </c>
      <c r="U1685" s="31">
        <f>+[1]DEPURADO!I1679</f>
        <v>0</v>
      </c>
      <c r="V1685" s="30"/>
      <c r="W1685" s="23" t="s">
        <v>45</v>
      </c>
      <c r="X1685" s="31">
        <f>+[1]DEPURADO!K1679+[1]DEPURADO!L1679</f>
        <v>0</v>
      </c>
      <c r="Y1685" s="23" t="s">
        <v>45</v>
      </c>
      <c r="Z1685" s="31">
        <f t="shared" si="186"/>
        <v>0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87"/>
        <v>0</v>
      </c>
      <c r="AH1685" s="30">
        <v>0</v>
      </c>
      <c r="AI1685" s="30">
        <f>+[1]DEPURADO!G1679</f>
        <v>0</v>
      </c>
      <c r="AJ1685" s="32"/>
      <c r="AK1685" s="33"/>
    </row>
    <row r="1686" spans="1:37" s="34" customFormat="1" hidden="1" x14ac:dyDescent="0.25">
      <c r="A1686" s="23">
        <f t="shared" si="188"/>
        <v>1678</v>
      </c>
      <c r="B1686" s="24" t="s">
        <v>44</v>
      </c>
      <c r="C1686" s="23">
        <f>+[1]DEPURADO!A1680</f>
        <v>0</v>
      </c>
      <c r="D1686" s="23">
        <f>+[1]DEPURADO!B1680</f>
        <v>0</v>
      </c>
      <c r="E1686" s="25">
        <f>+[1]DEPURADO!C1680</f>
        <v>0</v>
      </c>
      <c r="F1686" s="26" t="str">
        <f>+IF([1]DEPURADO!D1680&gt;1,[1]DEPURADO!D1680," ")</f>
        <v xml:space="preserve"> </v>
      </c>
      <c r="G1686" s="27">
        <f>[1]DEPURADO!F1680</f>
        <v>0</v>
      </c>
      <c r="H1686" s="28">
        <v>0</v>
      </c>
      <c r="I1686" s="28">
        <f>+[1]DEPURADO!M1680+[1]DEPURADO!N1680</f>
        <v>0</v>
      </c>
      <c r="J1686" s="28">
        <f>+[1]DEPURADO!R1680</f>
        <v>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82"/>
        <v>0</v>
      </c>
      <c r="O1686" s="28">
        <f t="shared" si="183"/>
        <v>0</v>
      </c>
      <c r="P1686" s="24">
        <f>IF([1]DEPURADO!H1680&gt;1,0,[1]DEPURADO!B1680)</f>
        <v>0</v>
      </c>
      <c r="Q1686" s="30">
        <f t="shared" si="184"/>
        <v>0</v>
      </c>
      <c r="R1686" s="31">
        <f t="shared" si="185"/>
        <v>0</v>
      </c>
      <c r="S1686" s="31">
        <f>+[1]DEPURADO!J1680</f>
        <v>0</v>
      </c>
      <c r="T1686" s="23" t="s">
        <v>45</v>
      </c>
      <c r="U1686" s="31">
        <f>+[1]DEPURADO!I1680</f>
        <v>0</v>
      </c>
      <c r="V1686" s="30"/>
      <c r="W1686" s="23" t="s">
        <v>45</v>
      </c>
      <c r="X1686" s="31">
        <f>+[1]DEPURADO!K1680+[1]DEPURADO!L1680</f>
        <v>0</v>
      </c>
      <c r="Y1686" s="23" t="s">
        <v>45</v>
      </c>
      <c r="Z1686" s="31">
        <f t="shared" si="186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87"/>
        <v>0</v>
      </c>
      <c r="AH1686" s="30">
        <v>0</v>
      </c>
      <c r="AI1686" s="30">
        <f>+[1]DEPURADO!G1680</f>
        <v>0</v>
      </c>
      <c r="AJ1686" s="32"/>
      <c r="AK1686" s="33"/>
    </row>
    <row r="1687" spans="1:37" s="34" customFormat="1" hidden="1" x14ac:dyDescent="0.25">
      <c r="A1687" s="23">
        <f t="shared" si="188"/>
        <v>1679</v>
      </c>
      <c r="B1687" s="24" t="s">
        <v>44</v>
      </c>
      <c r="C1687" s="23">
        <f>+[1]DEPURADO!A1681</f>
        <v>0</v>
      </c>
      <c r="D1687" s="23">
        <f>+[1]DEPURADO!B1681</f>
        <v>0</v>
      </c>
      <c r="E1687" s="25">
        <f>+[1]DEPURADO!C1681</f>
        <v>0</v>
      </c>
      <c r="F1687" s="26" t="str">
        <f>+IF([1]DEPURADO!D1681&gt;1,[1]DEPURADO!D1681," ")</f>
        <v xml:space="preserve"> </v>
      </c>
      <c r="G1687" s="27">
        <f>[1]DEPURADO!F1681</f>
        <v>0</v>
      </c>
      <c r="H1687" s="28">
        <v>0</v>
      </c>
      <c r="I1687" s="28">
        <f>+[1]DEPURADO!M1681+[1]DEPURADO!N1681</f>
        <v>0</v>
      </c>
      <c r="J1687" s="28">
        <f>+[1]DEPURADO!R1681</f>
        <v>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82"/>
        <v>0</v>
      </c>
      <c r="O1687" s="28">
        <f t="shared" si="183"/>
        <v>0</v>
      </c>
      <c r="P1687" s="24">
        <f>IF([1]DEPURADO!H1681&gt;1,0,[1]DEPURADO!B1681)</f>
        <v>0</v>
      </c>
      <c r="Q1687" s="30">
        <f t="shared" si="184"/>
        <v>0</v>
      </c>
      <c r="R1687" s="31">
        <f t="shared" si="185"/>
        <v>0</v>
      </c>
      <c r="S1687" s="31">
        <f>+[1]DEPURADO!J1681</f>
        <v>0</v>
      </c>
      <c r="T1687" s="23" t="s">
        <v>45</v>
      </c>
      <c r="U1687" s="31">
        <f>+[1]DEPURADO!I1681</f>
        <v>0</v>
      </c>
      <c r="V1687" s="30"/>
      <c r="W1687" s="23" t="s">
        <v>45</v>
      </c>
      <c r="X1687" s="31">
        <f>+[1]DEPURADO!K1681+[1]DEPURADO!L1681</f>
        <v>0</v>
      </c>
      <c r="Y1687" s="23" t="s">
        <v>45</v>
      </c>
      <c r="Z1687" s="31">
        <f t="shared" si="186"/>
        <v>0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87"/>
        <v>0</v>
      </c>
      <c r="AH1687" s="30">
        <v>0</v>
      </c>
      <c r="AI1687" s="30">
        <f>+[1]DEPURADO!G1681</f>
        <v>0</v>
      </c>
      <c r="AJ1687" s="32"/>
      <c r="AK1687" s="33"/>
    </row>
    <row r="1688" spans="1:37" s="34" customFormat="1" hidden="1" x14ac:dyDescent="0.25">
      <c r="A1688" s="23">
        <f t="shared" si="188"/>
        <v>1680</v>
      </c>
      <c r="B1688" s="24" t="s">
        <v>44</v>
      </c>
      <c r="C1688" s="23">
        <f>+[1]DEPURADO!A1682</f>
        <v>0</v>
      </c>
      <c r="D1688" s="23">
        <f>+[1]DEPURADO!B1682</f>
        <v>0</v>
      </c>
      <c r="E1688" s="25">
        <f>+[1]DEPURADO!C1682</f>
        <v>0</v>
      </c>
      <c r="F1688" s="26" t="str">
        <f>+IF([1]DEPURADO!D1682&gt;1,[1]DEPURADO!D1682," ")</f>
        <v xml:space="preserve"> </v>
      </c>
      <c r="G1688" s="27">
        <f>[1]DEPURADO!F1682</f>
        <v>0</v>
      </c>
      <c r="H1688" s="28">
        <v>0</v>
      </c>
      <c r="I1688" s="28">
        <f>+[1]DEPURADO!M1682+[1]DEPURADO!N1682</f>
        <v>0</v>
      </c>
      <c r="J1688" s="28">
        <f>+[1]DEPURADO!R1682</f>
        <v>0</v>
      </c>
      <c r="K1688" s="29">
        <f>+[1]DEPURADO!P1682+[1]DEPURADO!Q1682</f>
        <v>0</v>
      </c>
      <c r="L1688" s="28">
        <v>0</v>
      </c>
      <c r="M1688" s="28">
        <v>0</v>
      </c>
      <c r="N1688" s="28">
        <f t="shared" si="182"/>
        <v>0</v>
      </c>
      <c r="O1688" s="28">
        <f t="shared" si="183"/>
        <v>0</v>
      </c>
      <c r="P1688" s="24">
        <f>IF([1]DEPURADO!H1682&gt;1,0,[1]DEPURADO!B1682)</f>
        <v>0</v>
      </c>
      <c r="Q1688" s="30">
        <f t="shared" si="184"/>
        <v>0</v>
      </c>
      <c r="R1688" s="31">
        <f t="shared" si="185"/>
        <v>0</v>
      </c>
      <c r="S1688" s="31">
        <f>+[1]DEPURADO!J1682</f>
        <v>0</v>
      </c>
      <c r="T1688" s="23" t="s">
        <v>45</v>
      </c>
      <c r="U1688" s="31">
        <f>+[1]DEPURADO!I1682</f>
        <v>0</v>
      </c>
      <c r="V1688" s="30"/>
      <c r="W1688" s="23" t="s">
        <v>45</v>
      </c>
      <c r="X1688" s="31">
        <f>+[1]DEPURADO!K1682+[1]DEPURADO!L1682</f>
        <v>0</v>
      </c>
      <c r="Y1688" s="23" t="s">
        <v>45</v>
      </c>
      <c r="Z1688" s="31">
        <f t="shared" si="186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87"/>
        <v>0</v>
      </c>
      <c r="AH1688" s="30">
        <v>0</v>
      </c>
      <c r="AI1688" s="30">
        <f>+[1]DEPURADO!G1682</f>
        <v>0</v>
      </c>
      <c r="AJ1688" s="32"/>
      <c r="AK1688" s="33"/>
    </row>
    <row r="1689" spans="1:37" s="34" customFormat="1" hidden="1" x14ac:dyDescent="0.25">
      <c r="A1689" s="23">
        <f t="shared" si="188"/>
        <v>1681</v>
      </c>
      <c r="B1689" s="24" t="s">
        <v>44</v>
      </c>
      <c r="C1689" s="23">
        <f>+[1]DEPURADO!A1683</f>
        <v>0</v>
      </c>
      <c r="D1689" s="23">
        <f>+[1]DEPURADO!B1683</f>
        <v>0</v>
      </c>
      <c r="E1689" s="25">
        <f>+[1]DEPURADO!C1683</f>
        <v>0</v>
      </c>
      <c r="F1689" s="26" t="str">
        <f>+IF([1]DEPURADO!D1683&gt;1,[1]DEPURADO!D1683," ")</f>
        <v xml:space="preserve"> </v>
      </c>
      <c r="G1689" s="27">
        <f>[1]DEPURADO!F1683</f>
        <v>0</v>
      </c>
      <c r="H1689" s="28">
        <v>0</v>
      </c>
      <c r="I1689" s="28">
        <f>+[1]DEPURADO!M1683+[1]DEPURADO!N1683</f>
        <v>0</v>
      </c>
      <c r="J1689" s="28">
        <f>+[1]DEPURADO!R1683</f>
        <v>0</v>
      </c>
      <c r="K1689" s="29">
        <f>+[1]DEPURADO!P1683+[1]DEPURADO!Q1683</f>
        <v>0</v>
      </c>
      <c r="L1689" s="28">
        <v>0</v>
      </c>
      <c r="M1689" s="28">
        <v>0</v>
      </c>
      <c r="N1689" s="28">
        <f t="shared" si="182"/>
        <v>0</v>
      </c>
      <c r="O1689" s="28">
        <f t="shared" si="183"/>
        <v>0</v>
      </c>
      <c r="P1689" s="24">
        <f>IF([1]DEPURADO!H1683&gt;1,0,[1]DEPURADO!B1683)</f>
        <v>0</v>
      </c>
      <c r="Q1689" s="30">
        <f t="shared" si="184"/>
        <v>0</v>
      </c>
      <c r="R1689" s="31">
        <f t="shared" si="185"/>
        <v>0</v>
      </c>
      <c r="S1689" s="31">
        <f>+[1]DEPURADO!J1683</f>
        <v>0</v>
      </c>
      <c r="T1689" s="23" t="s">
        <v>45</v>
      </c>
      <c r="U1689" s="31">
        <f>+[1]DEPURADO!I1683</f>
        <v>0</v>
      </c>
      <c r="V1689" s="30"/>
      <c r="W1689" s="23" t="s">
        <v>45</v>
      </c>
      <c r="X1689" s="31">
        <f>+[1]DEPURADO!K1683+[1]DEPURADO!L1683</f>
        <v>0</v>
      </c>
      <c r="Y1689" s="23" t="s">
        <v>45</v>
      </c>
      <c r="Z1689" s="31">
        <f t="shared" si="186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87"/>
        <v>0</v>
      </c>
      <c r="AH1689" s="30">
        <v>0</v>
      </c>
      <c r="AI1689" s="30">
        <f>+[1]DEPURADO!G1683</f>
        <v>0</v>
      </c>
      <c r="AJ1689" s="32"/>
      <c r="AK1689" s="33"/>
    </row>
    <row r="1690" spans="1:37" s="34" customFormat="1" hidden="1" x14ac:dyDescent="0.25">
      <c r="A1690" s="23">
        <f t="shared" si="188"/>
        <v>1682</v>
      </c>
      <c r="B1690" s="24" t="s">
        <v>44</v>
      </c>
      <c r="C1690" s="23">
        <f>+[1]DEPURADO!A1684</f>
        <v>0</v>
      </c>
      <c r="D1690" s="23">
        <f>+[1]DEPURADO!B1684</f>
        <v>0</v>
      </c>
      <c r="E1690" s="25">
        <f>+[1]DEPURADO!C1684</f>
        <v>0</v>
      </c>
      <c r="F1690" s="26" t="str">
        <f>+IF([1]DEPURADO!D1684&gt;1,[1]DEPURADO!D1684," ")</f>
        <v xml:space="preserve"> </v>
      </c>
      <c r="G1690" s="27">
        <f>[1]DEPURADO!F1684</f>
        <v>0</v>
      </c>
      <c r="H1690" s="28">
        <v>0</v>
      </c>
      <c r="I1690" s="28">
        <f>+[1]DEPURADO!M1684+[1]DEPURADO!N1684</f>
        <v>0</v>
      </c>
      <c r="J1690" s="28">
        <f>+[1]DEPURADO!R1684</f>
        <v>0</v>
      </c>
      <c r="K1690" s="29">
        <f>+[1]DEPURADO!P1684+[1]DEPURADO!Q1684</f>
        <v>0</v>
      </c>
      <c r="L1690" s="28">
        <v>0</v>
      </c>
      <c r="M1690" s="28">
        <v>0</v>
      </c>
      <c r="N1690" s="28">
        <f t="shared" si="182"/>
        <v>0</v>
      </c>
      <c r="O1690" s="28">
        <f t="shared" si="183"/>
        <v>0</v>
      </c>
      <c r="P1690" s="24">
        <f>IF([1]DEPURADO!H1684&gt;1,0,[1]DEPURADO!B1684)</f>
        <v>0</v>
      </c>
      <c r="Q1690" s="30">
        <f t="shared" si="184"/>
        <v>0</v>
      </c>
      <c r="R1690" s="31">
        <f t="shared" si="185"/>
        <v>0</v>
      </c>
      <c r="S1690" s="31">
        <f>+[1]DEPURADO!J1684</f>
        <v>0</v>
      </c>
      <c r="T1690" s="23" t="s">
        <v>45</v>
      </c>
      <c r="U1690" s="31">
        <f>+[1]DEPURADO!I1684</f>
        <v>0</v>
      </c>
      <c r="V1690" s="30"/>
      <c r="W1690" s="23" t="s">
        <v>45</v>
      </c>
      <c r="X1690" s="31">
        <f>+[1]DEPURADO!K1684+[1]DEPURADO!L1684</f>
        <v>0</v>
      </c>
      <c r="Y1690" s="23" t="s">
        <v>45</v>
      </c>
      <c r="Z1690" s="31">
        <f t="shared" si="186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87"/>
        <v>0</v>
      </c>
      <c r="AH1690" s="30">
        <v>0</v>
      </c>
      <c r="AI1690" s="30">
        <f>+[1]DEPURADO!G1684</f>
        <v>0</v>
      </c>
      <c r="AJ1690" s="32"/>
      <c r="AK1690" s="33"/>
    </row>
    <row r="1691" spans="1:37" s="34" customFormat="1" hidden="1" x14ac:dyDescent="0.25">
      <c r="A1691" s="23">
        <f t="shared" si="188"/>
        <v>1683</v>
      </c>
      <c r="B1691" s="24" t="s">
        <v>44</v>
      </c>
      <c r="C1691" s="23">
        <f>+[1]DEPURADO!A1685</f>
        <v>0</v>
      </c>
      <c r="D1691" s="23">
        <f>+[1]DEPURADO!B1685</f>
        <v>0</v>
      </c>
      <c r="E1691" s="25">
        <f>+[1]DEPURADO!C1685</f>
        <v>0</v>
      </c>
      <c r="F1691" s="26" t="str">
        <f>+IF([1]DEPURADO!D1685&gt;1,[1]DEPURADO!D1685," ")</f>
        <v xml:space="preserve"> </v>
      </c>
      <c r="G1691" s="27">
        <f>[1]DEPURADO!F1685</f>
        <v>0</v>
      </c>
      <c r="H1691" s="28">
        <v>0</v>
      </c>
      <c r="I1691" s="28">
        <f>+[1]DEPURADO!M1685+[1]DEPURADO!N1685</f>
        <v>0</v>
      </c>
      <c r="J1691" s="28">
        <f>+[1]DEPURADO!R1685</f>
        <v>0</v>
      </c>
      <c r="K1691" s="29">
        <f>+[1]DEPURADO!P1685+[1]DEPURADO!Q1685</f>
        <v>0</v>
      </c>
      <c r="L1691" s="28">
        <v>0</v>
      </c>
      <c r="M1691" s="28">
        <v>0</v>
      </c>
      <c r="N1691" s="28">
        <f t="shared" si="182"/>
        <v>0</v>
      </c>
      <c r="O1691" s="28">
        <f t="shared" si="183"/>
        <v>0</v>
      </c>
      <c r="P1691" s="24">
        <f>IF([1]DEPURADO!H1685&gt;1,0,[1]DEPURADO!B1685)</f>
        <v>0</v>
      </c>
      <c r="Q1691" s="30">
        <f t="shared" si="184"/>
        <v>0</v>
      </c>
      <c r="R1691" s="31">
        <f t="shared" si="185"/>
        <v>0</v>
      </c>
      <c r="S1691" s="31">
        <f>+[1]DEPURADO!J1685</f>
        <v>0</v>
      </c>
      <c r="T1691" s="23" t="s">
        <v>45</v>
      </c>
      <c r="U1691" s="31">
        <f>+[1]DEPURADO!I1685</f>
        <v>0</v>
      </c>
      <c r="V1691" s="30"/>
      <c r="W1691" s="23" t="s">
        <v>45</v>
      </c>
      <c r="X1691" s="31">
        <f>+[1]DEPURADO!K1685+[1]DEPURADO!L1685</f>
        <v>0</v>
      </c>
      <c r="Y1691" s="23" t="s">
        <v>45</v>
      </c>
      <c r="Z1691" s="31">
        <f t="shared" si="186"/>
        <v>0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87"/>
        <v>0</v>
      </c>
      <c r="AH1691" s="30">
        <v>0</v>
      </c>
      <c r="AI1691" s="30">
        <f>+[1]DEPURADO!G1685</f>
        <v>0</v>
      </c>
      <c r="AJ1691" s="32"/>
      <c r="AK1691" s="33"/>
    </row>
    <row r="1692" spans="1:37" s="34" customFormat="1" hidden="1" x14ac:dyDescent="0.25">
      <c r="A1692" s="23">
        <f t="shared" si="188"/>
        <v>1684</v>
      </c>
      <c r="B1692" s="24" t="s">
        <v>44</v>
      </c>
      <c r="C1692" s="23">
        <f>+[1]DEPURADO!A1686</f>
        <v>0</v>
      </c>
      <c r="D1692" s="23">
        <f>+[1]DEPURADO!B1686</f>
        <v>0</v>
      </c>
      <c r="E1692" s="25">
        <f>+[1]DEPURADO!C1686</f>
        <v>0</v>
      </c>
      <c r="F1692" s="26" t="str">
        <f>+IF([1]DEPURADO!D1686&gt;1,[1]DEPURADO!D1686," ")</f>
        <v xml:space="preserve"> </v>
      </c>
      <c r="G1692" s="27">
        <f>[1]DEPURADO!F1686</f>
        <v>0</v>
      </c>
      <c r="H1692" s="28">
        <v>0</v>
      </c>
      <c r="I1692" s="28">
        <f>+[1]DEPURADO!M1686+[1]DEPURADO!N1686</f>
        <v>0</v>
      </c>
      <c r="J1692" s="28">
        <f>+[1]DEPURADO!R1686</f>
        <v>0</v>
      </c>
      <c r="K1692" s="29">
        <f>+[1]DEPURADO!P1686+[1]DEPURADO!Q1686</f>
        <v>0</v>
      </c>
      <c r="L1692" s="28">
        <v>0</v>
      </c>
      <c r="M1692" s="28">
        <v>0</v>
      </c>
      <c r="N1692" s="28">
        <f t="shared" si="182"/>
        <v>0</v>
      </c>
      <c r="O1692" s="28">
        <f t="shared" si="183"/>
        <v>0</v>
      </c>
      <c r="P1692" s="24">
        <f>IF([1]DEPURADO!H1686&gt;1,0,[1]DEPURADO!B1686)</f>
        <v>0</v>
      </c>
      <c r="Q1692" s="30">
        <f t="shared" si="184"/>
        <v>0</v>
      </c>
      <c r="R1692" s="31">
        <f t="shared" si="185"/>
        <v>0</v>
      </c>
      <c r="S1692" s="31">
        <f>+[1]DEPURADO!J1686</f>
        <v>0</v>
      </c>
      <c r="T1692" s="23" t="s">
        <v>45</v>
      </c>
      <c r="U1692" s="31">
        <f>+[1]DEPURADO!I1686</f>
        <v>0</v>
      </c>
      <c r="V1692" s="30"/>
      <c r="W1692" s="23" t="s">
        <v>45</v>
      </c>
      <c r="X1692" s="31">
        <f>+[1]DEPURADO!K1686+[1]DEPURADO!L1686</f>
        <v>0</v>
      </c>
      <c r="Y1692" s="23" t="s">
        <v>45</v>
      </c>
      <c r="Z1692" s="31">
        <f t="shared" si="186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87"/>
        <v>0</v>
      </c>
      <c r="AH1692" s="30">
        <v>0</v>
      </c>
      <c r="AI1692" s="30">
        <f>+[1]DEPURADO!G1686</f>
        <v>0</v>
      </c>
      <c r="AJ1692" s="32"/>
      <c r="AK1692" s="33"/>
    </row>
    <row r="1693" spans="1:37" s="34" customFormat="1" hidden="1" x14ac:dyDescent="0.25">
      <c r="A1693" s="23">
        <f t="shared" si="188"/>
        <v>1685</v>
      </c>
      <c r="B1693" s="24" t="s">
        <v>44</v>
      </c>
      <c r="C1693" s="23">
        <f>+[1]DEPURADO!A1687</f>
        <v>0</v>
      </c>
      <c r="D1693" s="23">
        <f>+[1]DEPURADO!B1687</f>
        <v>0</v>
      </c>
      <c r="E1693" s="25">
        <f>+[1]DEPURADO!C1687</f>
        <v>0</v>
      </c>
      <c r="F1693" s="26" t="str">
        <f>+IF([1]DEPURADO!D1687&gt;1,[1]DEPURADO!D1687," ")</f>
        <v xml:space="preserve"> </v>
      </c>
      <c r="G1693" s="27">
        <f>[1]DEPURADO!F1687</f>
        <v>0</v>
      </c>
      <c r="H1693" s="28">
        <v>0</v>
      </c>
      <c r="I1693" s="28">
        <f>+[1]DEPURADO!M1687+[1]DEPURADO!N1687</f>
        <v>0</v>
      </c>
      <c r="J1693" s="28">
        <f>+[1]DEPURADO!R1687</f>
        <v>0</v>
      </c>
      <c r="K1693" s="29">
        <f>+[1]DEPURADO!P1687+[1]DEPURADO!Q1687</f>
        <v>0</v>
      </c>
      <c r="L1693" s="28">
        <v>0</v>
      </c>
      <c r="M1693" s="28">
        <v>0</v>
      </c>
      <c r="N1693" s="28">
        <f t="shared" si="182"/>
        <v>0</v>
      </c>
      <c r="O1693" s="28">
        <f t="shared" si="183"/>
        <v>0</v>
      </c>
      <c r="P1693" s="24">
        <f>IF([1]DEPURADO!H1687&gt;1,0,[1]DEPURADO!B1687)</f>
        <v>0</v>
      </c>
      <c r="Q1693" s="30">
        <f t="shared" si="184"/>
        <v>0</v>
      </c>
      <c r="R1693" s="31">
        <f t="shared" si="185"/>
        <v>0</v>
      </c>
      <c r="S1693" s="31">
        <f>+[1]DEPURADO!J1687</f>
        <v>0</v>
      </c>
      <c r="T1693" s="23" t="s">
        <v>45</v>
      </c>
      <c r="U1693" s="31">
        <f>+[1]DEPURADO!I1687</f>
        <v>0</v>
      </c>
      <c r="V1693" s="30"/>
      <c r="W1693" s="23" t="s">
        <v>45</v>
      </c>
      <c r="X1693" s="31">
        <f>+[1]DEPURADO!K1687+[1]DEPURADO!L1687</f>
        <v>0</v>
      </c>
      <c r="Y1693" s="23" t="s">
        <v>45</v>
      </c>
      <c r="Z1693" s="31">
        <f t="shared" si="186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87"/>
        <v>0</v>
      </c>
      <c r="AH1693" s="30">
        <v>0</v>
      </c>
      <c r="AI1693" s="30">
        <f>+[1]DEPURADO!G1687</f>
        <v>0</v>
      </c>
      <c r="AJ1693" s="32"/>
      <c r="AK1693" s="33"/>
    </row>
    <row r="1694" spans="1:37" s="34" customFormat="1" hidden="1" x14ac:dyDescent="0.25">
      <c r="A1694" s="23">
        <f t="shared" si="188"/>
        <v>1686</v>
      </c>
      <c r="B1694" s="24" t="s">
        <v>44</v>
      </c>
      <c r="C1694" s="23">
        <f>+[1]DEPURADO!A1688</f>
        <v>0</v>
      </c>
      <c r="D1694" s="23">
        <f>+[1]DEPURADO!B1688</f>
        <v>0</v>
      </c>
      <c r="E1694" s="25">
        <f>+[1]DEPURADO!C1688</f>
        <v>0</v>
      </c>
      <c r="F1694" s="26" t="str">
        <f>+IF([1]DEPURADO!D1688&gt;1,[1]DEPURADO!D1688," ")</f>
        <v xml:space="preserve"> </v>
      </c>
      <c r="G1694" s="27">
        <f>[1]DEPURADO!F1688</f>
        <v>0</v>
      </c>
      <c r="H1694" s="28">
        <v>0</v>
      </c>
      <c r="I1694" s="28">
        <f>+[1]DEPURADO!M1688+[1]DEPURADO!N1688</f>
        <v>0</v>
      </c>
      <c r="J1694" s="28">
        <f>+[1]DEPURADO!R1688</f>
        <v>0</v>
      </c>
      <c r="K1694" s="29">
        <f>+[1]DEPURADO!P1688+[1]DEPURADO!Q1688</f>
        <v>0</v>
      </c>
      <c r="L1694" s="28">
        <v>0</v>
      </c>
      <c r="M1694" s="28">
        <v>0</v>
      </c>
      <c r="N1694" s="28">
        <f t="shared" si="182"/>
        <v>0</v>
      </c>
      <c r="O1694" s="28">
        <f t="shared" si="183"/>
        <v>0</v>
      </c>
      <c r="P1694" s="24">
        <f>IF([1]DEPURADO!H1688&gt;1,0,[1]DEPURADO!B1688)</f>
        <v>0</v>
      </c>
      <c r="Q1694" s="30">
        <f t="shared" si="184"/>
        <v>0</v>
      </c>
      <c r="R1694" s="31">
        <f t="shared" si="185"/>
        <v>0</v>
      </c>
      <c r="S1694" s="31">
        <f>+[1]DEPURADO!J1688</f>
        <v>0</v>
      </c>
      <c r="T1694" s="23" t="s">
        <v>45</v>
      </c>
      <c r="U1694" s="31">
        <f>+[1]DEPURADO!I1688</f>
        <v>0</v>
      </c>
      <c r="V1694" s="30"/>
      <c r="W1694" s="23" t="s">
        <v>45</v>
      </c>
      <c r="X1694" s="31">
        <f>+[1]DEPURADO!K1688+[1]DEPURADO!L1688</f>
        <v>0</v>
      </c>
      <c r="Y1694" s="23" t="s">
        <v>45</v>
      </c>
      <c r="Z1694" s="31">
        <f t="shared" si="186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87"/>
        <v>0</v>
      </c>
      <c r="AH1694" s="30">
        <v>0</v>
      </c>
      <c r="AI1694" s="30">
        <f>+[1]DEPURADO!G1688</f>
        <v>0</v>
      </c>
      <c r="AJ1694" s="32"/>
      <c r="AK1694" s="33"/>
    </row>
    <row r="1695" spans="1:37" s="34" customFormat="1" hidden="1" x14ac:dyDescent="0.25">
      <c r="A1695" s="23">
        <f t="shared" si="188"/>
        <v>1687</v>
      </c>
      <c r="B1695" s="24" t="s">
        <v>44</v>
      </c>
      <c r="C1695" s="23">
        <f>+[1]DEPURADO!A1689</f>
        <v>0</v>
      </c>
      <c r="D1695" s="23">
        <f>+[1]DEPURADO!B1689</f>
        <v>0</v>
      </c>
      <c r="E1695" s="25">
        <f>+[1]DEPURADO!C1689</f>
        <v>0</v>
      </c>
      <c r="F1695" s="26" t="str">
        <f>+IF([1]DEPURADO!D1689&gt;1,[1]DEPURADO!D1689," ")</f>
        <v xml:space="preserve"> </v>
      </c>
      <c r="G1695" s="27">
        <f>[1]DEPURADO!F1689</f>
        <v>0</v>
      </c>
      <c r="H1695" s="28">
        <v>0</v>
      </c>
      <c r="I1695" s="28">
        <f>+[1]DEPURADO!M1689+[1]DEPURADO!N1689</f>
        <v>0</v>
      </c>
      <c r="J1695" s="28">
        <f>+[1]DEPURADO!R1689</f>
        <v>0</v>
      </c>
      <c r="K1695" s="29">
        <f>+[1]DEPURADO!P1689+[1]DEPURADO!Q1689</f>
        <v>0</v>
      </c>
      <c r="L1695" s="28">
        <v>0</v>
      </c>
      <c r="M1695" s="28">
        <v>0</v>
      </c>
      <c r="N1695" s="28">
        <f t="shared" si="182"/>
        <v>0</v>
      </c>
      <c r="O1695" s="28">
        <f t="shared" si="183"/>
        <v>0</v>
      </c>
      <c r="P1695" s="24">
        <f>IF([1]DEPURADO!H1689&gt;1,0,[1]DEPURADO!B1689)</f>
        <v>0</v>
      </c>
      <c r="Q1695" s="30">
        <f t="shared" si="184"/>
        <v>0</v>
      </c>
      <c r="R1695" s="31">
        <f t="shared" si="185"/>
        <v>0</v>
      </c>
      <c r="S1695" s="31">
        <f>+[1]DEPURADO!J1689</f>
        <v>0</v>
      </c>
      <c r="T1695" s="23" t="s">
        <v>45</v>
      </c>
      <c r="U1695" s="31">
        <f>+[1]DEPURADO!I1689</f>
        <v>0</v>
      </c>
      <c r="V1695" s="30"/>
      <c r="W1695" s="23" t="s">
        <v>45</v>
      </c>
      <c r="X1695" s="31">
        <f>+[1]DEPURADO!K1689+[1]DEPURADO!L1689</f>
        <v>0</v>
      </c>
      <c r="Y1695" s="23" t="s">
        <v>45</v>
      </c>
      <c r="Z1695" s="31">
        <f t="shared" si="186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87"/>
        <v>0</v>
      </c>
      <c r="AH1695" s="30">
        <v>0</v>
      </c>
      <c r="AI1695" s="30">
        <f>+[1]DEPURADO!G1689</f>
        <v>0</v>
      </c>
      <c r="AJ1695" s="32"/>
      <c r="AK1695" s="33"/>
    </row>
    <row r="1696" spans="1:37" s="34" customFormat="1" hidden="1" x14ac:dyDescent="0.25">
      <c r="A1696" s="23">
        <f t="shared" si="188"/>
        <v>1688</v>
      </c>
      <c r="B1696" s="24" t="s">
        <v>44</v>
      </c>
      <c r="C1696" s="23">
        <f>+[1]DEPURADO!A1690</f>
        <v>0</v>
      </c>
      <c r="D1696" s="23">
        <f>+[1]DEPURADO!B1690</f>
        <v>0</v>
      </c>
      <c r="E1696" s="25">
        <f>+[1]DEPURADO!C1690</f>
        <v>0</v>
      </c>
      <c r="F1696" s="26" t="str">
        <f>+IF([1]DEPURADO!D1690&gt;1,[1]DEPURADO!D1690," ")</f>
        <v xml:space="preserve"> </v>
      </c>
      <c r="G1696" s="27">
        <f>[1]DEPURADO!F1690</f>
        <v>0</v>
      </c>
      <c r="H1696" s="28">
        <v>0</v>
      </c>
      <c r="I1696" s="28">
        <f>+[1]DEPURADO!M1690+[1]DEPURADO!N1690</f>
        <v>0</v>
      </c>
      <c r="J1696" s="28">
        <f>+[1]DEPURADO!R1690</f>
        <v>0</v>
      </c>
      <c r="K1696" s="29">
        <f>+[1]DEPURADO!P1690+[1]DEPURADO!Q1690</f>
        <v>0</v>
      </c>
      <c r="L1696" s="28">
        <v>0</v>
      </c>
      <c r="M1696" s="28">
        <v>0</v>
      </c>
      <c r="N1696" s="28">
        <f t="shared" si="182"/>
        <v>0</v>
      </c>
      <c r="O1696" s="28">
        <f t="shared" si="183"/>
        <v>0</v>
      </c>
      <c r="P1696" s="24">
        <f>IF([1]DEPURADO!H1690&gt;1,0,[1]DEPURADO!B1690)</f>
        <v>0</v>
      </c>
      <c r="Q1696" s="30">
        <f t="shared" si="184"/>
        <v>0</v>
      </c>
      <c r="R1696" s="31">
        <f t="shared" si="185"/>
        <v>0</v>
      </c>
      <c r="S1696" s="31">
        <f>+[1]DEPURADO!J1690</f>
        <v>0</v>
      </c>
      <c r="T1696" s="23" t="s">
        <v>45</v>
      </c>
      <c r="U1696" s="31">
        <f>+[1]DEPURADO!I1690</f>
        <v>0</v>
      </c>
      <c r="V1696" s="30"/>
      <c r="W1696" s="23" t="s">
        <v>45</v>
      </c>
      <c r="X1696" s="31">
        <f>+[1]DEPURADO!K1690+[1]DEPURADO!L1690</f>
        <v>0</v>
      </c>
      <c r="Y1696" s="23" t="s">
        <v>45</v>
      </c>
      <c r="Z1696" s="31">
        <f t="shared" si="186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87"/>
        <v>0</v>
      </c>
      <c r="AH1696" s="30">
        <v>0</v>
      </c>
      <c r="AI1696" s="30">
        <f>+[1]DEPURADO!G1690</f>
        <v>0</v>
      </c>
      <c r="AJ1696" s="32"/>
      <c r="AK1696" s="33"/>
    </row>
    <row r="1697" spans="1:37" s="34" customFormat="1" hidden="1" x14ac:dyDescent="0.25">
      <c r="A1697" s="23">
        <f t="shared" si="188"/>
        <v>1689</v>
      </c>
      <c r="B1697" s="24" t="s">
        <v>44</v>
      </c>
      <c r="C1697" s="23">
        <f>+[1]DEPURADO!A1691</f>
        <v>0</v>
      </c>
      <c r="D1697" s="23">
        <f>+[1]DEPURADO!B1691</f>
        <v>0</v>
      </c>
      <c r="E1697" s="25">
        <f>+[1]DEPURADO!C1691</f>
        <v>0</v>
      </c>
      <c r="F1697" s="26" t="str">
        <f>+IF([1]DEPURADO!D1691&gt;1,[1]DEPURADO!D1691," ")</f>
        <v xml:space="preserve"> </v>
      </c>
      <c r="G1697" s="27">
        <f>[1]DEPURADO!F1691</f>
        <v>0</v>
      </c>
      <c r="H1697" s="28">
        <v>0</v>
      </c>
      <c r="I1697" s="28">
        <f>+[1]DEPURADO!M1691+[1]DEPURADO!N1691</f>
        <v>0</v>
      </c>
      <c r="J1697" s="28">
        <f>+[1]DEPURADO!R1691</f>
        <v>0</v>
      </c>
      <c r="K1697" s="29">
        <f>+[1]DEPURADO!P1691+[1]DEPURADO!Q1691</f>
        <v>0</v>
      </c>
      <c r="L1697" s="28">
        <v>0</v>
      </c>
      <c r="M1697" s="28">
        <v>0</v>
      </c>
      <c r="N1697" s="28">
        <f t="shared" si="182"/>
        <v>0</v>
      </c>
      <c r="O1697" s="28">
        <f t="shared" si="183"/>
        <v>0</v>
      </c>
      <c r="P1697" s="24">
        <f>IF([1]DEPURADO!H1691&gt;1,0,[1]DEPURADO!B1691)</f>
        <v>0</v>
      </c>
      <c r="Q1697" s="30">
        <f t="shared" si="184"/>
        <v>0</v>
      </c>
      <c r="R1697" s="31">
        <f t="shared" si="185"/>
        <v>0</v>
      </c>
      <c r="S1697" s="31">
        <f>+[1]DEPURADO!J1691</f>
        <v>0</v>
      </c>
      <c r="T1697" s="23" t="s">
        <v>45</v>
      </c>
      <c r="U1697" s="31">
        <f>+[1]DEPURADO!I1691</f>
        <v>0</v>
      </c>
      <c r="V1697" s="30"/>
      <c r="W1697" s="23" t="s">
        <v>45</v>
      </c>
      <c r="X1697" s="31">
        <f>+[1]DEPURADO!K1691+[1]DEPURADO!L1691</f>
        <v>0</v>
      </c>
      <c r="Y1697" s="23" t="s">
        <v>45</v>
      </c>
      <c r="Z1697" s="31">
        <f t="shared" si="186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87"/>
        <v>0</v>
      </c>
      <c r="AH1697" s="30">
        <v>0</v>
      </c>
      <c r="AI1697" s="30">
        <f>+[1]DEPURADO!G1691</f>
        <v>0</v>
      </c>
      <c r="AJ1697" s="32"/>
      <c r="AK1697" s="33"/>
    </row>
    <row r="1698" spans="1:37" s="34" customFormat="1" hidden="1" x14ac:dyDescent="0.25">
      <c r="A1698" s="23">
        <f t="shared" si="188"/>
        <v>1690</v>
      </c>
      <c r="B1698" s="24" t="s">
        <v>44</v>
      </c>
      <c r="C1698" s="23">
        <f>+[1]DEPURADO!A1692</f>
        <v>0</v>
      </c>
      <c r="D1698" s="23">
        <f>+[1]DEPURADO!B1692</f>
        <v>0</v>
      </c>
      <c r="E1698" s="25">
        <f>+[1]DEPURADO!C1692</f>
        <v>0</v>
      </c>
      <c r="F1698" s="26" t="str">
        <f>+IF([1]DEPURADO!D1692&gt;1,[1]DEPURADO!D1692," ")</f>
        <v xml:space="preserve"> </v>
      </c>
      <c r="G1698" s="27">
        <f>[1]DEPURADO!F1692</f>
        <v>0</v>
      </c>
      <c r="H1698" s="28">
        <v>0</v>
      </c>
      <c r="I1698" s="28">
        <f>+[1]DEPURADO!M1692+[1]DEPURADO!N1692</f>
        <v>0</v>
      </c>
      <c r="J1698" s="28">
        <f>+[1]DEPURADO!R1692</f>
        <v>0</v>
      </c>
      <c r="K1698" s="29">
        <f>+[1]DEPURADO!P1692+[1]DEPURADO!Q1692</f>
        <v>0</v>
      </c>
      <c r="L1698" s="28">
        <v>0</v>
      </c>
      <c r="M1698" s="28">
        <v>0</v>
      </c>
      <c r="N1698" s="28">
        <f t="shared" si="182"/>
        <v>0</v>
      </c>
      <c r="O1698" s="28">
        <f t="shared" si="183"/>
        <v>0</v>
      </c>
      <c r="P1698" s="24">
        <f>IF([1]DEPURADO!H1692&gt;1,0,[1]DEPURADO!B1692)</f>
        <v>0</v>
      </c>
      <c r="Q1698" s="30">
        <f t="shared" si="184"/>
        <v>0</v>
      </c>
      <c r="R1698" s="31">
        <f t="shared" si="185"/>
        <v>0</v>
      </c>
      <c r="S1698" s="31">
        <f>+[1]DEPURADO!J1692</f>
        <v>0</v>
      </c>
      <c r="T1698" s="23" t="s">
        <v>45</v>
      </c>
      <c r="U1698" s="31">
        <f>+[1]DEPURADO!I1692</f>
        <v>0</v>
      </c>
      <c r="V1698" s="30"/>
      <c r="W1698" s="23" t="s">
        <v>45</v>
      </c>
      <c r="X1698" s="31">
        <f>+[1]DEPURADO!K1692+[1]DEPURADO!L1692</f>
        <v>0</v>
      </c>
      <c r="Y1698" s="23" t="s">
        <v>45</v>
      </c>
      <c r="Z1698" s="31">
        <f t="shared" si="186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87"/>
        <v>0</v>
      </c>
      <c r="AH1698" s="30">
        <v>0</v>
      </c>
      <c r="AI1698" s="30">
        <f>+[1]DEPURADO!G1692</f>
        <v>0</v>
      </c>
      <c r="AJ1698" s="32"/>
      <c r="AK1698" s="33"/>
    </row>
    <row r="1699" spans="1:37" s="34" customFormat="1" hidden="1" x14ac:dyDescent="0.25">
      <c r="A1699" s="23">
        <f t="shared" si="188"/>
        <v>1691</v>
      </c>
      <c r="B1699" s="24" t="s">
        <v>44</v>
      </c>
      <c r="C1699" s="23">
        <f>+[1]DEPURADO!A1693</f>
        <v>0</v>
      </c>
      <c r="D1699" s="23">
        <f>+[1]DEPURADO!B1693</f>
        <v>0</v>
      </c>
      <c r="E1699" s="25">
        <f>+[1]DEPURADO!C1693</f>
        <v>0</v>
      </c>
      <c r="F1699" s="26" t="str">
        <f>+IF([1]DEPURADO!D1693&gt;1,[1]DEPURADO!D1693," ")</f>
        <v xml:space="preserve"> </v>
      </c>
      <c r="G1699" s="27">
        <f>[1]DEPURADO!F1693</f>
        <v>0</v>
      </c>
      <c r="H1699" s="28">
        <v>0</v>
      </c>
      <c r="I1699" s="28">
        <f>+[1]DEPURADO!M1693+[1]DEPURADO!N1693</f>
        <v>0</v>
      </c>
      <c r="J1699" s="28">
        <f>+[1]DEPURADO!R1693</f>
        <v>0</v>
      </c>
      <c r="K1699" s="29">
        <f>+[1]DEPURADO!P1693+[1]DEPURADO!Q1693</f>
        <v>0</v>
      </c>
      <c r="L1699" s="28">
        <v>0</v>
      </c>
      <c r="M1699" s="28">
        <v>0</v>
      </c>
      <c r="N1699" s="28">
        <f t="shared" si="182"/>
        <v>0</v>
      </c>
      <c r="O1699" s="28">
        <f t="shared" si="183"/>
        <v>0</v>
      </c>
      <c r="P1699" s="24">
        <f>IF([1]DEPURADO!H1693&gt;1,0,[1]DEPURADO!B1693)</f>
        <v>0</v>
      </c>
      <c r="Q1699" s="30">
        <f t="shared" si="184"/>
        <v>0</v>
      </c>
      <c r="R1699" s="31">
        <f t="shared" si="185"/>
        <v>0</v>
      </c>
      <c r="S1699" s="31">
        <f>+[1]DEPURADO!J1693</f>
        <v>0</v>
      </c>
      <c r="T1699" s="23" t="s">
        <v>45</v>
      </c>
      <c r="U1699" s="31">
        <f>+[1]DEPURADO!I1693</f>
        <v>0</v>
      </c>
      <c r="V1699" s="30"/>
      <c r="W1699" s="23" t="s">
        <v>45</v>
      </c>
      <c r="X1699" s="31">
        <f>+[1]DEPURADO!K1693+[1]DEPURADO!L1693</f>
        <v>0</v>
      </c>
      <c r="Y1699" s="23" t="s">
        <v>45</v>
      </c>
      <c r="Z1699" s="31">
        <f t="shared" si="186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87"/>
        <v>0</v>
      </c>
      <c r="AH1699" s="30">
        <v>0</v>
      </c>
      <c r="AI1699" s="30">
        <f>+[1]DEPURADO!G1693</f>
        <v>0</v>
      </c>
      <c r="AJ1699" s="32"/>
      <c r="AK1699" s="33"/>
    </row>
    <row r="1700" spans="1:37" s="34" customFormat="1" hidden="1" x14ac:dyDescent="0.25">
      <c r="A1700" s="23">
        <f t="shared" si="188"/>
        <v>1692</v>
      </c>
      <c r="B1700" s="24" t="s">
        <v>44</v>
      </c>
      <c r="C1700" s="23">
        <f>+[1]DEPURADO!A1694</f>
        <v>0</v>
      </c>
      <c r="D1700" s="23">
        <f>+[1]DEPURADO!B1694</f>
        <v>0</v>
      </c>
      <c r="E1700" s="25">
        <f>+[1]DEPURADO!C1694</f>
        <v>0</v>
      </c>
      <c r="F1700" s="26" t="str">
        <f>+IF([1]DEPURADO!D1694&gt;1,[1]DEPURADO!D1694," ")</f>
        <v xml:space="preserve"> </v>
      </c>
      <c r="G1700" s="27">
        <f>[1]DEPURADO!F1694</f>
        <v>0</v>
      </c>
      <c r="H1700" s="28">
        <v>0</v>
      </c>
      <c r="I1700" s="28">
        <f>+[1]DEPURADO!M1694+[1]DEPURADO!N1694</f>
        <v>0</v>
      </c>
      <c r="J1700" s="28">
        <f>+[1]DEPURADO!R1694</f>
        <v>0</v>
      </c>
      <c r="K1700" s="29">
        <f>+[1]DEPURADO!P1694+[1]DEPURADO!Q1694</f>
        <v>0</v>
      </c>
      <c r="L1700" s="28">
        <v>0</v>
      </c>
      <c r="M1700" s="28">
        <v>0</v>
      </c>
      <c r="N1700" s="28">
        <f t="shared" si="182"/>
        <v>0</v>
      </c>
      <c r="O1700" s="28">
        <f t="shared" si="183"/>
        <v>0</v>
      </c>
      <c r="P1700" s="24">
        <f>IF([1]DEPURADO!H1694&gt;1,0,[1]DEPURADO!B1694)</f>
        <v>0</v>
      </c>
      <c r="Q1700" s="30">
        <f t="shared" si="184"/>
        <v>0</v>
      </c>
      <c r="R1700" s="31">
        <f t="shared" si="185"/>
        <v>0</v>
      </c>
      <c r="S1700" s="31">
        <f>+[1]DEPURADO!J1694</f>
        <v>0</v>
      </c>
      <c r="T1700" s="23" t="s">
        <v>45</v>
      </c>
      <c r="U1700" s="31">
        <f>+[1]DEPURADO!I1694</f>
        <v>0</v>
      </c>
      <c r="V1700" s="30"/>
      <c r="W1700" s="23" t="s">
        <v>45</v>
      </c>
      <c r="X1700" s="31">
        <f>+[1]DEPURADO!K1694+[1]DEPURADO!L1694</f>
        <v>0</v>
      </c>
      <c r="Y1700" s="23" t="s">
        <v>45</v>
      </c>
      <c r="Z1700" s="31">
        <f t="shared" si="186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87"/>
        <v>0</v>
      </c>
      <c r="AH1700" s="30">
        <v>0</v>
      </c>
      <c r="AI1700" s="30">
        <f>+[1]DEPURADO!G1694</f>
        <v>0</v>
      </c>
      <c r="AJ1700" s="32"/>
      <c r="AK1700" s="33"/>
    </row>
    <row r="1701" spans="1:37" s="34" customFormat="1" hidden="1" x14ac:dyDescent="0.25">
      <c r="A1701" s="23">
        <f t="shared" si="188"/>
        <v>1693</v>
      </c>
      <c r="B1701" s="24" t="s">
        <v>44</v>
      </c>
      <c r="C1701" s="23">
        <f>+[1]DEPURADO!A1695</f>
        <v>0</v>
      </c>
      <c r="D1701" s="23">
        <f>+[1]DEPURADO!B1695</f>
        <v>0</v>
      </c>
      <c r="E1701" s="25">
        <f>+[1]DEPURADO!C1695</f>
        <v>0</v>
      </c>
      <c r="F1701" s="26" t="str">
        <f>+IF([1]DEPURADO!D1695&gt;1,[1]DEPURADO!D1695," ")</f>
        <v xml:space="preserve"> </v>
      </c>
      <c r="G1701" s="27">
        <f>[1]DEPURADO!F1695</f>
        <v>0</v>
      </c>
      <c r="H1701" s="28">
        <v>0</v>
      </c>
      <c r="I1701" s="28">
        <f>+[1]DEPURADO!M1695+[1]DEPURADO!N1695</f>
        <v>0</v>
      </c>
      <c r="J1701" s="28">
        <f>+[1]DEPURADO!R1695</f>
        <v>0</v>
      </c>
      <c r="K1701" s="29">
        <f>+[1]DEPURADO!P1695+[1]DEPURADO!Q1695</f>
        <v>0</v>
      </c>
      <c r="L1701" s="28">
        <v>0</v>
      </c>
      <c r="M1701" s="28">
        <v>0</v>
      </c>
      <c r="N1701" s="28">
        <f t="shared" si="182"/>
        <v>0</v>
      </c>
      <c r="O1701" s="28">
        <f t="shared" si="183"/>
        <v>0</v>
      </c>
      <c r="P1701" s="24">
        <f>IF([1]DEPURADO!H1695&gt;1,0,[1]DEPURADO!B1695)</f>
        <v>0</v>
      </c>
      <c r="Q1701" s="30">
        <f t="shared" si="184"/>
        <v>0</v>
      </c>
      <c r="R1701" s="31">
        <f t="shared" si="185"/>
        <v>0</v>
      </c>
      <c r="S1701" s="31">
        <f>+[1]DEPURADO!J1695</f>
        <v>0</v>
      </c>
      <c r="T1701" s="23" t="s">
        <v>45</v>
      </c>
      <c r="U1701" s="31">
        <f>+[1]DEPURADO!I1695</f>
        <v>0</v>
      </c>
      <c r="V1701" s="30"/>
      <c r="W1701" s="23" t="s">
        <v>45</v>
      </c>
      <c r="X1701" s="31">
        <f>+[1]DEPURADO!K1695+[1]DEPURADO!L1695</f>
        <v>0</v>
      </c>
      <c r="Y1701" s="23" t="s">
        <v>45</v>
      </c>
      <c r="Z1701" s="31">
        <f t="shared" si="186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87"/>
        <v>0</v>
      </c>
      <c r="AH1701" s="30">
        <v>0</v>
      </c>
      <c r="AI1701" s="30">
        <f>+[1]DEPURADO!G1695</f>
        <v>0</v>
      </c>
      <c r="AJ1701" s="32"/>
      <c r="AK1701" s="33"/>
    </row>
    <row r="1702" spans="1:37" s="34" customFormat="1" hidden="1" x14ac:dyDescent="0.25">
      <c r="A1702" s="23">
        <f t="shared" si="188"/>
        <v>1694</v>
      </c>
      <c r="B1702" s="24" t="s">
        <v>44</v>
      </c>
      <c r="C1702" s="23">
        <f>+[1]DEPURADO!A1696</f>
        <v>0</v>
      </c>
      <c r="D1702" s="23">
        <f>+[1]DEPURADO!B1696</f>
        <v>0</v>
      </c>
      <c r="E1702" s="25">
        <f>+[1]DEPURADO!C1696</f>
        <v>0</v>
      </c>
      <c r="F1702" s="26" t="str">
        <f>+IF([1]DEPURADO!D1696&gt;1,[1]DEPURADO!D1696," ")</f>
        <v xml:space="preserve"> </v>
      </c>
      <c r="G1702" s="27">
        <f>[1]DEPURADO!F1696</f>
        <v>0</v>
      </c>
      <c r="H1702" s="28">
        <v>0</v>
      </c>
      <c r="I1702" s="28">
        <f>+[1]DEPURADO!M1696+[1]DEPURADO!N1696</f>
        <v>0</v>
      </c>
      <c r="J1702" s="28">
        <f>+[1]DEPURADO!R1696</f>
        <v>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82"/>
        <v>0</v>
      </c>
      <c r="O1702" s="28">
        <f t="shared" si="183"/>
        <v>0</v>
      </c>
      <c r="P1702" s="24">
        <f>IF([1]DEPURADO!H1696&gt;1,0,[1]DEPURADO!B1696)</f>
        <v>0</v>
      </c>
      <c r="Q1702" s="30">
        <f t="shared" si="184"/>
        <v>0</v>
      </c>
      <c r="R1702" s="31">
        <f t="shared" si="185"/>
        <v>0</v>
      </c>
      <c r="S1702" s="31">
        <f>+[1]DEPURADO!J1696</f>
        <v>0</v>
      </c>
      <c r="T1702" s="23" t="s">
        <v>45</v>
      </c>
      <c r="U1702" s="31">
        <f>+[1]DEPURADO!I1696</f>
        <v>0</v>
      </c>
      <c r="V1702" s="30"/>
      <c r="W1702" s="23" t="s">
        <v>45</v>
      </c>
      <c r="X1702" s="31">
        <f>+[1]DEPURADO!K1696+[1]DEPURADO!L1696</f>
        <v>0</v>
      </c>
      <c r="Y1702" s="23" t="s">
        <v>45</v>
      </c>
      <c r="Z1702" s="31">
        <f t="shared" si="186"/>
        <v>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87"/>
        <v>0</v>
      </c>
      <c r="AH1702" s="30">
        <v>0</v>
      </c>
      <c r="AI1702" s="30">
        <f>+[1]DEPURADO!G1696</f>
        <v>0</v>
      </c>
      <c r="AJ1702" s="32"/>
      <c r="AK1702" s="33"/>
    </row>
    <row r="1703" spans="1:37" s="34" customFormat="1" hidden="1" x14ac:dyDescent="0.25">
      <c r="A1703" s="23">
        <f t="shared" si="188"/>
        <v>1695</v>
      </c>
      <c r="B1703" s="24" t="s">
        <v>44</v>
      </c>
      <c r="C1703" s="23">
        <f>+[1]DEPURADO!A1697</f>
        <v>0</v>
      </c>
      <c r="D1703" s="23">
        <f>+[1]DEPURADO!B1697</f>
        <v>0</v>
      </c>
      <c r="E1703" s="25">
        <f>+[1]DEPURADO!C1697</f>
        <v>0</v>
      </c>
      <c r="F1703" s="26" t="str">
        <f>+IF([1]DEPURADO!D1697&gt;1,[1]DEPURADO!D1697," ")</f>
        <v xml:space="preserve"> </v>
      </c>
      <c r="G1703" s="27">
        <f>[1]DEPURADO!F1697</f>
        <v>0</v>
      </c>
      <c r="H1703" s="28">
        <v>0</v>
      </c>
      <c r="I1703" s="28">
        <f>+[1]DEPURADO!M1697+[1]DEPURADO!N1697</f>
        <v>0</v>
      </c>
      <c r="J1703" s="28">
        <f>+[1]DEPURADO!R1697</f>
        <v>0</v>
      </c>
      <c r="K1703" s="29">
        <f>+[1]DEPURADO!P1697+[1]DEPURADO!Q1697</f>
        <v>0</v>
      </c>
      <c r="L1703" s="28">
        <v>0</v>
      </c>
      <c r="M1703" s="28">
        <v>0</v>
      </c>
      <c r="N1703" s="28">
        <f t="shared" si="182"/>
        <v>0</v>
      </c>
      <c r="O1703" s="28">
        <f t="shared" si="183"/>
        <v>0</v>
      </c>
      <c r="P1703" s="24">
        <f>IF([1]DEPURADO!H1697&gt;1,0,[1]DEPURADO!B1697)</f>
        <v>0</v>
      </c>
      <c r="Q1703" s="30">
        <f t="shared" si="184"/>
        <v>0</v>
      </c>
      <c r="R1703" s="31">
        <f t="shared" si="185"/>
        <v>0</v>
      </c>
      <c r="S1703" s="31">
        <f>+[1]DEPURADO!J1697</f>
        <v>0</v>
      </c>
      <c r="T1703" s="23" t="s">
        <v>45</v>
      </c>
      <c r="U1703" s="31">
        <f>+[1]DEPURADO!I1697</f>
        <v>0</v>
      </c>
      <c r="V1703" s="30"/>
      <c r="W1703" s="23" t="s">
        <v>45</v>
      </c>
      <c r="X1703" s="31">
        <f>+[1]DEPURADO!K1697+[1]DEPURADO!L1697</f>
        <v>0</v>
      </c>
      <c r="Y1703" s="23" t="s">
        <v>45</v>
      </c>
      <c r="Z1703" s="31">
        <f t="shared" si="186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87"/>
        <v>0</v>
      </c>
      <c r="AH1703" s="30">
        <v>0</v>
      </c>
      <c r="AI1703" s="30">
        <f>+[1]DEPURADO!G1697</f>
        <v>0</v>
      </c>
      <c r="AJ1703" s="32"/>
      <c r="AK1703" s="33"/>
    </row>
    <row r="1704" spans="1:37" s="34" customFormat="1" hidden="1" x14ac:dyDescent="0.25">
      <c r="A1704" s="23">
        <f t="shared" si="188"/>
        <v>1696</v>
      </c>
      <c r="B1704" s="24" t="s">
        <v>44</v>
      </c>
      <c r="C1704" s="23">
        <f>+[1]DEPURADO!A1698</f>
        <v>0</v>
      </c>
      <c r="D1704" s="23">
        <f>+[1]DEPURADO!B1698</f>
        <v>0</v>
      </c>
      <c r="E1704" s="25">
        <f>+[1]DEPURADO!C1698</f>
        <v>0</v>
      </c>
      <c r="F1704" s="26" t="str">
        <f>+IF([1]DEPURADO!D1698&gt;1,[1]DEPURADO!D1698," ")</f>
        <v xml:space="preserve"> </v>
      </c>
      <c r="G1704" s="27">
        <f>[1]DEPURADO!F1698</f>
        <v>0</v>
      </c>
      <c r="H1704" s="28">
        <v>0</v>
      </c>
      <c r="I1704" s="28">
        <f>+[1]DEPURADO!M1698+[1]DEPURADO!N1698</f>
        <v>0</v>
      </c>
      <c r="J1704" s="28">
        <f>+[1]DEPURADO!R1698</f>
        <v>0</v>
      </c>
      <c r="K1704" s="29">
        <f>+[1]DEPURADO!P1698+[1]DEPURADO!Q1698</f>
        <v>0</v>
      </c>
      <c r="L1704" s="28">
        <v>0</v>
      </c>
      <c r="M1704" s="28">
        <v>0</v>
      </c>
      <c r="N1704" s="28">
        <f t="shared" si="182"/>
        <v>0</v>
      </c>
      <c r="O1704" s="28">
        <f t="shared" si="183"/>
        <v>0</v>
      </c>
      <c r="P1704" s="24">
        <f>IF([1]DEPURADO!H1698&gt;1,0,[1]DEPURADO!B1698)</f>
        <v>0</v>
      </c>
      <c r="Q1704" s="30">
        <f t="shared" si="184"/>
        <v>0</v>
      </c>
      <c r="R1704" s="31">
        <f t="shared" si="185"/>
        <v>0</v>
      </c>
      <c r="S1704" s="31">
        <f>+[1]DEPURADO!J1698</f>
        <v>0</v>
      </c>
      <c r="T1704" s="23" t="s">
        <v>45</v>
      </c>
      <c r="U1704" s="31">
        <f>+[1]DEPURADO!I1698</f>
        <v>0</v>
      </c>
      <c r="V1704" s="30"/>
      <c r="W1704" s="23" t="s">
        <v>45</v>
      </c>
      <c r="X1704" s="31">
        <f>+[1]DEPURADO!K1698+[1]DEPURADO!L1698</f>
        <v>0</v>
      </c>
      <c r="Y1704" s="23" t="s">
        <v>45</v>
      </c>
      <c r="Z1704" s="31">
        <f t="shared" si="186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87"/>
        <v>0</v>
      </c>
      <c r="AH1704" s="30">
        <v>0</v>
      </c>
      <c r="AI1704" s="30">
        <f>+[1]DEPURADO!G1698</f>
        <v>0</v>
      </c>
      <c r="AJ1704" s="32"/>
      <c r="AK1704" s="33"/>
    </row>
    <row r="1705" spans="1:37" s="34" customFormat="1" hidden="1" x14ac:dyDescent="0.25">
      <c r="A1705" s="23">
        <f t="shared" si="188"/>
        <v>1697</v>
      </c>
      <c r="B1705" s="24" t="s">
        <v>44</v>
      </c>
      <c r="C1705" s="23">
        <f>+[1]DEPURADO!A1699</f>
        <v>0</v>
      </c>
      <c r="D1705" s="23">
        <f>+[1]DEPURADO!B1699</f>
        <v>0</v>
      </c>
      <c r="E1705" s="25">
        <f>+[1]DEPURADO!C1699</f>
        <v>0</v>
      </c>
      <c r="F1705" s="26" t="str">
        <f>+IF([1]DEPURADO!D1699&gt;1,[1]DEPURADO!D1699," ")</f>
        <v xml:space="preserve"> </v>
      </c>
      <c r="G1705" s="27">
        <f>[1]DEPURADO!F1699</f>
        <v>0</v>
      </c>
      <c r="H1705" s="28">
        <v>0</v>
      </c>
      <c r="I1705" s="28">
        <f>+[1]DEPURADO!M1699+[1]DEPURADO!N1699</f>
        <v>0</v>
      </c>
      <c r="J1705" s="28">
        <f>+[1]DEPURADO!R1699</f>
        <v>0</v>
      </c>
      <c r="K1705" s="29">
        <f>+[1]DEPURADO!P1699+[1]DEPURADO!Q1699</f>
        <v>0</v>
      </c>
      <c r="L1705" s="28">
        <v>0</v>
      </c>
      <c r="M1705" s="28">
        <v>0</v>
      </c>
      <c r="N1705" s="28">
        <f t="shared" si="182"/>
        <v>0</v>
      </c>
      <c r="O1705" s="28">
        <f t="shared" si="183"/>
        <v>0</v>
      </c>
      <c r="P1705" s="24">
        <f>IF([1]DEPURADO!H1699&gt;1,0,[1]DEPURADO!B1699)</f>
        <v>0</v>
      </c>
      <c r="Q1705" s="30">
        <f t="shared" si="184"/>
        <v>0</v>
      </c>
      <c r="R1705" s="31">
        <f t="shared" si="185"/>
        <v>0</v>
      </c>
      <c r="S1705" s="31">
        <f>+[1]DEPURADO!J1699</f>
        <v>0</v>
      </c>
      <c r="T1705" s="23" t="s">
        <v>45</v>
      </c>
      <c r="U1705" s="31">
        <f>+[1]DEPURADO!I1699</f>
        <v>0</v>
      </c>
      <c r="V1705" s="30"/>
      <c r="W1705" s="23" t="s">
        <v>45</v>
      </c>
      <c r="X1705" s="31">
        <f>+[1]DEPURADO!K1699+[1]DEPURADO!L1699</f>
        <v>0</v>
      </c>
      <c r="Y1705" s="23" t="s">
        <v>45</v>
      </c>
      <c r="Z1705" s="31">
        <f t="shared" si="186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87"/>
        <v>0</v>
      </c>
      <c r="AH1705" s="30">
        <v>0</v>
      </c>
      <c r="AI1705" s="30">
        <f>+[1]DEPURADO!G1699</f>
        <v>0</v>
      </c>
      <c r="AJ1705" s="32"/>
      <c r="AK1705" s="33"/>
    </row>
    <row r="1706" spans="1:37" s="34" customFormat="1" hidden="1" x14ac:dyDescent="0.25">
      <c r="A1706" s="23">
        <f t="shared" si="188"/>
        <v>1698</v>
      </c>
      <c r="B1706" s="24" t="s">
        <v>44</v>
      </c>
      <c r="C1706" s="23">
        <f>+[1]DEPURADO!A1700</f>
        <v>0</v>
      </c>
      <c r="D1706" s="23">
        <f>+[1]DEPURADO!B1700</f>
        <v>0</v>
      </c>
      <c r="E1706" s="25">
        <f>+[1]DEPURADO!C1700</f>
        <v>0</v>
      </c>
      <c r="F1706" s="26" t="str">
        <f>+IF([1]DEPURADO!D1700&gt;1,[1]DEPURADO!D1700," ")</f>
        <v xml:space="preserve"> </v>
      </c>
      <c r="G1706" s="27">
        <f>[1]DEPURADO!F1700</f>
        <v>0</v>
      </c>
      <c r="H1706" s="28">
        <v>0</v>
      </c>
      <c r="I1706" s="28">
        <f>+[1]DEPURADO!M1700+[1]DEPURADO!N1700</f>
        <v>0</v>
      </c>
      <c r="J1706" s="28">
        <f>+[1]DEPURADO!R1700</f>
        <v>0</v>
      </c>
      <c r="K1706" s="29">
        <f>+[1]DEPURADO!P1700+[1]DEPURADO!Q1700</f>
        <v>0</v>
      </c>
      <c r="L1706" s="28">
        <v>0</v>
      </c>
      <c r="M1706" s="28">
        <v>0</v>
      </c>
      <c r="N1706" s="28">
        <f t="shared" si="182"/>
        <v>0</v>
      </c>
      <c r="O1706" s="28">
        <f t="shared" si="183"/>
        <v>0</v>
      </c>
      <c r="P1706" s="24">
        <f>IF([1]DEPURADO!H1700&gt;1,0,[1]DEPURADO!B1700)</f>
        <v>0</v>
      </c>
      <c r="Q1706" s="30">
        <f t="shared" si="184"/>
        <v>0</v>
      </c>
      <c r="R1706" s="31">
        <f t="shared" si="185"/>
        <v>0</v>
      </c>
      <c r="S1706" s="31">
        <f>+[1]DEPURADO!J1700</f>
        <v>0</v>
      </c>
      <c r="T1706" s="23" t="s">
        <v>45</v>
      </c>
      <c r="U1706" s="31">
        <f>+[1]DEPURADO!I1700</f>
        <v>0</v>
      </c>
      <c r="V1706" s="30"/>
      <c r="W1706" s="23" t="s">
        <v>45</v>
      </c>
      <c r="X1706" s="31">
        <f>+[1]DEPURADO!K1700+[1]DEPURADO!L1700</f>
        <v>0</v>
      </c>
      <c r="Y1706" s="23" t="s">
        <v>45</v>
      </c>
      <c r="Z1706" s="31">
        <f t="shared" si="186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87"/>
        <v>0</v>
      </c>
      <c r="AH1706" s="30">
        <v>0</v>
      </c>
      <c r="AI1706" s="30">
        <f>+[1]DEPURADO!G1700</f>
        <v>0</v>
      </c>
      <c r="AJ1706" s="32"/>
      <c r="AK1706" s="33"/>
    </row>
    <row r="1707" spans="1:37" s="34" customFormat="1" hidden="1" x14ac:dyDescent="0.25">
      <c r="A1707" s="23">
        <f t="shared" si="188"/>
        <v>1699</v>
      </c>
      <c r="B1707" s="24" t="s">
        <v>44</v>
      </c>
      <c r="C1707" s="23">
        <f>+[1]DEPURADO!A1701</f>
        <v>0</v>
      </c>
      <c r="D1707" s="23">
        <f>+[1]DEPURADO!B1701</f>
        <v>0</v>
      </c>
      <c r="E1707" s="25">
        <f>+[1]DEPURADO!C1701</f>
        <v>0</v>
      </c>
      <c r="F1707" s="26" t="str">
        <f>+IF([1]DEPURADO!D1701&gt;1,[1]DEPURADO!D1701," ")</f>
        <v xml:space="preserve"> </v>
      </c>
      <c r="G1707" s="27">
        <f>[1]DEPURADO!F1701</f>
        <v>0</v>
      </c>
      <c r="H1707" s="28">
        <v>0</v>
      </c>
      <c r="I1707" s="28">
        <f>+[1]DEPURADO!M1701+[1]DEPURADO!N1701</f>
        <v>0</v>
      </c>
      <c r="J1707" s="28">
        <f>+[1]DEPURADO!R1701</f>
        <v>0</v>
      </c>
      <c r="K1707" s="29">
        <f>+[1]DEPURADO!P1701+[1]DEPURADO!Q1701</f>
        <v>0</v>
      </c>
      <c r="L1707" s="28">
        <v>0</v>
      </c>
      <c r="M1707" s="28">
        <v>0</v>
      </c>
      <c r="N1707" s="28">
        <f t="shared" si="182"/>
        <v>0</v>
      </c>
      <c r="O1707" s="28">
        <f t="shared" si="183"/>
        <v>0</v>
      </c>
      <c r="P1707" s="24">
        <f>IF([1]DEPURADO!H1701&gt;1,0,[1]DEPURADO!B1701)</f>
        <v>0</v>
      </c>
      <c r="Q1707" s="30">
        <f t="shared" si="184"/>
        <v>0</v>
      </c>
      <c r="R1707" s="31">
        <f t="shared" si="185"/>
        <v>0</v>
      </c>
      <c r="S1707" s="31">
        <f>+[1]DEPURADO!J1701</f>
        <v>0</v>
      </c>
      <c r="T1707" s="23" t="s">
        <v>45</v>
      </c>
      <c r="U1707" s="31">
        <f>+[1]DEPURADO!I1701</f>
        <v>0</v>
      </c>
      <c r="V1707" s="30"/>
      <c r="W1707" s="23" t="s">
        <v>45</v>
      </c>
      <c r="X1707" s="31">
        <f>+[1]DEPURADO!K1701+[1]DEPURADO!L1701</f>
        <v>0</v>
      </c>
      <c r="Y1707" s="23" t="s">
        <v>45</v>
      </c>
      <c r="Z1707" s="31">
        <f t="shared" si="186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87"/>
        <v>0</v>
      </c>
      <c r="AH1707" s="30">
        <v>0</v>
      </c>
      <c r="AI1707" s="30">
        <f>+[1]DEPURADO!G1701</f>
        <v>0</v>
      </c>
      <c r="AJ1707" s="32"/>
      <c r="AK1707" s="33"/>
    </row>
    <row r="1708" spans="1:37" s="34" customFormat="1" hidden="1" x14ac:dyDescent="0.25">
      <c r="A1708" s="23">
        <f t="shared" si="188"/>
        <v>1700</v>
      </c>
      <c r="B1708" s="24" t="s">
        <v>44</v>
      </c>
      <c r="C1708" s="23">
        <f>+[1]DEPURADO!A1702</f>
        <v>0</v>
      </c>
      <c r="D1708" s="23">
        <f>+[1]DEPURADO!B1702</f>
        <v>0</v>
      </c>
      <c r="E1708" s="25">
        <f>+[1]DEPURADO!C1702</f>
        <v>0</v>
      </c>
      <c r="F1708" s="26" t="str">
        <f>+IF([1]DEPURADO!D1702&gt;1,[1]DEPURADO!D1702," ")</f>
        <v xml:space="preserve"> </v>
      </c>
      <c r="G1708" s="27">
        <f>[1]DEPURADO!F1702</f>
        <v>0</v>
      </c>
      <c r="H1708" s="28">
        <v>0</v>
      </c>
      <c r="I1708" s="28">
        <f>+[1]DEPURADO!M1702+[1]DEPURADO!N1702</f>
        <v>0</v>
      </c>
      <c r="J1708" s="28">
        <f>+[1]DEPURADO!R1702</f>
        <v>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82"/>
        <v>0</v>
      </c>
      <c r="O1708" s="28">
        <f t="shared" si="183"/>
        <v>0</v>
      </c>
      <c r="P1708" s="24">
        <f>IF([1]DEPURADO!H1702&gt;1,0,[1]DEPURADO!B1702)</f>
        <v>0</v>
      </c>
      <c r="Q1708" s="30">
        <f t="shared" si="184"/>
        <v>0</v>
      </c>
      <c r="R1708" s="31">
        <f t="shared" si="185"/>
        <v>0</v>
      </c>
      <c r="S1708" s="31">
        <f>+[1]DEPURADO!J1702</f>
        <v>0</v>
      </c>
      <c r="T1708" s="23" t="s">
        <v>45</v>
      </c>
      <c r="U1708" s="31">
        <f>+[1]DEPURADO!I1702</f>
        <v>0</v>
      </c>
      <c r="V1708" s="30"/>
      <c r="W1708" s="23" t="s">
        <v>45</v>
      </c>
      <c r="X1708" s="31">
        <f>+[1]DEPURADO!K1702+[1]DEPURADO!L1702</f>
        <v>0</v>
      </c>
      <c r="Y1708" s="23" t="s">
        <v>45</v>
      </c>
      <c r="Z1708" s="31">
        <f t="shared" si="186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87"/>
        <v>0</v>
      </c>
      <c r="AH1708" s="30">
        <v>0</v>
      </c>
      <c r="AI1708" s="30">
        <f>+[1]DEPURADO!G1702</f>
        <v>0</v>
      </c>
      <c r="AJ1708" s="32"/>
      <c r="AK1708" s="33"/>
    </row>
    <row r="1709" spans="1:37" s="34" customFormat="1" hidden="1" x14ac:dyDescent="0.25">
      <c r="A1709" s="23">
        <f t="shared" si="188"/>
        <v>1701</v>
      </c>
      <c r="B1709" s="24" t="s">
        <v>44</v>
      </c>
      <c r="C1709" s="23">
        <f>+[1]DEPURADO!A1703</f>
        <v>0</v>
      </c>
      <c r="D1709" s="23">
        <f>+[1]DEPURADO!B1703</f>
        <v>0</v>
      </c>
      <c r="E1709" s="25">
        <f>+[1]DEPURADO!C1703</f>
        <v>0</v>
      </c>
      <c r="F1709" s="26" t="str">
        <f>+IF([1]DEPURADO!D1703&gt;1,[1]DEPURADO!D1703," ")</f>
        <v xml:space="preserve"> </v>
      </c>
      <c r="G1709" s="27">
        <f>[1]DEPURADO!F1703</f>
        <v>0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0</v>
      </c>
      <c r="L1709" s="28">
        <v>0</v>
      </c>
      <c r="M1709" s="28">
        <v>0</v>
      </c>
      <c r="N1709" s="28">
        <f t="shared" si="182"/>
        <v>0</v>
      </c>
      <c r="O1709" s="28">
        <f t="shared" si="183"/>
        <v>0</v>
      </c>
      <c r="P1709" s="24">
        <f>IF([1]DEPURADO!H1703&gt;1,0,[1]DEPURADO!B1703)</f>
        <v>0</v>
      </c>
      <c r="Q1709" s="30">
        <f t="shared" si="184"/>
        <v>0</v>
      </c>
      <c r="R1709" s="31">
        <f t="shared" si="185"/>
        <v>0</v>
      </c>
      <c r="S1709" s="31">
        <f>+[1]DEPURADO!J1703</f>
        <v>0</v>
      </c>
      <c r="T1709" s="23" t="s">
        <v>45</v>
      </c>
      <c r="U1709" s="31">
        <f>+[1]DEPURADO!I1703</f>
        <v>0</v>
      </c>
      <c r="V1709" s="30"/>
      <c r="W1709" s="23" t="s">
        <v>45</v>
      </c>
      <c r="X1709" s="31">
        <f>+[1]DEPURADO!K1703+[1]DEPURADO!L1703</f>
        <v>0</v>
      </c>
      <c r="Y1709" s="23" t="s">
        <v>45</v>
      </c>
      <c r="Z1709" s="31">
        <f t="shared" si="186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87"/>
        <v>0</v>
      </c>
      <c r="AH1709" s="30">
        <v>0</v>
      </c>
      <c r="AI1709" s="30">
        <f>+[1]DEPURADO!G1703</f>
        <v>0</v>
      </c>
      <c r="AJ1709" s="32"/>
      <c r="AK1709" s="33"/>
    </row>
    <row r="1710" spans="1:37" s="34" customFormat="1" hidden="1" x14ac:dyDescent="0.25">
      <c r="A1710" s="23">
        <f t="shared" si="188"/>
        <v>1702</v>
      </c>
      <c r="B1710" s="24" t="s">
        <v>44</v>
      </c>
      <c r="C1710" s="23">
        <f>+[1]DEPURADO!A1704</f>
        <v>0</v>
      </c>
      <c r="D1710" s="23">
        <f>+[1]DEPURADO!B1704</f>
        <v>0</v>
      </c>
      <c r="E1710" s="25">
        <f>+[1]DEPURADO!C1704</f>
        <v>0</v>
      </c>
      <c r="F1710" s="26" t="str">
        <f>+IF([1]DEPURADO!D1704&gt;1,[1]DEPURADO!D1704," ")</f>
        <v xml:space="preserve"> </v>
      </c>
      <c r="G1710" s="27">
        <f>[1]DEPURADO!F1704</f>
        <v>0</v>
      </c>
      <c r="H1710" s="28">
        <v>0</v>
      </c>
      <c r="I1710" s="28">
        <f>+[1]DEPURADO!M1704+[1]DEPURADO!N1704</f>
        <v>0</v>
      </c>
      <c r="J1710" s="28">
        <f>+[1]DEPURADO!R1704</f>
        <v>0</v>
      </c>
      <c r="K1710" s="29">
        <f>+[1]DEPURADO!P1704+[1]DEPURADO!Q1704</f>
        <v>0</v>
      </c>
      <c r="L1710" s="28">
        <v>0</v>
      </c>
      <c r="M1710" s="28">
        <v>0</v>
      </c>
      <c r="N1710" s="28">
        <f t="shared" si="182"/>
        <v>0</v>
      </c>
      <c r="O1710" s="28">
        <f t="shared" si="183"/>
        <v>0</v>
      </c>
      <c r="P1710" s="24">
        <f>IF([1]DEPURADO!H1704&gt;1,0,[1]DEPURADO!B1704)</f>
        <v>0</v>
      </c>
      <c r="Q1710" s="30">
        <f t="shared" si="184"/>
        <v>0</v>
      </c>
      <c r="R1710" s="31">
        <f t="shared" si="185"/>
        <v>0</v>
      </c>
      <c r="S1710" s="31">
        <f>+[1]DEPURADO!J1704</f>
        <v>0</v>
      </c>
      <c r="T1710" s="23" t="s">
        <v>45</v>
      </c>
      <c r="U1710" s="31">
        <f>+[1]DEPURADO!I1704</f>
        <v>0</v>
      </c>
      <c r="V1710" s="30"/>
      <c r="W1710" s="23" t="s">
        <v>45</v>
      </c>
      <c r="X1710" s="31">
        <f>+[1]DEPURADO!K1704+[1]DEPURADO!L1704</f>
        <v>0</v>
      </c>
      <c r="Y1710" s="23" t="s">
        <v>45</v>
      </c>
      <c r="Z1710" s="31">
        <f t="shared" si="186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87"/>
        <v>0</v>
      </c>
      <c r="AH1710" s="30">
        <v>0</v>
      </c>
      <c r="AI1710" s="30">
        <f>+[1]DEPURADO!G1704</f>
        <v>0</v>
      </c>
      <c r="AJ1710" s="32"/>
      <c r="AK1710" s="33"/>
    </row>
    <row r="1711" spans="1:37" s="34" customFormat="1" hidden="1" x14ac:dyDescent="0.25">
      <c r="A1711" s="23">
        <f t="shared" si="188"/>
        <v>1703</v>
      </c>
      <c r="B1711" s="24" t="s">
        <v>44</v>
      </c>
      <c r="C1711" s="23">
        <f>+[1]DEPURADO!A1705</f>
        <v>0</v>
      </c>
      <c r="D1711" s="23">
        <f>+[1]DEPURADO!B1705</f>
        <v>0</v>
      </c>
      <c r="E1711" s="25">
        <f>+[1]DEPURADO!C1705</f>
        <v>0</v>
      </c>
      <c r="F1711" s="26" t="str">
        <f>+IF([1]DEPURADO!D1705&gt;1,[1]DEPURADO!D1705," ")</f>
        <v xml:space="preserve"> </v>
      </c>
      <c r="G1711" s="27">
        <f>[1]DEPURADO!F1705</f>
        <v>0</v>
      </c>
      <c r="H1711" s="28">
        <v>0</v>
      </c>
      <c r="I1711" s="28">
        <f>+[1]DEPURADO!M1705+[1]DEPURADO!N1705</f>
        <v>0</v>
      </c>
      <c r="J1711" s="28">
        <f>+[1]DEPURADO!R1705</f>
        <v>0</v>
      </c>
      <c r="K1711" s="29">
        <f>+[1]DEPURADO!P1705+[1]DEPURADO!Q1705</f>
        <v>0</v>
      </c>
      <c r="L1711" s="28">
        <v>0</v>
      </c>
      <c r="M1711" s="28">
        <v>0</v>
      </c>
      <c r="N1711" s="28">
        <f t="shared" si="182"/>
        <v>0</v>
      </c>
      <c r="O1711" s="28">
        <f t="shared" si="183"/>
        <v>0</v>
      </c>
      <c r="P1711" s="24">
        <f>IF([1]DEPURADO!H1705&gt;1,0,[1]DEPURADO!B1705)</f>
        <v>0</v>
      </c>
      <c r="Q1711" s="30">
        <f t="shared" si="184"/>
        <v>0</v>
      </c>
      <c r="R1711" s="31">
        <f t="shared" si="185"/>
        <v>0</v>
      </c>
      <c r="S1711" s="31">
        <f>+[1]DEPURADO!J1705</f>
        <v>0</v>
      </c>
      <c r="T1711" s="23" t="s">
        <v>45</v>
      </c>
      <c r="U1711" s="31">
        <f>+[1]DEPURADO!I1705</f>
        <v>0</v>
      </c>
      <c r="V1711" s="30"/>
      <c r="W1711" s="23" t="s">
        <v>45</v>
      </c>
      <c r="X1711" s="31">
        <f>+[1]DEPURADO!K1705+[1]DEPURADO!L1705</f>
        <v>0</v>
      </c>
      <c r="Y1711" s="23" t="s">
        <v>45</v>
      </c>
      <c r="Z1711" s="31">
        <f t="shared" si="186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87"/>
        <v>0</v>
      </c>
      <c r="AH1711" s="30">
        <v>0</v>
      </c>
      <c r="AI1711" s="30">
        <f>+[1]DEPURADO!G1705</f>
        <v>0</v>
      </c>
      <c r="AJ1711" s="32"/>
      <c r="AK1711" s="33"/>
    </row>
    <row r="1712" spans="1:37" s="34" customFormat="1" hidden="1" x14ac:dyDescent="0.25">
      <c r="A1712" s="23">
        <f t="shared" si="188"/>
        <v>1704</v>
      </c>
      <c r="B1712" s="24" t="s">
        <v>44</v>
      </c>
      <c r="C1712" s="23">
        <f>+[1]DEPURADO!A1706</f>
        <v>0</v>
      </c>
      <c r="D1712" s="23">
        <f>+[1]DEPURADO!B1706</f>
        <v>0</v>
      </c>
      <c r="E1712" s="25">
        <f>+[1]DEPURADO!C1706</f>
        <v>0</v>
      </c>
      <c r="F1712" s="26" t="str">
        <f>+IF([1]DEPURADO!D1706&gt;1,[1]DEPURADO!D1706," ")</f>
        <v xml:space="preserve"> </v>
      </c>
      <c r="G1712" s="27">
        <f>[1]DEPURADO!F1706</f>
        <v>0</v>
      </c>
      <c r="H1712" s="28">
        <v>0</v>
      </c>
      <c r="I1712" s="28">
        <f>+[1]DEPURADO!M1706+[1]DEPURADO!N1706</f>
        <v>0</v>
      </c>
      <c r="J1712" s="28">
        <f>+[1]DEPURADO!R1706</f>
        <v>0</v>
      </c>
      <c r="K1712" s="29">
        <f>+[1]DEPURADO!P1706+[1]DEPURADO!Q1706</f>
        <v>0</v>
      </c>
      <c r="L1712" s="28">
        <v>0</v>
      </c>
      <c r="M1712" s="28">
        <v>0</v>
      </c>
      <c r="N1712" s="28">
        <f t="shared" si="182"/>
        <v>0</v>
      </c>
      <c r="O1712" s="28">
        <f t="shared" si="183"/>
        <v>0</v>
      </c>
      <c r="P1712" s="24">
        <f>IF([1]DEPURADO!H1706&gt;1,0,[1]DEPURADO!B1706)</f>
        <v>0</v>
      </c>
      <c r="Q1712" s="30">
        <f t="shared" si="184"/>
        <v>0</v>
      </c>
      <c r="R1712" s="31">
        <f t="shared" si="185"/>
        <v>0</v>
      </c>
      <c r="S1712" s="31">
        <f>+[1]DEPURADO!J1706</f>
        <v>0</v>
      </c>
      <c r="T1712" s="23" t="s">
        <v>45</v>
      </c>
      <c r="U1712" s="31">
        <f>+[1]DEPURADO!I1706</f>
        <v>0</v>
      </c>
      <c r="V1712" s="30"/>
      <c r="W1712" s="23" t="s">
        <v>45</v>
      </c>
      <c r="X1712" s="31">
        <f>+[1]DEPURADO!K1706+[1]DEPURADO!L1706</f>
        <v>0</v>
      </c>
      <c r="Y1712" s="23" t="s">
        <v>45</v>
      </c>
      <c r="Z1712" s="31">
        <f t="shared" si="186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87"/>
        <v>0</v>
      </c>
      <c r="AH1712" s="30">
        <v>0</v>
      </c>
      <c r="AI1712" s="30">
        <f>+[1]DEPURADO!G1706</f>
        <v>0</v>
      </c>
      <c r="AJ1712" s="32"/>
      <c r="AK1712" s="33"/>
    </row>
    <row r="1713" spans="1:37" s="34" customFormat="1" hidden="1" x14ac:dyDescent="0.25">
      <c r="A1713" s="23">
        <f t="shared" si="188"/>
        <v>1705</v>
      </c>
      <c r="B1713" s="24" t="s">
        <v>44</v>
      </c>
      <c r="C1713" s="23">
        <f>+[1]DEPURADO!A1707</f>
        <v>0</v>
      </c>
      <c r="D1713" s="23">
        <f>+[1]DEPURADO!B1707</f>
        <v>0</v>
      </c>
      <c r="E1713" s="25">
        <f>+[1]DEPURADO!C1707</f>
        <v>0</v>
      </c>
      <c r="F1713" s="26" t="str">
        <f>+IF([1]DEPURADO!D1707&gt;1,[1]DEPURADO!D1707," ")</f>
        <v xml:space="preserve"> </v>
      </c>
      <c r="G1713" s="27">
        <f>[1]DEPURADO!F1707</f>
        <v>0</v>
      </c>
      <c r="H1713" s="28">
        <v>0</v>
      </c>
      <c r="I1713" s="28">
        <f>+[1]DEPURADO!M1707+[1]DEPURADO!N1707</f>
        <v>0</v>
      </c>
      <c r="J1713" s="28">
        <f>+[1]DEPURADO!R1707</f>
        <v>0</v>
      </c>
      <c r="K1713" s="29">
        <f>+[1]DEPURADO!P1707+[1]DEPURADO!Q1707</f>
        <v>0</v>
      </c>
      <c r="L1713" s="28">
        <v>0</v>
      </c>
      <c r="M1713" s="28">
        <v>0</v>
      </c>
      <c r="N1713" s="28">
        <f t="shared" si="182"/>
        <v>0</v>
      </c>
      <c r="O1713" s="28">
        <f t="shared" si="183"/>
        <v>0</v>
      </c>
      <c r="P1713" s="24">
        <f>IF([1]DEPURADO!H1707&gt;1,0,[1]DEPURADO!B1707)</f>
        <v>0</v>
      </c>
      <c r="Q1713" s="30">
        <f t="shared" si="184"/>
        <v>0</v>
      </c>
      <c r="R1713" s="31">
        <f t="shared" si="185"/>
        <v>0</v>
      </c>
      <c r="S1713" s="31">
        <f>+[1]DEPURADO!J1707</f>
        <v>0</v>
      </c>
      <c r="T1713" s="23" t="s">
        <v>45</v>
      </c>
      <c r="U1713" s="31">
        <f>+[1]DEPURADO!I1707</f>
        <v>0</v>
      </c>
      <c r="V1713" s="30"/>
      <c r="W1713" s="23" t="s">
        <v>45</v>
      </c>
      <c r="X1713" s="31">
        <f>+[1]DEPURADO!K1707+[1]DEPURADO!L1707</f>
        <v>0</v>
      </c>
      <c r="Y1713" s="23" t="s">
        <v>45</v>
      </c>
      <c r="Z1713" s="31">
        <f t="shared" si="186"/>
        <v>0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87"/>
        <v>0</v>
      </c>
      <c r="AH1713" s="30">
        <v>0</v>
      </c>
      <c r="AI1713" s="30">
        <f>+[1]DEPURADO!G1707</f>
        <v>0</v>
      </c>
      <c r="AJ1713" s="32"/>
      <c r="AK1713" s="33"/>
    </row>
    <row r="1714" spans="1:37" s="34" customFormat="1" hidden="1" x14ac:dyDescent="0.25">
      <c r="A1714" s="23">
        <f t="shared" si="188"/>
        <v>1706</v>
      </c>
      <c r="B1714" s="24" t="s">
        <v>44</v>
      </c>
      <c r="C1714" s="23">
        <f>+[1]DEPURADO!A1708</f>
        <v>0</v>
      </c>
      <c r="D1714" s="23">
        <f>+[1]DEPURADO!B1708</f>
        <v>0</v>
      </c>
      <c r="E1714" s="25">
        <f>+[1]DEPURADO!C1708</f>
        <v>0</v>
      </c>
      <c r="F1714" s="26" t="str">
        <f>+IF([1]DEPURADO!D1708&gt;1,[1]DEPURADO!D1708," ")</f>
        <v xml:space="preserve"> </v>
      </c>
      <c r="G1714" s="27">
        <f>[1]DEPURADO!F1708</f>
        <v>0</v>
      </c>
      <c r="H1714" s="28">
        <v>0</v>
      </c>
      <c r="I1714" s="28">
        <f>+[1]DEPURADO!M1708+[1]DEPURADO!N1708</f>
        <v>0</v>
      </c>
      <c r="J1714" s="28">
        <f>+[1]DEPURADO!R1708</f>
        <v>0</v>
      </c>
      <c r="K1714" s="29">
        <f>+[1]DEPURADO!P1708+[1]DEPURADO!Q1708</f>
        <v>0</v>
      </c>
      <c r="L1714" s="28">
        <v>0</v>
      </c>
      <c r="M1714" s="28">
        <v>0</v>
      </c>
      <c r="N1714" s="28">
        <f t="shared" si="182"/>
        <v>0</v>
      </c>
      <c r="O1714" s="28">
        <f t="shared" si="183"/>
        <v>0</v>
      </c>
      <c r="P1714" s="24">
        <f>IF([1]DEPURADO!H1708&gt;1,0,[1]DEPURADO!B1708)</f>
        <v>0</v>
      </c>
      <c r="Q1714" s="30">
        <f t="shared" si="184"/>
        <v>0</v>
      </c>
      <c r="R1714" s="31">
        <f t="shared" si="185"/>
        <v>0</v>
      </c>
      <c r="S1714" s="31">
        <f>+[1]DEPURADO!J1708</f>
        <v>0</v>
      </c>
      <c r="T1714" s="23" t="s">
        <v>45</v>
      </c>
      <c r="U1714" s="31">
        <f>+[1]DEPURADO!I1708</f>
        <v>0</v>
      </c>
      <c r="V1714" s="30"/>
      <c r="W1714" s="23" t="s">
        <v>45</v>
      </c>
      <c r="X1714" s="31">
        <f>+[1]DEPURADO!K1708+[1]DEPURADO!L1708</f>
        <v>0</v>
      </c>
      <c r="Y1714" s="23" t="s">
        <v>45</v>
      </c>
      <c r="Z1714" s="31">
        <f t="shared" si="186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87"/>
        <v>0</v>
      </c>
      <c r="AH1714" s="30">
        <v>0</v>
      </c>
      <c r="AI1714" s="30">
        <f>+[1]DEPURADO!G1708</f>
        <v>0</v>
      </c>
      <c r="AJ1714" s="32"/>
      <c r="AK1714" s="33"/>
    </row>
    <row r="1715" spans="1:37" s="34" customFormat="1" hidden="1" x14ac:dyDescent="0.25">
      <c r="A1715" s="23">
        <f t="shared" si="188"/>
        <v>1707</v>
      </c>
      <c r="B1715" s="24" t="s">
        <v>44</v>
      </c>
      <c r="C1715" s="23">
        <f>+[1]DEPURADO!A1709</f>
        <v>0</v>
      </c>
      <c r="D1715" s="23">
        <f>+[1]DEPURADO!B1709</f>
        <v>0</v>
      </c>
      <c r="E1715" s="25">
        <f>+[1]DEPURADO!C1709</f>
        <v>0</v>
      </c>
      <c r="F1715" s="26" t="str">
        <f>+IF([1]DEPURADO!D1709&gt;1,[1]DEPURADO!D1709," ")</f>
        <v xml:space="preserve"> </v>
      </c>
      <c r="G1715" s="27">
        <f>[1]DEPURADO!F1709</f>
        <v>0</v>
      </c>
      <c r="H1715" s="28">
        <v>0</v>
      </c>
      <c r="I1715" s="28">
        <f>+[1]DEPURADO!M1709+[1]DEPURADO!N1709</f>
        <v>0</v>
      </c>
      <c r="J1715" s="28">
        <f>+[1]DEPURADO!R1709</f>
        <v>0</v>
      </c>
      <c r="K1715" s="29">
        <f>+[1]DEPURADO!P1709+[1]DEPURADO!Q1709</f>
        <v>0</v>
      </c>
      <c r="L1715" s="28">
        <v>0</v>
      </c>
      <c r="M1715" s="28">
        <v>0</v>
      </c>
      <c r="N1715" s="28">
        <f t="shared" si="182"/>
        <v>0</v>
      </c>
      <c r="O1715" s="28">
        <f t="shared" si="183"/>
        <v>0</v>
      </c>
      <c r="P1715" s="24">
        <f>IF([1]DEPURADO!H1709&gt;1,0,[1]DEPURADO!B1709)</f>
        <v>0</v>
      </c>
      <c r="Q1715" s="30">
        <f t="shared" si="184"/>
        <v>0</v>
      </c>
      <c r="R1715" s="31">
        <f t="shared" si="185"/>
        <v>0</v>
      </c>
      <c r="S1715" s="31">
        <f>+[1]DEPURADO!J1709</f>
        <v>0</v>
      </c>
      <c r="T1715" s="23" t="s">
        <v>45</v>
      </c>
      <c r="U1715" s="31">
        <f>+[1]DEPURADO!I1709</f>
        <v>0</v>
      </c>
      <c r="V1715" s="30"/>
      <c r="W1715" s="23" t="s">
        <v>45</v>
      </c>
      <c r="X1715" s="31">
        <f>+[1]DEPURADO!K1709+[1]DEPURADO!L1709</f>
        <v>0</v>
      </c>
      <c r="Y1715" s="23" t="s">
        <v>45</v>
      </c>
      <c r="Z1715" s="31">
        <f t="shared" si="186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87"/>
        <v>0</v>
      </c>
      <c r="AH1715" s="30">
        <v>0</v>
      </c>
      <c r="AI1715" s="30">
        <f>+[1]DEPURADO!G1709</f>
        <v>0</v>
      </c>
      <c r="AJ1715" s="32"/>
      <c r="AK1715" s="33"/>
    </row>
    <row r="1716" spans="1:37" s="34" customFormat="1" hidden="1" x14ac:dyDescent="0.25">
      <c r="A1716" s="23">
        <f t="shared" si="188"/>
        <v>1708</v>
      </c>
      <c r="B1716" s="24" t="s">
        <v>44</v>
      </c>
      <c r="C1716" s="23">
        <f>+[1]DEPURADO!A1710</f>
        <v>0</v>
      </c>
      <c r="D1716" s="23">
        <f>+[1]DEPURADO!B1710</f>
        <v>0</v>
      </c>
      <c r="E1716" s="25">
        <f>+[1]DEPURADO!C1710</f>
        <v>0</v>
      </c>
      <c r="F1716" s="26" t="str">
        <f>+IF([1]DEPURADO!D1710&gt;1,[1]DEPURADO!D1710," ")</f>
        <v xml:space="preserve"> </v>
      </c>
      <c r="G1716" s="27">
        <f>[1]DEPURADO!F1710</f>
        <v>0</v>
      </c>
      <c r="H1716" s="28">
        <v>0</v>
      </c>
      <c r="I1716" s="28">
        <f>+[1]DEPURADO!M1710+[1]DEPURADO!N1710</f>
        <v>0</v>
      </c>
      <c r="J1716" s="28">
        <f>+[1]DEPURADO!R1710</f>
        <v>0</v>
      </c>
      <c r="K1716" s="29">
        <f>+[1]DEPURADO!P1710+[1]DEPURADO!Q1710</f>
        <v>0</v>
      </c>
      <c r="L1716" s="28">
        <v>0</v>
      </c>
      <c r="M1716" s="28">
        <v>0</v>
      </c>
      <c r="N1716" s="28">
        <f t="shared" si="182"/>
        <v>0</v>
      </c>
      <c r="O1716" s="28">
        <f t="shared" si="183"/>
        <v>0</v>
      </c>
      <c r="P1716" s="24">
        <f>IF([1]DEPURADO!H1710&gt;1,0,[1]DEPURADO!B1710)</f>
        <v>0</v>
      </c>
      <c r="Q1716" s="30">
        <f t="shared" si="184"/>
        <v>0</v>
      </c>
      <c r="R1716" s="31">
        <f t="shared" si="185"/>
        <v>0</v>
      </c>
      <c r="S1716" s="31">
        <f>+[1]DEPURADO!J1710</f>
        <v>0</v>
      </c>
      <c r="T1716" s="23" t="s">
        <v>45</v>
      </c>
      <c r="U1716" s="31">
        <f>+[1]DEPURADO!I1710</f>
        <v>0</v>
      </c>
      <c r="V1716" s="30"/>
      <c r="W1716" s="23" t="s">
        <v>45</v>
      </c>
      <c r="X1716" s="31">
        <f>+[1]DEPURADO!K1710+[1]DEPURADO!L1710</f>
        <v>0</v>
      </c>
      <c r="Y1716" s="23" t="s">
        <v>45</v>
      </c>
      <c r="Z1716" s="31">
        <f t="shared" si="186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87"/>
        <v>0</v>
      </c>
      <c r="AH1716" s="30">
        <v>0</v>
      </c>
      <c r="AI1716" s="30">
        <f>+[1]DEPURADO!G1710</f>
        <v>0</v>
      </c>
      <c r="AJ1716" s="32"/>
      <c r="AK1716" s="33"/>
    </row>
    <row r="1717" spans="1:37" s="34" customFormat="1" hidden="1" x14ac:dyDescent="0.25">
      <c r="A1717" s="23">
        <f t="shared" si="188"/>
        <v>1709</v>
      </c>
      <c r="B1717" s="24" t="s">
        <v>44</v>
      </c>
      <c r="C1717" s="23">
        <f>+[1]DEPURADO!A1711</f>
        <v>0</v>
      </c>
      <c r="D1717" s="23">
        <f>+[1]DEPURADO!B1711</f>
        <v>0</v>
      </c>
      <c r="E1717" s="25">
        <f>+[1]DEPURADO!C1711</f>
        <v>0</v>
      </c>
      <c r="F1717" s="26" t="str">
        <f>+IF([1]DEPURADO!D1711&gt;1,[1]DEPURADO!D1711," ")</f>
        <v xml:space="preserve"> </v>
      </c>
      <c r="G1717" s="27">
        <f>[1]DEPURADO!F1711</f>
        <v>0</v>
      </c>
      <c r="H1717" s="28">
        <v>0</v>
      </c>
      <c r="I1717" s="28">
        <f>+[1]DEPURADO!M1711+[1]DEPURADO!N1711</f>
        <v>0</v>
      </c>
      <c r="J1717" s="28">
        <f>+[1]DEPURADO!R1711</f>
        <v>0</v>
      </c>
      <c r="K1717" s="29">
        <f>+[1]DEPURADO!P1711+[1]DEPURADO!Q1711</f>
        <v>0</v>
      </c>
      <c r="L1717" s="28">
        <v>0</v>
      </c>
      <c r="M1717" s="28">
        <v>0</v>
      </c>
      <c r="N1717" s="28">
        <f t="shared" si="182"/>
        <v>0</v>
      </c>
      <c r="O1717" s="28">
        <f t="shared" si="183"/>
        <v>0</v>
      </c>
      <c r="P1717" s="24">
        <f>IF([1]DEPURADO!H1711&gt;1,0,[1]DEPURADO!B1711)</f>
        <v>0</v>
      </c>
      <c r="Q1717" s="30">
        <f t="shared" si="184"/>
        <v>0</v>
      </c>
      <c r="R1717" s="31">
        <f t="shared" si="185"/>
        <v>0</v>
      </c>
      <c r="S1717" s="31">
        <f>+[1]DEPURADO!J1711</f>
        <v>0</v>
      </c>
      <c r="T1717" s="23" t="s">
        <v>45</v>
      </c>
      <c r="U1717" s="31">
        <f>+[1]DEPURADO!I1711</f>
        <v>0</v>
      </c>
      <c r="V1717" s="30"/>
      <c r="W1717" s="23" t="s">
        <v>45</v>
      </c>
      <c r="X1717" s="31">
        <f>+[1]DEPURADO!K1711+[1]DEPURADO!L1711</f>
        <v>0</v>
      </c>
      <c r="Y1717" s="23" t="s">
        <v>45</v>
      </c>
      <c r="Z1717" s="31">
        <f t="shared" si="186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87"/>
        <v>0</v>
      </c>
      <c r="AH1717" s="30">
        <v>0</v>
      </c>
      <c r="AI1717" s="30">
        <f>+[1]DEPURADO!G1711</f>
        <v>0</v>
      </c>
      <c r="AJ1717" s="32"/>
      <c r="AK1717" s="33"/>
    </row>
    <row r="1718" spans="1:37" s="34" customFormat="1" hidden="1" x14ac:dyDescent="0.25">
      <c r="A1718" s="23">
        <f t="shared" si="188"/>
        <v>1710</v>
      </c>
      <c r="B1718" s="24" t="s">
        <v>44</v>
      </c>
      <c r="C1718" s="23">
        <f>+[1]DEPURADO!A1712</f>
        <v>0</v>
      </c>
      <c r="D1718" s="23">
        <f>+[1]DEPURADO!B1712</f>
        <v>0</v>
      </c>
      <c r="E1718" s="25">
        <f>+[1]DEPURADO!C1712</f>
        <v>0</v>
      </c>
      <c r="F1718" s="26" t="str">
        <f>+IF([1]DEPURADO!D1712&gt;1,[1]DEPURADO!D1712," ")</f>
        <v xml:space="preserve"> </v>
      </c>
      <c r="G1718" s="27">
        <f>[1]DEPURADO!F1712</f>
        <v>0</v>
      </c>
      <c r="H1718" s="28">
        <v>0</v>
      </c>
      <c r="I1718" s="28">
        <f>+[1]DEPURADO!M1712+[1]DEPURADO!N1712</f>
        <v>0</v>
      </c>
      <c r="J1718" s="28">
        <f>+[1]DEPURADO!R1712</f>
        <v>0</v>
      </c>
      <c r="K1718" s="29">
        <f>+[1]DEPURADO!P1712+[1]DEPURADO!Q1712</f>
        <v>0</v>
      </c>
      <c r="L1718" s="28">
        <v>0</v>
      </c>
      <c r="M1718" s="28">
        <v>0</v>
      </c>
      <c r="N1718" s="28">
        <f t="shared" si="182"/>
        <v>0</v>
      </c>
      <c r="O1718" s="28">
        <f t="shared" si="183"/>
        <v>0</v>
      </c>
      <c r="P1718" s="24">
        <f>IF([1]DEPURADO!H1712&gt;1,0,[1]DEPURADO!B1712)</f>
        <v>0</v>
      </c>
      <c r="Q1718" s="30">
        <f t="shared" si="184"/>
        <v>0</v>
      </c>
      <c r="R1718" s="31">
        <f t="shared" si="185"/>
        <v>0</v>
      </c>
      <c r="S1718" s="31">
        <f>+[1]DEPURADO!J1712</f>
        <v>0</v>
      </c>
      <c r="T1718" s="23" t="s">
        <v>45</v>
      </c>
      <c r="U1718" s="31">
        <f>+[1]DEPURADO!I1712</f>
        <v>0</v>
      </c>
      <c r="V1718" s="30"/>
      <c r="W1718" s="23" t="s">
        <v>45</v>
      </c>
      <c r="X1718" s="31">
        <f>+[1]DEPURADO!K1712+[1]DEPURADO!L1712</f>
        <v>0</v>
      </c>
      <c r="Y1718" s="23" t="s">
        <v>45</v>
      </c>
      <c r="Z1718" s="31">
        <f t="shared" si="186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87"/>
        <v>0</v>
      </c>
      <c r="AH1718" s="30">
        <v>0</v>
      </c>
      <c r="AI1718" s="30">
        <f>+[1]DEPURADO!G1712</f>
        <v>0</v>
      </c>
      <c r="AJ1718" s="32"/>
      <c r="AK1718" s="33"/>
    </row>
    <row r="1719" spans="1:37" s="34" customFormat="1" hidden="1" x14ac:dyDescent="0.25">
      <c r="A1719" s="23">
        <f t="shared" si="188"/>
        <v>1711</v>
      </c>
      <c r="B1719" s="24" t="s">
        <v>44</v>
      </c>
      <c r="C1719" s="23">
        <f>+[1]DEPURADO!A1713</f>
        <v>0</v>
      </c>
      <c r="D1719" s="23">
        <f>+[1]DEPURADO!B1713</f>
        <v>0</v>
      </c>
      <c r="E1719" s="25">
        <f>+[1]DEPURADO!C1713</f>
        <v>0</v>
      </c>
      <c r="F1719" s="26" t="str">
        <f>+IF([1]DEPURADO!D1713&gt;1,[1]DEPURADO!D1713," ")</f>
        <v xml:space="preserve"> </v>
      </c>
      <c r="G1719" s="27">
        <f>[1]DEPURADO!F1713</f>
        <v>0</v>
      </c>
      <c r="H1719" s="28">
        <v>0</v>
      </c>
      <c r="I1719" s="28">
        <f>+[1]DEPURADO!M1713+[1]DEPURADO!N1713</f>
        <v>0</v>
      </c>
      <c r="J1719" s="28">
        <f>+[1]DEPURADO!R1713</f>
        <v>0</v>
      </c>
      <c r="K1719" s="29">
        <f>+[1]DEPURADO!P1713+[1]DEPURADO!Q1713</f>
        <v>0</v>
      </c>
      <c r="L1719" s="28">
        <v>0</v>
      </c>
      <c r="M1719" s="28">
        <v>0</v>
      </c>
      <c r="N1719" s="28">
        <f t="shared" si="182"/>
        <v>0</v>
      </c>
      <c r="O1719" s="28">
        <f t="shared" si="183"/>
        <v>0</v>
      </c>
      <c r="P1719" s="24">
        <f>IF([1]DEPURADO!H1713&gt;1,0,[1]DEPURADO!B1713)</f>
        <v>0</v>
      </c>
      <c r="Q1719" s="30">
        <f t="shared" si="184"/>
        <v>0</v>
      </c>
      <c r="R1719" s="31">
        <f t="shared" si="185"/>
        <v>0</v>
      </c>
      <c r="S1719" s="31">
        <f>+[1]DEPURADO!J1713</f>
        <v>0</v>
      </c>
      <c r="T1719" s="23" t="s">
        <v>45</v>
      </c>
      <c r="U1719" s="31">
        <f>+[1]DEPURADO!I1713</f>
        <v>0</v>
      </c>
      <c r="V1719" s="30"/>
      <c r="W1719" s="23" t="s">
        <v>45</v>
      </c>
      <c r="X1719" s="31">
        <f>+[1]DEPURADO!K1713+[1]DEPURADO!L1713</f>
        <v>0</v>
      </c>
      <c r="Y1719" s="23" t="s">
        <v>45</v>
      </c>
      <c r="Z1719" s="31">
        <f t="shared" si="186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87"/>
        <v>0</v>
      </c>
      <c r="AH1719" s="30">
        <v>0</v>
      </c>
      <c r="AI1719" s="30">
        <f>+[1]DEPURADO!G1713</f>
        <v>0</v>
      </c>
      <c r="AJ1719" s="32"/>
      <c r="AK1719" s="33"/>
    </row>
    <row r="1720" spans="1:37" s="34" customFormat="1" hidden="1" x14ac:dyDescent="0.25">
      <c r="A1720" s="23">
        <f t="shared" si="188"/>
        <v>1712</v>
      </c>
      <c r="B1720" s="24" t="s">
        <v>44</v>
      </c>
      <c r="C1720" s="23">
        <f>+[1]DEPURADO!A1714</f>
        <v>0</v>
      </c>
      <c r="D1720" s="23">
        <f>+[1]DEPURADO!B1714</f>
        <v>0</v>
      </c>
      <c r="E1720" s="25">
        <f>+[1]DEPURADO!C1714</f>
        <v>0</v>
      </c>
      <c r="F1720" s="26" t="str">
        <f>+IF([1]DEPURADO!D1714&gt;1,[1]DEPURADO!D1714," ")</f>
        <v xml:space="preserve"> </v>
      </c>
      <c r="G1720" s="27">
        <f>[1]DEPURADO!F1714</f>
        <v>0</v>
      </c>
      <c r="H1720" s="28">
        <v>0</v>
      </c>
      <c r="I1720" s="28">
        <f>+[1]DEPURADO!M1714+[1]DEPURADO!N1714</f>
        <v>0</v>
      </c>
      <c r="J1720" s="28">
        <f>+[1]DEPURADO!R1714</f>
        <v>0</v>
      </c>
      <c r="K1720" s="29">
        <f>+[1]DEPURADO!P1714+[1]DEPURADO!Q1714</f>
        <v>0</v>
      </c>
      <c r="L1720" s="28">
        <v>0</v>
      </c>
      <c r="M1720" s="28">
        <v>0</v>
      </c>
      <c r="N1720" s="28">
        <f t="shared" si="182"/>
        <v>0</v>
      </c>
      <c r="O1720" s="28">
        <f t="shared" si="183"/>
        <v>0</v>
      </c>
      <c r="P1720" s="24">
        <f>IF([1]DEPURADO!H1714&gt;1,0,[1]DEPURADO!B1714)</f>
        <v>0</v>
      </c>
      <c r="Q1720" s="30">
        <f t="shared" si="184"/>
        <v>0</v>
      </c>
      <c r="R1720" s="31">
        <f t="shared" si="185"/>
        <v>0</v>
      </c>
      <c r="S1720" s="31">
        <f>+[1]DEPURADO!J1714</f>
        <v>0</v>
      </c>
      <c r="T1720" s="23" t="s">
        <v>45</v>
      </c>
      <c r="U1720" s="31">
        <f>+[1]DEPURADO!I1714</f>
        <v>0</v>
      </c>
      <c r="V1720" s="30"/>
      <c r="W1720" s="23" t="s">
        <v>45</v>
      </c>
      <c r="X1720" s="31">
        <f>+[1]DEPURADO!K1714+[1]DEPURADO!L1714</f>
        <v>0</v>
      </c>
      <c r="Y1720" s="23" t="s">
        <v>45</v>
      </c>
      <c r="Z1720" s="31">
        <f t="shared" si="186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87"/>
        <v>0</v>
      </c>
      <c r="AH1720" s="30">
        <v>0</v>
      </c>
      <c r="AI1720" s="30">
        <f>+[1]DEPURADO!G1714</f>
        <v>0</v>
      </c>
      <c r="AJ1720" s="32"/>
      <c r="AK1720" s="33"/>
    </row>
    <row r="1721" spans="1:37" s="34" customFormat="1" hidden="1" x14ac:dyDescent="0.25">
      <c r="A1721" s="23">
        <f t="shared" si="188"/>
        <v>1713</v>
      </c>
      <c r="B1721" s="24" t="s">
        <v>44</v>
      </c>
      <c r="C1721" s="23">
        <f>+[1]DEPURADO!A1715</f>
        <v>0</v>
      </c>
      <c r="D1721" s="23">
        <f>+[1]DEPURADO!B1715</f>
        <v>0</v>
      </c>
      <c r="E1721" s="25">
        <f>+[1]DEPURADO!C1715</f>
        <v>0</v>
      </c>
      <c r="F1721" s="26" t="str">
        <f>+IF([1]DEPURADO!D1715&gt;1,[1]DEPURADO!D1715," ")</f>
        <v xml:space="preserve"> </v>
      </c>
      <c r="G1721" s="27">
        <f>[1]DEPURADO!F1715</f>
        <v>0</v>
      </c>
      <c r="H1721" s="28">
        <v>0</v>
      </c>
      <c r="I1721" s="28">
        <f>+[1]DEPURADO!M1715+[1]DEPURADO!N1715</f>
        <v>0</v>
      </c>
      <c r="J1721" s="28">
        <f>+[1]DEPURADO!R1715</f>
        <v>0</v>
      </c>
      <c r="K1721" s="29">
        <f>+[1]DEPURADO!P1715+[1]DEPURADO!Q1715</f>
        <v>0</v>
      </c>
      <c r="L1721" s="28">
        <v>0</v>
      </c>
      <c r="M1721" s="28">
        <v>0</v>
      </c>
      <c r="N1721" s="28">
        <f t="shared" si="182"/>
        <v>0</v>
      </c>
      <c r="O1721" s="28">
        <f t="shared" si="183"/>
        <v>0</v>
      </c>
      <c r="P1721" s="24">
        <f>IF([1]DEPURADO!H1715&gt;1,0,[1]DEPURADO!B1715)</f>
        <v>0</v>
      </c>
      <c r="Q1721" s="30">
        <f t="shared" si="184"/>
        <v>0</v>
      </c>
      <c r="R1721" s="31">
        <f t="shared" si="185"/>
        <v>0</v>
      </c>
      <c r="S1721" s="31">
        <f>+[1]DEPURADO!J1715</f>
        <v>0</v>
      </c>
      <c r="T1721" s="23" t="s">
        <v>45</v>
      </c>
      <c r="U1721" s="31">
        <f>+[1]DEPURADO!I1715</f>
        <v>0</v>
      </c>
      <c r="V1721" s="30"/>
      <c r="W1721" s="23" t="s">
        <v>45</v>
      </c>
      <c r="X1721" s="31">
        <f>+[1]DEPURADO!K1715+[1]DEPURADO!L1715</f>
        <v>0</v>
      </c>
      <c r="Y1721" s="23" t="s">
        <v>45</v>
      </c>
      <c r="Z1721" s="31">
        <f t="shared" si="186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87"/>
        <v>0</v>
      </c>
      <c r="AH1721" s="30">
        <v>0</v>
      </c>
      <c r="AI1721" s="30">
        <f>+[1]DEPURADO!G1715</f>
        <v>0</v>
      </c>
      <c r="AJ1721" s="32"/>
      <c r="AK1721" s="33"/>
    </row>
    <row r="1722" spans="1:37" s="34" customFormat="1" hidden="1" x14ac:dyDescent="0.25">
      <c r="A1722" s="23">
        <f t="shared" si="188"/>
        <v>1714</v>
      </c>
      <c r="B1722" s="24" t="s">
        <v>44</v>
      </c>
      <c r="C1722" s="23">
        <f>+[1]DEPURADO!A1716</f>
        <v>0</v>
      </c>
      <c r="D1722" s="23">
        <f>+[1]DEPURADO!B1716</f>
        <v>0</v>
      </c>
      <c r="E1722" s="25">
        <f>+[1]DEPURADO!C1716</f>
        <v>0</v>
      </c>
      <c r="F1722" s="26" t="str">
        <f>+IF([1]DEPURADO!D1716&gt;1,[1]DEPURADO!D1716," ")</f>
        <v xml:space="preserve"> </v>
      </c>
      <c r="G1722" s="27">
        <f>[1]DEPURADO!F1716</f>
        <v>0</v>
      </c>
      <c r="H1722" s="28">
        <v>0</v>
      </c>
      <c r="I1722" s="28">
        <f>+[1]DEPURADO!M1716+[1]DEPURADO!N1716</f>
        <v>0</v>
      </c>
      <c r="J1722" s="28">
        <f>+[1]DEPURADO!R1716</f>
        <v>0</v>
      </c>
      <c r="K1722" s="29">
        <f>+[1]DEPURADO!P1716+[1]DEPURADO!Q1716</f>
        <v>0</v>
      </c>
      <c r="L1722" s="28">
        <v>0</v>
      </c>
      <c r="M1722" s="28">
        <v>0</v>
      </c>
      <c r="N1722" s="28">
        <f t="shared" si="182"/>
        <v>0</v>
      </c>
      <c r="O1722" s="28">
        <f t="shared" si="183"/>
        <v>0</v>
      </c>
      <c r="P1722" s="24">
        <f>IF([1]DEPURADO!H1716&gt;1,0,[1]DEPURADO!B1716)</f>
        <v>0</v>
      </c>
      <c r="Q1722" s="30">
        <f t="shared" si="184"/>
        <v>0</v>
      </c>
      <c r="R1722" s="31">
        <f t="shared" si="185"/>
        <v>0</v>
      </c>
      <c r="S1722" s="31">
        <f>+[1]DEPURADO!J1716</f>
        <v>0</v>
      </c>
      <c r="T1722" s="23" t="s">
        <v>45</v>
      </c>
      <c r="U1722" s="31">
        <f>+[1]DEPURADO!I1716</f>
        <v>0</v>
      </c>
      <c r="V1722" s="30"/>
      <c r="W1722" s="23" t="s">
        <v>45</v>
      </c>
      <c r="X1722" s="31">
        <f>+[1]DEPURADO!K1716+[1]DEPURADO!L1716</f>
        <v>0</v>
      </c>
      <c r="Y1722" s="23" t="s">
        <v>45</v>
      </c>
      <c r="Z1722" s="31">
        <f t="shared" si="186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87"/>
        <v>0</v>
      </c>
      <c r="AH1722" s="30">
        <v>0</v>
      </c>
      <c r="AI1722" s="30">
        <f>+[1]DEPURADO!G1716</f>
        <v>0</v>
      </c>
      <c r="AJ1722" s="32"/>
      <c r="AK1722" s="33"/>
    </row>
    <row r="1723" spans="1:37" s="34" customFormat="1" hidden="1" x14ac:dyDescent="0.25">
      <c r="A1723" s="23">
        <f t="shared" si="188"/>
        <v>1715</v>
      </c>
      <c r="B1723" s="24" t="s">
        <v>44</v>
      </c>
      <c r="C1723" s="23">
        <f>+[1]DEPURADO!A1717</f>
        <v>0</v>
      </c>
      <c r="D1723" s="23">
        <f>+[1]DEPURADO!B1717</f>
        <v>0</v>
      </c>
      <c r="E1723" s="25">
        <f>+[1]DEPURADO!C1717</f>
        <v>0</v>
      </c>
      <c r="F1723" s="26" t="str">
        <f>+IF([1]DEPURADO!D1717&gt;1,[1]DEPURADO!D1717," ")</f>
        <v xml:space="preserve"> </v>
      </c>
      <c r="G1723" s="27">
        <f>[1]DEPURADO!F1717</f>
        <v>0</v>
      </c>
      <c r="H1723" s="28">
        <v>0</v>
      </c>
      <c r="I1723" s="28">
        <f>+[1]DEPURADO!M1717+[1]DEPURADO!N1717</f>
        <v>0</v>
      </c>
      <c r="J1723" s="28">
        <f>+[1]DEPURADO!R1717</f>
        <v>0</v>
      </c>
      <c r="K1723" s="29">
        <f>+[1]DEPURADO!P1717+[1]DEPURADO!Q1717</f>
        <v>0</v>
      </c>
      <c r="L1723" s="28">
        <v>0</v>
      </c>
      <c r="M1723" s="28">
        <v>0</v>
      </c>
      <c r="N1723" s="28">
        <f t="shared" si="182"/>
        <v>0</v>
      </c>
      <c r="O1723" s="28">
        <f t="shared" si="183"/>
        <v>0</v>
      </c>
      <c r="P1723" s="24">
        <f>IF([1]DEPURADO!H1717&gt;1,0,[1]DEPURADO!B1717)</f>
        <v>0</v>
      </c>
      <c r="Q1723" s="30">
        <f t="shared" si="184"/>
        <v>0</v>
      </c>
      <c r="R1723" s="31">
        <f t="shared" si="185"/>
        <v>0</v>
      </c>
      <c r="S1723" s="31">
        <f>+[1]DEPURADO!J1717</f>
        <v>0</v>
      </c>
      <c r="T1723" s="23" t="s">
        <v>45</v>
      </c>
      <c r="U1723" s="31">
        <f>+[1]DEPURADO!I1717</f>
        <v>0</v>
      </c>
      <c r="V1723" s="30"/>
      <c r="W1723" s="23" t="s">
        <v>45</v>
      </c>
      <c r="X1723" s="31">
        <f>+[1]DEPURADO!K1717+[1]DEPURADO!L1717</f>
        <v>0</v>
      </c>
      <c r="Y1723" s="23" t="s">
        <v>45</v>
      </c>
      <c r="Z1723" s="31">
        <f t="shared" si="186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87"/>
        <v>0</v>
      </c>
      <c r="AH1723" s="30">
        <v>0</v>
      </c>
      <c r="AI1723" s="30">
        <f>+[1]DEPURADO!G1717</f>
        <v>0</v>
      </c>
      <c r="AJ1723" s="32"/>
      <c r="AK1723" s="33"/>
    </row>
    <row r="1724" spans="1:37" s="34" customFormat="1" hidden="1" x14ac:dyDescent="0.25">
      <c r="A1724" s="23">
        <f t="shared" si="188"/>
        <v>1716</v>
      </c>
      <c r="B1724" s="24" t="s">
        <v>44</v>
      </c>
      <c r="C1724" s="23">
        <f>+[1]DEPURADO!A1718</f>
        <v>0</v>
      </c>
      <c r="D1724" s="23">
        <f>+[1]DEPURADO!B1718</f>
        <v>0</v>
      </c>
      <c r="E1724" s="25">
        <f>+[1]DEPURADO!C1718</f>
        <v>0</v>
      </c>
      <c r="F1724" s="26" t="str">
        <f>+IF([1]DEPURADO!D1718&gt;1,[1]DEPURADO!D1718," ")</f>
        <v xml:space="preserve"> </v>
      </c>
      <c r="G1724" s="27">
        <f>[1]DEPURADO!F1718</f>
        <v>0</v>
      </c>
      <c r="H1724" s="28">
        <v>0</v>
      </c>
      <c r="I1724" s="28">
        <f>+[1]DEPURADO!M1718+[1]DEPURADO!N1718</f>
        <v>0</v>
      </c>
      <c r="J1724" s="28">
        <f>+[1]DEPURADO!R1718</f>
        <v>0</v>
      </c>
      <c r="K1724" s="29">
        <f>+[1]DEPURADO!P1718+[1]DEPURADO!Q1718</f>
        <v>0</v>
      </c>
      <c r="L1724" s="28">
        <v>0</v>
      </c>
      <c r="M1724" s="28">
        <v>0</v>
      </c>
      <c r="N1724" s="28">
        <f t="shared" si="182"/>
        <v>0</v>
      </c>
      <c r="O1724" s="28">
        <f t="shared" si="183"/>
        <v>0</v>
      </c>
      <c r="P1724" s="24">
        <f>IF([1]DEPURADO!H1718&gt;1,0,[1]DEPURADO!B1718)</f>
        <v>0</v>
      </c>
      <c r="Q1724" s="30">
        <f t="shared" si="184"/>
        <v>0</v>
      </c>
      <c r="R1724" s="31">
        <f t="shared" si="185"/>
        <v>0</v>
      </c>
      <c r="S1724" s="31">
        <f>+[1]DEPURADO!J1718</f>
        <v>0</v>
      </c>
      <c r="T1724" s="23" t="s">
        <v>45</v>
      </c>
      <c r="U1724" s="31">
        <f>+[1]DEPURADO!I1718</f>
        <v>0</v>
      </c>
      <c r="V1724" s="30"/>
      <c r="W1724" s="23" t="s">
        <v>45</v>
      </c>
      <c r="X1724" s="31">
        <f>+[1]DEPURADO!K1718+[1]DEPURADO!L1718</f>
        <v>0</v>
      </c>
      <c r="Y1724" s="23" t="s">
        <v>45</v>
      </c>
      <c r="Z1724" s="31">
        <f t="shared" si="186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87"/>
        <v>0</v>
      </c>
      <c r="AH1724" s="30">
        <v>0</v>
      </c>
      <c r="AI1724" s="30">
        <f>+[1]DEPURADO!G1718</f>
        <v>0</v>
      </c>
      <c r="AJ1724" s="32"/>
      <c r="AK1724" s="33"/>
    </row>
    <row r="1725" spans="1:37" s="34" customFormat="1" hidden="1" x14ac:dyDescent="0.25">
      <c r="A1725" s="23">
        <f t="shared" si="188"/>
        <v>1717</v>
      </c>
      <c r="B1725" s="24" t="s">
        <v>44</v>
      </c>
      <c r="C1725" s="23">
        <f>+[1]DEPURADO!A1719</f>
        <v>0</v>
      </c>
      <c r="D1725" s="23">
        <f>+[1]DEPURADO!B1719</f>
        <v>0</v>
      </c>
      <c r="E1725" s="25">
        <f>+[1]DEPURADO!C1719</f>
        <v>0</v>
      </c>
      <c r="F1725" s="26" t="str">
        <f>+IF([1]DEPURADO!D1719&gt;1,[1]DEPURADO!D1719," ")</f>
        <v xml:space="preserve"> </v>
      </c>
      <c r="G1725" s="27">
        <f>[1]DEPURADO!F1719</f>
        <v>0</v>
      </c>
      <c r="H1725" s="28">
        <v>0</v>
      </c>
      <c r="I1725" s="28">
        <f>+[1]DEPURADO!M1719+[1]DEPURADO!N1719</f>
        <v>0</v>
      </c>
      <c r="J1725" s="28">
        <f>+[1]DEPURADO!R1719</f>
        <v>0</v>
      </c>
      <c r="K1725" s="29">
        <f>+[1]DEPURADO!P1719+[1]DEPURADO!Q1719</f>
        <v>0</v>
      </c>
      <c r="L1725" s="28">
        <v>0</v>
      </c>
      <c r="M1725" s="28">
        <v>0</v>
      </c>
      <c r="N1725" s="28">
        <f t="shared" si="182"/>
        <v>0</v>
      </c>
      <c r="O1725" s="28">
        <f t="shared" si="183"/>
        <v>0</v>
      </c>
      <c r="P1725" s="24">
        <f>IF([1]DEPURADO!H1719&gt;1,0,[1]DEPURADO!B1719)</f>
        <v>0</v>
      </c>
      <c r="Q1725" s="30">
        <f t="shared" si="184"/>
        <v>0</v>
      </c>
      <c r="R1725" s="31">
        <f t="shared" si="185"/>
        <v>0</v>
      </c>
      <c r="S1725" s="31">
        <f>+[1]DEPURADO!J1719</f>
        <v>0</v>
      </c>
      <c r="T1725" s="23" t="s">
        <v>45</v>
      </c>
      <c r="U1725" s="31">
        <f>+[1]DEPURADO!I1719</f>
        <v>0</v>
      </c>
      <c r="V1725" s="30"/>
      <c r="W1725" s="23" t="s">
        <v>45</v>
      </c>
      <c r="X1725" s="31">
        <f>+[1]DEPURADO!K1719+[1]DEPURADO!L1719</f>
        <v>0</v>
      </c>
      <c r="Y1725" s="23" t="s">
        <v>45</v>
      </c>
      <c r="Z1725" s="31">
        <f t="shared" si="186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87"/>
        <v>0</v>
      </c>
      <c r="AH1725" s="30">
        <v>0</v>
      </c>
      <c r="AI1725" s="30">
        <f>+[1]DEPURADO!G1719</f>
        <v>0</v>
      </c>
      <c r="AJ1725" s="32"/>
      <c r="AK1725" s="33"/>
    </row>
    <row r="1726" spans="1:37" s="34" customFormat="1" hidden="1" x14ac:dyDescent="0.25">
      <c r="A1726" s="23">
        <f t="shared" si="188"/>
        <v>1718</v>
      </c>
      <c r="B1726" s="24" t="s">
        <v>44</v>
      </c>
      <c r="C1726" s="23">
        <f>+[1]DEPURADO!A1720</f>
        <v>0</v>
      </c>
      <c r="D1726" s="23">
        <f>+[1]DEPURADO!B1720</f>
        <v>0</v>
      </c>
      <c r="E1726" s="25">
        <f>+[1]DEPURADO!C1720</f>
        <v>0</v>
      </c>
      <c r="F1726" s="26" t="str">
        <f>+IF([1]DEPURADO!D1720&gt;1,[1]DEPURADO!D1720," ")</f>
        <v xml:space="preserve"> </v>
      </c>
      <c r="G1726" s="27">
        <f>[1]DEPURADO!F1720</f>
        <v>0</v>
      </c>
      <c r="H1726" s="28">
        <v>0</v>
      </c>
      <c r="I1726" s="28">
        <f>+[1]DEPURADO!M1720+[1]DEPURADO!N1720</f>
        <v>0</v>
      </c>
      <c r="J1726" s="28">
        <f>+[1]DEPURADO!R1720</f>
        <v>0</v>
      </c>
      <c r="K1726" s="29">
        <f>+[1]DEPURADO!P1720+[1]DEPURADO!Q1720</f>
        <v>0</v>
      </c>
      <c r="L1726" s="28">
        <v>0</v>
      </c>
      <c r="M1726" s="28">
        <v>0</v>
      </c>
      <c r="N1726" s="28">
        <f t="shared" si="182"/>
        <v>0</v>
      </c>
      <c r="O1726" s="28">
        <f t="shared" si="183"/>
        <v>0</v>
      </c>
      <c r="P1726" s="24">
        <f>IF([1]DEPURADO!H1720&gt;1,0,[1]DEPURADO!B1720)</f>
        <v>0</v>
      </c>
      <c r="Q1726" s="30">
        <f t="shared" si="184"/>
        <v>0</v>
      </c>
      <c r="R1726" s="31">
        <f t="shared" si="185"/>
        <v>0</v>
      </c>
      <c r="S1726" s="31">
        <f>+[1]DEPURADO!J1720</f>
        <v>0</v>
      </c>
      <c r="T1726" s="23" t="s">
        <v>45</v>
      </c>
      <c r="U1726" s="31">
        <f>+[1]DEPURADO!I1720</f>
        <v>0</v>
      </c>
      <c r="V1726" s="30"/>
      <c r="W1726" s="23" t="s">
        <v>45</v>
      </c>
      <c r="X1726" s="31">
        <f>+[1]DEPURADO!K1720+[1]DEPURADO!L1720</f>
        <v>0</v>
      </c>
      <c r="Y1726" s="23" t="s">
        <v>45</v>
      </c>
      <c r="Z1726" s="31">
        <f t="shared" si="186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87"/>
        <v>0</v>
      </c>
      <c r="AH1726" s="30">
        <v>0</v>
      </c>
      <c r="AI1726" s="30">
        <f>+[1]DEPURADO!G1720</f>
        <v>0</v>
      </c>
      <c r="AJ1726" s="32"/>
      <c r="AK1726" s="33"/>
    </row>
    <row r="1727" spans="1:37" s="34" customFormat="1" hidden="1" x14ac:dyDescent="0.25">
      <c r="A1727" s="23">
        <f t="shared" si="188"/>
        <v>1719</v>
      </c>
      <c r="B1727" s="24" t="s">
        <v>44</v>
      </c>
      <c r="C1727" s="23">
        <f>+[1]DEPURADO!A1721</f>
        <v>0</v>
      </c>
      <c r="D1727" s="23">
        <f>+[1]DEPURADO!B1721</f>
        <v>0</v>
      </c>
      <c r="E1727" s="25">
        <f>+[1]DEPURADO!C1721</f>
        <v>0</v>
      </c>
      <c r="F1727" s="26" t="str">
        <f>+IF([1]DEPURADO!D1721&gt;1,[1]DEPURADO!D1721," ")</f>
        <v xml:space="preserve"> </v>
      </c>
      <c r="G1727" s="27">
        <f>[1]DEPURADO!F1721</f>
        <v>0</v>
      </c>
      <c r="H1727" s="28">
        <v>0</v>
      </c>
      <c r="I1727" s="28">
        <f>+[1]DEPURADO!M1721+[1]DEPURADO!N1721</f>
        <v>0</v>
      </c>
      <c r="J1727" s="28">
        <f>+[1]DEPURADO!R1721</f>
        <v>0</v>
      </c>
      <c r="K1727" s="29">
        <f>+[1]DEPURADO!P1721+[1]DEPURADO!Q1721</f>
        <v>0</v>
      </c>
      <c r="L1727" s="28">
        <v>0</v>
      </c>
      <c r="M1727" s="28">
        <v>0</v>
      </c>
      <c r="N1727" s="28">
        <f t="shared" si="182"/>
        <v>0</v>
      </c>
      <c r="O1727" s="28">
        <f t="shared" si="183"/>
        <v>0</v>
      </c>
      <c r="P1727" s="24">
        <f>IF([1]DEPURADO!H1721&gt;1,0,[1]DEPURADO!B1721)</f>
        <v>0</v>
      </c>
      <c r="Q1727" s="30">
        <f t="shared" si="184"/>
        <v>0</v>
      </c>
      <c r="R1727" s="31">
        <f t="shared" si="185"/>
        <v>0</v>
      </c>
      <c r="S1727" s="31">
        <f>+[1]DEPURADO!J1721</f>
        <v>0</v>
      </c>
      <c r="T1727" s="23" t="s">
        <v>45</v>
      </c>
      <c r="U1727" s="31">
        <f>+[1]DEPURADO!I1721</f>
        <v>0</v>
      </c>
      <c r="V1727" s="30"/>
      <c r="W1727" s="23" t="s">
        <v>45</v>
      </c>
      <c r="X1727" s="31">
        <f>+[1]DEPURADO!K1721+[1]DEPURADO!L1721</f>
        <v>0</v>
      </c>
      <c r="Y1727" s="23" t="s">
        <v>45</v>
      </c>
      <c r="Z1727" s="31">
        <f t="shared" si="186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87"/>
        <v>0</v>
      </c>
      <c r="AH1727" s="30">
        <v>0</v>
      </c>
      <c r="AI1727" s="30">
        <f>+[1]DEPURADO!G1721</f>
        <v>0</v>
      </c>
      <c r="AJ1727" s="32"/>
      <c r="AK1727" s="33"/>
    </row>
    <row r="1728" spans="1:37" s="34" customFormat="1" hidden="1" x14ac:dyDescent="0.25">
      <c r="A1728" s="23">
        <f t="shared" si="188"/>
        <v>1720</v>
      </c>
      <c r="B1728" s="24" t="s">
        <v>44</v>
      </c>
      <c r="C1728" s="23">
        <f>+[1]DEPURADO!A1722</f>
        <v>0</v>
      </c>
      <c r="D1728" s="23">
        <f>+[1]DEPURADO!B1722</f>
        <v>0</v>
      </c>
      <c r="E1728" s="25">
        <f>+[1]DEPURADO!C1722</f>
        <v>0</v>
      </c>
      <c r="F1728" s="26" t="str">
        <f>+IF([1]DEPURADO!D1722&gt;1,[1]DEPURADO!D1722," ")</f>
        <v xml:space="preserve"> </v>
      </c>
      <c r="G1728" s="27">
        <f>[1]DEPURADO!F1722</f>
        <v>0</v>
      </c>
      <c r="H1728" s="28">
        <v>0</v>
      </c>
      <c r="I1728" s="28">
        <f>+[1]DEPURADO!M1722+[1]DEPURADO!N1722</f>
        <v>0</v>
      </c>
      <c r="J1728" s="28">
        <f>+[1]DEPURADO!R1722</f>
        <v>0</v>
      </c>
      <c r="K1728" s="29">
        <f>+[1]DEPURADO!P1722+[1]DEPURADO!Q1722</f>
        <v>0</v>
      </c>
      <c r="L1728" s="28">
        <v>0</v>
      </c>
      <c r="M1728" s="28">
        <v>0</v>
      </c>
      <c r="N1728" s="28">
        <f t="shared" si="182"/>
        <v>0</v>
      </c>
      <c r="O1728" s="28">
        <f t="shared" si="183"/>
        <v>0</v>
      </c>
      <c r="P1728" s="24">
        <f>IF([1]DEPURADO!H1722&gt;1,0,[1]DEPURADO!B1722)</f>
        <v>0</v>
      </c>
      <c r="Q1728" s="30">
        <f t="shared" si="184"/>
        <v>0</v>
      </c>
      <c r="R1728" s="31">
        <f t="shared" si="185"/>
        <v>0</v>
      </c>
      <c r="S1728" s="31">
        <f>+[1]DEPURADO!J1722</f>
        <v>0</v>
      </c>
      <c r="T1728" s="23" t="s">
        <v>45</v>
      </c>
      <c r="U1728" s="31">
        <f>+[1]DEPURADO!I1722</f>
        <v>0</v>
      </c>
      <c r="V1728" s="30"/>
      <c r="W1728" s="23" t="s">
        <v>45</v>
      </c>
      <c r="X1728" s="31">
        <f>+[1]DEPURADO!K1722+[1]DEPURADO!L1722</f>
        <v>0</v>
      </c>
      <c r="Y1728" s="23" t="s">
        <v>45</v>
      </c>
      <c r="Z1728" s="31">
        <f t="shared" si="186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87"/>
        <v>0</v>
      </c>
      <c r="AH1728" s="30">
        <v>0</v>
      </c>
      <c r="AI1728" s="30">
        <f>+[1]DEPURADO!G1722</f>
        <v>0</v>
      </c>
      <c r="AJ1728" s="32"/>
      <c r="AK1728" s="33"/>
    </row>
    <row r="1729" spans="1:37" s="34" customFormat="1" hidden="1" x14ac:dyDescent="0.25">
      <c r="A1729" s="23">
        <f t="shared" si="188"/>
        <v>1721</v>
      </c>
      <c r="B1729" s="24" t="s">
        <v>44</v>
      </c>
      <c r="C1729" s="23">
        <f>+[1]DEPURADO!A1723</f>
        <v>0</v>
      </c>
      <c r="D1729" s="23">
        <f>+[1]DEPURADO!B1723</f>
        <v>0</v>
      </c>
      <c r="E1729" s="25">
        <f>+[1]DEPURADO!C1723</f>
        <v>0</v>
      </c>
      <c r="F1729" s="26" t="str">
        <f>+IF([1]DEPURADO!D1723&gt;1,[1]DEPURADO!D1723," ")</f>
        <v xml:space="preserve"> </v>
      </c>
      <c r="G1729" s="27">
        <f>[1]DEPURADO!F1723</f>
        <v>0</v>
      </c>
      <c r="H1729" s="28">
        <v>0</v>
      </c>
      <c r="I1729" s="28">
        <f>+[1]DEPURADO!M1723+[1]DEPURADO!N1723</f>
        <v>0</v>
      </c>
      <c r="J1729" s="28">
        <f>+[1]DEPURADO!R1723</f>
        <v>0</v>
      </c>
      <c r="K1729" s="29">
        <f>+[1]DEPURADO!P1723+[1]DEPURADO!Q1723</f>
        <v>0</v>
      </c>
      <c r="L1729" s="28">
        <v>0</v>
      </c>
      <c r="M1729" s="28">
        <v>0</v>
      </c>
      <c r="N1729" s="28">
        <f t="shared" si="182"/>
        <v>0</v>
      </c>
      <c r="O1729" s="28">
        <f t="shared" si="183"/>
        <v>0</v>
      </c>
      <c r="P1729" s="24">
        <f>IF([1]DEPURADO!H1723&gt;1,0,[1]DEPURADO!B1723)</f>
        <v>0</v>
      </c>
      <c r="Q1729" s="30">
        <f t="shared" si="184"/>
        <v>0</v>
      </c>
      <c r="R1729" s="31">
        <f t="shared" si="185"/>
        <v>0</v>
      </c>
      <c r="S1729" s="31">
        <f>+[1]DEPURADO!J1723</f>
        <v>0</v>
      </c>
      <c r="T1729" s="23" t="s">
        <v>45</v>
      </c>
      <c r="U1729" s="31">
        <f>+[1]DEPURADO!I1723</f>
        <v>0</v>
      </c>
      <c r="V1729" s="30"/>
      <c r="W1729" s="23" t="s">
        <v>45</v>
      </c>
      <c r="X1729" s="31">
        <f>+[1]DEPURADO!K1723+[1]DEPURADO!L1723</f>
        <v>0</v>
      </c>
      <c r="Y1729" s="23" t="s">
        <v>45</v>
      </c>
      <c r="Z1729" s="31">
        <f t="shared" si="186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87"/>
        <v>0</v>
      </c>
      <c r="AH1729" s="30">
        <v>0</v>
      </c>
      <c r="AI1729" s="30">
        <f>+[1]DEPURADO!G1723</f>
        <v>0</v>
      </c>
      <c r="AJ1729" s="32"/>
      <c r="AK1729" s="33"/>
    </row>
    <row r="1730" spans="1:37" s="34" customFormat="1" hidden="1" x14ac:dyDescent="0.25">
      <c r="A1730" s="23">
        <f t="shared" si="188"/>
        <v>1722</v>
      </c>
      <c r="B1730" s="24" t="s">
        <v>44</v>
      </c>
      <c r="C1730" s="23">
        <f>+[1]DEPURADO!A1724</f>
        <v>0</v>
      </c>
      <c r="D1730" s="23">
        <f>+[1]DEPURADO!B1724</f>
        <v>0</v>
      </c>
      <c r="E1730" s="25">
        <f>+[1]DEPURADO!C1724</f>
        <v>0</v>
      </c>
      <c r="F1730" s="26" t="str">
        <f>+IF([1]DEPURADO!D1724&gt;1,[1]DEPURADO!D1724," ")</f>
        <v xml:space="preserve"> </v>
      </c>
      <c r="G1730" s="27">
        <f>[1]DEPURADO!F1724</f>
        <v>0</v>
      </c>
      <c r="H1730" s="28">
        <v>0</v>
      </c>
      <c r="I1730" s="28">
        <f>+[1]DEPURADO!M1724+[1]DEPURADO!N1724</f>
        <v>0</v>
      </c>
      <c r="J1730" s="28">
        <f>+[1]DEPURADO!R1724</f>
        <v>0</v>
      </c>
      <c r="K1730" s="29">
        <f>+[1]DEPURADO!P1724+[1]DEPURADO!Q1724</f>
        <v>0</v>
      </c>
      <c r="L1730" s="28">
        <v>0</v>
      </c>
      <c r="M1730" s="28">
        <v>0</v>
      </c>
      <c r="N1730" s="28">
        <f t="shared" si="182"/>
        <v>0</v>
      </c>
      <c r="O1730" s="28">
        <f t="shared" si="183"/>
        <v>0</v>
      </c>
      <c r="P1730" s="24">
        <f>IF([1]DEPURADO!H1724&gt;1,0,[1]DEPURADO!B1724)</f>
        <v>0</v>
      </c>
      <c r="Q1730" s="30">
        <f t="shared" si="184"/>
        <v>0</v>
      </c>
      <c r="R1730" s="31">
        <f t="shared" si="185"/>
        <v>0</v>
      </c>
      <c r="S1730" s="31">
        <f>+[1]DEPURADO!J1724</f>
        <v>0</v>
      </c>
      <c r="T1730" s="23" t="s">
        <v>45</v>
      </c>
      <c r="U1730" s="31">
        <f>+[1]DEPURADO!I1724</f>
        <v>0</v>
      </c>
      <c r="V1730" s="30"/>
      <c r="W1730" s="23" t="s">
        <v>45</v>
      </c>
      <c r="X1730" s="31">
        <f>+[1]DEPURADO!K1724+[1]DEPURADO!L1724</f>
        <v>0</v>
      </c>
      <c r="Y1730" s="23" t="s">
        <v>45</v>
      </c>
      <c r="Z1730" s="31">
        <f t="shared" si="186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87"/>
        <v>0</v>
      </c>
      <c r="AH1730" s="30">
        <v>0</v>
      </c>
      <c r="AI1730" s="30">
        <f>+[1]DEPURADO!G1724</f>
        <v>0</v>
      </c>
      <c r="AJ1730" s="32"/>
      <c r="AK1730" s="33"/>
    </row>
    <row r="1731" spans="1:37" s="34" customFormat="1" hidden="1" x14ac:dyDescent="0.25">
      <c r="A1731" s="23">
        <f t="shared" si="188"/>
        <v>1723</v>
      </c>
      <c r="B1731" s="24" t="s">
        <v>44</v>
      </c>
      <c r="C1731" s="23">
        <f>+[1]DEPURADO!A1725</f>
        <v>0</v>
      </c>
      <c r="D1731" s="23">
        <f>+[1]DEPURADO!B1725</f>
        <v>0</v>
      </c>
      <c r="E1731" s="25">
        <f>+[1]DEPURADO!C1725</f>
        <v>0</v>
      </c>
      <c r="F1731" s="26" t="str">
        <f>+IF([1]DEPURADO!D1725&gt;1,[1]DEPURADO!D1725," ")</f>
        <v xml:space="preserve"> </v>
      </c>
      <c r="G1731" s="27">
        <f>[1]DEPURADO!F1725</f>
        <v>0</v>
      </c>
      <c r="H1731" s="28">
        <v>0</v>
      </c>
      <c r="I1731" s="28">
        <f>+[1]DEPURADO!M1725+[1]DEPURADO!N1725</f>
        <v>0</v>
      </c>
      <c r="J1731" s="28">
        <f>+[1]DEPURADO!R1725</f>
        <v>0</v>
      </c>
      <c r="K1731" s="29">
        <f>+[1]DEPURADO!P1725+[1]DEPURADO!Q1725</f>
        <v>0</v>
      </c>
      <c r="L1731" s="28">
        <v>0</v>
      </c>
      <c r="M1731" s="28">
        <v>0</v>
      </c>
      <c r="N1731" s="28">
        <f t="shared" si="182"/>
        <v>0</v>
      </c>
      <c r="O1731" s="28">
        <f t="shared" si="183"/>
        <v>0</v>
      </c>
      <c r="P1731" s="24">
        <f>IF([1]DEPURADO!H1725&gt;1,0,[1]DEPURADO!B1725)</f>
        <v>0</v>
      </c>
      <c r="Q1731" s="30">
        <f t="shared" si="184"/>
        <v>0</v>
      </c>
      <c r="R1731" s="31">
        <f t="shared" si="185"/>
        <v>0</v>
      </c>
      <c r="S1731" s="31">
        <f>+[1]DEPURADO!J1725</f>
        <v>0</v>
      </c>
      <c r="T1731" s="23" t="s">
        <v>45</v>
      </c>
      <c r="U1731" s="31">
        <f>+[1]DEPURADO!I1725</f>
        <v>0</v>
      </c>
      <c r="V1731" s="30"/>
      <c r="W1731" s="23" t="s">
        <v>45</v>
      </c>
      <c r="X1731" s="31">
        <f>+[1]DEPURADO!K1725+[1]DEPURADO!L1725</f>
        <v>0</v>
      </c>
      <c r="Y1731" s="23" t="s">
        <v>45</v>
      </c>
      <c r="Z1731" s="31">
        <f t="shared" si="186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87"/>
        <v>0</v>
      </c>
      <c r="AH1731" s="30">
        <v>0</v>
      </c>
      <c r="AI1731" s="30">
        <f>+[1]DEPURADO!G1725</f>
        <v>0</v>
      </c>
      <c r="AJ1731" s="32"/>
      <c r="AK1731" s="33"/>
    </row>
    <row r="1732" spans="1:37" s="34" customFormat="1" hidden="1" x14ac:dyDescent="0.25">
      <c r="A1732" s="23">
        <f t="shared" si="188"/>
        <v>1724</v>
      </c>
      <c r="B1732" s="24" t="s">
        <v>44</v>
      </c>
      <c r="C1732" s="23">
        <f>+[1]DEPURADO!A1726</f>
        <v>0</v>
      </c>
      <c r="D1732" s="23">
        <f>+[1]DEPURADO!B1726</f>
        <v>0</v>
      </c>
      <c r="E1732" s="25">
        <f>+[1]DEPURADO!C1726</f>
        <v>0</v>
      </c>
      <c r="F1732" s="26" t="str">
        <f>+IF([1]DEPURADO!D1726&gt;1,[1]DEPURADO!D1726," ")</f>
        <v xml:space="preserve"> </v>
      </c>
      <c r="G1732" s="27">
        <f>[1]DEPURADO!F1726</f>
        <v>0</v>
      </c>
      <c r="H1732" s="28">
        <v>0</v>
      </c>
      <c r="I1732" s="28">
        <f>+[1]DEPURADO!M1726+[1]DEPURADO!N1726</f>
        <v>0</v>
      </c>
      <c r="J1732" s="28">
        <f>+[1]DEPURADO!R1726</f>
        <v>0</v>
      </c>
      <c r="K1732" s="29">
        <f>+[1]DEPURADO!P1726+[1]DEPURADO!Q1726</f>
        <v>0</v>
      </c>
      <c r="L1732" s="28">
        <v>0</v>
      </c>
      <c r="M1732" s="28">
        <v>0</v>
      </c>
      <c r="N1732" s="28">
        <f t="shared" si="182"/>
        <v>0</v>
      </c>
      <c r="O1732" s="28">
        <f t="shared" si="183"/>
        <v>0</v>
      </c>
      <c r="P1732" s="24">
        <f>IF([1]DEPURADO!H1726&gt;1,0,[1]DEPURADO!B1726)</f>
        <v>0</v>
      </c>
      <c r="Q1732" s="30">
        <f t="shared" si="184"/>
        <v>0</v>
      </c>
      <c r="R1732" s="31">
        <f t="shared" si="185"/>
        <v>0</v>
      </c>
      <c r="S1732" s="31">
        <f>+[1]DEPURADO!J1726</f>
        <v>0</v>
      </c>
      <c r="T1732" s="23" t="s">
        <v>45</v>
      </c>
      <c r="U1732" s="31">
        <f>+[1]DEPURADO!I1726</f>
        <v>0</v>
      </c>
      <c r="V1732" s="30"/>
      <c r="W1732" s="23" t="s">
        <v>45</v>
      </c>
      <c r="X1732" s="31">
        <f>+[1]DEPURADO!K1726+[1]DEPURADO!L1726</f>
        <v>0</v>
      </c>
      <c r="Y1732" s="23" t="s">
        <v>45</v>
      </c>
      <c r="Z1732" s="31">
        <f t="shared" si="186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87"/>
        <v>0</v>
      </c>
      <c r="AH1732" s="30">
        <v>0</v>
      </c>
      <c r="AI1732" s="30">
        <f>+[1]DEPURADO!G1726</f>
        <v>0</v>
      </c>
      <c r="AJ1732" s="32"/>
      <c r="AK1732" s="33"/>
    </row>
    <row r="1733" spans="1:37" s="34" customFormat="1" hidden="1" x14ac:dyDescent="0.25">
      <c r="A1733" s="23">
        <f t="shared" si="188"/>
        <v>1725</v>
      </c>
      <c r="B1733" s="24" t="s">
        <v>44</v>
      </c>
      <c r="C1733" s="23">
        <f>+[1]DEPURADO!A1727</f>
        <v>0</v>
      </c>
      <c r="D1733" s="23">
        <f>+[1]DEPURADO!B1727</f>
        <v>0</v>
      </c>
      <c r="E1733" s="25">
        <f>+[1]DEPURADO!C1727</f>
        <v>0</v>
      </c>
      <c r="F1733" s="26" t="str">
        <f>+IF([1]DEPURADO!D1727&gt;1,[1]DEPURADO!D1727," ")</f>
        <v xml:space="preserve"> </v>
      </c>
      <c r="G1733" s="27">
        <f>[1]DEPURADO!F1727</f>
        <v>0</v>
      </c>
      <c r="H1733" s="28">
        <v>0</v>
      </c>
      <c r="I1733" s="28">
        <f>+[1]DEPURADO!M1727+[1]DEPURADO!N1727</f>
        <v>0</v>
      </c>
      <c r="J1733" s="28">
        <f>+[1]DEPURADO!R1727</f>
        <v>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82"/>
        <v>0</v>
      </c>
      <c r="O1733" s="28">
        <f t="shared" si="183"/>
        <v>0</v>
      </c>
      <c r="P1733" s="24">
        <f>IF([1]DEPURADO!H1727&gt;1,0,[1]DEPURADO!B1727)</f>
        <v>0</v>
      </c>
      <c r="Q1733" s="30">
        <f t="shared" si="184"/>
        <v>0</v>
      </c>
      <c r="R1733" s="31">
        <f t="shared" si="185"/>
        <v>0</v>
      </c>
      <c r="S1733" s="31">
        <f>+[1]DEPURADO!J1727</f>
        <v>0</v>
      </c>
      <c r="T1733" s="23" t="s">
        <v>45</v>
      </c>
      <c r="U1733" s="31">
        <f>+[1]DEPURADO!I1727</f>
        <v>0</v>
      </c>
      <c r="V1733" s="30"/>
      <c r="W1733" s="23" t="s">
        <v>45</v>
      </c>
      <c r="X1733" s="31">
        <f>+[1]DEPURADO!K1727+[1]DEPURADO!L1727</f>
        <v>0</v>
      </c>
      <c r="Y1733" s="23" t="s">
        <v>45</v>
      </c>
      <c r="Z1733" s="31">
        <f t="shared" si="186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87"/>
        <v>0</v>
      </c>
      <c r="AH1733" s="30">
        <v>0</v>
      </c>
      <c r="AI1733" s="30">
        <f>+[1]DEPURADO!G1727</f>
        <v>0</v>
      </c>
      <c r="AJ1733" s="32"/>
      <c r="AK1733" s="33"/>
    </row>
    <row r="1734" spans="1:37" s="34" customFormat="1" hidden="1" x14ac:dyDescent="0.25">
      <c r="A1734" s="23">
        <f t="shared" si="188"/>
        <v>1726</v>
      </c>
      <c r="B1734" s="24" t="s">
        <v>44</v>
      </c>
      <c r="C1734" s="23">
        <f>+[1]DEPURADO!A1728</f>
        <v>0</v>
      </c>
      <c r="D1734" s="23">
        <f>+[1]DEPURADO!B1728</f>
        <v>0</v>
      </c>
      <c r="E1734" s="25">
        <f>+[1]DEPURADO!C1728</f>
        <v>0</v>
      </c>
      <c r="F1734" s="26" t="str">
        <f>+IF([1]DEPURADO!D1728&gt;1,[1]DEPURADO!D1728," ")</f>
        <v xml:space="preserve"> </v>
      </c>
      <c r="G1734" s="27">
        <f>[1]DEPURADO!F1728</f>
        <v>0</v>
      </c>
      <c r="H1734" s="28">
        <v>0</v>
      </c>
      <c r="I1734" s="28">
        <f>+[1]DEPURADO!M1728+[1]DEPURADO!N1728</f>
        <v>0</v>
      </c>
      <c r="J1734" s="28">
        <f>+[1]DEPURADO!R1728</f>
        <v>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82"/>
        <v>0</v>
      </c>
      <c r="O1734" s="28">
        <f t="shared" si="183"/>
        <v>0</v>
      </c>
      <c r="P1734" s="24">
        <f>IF([1]DEPURADO!H1728&gt;1,0,[1]DEPURADO!B1728)</f>
        <v>0</v>
      </c>
      <c r="Q1734" s="30">
        <f t="shared" si="184"/>
        <v>0</v>
      </c>
      <c r="R1734" s="31">
        <f t="shared" si="185"/>
        <v>0</v>
      </c>
      <c r="S1734" s="31">
        <f>+[1]DEPURADO!J1728</f>
        <v>0</v>
      </c>
      <c r="T1734" s="23" t="s">
        <v>45</v>
      </c>
      <c r="U1734" s="31">
        <f>+[1]DEPURADO!I1728</f>
        <v>0</v>
      </c>
      <c r="V1734" s="30"/>
      <c r="W1734" s="23" t="s">
        <v>45</v>
      </c>
      <c r="X1734" s="31">
        <f>+[1]DEPURADO!K1728+[1]DEPURADO!L1728</f>
        <v>0</v>
      </c>
      <c r="Y1734" s="23" t="s">
        <v>45</v>
      </c>
      <c r="Z1734" s="31">
        <f t="shared" si="186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87"/>
        <v>0</v>
      </c>
      <c r="AH1734" s="30">
        <v>0</v>
      </c>
      <c r="AI1734" s="30">
        <f>+[1]DEPURADO!G1728</f>
        <v>0</v>
      </c>
      <c r="AJ1734" s="32"/>
      <c r="AK1734" s="33"/>
    </row>
    <row r="1735" spans="1:37" s="34" customFormat="1" hidden="1" x14ac:dyDescent="0.25">
      <c r="A1735" s="23">
        <f t="shared" si="188"/>
        <v>1727</v>
      </c>
      <c r="B1735" s="24" t="s">
        <v>44</v>
      </c>
      <c r="C1735" s="23">
        <f>+[1]DEPURADO!A1729</f>
        <v>0</v>
      </c>
      <c r="D1735" s="23">
        <f>+[1]DEPURADO!B1729</f>
        <v>0</v>
      </c>
      <c r="E1735" s="25">
        <f>+[1]DEPURADO!C1729</f>
        <v>0</v>
      </c>
      <c r="F1735" s="26" t="str">
        <f>+IF([1]DEPURADO!D1729&gt;1,[1]DEPURADO!D1729," ")</f>
        <v xml:space="preserve"> </v>
      </c>
      <c r="G1735" s="27">
        <f>[1]DEPURADO!F1729</f>
        <v>0</v>
      </c>
      <c r="H1735" s="28">
        <v>0</v>
      </c>
      <c r="I1735" s="28">
        <f>+[1]DEPURADO!M1729+[1]DEPURADO!N1729</f>
        <v>0</v>
      </c>
      <c r="J1735" s="28">
        <f>+[1]DEPURADO!R1729</f>
        <v>0</v>
      </c>
      <c r="K1735" s="29">
        <f>+[1]DEPURADO!P1729+[1]DEPURADO!Q1729</f>
        <v>0</v>
      </c>
      <c r="L1735" s="28">
        <v>0</v>
      </c>
      <c r="M1735" s="28">
        <v>0</v>
      </c>
      <c r="N1735" s="28">
        <f t="shared" si="182"/>
        <v>0</v>
      </c>
      <c r="O1735" s="28">
        <f t="shared" si="183"/>
        <v>0</v>
      </c>
      <c r="P1735" s="24">
        <f>IF([1]DEPURADO!H1729&gt;1,0,[1]DEPURADO!B1729)</f>
        <v>0</v>
      </c>
      <c r="Q1735" s="30">
        <f t="shared" si="184"/>
        <v>0</v>
      </c>
      <c r="R1735" s="31">
        <f t="shared" si="185"/>
        <v>0</v>
      </c>
      <c r="S1735" s="31">
        <f>+[1]DEPURADO!J1729</f>
        <v>0</v>
      </c>
      <c r="T1735" s="23" t="s">
        <v>45</v>
      </c>
      <c r="U1735" s="31">
        <f>+[1]DEPURADO!I1729</f>
        <v>0</v>
      </c>
      <c r="V1735" s="30"/>
      <c r="W1735" s="23" t="s">
        <v>45</v>
      </c>
      <c r="X1735" s="31">
        <f>+[1]DEPURADO!K1729+[1]DEPURADO!L1729</f>
        <v>0</v>
      </c>
      <c r="Y1735" s="23" t="s">
        <v>45</v>
      </c>
      <c r="Z1735" s="31">
        <f t="shared" si="186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87"/>
        <v>0</v>
      </c>
      <c r="AH1735" s="30">
        <v>0</v>
      </c>
      <c r="AI1735" s="30">
        <f>+[1]DEPURADO!G1729</f>
        <v>0</v>
      </c>
      <c r="AJ1735" s="32"/>
      <c r="AK1735" s="33"/>
    </row>
    <row r="1736" spans="1:37" s="34" customFormat="1" hidden="1" x14ac:dyDescent="0.25">
      <c r="A1736" s="23">
        <f t="shared" si="188"/>
        <v>1728</v>
      </c>
      <c r="B1736" s="24" t="s">
        <v>44</v>
      </c>
      <c r="C1736" s="23">
        <f>+[1]DEPURADO!A1730</f>
        <v>0</v>
      </c>
      <c r="D1736" s="23">
        <f>+[1]DEPURADO!B1730</f>
        <v>0</v>
      </c>
      <c r="E1736" s="25">
        <f>+[1]DEPURADO!C1730</f>
        <v>0</v>
      </c>
      <c r="F1736" s="26" t="str">
        <f>+IF([1]DEPURADO!D1730&gt;1,[1]DEPURADO!D1730," ")</f>
        <v xml:space="preserve"> </v>
      </c>
      <c r="G1736" s="27">
        <f>[1]DEPURADO!F1730</f>
        <v>0</v>
      </c>
      <c r="H1736" s="28">
        <v>0</v>
      </c>
      <c r="I1736" s="28">
        <f>+[1]DEPURADO!M1730+[1]DEPURADO!N1730</f>
        <v>0</v>
      </c>
      <c r="J1736" s="28">
        <f>+[1]DEPURADO!R1730</f>
        <v>0</v>
      </c>
      <c r="K1736" s="29">
        <f>+[1]DEPURADO!P1730+[1]DEPURADO!Q1730</f>
        <v>0</v>
      </c>
      <c r="L1736" s="28">
        <v>0</v>
      </c>
      <c r="M1736" s="28">
        <v>0</v>
      </c>
      <c r="N1736" s="28">
        <f t="shared" si="182"/>
        <v>0</v>
      </c>
      <c r="O1736" s="28">
        <f t="shared" si="183"/>
        <v>0</v>
      </c>
      <c r="P1736" s="24">
        <f>IF([1]DEPURADO!H1730&gt;1,0,[1]DEPURADO!B1730)</f>
        <v>0</v>
      </c>
      <c r="Q1736" s="30">
        <f t="shared" si="184"/>
        <v>0</v>
      </c>
      <c r="R1736" s="31">
        <f t="shared" si="185"/>
        <v>0</v>
      </c>
      <c r="S1736" s="31">
        <f>+[1]DEPURADO!J1730</f>
        <v>0</v>
      </c>
      <c r="T1736" s="23" t="s">
        <v>45</v>
      </c>
      <c r="U1736" s="31">
        <f>+[1]DEPURADO!I1730</f>
        <v>0</v>
      </c>
      <c r="V1736" s="30"/>
      <c r="W1736" s="23" t="s">
        <v>45</v>
      </c>
      <c r="X1736" s="31">
        <f>+[1]DEPURADO!K1730+[1]DEPURADO!L1730</f>
        <v>0</v>
      </c>
      <c r="Y1736" s="23" t="s">
        <v>45</v>
      </c>
      <c r="Z1736" s="31">
        <f t="shared" si="186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87"/>
        <v>0</v>
      </c>
      <c r="AH1736" s="30">
        <v>0</v>
      </c>
      <c r="AI1736" s="30">
        <f>+[1]DEPURADO!G1730</f>
        <v>0</v>
      </c>
      <c r="AJ1736" s="32"/>
      <c r="AK1736" s="33"/>
    </row>
    <row r="1737" spans="1:37" s="34" customFormat="1" hidden="1" x14ac:dyDescent="0.25">
      <c r="A1737" s="23">
        <f t="shared" si="188"/>
        <v>1729</v>
      </c>
      <c r="B1737" s="24" t="s">
        <v>44</v>
      </c>
      <c r="C1737" s="23">
        <f>+[1]DEPURADO!A1731</f>
        <v>0</v>
      </c>
      <c r="D1737" s="23">
        <f>+[1]DEPURADO!B1731</f>
        <v>0</v>
      </c>
      <c r="E1737" s="25">
        <f>+[1]DEPURADO!C1731</f>
        <v>0</v>
      </c>
      <c r="F1737" s="26" t="str">
        <f>+IF([1]DEPURADO!D1731&gt;1,[1]DEPURADO!D1731," ")</f>
        <v xml:space="preserve"> </v>
      </c>
      <c r="G1737" s="27">
        <f>[1]DEPURADO!F1731</f>
        <v>0</v>
      </c>
      <c r="H1737" s="28">
        <v>0</v>
      </c>
      <c r="I1737" s="28">
        <f>+[1]DEPURADO!M1731+[1]DEPURADO!N1731</f>
        <v>0</v>
      </c>
      <c r="J1737" s="28">
        <f>+[1]DEPURADO!R1731</f>
        <v>0</v>
      </c>
      <c r="K1737" s="29">
        <f>+[1]DEPURADO!P1731+[1]DEPURADO!Q1731</f>
        <v>0</v>
      </c>
      <c r="L1737" s="28">
        <v>0</v>
      </c>
      <c r="M1737" s="28">
        <v>0</v>
      </c>
      <c r="N1737" s="28">
        <f t="shared" si="182"/>
        <v>0</v>
      </c>
      <c r="O1737" s="28">
        <f t="shared" si="183"/>
        <v>0</v>
      </c>
      <c r="P1737" s="24">
        <f>IF([1]DEPURADO!H1731&gt;1,0,[1]DEPURADO!B1731)</f>
        <v>0</v>
      </c>
      <c r="Q1737" s="30">
        <f t="shared" si="184"/>
        <v>0</v>
      </c>
      <c r="R1737" s="31">
        <f t="shared" si="185"/>
        <v>0</v>
      </c>
      <c r="S1737" s="31">
        <f>+[1]DEPURADO!J1731</f>
        <v>0</v>
      </c>
      <c r="T1737" s="23" t="s">
        <v>45</v>
      </c>
      <c r="U1737" s="31">
        <f>+[1]DEPURADO!I1731</f>
        <v>0</v>
      </c>
      <c r="V1737" s="30"/>
      <c r="W1737" s="23" t="s">
        <v>45</v>
      </c>
      <c r="X1737" s="31">
        <f>+[1]DEPURADO!K1731+[1]DEPURADO!L1731</f>
        <v>0</v>
      </c>
      <c r="Y1737" s="23" t="s">
        <v>45</v>
      </c>
      <c r="Z1737" s="31">
        <f t="shared" si="186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87"/>
        <v>0</v>
      </c>
      <c r="AH1737" s="30">
        <v>0</v>
      </c>
      <c r="AI1737" s="30">
        <f>+[1]DEPURADO!G1731</f>
        <v>0</v>
      </c>
      <c r="AJ1737" s="32"/>
      <c r="AK1737" s="33"/>
    </row>
    <row r="1738" spans="1:37" s="34" customFormat="1" hidden="1" x14ac:dyDescent="0.25">
      <c r="A1738" s="23">
        <f t="shared" si="188"/>
        <v>1730</v>
      </c>
      <c r="B1738" s="24" t="s">
        <v>44</v>
      </c>
      <c r="C1738" s="23">
        <f>+[1]DEPURADO!A1732</f>
        <v>0</v>
      </c>
      <c r="D1738" s="23">
        <f>+[1]DEPURADO!B1732</f>
        <v>0</v>
      </c>
      <c r="E1738" s="25">
        <f>+[1]DEPURADO!C1732</f>
        <v>0</v>
      </c>
      <c r="F1738" s="26" t="str">
        <f>+IF([1]DEPURADO!D1732&gt;1,[1]DEPURADO!D1732," ")</f>
        <v xml:space="preserve"> </v>
      </c>
      <c r="G1738" s="27">
        <f>[1]DEPURADO!F1732</f>
        <v>0</v>
      </c>
      <c r="H1738" s="28">
        <v>0</v>
      </c>
      <c r="I1738" s="28">
        <f>+[1]DEPURADO!M1732+[1]DEPURADO!N1732</f>
        <v>0</v>
      </c>
      <c r="J1738" s="28">
        <f>+[1]DEPURADO!R1732</f>
        <v>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ref="N1738:N1801" si="189">+SUM(J1738:M1738)</f>
        <v>0</v>
      </c>
      <c r="O1738" s="28">
        <f t="shared" ref="O1738:O1801" si="190">+G1738-I1738-N1738</f>
        <v>0</v>
      </c>
      <c r="P1738" s="24">
        <f>IF([1]DEPURADO!H1732&gt;1,0,[1]DEPURADO!B1732)</f>
        <v>0</v>
      </c>
      <c r="Q1738" s="30">
        <f t="shared" ref="Q1738:Q1801" si="191">+IF(P1738&gt;0,G1738,0)</f>
        <v>0</v>
      </c>
      <c r="R1738" s="31">
        <f t="shared" ref="R1738:R1801" si="192">IF(P1738=0,G1738,0)</f>
        <v>0</v>
      </c>
      <c r="S1738" s="31">
        <f>+[1]DEPURADO!J1732</f>
        <v>0</v>
      </c>
      <c r="T1738" s="23" t="s">
        <v>45</v>
      </c>
      <c r="U1738" s="31">
        <f>+[1]DEPURADO!I1732</f>
        <v>0</v>
      </c>
      <c r="V1738" s="30"/>
      <c r="W1738" s="23" t="s">
        <v>45</v>
      </c>
      <c r="X1738" s="31">
        <f>+[1]DEPURADO!K1732+[1]DEPURADO!L1732</f>
        <v>0</v>
      </c>
      <c r="Y1738" s="23" t="s">
        <v>45</v>
      </c>
      <c r="Z1738" s="31">
        <f t="shared" ref="Z1738:Z1801" si="193">+X1738-AE1738+IF(X1738-AE1738&lt;-1,-X1738+AE1738,0)</f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ref="AG1738:AG1801" si="194">+G1738-I1738-N1738-R1738-Z1738-AC1738-AE1738-S1738-U1738</f>
        <v>0</v>
      </c>
      <c r="AH1738" s="30">
        <v>0</v>
      </c>
      <c r="AI1738" s="30">
        <f>+[1]DEPURADO!G1732</f>
        <v>0</v>
      </c>
      <c r="AJ1738" s="32"/>
      <c r="AK1738" s="33"/>
    </row>
    <row r="1739" spans="1:37" s="34" customFormat="1" hidden="1" x14ac:dyDescent="0.25">
      <c r="A1739" s="23">
        <f t="shared" ref="A1739:A1802" si="195">+A1738+1</f>
        <v>1731</v>
      </c>
      <c r="B1739" s="24" t="s">
        <v>44</v>
      </c>
      <c r="C1739" s="23">
        <f>+[1]DEPURADO!A1733</f>
        <v>0</v>
      </c>
      <c r="D1739" s="23">
        <f>+[1]DEPURADO!B1733</f>
        <v>0</v>
      </c>
      <c r="E1739" s="25">
        <f>+[1]DEPURADO!C1733</f>
        <v>0</v>
      </c>
      <c r="F1739" s="26" t="str">
        <f>+IF([1]DEPURADO!D1733&gt;1,[1]DEPURADO!D1733," ")</f>
        <v xml:space="preserve"> </v>
      </c>
      <c r="G1739" s="27">
        <f>[1]DEPURADO!F1733</f>
        <v>0</v>
      </c>
      <c r="H1739" s="28">
        <v>0</v>
      </c>
      <c r="I1739" s="28">
        <f>+[1]DEPURADO!M1733+[1]DEPURADO!N1733</f>
        <v>0</v>
      </c>
      <c r="J1739" s="28">
        <f>+[1]DEPURADO!R1733</f>
        <v>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89"/>
        <v>0</v>
      </c>
      <c r="O1739" s="28">
        <f t="shared" si="190"/>
        <v>0</v>
      </c>
      <c r="P1739" s="24">
        <f>IF([1]DEPURADO!H1733&gt;1,0,[1]DEPURADO!B1733)</f>
        <v>0</v>
      </c>
      <c r="Q1739" s="30">
        <f t="shared" si="191"/>
        <v>0</v>
      </c>
      <c r="R1739" s="31">
        <f t="shared" si="192"/>
        <v>0</v>
      </c>
      <c r="S1739" s="31">
        <f>+[1]DEPURADO!J1733</f>
        <v>0</v>
      </c>
      <c r="T1739" s="23" t="s">
        <v>45</v>
      </c>
      <c r="U1739" s="31">
        <f>+[1]DEPURADO!I1733</f>
        <v>0</v>
      </c>
      <c r="V1739" s="30"/>
      <c r="W1739" s="23" t="s">
        <v>45</v>
      </c>
      <c r="X1739" s="31">
        <f>+[1]DEPURADO!K1733+[1]DEPURADO!L1733</f>
        <v>0</v>
      </c>
      <c r="Y1739" s="23" t="s">
        <v>45</v>
      </c>
      <c r="Z1739" s="31">
        <f t="shared" si="193"/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94"/>
        <v>0</v>
      </c>
      <c r="AH1739" s="30">
        <v>0</v>
      </c>
      <c r="AI1739" s="30">
        <f>+[1]DEPURADO!G1733</f>
        <v>0</v>
      </c>
      <c r="AJ1739" s="32"/>
      <c r="AK1739" s="33"/>
    </row>
    <row r="1740" spans="1:37" s="34" customFormat="1" hidden="1" x14ac:dyDescent="0.25">
      <c r="A1740" s="23">
        <f t="shared" si="195"/>
        <v>1732</v>
      </c>
      <c r="B1740" s="24" t="s">
        <v>44</v>
      </c>
      <c r="C1740" s="23">
        <f>+[1]DEPURADO!A1734</f>
        <v>0</v>
      </c>
      <c r="D1740" s="23">
        <f>+[1]DEPURADO!B1734</f>
        <v>0</v>
      </c>
      <c r="E1740" s="25">
        <f>+[1]DEPURADO!C1734</f>
        <v>0</v>
      </c>
      <c r="F1740" s="26" t="str">
        <f>+IF([1]DEPURADO!D1734&gt;1,[1]DEPURADO!D1734," ")</f>
        <v xml:space="preserve"> </v>
      </c>
      <c r="G1740" s="27">
        <f>[1]DEPURADO!F1734</f>
        <v>0</v>
      </c>
      <c r="H1740" s="28">
        <v>0</v>
      </c>
      <c r="I1740" s="28">
        <f>+[1]DEPURADO!M1734+[1]DEPURADO!N1734</f>
        <v>0</v>
      </c>
      <c r="J1740" s="28">
        <f>+[1]DEPURADO!R1734</f>
        <v>0</v>
      </c>
      <c r="K1740" s="29">
        <f>+[1]DEPURADO!P1734+[1]DEPURADO!Q1734</f>
        <v>0</v>
      </c>
      <c r="L1740" s="28">
        <v>0</v>
      </c>
      <c r="M1740" s="28">
        <v>0</v>
      </c>
      <c r="N1740" s="28">
        <f t="shared" si="189"/>
        <v>0</v>
      </c>
      <c r="O1740" s="28">
        <f t="shared" si="190"/>
        <v>0</v>
      </c>
      <c r="P1740" s="24">
        <f>IF([1]DEPURADO!H1734&gt;1,0,[1]DEPURADO!B1734)</f>
        <v>0</v>
      </c>
      <c r="Q1740" s="30">
        <f t="shared" si="191"/>
        <v>0</v>
      </c>
      <c r="R1740" s="31">
        <f t="shared" si="192"/>
        <v>0</v>
      </c>
      <c r="S1740" s="31">
        <f>+[1]DEPURADO!J1734</f>
        <v>0</v>
      </c>
      <c r="T1740" s="23" t="s">
        <v>45</v>
      </c>
      <c r="U1740" s="31">
        <f>+[1]DEPURADO!I1734</f>
        <v>0</v>
      </c>
      <c r="V1740" s="30"/>
      <c r="W1740" s="23" t="s">
        <v>45</v>
      </c>
      <c r="X1740" s="31">
        <f>+[1]DEPURADO!K1734+[1]DEPURADO!L1734</f>
        <v>0</v>
      </c>
      <c r="Y1740" s="23" t="s">
        <v>45</v>
      </c>
      <c r="Z1740" s="31">
        <f t="shared" si="193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94"/>
        <v>0</v>
      </c>
      <c r="AH1740" s="30">
        <v>0</v>
      </c>
      <c r="AI1740" s="30">
        <f>+[1]DEPURADO!G1734</f>
        <v>0</v>
      </c>
      <c r="AJ1740" s="32"/>
      <c r="AK1740" s="33"/>
    </row>
    <row r="1741" spans="1:37" s="34" customFormat="1" hidden="1" x14ac:dyDescent="0.25">
      <c r="A1741" s="23">
        <f t="shared" si="195"/>
        <v>1733</v>
      </c>
      <c r="B1741" s="24" t="s">
        <v>44</v>
      </c>
      <c r="C1741" s="23">
        <f>+[1]DEPURADO!A1735</f>
        <v>0</v>
      </c>
      <c r="D1741" s="23">
        <f>+[1]DEPURADO!B1735</f>
        <v>0</v>
      </c>
      <c r="E1741" s="25">
        <f>+[1]DEPURADO!C1735</f>
        <v>0</v>
      </c>
      <c r="F1741" s="26" t="str">
        <f>+IF([1]DEPURADO!D1735&gt;1,[1]DEPURADO!D1735," ")</f>
        <v xml:space="preserve"> </v>
      </c>
      <c r="G1741" s="27">
        <f>[1]DEPURADO!F1735</f>
        <v>0</v>
      </c>
      <c r="H1741" s="28">
        <v>0</v>
      </c>
      <c r="I1741" s="28">
        <f>+[1]DEPURADO!M1735+[1]DEPURADO!N1735</f>
        <v>0</v>
      </c>
      <c r="J1741" s="28">
        <f>+[1]DEPURADO!R1735</f>
        <v>0</v>
      </c>
      <c r="K1741" s="29">
        <f>+[1]DEPURADO!P1735+[1]DEPURADO!Q1735</f>
        <v>0</v>
      </c>
      <c r="L1741" s="28">
        <v>0</v>
      </c>
      <c r="M1741" s="28">
        <v>0</v>
      </c>
      <c r="N1741" s="28">
        <f t="shared" si="189"/>
        <v>0</v>
      </c>
      <c r="O1741" s="28">
        <f t="shared" si="190"/>
        <v>0</v>
      </c>
      <c r="P1741" s="24">
        <f>IF([1]DEPURADO!H1735&gt;1,0,[1]DEPURADO!B1735)</f>
        <v>0</v>
      </c>
      <c r="Q1741" s="30">
        <f t="shared" si="191"/>
        <v>0</v>
      </c>
      <c r="R1741" s="31">
        <f t="shared" si="192"/>
        <v>0</v>
      </c>
      <c r="S1741" s="31">
        <f>+[1]DEPURADO!J1735</f>
        <v>0</v>
      </c>
      <c r="T1741" s="23" t="s">
        <v>45</v>
      </c>
      <c r="U1741" s="31">
        <f>+[1]DEPURADO!I1735</f>
        <v>0</v>
      </c>
      <c r="V1741" s="30"/>
      <c r="W1741" s="23" t="s">
        <v>45</v>
      </c>
      <c r="X1741" s="31">
        <f>+[1]DEPURADO!K1735+[1]DEPURADO!L1735</f>
        <v>0</v>
      </c>
      <c r="Y1741" s="23" t="s">
        <v>45</v>
      </c>
      <c r="Z1741" s="31">
        <f t="shared" si="193"/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94"/>
        <v>0</v>
      </c>
      <c r="AH1741" s="30">
        <v>0</v>
      </c>
      <c r="AI1741" s="30">
        <f>+[1]DEPURADO!G1735</f>
        <v>0</v>
      </c>
      <c r="AJ1741" s="32"/>
      <c r="AK1741" s="33"/>
    </row>
    <row r="1742" spans="1:37" s="34" customFormat="1" hidden="1" x14ac:dyDescent="0.25">
      <c r="A1742" s="23">
        <f t="shared" si="195"/>
        <v>1734</v>
      </c>
      <c r="B1742" s="24" t="s">
        <v>44</v>
      </c>
      <c r="C1742" s="23">
        <f>+[1]DEPURADO!A1736</f>
        <v>0</v>
      </c>
      <c r="D1742" s="23">
        <f>+[1]DEPURADO!B1736</f>
        <v>0</v>
      </c>
      <c r="E1742" s="25">
        <f>+[1]DEPURADO!C1736</f>
        <v>0</v>
      </c>
      <c r="F1742" s="26" t="str">
        <f>+IF([1]DEPURADO!D1736&gt;1,[1]DEPURADO!D1736," ")</f>
        <v xml:space="preserve"> </v>
      </c>
      <c r="G1742" s="27">
        <f>[1]DEPURADO!F1736</f>
        <v>0</v>
      </c>
      <c r="H1742" s="28">
        <v>0</v>
      </c>
      <c r="I1742" s="28">
        <f>+[1]DEPURADO!M1736+[1]DEPURADO!N1736</f>
        <v>0</v>
      </c>
      <c r="J1742" s="28">
        <f>+[1]DEPURADO!R1736</f>
        <v>0</v>
      </c>
      <c r="K1742" s="29">
        <f>+[1]DEPURADO!P1736+[1]DEPURADO!Q1736</f>
        <v>0</v>
      </c>
      <c r="L1742" s="28">
        <v>0</v>
      </c>
      <c r="M1742" s="28">
        <v>0</v>
      </c>
      <c r="N1742" s="28">
        <f t="shared" si="189"/>
        <v>0</v>
      </c>
      <c r="O1742" s="28">
        <f t="shared" si="190"/>
        <v>0</v>
      </c>
      <c r="P1742" s="24">
        <f>IF([1]DEPURADO!H1736&gt;1,0,[1]DEPURADO!B1736)</f>
        <v>0</v>
      </c>
      <c r="Q1742" s="30">
        <f t="shared" si="191"/>
        <v>0</v>
      </c>
      <c r="R1742" s="31">
        <f t="shared" si="192"/>
        <v>0</v>
      </c>
      <c r="S1742" s="31">
        <f>+[1]DEPURADO!J1736</f>
        <v>0</v>
      </c>
      <c r="T1742" s="23" t="s">
        <v>45</v>
      </c>
      <c r="U1742" s="31">
        <f>+[1]DEPURADO!I1736</f>
        <v>0</v>
      </c>
      <c r="V1742" s="30"/>
      <c r="W1742" s="23" t="s">
        <v>45</v>
      </c>
      <c r="X1742" s="31">
        <f>+[1]DEPURADO!K1736+[1]DEPURADO!L1736</f>
        <v>0</v>
      </c>
      <c r="Y1742" s="23" t="s">
        <v>45</v>
      </c>
      <c r="Z1742" s="31">
        <f t="shared" si="193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94"/>
        <v>0</v>
      </c>
      <c r="AH1742" s="30">
        <v>0</v>
      </c>
      <c r="AI1742" s="30">
        <f>+[1]DEPURADO!G1736</f>
        <v>0</v>
      </c>
      <c r="AJ1742" s="32"/>
      <c r="AK1742" s="33"/>
    </row>
    <row r="1743" spans="1:37" s="34" customFormat="1" hidden="1" x14ac:dyDescent="0.25">
      <c r="A1743" s="23">
        <f t="shared" si="195"/>
        <v>1735</v>
      </c>
      <c r="B1743" s="24" t="s">
        <v>44</v>
      </c>
      <c r="C1743" s="23">
        <f>+[1]DEPURADO!A1737</f>
        <v>0</v>
      </c>
      <c r="D1743" s="23">
        <f>+[1]DEPURADO!B1737</f>
        <v>0</v>
      </c>
      <c r="E1743" s="25">
        <f>+[1]DEPURADO!C1737</f>
        <v>0</v>
      </c>
      <c r="F1743" s="26" t="str">
        <f>+IF([1]DEPURADO!D1737&gt;1,[1]DEPURADO!D1737," ")</f>
        <v xml:space="preserve"> </v>
      </c>
      <c r="G1743" s="27">
        <f>[1]DEPURADO!F1737</f>
        <v>0</v>
      </c>
      <c r="H1743" s="28">
        <v>0</v>
      </c>
      <c r="I1743" s="28">
        <f>+[1]DEPURADO!M1737+[1]DEPURADO!N1737</f>
        <v>0</v>
      </c>
      <c r="J1743" s="28">
        <f>+[1]DEPURADO!R1737</f>
        <v>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89"/>
        <v>0</v>
      </c>
      <c r="O1743" s="28">
        <f t="shared" si="190"/>
        <v>0</v>
      </c>
      <c r="P1743" s="24">
        <f>IF([1]DEPURADO!H1737&gt;1,0,[1]DEPURADO!B1737)</f>
        <v>0</v>
      </c>
      <c r="Q1743" s="30">
        <f t="shared" si="191"/>
        <v>0</v>
      </c>
      <c r="R1743" s="31">
        <f t="shared" si="192"/>
        <v>0</v>
      </c>
      <c r="S1743" s="31">
        <f>+[1]DEPURADO!J1737</f>
        <v>0</v>
      </c>
      <c r="T1743" s="23" t="s">
        <v>45</v>
      </c>
      <c r="U1743" s="31">
        <f>+[1]DEPURADO!I1737</f>
        <v>0</v>
      </c>
      <c r="V1743" s="30"/>
      <c r="W1743" s="23" t="s">
        <v>45</v>
      </c>
      <c r="X1743" s="31">
        <f>+[1]DEPURADO!K1737+[1]DEPURADO!L1737</f>
        <v>0</v>
      </c>
      <c r="Y1743" s="23" t="s">
        <v>45</v>
      </c>
      <c r="Z1743" s="31">
        <f t="shared" si="193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94"/>
        <v>0</v>
      </c>
      <c r="AH1743" s="30">
        <v>0</v>
      </c>
      <c r="AI1743" s="30">
        <f>+[1]DEPURADO!G1737</f>
        <v>0</v>
      </c>
      <c r="AJ1743" s="32"/>
      <c r="AK1743" s="33"/>
    </row>
    <row r="1744" spans="1:37" s="34" customFormat="1" hidden="1" x14ac:dyDescent="0.25">
      <c r="A1744" s="23">
        <f t="shared" si="195"/>
        <v>1736</v>
      </c>
      <c r="B1744" s="24" t="s">
        <v>44</v>
      </c>
      <c r="C1744" s="23">
        <f>+[1]DEPURADO!A1738</f>
        <v>0</v>
      </c>
      <c r="D1744" s="23">
        <f>+[1]DEPURADO!B1738</f>
        <v>0</v>
      </c>
      <c r="E1744" s="25">
        <f>+[1]DEPURADO!C1738</f>
        <v>0</v>
      </c>
      <c r="F1744" s="26" t="str">
        <f>+IF([1]DEPURADO!D1738&gt;1,[1]DEPURADO!D1738," ")</f>
        <v xml:space="preserve"> </v>
      </c>
      <c r="G1744" s="27">
        <f>[1]DEPURADO!F1738</f>
        <v>0</v>
      </c>
      <c r="H1744" s="28">
        <v>0</v>
      </c>
      <c r="I1744" s="28">
        <f>+[1]DEPURADO!M1738+[1]DEPURADO!N1738</f>
        <v>0</v>
      </c>
      <c r="J1744" s="28">
        <f>+[1]DEPURADO!R1738</f>
        <v>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89"/>
        <v>0</v>
      </c>
      <c r="O1744" s="28">
        <f t="shared" si="190"/>
        <v>0</v>
      </c>
      <c r="P1744" s="24">
        <f>IF([1]DEPURADO!H1738&gt;1,0,[1]DEPURADO!B1738)</f>
        <v>0</v>
      </c>
      <c r="Q1744" s="30">
        <f t="shared" si="191"/>
        <v>0</v>
      </c>
      <c r="R1744" s="31">
        <f t="shared" si="192"/>
        <v>0</v>
      </c>
      <c r="S1744" s="31">
        <f>+[1]DEPURADO!J1738</f>
        <v>0</v>
      </c>
      <c r="T1744" s="23" t="s">
        <v>45</v>
      </c>
      <c r="U1744" s="31">
        <f>+[1]DEPURADO!I1738</f>
        <v>0</v>
      </c>
      <c r="V1744" s="30"/>
      <c r="W1744" s="23" t="s">
        <v>45</v>
      </c>
      <c r="X1744" s="31">
        <f>+[1]DEPURADO!K1738+[1]DEPURADO!L1738</f>
        <v>0</v>
      </c>
      <c r="Y1744" s="23" t="s">
        <v>45</v>
      </c>
      <c r="Z1744" s="31">
        <f t="shared" si="193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94"/>
        <v>0</v>
      </c>
      <c r="AH1744" s="30">
        <v>0</v>
      </c>
      <c r="AI1744" s="30">
        <f>+[1]DEPURADO!G1738</f>
        <v>0</v>
      </c>
      <c r="AJ1744" s="32"/>
      <c r="AK1744" s="33"/>
    </row>
    <row r="1745" spans="1:37" s="34" customFormat="1" hidden="1" x14ac:dyDescent="0.25">
      <c r="A1745" s="23">
        <f t="shared" si="195"/>
        <v>1737</v>
      </c>
      <c r="B1745" s="24" t="s">
        <v>44</v>
      </c>
      <c r="C1745" s="23">
        <f>+[1]DEPURADO!A1739</f>
        <v>0</v>
      </c>
      <c r="D1745" s="23">
        <f>+[1]DEPURADO!B1739</f>
        <v>0</v>
      </c>
      <c r="E1745" s="25">
        <f>+[1]DEPURADO!C1739</f>
        <v>0</v>
      </c>
      <c r="F1745" s="26" t="str">
        <f>+IF([1]DEPURADO!D1739&gt;1,[1]DEPURADO!D1739," ")</f>
        <v xml:space="preserve"> </v>
      </c>
      <c r="G1745" s="27">
        <f>[1]DEPURADO!F1739</f>
        <v>0</v>
      </c>
      <c r="H1745" s="28">
        <v>0</v>
      </c>
      <c r="I1745" s="28">
        <f>+[1]DEPURADO!M1739+[1]DEPURADO!N1739</f>
        <v>0</v>
      </c>
      <c r="J1745" s="28">
        <f>+[1]DEPURADO!R1739</f>
        <v>0</v>
      </c>
      <c r="K1745" s="29">
        <f>+[1]DEPURADO!P1739+[1]DEPURADO!Q1739</f>
        <v>0</v>
      </c>
      <c r="L1745" s="28">
        <v>0</v>
      </c>
      <c r="M1745" s="28">
        <v>0</v>
      </c>
      <c r="N1745" s="28">
        <f t="shared" si="189"/>
        <v>0</v>
      </c>
      <c r="O1745" s="28">
        <f t="shared" si="190"/>
        <v>0</v>
      </c>
      <c r="P1745" s="24">
        <f>IF([1]DEPURADO!H1739&gt;1,0,[1]DEPURADO!B1739)</f>
        <v>0</v>
      </c>
      <c r="Q1745" s="30">
        <f t="shared" si="191"/>
        <v>0</v>
      </c>
      <c r="R1745" s="31">
        <f t="shared" si="192"/>
        <v>0</v>
      </c>
      <c r="S1745" s="31">
        <f>+[1]DEPURADO!J1739</f>
        <v>0</v>
      </c>
      <c r="T1745" s="23" t="s">
        <v>45</v>
      </c>
      <c r="U1745" s="31">
        <f>+[1]DEPURADO!I1739</f>
        <v>0</v>
      </c>
      <c r="V1745" s="30"/>
      <c r="W1745" s="23" t="s">
        <v>45</v>
      </c>
      <c r="X1745" s="31">
        <f>+[1]DEPURADO!K1739+[1]DEPURADO!L1739</f>
        <v>0</v>
      </c>
      <c r="Y1745" s="23" t="s">
        <v>45</v>
      </c>
      <c r="Z1745" s="31">
        <f t="shared" si="193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94"/>
        <v>0</v>
      </c>
      <c r="AH1745" s="30">
        <v>0</v>
      </c>
      <c r="AI1745" s="30">
        <f>+[1]DEPURADO!G1739</f>
        <v>0</v>
      </c>
      <c r="AJ1745" s="32"/>
      <c r="AK1745" s="33"/>
    </row>
    <row r="1746" spans="1:37" s="34" customFormat="1" hidden="1" x14ac:dyDescent="0.25">
      <c r="A1746" s="23">
        <f t="shared" si="195"/>
        <v>1738</v>
      </c>
      <c r="B1746" s="24" t="s">
        <v>44</v>
      </c>
      <c r="C1746" s="23">
        <f>+[1]DEPURADO!A1740</f>
        <v>0</v>
      </c>
      <c r="D1746" s="23">
        <f>+[1]DEPURADO!B1740</f>
        <v>0</v>
      </c>
      <c r="E1746" s="25">
        <f>+[1]DEPURADO!C1740</f>
        <v>0</v>
      </c>
      <c r="F1746" s="26" t="str">
        <f>+IF([1]DEPURADO!D1740&gt;1,[1]DEPURADO!D1740," ")</f>
        <v xml:space="preserve"> </v>
      </c>
      <c r="G1746" s="27">
        <f>[1]DEPURADO!F1740</f>
        <v>0</v>
      </c>
      <c r="H1746" s="28">
        <v>0</v>
      </c>
      <c r="I1746" s="28">
        <f>+[1]DEPURADO!M1740+[1]DEPURADO!N1740</f>
        <v>0</v>
      </c>
      <c r="J1746" s="28">
        <f>+[1]DEPURADO!R1740</f>
        <v>0</v>
      </c>
      <c r="K1746" s="29">
        <f>+[1]DEPURADO!P1740+[1]DEPURADO!Q1740</f>
        <v>0</v>
      </c>
      <c r="L1746" s="28">
        <v>0</v>
      </c>
      <c r="M1746" s="28">
        <v>0</v>
      </c>
      <c r="N1746" s="28">
        <f t="shared" si="189"/>
        <v>0</v>
      </c>
      <c r="O1746" s="28">
        <f t="shared" si="190"/>
        <v>0</v>
      </c>
      <c r="P1746" s="24">
        <f>IF([1]DEPURADO!H1740&gt;1,0,[1]DEPURADO!B1740)</f>
        <v>0</v>
      </c>
      <c r="Q1746" s="30">
        <f t="shared" si="191"/>
        <v>0</v>
      </c>
      <c r="R1746" s="31">
        <f t="shared" si="192"/>
        <v>0</v>
      </c>
      <c r="S1746" s="31">
        <f>+[1]DEPURADO!J1740</f>
        <v>0</v>
      </c>
      <c r="T1746" s="23" t="s">
        <v>45</v>
      </c>
      <c r="U1746" s="31">
        <f>+[1]DEPURADO!I1740</f>
        <v>0</v>
      </c>
      <c r="V1746" s="30"/>
      <c r="W1746" s="23" t="s">
        <v>45</v>
      </c>
      <c r="X1746" s="31">
        <f>+[1]DEPURADO!K1740+[1]DEPURADO!L1740</f>
        <v>0</v>
      </c>
      <c r="Y1746" s="23" t="s">
        <v>45</v>
      </c>
      <c r="Z1746" s="31">
        <f t="shared" si="193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94"/>
        <v>0</v>
      </c>
      <c r="AH1746" s="30">
        <v>0</v>
      </c>
      <c r="AI1746" s="30">
        <f>+[1]DEPURADO!G1740</f>
        <v>0</v>
      </c>
      <c r="AJ1746" s="32"/>
      <c r="AK1746" s="33"/>
    </row>
    <row r="1747" spans="1:37" s="34" customFormat="1" hidden="1" x14ac:dyDescent="0.25">
      <c r="A1747" s="23">
        <f t="shared" si="195"/>
        <v>1739</v>
      </c>
      <c r="B1747" s="24" t="s">
        <v>44</v>
      </c>
      <c r="C1747" s="23">
        <f>+[1]DEPURADO!A1741</f>
        <v>0</v>
      </c>
      <c r="D1747" s="23">
        <f>+[1]DEPURADO!B1741</f>
        <v>0</v>
      </c>
      <c r="E1747" s="25">
        <f>+[1]DEPURADO!C1741</f>
        <v>0</v>
      </c>
      <c r="F1747" s="26" t="str">
        <f>+IF([1]DEPURADO!D1741&gt;1,[1]DEPURADO!D1741," ")</f>
        <v xml:space="preserve"> </v>
      </c>
      <c r="G1747" s="27">
        <f>[1]DEPURADO!F1741</f>
        <v>0</v>
      </c>
      <c r="H1747" s="28">
        <v>0</v>
      </c>
      <c r="I1747" s="28">
        <f>+[1]DEPURADO!M1741+[1]DEPURADO!N1741</f>
        <v>0</v>
      </c>
      <c r="J1747" s="28">
        <f>+[1]DEPURADO!R1741</f>
        <v>0</v>
      </c>
      <c r="K1747" s="29">
        <f>+[1]DEPURADO!P1741+[1]DEPURADO!Q1741</f>
        <v>0</v>
      </c>
      <c r="L1747" s="28">
        <v>0</v>
      </c>
      <c r="M1747" s="28">
        <v>0</v>
      </c>
      <c r="N1747" s="28">
        <f t="shared" si="189"/>
        <v>0</v>
      </c>
      <c r="O1747" s="28">
        <f t="shared" si="190"/>
        <v>0</v>
      </c>
      <c r="P1747" s="24">
        <f>IF([1]DEPURADO!H1741&gt;1,0,[1]DEPURADO!B1741)</f>
        <v>0</v>
      </c>
      <c r="Q1747" s="30">
        <f t="shared" si="191"/>
        <v>0</v>
      </c>
      <c r="R1747" s="31">
        <f t="shared" si="192"/>
        <v>0</v>
      </c>
      <c r="S1747" s="31">
        <f>+[1]DEPURADO!J1741</f>
        <v>0</v>
      </c>
      <c r="T1747" s="23" t="s">
        <v>45</v>
      </c>
      <c r="U1747" s="31">
        <f>+[1]DEPURADO!I1741</f>
        <v>0</v>
      </c>
      <c r="V1747" s="30"/>
      <c r="W1747" s="23" t="s">
        <v>45</v>
      </c>
      <c r="X1747" s="31">
        <f>+[1]DEPURADO!K1741+[1]DEPURADO!L1741</f>
        <v>0</v>
      </c>
      <c r="Y1747" s="23" t="s">
        <v>45</v>
      </c>
      <c r="Z1747" s="31">
        <f t="shared" si="193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94"/>
        <v>0</v>
      </c>
      <c r="AH1747" s="30">
        <v>0</v>
      </c>
      <c r="AI1747" s="30">
        <f>+[1]DEPURADO!G1741</f>
        <v>0</v>
      </c>
      <c r="AJ1747" s="32"/>
      <c r="AK1747" s="33"/>
    </row>
    <row r="1748" spans="1:37" s="34" customFormat="1" hidden="1" x14ac:dyDescent="0.25">
      <c r="A1748" s="23">
        <f t="shared" si="195"/>
        <v>1740</v>
      </c>
      <c r="B1748" s="24" t="s">
        <v>44</v>
      </c>
      <c r="C1748" s="23">
        <f>+[1]DEPURADO!A1742</f>
        <v>0</v>
      </c>
      <c r="D1748" s="23">
        <f>+[1]DEPURADO!B1742</f>
        <v>0</v>
      </c>
      <c r="E1748" s="25">
        <f>+[1]DEPURADO!C1742</f>
        <v>0</v>
      </c>
      <c r="F1748" s="26" t="str">
        <f>+IF([1]DEPURADO!D1742&gt;1,[1]DEPURADO!D1742," ")</f>
        <v xml:space="preserve"> </v>
      </c>
      <c r="G1748" s="27">
        <f>[1]DEPURADO!F1742</f>
        <v>0</v>
      </c>
      <c r="H1748" s="28">
        <v>0</v>
      </c>
      <c r="I1748" s="28">
        <f>+[1]DEPURADO!M1742+[1]DEPURADO!N1742</f>
        <v>0</v>
      </c>
      <c r="J1748" s="28">
        <f>+[1]DEPURADO!R1742</f>
        <v>0</v>
      </c>
      <c r="K1748" s="29">
        <f>+[1]DEPURADO!P1742+[1]DEPURADO!Q1742</f>
        <v>0</v>
      </c>
      <c r="L1748" s="28">
        <v>0</v>
      </c>
      <c r="M1748" s="28">
        <v>0</v>
      </c>
      <c r="N1748" s="28">
        <f t="shared" si="189"/>
        <v>0</v>
      </c>
      <c r="O1748" s="28">
        <f t="shared" si="190"/>
        <v>0</v>
      </c>
      <c r="P1748" s="24">
        <f>IF([1]DEPURADO!H1742&gt;1,0,[1]DEPURADO!B1742)</f>
        <v>0</v>
      </c>
      <c r="Q1748" s="30">
        <f t="shared" si="191"/>
        <v>0</v>
      </c>
      <c r="R1748" s="31">
        <f t="shared" si="192"/>
        <v>0</v>
      </c>
      <c r="S1748" s="31">
        <f>+[1]DEPURADO!J1742</f>
        <v>0</v>
      </c>
      <c r="T1748" s="23" t="s">
        <v>45</v>
      </c>
      <c r="U1748" s="31">
        <f>+[1]DEPURADO!I1742</f>
        <v>0</v>
      </c>
      <c r="V1748" s="30"/>
      <c r="W1748" s="23" t="s">
        <v>45</v>
      </c>
      <c r="X1748" s="31">
        <f>+[1]DEPURADO!K1742+[1]DEPURADO!L1742</f>
        <v>0</v>
      </c>
      <c r="Y1748" s="23" t="s">
        <v>45</v>
      </c>
      <c r="Z1748" s="31">
        <f t="shared" si="193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94"/>
        <v>0</v>
      </c>
      <c r="AH1748" s="30">
        <v>0</v>
      </c>
      <c r="AI1748" s="30">
        <f>+[1]DEPURADO!G1742</f>
        <v>0</v>
      </c>
      <c r="AJ1748" s="32"/>
      <c r="AK1748" s="33"/>
    </row>
    <row r="1749" spans="1:37" s="34" customFormat="1" hidden="1" x14ac:dyDescent="0.25">
      <c r="A1749" s="23">
        <f t="shared" si="195"/>
        <v>1741</v>
      </c>
      <c r="B1749" s="24" t="s">
        <v>44</v>
      </c>
      <c r="C1749" s="23">
        <f>+[1]DEPURADO!A1743</f>
        <v>0</v>
      </c>
      <c r="D1749" s="23">
        <f>+[1]DEPURADO!B1743</f>
        <v>0</v>
      </c>
      <c r="E1749" s="25">
        <f>+[1]DEPURADO!C1743</f>
        <v>0</v>
      </c>
      <c r="F1749" s="26" t="str">
        <f>+IF([1]DEPURADO!D1743&gt;1,[1]DEPURADO!D1743," ")</f>
        <v xml:space="preserve"> </v>
      </c>
      <c r="G1749" s="27">
        <f>[1]DEPURADO!F1743</f>
        <v>0</v>
      </c>
      <c r="H1749" s="28">
        <v>0</v>
      </c>
      <c r="I1749" s="28">
        <f>+[1]DEPURADO!M1743+[1]DEPURADO!N1743</f>
        <v>0</v>
      </c>
      <c r="J1749" s="28">
        <f>+[1]DEPURADO!R1743</f>
        <v>0</v>
      </c>
      <c r="K1749" s="29">
        <f>+[1]DEPURADO!P1743+[1]DEPURADO!Q1743</f>
        <v>0</v>
      </c>
      <c r="L1749" s="28">
        <v>0</v>
      </c>
      <c r="M1749" s="28">
        <v>0</v>
      </c>
      <c r="N1749" s="28">
        <f t="shared" si="189"/>
        <v>0</v>
      </c>
      <c r="O1749" s="28">
        <f t="shared" si="190"/>
        <v>0</v>
      </c>
      <c r="P1749" s="24">
        <f>IF([1]DEPURADO!H1743&gt;1,0,[1]DEPURADO!B1743)</f>
        <v>0</v>
      </c>
      <c r="Q1749" s="30">
        <f t="shared" si="191"/>
        <v>0</v>
      </c>
      <c r="R1749" s="31">
        <f t="shared" si="192"/>
        <v>0</v>
      </c>
      <c r="S1749" s="31">
        <f>+[1]DEPURADO!J1743</f>
        <v>0</v>
      </c>
      <c r="T1749" s="23" t="s">
        <v>45</v>
      </c>
      <c r="U1749" s="31">
        <f>+[1]DEPURADO!I1743</f>
        <v>0</v>
      </c>
      <c r="V1749" s="30"/>
      <c r="W1749" s="23" t="s">
        <v>45</v>
      </c>
      <c r="X1749" s="31">
        <f>+[1]DEPURADO!K1743+[1]DEPURADO!L1743</f>
        <v>0</v>
      </c>
      <c r="Y1749" s="23" t="s">
        <v>45</v>
      </c>
      <c r="Z1749" s="31">
        <f t="shared" si="193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94"/>
        <v>0</v>
      </c>
      <c r="AH1749" s="30">
        <v>0</v>
      </c>
      <c r="AI1749" s="30">
        <f>+[1]DEPURADO!G1743</f>
        <v>0</v>
      </c>
      <c r="AJ1749" s="32"/>
      <c r="AK1749" s="33"/>
    </row>
    <row r="1750" spans="1:37" s="34" customFormat="1" hidden="1" x14ac:dyDescent="0.25">
      <c r="A1750" s="23">
        <f t="shared" si="195"/>
        <v>1742</v>
      </c>
      <c r="B1750" s="24" t="s">
        <v>44</v>
      </c>
      <c r="C1750" s="23">
        <f>+[1]DEPURADO!A1744</f>
        <v>0</v>
      </c>
      <c r="D1750" s="23">
        <f>+[1]DEPURADO!B1744</f>
        <v>0</v>
      </c>
      <c r="E1750" s="25">
        <f>+[1]DEPURADO!C1744</f>
        <v>0</v>
      </c>
      <c r="F1750" s="26" t="str">
        <f>+IF([1]DEPURADO!D1744&gt;1,[1]DEPURADO!D1744," ")</f>
        <v xml:space="preserve"> </v>
      </c>
      <c r="G1750" s="27">
        <f>[1]DEPURADO!F1744</f>
        <v>0</v>
      </c>
      <c r="H1750" s="28">
        <v>0</v>
      </c>
      <c r="I1750" s="28">
        <f>+[1]DEPURADO!M1744+[1]DEPURADO!N1744</f>
        <v>0</v>
      </c>
      <c r="J1750" s="28">
        <f>+[1]DEPURADO!R1744</f>
        <v>0</v>
      </c>
      <c r="K1750" s="29">
        <f>+[1]DEPURADO!P1744+[1]DEPURADO!Q1744</f>
        <v>0</v>
      </c>
      <c r="L1750" s="28">
        <v>0</v>
      </c>
      <c r="M1750" s="28">
        <v>0</v>
      </c>
      <c r="N1750" s="28">
        <f t="shared" si="189"/>
        <v>0</v>
      </c>
      <c r="O1750" s="28">
        <f t="shared" si="190"/>
        <v>0</v>
      </c>
      <c r="P1750" s="24">
        <f>IF([1]DEPURADO!H1744&gt;1,0,[1]DEPURADO!B1744)</f>
        <v>0</v>
      </c>
      <c r="Q1750" s="30">
        <f t="shared" si="191"/>
        <v>0</v>
      </c>
      <c r="R1750" s="31">
        <f t="shared" si="192"/>
        <v>0</v>
      </c>
      <c r="S1750" s="31">
        <f>+[1]DEPURADO!J1744</f>
        <v>0</v>
      </c>
      <c r="T1750" s="23" t="s">
        <v>45</v>
      </c>
      <c r="U1750" s="31">
        <f>+[1]DEPURADO!I1744</f>
        <v>0</v>
      </c>
      <c r="V1750" s="30"/>
      <c r="W1750" s="23" t="s">
        <v>45</v>
      </c>
      <c r="X1750" s="31">
        <f>+[1]DEPURADO!K1744+[1]DEPURADO!L1744</f>
        <v>0</v>
      </c>
      <c r="Y1750" s="23" t="s">
        <v>45</v>
      </c>
      <c r="Z1750" s="31">
        <f t="shared" si="193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94"/>
        <v>0</v>
      </c>
      <c r="AH1750" s="30">
        <v>0</v>
      </c>
      <c r="AI1750" s="30">
        <f>+[1]DEPURADO!G1744</f>
        <v>0</v>
      </c>
      <c r="AJ1750" s="32"/>
      <c r="AK1750" s="33"/>
    </row>
    <row r="1751" spans="1:37" s="34" customFormat="1" hidden="1" x14ac:dyDescent="0.25">
      <c r="A1751" s="23">
        <f t="shared" si="195"/>
        <v>1743</v>
      </c>
      <c r="B1751" s="24" t="s">
        <v>44</v>
      </c>
      <c r="C1751" s="23">
        <f>+[1]DEPURADO!A1745</f>
        <v>0</v>
      </c>
      <c r="D1751" s="23">
        <f>+[1]DEPURADO!B1745</f>
        <v>0</v>
      </c>
      <c r="E1751" s="25">
        <f>+[1]DEPURADO!C1745</f>
        <v>0</v>
      </c>
      <c r="F1751" s="26" t="str">
        <f>+IF([1]DEPURADO!D1745&gt;1,[1]DEPURADO!D1745," ")</f>
        <v xml:space="preserve"> </v>
      </c>
      <c r="G1751" s="27">
        <f>[1]DEPURADO!F1745</f>
        <v>0</v>
      </c>
      <c r="H1751" s="28">
        <v>0</v>
      </c>
      <c r="I1751" s="28">
        <f>+[1]DEPURADO!M1745+[1]DEPURADO!N1745</f>
        <v>0</v>
      </c>
      <c r="J1751" s="28">
        <f>+[1]DEPURADO!R1745</f>
        <v>0</v>
      </c>
      <c r="K1751" s="29">
        <f>+[1]DEPURADO!P1745+[1]DEPURADO!Q1745</f>
        <v>0</v>
      </c>
      <c r="L1751" s="28">
        <v>0</v>
      </c>
      <c r="M1751" s="28">
        <v>0</v>
      </c>
      <c r="N1751" s="28">
        <f t="shared" si="189"/>
        <v>0</v>
      </c>
      <c r="O1751" s="28">
        <f t="shared" si="190"/>
        <v>0</v>
      </c>
      <c r="P1751" s="24">
        <f>IF([1]DEPURADO!H1745&gt;1,0,[1]DEPURADO!B1745)</f>
        <v>0</v>
      </c>
      <c r="Q1751" s="30">
        <f t="shared" si="191"/>
        <v>0</v>
      </c>
      <c r="R1751" s="31">
        <f t="shared" si="192"/>
        <v>0</v>
      </c>
      <c r="S1751" s="31">
        <f>+[1]DEPURADO!J1745</f>
        <v>0</v>
      </c>
      <c r="T1751" s="23" t="s">
        <v>45</v>
      </c>
      <c r="U1751" s="31">
        <f>+[1]DEPURADO!I1745</f>
        <v>0</v>
      </c>
      <c r="V1751" s="30"/>
      <c r="W1751" s="23" t="s">
        <v>45</v>
      </c>
      <c r="X1751" s="31">
        <f>+[1]DEPURADO!K1745+[1]DEPURADO!L1745</f>
        <v>0</v>
      </c>
      <c r="Y1751" s="23" t="s">
        <v>45</v>
      </c>
      <c r="Z1751" s="31">
        <f t="shared" si="193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94"/>
        <v>0</v>
      </c>
      <c r="AH1751" s="30">
        <v>0</v>
      </c>
      <c r="AI1751" s="30">
        <f>+[1]DEPURADO!G1745</f>
        <v>0</v>
      </c>
      <c r="AJ1751" s="32"/>
      <c r="AK1751" s="33"/>
    </row>
    <row r="1752" spans="1:37" s="34" customFormat="1" hidden="1" x14ac:dyDescent="0.25">
      <c r="A1752" s="23">
        <f t="shared" si="195"/>
        <v>1744</v>
      </c>
      <c r="B1752" s="24" t="s">
        <v>44</v>
      </c>
      <c r="C1752" s="23">
        <f>+[1]DEPURADO!A1746</f>
        <v>0</v>
      </c>
      <c r="D1752" s="23">
        <f>+[1]DEPURADO!B1746</f>
        <v>0</v>
      </c>
      <c r="E1752" s="25">
        <f>+[1]DEPURADO!C1746</f>
        <v>0</v>
      </c>
      <c r="F1752" s="26" t="str">
        <f>+IF([1]DEPURADO!D1746&gt;1,[1]DEPURADO!D1746," ")</f>
        <v xml:space="preserve"> </v>
      </c>
      <c r="G1752" s="27">
        <f>[1]DEPURADO!F1746</f>
        <v>0</v>
      </c>
      <c r="H1752" s="28">
        <v>0</v>
      </c>
      <c r="I1752" s="28">
        <f>+[1]DEPURADO!M1746+[1]DEPURADO!N1746</f>
        <v>0</v>
      </c>
      <c r="J1752" s="28">
        <f>+[1]DEPURADO!R1746</f>
        <v>0</v>
      </c>
      <c r="K1752" s="29">
        <f>+[1]DEPURADO!P1746+[1]DEPURADO!Q1746</f>
        <v>0</v>
      </c>
      <c r="L1752" s="28">
        <v>0</v>
      </c>
      <c r="M1752" s="28">
        <v>0</v>
      </c>
      <c r="N1752" s="28">
        <f t="shared" si="189"/>
        <v>0</v>
      </c>
      <c r="O1752" s="28">
        <f t="shared" si="190"/>
        <v>0</v>
      </c>
      <c r="P1752" s="24">
        <f>IF([1]DEPURADO!H1746&gt;1,0,[1]DEPURADO!B1746)</f>
        <v>0</v>
      </c>
      <c r="Q1752" s="30">
        <f t="shared" si="191"/>
        <v>0</v>
      </c>
      <c r="R1752" s="31">
        <f t="shared" si="192"/>
        <v>0</v>
      </c>
      <c r="S1752" s="31">
        <f>+[1]DEPURADO!J1746</f>
        <v>0</v>
      </c>
      <c r="T1752" s="23" t="s">
        <v>45</v>
      </c>
      <c r="U1752" s="31">
        <f>+[1]DEPURADO!I1746</f>
        <v>0</v>
      </c>
      <c r="V1752" s="30"/>
      <c r="W1752" s="23" t="s">
        <v>45</v>
      </c>
      <c r="X1752" s="31">
        <f>+[1]DEPURADO!K1746+[1]DEPURADO!L1746</f>
        <v>0</v>
      </c>
      <c r="Y1752" s="23" t="s">
        <v>45</v>
      </c>
      <c r="Z1752" s="31">
        <f t="shared" si="193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94"/>
        <v>0</v>
      </c>
      <c r="AH1752" s="30">
        <v>0</v>
      </c>
      <c r="AI1752" s="30">
        <f>+[1]DEPURADO!G1746</f>
        <v>0</v>
      </c>
      <c r="AJ1752" s="32"/>
      <c r="AK1752" s="33"/>
    </row>
    <row r="1753" spans="1:37" s="34" customFormat="1" hidden="1" x14ac:dyDescent="0.25">
      <c r="A1753" s="23">
        <f t="shared" si="195"/>
        <v>1745</v>
      </c>
      <c r="B1753" s="24" t="s">
        <v>44</v>
      </c>
      <c r="C1753" s="23">
        <f>+[1]DEPURADO!A1747</f>
        <v>0</v>
      </c>
      <c r="D1753" s="23">
        <f>+[1]DEPURADO!B1747</f>
        <v>0</v>
      </c>
      <c r="E1753" s="25">
        <f>+[1]DEPURADO!C1747</f>
        <v>0</v>
      </c>
      <c r="F1753" s="26" t="str">
        <f>+IF([1]DEPURADO!D1747&gt;1,[1]DEPURADO!D1747," ")</f>
        <v xml:space="preserve"> </v>
      </c>
      <c r="G1753" s="27">
        <f>[1]DEPURADO!F1747</f>
        <v>0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0</v>
      </c>
      <c r="L1753" s="28">
        <v>0</v>
      </c>
      <c r="M1753" s="28">
        <v>0</v>
      </c>
      <c r="N1753" s="28">
        <f t="shared" si="189"/>
        <v>0</v>
      </c>
      <c r="O1753" s="28">
        <f t="shared" si="190"/>
        <v>0</v>
      </c>
      <c r="P1753" s="24">
        <f>IF([1]DEPURADO!H1747&gt;1,0,[1]DEPURADO!B1747)</f>
        <v>0</v>
      </c>
      <c r="Q1753" s="30">
        <f t="shared" si="191"/>
        <v>0</v>
      </c>
      <c r="R1753" s="31">
        <f t="shared" si="192"/>
        <v>0</v>
      </c>
      <c r="S1753" s="31">
        <f>+[1]DEPURADO!J1747</f>
        <v>0</v>
      </c>
      <c r="T1753" s="23" t="s">
        <v>45</v>
      </c>
      <c r="U1753" s="31">
        <f>+[1]DEPURADO!I1747</f>
        <v>0</v>
      </c>
      <c r="V1753" s="30"/>
      <c r="W1753" s="23" t="s">
        <v>45</v>
      </c>
      <c r="X1753" s="31">
        <f>+[1]DEPURADO!K1747+[1]DEPURADO!L1747</f>
        <v>0</v>
      </c>
      <c r="Y1753" s="23" t="s">
        <v>45</v>
      </c>
      <c r="Z1753" s="31">
        <f t="shared" si="193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94"/>
        <v>0</v>
      </c>
      <c r="AH1753" s="30">
        <v>0</v>
      </c>
      <c r="AI1753" s="30">
        <f>+[1]DEPURADO!G1747</f>
        <v>0</v>
      </c>
      <c r="AJ1753" s="32"/>
      <c r="AK1753" s="33"/>
    </row>
    <row r="1754" spans="1:37" s="34" customFormat="1" hidden="1" x14ac:dyDescent="0.25">
      <c r="A1754" s="23">
        <f t="shared" si="195"/>
        <v>1746</v>
      </c>
      <c r="B1754" s="24" t="s">
        <v>44</v>
      </c>
      <c r="C1754" s="23">
        <f>+[1]DEPURADO!A1748</f>
        <v>0</v>
      </c>
      <c r="D1754" s="23">
        <f>+[1]DEPURADO!B1748</f>
        <v>0</v>
      </c>
      <c r="E1754" s="25">
        <f>+[1]DEPURADO!C1748</f>
        <v>0</v>
      </c>
      <c r="F1754" s="26" t="str">
        <f>+IF([1]DEPURADO!D1748&gt;1,[1]DEPURADO!D1748," ")</f>
        <v xml:space="preserve"> </v>
      </c>
      <c r="G1754" s="27">
        <f>[1]DEPURADO!F1748</f>
        <v>0</v>
      </c>
      <c r="H1754" s="28">
        <v>0</v>
      </c>
      <c r="I1754" s="28">
        <f>+[1]DEPURADO!M1748+[1]DEPURADO!N1748</f>
        <v>0</v>
      </c>
      <c r="J1754" s="28">
        <f>+[1]DEPURADO!R1748</f>
        <v>0</v>
      </c>
      <c r="K1754" s="29">
        <f>+[1]DEPURADO!P1748+[1]DEPURADO!Q1748</f>
        <v>0</v>
      </c>
      <c r="L1754" s="28">
        <v>0</v>
      </c>
      <c r="M1754" s="28">
        <v>0</v>
      </c>
      <c r="N1754" s="28">
        <f t="shared" si="189"/>
        <v>0</v>
      </c>
      <c r="O1754" s="28">
        <f t="shared" si="190"/>
        <v>0</v>
      </c>
      <c r="P1754" s="24">
        <f>IF([1]DEPURADO!H1748&gt;1,0,[1]DEPURADO!B1748)</f>
        <v>0</v>
      </c>
      <c r="Q1754" s="30">
        <f t="shared" si="191"/>
        <v>0</v>
      </c>
      <c r="R1754" s="31">
        <f t="shared" si="192"/>
        <v>0</v>
      </c>
      <c r="S1754" s="31">
        <f>+[1]DEPURADO!J1748</f>
        <v>0</v>
      </c>
      <c r="T1754" s="23" t="s">
        <v>45</v>
      </c>
      <c r="U1754" s="31">
        <f>+[1]DEPURADO!I1748</f>
        <v>0</v>
      </c>
      <c r="V1754" s="30"/>
      <c r="W1754" s="23" t="s">
        <v>45</v>
      </c>
      <c r="X1754" s="31">
        <f>+[1]DEPURADO!K1748+[1]DEPURADO!L1748</f>
        <v>0</v>
      </c>
      <c r="Y1754" s="23" t="s">
        <v>45</v>
      </c>
      <c r="Z1754" s="31">
        <f t="shared" si="193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94"/>
        <v>0</v>
      </c>
      <c r="AH1754" s="30">
        <v>0</v>
      </c>
      <c r="AI1754" s="30">
        <f>+[1]DEPURADO!G1748</f>
        <v>0</v>
      </c>
      <c r="AJ1754" s="32"/>
      <c r="AK1754" s="33"/>
    </row>
    <row r="1755" spans="1:37" s="34" customFormat="1" hidden="1" x14ac:dyDescent="0.25">
      <c r="A1755" s="23">
        <f t="shared" si="195"/>
        <v>1747</v>
      </c>
      <c r="B1755" s="24" t="s">
        <v>44</v>
      </c>
      <c r="C1755" s="23">
        <f>+[1]DEPURADO!A1749</f>
        <v>0</v>
      </c>
      <c r="D1755" s="23">
        <f>+[1]DEPURADO!B1749</f>
        <v>0</v>
      </c>
      <c r="E1755" s="25">
        <f>+[1]DEPURADO!C1749</f>
        <v>0</v>
      </c>
      <c r="F1755" s="26" t="str">
        <f>+IF([1]DEPURADO!D1749&gt;1,[1]DEPURADO!D1749," ")</f>
        <v xml:space="preserve"> </v>
      </c>
      <c r="G1755" s="27">
        <f>[1]DEPURADO!F1749</f>
        <v>0</v>
      </c>
      <c r="H1755" s="28">
        <v>0</v>
      </c>
      <c r="I1755" s="28">
        <f>+[1]DEPURADO!M1749+[1]DEPURADO!N1749</f>
        <v>0</v>
      </c>
      <c r="J1755" s="28">
        <f>+[1]DEPURADO!R1749</f>
        <v>0</v>
      </c>
      <c r="K1755" s="29">
        <f>+[1]DEPURADO!P1749+[1]DEPURADO!Q1749</f>
        <v>0</v>
      </c>
      <c r="L1755" s="28">
        <v>0</v>
      </c>
      <c r="M1755" s="28">
        <v>0</v>
      </c>
      <c r="N1755" s="28">
        <f t="shared" si="189"/>
        <v>0</v>
      </c>
      <c r="O1755" s="28">
        <f t="shared" si="190"/>
        <v>0</v>
      </c>
      <c r="P1755" s="24">
        <f>IF([1]DEPURADO!H1749&gt;1,0,[1]DEPURADO!B1749)</f>
        <v>0</v>
      </c>
      <c r="Q1755" s="30">
        <f t="shared" si="191"/>
        <v>0</v>
      </c>
      <c r="R1755" s="31">
        <f t="shared" si="192"/>
        <v>0</v>
      </c>
      <c r="S1755" s="31">
        <f>+[1]DEPURADO!J1749</f>
        <v>0</v>
      </c>
      <c r="T1755" s="23" t="s">
        <v>45</v>
      </c>
      <c r="U1755" s="31">
        <f>+[1]DEPURADO!I1749</f>
        <v>0</v>
      </c>
      <c r="V1755" s="30"/>
      <c r="W1755" s="23" t="s">
        <v>45</v>
      </c>
      <c r="X1755" s="31">
        <f>+[1]DEPURADO!K1749+[1]DEPURADO!L1749</f>
        <v>0</v>
      </c>
      <c r="Y1755" s="23" t="s">
        <v>45</v>
      </c>
      <c r="Z1755" s="31">
        <f t="shared" si="193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94"/>
        <v>0</v>
      </c>
      <c r="AH1755" s="30">
        <v>0</v>
      </c>
      <c r="AI1755" s="30">
        <f>+[1]DEPURADO!G1749</f>
        <v>0</v>
      </c>
      <c r="AJ1755" s="32"/>
      <c r="AK1755" s="33"/>
    </row>
    <row r="1756" spans="1:37" s="34" customFormat="1" hidden="1" x14ac:dyDescent="0.25">
      <c r="A1756" s="23">
        <f t="shared" si="195"/>
        <v>1748</v>
      </c>
      <c r="B1756" s="24" t="s">
        <v>44</v>
      </c>
      <c r="C1756" s="23">
        <f>+[1]DEPURADO!A1750</f>
        <v>0</v>
      </c>
      <c r="D1756" s="23">
        <f>+[1]DEPURADO!B1750</f>
        <v>0</v>
      </c>
      <c r="E1756" s="25">
        <f>+[1]DEPURADO!C1750</f>
        <v>0</v>
      </c>
      <c r="F1756" s="26" t="str">
        <f>+IF([1]DEPURADO!D1750&gt;1,[1]DEPURADO!D1750," ")</f>
        <v xml:space="preserve"> </v>
      </c>
      <c r="G1756" s="27">
        <f>[1]DEPURADO!F1750</f>
        <v>0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0</v>
      </c>
      <c r="L1756" s="28">
        <v>0</v>
      </c>
      <c r="M1756" s="28">
        <v>0</v>
      </c>
      <c r="N1756" s="28">
        <f t="shared" si="189"/>
        <v>0</v>
      </c>
      <c r="O1756" s="28">
        <f t="shared" si="190"/>
        <v>0</v>
      </c>
      <c r="P1756" s="24">
        <f>IF([1]DEPURADO!H1750&gt;1,0,[1]DEPURADO!B1750)</f>
        <v>0</v>
      </c>
      <c r="Q1756" s="30">
        <f t="shared" si="191"/>
        <v>0</v>
      </c>
      <c r="R1756" s="31">
        <f t="shared" si="192"/>
        <v>0</v>
      </c>
      <c r="S1756" s="31">
        <f>+[1]DEPURADO!J1750</f>
        <v>0</v>
      </c>
      <c r="T1756" s="23" t="s">
        <v>45</v>
      </c>
      <c r="U1756" s="31">
        <f>+[1]DEPURADO!I1750</f>
        <v>0</v>
      </c>
      <c r="V1756" s="30"/>
      <c r="W1756" s="23" t="s">
        <v>45</v>
      </c>
      <c r="X1756" s="31">
        <f>+[1]DEPURADO!K1750+[1]DEPURADO!L1750</f>
        <v>0</v>
      </c>
      <c r="Y1756" s="23" t="s">
        <v>45</v>
      </c>
      <c r="Z1756" s="31">
        <f t="shared" si="193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94"/>
        <v>0</v>
      </c>
      <c r="AH1756" s="30">
        <v>0</v>
      </c>
      <c r="AI1756" s="30">
        <f>+[1]DEPURADO!G1750</f>
        <v>0</v>
      </c>
      <c r="AJ1756" s="32"/>
      <c r="AK1756" s="33"/>
    </row>
    <row r="1757" spans="1:37" s="34" customFormat="1" hidden="1" x14ac:dyDescent="0.25">
      <c r="A1757" s="23">
        <f t="shared" si="195"/>
        <v>1749</v>
      </c>
      <c r="B1757" s="24" t="s">
        <v>44</v>
      </c>
      <c r="C1757" s="23">
        <f>+[1]DEPURADO!A1751</f>
        <v>0</v>
      </c>
      <c r="D1757" s="23">
        <f>+[1]DEPURADO!B1751</f>
        <v>0</v>
      </c>
      <c r="E1757" s="25">
        <f>+[1]DEPURADO!C1751</f>
        <v>0</v>
      </c>
      <c r="F1757" s="26" t="str">
        <f>+IF([1]DEPURADO!D1751&gt;1,[1]DEPURADO!D1751," ")</f>
        <v xml:space="preserve"> </v>
      </c>
      <c r="G1757" s="27">
        <f>[1]DEPURADO!F1751</f>
        <v>0</v>
      </c>
      <c r="H1757" s="28">
        <v>0</v>
      </c>
      <c r="I1757" s="28">
        <f>+[1]DEPURADO!M1751+[1]DEPURADO!N1751</f>
        <v>0</v>
      </c>
      <c r="J1757" s="28">
        <f>+[1]DEPURADO!R1751</f>
        <v>0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89"/>
        <v>0</v>
      </c>
      <c r="O1757" s="28">
        <f t="shared" si="190"/>
        <v>0</v>
      </c>
      <c r="P1757" s="24">
        <f>IF([1]DEPURADO!H1751&gt;1,0,[1]DEPURADO!B1751)</f>
        <v>0</v>
      </c>
      <c r="Q1757" s="30">
        <f t="shared" si="191"/>
        <v>0</v>
      </c>
      <c r="R1757" s="31">
        <f t="shared" si="192"/>
        <v>0</v>
      </c>
      <c r="S1757" s="31">
        <f>+[1]DEPURADO!J1751</f>
        <v>0</v>
      </c>
      <c r="T1757" s="23" t="s">
        <v>45</v>
      </c>
      <c r="U1757" s="31">
        <f>+[1]DEPURADO!I1751</f>
        <v>0</v>
      </c>
      <c r="V1757" s="30"/>
      <c r="W1757" s="23" t="s">
        <v>45</v>
      </c>
      <c r="X1757" s="31">
        <f>+[1]DEPURADO!K1751+[1]DEPURADO!L1751</f>
        <v>0</v>
      </c>
      <c r="Y1757" s="23" t="s">
        <v>45</v>
      </c>
      <c r="Z1757" s="31">
        <f t="shared" si="193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94"/>
        <v>0</v>
      </c>
      <c r="AH1757" s="30">
        <v>0</v>
      </c>
      <c r="AI1757" s="30">
        <f>+[1]DEPURADO!G1751</f>
        <v>0</v>
      </c>
      <c r="AJ1757" s="32"/>
      <c r="AK1757" s="33"/>
    </row>
    <row r="1758" spans="1:37" s="34" customFormat="1" hidden="1" x14ac:dyDescent="0.25">
      <c r="A1758" s="23">
        <f t="shared" si="195"/>
        <v>1750</v>
      </c>
      <c r="B1758" s="24" t="s">
        <v>44</v>
      </c>
      <c r="C1758" s="23">
        <f>+[1]DEPURADO!A1752</f>
        <v>0</v>
      </c>
      <c r="D1758" s="23">
        <f>+[1]DEPURADO!B1752</f>
        <v>0</v>
      </c>
      <c r="E1758" s="25">
        <f>+[1]DEPURADO!C1752</f>
        <v>0</v>
      </c>
      <c r="F1758" s="26" t="str">
        <f>+IF([1]DEPURADO!D1752&gt;1,[1]DEPURADO!D1752," ")</f>
        <v xml:space="preserve"> </v>
      </c>
      <c r="G1758" s="27">
        <f>[1]DEPURADO!F1752</f>
        <v>0</v>
      </c>
      <c r="H1758" s="28">
        <v>0</v>
      </c>
      <c r="I1758" s="28">
        <f>+[1]DEPURADO!M1752+[1]DEPURADO!N1752</f>
        <v>0</v>
      </c>
      <c r="J1758" s="28">
        <f>+[1]DEPURADO!R1752</f>
        <v>0</v>
      </c>
      <c r="K1758" s="29">
        <f>+[1]DEPURADO!P1752+[1]DEPURADO!Q1752</f>
        <v>0</v>
      </c>
      <c r="L1758" s="28">
        <v>0</v>
      </c>
      <c r="M1758" s="28">
        <v>0</v>
      </c>
      <c r="N1758" s="28">
        <f t="shared" si="189"/>
        <v>0</v>
      </c>
      <c r="O1758" s="28">
        <f t="shared" si="190"/>
        <v>0</v>
      </c>
      <c r="P1758" s="24">
        <f>IF([1]DEPURADO!H1752&gt;1,0,[1]DEPURADO!B1752)</f>
        <v>0</v>
      </c>
      <c r="Q1758" s="30">
        <f t="shared" si="191"/>
        <v>0</v>
      </c>
      <c r="R1758" s="31">
        <f t="shared" si="192"/>
        <v>0</v>
      </c>
      <c r="S1758" s="31">
        <f>+[1]DEPURADO!J1752</f>
        <v>0</v>
      </c>
      <c r="T1758" s="23" t="s">
        <v>45</v>
      </c>
      <c r="U1758" s="31">
        <f>+[1]DEPURADO!I1752</f>
        <v>0</v>
      </c>
      <c r="V1758" s="30"/>
      <c r="W1758" s="23" t="s">
        <v>45</v>
      </c>
      <c r="X1758" s="31">
        <f>+[1]DEPURADO!K1752+[1]DEPURADO!L1752</f>
        <v>0</v>
      </c>
      <c r="Y1758" s="23" t="s">
        <v>45</v>
      </c>
      <c r="Z1758" s="31">
        <f t="shared" si="193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94"/>
        <v>0</v>
      </c>
      <c r="AH1758" s="30">
        <v>0</v>
      </c>
      <c r="AI1758" s="30">
        <f>+[1]DEPURADO!G1752</f>
        <v>0</v>
      </c>
      <c r="AJ1758" s="32"/>
      <c r="AK1758" s="33"/>
    </row>
    <row r="1759" spans="1:37" s="34" customFormat="1" hidden="1" x14ac:dyDescent="0.25">
      <c r="A1759" s="23">
        <f t="shared" si="195"/>
        <v>1751</v>
      </c>
      <c r="B1759" s="24" t="s">
        <v>44</v>
      </c>
      <c r="C1759" s="23">
        <f>+[1]DEPURADO!A1753</f>
        <v>0</v>
      </c>
      <c r="D1759" s="23">
        <f>+[1]DEPURADO!B1753</f>
        <v>0</v>
      </c>
      <c r="E1759" s="25">
        <f>+[1]DEPURADO!C1753</f>
        <v>0</v>
      </c>
      <c r="F1759" s="26" t="str">
        <f>+IF([1]DEPURADO!D1753&gt;1,[1]DEPURADO!D1753," ")</f>
        <v xml:space="preserve"> </v>
      </c>
      <c r="G1759" s="27">
        <f>[1]DEPURADO!F1753</f>
        <v>0</v>
      </c>
      <c r="H1759" s="28">
        <v>0</v>
      </c>
      <c r="I1759" s="28">
        <f>+[1]DEPURADO!M1753+[1]DEPURADO!N1753</f>
        <v>0</v>
      </c>
      <c r="J1759" s="28">
        <f>+[1]DEPURADO!R1753</f>
        <v>0</v>
      </c>
      <c r="K1759" s="29">
        <f>+[1]DEPURADO!P1753+[1]DEPURADO!Q1753</f>
        <v>0</v>
      </c>
      <c r="L1759" s="28">
        <v>0</v>
      </c>
      <c r="M1759" s="28">
        <v>0</v>
      </c>
      <c r="N1759" s="28">
        <f t="shared" si="189"/>
        <v>0</v>
      </c>
      <c r="O1759" s="28">
        <f t="shared" si="190"/>
        <v>0</v>
      </c>
      <c r="P1759" s="24">
        <f>IF([1]DEPURADO!H1753&gt;1,0,[1]DEPURADO!B1753)</f>
        <v>0</v>
      </c>
      <c r="Q1759" s="30">
        <f t="shared" si="191"/>
        <v>0</v>
      </c>
      <c r="R1759" s="31">
        <f t="shared" si="192"/>
        <v>0</v>
      </c>
      <c r="S1759" s="31">
        <f>+[1]DEPURADO!J1753</f>
        <v>0</v>
      </c>
      <c r="T1759" s="23" t="s">
        <v>45</v>
      </c>
      <c r="U1759" s="31">
        <f>+[1]DEPURADO!I1753</f>
        <v>0</v>
      </c>
      <c r="V1759" s="30"/>
      <c r="W1759" s="23" t="s">
        <v>45</v>
      </c>
      <c r="X1759" s="31">
        <f>+[1]DEPURADO!K1753+[1]DEPURADO!L1753</f>
        <v>0</v>
      </c>
      <c r="Y1759" s="23" t="s">
        <v>45</v>
      </c>
      <c r="Z1759" s="31">
        <f t="shared" si="193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94"/>
        <v>0</v>
      </c>
      <c r="AH1759" s="30">
        <v>0</v>
      </c>
      <c r="AI1759" s="30">
        <f>+[1]DEPURADO!G1753</f>
        <v>0</v>
      </c>
      <c r="AJ1759" s="32"/>
      <c r="AK1759" s="33"/>
    </row>
    <row r="1760" spans="1:37" s="34" customFormat="1" hidden="1" x14ac:dyDescent="0.25">
      <c r="A1760" s="23">
        <f t="shared" si="195"/>
        <v>1752</v>
      </c>
      <c r="B1760" s="24" t="s">
        <v>44</v>
      </c>
      <c r="C1760" s="23">
        <f>+[1]DEPURADO!A1754</f>
        <v>0</v>
      </c>
      <c r="D1760" s="23">
        <f>+[1]DEPURADO!B1754</f>
        <v>0</v>
      </c>
      <c r="E1760" s="25">
        <f>+[1]DEPURADO!C1754</f>
        <v>0</v>
      </c>
      <c r="F1760" s="26" t="str">
        <f>+IF([1]DEPURADO!D1754&gt;1,[1]DEPURADO!D1754," ")</f>
        <v xml:space="preserve"> </v>
      </c>
      <c r="G1760" s="27">
        <f>[1]DEPURADO!F1754</f>
        <v>0</v>
      </c>
      <c r="H1760" s="28">
        <v>0</v>
      </c>
      <c r="I1760" s="28">
        <f>+[1]DEPURADO!M1754+[1]DEPURADO!N1754</f>
        <v>0</v>
      </c>
      <c r="J1760" s="28">
        <f>+[1]DEPURADO!R1754</f>
        <v>0</v>
      </c>
      <c r="K1760" s="29">
        <f>+[1]DEPURADO!P1754+[1]DEPURADO!Q1754</f>
        <v>0</v>
      </c>
      <c r="L1760" s="28">
        <v>0</v>
      </c>
      <c r="M1760" s="28">
        <v>0</v>
      </c>
      <c r="N1760" s="28">
        <f t="shared" si="189"/>
        <v>0</v>
      </c>
      <c r="O1760" s="28">
        <f t="shared" si="190"/>
        <v>0</v>
      </c>
      <c r="P1760" s="24">
        <f>IF([1]DEPURADO!H1754&gt;1,0,[1]DEPURADO!B1754)</f>
        <v>0</v>
      </c>
      <c r="Q1760" s="30">
        <f t="shared" si="191"/>
        <v>0</v>
      </c>
      <c r="R1760" s="31">
        <f t="shared" si="192"/>
        <v>0</v>
      </c>
      <c r="S1760" s="31">
        <f>+[1]DEPURADO!J1754</f>
        <v>0</v>
      </c>
      <c r="T1760" s="23" t="s">
        <v>45</v>
      </c>
      <c r="U1760" s="31">
        <f>+[1]DEPURADO!I1754</f>
        <v>0</v>
      </c>
      <c r="V1760" s="30"/>
      <c r="W1760" s="23" t="s">
        <v>45</v>
      </c>
      <c r="X1760" s="31">
        <f>+[1]DEPURADO!K1754+[1]DEPURADO!L1754</f>
        <v>0</v>
      </c>
      <c r="Y1760" s="23" t="s">
        <v>45</v>
      </c>
      <c r="Z1760" s="31">
        <f t="shared" si="193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94"/>
        <v>0</v>
      </c>
      <c r="AH1760" s="30">
        <v>0</v>
      </c>
      <c r="AI1760" s="30">
        <f>+[1]DEPURADO!G1754</f>
        <v>0</v>
      </c>
      <c r="AJ1760" s="32"/>
      <c r="AK1760" s="33"/>
    </row>
    <row r="1761" spans="1:37" s="34" customFormat="1" hidden="1" x14ac:dyDescent="0.25">
      <c r="A1761" s="23">
        <f t="shared" si="195"/>
        <v>1753</v>
      </c>
      <c r="B1761" s="24" t="s">
        <v>44</v>
      </c>
      <c r="C1761" s="23">
        <f>+[1]DEPURADO!A1755</f>
        <v>0</v>
      </c>
      <c r="D1761" s="23">
        <f>+[1]DEPURADO!B1755</f>
        <v>0</v>
      </c>
      <c r="E1761" s="25">
        <f>+[1]DEPURADO!C1755</f>
        <v>0</v>
      </c>
      <c r="F1761" s="26" t="str">
        <f>+IF([1]DEPURADO!D1755&gt;1,[1]DEPURADO!D1755," ")</f>
        <v xml:space="preserve"> </v>
      </c>
      <c r="G1761" s="27">
        <f>[1]DEPURADO!F1755</f>
        <v>0</v>
      </c>
      <c r="H1761" s="28">
        <v>0</v>
      </c>
      <c r="I1761" s="28">
        <f>+[1]DEPURADO!M1755+[1]DEPURADO!N1755</f>
        <v>0</v>
      </c>
      <c r="J1761" s="28">
        <f>+[1]DEPURADO!R1755</f>
        <v>0</v>
      </c>
      <c r="K1761" s="29">
        <f>+[1]DEPURADO!P1755+[1]DEPURADO!Q1755</f>
        <v>0</v>
      </c>
      <c r="L1761" s="28">
        <v>0</v>
      </c>
      <c r="M1761" s="28">
        <v>0</v>
      </c>
      <c r="N1761" s="28">
        <f t="shared" si="189"/>
        <v>0</v>
      </c>
      <c r="O1761" s="28">
        <f t="shared" si="190"/>
        <v>0</v>
      </c>
      <c r="P1761" s="24">
        <f>IF([1]DEPURADO!H1755&gt;1,0,[1]DEPURADO!B1755)</f>
        <v>0</v>
      </c>
      <c r="Q1761" s="30">
        <f t="shared" si="191"/>
        <v>0</v>
      </c>
      <c r="R1761" s="31">
        <f t="shared" si="192"/>
        <v>0</v>
      </c>
      <c r="S1761" s="31">
        <f>+[1]DEPURADO!J1755</f>
        <v>0</v>
      </c>
      <c r="T1761" s="23" t="s">
        <v>45</v>
      </c>
      <c r="U1761" s="31">
        <f>+[1]DEPURADO!I1755</f>
        <v>0</v>
      </c>
      <c r="V1761" s="30"/>
      <c r="W1761" s="23" t="s">
        <v>45</v>
      </c>
      <c r="X1761" s="31">
        <f>+[1]DEPURADO!K1755+[1]DEPURADO!L1755</f>
        <v>0</v>
      </c>
      <c r="Y1761" s="23" t="s">
        <v>45</v>
      </c>
      <c r="Z1761" s="31">
        <f t="shared" si="193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94"/>
        <v>0</v>
      </c>
      <c r="AH1761" s="30">
        <v>0</v>
      </c>
      <c r="AI1761" s="30">
        <f>+[1]DEPURADO!G1755</f>
        <v>0</v>
      </c>
      <c r="AJ1761" s="32"/>
      <c r="AK1761" s="33"/>
    </row>
    <row r="1762" spans="1:37" s="34" customFormat="1" hidden="1" x14ac:dyDescent="0.25">
      <c r="A1762" s="23">
        <f t="shared" si="195"/>
        <v>1754</v>
      </c>
      <c r="B1762" s="24" t="s">
        <v>44</v>
      </c>
      <c r="C1762" s="23">
        <f>+[1]DEPURADO!A1756</f>
        <v>0</v>
      </c>
      <c r="D1762" s="23">
        <f>+[1]DEPURADO!B1756</f>
        <v>0</v>
      </c>
      <c r="E1762" s="25">
        <f>+[1]DEPURADO!C1756</f>
        <v>0</v>
      </c>
      <c r="F1762" s="26" t="str">
        <f>+IF([1]DEPURADO!D1756&gt;1,[1]DEPURADO!D1756," ")</f>
        <v xml:space="preserve"> </v>
      </c>
      <c r="G1762" s="27">
        <f>[1]DEPURADO!F1756</f>
        <v>0</v>
      </c>
      <c r="H1762" s="28">
        <v>0</v>
      </c>
      <c r="I1762" s="28">
        <f>+[1]DEPURADO!M1756+[1]DEPURADO!N1756</f>
        <v>0</v>
      </c>
      <c r="J1762" s="28">
        <f>+[1]DEPURADO!R1756</f>
        <v>0</v>
      </c>
      <c r="K1762" s="29">
        <f>+[1]DEPURADO!P1756+[1]DEPURADO!Q1756</f>
        <v>0</v>
      </c>
      <c r="L1762" s="28">
        <v>0</v>
      </c>
      <c r="M1762" s="28">
        <v>0</v>
      </c>
      <c r="N1762" s="28">
        <f t="shared" si="189"/>
        <v>0</v>
      </c>
      <c r="O1762" s="28">
        <f t="shared" si="190"/>
        <v>0</v>
      </c>
      <c r="P1762" s="24">
        <f>IF([1]DEPURADO!H1756&gt;1,0,[1]DEPURADO!B1756)</f>
        <v>0</v>
      </c>
      <c r="Q1762" s="30">
        <f t="shared" si="191"/>
        <v>0</v>
      </c>
      <c r="R1762" s="31">
        <f t="shared" si="192"/>
        <v>0</v>
      </c>
      <c r="S1762" s="31">
        <f>+[1]DEPURADO!J1756</f>
        <v>0</v>
      </c>
      <c r="T1762" s="23" t="s">
        <v>45</v>
      </c>
      <c r="U1762" s="31">
        <f>+[1]DEPURADO!I1756</f>
        <v>0</v>
      </c>
      <c r="V1762" s="30"/>
      <c r="W1762" s="23" t="s">
        <v>45</v>
      </c>
      <c r="X1762" s="31">
        <f>+[1]DEPURADO!K1756+[1]DEPURADO!L1756</f>
        <v>0</v>
      </c>
      <c r="Y1762" s="23" t="s">
        <v>45</v>
      </c>
      <c r="Z1762" s="31">
        <f t="shared" si="193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94"/>
        <v>0</v>
      </c>
      <c r="AH1762" s="30">
        <v>0</v>
      </c>
      <c r="AI1762" s="30">
        <f>+[1]DEPURADO!G1756</f>
        <v>0</v>
      </c>
      <c r="AJ1762" s="32"/>
      <c r="AK1762" s="33"/>
    </row>
    <row r="1763" spans="1:37" s="34" customFormat="1" hidden="1" x14ac:dyDescent="0.25">
      <c r="A1763" s="23">
        <f t="shared" si="195"/>
        <v>1755</v>
      </c>
      <c r="B1763" s="24" t="s">
        <v>44</v>
      </c>
      <c r="C1763" s="23">
        <f>+[1]DEPURADO!A1757</f>
        <v>0</v>
      </c>
      <c r="D1763" s="23">
        <f>+[1]DEPURADO!B1757</f>
        <v>0</v>
      </c>
      <c r="E1763" s="25">
        <f>+[1]DEPURADO!C1757</f>
        <v>0</v>
      </c>
      <c r="F1763" s="26" t="str">
        <f>+IF([1]DEPURADO!D1757&gt;1,[1]DEPURADO!D1757," ")</f>
        <v xml:space="preserve"> </v>
      </c>
      <c r="G1763" s="27">
        <f>[1]DEPURADO!F1757</f>
        <v>0</v>
      </c>
      <c r="H1763" s="28">
        <v>0</v>
      </c>
      <c r="I1763" s="28">
        <f>+[1]DEPURADO!M1757+[1]DEPURADO!N1757</f>
        <v>0</v>
      </c>
      <c r="J1763" s="28">
        <f>+[1]DEPURADO!R1757</f>
        <v>0</v>
      </c>
      <c r="K1763" s="29">
        <f>+[1]DEPURADO!P1757+[1]DEPURADO!Q1757</f>
        <v>0</v>
      </c>
      <c r="L1763" s="28">
        <v>0</v>
      </c>
      <c r="M1763" s="28">
        <v>0</v>
      </c>
      <c r="N1763" s="28">
        <f t="shared" si="189"/>
        <v>0</v>
      </c>
      <c r="O1763" s="28">
        <f t="shared" si="190"/>
        <v>0</v>
      </c>
      <c r="P1763" s="24">
        <f>IF([1]DEPURADO!H1757&gt;1,0,[1]DEPURADO!B1757)</f>
        <v>0</v>
      </c>
      <c r="Q1763" s="30">
        <f t="shared" si="191"/>
        <v>0</v>
      </c>
      <c r="R1763" s="31">
        <f t="shared" si="192"/>
        <v>0</v>
      </c>
      <c r="S1763" s="31">
        <f>+[1]DEPURADO!J1757</f>
        <v>0</v>
      </c>
      <c r="T1763" s="23" t="s">
        <v>45</v>
      </c>
      <c r="U1763" s="31">
        <f>+[1]DEPURADO!I1757</f>
        <v>0</v>
      </c>
      <c r="V1763" s="30"/>
      <c r="W1763" s="23" t="s">
        <v>45</v>
      </c>
      <c r="X1763" s="31">
        <f>+[1]DEPURADO!K1757+[1]DEPURADO!L1757</f>
        <v>0</v>
      </c>
      <c r="Y1763" s="23" t="s">
        <v>45</v>
      </c>
      <c r="Z1763" s="31">
        <f t="shared" si="193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94"/>
        <v>0</v>
      </c>
      <c r="AH1763" s="30">
        <v>0</v>
      </c>
      <c r="AI1763" s="30">
        <f>+[1]DEPURADO!G1757</f>
        <v>0</v>
      </c>
      <c r="AJ1763" s="32"/>
      <c r="AK1763" s="33"/>
    </row>
    <row r="1764" spans="1:37" s="34" customFormat="1" hidden="1" x14ac:dyDescent="0.25">
      <c r="A1764" s="23">
        <f t="shared" si="195"/>
        <v>1756</v>
      </c>
      <c r="B1764" s="24" t="s">
        <v>44</v>
      </c>
      <c r="C1764" s="23">
        <f>+[1]DEPURADO!A1758</f>
        <v>0</v>
      </c>
      <c r="D1764" s="23">
        <f>+[1]DEPURADO!B1758</f>
        <v>0</v>
      </c>
      <c r="E1764" s="25">
        <f>+[1]DEPURADO!C1758</f>
        <v>0</v>
      </c>
      <c r="F1764" s="26" t="str">
        <f>+IF([1]DEPURADO!D1758&gt;1,[1]DEPURADO!D1758," ")</f>
        <v xml:space="preserve"> </v>
      </c>
      <c r="G1764" s="27">
        <f>[1]DEPURADO!F1758</f>
        <v>0</v>
      </c>
      <c r="H1764" s="28">
        <v>0</v>
      </c>
      <c r="I1764" s="28">
        <f>+[1]DEPURADO!M1758+[1]DEPURADO!N1758</f>
        <v>0</v>
      </c>
      <c r="J1764" s="28">
        <f>+[1]DEPURADO!R1758</f>
        <v>0</v>
      </c>
      <c r="K1764" s="29">
        <f>+[1]DEPURADO!P1758+[1]DEPURADO!Q1758</f>
        <v>0</v>
      </c>
      <c r="L1764" s="28">
        <v>0</v>
      </c>
      <c r="M1764" s="28">
        <v>0</v>
      </c>
      <c r="N1764" s="28">
        <f t="shared" si="189"/>
        <v>0</v>
      </c>
      <c r="O1764" s="28">
        <f t="shared" si="190"/>
        <v>0</v>
      </c>
      <c r="P1764" s="24">
        <f>IF([1]DEPURADO!H1758&gt;1,0,[1]DEPURADO!B1758)</f>
        <v>0</v>
      </c>
      <c r="Q1764" s="30">
        <f t="shared" si="191"/>
        <v>0</v>
      </c>
      <c r="R1764" s="31">
        <f t="shared" si="192"/>
        <v>0</v>
      </c>
      <c r="S1764" s="31">
        <f>+[1]DEPURADO!J1758</f>
        <v>0</v>
      </c>
      <c r="T1764" s="23" t="s">
        <v>45</v>
      </c>
      <c r="U1764" s="31">
        <f>+[1]DEPURADO!I1758</f>
        <v>0</v>
      </c>
      <c r="V1764" s="30"/>
      <c r="W1764" s="23" t="s">
        <v>45</v>
      </c>
      <c r="X1764" s="31">
        <f>+[1]DEPURADO!K1758+[1]DEPURADO!L1758</f>
        <v>0</v>
      </c>
      <c r="Y1764" s="23" t="s">
        <v>45</v>
      </c>
      <c r="Z1764" s="31">
        <f t="shared" si="193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94"/>
        <v>0</v>
      </c>
      <c r="AH1764" s="30">
        <v>0</v>
      </c>
      <c r="AI1764" s="30">
        <f>+[1]DEPURADO!G1758</f>
        <v>0</v>
      </c>
      <c r="AJ1764" s="32"/>
      <c r="AK1764" s="33"/>
    </row>
    <row r="1765" spans="1:37" s="34" customFormat="1" hidden="1" x14ac:dyDescent="0.25">
      <c r="A1765" s="23">
        <f t="shared" si="195"/>
        <v>1757</v>
      </c>
      <c r="B1765" s="24" t="s">
        <v>44</v>
      </c>
      <c r="C1765" s="23">
        <f>+[1]DEPURADO!A1759</f>
        <v>0</v>
      </c>
      <c r="D1765" s="23">
        <f>+[1]DEPURADO!B1759</f>
        <v>0</v>
      </c>
      <c r="E1765" s="25">
        <f>+[1]DEPURADO!C1759</f>
        <v>0</v>
      </c>
      <c r="F1765" s="26" t="str">
        <f>+IF([1]DEPURADO!D1759&gt;1,[1]DEPURADO!D1759," ")</f>
        <v xml:space="preserve"> </v>
      </c>
      <c r="G1765" s="27">
        <f>[1]DEPURADO!F1759</f>
        <v>0</v>
      </c>
      <c r="H1765" s="28">
        <v>0</v>
      </c>
      <c r="I1765" s="28">
        <f>+[1]DEPURADO!M1759+[1]DEPURADO!N1759</f>
        <v>0</v>
      </c>
      <c r="J1765" s="28">
        <f>+[1]DEPURADO!R1759</f>
        <v>0</v>
      </c>
      <c r="K1765" s="29">
        <f>+[1]DEPURADO!P1759+[1]DEPURADO!Q1759</f>
        <v>0</v>
      </c>
      <c r="L1765" s="28">
        <v>0</v>
      </c>
      <c r="M1765" s="28">
        <v>0</v>
      </c>
      <c r="N1765" s="28">
        <f t="shared" si="189"/>
        <v>0</v>
      </c>
      <c r="O1765" s="28">
        <f t="shared" si="190"/>
        <v>0</v>
      </c>
      <c r="P1765" s="24">
        <f>IF([1]DEPURADO!H1759&gt;1,0,[1]DEPURADO!B1759)</f>
        <v>0</v>
      </c>
      <c r="Q1765" s="30">
        <f t="shared" si="191"/>
        <v>0</v>
      </c>
      <c r="R1765" s="31">
        <f t="shared" si="192"/>
        <v>0</v>
      </c>
      <c r="S1765" s="31">
        <f>+[1]DEPURADO!J1759</f>
        <v>0</v>
      </c>
      <c r="T1765" s="23" t="s">
        <v>45</v>
      </c>
      <c r="U1765" s="31">
        <f>+[1]DEPURADO!I1759</f>
        <v>0</v>
      </c>
      <c r="V1765" s="30"/>
      <c r="W1765" s="23" t="s">
        <v>45</v>
      </c>
      <c r="X1765" s="31">
        <f>+[1]DEPURADO!K1759+[1]DEPURADO!L1759</f>
        <v>0</v>
      </c>
      <c r="Y1765" s="23" t="s">
        <v>45</v>
      </c>
      <c r="Z1765" s="31">
        <f t="shared" si="193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94"/>
        <v>0</v>
      </c>
      <c r="AH1765" s="30">
        <v>0</v>
      </c>
      <c r="AI1765" s="30">
        <f>+[1]DEPURADO!G1759</f>
        <v>0</v>
      </c>
      <c r="AJ1765" s="32"/>
      <c r="AK1765" s="33"/>
    </row>
    <row r="1766" spans="1:37" s="34" customFormat="1" hidden="1" x14ac:dyDescent="0.25">
      <c r="A1766" s="23">
        <f t="shared" si="195"/>
        <v>1758</v>
      </c>
      <c r="B1766" s="24" t="s">
        <v>44</v>
      </c>
      <c r="C1766" s="23">
        <f>+[1]DEPURADO!A1760</f>
        <v>0</v>
      </c>
      <c r="D1766" s="23">
        <f>+[1]DEPURADO!B1760</f>
        <v>0</v>
      </c>
      <c r="E1766" s="25">
        <f>+[1]DEPURADO!C1760</f>
        <v>0</v>
      </c>
      <c r="F1766" s="26" t="str">
        <f>+IF([1]DEPURADO!D1760&gt;1,[1]DEPURADO!D1760," ")</f>
        <v xml:space="preserve"> </v>
      </c>
      <c r="G1766" s="27">
        <f>[1]DEPURADO!F1760</f>
        <v>0</v>
      </c>
      <c r="H1766" s="28">
        <v>0</v>
      </c>
      <c r="I1766" s="28">
        <f>+[1]DEPURADO!M1760+[1]DEPURADO!N1760</f>
        <v>0</v>
      </c>
      <c r="J1766" s="28">
        <f>+[1]DEPURADO!R1760</f>
        <v>0</v>
      </c>
      <c r="K1766" s="29">
        <f>+[1]DEPURADO!P1760+[1]DEPURADO!Q1760</f>
        <v>0</v>
      </c>
      <c r="L1766" s="28">
        <v>0</v>
      </c>
      <c r="M1766" s="28">
        <v>0</v>
      </c>
      <c r="N1766" s="28">
        <f t="shared" si="189"/>
        <v>0</v>
      </c>
      <c r="O1766" s="28">
        <f t="shared" si="190"/>
        <v>0</v>
      </c>
      <c r="P1766" s="24">
        <f>IF([1]DEPURADO!H1760&gt;1,0,[1]DEPURADO!B1760)</f>
        <v>0</v>
      </c>
      <c r="Q1766" s="30">
        <f t="shared" si="191"/>
        <v>0</v>
      </c>
      <c r="R1766" s="31">
        <f t="shared" si="192"/>
        <v>0</v>
      </c>
      <c r="S1766" s="31">
        <f>+[1]DEPURADO!J1760</f>
        <v>0</v>
      </c>
      <c r="T1766" s="23" t="s">
        <v>45</v>
      </c>
      <c r="U1766" s="31">
        <f>+[1]DEPURADO!I1760</f>
        <v>0</v>
      </c>
      <c r="V1766" s="30"/>
      <c r="W1766" s="23" t="s">
        <v>45</v>
      </c>
      <c r="X1766" s="31">
        <f>+[1]DEPURADO!K1760+[1]DEPURADO!L1760</f>
        <v>0</v>
      </c>
      <c r="Y1766" s="23" t="s">
        <v>45</v>
      </c>
      <c r="Z1766" s="31">
        <f t="shared" si="193"/>
        <v>0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94"/>
        <v>0</v>
      </c>
      <c r="AH1766" s="30">
        <v>0</v>
      </c>
      <c r="AI1766" s="30">
        <f>+[1]DEPURADO!G1760</f>
        <v>0</v>
      </c>
      <c r="AJ1766" s="32"/>
      <c r="AK1766" s="33"/>
    </row>
    <row r="1767" spans="1:37" s="34" customFormat="1" hidden="1" x14ac:dyDescent="0.25">
      <c r="A1767" s="23">
        <f t="shared" si="195"/>
        <v>1759</v>
      </c>
      <c r="B1767" s="24" t="s">
        <v>44</v>
      </c>
      <c r="C1767" s="23">
        <f>+[1]DEPURADO!A1761</f>
        <v>0</v>
      </c>
      <c r="D1767" s="23">
        <f>+[1]DEPURADO!B1761</f>
        <v>0</v>
      </c>
      <c r="E1767" s="25">
        <f>+[1]DEPURADO!C1761</f>
        <v>0</v>
      </c>
      <c r="F1767" s="26" t="str">
        <f>+IF([1]DEPURADO!D1761&gt;1,[1]DEPURADO!D1761," ")</f>
        <v xml:space="preserve"> </v>
      </c>
      <c r="G1767" s="27">
        <f>[1]DEPURADO!F1761</f>
        <v>0</v>
      </c>
      <c r="H1767" s="28">
        <v>0</v>
      </c>
      <c r="I1767" s="28">
        <f>+[1]DEPURADO!M1761+[1]DEPURADO!N1761</f>
        <v>0</v>
      </c>
      <c r="J1767" s="28">
        <f>+[1]DEPURADO!R1761</f>
        <v>0</v>
      </c>
      <c r="K1767" s="29">
        <f>+[1]DEPURADO!P1761+[1]DEPURADO!Q1761</f>
        <v>0</v>
      </c>
      <c r="L1767" s="28">
        <v>0</v>
      </c>
      <c r="M1767" s="28">
        <v>0</v>
      </c>
      <c r="N1767" s="28">
        <f t="shared" si="189"/>
        <v>0</v>
      </c>
      <c r="O1767" s="28">
        <f t="shared" si="190"/>
        <v>0</v>
      </c>
      <c r="P1767" s="24">
        <f>IF([1]DEPURADO!H1761&gt;1,0,[1]DEPURADO!B1761)</f>
        <v>0</v>
      </c>
      <c r="Q1767" s="30">
        <f t="shared" si="191"/>
        <v>0</v>
      </c>
      <c r="R1767" s="31">
        <f t="shared" si="192"/>
        <v>0</v>
      </c>
      <c r="S1767" s="31">
        <f>+[1]DEPURADO!J1761</f>
        <v>0</v>
      </c>
      <c r="T1767" s="23" t="s">
        <v>45</v>
      </c>
      <c r="U1767" s="31">
        <f>+[1]DEPURADO!I1761</f>
        <v>0</v>
      </c>
      <c r="V1767" s="30"/>
      <c r="W1767" s="23" t="s">
        <v>45</v>
      </c>
      <c r="X1767" s="31">
        <f>+[1]DEPURADO!K1761+[1]DEPURADO!L1761</f>
        <v>0</v>
      </c>
      <c r="Y1767" s="23" t="s">
        <v>45</v>
      </c>
      <c r="Z1767" s="31">
        <f t="shared" si="193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94"/>
        <v>0</v>
      </c>
      <c r="AH1767" s="30">
        <v>0</v>
      </c>
      <c r="AI1767" s="30">
        <f>+[1]DEPURADO!G1761</f>
        <v>0</v>
      </c>
      <c r="AJ1767" s="32"/>
      <c r="AK1767" s="33"/>
    </row>
    <row r="1768" spans="1:37" s="34" customFormat="1" hidden="1" x14ac:dyDescent="0.25">
      <c r="A1768" s="23">
        <f t="shared" si="195"/>
        <v>1760</v>
      </c>
      <c r="B1768" s="24" t="s">
        <v>44</v>
      </c>
      <c r="C1768" s="23">
        <f>+[1]DEPURADO!A1762</f>
        <v>0</v>
      </c>
      <c r="D1768" s="23">
        <f>+[1]DEPURADO!B1762</f>
        <v>0</v>
      </c>
      <c r="E1768" s="25">
        <f>+[1]DEPURADO!C1762</f>
        <v>0</v>
      </c>
      <c r="F1768" s="26" t="str">
        <f>+IF([1]DEPURADO!D1762&gt;1,[1]DEPURADO!D1762," ")</f>
        <v xml:space="preserve"> </v>
      </c>
      <c r="G1768" s="27">
        <f>[1]DEPURADO!F1762</f>
        <v>0</v>
      </c>
      <c r="H1768" s="28">
        <v>0</v>
      </c>
      <c r="I1768" s="28">
        <f>+[1]DEPURADO!M1762+[1]DEPURADO!N1762</f>
        <v>0</v>
      </c>
      <c r="J1768" s="28">
        <f>+[1]DEPURADO!R1762</f>
        <v>0</v>
      </c>
      <c r="K1768" s="29">
        <f>+[1]DEPURADO!P1762+[1]DEPURADO!Q1762</f>
        <v>0</v>
      </c>
      <c r="L1768" s="28">
        <v>0</v>
      </c>
      <c r="M1768" s="28">
        <v>0</v>
      </c>
      <c r="N1768" s="28">
        <f t="shared" si="189"/>
        <v>0</v>
      </c>
      <c r="O1768" s="28">
        <f t="shared" si="190"/>
        <v>0</v>
      </c>
      <c r="P1768" s="24">
        <f>IF([1]DEPURADO!H1762&gt;1,0,[1]DEPURADO!B1762)</f>
        <v>0</v>
      </c>
      <c r="Q1768" s="30">
        <f t="shared" si="191"/>
        <v>0</v>
      </c>
      <c r="R1768" s="31">
        <f t="shared" si="192"/>
        <v>0</v>
      </c>
      <c r="S1768" s="31">
        <f>+[1]DEPURADO!J1762</f>
        <v>0</v>
      </c>
      <c r="T1768" s="23" t="s">
        <v>45</v>
      </c>
      <c r="U1768" s="31">
        <f>+[1]DEPURADO!I1762</f>
        <v>0</v>
      </c>
      <c r="V1768" s="30"/>
      <c r="W1768" s="23" t="s">
        <v>45</v>
      </c>
      <c r="X1768" s="31">
        <f>+[1]DEPURADO!K1762+[1]DEPURADO!L1762</f>
        <v>0</v>
      </c>
      <c r="Y1768" s="23" t="s">
        <v>45</v>
      </c>
      <c r="Z1768" s="31">
        <f t="shared" si="193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94"/>
        <v>0</v>
      </c>
      <c r="AH1768" s="30">
        <v>0</v>
      </c>
      <c r="AI1768" s="30">
        <f>+[1]DEPURADO!G1762</f>
        <v>0</v>
      </c>
      <c r="AJ1768" s="32"/>
      <c r="AK1768" s="33"/>
    </row>
    <row r="1769" spans="1:37" s="34" customFormat="1" hidden="1" x14ac:dyDescent="0.25">
      <c r="A1769" s="23">
        <f t="shared" si="195"/>
        <v>1761</v>
      </c>
      <c r="B1769" s="24" t="s">
        <v>44</v>
      </c>
      <c r="C1769" s="23">
        <f>+[1]DEPURADO!A1763</f>
        <v>0</v>
      </c>
      <c r="D1769" s="23">
        <f>+[1]DEPURADO!B1763</f>
        <v>0</v>
      </c>
      <c r="E1769" s="25">
        <f>+[1]DEPURADO!C1763</f>
        <v>0</v>
      </c>
      <c r="F1769" s="26" t="str">
        <f>+IF([1]DEPURADO!D1763&gt;1,[1]DEPURADO!D1763," ")</f>
        <v xml:space="preserve"> </v>
      </c>
      <c r="G1769" s="27">
        <f>[1]DEPURADO!F1763</f>
        <v>0</v>
      </c>
      <c r="H1769" s="28">
        <v>0</v>
      </c>
      <c r="I1769" s="28">
        <f>+[1]DEPURADO!M1763+[1]DEPURADO!N1763</f>
        <v>0</v>
      </c>
      <c r="J1769" s="28">
        <f>+[1]DEPURADO!R1763</f>
        <v>0</v>
      </c>
      <c r="K1769" s="29">
        <f>+[1]DEPURADO!P1763+[1]DEPURADO!Q1763</f>
        <v>0</v>
      </c>
      <c r="L1769" s="28">
        <v>0</v>
      </c>
      <c r="M1769" s="28">
        <v>0</v>
      </c>
      <c r="N1769" s="28">
        <f t="shared" si="189"/>
        <v>0</v>
      </c>
      <c r="O1769" s="28">
        <f t="shared" si="190"/>
        <v>0</v>
      </c>
      <c r="P1769" s="24">
        <f>IF([1]DEPURADO!H1763&gt;1,0,[1]DEPURADO!B1763)</f>
        <v>0</v>
      </c>
      <c r="Q1769" s="30">
        <f t="shared" si="191"/>
        <v>0</v>
      </c>
      <c r="R1769" s="31">
        <f t="shared" si="192"/>
        <v>0</v>
      </c>
      <c r="S1769" s="31">
        <f>+[1]DEPURADO!J1763</f>
        <v>0</v>
      </c>
      <c r="T1769" s="23" t="s">
        <v>45</v>
      </c>
      <c r="U1769" s="31">
        <f>+[1]DEPURADO!I1763</f>
        <v>0</v>
      </c>
      <c r="V1769" s="30"/>
      <c r="W1769" s="23" t="s">
        <v>45</v>
      </c>
      <c r="X1769" s="31">
        <f>+[1]DEPURADO!K1763+[1]DEPURADO!L1763</f>
        <v>0</v>
      </c>
      <c r="Y1769" s="23" t="s">
        <v>45</v>
      </c>
      <c r="Z1769" s="31">
        <f t="shared" si="193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94"/>
        <v>0</v>
      </c>
      <c r="AH1769" s="30">
        <v>0</v>
      </c>
      <c r="AI1769" s="30">
        <f>+[1]DEPURADO!G1763</f>
        <v>0</v>
      </c>
      <c r="AJ1769" s="32"/>
      <c r="AK1769" s="33"/>
    </row>
    <row r="1770" spans="1:37" s="34" customFormat="1" hidden="1" x14ac:dyDescent="0.25">
      <c r="A1770" s="23">
        <f t="shared" si="195"/>
        <v>1762</v>
      </c>
      <c r="B1770" s="24" t="s">
        <v>44</v>
      </c>
      <c r="C1770" s="23">
        <f>+[1]DEPURADO!A1764</f>
        <v>0</v>
      </c>
      <c r="D1770" s="23">
        <f>+[1]DEPURADO!B1764</f>
        <v>0</v>
      </c>
      <c r="E1770" s="25">
        <f>+[1]DEPURADO!C1764</f>
        <v>0</v>
      </c>
      <c r="F1770" s="26" t="str">
        <f>+IF([1]DEPURADO!D1764&gt;1,[1]DEPURADO!D1764," ")</f>
        <v xml:space="preserve"> </v>
      </c>
      <c r="G1770" s="27">
        <f>[1]DEPURADO!F1764</f>
        <v>0</v>
      </c>
      <c r="H1770" s="28">
        <v>0</v>
      </c>
      <c r="I1770" s="28">
        <f>+[1]DEPURADO!M1764+[1]DEPURADO!N1764</f>
        <v>0</v>
      </c>
      <c r="J1770" s="28">
        <f>+[1]DEPURADO!R1764</f>
        <v>0</v>
      </c>
      <c r="K1770" s="29">
        <f>+[1]DEPURADO!P1764+[1]DEPURADO!Q1764</f>
        <v>0</v>
      </c>
      <c r="L1770" s="28">
        <v>0</v>
      </c>
      <c r="M1770" s="28">
        <v>0</v>
      </c>
      <c r="N1770" s="28">
        <f t="shared" si="189"/>
        <v>0</v>
      </c>
      <c r="O1770" s="28">
        <f t="shared" si="190"/>
        <v>0</v>
      </c>
      <c r="P1770" s="24">
        <f>IF([1]DEPURADO!H1764&gt;1,0,[1]DEPURADO!B1764)</f>
        <v>0</v>
      </c>
      <c r="Q1770" s="30">
        <f t="shared" si="191"/>
        <v>0</v>
      </c>
      <c r="R1770" s="31">
        <f t="shared" si="192"/>
        <v>0</v>
      </c>
      <c r="S1770" s="31">
        <f>+[1]DEPURADO!J1764</f>
        <v>0</v>
      </c>
      <c r="T1770" s="23" t="s">
        <v>45</v>
      </c>
      <c r="U1770" s="31">
        <f>+[1]DEPURADO!I1764</f>
        <v>0</v>
      </c>
      <c r="V1770" s="30"/>
      <c r="W1770" s="23" t="s">
        <v>45</v>
      </c>
      <c r="X1770" s="31">
        <f>+[1]DEPURADO!K1764+[1]DEPURADO!L1764</f>
        <v>0</v>
      </c>
      <c r="Y1770" s="23" t="s">
        <v>45</v>
      </c>
      <c r="Z1770" s="31">
        <f t="shared" si="193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94"/>
        <v>0</v>
      </c>
      <c r="AH1770" s="30">
        <v>0</v>
      </c>
      <c r="AI1770" s="30">
        <f>+[1]DEPURADO!G1764</f>
        <v>0</v>
      </c>
      <c r="AJ1770" s="32"/>
      <c r="AK1770" s="33"/>
    </row>
    <row r="1771" spans="1:37" s="34" customFormat="1" hidden="1" x14ac:dyDescent="0.25">
      <c r="A1771" s="23">
        <f t="shared" si="195"/>
        <v>1763</v>
      </c>
      <c r="B1771" s="24" t="s">
        <v>44</v>
      </c>
      <c r="C1771" s="23">
        <f>+[1]DEPURADO!A1765</f>
        <v>0</v>
      </c>
      <c r="D1771" s="23">
        <f>+[1]DEPURADO!B1765</f>
        <v>0</v>
      </c>
      <c r="E1771" s="25">
        <f>+[1]DEPURADO!C1765</f>
        <v>0</v>
      </c>
      <c r="F1771" s="26" t="str">
        <f>+IF([1]DEPURADO!D1765&gt;1,[1]DEPURADO!D1765," ")</f>
        <v xml:space="preserve"> </v>
      </c>
      <c r="G1771" s="27">
        <f>[1]DEPURADO!F1765</f>
        <v>0</v>
      </c>
      <c r="H1771" s="28">
        <v>0</v>
      </c>
      <c r="I1771" s="28">
        <f>+[1]DEPURADO!M1765+[1]DEPURADO!N1765</f>
        <v>0</v>
      </c>
      <c r="J1771" s="28">
        <f>+[1]DEPURADO!R1765</f>
        <v>0</v>
      </c>
      <c r="K1771" s="29">
        <f>+[1]DEPURADO!P1765+[1]DEPURADO!Q1765</f>
        <v>0</v>
      </c>
      <c r="L1771" s="28">
        <v>0</v>
      </c>
      <c r="M1771" s="28">
        <v>0</v>
      </c>
      <c r="N1771" s="28">
        <f t="shared" si="189"/>
        <v>0</v>
      </c>
      <c r="O1771" s="28">
        <f t="shared" si="190"/>
        <v>0</v>
      </c>
      <c r="P1771" s="24">
        <f>IF([1]DEPURADO!H1765&gt;1,0,[1]DEPURADO!B1765)</f>
        <v>0</v>
      </c>
      <c r="Q1771" s="30">
        <f t="shared" si="191"/>
        <v>0</v>
      </c>
      <c r="R1771" s="31">
        <f t="shared" si="192"/>
        <v>0</v>
      </c>
      <c r="S1771" s="31">
        <f>+[1]DEPURADO!J1765</f>
        <v>0</v>
      </c>
      <c r="T1771" s="23" t="s">
        <v>45</v>
      </c>
      <c r="U1771" s="31">
        <f>+[1]DEPURADO!I1765</f>
        <v>0</v>
      </c>
      <c r="V1771" s="30"/>
      <c r="W1771" s="23" t="s">
        <v>45</v>
      </c>
      <c r="X1771" s="31">
        <f>+[1]DEPURADO!K1765+[1]DEPURADO!L1765</f>
        <v>0</v>
      </c>
      <c r="Y1771" s="23" t="s">
        <v>45</v>
      </c>
      <c r="Z1771" s="31">
        <f t="shared" si="193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94"/>
        <v>0</v>
      </c>
      <c r="AH1771" s="30">
        <v>0</v>
      </c>
      <c r="AI1771" s="30">
        <f>+[1]DEPURADO!G1765</f>
        <v>0</v>
      </c>
      <c r="AJ1771" s="32"/>
      <c r="AK1771" s="33"/>
    </row>
    <row r="1772" spans="1:37" s="34" customFormat="1" hidden="1" x14ac:dyDescent="0.25">
      <c r="A1772" s="23">
        <f t="shared" si="195"/>
        <v>1764</v>
      </c>
      <c r="B1772" s="24" t="s">
        <v>44</v>
      </c>
      <c r="C1772" s="23">
        <f>+[1]DEPURADO!A1766</f>
        <v>0</v>
      </c>
      <c r="D1772" s="23">
        <f>+[1]DEPURADO!B1766</f>
        <v>0</v>
      </c>
      <c r="E1772" s="25">
        <f>+[1]DEPURADO!C1766</f>
        <v>0</v>
      </c>
      <c r="F1772" s="26" t="str">
        <f>+IF([1]DEPURADO!D1766&gt;1,[1]DEPURADO!D1766," ")</f>
        <v xml:space="preserve"> </v>
      </c>
      <c r="G1772" s="27">
        <f>[1]DEPURADO!F1766</f>
        <v>0</v>
      </c>
      <c r="H1772" s="28">
        <v>0</v>
      </c>
      <c r="I1772" s="28">
        <f>+[1]DEPURADO!M1766+[1]DEPURADO!N1766</f>
        <v>0</v>
      </c>
      <c r="J1772" s="28">
        <f>+[1]DEPURADO!R1766</f>
        <v>0</v>
      </c>
      <c r="K1772" s="29">
        <f>+[1]DEPURADO!P1766+[1]DEPURADO!Q1766</f>
        <v>0</v>
      </c>
      <c r="L1772" s="28">
        <v>0</v>
      </c>
      <c r="M1772" s="28">
        <v>0</v>
      </c>
      <c r="N1772" s="28">
        <f t="shared" si="189"/>
        <v>0</v>
      </c>
      <c r="O1772" s="28">
        <f t="shared" si="190"/>
        <v>0</v>
      </c>
      <c r="P1772" s="24">
        <f>IF([1]DEPURADO!H1766&gt;1,0,[1]DEPURADO!B1766)</f>
        <v>0</v>
      </c>
      <c r="Q1772" s="30">
        <f t="shared" si="191"/>
        <v>0</v>
      </c>
      <c r="R1772" s="31">
        <f t="shared" si="192"/>
        <v>0</v>
      </c>
      <c r="S1772" s="31">
        <f>+[1]DEPURADO!J1766</f>
        <v>0</v>
      </c>
      <c r="T1772" s="23" t="s">
        <v>45</v>
      </c>
      <c r="U1772" s="31">
        <f>+[1]DEPURADO!I1766</f>
        <v>0</v>
      </c>
      <c r="V1772" s="30"/>
      <c r="W1772" s="23" t="s">
        <v>45</v>
      </c>
      <c r="X1772" s="31">
        <f>+[1]DEPURADO!K1766+[1]DEPURADO!L1766</f>
        <v>0</v>
      </c>
      <c r="Y1772" s="23" t="s">
        <v>45</v>
      </c>
      <c r="Z1772" s="31">
        <f t="shared" si="193"/>
        <v>0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94"/>
        <v>0</v>
      </c>
      <c r="AH1772" s="30">
        <v>0</v>
      </c>
      <c r="AI1772" s="30">
        <f>+[1]DEPURADO!G1766</f>
        <v>0</v>
      </c>
      <c r="AJ1772" s="32"/>
      <c r="AK1772" s="33"/>
    </row>
    <row r="1773" spans="1:37" s="34" customFormat="1" hidden="1" x14ac:dyDescent="0.25">
      <c r="A1773" s="23">
        <f t="shared" si="195"/>
        <v>1765</v>
      </c>
      <c r="B1773" s="24" t="s">
        <v>44</v>
      </c>
      <c r="C1773" s="23">
        <f>+[1]DEPURADO!A1767</f>
        <v>0</v>
      </c>
      <c r="D1773" s="23">
        <f>+[1]DEPURADO!B1767</f>
        <v>0</v>
      </c>
      <c r="E1773" s="25">
        <f>+[1]DEPURADO!C1767</f>
        <v>0</v>
      </c>
      <c r="F1773" s="26" t="str">
        <f>+IF([1]DEPURADO!D1767&gt;1,[1]DEPURADO!D1767," ")</f>
        <v xml:space="preserve"> </v>
      </c>
      <c r="G1773" s="27">
        <f>[1]DEPURADO!F1767</f>
        <v>0</v>
      </c>
      <c r="H1773" s="28">
        <v>0</v>
      </c>
      <c r="I1773" s="28">
        <f>+[1]DEPURADO!M1767+[1]DEPURADO!N1767</f>
        <v>0</v>
      </c>
      <c r="J1773" s="28">
        <f>+[1]DEPURADO!R1767</f>
        <v>0</v>
      </c>
      <c r="K1773" s="29">
        <f>+[1]DEPURADO!P1767+[1]DEPURADO!Q1767</f>
        <v>0</v>
      </c>
      <c r="L1773" s="28">
        <v>0</v>
      </c>
      <c r="M1773" s="28">
        <v>0</v>
      </c>
      <c r="N1773" s="28">
        <f t="shared" si="189"/>
        <v>0</v>
      </c>
      <c r="O1773" s="28">
        <f t="shared" si="190"/>
        <v>0</v>
      </c>
      <c r="P1773" s="24">
        <f>IF([1]DEPURADO!H1767&gt;1,0,[1]DEPURADO!B1767)</f>
        <v>0</v>
      </c>
      <c r="Q1773" s="30">
        <f t="shared" si="191"/>
        <v>0</v>
      </c>
      <c r="R1773" s="31">
        <f t="shared" si="192"/>
        <v>0</v>
      </c>
      <c r="S1773" s="31">
        <f>+[1]DEPURADO!J1767</f>
        <v>0</v>
      </c>
      <c r="T1773" s="23" t="s">
        <v>45</v>
      </c>
      <c r="U1773" s="31">
        <f>+[1]DEPURADO!I1767</f>
        <v>0</v>
      </c>
      <c r="V1773" s="30"/>
      <c r="W1773" s="23" t="s">
        <v>45</v>
      </c>
      <c r="X1773" s="31">
        <f>+[1]DEPURADO!K1767+[1]DEPURADO!L1767</f>
        <v>0</v>
      </c>
      <c r="Y1773" s="23" t="s">
        <v>45</v>
      </c>
      <c r="Z1773" s="31">
        <f t="shared" si="193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94"/>
        <v>0</v>
      </c>
      <c r="AH1773" s="30">
        <v>0</v>
      </c>
      <c r="AI1773" s="30">
        <f>+[1]DEPURADO!G1767</f>
        <v>0</v>
      </c>
      <c r="AJ1773" s="32"/>
      <c r="AK1773" s="33"/>
    </row>
    <row r="1774" spans="1:37" s="34" customFormat="1" hidden="1" x14ac:dyDescent="0.25">
      <c r="A1774" s="23">
        <f t="shared" si="195"/>
        <v>1766</v>
      </c>
      <c r="B1774" s="24" t="s">
        <v>44</v>
      </c>
      <c r="C1774" s="23">
        <f>+[1]DEPURADO!A1768</f>
        <v>0</v>
      </c>
      <c r="D1774" s="23">
        <f>+[1]DEPURADO!B1768</f>
        <v>0</v>
      </c>
      <c r="E1774" s="25">
        <f>+[1]DEPURADO!C1768</f>
        <v>0</v>
      </c>
      <c r="F1774" s="26" t="str">
        <f>+IF([1]DEPURADO!D1768&gt;1,[1]DEPURADO!D1768," ")</f>
        <v xml:space="preserve"> </v>
      </c>
      <c r="G1774" s="27">
        <f>[1]DEPURADO!F1768</f>
        <v>0</v>
      </c>
      <c r="H1774" s="28">
        <v>0</v>
      </c>
      <c r="I1774" s="28">
        <f>+[1]DEPURADO!M1768+[1]DEPURADO!N1768</f>
        <v>0</v>
      </c>
      <c r="J1774" s="28">
        <f>+[1]DEPURADO!R1768</f>
        <v>0</v>
      </c>
      <c r="K1774" s="29">
        <f>+[1]DEPURADO!P1768+[1]DEPURADO!Q1768</f>
        <v>0</v>
      </c>
      <c r="L1774" s="28">
        <v>0</v>
      </c>
      <c r="M1774" s="28">
        <v>0</v>
      </c>
      <c r="N1774" s="28">
        <f t="shared" si="189"/>
        <v>0</v>
      </c>
      <c r="O1774" s="28">
        <f t="shared" si="190"/>
        <v>0</v>
      </c>
      <c r="P1774" s="24">
        <f>IF([1]DEPURADO!H1768&gt;1,0,[1]DEPURADO!B1768)</f>
        <v>0</v>
      </c>
      <c r="Q1774" s="30">
        <f t="shared" si="191"/>
        <v>0</v>
      </c>
      <c r="R1774" s="31">
        <f t="shared" si="192"/>
        <v>0</v>
      </c>
      <c r="S1774" s="31">
        <f>+[1]DEPURADO!J1768</f>
        <v>0</v>
      </c>
      <c r="T1774" s="23" t="s">
        <v>45</v>
      </c>
      <c r="U1774" s="31">
        <f>+[1]DEPURADO!I1768</f>
        <v>0</v>
      </c>
      <c r="V1774" s="30"/>
      <c r="W1774" s="23" t="s">
        <v>45</v>
      </c>
      <c r="X1774" s="31">
        <f>+[1]DEPURADO!K1768+[1]DEPURADO!L1768</f>
        <v>0</v>
      </c>
      <c r="Y1774" s="23" t="s">
        <v>45</v>
      </c>
      <c r="Z1774" s="31">
        <f t="shared" si="193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94"/>
        <v>0</v>
      </c>
      <c r="AH1774" s="30">
        <v>0</v>
      </c>
      <c r="AI1774" s="30">
        <f>+[1]DEPURADO!G1768</f>
        <v>0</v>
      </c>
      <c r="AJ1774" s="32"/>
      <c r="AK1774" s="33"/>
    </row>
    <row r="1775" spans="1:37" s="34" customFormat="1" hidden="1" x14ac:dyDescent="0.25">
      <c r="A1775" s="23">
        <f t="shared" si="195"/>
        <v>1767</v>
      </c>
      <c r="B1775" s="24" t="s">
        <v>44</v>
      </c>
      <c r="C1775" s="23">
        <f>+[1]DEPURADO!A1769</f>
        <v>0</v>
      </c>
      <c r="D1775" s="23">
        <f>+[1]DEPURADO!B1769</f>
        <v>0</v>
      </c>
      <c r="E1775" s="25">
        <f>+[1]DEPURADO!C1769</f>
        <v>0</v>
      </c>
      <c r="F1775" s="26" t="str">
        <f>+IF([1]DEPURADO!D1769&gt;1,[1]DEPURADO!D1769," ")</f>
        <v xml:space="preserve"> </v>
      </c>
      <c r="G1775" s="27">
        <f>[1]DEPURADO!F1769</f>
        <v>0</v>
      </c>
      <c r="H1775" s="28">
        <v>0</v>
      </c>
      <c r="I1775" s="28">
        <f>+[1]DEPURADO!M1769+[1]DEPURADO!N1769</f>
        <v>0</v>
      </c>
      <c r="J1775" s="28">
        <f>+[1]DEPURADO!R1769</f>
        <v>0</v>
      </c>
      <c r="K1775" s="29">
        <f>+[1]DEPURADO!P1769+[1]DEPURADO!Q1769</f>
        <v>0</v>
      </c>
      <c r="L1775" s="28">
        <v>0</v>
      </c>
      <c r="M1775" s="28">
        <v>0</v>
      </c>
      <c r="N1775" s="28">
        <f t="shared" si="189"/>
        <v>0</v>
      </c>
      <c r="O1775" s="28">
        <f t="shared" si="190"/>
        <v>0</v>
      </c>
      <c r="P1775" s="24">
        <f>IF([1]DEPURADO!H1769&gt;1,0,[1]DEPURADO!B1769)</f>
        <v>0</v>
      </c>
      <c r="Q1775" s="30">
        <f t="shared" si="191"/>
        <v>0</v>
      </c>
      <c r="R1775" s="31">
        <f t="shared" si="192"/>
        <v>0</v>
      </c>
      <c r="S1775" s="31">
        <f>+[1]DEPURADO!J1769</f>
        <v>0</v>
      </c>
      <c r="T1775" s="23" t="s">
        <v>45</v>
      </c>
      <c r="U1775" s="31">
        <f>+[1]DEPURADO!I1769</f>
        <v>0</v>
      </c>
      <c r="V1775" s="30"/>
      <c r="W1775" s="23" t="s">
        <v>45</v>
      </c>
      <c r="X1775" s="31">
        <f>+[1]DEPURADO!K1769+[1]DEPURADO!L1769</f>
        <v>0</v>
      </c>
      <c r="Y1775" s="23" t="s">
        <v>45</v>
      </c>
      <c r="Z1775" s="31">
        <f t="shared" si="193"/>
        <v>0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94"/>
        <v>0</v>
      </c>
      <c r="AH1775" s="30">
        <v>0</v>
      </c>
      <c r="AI1775" s="30">
        <f>+[1]DEPURADO!G1769</f>
        <v>0</v>
      </c>
      <c r="AJ1775" s="32"/>
      <c r="AK1775" s="33"/>
    </row>
    <row r="1776" spans="1:37" s="34" customFormat="1" hidden="1" x14ac:dyDescent="0.25">
      <c r="A1776" s="23">
        <f t="shared" si="195"/>
        <v>1768</v>
      </c>
      <c r="B1776" s="24" t="s">
        <v>44</v>
      </c>
      <c r="C1776" s="23">
        <f>+[1]DEPURADO!A1770</f>
        <v>0</v>
      </c>
      <c r="D1776" s="23">
        <f>+[1]DEPURADO!B1770</f>
        <v>0</v>
      </c>
      <c r="E1776" s="25">
        <f>+[1]DEPURADO!C1770</f>
        <v>0</v>
      </c>
      <c r="F1776" s="26" t="str">
        <f>+IF([1]DEPURADO!D1770&gt;1,[1]DEPURADO!D1770," ")</f>
        <v xml:space="preserve"> </v>
      </c>
      <c r="G1776" s="27">
        <f>[1]DEPURADO!F1770</f>
        <v>0</v>
      </c>
      <c r="H1776" s="28">
        <v>0</v>
      </c>
      <c r="I1776" s="28">
        <f>+[1]DEPURADO!M1770+[1]DEPURADO!N1770</f>
        <v>0</v>
      </c>
      <c r="J1776" s="28">
        <f>+[1]DEPURADO!R1770</f>
        <v>0</v>
      </c>
      <c r="K1776" s="29">
        <f>+[1]DEPURADO!P1770+[1]DEPURADO!Q1770</f>
        <v>0</v>
      </c>
      <c r="L1776" s="28">
        <v>0</v>
      </c>
      <c r="M1776" s="28">
        <v>0</v>
      </c>
      <c r="N1776" s="28">
        <f t="shared" si="189"/>
        <v>0</v>
      </c>
      <c r="O1776" s="28">
        <f t="shared" si="190"/>
        <v>0</v>
      </c>
      <c r="P1776" s="24">
        <f>IF([1]DEPURADO!H1770&gt;1,0,[1]DEPURADO!B1770)</f>
        <v>0</v>
      </c>
      <c r="Q1776" s="30">
        <f t="shared" si="191"/>
        <v>0</v>
      </c>
      <c r="R1776" s="31">
        <f t="shared" si="192"/>
        <v>0</v>
      </c>
      <c r="S1776" s="31">
        <f>+[1]DEPURADO!J1770</f>
        <v>0</v>
      </c>
      <c r="T1776" s="23" t="s">
        <v>45</v>
      </c>
      <c r="U1776" s="31">
        <f>+[1]DEPURADO!I1770</f>
        <v>0</v>
      </c>
      <c r="V1776" s="30"/>
      <c r="W1776" s="23" t="s">
        <v>45</v>
      </c>
      <c r="X1776" s="31">
        <f>+[1]DEPURADO!K1770+[1]DEPURADO!L1770</f>
        <v>0</v>
      </c>
      <c r="Y1776" s="23" t="s">
        <v>45</v>
      </c>
      <c r="Z1776" s="31">
        <f t="shared" si="193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94"/>
        <v>0</v>
      </c>
      <c r="AH1776" s="30">
        <v>0</v>
      </c>
      <c r="AI1776" s="30">
        <f>+[1]DEPURADO!G1770</f>
        <v>0</v>
      </c>
      <c r="AJ1776" s="32"/>
      <c r="AK1776" s="33"/>
    </row>
    <row r="1777" spans="1:37" s="34" customFormat="1" hidden="1" x14ac:dyDescent="0.25">
      <c r="A1777" s="23">
        <f t="shared" si="195"/>
        <v>1769</v>
      </c>
      <c r="B1777" s="24" t="s">
        <v>44</v>
      </c>
      <c r="C1777" s="23">
        <f>+[1]DEPURADO!A1771</f>
        <v>0</v>
      </c>
      <c r="D1777" s="23">
        <f>+[1]DEPURADO!B1771</f>
        <v>0</v>
      </c>
      <c r="E1777" s="25">
        <f>+[1]DEPURADO!C1771</f>
        <v>0</v>
      </c>
      <c r="F1777" s="26" t="str">
        <f>+IF([1]DEPURADO!D1771&gt;1,[1]DEPURADO!D1771," ")</f>
        <v xml:space="preserve"> </v>
      </c>
      <c r="G1777" s="27">
        <f>[1]DEPURADO!F1771</f>
        <v>0</v>
      </c>
      <c r="H1777" s="28">
        <v>0</v>
      </c>
      <c r="I1777" s="28">
        <f>+[1]DEPURADO!M1771+[1]DEPURADO!N1771</f>
        <v>0</v>
      </c>
      <c r="J1777" s="28">
        <f>+[1]DEPURADO!R1771</f>
        <v>0</v>
      </c>
      <c r="K1777" s="29">
        <f>+[1]DEPURADO!P1771+[1]DEPURADO!Q1771</f>
        <v>0</v>
      </c>
      <c r="L1777" s="28">
        <v>0</v>
      </c>
      <c r="M1777" s="28">
        <v>0</v>
      </c>
      <c r="N1777" s="28">
        <f t="shared" si="189"/>
        <v>0</v>
      </c>
      <c r="O1777" s="28">
        <f t="shared" si="190"/>
        <v>0</v>
      </c>
      <c r="P1777" s="24">
        <f>IF([1]DEPURADO!H1771&gt;1,0,[1]DEPURADO!B1771)</f>
        <v>0</v>
      </c>
      <c r="Q1777" s="30">
        <f t="shared" si="191"/>
        <v>0</v>
      </c>
      <c r="R1777" s="31">
        <f t="shared" si="192"/>
        <v>0</v>
      </c>
      <c r="S1777" s="31">
        <f>+[1]DEPURADO!J1771</f>
        <v>0</v>
      </c>
      <c r="T1777" s="23" t="s">
        <v>45</v>
      </c>
      <c r="U1777" s="31">
        <f>+[1]DEPURADO!I1771</f>
        <v>0</v>
      </c>
      <c r="V1777" s="30"/>
      <c r="W1777" s="23" t="s">
        <v>45</v>
      </c>
      <c r="X1777" s="31">
        <f>+[1]DEPURADO!K1771+[1]DEPURADO!L1771</f>
        <v>0</v>
      </c>
      <c r="Y1777" s="23" t="s">
        <v>45</v>
      </c>
      <c r="Z1777" s="31">
        <f t="shared" si="193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94"/>
        <v>0</v>
      </c>
      <c r="AH1777" s="30">
        <v>0</v>
      </c>
      <c r="AI1777" s="30">
        <f>+[1]DEPURADO!G1771</f>
        <v>0</v>
      </c>
      <c r="AJ1777" s="32"/>
      <c r="AK1777" s="33"/>
    </row>
    <row r="1778" spans="1:37" s="34" customFormat="1" hidden="1" x14ac:dyDescent="0.25">
      <c r="A1778" s="23">
        <f t="shared" si="195"/>
        <v>1770</v>
      </c>
      <c r="B1778" s="24" t="s">
        <v>44</v>
      </c>
      <c r="C1778" s="23">
        <f>+[1]DEPURADO!A1772</f>
        <v>0</v>
      </c>
      <c r="D1778" s="23">
        <f>+[1]DEPURADO!B1772</f>
        <v>0</v>
      </c>
      <c r="E1778" s="25">
        <f>+[1]DEPURADO!C1772</f>
        <v>0</v>
      </c>
      <c r="F1778" s="26" t="str">
        <f>+IF([1]DEPURADO!D1772&gt;1,[1]DEPURADO!D1772," ")</f>
        <v xml:space="preserve"> </v>
      </c>
      <c r="G1778" s="27">
        <f>[1]DEPURADO!F1772</f>
        <v>0</v>
      </c>
      <c r="H1778" s="28">
        <v>0</v>
      </c>
      <c r="I1778" s="28">
        <f>+[1]DEPURADO!M1772+[1]DEPURADO!N1772</f>
        <v>0</v>
      </c>
      <c r="J1778" s="28">
        <f>+[1]DEPURADO!R1772</f>
        <v>0</v>
      </c>
      <c r="K1778" s="29">
        <f>+[1]DEPURADO!P1772+[1]DEPURADO!Q1772</f>
        <v>0</v>
      </c>
      <c r="L1778" s="28">
        <v>0</v>
      </c>
      <c r="M1778" s="28">
        <v>0</v>
      </c>
      <c r="N1778" s="28">
        <f t="shared" si="189"/>
        <v>0</v>
      </c>
      <c r="O1778" s="28">
        <f t="shared" si="190"/>
        <v>0</v>
      </c>
      <c r="P1778" s="24">
        <f>IF([1]DEPURADO!H1772&gt;1,0,[1]DEPURADO!B1772)</f>
        <v>0</v>
      </c>
      <c r="Q1778" s="30">
        <f t="shared" si="191"/>
        <v>0</v>
      </c>
      <c r="R1778" s="31">
        <f t="shared" si="192"/>
        <v>0</v>
      </c>
      <c r="S1778" s="31">
        <f>+[1]DEPURADO!J1772</f>
        <v>0</v>
      </c>
      <c r="T1778" s="23" t="s">
        <v>45</v>
      </c>
      <c r="U1778" s="31">
        <f>+[1]DEPURADO!I1772</f>
        <v>0</v>
      </c>
      <c r="V1778" s="30"/>
      <c r="W1778" s="23" t="s">
        <v>45</v>
      </c>
      <c r="X1778" s="31">
        <f>+[1]DEPURADO!K1772+[1]DEPURADO!L1772</f>
        <v>0</v>
      </c>
      <c r="Y1778" s="23" t="s">
        <v>45</v>
      </c>
      <c r="Z1778" s="31">
        <f t="shared" si="193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94"/>
        <v>0</v>
      </c>
      <c r="AH1778" s="30">
        <v>0</v>
      </c>
      <c r="AI1778" s="30">
        <f>+[1]DEPURADO!G1772</f>
        <v>0</v>
      </c>
      <c r="AJ1778" s="32"/>
      <c r="AK1778" s="33"/>
    </row>
    <row r="1779" spans="1:37" s="34" customFormat="1" hidden="1" x14ac:dyDescent="0.25">
      <c r="A1779" s="23">
        <f t="shared" si="195"/>
        <v>1771</v>
      </c>
      <c r="B1779" s="24" t="s">
        <v>44</v>
      </c>
      <c r="C1779" s="23">
        <f>+[1]DEPURADO!A1773</f>
        <v>0</v>
      </c>
      <c r="D1779" s="23">
        <f>+[1]DEPURADO!B1773</f>
        <v>0</v>
      </c>
      <c r="E1779" s="25">
        <f>+[1]DEPURADO!C1773</f>
        <v>0</v>
      </c>
      <c r="F1779" s="26" t="str">
        <f>+IF([1]DEPURADO!D1773&gt;1,[1]DEPURADO!D1773," ")</f>
        <v xml:space="preserve"> </v>
      </c>
      <c r="G1779" s="27">
        <f>[1]DEPURADO!F1773</f>
        <v>0</v>
      </c>
      <c r="H1779" s="28">
        <v>0</v>
      </c>
      <c r="I1779" s="28">
        <f>+[1]DEPURADO!M1773+[1]DEPURADO!N1773</f>
        <v>0</v>
      </c>
      <c r="J1779" s="28">
        <f>+[1]DEPURADO!R1773</f>
        <v>0</v>
      </c>
      <c r="K1779" s="29">
        <f>+[1]DEPURADO!P1773+[1]DEPURADO!Q1773</f>
        <v>0</v>
      </c>
      <c r="L1779" s="28">
        <v>0</v>
      </c>
      <c r="M1779" s="28">
        <v>0</v>
      </c>
      <c r="N1779" s="28">
        <f t="shared" si="189"/>
        <v>0</v>
      </c>
      <c r="O1779" s="28">
        <f t="shared" si="190"/>
        <v>0</v>
      </c>
      <c r="P1779" s="24">
        <f>IF([1]DEPURADO!H1773&gt;1,0,[1]DEPURADO!B1773)</f>
        <v>0</v>
      </c>
      <c r="Q1779" s="30">
        <f t="shared" si="191"/>
        <v>0</v>
      </c>
      <c r="R1779" s="31">
        <f t="shared" si="192"/>
        <v>0</v>
      </c>
      <c r="S1779" s="31">
        <f>+[1]DEPURADO!J1773</f>
        <v>0</v>
      </c>
      <c r="T1779" s="23" t="s">
        <v>45</v>
      </c>
      <c r="U1779" s="31">
        <f>+[1]DEPURADO!I1773</f>
        <v>0</v>
      </c>
      <c r="V1779" s="30"/>
      <c r="W1779" s="23" t="s">
        <v>45</v>
      </c>
      <c r="X1779" s="31">
        <f>+[1]DEPURADO!K1773+[1]DEPURADO!L1773</f>
        <v>0</v>
      </c>
      <c r="Y1779" s="23" t="s">
        <v>45</v>
      </c>
      <c r="Z1779" s="31">
        <f t="shared" si="193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94"/>
        <v>0</v>
      </c>
      <c r="AH1779" s="30">
        <v>0</v>
      </c>
      <c r="AI1779" s="30">
        <f>+[1]DEPURADO!G1773</f>
        <v>0</v>
      </c>
      <c r="AJ1779" s="32"/>
      <c r="AK1779" s="33"/>
    </row>
    <row r="1780" spans="1:37" s="34" customFormat="1" hidden="1" x14ac:dyDescent="0.25">
      <c r="A1780" s="23">
        <f t="shared" si="195"/>
        <v>1772</v>
      </c>
      <c r="B1780" s="24" t="s">
        <v>44</v>
      </c>
      <c r="C1780" s="23">
        <f>+[1]DEPURADO!A1774</f>
        <v>0</v>
      </c>
      <c r="D1780" s="23">
        <f>+[1]DEPURADO!B1774</f>
        <v>0</v>
      </c>
      <c r="E1780" s="25">
        <f>+[1]DEPURADO!C1774</f>
        <v>0</v>
      </c>
      <c r="F1780" s="26" t="str">
        <f>+IF([1]DEPURADO!D1774&gt;1,[1]DEPURADO!D1774," ")</f>
        <v xml:space="preserve"> </v>
      </c>
      <c r="G1780" s="27">
        <f>[1]DEPURADO!F1774</f>
        <v>0</v>
      </c>
      <c r="H1780" s="28">
        <v>0</v>
      </c>
      <c r="I1780" s="28">
        <f>+[1]DEPURADO!M1774+[1]DEPURADO!N1774</f>
        <v>0</v>
      </c>
      <c r="J1780" s="28">
        <f>+[1]DEPURADO!R1774</f>
        <v>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89"/>
        <v>0</v>
      </c>
      <c r="O1780" s="28">
        <f t="shared" si="190"/>
        <v>0</v>
      </c>
      <c r="P1780" s="24">
        <f>IF([1]DEPURADO!H1774&gt;1,0,[1]DEPURADO!B1774)</f>
        <v>0</v>
      </c>
      <c r="Q1780" s="30">
        <f t="shared" si="191"/>
        <v>0</v>
      </c>
      <c r="R1780" s="31">
        <f t="shared" si="192"/>
        <v>0</v>
      </c>
      <c r="S1780" s="31">
        <f>+[1]DEPURADO!J1774</f>
        <v>0</v>
      </c>
      <c r="T1780" s="23" t="s">
        <v>45</v>
      </c>
      <c r="U1780" s="31">
        <f>+[1]DEPURADO!I1774</f>
        <v>0</v>
      </c>
      <c r="V1780" s="30"/>
      <c r="W1780" s="23" t="s">
        <v>45</v>
      </c>
      <c r="X1780" s="31">
        <f>+[1]DEPURADO!K1774+[1]DEPURADO!L1774</f>
        <v>0</v>
      </c>
      <c r="Y1780" s="23" t="s">
        <v>45</v>
      </c>
      <c r="Z1780" s="31">
        <f t="shared" si="193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94"/>
        <v>0</v>
      </c>
      <c r="AH1780" s="30">
        <v>0</v>
      </c>
      <c r="AI1780" s="30">
        <f>+[1]DEPURADO!G1774</f>
        <v>0</v>
      </c>
      <c r="AJ1780" s="32"/>
      <c r="AK1780" s="33"/>
    </row>
    <row r="1781" spans="1:37" s="34" customFormat="1" hidden="1" x14ac:dyDescent="0.25">
      <c r="A1781" s="23">
        <f t="shared" si="195"/>
        <v>1773</v>
      </c>
      <c r="B1781" s="24" t="s">
        <v>44</v>
      </c>
      <c r="C1781" s="23">
        <f>+[1]DEPURADO!A1775</f>
        <v>0</v>
      </c>
      <c r="D1781" s="23">
        <f>+[1]DEPURADO!B1775</f>
        <v>0</v>
      </c>
      <c r="E1781" s="25">
        <f>+[1]DEPURADO!C1775</f>
        <v>0</v>
      </c>
      <c r="F1781" s="26" t="str">
        <f>+IF([1]DEPURADO!D1775&gt;1,[1]DEPURADO!D1775," ")</f>
        <v xml:space="preserve"> </v>
      </c>
      <c r="G1781" s="27">
        <f>[1]DEPURADO!F1775</f>
        <v>0</v>
      </c>
      <c r="H1781" s="28">
        <v>0</v>
      </c>
      <c r="I1781" s="28">
        <f>+[1]DEPURADO!M1775+[1]DEPURADO!N1775</f>
        <v>0</v>
      </c>
      <c r="J1781" s="28">
        <f>+[1]DEPURADO!R1775</f>
        <v>0</v>
      </c>
      <c r="K1781" s="29">
        <f>+[1]DEPURADO!P1775+[1]DEPURADO!Q1775</f>
        <v>0</v>
      </c>
      <c r="L1781" s="28">
        <v>0</v>
      </c>
      <c r="M1781" s="28">
        <v>0</v>
      </c>
      <c r="N1781" s="28">
        <f t="shared" si="189"/>
        <v>0</v>
      </c>
      <c r="O1781" s="28">
        <f t="shared" si="190"/>
        <v>0</v>
      </c>
      <c r="P1781" s="24">
        <f>IF([1]DEPURADO!H1775&gt;1,0,[1]DEPURADO!B1775)</f>
        <v>0</v>
      </c>
      <c r="Q1781" s="30">
        <f t="shared" si="191"/>
        <v>0</v>
      </c>
      <c r="R1781" s="31">
        <f t="shared" si="192"/>
        <v>0</v>
      </c>
      <c r="S1781" s="31">
        <f>+[1]DEPURADO!J1775</f>
        <v>0</v>
      </c>
      <c r="T1781" s="23" t="s">
        <v>45</v>
      </c>
      <c r="U1781" s="31">
        <f>+[1]DEPURADO!I1775</f>
        <v>0</v>
      </c>
      <c r="V1781" s="30"/>
      <c r="W1781" s="23" t="s">
        <v>45</v>
      </c>
      <c r="X1781" s="31">
        <f>+[1]DEPURADO!K1775+[1]DEPURADO!L1775</f>
        <v>0</v>
      </c>
      <c r="Y1781" s="23" t="s">
        <v>45</v>
      </c>
      <c r="Z1781" s="31">
        <f t="shared" si="193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94"/>
        <v>0</v>
      </c>
      <c r="AH1781" s="30">
        <v>0</v>
      </c>
      <c r="AI1781" s="30">
        <f>+[1]DEPURADO!G1775</f>
        <v>0</v>
      </c>
      <c r="AJ1781" s="32"/>
      <c r="AK1781" s="33"/>
    </row>
    <row r="1782" spans="1:37" s="34" customFormat="1" hidden="1" x14ac:dyDescent="0.25">
      <c r="A1782" s="23">
        <f t="shared" si="195"/>
        <v>1774</v>
      </c>
      <c r="B1782" s="24" t="s">
        <v>44</v>
      </c>
      <c r="C1782" s="23">
        <f>+[1]DEPURADO!A1776</f>
        <v>0</v>
      </c>
      <c r="D1782" s="23">
        <f>+[1]DEPURADO!B1776</f>
        <v>0</v>
      </c>
      <c r="E1782" s="25">
        <f>+[1]DEPURADO!C1776</f>
        <v>0</v>
      </c>
      <c r="F1782" s="26" t="str">
        <f>+IF([1]DEPURADO!D1776&gt;1,[1]DEPURADO!D1776," ")</f>
        <v xml:space="preserve"> </v>
      </c>
      <c r="G1782" s="27">
        <f>[1]DEPURADO!F1776</f>
        <v>0</v>
      </c>
      <c r="H1782" s="28">
        <v>0</v>
      </c>
      <c r="I1782" s="28">
        <f>+[1]DEPURADO!M1776+[1]DEPURADO!N1776</f>
        <v>0</v>
      </c>
      <c r="J1782" s="28">
        <f>+[1]DEPURADO!R1776</f>
        <v>0</v>
      </c>
      <c r="K1782" s="29">
        <f>+[1]DEPURADO!P1776+[1]DEPURADO!Q1776</f>
        <v>0</v>
      </c>
      <c r="L1782" s="28">
        <v>0</v>
      </c>
      <c r="M1782" s="28">
        <v>0</v>
      </c>
      <c r="N1782" s="28">
        <f t="shared" si="189"/>
        <v>0</v>
      </c>
      <c r="O1782" s="28">
        <f t="shared" si="190"/>
        <v>0</v>
      </c>
      <c r="P1782" s="24">
        <f>IF([1]DEPURADO!H1776&gt;1,0,[1]DEPURADO!B1776)</f>
        <v>0</v>
      </c>
      <c r="Q1782" s="30">
        <f t="shared" si="191"/>
        <v>0</v>
      </c>
      <c r="R1782" s="31">
        <f t="shared" si="192"/>
        <v>0</v>
      </c>
      <c r="S1782" s="31">
        <f>+[1]DEPURADO!J1776</f>
        <v>0</v>
      </c>
      <c r="T1782" s="23" t="s">
        <v>45</v>
      </c>
      <c r="U1782" s="31">
        <f>+[1]DEPURADO!I1776</f>
        <v>0</v>
      </c>
      <c r="V1782" s="30"/>
      <c r="W1782" s="23" t="s">
        <v>45</v>
      </c>
      <c r="X1782" s="31">
        <f>+[1]DEPURADO!K1776+[1]DEPURADO!L1776</f>
        <v>0</v>
      </c>
      <c r="Y1782" s="23" t="s">
        <v>45</v>
      </c>
      <c r="Z1782" s="31">
        <f t="shared" si="193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94"/>
        <v>0</v>
      </c>
      <c r="AH1782" s="30">
        <v>0</v>
      </c>
      <c r="AI1782" s="30">
        <f>+[1]DEPURADO!G1776</f>
        <v>0</v>
      </c>
      <c r="AJ1782" s="32"/>
      <c r="AK1782" s="33"/>
    </row>
    <row r="1783" spans="1:37" s="34" customFormat="1" hidden="1" x14ac:dyDescent="0.25">
      <c r="A1783" s="23">
        <f t="shared" si="195"/>
        <v>1775</v>
      </c>
      <c r="B1783" s="24" t="s">
        <v>44</v>
      </c>
      <c r="C1783" s="23">
        <f>+[1]DEPURADO!A1777</f>
        <v>0</v>
      </c>
      <c r="D1783" s="23">
        <f>+[1]DEPURADO!B1777</f>
        <v>0</v>
      </c>
      <c r="E1783" s="25">
        <f>+[1]DEPURADO!C1777</f>
        <v>0</v>
      </c>
      <c r="F1783" s="26" t="str">
        <f>+IF([1]DEPURADO!D1777&gt;1,[1]DEPURADO!D1777," ")</f>
        <v xml:space="preserve"> </v>
      </c>
      <c r="G1783" s="27">
        <f>[1]DEPURADO!F1777</f>
        <v>0</v>
      </c>
      <c r="H1783" s="28">
        <v>0</v>
      </c>
      <c r="I1783" s="28">
        <f>+[1]DEPURADO!M1777+[1]DEPURADO!N1777</f>
        <v>0</v>
      </c>
      <c r="J1783" s="28">
        <f>+[1]DEPURADO!R1777</f>
        <v>0</v>
      </c>
      <c r="K1783" s="29">
        <f>+[1]DEPURADO!P1777+[1]DEPURADO!Q1777</f>
        <v>0</v>
      </c>
      <c r="L1783" s="28">
        <v>0</v>
      </c>
      <c r="M1783" s="28">
        <v>0</v>
      </c>
      <c r="N1783" s="28">
        <f t="shared" si="189"/>
        <v>0</v>
      </c>
      <c r="O1783" s="28">
        <f t="shared" si="190"/>
        <v>0</v>
      </c>
      <c r="P1783" s="24">
        <f>IF([1]DEPURADO!H1777&gt;1,0,[1]DEPURADO!B1777)</f>
        <v>0</v>
      </c>
      <c r="Q1783" s="30">
        <f t="shared" si="191"/>
        <v>0</v>
      </c>
      <c r="R1783" s="31">
        <f t="shared" si="192"/>
        <v>0</v>
      </c>
      <c r="S1783" s="31">
        <f>+[1]DEPURADO!J1777</f>
        <v>0</v>
      </c>
      <c r="T1783" s="23" t="s">
        <v>45</v>
      </c>
      <c r="U1783" s="31">
        <f>+[1]DEPURADO!I1777</f>
        <v>0</v>
      </c>
      <c r="V1783" s="30"/>
      <c r="W1783" s="23" t="s">
        <v>45</v>
      </c>
      <c r="X1783" s="31">
        <f>+[1]DEPURADO!K1777+[1]DEPURADO!L1777</f>
        <v>0</v>
      </c>
      <c r="Y1783" s="23" t="s">
        <v>45</v>
      </c>
      <c r="Z1783" s="31">
        <f t="shared" si="193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94"/>
        <v>0</v>
      </c>
      <c r="AH1783" s="30">
        <v>0</v>
      </c>
      <c r="AI1783" s="30">
        <f>+[1]DEPURADO!G1777</f>
        <v>0</v>
      </c>
      <c r="AJ1783" s="32"/>
      <c r="AK1783" s="33"/>
    </row>
    <row r="1784" spans="1:37" s="34" customFormat="1" hidden="1" x14ac:dyDescent="0.25">
      <c r="A1784" s="23">
        <f t="shared" si="195"/>
        <v>1776</v>
      </c>
      <c r="B1784" s="24" t="s">
        <v>44</v>
      </c>
      <c r="C1784" s="23">
        <f>+[1]DEPURADO!A1778</f>
        <v>0</v>
      </c>
      <c r="D1784" s="23">
        <f>+[1]DEPURADO!B1778</f>
        <v>0</v>
      </c>
      <c r="E1784" s="25">
        <f>+[1]DEPURADO!C1778</f>
        <v>0</v>
      </c>
      <c r="F1784" s="26" t="str">
        <f>+IF([1]DEPURADO!D1778&gt;1,[1]DEPURADO!D1778," ")</f>
        <v xml:space="preserve"> </v>
      </c>
      <c r="G1784" s="27">
        <f>[1]DEPURADO!F1778</f>
        <v>0</v>
      </c>
      <c r="H1784" s="28">
        <v>0</v>
      </c>
      <c r="I1784" s="28">
        <f>+[1]DEPURADO!M1778+[1]DEPURADO!N1778</f>
        <v>0</v>
      </c>
      <c r="J1784" s="28">
        <f>+[1]DEPURADO!R1778</f>
        <v>0</v>
      </c>
      <c r="K1784" s="29">
        <f>+[1]DEPURADO!P1778+[1]DEPURADO!Q1778</f>
        <v>0</v>
      </c>
      <c r="L1784" s="28">
        <v>0</v>
      </c>
      <c r="M1784" s="28">
        <v>0</v>
      </c>
      <c r="N1784" s="28">
        <f t="shared" si="189"/>
        <v>0</v>
      </c>
      <c r="O1784" s="28">
        <f t="shared" si="190"/>
        <v>0</v>
      </c>
      <c r="P1784" s="24">
        <f>IF([1]DEPURADO!H1778&gt;1,0,[1]DEPURADO!B1778)</f>
        <v>0</v>
      </c>
      <c r="Q1784" s="30">
        <f t="shared" si="191"/>
        <v>0</v>
      </c>
      <c r="R1784" s="31">
        <f t="shared" si="192"/>
        <v>0</v>
      </c>
      <c r="S1784" s="31">
        <f>+[1]DEPURADO!J1778</f>
        <v>0</v>
      </c>
      <c r="T1784" s="23" t="s">
        <v>45</v>
      </c>
      <c r="U1784" s="31">
        <f>+[1]DEPURADO!I1778</f>
        <v>0</v>
      </c>
      <c r="V1784" s="30"/>
      <c r="W1784" s="23" t="s">
        <v>45</v>
      </c>
      <c r="X1784" s="31">
        <f>+[1]DEPURADO!K1778+[1]DEPURADO!L1778</f>
        <v>0</v>
      </c>
      <c r="Y1784" s="23" t="s">
        <v>45</v>
      </c>
      <c r="Z1784" s="31">
        <f t="shared" si="193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94"/>
        <v>0</v>
      </c>
      <c r="AH1784" s="30">
        <v>0</v>
      </c>
      <c r="AI1784" s="30">
        <f>+[1]DEPURADO!G1778</f>
        <v>0</v>
      </c>
      <c r="AJ1784" s="32"/>
      <c r="AK1784" s="33"/>
    </row>
    <row r="1785" spans="1:37" s="34" customFormat="1" hidden="1" x14ac:dyDescent="0.25">
      <c r="A1785" s="23">
        <f t="shared" si="195"/>
        <v>1777</v>
      </c>
      <c r="B1785" s="24" t="s">
        <v>44</v>
      </c>
      <c r="C1785" s="23">
        <f>+[1]DEPURADO!A1779</f>
        <v>0</v>
      </c>
      <c r="D1785" s="23">
        <f>+[1]DEPURADO!B1779</f>
        <v>0</v>
      </c>
      <c r="E1785" s="25">
        <f>+[1]DEPURADO!C1779</f>
        <v>0</v>
      </c>
      <c r="F1785" s="26" t="str">
        <f>+IF([1]DEPURADO!D1779&gt;1,[1]DEPURADO!D1779," ")</f>
        <v xml:space="preserve"> </v>
      </c>
      <c r="G1785" s="27">
        <f>[1]DEPURADO!F1779</f>
        <v>0</v>
      </c>
      <c r="H1785" s="28">
        <v>0</v>
      </c>
      <c r="I1785" s="28">
        <f>+[1]DEPURADO!M1779+[1]DEPURADO!N1779</f>
        <v>0</v>
      </c>
      <c r="J1785" s="28">
        <f>+[1]DEPURADO!R1779</f>
        <v>0</v>
      </c>
      <c r="K1785" s="29">
        <f>+[1]DEPURADO!P1779+[1]DEPURADO!Q1779</f>
        <v>0</v>
      </c>
      <c r="L1785" s="28">
        <v>0</v>
      </c>
      <c r="M1785" s="28">
        <v>0</v>
      </c>
      <c r="N1785" s="28">
        <f t="shared" si="189"/>
        <v>0</v>
      </c>
      <c r="O1785" s="28">
        <f t="shared" si="190"/>
        <v>0</v>
      </c>
      <c r="P1785" s="24">
        <f>IF([1]DEPURADO!H1779&gt;1,0,[1]DEPURADO!B1779)</f>
        <v>0</v>
      </c>
      <c r="Q1785" s="30">
        <f t="shared" si="191"/>
        <v>0</v>
      </c>
      <c r="R1785" s="31">
        <f t="shared" si="192"/>
        <v>0</v>
      </c>
      <c r="S1785" s="31">
        <f>+[1]DEPURADO!J1779</f>
        <v>0</v>
      </c>
      <c r="T1785" s="23" t="s">
        <v>45</v>
      </c>
      <c r="U1785" s="31">
        <f>+[1]DEPURADO!I1779</f>
        <v>0</v>
      </c>
      <c r="V1785" s="30"/>
      <c r="W1785" s="23" t="s">
        <v>45</v>
      </c>
      <c r="X1785" s="31">
        <f>+[1]DEPURADO!K1779+[1]DEPURADO!L1779</f>
        <v>0</v>
      </c>
      <c r="Y1785" s="23" t="s">
        <v>45</v>
      </c>
      <c r="Z1785" s="31">
        <f t="shared" si="193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94"/>
        <v>0</v>
      </c>
      <c r="AH1785" s="30">
        <v>0</v>
      </c>
      <c r="AI1785" s="30">
        <f>+[1]DEPURADO!G1779</f>
        <v>0</v>
      </c>
      <c r="AJ1785" s="32"/>
      <c r="AK1785" s="33"/>
    </row>
    <row r="1786" spans="1:37" s="34" customFormat="1" hidden="1" x14ac:dyDescent="0.25">
      <c r="A1786" s="23">
        <f t="shared" si="195"/>
        <v>1778</v>
      </c>
      <c r="B1786" s="24" t="s">
        <v>44</v>
      </c>
      <c r="C1786" s="23">
        <f>+[1]DEPURADO!A1780</f>
        <v>0</v>
      </c>
      <c r="D1786" s="23">
        <f>+[1]DEPURADO!B1780</f>
        <v>0</v>
      </c>
      <c r="E1786" s="25">
        <f>+[1]DEPURADO!C1780</f>
        <v>0</v>
      </c>
      <c r="F1786" s="26" t="str">
        <f>+IF([1]DEPURADO!D1780&gt;1,[1]DEPURADO!D1780," ")</f>
        <v xml:space="preserve"> </v>
      </c>
      <c r="G1786" s="27">
        <f>[1]DEPURADO!F1780</f>
        <v>0</v>
      </c>
      <c r="H1786" s="28">
        <v>0</v>
      </c>
      <c r="I1786" s="28">
        <f>+[1]DEPURADO!M1780+[1]DEPURADO!N1780</f>
        <v>0</v>
      </c>
      <c r="J1786" s="28">
        <f>+[1]DEPURADO!R1780</f>
        <v>0</v>
      </c>
      <c r="K1786" s="29">
        <f>+[1]DEPURADO!P1780+[1]DEPURADO!Q1780</f>
        <v>0</v>
      </c>
      <c r="L1786" s="28">
        <v>0</v>
      </c>
      <c r="M1786" s="28">
        <v>0</v>
      </c>
      <c r="N1786" s="28">
        <f t="shared" si="189"/>
        <v>0</v>
      </c>
      <c r="O1786" s="28">
        <f t="shared" si="190"/>
        <v>0</v>
      </c>
      <c r="P1786" s="24">
        <f>IF([1]DEPURADO!H1780&gt;1,0,[1]DEPURADO!B1780)</f>
        <v>0</v>
      </c>
      <c r="Q1786" s="30">
        <f t="shared" si="191"/>
        <v>0</v>
      </c>
      <c r="R1786" s="31">
        <f t="shared" si="192"/>
        <v>0</v>
      </c>
      <c r="S1786" s="31">
        <f>+[1]DEPURADO!J1780</f>
        <v>0</v>
      </c>
      <c r="T1786" s="23" t="s">
        <v>45</v>
      </c>
      <c r="U1786" s="31">
        <f>+[1]DEPURADO!I1780</f>
        <v>0</v>
      </c>
      <c r="V1786" s="30"/>
      <c r="W1786" s="23" t="s">
        <v>45</v>
      </c>
      <c r="X1786" s="31">
        <f>+[1]DEPURADO!K1780+[1]DEPURADO!L1780</f>
        <v>0</v>
      </c>
      <c r="Y1786" s="23" t="s">
        <v>45</v>
      </c>
      <c r="Z1786" s="31">
        <f t="shared" si="193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94"/>
        <v>0</v>
      </c>
      <c r="AH1786" s="30">
        <v>0</v>
      </c>
      <c r="AI1786" s="30">
        <f>+[1]DEPURADO!G1780</f>
        <v>0</v>
      </c>
      <c r="AJ1786" s="32"/>
      <c r="AK1786" s="33"/>
    </row>
    <row r="1787" spans="1:37" s="34" customFormat="1" hidden="1" x14ac:dyDescent="0.25">
      <c r="A1787" s="23">
        <f t="shared" si="195"/>
        <v>1779</v>
      </c>
      <c r="B1787" s="24" t="s">
        <v>44</v>
      </c>
      <c r="C1787" s="23">
        <f>+[1]DEPURADO!A1781</f>
        <v>0</v>
      </c>
      <c r="D1787" s="23">
        <f>+[1]DEPURADO!B1781</f>
        <v>0</v>
      </c>
      <c r="E1787" s="25">
        <f>+[1]DEPURADO!C1781</f>
        <v>0</v>
      </c>
      <c r="F1787" s="26" t="str">
        <f>+IF([1]DEPURADO!D1781&gt;1,[1]DEPURADO!D1781," ")</f>
        <v xml:space="preserve"> </v>
      </c>
      <c r="G1787" s="27">
        <f>[1]DEPURADO!F1781</f>
        <v>0</v>
      </c>
      <c r="H1787" s="28">
        <v>0</v>
      </c>
      <c r="I1787" s="28">
        <f>+[1]DEPURADO!M1781+[1]DEPURADO!N1781</f>
        <v>0</v>
      </c>
      <c r="J1787" s="28">
        <f>+[1]DEPURADO!R1781</f>
        <v>0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89"/>
        <v>0</v>
      </c>
      <c r="O1787" s="28">
        <f t="shared" si="190"/>
        <v>0</v>
      </c>
      <c r="P1787" s="24">
        <f>IF([1]DEPURADO!H1781&gt;1,0,[1]DEPURADO!B1781)</f>
        <v>0</v>
      </c>
      <c r="Q1787" s="30">
        <f t="shared" si="191"/>
        <v>0</v>
      </c>
      <c r="R1787" s="31">
        <f t="shared" si="192"/>
        <v>0</v>
      </c>
      <c r="S1787" s="31">
        <f>+[1]DEPURADO!J1781</f>
        <v>0</v>
      </c>
      <c r="T1787" s="23" t="s">
        <v>45</v>
      </c>
      <c r="U1787" s="31">
        <f>+[1]DEPURADO!I1781</f>
        <v>0</v>
      </c>
      <c r="V1787" s="30"/>
      <c r="W1787" s="23" t="s">
        <v>45</v>
      </c>
      <c r="X1787" s="31">
        <f>+[1]DEPURADO!K1781+[1]DEPURADO!L1781</f>
        <v>0</v>
      </c>
      <c r="Y1787" s="23" t="s">
        <v>45</v>
      </c>
      <c r="Z1787" s="31">
        <f t="shared" si="193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94"/>
        <v>0</v>
      </c>
      <c r="AH1787" s="30">
        <v>0</v>
      </c>
      <c r="AI1787" s="30">
        <f>+[1]DEPURADO!G1781</f>
        <v>0</v>
      </c>
      <c r="AJ1787" s="32"/>
      <c r="AK1787" s="33"/>
    </row>
    <row r="1788" spans="1:37" s="34" customFormat="1" hidden="1" x14ac:dyDescent="0.25">
      <c r="A1788" s="23">
        <f t="shared" si="195"/>
        <v>1780</v>
      </c>
      <c r="B1788" s="24" t="s">
        <v>44</v>
      </c>
      <c r="C1788" s="23">
        <f>+[1]DEPURADO!A1782</f>
        <v>0</v>
      </c>
      <c r="D1788" s="23">
        <f>+[1]DEPURADO!B1782</f>
        <v>0</v>
      </c>
      <c r="E1788" s="25">
        <f>+[1]DEPURADO!C1782</f>
        <v>0</v>
      </c>
      <c r="F1788" s="26" t="str">
        <f>+IF([1]DEPURADO!D1782&gt;1,[1]DEPURADO!D1782," ")</f>
        <v xml:space="preserve"> </v>
      </c>
      <c r="G1788" s="27">
        <f>[1]DEPURADO!F1782</f>
        <v>0</v>
      </c>
      <c r="H1788" s="28">
        <v>0</v>
      </c>
      <c r="I1788" s="28">
        <f>+[1]DEPURADO!M1782+[1]DEPURADO!N1782</f>
        <v>0</v>
      </c>
      <c r="J1788" s="28">
        <f>+[1]DEPURADO!R1782</f>
        <v>0</v>
      </c>
      <c r="K1788" s="29">
        <f>+[1]DEPURADO!P1782+[1]DEPURADO!Q1782</f>
        <v>0</v>
      </c>
      <c r="L1788" s="28">
        <v>0</v>
      </c>
      <c r="M1788" s="28">
        <v>0</v>
      </c>
      <c r="N1788" s="28">
        <f t="shared" si="189"/>
        <v>0</v>
      </c>
      <c r="O1788" s="28">
        <f t="shared" si="190"/>
        <v>0</v>
      </c>
      <c r="P1788" s="24">
        <f>IF([1]DEPURADO!H1782&gt;1,0,[1]DEPURADO!B1782)</f>
        <v>0</v>
      </c>
      <c r="Q1788" s="30">
        <f t="shared" si="191"/>
        <v>0</v>
      </c>
      <c r="R1788" s="31">
        <f t="shared" si="192"/>
        <v>0</v>
      </c>
      <c r="S1788" s="31">
        <f>+[1]DEPURADO!J1782</f>
        <v>0</v>
      </c>
      <c r="T1788" s="23" t="s">
        <v>45</v>
      </c>
      <c r="U1788" s="31">
        <f>+[1]DEPURADO!I1782</f>
        <v>0</v>
      </c>
      <c r="V1788" s="30"/>
      <c r="W1788" s="23" t="s">
        <v>45</v>
      </c>
      <c r="X1788" s="31">
        <f>+[1]DEPURADO!K1782+[1]DEPURADO!L1782</f>
        <v>0</v>
      </c>
      <c r="Y1788" s="23" t="s">
        <v>45</v>
      </c>
      <c r="Z1788" s="31">
        <f t="shared" si="193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94"/>
        <v>0</v>
      </c>
      <c r="AH1788" s="30">
        <v>0</v>
      </c>
      <c r="AI1788" s="30">
        <f>+[1]DEPURADO!G1782</f>
        <v>0</v>
      </c>
      <c r="AJ1788" s="32"/>
      <c r="AK1788" s="33"/>
    </row>
    <row r="1789" spans="1:37" s="34" customFormat="1" hidden="1" x14ac:dyDescent="0.25">
      <c r="A1789" s="23">
        <f t="shared" si="195"/>
        <v>1781</v>
      </c>
      <c r="B1789" s="24" t="s">
        <v>44</v>
      </c>
      <c r="C1789" s="23">
        <f>+[1]DEPURADO!A1783</f>
        <v>0</v>
      </c>
      <c r="D1789" s="23">
        <f>+[1]DEPURADO!B1783</f>
        <v>0</v>
      </c>
      <c r="E1789" s="25">
        <f>+[1]DEPURADO!C1783</f>
        <v>0</v>
      </c>
      <c r="F1789" s="26" t="str">
        <f>+IF([1]DEPURADO!D1783&gt;1,[1]DEPURADO!D1783," ")</f>
        <v xml:space="preserve"> </v>
      </c>
      <c r="G1789" s="27">
        <f>[1]DEPURADO!F1783</f>
        <v>0</v>
      </c>
      <c r="H1789" s="28">
        <v>0</v>
      </c>
      <c r="I1789" s="28">
        <f>+[1]DEPURADO!M1783+[1]DEPURADO!N1783</f>
        <v>0</v>
      </c>
      <c r="J1789" s="28">
        <f>+[1]DEPURADO!R1783</f>
        <v>0</v>
      </c>
      <c r="K1789" s="29">
        <f>+[1]DEPURADO!P1783+[1]DEPURADO!Q1783</f>
        <v>0</v>
      </c>
      <c r="L1789" s="28">
        <v>0</v>
      </c>
      <c r="M1789" s="28">
        <v>0</v>
      </c>
      <c r="N1789" s="28">
        <f t="shared" si="189"/>
        <v>0</v>
      </c>
      <c r="O1789" s="28">
        <f t="shared" si="190"/>
        <v>0</v>
      </c>
      <c r="P1789" s="24">
        <f>IF([1]DEPURADO!H1783&gt;1,0,[1]DEPURADO!B1783)</f>
        <v>0</v>
      </c>
      <c r="Q1789" s="30">
        <f t="shared" si="191"/>
        <v>0</v>
      </c>
      <c r="R1789" s="31">
        <f t="shared" si="192"/>
        <v>0</v>
      </c>
      <c r="S1789" s="31">
        <f>+[1]DEPURADO!J1783</f>
        <v>0</v>
      </c>
      <c r="T1789" s="23" t="s">
        <v>45</v>
      </c>
      <c r="U1789" s="31">
        <f>+[1]DEPURADO!I1783</f>
        <v>0</v>
      </c>
      <c r="V1789" s="30"/>
      <c r="W1789" s="23" t="s">
        <v>45</v>
      </c>
      <c r="X1789" s="31">
        <f>+[1]DEPURADO!K1783+[1]DEPURADO!L1783</f>
        <v>0</v>
      </c>
      <c r="Y1789" s="23" t="s">
        <v>45</v>
      </c>
      <c r="Z1789" s="31">
        <f t="shared" si="193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94"/>
        <v>0</v>
      </c>
      <c r="AH1789" s="30">
        <v>0</v>
      </c>
      <c r="AI1789" s="30">
        <f>+[1]DEPURADO!G1783</f>
        <v>0</v>
      </c>
      <c r="AJ1789" s="32"/>
      <c r="AK1789" s="33"/>
    </row>
    <row r="1790" spans="1:37" s="34" customFormat="1" hidden="1" x14ac:dyDescent="0.25">
      <c r="A1790" s="23">
        <f t="shared" si="195"/>
        <v>1782</v>
      </c>
      <c r="B1790" s="24" t="s">
        <v>44</v>
      </c>
      <c r="C1790" s="23">
        <f>+[1]DEPURADO!A1784</f>
        <v>0</v>
      </c>
      <c r="D1790" s="23">
        <f>+[1]DEPURADO!B1784</f>
        <v>0</v>
      </c>
      <c r="E1790" s="25">
        <f>+[1]DEPURADO!C1784</f>
        <v>0</v>
      </c>
      <c r="F1790" s="26" t="str">
        <f>+IF([1]DEPURADO!D1784&gt;1,[1]DEPURADO!D1784," ")</f>
        <v xml:space="preserve"> </v>
      </c>
      <c r="G1790" s="27">
        <f>[1]DEPURADO!F1784</f>
        <v>0</v>
      </c>
      <c r="H1790" s="28">
        <v>0</v>
      </c>
      <c r="I1790" s="28">
        <f>+[1]DEPURADO!M1784+[1]DEPURADO!N1784</f>
        <v>0</v>
      </c>
      <c r="J1790" s="28">
        <f>+[1]DEPURADO!R1784</f>
        <v>0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89"/>
        <v>0</v>
      </c>
      <c r="O1790" s="28">
        <f t="shared" si="190"/>
        <v>0</v>
      </c>
      <c r="P1790" s="24">
        <f>IF([1]DEPURADO!H1784&gt;1,0,[1]DEPURADO!B1784)</f>
        <v>0</v>
      </c>
      <c r="Q1790" s="30">
        <f t="shared" si="191"/>
        <v>0</v>
      </c>
      <c r="R1790" s="31">
        <f t="shared" si="192"/>
        <v>0</v>
      </c>
      <c r="S1790" s="31">
        <f>+[1]DEPURADO!J1784</f>
        <v>0</v>
      </c>
      <c r="T1790" s="23" t="s">
        <v>45</v>
      </c>
      <c r="U1790" s="31">
        <f>+[1]DEPURADO!I1784</f>
        <v>0</v>
      </c>
      <c r="V1790" s="30"/>
      <c r="W1790" s="23" t="s">
        <v>45</v>
      </c>
      <c r="X1790" s="31">
        <f>+[1]DEPURADO!K1784+[1]DEPURADO!L1784</f>
        <v>0</v>
      </c>
      <c r="Y1790" s="23" t="s">
        <v>45</v>
      </c>
      <c r="Z1790" s="31">
        <f t="shared" si="193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94"/>
        <v>0</v>
      </c>
      <c r="AH1790" s="30">
        <v>0</v>
      </c>
      <c r="AI1790" s="30">
        <f>+[1]DEPURADO!G1784</f>
        <v>0</v>
      </c>
      <c r="AJ1790" s="32"/>
      <c r="AK1790" s="33"/>
    </row>
    <row r="1791" spans="1:37" s="34" customFormat="1" hidden="1" x14ac:dyDescent="0.25">
      <c r="A1791" s="23">
        <f t="shared" si="195"/>
        <v>1783</v>
      </c>
      <c r="B1791" s="24" t="s">
        <v>44</v>
      </c>
      <c r="C1791" s="23">
        <f>+[1]DEPURADO!A1785</f>
        <v>0</v>
      </c>
      <c r="D1791" s="23">
        <f>+[1]DEPURADO!B1785</f>
        <v>0</v>
      </c>
      <c r="E1791" s="25">
        <f>+[1]DEPURADO!C1785</f>
        <v>0</v>
      </c>
      <c r="F1791" s="26" t="str">
        <f>+IF([1]DEPURADO!D1785&gt;1,[1]DEPURADO!D1785," ")</f>
        <v xml:space="preserve"> </v>
      </c>
      <c r="G1791" s="27">
        <f>[1]DEPURADO!F1785</f>
        <v>0</v>
      </c>
      <c r="H1791" s="28">
        <v>0</v>
      </c>
      <c r="I1791" s="28">
        <f>+[1]DEPURADO!M1785+[1]DEPURADO!N1785</f>
        <v>0</v>
      </c>
      <c r="J1791" s="28">
        <f>+[1]DEPURADO!R1785</f>
        <v>0</v>
      </c>
      <c r="K1791" s="29">
        <f>+[1]DEPURADO!P1785+[1]DEPURADO!Q1785</f>
        <v>0</v>
      </c>
      <c r="L1791" s="28">
        <v>0</v>
      </c>
      <c r="M1791" s="28">
        <v>0</v>
      </c>
      <c r="N1791" s="28">
        <f t="shared" si="189"/>
        <v>0</v>
      </c>
      <c r="O1791" s="28">
        <f t="shared" si="190"/>
        <v>0</v>
      </c>
      <c r="P1791" s="24">
        <f>IF([1]DEPURADO!H1785&gt;1,0,[1]DEPURADO!B1785)</f>
        <v>0</v>
      </c>
      <c r="Q1791" s="30">
        <f t="shared" si="191"/>
        <v>0</v>
      </c>
      <c r="R1791" s="31">
        <f t="shared" si="192"/>
        <v>0</v>
      </c>
      <c r="S1791" s="31">
        <f>+[1]DEPURADO!J1785</f>
        <v>0</v>
      </c>
      <c r="T1791" s="23" t="s">
        <v>45</v>
      </c>
      <c r="U1791" s="31">
        <f>+[1]DEPURADO!I1785</f>
        <v>0</v>
      </c>
      <c r="V1791" s="30"/>
      <c r="W1791" s="23" t="s">
        <v>45</v>
      </c>
      <c r="X1791" s="31">
        <f>+[1]DEPURADO!K1785+[1]DEPURADO!L1785</f>
        <v>0</v>
      </c>
      <c r="Y1791" s="23" t="s">
        <v>45</v>
      </c>
      <c r="Z1791" s="31">
        <f t="shared" si="193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94"/>
        <v>0</v>
      </c>
      <c r="AH1791" s="30">
        <v>0</v>
      </c>
      <c r="AI1791" s="30">
        <f>+[1]DEPURADO!G1785</f>
        <v>0</v>
      </c>
      <c r="AJ1791" s="32"/>
      <c r="AK1791" s="33"/>
    </row>
    <row r="1792" spans="1:37" s="34" customFormat="1" hidden="1" x14ac:dyDescent="0.25">
      <c r="A1792" s="23">
        <f t="shared" si="195"/>
        <v>1784</v>
      </c>
      <c r="B1792" s="24" t="s">
        <v>44</v>
      </c>
      <c r="C1792" s="23">
        <f>+[1]DEPURADO!A1786</f>
        <v>0</v>
      </c>
      <c r="D1792" s="23">
        <f>+[1]DEPURADO!B1786</f>
        <v>0</v>
      </c>
      <c r="E1792" s="25">
        <f>+[1]DEPURADO!C1786</f>
        <v>0</v>
      </c>
      <c r="F1792" s="26" t="str">
        <f>+IF([1]DEPURADO!D1786&gt;1,[1]DEPURADO!D1786," ")</f>
        <v xml:space="preserve"> </v>
      </c>
      <c r="G1792" s="27">
        <f>[1]DEPURADO!F1786</f>
        <v>0</v>
      </c>
      <c r="H1792" s="28">
        <v>0</v>
      </c>
      <c r="I1792" s="28">
        <f>+[1]DEPURADO!M1786+[1]DEPURADO!N1786</f>
        <v>0</v>
      </c>
      <c r="J1792" s="28">
        <f>+[1]DEPURADO!R1786</f>
        <v>0</v>
      </c>
      <c r="K1792" s="29">
        <f>+[1]DEPURADO!P1786+[1]DEPURADO!Q1786</f>
        <v>0</v>
      </c>
      <c r="L1792" s="28">
        <v>0</v>
      </c>
      <c r="M1792" s="28">
        <v>0</v>
      </c>
      <c r="N1792" s="28">
        <f t="shared" si="189"/>
        <v>0</v>
      </c>
      <c r="O1792" s="28">
        <f t="shared" si="190"/>
        <v>0</v>
      </c>
      <c r="P1792" s="24">
        <f>IF([1]DEPURADO!H1786&gt;1,0,[1]DEPURADO!B1786)</f>
        <v>0</v>
      </c>
      <c r="Q1792" s="30">
        <f t="shared" si="191"/>
        <v>0</v>
      </c>
      <c r="R1792" s="31">
        <f t="shared" si="192"/>
        <v>0</v>
      </c>
      <c r="S1792" s="31">
        <f>+[1]DEPURADO!J1786</f>
        <v>0</v>
      </c>
      <c r="T1792" s="23" t="s">
        <v>45</v>
      </c>
      <c r="U1792" s="31">
        <f>+[1]DEPURADO!I1786</f>
        <v>0</v>
      </c>
      <c r="V1792" s="30"/>
      <c r="W1792" s="23" t="s">
        <v>45</v>
      </c>
      <c r="X1792" s="31">
        <f>+[1]DEPURADO!K1786+[1]DEPURADO!L1786</f>
        <v>0</v>
      </c>
      <c r="Y1792" s="23" t="s">
        <v>45</v>
      </c>
      <c r="Z1792" s="31">
        <f t="shared" si="193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94"/>
        <v>0</v>
      </c>
      <c r="AH1792" s="30">
        <v>0</v>
      </c>
      <c r="AI1792" s="30">
        <f>+[1]DEPURADO!G1786</f>
        <v>0</v>
      </c>
      <c r="AJ1792" s="32"/>
      <c r="AK1792" s="33"/>
    </row>
    <row r="1793" spans="1:37" s="34" customFormat="1" hidden="1" x14ac:dyDescent="0.25">
      <c r="A1793" s="23">
        <f t="shared" si="195"/>
        <v>1785</v>
      </c>
      <c r="B1793" s="24" t="s">
        <v>44</v>
      </c>
      <c r="C1793" s="23">
        <f>+[1]DEPURADO!A1787</f>
        <v>0</v>
      </c>
      <c r="D1793" s="23">
        <f>+[1]DEPURADO!B1787</f>
        <v>0</v>
      </c>
      <c r="E1793" s="25">
        <f>+[1]DEPURADO!C1787</f>
        <v>0</v>
      </c>
      <c r="F1793" s="26" t="str">
        <f>+IF([1]DEPURADO!D1787&gt;1,[1]DEPURADO!D1787," ")</f>
        <v xml:space="preserve"> </v>
      </c>
      <c r="G1793" s="27">
        <f>[1]DEPURADO!F1787</f>
        <v>0</v>
      </c>
      <c r="H1793" s="28">
        <v>0</v>
      </c>
      <c r="I1793" s="28">
        <f>+[1]DEPURADO!M1787+[1]DEPURADO!N1787</f>
        <v>0</v>
      </c>
      <c r="J1793" s="28">
        <f>+[1]DEPURADO!R1787</f>
        <v>0</v>
      </c>
      <c r="K1793" s="29">
        <f>+[1]DEPURADO!P1787+[1]DEPURADO!Q1787</f>
        <v>0</v>
      </c>
      <c r="L1793" s="28">
        <v>0</v>
      </c>
      <c r="M1793" s="28">
        <v>0</v>
      </c>
      <c r="N1793" s="28">
        <f t="shared" si="189"/>
        <v>0</v>
      </c>
      <c r="O1793" s="28">
        <f t="shared" si="190"/>
        <v>0</v>
      </c>
      <c r="P1793" s="24">
        <f>IF([1]DEPURADO!H1787&gt;1,0,[1]DEPURADO!B1787)</f>
        <v>0</v>
      </c>
      <c r="Q1793" s="30">
        <f t="shared" si="191"/>
        <v>0</v>
      </c>
      <c r="R1793" s="31">
        <f t="shared" si="192"/>
        <v>0</v>
      </c>
      <c r="S1793" s="31">
        <f>+[1]DEPURADO!J1787</f>
        <v>0</v>
      </c>
      <c r="T1793" s="23" t="s">
        <v>45</v>
      </c>
      <c r="U1793" s="31">
        <f>+[1]DEPURADO!I1787</f>
        <v>0</v>
      </c>
      <c r="V1793" s="30"/>
      <c r="W1793" s="23" t="s">
        <v>45</v>
      </c>
      <c r="X1793" s="31">
        <f>+[1]DEPURADO!K1787+[1]DEPURADO!L1787</f>
        <v>0</v>
      </c>
      <c r="Y1793" s="23" t="s">
        <v>45</v>
      </c>
      <c r="Z1793" s="31">
        <f t="shared" si="193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94"/>
        <v>0</v>
      </c>
      <c r="AH1793" s="30">
        <v>0</v>
      </c>
      <c r="AI1793" s="30">
        <f>+[1]DEPURADO!G1787</f>
        <v>0</v>
      </c>
      <c r="AJ1793" s="32"/>
      <c r="AK1793" s="33"/>
    </row>
    <row r="1794" spans="1:37" s="34" customFormat="1" hidden="1" x14ac:dyDescent="0.25">
      <c r="A1794" s="23">
        <f t="shared" si="195"/>
        <v>1786</v>
      </c>
      <c r="B1794" s="24" t="s">
        <v>44</v>
      </c>
      <c r="C1794" s="23">
        <f>+[1]DEPURADO!A1788</f>
        <v>0</v>
      </c>
      <c r="D1794" s="23">
        <f>+[1]DEPURADO!B1788</f>
        <v>0</v>
      </c>
      <c r="E1794" s="25">
        <f>+[1]DEPURADO!C1788</f>
        <v>0</v>
      </c>
      <c r="F1794" s="26" t="str">
        <f>+IF([1]DEPURADO!D1788&gt;1,[1]DEPURADO!D1788," ")</f>
        <v xml:space="preserve"> </v>
      </c>
      <c r="G1794" s="27">
        <f>[1]DEPURADO!F1788</f>
        <v>0</v>
      </c>
      <c r="H1794" s="28">
        <v>0</v>
      </c>
      <c r="I1794" s="28">
        <f>+[1]DEPURADO!M1788+[1]DEPURADO!N1788</f>
        <v>0</v>
      </c>
      <c r="J1794" s="28">
        <f>+[1]DEPURADO!R1788</f>
        <v>0</v>
      </c>
      <c r="K1794" s="29">
        <f>+[1]DEPURADO!P1788+[1]DEPURADO!Q1788</f>
        <v>0</v>
      </c>
      <c r="L1794" s="28">
        <v>0</v>
      </c>
      <c r="M1794" s="28">
        <v>0</v>
      </c>
      <c r="N1794" s="28">
        <f t="shared" si="189"/>
        <v>0</v>
      </c>
      <c r="O1794" s="28">
        <f t="shared" si="190"/>
        <v>0</v>
      </c>
      <c r="P1794" s="24">
        <f>IF([1]DEPURADO!H1788&gt;1,0,[1]DEPURADO!B1788)</f>
        <v>0</v>
      </c>
      <c r="Q1794" s="30">
        <f t="shared" si="191"/>
        <v>0</v>
      </c>
      <c r="R1794" s="31">
        <f t="shared" si="192"/>
        <v>0</v>
      </c>
      <c r="S1794" s="31">
        <f>+[1]DEPURADO!J1788</f>
        <v>0</v>
      </c>
      <c r="T1794" s="23" t="s">
        <v>45</v>
      </c>
      <c r="U1794" s="31">
        <f>+[1]DEPURADO!I1788</f>
        <v>0</v>
      </c>
      <c r="V1794" s="30"/>
      <c r="W1794" s="23" t="s">
        <v>45</v>
      </c>
      <c r="X1794" s="31">
        <f>+[1]DEPURADO!K1788+[1]DEPURADO!L1788</f>
        <v>0</v>
      </c>
      <c r="Y1794" s="23" t="s">
        <v>45</v>
      </c>
      <c r="Z1794" s="31">
        <f t="shared" si="193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94"/>
        <v>0</v>
      </c>
      <c r="AH1794" s="30">
        <v>0</v>
      </c>
      <c r="AI1794" s="30">
        <f>+[1]DEPURADO!G1788</f>
        <v>0</v>
      </c>
      <c r="AJ1794" s="32"/>
      <c r="AK1794" s="33"/>
    </row>
    <row r="1795" spans="1:37" s="34" customFormat="1" hidden="1" x14ac:dyDescent="0.25">
      <c r="A1795" s="23">
        <f t="shared" si="195"/>
        <v>1787</v>
      </c>
      <c r="B1795" s="24" t="s">
        <v>44</v>
      </c>
      <c r="C1795" s="23">
        <f>+[1]DEPURADO!A1789</f>
        <v>0</v>
      </c>
      <c r="D1795" s="23">
        <f>+[1]DEPURADO!B1789</f>
        <v>0</v>
      </c>
      <c r="E1795" s="25">
        <f>+[1]DEPURADO!C1789</f>
        <v>0</v>
      </c>
      <c r="F1795" s="26" t="str">
        <f>+IF([1]DEPURADO!D1789&gt;1,[1]DEPURADO!D1789," ")</f>
        <v xml:space="preserve"> </v>
      </c>
      <c r="G1795" s="27">
        <f>[1]DEPURADO!F1789</f>
        <v>0</v>
      </c>
      <c r="H1795" s="28">
        <v>0</v>
      </c>
      <c r="I1795" s="28">
        <f>+[1]DEPURADO!M1789+[1]DEPURADO!N1789</f>
        <v>0</v>
      </c>
      <c r="J1795" s="28">
        <f>+[1]DEPURADO!R1789</f>
        <v>0</v>
      </c>
      <c r="K1795" s="29">
        <f>+[1]DEPURADO!P1789+[1]DEPURADO!Q1789</f>
        <v>0</v>
      </c>
      <c r="L1795" s="28">
        <v>0</v>
      </c>
      <c r="M1795" s="28">
        <v>0</v>
      </c>
      <c r="N1795" s="28">
        <f t="shared" si="189"/>
        <v>0</v>
      </c>
      <c r="O1795" s="28">
        <f t="shared" si="190"/>
        <v>0</v>
      </c>
      <c r="P1795" s="24">
        <f>IF([1]DEPURADO!H1789&gt;1,0,[1]DEPURADO!B1789)</f>
        <v>0</v>
      </c>
      <c r="Q1795" s="30">
        <f t="shared" si="191"/>
        <v>0</v>
      </c>
      <c r="R1795" s="31">
        <f t="shared" si="192"/>
        <v>0</v>
      </c>
      <c r="S1795" s="31">
        <f>+[1]DEPURADO!J1789</f>
        <v>0</v>
      </c>
      <c r="T1795" s="23" t="s">
        <v>45</v>
      </c>
      <c r="U1795" s="31">
        <f>+[1]DEPURADO!I1789</f>
        <v>0</v>
      </c>
      <c r="V1795" s="30"/>
      <c r="W1795" s="23" t="s">
        <v>45</v>
      </c>
      <c r="X1795" s="31">
        <f>+[1]DEPURADO!K1789+[1]DEPURADO!L1789</f>
        <v>0</v>
      </c>
      <c r="Y1795" s="23" t="s">
        <v>45</v>
      </c>
      <c r="Z1795" s="31">
        <f t="shared" si="193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94"/>
        <v>0</v>
      </c>
      <c r="AH1795" s="30">
        <v>0</v>
      </c>
      <c r="AI1795" s="30">
        <f>+[1]DEPURADO!G1789</f>
        <v>0</v>
      </c>
      <c r="AJ1795" s="32"/>
      <c r="AK1795" s="33"/>
    </row>
    <row r="1796" spans="1:37" s="34" customFormat="1" hidden="1" x14ac:dyDescent="0.25">
      <c r="A1796" s="23">
        <f t="shared" si="195"/>
        <v>1788</v>
      </c>
      <c r="B1796" s="24" t="s">
        <v>44</v>
      </c>
      <c r="C1796" s="23">
        <f>+[1]DEPURADO!A1790</f>
        <v>0</v>
      </c>
      <c r="D1796" s="23">
        <f>+[1]DEPURADO!B1790</f>
        <v>0</v>
      </c>
      <c r="E1796" s="25">
        <f>+[1]DEPURADO!C1790</f>
        <v>0</v>
      </c>
      <c r="F1796" s="26" t="str">
        <f>+IF([1]DEPURADO!D1790&gt;1,[1]DEPURADO!D1790," ")</f>
        <v xml:space="preserve"> </v>
      </c>
      <c r="G1796" s="27">
        <f>[1]DEPURADO!F1790</f>
        <v>0</v>
      </c>
      <c r="H1796" s="28">
        <v>0</v>
      </c>
      <c r="I1796" s="28">
        <f>+[1]DEPURADO!M1790+[1]DEPURADO!N1790</f>
        <v>0</v>
      </c>
      <c r="J1796" s="28">
        <f>+[1]DEPURADO!R1790</f>
        <v>0</v>
      </c>
      <c r="K1796" s="29">
        <f>+[1]DEPURADO!P1790+[1]DEPURADO!Q1790</f>
        <v>0</v>
      </c>
      <c r="L1796" s="28">
        <v>0</v>
      </c>
      <c r="M1796" s="28">
        <v>0</v>
      </c>
      <c r="N1796" s="28">
        <f t="shared" si="189"/>
        <v>0</v>
      </c>
      <c r="O1796" s="28">
        <f t="shared" si="190"/>
        <v>0</v>
      </c>
      <c r="P1796" s="24">
        <f>IF([1]DEPURADO!H1790&gt;1,0,[1]DEPURADO!B1790)</f>
        <v>0</v>
      </c>
      <c r="Q1796" s="30">
        <f t="shared" si="191"/>
        <v>0</v>
      </c>
      <c r="R1796" s="31">
        <f t="shared" si="192"/>
        <v>0</v>
      </c>
      <c r="S1796" s="31">
        <f>+[1]DEPURADO!J1790</f>
        <v>0</v>
      </c>
      <c r="T1796" s="23" t="s">
        <v>45</v>
      </c>
      <c r="U1796" s="31">
        <f>+[1]DEPURADO!I1790</f>
        <v>0</v>
      </c>
      <c r="V1796" s="30"/>
      <c r="W1796" s="23" t="s">
        <v>45</v>
      </c>
      <c r="X1796" s="31">
        <f>+[1]DEPURADO!K1790+[1]DEPURADO!L1790</f>
        <v>0</v>
      </c>
      <c r="Y1796" s="23" t="s">
        <v>45</v>
      </c>
      <c r="Z1796" s="31">
        <f t="shared" si="193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94"/>
        <v>0</v>
      </c>
      <c r="AH1796" s="30">
        <v>0</v>
      </c>
      <c r="AI1796" s="30">
        <f>+[1]DEPURADO!G1790</f>
        <v>0</v>
      </c>
      <c r="AJ1796" s="32"/>
      <c r="AK1796" s="33"/>
    </row>
    <row r="1797" spans="1:37" s="34" customFormat="1" hidden="1" x14ac:dyDescent="0.25">
      <c r="A1797" s="23">
        <f t="shared" si="195"/>
        <v>1789</v>
      </c>
      <c r="B1797" s="24" t="s">
        <v>44</v>
      </c>
      <c r="C1797" s="23">
        <f>+[1]DEPURADO!A1791</f>
        <v>0</v>
      </c>
      <c r="D1797" s="23">
        <f>+[1]DEPURADO!B1791</f>
        <v>0</v>
      </c>
      <c r="E1797" s="25">
        <f>+[1]DEPURADO!C1791</f>
        <v>0</v>
      </c>
      <c r="F1797" s="26" t="str">
        <f>+IF([1]DEPURADO!D1791&gt;1,[1]DEPURADO!D1791," ")</f>
        <v xml:space="preserve"> </v>
      </c>
      <c r="G1797" s="27">
        <f>[1]DEPURADO!F1791</f>
        <v>0</v>
      </c>
      <c r="H1797" s="28">
        <v>0</v>
      </c>
      <c r="I1797" s="28">
        <f>+[1]DEPURADO!M1791+[1]DEPURADO!N1791</f>
        <v>0</v>
      </c>
      <c r="J1797" s="28">
        <f>+[1]DEPURADO!R1791</f>
        <v>0</v>
      </c>
      <c r="K1797" s="29">
        <f>+[1]DEPURADO!P1791+[1]DEPURADO!Q1791</f>
        <v>0</v>
      </c>
      <c r="L1797" s="28">
        <v>0</v>
      </c>
      <c r="M1797" s="28">
        <v>0</v>
      </c>
      <c r="N1797" s="28">
        <f t="shared" si="189"/>
        <v>0</v>
      </c>
      <c r="O1797" s="28">
        <f t="shared" si="190"/>
        <v>0</v>
      </c>
      <c r="P1797" s="24">
        <f>IF([1]DEPURADO!H1791&gt;1,0,[1]DEPURADO!B1791)</f>
        <v>0</v>
      </c>
      <c r="Q1797" s="30">
        <f t="shared" si="191"/>
        <v>0</v>
      </c>
      <c r="R1797" s="31">
        <f t="shared" si="192"/>
        <v>0</v>
      </c>
      <c r="S1797" s="31">
        <f>+[1]DEPURADO!J1791</f>
        <v>0</v>
      </c>
      <c r="T1797" s="23" t="s">
        <v>45</v>
      </c>
      <c r="U1797" s="31">
        <f>+[1]DEPURADO!I1791</f>
        <v>0</v>
      </c>
      <c r="V1797" s="30"/>
      <c r="W1797" s="23" t="s">
        <v>45</v>
      </c>
      <c r="X1797" s="31">
        <f>+[1]DEPURADO!K1791+[1]DEPURADO!L1791</f>
        <v>0</v>
      </c>
      <c r="Y1797" s="23" t="s">
        <v>45</v>
      </c>
      <c r="Z1797" s="31">
        <f t="shared" si="193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94"/>
        <v>0</v>
      </c>
      <c r="AH1797" s="30">
        <v>0</v>
      </c>
      <c r="AI1797" s="30">
        <f>+[1]DEPURADO!G1791</f>
        <v>0</v>
      </c>
      <c r="AJ1797" s="32"/>
      <c r="AK1797" s="33"/>
    </row>
    <row r="1798" spans="1:37" s="34" customFormat="1" hidden="1" x14ac:dyDescent="0.25">
      <c r="A1798" s="23">
        <f t="shared" si="195"/>
        <v>1790</v>
      </c>
      <c r="B1798" s="24" t="s">
        <v>44</v>
      </c>
      <c r="C1798" s="23">
        <f>+[1]DEPURADO!A1792</f>
        <v>0</v>
      </c>
      <c r="D1798" s="23">
        <f>+[1]DEPURADO!B1792</f>
        <v>0</v>
      </c>
      <c r="E1798" s="25">
        <f>+[1]DEPURADO!C1792</f>
        <v>0</v>
      </c>
      <c r="F1798" s="26" t="str">
        <f>+IF([1]DEPURADO!D1792&gt;1,[1]DEPURADO!D1792," ")</f>
        <v xml:space="preserve"> </v>
      </c>
      <c r="G1798" s="27">
        <f>[1]DEPURADO!F1792</f>
        <v>0</v>
      </c>
      <c r="H1798" s="28">
        <v>0</v>
      </c>
      <c r="I1798" s="28">
        <f>+[1]DEPURADO!M1792+[1]DEPURADO!N1792</f>
        <v>0</v>
      </c>
      <c r="J1798" s="28">
        <f>+[1]DEPURADO!R1792</f>
        <v>0</v>
      </c>
      <c r="K1798" s="29">
        <f>+[1]DEPURADO!P1792+[1]DEPURADO!Q1792</f>
        <v>0</v>
      </c>
      <c r="L1798" s="28">
        <v>0</v>
      </c>
      <c r="M1798" s="28">
        <v>0</v>
      </c>
      <c r="N1798" s="28">
        <f t="shared" si="189"/>
        <v>0</v>
      </c>
      <c r="O1798" s="28">
        <f t="shared" si="190"/>
        <v>0</v>
      </c>
      <c r="P1798" s="24">
        <f>IF([1]DEPURADO!H1792&gt;1,0,[1]DEPURADO!B1792)</f>
        <v>0</v>
      </c>
      <c r="Q1798" s="30">
        <f t="shared" si="191"/>
        <v>0</v>
      </c>
      <c r="R1798" s="31">
        <f t="shared" si="192"/>
        <v>0</v>
      </c>
      <c r="S1798" s="31">
        <f>+[1]DEPURADO!J1792</f>
        <v>0</v>
      </c>
      <c r="T1798" s="23" t="s">
        <v>45</v>
      </c>
      <c r="U1798" s="31">
        <f>+[1]DEPURADO!I1792</f>
        <v>0</v>
      </c>
      <c r="V1798" s="30"/>
      <c r="W1798" s="23" t="s">
        <v>45</v>
      </c>
      <c r="X1798" s="31">
        <f>+[1]DEPURADO!K1792+[1]DEPURADO!L1792</f>
        <v>0</v>
      </c>
      <c r="Y1798" s="23" t="s">
        <v>45</v>
      </c>
      <c r="Z1798" s="31">
        <f t="shared" si="193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94"/>
        <v>0</v>
      </c>
      <c r="AH1798" s="30">
        <v>0</v>
      </c>
      <c r="AI1798" s="30">
        <f>+[1]DEPURADO!G1792</f>
        <v>0</v>
      </c>
      <c r="AJ1798" s="32"/>
      <c r="AK1798" s="33"/>
    </row>
    <row r="1799" spans="1:37" s="34" customFormat="1" hidden="1" x14ac:dyDescent="0.25">
      <c r="A1799" s="23">
        <f t="shared" si="195"/>
        <v>1791</v>
      </c>
      <c r="B1799" s="24" t="s">
        <v>44</v>
      </c>
      <c r="C1799" s="23">
        <f>+[1]DEPURADO!A1793</f>
        <v>0</v>
      </c>
      <c r="D1799" s="23">
        <f>+[1]DEPURADO!B1793</f>
        <v>0</v>
      </c>
      <c r="E1799" s="25">
        <f>+[1]DEPURADO!C1793</f>
        <v>0</v>
      </c>
      <c r="F1799" s="26" t="str">
        <f>+IF([1]DEPURADO!D1793&gt;1,[1]DEPURADO!D1793," ")</f>
        <v xml:space="preserve"> </v>
      </c>
      <c r="G1799" s="27">
        <f>[1]DEPURADO!F1793</f>
        <v>0</v>
      </c>
      <c r="H1799" s="28">
        <v>0</v>
      </c>
      <c r="I1799" s="28">
        <f>+[1]DEPURADO!M1793+[1]DEPURADO!N1793</f>
        <v>0</v>
      </c>
      <c r="J1799" s="28">
        <f>+[1]DEPURADO!R1793</f>
        <v>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89"/>
        <v>0</v>
      </c>
      <c r="O1799" s="28">
        <f t="shared" si="190"/>
        <v>0</v>
      </c>
      <c r="P1799" s="24">
        <f>IF([1]DEPURADO!H1793&gt;1,0,[1]DEPURADO!B1793)</f>
        <v>0</v>
      </c>
      <c r="Q1799" s="30">
        <f t="shared" si="191"/>
        <v>0</v>
      </c>
      <c r="R1799" s="31">
        <f t="shared" si="192"/>
        <v>0</v>
      </c>
      <c r="S1799" s="31">
        <f>+[1]DEPURADO!J1793</f>
        <v>0</v>
      </c>
      <c r="T1799" s="23" t="s">
        <v>45</v>
      </c>
      <c r="U1799" s="31">
        <f>+[1]DEPURADO!I1793</f>
        <v>0</v>
      </c>
      <c r="V1799" s="30"/>
      <c r="W1799" s="23" t="s">
        <v>45</v>
      </c>
      <c r="X1799" s="31">
        <f>+[1]DEPURADO!K1793+[1]DEPURADO!L1793</f>
        <v>0</v>
      </c>
      <c r="Y1799" s="23" t="s">
        <v>45</v>
      </c>
      <c r="Z1799" s="31">
        <f t="shared" si="193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94"/>
        <v>0</v>
      </c>
      <c r="AH1799" s="30">
        <v>0</v>
      </c>
      <c r="AI1799" s="30">
        <f>+[1]DEPURADO!G1793</f>
        <v>0</v>
      </c>
      <c r="AJ1799" s="32"/>
      <c r="AK1799" s="33"/>
    </row>
    <row r="1800" spans="1:37" s="34" customFormat="1" hidden="1" x14ac:dyDescent="0.25">
      <c r="A1800" s="23">
        <f t="shared" si="195"/>
        <v>1792</v>
      </c>
      <c r="B1800" s="24" t="s">
        <v>44</v>
      </c>
      <c r="C1800" s="23">
        <f>+[1]DEPURADO!A1794</f>
        <v>0</v>
      </c>
      <c r="D1800" s="23">
        <f>+[1]DEPURADO!B1794</f>
        <v>0</v>
      </c>
      <c r="E1800" s="25">
        <f>+[1]DEPURADO!C1794</f>
        <v>0</v>
      </c>
      <c r="F1800" s="26" t="str">
        <f>+IF([1]DEPURADO!D1794&gt;1,[1]DEPURADO!D1794," ")</f>
        <v xml:space="preserve"> </v>
      </c>
      <c r="G1800" s="27">
        <f>[1]DEPURADO!F1794</f>
        <v>0</v>
      </c>
      <c r="H1800" s="28">
        <v>0</v>
      </c>
      <c r="I1800" s="28">
        <f>+[1]DEPURADO!M1794+[1]DEPURADO!N1794</f>
        <v>0</v>
      </c>
      <c r="J1800" s="28">
        <f>+[1]DEPURADO!R1794</f>
        <v>0</v>
      </c>
      <c r="K1800" s="29">
        <f>+[1]DEPURADO!P1794+[1]DEPURADO!Q1794</f>
        <v>0</v>
      </c>
      <c r="L1800" s="28">
        <v>0</v>
      </c>
      <c r="M1800" s="28">
        <v>0</v>
      </c>
      <c r="N1800" s="28">
        <f t="shared" si="189"/>
        <v>0</v>
      </c>
      <c r="O1800" s="28">
        <f t="shared" si="190"/>
        <v>0</v>
      </c>
      <c r="P1800" s="24">
        <f>IF([1]DEPURADO!H1794&gt;1,0,[1]DEPURADO!B1794)</f>
        <v>0</v>
      </c>
      <c r="Q1800" s="30">
        <f t="shared" si="191"/>
        <v>0</v>
      </c>
      <c r="R1800" s="31">
        <f t="shared" si="192"/>
        <v>0</v>
      </c>
      <c r="S1800" s="31">
        <f>+[1]DEPURADO!J1794</f>
        <v>0</v>
      </c>
      <c r="T1800" s="23" t="s">
        <v>45</v>
      </c>
      <c r="U1800" s="31">
        <f>+[1]DEPURADO!I1794</f>
        <v>0</v>
      </c>
      <c r="V1800" s="30"/>
      <c r="W1800" s="23" t="s">
        <v>45</v>
      </c>
      <c r="X1800" s="31">
        <f>+[1]DEPURADO!K1794+[1]DEPURADO!L1794</f>
        <v>0</v>
      </c>
      <c r="Y1800" s="23" t="s">
        <v>45</v>
      </c>
      <c r="Z1800" s="31">
        <f t="shared" si="193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94"/>
        <v>0</v>
      </c>
      <c r="AH1800" s="30">
        <v>0</v>
      </c>
      <c r="AI1800" s="30">
        <f>+[1]DEPURADO!G1794</f>
        <v>0</v>
      </c>
      <c r="AJ1800" s="32"/>
      <c r="AK1800" s="33"/>
    </row>
    <row r="1801" spans="1:37" s="34" customFormat="1" hidden="1" x14ac:dyDescent="0.25">
      <c r="A1801" s="23">
        <f t="shared" si="195"/>
        <v>1793</v>
      </c>
      <c r="B1801" s="24" t="s">
        <v>44</v>
      </c>
      <c r="C1801" s="23">
        <f>+[1]DEPURADO!A1795</f>
        <v>0</v>
      </c>
      <c r="D1801" s="23">
        <f>+[1]DEPURADO!B1795</f>
        <v>0</v>
      </c>
      <c r="E1801" s="25">
        <f>+[1]DEPURADO!C1795</f>
        <v>0</v>
      </c>
      <c r="F1801" s="26" t="str">
        <f>+IF([1]DEPURADO!D1795&gt;1,[1]DEPURADO!D1795," ")</f>
        <v xml:space="preserve"> </v>
      </c>
      <c r="G1801" s="27">
        <f>[1]DEPURADO!F1795</f>
        <v>0</v>
      </c>
      <c r="H1801" s="28">
        <v>0</v>
      </c>
      <c r="I1801" s="28">
        <f>+[1]DEPURADO!M1795+[1]DEPURADO!N1795</f>
        <v>0</v>
      </c>
      <c r="J1801" s="28">
        <f>+[1]DEPURADO!R1795</f>
        <v>0</v>
      </c>
      <c r="K1801" s="29">
        <f>+[1]DEPURADO!P1795+[1]DEPURADO!Q1795</f>
        <v>0</v>
      </c>
      <c r="L1801" s="28">
        <v>0</v>
      </c>
      <c r="M1801" s="28">
        <v>0</v>
      </c>
      <c r="N1801" s="28">
        <f t="shared" si="189"/>
        <v>0</v>
      </c>
      <c r="O1801" s="28">
        <f t="shared" si="190"/>
        <v>0</v>
      </c>
      <c r="P1801" s="24">
        <f>IF([1]DEPURADO!H1795&gt;1,0,[1]DEPURADO!B1795)</f>
        <v>0</v>
      </c>
      <c r="Q1801" s="30">
        <f t="shared" si="191"/>
        <v>0</v>
      </c>
      <c r="R1801" s="31">
        <f t="shared" si="192"/>
        <v>0</v>
      </c>
      <c r="S1801" s="31">
        <f>+[1]DEPURADO!J1795</f>
        <v>0</v>
      </c>
      <c r="T1801" s="23" t="s">
        <v>45</v>
      </c>
      <c r="U1801" s="31">
        <f>+[1]DEPURADO!I1795</f>
        <v>0</v>
      </c>
      <c r="V1801" s="30"/>
      <c r="W1801" s="23" t="s">
        <v>45</v>
      </c>
      <c r="X1801" s="31">
        <f>+[1]DEPURADO!K1795+[1]DEPURADO!L1795</f>
        <v>0</v>
      </c>
      <c r="Y1801" s="23" t="s">
        <v>45</v>
      </c>
      <c r="Z1801" s="31">
        <f t="shared" si="193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94"/>
        <v>0</v>
      </c>
      <c r="AH1801" s="30">
        <v>0</v>
      </c>
      <c r="AI1801" s="30">
        <f>+[1]DEPURADO!G1795</f>
        <v>0</v>
      </c>
      <c r="AJ1801" s="32"/>
      <c r="AK1801" s="33"/>
    </row>
    <row r="1802" spans="1:37" s="34" customFormat="1" hidden="1" x14ac:dyDescent="0.25">
      <c r="A1802" s="23">
        <f t="shared" si="195"/>
        <v>1794</v>
      </c>
      <c r="B1802" s="24" t="s">
        <v>44</v>
      </c>
      <c r="C1802" s="23">
        <f>+[1]DEPURADO!A1796</f>
        <v>0</v>
      </c>
      <c r="D1802" s="23">
        <f>+[1]DEPURADO!B1796</f>
        <v>0</v>
      </c>
      <c r="E1802" s="25">
        <f>+[1]DEPURADO!C1796</f>
        <v>0</v>
      </c>
      <c r="F1802" s="26" t="str">
        <f>+IF([1]DEPURADO!D1796&gt;1,[1]DEPURADO!D1796," ")</f>
        <v xml:space="preserve"> </v>
      </c>
      <c r="G1802" s="27">
        <f>[1]DEPURADO!F1796</f>
        <v>0</v>
      </c>
      <c r="H1802" s="28">
        <v>0</v>
      </c>
      <c r="I1802" s="28">
        <f>+[1]DEPURADO!M1796+[1]DEPURADO!N1796</f>
        <v>0</v>
      </c>
      <c r="J1802" s="28">
        <f>+[1]DEPURADO!R1796</f>
        <v>0</v>
      </c>
      <c r="K1802" s="29">
        <f>+[1]DEPURADO!P1796+[1]DEPURADO!Q1796</f>
        <v>0</v>
      </c>
      <c r="L1802" s="28">
        <v>0</v>
      </c>
      <c r="M1802" s="28">
        <v>0</v>
      </c>
      <c r="N1802" s="28">
        <f t="shared" ref="N1802:N1865" si="196">+SUM(J1802:M1802)</f>
        <v>0</v>
      </c>
      <c r="O1802" s="28">
        <f t="shared" ref="O1802:O1865" si="197">+G1802-I1802-N1802</f>
        <v>0</v>
      </c>
      <c r="P1802" s="24">
        <f>IF([1]DEPURADO!H1796&gt;1,0,[1]DEPURADO!B1796)</f>
        <v>0</v>
      </c>
      <c r="Q1802" s="30">
        <f t="shared" ref="Q1802:Q1865" si="198">+IF(P1802&gt;0,G1802,0)</f>
        <v>0</v>
      </c>
      <c r="R1802" s="31">
        <f t="shared" ref="R1802:R1865" si="199">IF(P1802=0,G1802,0)</f>
        <v>0</v>
      </c>
      <c r="S1802" s="31">
        <f>+[1]DEPURADO!J1796</f>
        <v>0</v>
      </c>
      <c r="T1802" s="23" t="s">
        <v>45</v>
      </c>
      <c r="U1802" s="31">
        <f>+[1]DEPURADO!I1796</f>
        <v>0</v>
      </c>
      <c r="V1802" s="30"/>
      <c r="W1802" s="23" t="s">
        <v>45</v>
      </c>
      <c r="X1802" s="31">
        <f>+[1]DEPURADO!K1796+[1]DEPURADO!L1796</f>
        <v>0</v>
      </c>
      <c r="Y1802" s="23" t="s">
        <v>45</v>
      </c>
      <c r="Z1802" s="31">
        <f t="shared" ref="Z1802:Z1865" si="200">+X1802-AE1802+IF(X1802-AE1802&lt;-1,-X1802+AE1802,0)</f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ref="AG1802:AG1865" si="201">+G1802-I1802-N1802-R1802-Z1802-AC1802-AE1802-S1802-U1802</f>
        <v>0</v>
      </c>
      <c r="AH1802" s="30">
        <v>0</v>
      </c>
      <c r="AI1802" s="30">
        <f>+[1]DEPURADO!G1796</f>
        <v>0</v>
      </c>
      <c r="AJ1802" s="32"/>
      <c r="AK1802" s="33"/>
    </row>
    <row r="1803" spans="1:37" s="34" customFormat="1" hidden="1" x14ac:dyDescent="0.25">
      <c r="A1803" s="23">
        <f t="shared" ref="A1803:A1866" si="202">+A1802+1</f>
        <v>1795</v>
      </c>
      <c r="B1803" s="24" t="s">
        <v>44</v>
      </c>
      <c r="C1803" s="23">
        <f>+[1]DEPURADO!A1797</f>
        <v>0</v>
      </c>
      <c r="D1803" s="23">
        <f>+[1]DEPURADO!B1797</f>
        <v>0</v>
      </c>
      <c r="E1803" s="25">
        <f>+[1]DEPURADO!C1797</f>
        <v>0</v>
      </c>
      <c r="F1803" s="26" t="str">
        <f>+IF([1]DEPURADO!D1797&gt;1,[1]DEPURADO!D1797," ")</f>
        <v xml:space="preserve"> </v>
      </c>
      <c r="G1803" s="27">
        <f>[1]DEPURADO!F1797</f>
        <v>0</v>
      </c>
      <c r="H1803" s="28">
        <v>0</v>
      </c>
      <c r="I1803" s="28">
        <f>+[1]DEPURADO!M1797+[1]DEPURADO!N1797</f>
        <v>0</v>
      </c>
      <c r="J1803" s="28">
        <f>+[1]DEPURADO!R1797</f>
        <v>0</v>
      </c>
      <c r="K1803" s="29">
        <f>+[1]DEPURADO!P1797+[1]DEPURADO!Q1797</f>
        <v>0</v>
      </c>
      <c r="L1803" s="28">
        <v>0</v>
      </c>
      <c r="M1803" s="28">
        <v>0</v>
      </c>
      <c r="N1803" s="28">
        <f t="shared" si="196"/>
        <v>0</v>
      </c>
      <c r="O1803" s="28">
        <f t="shared" si="197"/>
        <v>0</v>
      </c>
      <c r="P1803" s="24">
        <f>IF([1]DEPURADO!H1797&gt;1,0,[1]DEPURADO!B1797)</f>
        <v>0</v>
      </c>
      <c r="Q1803" s="30">
        <f t="shared" si="198"/>
        <v>0</v>
      </c>
      <c r="R1803" s="31">
        <f t="shared" si="199"/>
        <v>0</v>
      </c>
      <c r="S1803" s="31">
        <f>+[1]DEPURADO!J1797</f>
        <v>0</v>
      </c>
      <c r="T1803" s="23" t="s">
        <v>45</v>
      </c>
      <c r="U1803" s="31">
        <f>+[1]DEPURADO!I1797</f>
        <v>0</v>
      </c>
      <c r="V1803" s="30"/>
      <c r="W1803" s="23" t="s">
        <v>45</v>
      </c>
      <c r="X1803" s="31">
        <f>+[1]DEPURADO!K1797+[1]DEPURADO!L1797</f>
        <v>0</v>
      </c>
      <c r="Y1803" s="23" t="s">
        <v>45</v>
      </c>
      <c r="Z1803" s="31">
        <f t="shared" si="200"/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201"/>
        <v>0</v>
      </c>
      <c r="AH1803" s="30">
        <v>0</v>
      </c>
      <c r="AI1803" s="30">
        <f>+[1]DEPURADO!G1797</f>
        <v>0</v>
      </c>
      <c r="AJ1803" s="32"/>
      <c r="AK1803" s="33"/>
    </row>
    <row r="1804" spans="1:37" s="34" customFormat="1" hidden="1" x14ac:dyDescent="0.25">
      <c r="A1804" s="23">
        <f t="shared" si="202"/>
        <v>1796</v>
      </c>
      <c r="B1804" s="24" t="s">
        <v>44</v>
      </c>
      <c r="C1804" s="23">
        <f>+[1]DEPURADO!A1798</f>
        <v>0</v>
      </c>
      <c r="D1804" s="23">
        <f>+[1]DEPURADO!B1798</f>
        <v>0</v>
      </c>
      <c r="E1804" s="25">
        <f>+[1]DEPURADO!C1798</f>
        <v>0</v>
      </c>
      <c r="F1804" s="26" t="str">
        <f>+IF([1]DEPURADO!D1798&gt;1,[1]DEPURADO!D1798," ")</f>
        <v xml:space="preserve"> </v>
      </c>
      <c r="G1804" s="27">
        <f>[1]DEPURADO!F1798</f>
        <v>0</v>
      </c>
      <c r="H1804" s="28">
        <v>0</v>
      </c>
      <c r="I1804" s="28">
        <f>+[1]DEPURADO!M1798+[1]DEPURADO!N1798</f>
        <v>0</v>
      </c>
      <c r="J1804" s="28">
        <f>+[1]DEPURADO!R1798</f>
        <v>0</v>
      </c>
      <c r="K1804" s="29">
        <f>+[1]DEPURADO!P1798+[1]DEPURADO!Q1798</f>
        <v>0</v>
      </c>
      <c r="L1804" s="28">
        <v>0</v>
      </c>
      <c r="M1804" s="28">
        <v>0</v>
      </c>
      <c r="N1804" s="28">
        <f t="shared" si="196"/>
        <v>0</v>
      </c>
      <c r="O1804" s="28">
        <f t="shared" si="197"/>
        <v>0</v>
      </c>
      <c r="P1804" s="24">
        <f>IF([1]DEPURADO!H1798&gt;1,0,[1]DEPURADO!B1798)</f>
        <v>0</v>
      </c>
      <c r="Q1804" s="30">
        <f t="shared" si="198"/>
        <v>0</v>
      </c>
      <c r="R1804" s="31">
        <f t="shared" si="199"/>
        <v>0</v>
      </c>
      <c r="S1804" s="31">
        <f>+[1]DEPURADO!J1798</f>
        <v>0</v>
      </c>
      <c r="T1804" s="23" t="s">
        <v>45</v>
      </c>
      <c r="U1804" s="31">
        <f>+[1]DEPURADO!I1798</f>
        <v>0</v>
      </c>
      <c r="V1804" s="30"/>
      <c r="W1804" s="23" t="s">
        <v>45</v>
      </c>
      <c r="X1804" s="31">
        <f>+[1]DEPURADO!K1798+[1]DEPURADO!L1798</f>
        <v>0</v>
      </c>
      <c r="Y1804" s="23" t="s">
        <v>45</v>
      </c>
      <c r="Z1804" s="31">
        <f t="shared" si="200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201"/>
        <v>0</v>
      </c>
      <c r="AH1804" s="30">
        <v>0</v>
      </c>
      <c r="AI1804" s="30">
        <f>+[1]DEPURADO!G1798</f>
        <v>0</v>
      </c>
      <c r="AJ1804" s="32"/>
      <c r="AK1804" s="33"/>
    </row>
    <row r="1805" spans="1:37" s="34" customFormat="1" hidden="1" x14ac:dyDescent="0.25">
      <c r="A1805" s="23">
        <f t="shared" si="202"/>
        <v>1797</v>
      </c>
      <c r="B1805" s="24" t="s">
        <v>44</v>
      </c>
      <c r="C1805" s="23">
        <f>+[1]DEPURADO!A1799</f>
        <v>0</v>
      </c>
      <c r="D1805" s="23">
        <f>+[1]DEPURADO!B1799</f>
        <v>0</v>
      </c>
      <c r="E1805" s="25">
        <f>+[1]DEPURADO!C1799</f>
        <v>0</v>
      </c>
      <c r="F1805" s="26" t="str">
        <f>+IF([1]DEPURADO!D1799&gt;1,[1]DEPURADO!D1799," ")</f>
        <v xml:space="preserve"> </v>
      </c>
      <c r="G1805" s="27">
        <f>[1]DEPURADO!F1799</f>
        <v>0</v>
      </c>
      <c r="H1805" s="28">
        <v>0</v>
      </c>
      <c r="I1805" s="28">
        <f>+[1]DEPURADO!M1799+[1]DEPURADO!N1799</f>
        <v>0</v>
      </c>
      <c r="J1805" s="28">
        <f>+[1]DEPURADO!R1799</f>
        <v>0</v>
      </c>
      <c r="K1805" s="29">
        <f>+[1]DEPURADO!P1799+[1]DEPURADO!Q1799</f>
        <v>0</v>
      </c>
      <c r="L1805" s="28">
        <v>0</v>
      </c>
      <c r="M1805" s="28">
        <v>0</v>
      </c>
      <c r="N1805" s="28">
        <f t="shared" si="196"/>
        <v>0</v>
      </c>
      <c r="O1805" s="28">
        <f t="shared" si="197"/>
        <v>0</v>
      </c>
      <c r="P1805" s="24">
        <f>IF([1]DEPURADO!H1799&gt;1,0,[1]DEPURADO!B1799)</f>
        <v>0</v>
      </c>
      <c r="Q1805" s="30">
        <f t="shared" si="198"/>
        <v>0</v>
      </c>
      <c r="R1805" s="31">
        <f t="shared" si="199"/>
        <v>0</v>
      </c>
      <c r="S1805" s="31">
        <f>+[1]DEPURADO!J1799</f>
        <v>0</v>
      </c>
      <c r="T1805" s="23" t="s">
        <v>45</v>
      </c>
      <c r="U1805" s="31">
        <f>+[1]DEPURADO!I1799</f>
        <v>0</v>
      </c>
      <c r="V1805" s="30"/>
      <c r="W1805" s="23" t="s">
        <v>45</v>
      </c>
      <c r="X1805" s="31">
        <f>+[1]DEPURADO!K1799+[1]DEPURADO!L1799</f>
        <v>0</v>
      </c>
      <c r="Y1805" s="23" t="s">
        <v>45</v>
      </c>
      <c r="Z1805" s="31">
        <f t="shared" si="200"/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201"/>
        <v>0</v>
      </c>
      <c r="AH1805" s="30">
        <v>0</v>
      </c>
      <c r="AI1805" s="30">
        <f>+[1]DEPURADO!G1799</f>
        <v>0</v>
      </c>
      <c r="AJ1805" s="32"/>
      <c r="AK1805" s="33"/>
    </row>
    <row r="1806" spans="1:37" s="34" customFormat="1" hidden="1" x14ac:dyDescent="0.25">
      <c r="A1806" s="23">
        <f t="shared" si="202"/>
        <v>1798</v>
      </c>
      <c r="B1806" s="24" t="s">
        <v>44</v>
      </c>
      <c r="C1806" s="23">
        <f>+[1]DEPURADO!A1800</f>
        <v>0</v>
      </c>
      <c r="D1806" s="23">
        <f>+[1]DEPURADO!B1800</f>
        <v>0</v>
      </c>
      <c r="E1806" s="25">
        <f>+[1]DEPURADO!C1800</f>
        <v>0</v>
      </c>
      <c r="F1806" s="26" t="str">
        <f>+IF([1]DEPURADO!D1800&gt;1,[1]DEPURADO!D1800," ")</f>
        <v xml:space="preserve"> </v>
      </c>
      <c r="G1806" s="27">
        <f>[1]DEPURADO!F1800</f>
        <v>0</v>
      </c>
      <c r="H1806" s="28">
        <v>0</v>
      </c>
      <c r="I1806" s="28">
        <f>+[1]DEPURADO!M1800+[1]DEPURADO!N1800</f>
        <v>0</v>
      </c>
      <c r="J1806" s="28">
        <f>+[1]DEPURADO!R1800</f>
        <v>0</v>
      </c>
      <c r="K1806" s="29">
        <f>+[1]DEPURADO!P1800+[1]DEPURADO!Q1800</f>
        <v>0</v>
      </c>
      <c r="L1806" s="28">
        <v>0</v>
      </c>
      <c r="M1806" s="28">
        <v>0</v>
      </c>
      <c r="N1806" s="28">
        <f t="shared" si="196"/>
        <v>0</v>
      </c>
      <c r="O1806" s="28">
        <f t="shared" si="197"/>
        <v>0</v>
      </c>
      <c r="P1806" s="24">
        <f>IF([1]DEPURADO!H1800&gt;1,0,[1]DEPURADO!B1800)</f>
        <v>0</v>
      </c>
      <c r="Q1806" s="30">
        <f t="shared" si="198"/>
        <v>0</v>
      </c>
      <c r="R1806" s="31">
        <f t="shared" si="199"/>
        <v>0</v>
      </c>
      <c r="S1806" s="31">
        <f>+[1]DEPURADO!J1800</f>
        <v>0</v>
      </c>
      <c r="T1806" s="23" t="s">
        <v>45</v>
      </c>
      <c r="U1806" s="31">
        <f>+[1]DEPURADO!I1800</f>
        <v>0</v>
      </c>
      <c r="V1806" s="30"/>
      <c r="W1806" s="23" t="s">
        <v>45</v>
      </c>
      <c r="X1806" s="31">
        <f>+[1]DEPURADO!K1800+[1]DEPURADO!L1800</f>
        <v>0</v>
      </c>
      <c r="Y1806" s="23" t="s">
        <v>45</v>
      </c>
      <c r="Z1806" s="31">
        <f t="shared" si="200"/>
        <v>0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201"/>
        <v>0</v>
      </c>
      <c r="AH1806" s="30">
        <v>0</v>
      </c>
      <c r="AI1806" s="30">
        <f>+[1]DEPURADO!G1800</f>
        <v>0</v>
      </c>
      <c r="AJ1806" s="32"/>
      <c r="AK1806" s="33"/>
    </row>
    <row r="1807" spans="1:37" s="34" customFormat="1" hidden="1" x14ac:dyDescent="0.25">
      <c r="A1807" s="23">
        <f t="shared" si="202"/>
        <v>1799</v>
      </c>
      <c r="B1807" s="24" t="s">
        <v>44</v>
      </c>
      <c r="C1807" s="23">
        <f>+[1]DEPURADO!A1801</f>
        <v>0</v>
      </c>
      <c r="D1807" s="23">
        <f>+[1]DEPURADO!B1801</f>
        <v>0</v>
      </c>
      <c r="E1807" s="25">
        <f>+[1]DEPURADO!C1801</f>
        <v>0</v>
      </c>
      <c r="F1807" s="26" t="str">
        <f>+IF([1]DEPURADO!D1801&gt;1,[1]DEPURADO!D1801," ")</f>
        <v xml:space="preserve"> </v>
      </c>
      <c r="G1807" s="27">
        <f>[1]DEPURADO!F1801</f>
        <v>0</v>
      </c>
      <c r="H1807" s="28">
        <v>0</v>
      </c>
      <c r="I1807" s="28">
        <f>+[1]DEPURADO!M1801+[1]DEPURADO!N1801</f>
        <v>0</v>
      </c>
      <c r="J1807" s="28">
        <f>+[1]DEPURADO!R1801</f>
        <v>0</v>
      </c>
      <c r="K1807" s="29">
        <f>+[1]DEPURADO!P1801+[1]DEPURADO!Q1801</f>
        <v>0</v>
      </c>
      <c r="L1807" s="28">
        <v>0</v>
      </c>
      <c r="M1807" s="28">
        <v>0</v>
      </c>
      <c r="N1807" s="28">
        <f t="shared" si="196"/>
        <v>0</v>
      </c>
      <c r="O1807" s="28">
        <f t="shared" si="197"/>
        <v>0</v>
      </c>
      <c r="P1807" s="24">
        <f>IF([1]DEPURADO!H1801&gt;1,0,[1]DEPURADO!B1801)</f>
        <v>0</v>
      </c>
      <c r="Q1807" s="30">
        <f t="shared" si="198"/>
        <v>0</v>
      </c>
      <c r="R1807" s="31">
        <f t="shared" si="199"/>
        <v>0</v>
      </c>
      <c r="S1807" s="31">
        <f>+[1]DEPURADO!J1801</f>
        <v>0</v>
      </c>
      <c r="T1807" s="23" t="s">
        <v>45</v>
      </c>
      <c r="U1807" s="31">
        <f>+[1]DEPURADO!I1801</f>
        <v>0</v>
      </c>
      <c r="V1807" s="30"/>
      <c r="W1807" s="23" t="s">
        <v>45</v>
      </c>
      <c r="X1807" s="31">
        <f>+[1]DEPURADO!K1801+[1]DEPURADO!L1801</f>
        <v>0</v>
      </c>
      <c r="Y1807" s="23" t="s">
        <v>45</v>
      </c>
      <c r="Z1807" s="31">
        <f t="shared" si="200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201"/>
        <v>0</v>
      </c>
      <c r="AH1807" s="30">
        <v>0</v>
      </c>
      <c r="AI1807" s="30">
        <f>+[1]DEPURADO!G1801</f>
        <v>0</v>
      </c>
      <c r="AJ1807" s="32"/>
      <c r="AK1807" s="33"/>
    </row>
    <row r="1808" spans="1:37" s="34" customFormat="1" hidden="1" x14ac:dyDescent="0.25">
      <c r="A1808" s="23">
        <f t="shared" si="202"/>
        <v>1800</v>
      </c>
      <c r="B1808" s="24" t="s">
        <v>44</v>
      </c>
      <c r="C1808" s="23">
        <f>+[1]DEPURADO!A1802</f>
        <v>0</v>
      </c>
      <c r="D1808" s="23">
        <f>+[1]DEPURADO!B1802</f>
        <v>0</v>
      </c>
      <c r="E1808" s="25">
        <f>+[1]DEPURADO!C1802</f>
        <v>0</v>
      </c>
      <c r="F1808" s="26" t="str">
        <f>+IF([1]DEPURADO!D1802&gt;1,[1]DEPURADO!D1802," ")</f>
        <v xml:space="preserve"> </v>
      </c>
      <c r="G1808" s="27">
        <f>[1]DEPURADO!F1802</f>
        <v>0</v>
      </c>
      <c r="H1808" s="28">
        <v>0</v>
      </c>
      <c r="I1808" s="28">
        <f>+[1]DEPURADO!M1802+[1]DEPURADO!N1802</f>
        <v>0</v>
      </c>
      <c r="J1808" s="28">
        <f>+[1]DEPURADO!R1802</f>
        <v>0</v>
      </c>
      <c r="K1808" s="29">
        <f>+[1]DEPURADO!P1802+[1]DEPURADO!Q1802</f>
        <v>0</v>
      </c>
      <c r="L1808" s="28">
        <v>0</v>
      </c>
      <c r="M1808" s="28">
        <v>0</v>
      </c>
      <c r="N1808" s="28">
        <f t="shared" si="196"/>
        <v>0</v>
      </c>
      <c r="O1808" s="28">
        <f t="shared" si="197"/>
        <v>0</v>
      </c>
      <c r="P1808" s="24">
        <f>IF([1]DEPURADO!H1802&gt;1,0,[1]DEPURADO!B1802)</f>
        <v>0</v>
      </c>
      <c r="Q1808" s="30">
        <f t="shared" si="198"/>
        <v>0</v>
      </c>
      <c r="R1808" s="31">
        <f t="shared" si="199"/>
        <v>0</v>
      </c>
      <c r="S1808" s="31">
        <f>+[1]DEPURADO!J1802</f>
        <v>0</v>
      </c>
      <c r="T1808" s="23" t="s">
        <v>45</v>
      </c>
      <c r="U1808" s="31">
        <f>+[1]DEPURADO!I1802</f>
        <v>0</v>
      </c>
      <c r="V1808" s="30"/>
      <c r="W1808" s="23" t="s">
        <v>45</v>
      </c>
      <c r="X1808" s="31">
        <f>+[1]DEPURADO!K1802+[1]DEPURADO!L1802</f>
        <v>0</v>
      </c>
      <c r="Y1808" s="23" t="s">
        <v>45</v>
      </c>
      <c r="Z1808" s="31">
        <f t="shared" si="200"/>
        <v>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201"/>
        <v>0</v>
      </c>
      <c r="AH1808" s="30">
        <v>0</v>
      </c>
      <c r="AI1808" s="30">
        <f>+[1]DEPURADO!G1802</f>
        <v>0</v>
      </c>
      <c r="AJ1808" s="32"/>
      <c r="AK1808" s="33"/>
    </row>
    <row r="1809" spans="1:37" s="34" customFormat="1" hidden="1" x14ac:dyDescent="0.25">
      <c r="A1809" s="23">
        <f t="shared" si="202"/>
        <v>1801</v>
      </c>
      <c r="B1809" s="24" t="s">
        <v>44</v>
      </c>
      <c r="C1809" s="23">
        <f>+[1]DEPURADO!A1803</f>
        <v>0</v>
      </c>
      <c r="D1809" s="23">
        <f>+[1]DEPURADO!B1803</f>
        <v>0</v>
      </c>
      <c r="E1809" s="25">
        <f>+[1]DEPURADO!C1803</f>
        <v>0</v>
      </c>
      <c r="F1809" s="26" t="str">
        <f>+IF([1]DEPURADO!D1803&gt;1,[1]DEPURADO!D1803," ")</f>
        <v xml:space="preserve"> </v>
      </c>
      <c r="G1809" s="27">
        <f>[1]DEPURADO!F1803</f>
        <v>0</v>
      </c>
      <c r="H1809" s="28">
        <v>0</v>
      </c>
      <c r="I1809" s="28">
        <f>+[1]DEPURADO!M1803+[1]DEPURADO!N1803</f>
        <v>0</v>
      </c>
      <c r="J1809" s="28">
        <f>+[1]DEPURADO!R1803</f>
        <v>0</v>
      </c>
      <c r="K1809" s="29">
        <f>+[1]DEPURADO!P1803+[1]DEPURADO!Q1803</f>
        <v>0</v>
      </c>
      <c r="L1809" s="28">
        <v>0</v>
      </c>
      <c r="M1809" s="28">
        <v>0</v>
      </c>
      <c r="N1809" s="28">
        <f t="shared" si="196"/>
        <v>0</v>
      </c>
      <c r="O1809" s="28">
        <f t="shared" si="197"/>
        <v>0</v>
      </c>
      <c r="P1809" s="24">
        <f>IF([1]DEPURADO!H1803&gt;1,0,[1]DEPURADO!B1803)</f>
        <v>0</v>
      </c>
      <c r="Q1809" s="30">
        <f t="shared" si="198"/>
        <v>0</v>
      </c>
      <c r="R1809" s="31">
        <f t="shared" si="199"/>
        <v>0</v>
      </c>
      <c r="S1809" s="31">
        <f>+[1]DEPURADO!J1803</f>
        <v>0</v>
      </c>
      <c r="T1809" s="23" t="s">
        <v>45</v>
      </c>
      <c r="U1809" s="31">
        <f>+[1]DEPURADO!I1803</f>
        <v>0</v>
      </c>
      <c r="V1809" s="30"/>
      <c r="W1809" s="23" t="s">
        <v>45</v>
      </c>
      <c r="X1809" s="31">
        <f>+[1]DEPURADO!K1803+[1]DEPURADO!L1803</f>
        <v>0</v>
      </c>
      <c r="Y1809" s="23" t="s">
        <v>45</v>
      </c>
      <c r="Z1809" s="31">
        <f t="shared" si="200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201"/>
        <v>0</v>
      </c>
      <c r="AH1809" s="30">
        <v>0</v>
      </c>
      <c r="AI1809" s="30">
        <f>+[1]DEPURADO!G1803</f>
        <v>0</v>
      </c>
      <c r="AJ1809" s="32"/>
      <c r="AK1809" s="33"/>
    </row>
    <row r="1810" spans="1:37" s="34" customFormat="1" hidden="1" x14ac:dyDescent="0.25">
      <c r="A1810" s="23">
        <f t="shared" si="202"/>
        <v>1802</v>
      </c>
      <c r="B1810" s="24" t="s">
        <v>44</v>
      </c>
      <c r="C1810" s="23">
        <f>+[1]DEPURADO!A1804</f>
        <v>0</v>
      </c>
      <c r="D1810" s="23">
        <f>+[1]DEPURADO!B1804</f>
        <v>0</v>
      </c>
      <c r="E1810" s="25">
        <f>+[1]DEPURADO!C1804</f>
        <v>0</v>
      </c>
      <c r="F1810" s="26" t="str">
        <f>+IF([1]DEPURADO!D1804&gt;1,[1]DEPURADO!D1804," ")</f>
        <v xml:space="preserve"> </v>
      </c>
      <c r="G1810" s="27">
        <f>[1]DEPURADO!F1804</f>
        <v>0</v>
      </c>
      <c r="H1810" s="28">
        <v>0</v>
      </c>
      <c r="I1810" s="28">
        <f>+[1]DEPURADO!M1804+[1]DEPURADO!N1804</f>
        <v>0</v>
      </c>
      <c r="J1810" s="28">
        <f>+[1]DEPURADO!R1804</f>
        <v>0</v>
      </c>
      <c r="K1810" s="29">
        <f>+[1]DEPURADO!P1804+[1]DEPURADO!Q1804</f>
        <v>0</v>
      </c>
      <c r="L1810" s="28">
        <v>0</v>
      </c>
      <c r="M1810" s="28">
        <v>0</v>
      </c>
      <c r="N1810" s="28">
        <f t="shared" si="196"/>
        <v>0</v>
      </c>
      <c r="O1810" s="28">
        <f t="shared" si="197"/>
        <v>0</v>
      </c>
      <c r="P1810" s="24">
        <f>IF([1]DEPURADO!H1804&gt;1,0,[1]DEPURADO!B1804)</f>
        <v>0</v>
      </c>
      <c r="Q1810" s="30">
        <f t="shared" si="198"/>
        <v>0</v>
      </c>
      <c r="R1810" s="31">
        <f t="shared" si="199"/>
        <v>0</v>
      </c>
      <c r="S1810" s="31">
        <f>+[1]DEPURADO!J1804</f>
        <v>0</v>
      </c>
      <c r="T1810" s="23" t="s">
        <v>45</v>
      </c>
      <c r="U1810" s="31">
        <f>+[1]DEPURADO!I1804</f>
        <v>0</v>
      </c>
      <c r="V1810" s="30"/>
      <c r="W1810" s="23" t="s">
        <v>45</v>
      </c>
      <c r="X1810" s="31">
        <f>+[1]DEPURADO!K1804+[1]DEPURADO!L1804</f>
        <v>0</v>
      </c>
      <c r="Y1810" s="23" t="s">
        <v>45</v>
      </c>
      <c r="Z1810" s="31">
        <f t="shared" si="200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201"/>
        <v>0</v>
      </c>
      <c r="AH1810" s="30">
        <v>0</v>
      </c>
      <c r="AI1810" s="30">
        <f>+[1]DEPURADO!G1804</f>
        <v>0</v>
      </c>
      <c r="AJ1810" s="32"/>
      <c r="AK1810" s="33"/>
    </row>
    <row r="1811" spans="1:37" s="34" customFormat="1" hidden="1" x14ac:dyDescent="0.25">
      <c r="A1811" s="23">
        <f t="shared" si="202"/>
        <v>1803</v>
      </c>
      <c r="B1811" s="24" t="s">
        <v>44</v>
      </c>
      <c r="C1811" s="23">
        <f>+[1]DEPURADO!A1805</f>
        <v>0</v>
      </c>
      <c r="D1811" s="23">
        <f>+[1]DEPURADO!B1805</f>
        <v>0</v>
      </c>
      <c r="E1811" s="25">
        <f>+[1]DEPURADO!C1805</f>
        <v>0</v>
      </c>
      <c r="F1811" s="26" t="str">
        <f>+IF([1]DEPURADO!D1805&gt;1,[1]DEPURADO!D1805," ")</f>
        <v xml:space="preserve"> </v>
      </c>
      <c r="G1811" s="27">
        <f>[1]DEPURADO!F1805</f>
        <v>0</v>
      </c>
      <c r="H1811" s="28">
        <v>0</v>
      </c>
      <c r="I1811" s="28">
        <f>+[1]DEPURADO!M1805+[1]DEPURADO!N1805</f>
        <v>0</v>
      </c>
      <c r="J1811" s="28">
        <f>+[1]DEPURADO!R1805</f>
        <v>0</v>
      </c>
      <c r="K1811" s="29">
        <f>+[1]DEPURADO!P1805+[1]DEPURADO!Q1805</f>
        <v>0</v>
      </c>
      <c r="L1811" s="28">
        <v>0</v>
      </c>
      <c r="M1811" s="28">
        <v>0</v>
      </c>
      <c r="N1811" s="28">
        <f t="shared" si="196"/>
        <v>0</v>
      </c>
      <c r="O1811" s="28">
        <f t="shared" si="197"/>
        <v>0</v>
      </c>
      <c r="P1811" s="24">
        <f>IF([1]DEPURADO!H1805&gt;1,0,[1]DEPURADO!B1805)</f>
        <v>0</v>
      </c>
      <c r="Q1811" s="30">
        <f t="shared" si="198"/>
        <v>0</v>
      </c>
      <c r="R1811" s="31">
        <f t="shared" si="199"/>
        <v>0</v>
      </c>
      <c r="S1811" s="31">
        <f>+[1]DEPURADO!J1805</f>
        <v>0</v>
      </c>
      <c r="T1811" s="23" t="s">
        <v>45</v>
      </c>
      <c r="U1811" s="31">
        <f>+[1]DEPURADO!I1805</f>
        <v>0</v>
      </c>
      <c r="V1811" s="30"/>
      <c r="W1811" s="23" t="s">
        <v>45</v>
      </c>
      <c r="X1811" s="31">
        <f>+[1]DEPURADO!K1805+[1]DEPURADO!L1805</f>
        <v>0</v>
      </c>
      <c r="Y1811" s="23" t="s">
        <v>45</v>
      </c>
      <c r="Z1811" s="31">
        <f t="shared" si="200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201"/>
        <v>0</v>
      </c>
      <c r="AH1811" s="30">
        <v>0</v>
      </c>
      <c r="AI1811" s="30">
        <f>+[1]DEPURADO!G1805</f>
        <v>0</v>
      </c>
      <c r="AJ1811" s="32"/>
      <c r="AK1811" s="33"/>
    </row>
    <row r="1812" spans="1:37" s="34" customFormat="1" hidden="1" x14ac:dyDescent="0.25">
      <c r="A1812" s="23">
        <f t="shared" si="202"/>
        <v>1804</v>
      </c>
      <c r="B1812" s="24" t="s">
        <v>44</v>
      </c>
      <c r="C1812" s="23">
        <f>+[1]DEPURADO!A1806</f>
        <v>0</v>
      </c>
      <c r="D1812" s="23">
        <f>+[1]DEPURADO!B1806</f>
        <v>0</v>
      </c>
      <c r="E1812" s="25">
        <f>+[1]DEPURADO!C1806</f>
        <v>0</v>
      </c>
      <c r="F1812" s="26" t="str">
        <f>+IF([1]DEPURADO!D1806&gt;1,[1]DEPURADO!D1806," ")</f>
        <v xml:space="preserve"> </v>
      </c>
      <c r="G1812" s="27">
        <f>[1]DEPURADO!F1806</f>
        <v>0</v>
      </c>
      <c r="H1812" s="28">
        <v>0</v>
      </c>
      <c r="I1812" s="28">
        <f>+[1]DEPURADO!M1806+[1]DEPURADO!N1806</f>
        <v>0</v>
      </c>
      <c r="J1812" s="28">
        <f>+[1]DEPURADO!R1806</f>
        <v>0</v>
      </c>
      <c r="K1812" s="29">
        <f>+[1]DEPURADO!P1806+[1]DEPURADO!Q1806</f>
        <v>0</v>
      </c>
      <c r="L1812" s="28">
        <v>0</v>
      </c>
      <c r="M1812" s="28">
        <v>0</v>
      </c>
      <c r="N1812" s="28">
        <f t="shared" si="196"/>
        <v>0</v>
      </c>
      <c r="O1812" s="28">
        <f t="shared" si="197"/>
        <v>0</v>
      </c>
      <c r="P1812" s="24">
        <f>IF([1]DEPURADO!H1806&gt;1,0,[1]DEPURADO!B1806)</f>
        <v>0</v>
      </c>
      <c r="Q1812" s="30">
        <f t="shared" si="198"/>
        <v>0</v>
      </c>
      <c r="R1812" s="31">
        <f t="shared" si="199"/>
        <v>0</v>
      </c>
      <c r="S1812" s="31">
        <f>+[1]DEPURADO!J1806</f>
        <v>0</v>
      </c>
      <c r="T1812" s="23" t="s">
        <v>45</v>
      </c>
      <c r="U1812" s="31">
        <f>+[1]DEPURADO!I1806</f>
        <v>0</v>
      </c>
      <c r="V1812" s="30"/>
      <c r="W1812" s="23" t="s">
        <v>45</v>
      </c>
      <c r="X1812" s="31">
        <f>+[1]DEPURADO!K1806+[1]DEPURADO!L1806</f>
        <v>0</v>
      </c>
      <c r="Y1812" s="23" t="s">
        <v>45</v>
      </c>
      <c r="Z1812" s="31">
        <f t="shared" si="200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201"/>
        <v>0</v>
      </c>
      <c r="AH1812" s="30">
        <v>0</v>
      </c>
      <c r="AI1812" s="30">
        <f>+[1]DEPURADO!G1806</f>
        <v>0</v>
      </c>
      <c r="AJ1812" s="32"/>
      <c r="AK1812" s="33"/>
    </row>
    <row r="1813" spans="1:37" s="34" customFormat="1" hidden="1" x14ac:dyDescent="0.25">
      <c r="A1813" s="23">
        <f t="shared" si="202"/>
        <v>1805</v>
      </c>
      <c r="B1813" s="24" t="s">
        <v>44</v>
      </c>
      <c r="C1813" s="23">
        <f>+[1]DEPURADO!A1807</f>
        <v>0</v>
      </c>
      <c r="D1813" s="23">
        <f>+[1]DEPURADO!B1807</f>
        <v>0</v>
      </c>
      <c r="E1813" s="25">
        <f>+[1]DEPURADO!C1807</f>
        <v>0</v>
      </c>
      <c r="F1813" s="26" t="str">
        <f>+IF([1]DEPURADO!D1807&gt;1,[1]DEPURADO!D1807," ")</f>
        <v xml:space="preserve"> </v>
      </c>
      <c r="G1813" s="27">
        <f>[1]DEPURADO!F1807</f>
        <v>0</v>
      </c>
      <c r="H1813" s="28">
        <v>0</v>
      </c>
      <c r="I1813" s="28">
        <f>+[1]DEPURADO!M1807+[1]DEPURADO!N1807</f>
        <v>0</v>
      </c>
      <c r="J1813" s="28">
        <f>+[1]DEPURADO!R1807</f>
        <v>0</v>
      </c>
      <c r="K1813" s="29">
        <f>+[1]DEPURADO!P1807+[1]DEPURADO!Q1807</f>
        <v>0</v>
      </c>
      <c r="L1813" s="28">
        <v>0</v>
      </c>
      <c r="M1813" s="28">
        <v>0</v>
      </c>
      <c r="N1813" s="28">
        <f t="shared" si="196"/>
        <v>0</v>
      </c>
      <c r="O1813" s="28">
        <f t="shared" si="197"/>
        <v>0</v>
      </c>
      <c r="P1813" s="24">
        <f>IF([1]DEPURADO!H1807&gt;1,0,[1]DEPURADO!B1807)</f>
        <v>0</v>
      </c>
      <c r="Q1813" s="30">
        <f t="shared" si="198"/>
        <v>0</v>
      </c>
      <c r="R1813" s="31">
        <f t="shared" si="199"/>
        <v>0</v>
      </c>
      <c r="S1813" s="31">
        <f>+[1]DEPURADO!J1807</f>
        <v>0</v>
      </c>
      <c r="T1813" s="23" t="s">
        <v>45</v>
      </c>
      <c r="U1813" s="31">
        <f>+[1]DEPURADO!I1807</f>
        <v>0</v>
      </c>
      <c r="V1813" s="30"/>
      <c r="W1813" s="23" t="s">
        <v>45</v>
      </c>
      <c r="X1813" s="31">
        <f>+[1]DEPURADO!K1807+[1]DEPURADO!L1807</f>
        <v>0</v>
      </c>
      <c r="Y1813" s="23" t="s">
        <v>45</v>
      </c>
      <c r="Z1813" s="31">
        <f t="shared" si="200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201"/>
        <v>0</v>
      </c>
      <c r="AH1813" s="30">
        <v>0</v>
      </c>
      <c r="AI1813" s="30">
        <f>+[1]DEPURADO!G1807</f>
        <v>0</v>
      </c>
      <c r="AJ1813" s="32"/>
      <c r="AK1813" s="33"/>
    </row>
    <row r="1814" spans="1:37" s="34" customFormat="1" hidden="1" x14ac:dyDescent="0.25">
      <c r="A1814" s="23">
        <f t="shared" si="202"/>
        <v>1806</v>
      </c>
      <c r="B1814" s="24" t="s">
        <v>44</v>
      </c>
      <c r="C1814" s="23">
        <f>+[1]DEPURADO!A1808</f>
        <v>0</v>
      </c>
      <c r="D1814" s="23">
        <f>+[1]DEPURADO!B1808</f>
        <v>0</v>
      </c>
      <c r="E1814" s="25">
        <f>+[1]DEPURADO!C1808</f>
        <v>0</v>
      </c>
      <c r="F1814" s="26" t="str">
        <f>+IF([1]DEPURADO!D1808&gt;1,[1]DEPURADO!D1808," ")</f>
        <v xml:space="preserve"> </v>
      </c>
      <c r="G1814" s="27">
        <f>[1]DEPURADO!F1808</f>
        <v>0</v>
      </c>
      <c r="H1814" s="28">
        <v>0</v>
      </c>
      <c r="I1814" s="28">
        <f>+[1]DEPURADO!M1808+[1]DEPURADO!N1808</f>
        <v>0</v>
      </c>
      <c r="J1814" s="28">
        <f>+[1]DEPURADO!R1808</f>
        <v>0</v>
      </c>
      <c r="K1814" s="29">
        <f>+[1]DEPURADO!P1808+[1]DEPURADO!Q1808</f>
        <v>0</v>
      </c>
      <c r="L1814" s="28">
        <v>0</v>
      </c>
      <c r="M1814" s="28">
        <v>0</v>
      </c>
      <c r="N1814" s="28">
        <f t="shared" si="196"/>
        <v>0</v>
      </c>
      <c r="O1814" s="28">
        <f t="shared" si="197"/>
        <v>0</v>
      </c>
      <c r="P1814" s="24">
        <f>IF([1]DEPURADO!H1808&gt;1,0,[1]DEPURADO!B1808)</f>
        <v>0</v>
      </c>
      <c r="Q1814" s="30">
        <f t="shared" si="198"/>
        <v>0</v>
      </c>
      <c r="R1814" s="31">
        <f t="shared" si="199"/>
        <v>0</v>
      </c>
      <c r="S1814" s="31">
        <f>+[1]DEPURADO!J1808</f>
        <v>0</v>
      </c>
      <c r="T1814" s="23" t="s">
        <v>45</v>
      </c>
      <c r="U1814" s="31">
        <f>+[1]DEPURADO!I1808</f>
        <v>0</v>
      </c>
      <c r="V1814" s="30"/>
      <c r="W1814" s="23" t="s">
        <v>45</v>
      </c>
      <c r="X1814" s="31">
        <f>+[1]DEPURADO!K1808+[1]DEPURADO!L1808</f>
        <v>0</v>
      </c>
      <c r="Y1814" s="23" t="s">
        <v>45</v>
      </c>
      <c r="Z1814" s="31">
        <f t="shared" si="200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201"/>
        <v>0</v>
      </c>
      <c r="AH1814" s="30">
        <v>0</v>
      </c>
      <c r="AI1814" s="30">
        <f>+[1]DEPURADO!G1808</f>
        <v>0</v>
      </c>
      <c r="AJ1814" s="32"/>
      <c r="AK1814" s="33"/>
    </row>
    <row r="1815" spans="1:37" s="34" customFormat="1" hidden="1" x14ac:dyDescent="0.25">
      <c r="A1815" s="23">
        <f t="shared" si="202"/>
        <v>1807</v>
      </c>
      <c r="B1815" s="24" t="s">
        <v>44</v>
      </c>
      <c r="C1815" s="23">
        <f>+[1]DEPURADO!A1809</f>
        <v>0</v>
      </c>
      <c r="D1815" s="23">
        <f>+[1]DEPURADO!B1809</f>
        <v>0</v>
      </c>
      <c r="E1815" s="25">
        <f>+[1]DEPURADO!C1809</f>
        <v>0</v>
      </c>
      <c r="F1815" s="26" t="str">
        <f>+IF([1]DEPURADO!D1809&gt;1,[1]DEPURADO!D1809," ")</f>
        <v xml:space="preserve"> </v>
      </c>
      <c r="G1815" s="27">
        <f>[1]DEPURADO!F1809</f>
        <v>0</v>
      </c>
      <c r="H1815" s="28">
        <v>0</v>
      </c>
      <c r="I1815" s="28">
        <f>+[1]DEPURADO!M1809+[1]DEPURADO!N1809</f>
        <v>0</v>
      </c>
      <c r="J1815" s="28">
        <f>+[1]DEPURADO!R1809</f>
        <v>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96"/>
        <v>0</v>
      </c>
      <c r="O1815" s="28">
        <f t="shared" si="197"/>
        <v>0</v>
      </c>
      <c r="P1815" s="24">
        <f>IF([1]DEPURADO!H1809&gt;1,0,[1]DEPURADO!B1809)</f>
        <v>0</v>
      </c>
      <c r="Q1815" s="30">
        <f t="shared" si="198"/>
        <v>0</v>
      </c>
      <c r="R1815" s="31">
        <f t="shared" si="199"/>
        <v>0</v>
      </c>
      <c r="S1815" s="31">
        <f>+[1]DEPURADO!J1809</f>
        <v>0</v>
      </c>
      <c r="T1815" s="23" t="s">
        <v>45</v>
      </c>
      <c r="U1815" s="31">
        <f>+[1]DEPURADO!I1809</f>
        <v>0</v>
      </c>
      <c r="V1815" s="30"/>
      <c r="W1815" s="23" t="s">
        <v>45</v>
      </c>
      <c r="X1815" s="31">
        <f>+[1]DEPURADO!K1809+[1]DEPURADO!L1809</f>
        <v>0</v>
      </c>
      <c r="Y1815" s="23" t="s">
        <v>45</v>
      </c>
      <c r="Z1815" s="31">
        <f t="shared" si="200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201"/>
        <v>0</v>
      </c>
      <c r="AH1815" s="30">
        <v>0</v>
      </c>
      <c r="AI1815" s="30">
        <f>+[1]DEPURADO!G1809</f>
        <v>0</v>
      </c>
      <c r="AJ1815" s="32"/>
      <c r="AK1815" s="33"/>
    </row>
    <row r="1816" spans="1:37" s="34" customFormat="1" hidden="1" x14ac:dyDescent="0.25">
      <c r="A1816" s="23">
        <f t="shared" si="202"/>
        <v>1808</v>
      </c>
      <c r="B1816" s="24" t="s">
        <v>44</v>
      </c>
      <c r="C1816" s="23">
        <f>+[1]DEPURADO!A1810</f>
        <v>0</v>
      </c>
      <c r="D1816" s="23">
        <f>+[1]DEPURADO!B1810</f>
        <v>0</v>
      </c>
      <c r="E1816" s="25">
        <f>+[1]DEPURADO!C1810</f>
        <v>0</v>
      </c>
      <c r="F1816" s="26" t="str">
        <f>+IF([1]DEPURADO!D1810&gt;1,[1]DEPURADO!D1810," ")</f>
        <v xml:space="preserve"> </v>
      </c>
      <c r="G1816" s="27">
        <f>[1]DEPURADO!F1810</f>
        <v>0</v>
      </c>
      <c r="H1816" s="28">
        <v>0</v>
      </c>
      <c r="I1816" s="28">
        <f>+[1]DEPURADO!M1810+[1]DEPURADO!N1810</f>
        <v>0</v>
      </c>
      <c r="J1816" s="28">
        <f>+[1]DEPURADO!R1810</f>
        <v>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96"/>
        <v>0</v>
      </c>
      <c r="O1816" s="28">
        <f t="shared" si="197"/>
        <v>0</v>
      </c>
      <c r="P1816" s="24">
        <f>IF([1]DEPURADO!H1810&gt;1,0,[1]DEPURADO!B1810)</f>
        <v>0</v>
      </c>
      <c r="Q1816" s="30">
        <f t="shared" si="198"/>
        <v>0</v>
      </c>
      <c r="R1816" s="31">
        <f t="shared" si="199"/>
        <v>0</v>
      </c>
      <c r="S1816" s="31">
        <f>+[1]DEPURADO!J1810</f>
        <v>0</v>
      </c>
      <c r="T1816" s="23" t="s">
        <v>45</v>
      </c>
      <c r="U1816" s="31">
        <f>+[1]DEPURADO!I1810</f>
        <v>0</v>
      </c>
      <c r="V1816" s="30"/>
      <c r="W1816" s="23" t="s">
        <v>45</v>
      </c>
      <c r="X1816" s="31">
        <f>+[1]DEPURADO!K1810+[1]DEPURADO!L1810</f>
        <v>0</v>
      </c>
      <c r="Y1816" s="23" t="s">
        <v>45</v>
      </c>
      <c r="Z1816" s="31">
        <f t="shared" si="200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201"/>
        <v>0</v>
      </c>
      <c r="AH1816" s="30">
        <v>0</v>
      </c>
      <c r="AI1816" s="30">
        <f>+[1]DEPURADO!G1810</f>
        <v>0</v>
      </c>
      <c r="AJ1816" s="32"/>
      <c r="AK1816" s="33"/>
    </row>
    <row r="1817" spans="1:37" s="34" customFormat="1" hidden="1" x14ac:dyDescent="0.25">
      <c r="A1817" s="23">
        <f t="shared" si="202"/>
        <v>1809</v>
      </c>
      <c r="B1817" s="24" t="s">
        <v>44</v>
      </c>
      <c r="C1817" s="23">
        <f>+[1]DEPURADO!A1811</f>
        <v>0</v>
      </c>
      <c r="D1817" s="23">
        <f>+[1]DEPURADO!B1811</f>
        <v>0</v>
      </c>
      <c r="E1817" s="25">
        <f>+[1]DEPURADO!C1811</f>
        <v>0</v>
      </c>
      <c r="F1817" s="26" t="str">
        <f>+IF([1]DEPURADO!D1811&gt;1,[1]DEPURADO!D1811," ")</f>
        <v xml:space="preserve"> </v>
      </c>
      <c r="G1817" s="27">
        <f>[1]DEPURADO!F1811</f>
        <v>0</v>
      </c>
      <c r="H1817" s="28">
        <v>0</v>
      </c>
      <c r="I1817" s="28">
        <f>+[1]DEPURADO!M1811+[1]DEPURADO!N1811</f>
        <v>0</v>
      </c>
      <c r="J1817" s="28">
        <f>+[1]DEPURADO!R1811</f>
        <v>0</v>
      </c>
      <c r="K1817" s="29">
        <f>+[1]DEPURADO!P1811+[1]DEPURADO!Q1811</f>
        <v>0</v>
      </c>
      <c r="L1817" s="28">
        <v>0</v>
      </c>
      <c r="M1817" s="28">
        <v>0</v>
      </c>
      <c r="N1817" s="28">
        <f t="shared" si="196"/>
        <v>0</v>
      </c>
      <c r="O1817" s="28">
        <f t="shared" si="197"/>
        <v>0</v>
      </c>
      <c r="P1817" s="24">
        <f>IF([1]DEPURADO!H1811&gt;1,0,[1]DEPURADO!B1811)</f>
        <v>0</v>
      </c>
      <c r="Q1817" s="30">
        <f t="shared" si="198"/>
        <v>0</v>
      </c>
      <c r="R1817" s="31">
        <f t="shared" si="199"/>
        <v>0</v>
      </c>
      <c r="S1817" s="31">
        <f>+[1]DEPURADO!J1811</f>
        <v>0</v>
      </c>
      <c r="T1817" s="23" t="s">
        <v>45</v>
      </c>
      <c r="U1817" s="31">
        <f>+[1]DEPURADO!I1811</f>
        <v>0</v>
      </c>
      <c r="V1817" s="30"/>
      <c r="W1817" s="23" t="s">
        <v>45</v>
      </c>
      <c r="X1817" s="31">
        <f>+[1]DEPURADO!K1811+[1]DEPURADO!L1811</f>
        <v>0</v>
      </c>
      <c r="Y1817" s="23" t="s">
        <v>45</v>
      </c>
      <c r="Z1817" s="31">
        <f t="shared" si="200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201"/>
        <v>0</v>
      </c>
      <c r="AH1817" s="30">
        <v>0</v>
      </c>
      <c r="AI1817" s="30">
        <f>+[1]DEPURADO!G1811</f>
        <v>0</v>
      </c>
      <c r="AJ1817" s="32"/>
      <c r="AK1817" s="33"/>
    </row>
    <row r="1818" spans="1:37" s="34" customFormat="1" hidden="1" x14ac:dyDescent="0.25">
      <c r="A1818" s="23">
        <f t="shared" si="202"/>
        <v>1810</v>
      </c>
      <c r="B1818" s="24" t="s">
        <v>44</v>
      </c>
      <c r="C1818" s="23">
        <f>+[1]DEPURADO!A1812</f>
        <v>0</v>
      </c>
      <c r="D1818" s="23">
        <f>+[1]DEPURADO!B1812</f>
        <v>0</v>
      </c>
      <c r="E1818" s="25">
        <f>+[1]DEPURADO!C1812</f>
        <v>0</v>
      </c>
      <c r="F1818" s="26" t="str">
        <f>+IF([1]DEPURADO!D1812&gt;1,[1]DEPURADO!D1812," ")</f>
        <v xml:space="preserve"> </v>
      </c>
      <c r="G1818" s="27">
        <f>[1]DEPURADO!F1812</f>
        <v>0</v>
      </c>
      <c r="H1818" s="28">
        <v>0</v>
      </c>
      <c r="I1818" s="28">
        <f>+[1]DEPURADO!M1812+[1]DEPURADO!N1812</f>
        <v>0</v>
      </c>
      <c r="J1818" s="28">
        <f>+[1]DEPURADO!R1812</f>
        <v>0</v>
      </c>
      <c r="K1818" s="29">
        <f>+[1]DEPURADO!P1812+[1]DEPURADO!Q1812</f>
        <v>0</v>
      </c>
      <c r="L1818" s="28">
        <v>0</v>
      </c>
      <c r="M1818" s="28">
        <v>0</v>
      </c>
      <c r="N1818" s="28">
        <f t="shared" si="196"/>
        <v>0</v>
      </c>
      <c r="O1818" s="28">
        <f t="shared" si="197"/>
        <v>0</v>
      </c>
      <c r="P1818" s="24">
        <f>IF([1]DEPURADO!H1812&gt;1,0,[1]DEPURADO!B1812)</f>
        <v>0</v>
      </c>
      <c r="Q1818" s="30">
        <f t="shared" si="198"/>
        <v>0</v>
      </c>
      <c r="R1818" s="31">
        <f t="shared" si="199"/>
        <v>0</v>
      </c>
      <c r="S1818" s="31">
        <f>+[1]DEPURADO!J1812</f>
        <v>0</v>
      </c>
      <c r="T1818" s="23" t="s">
        <v>45</v>
      </c>
      <c r="U1818" s="31">
        <f>+[1]DEPURADO!I1812</f>
        <v>0</v>
      </c>
      <c r="V1818" s="30"/>
      <c r="W1818" s="23" t="s">
        <v>45</v>
      </c>
      <c r="X1818" s="31">
        <f>+[1]DEPURADO!K1812+[1]DEPURADO!L1812</f>
        <v>0</v>
      </c>
      <c r="Y1818" s="23" t="s">
        <v>45</v>
      </c>
      <c r="Z1818" s="31">
        <f t="shared" si="200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201"/>
        <v>0</v>
      </c>
      <c r="AH1818" s="30">
        <v>0</v>
      </c>
      <c r="AI1818" s="30">
        <f>+[1]DEPURADO!G1812</f>
        <v>0</v>
      </c>
      <c r="AJ1818" s="32"/>
      <c r="AK1818" s="33"/>
    </row>
    <row r="1819" spans="1:37" s="34" customFormat="1" hidden="1" x14ac:dyDescent="0.25">
      <c r="A1819" s="23">
        <f t="shared" si="202"/>
        <v>1811</v>
      </c>
      <c r="B1819" s="24" t="s">
        <v>44</v>
      </c>
      <c r="C1819" s="23">
        <f>+[1]DEPURADO!A1813</f>
        <v>0</v>
      </c>
      <c r="D1819" s="23">
        <f>+[1]DEPURADO!B1813</f>
        <v>0</v>
      </c>
      <c r="E1819" s="25">
        <f>+[1]DEPURADO!C1813</f>
        <v>0</v>
      </c>
      <c r="F1819" s="26" t="str">
        <f>+IF([1]DEPURADO!D1813&gt;1,[1]DEPURADO!D1813," ")</f>
        <v xml:space="preserve"> </v>
      </c>
      <c r="G1819" s="27">
        <f>[1]DEPURADO!F1813</f>
        <v>0</v>
      </c>
      <c r="H1819" s="28">
        <v>0</v>
      </c>
      <c r="I1819" s="28">
        <f>+[1]DEPURADO!M1813+[1]DEPURADO!N1813</f>
        <v>0</v>
      </c>
      <c r="J1819" s="28">
        <f>+[1]DEPURADO!R1813</f>
        <v>0</v>
      </c>
      <c r="K1819" s="29">
        <f>+[1]DEPURADO!P1813+[1]DEPURADO!Q1813</f>
        <v>0</v>
      </c>
      <c r="L1819" s="28">
        <v>0</v>
      </c>
      <c r="M1819" s="28">
        <v>0</v>
      </c>
      <c r="N1819" s="28">
        <f t="shared" si="196"/>
        <v>0</v>
      </c>
      <c r="O1819" s="28">
        <f t="shared" si="197"/>
        <v>0</v>
      </c>
      <c r="P1819" s="24">
        <f>IF([1]DEPURADO!H1813&gt;1,0,[1]DEPURADO!B1813)</f>
        <v>0</v>
      </c>
      <c r="Q1819" s="30">
        <f t="shared" si="198"/>
        <v>0</v>
      </c>
      <c r="R1819" s="31">
        <f t="shared" si="199"/>
        <v>0</v>
      </c>
      <c r="S1819" s="31">
        <f>+[1]DEPURADO!J1813</f>
        <v>0</v>
      </c>
      <c r="T1819" s="23" t="s">
        <v>45</v>
      </c>
      <c r="U1819" s="31">
        <f>+[1]DEPURADO!I1813</f>
        <v>0</v>
      </c>
      <c r="V1819" s="30"/>
      <c r="W1819" s="23" t="s">
        <v>45</v>
      </c>
      <c r="X1819" s="31">
        <f>+[1]DEPURADO!K1813+[1]DEPURADO!L1813</f>
        <v>0</v>
      </c>
      <c r="Y1819" s="23" t="s">
        <v>45</v>
      </c>
      <c r="Z1819" s="31">
        <f t="shared" si="200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201"/>
        <v>0</v>
      </c>
      <c r="AH1819" s="30">
        <v>0</v>
      </c>
      <c r="AI1819" s="30">
        <f>+[1]DEPURADO!G1813</f>
        <v>0</v>
      </c>
      <c r="AJ1819" s="32"/>
      <c r="AK1819" s="33"/>
    </row>
    <row r="1820" spans="1:37" s="34" customFormat="1" hidden="1" x14ac:dyDescent="0.25">
      <c r="A1820" s="23">
        <f t="shared" si="202"/>
        <v>1812</v>
      </c>
      <c r="B1820" s="24" t="s">
        <v>44</v>
      </c>
      <c r="C1820" s="23">
        <f>+[1]DEPURADO!A1814</f>
        <v>0</v>
      </c>
      <c r="D1820" s="23">
        <f>+[1]DEPURADO!B1814</f>
        <v>0</v>
      </c>
      <c r="E1820" s="25">
        <f>+[1]DEPURADO!C1814</f>
        <v>0</v>
      </c>
      <c r="F1820" s="26" t="str">
        <f>+IF([1]DEPURADO!D1814&gt;1,[1]DEPURADO!D1814," ")</f>
        <v xml:space="preserve"> </v>
      </c>
      <c r="G1820" s="27">
        <f>[1]DEPURADO!F1814</f>
        <v>0</v>
      </c>
      <c r="H1820" s="28">
        <v>0</v>
      </c>
      <c r="I1820" s="28">
        <f>+[1]DEPURADO!M1814+[1]DEPURADO!N1814</f>
        <v>0</v>
      </c>
      <c r="J1820" s="28">
        <f>+[1]DEPURADO!R1814</f>
        <v>0</v>
      </c>
      <c r="K1820" s="29">
        <f>+[1]DEPURADO!P1814+[1]DEPURADO!Q1814</f>
        <v>0</v>
      </c>
      <c r="L1820" s="28">
        <v>0</v>
      </c>
      <c r="M1820" s="28">
        <v>0</v>
      </c>
      <c r="N1820" s="28">
        <f t="shared" si="196"/>
        <v>0</v>
      </c>
      <c r="O1820" s="28">
        <f t="shared" si="197"/>
        <v>0</v>
      </c>
      <c r="P1820" s="24">
        <f>IF([1]DEPURADO!H1814&gt;1,0,[1]DEPURADO!B1814)</f>
        <v>0</v>
      </c>
      <c r="Q1820" s="30">
        <f t="shared" si="198"/>
        <v>0</v>
      </c>
      <c r="R1820" s="31">
        <f t="shared" si="199"/>
        <v>0</v>
      </c>
      <c r="S1820" s="31">
        <f>+[1]DEPURADO!J1814</f>
        <v>0</v>
      </c>
      <c r="T1820" s="23" t="s">
        <v>45</v>
      </c>
      <c r="U1820" s="31">
        <f>+[1]DEPURADO!I1814</f>
        <v>0</v>
      </c>
      <c r="V1820" s="30"/>
      <c r="W1820" s="23" t="s">
        <v>45</v>
      </c>
      <c r="X1820" s="31">
        <f>+[1]DEPURADO!K1814+[1]DEPURADO!L1814</f>
        <v>0</v>
      </c>
      <c r="Y1820" s="23" t="s">
        <v>45</v>
      </c>
      <c r="Z1820" s="31">
        <f t="shared" si="200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201"/>
        <v>0</v>
      </c>
      <c r="AH1820" s="30">
        <v>0</v>
      </c>
      <c r="AI1820" s="30">
        <f>+[1]DEPURADO!G1814</f>
        <v>0</v>
      </c>
      <c r="AJ1820" s="32"/>
      <c r="AK1820" s="33"/>
    </row>
    <row r="1821" spans="1:37" s="34" customFormat="1" hidden="1" x14ac:dyDescent="0.25">
      <c r="A1821" s="23">
        <f t="shared" si="202"/>
        <v>1813</v>
      </c>
      <c r="B1821" s="24" t="s">
        <v>44</v>
      </c>
      <c r="C1821" s="23">
        <f>+[1]DEPURADO!A1815</f>
        <v>0</v>
      </c>
      <c r="D1821" s="23">
        <f>+[1]DEPURADO!B1815</f>
        <v>0</v>
      </c>
      <c r="E1821" s="25">
        <f>+[1]DEPURADO!C1815</f>
        <v>0</v>
      </c>
      <c r="F1821" s="26" t="str">
        <f>+IF([1]DEPURADO!D1815&gt;1,[1]DEPURADO!D1815," ")</f>
        <v xml:space="preserve"> </v>
      </c>
      <c r="G1821" s="27">
        <f>[1]DEPURADO!F1815</f>
        <v>0</v>
      </c>
      <c r="H1821" s="28">
        <v>0</v>
      </c>
      <c r="I1821" s="28">
        <f>+[1]DEPURADO!M1815+[1]DEPURADO!N1815</f>
        <v>0</v>
      </c>
      <c r="J1821" s="28">
        <f>+[1]DEPURADO!R1815</f>
        <v>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96"/>
        <v>0</v>
      </c>
      <c r="O1821" s="28">
        <f t="shared" si="197"/>
        <v>0</v>
      </c>
      <c r="P1821" s="24">
        <f>IF([1]DEPURADO!H1815&gt;1,0,[1]DEPURADO!B1815)</f>
        <v>0</v>
      </c>
      <c r="Q1821" s="30">
        <f t="shared" si="198"/>
        <v>0</v>
      </c>
      <c r="R1821" s="31">
        <f t="shared" si="199"/>
        <v>0</v>
      </c>
      <c r="S1821" s="31">
        <f>+[1]DEPURADO!J1815</f>
        <v>0</v>
      </c>
      <c r="T1821" s="23" t="s">
        <v>45</v>
      </c>
      <c r="U1821" s="31">
        <f>+[1]DEPURADO!I1815</f>
        <v>0</v>
      </c>
      <c r="V1821" s="30"/>
      <c r="W1821" s="23" t="s">
        <v>45</v>
      </c>
      <c r="X1821" s="31">
        <f>+[1]DEPURADO!K1815+[1]DEPURADO!L1815</f>
        <v>0</v>
      </c>
      <c r="Y1821" s="23" t="s">
        <v>45</v>
      </c>
      <c r="Z1821" s="31">
        <f t="shared" si="200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201"/>
        <v>0</v>
      </c>
      <c r="AH1821" s="30">
        <v>0</v>
      </c>
      <c r="AI1821" s="30">
        <f>+[1]DEPURADO!G1815</f>
        <v>0</v>
      </c>
      <c r="AJ1821" s="32"/>
      <c r="AK1821" s="33"/>
    </row>
    <row r="1822" spans="1:37" s="34" customFormat="1" hidden="1" x14ac:dyDescent="0.25">
      <c r="A1822" s="23">
        <f t="shared" si="202"/>
        <v>1814</v>
      </c>
      <c r="B1822" s="24" t="s">
        <v>44</v>
      </c>
      <c r="C1822" s="23">
        <f>+[1]DEPURADO!A1816</f>
        <v>0</v>
      </c>
      <c r="D1822" s="23">
        <f>+[1]DEPURADO!B1816</f>
        <v>0</v>
      </c>
      <c r="E1822" s="25">
        <f>+[1]DEPURADO!C1816</f>
        <v>0</v>
      </c>
      <c r="F1822" s="26" t="str">
        <f>+IF([1]DEPURADO!D1816&gt;1,[1]DEPURADO!D1816," ")</f>
        <v xml:space="preserve"> </v>
      </c>
      <c r="G1822" s="27">
        <f>[1]DEPURADO!F1816</f>
        <v>0</v>
      </c>
      <c r="H1822" s="28">
        <v>0</v>
      </c>
      <c r="I1822" s="28">
        <f>+[1]DEPURADO!M1816+[1]DEPURADO!N1816</f>
        <v>0</v>
      </c>
      <c r="J1822" s="28">
        <f>+[1]DEPURADO!R1816</f>
        <v>0</v>
      </c>
      <c r="K1822" s="29">
        <f>+[1]DEPURADO!P1816+[1]DEPURADO!Q1816</f>
        <v>0</v>
      </c>
      <c r="L1822" s="28">
        <v>0</v>
      </c>
      <c r="M1822" s="28">
        <v>0</v>
      </c>
      <c r="N1822" s="28">
        <f t="shared" si="196"/>
        <v>0</v>
      </c>
      <c r="O1822" s="28">
        <f t="shared" si="197"/>
        <v>0</v>
      </c>
      <c r="P1822" s="24">
        <f>IF([1]DEPURADO!H1816&gt;1,0,[1]DEPURADO!B1816)</f>
        <v>0</v>
      </c>
      <c r="Q1822" s="30">
        <f t="shared" si="198"/>
        <v>0</v>
      </c>
      <c r="R1822" s="31">
        <f t="shared" si="199"/>
        <v>0</v>
      </c>
      <c r="S1822" s="31">
        <f>+[1]DEPURADO!J1816</f>
        <v>0</v>
      </c>
      <c r="T1822" s="23" t="s">
        <v>45</v>
      </c>
      <c r="U1822" s="31">
        <f>+[1]DEPURADO!I1816</f>
        <v>0</v>
      </c>
      <c r="V1822" s="30"/>
      <c r="W1822" s="23" t="s">
        <v>45</v>
      </c>
      <c r="X1822" s="31">
        <f>+[1]DEPURADO!K1816+[1]DEPURADO!L1816</f>
        <v>0</v>
      </c>
      <c r="Y1822" s="23" t="s">
        <v>45</v>
      </c>
      <c r="Z1822" s="31">
        <f t="shared" si="200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201"/>
        <v>0</v>
      </c>
      <c r="AH1822" s="30">
        <v>0</v>
      </c>
      <c r="AI1822" s="30">
        <f>+[1]DEPURADO!G1816</f>
        <v>0</v>
      </c>
      <c r="AJ1822" s="32"/>
      <c r="AK1822" s="33"/>
    </row>
    <row r="1823" spans="1:37" s="34" customFormat="1" hidden="1" x14ac:dyDescent="0.25">
      <c r="A1823" s="23">
        <f t="shared" si="202"/>
        <v>1815</v>
      </c>
      <c r="B1823" s="24" t="s">
        <v>44</v>
      </c>
      <c r="C1823" s="23">
        <f>+[1]DEPURADO!A1817</f>
        <v>0</v>
      </c>
      <c r="D1823" s="23">
        <f>+[1]DEPURADO!B1817</f>
        <v>0</v>
      </c>
      <c r="E1823" s="25">
        <f>+[1]DEPURADO!C1817</f>
        <v>0</v>
      </c>
      <c r="F1823" s="26" t="str">
        <f>+IF([1]DEPURADO!D1817&gt;1,[1]DEPURADO!D1817," ")</f>
        <v xml:space="preserve"> </v>
      </c>
      <c r="G1823" s="27">
        <f>[1]DEPURADO!F1817</f>
        <v>0</v>
      </c>
      <c r="H1823" s="28">
        <v>0</v>
      </c>
      <c r="I1823" s="28">
        <f>+[1]DEPURADO!M1817+[1]DEPURADO!N1817</f>
        <v>0</v>
      </c>
      <c r="J1823" s="28">
        <f>+[1]DEPURADO!R1817</f>
        <v>0</v>
      </c>
      <c r="K1823" s="29">
        <f>+[1]DEPURADO!P1817+[1]DEPURADO!Q1817</f>
        <v>0</v>
      </c>
      <c r="L1823" s="28">
        <v>0</v>
      </c>
      <c r="M1823" s="28">
        <v>0</v>
      </c>
      <c r="N1823" s="28">
        <f t="shared" si="196"/>
        <v>0</v>
      </c>
      <c r="O1823" s="28">
        <f t="shared" si="197"/>
        <v>0</v>
      </c>
      <c r="P1823" s="24">
        <f>IF([1]DEPURADO!H1817&gt;1,0,[1]DEPURADO!B1817)</f>
        <v>0</v>
      </c>
      <c r="Q1823" s="30">
        <f t="shared" si="198"/>
        <v>0</v>
      </c>
      <c r="R1823" s="31">
        <f t="shared" si="199"/>
        <v>0</v>
      </c>
      <c r="S1823" s="31">
        <f>+[1]DEPURADO!J1817</f>
        <v>0</v>
      </c>
      <c r="T1823" s="23" t="s">
        <v>45</v>
      </c>
      <c r="U1823" s="31">
        <f>+[1]DEPURADO!I1817</f>
        <v>0</v>
      </c>
      <c r="V1823" s="30"/>
      <c r="W1823" s="23" t="s">
        <v>45</v>
      </c>
      <c r="X1823" s="31">
        <f>+[1]DEPURADO!K1817+[1]DEPURADO!L1817</f>
        <v>0</v>
      </c>
      <c r="Y1823" s="23" t="s">
        <v>45</v>
      </c>
      <c r="Z1823" s="31">
        <f t="shared" si="200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201"/>
        <v>0</v>
      </c>
      <c r="AH1823" s="30">
        <v>0</v>
      </c>
      <c r="AI1823" s="30">
        <f>+[1]DEPURADO!G1817</f>
        <v>0</v>
      </c>
      <c r="AJ1823" s="32"/>
      <c r="AK1823" s="33"/>
    </row>
    <row r="1824" spans="1:37" s="34" customFormat="1" hidden="1" x14ac:dyDescent="0.25">
      <c r="A1824" s="23">
        <f t="shared" si="202"/>
        <v>1816</v>
      </c>
      <c r="B1824" s="24" t="s">
        <v>44</v>
      </c>
      <c r="C1824" s="23">
        <f>+[1]DEPURADO!A1818</f>
        <v>0</v>
      </c>
      <c r="D1824" s="23">
        <f>+[1]DEPURADO!B1818</f>
        <v>0</v>
      </c>
      <c r="E1824" s="25">
        <f>+[1]DEPURADO!C1818</f>
        <v>0</v>
      </c>
      <c r="F1824" s="26" t="str">
        <f>+IF([1]DEPURADO!D1818&gt;1,[1]DEPURADO!D1818," ")</f>
        <v xml:space="preserve"> </v>
      </c>
      <c r="G1824" s="27">
        <f>[1]DEPURADO!F1818</f>
        <v>0</v>
      </c>
      <c r="H1824" s="28">
        <v>0</v>
      </c>
      <c r="I1824" s="28">
        <f>+[1]DEPURADO!M1818+[1]DEPURADO!N1818</f>
        <v>0</v>
      </c>
      <c r="J1824" s="28">
        <f>+[1]DEPURADO!R1818</f>
        <v>0</v>
      </c>
      <c r="K1824" s="29">
        <f>+[1]DEPURADO!P1818+[1]DEPURADO!Q1818</f>
        <v>0</v>
      </c>
      <c r="L1824" s="28">
        <v>0</v>
      </c>
      <c r="M1824" s="28">
        <v>0</v>
      </c>
      <c r="N1824" s="28">
        <f t="shared" si="196"/>
        <v>0</v>
      </c>
      <c r="O1824" s="28">
        <f t="shared" si="197"/>
        <v>0</v>
      </c>
      <c r="P1824" s="24">
        <f>IF([1]DEPURADO!H1818&gt;1,0,[1]DEPURADO!B1818)</f>
        <v>0</v>
      </c>
      <c r="Q1824" s="30">
        <f t="shared" si="198"/>
        <v>0</v>
      </c>
      <c r="R1824" s="31">
        <f t="shared" si="199"/>
        <v>0</v>
      </c>
      <c r="S1824" s="31">
        <f>+[1]DEPURADO!J1818</f>
        <v>0</v>
      </c>
      <c r="T1824" s="23" t="s">
        <v>45</v>
      </c>
      <c r="U1824" s="31">
        <f>+[1]DEPURADO!I1818</f>
        <v>0</v>
      </c>
      <c r="V1824" s="30"/>
      <c r="W1824" s="23" t="s">
        <v>45</v>
      </c>
      <c r="X1824" s="31">
        <f>+[1]DEPURADO!K1818+[1]DEPURADO!L1818</f>
        <v>0</v>
      </c>
      <c r="Y1824" s="23" t="s">
        <v>45</v>
      </c>
      <c r="Z1824" s="31">
        <f t="shared" si="200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201"/>
        <v>0</v>
      </c>
      <c r="AH1824" s="30">
        <v>0</v>
      </c>
      <c r="AI1824" s="30">
        <f>+[1]DEPURADO!G1818</f>
        <v>0</v>
      </c>
      <c r="AJ1824" s="32"/>
      <c r="AK1824" s="33"/>
    </row>
    <row r="1825" spans="1:37" s="34" customFormat="1" hidden="1" x14ac:dyDescent="0.25">
      <c r="A1825" s="23">
        <f t="shared" si="202"/>
        <v>1817</v>
      </c>
      <c r="B1825" s="24" t="s">
        <v>44</v>
      </c>
      <c r="C1825" s="23">
        <f>+[1]DEPURADO!A1819</f>
        <v>0</v>
      </c>
      <c r="D1825" s="23">
        <f>+[1]DEPURADO!B1819</f>
        <v>0</v>
      </c>
      <c r="E1825" s="25">
        <f>+[1]DEPURADO!C1819</f>
        <v>0</v>
      </c>
      <c r="F1825" s="26" t="str">
        <f>+IF([1]DEPURADO!D1819&gt;1,[1]DEPURADO!D1819," ")</f>
        <v xml:space="preserve"> </v>
      </c>
      <c r="G1825" s="27">
        <f>[1]DEPURADO!F1819</f>
        <v>0</v>
      </c>
      <c r="H1825" s="28">
        <v>0</v>
      </c>
      <c r="I1825" s="28">
        <f>+[1]DEPURADO!M1819+[1]DEPURADO!N1819</f>
        <v>0</v>
      </c>
      <c r="J1825" s="28">
        <f>+[1]DEPURADO!R1819</f>
        <v>0</v>
      </c>
      <c r="K1825" s="29">
        <f>+[1]DEPURADO!P1819+[1]DEPURADO!Q1819</f>
        <v>0</v>
      </c>
      <c r="L1825" s="28">
        <v>0</v>
      </c>
      <c r="M1825" s="28">
        <v>0</v>
      </c>
      <c r="N1825" s="28">
        <f t="shared" si="196"/>
        <v>0</v>
      </c>
      <c r="O1825" s="28">
        <f t="shared" si="197"/>
        <v>0</v>
      </c>
      <c r="P1825" s="24">
        <f>IF([1]DEPURADO!H1819&gt;1,0,[1]DEPURADO!B1819)</f>
        <v>0</v>
      </c>
      <c r="Q1825" s="30">
        <f t="shared" si="198"/>
        <v>0</v>
      </c>
      <c r="R1825" s="31">
        <f t="shared" si="199"/>
        <v>0</v>
      </c>
      <c r="S1825" s="31">
        <f>+[1]DEPURADO!J1819</f>
        <v>0</v>
      </c>
      <c r="T1825" s="23" t="s">
        <v>45</v>
      </c>
      <c r="U1825" s="31">
        <f>+[1]DEPURADO!I1819</f>
        <v>0</v>
      </c>
      <c r="V1825" s="30"/>
      <c r="W1825" s="23" t="s">
        <v>45</v>
      </c>
      <c r="X1825" s="31">
        <f>+[1]DEPURADO!K1819+[1]DEPURADO!L1819</f>
        <v>0</v>
      </c>
      <c r="Y1825" s="23" t="s">
        <v>45</v>
      </c>
      <c r="Z1825" s="31">
        <f t="shared" si="200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201"/>
        <v>0</v>
      </c>
      <c r="AH1825" s="30">
        <v>0</v>
      </c>
      <c r="AI1825" s="30">
        <f>+[1]DEPURADO!G1819</f>
        <v>0</v>
      </c>
      <c r="AJ1825" s="32"/>
      <c r="AK1825" s="33"/>
    </row>
    <row r="1826" spans="1:37" s="34" customFormat="1" hidden="1" x14ac:dyDescent="0.25">
      <c r="A1826" s="23">
        <f t="shared" si="202"/>
        <v>1818</v>
      </c>
      <c r="B1826" s="24" t="s">
        <v>44</v>
      </c>
      <c r="C1826" s="23">
        <f>+[1]DEPURADO!A1820</f>
        <v>0</v>
      </c>
      <c r="D1826" s="23">
        <f>+[1]DEPURADO!B1820</f>
        <v>0</v>
      </c>
      <c r="E1826" s="25">
        <f>+[1]DEPURADO!C1820</f>
        <v>0</v>
      </c>
      <c r="F1826" s="26" t="str">
        <f>+IF([1]DEPURADO!D1820&gt;1,[1]DEPURADO!D1820," ")</f>
        <v xml:space="preserve"> </v>
      </c>
      <c r="G1826" s="27">
        <f>[1]DEPURADO!F1820</f>
        <v>0</v>
      </c>
      <c r="H1826" s="28">
        <v>0</v>
      </c>
      <c r="I1826" s="28">
        <f>+[1]DEPURADO!M1820+[1]DEPURADO!N1820</f>
        <v>0</v>
      </c>
      <c r="J1826" s="28">
        <f>+[1]DEPURADO!R1820</f>
        <v>0</v>
      </c>
      <c r="K1826" s="29">
        <f>+[1]DEPURADO!P1820+[1]DEPURADO!Q1820</f>
        <v>0</v>
      </c>
      <c r="L1826" s="28">
        <v>0</v>
      </c>
      <c r="M1826" s="28">
        <v>0</v>
      </c>
      <c r="N1826" s="28">
        <f t="shared" si="196"/>
        <v>0</v>
      </c>
      <c r="O1826" s="28">
        <f t="shared" si="197"/>
        <v>0</v>
      </c>
      <c r="P1826" s="24">
        <f>IF([1]DEPURADO!H1820&gt;1,0,[1]DEPURADO!B1820)</f>
        <v>0</v>
      </c>
      <c r="Q1826" s="30">
        <f t="shared" si="198"/>
        <v>0</v>
      </c>
      <c r="R1826" s="31">
        <f t="shared" si="199"/>
        <v>0</v>
      </c>
      <c r="S1826" s="31">
        <f>+[1]DEPURADO!J1820</f>
        <v>0</v>
      </c>
      <c r="T1826" s="23" t="s">
        <v>45</v>
      </c>
      <c r="U1826" s="31">
        <f>+[1]DEPURADO!I1820</f>
        <v>0</v>
      </c>
      <c r="V1826" s="30"/>
      <c r="W1826" s="23" t="s">
        <v>45</v>
      </c>
      <c r="X1826" s="31">
        <f>+[1]DEPURADO!K1820+[1]DEPURADO!L1820</f>
        <v>0</v>
      </c>
      <c r="Y1826" s="23" t="s">
        <v>45</v>
      </c>
      <c r="Z1826" s="31">
        <f t="shared" si="200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201"/>
        <v>0</v>
      </c>
      <c r="AH1826" s="30">
        <v>0</v>
      </c>
      <c r="AI1826" s="30">
        <f>+[1]DEPURADO!G1820</f>
        <v>0</v>
      </c>
      <c r="AJ1826" s="32"/>
      <c r="AK1826" s="33"/>
    </row>
    <row r="1827" spans="1:37" s="34" customFormat="1" hidden="1" x14ac:dyDescent="0.25">
      <c r="A1827" s="23">
        <f t="shared" si="202"/>
        <v>1819</v>
      </c>
      <c r="B1827" s="24" t="s">
        <v>44</v>
      </c>
      <c r="C1827" s="23">
        <f>+[1]DEPURADO!A1821</f>
        <v>0</v>
      </c>
      <c r="D1827" s="23">
        <f>+[1]DEPURADO!B1821</f>
        <v>0</v>
      </c>
      <c r="E1827" s="25">
        <f>+[1]DEPURADO!C1821</f>
        <v>0</v>
      </c>
      <c r="F1827" s="26" t="str">
        <f>+IF([1]DEPURADO!D1821&gt;1,[1]DEPURADO!D1821," ")</f>
        <v xml:space="preserve"> </v>
      </c>
      <c r="G1827" s="27">
        <f>[1]DEPURADO!F1821</f>
        <v>0</v>
      </c>
      <c r="H1827" s="28">
        <v>0</v>
      </c>
      <c r="I1827" s="28">
        <f>+[1]DEPURADO!M1821+[1]DEPURADO!N1821</f>
        <v>0</v>
      </c>
      <c r="J1827" s="28">
        <f>+[1]DEPURADO!R1821</f>
        <v>0</v>
      </c>
      <c r="K1827" s="29">
        <f>+[1]DEPURADO!P1821+[1]DEPURADO!Q1821</f>
        <v>0</v>
      </c>
      <c r="L1827" s="28">
        <v>0</v>
      </c>
      <c r="M1827" s="28">
        <v>0</v>
      </c>
      <c r="N1827" s="28">
        <f t="shared" si="196"/>
        <v>0</v>
      </c>
      <c r="O1827" s="28">
        <f t="shared" si="197"/>
        <v>0</v>
      </c>
      <c r="P1827" s="24">
        <f>IF([1]DEPURADO!H1821&gt;1,0,[1]DEPURADO!B1821)</f>
        <v>0</v>
      </c>
      <c r="Q1827" s="30">
        <f t="shared" si="198"/>
        <v>0</v>
      </c>
      <c r="R1827" s="31">
        <f t="shared" si="199"/>
        <v>0</v>
      </c>
      <c r="S1827" s="31">
        <f>+[1]DEPURADO!J1821</f>
        <v>0</v>
      </c>
      <c r="T1827" s="23" t="s">
        <v>45</v>
      </c>
      <c r="U1827" s="31">
        <f>+[1]DEPURADO!I1821</f>
        <v>0</v>
      </c>
      <c r="V1827" s="30"/>
      <c r="W1827" s="23" t="s">
        <v>45</v>
      </c>
      <c r="X1827" s="31">
        <f>+[1]DEPURADO!K1821+[1]DEPURADO!L1821</f>
        <v>0</v>
      </c>
      <c r="Y1827" s="23" t="s">
        <v>45</v>
      </c>
      <c r="Z1827" s="31">
        <f t="shared" si="200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201"/>
        <v>0</v>
      </c>
      <c r="AH1827" s="30">
        <v>0</v>
      </c>
      <c r="AI1827" s="30">
        <f>+[1]DEPURADO!G1821</f>
        <v>0</v>
      </c>
      <c r="AJ1827" s="32"/>
      <c r="AK1827" s="33"/>
    </row>
    <row r="1828" spans="1:37" s="34" customFormat="1" hidden="1" x14ac:dyDescent="0.25">
      <c r="A1828" s="23">
        <f t="shared" si="202"/>
        <v>1820</v>
      </c>
      <c r="B1828" s="24" t="s">
        <v>44</v>
      </c>
      <c r="C1828" s="23">
        <f>+[1]DEPURADO!A1822</f>
        <v>0</v>
      </c>
      <c r="D1828" s="23">
        <f>+[1]DEPURADO!B1822</f>
        <v>0</v>
      </c>
      <c r="E1828" s="25">
        <f>+[1]DEPURADO!C1822</f>
        <v>0</v>
      </c>
      <c r="F1828" s="26" t="str">
        <f>+IF([1]DEPURADO!D1822&gt;1,[1]DEPURADO!D1822," ")</f>
        <v xml:space="preserve"> </v>
      </c>
      <c r="G1828" s="27">
        <f>[1]DEPURADO!F1822</f>
        <v>0</v>
      </c>
      <c r="H1828" s="28">
        <v>0</v>
      </c>
      <c r="I1828" s="28">
        <f>+[1]DEPURADO!M1822+[1]DEPURADO!N1822</f>
        <v>0</v>
      </c>
      <c r="J1828" s="28">
        <f>+[1]DEPURADO!R1822</f>
        <v>0</v>
      </c>
      <c r="K1828" s="29">
        <f>+[1]DEPURADO!P1822+[1]DEPURADO!Q1822</f>
        <v>0</v>
      </c>
      <c r="L1828" s="28">
        <v>0</v>
      </c>
      <c r="M1828" s="28">
        <v>0</v>
      </c>
      <c r="N1828" s="28">
        <f t="shared" si="196"/>
        <v>0</v>
      </c>
      <c r="O1828" s="28">
        <f t="shared" si="197"/>
        <v>0</v>
      </c>
      <c r="P1828" s="24">
        <f>IF([1]DEPURADO!H1822&gt;1,0,[1]DEPURADO!B1822)</f>
        <v>0</v>
      </c>
      <c r="Q1828" s="30">
        <f t="shared" si="198"/>
        <v>0</v>
      </c>
      <c r="R1828" s="31">
        <f t="shared" si="199"/>
        <v>0</v>
      </c>
      <c r="S1828" s="31">
        <f>+[1]DEPURADO!J1822</f>
        <v>0</v>
      </c>
      <c r="T1828" s="23" t="s">
        <v>45</v>
      </c>
      <c r="U1828" s="31">
        <f>+[1]DEPURADO!I1822</f>
        <v>0</v>
      </c>
      <c r="V1828" s="30"/>
      <c r="W1828" s="23" t="s">
        <v>45</v>
      </c>
      <c r="X1828" s="31">
        <f>+[1]DEPURADO!K1822+[1]DEPURADO!L1822</f>
        <v>0</v>
      </c>
      <c r="Y1828" s="23" t="s">
        <v>45</v>
      </c>
      <c r="Z1828" s="31">
        <f t="shared" si="200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201"/>
        <v>0</v>
      </c>
      <c r="AH1828" s="30">
        <v>0</v>
      </c>
      <c r="AI1828" s="30">
        <f>+[1]DEPURADO!G1822</f>
        <v>0</v>
      </c>
      <c r="AJ1828" s="32"/>
      <c r="AK1828" s="33"/>
    </row>
    <row r="1829" spans="1:37" s="34" customFormat="1" hidden="1" x14ac:dyDescent="0.25">
      <c r="A1829" s="23">
        <f t="shared" si="202"/>
        <v>1821</v>
      </c>
      <c r="B1829" s="24" t="s">
        <v>44</v>
      </c>
      <c r="C1829" s="23">
        <f>+[1]DEPURADO!A1823</f>
        <v>0</v>
      </c>
      <c r="D1829" s="23">
        <f>+[1]DEPURADO!B1823</f>
        <v>0</v>
      </c>
      <c r="E1829" s="25">
        <f>+[1]DEPURADO!C1823</f>
        <v>0</v>
      </c>
      <c r="F1829" s="26" t="str">
        <f>+IF([1]DEPURADO!D1823&gt;1,[1]DEPURADO!D1823," ")</f>
        <v xml:space="preserve"> </v>
      </c>
      <c r="G1829" s="27">
        <f>[1]DEPURADO!F1823</f>
        <v>0</v>
      </c>
      <c r="H1829" s="28">
        <v>0</v>
      </c>
      <c r="I1829" s="28">
        <f>+[1]DEPURADO!M1823+[1]DEPURADO!N1823</f>
        <v>0</v>
      </c>
      <c r="J1829" s="28">
        <f>+[1]DEPURADO!R1823</f>
        <v>0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96"/>
        <v>0</v>
      </c>
      <c r="O1829" s="28">
        <f t="shared" si="197"/>
        <v>0</v>
      </c>
      <c r="P1829" s="24">
        <f>IF([1]DEPURADO!H1823&gt;1,0,[1]DEPURADO!B1823)</f>
        <v>0</v>
      </c>
      <c r="Q1829" s="30">
        <f t="shared" si="198"/>
        <v>0</v>
      </c>
      <c r="R1829" s="31">
        <f t="shared" si="199"/>
        <v>0</v>
      </c>
      <c r="S1829" s="31">
        <f>+[1]DEPURADO!J1823</f>
        <v>0</v>
      </c>
      <c r="T1829" s="23" t="s">
        <v>45</v>
      </c>
      <c r="U1829" s="31">
        <f>+[1]DEPURADO!I1823</f>
        <v>0</v>
      </c>
      <c r="V1829" s="30"/>
      <c r="W1829" s="23" t="s">
        <v>45</v>
      </c>
      <c r="X1829" s="31">
        <f>+[1]DEPURADO!K1823+[1]DEPURADO!L1823</f>
        <v>0</v>
      </c>
      <c r="Y1829" s="23" t="s">
        <v>45</v>
      </c>
      <c r="Z1829" s="31">
        <f t="shared" si="200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201"/>
        <v>0</v>
      </c>
      <c r="AH1829" s="30">
        <v>0</v>
      </c>
      <c r="AI1829" s="30">
        <f>+[1]DEPURADO!G1823</f>
        <v>0</v>
      </c>
      <c r="AJ1829" s="32"/>
      <c r="AK1829" s="33"/>
    </row>
    <row r="1830" spans="1:37" s="34" customFormat="1" hidden="1" x14ac:dyDescent="0.25">
      <c r="A1830" s="23">
        <f t="shared" si="202"/>
        <v>1822</v>
      </c>
      <c r="B1830" s="24" t="s">
        <v>44</v>
      </c>
      <c r="C1830" s="23">
        <f>+[1]DEPURADO!A1824</f>
        <v>0</v>
      </c>
      <c r="D1830" s="23">
        <f>+[1]DEPURADO!B1824</f>
        <v>0</v>
      </c>
      <c r="E1830" s="25">
        <f>+[1]DEPURADO!C1824</f>
        <v>0</v>
      </c>
      <c r="F1830" s="26" t="str">
        <f>+IF([1]DEPURADO!D1824&gt;1,[1]DEPURADO!D1824," ")</f>
        <v xml:space="preserve"> </v>
      </c>
      <c r="G1830" s="27">
        <f>[1]DEPURADO!F1824</f>
        <v>0</v>
      </c>
      <c r="H1830" s="28">
        <v>0</v>
      </c>
      <c r="I1830" s="28">
        <f>+[1]DEPURADO!M1824+[1]DEPURADO!N1824</f>
        <v>0</v>
      </c>
      <c r="J1830" s="28">
        <f>+[1]DEPURADO!R1824</f>
        <v>0</v>
      </c>
      <c r="K1830" s="29">
        <f>+[1]DEPURADO!P1824+[1]DEPURADO!Q1824</f>
        <v>0</v>
      </c>
      <c r="L1830" s="28">
        <v>0</v>
      </c>
      <c r="M1830" s="28">
        <v>0</v>
      </c>
      <c r="N1830" s="28">
        <f t="shared" si="196"/>
        <v>0</v>
      </c>
      <c r="O1830" s="28">
        <f t="shared" si="197"/>
        <v>0</v>
      </c>
      <c r="P1830" s="24">
        <f>IF([1]DEPURADO!H1824&gt;1,0,[1]DEPURADO!B1824)</f>
        <v>0</v>
      </c>
      <c r="Q1830" s="30">
        <f t="shared" si="198"/>
        <v>0</v>
      </c>
      <c r="R1830" s="31">
        <f t="shared" si="199"/>
        <v>0</v>
      </c>
      <c r="S1830" s="31">
        <f>+[1]DEPURADO!J1824</f>
        <v>0</v>
      </c>
      <c r="T1830" s="23" t="s">
        <v>45</v>
      </c>
      <c r="U1830" s="31">
        <f>+[1]DEPURADO!I1824</f>
        <v>0</v>
      </c>
      <c r="V1830" s="30"/>
      <c r="W1830" s="23" t="s">
        <v>45</v>
      </c>
      <c r="X1830" s="31">
        <f>+[1]DEPURADO!K1824+[1]DEPURADO!L1824</f>
        <v>0</v>
      </c>
      <c r="Y1830" s="23" t="s">
        <v>45</v>
      </c>
      <c r="Z1830" s="31">
        <f t="shared" si="200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201"/>
        <v>0</v>
      </c>
      <c r="AH1830" s="30">
        <v>0</v>
      </c>
      <c r="AI1830" s="30">
        <f>+[1]DEPURADO!G1824</f>
        <v>0</v>
      </c>
      <c r="AJ1830" s="32"/>
      <c r="AK1830" s="33"/>
    </row>
    <row r="1831" spans="1:37" s="34" customFormat="1" hidden="1" x14ac:dyDescent="0.25">
      <c r="A1831" s="23">
        <f t="shared" si="202"/>
        <v>1823</v>
      </c>
      <c r="B1831" s="24" t="s">
        <v>44</v>
      </c>
      <c r="C1831" s="23">
        <f>+[1]DEPURADO!A1825</f>
        <v>0</v>
      </c>
      <c r="D1831" s="23">
        <f>+[1]DEPURADO!B1825</f>
        <v>0</v>
      </c>
      <c r="E1831" s="25">
        <f>+[1]DEPURADO!C1825</f>
        <v>0</v>
      </c>
      <c r="F1831" s="26" t="str">
        <f>+IF([1]DEPURADO!D1825&gt;1,[1]DEPURADO!D1825," ")</f>
        <v xml:space="preserve"> </v>
      </c>
      <c r="G1831" s="27">
        <f>[1]DEPURADO!F1825</f>
        <v>0</v>
      </c>
      <c r="H1831" s="28">
        <v>0</v>
      </c>
      <c r="I1831" s="28">
        <f>+[1]DEPURADO!M1825+[1]DEPURADO!N1825</f>
        <v>0</v>
      </c>
      <c r="J1831" s="28">
        <f>+[1]DEPURADO!R1825</f>
        <v>0</v>
      </c>
      <c r="K1831" s="29">
        <f>+[1]DEPURADO!P1825+[1]DEPURADO!Q1825</f>
        <v>0</v>
      </c>
      <c r="L1831" s="28">
        <v>0</v>
      </c>
      <c r="M1831" s="28">
        <v>0</v>
      </c>
      <c r="N1831" s="28">
        <f t="shared" si="196"/>
        <v>0</v>
      </c>
      <c r="O1831" s="28">
        <f t="shared" si="197"/>
        <v>0</v>
      </c>
      <c r="P1831" s="24">
        <f>IF([1]DEPURADO!H1825&gt;1,0,[1]DEPURADO!B1825)</f>
        <v>0</v>
      </c>
      <c r="Q1831" s="30">
        <f t="shared" si="198"/>
        <v>0</v>
      </c>
      <c r="R1831" s="31">
        <f t="shared" si="199"/>
        <v>0</v>
      </c>
      <c r="S1831" s="31">
        <f>+[1]DEPURADO!J1825</f>
        <v>0</v>
      </c>
      <c r="T1831" s="23" t="s">
        <v>45</v>
      </c>
      <c r="U1831" s="31">
        <f>+[1]DEPURADO!I1825</f>
        <v>0</v>
      </c>
      <c r="V1831" s="30"/>
      <c r="W1831" s="23" t="s">
        <v>45</v>
      </c>
      <c r="X1831" s="31">
        <f>+[1]DEPURADO!K1825+[1]DEPURADO!L1825</f>
        <v>0</v>
      </c>
      <c r="Y1831" s="23" t="s">
        <v>45</v>
      </c>
      <c r="Z1831" s="31">
        <f t="shared" si="200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201"/>
        <v>0</v>
      </c>
      <c r="AH1831" s="30">
        <v>0</v>
      </c>
      <c r="AI1831" s="30">
        <f>+[1]DEPURADO!G1825</f>
        <v>0</v>
      </c>
      <c r="AJ1831" s="32"/>
      <c r="AK1831" s="33"/>
    </row>
    <row r="1832" spans="1:37" s="34" customFormat="1" hidden="1" x14ac:dyDescent="0.25">
      <c r="A1832" s="23">
        <f t="shared" si="202"/>
        <v>1824</v>
      </c>
      <c r="B1832" s="24" t="s">
        <v>44</v>
      </c>
      <c r="C1832" s="23">
        <f>+[1]DEPURADO!A1826</f>
        <v>0</v>
      </c>
      <c r="D1832" s="23">
        <f>+[1]DEPURADO!B1826</f>
        <v>0</v>
      </c>
      <c r="E1832" s="25">
        <f>+[1]DEPURADO!C1826</f>
        <v>0</v>
      </c>
      <c r="F1832" s="26" t="str">
        <f>+IF([1]DEPURADO!D1826&gt;1,[1]DEPURADO!D1826," ")</f>
        <v xml:space="preserve"> </v>
      </c>
      <c r="G1832" s="27">
        <f>[1]DEPURADO!F1826</f>
        <v>0</v>
      </c>
      <c r="H1832" s="28">
        <v>0</v>
      </c>
      <c r="I1832" s="28">
        <f>+[1]DEPURADO!M1826+[1]DEPURADO!N1826</f>
        <v>0</v>
      </c>
      <c r="J1832" s="28">
        <f>+[1]DEPURADO!R1826</f>
        <v>0</v>
      </c>
      <c r="K1832" s="29">
        <f>+[1]DEPURADO!P1826+[1]DEPURADO!Q1826</f>
        <v>0</v>
      </c>
      <c r="L1832" s="28">
        <v>0</v>
      </c>
      <c r="M1832" s="28">
        <v>0</v>
      </c>
      <c r="N1832" s="28">
        <f t="shared" si="196"/>
        <v>0</v>
      </c>
      <c r="O1832" s="28">
        <f t="shared" si="197"/>
        <v>0</v>
      </c>
      <c r="P1832" s="24">
        <f>IF([1]DEPURADO!H1826&gt;1,0,[1]DEPURADO!B1826)</f>
        <v>0</v>
      </c>
      <c r="Q1832" s="30">
        <f t="shared" si="198"/>
        <v>0</v>
      </c>
      <c r="R1832" s="31">
        <f t="shared" si="199"/>
        <v>0</v>
      </c>
      <c r="S1832" s="31">
        <f>+[1]DEPURADO!J1826</f>
        <v>0</v>
      </c>
      <c r="T1832" s="23" t="s">
        <v>45</v>
      </c>
      <c r="U1832" s="31">
        <f>+[1]DEPURADO!I1826</f>
        <v>0</v>
      </c>
      <c r="V1832" s="30"/>
      <c r="W1832" s="23" t="s">
        <v>45</v>
      </c>
      <c r="X1832" s="31">
        <f>+[1]DEPURADO!K1826+[1]DEPURADO!L1826</f>
        <v>0</v>
      </c>
      <c r="Y1832" s="23" t="s">
        <v>45</v>
      </c>
      <c r="Z1832" s="31">
        <f t="shared" si="200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201"/>
        <v>0</v>
      </c>
      <c r="AH1832" s="30">
        <v>0</v>
      </c>
      <c r="AI1832" s="30">
        <f>+[1]DEPURADO!G1826</f>
        <v>0</v>
      </c>
      <c r="AJ1832" s="32"/>
      <c r="AK1832" s="33"/>
    </row>
    <row r="1833" spans="1:37" s="34" customFormat="1" hidden="1" x14ac:dyDescent="0.25">
      <c r="A1833" s="23">
        <f t="shared" si="202"/>
        <v>1825</v>
      </c>
      <c r="B1833" s="24" t="s">
        <v>44</v>
      </c>
      <c r="C1833" s="23">
        <f>+[1]DEPURADO!A1827</f>
        <v>0</v>
      </c>
      <c r="D1833" s="23">
        <f>+[1]DEPURADO!B1827</f>
        <v>0</v>
      </c>
      <c r="E1833" s="25">
        <f>+[1]DEPURADO!C1827</f>
        <v>0</v>
      </c>
      <c r="F1833" s="26" t="str">
        <f>+IF([1]DEPURADO!D1827&gt;1,[1]DEPURADO!D1827," ")</f>
        <v xml:space="preserve"> </v>
      </c>
      <c r="G1833" s="27">
        <f>[1]DEPURADO!F1827</f>
        <v>0</v>
      </c>
      <c r="H1833" s="28">
        <v>0</v>
      </c>
      <c r="I1833" s="28">
        <f>+[1]DEPURADO!M1827+[1]DEPURADO!N1827</f>
        <v>0</v>
      </c>
      <c r="J1833" s="28">
        <f>+[1]DEPURADO!R1827</f>
        <v>0</v>
      </c>
      <c r="K1833" s="29">
        <f>+[1]DEPURADO!P1827+[1]DEPURADO!Q1827</f>
        <v>0</v>
      </c>
      <c r="L1833" s="28">
        <v>0</v>
      </c>
      <c r="M1833" s="28">
        <v>0</v>
      </c>
      <c r="N1833" s="28">
        <f t="shared" si="196"/>
        <v>0</v>
      </c>
      <c r="O1833" s="28">
        <f t="shared" si="197"/>
        <v>0</v>
      </c>
      <c r="P1833" s="24">
        <f>IF([1]DEPURADO!H1827&gt;1,0,[1]DEPURADO!B1827)</f>
        <v>0</v>
      </c>
      <c r="Q1833" s="30">
        <f t="shared" si="198"/>
        <v>0</v>
      </c>
      <c r="R1833" s="31">
        <f t="shared" si="199"/>
        <v>0</v>
      </c>
      <c r="S1833" s="31">
        <f>+[1]DEPURADO!J1827</f>
        <v>0</v>
      </c>
      <c r="T1833" s="23" t="s">
        <v>45</v>
      </c>
      <c r="U1833" s="31">
        <f>+[1]DEPURADO!I1827</f>
        <v>0</v>
      </c>
      <c r="V1833" s="30"/>
      <c r="W1833" s="23" t="s">
        <v>45</v>
      </c>
      <c r="X1833" s="31">
        <f>+[1]DEPURADO!K1827+[1]DEPURADO!L1827</f>
        <v>0</v>
      </c>
      <c r="Y1833" s="23" t="s">
        <v>45</v>
      </c>
      <c r="Z1833" s="31">
        <f t="shared" si="200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201"/>
        <v>0</v>
      </c>
      <c r="AH1833" s="30">
        <v>0</v>
      </c>
      <c r="AI1833" s="30">
        <f>+[1]DEPURADO!G1827</f>
        <v>0</v>
      </c>
      <c r="AJ1833" s="32"/>
      <c r="AK1833" s="33"/>
    </row>
    <row r="1834" spans="1:37" s="34" customFormat="1" hidden="1" x14ac:dyDescent="0.25">
      <c r="A1834" s="23">
        <f t="shared" si="202"/>
        <v>1826</v>
      </c>
      <c r="B1834" s="24" t="s">
        <v>44</v>
      </c>
      <c r="C1834" s="23">
        <f>+[1]DEPURADO!A1828</f>
        <v>0</v>
      </c>
      <c r="D1834" s="23">
        <f>+[1]DEPURADO!B1828</f>
        <v>0</v>
      </c>
      <c r="E1834" s="25">
        <f>+[1]DEPURADO!C1828</f>
        <v>0</v>
      </c>
      <c r="F1834" s="26" t="str">
        <f>+IF([1]DEPURADO!D1828&gt;1,[1]DEPURADO!D1828," ")</f>
        <v xml:space="preserve"> </v>
      </c>
      <c r="G1834" s="27">
        <f>[1]DEPURADO!F1828</f>
        <v>0</v>
      </c>
      <c r="H1834" s="28">
        <v>0</v>
      </c>
      <c r="I1834" s="28">
        <f>+[1]DEPURADO!M1828+[1]DEPURADO!N1828</f>
        <v>0</v>
      </c>
      <c r="J1834" s="28">
        <f>+[1]DEPURADO!R1828</f>
        <v>0</v>
      </c>
      <c r="K1834" s="29">
        <f>+[1]DEPURADO!P1828+[1]DEPURADO!Q1828</f>
        <v>0</v>
      </c>
      <c r="L1834" s="28">
        <v>0</v>
      </c>
      <c r="M1834" s="28">
        <v>0</v>
      </c>
      <c r="N1834" s="28">
        <f t="shared" si="196"/>
        <v>0</v>
      </c>
      <c r="O1834" s="28">
        <f t="shared" si="197"/>
        <v>0</v>
      </c>
      <c r="P1834" s="24">
        <f>IF([1]DEPURADO!H1828&gt;1,0,[1]DEPURADO!B1828)</f>
        <v>0</v>
      </c>
      <c r="Q1834" s="30">
        <f t="shared" si="198"/>
        <v>0</v>
      </c>
      <c r="R1834" s="31">
        <f t="shared" si="199"/>
        <v>0</v>
      </c>
      <c r="S1834" s="31">
        <f>+[1]DEPURADO!J1828</f>
        <v>0</v>
      </c>
      <c r="T1834" s="23" t="s">
        <v>45</v>
      </c>
      <c r="U1834" s="31">
        <f>+[1]DEPURADO!I1828</f>
        <v>0</v>
      </c>
      <c r="V1834" s="30"/>
      <c r="W1834" s="23" t="s">
        <v>45</v>
      </c>
      <c r="X1834" s="31">
        <f>+[1]DEPURADO!K1828+[1]DEPURADO!L1828</f>
        <v>0</v>
      </c>
      <c r="Y1834" s="23" t="s">
        <v>45</v>
      </c>
      <c r="Z1834" s="31">
        <f t="shared" si="200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201"/>
        <v>0</v>
      </c>
      <c r="AH1834" s="30">
        <v>0</v>
      </c>
      <c r="AI1834" s="30">
        <f>+[1]DEPURADO!G1828</f>
        <v>0</v>
      </c>
      <c r="AJ1834" s="32"/>
      <c r="AK1834" s="33"/>
    </row>
    <row r="1835" spans="1:37" s="34" customFormat="1" hidden="1" x14ac:dyDescent="0.25">
      <c r="A1835" s="23">
        <f t="shared" si="202"/>
        <v>1827</v>
      </c>
      <c r="B1835" s="24" t="s">
        <v>44</v>
      </c>
      <c r="C1835" s="23">
        <f>+[1]DEPURADO!A1829</f>
        <v>0</v>
      </c>
      <c r="D1835" s="23">
        <f>+[1]DEPURADO!B1829</f>
        <v>0</v>
      </c>
      <c r="E1835" s="25">
        <f>+[1]DEPURADO!C1829</f>
        <v>0</v>
      </c>
      <c r="F1835" s="26" t="str">
        <f>+IF([1]DEPURADO!D1829&gt;1,[1]DEPURADO!D1829," ")</f>
        <v xml:space="preserve"> </v>
      </c>
      <c r="G1835" s="27">
        <f>[1]DEPURADO!F1829</f>
        <v>0</v>
      </c>
      <c r="H1835" s="28">
        <v>0</v>
      </c>
      <c r="I1835" s="28">
        <f>+[1]DEPURADO!M1829+[1]DEPURADO!N1829</f>
        <v>0</v>
      </c>
      <c r="J1835" s="28">
        <f>+[1]DEPURADO!R1829</f>
        <v>0</v>
      </c>
      <c r="K1835" s="29">
        <f>+[1]DEPURADO!P1829+[1]DEPURADO!Q1829</f>
        <v>0</v>
      </c>
      <c r="L1835" s="28">
        <v>0</v>
      </c>
      <c r="M1835" s="28">
        <v>0</v>
      </c>
      <c r="N1835" s="28">
        <f t="shared" si="196"/>
        <v>0</v>
      </c>
      <c r="O1835" s="28">
        <f t="shared" si="197"/>
        <v>0</v>
      </c>
      <c r="P1835" s="24">
        <f>IF([1]DEPURADO!H1829&gt;1,0,[1]DEPURADO!B1829)</f>
        <v>0</v>
      </c>
      <c r="Q1835" s="30">
        <f t="shared" si="198"/>
        <v>0</v>
      </c>
      <c r="R1835" s="31">
        <f t="shared" si="199"/>
        <v>0</v>
      </c>
      <c r="S1835" s="31">
        <f>+[1]DEPURADO!J1829</f>
        <v>0</v>
      </c>
      <c r="T1835" s="23" t="s">
        <v>45</v>
      </c>
      <c r="U1835" s="31">
        <f>+[1]DEPURADO!I1829</f>
        <v>0</v>
      </c>
      <c r="V1835" s="30"/>
      <c r="W1835" s="23" t="s">
        <v>45</v>
      </c>
      <c r="X1835" s="31">
        <f>+[1]DEPURADO!K1829+[1]DEPURADO!L1829</f>
        <v>0</v>
      </c>
      <c r="Y1835" s="23" t="s">
        <v>45</v>
      </c>
      <c r="Z1835" s="31">
        <f t="shared" si="200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201"/>
        <v>0</v>
      </c>
      <c r="AH1835" s="30">
        <v>0</v>
      </c>
      <c r="AI1835" s="30">
        <f>+[1]DEPURADO!G1829</f>
        <v>0</v>
      </c>
      <c r="AJ1835" s="32"/>
      <c r="AK1835" s="33"/>
    </row>
    <row r="1836" spans="1:37" s="34" customFormat="1" hidden="1" x14ac:dyDescent="0.25">
      <c r="A1836" s="23">
        <f t="shared" si="202"/>
        <v>1828</v>
      </c>
      <c r="B1836" s="24" t="s">
        <v>44</v>
      </c>
      <c r="C1836" s="23">
        <f>+[1]DEPURADO!A1830</f>
        <v>0</v>
      </c>
      <c r="D1836" s="23">
        <f>+[1]DEPURADO!B1830</f>
        <v>0</v>
      </c>
      <c r="E1836" s="25">
        <f>+[1]DEPURADO!C1830</f>
        <v>0</v>
      </c>
      <c r="F1836" s="26" t="str">
        <f>+IF([1]DEPURADO!D1830&gt;1,[1]DEPURADO!D1830," ")</f>
        <v xml:space="preserve"> </v>
      </c>
      <c r="G1836" s="27">
        <f>[1]DEPURADO!F1830</f>
        <v>0</v>
      </c>
      <c r="H1836" s="28">
        <v>0</v>
      </c>
      <c r="I1836" s="28">
        <f>+[1]DEPURADO!M1830+[1]DEPURADO!N1830</f>
        <v>0</v>
      </c>
      <c r="J1836" s="28">
        <f>+[1]DEPURADO!R1830</f>
        <v>0</v>
      </c>
      <c r="K1836" s="29">
        <f>+[1]DEPURADO!P1830+[1]DEPURADO!Q1830</f>
        <v>0</v>
      </c>
      <c r="L1836" s="28">
        <v>0</v>
      </c>
      <c r="M1836" s="28">
        <v>0</v>
      </c>
      <c r="N1836" s="28">
        <f t="shared" si="196"/>
        <v>0</v>
      </c>
      <c r="O1836" s="28">
        <f t="shared" si="197"/>
        <v>0</v>
      </c>
      <c r="P1836" s="24">
        <f>IF([1]DEPURADO!H1830&gt;1,0,[1]DEPURADO!B1830)</f>
        <v>0</v>
      </c>
      <c r="Q1836" s="30">
        <f t="shared" si="198"/>
        <v>0</v>
      </c>
      <c r="R1836" s="31">
        <f t="shared" si="199"/>
        <v>0</v>
      </c>
      <c r="S1836" s="31">
        <f>+[1]DEPURADO!J1830</f>
        <v>0</v>
      </c>
      <c r="T1836" s="23" t="s">
        <v>45</v>
      </c>
      <c r="U1836" s="31">
        <f>+[1]DEPURADO!I1830</f>
        <v>0</v>
      </c>
      <c r="V1836" s="30"/>
      <c r="W1836" s="23" t="s">
        <v>45</v>
      </c>
      <c r="X1836" s="31">
        <f>+[1]DEPURADO!K1830+[1]DEPURADO!L1830</f>
        <v>0</v>
      </c>
      <c r="Y1836" s="23" t="s">
        <v>45</v>
      </c>
      <c r="Z1836" s="31">
        <f t="shared" si="200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201"/>
        <v>0</v>
      </c>
      <c r="AH1836" s="30">
        <v>0</v>
      </c>
      <c r="AI1836" s="30">
        <f>+[1]DEPURADO!G1830</f>
        <v>0</v>
      </c>
      <c r="AJ1836" s="32"/>
      <c r="AK1836" s="33"/>
    </row>
    <row r="1837" spans="1:37" s="34" customFormat="1" hidden="1" x14ac:dyDescent="0.25">
      <c r="A1837" s="23">
        <f t="shared" si="202"/>
        <v>1829</v>
      </c>
      <c r="B1837" s="24" t="s">
        <v>44</v>
      </c>
      <c r="C1837" s="23">
        <f>+[1]DEPURADO!A1831</f>
        <v>0</v>
      </c>
      <c r="D1837" s="23">
        <f>+[1]DEPURADO!B1831</f>
        <v>0</v>
      </c>
      <c r="E1837" s="25">
        <f>+[1]DEPURADO!C1831</f>
        <v>0</v>
      </c>
      <c r="F1837" s="26" t="str">
        <f>+IF([1]DEPURADO!D1831&gt;1,[1]DEPURADO!D1831," ")</f>
        <v xml:space="preserve"> </v>
      </c>
      <c r="G1837" s="27">
        <f>[1]DEPURADO!F1831</f>
        <v>0</v>
      </c>
      <c r="H1837" s="28">
        <v>0</v>
      </c>
      <c r="I1837" s="28">
        <f>+[1]DEPURADO!M1831+[1]DEPURADO!N1831</f>
        <v>0</v>
      </c>
      <c r="J1837" s="28">
        <f>+[1]DEPURADO!R1831</f>
        <v>0</v>
      </c>
      <c r="K1837" s="29">
        <f>+[1]DEPURADO!P1831+[1]DEPURADO!Q1831</f>
        <v>0</v>
      </c>
      <c r="L1837" s="28">
        <v>0</v>
      </c>
      <c r="M1837" s="28">
        <v>0</v>
      </c>
      <c r="N1837" s="28">
        <f t="shared" si="196"/>
        <v>0</v>
      </c>
      <c r="O1837" s="28">
        <f t="shared" si="197"/>
        <v>0</v>
      </c>
      <c r="P1837" s="24">
        <f>IF([1]DEPURADO!H1831&gt;1,0,[1]DEPURADO!B1831)</f>
        <v>0</v>
      </c>
      <c r="Q1837" s="30">
        <f t="shared" si="198"/>
        <v>0</v>
      </c>
      <c r="R1837" s="31">
        <f t="shared" si="199"/>
        <v>0</v>
      </c>
      <c r="S1837" s="31">
        <f>+[1]DEPURADO!J1831</f>
        <v>0</v>
      </c>
      <c r="T1837" s="23" t="s">
        <v>45</v>
      </c>
      <c r="U1837" s="31">
        <f>+[1]DEPURADO!I1831</f>
        <v>0</v>
      </c>
      <c r="V1837" s="30"/>
      <c r="W1837" s="23" t="s">
        <v>45</v>
      </c>
      <c r="X1837" s="31">
        <f>+[1]DEPURADO!K1831+[1]DEPURADO!L1831</f>
        <v>0</v>
      </c>
      <c r="Y1837" s="23" t="s">
        <v>45</v>
      </c>
      <c r="Z1837" s="31">
        <f t="shared" si="200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201"/>
        <v>0</v>
      </c>
      <c r="AH1837" s="30">
        <v>0</v>
      </c>
      <c r="AI1837" s="30">
        <f>+[1]DEPURADO!G1831</f>
        <v>0</v>
      </c>
      <c r="AJ1837" s="32"/>
      <c r="AK1837" s="33"/>
    </row>
    <row r="1838" spans="1:37" s="34" customFormat="1" hidden="1" x14ac:dyDescent="0.25">
      <c r="A1838" s="23">
        <f t="shared" si="202"/>
        <v>1830</v>
      </c>
      <c r="B1838" s="24" t="s">
        <v>44</v>
      </c>
      <c r="C1838" s="23">
        <f>+[1]DEPURADO!A1832</f>
        <v>0</v>
      </c>
      <c r="D1838" s="23">
        <f>+[1]DEPURADO!B1832</f>
        <v>0</v>
      </c>
      <c r="E1838" s="25">
        <f>+[1]DEPURADO!C1832</f>
        <v>0</v>
      </c>
      <c r="F1838" s="26" t="str">
        <f>+IF([1]DEPURADO!D1832&gt;1,[1]DEPURADO!D1832," ")</f>
        <v xml:space="preserve"> </v>
      </c>
      <c r="G1838" s="27">
        <f>[1]DEPURADO!F1832</f>
        <v>0</v>
      </c>
      <c r="H1838" s="28">
        <v>0</v>
      </c>
      <c r="I1838" s="28">
        <f>+[1]DEPURADO!M1832+[1]DEPURADO!N1832</f>
        <v>0</v>
      </c>
      <c r="J1838" s="28">
        <f>+[1]DEPURADO!R1832</f>
        <v>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96"/>
        <v>0</v>
      </c>
      <c r="O1838" s="28">
        <f t="shared" si="197"/>
        <v>0</v>
      </c>
      <c r="P1838" s="24">
        <f>IF([1]DEPURADO!H1832&gt;1,0,[1]DEPURADO!B1832)</f>
        <v>0</v>
      </c>
      <c r="Q1838" s="30">
        <f t="shared" si="198"/>
        <v>0</v>
      </c>
      <c r="R1838" s="31">
        <f t="shared" si="199"/>
        <v>0</v>
      </c>
      <c r="S1838" s="31">
        <f>+[1]DEPURADO!J1832</f>
        <v>0</v>
      </c>
      <c r="T1838" s="23" t="s">
        <v>45</v>
      </c>
      <c r="U1838" s="31">
        <f>+[1]DEPURADO!I1832</f>
        <v>0</v>
      </c>
      <c r="V1838" s="30"/>
      <c r="W1838" s="23" t="s">
        <v>45</v>
      </c>
      <c r="X1838" s="31">
        <f>+[1]DEPURADO!K1832+[1]DEPURADO!L1832</f>
        <v>0</v>
      </c>
      <c r="Y1838" s="23" t="s">
        <v>45</v>
      </c>
      <c r="Z1838" s="31">
        <f t="shared" si="200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201"/>
        <v>0</v>
      </c>
      <c r="AH1838" s="30">
        <v>0</v>
      </c>
      <c r="AI1838" s="30">
        <f>+[1]DEPURADO!G1832</f>
        <v>0</v>
      </c>
      <c r="AJ1838" s="32"/>
      <c r="AK1838" s="33"/>
    </row>
    <row r="1839" spans="1:37" s="34" customFormat="1" hidden="1" x14ac:dyDescent="0.25">
      <c r="A1839" s="23">
        <f t="shared" si="202"/>
        <v>1831</v>
      </c>
      <c r="B1839" s="24" t="s">
        <v>44</v>
      </c>
      <c r="C1839" s="23">
        <f>+[1]DEPURADO!A1833</f>
        <v>0</v>
      </c>
      <c r="D1839" s="23">
        <f>+[1]DEPURADO!B1833</f>
        <v>0</v>
      </c>
      <c r="E1839" s="25">
        <f>+[1]DEPURADO!C1833</f>
        <v>0</v>
      </c>
      <c r="F1839" s="26" t="str">
        <f>+IF([1]DEPURADO!D1833&gt;1,[1]DEPURADO!D1833," ")</f>
        <v xml:space="preserve"> </v>
      </c>
      <c r="G1839" s="27">
        <f>[1]DEPURADO!F1833</f>
        <v>0</v>
      </c>
      <c r="H1839" s="28">
        <v>0</v>
      </c>
      <c r="I1839" s="28">
        <f>+[1]DEPURADO!M1833+[1]DEPURADO!N1833</f>
        <v>0</v>
      </c>
      <c r="J1839" s="28">
        <f>+[1]DEPURADO!R1833</f>
        <v>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96"/>
        <v>0</v>
      </c>
      <c r="O1839" s="28">
        <f t="shared" si="197"/>
        <v>0</v>
      </c>
      <c r="P1839" s="24">
        <f>IF([1]DEPURADO!H1833&gt;1,0,[1]DEPURADO!B1833)</f>
        <v>0</v>
      </c>
      <c r="Q1839" s="30">
        <f t="shared" si="198"/>
        <v>0</v>
      </c>
      <c r="R1839" s="31">
        <f t="shared" si="199"/>
        <v>0</v>
      </c>
      <c r="S1839" s="31">
        <f>+[1]DEPURADO!J1833</f>
        <v>0</v>
      </c>
      <c r="T1839" s="23" t="s">
        <v>45</v>
      </c>
      <c r="U1839" s="31">
        <f>+[1]DEPURADO!I1833</f>
        <v>0</v>
      </c>
      <c r="V1839" s="30"/>
      <c r="W1839" s="23" t="s">
        <v>45</v>
      </c>
      <c r="X1839" s="31">
        <f>+[1]DEPURADO!K1833+[1]DEPURADO!L1833</f>
        <v>0</v>
      </c>
      <c r="Y1839" s="23" t="s">
        <v>45</v>
      </c>
      <c r="Z1839" s="31">
        <f t="shared" si="200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201"/>
        <v>0</v>
      </c>
      <c r="AH1839" s="30">
        <v>0</v>
      </c>
      <c r="AI1839" s="30">
        <f>+[1]DEPURADO!G1833</f>
        <v>0</v>
      </c>
      <c r="AJ1839" s="32"/>
      <c r="AK1839" s="33"/>
    </row>
    <row r="1840" spans="1:37" s="34" customFormat="1" hidden="1" x14ac:dyDescent="0.25">
      <c r="A1840" s="23">
        <f t="shared" si="202"/>
        <v>1832</v>
      </c>
      <c r="B1840" s="24" t="s">
        <v>44</v>
      </c>
      <c r="C1840" s="23">
        <f>+[1]DEPURADO!A1834</f>
        <v>0</v>
      </c>
      <c r="D1840" s="23">
        <f>+[1]DEPURADO!B1834</f>
        <v>0</v>
      </c>
      <c r="E1840" s="25">
        <f>+[1]DEPURADO!C1834</f>
        <v>0</v>
      </c>
      <c r="F1840" s="26" t="str">
        <f>+IF([1]DEPURADO!D1834&gt;1,[1]DEPURADO!D1834," ")</f>
        <v xml:space="preserve"> </v>
      </c>
      <c r="G1840" s="27">
        <f>[1]DEPURADO!F1834</f>
        <v>0</v>
      </c>
      <c r="H1840" s="28">
        <v>0</v>
      </c>
      <c r="I1840" s="28">
        <f>+[1]DEPURADO!M1834+[1]DEPURADO!N1834</f>
        <v>0</v>
      </c>
      <c r="J1840" s="28">
        <f>+[1]DEPURADO!R1834</f>
        <v>0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96"/>
        <v>0</v>
      </c>
      <c r="O1840" s="28">
        <f t="shared" si="197"/>
        <v>0</v>
      </c>
      <c r="P1840" s="24">
        <f>IF([1]DEPURADO!H1834&gt;1,0,[1]DEPURADO!B1834)</f>
        <v>0</v>
      </c>
      <c r="Q1840" s="30">
        <f t="shared" si="198"/>
        <v>0</v>
      </c>
      <c r="R1840" s="31">
        <f t="shared" si="199"/>
        <v>0</v>
      </c>
      <c r="S1840" s="31">
        <f>+[1]DEPURADO!J1834</f>
        <v>0</v>
      </c>
      <c r="T1840" s="23" t="s">
        <v>45</v>
      </c>
      <c r="U1840" s="31">
        <f>+[1]DEPURADO!I1834</f>
        <v>0</v>
      </c>
      <c r="V1840" s="30"/>
      <c r="W1840" s="23" t="s">
        <v>45</v>
      </c>
      <c r="X1840" s="31">
        <f>+[1]DEPURADO!K1834+[1]DEPURADO!L1834</f>
        <v>0</v>
      </c>
      <c r="Y1840" s="23" t="s">
        <v>45</v>
      </c>
      <c r="Z1840" s="31">
        <f t="shared" si="200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201"/>
        <v>0</v>
      </c>
      <c r="AH1840" s="30">
        <v>0</v>
      </c>
      <c r="AI1840" s="30">
        <f>+[1]DEPURADO!G1834</f>
        <v>0</v>
      </c>
      <c r="AJ1840" s="32"/>
      <c r="AK1840" s="33"/>
    </row>
    <row r="1841" spans="1:37" s="34" customFormat="1" hidden="1" x14ac:dyDescent="0.25">
      <c r="A1841" s="23">
        <f t="shared" si="202"/>
        <v>1833</v>
      </c>
      <c r="B1841" s="24" t="s">
        <v>44</v>
      </c>
      <c r="C1841" s="23">
        <f>+[1]DEPURADO!A1835</f>
        <v>0</v>
      </c>
      <c r="D1841" s="23">
        <f>+[1]DEPURADO!B1835</f>
        <v>0</v>
      </c>
      <c r="E1841" s="25">
        <f>+[1]DEPURADO!C1835</f>
        <v>0</v>
      </c>
      <c r="F1841" s="26" t="str">
        <f>+IF([1]DEPURADO!D1835&gt;1,[1]DEPURADO!D1835," ")</f>
        <v xml:space="preserve"> </v>
      </c>
      <c r="G1841" s="27">
        <f>[1]DEPURADO!F1835</f>
        <v>0</v>
      </c>
      <c r="H1841" s="28">
        <v>0</v>
      </c>
      <c r="I1841" s="28">
        <f>+[1]DEPURADO!M1835+[1]DEPURADO!N1835</f>
        <v>0</v>
      </c>
      <c r="J1841" s="28">
        <f>+[1]DEPURADO!R1835</f>
        <v>0</v>
      </c>
      <c r="K1841" s="29">
        <f>+[1]DEPURADO!P1835+[1]DEPURADO!Q1835</f>
        <v>0</v>
      </c>
      <c r="L1841" s="28">
        <v>0</v>
      </c>
      <c r="M1841" s="28">
        <v>0</v>
      </c>
      <c r="N1841" s="28">
        <f t="shared" si="196"/>
        <v>0</v>
      </c>
      <c r="O1841" s="28">
        <f t="shared" si="197"/>
        <v>0</v>
      </c>
      <c r="P1841" s="24">
        <f>IF([1]DEPURADO!H1835&gt;1,0,[1]DEPURADO!B1835)</f>
        <v>0</v>
      </c>
      <c r="Q1841" s="30">
        <f t="shared" si="198"/>
        <v>0</v>
      </c>
      <c r="R1841" s="31">
        <f t="shared" si="199"/>
        <v>0</v>
      </c>
      <c r="S1841" s="31">
        <f>+[1]DEPURADO!J1835</f>
        <v>0</v>
      </c>
      <c r="T1841" s="23" t="s">
        <v>45</v>
      </c>
      <c r="U1841" s="31">
        <f>+[1]DEPURADO!I1835</f>
        <v>0</v>
      </c>
      <c r="V1841" s="30"/>
      <c r="W1841" s="23" t="s">
        <v>45</v>
      </c>
      <c r="X1841" s="31">
        <f>+[1]DEPURADO!K1835+[1]DEPURADO!L1835</f>
        <v>0</v>
      </c>
      <c r="Y1841" s="23" t="s">
        <v>45</v>
      </c>
      <c r="Z1841" s="31">
        <f t="shared" si="200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201"/>
        <v>0</v>
      </c>
      <c r="AH1841" s="30">
        <v>0</v>
      </c>
      <c r="AI1841" s="30">
        <f>+[1]DEPURADO!G1835</f>
        <v>0</v>
      </c>
      <c r="AJ1841" s="32"/>
      <c r="AK1841" s="33"/>
    </row>
    <row r="1842" spans="1:37" s="34" customFormat="1" hidden="1" x14ac:dyDescent="0.25">
      <c r="A1842" s="23">
        <f t="shared" si="202"/>
        <v>1834</v>
      </c>
      <c r="B1842" s="24" t="s">
        <v>44</v>
      </c>
      <c r="C1842" s="23">
        <f>+[1]DEPURADO!A1836</f>
        <v>0</v>
      </c>
      <c r="D1842" s="23">
        <f>+[1]DEPURADO!B1836</f>
        <v>0</v>
      </c>
      <c r="E1842" s="25">
        <f>+[1]DEPURADO!C1836</f>
        <v>0</v>
      </c>
      <c r="F1842" s="26" t="str">
        <f>+IF([1]DEPURADO!D1836&gt;1,[1]DEPURADO!D1836," ")</f>
        <v xml:space="preserve"> </v>
      </c>
      <c r="G1842" s="27">
        <f>[1]DEPURADO!F1836</f>
        <v>0</v>
      </c>
      <c r="H1842" s="28">
        <v>0</v>
      </c>
      <c r="I1842" s="28">
        <f>+[1]DEPURADO!M1836+[1]DEPURADO!N1836</f>
        <v>0</v>
      </c>
      <c r="J1842" s="28">
        <f>+[1]DEPURADO!R1836</f>
        <v>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96"/>
        <v>0</v>
      </c>
      <c r="O1842" s="28">
        <f t="shared" si="197"/>
        <v>0</v>
      </c>
      <c r="P1842" s="24">
        <f>IF([1]DEPURADO!H1836&gt;1,0,[1]DEPURADO!B1836)</f>
        <v>0</v>
      </c>
      <c r="Q1842" s="30">
        <f t="shared" si="198"/>
        <v>0</v>
      </c>
      <c r="R1842" s="31">
        <f t="shared" si="199"/>
        <v>0</v>
      </c>
      <c r="S1842" s="31">
        <f>+[1]DEPURADO!J1836</f>
        <v>0</v>
      </c>
      <c r="T1842" s="23" t="s">
        <v>45</v>
      </c>
      <c r="U1842" s="31">
        <f>+[1]DEPURADO!I1836</f>
        <v>0</v>
      </c>
      <c r="V1842" s="30"/>
      <c r="W1842" s="23" t="s">
        <v>45</v>
      </c>
      <c r="X1842" s="31">
        <f>+[1]DEPURADO!K1836+[1]DEPURADO!L1836</f>
        <v>0</v>
      </c>
      <c r="Y1842" s="23" t="s">
        <v>45</v>
      </c>
      <c r="Z1842" s="31">
        <f t="shared" si="200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201"/>
        <v>0</v>
      </c>
      <c r="AH1842" s="30">
        <v>0</v>
      </c>
      <c r="AI1842" s="30">
        <f>+[1]DEPURADO!G1836</f>
        <v>0</v>
      </c>
      <c r="AJ1842" s="32"/>
      <c r="AK1842" s="33"/>
    </row>
    <row r="1843" spans="1:37" s="34" customFormat="1" hidden="1" x14ac:dyDescent="0.25">
      <c r="A1843" s="23">
        <f t="shared" si="202"/>
        <v>1835</v>
      </c>
      <c r="B1843" s="24" t="s">
        <v>44</v>
      </c>
      <c r="C1843" s="23">
        <f>+[1]DEPURADO!A1837</f>
        <v>0</v>
      </c>
      <c r="D1843" s="23">
        <f>+[1]DEPURADO!B1837</f>
        <v>0</v>
      </c>
      <c r="E1843" s="25">
        <f>+[1]DEPURADO!C1837</f>
        <v>0</v>
      </c>
      <c r="F1843" s="26" t="str">
        <f>+IF([1]DEPURADO!D1837&gt;1,[1]DEPURADO!D1837," ")</f>
        <v xml:space="preserve"> </v>
      </c>
      <c r="G1843" s="27">
        <f>[1]DEPURADO!F1837</f>
        <v>0</v>
      </c>
      <c r="H1843" s="28">
        <v>0</v>
      </c>
      <c r="I1843" s="28">
        <f>+[1]DEPURADO!M1837+[1]DEPURADO!N1837</f>
        <v>0</v>
      </c>
      <c r="J1843" s="28">
        <f>+[1]DEPURADO!R1837</f>
        <v>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96"/>
        <v>0</v>
      </c>
      <c r="O1843" s="28">
        <f t="shared" si="197"/>
        <v>0</v>
      </c>
      <c r="P1843" s="24">
        <f>IF([1]DEPURADO!H1837&gt;1,0,[1]DEPURADO!B1837)</f>
        <v>0</v>
      </c>
      <c r="Q1843" s="30">
        <f t="shared" si="198"/>
        <v>0</v>
      </c>
      <c r="R1843" s="31">
        <f t="shared" si="199"/>
        <v>0</v>
      </c>
      <c r="S1843" s="31">
        <f>+[1]DEPURADO!J1837</f>
        <v>0</v>
      </c>
      <c r="T1843" s="23" t="s">
        <v>45</v>
      </c>
      <c r="U1843" s="31">
        <f>+[1]DEPURADO!I1837</f>
        <v>0</v>
      </c>
      <c r="V1843" s="30"/>
      <c r="W1843" s="23" t="s">
        <v>45</v>
      </c>
      <c r="X1843" s="31">
        <f>+[1]DEPURADO!K1837+[1]DEPURADO!L1837</f>
        <v>0</v>
      </c>
      <c r="Y1843" s="23" t="s">
        <v>45</v>
      </c>
      <c r="Z1843" s="31">
        <f t="shared" si="200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201"/>
        <v>0</v>
      </c>
      <c r="AH1843" s="30">
        <v>0</v>
      </c>
      <c r="AI1843" s="30">
        <f>+[1]DEPURADO!G1837</f>
        <v>0</v>
      </c>
      <c r="AJ1843" s="32"/>
      <c r="AK1843" s="33"/>
    </row>
    <row r="1844" spans="1:37" s="34" customFormat="1" hidden="1" x14ac:dyDescent="0.25">
      <c r="A1844" s="23">
        <f t="shared" si="202"/>
        <v>1836</v>
      </c>
      <c r="B1844" s="24" t="s">
        <v>44</v>
      </c>
      <c r="C1844" s="23">
        <f>+[1]DEPURADO!A1838</f>
        <v>0</v>
      </c>
      <c r="D1844" s="23">
        <f>+[1]DEPURADO!B1838</f>
        <v>0</v>
      </c>
      <c r="E1844" s="25">
        <f>+[1]DEPURADO!C1838</f>
        <v>0</v>
      </c>
      <c r="F1844" s="26" t="str">
        <f>+IF([1]DEPURADO!D1838&gt;1,[1]DEPURADO!D1838," ")</f>
        <v xml:space="preserve"> </v>
      </c>
      <c r="G1844" s="27">
        <f>[1]DEPURADO!F1838</f>
        <v>0</v>
      </c>
      <c r="H1844" s="28">
        <v>0</v>
      </c>
      <c r="I1844" s="28">
        <f>+[1]DEPURADO!M1838+[1]DEPURADO!N1838</f>
        <v>0</v>
      </c>
      <c r="J1844" s="28">
        <f>+[1]DEPURADO!R1838</f>
        <v>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96"/>
        <v>0</v>
      </c>
      <c r="O1844" s="28">
        <f t="shared" si="197"/>
        <v>0</v>
      </c>
      <c r="P1844" s="24">
        <f>IF([1]DEPURADO!H1838&gt;1,0,[1]DEPURADO!B1838)</f>
        <v>0</v>
      </c>
      <c r="Q1844" s="30">
        <f t="shared" si="198"/>
        <v>0</v>
      </c>
      <c r="R1844" s="31">
        <f t="shared" si="199"/>
        <v>0</v>
      </c>
      <c r="S1844" s="31">
        <f>+[1]DEPURADO!J1838</f>
        <v>0</v>
      </c>
      <c r="T1844" s="23" t="s">
        <v>45</v>
      </c>
      <c r="U1844" s="31">
        <f>+[1]DEPURADO!I1838</f>
        <v>0</v>
      </c>
      <c r="V1844" s="30"/>
      <c r="W1844" s="23" t="s">
        <v>45</v>
      </c>
      <c r="X1844" s="31">
        <f>+[1]DEPURADO!K1838+[1]DEPURADO!L1838</f>
        <v>0</v>
      </c>
      <c r="Y1844" s="23" t="s">
        <v>45</v>
      </c>
      <c r="Z1844" s="31">
        <f t="shared" si="200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201"/>
        <v>0</v>
      </c>
      <c r="AH1844" s="30">
        <v>0</v>
      </c>
      <c r="AI1844" s="30">
        <f>+[1]DEPURADO!G1838</f>
        <v>0</v>
      </c>
      <c r="AJ1844" s="32"/>
      <c r="AK1844" s="33"/>
    </row>
    <row r="1845" spans="1:37" s="34" customFormat="1" hidden="1" x14ac:dyDescent="0.25">
      <c r="A1845" s="23">
        <f t="shared" si="202"/>
        <v>1837</v>
      </c>
      <c r="B1845" s="24" t="s">
        <v>44</v>
      </c>
      <c r="C1845" s="23">
        <f>+[1]DEPURADO!A1839</f>
        <v>0</v>
      </c>
      <c r="D1845" s="23">
        <f>+[1]DEPURADO!B1839</f>
        <v>0</v>
      </c>
      <c r="E1845" s="25">
        <f>+[1]DEPURADO!C1839</f>
        <v>0</v>
      </c>
      <c r="F1845" s="26" t="str">
        <f>+IF([1]DEPURADO!D1839&gt;1,[1]DEPURADO!D1839," ")</f>
        <v xml:space="preserve"> </v>
      </c>
      <c r="G1845" s="27">
        <f>[1]DEPURADO!F1839</f>
        <v>0</v>
      </c>
      <c r="H1845" s="28">
        <v>0</v>
      </c>
      <c r="I1845" s="28">
        <f>+[1]DEPURADO!M1839+[1]DEPURADO!N1839</f>
        <v>0</v>
      </c>
      <c r="J1845" s="28">
        <f>+[1]DEPURADO!R1839</f>
        <v>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96"/>
        <v>0</v>
      </c>
      <c r="O1845" s="28">
        <f t="shared" si="197"/>
        <v>0</v>
      </c>
      <c r="P1845" s="24">
        <f>IF([1]DEPURADO!H1839&gt;1,0,[1]DEPURADO!B1839)</f>
        <v>0</v>
      </c>
      <c r="Q1845" s="30">
        <f t="shared" si="198"/>
        <v>0</v>
      </c>
      <c r="R1845" s="31">
        <f t="shared" si="199"/>
        <v>0</v>
      </c>
      <c r="S1845" s="31">
        <f>+[1]DEPURADO!J1839</f>
        <v>0</v>
      </c>
      <c r="T1845" s="23" t="s">
        <v>45</v>
      </c>
      <c r="U1845" s="31">
        <f>+[1]DEPURADO!I1839</f>
        <v>0</v>
      </c>
      <c r="V1845" s="30"/>
      <c r="W1845" s="23" t="s">
        <v>45</v>
      </c>
      <c r="X1845" s="31">
        <f>+[1]DEPURADO!K1839+[1]DEPURADO!L1839</f>
        <v>0</v>
      </c>
      <c r="Y1845" s="23" t="s">
        <v>45</v>
      </c>
      <c r="Z1845" s="31">
        <f t="shared" si="200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201"/>
        <v>0</v>
      </c>
      <c r="AH1845" s="30">
        <v>0</v>
      </c>
      <c r="AI1845" s="30">
        <f>+[1]DEPURADO!G1839</f>
        <v>0</v>
      </c>
      <c r="AJ1845" s="32"/>
      <c r="AK1845" s="33"/>
    </row>
    <row r="1846" spans="1:37" s="34" customFormat="1" hidden="1" x14ac:dyDescent="0.25">
      <c r="A1846" s="23">
        <f t="shared" si="202"/>
        <v>1838</v>
      </c>
      <c r="B1846" s="24" t="s">
        <v>44</v>
      </c>
      <c r="C1846" s="23">
        <f>+[1]DEPURADO!A1840</f>
        <v>0</v>
      </c>
      <c r="D1846" s="23">
        <f>+[1]DEPURADO!B1840</f>
        <v>0</v>
      </c>
      <c r="E1846" s="25">
        <f>+[1]DEPURADO!C1840</f>
        <v>0</v>
      </c>
      <c r="F1846" s="26" t="str">
        <f>+IF([1]DEPURADO!D1840&gt;1,[1]DEPURADO!D1840," ")</f>
        <v xml:space="preserve"> </v>
      </c>
      <c r="G1846" s="27">
        <f>[1]DEPURADO!F1840</f>
        <v>0</v>
      </c>
      <c r="H1846" s="28">
        <v>0</v>
      </c>
      <c r="I1846" s="28">
        <f>+[1]DEPURADO!M1840+[1]DEPURADO!N1840</f>
        <v>0</v>
      </c>
      <c r="J1846" s="28">
        <f>+[1]DEPURADO!R1840</f>
        <v>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96"/>
        <v>0</v>
      </c>
      <c r="O1846" s="28">
        <f t="shared" si="197"/>
        <v>0</v>
      </c>
      <c r="P1846" s="24">
        <f>IF([1]DEPURADO!H1840&gt;1,0,[1]DEPURADO!B1840)</f>
        <v>0</v>
      </c>
      <c r="Q1846" s="30">
        <f t="shared" si="198"/>
        <v>0</v>
      </c>
      <c r="R1846" s="31">
        <f t="shared" si="199"/>
        <v>0</v>
      </c>
      <c r="S1846" s="31">
        <f>+[1]DEPURADO!J1840</f>
        <v>0</v>
      </c>
      <c r="T1846" s="23" t="s">
        <v>45</v>
      </c>
      <c r="U1846" s="31">
        <f>+[1]DEPURADO!I1840</f>
        <v>0</v>
      </c>
      <c r="V1846" s="30"/>
      <c r="W1846" s="23" t="s">
        <v>45</v>
      </c>
      <c r="X1846" s="31">
        <f>+[1]DEPURADO!K1840+[1]DEPURADO!L1840</f>
        <v>0</v>
      </c>
      <c r="Y1846" s="23" t="s">
        <v>45</v>
      </c>
      <c r="Z1846" s="31">
        <f t="shared" si="200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201"/>
        <v>0</v>
      </c>
      <c r="AH1846" s="30">
        <v>0</v>
      </c>
      <c r="AI1846" s="30">
        <f>+[1]DEPURADO!G1840</f>
        <v>0</v>
      </c>
      <c r="AJ1846" s="32"/>
      <c r="AK1846" s="33"/>
    </row>
    <row r="1847" spans="1:37" s="34" customFormat="1" hidden="1" x14ac:dyDescent="0.25">
      <c r="A1847" s="23">
        <f t="shared" si="202"/>
        <v>1839</v>
      </c>
      <c r="B1847" s="24" t="s">
        <v>44</v>
      </c>
      <c r="C1847" s="23">
        <f>+[1]DEPURADO!A1841</f>
        <v>0</v>
      </c>
      <c r="D1847" s="23">
        <f>+[1]DEPURADO!B1841</f>
        <v>0</v>
      </c>
      <c r="E1847" s="25">
        <f>+[1]DEPURADO!C1841</f>
        <v>0</v>
      </c>
      <c r="F1847" s="26" t="str">
        <f>+IF([1]DEPURADO!D1841&gt;1,[1]DEPURADO!D1841," ")</f>
        <v xml:space="preserve"> </v>
      </c>
      <c r="G1847" s="27">
        <f>[1]DEPURADO!F1841</f>
        <v>0</v>
      </c>
      <c r="H1847" s="28">
        <v>0</v>
      </c>
      <c r="I1847" s="28">
        <f>+[1]DEPURADO!M1841+[1]DEPURADO!N1841</f>
        <v>0</v>
      </c>
      <c r="J1847" s="28">
        <f>+[1]DEPURADO!R1841</f>
        <v>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96"/>
        <v>0</v>
      </c>
      <c r="O1847" s="28">
        <f t="shared" si="197"/>
        <v>0</v>
      </c>
      <c r="P1847" s="24">
        <f>IF([1]DEPURADO!H1841&gt;1,0,[1]DEPURADO!B1841)</f>
        <v>0</v>
      </c>
      <c r="Q1847" s="30">
        <f t="shared" si="198"/>
        <v>0</v>
      </c>
      <c r="R1847" s="31">
        <f t="shared" si="199"/>
        <v>0</v>
      </c>
      <c r="S1847" s="31">
        <f>+[1]DEPURADO!J1841</f>
        <v>0</v>
      </c>
      <c r="T1847" s="23" t="s">
        <v>45</v>
      </c>
      <c r="U1847" s="31">
        <f>+[1]DEPURADO!I1841</f>
        <v>0</v>
      </c>
      <c r="V1847" s="30"/>
      <c r="W1847" s="23" t="s">
        <v>45</v>
      </c>
      <c r="X1847" s="31">
        <f>+[1]DEPURADO!K1841+[1]DEPURADO!L1841</f>
        <v>0</v>
      </c>
      <c r="Y1847" s="23" t="s">
        <v>45</v>
      </c>
      <c r="Z1847" s="31">
        <f t="shared" si="200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201"/>
        <v>0</v>
      </c>
      <c r="AH1847" s="30">
        <v>0</v>
      </c>
      <c r="AI1847" s="30">
        <f>+[1]DEPURADO!G1841</f>
        <v>0</v>
      </c>
      <c r="AJ1847" s="32"/>
      <c r="AK1847" s="33"/>
    </row>
    <row r="1848" spans="1:37" s="34" customFormat="1" hidden="1" x14ac:dyDescent="0.25">
      <c r="A1848" s="23">
        <f t="shared" si="202"/>
        <v>1840</v>
      </c>
      <c r="B1848" s="24" t="s">
        <v>44</v>
      </c>
      <c r="C1848" s="23">
        <f>+[1]DEPURADO!A1842</f>
        <v>0</v>
      </c>
      <c r="D1848" s="23">
        <f>+[1]DEPURADO!B1842</f>
        <v>0</v>
      </c>
      <c r="E1848" s="25">
        <f>+[1]DEPURADO!C1842</f>
        <v>0</v>
      </c>
      <c r="F1848" s="26" t="str">
        <f>+IF([1]DEPURADO!D1842&gt;1,[1]DEPURADO!D1842," ")</f>
        <v xml:space="preserve"> </v>
      </c>
      <c r="G1848" s="27">
        <f>[1]DEPURADO!F1842</f>
        <v>0</v>
      </c>
      <c r="H1848" s="28">
        <v>0</v>
      </c>
      <c r="I1848" s="28">
        <f>+[1]DEPURADO!M1842+[1]DEPURADO!N1842</f>
        <v>0</v>
      </c>
      <c r="J1848" s="28">
        <f>+[1]DEPURADO!R1842</f>
        <v>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96"/>
        <v>0</v>
      </c>
      <c r="O1848" s="28">
        <f t="shared" si="197"/>
        <v>0</v>
      </c>
      <c r="P1848" s="24">
        <f>IF([1]DEPURADO!H1842&gt;1,0,[1]DEPURADO!B1842)</f>
        <v>0</v>
      </c>
      <c r="Q1848" s="30">
        <f t="shared" si="198"/>
        <v>0</v>
      </c>
      <c r="R1848" s="31">
        <f t="shared" si="199"/>
        <v>0</v>
      </c>
      <c r="S1848" s="31">
        <f>+[1]DEPURADO!J1842</f>
        <v>0</v>
      </c>
      <c r="T1848" s="23" t="s">
        <v>45</v>
      </c>
      <c r="U1848" s="31">
        <f>+[1]DEPURADO!I1842</f>
        <v>0</v>
      </c>
      <c r="V1848" s="30"/>
      <c r="W1848" s="23" t="s">
        <v>45</v>
      </c>
      <c r="X1848" s="31">
        <f>+[1]DEPURADO!K1842+[1]DEPURADO!L1842</f>
        <v>0</v>
      </c>
      <c r="Y1848" s="23" t="s">
        <v>45</v>
      </c>
      <c r="Z1848" s="31">
        <f t="shared" si="200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201"/>
        <v>0</v>
      </c>
      <c r="AH1848" s="30">
        <v>0</v>
      </c>
      <c r="AI1848" s="30">
        <f>+[1]DEPURADO!G1842</f>
        <v>0</v>
      </c>
      <c r="AJ1848" s="32"/>
      <c r="AK1848" s="33"/>
    </row>
    <row r="1849" spans="1:37" s="34" customFormat="1" hidden="1" x14ac:dyDescent="0.25">
      <c r="A1849" s="23">
        <f t="shared" si="202"/>
        <v>1841</v>
      </c>
      <c r="B1849" s="24" t="s">
        <v>44</v>
      </c>
      <c r="C1849" s="23">
        <f>+[1]DEPURADO!A1843</f>
        <v>0</v>
      </c>
      <c r="D1849" s="23">
        <f>+[1]DEPURADO!B1843</f>
        <v>0</v>
      </c>
      <c r="E1849" s="25">
        <f>+[1]DEPURADO!C1843</f>
        <v>0</v>
      </c>
      <c r="F1849" s="26" t="str">
        <f>+IF([1]DEPURADO!D1843&gt;1,[1]DEPURADO!D1843," ")</f>
        <v xml:space="preserve"> </v>
      </c>
      <c r="G1849" s="27">
        <f>[1]DEPURADO!F1843</f>
        <v>0</v>
      </c>
      <c r="H1849" s="28">
        <v>0</v>
      </c>
      <c r="I1849" s="28">
        <f>+[1]DEPURADO!M1843+[1]DEPURADO!N1843</f>
        <v>0</v>
      </c>
      <c r="J1849" s="28">
        <f>+[1]DEPURADO!R1843</f>
        <v>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96"/>
        <v>0</v>
      </c>
      <c r="O1849" s="28">
        <f t="shared" si="197"/>
        <v>0</v>
      </c>
      <c r="P1849" s="24">
        <f>IF([1]DEPURADO!H1843&gt;1,0,[1]DEPURADO!B1843)</f>
        <v>0</v>
      </c>
      <c r="Q1849" s="30">
        <f t="shared" si="198"/>
        <v>0</v>
      </c>
      <c r="R1849" s="31">
        <f t="shared" si="199"/>
        <v>0</v>
      </c>
      <c r="S1849" s="31">
        <f>+[1]DEPURADO!J1843</f>
        <v>0</v>
      </c>
      <c r="T1849" s="23" t="s">
        <v>45</v>
      </c>
      <c r="U1849" s="31">
        <f>+[1]DEPURADO!I1843</f>
        <v>0</v>
      </c>
      <c r="V1849" s="30"/>
      <c r="W1849" s="23" t="s">
        <v>45</v>
      </c>
      <c r="X1849" s="31">
        <f>+[1]DEPURADO!K1843+[1]DEPURADO!L1843</f>
        <v>0</v>
      </c>
      <c r="Y1849" s="23" t="s">
        <v>45</v>
      </c>
      <c r="Z1849" s="31">
        <f t="shared" si="200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201"/>
        <v>0</v>
      </c>
      <c r="AH1849" s="30">
        <v>0</v>
      </c>
      <c r="AI1849" s="30">
        <f>+[1]DEPURADO!G1843</f>
        <v>0</v>
      </c>
      <c r="AJ1849" s="32"/>
      <c r="AK1849" s="33"/>
    </row>
    <row r="1850" spans="1:37" s="34" customFormat="1" hidden="1" x14ac:dyDescent="0.25">
      <c r="A1850" s="23">
        <f t="shared" si="202"/>
        <v>1842</v>
      </c>
      <c r="B1850" s="24" t="s">
        <v>44</v>
      </c>
      <c r="C1850" s="23">
        <f>+[1]DEPURADO!A1844</f>
        <v>0</v>
      </c>
      <c r="D1850" s="23">
        <f>+[1]DEPURADO!B1844</f>
        <v>0</v>
      </c>
      <c r="E1850" s="25">
        <f>+[1]DEPURADO!C1844</f>
        <v>0</v>
      </c>
      <c r="F1850" s="26" t="str">
        <f>+IF([1]DEPURADO!D1844&gt;1,[1]DEPURADO!D1844," ")</f>
        <v xml:space="preserve"> </v>
      </c>
      <c r="G1850" s="27">
        <f>[1]DEPURADO!F1844</f>
        <v>0</v>
      </c>
      <c r="H1850" s="28">
        <v>0</v>
      </c>
      <c r="I1850" s="28">
        <f>+[1]DEPURADO!M1844+[1]DEPURADO!N1844</f>
        <v>0</v>
      </c>
      <c r="J1850" s="28">
        <f>+[1]DEPURADO!R1844</f>
        <v>0</v>
      </c>
      <c r="K1850" s="29">
        <f>+[1]DEPURADO!P1844+[1]DEPURADO!Q1844</f>
        <v>0</v>
      </c>
      <c r="L1850" s="28">
        <v>0</v>
      </c>
      <c r="M1850" s="28">
        <v>0</v>
      </c>
      <c r="N1850" s="28">
        <f t="shared" si="196"/>
        <v>0</v>
      </c>
      <c r="O1850" s="28">
        <f t="shared" si="197"/>
        <v>0</v>
      </c>
      <c r="P1850" s="24">
        <f>IF([1]DEPURADO!H1844&gt;1,0,[1]DEPURADO!B1844)</f>
        <v>0</v>
      </c>
      <c r="Q1850" s="30">
        <f t="shared" si="198"/>
        <v>0</v>
      </c>
      <c r="R1850" s="31">
        <f t="shared" si="199"/>
        <v>0</v>
      </c>
      <c r="S1850" s="31">
        <f>+[1]DEPURADO!J1844</f>
        <v>0</v>
      </c>
      <c r="T1850" s="23" t="s">
        <v>45</v>
      </c>
      <c r="U1850" s="31">
        <f>+[1]DEPURADO!I1844</f>
        <v>0</v>
      </c>
      <c r="V1850" s="30"/>
      <c r="W1850" s="23" t="s">
        <v>45</v>
      </c>
      <c r="X1850" s="31">
        <f>+[1]DEPURADO!K1844+[1]DEPURADO!L1844</f>
        <v>0</v>
      </c>
      <c r="Y1850" s="23" t="s">
        <v>45</v>
      </c>
      <c r="Z1850" s="31">
        <f t="shared" si="200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201"/>
        <v>0</v>
      </c>
      <c r="AH1850" s="30">
        <v>0</v>
      </c>
      <c r="AI1850" s="30">
        <f>+[1]DEPURADO!G1844</f>
        <v>0</v>
      </c>
      <c r="AJ1850" s="32"/>
      <c r="AK1850" s="33"/>
    </row>
    <row r="1851" spans="1:37" s="34" customFormat="1" hidden="1" x14ac:dyDescent="0.25">
      <c r="A1851" s="23">
        <f t="shared" si="202"/>
        <v>1843</v>
      </c>
      <c r="B1851" s="24" t="s">
        <v>44</v>
      </c>
      <c r="C1851" s="23">
        <f>+[1]DEPURADO!A1845</f>
        <v>0</v>
      </c>
      <c r="D1851" s="23">
        <f>+[1]DEPURADO!B1845</f>
        <v>0</v>
      </c>
      <c r="E1851" s="25">
        <f>+[1]DEPURADO!C1845</f>
        <v>0</v>
      </c>
      <c r="F1851" s="26" t="str">
        <f>+IF([1]DEPURADO!D1845&gt;1,[1]DEPURADO!D1845," ")</f>
        <v xml:space="preserve"> </v>
      </c>
      <c r="G1851" s="27">
        <f>[1]DEPURADO!F1845</f>
        <v>0</v>
      </c>
      <c r="H1851" s="28">
        <v>0</v>
      </c>
      <c r="I1851" s="28">
        <f>+[1]DEPURADO!M1845+[1]DEPURADO!N1845</f>
        <v>0</v>
      </c>
      <c r="J1851" s="28">
        <f>+[1]DEPURADO!R1845</f>
        <v>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96"/>
        <v>0</v>
      </c>
      <c r="O1851" s="28">
        <f t="shared" si="197"/>
        <v>0</v>
      </c>
      <c r="P1851" s="24">
        <f>IF([1]DEPURADO!H1845&gt;1,0,[1]DEPURADO!B1845)</f>
        <v>0</v>
      </c>
      <c r="Q1851" s="30">
        <f t="shared" si="198"/>
        <v>0</v>
      </c>
      <c r="R1851" s="31">
        <f t="shared" si="199"/>
        <v>0</v>
      </c>
      <c r="S1851" s="31">
        <f>+[1]DEPURADO!J1845</f>
        <v>0</v>
      </c>
      <c r="T1851" s="23" t="s">
        <v>45</v>
      </c>
      <c r="U1851" s="31">
        <f>+[1]DEPURADO!I1845</f>
        <v>0</v>
      </c>
      <c r="V1851" s="30"/>
      <c r="W1851" s="23" t="s">
        <v>45</v>
      </c>
      <c r="X1851" s="31">
        <f>+[1]DEPURADO!K1845+[1]DEPURADO!L1845</f>
        <v>0</v>
      </c>
      <c r="Y1851" s="23" t="s">
        <v>45</v>
      </c>
      <c r="Z1851" s="31">
        <f t="shared" si="200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201"/>
        <v>0</v>
      </c>
      <c r="AH1851" s="30">
        <v>0</v>
      </c>
      <c r="AI1851" s="30">
        <f>+[1]DEPURADO!G1845</f>
        <v>0</v>
      </c>
      <c r="AJ1851" s="32"/>
      <c r="AK1851" s="33"/>
    </row>
    <row r="1852" spans="1:37" s="34" customFormat="1" hidden="1" x14ac:dyDescent="0.25">
      <c r="A1852" s="23">
        <f t="shared" si="202"/>
        <v>1844</v>
      </c>
      <c r="B1852" s="24" t="s">
        <v>44</v>
      </c>
      <c r="C1852" s="23">
        <f>+[1]DEPURADO!A1846</f>
        <v>0</v>
      </c>
      <c r="D1852" s="23">
        <f>+[1]DEPURADO!B1846</f>
        <v>0</v>
      </c>
      <c r="E1852" s="25">
        <f>+[1]DEPURADO!C1846</f>
        <v>0</v>
      </c>
      <c r="F1852" s="26" t="str">
        <f>+IF([1]DEPURADO!D1846&gt;1,[1]DEPURADO!D1846," ")</f>
        <v xml:space="preserve"> </v>
      </c>
      <c r="G1852" s="27">
        <f>[1]DEPURADO!F1846</f>
        <v>0</v>
      </c>
      <c r="H1852" s="28">
        <v>0</v>
      </c>
      <c r="I1852" s="28">
        <f>+[1]DEPURADO!M1846+[1]DEPURADO!N1846</f>
        <v>0</v>
      </c>
      <c r="J1852" s="28">
        <f>+[1]DEPURADO!R1846</f>
        <v>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96"/>
        <v>0</v>
      </c>
      <c r="O1852" s="28">
        <f t="shared" si="197"/>
        <v>0</v>
      </c>
      <c r="P1852" s="24">
        <f>IF([1]DEPURADO!H1846&gt;1,0,[1]DEPURADO!B1846)</f>
        <v>0</v>
      </c>
      <c r="Q1852" s="30">
        <f t="shared" si="198"/>
        <v>0</v>
      </c>
      <c r="R1852" s="31">
        <f t="shared" si="199"/>
        <v>0</v>
      </c>
      <c r="S1852" s="31">
        <f>+[1]DEPURADO!J1846</f>
        <v>0</v>
      </c>
      <c r="T1852" s="23" t="s">
        <v>45</v>
      </c>
      <c r="U1852" s="31">
        <f>+[1]DEPURADO!I1846</f>
        <v>0</v>
      </c>
      <c r="V1852" s="30"/>
      <c r="W1852" s="23" t="s">
        <v>45</v>
      </c>
      <c r="X1852" s="31">
        <f>+[1]DEPURADO!K1846+[1]DEPURADO!L1846</f>
        <v>0</v>
      </c>
      <c r="Y1852" s="23" t="s">
        <v>45</v>
      </c>
      <c r="Z1852" s="31">
        <f t="shared" si="200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201"/>
        <v>0</v>
      </c>
      <c r="AH1852" s="30">
        <v>0</v>
      </c>
      <c r="AI1852" s="30">
        <f>+[1]DEPURADO!G1846</f>
        <v>0</v>
      </c>
      <c r="AJ1852" s="32"/>
      <c r="AK1852" s="33"/>
    </row>
    <row r="1853" spans="1:37" s="34" customFormat="1" hidden="1" x14ac:dyDescent="0.25">
      <c r="A1853" s="23">
        <f t="shared" si="202"/>
        <v>1845</v>
      </c>
      <c r="B1853" s="24" t="s">
        <v>44</v>
      </c>
      <c r="C1853" s="23">
        <f>+[1]DEPURADO!A1847</f>
        <v>0</v>
      </c>
      <c r="D1853" s="23">
        <f>+[1]DEPURADO!B1847</f>
        <v>0</v>
      </c>
      <c r="E1853" s="25">
        <f>+[1]DEPURADO!C1847</f>
        <v>0</v>
      </c>
      <c r="F1853" s="26" t="str">
        <f>+IF([1]DEPURADO!D1847&gt;1,[1]DEPURADO!D1847," ")</f>
        <v xml:space="preserve"> </v>
      </c>
      <c r="G1853" s="27">
        <f>[1]DEPURADO!F1847</f>
        <v>0</v>
      </c>
      <c r="H1853" s="28">
        <v>0</v>
      </c>
      <c r="I1853" s="28">
        <f>+[1]DEPURADO!M1847+[1]DEPURADO!N1847</f>
        <v>0</v>
      </c>
      <c r="J1853" s="28">
        <f>+[1]DEPURADO!R1847</f>
        <v>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96"/>
        <v>0</v>
      </c>
      <c r="O1853" s="28">
        <f t="shared" si="197"/>
        <v>0</v>
      </c>
      <c r="P1853" s="24">
        <f>IF([1]DEPURADO!H1847&gt;1,0,[1]DEPURADO!B1847)</f>
        <v>0</v>
      </c>
      <c r="Q1853" s="30">
        <f t="shared" si="198"/>
        <v>0</v>
      </c>
      <c r="R1853" s="31">
        <f t="shared" si="199"/>
        <v>0</v>
      </c>
      <c r="S1853" s="31">
        <f>+[1]DEPURADO!J1847</f>
        <v>0</v>
      </c>
      <c r="T1853" s="23" t="s">
        <v>45</v>
      </c>
      <c r="U1853" s="31">
        <f>+[1]DEPURADO!I1847</f>
        <v>0</v>
      </c>
      <c r="V1853" s="30"/>
      <c r="W1853" s="23" t="s">
        <v>45</v>
      </c>
      <c r="X1853" s="31">
        <f>+[1]DEPURADO!K1847+[1]DEPURADO!L1847</f>
        <v>0</v>
      </c>
      <c r="Y1853" s="23" t="s">
        <v>45</v>
      </c>
      <c r="Z1853" s="31">
        <f t="shared" si="200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201"/>
        <v>0</v>
      </c>
      <c r="AH1853" s="30">
        <v>0</v>
      </c>
      <c r="AI1853" s="30">
        <f>+[1]DEPURADO!G1847</f>
        <v>0</v>
      </c>
      <c r="AJ1853" s="32"/>
      <c r="AK1853" s="33"/>
    </row>
    <row r="1854" spans="1:37" s="34" customFormat="1" hidden="1" x14ac:dyDescent="0.25">
      <c r="A1854" s="23">
        <f t="shared" si="202"/>
        <v>1846</v>
      </c>
      <c r="B1854" s="24" t="s">
        <v>44</v>
      </c>
      <c r="C1854" s="23">
        <f>+[1]DEPURADO!A1848</f>
        <v>0</v>
      </c>
      <c r="D1854" s="23">
        <f>+[1]DEPURADO!B1848</f>
        <v>0</v>
      </c>
      <c r="E1854" s="25">
        <f>+[1]DEPURADO!C1848</f>
        <v>0</v>
      </c>
      <c r="F1854" s="26" t="str">
        <f>+IF([1]DEPURADO!D1848&gt;1,[1]DEPURADO!D1848," ")</f>
        <v xml:space="preserve"> </v>
      </c>
      <c r="G1854" s="27">
        <f>[1]DEPURADO!F1848</f>
        <v>0</v>
      </c>
      <c r="H1854" s="28">
        <v>0</v>
      </c>
      <c r="I1854" s="28">
        <f>+[1]DEPURADO!M1848+[1]DEPURADO!N1848</f>
        <v>0</v>
      </c>
      <c r="J1854" s="28">
        <f>+[1]DEPURADO!R1848</f>
        <v>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96"/>
        <v>0</v>
      </c>
      <c r="O1854" s="28">
        <f t="shared" si="197"/>
        <v>0</v>
      </c>
      <c r="P1854" s="24">
        <f>IF([1]DEPURADO!H1848&gt;1,0,[1]DEPURADO!B1848)</f>
        <v>0</v>
      </c>
      <c r="Q1854" s="30">
        <f t="shared" si="198"/>
        <v>0</v>
      </c>
      <c r="R1854" s="31">
        <f t="shared" si="199"/>
        <v>0</v>
      </c>
      <c r="S1854" s="31">
        <f>+[1]DEPURADO!J1848</f>
        <v>0</v>
      </c>
      <c r="T1854" s="23" t="s">
        <v>45</v>
      </c>
      <c r="U1854" s="31">
        <f>+[1]DEPURADO!I1848</f>
        <v>0</v>
      </c>
      <c r="V1854" s="30"/>
      <c r="W1854" s="23" t="s">
        <v>45</v>
      </c>
      <c r="X1854" s="31">
        <f>+[1]DEPURADO!K1848+[1]DEPURADO!L1848</f>
        <v>0</v>
      </c>
      <c r="Y1854" s="23" t="s">
        <v>45</v>
      </c>
      <c r="Z1854" s="31">
        <f t="shared" si="200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201"/>
        <v>0</v>
      </c>
      <c r="AH1854" s="30">
        <v>0</v>
      </c>
      <c r="AI1854" s="30">
        <f>+[1]DEPURADO!G1848</f>
        <v>0</v>
      </c>
      <c r="AJ1854" s="32"/>
      <c r="AK1854" s="33"/>
    </row>
    <row r="1855" spans="1:37" s="34" customFormat="1" hidden="1" x14ac:dyDescent="0.25">
      <c r="A1855" s="23">
        <f t="shared" si="202"/>
        <v>1847</v>
      </c>
      <c r="B1855" s="24" t="s">
        <v>44</v>
      </c>
      <c r="C1855" s="23">
        <f>+[1]DEPURADO!A1849</f>
        <v>0</v>
      </c>
      <c r="D1855" s="23">
        <f>+[1]DEPURADO!B1849</f>
        <v>0</v>
      </c>
      <c r="E1855" s="25">
        <f>+[1]DEPURADO!C1849</f>
        <v>0</v>
      </c>
      <c r="F1855" s="26" t="str">
        <f>+IF([1]DEPURADO!D1849&gt;1,[1]DEPURADO!D1849," ")</f>
        <v xml:space="preserve"> </v>
      </c>
      <c r="G1855" s="27">
        <f>[1]DEPURADO!F1849</f>
        <v>0</v>
      </c>
      <c r="H1855" s="28">
        <v>0</v>
      </c>
      <c r="I1855" s="28">
        <f>+[1]DEPURADO!M1849+[1]DEPURADO!N1849</f>
        <v>0</v>
      </c>
      <c r="J1855" s="28">
        <f>+[1]DEPURADO!R1849</f>
        <v>0</v>
      </c>
      <c r="K1855" s="29">
        <f>+[1]DEPURADO!P1849+[1]DEPURADO!Q1849</f>
        <v>0</v>
      </c>
      <c r="L1855" s="28">
        <v>0</v>
      </c>
      <c r="M1855" s="28">
        <v>0</v>
      </c>
      <c r="N1855" s="28">
        <f t="shared" si="196"/>
        <v>0</v>
      </c>
      <c r="O1855" s="28">
        <f t="shared" si="197"/>
        <v>0</v>
      </c>
      <c r="P1855" s="24">
        <f>IF([1]DEPURADO!H1849&gt;1,0,[1]DEPURADO!B1849)</f>
        <v>0</v>
      </c>
      <c r="Q1855" s="30">
        <f t="shared" si="198"/>
        <v>0</v>
      </c>
      <c r="R1855" s="31">
        <f t="shared" si="199"/>
        <v>0</v>
      </c>
      <c r="S1855" s="31">
        <f>+[1]DEPURADO!J1849</f>
        <v>0</v>
      </c>
      <c r="T1855" s="23" t="s">
        <v>45</v>
      </c>
      <c r="U1855" s="31">
        <f>+[1]DEPURADO!I1849</f>
        <v>0</v>
      </c>
      <c r="V1855" s="30"/>
      <c r="W1855" s="23" t="s">
        <v>45</v>
      </c>
      <c r="X1855" s="31">
        <f>+[1]DEPURADO!K1849+[1]DEPURADO!L1849</f>
        <v>0</v>
      </c>
      <c r="Y1855" s="23" t="s">
        <v>45</v>
      </c>
      <c r="Z1855" s="31">
        <f t="shared" si="200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201"/>
        <v>0</v>
      </c>
      <c r="AH1855" s="30">
        <v>0</v>
      </c>
      <c r="AI1855" s="30">
        <f>+[1]DEPURADO!G1849</f>
        <v>0</v>
      </c>
      <c r="AJ1855" s="32"/>
      <c r="AK1855" s="33"/>
    </row>
    <row r="1856" spans="1:37" s="34" customFormat="1" hidden="1" x14ac:dyDescent="0.25">
      <c r="A1856" s="23">
        <f t="shared" si="202"/>
        <v>1848</v>
      </c>
      <c r="B1856" s="24" t="s">
        <v>44</v>
      </c>
      <c r="C1856" s="23">
        <f>+[1]DEPURADO!A1850</f>
        <v>0</v>
      </c>
      <c r="D1856" s="23">
        <f>+[1]DEPURADO!B1850</f>
        <v>0</v>
      </c>
      <c r="E1856" s="25">
        <f>+[1]DEPURADO!C1850</f>
        <v>0</v>
      </c>
      <c r="F1856" s="26" t="str">
        <f>+IF([1]DEPURADO!D1850&gt;1,[1]DEPURADO!D1850," ")</f>
        <v xml:space="preserve"> </v>
      </c>
      <c r="G1856" s="27">
        <f>[1]DEPURADO!F1850</f>
        <v>0</v>
      </c>
      <c r="H1856" s="28">
        <v>0</v>
      </c>
      <c r="I1856" s="28">
        <f>+[1]DEPURADO!M1850+[1]DEPURADO!N1850</f>
        <v>0</v>
      </c>
      <c r="J1856" s="28">
        <f>+[1]DEPURADO!R1850</f>
        <v>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96"/>
        <v>0</v>
      </c>
      <c r="O1856" s="28">
        <f t="shared" si="197"/>
        <v>0</v>
      </c>
      <c r="P1856" s="24">
        <f>IF([1]DEPURADO!H1850&gt;1,0,[1]DEPURADO!B1850)</f>
        <v>0</v>
      </c>
      <c r="Q1856" s="30">
        <f t="shared" si="198"/>
        <v>0</v>
      </c>
      <c r="R1856" s="31">
        <f t="shared" si="199"/>
        <v>0</v>
      </c>
      <c r="S1856" s="31">
        <f>+[1]DEPURADO!J1850</f>
        <v>0</v>
      </c>
      <c r="T1856" s="23" t="s">
        <v>45</v>
      </c>
      <c r="U1856" s="31">
        <f>+[1]DEPURADO!I1850</f>
        <v>0</v>
      </c>
      <c r="V1856" s="30"/>
      <c r="W1856" s="23" t="s">
        <v>45</v>
      </c>
      <c r="X1856" s="31">
        <f>+[1]DEPURADO!K1850+[1]DEPURADO!L1850</f>
        <v>0</v>
      </c>
      <c r="Y1856" s="23" t="s">
        <v>45</v>
      </c>
      <c r="Z1856" s="31">
        <f t="shared" si="200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201"/>
        <v>0</v>
      </c>
      <c r="AH1856" s="30">
        <v>0</v>
      </c>
      <c r="AI1856" s="30">
        <f>+[1]DEPURADO!G1850</f>
        <v>0</v>
      </c>
      <c r="AJ1856" s="32"/>
      <c r="AK1856" s="33"/>
    </row>
    <row r="1857" spans="1:37" s="34" customFormat="1" hidden="1" x14ac:dyDescent="0.25">
      <c r="A1857" s="23">
        <f t="shared" si="202"/>
        <v>1849</v>
      </c>
      <c r="B1857" s="24" t="s">
        <v>44</v>
      </c>
      <c r="C1857" s="23">
        <f>+[1]DEPURADO!A1851</f>
        <v>0</v>
      </c>
      <c r="D1857" s="23">
        <f>+[1]DEPURADO!B1851</f>
        <v>0</v>
      </c>
      <c r="E1857" s="25">
        <f>+[1]DEPURADO!C1851</f>
        <v>0</v>
      </c>
      <c r="F1857" s="26" t="str">
        <f>+IF([1]DEPURADO!D1851&gt;1,[1]DEPURADO!D1851," ")</f>
        <v xml:space="preserve"> </v>
      </c>
      <c r="G1857" s="27">
        <f>[1]DEPURADO!F1851</f>
        <v>0</v>
      </c>
      <c r="H1857" s="28">
        <v>0</v>
      </c>
      <c r="I1857" s="28">
        <f>+[1]DEPURADO!M1851+[1]DEPURADO!N1851</f>
        <v>0</v>
      </c>
      <c r="J1857" s="28">
        <f>+[1]DEPURADO!R1851</f>
        <v>0</v>
      </c>
      <c r="K1857" s="29">
        <f>+[1]DEPURADO!P1851+[1]DEPURADO!Q1851</f>
        <v>0</v>
      </c>
      <c r="L1857" s="28">
        <v>0</v>
      </c>
      <c r="M1857" s="28">
        <v>0</v>
      </c>
      <c r="N1857" s="28">
        <f t="shared" si="196"/>
        <v>0</v>
      </c>
      <c r="O1857" s="28">
        <f t="shared" si="197"/>
        <v>0</v>
      </c>
      <c r="P1857" s="24">
        <f>IF([1]DEPURADO!H1851&gt;1,0,[1]DEPURADO!B1851)</f>
        <v>0</v>
      </c>
      <c r="Q1857" s="30">
        <f t="shared" si="198"/>
        <v>0</v>
      </c>
      <c r="R1857" s="31">
        <f t="shared" si="199"/>
        <v>0</v>
      </c>
      <c r="S1857" s="31">
        <f>+[1]DEPURADO!J1851</f>
        <v>0</v>
      </c>
      <c r="T1857" s="23" t="s">
        <v>45</v>
      </c>
      <c r="U1857" s="31">
        <f>+[1]DEPURADO!I1851</f>
        <v>0</v>
      </c>
      <c r="V1857" s="30"/>
      <c r="W1857" s="23" t="s">
        <v>45</v>
      </c>
      <c r="X1857" s="31">
        <f>+[1]DEPURADO!K1851+[1]DEPURADO!L1851</f>
        <v>0</v>
      </c>
      <c r="Y1857" s="23" t="s">
        <v>45</v>
      </c>
      <c r="Z1857" s="31">
        <f t="shared" si="200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201"/>
        <v>0</v>
      </c>
      <c r="AH1857" s="30">
        <v>0</v>
      </c>
      <c r="AI1857" s="30">
        <f>+[1]DEPURADO!G1851</f>
        <v>0</v>
      </c>
      <c r="AJ1857" s="32"/>
      <c r="AK1857" s="33"/>
    </row>
    <row r="1858" spans="1:37" s="34" customFormat="1" hidden="1" x14ac:dyDescent="0.25">
      <c r="A1858" s="23">
        <f t="shared" si="202"/>
        <v>1850</v>
      </c>
      <c r="B1858" s="24" t="s">
        <v>44</v>
      </c>
      <c r="C1858" s="23">
        <f>+[1]DEPURADO!A1852</f>
        <v>0</v>
      </c>
      <c r="D1858" s="23">
        <f>+[1]DEPURADO!B1852</f>
        <v>0</v>
      </c>
      <c r="E1858" s="25">
        <f>+[1]DEPURADO!C1852</f>
        <v>0</v>
      </c>
      <c r="F1858" s="26" t="str">
        <f>+IF([1]DEPURADO!D1852&gt;1,[1]DEPURADO!D1852," ")</f>
        <v xml:space="preserve"> </v>
      </c>
      <c r="G1858" s="27">
        <f>[1]DEPURADO!F1852</f>
        <v>0</v>
      </c>
      <c r="H1858" s="28">
        <v>0</v>
      </c>
      <c r="I1858" s="28">
        <f>+[1]DEPURADO!M1852+[1]DEPURADO!N1852</f>
        <v>0</v>
      </c>
      <c r="J1858" s="28">
        <f>+[1]DEPURADO!R1852</f>
        <v>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96"/>
        <v>0</v>
      </c>
      <c r="O1858" s="28">
        <f t="shared" si="197"/>
        <v>0</v>
      </c>
      <c r="P1858" s="24">
        <f>IF([1]DEPURADO!H1852&gt;1,0,[1]DEPURADO!B1852)</f>
        <v>0</v>
      </c>
      <c r="Q1858" s="30">
        <f t="shared" si="198"/>
        <v>0</v>
      </c>
      <c r="R1858" s="31">
        <f t="shared" si="199"/>
        <v>0</v>
      </c>
      <c r="S1858" s="31">
        <f>+[1]DEPURADO!J1852</f>
        <v>0</v>
      </c>
      <c r="T1858" s="23" t="s">
        <v>45</v>
      </c>
      <c r="U1858" s="31">
        <f>+[1]DEPURADO!I1852</f>
        <v>0</v>
      </c>
      <c r="V1858" s="30"/>
      <c r="W1858" s="23" t="s">
        <v>45</v>
      </c>
      <c r="X1858" s="31">
        <f>+[1]DEPURADO!K1852+[1]DEPURADO!L1852</f>
        <v>0</v>
      </c>
      <c r="Y1858" s="23" t="s">
        <v>45</v>
      </c>
      <c r="Z1858" s="31">
        <f t="shared" si="200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201"/>
        <v>0</v>
      </c>
      <c r="AH1858" s="30">
        <v>0</v>
      </c>
      <c r="AI1858" s="30">
        <f>+[1]DEPURADO!G1852</f>
        <v>0</v>
      </c>
      <c r="AJ1858" s="32"/>
      <c r="AK1858" s="33"/>
    </row>
    <row r="1859" spans="1:37" s="34" customFormat="1" hidden="1" x14ac:dyDescent="0.25">
      <c r="A1859" s="23">
        <f t="shared" si="202"/>
        <v>1851</v>
      </c>
      <c r="B1859" s="24" t="s">
        <v>44</v>
      </c>
      <c r="C1859" s="23">
        <f>+[1]DEPURADO!A1853</f>
        <v>0</v>
      </c>
      <c r="D1859" s="23">
        <f>+[1]DEPURADO!B1853</f>
        <v>0</v>
      </c>
      <c r="E1859" s="25">
        <f>+[1]DEPURADO!C1853</f>
        <v>0</v>
      </c>
      <c r="F1859" s="26" t="str">
        <f>+IF([1]DEPURADO!D1853&gt;1,[1]DEPURADO!D1853," ")</f>
        <v xml:space="preserve"> </v>
      </c>
      <c r="G1859" s="27">
        <f>[1]DEPURADO!F1853</f>
        <v>0</v>
      </c>
      <c r="H1859" s="28">
        <v>0</v>
      </c>
      <c r="I1859" s="28">
        <f>+[1]DEPURADO!M1853+[1]DEPURADO!N1853</f>
        <v>0</v>
      </c>
      <c r="J1859" s="28">
        <f>+[1]DEPURADO!R1853</f>
        <v>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96"/>
        <v>0</v>
      </c>
      <c r="O1859" s="28">
        <f t="shared" si="197"/>
        <v>0</v>
      </c>
      <c r="P1859" s="24">
        <f>IF([1]DEPURADO!H1853&gt;1,0,[1]DEPURADO!B1853)</f>
        <v>0</v>
      </c>
      <c r="Q1859" s="30">
        <f t="shared" si="198"/>
        <v>0</v>
      </c>
      <c r="R1859" s="31">
        <f t="shared" si="199"/>
        <v>0</v>
      </c>
      <c r="S1859" s="31">
        <f>+[1]DEPURADO!J1853</f>
        <v>0</v>
      </c>
      <c r="T1859" s="23" t="s">
        <v>45</v>
      </c>
      <c r="U1859" s="31">
        <f>+[1]DEPURADO!I1853</f>
        <v>0</v>
      </c>
      <c r="V1859" s="30"/>
      <c r="W1859" s="23" t="s">
        <v>45</v>
      </c>
      <c r="X1859" s="31">
        <f>+[1]DEPURADO!K1853+[1]DEPURADO!L1853</f>
        <v>0</v>
      </c>
      <c r="Y1859" s="23" t="s">
        <v>45</v>
      </c>
      <c r="Z1859" s="31">
        <f t="shared" si="200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201"/>
        <v>0</v>
      </c>
      <c r="AH1859" s="30">
        <v>0</v>
      </c>
      <c r="AI1859" s="30">
        <f>+[1]DEPURADO!G1853</f>
        <v>0</v>
      </c>
      <c r="AJ1859" s="32"/>
      <c r="AK1859" s="33"/>
    </row>
    <row r="1860" spans="1:37" s="34" customFormat="1" hidden="1" x14ac:dyDescent="0.25">
      <c r="A1860" s="23">
        <f t="shared" si="202"/>
        <v>1852</v>
      </c>
      <c r="B1860" s="24" t="s">
        <v>44</v>
      </c>
      <c r="C1860" s="23">
        <f>+[1]DEPURADO!A1854</f>
        <v>0</v>
      </c>
      <c r="D1860" s="23">
        <f>+[1]DEPURADO!B1854</f>
        <v>0</v>
      </c>
      <c r="E1860" s="25">
        <f>+[1]DEPURADO!C1854</f>
        <v>0</v>
      </c>
      <c r="F1860" s="26" t="str">
        <f>+IF([1]DEPURADO!D1854&gt;1,[1]DEPURADO!D1854," ")</f>
        <v xml:space="preserve"> </v>
      </c>
      <c r="G1860" s="27">
        <f>[1]DEPURADO!F1854</f>
        <v>0</v>
      </c>
      <c r="H1860" s="28">
        <v>0</v>
      </c>
      <c r="I1860" s="28">
        <f>+[1]DEPURADO!M1854+[1]DEPURADO!N1854</f>
        <v>0</v>
      </c>
      <c r="J1860" s="28">
        <f>+[1]DEPURADO!R1854</f>
        <v>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96"/>
        <v>0</v>
      </c>
      <c r="O1860" s="28">
        <f t="shared" si="197"/>
        <v>0</v>
      </c>
      <c r="P1860" s="24">
        <f>IF([1]DEPURADO!H1854&gt;1,0,[1]DEPURADO!B1854)</f>
        <v>0</v>
      </c>
      <c r="Q1860" s="30">
        <f t="shared" si="198"/>
        <v>0</v>
      </c>
      <c r="R1860" s="31">
        <f t="shared" si="199"/>
        <v>0</v>
      </c>
      <c r="S1860" s="31">
        <f>+[1]DEPURADO!J1854</f>
        <v>0</v>
      </c>
      <c r="T1860" s="23" t="s">
        <v>45</v>
      </c>
      <c r="U1860" s="31">
        <f>+[1]DEPURADO!I1854</f>
        <v>0</v>
      </c>
      <c r="V1860" s="30"/>
      <c r="W1860" s="23" t="s">
        <v>45</v>
      </c>
      <c r="X1860" s="31">
        <f>+[1]DEPURADO!K1854+[1]DEPURADO!L1854</f>
        <v>0</v>
      </c>
      <c r="Y1860" s="23" t="s">
        <v>45</v>
      </c>
      <c r="Z1860" s="31">
        <f t="shared" si="200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201"/>
        <v>0</v>
      </c>
      <c r="AH1860" s="30">
        <v>0</v>
      </c>
      <c r="AI1860" s="30">
        <f>+[1]DEPURADO!G1854</f>
        <v>0</v>
      </c>
      <c r="AJ1860" s="32"/>
      <c r="AK1860" s="33"/>
    </row>
    <row r="1861" spans="1:37" s="34" customFormat="1" hidden="1" x14ac:dyDescent="0.25">
      <c r="A1861" s="23">
        <f t="shared" si="202"/>
        <v>1853</v>
      </c>
      <c r="B1861" s="24" t="s">
        <v>44</v>
      </c>
      <c r="C1861" s="23">
        <f>+[1]DEPURADO!A1855</f>
        <v>0</v>
      </c>
      <c r="D1861" s="23">
        <f>+[1]DEPURADO!B1855</f>
        <v>0</v>
      </c>
      <c r="E1861" s="25">
        <f>+[1]DEPURADO!C1855</f>
        <v>0</v>
      </c>
      <c r="F1861" s="26" t="str">
        <f>+IF([1]DEPURADO!D1855&gt;1,[1]DEPURADO!D1855," ")</f>
        <v xml:space="preserve"> </v>
      </c>
      <c r="G1861" s="27">
        <f>[1]DEPURADO!F1855</f>
        <v>0</v>
      </c>
      <c r="H1861" s="28">
        <v>0</v>
      </c>
      <c r="I1861" s="28">
        <f>+[1]DEPURADO!M1855+[1]DEPURADO!N1855</f>
        <v>0</v>
      </c>
      <c r="J1861" s="28">
        <f>+[1]DEPURADO!R1855</f>
        <v>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96"/>
        <v>0</v>
      </c>
      <c r="O1861" s="28">
        <f t="shared" si="197"/>
        <v>0</v>
      </c>
      <c r="P1861" s="24">
        <f>IF([1]DEPURADO!H1855&gt;1,0,[1]DEPURADO!B1855)</f>
        <v>0</v>
      </c>
      <c r="Q1861" s="30">
        <f t="shared" si="198"/>
        <v>0</v>
      </c>
      <c r="R1861" s="31">
        <f t="shared" si="199"/>
        <v>0</v>
      </c>
      <c r="S1861" s="31">
        <f>+[1]DEPURADO!J1855</f>
        <v>0</v>
      </c>
      <c r="T1861" s="23" t="s">
        <v>45</v>
      </c>
      <c r="U1861" s="31">
        <f>+[1]DEPURADO!I1855</f>
        <v>0</v>
      </c>
      <c r="V1861" s="30"/>
      <c r="W1861" s="23" t="s">
        <v>45</v>
      </c>
      <c r="X1861" s="31">
        <f>+[1]DEPURADO!K1855+[1]DEPURADO!L1855</f>
        <v>0</v>
      </c>
      <c r="Y1861" s="23" t="s">
        <v>45</v>
      </c>
      <c r="Z1861" s="31">
        <f t="shared" si="200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201"/>
        <v>0</v>
      </c>
      <c r="AH1861" s="30">
        <v>0</v>
      </c>
      <c r="AI1861" s="30">
        <f>+[1]DEPURADO!G1855</f>
        <v>0</v>
      </c>
      <c r="AJ1861" s="32"/>
      <c r="AK1861" s="33"/>
    </row>
    <row r="1862" spans="1:37" s="34" customFormat="1" hidden="1" x14ac:dyDescent="0.25">
      <c r="A1862" s="23">
        <f t="shared" si="202"/>
        <v>1854</v>
      </c>
      <c r="B1862" s="24" t="s">
        <v>44</v>
      </c>
      <c r="C1862" s="23">
        <f>+[1]DEPURADO!A1856</f>
        <v>0</v>
      </c>
      <c r="D1862" s="23">
        <f>+[1]DEPURADO!B1856</f>
        <v>0</v>
      </c>
      <c r="E1862" s="25">
        <f>+[1]DEPURADO!C1856</f>
        <v>0</v>
      </c>
      <c r="F1862" s="26" t="str">
        <f>+IF([1]DEPURADO!D1856&gt;1,[1]DEPURADO!D1856," ")</f>
        <v xml:space="preserve"> </v>
      </c>
      <c r="G1862" s="27">
        <f>[1]DEPURADO!F1856</f>
        <v>0</v>
      </c>
      <c r="H1862" s="28">
        <v>0</v>
      </c>
      <c r="I1862" s="28">
        <f>+[1]DEPURADO!M1856+[1]DEPURADO!N1856</f>
        <v>0</v>
      </c>
      <c r="J1862" s="28">
        <f>+[1]DEPURADO!R1856</f>
        <v>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96"/>
        <v>0</v>
      </c>
      <c r="O1862" s="28">
        <f t="shared" si="197"/>
        <v>0</v>
      </c>
      <c r="P1862" s="24">
        <f>IF([1]DEPURADO!H1856&gt;1,0,[1]DEPURADO!B1856)</f>
        <v>0</v>
      </c>
      <c r="Q1862" s="30">
        <f t="shared" si="198"/>
        <v>0</v>
      </c>
      <c r="R1862" s="31">
        <f t="shared" si="199"/>
        <v>0</v>
      </c>
      <c r="S1862" s="31">
        <f>+[1]DEPURADO!J1856</f>
        <v>0</v>
      </c>
      <c r="T1862" s="23" t="s">
        <v>45</v>
      </c>
      <c r="U1862" s="31">
        <f>+[1]DEPURADO!I1856</f>
        <v>0</v>
      </c>
      <c r="V1862" s="30"/>
      <c r="W1862" s="23" t="s">
        <v>45</v>
      </c>
      <c r="X1862" s="31">
        <f>+[1]DEPURADO!K1856+[1]DEPURADO!L1856</f>
        <v>0</v>
      </c>
      <c r="Y1862" s="23" t="s">
        <v>45</v>
      </c>
      <c r="Z1862" s="31">
        <f t="shared" si="200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201"/>
        <v>0</v>
      </c>
      <c r="AH1862" s="30">
        <v>0</v>
      </c>
      <c r="AI1862" s="30">
        <f>+[1]DEPURADO!G1856</f>
        <v>0</v>
      </c>
      <c r="AJ1862" s="32"/>
      <c r="AK1862" s="33"/>
    </row>
    <row r="1863" spans="1:37" s="34" customFormat="1" hidden="1" x14ac:dyDescent="0.25">
      <c r="A1863" s="23">
        <f t="shared" si="202"/>
        <v>1855</v>
      </c>
      <c r="B1863" s="24" t="s">
        <v>44</v>
      </c>
      <c r="C1863" s="23">
        <f>+[1]DEPURADO!A1857</f>
        <v>0</v>
      </c>
      <c r="D1863" s="23">
        <f>+[1]DEPURADO!B1857</f>
        <v>0</v>
      </c>
      <c r="E1863" s="25">
        <f>+[1]DEPURADO!C1857</f>
        <v>0</v>
      </c>
      <c r="F1863" s="26" t="str">
        <f>+IF([1]DEPURADO!D1857&gt;1,[1]DEPURADO!D1857," ")</f>
        <v xml:space="preserve"> </v>
      </c>
      <c r="G1863" s="27">
        <f>[1]DEPURADO!F1857</f>
        <v>0</v>
      </c>
      <c r="H1863" s="28">
        <v>0</v>
      </c>
      <c r="I1863" s="28">
        <f>+[1]DEPURADO!M1857+[1]DEPURADO!N1857</f>
        <v>0</v>
      </c>
      <c r="J1863" s="28">
        <f>+[1]DEPURADO!R1857</f>
        <v>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96"/>
        <v>0</v>
      </c>
      <c r="O1863" s="28">
        <f t="shared" si="197"/>
        <v>0</v>
      </c>
      <c r="P1863" s="24">
        <f>IF([1]DEPURADO!H1857&gt;1,0,[1]DEPURADO!B1857)</f>
        <v>0</v>
      </c>
      <c r="Q1863" s="30">
        <f t="shared" si="198"/>
        <v>0</v>
      </c>
      <c r="R1863" s="31">
        <f t="shared" si="199"/>
        <v>0</v>
      </c>
      <c r="S1863" s="31">
        <f>+[1]DEPURADO!J1857</f>
        <v>0</v>
      </c>
      <c r="T1863" s="23" t="s">
        <v>45</v>
      </c>
      <c r="U1863" s="31">
        <f>+[1]DEPURADO!I1857</f>
        <v>0</v>
      </c>
      <c r="V1863" s="30"/>
      <c r="W1863" s="23" t="s">
        <v>45</v>
      </c>
      <c r="X1863" s="31">
        <f>+[1]DEPURADO!K1857+[1]DEPURADO!L1857</f>
        <v>0</v>
      </c>
      <c r="Y1863" s="23" t="s">
        <v>45</v>
      </c>
      <c r="Z1863" s="31">
        <f t="shared" si="200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201"/>
        <v>0</v>
      </c>
      <c r="AH1863" s="30">
        <v>0</v>
      </c>
      <c r="AI1863" s="30">
        <f>+[1]DEPURADO!G1857</f>
        <v>0</v>
      </c>
      <c r="AJ1863" s="32"/>
      <c r="AK1863" s="33"/>
    </row>
    <row r="1864" spans="1:37" s="34" customFormat="1" hidden="1" x14ac:dyDescent="0.25">
      <c r="A1864" s="23">
        <f t="shared" si="202"/>
        <v>1856</v>
      </c>
      <c r="B1864" s="24" t="s">
        <v>44</v>
      </c>
      <c r="C1864" s="23">
        <f>+[1]DEPURADO!A1858</f>
        <v>0</v>
      </c>
      <c r="D1864" s="23">
        <f>+[1]DEPURADO!B1858</f>
        <v>0</v>
      </c>
      <c r="E1864" s="25">
        <f>+[1]DEPURADO!C1858</f>
        <v>0</v>
      </c>
      <c r="F1864" s="26" t="str">
        <f>+IF([1]DEPURADO!D1858&gt;1,[1]DEPURADO!D1858," ")</f>
        <v xml:space="preserve"> </v>
      </c>
      <c r="G1864" s="27">
        <f>[1]DEPURADO!F1858</f>
        <v>0</v>
      </c>
      <c r="H1864" s="28">
        <v>0</v>
      </c>
      <c r="I1864" s="28">
        <f>+[1]DEPURADO!M1858+[1]DEPURADO!N1858</f>
        <v>0</v>
      </c>
      <c r="J1864" s="28">
        <f>+[1]DEPURADO!R1858</f>
        <v>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96"/>
        <v>0</v>
      </c>
      <c r="O1864" s="28">
        <f t="shared" si="197"/>
        <v>0</v>
      </c>
      <c r="P1864" s="24">
        <f>IF([1]DEPURADO!H1858&gt;1,0,[1]DEPURADO!B1858)</f>
        <v>0</v>
      </c>
      <c r="Q1864" s="30">
        <f t="shared" si="198"/>
        <v>0</v>
      </c>
      <c r="R1864" s="31">
        <f t="shared" si="199"/>
        <v>0</v>
      </c>
      <c r="S1864" s="31">
        <f>+[1]DEPURADO!J1858</f>
        <v>0</v>
      </c>
      <c r="T1864" s="23" t="s">
        <v>45</v>
      </c>
      <c r="U1864" s="31">
        <f>+[1]DEPURADO!I1858</f>
        <v>0</v>
      </c>
      <c r="V1864" s="30"/>
      <c r="W1864" s="23" t="s">
        <v>45</v>
      </c>
      <c r="X1864" s="31">
        <f>+[1]DEPURADO!K1858+[1]DEPURADO!L1858</f>
        <v>0</v>
      </c>
      <c r="Y1864" s="23" t="s">
        <v>45</v>
      </c>
      <c r="Z1864" s="31">
        <f t="shared" si="200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201"/>
        <v>0</v>
      </c>
      <c r="AH1864" s="30">
        <v>0</v>
      </c>
      <c r="AI1864" s="30">
        <f>+[1]DEPURADO!G1858</f>
        <v>0</v>
      </c>
      <c r="AJ1864" s="32"/>
      <c r="AK1864" s="33"/>
    </row>
    <row r="1865" spans="1:37" s="34" customFormat="1" hidden="1" x14ac:dyDescent="0.25">
      <c r="A1865" s="23">
        <f t="shared" si="202"/>
        <v>1857</v>
      </c>
      <c r="B1865" s="24" t="s">
        <v>44</v>
      </c>
      <c r="C1865" s="23">
        <f>+[1]DEPURADO!A1859</f>
        <v>0</v>
      </c>
      <c r="D1865" s="23">
        <f>+[1]DEPURADO!B1859</f>
        <v>0</v>
      </c>
      <c r="E1865" s="25">
        <f>+[1]DEPURADO!C1859</f>
        <v>0</v>
      </c>
      <c r="F1865" s="26" t="str">
        <f>+IF([1]DEPURADO!D1859&gt;1,[1]DEPURADO!D1859," ")</f>
        <v xml:space="preserve"> </v>
      </c>
      <c r="G1865" s="27">
        <f>[1]DEPURADO!F1859</f>
        <v>0</v>
      </c>
      <c r="H1865" s="28">
        <v>0</v>
      </c>
      <c r="I1865" s="28">
        <f>+[1]DEPURADO!M1859+[1]DEPURADO!N1859</f>
        <v>0</v>
      </c>
      <c r="J1865" s="28">
        <f>+[1]DEPURADO!R1859</f>
        <v>0</v>
      </c>
      <c r="K1865" s="29">
        <f>+[1]DEPURADO!P1859+[1]DEPURADO!Q1859</f>
        <v>0</v>
      </c>
      <c r="L1865" s="28">
        <v>0</v>
      </c>
      <c r="M1865" s="28">
        <v>0</v>
      </c>
      <c r="N1865" s="28">
        <f t="shared" si="196"/>
        <v>0</v>
      </c>
      <c r="O1865" s="28">
        <f t="shared" si="197"/>
        <v>0</v>
      </c>
      <c r="P1865" s="24">
        <f>IF([1]DEPURADO!H1859&gt;1,0,[1]DEPURADO!B1859)</f>
        <v>0</v>
      </c>
      <c r="Q1865" s="30">
        <f t="shared" si="198"/>
        <v>0</v>
      </c>
      <c r="R1865" s="31">
        <f t="shared" si="199"/>
        <v>0</v>
      </c>
      <c r="S1865" s="31">
        <f>+[1]DEPURADO!J1859</f>
        <v>0</v>
      </c>
      <c r="T1865" s="23" t="s">
        <v>45</v>
      </c>
      <c r="U1865" s="31">
        <f>+[1]DEPURADO!I1859</f>
        <v>0</v>
      </c>
      <c r="V1865" s="30"/>
      <c r="W1865" s="23" t="s">
        <v>45</v>
      </c>
      <c r="X1865" s="31">
        <f>+[1]DEPURADO!K1859+[1]DEPURADO!L1859</f>
        <v>0</v>
      </c>
      <c r="Y1865" s="23" t="s">
        <v>45</v>
      </c>
      <c r="Z1865" s="31">
        <f t="shared" si="200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201"/>
        <v>0</v>
      </c>
      <c r="AH1865" s="30">
        <v>0</v>
      </c>
      <c r="AI1865" s="30">
        <f>+[1]DEPURADO!G1859</f>
        <v>0</v>
      </c>
      <c r="AJ1865" s="32"/>
      <c r="AK1865" s="33"/>
    </row>
    <row r="1866" spans="1:37" s="34" customFormat="1" hidden="1" x14ac:dyDescent="0.25">
      <c r="A1866" s="23">
        <f t="shared" si="202"/>
        <v>1858</v>
      </c>
      <c r="B1866" s="24" t="s">
        <v>44</v>
      </c>
      <c r="C1866" s="23">
        <f>+[1]DEPURADO!A1860</f>
        <v>0</v>
      </c>
      <c r="D1866" s="23">
        <f>+[1]DEPURADO!B1860</f>
        <v>0</v>
      </c>
      <c r="E1866" s="25">
        <f>+[1]DEPURADO!C1860</f>
        <v>0</v>
      </c>
      <c r="F1866" s="26" t="str">
        <f>+IF([1]DEPURADO!D1860&gt;1,[1]DEPURADO!D1860," ")</f>
        <v xml:space="preserve"> </v>
      </c>
      <c r="G1866" s="27">
        <f>[1]DEPURADO!F1860</f>
        <v>0</v>
      </c>
      <c r="H1866" s="28">
        <v>0</v>
      </c>
      <c r="I1866" s="28">
        <f>+[1]DEPURADO!M1860+[1]DEPURADO!N1860</f>
        <v>0</v>
      </c>
      <c r="J1866" s="28">
        <f>+[1]DEPURADO!R1860</f>
        <v>0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ref="N1866:N1929" si="203">+SUM(J1866:M1866)</f>
        <v>0</v>
      </c>
      <c r="O1866" s="28">
        <f t="shared" ref="O1866:O1929" si="204">+G1866-I1866-N1866</f>
        <v>0</v>
      </c>
      <c r="P1866" s="24">
        <f>IF([1]DEPURADO!H1860&gt;1,0,[1]DEPURADO!B1860)</f>
        <v>0</v>
      </c>
      <c r="Q1866" s="30">
        <f t="shared" ref="Q1866:Q1929" si="205">+IF(P1866&gt;0,G1866,0)</f>
        <v>0</v>
      </c>
      <c r="R1866" s="31">
        <f t="shared" ref="R1866:R1929" si="206">IF(P1866=0,G1866,0)</f>
        <v>0</v>
      </c>
      <c r="S1866" s="31">
        <f>+[1]DEPURADO!J1860</f>
        <v>0</v>
      </c>
      <c r="T1866" s="23" t="s">
        <v>45</v>
      </c>
      <c r="U1866" s="31">
        <f>+[1]DEPURADO!I1860</f>
        <v>0</v>
      </c>
      <c r="V1866" s="30"/>
      <c r="W1866" s="23" t="s">
        <v>45</v>
      </c>
      <c r="X1866" s="31">
        <f>+[1]DEPURADO!K1860+[1]DEPURADO!L1860</f>
        <v>0</v>
      </c>
      <c r="Y1866" s="23" t="s">
        <v>45</v>
      </c>
      <c r="Z1866" s="31">
        <f t="shared" ref="Z1866:Z1929" si="207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ref="AG1866:AG1929" si="208">+G1866-I1866-N1866-R1866-Z1866-AC1866-AE1866-S1866-U1866</f>
        <v>0</v>
      </c>
      <c r="AH1866" s="30">
        <v>0</v>
      </c>
      <c r="AI1866" s="30">
        <f>+[1]DEPURADO!G1860</f>
        <v>0</v>
      </c>
      <c r="AJ1866" s="32"/>
      <c r="AK1866" s="33"/>
    </row>
    <row r="1867" spans="1:37" s="34" customFormat="1" hidden="1" x14ac:dyDescent="0.25">
      <c r="A1867" s="23">
        <f t="shared" ref="A1867:A1930" si="209">+A1866+1</f>
        <v>1859</v>
      </c>
      <c r="B1867" s="24" t="s">
        <v>44</v>
      </c>
      <c r="C1867" s="23">
        <f>+[1]DEPURADO!A1861</f>
        <v>0</v>
      </c>
      <c r="D1867" s="23">
        <f>+[1]DEPURADO!B1861</f>
        <v>0</v>
      </c>
      <c r="E1867" s="25">
        <f>+[1]DEPURADO!C1861</f>
        <v>0</v>
      </c>
      <c r="F1867" s="26" t="str">
        <f>+IF([1]DEPURADO!D1861&gt;1,[1]DEPURADO!D1861," ")</f>
        <v xml:space="preserve"> </v>
      </c>
      <c r="G1867" s="27">
        <f>[1]DEPURADO!F1861</f>
        <v>0</v>
      </c>
      <c r="H1867" s="28">
        <v>0</v>
      </c>
      <c r="I1867" s="28">
        <f>+[1]DEPURADO!M1861+[1]DEPURADO!N1861</f>
        <v>0</v>
      </c>
      <c r="J1867" s="28">
        <f>+[1]DEPURADO!R1861</f>
        <v>0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si="203"/>
        <v>0</v>
      </c>
      <c r="O1867" s="28">
        <f t="shared" si="204"/>
        <v>0</v>
      </c>
      <c r="P1867" s="24">
        <f>IF([1]DEPURADO!H1861&gt;1,0,[1]DEPURADO!B1861)</f>
        <v>0</v>
      </c>
      <c r="Q1867" s="30">
        <f t="shared" si="205"/>
        <v>0</v>
      </c>
      <c r="R1867" s="31">
        <f t="shared" si="206"/>
        <v>0</v>
      </c>
      <c r="S1867" s="31">
        <f>+[1]DEPURADO!J1861</f>
        <v>0</v>
      </c>
      <c r="T1867" s="23" t="s">
        <v>45</v>
      </c>
      <c r="U1867" s="31">
        <f>+[1]DEPURADO!I1861</f>
        <v>0</v>
      </c>
      <c r="V1867" s="30"/>
      <c r="W1867" s="23" t="s">
        <v>45</v>
      </c>
      <c r="X1867" s="31">
        <f>+[1]DEPURADO!K1861+[1]DEPURADO!L1861</f>
        <v>0</v>
      </c>
      <c r="Y1867" s="23" t="s">
        <v>45</v>
      </c>
      <c r="Z1867" s="31">
        <f t="shared" si="207"/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208"/>
        <v>0</v>
      </c>
      <c r="AH1867" s="30">
        <v>0</v>
      </c>
      <c r="AI1867" s="30">
        <f>+[1]DEPURADO!G1861</f>
        <v>0</v>
      </c>
      <c r="AJ1867" s="32"/>
      <c r="AK1867" s="33"/>
    </row>
    <row r="1868" spans="1:37" s="34" customFormat="1" hidden="1" x14ac:dyDescent="0.25">
      <c r="A1868" s="23">
        <f t="shared" si="209"/>
        <v>1860</v>
      </c>
      <c r="B1868" s="24" t="s">
        <v>44</v>
      </c>
      <c r="C1868" s="23">
        <f>+[1]DEPURADO!A1862</f>
        <v>0</v>
      </c>
      <c r="D1868" s="23">
        <f>+[1]DEPURADO!B1862</f>
        <v>0</v>
      </c>
      <c r="E1868" s="25">
        <f>+[1]DEPURADO!C1862</f>
        <v>0</v>
      </c>
      <c r="F1868" s="26" t="str">
        <f>+IF([1]DEPURADO!D1862&gt;1,[1]DEPURADO!D1862," ")</f>
        <v xml:space="preserve"> </v>
      </c>
      <c r="G1868" s="27">
        <f>[1]DEPURADO!F1862</f>
        <v>0</v>
      </c>
      <c r="H1868" s="28">
        <v>0</v>
      </c>
      <c r="I1868" s="28">
        <f>+[1]DEPURADO!M1862+[1]DEPURADO!N1862</f>
        <v>0</v>
      </c>
      <c r="J1868" s="28">
        <f>+[1]DEPURADO!R1862</f>
        <v>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203"/>
        <v>0</v>
      </c>
      <c r="O1868" s="28">
        <f t="shared" si="204"/>
        <v>0</v>
      </c>
      <c r="P1868" s="24">
        <f>IF([1]DEPURADO!H1862&gt;1,0,[1]DEPURADO!B1862)</f>
        <v>0</v>
      </c>
      <c r="Q1868" s="30">
        <f t="shared" si="205"/>
        <v>0</v>
      </c>
      <c r="R1868" s="31">
        <f t="shared" si="206"/>
        <v>0</v>
      </c>
      <c r="S1868" s="31">
        <f>+[1]DEPURADO!J1862</f>
        <v>0</v>
      </c>
      <c r="T1868" s="23" t="s">
        <v>45</v>
      </c>
      <c r="U1868" s="31">
        <f>+[1]DEPURADO!I1862</f>
        <v>0</v>
      </c>
      <c r="V1868" s="30"/>
      <c r="W1868" s="23" t="s">
        <v>45</v>
      </c>
      <c r="X1868" s="31">
        <f>+[1]DEPURADO!K1862+[1]DEPURADO!L1862</f>
        <v>0</v>
      </c>
      <c r="Y1868" s="23" t="s">
        <v>45</v>
      </c>
      <c r="Z1868" s="31">
        <f t="shared" si="207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208"/>
        <v>0</v>
      </c>
      <c r="AH1868" s="30">
        <v>0</v>
      </c>
      <c r="AI1868" s="30">
        <f>+[1]DEPURADO!G1862</f>
        <v>0</v>
      </c>
      <c r="AJ1868" s="32"/>
      <c r="AK1868" s="33"/>
    </row>
    <row r="1869" spans="1:37" s="34" customFormat="1" hidden="1" x14ac:dyDescent="0.25">
      <c r="A1869" s="23">
        <f t="shared" si="209"/>
        <v>1861</v>
      </c>
      <c r="B1869" s="24" t="s">
        <v>44</v>
      </c>
      <c r="C1869" s="23">
        <f>+[1]DEPURADO!A1863</f>
        <v>0</v>
      </c>
      <c r="D1869" s="23">
        <f>+[1]DEPURADO!B1863</f>
        <v>0</v>
      </c>
      <c r="E1869" s="25">
        <f>+[1]DEPURADO!C1863</f>
        <v>0</v>
      </c>
      <c r="F1869" s="26" t="str">
        <f>+IF([1]DEPURADO!D1863&gt;1,[1]DEPURADO!D1863," ")</f>
        <v xml:space="preserve"> </v>
      </c>
      <c r="G1869" s="27">
        <f>[1]DEPURADO!F1863</f>
        <v>0</v>
      </c>
      <c r="H1869" s="28">
        <v>0</v>
      </c>
      <c r="I1869" s="28">
        <f>+[1]DEPURADO!M1863+[1]DEPURADO!N1863</f>
        <v>0</v>
      </c>
      <c r="J1869" s="28">
        <f>+[1]DEPURADO!R1863</f>
        <v>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si="203"/>
        <v>0</v>
      </c>
      <c r="O1869" s="28">
        <f t="shared" si="204"/>
        <v>0</v>
      </c>
      <c r="P1869" s="24">
        <f>IF([1]DEPURADO!H1863&gt;1,0,[1]DEPURADO!B1863)</f>
        <v>0</v>
      </c>
      <c r="Q1869" s="30">
        <f t="shared" si="205"/>
        <v>0</v>
      </c>
      <c r="R1869" s="31">
        <f t="shared" si="206"/>
        <v>0</v>
      </c>
      <c r="S1869" s="31">
        <f>+[1]DEPURADO!J1863</f>
        <v>0</v>
      </c>
      <c r="T1869" s="23" t="s">
        <v>45</v>
      </c>
      <c r="U1869" s="31">
        <f>+[1]DEPURADO!I1863</f>
        <v>0</v>
      </c>
      <c r="V1869" s="30"/>
      <c r="W1869" s="23" t="s">
        <v>45</v>
      </c>
      <c r="X1869" s="31">
        <f>+[1]DEPURADO!K1863+[1]DEPURADO!L1863</f>
        <v>0</v>
      </c>
      <c r="Y1869" s="23" t="s">
        <v>45</v>
      </c>
      <c r="Z1869" s="31">
        <f t="shared" si="207"/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208"/>
        <v>0</v>
      </c>
      <c r="AH1869" s="30">
        <v>0</v>
      </c>
      <c r="AI1869" s="30">
        <f>+[1]DEPURADO!G1863</f>
        <v>0</v>
      </c>
      <c r="AJ1869" s="32"/>
      <c r="AK1869" s="33"/>
    </row>
    <row r="1870" spans="1:37" s="34" customFormat="1" hidden="1" x14ac:dyDescent="0.25">
      <c r="A1870" s="23">
        <f t="shared" si="209"/>
        <v>1862</v>
      </c>
      <c r="B1870" s="24" t="s">
        <v>44</v>
      </c>
      <c r="C1870" s="23">
        <f>+[1]DEPURADO!A1864</f>
        <v>0</v>
      </c>
      <c r="D1870" s="23">
        <f>+[1]DEPURADO!B1864</f>
        <v>0</v>
      </c>
      <c r="E1870" s="25">
        <f>+[1]DEPURADO!C1864</f>
        <v>0</v>
      </c>
      <c r="F1870" s="26" t="str">
        <f>+IF([1]DEPURADO!D1864&gt;1,[1]DEPURADO!D1864," ")</f>
        <v xml:space="preserve"> </v>
      </c>
      <c r="G1870" s="27">
        <f>[1]DEPURADO!F1864</f>
        <v>0</v>
      </c>
      <c r="H1870" s="28">
        <v>0</v>
      </c>
      <c r="I1870" s="28">
        <f>+[1]DEPURADO!M1864+[1]DEPURADO!N1864</f>
        <v>0</v>
      </c>
      <c r="J1870" s="28">
        <f>+[1]DEPURADO!R1864</f>
        <v>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203"/>
        <v>0</v>
      </c>
      <c r="O1870" s="28">
        <f t="shared" si="204"/>
        <v>0</v>
      </c>
      <c r="P1870" s="24">
        <f>IF([1]DEPURADO!H1864&gt;1,0,[1]DEPURADO!B1864)</f>
        <v>0</v>
      </c>
      <c r="Q1870" s="30">
        <f t="shared" si="205"/>
        <v>0</v>
      </c>
      <c r="R1870" s="31">
        <f t="shared" si="206"/>
        <v>0</v>
      </c>
      <c r="S1870" s="31">
        <f>+[1]DEPURADO!J1864</f>
        <v>0</v>
      </c>
      <c r="T1870" s="23" t="s">
        <v>45</v>
      </c>
      <c r="U1870" s="31">
        <f>+[1]DEPURADO!I1864</f>
        <v>0</v>
      </c>
      <c r="V1870" s="30"/>
      <c r="W1870" s="23" t="s">
        <v>45</v>
      </c>
      <c r="X1870" s="31">
        <f>+[1]DEPURADO!K1864+[1]DEPURADO!L1864</f>
        <v>0</v>
      </c>
      <c r="Y1870" s="23" t="s">
        <v>45</v>
      </c>
      <c r="Z1870" s="31">
        <f t="shared" si="207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208"/>
        <v>0</v>
      </c>
      <c r="AH1870" s="30">
        <v>0</v>
      </c>
      <c r="AI1870" s="30">
        <f>+[1]DEPURADO!G1864</f>
        <v>0</v>
      </c>
      <c r="AJ1870" s="32"/>
      <c r="AK1870" s="33"/>
    </row>
    <row r="1871" spans="1:37" s="34" customFormat="1" hidden="1" x14ac:dyDescent="0.25">
      <c r="A1871" s="23">
        <f t="shared" si="209"/>
        <v>1863</v>
      </c>
      <c r="B1871" s="24" t="s">
        <v>44</v>
      </c>
      <c r="C1871" s="23">
        <f>+[1]DEPURADO!A1865</f>
        <v>0</v>
      </c>
      <c r="D1871" s="23">
        <f>+[1]DEPURADO!B1865</f>
        <v>0</v>
      </c>
      <c r="E1871" s="25">
        <f>+[1]DEPURADO!C1865</f>
        <v>0</v>
      </c>
      <c r="F1871" s="26" t="str">
        <f>+IF([1]DEPURADO!D1865&gt;1,[1]DEPURADO!D1865," ")</f>
        <v xml:space="preserve"> </v>
      </c>
      <c r="G1871" s="27">
        <f>[1]DEPURADO!F1865</f>
        <v>0</v>
      </c>
      <c r="H1871" s="28">
        <v>0</v>
      </c>
      <c r="I1871" s="28">
        <f>+[1]DEPURADO!M1865+[1]DEPURADO!N1865</f>
        <v>0</v>
      </c>
      <c r="J1871" s="28">
        <f>+[1]DEPURADO!R1865</f>
        <v>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203"/>
        <v>0</v>
      </c>
      <c r="O1871" s="28">
        <f t="shared" si="204"/>
        <v>0</v>
      </c>
      <c r="P1871" s="24">
        <f>IF([1]DEPURADO!H1865&gt;1,0,[1]DEPURADO!B1865)</f>
        <v>0</v>
      </c>
      <c r="Q1871" s="30">
        <f t="shared" si="205"/>
        <v>0</v>
      </c>
      <c r="R1871" s="31">
        <f t="shared" si="206"/>
        <v>0</v>
      </c>
      <c r="S1871" s="31">
        <f>+[1]DEPURADO!J1865</f>
        <v>0</v>
      </c>
      <c r="T1871" s="23" t="s">
        <v>45</v>
      </c>
      <c r="U1871" s="31">
        <f>+[1]DEPURADO!I1865</f>
        <v>0</v>
      </c>
      <c r="V1871" s="30"/>
      <c r="W1871" s="23" t="s">
        <v>45</v>
      </c>
      <c r="X1871" s="31">
        <f>+[1]DEPURADO!K1865+[1]DEPURADO!L1865</f>
        <v>0</v>
      </c>
      <c r="Y1871" s="23" t="s">
        <v>45</v>
      </c>
      <c r="Z1871" s="31">
        <f t="shared" si="207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208"/>
        <v>0</v>
      </c>
      <c r="AH1871" s="30">
        <v>0</v>
      </c>
      <c r="AI1871" s="30">
        <f>+[1]DEPURADO!G1865</f>
        <v>0</v>
      </c>
      <c r="AJ1871" s="32"/>
      <c r="AK1871" s="33"/>
    </row>
    <row r="1872" spans="1:37" s="34" customFormat="1" hidden="1" x14ac:dyDescent="0.25">
      <c r="A1872" s="23">
        <f t="shared" si="209"/>
        <v>1864</v>
      </c>
      <c r="B1872" s="24" t="s">
        <v>44</v>
      </c>
      <c r="C1872" s="23">
        <f>+[1]DEPURADO!A1866</f>
        <v>0</v>
      </c>
      <c r="D1872" s="23">
        <f>+[1]DEPURADO!B1866</f>
        <v>0</v>
      </c>
      <c r="E1872" s="25">
        <f>+[1]DEPURADO!C1866</f>
        <v>0</v>
      </c>
      <c r="F1872" s="26" t="str">
        <f>+IF([1]DEPURADO!D1866&gt;1,[1]DEPURADO!D1866," ")</f>
        <v xml:space="preserve"> </v>
      </c>
      <c r="G1872" s="27">
        <f>[1]DEPURADO!F1866</f>
        <v>0</v>
      </c>
      <c r="H1872" s="28">
        <v>0</v>
      </c>
      <c r="I1872" s="28">
        <f>+[1]DEPURADO!M1866+[1]DEPURADO!N1866</f>
        <v>0</v>
      </c>
      <c r="J1872" s="28">
        <f>+[1]DEPURADO!R1866</f>
        <v>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203"/>
        <v>0</v>
      </c>
      <c r="O1872" s="28">
        <f t="shared" si="204"/>
        <v>0</v>
      </c>
      <c r="P1872" s="24">
        <f>IF([1]DEPURADO!H1866&gt;1,0,[1]DEPURADO!B1866)</f>
        <v>0</v>
      </c>
      <c r="Q1872" s="30">
        <f t="shared" si="205"/>
        <v>0</v>
      </c>
      <c r="R1872" s="31">
        <f t="shared" si="206"/>
        <v>0</v>
      </c>
      <c r="S1872" s="31">
        <f>+[1]DEPURADO!J1866</f>
        <v>0</v>
      </c>
      <c r="T1872" s="23" t="s">
        <v>45</v>
      </c>
      <c r="U1872" s="31">
        <f>+[1]DEPURADO!I1866</f>
        <v>0</v>
      </c>
      <c r="V1872" s="30"/>
      <c r="W1872" s="23" t="s">
        <v>45</v>
      </c>
      <c r="X1872" s="31">
        <f>+[1]DEPURADO!K1866+[1]DEPURADO!L1866</f>
        <v>0</v>
      </c>
      <c r="Y1872" s="23" t="s">
        <v>45</v>
      </c>
      <c r="Z1872" s="31">
        <f t="shared" si="207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208"/>
        <v>0</v>
      </c>
      <c r="AH1872" s="30">
        <v>0</v>
      </c>
      <c r="AI1872" s="30">
        <f>+[1]DEPURADO!G1866</f>
        <v>0</v>
      </c>
      <c r="AJ1872" s="32"/>
      <c r="AK1872" s="33"/>
    </row>
    <row r="1873" spans="1:37" s="34" customFormat="1" hidden="1" x14ac:dyDescent="0.25">
      <c r="A1873" s="23">
        <f t="shared" si="209"/>
        <v>1865</v>
      </c>
      <c r="B1873" s="24" t="s">
        <v>44</v>
      </c>
      <c r="C1873" s="23">
        <f>+[1]DEPURADO!A1867</f>
        <v>0</v>
      </c>
      <c r="D1873" s="23">
        <f>+[1]DEPURADO!B1867</f>
        <v>0</v>
      </c>
      <c r="E1873" s="25">
        <f>+[1]DEPURADO!C1867</f>
        <v>0</v>
      </c>
      <c r="F1873" s="26" t="str">
        <f>+IF([1]DEPURADO!D1867&gt;1,[1]DEPURADO!D1867," ")</f>
        <v xml:space="preserve"> </v>
      </c>
      <c r="G1873" s="27">
        <f>[1]DEPURADO!F1867</f>
        <v>0</v>
      </c>
      <c r="H1873" s="28">
        <v>0</v>
      </c>
      <c r="I1873" s="28">
        <f>+[1]DEPURADO!M1867+[1]DEPURADO!N1867</f>
        <v>0</v>
      </c>
      <c r="J1873" s="28">
        <f>+[1]DEPURADO!R1867</f>
        <v>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203"/>
        <v>0</v>
      </c>
      <c r="O1873" s="28">
        <f t="shared" si="204"/>
        <v>0</v>
      </c>
      <c r="P1873" s="24">
        <f>IF([1]DEPURADO!H1867&gt;1,0,[1]DEPURADO!B1867)</f>
        <v>0</v>
      </c>
      <c r="Q1873" s="30">
        <f t="shared" si="205"/>
        <v>0</v>
      </c>
      <c r="R1873" s="31">
        <f t="shared" si="206"/>
        <v>0</v>
      </c>
      <c r="S1873" s="31">
        <f>+[1]DEPURADO!J1867</f>
        <v>0</v>
      </c>
      <c r="T1873" s="23" t="s">
        <v>45</v>
      </c>
      <c r="U1873" s="31">
        <f>+[1]DEPURADO!I1867</f>
        <v>0</v>
      </c>
      <c r="V1873" s="30"/>
      <c r="W1873" s="23" t="s">
        <v>45</v>
      </c>
      <c r="X1873" s="31">
        <f>+[1]DEPURADO!K1867+[1]DEPURADO!L1867</f>
        <v>0</v>
      </c>
      <c r="Y1873" s="23" t="s">
        <v>45</v>
      </c>
      <c r="Z1873" s="31">
        <f t="shared" si="207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208"/>
        <v>0</v>
      </c>
      <c r="AH1873" s="30">
        <v>0</v>
      </c>
      <c r="AI1873" s="30">
        <f>+[1]DEPURADO!G1867</f>
        <v>0</v>
      </c>
      <c r="AJ1873" s="32"/>
      <c r="AK1873" s="33"/>
    </row>
    <row r="1874" spans="1:37" s="34" customFormat="1" hidden="1" x14ac:dyDescent="0.25">
      <c r="A1874" s="23">
        <f t="shared" si="209"/>
        <v>1866</v>
      </c>
      <c r="B1874" s="24" t="s">
        <v>44</v>
      </c>
      <c r="C1874" s="23">
        <f>+[1]DEPURADO!A1868</f>
        <v>0</v>
      </c>
      <c r="D1874" s="23">
        <f>+[1]DEPURADO!B1868</f>
        <v>0</v>
      </c>
      <c r="E1874" s="25">
        <f>+[1]DEPURADO!C1868</f>
        <v>0</v>
      </c>
      <c r="F1874" s="26" t="str">
        <f>+IF([1]DEPURADO!D1868&gt;1,[1]DEPURADO!D1868," ")</f>
        <v xml:space="preserve"> </v>
      </c>
      <c r="G1874" s="27">
        <f>[1]DEPURADO!F1868</f>
        <v>0</v>
      </c>
      <c r="H1874" s="28">
        <v>0</v>
      </c>
      <c r="I1874" s="28">
        <f>+[1]DEPURADO!M1868+[1]DEPURADO!N1868</f>
        <v>0</v>
      </c>
      <c r="J1874" s="28">
        <f>+[1]DEPURADO!R1868</f>
        <v>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203"/>
        <v>0</v>
      </c>
      <c r="O1874" s="28">
        <f t="shared" si="204"/>
        <v>0</v>
      </c>
      <c r="P1874" s="24">
        <f>IF([1]DEPURADO!H1868&gt;1,0,[1]DEPURADO!B1868)</f>
        <v>0</v>
      </c>
      <c r="Q1874" s="30">
        <f t="shared" si="205"/>
        <v>0</v>
      </c>
      <c r="R1874" s="31">
        <f t="shared" si="206"/>
        <v>0</v>
      </c>
      <c r="S1874" s="31">
        <f>+[1]DEPURADO!J1868</f>
        <v>0</v>
      </c>
      <c r="T1874" s="23" t="s">
        <v>45</v>
      </c>
      <c r="U1874" s="31">
        <f>+[1]DEPURADO!I1868</f>
        <v>0</v>
      </c>
      <c r="V1874" s="30"/>
      <c r="W1874" s="23" t="s">
        <v>45</v>
      </c>
      <c r="X1874" s="31">
        <f>+[1]DEPURADO!K1868+[1]DEPURADO!L1868</f>
        <v>0</v>
      </c>
      <c r="Y1874" s="23" t="s">
        <v>45</v>
      </c>
      <c r="Z1874" s="31">
        <f t="shared" si="207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208"/>
        <v>0</v>
      </c>
      <c r="AH1874" s="30">
        <v>0</v>
      </c>
      <c r="AI1874" s="30">
        <f>+[1]DEPURADO!G1868</f>
        <v>0</v>
      </c>
      <c r="AJ1874" s="32"/>
      <c r="AK1874" s="33"/>
    </row>
    <row r="1875" spans="1:37" s="34" customFormat="1" hidden="1" x14ac:dyDescent="0.25">
      <c r="A1875" s="23">
        <f t="shared" si="209"/>
        <v>1867</v>
      </c>
      <c r="B1875" s="24" t="s">
        <v>44</v>
      </c>
      <c r="C1875" s="23">
        <f>+[1]DEPURADO!A1869</f>
        <v>0</v>
      </c>
      <c r="D1875" s="23">
        <f>+[1]DEPURADO!B1869</f>
        <v>0</v>
      </c>
      <c r="E1875" s="25">
        <f>+[1]DEPURADO!C1869</f>
        <v>0</v>
      </c>
      <c r="F1875" s="26" t="str">
        <f>+IF([1]DEPURADO!D1869&gt;1,[1]DEPURADO!D1869," ")</f>
        <v xml:space="preserve"> </v>
      </c>
      <c r="G1875" s="27">
        <f>[1]DEPURADO!F1869</f>
        <v>0</v>
      </c>
      <c r="H1875" s="28">
        <v>0</v>
      </c>
      <c r="I1875" s="28">
        <f>+[1]DEPURADO!M1869+[1]DEPURADO!N1869</f>
        <v>0</v>
      </c>
      <c r="J1875" s="28">
        <f>+[1]DEPURADO!R1869</f>
        <v>0</v>
      </c>
      <c r="K1875" s="29">
        <f>+[1]DEPURADO!P1869+[1]DEPURADO!Q1869</f>
        <v>0</v>
      </c>
      <c r="L1875" s="28">
        <v>0</v>
      </c>
      <c r="M1875" s="28">
        <v>0</v>
      </c>
      <c r="N1875" s="28">
        <f t="shared" si="203"/>
        <v>0</v>
      </c>
      <c r="O1875" s="28">
        <f t="shared" si="204"/>
        <v>0</v>
      </c>
      <c r="P1875" s="24">
        <f>IF([1]DEPURADO!H1869&gt;1,0,[1]DEPURADO!B1869)</f>
        <v>0</v>
      </c>
      <c r="Q1875" s="30">
        <f t="shared" si="205"/>
        <v>0</v>
      </c>
      <c r="R1875" s="31">
        <f t="shared" si="206"/>
        <v>0</v>
      </c>
      <c r="S1875" s="31">
        <f>+[1]DEPURADO!J1869</f>
        <v>0</v>
      </c>
      <c r="T1875" s="23" t="s">
        <v>45</v>
      </c>
      <c r="U1875" s="31">
        <f>+[1]DEPURADO!I1869</f>
        <v>0</v>
      </c>
      <c r="V1875" s="30"/>
      <c r="W1875" s="23" t="s">
        <v>45</v>
      </c>
      <c r="X1875" s="31">
        <f>+[1]DEPURADO!K1869+[1]DEPURADO!L1869</f>
        <v>0</v>
      </c>
      <c r="Y1875" s="23" t="s">
        <v>45</v>
      </c>
      <c r="Z1875" s="31">
        <f t="shared" si="207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208"/>
        <v>0</v>
      </c>
      <c r="AH1875" s="30">
        <v>0</v>
      </c>
      <c r="AI1875" s="30">
        <f>+[1]DEPURADO!G1869</f>
        <v>0</v>
      </c>
      <c r="AJ1875" s="32"/>
      <c r="AK1875" s="33"/>
    </row>
    <row r="1876" spans="1:37" s="34" customFormat="1" hidden="1" x14ac:dyDescent="0.25">
      <c r="A1876" s="23">
        <f t="shared" si="209"/>
        <v>1868</v>
      </c>
      <c r="B1876" s="24" t="s">
        <v>44</v>
      </c>
      <c r="C1876" s="23">
        <f>+[1]DEPURADO!A1870</f>
        <v>0</v>
      </c>
      <c r="D1876" s="23">
        <f>+[1]DEPURADO!B1870</f>
        <v>0</v>
      </c>
      <c r="E1876" s="25">
        <f>+[1]DEPURADO!C1870</f>
        <v>0</v>
      </c>
      <c r="F1876" s="26" t="str">
        <f>+IF([1]DEPURADO!D1870&gt;1,[1]DEPURADO!D1870," ")</f>
        <v xml:space="preserve"> </v>
      </c>
      <c r="G1876" s="27">
        <f>[1]DEPURADO!F1870</f>
        <v>0</v>
      </c>
      <c r="H1876" s="28">
        <v>0</v>
      </c>
      <c r="I1876" s="28">
        <f>+[1]DEPURADO!M1870+[1]DEPURADO!N1870</f>
        <v>0</v>
      </c>
      <c r="J1876" s="28">
        <f>+[1]DEPURADO!R1870</f>
        <v>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203"/>
        <v>0</v>
      </c>
      <c r="O1876" s="28">
        <f t="shared" si="204"/>
        <v>0</v>
      </c>
      <c r="P1876" s="24">
        <f>IF([1]DEPURADO!H1870&gt;1,0,[1]DEPURADO!B1870)</f>
        <v>0</v>
      </c>
      <c r="Q1876" s="30">
        <f t="shared" si="205"/>
        <v>0</v>
      </c>
      <c r="R1876" s="31">
        <f t="shared" si="206"/>
        <v>0</v>
      </c>
      <c r="S1876" s="31">
        <f>+[1]DEPURADO!J1870</f>
        <v>0</v>
      </c>
      <c r="T1876" s="23" t="s">
        <v>45</v>
      </c>
      <c r="U1876" s="31">
        <f>+[1]DEPURADO!I1870</f>
        <v>0</v>
      </c>
      <c r="V1876" s="30"/>
      <c r="W1876" s="23" t="s">
        <v>45</v>
      </c>
      <c r="X1876" s="31">
        <f>+[1]DEPURADO!K1870+[1]DEPURADO!L1870</f>
        <v>0</v>
      </c>
      <c r="Y1876" s="23" t="s">
        <v>45</v>
      </c>
      <c r="Z1876" s="31">
        <f t="shared" si="207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208"/>
        <v>0</v>
      </c>
      <c r="AH1876" s="30">
        <v>0</v>
      </c>
      <c r="AI1876" s="30">
        <f>+[1]DEPURADO!G1870</f>
        <v>0</v>
      </c>
      <c r="AJ1876" s="32"/>
      <c r="AK1876" s="33"/>
    </row>
    <row r="1877" spans="1:37" s="34" customFormat="1" hidden="1" x14ac:dyDescent="0.25">
      <c r="A1877" s="23">
        <f t="shared" si="209"/>
        <v>1869</v>
      </c>
      <c r="B1877" s="24" t="s">
        <v>44</v>
      </c>
      <c r="C1877" s="23">
        <f>+[1]DEPURADO!A1871</f>
        <v>0</v>
      </c>
      <c r="D1877" s="23">
        <f>+[1]DEPURADO!B1871</f>
        <v>0</v>
      </c>
      <c r="E1877" s="25">
        <f>+[1]DEPURADO!C1871</f>
        <v>0</v>
      </c>
      <c r="F1877" s="26" t="str">
        <f>+IF([1]DEPURADO!D1871&gt;1,[1]DEPURADO!D1871," ")</f>
        <v xml:space="preserve"> </v>
      </c>
      <c r="G1877" s="27">
        <f>[1]DEPURADO!F1871</f>
        <v>0</v>
      </c>
      <c r="H1877" s="28">
        <v>0</v>
      </c>
      <c r="I1877" s="28">
        <f>+[1]DEPURADO!M1871+[1]DEPURADO!N1871</f>
        <v>0</v>
      </c>
      <c r="J1877" s="28">
        <f>+[1]DEPURADO!R1871</f>
        <v>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203"/>
        <v>0</v>
      </c>
      <c r="O1877" s="28">
        <f t="shared" si="204"/>
        <v>0</v>
      </c>
      <c r="P1877" s="24">
        <f>IF([1]DEPURADO!H1871&gt;1,0,[1]DEPURADO!B1871)</f>
        <v>0</v>
      </c>
      <c r="Q1877" s="30">
        <f t="shared" si="205"/>
        <v>0</v>
      </c>
      <c r="R1877" s="31">
        <f t="shared" si="206"/>
        <v>0</v>
      </c>
      <c r="S1877" s="31">
        <f>+[1]DEPURADO!J1871</f>
        <v>0</v>
      </c>
      <c r="T1877" s="23" t="s">
        <v>45</v>
      </c>
      <c r="U1877" s="31">
        <f>+[1]DEPURADO!I1871</f>
        <v>0</v>
      </c>
      <c r="V1877" s="30"/>
      <c r="W1877" s="23" t="s">
        <v>45</v>
      </c>
      <c r="X1877" s="31">
        <f>+[1]DEPURADO!K1871+[1]DEPURADO!L1871</f>
        <v>0</v>
      </c>
      <c r="Y1877" s="23" t="s">
        <v>45</v>
      </c>
      <c r="Z1877" s="31">
        <f t="shared" si="207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208"/>
        <v>0</v>
      </c>
      <c r="AH1877" s="30">
        <v>0</v>
      </c>
      <c r="AI1877" s="30">
        <f>+[1]DEPURADO!G1871</f>
        <v>0</v>
      </c>
      <c r="AJ1877" s="32"/>
      <c r="AK1877" s="33"/>
    </row>
    <row r="1878" spans="1:37" s="34" customFormat="1" hidden="1" x14ac:dyDescent="0.25">
      <c r="A1878" s="23">
        <f t="shared" si="209"/>
        <v>1870</v>
      </c>
      <c r="B1878" s="24" t="s">
        <v>44</v>
      </c>
      <c r="C1878" s="23">
        <f>+[1]DEPURADO!A1872</f>
        <v>0</v>
      </c>
      <c r="D1878" s="23">
        <f>+[1]DEPURADO!B1872</f>
        <v>0</v>
      </c>
      <c r="E1878" s="25">
        <f>+[1]DEPURADO!C1872</f>
        <v>0</v>
      </c>
      <c r="F1878" s="26" t="str">
        <f>+IF([1]DEPURADO!D1872&gt;1,[1]DEPURADO!D1872," ")</f>
        <v xml:space="preserve"> </v>
      </c>
      <c r="G1878" s="27">
        <f>[1]DEPURADO!F1872</f>
        <v>0</v>
      </c>
      <c r="H1878" s="28">
        <v>0</v>
      </c>
      <c r="I1878" s="28">
        <f>+[1]DEPURADO!M1872+[1]DEPURADO!N1872</f>
        <v>0</v>
      </c>
      <c r="J1878" s="28">
        <f>+[1]DEPURADO!R1872</f>
        <v>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203"/>
        <v>0</v>
      </c>
      <c r="O1878" s="28">
        <f t="shared" si="204"/>
        <v>0</v>
      </c>
      <c r="P1878" s="24">
        <f>IF([1]DEPURADO!H1872&gt;1,0,[1]DEPURADO!B1872)</f>
        <v>0</v>
      </c>
      <c r="Q1878" s="30">
        <f t="shared" si="205"/>
        <v>0</v>
      </c>
      <c r="R1878" s="31">
        <f t="shared" si="206"/>
        <v>0</v>
      </c>
      <c r="S1878" s="31">
        <f>+[1]DEPURADO!J1872</f>
        <v>0</v>
      </c>
      <c r="T1878" s="23" t="s">
        <v>45</v>
      </c>
      <c r="U1878" s="31">
        <f>+[1]DEPURADO!I1872</f>
        <v>0</v>
      </c>
      <c r="V1878" s="30"/>
      <c r="W1878" s="23" t="s">
        <v>45</v>
      </c>
      <c r="X1878" s="31">
        <f>+[1]DEPURADO!K1872+[1]DEPURADO!L1872</f>
        <v>0</v>
      </c>
      <c r="Y1878" s="23" t="s">
        <v>45</v>
      </c>
      <c r="Z1878" s="31">
        <f t="shared" si="207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208"/>
        <v>0</v>
      </c>
      <c r="AH1878" s="30">
        <v>0</v>
      </c>
      <c r="AI1878" s="30">
        <f>+[1]DEPURADO!G1872</f>
        <v>0</v>
      </c>
      <c r="AJ1878" s="32"/>
      <c r="AK1878" s="33"/>
    </row>
    <row r="1879" spans="1:37" s="34" customFormat="1" hidden="1" x14ac:dyDescent="0.25">
      <c r="A1879" s="23">
        <f t="shared" si="209"/>
        <v>1871</v>
      </c>
      <c r="B1879" s="24" t="s">
        <v>44</v>
      </c>
      <c r="C1879" s="23">
        <f>+[1]DEPURADO!A1873</f>
        <v>0</v>
      </c>
      <c r="D1879" s="23">
        <f>+[1]DEPURADO!B1873</f>
        <v>0</v>
      </c>
      <c r="E1879" s="25">
        <f>+[1]DEPURADO!C1873</f>
        <v>0</v>
      </c>
      <c r="F1879" s="26" t="str">
        <f>+IF([1]DEPURADO!D1873&gt;1,[1]DEPURADO!D1873," ")</f>
        <v xml:space="preserve"> </v>
      </c>
      <c r="G1879" s="27">
        <f>[1]DEPURADO!F1873</f>
        <v>0</v>
      </c>
      <c r="H1879" s="28">
        <v>0</v>
      </c>
      <c r="I1879" s="28">
        <f>+[1]DEPURADO!M1873+[1]DEPURADO!N1873</f>
        <v>0</v>
      </c>
      <c r="J1879" s="28">
        <f>+[1]DEPURADO!R1873</f>
        <v>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203"/>
        <v>0</v>
      </c>
      <c r="O1879" s="28">
        <f t="shared" si="204"/>
        <v>0</v>
      </c>
      <c r="P1879" s="24">
        <f>IF([1]DEPURADO!H1873&gt;1,0,[1]DEPURADO!B1873)</f>
        <v>0</v>
      </c>
      <c r="Q1879" s="30">
        <f t="shared" si="205"/>
        <v>0</v>
      </c>
      <c r="R1879" s="31">
        <f t="shared" si="206"/>
        <v>0</v>
      </c>
      <c r="S1879" s="31">
        <f>+[1]DEPURADO!J1873</f>
        <v>0</v>
      </c>
      <c r="T1879" s="23" t="s">
        <v>45</v>
      </c>
      <c r="U1879" s="31">
        <f>+[1]DEPURADO!I1873</f>
        <v>0</v>
      </c>
      <c r="V1879" s="30"/>
      <c r="W1879" s="23" t="s">
        <v>45</v>
      </c>
      <c r="X1879" s="31">
        <f>+[1]DEPURADO!K1873+[1]DEPURADO!L1873</f>
        <v>0</v>
      </c>
      <c r="Y1879" s="23" t="s">
        <v>45</v>
      </c>
      <c r="Z1879" s="31">
        <f t="shared" si="207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208"/>
        <v>0</v>
      </c>
      <c r="AH1879" s="30">
        <v>0</v>
      </c>
      <c r="AI1879" s="30">
        <f>+[1]DEPURADO!G1873</f>
        <v>0</v>
      </c>
      <c r="AJ1879" s="32"/>
      <c r="AK1879" s="33"/>
    </row>
    <row r="1880" spans="1:37" s="34" customFormat="1" hidden="1" x14ac:dyDescent="0.25">
      <c r="A1880" s="23">
        <f t="shared" si="209"/>
        <v>1872</v>
      </c>
      <c r="B1880" s="24" t="s">
        <v>44</v>
      </c>
      <c r="C1880" s="23">
        <f>+[1]DEPURADO!A1874</f>
        <v>0</v>
      </c>
      <c r="D1880" s="23">
        <f>+[1]DEPURADO!B1874</f>
        <v>0</v>
      </c>
      <c r="E1880" s="25">
        <f>+[1]DEPURADO!C1874</f>
        <v>0</v>
      </c>
      <c r="F1880" s="26" t="str">
        <f>+IF([1]DEPURADO!D1874&gt;1,[1]DEPURADO!D1874," ")</f>
        <v xml:space="preserve"> </v>
      </c>
      <c r="G1880" s="27">
        <f>[1]DEPURADO!F1874</f>
        <v>0</v>
      </c>
      <c r="H1880" s="28">
        <v>0</v>
      </c>
      <c r="I1880" s="28">
        <f>+[1]DEPURADO!M1874+[1]DEPURADO!N1874</f>
        <v>0</v>
      </c>
      <c r="J1880" s="28">
        <f>+[1]DEPURADO!R1874</f>
        <v>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203"/>
        <v>0</v>
      </c>
      <c r="O1880" s="28">
        <f t="shared" si="204"/>
        <v>0</v>
      </c>
      <c r="P1880" s="24">
        <f>IF([1]DEPURADO!H1874&gt;1,0,[1]DEPURADO!B1874)</f>
        <v>0</v>
      </c>
      <c r="Q1880" s="30">
        <f t="shared" si="205"/>
        <v>0</v>
      </c>
      <c r="R1880" s="31">
        <f t="shared" si="206"/>
        <v>0</v>
      </c>
      <c r="S1880" s="31">
        <f>+[1]DEPURADO!J1874</f>
        <v>0</v>
      </c>
      <c r="T1880" s="23" t="s">
        <v>45</v>
      </c>
      <c r="U1880" s="31">
        <f>+[1]DEPURADO!I1874</f>
        <v>0</v>
      </c>
      <c r="V1880" s="30"/>
      <c r="W1880" s="23" t="s">
        <v>45</v>
      </c>
      <c r="X1880" s="31">
        <f>+[1]DEPURADO!K1874+[1]DEPURADO!L1874</f>
        <v>0</v>
      </c>
      <c r="Y1880" s="23" t="s">
        <v>45</v>
      </c>
      <c r="Z1880" s="31">
        <f t="shared" si="207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208"/>
        <v>0</v>
      </c>
      <c r="AH1880" s="30">
        <v>0</v>
      </c>
      <c r="AI1880" s="30">
        <f>+[1]DEPURADO!G1874</f>
        <v>0</v>
      </c>
      <c r="AJ1880" s="32"/>
      <c r="AK1880" s="33"/>
    </row>
    <row r="1881" spans="1:37" s="34" customFormat="1" hidden="1" x14ac:dyDescent="0.25">
      <c r="A1881" s="23">
        <f t="shared" si="209"/>
        <v>1873</v>
      </c>
      <c r="B1881" s="24" t="s">
        <v>44</v>
      </c>
      <c r="C1881" s="23">
        <f>+[1]DEPURADO!A1875</f>
        <v>0</v>
      </c>
      <c r="D1881" s="23">
        <f>+[1]DEPURADO!B1875</f>
        <v>0</v>
      </c>
      <c r="E1881" s="25">
        <f>+[1]DEPURADO!C1875</f>
        <v>0</v>
      </c>
      <c r="F1881" s="26" t="str">
        <f>+IF([1]DEPURADO!D1875&gt;1,[1]DEPURADO!D1875," ")</f>
        <v xml:space="preserve"> </v>
      </c>
      <c r="G1881" s="27">
        <f>[1]DEPURADO!F1875</f>
        <v>0</v>
      </c>
      <c r="H1881" s="28">
        <v>0</v>
      </c>
      <c r="I1881" s="28">
        <f>+[1]DEPURADO!M1875+[1]DEPURADO!N1875</f>
        <v>0</v>
      </c>
      <c r="J1881" s="28">
        <f>+[1]DEPURADO!R1875</f>
        <v>0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203"/>
        <v>0</v>
      </c>
      <c r="O1881" s="28">
        <f t="shared" si="204"/>
        <v>0</v>
      </c>
      <c r="P1881" s="24">
        <f>IF([1]DEPURADO!H1875&gt;1,0,[1]DEPURADO!B1875)</f>
        <v>0</v>
      </c>
      <c r="Q1881" s="30">
        <f t="shared" si="205"/>
        <v>0</v>
      </c>
      <c r="R1881" s="31">
        <f t="shared" si="206"/>
        <v>0</v>
      </c>
      <c r="S1881" s="31">
        <f>+[1]DEPURADO!J1875</f>
        <v>0</v>
      </c>
      <c r="T1881" s="23" t="s">
        <v>45</v>
      </c>
      <c r="U1881" s="31">
        <f>+[1]DEPURADO!I1875</f>
        <v>0</v>
      </c>
      <c r="V1881" s="30"/>
      <c r="W1881" s="23" t="s">
        <v>45</v>
      </c>
      <c r="X1881" s="31">
        <f>+[1]DEPURADO!K1875+[1]DEPURADO!L1875</f>
        <v>0</v>
      </c>
      <c r="Y1881" s="23" t="s">
        <v>45</v>
      </c>
      <c r="Z1881" s="31">
        <f t="shared" si="207"/>
        <v>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208"/>
        <v>0</v>
      </c>
      <c r="AH1881" s="30">
        <v>0</v>
      </c>
      <c r="AI1881" s="30">
        <f>+[1]DEPURADO!G1875</f>
        <v>0</v>
      </c>
      <c r="AJ1881" s="32"/>
      <c r="AK1881" s="33"/>
    </row>
    <row r="1882" spans="1:37" s="34" customFormat="1" hidden="1" x14ac:dyDescent="0.25">
      <c r="A1882" s="23">
        <f t="shared" si="209"/>
        <v>1874</v>
      </c>
      <c r="B1882" s="24" t="s">
        <v>44</v>
      </c>
      <c r="C1882" s="23">
        <f>+[1]DEPURADO!A1876</f>
        <v>0</v>
      </c>
      <c r="D1882" s="23">
        <f>+[1]DEPURADO!B1876</f>
        <v>0</v>
      </c>
      <c r="E1882" s="25">
        <f>+[1]DEPURADO!C1876</f>
        <v>0</v>
      </c>
      <c r="F1882" s="26" t="str">
        <f>+IF([1]DEPURADO!D1876&gt;1,[1]DEPURADO!D1876," ")</f>
        <v xml:space="preserve"> </v>
      </c>
      <c r="G1882" s="27">
        <f>[1]DEPURADO!F1876</f>
        <v>0</v>
      </c>
      <c r="H1882" s="28">
        <v>0</v>
      </c>
      <c r="I1882" s="28">
        <f>+[1]DEPURADO!M1876+[1]DEPURADO!N1876</f>
        <v>0</v>
      </c>
      <c r="J1882" s="28">
        <f>+[1]DEPURADO!R1876</f>
        <v>0</v>
      </c>
      <c r="K1882" s="29">
        <f>+[1]DEPURADO!P1876+[1]DEPURADO!Q1876</f>
        <v>0</v>
      </c>
      <c r="L1882" s="28">
        <v>0</v>
      </c>
      <c r="M1882" s="28">
        <v>0</v>
      </c>
      <c r="N1882" s="28">
        <f t="shared" si="203"/>
        <v>0</v>
      </c>
      <c r="O1882" s="28">
        <f t="shared" si="204"/>
        <v>0</v>
      </c>
      <c r="P1882" s="24">
        <f>IF([1]DEPURADO!H1876&gt;1,0,[1]DEPURADO!B1876)</f>
        <v>0</v>
      </c>
      <c r="Q1882" s="30">
        <f t="shared" si="205"/>
        <v>0</v>
      </c>
      <c r="R1882" s="31">
        <f t="shared" si="206"/>
        <v>0</v>
      </c>
      <c r="S1882" s="31">
        <f>+[1]DEPURADO!J1876</f>
        <v>0</v>
      </c>
      <c r="T1882" s="23" t="s">
        <v>45</v>
      </c>
      <c r="U1882" s="31">
        <f>+[1]DEPURADO!I1876</f>
        <v>0</v>
      </c>
      <c r="V1882" s="30"/>
      <c r="W1882" s="23" t="s">
        <v>45</v>
      </c>
      <c r="X1882" s="31">
        <f>+[1]DEPURADO!K1876+[1]DEPURADO!L1876</f>
        <v>0</v>
      </c>
      <c r="Y1882" s="23" t="s">
        <v>45</v>
      </c>
      <c r="Z1882" s="31">
        <f t="shared" si="207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208"/>
        <v>0</v>
      </c>
      <c r="AH1882" s="30">
        <v>0</v>
      </c>
      <c r="AI1882" s="30">
        <f>+[1]DEPURADO!G1876</f>
        <v>0</v>
      </c>
      <c r="AJ1882" s="32"/>
      <c r="AK1882" s="33"/>
    </row>
    <row r="1883" spans="1:37" s="34" customFormat="1" hidden="1" x14ac:dyDescent="0.25">
      <c r="A1883" s="23">
        <f t="shared" si="209"/>
        <v>1875</v>
      </c>
      <c r="B1883" s="24" t="s">
        <v>44</v>
      </c>
      <c r="C1883" s="23">
        <f>+[1]DEPURADO!A1877</f>
        <v>0</v>
      </c>
      <c r="D1883" s="23">
        <f>+[1]DEPURADO!B1877</f>
        <v>0</v>
      </c>
      <c r="E1883" s="25">
        <f>+[1]DEPURADO!C1877</f>
        <v>0</v>
      </c>
      <c r="F1883" s="26" t="str">
        <f>+IF([1]DEPURADO!D1877&gt;1,[1]DEPURADO!D1877," ")</f>
        <v xml:space="preserve"> </v>
      </c>
      <c r="G1883" s="27">
        <f>[1]DEPURADO!F1877</f>
        <v>0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0</v>
      </c>
      <c r="L1883" s="28">
        <v>0</v>
      </c>
      <c r="M1883" s="28">
        <v>0</v>
      </c>
      <c r="N1883" s="28">
        <f t="shared" si="203"/>
        <v>0</v>
      </c>
      <c r="O1883" s="28">
        <f t="shared" si="204"/>
        <v>0</v>
      </c>
      <c r="P1883" s="24">
        <f>IF([1]DEPURADO!H1877&gt;1,0,[1]DEPURADO!B1877)</f>
        <v>0</v>
      </c>
      <c r="Q1883" s="30">
        <f t="shared" si="205"/>
        <v>0</v>
      </c>
      <c r="R1883" s="31">
        <f t="shared" si="206"/>
        <v>0</v>
      </c>
      <c r="S1883" s="31">
        <f>+[1]DEPURADO!J1877</f>
        <v>0</v>
      </c>
      <c r="T1883" s="23" t="s">
        <v>45</v>
      </c>
      <c r="U1883" s="31">
        <f>+[1]DEPURADO!I1877</f>
        <v>0</v>
      </c>
      <c r="V1883" s="30"/>
      <c r="W1883" s="23" t="s">
        <v>45</v>
      </c>
      <c r="X1883" s="31">
        <f>+[1]DEPURADO!K1877+[1]DEPURADO!L1877</f>
        <v>0</v>
      </c>
      <c r="Y1883" s="23" t="s">
        <v>45</v>
      </c>
      <c r="Z1883" s="31">
        <f t="shared" si="207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208"/>
        <v>0</v>
      </c>
      <c r="AH1883" s="30">
        <v>0</v>
      </c>
      <c r="AI1883" s="30">
        <f>+[1]DEPURADO!G1877</f>
        <v>0</v>
      </c>
      <c r="AJ1883" s="32"/>
      <c r="AK1883" s="33"/>
    </row>
    <row r="1884" spans="1:37" s="34" customFormat="1" hidden="1" x14ac:dyDescent="0.25">
      <c r="A1884" s="23">
        <f t="shared" si="209"/>
        <v>1876</v>
      </c>
      <c r="B1884" s="24" t="s">
        <v>44</v>
      </c>
      <c r="C1884" s="23">
        <f>+[1]DEPURADO!A1878</f>
        <v>0</v>
      </c>
      <c r="D1884" s="23">
        <f>+[1]DEPURADO!B1878</f>
        <v>0</v>
      </c>
      <c r="E1884" s="25">
        <f>+[1]DEPURADO!C1878</f>
        <v>0</v>
      </c>
      <c r="F1884" s="26" t="str">
        <f>+IF([1]DEPURADO!D1878&gt;1,[1]DEPURADO!D1878," ")</f>
        <v xml:space="preserve"> </v>
      </c>
      <c r="G1884" s="27">
        <f>[1]DEPURADO!F1878</f>
        <v>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0</v>
      </c>
      <c r="L1884" s="28">
        <v>0</v>
      </c>
      <c r="M1884" s="28">
        <v>0</v>
      </c>
      <c r="N1884" s="28">
        <f t="shared" si="203"/>
        <v>0</v>
      </c>
      <c r="O1884" s="28">
        <f t="shared" si="204"/>
        <v>0</v>
      </c>
      <c r="P1884" s="24">
        <f>IF([1]DEPURADO!H1878&gt;1,0,[1]DEPURADO!B1878)</f>
        <v>0</v>
      </c>
      <c r="Q1884" s="30">
        <f t="shared" si="205"/>
        <v>0</v>
      </c>
      <c r="R1884" s="31">
        <f t="shared" si="206"/>
        <v>0</v>
      </c>
      <c r="S1884" s="31">
        <f>+[1]DEPURADO!J1878</f>
        <v>0</v>
      </c>
      <c r="T1884" s="23" t="s">
        <v>45</v>
      </c>
      <c r="U1884" s="31">
        <f>+[1]DEPURADO!I1878</f>
        <v>0</v>
      </c>
      <c r="V1884" s="30"/>
      <c r="W1884" s="23" t="s">
        <v>45</v>
      </c>
      <c r="X1884" s="31">
        <f>+[1]DEPURADO!K1878+[1]DEPURADO!L1878</f>
        <v>0</v>
      </c>
      <c r="Y1884" s="23" t="s">
        <v>45</v>
      </c>
      <c r="Z1884" s="31">
        <f t="shared" si="207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208"/>
        <v>0</v>
      </c>
      <c r="AH1884" s="30">
        <v>0</v>
      </c>
      <c r="AI1884" s="30">
        <f>+[1]DEPURADO!G1878</f>
        <v>0</v>
      </c>
      <c r="AJ1884" s="32"/>
      <c r="AK1884" s="33"/>
    </row>
    <row r="1885" spans="1:37" s="34" customFormat="1" hidden="1" x14ac:dyDescent="0.25">
      <c r="A1885" s="23">
        <f t="shared" si="209"/>
        <v>1877</v>
      </c>
      <c r="B1885" s="24" t="s">
        <v>44</v>
      </c>
      <c r="C1885" s="23">
        <f>+[1]DEPURADO!A1879</f>
        <v>0</v>
      </c>
      <c r="D1885" s="23">
        <f>+[1]DEPURADO!B1879</f>
        <v>0</v>
      </c>
      <c r="E1885" s="25">
        <f>+[1]DEPURADO!C1879</f>
        <v>0</v>
      </c>
      <c r="F1885" s="26" t="str">
        <f>+IF([1]DEPURADO!D1879&gt;1,[1]DEPURADO!D1879," ")</f>
        <v xml:space="preserve"> </v>
      </c>
      <c r="G1885" s="27">
        <f>[1]DEPURADO!F1879</f>
        <v>0</v>
      </c>
      <c r="H1885" s="28">
        <v>0</v>
      </c>
      <c r="I1885" s="28">
        <f>+[1]DEPURADO!M1879+[1]DEPURADO!N1879</f>
        <v>0</v>
      </c>
      <c r="J1885" s="28">
        <f>+[1]DEPURADO!R1879</f>
        <v>0</v>
      </c>
      <c r="K1885" s="29">
        <f>+[1]DEPURADO!P1879+[1]DEPURADO!Q1879</f>
        <v>0</v>
      </c>
      <c r="L1885" s="28">
        <v>0</v>
      </c>
      <c r="M1885" s="28">
        <v>0</v>
      </c>
      <c r="N1885" s="28">
        <f t="shared" si="203"/>
        <v>0</v>
      </c>
      <c r="O1885" s="28">
        <f t="shared" si="204"/>
        <v>0</v>
      </c>
      <c r="P1885" s="24">
        <f>IF([1]DEPURADO!H1879&gt;1,0,[1]DEPURADO!B1879)</f>
        <v>0</v>
      </c>
      <c r="Q1885" s="30">
        <f t="shared" si="205"/>
        <v>0</v>
      </c>
      <c r="R1885" s="31">
        <f t="shared" si="206"/>
        <v>0</v>
      </c>
      <c r="S1885" s="31">
        <f>+[1]DEPURADO!J1879</f>
        <v>0</v>
      </c>
      <c r="T1885" s="23" t="s">
        <v>45</v>
      </c>
      <c r="U1885" s="31">
        <f>+[1]DEPURADO!I1879</f>
        <v>0</v>
      </c>
      <c r="V1885" s="30"/>
      <c r="W1885" s="23" t="s">
        <v>45</v>
      </c>
      <c r="X1885" s="31">
        <f>+[1]DEPURADO!K1879+[1]DEPURADO!L1879</f>
        <v>0</v>
      </c>
      <c r="Y1885" s="23" t="s">
        <v>45</v>
      </c>
      <c r="Z1885" s="31">
        <f t="shared" si="207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208"/>
        <v>0</v>
      </c>
      <c r="AH1885" s="30">
        <v>0</v>
      </c>
      <c r="AI1885" s="30">
        <f>+[1]DEPURADO!G1879</f>
        <v>0</v>
      </c>
      <c r="AJ1885" s="32"/>
      <c r="AK1885" s="33"/>
    </row>
    <row r="1886" spans="1:37" s="34" customFormat="1" hidden="1" x14ac:dyDescent="0.25">
      <c r="A1886" s="23">
        <f t="shared" si="209"/>
        <v>1878</v>
      </c>
      <c r="B1886" s="24" t="s">
        <v>44</v>
      </c>
      <c r="C1886" s="23">
        <f>+[1]DEPURADO!A1880</f>
        <v>0</v>
      </c>
      <c r="D1886" s="23">
        <f>+[1]DEPURADO!B1880</f>
        <v>0</v>
      </c>
      <c r="E1886" s="25">
        <f>+[1]DEPURADO!C1880</f>
        <v>0</v>
      </c>
      <c r="F1886" s="26" t="str">
        <f>+IF([1]DEPURADO!D1880&gt;1,[1]DEPURADO!D1880," ")</f>
        <v xml:space="preserve"> </v>
      </c>
      <c r="G1886" s="27">
        <f>[1]DEPURADO!F1880</f>
        <v>0</v>
      </c>
      <c r="H1886" s="28">
        <v>0</v>
      </c>
      <c r="I1886" s="28">
        <f>+[1]DEPURADO!M1880+[1]DEPURADO!N1880</f>
        <v>0</v>
      </c>
      <c r="J1886" s="28">
        <f>+[1]DEPURADO!R1880</f>
        <v>0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203"/>
        <v>0</v>
      </c>
      <c r="O1886" s="28">
        <f t="shared" si="204"/>
        <v>0</v>
      </c>
      <c r="P1886" s="24">
        <f>IF([1]DEPURADO!H1880&gt;1,0,[1]DEPURADO!B1880)</f>
        <v>0</v>
      </c>
      <c r="Q1886" s="30">
        <f t="shared" si="205"/>
        <v>0</v>
      </c>
      <c r="R1886" s="31">
        <f t="shared" si="206"/>
        <v>0</v>
      </c>
      <c r="S1886" s="31">
        <f>+[1]DEPURADO!J1880</f>
        <v>0</v>
      </c>
      <c r="T1886" s="23" t="s">
        <v>45</v>
      </c>
      <c r="U1886" s="31">
        <f>+[1]DEPURADO!I1880</f>
        <v>0</v>
      </c>
      <c r="V1886" s="30"/>
      <c r="W1886" s="23" t="s">
        <v>45</v>
      </c>
      <c r="X1886" s="31">
        <f>+[1]DEPURADO!K1880+[1]DEPURADO!L1880</f>
        <v>0</v>
      </c>
      <c r="Y1886" s="23" t="s">
        <v>45</v>
      </c>
      <c r="Z1886" s="31">
        <f t="shared" si="207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208"/>
        <v>0</v>
      </c>
      <c r="AH1886" s="30">
        <v>0</v>
      </c>
      <c r="AI1886" s="30">
        <f>+[1]DEPURADO!G1880</f>
        <v>0</v>
      </c>
      <c r="AJ1886" s="32"/>
      <c r="AK1886" s="33"/>
    </row>
    <row r="1887" spans="1:37" s="34" customFormat="1" hidden="1" x14ac:dyDescent="0.25">
      <c r="A1887" s="23">
        <f t="shared" si="209"/>
        <v>1879</v>
      </c>
      <c r="B1887" s="24" t="s">
        <v>44</v>
      </c>
      <c r="C1887" s="23">
        <f>+[1]DEPURADO!A1881</f>
        <v>0</v>
      </c>
      <c r="D1887" s="23">
        <f>+[1]DEPURADO!B1881</f>
        <v>0</v>
      </c>
      <c r="E1887" s="25">
        <f>+[1]DEPURADO!C1881</f>
        <v>0</v>
      </c>
      <c r="F1887" s="26" t="str">
        <f>+IF([1]DEPURADO!D1881&gt;1,[1]DEPURADO!D1881," ")</f>
        <v xml:space="preserve"> </v>
      </c>
      <c r="G1887" s="27">
        <f>[1]DEPURADO!F1881</f>
        <v>0</v>
      </c>
      <c r="H1887" s="28">
        <v>0</v>
      </c>
      <c r="I1887" s="28">
        <f>+[1]DEPURADO!M1881+[1]DEPURADO!N1881</f>
        <v>0</v>
      </c>
      <c r="J1887" s="28">
        <f>+[1]DEPURADO!R1881</f>
        <v>0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203"/>
        <v>0</v>
      </c>
      <c r="O1887" s="28">
        <f t="shared" si="204"/>
        <v>0</v>
      </c>
      <c r="P1887" s="24">
        <f>IF([1]DEPURADO!H1881&gt;1,0,[1]DEPURADO!B1881)</f>
        <v>0</v>
      </c>
      <c r="Q1887" s="30">
        <f t="shared" si="205"/>
        <v>0</v>
      </c>
      <c r="R1887" s="31">
        <f t="shared" si="206"/>
        <v>0</v>
      </c>
      <c r="S1887" s="31">
        <f>+[1]DEPURADO!J1881</f>
        <v>0</v>
      </c>
      <c r="T1887" s="23" t="s">
        <v>45</v>
      </c>
      <c r="U1887" s="31">
        <f>+[1]DEPURADO!I1881</f>
        <v>0</v>
      </c>
      <c r="V1887" s="30"/>
      <c r="W1887" s="23" t="s">
        <v>45</v>
      </c>
      <c r="X1887" s="31">
        <f>+[1]DEPURADO!K1881+[1]DEPURADO!L1881</f>
        <v>0</v>
      </c>
      <c r="Y1887" s="23" t="s">
        <v>45</v>
      </c>
      <c r="Z1887" s="31">
        <f t="shared" si="207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208"/>
        <v>0</v>
      </c>
      <c r="AH1887" s="30">
        <v>0</v>
      </c>
      <c r="AI1887" s="30">
        <f>+[1]DEPURADO!G1881</f>
        <v>0</v>
      </c>
      <c r="AJ1887" s="32"/>
      <c r="AK1887" s="33"/>
    </row>
    <row r="1888" spans="1:37" s="34" customFormat="1" hidden="1" x14ac:dyDescent="0.25">
      <c r="A1888" s="23">
        <f t="shared" si="209"/>
        <v>1880</v>
      </c>
      <c r="B1888" s="24" t="s">
        <v>44</v>
      </c>
      <c r="C1888" s="23">
        <f>+[1]DEPURADO!A1882</f>
        <v>0</v>
      </c>
      <c r="D1888" s="23">
        <f>+[1]DEPURADO!B1882</f>
        <v>0</v>
      </c>
      <c r="E1888" s="25">
        <f>+[1]DEPURADO!C1882</f>
        <v>0</v>
      </c>
      <c r="F1888" s="26" t="str">
        <f>+IF([1]DEPURADO!D1882&gt;1,[1]DEPURADO!D1882," ")</f>
        <v xml:space="preserve"> </v>
      </c>
      <c r="G1888" s="27">
        <f>[1]DEPURADO!F1882</f>
        <v>0</v>
      </c>
      <c r="H1888" s="28">
        <v>0</v>
      </c>
      <c r="I1888" s="28">
        <f>+[1]DEPURADO!M1882+[1]DEPURADO!N1882</f>
        <v>0</v>
      </c>
      <c r="J1888" s="28">
        <f>+[1]DEPURADO!R1882</f>
        <v>0</v>
      </c>
      <c r="K1888" s="29">
        <f>+[1]DEPURADO!P1882+[1]DEPURADO!Q1882</f>
        <v>0</v>
      </c>
      <c r="L1888" s="28">
        <v>0</v>
      </c>
      <c r="M1888" s="28">
        <v>0</v>
      </c>
      <c r="N1888" s="28">
        <f t="shared" si="203"/>
        <v>0</v>
      </c>
      <c r="O1888" s="28">
        <f t="shared" si="204"/>
        <v>0</v>
      </c>
      <c r="P1888" s="24">
        <f>IF([1]DEPURADO!H1882&gt;1,0,[1]DEPURADO!B1882)</f>
        <v>0</v>
      </c>
      <c r="Q1888" s="30">
        <f t="shared" si="205"/>
        <v>0</v>
      </c>
      <c r="R1888" s="31">
        <f t="shared" si="206"/>
        <v>0</v>
      </c>
      <c r="S1888" s="31">
        <f>+[1]DEPURADO!J1882</f>
        <v>0</v>
      </c>
      <c r="T1888" s="23" t="s">
        <v>45</v>
      </c>
      <c r="U1888" s="31">
        <f>+[1]DEPURADO!I1882</f>
        <v>0</v>
      </c>
      <c r="V1888" s="30"/>
      <c r="W1888" s="23" t="s">
        <v>45</v>
      </c>
      <c r="X1888" s="31">
        <f>+[1]DEPURADO!K1882+[1]DEPURADO!L1882</f>
        <v>0</v>
      </c>
      <c r="Y1888" s="23" t="s">
        <v>45</v>
      </c>
      <c r="Z1888" s="31">
        <f t="shared" si="207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208"/>
        <v>0</v>
      </c>
      <c r="AH1888" s="30">
        <v>0</v>
      </c>
      <c r="AI1888" s="30">
        <f>+[1]DEPURADO!G1882</f>
        <v>0</v>
      </c>
      <c r="AJ1888" s="32"/>
      <c r="AK1888" s="33"/>
    </row>
    <row r="1889" spans="1:37" s="34" customFormat="1" hidden="1" x14ac:dyDescent="0.25">
      <c r="A1889" s="23">
        <f t="shared" si="209"/>
        <v>1881</v>
      </c>
      <c r="B1889" s="24" t="s">
        <v>44</v>
      </c>
      <c r="C1889" s="23">
        <f>+[1]DEPURADO!A1883</f>
        <v>0</v>
      </c>
      <c r="D1889" s="23">
        <f>+[1]DEPURADO!B1883</f>
        <v>0</v>
      </c>
      <c r="E1889" s="25">
        <f>+[1]DEPURADO!C1883</f>
        <v>0</v>
      </c>
      <c r="F1889" s="26" t="str">
        <f>+IF([1]DEPURADO!D1883&gt;1,[1]DEPURADO!D1883," ")</f>
        <v xml:space="preserve"> </v>
      </c>
      <c r="G1889" s="27">
        <f>[1]DEPURADO!F1883</f>
        <v>0</v>
      </c>
      <c r="H1889" s="28">
        <v>0</v>
      </c>
      <c r="I1889" s="28">
        <f>+[1]DEPURADO!M1883+[1]DEPURADO!N1883</f>
        <v>0</v>
      </c>
      <c r="J1889" s="28">
        <f>+[1]DEPURADO!R1883</f>
        <v>0</v>
      </c>
      <c r="K1889" s="29">
        <f>+[1]DEPURADO!P1883+[1]DEPURADO!Q1883</f>
        <v>0</v>
      </c>
      <c r="L1889" s="28">
        <v>0</v>
      </c>
      <c r="M1889" s="28">
        <v>0</v>
      </c>
      <c r="N1889" s="28">
        <f t="shared" si="203"/>
        <v>0</v>
      </c>
      <c r="O1889" s="28">
        <f t="shared" si="204"/>
        <v>0</v>
      </c>
      <c r="P1889" s="24">
        <f>IF([1]DEPURADO!H1883&gt;1,0,[1]DEPURADO!B1883)</f>
        <v>0</v>
      </c>
      <c r="Q1889" s="30">
        <f t="shared" si="205"/>
        <v>0</v>
      </c>
      <c r="R1889" s="31">
        <f t="shared" si="206"/>
        <v>0</v>
      </c>
      <c r="S1889" s="31">
        <f>+[1]DEPURADO!J1883</f>
        <v>0</v>
      </c>
      <c r="T1889" s="23" t="s">
        <v>45</v>
      </c>
      <c r="U1889" s="31">
        <f>+[1]DEPURADO!I1883</f>
        <v>0</v>
      </c>
      <c r="V1889" s="30"/>
      <c r="W1889" s="23" t="s">
        <v>45</v>
      </c>
      <c r="X1889" s="31">
        <f>+[1]DEPURADO!K1883+[1]DEPURADO!L1883</f>
        <v>0</v>
      </c>
      <c r="Y1889" s="23" t="s">
        <v>45</v>
      </c>
      <c r="Z1889" s="31">
        <f t="shared" si="207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208"/>
        <v>0</v>
      </c>
      <c r="AH1889" s="30">
        <v>0</v>
      </c>
      <c r="AI1889" s="30">
        <f>+[1]DEPURADO!G1883</f>
        <v>0</v>
      </c>
      <c r="AJ1889" s="32"/>
      <c r="AK1889" s="33"/>
    </row>
    <row r="1890" spans="1:37" s="34" customFormat="1" hidden="1" x14ac:dyDescent="0.25">
      <c r="A1890" s="23">
        <f t="shared" si="209"/>
        <v>1882</v>
      </c>
      <c r="B1890" s="24" t="s">
        <v>44</v>
      </c>
      <c r="C1890" s="23">
        <f>+[1]DEPURADO!A1884</f>
        <v>0</v>
      </c>
      <c r="D1890" s="23">
        <f>+[1]DEPURADO!B1884</f>
        <v>0</v>
      </c>
      <c r="E1890" s="25">
        <f>+[1]DEPURADO!C1884</f>
        <v>0</v>
      </c>
      <c r="F1890" s="26" t="str">
        <f>+IF([1]DEPURADO!D1884&gt;1,[1]DEPURADO!D1884," ")</f>
        <v xml:space="preserve"> </v>
      </c>
      <c r="G1890" s="27">
        <f>[1]DEPURADO!F1884</f>
        <v>0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0</v>
      </c>
      <c r="L1890" s="28">
        <v>0</v>
      </c>
      <c r="M1890" s="28">
        <v>0</v>
      </c>
      <c r="N1890" s="28">
        <f t="shared" si="203"/>
        <v>0</v>
      </c>
      <c r="O1890" s="28">
        <f t="shared" si="204"/>
        <v>0</v>
      </c>
      <c r="P1890" s="24">
        <f>IF([1]DEPURADO!H1884&gt;1,0,[1]DEPURADO!B1884)</f>
        <v>0</v>
      </c>
      <c r="Q1890" s="30">
        <f t="shared" si="205"/>
        <v>0</v>
      </c>
      <c r="R1890" s="31">
        <f t="shared" si="206"/>
        <v>0</v>
      </c>
      <c r="S1890" s="31">
        <f>+[1]DEPURADO!J1884</f>
        <v>0</v>
      </c>
      <c r="T1890" s="23" t="s">
        <v>45</v>
      </c>
      <c r="U1890" s="31">
        <f>+[1]DEPURADO!I1884</f>
        <v>0</v>
      </c>
      <c r="V1890" s="30"/>
      <c r="W1890" s="23" t="s">
        <v>45</v>
      </c>
      <c r="X1890" s="31">
        <f>+[1]DEPURADO!K1884+[1]DEPURADO!L1884</f>
        <v>0</v>
      </c>
      <c r="Y1890" s="23" t="s">
        <v>45</v>
      </c>
      <c r="Z1890" s="31">
        <f t="shared" si="207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208"/>
        <v>0</v>
      </c>
      <c r="AH1890" s="30">
        <v>0</v>
      </c>
      <c r="AI1890" s="30">
        <f>+[1]DEPURADO!G1884</f>
        <v>0</v>
      </c>
      <c r="AJ1890" s="32"/>
      <c r="AK1890" s="33"/>
    </row>
    <row r="1891" spans="1:37" s="34" customFormat="1" hidden="1" x14ac:dyDescent="0.25">
      <c r="A1891" s="23">
        <f t="shared" si="209"/>
        <v>1883</v>
      </c>
      <c r="B1891" s="24" t="s">
        <v>44</v>
      </c>
      <c r="C1891" s="23">
        <f>+[1]DEPURADO!A1885</f>
        <v>0</v>
      </c>
      <c r="D1891" s="23">
        <f>+[1]DEPURADO!B1885</f>
        <v>0</v>
      </c>
      <c r="E1891" s="25">
        <f>+[1]DEPURADO!C1885</f>
        <v>0</v>
      </c>
      <c r="F1891" s="26" t="str">
        <f>+IF([1]DEPURADO!D1885&gt;1,[1]DEPURADO!D1885," ")</f>
        <v xml:space="preserve"> </v>
      </c>
      <c r="G1891" s="27">
        <f>[1]DEPURADO!F1885</f>
        <v>0</v>
      </c>
      <c r="H1891" s="28">
        <v>0</v>
      </c>
      <c r="I1891" s="28">
        <f>+[1]DEPURADO!M1885+[1]DEPURADO!N1885</f>
        <v>0</v>
      </c>
      <c r="J1891" s="28">
        <f>+[1]DEPURADO!R1885</f>
        <v>0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203"/>
        <v>0</v>
      </c>
      <c r="O1891" s="28">
        <f t="shared" si="204"/>
        <v>0</v>
      </c>
      <c r="P1891" s="24">
        <f>IF([1]DEPURADO!H1885&gt;1,0,[1]DEPURADO!B1885)</f>
        <v>0</v>
      </c>
      <c r="Q1891" s="30">
        <f t="shared" si="205"/>
        <v>0</v>
      </c>
      <c r="R1891" s="31">
        <f t="shared" si="206"/>
        <v>0</v>
      </c>
      <c r="S1891" s="31">
        <f>+[1]DEPURADO!J1885</f>
        <v>0</v>
      </c>
      <c r="T1891" s="23" t="s">
        <v>45</v>
      </c>
      <c r="U1891" s="31">
        <f>+[1]DEPURADO!I1885</f>
        <v>0</v>
      </c>
      <c r="V1891" s="30"/>
      <c r="W1891" s="23" t="s">
        <v>45</v>
      </c>
      <c r="X1891" s="31">
        <f>+[1]DEPURADO!K1885+[1]DEPURADO!L1885</f>
        <v>0</v>
      </c>
      <c r="Y1891" s="23" t="s">
        <v>45</v>
      </c>
      <c r="Z1891" s="31">
        <f t="shared" si="207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208"/>
        <v>0</v>
      </c>
      <c r="AH1891" s="30">
        <v>0</v>
      </c>
      <c r="AI1891" s="30">
        <f>+[1]DEPURADO!G1885</f>
        <v>0</v>
      </c>
      <c r="AJ1891" s="32"/>
      <c r="AK1891" s="33"/>
    </row>
    <row r="1892" spans="1:37" s="34" customFormat="1" hidden="1" x14ac:dyDescent="0.25">
      <c r="A1892" s="23">
        <f t="shared" si="209"/>
        <v>1884</v>
      </c>
      <c r="B1892" s="24" t="s">
        <v>44</v>
      </c>
      <c r="C1892" s="23">
        <f>+[1]DEPURADO!A1886</f>
        <v>0</v>
      </c>
      <c r="D1892" s="23">
        <f>+[1]DEPURADO!B1886</f>
        <v>0</v>
      </c>
      <c r="E1892" s="25">
        <f>+[1]DEPURADO!C1886</f>
        <v>0</v>
      </c>
      <c r="F1892" s="26" t="str">
        <f>+IF([1]DEPURADO!D1886&gt;1,[1]DEPURADO!D1886," ")</f>
        <v xml:space="preserve"> </v>
      </c>
      <c r="G1892" s="27">
        <f>[1]DEPURADO!F1886</f>
        <v>0</v>
      </c>
      <c r="H1892" s="28">
        <v>0</v>
      </c>
      <c r="I1892" s="28">
        <f>+[1]DEPURADO!M1886+[1]DEPURADO!N1886</f>
        <v>0</v>
      </c>
      <c r="J1892" s="28">
        <f>+[1]DEPURADO!R1886</f>
        <v>0</v>
      </c>
      <c r="K1892" s="29">
        <f>+[1]DEPURADO!P1886+[1]DEPURADO!Q1886</f>
        <v>0</v>
      </c>
      <c r="L1892" s="28">
        <v>0</v>
      </c>
      <c r="M1892" s="28">
        <v>0</v>
      </c>
      <c r="N1892" s="28">
        <f t="shared" si="203"/>
        <v>0</v>
      </c>
      <c r="O1892" s="28">
        <f t="shared" si="204"/>
        <v>0</v>
      </c>
      <c r="P1892" s="24">
        <f>IF([1]DEPURADO!H1886&gt;1,0,[1]DEPURADO!B1886)</f>
        <v>0</v>
      </c>
      <c r="Q1892" s="30">
        <f t="shared" si="205"/>
        <v>0</v>
      </c>
      <c r="R1892" s="31">
        <f t="shared" si="206"/>
        <v>0</v>
      </c>
      <c r="S1892" s="31">
        <f>+[1]DEPURADO!J1886</f>
        <v>0</v>
      </c>
      <c r="T1892" s="23" t="s">
        <v>45</v>
      </c>
      <c r="U1892" s="31">
        <f>+[1]DEPURADO!I1886</f>
        <v>0</v>
      </c>
      <c r="V1892" s="30"/>
      <c r="W1892" s="23" t="s">
        <v>45</v>
      </c>
      <c r="X1892" s="31">
        <f>+[1]DEPURADO!K1886+[1]DEPURADO!L1886</f>
        <v>0</v>
      </c>
      <c r="Y1892" s="23" t="s">
        <v>45</v>
      </c>
      <c r="Z1892" s="31">
        <f t="shared" si="207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208"/>
        <v>0</v>
      </c>
      <c r="AH1892" s="30">
        <v>0</v>
      </c>
      <c r="AI1892" s="30">
        <f>+[1]DEPURADO!G1886</f>
        <v>0</v>
      </c>
      <c r="AJ1892" s="32"/>
      <c r="AK1892" s="33"/>
    </row>
    <row r="1893" spans="1:37" s="34" customFormat="1" hidden="1" x14ac:dyDescent="0.25">
      <c r="A1893" s="23">
        <f t="shared" si="209"/>
        <v>1885</v>
      </c>
      <c r="B1893" s="24" t="s">
        <v>44</v>
      </c>
      <c r="C1893" s="23">
        <f>+[1]DEPURADO!A1887</f>
        <v>0</v>
      </c>
      <c r="D1893" s="23">
        <f>+[1]DEPURADO!B1887</f>
        <v>0</v>
      </c>
      <c r="E1893" s="25">
        <f>+[1]DEPURADO!C1887</f>
        <v>0</v>
      </c>
      <c r="F1893" s="26" t="str">
        <f>+IF([1]DEPURADO!D1887&gt;1,[1]DEPURADO!D1887," ")</f>
        <v xml:space="preserve"> </v>
      </c>
      <c r="G1893" s="27">
        <f>[1]DEPURADO!F1887</f>
        <v>0</v>
      </c>
      <c r="H1893" s="28">
        <v>0</v>
      </c>
      <c r="I1893" s="28">
        <f>+[1]DEPURADO!M1887+[1]DEPURADO!N1887</f>
        <v>0</v>
      </c>
      <c r="J1893" s="28">
        <f>+[1]DEPURADO!R1887</f>
        <v>0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203"/>
        <v>0</v>
      </c>
      <c r="O1893" s="28">
        <f t="shared" si="204"/>
        <v>0</v>
      </c>
      <c r="P1893" s="24">
        <f>IF([1]DEPURADO!H1887&gt;1,0,[1]DEPURADO!B1887)</f>
        <v>0</v>
      </c>
      <c r="Q1893" s="30">
        <f t="shared" si="205"/>
        <v>0</v>
      </c>
      <c r="R1893" s="31">
        <f t="shared" si="206"/>
        <v>0</v>
      </c>
      <c r="S1893" s="31">
        <f>+[1]DEPURADO!J1887</f>
        <v>0</v>
      </c>
      <c r="T1893" s="23" t="s">
        <v>45</v>
      </c>
      <c r="U1893" s="31">
        <f>+[1]DEPURADO!I1887</f>
        <v>0</v>
      </c>
      <c r="V1893" s="30"/>
      <c r="W1893" s="23" t="s">
        <v>45</v>
      </c>
      <c r="X1893" s="31">
        <f>+[1]DEPURADO!K1887+[1]DEPURADO!L1887</f>
        <v>0</v>
      </c>
      <c r="Y1893" s="23" t="s">
        <v>45</v>
      </c>
      <c r="Z1893" s="31">
        <f t="shared" si="207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208"/>
        <v>0</v>
      </c>
      <c r="AH1893" s="30">
        <v>0</v>
      </c>
      <c r="AI1893" s="30">
        <f>+[1]DEPURADO!G1887</f>
        <v>0</v>
      </c>
      <c r="AJ1893" s="32"/>
      <c r="AK1893" s="33"/>
    </row>
    <row r="1894" spans="1:37" s="34" customFormat="1" hidden="1" x14ac:dyDescent="0.25">
      <c r="A1894" s="23">
        <f t="shared" si="209"/>
        <v>1886</v>
      </c>
      <c r="B1894" s="24" t="s">
        <v>44</v>
      </c>
      <c r="C1894" s="23">
        <f>+[1]DEPURADO!A1888</f>
        <v>0</v>
      </c>
      <c r="D1894" s="23">
        <f>+[1]DEPURADO!B1888</f>
        <v>0</v>
      </c>
      <c r="E1894" s="25">
        <f>+[1]DEPURADO!C1888</f>
        <v>0</v>
      </c>
      <c r="F1894" s="26" t="str">
        <f>+IF([1]DEPURADO!D1888&gt;1,[1]DEPURADO!D1888," ")</f>
        <v xml:space="preserve"> </v>
      </c>
      <c r="G1894" s="27">
        <f>[1]DEPURADO!F1888</f>
        <v>0</v>
      </c>
      <c r="H1894" s="28">
        <v>0</v>
      </c>
      <c r="I1894" s="28">
        <f>+[1]DEPURADO!M1888+[1]DEPURADO!N1888</f>
        <v>0</v>
      </c>
      <c r="J1894" s="28">
        <f>+[1]DEPURADO!R1888</f>
        <v>0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203"/>
        <v>0</v>
      </c>
      <c r="O1894" s="28">
        <f t="shared" si="204"/>
        <v>0</v>
      </c>
      <c r="P1894" s="24">
        <f>IF([1]DEPURADO!H1888&gt;1,0,[1]DEPURADO!B1888)</f>
        <v>0</v>
      </c>
      <c r="Q1894" s="30">
        <f t="shared" si="205"/>
        <v>0</v>
      </c>
      <c r="R1894" s="31">
        <f t="shared" si="206"/>
        <v>0</v>
      </c>
      <c r="S1894" s="31">
        <f>+[1]DEPURADO!J1888</f>
        <v>0</v>
      </c>
      <c r="T1894" s="23" t="s">
        <v>45</v>
      </c>
      <c r="U1894" s="31">
        <f>+[1]DEPURADO!I1888</f>
        <v>0</v>
      </c>
      <c r="V1894" s="30"/>
      <c r="W1894" s="23" t="s">
        <v>45</v>
      </c>
      <c r="X1894" s="31">
        <f>+[1]DEPURADO!K1888+[1]DEPURADO!L1888</f>
        <v>0</v>
      </c>
      <c r="Y1894" s="23" t="s">
        <v>45</v>
      </c>
      <c r="Z1894" s="31">
        <f t="shared" si="207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208"/>
        <v>0</v>
      </c>
      <c r="AH1894" s="30">
        <v>0</v>
      </c>
      <c r="AI1894" s="30">
        <f>+[1]DEPURADO!G1888</f>
        <v>0</v>
      </c>
      <c r="AJ1894" s="32"/>
      <c r="AK1894" s="33"/>
    </row>
    <row r="1895" spans="1:37" s="34" customFormat="1" hidden="1" x14ac:dyDescent="0.25">
      <c r="A1895" s="23">
        <f t="shared" si="209"/>
        <v>1887</v>
      </c>
      <c r="B1895" s="24" t="s">
        <v>44</v>
      </c>
      <c r="C1895" s="23">
        <f>+[1]DEPURADO!A1889</f>
        <v>0</v>
      </c>
      <c r="D1895" s="23">
        <f>+[1]DEPURADO!B1889</f>
        <v>0</v>
      </c>
      <c r="E1895" s="25">
        <f>+[1]DEPURADO!C1889</f>
        <v>0</v>
      </c>
      <c r="F1895" s="26" t="str">
        <f>+IF([1]DEPURADO!D1889&gt;1,[1]DEPURADO!D1889," ")</f>
        <v xml:space="preserve"> </v>
      </c>
      <c r="G1895" s="27">
        <f>[1]DEPURADO!F1889</f>
        <v>0</v>
      </c>
      <c r="H1895" s="28">
        <v>0</v>
      </c>
      <c r="I1895" s="28">
        <f>+[1]DEPURADO!M1889+[1]DEPURADO!N1889</f>
        <v>0</v>
      </c>
      <c r="J1895" s="28">
        <f>+[1]DEPURADO!R1889</f>
        <v>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203"/>
        <v>0</v>
      </c>
      <c r="O1895" s="28">
        <f t="shared" si="204"/>
        <v>0</v>
      </c>
      <c r="P1895" s="24">
        <f>IF([1]DEPURADO!H1889&gt;1,0,[1]DEPURADO!B1889)</f>
        <v>0</v>
      </c>
      <c r="Q1895" s="30">
        <f t="shared" si="205"/>
        <v>0</v>
      </c>
      <c r="R1895" s="31">
        <f t="shared" si="206"/>
        <v>0</v>
      </c>
      <c r="S1895" s="31">
        <f>+[1]DEPURADO!J1889</f>
        <v>0</v>
      </c>
      <c r="T1895" s="23" t="s">
        <v>45</v>
      </c>
      <c r="U1895" s="31">
        <f>+[1]DEPURADO!I1889</f>
        <v>0</v>
      </c>
      <c r="V1895" s="30"/>
      <c r="W1895" s="23" t="s">
        <v>45</v>
      </c>
      <c r="X1895" s="31">
        <f>+[1]DEPURADO!K1889+[1]DEPURADO!L1889</f>
        <v>0</v>
      </c>
      <c r="Y1895" s="23" t="s">
        <v>45</v>
      </c>
      <c r="Z1895" s="31">
        <f t="shared" si="207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208"/>
        <v>0</v>
      </c>
      <c r="AH1895" s="30">
        <v>0</v>
      </c>
      <c r="AI1895" s="30">
        <f>+[1]DEPURADO!G1889</f>
        <v>0</v>
      </c>
      <c r="AJ1895" s="32"/>
      <c r="AK1895" s="33"/>
    </row>
    <row r="1896" spans="1:37" s="34" customFormat="1" hidden="1" x14ac:dyDescent="0.25">
      <c r="A1896" s="23">
        <f t="shared" si="209"/>
        <v>1888</v>
      </c>
      <c r="B1896" s="24" t="s">
        <v>44</v>
      </c>
      <c r="C1896" s="23">
        <f>+[1]DEPURADO!A1890</f>
        <v>0</v>
      </c>
      <c r="D1896" s="23">
        <f>+[1]DEPURADO!B1890</f>
        <v>0</v>
      </c>
      <c r="E1896" s="25">
        <f>+[1]DEPURADO!C1890</f>
        <v>0</v>
      </c>
      <c r="F1896" s="26" t="str">
        <f>+IF([1]DEPURADO!D1890&gt;1,[1]DEPURADO!D1890," ")</f>
        <v xml:space="preserve"> </v>
      </c>
      <c r="G1896" s="27">
        <f>[1]DEPURADO!F1890</f>
        <v>0</v>
      </c>
      <c r="H1896" s="28">
        <v>0</v>
      </c>
      <c r="I1896" s="28">
        <f>+[1]DEPURADO!M1890+[1]DEPURADO!N1890</f>
        <v>0</v>
      </c>
      <c r="J1896" s="28">
        <f>+[1]DEPURADO!R1890</f>
        <v>0</v>
      </c>
      <c r="K1896" s="29">
        <f>+[1]DEPURADO!P1890+[1]DEPURADO!Q1890</f>
        <v>0</v>
      </c>
      <c r="L1896" s="28">
        <v>0</v>
      </c>
      <c r="M1896" s="28">
        <v>0</v>
      </c>
      <c r="N1896" s="28">
        <f t="shared" si="203"/>
        <v>0</v>
      </c>
      <c r="O1896" s="28">
        <f t="shared" si="204"/>
        <v>0</v>
      </c>
      <c r="P1896" s="24">
        <f>IF([1]DEPURADO!H1890&gt;1,0,[1]DEPURADO!B1890)</f>
        <v>0</v>
      </c>
      <c r="Q1896" s="30">
        <f t="shared" si="205"/>
        <v>0</v>
      </c>
      <c r="R1896" s="31">
        <f t="shared" si="206"/>
        <v>0</v>
      </c>
      <c r="S1896" s="31">
        <f>+[1]DEPURADO!J1890</f>
        <v>0</v>
      </c>
      <c r="T1896" s="23" t="s">
        <v>45</v>
      </c>
      <c r="U1896" s="31">
        <f>+[1]DEPURADO!I1890</f>
        <v>0</v>
      </c>
      <c r="V1896" s="30"/>
      <c r="W1896" s="23" t="s">
        <v>45</v>
      </c>
      <c r="X1896" s="31">
        <f>+[1]DEPURADO!K1890+[1]DEPURADO!L1890</f>
        <v>0</v>
      </c>
      <c r="Y1896" s="23" t="s">
        <v>45</v>
      </c>
      <c r="Z1896" s="31">
        <f t="shared" si="207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208"/>
        <v>0</v>
      </c>
      <c r="AH1896" s="30">
        <v>0</v>
      </c>
      <c r="AI1896" s="30">
        <f>+[1]DEPURADO!G1890</f>
        <v>0</v>
      </c>
      <c r="AJ1896" s="32"/>
      <c r="AK1896" s="33"/>
    </row>
    <row r="1897" spans="1:37" s="34" customFormat="1" hidden="1" x14ac:dyDescent="0.25">
      <c r="A1897" s="23">
        <f t="shared" si="209"/>
        <v>1889</v>
      </c>
      <c r="B1897" s="24" t="s">
        <v>44</v>
      </c>
      <c r="C1897" s="23">
        <f>+[1]DEPURADO!A1891</f>
        <v>0</v>
      </c>
      <c r="D1897" s="23">
        <f>+[1]DEPURADO!B1891</f>
        <v>0</v>
      </c>
      <c r="E1897" s="25">
        <f>+[1]DEPURADO!C1891</f>
        <v>0</v>
      </c>
      <c r="F1897" s="26" t="str">
        <f>+IF([1]DEPURADO!D1891&gt;1,[1]DEPURADO!D1891," ")</f>
        <v xml:space="preserve"> </v>
      </c>
      <c r="G1897" s="27">
        <f>[1]DEPURADO!F1891</f>
        <v>0</v>
      </c>
      <c r="H1897" s="28">
        <v>0</v>
      </c>
      <c r="I1897" s="28">
        <f>+[1]DEPURADO!M1891+[1]DEPURADO!N1891</f>
        <v>0</v>
      </c>
      <c r="J1897" s="28">
        <f>+[1]DEPURADO!R1891</f>
        <v>0</v>
      </c>
      <c r="K1897" s="29">
        <f>+[1]DEPURADO!P1891+[1]DEPURADO!Q1891</f>
        <v>0</v>
      </c>
      <c r="L1897" s="28">
        <v>0</v>
      </c>
      <c r="M1897" s="28">
        <v>0</v>
      </c>
      <c r="N1897" s="28">
        <f t="shared" si="203"/>
        <v>0</v>
      </c>
      <c r="O1897" s="28">
        <f t="shared" si="204"/>
        <v>0</v>
      </c>
      <c r="P1897" s="24">
        <f>IF([1]DEPURADO!H1891&gt;1,0,[1]DEPURADO!B1891)</f>
        <v>0</v>
      </c>
      <c r="Q1897" s="30">
        <f t="shared" si="205"/>
        <v>0</v>
      </c>
      <c r="R1897" s="31">
        <f t="shared" si="206"/>
        <v>0</v>
      </c>
      <c r="S1897" s="31">
        <f>+[1]DEPURADO!J1891</f>
        <v>0</v>
      </c>
      <c r="T1897" s="23" t="s">
        <v>45</v>
      </c>
      <c r="U1897" s="31">
        <f>+[1]DEPURADO!I1891</f>
        <v>0</v>
      </c>
      <c r="V1897" s="30"/>
      <c r="W1897" s="23" t="s">
        <v>45</v>
      </c>
      <c r="X1897" s="31">
        <f>+[1]DEPURADO!K1891+[1]DEPURADO!L1891</f>
        <v>0</v>
      </c>
      <c r="Y1897" s="23" t="s">
        <v>45</v>
      </c>
      <c r="Z1897" s="31">
        <f t="shared" si="207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208"/>
        <v>0</v>
      </c>
      <c r="AH1897" s="30">
        <v>0</v>
      </c>
      <c r="AI1897" s="30">
        <f>+[1]DEPURADO!G1891</f>
        <v>0</v>
      </c>
      <c r="AJ1897" s="32"/>
      <c r="AK1897" s="33"/>
    </row>
    <row r="1898" spans="1:37" s="34" customFormat="1" hidden="1" x14ac:dyDescent="0.25">
      <c r="A1898" s="23">
        <f t="shared" si="209"/>
        <v>1890</v>
      </c>
      <c r="B1898" s="24" t="s">
        <v>44</v>
      </c>
      <c r="C1898" s="23">
        <f>+[1]DEPURADO!A1892</f>
        <v>0</v>
      </c>
      <c r="D1898" s="23">
        <f>+[1]DEPURADO!B1892</f>
        <v>0</v>
      </c>
      <c r="E1898" s="25">
        <f>+[1]DEPURADO!C1892</f>
        <v>0</v>
      </c>
      <c r="F1898" s="26" t="str">
        <f>+IF([1]DEPURADO!D1892&gt;1,[1]DEPURADO!D1892," ")</f>
        <v xml:space="preserve"> </v>
      </c>
      <c r="G1898" s="27">
        <f>[1]DEPURADO!F1892</f>
        <v>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0</v>
      </c>
      <c r="L1898" s="28">
        <v>0</v>
      </c>
      <c r="M1898" s="28">
        <v>0</v>
      </c>
      <c r="N1898" s="28">
        <f t="shared" si="203"/>
        <v>0</v>
      </c>
      <c r="O1898" s="28">
        <f t="shared" si="204"/>
        <v>0</v>
      </c>
      <c r="P1898" s="24">
        <f>IF([1]DEPURADO!H1892&gt;1,0,[1]DEPURADO!B1892)</f>
        <v>0</v>
      </c>
      <c r="Q1898" s="30">
        <f t="shared" si="205"/>
        <v>0</v>
      </c>
      <c r="R1898" s="31">
        <f t="shared" si="206"/>
        <v>0</v>
      </c>
      <c r="S1898" s="31">
        <f>+[1]DEPURADO!J1892</f>
        <v>0</v>
      </c>
      <c r="T1898" s="23" t="s">
        <v>45</v>
      </c>
      <c r="U1898" s="31">
        <f>+[1]DEPURADO!I1892</f>
        <v>0</v>
      </c>
      <c r="V1898" s="30"/>
      <c r="W1898" s="23" t="s">
        <v>45</v>
      </c>
      <c r="X1898" s="31">
        <f>+[1]DEPURADO!K1892+[1]DEPURADO!L1892</f>
        <v>0</v>
      </c>
      <c r="Y1898" s="23" t="s">
        <v>45</v>
      </c>
      <c r="Z1898" s="31">
        <f t="shared" si="207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208"/>
        <v>0</v>
      </c>
      <c r="AH1898" s="30">
        <v>0</v>
      </c>
      <c r="AI1898" s="30">
        <f>+[1]DEPURADO!G1892</f>
        <v>0</v>
      </c>
      <c r="AJ1898" s="32"/>
      <c r="AK1898" s="33"/>
    </row>
    <row r="1899" spans="1:37" s="34" customFormat="1" hidden="1" x14ac:dyDescent="0.25">
      <c r="A1899" s="23">
        <f t="shared" si="209"/>
        <v>1891</v>
      </c>
      <c r="B1899" s="24" t="s">
        <v>44</v>
      </c>
      <c r="C1899" s="23">
        <f>+[1]DEPURADO!A1893</f>
        <v>0</v>
      </c>
      <c r="D1899" s="23">
        <f>+[1]DEPURADO!B1893</f>
        <v>0</v>
      </c>
      <c r="E1899" s="25">
        <f>+[1]DEPURADO!C1893</f>
        <v>0</v>
      </c>
      <c r="F1899" s="26" t="str">
        <f>+IF([1]DEPURADO!D1893&gt;1,[1]DEPURADO!D1893," ")</f>
        <v xml:space="preserve"> </v>
      </c>
      <c r="G1899" s="27">
        <f>[1]DEPURADO!F1893</f>
        <v>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0</v>
      </c>
      <c r="L1899" s="28">
        <v>0</v>
      </c>
      <c r="M1899" s="28">
        <v>0</v>
      </c>
      <c r="N1899" s="28">
        <f t="shared" si="203"/>
        <v>0</v>
      </c>
      <c r="O1899" s="28">
        <f t="shared" si="204"/>
        <v>0</v>
      </c>
      <c r="P1899" s="24">
        <f>IF([1]DEPURADO!H1893&gt;1,0,[1]DEPURADO!B1893)</f>
        <v>0</v>
      </c>
      <c r="Q1899" s="30">
        <f t="shared" si="205"/>
        <v>0</v>
      </c>
      <c r="R1899" s="31">
        <f t="shared" si="206"/>
        <v>0</v>
      </c>
      <c r="S1899" s="31">
        <f>+[1]DEPURADO!J1893</f>
        <v>0</v>
      </c>
      <c r="T1899" s="23" t="s">
        <v>45</v>
      </c>
      <c r="U1899" s="31">
        <f>+[1]DEPURADO!I1893</f>
        <v>0</v>
      </c>
      <c r="V1899" s="30"/>
      <c r="W1899" s="23" t="s">
        <v>45</v>
      </c>
      <c r="X1899" s="31">
        <f>+[1]DEPURADO!K1893+[1]DEPURADO!L1893</f>
        <v>0</v>
      </c>
      <c r="Y1899" s="23" t="s">
        <v>45</v>
      </c>
      <c r="Z1899" s="31">
        <f t="shared" si="207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208"/>
        <v>0</v>
      </c>
      <c r="AH1899" s="30">
        <v>0</v>
      </c>
      <c r="AI1899" s="30">
        <f>+[1]DEPURADO!G1893</f>
        <v>0</v>
      </c>
      <c r="AJ1899" s="32"/>
      <c r="AK1899" s="33"/>
    </row>
    <row r="1900" spans="1:37" s="34" customFormat="1" hidden="1" x14ac:dyDescent="0.25">
      <c r="A1900" s="23">
        <f t="shared" si="209"/>
        <v>1892</v>
      </c>
      <c r="B1900" s="24" t="s">
        <v>44</v>
      </c>
      <c r="C1900" s="23">
        <f>+[1]DEPURADO!A1894</f>
        <v>0</v>
      </c>
      <c r="D1900" s="23">
        <f>+[1]DEPURADO!B1894</f>
        <v>0</v>
      </c>
      <c r="E1900" s="25">
        <f>+[1]DEPURADO!C1894</f>
        <v>0</v>
      </c>
      <c r="F1900" s="26" t="str">
        <f>+IF([1]DEPURADO!D1894&gt;1,[1]DEPURADO!D1894," ")</f>
        <v xml:space="preserve"> </v>
      </c>
      <c r="G1900" s="27">
        <f>[1]DEPURADO!F1894</f>
        <v>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0</v>
      </c>
      <c r="L1900" s="28">
        <v>0</v>
      </c>
      <c r="M1900" s="28">
        <v>0</v>
      </c>
      <c r="N1900" s="28">
        <f t="shared" si="203"/>
        <v>0</v>
      </c>
      <c r="O1900" s="28">
        <f t="shared" si="204"/>
        <v>0</v>
      </c>
      <c r="P1900" s="24">
        <f>IF([1]DEPURADO!H1894&gt;1,0,[1]DEPURADO!B1894)</f>
        <v>0</v>
      </c>
      <c r="Q1900" s="30">
        <f t="shared" si="205"/>
        <v>0</v>
      </c>
      <c r="R1900" s="31">
        <f t="shared" si="206"/>
        <v>0</v>
      </c>
      <c r="S1900" s="31">
        <f>+[1]DEPURADO!J1894</f>
        <v>0</v>
      </c>
      <c r="T1900" s="23" t="s">
        <v>45</v>
      </c>
      <c r="U1900" s="31">
        <f>+[1]DEPURADO!I1894</f>
        <v>0</v>
      </c>
      <c r="V1900" s="30"/>
      <c r="W1900" s="23" t="s">
        <v>45</v>
      </c>
      <c r="X1900" s="31">
        <f>+[1]DEPURADO!K1894+[1]DEPURADO!L1894</f>
        <v>0</v>
      </c>
      <c r="Y1900" s="23" t="s">
        <v>45</v>
      </c>
      <c r="Z1900" s="31">
        <f t="shared" si="207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208"/>
        <v>0</v>
      </c>
      <c r="AH1900" s="30">
        <v>0</v>
      </c>
      <c r="AI1900" s="30">
        <f>+[1]DEPURADO!G1894</f>
        <v>0</v>
      </c>
      <c r="AJ1900" s="32"/>
      <c r="AK1900" s="33"/>
    </row>
    <row r="1901" spans="1:37" s="34" customFormat="1" hidden="1" x14ac:dyDescent="0.25">
      <c r="A1901" s="23">
        <f t="shared" si="209"/>
        <v>1893</v>
      </c>
      <c r="B1901" s="24" t="s">
        <v>44</v>
      </c>
      <c r="C1901" s="23">
        <f>+[1]DEPURADO!A1895</f>
        <v>0</v>
      </c>
      <c r="D1901" s="23">
        <f>+[1]DEPURADO!B1895</f>
        <v>0</v>
      </c>
      <c r="E1901" s="25">
        <f>+[1]DEPURADO!C1895</f>
        <v>0</v>
      </c>
      <c r="F1901" s="26" t="str">
        <f>+IF([1]DEPURADO!D1895&gt;1,[1]DEPURADO!D1895," ")</f>
        <v xml:space="preserve"> </v>
      </c>
      <c r="G1901" s="27">
        <f>[1]DEPURADO!F1895</f>
        <v>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0</v>
      </c>
      <c r="L1901" s="28">
        <v>0</v>
      </c>
      <c r="M1901" s="28">
        <v>0</v>
      </c>
      <c r="N1901" s="28">
        <f t="shared" si="203"/>
        <v>0</v>
      </c>
      <c r="O1901" s="28">
        <f t="shared" si="204"/>
        <v>0</v>
      </c>
      <c r="P1901" s="24">
        <f>IF([1]DEPURADO!H1895&gt;1,0,[1]DEPURADO!B1895)</f>
        <v>0</v>
      </c>
      <c r="Q1901" s="30">
        <f t="shared" si="205"/>
        <v>0</v>
      </c>
      <c r="R1901" s="31">
        <f t="shared" si="206"/>
        <v>0</v>
      </c>
      <c r="S1901" s="31">
        <f>+[1]DEPURADO!J1895</f>
        <v>0</v>
      </c>
      <c r="T1901" s="23" t="s">
        <v>45</v>
      </c>
      <c r="U1901" s="31">
        <f>+[1]DEPURADO!I1895</f>
        <v>0</v>
      </c>
      <c r="V1901" s="30"/>
      <c r="W1901" s="23" t="s">
        <v>45</v>
      </c>
      <c r="X1901" s="31">
        <f>+[1]DEPURADO!K1895+[1]DEPURADO!L1895</f>
        <v>0</v>
      </c>
      <c r="Y1901" s="23" t="s">
        <v>45</v>
      </c>
      <c r="Z1901" s="31">
        <f t="shared" si="207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208"/>
        <v>0</v>
      </c>
      <c r="AH1901" s="30">
        <v>0</v>
      </c>
      <c r="AI1901" s="30">
        <f>+[1]DEPURADO!G1895</f>
        <v>0</v>
      </c>
      <c r="AJ1901" s="32"/>
      <c r="AK1901" s="33"/>
    </row>
    <row r="1902" spans="1:37" s="34" customFormat="1" hidden="1" x14ac:dyDescent="0.25">
      <c r="A1902" s="23">
        <f t="shared" si="209"/>
        <v>1894</v>
      </c>
      <c r="B1902" s="24" t="s">
        <v>44</v>
      </c>
      <c r="C1902" s="23">
        <f>+[1]DEPURADO!A1896</f>
        <v>0</v>
      </c>
      <c r="D1902" s="23">
        <f>+[1]DEPURADO!B1896</f>
        <v>0</v>
      </c>
      <c r="E1902" s="25">
        <f>+[1]DEPURADO!C1896</f>
        <v>0</v>
      </c>
      <c r="F1902" s="26" t="str">
        <f>+IF([1]DEPURADO!D1896&gt;1,[1]DEPURADO!D1896," ")</f>
        <v xml:space="preserve"> </v>
      </c>
      <c r="G1902" s="27">
        <f>[1]DEPURADO!F1896</f>
        <v>0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0</v>
      </c>
      <c r="L1902" s="28">
        <v>0</v>
      </c>
      <c r="M1902" s="28">
        <v>0</v>
      </c>
      <c r="N1902" s="28">
        <f t="shared" si="203"/>
        <v>0</v>
      </c>
      <c r="O1902" s="28">
        <f t="shared" si="204"/>
        <v>0</v>
      </c>
      <c r="P1902" s="24">
        <f>IF([1]DEPURADO!H1896&gt;1,0,[1]DEPURADO!B1896)</f>
        <v>0</v>
      </c>
      <c r="Q1902" s="30">
        <f t="shared" si="205"/>
        <v>0</v>
      </c>
      <c r="R1902" s="31">
        <f t="shared" si="206"/>
        <v>0</v>
      </c>
      <c r="S1902" s="31">
        <f>+[1]DEPURADO!J1896</f>
        <v>0</v>
      </c>
      <c r="T1902" s="23" t="s">
        <v>45</v>
      </c>
      <c r="U1902" s="31">
        <f>+[1]DEPURADO!I1896</f>
        <v>0</v>
      </c>
      <c r="V1902" s="30"/>
      <c r="W1902" s="23" t="s">
        <v>45</v>
      </c>
      <c r="X1902" s="31">
        <f>+[1]DEPURADO!K1896+[1]DEPURADO!L1896</f>
        <v>0</v>
      </c>
      <c r="Y1902" s="23" t="s">
        <v>45</v>
      </c>
      <c r="Z1902" s="31">
        <f t="shared" si="207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208"/>
        <v>0</v>
      </c>
      <c r="AH1902" s="30">
        <v>0</v>
      </c>
      <c r="AI1902" s="30">
        <f>+[1]DEPURADO!G1896</f>
        <v>0</v>
      </c>
      <c r="AJ1902" s="32"/>
      <c r="AK1902" s="33"/>
    </row>
    <row r="1903" spans="1:37" s="34" customFormat="1" hidden="1" x14ac:dyDescent="0.25">
      <c r="A1903" s="23">
        <f t="shared" si="209"/>
        <v>1895</v>
      </c>
      <c r="B1903" s="24" t="s">
        <v>44</v>
      </c>
      <c r="C1903" s="23">
        <f>+[1]DEPURADO!A1897</f>
        <v>0</v>
      </c>
      <c r="D1903" s="23">
        <f>+[1]DEPURADO!B1897</f>
        <v>0</v>
      </c>
      <c r="E1903" s="25">
        <f>+[1]DEPURADO!C1897</f>
        <v>0</v>
      </c>
      <c r="F1903" s="26" t="str">
        <f>+IF([1]DEPURADO!D1897&gt;1,[1]DEPURADO!D1897," ")</f>
        <v xml:space="preserve"> </v>
      </c>
      <c r="G1903" s="27">
        <f>[1]DEPURADO!F1897</f>
        <v>0</v>
      </c>
      <c r="H1903" s="28">
        <v>0</v>
      </c>
      <c r="I1903" s="28">
        <f>+[1]DEPURADO!M1897+[1]DEPURADO!N1897</f>
        <v>0</v>
      </c>
      <c r="J1903" s="28">
        <f>+[1]DEPURADO!R1897</f>
        <v>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203"/>
        <v>0</v>
      </c>
      <c r="O1903" s="28">
        <f t="shared" si="204"/>
        <v>0</v>
      </c>
      <c r="P1903" s="24">
        <f>IF([1]DEPURADO!H1897&gt;1,0,[1]DEPURADO!B1897)</f>
        <v>0</v>
      </c>
      <c r="Q1903" s="30">
        <f t="shared" si="205"/>
        <v>0</v>
      </c>
      <c r="R1903" s="31">
        <f t="shared" si="206"/>
        <v>0</v>
      </c>
      <c r="S1903" s="31">
        <f>+[1]DEPURADO!J1897</f>
        <v>0</v>
      </c>
      <c r="T1903" s="23" t="s">
        <v>45</v>
      </c>
      <c r="U1903" s="31">
        <f>+[1]DEPURADO!I1897</f>
        <v>0</v>
      </c>
      <c r="V1903" s="30"/>
      <c r="W1903" s="23" t="s">
        <v>45</v>
      </c>
      <c r="X1903" s="31">
        <f>+[1]DEPURADO!K1897+[1]DEPURADO!L1897</f>
        <v>0</v>
      </c>
      <c r="Y1903" s="23" t="s">
        <v>45</v>
      </c>
      <c r="Z1903" s="31">
        <f t="shared" si="207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208"/>
        <v>0</v>
      </c>
      <c r="AH1903" s="30">
        <v>0</v>
      </c>
      <c r="AI1903" s="30">
        <f>+[1]DEPURADO!G1897</f>
        <v>0</v>
      </c>
      <c r="AJ1903" s="32"/>
      <c r="AK1903" s="33"/>
    </row>
    <row r="1904" spans="1:37" s="34" customFormat="1" hidden="1" x14ac:dyDescent="0.25">
      <c r="A1904" s="23">
        <f t="shared" si="209"/>
        <v>1896</v>
      </c>
      <c r="B1904" s="24" t="s">
        <v>44</v>
      </c>
      <c r="C1904" s="23">
        <f>+[1]DEPURADO!A1898</f>
        <v>0</v>
      </c>
      <c r="D1904" s="23">
        <f>+[1]DEPURADO!B1898</f>
        <v>0</v>
      </c>
      <c r="E1904" s="25">
        <f>+[1]DEPURADO!C1898</f>
        <v>0</v>
      </c>
      <c r="F1904" s="26" t="str">
        <f>+IF([1]DEPURADO!D1898&gt;1,[1]DEPURADO!D1898," ")</f>
        <v xml:space="preserve"> </v>
      </c>
      <c r="G1904" s="27">
        <f>[1]DEPURADO!F1898</f>
        <v>0</v>
      </c>
      <c r="H1904" s="28">
        <v>0</v>
      </c>
      <c r="I1904" s="28">
        <f>+[1]DEPURADO!M1898+[1]DEPURADO!N1898</f>
        <v>0</v>
      </c>
      <c r="J1904" s="28">
        <f>+[1]DEPURADO!R1898</f>
        <v>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203"/>
        <v>0</v>
      </c>
      <c r="O1904" s="28">
        <f t="shared" si="204"/>
        <v>0</v>
      </c>
      <c r="P1904" s="24">
        <f>IF([1]DEPURADO!H1898&gt;1,0,[1]DEPURADO!B1898)</f>
        <v>0</v>
      </c>
      <c r="Q1904" s="30">
        <f t="shared" si="205"/>
        <v>0</v>
      </c>
      <c r="R1904" s="31">
        <f t="shared" si="206"/>
        <v>0</v>
      </c>
      <c r="S1904" s="31">
        <f>+[1]DEPURADO!J1898</f>
        <v>0</v>
      </c>
      <c r="T1904" s="23" t="s">
        <v>45</v>
      </c>
      <c r="U1904" s="31">
        <f>+[1]DEPURADO!I1898</f>
        <v>0</v>
      </c>
      <c r="V1904" s="30"/>
      <c r="W1904" s="23" t="s">
        <v>45</v>
      </c>
      <c r="X1904" s="31">
        <f>+[1]DEPURADO!K1898+[1]DEPURADO!L1898</f>
        <v>0</v>
      </c>
      <c r="Y1904" s="23" t="s">
        <v>45</v>
      </c>
      <c r="Z1904" s="31">
        <f t="shared" si="207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208"/>
        <v>0</v>
      </c>
      <c r="AH1904" s="30">
        <v>0</v>
      </c>
      <c r="AI1904" s="30">
        <f>+[1]DEPURADO!G1898</f>
        <v>0</v>
      </c>
      <c r="AJ1904" s="32"/>
      <c r="AK1904" s="33"/>
    </row>
    <row r="1905" spans="1:37" s="34" customFormat="1" hidden="1" x14ac:dyDescent="0.25">
      <c r="A1905" s="23">
        <f t="shared" si="209"/>
        <v>1897</v>
      </c>
      <c r="B1905" s="24" t="s">
        <v>44</v>
      </c>
      <c r="C1905" s="23">
        <f>+[1]DEPURADO!A1899</f>
        <v>0</v>
      </c>
      <c r="D1905" s="23">
        <f>+[1]DEPURADO!B1899</f>
        <v>0</v>
      </c>
      <c r="E1905" s="25">
        <f>+[1]DEPURADO!C1899</f>
        <v>0</v>
      </c>
      <c r="F1905" s="26" t="str">
        <f>+IF([1]DEPURADO!D1899&gt;1,[1]DEPURADO!D1899," ")</f>
        <v xml:space="preserve"> </v>
      </c>
      <c r="G1905" s="27">
        <f>[1]DEPURADO!F1899</f>
        <v>0</v>
      </c>
      <c r="H1905" s="28">
        <v>0</v>
      </c>
      <c r="I1905" s="28">
        <f>+[1]DEPURADO!M1899+[1]DEPURADO!N1899</f>
        <v>0</v>
      </c>
      <c r="J1905" s="28">
        <f>+[1]DEPURADO!R1899</f>
        <v>0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203"/>
        <v>0</v>
      </c>
      <c r="O1905" s="28">
        <f t="shared" si="204"/>
        <v>0</v>
      </c>
      <c r="P1905" s="24">
        <f>IF([1]DEPURADO!H1899&gt;1,0,[1]DEPURADO!B1899)</f>
        <v>0</v>
      </c>
      <c r="Q1905" s="30">
        <f t="shared" si="205"/>
        <v>0</v>
      </c>
      <c r="R1905" s="31">
        <f t="shared" si="206"/>
        <v>0</v>
      </c>
      <c r="S1905" s="31">
        <f>+[1]DEPURADO!J1899</f>
        <v>0</v>
      </c>
      <c r="T1905" s="23" t="s">
        <v>45</v>
      </c>
      <c r="U1905" s="31">
        <f>+[1]DEPURADO!I1899</f>
        <v>0</v>
      </c>
      <c r="V1905" s="30"/>
      <c r="W1905" s="23" t="s">
        <v>45</v>
      </c>
      <c r="X1905" s="31">
        <f>+[1]DEPURADO!K1899+[1]DEPURADO!L1899</f>
        <v>0</v>
      </c>
      <c r="Y1905" s="23" t="s">
        <v>45</v>
      </c>
      <c r="Z1905" s="31">
        <f t="shared" si="207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208"/>
        <v>0</v>
      </c>
      <c r="AH1905" s="30">
        <v>0</v>
      </c>
      <c r="AI1905" s="30">
        <f>+[1]DEPURADO!G1899</f>
        <v>0</v>
      </c>
      <c r="AJ1905" s="32"/>
      <c r="AK1905" s="33"/>
    </row>
    <row r="1906" spans="1:37" s="34" customFormat="1" hidden="1" x14ac:dyDescent="0.25">
      <c r="A1906" s="23">
        <f t="shared" si="209"/>
        <v>1898</v>
      </c>
      <c r="B1906" s="24" t="s">
        <v>44</v>
      </c>
      <c r="C1906" s="23">
        <f>+[1]DEPURADO!A1900</f>
        <v>0</v>
      </c>
      <c r="D1906" s="23">
        <f>+[1]DEPURADO!B1900</f>
        <v>0</v>
      </c>
      <c r="E1906" s="25">
        <f>+[1]DEPURADO!C1900</f>
        <v>0</v>
      </c>
      <c r="F1906" s="26" t="str">
        <f>+IF([1]DEPURADO!D1900&gt;1,[1]DEPURADO!D1900," ")</f>
        <v xml:space="preserve"> </v>
      </c>
      <c r="G1906" s="27">
        <f>[1]DEPURADO!F1900</f>
        <v>0</v>
      </c>
      <c r="H1906" s="28">
        <v>0</v>
      </c>
      <c r="I1906" s="28">
        <f>+[1]DEPURADO!M1900+[1]DEPURADO!N1900</f>
        <v>0</v>
      </c>
      <c r="J1906" s="28">
        <f>+[1]DEPURADO!R1900</f>
        <v>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203"/>
        <v>0</v>
      </c>
      <c r="O1906" s="28">
        <f t="shared" si="204"/>
        <v>0</v>
      </c>
      <c r="P1906" s="24">
        <f>IF([1]DEPURADO!H1900&gt;1,0,[1]DEPURADO!B1900)</f>
        <v>0</v>
      </c>
      <c r="Q1906" s="30">
        <f t="shared" si="205"/>
        <v>0</v>
      </c>
      <c r="R1906" s="31">
        <f t="shared" si="206"/>
        <v>0</v>
      </c>
      <c r="S1906" s="31">
        <f>+[1]DEPURADO!J1900</f>
        <v>0</v>
      </c>
      <c r="T1906" s="23" t="s">
        <v>45</v>
      </c>
      <c r="U1906" s="31">
        <f>+[1]DEPURADO!I1900</f>
        <v>0</v>
      </c>
      <c r="V1906" s="30"/>
      <c r="W1906" s="23" t="s">
        <v>45</v>
      </c>
      <c r="X1906" s="31">
        <f>+[1]DEPURADO!K1900+[1]DEPURADO!L1900</f>
        <v>0</v>
      </c>
      <c r="Y1906" s="23" t="s">
        <v>45</v>
      </c>
      <c r="Z1906" s="31">
        <f t="shared" si="207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208"/>
        <v>0</v>
      </c>
      <c r="AH1906" s="30">
        <v>0</v>
      </c>
      <c r="AI1906" s="30">
        <f>+[1]DEPURADO!G1900</f>
        <v>0</v>
      </c>
      <c r="AJ1906" s="32"/>
      <c r="AK1906" s="33"/>
    </row>
    <row r="1907" spans="1:37" s="34" customFormat="1" hidden="1" x14ac:dyDescent="0.25">
      <c r="A1907" s="23">
        <f t="shared" si="209"/>
        <v>1899</v>
      </c>
      <c r="B1907" s="24" t="s">
        <v>44</v>
      </c>
      <c r="C1907" s="23">
        <f>+[1]DEPURADO!A1901</f>
        <v>0</v>
      </c>
      <c r="D1907" s="23">
        <f>+[1]DEPURADO!B1901</f>
        <v>0</v>
      </c>
      <c r="E1907" s="25">
        <f>+[1]DEPURADO!C1901</f>
        <v>0</v>
      </c>
      <c r="F1907" s="26" t="str">
        <f>+IF([1]DEPURADO!D1901&gt;1,[1]DEPURADO!D1901," ")</f>
        <v xml:space="preserve"> </v>
      </c>
      <c r="G1907" s="27">
        <f>[1]DEPURADO!F1901</f>
        <v>0</v>
      </c>
      <c r="H1907" s="28">
        <v>0</v>
      </c>
      <c r="I1907" s="28">
        <f>+[1]DEPURADO!M1901+[1]DEPURADO!N1901</f>
        <v>0</v>
      </c>
      <c r="J1907" s="28">
        <f>+[1]DEPURADO!R1901</f>
        <v>0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203"/>
        <v>0</v>
      </c>
      <c r="O1907" s="28">
        <f t="shared" si="204"/>
        <v>0</v>
      </c>
      <c r="P1907" s="24">
        <f>IF([1]DEPURADO!H1901&gt;1,0,[1]DEPURADO!B1901)</f>
        <v>0</v>
      </c>
      <c r="Q1907" s="30">
        <f t="shared" si="205"/>
        <v>0</v>
      </c>
      <c r="R1907" s="31">
        <f t="shared" si="206"/>
        <v>0</v>
      </c>
      <c r="S1907" s="31">
        <f>+[1]DEPURADO!J1901</f>
        <v>0</v>
      </c>
      <c r="T1907" s="23" t="s">
        <v>45</v>
      </c>
      <c r="U1907" s="31">
        <f>+[1]DEPURADO!I1901</f>
        <v>0</v>
      </c>
      <c r="V1907" s="30"/>
      <c r="W1907" s="23" t="s">
        <v>45</v>
      </c>
      <c r="X1907" s="31">
        <f>+[1]DEPURADO!K1901+[1]DEPURADO!L1901</f>
        <v>0</v>
      </c>
      <c r="Y1907" s="23" t="s">
        <v>45</v>
      </c>
      <c r="Z1907" s="31">
        <f t="shared" si="207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208"/>
        <v>0</v>
      </c>
      <c r="AH1907" s="30">
        <v>0</v>
      </c>
      <c r="AI1907" s="30">
        <f>+[1]DEPURADO!G1901</f>
        <v>0</v>
      </c>
      <c r="AJ1907" s="32"/>
      <c r="AK1907" s="33"/>
    </row>
    <row r="1908" spans="1:37" s="34" customFormat="1" hidden="1" x14ac:dyDescent="0.25">
      <c r="A1908" s="23">
        <f t="shared" si="209"/>
        <v>1900</v>
      </c>
      <c r="B1908" s="24" t="s">
        <v>44</v>
      </c>
      <c r="C1908" s="23">
        <f>+[1]DEPURADO!A1902</f>
        <v>0</v>
      </c>
      <c r="D1908" s="23">
        <f>+[1]DEPURADO!B1902</f>
        <v>0</v>
      </c>
      <c r="E1908" s="25">
        <f>+[1]DEPURADO!C1902</f>
        <v>0</v>
      </c>
      <c r="F1908" s="26" t="str">
        <f>+IF([1]DEPURADO!D1902&gt;1,[1]DEPURADO!D1902," ")</f>
        <v xml:space="preserve"> </v>
      </c>
      <c r="G1908" s="27">
        <f>[1]DEPURADO!F1902</f>
        <v>0</v>
      </c>
      <c r="H1908" s="28">
        <v>0</v>
      </c>
      <c r="I1908" s="28">
        <f>+[1]DEPURADO!M1902+[1]DEPURADO!N1902</f>
        <v>0</v>
      </c>
      <c r="J1908" s="28">
        <f>+[1]DEPURADO!R1902</f>
        <v>0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203"/>
        <v>0</v>
      </c>
      <c r="O1908" s="28">
        <f t="shared" si="204"/>
        <v>0</v>
      </c>
      <c r="P1908" s="24">
        <f>IF([1]DEPURADO!H1902&gt;1,0,[1]DEPURADO!B1902)</f>
        <v>0</v>
      </c>
      <c r="Q1908" s="30">
        <f t="shared" si="205"/>
        <v>0</v>
      </c>
      <c r="R1908" s="31">
        <f t="shared" si="206"/>
        <v>0</v>
      </c>
      <c r="S1908" s="31">
        <f>+[1]DEPURADO!J1902</f>
        <v>0</v>
      </c>
      <c r="T1908" s="23" t="s">
        <v>45</v>
      </c>
      <c r="U1908" s="31">
        <f>+[1]DEPURADO!I1902</f>
        <v>0</v>
      </c>
      <c r="V1908" s="30"/>
      <c r="W1908" s="23" t="s">
        <v>45</v>
      </c>
      <c r="X1908" s="31">
        <f>+[1]DEPURADO!K1902+[1]DEPURADO!L1902</f>
        <v>0</v>
      </c>
      <c r="Y1908" s="23" t="s">
        <v>45</v>
      </c>
      <c r="Z1908" s="31">
        <f t="shared" si="207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208"/>
        <v>0</v>
      </c>
      <c r="AH1908" s="30">
        <v>0</v>
      </c>
      <c r="AI1908" s="30">
        <f>+[1]DEPURADO!G1902</f>
        <v>0</v>
      </c>
      <c r="AJ1908" s="32"/>
      <c r="AK1908" s="33"/>
    </row>
    <row r="1909" spans="1:37" s="34" customFormat="1" hidden="1" x14ac:dyDescent="0.25">
      <c r="A1909" s="23">
        <f t="shared" si="209"/>
        <v>1901</v>
      </c>
      <c r="B1909" s="24" t="s">
        <v>44</v>
      </c>
      <c r="C1909" s="23">
        <f>+[1]DEPURADO!A1903</f>
        <v>0</v>
      </c>
      <c r="D1909" s="23">
        <f>+[1]DEPURADO!B1903</f>
        <v>0</v>
      </c>
      <c r="E1909" s="25">
        <f>+[1]DEPURADO!C1903</f>
        <v>0</v>
      </c>
      <c r="F1909" s="26" t="str">
        <f>+IF([1]DEPURADO!D1903&gt;1,[1]DEPURADO!D1903," ")</f>
        <v xml:space="preserve"> </v>
      </c>
      <c r="G1909" s="27">
        <f>[1]DEPURADO!F1903</f>
        <v>0</v>
      </c>
      <c r="H1909" s="28">
        <v>0</v>
      </c>
      <c r="I1909" s="28">
        <f>+[1]DEPURADO!M1903+[1]DEPURADO!N1903</f>
        <v>0</v>
      </c>
      <c r="J1909" s="28">
        <f>+[1]DEPURADO!R1903</f>
        <v>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203"/>
        <v>0</v>
      </c>
      <c r="O1909" s="28">
        <f t="shared" si="204"/>
        <v>0</v>
      </c>
      <c r="P1909" s="24">
        <f>IF([1]DEPURADO!H1903&gt;1,0,[1]DEPURADO!B1903)</f>
        <v>0</v>
      </c>
      <c r="Q1909" s="30">
        <f t="shared" si="205"/>
        <v>0</v>
      </c>
      <c r="R1909" s="31">
        <f t="shared" si="206"/>
        <v>0</v>
      </c>
      <c r="S1909" s="31">
        <f>+[1]DEPURADO!J1903</f>
        <v>0</v>
      </c>
      <c r="T1909" s="23" t="s">
        <v>45</v>
      </c>
      <c r="U1909" s="31">
        <f>+[1]DEPURADO!I1903</f>
        <v>0</v>
      </c>
      <c r="V1909" s="30"/>
      <c r="W1909" s="23" t="s">
        <v>45</v>
      </c>
      <c r="X1909" s="31">
        <f>+[1]DEPURADO!K1903+[1]DEPURADO!L1903</f>
        <v>0</v>
      </c>
      <c r="Y1909" s="23" t="s">
        <v>45</v>
      </c>
      <c r="Z1909" s="31">
        <f t="shared" si="207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208"/>
        <v>0</v>
      </c>
      <c r="AH1909" s="30">
        <v>0</v>
      </c>
      <c r="AI1909" s="30">
        <f>+[1]DEPURADO!G1903</f>
        <v>0</v>
      </c>
      <c r="AJ1909" s="32"/>
      <c r="AK1909" s="33"/>
    </row>
    <row r="1910" spans="1:37" s="34" customFormat="1" hidden="1" x14ac:dyDescent="0.25">
      <c r="A1910" s="23">
        <f t="shared" si="209"/>
        <v>1902</v>
      </c>
      <c r="B1910" s="24" t="s">
        <v>44</v>
      </c>
      <c r="C1910" s="23">
        <f>+[1]DEPURADO!A1904</f>
        <v>0</v>
      </c>
      <c r="D1910" s="23">
        <f>+[1]DEPURADO!B1904</f>
        <v>0</v>
      </c>
      <c r="E1910" s="25">
        <f>+[1]DEPURADO!C1904</f>
        <v>0</v>
      </c>
      <c r="F1910" s="26" t="str">
        <f>+IF([1]DEPURADO!D1904&gt;1,[1]DEPURADO!D1904," ")</f>
        <v xml:space="preserve"> </v>
      </c>
      <c r="G1910" s="27">
        <f>[1]DEPURADO!F1904</f>
        <v>0</v>
      </c>
      <c r="H1910" s="28">
        <v>0</v>
      </c>
      <c r="I1910" s="28">
        <f>+[1]DEPURADO!M1904+[1]DEPURADO!N1904</f>
        <v>0</v>
      </c>
      <c r="J1910" s="28">
        <f>+[1]DEPURADO!R1904</f>
        <v>0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203"/>
        <v>0</v>
      </c>
      <c r="O1910" s="28">
        <f t="shared" si="204"/>
        <v>0</v>
      </c>
      <c r="P1910" s="24">
        <f>IF([1]DEPURADO!H1904&gt;1,0,[1]DEPURADO!B1904)</f>
        <v>0</v>
      </c>
      <c r="Q1910" s="30">
        <f t="shared" si="205"/>
        <v>0</v>
      </c>
      <c r="R1910" s="31">
        <f t="shared" si="206"/>
        <v>0</v>
      </c>
      <c r="S1910" s="31">
        <f>+[1]DEPURADO!J1904</f>
        <v>0</v>
      </c>
      <c r="T1910" s="23" t="s">
        <v>45</v>
      </c>
      <c r="U1910" s="31">
        <f>+[1]DEPURADO!I1904</f>
        <v>0</v>
      </c>
      <c r="V1910" s="30"/>
      <c r="W1910" s="23" t="s">
        <v>45</v>
      </c>
      <c r="X1910" s="31">
        <f>+[1]DEPURADO!K1904+[1]DEPURADO!L1904</f>
        <v>0</v>
      </c>
      <c r="Y1910" s="23" t="s">
        <v>45</v>
      </c>
      <c r="Z1910" s="31">
        <f t="shared" si="207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208"/>
        <v>0</v>
      </c>
      <c r="AH1910" s="30">
        <v>0</v>
      </c>
      <c r="AI1910" s="30">
        <f>+[1]DEPURADO!G1904</f>
        <v>0</v>
      </c>
      <c r="AJ1910" s="32"/>
      <c r="AK1910" s="33"/>
    </row>
    <row r="1911" spans="1:37" s="34" customFormat="1" hidden="1" x14ac:dyDescent="0.25">
      <c r="A1911" s="23">
        <f t="shared" si="209"/>
        <v>1903</v>
      </c>
      <c r="B1911" s="24" t="s">
        <v>44</v>
      </c>
      <c r="C1911" s="23">
        <f>+[1]DEPURADO!A1905</f>
        <v>0</v>
      </c>
      <c r="D1911" s="23">
        <f>+[1]DEPURADO!B1905</f>
        <v>0</v>
      </c>
      <c r="E1911" s="25">
        <f>+[1]DEPURADO!C1905</f>
        <v>0</v>
      </c>
      <c r="F1911" s="26" t="str">
        <f>+IF([1]DEPURADO!D1905&gt;1,[1]DEPURADO!D1905," ")</f>
        <v xml:space="preserve"> </v>
      </c>
      <c r="G1911" s="27">
        <f>[1]DEPURADO!F1905</f>
        <v>0</v>
      </c>
      <c r="H1911" s="28">
        <v>0</v>
      </c>
      <c r="I1911" s="28">
        <f>+[1]DEPURADO!M1905+[1]DEPURADO!N1905</f>
        <v>0</v>
      </c>
      <c r="J1911" s="28">
        <f>+[1]DEPURADO!R1905</f>
        <v>0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203"/>
        <v>0</v>
      </c>
      <c r="O1911" s="28">
        <f t="shared" si="204"/>
        <v>0</v>
      </c>
      <c r="P1911" s="24">
        <f>IF([1]DEPURADO!H1905&gt;1,0,[1]DEPURADO!B1905)</f>
        <v>0</v>
      </c>
      <c r="Q1911" s="30">
        <f t="shared" si="205"/>
        <v>0</v>
      </c>
      <c r="R1911" s="31">
        <f t="shared" si="206"/>
        <v>0</v>
      </c>
      <c r="S1911" s="31">
        <f>+[1]DEPURADO!J1905</f>
        <v>0</v>
      </c>
      <c r="T1911" s="23" t="s">
        <v>45</v>
      </c>
      <c r="U1911" s="31">
        <f>+[1]DEPURADO!I1905</f>
        <v>0</v>
      </c>
      <c r="V1911" s="30"/>
      <c r="W1911" s="23" t="s">
        <v>45</v>
      </c>
      <c r="X1911" s="31">
        <f>+[1]DEPURADO!K1905+[1]DEPURADO!L1905</f>
        <v>0</v>
      </c>
      <c r="Y1911" s="23" t="s">
        <v>45</v>
      </c>
      <c r="Z1911" s="31">
        <f t="shared" si="207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208"/>
        <v>0</v>
      </c>
      <c r="AH1911" s="30">
        <v>0</v>
      </c>
      <c r="AI1911" s="30">
        <f>+[1]DEPURADO!G1905</f>
        <v>0</v>
      </c>
      <c r="AJ1911" s="32"/>
      <c r="AK1911" s="33"/>
    </row>
    <row r="1912" spans="1:37" s="34" customFormat="1" hidden="1" x14ac:dyDescent="0.25">
      <c r="A1912" s="23">
        <f t="shared" si="209"/>
        <v>1904</v>
      </c>
      <c r="B1912" s="24" t="s">
        <v>44</v>
      </c>
      <c r="C1912" s="23">
        <f>+[1]DEPURADO!A1906</f>
        <v>0</v>
      </c>
      <c r="D1912" s="23">
        <f>+[1]DEPURADO!B1906</f>
        <v>0</v>
      </c>
      <c r="E1912" s="25">
        <f>+[1]DEPURADO!C1906</f>
        <v>0</v>
      </c>
      <c r="F1912" s="26" t="str">
        <f>+IF([1]DEPURADO!D1906&gt;1,[1]DEPURADO!D1906," ")</f>
        <v xml:space="preserve"> </v>
      </c>
      <c r="G1912" s="27">
        <f>[1]DEPURADO!F1906</f>
        <v>0</v>
      </c>
      <c r="H1912" s="28">
        <v>0</v>
      </c>
      <c r="I1912" s="28">
        <f>+[1]DEPURADO!M1906+[1]DEPURADO!N1906</f>
        <v>0</v>
      </c>
      <c r="J1912" s="28">
        <f>+[1]DEPURADO!R1906</f>
        <v>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203"/>
        <v>0</v>
      </c>
      <c r="O1912" s="28">
        <f t="shared" si="204"/>
        <v>0</v>
      </c>
      <c r="P1912" s="24">
        <f>IF([1]DEPURADO!H1906&gt;1,0,[1]DEPURADO!B1906)</f>
        <v>0</v>
      </c>
      <c r="Q1912" s="30">
        <f t="shared" si="205"/>
        <v>0</v>
      </c>
      <c r="R1912" s="31">
        <f t="shared" si="206"/>
        <v>0</v>
      </c>
      <c r="S1912" s="31">
        <f>+[1]DEPURADO!J1906</f>
        <v>0</v>
      </c>
      <c r="T1912" s="23" t="s">
        <v>45</v>
      </c>
      <c r="U1912" s="31">
        <f>+[1]DEPURADO!I1906</f>
        <v>0</v>
      </c>
      <c r="V1912" s="30"/>
      <c r="W1912" s="23" t="s">
        <v>45</v>
      </c>
      <c r="X1912" s="31">
        <f>+[1]DEPURADO!K1906+[1]DEPURADO!L1906</f>
        <v>0</v>
      </c>
      <c r="Y1912" s="23" t="s">
        <v>45</v>
      </c>
      <c r="Z1912" s="31">
        <f t="shared" si="207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208"/>
        <v>0</v>
      </c>
      <c r="AH1912" s="30">
        <v>0</v>
      </c>
      <c r="AI1912" s="30">
        <f>+[1]DEPURADO!G1906</f>
        <v>0</v>
      </c>
      <c r="AJ1912" s="32"/>
      <c r="AK1912" s="33"/>
    </row>
    <row r="1913" spans="1:37" s="34" customFormat="1" hidden="1" x14ac:dyDescent="0.25">
      <c r="A1913" s="23">
        <f t="shared" si="209"/>
        <v>1905</v>
      </c>
      <c r="B1913" s="24" t="s">
        <v>44</v>
      </c>
      <c r="C1913" s="23">
        <f>+[1]DEPURADO!A1907</f>
        <v>0</v>
      </c>
      <c r="D1913" s="23">
        <f>+[1]DEPURADO!B1907</f>
        <v>0</v>
      </c>
      <c r="E1913" s="25">
        <f>+[1]DEPURADO!C1907</f>
        <v>0</v>
      </c>
      <c r="F1913" s="26" t="str">
        <f>+IF([1]DEPURADO!D1907&gt;1,[1]DEPURADO!D1907," ")</f>
        <v xml:space="preserve"> </v>
      </c>
      <c r="G1913" s="27">
        <f>[1]DEPURADO!F1907</f>
        <v>0</v>
      </c>
      <c r="H1913" s="28">
        <v>0</v>
      </c>
      <c r="I1913" s="28">
        <f>+[1]DEPURADO!M1907+[1]DEPURADO!N1907</f>
        <v>0</v>
      </c>
      <c r="J1913" s="28">
        <f>+[1]DEPURADO!R1907</f>
        <v>0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203"/>
        <v>0</v>
      </c>
      <c r="O1913" s="28">
        <f t="shared" si="204"/>
        <v>0</v>
      </c>
      <c r="P1913" s="24">
        <f>IF([1]DEPURADO!H1907&gt;1,0,[1]DEPURADO!B1907)</f>
        <v>0</v>
      </c>
      <c r="Q1913" s="30">
        <f t="shared" si="205"/>
        <v>0</v>
      </c>
      <c r="R1913" s="31">
        <f t="shared" si="206"/>
        <v>0</v>
      </c>
      <c r="S1913" s="31">
        <f>+[1]DEPURADO!J1907</f>
        <v>0</v>
      </c>
      <c r="T1913" s="23" t="s">
        <v>45</v>
      </c>
      <c r="U1913" s="31">
        <f>+[1]DEPURADO!I1907</f>
        <v>0</v>
      </c>
      <c r="V1913" s="30"/>
      <c r="W1913" s="23" t="s">
        <v>45</v>
      </c>
      <c r="X1913" s="31">
        <f>+[1]DEPURADO!K1907+[1]DEPURADO!L1907</f>
        <v>0</v>
      </c>
      <c r="Y1913" s="23" t="s">
        <v>45</v>
      </c>
      <c r="Z1913" s="31">
        <f t="shared" si="207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208"/>
        <v>0</v>
      </c>
      <c r="AH1913" s="30">
        <v>0</v>
      </c>
      <c r="AI1913" s="30">
        <f>+[1]DEPURADO!G1907</f>
        <v>0</v>
      </c>
      <c r="AJ1913" s="32"/>
      <c r="AK1913" s="33"/>
    </row>
    <row r="1914" spans="1:37" s="34" customFormat="1" hidden="1" x14ac:dyDescent="0.25">
      <c r="A1914" s="23">
        <f t="shared" si="209"/>
        <v>1906</v>
      </c>
      <c r="B1914" s="24" t="s">
        <v>44</v>
      </c>
      <c r="C1914" s="23">
        <f>+[1]DEPURADO!A1908</f>
        <v>0</v>
      </c>
      <c r="D1914" s="23">
        <f>+[1]DEPURADO!B1908</f>
        <v>0</v>
      </c>
      <c r="E1914" s="25">
        <f>+[1]DEPURADO!C1908</f>
        <v>0</v>
      </c>
      <c r="F1914" s="26" t="str">
        <f>+IF([1]DEPURADO!D1908&gt;1,[1]DEPURADO!D1908," ")</f>
        <v xml:space="preserve"> </v>
      </c>
      <c r="G1914" s="27">
        <f>[1]DEPURADO!F1908</f>
        <v>0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0</v>
      </c>
      <c r="L1914" s="28">
        <v>0</v>
      </c>
      <c r="M1914" s="28">
        <v>0</v>
      </c>
      <c r="N1914" s="28">
        <f t="shared" si="203"/>
        <v>0</v>
      </c>
      <c r="O1914" s="28">
        <f t="shared" si="204"/>
        <v>0</v>
      </c>
      <c r="P1914" s="24">
        <f>IF([1]DEPURADO!H1908&gt;1,0,[1]DEPURADO!B1908)</f>
        <v>0</v>
      </c>
      <c r="Q1914" s="30">
        <f t="shared" si="205"/>
        <v>0</v>
      </c>
      <c r="R1914" s="31">
        <f t="shared" si="206"/>
        <v>0</v>
      </c>
      <c r="S1914" s="31">
        <f>+[1]DEPURADO!J1908</f>
        <v>0</v>
      </c>
      <c r="T1914" s="23" t="s">
        <v>45</v>
      </c>
      <c r="U1914" s="31">
        <f>+[1]DEPURADO!I1908</f>
        <v>0</v>
      </c>
      <c r="V1914" s="30"/>
      <c r="W1914" s="23" t="s">
        <v>45</v>
      </c>
      <c r="X1914" s="31">
        <f>+[1]DEPURADO!K1908+[1]DEPURADO!L1908</f>
        <v>0</v>
      </c>
      <c r="Y1914" s="23" t="s">
        <v>45</v>
      </c>
      <c r="Z1914" s="31">
        <f t="shared" si="207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208"/>
        <v>0</v>
      </c>
      <c r="AH1914" s="30">
        <v>0</v>
      </c>
      <c r="AI1914" s="30">
        <f>+[1]DEPURADO!G1908</f>
        <v>0</v>
      </c>
      <c r="AJ1914" s="32"/>
      <c r="AK1914" s="33"/>
    </row>
    <row r="1915" spans="1:37" s="34" customFormat="1" hidden="1" x14ac:dyDescent="0.25">
      <c r="A1915" s="23">
        <f t="shared" si="209"/>
        <v>1907</v>
      </c>
      <c r="B1915" s="24" t="s">
        <v>44</v>
      </c>
      <c r="C1915" s="23">
        <f>+[1]DEPURADO!A1909</f>
        <v>0</v>
      </c>
      <c r="D1915" s="23">
        <f>+[1]DEPURADO!B1909</f>
        <v>0</v>
      </c>
      <c r="E1915" s="25">
        <f>+[1]DEPURADO!C1909</f>
        <v>0</v>
      </c>
      <c r="F1915" s="26" t="str">
        <f>+IF([1]DEPURADO!D1909&gt;1,[1]DEPURADO!D1909," ")</f>
        <v xml:space="preserve"> </v>
      </c>
      <c r="G1915" s="27">
        <f>[1]DEPURADO!F1909</f>
        <v>0</v>
      </c>
      <c r="H1915" s="28">
        <v>0</v>
      </c>
      <c r="I1915" s="28">
        <f>+[1]DEPURADO!M1909+[1]DEPURADO!N1909</f>
        <v>0</v>
      </c>
      <c r="J1915" s="28">
        <f>+[1]DEPURADO!R1909</f>
        <v>0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203"/>
        <v>0</v>
      </c>
      <c r="O1915" s="28">
        <f t="shared" si="204"/>
        <v>0</v>
      </c>
      <c r="P1915" s="24">
        <f>IF([1]DEPURADO!H1909&gt;1,0,[1]DEPURADO!B1909)</f>
        <v>0</v>
      </c>
      <c r="Q1915" s="30">
        <f t="shared" si="205"/>
        <v>0</v>
      </c>
      <c r="R1915" s="31">
        <f t="shared" si="206"/>
        <v>0</v>
      </c>
      <c r="S1915" s="31">
        <f>+[1]DEPURADO!J1909</f>
        <v>0</v>
      </c>
      <c r="T1915" s="23" t="s">
        <v>45</v>
      </c>
      <c r="U1915" s="31">
        <f>+[1]DEPURADO!I1909</f>
        <v>0</v>
      </c>
      <c r="V1915" s="30"/>
      <c r="W1915" s="23" t="s">
        <v>45</v>
      </c>
      <c r="X1915" s="31">
        <f>+[1]DEPURADO!K1909+[1]DEPURADO!L1909</f>
        <v>0</v>
      </c>
      <c r="Y1915" s="23" t="s">
        <v>45</v>
      </c>
      <c r="Z1915" s="31">
        <f t="shared" si="207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208"/>
        <v>0</v>
      </c>
      <c r="AH1915" s="30">
        <v>0</v>
      </c>
      <c r="AI1915" s="30">
        <f>+[1]DEPURADO!G1909</f>
        <v>0</v>
      </c>
      <c r="AJ1915" s="32"/>
      <c r="AK1915" s="33"/>
    </row>
    <row r="1916" spans="1:37" s="34" customFormat="1" hidden="1" x14ac:dyDescent="0.25">
      <c r="A1916" s="23">
        <f t="shared" si="209"/>
        <v>1908</v>
      </c>
      <c r="B1916" s="24" t="s">
        <v>44</v>
      </c>
      <c r="C1916" s="23">
        <f>+[1]DEPURADO!A1910</f>
        <v>0</v>
      </c>
      <c r="D1916" s="23">
        <f>+[1]DEPURADO!B1910</f>
        <v>0</v>
      </c>
      <c r="E1916" s="25">
        <f>+[1]DEPURADO!C1910</f>
        <v>0</v>
      </c>
      <c r="F1916" s="26" t="str">
        <f>+IF([1]DEPURADO!D1910&gt;1,[1]DEPURADO!D1910," ")</f>
        <v xml:space="preserve"> </v>
      </c>
      <c r="G1916" s="27">
        <f>[1]DEPURADO!F1910</f>
        <v>0</v>
      </c>
      <c r="H1916" s="28">
        <v>0</v>
      </c>
      <c r="I1916" s="28">
        <f>+[1]DEPURADO!M1910+[1]DEPURADO!N1910</f>
        <v>0</v>
      </c>
      <c r="J1916" s="28">
        <f>+[1]DEPURADO!R1910</f>
        <v>0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203"/>
        <v>0</v>
      </c>
      <c r="O1916" s="28">
        <f t="shared" si="204"/>
        <v>0</v>
      </c>
      <c r="P1916" s="24">
        <f>IF([1]DEPURADO!H1910&gt;1,0,[1]DEPURADO!B1910)</f>
        <v>0</v>
      </c>
      <c r="Q1916" s="30">
        <f t="shared" si="205"/>
        <v>0</v>
      </c>
      <c r="R1916" s="31">
        <f t="shared" si="206"/>
        <v>0</v>
      </c>
      <c r="S1916" s="31">
        <f>+[1]DEPURADO!J1910</f>
        <v>0</v>
      </c>
      <c r="T1916" s="23" t="s">
        <v>45</v>
      </c>
      <c r="U1916" s="31">
        <f>+[1]DEPURADO!I1910</f>
        <v>0</v>
      </c>
      <c r="V1916" s="30"/>
      <c r="W1916" s="23" t="s">
        <v>45</v>
      </c>
      <c r="X1916" s="31">
        <f>+[1]DEPURADO!K1910+[1]DEPURADO!L1910</f>
        <v>0</v>
      </c>
      <c r="Y1916" s="23" t="s">
        <v>45</v>
      </c>
      <c r="Z1916" s="31">
        <f t="shared" si="207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208"/>
        <v>0</v>
      </c>
      <c r="AH1916" s="30">
        <v>0</v>
      </c>
      <c r="AI1916" s="30">
        <f>+[1]DEPURADO!G1910</f>
        <v>0</v>
      </c>
      <c r="AJ1916" s="32"/>
      <c r="AK1916" s="33"/>
    </row>
    <row r="1917" spans="1:37" s="34" customFormat="1" hidden="1" x14ac:dyDescent="0.25">
      <c r="A1917" s="23">
        <f t="shared" si="209"/>
        <v>1909</v>
      </c>
      <c r="B1917" s="24" t="s">
        <v>44</v>
      </c>
      <c r="C1917" s="23">
        <f>+[1]DEPURADO!A1911</f>
        <v>0</v>
      </c>
      <c r="D1917" s="23">
        <f>+[1]DEPURADO!B1911</f>
        <v>0</v>
      </c>
      <c r="E1917" s="25">
        <f>+[1]DEPURADO!C1911</f>
        <v>0</v>
      </c>
      <c r="F1917" s="26" t="str">
        <f>+IF([1]DEPURADO!D1911&gt;1,[1]DEPURADO!D1911," ")</f>
        <v xml:space="preserve"> </v>
      </c>
      <c r="G1917" s="27">
        <f>[1]DEPURADO!F1911</f>
        <v>0</v>
      </c>
      <c r="H1917" s="28">
        <v>0</v>
      </c>
      <c r="I1917" s="28">
        <f>+[1]DEPURADO!M1911+[1]DEPURADO!N1911</f>
        <v>0</v>
      </c>
      <c r="J1917" s="28">
        <f>+[1]DEPURADO!R1911</f>
        <v>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203"/>
        <v>0</v>
      </c>
      <c r="O1917" s="28">
        <f t="shared" si="204"/>
        <v>0</v>
      </c>
      <c r="P1917" s="24">
        <f>IF([1]DEPURADO!H1911&gt;1,0,[1]DEPURADO!B1911)</f>
        <v>0</v>
      </c>
      <c r="Q1917" s="30">
        <f t="shared" si="205"/>
        <v>0</v>
      </c>
      <c r="R1917" s="31">
        <f t="shared" si="206"/>
        <v>0</v>
      </c>
      <c r="S1917" s="31">
        <f>+[1]DEPURADO!J1911</f>
        <v>0</v>
      </c>
      <c r="T1917" s="23" t="s">
        <v>45</v>
      </c>
      <c r="U1917" s="31">
        <f>+[1]DEPURADO!I1911</f>
        <v>0</v>
      </c>
      <c r="V1917" s="30"/>
      <c r="W1917" s="23" t="s">
        <v>45</v>
      </c>
      <c r="X1917" s="31">
        <f>+[1]DEPURADO!K1911+[1]DEPURADO!L1911</f>
        <v>0</v>
      </c>
      <c r="Y1917" s="23" t="s">
        <v>45</v>
      </c>
      <c r="Z1917" s="31">
        <f t="shared" si="207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208"/>
        <v>0</v>
      </c>
      <c r="AH1917" s="30">
        <v>0</v>
      </c>
      <c r="AI1917" s="30">
        <f>+[1]DEPURADO!G1911</f>
        <v>0</v>
      </c>
      <c r="AJ1917" s="32"/>
      <c r="AK1917" s="33"/>
    </row>
    <row r="1918" spans="1:37" s="34" customFormat="1" hidden="1" x14ac:dyDescent="0.25">
      <c r="A1918" s="23">
        <f t="shared" si="209"/>
        <v>1910</v>
      </c>
      <c r="B1918" s="24" t="s">
        <v>44</v>
      </c>
      <c r="C1918" s="23">
        <f>+[1]DEPURADO!A1912</f>
        <v>0</v>
      </c>
      <c r="D1918" s="23">
        <f>+[1]DEPURADO!B1912</f>
        <v>0</v>
      </c>
      <c r="E1918" s="25">
        <f>+[1]DEPURADO!C1912</f>
        <v>0</v>
      </c>
      <c r="F1918" s="26" t="str">
        <f>+IF([1]DEPURADO!D1912&gt;1,[1]DEPURADO!D1912," ")</f>
        <v xml:space="preserve"> </v>
      </c>
      <c r="G1918" s="27">
        <f>[1]DEPURADO!F1912</f>
        <v>0</v>
      </c>
      <c r="H1918" s="28">
        <v>0</v>
      </c>
      <c r="I1918" s="28">
        <f>+[1]DEPURADO!M1912+[1]DEPURADO!N1912</f>
        <v>0</v>
      </c>
      <c r="J1918" s="28">
        <f>+[1]DEPURADO!R1912</f>
        <v>0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203"/>
        <v>0</v>
      </c>
      <c r="O1918" s="28">
        <f t="shared" si="204"/>
        <v>0</v>
      </c>
      <c r="P1918" s="24">
        <f>IF([1]DEPURADO!H1912&gt;1,0,[1]DEPURADO!B1912)</f>
        <v>0</v>
      </c>
      <c r="Q1918" s="30">
        <f t="shared" si="205"/>
        <v>0</v>
      </c>
      <c r="R1918" s="31">
        <f t="shared" si="206"/>
        <v>0</v>
      </c>
      <c r="S1918" s="31">
        <f>+[1]DEPURADO!J1912</f>
        <v>0</v>
      </c>
      <c r="T1918" s="23" t="s">
        <v>45</v>
      </c>
      <c r="U1918" s="31">
        <f>+[1]DEPURADO!I1912</f>
        <v>0</v>
      </c>
      <c r="V1918" s="30"/>
      <c r="W1918" s="23" t="s">
        <v>45</v>
      </c>
      <c r="X1918" s="31">
        <f>+[1]DEPURADO!K1912+[1]DEPURADO!L1912</f>
        <v>0</v>
      </c>
      <c r="Y1918" s="23" t="s">
        <v>45</v>
      </c>
      <c r="Z1918" s="31">
        <f t="shared" si="207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208"/>
        <v>0</v>
      </c>
      <c r="AH1918" s="30">
        <v>0</v>
      </c>
      <c r="AI1918" s="30">
        <f>+[1]DEPURADO!G1912</f>
        <v>0</v>
      </c>
      <c r="AJ1918" s="32"/>
      <c r="AK1918" s="33"/>
    </row>
    <row r="1919" spans="1:37" s="34" customFormat="1" hidden="1" x14ac:dyDescent="0.25">
      <c r="A1919" s="23">
        <f t="shared" si="209"/>
        <v>1911</v>
      </c>
      <c r="B1919" s="24" t="s">
        <v>44</v>
      </c>
      <c r="C1919" s="23">
        <f>+[1]DEPURADO!A1913</f>
        <v>0</v>
      </c>
      <c r="D1919" s="23">
        <f>+[1]DEPURADO!B1913</f>
        <v>0</v>
      </c>
      <c r="E1919" s="25">
        <f>+[1]DEPURADO!C1913</f>
        <v>0</v>
      </c>
      <c r="F1919" s="26" t="str">
        <f>+IF([1]DEPURADO!D1913&gt;1,[1]DEPURADO!D1913," ")</f>
        <v xml:space="preserve"> </v>
      </c>
      <c r="G1919" s="27">
        <f>[1]DEPURADO!F1913</f>
        <v>0</v>
      </c>
      <c r="H1919" s="28">
        <v>0</v>
      </c>
      <c r="I1919" s="28">
        <f>+[1]DEPURADO!M1913+[1]DEPURADO!N1913</f>
        <v>0</v>
      </c>
      <c r="J1919" s="28">
        <f>+[1]DEPURADO!R1913</f>
        <v>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203"/>
        <v>0</v>
      </c>
      <c r="O1919" s="28">
        <f t="shared" si="204"/>
        <v>0</v>
      </c>
      <c r="P1919" s="24">
        <f>IF([1]DEPURADO!H1913&gt;1,0,[1]DEPURADO!B1913)</f>
        <v>0</v>
      </c>
      <c r="Q1919" s="30">
        <f t="shared" si="205"/>
        <v>0</v>
      </c>
      <c r="R1919" s="31">
        <f t="shared" si="206"/>
        <v>0</v>
      </c>
      <c r="S1919" s="31">
        <f>+[1]DEPURADO!J1913</f>
        <v>0</v>
      </c>
      <c r="T1919" s="23" t="s">
        <v>45</v>
      </c>
      <c r="U1919" s="31">
        <f>+[1]DEPURADO!I1913</f>
        <v>0</v>
      </c>
      <c r="V1919" s="30"/>
      <c r="W1919" s="23" t="s">
        <v>45</v>
      </c>
      <c r="X1919" s="31">
        <f>+[1]DEPURADO!K1913+[1]DEPURADO!L1913</f>
        <v>0</v>
      </c>
      <c r="Y1919" s="23" t="s">
        <v>45</v>
      </c>
      <c r="Z1919" s="31">
        <f t="shared" si="207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208"/>
        <v>0</v>
      </c>
      <c r="AH1919" s="30">
        <v>0</v>
      </c>
      <c r="AI1919" s="30">
        <f>+[1]DEPURADO!G1913</f>
        <v>0</v>
      </c>
      <c r="AJ1919" s="32"/>
      <c r="AK1919" s="33"/>
    </row>
    <row r="1920" spans="1:37" s="34" customFormat="1" hidden="1" x14ac:dyDescent="0.25">
      <c r="A1920" s="23">
        <f t="shared" si="209"/>
        <v>1912</v>
      </c>
      <c r="B1920" s="24" t="s">
        <v>44</v>
      </c>
      <c r="C1920" s="23">
        <f>+[1]DEPURADO!A1914</f>
        <v>0</v>
      </c>
      <c r="D1920" s="23">
        <f>+[1]DEPURADO!B1914</f>
        <v>0</v>
      </c>
      <c r="E1920" s="25">
        <f>+[1]DEPURADO!C1914</f>
        <v>0</v>
      </c>
      <c r="F1920" s="26" t="str">
        <f>+IF([1]DEPURADO!D1914&gt;1,[1]DEPURADO!D1914," ")</f>
        <v xml:space="preserve"> </v>
      </c>
      <c r="G1920" s="27">
        <f>[1]DEPURADO!F1914</f>
        <v>0</v>
      </c>
      <c r="H1920" s="28">
        <v>0</v>
      </c>
      <c r="I1920" s="28">
        <f>+[1]DEPURADO!M1914+[1]DEPURADO!N1914</f>
        <v>0</v>
      </c>
      <c r="J1920" s="28">
        <f>+[1]DEPURADO!R1914</f>
        <v>0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203"/>
        <v>0</v>
      </c>
      <c r="O1920" s="28">
        <f t="shared" si="204"/>
        <v>0</v>
      </c>
      <c r="P1920" s="24">
        <f>IF([1]DEPURADO!H1914&gt;1,0,[1]DEPURADO!B1914)</f>
        <v>0</v>
      </c>
      <c r="Q1920" s="30">
        <f t="shared" si="205"/>
        <v>0</v>
      </c>
      <c r="R1920" s="31">
        <f t="shared" si="206"/>
        <v>0</v>
      </c>
      <c r="S1920" s="31">
        <f>+[1]DEPURADO!J1914</f>
        <v>0</v>
      </c>
      <c r="T1920" s="23" t="s">
        <v>45</v>
      </c>
      <c r="U1920" s="31">
        <f>+[1]DEPURADO!I1914</f>
        <v>0</v>
      </c>
      <c r="V1920" s="30"/>
      <c r="W1920" s="23" t="s">
        <v>45</v>
      </c>
      <c r="X1920" s="31">
        <f>+[1]DEPURADO!K1914+[1]DEPURADO!L1914</f>
        <v>0</v>
      </c>
      <c r="Y1920" s="23" t="s">
        <v>45</v>
      </c>
      <c r="Z1920" s="31">
        <f t="shared" si="207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208"/>
        <v>0</v>
      </c>
      <c r="AH1920" s="30">
        <v>0</v>
      </c>
      <c r="AI1920" s="30">
        <f>+[1]DEPURADO!G1914</f>
        <v>0</v>
      </c>
      <c r="AJ1920" s="32"/>
      <c r="AK1920" s="33"/>
    </row>
    <row r="1921" spans="1:37" s="34" customFormat="1" hidden="1" x14ac:dyDescent="0.25">
      <c r="A1921" s="23">
        <f t="shared" si="209"/>
        <v>1913</v>
      </c>
      <c r="B1921" s="24" t="s">
        <v>44</v>
      </c>
      <c r="C1921" s="23">
        <f>+[1]DEPURADO!A1915</f>
        <v>0</v>
      </c>
      <c r="D1921" s="23">
        <f>+[1]DEPURADO!B1915</f>
        <v>0</v>
      </c>
      <c r="E1921" s="25">
        <f>+[1]DEPURADO!C1915</f>
        <v>0</v>
      </c>
      <c r="F1921" s="26" t="str">
        <f>+IF([1]DEPURADO!D1915&gt;1,[1]DEPURADO!D1915," ")</f>
        <v xml:space="preserve"> </v>
      </c>
      <c r="G1921" s="27">
        <f>[1]DEPURADO!F1915</f>
        <v>0</v>
      </c>
      <c r="H1921" s="28">
        <v>0</v>
      </c>
      <c r="I1921" s="28">
        <f>+[1]DEPURADO!M1915+[1]DEPURADO!N1915</f>
        <v>0</v>
      </c>
      <c r="J1921" s="28">
        <f>+[1]DEPURADO!R1915</f>
        <v>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203"/>
        <v>0</v>
      </c>
      <c r="O1921" s="28">
        <f t="shared" si="204"/>
        <v>0</v>
      </c>
      <c r="P1921" s="24">
        <f>IF([1]DEPURADO!H1915&gt;1,0,[1]DEPURADO!B1915)</f>
        <v>0</v>
      </c>
      <c r="Q1921" s="30">
        <f t="shared" si="205"/>
        <v>0</v>
      </c>
      <c r="R1921" s="31">
        <f t="shared" si="206"/>
        <v>0</v>
      </c>
      <c r="S1921" s="31">
        <f>+[1]DEPURADO!J1915</f>
        <v>0</v>
      </c>
      <c r="T1921" s="23" t="s">
        <v>45</v>
      </c>
      <c r="U1921" s="31">
        <f>+[1]DEPURADO!I1915</f>
        <v>0</v>
      </c>
      <c r="V1921" s="30"/>
      <c r="W1921" s="23" t="s">
        <v>45</v>
      </c>
      <c r="X1921" s="31">
        <f>+[1]DEPURADO!K1915+[1]DEPURADO!L1915</f>
        <v>0</v>
      </c>
      <c r="Y1921" s="23" t="s">
        <v>45</v>
      </c>
      <c r="Z1921" s="31">
        <f t="shared" si="207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208"/>
        <v>0</v>
      </c>
      <c r="AH1921" s="30">
        <v>0</v>
      </c>
      <c r="AI1921" s="30">
        <f>+[1]DEPURADO!G1915</f>
        <v>0</v>
      </c>
      <c r="AJ1921" s="32"/>
      <c r="AK1921" s="33"/>
    </row>
    <row r="1922" spans="1:37" s="34" customFormat="1" hidden="1" x14ac:dyDescent="0.25">
      <c r="A1922" s="23">
        <f t="shared" si="209"/>
        <v>1914</v>
      </c>
      <c r="B1922" s="24" t="s">
        <v>44</v>
      </c>
      <c r="C1922" s="23">
        <f>+[1]DEPURADO!A1916</f>
        <v>0</v>
      </c>
      <c r="D1922" s="23">
        <f>+[1]DEPURADO!B1916</f>
        <v>0</v>
      </c>
      <c r="E1922" s="25">
        <f>+[1]DEPURADO!C1916</f>
        <v>0</v>
      </c>
      <c r="F1922" s="26" t="str">
        <f>+IF([1]DEPURADO!D1916&gt;1,[1]DEPURADO!D1916," ")</f>
        <v xml:space="preserve"> </v>
      </c>
      <c r="G1922" s="27">
        <f>[1]DEPURADO!F1916</f>
        <v>0</v>
      </c>
      <c r="H1922" s="28">
        <v>0</v>
      </c>
      <c r="I1922" s="28">
        <f>+[1]DEPURADO!M1916+[1]DEPURADO!N1916</f>
        <v>0</v>
      </c>
      <c r="J1922" s="28">
        <f>+[1]DEPURADO!R1916</f>
        <v>0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203"/>
        <v>0</v>
      </c>
      <c r="O1922" s="28">
        <f t="shared" si="204"/>
        <v>0</v>
      </c>
      <c r="P1922" s="24">
        <f>IF([1]DEPURADO!H1916&gt;1,0,[1]DEPURADO!B1916)</f>
        <v>0</v>
      </c>
      <c r="Q1922" s="30">
        <f t="shared" si="205"/>
        <v>0</v>
      </c>
      <c r="R1922" s="31">
        <f t="shared" si="206"/>
        <v>0</v>
      </c>
      <c r="S1922" s="31">
        <f>+[1]DEPURADO!J1916</f>
        <v>0</v>
      </c>
      <c r="T1922" s="23" t="s">
        <v>45</v>
      </c>
      <c r="U1922" s="31">
        <f>+[1]DEPURADO!I1916</f>
        <v>0</v>
      </c>
      <c r="V1922" s="30"/>
      <c r="W1922" s="23" t="s">
        <v>45</v>
      </c>
      <c r="X1922" s="31">
        <f>+[1]DEPURADO!K1916+[1]DEPURADO!L1916</f>
        <v>0</v>
      </c>
      <c r="Y1922" s="23" t="s">
        <v>45</v>
      </c>
      <c r="Z1922" s="31">
        <f t="shared" si="207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208"/>
        <v>0</v>
      </c>
      <c r="AH1922" s="30">
        <v>0</v>
      </c>
      <c r="AI1922" s="30">
        <f>+[1]DEPURADO!G1916</f>
        <v>0</v>
      </c>
      <c r="AJ1922" s="32"/>
      <c r="AK1922" s="33"/>
    </row>
    <row r="1923" spans="1:37" s="34" customFormat="1" hidden="1" x14ac:dyDescent="0.25">
      <c r="A1923" s="23">
        <f t="shared" si="209"/>
        <v>1915</v>
      </c>
      <c r="B1923" s="24" t="s">
        <v>44</v>
      </c>
      <c r="C1923" s="23">
        <f>+[1]DEPURADO!A1917</f>
        <v>0</v>
      </c>
      <c r="D1923" s="23">
        <f>+[1]DEPURADO!B1917</f>
        <v>0</v>
      </c>
      <c r="E1923" s="25">
        <f>+[1]DEPURADO!C1917</f>
        <v>0</v>
      </c>
      <c r="F1923" s="26" t="str">
        <f>+IF([1]DEPURADO!D1917&gt;1,[1]DEPURADO!D1917," ")</f>
        <v xml:space="preserve"> </v>
      </c>
      <c r="G1923" s="27">
        <f>[1]DEPURADO!F1917</f>
        <v>0</v>
      </c>
      <c r="H1923" s="28">
        <v>0</v>
      </c>
      <c r="I1923" s="28">
        <f>+[1]DEPURADO!M1917+[1]DEPURADO!N1917</f>
        <v>0</v>
      </c>
      <c r="J1923" s="28">
        <f>+[1]DEPURADO!R1917</f>
        <v>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203"/>
        <v>0</v>
      </c>
      <c r="O1923" s="28">
        <f t="shared" si="204"/>
        <v>0</v>
      </c>
      <c r="P1923" s="24">
        <f>IF([1]DEPURADO!H1917&gt;1,0,[1]DEPURADO!B1917)</f>
        <v>0</v>
      </c>
      <c r="Q1923" s="30">
        <f t="shared" si="205"/>
        <v>0</v>
      </c>
      <c r="R1923" s="31">
        <f t="shared" si="206"/>
        <v>0</v>
      </c>
      <c r="S1923" s="31">
        <f>+[1]DEPURADO!J1917</f>
        <v>0</v>
      </c>
      <c r="T1923" s="23" t="s">
        <v>45</v>
      </c>
      <c r="U1923" s="31">
        <f>+[1]DEPURADO!I1917</f>
        <v>0</v>
      </c>
      <c r="V1923" s="30"/>
      <c r="W1923" s="23" t="s">
        <v>45</v>
      </c>
      <c r="X1923" s="31">
        <f>+[1]DEPURADO!K1917+[1]DEPURADO!L1917</f>
        <v>0</v>
      </c>
      <c r="Y1923" s="23" t="s">
        <v>45</v>
      </c>
      <c r="Z1923" s="31">
        <f t="shared" si="207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208"/>
        <v>0</v>
      </c>
      <c r="AH1923" s="30">
        <v>0</v>
      </c>
      <c r="AI1923" s="30">
        <f>+[1]DEPURADO!G1917</f>
        <v>0</v>
      </c>
      <c r="AJ1923" s="32"/>
      <c r="AK1923" s="33"/>
    </row>
    <row r="1924" spans="1:37" s="34" customFormat="1" hidden="1" x14ac:dyDescent="0.25">
      <c r="A1924" s="23">
        <f t="shared" si="209"/>
        <v>1916</v>
      </c>
      <c r="B1924" s="24" t="s">
        <v>44</v>
      </c>
      <c r="C1924" s="23">
        <f>+[1]DEPURADO!A1918</f>
        <v>0</v>
      </c>
      <c r="D1924" s="23">
        <f>+[1]DEPURADO!B1918</f>
        <v>0</v>
      </c>
      <c r="E1924" s="25">
        <f>+[1]DEPURADO!C1918</f>
        <v>0</v>
      </c>
      <c r="F1924" s="26" t="str">
        <f>+IF([1]DEPURADO!D1918&gt;1,[1]DEPURADO!D1918," ")</f>
        <v xml:space="preserve"> </v>
      </c>
      <c r="G1924" s="27">
        <f>[1]DEPURADO!F1918</f>
        <v>0</v>
      </c>
      <c r="H1924" s="28">
        <v>0</v>
      </c>
      <c r="I1924" s="28">
        <f>+[1]DEPURADO!M1918+[1]DEPURADO!N1918</f>
        <v>0</v>
      </c>
      <c r="J1924" s="28">
        <f>+[1]DEPURADO!R1918</f>
        <v>0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203"/>
        <v>0</v>
      </c>
      <c r="O1924" s="28">
        <f t="shared" si="204"/>
        <v>0</v>
      </c>
      <c r="P1924" s="24">
        <f>IF([1]DEPURADO!H1918&gt;1,0,[1]DEPURADO!B1918)</f>
        <v>0</v>
      </c>
      <c r="Q1924" s="30">
        <f t="shared" si="205"/>
        <v>0</v>
      </c>
      <c r="R1924" s="31">
        <f t="shared" si="206"/>
        <v>0</v>
      </c>
      <c r="S1924" s="31">
        <f>+[1]DEPURADO!J1918</f>
        <v>0</v>
      </c>
      <c r="T1924" s="23" t="s">
        <v>45</v>
      </c>
      <c r="U1924" s="31">
        <f>+[1]DEPURADO!I1918</f>
        <v>0</v>
      </c>
      <c r="V1924" s="30"/>
      <c r="W1924" s="23" t="s">
        <v>45</v>
      </c>
      <c r="X1924" s="31">
        <f>+[1]DEPURADO!K1918+[1]DEPURADO!L1918</f>
        <v>0</v>
      </c>
      <c r="Y1924" s="23" t="s">
        <v>45</v>
      </c>
      <c r="Z1924" s="31">
        <f t="shared" si="207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208"/>
        <v>0</v>
      </c>
      <c r="AH1924" s="30">
        <v>0</v>
      </c>
      <c r="AI1924" s="30">
        <f>+[1]DEPURADO!G1918</f>
        <v>0</v>
      </c>
      <c r="AJ1924" s="32"/>
      <c r="AK1924" s="33"/>
    </row>
    <row r="1925" spans="1:37" s="34" customFormat="1" hidden="1" x14ac:dyDescent="0.25">
      <c r="A1925" s="23">
        <f t="shared" si="209"/>
        <v>1917</v>
      </c>
      <c r="B1925" s="24" t="s">
        <v>44</v>
      </c>
      <c r="C1925" s="23">
        <f>+[1]DEPURADO!A1919</f>
        <v>0</v>
      </c>
      <c r="D1925" s="23">
        <f>+[1]DEPURADO!B1919</f>
        <v>0</v>
      </c>
      <c r="E1925" s="25">
        <f>+[1]DEPURADO!C1919</f>
        <v>0</v>
      </c>
      <c r="F1925" s="26" t="str">
        <f>+IF([1]DEPURADO!D1919&gt;1,[1]DEPURADO!D1919," ")</f>
        <v xml:space="preserve"> </v>
      </c>
      <c r="G1925" s="27">
        <f>[1]DEPURADO!F1919</f>
        <v>0</v>
      </c>
      <c r="H1925" s="28">
        <v>0</v>
      </c>
      <c r="I1925" s="28">
        <f>+[1]DEPURADO!M1919+[1]DEPURADO!N1919</f>
        <v>0</v>
      </c>
      <c r="J1925" s="28">
        <f>+[1]DEPURADO!R1919</f>
        <v>0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203"/>
        <v>0</v>
      </c>
      <c r="O1925" s="28">
        <f t="shared" si="204"/>
        <v>0</v>
      </c>
      <c r="P1925" s="24">
        <f>IF([1]DEPURADO!H1919&gt;1,0,[1]DEPURADO!B1919)</f>
        <v>0</v>
      </c>
      <c r="Q1925" s="30">
        <f t="shared" si="205"/>
        <v>0</v>
      </c>
      <c r="R1925" s="31">
        <f t="shared" si="206"/>
        <v>0</v>
      </c>
      <c r="S1925" s="31">
        <f>+[1]DEPURADO!J1919</f>
        <v>0</v>
      </c>
      <c r="T1925" s="23" t="s">
        <v>45</v>
      </c>
      <c r="U1925" s="31">
        <f>+[1]DEPURADO!I1919</f>
        <v>0</v>
      </c>
      <c r="V1925" s="30"/>
      <c r="W1925" s="23" t="s">
        <v>45</v>
      </c>
      <c r="X1925" s="31">
        <f>+[1]DEPURADO!K1919+[1]DEPURADO!L1919</f>
        <v>0</v>
      </c>
      <c r="Y1925" s="23" t="s">
        <v>45</v>
      </c>
      <c r="Z1925" s="31">
        <f t="shared" si="207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208"/>
        <v>0</v>
      </c>
      <c r="AH1925" s="30">
        <v>0</v>
      </c>
      <c r="AI1925" s="30">
        <f>+[1]DEPURADO!G1919</f>
        <v>0</v>
      </c>
      <c r="AJ1925" s="32"/>
      <c r="AK1925" s="33"/>
    </row>
    <row r="1926" spans="1:37" s="34" customFormat="1" hidden="1" x14ac:dyDescent="0.25">
      <c r="A1926" s="23">
        <f t="shared" si="209"/>
        <v>1918</v>
      </c>
      <c r="B1926" s="24" t="s">
        <v>44</v>
      </c>
      <c r="C1926" s="23">
        <f>+[1]DEPURADO!A1920</f>
        <v>0</v>
      </c>
      <c r="D1926" s="23">
        <f>+[1]DEPURADO!B1920</f>
        <v>0</v>
      </c>
      <c r="E1926" s="25">
        <f>+[1]DEPURADO!C1920</f>
        <v>0</v>
      </c>
      <c r="F1926" s="26" t="str">
        <f>+IF([1]DEPURADO!D1920&gt;1,[1]DEPURADO!D1920," ")</f>
        <v xml:space="preserve"> </v>
      </c>
      <c r="G1926" s="27">
        <f>[1]DEPURADO!F1920</f>
        <v>0</v>
      </c>
      <c r="H1926" s="28">
        <v>0</v>
      </c>
      <c r="I1926" s="28">
        <f>+[1]DEPURADO!M1920+[1]DEPURADO!N1920</f>
        <v>0</v>
      </c>
      <c r="J1926" s="28">
        <f>+[1]DEPURADO!R1920</f>
        <v>0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203"/>
        <v>0</v>
      </c>
      <c r="O1926" s="28">
        <f t="shared" si="204"/>
        <v>0</v>
      </c>
      <c r="P1926" s="24">
        <f>IF([1]DEPURADO!H1920&gt;1,0,[1]DEPURADO!B1920)</f>
        <v>0</v>
      </c>
      <c r="Q1926" s="30">
        <f t="shared" si="205"/>
        <v>0</v>
      </c>
      <c r="R1926" s="31">
        <f t="shared" si="206"/>
        <v>0</v>
      </c>
      <c r="S1926" s="31">
        <f>+[1]DEPURADO!J1920</f>
        <v>0</v>
      </c>
      <c r="T1926" s="23" t="s">
        <v>45</v>
      </c>
      <c r="U1926" s="31">
        <f>+[1]DEPURADO!I1920</f>
        <v>0</v>
      </c>
      <c r="V1926" s="30"/>
      <c r="W1926" s="23" t="s">
        <v>45</v>
      </c>
      <c r="X1926" s="31">
        <f>+[1]DEPURADO!K1920+[1]DEPURADO!L1920</f>
        <v>0</v>
      </c>
      <c r="Y1926" s="23" t="s">
        <v>45</v>
      </c>
      <c r="Z1926" s="31">
        <f t="shared" si="207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208"/>
        <v>0</v>
      </c>
      <c r="AH1926" s="30">
        <v>0</v>
      </c>
      <c r="AI1926" s="30">
        <f>+[1]DEPURADO!G1920</f>
        <v>0</v>
      </c>
      <c r="AJ1926" s="32"/>
      <c r="AK1926" s="33"/>
    </row>
    <row r="1927" spans="1:37" s="34" customFormat="1" hidden="1" x14ac:dyDescent="0.25">
      <c r="A1927" s="23">
        <f t="shared" si="209"/>
        <v>1919</v>
      </c>
      <c r="B1927" s="24" t="s">
        <v>44</v>
      </c>
      <c r="C1927" s="23">
        <f>+[1]DEPURADO!A1921</f>
        <v>0</v>
      </c>
      <c r="D1927" s="23">
        <f>+[1]DEPURADO!B1921</f>
        <v>0</v>
      </c>
      <c r="E1927" s="25">
        <f>+[1]DEPURADO!C1921</f>
        <v>0</v>
      </c>
      <c r="F1927" s="26" t="str">
        <f>+IF([1]DEPURADO!D1921&gt;1,[1]DEPURADO!D1921," ")</f>
        <v xml:space="preserve"> </v>
      </c>
      <c r="G1927" s="27">
        <f>[1]DEPURADO!F1921</f>
        <v>0</v>
      </c>
      <c r="H1927" s="28">
        <v>0</v>
      </c>
      <c r="I1927" s="28">
        <f>+[1]DEPURADO!M1921+[1]DEPURADO!N1921</f>
        <v>0</v>
      </c>
      <c r="J1927" s="28">
        <f>+[1]DEPURADO!R1921</f>
        <v>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203"/>
        <v>0</v>
      </c>
      <c r="O1927" s="28">
        <f t="shared" si="204"/>
        <v>0</v>
      </c>
      <c r="P1927" s="24">
        <f>IF([1]DEPURADO!H1921&gt;1,0,[1]DEPURADO!B1921)</f>
        <v>0</v>
      </c>
      <c r="Q1927" s="30">
        <f t="shared" si="205"/>
        <v>0</v>
      </c>
      <c r="R1927" s="31">
        <f t="shared" si="206"/>
        <v>0</v>
      </c>
      <c r="S1927" s="31">
        <f>+[1]DEPURADO!J1921</f>
        <v>0</v>
      </c>
      <c r="T1927" s="23" t="s">
        <v>45</v>
      </c>
      <c r="U1927" s="31">
        <f>+[1]DEPURADO!I1921</f>
        <v>0</v>
      </c>
      <c r="V1927" s="30"/>
      <c r="W1927" s="23" t="s">
        <v>45</v>
      </c>
      <c r="X1927" s="31">
        <f>+[1]DEPURADO!K1921+[1]DEPURADO!L1921</f>
        <v>0</v>
      </c>
      <c r="Y1927" s="23" t="s">
        <v>45</v>
      </c>
      <c r="Z1927" s="31">
        <f t="shared" si="207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208"/>
        <v>0</v>
      </c>
      <c r="AH1927" s="30">
        <v>0</v>
      </c>
      <c r="AI1927" s="30">
        <f>+[1]DEPURADO!G1921</f>
        <v>0</v>
      </c>
      <c r="AJ1927" s="32"/>
      <c r="AK1927" s="33"/>
    </row>
    <row r="1928" spans="1:37" s="34" customFormat="1" hidden="1" x14ac:dyDescent="0.25">
      <c r="A1928" s="23">
        <f t="shared" si="209"/>
        <v>1920</v>
      </c>
      <c r="B1928" s="24" t="s">
        <v>44</v>
      </c>
      <c r="C1928" s="23">
        <f>+[1]DEPURADO!A1922</f>
        <v>0</v>
      </c>
      <c r="D1928" s="23">
        <f>+[1]DEPURADO!B1922</f>
        <v>0</v>
      </c>
      <c r="E1928" s="25">
        <f>+[1]DEPURADO!C1922</f>
        <v>0</v>
      </c>
      <c r="F1928" s="26" t="str">
        <f>+IF([1]DEPURADO!D1922&gt;1,[1]DEPURADO!D1922," ")</f>
        <v xml:space="preserve"> </v>
      </c>
      <c r="G1928" s="27">
        <f>[1]DEPURADO!F1922</f>
        <v>0</v>
      </c>
      <c r="H1928" s="28">
        <v>0</v>
      </c>
      <c r="I1928" s="28">
        <f>+[1]DEPURADO!M1922+[1]DEPURADO!N1922</f>
        <v>0</v>
      </c>
      <c r="J1928" s="28">
        <f>+[1]DEPURADO!R1922</f>
        <v>0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203"/>
        <v>0</v>
      </c>
      <c r="O1928" s="28">
        <f t="shared" si="204"/>
        <v>0</v>
      </c>
      <c r="P1928" s="24">
        <f>IF([1]DEPURADO!H1922&gt;1,0,[1]DEPURADO!B1922)</f>
        <v>0</v>
      </c>
      <c r="Q1928" s="30">
        <f t="shared" si="205"/>
        <v>0</v>
      </c>
      <c r="R1928" s="31">
        <f t="shared" si="206"/>
        <v>0</v>
      </c>
      <c r="S1928" s="31">
        <f>+[1]DEPURADO!J1922</f>
        <v>0</v>
      </c>
      <c r="T1928" s="23" t="s">
        <v>45</v>
      </c>
      <c r="U1928" s="31">
        <f>+[1]DEPURADO!I1922</f>
        <v>0</v>
      </c>
      <c r="V1928" s="30"/>
      <c r="W1928" s="23" t="s">
        <v>45</v>
      </c>
      <c r="X1928" s="31">
        <f>+[1]DEPURADO!K1922+[1]DEPURADO!L1922</f>
        <v>0</v>
      </c>
      <c r="Y1928" s="23" t="s">
        <v>45</v>
      </c>
      <c r="Z1928" s="31">
        <f t="shared" si="207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208"/>
        <v>0</v>
      </c>
      <c r="AH1928" s="30">
        <v>0</v>
      </c>
      <c r="AI1928" s="30">
        <f>+[1]DEPURADO!G1922</f>
        <v>0</v>
      </c>
      <c r="AJ1928" s="32"/>
      <c r="AK1928" s="33"/>
    </row>
    <row r="1929" spans="1:37" s="34" customFormat="1" hidden="1" x14ac:dyDescent="0.25">
      <c r="A1929" s="23">
        <f t="shared" si="209"/>
        <v>1921</v>
      </c>
      <c r="B1929" s="24" t="s">
        <v>44</v>
      </c>
      <c r="C1929" s="23">
        <f>+[1]DEPURADO!A1923</f>
        <v>0</v>
      </c>
      <c r="D1929" s="23">
        <f>+[1]DEPURADO!B1923</f>
        <v>0</v>
      </c>
      <c r="E1929" s="25">
        <f>+[1]DEPURADO!C1923</f>
        <v>0</v>
      </c>
      <c r="F1929" s="26" t="str">
        <f>+IF([1]DEPURADO!D1923&gt;1,[1]DEPURADO!D1923," ")</f>
        <v xml:space="preserve"> </v>
      </c>
      <c r="G1929" s="27">
        <f>[1]DEPURADO!F1923</f>
        <v>0</v>
      </c>
      <c r="H1929" s="28">
        <v>0</v>
      </c>
      <c r="I1929" s="28">
        <f>+[1]DEPURADO!M1923+[1]DEPURADO!N1923</f>
        <v>0</v>
      </c>
      <c r="J1929" s="28">
        <f>+[1]DEPURADO!R1923</f>
        <v>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203"/>
        <v>0</v>
      </c>
      <c r="O1929" s="28">
        <f t="shared" si="204"/>
        <v>0</v>
      </c>
      <c r="P1929" s="24">
        <f>IF([1]DEPURADO!H1923&gt;1,0,[1]DEPURADO!B1923)</f>
        <v>0</v>
      </c>
      <c r="Q1929" s="30">
        <f t="shared" si="205"/>
        <v>0</v>
      </c>
      <c r="R1929" s="31">
        <f t="shared" si="206"/>
        <v>0</v>
      </c>
      <c r="S1929" s="31">
        <f>+[1]DEPURADO!J1923</f>
        <v>0</v>
      </c>
      <c r="T1929" s="23" t="s">
        <v>45</v>
      </c>
      <c r="U1929" s="31">
        <f>+[1]DEPURADO!I1923</f>
        <v>0</v>
      </c>
      <c r="V1929" s="30"/>
      <c r="W1929" s="23" t="s">
        <v>45</v>
      </c>
      <c r="X1929" s="31">
        <f>+[1]DEPURADO!K1923+[1]DEPURADO!L1923</f>
        <v>0</v>
      </c>
      <c r="Y1929" s="23" t="s">
        <v>45</v>
      </c>
      <c r="Z1929" s="31">
        <f t="shared" si="207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208"/>
        <v>0</v>
      </c>
      <c r="AH1929" s="30">
        <v>0</v>
      </c>
      <c r="AI1929" s="30">
        <f>+[1]DEPURADO!G1923</f>
        <v>0</v>
      </c>
      <c r="AJ1929" s="32"/>
      <c r="AK1929" s="33"/>
    </row>
    <row r="1930" spans="1:37" s="34" customFormat="1" hidden="1" x14ac:dyDescent="0.25">
      <c r="A1930" s="23">
        <f t="shared" si="209"/>
        <v>1922</v>
      </c>
      <c r="B1930" s="24" t="s">
        <v>44</v>
      </c>
      <c r="C1930" s="23">
        <f>+[1]DEPURADO!A1924</f>
        <v>0</v>
      </c>
      <c r="D1930" s="23">
        <f>+[1]DEPURADO!B1924</f>
        <v>0</v>
      </c>
      <c r="E1930" s="25">
        <f>+[1]DEPURADO!C1924</f>
        <v>0</v>
      </c>
      <c r="F1930" s="26" t="str">
        <f>+IF([1]DEPURADO!D1924&gt;1,[1]DEPURADO!D1924," ")</f>
        <v xml:space="preserve"> </v>
      </c>
      <c r="G1930" s="27">
        <f>[1]DEPURADO!F1924</f>
        <v>0</v>
      </c>
      <c r="H1930" s="28">
        <v>0</v>
      </c>
      <c r="I1930" s="28">
        <f>+[1]DEPURADO!M1924+[1]DEPURADO!N1924</f>
        <v>0</v>
      </c>
      <c r="J1930" s="28">
        <f>+[1]DEPURADO!R1924</f>
        <v>0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ref="N1930:N1993" si="210">+SUM(J1930:M1930)</f>
        <v>0</v>
      </c>
      <c r="O1930" s="28">
        <f t="shared" ref="O1930:O1993" si="211">+G1930-I1930-N1930</f>
        <v>0</v>
      </c>
      <c r="P1930" s="24">
        <f>IF([1]DEPURADO!H1924&gt;1,0,[1]DEPURADO!B1924)</f>
        <v>0</v>
      </c>
      <c r="Q1930" s="30">
        <f t="shared" ref="Q1930:Q1993" si="212">+IF(P1930&gt;0,G1930,0)</f>
        <v>0</v>
      </c>
      <c r="R1930" s="31">
        <f t="shared" ref="R1930:R1993" si="213">IF(P1930=0,G1930,0)</f>
        <v>0</v>
      </c>
      <c r="S1930" s="31">
        <f>+[1]DEPURADO!J1924</f>
        <v>0</v>
      </c>
      <c r="T1930" s="23" t="s">
        <v>45</v>
      </c>
      <c r="U1930" s="31">
        <f>+[1]DEPURADO!I1924</f>
        <v>0</v>
      </c>
      <c r="V1930" s="30"/>
      <c r="W1930" s="23" t="s">
        <v>45</v>
      </c>
      <c r="X1930" s="31">
        <f>+[1]DEPURADO!K1924+[1]DEPURADO!L1924</f>
        <v>0</v>
      </c>
      <c r="Y1930" s="23" t="s">
        <v>45</v>
      </c>
      <c r="Z1930" s="31">
        <f t="shared" ref="Z1930:Z1993" si="21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ref="AG1930:AG1993" si="215">+G1930-I1930-N1930-R1930-Z1930-AC1930-AE1930-S1930-U1930</f>
        <v>0</v>
      </c>
      <c r="AH1930" s="30">
        <v>0</v>
      </c>
      <c r="AI1930" s="30">
        <f>+[1]DEPURADO!G1924</f>
        <v>0</v>
      </c>
      <c r="AJ1930" s="32"/>
      <c r="AK1930" s="33"/>
    </row>
    <row r="1931" spans="1:37" s="34" customFormat="1" hidden="1" x14ac:dyDescent="0.25">
      <c r="A1931" s="23">
        <f t="shared" ref="A1931:A1994" si="216">+A1930+1</f>
        <v>1923</v>
      </c>
      <c r="B1931" s="24" t="s">
        <v>44</v>
      </c>
      <c r="C1931" s="23">
        <f>+[1]DEPURADO!A1925</f>
        <v>0</v>
      </c>
      <c r="D1931" s="23">
        <f>+[1]DEPURADO!B1925</f>
        <v>0</v>
      </c>
      <c r="E1931" s="25">
        <f>+[1]DEPURADO!C1925</f>
        <v>0</v>
      </c>
      <c r="F1931" s="26" t="str">
        <f>+IF([1]DEPURADO!D1925&gt;1,[1]DEPURADO!D1925," ")</f>
        <v xml:space="preserve"> </v>
      </c>
      <c r="G1931" s="27">
        <f>[1]DEPURADO!F1925</f>
        <v>0</v>
      </c>
      <c r="H1931" s="28">
        <v>0</v>
      </c>
      <c r="I1931" s="28">
        <f>+[1]DEPURADO!M1925+[1]DEPURADO!N1925</f>
        <v>0</v>
      </c>
      <c r="J1931" s="28">
        <f>+[1]DEPURADO!R1925</f>
        <v>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si="210"/>
        <v>0</v>
      </c>
      <c r="O1931" s="28">
        <f t="shared" si="211"/>
        <v>0</v>
      </c>
      <c r="P1931" s="24">
        <f>IF([1]DEPURADO!H1925&gt;1,0,[1]DEPURADO!B1925)</f>
        <v>0</v>
      </c>
      <c r="Q1931" s="30">
        <f t="shared" si="212"/>
        <v>0</v>
      </c>
      <c r="R1931" s="31">
        <f t="shared" si="213"/>
        <v>0</v>
      </c>
      <c r="S1931" s="31">
        <f>+[1]DEPURADO!J1925</f>
        <v>0</v>
      </c>
      <c r="T1931" s="23" t="s">
        <v>45</v>
      </c>
      <c r="U1931" s="31">
        <f>+[1]DEPURADO!I1925</f>
        <v>0</v>
      </c>
      <c r="V1931" s="30"/>
      <c r="W1931" s="23" t="s">
        <v>45</v>
      </c>
      <c r="X1931" s="31">
        <f>+[1]DEPURADO!K1925+[1]DEPURADO!L1925</f>
        <v>0</v>
      </c>
      <c r="Y1931" s="23" t="s">
        <v>45</v>
      </c>
      <c r="Z1931" s="31">
        <f t="shared" si="214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215"/>
        <v>0</v>
      </c>
      <c r="AH1931" s="30">
        <v>0</v>
      </c>
      <c r="AI1931" s="30">
        <f>+[1]DEPURADO!G1925</f>
        <v>0</v>
      </c>
      <c r="AJ1931" s="32"/>
      <c r="AK1931" s="33"/>
    </row>
    <row r="1932" spans="1:37" s="34" customFormat="1" hidden="1" x14ac:dyDescent="0.25">
      <c r="A1932" s="23">
        <f t="shared" si="216"/>
        <v>1924</v>
      </c>
      <c r="B1932" s="24" t="s">
        <v>44</v>
      </c>
      <c r="C1932" s="23">
        <f>+[1]DEPURADO!A1926</f>
        <v>0</v>
      </c>
      <c r="D1932" s="23">
        <f>+[1]DEPURADO!B1926</f>
        <v>0</v>
      </c>
      <c r="E1932" s="25">
        <f>+[1]DEPURADO!C1926</f>
        <v>0</v>
      </c>
      <c r="F1932" s="26" t="str">
        <f>+IF([1]DEPURADO!D1926&gt;1,[1]DEPURADO!D1926," ")</f>
        <v xml:space="preserve"> </v>
      </c>
      <c r="G1932" s="27">
        <f>[1]DEPURADO!F1926</f>
        <v>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0</v>
      </c>
      <c r="L1932" s="28">
        <v>0</v>
      </c>
      <c r="M1932" s="28">
        <v>0</v>
      </c>
      <c r="N1932" s="28">
        <f t="shared" si="210"/>
        <v>0</v>
      </c>
      <c r="O1932" s="28">
        <f t="shared" si="211"/>
        <v>0</v>
      </c>
      <c r="P1932" s="24">
        <f>IF([1]DEPURADO!H1926&gt;1,0,[1]DEPURADO!B1926)</f>
        <v>0</v>
      </c>
      <c r="Q1932" s="30">
        <f t="shared" si="212"/>
        <v>0</v>
      </c>
      <c r="R1932" s="31">
        <f t="shared" si="213"/>
        <v>0</v>
      </c>
      <c r="S1932" s="31">
        <f>+[1]DEPURADO!J1926</f>
        <v>0</v>
      </c>
      <c r="T1932" s="23" t="s">
        <v>45</v>
      </c>
      <c r="U1932" s="31">
        <f>+[1]DEPURADO!I1926</f>
        <v>0</v>
      </c>
      <c r="V1932" s="30"/>
      <c r="W1932" s="23" t="s">
        <v>45</v>
      </c>
      <c r="X1932" s="31">
        <f>+[1]DEPURADO!K1926+[1]DEPURADO!L1926</f>
        <v>0</v>
      </c>
      <c r="Y1932" s="23" t="s">
        <v>45</v>
      </c>
      <c r="Z1932" s="31">
        <f t="shared" si="214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215"/>
        <v>0</v>
      </c>
      <c r="AH1932" s="30">
        <v>0</v>
      </c>
      <c r="AI1932" s="30">
        <f>+[1]DEPURADO!G1926</f>
        <v>0</v>
      </c>
      <c r="AJ1932" s="32"/>
      <c r="AK1932" s="33"/>
    </row>
    <row r="1933" spans="1:37" s="34" customFormat="1" hidden="1" x14ac:dyDescent="0.25">
      <c r="A1933" s="23">
        <f t="shared" si="216"/>
        <v>1925</v>
      </c>
      <c r="B1933" s="24" t="s">
        <v>44</v>
      </c>
      <c r="C1933" s="23">
        <f>+[1]DEPURADO!A1927</f>
        <v>0</v>
      </c>
      <c r="D1933" s="23">
        <f>+[1]DEPURADO!B1927</f>
        <v>0</v>
      </c>
      <c r="E1933" s="25">
        <f>+[1]DEPURADO!C1927</f>
        <v>0</v>
      </c>
      <c r="F1933" s="26" t="str">
        <f>+IF([1]DEPURADO!D1927&gt;1,[1]DEPURADO!D1927," ")</f>
        <v xml:space="preserve"> </v>
      </c>
      <c r="G1933" s="27">
        <f>[1]DEPURADO!F1927</f>
        <v>0</v>
      </c>
      <c r="H1933" s="28">
        <v>0</v>
      </c>
      <c r="I1933" s="28">
        <f>+[1]DEPURADO!M1927+[1]DEPURADO!N1927</f>
        <v>0</v>
      </c>
      <c r="J1933" s="28">
        <f>+[1]DEPURADO!R1927</f>
        <v>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si="210"/>
        <v>0</v>
      </c>
      <c r="O1933" s="28">
        <f t="shared" si="211"/>
        <v>0</v>
      </c>
      <c r="P1933" s="24">
        <f>IF([1]DEPURADO!H1927&gt;1,0,[1]DEPURADO!B1927)</f>
        <v>0</v>
      </c>
      <c r="Q1933" s="30">
        <f t="shared" si="212"/>
        <v>0</v>
      </c>
      <c r="R1933" s="31">
        <f t="shared" si="213"/>
        <v>0</v>
      </c>
      <c r="S1933" s="31">
        <f>+[1]DEPURADO!J1927</f>
        <v>0</v>
      </c>
      <c r="T1933" s="23" t="s">
        <v>45</v>
      </c>
      <c r="U1933" s="31">
        <f>+[1]DEPURADO!I1927</f>
        <v>0</v>
      </c>
      <c r="V1933" s="30"/>
      <c r="W1933" s="23" t="s">
        <v>45</v>
      </c>
      <c r="X1933" s="31">
        <f>+[1]DEPURADO!K1927+[1]DEPURADO!L1927</f>
        <v>0</v>
      </c>
      <c r="Y1933" s="23" t="s">
        <v>45</v>
      </c>
      <c r="Z1933" s="31">
        <f t="shared" si="214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215"/>
        <v>0</v>
      </c>
      <c r="AH1933" s="30">
        <v>0</v>
      </c>
      <c r="AI1933" s="30">
        <f>+[1]DEPURADO!G1927</f>
        <v>0</v>
      </c>
      <c r="AJ1933" s="32"/>
      <c r="AK1933" s="33"/>
    </row>
    <row r="1934" spans="1:37" s="34" customFormat="1" hidden="1" x14ac:dyDescent="0.25">
      <c r="A1934" s="23">
        <f t="shared" si="216"/>
        <v>1926</v>
      </c>
      <c r="B1934" s="24" t="s">
        <v>44</v>
      </c>
      <c r="C1934" s="23">
        <f>+[1]DEPURADO!A1928</f>
        <v>0</v>
      </c>
      <c r="D1934" s="23">
        <f>+[1]DEPURADO!B1928</f>
        <v>0</v>
      </c>
      <c r="E1934" s="25">
        <f>+[1]DEPURADO!C1928</f>
        <v>0</v>
      </c>
      <c r="F1934" s="26" t="str">
        <f>+IF([1]DEPURADO!D1928&gt;1,[1]DEPURADO!D1928," ")</f>
        <v xml:space="preserve"> </v>
      </c>
      <c r="G1934" s="27">
        <f>[1]DEPURADO!F1928</f>
        <v>0</v>
      </c>
      <c r="H1934" s="28">
        <v>0</v>
      </c>
      <c r="I1934" s="28">
        <f>+[1]DEPURADO!M1928+[1]DEPURADO!N1928</f>
        <v>0</v>
      </c>
      <c r="J1934" s="28">
        <f>+[1]DEPURADO!R1928</f>
        <v>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210"/>
        <v>0</v>
      </c>
      <c r="O1934" s="28">
        <f t="shared" si="211"/>
        <v>0</v>
      </c>
      <c r="P1934" s="24">
        <f>IF([1]DEPURADO!H1928&gt;1,0,[1]DEPURADO!B1928)</f>
        <v>0</v>
      </c>
      <c r="Q1934" s="30">
        <f t="shared" si="212"/>
        <v>0</v>
      </c>
      <c r="R1934" s="31">
        <f t="shared" si="213"/>
        <v>0</v>
      </c>
      <c r="S1934" s="31">
        <f>+[1]DEPURADO!J1928</f>
        <v>0</v>
      </c>
      <c r="T1934" s="23" t="s">
        <v>45</v>
      </c>
      <c r="U1934" s="31">
        <f>+[1]DEPURADO!I1928</f>
        <v>0</v>
      </c>
      <c r="V1934" s="30"/>
      <c r="W1934" s="23" t="s">
        <v>45</v>
      </c>
      <c r="X1934" s="31">
        <f>+[1]DEPURADO!K1928+[1]DEPURADO!L1928</f>
        <v>0</v>
      </c>
      <c r="Y1934" s="23" t="s">
        <v>45</v>
      </c>
      <c r="Z1934" s="31">
        <f t="shared" si="21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215"/>
        <v>0</v>
      </c>
      <c r="AH1934" s="30">
        <v>0</v>
      </c>
      <c r="AI1934" s="30">
        <f>+[1]DEPURADO!G1928</f>
        <v>0</v>
      </c>
      <c r="AJ1934" s="32"/>
      <c r="AK1934" s="33"/>
    </row>
    <row r="1935" spans="1:37" s="34" customFormat="1" hidden="1" x14ac:dyDescent="0.25">
      <c r="A1935" s="23">
        <f t="shared" si="216"/>
        <v>1927</v>
      </c>
      <c r="B1935" s="24" t="s">
        <v>44</v>
      </c>
      <c r="C1935" s="23">
        <f>+[1]DEPURADO!A1929</f>
        <v>0</v>
      </c>
      <c r="D1935" s="23">
        <f>+[1]DEPURADO!B1929</f>
        <v>0</v>
      </c>
      <c r="E1935" s="25">
        <f>+[1]DEPURADO!C1929</f>
        <v>0</v>
      </c>
      <c r="F1935" s="26" t="str">
        <f>+IF([1]DEPURADO!D1929&gt;1,[1]DEPURADO!D1929," ")</f>
        <v xml:space="preserve"> </v>
      </c>
      <c r="G1935" s="27">
        <f>[1]DEPURADO!F1929</f>
        <v>0</v>
      </c>
      <c r="H1935" s="28">
        <v>0</v>
      </c>
      <c r="I1935" s="28">
        <f>+[1]DEPURADO!M1929+[1]DEPURADO!N1929</f>
        <v>0</v>
      </c>
      <c r="J1935" s="28">
        <f>+[1]DEPURADO!R1929</f>
        <v>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210"/>
        <v>0</v>
      </c>
      <c r="O1935" s="28">
        <f t="shared" si="211"/>
        <v>0</v>
      </c>
      <c r="P1935" s="24">
        <f>IF([1]DEPURADO!H1929&gt;1,0,[1]DEPURADO!B1929)</f>
        <v>0</v>
      </c>
      <c r="Q1935" s="30">
        <f t="shared" si="212"/>
        <v>0</v>
      </c>
      <c r="R1935" s="31">
        <f t="shared" si="213"/>
        <v>0</v>
      </c>
      <c r="S1935" s="31">
        <f>+[1]DEPURADO!J1929</f>
        <v>0</v>
      </c>
      <c r="T1935" s="23" t="s">
        <v>45</v>
      </c>
      <c r="U1935" s="31">
        <f>+[1]DEPURADO!I1929</f>
        <v>0</v>
      </c>
      <c r="V1935" s="30"/>
      <c r="W1935" s="23" t="s">
        <v>45</v>
      </c>
      <c r="X1935" s="31">
        <f>+[1]DEPURADO!K1929+[1]DEPURADO!L1929</f>
        <v>0</v>
      </c>
      <c r="Y1935" s="23" t="s">
        <v>45</v>
      </c>
      <c r="Z1935" s="31">
        <f t="shared" si="21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215"/>
        <v>0</v>
      </c>
      <c r="AH1935" s="30">
        <v>0</v>
      </c>
      <c r="AI1935" s="30">
        <f>+[1]DEPURADO!G1929</f>
        <v>0</v>
      </c>
      <c r="AJ1935" s="32"/>
      <c r="AK1935" s="33"/>
    </row>
    <row r="1936" spans="1:37" s="34" customFormat="1" hidden="1" x14ac:dyDescent="0.25">
      <c r="A1936" s="23">
        <f t="shared" si="216"/>
        <v>1928</v>
      </c>
      <c r="B1936" s="24" t="s">
        <v>44</v>
      </c>
      <c r="C1936" s="23">
        <f>+[1]DEPURADO!A1930</f>
        <v>0</v>
      </c>
      <c r="D1936" s="23">
        <f>+[1]DEPURADO!B1930</f>
        <v>0</v>
      </c>
      <c r="E1936" s="25">
        <f>+[1]DEPURADO!C1930</f>
        <v>0</v>
      </c>
      <c r="F1936" s="26" t="str">
        <f>+IF([1]DEPURADO!D1930&gt;1,[1]DEPURADO!D1930," ")</f>
        <v xml:space="preserve"> </v>
      </c>
      <c r="G1936" s="27">
        <f>[1]DEPURADO!F1930</f>
        <v>0</v>
      </c>
      <c r="H1936" s="28">
        <v>0</v>
      </c>
      <c r="I1936" s="28">
        <f>+[1]DEPURADO!M1930+[1]DEPURADO!N1930</f>
        <v>0</v>
      </c>
      <c r="J1936" s="28">
        <f>+[1]DEPURADO!R1930</f>
        <v>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210"/>
        <v>0</v>
      </c>
      <c r="O1936" s="28">
        <f t="shared" si="211"/>
        <v>0</v>
      </c>
      <c r="P1936" s="24">
        <f>IF([1]DEPURADO!H1930&gt;1,0,[1]DEPURADO!B1930)</f>
        <v>0</v>
      </c>
      <c r="Q1936" s="30">
        <f t="shared" si="212"/>
        <v>0</v>
      </c>
      <c r="R1936" s="31">
        <f t="shared" si="213"/>
        <v>0</v>
      </c>
      <c r="S1936" s="31">
        <f>+[1]DEPURADO!J1930</f>
        <v>0</v>
      </c>
      <c r="T1936" s="23" t="s">
        <v>45</v>
      </c>
      <c r="U1936" s="31">
        <f>+[1]DEPURADO!I1930</f>
        <v>0</v>
      </c>
      <c r="V1936" s="30"/>
      <c r="W1936" s="23" t="s">
        <v>45</v>
      </c>
      <c r="X1936" s="31">
        <f>+[1]DEPURADO!K1930+[1]DEPURADO!L1930</f>
        <v>0</v>
      </c>
      <c r="Y1936" s="23" t="s">
        <v>45</v>
      </c>
      <c r="Z1936" s="31">
        <f t="shared" si="21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215"/>
        <v>0</v>
      </c>
      <c r="AH1936" s="30">
        <v>0</v>
      </c>
      <c r="AI1936" s="30">
        <f>+[1]DEPURADO!G1930</f>
        <v>0</v>
      </c>
      <c r="AJ1936" s="32"/>
      <c r="AK1936" s="33"/>
    </row>
    <row r="1937" spans="1:37" s="34" customFormat="1" hidden="1" x14ac:dyDescent="0.25">
      <c r="A1937" s="23">
        <f t="shared" si="216"/>
        <v>1929</v>
      </c>
      <c r="B1937" s="24" t="s">
        <v>44</v>
      </c>
      <c r="C1937" s="23">
        <f>+[1]DEPURADO!A1931</f>
        <v>0</v>
      </c>
      <c r="D1937" s="23">
        <f>+[1]DEPURADO!B1931</f>
        <v>0</v>
      </c>
      <c r="E1937" s="25">
        <f>+[1]DEPURADO!C1931</f>
        <v>0</v>
      </c>
      <c r="F1937" s="26" t="str">
        <f>+IF([1]DEPURADO!D1931&gt;1,[1]DEPURADO!D1931," ")</f>
        <v xml:space="preserve"> </v>
      </c>
      <c r="G1937" s="27">
        <f>[1]DEPURADO!F1931</f>
        <v>0</v>
      </c>
      <c r="H1937" s="28">
        <v>0</v>
      </c>
      <c r="I1937" s="28">
        <f>+[1]DEPURADO!M1931+[1]DEPURADO!N1931</f>
        <v>0</v>
      </c>
      <c r="J1937" s="28">
        <f>+[1]DEPURADO!R1931</f>
        <v>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210"/>
        <v>0</v>
      </c>
      <c r="O1937" s="28">
        <f t="shared" si="211"/>
        <v>0</v>
      </c>
      <c r="P1937" s="24">
        <f>IF([1]DEPURADO!H1931&gt;1,0,[1]DEPURADO!B1931)</f>
        <v>0</v>
      </c>
      <c r="Q1937" s="30">
        <f t="shared" si="212"/>
        <v>0</v>
      </c>
      <c r="R1937" s="31">
        <f t="shared" si="213"/>
        <v>0</v>
      </c>
      <c r="S1937" s="31">
        <f>+[1]DEPURADO!J1931</f>
        <v>0</v>
      </c>
      <c r="T1937" s="23" t="s">
        <v>45</v>
      </c>
      <c r="U1937" s="31">
        <f>+[1]DEPURADO!I1931</f>
        <v>0</v>
      </c>
      <c r="V1937" s="30"/>
      <c r="W1937" s="23" t="s">
        <v>45</v>
      </c>
      <c r="X1937" s="31">
        <f>+[1]DEPURADO!K1931+[1]DEPURADO!L1931</f>
        <v>0</v>
      </c>
      <c r="Y1937" s="23" t="s">
        <v>45</v>
      </c>
      <c r="Z1937" s="31">
        <f t="shared" si="21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215"/>
        <v>0</v>
      </c>
      <c r="AH1937" s="30">
        <v>0</v>
      </c>
      <c r="AI1937" s="30">
        <f>+[1]DEPURADO!G1931</f>
        <v>0</v>
      </c>
      <c r="AJ1937" s="32"/>
      <c r="AK1937" s="33"/>
    </row>
    <row r="1938" spans="1:37" s="34" customFormat="1" hidden="1" x14ac:dyDescent="0.25">
      <c r="A1938" s="23">
        <f t="shared" si="216"/>
        <v>1930</v>
      </c>
      <c r="B1938" s="24" t="s">
        <v>44</v>
      </c>
      <c r="C1938" s="23">
        <f>+[1]DEPURADO!A1932</f>
        <v>0</v>
      </c>
      <c r="D1938" s="23">
        <f>+[1]DEPURADO!B1932</f>
        <v>0</v>
      </c>
      <c r="E1938" s="25">
        <f>+[1]DEPURADO!C1932</f>
        <v>0</v>
      </c>
      <c r="F1938" s="26" t="str">
        <f>+IF([1]DEPURADO!D1932&gt;1,[1]DEPURADO!D1932," ")</f>
        <v xml:space="preserve"> </v>
      </c>
      <c r="G1938" s="27">
        <f>[1]DEPURADO!F1932</f>
        <v>0</v>
      </c>
      <c r="H1938" s="28">
        <v>0</v>
      </c>
      <c r="I1938" s="28">
        <f>+[1]DEPURADO!M1932+[1]DEPURADO!N1932</f>
        <v>0</v>
      </c>
      <c r="J1938" s="28">
        <f>+[1]DEPURADO!R1932</f>
        <v>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210"/>
        <v>0</v>
      </c>
      <c r="O1938" s="28">
        <f t="shared" si="211"/>
        <v>0</v>
      </c>
      <c r="P1938" s="24">
        <f>IF([1]DEPURADO!H1932&gt;1,0,[1]DEPURADO!B1932)</f>
        <v>0</v>
      </c>
      <c r="Q1938" s="30">
        <f t="shared" si="212"/>
        <v>0</v>
      </c>
      <c r="R1938" s="31">
        <f t="shared" si="213"/>
        <v>0</v>
      </c>
      <c r="S1938" s="31">
        <f>+[1]DEPURADO!J1932</f>
        <v>0</v>
      </c>
      <c r="T1938" s="23" t="s">
        <v>45</v>
      </c>
      <c r="U1938" s="31">
        <f>+[1]DEPURADO!I1932</f>
        <v>0</v>
      </c>
      <c r="V1938" s="30"/>
      <c r="W1938" s="23" t="s">
        <v>45</v>
      </c>
      <c r="X1938" s="31">
        <f>+[1]DEPURADO!K1932+[1]DEPURADO!L1932</f>
        <v>0</v>
      </c>
      <c r="Y1938" s="23" t="s">
        <v>45</v>
      </c>
      <c r="Z1938" s="31">
        <f t="shared" si="21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215"/>
        <v>0</v>
      </c>
      <c r="AH1938" s="30">
        <v>0</v>
      </c>
      <c r="AI1938" s="30">
        <f>+[1]DEPURADO!G1932</f>
        <v>0</v>
      </c>
      <c r="AJ1938" s="32"/>
      <c r="AK1938" s="33"/>
    </row>
    <row r="1939" spans="1:37" s="34" customFormat="1" hidden="1" x14ac:dyDescent="0.25">
      <c r="A1939" s="23">
        <f t="shared" si="216"/>
        <v>1931</v>
      </c>
      <c r="B1939" s="24" t="s">
        <v>44</v>
      </c>
      <c r="C1939" s="23">
        <f>+[1]DEPURADO!A1933</f>
        <v>0</v>
      </c>
      <c r="D1939" s="23">
        <f>+[1]DEPURADO!B1933</f>
        <v>0</v>
      </c>
      <c r="E1939" s="25">
        <f>+[1]DEPURADO!C1933</f>
        <v>0</v>
      </c>
      <c r="F1939" s="26" t="str">
        <f>+IF([1]DEPURADO!D1933&gt;1,[1]DEPURADO!D1933," ")</f>
        <v xml:space="preserve"> </v>
      </c>
      <c r="G1939" s="27">
        <f>[1]DEPURADO!F1933</f>
        <v>0</v>
      </c>
      <c r="H1939" s="28">
        <v>0</v>
      </c>
      <c r="I1939" s="28">
        <f>+[1]DEPURADO!M1933+[1]DEPURADO!N1933</f>
        <v>0</v>
      </c>
      <c r="J1939" s="28">
        <f>+[1]DEPURADO!R1933</f>
        <v>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210"/>
        <v>0</v>
      </c>
      <c r="O1939" s="28">
        <f t="shared" si="211"/>
        <v>0</v>
      </c>
      <c r="P1939" s="24">
        <f>IF([1]DEPURADO!H1933&gt;1,0,[1]DEPURADO!B1933)</f>
        <v>0</v>
      </c>
      <c r="Q1939" s="30">
        <f t="shared" si="212"/>
        <v>0</v>
      </c>
      <c r="R1939" s="31">
        <f t="shared" si="213"/>
        <v>0</v>
      </c>
      <c r="S1939" s="31">
        <f>+[1]DEPURADO!J1933</f>
        <v>0</v>
      </c>
      <c r="T1939" s="23" t="s">
        <v>45</v>
      </c>
      <c r="U1939" s="31">
        <f>+[1]DEPURADO!I1933</f>
        <v>0</v>
      </c>
      <c r="V1939" s="30"/>
      <c r="W1939" s="23" t="s">
        <v>45</v>
      </c>
      <c r="X1939" s="31">
        <f>+[1]DEPURADO!K1933+[1]DEPURADO!L1933</f>
        <v>0</v>
      </c>
      <c r="Y1939" s="23" t="s">
        <v>45</v>
      </c>
      <c r="Z1939" s="31">
        <f t="shared" si="21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215"/>
        <v>0</v>
      </c>
      <c r="AH1939" s="30">
        <v>0</v>
      </c>
      <c r="AI1939" s="30">
        <f>+[1]DEPURADO!G1933</f>
        <v>0</v>
      </c>
      <c r="AJ1939" s="32"/>
      <c r="AK1939" s="33"/>
    </row>
    <row r="1940" spans="1:37" s="34" customFormat="1" hidden="1" x14ac:dyDescent="0.25">
      <c r="A1940" s="23">
        <f t="shared" si="216"/>
        <v>1932</v>
      </c>
      <c r="B1940" s="24" t="s">
        <v>44</v>
      </c>
      <c r="C1940" s="23">
        <f>+[1]DEPURADO!A1934</f>
        <v>0</v>
      </c>
      <c r="D1940" s="23">
        <f>+[1]DEPURADO!B1934</f>
        <v>0</v>
      </c>
      <c r="E1940" s="25">
        <f>+[1]DEPURADO!C1934</f>
        <v>0</v>
      </c>
      <c r="F1940" s="26" t="str">
        <f>+IF([1]DEPURADO!D1934&gt;1,[1]DEPURADO!D1934," ")</f>
        <v xml:space="preserve"> </v>
      </c>
      <c r="G1940" s="27">
        <f>[1]DEPURADO!F1934</f>
        <v>0</v>
      </c>
      <c r="H1940" s="28">
        <v>0</v>
      </c>
      <c r="I1940" s="28">
        <f>+[1]DEPURADO!M1934+[1]DEPURADO!N1934</f>
        <v>0</v>
      </c>
      <c r="J1940" s="28">
        <f>+[1]DEPURADO!R1934</f>
        <v>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210"/>
        <v>0</v>
      </c>
      <c r="O1940" s="28">
        <f t="shared" si="211"/>
        <v>0</v>
      </c>
      <c r="P1940" s="24">
        <f>IF([1]DEPURADO!H1934&gt;1,0,[1]DEPURADO!B1934)</f>
        <v>0</v>
      </c>
      <c r="Q1940" s="30">
        <f t="shared" si="212"/>
        <v>0</v>
      </c>
      <c r="R1940" s="31">
        <f t="shared" si="213"/>
        <v>0</v>
      </c>
      <c r="S1940" s="31">
        <f>+[1]DEPURADO!J1934</f>
        <v>0</v>
      </c>
      <c r="T1940" s="23" t="s">
        <v>45</v>
      </c>
      <c r="U1940" s="31">
        <f>+[1]DEPURADO!I1934</f>
        <v>0</v>
      </c>
      <c r="V1940" s="30"/>
      <c r="W1940" s="23" t="s">
        <v>45</v>
      </c>
      <c r="X1940" s="31">
        <f>+[1]DEPURADO!K1934+[1]DEPURADO!L1934</f>
        <v>0</v>
      </c>
      <c r="Y1940" s="23" t="s">
        <v>45</v>
      </c>
      <c r="Z1940" s="31">
        <f t="shared" si="21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215"/>
        <v>0</v>
      </c>
      <c r="AH1940" s="30">
        <v>0</v>
      </c>
      <c r="AI1940" s="30">
        <f>+[1]DEPURADO!G1934</f>
        <v>0</v>
      </c>
      <c r="AJ1940" s="32"/>
      <c r="AK1940" s="33"/>
    </row>
    <row r="1941" spans="1:37" s="34" customFormat="1" hidden="1" x14ac:dyDescent="0.25">
      <c r="A1941" s="23">
        <f t="shared" si="216"/>
        <v>1933</v>
      </c>
      <c r="B1941" s="24" t="s">
        <v>44</v>
      </c>
      <c r="C1941" s="23">
        <f>+[1]DEPURADO!A1935</f>
        <v>0</v>
      </c>
      <c r="D1941" s="23">
        <f>+[1]DEPURADO!B1935</f>
        <v>0</v>
      </c>
      <c r="E1941" s="25">
        <f>+[1]DEPURADO!C1935</f>
        <v>0</v>
      </c>
      <c r="F1941" s="26" t="str">
        <f>+IF([1]DEPURADO!D1935&gt;1,[1]DEPURADO!D1935," ")</f>
        <v xml:space="preserve"> </v>
      </c>
      <c r="G1941" s="27">
        <f>[1]DEPURADO!F1935</f>
        <v>0</v>
      </c>
      <c r="H1941" s="28">
        <v>0</v>
      </c>
      <c r="I1941" s="28">
        <f>+[1]DEPURADO!M1935+[1]DEPURADO!N1935</f>
        <v>0</v>
      </c>
      <c r="J1941" s="28">
        <f>+[1]DEPURADO!R1935</f>
        <v>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210"/>
        <v>0</v>
      </c>
      <c r="O1941" s="28">
        <f t="shared" si="211"/>
        <v>0</v>
      </c>
      <c r="P1941" s="24">
        <f>IF([1]DEPURADO!H1935&gt;1,0,[1]DEPURADO!B1935)</f>
        <v>0</v>
      </c>
      <c r="Q1941" s="30">
        <f t="shared" si="212"/>
        <v>0</v>
      </c>
      <c r="R1941" s="31">
        <f t="shared" si="213"/>
        <v>0</v>
      </c>
      <c r="S1941" s="31">
        <f>+[1]DEPURADO!J1935</f>
        <v>0</v>
      </c>
      <c r="T1941" s="23" t="s">
        <v>45</v>
      </c>
      <c r="U1941" s="31">
        <f>+[1]DEPURADO!I1935</f>
        <v>0</v>
      </c>
      <c r="V1941" s="30"/>
      <c r="W1941" s="23" t="s">
        <v>45</v>
      </c>
      <c r="X1941" s="31">
        <f>+[1]DEPURADO!K1935+[1]DEPURADO!L1935</f>
        <v>0</v>
      </c>
      <c r="Y1941" s="23" t="s">
        <v>45</v>
      </c>
      <c r="Z1941" s="31">
        <f t="shared" si="21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215"/>
        <v>0</v>
      </c>
      <c r="AH1941" s="30">
        <v>0</v>
      </c>
      <c r="AI1941" s="30">
        <f>+[1]DEPURADO!G1935</f>
        <v>0</v>
      </c>
      <c r="AJ1941" s="32"/>
      <c r="AK1941" s="33"/>
    </row>
    <row r="1942" spans="1:37" s="34" customFormat="1" hidden="1" x14ac:dyDescent="0.25">
      <c r="A1942" s="23">
        <f t="shared" si="216"/>
        <v>1934</v>
      </c>
      <c r="B1942" s="24" t="s">
        <v>44</v>
      </c>
      <c r="C1942" s="23">
        <f>+[1]DEPURADO!A1936</f>
        <v>0</v>
      </c>
      <c r="D1942" s="23">
        <f>+[1]DEPURADO!B1936</f>
        <v>0</v>
      </c>
      <c r="E1942" s="25">
        <f>+[1]DEPURADO!C1936</f>
        <v>0</v>
      </c>
      <c r="F1942" s="26" t="str">
        <f>+IF([1]DEPURADO!D1936&gt;1,[1]DEPURADO!D1936," ")</f>
        <v xml:space="preserve"> </v>
      </c>
      <c r="G1942" s="27">
        <f>[1]DEPURADO!F1936</f>
        <v>0</v>
      </c>
      <c r="H1942" s="28">
        <v>0</v>
      </c>
      <c r="I1942" s="28">
        <f>+[1]DEPURADO!M1936+[1]DEPURADO!N1936</f>
        <v>0</v>
      </c>
      <c r="J1942" s="28">
        <f>+[1]DEPURADO!R1936</f>
        <v>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210"/>
        <v>0</v>
      </c>
      <c r="O1942" s="28">
        <f t="shared" si="211"/>
        <v>0</v>
      </c>
      <c r="P1942" s="24">
        <f>IF([1]DEPURADO!H1936&gt;1,0,[1]DEPURADO!B1936)</f>
        <v>0</v>
      </c>
      <c r="Q1942" s="30">
        <f t="shared" si="212"/>
        <v>0</v>
      </c>
      <c r="R1942" s="31">
        <f t="shared" si="213"/>
        <v>0</v>
      </c>
      <c r="S1942" s="31">
        <f>+[1]DEPURADO!J1936</f>
        <v>0</v>
      </c>
      <c r="T1942" s="23" t="s">
        <v>45</v>
      </c>
      <c r="U1942" s="31">
        <f>+[1]DEPURADO!I1936</f>
        <v>0</v>
      </c>
      <c r="V1942" s="30"/>
      <c r="W1942" s="23" t="s">
        <v>45</v>
      </c>
      <c r="X1942" s="31">
        <f>+[1]DEPURADO!K1936+[1]DEPURADO!L1936</f>
        <v>0</v>
      </c>
      <c r="Y1942" s="23" t="s">
        <v>45</v>
      </c>
      <c r="Z1942" s="31">
        <f t="shared" si="21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215"/>
        <v>0</v>
      </c>
      <c r="AH1942" s="30">
        <v>0</v>
      </c>
      <c r="AI1942" s="30">
        <f>+[1]DEPURADO!G1936</f>
        <v>0</v>
      </c>
      <c r="AJ1942" s="32"/>
      <c r="AK1942" s="33"/>
    </row>
    <row r="1943" spans="1:37" s="34" customFormat="1" hidden="1" x14ac:dyDescent="0.25">
      <c r="A1943" s="23">
        <f t="shared" si="216"/>
        <v>1935</v>
      </c>
      <c r="B1943" s="24" t="s">
        <v>44</v>
      </c>
      <c r="C1943" s="23">
        <f>+[1]DEPURADO!A1937</f>
        <v>0</v>
      </c>
      <c r="D1943" s="23">
        <f>+[1]DEPURADO!B1937</f>
        <v>0</v>
      </c>
      <c r="E1943" s="25">
        <f>+[1]DEPURADO!C1937</f>
        <v>0</v>
      </c>
      <c r="F1943" s="26" t="str">
        <f>+IF([1]DEPURADO!D1937&gt;1,[1]DEPURADO!D1937," ")</f>
        <v xml:space="preserve"> </v>
      </c>
      <c r="G1943" s="27">
        <f>[1]DEPURADO!F1937</f>
        <v>0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0</v>
      </c>
      <c r="L1943" s="28">
        <v>0</v>
      </c>
      <c r="M1943" s="28">
        <v>0</v>
      </c>
      <c r="N1943" s="28">
        <f t="shared" si="210"/>
        <v>0</v>
      </c>
      <c r="O1943" s="28">
        <f t="shared" si="211"/>
        <v>0</v>
      </c>
      <c r="P1943" s="24">
        <f>IF([1]DEPURADO!H1937&gt;1,0,[1]DEPURADO!B1937)</f>
        <v>0</v>
      </c>
      <c r="Q1943" s="30">
        <f t="shared" si="212"/>
        <v>0</v>
      </c>
      <c r="R1943" s="31">
        <f t="shared" si="213"/>
        <v>0</v>
      </c>
      <c r="S1943" s="31">
        <f>+[1]DEPURADO!J1937</f>
        <v>0</v>
      </c>
      <c r="T1943" s="23" t="s">
        <v>45</v>
      </c>
      <c r="U1943" s="31">
        <f>+[1]DEPURADO!I1937</f>
        <v>0</v>
      </c>
      <c r="V1943" s="30"/>
      <c r="W1943" s="23" t="s">
        <v>45</v>
      </c>
      <c r="X1943" s="31">
        <f>+[1]DEPURADO!K1937+[1]DEPURADO!L1937</f>
        <v>0</v>
      </c>
      <c r="Y1943" s="23" t="s">
        <v>45</v>
      </c>
      <c r="Z1943" s="31">
        <f t="shared" si="21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215"/>
        <v>0</v>
      </c>
      <c r="AH1943" s="30">
        <v>0</v>
      </c>
      <c r="AI1943" s="30">
        <f>+[1]DEPURADO!G1937</f>
        <v>0</v>
      </c>
      <c r="AJ1943" s="32"/>
      <c r="AK1943" s="33"/>
    </row>
    <row r="1944" spans="1:37" s="34" customFormat="1" hidden="1" x14ac:dyDescent="0.25">
      <c r="A1944" s="23">
        <f t="shared" si="216"/>
        <v>1936</v>
      </c>
      <c r="B1944" s="24" t="s">
        <v>44</v>
      </c>
      <c r="C1944" s="23">
        <f>+[1]DEPURADO!A1938</f>
        <v>0</v>
      </c>
      <c r="D1944" s="23">
        <f>+[1]DEPURADO!B1938</f>
        <v>0</v>
      </c>
      <c r="E1944" s="25">
        <f>+[1]DEPURADO!C1938</f>
        <v>0</v>
      </c>
      <c r="F1944" s="26" t="str">
        <f>+IF([1]DEPURADO!D1938&gt;1,[1]DEPURADO!D1938," ")</f>
        <v xml:space="preserve"> </v>
      </c>
      <c r="G1944" s="27">
        <f>[1]DEPURADO!F1938</f>
        <v>0</v>
      </c>
      <c r="H1944" s="28">
        <v>0</v>
      </c>
      <c r="I1944" s="28">
        <f>+[1]DEPURADO!M1938+[1]DEPURADO!N1938</f>
        <v>0</v>
      </c>
      <c r="J1944" s="28">
        <f>+[1]DEPURADO!R1938</f>
        <v>0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210"/>
        <v>0</v>
      </c>
      <c r="O1944" s="28">
        <f t="shared" si="211"/>
        <v>0</v>
      </c>
      <c r="P1944" s="24">
        <f>IF([1]DEPURADO!H1938&gt;1,0,[1]DEPURADO!B1938)</f>
        <v>0</v>
      </c>
      <c r="Q1944" s="30">
        <f t="shared" si="212"/>
        <v>0</v>
      </c>
      <c r="R1944" s="31">
        <f t="shared" si="213"/>
        <v>0</v>
      </c>
      <c r="S1944" s="31">
        <f>+[1]DEPURADO!J1938</f>
        <v>0</v>
      </c>
      <c r="T1944" s="23" t="s">
        <v>45</v>
      </c>
      <c r="U1944" s="31">
        <f>+[1]DEPURADO!I1938</f>
        <v>0</v>
      </c>
      <c r="V1944" s="30"/>
      <c r="W1944" s="23" t="s">
        <v>45</v>
      </c>
      <c r="X1944" s="31">
        <f>+[1]DEPURADO!K1938+[1]DEPURADO!L1938</f>
        <v>0</v>
      </c>
      <c r="Y1944" s="23" t="s">
        <v>45</v>
      </c>
      <c r="Z1944" s="31">
        <f t="shared" si="21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215"/>
        <v>0</v>
      </c>
      <c r="AH1944" s="30">
        <v>0</v>
      </c>
      <c r="AI1944" s="30">
        <f>+[1]DEPURADO!G1938</f>
        <v>0</v>
      </c>
      <c r="AJ1944" s="32"/>
      <c r="AK1944" s="33"/>
    </row>
    <row r="1945" spans="1:37" s="34" customFormat="1" hidden="1" x14ac:dyDescent="0.25">
      <c r="A1945" s="23">
        <f t="shared" si="216"/>
        <v>1937</v>
      </c>
      <c r="B1945" s="24" t="s">
        <v>44</v>
      </c>
      <c r="C1945" s="23">
        <f>+[1]DEPURADO!A1939</f>
        <v>0</v>
      </c>
      <c r="D1945" s="23">
        <f>+[1]DEPURADO!B1939</f>
        <v>0</v>
      </c>
      <c r="E1945" s="25">
        <f>+[1]DEPURADO!C1939</f>
        <v>0</v>
      </c>
      <c r="F1945" s="26" t="str">
        <f>+IF([1]DEPURADO!D1939&gt;1,[1]DEPURADO!D1939," ")</f>
        <v xml:space="preserve"> </v>
      </c>
      <c r="G1945" s="27">
        <f>[1]DEPURADO!F1939</f>
        <v>0</v>
      </c>
      <c r="H1945" s="28">
        <v>0</v>
      </c>
      <c r="I1945" s="28">
        <f>+[1]DEPURADO!M1939+[1]DEPURADO!N1939</f>
        <v>0</v>
      </c>
      <c r="J1945" s="28">
        <f>+[1]DEPURADO!R1939</f>
        <v>0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210"/>
        <v>0</v>
      </c>
      <c r="O1945" s="28">
        <f t="shared" si="211"/>
        <v>0</v>
      </c>
      <c r="P1945" s="24">
        <f>IF([1]DEPURADO!H1939&gt;1,0,[1]DEPURADO!B1939)</f>
        <v>0</v>
      </c>
      <c r="Q1945" s="30">
        <f t="shared" si="212"/>
        <v>0</v>
      </c>
      <c r="R1945" s="31">
        <f t="shared" si="213"/>
        <v>0</v>
      </c>
      <c r="S1945" s="31">
        <f>+[1]DEPURADO!J1939</f>
        <v>0</v>
      </c>
      <c r="T1945" s="23" t="s">
        <v>45</v>
      </c>
      <c r="U1945" s="31">
        <f>+[1]DEPURADO!I1939</f>
        <v>0</v>
      </c>
      <c r="V1945" s="30"/>
      <c r="W1945" s="23" t="s">
        <v>45</v>
      </c>
      <c r="X1945" s="31">
        <f>+[1]DEPURADO!K1939+[1]DEPURADO!L1939</f>
        <v>0</v>
      </c>
      <c r="Y1945" s="23" t="s">
        <v>45</v>
      </c>
      <c r="Z1945" s="31">
        <f t="shared" si="214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215"/>
        <v>0</v>
      </c>
      <c r="AH1945" s="30">
        <v>0</v>
      </c>
      <c r="AI1945" s="30">
        <f>+[1]DEPURADO!G1939</f>
        <v>0</v>
      </c>
      <c r="AJ1945" s="32"/>
      <c r="AK1945" s="33"/>
    </row>
    <row r="1946" spans="1:37" s="34" customFormat="1" hidden="1" x14ac:dyDescent="0.25">
      <c r="A1946" s="23">
        <f t="shared" si="216"/>
        <v>1938</v>
      </c>
      <c r="B1946" s="24" t="s">
        <v>44</v>
      </c>
      <c r="C1946" s="23">
        <f>+[1]DEPURADO!A1940</f>
        <v>0</v>
      </c>
      <c r="D1946" s="23">
        <f>+[1]DEPURADO!B1940</f>
        <v>0</v>
      </c>
      <c r="E1946" s="25">
        <f>+[1]DEPURADO!C1940</f>
        <v>0</v>
      </c>
      <c r="F1946" s="26" t="str">
        <f>+IF([1]DEPURADO!D1940&gt;1,[1]DEPURADO!D1940," ")</f>
        <v xml:space="preserve"> </v>
      </c>
      <c r="G1946" s="27">
        <f>[1]DEPURADO!F1940</f>
        <v>0</v>
      </c>
      <c r="H1946" s="28">
        <v>0</v>
      </c>
      <c r="I1946" s="28">
        <f>+[1]DEPURADO!M1940+[1]DEPURADO!N1940</f>
        <v>0</v>
      </c>
      <c r="J1946" s="28">
        <f>+[1]DEPURADO!R1940</f>
        <v>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210"/>
        <v>0</v>
      </c>
      <c r="O1946" s="28">
        <f t="shared" si="211"/>
        <v>0</v>
      </c>
      <c r="P1946" s="24">
        <f>IF([1]DEPURADO!H1940&gt;1,0,[1]DEPURADO!B1940)</f>
        <v>0</v>
      </c>
      <c r="Q1946" s="30">
        <f t="shared" si="212"/>
        <v>0</v>
      </c>
      <c r="R1946" s="31">
        <f t="shared" si="213"/>
        <v>0</v>
      </c>
      <c r="S1946" s="31">
        <f>+[1]DEPURADO!J1940</f>
        <v>0</v>
      </c>
      <c r="T1946" s="23" t="s">
        <v>45</v>
      </c>
      <c r="U1946" s="31">
        <f>+[1]DEPURADO!I1940</f>
        <v>0</v>
      </c>
      <c r="V1946" s="30"/>
      <c r="W1946" s="23" t="s">
        <v>45</v>
      </c>
      <c r="X1946" s="31">
        <f>+[1]DEPURADO!K1940+[1]DEPURADO!L1940</f>
        <v>0</v>
      </c>
      <c r="Y1946" s="23" t="s">
        <v>45</v>
      </c>
      <c r="Z1946" s="31">
        <f t="shared" si="21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215"/>
        <v>0</v>
      </c>
      <c r="AH1946" s="30">
        <v>0</v>
      </c>
      <c r="AI1946" s="30">
        <f>+[1]DEPURADO!G1940</f>
        <v>0</v>
      </c>
      <c r="AJ1946" s="32"/>
      <c r="AK1946" s="33"/>
    </row>
    <row r="1947" spans="1:37" s="34" customFormat="1" hidden="1" x14ac:dyDescent="0.25">
      <c r="A1947" s="23">
        <f t="shared" si="216"/>
        <v>1939</v>
      </c>
      <c r="B1947" s="24" t="s">
        <v>44</v>
      </c>
      <c r="C1947" s="23">
        <f>+[1]DEPURADO!A1941</f>
        <v>0</v>
      </c>
      <c r="D1947" s="23">
        <f>+[1]DEPURADO!B1941</f>
        <v>0</v>
      </c>
      <c r="E1947" s="25">
        <f>+[1]DEPURADO!C1941</f>
        <v>0</v>
      </c>
      <c r="F1947" s="26" t="str">
        <f>+IF([1]DEPURADO!D1941&gt;1,[1]DEPURADO!D1941," ")</f>
        <v xml:space="preserve"> </v>
      </c>
      <c r="G1947" s="27">
        <f>[1]DEPURADO!F1941</f>
        <v>0</v>
      </c>
      <c r="H1947" s="28">
        <v>0</v>
      </c>
      <c r="I1947" s="28">
        <f>+[1]DEPURADO!M1941+[1]DEPURADO!N1941</f>
        <v>0</v>
      </c>
      <c r="J1947" s="28">
        <f>+[1]DEPURADO!R1941</f>
        <v>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210"/>
        <v>0</v>
      </c>
      <c r="O1947" s="28">
        <f t="shared" si="211"/>
        <v>0</v>
      </c>
      <c r="P1947" s="24">
        <f>IF([1]DEPURADO!H1941&gt;1,0,[1]DEPURADO!B1941)</f>
        <v>0</v>
      </c>
      <c r="Q1947" s="30">
        <f t="shared" si="212"/>
        <v>0</v>
      </c>
      <c r="R1947" s="31">
        <f t="shared" si="213"/>
        <v>0</v>
      </c>
      <c r="S1947" s="31">
        <f>+[1]DEPURADO!J1941</f>
        <v>0</v>
      </c>
      <c r="T1947" s="23" t="s">
        <v>45</v>
      </c>
      <c r="U1947" s="31">
        <f>+[1]DEPURADO!I1941</f>
        <v>0</v>
      </c>
      <c r="V1947" s="30"/>
      <c r="W1947" s="23" t="s">
        <v>45</v>
      </c>
      <c r="X1947" s="31">
        <f>+[1]DEPURADO!K1941+[1]DEPURADO!L1941</f>
        <v>0</v>
      </c>
      <c r="Y1947" s="23" t="s">
        <v>45</v>
      </c>
      <c r="Z1947" s="31">
        <f t="shared" si="21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215"/>
        <v>0</v>
      </c>
      <c r="AH1947" s="30">
        <v>0</v>
      </c>
      <c r="AI1947" s="30">
        <f>+[1]DEPURADO!G1941</f>
        <v>0</v>
      </c>
      <c r="AJ1947" s="32"/>
      <c r="AK1947" s="33"/>
    </row>
    <row r="1948" spans="1:37" s="34" customFormat="1" hidden="1" x14ac:dyDescent="0.25">
      <c r="A1948" s="23">
        <f t="shared" si="216"/>
        <v>1940</v>
      </c>
      <c r="B1948" s="24" t="s">
        <v>44</v>
      </c>
      <c r="C1948" s="23">
        <f>+[1]DEPURADO!A1942</f>
        <v>0</v>
      </c>
      <c r="D1948" s="23">
        <f>+[1]DEPURADO!B1942</f>
        <v>0</v>
      </c>
      <c r="E1948" s="25">
        <f>+[1]DEPURADO!C1942</f>
        <v>0</v>
      </c>
      <c r="F1948" s="26" t="str">
        <f>+IF([1]DEPURADO!D1942&gt;1,[1]DEPURADO!D1942," ")</f>
        <v xml:space="preserve"> </v>
      </c>
      <c r="G1948" s="27">
        <f>[1]DEPURADO!F1942</f>
        <v>0</v>
      </c>
      <c r="H1948" s="28">
        <v>0</v>
      </c>
      <c r="I1948" s="28">
        <f>+[1]DEPURADO!M1942+[1]DEPURADO!N1942</f>
        <v>0</v>
      </c>
      <c r="J1948" s="28">
        <f>+[1]DEPURADO!R1942</f>
        <v>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210"/>
        <v>0</v>
      </c>
      <c r="O1948" s="28">
        <f t="shared" si="211"/>
        <v>0</v>
      </c>
      <c r="P1948" s="24">
        <f>IF([1]DEPURADO!H1942&gt;1,0,[1]DEPURADO!B1942)</f>
        <v>0</v>
      </c>
      <c r="Q1948" s="30">
        <f t="shared" si="212"/>
        <v>0</v>
      </c>
      <c r="R1948" s="31">
        <f t="shared" si="213"/>
        <v>0</v>
      </c>
      <c r="S1948" s="31">
        <f>+[1]DEPURADO!J1942</f>
        <v>0</v>
      </c>
      <c r="T1948" s="23" t="s">
        <v>45</v>
      </c>
      <c r="U1948" s="31">
        <f>+[1]DEPURADO!I1942</f>
        <v>0</v>
      </c>
      <c r="V1948" s="30"/>
      <c r="W1948" s="23" t="s">
        <v>45</v>
      </c>
      <c r="X1948" s="31">
        <f>+[1]DEPURADO!K1942+[1]DEPURADO!L1942</f>
        <v>0</v>
      </c>
      <c r="Y1948" s="23" t="s">
        <v>45</v>
      </c>
      <c r="Z1948" s="31">
        <f t="shared" si="21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215"/>
        <v>0</v>
      </c>
      <c r="AH1948" s="30">
        <v>0</v>
      </c>
      <c r="AI1948" s="30">
        <f>+[1]DEPURADO!G1942</f>
        <v>0</v>
      </c>
      <c r="AJ1948" s="32"/>
      <c r="AK1948" s="33"/>
    </row>
    <row r="1949" spans="1:37" s="34" customFormat="1" hidden="1" x14ac:dyDescent="0.25">
      <c r="A1949" s="23">
        <f t="shared" si="216"/>
        <v>1941</v>
      </c>
      <c r="B1949" s="24" t="s">
        <v>44</v>
      </c>
      <c r="C1949" s="23">
        <f>+[1]DEPURADO!A1943</f>
        <v>0</v>
      </c>
      <c r="D1949" s="23">
        <f>+[1]DEPURADO!B1943</f>
        <v>0</v>
      </c>
      <c r="E1949" s="25">
        <f>+[1]DEPURADO!C1943</f>
        <v>0</v>
      </c>
      <c r="F1949" s="26" t="str">
        <f>+IF([1]DEPURADO!D1943&gt;1,[1]DEPURADO!D1943," ")</f>
        <v xml:space="preserve"> </v>
      </c>
      <c r="G1949" s="27">
        <f>[1]DEPURADO!F1943</f>
        <v>0</v>
      </c>
      <c r="H1949" s="28">
        <v>0</v>
      </c>
      <c r="I1949" s="28">
        <f>+[1]DEPURADO!M1943+[1]DEPURADO!N1943</f>
        <v>0</v>
      </c>
      <c r="J1949" s="28">
        <f>+[1]DEPURADO!R1943</f>
        <v>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210"/>
        <v>0</v>
      </c>
      <c r="O1949" s="28">
        <f t="shared" si="211"/>
        <v>0</v>
      </c>
      <c r="P1949" s="24">
        <f>IF([1]DEPURADO!H1943&gt;1,0,[1]DEPURADO!B1943)</f>
        <v>0</v>
      </c>
      <c r="Q1949" s="30">
        <f t="shared" si="212"/>
        <v>0</v>
      </c>
      <c r="R1949" s="31">
        <f t="shared" si="213"/>
        <v>0</v>
      </c>
      <c r="S1949" s="31">
        <f>+[1]DEPURADO!J1943</f>
        <v>0</v>
      </c>
      <c r="T1949" s="23" t="s">
        <v>45</v>
      </c>
      <c r="U1949" s="31">
        <f>+[1]DEPURADO!I1943</f>
        <v>0</v>
      </c>
      <c r="V1949" s="30"/>
      <c r="W1949" s="23" t="s">
        <v>45</v>
      </c>
      <c r="X1949" s="31">
        <f>+[1]DEPURADO!K1943+[1]DEPURADO!L1943</f>
        <v>0</v>
      </c>
      <c r="Y1949" s="23" t="s">
        <v>45</v>
      </c>
      <c r="Z1949" s="31">
        <f t="shared" si="21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215"/>
        <v>0</v>
      </c>
      <c r="AH1949" s="30">
        <v>0</v>
      </c>
      <c r="AI1949" s="30">
        <f>+[1]DEPURADO!G1943</f>
        <v>0</v>
      </c>
      <c r="AJ1949" s="32"/>
      <c r="AK1949" s="33"/>
    </row>
    <row r="1950" spans="1:37" s="34" customFormat="1" hidden="1" x14ac:dyDescent="0.25">
      <c r="A1950" s="23">
        <f t="shared" si="216"/>
        <v>1942</v>
      </c>
      <c r="B1950" s="24" t="s">
        <v>44</v>
      </c>
      <c r="C1950" s="23">
        <f>+[1]DEPURADO!A1944</f>
        <v>0</v>
      </c>
      <c r="D1950" s="23">
        <f>+[1]DEPURADO!B1944</f>
        <v>0</v>
      </c>
      <c r="E1950" s="25">
        <f>+[1]DEPURADO!C1944</f>
        <v>0</v>
      </c>
      <c r="F1950" s="26" t="str">
        <f>+IF([1]DEPURADO!D1944&gt;1,[1]DEPURADO!D1944," ")</f>
        <v xml:space="preserve"> </v>
      </c>
      <c r="G1950" s="27">
        <f>[1]DEPURADO!F1944</f>
        <v>0</v>
      </c>
      <c r="H1950" s="28">
        <v>0</v>
      </c>
      <c r="I1950" s="28">
        <f>+[1]DEPURADO!M1944+[1]DEPURADO!N1944</f>
        <v>0</v>
      </c>
      <c r="J1950" s="28">
        <f>+[1]DEPURADO!R1944</f>
        <v>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210"/>
        <v>0</v>
      </c>
      <c r="O1950" s="28">
        <f t="shared" si="211"/>
        <v>0</v>
      </c>
      <c r="P1950" s="24">
        <f>IF([1]DEPURADO!H1944&gt;1,0,[1]DEPURADO!B1944)</f>
        <v>0</v>
      </c>
      <c r="Q1950" s="30">
        <f t="shared" si="212"/>
        <v>0</v>
      </c>
      <c r="R1950" s="31">
        <f t="shared" si="213"/>
        <v>0</v>
      </c>
      <c r="S1950" s="31">
        <f>+[1]DEPURADO!J1944</f>
        <v>0</v>
      </c>
      <c r="T1950" s="23" t="s">
        <v>45</v>
      </c>
      <c r="U1950" s="31">
        <f>+[1]DEPURADO!I1944</f>
        <v>0</v>
      </c>
      <c r="V1950" s="30"/>
      <c r="W1950" s="23" t="s">
        <v>45</v>
      </c>
      <c r="X1950" s="31">
        <f>+[1]DEPURADO!K1944+[1]DEPURADO!L1944</f>
        <v>0</v>
      </c>
      <c r="Y1950" s="23" t="s">
        <v>45</v>
      </c>
      <c r="Z1950" s="31">
        <f t="shared" si="21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215"/>
        <v>0</v>
      </c>
      <c r="AH1950" s="30">
        <v>0</v>
      </c>
      <c r="AI1950" s="30">
        <f>+[1]DEPURADO!G1944</f>
        <v>0</v>
      </c>
      <c r="AJ1950" s="32"/>
      <c r="AK1950" s="33"/>
    </row>
    <row r="1951" spans="1:37" s="34" customFormat="1" hidden="1" x14ac:dyDescent="0.25">
      <c r="A1951" s="23">
        <f t="shared" si="216"/>
        <v>1943</v>
      </c>
      <c r="B1951" s="24" t="s">
        <v>44</v>
      </c>
      <c r="C1951" s="23">
        <f>+[1]DEPURADO!A1945</f>
        <v>0</v>
      </c>
      <c r="D1951" s="23">
        <f>+[1]DEPURADO!B1945</f>
        <v>0</v>
      </c>
      <c r="E1951" s="25">
        <f>+[1]DEPURADO!C1945</f>
        <v>0</v>
      </c>
      <c r="F1951" s="26" t="str">
        <f>+IF([1]DEPURADO!D1945&gt;1,[1]DEPURADO!D1945," ")</f>
        <v xml:space="preserve"> </v>
      </c>
      <c r="G1951" s="27">
        <f>[1]DEPURADO!F1945</f>
        <v>0</v>
      </c>
      <c r="H1951" s="28">
        <v>0</v>
      </c>
      <c r="I1951" s="28">
        <f>+[1]DEPURADO!M1945+[1]DEPURADO!N1945</f>
        <v>0</v>
      </c>
      <c r="J1951" s="28">
        <f>+[1]DEPURADO!R1945</f>
        <v>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210"/>
        <v>0</v>
      </c>
      <c r="O1951" s="28">
        <f t="shared" si="211"/>
        <v>0</v>
      </c>
      <c r="P1951" s="24">
        <f>IF([1]DEPURADO!H1945&gt;1,0,[1]DEPURADO!B1945)</f>
        <v>0</v>
      </c>
      <c r="Q1951" s="30">
        <f t="shared" si="212"/>
        <v>0</v>
      </c>
      <c r="R1951" s="31">
        <f t="shared" si="213"/>
        <v>0</v>
      </c>
      <c r="S1951" s="31">
        <f>+[1]DEPURADO!J1945</f>
        <v>0</v>
      </c>
      <c r="T1951" s="23" t="s">
        <v>45</v>
      </c>
      <c r="U1951" s="31">
        <f>+[1]DEPURADO!I1945</f>
        <v>0</v>
      </c>
      <c r="V1951" s="30"/>
      <c r="W1951" s="23" t="s">
        <v>45</v>
      </c>
      <c r="X1951" s="31">
        <f>+[1]DEPURADO!K1945+[1]DEPURADO!L1945</f>
        <v>0</v>
      </c>
      <c r="Y1951" s="23" t="s">
        <v>45</v>
      </c>
      <c r="Z1951" s="31">
        <f t="shared" si="21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215"/>
        <v>0</v>
      </c>
      <c r="AH1951" s="30">
        <v>0</v>
      </c>
      <c r="AI1951" s="30">
        <f>+[1]DEPURADO!G1945</f>
        <v>0</v>
      </c>
      <c r="AJ1951" s="32"/>
      <c r="AK1951" s="33"/>
    </row>
    <row r="1952" spans="1:37" s="34" customFormat="1" hidden="1" x14ac:dyDescent="0.25">
      <c r="A1952" s="23">
        <f t="shared" si="216"/>
        <v>1944</v>
      </c>
      <c r="B1952" s="24" t="s">
        <v>44</v>
      </c>
      <c r="C1952" s="23">
        <f>+[1]DEPURADO!A1946</f>
        <v>0</v>
      </c>
      <c r="D1952" s="23">
        <f>+[1]DEPURADO!B1946</f>
        <v>0</v>
      </c>
      <c r="E1952" s="25">
        <f>+[1]DEPURADO!C1946</f>
        <v>0</v>
      </c>
      <c r="F1952" s="26" t="str">
        <f>+IF([1]DEPURADO!D1946&gt;1,[1]DEPURADO!D1946," ")</f>
        <v xml:space="preserve"> </v>
      </c>
      <c r="G1952" s="27">
        <f>[1]DEPURADO!F1946</f>
        <v>0</v>
      </c>
      <c r="H1952" s="28">
        <v>0</v>
      </c>
      <c r="I1952" s="28">
        <f>+[1]DEPURADO!M1946+[1]DEPURADO!N1946</f>
        <v>0</v>
      </c>
      <c r="J1952" s="28">
        <f>+[1]DEPURADO!R1946</f>
        <v>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210"/>
        <v>0</v>
      </c>
      <c r="O1952" s="28">
        <f t="shared" si="211"/>
        <v>0</v>
      </c>
      <c r="P1952" s="24">
        <f>IF([1]DEPURADO!H1946&gt;1,0,[1]DEPURADO!B1946)</f>
        <v>0</v>
      </c>
      <c r="Q1952" s="30">
        <f t="shared" si="212"/>
        <v>0</v>
      </c>
      <c r="R1952" s="31">
        <f t="shared" si="213"/>
        <v>0</v>
      </c>
      <c r="S1952" s="31">
        <f>+[1]DEPURADO!J1946</f>
        <v>0</v>
      </c>
      <c r="T1952" s="23" t="s">
        <v>45</v>
      </c>
      <c r="U1952" s="31">
        <f>+[1]DEPURADO!I1946</f>
        <v>0</v>
      </c>
      <c r="V1952" s="30"/>
      <c r="W1952" s="23" t="s">
        <v>45</v>
      </c>
      <c r="X1952" s="31">
        <f>+[1]DEPURADO!K1946+[1]DEPURADO!L1946</f>
        <v>0</v>
      </c>
      <c r="Y1952" s="23" t="s">
        <v>45</v>
      </c>
      <c r="Z1952" s="31">
        <f t="shared" si="21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215"/>
        <v>0</v>
      </c>
      <c r="AH1952" s="30">
        <v>0</v>
      </c>
      <c r="AI1952" s="30">
        <f>+[1]DEPURADO!G1946</f>
        <v>0</v>
      </c>
      <c r="AJ1952" s="32"/>
      <c r="AK1952" s="33"/>
    </row>
    <row r="1953" spans="1:37" s="34" customFormat="1" hidden="1" x14ac:dyDescent="0.25">
      <c r="A1953" s="23">
        <f t="shared" si="216"/>
        <v>1945</v>
      </c>
      <c r="B1953" s="24" t="s">
        <v>44</v>
      </c>
      <c r="C1953" s="23">
        <f>+[1]DEPURADO!A1947</f>
        <v>0</v>
      </c>
      <c r="D1953" s="23">
        <f>+[1]DEPURADO!B1947</f>
        <v>0</v>
      </c>
      <c r="E1953" s="25">
        <f>+[1]DEPURADO!C1947</f>
        <v>0</v>
      </c>
      <c r="F1953" s="26" t="str">
        <f>+IF([1]DEPURADO!D1947&gt;1,[1]DEPURADO!D1947," ")</f>
        <v xml:space="preserve"> </v>
      </c>
      <c r="G1953" s="27">
        <f>[1]DEPURADO!F1947</f>
        <v>0</v>
      </c>
      <c r="H1953" s="28">
        <v>0</v>
      </c>
      <c r="I1953" s="28">
        <f>+[1]DEPURADO!M1947+[1]DEPURADO!N1947</f>
        <v>0</v>
      </c>
      <c r="J1953" s="28">
        <f>+[1]DEPURADO!R1947</f>
        <v>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210"/>
        <v>0</v>
      </c>
      <c r="O1953" s="28">
        <f t="shared" si="211"/>
        <v>0</v>
      </c>
      <c r="P1953" s="24">
        <f>IF([1]DEPURADO!H1947&gt;1,0,[1]DEPURADO!B1947)</f>
        <v>0</v>
      </c>
      <c r="Q1953" s="30">
        <f t="shared" si="212"/>
        <v>0</v>
      </c>
      <c r="R1953" s="31">
        <f t="shared" si="213"/>
        <v>0</v>
      </c>
      <c r="S1953" s="31">
        <f>+[1]DEPURADO!J1947</f>
        <v>0</v>
      </c>
      <c r="T1953" s="23" t="s">
        <v>45</v>
      </c>
      <c r="U1953" s="31">
        <f>+[1]DEPURADO!I1947</f>
        <v>0</v>
      </c>
      <c r="V1953" s="30"/>
      <c r="W1953" s="23" t="s">
        <v>45</v>
      </c>
      <c r="X1953" s="31">
        <f>+[1]DEPURADO!K1947+[1]DEPURADO!L1947</f>
        <v>0</v>
      </c>
      <c r="Y1953" s="23" t="s">
        <v>45</v>
      </c>
      <c r="Z1953" s="31">
        <f t="shared" si="21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215"/>
        <v>0</v>
      </c>
      <c r="AH1953" s="30">
        <v>0</v>
      </c>
      <c r="AI1953" s="30">
        <f>+[1]DEPURADO!G1947</f>
        <v>0</v>
      </c>
      <c r="AJ1953" s="32"/>
      <c r="AK1953" s="33"/>
    </row>
    <row r="1954" spans="1:37" s="34" customFormat="1" hidden="1" x14ac:dyDescent="0.25">
      <c r="A1954" s="23">
        <f t="shared" si="216"/>
        <v>1946</v>
      </c>
      <c r="B1954" s="24" t="s">
        <v>44</v>
      </c>
      <c r="C1954" s="23">
        <f>+[1]DEPURADO!A1948</f>
        <v>0</v>
      </c>
      <c r="D1954" s="23">
        <f>+[1]DEPURADO!B1948</f>
        <v>0</v>
      </c>
      <c r="E1954" s="25">
        <f>+[1]DEPURADO!C1948</f>
        <v>0</v>
      </c>
      <c r="F1954" s="26" t="str">
        <f>+IF([1]DEPURADO!D1948&gt;1,[1]DEPURADO!D1948," ")</f>
        <v xml:space="preserve"> </v>
      </c>
      <c r="G1954" s="27">
        <f>[1]DEPURADO!F1948</f>
        <v>0</v>
      </c>
      <c r="H1954" s="28">
        <v>0</v>
      </c>
      <c r="I1954" s="28">
        <f>+[1]DEPURADO!M1948+[1]DEPURADO!N1948</f>
        <v>0</v>
      </c>
      <c r="J1954" s="28">
        <f>+[1]DEPURADO!R1948</f>
        <v>0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210"/>
        <v>0</v>
      </c>
      <c r="O1954" s="28">
        <f t="shared" si="211"/>
        <v>0</v>
      </c>
      <c r="P1954" s="24">
        <f>IF([1]DEPURADO!H1948&gt;1,0,[1]DEPURADO!B1948)</f>
        <v>0</v>
      </c>
      <c r="Q1954" s="30">
        <f t="shared" si="212"/>
        <v>0</v>
      </c>
      <c r="R1954" s="31">
        <f t="shared" si="213"/>
        <v>0</v>
      </c>
      <c r="S1954" s="31">
        <f>+[1]DEPURADO!J1948</f>
        <v>0</v>
      </c>
      <c r="T1954" s="23" t="s">
        <v>45</v>
      </c>
      <c r="U1954" s="31">
        <f>+[1]DEPURADO!I1948</f>
        <v>0</v>
      </c>
      <c r="V1954" s="30"/>
      <c r="W1954" s="23" t="s">
        <v>45</v>
      </c>
      <c r="X1954" s="31">
        <f>+[1]DEPURADO!K1948+[1]DEPURADO!L1948</f>
        <v>0</v>
      </c>
      <c r="Y1954" s="23" t="s">
        <v>45</v>
      </c>
      <c r="Z1954" s="31">
        <f t="shared" si="21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215"/>
        <v>0</v>
      </c>
      <c r="AH1954" s="30">
        <v>0</v>
      </c>
      <c r="AI1954" s="30">
        <f>+[1]DEPURADO!G1948</f>
        <v>0</v>
      </c>
      <c r="AJ1954" s="32"/>
      <c r="AK1954" s="33"/>
    </row>
    <row r="1955" spans="1:37" s="34" customFormat="1" hidden="1" x14ac:dyDescent="0.25">
      <c r="A1955" s="23">
        <f t="shared" si="216"/>
        <v>1947</v>
      </c>
      <c r="B1955" s="24" t="s">
        <v>44</v>
      </c>
      <c r="C1955" s="23">
        <f>+[1]DEPURADO!A1949</f>
        <v>0</v>
      </c>
      <c r="D1955" s="23">
        <f>+[1]DEPURADO!B1949</f>
        <v>0</v>
      </c>
      <c r="E1955" s="25">
        <f>+[1]DEPURADO!C1949</f>
        <v>0</v>
      </c>
      <c r="F1955" s="26" t="str">
        <f>+IF([1]DEPURADO!D1949&gt;1,[1]DEPURADO!D1949," ")</f>
        <v xml:space="preserve"> </v>
      </c>
      <c r="G1955" s="27">
        <f>[1]DEPURADO!F1949</f>
        <v>0</v>
      </c>
      <c r="H1955" s="28">
        <v>0</v>
      </c>
      <c r="I1955" s="28">
        <f>+[1]DEPURADO!M1949+[1]DEPURADO!N1949</f>
        <v>0</v>
      </c>
      <c r="J1955" s="28">
        <f>+[1]DEPURADO!R1949</f>
        <v>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210"/>
        <v>0</v>
      </c>
      <c r="O1955" s="28">
        <f t="shared" si="211"/>
        <v>0</v>
      </c>
      <c r="P1955" s="24">
        <f>IF([1]DEPURADO!H1949&gt;1,0,[1]DEPURADO!B1949)</f>
        <v>0</v>
      </c>
      <c r="Q1955" s="30">
        <f t="shared" si="212"/>
        <v>0</v>
      </c>
      <c r="R1955" s="31">
        <f t="shared" si="213"/>
        <v>0</v>
      </c>
      <c r="S1955" s="31">
        <f>+[1]DEPURADO!J1949</f>
        <v>0</v>
      </c>
      <c r="T1955" s="23" t="s">
        <v>45</v>
      </c>
      <c r="U1955" s="31">
        <f>+[1]DEPURADO!I1949</f>
        <v>0</v>
      </c>
      <c r="V1955" s="30"/>
      <c r="W1955" s="23" t="s">
        <v>45</v>
      </c>
      <c r="X1955" s="31">
        <f>+[1]DEPURADO!K1949+[1]DEPURADO!L1949</f>
        <v>0</v>
      </c>
      <c r="Y1955" s="23" t="s">
        <v>45</v>
      </c>
      <c r="Z1955" s="31">
        <f t="shared" si="21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215"/>
        <v>0</v>
      </c>
      <c r="AH1955" s="30">
        <v>0</v>
      </c>
      <c r="AI1955" s="30">
        <f>+[1]DEPURADO!G1949</f>
        <v>0</v>
      </c>
      <c r="AJ1955" s="32"/>
      <c r="AK1955" s="33"/>
    </row>
    <row r="1956" spans="1:37" s="34" customFormat="1" hidden="1" x14ac:dyDescent="0.25">
      <c r="A1956" s="23">
        <f t="shared" si="216"/>
        <v>1948</v>
      </c>
      <c r="B1956" s="24" t="s">
        <v>44</v>
      </c>
      <c r="C1956" s="23">
        <f>+[1]DEPURADO!A1950</f>
        <v>0</v>
      </c>
      <c r="D1956" s="23">
        <f>+[1]DEPURADO!B1950</f>
        <v>0</v>
      </c>
      <c r="E1956" s="25">
        <f>+[1]DEPURADO!C1950</f>
        <v>0</v>
      </c>
      <c r="F1956" s="26" t="str">
        <f>+IF([1]DEPURADO!D1950&gt;1,[1]DEPURADO!D1950," ")</f>
        <v xml:space="preserve"> </v>
      </c>
      <c r="G1956" s="27">
        <f>[1]DEPURADO!F1950</f>
        <v>0</v>
      </c>
      <c r="H1956" s="28">
        <v>0</v>
      </c>
      <c r="I1956" s="28">
        <f>+[1]DEPURADO!M1950+[1]DEPURADO!N1950</f>
        <v>0</v>
      </c>
      <c r="J1956" s="28">
        <f>+[1]DEPURADO!R1950</f>
        <v>0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210"/>
        <v>0</v>
      </c>
      <c r="O1956" s="28">
        <f t="shared" si="211"/>
        <v>0</v>
      </c>
      <c r="P1956" s="24">
        <f>IF([1]DEPURADO!H1950&gt;1,0,[1]DEPURADO!B1950)</f>
        <v>0</v>
      </c>
      <c r="Q1956" s="30">
        <f t="shared" si="212"/>
        <v>0</v>
      </c>
      <c r="R1956" s="31">
        <f t="shared" si="213"/>
        <v>0</v>
      </c>
      <c r="S1956" s="31">
        <f>+[1]DEPURADO!J1950</f>
        <v>0</v>
      </c>
      <c r="T1956" s="23" t="s">
        <v>45</v>
      </c>
      <c r="U1956" s="31">
        <f>+[1]DEPURADO!I1950</f>
        <v>0</v>
      </c>
      <c r="V1956" s="30"/>
      <c r="W1956" s="23" t="s">
        <v>45</v>
      </c>
      <c r="X1956" s="31">
        <f>+[1]DEPURADO!K1950+[1]DEPURADO!L1950</f>
        <v>0</v>
      </c>
      <c r="Y1956" s="23" t="s">
        <v>45</v>
      </c>
      <c r="Z1956" s="31">
        <f t="shared" si="21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215"/>
        <v>0</v>
      </c>
      <c r="AH1956" s="30">
        <v>0</v>
      </c>
      <c r="AI1956" s="30">
        <f>+[1]DEPURADO!G1950</f>
        <v>0</v>
      </c>
      <c r="AJ1956" s="32"/>
      <c r="AK1956" s="33"/>
    </row>
    <row r="1957" spans="1:37" s="34" customFormat="1" hidden="1" x14ac:dyDescent="0.25">
      <c r="A1957" s="23">
        <f t="shared" si="216"/>
        <v>1949</v>
      </c>
      <c r="B1957" s="24" t="s">
        <v>44</v>
      </c>
      <c r="C1957" s="23">
        <f>+[1]DEPURADO!A1951</f>
        <v>0</v>
      </c>
      <c r="D1957" s="23">
        <f>+[1]DEPURADO!B1951</f>
        <v>0</v>
      </c>
      <c r="E1957" s="25">
        <f>+[1]DEPURADO!C1951</f>
        <v>0</v>
      </c>
      <c r="F1957" s="26" t="str">
        <f>+IF([1]DEPURADO!D1951&gt;1,[1]DEPURADO!D1951," ")</f>
        <v xml:space="preserve"> </v>
      </c>
      <c r="G1957" s="27">
        <f>[1]DEPURADO!F1951</f>
        <v>0</v>
      </c>
      <c r="H1957" s="28">
        <v>0</v>
      </c>
      <c r="I1957" s="28">
        <f>+[1]DEPURADO!M1951+[1]DEPURADO!N1951</f>
        <v>0</v>
      </c>
      <c r="J1957" s="28">
        <f>+[1]DEPURADO!R1951</f>
        <v>0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210"/>
        <v>0</v>
      </c>
      <c r="O1957" s="28">
        <f t="shared" si="211"/>
        <v>0</v>
      </c>
      <c r="P1957" s="24">
        <f>IF([1]DEPURADO!H1951&gt;1,0,[1]DEPURADO!B1951)</f>
        <v>0</v>
      </c>
      <c r="Q1957" s="30">
        <f t="shared" si="212"/>
        <v>0</v>
      </c>
      <c r="R1957" s="31">
        <f t="shared" si="213"/>
        <v>0</v>
      </c>
      <c r="S1957" s="31">
        <f>+[1]DEPURADO!J1951</f>
        <v>0</v>
      </c>
      <c r="T1957" s="23" t="s">
        <v>45</v>
      </c>
      <c r="U1957" s="31">
        <f>+[1]DEPURADO!I1951</f>
        <v>0</v>
      </c>
      <c r="V1957" s="30"/>
      <c r="W1957" s="23" t="s">
        <v>45</v>
      </c>
      <c r="X1957" s="31">
        <f>+[1]DEPURADO!K1951+[1]DEPURADO!L1951</f>
        <v>0</v>
      </c>
      <c r="Y1957" s="23" t="s">
        <v>45</v>
      </c>
      <c r="Z1957" s="31">
        <f t="shared" si="21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215"/>
        <v>0</v>
      </c>
      <c r="AH1957" s="30">
        <v>0</v>
      </c>
      <c r="AI1957" s="30">
        <f>+[1]DEPURADO!G1951</f>
        <v>0</v>
      </c>
      <c r="AJ1957" s="32"/>
      <c r="AK1957" s="33"/>
    </row>
    <row r="1958" spans="1:37" s="34" customFormat="1" hidden="1" x14ac:dyDescent="0.25">
      <c r="A1958" s="23">
        <f t="shared" si="216"/>
        <v>1950</v>
      </c>
      <c r="B1958" s="24" t="s">
        <v>44</v>
      </c>
      <c r="C1958" s="23">
        <f>+[1]DEPURADO!A1952</f>
        <v>0</v>
      </c>
      <c r="D1958" s="23">
        <f>+[1]DEPURADO!B1952</f>
        <v>0</v>
      </c>
      <c r="E1958" s="25">
        <f>+[1]DEPURADO!C1952</f>
        <v>0</v>
      </c>
      <c r="F1958" s="26" t="str">
        <f>+IF([1]DEPURADO!D1952&gt;1,[1]DEPURADO!D1952," ")</f>
        <v xml:space="preserve"> </v>
      </c>
      <c r="G1958" s="27">
        <f>[1]DEPURADO!F1952</f>
        <v>0</v>
      </c>
      <c r="H1958" s="28">
        <v>0</v>
      </c>
      <c r="I1958" s="28">
        <f>+[1]DEPURADO!M1952+[1]DEPURADO!N1952</f>
        <v>0</v>
      </c>
      <c r="J1958" s="28">
        <f>+[1]DEPURADO!R1952</f>
        <v>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210"/>
        <v>0</v>
      </c>
      <c r="O1958" s="28">
        <f t="shared" si="211"/>
        <v>0</v>
      </c>
      <c r="P1958" s="24">
        <f>IF([1]DEPURADO!H1952&gt;1,0,[1]DEPURADO!B1952)</f>
        <v>0</v>
      </c>
      <c r="Q1958" s="30">
        <f t="shared" si="212"/>
        <v>0</v>
      </c>
      <c r="R1958" s="31">
        <f t="shared" si="213"/>
        <v>0</v>
      </c>
      <c r="S1958" s="31">
        <f>+[1]DEPURADO!J1952</f>
        <v>0</v>
      </c>
      <c r="T1958" s="23" t="s">
        <v>45</v>
      </c>
      <c r="U1958" s="31">
        <f>+[1]DEPURADO!I1952</f>
        <v>0</v>
      </c>
      <c r="V1958" s="30"/>
      <c r="W1958" s="23" t="s">
        <v>45</v>
      </c>
      <c r="X1958" s="31">
        <f>+[1]DEPURADO!K1952+[1]DEPURADO!L1952</f>
        <v>0</v>
      </c>
      <c r="Y1958" s="23" t="s">
        <v>45</v>
      </c>
      <c r="Z1958" s="31">
        <f t="shared" si="21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215"/>
        <v>0</v>
      </c>
      <c r="AH1958" s="30">
        <v>0</v>
      </c>
      <c r="AI1958" s="30">
        <f>+[1]DEPURADO!G1952</f>
        <v>0</v>
      </c>
      <c r="AJ1958" s="32"/>
      <c r="AK1958" s="33"/>
    </row>
    <row r="1959" spans="1:37" s="34" customFormat="1" hidden="1" x14ac:dyDescent="0.25">
      <c r="A1959" s="23">
        <f t="shared" si="216"/>
        <v>1951</v>
      </c>
      <c r="B1959" s="24" t="s">
        <v>44</v>
      </c>
      <c r="C1959" s="23">
        <f>+[1]DEPURADO!A1953</f>
        <v>0</v>
      </c>
      <c r="D1959" s="23">
        <f>+[1]DEPURADO!B1953</f>
        <v>0</v>
      </c>
      <c r="E1959" s="25">
        <f>+[1]DEPURADO!C1953</f>
        <v>0</v>
      </c>
      <c r="F1959" s="26" t="str">
        <f>+IF([1]DEPURADO!D1953&gt;1,[1]DEPURADO!D1953," ")</f>
        <v xml:space="preserve"> </v>
      </c>
      <c r="G1959" s="27">
        <f>[1]DEPURADO!F1953</f>
        <v>0</v>
      </c>
      <c r="H1959" s="28">
        <v>0</v>
      </c>
      <c r="I1959" s="28">
        <f>+[1]DEPURADO!M1953+[1]DEPURADO!N1953</f>
        <v>0</v>
      </c>
      <c r="J1959" s="28">
        <f>+[1]DEPURADO!R1953</f>
        <v>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210"/>
        <v>0</v>
      </c>
      <c r="O1959" s="28">
        <f t="shared" si="211"/>
        <v>0</v>
      </c>
      <c r="P1959" s="24">
        <f>IF([1]DEPURADO!H1953&gt;1,0,[1]DEPURADO!B1953)</f>
        <v>0</v>
      </c>
      <c r="Q1959" s="30">
        <f t="shared" si="212"/>
        <v>0</v>
      </c>
      <c r="R1959" s="31">
        <f t="shared" si="213"/>
        <v>0</v>
      </c>
      <c r="S1959" s="31">
        <f>+[1]DEPURADO!J1953</f>
        <v>0</v>
      </c>
      <c r="T1959" s="23" t="s">
        <v>45</v>
      </c>
      <c r="U1959" s="31">
        <f>+[1]DEPURADO!I1953</f>
        <v>0</v>
      </c>
      <c r="V1959" s="30"/>
      <c r="W1959" s="23" t="s">
        <v>45</v>
      </c>
      <c r="X1959" s="31">
        <f>+[1]DEPURADO!K1953+[1]DEPURADO!L1953</f>
        <v>0</v>
      </c>
      <c r="Y1959" s="23" t="s">
        <v>45</v>
      </c>
      <c r="Z1959" s="31">
        <f t="shared" si="21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215"/>
        <v>0</v>
      </c>
      <c r="AH1959" s="30">
        <v>0</v>
      </c>
      <c r="AI1959" s="30">
        <f>+[1]DEPURADO!G1953</f>
        <v>0</v>
      </c>
      <c r="AJ1959" s="32"/>
      <c r="AK1959" s="33"/>
    </row>
    <row r="1960" spans="1:37" s="34" customFormat="1" hidden="1" x14ac:dyDescent="0.25">
      <c r="A1960" s="23">
        <f t="shared" si="216"/>
        <v>1952</v>
      </c>
      <c r="B1960" s="24" t="s">
        <v>44</v>
      </c>
      <c r="C1960" s="23">
        <f>+[1]DEPURADO!A1954</f>
        <v>0</v>
      </c>
      <c r="D1960" s="23">
        <f>+[1]DEPURADO!B1954</f>
        <v>0</v>
      </c>
      <c r="E1960" s="25">
        <f>+[1]DEPURADO!C1954</f>
        <v>0</v>
      </c>
      <c r="F1960" s="26" t="str">
        <f>+IF([1]DEPURADO!D1954&gt;1,[1]DEPURADO!D1954," ")</f>
        <v xml:space="preserve"> </v>
      </c>
      <c r="G1960" s="27">
        <f>[1]DEPURADO!F1954</f>
        <v>0</v>
      </c>
      <c r="H1960" s="28">
        <v>0</v>
      </c>
      <c r="I1960" s="28">
        <f>+[1]DEPURADO!M1954+[1]DEPURADO!N1954</f>
        <v>0</v>
      </c>
      <c r="J1960" s="28">
        <f>+[1]DEPURADO!R1954</f>
        <v>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210"/>
        <v>0</v>
      </c>
      <c r="O1960" s="28">
        <f t="shared" si="211"/>
        <v>0</v>
      </c>
      <c r="P1960" s="24">
        <f>IF([1]DEPURADO!H1954&gt;1,0,[1]DEPURADO!B1954)</f>
        <v>0</v>
      </c>
      <c r="Q1960" s="30">
        <f t="shared" si="212"/>
        <v>0</v>
      </c>
      <c r="R1960" s="31">
        <f t="shared" si="213"/>
        <v>0</v>
      </c>
      <c r="S1960" s="31">
        <f>+[1]DEPURADO!J1954</f>
        <v>0</v>
      </c>
      <c r="T1960" s="23" t="s">
        <v>45</v>
      </c>
      <c r="U1960" s="31">
        <f>+[1]DEPURADO!I1954</f>
        <v>0</v>
      </c>
      <c r="V1960" s="30"/>
      <c r="W1960" s="23" t="s">
        <v>45</v>
      </c>
      <c r="X1960" s="31">
        <f>+[1]DEPURADO!K1954+[1]DEPURADO!L1954</f>
        <v>0</v>
      </c>
      <c r="Y1960" s="23" t="s">
        <v>45</v>
      </c>
      <c r="Z1960" s="31">
        <f t="shared" si="21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215"/>
        <v>0</v>
      </c>
      <c r="AH1960" s="30">
        <v>0</v>
      </c>
      <c r="AI1960" s="30">
        <f>+[1]DEPURADO!G1954</f>
        <v>0</v>
      </c>
      <c r="AJ1960" s="32"/>
      <c r="AK1960" s="33"/>
    </row>
    <row r="1961" spans="1:37" s="34" customFormat="1" hidden="1" x14ac:dyDescent="0.25">
      <c r="A1961" s="23">
        <f t="shared" si="216"/>
        <v>1953</v>
      </c>
      <c r="B1961" s="24" t="s">
        <v>44</v>
      </c>
      <c r="C1961" s="23">
        <f>+[1]DEPURADO!A1955</f>
        <v>0</v>
      </c>
      <c r="D1961" s="23">
        <f>+[1]DEPURADO!B1955</f>
        <v>0</v>
      </c>
      <c r="E1961" s="25">
        <f>+[1]DEPURADO!C1955</f>
        <v>0</v>
      </c>
      <c r="F1961" s="26" t="str">
        <f>+IF([1]DEPURADO!D1955&gt;1,[1]DEPURADO!D1955," ")</f>
        <v xml:space="preserve"> </v>
      </c>
      <c r="G1961" s="27">
        <f>[1]DEPURADO!F1955</f>
        <v>0</v>
      </c>
      <c r="H1961" s="28">
        <v>0</v>
      </c>
      <c r="I1961" s="28">
        <f>+[1]DEPURADO!M1955+[1]DEPURADO!N1955</f>
        <v>0</v>
      </c>
      <c r="J1961" s="28">
        <f>+[1]DEPURADO!R1955</f>
        <v>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210"/>
        <v>0</v>
      </c>
      <c r="O1961" s="28">
        <f t="shared" si="211"/>
        <v>0</v>
      </c>
      <c r="P1961" s="24">
        <f>IF([1]DEPURADO!H1955&gt;1,0,[1]DEPURADO!B1955)</f>
        <v>0</v>
      </c>
      <c r="Q1961" s="30">
        <f t="shared" si="212"/>
        <v>0</v>
      </c>
      <c r="R1961" s="31">
        <f t="shared" si="213"/>
        <v>0</v>
      </c>
      <c r="S1961" s="31">
        <f>+[1]DEPURADO!J1955</f>
        <v>0</v>
      </c>
      <c r="T1961" s="23" t="s">
        <v>45</v>
      </c>
      <c r="U1961" s="31">
        <f>+[1]DEPURADO!I1955</f>
        <v>0</v>
      </c>
      <c r="V1961" s="30"/>
      <c r="W1961" s="23" t="s">
        <v>45</v>
      </c>
      <c r="X1961" s="31">
        <f>+[1]DEPURADO!K1955+[1]DEPURADO!L1955</f>
        <v>0</v>
      </c>
      <c r="Y1961" s="23" t="s">
        <v>45</v>
      </c>
      <c r="Z1961" s="31">
        <f t="shared" si="21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215"/>
        <v>0</v>
      </c>
      <c r="AH1961" s="30">
        <v>0</v>
      </c>
      <c r="AI1961" s="30">
        <f>+[1]DEPURADO!G1955</f>
        <v>0</v>
      </c>
      <c r="AJ1961" s="32"/>
      <c r="AK1961" s="33"/>
    </row>
    <row r="1962" spans="1:37" s="34" customFormat="1" hidden="1" x14ac:dyDescent="0.25">
      <c r="A1962" s="23">
        <f t="shared" si="216"/>
        <v>1954</v>
      </c>
      <c r="B1962" s="24" t="s">
        <v>44</v>
      </c>
      <c r="C1962" s="23">
        <f>+[1]DEPURADO!A1956</f>
        <v>0</v>
      </c>
      <c r="D1962" s="23">
        <f>+[1]DEPURADO!B1956</f>
        <v>0</v>
      </c>
      <c r="E1962" s="25">
        <f>+[1]DEPURADO!C1956</f>
        <v>0</v>
      </c>
      <c r="F1962" s="26" t="str">
        <f>+IF([1]DEPURADO!D1956&gt;1,[1]DEPURADO!D1956," ")</f>
        <v xml:space="preserve"> </v>
      </c>
      <c r="G1962" s="27">
        <f>[1]DEPURADO!F1956</f>
        <v>0</v>
      </c>
      <c r="H1962" s="28">
        <v>0</v>
      </c>
      <c r="I1962" s="28">
        <f>+[1]DEPURADO!M1956+[1]DEPURADO!N1956</f>
        <v>0</v>
      </c>
      <c r="J1962" s="28">
        <f>+[1]DEPURADO!R1956</f>
        <v>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210"/>
        <v>0</v>
      </c>
      <c r="O1962" s="28">
        <f t="shared" si="211"/>
        <v>0</v>
      </c>
      <c r="P1962" s="24">
        <f>IF([1]DEPURADO!H1956&gt;1,0,[1]DEPURADO!B1956)</f>
        <v>0</v>
      </c>
      <c r="Q1962" s="30">
        <f t="shared" si="212"/>
        <v>0</v>
      </c>
      <c r="R1962" s="31">
        <f t="shared" si="213"/>
        <v>0</v>
      </c>
      <c r="S1962" s="31">
        <f>+[1]DEPURADO!J1956</f>
        <v>0</v>
      </c>
      <c r="T1962" s="23" t="s">
        <v>45</v>
      </c>
      <c r="U1962" s="31">
        <f>+[1]DEPURADO!I1956</f>
        <v>0</v>
      </c>
      <c r="V1962" s="30"/>
      <c r="W1962" s="23" t="s">
        <v>45</v>
      </c>
      <c r="X1962" s="31">
        <f>+[1]DEPURADO!K1956+[1]DEPURADO!L1956</f>
        <v>0</v>
      </c>
      <c r="Y1962" s="23" t="s">
        <v>45</v>
      </c>
      <c r="Z1962" s="31">
        <f t="shared" si="21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215"/>
        <v>0</v>
      </c>
      <c r="AH1962" s="30">
        <v>0</v>
      </c>
      <c r="AI1962" s="30">
        <f>+[1]DEPURADO!G1956</f>
        <v>0</v>
      </c>
      <c r="AJ1962" s="32"/>
      <c r="AK1962" s="33"/>
    </row>
    <row r="1963" spans="1:37" s="34" customFormat="1" hidden="1" x14ac:dyDescent="0.25">
      <c r="A1963" s="23">
        <f t="shared" si="216"/>
        <v>1955</v>
      </c>
      <c r="B1963" s="24" t="s">
        <v>44</v>
      </c>
      <c r="C1963" s="23">
        <f>+[1]DEPURADO!A1957</f>
        <v>0</v>
      </c>
      <c r="D1963" s="23">
        <f>+[1]DEPURADO!B1957</f>
        <v>0</v>
      </c>
      <c r="E1963" s="25">
        <f>+[1]DEPURADO!C1957</f>
        <v>0</v>
      </c>
      <c r="F1963" s="26" t="str">
        <f>+IF([1]DEPURADO!D1957&gt;1,[1]DEPURADO!D1957," ")</f>
        <v xml:space="preserve"> </v>
      </c>
      <c r="G1963" s="27">
        <f>[1]DEPURADO!F1957</f>
        <v>0</v>
      </c>
      <c r="H1963" s="28">
        <v>0</v>
      </c>
      <c r="I1963" s="28">
        <f>+[1]DEPURADO!M1957+[1]DEPURADO!N1957</f>
        <v>0</v>
      </c>
      <c r="J1963" s="28">
        <f>+[1]DEPURADO!R1957</f>
        <v>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210"/>
        <v>0</v>
      </c>
      <c r="O1963" s="28">
        <f t="shared" si="211"/>
        <v>0</v>
      </c>
      <c r="P1963" s="24">
        <f>IF([1]DEPURADO!H1957&gt;1,0,[1]DEPURADO!B1957)</f>
        <v>0</v>
      </c>
      <c r="Q1963" s="30">
        <f t="shared" si="212"/>
        <v>0</v>
      </c>
      <c r="R1963" s="31">
        <f t="shared" si="213"/>
        <v>0</v>
      </c>
      <c r="S1963" s="31">
        <f>+[1]DEPURADO!J1957</f>
        <v>0</v>
      </c>
      <c r="T1963" s="23" t="s">
        <v>45</v>
      </c>
      <c r="U1963" s="31">
        <f>+[1]DEPURADO!I1957</f>
        <v>0</v>
      </c>
      <c r="V1963" s="30"/>
      <c r="W1963" s="23" t="s">
        <v>45</v>
      </c>
      <c r="X1963" s="31">
        <f>+[1]DEPURADO!K1957+[1]DEPURADO!L1957</f>
        <v>0</v>
      </c>
      <c r="Y1963" s="23" t="s">
        <v>45</v>
      </c>
      <c r="Z1963" s="31">
        <f t="shared" si="21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215"/>
        <v>0</v>
      </c>
      <c r="AH1963" s="30">
        <v>0</v>
      </c>
      <c r="AI1963" s="30">
        <f>+[1]DEPURADO!G1957</f>
        <v>0</v>
      </c>
      <c r="AJ1963" s="32"/>
      <c r="AK1963" s="33"/>
    </row>
    <row r="1964" spans="1:37" s="34" customFormat="1" hidden="1" x14ac:dyDescent="0.25">
      <c r="A1964" s="23">
        <f t="shared" si="216"/>
        <v>1956</v>
      </c>
      <c r="B1964" s="24" t="s">
        <v>44</v>
      </c>
      <c r="C1964" s="23">
        <f>+[1]DEPURADO!A1958</f>
        <v>0</v>
      </c>
      <c r="D1964" s="23">
        <f>+[1]DEPURADO!B1958</f>
        <v>0</v>
      </c>
      <c r="E1964" s="25">
        <f>+[1]DEPURADO!C1958</f>
        <v>0</v>
      </c>
      <c r="F1964" s="26" t="str">
        <f>+IF([1]DEPURADO!D1958&gt;1,[1]DEPURADO!D1958," ")</f>
        <v xml:space="preserve"> </v>
      </c>
      <c r="G1964" s="27">
        <f>[1]DEPURADO!F1958</f>
        <v>0</v>
      </c>
      <c r="H1964" s="28">
        <v>0</v>
      </c>
      <c r="I1964" s="28">
        <f>+[1]DEPURADO!M1958+[1]DEPURADO!N1958</f>
        <v>0</v>
      </c>
      <c r="J1964" s="28">
        <f>+[1]DEPURADO!R1958</f>
        <v>0</v>
      </c>
      <c r="K1964" s="29">
        <f>+[1]DEPURADO!P1958+[1]DEPURADO!Q1958</f>
        <v>0</v>
      </c>
      <c r="L1964" s="28">
        <v>0</v>
      </c>
      <c r="M1964" s="28">
        <v>0</v>
      </c>
      <c r="N1964" s="28">
        <f t="shared" si="210"/>
        <v>0</v>
      </c>
      <c r="O1964" s="28">
        <f t="shared" si="211"/>
        <v>0</v>
      </c>
      <c r="P1964" s="24">
        <f>IF([1]DEPURADO!H1958&gt;1,0,[1]DEPURADO!B1958)</f>
        <v>0</v>
      </c>
      <c r="Q1964" s="30">
        <f t="shared" si="212"/>
        <v>0</v>
      </c>
      <c r="R1964" s="31">
        <f t="shared" si="213"/>
        <v>0</v>
      </c>
      <c r="S1964" s="31">
        <f>+[1]DEPURADO!J1958</f>
        <v>0</v>
      </c>
      <c r="T1964" s="23" t="s">
        <v>45</v>
      </c>
      <c r="U1964" s="31">
        <f>+[1]DEPURADO!I1958</f>
        <v>0</v>
      </c>
      <c r="V1964" s="30"/>
      <c r="W1964" s="23" t="s">
        <v>45</v>
      </c>
      <c r="X1964" s="31">
        <f>+[1]DEPURADO!K1958+[1]DEPURADO!L1958</f>
        <v>0</v>
      </c>
      <c r="Y1964" s="23" t="s">
        <v>45</v>
      </c>
      <c r="Z1964" s="31">
        <f t="shared" si="21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215"/>
        <v>0</v>
      </c>
      <c r="AH1964" s="30">
        <v>0</v>
      </c>
      <c r="AI1964" s="30">
        <f>+[1]DEPURADO!G1958</f>
        <v>0</v>
      </c>
      <c r="AJ1964" s="32"/>
      <c r="AK1964" s="33"/>
    </row>
    <row r="1965" spans="1:37" s="34" customFormat="1" hidden="1" x14ac:dyDescent="0.25">
      <c r="A1965" s="23">
        <f t="shared" si="216"/>
        <v>1957</v>
      </c>
      <c r="B1965" s="24" t="s">
        <v>44</v>
      </c>
      <c r="C1965" s="23">
        <f>+[1]DEPURADO!A1959</f>
        <v>0</v>
      </c>
      <c r="D1965" s="23">
        <f>+[1]DEPURADO!B1959</f>
        <v>0</v>
      </c>
      <c r="E1965" s="25">
        <f>+[1]DEPURADO!C1959</f>
        <v>0</v>
      </c>
      <c r="F1965" s="26" t="str">
        <f>+IF([1]DEPURADO!D1959&gt;1,[1]DEPURADO!D1959," ")</f>
        <v xml:space="preserve"> </v>
      </c>
      <c r="G1965" s="27">
        <f>[1]DEPURADO!F1959</f>
        <v>0</v>
      </c>
      <c r="H1965" s="28">
        <v>0</v>
      </c>
      <c r="I1965" s="28">
        <f>+[1]DEPURADO!M1959+[1]DEPURADO!N1959</f>
        <v>0</v>
      </c>
      <c r="J1965" s="28">
        <f>+[1]DEPURADO!R1959</f>
        <v>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210"/>
        <v>0</v>
      </c>
      <c r="O1965" s="28">
        <f t="shared" si="211"/>
        <v>0</v>
      </c>
      <c r="P1965" s="24">
        <f>IF([1]DEPURADO!H1959&gt;1,0,[1]DEPURADO!B1959)</f>
        <v>0</v>
      </c>
      <c r="Q1965" s="30">
        <f t="shared" si="212"/>
        <v>0</v>
      </c>
      <c r="R1965" s="31">
        <f t="shared" si="213"/>
        <v>0</v>
      </c>
      <c r="S1965" s="31">
        <f>+[1]DEPURADO!J1959</f>
        <v>0</v>
      </c>
      <c r="T1965" s="23" t="s">
        <v>45</v>
      </c>
      <c r="U1965" s="31">
        <f>+[1]DEPURADO!I1959</f>
        <v>0</v>
      </c>
      <c r="V1965" s="30"/>
      <c r="W1965" s="23" t="s">
        <v>45</v>
      </c>
      <c r="X1965" s="31">
        <f>+[1]DEPURADO!K1959+[1]DEPURADO!L1959</f>
        <v>0</v>
      </c>
      <c r="Y1965" s="23" t="s">
        <v>45</v>
      </c>
      <c r="Z1965" s="31">
        <f t="shared" si="21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215"/>
        <v>0</v>
      </c>
      <c r="AH1965" s="30">
        <v>0</v>
      </c>
      <c r="AI1965" s="30">
        <f>+[1]DEPURADO!G1959</f>
        <v>0</v>
      </c>
      <c r="AJ1965" s="32"/>
      <c r="AK1965" s="33"/>
    </row>
    <row r="1966" spans="1:37" s="34" customFormat="1" hidden="1" x14ac:dyDescent="0.25">
      <c r="A1966" s="23">
        <f t="shared" si="216"/>
        <v>1958</v>
      </c>
      <c r="B1966" s="24" t="s">
        <v>44</v>
      </c>
      <c r="C1966" s="23">
        <f>+[1]DEPURADO!A1960</f>
        <v>0</v>
      </c>
      <c r="D1966" s="23">
        <f>+[1]DEPURADO!B1960</f>
        <v>0</v>
      </c>
      <c r="E1966" s="25">
        <f>+[1]DEPURADO!C1960</f>
        <v>0</v>
      </c>
      <c r="F1966" s="26" t="str">
        <f>+IF([1]DEPURADO!D1960&gt;1,[1]DEPURADO!D1960," ")</f>
        <v xml:space="preserve"> </v>
      </c>
      <c r="G1966" s="27">
        <f>[1]DEPURADO!F1960</f>
        <v>0</v>
      </c>
      <c r="H1966" s="28">
        <v>0</v>
      </c>
      <c r="I1966" s="28">
        <f>+[1]DEPURADO!M1960+[1]DEPURADO!N1960</f>
        <v>0</v>
      </c>
      <c r="J1966" s="28">
        <f>+[1]DEPURADO!R1960</f>
        <v>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210"/>
        <v>0</v>
      </c>
      <c r="O1966" s="28">
        <f t="shared" si="211"/>
        <v>0</v>
      </c>
      <c r="P1966" s="24">
        <f>IF([1]DEPURADO!H1960&gt;1,0,[1]DEPURADO!B1960)</f>
        <v>0</v>
      </c>
      <c r="Q1966" s="30">
        <f t="shared" si="212"/>
        <v>0</v>
      </c>
      <c r="R1966" s="31">
        <f t="shared" si="213"/>
        <v>0</v>
      </c>
      <c r="S1966" s="31">
        <f>+[1]DEPURADO!J1960</f>
        <v>0</v>
      </c>
      <c r="T1966" s="23" t="s">
        <v>45</v>
      </c>
      <c r="U1966" s="31">
        <f>+[1]DEPURADO!I1960</f>
        <v>0</v>
      </c>
      <c r="V1966" s="30"/>
      <c r="W1966" s="23" t="s">
        <v>45</v>
      </c>
      <c r="X1966" s="31">
        <f>+[1]DEPURADO!K1960+[1]DEPURADO!L1960</f>
        <v>0</v>
      </c>
      <c r="Y1966" s="23" t="s">
        <v>45</v>
      </c>
      <c r="Z1966" s="31">
        <f t="shared" si="21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215"/>
        <v>0</v>
      </c>
      <c r="AH1966" s="30">
        <v>0</v>
      </c>
      <c r="AI1966" s="30">
        <f>+[1]DEPURADO!G1960</f>
        <v>0</v>
      </c>
      <c r="AJ1966" s="32"/>
      <c r="AK1966" s="33"/>
    </row>
    <row r="1967" spans="1:37" s="34" customFormat="1" hidden="1" x14ac:dyDescent="0.25">
      <c r="A1967" s="23">
        <f t="shared" si="216"/>
        <v>1959</v>
      </c>
      <c r="B1967" s="24" t="s">
        <v>44</v>
      </c>
      <c r="C1967" s="23">
        <f>+[1]DEPURADO!A1961</f>
        <v>0</v>
      </c>
      <c r="D1967" s="23">
        <f>+[1]DEPURADO!B1961</f>
        <v>0</v>
      </c>
      <c r="E1967" s="25">
        <f>+[1]DEPURADO!C1961</f>
        <v>0</v>
      </c>
      <c r="F1967" s="26" t="str">
        <f>+IF([1]DEPURADO!D1961&gt;1,[1]DEPURADO!D1961," ")</f>
        <v xml:space="preserve"> </v>
      </c>
      <c r="G1967" s="27">
        <f>[1]DEPURADO!F1961</f>
        <v>0</v>
      </c>
      <c r="H1967" s="28">
        <v>0</v>
      </c>
      <c r="I1967" s="28">
        <f>+[1]DEPURADO!M1961+[1]DEPURADO!N1961</f>
        <v>0</v>
      </c>
      <c r="J1967" s="28">
        <f>+[1]DEPURADO!R1961</f>
        <v>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210"/>
        <v>0</v>
      </c>
      <c r="O1967" s="28">
        <f t="shared" si="211"/>
        <v>0</v>
      </c>
      <c r="P1967" s="24">
        <f>IF([1]DEPURADO!H1961&gt;1,0,[1]DEPURADO!B1961)</f>
        <v>0</v>
      </c>
      <c r="Q1967" s="30">
        <f t="shared" si="212"/>
        <v>0</v>
      </c>
      <c r="R1967" s="31">
        <f t="shared" si="213"/>
        <v>0</v>
      </c>
      <c r="S1967" s="31">
        <f>+[1]DEPURADO!J1961</f>
        <v>0</v>
      </c>
      <c r="T1967" s="23" t="s">
        <v>45</v>
      </c>
      <c r="U1967" s="31">
        <f>+[1]DEPURADO!I1961</f>
        <v>0</v>
      </c>
      <c r="V1967" s="30"/>
      <c r="W1967" s="23" t="s">
        <v>45</v>
      </c>
      <c r="X1967" s="31">
        <f>+[1]DEPURADO!K1961+[1]DEPURADO!L1961</f>
        <v>0</v>
      </c>
      <c r="Y1967" s="23" t="s">
        <v>45</v>
      </c>
      <c r="Z1967" s="31">
        <f t="shared" si="21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215"/>
        <v>0</v>
      </c>
      <c r="AH1967" s="30">
        <v>0</v>
      </c>
      <c r="AI1967" s="30">
        <f>+[1]DEPURADO!G1961</f>
        <v>0</v>
      </c>
      <c r="AJ1967" s="32"/>
      <c r="AK1967" s="33"/>
    </row>
    <row r="1968" spans="1:37" s="34" customFormat="1" hidden="1" x14ac:dyDescent="0.25">
      <c r="A1968" s="23">
        <f t="shared" si="216"/>
        <v>1960</v>
      </c>
      <c r="B1968" s="24" t="s">
        <v>44</v>
      </c>
      <c r="C1968" s="23">
        <f>+[1]DEPURADO!A1962</f>
        <v>0</v>
      </c>
      <c r="D1968" s="23">
        <f>+[1]DEPURADO!B1962</f>
        <v>0</v>
      </c>
      <c r="E1968" s="25">
        <f>+[1]DEPURADO!C1962</f>
        <v>0</v>
      </c>
      <c r="F1968" s="26" t="str">
        <f>+IF([1]DEPURADO!D1962&gt;1,[1]DEPURADO!D1962," ")</f>
        <v xml:space="preserve"> </v>
      </c>
      <c r="G1968" s="27">
        <f>[1]DEPURADO!F1962</f>
        <v>0</v>
      </c>
      <c r="H1968" s="28">
        <v>0</v>
      </c>
      <c r="I1968" s="28">
        <f>+[1]DEPURADO!M1962+[1]DEPURADO!N1962</f>
        <v>0</v>
      </c>
      <c r="J1968" s="28">
        <f>+[1]DEPURADO!R1962</f>
        <v>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210"/>
        <v>0</v>
      </c>
      <c r="O1968" s="28">
        <f t="shared" si="211"/>
        <v>0</v>
      </c>
      <c r="P1968" s="24">
        <f>IF([1]DEPURADO!H1962&gt;1,0,[1]DEPURADO!B1962)</f>
        <v>0</v>
      </c>
      <c r="Q1968" s="30">
        <f t="shared" si="212"/>
        <v>0</v>
      </c>
      <c r="R1968" s="31">
        <f t="shared" si="213"/>
        <v>0</v>
      </c>
      <c r="S1968" s="31">
        <f>+[1]DEPURADO!J1962</f>
        <v>0</v>
      </c>
      <c r="T1968" s="23" t="s">
        <v>45</v>
      </c>
      <c r="U1968" s="31">
        <f>+[1]DEPURADO!I1962</f>
        <v>0</v>
      </c>
      <c r="V1968" s="30"/>
      <c r="W1968" s="23" t="s">
        <v>45</v>
      </c>
      <c r="X1968" s="31">
        <f>+[1]DEPURADO!K1962+[1]DEPURADO!L1962</f>
        <v>0</v>
      </c>
      <c r="Y1968" s="23" t="s">
        <v>45</v>
      </c>
      <c r="Z1968" s="31">
        <f t="shared" si="21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215"/>
        <v>0</v>
      </c>
      <c r="AH1968" s="30">
        <v>0</v>
      </c>
      <c r="AI1968" s="30">
        <f>+[1]DEPURADO!G1962</f>
        <v>0</v>
      </c>
      <c r="AJ1968" s="32"/>
      <c r="AK1968" s="33"/>
    </row>
    <row r="1969" spans="1:37" s="34" customFormat="1" hidden="1" x14ac:dyDescent="0.25">
      <c r="A1969" s="23">
        <f t="shared" si="216"/>
        <v>1961</v>
      </c>
      <c r="B1969" s="24" t="s">
        <v>44</v>
      </c>
      <c r="C1969" s="23">
        <f>+[1]DEPURADO!A1963</f>
        <v>0</v>
      </c>
      <c r="D1969" s="23">
        <f>+[1]DEPURADO!B1963</f>
        <v>0</v>
      </c>
      <c r="E1969" s="25">
        <f>+[1]DEPURADO!C1963</f>
        <v>0</v>
      </c>
      <c r="F1969" s="26" t="str">
        <f>+IF([1]DEPURADO!D1963&gt;1,[1]DEPURADO!D1963," ")</f>
        <v xml:space="preserve"> </v>
      </c>
      <c r="G1969" s="27">
        <f>[1]DEPURADO!F1963</f>
        <v>0</v>
      </c>
      <c r="H1969" s="28">
        <v>0</v>
      </c>
      <c r="I1969" s="28">
        <f>+[1]DEPURADO!M1963+[1]DEPURADO!N1963</f>
        <v>0</v>
      </c>
      <c r="J1969" s="28">
        <f>+[1]DEPURADO!R1963</f>
        <v>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210"/>
        <v>0</v>
      </c>
      <c r="O1969" s="28">
        <f t="shared" si="211"/>
        <v>0</v>
      </c>
      <c r="P1969" s="24">
        <f>IF([1]DEPURADO!H1963&gt;1,0,[1]DEPURADO!B1963)</f>
        <v>0</v>
      </c>
      <c r="Q1969" s="30">
        <f t="shared" si="212"/>
        <v>0</v>
      </c>
      <c r="R1969" s="31">
        <f t="shared" si="213"/>
        <v>0</v>
      </c>
      <c r="S1969" s="31">
        <f>+[1]DEPURADO!J1963</f>
        <v>0</v>
      </c>
      <c r="T1969" s="23" t="s">
        <v>45</v>
      </c>
      <c r="U1969" s="31">
        <f>+[1]DEPURADO!I1963</f>
        <v>0</v>
      </c>
      <c r="V1969" s="30"/>
      <c r="W1969" s="23" t="s">
        <v>45</v>
      </c>
      <c r="X1969" s="31">
        <f>+[1]DEPURADO!K1963+[1]DEPURADO!L1963</f>
        <v>0</v>
      </c>
      <c r="Y1969" s="23" t="s">
        <v>45</v>
      </c>
      <c r="Z1969" s="31">
        <f t="shared" si="21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215"/>
        <v>0</v>
      </c>
      <c r="AH1969" s="30">
        <v>0</v>
      </c>
      <c r="AI1969" s="30">
        <f>+[1]DEPURADO!G1963</f>
        <v>0</v>
      </c>
      <c r="AJ1969" s="32"/>
      <c r="AK1969" s="33"/>
    </row>
    <row r="1970" spans="1:37" s="34" customFormat="1" hidden="1" x14ac:dyDescent="0.25">
      <c r="A1970" s="23">
        <f t="shared" si="216"/>
        <v>1962</v>
      </c>
      <c r="B1970" s="24" t="s">
        <v>44</v>
      </c>
      <c r="C1970" s="23">
        <f>+[1]DEPURADO!A1964</f>
        <v>0</v>
      </c>
      <c r="D1970" s="23">
        <f>+[1]DEPURADO!B1964</f>
        <v>0</v>
      </c>
      <c r="E1970" s="25">
        <f>+[1]DEPURADO!C1964</f>
        <v>0</v>
      </c>
      <c r="F1970" s="26" t="str">
        <f>+IF([1]DEPURADO!D1964&gt;1,[1]DEPURADO!D1964," ")</f>
        <v xml:space="preserve"> </v>
      </c>
      <c r="G1970" s="27">
        <f>[1]DEPURADO!F1964</f>
        <v>0</v>
      </c>
      <c r="H1970" s="28">
        <v>0</v>
      </c>
      <c r="I1970" s="28">
        <f>+[1]DEPURADO!M1964+[1]DEPURADO!N1964</f>
        <v>0</v>
      </c>
      <c r="J1970" s="28">
        <f>+[1]DEPURADO!R1964</f>
        <v>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210"/>
        <v>0</v>
      </c>
      <c r="O1970" s="28">
        <f t="shared" si="211"/>
        <v>0</v>
      </c>
      <c r="P1970" s="24">
        <f>IF([1]DEPURADO!H1964&gt;1,0,[1]DEPURADO!B1964)</f>
        <v>0</v>
      </c>
      <c r="Q1970" s="30">
        <f t="shared" si="212"/>
        <v>0</v>
      </c>
      <c r="R1970" s="31">
        <f t="shared" si="213"/>
        <v>0</v>
      </c>
      <c r="S1970" s="31">
        <f>+[1]DEPURADO!J1964</f>
        <v>0</v>
      </c>
      <c r="T1970" s="23" t="s">
        <v>45</v>
      </c>
      <c r="U1970" s="31">
        <f>+[1]DEPURADO!I1964</f>
        <v>0</v>
      </c>
      <c r="V1970" s="30"/>
      <c r="W1970" s="23" t="s">
        <v>45</v>
      </c>
      <c r="X1970" s="31">
        <f>+[1]DEPURADO!K1964+[1]DEPURADO!L1964</f>
        <v>0</v>
      </c>
      <c r="Y1970" s="23" t="s">
        <v>45</v>
      </c>
      <c r="Z1970" s="31">
        <f t="shared" si="21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215"/>
        <v>0</v>
      </c>
      <c r="AH1970" s="30">
        <v>0</v>
      </c>
      <c r="AI1970" s="30">
        <f>+[1]DEPURADO!G1964</f>
        <v>0</v>
      </c>
      <c r="AJ1970" s="32"/>
      <c r="AK1970" s="33"/>
    </row>
    <row r="1971" spans="1:37" s="34" customFormat="1" hidden="1" x14ac:dyDescent="0.25">
      <c r="A1971" s="23">
        <f t="shared" si="216"/>
        <v>1963</v>
      </c>
      <c r="B1971" s="24" t="s">
        <v>44</v>
      </c>
      <c r="C1971" s="23">
        <f>+[1]DEPURADO!A1965</f>
        <v>0</v>
      </c>
      <c r="D1971" s="23">
        <f>+[1]DEPURADO!B1965</f>
        <v>0</v>
      </c>
      <c r="E1971" s="25">
        <f>+[1]DEPURADO!C1965</f>
        <v>0</v>
      </c>
      <c r="F1971" s="26" t="str">
        <f>+IF([1]DEPURADO!D1965&gt;1,[1]DEPURADO!D1965," ")</f>
        <v xml:space="preserve"> </v>
      </c>
      <c r="G1971" s="27">
        <f>[1]DEPURADO!F1965</f>
        <v>0</v>
      </c>
      <c r="H1971" s="28">
        <v>0</v>
      </c>
      <c r="I1971" s="28">
        <f>+[1]DEPURADO!M1965+[1]DEPURADO!N1965</f>
        <v>0</v>
      </c>
      <c r="J1971" s="28">
        <f>+[1]DEPURADO!R1965</f>
        <v>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210"/>
        <v>0</v>
      </c>
      <c r="O1971" s="28">
        <f t="shared" si="211"/>
        <v>0</v>
      </c>
      <c r="P1971" s="24">
        <f>IF([1]DEPURADO!H1965&gt;1,0,[1]DEPURADO!B1965)</f>
        <v>0</v>
      </c>
      <c r="Q1971" s="30">
        <f t="shared" si="212"/>
        <v>0</v>
      </c>
      <c r="R1971" s="31">
        <f t="shared" si="213"/>
        <v>0</v>
      </c>
      <c r="S1971" s="31">
        <f>+[1]DEPURADO!J1965</f>
        <v>0</v>
      </c>
      <c r="T1971" s="23" t="s">
        <v>45</v>
      </c>
      <c r="U1971" s="31">
        <f>+[1]DEPURADO!I1965</f>
        <v>0</v>
      </c>
      <c r="V1971" s="30"/>
      <c r="W1971" s="23" t="s">
        <v>45</v>
      </c>
      <c r="X1971" s="31">
        <f>+[1]DEPURADO!K1965+[1]DEPURADO!L1965</f>
        <v>0</v>
      </c>
      <c r="Y1971" s="23" t="s">
        <v>45</v>
      </c>
      <c r="Z1971" s="31">
        <f t="shared" si="21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215"/>
        <v>0</v>
      </c>
      <c r="AH1971" s="30">
        <v>0</v>
      </c>
      <c r="AI1971" s="30">
        <f>+[1]DEPURADO!G1965</f>
        <v>0</v>
      </c>
      <c r="AJ1971" s="32"/>
      <c r="AK1971" s="33"/>
    </row>
    <row r="1972" spans="1:37" s="34" customFormat="1" hidden="1" x14ac:dyDescent="0.25">
      <c r="A1972" s="23">
        <f t="shared" si="216"/>
        <v>1964</v>
      </c>
      <c r="B1972" s="24" t="s">
        <v>44</v>
      </c>
      <c r="C1972" s="23">
        <f>+[1]DEPURADO!A1966</f>
        <v>0</v>
      </c>
      <c r="D1972" s="23">
        <f>+[1]DEPURADO!B1966</f>
        <v>0</v>
      </c>
      <c r="E1972" s="25">
        <f>+[1]DEPURADO!C1966</f>
        <v>0</v>
      </c>
      <c r="F1972" s="26" t="str">
        <f>+IF([1]DEPURADO!D1966&gt;1,[1]DEPURADO!D1966," ")</f>
        <v xml:space="preserve"> </v>
      </c>
      <c r="G1972" s="27">
        <f>[1]DEPURADO!F1966</f>
        <v>0</v>
      </c>
      <c r="H1972" s="28">
        <v>0</v>
      </c>
      <c r="I1972" s="28">
        <f>+[1]DEPURADO!M1966+[1]DEPURADO!N1966</f>
        <v>0</v>
      </c>
      <c r="J1972" s="28">
        <f>+[1]DEPURADO!R1966</f>
        <v>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210"/>
        <v>0</v>
      </c>
      <c r="O1972" s="28">
        <f t="shared" si="211"/>
        <v>0</v>
      </c>
      <c r="P1972" s="24">
        <f>IF([1]DEPURADO!H1966&gt;1,0,[1]DEPURADO!B1966)</f>
        <v>0</v>
      </c>
      <c r="Q1972" s="30">
        <f t="shared" si="212"/>
        <v>0</v>
      </c>
      <c r="R1972" s="31">
        <f t="shared" si="213"/>
        <v>0</v>
      </c>
      <c r="S1972" s="31">
        <f>+[1]DEPURADO!J1966</f>
        <v>0</v>
      </c>
      <c r="T1972" s="23" t="s">
        <v>45</v>
      </c>
      <c r="U1972" s="31">
        <f>+[1]DEPURADO!I1966</f>
        <v>0</v>
      </c>
      <c r="V1972" s="30"/>
      <c r="W1972" s="23" t="s">
        <v>45</v>
      </c>
      <c r="X1972" s="31">
        <f>+[1]DEPURADO!K1966+[1]DEPURADO!L1966</f>
        <v>0</v>
      </c>
      <c r="Y1972" s="23" t="s">
        <v>45</v>
      </c>
      <c r="Z1972" s="31">
        <f t="shared" si="21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215"/>
        <v>0</v>
      </c>
      <c r="AH1972" s="30">
        <v>0</v>
      </c>
      <c r="AI1972" s="30">
        <f>+[1]DEPURADO!G1966</f>
        <v>0</v>
      </c>
      <c r="AJ1972" s="32"/>
      <c r="AK1972" s="33"/>
    </row>
    <row r="1973" spans="1:37" s="34" customFormat="1" hidden="1" x14ac:dyDescent="0.25">
      <c r="A1973" s="23">
        <f t="shared" si="216"/>
        <v>1965</v>
      </c>
      <c r="B1973" s="24" t="s">
        <v>44</v>
      </c>
      <c r="C1973" s="23">
        <f>+[1]DEPURADO!A1967</f>
        <v>0</v>
      </c>
      <c r="D1973" s="23">
        <f>+[1]DEPURADO!B1967</f>
        <v>0</v>
      </c>
      <c r="E1973" s="25">
        <f>+[1]DEPURADO!C1967</f>
        <v>0</v>
      </c>
      <c r="F1973" s="26" t="str">
        <f>+IF([1]DEPURADO!D1967&gt;1,[1]DEPURADO!D1967," ")</f>
        <v xml:space="preserve"> </v>
      </c>
      <c r="G1973" s="27">
        <f>[1]DEPURADO!F1967</f>
        <v>0</v>
      </c>
      <c r="H1973" s="28">
        <v>0</v>
      </c>
      <c r="I1973" s="28">
        <f>+[1]DEPURADO!M1967+[1]DEPURADO!N1967</f>
        <v>0</v>
      </c>
      <c r="J1973" s="28">
        <f>+[1]DEPURADO!R1967</f>
        <v>0</v>
      </c>
      <c r="K1973" s="29">
        <f>+[1]DEPURADO!P1967+[1]DEPURADO!Q1967</f>
        <v>0</v>
      </c>
      <c r="L1973" s="28">
        <v>0</v>
      </c>
      <c r="M1973" s="28">
        <v>0</v>
      </c>
      <c r="N1973" s="28">
        <f t="shared" si="210"/>
        <v>0</v>
      </c>
      <c r="O1973" s="28">
        <f t="shared" si="211"/>
        <v>0</v>
      </c>
      <c r="P1973" s="24">
        <f>IF([1]DEPURADO!H1967&gt;1,0,[1]DEPURADO!B1967)</f>
        <v>0</v>
      </c>
      <c r="Q1973" s="30">
        <f t="shared" si="212"/>
        <v>0</v>
      </c>
      <c r="R1973" s="31">
        <f t="shared" si="213"/>
        <v>0</v>
      </c>
      <c r="S1973" s="31">
        <f>+[1]DEPURADO!J1967</f>
        <v>0</v>
      </c>
      <c r="T1973" s="23" t="s">
        <v>45</v>
      </c>
      <c r="U1973" s="31">
        <f>+[1]DEPURADO!I1967</f>
        <v>0</v>
      </c>
      <c r="V1973" s="30"/>
      <c r="W1973" s="23" t="s">
        <v>45</v>
      </c>
      <c r="X1973" s="31">
        <f>+[1]DEPURADO!K1967+[1]DEPURADO!L1967</f>
        <v>0</v>
      </c>
      <c r="Y1973" s="23" t="s">
        <v>45</v>
      </c>
      <c r="Z1973" s="31">
        <f t="shared" si="21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215"/>
        <v>0</v>
      </c>
      <c r="AH1973" s="30">
        <v>0</v>
      </c>
      <c r="AI1973" s="30">
        <f>+[1]DEPURADO!G1967</f>
        <v>0</v>
      </c>
      <c r="AJ1973" s="32"/>
      <c r="AK1973" s="33"/>
    </row>
    <row r="1974" spans="1:37" s="34" customFormat="1" hidden="1" x14ac:dyDescent="0.25">
      <c r="A1974" s="23">
        <f t="shared" si="216"/>
        <v>1966</v>
      </c>
      <c r="B1974" s="24" t="s">
        <v>44</v>
      </c>
      <c r="C1974" s="23">
        <f>+[1]DEPURADO!A1968</f>
        <v>0</v>
      </c>
      <c r="D1974" s="23">
        <f>+[1]DEPURADO!B1968</f>
        <v>0</v>
      </c>
      <c r="E1974" s="25">
        <f>+[1]DEPURADO!C1968</f>
        <v>0</v>
      </c>
      <c r="F1974" s="26" t="str">
        <f>+IF([1]DEPURADO!D1968&gt;1,[1]DEPURADO!D1968," ")</f>
        <v xml:space="preserve"> </v>
      </c>
      <c r="G1974" s="27">
        <f>[1]DEPURADO!F1968</f>
        <v>0</v>
      </c>
      <c r="H1974" s="28">
        <v>0</v>
      </c>
      <c r="I1974" s="28">
        <f>+[1]DEPURADO!M1968+[1]DEPURADO!N1968</f>
        <v>0</v>
      </c>
      <c r="J1974" s="28">
        <f>+[1]DEPURADO!R1968</f>
        <v>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210"/>
        <v>0</v>
      </c>
      <c r="O1974" s="28">
        <f t="shared" si="211"/>
        <v>0</v>
      </c>
      <c r="P1974" s="24">
        <f>IF([1]DEPURADO!H1968&gt;1,0,[1]DEPURADO!B1968)</f>
        <v>0</v>
      </c>
      <c r="Q1974" s="30">
        <f t="shared" si="212"/>
        <v>0</v>
      </c>
      <c r="R1974" s="31">
        <f t="shared" si="213"/>
        <v>0</v>
      </c>
      <c r="S1974" s="31">
        <f>+[1]DEPURADO!J1968</f>
        <v>0</v>
      </c>
      <c r="T1974" s="23" t="s">
        <v>45</v>
      </c>
      <c r="U1974" s="31">
        <f>+[1]DEPURADO!I1968</f>
        <v>0</v>
      </c>
      <c r="V1974" s="30"/>
      <c r="W1974" s="23" t="s">
        <v>45</v>
      </c>
      <c r="X1974" s="31">
        <f>+[1]DEPURADO!K1968+[1]DEPURADO!L1968</f>
        <v>0</v>
      </c>
      <c r="Y1974" s="23" t="s">
        <v>45</v>
      </c>
      <c r="Z1974" s="31">
        <f t="shared" si="21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215"/>
        <v>0</v>
      </c>
      <c r="AH1974" s="30">
        <v>0</v>
      </c>
      <c r="AI1974" s="30">
        <f>+[1]DEPURADO!G1968</f>
        <v>0</v>
      </c>
      <c r="AJ1974" s="32"/>
      <c r="AK1974" s="33"/>
    </row>
    <row r="1975" spans="1:37" s="34" customFormat="1" hidden="1" x14ac:dyDescent="0.25">
      <c r="A1975" s="23">
        <f t="shared" si="216"/>
        <v>1967</v>
      </c>
      <c r="B1975" s="24" t="s">
        <v>44</v>
      </c>
      <c r="C1975" s="23">
        <f>+[1]DEPURADO!A1969</f>
        <v>0</v>
      </c>
      <c r="D1975" s="23">
        <f>+[1]DEPURADO!B1969</f>
        <v>0</v>
      </c>
      <c r="E1975" s="25">
        <f>+[1]DEPURADO!C1969</f>
        <v>0</v>
      </c>
      <c r="F1975" s="26" t="str">
        <f>+IF([1]DEPURADO!D1969&gt;1,[1]DEPURADO!D1969," ")</f>
        <v xml:space="preserve"> </v>
      </c>
      <c r="G1975" s="27">
        <f>[1]DEPURADO!F1969</f>
        <v>0</v>
      </c>
      <c r="H1975" s="28">
        <v>0</v>
      </c>
      <c r="I1975" s="28">
        <f>+[1]DEPURADO!M1969+[1]DEPURADO!N1969</f>
        <v>0</v>
      </c>
      <c r="J1975" s="28">
        <f>+[1]DEPURADO!R1969</f>
        <v>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210"/>
        <v>0</v>
      </c>
      <c r="O1975" s="28">
        <f t="shared" si="211"/>
        <v>0</v>
      </c>
      <c r="P1975" s="24">
        <f>IF([1]DEPURADO!H1969&gt;1,0,[1]DEPURADO!B1969)</f>
        <v>0</v>
      </c>
      <c r="Q1975" s="30">
        <f t="shared" si="212"/>
        <v>0</v>
      </c>
      <c r="R1975" s="31">
        <f t="shared" si="213"/>
        <v>0</v>
      </c>
      <c r="S1975" s="31">
        <f>+[1]DEPURADO!J1969</f>
        <v>0</v>
      </c>
      <c r="T1975" s="23" t="s">
        <v>45</v>
      </c>
      <c r="U1975" s="31">
        <f>+[1]DEPURADO!I1969</f>
        <v>0</v>
      </c>
      <c r="V1975" s="30"/>
      <c r="W1975" s="23" t="s">
        <v>45</v>
      </c>
      <c r="X1975" s="31">
        <f>+[1]DEPURADO!K1969+[1]DEPURADO!L1969</f>
        <v>0</v>
      </c>
      <c r="Y1975" s="23" t="s">
        <v>45</v>
      </c>
      <c r="Z1975" s="31">
        <f t="shared" si="21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215"/>
        <v>0</v>
      </c>
      <c r="AH1975" s="30">
        <v>0</v>
      </c>
      <c r="AI1975" s="30">
        <f>+[1]DEPURADO!G1969</f>
        <v>0</v>
      </c>
      <c r="AJ1975" s="32"/>
      <c r="AK1975" s="33"/>
    </row>
    <row r="1976" spans="1:37" s="34" customFormat="1" hidden="1" x14ac:dyDescent="0.25">
      <c r="A1976" s="23">
        <f t="shared" si="216"/>
        <v>1968</v>
      </c>
      <c r="B1976" s="24" t="s">
        <v>44</v>
      </c>
      <c r="C1976" s="23">
        <f>+[1]DEPURADO!A1970</f>
        <v>0</v>
      </c>
      <c r="D1976" s="23">
        <f>+[1]DEPURADO!B1970</f>
        <v>0</v>
      </c>
      <c r="E1976" s="25">
        <f>+[1]DEPURADO!C1970</f>
        <v>0</v>
      </c>
      <c r="F1976" s="26" t="str">
        <f>+IF([1]DEPURADO!D1970&gt;1,[1]DEPURADO!D1970," ")</f>
        <v xml:space="preserve"> </v>
      </c>
      <c r="G1976" s="27">
        <f>[1]DEPURADO!F1970</f>
        <v>0</v>
      </c>
      <c r="H1976" s="28">
        <v>0</v>
      </c>
      <c r="I1976" s="28">
        <f>+[1]DEPURADO!M1970+[1]DEPURADO!N1970</f>
        <v>0</v>
      </c>
      <c r="J1976" s="28">
        <f>+[1]DEPURADO!R1970</f>
        <v>0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210"/>
        <v>0</v>
      </c>
      <c r="O1976" s="28">
        <f t="shared" si="211"/>
        <v>0</v>
      </c>
      <c r="P1976" s="24">
        <f>IF([1]DEPURADO!H1970&gt;1,0,[1]DEPURADO!B1970)</f>
        <v>0</v>
      </c>
      <c r="Q1976" s="30">
        <f t="shared" si="212"/>
        <v>0</v>
      </c>
      <c r="R1976" s="31">
        <f t="shared" si="213"/>
        <v>0</v>
      </c>
      <c r="S1976" s="31">
        <f>+[1]DEPURADO!J1970</f>
        <v>0</v>
      </c>
      <c r="T1976" s="23" t="s">
        <v>45</v>
      </c>
      <c r="U1976" s="31">
        <f>+[1]DEPURADO!I1970</f>
        <v>0</v>
      </c>
      <c r="V1976" s="30"/>
      <c r="W1976" s="23" t="s">
        <v>45</v>
      </c>
      <c r="X1976" s="31">
        <f>+[1]DEPURADO!K1970+[1]DEPURADO!L1970</f>
        <v>0</v>
      </c>
      <c r="Y1976" s="23" t="s">
        <v>45</v>
      </c>
      <c r="Z1976" s="31">
        <f t="shared" si="21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215"/>
        <v>0</v>
      </c>
      <c r="AH1976" s="30">
        <v>0</v>
      </c>
      <c r="AI1976" s="30">
        <f>+[1]DEPURADO!G1970</f>
        <v>0</v>
      </c>
      <c r="AJ1976" s="32"/>
      <c r="AK1976" s="33"/>
    </row>
    <row r="1977" spans="1:37" s="34" customFormat="1" hidden="1" x14ac:dyDescent="0.25">
      <c r="A1977" s="23">
        <f t="shared" si="216"/>
        <v>1969</v>
      </c>
      <c r="B1977" s="24" t="s">
        <v>44</v>
      </c>
      <c r="C1977" s="23">
        <f>+[1]DEPURADO!A1971</f>
        <v>0</v>
      </c>
      <c r="D1977" s="23">
        <f>+[1]DEPURADO!B1971</f>
        <v>0</v>
      </c>
      <c r="E1977" s="25">
        <f>+[1]DEPURADO!C1971</f>
        <v>0</v>
      </c>
      <c r="F1977" s="26" t="str">
        <f>+IF([1]DEPURADO!D1971&gt;1,[1]DEPURADO!D1971," ")</f>
        <v xml:space="preserve"> </v>
      </c>
      <c r="G1977" s="27">
        <f>[1]DEPURADO!F1971</f>
        <v>0</v>
      </c>
      <c r="H1977" s="28">
        <v>0</v>
      </c>
      <c r="I1977" s="28">
        <f>+[1]DEPURADO!M1971+[1]DEPURADO!N1971</f>
        <v>0</v>
      </c>
      <c r="J1977" s="28">
        <f>+[1]DEPURADO!R1971</f>
        <v>0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210"/>
        <v>0</v>
      </c>
      <c r="O1977" s="28">
        <f t="shared" si="211"/>
        <v>0</v>
      </c>
      <c r="P1977" s="24">
        <f>IF([1]DEPURADO!H1971&gt;1,0,[1]DEPURADO!B1971)</f>
        <v>0</v>
      </c>
      <c r="Q1977" s="30">
        <f t="shared" si="212"/>
        <v>0</v>
      </c>
      <c r="R1977" s="31">
        <f t="shared" si="213"/>
        <v>0</v>
      </c>
      <c r="S1977" s="31">
        <f>+[1]DEPURADO!J1971</f>
        <v>0</v>
      </c>
      <c r="T1977" s="23" t="s">
        <v>45</v>
      </c>
      <c r="U1977" s="31">
        <f>+[1]DEPURADO!I1971</f>
        <v>0</v>
      </c>
      <c r="V1977" s="30"/>
      <c r="W1977" s="23" t="s">
        <v>45</v>
      </c>
      <c r="X1977" s="31">
        <f>+[1]DEPURADO!K1971+[1]DEPURADO!L1971</f>
        <v>0</v>
      </c>
      <c r="Y1977" s="23" t="s">
        <v>45</v>
      </c>
      <c r="Z1977" s="31">
        <f t="shared" si="21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215"/>
        <v>0</v>
      </c>
      <c r="AH1977" s="30">
        <v>0</v>
      </c>
      <c r="AI1977" s="30">
        <f>+[1]DEPURADO!G1971</f>
        <v>0</v>
      </c>
      <c r="AJ1977" s="32"/>
      <c r="AK1977" s="33"/>
    </row>
    <row r="1978" spans="1:37" s="34" customFormat="1" hidden="1" x14ac:dyDescent="0.25">
      <c r="A1978" s="23">
        <f t="shared" si="216"/>
        <v>1970</v>
      </c>
      <c r="B1978" s="24" t="s">
        <v>44</v>
      </c>
      <c r="C1978" s="23">
        <f>+[1]DEPURADO!A1972</f>
        <v>0</v>
      </c>
      <c r="D1978" s="23">
        <f>+[1]DEPURADO!B1972</f>
        <v>0</v>
      </c>
      <c r="E1978" s="25">
        <f>+[1]DEPURADO!C1972</f>
        <v>0</v>
      </c>
      <c r="F1978" s="26" t="str">
        <f>+IF([1]DEPURADO!D1972&gt;1,[1]DEPURADO!D1972," ")</f>
        <v xml:space="preserve"> </v>
      </c>
      <c r="G1978" s="27">
        <f>[1]DEPURADO!F1972</f>
        <v>0</v>
      </c>
      <c r="H1978" s="28">
        <v>0</v>
      </c>
      <c r="I1978" s="28">
        <f>+[1]DEPURADO!M1972+[1]DEPURADO!N1972</f>
        <v>0</v>
      </c>
      <c r="J1978" s="28">
        <f>+[1]DEPURADO!R1972</f>
        <v>0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210"/>
        <v>0</v>
      </c>
      <c r="O1978" s="28">
        <f t="shared" si="211"/>
        <v>0</v>
      </c>
      <c r="P1978" s="24">
        <f>IF([1]DEPURADO!H1972&gt;1,0,[1]DEPURADO!B1972)</f>
        <v>0</v>
      </c>
      <c r="Q1978" s="30">
        <f t="shared" si="212"/>
        <v>0</v>
      </c>
      <c r="R1978" s="31">
        <f t="shared" si="213"/>
        <v>0</v>
      </c>
      <c r="S1978" s="31">
        <f>+[1]DEPURADO!J1972</f>
        <v>0</v>
      </c>
      <c r="T1978" s="23" t="s">
        <v>45</v>
      </c>
      <c r="U1978" s="31">
        <f>+[1]DEPURADO!I1972</f>
        <v>0</v>
      </c>
      <c r="V1978" s="30"/>
      <c r="W1978" s="23" t="s">
        <v>45</v>
      </c>
      <c r="X1978" s="31">
        <f>+[1]DEPURADO!K1972+[1]DEPURADO!L1972</f>
        <v>0</v>
      </c>
      <c r="Y1978" s="23" t="s">
        <v>45</v>
      </c>
      <c r="Z1978" s="31">
        <f t="shared" si="21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215"/>
        <v>0</v>
      </c>
      <c r="AH1978" s="30">
        <v>0</v>
      </c>
      <c r="AI1978" s="30">
        <f>+[1]DEPURADO!G1972</f>
        <v>0</v>
      </c>
      <c r="AJ1978" s="32"/>
      <c r="AK1978" s="33"/>
    </row>
    <row r="1979" spans="1:37" s="34" customFormat="1" hidden="1" x14ac:dyDescent="0.25">
      <c r="A1979" s="23">
        <f t="shared" si="216"/>
        <v>1971</v>
      </c>
      <c r="B1979" s="24" t="s">
        <v>44</v>
      </c>
      <c r="C1979" s="23">
        <f>+[1]DEPURADO!A1973</f>
        <v>0</v>
      </c>
      <c r="D1979" s="23">
        <f>+[1]DEPURADO!B1973</f>
        <v>0</v>
      </c>
      <c r="E1979" s="25">
        <f>+[1]DEPURADO!C1973</f>
        <v>0</v>
      </c>
      <c r="F1979" s="26" t="str">
        <f>+IF([1]DEPURADO!D1973&gt;1,[1]DEPURADO!D1973," ")</f>
        <v xml:space="preserve"> </v>
      </c>
      <c r="G1979" s="27">
        <f>[1]DEPURADO!F1973</f>
        <v>0</v>
      </c>
      <c r="H1979" s="28">
        <v>0</v>
      </c>
      <c r="I1979" s="28">
        <f>+[1]DEPURADO!M1973+[1]DEPURADO!N1973</f>
        <v>0</v>
      </c>
      <c r="J1979" s="28">
        <f>+[1]DEPURADO!R1973</f>
        <v>0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210"/>
        <v>0</v>
      </c>
      <c r="O1979" s="28">
        <f t="shared" si="211"/>
        <v>0</v>
      </c>
      <c r="P1979" s="24">
        <f>IF([1]DEPURADO!H1973&gt;1,0,[1]DEPURADO!B1973)</f>
        <v>0</v>
      </c>
      <c r="Q1979" s="30">
        <f t="shared" si="212"/>
        <v>0</v>
      </c>
      <c r="R1979" s="31">
        <f t="shared" si="213"/>
        <v>0</v>
      </c>
      <c r="S1979" s="31">
        <f>+[1]DEPURADO!J1973</f>
        <v>0</v>
      </c>
      <c r="T1979" s="23" t="s">
        <v>45</v>
      </c>
      <c r="U1979" s="31">
        <f>+[1]DEPURADO!I1973</f>
        <v>0</v>
      </c>
      <c r="V1979" s="30"/>
      <c r="W1979" s="23" t="s">
        <v>45</v>
      </c>
      <c r="X1979" s="31">
        <f>+[1]DEPURADO!K1973+[1]DEPURADO!L1973</f>
        <v>0</v>
      </c>
      <c r="Y1979" s="23" t="s">
        <v>45</v>
      </c>
      <c r="Z1979" s="31">
        <f t="shared" si="21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215"/>
        <v>0</v>
      </c>
      <c r="AH1979" s="30">
        <v>0</v>
      </c>
      <c r="AI1979" s="30">
        <f>+[1]DEPURADO!G1973</f>
        <v>0</v>
      </c>
      <c r="AJ1979" s="32"/>
      <c r="AK1979" s="33"/>
    </row>
    <row r="1980" spans="1:37" s="34" customFormat="1" hidden="1" x14ac:dyDescent="0.25">
      <c r="A1980" s="23">
        <f t="shared" si="216"/>
        <v>1972</v>
      </c>
      <c r="B1980" s="24" t="s">
        <v>44</v>
      </c>
      <c r="C1980" s="23">
        <f>+[1]DEPURADO!A1974</f>
        <v>0</v>
      </c>
      <c r="D1980" s="23">
        <f>+[1]DEPURADO!B1974</f>
        <v>0</v>
      </c>
      <c r="E1980" s="25">
        <f>+[1]DEPURADO!C1974</f>
        <v>0</v>
      </c>
      <c r="F1980" s="26" t="str">
        <f>+IF([1]DEPURADO!D1974&gt;1,[1]DEPURADO!D1974," ")</f>
        <v xml:space="preserve"> </v>
      </c>
      <c r="G1980" s="27">
        <f>[1]DEPURADO!F1974</f>
        <v>0</v>
      </c>
      <c r="H1980" s="28">
        <v>0</v>
      </c>
      <c r="I1980" s="28">
        <f>+[1]DEPURADO!M1974+[1]DEPURADO!N1974</f>
        <v>0</v>
      </c>
      <c r="J1980" s="28">
        <f>+[1]DEPURADO!R1974</f>
        <v>0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210"/>
        <v>0</v>
      </c>
      <c r="O1980" s="28">
        <f t="shared" si="211"/>
        <v>0</v>
      </c>
      <c r="P1980" s="24">
        <f>IF([1]DEPURADO!H1974&gt;1,0,[1]DEPURADO!B1974)</f>
        <v>0</v>
      </c>
      <c r="Q1980" s="30">
        <f t="shared" si="212"/>
        <v>0</v>
      </c>
      <c r="R1980" s="31">
        <f t="shared" si="213"/>
        <v>0</v>
      </c>
      <c r="S1980" s="31">
        <f>+[1]DEPURADO!J1974</f>
        <v>0</v>
      </c>
      <c r="T1980" s="23" t="s">
        <v>45</v>
      </c>
      <c r="U1980" s="31">
        <f>+[1]DEPURADO!I1974</f>
        <v>0</v>
      </c>
      <c r="V1980" s="30"/>
      <c r="W1980" s="23" t="s">
        <v>45</v>
      </c>
      <c r="X1980" s="31">
        <f>+[1]DEPURADO!K1974+[1]DEPURADO!L1974</f>
        <v>0</v>
      </c>
      <c r="Y1980" s="23" t="s">
        <v>45</v>
      </c>
      <c r="Z1980" s="31">
        <f t="shared" si="21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215"/>
        <v>0</v>
      </c>
      <c r="AH1980" s="30">
        <v>0</v>
      </c>
      <c r="AI1980" s="30">
        <f>+[1]DEPURADO!G1974</f>
        <v>0</v>
      </c>
      <c r="AJ1980" s="32"/>
      <c r="AK1980" s="33"/>
    </row>
    <row r="1981" spans="1:37" s="34" customFormat="1" hidden="1" x14ac:dyDescent="0.25">
      <c r="A1981" s="23">
        <f t="shared" si="216"/>
        <v>1973</v>
      </c>
      <c r="B1981" s="24" t="s">
        <v>44</v>
      </c>
      <c r="C1981" s="23">
        <f>+[1]DEPURADO!A1975</f>
        <v>0</v>
      </c>
      <c r="D1981" s="23">
        <f>+[1]DEPURADO!B1975</f>
        <v>0</v>
      </c>
      <c r="E1981" s="25">
        <f>+[1]DEPURADO!C1975</f>
        <v>0</v>
      </c>
      <c r="F1981" s="26" t="str">
        <f>+IF([1]DEPURADO!D1975&gt;1,[1]DEPURADO!D1975," ")</f>
        <v xml:space="preserve"> </v>
      </c>
      <c r="G1981" s="27">
        <f>[1]DEPURADO!F1975</f>
        <v>0</v>
      </c>
      <c r="H1981" s="28">
        <v>0</v>
      </c>
      <c r="I1981" s="28">
        <f>+[1]DEPURADO!M1975+[1]DEPURADO!N1975</f>
        <v>0</v>
      </c>
      <c r="J1981" s="28">
        <f>+[1]DEPURADO!R1975</f>
        <v>0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210"/>
        <v>0</v>
      </c>
      <c r="O1981" s="28">
        <f t="shared" si="211"/>
        <v>0</v>
      </c>
      <c r="P1981" s="24">
        <f>IF([1]DEPURADO!H1975&gt;1,0,[1]DEPURADO!B1975)</f>
        <v>0</v>
      </c>
      <c r="Q1981" s="30">
        <f t="shared" si="212"/>
        <v>0</v>
      </c>
      <c r="R1981" s="31">
        <f t="shared" si="213"/>
        <v>0</v>
      </c>
      <c r="S1981" s="31">
        <f>+[1]DEPURADO!J1975</f>
        <v>0</v>
      </c>
      <c r="T1981" s="23" t="s">
        <v>45</v>
      </c>
      <c r="U1981" s="31">
        <f>+[1]DEPURADO!I1975</f>
        <v>0</v>
      </c>
      <c r="V1981" s="30"/>
      <c r="W1981" s="23" t="s">
        <v>45</v>
      </c>
      <c r="X1981" s="31">
        <f>+[1]DEPURADO!K1975+[1]DEPURADO!L1975</f>
        <v>0</v>
      </c>
      <c r="Y1981" s="23" t="s">
        <v>45</v>
      </c>
      <c r="Z1981" s="31">
        <f t="shared" si="21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215"/>
        <v>0</v>
      </c>
      <c r="AH1981" s="30">
        <v>0</v>
      </c>
      <c r="AI1981" s="30">
        <f>+[1]DEPURADO!G1975</f>
        <v>0</v>
      </c>
      <c r="AJ1981" s="32"/>
      <c r="AK1981" s="33"/>
    </row>
    <row r="1982" spans="1:37" s="34" customFormat="1" hidden="1" x14ac:dyDescent="0.25">
      <c r="A1982" s="23">
        <f t="shared" si="216"/>
        <v>1974</v>
      </c>
      <c r="B1982" s="24" t="s">
        <v>44</v>
      </c>
      <c r="C1982" s="23">
        <f>+[1]DEPURADO!A1976</f>
        <v>0</v>
      </c>
      <c r="D1982" s="23">
        <f>+[1]DEPURADO!B1976</f>
        <v>0</v>
      </c>
      <c r="E1982" s="25">
        <f>+[1]DEPURADO!C1976</f>
        <v>0</v>
      </c>
      <c r="F1982" s="26" t="str">
        <f>+IF([1]DEPURADO!D1976&gt;1,[1]DEPURADO!D1976," ")</f>
        <v xml:space="preserve"> </v>
      </c>
      <c r="G1982" s="27">
        <f>[1]DEPURADO!F1976</f>
        <v>0</v>
      </c>
      <c r="H1982" s="28">
        <v>0</v>
      </c>
      <c r="I1982" s="28">
        <f>+[1]DEPURADO!M1976+[1]DEPURADO!N1976</f>
        <v>0</v>
      </c>
      <c r="J1982" s="28">
        <f>+[1]DEPURADO!R1976</f>
        <v>0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210"/>
        <v>0</v>
      </c>
      <c r="O1982" s="28">
        <f t="shared" si="211"/>
        <v>0</v>
      </c>
      <c r="P1982" s="24">
        <f>IF([1]DEPURADO!H1976&gt;1,0,[1]DEPURADO!B1976)</f>
        <v>0</v>
      </c>
      <c r="Q1982" s="30">
        <f t="shared" si="212"/>
        <v>0</v>
      </c>
      <c r="R1982" s="31">
        <f t="shared" si="213"/>
        <v>0</v>
      </c>
      <c r="S1982" s="31">
        <f>+[1]DEPURADO!J1976</f>
        <v>0</v>
      </c>
      <c r="T1982" s="23" t="s">
        <v>45</v>
      </c>
      <c r="U1982" s="31">
        <f>+[1]DEPURADO!I1976</f>
        <v>0</v>
      </c>
      <c r="V1982" s="30"/>
      <c r="W1982" s="23" t="s">
        <v>45</v>
      </c>
      <c r="X1982" s="31">
        <f>+[1]DEPURADO!K1976+[1]DEPURADO!L1976</f>
        <v>0</v>
      </c>
      <c r="Y1982" s="23" t="s">
        <v>45</v>
      </c>
      <c r="Z1982" s="31">
        <f t="shared" si="21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215"/>
        <v>0</v>
      </c>
      <c r="AH1982" s="30">
        <v>0</v>
      </c>
      <c r="AI1982" s="30">
        <f>+[1]DEPURADO!G1976</f>
        <v>0</v>
      </c>
      <c r="AJ1982" s="32"/>
      <c r="AK1982" s="33"/>
    </row>
    <row r="1983" spans="1:37" s="34" customFormat="1" hidden="1" x14ac:dyDescent="0.25">
      <c r="A1983" s="23">
        <f t="shared" si="216"/>
        <v>1975</v>
      </c>
      <c r="B1983" s="24" t="s">
        <v>44</v>
      </c>
      <c r="C1983" s="23">
        <f>+[1]DEPURADO!A1977</f>
        <v>0</v>
      </c>
      <c r="D1983" s="23">
        <f>+[1]DEPURADO!B1977</f>
        <v>0</v>
      </c>
      <c r="E1983" s="25">
        <f>+[1]DEPURADO!C1977</f>
        <v>0</v>
      </c>
      <c r="F1983" s="26" t="str">
        <f>+IF([1]DEPURADO!D1977&gt;1,[1]DEPURADO!D1977," ")</f>
        <v xml:space="preserve"> </v>
      </c>
      <c r="G1983" s="27">
        <f>[1]DEPURADO!F1977</f>
        <v>0</v>
      </c>
      <c r="H1983" s="28">
        <v>0</v>
      </c>
      <c r="I1983" s="28">
        <f>+[1]DEPURADO!M1977+[1]DEPURADO!N1977</f>
        <v>0</v>
      </c>
      <c r="J1983" s="28">
        <f>+[1]DEPURADO!R1977</f>
        <v>0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210"/>
        <v>0</v>
      </c>
      <c r="O1983" s="28">
        <f t="shared" si="211"/>
        <v>0</v>
      </c>
      <c r="P1983" s="24">
        <f>IF([1]DEPURADO!H1977&gt;1,0,[1]DEPURADO!B1977)</f>
        <v>0</v>
      </c>
      <c r="Q1983" s="30">
        <f t="shared" si="212"/>
        <v>0</v>
      </c>
      <c r="R1983" s="31">
        <f t="shared" si="213"/>
        <v>0</v>
      </c>
      <c r="S1983" s="31">
        <f>+[1]DEPURADO!J1977</f>
        <v>0</v>
      </c>
      <c r="T1983" s="23" t="s">
        <v>45</v>
      </c>
      <c r="U1983" s="31">
        <f>+[1]DEPURADO!I1977</f>
        <v>0</v>
      </c>
      <c r="V1983" s="30"/>
      <c r="W1983" s="23" t="s">
        <v>45</v>
      </c>
      <c r="X1983" s="31">
        <f>+[1]DEPURADO!K1977+[1]DEPURADO!L1977</f>
        <v>0</v>
      </c>
      <c r="Y1983" s="23" t="s">
        <v>45</v>
      </c>
      <c r="Z1983" s="31">
        <f t="shared" si="21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215"/>
        <v>0</v>
      </c>
      <c r="AH1983" s="30">
        <v>0</v>
      </c>
      <c r="AI1983" s="30">
        <f>+[1]DEPURADO!G1977</f>
        <v>0</v>
      </c>
      <c r="AJ1983" s="32"/>
      <c r="AK1983" s="33"/>
    </row>
    <row r="1984" spans="1:37" s="34" customFormat="1" hidden="1" x14ac:dyDescent="0.25">
      <c r="A1984" s="23">
        <f t="shared" si="216"/>
        <v>1976</v>
      </c>
      <c r="B1984" s="24" t="s">
        <v>44</v>
      </c>
      <c r="C1984" s="23">
        <f>+[1]DEPURADO!A1978</f>
        <v>0</v>
      </c>
      <c r="D1984" s="23">
        <f>+[1]DEPURADO!B1978</f>
        <v>0</v>
      </c>
      <c r="E1984" s="25">
        <f>+[1]DEPURADO!C1978</f>
        <v>0</v>
      </c>
      <c r="F1984" s="26" t="str">
        <f>+IF([1]DEPURADO!D1978&gt;1,[1]DEPURADO!D1978," ")</f>
        <v xml:space="preserve"> </v>
      </c>
      <c r="G1984" s="27">
        <f>[1]DEPURADO!F1978</f>
        <v>0</v>
      </c>
      <c r="H1984" s="28">
        <v>0</v>
      </c>
      <c r="I1984" s="28">
        <f>+[1]DEPURADO!M1978+[1]DEPURADO!N1978</f>
        <v>0</v>
      </c>
      <c r="J1984" s="28">
        <f>+[1]DEPURADO!R1978</f>
        <v>0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210"/>
        <v>0</v>
      </c>
      <c r="O1984" s="28">
        <f t="shared" si="211"/>
        <v>0</v>
      </c>
      <c r="P1984" s="24">
        <f>IF([1]DEPURADO!H1978&gt;1,0,[1]DEPURADO!B1978)</f>
        <v>0</v>
      </c>
      <c r="Q1984" s="30">
        <f t="shared" si="212"/>
        <v>0</v>
      </c>
      <c r="R1984" s="31">
        <f t="shared" si="213"/>
        <v>0</v>
      </c>
      <c r="S1984" s="31">
        <f>+[1]DEPURADO!J1978</f>
        <v>0</v>
      </c>
      <c r="T1984" s="23" t="s">
        <v>45</v>
      </c>
      <c r="U1984" s="31">
        <f>+[1]DEPURADO!I1978</f>
        <v>0</v>
      </c>
      <c r="V1984" s="30"/>
      <c r="W1984" s="23" t="s">
        <v>45</v>
      </c>
      <c r="X1984" s="31">
        <f>+[1]DEPURADO!K1978+[1]DEPURADO!L1978</f>
        <v>0</v>
      </c>
      <c r="Y1984" s="23" t="s">
        <v>45</v>
      </c>
      <c r="Z1984" s="31">
        <f t="shared" si="21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215"/>
        <v>0</v>
      </c>
      <c r="AH1984" s="30">
        <v>0</v>
      </c>
      <c r="AI1984" s="30">
        <f>+[1]DEPURADO!G1978</f>
        <v>0</v>
      </c>
      <c r="AJ1984" s="32"/>
      <c r="AK1984" s="33"/>
    </row>
    <row r="1985" spans="1:37" s="34" customFormat="1" hidden="1" x14ac:dyDescent="0.25">
      <c r="A1985" s="23">
        <f t="shared" si="216"/>
        <v>1977</v>
      </c>
      <c r="B1985" s="24" t="s">
        <v>44</v>
      </c>
      <c r="C1985" s="23">
        <f>+[1]DEPURADO!A1979</f>
        <v>0</v>
      </c>
      <c r="D1985" s="23">
        <f>+[1]DEPURADO!B1979</f>
        <v>0</v>
      </c>
      <c r="E1985" s="25">
        <f>+[1]DEPURADO!C1979</f>
        <v>0</v>
      </c>
      <c r="F1985" s="26" t="str">
        <f>+IF([1]DEPURADO!D1979&gt;1,[1]DEPURADO!D1979," ")</f>
        <v xml:space="preserve"> </v>
      </c>
      <c r="G1985" s="27">
        <f>[1]DEPURADO!F1979</f>
        <v>0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210"/>
        <v>0</v>
      </c>
      <c r="O1985" s="28">
        <f t="shared" si="211"/>
        <v>0</v>
      </c>
      <c r="P1985" s="24">
        <f>IF([1]DEPURADO!H1979&gt;1,0,[1]DEPURADO!B1979)</f>
        <v>0</v>
      </c>
      <c r="Q1985" s="30">
        <f t="shared" si="212"/>
        <v>0</v>
      </c>
      <c r="R1985" s="31">
        <f t="shared" si="213"/>
        <v>0</v>
      </c>
      <c r="S1985" s="31">
        <f>+[1]DEPURADO!J1979</f>
        <v>0</v>
      </c>
      <c r="T1985" s="23" t="s">
        <v>45</v>
      </c>
      <c r="U1985" s="31">
        <f>+[1]DEPURADO!I1979</f>
        <v>0</v>
      </c>
      <c r="V1985" s="30"/>
      <c r="W1985" s="23" t="s">
        <v>45</v>
      </c>
      <c r="X1985" s="31">
        <f>+[1]DEPURADO!K1979+[1]DEPURADO!L1979</f>
        <v>0</v>
      </c>
      <c r="Y1985" s="23" t="s">
        <v>45</v>
      </c>
      <c r="Z1985" s="31">
        <f t="shared" si="21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215"/>
        <v>0</v>
      </c>
      <c r="AH1985" s="30">
        <v>0</v>
      </c>
      <c r="AI1985" s="30">
        <f>+[1]DEPURADO!G1979</f>
        <v>0</v>
      </c>
      <c r="AJ1985" s="32"/>
      <c r="AK1985" s="33"/>
    </row>
    <row r="1986" spans="1:37" s="34" customFormat="1" hidden="1" x14ac:dyDescent="0.25">
      <c r="A1986" s="23">
        <f t="shared" si="216"/>
        <v>1978</v>
      </c>
      <c r="B1986" s="24" t="s">
        <v>44</v>
      </c>
      <c r="C1986" s="23">
        <f>+[1]DEPURADO!A1980</f>
        <v>0</v>
      </c>
      <c r="D1986" s="23">
        <f>+[1]DEPURADO!B1980</f>
        <v>0</v>
      </c>
      <c r="E1986" s="25">
        <f>+[1]DEPURADO!C1980</f>
        <v>0</v>
      </c>
      <c r="F1986" s="26" t="str">
        <f>+IF([1]DEPURADO!D1980&gt;1,[1]DEPURADO!D1980," ")</f>
        <v xml:space="preserve"> </v>
      </c>
      <c r="G1986" s="27">
        <f>[1]DEPURADO!F1980</f>
        <v>0</v>
      </c>
      <c r="H1986" s="28">
        <v>0</v>
      </c>
      <c r="I1986" s="28">
        <f>+[1]DEPURADO!M1980+[1]DEPURADO!N1980</f>
        <v>0</v>
      </c>
      <c r="J1986" s="28">
        <f>+[1]DEPURADO!R1980</f>
        <v>0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210"/>
        <v>0</v>
      </c>
      <c r="O1986" s="28">
        <f t="shared" si="211"/>
        <v>0</v>
      </c>
      <c r="P1986" s="24">
        <f>IF([1]DEPURADO!H1980&gt;1,0,[1]DEPURADO!B1980)</f>
        <v>0</v>
      </c>
      <c r="Q1986" s="30">
        <f t="shared" si="212"/>
        <v>0</v>
      </c>
      <c r="R1986" s="31">
        <f t="shared" si="213"/>
        <v>0</v>
      </c>
      <c r="S1986" s="31">
        <f>+[1]DEPURADO!J1980</f>
        <v>0</v>
      </c>
      <c r="T1986" s="23" t="s">
        <v>45</v>
      </c>
      <c r="U1986" s="31">
        <f>+[1]DEPURADO!I1980</f>
        <v>0</v>
      </c>
      <c r="V1986" s="30"/>
      <c r="W1986" s="23" t="s">
        <v>45</v>
      </c>
      <c r="X1986" s="31">
        <f>+[1]DEPURADO!K1980+[1]DEPURADO!L1980</f>
        <v>0</v>
      </c>
      <c r="Y1986" s="23" t="s">
        <v>45</v>
      </c>
      <c r="Z1986" s="31">
        <f t="shared" si="21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215"/>
        <v>0</v>
      </c>
      <c r="AH1986" s="30">
        <v>0</v>
      </c>
      <c r="AI1986" s="30">
        <f>+[1]DEPURADO!G1980</f>
        <v>0</v>
      </c>
      <c r="AJ1986" s="32"/>
      <c r="AK1986" s="33"/>
    </row>
    <row r="1987" spans="1:37" s="34" customFormat="1" hidden="1" x14ac:dyDescent="0.25">
      <c r="A1987" s="23">
        <f t="shared" si="216"/>
        <v>1979</v>
      </c>
      <c r="B1987" s="24" t="s">
        <v>44</v>
      </c>
      <c r="C1987" s="23">
        <f>+[1]DEPURADO!A1981</f>
        <v>0</v>
      </c>
      <c r="D1987" s="23">
        <f>+[1]DEPURADO!B1981</f>
        <v>0</v>
      </c>
      <c r="E1987" s="25">
        <f>+[1]DEPURADO!C1981</f>
        <v>0</v>
      </c>
      <c r="F1987" s="26" t="str">
        <f>+IF([1]DEPURADO!D1981&gt;1,[1]DEPURADO!D1981," ")</f>
        <v xml:space="preserve"> </v>
      </c>
      <c r="G1987" s="27">
        <f>[1]DEPURADO!F1981</f>
        <v>0</v>
      </c>
      <c r="H1987" s="28">
        <v>0</v>
      </c>
      <c r="I1987" s="28">
        <f>+[1]DEPURADO!M1981+[1]DEPURADO!N1981</f>
        <v>0</v>
      </c>
      <c r="J1987" s="28">
        <f>+[1]DEPURADO!R1981</f>
        <v>0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210"/>
        <v>0</v>
      </c>
      <c r="O1987" s="28">
        <f t="shared" si="211"/>
        <v>0</v>
      </c>
      <c r="P1987" s="24">
        <f>IF([1]DEPURADO!H1981&gt;1,0,[1]DEPURADO!B1981)</f>
        <v>0</v>
      </c>
      <c r="Q1987" s="30">
        <f t="shared" si="212"/>
        <v>0</v>
      </c>
      <c r="R1987" s="31">
        <f t="shared" si="213"/>
        <v>0</v>
      </c>
      <c r="S1987" s="31">
        <f>+[1]DEPURADO!J1981</f>
        <v>0</v>
      </c>
      <c r="T1987" s="23" t="s">
        <v>45</v>
      </c>
      <c r="U1987" s="31">
        <f>+[1]DEPURADO!I1981</f>
        <v>0</v>
      </c>
      <c r="V1987" s="30"/>
      <c r="W1987" s="23" t="s">
        <v>45</v>
      </c>
      <c r="X1987" s="31">
        <f>+[1]DEPURADO!K1981+[1]DEPURADO!L1981</f>
        <v>0</v>
      </c>
      <c r="Y1987" s="23" t="s">
        <v>45</v>
      </c>
      <c r="Z1987" s="31">
        <f t="shared" si="21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215"/>
        <v>0</v>
      </c>
      <c r="AH1987" s="30">
        <v>0</v>
      </c>
      <c r="AI1987" s="30">
        <f>+[1]DEPURADO!G1981</f>
        <v>0</v>
      </c>
      <c r="AJ1987" s="32"/>
      <c r="AK1987" s="33"/>
    </row>
    <row r="1988" spans="1:37" s="34" customFormat="1" hidden="1" x14ac:dyDescent="0.25">
      <c r="A1988" s="23">
        <f t="shared" si="216"/>
        <v>1980</v>
      </c>
      <c r="B1988" s="24" t="s">
        <v>44</v>
      </c>
      <c r="C1988" s="23">
        <f>+[1]DEPURADO!A1982</f>
        <v>0</v>
      </c>
      <c r="D1988" s="23">
        <f>+[1]DEPURADO!B1982</f>
        <v>0</v>
      </c>
      <c r="E1988" s="25">
        <f>+[1]DEPURADO!C1982</f>
        <v>0</v>
      </c>
      <c r="F1988" s="26" t="str">
        <f>+IF([1]DEPURADO!D1982&gt;1,[1]DEPURADO!D1982," ")</f>
        <v xml:space="preserve"> </v>
      </c>
      <c r="G1988" s="27">
        <f>[1]DEPURADO!F1982</f>
        <v>0</v>
      </c>
      <c r="H1988" s="28">
        <v>0</v>
      </c>
      <c r="I1988" s="28">
        <f>+[1]DEPURADO!M1982+[1]DEPURADO!N1982</f>
        <v>0</v>
      </c>
      <c r="J1988" s="28">
        <f>+[1]DEPURADO!R1982</f>
        <v>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210"/>
        <v>0</v>
      </c>
      <c r="O1988" s="28">
        <f t="shared" si="211"/>
        <v>0</v>
      </c>
      <c r="P1988" s="24">
        <f>IF([1]DEPURADO!H1982&gt;1,0,[1]DEPURADO!B1982)</f>
        <v>0</v>
      </c>
      <c r="Q1988" s="30">
        <f t="shared" si="212"/>
        <v>0</v>
      </c>
      <c r="R1988" s="31">
        <f t="shared" si="213"/>
        <v>0</v>
      </c>
      <c r="S1988" s="31">
        <f>+[1]DEPURADO!J1982</f>
        <v>0</v>
      </c>
      <c r="T1988" s="23" t="s">
        <v>45</v>
      </c>
      <c r="U1988" s="31">
        <f>+[1]DEPURADO!I1982</f>
        <v>0</v>
      </c>
      <c r="V1988" s="30"/>
      <c r="W1988" s="23" t="s">
        <v>45</v>
      </c>
      <c r="X1988" s="31">
        <f>+[1]DEPURADO!K1982+[1]DEPURADO!L1982</f>
        <v>0</v>
      </c>
      <c r="Y1988" s="23" t="s">
        <v>45</v>
      </c>
      <c r="Z1988" s="31">
        <f t="shared" si="21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215"/>
        <v>0</v>
      </c>
      <c r="AH1988" s="30">
        <v>0</v>
      </c>
      <c r="AI1988" s="30">
        <f>+[1]DEPURADO!G1982</f>
        <v>0</v>
      </c>
      <c r="AJ1988" s="32"/>
      <c r="AK1988" s="33"/>
    </row>
    <row r="1989" spans="1:37" s="34" customFormat="1" hidden="1" x14ac:dyDescent="0.25">
      <c r="A1989" s="23">
        <f t="shared" si="216"/>
        <v>1981</v>
      </c>
      <c r="B1989" s="24" t="s">
        <v>44</v>
      </c>
      <c r="C1989" s="23">
        <f>+[1]DEPURADO!A1983</f>
        <v>0</v>
      </c>
      <c r="D1989" s="23">
        <f>+[1]DEPURADO!B1983</f>
        <v>0</v>
      </c>
      <c r="E1989" s="25">
        <f>+[1]DEPURADO!C1983</f>
        <v>0</v>
      </c>
      <c r="F1989" s="26" t="str">
        <f>+IF([1]DEPURADO!D1983&gt;1,[1]DEPURADO!D1983," ")</f>
        <v xml:space="preserve"> </v>
      </c>
      <c r="G1989" s="27">
        <f>[1]DEPURADO!F1983</f>
        <v>0</v>
      </c>
      <c r="H1989" s="28">
        <v>0</v>
      </c>
      <c r="I1989" s="28">
        <f>+[1]DEPURADO!M1983+[1]DEPURADO!N1983</f>
        <v>0</v>
      </c>
      <c r="J1989" s="28">
        <f>+[1]DEPURADO!R1983</f>
        <v>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210"/>
        <v>0</v>
      </c>
      <c r="O1989" s="28">
        <f t="shared" si="211"/>
        <v>0</v>
      </c>
      <c r="P1989" s="24">
        <f>IF([1]DEPURADO!H1983&gt;1,0,[1]DEPURADO!B1983)</f>
        <v>0</v>
      </c>
      <c r="Q1989" s="30">
        <f t="shared" si="212"/>
        <v>0</v>
      </c>
      <c r="R1989" s="31">
        <f t="shared" si="213"/>
        <v>0</v>
      </c>
      <c r="S1989" s="31">
        <f>+[1]DEPURADO!J1983</f>
        <v>0</v>
      </c>
      <c r="T1989" s="23" t="s">
        <v>45</v>
      </c>
      <c r="U1989" s="31">
        <f>+[1]DEPURADO!I1983</f>
        <v>0</v>
      </c>
      <c r="V1989" s="30"/>
      <c r="W1989" s="23" t="s">
        <v>45</v>
      </c>
      <c r="X1989" s="31">
        <f>+[1]DEPURADO!K1983+[1]DEPURADO!L1983</f>
        <v>0</v>
      </c>
      <c r="Y1989" s="23" t="s">
        <v>45</v>
      </c>
      <c r="Z1989" s="31">
        <f t="shared" si="21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215"/>
        <v>0</v>
      </c>
      <c r="AH1989" s="30">
        <v>0</v>
      </c>
      <c r="AI1989" s="30">
        <f>+[1]DEPURADO!G1983</f>
        <v>0</v>
      </c>
      <c r="AJ1989" s="32"/>
      <c r="AK1989" s="33"/>
    </row>
    <row r="1990" spans="1:37" s="34" customFormat="1" hidden="1" x14ac:dyDescent="0.25">
      <c r="A1990" s="23">
        <f t="shared" si="216"/>
        <v>1982</v>
      </c>
      <c r="B1990" s="24" t="s">
        <v>44</v>
      </c>
      <c r="C1990" s="23">
        <f>+[1]DEPURADO!A1984</f>
        <v>0</v>
      </c>
      <c r="D1990" s="23">
        <f>+[1]DEPURADO!B1984</f>
        <v>0</v>
      </c>
      <c r="E1990" s="25">
        <f>+[1]DEPURADO!C1984</f>
        <v>0</v>
      </c>
      <c r="F1990" s="26" t="str">
        <f>+IF([1]DEPURADO!D1984&gt;1,[1]DEPURADO!D1984," ")</f>
        <v xml:space="preserve"> </v>
      </c>
      <c r="G1990" s="27">
        <f>[1]DEPURADO!F1984</f>
        <v>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0</v>
      </c>
      <c r="L1990" s="28">
        <v>0</v>
      </c>
      <c r="M1990" s="28">
        <v>0</v>
      </c>
      <c r="N1990" s="28">
        <f t="shared" si="210"/>
        <v>0</v>
      </c>
      <c r="O1990" s="28">
        <f t="shared" si="211"/>
        <v>0</v>
      </c>
      <c r="P1990" s="24">
        <f>IF([1]DEPURADO!H1984&gt;1,0,[1]DEPURADO!B1984)</f>
        <v>0</v>
      </c>
      <c r="Q1990" s="30">
        <f t="shared" si="212"/>
        <v>0</v>
      </c>
      <c r="R1990" s="31">
        <f t="shared" si="213"/>
        <v>0</v>
      </c>
      <c r="S1990" s="31">
        <f>+[1]DEPURADO!J1984</f>
        <v>0</v>
      </c>
      <c r="T1990" s="23" t="s">
        <v>45</v>
      </c>
      <c r="U1990" s="31">
        <f>+[1]DEPURADO!I1984</f>
        <v>0</v>
      </c>
      <c r="V1990" s="30"/>
      <c r="W1990" s="23" t="s">
        <v>45</v>
      </c>
      <c r="X1990" s="31">
        <f>+[1]DEPURADO!K1984+[1]DEPURADO!L1984</f>
        <v>0</v>
      </c>
      <c r="Y1990" s="23" t="s">
        <v>45</v>
      </c>
      <c r="Z1990" s="31">
        <f t="shared" si="21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215"/>
        <v>0</v>
      </c>
      <c r="AH1990" s="30">
        <v>0</v>
      </c>
      <c r="AI1990" s="30">
        <f>+[1]DEPURADO!G1984</f>
        <v>0</v>
      </c>
      <c r="AJ1990" s="32"/>
      <c r="AK1990" s="33"/>
    </row>
    <row r="1991" spans="1:37" s="34" customFormat="1" hidden="1" x14ac:dyDescent="0.25">
      <c r="A1991" s="23">
        <f t="shared" si="216"/>
        <v>1983</v>
      </c>
      <c r="B1991" s="24" t="s">
        <v>44</v>
      </c>
      <c r="C1991" s="23">
        <f>+[1]DEPURADO!A1985</f>
        <v>0</v>
      </c>
      <c r="D1991" s="23">
        <f>+[1]DEPURADO!B1985</f>
        <v>0</v>
      </c>
      <c r="E1991" s="25">
        <f>+[1]DEPURADO!C1985</f>
        <v>0</v>
      </c>
      <c r="F1991" s="26" t="str">
        <f>+IF([1]DEPURADO!D1985&gt;1,[1]DEPURADO!D1985," ")</f>
        <v xml:space="preserve"> </v>
      </c>
      <c r="G1991" s="27">
        <f>[1]DEPURADO!F1985</f>
        <v>0</v>
      </c>
      <c r="H1991" s="28">
        <v>0</v>
      </c>
      <c r="I1991" s="28">
        <f>+[1]DEPURADO!M1985+[1]DEPURADO!N1985</f>
        <v>0</v>
      </c>
      <c r="J1991" s="28">
        <f>+[1]DEPURADO!R1985</f>
        <v>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210"/>
        <v>0</v>
      </c>
      <c r="O1991" s="28">
        <f t="shared" si="211"/>
        <v>0</v>
      </c>
      <c r="P1991" s="24">
        <f>IF([1]DEPURADO!H1985&gt;1,0,[1]DEPURADO!B1985)</f>
        <v>0</v>
      </c>
      <c r="Q1991" s="30">
        <f t="shared" si="212"/>
        <v>0</v>
      </c>
      <c r="R1991" s="31">
        <f t="shared" si="213"/>
        <v>0</v>
      </c>
      <c r="S1991" s="31">
        <f>+[1]DEPURADO!J1985</f>
        <v>0</v>
      </c>
      <c r="T1991" s="23" t="s">
        <v>45</v>
      </c>
      <c r="U1991" s="31">
        <f>+[1]DEPURADO!I1985</f>
        <v>0</v>
      </c>
      <c r="V1991" s="30"/>
      <c r="W1991" s="23" t="s">
        <v>45</v>
      </c>
      <c r="X1991" s="31">
        <f>+[1]DEPURADO!K1985+[1]DEPURADO!L1985</f>
        <v>0</v>
      </c>
      <c r="Y1991" s="23" t="s">
        <v>45</v>
      </c>
      <c r="Z1991" s="31">
        <f t="shared" si="21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215"/>
        <v>0</v>
      </c>
      <c r="AH1991" s="30">
        <v>0</v>
      </c>
      <c r="AI1991" s="30">
        <f>+[1]DEPURADO!G1985</f>
        <v>0</v>
      </c>
      <c r="AJ1991" s="32"/>
      <c r="AK1991" s="33"/>
    </row>
    <row r="1992" spans="1:37" s="34" customFormat="1" hidden="1" x14ac:dyDescent="0.25">
      <c r="A1992" s="23">
        <f t="shared" si="216"/>
        <v>1984</v>
      </c>
      <c r="B1992" s="24" t="s">
        <v>44</v>
      </c>
      <c r="C1992" s="23">
        <f>+[1]DEPURADO!A1986</f>
        <v>0</v>
      </c>
      <c r="D1992" s="23">
        <f>+[1]DEPURADO!B1986</f>
        <v>0</v>
      </c>
      <c r="E1992" s="25">
        <f>+[1]DEPURADO!C1986</f>
        <v>0</v>
      </c>
      <c r="F1992" s="26" t="str">
        <f>+IF([1]DEPURADO!D1986&gt;1,[1]DEPURADO!D1986," ")</f>
        <v xml:space="preserve"> </v>
      </c>
      <c r="G1992" s="27">
        <f>[1]DEPURADO!F1986</f>
        <v>0</v>
      </c>
      <c r="H1992" s="28">
        <v>0</v>
      </c>
      <c r="I1992" s="28">
        <f>+[1]DEPURADO!M1986+[1]DEPURADO!N1986</f>
        <v>0</v>
      </c>
      <c r="J1992" s="28">
        <f>+[1]DEPURADO!R1986</f>
        <v>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210"/>
        <v>0</v>
      </c>
      <c r="O1992" s="28">
        <f t="shared" si="211"/>
        <v>0</v>
      </c>
      <c r="P1992" s="24">
        <f>IF([1]DEPURADO!H1986&gt;1,0,[1]DEPURADO!B1986)</f>
        <v>0</v>
      </c>
      <c r="Q1992" s="30">
        <f t="shared" si="212"/>
        <v>0</v>
      </c>
      <c r="R1992" s="31">
        <f t="shared" si="213"/>
        <v>0</v>
      </c>
      <c r="S1992" s="31">
        <f>+[1]DEPURADO!J1986</f>
        <v>0</v>
      </c>
      <c r="T1992" s="23" t="s">
        <v>45</v>
      </c>
      <c r="U1992" s="31">
        <f>+[1]DEPURADO!I1986</f>
        <v>0</v>
      </c>
      <c r="V1992" s="30"/>
      <c r="W1992" s="23" t="s">
        <v>45</v>
      </c>
      <c r="X1992" s="31">
        <f>+[1]DEPURADO!K1986+[1]DEPURADO!L1986</f>
        <v>0</v>
      </c>
      <c r="Y1992" s="23" t="s">
        <v>45</v>
      </c>
      <c r="Z1992" s="31">
        <f t="shared" si="21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215"/>
        <v>0</v>
      </c>
      <c r="AH1992" s="30">
        <v>0</v>
      </c>
      <c r="AI1992" s="30">
        <f>+[1]DEPURADO!G1986</f>
        <v>0</v>
      </c>
      <c r="AJ1992" s="32"/>
      <c r="AK1992" s="33"/>
    </row>
    <row r="1993" spans="1:37" s="34" customFormat="1" hidden="1" x14ac:dyDescent="0.25">
      <c r="A1993" s="23">
        <f t="shared" si="216"/>
        <v>1985</v>
      </c>
      <c r="B1993" s="24" t="s">
        <v>44</v>
      </c>
      <c r="C1993" s="23">
        <f>+[1]DEPURADO!A1987</f>
        <v>0</v>
      </c>
      <c r="D1993" s="23">
        <f>+[1]DEPURADO!B1987</f>
        <v>0</v>
      </c>
      <c r="E1993" s="25">
        <f>+[1]DEPURADO!C1987</f>
        <v>0</v>
      </c>
      <c r="F1993" s="26" t="str">
        <f>+IF([1]DEPURADO!D1987&gt;1,[1]DEPURADO!D1987," ")</f>
        <v xml:space="preserve"> </v>
      </c>
      <c r="G1993" s="27">
        <f>[1]DEPURADO!F1987</f>
        <v>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210"/>
        <v>0</v>
      </c>
      <c r="O1993" s="28">
        <f t="shared" si="211"/>
        <v>0</v>
      </c>
      <c r="P1993" s="24">
        <f>IF([1]DEPURADO!H1987&gt;1,0,[1]DEPURADO!B1987)</f>
        <v>0</v>
      </c>
      <c r="Q1993" s="30">
        <f t="shared" si="212"/>
        <v>0</v>
      </c>
      <c r="R1993" s="31">
        <f t="shared" si="213"/>
        <v>0</v>
      </c>
      <c r="S1993" s="31">
        <f>+[1]DEPURADO!J1987</f>
        <v>0</v>
      </c>
      <c r="T1993" s="23" t="s">
        <v>45</v>
      </c>
      <c r="U1993" s="31">
        <f>+[1]DEPURADO!I1987</f>
        <v>0</v>
      </c>
      <c r="V1993" s="30"/>
      <c r="W1993" s="23" t="s">
        <v>45</v>
      </c>
      <c r="X1993" s="31">
        <f>+[1]DEPURADO!K1987+[1]DEPURADO!L1987</f>
        <v>0</v>
      </c>
      <c r="Y1993" s="23" t="s">
        <v>45</v>
      </c>
      <c r="Z1993" s="31">
        <f t="shared" si="21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215"/>
        <v>0</v>
      </c>
      <c r="AH1993" s="30">
        <v>0</v>
      </c>
      <c r="AI1993" s="30">
        <f>+[1]DEPURADO!G1987</f>
        <v>0</v>
      </c>
      <c r="AJ1993" s="32"/>
      <c r="AK1993" s="33"/>
    </row>
    <row r="1994" spans="1:37" s="34" customFormat="1" hidden="1" x14ac:dyDescent="0.25">
      <c r="A1994" s="23">
        <f t="shared" si="216"/>
        <v>1986</v>
      </c>
      <c r="B1994" s="24" t="s">
        <v>44</v>
      </c>
      <c r="C1994" s="23">
        <f>+[1]DEPURADO!A1988</f>
        <v>0</v>
      </c>
      <c r="D1994" s="23">
        <f>+[1]DEPURADO!B1988</f>
        <v>0</v>
      </c>
      <c r="E1994" s="25">
        <f>+[1]DEPURADO!C1988</f>
        <v>0</v>
      </c>
      <c r="F1994" s="26" t="str">
        <f>+IF([1]DEPURADO!D1988&gt;1,[1]DEPURADO!D1988," ")</f>
        <v xml:space="preserve"> </v>
      </c>
      <c r="G1994" s="27">
        <f>[1]DEPURADO!F1988</f>
        <v>0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ref="N1994:N2057" si="217">+SUM(J1994:M1994)</f>
        <v>0</v>
      </c>
      <c r="O1994" s="28">
        <f t="shared" ref="O1994:O2057" si="218">+G1994-I1994-N1994</f>
        <v>0</v>
      </c>
      <c r="P1994" s="24">
        <f>IF([1]DEPURADO!H1988&gt;1,0,[1]DEPURADO!B1988)</f>
        <v>0</v>
      </c>
      <c r="Q1994" s="30">
        <f t="shared" ref="Q1994:Q2057" si="219">+IF(P1994&gt;0,G1994,0)</f>
        <v>0</v>
      </c>
      <c r="R1994" s="31">
        <f t="shared" ref="R1994:R2057" si="220">IF(P1994=0,G1994,0)</f>
        <v>0</v>
      </c>
      <c r="S1994" s="31">
        <f>+[1]DEPURADO!J1988</f>
        <v>0</v>
      </c>
      <c r="T1994" s="23" t="s">
        <v>45</v>
      </c>
      <c r="U1994" s="31">
        <f>+[1]DEPURADO!I1988</f>
        <v>0</v>
      </c>
      <c r="V1994" s="30"/>
      <c r="W1994" s="23" t="s">
        <v>45</v>
      </c>
      <c r="X1994" s="31">
        <f>+[1]DEPURADO!K1988+[1]DEPURADO!L1988</f>
        <v>0</v>
      </c>
      <c r="Y1994" s="23" t="s">
        <v>45</v>
      </c>
      <c r="Z1994" s="31">
        <f t="shared" ref="Z1994:Z2057" si="221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ref="AG1994:AG2057" si="222">+G1994-I1994-N1994-R1994-Z1994-AC1994-AE1994-S1994-U1994</f>
        <v>0</v>
      </c>
      <c r="AH1994" s="30">
        <v>0</v>
      </c>
      <c r="AI1994" s="30">
        <f>+[1]DEPURADO!G1988</f>
        <v>0</v>
      </c>
      <c r="AJ1994" s="32"/>
      <c r="AK1994" s="33"/>
    </row>
    <row r="1995" spans="1:37" s="34" customFormat="1" hidden="1" x14ac:dyDescent="0.25">
      <c r="A1995" s="23">
        <f t="shared" ref="A1995:A2058" si="223">+A1994+1</f>
        <v>1987</v>
      </c>
      <c r="B1995" s="24" t="s">
        <v>44</v>
      </c>
      <c r="C1995" s="23">
        <f>+[1]DEPURADO!A1989</f>
        <v>0</v>
      </c>
      <c r="D1995" s="23">
        <f>+[1]DEPURADO!B1989</f>
        <v>0</v>
      </c>
      <c r="E1995" s="25">
        <f>+[1]DEPURADO!C1989</f>
        <v>0</v>
      </c>
      <c r="F1995" s="26" t="str">
        <f>+IF([1]DEPURADO!D1989&gt;1,[1]DEPURADO!D1989," ")</f>
        <v xml:space="preserve"> </v>
      </c>
      <c r="G1995" s="27">
        <f>[1]DEPURADO!F1989</f>
        <v>0</v>
      </c>
      <c r="H1995" s="28">
        <v>0</v>
      </c>
      <c r="I1995" s="28">
        <f>+[1]DEPURADO!M1989+[1]DEPURADO!N1989</f>
        <v>0</v>
      </c>
      <c r="J1995" s="28">
        <f>+[1]DEPURADO!R1989</f>
        <v>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si="217"/>
        <v>0</v>
      </c>
      <c r="O1995" s="28">
        <f t="shared" si="218"/>
        <v>0</v>
      </c>
      <c r="P1995" s="24">
        <f>IF([1]DEPURADO!H1989&gt;1,0,[1]DEPURADO!B1989)</f>
        <v>0</v>
      </c>
      <c r="Q1995" s="30">
        <f t="shared" si="219"/>
        <v>0</v>
      </c>
      <c r="R1995" s="31">
        <f t="shared" si="220"/>
        <v>0</v>
      </c>
      <c r="S1995" s="31">
        <f>+[1]DEPURADO!J1989</f>
        <v>0</v>
      </c>
      <c r="T1995" s="23" t="s">
        <v>45</v>
      </c>
      <c r="U1995" s="31">
        <f>+[1]DEPURADO!I1989</f>
        <v>0</v>
      </c>
      <c r="V1995" s="30"/>
      <c r="W1995" s="23" t="s">
        <v>45</v>
      </c>
      <c r="X1995" s="31">
        <f>+[1]DEPURADO!K1989+[1]DEPURADO!L1989</f>
        <v>0</v>
      </c>
      <c r="Y1995" s="23" t="s">
        <v>45</v>
      </c>
      <c r="Z1995" s="31">
        <f t="shared" si="221"/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222"/>
        <v>0</v>
      </c>
      <c r="AH1995" s="30">
        <v>0</v>
      </c>
      <c r="AI1995" s="30">
        <f>+[1]DEPURADO!G1989</f>
        <v>0</v>
      </c>
      <c r="AJ1995" s="32"/>
      <c r="AK1995" s="33"/>
    </row>
    <row r="1996" spans="1:37" s="34" customFormat="1" hidden="1" x14ac:dyDescent="0.25">
      <c r="A1996" s="23">
        <f t="shared" si="223"/>
        <v>1988</v>
      </c>
      <c r="B1996" s="24" t="s">
        <v>44</v>
      </c>
      <c r="C1996" s="23">
        <f>+[1]DEPURADO!A1990</f>
        <v>0</v>
      </c>
      <c r="D1996" s="23">
        <f>+[1]DEPURADO!B1990</f>
        <v>0</v>
      </c>
      <c r="E1996" s="25">
        <f>+[1]DEPURADO!C1990</f>
        <v>0</v>
      </c>
      <c r="F1996" s="26" t="str">
        <f>+IF([1]DEPURADO!D1990&gt;1,[1]DEPURADO!D1990," ")</f>
        <v xml:space="preserve"> </v>
      </c>
      <c r="G1996" s="27">
        <f>[1]DEPURADO!F1990</f>
        <v>0</v>
      </c>
      <c r="H1996" s="28">
        <v>0</v>
      </c>
      <c r="I1996" s="28">
        <f>+[1]DEPURADO!M1990+[1]DEPURADO!N1990</f>
        <v>0</v>
      </c>
      <c r="J1996" s="28">
        <f>+[1]DEPURADO!R1990</f>
        <v>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217"/>
        <v>0</v>
      </c>
      <c r="O1996" s="28">
        <f t="shared" si="218"/>
        <v>0</v>
      </c>
      <c r="P1996" s="24">
        <f>IF([1]DEPURADO!H1990&gt;1,0,[1]DEPURADO!B1990)</f>
        <v>0</v>
      </c>
      <c r="Q1996" s="30">
        <f t="shared" si="219"/>
        <v>0</v>
      </c>
      <c r="R1996" s="31">
        <f t="shared" si="220"/>
        <v>0</v>
      </c>
      <c r="S1996" s="31">
        <f>+[1]DEPURADO!J1990</f>
        <v>0</v>
      </c>
      <c r="T1996" s="23" t="s">
        <v>45</v>
      </c>
      <c r="U1996" s="31">
        <f>+[1]DEPURADO!I1990</f>
        <v>0</v>
      </c>
      <c r="V1996" s="30"/>
      <c r="W1996" s="23" t="s">
        <v>45</v>
      </c>
      <c r="X1996" s="31">
        <f>+[1]DEPURADO!K1990+[1]DEPURADO!L1990</f>
        <v>0</v>
      </c>
      <c r="Y1996" s="23" t="s">
        <v>45</v>
      </c>
      <c r="Z1996" s="31">
        <f t="shared" si="221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222"/>
        <v>0</v>
      </c>
      <c r="AH1996" s="30">
        <v>0</v>
      </c>
      <c r="AI1996" s="30">
        <f>+[1]DEPURADO!G1990</f>
        <v>0</v>
      </c>
      <c r="AJ1996" s="32"/>
      <c r="AK1996" s="33"/>
    </row>
    <row r="1997" spans="1:37" s="34" customFormat="1" hidden="1" x14ac:dyDescent="0.25">
      <c r="A1997" s="23">
        <f t="shared" si="223"/>
        <v>1989</v>
      </c>
      <c r="B1997" s="24" t="s">
        <v>44</v>
      </c>
      <c r="C1997" s="23">
        <f>+[1]DEPURADO!A1991</f>
        <v>0</v>
      </c>
      <c r="D1997" s="23">
        <f>+[1]DEPURADO!B1991</f>
        <v>0</v>
      </c>
      <c r="E1997" s="25">
        <f>+[1]DEPURADO!C1991</f>
        <v>0</v>
      </c>
      <c r="F1997" s="26" t="str">
        <f>+IF([1]DEPURADO!D1991&gt;1,[1]DEPURADO!D1991," ")</f>
        <v xml:space="preserve"> </v>
      </c>
      <c r="G1997" s="27">
        <f>[1]DEPURADO!F1991</f>
        <v>0</v>
      </c>
      <c r="H1997" s="28">
        <v>0</v>
      </c>
      <c r="I1997" s="28">
        <f>+[1]DEPURADO!M1991+[1]DEPURADO!N1991</f>
        <v>0</v>
      </c>
      <c r="J1997" s="28">
        <f>+[1]DEPURADO!R1991</f>
        <v>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si="217"/>
        <v>0</v>
      </c>
      <c r="O1997" s="28">
        <f t="shared" si="218"/>
        <v>0</v>
      </c>
      <c r="P1997" s="24">
        <f>IF([1]DEPURADO!H1991&gt;1,0,[1]DEPURADO!B1991)</f>
        <v>0</v>
      </c>
      <c r="Q1997" s="30">
        <f t="shared" si="219"/>
        <v>0</v>
      </c>
      <c r="R1997" s="31">
        <f t="shared" si="220"/>
        <v>0</v>
      </c>
      <c r="S1997" s="31">
        <f>+[1]DEPURADO!J1991</f>
        <v>0</v>
      </c>
      <c r="T1997" s="23" t="s">
        <v>45</v>
      </c>
      <c r="U1997" s="31">
        <f>+[1]DEPURADO!I1991</f>
        <v>0</v>
      </c>
      <c r="V1997" s="30"/>
      <c r="W1997" s="23" t="s">
        <v>45</v>
      </c>
      <c r="X1997" s="31">
        <f>+[1]DEPURADO!K1991+[1]DEPURADO!L1991</f>
        <v>0</v>
      </c>
      <c r="Y1997" s="23" t="s">
        <v>45</v>
      </c>
      <c r="Z1997" s="31">
        <f t="shared" si="221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222"/>
        <v>0</v>
      </c>
      <c r="AH1997" s="30">
        <v>0</v>
      </c>
      <c r="AI1997" s="30">
        <f>+[1]DEPURADO!G1991</f>
        <v>0</v>
      </c>
      <c r="AJ1997" s="32"/>
      <c r="AK1997" s="33"/>
    </row>
    <row r="1998" spans="1:37" s="34" customFormat="1" hidden="1" x14ac:dyDescent="0.25">
      <c r="A1998" s="23">
        <f t="shared" si="223"/>
        <v>1990</v>
      </c>
      <c r="B1998" s="24" t="s">
        <v>44</v>
      </c>
      <c r="C1998" s="23">
        <f>+[1]DEPURADO!A1992</f>
        <v>0</v>
      </c>
      <c r="D1998" s="23">
        <f>+[1]DEPURADO!B1992</f>
        <v>0</v>
      </c>
      <c r="E1998" s="25">
        <f>+[1]DEPURADO!C1992</f>
        <v>0</v>
      </c>
      <c r="F1998" s="26" t="str">
        <f>+IF([1]DEPURADO!D1992&gt;1,[1]DEPURADO!D1992," ")</f>
        <v xml:space="preserve"> </v>
      </c>
      <c r="G1998" s="27">
        <f>[1]DEPURADO!F1992</f>
        <v>0</v>
      </c>
      <c r="H1998" s="28">
        <v>0</v>
      </c>
      <c r="I1998" s="28">
        <f>+[1]DEPURADO!M1992+[1]DEPURADO!N1992</f>
        <v>0</v>
      </c>
      <c r="J1998" s="28">
        <f>+[1]DEPURADO!R1992</f>
        <v>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217"/>
        <v>0</v>
      </c>
      <c r="O1998" s="28">
        <f t="shared" si="218"/>
        <v>0</v>
      </c>
      <c r="P1998" s="24">
        <f>IF([1]DEPURADO!H1992&gt;1,0,[1]DEPURADO!B1992)</f>
        <v>0</v>
      </c>
      <c r="Q1998" s="30">
        <f t="shared" si="219"/>
        <v>0</v>
      </c>
      <c r="R1998" s="31">
        <f t="shared" si="220"/>
        <v>0</v>
      </c>
      <c r="S1998" s="31">
        <f>+[1]DEPURADO!J1992</f>
        <v>0</v>
      </c>
      <c r="T1998" s="23" t="s">
        <v>45</v>
      </c>
      <c r="U1998" s="31">
        <f>+[1]DEPURADO!I1992</f>
        <v>0</v>
      </c>
      <c r="V1998" s="30"/>
      <c r="W1998" s="23" t="s">
        <v>45</v>
      </c>
      <c r="X1998" s="31">
        <f>+[1]DEPURADO!K1992+[1]DEPURADO!L1992</f>
        <v>0</v>
      </c>
      <c r="Y1998" s="23" t="s">
        <v>45</v>
      </c>
      <c r="Z1998" s="31">
        <f t="shared" si="221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222"/>
        <v>0</v>
      </c>
      <c r="AH1998" s="30">
        <v>0</v>
      </c>
      <c r="AI1998" s="30">
        <f>+[1]DEPURADO!G1992</f>
        <v>0</v>
      </c>
      <c r="AJ1998" s="32"/>
      <c r="AK1998" s="33"/>
    </row>
    <row r="1999" spans="1:37" s="34" customFormat="1" hidden="1" x14ac:dyDescent="0.25">
      <c r="A1999" s="23">
        <f t="shared" si="223"/>
        <v>1991</v>
      </c>
      <c r="B1999" s="24" t="s">
        <v>44</v>
      </c>
      <c r="C1999" s="23">
        <f>+[1]DEPURADO!A1993</f>
        <v>0</v>
      </c>
      <c r="D1999" s="23">
        <f>+[1]DEPURADO!B1993</f>
        <v>0</v>
      </c>
      <c r="E1999" s="25">
        <f>+[1]DEPURADO!C1993</f>
        <v>0</v>
      </c>
      <c r="F1999" s="26" t="str">
        <f>+IF([1]DEPURADO!D1993&gt;1,[1]DEPURADO!D1993," ")</f>
        <v xml:space="preserve"> </v>
      </c>
      <c r="G1999" s="27">
        <f>[1]DEPURADO!F1993</f>
        <v>0</v>
      </c>
      <c r="H1999" s="28">
        <v>0</v>
      </c>
      <c r="I1999" s="28">
        <f>+[1]DEPURADO!M1993+[1]DEPURADO!N1993</f>
        <v>0</v>
      </c>
      <c r="J1999" s="28">
        <f>+[1]DEPURADO!R1993</f>
        <v>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217"/>
        <v>0</v>
      </c>
      <c r="O1999" s="28">
        <f t="shared" si="218"/>
        <v>0</v>
      </c>
      <c r="P1999" s="24">
        <f>IF([1]DEPURADO!H1993&gt;1,0,[1]DEPURADO!B1993)</f>
        <v>0</v>
      </c>
      <c r="Q1999" s="30">
        <f t="shared" si="219"/>
        <v>0</v>
      </c>
      <c r="R1999" s="31">
        <f t="shared" si="220"/>
        <v>0</v>
      </c>
      <c r="S1999" s="31">
        <f>+[1]DEPURADO!J1993</f>
        <v>0</v>
      </c>
      <c r="T1999" s="23" t="s">
        <v>45</v>
      </c>
      <c r="U1999" s="31">
        <f>+[1]DEPURADO!I1993</f>
        <v>0</v>
      </c>
      <c r="V1999" s="30"/>
      <c r="W1999" s="23" t="s">
        <v>45</v>
      </c>
      <c r="X1999" s="31">
        <f>+[1]DEPURADO!K1993+[1]DEPURADO!L1993</f>
        <v>0</v>
      </c>
      <c r="Y1999" s="23" t="s">
        <v>45</v>
      </c>
      <c r="Z1999" s="31">
        <f t="shared" si="221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222"/>
        <v>0</v>
      </c>
      <c r="AH1999" s="30">
        <v>0</v>
      </c>
      <c r="AI1999" s="30">
        <f>+[1]DEPURADO!G1993</f>
        <v>0</v>
      </c>
      <c r="AJ1999" s="32"/>
      <c r="AK1999" s="33"/>
    </row>
    <row r="2000" spans="1:37" s="34" customFormat="1" hidden="1" x14ac:dyDescent="0.25">
      <c r="A2000" s="23">
        <f t="shared" si="223"/>
        <v>1992</v>
      </c>
      <c r="B2000" s="24" t="s">
        <v>44</v>
      </c>
      <c r="C2000" s="23">
        <f>+[1]DEPURADO!A1994</f>
        <v>0</v>
      </c>
      <c r="D2000" s="23">
        <f>+[1]DEPURADO!B1994</f>
        <v>0</v>
      </c>
      <c r="E2000" s="25">
        <f>+[1]DEPURADO!C1994</f>
        <v>0</v>
      </c>
      <c r="F2000" s="26" t="str">
        <f>+IF([1]DEPURADO!D1994&gt;1,[1]DEPURADO!D1994," ")</f>
        <v xml:space="preserve"> </v>
      </c>
      <c r="G2000" s="27">
        <f>[1]DEPURADO!F1994</f>
        <v>0</v>
      </c>
      <c r="H2000" s="28">
        <v>0</v>
      </c>
      <c r="I2000" s="28">
        <f>+[1]DEPURADO!M1994+[1]DEPURADO!N1994</f>
        <v>0</v>
      </c>
      <c r="J2000" s="28">
        <f>+[1]DEPURADO!R1994</f>
        <v>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217"/>
        <v>0</v>
      </c>
      <c r="O2000" s="28">
        <f t="shared" si="218"/>
        <v>0</v>
      </c>
      <c r="P2000" s="24">
        <f>IF([1]DEPURADO!H1994&gt;1,0,[1]DEPURADO!B1994)</f>
        <v>0</v>
      </c>
      <c r="Q2000" s="30">
        <f t="shared" si="219"/>
        <v>0</v>
      </c>
      <c r="R2000" s="31">
        <f t="shared" si="220"/>
        <v>0</v>
      </c>
      <c r="S2000" s="31">
        <f>+[1]DEPURADO!J1994</f>
        <v>0</v>
      </c>
      <c r="T2000" s="23" t="s">
        <v>45</v>
      </c>
      <c r="U2000" s="31">
        <f>+[1]DEPURADO!I1994</f>
        <v>0</v>
      </c>
      <c r="V2000" s="30"/>
      <c r="W2000" s="23" t="s">
        <v>45</v>
      </c>
      <c r="X2000" s="31">
        <f>+[1]DEPURADO!K1994+[1]DEPURADO!L1994</f>
        <v>0</v>
      </c>
      <c r="Y2000" s="23" t="s">
        <v>45</v>
      </c>
      <c r="Z2000" s="31">
        <f t="shared" si="221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222"/>
        <v>0</v>
      </c>
      <c r="AH2000" s="30">
        <v>0</v>
      </c>
      <c r="AI2000" s="30">
        <f>+[1]DEPURADO!G1994</f>
        <v>0</v>
      </c>
      <c r="AJ2000" s="32"/>
      <c r="AK2000" s="33"/>
    </row>
    <row r="2001" spans="1:37" s="34" customFormat="1" hidden="1" x14ac:dyDescent="0.25">
      <c r="A2001" s="23">
        <f t="shared" si="223"/>
        <v>1993</v>
      </c>
      <c r="B2001" s="24" t="s">
        <v>44</v>
      </c>
      <c r="C2001" s="23">
        <f>+[1]DEPURADO!A1995</f>
        <v>0</v>
      </c>
      <c r="D2001" s="23">
        <f>+[1]DEPURADO!B1995</f>
        <v>0</v>
      </c>
      <c r="E2001" s="25">
        <f>+[1]DEPURADO!C1995</f>
        <v>0</v>
      </c>
      <c r="F2001" s="26" t="str">
        <f>+IF([1]DEPURADO!D1995&gt;1,[1]DEPURADO!D1995," ")</f>
        <v xml:space="preserve"> </v>
      </c>
      <c r="G2001" s="27">
        <f>[1]DEPURADO!F1995</f>
        <v>0</v>
      </c>
      <c r="H2001" s="28">
        <v>0</v>
      </c>
      <c r="I2001" s="28">
        <f>+[1]DEPURADO!M1995+[1]DEPURADO!N1995</f>
        <v>0</v>
      </c>
      <c r="J2001" s="28">
        <f>+[1]DEPURADO!R1995</f>
        <v>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217"/>
        <v>0</v>
      </c>
      <c r="O2001" s="28">
        <f t="shared" si="218"/>
        <v>0</v>
      </c>
      <c r="P2001" s="24">
        <f>IF([1]DEPURADO!H1995&gt;1,0,[1]DEPURADO!B1995)</f>
        <v>0</v>
      </c>
      <c r="Q2001" s="30">
        <f t="shared" si="219"/>
        <v>0</v>
      </c>
      <c r="R2001" s="31">
        <f t="shared" si="220"/>
        <v>0</v>
      </c>
      <c r="S2001" s="31">
        <f>+[1]DEPURADO!J1995</f>
        <v>0</v>
      </c>
      <c r="T2001" s="23" t="s">
        <v>45</v>
      </c>
      <c r="U2001" s="31">
        <f>+[1]DEPURADO!I1995</f>
        <v>0</v>
      </c>
      <c r="V2001" s="30"/>
      <c r="W2001" s="23" t="s">
        <v>45</v>
      </c>
      <c r="X2001" s="31">
        <f>+[1]DEPURADO!K1995+[1]DEPURADO!L1995</f>
        <v>0</v>
      </c>
      <c r="Y2001" s="23" t="s">
        <v>45</v>
      </c>
      <c r="Z2001" s="31">
        <f t="shared" si="221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222"/>
        <v>0</v>
      </c>
      <c r="AH2001" s="30">
        <v>0</v>
      </c>
      <c r="AI2001" s="30">
        <f>+[1]DEPURADO!G1995</f>
        <v>0</v>
      </c>
      <c r="AJ2001" s="32"/>
      <c r="AK2001" s="33"/>
    </row>
    <row r="2002" spans="1:37" s="34" customFormat="1" hidden="1" x14ac:dyDescent="0.25">
      <c r="A2002" s="23">
        <f t="shared" si="223"/>
        <v>1994</v>
      </c>
      <c r="B2002" s="24" t="s">
        <v>44</v>
      </c>
      <c r="C2002" s="23">
        <f>+[1]DEPURADO!A1996</f>
        <v>0</v>
      </c>
      <c r="D2002" s="23">
        <f>+[1]DEPURADO!B1996</f>
        <v>0</v>
      </c>
      <c r="E2002" s="25">
        <f>+[1]DEPURADO!C1996</f>
        <v>0</v>
      </c>
      <c r="F2002" s="26" t="str">
        <f>+IF([1]DEPURADO!D1996&gt;1,[1]DEPURADO!D1996," ")</f>
        <v xml:space="preserve"> </v>
      </c>
      <c r="G2002" s="27">
        <f>[1]DEPURADO!F1996</f>
        <v>0</v>
      </c>
      <c r="H2002" s="28">
        <v>0</v>
      </c>
      <c r="I2002" s="28">
        <f>+[1]DEPURADO!M1996+[1]DEPURADO!N1996</f>
        <v>0</v>
      </c>
      <c r="J2002" s="28">
        <f>+[1]DEPURADO!R1996</f>
        <v>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217"/>
        <v>0</v>
      </c>
      <c r="O2002" s="28">
        <f t="shared" si="218"/>
        <v>0</v>
      </c>
      <c r="P2002" s="24">
        <f>IF([1]DEPURADO!H1996&gt;1,0,[1]DEPURADO!B1996)</f>
        <v>0</v>
      </c>
      <c r="Q2002" s="30">
        <f t="shared" si="219"/>
        <v>0</v>
      </c>
      <c r="R2002" s="31">
        <f t="shared" si="220"/>
        <v>0</v>
      </c>
      <c r="S2002" s="31">
        <f>+[1]DEPURADO!J1996</f>
        <v>0</v>
      </c>
      <c r="T2002" s="23" t="s">
        <v>45</v>
      </c>
      <c r="U2002" s="31">
        <f>+[1]DEPURADO!I1996</f>
        <v>0</v>
      </c>
      <c r="V2002" s="30"/>
      <c r="W2002" s="23" t="s">
        <v>45</v>
      </c>
      <c r="X2002" s="31">
        <f>+[1]DEPURADO!K1996+[1]DEPURADO!L1996</f>
        <v>0</v>
      </c>
      <c r="Y2002" s="23" t="s">
        <v>45</v>
      </c>
      <c r="Z2002" s="31">
        <f t="shared" si="221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222"/>
        <v>0</v>
      </c>
      <c r="AH2002" s="30">
        <v>0</v>
      </c>
      <c r="AI2002" s="30">
        <f>+[1]DEPURADO!G1996</f>
        <v>0</v>
      </c>
      <c r="AJ2002" s="32"/>
      <c r="AK2002" s="33"/>
    </row>
    <row r="2003" spans="1:37" s="34" customFormat="1" hidden="1" x14ac:dyDescent="0.25">
      <c r="A2003" s="23">
        <f t="shared" si="223"/>
        <v>1995</v>
      </c>
      <c r="B2003" s="24" t="s">
        <v>44</v>
      </c>
      <c r="C2003" s="23">
        <f>+[1]DEPURADO!A1997</f>
        <v>0</v>
      </c>
      <c r="D2003" s="23">
        <f>+[1]DEPURADO!B1997</f>
        <v>0</v>
      </c>
      <c r="E2003" s="25">
        <f>+[1]DEPURADO!C1997</f>
        <v>0</v>
      </c>
      <c r="F2003" s="26" t="str">
        <f>+IF([1]DEPURADO!D1997&gt;1,[1]DEPURADO!D1997," ")</f>
        <v xml:space="preserve"> </v>
      </c>
      <c r="G2003" s="27">
        <f>[1]DEPURADO!F1997</f>
        <v>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217"/>
        <v>0</v>
      </c>
      <c r="O2003" s="28">
        <f t="shared" si="218"/>
        <v>0</v>
      </c>
      <c r="P2003" s="24">
        <f>IF([1]DEPURADO!H1997&gt;1,0,[1]DEPURADO!B1997)</f>
        <v>0</v>
      </c>
      <c r="Q2003" s="30">
        <f t="shared" si="219"/>
        <v>0</v>
      </c>
      <c r="R2003" s="31">
        <f t="shared" si="220"/>
        <v>0</v>
      </c>
      <c r="S2003" s="31">
        <f>+[1]DEPURADO!J1997</f>
        <v>0</v>
      </c>
      <c r="T2003" s="23" t="s">
        <v>45</v>
      </c>
      <c r="U2003" s="31">
        <f>+[1]DEPURADO!I1997</f>
        <v>0</v>
      </c>
      <c r="V2003" s="30"/>
      <c r="W2003" s="23" t="s">
        <v>45</v>
      </c>
      <c r="X2003" s="31">
        <f>+[1]DEPURADO!K1997+[1]DEPURADO!L1997</f>
        <v>0</v>
      </c>
      <c r="Y2003" s="23" t="s">
        <v>45</v>
      </c>
      <c r="Z2003" s="31">
        <f t="shared" si="221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222"/>
        <v>0</v>
      </c>
      <c r="AH2003" s="30">
        <v>0</v>
      </c>
      <c r="AI2003" s="30">
        <f>+[1]DEPURADO!G1997</f>
        <v>0</v>
      </c>
      <c r="AJ2003" s="32"/>
      <c r="AK2003" s="33"/>
    </row>
    <row r="2004" spans="1:37" s="34" customFormat="1" hidden="1" x14ac:dyDescent="0.25">
      <c r="A2004" s="23">
        <f t="shared" si="223"/>
        <v>1996</v>
      </c>
      <c r="B2004" s="24" t="s">
        <v>44</v>
      </c>
      <c r="C2004" s="23">
        <f>+[1]DEPURADO!A1998</f>
        <v>0</v>
      </c>
      <c r="D2004" s="23">
        <f>+[1]DEPURADO!B1998</f>
        <v>0</v>
      </c>
      <c r="E2004" s="25">
        <f>+[1]DEPURADO!C1998</f>
        <v>0</v>
      </c>
      <c r="F2004" s="26" t="str">
        <f>+IF([1]DEPURADO!D1998&gt;1,[1]DEPURADO!D1998," ")</f>
        <v xml:space="preserve"> </v>
      </c>
      <c r="G2004" s="27">
        <f>[1]DEPURADO!F1998</f>
        <v>0</v>
      </c>
      <c r="H2004" s="28">
        <v>0</v>
      </c>
      <c r="I2004" s="28">
        <f>+[1]DEPURADO!M1998+[1]DEPURADO!N1998</f>
        <v>0</v>
      </c>
      <c r="J2004" s="28">
        <f>+[1]DEPURADO!R1998</f>
        <v>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217"/>
        <v>0</v>
      </c>
      <c r="O2004" s="28">
        <f t="shared" si="218"/>
        <v>0</v>
      </c>
      <c r="P2004" s="24">
        <f>IF([1]DEPURADO!H1998&gt;1,0,[1]DEPURADO!B1998)</f>
        <v>0</v>
      </c>
      <c r="Q2004" s="30">
        <f t="shared" si="219"/>
        <v>0</v>
      </c>
      <c r="R2004" s="31">
        <f t="shared" si="220"/>
        <v>0</v>
      </c>
      <c r="S2004" s="31">
        <f>+[1]DEPURADO!J1998</f>
        <v>0</v>
      </c>
      <c r="T2004" s="23" t="s">
        <v>45</v>
      </c>
      <c r="U2004" s="31">
        <f>+[1]DEPURADO!I1998</f>
        <v>0</v>
      </c>
      <c r="V2004" s="30"/>
      <c r="W2004" s="23" t="s">
        <v>45</v>
      </c>
      <c r="X2004" s="31">
        <f>+[1]DEPURADO!K1998+[1]DEPURADO!L1998</f>
        <v>0</v>
      </c>
      <c r="Y2004" s="23" t="s">
        <v>45</v>
      </c>
      <c r="Z2004" s="31">
        <f t="shared" si="221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222"/>
        <v>0</v>
      </c>
      <c r="AH2004" s="30">
        <v>0</v>
      </c>
      <c r="AI2004" s="30">
        <f>+[1]DEPURADO!G1998</f>
        <v>0</v>
      </c>
      <c r="AJ2004" s="32"/>
      <c r="AK2004" s="33"/>
    </row>
    <row r="2005" spans="1:37" s="34" customFormat="1" hidden="1" x14ac:dyDescent="0.25">
      <c r="A2005" s="23">
        <f t="shared" si="223"/>
        <v>1997</v>
      </c>
      <c r="B2005" s="24" t="s">
        <v>44</v>
      </c>
      <c r="C2005" s="23">
        <f>+[1]DEPURADO!A1999</f>
        <v>0</v>
      </c>
      <c r="D2005" s="23">
        <f>+[1]DEPURADO!B1999</f>
        <v>0</v>
      </c>
      <c r="E2005" s="25">
        <f>+[1]DEPURADO!C1999</f>
        <v>0</v>
      </c>
      <c r="F2005" s="26" t="str">
        <f>+IF([1]DEPURADO!D1999&gt;1,[1]DEPURADO!D1999," ")</f>
        <v xml:space="preserve"> </v>
      </c>
      <c r="G2005" s="27">
        <f>[1]DEPURADO!F1999</f>
        <v>0</v>
      </c>
      <c r="H2005" s="28">
        <v>0</v>
      </c>
      <c r="I2005" s="28">
        <f>+[1]DEPURADO!M1999+[1]DEPURADO!N1999</f>
        <v>0</v>
      </c>
      <c r="J2005" s="28">
        <f>+[1]DEPURADO!R1999</f>
        <v>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217"/>
        <v>0</v>
      </c>
      <c r="O2005" s="28">
        <f t="shared" si="218"/>
        <v>0</v>
      </c>
      <c r="P2005" s="24">
        <f>IF([1]DEPURADO!H1999&gt;1,0,[1]DEPURADO!B1999)</f>
        <v>0</v>
      </c>
      <c r="Q2005" s="30">
        <f t="shared" si="219"/>
        <v>0</v>
      </c>
      <c r="R2005" s="31">
        <f t="shared" si="220"/>
        <v>0</v>
      </c>
      <c r="S2005" s="31">
        <f>+[1]DEPURADO!J1999</f>
        <v>0</v>
      </c>
      <c r="T2005" s="23" t="s">
        <v>45</v>
      </c>
      <c r="U2005" s="31">
        <f>+[1]DEPURADO!I1999</f>
        <v>0</v>
      </c>
      <c r="V2005" s="30"/>
      <c r="W2005" s="23" t="s">
        <v>45</v>
      </c>
      <c r="X2005" s="31">
        <f>+[1]DEPURADO!K1999+[1]DEPURADO!L1999</f>
        <v>0</v>
      </c>
      <c r="Y2005" s="23" t="s">
        <v>45</v>
      </c>
      <c r="Z2005" s="31">
        <f t="shared" si="221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222"/>
        <v>0</v>
      </c>
      <c r="AH2005" s="30">
        <v>0</v>
      </c>
      <c r="AI2005" s="30">
        <f>+[1]DEPURADO!G1999</f>
        <v>0</v>
      </c>
      <c r="AJ2005" s="32"/>
      <c r="AK2005" s="33"/>
    </row>
    <row r="2006" spans="1:37" s="34" customFormat="1" hidden="1" x14ac:dyDescent="0.25">
      <c r="A2006" s="23">
        <f t="shared" si="223"/>
        <v>1998</v>
      </c>
      <c r="B2006" s="24" t="s">
        <v>44</v>
      </c>
      <c r="C2006" s="23">
        <f>+[1]DEPURADO!A2000</f>
        <v>0</v>
      </c>
      <c r="D2006" s="23">
        <f>+[1]DEPURADO!B2000</f>
        <v>0</v>
      </c>
      <c r="E2006" s="25">
        <f>+[1]DEPURADO!C2000</f>
        <v>0</v>
      </c>
      <c r="F2006" s="26" t="str">
        <f>+IF([1]DEPURADO!D2000&gt;1,[1]DEPURADO!D2000," ")</f>
        <v xml:space="preserve"> </v>
      </c>
      <c r="G2006" s="27">
        <f>[1]DEPURADO!F2000</f>
        <v>0</v>
      </c>
      <c r="H2006" s="28">
        <v>0</v>
      </c>
      <c r="I2006" s="28">
        <f>+[1]DEPURADO!M2000+[1]DEPURADO!N2000</f>
        <v>0</v>
      </c>
      <c r="J2006" s="28">
        <f>+[1]DEPURADO!R2000</f>
        <v>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217"/>
        <v>0</v>
      </c>
      <c r="O2006" s="28">
        <f t="shared" si="218"/>
        <v>0</v>
      </c>
      <c r="P2006" s="24">
        <f>IF([1]DEPURADO!H2000&gt;1,0,[1]DEPURADO!B2000)</f>
        <v>0</v>
      </c>
      <c r="Q2006" s="30">
        <f t="shared" si="219"/>
        <v>0</v>
      </c>
      <c r="R2006" s="31">
        <f t="shared" si="220"/>
        <v>0</v>
      </c>
      <c r="S2006" s="31">
        <f>+[1]DEPURADO!J2000</f>
        <v>0</v>
      </c>
      <c r="T2006" s="23" t="s">
        <v>45</v>
      </c>
      <c r="U2006" s="31">
        <f>+[1]DEPURADO!I2000</f>
        <v>0</v>
      </c>
      <c r="V2006" s="30"/>
      <c r="W2006" s="23" t="s">
        <v>45</v>
      </c>
      <c r="X2006" s="31">
        <f>+[1]DEPURADO!K2000+[1]DEPURADO!L2000</f>
        <v>0</v>
      </c>
      <c r="Y2006" s="23" t="s">
        <v>45</v>
      </c>
      <c r="Z2006" s="31">
        <f t="shared" si="221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222"/>
        <v>0</v>
      </c>
      <c r="AH2006" s="30">
        <v>0</v>
      </c>
      <c r="AI2006" s="30">
        <f>+[1]DEPURADO!G2000</f>
        <v>0</v>
      </c>
      <c r="AJ2006" s="32"/>
      <c r="AK2006" s="33"/>
    </row>
    <row r="2007" spans="1:37" s="34" customFormat="1" hidden="1" x14ac:dyDescent="0.25">
      <c r="A2007" s="23">
        <f t="shared" si="223"/>
        <v>1999</v>
      </c>
      <c r="B2007" s="24" t="s">
        <v>44</v>
      </c>
      <c r="C2007" s="23">
        <f>+[1]DEPURADO!A2001</f>
        <v>0</v>
      </c>
      <c r="D2007" s="23">
        <f>+[1]DEPURADO!B2001</f>
        <v>0</v>
      </c>
      <c r="E2007" s="25">
        <f>+[1]DEPURADO!C2001</f>
        <v>0</v>
      </c>
      <c r="F2007" s="26" t="str">
        <f>+IF([1]DEPURADO!D2001&gt;1,[1]DEPURADO!D2001," ")</f>
        <v xml:space="preserve"> </v>
      </c>
      <c r="G2007" s="27">
        <f>[1]DEPURADO!F2001</f>
        <v>0</v>
      </c>
      <c r="H2007" s="28">
        <v>0</v>
      </c>
      <c r="I2007" s="28">
        <f>+[1]DEPURADO!M2001+[1]DEPURADO!N2001</f>
        <v>0</v>
      </c>
      <c r="J2007" s="28">
        <f>+[1]DEPURADO!R2001</f>
        <v>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217"/>
        <v>0</v>
      </c>
      <c r="O2007" s="28">
        <f t="shared" si="218"/>
        <v>0</v>
      </c>
      <c r="P2007" s="24">
        <f>IF([1]DEPURADO!H2001&gt;1,0,[1]DEPURADO!B2001)</f>
        <v>0</v>
      </c>
      <c r="Q2007" s="30">
        <f t="shared" si="219"/>
        <v>0</v>
      </c>
      <c r="R2007" s="31">
        <f t="shared" si="220"/>
        <v>0</v>
      </c>
      <c r="S2007" s="31">
        <f>+[1]DEPURADO!J2001</f>
        <v>0</v>
      </c>
      <c r="T2007" s="23" t="s">
        <v>45</v>
      </c>
      <c r="U2007" s="31">
        <f>+[1]DEPURADO!I2001</f>
        <v>0</v>
      </c>
      <c r="V2007" s="30"/>
      <c r="W2007" s="23" t="s">
        <v>45</v>
      </c>
      <c r="X2007" s="31">
        <f>+[1]DEPURADO!K2001+[1]DEPURADO!L2001</f>
        <v>0</v>
      </c>
      <c r="Y2007" s="23" t="s">
        <v>45</v>
      </c>
      <c r="Z2007" s="31">
        <f t="shared" si="221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222"/>
        <v>0</v>
      </c>
      <c r="AH2007" s="30">
        <v>0</v>
      </c>
      <c r="AI2007" s="30">
        <f>+[1]DEPURADO!G2001</f>
        <v>0</v>
      </c>
      <c r="AJ2007" s="32"/>
      <c r="AK2007" s="33"/>
    </row>
    <row r="2008" spans="1:37" s="34" customFormat="1" hidden="1" x14ac:dyDescent="0.25">
      <c r="A2008" s="23">
        <f t="shared" si="223"/>
        <v>2000</v>
      </c>
      <c r="B2008" s="24" t="s">
        <v>44</v>
      </c>
      <c r="C2008" s="23">
        <f>+[1]DEPURADO!A2002</f>
        <v>0</v>
      </c>
      <c r="D2008" s="23">
        <f>+[1]DEPURADO!B2002</f>
        <v>0</v>
      </c>
      <c r="E2008" s="25">
        <f>+[1]DEPURADO!C2002</f>
        <v>0</v>
      </c>
      <c r="F2008" s="26" t="str">
        <f>+IF([1]DEPURADO!D2002&gt;1,[1]DEPURADO!D2002," ")</f>
        <v xml:space="preserve"> </v>
      </c>
      <c r="G2008" s="27">
        <f>[1]DEPURADO!F2002</f>
        <v>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217"/>
        <v>0</v>
      </c>
      <c r="O2008" s="28">
        <f t="shared" si="218"/>
        <v>0</v>
      </c>
      <c r="P2008" s="24">
        <f>IF([1]DEPURADO!H2002&gt;1,0,[1]DEPURADO!B2002)</f>
        <v>0</v>
      </c>
      <c r="Q2008" s="30">
        <f t="shared" si="219"/>
        <v>0</v>
      </c>
      <c r="R2008" s="31">
        <f t="shared" si="220"/>
        <v>0</v>
      </c>
      <c r="S2008" s="31">
        <f>+[1]DEPURADO!J2002</f>
        <v>0</v>
      </c>
      <c r="T2008" s="23" t="s">
        <v>45</v>
      </c>
      <c r="U2008" s="31">
        <f>+[1]DEPURADO!I2002</f>
        <v>0</v>
      </c>
      <c r="V2008" s="30"/>
      <c r="W2008" s="23" t="s">
        <v>45</v>
      </c>
      <c r="X2008" s="31">
        <f>+[1]DEPURADO!K2002+[1]DEPURADO!L2002</f>
        <v>0</v>
      </c>
      <c r="Y2008" s="23" t="s">
        <v>45</v>
      </c>
      <c r="Z2008" s="31">
        <f t="shared" si="221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222"/>
        <v>0</v>
      </c>
      <c r="AH2008" s="30">
        <v>0</v>
      </c>
      <c r="AI2008" s="30">
        <f>+[1]DEPURADO!G2002</f>
        <v>0</v>
      </c>
      <c r="AJ2008" s="32"/>
      <c r="AK2008" s="33"/>
    </row>
    <row r="2009" spans="1:37" s="34" customFormat="1" hidden="1" x14ac:dyDescent="0.25">
      <c r="A2009" s="23">
        <f t="shared" si="223"/>
        <v>2001</v>
      </c>
      <c r="B2009" s="24" t="s">
        <v>44</v>
      </c>
      <c r="C2009" s="23">
        <f>+[1]DEPURADO!A2003</f>
        <v>0</v>
      </c>
      <c r="D2009" s="23">
        <f>+[1]DEPURADO!B2003</f>
        <v>0</v>
      </c>
      <c r="E2009" s="25">
        <f>+[1]DEPURADO!C2003</f>
        <v>0</v>
      </c>
      <c r="F2009" s="26" t="str">
        <f>+IF([1]DEPURADO!D2003&gt;1,[1]DEPURADO!D2003," ")</f>
        <v xml:space="preserve"> </v>
      </c>
      <c r="G2009" s="27">
        <f>[1]DEPURADO!F2003</f>
        <v>0</v>
      </c>
      <c r="H2009" s="28">
        <v>0</v>
      </c>
      <c r="I2009" s="28">
        <f>+[1]DEPURADO!M2003+[1]DEPURADO!N2003</f>
        <v>0</v>
      </c>
      <c r="J2009" s="28">
        <f>+[1]DEPURADO!R2003</f>
        <v>0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217"/>
        <v>0</v>
      </c>
      <c r="O2009" s="28">
        <f t="shared" si="218"/>
        <v>0</v>
      </c>
      <c r="P2009" s="24">
        <f>IF([1]DEPURADO!H2003&gt;1,0,[1]DEPURADO!B2003)</f>
        <v>0</v>
      </c>
      <c r="Q2009" s="30">
        <f t="shared" si="219"/>
        <v>0</v>
      </c>
      <c r="R2009" s="31">
        <f t="shared" si="220"/>
        <v>0</v>
      </c>
      <c r="S2009" s="31">
        <f>+[1]DEPURADO!J2003</f>
        <v>0</v>
      </c>
      <c r="T2009" s="23" t="s">
        <v>45</v>
      </c>
      <c r="U2009" s="31">
        <f>+[1]DEPURADO!I2003</f>
        <v>0</v>
      </c>
      <c r="V2009" s="30"/>
      <c r="W2009" s="23" t="s">
        <v>45</v>
      </c>
      <c r="X2009" s="31">
        <f>+[1]DEPURADO!K2003+[1]DEPURADO!L2003</f>
        <v>0</v>
      </c>
      <c r="Y2009" s="23" t="s">
        <v>45</v>
      </c>
      <c r="Z2009" s="31">
        <f t="shared" si="221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222"/>
        <v>0</v>
      </c>
      <c r="AH2009" s="30">
        <v>0</v>
      </c>
      <c r="AI2009" s="30">
        <f>+[1]DEPURADO!G2003</f>
        <v>0</v>
      </c>
      <c r="AJ2009" s="32"/>
      <c r="AK2009" s="33"/>
    </row>
    <row r="2010" spans="1:37" s="34" customFormat="1" hidden="1" x14ac:dyDescent="0.25">
      <c r="A2010" s="23">
        <f t="shared" si="223"/>
        <v>2002</v>
      </c>
      <c r="B2010" s="24" t="s">
        <v>44</v>
      </c>
      <c r="C2010" s="23">
        <f>+[1]DEPURADO!A2004</f>
        <v>0</v>
      </c>
      <c r="D2010" s="23">
        <f>+[1]DEPURADO!B2004</f>
        <v>0</v>
      </c>
      <c r="E2010" s="25">
        <f>+[1]DEPURADO!C2004</f>
        <v>0</v>
      </c>
      <c r="F2010" s="26" t="str">
        <f>+IF([1]DEPURADO!D2004&gt;1,[1]DEPURADO!D2004," ")</f>
        <v xml:space="preserve"> </v>
      </c>
      <c r="G2010" s="27">
        <f>[1]DEPURADO!F2004</f>
        <v>0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0</v>
      </c>
      <c r="L2010" s="28">
        <v>0</v>
      </c>
      <c r="M2010" s="28">
        <v>0</v>
      </c>
      <c r="N2010" s="28">
        <f t="shared" si="217"/>
        <v>0</v>
      </c>
      <c r="O2010" s="28">
        <f t="shared" si="218"/>
        <v>0</v>
      </c>
      <c r="P2010" s="24">
        <f>IF([1]DEPURADO!H2004&gt;1,0,[1]DEPURADO!B2004)</f>
        <v>0</v>
      </c>
      <c r="Q2010" s="30">
        <f t="shared" si="219"/>
        <v>0</v>
      </c>
      <c r="R2010" s="31">
        <f t="shared" si="220"/>
        <v>0</v>
      </c>
      <c r="S2010" s="31">
        <f>+[1]DEPURADO!J2004</f>
        <v>0</v>
      </c>
      <c r="T2010" s="23" t="s">
        <v>45</v>
      </c>
      <c r="U2010" s="31">
        <f>+[1]DEPURADO!I2004</f>
        <v>0</v>
      </c>
      <c r="V2010" s="30"/>
      <c r="W2010" s="23" t="s">
        <v>45</v>
      </c>
      <c r="X2010" s="31">
        <f>+[1]DEPURADO!K2004+[1]DEPURADO!L2004</f>
        <v>0</v>
      </c>
      <c r="Y2010" s="23" t="s">
        <v>45</v>
      </c>
      <c r="Z2010" s="31">
        <f t="shared" si="221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222"/>
        <v>0</v>
      </c>
      <c r="AH2010" s="30">
        <v>0</v>
      </c>
      <c r="AI2010" s="30">
        <f>+[1]DEPURADO!G2004</f>
        <v>0</v>
      </c>
      <c r="AJ2010" s="32"/>
      <c r="AK2010" s="33"/>
    </row>
    <row r="2011" spans="1:37" s="34" customFormat="1" hidden="1" x14ac:dyDescent="0.25">
      <c r="A2011" s="23">
        <f t="shared" si="223"/>
        <v>2003</v>
      </c>
      <c r="B2011" s="24" t="s">
        <v>44</v>
      </c>
      <c r="C2011" s="23">
        <f>+[1]DEPURADO!A2005</f>
        <v>0</v>
      </c>
      <c r="D2011" s="23">
        <f>+[1]DEPURADO!B2005</f>
        <v>0</v>
      </c>
      <c r="E2011" s="25">
        <f>+[1]DEPURADO!C2005</f>
        <v>0</v>
      </c>
      <c r="F2011" s="26" t="str">
        <f>+IF([1]DEPURADO!D2005&gt;1,[1]DEPURADO!D2005," ")</f>
        <v xml:space="preserve"> </v>
      </c>
      <c r="G2011" s="27">
        <f>[1]DEPURADO!F2005</f>
        <v>0</v>
      </c>
      <c r="H2011" s="28">
        <v>0</v>
      </c>
      <c r="I2011" s="28">
        <f>+[1]DEPURADO!M2005+[1]DEPURADO!N2005</f>
        <v>0</v>
      </c>
      <c r="J2011" s="28">
        <f>+[1]DEPURADO!R2005</f>
        <v>0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217"/>
        <v>0</v>
      </c>
      <c r="O2011" s="28">
        <f t="shared" si="218"/>
        <v>0</v>
      </c>
      <c r="P2011" s="24">
        <f>IF([1]DEPURADO!H2005&gt;1,0,[1]DEPURADO!B2005)</f>
        <v>0</v>
      </c>
      <c r="Q2011" s="30">
        <f t="shared" si="219"/>
        <v>0</v>
      </c>
      <c r="R2011" s="31">
        <f t="shared" si="220"/>
        <v>0</v>
      </c>
      <c r="S2011" s="31">
        <f>+[1]DEPURADO!J2005</f>
        <v>0</v>
      </c>
      <c r="T2011" s="23" t="s">
        <v>45</v>
      </c>
      <c r="U2011" s="31">
        <f>+[1]DEPURADO!I2005</f>
        <v>0</v>
      </c>
      <c r="V2011" s="30"/>
      <c r="W2011" s="23" t="s">
        <v>45</v>
      </c>
      <c r="X2011" s="31">
        <f>+[1]DEPURADO!K2005+[1]DEPURADO!L2005</f>
        <v>0</v>
      </c>
      <c r="Y2011" s="23" t="s">
        <v>45</v>
      </c>
      <c r="Z2011" s="31">
        <f t="shared" si="221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222"/>
        <v>0</v>
      </c>
      <c r="AH2011" s="30">
        <v>0</v>
      </c>
      <c r="AI2011" s="30">
        <f>+[1]DEPURADO!G2005</f>
        <v>0</v>
      </c>
      <c r="AJ2011" s="32"/>
      <c r="AK2011" s="33"/>
    </row>
    <row r="2012" spans="1:37" s="34" customFormat="1" hidden="1" x14ac:dyDescent="0.25">
      <c r="A2012" s="23">
        <f t="shared" si="223"/>
        <v>2004</v>
      </c>
      <c r="B2012" s="24" t="s">
        <v>44</v>
      </c>
      <c r="C2012" s="23">
        <f>+[1]DEPURADO!A2006</f>
        <v>0</v>
      </c>
      <c r="D2012" s="23">
        <f>+[1]DEPURADO!B2006</f>
        <v>0</v>
      </c>
      <c r="E2012" s="25">
        <f>+[1]DEPURADO!C2006</f>
        <v>0</v>
      </c>
      <c r="F2012" s="26" t="str">
        <f>+IF([1]DEPURADO!D2006&gt;1,[1]DEPURADO!D2006," ")</f>
        <v xml:space="preserve"> </v>
      </c>
      <c r="G2012" s="27">
        <f>[1]DEPURADO!F2006</f>
        <v>0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0</v>
      </c>
      <c r="L2012" s="28">
        <v>0</v>
      </c>
      <c r="M2012" s="28">
        <v>0</v>
      </c>
      <c r="N2012" s="28">
        <f t="shared" si="217"/>
        <v>0</v>
      </c>
      <c r="O2012" s="28">
        <f t="shared" si="218"/>
        <v>0</v>
      </c>
      <c r="P2012" s="24">
        <f>IF([1]DEPURADO!H2006&gt;1,0,[1]DEPURADO!B2006)</f>
        <v>0</v>
      </c>
      <c r="Q2012" s="30">
        <f t="shared" si="219"/>
        <v>0</v>
      </c>
      <c r="R2012" s="31">
        <f t="shared" si="220"/>
        <v>0</v>
      </c>
      <c r="S2012" s="31">
        <f>+[1]DEPURADO!J2006</f>
        <v>0</v>
      </c>
      <c r="T2012" s="23" t="s">
        <v>45</v>
      </c>
      <c r="U2012" s="31">
        <f>+[1]DEPURADO!I2006</f>
        <v>0</v>
      </c>
      <c r="V2012" s="30"/>
      <c r="W2012" s="23" t="s">
        <v>45</v>
      </c>
      <c r="X2012" s="31">
        <f>+[1]DEPURADO!K2006+[1]DEPURADO!L2006</f>
        <v>0</v>
      </c>
      <c r="Y2012" s="23" t="s">
        <v>45</v>
      </c>
      <c r="Z2012" s="31">
        <f t="shared" si="221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222"/>
        <v>0</v>
      </c>
      <c r="AH2012" s="30">
        <v>0</v>
      </c>
      <c r="AI2012" s="30">
        <f>+[1]DEPURADO!G2006</f>
        <v>0</v>
      </c>
      <c r="AJ2012" s="32"/>
      <c r="AK2012" s="33"/>
    </row>
    <row r="2013" spans="1:37" s="34" customFormat="1" hidden="1" x14ac:dyDescent="0.25">
      <c r="A2013" s="23">
        <f t="shared" si="223"/>
        <v>2005</v>
      </c>
      <c r="B2013" s="24" t="s">
        <v>44</v>
      </c>
      <c r="C2013" s="23">
        <f>+[1]DEPURADO!A2007</f>
        <v>0</v>
      </c>
      <c r="D2013" s="23">
        <f>+[1]DEPURADO!B2007</f>
        <v>0</v>
      </c>
      <c r="E2013" s="25">
        <f>+[1]DEPURADO!C2007</f>
        <v>0</v>
      </c>
      <c r="F2013" s="26" t="str">
        <f>+IF([1]DEPURADO!D2007&gt;1,[1]DEPURADO!D2007," ")</f>
        <v xml:space="preserve"> </v>
      </c>
      <c r="G2013" s="27">
        <f>[1]DEPURADO!F2007</f>
        <v>0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0</v>
      </c>
      <c r="L2013" s="28">
        <v>0</v>
      </c>
      <c r="M2013" s="28">
        <v>0</v>
      </c>
      <c r="N2013" s="28">
        <f t="shared" si="217"/>
        <v>0</v>
      </c>
      <c r="O2013" s="28">
        <f t="shared" si="218"/>
        <v>0</v>
      </c>
      <c r="P2013" s="24">
        <f>IF([1]DEPURADO!H2007&gt;1,0,[1]DEPURADO!B2007)</f>
        <v>0</v>
      </c>
      <c r="Q2013" s="30">
        <f t="shared" si="219"/>
        <v>0</v>
      </c>
      <c r="R2013" s="31">
        <f t="shared" si="220"/>
        <v>0</v>
      </c>
      <c r="S2013" s="31">
        <f>+[1]DEPURADO!J2007</f>
        <v>0</v>
      </c>
      <c r="T2013" s="23" t="s">
        <v>45</v>
      </c>
      <c r="U2013" s="31">
        <f>+[1]DEPURADO!I2007</f>
        <v>0</v>
      </c>
      <c r="V2013" s="30"/>
      <c r="W2013" s="23" t="s">
        <v>45</v>
      </c>
      <c r="X2013" s="31">
        <f>+[1]DEPURADO!K2007+[1]DEPURADO!L2007</f>
        <v>0</v>
      </c>
      <c r="Y2013" s="23" t="s">
        <v>45</v>
      </c>
      <c r="Z2013" s="31">
        <f t="shared" si="221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222"/>
        <v>0</v>
      </c>
      <c r="AH2013" s="30">
        <v>0</v>
      </c>
      <c r="AI2013" s="30">
        <f>+[1]DEPURADO!G2007</f>
        <v>0</v>
      </c>
      <c r="AJ2013" s="32"/>
      <c r="AK2013" s="33"/>
    </row>
    <row r="2014" spans="1:37" s="34" customFormat="1" hidden="1" x14ac:dyDescent="0.25">
      <c r="A2014" s="23">
        <f t="shared" si="223"/>
        <v>2006</v>
      </c>
      <c r="B2014" s="24" t="s">
        <v>44</v>
      </c>
      <c r="C2014" s="23">
        <f>+[1]DEPURADO!A2008</f>
        <v>0</v>
      </c>
      <c r="D2014" s="23">
        <f>+[1]DEPURADO!B2008</f>
        <v>0</v>
      </c>
      <c r="E2014" s="25">
        <f>+[1]DEPURADO!C2008</f>
        <v>0</v>
      </c>
      <c r="F2014" s="26" t="str">
        <f>+IF([1]DEPURADO!D2008&gt;1,[1]DEPURADO!D2008," ")</f>
        <v xml:space="preserve"> </v>
      </c>
      <c r="G2014" s="27">
        <f>[1]DEPURADO!F2008</f>
        <v>0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0</v>
      </c>
      <c r="L2014" s="28">
        <v>0</v>
      </c>
      <c r="M2014" s="28">
        <v>0</v>
      </c>
      <c r="N2014" s="28">
        <f t="shared" si="217"/>
        <v>0</v>
      </c>
      <c r="O2014" s="28">
        <f t="shared" si="218"/>
        <v>0</v>
      </c>
      <c r="P2014" s="24">
        <f>IF([1]DEPURADO!H2008&gt;1,0,[1]DEPURADO!B2008)</f>
        <v>0</v>
      </c>
      <c r="Q2014" s="30">
        <f t="shared" si="219"/>
        <v>0</v>
      </c>
      <c r="R2014" s="31">
        <f t="shared" si="220"/>
        <v>0</v>
      </c>
      <c r="S2014" s="31">
        <f>+[1]DEPURADO!J2008</f>
        <v>0</v>
      </c>
      <c r="T2014" s="23" t="s">
        <v>45</v>
      </c>
      <c r="U2014" s="31">
        <f>+[1]DEPURADO!I2008</f>
        <v>0</v>
      </c>
      <c r="V2014" s="30"/>
      <c r="W2014" s="23" t="s">
        <v>45</v>
      </c>
      <c r="X2014" s="31">
        <f>+[1]DEPURADO!K2008+[1]DEPURADO!L2008</f>
        <v>0</v>
      </c>
      <c r="Y2014" s="23" t="s">
        <v>45</v>
      </c>
      <c r="Z2014" s="31">
        <f t="shared" si="221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222"/>
        <v>0</v>
      </c>
      <c r="AH2014" s="30">
        <v>0</v>
      </c>
      <c r="AI2014" s="30">
        <f>+[1]DEPURADO!G2008</f>
        <v>0</v>
      </c>
      <c r="AJ2014" s="32"/>
      <c r="AK2014" s="33"/>
    </row>
    <row r="2015" spans="1:37" s="34" customFormat="1" hidden="1" x14ac:dyDescent="0.25">
      <c r="A2015" s="23">
        <f t="shared" si="223"/>
        <v>2007</v>
      </c>
      <c r="B2015" s="24" t="s">
        <v>44</v>
      </c>
      <c r="C2015" s="23">
        <f>+[1]DEPURADO!A2009</f>
        <v>0</v>
      </c>
      <c r="D2015" s="23">
        <f>+[1]DEPURADO!B2009</f>
        <v>0</v>
      </c>
      <c r="E2015" s="25">
        <f>+[1]DEPURADO!C2009</f>
        <v>0</v>
      </c>
      <c r="F2015" s="26" t="str">
        <f>+IF([1]DEPURADO!D2009&gt;1,[1]DEPURADO!D2009," ")</f>
        <v xml:space="preserve"> </v>
      </c>
      <c r="G2015" s="27">
        <f>[1]DEPURADO!F2009</f>
        <v>0</v>
      </c>
      <c r="H2015" s="28">
        <v>0</v>
      </c>
      <c r="I2015" s="28">
        <f>+[1]DEPURADO!M2009+[1]DEPURADO!N2009</f>
        <v>0</v>
      </c>
      <c r="J2015" s="28">
        <f>+[1]DEPURADO!R2009</f>
        <v>0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217"/>
        <v>0</v>
      </c>
      <c r="O2015" s="28">
        <f t="shared" si="218"/>
        <v>0</v>
      </c>
      <c r="P2015" s="24">
        <f>IF([1]DEPURADO!H2009&gt;1,0,[1]DEPURADO!B2009)</f>
        <v>0</v>
      </c>
      <c r="Q2015" s="30">
        <f t="shared" si="219"/>
        <v>0</v>
      </c>
      <c r="R2015" s="31">
        <f t="shared" si="220"/>
        <v>0</v>
      </c>
      <c r="S2015" s="31">
        <f>+[1]DEPURADO!J2009</f>
        <v>0</v>
      </c>
      <c r="T2015" s="23" t="s">
        <v>45</v>
      </c>
      <c r="U2015" s="31">
        <f>+[1]DEPURADO!I2009</f>
        <v>0</v>
      </c>
      <c r="V2015" s="30"/>
      <c r="W2015" s="23" t="s">
        <v>45</v>
      </c>
      <c r="X2015" s="31">
        <f>+[1]DEPURADO!K2009+[1]DEPURADO!L2009</f>
        <v>0</v>
      </c>
      <c r="Y2015" s="23" t="s">
        <v>45</v>
      </c>
      <c r="Z2015" s="31">
        <f t="shared" si="221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222"/>
        <v>0</v>
      </c>
      <c r="AH2015" s="30">
        <v>0</v>
      </c>
      <c r="AI2015" s="30">
        <f>+[1]DEPURADO!G2009</f>
        <v>0</v>
      </c>
      <c r="AJ2015" s="32"/>
      <c r="AK2015" s="33"/>
    </row>
    <row r="2016" spans="1:37" s="34" customFormat="1" hidden="1" x14ac:dyDescent="0.25">
      <c r="A2016" s="23">
        <f t="shared" si="223"/>
        <v>2008</v>
      </c>
      <c r="B2016" s="24" t="s">
        <v>44</v>
      </c>
      <c r="C2016" s="23">
        <f>+[1]DEPURADO!A2010</f>
        <v>0</v>
      </c>
      <c r="D2016" s="23">
        <f>+[1]DEPURADO!B2010</f>
        <v>0</v>
      </c>
      <c r="E2016" s="25">
        <f>+[1]DEPURADO!C2010</f>
        <v>0</v>
      </c>
      <c r="F2016" s="26" t="str">
        <f>+IF([1]DEPURADO!D2010&gt;1,[1]DEPURADO!D2010," ")</f>
        <v xml:space="preserve"> </v>
      </c>
      <c r="G2016" s="27">
        <f>[1]DEPURADO!F2010</f>
        <v>0</v>
      </c>
      <c r="H2016" s="28">
        <v>0</v>
      </c>
      <c r="I2016" s="28">
        <f>+[1]DEPURADO!M2010+[1]DEPURADO!N2010</f>
        <v>0</v>
      </c>
      <c r="J2016" s="28">
        <f>+[1]DEPURADO!R2010</f>
        <v>0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217"/>
        <v>0</v>
      </c>
      <c r="O2016" s="28">
        <f t="shared" si="218"/>
        <v>0</v>
      </c>
      <c r="P2016" s="24">
        <f>IF([1]DEPURADO!H2010&gt;1,0,[1]DEPURADO!B2010)</f>
        <v>0</v>
      </c>
      <c r="Q2016" s="30">
        <f t="shared" si="219"/>
        <v>0</v>
      </c>
      <c r="R2016" s="31">
        <f t="shared" si="220"/>
        <v>0</v>
      </c>
      <c r="S2016" s="31">
        <f>+[1]DEPURADO!J2010</f>
        <v>0</v>
      </c>
      <c r="T2016" s="23" t="s">
        <v>45</v>
      </c>
      <c r="U2016" s="31">
        <f>+[1]DEPURADO!I2010</f>
        <v>0</v>
      </c>
      <c r="V2016" s="30"/>
      <c r="W2016" s="23" t="s">
        <v>45</v>
      </c>
      <c r="X2016" s="31">
        <f>+[1]DEPURADO!K2010+[1]DEPURADO!L2010</f>
        <v>0</v>
      </c>
      <c r="Y2016" s="23" t="s">
        <v>45</v>
      </c>
      <c r="Z2016" s="31">
        <f t="shared" si="221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222"/>
        <v>0</v>
      </c>
      <c r="AH2016" s="30">
        <v>0</v>
      </c>
      <c r="AI2016" s="30">
        <f>+[1]DEPURADO!G2010</f>
        <v>0</v>
      </c>
      <c r="AJ2016" s="32"/>
      <c r="AK2016" s="33"/>
    </row>
    <row r="2017" spans="1:37" s="34" customFormat="1" hidden="1" x14ac:dyDescent="0.25">
      <c r="A2017" s="23">
        <f t="shared" si="223"/>
        <v>2009</v>
      </c>
      <c r="B2017" s="24" t="s">
        <v>44</v>
      </c>
      <c r="C2017" s="23">
        <f>+[1]DEPURADO!A2011</f>
        <v>0</v>
      </c>
      <c r="D2017" s="23">
        <f>+[1]DEPURADO!B2011</f>
        <v>0</v>
      </c>
      <c r="E2017" s="25">
        <f>+[1]DEPURADO!C2011</f>
        <v>0</v>
      </c>
      <c r="F2017" s="26" t="str">
        <f>+IF([1]DEPURADO!D2011&gt;1,[1]DEPURADO!D2011," ")</f>
        <v xml:space="preserve"> </v>
      </c>
      <c r="G2017" s="27">
        <f>[1]DEPURADO!F2011</f>
        <v>0</v>
      </c>
      <c r="H2017" s="28">
        <v>0</v>
      </c>
      <c r="I2017" s="28">
        <f>+[1]DEPURADO!M2011+[1]DEPURADO!N2011</f>
        <v>0</v>
      </c>
      <c r="J2017" s="28">
        <f>+[1]DEPURADO!R2011</f>
        <v>0</v>
      </c>
      <c r="K2017" s="29">
        <f>+[1]DEPURADO!P2011+[1]DEPURADO!Q2011</f>
        <v>0</v>
      </c>
      <c r="L2017" s="28">
        <v>0</v>
      </c>
      <c r="M2017" s="28">
        <v>0</v>
      </c>
      <c r="N2017" s="28">
        <f t="shared" si="217"/>
        <v>0</v>
      </c>
      <c r="O2017" s="28">
        <f t="shared" si="218"/>
        <v>0</v>
      </c>
      <c r="P2017" s="24">
        <f>IF([1]DEPURADO!H2011&gt;1,0,[1]DEPURADO!B2011)</f>
        <v>0</v>
      </c>
      <c r="Q2017" s="30">
        <f t="shared" si="219"/>
        <v>0</v>
      </c>
      <c r="R2017" s="31">
        <f t="shared" si="220"/>
        <v>0</v>
      </c>
      <c r="S2017" s="31">
        <f>+[1]DEPURADO!J2011</f>
        <v>0</v>
      </c>
      <c r="T2017" s="23" t="s">
        <v>45</v>
      </c>
      <c r="U2017" s="31">
        <f>+[1]DEPURADO!I2011</f>
        <v>0</v>
      </c>
      <c r="V2017" s="30"/>
      <c r="W2017" s="23" t="s">
        <v>45</v>
      </c>
      <c r="X2017" s="31">
        <f>+[1]DEPURADO!K2011+[1]DEPURADO!L2011</f>
        <v>0</v>
      </c>
      <c r="Y2017" s="23" t="s">
        <v>45</v>
      </c>
      <c r="Z2017" s="31">
        <f t="shared" si="221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222"/>
        <v>0</v>
      </c>
      <c r="AH2017" s="30">
        <v>0</v>
      </c>
      <c r="AI2017" s="30">
        <f>+[1]DEPURADO!G2011</f>
        <v>0</v>
      </c>
      <c r="AJ2017" s="32"/>
      <c r="AK2017" s="33"/>
    </row>
    <row r="2018" spans="1:37" s="34" customFormat="1" hidden="1" x14ac:dyDescent="0.25">
      <c r="A2018" s="23">
        <f t="shared" si="223"/>
        <v>2010</v>
      </c>
      <c r="B2018" s="24" t="s">
        <v>44</v>
      </c>
      <c r="C2018" s="23">
        <f>+[1]DEPURADO!A2012</f>
        <v>0</v>
      </c>
      <c r="D2018" s="23">
        <f>+[1]DEPURADO!B2012</f>
        <v>0</v>
      </c>
      <c r="E2018" s="25">
        <f>+[1]DEPURADO!C2012</f>
        <v>0</v>
      </c>
      <c r="F2018" s="26" t="str">
        <f>+IF([1]DEPURADO!D2012&gt;1,[1]DEPURADO!D2012," ")</f>
        <v xml:space="preserve"> </v>
      </c>
      <c r="G2018" s="27">
        <f>[1]DEPURADO!F2012</f>
        <v>0</v>
      </c>
      <c r="H2018" s="28">
        <v>0</v>
      </c>
      <c r="I2018" s="28">
        <f>+[1]DEPURADO!M2012+[1]DEPURADO!N2012</f>
        <v>0</v>
      </c>
      <c r="J2018" s="28">
        <f>+[1]DEPURADO!R2012</f>
        <v>0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217"/>
        <v>0</v>
      </c>
      <c r="O2018" s="28">
        <f t="shared" si="218"/>
        <v>0</v>
      </c>
      <c r="P2018" s="24">
        <f>IF([1]DEPURADO!H2012&gt;1,0,[1]DEPURADO!B2012)</f>
        <v>0</v>
      </c>
      <c r="Q2018" s="30">
        <f t="shared" si="219"/>
        <v>0</v>
      </c>
      <c r="R2018" s="31">
        <f t="shared" si="220"/>
        <v>0</v>
      </c>
      <c r="S2018" s="31">
        <f>+[1]DEPURADO!J2012</f>
        <v>0</v>
      </c>
      <c r="T2018" s="23" t="s">
        <v>45</v>
      </c>
      <c r="U2018" s="31">
        <f>+[1]DEPURADO!I2012</f>
        <v>0</v>
      </c>
      <c r="V2018" s="30"/>
      <c r="W2018" s="23" t="s">
        <v>45</v>
      </c>
      <c r="X2018" s="31">
        <f>+[1]DEPURADO!K2012+[1]DEPURADO!L2012</f>
        <v>0</v>
      </c>
      <c r="Y2018" s="23" t="s">
        <v>45</v>
      </c>
      <c r="Z2018" s="31">
        <f t="shared" si="221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222"/>
        <v>0</v>
      </c>
      <c r="AH2018" s="30">
        <v>0</v>
      </c>
      <c r="AI2018" s="30">
        <f>+[1]DEPURADO!G2012</f>
        <v>0</v>
      </c>
      <c r="AJ2018" s="32"/>
      <c r="AK2018" s="33"/>
    </row>
    <row r="2019" spans="1:37" s="34" customFormat="1" hidden="1" x14ac:dyDescent="0.25">
      <c r="A2019" s="23">
        <f t="shared" si="223"/>
        <v>2011</v>
      </c>
      <c r="B2019" s="24" t="s">
        <v>44</v>
      </c>
      <c r="C2019" s="23">
        <f>+[1]DEPURADO!A2013</f>
        <v>0</v>
      </c>
      <c r="D2019" s="23">
        <f>+[1]DEPURADO!B2013</f>
        <v>0</v>
      </c>
      <c r="E2019" s="25">
        <f>+[1]DEPURADO!C2013</f>
        <v>0</v>
      </c>
      <c r="F2019" s="26" t="str">
        <f>+IF([1]DEPURADO!D2013&gt;1,[1]DEPURADO!D2013," ")</f>
        <v xml:space="preserve"> </v>
      </c>
      <c r="G2019" s="27">
        <f>[1]DEPURADO!F2013</f>
        <v>0</v>
      </c>
      <c r="H2019" s="28">
        <v>0</v>
      </c>
      <c r="I2019" s="28">
        <f>+[1]DEPURADO!M2013+[1]DEPURADO!N2013</f>
        <v>0</v>
      </c>
      <c r="J2019" s="28">
        <f>+[1]DEPURADO!R2013</f>
        <v>0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217"/>
        <v>0</v>
      </c>
      <c r="O2019" s="28">
        <f t="shared" si="218"/>
        <v>0</v>
      </c>
      <c r="P2019" s="24">
        <f>IF([1]DEPURADO!H2013&gt;1,0,[1]DEPURADO!B2013)</f>
        <v>0</v>
      </c>
      <c r="Q2019" s="30">
        <f t="shared" si="219"/>
        <v>0</v>
      </c>
      <c r="R2019" s="31">
        <f t="shared" si="220"/>
        <v>0</v>
      </c>
      <c r="S2019" s="31">
        <f>+[1]DEPURADO!J2013</f>
        <v>0</v>
      </c>
      <c r="T2019" s="23" t="s">
        <v>45</v>
      </c>
      <c r="U2019" s="31">
        <f>+[1]DEPURADO!I2013</f>
        <v>0</v>
      </c>
      <c r="V2019" s="30"/>
      <c r="W2019" s="23" t="s">
        <v>45</v>
      </c>
      <c r="X2019" s="31">
        <f>+[1]DEPURADO!K2013+[1]DEPURADO!L2013</f>
        <v>0</v>
      </c>
      <c r="Y2019" s="23" t="s">
        <v>45</v>
      </c>
      <c r="Z2019" s="31">
        <f t="shared" si="221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222"/>
        <v>0</v>
      </c>
      <c r="AH2019" s="30">
        <v>0</v>
      </c>
      <c r="AI2019" s="30">
        <f>+[1]DEPURADO!G2013</f>
        <v>0</v>
      </c>
      <c r="AJ2019" s="32"/>
      <c r="AK2019" s="33"/>
    </row>
    <row r="2020" spans="1:37" s="34" customFormat="1" hidden="1" x14ac:dyDescent="0.25">
      <c r="A2020" s="23">
        <f t="shared" si="223"/>
        <v>2012</v>
      </c>
      <c r="B2020" s="24" t="s">
        <v>44</v>
      </c>
      <c r="C2020" s="23">
        <f>+[1]DEPURADO!A2014</f>
        <v>0</v>
      </c>
      <c r="D2020" s="23">
        <f>+[1]DEPURADO!B2014</f>
        <v>0</v>
      </c>
      <c r="E2020" s="25">
        <f>+[1]DEPURADO!C2014</f>
        <v>0</v>
      </c>
      <c r="F2020" s="26" t="str">
        <f>+IF([1]DEPURADO!D2014&gt;1,[1]DEPURADO!D2014," ")</f>
        <v xml:space="preserve"> </v>
      </c>
      <c r="G2020" s="27">
        <f>[1]DEPURADO!F2014</f>
        <v>0</v>
      </c>
      <c r="H2020" s="28">
        <v>0</v>
      </c>
      <c r="I2020" s="28">
        <f>+[1]DEPURADO!M2014+[1]DEPURADO!N2014</f>
        <v>0</v>
      </c>
      <c r="J2020" s="28">
        <f>+[1]DEPURADO!R2014</f>
        <v>0</v>
      </c>
      <c r="K2020" s="29">
        <f>+[1]DEPURADO!P2014+[1]DEPURADO!Q2014</f>
        <v>0</v>
      </c>
      <c r="L2020" s="28">
        <v>0</v>
      </c>
      <c r="M2020" s="28">
        <v>0</v>
      </c>
      <c r="N2020" s="28">
        <f t="shared" si="217"/>
        <v>0</v>
      </c>
      <c r="O2020" s="28">
        <f t="shared" si="218"/>
        <v>0</v>
      </c>
      <c r="P2020" s="24">
        <f>IF([1]DEPURADO!H2014&gt;1,0,[1]DEPURADO!B2014)</f>
        <v>0</v>
      </c>
      <c r="Q2020" s="30">
        <f t="shared" si="219"/>
        <v>0</v>
      </c>
      <c r="R2020" s="31">
        <f t="shared" si="220"/>
        <v>0</v>
      </c>
      <c r="S2020" s="31">
        <f>+[1]DEPURADO!J2014</f>
        <v>0</v>
      </c>
      <c r="T2020" s="23" t="s">
        <v>45</v>
      </c>
      <c r="U2020" s="31">
        <f>+[1]DEPURADO!I2014</f>
        <v>0</v>
      </c>
      <c r="V2020" s="30"/>
      <c r="W2020" s="23" t="s">
        <v>45</v>
      </c>
      <c r="X2020" s="31">
        <f>+[1]DEPURADO!K2014+[1]DEPURADO!L2014</f>
        <v>0</v>
      </c>
      <c r="Y2020" s="23" t="s">
        <v>45</v>
      </c>
      <c r="Z2020" s="31">
        <f t="shared" si="221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222"/>
        <v>0</v>
      </c>
      <c r="AH2020" s="30">
        <v>0</v>
      </c>
      <c r="AI2020" s="30">
        <f>+[1]DEPURADO!G2014</f>
        <v>0</v>
      </c>
      <c r="AJ2020" s="32"/>
      <c r="AK2020" s="33"/>
    </row>
    <row r="2021" spans="1:37" s="34" customFormat="1" hidden="1" x14ac:dyDescent="0.25">
      <c r="A2021" s="23">
        <f t="shared" si="223"/>
        <v>2013</v>
      </c>
      <c r="B2021" s="24" t="s">
        <v>44</v>
      </c>
      <c r="C2021" s="23">
        <f>+[1]DEPURADO!A2015</f>
        <v>0</v>
      </c>
      <c r="D2021" s="23">
        <f>+[1]DEPURADO!B2015</f>
        <v>0</v>
      </c>
      <c r="E2021" s="25">
        <f>+[1]DEPURADO!C2015</f>
        <v>0</v>
      </c>
      <c r="F2021" s="26" t="str">
        <f>+IF([1]DEPURADO!D2015&gt;1,[1]DEPURADO!D2015," ")</f>
        <v xml:space="preserve"> </v>
      </c>
      <c r="G2021" s="27">
        <f>[1]DEPURADO!F2015</f>
        <v>0</v>
      </c>
      <c r="H2021" s="28">
        <v>0</v>
      </c>
      <c r="I2021" s="28">
        <f>+[1]DEPURADO!M2015+[1]DEPURADO!N2015</f>
        <v>0</v>
      </c>
      <c r="J2021" s="28">
        <f>+[1]DEPURADO!R2015</f>
        <v>0</v>
      </c>
      <c r="K2021" s="29">
        <f>+[1]DEPURADO!P2015+[1]DEPURADO!Q2015</f>
        <v>0</v>
      </c>
      <c r="L2021" s="28">
        <v>0</v>
      </c>
      <c r="M2021" s="28">
        <v>0</v>
      </c>
      <c r="N2021" s="28">
        <f t="shared" si="217"/>
        <v>0</v>
      </c>
      <c r="O2021" s="28">
        <f t="shared" si="218"/>
        <v>0</v>
      </c>
      <c r="P2021" s="24">
        <f>IF([1]DEPURADO!H2015&gt;1,0,[1]DEPURADO!B2015)</f>
        <v>0</v>
      </c>
      <c r="Q2021" s="30">
        <f t="shared" si="219"/>
        <v>0</v>
      </c>
      <c r="R2021" s="31">
        <f t="shared" si="220"/>
        <v>0</v>
      </c>
      <c r="S2021" s="31">
        <f>+[1]DEPURADO!J2015</f>
        <v>0</v>
      </c>
      <c r="T2021" s="23" t="s">
        <v>45</v>
      </c>
      <c r="U2021" s="31">
        <f>+[1]DEPURADO!I2015</f>
        <v>0</v>
      </c>
      <c r="V2021" s="30"/>
      <c r="W2021" s="23" t="s">
        <v>45</v>
      </c>
      <c r="X2021" s="31">
        <f>+[1]DEPURADO!K2015+[1]DEPURADO!L2015</f>
        <v>0</v>
      </c>
      <c r="Y2021" s="23" t="s">
        <v>45</v>
      </c>
      <c r="Z2021" s="31">
        <f t="shared" si="221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222"/>
        <v>0</v>
      </c>
      <c r="AH2021" s="30">
        <v>0</v>
      </c>
      <c r="AI2021" s="30">
        <f>+[1]DEPURADO!G2015</f>
        <v>0</v>
      </c>
      <c r="AJ2021" s="32"/>
      <c r="AK2021" s="33"/>
    </row>
    <row r="2022" spans="1:37" s="34" customFormat="1" hidden="1" x14ac:dyDescent="0.25">
      <c r="A2022" s="23">
        <f t="shared" si="223"/>
        <v>2014</v>
      </c>
      <c r="B2022" s="24" t="s">
        <v>44</v>
      </c>
      <c r="C2022" s="23">
        <f>+[1]DEPURADO!A2016</f>
        <v>0</v>
      </c>
      <c r="D2022" s="23">
        <f>+[1]DEPURADO!B2016</f>
        <v>0</v>
      </c>
      <c r="E2022" s="25">
        <f>+[1]DEPURADO!C2016</f>
        <v>0</v>
      </c>
      <c r="F2022" s="26" t="str">
        <f>+IF([1]DEPURADO!D2016&gt;1,[1]DEPURADO!D2016," ")</f>
        <v xml:space="preserve"> </v>
      </c>
      <c r="G2022" s="27">
        <f>[1]DEPURADO!F2016</f>
        <v>0</v>
      </c>
      <c r="H2022" s="28">
        <v>0</v>
      </c>
      <c r="I2022" s="28">
        <f>+[1]DEPURADO!M2016+[1]DEPURADO!N2016</f>
        <v>0</v>
      </c>
      <c r="J2022" s="28">
        <f>+[1]DEPURADO!R2016</f>
        <v>0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217"/>
        <v>0</v>
      </c>
      <c r="O2022" s="28">
        <f t="shared" si="218"/>
        <v>0</v>
      </c>
      <c r="P2022" s="24">
        <f>IF([1]DEPURADO!H2016&gt;1,0,[1]DEPURADO!B2016)</f>
        <v>0</v>
      </c>
      <c r="Q2022" s="30">
        <f t="shared" si="219"/>
        <v>0</v>
      </c>
      <c r="R2022" s="31">
        <f t="shared" si="220"/>
        <v>0</v>
      </c>
      <c r="S2022" s="31">
        <f>+[1]DEPURADO!J2016</f>
        <v>0</v>
      </c>
      <c r="T2022" s="23" t="s">
        <v>45</v>
      </c>
      <c r="U2022" s="31">
        <f>+[1]DEPURADO!I2016</f>
        <v>0</v>
      </c>
      <c r="V2022" s="30"/>
      <c r="W2022" s="23" t="s">
        <v>45</v>
      </c>
      <c r="X2022" s="31">
        <f>+[1]DEPURADO!K2016+[1]DEPURADO!L2016</f>
        <v>0</v>
      </c>
      <c r="Y2022" s="23" t="s">
        <v>45</v>
      </c>
      <c r="Z2022" s="31">
        <f t="shared" si="221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222"/>
        <v>0</v>
      </c>
      <c r="AH2022" s="30">
        <v>0</v>
      </c>
      <c r="AI2022" s="30">
        <f>+[1]DEPURADO!G2016</f>
        <v>0</v>
      </c>
      <c r="AJ2022" s="32"/>
      <c r="AK2022" s="33"/>
    </row>
    <row r="2023" spans="1:37" s="34" customFormat="1" hidden="1" x14ac:dyDescent="0.25">
      <c r="A2023" s="23">
        <f t="shared" si="223"/>
        <v>2015</v>
      </c>
      <c r="B2023" s="24" t="s">
        <v>44</v>
      </c>
      <c r="C2023" s="23">
        <f>+[1]DEPURADO!A2017</f>
        <v>0</v>
      </c>
      <c r="D2023" s="23">
        <f>+[1]DEPURADO!B2017</f>
        <v>0</v>
      </c>
      <c r="E2023" s="25">
        <f>+[1]DEPURADO!C2017</f>
        <v>0</v>
      </c>
      <c r="F2023" s="26" t="str">
        <f>+IF([1]DEPURADO!D2017&gt;1,[1]DEPURADO!D2017," ")</f>
        <v xml:space="preserve"> </v>
      </c>
      <c r="G2023" s="27">
        <f>[1]DEPURADO!F2017</f>
        <v>0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0</v>
      </c>
      <c r="L2023" s="28">
        <v>0</v>
      </c>
      <c r="M2023" s="28">
        <v>0</v>
      </c>
      <c r="N2023" s="28">
        <f t="shared" si="217"/>
        <v>0</v>
      </c>
      <c r="O2023" s="28">
        <f t="shared" si="218"/>
        <v>0</v>
      </c>
      <c r="P2023" s="24">
        <f>IF([1]DEPURADO!H2017&gt;1,0,[1]DEPURADO!B2017)</f>
        <v>0</v>
      </c>
      <c r="Q2023" s="30">
        <f t="shared" si="219"/>
        <v>0</v>
      </c>
      <c r="R2023" s="31">
        <f t="shared" si="220"/>
        <v>0</v>
      </c>
      <c r="S2023" s="31">
        <f>+[1]DEPURADO!J2017</f>
        <v>0</v>
      </c>
      <c r="T2023" s="23" t="s">
        <v>45</v>
      </c>
      <c r="U2023" s="31">
        <f>+[1]DEPURADO!I2017</f>
        <v>0</v>
      </c>
      <c r="V2023" s="30"/>
      <c r="W2023" s="23" t="s">
        <v>45</v>
      </c>
      <c r="X2023" s="31">
        <f>+[1]DEPURADO!K2017+[1]DEPURADO!L2017</f>
        <v>0</v>
      </c>
      <c r="Y2023" s="23" t="s">
        <v>45</v>
      </c>
      <c r="Z2023" s="31">
        <f t="shared" si="221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222"/>
        <v>0</v>
      </c>
      <c r="AH2023" s="30">
        <v>0</v>
      </c>
      <c r="AI2023" s="30">
        <f>+[1]DEPURADO!G2017</f>
        <v>0</v>
      </c>
      <c r="AJ2023" s="32"/>
      <c r="AK2023" s="33"/>
    </row>
    <row r="2024" spans="1:37" s="34" customFormat="1" hidden="1" x14ac:dyDescent="0.25">
      <c r="A2024" s="23">
        <f t="shared" si="223"/>
        <v>2016</v>
      </c>
      <c r="B2024" s="24" t="s">
        <v>44</v>
      </c>
      <c r="C2024" s="23">
        <f>+[1]DEPURADO!A2018</f>
        <v>0</v>
      </c>
      <c r="D2024" s="23">
        <f>+[1]DEPURADO!B2018</f>
        <v>0</v>
      </c>
      <c r="E2024" s="25">
        <f>+[1]DEPURADO!C2018</f>
        <v>0</v>
      </c>
      <c r="F2024" s="26" t="str">
        <f>+IF([1]DEPURADO!D2018&gt;1,[1]DEPURADO!D2018," ")</f>
        <v xml:space="preserve"> </v>
      </c>
      <c r="G2024" s="27">
        <f>[1]DEPURADO!F2018</f>
        <v>0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0</v>
      </c>
      <c r="L2024" s="28">
        <v>0</v>
      </c>
      <c r="M2024" s="28">
        <v>0</v>
      </c>
      <c r="N2024" s="28">
        <f t="shared" si="217"/>
        <v>0</v>
      </c>
      <c r="O2024" s="28">
        <f t="shared" si="218"/>
        <v>0</v>
      </c>
      <c r="P2024" s="24">
        <f>IF([1]DEPURADO!H2018&gt;1,0,[1]DEPURADO!B2018)</f>
        <v>0</v>
      </c>
      <c r="Q2024" s="30">
        <f t="shared" si="219"/>
        <v>0</v>
      </c>
      <c r="R2024" s="31">
        <f t="shared" si="220"/>
        <v>0</v>
      </c>
      <c r="S2024" s="31">
        <f>+[1]DEPURADO!J2018</f>
        <v>0</v>
      </c>
      <c r="T2024" s="23" t="s">
        <v>45</v>
      </c>
      <c r="U2024" s="31">
        <f>+[1]DEPURADO!I2018</f>
        <v>0</v>
      </c>
      <c r="V2024" s="30"/>
      <c r="W2024" s="23" t="s">
        <v>45</v>
      </c>
      <c r="X2024" s="31">
        <f>+[1]DEPURADO!K2018+[1]DEPURADO!L2018</f>
        <v>0</v>
      </c>
      <c r="Y2024" s="23" t="s">
        <v>45</v>
      </c>
      <c r="Z2024" s="31">
        <f t="shared" si="221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222"/>
        <v>0</v>
      </c>
      <c r="AH2024" s="30">
        <v>0</v>
      </c>
      <c r="AI2024" s="30">
        <f>+[1]DEPURADO!G2018</f>
        <v>0</v>
      </c>
      <c r="AJ2024" s="32"/>
      <c r="AK2024" s="33"/>
    </row>
    <row r="2025" spans="1:37" s="34" customFormat="1" hidden="1" x14ac:dyDescent="0.25">
      <c r="A2025" s="23">
        <f t="shared" si="223"/>
        <v>2017</v>
      </c>
      <c r="B2025" s="24" t="s">
        <v>44</v>
      </c>
      <c r="C2025" s="23">
        <f>+[1]DEPURADO!A2019</f>
        <v>0</v>
      </c>
      <c r="D2025" s="23">
        <f>+[1]DEPURADO!B2019</f>
        <v>0</v>
      </c>
      <c r="E2025" s="25">
        <f>+[1]DEPURADO!C2019</f>
        <v>0</v>
      </c>
      <c r="F2025" s="26" t="str">
        <f>+IF([1]DEPURADO!D2019&gt;1,[1]DEPURADO!D2019," ")</f>
        <v xml:space="preserve"> </v>
      </c>
      <c r="G2025" s="27">
        <f>[1]DEPURADO!F2019</f>
        <v>0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0</v>
      </c>
      <c r="L2025" s="28">
        <v>0</v>
      </c>
      <c r="M2025" s="28">
        <v>0</v>
      </c>
      <c r="N2025" s="28">
        <f t="shared" si="217"/>
        <v>0</v>
      </c>
      <c r="O2025" s="28">
        <f t="shared" si="218"/>
        <v>0</v>
      </c>
      <c r="P2025" s="24">
        <f>IF([1]DEPURADO!H2019&gt;1,0,[1]DEPURADO!B2019)</f>
        <v>0</v>
      </c>
      <c r="Q2025" s="30">
        <f t="shared" si="219"/>
        <v>0</v>
      </c>
      <c r="R2025" s="31">
        <f t="shared" si="220"/>
        <v>0</v>
      </c>
      <c r="S2025" s="31">
        <f>+[1]DEPURADO!J2019</f>
        <v>0</v>
      </c>
      <c r="T2025" s="23" t="s">
        <v>45</v>
      </c>
      <c r="U2025" s="31">
        <f>+[1]DEPURADO!I2019</f>
        <v>0</v>
      </c>
      <c r="V2025" s="30"/>
      <c r="W2025" s="23" t="s">
        <v>45</v>
      </c>
      <c r="X2025" s="31">
        <f>+[1]DEPURADO!K2019+[1]DEPURADO!L2019</f>
        <v>0</v>
      </c>
      <c r="Y2025" s="23" t="s">
        <v>45</v>
      </c>
      <c r="Z2025" s="31">
        <f t="shared" si="221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222"/>
        <v>0</v>
      </c>
      <c r="AH2025" s="30">
        <v>0</v>
      </c>
      <c r="AI2025" s="30">
        <f>+[1]DEPURADO!G2019</f>
        <v>0</v>
      </c>
      <c r="AJ2025" s="32"/>
      <c r="AK2025" s="33"/>
    </row>
    <row r="2026" spans="1:37" s="34" customFormat="1" hidden="1" x14ac:dyDescent="0.25">
      <c r="A2026" s="23">
        <f t="shared" si="223"/>
        <v>2018</v>
      </c>
      <c r="B2026" s="24" t="s">
        <v>44</v>
      </c>
      <c r="C2026" s="23">
        <f>+[1]DEPURADO!A2020</f>
        <v>0</v>
      </c>
      <c r="D2026" s="23">
        <f>+[1]DEPURADO!B2020</f>
        <v>0</v>
      </c>
      <c r="E2026" s="25">
        <f>+[1]DEPURADO!C2020</f>
        <v>0</v>
      </c>
      <c r="F2026" s="26" t="str">
        <f>+IF([1]DEPURADO!D2020&gt;1,[1]DEPURADO!D2020," ")</f>
        <v xml:space="preserve"> </v>
      </c>
      <c r="G2026" s="27">
        <f>[1]DEPURADO!F2020</f>
        <v>0</v>
      </c>
      <c r="H2026" s="28">
        <v>0</v>
      </c>
      <c r="I2026" s="28">
        <f>+[1]DEPURADO!M2020+[1]DEPURADO!N2020</f>
        <v>0</v>
      </c>
      <c r="J2026" s="28">
        <f>+[1]DEPURADO!R2020</f>
        <v>0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217"/>
        <v>0</v>
      </c>
      <c r="O2026" s="28">
        <f t="shared" si="218"/>
        <v>0</v>
      </c>
      <c r="P2026" s="24">
        <f>IF([1]DEPURADO!H2020&gt;1,0,[1]DEPURADO!B2020)</f>
        <v>0</v>
      </c>
      <c r="Q2026" s="30">
        <f t="shared" si="219"/>
        <v>0</v>
      </c>
      <c r="R2026" s="31">
        <f t="shared" si="220"/>
        <v>0</v>
      </c>
      <c r="S2026" s="31">
        <f>+[1]DEPURADO!J2020</f>
        <v>0</v>
      </c>
      <c r="T2026" s="23" t="s">
        <v>45</v>
      </c>
      <c r="U2026" s="31">
        <f>+[1]DEPURADO!I2020</f>
        <v>0</v>
      </c>
      <c r="V2026" s="30"/>
      <c r="W2026" s="23" t="s">
        <v>45</v>
      </c>
      <c r="X2026" s="31">
        <f>+[1]DEPURADO!K2020+[1]DEPURADO!L2020</f>
        <v>0</v>
      </c>
      <c r="Y2026" s="23" t="s">
        <v>45</v>
      </c>
      <c r="Z2026" s="31">
        <f t="shared" si="221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222"/>
        <v>0</v>
      </c>
      <c r="AH2026" s="30">
        <v>0</v>
      </c>
      <c r="AI2026" s="30">
        <f>+[1]DEPURADO!G2020</f>
        <v>0</v>
      </c>
      <c r="AJ2026" s="32"/>
      <c r="AK2026" s="33"/>
    </row>
    <row r="2027" spans="1:37" s="34" customFormat="1" hidden="1" x14ac:dyDescent="0.25">
      <c r="A2027" s="23">
        <f t="shared" si="223"/>
        <v>2019</v>
      </c>
      <c r="B2027" s="24" t="s">
        <v>44</v>
      </c>
      <c r="C2027" s="23">
        <f>+[1]DEPURADO!A2021</f>
        <v>0</v>
      </c>
      <c r="D2027" s="23">
        <f>+[1]DEPURADO!B2021</f>
        <v>0</v>
      </c>
      <c r="E2027" s="25">
        <f>+[1]DEPURADO!C2021</f>
        <v>0</v>
      </c>
      <c r="F2027" s="26" t="str">
        <f>+IF([1]DEPURADO!D2021&gt;1,[1]DEPURADO!D2021," ")</f>
        <v xml:space="preserve"> </v>
      </c>
      <c r="G2027" s="27">
        <f>[1]DEPURADO!F2021</f>
        <v>0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217"/>
        <v>0</v>
      </c>
      <c r="O2027" s="28">
        <f t="shared" si="218"/>
        <v>0</v>
      </c>
      <c r="P2027" s="24">
        <f>IF([1]DEPURADO!H2021&gt;1,0,[1]DEPURADO!B2021)</f>
        <v>0</v>
      </c>
      <c r="Q2027" s="30">
        <f t="shared" si="219"/>
        <v>0</v>
      </c>
      <c r="R2027" s="31">
        <f t="shared" si="220"/>
        <v>0</v>
      </c>
      <c r="S2027" s="31">
        <f>+[1]DEPURADO!J2021</f>
        <v>0</v>
      </c>
      <c r="T2027" s="23" t="s">
        <v>45</v>
      </c>
      <c r="U2027" s="31">
        <f>+[1]DEPURADO!I2021</f>
        <v>0</v>
      </c>
      <c r="V2027" s="30"/>
      <c r="W2027" s="23" t="s">
        <v>45</v>
      </c>
      <c r="X2027" s="31">
        <f>+[1]DEPURADO!K2021+[1]DEPURADO!L2021</f>
        <v>0</v>
      </c>
      <c r="Y2027" s="23" t="s">
        <v>45</v>
      </c>
      <c r="Z2027" s="31">
        <f t="shared" si="221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222"/>
        <v>0</v>
      </c>
      <c r="AH2027" s="30">
        <v>0</v>
      </c>
      <c r="AI2027" s="30">
        <f>+[1]DEPURADO!G2021</f>
        <v>0</v>
      </c>
      <c r="AJ2027" s="32"/>
      <c r="AK2027" s="33"/>
    </row>
    <row r="2028" spans="1:37" s="34" customFormat="1" hidden="1" x14ac:dyDescent="0.25">
      <c r="A2028" s="23">
        <f t="shared" si="223"/>
        <v>2020</v>
      </c>
      <c r="B2028" s="24" t="s">
        <v>44</v>
      </c>
      <c r="C2028" s="23">
        <f>+[1]DEPURADO!A2022</f>
        <v>0</v>
      </c>
      <c r="D2028" s="23">
        <f>+[1]DEPURADO!B2022</f>
        <v>0</v>
      </c>
      <c r="E2028" s="25">
        <f>+[1]DEPURADO!C2022</f>
        <v>0</v>
      </c>
      <c r="F2028" s="26" t="str">
        <f>+IF([1]DEPURADO!D2022&gt;1,[1]DEPURADO!D2022," ")</f>
        <v xml:space="preserve"> </v>
      </c>
      <c r="G2028" s="27">
        <f>[1]DEPURADO!F2022</f>
        <v>0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217"/>
        <v>0</v>
      </c>
      <c r="O2028" s="28">
        <f t="shared" si="218"/>
        <v>0</v>
      </c>
      <c r="P2028" s="24">
        <f>IF([1]DEPURADO!H2022&gt;1,0,[1]DEPURADO!B2022)</f>
        <v>0</v>
      </c>
      <c r="Q2028" s="30">
        <f t="shared" si="219"/>
        <v>0</v>
      </c>
      <c r="R2028" s="31">
        <f t="shared" si="220"/>
        <v>0</v>
      </c>
      <c r="S2028" s="31">
        <f>+[1]DEPURADO!J2022</f>
        <v>0</v>
      </c>
      <c r="T2028" s="23" t="s">
        <v>45</v>
      </c>
      <c r="U2028" s="31">
        <f>+[1]DEPURADO!I2022</f>
        <v>0</v>
      </c>
      <c r="V2028" s="30"/>
      <c r="W2028" s="23" t="s">
        <v>45</v>
      </c>
      <c r="X2028" s="31">
        <f>+[1]DEPURADO!K2022+[1]DEPURADO!L2022</f>
        <v>0</v>
      </c>
      <c r="Y2028" s="23" t="s">
        <v>45</v>
      </c>
      <c r="Z2028" s="31">
        <f t="shared" si="221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222"/>
        <v>0</v>
      </c>
      <c r="AH2028" s="30">
        <v>0</v>
      </c>
      <c r="AI2028" s="30">
        <f>+[1]DEPURADO!G2022</f>
        <v>0</v>
      </c>
      <c r="AJ2028" s="32"/>
      <c r="AK2028" s="33"/>
    </row>
    <row r="2029" spans="1:37" s="34" customFormat="1" hidden="1" x14ac:dyDescent="0.25">
      <c r="A2029" s="23">
        <f t="shared" si="223"/>
        <v>2021</v>
      </c>
      <c r="B2029" s="24" t="s">
        <v>44</v>
      </c>
      <c r="C2029" s="23">
        <f>+[1]DEPURADO!A2023</f>
        <v>0</v>
      </c>
      <c r="D2029" s="23">
        <f>+[1]DEPURADO!B2023</f>
        <v>0</v>
      </c>
      <c r="E2029" s="25">
        <f>+[1]DEPURADO!C2023</f>
        <v>0</v>
      </c>
      <c r="F2029" s="26" t="str">
        <f>+IF([1]DEPURADO!D2023&gt;1,[1]DEPURADO!D2023," ")</f>
        <v xml:space="preserve"> </v>
      </c>
      <c r="G2029" s="27">
        <f>[1]DEPURADO!F2023</f>
        <v>0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217"/>
        <v>0</v>
      </c>
      <c r="O2029" s="28">
        <f t="shared" si="218"/>
        <v>0</v>
      </c>
      <c r="P2029" s="24">
        <f>IF([1]DEPURADO!H2023&gt;1,0,[1]DEPURADO!B2023)</f>
        <v>0</v>
      </c>
      <c r="Q2029" s="30">
        <f t="shared" si="219"/>
        <v>0</v>
      </c>
      <c r="R2029" s="31">
        <f t="shared" si="220"/>
        <v>0</v>
      </c>
      <c r="S2029" s="31">
        <f>+[1]DEPURADO!J2023</f>
        <v>0</v>
      </c>
      <c r="T2029" s="23" t="s">
        <v>45</v>
      </c>
      <c r="U2029" s="31">
        <f>+[1]DEPURADO!I2023</f>
        <v>0</v>
      </c>
      <c r="V2029" s="30"/>
      <c r="W2029" s="23" t="s">
        <v>45</v>
      </c>
      <c r="X2029" s="31">
        <f>+[1]DEPURADO!K2023+[1]DEPURADO!L2023</f>
        <v>0</v>
      </c>
      <c r="Y2029" s="23" t="s">
        <v>45</v>
      </c>
      <c r="Z2029" s="31">
        <f t="shared" si="221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222"/>
        <v>0</v>
      </c>
      <c r="AH2029" s="30">
        <v>0</v>
      </c>
      <c r="AI2029" s="30">
        <f>+[1]DEPURADO!G2023</f>
        <v>0</v>
      </c>
      <c r="AJ2029" s="32"/>
      <c r="AK2029" s="33"/>
    </row>
    <row r="2030" spans="1:37" s="34" customFormat="1" hidden="1" x14ac:dyDescent="0.25">
      <c r="A2030" s="23">
        <f t="shared" si="223"/>
        <v>2022</v>
      </c>
      <c r="B2030" s="24" t="s">
        <v>44</v>
      </c>
      <c r="C2030" s="23">
        <f>+[1]DEPURADO!A2024</f>
        <v>0</v>
      </c>
      <c r="D2030" s="23">
        <f>+[1]DEPURADO!B2024</f>
        <v>0</v>
      </c>
      <c r="E2030" s="25">
        <f>+[1]DEPURADO!C2024</f>
        <v>0</v>
      </c>
      <c r="F2030" s="26" t="str">
        <f>+IF([1]DEPURADO!D2024&gt;1,[1]DEPURADO!D2024," ")</f>
        <v xml:space="preserve"> </v>
      </c>
      <c r="G2030" s="27">
        <f>[1]DEPURADO!F2024</f>
        <v>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0</v>
      </c>
      <c r="L2030" s="28">
        <v>0</v>
      </c>
      <c r="M2030" s="28">
        <v>0</v>
      </c>
      <c r="N2030" s="28">
        <f t="shared" si="217"/>
        <v>0</v>
      </c>
      <c r="O2030" s="28">
        <f t="shared" si="218"/>
        <v>0</v>
      </c>
      <c r="P2030" s="24">
        <f>IF([1]DEPURADO!H2024&gt;1,0,[1]DEPURADO!B2024)</f>
        <v>0</v>
      </c>
      <c r="Q2030" s="30">
        <f t="shared" si="219"/>
        <v>0</v>
      </c>
      <c r="R2030" s="31">
        <f t="shared" si="220"/>
        <v>0</v>
      </c>
      <c r="S2030" s="31">
        <f>+[1]DEPURADO!J2024</f>
        <v>0</v>
      </c>
      <c r="T2030" s="23" t="s">
        <v>45</v>
      </c>
      <c r="U2030" s="31">
        <f>+[1]DEPURADO!I2024</f>
        <v>0</v>
      </c>
      <c r="V2030" s="30"/>
      <c r="W2030" s="23" t="s">
        <v>45</v>
      </c>
      <c r="X2030" s="31">
        <f>+[1]DEPURADO!K2024+[1]DEPURADO!L2024</f>
        <v>0</v>
      </c>
      <c r="Y2030" s="23" t="s">
        <v>45</v>
      </c>
      <c r="Z2030" s="31">
        <f t="shared" si="221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222"/>
        <v>0</v>
      </c>
      <c r="AH2030" s="30">
        <v>0</v>
      </c>
      <c r="AI2030" s="30">
        <f>+[1]DEPURADO!G2024</f>
        <v>0</v>
      </c>
      <c r="AJ2030" s="32"/>
      <c r="AK2030" s="33"/>
    </row>
    <row r="2031" spans="1:37" s="34" customFormat="1" hidden="1" x14ac:dyDescent="0.25">
      <c r="A2031" s="23">
        <f t="shared" si="223"/>
        <v>2023</v>
      </c>
      <c r="B2031" s="24" t="s">
        <v>44</v>
      </c>
      <c r="C2031" s="23">
        <f>+[1]DEPURADO!A2025</f>
        <v>0</v>
      </c>
      <c r="D2031" s="23">
        <f>+[1]DEPURADO!B2025</f>
        <v>0</v>
      </c>
      <c r="E2031" s="25">
        <f>+[1]DEPURADO!C2025</f>
        <v>0</v>
      </c>
      <c r="F2031" s="26" t="str">
        <f>+IF([1]DEPURADO!D2025&gt;1,[1]DEPURADO!D2025," ")</f>
        <v xml:space="preserve"> </v>
      </c>
      <c r="G2031" s="27">
        <f>[1]DEPURADO!F2025</f>
        <v>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0</v>
      </c>
      <c r="L2031" s="28">
        <v>0</v>
      </c>
      <c r="M2031" s="28">
        <v>0</v>
      </c>
      <c r="N2031" s="28">
        <f t="shared" si="217"/>
        <v>0</v>
      </c>
      <c r="O2031" s="28">
        <f t="shared" si="218"/>
        <v>0</v>
      </c>
      <c r="P2031" s="24">
        <f>IF([1]DEPURADO!H2025&gt;1,0,[1]DEPURADO!B2025)</f>
        <v>0</v>
      </c>
      <c r="Q2031" s="30">
        <f t="shared" si="219"/>
        <v>0</v>
      </c>
      <c r="R2031" s="31">
        <f t="shared" si="220"/>
        <v>0</v>
      </c>
      <c r="S2031" s="31">
        <f>+[1]DEPURADO!J2025</f>
        <v>0</v>
      </c>
      <c r="T2031" s="23" t="s">
        <v>45</v>
      </c>
      <c r="U2031" s="31">
        <f>+[1]DEPURADO!I2025</f>
        <v>0</v>
      </c>
      <c r="V2031" s="30"/>
      <c r="W2031" s="23" t="s">
        <v>45</v>
      </c>
      <c r="X2031" s="31">
        <f>+[1]DEPURADO!K2025+[1]DEPURADO!L2025</f>
        <v>0</v>
      </c>
      <c r="Y2031" s="23" t="s">
        <v>45</v>
      </c>
      <c r="Z2031" s="31">
        <f t="shared" si="221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222"/>
        <v>0</v>
      </c>
      <c r="AH2031" s="30">
        <v>0</v>
      </c>
      <c r="AI2031" s="30">
        <f>+[1]DEPURADO!G2025</f>
        <v>0</v>
      </c>
      <c r="AJ2031" s="32"/>
      <c r="AK2031" s="33"/>
    </row>
    <row r="2032" spans="1:37" s="34" customFormat="1" hidden="1" x14ac:dyDescent="0.25">
      <c r="A2032" s="23">
        <f t="shared" si="223"/>
        <v>2024</v>
      </c>
      <c r="B2032" s="24" t="s">
        <v>44</v>
      </c>
      <c r="C2032" s="23">
        <f>+[1]DEPURADO!A2026</f>
        <v>0</v>
      </c>
      <c r="D2032" s="23">
        <f>+[1]DEPURADO!B2026</f>
        <v>0</v>
      </c>
      <c r="E2032" s="25">
        <f>+[1]DEPURADO!C2026</f>
        <v>0</v>
      </c>
      <c r="F2032" s="26" t="str">
        <f>+IF([1]DEPURADO!D2026&gt;1,[1]DEPURADO!D2026," ")</f>
        <v xml:space="preserve"> </v>
      </c>
      <c r="G2032" s="27">
        <f>[1]DEPURADO!F2026</f>
        <v>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0</v>
      </c>
      <c r="L2032" s="28">
        <v>0</v>
      </c>
      <c r="M2032" s="28">
        <v>0</v>
      </c>
      <c r="N2032" s="28">
        <f t="shared" si="217"/>
        <v>0</v>
      </c>
      <c r="O2032" s="28">
        <f t="shared" si="218"/>
        <v>0</v>
      </c>
      <c r="P2032" s="24">
        <f>IF([1]DEPURADO!H2026&gt;1,0,[1]DEPURADO!B2026)</f>
        <v>0</v>
      </c>
      <c r="Q2032" s="30">
        <f t="shared" si="219"/>
        <v>0</v>
      </c>
      <c r="R2032" s="31">
        <f t="shared" si="220"/>
        <v>0</v>
      </c>
      <c r="S2032" s="31">
        <f>+[1]DEPURADO!J2026</f>
        <v>0</v>
      </c>
      <c r="T2032" s="23" t="s">
        <v>45</v>
      </c>
      <c r="U2032" s="31">
        <f>+[1]DEPURADO!I2026</f>
        <v>0</v>
      </c>
      <c r="V2032" s="30"/>
      <c r="W2032" s="23" t="s">
        <v>45</v>
      </c>
      <c r="X2032" s="31">
        <f>+[1]DEPURADO!K2026+[1]DEPURADO!L2026</f>
        <v>0</v>
      </c>
      <c r="Y2032" s="23" t="s">
        <v>45</v>
      </c>
      <c r="Z2032" s="31">
        <f t="shared" si="221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222"/>
        <v>0</v>
      </c>
      <c r="AH2032" s="30">
        <v>0</v>
      </c>
      <c r="AI2032" s="30">
        <f>+[1]DEPURADO!G2026</f>
        <v>0</v>
      </c>
      <c r="AJ2032" s="32"/>
      <c r="AK2032" s="33"/>
    </row>
    <row r="2033" spans="1:37" s="34" customFormat="1" hidden="1" x14ac:dyDescent="0.25">
      <c r="A2033" s="23">
        <f t="shared" si="223"/>
        <v>2025</v>
      </c>
      <c r="B2033" s="24" t="s">
        <v>44</v>
      </c>
      <c r="C2033" s="23">
        <f>+[1]DEPURADO!A2027</f>
        <v>0</v>
      </c>
      <c r="D2033" s="23">
        <f>+[1]DEPURADO!B2027</f>
        <v>0</v>
      </c>
      <c r="E2033" s="25">
        <f>+[1]DEPURADO!C2027</f>
        <v>0</v>
      </c>
      <c r="F2033" s="26" t="str">
        <f>+IF([1]DEPURADO!D2027&gt;1,[1]DEPURADO!D2027," ")</f>
        <v xml:space="preserve"> </v>
      </c>
      <c r="G2033" s="27">
        <f>[1]DEPURADO!F2027</f>
        <v>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0</v>
      </c>
      <c r="L2033" s="28">
        <v>0</v>
      </c>
      <c r="M2033" s="28">
        <v>0</v>
      </c>
      <c r="N2033" s="28">
        <f t="shared" si="217"/>
        <v>0</v>
      </c>
      <c r="O2033" s="28">
        <f t="shared" si="218"/>
        <v>0</v>
      </c>
      <c r="P2033" s="24">
        <f>IF([1]DEPURADO!H2027&gt;1,0,[1]DEPURADO!B2027)</f>
        <v>0</v>
      </c>
      <c r="Q2033" s="30">
        <f t="shared" si="219"/>
        <v>0</v>
      </c>
      <c r="R2033" s="31">
        <f t="shared" si="220"/>
        <v>0</v>
      </c>
      <c r="S2033" s="31">
        <f>+[1]DEPURADO!J2027</f>
        <v>0</v>
      </c>
      <c r="T2033" s="23" t="s">
        <v>45</v>
      </c>
      <c r="U2033" s="31">
        <f>+[1]DEPURADO!I2027</f>
        <v>0</v>
      </c>
      <c r="V2033" s="30"/>
      <c r="W2033" s="23" t="s">
        <v>45</v>
      </c>
      <c r="X2033" s="31">
        <f>+[1]DEPURADO!K2027+[1]DEPURADO!L2027</f>
        <v>0</v>
      </c>
      <c r="Y2033" s="23" t="s">
        <v>45</v>
      </c>
      <c r="Z2033" s="31">
        <f t="shared" si="221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222"/>
        <v>0</v>
      </c>
      <c r="AH2033" s="30">
        <v>0</v>
      </c>
      <c r="AI2033" s="30">
        <f>+[1]DEPURADO!G2027</f>
        <v>0</v>
      </c>
      <c r="AJ2033" s="32"/>
      <c r="AK2033" s="33"/>
    </row>
    <row r="2034" spans="1:37" s="34" customFormat="1" hidden="1" x14ac:dyDescent="0.25">
      <c r="A2034" s="23">
        <f t="shared" si="223"/>
        <v>2026</v>
      </c>
      <c r="B2034" s="24" t="s">
        <v>44</v>
      </c>
      <c r="C2034" s="23">
        <f>+[1]DEPURADO!A2028</f>
        <v>0</v>
      </c>
      <c r="D2034" s="23">
        <f>+[1]DEPURADO!B2028</f>
        <v>0</v>
      </c>
      <c r="E2034" s="25">
        <f>+[1]DEPURADO!C2028</f>
        <v>0</v>
      </c>
      <c r="F2034" s="26" t="str">
        <f>+IF([1]DEPURADO!D2028&gt;1,[1]DEPURADO!D2028," ")</f>
        <v xml:space="preserve"> </v>
      </c>
      <c r="G2034" s="27">
        <f>[1]DEPURADO!F2028</f>
        <v>0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0</v>
      </c>
      <c r="L2034" s="28">
        <v>0</v>
      </c>
      <c r="M2034" s="28">
        <v>0</v>
      </c>
      <c r="N2034" s="28">
        <f t="shared" si="217"/>
        <v>0</v>
      </c>
      <c r="O2034" s="28">
        <f t="shared" si="218"/>
        <v>0</v>
      </c>
      <c r="P2034" s="24">
        <f>IF([1]DEPURADO!H2028&gt;1,0,[1]DEPURADO!B2028)</f>
        <v>0</v>
      </c>
      <c r="Q2034" s="30">
        <f t="shared" si="219"/>
        <v>0</v>
      </c>
      <c r="R2034" s="31">
        <f t="shared" si="220"/>
        <v>0</v>
      </c>
      <c r="S2034" s="31">
        <f>+[1]DEPURADO!J2028</f>
        <v>0</v>
      </c>
      <c r="T2034" s="23" t="s">
        <v>45</v>
      </c>
      <c r="U2034" s="31">
        <f>+[1]DEPURADO!I2028</f>
        <v>0</v>
      </c>
      <c r="V2034" s="30"/>
      <c r="W2034" s="23" t="s">
        <v>45</v>
      </c>
      <c r="X2034" s="31">
        <f>+[1]DEPURADO!K2028+[1]DEPURADO!L2028</f>
        <v>0</v>
      </c>
      <c r="Y2034" s="23" t="s">
        <v>45</v>
      </c>
      <c r="Z2034" s="31">
        <f t="shared" si="221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222"/>
        <v>0</v>
      </c>
      <c r="AH2034" s="30">
        <v>0</v>
      </c>
      <c r="AI2034" s="30">
        <f>+[1]DEPURADO!G2028</f>
        <v>0</v>
      </c>
      <c r="AJ2034" s="32"/>
      <c r="AK2034" s="33"/>
    </row>
    <row r="2035" spans="1:37" s="34" customFormat="1" hidden="1" x14ac:dyDescent="0.25">
      <c r="A2035" s="23">
        <f t="shared" si="223"/>
        <v>2027</v>
      </c>
      <c r="B2035" s="24" t="s">
        <v>44</v>
      </c>
      <c r="C2035" s="23">
        <f>+[1]DEPURADO!A2029</f>
        <v>0</v>
      </c>
      <c r="D2035" s="23">
        <f>+[1]DEPURADO!B2029</f>
        <v>0</v>
      </c>
      <c r="E2035" s="25">
        <f>+[1]DEPURADO!C2029</f>
        <v>0</v>
      </c>
      <c r="F2035" s="26" t="str">
        <f>+IF([1]DEPURADO!D2029&gt;1,[1]DEPURADO!D2029," ")</f>
        <v xml:space="preserve"> </v>
      </c>
      <c r="G2035" s="27">
        <f>[1]DEPURADO!F2029</f>
        <v>0</v>
      </c>
      <c r="H2035" s="28">
        <v>0</v>
      </c>
      <c r="I2035" s="28">
        <f>+[1]DEPURADO!M2029+[1]DEPURADO!N2029</f>
        <v>0</v>
      </c>
      <c r="J2035" s="28">
        <f>+[1]DEPURADO!R2029</f>
        <v>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217"/>
        <v>0</v>
      </c>
      <c r="O2035" s="28">
        <f t="shared" si="218"/>
        <v>0</v>
      </c>
      <c r="P2035" s="24">
        <f>IF([1]DEPURADO!H2029&gt;1,0,[1]DEPURADO!B2029)</f>
        <v>0</v>
      </c>
      <c r="Q2035" s="30">
        <f t="shared" si="219"/>
        <v>0</v>
      </c>
      <c r="R2035" s="31">
        <f t="shared" si="220"/>
        <v>0</v>
      </c>
      <c r="S2035" s="31">
        <f>+[1]DEPURADO!J2029</f>
        <v>0</v>
      </c>
      <c r="T2035" s="23" t="s">
        <v>45</v>
      </c>
      <c r="U2035" s="31">
        <f>+[1]DEPURADO!I2029</f>
        <v>0</v>
      </c>
      <c r="V2035" s="30"/>
      <c r="W2035" s="23" t="s">
        <v>45</v>
      </c>
      <c r="X2035" s="31">
        <f>+[1]DEPURADO!K2029+[1]DEPURADO!L2029</f>
        <v>0</v>
      </c>
      <c r="Y2035" s="23" t="s">
        <v>45</v>
      </c>
      <c r="Z2035" s="31">
        <f t="shared" si="221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222"/>
        <v>0</v>
      </c>
      <c r="AH2035" s="30">
        <v>0</v>
      </c>
      <c r="AI2035" s="30">
        <f>+[1]DEPURADO!G2029</f>
        <v>0</v>
      </c>
      <c r="AJ2035" s="32"/>
      <c r="AK2035" s="33"/>
    </row>
    <row r="2036" spans="1:37" s="34" customFormat="1" hidden="1" x14ac:dyDescent="0.25">
      <c r="A2036" s="23">
        <f t="shared" si="223"/>
        <v>2028</v>
      </c>
      <c r="B2036" s="24" t="s">
        <v>44</v>
      </c>
      <c r="C2036" s="23">
        <f>+[1]DEPURADO!A2030</f>
        <v>0</v>
      </c>
      <c r="D2036" s="23">
        <f>+[1]DEPURADO!B2030</f>
        <v>0</v>
      </c>
      <c r="E2036" s="25">
        <f>+[1]DEPURADO!C2030</f>
        <v>0</v>
      </c>
      <c r="F2036" s="26" t="str">
        <f>+IF([1]DEPURADO!D2030&gt;1,[1]DEPURADO!D2030," ")</f>
        <v xml:space="preserve"> </v>
      </c>
      <c r="G2036" s="27">
        <f>[1]DEPURADO!F2030</f>
        <v>0</v>
      </c>
      <c r="H2036" s="28">
        <v>0</v>
      </c>
      <c r="I2036" s="28">
        <f>+[1]DEPURADO!M2030+[1]DEPURADO!N2030</f>
        <v>0</v>
      </c>
      <c r="J2036" s="28">
        <f>+[1]DEPURADO!R2030</f>
        <v>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217"/>
        <v>0</v>
      </c>
      <c r="O2036" s="28">
        <f t="shared" si="218"/>
        <v>0</v>
      </c>
      <c r="P2036" s="24">
        <f>IF([1]DEPURADO!H2030&gt;1,0,[1]DEPURADO!B2030)</f>
        <v>0</v>
      </c>
      <c r="Q2036" s="30">
        <f t="shared" si="219"/>
        <v>0</v>
      </c>
      <c r="R2036" s="31">
        <f t="shared" si="220"/>
        <v>0</v>
      </c>
      <c r="S2036" s="31">
        <f>+[1]DEPURADO!J2030</f>
        <v>0</v>
      </c>
      <c r="T2036" s="23" t="s">
        <v>45</v>
      </c>
      <c r="U2036" s="31">
        <f>+[1]DEPURADO!I2030</f>
        <v>0</v>
      </c>
      <c r="V2036" s="30"/>
      <c r="W2036" s="23" t="s">
        <v>45</v>
      </c>
      <c r="X2036" s="31">
        <f>+[1]DEPURADO!K2030+[1]DEPURADO!L2030</f>
        <v>0</v>
      </c>
      <c r="Y2036" s="23" t="s">
        <v>45</v>
      </c>
      <c r="Z2036" s="31">
        <f t="shared" si="221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222"/>
        <v>0</v>
      </c>
      <c r="AH2036" s="30">
        <v>0</v>
      </c>
      <c r="AI2036" s="30">
        <f>+[1]DEPURADO!G2030</f>
        <v>0</v>
      </c>
      <c r="AJ2036" s="32"/>
      <c r="AK2036" s="33"/>
    </row>
    <row r="2037" spans="1:37" s="34" customFormat="1" hidden="1" x14ac:dyDescent="0.25">
      <c r="A2037" s="23">
        <f t="shared" si="223"/>
        <v>2029</v>
      </c>
      <c r="B2037" s="24" t="s">
        <v>44</v>
      </c>
      <c r="C2037" s="23">
        <f>+[1]DEPURADO!A2031</f>
        <v>0</v>
      </c>
      <c r="D2037" s="23">
        <f>+[1]DEPURADO!B2031</f>
        <v>0</v>
      </c>
      <c r="E2037" s="25">
        <f>+[1]DEPURADO!C2031</f>
        <v>0</v>
      </c>
      <c r="F2037" s="26" t="str">
        <f>+IF([1]DEPURADO!D2031&gt;1,[1]DEPURADO!D2031," ")</f>
        <v xml:space="preserve"> </v>
      </c>
      <c r="G2037" s="27">
        <f>[1]DEPURADO!F2031</f>
        <v>0</v>
      </c>
      <c r="H2037" s="28">
        <v>0</v>
      </c>
      <c r="I2037" s="28">
        <f>+[1]DEPURADO!M2031+[1]DEPURADO!N2031</f>
        <v>0</v>
      </c>
      <c r="J2037" s="28">
        <f>+[1]DEPURADO!R2031</f>
        <v>0</v>
      </c>
      <c r="K2037" s="29">
        <f>+[1]DEPURADO!P2031+[1]DEPURADO!Q2031</f>
        <v>0</v>
      </c>
      <c r="L2037" s="28">
        <v>0</v>
      </c>
      <c r="M2037" s="28">
        <v>0</v>
      </c>
      <c r="N2037" s="28">
        <f t="shared" si="217"/>
        <v>0</v>
      </c>
      <c r="O2037" s="28">
        <f t="shared" si="218"/>
        <v>0</v>
      </c>
      <c r="P2037" s="24">
        <f>IF([1]DEPURADO!H2031&gt;1,0,[1]DEPURADO!B2031)</f>
        <v>0</v>
      </c>
      <c r="Q2037" s="30">
        <f t="shared" si="219"/>
        <v>0</v>
      </c>
      <c r="R2037" s="31">
        <f t="shared" si="220"/>
        <v>0</v>
      </c>
      <c r="S2037" s="31">
        <f>+[1]DEPURADO!J2031</f>
        <v>0</v>
      </c>
      <c r="T2037" s="23" t="s">
        <v>45</v>
      </c>
      <c r="U2037" s="31">
        <f>+[1]DEPURADO!I2031</f>
        <v>0</v>
      </c>
      <c r="V2037" s="30"/>
      <c r="W2037" s="23" t="s">
        <v>45</v>
      </c>
      <c r="X2037" s="31">
        <f>+[1]DEPURADO!K2031+[1]DEPURADO!L2031</f>
        <v>0</v>
      </c>
      <c r="Y2037" s="23" t="s">
        <v>45</v>
      </c>
      <c r="Z2037" s="31">
        <f t="shared" si="221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222"/>
        <v>0</v>
      </c>
      <c r="AH2037" s="30">
        <v>0</v>
      </c>
      <c r="AI2037" s="30">
        <f>+[1]DEPURADO!G2031</f>
        <v>0</v>
      </c>
      <c r="AJ2037" s="32"/>
      <c r="AK2037" s="33"/>
    </row>
    <row r="2038" spans="1:37" s="34" customFormat="1" hidden="1" x14ac:dyDescent="0.25">
      <c r="A2038" s="23">
        <f t="shared" si="223"/>
        <v>2030</v>
      </c>
      <c r="B2038" s="24" t="s">
        <v>44</v>
      </c>
      <c r="C2038" s="23">
        <f>+[1]DEPURADO!A2032</f>
        <v>0</v>
      </c>
      <c r="D2038" s="23">
        <f>+[1]DEPURADO!B2032</f>
        <v>0</v>
      </c>
      <c r="E2038" s="25">
        <f>+[1]DEPURADO!C2032</f>
        <v>0</v>
      </c>
      <c r="F2038" s="26" t="str">
        <f>+IF([1]DEPURADO!D2032&gt;1,[1]DEPURADO!D2032," ")</f>
        <v xml:space="preserve"> </v>
      </c>
      <c r="G2038" s="27">
        <f>[1]DEPURADO!F2032</f>
        <v>0</v>
      </c>
      <c r="H2038" s="28">
        <v>0</v>
      </c>
      <c r="I2038" s="28">
        <f>+[1]DEPURADO!M2032+[1]DEPURADO!N2032</f>
        <v>0</v>
      </c>
      <c r="J2038" s="28">
        <f>+[1]DEPURADO!R2032</f>
        <v>0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217"/>
        <v>0</v>
      </c>
      <c r="O2038" s="28">
        <f t="shared" si="218"/>
        <v>0</v>
      </c>
      <c r="P2038" s="24">
        <f>IF([1]DEPURADO!H2032&gt;1,0,[1]DEPURADO!B2032)</f>
        <v>0</v>
      </c>
      <c r="Q2038" s="30">
        <f t="shared" si="219"/>
        <v>0</v>
      </c>
      <c r="R2038" s="31">
        <f t="shared" si="220"/>
        <v>0</v>
      </c>
      <c r="S2038" s="31">
        <f>+[1]DEPURADO!J2032</f>
        <v>0</v>
      </c>
      <c r="T2038" s="23" t="s">
        <v>45</v>
      </c>
      <c r="U2038" s="31">
        <f>+[1]DEPURADO!I2032</f>
        <v>0</v>
      </c>
      <c r="V2038" s="30"/>
      <c r="W2038" s="23" t="s">
        <v>45</v>
      </c>
      <c r="X2038" s="31">
        <f>+[1]DEPURADO!K2032+[1]DEPURADO!L2032</f>
        <v>0</v>
      </c>
      <c r="Y2038" s="23" t="s">
        <v>45</v>
      </c>
      <c r="Z2038" s="31">
        <f t="shared" si="221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222"/>
        <v>0</v>
      </c>
      <c r="AH2038" s="30">
        <v>0</v>
      </c>
      <c r="AI2038" s="30">
        <f>+[1]DEPURADO!G2032</f>
        <v>0</v>
      </c>
      <c r="AJ2038" s="32"/>
      <c r="AK2038" s="33"/>
    </row>
    <row r="2039" spans="1:37" s="34" customFormat="1" hidden="1" x14ac:dyDescent="0.25">
      <c r="A2039" s="23">
        <f t="shared" si="223"/>
        <v>2031</v>
      </c>
      <c r="B2039" s="24" t="s">
        <v>44</v>
      </c>
      <c r="C2039" s="23">
        <f>+[1]DEPURADO!A2033</f>
        <v>0</v>
      </c>
      <c r="D2039" s="23">
        <f>+[1]DEPURADO!B2033</f>
        <v>0</v>
      </c>
      <c r="E2039" s="25">
        <f>+[1]DEPURADO!C2033</f>
        <v>0</v>
      </c>
      <c r="F2039" s="26" t="str">
        <f>+IF([1]DEPURADO!D2033&gt;1,[1]DEPURADO!D2033," ")</f>
        <v xml:space="preserve"> </v>
      </c>
      <c r="G2039" s="27">
        <f>[1]DEPURADO!F2033</f>
        <v>0</v>
      </c>
      <c r="H2039" s="28">
        <v>0</v>
      </c>
      <c r="I2039" s="28">
        <f>+[1]DEPURADO!M2033+[1]DEPURADO!N2033</f>
        <v>0</v>
      </c>
      <c r="J2039" s="28">
        <f>+[1]DEPURADO!R2033</f>
        <v>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217"/>
        <v>0</v>
      </c>
      <c r="O2039" s="28">
        <f t="shared" si="218"/>
        <v>0</v>
      </c>
      <c r="P2039" s="24">
        <f>IF([1]DEPURADO!H2033&gt;1,0,[1]DEPURADO!B2033)</f>
        <v>0</v>
      </c>
      <c r="Q2039" s="30">
        <f t="shared" si="219"/>
        <v>0</v>
      </c>
      <c r="R2039" s="31">
        <f t="shared" si="220"/>
        <v>0</v>
      </c>
      <c r="S2039" s="31">
        <f>+[1]DEPURADO!J2033</f>
        <v>0</v>
      </c>
      <c r="T2039" s="23" t="s">
        <v>45</v>
      </c>
      <c r="U2039" s="31">
        <f>+[1]DEPURADO!I2033</f>
        <v>0</v>
      </c>
      <c r="V2039" s="30"/>
      <c r="W2039" s="23" t="s">
        <v>45</v>
      </c>
      <c r="X2039" s="31">
        <f>+[1]DEPURADO!K2033+[1]DEPURADO!L2033</f>
        <v>0</v>
      </c>
      <c r="Y2039" s="23" t="s">
        <v>45</v>
      </c>
      <c r="Z2039" s="31">
        <f t="shared" si="221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222"/>
        <v>0</v>
      </c>
      <c r="AH2039" s="30">
        <v>0</v>
      </c>
      <c r="AI2039" s="30">
        <f>+[1]DEPURADO!G2033</f>
        <v>0</v>
      </c>
      <c r="AJ2039" s="32"/>
      <c r="AK2039" s="33"/>
    </row>
    <row r="2040" spans="1:37" s="34" customFormat="1" hidden="1" x14ac:dyDescent="0.25">
      <c r="A2040" s="23">
        <f t="shared" si="223"/>
        <v>2032</v>
      </c>
      <c r="B2040" s="24" t="s">
        <v>44</v>
      </c>
      <c r="C2040" s="23">
        <f>+[1]DEPURADO!A2034</f>
        <v>0</v>
      </c>
      <c r="D2040" s="23">
        <f>+[1]DEPURADO!B2034</f>
        <v>0</v>
      </c>
      <c r="E2040" s="25">
        <f>+[1]DEPURADO!C2034</f>
        <v>0</v>
      </c>
      <c r="F2040" s="26" t="str">
        <f>+IF([1]DEPURADO!D2034&gt;1,[1]DEPURADO!D2034," ")</f>
        <v xml:space="preserve"> </v>
      </c>
      <c r="G2040" s="27">
        <f>[1]DEPURADO!F2034</f>
        <v>0</v>
      </c>
      <c r="H2040" s="28">
        <v>0</v>
      </c>
      <c r="I2040" s="28">
        <f>+[1]DEPURADO!M2034+[1]DEPURADO!N2034</f>
        <v>0</v>
      </c>
      <c r="J2040" s="28">
        <f>+[1]DEPURADO!R2034</f>
        <v>0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217"/>
        <v>0</v>
      </c>
      <c r="O2040" s="28">
        <f t="shared" si="218"/>
        <v>0</v>
      </c>
      <c r="P2040" s="24">
        <f>IF([1]DEPURADO!H2034&gt;1,0,[1]DEPURADO!B2034)</f>
        <v>0</v>
      </c>
      <c r="Q2040" s="30">
        <f t="shared" si="219"/>
        <v>0</v>
      </c>
      <c r="R2040" s="31">
        <f t="shared" si="220"/>
        <v>0</v>
      </c>
      <c r="S2040" s="31">
        <f>+[1]DEPURADO!J2034</f>
        <v>0</v>
      </c>
      <c r="T2040" s="23" t="s">
        <v>45</v>
      </c>
      <c r="U2040" s="31">
        <f>+[1]DEPURADO!I2034</f>
        <v>0</v>
      </c>
      <c r="V2040" s="30"/>
      <c r="W2040" s="23" t="s">
        <v>45</v>
      </c>
      <c r="X2040" s="31">
        <f>+[1]DEPURADO!K2034+[1]DEPURADO!L2034</f>
        <v>0</v>
      </c>
      <c r="Y2040" s="23" t="s">
        <v>45</v>
      </c>
      <c r="Z2040" s="31">
        <f t="shared" si="221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222"/>
        <v>0</v>
      </c>
      <c r="AH2040" s="30">
        <v>0</v>
      </c>
      <c r="AI2040" s="30">
        <f>+[1]DEPURADO!G2034</f>
        <v>0</v>
      </c>
      <c r="AJ2040" s="32"/>
      <c r="AK2040" s="33"/>
    </row>
    <row r="2041" spans="1:37" s="34" customFormat="1" hidden="1" x14ac:dyDescent="0.25">
      <c r="A2041" s="23">
        <f t="shared" si="223"/>
        <v>2033</v>
      </c>
      <c r="B2041" s="24" t="s">
        <v>44</v>
      </c>
      <c r="C2041" s="23">
        <f>+[1]DEPURADO!A2035</f>
        <v>0</v>
      </c>
      <c r="D2041" s="23">
        <f>+[1]DEPURADO!B2035</f>
        <v>0</v>
      </c>
      <c r="E2041" s="25">
        <f>+[1]DEPURADO!C2035</f>
        <v>0</v>
      </c>
      <c r="F2041" s="26" t="str">
        <f>+IF([1]DEPURADO!D2035&gt;1,[1]DEPURADO!D2035," ")</f>
        <v xml:space="preserve"> </v>
      </c>
      <c r="G2041" s="27">
        <f>[1]DEPURADO!F2035</f>
        <v>0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0</v>
      </c>
      <c r="L2041" s="28">
        <v>0</v>
      </c>
      <c r="M2041" s="28">
        <v>0</v>
      </c>
      <c r="N2041" s="28">
        <f t="shared" si="217"/>
        <v>0</v>
      </c>
      <c r="O2041" s="28">
        <f t="shared" si="218"/>
        <v>0</v>
      </c>
      <c r="P2041" s="24">
        <f>IF([1]DEPURADO!H2035&gt;1,0,[1]DEPURADO!B2035)</f>
        <v>0</v>
      </c>
      <c r="Q2041" s="30">
        <f t="shared" si="219"/>
        <v>0</v>
      </c>
      <c r="R2041" s="31">
        <f t="shared" si="220"/>
        <v>0</v>
      </c>
      <c r="S2041" s="31">
        <f>+[1]DEPURADO!J2035</f>
        <v>0</v>
      </c>
      <c r="T2041" s="23" t="s">
        <v>45</v>
      </c>
      <c r="U2041" s="31">
        <f>+[1]DEPURADO!I2035</f>
        <v>0</v>
      </c>
      <c r="V2041" s="30"/>
      <c r="W2041" s="23" t="s">
        <v>45</v>
      </c>
      <c r="X2041" s="31">
        <f>+[1]DEPURADO!K2035+[1]DEPURADO!L2035</f>
        <v>0</v>
      </c>
      <c r="Y2041" s="23" t="s">
        <v>45</v>
      </c>
      <c r="Z2041" s="31">
        <f t="shared" si="221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222"/>
        <v>0</v>
      </c>
      <c r="AH2041" s="30">
        <v>0</v>
      </c>
      <c r="AI2041" s="30">
        <f>+[1]DEPURADO!G2035</f>
        <v>0</v>
      </c>
      <c r="AJ2041" s="32"/>
      <c r="AK2041" s="33"/>
    </row>
    <row r="2042" spans="1:37" s="34" customFormat="1" hidden="1" x14ac:dyDescent="0.25">
      <c r="A2042" s="23">
        <f t="shared" si="223"/>
        <v>2034</v>
      </c>
      <c r="B2042" s="24" t="s">
        <v>44</v>
      </c>
      <c r="C2042" s="23">
        <f>+[1]DEPURADO!A2036</f>
        <v>0</v>
      </c>
      <c r="D2042" s="23">
        <f>+[1]DEPURADO!B2036</f>
        <v>0</v>
      </c>
      <c r="E2042" s="25">
        <f>+[1]DEPURADO!C2036</f>
        <v>0</v>
      </c>
      <c r="F2042" s="26" t="str">
        <f>+IF([1]DEPURADO!D2036&gt;1,[1]DEPURADO!D2036," ")</f>
        <v xml:space="preserve"> </v>
      </c>
      <c r="G2042" s="27">
        <f>[1]DEPURADO!F2036</f>
        <v>0</v>
      </c>
      <c r="H2042" s="28">
        <v>0</v>
      </c>
      <c r="I2042" s="28">
        <f>+[1]DEPURADO!M2036+[1]DEPURADO!N2036</f>
        <v>0</v>
      </c>
      <c r="J2042" s="28">
        <f>+[1]DEPURADO!R2036</f>
        <v>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217"/>
        <v>0</v>
      </c>
      <c r="O2042" s="28">
        <f t="shared" si="218"/>
        <v>0</v>
      </c>
      <c r="P2042" s="24">
        <f>IF([1]DEPURADO!H2036&gt;1,0,[1]DEPURADO!B2036)</f>
        <v>0</v>
      </c>
      <c r="Q2042" s="30">
        <f t="shared" si="219"/>
        <v>0</v>
      </c>
      <c r="R2042" s="31">
        <f t="shared" si="220"/>
        <v>0</v>
      </c>
      <c r="S2042" s="31">
        <f>+[1]DEPURADO!J2036</f>
        <v>0</v>
      </c>
      <c r="T2042" s="23" t="s">
        <v>45</v>
      </c>
      <c r="U2042" s="31">
        <f>+[1]DEPURADO!I2036</f>
        <v>0</v>
      </c>
      <c r="V2042" s="30"/>
      <c r="W2042" s="23" t="s">
        <v>45</v>
      </c>
      <c r="X2042" s="31">
        <f>+[1]DEPURADO!K2036+[1]DEPURADO!L2036</f>
        <v>0</v>
      </c>
      <c r="Y2042" s="23" t="s">
        <v>45</v>
      </c>
      <c r="Z2042" s="31">
        <f t="shared" si="221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222"/>
        <v>0</v>
      </c>
      <c r="AH2042" s="30">
        <v>0</v>
      </c>
      <c r="AI2042" s="30">
        <f>+[1]DEPURADO!G2036</f>
        <v>0</v>
      </c>
      <c r="AJ2042" s="32"/>
      <c r="AK2042" s="33"/>
    </row>
    <row r="2043" spans="1:37" s="34" customFormat="1" hidden="1" x14ac:dyDescent="0.25">
      <c r="A2043" s="23">
        <f t="shared" si="223"/>
        <v>2035</v>
      </c>
      <c r="B2043" s="24" t="s">
        <v>44</v>
      </c>
      <c r="C2043" s="23">
        <f>+[1]DEPURADO!A2037</f>
        <v>0</v>
      </c>
      <c r="D2043" s="23">
        <f>+[1]DEPURADO!B2037</f>
        <v>0</v>
      </c>
      <c r="E2043" s="25">
        <f>+[1]DEPURADO!C2037</f>
        <v>0</v>
      </c>
      <c r="F2043" s="26" t="str">
        <f>+IF([1]DEPURADO!D2037&gt;1,[1]DEPURADO!D2037," ")</f>
        <v xml:space="preserve"> </v>
      </c>
      <c r="G2043" s="27">
        <f>[1]DEPURADO!F2037</f>
        <v>0</v>
      </c>
      <c r="H2043" s="28">
        <v>0</v>
      </c>
      <c r="I2043" s="28">
        <f>+[1]DEPURADO!M2037+[1]DEPURADO!N2037</f>
        <v>0</v>
      </c>
      <c r="J2043" s="28">
        <f>+[1]DEPURADO!R2037</f>
        <v>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217"/>
        <v>0</v>
      </c>
      <c r="O2043" s="28">
        <f t="shared" si="218"/>
        <v>0</v>
      </c>
      <c r="P2043" s="24">
        <f>IF([1]DEPURADO!H2037&gt;1,0,[1]DEPURADO!B2037)</f>
        <v>0</v>
      </c>
      <c r="Q2043" s="30">
        <f t="shared" si="219"/>
        <v>0</v>
      </c>
      <c r="R2043" s="31">
        <f t="shared" si="220"/>
        <v>0</v>
      </c>
      <c r="S2043" s="31">
        <f>+[1]DEPURADO!J2037</f>
        <v>0</v>
      </c>
      <c r="T2043" s="23" t="s">
        <v>45</v>
      </c>
      <c r="U2043" s="31">
        <f>+[1]DEPURADO!I2037</f>
        <v>0</v>
      </c>
      <c r="V2043" s="30"/>
      <c r="W2043" s="23" t="s">
        <v>45</v>
      </c>
      <c r="X2043" s="31">
        <f>+[1]DEPURADO!K2037+[1]DEPURADO!L2037</f>
        <v>0</v>
      </c>
      <c r="Y2043" s="23" t="s">
        <v>45</v>
      </c>
      <c r="Z2043" s="31">
        <f t="shared" si="221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222"/>
        <v>0</v>
      </c>
      <c r="AH2043" s="30">
        <v>0</v>
      </c>
      <c r="AI2043" s="30">
        <f>+[1]DEPURADO!G2037</f>
        <v>0</v>
      </c>
      <c r="AJ2043" s="32"/>
      <c r="AK2043" s="33"/>
    </row>
    <row r="2044" spans="1:37" s="34" customFormat="1" hidden="1" x14ac:dyDescent="0.25">
      <c r="A2044" s="23">
        <f t="shared" si="223"/>
        <v>2036</v>
      </c>
      <c r="B2044" s="24" t="s">
        <v>44</v>
      </c>
      <c r="C2044" s="23">
        <f>+[1]DEPURADO!A2038</f>
        <v>0</v>
      </c>
      <c r="D2044" s="23">
        <f>+[1]DEPURADO!B2038</f>
        <v>0</v>
      </c>
      <c r="E2044" s="25">
        <f>+[1]DEPURADO!C2038</f>
        <v>0</v>
      </c>
      <c r="F2044" s="26" t="str">
        <f>+IF([1]DEPURADO!D2038&gt;1,[1]DEPURADO!D2038," ")</f>
        <v xml:space="preserve"> </v>
      </c>
      <c r="G2044" s="27">
        <f>[1]DEPURADO!F2038</f>
        <v>0</v>
      </c>
      <c r="H2044" s="28">
        <v>0</v>
      </c>
      <c r="I2044" s="28">
        <f>+[1]DEPURADO!M2038+[1]DEPURADO!N2038</f>
        <v>0</v>
      </c>
      <c r="J2044" s="28">
        <f>+[1]DEPURADO!R2038</f>
        <v>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217"/>
        <v>0</v>
      </c>
      <c r="O2044" s="28">
        <f t="shared" si="218"/>
        <v>0</v>
      </c>
      <c r="P2044" s="24">
        <f>IF([1]DEPURADO!H2038&gt;1,0,[1]DEPURADO!B2038)</f>
        <v>0</v>
      </c>
      <c r="Q2044" s="30">
        <f t="shared" si="219"/>
        <v>0</v>
      </c>
      <c r="R2044" s="31">
        <f t="shared" si="220"/>
        <v>0</v>
      </c>
      <c r="S2044" s="31">
        <f>+[1]DEPURADO!J2038</f>
        <v>0</v>
      </c>
      <c r="T2044" s="23" t="s">
        <v>45</v>
      </c>
      <c r="U2044" s="31">
        <f>+[1]DEPURADO!I2038</f>
        <v>0</v>
      </c>
      <c r="V2044" s="30"/>
      <c r="W2044" s="23" t="s">
        <v>45</v>
      </c>
      <c r="X2044" s="31">
        <f>+[1]DEPURADO!K2038+[1]DEPURADO!L2038</f>
        <v>0</v>
      </c>
      <c r="Y2044" s="23" t="s">
        <v>45</v>
      </c>
      <c r="Z2044" s="31">
        <f t="shared" si="221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222"/>
        <v>0</v>
      </c>
      <c r="AH2044" s="30">
        <v>0</v>
      </c>
      <c r="AI2044" s="30">
        <f>+[1]DEPURADO!G2038</f>
        <v>0</v>
      </c>
      <c r="AJ2044" s="32"/>
      <c r="AK2044" s="33"/>
    </row>
    <row r="2045" spans="1:37" s="34" customFormat="1" hidden="1" x14ac:dyDescent="0.25">
      <c r="A2045" s="23">
        <f t="shared" si="223"/>
        <v>2037</v>
      </c>
      <c r="B2045" s="24" t="s">
        <v>44</v>
      </c>
      <c r="C2045" s="23">
        <f>+[1]DEPURADO!A2039</f>
        <v>0</v>
      </c>
      <c r="D2045" s="23">
        <f>+[1]DEPURADO!B2039</f>
        <v>0</v>
      </c>
      <c r="E2045" s="25">
        <f>+[1]DEPURADO!C2039</f>
        <v>0</v>
      </c>
      <c r="F2045" s="26" t="str">
        <f>+IF([1]DEPURADO!D2039&gt;1,[1]DEPURADO!D2039," ")</f>
        <v xml:space="preserve"> </v>
      </c>
      <c r="G2045" s="27">
        <f>[1]DEPURADO!F2039</f>
        <v>0</v>
      </c>
      <c r="H2045" s="28">
        <v>0</v>
      </c>
      <c r="I2045" s="28">
        <f>+[1]DEPURADO!M2039+[1]DEPURADO!N2039</f>
        <v>0</v>
      </c>
      <c r="J2045" s="28">
        <f>+[1]DEPURADO!R2039</f>
        <v>0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217"/>
        <v>0</v>
      </c>
      <c r="O2045" s="28">
        <f t="shared" si="218"/>
        <v>0</v>
      </c>
      <c r="P2045" s="24">
        <f>IF([1]DEPURADO!H2039&gt;1,0,[1]DEPURADO!B2039)</f>
        <v>0</v>
      </c>
      <c r="Q2045" s="30">
        <f t="shared" si="219"/>
        <v>0</v>
      </c>
      <c r="R2045" s="31">
        <f t="shared" si="220"/>
        <v>0</v>
      </c>
      <c r="S2045" s="31">
        <f>+[1]DEPURADO!J2039</f>
        <v>0</v>
      </c>
      <c r="T2045" s="23" t="s">
        <v>45</v>
      </c>
      <c r="U2045" s="31">
        <f>+[1]DEPURADO!I2039</f>
        <v>0</v>
      </c>
      <c r="V2045" s="30"/>
      <c r="W2045" s="23" t="s">
        <v>45</v>
      </c>
      <c r="X2045" s="31">
        <f>+[1]DEPURADO!K2039+[1]DEPURADO!L2039</f>
        <v>0</v>
      </c>
      <c r="Y2045" s="23" t="s">
        <v>45</v>
      </c>
      <c r="Z2045" s="31">
        <f t="shared" si="221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222"/>
        <v>0</v>
      </c>
      <c r="AH2045" s="30">
        <v>0</v>
      </c>
      <c r="AI2045" s="30">
        <f>+[1]DEPURADO!G2039</f>
        <v>0</v>
      </c>
      <c r="AJ2045" s="32"/>
      <c r="AK2045" s="33"/>
    </row>
    <row r="2046" spans="1:37" s="34" customFormat="1" hidden="1" x14ac:dyDescent="0.25">
      <c r="A2046" s="23">
        <f t="shared" si="223"/>
        <v>2038</v>
      </c>
      <c r="B2046" s="24" t="s">
        <v>44</v>
      </c>
      <c r="C2046" s="23">
        <f>+[1]DEPURADO!A2040</f>
        <v>0</v>
      </c>
      <c r="D2046" s="23">
        <f>+[1]DEPURADO!B2040</f>
        <v>0</v>
      </c>
      <c r="E2046" s="25">
        <f>+[1]DEPURADO!C2040</f>
        <v>0</v>
      </c>
      <c r="F2046" s="26" t="str">
        <f>+IF([1]DEPURADO!D2040&gt;1,[1]DEPURADO!D2040," ")</f>
        <v xml:space="preserve"> </v>
      </c>
      <c r="G2046" s="27">
        <f>[1]DEPURADO!F2040</f>
        <v>0</v>
      </c>
      <c r="H2046" s="28">
        <v>0</v>
      </c>
      <c r="I2046" s="28">
        <f>+[1]DEPURADO!M2040+[1]DEPURADO!N2040</f>
        <v>0</v>
      </c>
      <c r="J2046" s="28">
        <f>+[1]DEPURADO!R2040</f>
        <v>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217"/>
        <v>0</v>
      </c>
      <c r="O2046" s="28">
        <f t="shared" si="218"/>
        <v>0</v>
      </c>
      <c r="P2046" s="24">
        <f>IF([1]DEPURADO!H2040&gt;1,0,[1]DEPURADO!B2040)</f>
        <v>0</v>
      </c>
      <c r="Q2046" s="30">
        <f t="shared" si="219"/>
        <v>0</v>
      </c>
      <c r="R2046" s="31">
        <f t="shared" si="220"/>
        <v>0</v>
      </c>
      <c r="S2046" s="31">
        <f>+[1]DEPURADO!J2040</f>
        <v>0</v>
      </c>
      <c r="T2046" s="23" t="s">
        <v>45</v>
      </c>
      <c r="U2046" s="31">
        <f>+[1]DEPURADO!I2040</f>
        <v>0</v>
      </c>
      <c r="V2046" s="30"/>
      <c r="W2046" s="23" t="s">
        <v>45</v>
      </c>
      <c r="X2046" s="31">
        <f>+[1]DEPURADO!K2040+[1]DEPURADO!L2040</f>
        <v>0</v>
      </c>
      <c r="Y2046" s="23" t="s">
        <v>45</v>
      </c>
      <c r="Z2046" s="31">
        <f t="shared" si="221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222"/>
        <v>0</v>
      </c>
      <c r="AH2046" s="30">
        <v>0</v>
      </c>
      <c r="AI2046" s="30">
        <f>+[1]DEPURADO!G2040</f>
        <v>0</v>
      </c>
      <c r="AJ2046" s="32"/>
      <c r="AK2046" s="33"/>
    </row>
    <row r="2047" spans="1:37" s="34" customFormat="1" hidden="1" x14ac:dyDescent="0.25">
      <c r="A2047" s="23">
        <f t="shared" si="223"/>
        <v>2039</v>
      </c>
      <c r="B2047" s="24" t="s">
        <v>44</v>
      </c>
      <c r="C2047" s="23">
        <f>+[1]DEPURADO!A2041</f>
        <v>0</v>
      </c>
      <c r="D2047" s="23">
        <f>+[1]DEPURADO!B2041</f>
        <v>0</v>
      </c>
      <c r="E2047" s="25">
        <f>+[1]DEPURADO!C2041</f>
        <v>0</v>
      </c>
      <c r="F2047" s="26" t="str">
        <f>+IF([1]DEPURADO!D2041&gt;1,[1]DEPURADO!D2041," ")</f>
        <v xml:space="preserve"> </v>
      </c>
      <c r="G2047" s="27">
        <f>[1]DEPURADO!F2041</f>
        <v>0</v>
      </c>
      <c r="H2047" s="28">
        <v>0</v>
      </c>
      <c r="I2047" s="28">
        <f>+[1]DEPURADO!M2041+[1]DEPURADO!N2041</f>
        <v>0</v>
      </c>
      <c r="J2047" s="28">
        <f>+[1]DEPURADO!R2041</f>
        <v>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217"/>
        <v>0</v>
      </c>
      <c r="O2047" s="28">
        <f t="shared" si="218"/>
        <v>0</v>
      </c>
      <c r="P2047" s="24">
        <f>IF([1]DEPURADO!H2041&gt;1,0,[1]DEPURADO!B2041)</f>
        <v>0</v>
      </c>
      <c r="Q2047" s="30">
        <f t="shared" si="219"/>
        <v>0</v>
      </c>
      <c r="R2047" s="31">
        <f t="shared" si="220"/>
        <v>0</v>
      </c>
      <c r="S2047" s="31">
        <f>+[1]DEPURADO!J2041</f>
        <v>0</v>
      </c>
      <c r="T2047" s="23" t="s">
        <v>45</v>
      </c>
      <c r="U2047" s="31">
        <f>+[1]DEPURADO!I2041</f>
        <v>0</v>
      </c>
      <c r="V2047" s="30"/>
      <c r="W2047" s="23" t="s">
        <v>45</v>
      </c>
      <c r="X2047" s="31">
        <f>+[1]DEPURADO!K2041+[1]DEPURADO!L2041</f>
        <v>0</v>
      </c>
      <c r="Y2047" s="23" t="s">
        <v>45</v>
      </c>
      <c r="Z2047" s="31">
        <f t="shared" si="221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222"/>
        <v>0</v>
      </c>
      <c r="AH2047" s="30">
        <v>0</v>
      </c>
      <c r="AI2047" s="30">
        <f>+[1]DEPURADO!G2041</f>
        <v>0</v>
      </c>
      <c r="AJ2047" s="32"/>
      <c r="AK2047" s="33"/>
    </row>
    <row r="2048" spans="1:37" s="34" customFormat="1" hidden="1" x14ac:dyDescent="0.25">
      <c r="A2048" s="23">
        <f t="shared" si="223"/>
        <v>2040</v>
      </c>
      <c r="B2048" s="24" t="s">
        <v>44</v>
      </c>
      <c r="C2048" s="23">
        <f>+[1]DEPURADO!A2042</f>
        <v>0</v>
      </c>
      <c r="D2048" s="23">
        <f>+[1]DEPURADO!B2042</f>
        <v>0</v>
      </c>
      <c r="E2048" s="25">
        <f>+[1]DEPURADO!C2042</f>
        <v>0</v>
      </c>
      <c r="F2048" s="26" t="str">
        <f>+IF([1]DEPURADO!D2042&gt;1,[1]DEPURADO!D2042," ")</f>
        <v xml:space="preserve"> </v>
      </c>
      <c r="G2048" s="27">
        <f>[1]DEPURADO!F2042</f>
        <v>0</v>
      </c>
      <c r="H2048" s="28">
        <v>0</v>
      </c>
      <c r="I2048" s="28">
        <f>+[1]DEPURADO!M2042+[1]DEPURADO!N2042</f>
        <v>0</v>
      </c>
      <c r="J2048" s="28">
        <f>+[1]DEPURADO!R2042</f>
        <v>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217"/>
        <v>0</v>
      </c>
      <c r="O2048" s="28">
        <f t="shared" si="218"/>
        <v>0</v>
      </c>
      <c r="P2048" s="24">
        <f>IF([1]DEPURADO!H2042&gt;1,0,[1]DEPURADO!B2042)</f>
        <v>0</v>
      </c>
      <c r="Q2048" s="30">
        <f t="shared" si="219"/>
        <v>0</v>
      </c>
      <c r="R2048" s="31">
        <f t="shared" si="220"/>
        <v>0</v>
      </c>
      <c r="S2048" s="31">
        <f>+[1]DEPURADO!J2042</f>
        <v>0</v>
      </c>
      <c r="T2048" s="23" t="s">
        <v>45</v>
      </c>
      <c r="U2048" s="31">
        <f>+[1]DEPURADO!I2042</f>
        <v>0</v>
      </c>
      <c r="V2048" s="30"/>
      <c r="W2048" s="23" t="s">
        <v>45</v>
      </c>
      <c r="X2048" s="31">
        <f>+[1]DEPURADO!K2042+[1]DEPURADO!L2042</f>
        <v>0</v>
      </c>
      <c r="Y2048" s="23" t="s">
        <v>45</v>
      </c>
      <c r="Z2048" s="31">
        <f t="shared" si="221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222"/>
        <v>0</v>
      </c>
      <c r="AH2048" s="30">
        <v>0</v>
      </c>
      <c r="AI2048" s="30">
        <f>+[1]DEPURADO!G2042</f>
        <v>0</v>
      </c>
      <c r="AJ2048" s="32"/>
      <c r="AK2048" s="33"/>
    </row>
    <row r="2049" spans="1:37" s="34" customFormat="1" hidden="1" x14ac:dyDescent="0.25">
      <c r="A2049" s="23">
        <f t="shared" si="223"/>
        <v>2041</v>
      </c>
      <c r="B2049" s="24" t="s">
        <v>44</v>
      </c>
      <c r="C2049" s="23">
        <f>+[1]DEPURADO!A2043</f>
        <v>0</v>
      </c>
      <c r="D2049" s="23">
        <f>+[1]DEPURADO!B2043</f>
        <v>0</v>
      </c>
      <c r="E2049" s="25">
        <f>+[1]DEPURADO!C2043</f>
        <v>0</v>
      </c>
      <c r="F2049" s="26" t="str">
        <f>+IF([1]DEPURADO!D2043&gt;1,[1]DEPURADO!D2043," ")</f>
        <v xml:space="preserve"> </v>
      </c>
      <c r="G2049" s="27">
        <f>[1]DEPURADO!F2043</f>
        <v>0</v>
      </c>
      <c r="H2049" s="28">
        <v>0</v>
      </c>
      <c r="I2049" s="28">
        <f>+[1]DEPURADO!M2043+[1]DEPURADO!N2043</f>
        <v>0</v>
      </c>
      <c r="J2049" s="28">
        <f>+[1]DEPURADO!R2043</f>
        <v>0</v>
      </c>
      <c r="K2049" s="29">
        <f>+[1]DEPURADO!P2043+[1]DEPURADO!Q2043</f>
        <v>0</v>
      </c>
      <c r="L2049" s="28">
        <v>0</v>
      </c>
      <c r="M2049" s="28">
        <v>0</v>
      </c>
      <c r="N2049" s="28">
        <f t="shared" si="217"/>
        <v>0</v>
      </c>
      <c r="O2049" s="28">
        <f t="shared" si="218"/>
        <v>0</v>
      </c>
      <c r="P2049" s="24">
        <f>IF([1]DEPURADO!H2043&gt;1,0,[1]DEPURADO!B2043)</f>
        <v>0</v>
      </c>
      <c r="Q2049" s="30">
        <f t="shared" si="219"/>
        <v>0</v>
      </c>
      <c r="R2049" s="31">
        <f t="shared" si="220"/>
        <v>0</v>
      </c>
      <c r="S2049" s="31">
        <f>+[1]DEPURADO!J2043</f>
        <v>0</v>
      </c>
      <c r="T2049" s="23" t="s">
        <v>45</v>
      </c>
      <c r="U2049" s="31">
        <f>+[1]DEPURADO!I2043</f>
        <v>0</v>
      </c>
      <c r="V2049" s="30"/>
      <c r="W2049" s="23" t="s">
        <v>45</v>
      </c>
      <c r="X2049" s="31">
        <f>+[1]DEPURADO!K2043+[1]DEPURADO!L2043</f>
        <v>0</v>
      </c>
      <c r="Y2049" s="23" t="s">
        <v>45</v>
      </c>
      <c r="Z2049" s="31">
        <f t="shared" si="221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222"/>
        <v>0</v>
      </c>
      <c r="AH2049" s="30">
        <v>0</v>
      </c>
      <c r="AI2049" s="30">
        <f>+[1]DEPURADO!G2043</f>
        <v>0</v>
      </c>
      <c r="AJ2049" s="32"/>
      <c r="AK2049" s="33"/>
    </row>
    <row r="2050" spans="1:37" s="34" customFormat="1" hidden="1" x14ac:dyDescent="0.25">
      <c r="A2050" s="23">
        <f t="shared" si="223"/>
        <v>2042</v>
      </c>
      <c r="B2050" s="24" t="s">
        <v>44</v>
      </c>
      <c r="C2050" s="23">
        <f>+[1]DEPURADO!A2044</f>
        <v>0</v>
      </c>
      <c r="D2050" s="23">
        <f>+[1]DEPURADO!B2044</f>
        <v>0</v>
      </c>
      <c r="E2050" s="25">
        <f>+[1]DEPURADO!C2044</f>
        <v>0</v>
      </c>
      <c r="F2050" s="26" t="str">
        <f>+IF([1]DEPURADO!D2044&gt;1,[1]DEPURADO!D2044," ")</f>
        <v xml:space="preserve"> </v>
      </c>
      <c r="G2050" s="27">
        <f>[1]DEPURADO!F2044</f>
        <v>0</v>
      </c>
      <c r="H2050" s="28">
        <v>0</v>
      </c>
      <c r="I2050" s="28">
        <f>+[1]DEPURADO!M2044+[1]DEPURADO!N2044</f>
        <v>0</v>
      </c>
      <c r="J2050" s="28">
        <f>+[1]DEPURADO!R2044</f>
        <v>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217"/>
        <v>0</v>
      </c>
      <c r="O2050" s="28">
        <f t="shared" si="218"/>
        <v>0</v>
      </c>
      <c r="P2050" s="24">
        <f>IF([1]DEPURADO!H2044&gt;1,0,[1]DEPURADO!B2044)</f>
        <v>0</v>
      </c>
      <c r="Q2050" s="30">
        <f t="shared" si="219"/>
        <v>0</v>
      </c>
      <c r="R2050" s="31">
        <f t="shared" si="220"/>
        <v>0</v>
      </c>
      <c r="S2050" s="31">
        <f>+[1]DEPURADO!J2044</f>
        <v>0</v>
      </c>
      <c r="T2050" s="23" t="s">
        <v>45</v>
      </c>
      <c r="U2050" s="31">
        <f>+[1]DEPURADO!I2044</f>
        <v>0</v>
      </c>
      <c r="V2050" s="30"/>
      <c r="W2050" s="23" t="s">
        <v>45</v>
      </c>
      <c r="X2050" s="31">
        <f>+[1]DEPURADO!K2044+[1]DEPURADO!L2044</f>
        <v>0</v>
      </c>
      <c r="Y2050" s="23" t="s">
        <v>45</v>
      </c>
      <c r="Z2050" s="31">
        <f t="shared" si="221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222"/>
        <v>0</v>
      </c>
      <c r="AH2050" s="30">
        <v>0</v>
      </c>
      <c r="AI2050" s="30">
        <f>+[1]DEPURADO!G2044</f>
        <v>0</v>
      </c>
      <c r="AJ2050" s="32"/>
      <c r="AK2050" s="33"/>
    </row>
    <row r="2051" spans="1:37" s="34" customFormat="1" hidden="1" x14ac:dyDescent="0.25">
      <c r="A2051" s="23">
        <f t="shared" si="223"/>
        <v>2043</v>
      </c>
      <c r="B2051" s="24" t="s">
        <v>44</v>
      </c>
      <c r="C2051" s="23">
        <f>+[1]DEPURADO!A2045</f>
        <v>0</v>
      </c>
      <c r="D2051" s="23">
        <f>+[1]DEPURADO!B2045</f>
        <v>0</v>
      </c>
      <c r="E2051" s="25">
        <f>+[1]DEPURADO!C2045</f>
        <v>0</v>
      </c>
      <c r="F2051" s="26" t="str">
        <f>+IF([1]DEPURADO!D2045&gt;1,[1]DEPURADO!D2045," ")</f>
        <v xml:space="preserve"> </v>
      </c>
      <c r="G2051" s="27">
        <f>[1]DEPURADO!F2045</f>
        <v>0</v>
      </c>
      <c r="H2051" s="28">
        <v>0</v>
      </c>
      <c r="I2051" s="28">
        <f>+[1]DEPURADO!M2045+[1]DEPURADO!N2045</f>
        <v>0</v>
      </c>
      <c r="J2051" s="28">
        <f>+[1]DEPURADO!R2045</f>
        <v>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217"/>
        <v>0</v>
      </c>
      <c r="O2051" s="28">
        <f t="shared" si="218"/>
        <v>0</v>
      </c>
      <c r="P2051" s="24">
        <f>IF([1]DEPURADO!H2045&gt;1,0,[1]DEPURADO!B2045)</f>
        <v>0</v>
      </c>
      <c r="Q2051" s="30">
        <f t="shared" si="219"/>
        <v>0</v>
      </c>
      <c r="R2051" s="31">
        <f t="shared" si="220"/>
        <v>0</v>
      </c>
      <c r="S2051" s="31">
        <f>+[1]DEPURADO!J2045</f>
        <v>0</v>
      </c>
      <c r="T2051" s="23" t="s">
        <v>45</v>
      </c>
      <c r="U2051" s="31">
        <f>+[1]DEPURADO!I2045</f>
        <v>0</v>
      </c>
      <c r="V2051" s="30"/>
      <c r="W2051" s="23" t="s">
        <v>45</v>
      </c>
      <c r="X2051" s="31">
        <f>+[1]DEPURADO!K2045+[1]DEPURADO!L2045</f>
        <v>0</v>
      </c>
      <c r="Y2051" s="23" t="s">
        <v>45</v>
      </c>
      <c r="Z2051" s="31">
        <f t="shared" si="221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222"/>
        <v>0</v>
      </c>
      <c r="AH2051" s="30">
        <v>0</v>
      </c>
      <c r="AI2051" s="30">
        <f>+[1]DEPURADO!G2045</f>
        <v>0</v>
      </c>
      <c r="AJ2051" s="32"/>
      <c r="AK2051" s="33"/>
    </row>
    <row r="2052" spans="1:37" s="34" customFormat="1" hidden="1" x14ac:dyDescent="0.25">
      <c r="A2052" s="23">
        <f t="shared" si="223"/>
        <v>2044</v>
      </c>
      <c r="B2052" s="24" t="s">
        <v>44</v>
      </c>
      <c r="C2052" s="23">
        <f>+[1]DEPURADO!A2046</f>
        <v>0</v>
      </c>
      <c r="D2052" s="23">
        <f>+[1]DEPURADO!B2046</f>
        <v>0</v>
      </c>
      <c r="E2052" s="25">
        <f>+[1]DEPURADO!C2046</f>
        <v>0</v>
      </c>
      <c r="F2052" s="26" t="str">
        <f>+IF([1]DEPURADO!D2046&gt;1,[1]DEPURADO!D2046," ")</f>
        <v xml:space="preserve"> </v>
      </c>
      <c r="G2052" s="27">
        <f>[1]DEPURADO!F2046</f>
        <v>0</v>
      </c>
      <c r="H2052" s="28">
        <v>0</v>
      </c>
      <c r="I2052" s="28">
        <f>+[1]DEPURADO!M2046+[1]DEPURADO!N2046</f>
        <v>0</v>
      </c>
      <c r="J2052" s="28">
        <f>+[1]DEPURADO!R2046</f>
        <v>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217"/>
        <v>0</v>
      </c>
      <c r="O2052" s="28">
        <f t="shared" si="218"/>
        <v>0</v>
      </c>
      <c r="P2052" s="24">
        <f>IF([1]DEPURADO!H2046&gt;1,0,[1]DEPURADO!B2046)</f>
        <v>0</v>
      </c>
      <c r="Q2052" s="30">
        <f t="shared" si="219"/>
        <v>0</v>
      </c>
      <c r="R2052" s="31">
        <f t="shared" si="220"/>
        <v>0</v>
      </c>
      <c r="S2052" s="31">
        <f>+[1]DEPURADO!J2046</f>
        <v>0</v>
      </c>
      <c r="T2052" s="23" t="s">
        <v>45</v>
      </c>
      <c r="U2052" s="31">
        <f>+[1]DEPURADO!I2046</f>
        <v>0</v>
      </c>
      <c r="V2052" s="30"/>
      <c r="W2052" s="23" t="s">
        <v>45</v>
      </c>
      <c r="X2052" s="31">
        <f>+[1]DEPURADO!K2046+[1]DEPURADO!L2046</f>
        <v>0</v>
      </c>
      <c r="Y2052" s="23" t="s">
        <v>45</v>
      </c>
      <c r="Z2052" s="31">
        <f t="shared" si="221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222"/>
        <v>0</v>
      </c>
      <c r="AH2052" s="30">
        <v>0</v>
      </c>
      <c r="AI2052" s="30">
        <f>+[1]DEPURADO!G2046</f>
        <v>0</v>
      </c>
      <c r="AJ2052" s="32"/>
      <c r="AK2052" s="33"/>
    </row>
    <row r="2053" spans="1:37" s="34" customFormat="1" hidden="1" x14ac:dyDescent="0.25">
      <c r="A2053" s="23">
        <f t="shared" si="223"/>
        <v>2045</v>
      </c>
      <c r="B2053" s="24" t="s">
        <v>44</v>
      </c>
      <c r="C2053" s="23">
        <f>+[1]DEPURADO!A2047</f>
        <v>0</v>
      </c>
      <c r="D2053" s="23">
        <f>+[1]DEPURADO!B2047</f>
        <v>0</v>
      </c>
      <c r="E2053" s="25">
        <f>+[1]DEPURADO!C2047</f>
        <v>0</v>
      </c>
      <c r="F2053" s="26" t="str">
        <f>+IF([1]DEPURADO!D2047&gt;1,[1]DEPURADO!D2047," ")</f>
        <v xml:space="preserve"> </v>
      </c>
      <c r="G2053" s="27">
        <f>[1]DEPURADO!F2047</f>
        <v>0</v>
      </c>
      <c r="H2053" s="28">
        <v>0</v>
      </c>
      <c r="I2053" s="28">
        <f>+[1]DEPURADO!M2047+[1]DEPURADO!N2047</f>
        <v>0</v>
      </c>
      <c r="J2053" s="28">
        <f>+[1]DEPURADO!R2047</f>
        <v>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217"/>
        <v>0</v>
      </c>
      <c r="O2053" s="28">
        <f t="shared" si="218"/>
        <v>0</v>
      </c>
      <c r="P2053" s="24">
        <f>IF([1]DEPURADO!H2047&gt;1,0,[1]DEPURADO!B2047)</f>
        <v>0</v>
      </c>
      <c r="Q2053" s="30">
        <f t="shared" si="219"/>
        <v>0</v>
      </c>
      <c r="R2053" s="31">
        <f t="shared" si="220"/>
        <v>0</v>
      </c>
      <c r="S2053" s="31">
        <f>+[1]DEPURADO!J2047</f>
        <v>0</v>
      </c>
      <c r="T2053" s="23" t="s">
        <v>45</v>
      </c>
      <c r="U2053" s="31">
        <f>+[1]DEPURADO!I2047</f>
        <v>0</v>
      </c>
      <c r="V2053" s="30"/>
      <c r="W2053" s="23" t="s">
        <v>45</v>
      </c>
      <c r="X2053" s="31">
        <f>+[1]DEPURADO!K2047+[1]DEPURADO!L2047</f>
        <v>0</v>
      </c>
      <c r="Y2053" s="23" t="s">
        <v>45</v>
      </c>
      <c r="Z2053" s="31">
        <f t="shared" si="221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222"/>
        <v>0</v>
      </c>
      <c r="AH2053" s="30">
        <v>0</v>
      </c>
      <c r="AI2053" s="30">
        <f>+[1]DEPURADO!G2047</f>
        <v>0</v>
      </c>
      <c r="AJ2053" s="32"/>
      <c r="AK2053" s="33"/>
    </row>
    <row r="2054" spans="1:37" s="34" customFormat="1" hidden="1" x14ac:dyDescent="0.25">
      <c r="A2054" s="23">
        <f t="shared" si="223"/>
        <v>2046</v>
      </c>
      <c r="B2054" s="24" t="s">
        <v>44</v>
      </c>
      <c r="C2054" s="23">
        <f>+[1]DEPURADO!A2048</f>
        <v>0</v>
      </c>
      <c r="D2054" s="23">
        <f>+[1]DEPURADO!B2048</f>
        <v>0</v>
      </c>
      <c r="E2054" s="25">
        <f>+[1]DEPURADO!C2048</f>
        <v>0</v>
      </c>
      <c r="F2054" s="26" t="str">
        <f>+IF([1]DEPURADO!D2048&gt;1,[1]DEPURADO!D2048," ")</f>
        <v xml:space="preserve"> </v>
      </c>
      <c r="G2054" s="27">
        <f>[1]DEPURADO!F2048</f>
        <v>0</v>
      </c>
      <c r="H2054" s="28">
        <v>0</v>
      </c>
      <c r="I2054" s="28">
        <f>+[1]DEPURADO!M2048+[1]DEPURADO!N2048</f>
        <v>0</v>
      </c>
      <c r="J2054" s="28">
        <f>+[1]DEPURADO!R2048</f>
        <v>0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217"/>
        <v>0</v>
      </c>
      <c r="O2054" s="28">
        <f t="shared" si="218"/>
        <v>0</v>
      </c>
      <c r="P2054" s="24">
        <f>IF([1]DEPURADO!H2048&gt;1,0,[1]DEPURADO!B2048)</f>
        <v>0</v>
      </c>
      <c r="Q2054" s="30">
        <f t="shared" si="219"/>
        <v>0</v>
      </c>
      <c r="R2054" s="31">
        <f t="shared" si="220"/>
        <v>0</v>
      </c>
      <c r="S2054" s="31">
        <f>+[1]DEPURADO!J2048</f>
        <v>0</v>
      </c>
      <c r="T2054" s="23" t="s">
        <v>45</v>
      </c>
      <c r="U2054" s="31">
        <f>+[1]DEPURADO!I2048</f>
        <v>0</v>
      </c>
      <c r="V2054" s="30"/>
      <c r="W2054" s="23" t="s">
        <v>45</v>
      </c>
      <c r="X2054" s="31">
        <f>+[1]DEPURADO!K2048+[1]DEPURADO!L2048</f>
        <v>0</v>
      </c>
      <c r="Y2054" s="23" t="s">
        <v>45</v>
      </c>
      <c r="Z2054" s="31">
        <f t="shared" si="221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222"/>
        <v>0</v>
      </c>
      <c r="AH2054" s="30">
        <v>0</v>
      </c>
      <c r="AI2054" s="30">
        <f>+[1]DEPURADO!G2048</f>
        <v>0</v>
      </c>
      <c r="AJ2054" s="32"/>
      <c r="AK2054" s="33"/>
    </row>
    <row r="2055" spans="1:37" s="34" customFormat="1" hidden="1" x14ac:dyDescent="0.25">
      <c r="A2055" s="23">
        <f t="shared" si="223"/>
        <v>2047</v>
      </c>
      <c r="B2055" s="24" t="s">
        <v>44</v>
      </c>
      <c r="C2055" s="23">
        <f>+[1]DEPURADO!A2049</f>
        <v>0</v>
      </c>
      <c r="D2055" s="23">
        <f>+[1]DEPURADO!B2049</f>
        <v>0</v>
      </c>
      <c r="E2055" s="25">
        <f>+[1]DEPURADO!C2049</f>
        <v>0</v>
      </c>
      <c r="F2055" s="26" t="str">
        <f>+IF([1]DEPURADO!D2049&gt;1,[1]DEPURADO!D2049," ")</f>
        <v xml:space="preserve"> </v>
      </c>
      <c r="G2055" s="27">
        <f>[1]DEPURADO!F2049</f>
        <v>0</v>
      </c>
      <c r="H2055" s="28">
        <v>0</v>
      </c>
      <c r="I2055" s="28">
        <f>+[1]DEPURADO!M2049+[1]DEPURADO!N2049</f>
        <v>0</v>
      </c>
      <c r="J2055" s="28">
        <f>+[1]DEPURADO!R2049</f>
        <v>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217"/>
        <v>0</v>
      </c>
      <c r="O2055" s="28">
        <f t="shared" si="218"/>
        <v>0</v>
      </c>
      <c r="P2055" s="24">
        <f>IF([1]DEPURADO!H2049&gt;1,0,[1]DEPURADO!B2049)</f>
        <v>0</v>
      </c>
      <c r="Q2055" s="30">
        <f t="shared" si="219"/>
        <v>0</v>
      </c>
      <c r="R2055" s="31">
        <f t="shared" si="220"/>
        <v>0</v>
      </c>
      <c r="S2055" s="31">
        <f>+[1]DEPURADO!J2049</f>
        <v>0</v>
      </c>
      <c r="T2055" s="23" t="s">
        <v>45</v>
      </c>
      <c r="U2055" s="31">
        <f>+[1]DEPURADO!I2049</f>
        <v>0</v>
      </c>
      <c r="V2055" s="30"/>
      <c r="W2055" s="23" t="s">
        <v>45</v>
      </c>
      <c r="X2055" s="31">
        <f>+[1]DEPURADO!K2049+[1]DEPURADO!L2049</f>
        <v>0</v>
      </c>
      <c r="Y2055" s="23" t="s">
        <v>45</v>
      </c>
      <c r="Z2055" s="31">
        <f t="shared" si="221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222"/>
        <v>0</v>
      </c>
      <c r="AH2055" s="30">
        <v>0</v>
      </c>
      <c r="AI2055" s="30">
        <f>+[1]DEPURADO!G2049</f>
        <v>0</v>
      </c>
      <c r="AJ2055" s="32"/>
      <c r="AK2055" s="33"/>
    </row>
    <row r="2056" spans="1:37" s="34" customFormat="1" hidden="1" x14ac:dyDescent="0.25">
      <c r="A2056" s="23">
        <f t="shared" si="223"/>
        <v>2048</v>
      </c>
      <c r="B2056" s="24" t="s">
        <v>44</v>
      </c>
      <c r="C2056" s="23">
        <f>+[1]DEPURADO!A2050</f>
        <v>0</v>
      </c>
      <c r="D2056" s="23">
        <f>+[1]DEPURADO!B2050</f>
        <v>0</v>
      </c>
      <c r="E2056" s="25">
        <f>+[1]DEPURADO!C2050</f>
        <v>0</v>
      </c>
      <c r="F2056" s="26" t="str">
        <f>+IF([1]DEPURADO!D2050&gt;1,[1]DEPURADO!D2050," ")</f>
        <v xml:space="preserve"> </v>
      </c>
      <c r="G2056" s="27">
        <f>[1]DEPURADO!F2050</f>
        <v>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0</v>
      </c>
      <c r="L2056" s="28">
        <v>0</v>
      </c>
      <c r="M2056" s="28">
        <v>0</v>
      </c>
      <c r="N2056" s="28">
        <f t="shared" si="217"/>
        <v>0</v>
      </c>
      <c r="O2056" s="28">
        <f t="shared" si="218"/>
        <v>0</v>
      </c>
      <c r="P2056" s="24">
        <f>IF([1]DEPURADO!H2050&gt;1,0,[1]DEPURADO!B2050)</f>
        <v>0</v>
      </c>
      <c r="Q2056" s="30">
        <f t="shared" si="219"/>
        <v>0</v>
      </c>
      <c r="R2056" s="31">
        <f t="shared" si="220"/>
        <v>0</v>
      </c>
      <c r="S2056" s="31">
        <f>+[1]DEPURADO!J2050</f>
        <v>0</v>
      </c>
      <c r="T2056" s="23" t="s">
        <v>45</v>
      </c>
      <c r="U2056" s="31">
        <f>+[1]DEPURADO!I2050</f>
        <v>0</v>
      </c>
      <c r="V2056" s="30"/>
      <c r="W2056" s="23" t="s">
        <v>45</v>
      </c>
      <c r="X2056" s="31">
        <f>+[1]DEPURADO!K2050+[1]DEPURADO!L2050</f>
        <v>0</v>
      </c>
      <c r="Y2056" s="23" t="s">
        <v>45</v>
      </c>
      <c r="Z2056" s="31">
        <f t="shared" si="221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222"/>
        <v>0</v>
      </c>
      <c r="AH2056" s="30">
        <v>0</v>
      </c>
      <c r="AI2056" s="30">
        <f>+[1]DEPURADO!G2050</f>
        <v>0</v>
      </c>
      <c r="AJ2056" s="32"/>
      <c r="AK2056" s="33"/>
    </row>
    <row r="2057" spans="1:37" s="34" customFormat="1" hidden="1" x14ac:dyDescent="0.25">
      <c r="A2057" s="23">
        <f t="shared" si="223"/>
        <v>2049</v>
      </c>
      <c r="B2057" s="24" t="s">
        <v>44</v>
      </c>
      <c r="C2057" s="23">
        <f>+[1]DEPURADO!A2051</f>
        <v>0</v>
      </c>
      <c r="D2057" s="23">
        <f>+[1]DEPURADO!B2051</f>
        <v>0</v>
      </c>
      <c r="E2057" s="25">
        <f>+[1]DEPURADO!C2051</f>
        <v>0</v>
      </c>
      <c r="F2057" s="26" t="str">
        <f>+IF([1]DEPURADO!D2051&gt;1,[1]DEPURADO!D2051," ")</f>
        <v xml:space="preserve"> </v>
      </c>
      <c r="G2057" s="27">
        <f>[1]DEPURADO!F2051</f>
        <v>0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0</v>
      </c>
      <c r="L2057" s="28">
        <v>0</v>
      </c>
      <c r="M2057" s="28">
        <v>0</v>
      </c>
      <c r="N2057" s="28">
        <f t="shared" si="217"/>
        <v>0</v>
      </c>
      <c r="O2057" s="28">
        <f t="shared" si="218"/>
        <v>0</v>
      </c>
      <c r="P2057" s="24">
        <f>IF([1]DEPURADO!H2051&gt;1,0,[1]DEPURADO!B2051)</f>
        <v>0</v>
      </c>
      <c r="Q2057" s="30">
        <f t="shared" si="219"/>
        <v>0</v>
      </c>
      <c r="R2057" s="31">
        <f t="shared" si="220"/>
        <v>0</v>
      </c>
      <c r="S2057" s="31">
        <f>+[1]DEPURADO!J2051</f>
        <v>0</v>
      </c>
      <c r="T2057" s="23" t="s">
        <v>45</v>
      </c>
      <c r="U2057" s="31">
        <f>+[1]DEPURADO!I2051</f>
        <v>0</v>
      </c>
      <c r="V2057" s="30"/>
      <c r="W2057" s="23" t="s">
        <v>45</v>
      </c>
      <c r="X2057" s="31">
        <f>+[1]DEPURADO!K2051+[1]DEPURADO!L2051</f>
        <v>0</v>
      </c>
      <c r="Y2057" s="23" t="s">
        <v>45</v>
      </c>
      <c r="Z2057" s="31">
        <f t="shared" si="221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222"/>
        <v>0</v>
      </c>
      <c r="AH2057" s="30">
        <v>0</v>
      </c>
      <c r="AI2057" s="30">
        <f>+[1]DEPURADO!G2051</f>
        <v>0</v>
      </c>
      <c r="AJ2057" s="32"/>
      <c r="AK2057" s="33"/>
    </row>
    <row r="2058" spans="1:37" s="34" customFormat="1" hidden="1" x14ac:dyDescent="0.25">
      <c r="A2058" s="23">
        <f t="shared" si="223"/>
        <v>2050</v>
      </c>
      <c r="B2058" s="24" t="s">
        <v>44</v>
      </c>
      <c r="C2058" s="23">
        <f>+[1]DEPURADO!A2052</f>
        <v>0</v>
      </c>
      <c r="D2058" s="23">
        <f>+[1]DEPURADO!B2052</f>
        <v>0</v>
      </c>
      <c r="E2058" s="25">
        <f>+[1]DEPURADO!C2052</f>
        <v>0</v>
      </c>
      <c r="F2058" s="26" t="str">
        <f>+IF([1]DEPURADO!D2052&gt;1,[1]DEPURADO!D2052," ")</f>
        <v xml:space="preserve"> </v>
      </c>
      <c r="G2058" s="27">
        <f>[1]DEPURADO!F2052</f>
        <v>0</v>
      </c>
      <c r="H2058" s="28">
        <v>0</v>
      </c>
      <c r="I2058" s="28">
        <f>+[1]DEPURADO!M2052+[1]DEPURADO!N2052</f>
        <v>0</v>
      </c>
      <c r="J2058" s="28">
        <f>+[1]DEPURADO!R2052</f>
        <v>0</v>
      </c>
      <c r="K2058" s="29">
        <f>+[1]DEPURADO!P2052+[1]DEPURADO!Q2052</f>
        <v>0</v>
      </c>
      <c r="L2058" s="28">
        <v>0</v>
      </c>
      <c r="M2058" s="28">
        <v>0</v>
      </c>
      <c r="N2058" s="28">
        <f t="shared" ref="N2058:N2121" si="224">+SUM(J2058:M2058)</f>
        <v>0</v>
      </c>
      <c r="O2058" s="28">
        <f t="shared" ref="O2058:O2121" si="225">+G2058-I2058-N2058</f>
        <v>0</v>
      </c>
      <c r="P2058" s="24">
        <f>IF([1]DEPURADO!H2052&gt;1,0,[1]DEPURADO!B2052)</f>
        <v>0</v>
      </c>
      <c r="Q2058" s="30">
        <f t="shared" ref="Q2058:Q2121" si="226">+IF(P2058&gt;0,G2058,0)</f>
        <v>0</v>
      </c>
      <c r="R2058" s="31">
        <f t="shared" ref="R2058:R2121" si="227">IF(P2058=0,G2058,0)</f>
        <v>0</v>
      </c>
      <c r="S2058" s="31">
        <f>+[1]DEPURADO!J2052</f>
        <v>0</v>
      </c>
      <c r="T2058" s="23" t="s">
        <v>45</v>
      </c>
      <c r="U2058" s="31">
        <f>+[1]DEPURADO!I2052</f>
        <v>0</v>
      </c>
      <c r="V2058" s="30"/>
      <c r="W2058" s="23" t="s">
        <v>45</v>
      </c>
      <c r="X2058" s="31">
        <f>+[1]DEPURADO!K2052+[1]DEPURADO!L2052</f>
        <v>0</v>
      </c>
      <c r="Y2058" s="23" t="s">
        <v>45</v>
      </c>
      <c r="Z2058" s="31">
        <f t="shared" ref="Z2058:Z2121" si="228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ref="AG2058:AG2121" si="229">+G2058-I2058-N2058-R2058-Z2058-AC2058-AE2058-S2058-U2058</f>
        <v>0</v>
      </c>
      <c r="AH2058" s="30">
        <v>0</v>
      </c>
      <c r="AI2058" s="30">
        <f>+[1]DEPURADO!G2052</f>
        <v>0</v>
      </c>
      <c r="AJ2058" s="32"/>
      <c r="AK2058" s="33"/>
    </row>
    <row r="2059" spans="1:37" s="34" customFormat="1" hidden="1" x14ac:dyDescent="0.25">
      <c r="A2059" s="23">
        <f t="shared" ref="A2059:A2122" si="230">+A2058+1</f>
        <v>2051</v>
      </c>
      <c r="B2059" s="24" t="s">
        <v>44</v>
      </c>
      <c r="C2059" s="23">
        <f>+[1]DEPURADO!A2053</f>
        <v>0</v>
      </c>
      <c r="D2059" s="23">
        <f>+[1]DEPURADO!B2053</f>
        <v>0</v>
      </c>
      <c r="E2059" s="25">
        <f>+[1]DEPURADO!C2053</f>
        <v>0</v>
      </c>
      <c r="F2059" s="26" t="str">
        <f>+IF([1]DEPURADO!D2053&gt;1,[1]DEPURADO!D2053," ")</f>
        <v xml:space="preserve"> </v>
      </c>
      <c r="G2059" s="27">
        <f>[1]DEPURADO!F2053</f>
        <v>0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0</v>
      </c>
      <c r="L2059" s="28">
        <v>0</v>
      </c>
      <c r="M2059" s="28">
        <v>0</v>
      </c>
      <c r="N2059" s="28">
        <f t="shared" si="224"/>
        <v>0</v>
      </c>
      <c r="O2059" s="28">
        <f t="shared" si="225"/>
        <v>0</v>
      </c>
      <c r="P2059" s="24">
        <f>IF([1]DEPURADO!H2053&gt;1,0,[1]DEPURADO!B2053)</f>
        <v>0</v>
      </c>
      <c r="Q2059" s="30">
        <f t="shared" si="226"/>
        <v>0</v>
      </c>
      <c r="R2059" s="31">
        <f t="shared" si="227"/>
        <v>0</v>
      </c>
      <c r="S2059" s="31">
        <f>+[1]DEPURADO!J2053</f>
        <v>0</v>
      </c>
      <c r="T2059" s="23" t="s">
        <v>45</v>
      </c>
      <c r="U2059" s="31">
        <f>+[1]DEPURADO!I2053</f>
        <v>0</v>
      </c>
      <c r="V2059" s="30"/>
      <c r="W2059" s="23" t="s">
        <v>45</v>
      </c>
      <c r="X2059" s="31">
        <f>+[1]DEPURADO!K2053+[1]DEPURADO!L2053</f>
        <v>0</v>
      </c>
      <c r="Y2059" s="23" t="s">
        <v>45</v>
      </c>
      <c r="Z2059" s="31">
        <f t="shared" si="228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229"/>
        <v>0</v>
      </c>
      <c r="AH2059" s="30">
        <v>0</v>
      </c>
      <c r="AI2059" s="30">
        <f>+[1]DEPURADO!G2053</f>
        <v>0</v>
      </c>
      <c r="AJ2059" s="32"/>
      <c r="AK2059" s="33"/>
    </row>
    <row r="2060" spans="1:37" s="34" customFormat="1" hidden="1" x14ac:dyDescent="0.25">
      <c r="A2060" s="23">
        <f t="shared" si="230"/>
        <v>2052</v>
      </c>
      <c r="B2060" s="24" t="s">
        <v>44</v>
      </c>
      <c r="C2060" s="23">
        <f>+[1]DEPURADO!A2054</f>
        <v>0</v>
      </c>
      <c r="D2060" s="23">
        <f>+[1]DEPURADO!B2054</f>
        <v>0</v>
      </c>
      <c r="E2060" s="25">
        <f>+[1]DEPURADO!C2054</f>
        <v>0</v>
      </c>
      <c r="F2060" s="26" t="str">
        <f>+IF([1]DEPURADO!D2054&gt;1,[1]DEPURADO!D2054," ")</f>
        <v xml:space="preserve"> </v>
      </c>
      <c r="G2060" s="27">
        <f>[1]DEPURADO!F2054</f>
        <v>0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0</v>
      </c>
      <c r="L2060" s="28">
        <v>0</v>
      </c>
      <c r="M2060" s="28">
        <v>0</v>
      </c>
      <c r="N2060" s="28">
        <f t="shared" si="224"/>
        <v>0</v>
      </c>
      <c r="O2060" s="28">
        <f t="shared" si="225"/>
        <v>0</v>
      </c>
      <c r="P2060" s="24">
        <f>IF([1]DEPURADO!H2054&gt;1,0,[1]DEPURADO!B2054)</f>
        <v>0</v>
      </c>
      <c r="Q2060" s="30">
        <f t="shared" si="226"/>
        <v>0</v>
      </c>
      <c r="R2060" s="31">
        <f t="shared" si="227"/>
        <v>0</v>
      </c>
      <c r="S2060" s="31">
        <f>+[1]DEPURADO!J2054</f>
        <v>0</v>
      </c>
      <c r="T2060" s="23" t="s">
        <v>45</v>
      </c>
      <c r="U2060" s="31">
        <f>+[1]DEPURADO!I2054</f>
        <v>0</v>
      </c>
      <c r="V2060" s="30"/>
      <c r="W2060" s="23" t="s">
        <v>45</v>
      </c>
      <c r="X2060" s="31">
        <f>+[1]DEPURADO!K2054+[1]DEPURADO!L2054</f>
        <v>0</v>
      </c>
      <c r="Y2060" s="23" t="s">
        <v>45</v>
      </c>
      <c r="Z2060" s="31">
        <f t="shared" si="228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229"/>
        <v>0</v>
      </c>
      <c r="AH2060" s="30">
        <v>0</v>
      </c>
      <c r="AI2060" s="30">
        <f>+[1]DEPURADO!G2054</f>
        <v>0</v>
      </c>
      <c r="AJ2060" s="32"/>
      <c r="AK2060" s="33"/>
    </row>
    <row r="2061" spans="1:37" s="34" customFormat="1" hidden="1" x14ac:dyDescent="0.25">
      <c r="A2061" s="23">
        <f t="shared" si="230"/>
        <v>2053</v>
      </c>
      <c r="B2061" s="24" t="s">
        <v>44</v>
      </c>
      <c r="C2061" s="23">
        <f>+[1]DEPURADO!A2055</f>
        <v>0</v>
      </c>
      <c r="D2061" s="23">
        <f>+[1]DEPURADO!B2055</f>
        <v>0</v>
      </c>
      <c r="E2061" s="25">
        <f>+[1]DEPURADO!C2055</f>
        <v>0</v>
      </c>
      <c r="F2061" s="26" t="str">
        <f>+IF([1]DEPURADO!D2055&gt;1,[1]DEPURADO!D2055," ")</f>
        <v xml:space="preserve"> </v>
      </c>
      <c r="G2061" s="27">
        <f>[1]DEPURADO!F2055</f>
        <v>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0</v>
      </c>
      <c r="L2061" s="28">
        <v>0</v>
      </c>
      <c r="M2061" s="28">
        <v>0</v>
      </c>
      <c r="N2061" s="28">
        <f t="shared" si="224"/>
        <v>0</v>
      </c>
      <c r="O2061" s="28">
        <f t="shared" si="225"/>
        <v>0</v>
      </c>
      <c r="P2061" s="24">
        <f>IF([1]DEPURADO!H2055&gt;1,0,[1]DEPURADO!B2055)</f>
        <v>0</v>
      </c>
      <c r="Q2061" s="30">
        <f t="shared" si="226"/>
        <v>0</v>
      </c>
      <c r="R2061" s="31">
        <f t="shared" si="227"/>
        <v>0</v>
      </c>
      <c r="S2061" s="31">
        <f>+[1]DEPURADO!J2055</f>
        <v>0</v>
      </c>
      <c r="T2061" s="23" t="s">
        <v>45</v>
      </c>
      <c r="U2061" s="31">
        <f>+[1]DEPURADO!I2055</f>
        <v>0</v>
      </c>
      <c r="V2061" s="30"/>
      <c r="W2061" s="23" t="s">
        <v>45</v>
      </c>
      <c r="X2061" s="31">
        <f>+[1]DEPURADO!K2055+[1]DEPURADO!L2055</f>
        <v>0</v>
      </c>
      <c r="Y2061" s="23" t="s">
        <v>45</v>
      </c>
      <c r="Z2061" s="31">
        <f t="shared" si="228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229"/>
        <v>0</v>
      </c>
      <c r="AH2061" s="30">
        <v>0</v>
      </c>
      <c r="AI2061" s="30">
        <f>+[1]DEPURADO!G2055</f>
        <v>0</v>
      </c>
      <c r="AJ2061" s="32"/>
      <c r="AK2061" s="33"/>
    </row>
    <row r="2062" spans="1:37" s="34" customFormat="1" hidden="1" x14ac:dyDescent="0.25">
      <c r="A2062" s="23">
        <f t="shared" si="230"/>
        <v>2054</v>
      </c>
      <c r="B2062" s="24" t="s">
        <v>44</v>
      </c>
      <c r="C2062" s="23">
        <f>+[1]DEPURADO!A2056</f>
        <v>0</v>
      </c>
      <c r="D2062" s="23">
        <f>+[1]DEPURADO!B2056</f>
        <v>0</v>
      </c>
      <c r="E2062" s="25">
        <f>+[1]DEPURADO!C2056</f>
        <v>0</v>
      </c>
      <c r="F2062" s="26" t="str">
        <f>+IF([1]DEPURADO!D2056&gt;1,[1]DEPURADO!D2056," ")</f>
        <v xml:space="preserve"> </v>
      </c>
      <c r="G2062" s="27">
        <f>[1]DEPURADO!F2056</f>
        <v>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0</v>
      </c>
      <c r="L2062" s="28">
        <v>0</v>
      </c>
      <c r="M2062" s="28">
        <v>0</v>
      </c>
      <c r="N2062" s="28">
        <f t="shared" si="224"/>
        <v>0</v>
      </c>
      <c r="O2062" s="28">
        <f t="shared" si="225"/>
        <v>0</v>
      </c>
      <c r="P2062" s="24">
        <f>IF([1]DEPURADO!H2056&gt;1,0,[1]DEPURADO!B2056)</f>
        <v>0</v>
      </c>
      <c r="Q2062" s="30">
        <f t="shared" si="226"/>
        <v>0</v>
      </c>
      <c r="R2062" s="31">
        <f t="shared" si="227"/>
        <v>0</v>
      </c>
      <c r="S2062" s="31">
        <f>+[1]DEPURADO!J2056</f>
        <v>0</v>
      </c>
      <c r="T2062" s="23" t="s">
        <v>45</v>
      </c>
      <c r="U2062" s="31">
        <f>+[1]DEPURADO!I2056</f>
        <v>0</v>
      </c>
      <c r="V2062" s="30"/>
      <c r="W2062" s="23" t="s">
        <v>45</v>
      </c>
      <c r="X2062" s="31">
        <f>+[1]DEPURADO!K2056+[1]DEPURADO!L2056</f>
        <v>0</v>
      </c>
      <c r="Y2062" s="23" t="s">
        <v>45</v>
      </c>
      <c r="Z2062" s="31">
        <f t="shared" si="228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229"/>
        <v>0</v>
      </c>
      <c r="AH2062" s="30">
        <v>0</v>
      </c>
      <c r="AI2062" s="30">
        <f>+[1]DEPURADO!G2056</f>
        <v>0</v>
      </c>
      <c r="AJ2062" s="32"/>
      <c r="AK2062" s="33"/>
    </row>
    <row r="2063" spans="1:37" s="34" customFormat="1" hidden="1" x14ac:dyDescent="0.25">
      <c r="A2063" s="23">
        <f t="shared" si="230"/>
        <v>2055</v>
      </c>
      <c r="B2063" s="24" t="s">
        <v>44</v>
      </c>
      <c r="C2063" s="23">
        <f>+[1]DEPURADO!A2057</f>
        <v>0</v>
      </c>
      <c r="D2063" s="23">
        <f>+[1]DEPURADO!B2057</f>
        <v>0</v>
      </c>
      <c r="E2063" s="25">
        <f>+[1]DEPURADO!C2057</f>
        <v>0</v>
      </c>
      <c r="F2063" s="26" t="str">
        <f>+IF([1]DEPURADO!D2057&gt;1,[1]DEPURADO!D2057," ")</f>
        <v xml:space="preserve"> </v>
      </c>
      <c r="G2063" s="27">
        <f>[1]DEPURADO!F2057</f>
        <v>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0</v>
      </c>
      <c r="L2063" s="28">
        <v>0</v>
      </c>
      <c r="M2063" s="28">
        <v>0</v>
      </c>
      <c r="N2063" s="28">
        <f t="shared" si="224"/>
        <v>0</v>
      </c>
      <c r="O2063" s="28">
        <f t="shared" si="225"/>
        <v>0</v>
      </c>
      <c r="P2063" s="24">
        <f>IF([1]DEPURADO!H2057&gt;1,0,[1]DEPURADO!B2057)</f>
        <v>0</v>
      </c>
      <c r="Q2063" s="30">
        <f t="shared" si="226"/>
        <v>0</v>
      </c>
      <c r="R2063" s="31">
        <f t="shared" si="227"/>
        <v>0</v>
      </c>
      <c r="S2063" s="31">
        <f>+[1]DEPURADO!J2057</f>
        <v>0</v>
      </c>
      <c r="T2063" s="23" t="s">
        <v>45</v>
      </c>
      <c r="U2063" s="31">
        <f>+[1]DEPURADO!I2057</f>
        <v>0</v>
      </c>
      <c r="V2063" s="30"/>
      <c r="W2063" s="23" t="s">
        <v>45</v>
      </c>
      <c r="X2063" s="31">
        <f>+[1]DEPURADO!K2057+[1]DEPURADO!L2057</f>
        <v>0</v>
      </c>
      <c r="Y2063" s="23" t="s">
        <v>45</v>
      </c>
      <c r="Z2063" s="31">
        <f t="shared" si="228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229"/>
        <v>0</v>
      </c>
      <c r="AH2063" s="30">
        <v>0</v>
      </c>
      <c r="AI2063" s="30">
        <f>+[1]DEPURADO!G2057</f>
        <v>0</v>
      </c>
      <c r="AJ2063" s="32"/>
      <c r="AK2063" s="33"/>
    </row>
    <row r="2064" spans="1:37" s="34" customFormat="1" hidden="1" x14ac:dyDescent="0.25">
      <c r="A2064" s="23">
        <f t="shared" si="230"/>
        <v>2056</v>
      </c>
      <c r="B2064" s="24" t="s">
        <v>44</v>
      </c>
      <c r="C2064" s="23">
        <f>+[1]DEPURADO!A2058</f>
        <v>0</v>
      </c>
      <c r="D2064" s="23">
        <f>+[1]DEPURADO!B2058</f>
        <v>0</v>
      </c>
      <c r="E2064" s="25">
        <f>+[1]DEPURADO!C2058</f>
        <v>0</v>
      </c>
      <c r="F2064" s="26" t="str">
        <f>+IF([1]DEPURADO!D2058&gt;1,[1]DEPURADO!D2058," ")</f>
        <v xml:space="preserve"> </v>
      </c>
      <c r="G2064" s="27">
        <f>[1]DEPURADO!F2058</f>
        <v>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0</v>
      </c>
      <c r="L2064" s="28">
        <v>0</v>
      </c>
      <c r="M2064" s="28">
        <v>0</v>
      </c>
      <c r="N2064" s="28">
        <f t="shared" si="224"/>
        <v>0</v>
      </c>
      <c r="O2064" s="28">
        <f t="shared" si="225"/>
        <v>0</v>
      </c>
      <c r="P2064" s="24">
        <f>IF([1]DEPURADO!H2058&gt;1,0,[1]DEPURADO!B2058)</f>
        <v>0</v>
      </c>
      <c r="Q2064" s="30">
        <f t="shared" si="226"/>
        <v>0</v>
      </c>
      <c r="R2064" s="31">
        <f t="shared" si="227"/>
        <v>0</v>
      </c>
      <c r="S2064" s="31">
        <f>+[1]DEPURADO!J2058</f>
        <v>0</v>
      </c>
      <c r="T2064" s="23" t="s">
        <v>45</v>
      </c>
      <c r="U2064" s="31">
        <f>+[1]DEPURADO!I2058</f>
        <v>0</v>
      </c>
      <c r="V2064" s="30"/>
      <c r="W2064" s="23" t="s">
        <v>45</v>
      </c>
      <c r="X2064" s="31">
        <f>+[1]DEPURADO!K2058+[1]DEPURADO!L2058</f>
        <v>0</v>
      </c>
      <c r="Y2064" s="23" t="s">
        <v>45</v>
      </c>
      <c r="Z2064" s="31">
        <f t="shared" si="228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229"/>
        <v>0</v>
      </c>
      <c r="AH2064" s="30">
        <v>0</v>
      </c>
      <c r="AI2064" s="30">
        <f>+[1]DEPURADO!G2058</f>
        <v>0</v>
      </c>
      <c r="AJ2064" s="32"/>
      <c r="AK2064" s="33"/>
    </row>
    <row r="2065" spans="1:37" s="34" customFormat="1" hidden="1" x14ac:dyDescent="0.25">
      <c r="A2065" s="23">
        <f t="shared" si="230"/>
        <v>2057</v>
      </c>
      <c r="B2065" s="24" t="s">
        <v>44</v>
      </c>
      <c r="C2065" s="23">
        <f>+[1]DEPURADO!A2059</f>
        <v>0</v>
      </c>
      <c r="D2065" s="23">
        <f>+[1]DEPURADO!B2059</f>
        <v>0</v>
      </c>
      <c r="E2065" s="25">
        <f>+[1]DEPURADO!C2059</f>
        <v>0</v>
      </c>
      <c r="F2065" s="26" t="str">
        <f>+IF([1]DEPURADO!D2059&gt;1,[1]DEPURADO!D2059," ")</f>
        <v xml:space="preserve"> </v>
      </c>
      <c r="G2065" s="27">
        <f>[1]DEPURADO!F2059</f>
        <v>0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224"/>
        <v>0</v>
      </c>
      <c r="O2065" s="28">
        <f t="shared" si="225"/>
        <v>0</v>
      </c>
      <c r="P2065" s="24">
        <f>IF([1]DEPURADO!H2059&gt;1,0,[1]DEPURADO!B2059)</f>
        <v>0</v>
      </c>
      <c r="Q2065" s="30">
        <f t="shared" si="226"/>
        <v>0</v>
      </c>
      <c r="R2065" s="31">
        <f t="shared" si="227"/>
        <v>0</v>
      </c>
      <c r="S2065" s="31">
        <f>+[1]DEPURADO!J2059</f>
        <v>0</v>
      </c>
      <c r="T2065" s="23" t="s">
        <v>45</v>
      </c>
      <c r="U2065" s="31">
        <f>+[1]DEPURADO!I2059</f>
        <v>0</v>
      </c>
      <c r="V2065" s="30"/>
      <c r="W2065" s="23" t="s">
        <v>45</v>
      </c>
      <c r="X2065" s="31">
        <f>+[1]DEPURADO!K2059+[1]DEPURADO!L2059</f>
        <v>0</v>
      </c>
      <c r="Y2065" s="23" t="s">
        <v>45</v>
      </c>
      <c r="Z2065" s="31">
        <f t="shared" si="228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229"/>
        <v>0</v>
      </c>
      <c r="AH2065" s="30">
        <v>0</v>
      </c>
      <c r="AI2065" s="30">
        <f>+[1]DEPURADO!G2059</f>
        <v>0</v>
      </c>
      <c r="AJ2065" s="32"/>
      <c r="AK2065" s="33"/>
    </row>
    <row r="2066" spans="1:37" s="34" customFormat="1" hidden="1" x14ac:dyDescent="0.25">
      <c r="A2066" s="23">
        <f t="shared" si="230"/>
        <v>2058</v>
      </c>
      <c r="B2066" s="24" t="s">
        <v>44</v>
      </c>
      <c r="C2066" s="23">
        <f>+[1]DEPURADO!A2060</f>
        <v>0</v>
      </c>
      <c r="D2066" s="23">
        <f>+[1]DEPURADO!B2060</f>
        <v>0</v>
      </c>
      <c r="E2066" s="25">
        <f>+[1]DEPURADO!C2060</f>
        <v>0</v>
      </c>
      <c r="F2066" s="26" t="str">
        <f>+IF([1]DEPURADO!D2060&gt;1,[1]DEPURADO!D2060," ")</f>
        <v xml:space="preserve"> </v>
      </c>
      <c r="G2066" s="27">
        <f>[1]DEPURADO!F2060</f>
        <v>0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224"/>
        <v>0</v>
      </c>
      <c r="O2066" s="28">
        <f t="shared" si="225"/>
        <v>0</v>
      </c>
      <c r="P2066" s="24">
        <f>IF([1]DEPURADO!H2060&gt;1,0,[1]DEPURADO!B2060)</f>
        <v>0</v>
      </c>
      <c r="Q2066" s="30">
        <f t="shared" si="226"/>
        <v>0</v>
      </c>
      <c r="R2066" s="31">
        <f t="shared" si="227"/>
        <v>0</v>
      </c>
      <c r="S2066" s="31">
        <f>+[1]DEPURADO!J2060</f>
        <v>0</v>
      </c>
      <c r="T2066" s="23" t="s">
        <v>45</v>
      </c>
      <c r="U2066" s="31">
        <f>+[1]DEPURADO!I2060</f>
        <v>0</v>
      </c>
      <c r="V2066" s="30"/>
      <c r="W2066" s="23" t="s">
        <v>45</v>
      </c>
      <c r="X2066" s="31">
        <f>+[1]DEPURADO!K2060+[1]DEPURADO!L2060</f>
        <v>0</v>
      </c>
      <c r="Y2066" s="23" t="s">
        <v>45</v>
      </c>
      <c r="Z2066" s="31">
        <f t="shared" si="228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229"/>
        <v>0</v>
      </c>
      <c r="AH2066" s="30">
        <v>0</v>
      </c>
      <c r="AI2066" s="30">
        <f>+[1]DEPURADO!G2060</f>
        <v>0</v>
      </c>
      <c r="AJ2066" s="32"/>
      <c r="AK2066" s="33"/>
    </row>
    <row r="2067" spans="1:37" s="34" customFormat="1" hidden="1" x14ac:dyDescent="0.25">
      <c r="A2067" s="23">
        <f t="shared" si="230"/>
        <v>2059</v>
      </c>
      <c r="B2067" s="24" t="s">
        <v>44</v>
      </c>
      <c r="C2067" s="23">
        <f>+[1]DEPURADO!A2061</f>
        <v>0</v>
      </c>
      <c r="D2067" s="23">
        <f>+[1]DEPURADO!B2061</f>
        <v>0</v>
      </c>
      <c r="E2067" s="25">
        <f>+[1]DEPURADO!C2061</f>
        <v>0</v>
      </c>
      <c r="F2067" s="26" t="str">
        <f>+IF([1]DEPURADO!D2061&gt;1,[1]DEPURADO!D2061," ")</f>
        <v xml:space="preserve"> </v>
      </c>
      <c r="G2067" s="27">
        <f>[1]DEPURADO!F2061</f>
        <v>0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224"/>
        <v>0</v>
      </c>
      <c r="O2067" s="28">
        <f t="shared" si="225"/>
        <v>0</v>
      </c>
      <c r="P2067" s="24">
        <f>IF([1]DEPURADO!H2061&gt;1,0,[1]DEPURADO!B2061)</f>
        <v>0</v>
      </c>
      <c r="Q2067" s="30">
        <f t="shared" si="226"/>
        <v>0</v>
      </c>
      <c r="R2067" s="31">
        <f t="shared" si="227"/>
        <v>0</v>
      </c>
      <c r="S2067" s="31">
        <f>+[1]DEPURADO!J2061</f>
        <v>0</v>
      </c>
      <c r="T2067" s="23" t="s">
        <v>45</v>
      </c>
      <c r="U2067" s="31">
        <f>+[1]DEPURADO!I2061</f>
        <v>0</v>
      </c>
      <c r="V2067" s="30"/>
      <c r="W2067" s="23" t="s">
        <v>45</v>
      </c>
      <c r="X2067" s="31">
        <f>+[1]DEPURADO!K2061+[1]DEPURADO!L2061</f>
        <v>0</v>
      </c>
      <c r="Y2067" s="23" t="s">
        <v>45</v>
      </c>
      <c r="Z2067" s="31">
        <f t="shared" si="228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229"/>
        <v>0</v>
      </c>
      <c r="AH2067" s="30">
        <v>0</v>
      </c>
      <c r="AI2067" s="30">
        <f>+[1]DEPURADO!G2061</f>
        <v>0</v>
      </c>
      <c r="AJ2067" s="32"/>
      <c r="AK2067" s="33"/>
    </row>
    <row r="2068" spans="1:37" s="34" customFormat="1" hidden="1" x14ac:dyDescent="0.25">
      <c r="A2068" s="23">
        <f t="shared" si="230"/>
        <v>2060</v>
      </c>
      <c r="B2068" s="24" t="s">
        <v>44</v>
      </c>
      <c r="C2068" s="23">
        <f>+[1]DEPURADO!A2062</f>
        <v>0</v>
      </c>
      <c r="D2068" s="23">
        <f>+[1]DEPURADO!B2062</f>
        <v>0</v>
      </c>
      <c r="E2068" s="25">
        <f>+[1]DEPURADO!C2062</f>
        <v>0</v>
      </c>
      <c r="F2068" s="26" t="str">
        <f>+IF([1]DEPURADO!D2062&gt;1,[1]DEPURADO!D2062," ")</f>
        <v xml:space="preserve"> </v>
      </c>
      <c r="G2068" s="27">
        <f>[1]DEPURADO!F2062</f>
        <v>0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0</v>
      </c>
      <c r="L2068" s="28">
        <v>0</v>
      </c>
      <c r="M2068" s="28">
        <v>0</v>
      </c>
      <c r="N2068" s="28">
        <f t="shared" si="224"/>
        <v>0</v>
      </c>
      <c r="O2068" s="28">
        <f t="shared" si="225"/>
        <v>0</v>
      </c>
      <c r="P2068" s="24">
        <f>IF([1]DEPURADO!H2062&gt;1,0,[1]DEPURADO!B2062)</f>
        <v>0</v>
      </c>
      <c r="Q2068" s="30">
        <f t="shared" si="226"/>
        <v>0</v>
      </c>
      <c r="R2068" s="31">
        <f t="shared" si="227"/>
        <v>0</v>
      </c>
      <c r="S2068" s="31">
        <f>+[1]DEPURADO!J2062</f>
        <v>0</v>
      </c>
      <c r="T2068" s="23" t="s">
        <v>45</v>
      </c>
      <c r="U2068" s="31">
        <f>+[1]DEPURADO!I2062</f>
        <v>0</v>
      </c>
      <c r="V2068" s="30"/>
      <c r="W2068" s="23" t="s">
        <v>45</v>
      </c>
      <c r="X2068" s="31">
        <f>+[1]DEPURADO!K2062+[1]DEPURADO!L2062</f>
        <v>0</v>
      </c>
      <c r="Y2068" s="23" t="s">
        <v>45</v>
      </c>
      <c r="Z2068" s="31">
        <f t="shared" si="228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229"/>
        <v>0</v>
      </c>
      <c r="AH2068" s="30">
        <v>0</v>
      </c>
      <c r="AI2068" s="30">
        <f>+[1]DEPURADO!G2062</f>
        <v>0</v>
      </c>
      <c r="AJ2068" s="32"/>
      <c r="AK2068" s="33"/>
    </row>
    <row r="2069" spans="1:37" s="34" customFormat="1" hidden="1" x14ac:dyDescent="0.25">
      <c r="A2069" s="23">
        <f t="shared" si="230"/>
        <v>2061</v>
      </c>
      <c r="B2069" s="24" t="s">
        <v>44</v>
      </c>
      <c r="C2069" s="23">
        <f>+[1]DEPURADO!A2063</f>
        <v>0</v>
      </c>
      <c r="D2069" s="23">
        <f>+[1]DEPURADO!B2063</f>
        <v>0</v>
      </c>
      <c r="E2069" s="25">
        <f>+[1]DEPURADO!C2063</f>
        <v>0</v>
      </c>
      <c r="F2069" s="26" t="str">
        <f>+IF([1]DEPURADO!D2063&gt;1,[1]DEPURADO!D2063," ")</f>
        <v xml:space="preserve"> </v>
      </c>
      <c r="G2069" s="27">
        <f>[1]DEPURADO!F2063</f>
        <v>0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0</v>
      </c>
      <c r="L2069" s="28">
        <v>0</v>
      </c>
      <c r="M2069" s="28">
        <v>0</v>
      </c>
      <c r="N2069" s="28">
        <f t="shared" si="224"/>
        <v>0</v>
      </c>
      <c r="O2069" s="28">
        <f t="shared" si="225"/>
        <v>0</v>
      </c>
      <c r="P2069" s="24">
        <f>IF([1]DEPURADO!H2063&gt;1,0,[1]DEPURADO!B2063)</f>
        <v>0</v>
      </c>
      <c r="Q2069" s="30">
        <f t="shared" si="226"/>
        <v>0</v>
      </c>
      <c r="R2069" s="31">
        <f t="shared" si="227"/>
        <v>0</v>
      </c>
      <c r="S2069" s="31">
        <f>+[1]DEPURADO!J2063</f>
        <v>0</v>
      </c>
      <c r="T2069" s="23" t="s">
        <v>45</v>
      </c>
      <c r="U2069" s="31">
        <f>+[1]DEPURADO!I2063</f>
        <v>0</v>
      </c>
      <c r="V2069" s="30"/>
      <c r="W2069" s="23" t="s">
        <v>45</v>
      </c>
      <c r="X2069" s="31">
        <f>+[1]DEPURADO!K2063+[1]DEPURADO!L2063</f>
        <v>0</v>
      </c>
      <c r="Y2069" s="23" t="s">
        <v>45</v>
      </c>
      <c r="Z2069" s="31">
        <f t="shared" si="228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229"/>
        <v>0</v>
      </c>
      <c r="AH2069" s="30">
        <v>0</v>
      </c>
      <c r="AI2069" s="30">
        <f>+[1]DEPURADO!G2063</f>
        <v>0</v>
      </c>
      <c r="AJ2069" s="32"/>
      <c r="AK2069" s="33"/>
    </row>
    <row r="2070" spans="1:37" s="34" customFormat="1" hidden="1" x14ac:dyDescent="0.25">
      <c r="A2070" s="23">
        <f t="shared" si="230"/>
        <v>2062</v>
      </c>
      <c r="B2070" s="24" t="s">
        <v>44</v>
      </c>
      <c r="C2070" s="23">
        <f>+[1]DEPURADO!A2064</f>
        <v>0</v>
      </c>
      <c r="D2070" s="23">
        <f>+[1]DEPURADO!B2064</f>
        <v>0</v>
      </c>
      <c r="E2070" s="25">
        <f>+[1]DEPURADO!C2064</f>
        <v>0</v>
      </c>
      <c r="F2070" s="26" t="str">
        <f>+IF([1]DEPURADO!D2064&gt;1,[1]DEPURADO!D2064," ")</f>
        <v xml:space="preserve"> </v>
      </c>
      <c r="G2070" s="27">
        <f>[1]DEPURADO!F2064</f>
        <v>0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0</v>
      </c>
      <c r="L2070" s="28">
        <v>0</v>
      </c>
      <c r="M2070" s="28">
        <v>0</v>
      </c>
      <c r="N2070" s="28">
        <f t="shared" si="224"/>
        <v>0</v>
      </c>
      <c r="O2070" s="28">
        <f t="shared" si="225"/>
        <v>0</v>
      </c>
      <c r="P2070" s="24">
        <f>IF([1]DEPURADO!H2064&gt;1,0,[1]DEPURADO!B2064)</f>
        <v>0</v>
      </c>
      <c r="Q2070" s="30">
        <f t="shared" si="226"/>
        <v>0</v>
      </c>
      <c r="R2070" s="31">
        <f t="shared" si="227"/>
        <v>0</v>
      </c>
      <c r="S2070" s="31">
        <f>+[1]DEPURADO!J2064</f>
        <v>0</v>
      </c>
      <c r="T2070" s="23" t="s">
        <v>45</v>
      </c>
      <c r="U2070" s="31">
        <f>+[1]DEPURADO!I2064</f>
        <v>0</v>
      </c>
      <c r="V2070" s="30"/>
      <c r="W2070" s="23" t="s">
        <v>45</v>
      </c>
      <c r="X2070" s="31">
        <f>+[1]DEPURADO!K2064+[1]DEPURADO!L2064</f>
        <v>0</v>
      </c>
      <c r="Y2070" s="23" t="s">
        <v>45</v>
      </c>
      <c r="Z2070" s="31">
        <f t="shared" si="228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229"/>
        <v>0</v>
      </c>
      <c r="AH2070" s="30">
        <v>0</v>
      </c>
      <c r="AI2070" s="30">
        <f>+[1]DEPURADO!G2064</f>
        <v>0</v>
      </c>
      <c r="AJ2070" s="32"/>
      <c r="AK2070" s="33"/>
    </row>
    <row r="2071" spans="1:37" s="34" customFormat="1" hidden="1" x14ac:dyDescent="0.25">
      <c r="A2071" s="23">
        <f t="shared" si="230"/>
        <v>2063</v>
      </c>
      <c r="B2071" s="24" t="s">
        <v>44</v>
      </c>
      <c r="C2071" s="23">
        <f>+[1]DEPURADO!A2065</f>
        <v>0</v>
      </c>
      <c r="D2071" s="23">
        <f>+[1]DEPURADO!B2065</f>
        <v>0</v>
      </c>
      <c r="E2071" s="25">
        <f>+[1]DEPURADO!C2065</f>
        <v>0</v>
      </c>
      <c r="F2071" s="26" t="str">
        <f>+IF([1]DEPURADO!D2065&gt;1,[1]DEPURADO!D2065," ")</f>
        <v xml:space="preserve"> </v>
      </c>
      <c r="G2071" s="27">
        <f>[1]DEPURADO!F2065</f>
        <v>0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0</v>
      </c>
      <c r="L2071" s="28">
        <v>0</v>
      </c>
      <c r="M2071" s="28">
        <v>0</v>
      </c>
      <c r="N2071" s="28">
        <f t="shared" si="224"/>
        <v>0</v>
      </c>
      <c r="O2071" s="28">
        <f t="shared" si="225"/>
        <v>0</v>
      </c>
      <c r="P2071" s="24">
        <f>IF([1]DEPURADO!H2065&gt;1,0,[1]DEPURADO!B2065)</f>
        <v>0</v>
      </c>
      <c r="Q2071" s="30">
        <f t="shared" si="226"/>
        <v>0</v>
      </c>
      <c r="R2071" s="31">
        <f t="shared" si="227"/>
        <v>0</v>
      </c>
      <c r="S2071" s="31">
        <f>+[1]DEPURADO!J2065</f>
        <v>0</v>
      </c>
      <c r="T2071" s="23" t="s">
        <v>45</v>
      </c>
      <c r="U2071" s="31">
        <f>+[1]DEPURADO!I2065</f>
        <v>0</v>
      </c>
      <c r="V2071" s="30"/>
      <c r="W2071" s="23" t="s">
        <v>45</v>
      </c>
      <c r="X2071" s="31">
        <f>+[1]DEPURADO!K2065+[1]DEPURADO!L2065</f>
        <v>0</v>
      </c>
      <c r="Y2071" s="23" t="s">
        <v>45</v>
      </c>
      <c r="Z2071" s="31">
        <f t="shared" si="228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229"/>
        <v>0</v>
      </c>
      <c r="AH2071" s="30">
        <v>0</v>
      </c>
      <c r="AI2071" s="30">
        <f>+[1]DEPURADO!G2065</f>
        <v>0</v>
      </c>
      <c r="AJ2071" s="32"/>
      <c r="AK2071" s="33"/>
    </row>
    <row r="2072" spans="1:37" s="34" customFormat="1" hidden="1" x14ac:dyDescent="0.25">
      <c r="A2072" s="23">
        <f t="shared" si="230"/>
        <v>2064</v>
      </c>
      <c r="B2072" s="24" t="s">
        <v>44</v>
      </c>
      <c r="C2072" s="23">
        <f>+[1]DEPURADO!A2066</f>
        <v>0</v>
      </c>
      <c r="D2072" s="23">
        <f>+[1]DEPURADO!B2066</f>
        <v>0</v>
      </c>
      <c r="E2072" s="25">
        <f>+[1]DEPURADO!C2066</f>
        <v>0</v>
      </c>
      <c r="F2072" s="26" t="str">
        <f>+IF([1]DEPURADO!D2066&gt;1,[1]DEPURADO!D2066," ")</f>
        <v xml:space="preserve"> </v>
      </c>
      <c r="G2072" s="27">
        <f>[1]DEPURADO!F2066</f>
        <v>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0</v>
      </c>
      <c r="L2072" s="28">
        <v>0</v>
      </c>
      <c r="M2072" s="28">
        <v>0</v>
      </c>
      <c r="N2072" s="28">
        <f t="shared" si="224"/>
        <v>0</v>
      </c>
      <c r="O2072" s="28">
        <f t="shared" si="225"/>
        <v>0</v>
      </c>
      <c r="P2072" s="24">
        <f>IF([1]DEPURADO!H2066&gt;1,0,[1]DEPURADO!B2066)</f>
        <v>0</v>
      </c>
      <c r="Q2072" s="30">
        <f t="shared" si="226"/>
        <v>0</v>
      </c>
      <c r="R2072" s="31">
        <f t="shared" si="227"/>
        <v>0</v>
      </c>
      <c r="S2072" s="31">
        <f>+[1]DEPURADO!J2066</f>
        <v>0</v>
      </c>
      <c r="T2072" s="23" t="s">
        <v>45</v>
      </c>
      <c r="U2072" s="31">
        <f>+[1]DEPURADO!I2066</f>
        <v>0</v>
      </c>
      <c r="V2072" s="30"/>
      <c r="W2072" s="23" t="s">
        <v>45</v>
      </c>
      <c r="X2072" s="31">
        <f>+[1]DEPURADO!K2066+[1]DEPURADO!L2066</f>
        <v>0</v>
      </c>
      <c r="Y2072" s="23" t="s">
        <v>45</v>
      </c>
      <c r="Z2072" s="31">
        <f t="shared" si="228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229"/>
        <v>0</v>
      </c>
      <c r="AH2072" s="30">
        <v>0</v>
      </c>
      <c r="AI2072" s="30">
        <f>+[1]DEPURADO!G2066</f>
        <v>0</v>
      </c>
      <c r="AJ2072" s="32"/>
      <c r="AK2072" s="33"/>
    </row>
    <row r="2073" spans="1:37" s="34" customFormat="1" hidden="1" x14ac:dyDescent="0.25">
      <c r="A2073" s="23">
        <f t="shared" si="230"/>
        <v>2065</v>
      </c>
      <c r="B2073" s="24" t="s">
        <v>44</v>
      </c>
      <c r="C2073" s="23">
        <f>+[1]DEPURADO!A2067</f>
        <v>0</v>
      </c>
      <c r="D2073" s="23">
        <f>+[1]DEPURADO!B2067</f>
        <v>0</v>
      </c>
      <c r="E2073" s="25">
        <f>+[1]DEPURADO!C2067</f>
        <v>0</v>
      </c>
      <c r="F2073" s="26" t="str">
        <f>+IF([1]DEPURADO!D2067&gt;1,[1]DEPURADO!D2067," ")</f>
        <v xml:space="preserve"> </v>
      </c>
      <c r="G2073" s="27">
        <f>[1]DEPURADO!F2067</f>
        <v>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224"/>
        <v>0</v>
      </c>
      <c r="O2073" s="28">
        <f t="shared" si="225"/>
        <v>0</v>
      </c>
      <c r="P2073" s="24">
        <f>IF([1]DEPURADO!H2067&gt;1,0,[1]DEPURADO!B2067)</f>
        <v>0</v>
      </c>
      <c r="Q2073" s="30">
        <f t="shared" si="226"/>
        <v>0</v>
      </c>
      <c r="R2073" s="31">
        <f t="shared" si="227"/>
        <v>0</v>
      </c>
      <c r="S2073" s="31">
        <f>+[1]DEPURADO!J2067</f>
        <v>0</v>
      </c>
      <c r="T2073" s="23" t="s">
        <v>45</v>
      </c>
      <c r="U2073" s="31">
        <f>+[1]DEPURADO!I2067</f>
        <v>0</v>
      </c>
      <c r="V2073" s="30"/>
      <c r="W2073" s="23" t="s">
        <v>45</v>
      </c>
      <c r="X2073" s="31">
        <f>+[1]DEPURADO!K2067+[1]DEPURADO!L2067</f>
        <v>0</v>
      </c>
      <c r="Y2073" s="23" t="s">
        <v>45</v>
      </c>
      <c r="Z2073" s="31">
        <f t="shared" si="228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229"/>
        <v>0</v>
      </c>
      <c r="AH2073" s="30">
        <v>0</v>
      </c>
      <c r="AI2073" s="30">
        <f>+[1]DEPURADO!G2067</f>
        <v>0</v>
      </c>
      <c r="AJ2073" s="32"/>
      <c r="AK2073" s="33"/>
    </row>
    <row r="2074" spans="1:37" s="34" customFormat="1" hidden="1" x14ac:dyDescent="0.25">
      <c r="A2074" s="23">
        <f t="shared" si="230"/>
        <v>2066</v>
      </c>
      <c r="B2074" s="24" t="s">
        <v>44</v>
      </c>
      <c r="C2074" s="23">
        <f>+[1]DEPURADO!A2068</f>
        <v>0</v>
      </c>
      <c r="D2074" s="23">
        <f>+[1]DEPURADO!B2068</f>
        <v>0</v>
      </c>
      <c r="E2074" s="25">
        <f>+[1]DEPURADO!C2068</f>
        <v>0</v>
      </c>
      <c r="F2074" s="26" t="str">
        <f>+IF([1]DEPURADO!D2068&gt;1,[1]DEPURADO!D2068," ")</f>
        <v xml:space="preserve"> </v>
      </c>
      <c r="G2074" s="27">
        <f>[1]DEPURADO!F2068</f>
        <v>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224"/>
        <v>0</v>
      </c>
      <c r="O2074" s="28">
        <f t="shared" si="225"/>
        <v>0</v>
      </c>
      <c r="P2074" s="24">
        <f>IF([1]DEPURADO!H2068&gt;1,0,[1]DEPURADO!B2068)</f>
        <v>0</v>
      </c>
      <c r="Q2074" s="30">
        <f t="shared" si="226"/>
        <v>0</v>
      </c>
      <c r="R2074" s="31">
        <f t="shared" si="227"/>
        <v>0</v>
      </c>
      <c r="S2074" s="31">
        <f>+[1]DEPURADO!J2068</f>
        <v>0</v>
      </c>
      <c r="T2074" s="23" t="s">
        <v>45</v>
      </c>
      <c r="U2074" s="31">
        <f>+[1]DEPURADO!I2068</f>
        <v>0</v>
      </c>
      <c r="V2074" s="30"/>
      <c r="W2074" s="23" t="s">
        <v>45</v>
      </c>
      <c r="X2074" s="31">
        <f>+[1]DEPURADO!K2068+[1]DEPURADO!L2068</f>
        <v>0</v>
      </c>
      <c r="Y2074" s="23" t="s">
        <v>45</v>
      </c>
      <c r="Z2074" s="31">
        <f t="shared" si="228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229"/>
        <v>0</v>
      </c>
      <c r="AH2074" s="30">
        <v>0</v>
      </c>
      <c r="AI2074" s="30">
        <f>+[1]DEPURADO!G2068</f>
        <v>0</v>
      </c>
      <c r="AJ2074" s="32"/>
      <c r="AK2074" s="33"/>
    </row>
    <row r="2075" spans="1:37" s="34" customFormat="1" hidden="1" x14ac:dyDescent="0.25">
      <c r="A2075" s="23">
        <f t="shared" si="230"/>
        <v>2067</v>
      </c>
      <c r="B2075" s="24" t="s">
        <v>44</v>
      </c>
      <c r="C2075" s="23">
        <f>+[1]DEPURADO!A2069</f>
        <v>0</v>
      </c>
      <c r="D2075" s="23">
        <f>+[1]DEPURADO!B2069</f>
        <v>0</v>
      </c>
      <c r="E2075" s="25">
        <f>+[1]DEPURADO!C2069</f>
        <v>0</v>
      </c>
      <c r="F2075" s="26" t="str">
        <f>+IF([1]DEPURADO!D2069&gt;1,[1]DEPURADO!D2069," ")</f>
        <v xml:space="preserve"> </v>
      </c>
      <c r="G2075" s="27">
        <f>[1]DEPURADO!F2069</f>
        <v>0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224"/>
        <v>0</v>
      </c>
      <c r="O2075" s="28">
        <f t="shared" si="225"/>
        <v>0</v>
      </c>
      <c r="P2075" s="24">
        <f>IF([1]DEPURADO!H2069&gt;1,0,[1]DEPURADO!B2069)</f>
        <v>0</v>
      </c>
      <c r="Q2075" s="30">
        <f t="shared" si="226"/>
        <v>0</v>
      </c>
      <c r="R2075" s="31">
        <f t="shared" si="227"/>
        <v>0</v>
      </c>
      <c r="S2075" s="31">
        <f>+[1]DEPURADO!J2069</f>
        <v>0</v>
      </c>
      <c r="T2075" s="23" t="s">
        <v>45</v>
      </c>
      <c r="U2075" s="31">
        <f>+[1]DEPURADO!I2069</f>
        <v>0</v>
      </c>
      <c r="V2075" s="30"/>
      <c r="W2075" s="23" t="s">
        <v>45</v>
      </c>
      <c r="X2075" s="31">
        <f>+[1]DEPURADO!K2069+[1]DEPURADO!L2069</f>
        <v>0</v>
      </c>
      <c r="Y2075" s="23" t="s">
        <v>45</v>
      </c>
      <c r="Z2075" s="31">
        <f t="shared" si="228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229"/>
        <v>0</v>
      </c>
      <c r="AH2075" s="30">
        <v>0</v>
      </c>
      <c r="AI2075" s="30">
        <f>+[1]DEPURADO!G2069</f>
        <v>0</v>
      </c>
      <c r="AJ2075" s="32"/>
      <c r="AK2075" s="33"/>
    </row>
    <row r="2076" spans="1:37" s="34" customFormat="1" hidden="1" x14ac:dyDescent="0.25">
      <c r="A2076" s="23">
        <f t="shared" si="230"/>
        <v>2068</v>
      </c>
      <c r="B2076" s="24" t="s">
        <v>44</v>
      </c>
      <c r="C2076" s="23">
        <f>+[1]DEPURADO!A2070</f>
        <v>0</v>
      </c>
      <c r="D2076" s="23">
        <f>+[1]DEPURADO!B2070</f>
        <v>0</v>
      </c>
      <c r="E2076" s="25">
        <f>+[1]DEPURADO!C2070</f>
        <v>0</v>
      </c>
      <c r="F2076" s="26" t="str">
        <f>+IF([1]DEPURADO!D2070&gt;1,[1]DEPURADO!D2070," ")</f>
        <v xml:space="preserve"> </v>
      </c>
      <c r="G2076" s="27">
        <f>[1]DEPURADO!F2070</f>
        <v>0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224"/>
        <v>0</v>
      </c>
      <c r="O2076" s="28">
        <f t="shared" si="225"/>
        <v>0</v>
      </c>
      <c r="P2076" s="24">
        <f>IF([1]DEPURADO!H2070&gt;1,0,[1]DEPURADO!B2070)</f>
        <v>0</v>
      </c>
      <c r="Q2076" s="30">
        <f t="shared" si="226"/>
        <v>0</v>
      </c>
      <c r="R2076" s="31">
        <f t="shared" si="227"/>
        <v>0</v>
      </c>
      <c r="S2076" s="31">
        <f>+[1]DEPURADO!J2070</f>
        <v>0</v>
      </c>
      <c r="T2076" s="23" t="s">
        <v>45</v>
      </c>
      <c r="U2076" s="31">
        <f>+[1]DEPURADO!I2070</f>
        <v>0</v>
      </c>
      <c r="V2076" s="30"/>
      <c r="W2076" s="23" t="s">
        <v>45</v>
      </c>
      <c r="X2076" s="31">
        <f>+[1]DEPURADO!K2070+[1]DEPURADO!L2070</f>
        <v>0</v>
      </c>
      <c r="Y2076" s="23" t="s">
        <v>45</v>
      </c>
      <c r="Z2076" s="31">
        <f t="shared" si="228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229"/>
        <v>0</v>
      </c>
      <c r="AH2076" s="30">
        <v>0</v>
      </c>
      <c r="AI2076" s="30">
        <f>+[1]DEPURADO!G2070</f>
        <v>0</v>
      </c>
      <c r="AJ2076" s="32"/>
      <c r="AK2076" s="33"/>
    </row>
    <row r="2077" spans="1:37" s="34" customFormat="1" hidden="1" x14ac:dyDescent="0.25">
      <c r="A2077" s="23">
        <f t="shared" si="230"/>
        <v>2069</v>
      </c>
      <c r="B2077" s="24" t="s">
        <v>44</v>
      </c>
      <c r="C2077" s="23">
        <f>+[1]DEPURADO!A2071</f>
        <v>0</v>
      </c>
      <c r="D2077" s="23">
        <f>+[1]DEPURADO!B2071</f>
        <v>0</v>
      </c>
      <c r="E2077" s="25">
        <f>+[1]DEPURADO!C2071</f>
        <v>0</v>
      </c>
      <c r="F2077" s="26" t="str">
        <f>+IF([1]DEPURADO!D2071&gt;1,[1]DEPURADO!D2071," ")</f>
        <v xml:space="preserve"> </v>
      </c>
      <c r="G2077" s="27">
        <f>[1]DEPURADO!F2071</f>
        <v>0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224"/>
        <v>0</v>
      </c>
      <c r="O2077" s="28">
        <f t="shared" si="225"/>
        <v>0</v>
      </c>
      <c r="P2077" s="24">
        <f>IF([1]DEPURADO!H2071&gt;1,0,[1]DEPURADO!B2071)</f>
        <v>0</v>
      </c>
      <c r="Q2077" s="30">
        <f t="shared" si="226"/>
        <v>0</v>
      </c>
      <c r="R2077" s="31">
        <f t="shared" si="227"/>
        <v>0</v>
      </c>
      <c r="S2077" s="31">
        <f>+[1]DEPURADO!J2071</f>
        <v>0</v>
      </c>
      <c r="T2077" s="23" t="s">
        <v>45</v>
      </c>
      <c r="U2077" s="31">
        <f>+[1]DEPURADO!I2071</f>
        <v>0</v>
      </c>
      <c r="V2077" s="30"/>
      <c r="W2077" s="23" t="s">
        <v>45</v>
      </c>
      <c r="X2077" s="31">
        <f>+[1]DEPURADO!K2071+[1]DEPURADO!L2071</f>
        <v>0</v>
      </c>
      <c r="Y2077" s="23" t="s">
        <v>45</v>
      </c>
      <c r="Z2077" s="31">
        <f t="shared" si="228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229"/>
        <v>0</v>
      </c>
      <c r="AH2077" s="30">
        <v>0</v>
      </c>
      <c r="AI2077" s="30">
        <f>+[1]DEPURADO!G2071</f>
        <v>0</v>
      </c>
      <c r="AJ2077" s="32"/>
      <c r="AK2077" s="33"/>
    </row>
    <row r="2078" spans="1:37" s="34" customFormat="1" hidden="1" x14ac:dyDescent="0.25">
      <c r="A2078" s="23">
        <f t="shared" si="230"/>
        <v>2070</v>
      </c>
      <c r="B2078" s="24" t="s">
        <v>44</v>
      </c>
      <c r="C2078" s="23">
        <f>+[1]DEPURADO!A2072</f>
        <v>0</v>
      </c>
      <c r="D2078" s="23">
        <f>+[1]DEPURADO!B2072</f>
        <v>0</v>
      </c>
      <c r="E2078" s="25">
        <f>+[1]DEPURADO!C2072</f>
        <v>0</v>
      </c>
      <c r="F2078" s="26" t="str">
        <f>+IF([1]DEPURADO!D2072&gt;1,[1]DEPURADO!D2072," ")</f>
        <v xml:space="preserve"> </v>
      </c>
      <c r="G2078" s="27">
        <f>[1]DEPURADO!F2072</f>
        <v>0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224"/>
        <v>0</v>
      </c>
      <c r="O2078" s="28">
        <f t="shared" si="225"/>
        <v>0</v>
      </c>
      <c r="P2078" s="24">
        <f>IF([1]DEPURADO!H2072&gt;1,0,[1]DEPURADO!B2072)</f>
        <v>0</v>
      </c>
      <c r="Q2078" s="30">
        <f t="shared" si="226"/>
        <v>0</v>
      </c>
      <c r="R2078" s="31">
        <f t="shared" si="227"/>
        <v>0</v>
      </c>
      <c r="S2078" s="31">
        <f>+[1]DEPURADO!J2072</f>
        <v>0</v>
      </c>
      <c r="T2078" s="23" t="s">
        <v>45</v>
      </c>
      <c r="U2078" s="31">
        <f>+[1]DEPURADO!I2072</f>
        <v>0</v>
      </c>
      <c r="V2078" s="30"/>
      <c r="W2078" s="23" t="s">
        <v>45</v>
      </c>
      <c r="X2078" s="31">
        <f>+[1]DEPURADO!K2072+[1]DEPURADO!L2072</f>
        <v>0</v>
      </c>
      <c r="Y2078" s="23" t="s">
        <v>45</v>
      </c>
      <c r="Z2078" s="31">
        <f t="shared" si="228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229"/>
        <v>0</v>
      </c>
      <c r="AH2078" s="30">
        <v>0</v>
      </c>
      <c r="AI2078" s="30">
        <f>+[1]DEPURADO!G2072</f>
        <v>0</v>
      </c>
      <c r="AJ2078" s="32"/>
      <c r="AK2078" s="33"/>
    </row>
    <row r="2079" spans="1:37" s="34" customFormat="1" hidden="1" x14ac:dyDescent="0.25">
      <c r="A2079" s="23">
        <f t="shared" si="230"/>
        <v>2071</v>
      </c>
      <c r="B2079" s="24" t="s">
        <v>44</v>
      </c>
      <c r="C2079" s="23">
        <f>+[1]DEPURADO!A2073</f>
        <v>0</v>
      </c>
      <c r="D2079" s="23">
        <f>+[1]DEPURADO!B2073</f>
        <v>0</v>
      </c>
      <c r="E2079" s="25">
        <f>+[1]DEPURADO!C2073</f>
        <v>0</v>
      </c>
      <c r="F2079" s="26" t="str">
        <f>+IF([1]DEPURADO!D2073&gt;1,[1]DEPURADO!D2073," ")</f>
        <v xml:space="preserve"> </v>
      </c>
      <c r="G2079" s="27">
        <f>[1]DEPURADO!F2073</f>
        <v>0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224"/>
        <v>0</v>
      </c>
      <c r="O2079" s="28">
        <f t="shared" si="225"/>
        <v>0</v>
      </c>
      <c r="P2079" s="24">
        <f>IF([1]DEPURADO!H2073&gt;1,0,[1]DEPURADO!B2073)</f>
        <v>0</v>
      </c>
      <c r="Q2079" s="30">
        <f t="shared" si="226"/>
        <v>0</v>
      </c>
      <c r="R2079" s="31">
        <f t="shared" si="227"/>
        <v>0</v>
      </c>
      <c r="S2079" s="31">
        <f>+[1]DEPURADO!J2073</f>
        <v>0</v>
      </c>
      <c r="T2079" s="23" t="s">
        <v>45</v>
      </c>
      <c r="U2079" s="31">
        <f>+[1]DEPURADO!I2073</f>
        <v>0</v>
      </c>
      <c r="V2079" s="30"/>
      <c r="W2079" s="23" t="s">
        <v>45</v>
      </c>
      <c r="X2079" s="31">
        <f>+[1]DEPURADO!K2073+[1]DEPURADO!L2073</f>
        <v>0</v>
      </c>
      <c r="Y2079" s="23" t="s">
        <v>45</v>
      </c>
      <c r="Z2079" s="31">
        <f t="shared" si="228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229"/>
        <v>0</v>
      </c>
      <c r="AH2079" s="30">
        <v>0</v>
      </c>
      <c r="AI2079" s="30">
        <f>+[1]DEPURADO!G2073</f>
        <v>0</v>
      </c>
      <c r="AJ2079" s="32"/>
      <c r="AK2079" s="33"/>
    </row>
    <row r="2080" spans="1:37" s="34" customFormat="1" hidden="1" x14ac:dyDescent="0.25">
      <c r="A2080" s="23">
        <f t="shared" si="230"/>
        <v>2072</v>
      </c>
      <c r="B2080" s="24" t="s">
        <v>44</v>
      </c>
      <c r="C2080" s="23">
        <f>+[1]DEPURADO!A2074</f>
        <v>0</v>
      </c>
      <c r="D2080" s="23">
        <f>+[1]DEPURADO!B2074</f>
        <v>0</v>
      </c>
      <c r="E2080" s="25">
        <f>+[1]DEPURADO!C2074</f>
        <v>0</v>
      </c>
      <c r="F2080" s="26" t="str">
        <f>+IF([1]DEPURADO!D2074&gt;1,[1]DEPURADO!D2074," ")</f>
        <v xml:space="preserve"> </v>
      </c>
      <c r="G2080" s="27">
        <f>[1]DEPURADO!F2074</f>
        <v>0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224"/>
        <v>0</v>
      </c>
      <c r="O2080" s="28">
        <f t="shared" si="225"/>
        <v>0</v>
      </c>
      <c r="P2080" s="24">
        <f>IF([1]DEPURADO!H2074&gt;1,0,[1]DEPURADO!B2074)</f>
        <v>0</v>
      </c>
      <c r="Q2080" s="30">
        <f t="shared" si="226"/>
        <v>0</v>
      </c>
      <c r="R2080" s="31">
        <f t="shared" si="227"/>
        <v>0</v>
      </c>
      <c r="S2080" s="31">
        <f>+[1]DEPURADO!J2074</f>
        <v>0</v>
      </c>
      <c r="T2080" s="23" t="s">
        <v>45</v>
      </c>
      <c r="U2080" s="31">
        <f>+[1]DEPURADO!I2074</f>
        <v>0</v>
      </c>
      <c r="V2080" s="30"/>
      <c r="W2080" s="23" t="s">
        <v>45</v>
      </c>
      <c r="X2080" s="31">
        <f>+[1]DEPURADO!K2074+[1]DEPURADO!L2074</f>
        <v>0</v>
      </c>
      <c r="Y2080" s="23" t="s">
        <v>45</v>
      </c>
      <c r="Z2080" s="31">
        <f t="shared" si="228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229"/>
        <v>0</v>
      </c>
      <c r="AH2080" s="30">
        <v>0</v>
      </c>
      <c r="AI2080" s="30">
        <f>+[1]DEPURADO!G2074</f>
        <v>0</v>
      </c>
      <c r="AJ2080" s="32"/>
      <c r="AK2080" s="33"/>
    </row>
    <row r="2081" spans="1:37" s="34" customFormat="1" hidden="1" x14ac:dyDescent="0.25">
      <c r="A2081" s="23">
        <f t="shared" si="230"/>
        <v>2073</v>
      </c>
      <c r="B2081" s="24" t="s">
        <v>44</v>
      </c>
      <c r="C2081" s="23">
        <f>+[1]DEPURADO!A2075</f>
        <v>0</v>
      </c>
      <c r="D2081" s="23">
        <f>+[1]DEPURADO!B2075</f>
        <v>0</v>
      </c>
      <c r="E2081" s="25">
        <f>+[1]DEPURADO!C2075</f>
        <v>0</v>
      </c>
      <c r="F2081" s="26" t="str">
        <f>+IF([1]DEPURADO!D2075&gt;1,[1]DEPURADO!D2075," ")</f>
        <v xml:space="preserve"> </v>
      </c>
      <c r="G2081" s="27">
        <f>[1]DEPURADO!F2075</f>
        <v>0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0</v>
      </c>
      <c r="L2081" s="28">
        <v>0</v>
      </c>
      <c r="M2081" s="28">
        <v>0</v>
      </c>
      <c r="N2081" s="28">
        <f t="shared" si="224"/>
        <v>0</v>
      </c>
      <c r="O2081" s="28">
        <f t="shared" si="225"/>
        <v>0</v>
      </c>
      <c r="P2081" s="24">
        <f>IF([1]DEPURADO!H2075&gt;1,0,[1]DEPURADO!B2075)</f>
        <v>0</v>
      </c>
      <c r="Q2081" s="30">
        <f t="shared" si="226"/>
        <v>0</v>
      </c>
      <c r="R2081" s="31">
        <f t="shared" si="227"/>
        <v>0</v>
      </c>
      <c r="S2081" s="31">
        <f>+[1]DEPURADO!J2075</f>
        <v>0</v>
      </c>
      <c r="T2081" s="23" t="s">
        <v>45</v>
      </c>
      <c r="U2081" s="31">
        <f>+[1]DEPURADO!I2075</f>
        <v>0</v>
      </c>
      <c r="V2081" s="30"/>
      <c r="W2081" s="23" t="s">
        <v>45</v>
      </c>
      <c r="X2081" s="31">
        <f>+[1]DEPURADO!K2075+[1]DEPURADO!L2075</f>
        <v>0</v>
      </c>
      <c r="Y2081" s="23" t="s">
        <v>45</v>
      </c>
      <c r="Z2081" s="31">
        <f t="shared" si="228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229"/>
        <v>0</v>
      </c>
      <c r="AH2081" s="30">
        <v>0</v>
      </c>
      <c r="AI2081" s="30">
        <f>+[1]DEPURADO!G2075</f>
        <v>0</v>
      </c>
      <c r="AJ2081" s="32"/>
      <c r="AK2081" s="33"/>
    </row>
    <row r="2082" spans="1:37" s="34" customFormat="1" hidden="1" x14ac:dyDescent="0.25">
      <c r="A2082" s="23">
        <f t="shared" si="230"/>
        <v>2074</v>
      </c>
      <c r="B2082" s="24" t="s">
        <v>44</v>
      </c>
      <c r="C2082" s="23">
        <f>+[1]DEPURADO!A2076</f>
        <v>0</v>
      </c>
      <c r="D2082" s="23">
        <f>+[1]DEPURADO!B2076</f>
        <v>0</v>
      </c>
      <c r="E2082" s="25">
        <f>+[1]DEPURADO!C2076</f>
        <v>0</v>
      </c>
      <c r="F2082" s="26" t="str">
        <f>+IF([1]DEPURADO!D2076&gt;1,[1]DEPURADO!D2076," ")</f>
        <v xml:space="preserve"> </v>
      </c>
      <c r="G2082" s="27">
        <f>[1]DEPURADO!F2076</f>
        <v>0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0</v>
      </c>
      <c r="L2082" s="28">
        <v>0</v>
      </c>
      <c r="M2082" s="28">
        <v>0</v>
      </c>
      <c r="N2082" s="28">
        <f t="shared" si="224"/>
        <v>0</v>
      </c>
      <c r="O2082" s="28">
        <f t="shared" si="225"/>
        <v>0</v>
      </c>
      <c r="P2082" s="24">
        <f>IF([1]DEPURADO!H2076&gt;1,0,[1]DEPURADO!B2076)</f>
        <v>0</v>
      </c>
      <c r="Q2082" s="30">
        <f t="shared" si="226"/>
        <v>0</v>
      </c>
      <c r="R2082" s="31">
        <f t="shared" si="227"/>
        <v>0</v>
      </c>
      <c r="S2082" s="31">
        <f>+[1]DEPURADO!J2076</f>
        <v>0</v>
      </c>
      <c r="T2082" s="23" t="s">
        <v>45</v>
      </c>
      <c r="U2082" s="31">
        <f>+[1]DEPURADO!I2076</f>
        <v>0</v>
      </c>
      <c r="V2082" s="30"/>
      <c r="W2082" s="23" t="s">
        <v>45</v>
      </c>
      <c r="X2082" s="31">
        <f>+[1]DEPURADO!K2076+[1]DEPURADO!L2076</f>
        <v>0</v>
      </c>
      <c r="Y2082" s="23" t="s">
        <v>45</v>
      </c>
      <c r="Z2082" s="31">
        <f t="shared" si="228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229"/>
        <v>0</v>
      </c>
      <c r="AH2082" s="30">
        <v>0</v>
      </c>
      <c r="AI2082" s="30">
        <f>+[1]DEPURADO!G2076</f>
        <v>0</v>
      </c>
      <c r="AJ2082" s="32"/>
      <c r="AK2082" s="33"/>
    </row>
    <row r="2083" spans="1:37" s="34" customFormat="1" hidden="1" x14ac:dyDescent="0.25">
      <c r="A2083" s="23">
        <f t="shared" si="230"/>
        <v>2075</v>
      </c>
      <c r="B2083" s="24" t="s">
        <v>44</v>
      </c>
      <c r="C2083" s="23">
        <f>+[1]DEPURADO!A2077</f>
        <v>0</v>
      </c>
      <c r="D2083" s="23">
        <f>+[1]DEPURADO!B2077</f>
        <v>0</v>
      </c>
      <c r="E2083" s="25">
        <f>+[1]DEPURADO!C2077</f>
        <v>0</v>
      </c>
      <c r="F2083" s="26" t="str">
        <f>+IF([1]DEPURADO!D2077&gt;1,[1]DEPURADO!D2077," ")</f>
        <v xml:space="preserve"> </v>
      </c>
      <c r="G2083" s="27">
        <f>[1]DEPURADO!F2077</f>
        <v>0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224"/>
        <v>0</v>
      </c>
      <c r="O2083" s="28">
        <f t="shared" si="225"/>
        <v>0</v>
      </c>
      <c r="P2083" s="24">
        <f>IF([1]DEPURADO!H2077&gt;1,0,[1]DEPURADO!B2077)</f>
        <v>0</v>
      </c>
      <c r="Q2083" s="30">
        <f t="shared" si="226"/>
        <v>0</v>
      </c>
      <c r="R2083" s="31">
        <f t="shared" si="227"/>
        <v>0</v>
      </c>
      <c r="S2083" s="31">
        <f>+[1]DEPURADO!J2077</f>
        <v>0</v>
      </c>
      <c r="T2083" s="23" t="s">
        <v>45</v>
      </c>
      <c r="U2083" s="31">
        <f>+[1]DEPURADO!I2077</f>
        <v>0</v>
      </c>
      <c r="V2083" s="30"/>
      <c r="W2083" s="23" t="s">
        <v>45</v>
      </c>
      <c r="X2083" s="31">
        <f>+[1]DEPURADO!K2077+[1]DEPURADO!L2077</f>
        <v>0</v>
      </c>
      <c r="Y2083" s="23" t="s">
        <v>45</v>
      </c>
      <c r="Z2083" s="31">
        <f t="shared" si="228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229"/>
        <v>0</v>
      </c>
      <c r="AH2083" s="30">
        <v>0</v>
      </c>
      <c r="AI2083" s="30">
        <f>+[1]DEPURADO!G2077</f>
        <v>0</v>
      </c>
      <c r="AJ2083" s="32"/>
      <c r="AK2083" s="33"/>
    </row>
    <row r="2084" spans="1:37" s="34" customFormat="1" hidden="1" x14ac:dyDescent="0.25">
      <c r="A2084" s="23">
        <f t="shared" si="230"/>
        <v>2076</v>
      </c>
      <c r="B2084" s="24" t="s">
        <v>44</v>
      </c>
      <c r="C2084" s="23">
        <f>+[1]DEPURADO!A2078</f>
        <v>0</v>
      </c>
      <c r="D2084" s="23">
        <f>+[1]DEPURADO!B2078</f>
        <v>0</v>
      </c>
      <c r="E2084" s="25">
        <f>+[1]DEPURADO!C2078</f>
        <v>0</v>
      </c>
      <c r="F2084" s="26" t="str">
        <f>+IF([1]DEPURADO!D2078&gt;1,[1]DEPURADO!D2078," ")</f>
        <v xml:space="preserve"> </v>
      </c>
      <c r="G2084" s="27">
        <f>[1]DEPURADO!F2078</f>
        <v>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224"/>
        <v>0</v>
      </c>
      <c r="O2084" s="28">
        <f t="shared" si="225"/>
        <v>0</v>
      </c>
      <c r="P2084" s="24">
        <f>IF([1]DEPURADO!H2078&gt;1,0,[1]DEPURADO!B2078)</f>
        <v>0</v>
      </c>
      <c r="Q2084" s="30">
        <f t="shared" si="226"/>
        <v>0</v>
      </c>
      <c r="R2084" s="31">
        <f t="shared" si="227"/>
        <v>0</v>
      </c>
      <c r="S2084" s="31">
        <f>+[1]DEPURADO!J2078</f>
        <v>0</v>
      </c>
      <c r="T2084" s="23" t="s">
        <v>45</v>
      </c>
      <c r="U2084" s="31">
        <f>+[1]DEPURADO!I2078</f>
        <v>0</v>
      </c>
      <c r="V2084" s="30"/>
      <c r="W2084" s="23" t="s">
        <v>45</v>
      </c>
      <c r="X2084" s="31">
        <f>+[1]DEPURADO!K2078+[1]DEPURADO!L2078</f>
        <v>0</v>
      </c>
      <c r="Y2084" s="23" t="s">
        <v>45</v>
      </c>
      <c r="Z2084" s="31">
        <f t="shared" si="228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229"/>
        <v>0</v>
      </c>
      <c r="AH2084" s="30">
        <v>0</v>
      </c>
      <c r="AI2084" s="30">
        <f>+[1]DEPURADO!G2078</f>
        <v>0</v>
      </c>
      <c r="AJ2084" s="32"/>
      <c r="AK2084" s="33"/>
    </row>
    <row r="2085" spans="1:37" s="34" customFormat="1" hidden="1" x14ac:dyDescent="0.25">
      <c r="A2085" s="23">
        <f t="shared" si="230"/>
        <v>2077</v>
      </c>
      <c r="B2085" s="24" t="s">
        <v>44</v>
      </c>
      <c r="C2085" s="23">
        <f>+[1]DEPURADO!A2079</f>
        <v>0</v>
      </c>
      <c r="D2085" s="23">
        <f>+[1]DEPURADO!B2079</f>
        <v>0</v>
      </c>
      <c r="E2085" s="25">
        <f>+[1]DEPURADO!C2079</f>
        <v>0</v>
      </c>
      <c r="F2085" s="26" t="str">
        <f>+IF([1]DEPURADO!D2079&gt;1,[1]DEPURADO!D2079," ")</f>
        <v xml:space="preserve"> </v>
      </c>
      <c r="G2085" s="27">
        <f>[1]DEPURADO!F2079</f>
        <v>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224"/>
        <v>0</v>
      </c>
      <c r="O2085" s="28">
        <f t="shared" si="225"/>
        <v>0</v>
      </c>
      <c r="P2085" s="24">
        <f>IF([1]DEPURADO!H2079&gt;1,0,[1]DEPURADO!B2079)</f>
        <v>0</v>
      </c>
      <c r="Q2085" s="30">
        <f t="shared" si="226"/>
        <v>0</v>
      </c>
      <c r="R2085" s="31">
        <f t="shared" si="227"/>
        <v>0</v>
      </c>
      <c r="S2085" s="31">
        <f>+[1]DEPURADO!J2079</f>
        <v>0</v>
      </c>
      <c r="T2085" s="23" t="s">
        <v>45</v>
      </c>
      <c r="U2085" s="31">
        <f>+[1]DEPURADO!I2079</f>
        <v>0</v>
      </c>
      <c r="V2085" s="30"/>
      <c r="W2085" s="23" t="s">
        <v>45</v>
      </c>
      <c r="X2085" s="31">
        <f>+[1]DEPURADO!K2079+[1]DEPURADO!L2079</f>
        <v>0</v>
      </c>
      <c r="Y2085" s="23" t="s">
        <v>45</v>
      </c>
      <c r="Z2085" s="31">
        <f t="shared" si="228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229"/>
        <v>0</v>
      </c>
      <c r="AH2085" s="30">
        <v>0</v>
      </c>
      <c r="AI2085" s="30">
        <f>+[1]DEPURADO!G2079</f>
        <v>0</v>
      </c>
      <c r="AJ2085" s="32"/>
      <c r="AK2085" s="33"/>
    </row>
    <row r="2086" spans="1:37" s="34" customFormat="1" hidden="1" x14ac:dyDescent="0.25">
      <c r="A2086" s="23">
        <f t="shared" si="230"/>
        <v>2078</v>
      </c>
      <c r="B2086" s="24" t="s">
        <v>44</v>
      </c>
      <c r="C2086" s="23">
        <f>+[1]DEPURADO!A2080</f>
        <v>0</v>
      </c>
      <c r="D2086" s="23">
        <f>+[1]DEPURADO!B2080</f>
        <v>0</v>
      </c>
      <c r="E2086" s="25">
        <f>+[1]DEPURADO!C2080</f>
        <v>0</v>
      </c>
      <c r="F2086" s="26" t="str">
        <f>+IF([1]DEPURADO!D2080&gt;1,[1]DEPURADO!D2080," ")</f>
        <v xml:space="preserve"> </v>
      </c>
      <c r="G2086" s="27">
        <f>[1]DEPURADO!F2080</f>
        <v>0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0</v>
      </c>
      <c r="L2086" s="28">
        <v>0</v>
      </c>
      <c r="M2086" s="28">
        <v>0</v>
      </c>
      <c r="N2086" s="28">
        <f t="shared" si="224"/>
        <v>0</v>
      </c>
      <c r="O2086" s="28">
        <f t="shared" si="225"/>
        <v>0</v>
      </c>
      <c r="P2086" s="24">
        <f>IF([1]DEPURADO!H2080&gt;1,0,[1]DEPURADO!B2080)</f>
        <v>0</v>
      </c>
      <c r="Q2086" s="30">
        <f t="shared" si="226"/>
        <v>0</v>
      </c>
      <c r="R2086" s="31">
        <f t="shared" si="227"/>
        <v>0</v>
      </c>
      <c r="S2086" s="31">
        <f>+[1]DEPURADO!J2080</f>
        <v>0</v>
      </c>
      <c r="T2086" s="23" t="s">
        <v>45</v>
      </c>
      <c r="U2086" s="31">
        <f>+[1]DEPURADO!I2080</f>
        <v>0</v>
      </c>
      <c r="V2086" s="30"/>
      <c r="W2086" s="23" t="s">
        <v>45</v>
      </c>
      <c r="X2086" s="31">
        <f>+[1]DEPURADO!K2080+[1]DEPURADO!L2080</f>
        <v>0</v>
      </c>
      <c r="Y2086" s="23" t="s">
        <v>45</v>
      </c>
      <c r="Z2086" s="31">
        <f t="shared" si="228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229"/>
        <v>0</v>
      </c>
      <c r="AH2086" s="30">
        <v>0</v>
      </c>
      <c r="AI2086" s="30">
        <f>+[1]DEPURADO!G2080</f>
        <v>0</v>
      </c>
      <c r="AJ2086" s="32"/>
      <c r="AK2086" s="33"/>
    </row>
    <row r="2087" spans="1:37" s="34" customFormat="1" hidden="1" x14ac:dyDescent="0.25">
      <c r="A2087" s="23">
        <f t="shared" si="230"/>
        <v>2079</v>
      </c>
      <c r="B2087" s="24" t="s">
        <v>44</v>
      </c>
      <c r="C2087" s="23">
        <f>+[1]DEPURADO!A2081</f>
        <v>0</v>
      </c>
      <c r="D2087" s="23">
        <f>+[1]DEPURADO!B2081</f>
        <v>0</v>
      </c>
      <c r="E2087" s="25">
        <f>+[1]DEPURADO!C2081</f>
        <v>0</v>
      </c>
      <c r="F2087" s="26" t="str">
        <f>+IF([1]DEPURADO!D2081&gt;1,[1]DEPURADO!D2081," ")</f>
        <v xml:space="preserve"> </v>
      </c>
      <c r="G2087" s="27">
        <f>[1]DEPURADO!F2081</f>
        <v>0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224"/>
        <v>0</v>
      </c>
      <c r="O2087" s="28">
        <f t="shared" si="225"/>
        <v>0</v>
      </c>
      <c r="P2087" s="24">
        <f>IF([1]DEPURADO!H2081&gt;1,0,[1]DEPURADO!B2081)</f>
        <v>0</v>
      </c>
      <c r="Q2087" s="30">
        <f t="shared" si="226"/>
        <v>0</v>
      </c>
      <c r="R2087" s="31">
        <f t="shared" si="227"/>
        <v>0</v>
      </c>
      <c r="S2087" s="31">
        <f>+[1]DEPURADO!J2081</f>
        <v>0</v>
      </c>
      <c r="T2087" s="23" t="s">
        <v>45</v>
      </c>
      <c r="U2087" s="31">
        <f>+[1]DEPURADO!I2081</f>
        <v>0</v>
      </c>
      <c r="V2087" s="30"/>
      <c r="W2087" s="23" t="s">
        <v>45</v>
      </c>
      <c r="X2087" s="31">
        <f>+[1]DEPURADO!K2081+[1]DEPURADO!L2081</f>
        <v>0</v>
      </c>
      <c r="Y2087" s="23" t="s">
        <v>45</v>
      </c>
      <c r="Z2087" s="31">
        <f t="shared" si="228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229"/>
        <v>0</v>
      </c>
      <c r="AH2087" s="30">
        <v>0</v>
      </c>
      <c r="AI2087" s="30">
        <f>+[1]DEPURADO!G2081</f>
        <v>0</v>
      </c>
      <c r="AJ2087" s="32"/>
      <c r="AK2087" s="33"/>
    </row>
    <row r="2088" spans="1:37" s="34" customFormat="1" hidden="1" x14ac:dyDescent="0.25">
      <c r="A2088" s="23">
        <f t="shared" si="230"/>
        <v>2080</v>
      </c>
      <c r="B2088" s="24" t="s">
        <v>44</v>
      </c>
      <c r="C2088" s="23">
        <f>+[1]DEPURADO!A2082</f>
        <v>0</v>
      </c>
      <c r="D2088" s="23">
        <f>+[1]DEPURADO!B2082</f>
        <v>0</v>
      </c>
      <c r="E2088" s="25">
        <f>+[1]DEPURADO!C2082</f>
        <v>0</v>
      </c>
      <c r="F2088" s="26" t="str">
        <f>+IF([1]DEPURADO!D2082&gt;1,[1]DEPURADO!D2082," ")</f>
        <v xml:space="preserve"> </v>
      </c>
      <c r="G2088" s="27">
        <f>[1]DEPURADO!F2082</f>
        <v>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0</v>
      </c>
      <c r="L2088" s="28">
        <v>0</v>
      </c>
      <c r="M2088" s="28">
        <v>0</v>
      </c>
      <c r="N2088" s="28">
        <f t="shared" si="224"/>
        <v>0</v>
      </c>
      <c r="O2088" s="28">
        <f t="shared" si="225"/>
        <v>0</v>
      </c>
      <c r="P2088" s="24">
        <f>IF([1]DEPURADO!H2082&gt;1,0,[1]DEPURADO!B2082)</f>
        <v>0</v>
      </c>
      <c r="Q2088" s="30">
        <f t="shared" si="226"/>
        <v>0</v>
      </c>
      <c r="R2088" s="31">
        <f t="shared" si="227"/>
        <v>0</v>
      </c>
      <c r="S2088" s="31">
        <f>+[1]DEPURADO!J2082</f>
        <v>0</v>
      </c>
      <c r="T2088" s="23" t="s">
        <v>45</v>
      </c>
      <c r="U2088" s="31">
        <f>+[1]DEPURADO!I2082</f>
        <v>0</v>
      </c>
      <c r="V2088" s="30"/>
      <c r="W2088" s="23" t="s">
        <v>45</v>
      </c>
      <c r="X2088" s="31">
        <f>+[1]DEPURADO!K2082+[1]DEPURADO!L2082</f>
        <v>0</v>
      </c>
      <c r="Y2088" s="23" t="s">
        <v>45</v>
      </c>
      <c r="Z2088" s="31">
        <f t="shared" si="228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229"/>
        <v>0</v>
      </c>
      <c r="AH2088" s="30">
        <v>0</v>
      </c>
      <c r="AI2088" s="30">
        <f>+[1]DEPURADO!G2082</f>
        <v>0</v>
      </c>
      <c r="AJ2088" s="32"/>
      <c r="AK2088" s="33"/>
    </row>
    <row r="2089" spans="1:37" s="34" customFormat="1" hidden="1" x14ac:dyDescent="0.25">
      <c r="A2089" s="23">
        <f t="shared" si="230"/>
        <v>2081</v>
      </c>
      <c r="B2089" s="24" t="s">
        <v>44</v>
      </c>
      <c r="C2089" s="23">
        <f>+[1]DEPURADO!A2083</f>
        <v>0</v>
      </c>
      <c r="D2089" s="23">
        <f>+[1]DEPURADO!B2083</f>
        <v>0</v>
      </c>
      <c r="E2089" s="25">
        <f>+[1]DEPURADO!C2083</f>
        <v>0</v>
      </c>
      <c r="F2089" s="26" t="str">
        <f>+IF([1]DEPURADO!D2083&gt;1,[1]DEPURADO!D2083," ")</f>
        <v xml:space="preserve"> </v>
      </c>
      <c r="G2089" s="27">
        <f>[1]DEPURADO!F2083</f>
        <v>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224"/>
        <v>0</v>
      </c>
      <c r="O2089" s="28">
        <f t="shared" si="225"/>
        <v>0</v>
      </c>
      <c r="P2089" s="24">
        <f>IF([1]DEPURADO!H2083&gt;1,0,[1]DEPURADO!B2083)</f>
        <v>0</v>
      </c>
      <c r="Q2089" s="30">
        <f t="shared" si="226"/>
        <v>0</v>
      </c>
      <c r="R2089" s="31">
        <f t="shared" si="227"/>
        <v>0</v>
      </c>
      <c r="S2089" s="31">
        <f>+[1]DEPURADO!J2083</f>
        <v>0</v>
      </c>
      <c r="T2089" s="23" t="s">
        <v>45</v>
      </c>
      <c r="U2089" s="31">
        <f>+[1]DEPURADO!I2083</f>
        <v>0</v>
      </c>
      <c r="V2089" s="30"/>
      <c r="W2089" s="23" t="s">
        <v>45</v>
      </c>
      <c r="X2089" s="31">
        <f>+[1]DEPURADO!K2083+[1]DEPURADO!L2083</f>
        <v>0</v>
      </c>
      <c r="Y2089" s="23" t="s">
        <v>45</v>
      </c>
      <c r="Z2089" s="31">
        <f t="shared" si="228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229"/>
        <v>0</v>
      </c>
      <c r="AH2089" s="30">
        <v>0</v>
      </c>
      <c r="AI2089" s="30">
        <f>+[1]DEPURADO!G2083</f>
        <v>0</v>
      </c>
      <c r="AJ2089" s="32"/>
      <c r="AK2089" s="33"/>
    </row>
    <row r="2090" spans="1:37" s="34" customFormat="1" hidden="1" x14ac:dyDescent="0.25">
      <c r="A2090" s="23">
        <f t="shared" si="230"/>
        <v>2082</v>
      </c>
      <c r="B2090" s="24" t="s">
        <v>44</v>
      </c>
      <c r="C2090" s="23">
        <f>+[1]DEPURADO!A2084</f>
        <v>0</v>
      </c>
      <c r="D2090" s="23">
        <f>+[1]DEPURADO!B2084</f>
        <v>0</v>
      </c>
      <c r="E2090" s="25">
        <f>+[1]DEPURADO!C2084</f>
        <v>0</v>
      </c>
      <c r="F2090" s="26" t="str">
        <f>+IF([1]DEPURADO!D2084&gt;1,[1]DEPURADO!D2084," ")</f>
        <v xml:space="preserve"> </v>
      </c>
      <c r="G2090" s="27">
        <f>[1]DEPURADO!F2084</f>
        <v>0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0</v>
      </c>
      <c r="L2090" s="28">
        <v>0</v>
      </c>
      <c r="M2090" s="28">
        <v>0</v>
      </c>
      <c r="N2090" s="28">
        <f t="shared" si="224"/>
        <v>0</v>
      </c>
      <c r="O2090" s="28">
        <f t="shared" si="225"/>
        <v>0</v>
      </c>
      <c r="P2090" s="24">
        <f>IF([1]DEPURADO!H2084&gt;1,0,[1]DEPURADO!B2084)</f>
        <v>0</v>
      </c>
      <c r="Q2090" s="30">
        <f t="shared" si="226"/>
        <v>0</v>
      </c>
      <c r="R2090" s="31">
        <f t="shared" si="227"/>
        <v>0</v>
      </c>
      <c r="S2090" s="31">
        <f>+[1]DEPURADO!J2084</f>
        <v>0</v>
      </c>
      <c r="T2090" s="23" t="s">
        <v>45</v>
      </c>
      <c r="U2090" s="31">
        <f>+[1]DEPURADO!I2084</f>
        <v>0</v>
      </c>
      <c r="V2090" s="30"/>
      <c r="W2090" s="23" t="s">
        <v>45</v>
      </c>
      <c r="X2090" s="31">
        <f>+[1]DEPURADO!K2084+[1]DEPURADO!L2084</f>
        <v>0</v>
      </c>
      <c r="Y2090" s="23" t="s">
        <v>45</v>
      </c>
      <c r="Z2090" s="31">
        <f t="shared" si="228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229"/>
        <v>0</v>
      </c>
      <c r="AH2090" s="30">
        <v>0</v>
      </c>
      <c r="AI2090" s="30">
        <f>+[1]DEPURADO!G2084</f>
        <v>0</v>
      </c>
      <c r="AJ2090" s="32"/>
      <c r="AK2090" s="33"/>
    </row>
    <row r="2091" spans="1:37" s="34" customFormat="1" hidden="1" x14ac:dyDescent="0.25">
      <c r="A2091" s="23">
        <f t="shared" si="230"/>
        <v>2083</v>
      </c>
      <c r="B2091" s="24" t="s">
        <v>44</v>
      </c>
      <c r="C2091" s="23">
        <f>+[1]DEPURADO!A2085</f>
        <v>0</v>
      </c>
      <c r="D2091" s="23">
        <f>+[1]DEPURADO!B2085</f>
        <v>0</v>
      </c>
      <c r="E2091" s="25">
        <f>+[1]DEPURADO!C2085</f>
        <v>0</v>
      </c>
      <c r="F2091" s="26" t="str">
        <f>+IF([1]DEPURADO!D2085&gt;1,[1]DEPURADO!D2085," ")</f>
        <v xml:space="preserve"> </v>
      </c>
      <c r="G2091" s="27">
        <f>[1]DEPURADO!F2085</f>
        <v>0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224"/>
        <v>0</v>
      </c>
      <c r="O2091" s="28">
        <f t="shared" si="225"/>
        <v>0</v>
      </c>
      <c r="P2091" s="24">
        <f>IF([1]DEPURADO!H2085&gt;1,0,[1]DEPURADO!B2085)</f>
        <v>0</v>
      </c>
      <c r="Q2091" s="30">
        <f t="shared" si="226"/>
        <v>0</v>
      </c>
      <c r="R2091" s="31">
        <f t="shared" si="227"/>
        <v>0</v>
      </c>
      <c r="S2091" s="31">
        <f>+[1]DEPURADO!J2085</f>
        <v>0</v>
      </c>
      <c r="T2091" s="23" t="s">
        <v>45</v>
      </c>
      <c r="U2091" s="31">
        <f>+[1]DEPURADO!I2085</f>
        <v>0</v>
      </c>
      <c r="V2091" s="30"/>
      <c r="W2091" s="23" t="s">
        <v>45</v>
      </c>
      <c r="X2091" s="31">
        <f>+[1]DEPURADO!K2085+[1]DEPURADO!L2085</f>
        <v>0</v>
      </c>
      <c r="Y2091" s="23" t="s">
        <v>45</v>
      </c>
      <c r="Z2091" s="31">
        <f t="shared" si="228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229"/>
        <v>0</v>
      </c>
      <c r="AH2091" s="30">
        <v>0</v>
      </c>
      <c r="AI2091" s="30">
        <f>+[1]DEPURADO!G2085</f>
        <v>0</v>
      </c>
      <c r="AJ2091" s="32"/>
      <c r="AK2091" s="33"/>
    </row>
    <row r="2092" spans="1:37" s="34" customFormat="1" hidden="1" x14ac:dyDescent="0.25">
      <c r="A2092" s="23">
        <f t="shared" si="230"/>
        <v>2084</v>
      </c>
      <c r="B2092" s="24" t="s">
        <v>44</v>
      </c>
      <c r="C2092" s="23">
        <f>+[1]DEPURADO!A2086</f>
        <v>0</v>
      </c>
      <c r="D2092" s="23">
        <f>+[1]DEPURADO!B2086</f>
        <v>0</v>
      </c>
      <c r="E2092" s="25">
        <f>+[1]DEPURADO!C2086</f>
        <v>0</v>
      </c>
      <c r="F2092" s="26" t="str">
        <f>+IF([1]DEPURADO!D2086&gt;1,[1]DEPURADO!D2086," ")</f>
        <v xml:space="preserve"> </v>
      </c>
      <c r="G2092" s="27">
        <f>[1]DEPURADO!F2086</f>
        <v>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224"/>
        <v>0</v>
      </c>
      <c r="O2092" s="28">
        <f t="shared" si="225"/>
        <v>0</v>
      </c>
      <c r="P2092" s="24">
        <f>IF([1]DEPURADO!H2086&gt;1,0,[1]DEPURADO!B2086)</f>
        <v>0</v>
      </c>
      <c r="Q2092" s="30">
        <f t="shared" si="226"/>
        <v>0</v>
      </c>
      <c r="R2092" s="31">
        <f t="shared" si="227"/>
        <v>0</v>
      </c>
      <c r="S2092" s="31">
        <f>+[1]DEPURADO!J2086</f>
        <v>0</v>
      </c>
      <c r="T2092" s="23" t="s">
        <v>45</v>
      </c>
      <c r="U2092" s="31">
        <f>+[1]DEPURADO!I2086</f>
        <v>0</v>
      </c>
      <c r="V2092" s="30"/>
      <c r="W2092" s="23" t="s">
        <v>45</v>
      </c>
      <c r="X2092" s="31">
        <f>+[1]DEPURADO!K2086+[1]DEPURADO!L2086</f>
        <v>0</v>
      </c>
      <c r="Y2092" s="23" t="s">
        <v>45</v>
      </c>
      <c r="Z2092" s="31">
        <f t="shared" si="228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229"/>
        <v>0</v>
      </c>
      <c r="AH2092" s="30">
        <v>0</v>
      </c>
      <c r="AI2092" s="30">
        <f>+[1]DEPURADO!G2086</f>
        <v>0</v>
      </c>
      <c r="AJ2092" s="32"/>
      <c r="AK2092" s="33"/>
    </row>
    <row r="2093" spans="1:37" s="34" customFormat="1" hidden="1" x14ac:dyDescent="0.25">
      <c r="A2093" s="23">
        <f t="shared" si="230"/>
        <v>2085</v>
      </c>
      <c r="B2093" s="24" t="s">
        <v>44</v>
      </c>
      <c r="C2093" s="23">
        <f>+[1]DEPURADO!A2087</f>
        <v>0</v>
      </c>
      <c r="D2093" s="23">
        <f>+[1]DEPURADO!B2087</f>
        <v>0</v>
      </c>
      <c r="E2093" s="25">
        <f>+[1]DEPURADO!C2087</f>
        <v>0</v>
      </c>
      <c r="F2093" s="26" t="str">
        <f>+IF([1]DEPURADO!D2087&gt;1,[1]DEPURADO!D2087," ")</f>
        <v xml:space="preserve"> </v>
      </c>
      <c r="G2093" s="27">
        <f>[1]DEPURADO!F2087</f>
        <v>0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224"/>
        <v>0</v>
      </c>
      <c r="O2093" s="28">
        <f t="shared" si="225"/>
        <v>0</v>
      </c>
      <c r="P2093" s="24">
        <f>IF([1]DEPURADO!H2087&gt;1,0,[1]DEPURADO!B2087)</f>
        <v>0</v>
      </c>
      <c r="Q2093" s="30">
        <f t="shared" si="226"/>
        <v>0</v>
      </c>
      <c r="R2093" s="31">
        <f t="shared" si="227"/>
        <v>0</v>
      </c>
      <c r="S2093" s="31">
        <f>+[1]DEPURADO!J2087</f>
        <v>0</v>
      </c>
      <c r="T2093" s="23" t="s">
        <v>45</v>
      </c>
      <c r="U2093" s="31">
        <f>+[1]DEPURADO!I2087</f>
        <v>0</v>
      </c>
      <c r="V2093" s="30"/>
      <c r="W2093" s="23" t="s">
        <v>45</v>
      </c>
      <c r="X2093" s="31">
        <f>+[1]DEPURADO!K2087+[1]DEPURADO!L2087</f>
        <v>0</v>
      </c>
      <c r="Y2093" s="23" t="s">
        <v>45</v>
      </c>
      <c r="Z2093" s="31">
        <f t="shared" si="228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229"/>
        <v>0</v>
      </c>
      <c r="AH2093" s="30">
        <v>0</v>
      </c>
      <c r="AI2093" s="30">
        <f>+[1]DEPURADO!G2087</f>
        <v>0</v>
      </c>
      <c r="AJ2093" s="32"/>
      <c r="AK2093" s="33"/>
    </row>
    <row r="2094" spans="1:37" s="34" customFormat="1" hidden="1" x14ac:dyDescent="0.25">
      <c r="A2094" s="23">
        <f t="shared" si="230"/>
        <v>2086</v>
      </c>
      <c r="B2094" s="24" t="s">
        <v>44</v>
      </c>
      <c r="C2094" s="23">
        <f>+[1]DEPURADO!A2088</f>
        <v>0</v>
      </c>
      <c r="D2094" s="23">
        <f>+[1]DEPURADO!B2088</f>
        <v>0</v>
      </c>
      <c r="E2094" s="25">
        <f>+[1]DEPURADO!C2088</f>
        <v>0</v>
      </c>
      <c r="F2094" s="26" t="str">
        <f>+IF([1]DEPURADO!D2088&gt;1,[1]DEPURADO!D2088," ")</f>
        <v xml:space="preserve"> </v>
      </c>
      <c r="G2094" s="27">
        <f>[1]DEPURADO!F2088</f>
        <v>0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224"/>
        <v>0</v>
      </c>
      <c r="O2094" s="28">
        <f t="shared" si="225"/>
        <v>0</v>
      </c>
      <c r="P2094" s="24">
        <f>IF([1]DEPURADO!H2088&gt;1,0,[1]DEPURADO!B2088)</f>
        <v>0</v>
      </c>
      <c r="Q2094" s="30">
        <f t="shared" si="226"/>
        <v>0</v>
      </c>
      <c r="R2094" s="31">
        <f t="shared" si="227"/>
        <v>0</v>
      </c>
      <c r="S2094" s="31">
        <f>+[1]DEPURADO!J2088</f>
        <v>0</v>
      </c>
      <c r="T2094" s="23" t="s">
        <v>45</v>
      </c>
      <c r="U2094" s="31">
        <f>+[1]DEPURADO!I2088</f>
        <v>0</v>
      </c>
      <c r="V2094" s="30"/>
      <c r="W2094" s="23" t="s">
        <v>45</v>
      </c>
      <c r="X2094" s="31">
        <f>+[1]DEPURADO!K2088+[1]DEPURADO!L2088</f>
        <v>0</v>
      </c>
      <c r="Y2094" s="23" t="s">
        <v>45</v>
      </c>
      <c r="Z2094" s="31">
        <f t="shared" si="228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229"/>
        <v>0</v>
      </c>
      <c r="AH2094" s="30">
        <v>0</v>
      </c>
      <c r="AI2094" s="30">
        <f>+[1]DEPURADO!G2088</f>
        <v>0</v>
      </c>
      <c r="AJ2094" s="32"/>
      <c r="AK2094" s="33"/>
    </row>
    <row r="2095" spans="1:37" s="34" customFormat="1" hidden="1" x14ac:dyDescent="0.25">
      <c r="A2095" s="23">
        <f t="shared" si="230"/>
        <v>2087</v>
      </c>
      <c r="B2095" s="24" t="s">
        <v>44</v>
      </c>
      <c r="C2095" s="23">
        <f>+[1]DEPURADO!A2089</f>
        <v>0</v>
      </c>
      <c r="D2095" s="23">
        <f>+[1]DEPURADO!B2089</f>
        <v>0</v>
      </c>
      <c r="E2095" s="25">
        <f>+[1]DEPURADO!C2089</f>
        <v>0</v>
      </c>
      <c r="F2095" s="26" t="str">
        <f>+IF([1]DEPURADO!D2089&gt;1,[1]DEPURADO!D2089," ")</f>
        <v xml:space="preserve"> </v>
      </c>
      <c r="G2095" s="27">
        <f>[1]DEPURADO!F2089</f>
        <v>0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224"/>
        <v>0</v>
      </c>
      <c r="O2095" s="28">
        <f t="shared" si="225"/>
        <v>0</v>
      </c>
      <c r="P2095" s="24">
        <f>IF([1]DEPURADO!H2089&gt;1,0,[1]DEPURADO!B2089)</f>
        <v>0</v>
      </c>
      <c r="Q2095" s="30">
        <f t="shared" si="226"/>
        <v>0</v>
      </c>
      <c r="R2095" s="31">
        <f t="shared" si="227"/>
        <v>0</v>
      </c>
      <c r="S2095" s="31">
        <f>+[1]DEPURADO!J2089</f>
        <v>0</v>
      </c>
      <c r="T2095" s="23" t="s">
        <v>45</v>
      </c>
      <c r="U2095" s="31">
        <f>+[1]DEPURADO!I2089</f>
        <v>0</v>
      </c>
      <c r="V2095" s="30"/>
      <c r="W2095" s="23" t="s">
        <v>45</v>
      </c>
      <c r="X2095" s="31">
        <f>+[1]DEPURADO!K2089+[1]DEPURADO!L2089</f>
        <v>0</v>
      </c>
      <c r="Y2095" s="23" t="s">
        <v>45</v>
      </c>
      <c r="Z2095" s="31">
        <f t="shared" si="228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229"/>
        <v>0</v>
      </c>
      <c r="AH2095" s="30">
        <v>0</v>
      </c>
      <c r="AI2095" s="30">
        <f>+[1]DEPURADO!G2089</f>
        <v>0</v>
      </c>
      <c r="AJ2095" s="32"/>
      <c r="AK2095" s="33"/>
    </row>
    <row r="2096" spans="1:37" s="34" customFormat="1" hidden="1" x14ac:dyDescent="0.25">
      <c r="A2096" s="23">
        <f t="shared" si="230"/>
        <v>2088</v>
      </c>
      <c r="B2096" s="24" t="s">
        <v>44</v>
      </c>
      <c r="C2096" s="23">
        <f>+[1]DEPURADO!A2090</f>
        <v>0</v>
      </c>
      <c r="D2096" s="23">
        <f>+[1]DEPURADO!B2090</f>
        <v>0</v>
      </c>
      <c r="E2096" s="25">
        <f>+[1]DEPURADO!C2090</f>
        <v>0</v>
      </c>
      <c r="F2096" s="26" t="str">
        <f>+IF([1]DEPURADO!D2090&gt;1,[1]DEPURADO!D2090," ")</f>
        <v xml:space="preserve"> </v>
      </c>
      <c r="G2096" s="27">
        <f>[1]DEPURADO!F2090</f>
        <v>0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224"/>
        <v>0</v>
      </c>
      <c r="O2096" s="28">
        <f t="shared" si="225"/>
        <v>0</v>
      </c>
      <c r="P2096" s="24">
        <f>IF([1]DEPURADO!H2090&gt;1,0,[1]DEPURADO!B2090)</f>
        <v>0</v>
      </c>
      <c r="Q2096" s="30">
        <f t="shared" si="226"/>
        <v>0</v>
      </c>
      <c r="R2096" s="31">
        <f t="shared" si="227"/>
        <v>0</v>
      </c>
      <c r="S2096" s="31">
        <f>+[1]DEPURADO!J2090</f>
        <v>0</v>
      </c>
      <c r="T2096" s="23" t="s">
        <v>45</v>
      </c>
      <c r="U2096" s="31">
        <f>+[1]DEPURADO!I2090</f>
        <v>0</v>
      </c>
      <c r="V2096" s="30"/>
      <c r="W2096" s="23" t="s">
        <v>45</v>
      </c>
      <c r="X2096" s="31">
        <f>+[1]DEPURADO!K2090+[1]DEPURADO!L2090</f>
        <v>0</v>
      </c>
      <c r="Y2096" s="23" t="s">
        <v>45</v>
      </c>
      <c r="Z2096" s="31">
        <f t="shared" si="228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229"/>
        <v>0</v>
      </c>
      <c r="AH2096" s="30">
        <v>0</v>
      </c>
      <c r="AI2096" s="30">
        <f>+[1]DEPURADO!G2090</f>
        <v>0</v>
      </c>
      <c r="AJ2096" s="32"/>
      <c r="AK2096" s="33"/>
    </row>
    <row r="2097" spans="1:37" s="34" customFormat="1" hidden="1" x14ac:dyDescent="0.25">
      <c r="A2097" s="23">
        <f t="shared" si="230"/>
        <v>2089</v>
      </c>
      <c r="B2097" s="24" t="s">
        <v>44</v>
      </c>
      <c r="C2097" s="23">
        <f>+[1]DEPURADO!A2091</f>
        <v>0</v>
      </c>
      <c r="D2097" s="23">
        <f>+[1]DEPURADO!B2091</f>
        <v>0</v>
      </c>
      <c r="E2097" s="25">
        <f>+[1]DEPURADO!C2091</f>
        <v>0</v>
      </c>
      <c r="F2097" s="26" t="str">
        <f>+IF([1]DEPURADO!D2091&gt;1,[1]DEPURADO!D2091," ")</f>
        <v xml:space="preserve"> </v>
      </c>
      <c r="G2097" s="27">
        <f>[1]DEPURADO!F2091</f>
        <v>0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224"/>
        <v>0</v>
      </c>
      <c r="O2097" s="28">
        <f t="shared" si="225"/>
        <v>0</v>
      </c>
      <c r="P2097" s="24">
        <f>IF([1]DEPURADO!H2091&gt;1,0,[1]DEPURADO!B2091)</f>
        <v>0</v>
      </c>
      <c r="Q2097" s="30">
        <f t="shared" si="226"/>
        <v>0</v>
      </c>
      <c r="R2097" s="31">
        <f t="shared" si="227"/>
        <v>0</v>
      </c>
      <c r="S2097" s="31">
        <f>+[1]DEPURADO!J2091</f>
        <v>0</v>
      </c>
      <c r="T2097" s="23" t="s">
        <v>45</v>
      </c>
      <c r="U2097" s="31">
        <f>+[1]DEPURADO!I2091</f>
        <v>0</v>
      </c>
      <c r="V2097" s="30"/>
      <c r="W2097" s="23" t="s">
        <v>45</v>
      </c>
      <c r="X2097" s="31">
        <f>+[1]DEPURADO!K2091+[1]DEPURADO!L2091</f>
        <v>0</v>
      </c>
      <c r="Y2097" s="23" t="s">
        <v>45</v>
      </c>
      <c r="Z2097" s="31">
        <f t="shared" si="228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229"/>
        <v>0</v>
      </c>
      <c r="AH2097" s="30">
        <v>0</v>
      </c>
      <c r="AI2097" s="30">
        <f>+[1]DEPURADO!G2091</f>
        <v>0</v>
      </c>
      <c r="AJ2097" s="32"/>
      <c r="AK2097" s="33"/>
    </row>
    <row r="2098" spans="1:37" s="34" customFormat="1" hidden="1" x14ac:dyDescent="0.25">
      <c r="A2098" s="23">
        <f t="shared" si="230"/>
        <v>2090</v>
      </c>
      <c r="B2098" s="24" t="s">
        <v>44</v>
      </c>
      <c r="C2098" s="23">
        <f>+[1]DEPURADO!A2092</f>
        <v>0</v>
      </c>
      <c r="D2098" s="23">
        <f>+[1]DEPURADO!B2092</f>
        <v>0</v>
      </c>
      <c r="E2098" s="25">
        <f>+[1]DEPURADO!C2092</f>
        <v>0</v>
      </c>
      <c r="F2098" s="26" t="str">
        <f>+IF([1]DEPURADO!D2092&gt;1,[1]DEPURADO!D2092," ")</f>
        <v xml:space="preserve"> </v>
      </c>
      <c r="G2098" s="27">
        <f>[1]DEPURADO!F2092</f>
        <v>0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224"/>
        <v>0</v>
      </c>
      <c r="O2098" s="28">
        <f t="shared" si="225"/>
        <v>0</v>
      </c>
      <c r="P2098" s="24">
        <f>IF([1]DEPURADO!H2092&gt;1,0,[1]DEPURADO!B2092)</f>
        <v>0</v>
      </c>
      <c r="Q2098" s="30">
        <f t="shared" si="226"/>
        <v>0</v>
      </c>
      <c r="R2098" s="31">
        <f t="shared" si="227"/>
        <v>0</v>
      </c>
      <c r="S2098" s="31">
        <f>+[1]DEPURADO!J2092</f>
        <v>0</v>
      </c>
      <c r="T2098" s="23" t="s">
        <v>45</v>
      </c>
      <c r="U2098" s="31">
        <f>+[1]DEPURADO!I2092</f>
        <v>0</v>
      </c>
      <c r="V2098" s="30"/>
      <c r="W2098" s="23" t="s">
        <v>45</v>
      </c>
      <c r="X2098" s="31">
        <f>+[1]DEPURADO!K2092+[1]DEPURADO!L2092</f>
        <v>0</v>
      </c>
      <c r="Y2098" s="23" t="s">
        <v>45</v>
      </c>
      <c r="Z2098" s="31">
        <f t="shared" si="228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229"/>
        <v>0</v>
      </c>
      <c r="AH2098" s="30">
        <v>0</v>
      </c>
      <c r="AI2098" s="30">
        <f>+[1]DEPURADO!G2092</f>
        <v>0</v>
      </c>
      <c r="AJ2098" s="32"/>
      <c r="AK2098" s="33"/>
    </row>
    <row r="2099" spans="1:37" s="34" customFormat="1" hidden="1" x14ac:dyDescent="0.25">
      <c r="A2099" s="23">
        <f t="shared" si="230"/>
        <v>2091</v>
      </c>
      <c r="B2099" s="24" t="s">
        <v>44</v>
      </c>
      <c r="C2099" s="23">
        <f>+[1]DEPURADO!A2093</f>
        <v>0</v>
      </c>
      <c r="D2099" s="23">
        <f>+[1]DEPURADO!B2093</f>
        <v>0</v>
      </c>
      <c r="E2099" s="25">
        <f>+[1]DEPURADO!C2093</f>
        <v>0</v>
      </c>
      <c r="F2099" s="26" t="str">
        <f>+IF([1]DEPURADO!D2093&gt;1,[1]DEPURADO!D2093," ")</f>
        <v xml:space="preserve"> </v>
      </c>
      <c r="G2099" s="27">
        <f>[1]DEPURADO!F2093</f>
        <v>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224"/>
        <v>0</v>
      </c>
      <c r="O2099" s="28">
        <f t="shared" si="225"/>
        <v>0</v>
      </c>
      <c r="P2099" s="24">
        <f>IF([1]DEPURADO!H2093&gt;1,0,[1]DEPURADO!B2093)</f>
        <v>0</v>
      </c>
      <c r="Q2099" s="30">
        <f t="shared" si="226"/>
        <v>0</v>
      </c>
      <c r="R2099" s="31">
        <f t="shared" si="227"/>
        <v>0</v>
      </c>
      <c r="S2099" s="31">
        <f>+[1]DEPURADO!J2093</f>
        <v>0</v>
      </c>
      <c r="T2099" s="23" t="s">
        <v>45</v>
      </c>
      <c r="U2099" s="31">
        <f>+[1]DEPURADO!I2093</f>
        <v>0</v>
      </c>
      <c r="V2099" s="30"/>
      <c r="W2099" s="23" t="s">
        <v>45</v>
      </c>
      <c r="X2099" s="31">
        <f>+[1]DEPURADO!K2093+[1]DEPURADO!L2093</f>
        <v>0</v>
      </c>
      <c r="Y2099" s="23" t="s">
        <v>45</v>
      </c>
      <c r="Z2099" s="31">
        <f t="shared" si="228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229"/>
        <v>0</v>
      </c>
      <c r="AH2099" s="30">
        <v>0</v>
      </c>
      <c r="AI2099" s="30">
        <f>+[1]DEPURADO!G2093</f>
        <v>0</v>
      </c>
      <c r="AJ2099" s="32"/>
      <c r="AK2099" s="33"/>
    </row>
    <row r="2100" spans="1:37" s="34" customFormat="1" hidden="1" x14ac:dyDescent="0.25">
      <c r="A2100" s="23">
        <f t="shared" si="230"/>
        <v>2092</v>
      </c>
      <c r="B2100" s="24" t="s">
        <v>44</v>
      </c>
      <c r="C2100" s="23">
        <f>+[1]DEPURADO!A2094</f>
        <v>0</v>
      </c>
      <c r="D2100" s="23">
        <f>+[1]DEPURADO!B2094</f>
        <v>0</v>
      </c>
      <c r="E2100" s="25">
        <f>+[1]DEPURADO!C2094</f>
        <v>0</v>
      </c>
      <c r="F2100" s="26" t="str">
        <f>+IF([1]DEPURADO!D2094&gt;1,[1]DEPURADO!D2094," ")</f>
        <v xml:space="preserve"> </v>
      </c>
      <c r="G2100" s="27">
        <f>[1]DEPURADO!F2094</f>
        <v>0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224"/>
        <v>0</v>
      </c>
      <c r="O2100" s="28">
        <f t="shared" si="225"/>
        <v>0</v>
      </c>
      <c r="P2100" s="24">
        <f>IF([1]DEPURADO!H2094&gt;1,0,[1]DEPURADO!B2094)</f>
        <v>0</v>
      </c>
      <c r="Q2100" s="30">
        <f t="shared" si="226"/>
        <v>0</v>
      </c>
      <c r="R2100" s="31">
        <f t="shared" si="227"/>
        <v>0</v>
      </c>
      <c r="S2100" s="31">
        <f>+[1]DEPURADO!J2094</f>
        <v>0</v>
      </c>
      <c r="T2100" s="23" t="s">
        <v>45</v>
      </c>
      <c r="U2100" s="31">
        <f>+[1]DEPURADO!I2094</f>
        <v>0</v>
      </c>
      <c r="V2100" s="30"/>
      <c r="W2100" s="23" t="s">
        <v>45</v>
      </c>
      <c r="X2100" s="31">
        <f>+[1]DEPURADO!K2094+[1]DEPURADO!L2094</f>
        <v>0</v>
      </c>
      <c r="Y2100" s="23" t="s">
        <v>45</v>
      </c>
      <c r="Z2100" s="31">
        <f t="shared" si="228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229"/>
        <v>0</v>
      </c>
      <c r="AH2100" s="30">
        <v>0</v>
      </c>
      <c r="AI2100" s="30">
        <f>+[1]DEPURADO!G2094</f>
        <v>0</v>
      </c>
      <c r="AJ2100" s="32"/>
      <c r="AK2100" s="33"/>
    </row>
    <row r="2101" spans="1:37" s="34" customFormat="1" hidden="1" x14ac:dyDescent="0.25">
      <c r="A2101" s="23">
        <f t="shared" si="230"/>
        <v>2093</v>
      </c>
      <c r="B2101" s="24" t="s">
        <v>44</v>
      </c>
      <c r="C2101" s="23">
        <f>+[1]DEPURADO!A2095</f>
        <v>0</v>
      </c>
      <c r="D2101" s="23">
        <f>+[1]DEPURADO!B2095</f>
        <v>0</v>
      </c>
      <c r="E2101" s="25">
        <f>+[1]DEPURADO!C2095</f>
        <v>0</v>
      </c>
      <c r="F2101" s="26" t="str">
        <f>+IF([1]DEPURADO!D2095&gt;1,[1]DEPURADO!D2095," ")</f>
        <v xml:space="preserve"> </v>
      </c>
      <c r="G2101" s="27">
        <f>[1]DEPURADO!F2095</f>
        <v>0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224"/>
        <v>0</v>
      </c>
      <c r="O2101" s="28">
        <f t="shared" si="225"/>
        <v>0</v>
      </c>
      <c r="P2101" s="24">
        <f>IF([1]DEPURADO!H2095&gt;1,0,[1]DEPURADO!B2095)</f>
        <v>0</v>
      </c>
      <c r="Q2101" s="30">
        <f t="shared" si="226"/>
        <v>0</v>
      </c>
      <c r="R2101" s="31">
        <f t="shared" si="227"/>
        <v>0</v>
      </c>
      <c r="S2101" s="31">
        <f>+[1]DEPURADO!J2095</f>
        <v>0</v>
      </c>
      <c r="T2101" s="23" t="s">
        <v>45</v>
      </c>
      <c r="U2101" s="31">
        <f>+[1]DEPURADO!I2095</f>
        <v>0</v>
      </c>
      <c r="V2101" s="30"/>
      <c r="W2101" s="23" t="s">
        <v>45</v>
      </c>
      <c r="X2101" s="31">
        <f>+[1]DEPURADO!K2095+[1]DEPURADO!L2095</f>
        <v>0</v>
      </c>
      <c r="Y2101" s="23" t="s">
        <v>45</v>
      </c>
      <c r="Z2101" s="31">
        <f t="shared" si="228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229"/>
        <v>0</v>
      </c>
      <c r="AH2101" s="30">
        <v>0</v>
      </c>
      <c r="AI2101" s="30">
        <f>+[1]DEPURADO!G2095</f>
        <v>0</v>
      </c>
      <c r="AJ2101" s="32"/>
      <c r="AK2101" s="33"/>
    </row>
    <row r="2102" spans="1:37" s="34" customFormat="1" hidden="1" x14ac:dyDescent="0.25">
      <c r="A2102" s="23">
        <f t="shared" si="230"/>
        <v>2094</v>
      </c>
      <c r="B2102" s="24" t="s">
        <v>44</v>
      </c>
      <c r="C2102" s="23">
        <f>+[1]DEPURADO!A2096</f>
        <v>0</v>
      </c>
      <c r="D2102" s="23">
        <f>+[1]DEPURADO!B2096</f>
        <v>0</v>
      </c>
      <c r="E2102" s="25">
        <f>+[1]DEPURADO!C2096</f>
        <v>0</v>
      </c>
      <c r="F2102" s="26" t="str">
        <f>+IF([1]DEPURADO!D2096&gt;1,[1]DEPURADO!D2096," ")</f>
        <v xml:space="preserve"> </v>
      </c>
      <c r="G2102" s="27">
        <f>[1]DEPURADO!F2096</f>
        <v>0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224"/>
        <v>0</v>
      </c>
      <c r="O2102" s="28">
        <f t="shared" si="225"/>
        <v>0</v>
      </c>
      <c r="P2102" s="24">
        <f>IF([1]DEPURADO!H2096&gt;1,0,[1]DEPURADO!B2096)</f>
        <v>0</v>
      </c>
      <c r="Q2102" s="30">
        <f t="shared" si="226"/>
        <v>0</v>
      </c>
      <c r="R2102" s="31">
        <f t="shared" si="227"/>
        <v>0</v>
      </c>
      <c r="S2102" s="31">
        <f>+[1]DEPURADO!J2096</f>
        <v>0</v>
      </c>
      <c r="T2102" s="23" t="s">
        <v>45</v>
      </c>
      <c r="U2102" s="31">
        <f>+[1]DEPURADO!I2096</f>
        <v>0</v>
      </c>
      <c r="V2102" s="30"/>
      <c r="W2102" s="23" t="s">
        <v>45</v>
      </c>
      <c r="X2102" s="31">
        <f>+[1]DEPURADO!K2096+[1]DEPURADO!L2096</f>
        <v>0</v>
      </c>
      <c r="Y2102" s="23" t="s">
        <v>45</v>
      </c>
      <c r="Z2102" s="31">
        <f t="shared" si="228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229"/>
        <v>0</v>
      </c>
      <c r="AH2102" s="30">
        <v>0</v>
      </c>
      <c r="AI2102" s="30">
        <f>+[1]DEPURADO!G2096</f>
        <v>0</v>
      </c>
      <c r="AJ2102" s="32"/>
      <c r="AK2102" s="33"/>
    </row>
    <row r="2103" spans="1:37" s="34" customFormat="1" hidden="1" x14ac:dyDescent="0.25">
      <c r="A2103" s="23">
        <f t="shared" si="230"/>
        <v>2095</v>
      </c>
      <c r="B2103" s="24" t="s">
        <v>44</v>
      </c>
      <c r="C2103" s="23">
        <f>+[1]DEPURADO!A2097</f>
        <v>0</v>
      </c>
      <c r="D2103" s="23">
        <f>+[1]DEPURADO!B2097</f>
        <v>0</v>
      </c>
      <c r="E2103" s="25">
        <f>+[1]DEPURADO!C2097</f>
        <v>0</v>
      </c>
      <c r="F2103" s="26" t="str">
        <f>+IF([1]DEPURADO!D2097&gt;1,[1]DEPURADO!D2097," ")</f>
        <v xml:space="preserve"> </v>
      </c>
      <c r="G2103" s="27">
        <f>[1]DEPURADO!F2097</f>
        <v>0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224"/>
        <v>0</v>
      </c>
      <c r="O2103" s="28">
        <f t="shared" si="225"/>
        <v>0</v>
      </c>
      <c r="P2103" s="24">
        <f>IF([1]DEPURADO!H2097&gt;1,0,[1]DEPURADO!B2097)</f>
        <v>0</v>
      </c>
      <c r="Q2103" s="30">
        <f t="shared" si="226"/>
        <v>0</v>
      </c>
      <c r="R2103" s="31">
        <f t="shared" si="227"/>
        <v>0</v>
      </c>
      <c r="S2103" s="31">
        <f>+[1]DEPURADO!J2097</f>
        <v>0</v>
      </c>
      <c r="T2103" s="23" t="s">
        <v>45</v>
      </c>
      <c r="U2103" s="31">
        <f>+[1]DEPURADO!I2097</f>
        <v>0</v>
      </c>
      <c r="V2103" s="30"/>
      <c r="W2103" s="23" t="s">
        <v>45</v>
      </c>
      <c r="X2103" s="31">
        <f>+[1]DEPURADO!K2097+[1]DEPURADO!L2097</f>
        <v>0</v>
      </c>
      <c r="Y2103" s="23" t="s">
        <v>45</v>
      </c>
      <c r="Z2103" s="31">
        <f t="shared" si="228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229"/>
        <v>0</v>
      </c>
      <c r="AH2103" s="30">
        <v>0</v>
      </c>
      <c r="AI2103" s="30">
        <f>+[1]DEPURADO!G2097</f>
        <v>0</v>
      </c>
      <c r="AJ2103" s="32"/>
      <c r="AK2103" s="33"/>
    </row>
    <row r="2104" spans="1:37" s="34" customFormat="1" hidden="1" x14ac:dyDescent="0.25">
      <c r="A2104" s="23">
        <f t="shared" si="230"/>
        <v>2096</v>
      </c>
      <c r="B2104" s="24" t="s">
        <v>44</v>
      </c>
      <c r="C2104" s="23">
        <f>+[1]DEPURADO!A2098</f>
        <v>0</v>
      </c>
      <c r="D2104" s="23">
        <f>+[1]DEPURADO!B2098</f>
        <v>0</v>
      </c>
      <c r="E2104" s="25">
        <f>+[1]DEPURADO!C2098</f>
        <v>0</v>
      </c>
      <c r="F2104" s="26" t="str">
        <f>+IF([1]DEPURADO!D2098&gt;1,[1]DEPURADO!D2098," ")</f>
        <v xml:space="preserve"> </v>
      </c>
      <c r="G2104" s="27">
        <f>[1]DEPURADO!F2098</f>
        <v>0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224"/>
        <v>0</v>
      </c>
      <c r="O2104" s="28">
        <f t="shared" si="225"/>
        <v>0</v>
      </c>
      <c r="P2104" s="24">
        <f>IF([1]DEPURADO!H2098&gt;1,0,[1]DEPURADO!B2098)</f>
        <v>0</v>
      </c>
      <c r="Q2104" s="30">
        <f t="shared" si="226"/>
        <v>0</v>
      </c>
      <c r="R2104" s="31">
        <f t="shared" si="227"/>
        <v>0</v>
      </c>
      <c r="S2104" s="31">
        <f>+[1]DEPURADO!J2098</f>
        <v>0</v>
      </c>
      <c r="T2104" s="23" t="s">
        <v>45</v>
      </c>
      <c r="U2104" s="31">
        <f>+[1]DEPURADO!I2098</f>
        <v>0</v>
      </c>
      <c r="V2104" s="30"/>
      <c r="W2104" s="23" t="s">
        <v>45</v>
      </c>
      <c r="X2104" s="31">
        <f>+[1]DEPURADO!K2098+[1]DEPURADO!L2098</f>
        <v>0</v>
      </c>
      <c r="Y2104" s="23" t="s">
        <v>45</v>
      </c>
      <c r="Z2104" s="31">
        <f t="shared" si="228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229"/>
        <v>0</v>
      </c>
      <c r="AH2104" s="30">
        <v>0</v>
      </c>
      <c r="AI2104" s="30">
        <f>+[1]DEPURADO!G2098</f>
        <v>0</v>
      </c>
      <c r="AJ2104" s="32"/>
      <c r="AK2104" s="33"/>
    </row>
    <row r="2105" spans="1:37" s="34" customFormat="1" hidden="1" x14ac:dyDescent="0.25">
      <c r="A2105" s="23">
        <f t="shared" si="230"/>
        <v>2097</v>
      </c>
      <c r="B2105" s="24" t="s">
        <v>44</v>
      </c>
      <c r="C2105" s="23">
        <f>+[1]DEPURADO!A2099</f>
        <v>0</v>
      </c>
      <c r="D2105" s="23">
        <f>+[1]DEPURADO!B2099</f>
        <v>0</v>
      </c>
      <c r="E2105" s="25">
        <f>+[1]DEPURADO!C2099</f>
        <v>0</v>
      </c>
      <c r="F2105" s="26" t="str">
        <f>+IF([1]DEPURADO!D2099&gt;1,[1]DEPURADO!D2099," ")</f>
        <v xml:space="preserve"> </v>
      </c>
      <c r="G2105" s="27">
        <f>[1]DEPURADO!F2099</f>
        <v>0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224"/>
        <v>0</v>
      </c>
      <c r="O2105" s="28">
        <f t="shared" si="225"/>
        <v>0</v>
      </c>
      <c r="P2105" s="24">
        <f>IF([1]DEPURADO!H2099&gt;1,0,[1]DEPURADO!B2099)</f>
        <v>0</v>
      </c>
      <c r="Q2105" s="30">
        <f t="shared" si="226"/>
        <v>0</v>
      </c>
      <c r="R2105" s="31">
        <f t="shared" si="227"/>
        <v>0</v>
      </c>
      <c r="S2105" s="31">
        <f>+[1]DEPURADO!J2099</f>
        <v>0</v>
      </c>
      <c r="T2105" s="23" t="s">
        <v>45</v>
      </c>
      <c r="U2105" s="31">
        <f>+[1]DEPURADO!I2099</f>
        <v>0</v>
      </c>
      <c r="V2105" s="30"/>
      <c r="W2105" s="23" t="s">
        <v>45</v>
      </c>
      <c r="X2105" s="31">
        <f>+[1]DEPURADO!K2099+[1]DEPURADO!L2099</f>
        <v>0</v>
      </c>
      <c r="Y2105" s="23" t="s">
        <v>45</v>
      </c>
      <c r="Z2105" s="31">
        <f t="shared" si="228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229"/>
        <v>0</v>
      </c>
      <c r="AH2105" s="30">
        <v>0</v>
      </c>
      <c r="AI2105" s="30">
        <f>+[1]DEPURADO!G2099</f>
        <v>0</v>
      </c>
      <c r="AJ2105" s="32"/>
      <c r="AK2105" s="33"/>
    </row>
    <row r="2106" spans="1:37" s="34" customFormat="1" hidden="1" x14ac:dyDescent="0.25">
      <c r="A2106" s="23">
        <f t="shared" si="230"/>
        <v>2098</v>
      </c>
      <c r="B2106" s="24" t="s">
        <v>44</v>
      </c>
      <c r="C2106" s="23">
        <f>+[1]DEPURADO!A2100</f>
        <v>0</v>
      </c>
      <c r="D2106" s="23">
        <f>+[1]DEPURADO!B2100</f>
        <v>0</v>
      </c>
      <c r="E2106" s="25">
        <f>+[1]DEPURADO!C2100</f>
        <v>0</v>
      </c>
      <c r="F2106" s="26" t="str">
        <f>+IF([1]DEPURADO!D2100&gt;1,[1]DEPURADO!D2100," ")</f>
        <v xml:space="preserve"> </v>
      </c>
      <c r="G2106" s="27">
        <f>[1]DEPURADO!F2100</f>
        <v>0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224"/>
        <v>0</v>
      </c>
      <c r="O2106" s="28">
        <f t="shared" si="225"/>
        <v>0</v>
      </c>
      <c r="P2106" s="24">
        <f>IF([1]DEPURADO!H2100&gt;1,0,[1]DEPURADO!B2100)</f>
        <v>0</v>
      </c>
      <c r="Q2106" s="30">
        <f t="shared" si="226"/>
        <v>0</v>
      </c>
      <c r="R2106" s="31">
        <f t="shared" si="227"/>
        <v>0</v>
      </c>
      <c r="S2106" s="31">
        <f>+[1]DEPURADO!J2100</f>
        <v>0</v>
      </c>
      <c r="T2106" s="23" t="s">
        <v>45</v>
      </c>
      <c r="U2106" s="31">
        <f>+[1]DEPURADO!I2100</f>
        <v>0</v>
      </c>
      <c r="V2106" s="30"/>
      <c r="W2106" s="23" t="s">
        <v>45</v>
      </c>
      <c r="X2106" s="31">
        <f>+[1]DEPURADO!K2100+[1]DEPURADO!L2100</f>
        <v>0</v>
      </c>
      <c r="Y2106" s="23" t="s">
        <v>45</v>
      </c>
      <c r="Z2106" s="31">
        <f t="shared" si="228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229"/>
        <v>0</v>
      </c>
      <c r="AH2106" s="30">
        <v>0</v>
      </c>
      <c r="AI2106" s="30">
        <f>+[1]DEPURADO!G2100</f>
        <v>0</v>
      </c>
      <c r="AJ2106" s="32"/>
      <c r="AK2106" s="33"/>
    </row>
    <row r="2107" spans="1:37" s="34" customFormat="1" hidden="1" x14ac:dyDescent="0.25">
      <c r="A2107" s="23">
        <f t="shared" si="230"/>
        <v>2099</v>
      </c>
      <c r="B2107" s="24" t="s">
        <v>44</v>
      </c>
      <c r="C2107" s="23">
        <f>+[1]DEPURADO!A2101</f>
        <v>0</v>
      </c>
      <c r="D2107" s="23">
        <f>+[1]DEPURADO!B2101</f>
        <v>0</v>
      </c>
      <c r="E2107" s="25">
        <f>+[1]DEPURADO!C2101</f>
        <v>0</v>
      </c>
      <c r="F2107" s="26" t="str">
        <f>+IF([1]DEPURADO!D2101&gt;1,[1]DEPURADO!D2101," ")</f>
        <v xml:space="preserve"> </v>
      </c>
      <c r="G2107" s="27">
        <f>[1]DEPURADO!F2101</f>
        <v>0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224"/>
        <v>0</v>
      </c>
      <c r="O2107" s="28">
        <f t="shared" si="225"/>
        <v>0</v>
      </c>
      <c r="P2107" s="24">
        <f>IF([1]DEPURADO!H2101&gt;1,0,[1]DEPURADO!B2101)</f>
        <v>0</v>
      </c>
      <c r="Q2107" s="30">
        <f t="shared" si="226"/>
        <v>0</v>
      </c>
      <c r="R2107" s="31">
        <f t="shared" si="227"/>
        <v>0</v>
      </c>
      <c r="S2107" s="31">
        <f>+[1]DEPURADO!J2101</f>
        <v>0</v>
      </c>
      <c r="T2107" s="23" t="s">
        <v>45</v>
      </c>
      <c r="U2107" s="31">
        <f>+[1]DEPURADO!I2101</f>
        <v>0</v>
      </c>
      <c r="V2107" s="30"/>
      <c r="W2107" s="23" t="s">
        <v>45</v>
      </c>
      <c r="X2107" s="31">
        <f>+[1]DEPURADO!K2101+[1]DEPURADO!L2101</f>
        <v>0</v>
      </c>
      <c r="Y2107" s="23" t="s">
        <v>45</v>
      </c>
      <c r="Z2107" s="31">
        <f t="shared" si="228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229"/>
        <v>0</v>
      </c>
      <c r="AH2107" s="30">
        <v>0</v>
      </c>
      <c r="AI2107" s="30">
        <f>+[1]DEPURADO!G2101</f>
        <v>0</v>
      </c>
      <c r="AJ2107" s="32"/>
      <c r="AK2107" s="33"/>
    </row>
    <row r="2108" spans="1:37" s="34" customFormat="1" hidden="1" x14ac:dyDescent="0.25">
      <c r="A2108" s="23">
        <f t="shared" si="230"/>
        <v>2100</v>
      </c>
      <c r="B2108" s="24" t="s">
        <v>44</v>
      </c>
      <c r="C2108" s="23">
        <f>+[1]DEPURADO!A2102</f>
        <v>0</v>
      </c>
      <c r="D2108" s="23">
        <f>+[1]DEPURADO!B2102</f>
        <v>0</v>
      </c>
      <c r="E2108" s="25">
        <f>+[1]DEPURADO!C2102</f>
        <v>0</v>
      </c>
      <c r="F2108" s="26" t="str">
        <f>+IF([1]DEPURADO!D2102&gt;1,[1]DEPURADO!D2102," ")</f>
        <v xml:space="preserve"> </v>
      </c>
      <c r="G2108" s="27">
        <f>[1]DEPURADO!F2102</f>
        <v>0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0</v>
      </c>
      <c r="L2108" s="28">
        <v>0</v>
      </c>
      <c r="M2108" s="28">
        <v>0</v>
      </c>
      <c r="N2108" s="28">
        <f t="shared" si="224"/>
        <v>0</v>
      </c>
      <c r="O2108" s="28">
        <f t="shared" si="225"/>
        <v>0</v>
      </c>
      <c r="P2108" s="24">
        <f>IF([1]DEPURADO!H2102&gt;1,0,[1]DEPURADO!B2102)</f>
        <v>0</v>
      </c>
      <c r="Q2108" s="30">
        <f t="shared" si="226"/>
        <v>0</v>
      </c>
      <c r="R2108" s="31">
        <f t="shared" si="227"/>
        <v>0</v>
      </c>
      <c r="S2108" s="31">
        <f>+[1]DEPURADO!J2102</f>
        <v>0</v>
      </c>
      <c r="T2108" s="23" t="s">
        <v>45</v>
      </c>
      <c r="U2108" s="31">
        <f>+[1]DEPURADO!I2102</f>
        <v>0</v>
      </c>
      <c r="V2108" s="30"/>
      <c r="W2108" s="23" t="s">
        <v>45</v>
      </c>
      <c r="X2108" s="31">
        <f>+[1]DEPURADO!K2102+[1]DEPURADO!L2102</f>
        <v>0</v>
      </c>
      <c r="Y2108" s="23" t="s">
        <v>45</v>
      </c>
      <c r="Z2108" s="31">
        <f t="shared" si="228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229"/>
        <v>0</v>
      </c>
      <c r="AH2108" s="30">
        <v>0</v>
      </c>
      <c r="AI2108" s="30">
        <f>+[1]DEPURADO!G2102</f>
        <v>0</v>
      </c>
      <c r="AJ2108" s="32"/>
      <c r="AK2108" s="33"/>
    </row>
    <row r="2109" spans="1:37" s="34" customFormat="1" hidden="1" x14ac:dyDescent="0.25">
      <c r="A2109" s="23">
        <f t="shared" si="230"/>
        <v>2101</v>
      </c>
      <c r="B2109" s="24" t="s">
        <v>44</v>
      </c>
      <c r="C2109" s="23">
        <f>+[1]DEPURADO!A2103</f>
        <v>0</v>
      </c>
      <c r="D2109" s="23">
        <f>+[1]DEPURADO!B2103</f>
        <v>0</v>
      </c>
      <c r="E2109" s="25">
        <f>+[1]DEPURADO!C2103</f>
        <v>0</v>
      </c>
      <c r="F2109" s="26" t="str">
        <f>+IF([1]DEPURADO!D2103&gt;1,[1]DEPURADO!D2103," ")</f>
        <v xml:space="preserve"> </v>
      </c>
      <c r="G2109" s="27">
        <f>[1]DEPURADO!F2103</f>
        <v>0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224"/>
        <v>0</v>
      </c>
      <c r="O2109" s="28">
        <f t="shared" si="225"/>
        <v>0</v>
      </c>
      <c r="P2109" s="24">
        <f>IF([1]DEPURADO!H2103&gt;1,0,[1]DEPURADO!B2103)</f>
        <v>0</v>
      </c>
      <c r="Q2109" s="30">
        <f t="shared" si="226"/>
        <v>0</v>
      </c>
      <c r="R2109" s="31">
        <f t="shared" si="227"/>
        <v>0</v>
      </c>
      <c r="S2109" s="31">
        <f>+[1]DEPURADO!J2103</f>
        <v>0</v>
      </c>
      <c r="T2109" s="23" t="s">
        <v>45</v>
      </c>
      <c r="U2109" s="31">
        <f>+[1]DEPURADO!I2103</f>
        <v>0</v>
      </c>
      <c r="V2109" s="30"/>
      <c r="W2109" s="23" t="s">
        <v>45</v>
      </c>
      <c r="X2109" s="31">
        <f>+[1]DEPURADO!K2103+[1]DEPURADO!L2103</f>
        <v>0</v>
      </c>
      <c r="Y2109" s="23" t="s">
        <v>45</v>
      </c>
      <c r="Z2109" s="31">
        <f t="shared" si="228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229"/>
        <v>0</v>
      </c>
      <c r="AH2109" s="30">
        <v>0</v>
      </c>
      <c r="AI2109" s="30">
        <f>+[1]DEPURADO!G2103</f>
        <v>0</v>
      </c>
      <c r="AJ2109" s="32"/>
      <c r="AK2109" s="33"/>
    </row>
    <row r="2110" spans="1:37" s="34" customFormat="1" hidden="1" x14ac:dyDescent="0.25">
      <c r="A2110" s="23">
        <f t="shared" si="230"/>
        <v>2102</v>
      </c>
      <c r="B2110" s="24" t="s">
        <v>44</v>
      </c>
      <c r="C2110" s="23">
        <f>+[1]DEPURADO!A2104</f>
        <v>0</v>
      </c>
      <c r="D2110" s="23">
        <f>+[1]DEPURADO!B2104</f>
        <v>0</v>
      </c>
      <c r="E2110" s="25">
        <f>+[1]DEPURADO!C2104</f>
        <v>0</v>
      </c>
      <c r="F2110" s="26" t="str">
        <f>+IF([1]DEPURADO!D2104&gt;1,[1]DEPURADO!D2104," ")</f>
        <v xml:space="preserve"> </v>
      </c>
      <c r="G2110" s="27">
        <f>[1]DEPURADO!F2104</f>
        <v>0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224"/>
        <v>0</v>
      </c>
      <c r="O2110" s="28">
        <f t="shared" si="225"/>
        <v>0</v>
      </c>
      <c r="P2110" s="24">
        <f>IF([1]DEPURADO!H2104&gt;1,0,[1]DEPURADO!B2104)</f>
        <v>0</v>
      </c>
      <c r="Q2110" s="30">
        <f t="shared" si="226"/>
        <v>0</v>
      </c>
      <c r="R2110" s="31">
        <f t="shared" si="227"/>
        <v>0</v>
      </c>
      <c r="S2110" s="31">
        <f>+[1]DEPURADO!J2104</f>
        <v>0</v>
      </c>
      <c r="T2110" s="23" t="s">
        <v>45</v>
      </c>
      <c r="U2110" s="31">
        <f>+[1]DEPURADO!I2104</f>
        <v>0</v>
      </c>
      <c r="V2110" s="30"/>
      <c r="W2110" s="23" t="s">
        <v>45</v>
      </c>
      <c r="X2110" s="31">
        <f>+[1]DEPURADO!K2104+[1]DEPURADO!L2104</f>
        <v>0</v>
      </c>
      <c r="Y2110" s="23" t="s">
        <v>45</v>
      </c>
      <c r="Z2110" s="31">
        <f t="shared" si="228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229"/>
        <v>0</v>
      </c>
      <c r="AH2110" s="30">
        <v>0</v>
      </c>
      <c r="AI2110" s="30">
        <f>+[1]DEPURADO!G2104</f>
        <v>0</v>
      </c>
      <c r="AJ2110" s="32"/>
      <c r="AK2110" s="33"/>
    </row>
    <row r="2111" spans="1:37" s="34" customFormat="1" hidden="1" x14ac:dyDescent="0.25">
      <c r="A2111" s="23">
        <f t="shared" si="230"/>
        <v>2103</v>
      </c>
      <c r="B2111" s="24" t="s">
        <v>44</v>
      </c>
      <c r="C2111" s="23">
        <f>+[1]DEPURADO!A2105</f>
        <v>0</v>
      </c>
      <c r="D2111" s="23">
        <f>+[1]DEPURADO!B2105</f>
        <v>0</v>
      </c>
      <c r="E2111" s="25">
        <f>+[1]DEPURADO!C2105</f>
        <v>0</v>
      </c>
      <c r="F2111" s="26" t="str">
        <f>+IF([1]DEPURADO!D2105&gt;1,[1]DEPURADO!D2105," ")</f>
        <v xml:space="preserve"> </v>
      </c>
      <c r="G2111" s="27">
        <f>[1]DEPURADO!F2105</f>
        <v>0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224"/>
        <v>0</v>
      </c>
      <c r="O2111" s="28">
        <f t="shared" si="225"/>
        <v>0</v>
      </c>
      <c r="P2111" s="24">
        <f>IF([1]DEPURADO!H2105&gt;1,0,[1]DEPURADO!B2105)</f>
        <v>0</v>
      </c>
      <c r="Q2111" s="30">
        <f t="shared" si="226"/>
        <v>0</v>
      </c>
      <c r="R2111" s="31">
        <f t="shared" si="227"/>
        <v>0</v>
      </c>
      <c r="S2111" s="31">
        <f>+[1]DEPURADO!J2105</f>
        <v>0</v>
      </c>
      <c r="T2111" s="23" t="s">
        <v>45</v>
      </c>
      <c r="U2111" s="31">
        <f>+[1]DEPURADO!I2105</f>
        <v>0</v>
      </c>
      <c r="V2111" s="30"/>
      <c r="W2111" s="23" t="s">
        <v>45</v>
      </c>
      <c r="X2111" s="31">
        <f>+[1]DEPURADO!K2105+[1]DEPURADO!L2105</f>
        <v>0</v>
      </c>
      <c r="Y2111" s="23" t="s">
        <v>45</v>
      </c>
      <c r="Z2111" s="31">
        <f t="shared" si="228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229"/>
        <v>0</v>
      </c>
      <c r="AH2111" s="30">
        <v>0</v>
      </c>
      <c r="AI2111" s="30">
        <f>+[1]DEPURADO!G2105</f>
        <v>0</v>
      </c>
      <c r="AJ2111" s="32"/>
      <c r="AK2111" s="33"/>
    </row>
    <row r="2112" spans="1:37" s="34" customFormat="1" hidden="1" x14ac:dyDescent="0.25">
      <c r="A2112" s="23">
        <f t="shared" si="230"/>
        <v>2104</v>
      </c>
      <c r="B2112" s="24" t="s">
        <v>44</v>
      </c>
      <c r="C2112" s="23">
        <f>+[1]DEPURADO!A2106</f>
        <v>0</v>
      </c>
      <c r="D2112" s="23">
        <f>+[1]DEPURADO!B2106</f>
        <v>0</v>
      </c>
      <c r="E2112" s="25">
        <f>+[1]DEPURADO!C2106</f>
        <v>0</v>
      </c>
      <c r="F2112" s="26" t="str">
        <f>+IF([1]DEPURADO!D2106&gt;1,[1]DEPURADO!D2106," ")</f>
        <v xml:space="preserve"> </v>
      </c>
      <c r="G2112" s="27">
        <f>[1]DEPURADO!F2106</f>
        <v>0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224"/>
        <v>0</v>
      </c>
      <c r="O2112" s="28">
        <f t="shared" si="225"/>
        <v>0</v>
      </c>
      <c r="P2112" s="24">
        <f>IF([1]DEPURADO!H2106&gt;1,0,[1]DEPURADO!B2106)</f>
        <v>0</v>
      </c>
      <c r="Q2112" s="30">
        <f t="shared" si="226"/>
        <v>0</v>
      </c>
      <c r="R2112" s="31">
        <f t="shared" si="227"/>
        <v>0</v>
      </c>
      <c r="S2112" s="31">
        <f>+[1]DEPURADO!J2106</f>
        <v>0</v>
      </c>
      <c r="T2112" s="23" t="s">
        <v>45</v>
      </c>
      <c r="U2112" s="31">
        <f>+[1]DEPURADO!I2106</f>
        <v>0</v>
      </c>
      <c r="V2112" s="30"/>
      <c r="W2112" s="23" t="s">
        <v>45</v>
      </c>
      <c r="X2112" s="31">
        <f>+[1]DEPURADO!K2106+[1]DEPURADO!L2106</f>
        <v>0</v>
      </c>
      <c r="Y2112" s="23" t="s">
        <v>45</v>
      </c>
      <c r="Z2112" s="31">
        <f t="shared" si="228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229"/>
        <v>0</v>
      </c>
      <c r="AH2112" s="30">
        <v>0</v>
      </c>
      <c r="AI2112" s="30">
        <f>+[1]DEPURADO!G2106</f>
        <v>0</v>
      </c>
      <c r="AJ2112" s="32"/>
      <c r="AK2112" s="33"/>
    </row>
    <row r="2113" spans="1:37" s="34" customFormat="1" hidden="1" x14ac:dyDescent="0.25">
      <c r="A2113" s="23">
        <f t="shared" si="230"/>
        <v>2105</v>
      </c>
      <c r="B2113" s="24" t="s">
        <v>44</v>
      </c>
      <c r="C2113" s="23">
        <f>+[1]DEPURADO!A2107</f>
        <v>0</v>
      </c>
      <c r="D2113" s="23">
        <f>+[1]DEPURADO!B2107</f>
        <v>0</v>
      </c>
      <c r="E2113" s="25">
        <f>+[1]DEPURADO!C2107</f>
        <v>0</v>
      </c>
      <c r="F2113" s="26" t="str">
        <f>+IF([1]DEPURADO!D2107&gt;1,[1]DEPURADO!D2107," ")</f>
        <v xml:space="preserve"> </v>
      </c>
      <c r="G2113" s="27">
        <f>[1]DEPURADO!F2107</f>
        <v>0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0</v>
      </c>
      <c r="L2113" s="28">
        <v>0</v>
      </c>
      <c r="M2113" s="28">
        <v>0</v>
      </c>
      <c r="N2113" s="28">
        <f t="shared" si="224"/>
        <v>0</v>
      </c>
      <c r="O2113" s="28">
        <f t="shared" si="225"/>
        <v>0</v>
      </c>
      <c r="P2113" s="24">
        <f>IF([1]DEPURADO!H2107&gt;1,0,[1]DEPURADO!B2107)</f>
        <v>0</v>
      </c>
      <c r="Q2113" s="30">
        <f t="shared" si="226"/>
        <v>0</v>
      </c>
      <c r="R2113" s="31">
        <f t="shared" si="227"/>
        <v>0</v>
      </c>
      <c r="S2113" s="31">
        <f>+[1]DEPURADO!J2107</f>
        <v>0</v>
      </c>
      <c r="T2113" s="23" t="s">
        <v>45</v>
      </c>
      <c r="U2113" s="31">
        <f>+[1]DEPURADO!I2107</f>
        <v>0</v>
      </c>
      <c r="V2113" s="30"/>
      <c r="W2113" s="23" t="s">
        <v>45</v>
      </c>
      <c r="X2113" s="31">
        <f>+[1]DEPURADO!K2107+[1]DEPURADO!L2107</f>
        <v>0</v>
      </c>
      <c r="Y2113" s="23" t="s">
        <v>45</v>
      </c>
      <c r="Z2113" s="31">
        <f t="shared" si="228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229"/>
        <v>0</v>
      </c>
      <c r="AH2113" s="30">
        <v>0</v>
      </c>
      <c r="AI2113" s="30">
        <f>+[1]DEPURADO!G2107</f>
        <v>0</v>
      </c>
      <c r="AJ2113" s="32"/>
      <c r="AK2113" s="33"/>
    </row>
    <row r="2114" spans="1:37" s="34" customFormat="1" hidden="1" x14ac:dyDescent="0.25">
      <c r="A2114" s="23">
        <f t="shared" si="230"/>
        <v>2106</v>
      </c>
      <c r="B2114" s="24" t="s">
        <v>44</v>
      </c>
      <c r="C2114" s="23">
        <f>+[1]DEPURADO!A2108</f>
        <v>0</v>
      </c>
      <c r="D2114" s="23">
        <f>+[1]DEPURADO!B2108</f>
        <v>0</v>
      </c>
      <c r="E2114" s="25">
        <f>+[1]DEPURADO!C2108</f>
        <v>0</v>
      </c>
      <c r="F2114" s="26" t="str">
        <f>+IF([1]DEPURADO!D2108&gt;1,[1]DEPURADO!D2108," ")</f>
        <v xml:space="preserve"> </v>
      </c>
      <c r="G2114" s="27">
        <f>[1]DEPURADO!F2108</f>
        <v>0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224"/>
        <v>0</v>
      </c>
      <c r="O2114" s="28">
        <f t="shared" si="225"/>
        <v>0</v>
      </c>
      <c r="P2114" s="24">
        <f>IF([1]DEPURADO!H2108&gt;1,0,[1]DEPURADO!B2108)</f>
        <v>0</v>
      </c>
      <c r="Q2114" s="30">
        <f t="shared" si="226"/>
        <v>0</v>
      </c>
      <c r="R2114" s="31">
        <f t="shared" si="227"/>
        <v>0</v>
      </c>
      <c r="S2114" s="31">
        <f>+[1]DEPURADO!J2108</f>
        <v>0</v>
      </c>
      <c r="T2114" s="23" t="s">
        <v>45</v>
      </c>
      <c r="U2114" s="31">
        <f>+[1]DEPURADO!I2108</f>
        <v>0</v>
      </c>
      <c r="V2114" s="30"/>
      <c r="W2114" s="23" t="s">
        <v>45</v>
      </c>
      <c r="X2114" s="31">
        <f>+[1]DEPURADO!K2108+[1]DEPURADO!L2108</f>
        <v>0</v>
      </c>
      <c r="Y2114" s="23" t="s">
        <v>45</v>
      </c>
      <c r="Z2114" s="31">
        <f t="shared" si="228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229"/>
        <v>0</v>
      </c>
      <c r="AH2114" s="30">
        <v>0</v>
      </c>
      <c r="AI2114" s="30">
        <f>+[1]DEPURADO!G2108</f>
        <v>0</v>
      </c>
      <c r="AJ2114" s="32"/>
      <c r="AK2114" s="33"/>
    </row>
    <row r="2115" spans="1:37" s="34" customFormat="1" hidden="1" x14ac:dyDescent="0.25">
      <c r="A2115" s="23">
        <f t="shared" si="230"/>
        <v>2107</v>
      </c>
      <c r="B2115" s="24" t="s">
        <v>44</v>
      </c>
      <c r="C2115" s="23">
        <f>+[1]DEPURADO!A2109</f>
        <v>0</v>
      </c>
      <c r="D2115" s="23">
        <f>+[1]DEPURADO!B2109</f>
        <v>0</v>
      </c>
      <c r="E2115" s="25">
        <f>+[1]DEPURADO!C2109</f>
        <v>0</v>
      </c>
      <c r="F2115" s="26" t="str">
        <f>+IF([1]DEPURADO!D2109&gt;1,[1]DEPURADO!D2109," ")</f>
        <v xml:space="preserve"> </v>
      </c>
      <c r="G2115" s="27">
        <f>[1]DEPURADO!F2109</f>
        <v>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224"/>
        <v>0</v>
      </c>
      <c r="O2115" s="28">
        <f t="shared" si="225"/>
        <v>0</v>
      </c>
      <c r="P2115" s="24">
        <f>IF([1]DEPURADO!H2109&gt;1,0,[1]DEPURADO!B2109)</f>
        <v>0</v>
      </c>
      <c r="Q2115" s="30">
        <f t="shared" si="226"/>
        <v>0</v>
      </c>
      <c r="R2115" s="31">
        <f t="shared" si="227"/>
        <v>0</v>
      </c>
      <c r="S2115" s="31">
        <f>+[1]DEPURADO!J2109</f>
        <v>0</v>
      </c>
      <c r="T2115" s="23" t="s">
        <v>45</v>
      </c>
      <c r="U2115" s="31">
        <f>+[1]DEPURADO!I2109</f>
        <v>0</v>
      </c>
      <c r="V2115" s="30"/>
      <c r="W2115" s="23" t="s">
        <v>45</v>
      </c>
      <c r="X2115" s="31">
        <f>+[1]DEPURADO!K2109+[1]DEPURADO!L2109</f>
        <v>0</v>
      </c>
      <c r="Y2115" s="23" t="s">
        <v>45</v>
      </c>
      <c r="Z2115" s="31">
        <f t="shared" si="228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229"/>
        <v>0</v>
      </c>
      <c r="AH2115" s="30">
        <v>0</v>
      </c>
      <c r="AI2115" s="30">
        <f>+[1]DEPURADO!G2109</f>
        <v>0</v>
      </c>
      <c r="AJ2115" s="32"/>
      <c r="AK2115" s="33"/>
    </row>
    <row r="2116" spans="1:37" s="34" customFormat="1" hidden="1" x14ac:dyDescent="0.25">
      <c r="A2116" s="23">
        <f t="shared" si="230"/>
        <v>2108</v>
      </c>
      <c r="B2116" s="24" t="s">
        <v>44</v>
      </c>
      <c r="C2116" s="23">
        <f>+[1]DEPURADO!A2110</f>
        <v>0</v>
      </c>
      <c r="D2116" s="23">
        <f>+[1]DEPURADO!B2110</f>
        <v>0</v>
      </c>
      <c r="E2116" s="25">
        <f>+[1]DEPURADO!C2110</f>
        <v>0</v>
      </c>
      <c r="F2116" s="26" t="str">
        <f>+IF([1]DEPURADO!D2110&gt;1,[1]DEPURADO!D2110," ")</f>
        <v xml:space="preserve"> </v>
      </c>
      <c r="G2116" s="27">
        <f>[1]DEPURADO!F2110</f>
        <v>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0</v>
      </c>
      <c r="L2116" s="28">
        <v>0</v>
      </c>
      <c r="M2116" s="28">
        <v>0</v>
      </c>
      <c r="N2116" s="28">
        <f t="shared" si="224"/>
        <v>0</v>
      </c>
      <c r="O2116" s="28">
        <f t="shared" si="225"/>
        <v>0</v>
      </c>
      <c r="P2116" s="24">
        <f>IF([1]DEPURADO!H2110&gt;1,0,[1]DEPURADO!B2110)</f>
        <v>0</v>
      </c>
      <c r="Q2116" s="30">
        <f t="shared" si="226"/>
        <v>0</v>
      </c>
      <c r="R2116" s="31">
        <f t="shared" si="227"/>
        <v>0</v>
      </c>
      <c r="S2116" s="31">
        <f>+[1]DEPURADO!J2110</f>
        <v>0</v>
      </c>
      <c r="T2116" s="23" t="s">
        <v>45</v>
      </c>
      <c r="U2116" s="31">
        <f>+[1]DEPURADO!I2110</f>
        <v>0</v>
      </c>
      <c r="V2116" s="30"/>
      <c r="W2116" s="23" t="s">
        <v>45</v>
      </c>
      <c r="X2116" s="31">
        <f>+[1]DEPURADO!K2110+[1]DEPURADO!L2110</f>
        <v>0</v>
      </c>
      <c r="Y2116" s="23" t="s">
        <v>45</v>
      </c>
      <c r="Z2116" s="31">
        <f t="shared" si="228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229"/>
        <v>0</v>
      </c>
      <c r="AH2116" s="30">
        <v>0</v>
      </c>
      <c r="AI2116" s="30">
        <f>+[1]DEPURADO!G2110</f>
        <v>0</v>
      </c>
      <c r="AJ2116" s="32"/>
      <c r="AK2116" s="33"/>
    </row>
    <row r="2117" spans="1:37" s="34" customFormat="1" hidden="1" x14ac:dyDescent="0.25">
      <c r="A2117" s="23">
        <f t="shared" si="230"/>
        <v>2109</v>
      </c>
      <c r="B2117" s="24" t="s">
        <v>44</v>
      </c>
      <c r="C2117" s="23">
        <f>+[1]DEPURADO!A2111</f>
        <v>0</v>
      </c>
      <c r="D2117" s="23">
        <f>+[1]DEPURADO!B2111</f>
        <v>0</v>
      </c>
      <c r="E2117" s="25">
        <f>+[1]DEPURADO!C2111</f>
        <v>0</v>
      </c>
      <c r="F2117" s="26" t="str">
        <f>+IF([1]DEPURADO!D2111&gt;1,[1]DEPURADO!D2111," ")</f>
        <v xml:space="preserve"> </v>
      </c>
      <c r="G2117" s="27">
        <f>[1]DEPURADO!F2111</f>
        <v>0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0</v>
      </c>
      <c r="L2117" s="28">
        <v>0</v>
      </c>
      <c r="M2117" s="28">
        <v>0</v>
      </c>
      <c r="N2117" s="28">
        <f t="shared" si="224"/>
        <v>0</v>
      </c>
      <c r="O2117" s="28">
        <f t="shared" si="225"/>
        <v>0</v>
      </c>
      <c r="P2117" s="24">
        <f>IF([1]DEPURADO!H2111&gt;1,0,[1]DEPURADO!B2111)</f>
        <v>0</v>
      </c>
      <c r="Q2117" s="30">
        <f t="shared" si="226"/>
        <v>0</v>
      </c>
      <c r="R2117" s="31">
        <f t="shared" si="227"/>
        <v>0</v>
      </c>
      <c r="S2117" s="31">
        <f>+[1]DEPURADO!J2111</f>
        <v>0</v>
      </c>
      <c r="T2117" s="23" t="s">
        <v>45</v>
      </c>
      <c r="U2117" s="31">
        <f>+[1]DEPURADO!I2111</f>
        <v>0</v>
      </c>
      <c r="V2117" s="30"/>
      <c r="W2117" s="23" t="s">
        <v>45</v>
      </c>
      <c r="X2117" s="31">
        <f>+[1]DEPURADO!K2111+[1]DEPURADO!L2111</f>
        <v>0</v>
      </c>
      <c r="Y2117" s="23" t="s">
        <v>45</v>
      </c>
      <c r="Z2117" s="31">
        <f t="shared" si="228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229"/>
        <v>0</v>
      </c>
      <c r="AH2117" s="30">
        <v>0</v>
      </c>
      <c r="AI2117" s="30">
        <f>+[1]DEPURADO!G2111</f>
        <v>0</v>
      </c>
      <c r="AJ2117" s="32"/>
      <c r="AK2117" s="33"/>
    </row>
    <row r="2118" spans="1:37" s="34" customFormat="1" hidden="1" x14ac:dyDescent="0.25">
      <c r="A2118" s="23">
        <f t="shared" si="230"/>
        <v>2110</v>
      </c>
      <c r="B2118" s="24" t="s">
        <v>44</v>
      </c>
      <c r="C2118" s="23">
        <f>+[1]DEPURADO!A2112</f>
        <v>0</v>
      </c>
      <c r="D2118" s="23">
        <f>+[1]DEPURADO!B2112</f>
        <v>0</v>
      </c>
      <c r="E2118" s="25">
        <f>+[1]DEPURADO!C2112</f>
        <v>0</v>
      </c>
      <c r="F2118" s="26" t="str">
        <f>+IF([1]DEPURADO!D2112&gt;1,[1]DEPURADO!D2112," ")</f>
        <v xml:space="preserve"> </v>
      </c>
      <c r="G2118" s="27">
        <f>[1]DEPURADO!F2112</f>
        <v>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224"/>
        <v>0</v>
      </c>
      <c r="O2118" s="28">
        <f t="shared" si="225"/>
        <v>0</v>
      </c>
      <c r="P2118" s="24">
        <f>IF([1]DEPURADO!H2112&gt;1,0,[1]DEPURADO!B2112)</f>
        <v>0</v>
      </c>
      <c r="Q2118" s="30">
        <f t="shared" si="226"/>
        <v>0</v>
      </c>
      <c r="R2118" s="31">
        <f t="shared" si="227"/>
        <v>0</v>
      </c>
      <c r="S2118" s="31">
        <f>+[1]DEPURADO!J2112</f>
        <v>0</v>
      </c>
      <c r="T2118" s="23" t="s">
        <v>45</v>
      </c>
      <c r="U2118" s="31">
        <f>+[1]DEPURADO!I2112</f>
        <v>0</v>
      </c>
      <c r="V2118" s="30"/>
      <c r="W2118" s="23" t="s">
        <v>45</v>
      </c>
      <c r="X2118" s="31">
        <f>+[1]DEPURADO!K2112+[1]DEPURADO!L2112</f>
        <v>0</v>
      </c>
      <c r="Y2118" s="23" t="s">
        <v>45</v>
      </c>
      <c r="Z2118" s="31">
        <f t="shared" si="228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229"/>
        <v>0</v>
      </c>
      <c r="AH2118" s="30">
        <v>0</v>
      </c>
      <c r="AI2118" s="30">
        <f>+[1]DEPURADO!G2112</f>
        <v>0</v>
      </c>
      <c r="AJ2118" s="32"/>
      <c r="AK2118" s="33"/>
    </row>
    <row r="2119" spans="1:37" s="34" customFormat="1" hidden="1" x14ac:dyDescent="0.25">
      <c r="A2119" s="23">
        <f t="shared" si="230"/>
        <v>2111</v>
      </c>
      <c r="B2119" s="24" t="s">
        <v>44</v>
      </c>
      <c r="C2119" s="23">
        <f>+[1]DEPURADO!A2113</f>
        <v>0</v>
      </c>
      <c r="D2119" s="23">
        <f>+[1]DEPURADO!B2113</f>
        <v>0</v>
      </c>
      <c r="E2119" s="25">
        <f>+[1]DEPURADO!C2113</f>
        <v>0</v>
      </c>
      <c r="F2119" s="26" t="str">
        <f>+IF([1]DEPURADO!D2113&gt;1,[1]DEPURADO!D2113," ")</f>
        <v xml:space="preserve"> </v>
      </c>
      <c r="G2119" s="27">
        <f>[1]DEPURADO!F2113</f>
        <v>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224"/>
        <v>0</v>
      </c>
      <c r="O2119" s="28">
        <f t="shared" si="225"/>
        <v>0</v>
      </c>
      <c r="P2119" s="24">
        <f>IF([1]DEPURADO!H2113&gt;1,0,[1]DEPURADO!B2113)</f>
        <v>0</v>
      </c>
      <c r="Q2119" s="30">
        <f t="shared" si="226"/>
        <v>0</v>
      </c>
      <c r="R2119" s="31">
        <f t="shared" si="227"/>
        <v>0</v>
      </c>
      <c r="S2119" s="31">
        <f>+[1]DEPURADO!J2113</f>
        <v>0</v>
      </c>
      <c r="T2119" s="23" t="s">
        <v>45</v>
      </c>
      <c r="U2119" s="31">
        <f>+[1]DEPURADO!I2113</f>
        <v>0</v>
      </c>
      <c r="V2119" s="30"/>
      <c r="W2119" s="23" t="s">
        <v>45</v>
      </c>
      <c r="X2119" s="31">
        <f>+[1]DEPURADO!K2113+[1]DEPURADO!L2113</f>
        <v>0</v>
      </c>
      <c r="Y2119" s="23" t="s">
        <v>45</v>
      </c>
      <c r="Z2119" s="31">
        <f t="shared" si="228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229"/>
        <v>0</v>
      </c>
      <c r="AH2119" s="30">
        <v>0</v>
      </c>
      <c r="AI2119" s="30">
        <f>+[1]DEPURADO!G2113</f>
        <v>0</v>
      </c>
      <c r="AJ2119" s="32"/>
      <c r="AK2119" s="33"/>
    </row>
    <row r="2120" spans="1:37" s="34" customFormat="1" hidden="1" x14ac:dyDescent="0.25">
      <c r="A2120" s="23">
        <f t="shared" si="230"/>
        <v>2112</v>
      </c>
      <c r="B2120" s="24" t="s">
        <v>44</v>
      </c>
      <c r="C2120" s="23">
        <f>+[1]DEPURADO!A2114</f>
        <v>0</v>
      </c>
      <c r="D2120" s="23">
        <f>+[1]DEPURADO!B2114</f>
        <v>0</v>
      </c>
      <c r="E2120" s="25">
        <f>+[1]DEPURADO!C2114</f>
        <v>0</v>
      </c>
      <c r="F2120" s="26" t="str">
        <f>+IF([1]DEPURADO!D2114&gt;1,[1]DEPURADO!D2114," ")</f>
        <v xml:space="preserve"> </v>
      </c>
      <c r="G2120" s="27">
        <f>[1]DEPURADO!F2114</f>
        <v>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224"/>
        <v>0</v>
      </c>
      <c r="O2120" s="28">
        <f t="shared" si="225"/>
        <v>0</v>
      </c>
      <c r="P2120" s="24">
        <f>IF([1]DEPURADO!H2114&gt;1,0,[1]DEPURADO!B2114)</f>
        <v>0</v>
      </c>
      <c r="Q2120" s="30">
        <f t="shared" si="226"/>
        <v>0</v>
      </c>
      <c r="R2120" s="31">
        <f t="shared" si="227"/>
        <v>0</v>
      </c>
      <c r="S2120" s="31">
        <f>+[1]DEPURADO!J2114</f>
        <v>0</v>
      </c>
      <c r="T2120" s="23" t="s">
        <v>45</v>
      </c>
      <c r="U2120" s="31">
        <f>+[1]DEPURADO!I2114</f>
        <v>0</v>
      </c>
      <c r="V2120" s="30"/>
      <c r="W2120" s="23" t="s">
        <v>45</v>
      </c>
      <c r="X2120" s="31">
        <f>+[1]DEPURADO!K2114+[1]DEPURADO!L2114</f>
        <v>0</v>
      </c>
      <c r="Y2120" s="23" t="s">
        <v>45</v>
      </c>
      <c r="Z2120" s="31">
        <f t="shared" si="228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229"/>
        <v>0</v>
      </c>
      <c r="AH2120" s="30">
        <v>0</v>
      </c>
      <c r="AI2120" s="30">
        <f>+[1]DEPURADO!G2114</f>
        <v>0</v>
      </c>
      <c r="AJ2120" s="32"/>
      <c r="AK2120" s="33"/>
    </row>
    <row r="2121" spans="1:37" s="34" customFormat="1" hidden="1" x14ac:dyDescent="0.25">
      <c r="A2121" s="23">
        <f t="shared" si="230"/>
        <v>2113</v>
      </c>
      <c r="B2121" s="24" t="s">
        <v>44</v>
      </c>
      <c r="C2121" s="23">
        <f>+[1]DEPURADO!A2115</f>
        <v>0</v>
      </c>
      <c r="D2121" s="23">
        <f>+[1]DEPURADO!B2115</f>
        <v>0</v>
      </c>
      <c r="E2121" s="25">
        <f>+[1]DEPURADO!C2115</f>
        <v>0</v>
      </c>
      <c r="F2121" s="26" t="str">
        <f>+IF([1]DEPURADO!D2115&gt;1,[1]DEPURADO!D2115," ")</f>
        <v xml:space="preserve"> </v>
      </c>
      <c r="G2121" s="27">
        <f>[1]DEPURADO!F2115</f>
        <v>0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224"/>
        <v>0</v>
      </c>
      <c r="O2121" s="28">
        <f t="shared" si="225"/>
        <v>0</v>
      </c>
      <c r="P2121" s="24">
        <f>IF([1]DEPURADO!H2115&gt;1,0,[1]DEPURADO!B2115)</f>
        <v>0</v>
      </c>
      <c r="Q2121" s="30">
        <f t="shared" si="226"/>
        <v>0</v>
      </c>
      <c r="R2121" s="31">
        <f t="shared" si="227"/>
        <v>0</v>
      </c>
      <c r="S2121" s="31">
        <f>+[1]DEPURADO!J2115</f>
        <v>0</v>
      </c>
      <c r="T2121" s="23" t="s">
        <v>45</v>
      </c>
      <c r="U2121" s="31">
        <f>+[1]DEPURADO!I2115</f>
        <v>0</v>
      </c>
      <c r="V2121" s="30"/>
      <c r="W2121" s="23" t="s">
        <v>45</v>
      </c>
      <c r="X2121" s="31">
        <f>+[1]DEPURADO!K2115+[1]DEPURADO!L2115</f>
        <v>0</v>
      </c>
      <c r="Y2121" s="23" t="s">
        <v>45</v>
      </c>
      <c r="Z2121" s="31">
        <f t="shared" si="228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229"/>
        <v>0</v>
      </c>
      <c r="AH2121" s="30">
        <v>0</v>
      </c>
      <c r="AI2121" s="30">
        <f>+[1]DEPURADO!G2115</f>
        <v>0</v>
      </c>
      <c r="AJ2121" s="32"/>
      <c r="AK2121" s="33"/>
    </row>
    <row r="2122" spans="1:37" s="34" customFormat="1" hidden="1" x14ac:dyDescent="0.25">
      <c r="A2122" s="23">
        <f t="shared" si="230"/>
        <v>2114</v>
      </c>
      <c r="B2122" s="24" t="s">
        <v>44</v>
      </c>
      <c r="C2122" s="23">
        <f>+[1]DEPURADO!A2116</f>
        <v>0</v>
      </c>
      <c r="D2122" s="23">
        <f>+[1]DEPURADO!B2116</f>
        <v>0</v>
      </c>
      <c r="E2122" s="25">
        <f>+[1]DEPURADO!C2116</f>
        <v>0</v>
      </c>
      <c r="F2122" s="26" t="str">
        <f>+IF([1]DEPURADO!D2116&gt;1,[1]DEPURADO!D2116," ")</f>
        <v xml:space="preserve"> </v>
      </c>
      <c r="G2122" s="27">
        <f>[1]DEPURADO!F2116</f>
        <v>0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ref="N2122:N2185" si="231">+SUM(J2122:M2122)</f>
        <v>0</v>
      </c>
      <c r="O2122" s="28">
        <f t="shared" ref="O2122:O2185" si="232">+G2122-I2122-N2122</f>
        <v>0</v>
      </c>
      <c r="P2122" s="24">
        <f>IF([1]DEPURADO!H2116&gt;1,0,[1]DEPURADO!B2116)</f>
        <v>0</v>
      </c>
      <c r="Q2122" s="30">
        <f t="shared" ref="Q2122:Q2185" si="233">+IF(P2122&gt;0,G2122,0)</f>
        <v>0</v>
      </c>
      <c r="R2122" s="31">
        <f t="shared" ref="R2122:R2185" si="234">IF(P2122=0,G2122,0)</f>
        <v>0</v>
      </c>
      <c r="S2122" s="31">
        <f>+[1]DEPURADO!J2116</f>
        <v>0</v>
      </c>
      <c r="T2122" s="23" t="s">
        <v>45</v>
      </c>
      <c r="U2122" s="31">
        <f>+[1]DEPURADO!I2116</f>
        <v>0</v>
      </c>
      <c r="V2122" s="30"/>
      <c r="W2122" s="23" t="s">
        <v>45</v>
      </c>
      <c r="X2122" s="31">
        <f>+[1]DEPURADO!K2116+[1]DEPURADO!L2116</f>
        <v>0</v>
      </c>
      <c r="Y2122" s="23" t="s">
        <v>45</v>
      </c>
      <c r="Z2122" s="31">
        <f t="shared" ref="Z2122:Z2185" si="235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ref="AG2122:AG2185" si="236">+G2122-I2122-N2122-R2122-Z2122-AC2122-AE2122-S2122-U2122</f>
        <v>0</v>
      </c>
      <c r="AH2122" s="30">
        <v>0</v>
      </c>
      <c r="AI2122" s="30">
        <f>+[1]DEPURADO!G2116</f>
        <v>0</v>
      </c>
      <c r="AJ2122" s="32"/>
      <c r="AK2122" s="33"/>
    </row>
    <row r="2123" spans="1:37" s="34" customFormat="1" hidden="1" x14ac:dyDescent="0.25">
      <c r="A2123" s="23">
        <f t="shared" ref="A2123:A2186" si="237">+A2122+1</f>
        <v>2115</v>
      </c>
      <c r="B2123" s="24" t="s">
        <v>44</v>
      </c>
      <c r="C2123" s="23">
        <f>+[1]DEPURADO!A2117</f>
        <v>0</v>
      </c>
      <c r="D2123" s="23">
        <f>+[1]DEPURADO!B2117</f>
        <v>0</v>
      </c>
      <c r="E2123" s="25">
        <f>+[1]DEPURADO!C2117</f>
        <v>0</v>
      </c>
      <c r="F2123" s="26" t="str">
        <f>+IF([1]DEPURADO!D2117&gt;1,[1]DEPURADO!D2117," ")</f>
        <v xml:space="preserve"> </v>
      </c>
      <c r="G2123" s="27">
        <f>[1]DEPURADO!F2117</f>
        <v>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si="231"/>
        <v>0</v>
      </c>
      <c r="O2123" s="28">
        <f t="shared" si="232"/>
        <v>0</v>
      </c>
      <c r="P2123" s="24">
        <f>IF([1]DEPURADO!H2117&gt;1,0,[1]DEPURADO!B2117)</f>
        <v>0</v>
      </c>
      <c r="Q2123" s="30">
        <f t="shared" si="233"/>
        <v>0</v>
      </c>
      <c r="R2123" s="31">
        <f t="shared" si="234"/>
        <v>0</v>
      </c>
      <c r="S2123" s="31">
        <f>+[1]DEPURADO!J2117</f>
        <v>0</v>
      </c>
      <c r="T2123" s="23" t="s">
        <v>45</v>
      </c>
      <c r="U2123" s="31">
        <f>+[1]DEPURADO!I2117</f>
        <v>0</v>
      </c>
      <c r="V2123" s="30"/>
      <c r="W2123" s="23" t="s">
        <v>45</v>
      </c>
      <c r="X2123" s="31">
        <f>+[1]DEPURADO!K2117+[1]DEPURADO!L2117</f>
        <v>0</v>
      </c>
      <c r="Y2123" s="23" t="s">
        <v>45</v>
      </c>
      <c r="Z2123" s="31">
        <f t="shared" si="235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236"/>
        <v>0</v>
      </c>
      <c r="AH2123" s="30">
        <v>0</v>
      </c>
      <c r="AI2123" s="30">
        <f>+[1]DEPURADO!G2117</f>
        <v>0</v>
      </c>
      <c r="AJ2123" s="32"/>
      <c r="AK2123" s="33"/>
    </row>
    <row r="2124" spans="1:37" s="34" customFormat="1" hidden="1" x14ac:dyDescent="0.25">
      <c r="A2124" s="23">
        <f t="shared" si="237"/>
        <v>2116</v>
      </c>
      <c r="B2124" s="24" t="s">
        <v>44</v>
      </c>
      <c r="C2124" s="23">
        <f>+[1]DEPURADO!A2118</f>
        <v>0</v>
      </c>
      <c r="D2124" s="23">
        <f>+[1]DEPURADO!B2118</f>
        <v>0</v>
      </c>
      <c r="E2124" s="25">
        <f>+[1]DEPURADO!C2118</f>
        <v>0</v>
      </c>
      <c r="F2124" s="26" t="str">
        <f>+IF([1]DEPURADO!D2118&gt;1,[1]DEPURADO!D2118," ")</f>
        <v xml:space="preserve"> </v>
      </c>
      <c r="G2124" s="27">
        <f>[1]DEPURADO!F2118</f>
        <v>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231"/>
        <v>0</v>
      </c>
      <c r="O2124" s="28">
        <f t="shared" si="232"/>
        <v>0</v>
      </c>
      <c r="P2124" s="24">
        <f>IF([1]DEPURADO!H2118&gt;1,0,[1]DEPURADO!B2118)</f>
        <v>0</v>
      </c>
      <c r="Q2124" s="30">
        <f t="shared" si="233"/>
        <v>0</v>
      </c>
      <c r="R2124" s="31">
        <f t="shared" si="234"/>
        <v>0</v>
      </c>
      <c r="S2124" s="31">
        <f>+[1]DEPURADO!J2118</f>
        <v>0</v>
      </c>
      <c r="T2124" s="23" t="s">
        <v>45</v>
      </c>
      <c r="U2124" s="31">
        <f>+[1]DEPURADO!I2118</f>
        <v>0</v>
      </c>
      <c r="V2124" s="30"/>
      <c r="W2124" s="23" t="s">
        <v>45</v>
      </c>
      <c r="X2124" s="31">
        <f>+[1]DEPURADO!K2118+[1]DEPURADO!L2118</f>
        <v>0</v>
      </c>
      <c r="Y2124" s="23" t="s">
        <v>45</v>
      </c>
      <c r="Z2124" s="31">
        <f t="shared" si="235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36"/>
        <v>0</v>
      </c>
      <c r="AH2124" s="30">
        <v>0</v>
      </c>
      <c r="AI2124" s="30">
        <f>+[1]DEPURADO!G2118</f>
        <v>0</v>
      </c>
      <c r="AJ2124" s="32"/>
      <c r="AK2124" s="33"/>
    </row>
    <row r="2125" spans="1:37" s="34" customFormat="1" hidden="1" x14ac:dyDescent="0.25">
      <c r="A2125" s="23">
        <f t="shared" si="237"/>
        <v>2117</v>
      </c>
      <c r="B2125" s="24" t="s">
        <v>44</v>
      </c>
      <c r="C2125" s="23">
        <f>+[1]DEPURADO!A2119</f>
        <v>0</v>
      </c>
      <c r="D2125" s="23">
        <f>+[1]DEPURADO!B2119</f>
        <v>0</v>
      </c>
      <c r="E2125" s="25">
        <f>+[1]DEPURADO!C2119</f>
        <v>0</v>
      </c>
      <c r="F2125" s="26" t="str">
        <f>+IF([1]DEPURADO!D2119&gt;1,[1]DEPURADO!D2119," ")</f>
        <v xml:space="preserve"> </v>
      </c>
      <c r="G2125" s="27">
        <f>[1]DEPURADO!F2119</f>
        <v>0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si="231"/>
        <v>0</v>
      </c>
      <c r="O2125" s="28">
        <f t="shared" si="232"/>
        <v>0</v>
      </c>
      <c r="P2125" s="24">
        <f>IF([1]DEPURADO!H2119&gt;1,0,[1]DEPURADO!B2119)</f>
        <v>0</v>
      </c>
      <c r="Q2125" s="30">
        <f t="shared" si="233"/>
        <v>0</v>
      </c>
      <c r="R2125" s="31">
        <f t="shared" si="234"/>
        <v>0</v>
      </c>
      <c r="S2125" s="31">
        <f>+[1]DEPURADO!J2119</f>
        <v>0</v>
      </c>
      <c r="T2125" s="23" t="s">
        <v>45</v>
      </c>
      <c r="U2125" s="31">
        <f>+[1]DEPURADO!I2119</f>
        <v>0</v>
      </c>
      <c r="V2125" s="30"/>
      <c r="W2125" s="23" t="s">
        <v>45</v>
      </c>
      <c r="X2125" s="31">
        <f>+[1]DEPURADO!K2119+[1]DEPURADO!L2119</f>
        <v>0</v>
      </c>
      <c r="Y2125" s="23" t="s">
        <v>45</v>
      </c>
      <c r="Z2125" s="31">
        <f t="shared" si="235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36"/>
        <v>0</v>
      </c>
      <c r="AH2125" s="30">
        <v>0</v>
      </c>
      <c r="AI2125" s="30">
        <f>+[1]DEPURADO!G2119</f>
        <v>0</v>
      </c>
      <c r="AJ2125" s="32"/>
      <c r="AK2125" s="33"/>
    </row>
    <row r="2126" spans="1:37" s="34" customFormat="1" hidden="1" x14ac:dyDescent="0.25">
      <c r="A2126" s="23">
        <f t="shared" si="237"/>
        <v>2118</v>
      </c>
      <c r="B2126" s="24" t="s">
        <v>44</v>
      </c>
      <c r="C2126" s="23">
        <f>+[1]DEPURADO!A2120</f>
        <v>0</v>
      </c>
      <c r="D2126" s="23">
        <f>+[1]DEPURADO!B2120</f>
        <v>0</v>
      </c>
      <c r="E2126" s="25">
        <f>+[1]DEPURADO!C2120</f>
        <v>0</v>
      </c>
      <c r="F2126" s="26" t="str">
        <f>+IF([1]DEPURADO!D2120&gt;1,[1]DEPURADO!D2120," ")</f>
        <v xml:space="preserve"> </v>
      </c>
      <c r="G2126" s="27">
        <f>[1]DEPURADO!F2120</f>
        <v>0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231"/>
        <v>0</v>
      </c>
      <c r="O2126" s="28">
        <f t="shared" si="232"/>
        <v>0</v>
      </c>
      <c r="P2126" s="24">
        <f>IF([1]DEPURADO!H2120&gt;1,0,[1]DEPURADO!B2120)</f>
        <v>0</v>
      </c>
      <c r="Q2126" s="30">
        <f t="shared" si="233"/>
        <v>0</v>
      </c>
      <c r="R2126" s="31">
        <f t="shared" si="234"/>
        <v>0</v>
      </c>
      <c r="S2126" s="31">
        <f>+[1]DEPURADO!J2120</f>
        <v>0</v>
      </c>
      <c r="T2126" s="23" t="s">
        <v>45</v>
      </c>
      <c r="U2126" s="31">
        <f>+[1]DEPURADO!I2120</f>
        <v>0</v>
      </c>
      <c r="V2126" s="30"/>
      <c r="W2126" s="23" t="s">
        <v>45</v>
      </c>
      <c r="X2126" s="31">
        <f>+[1]DEPURADO!K2120+[1]DEPURADO!L2120</f>
        <v>0</v>
      </c>
      <c r="Y2126" s="23" t="s">
        <v>45</v>
      </c>
      <c r="Z2126" s="31">
        <f t="shared" si="235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36"/>
        <v>0</v>
      </c>
      <c r="AH2126" s="30">
        <v>0</v>
      </c>
      <c r="AI2126" s="30">
        <f>+[1]DEPURADO!G2120</f>
        <v>0</v>
      </c>
      <c r="AJ2126" s="32"/>
      <c r="AK2126" s="33"/>
    </row>
    <row r="2127" spans="1:37" s="34" customFormat="1" hidden="1" x14ac:dyDescent="0.25">
      <c r="A2127" s="23">
        <f t="shared" si="237"/>
        <v>2119</v>
      </c>
      <c r="B2127" s="24" t="s">
        <v>44</v>
      </c>
      <c r="C2127" s="23">
        <f>+[1]DEPURADO!A2121</f>
        <v>0</v>
      </c>
      <c r="D2127" s="23">
        <f>+[1]DEPURADO!B2121</f>
        <v>0</v>
      </c>
      <c r="E2127" s="25">
        <f>+[1]DEPURADO!C2121</f>
        <v>0</v>
      </c>
      <c r="F2127" s="26" t="str">
        <f>+IF([1]DEPURADO!D2121&gt;1,[1]DEPURADO!D2121," ")</f>
        <v xml:space="preserve"> </v>
      </c>
      <c r="G2127" s="27">
        <f>[1]DEPURADO!F2121</f>
        <v>0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231"/>
        <v>0</v>
      </c>
      <c r="O2127" s="28">
        <f t="shared" si="232"/>
        <v>0</v>
      </c>
      <c r="P2127" s="24">
        <f>IF([1]DEPURADO!H2121&gt;1,0,[1]DEPURADO!B2121)</f>
        <v>0</v>
      </c>
      <c r="Q2127" s="30">
        <f t="shared" si="233"/>
        <v>0</v>
      </c>
      <c r="R2127" s="31">
        <f t="shared" si="234"/>
        <v>0</v>
      </c>
      <c r="S2127" s="31">
        <f>+[1]DEPURADO!J2121</f>
        <v>0</v>
      </c>
      <c r="T2127" s="23" t="s">
        <v>45</v>
      </c>
      <c r="U2127" s="31">
        <f>+[1]DEPURADO!I2121</f>
        <v>0</v>
      </c>
      <c r="V2127" s="30"/>
      <c r="W2127" s="23" t="s">
        <v>45</v>
      </c>
      <c r="X2127" s="31">
        <f>+[1]DEPURADO!K2121+[1]DEPURADO!L2121</f>
        <v>0</v>
      </c>
      <c r="Y2127" s="23" t="s">
        <v>45</v>
      </c>
      <c r="Z2127" s="31">
        <f t="shared" si="235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36"/>
        <v>0</v>
      </c>
      <c r="AH2127" s="30">
        <v>0</v>
      </c>
      <c r="AI2127" s="30">
        <f>+[1]DEPURADO!G2121</f>
        <v>0</v>
      </c>
      <c r="AJ2127" s="32"/>
      <c r="AK2127" s="33"/>
    </row>
    <row r="2128" spans="1:37" s="34" customFormat="1" hidden="1" x14ac:dyDescent="0.25">
      <c r="A2128" s="23">
        <f t="shared" si="237"/>
        <v>2120</v>
      </c>
      <c r="B2128" s="24" t="s">
        <v>44</v>
      </c>
      <c r="C2128" s="23">
        <f>+[1]DEPURADO!A2122</f>
        <v>0</v>
      </c>
      <c r="D2128" s="23">
        <f>+[1]DEPURADO!B2122</f>
        <v>0</v>
      </c>
      <c r="E2128" s="25">
        <f>+[1]DEPURADO!C2122</f>
        <v>0</v>
      </c>
      <c r="F2128" s="26" t="str">
        <f>+IF([1]DEPURADO!D2122&gt;1,[1]DEPURADO!D2122," ")</f>
        <v xml:space="preserve"> </v>
      </c>
      <c r="G2128" s="27">
        <f>[1]DEPURADO!F2122</f>
        <v>0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231"/>
        <v>0</v>
      </c>
      <c r="O2128" s="28">
        <f t="shared" si="232"/>
        <v>0</v>
      </c>
      <c r="P2128" s="24">
        <f>IF([1]DEPURADO!H2122&gt;1,0,[1]DEPURADO!B2122)</f>
        <v>0</v>
      </c>
      <c r="Q2128" s="30">
        <f t="shared" si="233"/>
        <v>0</v>
      </c>
      <c r="R2128" s="31">
        <f t="shared" si="234"/>
        <v>0</v>
      </c>
      <c r="S2128" s="31">
        <f>+[1]DEPURADO!J2122</f>
        <v>0</v>
      </c>
      <c r="T2128" s="23" t="s">
        <v>45</v>
      </c>
      <c r="U2128" s="31">
        <f>+[1]DEPURADO!I2122</f>
        <v>0</v>
      </c>
      <c r="V2128" s="30"/>
      <c r="W2128" s="23" t="s">
        <v>45</v>
      </c>
      <c r="X2128" s="31">
        <f>+[1]DEPURADO!K2122+[1]DEPURADO!L2122</f>
        <v>0</v>
      </c>
      <c r="Y2128" s="23" t="s">
        <v>45</v>
      </c>
      <c r="Z2128" s="31">
        <f t="shared" si="235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36"/>
        <v>0</v>
      </c>
      <c r="AH2128" s="30">
        <v>0</v>
      </c>
      <c r="AI2128" s="30">
        <f>+[1]DEPURADO!G2122</f>
        <v>0</v>
      </c>
      <c r="AJ2128" s="32"/>
      <c r="AK2128" s="33"/>
    </row>
    <row r="2129" spans="1:37" s="34" customFormat="1" hidden="1" x14ac:dyDescent="0.25">
      <c r="A2129" s="23">
        <f t="shared" si="237"/>
        <v>2121</v>
      </c>
      <c r="B2129" s="24" t="s">
        <v>44</v>
      </c>
      <c r="C2129" s="23">
        <f>+[1]DEPURADO!A2123</f>
        <v>0</v>
      </c>
      <c r="D2129" s="23">
        <f>+[1]DEPURADO!B2123</f>
        <v>0</v>
      </c>
      <c r="E2129" s="25">
        <f>+[1]DEPURADO!C2123</f>
        <v>0</v>
      </c>
      <c r="F2129" s="26" t="str">
        <f>+IF([1]DEPURADO!D2123&gt;1,[1]DEPURADO!D2123," ")</f>
        <v xml:space="preserve"> </v>
      </c>
      <c r="G2129" s="27">
        <f>[1]DEPURADO!F2123</f>
        <v>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231"/>
        <v>0</v>
      </c>
      <c r="O2129" s="28">
        <f t="shared" si="232"/>
        <v>0</v>
      </c>
      <c r="P2129" s="24">
        <f>IF([1]DEPURADO!H2123&gt;1,0,[1]DEPURADO!B2123)</f>
        <v>0</v>
      </c>
      <c r="Q2129" s="30">
        <f t="shared" si="233"/>
        <v>0</v>
      </c>
      <c r="R2129" s="31">
        <f t="shared" si="234"/>
        <v>0</v>
      </c>
      <c r="S2129" s="31">
        <f>+[1]DEPURADO!J2123</f>
        <v>0</v>
      </c>
      <c r="T2129" s="23" t="s">
        <v>45</v>
      </c>
      <c r="U2129" s="31">
        <f>+[1]DEPURADO!I2123</f>
        <v>0</v>
      </c>
      <c r="V2129" s="30"/>
      <c r="W2129" s="23" t="s">
        <v>45</v>
      </c>
      <c r="X2129" s="31">
        <f>+[1]DEPURADO!K2123+[1]DEPURADO!L2123</f>
        <v>0</v>
      </c>
      <c r="Y2129" s="23" t="s">
        <v>45</v>
      </c>
      <c r="Z2129" s="31">
        <f t="shared" si="235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36"/>
        <v>0</v>
      </c>
      <c r="AH2129" s="30">
        <v>0</v>
      </c>
      <c r="AI2129" s="30">
        <f>+[1]DEPURADO!G2123</f>
        <v>0</v>
      </c>
      <c r="AJ2129" s="32"/>
      <c r="AK2129" s="33"/>
    </row>
    <row r="2130" spans="1:37" s="34" customFormat="1" hidden="1" x14ac:dyDescent="0.25">
      <c r="A2130" s="23">
        <f t="shared" si="237"/>
        <v>2122</v>
      </c>
      <c r="B2130" s="24" t="s">
        <v>44</v>
      </c>
      <c r="C2130" s="23">
        <f>+[1]DEPURADO!A2124</f>
        <v>0</v>
      </c>
      <c r="D2130" s="23">
        <f>+[1]DEPURADO!B2124</f>
        <v>0</v>
      </c>
      <c r="E2130" s="25">
        <f>+[1]DEPURADO!C2124</f>
        <v>0</v>
      </c>
      <c r="F2130" s="26" t="str">
        <f>+IF([1]DEPURADO!D2124&gt;1,[1]DEPURADO!D2124," ")</f>
        <v xml:space="preserve"> </v>
      </c>
      <c r="G2130" s="27">
        <f>[1]DEPURADO!F2124</f>
        <v>0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231"/>
        <v>0</v>
      </c>
      <c r="O2130" s="28">
        <f t="shared" si="232"/>
        <v>0</v>
      </c>
      <c r="P2130" s="24">
        <f>IF([1]DEPURADO!H2124&gt;1,0,[1]DEPURADO!B2124)</f>
        <v>0</v>
      </c>
      <c r="Q2130" s="30">
        <f t="shared" si="233"/>
        <v>0</v>
      </c>
      <c r="R2130" s="31">
        <f t="shared" si="234"/>
        <v>0</v>
      </c>
      <c r="S2130" s="31">
        <f>+[1]DEPURADO!J2124</f>
        <v>0</v>
      </c>
      <c r="T2130" s="23" t="s">
        <v>45</v>
      </c>
      <c r="U2130" s="31">
        <f>+[1]DEPURADO!I2124</f>
        <v>0</v>
      </c>
      <c r="V2130" s="30"/>
      <c r="W2130" s="23" t="s">
        <v>45</v>
      </c>
      <c r="X2130" s="31">
        <f>+[1]DEPURADO!K2124+[1]DEPURADO!L2124</f>
        <v>0</v>
      </c>
      <c r="Y2130" s="23" t="s">
        <v>45</v>
      </c>
      <c r="Z2130" s="31">
        <f t="shared" si="235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36"/>
        <v>0</v>
      </c>
      <c r="AH2130" s="30">
        <v>0</v>
      </c>
      <c r="AI2130" s="30">
        <f>+[1]DEPURADO!G2124</f>
        <v>0</v>
      </c>
      <c r="AJ2130" s="32"/>
      <c r="AK2130" s="33"/>
    </row>
    <row r="2131" spans="1:37" s="34" customFormat="1" hidden="1" x14ac:dyDescent="0.25">
      <c r="A2131" s="23">
        <f t="shared" si="237"/>
        <v>2123</v>
      </c>
      <c r="B2131" s="24" t="s">
        <v>44</v>
      </c>
      <c r="C2131" s="23">
        <f>+[1]DEPURADO!A2125</f>
        <v>0</v>
      </c>
      <c r="D2131" s="23">
        <f>+[1]DEPURADO!B2125</f>
        <v>0</v>
      </c>
      <c r="E2131" s="25">
        <f>+[1]DEPURADO!C2125</f>
        <v>0</v>
      </c>
      <c r="F2131" s="26" t="str">
        <f>+IF([1]DEPURADO!D2125&gt;1,[1]DEPURADO!D2125," ")</f>
        <v xml:space="preserve"> </v>
      </c>
      <c r="G2131" s="27">
        <f>[1]DEPURADO!F2125</f>
        <v>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231"/>
        <v>0</v>
      </c>
      <c r="O2131" s="28">
        <f t="shared" si="232"/>
        <v>0</v>
      </c>
      <c r="P2131" s="24">
        <f>IF([1]DEPURADO!H2125&gt;1,0,[1]DEPURADO!B2125)</f>
        <v>0</v>
      </c>
      <c r="Q2131" s="30">
        <f t="shared" si="233"/>
        <v>0</v>
      </c>
      <c r="R2131" s="31">
        <f t="shared" si="234"/>
        <v>0</v>
      </c>
      <c r="S2131" s="31">
        <f>+[1]DEPURADO!J2125</f>
        <v>0</v>
      </c>
      <c r="T2131" s="23" t="s">
        <v>45</v>
      </c>
      <c r="U2131" s="31">
        <f>+[1]DEPURADO!I2125</f>
        <v>0</v>
      </c>
      <c r="V2131" s="30"/>
      <c r="W2131" s="23" t="s">
        <v>45</v>
      </c>
      <c r="X2131" s="31">
        <f>+[1]DEPURADO!K2125+[1]DEPURADO!L2125</f>
        <v>0</v>
      </c>
      <c r="Y2131" s="23" t="s">
        <v>45</v>
      </c>
      <c r="Z2131" s="31">
        <f t="shared" si="235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36"/>
        <v>0</v>
      </c>
      <c r="AH2131" s="30">
        <v>0</v>
      </c>
      <c r="AI2131" s="30">
        <f>+[1]DEPURADO!G2125</f>
        <v>0</v>
      </c>
      <c r="AJ2131" s="32"/>
      <c r="AK2131" s="33"/>
    </row>
    <row r="2132" spans="1:37" s="34" customFormat="1" hidden="1" x14ac:dyDescent="0.25">
      <c r="A2132" s="23">
        <f t="shared" si="237"/>
        <v>2124</v>
      </c>
      <c r="B2132" s="24" t="s">
        <v>44</v>
      </c>
      <c r="C2132" s="23">
        <f>+[1]DEPURADO!A2126</f>
        <v>0</v>
      </c>
      <c r="D2132" s="23">
        <f>+[1]DEPURADO!B2126</f>
        <v>0</v>
      </c>
      <c r="E2132" s="25">
        <f>+[1]DEPURADO!C2126</f>
        <v>0</v>
      </c>
      <c r="F2132" s="26" t="str">
        <f>+IF([1]DEPURADO!D2126&gt;1,[1]DEPURADO!D2126," ")</f>
        <v xml:space="preserve"> </v>
      </c>
      <c r="G2132" s="27">
        <f>[1]DEPURADO!F2126</f>
        <v>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231"/>
        <v>0</v>
      </c>
      <c r="O2132" s="28">
        <f t="shared" si="232"/>
        <v>0</v>
      </c>
      <c r="P2132" s="24">
        <f>IF([1]DEPURADO!H2126&gt;1,0,[1]DEPURADO!B2126)</f>
        <v>0</v>
      </c>
      <c r="Q2132" s="30">
        <f t="shared" si="233"/>
        <v>0</v>
      </c>
      <c r="R2132" s="31">
        <f t="shared" si="234"/>
        <v>0</v>
      </c>
      <c r="S2132" s="31">
        <f>+[1]DEPURADO!J2126</f>
        <v>0</v>
      </c>
      <c r="T2132" s="23" t="s">
        <v>45</v>
      </c>
      <c r="U2132" s="31">
        <f>+[1]DEPURADO!I2126</f>
        <v>0</v>
      </c>
      <c r="V2132" s="30"/>
      <c r="W2132" s="23" t="s">
        <v>45</v>
      </c>
      <c r="X2132" s="31">
        <f>+[1]DEPURADO!K2126+[1]DEPURADO!L2126</f>
        <v>0</v>
      </c>
      <c r="Y2132" s="23" t="s">
        <v>45</v>
      </c>
      <c r="Z2132" s="31">
        <f t="shared" si="235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36"/>
        <v>0</v>
      </c>
      <c r="AH2132" s="30">
        <v>0</v>
      </c>
      <c r="AI2132" s="30">
        <f>+[1]DEPURADO!G2126</f>
        <v>0</v>
      </c>
      <c r="AJ2132" s="32"/>
      <c r="AK2132" s="33"/>
    </row>
    <row r="2133" spans="1:37" s="34" customFormat="1" hidden="1" x14ac:dyDescent="0.25">
      <c r="A2133" s="23">
        <f t="shared" si="237"/>
        <v>2125</v>
      </c>
      <c r="B2133" s="24" t="s">
        <v>44</v>
      </c>
      <c r="C2133" s="23">
        <f>+[1]DEPURADO!A2127</f>
        <v>0</v>
      </c>
      <c r="D2133" s="23">
        <f>+[1]DEPURADO!B2127</f>
        <v>0</v>
      </c>
      <c r="E2133" s="25">
        <f>+[1]DEPURADO!C2127</f>
        <v>0</v>
      </c>
      <c r="F2133" s="26" t="str">
        <f>+IF([1]DEPURADO!D2127&gt;1,[1]DEPURADO!D2127," ")</f>
        <v xml:space="preserve"> </v>
      </c>
      <c r="G2133" s="27">
        <f>[1]DEPURADO!F2127</f>
        <v>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231"/>
        <v>0</v>
      </c>
      <c r="O2133" s="28">
        <f t="shared" si="232"/>
        <v>0</v>
      </c>
      <c r="P2133" s="24">
        <f>IF([1]DEPURADO!H2127&gt;1,0,[1]DEPURADO!B2127)</f>
        <v>0</v>
      </c>
      <c r="Q2133" s="30">
        <f t="shared" si="233"/>
        <v>0</v>
      </c>
      <c r="R2133" s="31">
        <f t="shared" si="234"/>
        <v>0</v>
      </c>
      <c r="S2133" s="31">
        <f>+[1]DEPURADO!J2127</f>
        <v>0</v>
      </c>
      <c r="T2133" s="23" t="s">
        <v>45</v>
      </c>
      <c r="U2133" s="31">
        <f>+[1]DEPURADO!I2127</f>
        <v>0</v>
      </c>
      <c r="V2133" s="30"/>
      <c r="W2133" s="23" t="s">
        <v>45</v>
      </c>
      <c r="X2133" s="31">
        <f>+[1]DEPURADO!K2127+[1]DEPURADO!L2127</f>
        <v>0</v>
      </c>
      <c r="Y2133" s="23" t="s">
        <v>45</v>
      </c>
      <c r="Z2133" s="31">
        <f t="shared" si="235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36"/>
        <v>0</v>
      </c>
      <c r="AH2133" s="30">
        <v>0</v>
      </c>
      <c r="AI2133" s="30">
        <f>+[1]DEPURADO!G2127</f>
        <v>0</v>
      </c>
      <c r="AJ2133" s="32"/>
      <c r="AK2133" s="33"/>
    </row>
    <row r="2134" spans="1:37" s="34" customFormat="1" hidden="1" x14ac:dyDescent="0.25">
      <c r="A2134" s="23">
        <f t="shared" si="237"/>
        <v>2126</v>
      </c>
      <c r="B2134" s="24" t="s">
        <v>44</v>
      </c>
      <c r="C2134" s="23">
        <f>+[1]DEPURADO!A2128</f>
        <v>0</v>
      </c>
      <c r="D2134" s="23">
        <f>+[1]DEPURADO!B2128</f>
        <v>0</v>
      </c>
      <c r="E2134" s="25">
        <f>+[1]DEPURADO!C2128</f>
        <v>0</v>
      </c>
      <c r="F2134" s="26" t="str">
        <f>+IF([1]DEPURADO!D2128&gt;1,[1]DEPURADO!D2128," ")</f>
        <v xml:space="preserve"> </v>
      </c>
      <c r="G2134" s="27">
        <f>[1]DEPURADO!F2128</f>
        <v>0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231"/>
        <v>0</v>
      </c>
      <c r="O2134" s="28">
        <f t="shared" si="232"/>
        <v>0</v>
      </c>
      <c r="P2134" s="24">
        <f>IF([1]DEPURADO!H2128&gt;1,0,[1]DEPURADO!B2128)</f>
        <v>0</v>
      </c>
      <c r="Q2134" s="30">
        <f t="shared" si="233"/>
        <v>0</v>
      </c>
      <c r="R2134" s="31">
        <f t="shared" si="234"/>
        <v>0</v>
      </c>
      <c r="S2134" s="31">
        <f>+[1]DEPURADO!J2128</f>
        <v>0</v>
      </c>
      <c r="T2134" s="23" t="s">
        <v>45</v>
      </c>
      <c r="U2134" s="31">
        <f>+[1]DEPURADO!I2128</f>
        <v>0</v>
      </c>
      <c r="V2134" s="30"/>
      <c r="W2134" s="23" t="s">
        <v>45</v>
      </c>
      <c r="X2134" s="31">
        <f>+[1]DEPURADO!K2128+[1]DEPURADO!L2128</f>
        <v>0</v>
      </c>
      <c r="Y2134" s="23" t="s">
        <v>45</v>
      </c>
      <c r="Z2134" s="31">
        <f t="shared" si="235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36"/>
        <v>0</v>
      </c>
      <c r="AH2134" s="30">
        <v>0</v>
      </c>
      <c r="AI2134" s="30">
        <f>+[1]DEPURADO!G2128</f>
        <v>0</v>
      </c>
      <c r="AJ2134" s="32"/>
      <c r="AK2134" s="33"/>
    </row>
    <row r="2135" spans="1:37" s="34" customFormat="1" hidden="1" x14ac:dyDescent="0.25">
      <c r="A2135" s="23">
        <f t="shared" si="237"/>
        <v>2127</v>
      </c>
      <c r="B2135" s="24" t="s">
        <v>44</v>
      </c>
      <c r="C2135" s="23">
        <f>+[1]DEPURADO!A2129</f>
        <v>0</v>
      </c>
      <c r="D2135" s="23">
        <f>+[1]DEPURADO!B2129</f>
        <v>0</v>
      </c>
      <c r="E2135" s="25">
        <f>+[1]DEPURADO!C2129</f>
        <v>0</v>
      </c>
      <c r="F2135" s="26" t="str">
        <f>+IF([1]DEPURADO!D2129&gt;1,[1]DEPURADO!D2129," ")</f>
        <v xml:space="preserve"> </v>
      </c>
      <c r="G2135" s="27">
        <f>[1]DEPURADO!F2129</f>
        <v>0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231"/>
        <v>0</v>
      </c>
      <c r="O2135" s="28">
        <f t="shared" si="232"/>
        <v>0</v>
      </c>
      <c r="P2135" s="24">
        <f>IF([1]DEPURADO!H2129&gt;1,0,[1]DEPURADO!B2129)</f>
        <v>0</v>
      </c>
      <c r="Q2135" s="30">
        <f t="shared" si="233"/>
        <v>0</v>
      </c>
      <c r="R2135" s="31">
        <f t="shared" si="234"/>
        <v>0</v>
      </c>
      <c r="S2135" s="31">
        <f>+[1]DEPURADO!J2129</f>
        <v>0</v>
      </c>
      <c r="T2135" s="23" t="s">
        <v>45</v>
      </c>
      <c r="U2135" s="31">
        <f>+[1]DEPURADO!I2129</f>
        <v>0</v>
      </c>
      <c r="V2135" s="30"/>
      <c r="W2135" s="23" t="s">
        <v>45</v>
      </c>
      <c r="X2135" s="31">
        <f>+[1]DEPURADO!K2129+[1]DEPURADO!L2129</f>
        <v>0</v>
      </c>
      <c r="Y2135" s="23" t="s">
        <v>45</v>
      </c>
      <c r="Z2135" s="31">
        <f t="shared" si="235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36"/>
        <v>0</v>
      </c>
      <c r="AH2135" s="30">
        <v>0</v>
      </c>
      <c r="AI2135" s="30">
        <f>+[1]DEPURADO!G2129</f>
        <v>0</v>
      </c>
      <c r="AJ2135" s="32"/>
      <c r="AK2135" s="33"/>
    </row>
    <row r="2136" spans="1:37" s="34" customFormat="1" hidden="1" x14ac:dyDescent="0.25">
      <c r="A2136" s="23">
        <f t="shared" si="237"/>
        <v>2128</v>
      </c>
      <c r="B2136" s="24" t="s">
        <v>44</v>
      </c>
      <c r="C2136" s="23">
        <f>+[1]DEPURADO!A2130</f>
        <v>0</v>
      </c>
      <c r="D2136" s="23">
        <f>+[1]DEPURADO!B2130</f>
        <v>0</v>
      </c>
      <c r="E2136" s="25">
        <f>+[1]DEPURADO!C2130</f>
        <v>0</v>
      </c>
      <c r="F2136" s="26" t="str">
        <f>+IF([1]DEPURADO!D2130&gt;1,[1]DEPURADO!D2130," ")</f>
        <v xml:space="preserve"> </v>
      </c>
      <c r="G2136" s="27">
        <f>[1]DEPURADO!F2130</f>
        <v>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231"/>
        <v>0</v>
      </c>
      <c r="O2136" s="28">
        <f t="shared" si="232"/>
        <v>0</v>
      </c>
      <c r="P2136" s="24">
        <f>IF([1]DEPURADO!H2130&gt;1,0,[1]DEPURADO!B2130)</f>
        <v>0</v>
      </c>
      <c r="Q2136" s="30">
        <f t="shared" si="233"/>
        <v>0</v>
      </c>
      <c r="R2136" s="31">
        <f t="shared" si="234"/>
        <v>0</v>
      </c>
      <c r="S2136" s="31">
        <f>+[1]DEPURADO!J2130</f>
        <v>0</v>
      </c>
      <c r="T2136" s="23" t="s">
        <v>45</v>
      </c>
      <c r="U2136" s="31">
        <f>+[1]DEPURADO!I2130</f>
        <v>0</v>
      </c>
      <c r="V2136" s="30"/>
      <c r="W2136" s="23" t="s">
        <v>45</v>
      </c>
      <c r="X2136" s="31">
        <f>+[1]DEPURADO!K2130+[1]DEPURADO!L2130</f>
        <v>0</v>
      </c>
      <c r="Y2136" s="23" t="s">
        <v>45</v>
      </c>
      <c r="Z2136" s="31">
        <f t="shared" si="235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36"/>
        <v>0</v>
      </c>
      <c r="AH2136" s="30">
        <v>0</v>
      </c>
      <c r="AI2136" s="30">
        <f>+[1]DEPURADO!G2130</f>
        <v>0</v>
      </c>
      <c r="AJ2136" s="32"/>
      <c r="AK2136" s="33"/>
    </row>
    <row r="2137" spans="1:37" s="34" customFormat="1" hidden="1" x14ac:dyDescent="0.25">
      <c r="A2137" s="23">
        <f t="shared" si="237"/>
        <v>2129</v>
      </c>
      <c r="B2137" s="24" t="s">
        <v>44</v>
      </c>
      <c r="C2137" s="23">
        <f>+[1]DEPURADO!A2131</f>
        <v>0</v>
      </c>
      <c r="D2137" s="23">
        <f>+[1]DEPURADO!B2131</f>
        <v>0</v>
      </c>
      <c r="E2137" s="25">
        <f>+[1]DEPURADO!C2131</f>
        <v>0</v>
      </c>
      <c r="F2137" s="26" t="str">
        <f>+IF([1]DEPURADO!D2131&gt;1,[1]DEPURADO!D2131," ")</f>
        <v xml:space="preserve"> </v>
      </c>
      <c r="G2137" s="27">
        <f>[1]DEPURADO!F2131</f>
        <v>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231"/>
        <v>0</v>
      </c>
      <c r="O2137" s="28">
        <f t="shared" si="232"/>
        <v>0</v>
      </c>
      <c r="P2137" s="24">
        <f>IF([1]DEPURADO!H2131&gt;1,0,[1]DEPURADO!B2131)</f>
        <v>0</v>
      </c>
      <c r="Q2137" s="30">
        <f t="shared" si="233"/>
        <v>0</v>
      </c>
      <c r="R2137" s="31">
        <f t="shared" si="234"/>
        <v>0</v>
      </c>
      <c r="S2137" s="31">
        <f>+[1]DEPURADO!J2131</f>
        <v>0</v>
      </c>
      <c r="T2137" s="23" t="s">
        <v>45</v>
      </c>
      <c r="U2137" s="31">
        <f>+[1]DEPURADO!I2131</f>
        <v>0</v>
      </c>
      <c r="V2137" s="30"/>
      <c r="W2137" s="23" t="s">
        <v>45</v>
      </c>
      <c r="X2137" s="31">
        <f>+[1]DEPURADO!K2131+[1]DEPURADO!L2131</f>
        <v>0</v>
      </c>
      <c r="Y2137" s="23" t="s">
        <v>45</v>
      </c>
      <c r="Z2137" s="31">
        <f t="shared" si="235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36"/>
        <v>0</v>
      </c>
      <c r="AH2137" s="30">
        <v>0</v>
      </c>
      <c r="AI2137" s="30">
        <f>+[1]DEPURADO!G2131</f>
        <v>0</v>
      </c>
      <c r="AJ2137" s="32"/>
      <c r="AK2137" s="33"/>
    </row>
    <row r="2138" spans="1:37" s="34" customFormat="1" hidden="1" x14ac:dyDescent="0.25">
      <c r="A2138" s="23">
        <f t="shared" si="237"/>
        <v>2130</v>
      </c>
      <c r="B2138" s="24" t="s">
        <v>44</v>
      </c>
      <c r="C2138" s="23">
        <f>+[1]DEPURADO!A2132</f>
        <v>0</v>
      </c>
      <c r="D2138" s="23">
        <f>+[1]DEPURADO!B2132</f>
        <v>0</v>
      </c>
      <c r="E2138" s="25">
        <f>+[1]DEPURADO!C2132</f>
        <v>0</v>
      </c>
      <c r="F2138" s="26" t="str">
        <f>+IF([1]DEPURADO!D2132&gt;1,[1]DEPURADO!D2132," ")</f>
        <v xml:space="preserve"> </v>
      </c>
      <c r="G2138" s="27">
        <f>[1]DEPURADO!F2132</f>
        <v>0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231"/>
        <v>0</v>
      </c>
      <c r="O2138" s="28">
        <f t="shared" si="232"/>
        <v>0</v>
      </c>
      <c r="P2138" s="24">
        <f>IF([1]DEPURADO!H2132&gt;1,0,[1]DEPURADO!B2132)</f>
        <v>0</v>
      </c>
      <c r="Q2138" s="30">
        <f t="shared" si="233"/>
        <v>0</v>
      </c>
      <c r="R2138" s="31">
        <f t="shared" si="234"/>
        <v>0</v>
      </c>
      <c r="S2138" s="31">
        <f>+[1]DEPURADO!J2132</f>
        <v>0</v>
      </c>
      <c r="T2138" s="23" t="s">
        <v>45</v>
      </c>
      <c r="U2138" s="31">
        <f>+[1]DEPURADO!I2132</f>
        <v>0</v>
      </c>
      <c r="V2138" s="30"/>
      <c r="W2138" s="23" t="s">
        <v>45</v>
      </c>
      <c r="X2138" s="31">
        <f>+[1]DEPURADO!K2132+[1]DEPURADO!L2132</f>
        <v>0</v>
      </c>
      <c r="Y2138" s="23" t="s">
        <v>45</v>
      </c>
      <c r="Z2138" s="31">
        <f t="shared" si="235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36"/>
        <v>0</v>
      </c>
      <c r="AH2138" s="30">
        <v>0</v>
      </c>
      <c r="AI2138" s="30">
        <f>+[1]DEPURADO!G2132</f>
        <v>0</v>
      </c>
      <c r="AJ2138" s="32"/>
      <c r="AK2138" s="33"/>
    </row>
    <row r="2139" spans="1:37" s="34" customFormat="1" hidden="1" x14ac:dyDescent="0.25">
      <c r="A2139" s="23">
        <f t="shared" si="237"/>
        <v>2131</v>
      </c>
      <c r="B2139" s="24" t="s">
        <v>44</v>
      </c>
      <c r="C2139" s="23">
        <f>+[1]DEPURADO!A2133</f>
        <v>0</v>
      </c>
      <c r="D2139" s="23">
        <f>+[1]DEPURADO!B2133</f>
        <v>0</v>
      </c>
      <c r="E2139" s="25">
        <f>+[1]DEPURADO!C2133</f>
        <v>0</v>
      </c>
      <c r="F2139" s="26" t="str">
        <f>+IF([1]DEPURADO!D2133&gt;1,[1]DEPURADO!D2133," ")</f>
        <v xml:space="preserve"> </v>
      </c>
      <c r="G2139" s="27">
        <f>[1]DEPURADO!F2133</f>
        <v>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231"/>
        <v>0</v>
      </c>
      <c r="O2139" s="28">
        <f t="shared" si="232"/>
        <v>0</v>
      </c>
      <c r="P2139" s="24">
        <f>IF([1]DEPURADO!H2133&gt;1,0,[1]DEPURADO!B2133)</f>
        <v>0</v>
      </c>
      <c r="Q2139" s="30">
        <f t="shared" si="233"/>
        <v>0</v>
      </c>
      <c r="R2139" s="31">
        <f t="shared" si="234"/>
        <v>0</v>
      </c>
      <c r="S2139" s="31">
        <f>+[1]DEPURADO!J2133</f>
        <v>0</v>
      </c>
      <c r="T2139" s="23" t="s">
        <v>45</v>
      </c>
      <c r="U2139" s="31">
        <f>+[1]DEPURADO!I2133</f>
        <v>0</v>
      </c>
      <c r="V2139" s="30"/>
      <c r="W2139" s="23" t="s">
        <v>45</v>
      </c>
      <c r="X2139" s="31">
        <f>+[1]DEPURADO!K2133+[1]DEPURADO!L2133</f>
        <v>0</v>
      </c>
      <c r="Y2139" s="23" t="s">
        <v>45</v>
      </c>
      <c r="Z2139" s="31">
        <f t="shared" si="235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36"/>
        <v>0</v>
      </c>
      <c r="AH2139" s="30">
        <v>0</v>
      </c>
      <c r="AI2139" s="30">
        <f>+[1]DEPURADO!G2133</f>
        <v>0</v>
      </c>
      <c r="AJ2139" s="32"/>
      <c r="AK2139" s="33"/>
    </row>
    <row r="2140" spans="1:37" s="34" customFormat="1" hidden="1" x14ac:dyDescent="0.25">
      <c r="A2140" s="23">
        <f t="shared" si="237"/>
        <v>2132</v>
      </c>
      <c r="B2140" s="24" t="s">
        <v>44</v>
      </c>
      <c r="C2140" s="23">
        <f>+[1]DEPURADO!A2134</f>
        <v>0</v>
      </c>
      <c r="D2140" s="23">
        <f>+[1]DEPURADO!B2134</f>
        <v>0</v>
      </c>
      <c r="E2140" s="25">
        <f>+[1]DEPURADO!C2134</f>
        <v>0</v>
      </c>
      <c r="F2140" s="26" t="str">
        <f>+IF([1]DEPURADO!D2134&gt;1,[1]DEPURADO!D2134," ")</f>
        <v xml:space="preserve"> </v>
      </c>
      <c r="G2140" s="27">
        <f>[1]DEPURADO!F2134</f>
        <v>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231"/>
        <v>0</v>
      </c>
      <c r="O2140" s="28">
        <f t="shared" si="232"/>
        <v>0</v>
      </c>
      <c r="P2140" s="24">
        <f>IF([1]DEPURADO!H2134&gt;1,0,[1]DEPURADO!B2134)</f>
        <v>0</v>
      </c>
      <c r="Q2140" s="30">
        <f t="shared" si="233"/>
        <v>0</v>
      </c>
      <c r="R2140" s="31">
        <f t="shared" si="234"/>
        <v>0</v>
      </c>
      <c r="S2140" s="31">
        <f>+[1]DEPURADO!J2134</f>
        <v>0</v>
      </c>
      <c r="T2140" s="23" t="s">
        <v>45</v>
      </c>
      <c r="U2140" s="31">
        <f>+[1]DEPURADO!I2134</f>
        <v>0</v>
      </c>
      <c r="V2140" s="30"/>
      <c r="W2140" s="23" t="s">
        <v>45</v>
      </c>
      <c r="X2140" s="31">
        <f>+[1]DEPURADO!K2134+[1]DEPURADO!L2134</f>
        <v>0</v>
      </c>
      <c r="Y2140" s="23" t="s">
        <v>45</v>
      </c>
      <c r="Z2140" s="31">
        <f t="shared" si="235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36"/>
        <v>0</v>
      </c>
      <c r="AH2140" s="30">
        <v>0</v>
      </c>
      <c r="AI2140" s="30">
        <f>+[1]DEPURADO!G2134</f>
        <v>0</v>
      </c>
      <c r="AJ2140" s="32"/>
      <c r="AK2140" s="33"/>
    </row>
    <row r="2141" spans="1:37" s="34" customFormat="1" hidden="1" x14ac:dyDescent="0.25">
      <c r="A2141" s="23">
        <f t="shared" si="237"/>
        <v>2133</v>
      </c>
      <c r="B2141" s="24" t="s">
        <v>44</v>
      </c>
      <c r="C2141" s="23">
        <f>+[1]DEPURADO!A2135</f>
        <v>0</v>
      </c>
      <c r="D2141" s="23">
        <f>+[1]DEPURADO!B2135</f>
        <v>0</v>
      </c>
      <c r="E2141" s="25">
        <f>+[1]DEPURADO!C2135</f>
        <v>0</v>
      </c>
      <c r="F2141" s="26" t="str">
        <f>+IF([1]DEPURADO!D2135&gt;1,[1]DEPURADO!D2135," ")</f>
        <v xml:space="preserve"> </v>
      </c>
      <c r="G2141" s="27">
        <f>[1]DEPURADO!F2135</f>
        <v>0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231"/>
        <v>0</v>
      </c>
      <c r="O2141" s="28">
        <f t="shared" si="232"/>
        <v>0</v>
      </c>
      <c r="P2141" s="24">
        <f>IF([1]DEPURADO!H2135&gt;1,0,[1]DEPURADO!B2135)</f>
        <v>0</v>
      </c>
      <c r="Q2141" s="30">
        <f t="shared" si="233"/>
        <v>0</v>
      </c>
      <c r="R2141" s="31">
        <f t="shared" si="234"/>
        <v>0</v>
      </c>
      <c r="S2141" s="31">
        <f>+[1]DEPURADO!J2135</f>
        <v>0</v>
      </c>
      <c r="T2141" s="23" t="s">
        <v>45</v>
      </c>
      <c r="U2141" s="31">
        <f>+[1]DEPURADO!I2135</f>
        <v>0</v>
      </c>
      <c r="V2141" s="30"/>
      <c r="W2141" s="23" t="s">
        <v>45</v>
      </c>
      <c r="X2141" s="31">
        <f>+[1]DEPURADO!K2135+[1]DEPURADO!L2135</f>
        <v>0</v>
      </c>
      <c r="Y2141" s="23" t="s">
        <v>45</v>
      </c>
      <c r="Z2141" s="31">
        <f t="shared" si="235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36"/>
        <v>0</v>
      </c>
      <c r="AH2141" s="30">
        <v>0</v>
      </c>
      <c r="AI2141" s="30">
        <f>+[1]DEPURADO!G2135</f>
        <v>0</v>
      </c>
      <c r="AJ2141" s="32"/>
      <c r="AK2141" s="33"/>
    </row>
    <row r="2142" spans="1:37" s="34" customFormat="1" hidden="1" x14ac:dyDescent="0.25">
      <c r="A2142" s="23">
        <f t="shared" si="237"/>
        <v>2134</v>
      </c>
      <c r="B2142" s="24" t="s">
        <v>44</v>
      </c>
      <c r="C2142" s="23">
        <f>+[1]DEPURADO!A2136</f>
        <v>0</v>
      </c>
      <c r="D2142" s="23">
        <f>+[1]DEPURADO!B2136</f>
        <v>0</v>
      </c>
      <c r="E2142" s="25">
        <f>+[1]DEPURADO!C2136</f>
        <v>0</v>
      </c>
      <c r="F2142" s="26" t="str">
        <f>+IF([1]DEPURADO!D2136&gt;1,[1]DEPURADO!D2136," ")</f>
        <v xml:space="preserve"> </v>
      </c>
      <c r="G2142" s="27">
        <f>[1]DEPURADO!F2136</f>
        <v>0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231"/>
        <v>0</v>
      </c>
      <c r="O2142" s="28">
        <f t="shared" si="232"/>
        <v>0</v>
      </c>
      <c r="P2142" s="24">
        <f>IF([1]DEPURADO!H2136&gt;1,0,[1]DEPURADO!B2136)</f>
        <v>0</v>
      </c>
      <c r="Q2142" s="30">
        <f t="shared" si="233"/>
        <v>0</v>
      </c>
      <c r="R2142" s="31">
        <f t="shared" si="234"/>
        <v>0</v>
      </c>
      <c r="S2142" s="31">
        <f>+[1]DEPURADO!J2136</f>
        <v>0</v>
      </c>
      <c r="T2142" s="23" t="s">
        <v>45</v>
      </c>
      <c r="U2142" s="31">
        <f>+[1]DEPURADO!I2136</f>
        <v>0</v>
      </c>
      <c r="V2142" s="30"/>
      <c r="W2142" s="23" t="s">
        <v>45</v>
      </c>
      <c r="X2142" s="31">
        <f>+[1]DEPURADO!K2136+[1]DEPURADO!L2136</f>
        <v>0</v>
      </c>
      <c r="Y2142" s="23" t="s">
        <v>45</v>
      </c>
      <c r="Z2142" s="31">
        <f t="shared" si="235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36"/>
        <v>0</v>
      </c>
      <c r="AH2142" s="30">
        <v>0</v>
      </c>
      <c r="AI2142" s="30">
        <f>+[1]DEPURADO!G2136</f>
        <v>0</v>
      </c>
      <c r="AJ2142" s="32"/>
      <c r="AK2142" s="33"/>
    </row>
    <row r="2143" spans="1:37" s="34" customFormat="1" hidden="1" x14ac:dyDescent="0.25">
      <c r="A2143" s="23">
        <f t="shared" si="237"/>
        <v>2135</v>
      </c>
      <c r="B2143" s="24" t="s">
        <v>44</v>
      </c>
      <c r="C2143" s="23">
        <f>+[1]DEPURADO!A2137</f>
        <v>0</v>
      </c>
      <c r="D2143" s="23">
        <f>+[1]DEPURADO!B2137</f>
        <v>0</v>
      </c>
      <c r="E2143" s="25">
        <f>+[1]DEPURADO!C2137</f>
        <v>0</v>
      </c>
      <c r="F2143" s="26" t="str">
        <f>+IF([1]DEPURADO!D2137&gt;1,[1]DEPURADO!D2137," ")</f>
        <v xml:space="preserve"> </v>
      </c>
      <c r="G2143" s="27">
        <f>[1]DEPURADO!F2137</f>
        <v>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231"/>
        <v>0</v>
      </c>
      <c r="O2143" s="28">
        <f t="shared" si="232"/>
        <v>0</v>
      </c>
      <c r="P2143" s="24">
        <f>IF([1]DEPURADO!H2137&gt;1,0,[1]DEPURADO!B2137)</f>
        <v>0</v>
      </c>
      <c r="Q2143" s="30">
        <f t="shared" si="233"/>
        <v>0</v>
      </c>
      <c r="R2143" s="31">
        <f t="shared" si="234"/>
        <v>0</v>
      </c>
      <c r="S2143" s="31">
        <f>+[1]DEPURADO!J2137</f>
        <v>0</v>
      </c>
      <c r="T2143" s="23" t="s">
        <v>45</v>
      </c>
      <c r="U2143" s="31">
        <f>+[1]DEPURADO!I2137</f>
        <v>0</v>
      </c>
      <c r="V2143" s="30"/>
      <c r="W2143" s="23" t="s">
        <v>45</v>
      </c>
      <c r="X2143" s="31">
        <f>+[1]DEPURADO!K2137+[1]DEPURADO!L2137</f>
        <v>0</v>
      </c>
      <c r="Y2143" s="23" t="s">
        <v>45</v>
      </c>
      <c r="Z2143" s="31">
        <f t="shared" si="235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36"/>
        <v>0</v>
      </c>
      <c r="AH2143" s="30">
        <v>0</v>
      </c>
      <c r="AI2143" s="30">
        <f>+[1]DEPURADO!G2137</f>
        <v>0</v>
      </c>
      <c r="AJ2143" s="32"/>
      <c r="AK2143" s="33"/>
    </row>
    <row r="2144" spans="1:37" s="34" customFormat="1" hidden="1" x14ac:dyDescent="0.25">
      <c r="A2144" s="23">
        <f t="shared" si="237"/>
        <v>2136</v>
      </c>
      <c r="B2144" s="24" t="s">
        <v>44</v>
      </c>
      <c r="C2144" s="23">
        <f>+[1]DEPURADO!A2138</f>
        <v>0</v>
      </c>
      <c r="D2144" s="23">
        <f>+[1]DEPURADO!B2138</f>
        <v>0</v>
      </c>
      <c r="E2144" s="25">
        <f>+[1]DEPURADO!C2138</f>
        <v>0</v>
      </c>
      <c r="F2144" s="26" t="str">
        <f>+IF([1]DEPURADO!D2138&gt;1,[1]DEPURADO!D2138," ")</f>
        <v xml:space="preserve"> </v>
      </c>
      <c r="G2144" s="27">
        <f>[1]DEPURADO!F2138</f>
        <v>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231"/>
        <v>0</v>
      </c>
      <c r="O2144" s="28">
        <f t="shared" si="232"/>
        <v>0</v>
      </c>
      <c r="P2144" s="24">
        <f>IF([1]DEPURADO!H2138&gt;1,0,[1]DEPURADO!B2138)</f>
        <v>0</v>
      </c>
      <c r="Q2144" s="30">
        <f t="shared" si="233"/>
        <v>0</v>
      </c>
      <c r="R2144" s="31">
        <f t="shared" si="234"/>
        <v>0</v>
      </c>
      <c r="S2144" s="31">
        <f>+[1]DEPURADO!J2138</f>
        <v>0</v>
      </c>
      <c r="T2144" s="23" t="s">
        <v>45</v>
      </c>
      <c r="U2144" s="31">
        <f>+[1]DEPURADO!I2138</f>
        <v>0</v>
      </c>
      <c r="V2144" s="30"/>
      <c r="W2144" s="23" t="s">
        <v>45</v>
      </c>
      <c r="X2144" s="31">
        <f>+[1]DEPURADO!K2138+[1]DEPURADO!L2138</f>
        <v>0</v>
      </c>
      <c r="Y2144" s="23" t="s">
        <v>45</v>
      </c>
      <c r="Z2144" s="31">
        <f t="shared" si="235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36"/>
        <v>0</v>
      </c>
      <c r="AH2144" s="30">
        <v>0</v>
      </c>
      <c r="AI2144" s="30">
        <f>+[1]DEPURADO!G2138</f>
        <v>0</v>
      </c>
      <c r="AJ2144" s="32"/>
      <c r="AK2144" s="33"/>
    </row>
    <row r="2145" spans="1:37" s="34" customFormat="1" hidden="1" x14ac:dyDescent="0.25">
      <c r="A2145" s="23">
        <f t="shared" si="237"/>
        <v>2137</v>
      </c>
      <c r="B2145" s="24" t="s">
        <v>44</v>
      </c>
      <c r="C2145" s="23">
        <f>+[1]DEPURADO!A2139</f>
        <v>0</v>
      </c>
      <c r="D2145" s="23">
        <f>+[1]DEPURADO!B2139</f>
        <v>0</v>
      </c>
      <c r="E2145" s="25">
        <f>+[1]DEPURADO!C2139</f>
        <v>0</v>
      </c>
      <c r="F2145" s="26" t="str">
        <f>+IF([1]DEPURADO!D2139&gt;1,[1]DEPURADO!D2139," ")</f>
        <v xml:space="preserve"> </v>
      </c>
      <c r="G2145" s="27">
        <f>[1]DEPURADO!F2139</f>
        <v>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231"/>
        <v>0</v>
      </c>
      <c r="O2145" s="28">
        <f t="shared" si="232"/>
        <v>0</v>
      </c>
      <c r="P2145" s="24">
        <f>IF([1]DEPURADO!H2139&gt;1,0,[1]DEPURADO!B2139)</f>
        <v>0</v>
      </c>
      <c r="Q2145" s="30">
        <f t="shared" si="233"/>
        <v>0</v>
      </c>
      <c r="R2145" s="31">
        <f t="shared" si="234"/>
        <v>0</v>
      </c>
      <c r="S2145" s="31">
        <f>+[1]DEPURADO!J2139</f>
        <v>0</v>
      </c>
      <c r="T2145" s="23" t="s">
        <v>45</v>
      </c>
      <c r="U2145" s="31">
        <f>+[1]DEPURADO!I2139</f>
        <v>0</v>
      </c>
      <c r="V2145" s="30"/>
      <c r="W2145" s="23" t="s">
        <v>45</v>
      </c>
      <c r="X2145" s="31">
        <f>+[1]DEPURADO!K2139+[1]DEPURADO!L2139</f>
        <v>0</v>
      </c>
      <c r="Y2145" s="23" t="s">
        <v>45</v>
      </c>
      <c r="Z2145" s="31">
        <f t="shared" si="235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36"/>
        <v>0</v>
      </c>
      <c r="AH2145" s="30">
        <v>0</v>
      </c>
      <c r="AI2145" s="30">
        <f>+[1]DEPURADO!G2139</f>
        <v>0</v>
      </c>
      <c r="AJ2145" s="32"/>
      <c r="AK2145" s="33"/>
    </row>
    <row r="2146" spans="1:37" s="34" customFormat="1" hidden="1" x14ac:dyDescent="0.25">
      <c r="A2146" s="23">
        <f t="shared" si="237"/>
        <v>2138</v>
      </c>
      <c r="B2146" s="24" t="s">
        <v>44</v>
      </c>
      <c r="C2146" s="23">
        <f>+[1]DEPURADO!A2140</f>
        <v>0</v>
      </c>
      <c r="D2146" s="23">
        <f>+[1]DEPURADO!B2140</f>
        <v>0</v>
      </c>
      <c r="E2146" s="25">
        <f>+[1]DEPURADO!C2140</f>
        <v>0</v>
      </c>
      <c r="F2146" s="26" t="str">
        <f>+IF([1]DEPURADO!D2140&gt;1,[1]DEPURADO!D2140," ")</f>
        <v xml:space="preserve"> </v>
      </c>
      <c r="G2146" s="27">
        <f>[1]DEPURADO!F2140</f>
        <v>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231"/>
        <v>0</v>
      </c>
      <c r="O2146" s="28">
        <f t="shared" si="232"/>
        <v>0</v>
      </c>
      <c r="P2146" s="24">
        <f>IF([1]DEPURADO!H2140&gt;1,0,[1]DEPURADO!B2140)</f>
        <v>0</v>
      </c>
      <c r="Q2146" s="30">
        <f t="shared" si="233"/>
        <v>0</v>
      </c>
      <c r="R2146" s="31">
        <f t="shared" si="234"/>
        <v>0</v>
      </c>
      <c r="S2146" s="31">
        <f>+[1]DEPURADO!J2140</f>
        <v>0</v>
      </c>
      <c r="T2146" s="23" t="s">
        <v>45</v>
      </c>
      <c r="U2146" s="31">
        <f>+[1]DEPURADO!I2140</f>
        <v>0</v>
      </c>
      <c r="V2146" s="30"/>
      <c r="W2146" s="23" t="s">
        <v>45</v>
      </c>
      <c r="X2146" s="31">
        <f>+[1]DEPURADO!K2140+[1]DEPURADO!L2140</f>
        <v>0</v>
      </c>
      <c r="Y2146" s="23" t="s">
        <v>45</v>
      </c>
      <c r="Z2146" s="31">
        <f t="shared" si="235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36"/>
        <v>0</v>
      </c>
      <c r="AH2146" s="30">
        <v>0</v>
      </c>
      <c r="AI2146" s="30">
        <f>+[1]DEPURADO!G2140</f>
        <v>0</v>
      </c>
      <c r="AJ2146" s="32"/>
      <c r="AK2146" s="33"/>
    </row>
    <row r="2147" spans="1:37" s="34" customFormat="1" hidden="1" x14ac:dyDescent="0.25">
      <c r="A2147" s="23">
        <f t="shared" si="237"/>
        <v>2139</v>
      </c>
      <c r="B2147" s="24" t="s">
        <v>44</v>
      </c>
      <c r="C2147" s="23">
        <f>+[1]DEPURADO!A2141</f>
        <v>0</v>
      </c>
      <c r="D2147" s="23">
        <f>+[1]DEPURADO!B2141</f>
        <v>0</v>
      </c>
      <c r="E2147" s="25">
        <f>+[1]DEPURADO!C2141</f>
        <v>0</v>
      </c>
      <c r="F2147" s="26" t="str">
        <f>+IF([1]DEPURADO!D2141&gt;1,[1]DEPURADO!D2141," ")</f>
        <v xml:space="preserve"> </v>
      </c>
      <c r="G2147" s="27">
        <f>[1]DEPURADO!F2141</f>
        <v>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231"/>
        <v>0</v>
      </c>
      <c r="O2147" s="28">
        <f t="shared" si="232"/>
        <v>0</v>
      </c>
      <c r="P2147" s="24">
        <f>IF([1]DEPURADO!H2141&gt;1,0,[1]DEPURADO!B2141)</f>
        <v>0</v>
      </c>
      <c r="Q2147" s="30">
        <f t="shared" si="233"/>
        <v>0</v>
      </c>
      <c r="R2147" s="31">
        <f t="shared" si="234"/>
        <v>0</v>
      </c>
      <c r="S2147" s="31">
        <f>+[1]DEPURADO!J2141</f>
        <v>0</v>
      </c>
      <c r="T2147" s="23" t="s">
        <v>45</v>
      </c>
      <c r="U2147" s="31">
        <f>+[1]DEPURADO!I2141</f>
        <v>0</v>
      </c>
      <c r="V2147" s="30"/>
      <c r="W2147" s="23" t="s">
        <v>45</v>
      </c>
      <c r="X2147" s="31">
        <f>+[1]DEPURADO!K2141+[1]DEPURADO!L2141</f>
        <v>0</v>
      </c>
      <c r="Y2147" s="23" t="s">
        <v>45</v>
      </c>
      <c r="Z2147" s="31">
        <f t="shared" si="235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36"/>
        <v>0</v>
      </c>
      <c r="AH2147" s="30">
        <v>0</v>
      </c>
      <c r="AI2147" s="30">
        <f>+[1]DEPURADO!G2141</f>
        <v>0</v>
      </c>
      <c r="AJ2147" s="32"/>
      <c r="AK2147" s="33"/>
    </row>
    <row r="2148" spans="1:37" s="34" customFormat="1" hidden="1" x14ac:dyDescent="0.25">
      <c r="A2148" s="23">
        <f t="shared" si="237"/>
        <v>2140</v>
      </c>
      <c r="B2148" s="24" t="s">
        <v>44</v>
      </c>
      <c r="C2148" s="23">
        <f>+[1]DEPURADO!A2142</f>
        <v>0</v>
      </c>
      <c r="D2148" s="23">
        <f>+[1]DEPURADO!B2142</f>
        <v>0</v>
      </c>
      <c r="E2148" s="25">
        <f>+[1]DEPURADO!C2142</f>
        <v>0</v>
      </c>
      <c r="F2148" s="26" t="str">
        <f>+IF([1]DEPURADO!D2142&gt;1,[1]DEPURADO!D2142," ")</f>
        <v xml:space="preserve"> </v>
      </c>
      <c r="G2148" s="27">
        <f>[1]DEPURADO!F2142</f>
        <v>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231"/>
        <v>0</v>
      </c>
      <c r="O2148" s="28">
        <f t="shared" si="232"/>
        <v>0</v>
      </c>
      <c r="P2148" s="24">
        <f>IF([1]DEPURADO!H2142&gt;1,0,[1]DEPURADO!B2142)</f>
        <v>0</v>
      </c>
      <c r="Q2148" s="30">
        <f t="shared" si="233"/>
        <v>0</v>
      </c>
      <c r="R2148" s="31">
        <f t="shared" si="234"/>
        <v>0</v>
      </c>
      <c r="S2148" s="31">
        <f>+[1]DEPURADO!J2142</f>
        <v>0</v>
      </c>
      <c r="T2148" s="23" t="s">
        <v>45</v>
      </c>
      <c r="U2148" s="31">
        <f>+[1]DEPURADO!I2142</f>
        <v>0</v>
      </c>
      <c r="V2148" s="30"/>
      <c r="W2148" s="23" t="s">
        <v>45</v>
      </c>
      <c r="X2148" s="31">
        <f>+[1]DEPURADO!K2142+[1]DEPURADO!L2142</f>
        <v>0</v>
      </c>
      <c r="Y2148" s="23" t="s">
        <v>45</v>
      </c>
      <c r="Z2148" s="31">
        <f t="shared" si="235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36"/>
        <v>0</v>
      </c>
      <c r="AH2148" s="30">
        <v>0</v>
      </c>
      <c r="AI2148" s="30">
        <f>+[1]DEPURADO!G2142</f>
        <v>0</v>
      </c>
      <c r="AJ2148" s="32"/>
      <c r="AK2148" s="33"/>
    </row>
    <row r="2149" spans="1:37" s="34" customFormat="1" hidden="1" x14ac:dyDescent="0.25">
      <c r="A2149" s="23">
        <f t="shared" si="237"/>
        <v>2141</v>
      </c>
      <c r="B2149" s="24" t="s">
        <v>44</v>
      </c>
      <c r="C2149" s="23">
        <f>+[1]DEPURADO!A2143</f>
        <v>0</v>
      </c>
      <c r="D2149" s="23">
        <f>+[1]DEPURADO!B2143</f>
        <v>0</v>
      </c>
      <c r="E2149" s="25">
        <f>+[1]DEPURADO!C2143</f>
        <v>0</v>
      </c>
      <c r="F2149" s="26" t="str">
        <f>+IF([1]DEPURADO!D2143&gt;1,[1]DEPURADO!D2143," ")</f>
        <v xml:space="preserve"> </v>
      </c>
      <c r="G2149" s="27">
        <f>[1]DEPURADO!F2143</f>
        <v>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231"/>
        <v>0</v>
      </c>
      <c r="O2149" s="28">
        <f t="shared" si="232"/>
        <v>0</v>
      </c>
      <c r="P2149" s="24">
        <f>IF([1]DEPURADO!H2143&gt;1,0,[1]DEPURADO!B2143)</f>
        <v>0</v>
      </c>
      <c r="Q2149" s="30">
        <f t="shared" si="233"/>
        <v>0</v>
      </c>
      <c r="R2149" s="31">
        <f t="shared" si="234"/>
        <v>0</v>
      </c>
      <c r="S2149" s="31">
        <f>+[1]DEPURADO!J2143</f>
        <v>0</v>
      </c>
      <c r="T2149" s="23" t="s">
        <v>45</v>
      </c>
      <c r="U2149" s="31">
        <f>+[1]DEPURADO!I2143</f>
        <v>0</v>
      </c>
      <c r="V2149" s="30"/>
      <c r="W2149" s="23" t="s">
        <v>45</v>
      </c>
      <c r="X2149" s="31">
        <f>+[1]DEPURADO!K2143+[1]DEPURADO!L2143</f>
        <v>0</v>
      </c>
      <c r="Y2149" s="23" t="s">
        <v>45</v>
      </c>
      <c r="Z2149" s="31">
        <f t="shared" si="235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36"/>
        <v>0</v>
      </c>
      <c r="AH2149" s="30">
        <v>0</v>
      </c>
      <c r="AI2149" s="30">
        <f>+[1]DEPURADO!G2143</f>
        <v>0</v>
      </c>
      <c r="AJ2149" s="32"/>
      <c r="AK2149" s="33"/>
    </row>
    <row r="2150" spans="1:37" s="34" customFormat="1" hidden="1" x14ac:dyDescent="0.25">
      <c r="A2150" s="23">
        <f t="shared" si="237"/>
        <v>2142</v>
      </c>
      <c r="B2150" s="24" t="s">
        <v>44</v>
      </c>
      <c r="C2150" s="23">
        <f>+[1]DEPURADO!A2144</f>
        <v>0</v>
      </c>
      <c r="D2150" s="23">
        <f>+[1]DEPURADO!B2144</f>
        <v>0</v>
      </c>
      <c r="E2150" s="25">
        <f>+[1]DEPURADO!C2144</f>
        <v>0</v>
      </c>
      <c r="F2150" s="26" t="str">
        <f>+IF([1]DEPURADO!D2144&gt;1,[1]DEPURADO!D2144," ")</f>
        <v xml:space="preserve"> </v>
      </c>
      <c r="G2150" s="27">
        <f>[1]DEPURADO!F2144</f>
        <v>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231"/>
        <v>0</v>
      </c>
      <c r="O2150" s="28">
        <f t="shared" si="232"/>
        <v>0</v>
      </c>
      <c r="P2150" s="24">
        <f>IF([1]DEPURADO!H2144&gt;1,0,[1]DEPURADO!B2144)</f>
        <v>0</v>
      </c>
      <c r="Q2150" s="30">
        <f t="shared" si="233"/>
        <v>0</v>
      </c>
      <c r="R2150" s="31">
        <f t="shared" si="234"/>
        <v>0</v>
      </c>
      <c r="S2150" s="31">
        <f>+[1]DEPURADO!J2144</f>
        <v>0</v>
      </c>
      <c r="T2150" s="23" t="s">
        <v>45</v>
      </c>
      <c r="U2150" s="31">
        <f>+[1]DEPURADO!I2144</f>
        <v>0</v>
      </c>
      <c r="V2150" s="30"/>
      <c r="W2150" s="23" t="s">
        <v>45</v>
      </c>
      <c r="X2150" s="31">
        <f>+[1]DEPURADO!K2144+[1]DEPURADO!L2144</f>
        <v>0</v>
      </c>
      <c r="Y2150" s="23" t="s">
        <v>45</v>
      </c>
      <c r="Z2150" s="31">
        <f t="shared" si="235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36"/>
        <v>0</v>
      </c>
      <c r="AH2150" s="30">
        <v>0</v>
      </c>
      <c r="AI2150" s="30">
        <f>+[1]DEPURADO!G2144</f>
        <v>0</v>
      </c>
      <c r="AJ2150" s="32"/>
      <c r="AK2150" s="33"/>
    </row>
    <row r="2151" spans="1:37" s="34" customFormat="1" hidden="1" x14ac:dyDescent="0.25">
      <c r="A2151" s="23">
        <f t="shared" si="237"/>
        <v>2143</v>
      </c>
      <c r="B2151" s="24" t="s">
        <v>44</v>
      </c>
      <c r="C2151" s="23">
        <f>+[1]DEPURADO!A2145</f>
        <v>0</v>
      </c>
      <c r="D2151" s="23">
        <f>+[1]DEPURADO!B2145</f>
        <v>0</v>
      </c>
      <c r="E2151" s="25">
        <f>+[1]DEPURADO!C2145</f>
        <v>0</v>
      </c>
      <c r="F2151" s="26" t="str">
        <f>+IF([1]DEPURADO!D2145&gt;1,[1]DEPURADO!D2145," ")</f>
        <v xml:space="preserve"> </v>
      </c>
      <c r="G2151" s="27">
        <f>[1]DEPURADO!F2145</f>
        <v>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231"/>
        <v>0</v>
      </c>
      <c r="O2151" s="28">
        <f t="shared" si="232"/>
        <v>0</v>
      </c>
      <c r="P2151" s="24">
        <f>IF([1]DEPURADO!H2145&gt;1,0,[1]DEPURADO!B2145)</f>
        <v>0</v>
      </c>
      <c r="Q2151" s="30">
        <f t="shared" si="233"/>
        <v>0</v>
      </c>
      <c r="R2151" s="31">
        <f t="shared" si="234"/>
        <v>0</v>
      </c>
      <c r="S2151" s="31">
        <f>+[1]DEPURADO!J2145</f>
        <v>0</v>
      </c>
      <c r="T2151" s="23" t="s">
        <v>45</v>
      </c>
      <c r="U2151" s="31">
        <f>+[1]DEPURADO!I2145</f>
        <v>0</v>
      </c>
      <c r="V2151" s="30"/>
      <c r="W2151" s="23" t="s">
        <v>45</v>
      </c>
      <c r="X2151" s="31">
        <f>+[1]DEPURADO!K2145+[1]DEPURADO!L2145</f>
        <v>0</v>
      </c>
      <c r="Y2151" s="23" t="s">
        <v>45</v>
      </c>
      <c r="Z2151" s="31">
        <f t="shared" si="235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36"/>
        <v>0</v>
      </c>
      <c r="AH2151" s="30">
        <v>0</v>
      </c>
      <c r="AI2151" s="30">
        <f>+[1]DEPURADO!G2145</f>
        <v>0</v>
      </c>
      <c r="AJ2151" s="32"/>
      <c r="AK2151" s="33"/>
    </row>
    <row r="2152" spans="1:37" s="34" customFormat="1" hidden="1" x14ac:dyDescent="0.25">
      <c r="A2152" s="23">
        <f t="shared" si="237"/>
        <v>2144</v>
      </c>
      <c r="B2152" s="24" t="s">
        <v>44</v>
      </c>
      <c r="C2152" s="23">
        <f>+[1]DEPURADO!A2146</f>
        <v>0</v>
      </c>
      <c r="D2152" s="23">
        <f>+[1]DEPURADO!B2146</f>
        <v>0</v>
      </c>
      <c r="E2152" s="25">
        <f>+[1]DEPURADO!C2146</f>
        <v>0</v>
      </c>
      <c r="F2152" s="26" t="str">
        <f>+IF([1]DEPURADO!D2146&gt;1,[1]DEPURADO!D2146," ")</f>
        <v xml:space="preserve"> </v>
      </c>
      <c r="G2152" s="27">
        <f>[1]DEPURADO!F2146</f>
        <v>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231"/>
        <v>0</v>
      </c>
      <c r="O2152" s="28">
        <f t="shared" si="232"/>
        <v>0</v>
      </c>
      <c r="P2152" s="24">
        <f>IF([1]DEPURADO!H2146&gt;1,0,[1]DEPURADO!B2146)</f>
        <v>0</v>
      </c>
      <c r="Q2152" s="30">
        <f t="shared" si="233"/>
        <v>0</v>
      </c>
      <c r="R2152" s="31">
        <f t="shared" si="234"/>
        <v>0</v>
      </c>
      <c r="S2152" s="31">
        <f>+[1]DEPURADO!J2146</f>
        <v>0</v>
      </c>
      <c r="T2152" s="23" t="s">
        <v>45</v>
      </c>
      <c r="U2152" s="31">
        <f>+[1]DEPURADO!I2146</f>
        <v>0</v>
      </c>
      <c r="V2152" s="30"/>
      <c r="W2152" s="23" t="s">
        <v>45</v>
      </c>
      <c r="X2152" s="31">
        <f>+[1]DEPURADO!K2146+[1]DEPURADO!L2146</f>
        <v>0</v>
      </c>
      <c r="Y2152" s="23" t="s">
        <v>45</v>
      </c>
      <c r="Z2152" s="31">
        <f t="shared" si="235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36"/>
        <v>0</v>
      </c>
      <c r="AH2152" s="30">
        <v>0</v>
      </c>
      <c r="AI2152" s="30">
        <f>+[1]DEPURADO!G2146</f>
        <v>0</v>
      </c>
      <c r="AJ2152" s="32"/>
      <c r="AK2152" s="33"/>
    </row>
    <row r="2153" spans="1:37" s="34" customFormat="1" hidden="1" x14ac:dyDescent="0.25">
      <c r="A2153" s="23">
        <f t="shared" si="237"/>
        <v>2145</v>
      </c>
      <c r="B2153" s="24" t="s">
        <v>44</v>
      </c>
      <c r="C2153" s="23">
        <f>+[1]DEPURADO!A2147</f>
        <v>0</v>
      </c>
      <c r="D2153" s="23">
        <f>+[1]DEPURADO!B2147</f>
        <v>0</v>
      </c>
      <c r="E2153" s="25">
        <f>+[1]DEPURADO!C2147</f>
        <v>0</v>
      </c>
      <c r="F2153" s="26" t="str">
        <f>+IF([1]DEPURADO!D2147&gt;1,[1]DEPURADO!D2147," ")</f>
        <v xml:space="preserve"> </v>
      </c>
      <c r="G2153" s="27">
        <f>[1]DEPURADO!F2147</f>
        <v>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231"/>
        <v>0</v>
      </c>
      <c r="O2153" s="28">
        <f t="shared" si="232"/>
        <v>0</v>
      </c>
      <c r="P2153" s="24">
        <f>IF([1]DEPURADO!H2147&gt;1,0,[1]DEPURADO!B2147)</f>
        <v>0</v>
      </c>
      <c r="Q2153" s="30">
        <f t="shared" si="233"/>
        <v>0</v>
      </c>
      <c r="R2153" s="31">
        <f t="shared" si="234"/>
        <v>0</v>
      </c>
      <c r="S2153" s="31">
        <f>+[1]DEPURADO!J2147</f>
        <v>0</v>
      </c>
      <c r="T2153" s="23" t="s">
        <v>45</v>
      </c>
      <c r="U2153" s="31">
        <f>+[1]DEPURADO!I2147</f>
        <v>0</v>
      </c>
      <c r="V2153" s="30"/>
      <c r="W2153" s="23" t="s">
        <v>45</v>
      </c>
      <c r="X2153" s="31">
        <f>+[1]DEPURADO!K2147+[1]DEPURADO!L2147</f>
        <v>0</v>
      </c>
      <c r="Y2153" s="23" t="s">
        <v>45</v>
      </c>
      <c r="Z2153" s="31">
        <f t="shared" si="235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36"/>
        <v>0</v>
      </c>
      <c r="AH2153" s="30">
        <v>0</v>
      </c>
      <c r="AI2153" s="30">
        <f>+[1]DEPURADO!G2147</f>
        <v>0</v>
      </c>
      <c r="AJ2153" s="32"/>
      <c r="AK2153" s="33"/>
    </row>
    <row r="2154" spans="1:37" s="34" customFormat="1" hidden="1" x14ac:dyDescent="0.25">
      <c r="A2154" s="23">
        <f t="shared" si="237"/>
        <v>2146</v>
      </c>
      <c r="B2154" s="24" t="s">
        <v>44</v>
      </c>
      <c r="C2154" s="23">
        <f>+[1]DEPURADO!A2148</f>
        <v>0</v>
      </c>
      <c r="D2154" s="23">
        <f>+[1]DEPURADO!B2148</f>
        <v>0</v>
      </c>
      <c r="E2154" s="25">
        <f>+[1]DEPURADO!C2148</f>
        <v>0</v>
      </c>
      <c r="F2154" s="26" t="str">
        <f>+IF([1]DEPURADO!D2148&gt;1,[1]DEPURADO!D2148," ")</f>
        <v xml:space="preserve"> </v>
      </c>
      <c r="G2154" s="27">
        <f>[1]DEPURADO!F2148</f>
        <v>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231"/>
        <v>0</v>
      </c>
      <c r="O2154" s="28">
        <f t="shared" si="232"/>
        <v>0</v>
      </c>
      <c r="P2154" s="24">
        <f>IF([1]DEPURADO!H2148&gt;1,0,[1]DEPURADO!B2148)</f>
        <v>0</v>
      </c>
      <c r="Q2154" s="30">
        <f t="shared" si="233"/>
        <v>0</v>
      </c>
      <c r="R2154" s="31">
        <f t="shared" si="234"/>
        <v>0</v>
      </c>
      <c r="S2154" s="31">
        <f>+[1]DEPURADO!J2148</f>
        <v>0</v>
      </c>
      <c r="T2154" s="23" t="s">
        <v>45</v>
      </c>
      <c r="U2154" s="31">
        <f>+[1]DEPURADO!I2148</f>
        <v>0</v>
      </c>
      <c r="V2154" s="30"/>
      <c r="W2154" s="23" t="s">
        <v>45</v>
      </c>
      <c r="X2154" s="31">
        <f>+[1]DEPURADO!K2148+[1]DEPURADO!L2148</f>
        <v>0</v>
      </c>
      <c r="Y2154" s="23" t="s">
        <v>45</v>
      </c>
      <c r="Z2154" s="31">
        <f t="shared" si="235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36"/>
        <v>0</v>
      </c>
      <c r="AH2154" s="30">
        <v>0</v>
      </c>
      <c r="AI2154" s="30">
        <f>+[1]DEPURADO!G2148</f>
        <v>0</v>
      </c>
      <c r="AJ2154" s="32"/>
      <c r="AK2154" s="33"/>
    </row>
    <row r="2155" spans="1:37" s="34" customFormat="1" hidden="1" x14ac:dyDescent="0.25">
      <c r="A2155" s="23">
        <f t="shared" si="237"/>
        <v>2147</v>
      </c>
      <c r="B2155" s="24" t="s">
        <v>44</v>
      </c>
      <c r="C2155" s="23">
        <f>+[1]DEPURADO!A2149</f>
        <v>0</v>
      </c>
      <c r="D2155" s="23">
        <f>+[1]DEPURADO!B2149</f>
        <v>0</v>
      </c>
      <c r="E2155" s="25">
        <f>+[1]DEPURADO!C2149</f>
        <v>0</v>
      </c>
      <c r="F2155" s="26" t="str">
        <f>+IF([1]DEPURADO!D2149&gt;1,[1]DEPURADO!D2149," ")</f>
        <v xml:space="preserve"> </v>
      </c>
      <c r="G2155" s="27">
        <f>[1]DEPURADO!F2149</f>
        <v>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231"/>
        <v>0</v>
      </c>
      <c r="O2155" s="28">
        <f t="shared" si="232"/>
        <v>0</v>
      </c>
      <c r="P2155" s="24">
        <f>IF([1]DEPURADO!H2149&gt;1,0,[1]DEPURADO!B2149)</f>
        <v>0</v>
      </c>
      <c r="Q2155" s="30">
        <f t="shared" si="233"/>
        <v>0</v>
      </c>
      <c r="R2155" s="31">
        <f t="shared" si="234"/>
        <v>0</v>
      </c>
      <c r="S2155" s="31">
        <f>+[1]DEPURADO!J2149</f>
        <v>0</v>
      </c>
      <c r="T2155" s="23" t="s">
        <v>45</v>
      </c>
      <c r="U2155" s="31">
        <f>+[1]DEPURADO!I2149</f>
        <v>0</v>
      </c>
      <c r="V2155" s="30"/>
      <c r="W2155" s="23" t="s">
        <v>45</v>
      </c>
      <c r="X2155" s="31">
        <f>+[1]DEPURADO!K2149+[1]DEPURADO!L2149</f>
        <v>0</v>
      </c>
      <c r="Y2155" s="23" t="s">
        <v>45</v>
      </c>
      <c r="Z2155" s="31">
        <f t="shared" si="235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36"/>
        <v>0</v>
      </c>
      <c r="AH2155" s="30">
        <v>0</v>
      </c>
      <c r="AI2155" s="30">
        <f>+[1]DEPURADO!G2149</f>
        <v>0</v>
      </c>
      <c r="AJ2155" s="32"/>
      <c r="AK2155" s="33"/>
    </row>
    <row r="2156" spans="1:37" s="34" customFormat="1" hidden="1" x14ac:dyDescent="0.25">
      <c r="A2156" s="23">
        <f t="shared" si="237"/>
        <v>2148</v>
      </c>
      <c r="B2156" s="24" t="s">
        <v>44</v>
      </c>
      <c r="C2156" s="23">
        <f>+[1]DEPURADO!A2150</f>
        <v>0</v>
      </c>
      <c r="D2156" s="23">
        <f>+[1]DEPURADO!B2150</f>
        <v>0</v>
      </c>
      <c r="E2156" s="25">
        <f>+[1]DEPURADO!C2150</f>
        <v>0</v>
      </c>
      <c r="F2156" s="26" t="str">
        <f>+IF([1]DEPURADO!D2150&gt;1,[1]DEPURADO!D2150," ")</f>
        <v xml:space="preserve"> </v>
      </c>
      <c r="G2156" s="27">
        <f>[1]DEPURADO!F2150</f>
        <v>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231"/>
        <v>0</v>
      </c>
      <c r="O2156" s="28">
        <f t="shared" si="232"/>
        <v>0</v>
      </c>
      <c r="P2156" s="24">
        <f>IF([1]DEPURADO!H2150&gt;1,0,[1]DEPURADO!B2150)</f>
        <v>0</v>
      </c>
      <c r="Q2156" s="30">
        <f t="shared" si="233"/>
        <v>0</v>
      </c>
      <c r="R2156" s="31">
        <f t="shared" si="234"/>
        <v>0</v>
      </c>
      <c r="S2156" s="31">
        <f>+[1]DEPURADO!J2150</f>
        <v>0</v>
      </c>
      <c r="T2156" s="23" t="s">
        <v>45</v>
      </c>
      <c r="U2156" s="31">
        <f>+[1]DEPURADO!I2150</f>
        <v>0</v>
      </c>
      <c r="V2156" s="30"/>
      <c r="W2156" s="23" t="s">
        <v>45</v>
      </c>
      <c r="X2156" s="31">
        <f>+[1]DEPURADO!K2150+[1]DEPURADO!L2150</f>
        <v>0</v>
      </c>
      <c r="Y2156" s="23" t="s">
        <v>45</v>
      </c>
      <c r="Z2156" s="31">
        <f t="shared" si="235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36"/>
        <v>0</v>
      </c>
      <c r="AH2156" s="30">
        <v>0</v>
      </c>
      <c r="AI2156" s="30">
        <f>+[1]DEPURADO!G2150</f>
        <v>0</v>
      </c>
      <c r="AJ2156" s="32"/>
      <c r="AK2156" s="33"/>
    </row>
    <row r="2157" spans="1:37" s="34" customFormat="1" hidden="1" x14ac:dyDescent="0.25">
      <c r="A2157" s="23">
        <f t="shared" si="237"/>
        <v>2149</v>
      </c>
      <c r="B2157" s="24" t="s">
        <v>44</v>
      </c>
      <c r="C2157" s="23">
        <f>+[1]DEPURADO!A2151</f>
        <v>0</v>
      </c>
      <c r="D2157" s="23">
        <f>+[1]DEPURADO!B2151</f>
        <v>0</v>
      </c>
      <c r="E2157" s="25">
        <f>+[1]DEPURADO!C2151</f>
        <v>0</v>
      </c>
      <c r="F2157" s="26" t="str">
        <f>+IF([1]DEPURADO!D2151&gt;1,[1]DEPURADO!D2151," ")</f>
        <v xml:space="preserve"> </v>
      </c>
      <c r="G2157" s="27">
        <f>[1]DEPURADO!F2151</f>
        <v>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231"/>
        <v>0</v>
      </c>
      <c r="O2157" s="28">
        <f t="shared" si="232"/>
        <v>0</v>
      </c>
      <c r="P2157" s="24">
        <f>IF([1]DEPURADO!H2151&gt;1,0,[1]DEPURADO!B2151)</f>
        <v>0</v>
      </c>
      <c r="Q2157" s="30">
        <f t="shared" si="233"/>
        <v>0</v>
      </c>
      <c r="R2157" s="31">
        <f t="shared" si="234"/>
        <v>0</v>
      </c>
      <c r="S2157" s="31">
        <f>+[1]DEPURADO!J2151</f>
        <v>0</v>
      </c>
      <c r="T2157" s="23" t="s">
        <v>45</v>
      </c>
      <c r="U2157" s="31">
        <f>+[1]DEPURADO!I2151</f>
        <v>0</v>
      </c>
      <c r="V2157" s="30"/>
      <c r="W2157" s="23" t="s">
        <v>45</v>
      </c>
      <c r="X2157" s="31">
        <f>+[1]DEPURADO!K2151+[1]DEPURADO!L2151</f>
        <v>0</v>
      </c>
      <c r="Y2157" s="23" t="s">
        <v>45</v>
      </c>
      <c r="Z2157" s="31">
        <f t="shared" si="235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36"/>
        <v>0</v>
      </c>
      <c r="AH2157" s="30">
        <v>0</v>
      </c>
      <c r="AI2157" s="30">
        <f>+[1]DEPURADO!G2151</f>
        <v>0</v>
      </c>
      <c r="AJ2157" s="32"/>
      <c r="AK2157" s="33"/>
    </row>
    <row r="2158" spans="1:37" s="34" customFormat="1" hidden="1" x14ac:dyDescent="0.25">
      <c r="A2158" s="23">
        <f t="shared" si="237"/>
        <v>2150</v>
      </c>
      <c r="B2158" s="24" t="s">
        <v>44</v>
      </c>
      <c r="C2158" s="23">
        <f>+[1]DEPURADO!A2152</f>
        <v>0</v>
      </c>
      <c r="D2158" s="23">
        <f>+[1]DEPURADO!B2152</f>
        <v>0</v>
      </c>
      <c r="E2158" s="25">
        <f>+[1]DEPURADO!C2152</f>
        <v>0</v>
      </c>
      <c r="F2158" s="26" t="str">
        <f>+IF([1]DEPURADO!D2152&gt;1,[1]DEPURADO!D2152," ")</f>
        <v xml:space="preserve"> </v>
      </c>
      <c r="G2158" s="27">
        <f>[1]DEPURADO!F2152</f>
        <v>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231"/>
        <v>0</v>
      </c>
      <c r="O2158" s="28">
        <f t="shared" si="232"/>
        <v>0</v>
      </c>
      <c r="P2158" s="24">
        <f>IF([1]DEPURADO!H2152&gt;1,0,[1]DEPURADO!B2152)</f>
        <v>0</v>
      </c>
      <c r="Q2158" s="30">
        <f t="shared" si="233"/>
        <v>0</v>
      </c>
      <c r="R2158" s="31">
        <f t="shared" si="234"/>
        <v>0</v>
      </c>
      <c r="S2158" s="31">
        <f>+[1]DEPURADO!J2152</f>
        <v>0</v>
      </c>
      <c r="T2158" s="23" t="s">
        <v>45</v>
      </c>
      <c r="U2158" s="31">
        <f>+[1]DEPURADO!I2152</f>
        <v>0</v>
      </c>
      <c r="V2158" s="30"/>
      <c r="W2158" s="23" t="s">
        <v>45</v>
      </c>
      <c r="X2158" s="31">
        <f>+[1]DEPURADO!K2152+[1]DEPURADO!L2152</f>
        <v>0</v>
      </c>
      <c r="Y2158" s="23" t="s">
        <v>45</v>
      </c>
      <c r="Z2158" s="31">
        <f t="shared" si="235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36"/>
        <v>0</v>
      </c>
      <c r="AH2158" s="30">
        <v>0</v>
      </c>
      <c r="AI2158" s="30">
        <f>+[1]DEPURADO!G2152</f>
        <v>0</v>
      </c>
      <c r="AJ2158" s="32"/>
      <c r="AK2158" s="33"/>
    </row>
    <row r="2159" spans="1:37" s="34" customFormat="1" hidden="1" x14ac:dyDescent="0.25">
      <c r="A2159" s="23">
        <f t="shared" si="237"/>
        <v>2151</v>
      </c>
      <c r="B2159" s="24" t="s">
        <v>44</v>
      </c>
      <c r="C2159" s="23">
        <f>+[1]DEPURADO!A2153</f>
        <v>0</v>
      </c>
      <c r="D2159" s="23">
        <f>+[1]DEPURADO!B2153</f>
        <v>0</v>
      </c>
      <c r="E2159" s="25">
        <f>+[1]DEPURADO!C2153</f>
        <v>0</v>
      </c>
      <c r="F2159" s="26" t="str">
        <f>+IF([1]DEPURADO!D2153&gt;1,[1]DEPURADO!D2153," ")</f>
        <v xml:space="preserve"> </v>
      </c>
      <c r="G2159" s="27">
        <f>[1]DEPURADO!F2153</f>
        <v>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231"/>
        <v>0</v>
      </c>
      <c r="O2159" s="28">
        <f t="shared" si="232"/>
        <v>0</v>
      </c>
      <c r="P2159" s="24">
        <f>IF([1]DEPURADO!H2153&gt;1,0,[1]DEPURADO!B2153)</f>
        <v>0</v>
      </c>
      <c r="Q2159" s="30">
        <f t="shared" si="233"/>
        <v>0</v>
      </c>
      <c r="R2159" s="31">
        <f t="shared" si="234"/>
        <v>0</v>
      </c>
      <c r="S2159" s="31">
        <f>+[1]DEPURADO!J2153</f>
        <v>0</v>
      </c>
      <c r="T2159" s="23" t="s">
        <v>45</v>
      </c>
      <c r="U2159" s="31">
        <f>+[1]DEPURADO!I2153</f>
        <v>0</v>
      </c>
      <c r="V2159" s="30"/>
      <c r="W2159" s="23" t="s">
        <v>45</v>
      </c>
      <c r="X2159" s="31">
        <f>+[1]DEPURADO!K2153+[1]DEPURADO!L2153</f>
        <v>0</v>
      </c>
      <c r="Y2159" s="23" t="s">
        <v>45</v>
      </c>
      <c r="Z2159" s="31">
        <f t="shared" si="235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36"/>
        <v>0</v>
      </c>
      <c r="AH2159" s="30">
        <v>0</v>
      </c>
      <c r="AI2159" s="30">
        <f>+[1]DEPURADO!G2153</f>
        <v>0</v>
      </c>
      <c r="AJ2159" s="32"/>
      <c r="AK2159" s="33"/>
    </row>
    <row r="2160" spans="1:37" s="34" customFormat="1" hidden="1" x14ac:dyDescent="0.25">
      <c r="A2160" s="23">
        <f t="shared" si="237"/>
        <v>2152</v>
      </c>
      <c r="B2160" s="24" t="s">
        <v>44</v>
      </c>
      <c r="C2160" s="23">
        <f>+[1]DEPURADO!A2154</f>
        <v>0</v>
      </c>
      <c r="D2160" s="23">
        <f>+[1]DEPURADO!B2154</f>
        <v>0</v>
      </c>
      <c r="E2160" s="25">
        <f>+[1]DEPURADO!C2154</f>
        <v>0</v>
      </c>
      <c r="F2160" s="26" t="str">
        <f>+IF([1]DEPURADO!D2154&gt;1,[1]DEPURADO!D2154," ")</f>
        <v xml:space="preserve"> </v>
      </c>
      <c r="G2160" s="27">
        <f>[1]DEPURADO!F2154</f>
        <v>0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231"/>
        <v>0</v>
      </c>
      <c r="O2160" s="28">
        <f t="shared" si="232"/>
        <v>0</v>
      </c>
      <c r="P2160" s="24">
        <f>IF([1]DEPURADO!H2154&gt;1,0,[1]DEPURADO!B2154)</f>
        <v>0</v>
      </c>
      <c r="Q2160" s="30">
        <f t="shared" si="233"/>
        <v>0</v>
      </c>
      <c r="R2160" s="31">
        <f t="shared" si="234"/>
        <v>0</v>
      </c>
      <c r="S2160" s="31">
        <f>+[1]DEPURADO!J2154</f>
        <v>0</v>
      </c>
      <c r="T2160" s="23" t="s">
        <v>45</v>
      </c>
      <c r="U2160" s="31">
        <f>+[1]DEPURADO!I2154</f>
        <v>0</v>
      </c>
      <c r="V2160" s="30"/>
      <c r="W2160" s="23" t="s">
        <v>45</v>
      </c>
      <c r="X2160" s="31">
        <f>+[1]DEPURADO!K2154+[1]DEPURADO!L2154</f>
        <v>0</v>
      </c>
      <c r="Y2160" s="23" t="s">
        <v>45</v>
      </c>
      <c r="Z2160" s="31">
        <f t="shared" si="235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36"/>
        <v>0</v>
      </c>
      <c r="AH2160" s="30">
        <v>0</v>
      </c>
      <c r="AI2160" s="30">
        <f>+[1]DEPURADO!G2154</f>
        <v>0</v>
      </c>
      <c r="AJ2160" s="32"/>
      <c r="AK2160" s="33"/>
    </row>
    <row r="2161" spans="1:37" s="34" customFormat="1" hidden="1" x14ac:dyDescent="0.25">
      <c r="A2161" s="23">
        <f t="shared" si="237"/>
        <v>2153</v>
      </c>
      <c r="B2161" s="24" t="s">
        <v>44</v>
      </c>
      <c r="C2161" s="23">
        <f>+[1]DEPURADO!A2155</f>
        <v>0</v>
      </c>
      <c r="D2161" s="23">
        <f>+[1]DEPURADO!B2155</f>
        <v>0</v>
      </c>
      <c r="E2161" s="25">
        <f>+[1]DEPURADO!C2155</f>
        <v>0</v>
      </c>
      <c r="F2161" s="26" t="str">
        <f>+IF([1]DEPURADO!D2155&gt;1,[1]DEPURADO!D2155," ")</f>
        <v xml:space="preserve"> </v>
      </c>
      <c r="G2161" s="27">
        <f>[1]DEPURADO!F2155</f>
        <v>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231"/>
        <v>0</v>
      </c>
      <c r="O2161" s="28">
        <f t="shared" si="232"/>
        <v>0</v>
      </c>
      <c r="P2161" s="24">
        <f>IF([1]DEPURADO!H2155&gt;1,0,[1]DEPURADO!B2155)</f>
        <v>0</v>
      </c>
      <c r="Q2161" s="30">
        <f t="shared" si="233"/>
        <v>0</v>
      </c>
      <c r="R2161" s="31">
        <f t="shared" si="234"/>
        <v>0</v>
      </c>
      <c r="S2161" s="31">
        <f>+[1]DEPURADO!J2155</f>
        <v>0</v>
      </c>
      <c r="T2161" s="23" t="s">
        <v>45</v>
      </c>
      <c r="U2161" s="31">
        <f>+[1]DEPURADO!I2155</f>
        <v>0</v>
      </c>
      <c r="V2161" s="30"/>
      <c r="W2161" s="23" t="s">
        <v>45</v>
      </c>
      <c r="X2161" s="31">
        <f>+[1]DEPURADO!K2155+[1]DEPURADO!L2155</f>
        <v>0</v>
      </c>
      <c r="Y2161" s="23" t="s">
        <v>45</v>
      </c>
      <c r="Z2161" s="31">
        <f t="shared" si="235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36"/>
        <v>0</v>
      </c>
      <c r="AH2161" s="30">
        <v>0</v>
      </c>
      <c r="AI2161" s="30">
        <f>+[1]DEPURADO!G2155</f>
        <v>0</v>
      </c>
      <c r="AJ2161" s="32"/>
      <c r="AK2161" s="33"/>
    </row>
    <row r="2162" spans="1:37" s="34" customFormat="1" hidden="1" x14ac:dyDescent="0.25">
      <c r="A2162" s="23">
        <f t="shared" si="237"/>
        <v>2154</v>
      </c>
      <c r="B2162" s="24" t="s">
        <v>44</v>
      </c>
      <c r="C2162" s="23">
        <f>+[1]DEPURADO!A2156</f>
        <v>0</v>
      </c>
      <c r="D2162" s="23">
        <f>+[1]DEPURADO!B2156</f>
        <v>0</v>
      </c>
      <c r="E2162" s="25">
        <f>+[1]DEPURADO!C2156</f>
        <v>0</v>
      </c>
      <c r="F2162" s="26" t="str">
        <f>+IF([1]DEPURADO!D2156&gt;1,[1]DEPURADO!D2156," ")</f>
        <v xml:space="preserve"> </v>
      </c>
      <c r="G2162" s="27">
        <f>[1]DEPURADO!F2156</f>
        <v>0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231"/>
        <v>0</v>
      </c>
      <c r="O2162" s="28">
        <f t="shared" si="232"/>
        <v>0</v>
      </c>
      <c r="P2162" s="24">
        <f>IF([1]DEPURADO!H2156&gt;1,0,[1]DEPURADO!B2156)</f>
        <v>0</v>
      </c>
      <c r="Q2162" s="30">
        <f t="shared" si="233"/>
        <v>0</v>
      </c>
      <c r="R2162" s="31">
        <f t="shared" si="234"/>
        <v>0</v>
      </c>
      <c r="S2162" s="31">
        <f>+[1]DEPURADO!J2156</f>
        <v>0</v>
      </c>
      <c r="T2162" s="23" t="s">
        <v>45</v>
      </c>
      <c r="U2162" s="31">
        <f>+[1]DEPURADO!I2156</f>
        <v>0</v>
      </c>
      <c r="V2162" s="30"/>
      <c r="W2162" s="23" t="s">
        <v>45</v>
      </c>
      <c r="X2162" s="31">
        <f>+[1]DEPURADO!K2156+[1]DEPURADO!L2156</f>
        <v>0</v>
      </c>
      <c r="Y2162" s="23" t="s">
        <v>45</v>
      </c>
      <c r="Z2162" s="31">
        <f t="shared" si="235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36"/>
        <v>0</v>
      </c>
      <c r="AH2162" s="30">
        <v>0</v>
      </c>
      <c r="AI2162" s="30">
        <f>+[1]DEPURADO!G2156</f>
        <v>0</v>
      </c>
      <c r="AJ2162" s="32"/>
      <c r="AK2162" s="33"/>
    </row>
    <row r="2163" spans="1:37" s="34" customFormat="1" hidden="1" x14ac:dyDescent="0.25">
      <c r="A2163" s="23">
        <f t="shared" si="237"/>
        <v>2155</v>
      </c>
      <c r="B2163" s="24" t="s">
        <v>44</v>
      </c>
      <c r="C2163" s="23">
        <f>+[1]DEPURADO!A2157</f>
        <v>0</v>
      </c>
      <c r="D2163" s="23">
        <f>+[1]DEPURADO!B2157</f>
        <v>0</v>
      </c>
      <c r="E2163" s="25">
        <f>+[1]DEPURADO!C2157</f>
        <v>0</v>
      </c>
      <c r="F2163" s="26" t="str">
        <f>+IF([1]DEPURADO!D2157&gt;1,[1]DEPURADO!D2157," ")</f>
        <v xml:space="preserve"> </v>
      </c>
      <c r="G2163" s="27">
        <f>[1]DEPURADO!F2157</f>
        <v>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231"/>
        <v>0</v>
      </c>
      <c r="O2163" s="28">
        <f t="shared" si="232"/>
        <v>0</v>
      </c>
      <c r="P2163" s="24">
        <f>IF([1]DEPURADO!H2157&gt;1,0,[1]DEPURADO!B2157)</f>
        <v>0</v>
      </c>
      <c r="Q2163" s="30">
        <f t="shared" si="233"/>
        <v>0</v>
      </c>
      <c r="R2163" s="31">
        <f t="shared" si="234"/>
        <v>0</v>
      </c>
      <c r="S2163" s="31">
        <f>+[1]DEPURADO!J2157</f>
        <v>0</v>
      </c>
      <c r="T2163" s="23" t="s">
        <v>45</v>
      </c>
      <c r="U2163" s="31">
        <f>+[1]DEPURADO!I2157</f>
        <v>0</v>
      </c>
      <c r="V2163" s="30"/>
      <c r="W2163" s="23" t="s">
        <v>45</v>
      </c>
      <c r="X2163" s="31">
        <f>+[1]DEPURADO!K2157+[1]DEPURADO!L2157</f>
        <v>0</v>
      </c>
      <c r="Y2163" s="23" t="s">
        <v>45</v>
      </c>
      <c r="Z2163" s="31">
        <f t="shared" si="235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36"/>
        <v>0</v>
      </c>
      <c r="AH2163" s="30">
        <v>0</v>
      </c>
      <c r="AI2163" s="30">
        <f>+[1]DEPURADO!G2157</f>
        <v>0</v>
      </c>
      <c r="AJ2163" s="32"/>
      <c r="AK2163" s="33"/>
    </row>
    <row r="2164" spans="1:37" s="34" customFormat="1" hidden="1" x14ac:dyDescent="0.25">
      <c r="A2164" s="23">
        <f t="shared" si="237"/>
        <v>2156</v>
      </c>
      <c r="B2164" s="24" t="s">
        <v>44</v>
      </c>
      <c r="C2164" s="23">
        <f>+[1]DEPURADO!A2158</f>
        <v>0</v>
      </c>
      <c r="D2164" s="23">
        <f>+[1]DEPURADO!B2158</f>
        <v>0</v>
      </c>
      <c r="E2164" s="25">
        <f>+[1]DEPURADO!C2158</f>
        <v>0</v>
      </c>
      <c r="F2164" s="26" t="str">
        <f>+IF([1]DEPURADO!D2158&gt;1,[1]DEPURADO!D2158," ")</f>
        <v xml:space="preserve"> </v>
      </c>
      <c r="G2164" s="27">
        <f>[1]DEPURADO!F2158</f>
        <v>0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231"/>
        <v>0</v>
      </c>
      <c r="O2164" s="28">
        <f t="shared" si="232"/>
        <v>0</v>
      </c>
      <c r="P2164" s="24">
        <f>IF([1]DEPURADO!H2158&gt;1,0,[1]DEPURADO!B2158)</f>
        <v>0</v>
      </c>
      <c r="Q2164" s="30">
        <f t="shared" si="233"/>
        <v>0</v>
      </c>
      <c r="R2164" s="31">
        <f t="shared" si="234"/>
        <v>0</v>
      </c>
      <c r="S2164" s="31">
        <f>+[1]DEPURADO!J2158</f>
        <v>0</v>
      </c>
      <c r="T2164" s="23" t="s">
        <v>45</v>
      </c>
      <c r="U2164" s="31">
        <f>+[1]DEPURADO!I2158</f>
        <v>0</v>
      </c>
      <c r="V2164" s="30"/>
      <c r="W2164" s="23" t="s">
        <v>45</v>
      </c>
      <c r="X2164" s="31">
        <f>+[1]DEPURADO!K2158+[1]DEPURADO!L2158</f>
        <v>0</v>
      </c>
      <c r="Y2164" s="23" t="s">
        <v>45</v>
      </c>
      <c r="Z2164" s="31">
        <f t="shared" si="235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36"/>
        <v>0</v>
      </c>
      <c r="AH2164" s="30">
        <v>0</v>
      </c>
      <c r="AI2164" s="30">
        <f>+[1]DEPURADO!G2158</f>
        <v>0</v>
      </c>
      <c r="AJ2164" s="32"/>
      <c r="AK2164" s="33"/>
    </row>
    <row r="2165" spans="1:37" s="34" customFormat="1" hidden="1" x14ac:dyDescent="0.25">
      <c r="A2165" s="23">
        <f t="shared" si="237"/>
        <v>2157</v>
      </c>
      <c r="B2165" s="24" t="s">
        <v>44</v>
      </c>
      <c r="C2165" s="23">
        <f>+[1]DEPURADO!A2159</f>
        <v>0</v>
      </c>
      <c r="D2165" s="23">
        <f>+[1]DEPURADO!B2159</f>
        <v>0</v>
      </c>
      <c r="E2165" s="25">
        <f>+[1]DEPURADO!C2159</f>
        <v>0</v>
      </c>
      <c r="F2165" s="26" t="str">
        <f>+IF([1]DEPURADO!D2159&gt;1,[1]DEPURADO!D2159," ")</f>
        <v xml:space="preserve"> </v>
      </c>
      <c r="G2165" s="27">
        <f>[1]DEPURADO!F2159</f>
        <v>0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231"/>
        <v>0</v>
      </c>
      <c r="O2165" s="28">
        <f t="shared" si="232"/>
        <v>0</v>
      </c>
      <c r="P2165" s="24">
        <f>IF([1]DEPURADO!H2159&gt;1,0,[1]DEPURADO!B2159)</f>
        <v>0</v>
      </c>
      <c r="Q2165" s="30">
        <f t="shared" si="233"/>
        <v>0</v>
      </c>
      <c r="R2165" s="31">
        <f t="shared" si="234"/>
        <v>0</v>
      </c>
      <c r="S2165" s="31">
        <f>+[1]DEPURADO!J2159</f>
        <v>0</v>
      </c>
      <c r="T2165" s="23" t="s">
        <v>45</v>
      </c>
      <c r="U2165" s="31">
        <f>+[1]DEPURADO!I2159</f>
        <v>0</v>
      </c>
      <c r="V2165" s="30"/>
      <c r="W2165" s="23" t="s">
        <v>45</v>
      </c>
      <c r="X2165" s="31">
        <f>+[1]DEPURADO!K2159+[1]DEPURADO!L2159</f>
        <v>0</v>
      </c>
      <c r="Y2165" s="23" t="s">
        <v>45</v>
      </c>
      <c r="Z2165" s="31">
        <f t="shared" si="235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36"/>
        <v>0</v>
      </c>
      <c r="AH2165" s="30">
        <v>0</v>
      </c>
      <c r="AI2165" s="30">
        <f>+[1]DEPURADO!G2159</f>
        <v>0</v>
      </c>
      <c r="AJ2165" s="32"/>
      <c r="AK2165" s="33"/>
    </row>
    <row r="2166" spans="1:37" s="34" customFormat="1" hidden="1" x14ac:dyDescent="0.25">
      <c r="A2166" s="23">
        <f t="shared" si="237"/>
        <v>2158</v>
      </c>
      <c r="B2166" s="24" t="s">
        <v>44</v>
      </c>
      <c r="C2166" s="23">
        <f>+[1]DEPURADO!A2160</f>
        <v>0</v>
      </c>
      <c r="D2166" s="23">
        <f>+[1]DEPURADO!B2160</f>
        <v>0</v>
      </c>
      <c r="E2166" s="25">
        <f>+[1]DEPURADO!C2160</f>
        <v>0</v>
      </c>
      <c r="F2166" s="26" t="str">
        <f>+IF([1]DEPURADO!D2160&gt;1,[1]DEPURADO!D2160," ")</f>
        <v xml:space="preserve"> </v>
      </c>
      <c r="G2166" s="27">
        <f>[1]DEPURADO!F2160</f>
        <v>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231"/>
        <v>0</v>
      </c>
      <c r="O2166" s="28">
        <f t="shared" si="232"/>
        <v>0</v>
      </c>
      <c r="P2166" s="24">
        <f>IF([1]DEPURADO!H2160&gt;1,0,[1]DEPURADO!B2160)</f>
        <v>0</v>
      </c>
      <c r="Q2166" s="30">
        <f t="shared" si="233"/>
        <v>0</v>
      </c>
      <c r="R2166" s="31">
        <f t="shared" si="234"/>
        <v>0</v>
      </c>
      <c r="S2166" s="31">
        <f>+[1]DEPURADO!J2160</f>
        <v>0</v>
      </c>
      <c r="T2166" s="23" t="s">
        <v>45</v>
      </c>
      <c r="U2166" s="31">
        <f>+[1]DEPURADO!I2160</f>
        <v>0</v>
      </c>
      <c r="V2166" s="30"/>
      <c r="W2166" s="23" t="s">
        <v>45</v>
      </c>
      <c r="X2166" s="31">
        <f>+[1]DEPURADO!K2160+[1]DEPURADO!L2160</f>
        <v>0</v>
      </c>
      <c r="Y2166" s="23" t="s">
        <v>45</v>
      </c>
      <c r="Z2166" s="31">
        <f t="shared" si="235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36"/>
        <v>0</v>
      </c>
      <c r="AH2166" s="30">
        <v>0</v>
      </c>
      <c r="AI2166" s="30">
        <f>+[1]DEPURADO!G2160</f>
        <v>0</v>
      </c>
      <c r="AJ2166" s="32"/>
      <c r="AK2166" s="33"/>
    </row>
    <row r="2167" spans="1:37" s="34" customFormat="1" hidden="1" x14ac:dyDescent="0.25">
      <c r="A2167" s="23">
        <f t="shared" si="237"/>
        <v>2159</v>
      </c>
      <c r="B2167" s="24" t="s">
        <v>44</v>
      </c>
      <c r="C2167" s="23">
        <f>+[1]DEPURADO!A2161</f>
        <v>0</v>
      </c>
      <c r="D2167" s="23">
        <f>+[1]DEPURADO!B2161</f>
        <v>0</v>
      </c>
      <c r="E2167" s="25">
        <f>+[1]DEPURADO!C2161</f>
        <v>0</v>
      </c>
      <c r="F2167" s="26" t="str">
        <f>+IF([1]DEPURADO!D2161&gt;1,[1]DEPURADO!D2161," ")</f>
        <v xml:space="preserve"> </v>
      </c>
      <c r="G2167" s="27">
        <f>[1]DEPURADO!F2161</f>
        <v>0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231"/>
        <v>0</v>
      </c>
      <c r="O2167" s="28">
        <f t="shared" si="232"/>
        <v>0</v>
      </c>
      <c r="P2167" s="24">
        <f>IF([1]DEPURADO!H2161&gt;1,0,[1]DEPURADO!B2161)</f>
        <v>0</v>
      </c>
      <c r="Q2167" s="30">
        <f t="shared" si="233"/>
        <v>0</v>
      </c>
      <c r="R2167" s="31">
        <f t="shared" si="234"/>
        <v>0</v>
      </c>
      <c r="S2167" s="31">
        <f>+[1]DEPURADO!J2161</f>
        <v>0</v>
      </c>
      <c r="T2167" s="23" t="s">
        <v>45</v>
      </c>
      <c r="U2167" s="31">
        <f>+[1]DEPURADO!I2161</f>
        <v>0</v>
      </c>
      <c r="V2167" s="30"/>
      <c r="W2167" s="23" t="s">
        <v>45</v>
      </c>
      <c r="X2167" s="31">
        <f>+[1]DEPURADO!K2161+[1]DEPURADO!L2161</f>
        <v>0</v>
      </c>
      <c r="Y2167" s="23" t="s">
        <v>45</v>
      </c>
      <c r="Z2167" s="31">
        <f t="shared" si="235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36"/>
        <v>0</v>
      </c>
      <c r="AH2167" s="30">
        <v>0</v>
      </c>
      <c r="AI2167" s="30">
        <f>+[1]DEPURADO!G2161</f>
        <v>0</v>
      </c>
      <c r="AJ2167" s="32"/>
      <c r="AK2167" s="33"/>
    </row>
    <row r="2168" spans="1:37" s="34" customFormat="1" hidden="1" x14ac:dyDescent="0.25">
      <c r="A2168" s="23">
        <f t="shared" si="237"/>
        <v>2160</v>
      </c>
      <c r="B2168" s="24" t="s">
        <v>44</v>
      </c>
      <c r="C2168" s="23">
        <f>+[1]DEPURADO!A2162</f>
        <v>0</v>
      </c>
      <c r="D2168" s="23">
        <f>+[1]DEPURADO!B2162</f>
        <v>0</v>
      </c>
      <c r="E2168" s="25">
        <f>+[1]DEPURADO!C2162</f>
        <v>0</v>
      </c>
      <c r="F2168" s="26" t="str">
        <f>+IF([1]DEPURADO!D2162&gt;1,[1]DEPURADO!D2162," ")</f>
        <v xml:space="preserve"> </v>
      </c>
      <c r="G2168" s="27">
        <f>[1]DEPURADO!F2162</f>
        <v>0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0</v>
      </c>
      <c r="L2168" s="28">
        <v>0</v>
      </c>
      <c r="M2168" s="28">
        <v>0</v>
      </c>
      <c r="N2168" s="28">
        <f t="shared" si="231"/>
        <v>0</v>
      </c>
      <c r="O2168" s="28">
        <f t="shared" si="232"/>
        <v>0</v>
      </c>
      <c r="P2168" s="24">
        <f>IF([1]DEPURADO!H2162&gt;1,0,[1]DEPURADO!B2162)</f>
        <v>0</v>
      </c>
      <c r="Q2168" s="30">
        <f t="shared" si="233"/>
        <v>0</v>
      </c>
      <c r="R2168" s="31">
        <f t="shared" si="234"/>
        <v>0</v>
      </c>
      <c r="S2168" s="31">
        <f>+[1]DEPURADO!J2162</f>
        <v>0</v>
      </c>
      <c r="T2168" s="23" t="s">
        <v>45</v>
      </c>
      <c r="U2168" s="31">
        <f>+[1]DEPURADO!I2162</f>
        <v>0</v>
      </c>
      <c r="V2168" s="30"/>
      <c r="W2168" s="23" t="s">
        <v>45</v>
      </c>
      <c r="X2168" s="31">
        <f>+[1]DEPURADO!K2162+[1]DEPURADO!L2162</f>
        <v>0</v>
      </c>
      <c r="Y2168" s="23" t="s">
        <v>45</v>
      </c>
      <c r="Z2168" s="31">
        <f t="shared" si="235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36"/>
        <v>0</v>
      </c>
      <c r="AH2168" s="30">
        <v>0</v>
      </c>
      <c r="AI2168" s="30">
        <f>+[1]DEPURADO!G2162</f>
        <v>0</v>
      </c>
      <c r="AJ2168" s="32"/>
      <c r="AK2168" s="33"/>
    </row>
    <row r="2169" spans="1:37" s="34" customFormat="1" hidden="1" x14ac:dyDescent="0.25">
      <c r="A2169" s="23">
        <f t="shared" si="237"/>
        <v>2161</v>
      </c>
      <c r="B2169" s="24" t="s">
        <v>44</v>
      </c>
      <c r="C2169" s="23">
        <f>+[1]DEPURADO!A2163</f>
        <v>0</v>
      </c>
      <c r="D2169" s="23">
        <f>+[1]DEPURADO!B2163</f>
        <v>0</v>
      </c>
      <c r="E2169" s="25">
        <f>+[1]DEPURADO!C2163</f>
        <v>0</v>
      </c>
      <c r="F2169" s="26" t="str">
        <f>+IF([1]DEPURADO!D2163&gt;1,[1]DEPURADO!D2163," ")</f>
        <v xml:space="preserve"> </v>
      </c>
      <c r="G2169" s="27">
        <f>[1]DEPURADO!F2163</f>
        <v>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231"/>
        <v>0</v>
      </c>
      <c r="O2169" s="28">
        <f t="shared" si="232"/>
        <v>0</v>
      </c>
      <c r="P2169" s="24">
        <f>IF([1]DEPURADO!H2163&gt;1,0,[1]DEPURADO!B2163)</f>
        <v>0</v>
      </c>
      <c r="Q2169" s="30">
        <f t="shared" si="233"/>
        <v>0</v>
      </c>
      <c r="R2169" s="31">
        <f t="shared" si="234"/>
        <v>0</v>
      </c>
      <c r="S2169" s="31">
        <f>+[1]DEPURADO!J2163</f>
        <v>0</v>
      </c>
      <c r="T2169" s="23" t="s">
        <v>45</v>
      </c>
      <c r="U2169" s="31">
        <f>+[1]DEPURADO!I2163</f>
        <v>0</v>
      </c>
      <c r="V2169" s="30"/>
      <c r="W2169" s="23" t="s">
        <v>45</v>
      </c>
      <c r="X2169" s="31">
        <f>+[1]DEPURADO!K2163+[1]DEPURADO!L2163</f>
        <v>0</v>
      </c>
      <c r="Y2169" s="23" t="s">
        <v>45</v>
      </c>
      <c r="Z2169" s="31">
        <f t="shared" si="235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36"/>
        <v>0</v>
      </c>
      <c r="AH2169" s="30">
        <v>0</v>
      </c>
      <c r="AI2169" s="30">
        <f>+[1]DEPURADO!G2163</f>
        <v>0</v>
      </c>
      <c r="AJ2169" s="32"/>
      <c r="AK2169" s="33"/>
    </row>
    <row r="2170" spans="1:37" s="34" customFormat="1" hidden="1" x14ac:dyDescent="0.25">
      <c r="A2170" s="23">
        <f t="shared" si="237"/>
        <v>2162</v>
      </c>
      <c r="B2170" s="24" t="s">
        <v>44</v>
      </c>
      <c r="C2170" s="23">
        <f>+[1]DEPURADO!A2164</f>
        <v>0</v>
      </c>
      <c r="D2170" s="23">
        <f>+[1]DEPURADO!B2164</f>
        <v>0</v>
      </c>
      <c r="E2170" s="25">
        <f>+[1]DEPURADO!C2164</f>
        <v>0</v>
      </c>
      <c r="F2170" s="26" t="str">
        <f>+IF([1]DEPURADO!D2164&gt;1,[1]DEPURADO!D2164," ")</f>
        <v xml:space="preserve"> </v>
      </c>
      <c r="G2170" s="27">
        <f>[1]DEPURADO!F2164</f>
        <v>0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231"/>
        <v>0</v>
      </c>
      <c r="O2170" s="28">
        <f t="shared" si="232"/>
        <v>0</v>
      </c>
      <c r="P2170" s="24">
        <f>IF([1]DEPURADO!H2164&gt;1,0,[1]DEPURADO!B2164)</f>
        <v>0</v>
      </c>
      <c r="Q2170" s="30">
        <f t="shared" si="233"/>
        <v>0</v>
      </c>
      <c r="R2170" s="31">
        <f t="shared" si="234"/>
        <v>0</v>
      </c>
      <c r="S2170" s="31">
        <f>+[1]DEPURADO!J2164</f>
        <v>0</v>
      </c>
      <c r="T2170" s="23" t="s">
        <v>45</v>
      </c>
      <c r="U2170" s="31">
        <f>+[1]DEPURADO!I2164</f>
        <v>0</v>
      </c>
      <c r="V2170" s="30"/>
      <c r="W2170" s="23" t="s">
        <v>45</v>
      </c>
      <c r="X2170" s="31">
        <f>+[1]DEPURADO!K2164+[1]DEPURADO!L2164</f>
        <v>0</v>
      </c>
      <c r="Y2170" s="23" t="s">
        <v>45</v>
      </c>
      <c r="Z2170" s="31">
        <f t="shared" si="235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36"/>
        <v>0</v>
      </c>
      <c r="AH2170" s="30">
        <v>0</v>
      </c>
      <c r="AI2170" s="30">
        <f>+[1]DEPURADO!G2164</f>
        <v>0</v>
      </c>
      <c r="AJ2170" s="32"/>
      <c r="AK2170" s="33"/>
    </row>
    <row r="2171" spans="1:37" s="34" customFormat="1" hidden="1" x14ac:dyDescent="0.25">
      <c r="A2171" s="23">
        <f t="shared" si="237"/>
        <v>2163</v>
      </c>
      <c r="B2171" s="24" t="s">
        <v>44</v>
      </c>
      <c r="C2171" s="23">
        <f>+[1]DEPURADO!A2165</f>
        <v>0</v>
      </c>
      <c r="D2171" s="23">
        <f>+[1]DEPURADO!B2165</f>
        <v>0</v>
      </c>
      <c r="E2171" s="25">
        <f>+[1]DEPURADO!C2165</f>
        <v>0</v>
      </c>
      <c r="F2171" s="26" t="str">
        <f>+IF([1]DEPURADO!D2165&gt;1,[1]DEPURADO!D2165," ")</f>
        <v xml:space="preserve"> </v>
      </c>
      <c r="G2171" s="27">
        <f>[1]DEPURADO!F2165</f>
        <v>0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231"/>
        <v>0</v>
      </c>
      <c r="O2171" s="28">
        <f t="shared" si="232"/>
        <v>0</v>
      </c>
      <c r="P2171" s="24">
        <f>IF([1]DEPURADO!H2165&gt;1,0,[1]DEPURADO!B2165)</f>
        <v>0</v>
      </c>
      <c r="Q2171" s="30">
        <f t="shared" si="233"/>
        <v>0</v>
      </c>
      <c r="R2171" s="31">
        <f t="shared" si="234"/>
        <v>0</v>
      </c>
      <c r="S2171" s="31">
        <f>+[1]DEPURADO!J2165</f>
        <v>0</v>
      </c>
      <c r="T2171" s="23" t="s">
        <v>45</v>
      </c>
      <c r="U2171" s="31">
        <f>+[1]DEPURADO!I2165</f>
        <v>0</v>
      </c>
      <c r="V2171" s="30"/>
      <c r="W2171" s="23" t="s">
        <v>45</v>
      </c>
      <c r="X2171" s="31">
        <f>+[1]DEPURADO!K2165+[1]DEPURADO!L2165</f>
        <v>0</v>
      </c>
      <c r="Y2171" s="23" t="s">
        <v>45</v>
      </c>
      <c r="Z2171" s="31">
        <f t="shared" si="235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36"/>
        <v>0</v>
      </c>
      <c r="AH2171" s="30">
        <v>0</v>
      </c>
      <c r="AI2171" s="30">
        <f>+[1]DEPURADO!G2165</f>
        <v>0</v>
      </c>
      <c r="AJ2171" s="32"/>
      <c r="AK2171" s="33"/>
    </row>
    <row r="2172" spans="1:37" s="34" customFormat="1" hidden="1" x14ac:dyDescent="0.25">
      <c r="A2172" s="23">
        <f t="shared" si="237"/>
        <v>2164</v>
      </c>
      <c r="B2172" s="24" t="s">
        <v>44</v>
      </c>
      <c r="C2172" s="23">
        <f>+[1]DEPURADO!A2166</f>
        <v>0</v>
      </c>
      <c r="D2172" s="23">
        <f>+[1]DEPURADO!B2166</f>
        <v>0</v>
      </c>
      <c r="E2172" s="25">
        <f>+[1]DEPURADO!C2166</f>
        <v>0</v>
      </c>
      <c r="F2172" s="26" t="str">
        <f>+IF([1]DEPURADO!D2166&gt;1,[1]DEPURADO!D2166," ")</f>
        <v xml:space="preserve"> </v>
      </c>
      <c r="G2172" s="27">
        <f>[1]DEPURADO!F2166</f>
        <v>0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231"/>
        <v>0</v>
      </c>
      <c r="O2172" s="28">
        <f t="shared" si="232"/>
        <v>0</v>
      </c>
      <c r="P2172" s="24">
        <f>IF([1]DEPURADO!H2166&gt;1,0,[1]DEPURADO!B2166)</f>
        <v>0</v>
      </c>
      <c r="Q2172" s="30">
        <f t="shared" si="233"/>
        <v>0</v>
      </c>
      <c r="R2172" s="31">
        <f t="shared" si="234"/>
        <v>0</v>
      </c>
      <c r="S2172" s="31">
        <f>+[1]DEPURADO!J2166</f>
        <v>0</v>
      </c>
      <c r="T2172" s="23" t="s">
        <v>45</v>
      </c>
      <c r="U2172" s="31">
        <f>+[1]DEPURADO!I2166</f>
        <v>0</v>
      </c>
      <c r="V2172" s="30"/>
      <c r="W2172" s="23" t="s">
        <v>45</v>
      </c>
      <c r="X2172" s="31">
        <f>+[1]DEPURADO!K2166+[1]DEPURADO!L2166</f>
        <v>0</v>
      </c>
      <c r="Y2172" s="23" t="s">
        <v>45</v>
      </c>
      <c r="Z2172" s="31">
        <f t="shared" si="235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36"/>
        <v>0</v>
      </c>
      <c r="AH2172" s="30">
        <v>0</v>
      </c>
      <c r="AI2172" s="30">
        <f>+[1]DEPURADO!G2166</f>
        <v>0</v>
      </c>
      <c r="AJ2172" s="32"/>
      <c r="AK2172" s="33"/>
    </row>
    <row r="2173" spans="1:37" s="34" customFormat="1" hidden="1" x14ac:dyDescent="0.25">
      <c r="A2173" s="23">
        <f t="shared" si="237"/>
        <v>2165</v>
      </c>
      <c r="B2173" s="24" t="s">
        <v>44</v>
      </c>
      <c r="C2173" s="23">
        <f>+[1]DEPURADO!A2167</f>
        <v>0</v>
      </c>
      <c r="D2173" s="23">
        <f>+[1]DEPURADO!B2167</f>
        <v>0</v>
      </c>
      <c r="E2173" s="25">
        <f>+[1]DEPURADO!C2167</f>
        <v>0</v>
      </c>
      <c r="F2173" s="26" t="str">
        <f>+IF([1]DEPURADO!D2167&gt;1,[1]DEPURADO!D2167," ")</f>
        <v xml:space="preserve"> </v>
      </c>
      <c r="G2173" s="27">
        <f>[1]DEPURADO!F2167</f>
        <v>0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231"/>
        <v>0</v>
      </c>
      <c r="O2173" s="28">
        <f t="shared" si="232"/>
        <v>0</v>
      </c>
      <c r="P2173" s="24">
        <f>IF([1]DEPURADO!H2167&gt;1,0,[1]DEPURADO!B2167)</f>
        <v>0</v>
      </c>
      <c r="Q2173" s="30">
        <f t="shared" si="233"/>
        <v>0</v>
      </c>
      <c r="R2173" s="31">
        <f t="shared" si="234"/>
        <v>0</v>
      </c>
      <c r="S2173" s="31">
        <f>+[1]DEPURADO!J2167</f>
        <v>0</v>
      </c>
      <c r="T2173" s="23" t="s">
        <v>45</v>
      </c>
      <c r="U2173" s="31">
        <f>+[1]DEPURADO!I2167</f>
        <v>0</v>
      </c>
      <c r="V2173" s="30"/>
      <c r="W2173" s="23" t="s">
        <v>45</v>
      </c>
      <c r="X2173" s="31">
        <f>+[1]DEPURADO!K2167+[1]DEPURADO!L2167</f>
        <v>0</v>
      </c>
      <c r="Y2173" s="23" t="s">
        <v>45</v>
      </c>
      <c r="Z2173" s="31">
        <f t="shared" si="235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36"/>
        <v>0</v>
      </c>
      <c r="AH2173" s="30">
        <v>0</v>
      </c>
      <c r="AI2173" s="30">
        <f>+[1]DEPURADO!G2167</f>
        <v>0</v>
      </c>
      <c r="AJ2173" s="32"/>
      <c r="AK2173" s="33"/>
    </row>
    <row r="2174" spans="1:37" s="34" customFormat="1" hidden="1" x14ac:dyDescent="0.25">
      <c r="A2174" s="23">
        <f t="shared" si="237"/>
        <v>2166</v>
      </c>
      <c r="B2174" s="24" t="s">
        <v>44</v>
      </c>
      <c r="C2174" s="23">
        <f>+[1]DEPURADO!A2168</f>
        <v>0</v>
      </c>
      <c r="D2174" s="23">
        <f>+[1]DEPURADO!B2168</f>
        <v>0</v>
      </c>
      <c r="E2174" s="25">
        <f>+[1]DEPURADO!C2168</f>
        <v>0</v>
      </c>
      <c r="F2174" s="26" t="str">
        <f>+IF([1]DEPURADO!D2168&gt;1,[1]DEPURADO!D2168," ")</f>
        <v xml:space="preserve"> </v>
      </c>
      <c r="G2174" s="27">
        <f>[1]DEPURADO!F2168</f>
        <v>0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231"/>
        <v>0</v>
      </c>
      <c r="O2174" s="28">
        <f t="shared" si="232"/>
        <v>0</v>
      </c>
      <c r="P2174" s="24">
        <f>IF([1]DEPURADO!H2168&gt;1,0,[1]DEPURADO!B2168)</f>
        <v>0</v>
      </c>
      <c r="Q2174" s="30">
        <f t="shared" si="233"/>
        <v>0</v>
      </c>
      <c r="R2174" s="31">
        <f t="shared" si="234"/>
        <v>0</v>
      </c>
      <c r="S2174" s="31">
        <f>+[1]DEPURADO!J2168</f>
        <v>0</v>
      </c>
      <c r="T2174" s="23" t="s">
        <v>45</v>
      </c>
      <c r="U2174" s="31">
        <f>+[1]DEPURADO!I2168</f>
        <v>0</v>
      </c>
      <c r="V2174" s="30"/>
      <c r="W2174" s="23" t="s">
        <v>45</v>
      </c>
      <c r="X2174" s="31">
        <f>+[1]DEPURADO!K2168+[1]DEPURADO!L2168</f>
        <v>0</v>
      </c>
      <c r="Y2174" s="23" t="s">
        <v>45</v>
      </c>
      <c r="Z2174" s="31">
        <f t="shared" si="235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36"/>
        <v>0</v>
      </c>
      <c r="AH2174" s="30">
        <v>0</v>
      </c>
      <c r="AI2174" s="30">
        <f>+[1]DEPURADO!G2168</f>
        <v>0</v>
      </c>
      <c r="AJ2174" s="32"/>
      <c r="AK2174" s="33"/>
    </row>
    <row r="2175" spans="1:37" s="34" customFormat="1" hidden="1" x14ac:dyDescent="0.25">
      <c r="A2175" s="23">
        <f t="shared" si="237"/>
        <v>2167</v>
      </c>
      <c r="B2175" s="24" t="s">
        <v>44</v>
      </c>
      <c r="C2175" s="23">
        <f>+[1]DEPURADO!A2169</f>
        <v>0</v>
      </c>
      <c r="D2175" s="23">
        <f>+[1]DEPURADO!B2169</f>
        <v>0</v>
      </c>
      <c r="E2175" s="25">
        <f>+[1]DEPURADO!C2169</f>
        <v>0</v>
      </c>
      <c r="F2175" s="26" t="str">
        <f>+IF([1]DEPURADO!D2169&gt;1,[1]DEPURADO!D2169," ")</f>
        <v xml:space="preserve"> </v>
      </c>
      <c r="G2175" s="27">
        <f>[1]DEPURADO!F2169</f>
        <v>0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231"/>
        <v>0</v>
      </c>
      <c r="O2175" s="28">
        <f t="shared" si="232"/>
        <v>0</v>
      </c>
      <c r="P2175" s="24">
        <f>IF([1]DEPURADO!H2169&gt;1,0,[1]DEPURADO!B2169)</f>
        <v>0</v>
      </c>
      <c r="Q2175" s="30">
        <f t="shared" si="233"/>
        <v>0</v>
      </c>
      <c r="R2175" s="31">
        <f t="shared" si="234"/>
        <v>0</v>
      </c>
      <c r="S2175" s="31">
        <f>+[1]DEPURADO!J2169</f>
        <v>0</v>
      </c>
      <c r="T2175" s="23" t="s">
        <v>45</v>
      </c>
      <c r="U2175" s="31">
        <f>+[1]DEPURADO!I2169</f>
        <v>0</v>
      </c>
      <c r="V2175" s="30"/>
      <c r="W2175" s="23" t="s">
        <v>45</v>
      </c>
      <c r="X2175" s="31">
        <f>+[1]DEPURADO!K2169+[1]DEPURADO!L2169</f>
        <v>0</v>
      </c>
      <c r="Y2175" s="23" t="s">
        <v>45</v>
      </c>
      <c r="Z2175" s="31">
        <f t="shared" si="235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36"/>
        <v>0</v>
      </c>
      <c r="AH2175" s="30">
        <v>0</v>
      </c>
      <c r="AI2175" s="30">
        <f>+[1]DEPURADO!G2169</f>
        <v>0</v>
      </c>
      <c r="AJ2175" s="32"/>
      <c r="AK2175" s="33"/>
    </row>
    <row r="2176" spans="1:37" s="34" customFormat="1" hidden="1" x14ac:dyDescent="0.25">
      <c r="A2176" s="23">
        <f t="shared" si="237"/>
        <v>2168</v>
      </c>
      <c r="B2176" s="24" t="s">
        <v>44</v>
      </c>
      <c r="C2176" s="23">
        <f>+[1]DEPURADO!A2170</f>
        <v>0</v>
      </c>
      <c r="D2176" s="23">
        <f>+[1]DEPURADO!B2170</f>
        <v>0</v>
      </c>
      <c r="E2176" s="25">
        <f>+[1]DEPURADO!C2170</f>
        <v>0</v>
      </c>
      <c r="F2176" s="26" t="str">
        <f>+IF([1]DEPURADO!D2170&gt;1,[1]DEPURADO!D2170," ")</f>
        <v xml:space="preserve"> </v>
      </c>
      <c r="G2176" s="27">
        <f>[1]DEPURADO!F2170</f>
        <v>0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231"/>
        <v>0</v>
      </c>
      <c r="O2176" s="28">
        <f t="shared" si="232"/>
        <v>0</v>
      </c>
      <c r="P2176" s="24">
        <f>IF([1]DEPURADO!H2170&gt;1,0,[1]DEPURADO!B2170)</f>
        <v>0</v>
      </c>
      <c r="Q2176" s="30">
        <f t="shared" si="233"/>
        <v>0</v>
      </c>
      <c r="R2176" s="31">
        <f t="shared" si="234"/>
        <v>0</v>
      </c>
      <c r="S2176" s="31">
        <f>+[1]DEPURADO!J2170</f>
        <v>0</v>
      </c>
      <c r="T2176" s="23" t="s">
        <v>45</v>
      </c>
      <c r="U2176" s="31">
        <f>+[1]DEPURADO!I2170</f>
        <v>0</v>
      </c>
      <c r="V2176" s="30"/>
      <c r="W2176" s="23" t="s">
        <v>45</v>
      </c>
      <c r="X2176" s="31">
        <f>+[1]DEPURADO!K2170+[1]DEPURADO!L2170</f>
        <v>0</v>
      </c>
      <c r="Y2176" s="23" t="s">
        <v>45</v>
      </c>
      <c r="Z2176" s="31">
        <f t="shared" si="235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36"/>
        <v>0</v>
      </c>
      <c r="AH2176" s="30">
        <v>0</v>
      </c>
      <c r="AI2176" s="30">
        <f>+[1]DEPURADO!G2170</f>
        <v>0</v>
      </c>
      <c r="AJ2176" s="32"/>
      <c r="AK2176" s="33"/>
    </row>
    <row r="2177" spans="1:37" s="34" customFormat="1" hidden="1" x14ac:dyDescent="0.25">
      <c r="A2177" s="23">
        <f t="shared" si="237"/>
        <v>2169</v>
      </c>
      <c r="B2177" s="24" t="s">
        <v>44</v>
      </c>
      <c r="C2177" s="23">
        <f>+[1]DEPURADO!A2171</f>
        <v>0</v>
      </c>
      <c r="D2177" s="23">
        <f>+[1]DEPURADO!B2171</f>
        <v>0</v>
      </c>
      <c r="E2177" s="25">
        <f>+[1]DEPURADO!C2171</f>
        <v>0</v>
      </c>
      <c r="F2177" s="26" t="str">
        <f>+IF([1]DEPURADO!D2171&gt;1,[1]DEPURADO!D2171," ")</f>
        <v xml:space="preserve"> </v>
      </c>
      <c r="G2177" s="27">
        <f>[1]DEPURADO!F2171</f>
        <v>0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231"/>
        <v>0</v>
      </c>
      <c r="O2177" s="28">
        <f t="shared" si="232"/>
        <v>0</v>
      </c>
      <c r="P2177" s="24">
        <f>IF([1]DEPURADO!H2171&gt;1,0,[1]DEPURADO!B2171)</f>
        <v>0</v>
      </c>
      <c r="Q2177" s="30">
        <f t="shared" si="233"/>
        <v>0</v>
      </c>
      <c r="R2177" s="31">
        <f t="shared" si="234"/>
        <v>0</v>
      </c>
      <c r="S2177" s="31">
        <f>+[1]DEPURADO!J2171</f>
        <v>0</v>
      </c>
      <c r="T2177" s="23" t="s">
        <v>45</v>
      </c>
      <c r="U2177" s="31">
        <f>+[1]DEPURADO!I2171</f>
        <v>0</v>
      </c>
      <c r="V2177" s="30"/>
      <c r="W2177" s="23" t="s">
        <v>45</v>
      </c>
      <c r="X2177" s="31">
        <f>+[1]DEPURADO!K2171+[1]DEPURADO!L2171</f>
        <v>0</v>
      </c>
      <c r="Y2177" s="23" t="s">
        <v>45</v>
      </c>
      <c r="Z2177" s="31">
        <f t="shared" si="235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36"/>
        <v>0</v>
      </c>
      <c r="AH2177" s="30">
        <v>0</v>
      </c>
      <c r="AI2177" s="30">
        <f>+[1]DEPURADO!G2171</f>
        <v>0</v>
      </c>
      <c r="AJ2177" s="32"/>
      <c r="AK2177" s="33"/>
    </row>
    <row r="2178" spans="1:37" s="34" customFormat="1" hidden="1" x14ac:dyDescent="0.25">
      <c r="A2178" s="23">
        <f t="shared" si="237"/>
        <v>2170</v>
      </c>
      <c r="B2178" s="24" t="s">
        <v>44</v>
      </c>
      <c r="C2178" s="23">
        <f>+[1]DEPURADO!A2172</f>
        <v>0</v>
      </c>
      <c r="D2178" s="23">
        <f>+[1]DEPURADO!B2172</f>
        <v>0</v>
      </c>
      <c r="E2178" s="25">
        <f>+[1]DEPURADO!C2172</f>
        <v>0</v>
      </c>
      <c r="F2178" s="26" t="str">
        <f>+IF([1]DEPURADO!D2172&gt;1,[1]DEPURADO!D2172," ")</f>
        <v xml:space="preserve"> </v>
      </c>
      <c r="G2178" s="27">
        <f>[1]DEPURADO!F2172</f>
        <v>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231"/>
        <v>0</v>
      </c>
      <c r="O2178" s="28">
        <f t="shared" si="232"/>
        <v>0</v>
      </c>
      <c r="P2178" s="24">
        <f>IF([1]DEPURADO!H2172&gt;1,0,[1]DEPURADO!B2172)</f>
        <v>0</v>
      </c>
      <c r="Q2178" s="30">
        <f t="shared" si="233"/>
        <v>0</v>
      </c>
      <c r="R2178" s="31">
        <f t="shared" si="234"/>
        <v>0</v>
      </c>
      <c r="S2178" s="31">
        <f>+[1]DEPURADO!J2172</f>
        <v>0</v>
      </c>
      <c r="T2178" s="23" t="s">
        <v>45</v>
      </c>
      <c r="U2178" s="31">
        <f>+[1]DEPURADO!I2172</f>
        <v>0</v>
      </c>
      <c r="V2178" s="30"/>
      <c r="W2178" s="23" t="s">
        <v>45</v>
      </c>
      <c r="X2178" s="31">
        <f>+[1]DEPURADO!K2172+[1]DEPURADO!L2172</f>
        <v>0</v>
      </c>
      <c r="Y2178" s="23" t="s">
        <v>45</v>
      </c>
      <c r="Z2178" s="31">
        <f t="shared" si="235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36"/>
        <v>0</v>
      </c>
      <c r="AH2178" s="30">
        <v>0</v>
      </c>
      <c r="AI2178" s="30">
        <f>+[1]DEPURADO!G2172</f>
        <v>0</v>
      </c>
      <c r="AJ2178" s="32"/>
      <c r="AK2178" s="33"/>
    </row>
    <row r="2179" spans="1:37" s="34" customFormat="1" hidden="1" x14ac:dyDescent="0.25">
      <c r="A2179" s="23">
        <f t="shared" si="237"/>
        <v>2171</v>
      </c>
      <c r="B2179" s="24" t="s">
        <v>44</v>
      </c>
      <c r="C2179" s="23">
        <f>+[1]DEPURADO!A2173</f>
        <v>0</v>
      </c>
      <c r="D2179" s="23">
        <f>+[1]DEPURADO!B2173</f>
        <v>0</v>
      </c>
      <c r="E2179" s="25">
        <f>+[1]DEPURADO!C2173</f>
        <v>0</v>
      </c>
      <c r="F2179" s="26" t="str">
        <f>+IF([1]DEPURADO!D2173&gt;1,[1]DEPURADO!D2173," ")</f>
        <v xml:space="preserve"> </v>
      </c>
      <c r="G2179" s="27">
        <f>[1]DEPURADO!F2173</f>
        <v>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231"/>
        <v>0</v>
      </c>
      <c r="O2179" s="28">
        <f t="shared" si="232"/>
        <v>0</v>
      </c>
      <c r="P2179" s="24">
        <f>IF([1]DEPURADO!H2173&gt;1,0,[1]DEPURADO!B2173)</f>
        <v>0</v>
      </c>
      <c r="Q2179" s="30">
        <f t="shared" si="233"/>
        <v>0</v>
      </c>
      <c r="R2179" s="31">
        <f t="shared" si="234"/>
        <v>0</v>
      </c>
      <c r="S2179" s="31">
        <f>+[1]DEPURADO!J2173</f>
        <v>0</v>
      </c>
      <c r="T2179" s="23" t="s">
        <v>45</v>
      </c>
      <c r="U2179" s="31">
        <f>+[1]DEPURADO!I2173</f>
        <v>0</v>
      </c>
      <c r="V2179" s="30"/>
      <c r="W2179" s="23" t="s">
        <v>45</v>
      </c>
      <c r="X2179" s="31">
        <f>+[1]DEPURADO!K2173+[1]DEPURADO!L2173</f>
        <v>0</v>
      </c>
      <c r="Y2179" s="23" t="s">
        <v>45</v>
      </c>
      <c r="Z2179" s="31">
        <f t="shared" si="235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36"/>
        <v>0</v>
      </c>
      <c r="AH2179" s="30">
        <v>0</v>
      </c>
      <c r="AI2179" s="30">
        <f>+[1]DEPURADO!G2173</f>
        <v>0</v>
      </c>
      <c r="AJ2179" s="32"/>
      <c r="AK2179" s="33"/>
    </row>
    <row r="2180" spans="1:37" s="34" customFormat="1" hidden="1" x14ac:dyDescent="0.25">
      <c r="A2180" s="23">
        <f t="shared" si="237"/>
        <v>2172</v>
      </c>
      <c r="B2180" s="24" t="s">
        <v>44</v>
      </c>
      <c r="C2180" s="23">
        <f>+[1]DEPURADO!A2174</f>
        <v>0</v>
      </c>
      <c r="D2180" s="23">
        <f>+[1]DEPURADO!B2174</f>
        <v>0</v>
      </c>
      <c r="E2180" s="25">
        <f>+[1]DEPURADO!C2174</f>
        <v>0</v>
      </c>
      <c r="F2180" s="26" t="str">
        <f>+IF([1]DEPURADO!D2174&gt;1,[1]DEPURADO!D2174," ")</f>
        <v xml:space="preserve"> </v>
      </c>
      <c r="G2180" s="27">
        <f>[1]DEPURADO!F2174</f>
        <v>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231"/>
        <v>0</v>
      </c>
      <c r="O2180" s="28">
        <f t="shared" si="232"/>
        <v>0</v>
      </c>
      <c r="P2180" s="24">
        <f>IF([1]DEPURADO!H2174&gt;1,0,[1]DEPURADO!B2174)</f>
        <v>0</v>
      </c>
      <c r="Q2180" s="30">
        <f t="shared" si="233"/>
        <v>0</v>
      </c>
      <c r="R2180" s="31">
        <f t="shared" si="234"/>
        <v>0</v>
      </c>
      <c r="S2180" s="31">
        <f>+[1]DEPURADO!J2174</f>
        <v>0</v>
      </c>
      <c r="T2180" s="23" t="s">
        <v>45</v>
      </c>
      <c r="U2180" s="31">
        <f>+[1]DEPURADO!I2174</f>
        <v>0</v>
      </c>
      <c r="V2180" s="30"/>
      <c r="W2180" s="23" t="s">
        <v>45</v>
      </c>
      <c r="X2180" s="31">
        <f>+[1]DEPURADO!K2174+[1]DEPURADO!L2174</f>
        <v>0</v>
      </c>
      <c r="Y2180" s="23" t="s">
        <v>45</v>
      </c>
      <c r="Z2180" s="31">
        <f t="shared" si="235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36"/>
        <v>0</v>
      </c>
      <c r="AH2180" s="30">
        <v>0</v>
      </c>
      <c r="AI2180" s="30">
        <f>+[1]DEPURADO!G2174</f>
        <v>0</v>
      </c>
      <c r="AJ2180" s="32"/>
      <c r="AK2180" s="33"/>
    </row>
    <row r="2181" spans="1:37" s="34" customFormat="1" hidden="1" x14ac:dyDescent="0.25">
      <c r="A2181" s="23">
        <f t="shared" si="237"/>
        <v>2173</v>
      </c>
      <c r="B2181" s="24" t="s">
        <v>44</v>
      </c>
      <c r="C2181" s="23">
        <f>+[1]DEPURADO!A2175</f>
        <v>0</v>
      </c>
      <c r="D2181" s="23">
        <f>+[1]DEPURADO!B2175</f>
        <v>0</v>
      </c>
      <c r="E2181" s="25">
        <f>+[1]DEPURADO!C2175</f>
        <v>0</v>
      </c>
      <c r="F2181" s="26" t="str">
        <f>+IF([1]DEPURADO!D2175&gt;1,[1]DEPURADO!D2175," ")</f>
        <v xml:space="preserve"> </v>
      </c>
      <c r="G2181" s="27">
        <f>[1]DEPURADO!F2175</f>
        <v>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231"/>
        <v>0</v>
      </c>
      <c r="O2181" s="28">
        <f t="shared" si="232"/>
        <v>0</v>
      </c>
      <c r="P2181" s="24">
        <f>IF([1]DEPURADO!H2175&gt;1,0,[1]DEPURADO!B2175)</f>
        <v>0</v>
      </c>
      <c r="Q2181" s="30">
        <f t="shared" si="233"/>
        <v>0</v>
      </c>
      <c r="R2181" s="31">
        <f t="shared" si="234"/>
        <v>0</v>
      </c>
      <c r="S2181" s="31">
        <f>+[1]DEPURADO!J2175</f>
        <v>0</v>
      </c>
      <c r="T2181" s="23" t="s">
        <v>45</v>
      </c>
      <c r="U2181" s="31">
        <f>+[1]DEPURADO!I2175</f>
        <v>0</v>
      </c>
      <c r="V2181" s="30"/>
      <c r="W2181" s="23" t="s">
        <v>45</v>
      </c>
      <c r="X2181" s="31">
        <f>+[1]DEPURADO!K2175+[1]DEPURADO!L2175</f>
        <v>0</v>
      </c>
      <c r="Y2181" s="23" t="s">
        <v>45</v>
      </c>
      <c r="Z2181" s="31">
        <f t="shared" si="235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36"/>
        <v>0</v>
      </c>
      <c r="AH2181" s="30">
        <v>0</v>
      </c>
      <c r="AI2181" s="30">
        <f>+[1]DEPURADO!G2175</f>
        <v>0</v>
      </c>
      <c r="AJ2181" s="32"/>
      <c r="AK2181" s="33"/>
    </row>
    <row r="2182" spans="1:37" s="34" customFormat="1" hidden="1" x14ac:dyDescent="0.25">
      <c r="A2182" s="23">
        <f t="shared" si="237"/>
        <v>2174</v>
      </c>
      <c r="B2182" s="24" t="s">
        <v>44</v>
      </c>
      <c r="C2182" s="23">
        <f>+[1]DEPURADO!A2176</f>
        <v>0</v>
      </c>
      <c r="D2182" s="23">
        <f>+[1]DEPURADO!B2176</f>
        <v>0</v>
      </c>
      <c r="E2182" s="25">
        <f>+[1]DEPURADO!C2176</f>
        <v>0</v>
      </c>
      <c r="F2182" s="26" t="str">
        <f>+IF([1]DEPURADO!D2176&gt;1,[1]DEPURADO!D2176," ")</f>
        <v xml:space="preserve"> </v>
      </c>
      <c r="G2182" s="27">
        <f>[1]DEPURADO!F2176</f>
        <v>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231"/>
        <v>0</v>
      </c>
      <c r="O2182" s="28">
        <f t="shared" si="232"/>
        <v>0</v>
      </c>
      <c r="P2182" s="24">
        <f>IF([1]DEPURADO!H2176&gt;1,0,[1]DEPURADO!B2176)</f>
        <v>0</v>
      </c>
      <c r="Q2182" s="30">
        <f t="shared" si="233"/>
        <v>0</v>
      </c>
      <c r="R2182" s="31">
        <f t="shared" si="234"/>
        <v>0</v>
      </c>
      <c r="S2182" s="31">
        <f>+[1]DEPURADO!J2176</f>
        <v>0</v>
      </c>
      <c r="T2182" s="23" t="s">
        <v>45</v>
      </c>
      <c r="U2182" s="31">
        <f>+[1]DEPURADO!I2176</f>
        <v>0</v>
      </c>
      <c r="V2182" s="30"/>
      <c r="W2182" s="23" t="s">
        <v>45</v>
      </c>
      <c r="X2182" s="31">
        <f>+[1]DEPURADO!K2176+[1]DEPURADO!L2176</f>
        <v>0</v>
      </c>
      <c r="Y2182" s="23" t="s">
        <v>45</v>
      </c>
      <c r="Z2182" s="31">
        <f t="shared" si="235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36"/>
        <v>0</v>
      </c>
      <c r="AH2182" s="30">
        <v>0</v>
      </c>
      <c r="AI2182" s="30">
        <f>+[1]DEPURADO!G2176</f>
        <v>0</v>
      </c>
      <c r="AJ2182" s="32"/>
      <c r="AK2182" s="33"/>
    </row>
    <row r="2183" spans="1:37" s="34" customFormat="1" hidden="1" x14ac:dyDescent="0.25">
      <c r="A2183" s="23">
        <f t="shared" si="237"/>
        <v>2175</v>
      </c>
      <c r="B2183" s="24" t="s">
        <v>44</v>
      </c>
      <c r="C2183" s="23">
        <f>+[1]DEPURADO!A2177</f>
        <v>0</v>
      </c>
      <c r="D2183" s="23">
        <f>+[1]DEPURADO!B2177</f>
        <v>0</v>
      </c>
      <c r="E2183" s="25">
        <f>+[1]DEPURADO!C2177</f>
        <v>0</v>
      </c>
      <c r="F2183" s="26" t="str">
        <f>+IF([1]DEPURADO!D2177&gt;1,[1]DEPURADO!D2177," ")</f>
        <v xml:space="preserve"> </v>
      </c>
      <c r="G2183" s="27">
        <f>[1]DEPURADO!F2177</f>
        <v>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231"/>
        <v>0</v>
      </c>
      <c r="O2183" s="28">
        <f t="shared" si="232"/>
        <v>0</v>
      </c>
      <c r="P2183" s="24">
        <f>IF([1]DEPURADO!H2177&gt;1,0,[1]DEPURADO!B2177)</f>
        <v>0</v>
      </c>
      <c r="Q2183" s="30">
        <f t="shared" si="233"/>
        <v>0</v>
      </c>
      <c r="R2183" s="31">
        <f t="shared" si="234"/>
        <v>0</v>
      </c>
      <c r="S2183" s="31">
        <f>+[1]DEPURADO!J2177</f>
        <v>0</v>
      </c>
      <c r="T2183" s="23" t="s">
        <v>45</v>
      </c>
      <c r="U2183" s="31">
        <f>+[1]DEPURADO!I2177</f>
        <v>0</v>
      </c>
      <c r="V2183" s="30"/>
      <c r="W2183" s="23" t="s">
        <v>45</v>
      </c>
      <c r="X2183" s="31">
        <f>+[1]DEPURADO!K2177+[1]DEPURADO!L2177</f>
        <v>0</v>
      </c>
      <c r="Y2183" s="23" t="s">
        <v>45</v>
      </c>
      <c r="Z2183" s="31">
        <f t="shared" si="235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36"/>
        <v>0</v>
      </c>
      <c r="AH2183" s="30">
        <v>0</v>
      </c>
      <c r="AI2183" s="30">
        <f>+[1]DEPURADO!G2177</f>
        <v>0</v>
      </c>
      <c r="AJ2183" s="32"/>
      <c r="AK2183" s="33"/>
    </row>
    <row r="2184" spans="1:37" s="34" customFormat="1" hidden="1" x14ac:dyDescent="0.25">
      <c r="A2184" s="23">
        <f t="shared" si="237"/>
        <v>2176</v>
      </c>
      <c r="B2184" s="24" t="s">
        <v>44</v>
      </c>
      <c r="C2184" s="23">
        <f>+[1]DEPURADO!A2178</f>
        <v>0</v>
      </c>
      <c r="D2184" s="23">
        <f>+[1]DEPURADO!B2178</f>
        <v>0</v>
      </c>
      <c r="E2184" s="25">
        <f>+[1]DEPURADO!C2178</f>
        <v>0</v>
      </c>
      <c r="F2184" s="26" t="str">
        <f>+IF([1]DEPURADO!D2178&gt;1,[1]DEPURADO!D2178," ")</f>
        <v xml:space="preserve"> </v>
      </c>
      <c r="G2184" s="27">
        <f>[1]DEPURADO!F2178</f>
        <v>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231"/>
        <v>0</v>
      </c>
      <c r="O2184" s="28">
        <f t="shared" si="232"/>
        <v>0</v>
      </c>
      <c r="P2184" s="24">
        <f>IF([1]DEPURADO!H2178&gt;1,0,[1]DEPURADO!B2178)</f>
        <v>0</v>
      </c>
      <c r="Q2184" s="30">
        <f t="shared" si="233"/>
        <v>0</v>
      </c>
      <c r="R2184" s="31">
        <f t="shared" si="234"/>
        <v>0</v>
      </c>
      <c r="S2184" s="31">
        <f>+[1]DEPURADO!J2178</f>
        <v>0</v>
      </c>
      <c r="T2184" s="23" t="s">
        <v>45</v>
      </c>
      <c r="U2184" s="31">
        <f>+[1]DEPURADO!I2178</f>
        <v>0</v>
      </c>
      <c r="V2184" s="30"/>
      <c r="W2184" s="23" t="s">
        <v>45</v>
      </c>
      <c r="X2184" s="31">
        <f>+[1]DEPURADO!K2178+[1]DEPURADO!L2178</f>
        <v>0</v>
      </c>
      <c r="Y2184" s="23" t="s">
        <v>45</v>
      </c>
      <c r="Z2184" s="31">
        <f t="shared" si="235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36"/>
        <v>0</v>
      </c>
      <c r="AH2184" s="30">
        <v>0</v>
      </c>
      <c r="AI2184" s="30">
        <f>+[1]DEPURADO!G2178</f>
        <v>0</v>
      </c>
      <c r="AJ2184" s="32"/>
      <c r="AK2184" s="33"/>
    </row>
    <row r="2185" spans="1:37" s="34" customFormat="1" hidden="1" x14ac:dyDescent="0.25">
      <c r="A2185" s="23">
        <f t="shared" si="237"/>
        <v>2177</v>
      </c>
      <c r="B2185" s="24" t="s">
        <v>44</v>
      </c>
      <c r="C2185" s="23">
        <f>+[1]DEPURADO!A2179</f>
        <v>0</v>
      </c>
      <c r="D2185" s="23">
        <f>+[1]DEPURADO!B2179</f>
        <v>0</v>
      </c>
      <c r="E2185" s="25">
        <f>+[1]DEPURADO!C2179</f>
        <v>0</v>
      </c>
      <c r="F2185" s="26" t="str">
        <f>+IF([1]DEPURADO!D2179&gt;1,[1]DEPURADO!D2179," ")</f>
        <v xml:space="preserve"> </v>
      </c>
      <c r="G2185" s="27">
        <f>[1]DEPURADO!F2179</f>
        <v>0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231"/>
        <v>0</v>
      </c>
      <c r="O2185" s="28">
        <f t="shared" si="232"/>
        <v>0</v>
      </c>
      <c r="P2185" s="24">
        <f>IF([1]DEPURADO!H2179&gt;1,0,[1]DEPURADO!B2179)</f>
        <v>0</v>
      </c>
      <c r="Q2185" s="30">
        <f t="shared" si="233"/>
        <v>0</v>
      </c>
      <c r="R2185" s="31">
        <f t="shared" si="234"/>
        <v>0</v>
      </c>
      <c r="S2185" s="31">
        <f>+[1]DEPURADO!J2179</f>
        <v>0</v>
      </c>
      <c r="T2185" s="23" t="s">
        <v>45</v>
      </c>
      <c r="U2185" s="31">
        <f>+[1]DEPURADO!I2179</f>
        <v>0</v>
      </c>
      <c r="V2185" s="30"/>
      <c r="W2185" s="23" t="s">
        <v>45</v>
      </c>
      <c r="X2185" s="31">
        <f>+[1]DEPURADO!K2179+[1]DEPURADO!L2179</f>
        <v>0</v>
      </c>
      <c r="Y2185" s="23" t="s">
        <v>45</v>
      </c>
      <c r="Z2185" s="31">
        <f t="shared" si="235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36"/>
        <v>0</v>
      </c>
      <c r="AH2185" s="30">
        <v>0</v>
      </c>
      <c r="AI2185" s="30">
        <f>+[1]DEPURADO!G2179</f>
        <v>0</v>
      </c>
      <c r="AJ2185" s="32"/>
      <c r="AK2185" s="33"/>
    </row>
    <row r="2186" spans="1:37" s="34" customFormat="1" hidden="1" x14ac:dyDescent="0.25">
      <c r="A2186" s="23">
        <f t="shared" si="237"/>
        <v>2178</v>
      </c>
      <c r="B2186" s="24" t="s">
        <v>44</v>
      </c>
      <c r="C2186" s="23">
        <f>+[1]DEPURADO!A2180</f>
        <v>0</v>
      </c>
      <c r="D2186" s="23">
        <f>+[1]DEPURADO!B2180</f>
        <v>0</v>
      </c>
      <c r="E2186" s="25">
        <f>+[1]DEPURADO!C2180</f>
        <v>0</v>
      </c>
      <c r="F2186" s="26" t="str">
        <f>+IF([1]DEPURADO!D2180&gt;1,[1]DEPURADO!D2180," ")</f>
        <v xml:space="preserve"> </v>
      </c>
      <c r="G2186" s="27">
        <f>[1]DEPURADO!F2180</f>
        <v>0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ref="N2186:N2249" si="238">+SUM(J2186:M2186)</f>
        <v>0</v>
      </c>
      <c r="O2186" s="28">
        <f t="shared" ref="O2186:O2249" si="239">+G2186-I2186-N2186</f>
        <v>0</v>
      </c>
      <c r="P2186" s="24">
        <f>IF([1]DEPURADO!H2180&gt;1,0,[1]DEPURADO!B2180)</f>
        <v>0</v>
      </c>
      <c r="Q2186" s="30">
        <f t="shared" ref="Q2186:Q2249" si="240">+IF(P2186&gt;0,G2186,0)</f>
        <v>0</v>
      </c>
      <c r="R2186" s="31">
        <f t="shared" ref="R2186:R2249" si="241">IF(P2186=0,G2186,0)</f>
        <v>0</v>
      </c>
      <c r="S2186" s="31">
        <f>+[1]DEPURADO!J2180</f>
        <v>0</v>
      </c>
      <c r="T2186" s="23" t="s">
        <v>45</v>
      </c>
      <c r="U2186" s="31">
        <f>+[1]DEPURADO!I2180</f>
        <v>0</v>
      </c>
      <c r="V2186" s="30"/>
      <c r="W2186" s="23" t="s">
        <v>45</v>
      </c>
      <c r="X2186" s="31">
        <f>+[1]DEPURADO!K2180+[1]DEPURADO!L2180</f>
        <v>0</v>
      </c>
      <c r="Y2186" s="23" t="s">
        <v>45</v>
      </c>
      <c r="Z2186" s="31">
        <f t="shared" ref="Z2186:Z2249" si="242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ref="AG2186:AG2249" si="243">+G2186-I2186-N2186-R2186-Z2186-AC2186-AE2186-S2186-U2186</f>
        <v>0</v>
      </c>
      <c r="AH2186" s="30">
        <v>0</v>
      </c>
      <c r="AI2186" s="30">
        <f>+[1]DEPURADO!G2180</f>
        <v>0</v>
      </c>
      <c r="AJ2186" s="32"/>
      <c r="AK2186" s="33"/>
    </row>
    <row r="2187" spans="1:37" s="34" customFormat="1" hidden="1" x14ac:dyDescent="0.25">
      <c r="A2187" s="23">
        <f t="shared" ref="A2187:A2250" si="244">+A2186+1</f>
        <v>2179</v>
      </c>
      <c r="B2187" s="24" t="s">
        <v>44</v>
      </c>
      <c r="C2187" s="23">
        <f>+[1]DEPURADO!A2181</f>
        <v>0</v>
      </c>
      <c r="D2187" s="23">
        <f>+[1]DEPURADO!B2181</f>
        <v>0</v>
      </c>
      <c r="E2187" s="25">
        <f>+[1]DEPURADO!C2181</f>
        <v>0</v>
      </c>
      <c r="F2187" s="26" t="str">
        <f>+IF([1]DEPURADO!D2181&gt;1,[1]DEPURADO!D2181," ")</f>
        <v xml:space="preserve"> </v>
      </c>
      <c r="G2187" s="27">
        <f>[1]DEPURADO!F2181</f>
        <v>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si="238"/>
        <v>0</v>
      </c>
      <c r="O2187" s="28">
        <f t="shared" si="239"/>
        <v>0</v>
      </c>
      <c r="P2187" s="24">
        <f>IF([1]DEPURADO!H2181&gt;1,0,[1]DEPURADO!B2181)</f>
        <v>0</v>
      </c>
      <c r="Q2187" s="30">
        <f t="shared" si="240"/>
        <v>0</v>
      </c>
      <c r="R2187" s="31">
        <f t="shared" si="241"/>
        <v>0</v>
      </c>
      <c r="S2187" s="31">
        <f>+[1]DEPURADO!J2181</f>
        <v>0</v>
      </c>
      <c r="T2187" s="23" t="s">
        <v>45</v>
      </c>
      <c r="U2187" s="31">
        <f>+[1]DEPURADO!I2181</f>
        <v>0</v>
      </c>
      <c r="V2187" s="30"/>
      <c r="W2187" s="23" t="s">
        <v>45</v>
      </c>
      <c r="X2187" s="31">
        <f>+[1]DEPURADO!K2181+[1]DEPURADO!L2181</f>
        <v>0</v>
      </c>
      <c r="Y2187" s="23" t="s">
        <v>45</v>
      </c>
      <c r="Z2187" s="31">
        <f t="shared" si="242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43"/>
        <v>0</v>
      </c>
      <c r="AH2187" s="30">
        <v>0</v>
      </c>
      <c r="AI2187" s="30">
        <f>+[1]DEPURADO!G2181</f>
        <v>0</v>
      </c>
      <c r="AJ2187" s="32"/>
      <c r="AK2187" s="33"/>
    </row>
    <row r="2188" spans="1:37" s="34" customFormat="1" hidden="1" x14ac:dyDescent="0.25">
      <c r="A2188" s="23">
        <f t="shared" si="244"/>
        <v>2180</v>
      </c>
      <c r="B2188" s="24" t="s">
        <v>44</v>
      </c>
      <c r="C2188" s="23">
        <f>+[1]DEPURADO!A2182</f>
        <v>0</v>
      </c>
      <c r="D2188" s="23">
        <f>+[1]DEPURADO!B2182</f>
        <v>0</v>
      </c>
      <c r="E2188" s="25">
        <f>+[1]DEPURADO!C2182</f>
        <v>0</v>
      </c>
      <c r="F2188" s="26" t="str">
        <f>+IF([1]DEPURADO!D2182&gt;1,[1]DEPURADO!D2182," ")</f>
        <v xml:space="preserve"> </v>
      </c>
      <c r="G2188" s="27">
        <f>[1]DEPURADO!F2182</f>
        <v>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238"/>
        <v>0</v>
      </c>
      <c r="O2188" s="28">
        <f t="shared" si="239"/>
        <v>0</v>
      </c>
      <c r="P2188" s="24">
        <f>IF([1]DEPURADO!H2182&gt;1,0,[1]DEPURADO!B2182)</f>
        <v>0</v>
      </c>
      <c r="Q2188" s="30">
        <f t="shared" si="240"/>
        <v>0</v>
      </c>
      <c r="R2188" s="31">
        <f t="shared" si="241"/>
        <v>0</v>
      </c>
      <c r="S2188" s="31">
        <f>+[1]DEPURADO!J2182</f>
        <v>0</v>
      </c>
      <c r="T2188" s="23" t="s">
        <v>45</v>
      </c>
      <c r="U2188" s="31">
        <f>+[1]DEPURADO!I2182</f>
        <v>0</v>
      </c>
      <c r="V2188" s="30"/>
      <c r="W2188" s="23" t="s">
        <v>45</v>
      </c>
      <c r="X2188" s="31">
        <f>+[1]DEPURADO!K2182+[1]DEPURADO!L2182</f>
        <v>0</v>
      </c>
      <c r="Y2188" s="23" t="s">
        <v>45</v>
      </c>
      <c r="Z2188" s="31">
        <f t="shared" si="242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43"/>
        <v>0</v>
      </c>
      <c r="AH2188" s="30">
        <v>0</v>
      </c>
      <c r="AI2188" s="30">
        <f>+[1]DEPURADO!G2182</f>
        <v>0</v>
      </c>
      <c r="AJ2188" s="32"/>
      <c r="AK2188" s="33"/>
    </row>
    <row r="2189" spans="1:37" s="34" customFormat="1" hidden="1" x14ac:dyDescent="0.25">
      <c r="A2189" s="23">
        <f t="shared" si="244"/>
        <v>2181</v>
      </c>
      <c r="B2189" s="24" t="s">
        <v>44</v>
      </c>
      <c r="C2189" s="23">
        <f>+[1]DEPURADO!A2183</f>
        <v>0</v>
      </c>
      <c r="D2189" s="23">
        <f>+[1]DEPURADO!B2183</f>
        <v>0</v>
      </c>
      <c r="E2189" s="25">
        <f>+[1]DEPURADO!C2183</f>
        <v>0</v>
      </c>
      <c r="F2189" s="26" t="str">
        <f>+IF([1]DEPURADO!D2183&gt;1,[1]DEPURADO!D2183," ")</f>
        <v xml:space="preserve"> </v>
      </c>
      <c r="G2189" s="27">
        <f>[1]DEPURADO!F2183</f>
        <v>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si="238"/>
        <v>0</v>
      </c>
      <c r="O2189" s="28">
        <f t="shared" si="239"/>
        <v>0</v>
      </c>
      <c r="P2189" s="24">
        <f>IF([1]DEPURADO!H2183&gt;1,0,[1]DEPURADO!B2183)</f>
        <v>0</v>
      </c>
      <c r="Q2189" s="30">
        <f t="shared" si="240"/>
        <v>0</v>
      </c>
      <c r="R2189" s="31">
        <f t="shared" si="241"/>
        <v>0</v>
      </c>
      <c r="S2189" s="31">
        <f>+[1]DEPURADO!J2183</f>
        <v>0</v>
      </c>
      <c r="T2189" s="23" t="s">
        <v>45</v>
      </c>
      <c r="U2189" s="31">
        <f>+[1]DEPURADO!I2183</f>
        <v>0</v>
      </c>
      <c r="V2189" s="30"/>
      <c r="W2189" s="23" t="s">
        <v>45</v>
      </c>
      <c r="X2189" s="31">
        <f>+[1]DEPURADO!K2183+[1]DEPURADO!L2183</f>
        <v>0</v>
      </c>
      <c r="Y2189" s="23" t="s">
        <v>45</v>
      </c>
      <c r="Z2189" s="31">
        <f t="shared" si="242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43"/>
        <v>0</v>
      </c>
      <c r="AH2189" s="30">
        <v>0</v>
      </c>
      <c r="AI2189" s="30">
        <f>+[1]DEPURADO!G2183</f>
        <v>0</v>
      </c>
      <c r="AJ2189" s="32"/>
      <c r="AK2189" s="33"/>
    </row>
    <row r="2190" spans="1:37" s="34" customFormat="1" hidden="1" x14ac:dyDescent="0.25">
      <c r="A2190" s="23">
        <f t="shared" si="244"/>
        <v>2182</v>
      </c>
      <c r="B2190" s="24" t="s">
        <v>44</v>
      </c>
      <c r="C2190" s="23">
        <f>+[1]DEPURADO!A2184</f>
        <v>0</v>
      </c>
      <c r="D2190" s="23">
        <f>+[1]DEPURADO!B2184</f>
        <v>0</v>
      </c>
      <c r="E2190" s="25">
        <f>+[1]DEPURADO!C2184</f>
        <v>0</v>
      </c>
      <c r="F2190" s="26" t="str">
        <f>+IF([1]DEPURADO!D2184&gt;1,[1]DEPURADO!D2184," ")</f>
        <v xml:space="preserve"> </v>
      </c>
      <c r="G2190" s="27">
        <f>[1]DEPURADO!F2184</f>
        <v>0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38"/>
        <v>0</v>
      </c>
      <c r="O2190" s="28">
        <f t="shared" si="239"/>
        <v>0</v>
      </c>
      <c r="P2190" s="24">
        <f>IF([1]DEPURADO!H2184&gt;1,0,[1]DEPURADO!B2184)</f>
        <v>0</v>
      </c>
      <c r="Q2190" s="30">
        <f t="shared" si="240"/>
        <v>0</v>
      </c>
      <c r="R2190" s="31">
        <f t="shared" si="241"/>
        <v>0</v>
      </c>
      <c r="S2190" s="31">
        <f>+[1]DEPURADO!J2184</f>
        <v>0</v>
      </c>
      <c r="T2190" s="23" t="s">
        <v>45</v>
      </c>
      <c r="U2190" s="31">
        <f>+[1]DEPURADO!I2184</f>
        <v>0</v>
      </c>
      <c r="V2190" s="30"/>
      <c r="W2190" s="23" t="s">
        <v>45</v>
      </c>
      <c r="X2190" s="31">
        <f>+[1]DEPURADO!K2184+[1]DEPURADO!L2184</f>
        <v>0</v>
      </c>
      <c r="Y2190" s="23" t="s">
        <v>45</v>
      </c>
      <c r="Z2190" s="31">
        <f t="shared" si="242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43"/>
        <v>0</v>
      </c>
      <c r="AH2190" s="30">
        <v>0</v>
      </c>
      <c r="AI2190" s="30">
        <f>+[1]DEPURADO!G2184</f>
        <v>0</v>
      </c>
      <c r="AJ2190" s="32"/>
      <c r="AK2190" s="33"/>
    </row>
    <row r="2191" spans="1:37" s="34" customFormat="1" hidden="1" x14ac:dyDescent="0.25">
      <c r="A2191" s="23">
        <f t="shared" si="244"/>
        <v>2183</v>
      </c>
      <c r="B2191" s="24" t="s">
        <v>44</v>
      </c>
      <c r="C2191" s="23">
        <f>+[1]DEPURADO!A2185</f>
        <v>0</v>
      </c>
      <c r="D2191" s="23">
        <f>+[1]DEPURADO!B2185</f>
        <v>0</v>
      </c>
      <c r="E2191" s="25">
        <f>+[1]DEPURADO!C2185</f>
        <v>0</v>
      </c>
      <c r="F2191" s="26" t="str">
        <f>+IF([1]DEPURADO!D2185&gt;1,[1]DEPURADO!D2185," ")</f>
        <v xml:space="preserve"> </v>
      </c>
      <c r="G2191" s="27">
        <f>[1]DEPURADO!F2185</f>
        <v>0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38"/>
        <v>0</v>
      </c>
      <c r="O2191" s="28">
        <f t="shared" si="239"/>
        <v>0</v>
      </c>
      <c r="P2191" s="24">
        <f>IF([1]DEPURADO!H2185&gt;1,0,[1]DEPURADO!B2185)</f>
        <v>0</v>
      </c>
      <c r="Q2191" s="30">
        <f t="shared" si="240"/>
        <v>0</v>
      </c>
      <c r="R2191" s="31">
        <f t="shared" si="241"/>
        <v>0</v>
      </c>
      <c r="S2191" s="31">
        <f>+[1]DEPURADO!J2185</f>
        <v>0</v>
      </c>
      <c r="T2191" s="23" t="s">
        <v>45</v>
      </c>
      <c r="U2191" s="31">
        <f>+[1]DEPURADO!I2185</f>
        <v>0</v>
      </c>
      <c r="V2191" s="30"/>
      <c r="W2191" s="23" t="s">
        <v>45</v>
      </c>
      <c r="X2191" s="31">
        <f>+[1]DEPURADO!K2185+[1]DEPURADO!L2185</f>
        <v>0</v>
      </c>
      <c r="Y2191" s="23" t="s">
        <v>45</v>
      </c>
      <c r="Z2191" s="31">
        <f t="shared" si="242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43"/>
        <v>0</v>
      </c>
      <c r="AH2191" s="30">
        <v>0</v>
      </c>
      <c r="AI2191" s="30">
        <f>+[1]DEPURADO!G2185</f>
        <v>0</v>
      </c>
      <c r="AJ2191" s="32"/>
      <c r="AK2191" s="33"/>
    </row>
    <row r="2192" spans="1:37" s="34" customFormat="1" hidden="1" x14ac:dyDescent="0.25">
      <c r="A2192" s="23">
        <f t="shared" si="244"/>
        <v>2184</v>
      </c>
      <c r="B2192" s="24" t="s">
        <v>44</v>
      </c>
      <c r="C2192" s="23">
        <f>+[1]DEPURADO!A2186</f>
        <v>0</v>
      </c>
      <c r="D2192" s="23">
        <f>+[1]DEPURADO!B2186</f>
        <v>0</v>
      </c>
      <c r="E2192" s="25">
        <f>+[1]DEPURADO!C2186</f>
        <v>0</v>
      </c>
      <c r="F2192" s="26" t="str">
        <f>+IF([1]DEPURADO!D2186&gt;1,[1]DEPURADO!D2186," ")</f>
        <v xml:space="preserve"> </v>
      </c>
      <c r="G2192" s="27">
        <f>[1]DEPURADO!F2186</f>
        <v>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38"/>
        <v>0</v>
      </c>
      <c r="O2192" s="28">
        <f t="shared" si="239"/>
        <v>0</v>
      </c>
      <c r="P2192" s="24">
        <f>IF([1]DEPURADO!H2186&gt;1,0,[1]DEPURADO!B2186)</f>
        <v>0</v>
      </c>
      <c r="Q2192" s="30">
        <f t="shared" si="240"/>
        <v>0</v>
      </c>
      <c r="R2192" s="31">
        <f t="shared" si="241"/>
        <v>0</v>
      </c>
      <c r="S2192" s="31">
        <f>+[1]DEPURADO!J2186</f>
        <v>0</v>
      </c>
      <c r="T2192" s="23" t="s">
        <v>45</v>
      </c>
      <c r="U2192" s="31">
        <f>+[1]DEPURADO!I2186</f>
        <v>0</v>
      </c>
      <c r="V2192" s="30"/>
      <c r="W2192" s="23" t="s">
        <v>45</v>
      </c>
      <c r="X2192" s="31">
        <f>+[1]DEPURADO!K2186+[1]DEPURADO!L2186</f>
        <v>0</v>
      </c>
      <c r="Y2192" s="23" t="s">
        <v>45</v>
      </c>
      <c r="Z2192" s="31">
        <f t="shared" si="242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43"/>
        <v>0</v>
      </c>
      <c r="AH2192" s="30">
        <v>0</v>
      </c>
      <c r="AI2192" s="30">
        <f>+[1]DEPURADO!G2186</f>
        <v>0</v>
      </c>
      <c r="AJ2192" s="32"/>
      <c r="AK2192" s="33"/>
    </row>
    <row r="2193" spans="1:37" s="34" customFormat="1" hidden="1" x14ac:dyDescent="0.25">
      <c r="A2193" s="23">
        <f t="shared" si="244"/>
        <v>2185</v>
      </c>
      <c r="B2193" s="24" t="s">
        <v>44</v>
      </c>
      <c r="C2193" s="23">
        <f>+[1]DEPURADO!A2187</f>
        <v>0</v>
      </c>
      <c r="D2193" s="23">
        <f>+[1]DEPURADO!B2187</f>
        <v>0</v>
      </c>
      <c r="E2193" s="25">
        <f>+[1]DEPURADO!C2187</f>
        <v>0</v>
      </c>
      <c r="F2193" s="26" t="str">
        <f>+IF([1]DEPURADO!D2187&gt;1,[1]DEPURADO!D2187," ")</f>
        <v xml:space="preserve"> </v>
      </c>
      <c r="G2193" s="27">
        <f>[1]DEPURADO!F2187</f>
        <v>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38"/>
        <v>0</v>
      </c>
      <c r="O2193" s="28">
        <f t="shared" si="239"/>
        <v>0</v>
      </c>
      <c r="P2193" s="24">
        <f>IF([1]DEPURADO!H2187&gt;1,0,[1]DEPURADO!B2187)</f>
        <v>0</v>
      </c>
      <c r="Q2193" s="30">
        <f t="shared" si="240"/>
        <v>0</v>
      </c>
      <c r="R2193" s="31">
        <f t="shared" si="241"/>
        <v>0</v>
      </c>
      <c r="S2193" s="31">
        <f>+[1]DEPURADO!J2187</f>
        <v>0</v>
      </c>
      <c r="T2193" s="23" t="s">
        <v>45</v>
      </c>
      <c r="U2193" s="31">
        <f>+[1]DEPURADO!I2187</f>
        <v>0</v>
      </c>
      <c r="V2193" s="30"/>
      <c r="W2193" s="23" t="s">
        <v>45</v>
      </c>
      <c r="X2193" s="31">
        <f>+[1]DEPURADO!K2187+[1]DEPURADO!L2187</f>
        <v>0</v>
      </c>
      <c r="Y2193" s="23" t="s">
        <v>45</v>
      </c>
      <c r="Z2193" s="31">
        <f t="shared" si="242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43"/>
        <v>0</v>
      </c>
      <c r="AH2193" s="30">
        <v>0</v>
      </c>
      <c r="AI2193" s="30">
        <f>+[1]DEPURADO!G2187</f>
        <v>0</v>
      </c>
      <c r="AJ2193" s="32"/>
      <c r="AK2193" s="33"/>
    </row>
    <row r="2194" spans="1:37" s="34" customFormat="1" hidden="1" x14ac:dyDescent="0.25">
      <c r="A2194" s="23">
        <f t="shared" si="244"/>
        <v>2186</v>
      </c>
      <c r="B2194" s="24" t="s">
        <v>44</v>
      </c>
      <c r="C2194" s="23">
        <f>+[1]DEPURADO!A2188</f>
        <v>0</v>
      </c>
      <c r="D2194" s="23">
        <f>+[1]DEPURADO!B2188</f>
        <v>0</v>
      </c>
      <c r="E2194" s="25">
        <f>+[1]DEPURADO!C2188</f>
        <v>0</v>
      </c>
      <c r="F2194" s="26" t="str">
        <f>+IF([1]DEPURADO!D2188&gt;1,[1]DEPURADO!D2188," ")</f>
        <v xml:space="preserve"> </v>
      </c>
      <c r="G2194" s="27">
        <f>[1]DEPURADO!F2188</f>
        <v>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38"/>
        <v>0</v>
      </c>
      <c r="O2194" s="28">
        <f t="shared" si="239"/>
        <v>0</v>
      </c>
      <c r="P2194" s="24">
        <f>IF([1]DEPURADO!H2188&gt;1,0,[1]DEPURADO!B2188)</f>
        <v>0</v>
      </c>
      <c r="Q2194" s="30">
        <f t="shared" si="240"/>
        <v>0</v>
      </c>
      <c r="R2194" s="31">
        <f t="shared" si="241"/>
        <v>0</v>
      </c>
      <c r="S2194" s="31">
        <f>+[1]DEPURADO!J2188</f>
        <v>0</v>
      </c>
      <c r="T2194" s="23" t="s">
        <v>45</v>
      </c>
      <c r="U2194" s="31">
        <f>+[1]DEPURADO!I2188</f>
        <v>0</v>
      </c>
      <c r="V2194" s="30"/>
      <c r="W2194" s="23" t="s">
        <v>45</v>
      </c>
      <c r="X2194" s="31">
        <f>+[1]DEPURADO!K2188+[1]DEPURADO!L2188</f>
        <v>0</v>
      </c>
      <c r="Y2194" s="23" t="s">
        <v>45</v>
      </c>
      <c r="Z2194" s="31">
        <f t="shared" si="242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43"/>
        <v>0</v>
      </c>
      <c r="AH2194" s="30">
        <v>0</v>
      </c>
      <c r="AI2194" s="30">
        <f>+[1]DEPURADO!G2188</f>
        <v>0</v>
      </c>
      <c r="AJ2194" s="32"/>
      <c r="AK2194" s="33"/>
    </row>
    <row r="2195" spans="1:37" s="34" customFormat="1" hidden="1" x14ac:dyDescent="0.25">
      <c r="A2195" s="23">
        <f t="shared" si="244"/>
        <v>2187</v>
      </c>
      <c r="B2195" s="24" t="s">
        <v>44</v>
      </c>
      <c r="C2195" s="23">
        <f>+[1]DEPURADO!A2189</f>
        <v>0</v>
      </c>
      <c r="D2195" s="23">
        <f>+[1]DEPURADO!B2189</f>
        <v>0</v>
      </c>
      <c r="E2195" s="25">
        <f>+[1]DEPURADO!C2189</f>
        <v>0</v>
      </c>
      <c r="F2195" s="26" t="str">
        <f>+IF([1]DEPURADO!D2189&gt;1,[1]DEPURADO!D2189," ")</f>
        <v xml:space="preserve"> </v>
      </c>
      <c r="G2195" s="27">
        <f>[1]DEPURADO!F2189</f>
        <v>0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38"/>
        <v>0</v>
      </c>
      <c r="O2195" s="28">
        <f t="shared" si="239"/>
        <v>0</v>
      </c>
      <c r="P2195" s="24">
        <f>IF([1]DEPURADO!H2189&gt;1,0,[1]DEPURADO!B2189)</f>
        <v>0</v>
      </c>
      <c r="Q2195" s="30">
        <f t="shared" si="240"/>
        <v>0</v>
      </c>
      <c r="R2195" s="31">
        <f t="shared" si="241"/>
        <v>0</v>
      </c>
      <c r="S2195" s="31">
        <f>+[1]DEPURADO!J2189</f>
        <v>0</v>
      </c>
      <c r="T2195" s="23" t="s">
        <v>45</v>
      </c>
      <c r="U2195" s="31">
        <f>+[1]DEPURADO!I2189</f>
        <v>0</v>
      </c>
      <c r="V2195" s="30"/>
      <c r="W2195" s="23" t="s">
        <v>45</v>
      </c>
      <c r="X2195" s="31">
        <f>+[1]DEPURADO!K2189+[1]DEPURADO!L2189</f>
        <v>0</v>
      </c>
      <c r="Y2195" s="23" t="s">
        <v>45</v>
      </c>
      <c r="Z2195" s="31">
        <f t="shared" si="242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43"/>
        <v>0</v>
      </c>
      <c r="AH2195" s="30">
        <v>0</v>
      </c>
      <c r="AI2195" s="30">
        <f>+[1]DEPURADO!G2189</f>
        <v>0</v>
      </c>
      <c r="AJ2195" s="32"/>
      <c r="AK2195" s="33"/>
    </row>
    <row r="2196" spans="1:37" s="34" customFormat="1" hidden="1" x14ac:dyDescent="0.25">
      <c r="A2196" s="23">
        <f t="shared" si="244"/>
        <v>2188</v>
      </c>
      <c r="B2196" s="24" t="s">
        <v>44</v>
      </c>
      <c r="C2196" s="23">
        <f>+[1]DEPURADO!A2190</f>
        <v>0</v>
      </c>
      <c r="D2196" s="23">
        <f>+[1]DEPURADO!B2190</f>
        <v>0</v>
      </c>
      <c r="E2196" s="25">
        <f>+[1]DEPURADO!C2190</f>
        <v>0</v>
      </c>
      <c r="F2196" s="26" t="str">
        <f>+IF([1]DEPURADO!D2190&gt;1,[1]DEPURADO!D2190," ")</f>
        <v xml:space="preserve"> </v>
      </c>
      <c r="G2196" s="27">
        <f>[1]DEPURADO!F2190</f>
        <v>0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38"/>
        <v>0</v>
      </c>
      <c r="O2196" s="28">
        <f t="shared" si="239"/>
        <v>0</v>
      </c>
      <c r="P2196" s="24">
        <f>IF([1]DEPURADO!H2190&gt;1,0,[1]DEPURADO!B2190)</f>
        <v>0</v>
      </c>
      <c r="Q2196" s="30">
        <f t="shared" si="240"/>
        <v>0</v>
      </c>
      <c r="R2196" s="31">
        <f t="shared" si="241"/>
        <v>0</v>
      </c>
      <c r="S2196" s="31">
        <f>+[1]DEPURADO!J2190</f>
        <v>0</v>
      </c>
      <c r="T2196" s="23" t="s">
        <v>45</v>
      </c>
      <c r="U2196" s="31">
        <f>+[1]DEPURADO!I2190</f>
        <v>0</v>
      </c>
      <c r="V2196" s="30"/>
      <c r="W2196" s="23" t="s">
        <v>45</v>
      </c>
      <c r="X2196" s="31">
        <f>+[1]DEPURADO!K2190+[1]DEPURADO!L2190</f>
        <v>0</v>
      </c>
      <c r="Y2196" s="23" t="s">
        <v>45</v>
      </c>
      <c r="Z2196" s="31">
        <f t="shared" si="242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43"/>
        <v>0</v>
      </c>
      <c r="AH2196" s="30">
        <v>0</v>
      </c>
      <c r="AI2196" s="30">
        <f>+[1]DEPURADO!G2190</f>
        <v>0</v>
      </c>
      <c r="AJ2196" s="32"/>
      <c r="AK2196" s="33"/>
    </row>
    <row r="2197" spans="1:37" s="34" customFormat="1" hidden="1" x14ac:dyDescent="0.25">
      <c r="A2197" s="23">
        <f t="shared" si="244"/>
        <v>2189</v>
      </c>
      <c r="B2197" s="24" t="s">
        <v>44</v>
      </c>
      <c r="C2197" s="23">
        <f>+[1]DEPURADO!A2191</f>
        <v>0</v>
      </c>
      <c r="D2197" s="23">
        <f>+[1]DEPURADO!B2191</f>
        <v>0</v>
      </c>
      <c r="E2197" s="25">
        <f>+[1]DEPURADO!C2191</f>
        <v>0</v>
      </c>
      <c r="F2197" s="26" t="str">
        <f>+IF([1]DEPURADO!D2191&gt;1,[1]DEPURADO!D2191," ")</f>
        <v xml:space="preserve"> </v>
      </c>
      <c r="G2197" s="27">
        <f>[1]DEPURADO!F2191</f>
        <v>0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38"/>
        <v>0</v>
      </c>
      <c r="O2197" s="28">
        <f t="shared" si="239"/>
        <v>0</v>
      </c>
      <c r="P2197" s="24">
        <f>IF([1]DEPURADO!H2191&gt;1,0,[1]DEPURADO!B2191)</f>
        <v>0</v>
      </c>
      <c r="Q2197" s="30">
        <f t="shared" si="240"/>
        <v>0</v>
      </c>
      <c r="R2197" s="31">
        <f t="shared" si="241"/>
        <v>0</v>
      </c>
      <c r="S2197" s="31">
        <f>+[1]DEPURADO!J2191</f>
        <v>0</v>
      </c>
      <c r="T2197" s="23" t="s">
        <v>45</v>
      </c>
      <c r="U2197" s="31">
        <f>+[1]DEPURADO!I2191</f>
        <v>0</v>
      </c>
      <c r="V2197" s="30"/>
      <c r="W2197" s="23" t="s">
        <v>45</v>
      </c>
      <c r="X2197" s="31">
        <f>+[1]DEPURADO!K2191+[1]DEPURADO!L2191</f>
        <v>0</v>
      </c>
      <c r="Y2197" s="23" t="s">
        <v>45</v>
      </c>
      <c r="Z2197" s="31">
        <f t="shared" si="242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43"/>
        <v>0</v>
      </c>
      <c r="AH2197" s="30">
        <v>0</v>
      </c>
      <c r="AI2197" s="30">
        <f>+[1]DEPURADO!G2191</f>
        <v>0</v>
      </c>
      <c r="AJ2197" s="32"/>
      <c r="AK2197" s="33"/>
    </row>
    <row r="2198" spans="1:37" s="34" customFormat="1" hidden="1" x14ac:dyDescent="0.25">
      <c r="A2198" s="23">
        <f t="shared" si="244"/>
        <v>2190</v>
      </c>
      <c r="B2198" s="24" t="s">
        <v>44</v>
      </c>
      <c r="C2198" s="23">
        <f>+[1]DEPURADO!A2192</f>
        <v>0</v>
      </c>
      <c r="D2198" s="23">
        <f>+[1]DEPURADO!B2192</f>
        <v>0</v>
      </c>
      <c r="E2198" s="25">
        <f>+[1]DEPURADO!C2192</f>
        <v>0</v>
      </c>
      <c r="F2198" s="26" t="str">
        <f>+IF([1]DEPURADO!D2192&gt;1,[1]DEPURADO!D2192," ")</f>
        <v xml:space="preserve"> </v>
      </c>
      <c r="G2198" s="27">
        <f>[1]DEPURADO!F2192</f>
        <v>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38"/>
        <v>0</v>
      </c>
      <c r="O2198" s="28">
        <f t="shared" si="239"/>
        <v>0</v>
      </c>
      <c r="P2198" s="24">
        <f>IF([1]DEPURADO!H2192&gt;1,0,[1]DEPURADO!B2192)</f>
        <v>0</v>
      </c>
      <c r="Q2198" s="30">
        <f t="shared" si="240"/>
        <v>0</v>
      </c>
      <c r="R2198" s="31">
        <f t="shared" si="241"/>
        <v>0</v>
      </c>
      <c r="S2198" s="31">
        <f>+[1]DEPURADO!J2192</f>
        <v>0</v>
      </c>
      <c r="T2198" s="23" t="s">
        <v>45</v>
      </c>
      <c r="U2198" s="31">
        <f>+[1]DEPURADO!I2192</f>
        <v>0</v>
      </c>
      <c r="V2198" s="30"/>
      <c r="W2198" s="23" t="s">
        <v>45</v>
      </c>
      <c r="X2198" s="31">
        <f>+[1]DEPURADO!K2192+[1]DEPURADO!L2192</f>
        <v>0</v>
      </c>
      <c r="Y2198" s="23" t="s">
        <v>45</v>
      </c>
      <c r="Z2198" s="31">
        <f t="shared" si="242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43"/>
        <v>0</v>
      </c>
      <c r="AH2198" s="30">
        <v>0</v>
      </c>
      <c r="AI2198" s="30">
        <f>+[1]DEPURADO!G2192</f>
        <v>0</v>
      </c>
      <c r="AJ2198" s="32"/>
      <c r="AK2198" s="33"/>
    </row>
    <row r="2199" spans="1:37" s="34" customFormat="1" hidden="1" x14ac:dyDescent="0.25">
      <c r="A2199" s="23">
        <f t="shared" si="244"/>
        <v>2191</v>
      </c>
      <c r="B2199" s="24" t="s">
        <v>44</v>
      </c>
      <c r="C2199" s="23">
        <f>+[1]DEPURADO!A2193</f>
        <v>0</v>
      </c>
      <c r="D2199" s="23">
        <f>+[1]DEPURADO!B2193</f>
        <v>0</v>
      </c>
      <c r="E2199" s="25">
        <f>+[1]DEPURADO!C2193</f>
        <v>0</v>
      </c>
      <c r="F2199" s="26" t="str">
        <f>+IF([1]DEPURADO!D2193&gt;1,[1]DEPURADO!D2193," ")</f>
        <v xml:space="preserve"> </v>
      </c>
      <c r="G2199" s="27">
        <f>[1]DEPURADO!F2193</f>
        <v>0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38"/>
        <v>0</v>
      </c>
      <c r="O2199" s="28">
        <f t="shared" si="239"/>
        <v>0</v>
      </c>
      <c r="P2199" s="24">
        <f>IF([1]DEPURADO!H2193&gt;1,0,[1]DEPURADO!B2193)</f>
        <v>0</v>
      </c>
      <c r="Q2199" s="30">
        <f t="shared" si="240"/>
        <v>0</v>
      </c>
      <c r="R2199" s="31">
        <f t="shared" si="241"/>
        <v>0</v>
      </c>
      <c r="S2199" s="31">
        <f>+[1]DEPURADO!J2193</f>
        <v>0</v>
      </c>
      <c r="T2199" s="23" t="s">
        <v>45</v>
      </c>
      <c r="U2199" s="31">
        <f>+[1]DEPURADO!I2193</f>
        <v>0</v>
      </c>
      <c r="V2199" s="30"/>
      <c r="W2199" s="23" t="s">
        <v>45</v>
      </c>
      <c r="X2199" s="31">
        <f>+[1]DEPURADO!K2193+[1]DEPURADO!L2193</f>
        <v>0</v>
      </c>
      <c r="Y2199" s="23" t="s">
        <v>45</v>
      </c>
      <c r="Z2199" s="31">
        <f t="shared" si="242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43"/>
        <v>0</v>
      </c>
      <c r="AH2199" s="30">
        <v>0</v>
      </c>
      <c r="AI2199" s="30">
        <f>+[1]DEPURADO!G2193</f>
        <v>0</v>
      </c>
      <c r="AJ2199" s="32"/>
      <c r="AK2199" s="33"/>
    </row>
    <row r="2200" spans="1:37" s="34" customFormat="1" hidden="1" x14ac:dyDescent="0.25">
      <c r="A2200" s="23">
        <f t="shared" si="244"/>
        <v>2192</v>
      </c>
      <c r="B2200" s="24" t="s">
        <v>44</v>
      </c>
      <c r="C2200" s="23">
        <f>+[1]DEPURADO!A2194</f>
        <v>0</v>
      </c>
      <c r="D2200" s="23">
        <f>+[1]DEPURADO!B2194</f>
        <v>0</v>
      </c>
      <c r="E2200" s="25">
        <f>+[1]DEPURADO!C2194</f>
        <v>0</v>
      </c>
      <c r="F2200" s="26" t="str">
        <f>+IF([1]DEPURADO!D2194&gt;1,[1]DEPURADO!D2194," ")</f>
        <v xml:space="preserve"> </v>
      </c>
      <c r="G2200" s="27">
        <f>[1]DEPURADO!F2194</f>
        <v>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38"/>
        <v>0</v>
      </c>
      <c r="O2200" s="28">
        <f t="shared" si="239"/>
        <v>0</v>
      </c>
      <c r="P2200" s="24">
        <f>IF([1]DEPURADO!H2194&gt;1,0,[1]DEPURADO!B2194)</f>
        <v>0</v>
      </c>
      <c r="Q2200" s="30">
        <f t="shared" si="240"/>
        <v>0</v>
      </c>
      <c r="R2200" s="31">
        <f t="shared" si="241"/>
        <v>0</v>
      </c>
      <c r="S2200" s="31">
        <f>+[1]DEPURADO!J2194</f>
        <v>0</v>
      </c>
      <c r="T2200" s="23" t="s">
        <v>45</v>
      </c>
      <c r="U2200" s="31">
        <f>+[1]DEPURADO!I2194</f>
        <v>0</v>
      </c>
      <c r="V2200" s="30"/>
      <c r="W2200" s="23" t="s">
        <v>45</v>
      </c>
      <c r="X2200" s="31">
        <f>+[1]DEPURADO!K2194+[1]DEPURADO!L2194</f>
        <v>0</v>
      </c>
      <c r="Y2200" s="23" t="s">
        <v>45</v>
      </c>
      <c r="Z2200" s="31">
        <f t="shared" si="242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43"/>
        <v>0</v>
      </c>
      <c r="AH2200" s="30">
        <v>0</v>
      </c>
      <c r="AI2200" s="30">
        <f>+[1]DEPURADO!G2194</f>
        <v>0</v>
      </c>
      <c r="AJ2200" s="32"/>
      <c r="AK2200" s="33"/>
    </row>
    <row r="2201" spans="1:37" s="34" customFormat="1" hidden="1" x14ac:dyDescent="0.25">
      <c r="A2201" s="23">
        <f t="shared" si="244"/>
        <v>2193</v>
      </c>
      <c r="B2201" s="24" t="s">
        <v>44</v>
      </c>
      <c r="C2201" s="23">
        <f>+[1]DEPURADO!A2195</f>
        <v>0</v>
      </c>
      <c r="D2201" s="23">
        <f>+[1]DEPURADO!B2195</f>
        <v>0</v>
      </c>
      <c r="E2201" s="25">
        <f>+[1]DEPURADO!C2195</f>
        <v>0</v>
      </c>
      <c r="F2201" s="26" t="str">
        <f>+IF([1]DEPURADO!D2195&gt;1,[1]DEPURADO!D2195," ")</f>
        <v xml:space="preserve"> </v>
      </c>
      <c r="G2201" s="27">
        <f>[1]DEPURADO!F2195</f>
        <v>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38"/>
        <v>0</v>
      </c>
      <c r="O2201" s="28">
        <f t="shared" si="239"/>
        <v>0</v>
      </c>
      <c r="P2201" s="24">
        <f>IF([1]DEPURADO!H2195&gt;1,0,[1]DEPURADO!B2195)</f>
        <v>0</v>
      </c>
      <c r="Q2201" s="30">
        <f t="shared" si="240"/>
        <v>0</v>
      </c>
      <c r="R2201" s="31">
        <f t="shared" si="241"/>
        <v>0</v>
      </c>
      <c r="S2201" s="31">
        <f>+[1]DEPURADO!J2195</f>
        <v>0</v>
      </c>
      <c r="T2201" s="23" t="s">
        <v>45</v>
      </c>
      <c r="U2201" s="31">
        <f>+[1]DEPURADO!I2195</f>
        <v>0</v>
      </c>
      <c r="V2201" s="30"/>
      <c r="W2201" s="23" t="s">
        <v>45</v>
      </c>
      <c r="X2201" s="31">
        <f>+[1]DEPURADO!K2195+[1]DEPURADO!L2195</f>
        <v>0</v>
      </c>
      <c r="Y2201" s="23" t="s">
        <v>45</v>
      </c>
      <c r="Z2201" s="31">
        <f t="shared" si="242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43"/>
        <v>0</v>
      </c>
      <c r="AH2201" s="30">
        <v>0</v>
      </c>
      <c r="AI2201" s="30">
        <f>+[1]DEPURADO!G2195</f>
        <v>0</v>
      </c>
      <c r="AJ2201" s="32"/>
      <c r="AK2201" s="33"/>
    </row>
    <row r="2202" spans="1:37" s="34" customFormat="1" hidden="1" x14ac:dyDescent="0.25">
      <c r="A2202" s="23">
        <f t="shared" si="244"/>
        <v>2194</v>
      </c>
      <c r="B2202" s="24" t="s">
        <v>44</v>
      </c>
      <c r="C2202" s="23">
        <f>+[1]DEPURADO!A2196</f>
        <v>0</v>
      </c>
      <c r="D2202" s="23">
        <f>+[1]DEPURADO!B2196</f>
        <v>0</v>
      </c>
      <c r="E2202" s="25">
        <f>+[1]DEPURADO!C2196</f>
        <v>0</v>
      </c>
      <c r="F2202" s="26" t="str">
        <f>+IF([1]DEPURADO!D2196&gt;1,[1]DEPURADO!D2196," ")</f>
        <v xml:space="preserve"> </v>
      </c>
      <c r="G2202" s="27">
        <f>[1]DEPURADO!F2196</f>
        <v>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38"/>
        <v>0</v>
      </c>
      <c r="O2202" s="28">
        <f t="shared" si="239"/>
        <v>0</v>
      </c>
      <c r="P2202" s="24">
        <f>IF([1]DEPURADO!H2196&gt;1,0,[1]DEPURADO!B2196)</f>
        <v>0</v>
      </c>
      <c r="Q2202" s="30">
        <f t="shared" si="240"/>
        <v>0</v>
      </c>
      <c r="R2202" s="31">
        <f t="shared" si="241"/>
        <v>0</v>
      </c>
      <c r="S2202" s="31">
        <f>+[1]DEPURADO!J2196</f>
        <v>0</v>
      </c>
      <c r="T2202" s="23" t="s">
        <v>45</v>
      </c>
      <c r="U2202" s="31">
        <f>+[1]DEPURADO!I2196</f>
        <v>0</v>
      </c>
      <c r="V2202" s="30"/>
      <c r="W2202" s="23" t="s">
        <v>45</v>
      </c>
      <c r="X2202" s="31">
        <f>+[1]DEPURADO!K2196+[1]DEPURADO!L2196</f>
        <v>0</v>
      </c>
      <c r="Y2202" s="23" t="s">
        <v>45</v>
      </c>
      <c r="Z2202" s="31">
        <f t="shared" si="242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43"/>
        <v>0</v>
      </c>
      <c r="AH2202" s="30">
        <v>0</v>
      </c>
      <c r="AI2202" s="30">
        <f>+[1]DEPURADO!G2196</f>
        <v>0</v>
      </c>
      <c r="AJ2202" s="32"/>
      <c r="AK2202" s="33"/>
    </row>
    <row r="2203" spans="1:37" s="34" customFormat="1" hidden="1" x14ac:dyDescent="0.25">
      <c r="A2203" s="23">
        <f t="shared" si="244"/>
        <v>2195</v>
      </c>
      <c r="B2203" s="24" t="s">
        <v>44</v>
      </c>
      <c r="C2203" s="23">
        <f>+[1]DEPURADO!A2197</f>
        <v>0</v>
      </c>
      <c r="D2203" s="23">
        <f>+[1]DEPURADO!B2197</f>
        <v>0</v>
      </c>
      <c r="E2203" s="25">
        <f>+[1]DEPURADO!C2197</f>
        <v>0</v>
      </c>
      <c r="F2203" s="26" t="str">
        <f>+IF([1]DEPURADO!D2197&gt;1,[1]DEPURADO!D2197," ")</f>
        <v xml:space="preserve"> </v>
      </c>
      <c r="G2203" s="27">
        <f>[1]DEPURADO!F2197</f>
        <v>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38"/>
        <v>0</v>
      </c>
      <c r="O2203" s="28">
        <f t="shared" si="239"/>
        <v>0</v>
      </c>
      <c r="P2203" s="24">
        <f>IF([1]DEPURADO!H2197&gt;1,0,[1]DEPURADO!B2197)</f>
        <v>0</v>
      </c>
      <c r="Q2203" s="30">
        <f t="shared" si="240"/>
        <v>0</v>
      </c>
      <c r="R2203" s="31">
        <f t="shared" si="241"/>
        <v>0</v>
      </c>
      <c r="S2203" s="31">
        <f>+[1]DEPURADO!J2197</f>
        <v>0</v>
      </c>
      <c r="T2203" s="23" t="s">
        <v>45</v>
      </c>
      <c r="U2203" s="31">
        <f>+[1]DEPURADO!I2197</f>
        <v>0</v>
      </c>
      <c r="V2203" s="30"/>
      <c r="W2203" s="23" t="s">
        <v>45</v>
      </c>
      <c r="X2203" s="31">
        <f>+[1]DEPURADO!K2197+[1]DEPURADO!L2197</f>
        <v>0</v>
      </c>
      <c r="Y2203" s="23" t="s">
        <v>45</v>
      </c>
      <c r="Z2203" s="31">
        <f t="shared" si="242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43"/>
        <v>0</v>
      </c>
      <c r="AH2203" s="30">
        <v>0</v>
      </c>
      <c r="AI2203" s="30">
        <f>+[1]DEPURADO!G2197</f>
        <v>0</v>
      </c>
      <c r="AJ2203" s="32"/>
      <c r="AK2203" s="33"/>
    </row>
    <row r="2204" spans="1:37" s="34" customFormat="1" hidden="1" x14ac:dyDescent="0.25">
      <c r="A2204" s="23">
        <f t="shared" si="244"/>
        <v>2196</v>
      </c>
      <c r="B2204" s="24" t="s">
        <v>44</v>
      </c>
      <c r="C2204" s="23">
        <f>+[1]DEPURADO!A2198</f>
        <v>0</v>
      </c>
      <c r="D2204" s="23">
        <f>+[1]DEPURADO!B2198</f>
        <v>0</v>
      </c>
      <c r="E2204" s="25">
        <f>+[1]DEPURADO!C2198</f>
        <v>0</v>
      </c>
      <c r="F2204" s="26" t="str">
        <f>+IF([1]DEPURADO!D2198&gt;1,[1]DEPURADO!D2198," ")</f>
        <v xml:space="preserve"> </v>
      </c>
      <c r="G2204" s="27">
        <f>[1]DEPURADO!F2198</f>
        <v>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38"/>
        <v>0</v>
      </c>
      <c r="O2204" s="28">
        <f t="shared" si="239"/>
        <v>0</v>
      </c>
      <c r="P2204" s="24">
        <f>IF([1]DEPURADO!H2198&gt;1,0,[1]DEPURADO!B2198)</f>
        <v>0</v>
      </c>
      <c r="Q2204" s="30">
        <f t="shared" si="240"/>
        <v>0</v>
      </c>
      <c r="R2204" s="31">
        <f t="shared" si="241"/>
        <v>0</v>
      </c>
      <c r="S2204" s="31">
        <f>+[1]DEPURADO!J2198</f>
        <v>0</v>
      </c>
      <c r="T2204" s="23" t="s">
        <v>45</v>
      </c>
      <c r="U2204" s="31">
        <f>+[1]DEPURADO!I2198</f>
        <v>0</v>
      </c>
      <c r="V2204" s="30"/>
      <c r="W2204" s="23" t="s">
        <v>45</v>
      </c>
      <c r="X2204" s="31">
        <f>+[1]DEPURADO!K2198+[1]DEPURADO!L2198</f>
        <v>0</v>
      </c>
      <c r="Y2204" s="23" t="s">
        <v>45</v>
      </c>
      <c r="Z2204" s="31">
        <f t="shared" si="242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43"/>
        <v>0</v>
      </c>
      <c r="AH2204" s="30">
        <v>0</v>
      </c>
      <c r="AI2204" s="30">
        <f>+[1]DEPURADO!G2198</f>
        <v>0</v>
      </c>
      <c r="AJ2204" s="32"/>
      <c r="AK2204" s="33"/>
    </row>
    <row r="2205" spans="1:37" s="34" customFormat="1" hidden="1" x14ac:dyDescent="0.25">
      <c r="A2205" s="23">
        <f t="shared" si="244"/>
        <v>2197</v>
      </c>
      <c r="B2205" s="24" t="s">
        <v>44</v>
      </c>
      <c r="C2205" s="23">
        <f>+[1]DEPURADO!A2199</f>
        <v>0</v>
      </c>
      <c r="D2205" s="23">
        <f>+[1]DEPURADO!B2199</f>
        <v>0</v>
      </c>
      <c r="E2205" s="25">
        <f>+[1]DEPURADO!C2199</f>
        <v>0</v>
      </c>
      <c r="F2205" s="26" t="str">
        <f>+IF([1]DEPURADO!D2199&gt;1,[1]DEPURADO!D2199," ")</f>
        <v xml:space="preserve"> </v>
      </c>
      <c r="G2205" s="27">
        <f>[1]DEPURADO!F2199</f>
        <v>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38"/>
        <v>0</v>
      </c>
      <c r="O2205" s="28">
        <f t="shared" si="239"/>
        <v>0</v>
      </c>
      <c r="P2205" s="24">
        <f>IF([1]DEPURADO!H2199&gt;1,0,[1]DEPURADO!B2199)</f>
        <v>0</v>
      </c>
      <c r="Q2205" s="30">
        <f t="shared" si="240"/>
        <v>0</v>
      </c>
      <c r="R2205" s="31">
        <f t="shared" si="241"/>
        <v>0</v>
      </c>
      <c r="S2205" s="31">
        <f>+[1]DEPURADO!J2199</f>
        <v>0</v>
      </c>
      <c r="T2205" s="23" t="s">
        <v>45</v>
      </c>
      <c r="U2205" s="31">
        <f>+[1]DEPURADO!I2199</f>
        <v>0</v>
      </c>
      <c r="V2205" s="30"/>
      <c r="W2205" s="23" t="s">
        <v>45</v>
      </c>
      <c r="X2205" s="31">
        <f>+[1]DEPURADO!K2199+[1]DEPURADO!L2199</f>
        <v>0</v>
      </c>
      <c r="Y2205" s="23" t="s">
        <v>45</v>
      </c>
      <c r="Z2205" s="31">
        <f t="shared" si="242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43"/>
        <v>0</v>
      </c>
      <c r="AH2205" s="30">
        <v>0</v>
      </c>
      <c r="AI2205" s="30">
        <f>+[1]DEPURADO!G2199</f>
        <v>0</v>
      </c>
      <c r="AJ2205" s="32"/>
      <c r="AK2205" s="33"/>
    </row>
    <row r="2206" spans="1:37" s="34" customFormat="1" hidden="1" x14ac:dyDescent="0.25">
      <c r="A2206" s="23">
        <f t="shared" si="244"/>
        <v>2198</v>
      </c>
      <c r="B2206" s="24" t="s">
        <v>44</v>
      </c>
      <c r="C2206" s="23">
        <f>+[1]DEPURADO!A2200</f>
        <v>0</v>
      </c>
      <c r="D2206" s="23">
        <f>+[1]DEPURADO!B2200</f>
        <v>0</v>
      </c>
      <c r="E2206" s="25">
        <f>+[1]DEPURADO!C2200</f>
        <v>0</v>
      </c>
      <c r="F2206" s="26" t="str">
        <f>+IF([1]DEPURADO!D2200&gt;1,[1]DEPURADO!D2200," ")</f>
        <v xml:space="preserve"> </v>
      </c>
      <c r="G2206" s="27">
        <f>[1]DEPURADO!F2200</f>
        <v>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38"/>
        <v>0</v>
      </c>
      <c r="O2206" s="28">
        <f t="shared" si="239"/>
        <v>0</v>
      </c>
      <c r="P2206" s="24">
        <f>IF([1]DEPURADO!H2200&gt;1,0,[1]DEPURADO!B2200)</f>
        <v>0</v>
      </c>
      <c r="Q2206" s="30">
        <f t="shared" si="240"/>
        <v>0</v>
      </c>
      <c r="R2206" s="31">
        <f t="shared" si="241"/>
        <v>0</v>
      </c>
      <c r="S2206" s="31">
        <f>+[1]DEPURADO!J2200</f>
        <v>0</v>
      </c>
      <c r="T2206" s="23" t="s">
        <v>45</v>
      </c>
      <c r="U2206" s="31">
        <f>+[1]DEPURADO!I2200</f>
        <v>0</v>
      </c>
      <c r="V2206" s="30"/>
      <c r="W2206" s="23" t="s">
        <v>45</v>
      </c>
      <c r="X2206" s="31">
        <f>+[1]DEPURADO!K2200+[1]DEPURADO!L2200</f>
        <v>0</v>
      </c>
      <c r="Y2206" s="23" t="s">
        <v>45</v>
      </c>
      <c r="Z2206" s="31">
        <f t="shared" si="242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43"/>
        <v>0</v>
      </c>
      <c r="AH2206" s="30">
        <v>0</v>
      </c>
      <c r="AI2206" s="30">
        <f>+[1]DEPURADO!G2200</f>
        <v>0</v>
      </c>
      <c r="AJ2206" s="32"/>
      <c r="AK2206" s="33"/>
    </row>
    <row r="2207" spans="1:37" s="34" customFormat="1" hidden="1" x14ac:dyDescent="0.25">
      <c r="A2207" s="23">
        <f t="shared" si="244"/>
        <v>2199</v>
      </c>
      <c r="B2207" s="24" t="s">
        <v>44</v>
      </c>
      <c r="C2207" s="23">
        <f>+[1]DEPURADO!A2201</f>
        <v>0</v>
      </c>
      <c r="D2207" s="23">
        <f>+[1]DEPURADO!B2201</f>
        <v>0</v>
      </c>
      <c r="E2207" s="25">
        <f>+[1]DEPURADO!C2201</f>
        <v>0</v>
      </c>
      <c r="F2207" s="26" t="str">
        <f>+IF([1]DEPURADO!D2201&gt;1,[1]DEPURADO!D2201," ")</f>
        <v xml:space="preserve"> </v>
      </c>
      <c r="G2207" s="27">
        <f>[1]DEPURADO!F2201</f>
        <v>0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38"/>
        <v>0</v>
      </c>
      <c r="O2207" s="28">
        <f t="shared" si="239"/>
        <v>0</v>
      </c>
      <c r="P2207" s="24">
        <f>IF([1]DEPURADO!H2201&gt;1,0,[1]DEPURADO!B2201)</f>
        <v>0</v>
      </c>
      <c r="Q2207" s="30">
        <f t="shared" si="240"/>
        <v>0</v>
      </c>
      <c r="R2207" s="31">
        <f t="shared" si="241"/>
        <v>0</v>
      </c>
      <c r="S2207" s="31">
        <f>+[1]DEPURADO!J2201</f>
        <v>0</v>
      </c>
      <c r="T2207" s="23" t="s">
        <v>45</v>
      </c>
      <c r="U2207" s="31">
        <f>+[1]DEPURADO!I2201</f>
        <v>0</v>
      </c>
      <c r="V2207" s="30"/>
      <c r="W2207" s="23" t="s">
        <v>45</v>
      </c>
      <c r="X2207" s="31">
        <f>+[1]DEPURADO!K2201+[1]DEPURADO!L2201</f>
        <v>0</v>
      </c>
      <c r="Y2207" s="23" t="s">
        <v>45</v>
      </c>
      <c r="Z2207" s="31">
        <f t="shared" si="242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43"/>
        <v>0</v>
      </c>
      <c r="AH2207" s="30">
        <v>0</v>
      </c>
      <c r="AI2207" s="30">
        <f>+[1]DEPURADO!G2201</f>
        <v>0</v>
      </c>
      <c r="AJ2207" s="32"/>
      <c r="AK2207" s="33"/>
    </row>
    <row r="2208" spans="1:37" s="34" customFormat="1" hidden="1" x14ac:dyDescent="0.25">
      <c r="A2208" s="23">
        <f t="shared" si="244"/>
        <v>2200</v>
      </c>
      <c r="B2208" s="24" t="s">
        <v>44</v>
      </c>
      <c r="C2208" s="23">
        <f>+[1]DEPURADO!A2202</f>
        <v>0</v>
      </c>
      <c r="D2208" s="23">
        <f>+[1]DEPURADO!B2202</f>
        <v>0</v>
      </c>
      <c r="E2208" s="25">
        <f>+[1]DEPURADO!C2202</f>
        <v>0</v>
      </c>
      <c r="F2208" s="26" t="str">
        <f>+IF([1]DEPURADO!D2202&gt;1,[1]DEPURADO!D2202," ")</f>
        <v xml:space="preserve"> </v>
      </c>
      <c r="G2208" s="27">
        <f>[1]DEPURADO!F2202</f>
        <v>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0</v>
      </c>
      <c r="L2208" s="28">
        <v>0</v>
      </c>
      <c r="M2208" s="28">
        <v>0</v>
      </c>
      <c r="N2208" s="28">
        <f t="shared" si="238"/>
        <v>0</v>
      </c>
      <c r="O2208" s="28">
        <f t="shared" si="239"/>
        <v>0</v>
      </c>
      <c r="P2208" s="24">
        <f>IF([1]DEPURADO!H2202&gt;1,0,[1]DEPURADO!B2202)</f>
        <v>0</v>
      </c>
      <c r="Q2208" s="30">
        <f t="shared" si="240"/>
        <v>0</v>
      </c>
      <c r="R2208" s="31">
        <f t="shared" si="241"/>
        <v>0</v>
      </c>
      <c r="S2208" s="31">
        <f>+[1]DEPURADO!J2202</f>
        <v>0</v>
      </c>
      <c r="T2208" s="23" t="s">
        <v>45</v>
      </c>
      <c r="U2208" s="31">
        <f>+[1]DEPURADO!I2202</f>
        <v>0</v>
      </c>
      <c r="V2208" s="30"/>
      <c r="W2208" s="23" t="s">
        <v>45</v>
      </c>
      <c r="X2208" s="31">
        <f>+[1]DEPURADO!K2202+[1]DEPURADO!L2202</f>
        <v>0</v>
      </c>
      <c r="Y2208" s="23" t="s">
        <v>45</v>
      </c>
      <c r="Z2208" s="31">
        <f t="shared" si="242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43"/>
        <v>0</v>
      </c>
      <c r="AH2208" s="30">
        <v>0</v>
      </c>
      <c r="AI2208" s="30">
        <f>+[1]DEPURADO!G2202</f>
        <v>0</v>
      </c>
      <c r="AJ2208" s="32"/>
      <c r="AK2208" s="33"/>
    </row>
    <row r="2209" spans="1:37" s="34" customFormat="1" hidden="1" x14ac:dyDescent="0.25">
      <c r="A2209" s="23">
        <f t="shared" si="244"/>
        <v>2201</v>
      </c>
      <c r="B2209" s="24" t="s">
        <v>44</v>
      </c>
      <c r="C2209" s="23">
        <f>+[1]DEPURADO!A2203</f>
        <v>0</v>
      </c>
      <c r="D2209" s="23">
        <f>+[1]DEPURADO!B2203</f>
        <v>0</v>
      </c>
      <c r="E2209" s="25">
        <f>+[1]DEPURADO!C2203</f>
        <v>0</v>
      </c>
      <c r="F2209" s="26" t="str">
        <f>+IF([1]DEPURADO!D2203&gt;1,[1]DEPURADO!D2203," ")</f>
        <v xml:space="preserve"> </v>
      </c>
      <c r="G2209" s="27">
        <f>[1]DEPURADO!F2203</f>
        <v>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38"/>
        <v>0</v>
      </c>
      <c r="O2209" s="28">
        <f t="shared" si="239"/>
        <v>0</v>
      </c>
      <c r="P2209" s="24">
        <f>IF([1]DEPURADO!H2203&gt;1,0,[1]DEPURADO!B2203)</f>
        <v>0</v>
      </c>
      <c r="Q2209" s="30">
        <f t="shared" si="240"/>
        <v>0</v>
      </c>
      <c r="R2209" s="31">
        <f t="shared" si="241"/>
        <v>0</v>
      </c>
      <c r="S2209" s="31">
        <f>+[1]DEPURADO!J2203</f>
        <v>0</v>
      </c>
      <c r="T2209" s="23" t="s">
        <v>45</v>
      </c>
      <c r="U2209" s="31">
        <f>+[1]DEPURADO!I2203</f>
        <v>0</v>
      </c>
      <c r="V2209" s="30"/>
      <c r="W2209" s="23" t="s">
        <v>45</v>
      </c>
      <c r="X2209" s="31">
        <f>+[1]DEPURADO!K2203+[1]DEPURADO!L2203</f>
        <v>0</v>
      </c>
      <c r="Y2209" s="23" t="s">
        <v>45</v>
      </c>
      <c r="Z2209" s="31">
        <f t="shared" si="242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43"/>
        <v>0</v>
      </c>
      <c r="AH2209" s="30">
        <v>0</v>
      </c>
      <c r="AI2209" s="30">
        <f>+[1]DEPURADO!G2203</f>
        <v>0</v>
      </c>
      <c r="AJ2209" s="32"/>
      <c r="AK2209" s="33"/>
    </row>
    <row r="2210" spans="1:37" s="34" customFormat="1" hidden="1" x14ac:dyDescent="0.25">
      <c r="A2210" s="23">
        <f t="shared" si="244"/>
        <v>2202</v>
      </c>
      <c r="B2210" s="24" t="s">
        <v>44</v>
      </c>
      <c r="C2210" s="23">
        <f>+[1]DEPURADO!A2204</f>
        <v>0</v>
      </c>
      <c r="D2210" s="23">
        <f>+[1]DEPURADO!B2204</f>
        <v>0</v>
      </c>
      <c r="E2210" s="25">
        <f>+[1]DEPURADO!C2204</f>
        <v>0</v>
      </c>
      <c r="F2210" s="26" t="str">
        <f>+IF([1]DEPURADO!D2204&gt;1,[1]DEPURADO!D2204," ")</f>
        <v xml:space="preserve"> </v>
      </c>
      <c r="G2210" s="27">
        <f>[1]DEPURADO!F2204</f>
        <v>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38"/>
        <v>0</v>
      </c>
      <c r="O2210" s="28">
        <f t="shared" si="239"/>
        <v>0</v>
      </c>
      <c r="P2210" s="24">
        <f>IF([1]DEPURADO!H2204&gt;1,0,[1]DEPURADO!B2204)</f>
        <v>0</v>
      </c>
      <c r="Q2210" s="30">
        <f t="shared" si="240"/>
        <v>0</v>
      </c>
      <c r="R2210" s="31">
        <f t="shared" si="241"/>
        <v>0</v>
      </c>
      <c r="S2210" s="31">
        <f>+[1]DEPURADO!J2204</f>
        <v>0</v>
      </c>
      <c r="T2210" s="23" t="s">
        <v>45</v>
      </c>
      <c r="U2210" s="31">
        <f>+[1]DEPURADO!I2204</f>
        <v>0</v>
      </c>
      <c r="V2210" s="30"/>
      <c r="W2210" s="23" t="s">
        <v>45</v>
      </c>
      <c r="X2210" s="31">
        <f>+[1]DEPURADO!K2204+[1]DEPURADO!L2204</f>
        <v>0</v>
      </c>
      <c r="Y2210" s="23" t="s">
        <v>45</v>
      </c>
      <c r="Z2210" s="31">
        <f t="shared" si="242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43"/>
        <v>0</v>
      </c>
      <c r="AH2210" s="30">
        <v>0</v>
      </c>
      <c r="AI2210" s="30">
        <f>+[1]DEPURADO!G2204</f>
        <v>0</v>
      </c>
      <c r="AJ2210" s="32"/>
      <c r="AK2210" s="33"/>
    </row>
    <row r="2211" spans="1:37" s="34" customFormat="1" hidden="1" x14ac:dyDescent="0.25">
      <c r="A2211" s="23">
        <f t="shared" si="244"/>
        <v>2203</v>
      </c>
      <c r="B2211" s="24" t="s">
        <v>44</v>
      </c>
      <c r="C2211" s="23">
        <f>+[1]DEPURADO!A2205</f>
        <v>0</v>
      </c>
      <c r="D2211" s="23">
        <f>+[1]DEPURADO!B2205</f>
        <v>0</v>
      </c>
      <c r="E2211" s="25">
        <f>+[1]DEPURADO!C2205</f>
        <v>0</v>
      </c>
      <c r="F2211" s="26" t="str">
        <f>+IF([1]DEPURADO!D2205&gt;1,[1]DEPURADO!D2205," ")</f>
        <v xml:space="preserve"> </v>
      </c>
      <c r="G2211" s="27">
        <f>[1]DEPURADO!F2205</f>
        <v>0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38"/>
        <v>0</v>
      </c>
      <c r="O2211" s="28">
        <f t="shared" si="239"/>
        <v>0</v>
      </c>
      <c r="P2211" s="24">
        <f>IF([1]DEPURADO!H2205&gt;1,0,[1]DEPURADO!B2205)</f>
        <v>0</v>
      </c>
      <c r="Q2211" s="30">
        <f t="shared" si="240"/>
        <v>0</v>
      </c>
      <c r="R2211" s="31">
        <f t="shared" si="241"/>
        <v>0</v>
      </c>
      <c r="S2211" s="31">
        <f>+[1]DEPURADO!J2205</f>
        <v>0</v>
      </c>
      <c r="T2211" s="23" t="s">
        <v>45</v>
      </c>
      <c r="U2211" s="31">
        <f>+[1]DEPURADO!I2205</f>
        <v>0</v>
      </c>
      <c r="V2211" s="30"/>
      <c r="W2211" s="23" t="s">
        <v>45</v>
      </c>
      <c r="X2211" s="31">
        <f>+[1]DEPURADO!K2205+[1]DEPURADO!L2205</f>
        <v>0</v>
      </c>
      <c r="Y2211" s="23" t="s">
        <v>45</v>
      </c>
      <c r="Z2211" s="31">
        <f t="shared" si="242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43"/>
        <v>0</v>
      </c>
      <c r="AH2211" s="30">
        <v>0</v>
      </c>
      <c r="AI2211" s="30">
        <f>+[1]DEPURADO!G2205</f>
        <v>0</v>
      </c>
      <c r="AJ2211" s="32"/>
      <c r="AK2211" s="33"/>
    </row>
    <row r="2212" spans="1:37" s="34" customFormat="1" hidden="1" x14ac:dyDescent="0.25">
      <c r="A2212" s="23">
        <f t="shared" si="244"/>
        <v>2204</v>
      </c>
      <c r="B2212" s="24" t="s">
        <v>44</v>
      </c>
      <c r="C2212" s="23">
        <f>+[1]DEPURADO!A2206</f>
        <v>0</v>
      </c>
      <c r="D2212" s="23">
        <f>+[1]DEPURADO!B2206</f>
        <v>0</v>
      </c>
      <c r="E2212" s="25">
        <f>+[1]DEPURADO!C2206</f>
        <v>0</v>
      </c>
      <c r="F2212" s="26" t="str">
        <f>+IF([1]DEPURADO!D2206&gt;1,[1]DEPURADO!D2206," ")</f>
        <v xml:space="preserve"> </v>
      </c>
      <c r="G2212" s="27">
        <f>[1]DEPURADO!F2206</f>
        <v>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38"/>
        <v>0</v>
      </c>
      <c r="O2212" s="28">
        <f t="shared" si="239"/>
        <v>0</v>
      </c>
      <c r="P2212" s="24">
        <f>IF([1]DEPURADO!H2206&gt;1,0,[1]DEPURADO!B2206)</f>
        <v>0</v>
      </c>
      <c r="Q2212" s="30">
        <f t="shared" si="240"/>
        <v>0</v>
      </c>
      <c r="R2212" s="31">
        <f t="shared" si="241"/>
        <v>0</v>
      </c>
      <c r="S2212" s="31">
        <f>+[1]DEPURADO!J2206</f>
        <v>0</v>
      </c>
      <c r="T2212" s="23" t="s">
        <v>45</v>
      </c>
      <c r="U2212" s="31">
        <f>+[1]DEPURADO!I2206</f>
        <v>0</v>
      </c>
      <c r="V2212" s="30"/>
      <c r="W2212" s="23" t="s">
        <v>45</v>
      </c>
      <c r="X2212" s="31">
        <f>+[1]DEPURADO!K2206+[1]DEPURADO!L2206</f>
        <v>0</v>
      </c>
      <c r="Y2212" s="23" t="s">
        <v>45</v>
      </c>
      <c r="Z2212" s="31">
        <f t="shared" si="242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43"/>
        <v>0</v>
      </c>
      <c r="AH2212" s="30">
        <v>0</v>
      </c>
      <c r="AI2212" s="30">
        <f>+[1]DEPURADO!G2206</f>
        <v>0</v>
      </c>
      <c r="AJ2212" s="32"/>
      <c r="AK2212" s="33"/>
    </row>
    <row r="2213" spans="1:37" s="34" customFormat="1" hidden="1" x14ac:dyDescent="0.25">
      <c r="A2213" s="23">
        <f t="shared" si="244"/>
        <v>2205</v>
      </c>
      <c r="B2213" s="24" t="s">
        <v>44</v>
      </c>
      <c r="C2213" s="23">
        <f>+[1]DEPURADO!A2207</f>
        <v>0</v>
      </c>
      <c r="D2213" s="23">
        <f>+[1]DEPURADO!B2207</f>
        <v>0</v>
      </c>
      <c r="E2213" s="25">
        <f>+[1]DEPURADO!C2207</f>
        <v>0</v>
      </c>
      <c r="F2213" s="26" t="str">
        <f>+IF([1]DEPURADO!D2207&gt;1,[1]DEPURADO!D2207," ")</f>
        <v xml:space="preserve"> </v>
      </c>
      <c r="G2213" s="27">
        <f>[1]DEPURADO!F2207</f>
        <v>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38"/>
        <v>0</v>
      </c>
      <c r="O2213" s="28">
        <f t="shared" si="239"/>
        <v>0</v>
      </c>
      <c r="P2213" s="24">
        <f>IF([1]DEPURADO!H2207&gt;1,0,[1]DEPURADO!B2207)</f>
        <v>0</v>
      </c>
      <c r="Q2213" s="30">
        <f t="shared" si="240"/>
        <v>0</v>
      </c>
      <c r="R2213" s="31">
        <f t="shared" si="241"/>
        <v>0</v>
      </c>
      <c r="S2213" s="31">
        <f>+[1]DEPURADO!J2207</f>
        <v>0</v>
      </c>
      <c r="T2213" s="23" t="s">
        <v>45</v>
      </c>
      <c r="U2213" s="31">
        <f>+[1]DEPURADO!I2207</f>
        <v>0</v>
      </c>
      <c r="V2213" s="30"/>
      <c r="W2213" s="23" t="s">
        <v>45</v>
      </c>
      <c r="X2213" s="31">
        <f>+[1]DEPURADO!K2207+[1]DEPURADO!L2207</f>
        <v>0</v>
      </c>
      <c r="Y2213" s="23" t="s">
        <v>45</v>
      </c>
      <c r="Z2213" s="31">
        <f t="shared" si="242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43"/>
        <v>0</v>
      </c>
      <c r="AH2213" s="30">
        <v>0</v>
      </c>
      <c r="AI2213" s="30">
        <f>+[1]DEPURADO!G2207</f>
        <v>0</v>
      </c>
      <c r="AJ2213" s="32"/>
      <c r="AK2213" s="33"/>
    </row>
    <row r="2214" spans="1:37" s="34" customFormat="1" hidden="1" x14ac:dyDescent="0.25">
      <c r="A2214" s="23">
        <f t="shared" si="244"/>
        <v>2206</v>
      </c>
      <c r="B2214" s="24" t="s">
        <v>44</v>
      </c>
      <c r="C2214" s="23">
        <f>+[1]DEPURADO!A2208</f>
        <v>0</v>
      </c>
      <c r="D2214" s="23">
        <f>+[1]DEPURADO!B2208</f>
        <v>0</v>
      </c>
      <c r="E2214" s="25">
        <f>+[1]DEPURADO!C2208</f>
        <v>0</v>
      </c>
      <c r="F2214" s="26" t="str">
        <f>+IF([1]DEPURADO!D2208&gt;1,[1]DEPURADO!D2208," ")</f>
        <v xml:space="preserve"> </v>
      </c>
      <c r="G2214" s="27">
        <f>[1]DEPURADO!F2208</f>
        <v>0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38"/>
        <v>0</v>
      </c>
      <c r="O2214" s="28">
        <f t="shared" si="239"/>
        <v>0</v>
      </c>
      <c r="P2214" s="24">
        <f>IF([1]DEPURADO!H2208&gt;1,0,[1]DEPURADO!B2208)</f>
        <v>0</v>
      </c>
      <c r="Q2214" s="30">
        <f t="shared" si="240"/>
        <v>0</v>
      </c>
      <c r="R2214" s="31">
        <f t="shared" si="241"/>
        <v>0</v>
      </c>
      <c r="S2214" s="31">
        <f>+[1]DEPURADO!J2208</f>
        <v>0</v>
      </c>
      <c r="T2214" s="23" t="s">
        <v>45</v>
      </c>
      <c r="U2214" s="31">
        <f>+[1]DEPURADO!I2208</f>
        <v>0</v>
      </c>
      <c r="V2214" s="30"/>
      <c r="W2214" s="23" t="s">
        <v>45</v>
      </c>
      <c r="X2214" s="31">
        <f>+[1]DEPURADO!K2208+[1]DEPURADO!L2208</f>
        <v>0</v>
      </c>
      <c r="Y2214" s="23" t="s">
        <v>45</v>
      </c>
      <c r="Z2214" s="31">
        <f t="shared" si="242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43"/>
        <v>0</v>
      </c>
      <c r="AH2214" s="30">
        <v>0</v>
      </c>
      <c r="AI2214" s="30">
        <f>+[1]DEPURADO!G2208</f>
        <v>0</v>
      </c>
      <c r="AJ2214" s="32"/>
      <c r="AK2214" s="33"/>
    </row>
    <row r="2215" spans="1:37" s="34" customFormat="1" hidden="1" x14ac:dyDescent="0.25">
      <c r="A2215" s="23">
        <f t="shared" si="244"/>
        <v>2207</v>
      </c>
      <c r="B2215" s="24" t="s">
        <v>44</v>
      </c>
      <c r="C2215" s="23">
        <f>+[1]DEPURADO!A2209</f>
        <v>0</v>
      </c>
      <c r="D2215" s="23">
        <f>+[1]DEPURADO!B2209</f>
        <v>0</v>
      </c>
      <c r="E2215" s="25">
        <f>+[1]DEPURADO!C2209</f>
        <v>0</v>
      </c>
      <c r="F2215" s="26" t="str">
        <f>+IF([1]DEPURADO!D2209&gt;1,[1]DEPURADO!D2209," ")</f>
        <v xml:space="preserve"> </v>
      </c>
      <c r="G2215" s="27">
        <f>[1]DEPURADO!F2209</f>
        <v>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0</v>
      </c>
      <c r="L2215" s="28">
        <v>0</v>
      </c>
      <c r="M2215" s="28">
        <v>0</v>
      </c>
      <c r="N2215" s="28">
        <f t="shared" si="238"/>
        <v>0</v>
      </c>
      <c r="O2215" s="28">
        <f t="shared" si="239"/>
        <v>0</v>
      </c>
      <c r="P2215" s="24">
        <f>IF([1]DEPURADO!H2209&gt;1,0,[1]DEPURADO!B2209)</f>
        <v>0</v>
      </c>
      <c r="Q2215" s="30">
        <f t="shared" si="240"/>
        <v>0</v>
      </c>
      <c r="R2215" s="31">
        <f t="shared" si="241"/>
        <v>0</v>
      </c>
      <c r="S2215" s="31">
        <f>+[1]DEPURADO!J2209</f>
        <v>0</v>
      </c>
      <c r="T2215" s="23" t="s">
        <v>45</v>
      </c>
      <c r="U2215" s="31">
        <f>+[1]DEPURADO!I2209</f>
        <v>0</v>
      </c>
      <c r="V2215" s="30"/>
      <c r="W2215" s="23" t="s">
        <v>45</v>
      </c>
      <c r="X2215" s="31">
        <f>+[1]DEPURADO!K2209+[1]DEPURADO!L2209</f>
        <v>0</v>
      </c>
      <c r="Y2215" s="23" t="s">
        <v>45</v>
      </c>
      <c r="Z2215" s="31">
        <f t="shared" si="242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43"/>
        <v>0</v>
      </c>
      <c r="AH2215" s="30">
        <v>0</v>
      </c>
      <c r="AI2215" s="30">
        <f>+[1]DEPURADO!G2209</f>
        <v>0</v>
      </c>
      <c r="AJ2215" s="32"/>
      <c r="AK2215" s="33"/>
    </row>
    <row r="2216" spans="1:37" s="34" customFormat="1" hidden="1" x14ac:dyDescent="0.25">
      <c r="A2216" s="23">
        <f t="shared" si="244"/>
        <v>2208</v>
      </c>
      <c r="B2216" s="24" t="s">
        <v>44</v>
      </c>
      <c r="C2216" s="23">
        <f>+[1]DEPURADO!A2210</f>
        <v>0</v>
      </c>
      <c r="D2216" s="23">
        <f>+[1]DEPURADO!B2210</f>
        <v>0</v>
      </c>
      <c r="E2216" s="25">
        <f>+[1]DEPURADO!C2210</f>
        <v>0</v>
      </c>
      <c r="F2216" s="26" t="str">
        <f>+IF([1]DEPURADO!D2210&gt;1,[1]DEPURADO!D2210," ")</f>
        <v xml:space="preserve"> </v>
      </c>
      <c r="G2216" s="27">
        <f>[1]DEPURADO!F2210</f>
        <v>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38"/>
        <v>0</v>
      </c>
      <c r="O2216" s="28">
        <f t="shared" si="239"/>
        <v>0</v>
      </c>
      <c r="P2216" s="24">
        <f>IF([1]DEPURADO!H2210&gt;1,0,[1]DEPURADO!B2210)</f>
        <v>0</v>
      </c>
      <c r="Q2216" s="30">
        <f t="shared" si="240"/>
        <v>0</v>
      </c>
      <c r="R2216" s="31">
        <f t="shared" si="241"/>
        <v>0</v>
      </c>
      <c r="S2216" s="31">
        <f>+[1]DEPURADO!J2210</f>
        <v>0</v>
      </c>
      <c r="T2216" s="23" t="s">
        <v>45</v>
      </c>
      <c r="U2216" s="31">
        <f>+[1]DEPURADO!I2210</f>
        <v>0</v>
      </c>
      <c r="V2216" s="30"/>
      <c r="W2216" s="23" t="s">
        <v>45</v>
      </c>
      <c r="X2216" s="31">
        <f>+[1]DEPURADO!K2210+[1]DEPURADO!L2210</f>
        <v>0</v>
      </c>
      <c r="Y2216" s="23" t="s">
        <v>45</v>
      </c>
      <c r="Z2216" s="31">
        <f t="shared" si="242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43"/>
        <v>0</v>
      </c>
      <c r="AH2216" s="30">
        <v>0</v>
      </c>
      <c r="AI2216" s="30">
        <f>+[1]DEPURADO!G2210</f>
        <v>0</v>
      </c>
      <c r="AJ2216" s="32"/>
      <c r="AK2216" s="33"/>
    </row>
    <row r="2217" spans="1:37" s="34" customFormat="1" hidden="1" x14ac:dyDescent="0.25">
      <c r="A2217" s="23">
        <f t="shared" si="244"/>
        <v>2209</v>
      </c>
      <c r="B2217" s="24" t="s">
        <v>44</v>
      </c>
      <c r="C2217" s="23">
        <f>+[1]DEPURADO!A2211</f>
        <v>0</v>
      </c>
      <c r="D2217" s="23">
        <f>+[1]DEPURADO!B2211</f>
        <v>0</v>
      </c>
      <c r="E2217" s="25">
        <f>+[1]DEPURADO!C2211</f>
        <v>0</v>
      </c>
      <c r="F2217" s="26" t="str">
        <f>+IF([1]DEPURADO!D2211&gt;1,[1]DEPURADO!D2211," ")</f>
        <v xml:space="preserve"> </v>
      </c>
      <c r="G2217" s="27">
        <f>[1]DEPURADO!F2211</f>
        <v>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0</v>
      </c>
      <c r="L2217" s="28">
        <v>0</v>
      </c>
      <c r="M2217" s="28">
        <v>0</v>
      </c>
      <c r="N2217" s="28">
        <f t="shared" si="238"/>
        <v>0</v>
      </c>
      <c r="O2217" s="28">
        <f t="shared" si="239"/>
        <v>0</v>
      </c>
      <c r="P2217" s="24">
        <f>IF([1]DEPURADO!H2211&gt;1,0,[1]DEPURADO!B2211)</f>
        <v>0</v>
      </c>
      <c r="Q2217" s="30">
        <f t="shared" si="240"/>
        <v>0</v>
      </c>
      <c r="R2217" s="31">
        <f t="shared" si="241"/>
        <v>0</v>
      </c>
      <c r="S2217" s="31">
        <f>+[1]DEPURADO!J2211</f>
        <v>0</v>
      </c>
      <c r="T2217" s="23" t="s">
        <v>45</v>
      </c>
      <c r="U2217" s="31">
        <f>+[1]DEPURADO!I2211</f>
        <v>0</v>
      </c>
      <c r="V2217" s="30"/>
      <c r="W2217" s="23" t="s">
        <v>45</v>
      </c>
      <c r="X2217" s="31">
        <f>+[1]DEPURADO!K2211+[1]DEPURADO!L2211</f>
        <v>0</v>
      </c>
      <c r="Y2217" s="23" t="s">
        <v>45</v>
      </c>
      <c r="Z2217" s="31">
        <f t="shared" si="242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43"/>
        <v>0</v>
      </c>
      <c r="AH2217" s="30">
        <v>0</v>
      </c>
      <c r="AI2217" s="30">
        <f>+[1]DEPURADO!G2211</f>
        <v>0</v>
      </c>
      <c r="AJ2217" s="32"/>
      <c r="AK2217" s="33"/>
    </row>
    <row r="2218" spans="1:37" s="34" customFormat="1" hidden="1" x14ac:dyDescent="0.25">
      <c r="A2218" s="23">
        <f t="shared" si="244"/>
        <v>2210</v>
      </c>
      <c r="B2218" s="24" t="s">
        <v>44</v>
      </c>
      <c r="C2218" s="23">
        <f>+[1]DEPURADO!A2212</f>
        <v>0</v>
      </c>
      <c r="D2218" s="23">
        <f>+[1]DEPURADO!B2212</f>
        <v>0</v>
      </c>
      <c r="E2218" s="25">
        <f>+[1]DEPURADO!C2212</f>
        <v>0</v>
      </c>
      <c r="F2218" s="26" t="str">
        <f>+IF([1]DEPURADO!D2212&gt;1,[1]DEPURADO!D2212," ")</f>
        <v xml:space="preserve"> </v>
      </c>
      <c r="G2218" s="27">
        <f>[1]DEPURADO!F2212</f>
        <v>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0</v>
      </c>
      <c r="L2218" s="28">
        <v>0</v>
      </c>
      <c r="M2218" s="28">
        <v>0</v>
      </c>
      <c r="N2218" s="28">
        <f t="shared" si="238"/>
        <v>0</v>
      </c>
      <c r="O2218" s="28">
        <f t="shared" si="239"/>
        <v>0</v>
      </c>
      <c r="P2218" s="24">
        <f>IF([1]DEPURADO!H2212&gt;1,0,[1]DEPURADO!B2212)</f>
        <v>0</v>
      </c>
      <c r="Q2218" s="30">
        <f t="shared" si="240"/>
        <v>0</v>
      </c>
      <c r="R2218" s="31">
        <f t="shared" si="241"/>
        <v>0</v>
      </c>
      <c r="S2218" s="31">
        <f>+[1]DEPURADO!J2212</f>
        <v>0</v>
      </c>
      <c r="T2218" s="23" t="s">
        <v>45</v>
      </c>
      <c r="U2218" s="31">
        <f>+[1]DEPURADO!I2212</f>
        <v>0</v>
      </c>
      <c r="V2218" s="30"/>
      <c r="W2218" s="23" t="s">
        <v>45</v>
      </c>
      <c r="X2218" s="31">
        <f>+[1]DEPURADO!K2212+[1]DEPURADO!L2212</f>
        <v>0</v>
      </c>
      <c r="Y2218" s="23" t="s">
        <v>45</v>
      </c>
      <c r="Z2218" s="31">
        <f t="shared" si="242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43"/>
        <v>0</v>
      </c>
      <c r="AH2218" s="30">
        <v>0</v>
      </c>
      <c r="AI2218" s="30">
        <f>+[1]DEPURADO!G2212</f>
        <v>0</v>
      </c>
      <c r="AJ2218" s="32"/>
      <c r="AK2218" s="33"/>
    </row>
    <row r="2219" spans="1:37" s="34" customFormat="1" hidden="1" x14ac:dyDescent="0.25">
      <c r="A2219" s="23">
        <f t="shared" si="244"/>
        <v>2211</v>
      </c>
      <c r="B2219" s="24" t="s">
        <v>44</v>
      </c>
      <c r="C2219" s="23">
        <f>+[1]DEPURADO!A2213</f>
        <v>0</v>
      </c>
      <c r="D2219" s="23">
        <f>+[1]DEPURADO!B2213</f>
        <v>0</v>
      </c>
      <c r="E2219" s="25">
        <f>+[1]DEPURADO!C2213</f>
        <v>0</v>
      </c>
      <c r="F2219" s="26" t="str">
        <f>+IF([1]DEPURADO!D2213&gt;1,[1]DEPURADO!D2213," ")</f>
        <v xml:space="preserve"> </v>
      </c>
      <c r="G2219" s="27">
        <f>[1]DEPURADO!F2213</f>
        <v>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38"/>
        <v>0</v>
      </c>
      <c r="O2219" s="28">
        <f t="shared" si="239"/>
        <v>0</v>
      </c>
      <c r="P2219" s="24">
        <f>IF([1]DEPURADO!H2213&gt;1,0,[1]DEPURADO!B2213)</f>
        <v>0</v>
      </c>
      <c r="Q2219" s="30">
        <f t="shared" si="240"/>
        <v>0</v>
      </c>
      <c r="R2219" s="31">
        <f t="shared" si="241"/>
        <v>0</v>
      </c>
      <c r="S2219" s="31">
        <f>+[1]DEPURADO!J2213</f>
        <v>0</v>
      </c>
      <c r="T2219" s="23" t="s">
        <v>45</v>
      </c>
      <c r="U2219" s="31">
        <f>+[1]DEPURADO!I2213</f>
        <v>0</v>
      </c>
      <c r="V2219" s="30"/>
      <c r="W2219" s="23" t="s">
        <v>45</v>
      </c>
      <c r="X2219" s="31">
        <f>+[1]DEPURADO!K2213+[1]DEPURADO!L2213</f>
        <v>0</v>
      </c>
      <c r="Y2219" s="23" t="s">
        <v>45</v>
      </c>
      <c r="Z2219" s="31">
        <f t="shared" si="242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43"/>
        <v>0</v>
      </c>
      <c r="AH2219" s="30">
        <v>0</v>
      </c>
      <c r="AI2219" s="30">
        <f>+[1]DEPURADO!G2213</f>
        <v>0</v>
      </c>
      <c r="AJ2219" s="32"/>
      <c r="AK2219" s="33"/>
    </row>
    <row r="2220" spans="1:37" s="34" customFormat="1" hidden="1" x14ac:dyDescent="0.25">
      <c r="A2220" s="23">
        <f t="shared" si="244"/>
        <v>2212</v>
      </c>
      <c r="B2220" s="24" t="s">
        <v>44</v>
      </c>
      <c r="C2220" s="23">
        <f>+[1]DEPURADO!A2214</f>
        <v>0</v>
      </c>
      <c r="D2220" s="23">
        <f>+[1]DEPURADO!B2214</f>
        <v>0</v>
      </c>
      <c r="E2220" s="25">
        <f>+[1]DEPURADO!C2214</f>
        <v>0</v>
      </c>
      <c r="F2220" s="26" t="str">
        <f>+IF([1]DEPURADO!D2214&gt;1,[1]DEPURADO!D2214," ")</f>
        <v xml:space="preserve"> </v>
      </c>
      <c r="G2220" s="27">
        <f>[1]DEPURADO!F2214</f>
        <v>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38"/>
        <v>0</v>
      </c>
      <c r="O2220" s="28">
        <f t="shared" si="239"/>
        <v>0</v>
      </c>
      <c r="P2220" s="24">
        <f>IF([1]DEPURADO!H2214&gt;1,0,[1]DEPURADO!B2214)</f>
        <v>0</v>
      </c>
      <c r="Q2220" s="30">
        <f t="shared" si="240"/>
        <v>0</v>
      </c>
      <c r="R2220" s="31">
        <f t="shared" si="241"/>
        <v>0</v>
      </c>
      <c r="S2220" s="31">
        <f>+[1]DEPURADO!J2214</f>
        <v>0</v>
      </c>
      <c r="T2220" s="23" t="s">
        <v>45</v>
      </c>
      <c r="U2220" s="31">
        <f>+[1]DEPURADO!I2214</f>
        <v>0</v>
      </c>
      <c r="V2220" s="30"/>
      <c r="W2220" s="23" t="s">
        <v>45</v>
      </c>
      <c r="X2220" s="31">
        <f>+[1]DEPURADO!K2214+[1]DEPURADO!L2214</f>
        <v>0</v>
      </c>
      <c r="Y2220" s="23" t="s">
        <v>45</v>
      </c>
      <c r="Z2220" s="31">
        <f t="shared" si="242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43"/>
        <v>0</v>
      </c>
      <c r="AH2220" s="30">
        <v>0</v>
      </c>
      <c r="AI2220" s="30">
        <f>+[1]DEPURADO!G2214</f>
        <v>0</v>
      </c>
      <c r="AJ2220" s="32"/>
      <c r="AK2220" s="33"/>
    </row>
    <row r="2221" spans="1:37" s="34" customFormat="1" hidden="1" x14ac:dyDescent="0.25">
      <c r="A2221" s="23">
        <f t="shared" si="244"/>
        <v>2213</v>
      </c>
      <c r="B2221" s="24" t="s">
        <v>44</v>
      </c>
      <c r="C2221" s="23">
        <f>+[1]DEPURADO!A2215</f>
        <v>0</v>
      </c>
      <c r="D2221" s="23">
        <f>+[1]DEPURADO!B2215</f>
        <v>0</v>
      </c>
      <c r="E2221" s="25">
        <f>+[1]DEPURADO!C2215</f>
        <v>0</v>
      </c>
      <c r="F2221" s="26" t="str">
        <f>+IF([1]DEPURADO!D2215&gt;1,[1]DEPURADO!D2215," ")</f>
        <v xml:space="preserve"> </v>
      </c>
      <c r="G2221" s="27">
        <f>[1]DEPURADO!F2215</f>
        <v>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38"/>
        <v>0</v>
      </c>
      <c r="O2221" s="28">
        <f t="shared" si="239"/>
        <v>0</v>
      </c>
      <c r="P2221" s="24">
        <f>IF([1]DEPURADO!H2215&gt;1,0,[1]DEPURADO!B2215)</f>
        <v>0</v>
      </c>
      <c r="Q2221" s="30">
        <f t="shared" si="240"/>
        <v>0</v>
      </c>
      <c r="R2221" s="31">
        <f t="shared" si="241"/>
        <v>0</v>
      </c>
      <c r="S2221" s="31">
        <f>+[1]DEPURADO!J2215</f>
        <v>0</v>
      </c>
      <c r="T2221" s="23" t="s">
        <v>45</v>
      </c>
      <c r="U2221" s="31">
        <f>+[1]DEPURADO!I2215</f>
        <v>0</v>
      </c>
      <c r="V2221" s="30"/>
      <c r="W2221" s="23" t="s">
        <v>45</v>
      </c>
      <c r="X2221" s="31">
        <f>+[1]DEPURADO!K2215+[1]DEPURADO!L2215</f>
        <v>0</v>
      </c>
      <c r="Y2221" s="23" t="s">
        <v>45</v>
      </c>
      <c r="Z2221" s="31">
        <f t="shared" si="242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43"/>
        <v>0</v>
      </c>
      <c r="AH2221" s="30">
        <v>0</v>
      </c>
      <c r="AI2221" s="30">
        <f>+[1]DEPURADO!G2215</f>
        <v>0</v>
      </c>
      <c r="AJ2221" s="32"/>
      <c r="AK2221" s="33"/>
    </row>
    <row r="2222" spans="1:37" s="34" customFormat="1" hidden="1" x14ac:dyDescent="0.25">
      <c r="A2222" s="23">
        <f t="shared" si="244"/>
        <v>2214</v>
      </c>
      <c r="B2222" s="24" t="s">
        <v>44</v>
      </c>
      <c r="C2222" s="23">
        <f>+[1]DEPURADO!A2216</f>
        <v>0</v>
      </c>
      <c r="D2222" s="23">
        <f>+[1]DEPURADO!B2216</f>
        <v>0</v>
      </c>
      <c r="E2222" s="25">
        <f>+[1]DEPURADO!C2216</f>
        <v>0</v>
      </c>
      <c r="F2222" s="26" t="str">
        <f>+IF([1]DEPURADO!D2216&gt;1,[1]DEPURADO!D2216," ")</f>
        <v xml:space="preserve"> </v>
      </c>
      <c r="G2222" s="27">
        <f>[1]DEPURADO!F2216</f>
        <v>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38"/>
        <v>0</v>
      </c>
      <c r="O2222" s="28">
        <f t="shared" si="239"/>
        <v>0</v>
      </c>
      <c r="P2222" s="24">
        <f>IF([1]DEPURADO!H2216&gt;1,0,[1]DEPURADO!B2216)</f>
        <v>0</v>
      </c>
      <c r="Q2222" s="30">
        <f t="shared" si="240"/>
        <v>0</v>
      </c>
      <c r="R2222" s="31">
        <f t="shared" si="241"/>
        <v>0</v>
      </c>
      <c r="S2222" s="31">
        <f>+[1]DEPURADO!J2216</f>
        <v>0</v>
      </c>
      <c r="T2222" s="23" t="s">
        <v>45</v>
      </c>
      <c r="U2222" s="31">
        <f>+[1]DEPURADO!I2216</f>
        <v>0</v>
      </c>
      <c r="V2222" s="30"/>
      <c r="W2222" s="23" t="s">
        <v>45</v>
      </c>
      <c r="X2222" s="31">
        <f>+[1]DEPURADO!K2216+[1]DEPURADO!L2216</f>
        <v>0</v>
      </c>
      <c r="Y2222" s="23" t="s">
        <v>45</v>
      </c>
      <c r="Z2222" s="31">
        <f t="shared" si="242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43"/>
        <v>0</v>
      </c>
      <c r="AH2222" s="30">
        <v>0</v>
      </c>
      <c r="AI2222" s="30">
        <f>+[1]DEPURADO!G2216</f>
        <v>0</v>
      </c>
      <c r="AJ2222" s="32"/>
      <c r="AK2222" s="33"/>
    </row>
    <row r="2223" spans="1:37" s="34" customFormat="1" hidden="1" x14ac:dyDescent="0.25">
      <c r="A2223" s="23">
        <f t="shared" si="244"/>
        <v>2215</v>
      </c>
      <c r="B2223" s="24" t="s">
        <v>44</v>
      </c>
      <c r="C2223" s="23">
        <f>+[1]DEPURADO!A2217</f>
        <v>0</v>
      </c>
      <c r="D2223" s="23">
        <f>+[1]DEPURADO!B2217</f>
        <v>0</v>
      </c>
      <c r="E2223" s="25">
        <f>+[1]DEPURADO!C2217</f>
        <v>0</v>
      </c>
      <c r="F2223" s="26" t="str">
        <f>+IF([1]DEPURADO!D2217&gt;1,[1]DEPURADO!D2217," ")</f>
        <v xml:space="preserve"> </v>
      </c>
      <c r="G2223" s="27">
        <f>[1]DEPURADO!F2217</f>
        <v>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38"/>
        <v>0</v>
      </c>
      <c r="O2223" s="28">
        <f t="shared" si="239"/>
        <v>0</v>
      </c>
      <c r="P2223" s="24">
        <f>IF([1]DEPURADO!H2217&gt;1,0,[1]DEPURADO!B2217)</f>
        <v>0</v>
      </c>
      <c r="Q2223" s="30">
        <f t="shared" si="240"/>
        <v>0</v>
      </c>
      <c r="R2223" s="31">
        <f t="shared" si="241"/>
        <v>0</v>
      </c>
      <c r="S2223" s="31">
        <f>+[1]DEPURADO!J2217</f>
        <v>0</v>
      </c>
      <c r="T2223" s="23" t="s">
        <v>45</v>
      </c>
      <c r="U2223" s="31">
        <f>+[1]DEPURADO!I2217</f>
        <v>0</v>
      </c>
      <c r="V2223" s="30"/>
      <c r="W2223" s="23" t="s">
        <v>45</v>
      </c>
      <c r="X2223" s="31">
        <f>+[1]DEPURADO!K2217+[1]DEPURADO!L2217</f>
        <v>0</v>
      </c>
      <c r="Y2223" s="23" t="s">
        <v>45</v>
      </c>
      <c r="Z2223" s="31">
        <f t="shared" si="242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43"/>
        <v>0</v>
      </c>
      <c r="AH2223" s="30">
        <v>0</v>
      </c>
      <c r="AI2223" s="30">
        <f>+[1]DEPURADO!G2217</f>
        <v>0</v>
      </c>
      <c r="AJ2223" s="32"/>
      <c r="AK2223" s="33"/>
    </row>
    <row r="2224" spans="1:37" s="34" customFormat="1" hidden="1" x14ac:dyDescent="0.25">
      <c r="A2224" s="23">
        <f t="shared" si="244"/>
        <v>2216</v>
      </c>
      <c r="B2224" s="24" t="s">
        <v>44</v>
      </c>
      <c r="C2224" s="23">
        <f>+[1]DEPURADO!A2218</f>
        <v>0</v>
      </c>
      <c r="D2224" s="23">
        <f>+[1]DEPURADO!B2218</f>
        <v>0</v>
      </c>
      <c r="E2224" s="25">
        <f>+[1]DEPURADO!C2218</f>
        <v>0</v>
      </c>
      <c r="F2224" s="26" t="str">
        <f>+IF([1]DEPURADO!D2218&gt;1,[1]DEPURADO!D2218," ")</f>
        <v xml:space="preserve"> </v>
      </c>
      <c r="G2224" s="27">
        <f>[1]DEPURADO!F2218</f>
        <v>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38"/>
        <v>0</v>
      </c>
      <c r="O2224" s="28">
        <f t="shared" si="239"/>
        <v>0</v>
      </c>
      <c r="P2224" s="24">
        <f>IF([1]DEPURADO!H2218&gt;1,0,[1]DEPURADO!B2218)</f>
        <v>0</v>
      </c>
      <c r="Q2224" s="30">
        <f t="shared" si="240"/>
        <v>0</v>
      </c>
      <c r="R2224" s="31">
        <f t="shared" si="241"/>
        <v>0</v>
      </c>
      <c r="S2224" s="31">
        <f>+[1]DEPURADO!J2218</f>
        <v>0</v>
      </c>
      <c r="T2224" s="23" t="s">
        <v>45</v>
      </c>
      <c r="U2224" s="31">
        <f>+[1]DEPURADO!I2218</f>
        <v>0</v>
      </c>
      <c r="V2224" s="30"/>
      <c r="W2224" s="23" t="s">
        <v>45</v>
      </c>
      <c r="X2224" s="31">
        <f>+[1]DEPURADO!K2218+[1]DEPURADO!L2218</f>
        <v>0</v>
      </c>
      <c r="Y2224" s="23" t="s">
        <v>45</v>
      </c>
      <c r="Z2224" s="31">
        <f t="shared" si="242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43"/>
        <v>0</v>
      </c>
      <c r="AH2224" s="30">
        <v>0</v>
      </c>
      <c r="AI2224" s="30">
        <f>+[1]DEPURADO!G2218</f>
        <v>0</v>
      </c>
      <c r="AJ2224" s="32"/>
      <c r="AK2224" s="33"/>
    </row>
    <row r="2225" spans="1:37" s="34" customFormat="1" hidden="1" x14ac:dyDescent="0.25">
      <c r="A2225" s="23">
        <f t="shared" si="244"/>
        <v>2217</v>
      </c>
      <c r="B2225" s="24" t="s">
        <v>44</v>
      </c>
      <c r="C2225" s="23">
        <f>+[1]DEPURADO!A2219</f>
        <v>0</v>
      </c>
      <c r="D2225" s="23">
        <f>+[1]DEPURADO!B2219</f>
        <v>0</v>
      </c>
      <c r="E2225" s="25">
        <f>+[1]DEPURADO!C2219</f>
        <v>0</v>
      </c>
      <c r="F2225" s="26" t="str">
        <f>+IF([1]DEPURADO!D2219&gt;1,[1]DEPURADO!D2219," ")</f>
        <v xml:space="preserve"> </v>
      </c>
      <c r="G2225" s="27">
        <f>[1]DEPURADO!F2219</f>
        <v>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38"/>
        <v>0</v>
      </c>
      <c r="O2225" s="28">
        <f t="shared" si="239"/>
        <v>0</v>
      </c>
      <c r="P2225" s="24">
        <f>IF([1]DEPURADO!H2219&gt;1,0,[1]DEPURADO!B2219)</f>
        <v>0</v>
      </c>
      <c r="Q2225" s="30">
        <f t="shared" si="240"/>
        <v>0</v>
      </c>
      <c r="R2225" s="31">
        <f t="shared" si="241"/>
        <v>0</v>
      </c>
      <c r="S2225" s="31">
        <f>+[1]DEPURADO!J2219</f>
        <v>0</v>
      </c>
      <c r="T2225" s="23" t="s">
        <v>45</v>
      </c>
      <c r="U2225" s="31">
        <f>+[1]DEPURADO!I2219</f>
        <v>0</v>
      </c>
      <c r="V2225" s="30"/>
      <c r="W2225" s="23" t="s">
        <v>45</v>
      </c>
      <c r="X2225" s="31">
        <f>+[1]DEPURADO!K2219+[1]DEPURADO!L2219</f>
        <v>0</v>
      </c>
      <c r="Y2225" s="23" t="s">
        <v>45</v>
      </c>
      <c r="Z2225" s="31">
        <f t="shared" si="242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43"/>
        <v>0</v>
      </c>
      <c r="AH2225" s="30">
        <v>0</v>
      </c>
      <c r="AI2225" s="30">
        <f>+[1]DEPURADO!G2219</f>
        <v>0</v>
      </c>
      <c r="AJ2225" s="32"/>
      <c r="AK2225" s="33"/>
    </row>
    <row r="2226" spans="1:37" s="34" customFormat="1" hidden="1" x14ac:dyDescent="0.25">
      <c r="A2226" s="23">
        <f t="shared" si="244"/>
        <v>2218</v>
      </c>
      <c r="B2226" s="24" t="s">
        <v>44</v>
      </c>
      <c r="C2226" s="23">
        <f>+[1]DEPURADO!A2220</f>
        <v>0</v>
      </c>
      <c r="D2226" s="23">
        <f>+[1]DEPURADO!B2220</f>
        <v>0</v>
      </c>
      <c r="E2226" s="25">
        <f>+[1]DEPURADO!C2220</f>
        <v>0</v>
      </c>
      <c r="F2226" s="26" t="str">
        <f>+IF([1]DEPURADO!D2220&gt;1,[1]DEPURADO!D2220," ")</f>
        <v xml:space="preserve"> </v>
      </c>
      <c r="G2226" s="27">
        <f>[1]DEPURADO!F2220</f>
        <v>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38"/>
        <v>0</v>
      </c>
      <c r="O2226" s="28">
        <f t="shared" si="239"/>
        <v>0</v>
      </c>
      <c r="P2226" s="24">
        <f>IF([1]DEPURADO!H2220&gt;1,0,[1]DEPURADO!B2220)</f>
        <v>0</v>
      </c>
      <c r="Q2226" s="30">
        <f t="shared" si="240"/>
        <v>0</v>
      </c>
      <c r="R2226" s="31">
        <f t="shared" si="241"/>
        <v>0</v>
      </c>
      <c r="S2226" s="31">
        <f>+[1]DEPURADO!J2220</f>
        <v>0</v>
      </c>
      <c r="T2226" s="23" t="s">
        <v>45</v>
      </c>
      <c r="U2226" s="31">
        <f>+[1]DEPURADO!I2220</f>
        <v>0</v>
      </c>
      <c r="V2226" s="30"/>
      <c r="W2226" s="23" t="s">
        <v>45</v>
      </c>
      <c r="X2226" s="31">
        <f>+[1]DEPURADO!K2220+[1]DEPURADO!L2220</f>
        <v>0</v>
      </c>
      <c r="Y2226" s="23" t="s">
        <v>45</v>
      </c>
      <c r="Z2226" s="31">
        <f t="shared" si="242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43"/>
        <v>0</v>
      </c>
      <c r="AH2226" s="30">
        <v>0</v>
      </c>
      <c r="AI2226" s="30">
        <f>+[1]DEPURADO!G2220</f>
        <v>0</v>
      </c>
      <c r="AJ2226" s="32"/>
      <c r="AK2226" s="33"/>
    </row>
    <row r="2227" spans="1:37" s="34" customFormat="1" hidden="1" x14ac:dyDescent="0.25">
      <c r="A2227" s="23">
        <f t="shared" si="244"/>
        <v>2219</v>
      </c>
      <c r="B2227" s="24" t="s">
        <v>44</v>
      </c>
      <c r="C2227" s="23">
        <f>+[1]DEPURADO!A2221</f>
        <v>0</v>
      </c>
      <c r="D2227" s="23">
        <f>+[1]DEPURADO!B2221</f>
        <v>0</v>
      </c>
      <c r="E2227" s="25">
        <f>+[1]DEPURADO!C2221</f>
        <v>0</v>
      </c>
      <c r="F2227" s="26" t="str">
        <f>+IF([1]DEPURADO!D2221&gt;1,[1]DEPURADO!D2221," ")</f>
        <v xml:space="preserve"> </v>
      </c>
      <c r="G2227" s="27">
        <f>[1]DEPURADO!F2221</f>
        <v>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38"/>
        <v>0</v>
      </c>
      <c r="O2227" s="28">
        <f t="shared" si="239"/>
        <v>0</v>
      </c>
      <c r="P2227" s="24">
        <f>IF([1]DEPURADO!H2221&gt;1,0,[1]DEPURADO!B2221)</f>
        <v>0</v>
      </c>
      <c r="Q2227" s="30">
        <f t="shared" si="240"/>
        <v>0</v>
      </c>
      <c r="R2227" s="31">
        <f t="shared" si="241"/>
        <v>0</v>
      </c>
      <c r="S2227" s="31">
        <f>+[1]DEPURADO!J2221</f>
        <v>0</v>
      </c>
      <c r="T2227" s="23" t="s">
        <v>45</v>
      </c>
      <c r="U2227" s="31">
        <f>+[1]DEPURADO!I2221</f>
        <v>0</v>
      </c>
      <c r="V2227" s="30"/>
      <c r="W2227" s="23" t="s">
        <v>45</v>
      </c>
      <c r="X2227" s="31">
        <f>+[1]DEPURADO!K2221+[1]DEPURADO!L2221</f>
        <v>0</v>
      </c>
      <c r="Y2227" s="23" t="s">
        <v>45</v>
      </c>
      <c r="Z2227" s="31">
        <f t="shared" si="242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43"/>
        <v>0</v>
      </c>
      <c r="AH2227" s="30">
        <v>0</v>
      </c>
      <c r="AI2227" s="30">
        <f>+[1]DEPURADO!G2221</f>
        <v>0</v>
      </c>
      <c r="AJ2227" s="32"/>
      <c r="AK2227" s="33"/>
    </row>
    <row r="2228" spans="1:37" s="34" customFormat="1" hidden="1" x14ac:dyDescent="0.25">
      <c r="A2228" s="23">
        <f t="shared" si="244"/>
        <v>2220</v>
      </c>
      <c r="B2228" s="24" t="s">
        <v>44</v>
      </c>
      <c r="C2228" s="23">
        <f>+[1]DEPURADO!A2222</f>
        <v>0</v>
      </c>
      <c r="D2228" s="23">
        <f>+[1]DEPURADO!B2222</f>
        <v>0</v>
      </c>
      <c r="E2228" s="25">
        <f>+[1]DEPURADO!C2222</f>
        <v>0</v>
      </c>
      <c r="F2228" s="26" t="str">
        <f>+IF([1]DEPURADO!D2222&gt;1,[1]DEPURADO!D2222," ")</f>
        <v xml:space="preserve"> </v>
      </c>
      <c r="G2228" s="27">
        <f>[1]DEPURADO!F2222</f>
        <v>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38"/>
        <v>0</v>
      </c>
      <c r="O2228" s="28">
        <f t="shared" si="239"/>
        <v>0</v>
      </c>
      <c r="P2228" s="24">
        <f>IF([1]DEPURADO!H2222&gt;1,0,[1]DEPURADO!B2222)</f>
        <v>0</v>
      </c>
      <c r="Q2228" s="30">
        <f t="shared" si="240"/>
        <v>0</v>
      </c>
      <c r="R2228" s="31">
        <f t="shared" si="241"/>
        <v>0</v>
      </c>
      <c r="S2228" s="31">
        <f>+[1]DEPURADO!J2222</f>
        <v>0</v>
      </c>
      <c r="T2228" s="23" t="s">
        <v>45</v>
      </c>
      <c r="U2228" s="31">
        <f>+[1]DEPURADO!I2222</f>
        <v>0</v>
      </c>
      <c r="V2228" s="30"/>
      <c r="W2228" s="23" t="s">
        <v>45</v>
      </c>
      <c r="X2228" s="31">
        <f>+[1]DEPURADO!K2222+[1]DEPURADO!L2222</f>
        <v>0</v>
      </c>
      <c r="Y2228" s="23" t="s">
        <v>45</v>
      </c>
      <c r="Z2228" s="31">
        <f t="shared" si="242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43"/>
        <v>0</v>
      </c>
      <c r="AH2228" s="30">
        <v>0</v>
      </c>
      <c r="AI2228" s="30">
        <f>+[1]DEPURADO!G2222</f>
        <v>0</v>
      </c>
      <c r="AJ2228" s="32"/>
      <c r="AK2228" s="33"/>
    </row>
    <row r="2229" spans="1:37" s="34" customFormat="1" hidden="1" x14ac:dyDescent="0.25">
      <c r="A2229" s="23">
        <f t="shared" si="244"/>
        <v>2221</v>
      </c>
      <c r="B2229" s="24" t="s">
        <v>44</v>
      </c>
      <c r="C2229" s="23">
        <f>+[1]DEPURADO!A2223</f>
        <v>0</v>
      </c>
      <c r="D2229" s="23">
        <f>+[1]DEPURADO!B2223</f>
        <v>0</v>
      </c>
      <c r="E2229" s="25">
        <f>+[1]DEPURADO!C2223</f>
        <v>0</v>
      </c>
      <c r="F2229" s="26" t="str">
        <f>+IF([1]DEPURADO!D2223&gt;1,[1]DEPURADO!D2223," ")</f>
        <v xml:space="preserve"> </v>
      </c>
      <c r="G2229" s="27">
        <f>[1]DEPURADO!F2223</f>
        <v>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38"/>
        <v>0</v>
      </c>
      <c r="O2229" s="28">
        <f t="shared" si="239"/>
        <v>0</v>
      </c>
      <c r="P2229" s="24">
        <f>IF([1]DEPURADO!H2223&gt;1,0,[1]DEPURADO!B2223)</f>
        <v>0</v>
      </c>
      <c r="Q2229" s="30">
        <f t="shared" si="240"/>
        <v>0</v>
      </c>
      <c r="R2229" s="31">
        <f t="shared" si="241"/>
        <v>0</v>
      </c>
      <c r="S2229" s="31">
        <f>+[1]DEPURADO!J2223</f>
        <v>0</v>
      </c>
      <c r="T2229" s="23" t="s">
        <v>45</v>
      </c>
      <c r="U2229" s="31">
        <f>+[1]DEPURADO!I2223</f>
        <v>0</v>
      </c>
      <c r="V2229" s="30"/>
      <c r="W2229" s="23" t="s">
        <v>45</v>
      </c>
      <c r="X2229" s="31">
        <f>+[1]DEPURADO!K2223+[1]DEPURADO!L2223</f>
        <v>0</v>
      </c>
      <c r="Y2229" s="23" t="s">
        <v>45</v>
      </c>
      <c r="Z2229" s="31">
        <f t="shared" si="242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43"/>
        <v>0</v>
      </c>
      <c r="AH2229" s="30">
        <v>0</v>
      </c>
      <c r="AI2229" s="30">
        <f>+[1]DEPURADO!G2223</f>
        <v>0</v>
      </c>
      <c r="AJ2229" s="32"/>
      <c r="AK2229" s="33"/>
    </row>
    <row r="2230" spans="1:37" s="34" customFormat="1" hidden="1" x14ac:dyDescent="0.25">
      <c r="A2230" s="23">
        <f t="shared" si="244"/>
        <v>2222</v>
      </c>
      <c r="B2230" s="24" t="s">
        <v>44</v>
      </c>
      <c r="C2230" s="23">
        <f>+[1]DEPURADO!A2224</f>
        <v>0</v>
      </c>
      <c r="D2230" s="23">
        <f>+[1]DEPURADO!B2224</f>
        <v>0</v>
      </c>
      <c r="E2230" s="25">
        <f>+[1]DEPURADO!C2224</f>
        <v>0</v>
      </c>
      <c r="F2230" s="26" t="str">
        <f>+IF([1]DEPURADO!D2224&gt;1,[1]DEPURADO!D2224," ")</f>
        <v xml:space="preserve"> </v>
      </c>
      <c r="G2230" s="27">
        <f>[1]DEPURADO!F2224</f>
        <v>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38"/>
        <v>0</v>
      </c>
      <c r="O2230" s="28">
        <f t="shared" si="239"/>
        <v>0</v>
      </c>
      <c r="P2230" s="24">
        <f>IF([1]DEPURADO!H2224&gt;1,0,[1]DEPURADO!B2224)</f>
        <v>0</v>
      </c>
      <c r="Q2230" s="30">
        <f t="shared" si="240"/>
        <v>0</v>
      </c>
      <c r="R2230" s="31">
        <f t="shared" si="241"/>
        <v>0</v>
      </c>
      <c r="S2230" s="31">
        <f>+[1]DEPURADO!J2224</f>
        <v>0</v>
      </c>
      <c r="T2230" s="23" t="s">
        <v>45</v>
      </c>
      <c r="U2230" s="31">
        <f>+[1]DEPURADO!I2224</f>
        <v>0</v>
      </c>
      <c r="V2230" s="30"/>
      <c r="W2230" s="23" t="s">
        <v>45</v>
      </c>
      <c r="X2230" s="31">
        <f>+[1]DEPURADO!K2224+[1]DEPURADO!L2224</f>
        <v>0</v>
      </c>
      <c r="Y2230" s="23" t="s">
        <v>45</v>
      </c>
      <c r="Z2230" s="31">
        <f t="shared" si="242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43"/>
        <v>0</v>
      </c>
      <c r="AH2230" s="30">
        <v>0</v>
      </c>
      <c r="AI2230" s="30">
        <f>+[1]DEPURADO!G2224</f>
        <v>0</v>
      </c>
      <c r="AJ2230" s="32"/>
      <c r="AK2230" s="33"/>
    </row>
    <row r="2231" spans="1:37" s="34" customFormat="1" hidden="1" x14ac:dyDescent="0.25">
      <c r="A2231" s="23">
        <f t="shared" si="244"/>
        <v>2223</v>
      </c>
      <c r="B2231" s="24" t="s">
        <v>44</v>
      </c>
      <c r="C2231" s="23">
        <f>+[1]DEPURADO!A2225</f>
        <v>0</v>
      </c>
      <c r="D2231" s="23">
        <f>+[1]DEPURADO!B2225</f>
        <v>0</v>
      </c>
      <c r="E2231" s="25">
        <f>+[1]DEPURADO!C2225</f>
        <v>0</v>
      </c>
      <c r="F2231" s="26" t="str">
        <f>+IF([1]DEPURADO!D2225&gt;1,[1]DEPURADO!D2225," ")</f>
        <v xml:space="preserve"> </v>
      </c>
      <c r="G2231" s="27">
        <f>[1]DEPURADO!F2225</f>
        <v>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38"/>
        <v>0</v>
      </c>
      <c r="O2231" s="28">
        <f t="shared" si="239"/>
        <v>0</v>
      </c>
      <c r="P2231" s="24">
        <f>IF([1]DEPURADO!H2225&gt;1,0,[1]DEPURADO!B2225)</f>
        <v>0</v>
      </c>
      <c r="Q2231" s="30">
        <f t="shared" si="240"/>
        <v>0</v>
      </c>
      <c r="R2231" s="31">
        <f t="shared" si="241"/>
        <v>0</v>
      </c>
      <c r="S2231" s="31">
        <f>+[1]DEPURADO!J2225</f>
        <v>0</v>
      </c>
      <c r="T2231" s="23" t="s">
        <v>45</v>
      </c>
      <c r="U2231" s="31">
        <f>+[1]DEPURADO!I2225</f>
        <v>0</v>
      </c>
      <c r="V2231" s="30"/>
      <c r="W2231" s="23" t="s">
        <v>45</v>
      </c>
      <c r="X2231" s="31">
        <f>+[1]DEPURADO!K2225+[1]DEPURADO!L2225</f>
        <v>0</v>
      </c>
      <c r="Y2231" s="23" t="s">
        <v>45</v>
      </c>
      <c r="Z2231" s="31">
        <f t="shared" si="242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43"/>
        <v>0</v>
      </c>
      <c r="AH2231" s="30">
        <v>0</v>
      </c>
      <c r="AI2231" s="30">
        <f>+[1]DEPURADO!G2225</f>
        <v>0</v>
      </c>
      <c r="AJ2231" s="32"/>
      <c r="AK2231" s="33"/>
    </row>
    <row r="2232" spans="1:37" s="34" customFormat="1" hidden="1" x14ac:dyDescent="0.25">
      <c r="A2232" s="23">
        <f t="shared" si="244"/>
        <v>2224</v>
      </c>
      <c r="B2232" s="24" t="s">
        <v>44</v>
      </c>
      <c r="C2232" s="23">
        <f>+[1]DEPURADO!A2226</f>
        <v>0</v>
      </c>
      <c r="D2232" s="23">
        <f>+[1]DEPURADO!B2226</f>
        <v>0</v>
      </c>
      <c r="E2232" s="25">
        <f>+[1]DEPURADO!C2226</f>
        <v>0</v>
      </c>
      <c r="F2232" s="26" t="str">
        <f>+IF([1]DEPURADO!D2226&gt;1,[1]DEPURADO!D2226," ")</f>
        <v xml:space="preserve"> </v>
      </c>
      <c r="G2232" s="27">
        <f>[1]DEPURADO!F2226</f>
        <v>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38"/>
        <v>0</v>
      </c>
      <c r="O2232" s="28">
        <f t="shared" si="239"/>
        <v>0</v>
      </c>
      <c r="P2232" s="24">
        <f>IF([1]DEPURADO!H2226&gt;1,0,[1]DEPURADO!B2226)</f>
        <v>0</v>
      </c>
      <c r="Q2232" s="30">
        <f t="shared" si="240"/>
        <v>0</v>
      </c>
      <c r="R2232" s="31">
        <f t="shared" si="241"/>
        <v>0</v>
      </c>
      <c r="S2232" s="31">
        <f>+[1]DEPURADO!J2226</f>
        <v>0</v>
      </c>
      <c r="T2232" s="23" t="s">
        <v>45</v>
      </c>
      <c r="U2232" s="31">
        <f>+[1]DEPURADO!I2226</f>
        <v>0</v>
      </c>
      <c r="V2232" s="30"/>
      <c r="W2232" s="23" t="s">
        <v>45</v>
      </c>
      <c r="X2232" s="31">
        <f>+[1]DEPURADO!K2226+[1]DEPURADO!L2226</f>
        <v>0</v>
      </c>
      <c r="Y2232" s="23" t="s">
        <v>45</v>
      </c>
      <c r="Z2232" s="31">
        <f t="shared" si="242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43"/>
        <v>0</v>
      </c>
      <c r="AH2232" s="30">
        <v>0</v>
      </c>
      <c r="AI2232" s="30">
        <f>+[1]DEPURADO!G2226</f>
        <v>0</v>
      </c>
      <c r="AJ2232" s="32"/>
      <c r="AK2232" s="33"/>
    </row>
    <row r="2233" spans="1:37" s="34" customFormat="1" hidden="1" x14ac:dyDescent="0.25">
      <c r="A2233" s="23">
        <f t="shared" si="244"/>
        <v>2225</v>
      </c>
      <c r="B2233" s="24" t="s">
        <v>44</v>
      </c>
      <c r="C2233" s="23">
        <f>+[1]DEPURADO!A2227</f>
        <v>0</v>
      </c>
      <c r="D2233" s="23">
        <f>+[1]DEPURADO!B2227</f>
        <v>0</v>
      </c>
      <c r="E2233" s="25">
        <f>+[1]DEPURADO!C2227</f>
        <v>0</v>
      </c>
      <c r="F2233" s="26" t="str">
        <f>+IF([1]DEPURADO!D2227&gt;1,[1]DEPURADO!D2227," ")</f>
        <v xml:space="preserve"> </v>
      </c>
      <c r="G2233" s="27">
        <f>[1]DEPURADO!F2227</f>
        <v>0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38"/>
        <v>0</v>
      </c>
      <c r="O2233" s="28">
        <f t="shared" si="239"/>
        <v>0</v>
      </c>
      <c r="P2233" s="24">
        <f>IF([1]DEPURADO!H2227&gt;1,0,[1]DEPURADO!B2227)</f>
        <v>0</v>
      </c>
      <c r="Q2233" s="30">
        <f t="shared" si="240"/>
        <v>0</v>
      </c>
      <c r="R2233" s="31">
        <f t="shared" si="241"/>
        <v>0</v>
      </c>
      <c r="S2233" s="31">
        <f>+[1]DEPURADO!J2227</f>
        <v>0</v>
      </c>
      <c r="T2233" s="23" t="s">
        <v>45</v>
      </c>
      <c r="U2233" s="31">
        <f>+[1]DEPURADO!I2227</f>
        <v>0</v>
      </c>
      <c r="V2233" s="30"/>
      <c r="W2233" s="23" t="s">
        <v>45</v>
      </c>
      <c r="X2233" s="31">
        <f>+[1]DEPURADO!K2227+[1]DEPURADO!L2227</f>
        <v>0</v>
      </c>
      <c r="Y2233" s="23" t="s">
        <v>45</v>
      </c>
      <c r="Z2233" s="31">
        <f t="shared" si="242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43"/>
        <v>0</v>
      </c>
      <c r="AH2233" s="30">
        <v>0</v>
      </c>
      <c r="AI2233" s="30">
        <f>+[1]DEPURADO!G2227</f>
        <v>0</v>
      </c>
      <c r="AJ2233" s="32"/>
      <c r="AK2233" s="33"/>
    </row>
    <row r="2234" spans="1:37" s="34" customFormat="1" hidden="1" x14ac:dyDescent="0.25">
      <c r="A2234" s="23">
        <f t="shared" si="244"/>
        <v>2226</v>
      </c>
      <c r="B2234" s="24" t="s">
        <v>44</v>
      </c>
      <c r="C2234" s="23">
        <f>+[1]DEPURADO!A2228</f>
        <v>0</v>
      </c>
      <c r="D2234" s="23">
        <f>+[1]DEPURADO!B2228</f>
        <v>0</v>
      </c>
      <c r="E2234" s="25">
        <f>+[1]DEPURADO!C2228</f>
        <v>0</v>
      </c>
      <c r="F2234" s="26" t="str">
        <f>+IF([1]DEPURADO!D2228&gt;1,[1]DEPURADO!D2228," ")</f>
        <v xml:space="preserve"> </v>
      </c>
      <c r="G2234" s="27">
        <f>[1]DEPURADO!F2228</f>
        <v>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38"/>
        <v>0</v>
      </c>
      <c r="O2234" s="28">
        <f t="shared" si="239"/>
        <v>0</v>
      </c>
      <c r="P2234" s="24">
        <f>IF([1]DEPURADO!H2228&gt;1,0,[1]DEPURADO!B2228)</f>
        <v>0</v>
      </c>
      <c r="Q2234" s="30">
        <f t="shared" si="240"/>
        <v>0</v>
      </c>
      <c r="R2234" s="31">
        <f t="shared" si="241"/>
        <v>0</v>
      </c>
      <c r="S2234" s="31">
        <f>+[1]DEPURADO!J2228</f>
        <v>0</v>
      </c>
      <c r="T2234" s="23" t="s">
        <v>45</v>
      </c>
      <c r="U2234" s="31">
        <f>+[1]DEPURADO!I2228</f>
        <v>0</v>
      </c>
      <c r="V2234" s="30"/>
      <c r="W2234" s="23" t="s">
        <v>45</v>
      </c>
      <c r="X2234" s="31">
        <f>+[1]DEPURADO!K2228+[1]DEPURADO!L2228</f>
        <v>0</v>
      </c>
      <c r="Y2234" s="23" t="s">
        <v>45</v>
      </c>
      <c r="Z2234" s="31">
        <f t="shared" si="242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43"/>
        <v>0</v>
      </c>
      <c r="AH2234" s="30">
        <v>0</v>
      </c>
      <c r="AI2234" s="30">
        <f>+[1]DEPURADO!G2228</f>
        <v>0</v>
      </c>
      <c r="AJ2234" s="32"/>
      <c r="AK2234" s="33"/>
    </row>
    <row r="2235" spans="1:37" s="34" customFormat="1" hidden="1" x14ac:dyDescent="0.25">
      <c r="A2235" s="23">
        <f t="shared" si="244"/>
        <v>2227</v>
      </c>
      <c r="B2235" s="24" t="s">
        <v>44</v>
      </c>
      <c r="C2235" s="23">
        <f>+[1]DEPURADO!A2229</f>
        <v>0</v>
      </c>
      <c r="D2235" s="23">
        <f>+[1]DEPURADO!B2229</f>
        <v>0</v>
      </c>
      <c r="E2235" s="25">
        <f>+[1]DEPURADO!C2229</f>
        <v>0</v>
      </c>
      <c r="F2235" s="26" t="str">
        <f>+IF([1]DEPURADO!D2229&gt;1,[1]DEPURADO!D2229," ")</f>
        <v xml:space="preserve"> </v>
      </c>
      <c r="G2235" s="27">
        <f>[1]DEPURADO!F2229</f>
        <v>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38"/>
        <v>0</v>
      </c>
      <c r="O2235" s="28">
        <f t="shared" si="239"/>
        <v>0</v>
      </c>
      <c r="P2235" s="24">
        <f>IF([1]DEPURADO!H2229&gt;1,0,[1]DEPURADO!B2229)</f>
        <v>0</v>
      </c>
      <c r="Q2235" s="30">
        <f t="shared" si="240"/>
        <v>0</v>
      </c>
      <c r="R2235" s="31">
        <f t="shared" si="241"/>
        <v>0</v>
      </c>
      <c r="S2235" s="31">
        <f>+[1]DEPURADO!J2229</f>
        <v>0</v>
      </c>
      <c r="T2235" s="23" t="s">
        <v>45</v>
      </c>
      <c r="U2235" s="31">
        <f>+[1]DEPURADO!I2229</f>
        <v>0</v>
      </c>
      <c r="V2235" s="30"/>
      <c r="W2235" s="23" t="s">
        <v>45</v>
      </c>
      <c r="X2235" s="31">
        <f>+[1]DEPURADO!K2229+[1]DEPURADO!L2229</f>
        <v>0</v>
      </c>
      <c r="Y2235" s="23" t="s">
        <v>45</v>
      </c>
      <c r="Z2235" s="31">
        <f t="shared" si="242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43"/>
        <v>0</v>
      </c>
      <c r="AH2235" s="30">
        <v>0</v>
      </c>
      <c r="AI2235" s="30">
        <f>+[1]DEPURADO!G2229</f>
        <v>0</v>
      </c>
      <c r="AJ2235" s="32"/>
      <c r="AK2235" s="33"/>
    </row>
    <row r="2236" spans="1:37" s="34" customFormat="1" hidden="1" x14ac:dyDescent="0.25">
      <c r="A2236" s="23">
        <f t="shared" si="244"/>
        <v>2228</v>
      </c>
      <c r="B2236" s="24" t="s">
        <v>44</v>
      </c>
      <c r="C2236" s="23">
        <f>+[1]DEPURADO!A2230</f>
        <v>0</v>
      </c>
      <c r="D2236" s="23">
        <f>+[1]DEPURADO!B2230</f>
        <v>0</v>
      </c>
      <c r="E2236" s="25">
        <f>+[1]DEPURADO!C2230</f>
        <v>0</v>
      </c>
      <c r="F2236" s="26" t="str">
        <f>+IF([1]DEPURADO!D2230&gt;1,[1]DEPURADO!D2230," ")</f>
        <v xml:space="preserve"> </v>
      </c>
      <c r="G2236" s="27">
        <f>[1]DEPURADO!F2230</f>
        <v>0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38"/>
        <v>0</v>
      </c>
      <c r="O2236" s="28">
        <f t="shared" si="239"/>
        <v>0</v>
      </c>
      <c r="P2236" s="24">
        <f>IF([1]DEPURADO!H2230&gt;1,0,[1]DEPURADO!B2230)</f>
        <v>0</v>
      </c>
      <c r="Q2236" s="30">
        <f t="shared" si="240"/>
        <v>0</v>
      </c>
      <c r="R2236" s="31">
        <f t="shared" si="241"/>
        <v>0</v>
      </c>
      <c r="S2236" s="31">
        <f>+[1]DEPURADO!J2230</f>
        <v>0</v>
      </c>
      <c r="T2236" s="23" t="s">
        <v>45</v>
      </c>
      <c r="U2236" s="31">
        <f>+[1]DEPURADO!I2230</f>
        <v>0</v>
      </c>
      <c r="V2236" s="30"/>
      <c r="W2236" s="23" t="s">
        <v>45</v>
      </c>
      <c r="X2236" s="31">
        <f>+[1]DEPURADO!K2230+[1]DEPURADO!L2230</f>
        <v>0</v>
      </c>
      <c r="Y2236" s="23" t="s">
        <v>45</v>
      </c>
      <c r="Z2236" s="31">
        <f t="shared" si="242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43"/>
        <v>0</v>
      </c>
      <c r="AH2236" s="30">
        <v>0</v>
      </c>
      <c r="AI2236" s="30">
        <f>+[1]DEPURADO!G2230</f>
        <v>0</v>
      </c>
      <c r="AJ2236" s="32"/>
      <c r="AK2236" s="33"/>
    </row>
    <row r="2237" spans="1:37" s="34" customFormat="1" hidden="1" x14ac:dyDescent="0.25">
      <c r="A2237" s="23">
        <f t="shared" si="244"/>
        <v>2229</v>
      </c>
      <c r="B2237" s="24" t="s">
        <v>44</v>
      </c>
      <c r="C2237" s="23">
        <f>+[1]DEPURADO!A2231</f>
        <v>0</v>
      </c>
      <c r="D2237" s="23">
        <f>+[1]DEPURADO!B2231</f>
        <v>0</v>
      </c>
      <c r="E2237" s="25">
        <f>+[1]DEPURADO!C2231</f>
        <v>0</v>
      </c>
      <c r="F2237" s="26" t="str">
        <f>+IF([1]DEPURADO!D2231&gt;1,[1]DEPURADO!D2231," ")</f>
        <v xml:space="preserve"> </v>
      </c>
      <c r="G2237" s="27">
        <f>[1]DEPURADO!F2231</f>
        <v>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38"/>
        <v>0</v>
      </c>
      <c r="O2237" s="28">
        <f t="shared" si="239"/>
        <v>0</v>
      </c>
      <c r="P2237" s="24">
        <f>IF([1]DEPURADO!H2231&gt;1,0,[1]DEPURADO!B2231)</f>
        <v>0</v>
      </c>
      <c r="Q2237" s="30">
        <f t="shared" si="240"/>
        <v>0</v>
      </c>
      <c r="R2237" s="31">
        <f t="shared" si="241"/>
        <v>0</v>
      </c>
      <c r="S2237" s="31">
        <f>+[1]DEPURADO!J2231</f>
        <v>0</v>
      </c>
      <c r="T2237" s="23" t="s">
        <v>45</v>
      </c>
      <c r="U2237" s="31">
        <f>+[1]DEPURADO!I2231</f>
        <v>0</v>
      </c>
      <c r="V2237" s="30"/>
      <c r="W2237" s="23" t="s">
        <v>45</v>
      </c>
      <c r="X2237" s="31">
        <f>+[1]DEPURADO!K2231+[1]DEPURADO!L2231</f>
        <v>0</v>
      </c>
      <c r="Y2237" s="23" t="s">
        <v>45</v>
      </c>
      <c r="Z2237" s="31">
        <f t="shared" si="242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43"/>
        <v>0</v>
      </c>
      <c r="AH2237" s="30">
        <v>0</v>
      </c>
      <c r="AI2237" s="30">
        <f>+[1]DEPURADO!G2231</f>
        <v>0</v>
      </c>
      <c r="AJ2237" s="32"/>
      <c r="AK2237" s="33"/>
    </row>
    <row r="2238" spans="1:37" s="34" customFormat="1" hidden="1" x14ac:dyDescent="0.25">
      <c r="A2238" s="23">
        <f t="shared" si="244"/>
        <v>2230</v>
      </c>
      <c r="B2238" s="24" t="s">
        <v>44</v>
      </c>
      <c r="C2238" s="23">
        <f>+[1]DEPURADO!A2232</f>
        <v>0</v>
      </c>
      <c r="D2238" s="23">
        <f>+[1]DEPURADO!B2232</f>
        <v>0</v>
      </c>
      <c r="E2238" s="25">
        <f>+[1]DEPURADO!C2232</f>
        <v>0</v>
      </c>
      <c r="F2238" s="26" t="str">
        <f>+IF([1]DEPURADO!D2232&gt;1,[1]DEPURADO!D2232," ")</f>
        <v xml:space="preserve"> </v>
      </c>
      <c r="G2238" s="27">
        <f>[1]DEPURADO!F2232</f>
        <v>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38"/>
        <v>0</v>
      </c>
      <c r="O2238" s="28">
        <f t="shared" si="239"/>
        <v>0</v>
      </c>
      <c r="P2238" s="24">
        <f>IF([1]DEPURADO!H2232&gt;1,0,[1]DEPURADO!B2232)</f>
        <v>0</v>
      </c>
      <c r="Q2238" s="30">
        <f t="shared" si="240"/>
        <v>0</v>
      </c>
      <c r="R2238" s="31">
        <f t="shared" si="241"/>
        <v>0</v>
      </c>
      <c r="S2238" s="31">
        <f>+[1]DEPURADO!J2232</f>
        <v>0</v>
      </c>
      <c r="T2238" s="23" t="s">
        <v>45</v>
      </c>
      <c r="U2238" s="31">
        <f>+[1]DEPURADO!I2232</f>
        <v>0</v>
      </c>
      <c r="V2238" s="30"/>
      <c r="W2238" s="23" t="s">
        <v>45</v>
      </c>
      <c r="X2238" s="31">
        <f>+[1]DEPURADO!K2232+[1]DEPURADO!L2232</f>
        <v>0</v>
      </c>
      <c r="Y2238" s="23" t="s">
        <v>45</v>
      </c>
      <c r="Z2238" s="31">
        <f t="shared" si="242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43"/>
        <v>0</v>
      </c>
      <c r="AH2238" s="30">
        <v>0</v>
      </c>
      <c r="AI2238" s="30">
        <f>+[1]DEPURADO!G2232</f>
        <v>0</v>
      </c>
      <c r="AJ2238" s="32"/>
      <c r="AK2238" s="33"/>
    </row>
    <row r="2239" spans="1:37" s="34" customFormat="1" hidden="1" x14ac:dyDescent="0.25">
      <c r="A2239" s="23">
        <f t="shared" si="244"/>
        <v>2231</v>
      </c>
      <c r="B2239" s="24" t="s">
        <v>44</v>
      </c>
      <c r="C2239" s="23">
        <f>+[1]DEPURADO!A2233</f>
        <v>0</v>
      </c>
      <c r="D2239" s="23">
        <f>+[1]DEPURADO!B2233</f>
        <v>0</v>
      </c>
      <c r="E2239" s="25">
        <f>+[1]DEPURADO!C2233</f>
        <v>0</v>
      </c>
      <c r="F2239" s="26" t="str">
        <f>+IF([1]DEPURADO!D2233&gt;1,[1]DEPURADO!D2233," ")</f>
        <v xml:space="preserve"> </v>
      </c>
      <c r="G2239" s="27">
        <f>[1]DEPURADO!F2233</f>
        <v>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38"/>
        <v>0</v>
      </c>
      <c r="O2239" s="28">
        <f t="shared" si="239"/>
        <v>0</v>
      </c>
      <c r="P2239" s="24">
        <f>IF([1]DEPURADO!H2233&gt;1,0,[1]DEPURADO!B2233)</f>
        <v>0</v>
      </c>
      <c r="Q2239" s="30">
        <f t="shared" si="240"/>
        <v>0</v>
      </c>
      <c r="R2239" s="31">
        <f t="shared" si="241"/>
        <v>0</v>
      </c>
      <c r="S2239" s="31">
        <f>+[1]DEPURADO!J2233</f>
        <v>0</v>
      </c>
      <c r="T2239" s="23" t="s">
        <v>45</v>
      </c>
      <c r="U2239" s="31">
        <f>+[1]DEPURADO!I2233</f>
        <v>0</v>
      </c>
      <c r="V2239" s="30"/>
      <c r="W2239" s="23" t="s">
        <v>45</v>
      </c>
      <c r="X2239" s="31">
        <f>+[1]DEPURADO!K2233+[1]DEPURADO!L2233</f>
        <v>0</v>
      </c>
      <c r="Y2239" s="23" t="s">
        <v>45</v>
      </c>
      <c r="Z2239" s="31">
        <f t="shared" si="242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43"/>
        <v>0</v>
      </c>
      <c r="AH2239" s="30">
        <v>0</v>
      </c>
      <c r="AI2239" s="30">
        <f>+[1]DEPURADO!G2233</f>
        <v>0</v>
      </c>
      <c r="AJ2239" s="32"/>
      <c r="AK2239" s="33"/>
    </row>
    <row r="2240" spans="1:37" s="34" customFormat="1" hidden="1" x14ac:dyDescent="0.25">
      <c r="A2240" s="23">
        <f t="shared" si="244"/>
        <v>2232</v>
      </c>
      <c r="B2240" s="24" t="s">
        <v>44</v>
      </c>
      <c r="C2240" s="23">
        <f>+[1]DEPURADO!A2234</f>
        <v>0</v>
      </c>
      <c r="D2240" s="23">
        <f>+[1]DEPURADO!B2234</f>
        <v>0</v>
      </c>
      <c r="E2240" s="25">
        <f>+[1]DEPURADO!C2234</f>
        <v>0</v>
      </c>
      <c r="F2240" s="26" t="str">
        <f>+IF([1]DEPURADO!D2234&gt;1,[1]DEPURADO!D2234," ")</f>
        <v xml:space="preserve"> </v>
      </c>
      <c r="G2240" s="27">
        <f>[1]DEPURADO!F2234</f>
        <v>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38"/>
        <v>0</v>
      </c>
      <c r="O2240" s="28">
        <f t="shared" si="239"/>
        <v>0</v>
      </c>
      <c r="P2240" s="24">
        <f>IF([1]DEPURADO!H2234&gt;1,0,[1]DEPURADO!B2234)</f>
        <v>0</v>
      </c>
      <c r="Q2240" s="30">
        <f t="shared" si="240"/>
        <v>0</v>
      </c>
      <c r="R2240" s="31">
        <f t="shared" si="241"/>
        <v>0</v>
      </c>
      <c r="S2240" s="31">
        <f>+[1]DEPURADO!J2234</f>
        <v>0</v>
      </c>
      <c r="T2240" s="23" t="s">
        <v>45</v>
      </c>
      <c r="U2240" s="31">
        <f>+[1]DEPURADO!I2234</f>
        <v>0</v>
      </c>
      <c r="V2240" s="30"/>
      <c r="W2240" s="23" t="s">
        <v>45</v>
      </c>
      <c r="X2240" s="31">
        <f>+[1]DEPURADO!K2234+[1]DEPURADO!L2234</f>
        <v>0</v>
      </c>
      <c r="Y2240" s="23" t="s">
        <v>45</v>
      </c>
      <c r="Z2240" s="31">
        <f t="shared" si="242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43"/>
        <v>0</v>
      </c>
      <c r="AH2240" s="30">
        <v>0</v>
      </c>
      <c r="AI2240" s="30">
        <f>+[1]DEPURADO!G2234</f>
        <v>0</v>
      </c>
      <c r="AJ2240" s="32"/>
      <c r="AK2240" s="33"/>
    </row>
    <row r="2241" spans="1:37" s="34" customFormat="1" hidden="1" x14ac:dyDescent="0.25">
      <c r="A2241" s="23">
        <f t="shared" si="244"/>
        <v>2233</v>
      </c>
      <c r="B2241" s="24" t="s">
        <v>44</v>
      </c>
      <c r="C2241" s="23">
        <f>+[1]DEPURADO!A2235</f>
        <v>0</v>
      </c>
      <c r="D2241" s="23">
        <f>+[1]DEPURADO!B2235</f>
        <v>0</v>
      </c>
      <c r="E2241" s="25">
        <f>+[1]DEPURADO!C2235</f>
        <v>0</v>
      </c>
      <c r="F2241" s="26" t="str">
        <f>+IF([1]DEPURADO!D2235&gt;1,[1]DEPURADO!D2235," ")</f>
        <v xml:space="preserve"> </v>
      </c>
      <c r="G2241" s="27">
        <f>[1]DEPURADO!F2235</f>
        <v>0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38"/>
        <v>0</v>
      </c>
      <c r="O2241" s="28">
        <f t="shared" si="239"/>
        <v>0</v>
      </c>
      <c r="P2241" s="24">
        <f>IF([1]DEPURADO!H2235&gt;1,0,[1]DEPURADO!B2235)</f>
        <v>0</v>
      </c>
      <c r="Q2241" s="30">
        <f t="shared" si="240"/>
        <v>0</v>
      </c>
      <c r="R2241" s="31">
        <f t="shared" si="241"/>
        <v>0</v>
      </c>
      <c r="S2241" s="31">
        <f>+[1]DEPURADO!J2235</f>
        <v>0</v>
      </c>
      <c r="T2241" s="23" t="s">
        <v>45</v>
      </c>
      <c r="U2241" s="31">
        <f>+[1]DEPURADO!I2235</f>
        <v>0</v>
      </c>
      <c r="V2241" s="30"/>
      <c r="W2241" s="23" t="s">
        <v>45</v>
      </c>
      <c r="X2241" s="31">
        <f>+[1]DEPURADO!K2235+[1]DEPURADO!L2235</f>
        <v>0</v>
      </c>
      <c r="Y2241" s="23" t="s">
        <v>45</v>
      </c>
      <c r="Z2241" s="31">
        <f t="shared" si="242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43"/>
        <v>0</v>
      </c>
      <c r="AH2241" s="30">
        <v>0</v>
      </c>
      <c r="AI2241" s="30">
        <f>+[1]DEPURADO!G2235</f>
        <v>0</v>
      </c>
      <c r="AJ2241" s="32"/>
      <c r="AK2241" s="33"/>
    </row>
    <row r="2242" spans="1:37" s="34" customFormat="1" hidden="1" x14ac:dyDescent="0.25">
      <c r="A2242" s="23">
        <f t="shared" si="244"/>
        <v>2234</v>
      </c>
      <c r="B2242" s="24" t="s">
        <v>44</v>
      </c>
      <c r="C2242" s="23">
        <f>+[1]DEPURADO!A2236</f>
        <v>0</v>
      </c>
      <c r="D2242" s="23">
        <f>+[1]DEPURADO!B2236</f>
        <v>0</v>
      </c>
      <c r="E2242" s="25">
        <f>+[1]DEPURADO!C2236</f>
        <v>0</v>
      </c>
      <c r="F2242" s="26" t="str">
        <f>+IF([1]DEPURADO!D2236&gt;1,[1]DEPURADO!D2236," ")</f>
        <v xml:space="preserve"> </v>
      </c>
      <c r="G2242" s="27">
        <f>[1]DEPURADO!F2236</f>
        <v>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38"/>
        <v>0</v>
      </c>
      <c r="O2242" s="28">
        <f t="shared" si="239"/>
        <v>0</v>
      </c>
      <c r="P2242" s="24">
        <f>IF([1]DEPURADO!H2236&gt;1,0,[1]DEPURADO!B2236)</f>
        <v>0</v>
      </c>
      <c r="Q2242" s="30">
        <f t="shared" si="240"/>
        <v>0</v>
      </c>
      <c r="R2242" s="31">
        <f t="shared" si="241"/>
        <v>0</v>
      </c>
      <c r="S2242" s="31">
        <f>+[1]DEPURADO!J2236</f>
        <v>0</v>
      </c>
      <c r="T2242" s="23" t="s">
        <v>45</v>
      </c>
      <c r="U2242" s="31">
        <f>+[1]DEPURADO!I2236</f>
        <v>0</v>
      </c>
      <c r="V2242" s="30"/>
      <c r="W2242" s="23" t="s">
        <v>45</v>
      </c>
      <c r="X2242" s="31">
        <f>+[1]DEPURADO!K2236+[1]DEPURADO!L2236</f>
        <v>0</v>
      </c>
      <c r="Y2242" s="23" t="s">
        <v>45</v>
      </c>
      <c r="Z2242" s="31">
        <f t="shared" si="242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43"/>
        <v>0</v>
      </c>
      <c r="AH2242" s="30">
        <v>0</v>
      </c>
      <c r="AI2242" s="30">
        <f>+[1]DEPURADO!G2236</f>
        <v>0</v>
      </c>
      <c r="AJ2242" s="32"/>
      <c r="AK2242" s="33"/>
    </row>
    <row r="2243" spans="1:37" s="34" customFormat="1" hidden="1" x14ac:dyDescent="0.25">
      <c r="A2243" s="23">
        <f t="shared" si="244"/>
        <v>2235</v>
      </c>
      <c r="B2243" s="24" t="s">
        <v>44</v>
      </c>
      <c r="C2243" s="23">
        <f>+[1]DEPURADO!A2237</f>
        <v>0</v>
      </c>
      <c r="D2243" s="23">
        <f>+[1]DEPURADO!B2237</f>
        <v>0</v>
      </c>
      <c r="E2243" s="25">
        <f>+[1]DEPURADO!C2237</f>
        <v>0</v>
      </c>
      <c r="F2243" s="26" t="str">
        <f>+IF([1]DEPURADO!D2237&gt;1,[1]DEPURADO!D2237," ")</f>
        <v xml:space="preserve"> </v>
      </c>
      <c r="G2243" s="27">
        <f>[1]DEPURADO!F2237</f>
        <v>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38"/>
        <v>0</v>
      </c>
      <c r="O2243" s="28">
        <f t="shared" si="239"/>
        <v>0</v>
      </c>
      <c r="P2243" s="24">
        <f>IF([1]DEPURADO!H2237&gt;1,0,[1]DEPURADO!B2237)</f>
        <v>0</v>
      </c>
      <c r="Q2243" s="30">
        <f t="shared" si="240"/>
        <v>0</v>
      </c>
      <c r="R2243" s="31">
        <f t="shared" si="241"/>
        <v>0</v>
      </c>
      <c r="S2243" s="31">
        <f>+[1]DEPURADO!J2237</f>
        <v>0</v>
      </c>
      <c r="T2243" s="23" t="s">
        <v>45</v>
      </c>
      <c r="U2243" s="31">
        <f>+[1]DEPURADO!I2237</f>
        <v>0</v>
      </c>
      <c r="V2243" s="30"/>
      <c r="W2243" s="23" t="s">
        <v>45</v>
      </c>
      <c r="X2243" s="31">
        <f>+[1]DEPURADO!K2237+[1]DEPURADO!L2237</f>
        <v>0</v>
      </c>
      <c r="Y2243" s="23" t="s">
        <v>45</v>
      </c>
      <c r="Z2243" s="31">
        <f t="shared" si="242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43"/>
        <v>0</v>
      </c>
      <c r="AH2243" s="30">
        <v>0</v>
      </c>
      <c r="AI2243" s="30">
        <f>+[1]DEPURADO!G2237</f>
        <v>0</v>
      </c>
      <c r="AJ2243" s="32"/>
      <c r="AK2243" s="33"/>
    </row>
    <row r="2244" spans="1:37" s="34" customFormat="1" hidden="1" x14ac:dyDescent="0.25">
      <c r="A2244" s="23">
        <f t="shared" si="244"/>
        <v>2236</v>
      </c>
      <c r="B2244" s="24" t="s">
        <v>44</v>
      </c>
      <c r="C2244" s="23">
        <f>+[1]DEPURADO!A2238</f>
        <v>0</v>
      </c>
      <c r="D2244" s="23">
        <f>+[1]DEPURADO!B2238</f>
        <v>0</v>
      </c>
      <c r="E2244" s="25">
        <f>+[1]DEPURADO!C2238</f>
        <v>0</v>
      </c>
      <c r="F2244" s="26" t="str">
        <f>+IF([1]DEPURADO!D2238&gt;1,[1]DEPURADO!D2238," ")</f>
        <v xml:space="preserve"> </v>
      </c>
      <c r="G2244" s="27">
        <f>[1]DEPURADO!F2238</f>
        <v>0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38"/>
        <v>0</v>
      </c>
      <c r="O2244" s="28">
        <f t="shared" si="239"/>
        <v>0</v>
      </c>
      <c r="P2244" s="24">
        <f>IF([1]DEPURADO!H2238&gt;1,0,[1]DEPURADO!B2238)</f>
        <v>0</v>
      </c>
      <c r="Q2244" s="30">
        <f t="shared" si="240"/>
        <v>0</v>
      </c>
      <c r="R2244" s="31">
        <f t="shared" si="241"/>
        <v>0</v>
      </c>
      <c r="S2244" s="31">
        <f>+[1]DEPURADO!J2238</f>
        <v>0</v>
      </c>
      <c r="T2244" s="23" t="s">
        <v>45</v>
      </c>
      <c r="U2244" s="31">
        <f>+[1]DEPURADO!I2238</f>
        <v>0</v>
      </c>
      <c r="V2244" s="30"/>
      <c r="W2244" s="23" t="s">
        <v>45</v>
      </c>
      <c r="X2244" s="31">
        <f>+[1]DEPURADO!K2238+[1]DEPURADO!L2238</f>
        <v>0</v>
      </c>
      <c r="Y2244" s="23" t="s">
        <v>45</v>
      </c>
      <c r="Z2244" s="31">
        <f t="shared" si="242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43"/>
        <v>0</v>
      </c>
      <c r="AH2244" s="30">
        <v>0</v>
      </c>
      <c r="AI2244" s="30">
        <f>+[1]DEPURADO!G2238</f>
        <v>0</v>
      </c>
      <c r="AJ2244" s="32"/>
      <c r="AK2244" s="33"/>
    </row>
    <row r="2245" spans="1:37" s="34" customFormat="1" hidden="1" x14ac:dyDescent="0.25">
      <c r="A2245" s="23">
        <f t="shared" si="244"/>
        <v>2237</v>
      </c>
      <c r="B2245" s="24" t="s">
        <v>44</v>
      </c>
      <c r="C2245" s="23">
        <f>+[1]DEPURADO!A2239</f>
        <v>0</v>
      </c>
      <c r="D2245" s="23">
        <f>+[1]DEPURADO!B2239</f>
        <v>0</v>
      </c>
      <c r="E2245" s="25">
        <f>+[1]DEPURADO!C2239</f>
        <v>0</v>
      </c>
      <c r="F2245" s="26" t="str">
        <f>+IF([1]DEPURADO!D2239&gt;1,[1]DEPURADO!D2239," ")</f>
        <v xml:space="preserve"> </v>
      </c>
      <c r="G2245" s="27">
        <f>[1]DEPURADO!F2239</f>
        <v>0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0</v>
      </c>
      <c r="L2245" s="28">
        <v>0</v>
      </c>
      <c r="M2245" s="28">
        <v>0</v>
      </c>
      <c r="N2245" s="28">
        <f t="shared" si="238"/>
        <v>0</v>
      </c>
      <c r="O2245" s="28">
        <f t="shared" si="239"/>
        <v>0</v>
      </c>
      <c r="P2245" s="24">
        <f>IF([1]DEPURADO!H2239&gt;1,0,[1]DEPURADO!B2239)</f>
        <v>0</v>
      </c>
      <c r="Q2245" s="30">
        <f t="shared" si="240"/>
        <v>0</v>
      </c>
      <c r="R2245" s="31">
        <f t="shared" si="241"/>
        <v>0</v>
      </c>
      <c r="S2245" s="31">
        <f>+[1]DEPURADO!J2239</f>
        <v>0</v>
      </c>
      <c r="T2245" s="23" t="s">
        <v>45</v>
      </c>
      <c r="U2245" s="31">
        <f>+[1]DEPURADO!I2239</f>
        <v>0</v>
      </c>
      <c r="V2245" s="30"/>
      <c r="W2245" s="23" t="s">
        <v>45</v>
      </c>
      <c r="X2245" s="31">
        <f>+[1]DEPURADO!K2239+[1]DEPURADO!L2239</f>
        <v>0</v>
      </c>
      <c r="Y2245" s="23" t="s">
        <v>45</v>
      </c>
      <c r="Z2245" s="31">
        <f t="shared" si="242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43"/>
        <v>0</v>
      </c>
      <c r="AH2245" s="30">
        <v>0</v>
      </c>
      <c r="AI2245" s="30">
        <f>+[1]DEPURADO!G2239</f>
        <v>0</v>
      </c>
      <c r="AJ2245" s="32"/>
      <c r="AK2245" s="33"/>
    </row>
    <row r="2246" spans="1:37" s="34" customFormat="1" hidden="1" x14ac:dyDescent="0.25">
      <c r="A2246" s="23">
        <f t="shared" si="244"/>
        <v>2238</v>
      </c>
      <c r="B2246" s="24" t="s">
        <v>44</v>
      </c>
      <c r="C2246" s="23">
        <f>+[1]DEPURADO!A2240</f>
        <v>0</v>
      </c>
      <c r="D2246" s="23">
        <f>+[1]DEPURADO!B2240</f>
        <v>0</v>
      </c>
      <c r="E2246" s="25">
        <f>+[1]DEPURADO!C2240</f>
        <v>0</v>
      </c>
      <c r="F2246" s="26" t="str">
        <f>+IF([1]DEPURADO!D2240&gt;1,[1]DEPURADO!D2240," ")</f>
        <v xml:space="preserve"> </v>
      </c>
      <c r="G2246" s="27">
        <f>[1]DEPURADO!F2240</f>
        <v>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38"/>
        <v>0</v>
      </c>
      <c r="O2246" s="28">
        <f t="shared" si="239"/>
        <v>0</v>
      </c>
      <c r="P2246" s="24">
        <f>IF([1]DEPURADO!H2240&gt;1,0,[1]DEPURADO!B2240)</f>
        <v>0</v>
      </c>
      <c r="Q2246" s="30">
        <f t="shared" si="240"/>
        <v>0</v>
      </c>
      <c r="R2246" s="31">
        <f t="shared" si="241"/>
        <v>0</v>
      </c>
      <c r="S2246" s="31">
        <f>+[1]DEPURADO!J2240</f>
        <v>0</v>
      </c>
      <c r="T2246" s="23" t="s">
        <v>45</v>
      </c>
      <c r="U2246" s="31">
        <f>+[1]DEPURADO!I2240</f>
        <v>0</v>
      </c>
      <c r="V2246" s="30"/>
      <c r="W2246" s="23" t="s">
        <v>45</v>
      </c>
      <c r="X2246" s="31">
        <f>+[1]DEPURADO!K2240+[1]DEPURADO!L2240</f>
        <v>0</v>
      </c>
      <c r="Y2246" s="23" t="s">
        <v>45</v>
      </c>
      <c r="Z2246" s="31">
        <f t="shared" si="242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43"/>
        <v>0</v>
      </c>
      <c r="AH2246" s="30">
        <v>0</v>
      </c>
      <c r="AI2246" s="30">
        <f>+[1]DEPURADO!G2240</f>
        <v>0</v>
      </c>
      <c r="AJ2246" s="32"/>
      <c r="AK2246" s="33"/>
    </row>
    <row r="2247" spans="1:37" s="34" customFormat="1" hidden="1" x14ac:dyDescent="0.25">
      <c r="A2247" s="23">
        <f t="shared" si="244"/>
        <v>2239</v>
      </c>
      <c r="B2247" s="24" t="s">
        <v>44</v>
      </c>
      <c r="C2247" s="23">
        <f>+[1]DEPURADO!A2241</f>
        <v>0</v>
      </c>
      <c r="D2247" s="23">
        <f>+[1]DEPURADO!B2241</f>
        <v>0</v>
      </c>
      <c r="E2247" s="25">
        <f>+[1]DEPURADO!C2241</f>
        <v>0</v>
      </c>
      <c r="F2247" s="26" t="str">
        <f>+IF([1]DEPURADO!D2241&gt;1,[1]DEPURADO!D2241," ")</f>
        <v xml:space="preserve"> </v>
      </c>
      <c r="G2247" s="27">
        <f>[1]DEPURADO!F2241</f>
        <v>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38"/>
        <v>0</v>
      </c>
      <c r="O2247" s="28">
        <f t="shared" si="239"/>
        <v>0</v>
      </c>
      <c r="P2247" s="24">
        <f>IF([1]DEPURADO!H2241&gt;1,0,[1]DEPURADO!B2241)</f>
        <v>0</v>
      </c>
      <c r="Q2247" s="30">
        <f t="shared" si="240"/>
        <v>0</v>
      </c>
      <c r="R2247" s="31">
        <f t="shared" si="241"/>
        <v>0</v>
      </c>
      <c r="S2247" s="31">
        <f>+[1]DEPURADO!J2241</f>
        <v>0</v>
      </c>
      <c r="T2247" s="23" t="s">
        <v>45</v>
      </c>
      <c r="U2247" s="31">
        <f>+[1]DEPURADO!I2241</f>
        <v>0</v>
      </c>
      <c r="V2247" s="30"/>
      <c r="W2247" s="23" t="s">
        <v>45</v>
      </c>
      <c r="X2247" s="31">
        <f>+[1]DEPURADO!K2241+[1]DEPURADO!L2241</f>
        <v>0</v>
      </c>
      <c r="Y2247" s="23" t="s">
        <v>45</v>
      </c>
      <c r="Z2247" s="31">
        <f t="shared" si="242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43"/>
        <v>0</v>
      </c>
      <c r="AH2247" s="30">
        <v>0</v>
      </c>
      <c r="AI2247" s="30">
        <f>+[1]DEPURADO!G2241</f>
        <v>0</v>
      </c>
      <c r="AJ2247" s="32"/>
      <c r="AK2247" s="33"/>
    </row>
    <row r="2248" spans="1:37" s="34" customFormat="1" hidden="1" x14ac:dyDescent="0.25">
      <c r="A2248" s="23">
        <f t="shared" si="244"/>
        <v>2240</v>
      </c>
      <c r="B2248" s="24" t="s">
        <v>44</v>
      </c>
      <c r="C2248" s="23">
        <f>+[1]DEPURADO!A2242</f>
        <v>0</v>
      </c>
      <c r="D2248" s="23">
        <f>+[1]DEPURADO!B2242</f>
        <v>0</v>
      </c>
      <c r="E2248" s="25">
        <f>+[1]DEPURADO!C2242</f>
        <v>0</v>
      </c>
      <c r="F2248" s="26" t="str">
        <f>+IF([1]DEPURADO!D2242&gt;1,[1]DEPURADO!D2242," ")</f>
        <v xml:space="preserve"> </v>
      </c>
      <c r="G2248" s="27">
        <f>[1]DEPURADO!F2242</f>
        <v>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38"/>
        <v>0</v>
      </c>
      <c r="O2248" s="28">
        <f t="shared" si="239"/>
        <v>0</v>
      </c>
      <c r="P2248" s="24">
        <f>IF([1]DEPURADO!H2242&gt;1,0,[1]DEPURADO!B2242)</f>
        <v>0</v>
      </c>
      <c r="Q2248" s="30">
        <f t="shared" si="240"/>
        <v>0</v>
      </c>
      <c r="R2248" s="31">
        <f t="shared" si="241"/>
        <v>0</v>
      </c>
      <c r="S2248" s="31">
        <f>+[1]DEPURADO!J2242</f>
        <v>0</v>
      </c>
      <c r="T2248" s="23" t="s">
        <v>45</v>
      </c>
      <c r="U2248" s="31">
        <f>+[1]DEPURADO!I2242</f>
        <v>0</v>
      </c>
      <c r="V2248" s="30"/>
      <c r="W2248" s="23" t="s">
        <v>45</v>
      </c>
      <c r="X2248" s="31">
        <f>+[1]DEPURADO!K2242+[1]DEPURADO!L2242</f>
        <v>0</v>
      </c>
      <c r="Y2248" s="23" t="s">
        <v>45</v>
      </c>
      <c r="Z2248" s="31">
        <f t="shared" si="242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43"/>
        <v>0</v>
      </c>
      <c r="AH2248" s="30">
        <v>0</v>
      </c>
      <c r="AI2248" s="30">
        <f>+[1]DEPURADO!G2242</f>
        <v>0</v>
      </c>
      <c r="AJ2248" s="32"/>
      <c r="AK2248" s="33"/>
    </row>
    <row r="2249" spans="1:37" s="34" customFormat="1" hidden="1" x14ac:dyDescent="0.25">
      <c r="A2249" s="23">
        <f t="shared" si="244"/>
        <v>2241</v>
      </c>
      <c r="B2249" s="24" t="s">
        <v>44</v>
      </c>
      <c r="C2249" s="23">
        <f>+[1]DEPURADO!A2243</f>
        <v>0</v>
      </c>
      <c r="D2249" s="23">
        <f>+[1]DEPURADO!B2243</f>
        <v>0</v>
      </c>
      <c r="E2249" s="25">
        <f>+[1]DEPURADO!C2243</f>
        <v>0</v>
      </c>
      <c r="F2249" s="26" t="str">
        <f>+IF([1]DEPURADO!D2243&gt;1,[1]DEPURADO!D2243," ")</f>
        <v xml:space="preserve"> </v>
      </c>
      <c r="G2249" s="27">
        <f>[1]DEPURADO!F2243</f>
        <v>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38"/>
        <v>0</v>
      </c>
      <c r="O2249" s="28">
        <f t="shared" si="239"/>
        <v>0</v>
      </c>
      <c r="P2249" s="24">
        <f>IF([1]DEPURADO!H2243&gt;1,0,[1]DEPURADO!B2243)</f>
        <v>0</v>
      </c>
      <c r="Q2249" s="30">
        <f t="shared" si="240"/>
        <v>0</v>
      </c>
      <c r="R2249" s="31">
        <f t="shared" si="241"/>
        <v>0</v>
      </c>
      <c r="S2249" s="31">
        <f>+[1]DEPURADO!J2243</f>
        <v>0</v>
      </c>
      <c r="T2249" s="23" t="s">
        <v>45</v>
      </c>
      <c r="U2249" s="31">
        <f>+[1]DEPURADO!I2243</f>
        <v>0</v>
      </c>
      <c r="V2249" s="30"/>
      <c r="W2249" s="23" t="s">
        <v>45</v>
      </c>
      <c r="X2249" s="31">
        <f>+[1]DEPURADO!K2243+[1]DEPURADO!L2243</f>
        <v>0</v>
      </c>
      <c r="Y2249" s="23" t="s">
        <v>45</v>
      </c>
      <c r="Z2249" s="31">
        <f t="shared" si="242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43"/>
        <v>0</v>
      </c>
      <c r="AH2249" s="30">
        <v>0</v>
      </c>
      <c r="AI2249" s="30">
        <f>+[1]DEPURADO!G2243</f>
        <v>0</v>
      </c>
      <c r="AJ2249" s="32"/>
      <c r="AK2249" s="33"/>
    </row>
    <row r="2250" spans="1:37" s="34" customFormat="1" hidden="1" x14ac:dyDescent="0.25">
      <c r="A2250" s="23">
        <f t="shared" si="244"/>
        <v>2242</v>
      </c>
      <c r="B2250" s="24" t="s">
        <v>44</v>
      </c>
      <c r="C2250" s="23">
        <f>+[1]DEPURADO!A2244</f>
        <v>0</v>
      </c>
      <c r="D2250" s="23">
        <f>+[1]DEPURADO!B2244</f>
        <v>0</v>
      </c>
      <c r="E2250" s="25">
        <f>+[1]DEPURADO!C2244</f>
        <v>0</v>
      </c>
      <c r="F2250" s="26" t="str">
        <f>+IF([1]DEPURADO!D2244&gt;1,[1]DEPURADO!D2244," ")</f>
        <v xml:space="preserve"> </v>
      </c>
      <c r="G2250" s="27">
        <f>[1]DEPURADO!F2244</f>
        <v>0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ref="N2250:N2313" si="245">+SUM(J2250:M2250)</f>
        <v>0</v>
      </c>
      <c r="O2250" s="28">
        <f t="shared" ref="O2250:O2313" si="246">+G2250-I2250-N2250</f>
        <v>0</v>
      </c>
      <c r="P2250" s="24">
        <f>IF([1]DEPURADO!H2244&gt;1,0,[1]DEPURADO!B2244)</f>
        <v>0</v>
      </c>
      <c r="Q2250" s="30">
        <f t="shared" ref="Q2250:Q2313" si="247">+IF(P2250&gt;0,G2250,0)</f>
        <v>0</v>
      </c>
      <c r="R2250" s="31">
        <f t="shared" ref="R2250:R2313" si="248">IF(P2250=0,G2250,0)</f>
        <v>0</v>
      </c>
      <c r="S2250" s="31">
        <f>+[1]DEPURADO!J2244</f>
        <v>0</v>
      </c>
      <c r="T2250" s="23" t="s">
        <v>45</v>
      </c>
      <c r="U2250" s="31">
        <f>+[1]DEPURADO!I2244</f>
        <v>0</v>
      </c>
      <c r="V2250" s="30"/>
      <c r="W2250" s="23" t="s">
        <v>45</v>
      </c>
      <c r="X2250" s="31">
        <f>+[1]DEPURADO!K2244+[1]DEPURADO!L2244</f>
        <v>0</v>
      </c>
      <c r="Y2250" s="23" t="s">
        <v>45</v>
      </c>
      <c r="Z2250" s="31">
        <f t="shared" ref="Z2250:Z2313" si="249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ref="AG2250:AG2313" si="250">+G2250-I2250-N2250-R2250-Z2250-AC2250-AE2250-S2250-U2250</f>
        <v>0</v>
      </c>
      <c r="AH2250" s="30">
        <v>0</v>
      </c>
      <c r="AI2250" s="30">
        <f>+[1]DEPURADO!G2244</f>
        <v>0</v>
      </c>
      <c r="AJ2250" s="32"/>
      <c r="AK2250" s="33"/>
    </row>
    <row r="2251" spans="1:37" s="34" customFormat="1" hidden="1" x14ac:dyDescent="0.25">
      <c r="A2251" s="23">
        <f t="shared" ref="A2251:A2314" si="251">+A2250+1</f>
        <v>2243</v>
      </c>
      <c r="B2251" s="24" t="s">
        <v>44</v>
      </c>
      <c r="C2251" s="23">
        <f>+[1]DEPURADO!A2245</f>
        <v>0</v>
      </c>
      <c r="D2251" s="23">
        <f>+[1]DEPURADO!B2245</f>
        <v>0</v>
      </c>
      <c r="E2251" s="25">
        <f>+[1]DEPURADO!C2245</f>
        <v>0</v>
      </c>
      <c r="F2251" s="26" t="str">
        <f>+IF([1]DEPURADO!D2245&gt;1,[1]DEPURADO!D2245," ")</f>
        <v xml:space="preserve"> </v>
      </c>
      <c r="G2251" s="27">
        <f>[1]DEPURADO!F2245</f>
        <v>0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45"/>
        <v>0</v>
      </c>
      <c r="O2251" s="28">
        <f t="shared" si="246"/>
        <v>0</v>
      </c>
      <c r="P2251" s="24">
        <f>IF([1]DEPURADO!H2245&gt;1,0,[1]DEPURADO!B2245)</f>
        <v>0</v>
      </c>
      <c r="Q2251" s="30">
        <f t="shared" si="247"/>
        <v>0</v>
      </c>
      <c r="R2251" s="31">
        <f t="shared" si="248"/>
        <v>0</v>
      </c>
      <c r="S2251" s="31">
        <f>+[1]DEPURADO!J2245</f>
        <v>0</v>
      </c>
      <c r="T2251" s="23" t="s">
        <v>45</v>
      </c>
      <c r="U2251" s="31">
        <f>+[1]DEPURADO!I2245</f>
        <v>0</v>
      </c>
      <c r="V2251" s="30"/>
      <c r="W2251" s="23" t="s">
        <v>45</v>
      </c>
      <c r="X2251" s="31">
        <f>+[1]DEPURADO!K2245+[1]DEPURADO!L2245</f>
        <v>0</v>
      </c>
      <c r="Y2251" s="23" t="s">
        <v>45</v>
      </c>
      <c r="Z2251" s="31">
        <f t="shared" si="249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50"/>
        <v>0</v>
      </c>
      <c r="AH2251" s="30">
        <v>0</v>
      </c>
      <c r="AI2251" s="30">
        <f>+[1]DEPURADO!G2245</f>
        <v>0</v>
      </c>
      <c r="AJ2251" s="32"/>
      <c r="AK2251" s="33"/>
    </row>
    <row r="2252" spans="1:37" s="34" customFormat="1" hidden="1" x14ac:dyDescent="0.25">
      <c r="A2252" s="23">
        <f t="shared" si="251"/>
        <v>2244</v>
      </c>
      <c r="B2252" s="24" t="s">
        <v>44</v>
      </c>
      <c r="C2252" s="23">
        <f>+[1]DEPURADO!A2246</f>
        <v>0</v>
      </c>
      <c r="D2252" s="23">
        <f>+[1]DEPURADO!B2246</f>
        <v>0</v>
      </c>
      <c r="E2252" s="25">
        <f>+[1]DEPURADO!C2246</f>
        <v>0</v>
      </c>
      <c r="F2252" s="26" t="str">
        <f>+IF([1]DEPURADO!D2246&gt;1,[1]DEPURADO!D2246," ")</f>
        <v xml:space="preserve"> </v>
      </c>
      <c r="G2252" s="27">
        <f>[1]DEPURADO!F2246</f>
        <v>0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45"/>
        <v>0</v>
      </c>
      <c r="O2252" s="28">
        <f t="shared" si="246"/>
        <v>0</v>
      </c>
      <c r="P2252" s="24">
        <f>IF([1]DEPURADO!H2246&gt;1,0,[1]DEPURADO!B2246)</f>
        <v>0</v>
      </c>
      <c r="Q2252" s="30">
        <f t="shared" si="247"/>
        <v>0</v>
      </c>
      <c r="R2252" s="31">
        <f t="shared" si="248"/>
        <v>0</v>
      </c>
      <c r="S2252" s="31">
        <f>+[1]DEPURADO!J2246</f>
        <v>0</v>
      </c>
      <c r="T2252" s="23" t="s">
        <v>45</v>
      </c>
      <c r="U2252" s="31">
        <f>+[1]DEPURADO!I2246</f>
        <v>0</v>
      </c>
      <c r="V2252" s="30"/>
      <c r="W2252" s="23" t="s">
        <v>45</v>
      </c>
      <c r="X2252" s="31">
        <f>+[1]DEPURADO!K2246+[1]DEPURADO!L2246</f>
        <v>0</v>
      </c>
      <c r="Y2252" s="23" t="s">
        <v>45</v>
      </c>
      <c r="Z2252" s="31">
        <f t="shared" si="249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50"/>
        <v>0</v>
      </c>
      <c r="AH2252" s="30">
        <v>0</v>
      </c>
      <c r="AI2252" s="30">
        <f>+[1]DEPURADO!G2246</f>
        <v>0</v>
      </c>
      <c r="AJ2252" s="32"/>
      <c r="AK2252" s="33"/>
    </row>
    <row r="2253" spans="1:37" s="34" customFormat="1" hidden="1" x14ac:dyDescent="0.25">
      <c r="A2253" s="23">
        <f t="shared" si="251"/>
        <v>2245</v>
      </c>
      <c r="B2253" s="24" t="s">
        <v>44</v>
      </c>
      <c r="C2253" s="23">
        <f>+[1]DEPURADO!A2247</f>
        <v>0</v>
      </c>
      <c r="D2253" s="23">
        <f>+[1]DEPURADO!B2247</f>
        <v>0</v>
      </c>
      <c r="E2253" s="25">
        <f>+[1]DEPURADO!C2247</f>
        <v>0</v>
      </c>
      <c r="F2253" s="26" t="str">
        <f>+IF([1]DEPURADO!D2247&gt;1,[1]DEPURADO!D2247," ")</f>
        <v xml:space="preserve"> </v>
      </c>
      <c r="G2253" s="27">
        <f>[1]DEPURADO!F2247</f>
        <v>0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si="245"/>
        <v>0</v>
      </c>
      <c r="O2253" s="28">
        <f t="shared" si="246"/>
        <v>0</v>
      </c>
      <c r="P2253" s="24">
        <f>IF([1]DEPURADO!H2247&gt;1,0,[1]DEPURADO!B2247)</f>
        <v>0</v>
      </c>
      <c r="Q2253" s="30">
        <f t="shared" si="247"/>
        <v>0</v>
      </c>
      <c r="R2253" s="31">
        <f t="shared" si="248"/>
        <v>0</v>
      </c>
      <c r="S2253" s="31">
        <f>+[1]DEPURADO!J2247</f>
        <v>0</v>
      </c>
      <c r="T2253" s="23" t="s">
        <v>45</v>
      </c>
      <c r="U2253" s="31">
        <f>+[1]DEPURADO!I2247</f>
        <v>0</v>
      </c>
      <c r="V2253" s="30"/>
      <c r="W2253" s="23" t="s">
        <v>45</v>
      </c>
      <c r="X2253" s="31">
        <f>+[1]DEPURADO!K2247+[1]DEPURADO!L2247</f>
        <v>0</v>
      </c>
      <c r="Y2253" s="23" t="s">
        <v>45</v>
      </c>
      <c r="Z2253" s="31">
        <f t="shared" si="249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50"/>
        <v>0</v>
      </c>
      <c r="AH2253" s="30">
        <v>0</v>
      </c>
      <c r="AI2253" s="30">
        <f>+[1]DEPURADO!G2247</f>
        <v>0</v>
      </c>
      <c r="AJ2253" s="32"/>
      <c r="AK2253" s="33"/>
    </row>
    <row r="2254" spans="1:37" s="34" customFormat="1" hidden="1" x14ac:dyDescent="0.25">
      <c r="A2254" s="23">
        <f t="shared" si="251"/>
        <v>2246</v>
      </c>
      <c r="B2254" s="24" t="s">
        <v>44</v>
      </c>
      <c r="C2254" s="23">
        <f>+[1]DEPURADO!A2248</f>
        <v>0</v>
      </c>
      <c r="D2254" s="23">
        <f>+[1]DEPURADO!B2248</f>
        <v>0</v>
      </c>
      <c r="E2254" s="25">
        <f>+[1]DEPURADO!C2248</f>
        <v>0</v>
      </c>
      <c r="F2254" s="26" t="str">
        <f>+IF([1]DEPURADO!D2248&gt;1,[1]DEPURADO!D2248," ")</f>
        <v xml:space="preserve"> </v>
      </c>
      <c r="G2254" s="27">
        <f>[1]DEPURADO!F2248</f>
        <v>0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45"/>
        <v>0</v>
      </c>
      <c r="O2254" s="28">
        <f t="shared" si="246"/>
        <v>0</v>
      </c>
      <c r="P2254" s="24">
        <f>IF([1]DEPURADO!H2248&gt;1,0,[1]DEPURADO!B2248)</f>
        <v>0</v>
      </c>
      <c r="Q2254" s="30">
        <f t="shared" si="247"/>
        <v>0</v>
      </c>
      <c r="R2254" s="31">
        <f t="shared" si="248"/>
        <v>0</v>
      </c>
      <c r="S2254" s="31">
        <f>+[1]DEPURADO!J2248</f>
        <v>0</v>
      </c>
      <c r="T2254" s="23" t="s">
        <v>45</v>
      </c>
      <c r="U2254" s="31">
        <f>+[1]DEPURADO!I2248</f>
        <v>0</v>
      </c>
      <c r="V2254" s="30"/>
      <c r="W2254" s="23" t="s">
        <v>45</v>
      </c>
      <c r="X2254" s="31">
        <f>+[1]DEPURADO!K2248+[1]DEPURADO!L2248</f>
        <v>0</v>
      </c>
      <c r="Y2254" s="23" t="s">
        <v>45</v>
      </c>
      <c r="Z2254" s="31">
        <f t="shared" si="249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50"/>
        <v>0</v>
      </c>
      <c r="AH2254" s="30">
        <v>0</v>
      </c>
      <c r="AI2254" s="30">
        <f>+[1]DEPURADO!G2248</f>
        <v>0</v>
      </c>
      <c r="AJ2254" s="32"/>
      <c r="AK2254" s="33"/>
    </row>
    <row r="2255" spans="1:37" s="34" customFormat="1" hidden="1" x14ac:dyDescent="0.25">
      <c r="A2255" s="23">
        <f t="shared" si="251"/>
        <v>2247</v>
      </c>
      <c r="B2255" s="24" t="s">
        <v>44</v>
      </c>
      <c r="C2255" s="23">
        <f>+[1]DEPURADO!A2249</f>
        <v>0</v>
      </c>
      <c r="D2255" s="23">
        <f>+[1]DEPURADO!B2249</f>
        <v>0</v>
      </c>
      <c r="E2255" s="25">
        <f>+[1]DEPURADO!C2249</f>
        <v>0</v>
      </c>
      <c r="F2255" s="26" t="str">
        <f>+IF([1]DEPURADO!D2249&gt;1,[1]DEPURADO!D2249," ")</f>
        <v xml:space="preserve"> </v>
      </c>
      <c r="G2255" s="27">
        <f>[1]DEPURADO!F2249</f>
        <v>0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45"/>
        <v>0</v>
      </c>
      <c r="O2255" s="28">
        <f t="shared" si="246"/>
        <v>0</v>
      </c>
      <c r="P2255" s="24">
        <f>IF([1]DEPURADO!H2249&gt;1,0,[1]DEPURADO!B2249)</f>
        <v>0</v>
      </c>
      <c r="Q2255" s="30">
        <f t="shared" si="247"/>
        <v>0</v>
      </c>
      <c r="R2255" s="31">
        <f t="shared" si="248"/>
        <v>0</v>
      </c>
      <c r="S2255" s="31">
        <f>+[1]DEPURADO!J2249</f>
        <v>0</v>
      </c>
      <c r="T2255" s="23" t="s">
        <v>45</v>
      </c>
      <c r="U2255" s="31">
        <f>+[1]DEPURADO!I2249</f>
        <v>0</v>
      </c>
      <c r="V2255" s="30"/>
      <c r="W2255" s="23" t="s">
        <v>45</v>
      </c>
      <c r="X2255" s="31">
        <f>+[1]DEPURADO!K2249+[1]DEPURADO!L2249</f>
        <v>0</v>
      </c>
      <c r="Y2255" s="23" t="s">
        <v>45</v>
      </c>
      <c r="Z2255" s="31">
        <f t="shared" si="249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50"/>
        <v>0</v>
      </c>
      <c r="AH2255" s="30">
        <v>0</v>
      </c>
      <c r="AI2255" s="30">
        <f>+[1]DEPURADO!G2249</f>
        <v>0</v>
      </c>
      <c r="AJ2255" s="32"/>
      <c r="AK2255" s="33"/>
    </row>
    <row r="2256" spans="1:37" s="34" customFormat="1" hidden="1" x14ac:dyDescent="0.25">
      <c r="A2256" s="23">
        <f t="shared" si="251"/>
        <v>2248</v>
      </c>
      <c r="B2256" s="24" t="s">
        <v>44</v>
      </c>
      <c r="C2256" s="23">
        <f>+[1]DEPURADO!A2250</f>
        <v>0</v>
      </c>
      <c r="D2256" s="23">
        <f>+[1]DEPURADO!B2250</f>
        <v>0</v>
      </c>
      <c r="E2256" s="25">
        <f>+[1]DEPURADO!C2250</f>
        <v>0</v>
      </c>
      <c r="F2256" s="26" t="str">
        <f>+IF([1]DEPURADO!D2250&gt;1,[1]DEPURADO!D2250," ")</f>
        <v xml:space="preserve"> </v>
      </c>
      <c r="G2256" s="27">
        <f>[1]DEPURADO!F2250</f>
        <v>0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45"/>
        <v>0</v>
      </c>
      <c r="O2256" s="28">
        <f t="shared" si="246"/>
        <v>0</v>
      </c>
      <c r="P2256" s="24">
        <f>IF([1]DEPURADO!H2250&gt;1,0,[1]DEPURADO!B2250)</f>
        <v>0</v>
      </c>
      <c r="Q2256" s="30">
        <f t="shared" si="247"/>
        <v>0</v>
      </c>
      <c r="R2256" s="31">
        <f t="shared" si="248"/>
        <v>0</v>
      </c>
      <c r="S2256" s="31">
        <f>+[1]DEPURADO!J2250</f>
        <v>0</v>
      </c>
      <c r="T2256" s="23" t="s">
        <v>45</v>
      </c>
      <c r="U2256" s="31">
        <f>+[1]DEPURADO!I2250</f>
        <v>0</v>
      </c>
      <c r="V2256" s="30"/>
      <c r="W2256" s="23" t="s">
        <v>45</v>
      </c>
      <c r="X2256" s="31">
        <f>+[1]DEPURADO!K2250+[1]DEPURADO!L2250</f>
        <v>0</v>
      </c>
      <c r="Y2256" s="23" t="s">
        <v>45</v>
      </c>
      <c r="Z2256" s="31">
        <f t="shared" si="249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50"/>
        <v>0</v>
      </c>
      <c r="AH2256" s="30">
        <v>0</v>
      </c>
      <c r="AI2256" s="30">
        <f>+[1]DEPURADO!G2250</f>
        <v>0</v>
      </c>
      <c r="AJ2256" s="32"/>
      <c r="AK2256" s="33"/>
    </row>
    <row r="2257" spans="1:37" s="34" customFormat="1" hidden="1" x14ac:dyDescent="0.25">
      <c r="A2257" s="23">
        <f t="shared" si="251"/>
        <v>2249</v>
      </c>
      <c r="B2257" s="24" t="s">
        <v>44</v>
      </c>
      <c r="C2257" s="23">
        <f>+[1]DEPURADO!A2251</f>
        <v>0</v>
      </c>
      <c r="D2257" s="23">
        <f>+[1]DEPURADO!B2251</f>
        <v>0</v>
      </c>
      <c r="E2257" s="25">
        <f>+[1]DEPURADO!C2251</f>
        <v>0</v>
      </c>
      <c r="F2257" s="26" t="str">
        <f>+IF([1]DEPURADO!D2251&gt;1,[1]DEPURADO!D2251," ")</f>
        <v xml:space="preserve"> </v>
      </c>
      <c r="G2257" s="27">
        <f>[1]DEPURADO!F2251</f>
        <v>0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45"/>
        <v>0</v>
      </c>
      <c r="O2257" s="28">
        <f t="shared" si="246"/>
        <v>0</v>
      </c>
      <c r="P2257" s="24">
        <f>IF([1]DEPURADO!H2251&gt;1,0,[1]DEPURADO!B2251)</f>
        <v>0</v>
      </c>
      <c r="Q2257" s="30">
        <f t="shared" si="247"/>
        <v>0</v>
      </c>
      <c r="R2257" s="31">
        <f t="shared" si="248"/>
        <v>0</v>
      </c>
      <c r="S2257" s="31">
        <f>+[1]DEPURADO!J2251</f>
        <v>0</v>
      </c>
      <c r="T2257" s="23" t="s">
        <v>45</v>
      </c>
      <c r="U2257" s="31">
        <f>+[1]DEPURADO!I2251</f>
        <v>0</v>
      </c>
      <c r="V2257" s="30"/>
      <c r="W2257" s="23" t="s">
        <v>45</v>
      </c>
      <c r="X2257" s="31">
        <f>+[1]DEPURADO!K2251+[1]DEPURADO!L2251</f>
        <v>0</v>
      </c>
      <c r="Y2257" s="23" t="s">
        <v>45</v>
      </c>
      <c r="Z2257" s="31">
        <f t="shared" si="249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50"/>
        <v>0</v>
      </c>
      <c r="AH2257" s="30">
        <v>0</v>
      </c>
      <c r="AI2257" s="30">
        <f>+[1]DEPURADO!G2251</f>
        <v>0</v>
      </c>
      <c r="AJ2257" s="32"/>
      <c r="AK2257" s="33"/>
    </row>
    <row r="2258" spans="1:37" s="34" customFormat="1" hidden="1" x14ac:dyDescent="0.25">
      <c r="A2258" s="23">
        <f t="shared" si="251"/>
        <v>2250</v>
      </c>
      <c r="B2258" s="24" t="s">
        <v>44</v>
      </c>
      <c r="C2258" s="23">
        <f>+[1]DEPURADO!A2252</f>
        <v>0</v>
      </c>
      <c r="D2258" s="23">
        <f>+[1]DEPURADO!B2252</f>
        <v>0</v>
      </c>
      <c r="E2258" s="25">
        <f>+[1]DEPURADO!C2252</f>
        <v>0</v>
      </c>
      <c r="F2258" s="26" t="str">
        <f>+IF([1]DEPURADO!D2252&gt;1,[1]DEPURADO!D2252," ")</f>
        <v xml:space="preserve"> </v>
      </c>
      <c r="G2258" s="27">
        <f>[1]DEPURADO!F2252</f>
        <v>0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45"/>
        <v>0</v>
      </c>
      <c r="O2258" s="28">
        <f t="shared" si="246"/>
        <v>0</v>
      </c>
      <c r="P2258" s="24">
        <f>IF([1]DEPURADO!H2252&gt;1,0,[1]DEPURADO!B2252)</f>
        <v>0</v>
      </c>
      <c r="Q2258" s="30">
        <f t="shared" si="247"/>
        <v>0</v>
      </c>
      <c r="R2258" s="31">
        <f t="shared" si="248"/>
        <v>0</v>
      </c>
      <c r="S2258" s="31">
        <f>+[1]DEPURADO!J2252</f>
        <v>0</v>
      </c>
      <c r="T2258" s="23" t="s">
        <v>45</v>
      </c>
      <c r="U2258" s="31">
        <f>+[1]DEPURADO!I2252</f>
        <v>0</v>
      </c>
      <c r="V2258" s="30"/>
      <c r="W2258" s="23" t="s">
        <v>45</v>
      </c>
      <c r="X2258" s="31">
        <f>+[1]DEPURADO!K2252+[1]DEPURADO!L2252</f>
        <v>0</v>
      </c>
      <c r="Y2258" s="23" t="s">
        <v>45</v>
      </c>
      <c r="Z2258" s="31">
        <f t="shared" si="249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50"/>
        <v>0</v>
      </c>
      <c r="AH2258" s="30">
        <v>0</v>
      </c>
      <c r="AI2258" s="30">
        <f>+[1]DEPURADO!G2252</f>
        <v>0</v>
      </c>
      <c r="AJ2258" s="32"/>
      <c r="AK2258" s="33"/>
    </row>
    <row r="2259" spans="1:37" s="34" customFormat="1" hidden="1" x14ac:dyDescent="0.25">
      <c r="A2259" s="23">
        <f t="shared" si="251"/>
        <v>2251</v>
      </c>
      <c r="B2259" s="24" t="s">
        <v>44</v>
      </c>
      <c r="C2259" s="23">
        <f>+[1]DEPURADO!A2253</f>
        <v>0</v>
      </c>
      <c r="D2259" s="23">
        <f>+[1]DEPURADO!B2253</f>
        <v>0</v>
      </c>
      <c r="E2259" s="25">
        <f>+[1]DEPURADO!C2253</f>
        <v>0</v>
      </c>
      <c r="F2259" s="26" t="str">
        <f>+IF([1]DEPURADO!D2253&gt;1,[1]DEPURADO!D2253," ")</f>
        <v xml:space="preserve"> </v>
      </c>
      <c r="G2259" s="27">
        <f>[1]DEPURADO!F2253</f>
        <v>0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45"/>
        <v>0</v>
      </c>
      <c r="O2259" s="28">
        <f t="shared" si="246"/>
        <v>0</v>
      </c>
      <c r="P2259" s="24">
        <f>IF([1]DEPURADO!H2253&gt;1,0,[1]DEPURADO!B2253)</f>
        <v>0</v>
      </c>
      <c r="Q2259" s="30">
        <f t="shared" si="247"/>
        <v>0</v>
      </c>
      <c r="R2259" s="31">
        <f t="shared" si="248"/>
        <v>0</v>
      </c>
      <c r="S2259" s="31">
        <f>+[1]DEPURADO!J2253</f>
        <v>0</v>
      </c>
      <c r="T2259" s="23" t="s">
        <v>45</v>
      </c>
      <c r="U2259" s="31">
        <f>+[1]DEPURADO!I2253</f>
        <v>0</v>
      </c>
      <c r="V2259" s="30"/>
      <c r="W2259" s="23" t="s">
        <v>45</v>
      </c>
      <c r="X2259" s="31">
        <f>+[1]DEPURADO!K2253+[1]DEPURADO!L2253</f>
        <v>0</v>
      </c>
      <c r="Y2259" s="23" t="s">
        <v>45</v>
      </c>
      <c r="Z2259" s="31">
        <f t="shared" si="249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50"/>
        <v>0</v>
      </c>
      <c r="AH2259" s="30">
        <v>0</v>
      </c>
      <c r="AI2259" s="30">
        <f>+[1]DEPURADO!G2253</f>
        <v>0</v>
      </c>
      <c r="AJ2259" s="32"/>
      <c r="AK2259" s="33"/>
    </row>
    <row r="2260" spans="1:37" s="34" customFormat="1" hidden="1" x14ac:dyDescent="0.25">
      <c r="A2260" s="23">
        <f t="shared" si="251"/>
        <v>2252</v>
      </c>
      <c r="B2260" s="24" t="s">
        <v>44</v>
      </c>
      <c r="C2260" s="23">
        <f>+[1]DEPURADO!A2254</f>
        <v>0</v>
      </c>
      <c r="D2260" s="23">
        <f>+[1]DEPURADO!B2254</f>
        <v>0</v>
      </c>
      <c r="E2260" s="25">
        <f>+[1]DEPURADO!C2254</f>
        <v>0</v>
      </c>
      <c r="F2260" s="26" t="str">
        <f>+IF([1]DEPURADO!D2254&gt;1,[1]DEPURADO!D2254," ")</f>
        <v xml:space="preserve"> </v>
      </c>
      <c r="G2260" s="27">
        <f>[1]DEPURADO!F2254</f>
        <v>0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45"/>
        <v>0</v>
      </c>
      <c r="O2260" s="28">
        <f t="shared" si="246"/>
        <v>0</v>
      </c>
      <c r="P2260" s="24">
        <f>IF([1]DEPURADO!H2254&gt;1,0,[1]DEPURADO!B2254)</f>
        <v>0</v>
      </c>
      <c r="Q2260" s="30">
        <f t="shared" si="247"/>
        <v>0</v>
      </c>
      <c r="R2260" s="31">
        <f t="shared" si="248"/>
        <v>0</v>
      </c>
      <c r="S2260" s="31">
        <f>+[1]DEPURADO!J2254</f>
        <v>0</v>
      </c>
      <c r="T2260" s="23" t="s">
        <v>45</v>
      </c>
      <c r="U2260" s="31">
        <f>+[1]DEPURADO!I2254</f>
        <v>0</v>
      </c>
      <c r="V2260" s="30"/>
      <c r="W2260" s="23" t="s">
        <v>45</v>
      </c>
      <c r="X2260" s="31">
        <f>+[1]DEPURADO!K2254+[1]DEPURADO!L2254</f>
        <v>0</v>
      </c>
      <c r="Y2260" s="23" t="s">
        <v>45</v>
      </c>
      <c r="Z2260" s="31">
        <f t="shared" si="249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50"/>
        <v>0</v>
      </c>
      <c r="AH2260" s="30">
        <v>0</v>
      </c>
      <c r="AI2260" s="30">
        <f>+[1]DEPURADO!G2254</f>
        <v>0</v>
      </c>
      <c r="AJ2260" s="32"/>
      <c r="AK2260" s="33"/>
    </row>
    <row r="2261" spans="1:37" s="34" customFormat="1" hidden="1" x14ac:dyDescent="0.25">
      <c r="A2261" s="23">
        <f t="shared" si="251"/>
        <v>2253</v>
      </c>
      <c r="B2261" s="24" t="s">
        <v>44</v>
      </c>
      <c r="C2261" s="23">
        <f>+[1]DEPURADO!A2255</f>
        <v>0</v>
      </c>
      <c r="D2261" s="23">
        <f>+[1]DEPURADO!B2255</f>
        <v>0</v>
      </c>
      <c r="E2261" s="25">
        <f>+[1]DEPURADO!C2255</f>
        <v>0</v>
      </c>
      <c r="F2261" s="26" t="str">
        <f>+IF([1]DEPURADO!D2255&gt;1,[1]DEPURADO!D2255," ")</f>
        <v xml:space="preserve"> </v>
      </c>
      <c r="G2261" s="27">
        <f>[1]DEPURADO!F2255</f>
        <v>0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45"/>
        <v>0</v>
      </c>
      <c r="O2261" s="28">
        <f t="shared" si="246"/>
        <v>0</v>
      </c>
      <c r="P2261" s="24">
        <f>IF([1]DEPURADO!H2255&gt;1,0,[1]DEPURADO!B2255)</f>
        <v>0</v>
      </c>
      <c r="Q2261" s="30">
        <f t="shared" si="247"/>
        <v>0</v>
      </c>
      <c r="R2261" s="31">
        <f t="shared" si="248"/>
        <v>0</v>
      </c>
      <c r="S2261" s="31">
        <f>+[1]DEPURADO!J2255</f>
        <v>0</v>
      </c>
      <c r="T2261" s="23" t="s">
        <v>45</v>
      </c>
      <c r="U2261" s="31">
        <f>+[1]DEPURADO!I2255</f>
        <v>0</v>
      </c>
      <c r="V2261" s="30"/>
      <c r="W2261" s="23" t="s">
        <v>45</v>
      </c>
      <c r="X2261" s="31">
        <f>+[1]DEPURADO!K2255+[1]DEPURADO!L2255</f>
        <v>0</v>
      </c>
      <c r="Y2261" s="23" t="s">
        <v>45</v>
      </c>
      <c r="Z2261" s="31">
        <f t="shared" si="249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50"/>
        <v>0</v>
      </c>
      <c r="AH2261" s="30">
        <v>0</v>
      </c>
      <c r="AI2261" s="30">
        <f>+[1]DEPURADO!G2255</f>
        <v>0</v>
      </c>
      <c r="AJ2261" s="32"/>
      <c r="AK2261" s="33"/>
    </row>
    <row r="2262" spans="1:37" s="34" customFormat="1" hidden="1" x14ac:dyDescent="0.25">
      <c r="A2262" s="23">
        <f t="shared" si="251"/>
        <v>2254</v>
      </c>
      <c r="B2262" s="24" t="s">
        <v>44</v>
      </c>
      <c r="C2262" s="23">
        <f>+[1]DEPURADO!A2256</f>
        <v>0</v>
      </c>
      <c r="D2262" s="23">
        <f>+[1]DEPURADO!B2256</f>
        <v>0</v>
      </c>
      <c r="E2262" s="25">
        <f>+[1]DEPURADO!C2256</f>
        <v>0</v>
      </c>
      <c r="F2262" s="26" t="str">
        <f>+IF([1]DEPURADO!D2256&gt;1,[1]DEPURADO!D2256," ")</f>
        <v xml:space="preserve"> </v>
      </c>
      <c r="G2262" s="27">
        <f>[1]DEPURADO!F2256</f>
        <v>0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45"/>
        <v>0</v>
      </c>
      <c r="O2262" s="28">
        <f t="shared" si="246"/>
        <v>0</v>
      </c>
      <c r="P2262" s="24">
        <f>IF([1]DEPURADO!H2256&gt;1,0,[1]DEPURADO!B2256)</f>
        <v>0</v>
      </c>
      <c r="Q2262" s="30">
        <f t="shared" si="247"/>
        <v>0</v>
      </c>
      <c r="R2262" s="31">
        <f t="shared" si="248"/>
        <v>0</v>
      </c>
      <c r="S2262" s="31">
        <f>+[1]DEPURADO!J2256</f>
        <v>0</v>
      </c>
      <c r="T2262" s="23" t="s">
        <v>45</v>
      </c>
      <c r="U2262" s="31">
        <f>+[1]DEPURADO!I2256</f>
        <v>0</v>
      </c>
      <c r="V2262" s="30"/>
      <c r="W2262" s="23" t="s">
        <v>45</v>
      </c>
      <c r="X2262" s="31">
        <f>+[1]DEPURADO!K2256+[1]DEPURADO!L2256</f>
        <v>0</v>
      </c>
      <c r="Y2262" s="23" t="s">
        <v>45</v>
      </c>
      <c r="Z2262" s="31">
        <f t="shared" si="249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50"/>
        <v>0</v>
      </c>
      <c r="AH2262" s="30">
        <v>0</v>
      </c>
      <c r="AI2262" s="30">
        <f>+[1]DEPURADO!G2256</f>
        <v>0</v>
      </c>
      <c r="AJ2262" s="32"/>
      <c r="AK2262" s="33"/>
    </row>
    <row r="2263" spans="1:37" s="34" customFormat="1" hidden="1" x14ac:dyDescent="0.25">
      <c r="A2263" s="23">
        <f t="shared" si="251"/>
        <v>2255</v>
      </c>
      <c r="B2263" s="24" t="s">
        <v>44</v>
      </c>
      <c r="C2263" s="23">
        <f>+[1]DEPURADO!A2257</f>
        <v>0</v>
      </c>
      <c r="D2263" s="23">
        <f>+[1]DEPURADO!B2257</f>
        <v>0</v>
      </c>
      <c r="E2263" s="25">
        <f>+[1]DEPURADO!C2257</f>
        <v>0</v>
      </c>
      <c r="F2263" s="26" t="str">
        <f>+IF([1]DEPURADO!D2257&gt;1,[1]DEPURADO!D2257," ")</f>
        <v xml:space="preserve"> </v>
      </c>
      <c r="G2263" s="27">
        <f>[1]DEPURADO!F2257</f>
        <v>0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45"/>
        <v>0</v>
      </c>
      <c r="O2263" s="28">
        <f t="shared" si="246"/>
        <v>0</v>
      </c>
      <c r="P2263" s="24">
        <f>IF([1]DEPURADO!H2257&gt;1,0,[1]DEPURADO!B2257)</f>
        <v>0</v>
      </c>
      <c r="Q2263" s="30">
        <f t="shared" si="247"/>
        <v>0</v>
      </c>
      <c r="R2263" s="31">
        <f t="shared" si="248"/>
        <v>0</v>
      </c>
      <c r="S2263" s="31">
        <f>+[1]DEPURADO!J2257</f>
        <v>0</v>
      </c>
      <c r="T2263" s="23" t="s">
        <v>45</v>
      </c>
      <c r="U2263" s="31">
        <f>+[1]DEPURADO!I2257</f>
        <v>0</v>
      </c>
      <c r="V2263" s="30"/>
      <c r="W2263" s="23" t="s">
        <v>45</v>
      </c>
      <c r="X2263" s="31">
        <f>+[1]DEPURADO!K2257+[1]DEPURADO!L2257</f>
        <v>0</v>
      </c>
      <c r="Y2263" s="23" t="s">
        <v>45</v>
      </c>
      <c r="Z2263" s="31">
        <f t="shared" si="249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50"/>
        <v>0</v>
      </c>
      <c r="AH2263" s="30">
        <v>0</v>
      </c>
      <c r="AI2263" s="30">
        <f>+[1]DEPURADO!G2257</f>
        <v>0</v>
      </c>
      <c r="AJ2263" s="32"/>
      <c r="AK2263" s="33"/>
    </row>
    <row r="2264" spans="1:37" s="34" customFormat="1" hidden="1" x14ac:dyDescent="0.25">
      <c r="A2264" s="23">
        <f t="shared" si="251"/>
        <v>2256</v>
      </c>
      <c r="B2264" s="24" t="s">
        <v>44</v>
      </c>
      <c r="C2264" s="23">
        <f>+[1]DEPURADO!A2258</f>
        <v>0</v>
      </c>
      <c r="D2264" s="23">
        <f>+[1]DEPURADO!B2258</f>
        <v>0</v>
      </c>
      <c r="E2264" s="25">
        <f>+[1]DEPURADO!C2258</f>
        <v>0</v>
      </c>
      <c r="F2264" s="26" t="str">
        <f>+IF([1]DEPURADO!D2258&gt;1,[1]DEPURADO!D2258," ")</f>
        <v xml:space="preserve"> </v>
      </c>
      <c r="G2264" s="27">
        <f>[1]DEPURADO!F2258</f>
        <v>0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45"/>
        <v>0</v>
      </c>
      <c r="O2264" s="28">
        <f t="shared" si="246"/>
        <v>0</v>
      </c>
      <c r="P2264" s="24">
        <f>IF([1]DEPURADO!H2258&gt;1,0,[1]DEPURADO!B2258)</f>
        <v>0</v>
      </c>
      <c r="Q2264" s="30">
        <f t="shared" si="247"/>
        <v>0</v>
      </c>
      <c r="R2264" s="31">
        <f t="shared" si="248"/>
        <v>0</v>
      </c>
      <c r="S2264" s="31">
        <f>+[1]DEPURADO!J2258</f>
        <v>0</v>
      </c>
      <c r="T2264" s="23" t="s">
        <v>45</v>
      </c>
      <c r="U2264" s="31">
        <f>+[1]DEPURADO!I2258</f>
        <v>0</v>
      </c>
      <c r="V2264" s="30"/>
      <c r="W2264" s="23" t="s">
        <v>45</v>
      </c>
      <c r="X2264" s="31">
        <f>+[1]DEPURADO!K2258+[1]DEPURADO!L2258</f>
        <v>0</v>
      </c>
      <c r="Y2264" s="23" t="s">
        <v>45</v>
      </c>
      <c r="Z2264" s="31">
        <f t="shared" si="249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50"/>
        <v>0</v>
      </c>
      <c r="AH2264" s="30">
        <v>0</v>
      </c>
      <c r="AI2264" s="30">
        <f>+[1]DEPURADO!G2258</f>
        <v>0</v>
      </c>
      <c r="AJ2264" s="32"/>
      <c r="AK2264" s="33"/>
    </row>
    <row r="2265" spans="1:37" s="34" customFormat="1" hidden="1" x14ac:dyDescent="0.25">
      <c r="A2265" s="23">
        <f t="shared" si="251"/>
        <v>2257</v>
      </c>
      <c r="B2265" s="24" t="s">
        <v>44</v>
      </c>
      <c r="C2265" s="23">
        <f>+[1]DEPURADO!A2259</f>
        <v>0</v>
      </c>
      <c r="D2265" s="23">
        <f>+[1]DEPURADO!B2259</f>
        <v>0</v>
      </c>
      <c r="E2265" s="25">
        <f>+[1]DEPURADO!C2259</f>
        <v>0</v>
      </c>
      <c r="F2265" s="26" t="str">
        <f>+IF([1]DEPURADO!D2259&gt;1,[1]DEPURADO!D2259," ")</f>
        <v xml:space="preserve"> </v>
      </c>
      <c r="G2265" s="27">
        <f>[1]DEPURADO!F2259</f>
        <v>0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45"/>
        <v>0</v>
      </c>
      <c r="O2265" s="28">
        <f t="shared" si="246"/>
        <v>0</v>
      </c>
      <c r="P2265" s="24">
        <f>IF([1]DEPURADO!H2259&gt;1,0,[1]DEPURADO!B2259)</f>
        <v>0</v>
      </c>
      <c r="Q2265" s="30">
        <f t="shared" si="247"/>
        <v>0</v>
      </c>
      <c r="R2265" s="31">
        <f t="shared" si="248"/>
        <v>0</v>
      </c>
      <c r="S2265" s="31">
        <f>+[1]DEPURADO!J2259</f>
        <v>0</v>
      </c>
      <c r="T2265" s="23" t="s">
        <v>45</v>
      </c>
      <c r="U2265" s="31">
        <f>+[1]DEPURADO!I2259</f>
        <v>0</v>
      </c>
      <c r="V2265" s="30"/>
      <c r="W2265" s="23" t="s">
        <v>45</v>
      </c>
      <c r="X2265" s="31">
        <f>+[1]DEPURADO!K2259+[1]DEPURADO!L2259</f>
        <v>0</v>
      </c>
      <c r="Y2265" s="23" t="s">
        <v>45</v>
      </c>
      <c r="Z2265" s="31">
        <f t="shared" si="249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50"/>
        <v>0</v>
      </c>
      <c r="AH2265" s="30">
        <v>0</v>
      </c>
      <c r="AI2265" s="30">
        <f>+[1]DEPURADO!G2259</f>
        <v>0</v>
      </c>
      <c r="AJ2265" s="32"/>
      <c r="AK2265" s="33"/>
    </row>
    <row r="2266" spans="1:37" s="34" customFormat="1" hidden="1" x14ac:dyDescent="0.25">
      <c r="A2266" s="23">
        <f t="shared" si="251"/>
        <v>2258</v>
      </c>
      <c r="B2266" s="24" t="s">
        <v>44</v>
      </c>
      <c r="C2266" s="23">
        <f>+[1]DEPURADO!A2260</f>
        <v>0</v>
      </c>
      <c r="D2266" s="23">
        <f>+[1]DEPURADO!B2260</f>
        <v>0</v>
      </c>
      <c r="E2266" s="25">
        <f>+[1]DEPURADO!C2260</f>
        <v>0</v>
      </c>
      <c r="F2266" s="26" t="str">
        <f>+IF([1]DEPURADO!D2260&gt;1,[1]DEPURADO!D2260," ")</f>
        <v xml:space="preserve"> </v>
      </c>
      <c r="G2266" s="27">
        <f>[1]DEPURADO!F2260</f>
        <v>0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45"/>
        <v>0</v>
      </c>
      <c r="O2266" s="28">
        <f t="shared" si="246"/>
        <v>0</v>
      </c>
      <c r="P2266" s="24">
        <f>IF([1]DEPURADO!H2260&gt;1,0,[1]DEPURADO!B2260)</f>
        <v>0</v>
      </c>
      <c r="Q2266" s="30">
        <f t="shared" si="247"/>
        <v>0</v>
      </c>
      <c r="R2266" s="31">
        <f t="shared" si="248"/>
        <v>0</v>
      </c>
      <c r="S2266" s="31">
        <f>+[1]DEPURADO!J2260</f>
        <v>0</v>
      </c>
      <c r="T2266" s="23" t="s">
        <v>45</v>
      </c>
      <c r="U2266" s="31">
        <f>+[1]DEPURADO!I2260</f>
        <v>0</v>
      </c>
      <c r="V2266" s="30"/>
      <c r="W2266" s="23" t="s">
        <v>45</v>
      </c>
      <c r="X2266" s="31">
        <f>+[1]DEPURADO!K2260+[1]DEPURADO!L2260</f>
        <v>0</v>
      </c>
      <c r="Y2266" s="23" t="s">
        <v>45</v>
      </c>
      <c r="Z2266" s="31">
        <f t="shared" si="249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50"/>
        <v>0</v>
      </c>
      <c r="AH2266" s="30">
        <v>0</v>
      </c>
      <c r="AI2266" s="30">
        <f>+[1]DEPURADO!G2260</f>
        <v>0</v>
      </c>
      <c r="AJ2266" s="32"/>
      <c r="AK2266" s="33"/>
    </row>
    <row r="2267" spans="1:37" s="34" customFormat="1" hidden="1" x14ac:dyDescent="0.25">
      <c r="A2267" s="23">
        <f t="shared" si="251"/>
        <v>2259</v>
      </c>
      <c r="B2267" s="24" t="s">
        <v>44</v>
      </c>
      <c r="C2267" s="23">
        <f>+[1]DEPURADO!A2261</f>
        <v>0</v>
      </c>
      <c r="D2267" s="23">
        <f>+[1]DEPURADO!B2261</f>
        <v>0</v>
      </c>
      <c r="E2267" s="25">
        <f>+[1]DEPURADO!C2261</f>
        <v>0</v>
      </c>
      <c r="F2267" s="26" t="str">
        <f>+IF([1]DEPURADO!D2261&gt;1,[1]DEPURADO!D2261," ")</f>
        <v xml:space="preserve"> </v>
      </c>
      <c r="G2267" s="27">
        <f>[1]DEPURADO!F2261</f>
        <v>0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45"/>
        <v>0</v>
      </c>
      <c r="O2267" s="28">
        <f t="shared" si="246"/>
        <v>0</v>
      </c>
      <c r="P2267" s="24">
        <f>IF([1]DEPURADO!H2261&gt;1,0,[1]DEPURADO!B2261)</f>
        <v>0</v>
      </c>
      <c r="Q2267" s="30">
        <f t="shared" si="247"/>
        <v>0</v>
      </c>
      <c r="R2267" s="31">
        <f t="shared" si="248"/>
        <v>0</v>
      </c>
      <c r="S2267" s="31">
        <f>+[1]DEPURADO!J2261</f>
        <v>0</v>
      </c>
      <c r="T2267" s="23" t="s">
        <v>45</v>
      </c>
      <c r="U2267" s="31">
        <f>+[1]DEPURADO!I2261</f>
        <v>0</v>
      </c>
      <c r="V2267" s="30"/>
      <c r="W2267" s="23" t="s">
        <v>45</v>
      </c>
      <c r="X2267" s="31">
        <f>+[1]DEPURADO!K2261+[1]DEPURADO!L2261</f>
        <v>0</v>
      </c>
      <c r="Y2267" s="23" t="s">
        <v>45</v>
      </c>
      <c r="Z2267" s="31">
        <f t="shared" si="249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50"/>
        <v>0</v>
      </c>
      <c r="AH2267" s="30">
        <v>0</v>
      </c>
      <c r="AI2267" s="30">
        <f>+[1]DEPURADO!G2261</f>
        <v>0</v>
      </c>
      <c r="AJ2267" s="32"/>
      <c r="AK2267" s="33"/>
    </row>
    <row r="2268" spans="1:37" s="34" customFormat="1" hidden="1" x14ac:dyDescent="0.25">
      <c r="A2268" s="23">
        <f t="shared" si="251"/>
        <v>2260</v>
      </c>
      <c r="B2268" s="24" t="s">
        <v>44</v>
      </c>
      <c r="C2268" s="23">
        <f>+[1]DEPURADO!A2262</f>
        <v>0</v>
      </c>
      <c r="D2268" s="23">
        <f>+[1]DEPURADO!B2262</f>
        <v>0</v>
      </c>
      <c r="E2268" s="25">
        <f>+[1]DEPURADO!C2262</f>
        <v>0</v>
      </c>
      <c r="F2268" s="26" t="str">
        <f>+IF([1]DEPURADO!D2262&gt;1,[1]DEPURADO!D2262," ")</f>
        <v xml:space="preserve"> </v>
      </c>
      <c r="G2268" s="27">
        <f>[1]DEPURADO!F2262</f>
        <v>0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45"/>
        <v>0</v>
      </c>
      <c r="O2268" s="28">
        <f t="shared" si="246"/>
        <v>0</v>
      </c>
      <c r="P2268" s="24">
        <f>IF([1]DEPURADO!H2262&gt;1,0,[1]DEPURADO!B2262)</f>
        <v>0</v>
      </c>
      <c r="Q2268" s="30">
        <f t="shared" si="247"/>
        <v>0</v>
      </c>
      <c r="R2268" s="31">
        <f t="shared" si="248"/>
        <v>0</v>
      </c>
      <c r="S2268" s="31">
        <f>+[1]DEPURADO!J2262</f>
        <v>0</v>
      </c>
      <c r="T2268" s="23" t="s">
        <v>45</v>
      </c>
      <c r="U2268" s="31">
        <f>+[1]DEPURADO!I2262</f>
        <v>0</v>
      </c>
      <c r="V2268" s="30"/>
      <c r="W2268" s="23" t="s">
        <v>45</v>
      </c>
      <c r="X2268" s="31">
        <f>+[1]DEPURADO!K2262+[1]DEPURADO!L2262</f>
        <v>0</v>
      </c>
      <c r="Y2268" s="23" t="s">
        <v>45</v>
      </c>
      <c r="Z2268" s="31">
        <f t="shared" si="249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50"/>
        <v>0</v>
      </c>
      <c r="AH2268" s="30">
        <v>0</v>
      </c>
      <c r="AI2268" s="30">
        <f>+[1]DEPURADO!G2262</f>
        <v>0</v>
      </c>
      <c r="AJ2268" s="32"/>
      <c r="AK2268" s="33"/>
    </row>
    <row r="2269" spans="1:37" s="34" customFormat="1" hidden="1" x14ac:dyDescent="0.25">
      <c r="A2269" s="23">
        <f t="shared" si="251"/>
        <v>2261</v>
      </c>
      <c r="B2269" s="24" t="s">
        <v>44</v>
      </c>
      <c r="C2269" s="23">
        <f>+[1]DEPURADO!A2263</f>
        <v>0</v>
      </c>
      <c r="D2269" s="23">
        <f>+[1]DEPURADO!B2263</f>
        <v>0</v>
      </c>
      <c r="E2269" s="25">
        <f>+[1]DEPURADO!C2263</f>
        <v>0</v>
      </c>
      <c r="F2269" s="26" t="str">
        <f>+IF([1]DEPURADO!D2263&gt;1,[1]DEPURADO!D2263," ")</f>
        <v xml:space="preserve"> </v>
      </c>
      <c r="G2269" s="27">
        <f>[1]DEPURADO!F2263</f>
        <v>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45"/>
        <v>0</v>
      </c>
      <c r="O2269" s="28">
        <f t="shared" si="246"/>
        <v>0</v>
      </c>
      <c r="P2269" s="24">
        <f>IF([1]DEPURADO!H2263&gt;1,0,[1]DEPURADO!B2263)</f>
        <v>0</v>
      </c>
      <c r="Q2269" s="30">
        <f t="shared" si="247"/>
        <v>0</v>
      </c>
      <c r="R2269" s="31">
        <f t="shared" si="248"/>
        <v>0</v>
      </c>
      <c r="S2269" s="31">
        <f>+[1]DEPURADO!J2263</f>
        <v>0</v>
      </c>
      <c r="T2269" s="23" t="s">
        <v>45</v>
      </c>
      <c r="U2269" s="31">
        <f>+[1]DEPURADO!I2263</f>
        <v>0</v>
      </c>
      <c r="V2269" s="30"/>
      <c r="W2269" s="23" t="s">
        <v>45</v>
      </c>
      <c r="X2269" s="31">
        <f>+[1]DEPURADO!K2263+[1]DEPURADO!L2263</f>
        <v>0</v>
      </c>
      <c r="Y2269" s="23" t="s">
        <v>45</v>
      </c>
      <c r="Z2269" s="31">
        <f t="shared" si="249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50"/>
        <v>0</v>
      </c>
      <c r="AH2269" s="30">
        <v>0</v>
      </c>
      <c r="AI2269" s="30">
        <f>+[1]DEPURADO!G2263</f>
        <v>0</v>
      </c>
      <c r="AJ2269" s="32"/>
      <c r="AK2269" s="33"/>
    </row>
    <row r="2270" spans="1:37" s="34" customFormat="1" hidden="1" x14ac:dyDescent="0.25">
      <c r="A2270" s="23">
        <f t="shared" si="251"/>
        <v>2262</v>
      </c>
      <c r="B2270" s="24" t="s">
        <v>44</v>
      </c>
      <c r="C2270" s="23">
        <f>+[1]DEPURADO!A2264</f>
        <v>0</v>
      </c>
      <c r="D2270" s="23">
        <f>+[1]DEPURADO!B2264</f>
        <v>0</v>
      </c>
      <c r="E2270" s="25">
        <f>+[1]DEPURADO!C2264</f>
        <v>0</v>
      </c>
      <c r="F2270" s="26" t="str">
        <f>+IF([1]DEPURADO!D2264&gt;1,[1]DEPURADO!D2264," ")</f>
        <v xml:space="preserve"> </v>
      </c>
      <c r="G2270" s="27">
        <f>[1]DEPURADO!F2264</f>
        <v>0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45"/>
        <v>0</v>
      </c>
      <c r="O2270" s="28">
        <f t="shared" si="246"/>
        <v>0</v>
      </c>
      <c r="P2270" s="24">
        <f>IF([1]DEPURADO!H2264&gt;1,0,[1]DEPURADO!B2264)</f>
        <v>0</v>
      </c>
      <c r="Q2270" s="30">
        <f t="shared" si="247"/>
        <v>0</v>
      </c>
      <c r="R2270" s="31">
        <f t="shared" si="248"/>
        <v>0</v>
      </c>
      <c r="S2270" s="31">
        <f>+[1]DEPURADO!J2264</f>
        <v>0</v>
      </c>
      <c r="T2270" s="23" t="s">
        <v>45</v>
      </c>
      <c r="U2270" s="31">
        <f>+[1]DEPURADO!I2264</f>
        <v>0</v>
      </c>
      <c r="V2270" s="30"/>
      <c r="W2270" s="23" t="s">
        <v>45</v>
      </c>
      <c r="X2270" s="31">
        <f>+[1]DEPURADO!K2264+[1]DEPURADO!L2264</f>
        <v>0</v>
      </c>
      <c r="Y2270" s="23" t="s">
        <v>45</v>
      </c>
      <c r="Z2270" s="31">
        <f t="shared" si="249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50"/>
        <v>0</v>
      </c>
      <c r="AH2270" s="30">
        <v>0</v>
      </c>
      <c r="AI2270" s="30">
        <f>+[1]DEPURADO!G2264</f>
        <v>0</v>
      </c>
      <c r="AJ2270" s="32"/>
      <c r="AK2270" s="33"/>
    </row>
    <row r="2271" spans="1:37" s="34" customFormat="1" hidden="1" x14ac:dyDescent="0.25">
      <c r="A2271" s="23">
        <f t="shared" si="251"/>
        <v>2263</v>
      </c>
      <c r="B2271" s="24" t="s">
        <v>44</v>
      </c>
      <c r="C2271" s="23">
        <f>+[1]DEPURADO!A2265</f>
        <v>0</v>
      </c>
      <c r="D2271" s="23">
        <f>+[1]DEPURADO!B2265</f>
        <v>0</v>
      </c>
      <c r="E2271" s="25">
        <f>+[1]DEPURADO!C2265</f>
        <v>0</v>
      </c>
      <c r="F2271" s="26" t="str">
        <f>+IF([1]DEPURADO!D2265&gt;1,[1]DEPURADO!D2265," ")</f>
        <v xml:space="preserve"> </v>
      </c>
      <c r="G2271" s="27">
        <f>[1]DEPURADO!F2265</f>
        <v>0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45"/>
        <v>0</v>
      </c>
      <c r="O2271" s="28">
        <f t="shared" si="246"/>
        <v>0</v>
      </c>
      <c r="P2271" s="24">
        <f>IF([1]DEPURADO!H2265&gt;1,0,[1]DEPURADO!B2265)</f>
        <v>0</v>
      </c>
      <c r="Q2271" s="30">
        <f t="shared" si="247"/>
        <v>0</v>
      </c>
      <c r="R2271" s="31">
        <f t="shared" si="248"/>
        <v>0</v>
      </c>
      <c r="S2271" s="31">
        <f>+[1]DEPURADO!J2265</f>
        <v>0</v>
      </c>
      <c r="T2271" s="23" t="s">
        <v>45</v>
      </c>
      <c r="U2271" s="31">
        <f>+[1]DEPURADO!I2265</f>
        <v>0</v>
      </c>
      <c r="V2271" s="30"/>
      <c r="W2271" s="23" t="s">
        <v>45</v>
      </c>
      <c r="X2271" s="31">
        <f>+[1]DEPURADO!K2265+[1]DEPURADO!L2265</f>
        <v>0</v>
      </c>
      <c r="Y2271" s="23" t="s">
        <v>45</v>
      </c>
      <c r="Z2271" s="31">
        <f t="shared" si="249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50"/>
        <v>0</v>
      </c>
      <c r="AH2271" s="30">
        <v>0</v>
      </c>
      <c r="AI2271" s="30">
        <f>+[1]DEPURADO!G2265</f>
        <v>0</v>
      </c>
      <c r="AJ2271" s="32"/>
      <c r="AK2271" s="33"/>
    </row>
    <row r="2272" spans="1:37" s="34" customFormat="1" hidden="1" x14ac:dyDescent="0.25">
      <c r="A2272" s="23">
        <f t="shared" si="251"/>
        <v>2264</v>
      </c>
      <c r="B2272" s="24" t="s">
        <v>44</v>
      </c>
      <c r="C2272" s="23">
        <f>+[1]DEPURADO!A2266</f>
        <v>0</v>
      </c>
      <c r="D2272" s="23">
        <f>+[1]DEPURADO!B2266</f>
        <v>0</v>
      </c>
      <c r="E2272" s="25">
        <f>+[1]DEPURADO!C2266</f>
        <v>0</v>
      </c>
      <c r="F2272" s="26" t="str">
        <f>+IF([1]DEPURADO!D2266&gt;1,[1]DEPURADO!D2266," ")</f>
        <v xml:space="preserve"> </v>
      </c>
      <c r="G2272" s="27">
        <f>[1]DEPURADO!F2266</f>
        <v>0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45"/>
        <v>0</v>
      </c>
      <c r="O2272" s="28">
        <f t="shared" si="246"/>
        <v>0</v>
      </c>
      <c r="P2272" s="24">
        <f>IF([1]DEPURADO!H2266&gt;1,0,[1]DEPURADO!B2266)</f>
        <v>0</v>
      </c>
      <c r="Q2272" s="30">
        <f t="shared" si="247"/>
        <v>0</v>
      </c>
      <c r="R2272" s="31">
        <f t="shared" si="248"/>
        <v>0</v>
      </c>
      <c r="S2272" s="31">
        <f>+[1]DEPURADO!J2266</f>
        <v>0</v>
      </c>
      <c r="T2272" s="23" t="s">
        <v>45</v>
      </c>
      <c r="U2272" s="31">
        <f>+[1]DEPURADO!I2266</f>
        <v>0</v>
      </c>
      <c r="V2272" s="30"/>
      <c r="W2272" s="23" t="s">
        <v>45</v>
      </c>
      <c r="X2272" s="31">
        <f>+[1]DEPURADO!K2266+[1]DEPURADO!L2266</f>
        <v>0</v>
      </c>
      <c r="Y2272" s="23" t="s">
        <v>45</v>
      </c>
      <c r="Z2272" s="31">
        <f t="shared" si="249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50"/>
        <v>0</v>
      </c>
      <c r="AH2272" s="30">
        <v>0</v>
      </c>
      <c r="AI2272" s="30">
        <f>+[1]DEPURADO!G2266</f>
        <v>0</v>
      </c>
      <c r="AJ2272" s="32"/>
      <c r="AK2272" s="33"/>
    </row>
    <row r="2273" spans="1:37" s="34" customFormat="1" hidden="1" x14ac:dyDescent="0.25">
      <c r="A2273" s="23">
        <f t="shared" si="251"/>
        <v>2265</v>
      </c>
      <c r="B2273" s="24" t="s">
        <v>44</v>
      </c>
      <c r="C2273" s="23">
        <f>+[1]DEPURADO!A2267</f>
        <v>0</v>
      </c>
      <c r="D2273" s="23">
        <f>+[1]DEPURADO!B2267</f>
        <v>0</v>
      </c>
      <c r="E2273" s="25">
        <f>+[1]DEPURADO!C2267</f>
        <v>0</v>
      </c>
      <c r="F2273" s="26" t="str">
        <f>+IF([1]DEPURADO!D2267&gt;1,[1]DEPURADO!D2267," ")</f>
        <v xml:space="preserve"> </v>
      </c>
      <c r="G2273" s="27">
        <f>[1]DEPURADO!F2267</f>
        <v>0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45"/>
        <v>0</v>
      </c>
      <c r="O2273" s="28">
        <f t="shared" si="246"/>
        <v>0</v>
      </c>
      <c r="P2273" s="24">
        <f>IF([1]DEPURADO!H2267&gt;1,0,[1]DEPURADO!B2267)</f>
        <v>0</v>
      </c>
      <c r="Q2273" s="30">
        <f t="shared" si="247"/>
        <v>0</v>
      </c>
      <c r="R2273" s="31">
        <f t="shared" si="248"/>
        <v>0</v>
      </c>
      <c r="S2273" s="31">
        <f>+[1]DEPURADO!J2267</f>
        <v>0</v>
      </c>
      <c r="T2273" s="23" t="s">
        <v>45</v>
      </c>
      <c r="U2273" s="31">
        <f>+[1]DEPURADO!I2267</f>
        <v>0</v>
      </c>
      <c r="V2273" s="30"/>
      <c r="W2273" s="23" t="s">
        <v>45</v>
      </c>
      <c r="X2273" s="31">
        <f>+[1]DEPURADO!K2267+[1]DEPURADO!L2267</f>
        <v>0</v>
      </c>
      <c r="Y2273" s="23" t="s">
        <v>45</v>
      </c>
      <c r="Z2273" s="31">
        <f t="shared" si="249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50"/>
        <v>0</v>
      </c>
      <c r="AH2273" s="30">
        <v>0</v>
      </c>
      <c r="AI2273" s="30">
        <f>+[1]DEPURADO!G2267</f>
        <v>0</v>
      </c>
      <c r="AJ2273" s="32"/>
      <c r="AK2273" s="33"/>
    </row>
    <row r="2274" spans="1:37" s="34" customFormat="1" hidden="1" x14ac:dyDescent="0.25">
      <c r="A2274" s="23">
        <f t="shared" si="251"/>
        <v>2266</v>
      </c>
      <c r="B2274" s="24" t="s">
        <v>44</v>
      </c>
      <c r="C2274" s="23">
        <f>+[1]DEPURADO!A2268</f>
        <v>0</v>
      </c>
      <c r="D2274" s="23">
        <f>+[1]DEPURADO!B2268</f>
        <v>0</v>
      </c>
      <c r="E2274" s="25">
        <f>+[1]DEPURADO!C2268</f>
        <v>0</v>
      </c>
      <c r="F2274" s="26" t="str">
        <f>+IF([1]DEPURADO!D2268&gt;1,[1]DEPURADO!D2268," ")</f>
        <v xml:space="preserve"> </v>
      </c>
      <c r="G2274" s="27">
        <f>[1]DEPURADO!F2268</f>
        <v>0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0</v>
      </c>
      <c r="L2274" s="28">
        <v>0</v>
      </c>
      <c r="M2274" s="28">
        <v>0</v>
      </c>
      <c r="N2274" s="28">
        <f t="shared" si="245"/>
        <v>0</v>
      </c>
      <c r="O2274" s="28">
        <f t="shared" si="246"/>
        <v>0</v>
      </c>
      <c r="P2274" s="24">
        <f>IF([1]DEPURADO!H2268&gt;1,0,[1]DEPURADO!B2268)</f>
        <v>0</v>
      </c>
      <c r="Q2274" s="30">
        <f t="shared" si="247"/>
        <v>0</v>
      </c>
      <c r="R2274" s="31">
        <f t="shared" si="248"/>
        <v>0</v>
      </c>
      <c r="S2274" s="31">
        <f>+[1]DEPURADO!J2268</f>
        <v>0</v>
      </c>
      <c r="T2274" s="23" t="s">
        <v>45</v>
      </c>
      <c r="U2274" s="31">
        <f>+[1]DEPURADO!I2268</f>
        <v>0</v>
      </c>
      <c r="V2274" s="30"/>
      <c r="W2274" s="23" t="s">
        <v>45</v>
      </c>
      <c r="X2274" s="31">
        <f>+[1]DEPURADO!K2268+[1]DEPURADO!L2268</f>
        <v>0</v>
      </c>
      <c r="Y2274" s="23" t="s">
        <v>45</v>
      </c>
      <c r="Z2274" s="31">
        <f t="shared" si="249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50"/>
        <v>0</v>
      </c>
      <c r="AH2274" s="30">
        <v>0</v>
      </c>
      <c r="AI2274" s="30">
        <f>+[1]DEPURADO!G2268</f>
        <v>0</v>
      </c>
      <c r="AJ2274" s="32"/>
      <c r="AK2274" s="33"/>
    </row>
    <row r="2275" spans="1:37" s="34" customFormat="1" hidden="1" x14ac:dyDescent="0.25">
      <c r="A2275" s="23">
        <f t="shared" si="251"/>
        <v>2267</v>
      </c>
      <c r="B2275" s="24" t="s">
        <v>44</v>
      </c>
      <c r="C2275" s="23">
        <f>+[1]DEPURADO!A2269</f>
        <v>0</v>
      </c>
      <c r="D2275" s="23">
        <f>+[1]DEPURADO!B2269</f>
        <v>0</v>
      </c>
      <c r="E2275" s="25">
        <f>+[1]DEPURADO!C2269</f>
        <v>0</v>
      </c>
      <c r="F2275" s="26" t="str">
        <f>+IF([1]DEPURADO!D2269&gt;1,[1]DEPURADO!D2269," ")</f>
        <v xml:space="preserve"> </v>
      </c>
      <c r="G2275" s="27">
        <f>[1]DEPURADO!F2269</f>
        <v>0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45"/>
        <v>0</v>
      </c>
      <c r="O2275" s="28">
        <f t="shared" si="246"/>
        <v>0</v>
      </c>
      <c r="P2275" s="24">
        <f>IF([1]DEPURADO!H2269&gt;1,0,[1]DEPURADO!B2269)</f>
        <v>0</v>
      </c>
      <c r="Q2275" s="30">
        <f t="shared" si="247"/>
        <v>0</v>
      </c>
      <c r="R2275" s="31">
        <f t="shared" si="248"/>
        <v>0</v>
      </c>
      <c r="S2275" s="31">
        <f>+[1]DEPURADO!J2269</f>
        <v>0</v>
      </c>
      <c r="T2275" s="23" t="s">
        <v>45</v>
      </c>
      <c r="U2275" s="31">
        <f>+[1]DEPURADO!I2269</f>
        <v>0</v>
      </c>
      <c r="V2275" s="30"/>
      <c r="W2275" s="23" t="s">
        <v>45</v>
      </c>
      <c r="X2275" s="31">
        <f>+[1]DEPURADO!K2269+[1]DEPURADO!L2269</f>
        <v>0</v>
      </c>
      <c r="Y2275" s="23" t="s">
        <v>45</v>
      </c>
      <c r="Z2275" s="31">
        <f t="shared" si="249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50"/>
        <v>0</v>
      </c>
      <c r="AH2275" s="30">
        <v>0</v>
      </c>
      <c r="AI2275" s="30">
        <f>+[1]DEPURADO!G2269</f>
        <v>0</v>
      </c>
      <c r="AJ2275" s="32"/>
      <c r="AK2275" s="33"/>
    </row>
    <row r="2276" spans="1:37" s="34" customFormat="1" hidden="1" x14ac:dyDescent="0.25">
      <c r="A2276" s="23">
        <f t="shared" si="251"/>
        <v>2268</v>
      </c>
      <c r="B2276" s="24" t="s">
        <v>44</v>
      </c>
      <c r="C2276" s="23">
        <f>+[1]DEPURADO!A2270</f>
        <v>0</v>
      </c>
      <c r="D2276" s="23">
        <f>+[1]DEPURADO!B2270</f>
        <v>0</v>
      </c>
      <c r="E2276" s="25">
        <f>+[1]DEPURADO!C2270</f>
        <v>0</v>
      </c>
      <c r="F2276" s="26" t="str">
        <f>+IF([1]DEPURADO!D2270&gt;1,[1]DEPURADO!D2270," ")</f>
        <v xml:space="preserve"> </v>
      </c>
      <c r="G2276" s="27">
        <f>[1]DEPURADO!F2270</f>
        <v>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45"/>
        <v>0</v>
      </c>
      <c r="O2276" s="28">
        <f t="shared" si="246"/>
        <v>0</v>
      </c>
      <c r="P2276" s="24">
        <f>IF([1]DEPURADO!H2270&gt;1,0,[1]DEPURADO!B2270)</f>
        <v>0</v>
      </c>
      <c r="Q2276" s="30">
        <f t="shared" si="247"/>
        <v>0</v>
      </c>
      <c r="R2276" s="31">
        <f t="shared" si="248"/>
        <v>0</v>
      </c>
      <c r="S2276" s="31">
        <f>+[1]DEPURADO!J2270</f>
        <v>0</v>
      </c>
      <c r="T2276" s="23" t="s">
        <v>45</v>
      </c>
      <c r="U2276" s="31">
        <f>+[1]DEPURADO!I2270</f>
        <v>0</v>
      </c>
      <c r="V2276" s="30"/>
      <c r="W2276" s="23" t="s">
        <v>45</v>
      </c>
      <c r="X2276" s="31">
        <f>+[1]DEPURADO!K2270+[1]DEPURADO!L2270</f>
        <v>0</v>
      </c>
      <c r="Y2276" s="23" t="s">
        <v>45</v>
      </c>
      <c r="Z2276" s="31">
        <f t="shared" si="249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50"/>
        <v>0</v>
      </c>
      <c r="AH2276" s="30">
        <v>0</v>
      </c>
      <c r="AI2276" s="30">
        <f>+[1]DEPURADO!G2270</f>
        <v>0</v>
      </c>
      <c r="AJ2276" s="32"/>
      <c r="AK2276" s="33"/>
    </row>
    <row r="2277" spans="1:37" s="34" customFormat="1" hidden="1" x14ac:dyDescent="0.25">
      <c r="A2277" s="23">
        <f t="shared" si="251"/>
        <v>2269</v>
      </c>
      <c r="B2277" s="24" t="s">
        <v>44</v>
      </c>
      <c r="C2277" s="23">
        <f>+[1]DEPURADO!A2271</f>
        <v>0</v>
      </c>
      <c r="D2277" s="23">
        <f>+[1]DEPURADO!B2271</f>
        <v>0</v>
      </c>
      <c r="E2277" s="25">
        <f>+[1]DEPURADO!C2271</f>
        <v>0</v>
      </c>
      <c r="F2277" s="26" t="str">
        <f>+IF([1]DEPURADO!D2271&gt;1,[1]DEPURADO!D2271," ")</f>
        <v xml:space="preserve"> </v>
      </c>
      <c r="G2277" s="27">
        <f>[1]DEPURADO!F2271</f>
        <v>0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45"/>
        <v>0</v>
      </c>
      <c r="O2277" s="28">
        <f t="shared" si="246"/>
        <v>0</v>
      </c>
      <c r="P2277" s="24">
        <f>IF([1]DEPURADO!H2271&gt;1,0,[1]DEPURADO!B2271)</f>
        <v>0</v>
      </c>
      <c r="Q2277" s="30">
        <f t="shared" si="247"/>
        <v>0</v>
      </c>
      <c r="R2277" s="31">
        <f t="shared" si="248"/>
        <v>0</v>
      </c>
      <c r="S2277" s="31">
        <f>+[1]DEPURADO!J2271</f>
        <v>0</v>
      </c>
      <c r="T2277" s="23" t="s">
        <v>45</v>
      </c>
      <c r="U2277" s="31">
        <f>+[1]DEPURADO!I2271</f>
        <v>0</v>
      </c>
      <c r="V2277" s="30"/>
      <c r="W2277" s="23" t="s">
        <v>45</v>
      </c>
      <c r="X2277" s="31">
        <f>+[1]DEPURADO!K2271+[1]DEPURADO!L2271</f>
        <v>0</v>
      </c>
      <c r="Y2277" s="23" t="s">
        <v>45</v>
      </c>
      <c r="Z2277" s="31">
        <f t="shared" si="249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50"/>
        <v>0</v>
      </c>
      <c r="AH2277" s="30">
        <v>0</v>
      </c>
      <c r="AI2277" s="30">
        <f>+[1]DEPURADO!G2271</f>
        <v>0</v>
      </c>
      <c r="AJ2277" s="32"/>
      <c r="AK2277" s="33"/>
    </row>
    <row r="2278" spans="1:37" s="34" customFormat="1" hidden="1" x14ac:dyDescent="0.25">
      <c r="A2278" s="23">
        <f t="shared" si="251"/>
        <v>2270</v>
      </c>
      <c r="B2278" s="24" t="s">
        <v>44</v>
      </c>
      <c r="C2278" s="23">
        <f>+[1]DEPURADO!A2272</f>
        <v>0</v>
      </c>
      <c r="D2278" s="23">
        <f>+[1]DEPURADO!B2272</f>
        <v>0</v>
      </c>
      <c r="E2278" s="25">
        <f>+[1]DEPURADO!C2272</f>
        <v>0</v>
      </c>
      <c r="F2278" s="26" t="str">
        <f>+IF([1]DEPURADO!D2272&gt;1,[1]DEPURADO!D2272," ")</f>
        <v xml:space="preserve"> </v>
      </c>
      <c r="G2278" s="27">
        <f>[1]DEPURADO!F2272</f>
        <v>0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45"/>
        <v>0</v>
      </c>
      <c r="O2278" s="28">
        <f t="shared" si="246"/>
        <v>0</v>
      </c>
      <c r="P2278" s="24">
        <f>IF([1]DEPURADO!H2272&gt;1,0,[1]DEPURADO!B2272)</f>
        <v>0</v>
      </c>
      <c r="Q2278" s="30">
        <f t="shared" si="247"/>
        <v>0</v>
      </c>
      <c r="R2278" s="31">
        <f t="shared" si="248"/>
        <v>0</v>
      </c>
      <c r="S2278" s="31">
        <f>+[1]DEPURADO!J2272</f>
        <v>0</v>
      </c>
      <c r="T2278" s="23" t="s">
        <v>45</v>
      </c>
      <c r="U2278" s="31">
        <f>+[1]DEPURADO!I2272</f>
        <v>0</v>
      </c>
      <c r="V2278" s="30"/>
      <c r="W2278" s="23" t="s">
        <v>45</v>
      </c>
      <c r="X2278" s="31">
        <f>+[1]DEPURADO!K2272+[1]DEPURADO!L2272</f>
        <v>0</v>
      </c>
      <c r="Y2278" s="23" t="s">
        <v>45</v>
      </c>
      <c r="Z2278" s="31">
        <f t="shared" si="249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50"/>
        <v>0</v>
      </c>
      <c r="AH2278" s="30">
        <v>0</v>
      </c>
      <c r="AI2278" s="30">
        <f>+[1]DEPURADO!G2272</f>
        <v>0</v>
      </c>
      <c r="AJ2278" s="32"/>
      <c r="AK2278" s="33"/>
    </row>
    <row r="2279" spans="1:37" s="34" customFormat="1" hidden="1" x14ac:dyDescent="0.25">
      <c r="A2279" s="23">
        <f t="shared" si="251"/>
        <v>2271</v>
      </c>
      <c r="B2279" s="24" t="s">
        <v>44</v>
      </c>
      <c r="C2279" s="23">
        <f>+[1]DEPURADO!A2273</f>
        <v>0</v>
      </c>
      <c r="D2279" s="23">
        <f>+[1]DEPURADO!B2273</f>
        <v>0</v>
      </c>
      <c r="E2279" s="25">
        <f>+[1]DEPURADO!C2273</f>
        <v>0</v>
      </c>
      <c r="F2279" s="26" t="str">
        <f>+IF([1]DEPURADO!D2273&gt;1,[1]DEPURADO!D2273," ")</f>
        <v xml:space="preserve"> </v>
      </c>
      <c r="G2279" s="27">
        <f>[1]DEPURADO!F2273</f>
        <v>0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45"/>
        <v>0</v>
      </c>
      <c r="O2279" s="28">
        <f t="shared" si="246"/>
        <v>0</v>
      </c>
      <c r="P2279" s="24">
        <f>IF([1]DEPURADO!H2273&gt;1,0,[1]DEPURADO!B2273)</f>
        <v>0</v>
      </c>
      <c r="Q2279" s="30">
        <f t="shared" si="247"/>
        <v>0</v>
      </c>
      <c r="R2279" s="31">
        <f t="shared" si="248"/>
        <v>0</v>
      </c>
      <c r="S2279" s="31">
        <f>+[1]DEPURADO!J2273</f>
        <v>0</v>
      </c>
      <c r="T2279" s="23" t="s">
        <v>45</v>
      </c>
      <c r="U2279" s="31">
        <f>+[1]DEPURADO!I2273</f>
        <v>0</v>
      </c>
      <c r="V2279" s="30"/>
      <c r="W2279" s="23" t="s">
        <v>45</v>
      </c>
      <c r="X2279" s="31">
        <f>+[1]DEPURADO!K2273+[1]DEPURADO!L2273</f>
        <v>0</v>
      </c>
      <c r="Y2279" s="23" t="s">
        <v>45</v>
      </c>
      <c r="Z2279" s="31">
        <f t="shared" si="249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50"/>
        <v>0</v>
      </c>
      <c r="AH2279" s="30">
        <v>0</v>
      </c>
      <c r="AI2279" s="30">
        <f>+[1]DEPURADO!G2273</f>
        <v>0</v>
      </c>
      <c r="AJ2279" s="32"/>
      <c r="AK2279" s="33"/>
    </row>
    <row r="2280" spans="1:37" s="34" customFormat="1" hidden="1" x14ac:dyDescent="0.25">
      <c r="A2280" s="23">
        <f t="shared" si="251"/>
        <v>2272</v>
      </c>
      <c r="B2280" s="24" t="s">
        <v>44</v>
      </c>
      <c r="C2280" s="23">
        <f>+[1]DEPURADO!A2274</f>
        <v>0</v>
      </c>
      <c r="D2280" s="23">
        <f>+[1]DEPURADO!B2274</f>
        <v>0</v>
      </c>
      <c r="E2280" s="25">
        <f>+[1]DEPURADO!C2274</f>
        <v>0</v>
      </c>
      <c r="F2280" s="26" t="str">
        <f>+IF([1]DEPURADO!D2274&gt;1,[1]DEPURADO!D2274," ")</f>
        <v xml:space="preserve"> </v>
      </c>
      <c r="G2280" s="27">
        <f>[1]DEPURADO!F2274</f>
        <v>0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45"/>
        <v>0</v>
      </c>
      <c r="O2280" s="28">
        <f t="shared" si="246"/>
        <v>0</v>
      </c>
      <c r="P2280" s="24">
        <f>IF([1]DEPURADO!H2274&gt;1,0,[1]DEPURADO!B2274)</f>
        <v>0</v>
      </c>
      <c r="Q2280" s="30">
        <f t="shared" si="247"/>
        <v>0</v>
      </c>
      <c r="R2280" s="31">
        <f t="shared" si="248"/>
        <v>0</v>
      </c>
      <c r="S2280" s="31">
        <f>+[1]DEPURADO!J2274</f>
        <v>0</v>
      </c>
      <c r="T2280" s="23" t="s">
        <v>45</v>
      </c>
      <c r="U2280" s="31">
        <f>+[1]DEPURADO!I2274</f>
        <v>0</v>
      </c>
      <c r="V2280" s="30"/>
      <c r="W2280" s="23" t="s">
        <v>45</v>
      </c>
      <c r="X2280" s="31">
        <f>+[1]DEPURADO!K2274+[1]DEPURADO!L2274</f>
        <v>0</v>
      </c>
      <c r="Y2280" s="23" t="s">
        <v>45</v>
      </c>
      <c r="Z2280" s="31">
        <f t="shared" si="249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50"/>
        <v>0</v>
      </c>
      <c r="AH2280" s="30">
        <v>0</v>
      </c>
      <c r="AI2280" s="30">
        <f>+[1]DEPURADO!G2274</f>
        <v>0</v>
      </c>
      <c r="AJ2280" s="32"/>
      <c r="AK2280" s="33"/>
    </row>
    <row r="2281" spans="1:37" s="34" customFormat="1" hidden="1" x14ac:dyDescent="0.25">
      <c r="A2281" s="23">
        <f t="shared" si="251"/>
        <v>2273</v>
      </c>
      <c r="B2281" s="24" t="s">
        <v>44</v>
      </c>
      <c r="C2281" s="23">
        <f>+[1]DEPURADO!A2275</f>
        <v>0</v>
      </c>
      <c r="D2281" s="23">
        <f>+[1]DEPURADO!B2275</f>
        <v>0</v>
      </c>
      <c r="E2281" s="25">
        <f>+[1]DEPURADO!C2275</f>
        <v>0</v>
      </c>
      <c r="F2281" s="26" t="str">
        <f>+IF([1]DEPURADO!D2275&gt;1,[1]DEPURADO!D2275," ")</f>
        <v xml:space="preserve"> </v>
      </c>
      <c r="G2281" s="27">
        <f>[1]DEPURADO!F2275</f>
        <v>0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45"/>
        <v>0</v>
      </c>
      <c r="O2281" s="28">
        <f t="shared" si="246"/>
        <v>0</v>
      </c>
      <c r="P2281" s="24">
        <f>IF([1]DEPURADO!H2275&gt;1,0,[1]DEPURADO!B2275)</f>
        <v>0</v>
      </c>
      <c r="Q2281" s="30">
        <f t="shared" si="247"/>
        <v>0</v>
      </c>
      <c r="R2281" s="31">
        <f t="shared" si="248"/>
        <v>0</v>
      </c>
      <c r="S2281" s="31">
        <f>+[1]DEPURADO!J2275</f>
        <v>0</v>
      </c>
      <c r="T2281" s="23" t="s">
        <v>45</v>
      </c>
      <c r="U2281" s="31">
        <f>+[1]DEPURADO!I2275</f>
        <v>0</v>
      </c>
      <c r="V2281" s="30"/>
      <c r="W2281" s="23" t="s">
        <v>45</v>
      </c>
      <c r="X2281" s="31">
        <f>+[1]DEPURADO!K2275+[1]DEPURADO!L2275</f>
        <v>0</v>
      </c>
      <c r="Y2281" s="23" t="s">
        <v>45</v>
      </c>
      <c r="Z2281" s="31">
        <f t="shared" si="249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50"/>
        <v>0</v>
      </c>
      <c r="AH2281" s="30">
        <v>0</v>
      </c>
      <c r="AI2281" s="30">
        <f>+[1]DEPURADO!G2275</f>
        <v>0</v>
      </c>
      <c r="AJ2281" s="32"/>
      <c r="AK2281" s="33"/>
    </row>
    <row r="2282" spans="1:37" s="34" customFormat="1" hidden="1" x14ac:dyDescent="0.25">
      <c r="A2282" s="23">
        <f t="shared" si="251"/>
        <v>2274</v>
      </c>
      <c r="B2282" s="24" t="s">
        <v>44</v>
      </c>
      <c r="C2282" s="23">
        <f>+[1]DEPURADO!A2276</f>
        <v>0</v>
      </c>
      <c r="D2282" s="23">
        <f>+[1]DEPURADO!B2276</f>
        <v>0</v>
      </c>
      <c r="E2282" s="25">
        <f>+[1]DEPURADO!C2276</f>
        <v>0</v>
      </c>
      <c r="F2282" s="26" t="str">
        <f>+IF([1]DEPURADO!D2276&gt;1,[1]DEPURADO!D2276," ")</f>
        <v xml:space="preserve"> </v>
      </c>
      <c r="G2282" s="27">
        <f>[1]DEPURADO!F2276</f>
        <v>0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45"/>
        <v>0</v>
      </c>
      <c r="O2282" s="28">
        <f t="shared" si="246"/>
        <v>0</v>
      </c>
      <c r="P2282" s="24">
        <f>IF([1]DEPURADO!H2276&gt;1,0,[1]DEPURADO!B2276)</f>
        <v>0</v>
      </c>
      <c r="Q2282" s="30">
        <f t="shared" si="247"/>
        <v>0</v>
      </c>
      <c r="R2282" s="31">
        <f t="shared" si="248"/>
        <v>0</v>
      </c>
      <c r="S2282" s="31">
        <f>+[1]DEPURADO!J2276</f>
        <v>0</v>
      </c>
      <c r="T2282" s="23" t="s">
        <v>45</v>
      </c>
      <c r="U2282" s="31">
        <f>+[1]DEPURADO!I2276</f>
        <v>0</v>
      </c>
      <c r="V2282" s="30"/>
      <c r="W2282" s="23" t="s">
        <v>45</v>
      </c>
      <c r="X2282" s="31">
        <f>+[1]DEPURADO!K2276+[1]DEPURADO!L2276</f>
        <v>0</v>
      </c>
      <c r="Y2282" s="23" t="s">
        <v>45</v>
      </c>
      <c r="Z2282" s="31">
        <f t="shared" si="249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50"/>
        <v>0</v>
      </c>
      <c r="AH2282" s="30">
        <v>0</v>
      </c>
      <c r="AI2282" s="30">
        <f>+[1]DEPURADO!G2276</f>
        <v>0</v>
      </c>
      <c r="AJ2282" s="32"/>
      <c r="AK2282" s="33"/>
    </row>
    <row r="2283" spans="1:37" s="34" customFormat="1" hidden="1" x14ac:dyDescent="0.25">
      <c r="A2283" s="23">
        <f t="shared" si="251"/>
        <v>2275</v>
      </c>
      <c r="B2283" s="24" t="s">
        <v>44</v>
      </c>
      <c r="C2283" s="23">
        <f>+[1]DEPURADO!A2277</f>
        <v>0</v>
      </c>
      <c r="D2283" s="23">
        <f>+[1]DEPURADO!B2277</f>
        <v>0</v>
      </c>
      <c r="E2283" s="25">
        <f>+[1]DEPURADO!C2277</f>
        <v>0</v>
      </c>
      <c r="F2283" s="26" t="str">
        <f>+IF([1]DEPURADO!D2277&gt;1,[1]DEPURADO!D2277," ")</f>
        <v xml:space="preserve"> </v>
      </c>
      <c r="G2283" s="27">
        <f>[1]DEPURADO!F2277</f>
        <v>0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45"/>
        <v>0</v>
      </c>
      <c r="O2283" s="28">
        <f t="shared" si="246"/>
        <v>0</v>
      </c>
      <c r="P2283" s="24">
        <f>IF([1]DEPURADO!H2277&gt;1,0,[1]DEPURADO!B2277)</f>
        <v>0</v>
      </c>
      <c r="Q2283" s="30">
        <f t="shared" si="247"/>
        <v>0</v>
      </c>
      <c r="R2283" s="31">
        <f t="shared" si="248"/>
        <v>0</v>
      </c>
      <c r="S2283" s="31">
        <f>+[1]DEPURADO!J2277</f>
        <v>0</v>
      </c>
      <c r="T2283" s="23" t="s">
        <v>45</v>
      </c>
      <c r="U2283" s="31">
        <f>+[1]DEPURADO!I2277</f>
        <v>0</v>
      </c>
      <c r="V2283" s="30"/>
      <c r="W2283" s="23" t="s">
        <v>45</v>
      </c>
      <c r="X2283" s="31">
        <f>+[1]DEPURADO!K2277+[1]DEPURADO!L2277</f>
        <v>0</v>
      </c>
      <c r="Y2283" s="23" t="s">
        <v>45</v>
      </c>
      <c r="Z2283" s="31">
        <f t="shared" si="249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50"/>
        <v>0</v>
      </c>
      <c r="AH2283" s="30">
        <v>0</v>
      </c>
      <c r="AI2283" s="30">
        <f>+[1]DEPURADO!G2277</f>
        <v>0</v>
      </c>
      <c r="AJ2283" s="32"/>
      <c r="AK2283" s="33"/>
    </row>
    <row r="2284" spans="1:37" s="34" customFormat="1" hidden="1" x14ac:dyDescent="0.25">
      <c r="A2284" s="23">
        <f t="shared" si="251"/>
        <v>2276</v>
      </c>
      <c r="B2284" s="24" t="s">
        <v>44</v>
      </c>
      <c r="C2284" s="23">
        <f>+[1]DEPURADO!A2278</f>
        <v>0</v>
      </c>
      <c r="D2284" s="23">
        <f>+[1]DEPURADO!B2278</f>
        <v>0</v>
      </c>
      <c r="E2284" s="25">
        <f>+[1]DEPURADO!C2278</f>
        <v>0</v>
      </c>
      <c r="F2284" s="26" t="str">
        <f>+IF([1]DEPURADO!D2278&gt;1,[1]DEPURADO!D2278," ")</f>
        <v xml:space="preserve"> </v>
      </c>
      <c r="G2284" s="27">
        <f>[1]DEPURADO!F2278</f>
        <v>0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45"/>
        <v>0</v>
      </c>
      <c r="O2284" s="28">
        <f t="shared" si="246"/>
        <v>0</v>
      </c>
      <c r="P2284" s="24">
        <f>IF([1]DEPURADO!H2278&gt;1,0,[1]DEPURADO!B2278)</f>
        <v>0</v>
      </c>
      <c r="Q2284" s="30">
        <f t="shared" si="247"/>
        <v>0</v>
      </c>
      <c r="R2284" s="31">
        <f t="shared" si="248"/>
        <v>0</v>
      </c>
      <c r="S2284" s="31">
        <f>+[1]DEPURADO!J2278</f>
        <v>0</v>
      </c>
      <c r="T2284" s="23" t="s">
        <v>45</v>
      </c>
      <c r="U2284" s="31">
        <f>+[1]DEPURADO!I2278</f>
        <v>0</v>
      </c>
      <c r="V2284" s="30"/>
      <c r="W2284" s="23" t="s">
        <v>45</v>
      </c>
      <c r="X2284" s="31">
        <f>+[1]DEPURADO!K2278+[1]DEPURADO!L2278</f>
        <v>0</v>
      </c>
      <c r="Y2284" s="23" t="s">
        <v>45</v>
      </c>
      <c r="Z2284" s="31">
        <f t="shared" si="249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50"/>
        <v>0</v>
      </c>
      <c r="AH2284" s="30">
        <v>0</v>
      </c>
      <c r="AI2284" s="30">
        <f>+[1]DEPURADO!G2278</f>
        <v>0</v>
      </c>
      <c r="AJ2284" s="32"/>
      <c r="AK2284" s="33"/>
    </row>
    <row r="2285" spans="1:37" s="34" customFormat="1" hidden="1" x14ac:dyDescent="0.25">
      <c r="A2285" s="23">
        <f t="shared" si="251"/>
        <v>2277</v>
      </c>
      <c r="B2285" s="24" t="s">
        <v>44</v>
      </c>
      <c r="C2285" s="23">
        <f>+[1]DEPURADO!A2279</f>
        <v>0</v>
      </c>
      <c r="D2285" s="23">
        <f>+[1]DEPURADO!B2279</f>
        <v>0</v>
      </c>
      <c r="E2285" s="25">
        <f>+[1]DEPURADO!C2279</f>
        <v>0</v>
      </c>
      <c r="F2285" s="26" t="str">
        <f>+IF([1]DEPURADO!D2279&gt;1,[1]DEPURADO!D2279," ")</f>
        <v xml:space="preserve"> </v>
      </c>
      <c r="G2285" s="27">
        <f>[1]DEPURADO!F2279</f>
        <v>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45"/>
        <v>0</v>
      </c>
      <c r="O2285" s="28">
        <f t="shared" si="246"/>
        <v>0</v>
      </c>
      <c r="P2285" s="24">
        <f>IF([1]DEPURADO!H2279&gt;1,0,[1]DEPURADO!B2279)</f>
        <v>0</v>
      </c>
      <c r="Q2285" s="30">
        <f t="shared" si="247"/>
        <v>0</v>
      </c>
      <c r="R2285" s="31">
        <f t="shared" si="248"/>
        <v>0</v>
      </c>
      <c r="S2285" s="31">
        <f>+[1]DEPURADO!J2279</f>
        <v>0</v>
      </c>
      <c r="T2285" s="23" t="s">
        <v>45</v>
      </c>
      <c r="U2285" s="31">
        <f>+[1]DEPURADO!I2279</f>
        <v>0</v>
      </c>
      <c r="V2285" s="30"/>
      <c r="W2285" s="23" t="s">
        <v>45</v>
      </c>
      <c r="X2285" s="31">
        <f>+[1]DEPURADO!K2279+[1]DEPURADO!L2279</f>
        <v>0</v>
      </c>
      <c r="Y2285" s="23" t="s">
        <v>45</v>
      </c>
      <c r="Z2285" s="31">
        <f t="shared" si="249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50"/>
        <v>0</v>
      </c>
      <c r="AH2285" s="30">
        <v>0</v>
      </c>
      <c r="AI2285" s="30">
        <f>+[1]DEPURADO!G2279</f>
        <v>0</v>
      </c>
      <c r="AJ2285" s="32"/>
      <c r="AK2285" s="33"/>
    </row>
    <row r="2286" spans="1:37" s="34" customFormat="1" hidden="1" x14ac:dyDescent="0.25">
      <c r="A2286" s="23">
        <f t="shared" si="251"/>
        <v>2278</v>
      </c>
      <c r="B2286" s="24" t="s">
        <v>44</v>
      </c>
      <c r="C2286" s="23">
        <f>+[1]DEPURADO!A2280</f>
        <v>0</v>
      </c>
      <c r="D2286" s="23">
        <f>+[1]DEPURADO!B2280</f>
        <v>0</v>
      </c>
      <c r="E2286" s="25">
        <f>+[1]DEPURADO!C2280</f>
        <v>0</v>
      </c>
      <c r="F2286" s="26" t="str">
        <f>+IF([1]DEPURADO!D2280&gt;1,[1]DEPURADO!D2280," ")</f>
        <v xml:space="preserve"> </v>
      </c>
      <c r="G2286" s="27">
        <f>[1]DEPURADO!F2280</f>
        <v>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45"/>
        <v>0</v>
      </c>
      <c r="O2286" s="28">
        <f t="shared" si="246"/>
        <v>0</v>
      </c>
      <c r="P2286" s="24">
        <f>IF([1]DEPURADO!H2280&gt;1,0,[1]DEPURADO!B2280)</f>
        <v>0</v>
      </c>
      <c r="Q2286" s="30">
        <f t="shared" si="247"/>
        <v>0</v>
      </c>
      <c r="R2286" s="31">
        <f t="shared" si="248"/>
        <v>0</v>
      </c>
      <c r="S2286" s="31">
        <f>+[1]DEPURADO!J2280</f>
        <v>0</v>
      </c>
      <c r="T2286" s="23" t="s">
        <v>45</v>
      </c>
      <c r="U2286" s="31">
        <f>+[1]DEPURADO!I2280</f>
        <v>0</v>
      </c>
      <c r="V2286" s="30"/>
      <c r="W2286" s="23" t="s">
        <v>45</v>
      </c>
      <c r="X2286" s="31">
        <f>+[1]DEPURADO!K2280+[1]DEPURADO!L2280</f>
        <v>0</v>
      </c>
      <c r="Y2286" s="23" t="s">
        <v>45</v>
      </c>
      <c r="Z2286" s="31">
        <f t="shared" si="249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50"/>
        <v>0</v>
      </c>
      <c r="AH2286" s="30">
        <v>0</v>
      </c>
      <c r="AI2286" s="30">
        <f>+[1]DEPURADO!G2280</f>
        <v>0</v>
      </c>
      <c r="AJ2286" s="32"/>
      <c r="AK2286" s="33"/>
    </row>
    <row r="2287" spans="1:37" s="34" customFormat="1" hidden="1" x14ac:dyDescent="0.25">
      <c r="A2287" s="23">
        <f t="shared" si="251"/>
        <v>2279</v>
      </c>
      <c r="B2287" s="24" t="s">
        <v>44</v>
      </c>
      <c r="C2287" s="23">
        <f>+[1]DEPURADO!A2281</f>
        <v>0</v>
      </c>
      <c r="D2287" s="23">
        <f>+[1]DEPURADO!B2281</f>
        <v>0</v>
      </c>
      <c r="E2287" s="25">
        <f>+[1]DEPURADO!C2281</f>
        <v>0</v>
      </c>
      <c r="F2287" s="26" t="str">
        <f>+IF([1]DEPURADO!D2281&gt;1,[1]DEPURADO!D2281," ")</f>
        <v xml:space="preserve"> </v>
      </c>
      <c r="G2287" s="27">
        <f>[1]DEPURADO!F2281</f>
        <v>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45"/>
        <v>0</v>
      </c>
      <c r="O2287" s="28">
        <f t="shared" si="246"/>
        <v>0</v>
      </c>
      <c r="P2287" s="24">
        <f>IF([1]DEPURADO!H2281&gt;1,0,[1]DEPURADO!B2281)</f>
        <v>0</v>
      </c>
      <c r="Q2287" s="30">
        <f t="shared" si="247"/>
        <v>0</v>
      </c>
      <c r="R2287" s="31">
        <f t="shared" si="248"/>
        <v>0</v>
      </c>
      <c r="S2287" s="31">
        <f>+[1]DEPURADO!J2281</f>
        <v>0</v>
      </c>
      <c r="T2287" s="23" t="s">
        <v>45</v>
      </c>
      <c r="U2287" s="31">
        <f>+[1]DEPURADO!I2281</f>
        <v>0</v>
      </c>
      <c r="V2287" s="30"/>
      <c r="W2287" s="23" t="s">
        <v>45</v>
      </c>
      <c r="X2287" s="31">
        <f>+[1]DEPURADO!K2281+[1]DEPURADO!L2281</f>
        <v>0</v>
      </c>
      <c r="Y2287" s="23" t="s">
        <v>45</v>
      </c>
      <c r="Z2287" s="31">
        <f t="shared" si="249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50"/>
        <v>0</v>
      </c>
      <c r="AH2287" s="30">
        <v>0</v>
      </c>
      <c r="AI2287" s="30">
        <f>+[1]DEPURADO!G2281</f>
        <v>0</v>
      </c>
      <c r="AJ2287" s="32"/>
      <c r="AK2287" s="33"/>
    </row>
    <row r="2288" spans="1:37" s="34" customFormat="1" hidden="1" x14ac:dyDescent="0.25">
      <c r="A2288" s="23">
        <f t="shared" si="251"/>
        <v>2280</v>
      </c>
      <c r="B2288" s="24" t="s">
        <v>44</v>
      </c>
      <c r="C2288" s="23">
        <f>+[1]DEPURADO!A2282</f>
        <v>0</v>
      </c>
      <c r="D2288" s="23">
        <f>+[1]DEPURADO!B2282</f>
        <v>0</v>
      </c>
      <c r="E2288" s="25">
        <f>+[1]DEPURADO!C2282</f>
        <v>0</v>
      </c>
      <c r="F2288" s="26" t="str">
        <f>+IF([1]DEPURADO!D2282&gt;1,[1]DEPURADO!D2282," ")</f>
        <v xml:space="preserve"> </v>
      </c>
      <c r="G2288" s="27">
        <f>[1]DEPURADO!F2282</f>
        <v>0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0</v>
      </c>
      <c r="L2288" s="28">
        <v>0</v>
      </c>
      <c r="M2288" s="28">
        <v>0</v>
      </c>
      <c r="N2288" s="28">
        <f t="shared" si="245"/>
        <v>0</v>
      </c>
      <c r="O2288" s="28">
        <f t="shared" si="246"/>
        <v>0</v>
      </c>
      <c r="P2288" s="24">
        <f>IF([1]DEPURADO!H2282&gt;1,0,[1]DEPURADO!B2282)</f>
        <v>0</v>
      </c>
      <c r="Q2288" s="30">
        <f t="shared" si="247"/>
        <v>0</v>
      </c>
      <c r="R2288" s="31">
        <f t="shared" si="248"/>
        <v>0</v>
      </c>
      <c r="S2288" s="31">
        <f>+[1]DEPURADO!J2282</f>
        <v>0</v>
      </c>
      <c r="T2288" s="23" t="s">
        <v>45</v>
      </c>
      <c r="U2288" s="31">
        <f>+[1]DEPURADO!I2282</f>
        <v>0</v>
      </c>
      <c r="V2288" s="30"/>
      <c r="W2288" s="23" t="s">
        <v>45</v>
      </c>
      <c r="X2288" s="31">
        <f>+[1]DEPURADO!K2282+[1]DEPURADO!L2282</f>
        <v>0</v>
      </c>
      <c r="Y2288" s="23" t="s">
        <v>45</v>
      </c>
      <c r="Z2288" s="31">
        <f t="shared" si="249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50"/>
        <v>0</v>
      </c>
      <c r="AH2288" s="30">
        <v>0</v>
      </c>
      <c r="AI2288" s="30">
        <f>+[1]DEPURADO!G2282</f>
        <v>0</v>
      </c>
      <c r="AJ2288" s="32"/>
      <c r="AK2288" s="33"/>
    </row>
    <row r="2289" spans="1:37" s="34" customFormat="1" hidden="1" x14ac:dyDescent="0.25">
      <c r="A2289" s="23">
        <f t="shared" si="251"/>
        <v>2281</v>
      </c>
      <c r="B2289" s="24" t="s">
        <v>44</v>
      </c>
      <c r="C2289" s="23">
        <f>+[1]DEPURADO!A2283</f>
        <v>0</v>
      </c>
      <c r="D2289" s="23">
        <f>+[1]DEPURADO!B2283</f>
        <v>0</v>
      </c>
      <c r="E2289" s="25">
        <f>+[1]DEPURADO!C2283</f>
        <v>0</v>
      </c>
      <c r="F2289" s="26" t="str">
        <f>+IF([1]DEPURADO!D2283&gt;1,[1]DEPURADO!D2283," ")</f>
        <v xml:space="preserve"> </v>
      </c>
      <c r="G2289" s="27">
        <f>[1]DEPURADO!F2283</f>
        <v>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45"/>
        <v>0</v>
      </c>
      <c r="O2289" s="28">
        <f t="shared" si="246"/>
        <v>0</v>
      </c>
      <c r="P2289" s="24">
        <f>IF([1]DEPURADO!H2283&gt;1,0,[1]DEPURADO!B2283)</f>
        <v>0</v>
      </c>
      <c r="Q2289" s="30">
        <f t="shared" si="247"/>
        <v>0</v>
      </c>
      <c r="R2289" s="31">
        <f t="shared" si="248"/>
        <v>0</v>
      </c>
      <c r="S2289" s="31">
        <f>+[1]DEPURADO!J2283</f>
        <v>0</v>
      </c>
      <c r="T2289" s="23" t="s">
        <v>45</v>
      </c>
      <c r="U2289" s="31">
        <f>+[1]DEPURADO!I2283</f>
        <v>0</v>
      </c>
      <c r="V2289" s="30"/>
      <c r="W2289" s="23" t="s">
        <v>45</v>
      </c>
      <c r="X2289" s="31">
        <f>+[1]DEPURADO!K2283+[1]DEPURADO!L2283</f>
        <v>0</v>
      </c>
      <c r="Y2289" s="23" t="s">
        <v>45</v>
      </c>
      <c r="Z2289" s="31">
        <f t="shared" si="249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50"/>
        <v>0</v>
      </c>
      <c r="AH2289" s="30">
        <v>0</v>
      </c>
      <c r="AI2289" s="30">
        <f>+[1]DEPURADO!G2283</f>
        <v>0</v>
      </c>
      <c r="AJ2289" s="32"/>
      <c r="AK2289" s="33"/>
    </row>
    <row r="2290" spans="1:37" s="34" customFormat="1" hidden="1" x14ac:dyDescent="0.25">
      <c r="A2290" s="23">
        <f t="shared" si="251"/>
        <v>2282</v>
      </c>
      <c r="B2290" s="24" t="s">
        <v>44</v>
      </c>
      <c r="C2290" s="23">
        <f>+[1]DEPURADO!A2284</f>
        <v>0</v>
      </c>
      <c r="D2290" s="23">
        <f>+[1]DEPURADO!B2284</f>
        <v>0</v>
      </c>
      <c r="E2290" s="25">
        <f>+[1]DEPURADO!C2284</f>
        <v>0</v>
      </c>
      <c r="F2290" s="26" t="str">
        <f>+IF([1]DEPURADO!D2284&gt;1,[1]DEPURADO!D2284," ")</f>
        <v xml:space="preserve"> </v>
      </c>
      <c r="G2290" s="27">
        <f>[1]DEPURADO!F2284</f>
        <v>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45"/>
        <v>0</v>
      </c>
      <c r="O2290" s="28">
        <f t="shared" si="246"/>
        <v>0</v>
      </c>
      <c r="P2290" s="24">
        <f>IF([1]DEPURADO!H2284&gt;1,0,[1]DEPURADO!B2284)</f>
        <v>0</v>
      </c>
      <c r="Q2290" s="30">
        <f t="shared" si="247"/>
        <v>0</v>
      </c>
      <c r="R2290" s="31">
        <f t="shared" si="248"/>
        <v>0</v>
      </c>
      <c r="S2290" s="31">
        <f>+[1]DEPURADO!J2284</f>
        <v>0</v>
      </c>
      <c r="T2290" s="23" t="s">
        <v>45</v>
      </c>
      <c r="U2290" s="31">
        <f>+[1]DEPURADO!I2284</f>
        <v>0</v>
      </c>
      <c r="V2290" s="30"/>
      <c r="W2290" s="23" t="s">
        <v>45</v>
      </c>
      <c r="X2290" s="31">
        <f>+[1]DEPURADO!K2284+[1]DEPURADO!L2284</f>
        <v>0</v>
      </c>
      <c r="Y2290" s="23" t="s">
        <v>45</v>
      </c>
      <c r="Z2290" s="31">
        <f t="shared" si="249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50"/>
        <v>0</v>
      </c>
      <c r="AH2290" s="30">
        <v>0</v>
      </c>
      <c r="AI2290" s="30">
        <f>+[1]DEPURADO!G2284</f>
        <v>0</v>
      </c>
      <c r="AJ2290" s="32"/>
      <c r="AK2290" s="33"/>
    </row>
    <row r="2291" spans="1:37" s="34" customFormat="1" hidden="1" x14ac:dyDescent="0.25">
      <c r="A2291" s="23">
        <f t="shared" si="251"/>
        <v>2283</v>
      </c>
      <c r="B2291" s="24" t="s">
        <v>44</v>
      </c>
      <c r="C2291" s="23">
        <f>+[1]DEPURADO!A2285</f>
        <v>0</v>
      </c>
      <c r="D2291" s="23">
        <f>+[1]DEPURADO!B2285</f>
        <v>0</v>
      </c>
      <c r="E2291" s="25">
        <f>+[1]DEPURADO!C2285</f>
        <v>0</v>
      </c>
      <c r="F2291" s="26" t="str">
        <f>+IF([1]DEPURADO!D2285&gt;1,[1]DEPURADO!D2285," ")</f>
        <v xml:space="preserve"> </v>
      </c>
      <c r="G2291" s="27">
        <f>[1]DEPURADO!F2285</f>
        <v>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45"/>
        <v>0</v>
      </c>
      <c r="O2291" s="28">
        <f t="shared" si="246"/>
        <v>0</v>
      </c>
      <c r="P2291" s="24">
        <f>IF([1]DEPURADO!H2285&gt;1,0,[1]DEPURADO!B2285)</f>
        <v>0</v>
      </c>
      <c r="Q2291" s="30">
        <f t="shared" si="247"/>
        <v>0</v>
      </c>
      <c r="R2291" s="31">
        <f t="shared" si="248"/>
        <v>0</v>
      </c>
      <c r="S2291" s="31">
        <f>+[1]DEPURADO!J2285</f>
        <v>0</v>
      </c>
      <c r="T2291" s="23" t="s">
        <v>45</v>
      </c>
      <c r="U2291" s="31">
        <f>+[1]DEPURADO!I2285</f>
        <v>0</v>
      </c>
      <c r="V2291" s="30"/>
      <c r="W2291" s="23" t="s">
        <v>45</v>
      </c>
      <c r="X2291" s="31">
        <f>+[1]DEPURADO!K2285+[1]DEPURADO!L2285</f>
        <v>0</v>
      </c>
      <c r="Y2291" s="23" t="s">
        <v>45</v>
      </c>
      <c r="Z2291" s="31">
        <f t="shared" si="249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50"/>
        <v>0</v>
      </c>
      <c r="AH2291" s="30">
        <v>0</v>
      </c>
      <c r="AI2291" s="30">
        <f>+[1]DEPURADO!G2285</f>
        <v>0</v>
      </c>
      <c r="AJ2291" s="32"/>
      <c r="AK2291" s="33"/>
    </row>
    <row r="2292" spans="1:37" s="34" customFormat="1" hidden="1" x14ac:dyDescent="0.25">
      <c r="A2292" s="23">
        <f t="shared" si="251"/>
        <v>2284</v>
      </c>
      <c r="B2292" s="24" t="s">
        <v>44</v>
      </c>
      <c r="C2292" s="23">
        <f>+[1]DEPURADO!A2286</f>
        <v>0</v>
      </c>
      <c r="D2292" s="23">
        <f>+[1]DEPURADO!B2286</f>
        <v>0</v>
      </c>
      <c r="E2292" s="25">
        <f>+[1]DEPURADO!C2286</f>
        <v>0</v>
      </c>
      <c r="F2292" s="26" t="str">
        <f>+IF([1]DEPURADO!D2286&gt;1,[1]DEPURADO!D2286," ")</f>
        <v xml:space="preserve"> </v>
      </c>
      <c r="G2292" s="27">
        <f>[1]DEPURADO!F2286</f>
        <v>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45"/>
        <v>0</v>
      </c>
      <c r="O2292" s="28">
        <f t="shared" si="246"/>
        <v>0</v>
      </c>
      <c r="P2292" s="24">
        <f>IF([1]DEPURADO!H2286&gt;1,0,[1]DEPURADO!B2286)</f>
        <v>0</v>
      </c>
      <c r="Q2292" s="30">
        <f t="shared" si="247"/>
        <v>0</v>
      </c>
      <c r="R2292" s="31">
        <f t="shared" si="248"/>
        <v>0</v>
      </c>
      <c r="S2292" s="31">
        <f>+[1]DEPURADO!J2286</f>
        <v>0</v>
      </c>
      <c r="T2292" s="23" t="s">
        <v>45</v>
      </c>
      <c r="U2292" s="31">
        <f>+[1]DEPURADO!I2286</f>
        <v>0</v>
      </c>
      <c r="V2292" s="30"/>
      <c r="W2292" s="23" t="s">
        <v>45</v>
      </c>
      <c r="X2292" s="31">
        <f>+[1]DEPURADO!K2286+[1]DEPURADO!L2286</f>
        <v>0</v>
      </c>
      <c r="Y2292" s="23" t="s">
        <v>45</v>
      </c>
      <c r="Z2292" s="31">
        <f t="shared" si="249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50"/>
        <v>0</v>
      </c>
      <c r="AH2292" s="30">
        <v>0</v>
      </c>
      <c r="AI2292" s="30">
        <f>+[1]DEPURADO!G2286</f>
        <v>0</v>
      </c>
      <c r="AJ2292" s="32"/>
      <c r="AK2292" s="33"/>
    </row>
    <row r="2293" spans="1:37" s="34" customFormat="1" hidden="1" x14ac:dyDescent="0.25">
      <c r="A2293" s="23">
        <f t="shared" si="251"/>
        <v>2285</v>
      </c>
      <c r="B2293" s="24" t="s">
        <v>44</v>
      </c>
      <c r="C2293" s="23">
        <f>+[1]DEPURADO!A2287</f>
        <v>0</v>
      </c>
      <c r="D2293" s="23">
        <f>+[1]DEPURADO!B2287</f>
        <v>0</v>
      </c>
      <c r="E2293" s="25">
        <f>+[1]DEPURADO!C2287</f>
        <v>0</v>
      </c>
      <c r="F2293" s="26" t="str">
        <f>+IF([1]DEPURADO!D2287&gt;1,[1]DEPURADO!D2287," ")</f>
        <v xml:space="preserve"> </v>
      </c>
      <c r="G2293" s="27">
        <f>[1]DEPURADO!F2287</f>
        <v>0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45"/>
        <v>0</v>
      </c>
      <c r="O2293" s="28">
        <f t="shared" si="246"/>
        <v>0</v>
      </c>
      <c r="P2293" s="24">
        <f>IF([1]DEPURADO!H2287&gt;1,0,[1]DEPURADO!B2287)</f>
        <v>0</v>
      </c>
      <c r="Q2293" s="30">
        <f t="shared" si="247"/>
        <v>0</v>
      </c>
      <c r="R2293" s="31">
        <f t="shared" si="248"/>
        <v>0</v>
      </c>
      <c r="S2293" s="31">
        <f>+[1]DEPURADO!J2287</f>
        <v>0</v>
      </c>
      <c r="T2293" s="23" t="s">
        <v>45</v>
      </c>
      <c r="U2293" s="31">
        <f>+[1]DEPURADO!I2287</f>
        <v>0</v>
      </c>
      <c r="V2293" s="30"/>
      <c r="W2293" s="23" t="s">
        <v>45</v>
      </c>
      <c r="X2293" s="31">
        <f>+[1]DEPURADO!K2287+[1]DEPURADO!L2287</f>
        <v>0</v>
      </c>
      <c r="Y2293" s="23" t="s">
        <v>45</v>
      </c>
      <c r="Z2293" s="31">
        <f t="shared" si="249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50"/>
        <v>0</v>
      </c>
      <c r="AH2293" s="30">
        <v>0</v>
      </c>
      <c r="AI2293" s="30">
        <f>+[1]DEPURADO!G2287</f>
        <v>0</v>
      </c>
      <c r="AJ2293" s="32"/>
      <c r="AK2293" s="33"/>
    </row>
    <row r="2294" spans="1:37" s="34" customFormat="1" hidden="1" x14ac:dyDescent="0.25">
      <c r="A2294" s="23">
        <f t="shared" si="251"/>
        <v>2286</v>
      </c>
      <c r="B2294" s="24" t="s">
        <v>44</v>
      </c>
      <c r="C2294" s="23">
        <f>+[1]DEPURADO!A2288</f>
        <v>0</v>
      </c>
      <c r="D2294" s="23">
        <f>+[1]DEPURADO!B2288</f>
        <v>0</v>
      </c>
      <c r="E2294" s="25">
        <f>+[1]DEPURADO!C2288</f>
        <v>0</v>
      </c>
      <c r="F2294" s="26" t="str">
        <f>+IF([1]DEPURADO!D2288&gt;1,[1]DEPURADO!D2288," ")</f>
        <v xml:space="preserve"> </v>
      </c>
      <c r="G2294" s="27">
        <f>[1]DEPURADO!F2288</f>
        <v>0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45"/>
        <v>0</v>
      </c>
      <c r="O2294" s="28">
        <f t="shared" si="246"/>
        <v>0</v>
      </c>
      <c r="P2294" s="24">
        <f>IF([1]DEPURADO!H2288&gt;1,0,[1]DEPURADO!B2288)</f>
        <v>0</v>
      </c>
      <c r="Q2294" s="30">
        <f t="shared" si="247"/>
        <v>0</v>
      </c>
      <c r="R2294" s="31">
        <f t="shared" si="248"/>
        <v>0</v>
      </c>
      <c r="S2294" s="31">
        <f>+[1]DEPURADO!J2288</f>
        <v>0</v>
      </c>
      <c r="T2294" s="23" t="s">
        <v>45</v>
      </c>
      <c r="U2294" s="31">
        <f>+[1]DEPURADO!I2288</f>
        <v>0</v>
      </c>
      <c r="V2294" s="30"/>
      <c r="W2294" s="23" t="s">
        <v>45</v>
      </c>
      <c r="X2294" s="31">
        <f>+[1]DEPURADO!K2288+[1]DEPURADO!L2288</f>
        <v>0</v>
      </c>
      <c r="Y2294" s="23" t="s">
        <v>45</v>
      </c>
      <c r="Z2294" s="31">
        <f t="shared" si="249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50"/>
        <v>0</v>
      </c>
      <c r="AH2294" s="30">
        <v>0</v>
      </c>
      <c r="AI2294" s="30">
        <f>+[1]DEPURADO!G2288</f>
        <v>0</v>
      </c>
      <c r="AJ2294" s="32"/>
      <c r="AK2294" s="33"/>
    </row>
    <row r="2295" spans="1:37" s="34" customFormat="1" hidden="1" x14ac:dyDescent="0.25">
      <c r="A2295" s="23">
        <f t="shared" si="251"/>
        <v>2287</v>
      </c>
      <c r="B2295" s="24" t="s">
        <v>44</v>
      </c>
      <c r="C2295" s="23">
        <f>+[1]DEPURADO!A2289</f>
        <v>0</v>
      </c>
      <c r="D2295" s="23">
        <f>+[1]DEPURADO!B2289</f>
        <v>0</v>
      </c>
      <c r="E2295" s="25">
        <f>+[1]DEPURADO!C2289</f>
        <v>0</v>
      </c>
      <c r="F2295" s="26" t="str">
        <f>+IF([1]DEPURADO!D2289&gt;1,[1]DEPURADO!D2289," ")</f>
        <v xml:space="preserve"> </v>
      </c>
      <c r="G2295" s="27">
        <f>[1]DEPURADO!F2289</f>
        <v>0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45"/>
        <v>0</v>
      </c>
      <c r="O2295" s="28">
        <f t="shared" si="246"/>
        <v>0</v>
      </c>
      <c r="P2295" s="24">
        <f>IF([1]DEPURADO!H2289&gt;1,0,[1]DEPURADO!B2289)</f>
        <v>0</v>
      </c>
      <c r="Q2295" s="30">
        <f t="shared" si="247"/>
        <v>0</v>
      </c>
      <c r="R2295" s="31">
        <f t="shared" si="248"/>
        <v>0</v>
      </c>
      <c r="S2295" s="31">
        <f>+[1]DEPURADO!J2289</f>
        <v>0</v>
      </c>
      <c r="T2295" s="23" t="s">
        <v>45</v>
      </c>
      <c r="U2295" s="31">
        <f>+[1]DEPURADO!I2289</f>
        <v>0</v>
      </c>
      <c r="V2295" s="30"/>
      <c r="W2295" s="23" t="s">
        <v>45</v>
      </c>
      <c r="X2295" s="31">
        <f>+[1]DEPURADO!K2289+[1]DEPURADO!L2289</f>
        <v>0</v>
      </c>
      <c r="Y2295" s="23" t="s">
        <v>45</v>
      </c>
      <c r="Z2295" s="31">
        <f t="shared" si="249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50"/>
        <v>0</v>
      </c>
      <c r="AH2295" s="30">
        <v>0</v>
      </c>
      <c r="AI2295" s="30">
        <f>+[1]DEPURADO!G2289</f>
        <v>0</v>
      </c>
      <c r="AJ2295" s="32"/>
      <c r="AK2295" s="33"/>
    </row>
    <row r="2296" spans="1:37" s="34" customFormat="1" hidden="1" x14ac:dyDescent="0.25">
      <c r="A2296" s="23">
        <f t="shared" si="251"/>
        <v>2288</v>
      </c>
      <c r="B2296" s="24" t="s">
        <v>44</v>
      </c>
      <c r="C2296" s="23">
        <f>+[1]DEPURADO!A2290</f>
        <v>0</v>
      </c>
      <c r="D2296" s="23">
        <f>+[1]DEPURADO!B2290</f>
        <v>0</v>
      </c>
      <c r="E2296" s="25">
        <f>+[1]DEPURADO!C2290</f>
        <v>0</v>
      </c>
      <c r="F2296" s="26" t="str">
        <f>+IF([1]DEPURADO!D2290&gt;1,[1]DEPURADO!D2290," ")</f>
        <v xml:space="preserve"> </v>
      </c>
      <c r="G2296" s="27">
        <f>[1]DEPURADO!F2290</f>
        <v>0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45"/>
        <v>0</v>
      </c>
      <c r="O2296" s="28">
        <f t="shared" si="246"/>
        <v>0</v>
      </c>
      <c r="P2296" s="24">
        <f>IF([1]DEPURADO!H2290&gt;1,0,[1]DEPURADO!B2290)</f>
        <v>0</v>
      </c>
      <c r="Q2296" s="30">
        <f t="shared" si="247"/>
        <v>0</v>
      </c>
      <c r="R2296" s="31">
        <f t="shared" si="248"/>
        <v>0</v>
      </c>
      <c r="S2296" s="31">
        <f>+[1]DEPURADO!J2290</f>
        <v>0</v>
      </c>
      <c r="T2296" s="23" t="s">
        <v>45</v>
      </c>
      <c r="U2296" s="31">
        <f>+[1]DEPURADO!I2290</f>
        <v>0</v>
      </c>
      <c r="V2296" s="30"/>
      <c r="W2296" s="23" t="s">
        <v>45</v>
      </c>
      <c r="X2296" s="31">
        <f>+[1]DEPURADO!K2290+[1]DEPURADO!L2290</f>
        <v>0</v>
      </c>
      <c r="Y2296" s="23" t="s">
        <v>45</v>
      </c>
      <c r="Z2296" s="31">
        <f t="shared" si="249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50"/>
        <v>0</v>
      </c>
      <c r="AH2296" s="30">
        <v>0</v>
      </c>
      <c r="AI2296" s="30">
        <f>+[1]DEPURADO!G2290</f>
        <v>0</v>
      </c>
      <c r="AJ2296" s="32"/>
      <c r="AK2296" s="33"/>
    </row>
    <row r="2297" spans="1:37" s="34" customFormat="1" hidden="1" x14ac:dyDescent="0.25">
      <c r="A2297" s="23">
        <f t="shared" si="251"/>
        <v>2289</v>
      </c>
      <c r="B2297" s="24" t="s">
        <v>44</v>
      </c>
      <c r="C2297" s="23">
        <f>+[1]DEPURADO!A2291</f>
        <v>0</v>
      </c>
      <c r="D2297" s="23">
        <f>+[1]DEPURADO!B2291</f>
        <v>0</v>
      </c>
      <c r="E2297" s="25">
        <f>+[1]DEPURADO!C2291</f>
        <v>0</v>
      </c>
      <c r="F2297" s="26" t="str">
        <f>+IF([1]DEPURADO!D2291&gt;1,[1]DEPURADO!D2291," ")</f>
        <v xml:space="preserve"> </v>
      </c>
      <c r="G2297" s="27">
        <f>[1]DEPURADO!F2291</f>
        <v>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45"/>
        <v>0</v>
      </c>
      <c r="O2297" s="28">
        <f t="shared" si="246"/>
        <v>0</v>
      </c>
      <c r="P2297" s="24">
        <f>IF([1]DEPURADO!H2291&gt;1,0,[1]DEPURADO!B2291)</f>
        <v>0</v>
      </c>
      <c r="Q2297" s="30">
        <f t="shared" si="247"/>
        <v>0</v>
      </c>
      <c r="R2297" s="31">
        <f t="shared" si="248"/>
        <v>0</v>
      </c>
      <c r="S2297" s="31">
        <f>+[1]DEPURADO!J2291</f>
        <v>0</v>
      </c>
      <c r="T2297" s="23" t="s">
        <v>45</v>
      </c>
      <c r="U2297" s="31">
        <f>+[1]DEPURADO!I2291</f>
        <v>0</v>
      </c>
      <c r="V2297" s="30"/>
      <c r="W2297" s="23" t="s">
        <v>45</v>
      </c>
      <c r="X2297" s="31">
        <f>+[1]DEPURADO!K2291+[1]DEPURADO!L2291</f>
        <v>0</v>
      </c>
      <c r="Y2297" s="23" t="s">
        <v>45</v>
      </c>
      <c r="Z2297" s="31">
        <f t="shared" si="249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50"/>
        <v>0</v>
      </c>
      <c r="AH2297" s="30">
        <v>0</v>
      </c>
      <c r="AI2297" s="30">
        <f>+[1]DEPURADO!G2291</f>
        <v>0</v>
      </c>
      <c r="AJ2297" s="32"/>
      <c r="AK2297" s="33"/>
    </row>
    <row r="2298" spans="1:37" s="34" customFormat="1" hidden="1" x14ac:dyDescent="0.25">
      <c r="A2298" s="23">
        <f t="shared" si="251"/>
        <v>2290</v>
      </c>
      <c r="B2298" s="24" t="s">
        <v>44</v>
      </c>
      <c r="C2298" s="23">
        <f>+[1]DEPURADO!A2292</f>
        <v>0</v>
      </c>
      <c r="D2298" s="23">
        <f>+[1]DEPURADO!B2292</f>
        <v>0</v>
      </c>
      <c r="E2298" s="25">
        <f>+[1]DEPURADO!C2292</f>
        <v>0</v>
      </c>
      <c r="F2298" s="26" t="str">
        <f>+IF([1]DEPURADO!D2292&gt;1,[1]DEPURADO!D2292," ")</f>
        <v xml:space="preserve"> </v>
      </c>
      <c r="G2298" s="27">
        <f>[1]DEPURADO!F2292</f>
        <v>0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45"/>
        <v>0</v>
      </c>
      <c r="O2298" s="28">
        <f t="shared" si="246"/>
        <v>0</v>
      </c>
      <c r="P2298" s="24">
        <f>IF([1]DEPURADO!H2292&gt;1,0,[1]DEPURADO!B2292)</f>
        <v>0</v>
      </c>
      <c r="Q2298" s="30">
        <f t="shared" si="247"/>
        <v>0</v>
      </c>
      <c r="R2298" s="31">
        <f t="shared" si="248"/>
        <v>0</v>
      </c>
      <c r="S2298" s="31">
        <f>+[1]DEPURADO!J2292</f>
        <v>0</v>
      </c>
      <c r="T2298" s="23" t="s">
        <v>45</v>
      </c>
      <c r="U2298" s="31">
        <f>+[1]DEPURADO!I2292</f>
        <v>0</v>
      </c>
      <c r="V2298" s="30"/>
      <c r="W2298" s="23" t="s">
        <v>45</v>
      </c>
      <c r="X2298" s="31">
        <f>+[1]DEPURADO!K2292+[1]DEPURADO!L2292</f>
        <v>0</v>
      </c>
      <c r="Y2298" s="23" t="s">
        <v>45</v>
      </c>
      <c r="Z2298" s="31">
        <f t="shared" si="249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50"/>
        <v>0</v>
      </c>
      <c r="AH2298" s="30">
        <v>0</v>
      </c>
      <c r="AI2298" s="30">
        <f>+[1]DEPURADO!G2292</f>
        <v>0</v>
      </c>
      <c r="AJ2298" s="32"/>
      <c r="AK2298" s="33"/>
    </row>
    <row r="2299" spans="1:37" s="34" customFormat="1" hidden="1" x14ac:dyDescent="0.25">
      <c r="A2299" s="23">
        <f t="shared" si="251"/>
        <v>2291</v>
      </c>
      <c r="B2299" s="24" t="s">
        <v>44</v>
      </c>
      <c r="C2299" s="23">
        <f>+[1]DEPURADO!A2293</f>
        <v>0</v>
      </c>
      <c r="D2299" s="23">
        <f>+[1]DEPURADO!B2293</f>
        <v>0</v>
      </c>
      <c r="E2299" s="25">
        <f>+[1]DEPURADO!C2293</f>
        <v>0</v>
      </c>
      <c r="F2299" s="26" t="str">
        <f>+IF([1]DEPURADO!D2293&gt;1,[1]DEPURADO!D2293," ")</f>
        <v xml:space="preserve"> </v>
      </c>
      <c r="G2299" s="27">
        <f>[1]DEPURADO!F2293</f>
        <v>0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45"/>
        <v>0</v>
      </c>
      <c r="O2299" s="28">
        <f t="shared" si="246"/>
        <v>0</v>
      </c>
      <c r="P2299" s="24">
        <f>IF([1]DEPURADO!H2293&gt;1,0,[1]DEPURADO!B2293)</f>
        <v>0</v>
      </c>
      <c r="Q2299" s="30">
        <f t="shared" si="247"/>
        <v>0</v>
      </c>
      <c r="R2299" s="31">
        <f t="shared" si="248"/>
        <v>0</v>
      </c>
      <c r="S2299" s="31">
        <f>+[1]DEPURADO!J2293</f>
        <v>0</v>
      </c>
      <c r="T2299" s="23" t="s">
        <v>45</v>
      </c>
      <c r="U2299" s="31">
        <f>+[1]DEPURADO!I2293</f>
        <v>0</v>
      </c>
      <c r="V2299" s="30"/>
      <c r="W2299" s="23" t="s">
        <v>45</v>
      </c>
      <c r="X2299" s="31">
        <f>+[1]DEPURADO!K2293+[1]DEPURADO!L2293</f>
        <v>0</v>
      </c>
      <c r="Y2299" s="23" t="s">
        <v>45</v>
      </c>
      <c r="Z2299" s="31">
        <f t="shared" si="249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50"/>
        <v>0</v>
      </c>
      <c r="AH2299" s="30">
        <v>0</v>
      </c>
      <c r="AI2299" s="30">
        <f>+[1]DEPURADO!G2293</f>
        <v>0</v>
      </c>
      <c r="AJ2299" s="32"/>
      <c r="AK2299" s="33"/>
    </row>
    <row r="2300" spans="1:37" s="34" customFormat="1" hidden="1" x14ac:dyDescent="0.25">
      <c r="A2300" s="23">
        <f t="shared" si="251"/>
        <v>2292</v>
      </c>
      <c r="B2300" s="24" t="s">
        <v>44</v>
      </c>
      <c r="C2300" s="23">
        <f>+[1]DEPURADO!A2294</f>
        <v>0</v>
      </c>
      <c r="D2300" s="23">
        <f>+[1]DEPURADO!B2294</f>
        <v>0</v>
      </c>
      <c r="E2300" s="25">
        <f>+[1]DEPURADO!C2294</f>
        <v>0</v>
      </c>
      <c r="F2300" s="26" t="str">
        <f>+IF([1]DEPURADO!D2294&gt;1,[1]DEPURADO!D2294," ")</f>
        <v xml:space="preserve"> </v>
      </c>
      <c r="G2300" s="27">
        <f>[1]DEPURADO!F2294</f>
        <v>0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45"/>
        <v>0</v>
      </c>
      <c r="O2300" s="28">
        <f t="shared" si="246"/>
        <v>0</v>
      </c>
      <c r="P2300" s="24">
        <f>IF([1]DEPURADO!H2294&gt;1,0,[1]DEPURADO!B2294)</f>
        <v>0</v>
      </c>
      <c r="Q2300" s="30">
        <f t="shared" si="247"/>
        <v>0</v>
      </c>
      <c r="R2300" s="31">
        <f t="shared" si="248"/>
        <v>0</v>
      </c>
      <c r="S2300" s="31">
        <f>+[1]DEPURADO!J2294</f>
        <v>0</v>
      </c>
      <c r="T2300" s="23" t="s">
        <v>45</v>
      </c>
      <c r="U2300" s="31">
        <f>+[1]DEPURADO!I2294</f>
        <v>0</v>
      </c>
      <c r="V2300" s="30"/>
      <c r="W2300" s="23" t="s">
        <v>45</v>
      </c>
      <c r="X2300" s="31">
        <f>+[1]DEPURADO!K2294+[1]DEPURADO!L2294</f>
        <v>0</v>
      </c>
      <c r="Y2300" s="23" t="s">
        <v>45</v>
      </c>
      <c r="Z2300" s="31">
        <f t="shared" si="249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50"/>
        <v>0</v>
      </c>
      <c r="AH2300" s="30">
        <v>0</v>
      </c>
      <c r="AI2300" s="30">
        <f>+[1]DEPURADO!G2294</f>
        <v>0</v>
      </c>
      <c r="AJ2300" s="32"/>
      <c r="AK2300" s="33"/>
    </row>
    <row r="2301" spans="1:37" s="34" customFormat="1" hidden="1" x14ac:dyDescent="0.25">
      <c r="A2301" s="23">
        <f t="shared" si="251"/>
        <v>2293</v>
      </c>
      <c r="B2301" s="24" t="s">
        <v>44</v>
      </c>
      <c r="C2301" s="23">
        <f>+[1]DEPURADO!A2295</f>
        <v>0</v>
      </c>
      <c r="D2301" s="23">
        <f>+[1]DEPURADO!B2295</f>
        <v>0</v>
      </c>
      <c r="E2301" s="25">
        <f>+[1]DEPURADO!C2295</f>
        <v>0</v>
      </c>
      <c r="F2301" s="26" t="str">
        <f>+IF([1]DEPURADO!D2295&gt;1,[1]DEPURADO!D2295," ")</f>
        <v xml:space="preserve"> </v>
      </c>
      <c r="G2301" s="27">
        <f>[1]DEPURADO!F2295</f>
        <v>0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45"/>
        <v>0</v>
      </c>
      <c r="O2301" s="28">
        <f t="shared" si="246"/>
        <v>0</v>
      </c>
      <c r="P2301" s="24">
        <f>IF([1]DEPURADO!H2295&gt;1,0,[1]DEPURADO!B2295)</f>
        <v>0</v>
      </c>
      <c r="Q2301" s="30">
        <f t="shared" si="247"/>
        <v>0</v>
      </c>
      <c r="R2301" s="31">
        <f t="shared" si="248"/>
        <v>0</v>
      </c>
      <c r="S2301" s="31">
        <f>+[1]DEPURADO!J2295</f>
        <v>0</v>
      </c>
      <c r="T2301" s="23" t="s">
        <v>45</v>
      </c>
      <c r="U2301" s="31">
        <f>+[1]DEPURADO!I2295</f>
        <v>0</v>
      </c>
      <c r="V2301" s="30"/>
      <c r="W2301" s="23" t="s">
        <v>45</v>
      </c>
      <c r="X2301" s="31">
        <f>+[1]DEPURADO!K2295+[1]DEPURADO!L2295</f>
        <v>0</v>
      </c>
      <c r="Y2301" s="23" t="s">
        <v>45</v>
      </c>
      <c r="Z2301" s="31">
        <f t="shared" si="249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50"/>
        <v>0</v>
      </c>
      <c r="AH2301" s="30">
        <v>0</v>
      </c>
      <c r="AI2301" s="30">
        <f>+[1]DEPURADO!G2295</f>
        <v>0</v>
      </c>
      <c r="AJ2301" s="32"/>
      <c r="AK2301" s="33"/>
    </row>
    <row r="2302" spans="1:37" s="34" customFormat="1" hidden="1" x14ac:dyDescent="0.25">
      <c r="A2302" s="23">
        <f t="shared" si="251"/>
        <v>2294</v>
      </c>
      <c r="B2302" s="24" t="s">
        <v>44</v>
      </c>
      <c r="C2302" s="23">
        <f>+[1]DEPURADO!A2296</f>
        <v>0</v>
      </c>
      <c r="D2302" s="23">
        <f>+[1]DEPURADO!B2296</f>
        <v>0</v>
      </c>
      <c r="E2302" s="25">
        <f>+[1]DEPURADO!C2296</f>
        <v>0</v>
      </c>
      <c r="F2302" s="26" t="str">
        <f>+IF([1]DEPURADO!D2296&gt;1,[1]DEPURADO!D2296," ")</f>
        <v xml:space="preserve"> </v>
      </c>
      <c r="G2302" s="27">
        <f>[1]DEPURADO!F2296</f>
        <v>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45"/>
        <v>0</v>
      </c>
      <c r="O2302" s="28">
        <f t="shared" si="246"/>
        <v>0</v>
      </c>
      <c r="P2302" s="24">
        <f>IF([1]DEPURADO!H2296&gt;1,0,[1]DEPURADO!B2296)</f>
        <v>0</v>
      </c>
      <c r="Q2302" s="30">
        <f t="shared" si="247"/>
        <v>0</v>
      </c>
      <c r="R2302" s="31">
        <f t="shared" si="248"/>
        <v>0</v>
      </c>
      <c r="S2302" s="31">
        <f>+[1]DEPURADO!J2296</f>
        <v>0</v>
      </c>
      <c r="T2302" s="23" t="s">
        <v>45</v>
      </c>
      <c r="U2302" s="31">
        <f>+[1]DEPURADO!I2296</f>
        <v>0</v>
      </c>
      <c r="V2302" s="30"/>
      <c r="W2302" s="23" t="s">
        <v>45</v>
      </c>
      <c r="X2302" s="31">
        <f>+[1]DEPURADO!K2296+[1]DEPURADO!L2296</f>
        <v>0</v>
      </c>
      <c r="Y2302" s="23" t="s">
        <v>45</v>
      </c>
      <c r="Z2302" s="31">
        <f t="shared" si="249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50"/>
        <v>0</v>
      </c>
      <c r="AH2302" s="30">
        <v>0</v>
      </c>
      <c r="AI2302" s="30">
        <f>+[1]DEPURADO!G2296</f>
        <v>0</v>
      </c>
      <c r="AJ2302" s="32"/>
      <c r="AK2302" s="33"/>
    </row>
    <row r="2303" spans="1:37" s="34" customFormat="1" hidden="1" x14ac:dyDescent="0.25">
      <c r="A2303" s="23">
        <f t="shared" si="251"/>
        <v>2295</v>
      </c>
      <c r="B2303" s="24" t="s">
        <v>44</v>
      </c>
      <c r="C2303" s="23">
        <f>+[1]DEPURADO!A2297</f>
        <v>0</v>
      </c>
      <c r="D2303" s="23">
        <f>+[1]DEPURADO!B2297</f>
        <v>0</v>
      </c>
      <c r="E2303" s="25">
        <f>+[1]DEPURADO!C2297</f>
        <v>0</v>
      </c>
      <c r="F2303" s="26" t="str">
        <f>+IF([1]DEPURADO!D2297&gt;1,[1]DEPURADO!D2297," ")</f>
        <v xml:space="preserve"> </v>
      </c>
      <c r="G2303" s="27">
        <f>[1]DEPURADO!F2297</f>
        <v>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45"/>
        <v>0</v>
      </c>
      <c r="O2303" s="28">
        <f t="shared" si="246"/>
        <v>0</v>
      </c>
      <c r="P2303" s="24">
        <f>IF([1]DEPURADO!H2297&gt;1,0,[1]DEPURADO!B2297)</f>
        <v>0</v>
      </c>
      <c r="Q2303" s="30">
        <f t="shared" si="247"/>
        <v>0</v>
      </c>
      <c r="R2303" s="31">
        <f t="shared" si="248"/>
        <v>0</v>
      </c>
      <c r="S2303" s="31">
        <f>+[1]DEPURADO!J2297</f>
        <v>0</v>
      </c>
      <c r="T2303" s="23" t="s">
        <v>45</v>
      </c>
      <c r="U2303" s="31">
        <f>+[1]DEPURADO!I2297</f>
        <v>0</v>
      </c>
      <c r="V2303" s="30"/>
      <c r="W2303" s="23" t="s">
        <v>45</v>
      </c>
      <c r="X2303" s="31">
        <f>+[1]DEPURADO!K2297+[1]DEPURADO!L2297</f>
        <v>0</v>
      </c>
      <c r="Y2303" s="23" t="s">
        <v>45</v>
      </c>
      <c r="Z2303" s="31">
        <f t="shared" si="249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50"/>
        <v>0</v>
      </c>
      <c r="AH2303" s="30">
        <v>0</v>
      </c>
      <c r="AI2303" s="30">
        <f>+[1]DEPURADO!G2297</f>
        <v>0</v>
      </c>
      <c r="AJ2303" s="32"/>
      <c r="AK2303" s="33"/>
    </row>
    <row r="2304" spans="1:37" s="34" customFormat="1" hidden="1" x14ac:dyDescent="0.25">
      <c r="A2304" s="23">
        <f t="shared" si="251"/>
        <v>2296</v>
      </c>
      <c r="B2304" s="24" t="s">
        <v>44</v>
      </c>
      <c r="C2304" s="23">
        <f>+[1]DEPURADO!A2298</f>
        <v>0</v>
      </c>
      <c r="D2304" s="23">
        <f>+[1]DEPURADO!B2298</f>
        <v>0</v>
      </c>
      <c r="E2304" s="25">
        <f>+[1]DEPURADO!C2298</f>
        <v>0</v>
      </c>
      <c r="F2304" s="26" t="str">
        <f>+IF([1]DEPURADO!D2298&gt;1,[1]DEPURADO!D2298," ")</f>
        <v xml:space="preserve"> </v>
      </c>
      <c r="G2304" s="27">
        <f>[1]DEPURADO!F2298</f>
        <v>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45"/>
        <v>0</v>
      </c>
      <c r="O2304" s="28">
        <f t="shared" si="246"/>
        <v>0</v>
      </c>
      <c r="P2304" s="24">
        <f>IF([1]DEPURADO!H2298&gt;1,0,[1]DEPURADO!B2298)</f>
        <v>0</v>
      </c>
      <c r="Q2304" s="30">
        <f t="shared" si="247"/>
        <v>0</v>
      </c>
      <c r="R2304" s="31">
        <f t="shared" si="248"/>
        <v>0</v>
      </c>
      <c r="S2304" s="31">
        <f>+[1]DEPURADO!J2298</f>
        <v>0</v>
      </c>
      <c r="T2304" s="23" t="s">
        <v>45</v>
      </c>
      <c r="U2304" s="31">
        <f>+[1]DEPURADO!I2298</f>
        <v>0</v>
      </c>
      <c r="V2304" s="30"/>
      <c r="W2304" s="23" t="s">
        <v>45</v>
      </c>
      <c r="X2304" s="31">
        <f>+[1]DEPURADO!K2298+[1]DEPURADO!L2298</f>
        <v>0</v>
      </c>
      <c r="Y2304" s="23" t="s">
        <v>45</v>
      </c>
      <c r="Z2304" s="31">
        <f t="shared" si="249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50"/>
        <v>0</v>
      </c>
      <c r="AH2304" s="30">
        <v>0</v>
      </c>
      <c r="AI2304" s="30">
        <f>+[1]DEPURADO!G2298</f>
        <v>0</v>
      </c>
      <c r="AJ2304" s="32"/>
      <c r="AK2304" s="33"/>
    </row>
    <row r="2305" spans="1:37" s="34" customFormat="1" hidden="1" x14ac:dyDescent="0.25">
      <c r="A2305" s="23">
        <f t="shared" si="251"/>
        <v>2297</v>
      </c>
      <c r="B2305" s="24" t="s">
        <v>44</v>
      </c>
      <c r="C2305" s="23">
        <f>+[1]DEPURADO!A2299</f>
        <v>0</v>
      </c>
      <c r="D2305" s="23">
        <f>+[1]DEPURADO!B2299</f>
        <v>0</v>
      </c>
      <c r="E2305" s="25">
        <f>+[1]DEPURADO!C2299</f>
        <v>0</v>
      </c>
      <c r="F2305" s="26" t="str">
        <f>+IF([1]DEPURADO!D2299&gt;1,[1]DEPURADO!D2299," ")</f>
        <v xml:space="preserve"> </v>
      </c>
      <c r="G2305" s="27">
        <f>[1]DEPURADO!F2299</f>
        <v>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45"/>
        <v>0</v>
      </c>
      <c r="O2305" s="28">
        <f t="shared" si="246"/>
        <v>0</v>
      </c>
      <c r="P2305" s="24">
        <f>IF([1]DEPURADO!H2299&gt;1,0,[1]DEPURADO!B2299)</f>
        <v>0</v>
      </c>
      <c r="Q2305" s="30">
        <f t="shared" si="247"/>
        <v>0</v>
      </c>
      <c r="R2305" s="31">
        <f t="shared" si="248"/>
        <v>0</v>
      </c>
      <c r="S2305" s="31">
        <f>+[1]DEPURADO!J2299</f>
        <v>0</v>
      </c>
      <c r="T2305" s="23" t="s">
        <v>45</v>
      </c>
      <c r="U2305" s="31">
        <f>+[1]DEPURADO!I2299</f>
        <v>0</v>
      </c>
      <c r="V2305" s="30"/>
      <c r="W2305" s="23" t="s">
        <v>45</v>
      </c>
      <c r="X2305" s="31">
        <f>+[1]DEPURADO!K2299+[1]DEPURADO!L2299</f>
        <v>0</v>
      </c>
      <c r="Y2305" s="23" t="s">
        <v>45</v>
      </c>
      <c r="Z2305" s="31">
        <f t="shared" si="249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50"/>
        <v>0</v>
      </c>
      <c r="AH2305" s="30">
        <v>0</v>
      </c>
      <c r="AI2305" s="30">
        <f>+[1]DEPURADO!G2299</f>
        <v>0</v>
      </c>
      <c r="AJ2305" s="32"/>
      <c r="AK2305" s="33"/>
    </row>
    <row r="2306" spans="1:37" s="34" customFormat="1" hidden="1" x14ac:dyDescent="0.25">
      <c r="A2306" s="23">
        <f t="shared" si="251"/>
        <v>2298</v>
      </c>
      <c r="B2306" s="24" t="s">
        <v>44</v>
      </c>
      <c r="C2306" s="23">
        <f>+[1]DEPURADO!A2300</f>
        <v>0</v>
      </c>
      <c r="D2306" s="23">
        <f>+[1]DEPURADO!B2300</f>
        <v>0</v>
      </c>
      <c r="E2306" s="25">
        <f>+[1]DEPURADO!C2300</f>
        <v>0</v>
      </c>
      <c r="F2306" s="26" t="str">
        <f>+IF([1]DEPURADO!D2300&gt;1,[1]DEPURADO!D2300," ")</f>
        <v xml:space="preserve"> </v>
      </c>
      <c r="G2306" s="27">
        <f>[1]DEPURADO!F2300</f>
        <v>0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0</v>
      </c>
      <c r="L2306" s="28">
        <v>0</v>
      </c>
      <c r="M2306" s="28">
        <v>0</v>
      </c>
      <c r="N2306" s="28">
        <f t="shared" si="245"/>
        <v>0</v>
      </c>
      <c r="O2306" s="28">
        <f t="shared" si="246"/>
        <v>0</v>
      </c>
      <c r="P2306" s="24">
        <f>IF([1]DEPURADO!H2300&gt;1,0,[1]DEPURADO!B2300)</f>
        <v>0</v>
      </c>
      <c r="Q2306" s="30">
        <f t="shared" si="247"/>
        <v>0</v>
      </c>
      <c r="R2306" s="31">
        <f t="shared" si="248"/>
        <v>0</v>
      </c>
      <c r="S2306" s="31">
        <f>+[1]DEPURADO!J2300</f>
        <v>0</v>
      </c>
      <c r="T2306" s="23" t="s">
        <v>45</v>
      </c>
      <c r="U2306" s="31">
        <f>+[1]DEPURADO!I2300</f>
        <v>0</v>
      </c>
      <c r="V2306" s="30"/>
      <c r="W2306" s="23" t="s">
        <v>45</v>
      </c>
      <c r="X2306" s="31">
        <f>+[1]DEPURADO!K2300+[1]DEPURADO!L2300</f>
        <v>0</v>
      </c>
      <c r="Y2306" s="23" t="s">
        <v>45</v>
      </c>
      <c r="Z2306" s="31">
        <f t="shared" si="249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50"/>
        <v>0</v>
      </c>
      <c r="AH2306" s="30">
        <v>0</v>
      </c>
      <c r="AI2306" s="30">
        <f>+[1]DEPURADO!G2300</f>
        <v>0</v>
      </c>
      <c r="AJ2306" s="32"/>
      <c r="AK2306" s="33"/>
    </row>
    <row r="2307" spans="1:37" s="34" customFormat="1" hidden="1" x14ac:dyDescent="0.25">
      <c r="A2307" s="23">
        <f t="shared" si="251"/>
        <v>2299</v>
      </c>
      <c r="B2307" s="24" t="s">
        <v>44</v>
      </c>
      <c r="C2307" s="23">
        <f>+[1]DEPURADO!A2301</f>
        <v>0</v>
      </c>
      <c r="D2307" s="23">
        <f>+[1]DEPURADO!B2301</f>
        <v>0</v>
      </c>
      <c r="E2307" s="25">
        <f>+[1]DEPURADO!C2301</f>
        <v>0</v>
      </c>
      <c r="F2307" s="26" t="str">
        <f>+IF([1]DEPURADO!D2301&gt;1,[1]DEPURADO!D2301," ")</f>
        <v xml:space="preserve"> </v>
      </c>
      <c r="G2307" s="27">
        <f>[1]DEPURADO!F2301</f>
        <v>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45"/>
        <v>0</v>
      </c>
      <c r="O2307" s="28">
        <f t="shared" si="246"/>
        <v>0</v>
      </c>
      <c r="P2307" s="24">
        <f>IF([1]DEPURADO!H2301&gt;1,0,[1]DEPURADO!B2301)</f>
        <v>0</v>
      </c>
      <c r="Q2307" s="30">
        <f t="shared" si="247"/>
        <v>0</v>
      </c>
      <c r="R2307" s="31">
        <f t="shared" si="248"/>
        <v>0</v>
      </c>
      <c r="S2307" s="31">
        <f>+[1]DEPURADO!J2301</f>
        <v>0</v>
      </c>
      <c r="T2307" s="23" t="s">
        <v>45</v>
      </c>
      <c r="U2307" s="31">
        <f>+[1]DEPURADO!I2301</f>
        <v>0</v>
      </c>
      <c r="V2307" s="30"/>
      <c r="W2307" s="23" t="s">
        <v>45</v>
      </c>
      <c r="X2307" s="31">
        <f>+[1]DEPURADO!K2301+[1]DEPURADO!L2301</f>
        <v>0</v>
      </c>
      <c r="Y2307" s="23" t="s">
        <v>45</v>
      </c>
      <c r="Z2307" s="31">
        <f t="shared" si="249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50"/>
        <v>0</v>
      </c>
      <c r="AH2307" s="30">
        <v>0</v>
      </c>
      <c r="AI2307" s="30">
        <f>+[1]DEPURADO!G2301</f>
        <v>0</v>
      </c>
      <c r="AJ2307" s="32"/>
      <c r="AK2307" s="33"/>
    </row>
    <row r="2308" spans="1:37" s="34" customFormat="1" hidden="1" x14ac:dyDescent="0.25">
      <c r="A2308" s="23">
        <f t="shared" si="251"/>
        <v>2300</v>
      </c>
      <c r="B2308" s="24" t="s">
        <v>44</v>
      </c>
      <c r="C2308" s="23">
        <f>+[1]DEPURADO!A2302</f>
        <v>0</v>
      </c>
      <c r="D2308" s="23">
        <f>+[1]DEPURADO!B2302</f>
        <v>0</v>
      </c>
      <c r="E2308" s="25">
        <f>+[1]DEPURADO!C2302</f>
        <v>0</v>
      </c>
      <c r="F2308" s="26" t="str">
        <f>+IF([1]DEPURADO!D2302&gt;1,[1]DEPURADO!D2302," ")</f>
        <v xml:space="preserve"> </v>
      </c>
      <c r="G2308" s="27">
        <f>[1]DEPURADO!F2302</f>
        <v>0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45"/>
        <v>0</v>
      </c>
      <c r="O2308" s="28">
        <f t="shared" si="246"/>
        <v>0</v>
      </c>
      <c r="P2308" s="24">
        <f>IF([1]DEPURADO!H2302&gt;1,0,[1]DEPURADO!B2302)</f>
        <v>0</v>
      </c>
      <c r="Q2308" s="30">
        <f t="shared" si="247"/>
        <v>0</v>
      </c>
      <c r="R2308" s="31">
        <f t="shared" si="248"/>
        <v>0</v>
      </c>
      <c r="S2308" s="31">
        <f>+[1]DEPURADO!J2302</f>
        <v>0</v>
      </c>
      <c r="T2308" s="23" t="s">
        <v>45</v>
      </c>
      <c r="U2308" s="31">
        <f>+[1]DEPURADO!I2302</f>
        <v>0</v>
      </c>
      <c r="V2308" s="30"/>
      <c r="W2308" s="23" t="s">
        <v>45</v>
      </c>
      <c r="X2308" s="31">
        <f>+[1]DEPURADO!K2302+[1]DEPURADO!L2302</f>
        <v>0</v>
      </c>
      <c r="Y2308" s="23" t="s">
        <v>45</v>
      </c>
      <c r="Z2308" s="31">
        <f t="shared" si="249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50"/>
        <v>0</v>
      </c>
      <c r="AH2308" s="30">
        <v>0</v>
      </c>
      <c r="AI2308" s="30">
        <f>+[1]DEPURADO!G2302</f>
        <v>0</v>
      </c>
      <c r="AJ2308" s="32"/>
      <c r="AK2308" s="33"/>
    </row>
    <row r="2309" spans="1:37" s="34" customFormat="1" hidden="1" x14ac:dyDescent="0.25">
      <c r="A2309" s="23">
        <f t="shared" si="251"/>
        <v>2301</v>
      </c>
      <c r="B2309" s="24" t="s">
        <v>44</v>
      </c>
      <c r="C2309" s="23">
        <f>+[1]DEPURADO!A2303</f>
        <v>0</v>
      </c>
      <c r="D2309" s="23">
        <f>+[1]DEPURADO!B2303</f>
        <v>0</v>
      </c>
      <c r="E2309" s="25">
        <f>+[1]DEPURADO!C2303</f>
        <v>0</v>
      </c>
      <c r="F2309" s="26" t="str">
        <f>+IF([1]DEPURADO!D2303&gt;1,[1]DEPURADO!D2303," ")</f>
        <v xml:space="preserve"> </v>
      </c>
      <c r="G2309" s="27">
        <f>[1]DEPURADO!F2303</f>
        <v>0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0</v>
      </c>
      <c r="L2309" s="28">
        <v>0</v>
      </c>
      <c r="M2309" s="28">
        <v>0</v>
      </c>
      <c r="N2309" s="28">
        <f t="shared" si="245"/>
        <v>0</v>
      </c>
      <c r="O2309" s="28">
        <f t="shared" si="246"/>
        <v>0</v>
      </c>
      <c r="P2309" s="24">
        <f>IF([1]DEPURADO!H2303&gt;1,0,[1]DEPURADO!B2303)</f>
        <v>0</v>
      </c>
      <c r="Q2309" s="30">
        <f t="shared" si="247"/>
        <v>0</v>
      </c>
      <c r="R2309" s="31">
        <f t="shared" si="248"/>
        <v>0</v>
      </c>
      <c r="S2309" s="31">
        <f>+[1]DEPURADO!J2303</f>
        <v>0</v>
      </c>
      <c r="T2309" s="23" t="s">
        <v>45</v>
      </c>
      <c r="U2309" s="31">
        <f>+[1]DEPURADO!I2303</f>
        <v>0</v>
      </c>
      <c r="V2309" s="30"/>
      <c r="W2309" s="23" t="s">
        <v>45</v>
      </c>
      <c r="X2309" s="31">
        <f>+[1]DEPURADO!K2303+[1]DEPURADO!L2303</f>
        <v>0</v>
      </c>
      <c r="Y2309" s="23" t="s">
        <v>45</v>
      </c>
      <c r="Z2309" s="31">
        <f t="shared" si="249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50"/>
        <v>0</v>
      </c>
      <c r="AH2309" s="30">
        <v>0</v>
      </c>
      <c r="AI2309" s="30">
        <f>+[1]DEPURADO!G2303</f>
        <v>0</v>
      </c>
      <c r="AJ2309" s="32"/>
      <c r="AK2309" s="33"/>
    </row>
    <row r="2310" spans="1:37" s="34" customFormat="1" hidden="1" x14ac:dyDescent="0.25">
      <c r="A2310" s="23">
        <f t="shared" si="251"/>
        <v>2302</v>
      </c>
      <c r="B2310" s="24" t="s">
        <v>44</v>
      </c>
      <c r="C2310" s="23">
        <f>+[1]DEPURADO!A2304</f>
        <v>0</v>
      </c>
      <c r="D2310" s="23">
        <f>+[1]DEPURADO!B2304</f>
        <v>0</v>
      </c>
      <c r="E2310" s="25">
        <f>+[1]DEPURADO!C2304</f>
        <v>0</v>
      </c>
      <c r="F2310" s="26" t="str">
        <f>+IF([1]DEPURADO!D2304&gt;1,[1]DEPURADO!D2304," ")</f>
        <v xml:space="preserve"> </v>
      </c>
      <c r="G2310" s="27">
        <f>[1]DEPURADO!F2304</f>
        <v>0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0</v>
      </c>
      <c r="L2310" s="28">
        <v>0</v>
      </c>
      <c r="M2310" s="28">
        <v>0</v>
      </c>
      <c r="N2310" s="28">
        <f t="shared" si="245"/>
        <v>0</v>
      </c>
      <c r="O2310" s="28">
        <f t="shared" si="246"/>
        <v>0</v>
      </c>
      <c r="P2310" s="24">
        <f>IF([1]DEPURADO!H2304&gt;1,0,[1]DEPURADO!B2304)</f>
        <v>0</v>
      </c>
      <c r="Q2310" s="30">
        <f t="shared" si="247"/>
        <v>0</v>
      </c>
      <c r="R2310" s="31">
        <f t="shared" si="248"/>
        <v>0</v>
      </c>
      <c r="S2310" s="31">
        <f>+[1]DEPURADO!J2304</f>
        <v>0</v>
      </c>
      <c r="T2310" s="23" t="s">
        <v>45</v>
      </c>
      <c r="U2310" s="31">
        <f>+[1]DEPURADO!I2304</f>
        <v>0</v>
      </c>
      <c r="V2310" s="30"/>
      <c r="W2310" s="23" t="s">
        <v>45</v>
      </c>
      <c r="X2310" s="31">
        <f>+[1]DEPURADO!K2304+[1]DEPURADO!L2304</f>
        <v>0</v>
      </c>
      <c r="Y2310" s="23" t="s">
        <v>45</v>
      </c>
      <c r="Z2310" s="31">
        <f t="shared" si="249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50"/>
        <v>0</v>
      </c>
      <c r="AH2310" s="30">
        <v>0</v>
      </c>
      <c r="AI2310" s="30">
        <f>+[1]DEPURADO!G2304</f>
        <v>0</v>
      </c>
      <c r="AJ2310" s="32"/>
      <c r="AK2310" s="33"/>
    </row>
    <row r="2311" spans="1:37" s="34" customFormat="1" hidden="1" x14ac:dyDescent="0.25">
      <c r="A2311" s="23">
        <f t="shared" si="251"/>
        <v>2303</v>
      </c>
      <c r="B2311" s="24" t="s">
        <v>44</v>
      </c>
      <c r="C2311" s="23">
        <f>+[1]DEPURADO!A2305</f>
        <v>0</v>
      </c>
      <c r="D2311" s="23">
        <f>+[1]DEPURADO!B2305</f>
        <v>0</v>
      </c>
      <c r="E2311" s="25">
        <f>+[1]DEPURADO!C2305</f>
        <v>0</v>
      </c>
      <c r="F2311" s="26" t="str">
        <f>+IF([1]DEPURADO!D2305&gt;1,[1]DEPURADO!D2305," ")</f>
        <v xml:space="preserve"> </v>
      </c>
      <c r="G2311" s="27">
        <f>[1]DEPURADO!F2305</f>
        <v>0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45"/>
        <v>0</v>
      </c>
      <c r="O2311" s="28">
        <f t="shared" si="246"/>
        <v>0</v>
      </c>
      <c r="P2311" s="24">
        <f>IF([1]DEPURADO!H2305&gt;1,0,[1]DEPURADO!B2305)</f>
        <v>0</v>
      </c>
      <c r="Q2311" s="30">
        <f t="shared" si="247"/>
        <v>0</v>
      </c>
      <c r="R2311" s="31">
        <f t="shared" si="248"/>
        <v>0</v>
      </c>
      <c r="S2311" s="31">
        <f>+[1]DEPURADO!J2305</f>
        <v>0</v>
      </c>
      <c r="T2311" s="23" t="s">
        <v>45</v>
      </c>
      <c r="U2311" s="31">
        <f>+[1]DEPURADO!I2305</f>
        <v>0</v>
      </c>
      <c r="V2311" s="30"/>
      <c r="W2311" s="23" t="s">
        <v>45</v>
      </c>
      <c r="X2311" s="31">
        <f>+[1]DEPURADO!K2305+[1]DEPURADO!L2305</f>
        <v>0</v>
      </c>
      <c r="Y2311" s="23" t="s">
        <v>45</v>
      </c>
      <c r="Z2311" s="31">
        <f t="shared" si="249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50"/>
        <v>0</v>
      </c>
      <c r="AH2311" s="30">
        <v>0</v>
      </c>
      <c r="AI2311" s="30">
        <f>+[1]DEPURADO!G2305</f>
        <v>0</v>
      </c>
      <c r="AJ2311" s="32"/>
      <c r="AK2311" s="33"/>
    </row>
    <row r="2312" spans="1:37" s="34" customFormat="1" hidden="1" x14ac:dyDescent="0.25">
      <c r="A2312" s="23">
        <f t="shared" si="251"/>
        <v>2304</v>
      </c>
      <c r="B2312" s="24" t="s">
        <v>44</v>
      </c>
      <c r="C2312" s="23">
        <f>+[1]DEPURADO!A2306</f>
        <v>0</v>
      </c>
      <c r="D2312" s="23">
        <f>+[1]DEPURADO!B2306</f>
        <v>0</v>
      </c>
      <c r="E2312" s="25">
        <f>+[1]DEPURADO!C2306</f>
        <v>0</v>
      </c>
      <c r="F2312" s="26" t="str">
        <f>+IF([1]DEPURADO!D2306&gt;1,[1]DEPURADO!D2306," ")</f>
        <v xml:space="preserve"> </v>
      </c>
      <c r="G2312" s="27">
        <f>[1]DEPURADO!F2306</f>
        <v>0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0</v>
      </c>
      <c r="L2312" s="28">
        <v>0</v>
      </c>
      <c r="M2312" s="28">
        <v>0</v>
      </c>
      <c r="N2312" s="28">
        <f t="shared" si="245"/>
        <v>0</v>
      </c>
      <c r="O2312" s="28">
        <f t="shared" si="246"/>
        <v>0</v>
      </c>
      <c r="P2312" s="24">
        <f>IF([1]DEPURADO!H2306&gt;1,0,[1]DEPURADO!B2306)</f>
        <v>0</v>
      </c>
      <c r="Q2312" s="30">
        <f t="shared" si="247"/>
        <v>0</v>
      </c>
      <c r="R2312" s="31">
        <f t="shared" si="248"/>
        <v>0</v>
      </c>
      <c r="S2312" s="31">
        <f>+[1]DEPURADO!J2306</f>
        <v>0</v>
      </c>
      <c r="T2312" s="23" t="s">
        <v>45</v>
      </c>
      <c r="U2312" s="31">
        <f>+[1]DEPURADO!I2306</f>
        <v>0</v>
      </c>
      <c r="V2312" s="30"/>
      <c r="W2312" s="23" t="s">
        <v>45</v>
      </c>
      <c r="X2312" s="31">
        <f>+[1]DEPURADO!K2306+[1]DEPURADO!L2306</f>
        <v>0</v>
      </c>
      <c r="Y2312" s="23" t="s">
        <v>45</v>
      </c>
      <c r="Z2312" s="31">
        <f t="shared" si="249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50"/>
        <v>0</v>
      </c>
      <c r="AH2312" s="30">
        <v>0</v>
      </c>
      <c r="AI2312" s="30">
        <f>+[1]DEPURADO!G2306</f>
        <v>0</v>
      </c>
      <c r="AJ2312" s="32"/>
      <c r="AK2312" s="33"/>
    </row>
    <row r="2313" spans="1:37" s="34" customFormat="1" hidden="1" x14ac:dyDescent="0.25">
      <c r="A2313" s="23">
        <f t="shared" si="251"/>
        <v>2305</v>
      </c>
      <c r="B2313" s="24" t="s">
        <v>44</v>
      </c>
      <c r="C2313" s="23">
        <f>+[1]DEPURADO!A2307</f>
        <v>0</v>
      </c>
      <c r="D2313" s="23">
        <f>+[1]DEPURADO!B2307</f>
        <v>0</v>
      </c>
      <c r="E2313" s="25">
        <f>+[1]DEPURADO!C2307</f>
        <v>0</v>
      </c>
      <c r="F2313" s="26" t="str">
        <f>+IF([1]DEPURADO!D2307&gt;1,[1]DEPURADO!D2307," ")</f>
        <v xml:space="preserve"> </v>
      </c>
      <c r="G2313" s="27">
        <f>[1]DEPURADO!F2307</f>
        <v>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45"/>
        <v>0</v>
      </c>
      <c r="O2313" s="28">
        <f t="shared" si="246"/>
        <v>0</v>
      </c>
      <c r="P2313" s="24">
        <f>IF([1]DEPURADO!H2307&gt;1,0,[1]DEPURADO!B2307)</f>
        <v>0</v>
      </c>
      <c r="Q2313" s="30">
        <f t="shared" si="247"/>
        <v>0</v>
      </c>
      <c r="R2313" s="31">
        <f t="shared" si="248"/>
        <v>0</v>
      </c>
      <c r="S2313" s="31">
        <f>+[1]DEPURADO!J2307</f>
        <v>0</v>
      </c>
      <c r="T2313" s="23" t="s">
        <v>45</v>
      </c>
      <c r="U2313" s="31">
        <f>+[1]DEPURADO!I2307</f>
        <v>0</v>
      </c>
      <c r="V2313" s="30"/>
      <c r="W2313" s="23" t="s">
        <v>45</v>
      </c>
      <c r="X2313" s="31">
        <f>+[1]DEPURADO!K2307+[1]DEPURADO!L2307</f>
        <v>0</v>
      </c>
      <c r="Y2313" s="23" t="s">
        <v>45</v>
      </c>
      <c r="Z2313" s="31">
        <f t="shared" si="249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50"/>
        <v>0</v>
      </c>
      <c r="AH2313" s="30">
        <v>0</v>
      </c>
      <c r="AI2313" s="30">
        <f>+[1]DEPURADO!G2307</f>
        <v>0</v>
      </c>
      <c r="AJ2313" s="32"/>
      <c r="AK2313" s="33"/>
    </row>
    <row r="2314" spans="1:37" s="34" customFormat="1" hidden="1" x14ac:dyDescent="0.25">
      <c r="A2314" s="23">
        <f t="shared" si="251"/>
        <v>2306</v>
      </c>
      <c r="B2314" s="24" t="s">
        <v>44</v>
      </c>
      <c r="C2314" s="23">
        <f>+[1]DEPURADO!A2308</f>
        <v>0</v>
      </c>
      <c r="D2314" s="23">
        <f>+[1]DEPURADO!B2308</f>
        <v>0</v>
      </c>
      <c r="E2314" s="25">
        <f>+[1]DEPURADO!C2308</f>
        <v>0</v>
      </c>
      <c r="F2314" s="26" t="str">
        <f>+IF([1]DEPURADO!D2308&gt;1,[1]DEPURADO!D2308," ")</f>
        <v xml:space="preserve"> </v>
      </c>
      <c r="G2314" s="27">
        <f>[1]DEPURADO!F2308</f>
        <v>0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ref="N2314:N2377" si="252">+SUM(J2314:M2314)</f>
        <v>0</v>
      </c>
      <c r="O2314" s="28">
        <f t="shared" ref="O2314:O2377" si="253">+G2314-I2314-N2314</f>
        <v>0</v>
      </c>
      <c r="P2314" s="24">
        <f>IF([1]DEPURADO!H2308&gt;1,0,[1]DEPURADO!B2308)</f>
        <v>0</v>
      </c>
      <c r="Q2314" s="30">
        <f t="shared" ref="Q2314:Q2377" si="254">+IF(P2314&gt;0,G2314,0)</f>
        <v>0</v>
      </c>
      <c r="R2314" s="31">
        <f t="shared" ref="R2314:R2377" si="255">IF(P2314=0,G2314,0)</f>
        <v>0</v>
      </c>
      <c r="S2314" s="31">
        <f>+[1]DEPURADO!J2308</f>
        <v>0</v>
      </c>
      <c r="T2314" s="23" t="s">
        <v>45</v>
      </c>
      <c r="U2314" s="31">
        <f>+[1]DEPURADO!I2308</f>
        <v>0</v>
      </c>
      <c r="V2314" s="30"/>
      <c r="W2314" s="23" t="s">
        <v>45</v>
      </c>
      <c r="X2314" s="31">
        <f>+[1]DEPURADO!K2308+[1]DEPURADO!L2308</f>
        <v>0</v>
      </c>
      <c r="Y2314" s="23" t="s">
        <v>45</v>
      </c>
      <c r="Z2314" s="31">
        <f t="shared" ref="Z2314:Z2377" si="256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ref="AG2314:AG2377" si="257">+G2314-I2314-N2314-R2314-Z2314-AC2314-AE2314-S2314-U2314</f>
        <v>0</v>
      </c>
      <c r="AH2314" s="30">
        <v>0</v>
      </c>
      <c r="AI2314" s="30">
        <f>+[1]DEPURADO!G2308</f>
        <v>0</v>
      </c>
      <c r="AJ2314" s="32"/>
      <c r="AK2314" s="33"/>
    </row>
    <row r="2315" spans="1:37" s="34" customFormat="1" hidden="1" x14ac:dyDescent="0.25">
      <c r="A2315" s="23">
        <f t="shared" ref="A2315:A2378" si="258">+A2314+1</f>
        <v>2307</v>
      </c>
      <c r="B2315" s="24" t="s">
        <v>44</v>
      </c>
      <c r="C2315" s="23">
        <f>+[1]DEPURADO!A2309</f>
        <v>0</v>
      </c>
      <c r="D2315" s="23">
        <f>+[1]DEPURADO!B2309</f>
        <v>0</v>
      </c>
      <c r="E2315" s="25">
        <f>+[1]DEPURADO!C2309</f>
        <v>0</v>
      </c>
      <c r="F2315" s="26" t="str">
        <f>+IF([1]DEPURADO!D2309&gt;1,[1]DEPURADO!D2309," ")</f>
        <v xml:space="preserve"> </v>
      </c>
      <c r="G2315" s="27">
        <f>[1]DEPURADO!F2309</f>
        <v>0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si="252"/>
        <v>0</v>
      </c>
      <c r="O2315" s="28">
        <f t="shared" si="253"/>
        <v>0</v>
      </c>
      <c r="P2315" s="24">
        <f>IF([1]DEPURADO!H2309&gt;1,0,[1]DEPURADO!B2309)</f>
        <v>0</v>
      </c>
      <c r="Q2315" s="30">
        <f t="shared" si="254"/>
        <v>0</v>
      </c>
      <c r="R2315" s="31">
        <f t="shared" si="255"/>
        <v>0</v>
      </c>
      <c r="S2315" s="31">
        <f>+[1]DEPURADO!J2309</f>
        <v>0</v>
      </c>
      <c r="T2315" s="23" t="s">
        <v>45</v>
      </c>
      <c r="U2315" s="31">
        <f>+[1]DEPURADO!I2309</f>
        <v>0</v>
      </c>
      <c r="V2315" s="30"/>
      <c r="W2315" s="23" t="s">
        <v>45</v>
      </c>
      <c r="X2315" s="31">
        <f>+[1]DEPURADO!K2309+[1]DEPURADO!L2309</f>
        <v>0</v>
      </c>
      <c r="Y2315" s="23" t="s">
        <v>45</v>
      </c>
      <c r="Z2315" s="31">
        <f t="shared" si="256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57"/>
        <v>0</v>
      </c>
      <c r="AH2315" s="30">
        <v>0</v>
      </c>
      <c r="AI2315" s="30">
        <f>+[1]DEPURADO!G2309</f>
        <v>0</v>
      </c>
      <c r="AJ2315" s="32"/>
      <c r="AK2315" s="33"/>
    </row>
    <row r="2316" spans="1:37" s="34" customFormat="1" hidden="1" x14ac:dyDescent="0.25">
      <c r="A2316" s="23">
        <f t="shared" si="258"/>
        <v>2308</v>
      </c>
      <c r="B2316" s="24" t="s">
        <v>44</v>
      </c>
      <c r="C2316" s="23">
        <f>+[1]DEPURADO!A2310</f>
        <v>0</v>
      </c>
      <c r="D2316" s="23">
        <f>+[1]DEPURADO!B2310</f>
        <v>0</v>
      </c>
      <c r="E2316" s="25">
        <f>+[1]DEPURADO!C2310</f>
        <v>0</v>
      </c>
      <c r="F2316" s="26" t="str">
        <f>+IF([1]DEPURADO!D2310&gt;1,[1]DEPURADO!D2310," ")</f>
        <v xml:space="preserve"> </v>
      </c>
      <c r="G2316" s="27">
        <f>[1]DEPURADO!F2310</f>
        <v>0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52"/>
        <v>0</v>
      </c>
      <c r="O2316" s="28">
        <f t="shared" si="253"/>
        <v>0</v>
      </c>
      <c r="P2316" s="24">
        <f>IF([1]DEPURADO!H2310&gt;1,0,[1]DEPURADO!B2310)</f>
        <v>0</v>
      </c>
      <c r="Q2316" s="30">
        <f t="shared" si="254"/>
        <v>0</v>
      </c>
      <c r="R2316" s="31">
        <f t="shared" si="255"/>
        <v>0</v>
      </c>
      <c r="S2316" s="31">
        <f>+[1]DEPURADO!J2310</f>
        <v>0</v>
      </c>
      <c r="T2316" s="23" t="s">
        <v>45</v>
      </c>
      <c r="U2316" s="31">
        <f>+[1]DEPURADO!I2310</f>
        <v>0</v>
      </c>
      <c r="V2316" s="30"/>
      <c r="W2316" s="23" t="s">
        <v>45</v>
      </c>
      <c r="X2316" s="31">
        <f>+[1]DEPURADO!K2310+[1]DEPURADO!L2310</f>
        <v>0</v>
      </c>
      <c r="Y2316" s="23" t="s">
        <v>45</v>
      </c>
      <c r="Z2316" s="31">
        <f t="shared" si="256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57"/>
        <v>0</v>
      </c>
      <c r="AH2316" s="30">
        <v>0</v>
      </c>
      <c r="AI2316" s="30">
        <f>+[1]DEPURADO!G2310</f>
        <v>0</v>
      </c>
      <c r="AJ2316" s="32"/>
      <c r="AK2316" s="33"/>
    </row>
    <row r="2317" spans="1:37" s="34" customFormat="1" hidden="1" x14ac:dyDescent="0.25">
      <c r="A2317" s="23">
        <f t="shared" si="258"/>
        <v>2309</v>
      </c>
      <c r="B2317" s="24" t="s">
        <v>44</v>
      </c>
      <c r="C2317" s="23">
        <f>+[1]DEPURADO!A2311</f>
        <v>0</v>
      </c>
      <c r="D2317" s="23">
        <f>+[1]DEPURADO!B2311</f>
        <v>0</v>
      </c>
      <c r="E2317" s="25">
        <f>+[1]DEPURADO!C2311</f>
        <v>0</v>
      </c>
      <c r="F2317" s="26" t="str">
        <f>+IF([1]DEPURADO!D2311&gt;1,[1]DEPURADO!D2311," ")</f>
        <v xml:space="preserve"> </v>
      </c>
      <c r="G2317" s="27">
        <f>[1]DEPURADO!F2311</f>
        <v>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si="252"/>
        <v>0</v>
      </c>
      <c r="O2317" s="28">
        <f t="shared" si="253"/>
        <v>0</v>
      </c>
      <c r="P2317" s="24">
        <f>IF([1]DEPURADO!H2311&gt;1,0,[1]DEPURADO!B2311)</f>
        <v>0</v>
      </c>
      <c r="Q2317" s="30">
        <f t="shared" si="254"/>
        <v>0</v>
      </c>
      <c r="R2317" s="31">
        <f t="shared" si="255"/>
        <v>0</v>
      </c>
      <c r="S2317" s="31">
        <f>+[1]DEPURADO!J2311</f>
        <v>0</v>
      </c>
      <c r="T2317" s="23" t="s">
        <v>45</v>
      </c>
      <c r="U2317" s="31">
        <f>+[1]DEPURADO!I2311</f>
        <v>0</v>
      </c>
      <c r="V2317" s="30"/>
      <c r="W2317" s="23" t="s">
        <v>45</v>
      </c>
      <c r="X2317" s="31">
        <f>+[1]DEPURADO!K2311+[1]DEPURADO!L2311</f>
        <v>0</v>
      </c>
      <c r="Y2317" s="23" t="s">
        <v>45</v>
      </c>
      <c r="Z2317" s="31">
        <f t="shared" si="256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57"/>
        <v>0</v>
      </c>
      <c r="AH2317" s="30">
        <v>0</v>
      </c>
      <c r="AI2317" s="30">
        <f>+[1]DEPURADO!G2311</f>
        <v>0</v>
      </c>
      <c r="AJ2317" s="32"/>
      <c r="AK2317" s="33"/>
    </row>
    <row r="2318" spans="1:37" s="34" customFormat="1" hidden="1" x14ac:dyDescent="0.25">
      <c r="A2318" s="23">
        <f t="shared" si="258"/>
        <v>2310</v>
      </c>
      <c r="B2318" s="24" t="s">
        <v>44</v>
      </c>
      <c r="C2318" s="23">
        <f>+[1]DEPURADO!A2312</f>
        <v>0</v>
      </c>
      <c r="D2318" s="23">
        <f>+[1]DEPURADO!B2312</f>
        <v>0</v>
      </c>
      <c r="E2318" s="25">
        <f>+[1]DEPURADO!C2312</f>
        <v>0</v>
      </c>
      <c r="F2318" s="26" t="str">
        <f>+IF([1]DEPURADO!D2312&gt;1,[1]DEPURADO!D2312," ")</f>
        <v xml:space="preserve"> </v>
      </c>
      <c r="G2318" s="27">
        <f>[1]DEPURADO!F2312</f>
        <v>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52"/>
        <v>0</v>
      </c>
      <c r="O2318" s="28">
        <f t="shared" si="253"/>
        <v>0</v>
      </c>
      <c r="P2318" s="24">
        <f>IF([1]DEPURADO!H2312&gt;1,0,[1]DEPURADO!B2312)</f>
        <v>0</v>
      </c>
      <c r="Q2318" s="30">
        <f t="shared" si="254"/>
        <v>0</v>
      </c>
      <c r="R2318" s="31">
        <f t="shared" si="255"/>
        <v>0</v>
      </c>
      <c r="S2318" s="31">
        <f>+[1]DEPURADO!J2312</f>
        <v>0</v>
      </c>
      <c r="T2318" s="23" t="s">
        <v>45</v>
      </c>
      <c r="U2318" s="31">
        <f>+[1]DEPURADO!I2312</f>
        <v>0</v>
      </c>
      <c r="V2318" s="30"/>
      <c r="W2318" s="23" t="s">
        <v>45</v>
      </c>
      <c r="X2318" s="31">
        <f>+[1]DEPURADO!K2312+[1]DEPURADO!L2312</f>
        <v>0</v>
      </c>
      <c r="Y2318" s="23" t="s">
        <v>45</v>
      </c>
      <c r="Z2318" s="31">
        <f t="shared" si="256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57"/>
        <v>0</v>
      </c>
      <c r="AH2318" s="30">
        <v>0</v>
      </c>
      <c r="AI2318" s="30">
        <f>+[1]DEPURADO!G2312</f>
        <v>0</v>
      </c>
      <c r="AJ2318" s="32"/>
      <c r="AK2318" s="33"/>
    </row>
    <row r="2319" spans="1:37" s="34" customFormat="1" hidden="1" x14ac:dyDescent="0.25">
      <c r="A2319" s="23">
        <f t="shared" si="258"/>
        <v>2311</v>
      </c>
      <c r="B2319" s="24" t="s">
        <v>44</v>
      </c>
      <c r="C2319" s="23">
        <f>+[1]DEPURADO!A2313</f>
        <v>0</v>
      </c>
      <c r="D2319" s="23">
        <f>+[1]DEPURADO!B2313</f>
        <v>0</v>
      </c>
      <c r="E2319" s="25">
        <f>+[1]DEPURADO!C2313</f>
        <v>0</v>
      </c>
      <c r="F2319" s="26" t="str">
        <f>+IF([1]DEPURADO!D2313&gt;1,[1]DEPURADO!D2313," ")</f>
        <v xml:space="preserve"> </v>
      </c>
      <c r="G2319" s="27">
        <f>[1]DEPURADO!F2313</f>
        <v>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52"/>
        <v>0</v>
      </c>
      <c r="O2319" s="28">
        <f t="shared" si="253"/>
        <v>0</v>
      </c>
      <c r="P2319" s="24">
        <f>IF([1]DEPURADO!H2313&gt;1,0,[1]DEPURADO!B2313)</f>
        <v>0</v>
      </c>
      <c r="Q2319" s="30">
        <f t="shared" si="254"/>
        <v>0</v>
      </c>
      <c r="R2319" s="31">
        <f t="shared" si="255"/>
        <v>0</v>
      </c>
      <c r="S2319" s="31">
        <f>+[1]DEPURADO!J2313</f>
        <v>0</v>
      </c>
      <c r="T2319" s="23" t="s">
        <v>45</v>
      </c>
      <c r="U2319" s="31">
        <f>+[1]DEPURADO!I2313</f>
        <v>0</v>
      </c>
      <c r="V2319" s="30"/>
      <c r="W2319" s="23" t="s">
        <v>45</v>
      </c>
      <c r="X2319" s="31">
        <f>+[1]DEPURADO!K2313+[1]DEPURADO!L2313</f>
        <v>0</v>
      </c>
      <c r="Y2319" s="23" t="s">
        <v>45</v>
      </c>
      <c r="Z2319" s="31">
        <f t="shared" si="256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57"/>
        <v>0</v>
      </c>
      <c r="AH2319" s="30">
        <v>0</v>
      </c>
      <c r="AI2319" s="30">
        <f>+[1]DEPURADO!G2313</f>
        <v>0</v>
      </c>
      <c r="AJ2319" s="32"/>
      <c r="AK2319" s="33"/>
    </row>
    <row r="2320" spans="1:37" s="34" customFormat="1" hidden="1" x14ac:dyDescent="0.25">
      <c r="A2320" s="23">
        <f t="shared" si="258"/>
        <v>2312</v>
      </c>
      <c r="B2320" s="24" t="s">
        <v>44</v>
      </c>
      <c r="C2320" s="23">
        <f>+[1]DEPURADO!A2314</f>
        <v>0</v>
      </c>
      <c r="D2320" s="23">
        <f>+[1]DEPURADO!B2314</f>
        <v>0</v>
      </c>
      <c r="E2320" s="25">
        <f>+[1]DEPURADO!C2314</f>
        <v>0</v>
      </c>
      <c r="F2320" s="26" t="str">
        <f>+IF([1]DEPURADO!D2314&gt;1,[1]DEPURADO!D2314," ")</f>
        <v xml:space="preserve"> </v>
      </c>
      <c r="G2320" s="27">
        <f>[1]DEPURADO!F2314</f>
        <v>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52"/>
        <v>0</v>
      </c>
      <c r="O2320" s="28">
        <f t="shared" si="253"/>
        <v>0</v>
      </c>
      <c r="P2320" s="24">
        <f>IF([1]DEPURADO!H2314&gt;1,0,[1]DEPURADO!B2314)</f>
        <v>0</v>
      </c>
      <c r="Q2320" s="30">
        <f t="shared" si="254"/>
        <v>0</v>
      </c>
      <c r="R2320" s="31">
        <f t="shared" si="255"/>
        <v>0</v>
      </c>
      <c r="S2320" s="31">
        <f>+[1]DEPURADO!J2314</f>
        <v>0</v>
      </c>
      <c r="T2320" s="23" t="s">
        <v>45</v>
      </c>
      <c r="U2320" s="31">
        <f>+[1]DEPURADO!I2314</f>
        <v>0</v>
      </c>
      <c r="V2320" s="30"/>
      <c r="W2320" s="23" t="s">
        <v>45</v>
      </c>
      <c r="X2320" s="31">
        <f>+[1]DEPURADO!K2314+[1]DEPURADO!L2314</f>
        <v>0</v>
      </c>
      <c r="Y2320" s="23" t="s">
        <v>45</v>
      </c>
      <c r="Z2320" s="31">
        <f t="shared" si="256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57"/>
        <v>0</v>
      </c>
      <c r="AH2320" s="30">
        <v>0</v>
      </c>
      <c r="AI2320" s="30">
        <f>+[1]DEPURADO!G2314</f>
        <v>0</v>
      </c>
      <c r="AJ2320" s="32"/>
      <c r="AK2320" s="33"/>
    </row>
    <row r="2321" spans="1:37" s="34" customFormat="1" hidden="1" x14ac:dyDescent="0.25">
      <c r="A2321" s="23">
        <f t="shared" si="258"/>
        <v>2313</v>
      </c>
      <c r="B2321" s="24" t="s">
        <v>44</v>
      </c>
      <c r="C2321" s="23">
        <f>+[1]DEPURADO!A2315</f>
        <v>0</v>
      </c>
      <c r="D2321" s="23">
        <f>+[1]DEPURADO!B2315</f>
        <v>0</v>
      </c>
      <c r="E2321" s="25">
        <f>+[1]DEPURADO!C2315</f>
        <v>0</v>
      </c>
      <c r="F2321" s="26" t="str">
        <f>+IF([1]DEPURADO!D2315&gt;1,[1]DEPURADO!D2315," ")</f>
        <v xml:space="preserve"> </v>
      </c>
      <c r="G2321" s="27">
        <f>[1]DEPURADO!F2315</f>
        <v>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52"/>
        <v>0</v>
      </c>
      <c r="O2321" s="28">
        <f t="shared" si="253"/>
        <v>0</v>
      </c>
      <c r="P2321" s="24">
        <f>IF([1]DEPURADO!H2315&gt;1,0,[1]DEPURADO!B2315)</f>
        <v>0</v>
      </c>
      <c r="Q2321" s="30">
        <f t="shared" si="254"/>
        <v>0</v>
      </c>
      <c r="R2321" s="31">
        <f t="shared" si="255"/>
        <v>0</v>
      </c>
      <c r="S2321" s="31">
        <f>+[1]DEPURADO!J2315</f>
        <v>0</v>
      </c>
      <c r="T2321" s="23" t="s">
        <v>45</v>
      </c>
      <c r="U2321" s="31">
        <f>+[1]DEPURADO!I2315</f>
        <v>0</v>
      </c>
      <c r="V2321" s="30"/>
      <c r="W2321" s="23" t="s">
        <v>45</v>
      </c>
      <c r="X2321" s="31">
        <f>+[1]DEPURADO!K2315+[1]DEPURADO!L2315</f>
        <v>0</v>
      </c>
      <c r="Y2321" s="23" t="s">
        <v>45</v>
      </c>
      <c r="Z2321" s="31">
        <f t="shared" si="256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57"/>
        <v>0</v>
      </c>
      <c r="AH2321" s="30">
        <v>0</v>
      </c>
      <c r="AI2321" s="30">
        <f>+[1]DEPURADO!G2315</f>
        <v>0</v>
      </c>
      <c r="AJ2321" s="32"/>
      <c r="AK2321" s="33"/>
    </row>
    <row r="2322" spans="1:37" s="34" customFormat="1" hidden="1" x14ac:dyDescent="0.25">
      <c r="A2322" s="23">
        <f t="shared" si="258"/>
        <v>2314</v>
      </c>
      <c r="B2322" s="24" t="s">
        <v>44</v>
      </c>
      <c r="C2322" s="23">
        <f>+[1]DEPURADO!A2316</f>
        <v>0</v>
      </c>
      <c r="D2322" s="23">
        <f>+[1]DEPURADO!B2316</f>
        <v>0</v>
      </c>
      <c r="E2322" s="25">
        <f>+[1]DEPURADO!C2316</f>
        <v>0</v>
      </c>
      <c r="F2322" s="26" t="str">
        <f>+IF([1]DEPURADO!D2316&gt;1,[1]DEPURADO!D2316," ")</f>
        <v xml:space="preserve"> </v>
      </c>
      <c r="G2322" s="27">
        <f>[1]DEPURADO!F2316</f>
        <v>0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52"/>
        <v>0</v>
      </c>
      <c r="O2322" s="28">
        <f t="shared" si="253"/>
        <v>0</v>
      </c>
      <c r="P2322" s="24">
        <f>IF([1]DEPURADO!H2316&gt;1,0,[1]DEPURADO!B2316)</f>
        <v>0</v>
      </c>
      <c r="Q2322" s="30">
        <f t="shared" si="254"/>
        <v>0</v>
      </c>
      <c r="R2322" s="31">
        <f t="shared" si="255"/>
        <v>0</v>
      </c>
      <c r="S2322" s="31">
        <f>+[1]DEPURADO!J2316</f>
        <v>0</v>
      </c>
      <c r="T2322" s="23" t="s">
        <v>45</v>
      </c>
      <c r="U2322" s="31">
        <f>+[1]DEPURADO!I2316</f>
        <v>0</v>
      </c>
      <c r="V2322" s="30"/>
      <c r="W2322" s="23" t="s">
        <v>45</v>
      </c>
      <c r="X2322" s="31">
        <f>+[1]DEPURADO!K2316+[1]DEPURADO!L2316</f>
        <v>0</v>
      </c>
      <c r="Y2322" s="23" t="s">
        <v>45</v>
      </c>
      <c r="Z2322" s="31">
        <f t="shared" si="256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57"/>
        <v>0</v>
      </c>
      <c r="AH2322" s="30">
        <v>0</v>
      </c>
      <c r="AI2322" s="30">
        <f>+[1]DEPURADO!G2316</f>
        <v>0</v>
      </c>
      <c r="AJ2322" s="32"/>
      <c r="AK2322" s="33"/>
    </row>
    <row r="2323" spans="1:37" s="34" customFormat="1" hidden="1" x14ac:dyDescent="0.25">
      <c r="A2323" s="23">
        <f t="shared" si="258"/>
        <v>2315</v>
      </c>
      <c r="B2323" s="24" t="s">
        <v>44</v>
      </c>
      <c r="C2323" s="23">
        <f>+[1]DEPURADO!A2317</f>
        <v>0</v>
      </c>
      <c r="D2323" s="23">
        <f>+[1]DEPURADO!B2317</f>
        <v>0</v>
      </c>
      <c r="E2323" s="25">
        <f>+[1]DEPURADO!C2317</f>
        <v>0</v>
      </c>
      <c r="F2323" s="26" t="str">
        <f>+IF([1]DEPURADO!D2317&gt;1,[1]DEPURADO!D2317," ")</f>
        <v xml:space="preserve"> </v>
      </c>
      <c r="G2323" s="27">
        <f>[1]DEPURADO!F2317</f>
        <v>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0</v>
      </c>
      <c r="L2323" s="28">
        <v>0</v>
      </c>
      <c r="M2323" s="28">
        <v>0</v>
      </c>
      <c r="N2323" s="28">
        <f t="shared" si="252"/>
        <v>0</v>
      </c>
      <c r="O2323" s="28">
        <f t="shared" si="253"/>
        <v>0</v>
      </c>
      <c r="P2323" s="24">
        <f>IF([1]DEPURADO!H2317&gt;1,0,[1]DEPURADO!B2317)</f>
        <v>0</v>
      </c>
      <c r="Q2323" s="30">
        <f t="shared" si="254"/>
        <v>0</v>
      </c>
      <c r="R2323" s="31">
        <f t="shared" si="255"/>
        <v>0</v>
      </c>
      <c r="S2323" s="31">
        <f>+[1]DEPURADO!J2317</f>
        <v>0</v>
      </c>
      <c r="T2323" s="23" t="s">
        <v>45</v>
      </c>
      <c r="U2323" s="31">
        <f>+[1]DEPURADO!I2317</f>
        <v>0</v>
      </c>
      <c r="V2323" s="30"/>
      <c r="W2323" s="23" t="s">
        <v>45</v>
      </c>
      <c r="X2323" s="31">
        <f>+[1]DEPURADO!K2317+[1]DEPURADO!L2317</f>
        <v>0</v>
      </c>
      <c r="Y2323" s="23" t="s">
        <v>45</v>
      </c>
      <c r="Z2323" s="31">
        <f t="shared" si="256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57"/>
        <v>0</v>
      </c>
      <c r="AH2323" s="30">
        <v>0</v>
      </c>
      <c r="AI2323" s="30">
        <f>+[1]DEPURADO!G2317</f>
        <v>0</v>
      </c>
      <c r="AJ2323" s="32"/>
      <c r="AK2323" s="33"/>
    </row>
    <row r="2324" spans="1:37" s="34" customFormat="1" hidden="1" x14ac:dyDescent="0.25">
      <c r="A2324" s="23">
        <f t="shared" si="258"/>
        <v>2316</v>
      </c>
      <c r="B2324" s="24" t="s">
        <v>44</v>
      </c>
      <c r="C2324" s="23">
        <f>+[1]DEPURADO!A2318</f>
        <v>0</v>
      </c>
      <c r="D2324" s="23">
        <f>+[1]DEPURADO!B2318</f>
        <v>0</v>
      </c>
      <c r="E2324" s="25">
        <f>+[1]DEPURADO!C2318</f>
        <v>0</v>
      </c>
      <c r="F2324" s="26" t="str">
        <f>+IF([1]DEPURADO!D2318&gt;1,[1]DEPURADO!D2318," ")</f>
        <v xml:space="preserve"> </v>
      </c>
      <c r="G2324" s="27">
        <f>[1]DEPURADO!F2318</f>
        <v>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52"/>
        <v>0</v>
      </c>
      <c r="O2324" s="28">
        <f t="shared" si="253"/>
        <v>0</v>
      </c>
      <c r="P2324" s="24">
        <f>IF([1]DEPURADO!H2318&gt;1,0,[1]DEPURADO!B2318)</f>
        <v>0</v>
      </c>
      <c r="Q2324" s="30">
        <f t="shared" si="254"/>
        <v>0</v>
      </c>
      <c r="R2324" s="31">
        <f t="shared" si="255"/>
        <v>0</v>
      </c>
      <c r="S2324" s="31">
        <f>+[1]DEPURADO!J2318</f>
        <v>0</v>
      </c>
      <c r="T2324" s="23" t="s">
        <v>45</v>
      </c>
      <c r="U2324" s="31">
        <f>+[1]DEPURADO!I2318</f>
        <v>0</v>
      </c>
      <c r="V2324" s="30"/>
      <c r="W2324" s="23" t="s">
        <v>45</v>
      </c>
      <c r="X2324" s="31">
        <f>+[1]DEPURADO!K2318+[1]DEPURADO!L2318</f>
        <v>0</v>
      </c>
      <c r="Y2324" s="23" t="s">
        <v>45</v>
      </c>
      <c r="Z2324" s="31">
        <f t="shared" si="256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57"/>
        <v>0</v>
      </c>
      <c r="AH2324" s="30">
        <v>0</v>
      </c>
      <c r="AI2324" s="30">
        <f>+[1]DEPURADO!G2318</f>
        <v>0</v>
      </c>
      <c r="AJ2324" s="32"/>
      <c r="AK2324" s="33"/>
    </row>
    <row r="2325" spans="1:37" s="34" customFormat="1" hidden="1" x14ac:dyDescent="0.25">
      <c r="A2325" s="23">
        <f t="shared" si="258"/>
        <v>2317</v>
      </c>
      <c r="B2325" s="24" t="s">
        <v>44</v>
      </c>
      <c r="C2325" s="23">
        <f>+[1]DEPURADO!A2319</f>
        <v>0</v>
      </c>
      <c r="D2325" s="23">
        <f>+[1]DEPURADO!B2319</f>
        <v>0</v>
      </c>
      <c r="E2325" s="25">
        <f>+[1]DEPURADO!C2319</f>
        <v>0</v>
      </c>
      <c r="F2325" s="26" t="str">
        <f>+IF([1]DEPURADO!D2319&gt;1,[1]DEPURADO!D2319," ")</f>
        <v xml:space="preserve"> </v>
      </c>
      <c r="G2325" s="27">
        <f>[1]DEPURADO!F2319</f>
        <v>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52"/>
        <v>0</v>
      </c>
      <c r="O2325" s="28">
        <f t="shared" si="253"/>
        <v>0</v>
      </c>
      <c r="P2325" s="24">
        <f>IF([1]DEPURADO!H2319&gt;1,0,[1]DEPURADO!B2319)</f>
        <v>0</v>
      </c>
      <c r="Q2325" s="30">
        <f t="shared" si="254"/>
        <v>0</v>
      </c>
      <c r="R2325" s="31">
        <f t="shared" si="255"/>
        <v>0</v>
      </c>
      <c r="S2325" s="31">
        <f>+[1]DEPURADO!J2319</f>
        <v>0</v>
      </c>
      <c r="T2325" s="23" t="s">
        <v>45</v>
      </c>
      <c r="U2325" s="31">
        <f>+[1]DEPURADO!I2319</f>
        <v>0</v>
      </c>
      <c r="V2325" s="30"/>
      <c r="W2325" s="23" t="s">
        <v>45</v>
      </c>
      <c r="X2325" s="31">
        <f>+[1]DEPURADO!K2319+[1]DEPURADO!L2319</f>
        <v>0</v>
      </c>
      <c r="Y2325" s="23" t="s">
        <v>45</v>
      </c>
      <c r="Z2325" s="31">
        <f t="shared" si="256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57"/>
        <v>0</v>
      </c>
      <c r="AH2325" s="30">
        <v>0</v>
      </c>
      <c r="AI2325" s="30">
        <f>+[1]DEPURADO!G2319</f>
        <v>0</v>
      </c>
      <c r="AJ2325" s="32"/>
      <c r="AK2325" s="33"/>
    </row>
    <row r="2326" spans="1:37" s="34" customFormat="1" hidden="1" x14ac:dyDescent="0.25">
      <c r="A2326" s="23">
        <f t="shared" si="258"/>
        <v>2318</v>
      </c>
      <c r="B2326" s="24" t="s">
        <v>44</v>
      </c>
      <c r="C2326" s="23">
        <f>+[1]DEPURADO!A2320</f>
        <v>0</v>
      </c>
      <c r="D2326" s="23">
        <f>+[1]DEPURADO!B2320</f>
        <v>0</v>
      </c>
      <c r="E2326" s="25">
        <f>+[1]DEPURADO!C2320</f>
        <v>0</v>
      </c>
      <c r="F2326" s="26" t="str">
        <f>+IF([1]DEPURADO!D2320&gt;1,[1]DEPURADO!D2320," ")</f>
        <v xml:space="preserve"> </v>
      </c>
      <c r="G2326" s="27">
        <f>[1]DEPURADO!F2320</f>
        <v>0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52"/>
        <v>0</v>
      </c>
      <c r="O2326" s="28">
        <f t="shared" si="253"/>
        <v>0</v>
      </c>
      <c r="P2326" s="24">
        <f>IF([1]DEPURADO!H2320&gt;1,0,[1]DEPURADO!B2320)</f>
        <v>0</v>
      </c>
      <c r="Q2326" s="30">
        <f t="shared" si="254"/>
        <v>0</v>
      </c>
      <c r="R2326" s="31">
        <f t="shared" si="255"/>
        <v>0</v>
      </c>
      <c r="S2326" s="31">
        <f>+[1]DEPURADO!J2320</f>
        <v>0</v>
      </c>
      <c r="T2326" s="23" t="s">
        <v>45</v>
      </c>
      <c r="U2326" s="31">
        <f>+[1]DEPURADO!I2320</f>
        <v>0</v>
      </c>
      <c r="V2326" s="30"/>
      <c r="W2326" s="23" t="s">
        <v>45</v>
      </c>
      <c r="X2326" s="31">
        <f>+[1]DEPURADO!K2320+[1]DEPURADO!L2320</f>
        <v>0</v>
      </c>
      <c r="Y2326" s="23" t="s">
        <v>45</v>
      </c>
      <c r="Z2326" s="31">
        <f t="shared" si="256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57"/>
        <v>0</v>
      </c>
      <c r="AH2326" s="30">
        <v>0</v>
      </c>
      <c r="AI2326" s="30">
        <f>+[1]DEPURADO!G2320</f>
        <v>0</v>
      </c>
      <c r="AJ2326" s="32"/>
      <c r="AK2326" s="33"/>
    </row>
    <row r="2327" spans="1:37" s="34" customFormat="1" hidden="1" x14ac:dyDescent="0.25">
      <c r="A2327" s="23">
        <f t="shared" si="258"/>
        <v>2319</v>
      </c>
      <c r="B2327" s="24" t="s">
        <v>44</v>
      </c>
      <c r="C2327" s="23">
        <f>+[1]DEPURADO!A2321</f>
        <v>0</v>
      </c>
      <c r="D2327" s="23">
        <f>+[1]DEPURADO!B2321</f>
        <v>0</v>
      </c>
      <c r="E2327" s="25">
        <f>+[1]DEPURADO!C2321</f>
        <v>0</v>
      </c>
      <c r="F2327" s="26" t="str">
        <f>+IF([1]DEPURADO!D2321&gt;1,[1]DEPURADO!D2321," ")</f>
        <v xml:space="preserve"> </v>
      </c>
      <c r="G2327" s="27">
        <f>[1]DEPURADO!F2321</f>
        <v>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52"/>
        <v>0</v>
      </c>
      <c r="O2327" s="28">
        <f t="shared" si="253"/>
        <v>0</v>
      </c>
      <c r="P2327" s="24">
        <f>IF([1]DEPURADO!H2321&gt;1,0,[1]DEPURADO!B2321)</f>
        <v>0</v>
      </c>
      <c r="Q2327" s="30">
        <f t="shared" si="254"/>
        <v>0</v>
      </c>
      <c r="R2327" s="31">
        <f t="shared" si="255"/>
        <v>0</v>
      </c>
      <c r="S2327" s="31">
        <f>+[1]DEPURADO!J2321</f>
        <v>0</v>
      </c>
      <c r="T2327" s="23" t="s">
        <v>45</v>
      </c>
      <c r="U2327" s="31">
        <f>+[1]DEPURADO!I2321</f>
        <v>0</v>
      </c>
      <c r="V2327" s="30"/>
      <c r="W2327" s="23" t="s">
        <v>45</v>
      </c>
      <c r="X2327" s="31">
        <f>+[1]DEPURADO!K2321+[1]DEPURADO!L2321</f>
        <v>0</v>
      </c>
      <c r="Y2327" s="23" t="s">
        <v>45</v>
      </c>
      <c r="Z2327" s="31">
        <f t="shared" si="256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57"/>
        <v>0</v>
      </c>
      <c r="AH2327" s="30">
        <v>0</v>
      </c>
      <c r="AI2327" s="30">
        <f>+[1]DEPURADO!G2321</f>
        <v>0</v>
      </c>
      <c r="AJ2327" s="32"/>
      <c r="AK2327" s="33"/>
    </row>
    <row r="2328" spans="1:37" s="34" customFormat="1" hidden="1" x14ac:dyDescent="0.25">
      <c r="A2328" s="23">
        <f t="shared" si="258"/>
        <v>2320</v>
      </c>
      <c r="B2328" s="24" t="s">
        <v>44</v>
      </c>
      <c r="C2328" s="23">
        <f>+[1]DEPURADO!A2322</f>
        <v>0</v>
      </c>
      <c r="D2328" s="23">
        <f>+[1]DEPURADO!B2322</f>
        <v>0</v>
      </c>
      <c r="E2328" s="25">
        <f>+[1]DEPURADO!C2322</f>
        <v>0</v>
      </c>
      <c r="F2328" s="26" t="str">
        <f>+IF([1]DEPURADO!D2322&gt;1,[1]DEPURADO!D2322," ")</f>
        <v xml:space="preserve"> </v>
      </c>
      <c r="G2328" s="27">
        <f>[1]DEPURADO!F2322</f>
        <v>0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52"/>
        <v>0</v>
      </c>
      <c r="O2328" s="28">
        <f t="shared" si="253"/>
        <v>0</v>
      </c>
      <c r="P2328" s="24">
        <f>IF([1]DEPURADO!H2322&gt;1,0,[1]DEPURADO!B2322)</f>
        <v>0</v>
      </c>
      <c r="Q2328" s="30">
        <f t="shared" si="254"/>
        <v>0</v>
      </c>
      <c r="R2328" s="31">
        <f t="shared" si="255"/>
        <v>0</v>
      </c>
      <c r="S2328" s="31">
        <f>+[1]DEPURADO!J2322</f>
        <v>0</v>
      </c>
      <c r="T2328" s="23" t="s">
        <v>45</v>
      </c>
      <c r="U2328" s="31">
        <f>+[1]DEPURADO!I2322</f>
        <v>0</v>
      </c>
      <c r="V2328" s="30"/>
      <c r="W2328" s="23" t="s">
        <v>45</v>
      </c>
      <c r="X2328" s="31">
        <f>+[1]DEPURADO!K2322+[1]DEPURADO!L2322</f>
        <v>0</v>
      </c>
      <c r="Y2328" s="23" t="s">
        <v>45</v>
      </c>
      <c r="Z2328" s="31">
        <f t="shared" si="256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57"/>
        <v>0</v>
      </c>
      <c r="AH2328" s="30">
        <v>0</v>
      </c>
      <c r="AI2328" s="30">
        <f>+[1]DEPURADO!G2322</f>
        <v>0</v>
      </c>
      <c r="AJ2328" s="32"/>
      <c r="AK2328" s="33"/>
    </row>
    <row r="2329" spans="1:37" s="34" customFormat="1" hidden="1" x14ac:dyDescent="0.25">
      <c r="A2329" s="23">
        <f t="shared" si="258"/>
        <v>2321</v>
      </c>
      <c r="B2329" s="24" t="s">
        <v>44</v>
      </c>
      <c r="C2329" s="23">
        <f>+[1]DEPURADO!A2323</f>
        <v>0</v>
      </c>
      <c r="D2329" s="23">
        <f>+[1]DEPURADO!B2323</f>
        <v>0</v>
      </c>
      <c r="E2329" s="25">
        <f>+[1]DEPURADO!C2323</f>
        <v>0</v>
      </c>
      <c r="F2329" s="26" t="str">
        <f>+IF([1]DEPURADO!D2323&gt;1,[1]DEPURADO!D2323," ")</f>
        <v xml:space="preserve"> </v>
      </c>
      <c r="G2329" s="27">
        <f>[1]DEPURADO!F2323</f>
        <v>0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52"/>
        <v>0</v>
      </c>
      <c r="O2329" s="28">
        <f t="shared" si="253"/>
        <v>0</v>
      </c>
      <c r="P2329" s="24">
        <f>IF([1]DEPURADO!H2323&gt;1,0,[1]DEPURADO!B2323)</f>
        <v>0</v>
      </c>
      <c r="Q2329" s="30">
        <f t="shared" si="254"/>
        <v>0</v>
      </c>
      <c r="R2329" s="31">
        <f t="shared" si="255"/>
        <v>0</v>
      </c>
      <c r="S2329" s="31">
        <f>+[1]DEPURADO!J2323</f>
        <v>0</v>
      </c>
      <c r="T2329" s="23" t="s">
        <v>45</v>
      </c>
      <c r="U2329" s="31">
        <f>+[1]DEPURADO!I2323</f>
        <v>0</v>
      </c>
      <c r="V2329" s="30"/>
      <c r="W2329" s="23" t="s">
        <v>45</v>
      </c>
      <c r="X2329" s="31">
        <f>+[1]DEPURADO!K2323+[1]DEPURADO!L2323</f>
        <v>0</v>
      </c>
      <c r="Y2329" s="23" t="s">
        <v>45</v>
      </c>
      <c r="Z2329" s="31">
        <f t="shared" si="256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57"/>
        <v>0</v>
      </c>
      <c r="AH2329" s="30">
        <v>0</v>
      </c>
      <c r="AI2329" s="30">
        <f>+[1]DEPURADO!G2323</f>
        <v>0</v>
      </c>
      <c r="AJ2329" s="32"/>
      <c r="AK2329" s="33"/>
    </row>
    <row r="2330" spans="1:37" s="34" customFormat="1" hidden="1" x14ac:dyDescent="0.25">
      <c r="A2330" s="23">
        <f t="shared" si="258"/>
        <v>2322</v>
      </c>
      <c r="B2330" s="24" t="s">
        <v>44</v>
      </c>
      <c r="C2330" s="23">
        <f>+[1]DEPURADO!A2324</f>
        <v>0</v>
      </c>
      <c r="D2330" s="23">
        <f>+[1]DEPURADO!B2324</f>
        <v>0</v>
      </c>
      <c r="E2330" s="25">
        <f>+[1]DEPURADO!C2324</f>
        <v>0</v>
      </c>
      <c r="F2330" s="26" t="str">
        <f>+IF([1]DEPURADO!D2324&gt;1,[1]DEPURADO!D2324," ")</f>
        <v xml:space="preserve"> </v>
      </c>
      <c r="G2330" s="27">
        <f>[1]DEPURADO!F2324</f>
        <v>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52"/>
        <v>0</v>
      </c>
      <c r="O2330" s="28">
        <f t="shared" si="253"/>
        <v>0</v>
      </c>
      <c r="P2330" s="24">
        <f>IF([1]DEPURADO!H2324&gt;1,0,[1]DEPURADO!B2324)</f>
        <v>0</v>
      </c>
      <c r="Q2330" s="30">
        <f t="shared" si="254"/>
        <v>0</v>
      </c>
      <c r="R2330" s="31">
        <f t="shared" si="255"/>
        <v>0</v>
      </c>
      <c r="S2330" s="31">
        <f>+[1]DEPURADO!J2324</f>
        <v>0</v>
      </c>
      <c r="T2330" s="23" t="s">
        <v>45</v>
      </c>
      <c r="U2330" s="31">
        <f>+[1]DEPURADO!I2324</f>
        <v>0</v>
      </c>
      <c r="V2330" s="30"/>
      <c r="W2330" s="23" t="s">
        <v>45</v>
      </c>
      <c r="X2330" s="31">
        <f>+[1]DEPURADO!K2324+[1]DEPURADO!L2324</f>
        <v>0</v>
      </c>
      <c r="Y2330" s="23" t="s">
        <v>45</v>
      </c>
      <c r="Z2330" s="31">
        <f t="shared" si="256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57"/>
        <v>0</v>
      </c>
      <c r="AH2330" s="30">
        <v>0</v>
      </c>
      <c r="AI2330" s="30">
        <f>+[1]DEPURADO!G2324</f>
        <v>0</v>
      </c>
      <c r="AJ2330" s="32"/>
      <c r="AK2330" s="33"/>
    </row>
    <row r="2331" spans="1:37" s="34" customFormat="1" hidden="1" x14ac:dyDescent="0.25">
      <c r="A2331" s="23">
        <f t="shared" si="258"/>
        <v>2323</v>
      </c>
      <c r="B2331" s="24" t="s">
        <v>44</v>
      </c>
      <c r="C2331" s="23">
        <f>+[1]DEPURADO!A2325</f>
        <v>0</v>
      </c>
      <c r="D2331" s="23">
        <f>+[1]DEPURADO!B2325</f>
        <v>0</v>
      </c>
      <c r="E2331" s="25">
        <f>+[1]DEPURADO!C2325</f>
        <v>0</v>
      </c>
      <c r="F2331" s="26" t="str">
        <f>+IF([1]DEPURADO!D2325&gt;1,[1]DEPURADO!D2325," ")</f>
        <v xml:space="preserve"> </v>
      </c>
      <c r="G2331" s="27">
        <f>[1]DEPURADO!F2325</f>
        <v>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52"/>
        <v>0</v>
      </c>
      <c r="O2331" s="28">
        <f t="shared" si="253"/>
        <v>0</v>
      </c>
      <c r="P2331" s="24">
        <f>IF([1]DEPURADO!H2325&gt;1,0,[1]DEPURADO!B2325)</f>
        <v>0</v>
      </c>
      <c r="Q2331" s="30">
        <f t="shared" si="254"/>
        <v>0</v>
      </c>
      <c r="R2331" s="31">
        <f t="shared" si="255"/>
        <v>0</v>
      </c>
      <c r="S2331" s="31">
        <f>+[1]DEPURADO!J2325</f>
        <v>0</v>
      </c>
      <c r="T2331" s="23" t="s">
        <v>45</v>
      </c>
      <c r="U2331" s="31">
        <f>+[1]DEPURADO!I2325</f>
        <v>0</v>
      </c>
      <c r="V2331" s="30"/>
      <c r="W2331" s="23" t="s">
        <v>45</v>
      </c>
      <c r="X2331" s="31">
        <f>+[1]DEPURADO!K2325+[1]DEPURADO!L2325</f>
        <v>0</v>
      </c>
      <c r="Y2331" s="23" t="s">
        <v>45</v>
      </c>
      <c r="Z2331" s="31">
        <f t="shared" si="256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57"/>
        <v>0</v>
      </c>
      <c r="AH2331" s="30">
        <v>0</v>
      </c>
      <c r="AI2331" s="30">
        <f>+[1]DEPURADO!G2325</f>
        <v>0</v>
      </c>
      <c r="AJ2331" s="32"/>
      <c r="AK2331" s="33"/>
    </row>
    <row r="2332" spans="1:37" s="34" customFormat="1" hidden="1" x14ac:dyDescent="0.25">
      <c r="A2332" s="23">
        <f t="shared" si="258"/>
        <v>2324</v>
      </c>
      <c r="B2332" s="24" t="s">
        <v>44</v>
      </c>
      <c r="C2332" s="23">
        <f>+[1]DEPURADO!A2326</f>
        <v>0</v>
      </c>
      <c r="D2332" s="23">
        <f>+[1]DEPURADO!B2326</f>
        <v>0</v>
      </c>
      <c r="E2332" s="25">
        <f>+[1]DEPURADO!C2326</f>
        <v>0</v>
      </c>
      <c r="F2332" s="26" t="str">
        <f>+IF([1]DEPURADO!D2326&gt;1,[1]DEPURADO!D2326," ")</f>
        <v xml:space="preserve"> </v>
      </c>
      <c r="G2332" s="27">
        <f>[1]DEPURADO!F2326</f>
        <v>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52"/>
        <v>0</v>
      </c>
      <c r="O2332" s="28">
        <f t="shared" si="253"/>
        <v>0</v>
      </c>
      <c r="P2332" s="24">
        <f>IF([1]DEPURADO!H2326&gt;1,0,[1]DEPURADO!B2326)</f>
        <v>0</v>
      </c>
      <c r="Q2332" s="30">
        <f t="shared" si="254"/>
        <v>0</v>
      </c>
      <c r="R2332" s="31">
        <f t="shared" si="255"/>
        <v>0</v>
      </c>
      <c r="S2332" s="31">
        <f>+[1]DEPURADO!J2326</f>
        <v>0</v>
      </c>
      <c r="T2332" s="23" t="s">
        <v>45</v>
      </c>
      <c r="U2332" s="31">
        <f>+[1]DEPURADO!I2326</f>
        <v>0</v>
      </c>
      <c r="V2332" s="30"/>
      <c r="W2332" s="23" t="s">
        <v>45</v>
      </c>
      <c r="X2332" s="31">
        <f>+[1]DEPURADO!K2326+[1]DEPURADO!L2326</f>
        <v>0</v>
      </c>
      <c r="Y2332" s="23" t="s">
        <v>45</v>
      </c>
      <c r="Z2332" s="31">
        <f t="shared" si="256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57"/>
        <v>0</v>
      </c>
      <c r="AH2332" s="30">
        <v>0</v>
      </c>
      <c r="AI2332" s="30">
        <f>+[1]DEPURADO!G2326</f>
        <v>0</v>
      </c>
      <c r="AJ2332" s="32"/>
      <c r="AK2332" s="33"/>
    </row>
    <row r="2333" spans="1:37" s="34" customFormat="1" hidden="1" x14ac:dyDescent="0.25">
      <c r="A2333" s="23">
        <f t="shared" si="258"/>
        <v>2325</v>
      </c>
      <c r="B2333" s="24" t="s">
        <v>44</v>
      </c>
      <c r="C2333" s="23">
        <f>+[1]DEPURADO!A2327</f>
        <v>0</v>
      </c>
      <c r="D2333" s="23">
        <f>+[1]DEPURADO!B2327</f>
        <v>0</v>
      </c>
      <c r="E2333" s="25">
        <f>+[1]DEPURADO!C2327</f>
        <v>0</v>
      </c>
      <c r="F2333" s="26" t="str">
        <f>+IF([1]DEPURADO!D2327&gt;1,[1]DEPURADO!D2327," ")</f>
        <v xml:space="preserve"> </v>
      </c>
      <c r="G2333" s="27">
        <f>[1]DEPURADO!F2327</f>
        <v>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52"/>
        <v>0</v>
      </c>
      <c r="O2333" s="28">
        <f t="shared" si="253"/>
        <v>0</v>
      </c>
      <c r="P2333" s="24">
        <f>IF([1]DEPURADO!H2327&gt;1,0,[1]DEPURADO!B2327)</f>
        <v>0</v>
      </c>
      <c r="Q2333" s="30">
        <f t="shared" si="254"/>
        <v>0</v>
      </c>
      <c r="R2333" s="31">
        <f t="shared" si="255"/>
        <v>0</v>
      </c>
      <c r="S2333" s="31">
        <f>+[1]DEPURADO!J2327</f>
        <v>0</v>
      </c>
      <c r="T2333" s="23" t="s">
        <v>45</v>
      </c>
      <c r="U2333" s="31">
        <f>+[1]DEPURADO!I2327</f>
        <v>0</v>
      </c>
      <c r="V2333" s="30"/>
      <c r="W2333" s="23" t="s">
        <v>45</v>
      </c>
      <c r="X2333" s="31">
        <f>+[1]DEPURADO!K2327+[1]DEPURADO!L2327</f>
        <v>0</v>
      </c>
      <c r="Y2333" s="23" t="s">
        <v>45</v>
      </c>
      <c r="Z2333" s="31">
        <f t="shared" si="256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57"/>
        <v>0</v>
      </c>
      <c r="AH2333" s="30">
        <v>0</v>
      </c>
      <c r="AI2333" s="30">
        <f>+[1]DEPURADO!G2327</f>
        <v>0</v>
      </c>
      <c r="AJ2333" s="32"/>
      <c r="AK2333" s="33"/>
    </row>
    <row r="2334" spans="1:37" s="34" customFormat="1" hidden="1" x14ac:dyDescent="0.25">
      <c r="A2334" s="23">
        <f t="shared" si="258"/>
        <v>2326</v>
      </c>
      <c r="B2334" s="24" t="s">
        <v>44</v>
      </c>
      <c r="C2334" s="23">
        <f>+[1]DEPURADO!A2328</f>
        <v>0</v>
      </c>
      <c r="D2334" s="23">
        <f>+[1]DEPURADO!B2328</f>
        <v>0</v>
      </c>
      <c r="E2334" s="25">
        <f>+[1]DEPURADO!C2328</f>
        <v>0</v>
      </c>
      <c r="F2334" s="26" t="str">
        <f>+IF([1]DEPURADO!D2328&gt;1,[1]DEPURADO!D2328," ")</f>
        <v xml:space="preserve"> </v>
      </c>
      <c r="G2334" s="27">
        <f>[1]DEPURADO!F2328</f>
        <v>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52"/>
        <v>0</v>
      </c>
      <c r="O2334" s="28">
        <f t="shared" si="253"/>
        <v>0</v>
      </c>
      <c r="P2334" s="24">
        <f>IF([1]DEPURADO!H2328&gt;1,0,[1]DEPURADO!B2328)</f>
        <v>0</v>
      </c>
      <c r="Q2334" s="30">
        <f t="shared" si="254"/>
        <v>0</v>
      </c>
      <c r="R2334" s="31">
        <f t="shared" si="255"/>
        <v>0</v>
      </c>
      <c r="S2334" s="31">
        <f>+[1]DEPURADO!J2328</f>
        <v>0</v>
      </c>
      <c r="T2334" s="23" t="s">
        <v>45</v>
      </c>
      <c r="U2334" s="31">
        <f>+[1]DEPURADO!I2328</f>
        <v>0</v>
      </c>
      <c r="V2334" s="30"/>
      <c r="W2334" s="23" t="s">
        <v>45</v>
      </c>
      <c r="X2334" s="31">
        <f>+[1]DEPURADO!K2328+[1]DEPURADO!L2328</f>
        <v>0</v>
      </c>
      <c r="Y2334" s="23" t="s">
        <v>45</v>
      </c>
      <c r="Z2334" s="31">
        <f t="shared" si="256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57"/>
        <v>0</v>
      </c>
      <c r="AH2334" s="30">
        <v>0</v>
      </c>
      <c r="AI2334" s="30">
        <f>+[1]DEPURADO!G2328</f>
        <v>0</v>
      </c>
      <c r="AJ2334" s="32"/>
      <c r="AK2334" s="33"/>
    </row>
    <row r="2335" spans="1:37" s="34" customFormat="1" hidden="1" x14ac:dyDescent="0.25">
      <c r="A2335" s="23">
        <f t="shared" si="258"/>
        <v>2327</v>
      </c>
      <c r="B2335" s="24" t="s">
        <v>44</v>
      </c>
      <c r="C2335" s="23">
        <f>+[1]DEPURADO!A2329</f>
        <v>0</v>
      </c>
      <c r="D2335" s="23">
        <f>+[1]DEPURADO!B2329</f>
        <v>0</v>
      </c>
      <c r="E2335" s="25">
        <f>+[1]DEPURADO!C2329</f>
        <v>0</v>
      </c>
      <c r="F2335" s="26" t="str">
        <f>+IF([1]DEPURADO!D2329&gt;1,[1]DEPURADO!D2329," ")</f>
        <v xml:space="preserve"> </v>
      </c>
      <c r="G2335" s="27">
        <f>[1]DEPURADO!F2329</f>
        <v>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52"/>
        <v>0</v>
      </c>
      <c r="O2335" s="28">
        <f t="shared" si="253"/>
        <v>0</v>
      </c>
      <c r="P2335" s="24">
        <f>IF([1]DEPURADO!H2329&gt;1,0,[1]DEPURADO!B2329)</f>
        <v>0</v>
      </c>
      <c r="Q2335" s="30">
        <f t="shared" si="254"/>
        <v>0</v>
      </c>
      <c r="R2335" s="31">
        <f t="shared" si="255"/>
        <v>0</v>
      </c>
      <c r="S2335" s="31">
        <f>+[1]DEPURADO!J2329</f>
        <v>0</v>
      </c>
      <c r="T2335" s="23" t="s">
        <v>45</v>
      </c>
      <c r="U2335" s="31">
        <f>+[1]DEPURADO!I2329</f>
        <v>0</v>
      </c>
      <c r="V2335" s="30"/>
      <c r="W2335" s="23" t="s">
        <v>45</v>
      </c>
      <c r="X2335" s="31">
        <f>+[1]DEPURADO!K2329+[1]DEPURADO!L2329</f>
        <v>0</v>
      </c>
      <c r="Y2335" s="23" t="s">
        <v>45</v>
      </c>
      <c r="Z2335" s="31">
        <f t="shared" si="256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57"/>
        <v>0</v>
      </c>
      <c r="AH2335" s="30">
        <v>0</v>
      </c>
      <c r="AI2335" s="30">
        <f>+[1]DEPURADO!G2329</f>
        <v>0</v>
      </c>
      <c r="AJ2335" s="32"/>
      <c r="AK2335" s="33"/>
    </row>
    <row r="2336" spans="1:37" s="34" customFormat="1" hidden="1" x14ac:dyDescent="0.25">
      <c r="A2336" s="23">
        <f t="shared" si="258"/>
        <v>2328</v>
      </c>
      <c r="B2336" s="24" t="s">
        <v>44</v>
      </c>
      <c r="C2336" s="23">
        <f>+[1]DEPURADO!A2330</f>
        <v>0</v>
      </c>
      <c r="D2336" s="23">
        <f>+[1]DEPURADO!B2330</f>
        <v>0</v>
      </c>
      <c r="E2336" s="25">
        <f>+[1]DEPURADO!C2330</f>
        <v>0</v>
      </c>
      <c r="F2336" s="26" t="str">
        <f>+IF([1]DEPURADO!D2330&gt;1,[1]DEPURADO!D2330," ")</f>
        <v xml:space="preserve"> </v>
      </c>
      <c r="G2336" s="27">
        <f>[1]DEPURADO!F2330</f>
        <v>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52"/>
        <v>0</v>
      </c>
      <c r="O2336" s="28">
        <f t="shared" si="253"/>
        <v>0</v>
      </c>
      <c r="P2336" s="24">
        <f>IF([1]DEPURADO!H2330&gt;1,0,[1]DEPURADO!B2330)</f>
        <v>0</v>
      </c>
      <c r="Q2336" s="30">
        <f t="shared" si="254"/>
        <v>0</v>
      </c>
      <c r="R2336" s="31">
        <f t="shared" si="255"/>
        <v>0</v>
      </c>
      <c r="S2336" s="31">
        <f>+[1]DEPURADO!J2330</f>
        <v>0</v>
      </c>
      <c r="T2336" s="23" t="s">
        <v>45</v>
      </c>
      <c r="U2336" s="31">
        <f>+[1]DEPURADO!I2330</f>
        <v>0</v>
      </c>
      <c r="V2336" s="30"/>
      <c r="W2336" s="23" t="s">
        <v>45</v>
      </c>
      <c r="X2336" s="31">
        <f>+[1]DEPURADO!K2330+[1]DEPURADO!L2330</f>
        <v>0</v>
      </c>
      <c r="Y2336" s="23" t="s">
        <v>45</v>
      </c>
      <c r="Z2336" s="31">
        <f t="shared" si="256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57"/>
        <v>0</v>
      </c>
      <c r="AH2336" s="30">
        <v>0</v>
      </c>
      <c r="AI2336" s="30">
        <f>+[1]DEPURADO!G2330</f>
        <v>0</v>
      </c>
      <c r="AJ2336" s="32"/>
      <c r="AK2336" s="33"/>
    </row>
    <row r="2337" spans="1:37" s="34" customFormat="1" hidden="1" x14ac:dyDescent="0.25">
      <c r="A2337" s="23">
        <f t="shared" si="258"/>
        <v>2329</v>
      </c>
      <c r="B2337" s="24" t="s">
        <v>44</v>
      </c>
      <c r="C2337" s="23">
        <f>+[1]DEPURADO!A2331</f>
        <v>0</v>
      </c>
      <c r="D2337" s="23">
        <f>+[1]DEPURADO!B2331</f>
        <v>0</v>
      </c>
      <c r="E2337" s="25">
        <f>+[1]DEPURADO!C2331</f>
        <v>0</v>
      </c>
      <c r="F2337" s="26" t="str">
        <f>+IF([1]DEPURADO!D2331&gt;1,[1]DEPURADO!D2331," ")</f>
        <v xml:space="preserve"> </v>
      </c>
      <c r="G2337" s="27">
        <f>[1]DEPURADO!F2331</f>
        <v>0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52"/>
        <v>0</v>
      </c>
      <c r="O2337" s="28">
        <f t="shared" si="253"/>
        <v>0</v>
      </c>
      <c r="P2337" s="24">
        <f>IF([1]DEPURADO!H2331&gt;1,0,[1]DEPURADO!B2331)</f>
        <v>0</v>
      </c>
      <c r="Q2337" s="30">
        <f t="shared" si="254"/>
        <v>0</v>
      </c>
      <c r="R2337" s="31">
        <f t="shared" si="255"/>
        <v>0</v>
      </c>
      <c r="S2337" s="31">
        <f>+[1]DEPURADO!J2331</f>
        <v>0</v>
      </c>
      <c r="T2337" s="23" t="s">
        <v>45</v>
      </c>
      <c r="U2337" s="31">
        <f>+[1]DEPURADO!I2331</f>
        <v>0</v>
      </c>
      <c r="V2337" s="30"/>
      <c r="W2337" s="23" t="s">
        <v>45</v>
      </c>
      <c r="X2337" s="31">
        <f>+[1]DEPURADO!K2331+[1]DEPURADO!L2331</f>
        <v>0</v>
      </c>
      <c r="Y2337" s="23" t="s">
        <v>45</v>
      </c>
      <c r="Z2337" s="31">
        <f t="shared" si="256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57"/>
        <v>0</v>
      </c>
      <c r="AH2337" s="30">
        <v>0</v>
      </c>
      <c r="AI2337" s="30">
        <f>+[1]DEPURADO!G2331</f>
        <v>0</v>
      </c>
      <c r="AJ2337" s="32"/>
      <c r="AK2337" s="33"/>
    </row>
    <row r="2338" spans="1:37" s="34" customFormat="1" hidden="1" x14ac:dyDescent="0.25">
      <c r="A2338" s="23">
        <f t="shared" si="258"/>
        <v>2330</v>
      </c>
      <c r="B2338" s="24" t="s">
        <v>44</v>
      </c>
      <c r="C2338" s="23">
        <f>+[1]DEPURADO!A2332</f>
        <v>0</v>
      </c>
      <c r="D2338" s="23">
        <f>+[1]DEPURADO!B2332</f>
        <v>0</v>
      </c>
      <c r="E2338" s="25">
        <f>+[1]DEPURADO!C2332</f>
        <v>0</v>
      </c>
      <c r="F2338" s="26" t="str">
        <f>+IF([1]DEPURADO!D2332&gt;1,[1]DEPURADO!D2332," ")</f>
        <v xml:space="preserve"> </v>
      </c>
      <c r="G2338" s="27">
        <f>[1]DEPURADO!F2332</f>
        <v>0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52"/>
        <v>0</v>
      </c>
      <c r="O2338" s="28">
        <f t="shared" si="253"/>
        <v>0</v>
      </c>
      <c r="P2338" s="24">
        <f>IF([1]DEPURADO!H2332&gt;1,0,[1]DEPURADO!B2332)</f>
        <v>0</v>
      </c>
      <c r="Q2338" s="30">
        <f t="shared" si="254"/>
        <v>0</v>
      </c>
      <c r="R2338" s="31">
        <f t="shared" si="255"/>
        <v>0</v>
      </c>
      <c r="S2338" s="31">
        <f>+[1]DEPURADO!J2332</f>
        <v>0</v>
      </c>
      <c r="T2338" s="23" t="s">
        <v>45</v>
      </c>
      <c r="U2338" s="31">
        <f>+[1]DEPURADO!I2332</f>
        <v>0</v>
      </c>
      <c r="V2338" s="30"/>
      <c r="W2338" s="23" t="s">
        <v>45</v>
      </c>
      <c r="X2338" s="31">
        <f>+[1]DEPURADO!K2332+[1]DEPURADO!L2332</f>
        <v>0</v>
      </c>
      <c r="Y2338" s="23" t="s">
        <v>45</v>
      </c>
      <c r="Z2338" s="31">
        <f t="shared" si="256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57"/>
        <v>0</v>
      </c>
      <c r="AH2338" s="30">
        <v>0</v>
      </c>
      <c r="AI2338" s="30">
        <f>+[1]DEPURADO!G2332</f>
        <v>0</v>
      </c>
      <c r="AJ2338" s="32"/>
      <c r="AK2338" s="33"/>
    </row>
    <row r="2339" spans="1:37" s="34" customFormat="1" hidden="1" x14ac:dyDescent="0.25">
      <c r="A2339" s="23">
        <f t="shared" si="258"/>
        <v>2331</v>
      </c>
      <c r="B2339" s="24" t="s">
        <v>44</v>
      </c>
      <c r="C2339" s="23">
        <f>+[1]DEPURADO!A2333</f>
        <v>0</v>
      </c>
      <c r="D2339" s="23">
        <f>+[1]DEPURADO!B2333</f>
        <v>0</v>
      </c>
      <c r="E2339" s="25">
        <f>+[1]DEPURADO!C2333</f>
        <v>0</v>
      </c>
      <c r="F2339" s="26" t="str">
        <f>+IF([1]DEPURADO!D2333&gt;1,[1]DEPURADO!D2333," ")</f>
        <v xml:space="preserve"> </v>
      </c>
      <c r="G2339" s="27">
        <f>[1]DEPURADO!F2333</f>
        <v>0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52"/>
        <v>0</v>
      </c>
      <c r="O2339" s="28">
        <f t="shared" si="253"/>
        <v>0</v>
      </c>
      <c r="P2339" s="24">
        <f>IF([1]DEPURADO!H2333&gt;1,0,[1]DEPURADO!B2333)</f>
        <v>0</v>
      </c>
      <c r="Q2339" s="30">
        <f t="shared" si="254"/>
        <v>0</v>
      </c>
      <c r="R2339" s="31">
        <f t="shared" si="255"/>
        <v>0</v>
      </c>
      <c r="S2339" s="31">
        <f>+[1]DEPURADO!J2333</f>
        <v>0</v>
      </c>
      <c r="T2339" s="23" t="s">
        <v>45</v>
      </c>
      <c r="U2339" s="31">
        <f>+[1]DEPURADO!I2333</f>
        <v>0</v>
      </c>
      <c r="V2339" s="30"/>
      <c r="W2339" s="23" t="s">
        <v>45</v>
      </c>
      <c r="X2339" s="31">
        <f>+[1]DEPURADO!K2333+[1]DEPURADO!L2333</f>
        <v>0</v>
      </c>
      <c r="Y2339" s="23" t="s">
        <v>45</v>
      </c>
      <c r="Z2339" s="31">
        <f t="shared" si="256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57"/>
        <v>0</v>
      </c>
      <c r="AH2339" s="30">
        <v>0</v>
      </c>
      <c r="AI2339" s="30">
        <f>+[1]DEPURADO!G2333</f>
        <v>0</v>
      </c>
      <c r="AJ2339" s="32"/>
      <c r="AK2339" s="33"/>
    </row>
    <row r="2340" spans="1:37" s="34" customFormat="1" hidden="1" x14ac:dyDescent="0.25">
      <c r="A2340" s="23">
        <f t="shared" si="258"/>
        <v>2332</v>
      </c>
      <c r="B2340" s="24" t="s">
        <v>44</v>
      </c>
      <c r="C2340" s="23">
        <f>+[1]DEPURADO!A2334</f>
        <v>0</v>
      </c>
      <c r="D2340" s="23">
        <f>+[1]DEPURADO!B2334</f>
        <v>0</v>
      </c>
      <c r="E2340" s="25">
        <f>+[1]DEPURADO!C2334</f>
        <v>0</v>
      </c>
      <c r="F2340" s="26" t="str">
        <f>+IF([1]DEPURADO!D2334&gt;1,[1]DEPURADO!D2334," ")</f>
        <v xml:space="preserve"> </v>
      </c>
      <c r="G2340" s="27">
        <f>[1]DEPURADO!F2334</f>
        <v>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52"/>
        <v>0</v>
      </c>
      <c r="O2340" s="28">
        <f t="shared" si="253"/>
        <v>0</v>
      </c>
      <c r="P2340" s="24">
        <f>IF([1]DEPURADO!H2334&gt;1,0,[1]DEPURADO!B2334)</f>
        <v>0</v>
      </c>
      <c r="Q2340" s="30">
        <f t="shared" si="254"/>
        <v>0</v>
      </c>
      <c r="R2340" s="31">
        <f t="shared" si="255"/>
        <v>0</v>
      </c>
      <c r="S2340" s="31">
        <f>+[1]DEPURADO!J2334</f>
        <v>0</v>
      </c>
      <c r="T2340" s="23" t="s">
        <v>45</v>
      </c>
      <c r="U2340" s="31">
        <f>+[1]DEPURADO!I2334</f>
        <v>0</v>
      </c>
      <c r="V2340" s="30"/>
      <c r="W2340" s="23" t="s">
        <v>45</v>
      </c>
      <c r="X2340" s="31">
        <f>+[1]DEPURADO!K2334+[1]DEPURADO!L2334</f>
        <v>0</v>
      </c>
      <c r="Y2340" s="23" t="s">
        <v>45</v>
      </c>
      <c r="Z2340" s="31">
        <f t="shared" si="256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57"/>
        <v>0</v>
      </c>
      <c r="AH2340" s="30">
        <v>0</v>
      </c>
      <c r="AI2340" s="30">
        <f>+[1]DEPURADO!G2334</f>
        <v>0</v>
      </c>
      <c r="AJ2340" s="32"/>
      <c r="AK2340" s="33"/>
    </row>
    <row r="2341" spans="1:37" s="34" customFormat="1" hidden="1" x14ac:dyDescent="0.25">
      <c r="A2341" s="23">
        <f t="shared" si="258"/>
        <v>2333</v>
      </c>
      <c r="B2341" s="24" t="s">
        <v>44</v>
      </c>
      <c r="C2341" s="23">
        <f>+[1]DEPURADO!A2335</f>
        <v>0</v>
      </c>
      <c r="D2341" s="23">
        <f>+[1]DEPURADO!B2335</f>
        <v>0</v>
      </c>
      <c r="E2341" s="25">
        <f>+[1]DEPURADO!C2335</f>
        <v>0</v>
      </c>
      <c r="F2341" s="26" t="str">
        <f>+IF([1]DEPURADO!D2335&gt;1,[1]DEPURADO!D2335," ")</f>
        <v xml:space="preserve"> </v>
      </c>
      <c r="G2341" s="27">
        <f>[1]DEPURADO!F2335</f>
        <v>0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52"/>
        <v>0</v>
      </c>
      <c r="O2341" s="28">
        <f t="shared" si="253"/>
        <v>0</v>
      </c>
      <c r="P2341" s="24">
        <f>IF([1]DEPURADO!H2335&gt;1,0,[1]DEPURADO!B2335)</f>
        <v>0</v>
      </c>
      <c r="Q2341" s="30">
        <f t="shared" si="254"/>
        <v>0</v>
      </c>
      <c r="R2341" s="31">
        <f t="shared" si="255"/>
        <v>0</v>
      </c>
      <c r="S2341" s="31">
        <f>+[1]DEPURADO!J2335</f>
        <v>0</v>
      </c>
      <c r="T2341" s="23" t="s">
        <v>45</v>
      </c>
      <c r="U2341" s="31">
        <f>+[1]DEPURADO!I2335</f>
        <v>0</v>
      </c>
      <c r="V2341" s="30"/>
      <c r="W2341" s="23" t="s">
        <v>45</v>
      </c>
      <c r="X2341" s="31">
        <f>+[1]DEPURADO!K2335+[1]DEPURADO!L2335</f>
        <v>0</v>
      </c>
      <c r="Y2341" s="23" t="s">
        <v>45</v>
      </c>
      <c r="Z2341" s="31">
        <f t="shared" si="256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57"/>
        <v>0</v>
      </c>
      <c r="AH2341" s="30">
        <v>0</v>
      </c>
      <c r="AI2341" s="30">
        <f>+[1]DEPURADO!G2335</f>
        <v>0</v>
      </c>
      <c r="AJ2341" s="32"/>
      <c r="AK2341" s="33"/>
    </row>
    <row r="2342" spans="1:37" s="34" customFormat="1" hidden="1" x14ac:dyDescent="0.25">
      <c r="A2342" s="23">
        <f t="shared" si="258"/>
        <v>2334</v>
      </c>
      <c r="B2342" s="24" t="s">
        <v>44</v>
      </c>
      <c r="C2342" s="23">
        <f>+[1]DEPURADO!A2336</f>
        <v>0</v>
      </c>
      <c r="D2342" s="23">
        <f>+[1]DEPURADO!B2336</f>
        <v>0</v>
      </c>
      <c r="E2342" s="25">
        <f>+[1]DEPURADO!C2336</f>
        <v>0</v>
      </c>
      <c r="F2342" s="26" t="str">
        <f>+IF([1]DEPURADO!D2336&gt;1,[1]DEPURADO!D2336," ")</f>
        <v xml:space="preserve"> </v>
      </c>
      <c r="G2342" s="27">
        <f>[1]DEPURADO!F2336</f>
        <v>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52"/>
        <v>0</v>
      </c>
      <c r="O2342" s="28">
        <f t="shared" si="253"/>
        <v>0</v>
      </c>
      <c r="P2342" s="24">
        <f>IF([1]DEPURADO!H2336&gt;1,0,[1]DEPURADO!B2336)</f>
        <v>0</v>
      </c>
      <c r="Q2342" s="30">
        <f t="shared" si="254"/>
        <v>0</v>
      </c>
      <c r="R2342" s="31">
        <f t="shared" si="255"/>
        <v>0</v>
      </c>
      <c r="S2342" s="31">
        <f>+[1]DEPURADO!J2336</f>
        <v>0</v>
      </c>
      <c r="T2342" s="23" t="s">
        <v>45</v>
      </c>
      <c r="U2342" s="31">
        <f>+[1]DEPURADO!I2336</f>
        <v>0</v>
      </c>
      <c r="V2342" s="30"/>
      <c r="W2342" s="23" t="s">
        <v>45</v>
      </c>
      <c r="X2342" s="31">
        <f>+[1]DEPURADO!K2336+[1]DEPURADO!L2336</f>
        <v>0</v>
      </c>
      <c r="Y2342" s="23" t="s">
        <v>45</v>
      </c>
      <c r="Z2342" s="31">
        <f t="shared" si="256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57"/>
        <v>0</v>
      </c>
      <c r="AH2342" s="30">
        <v>0</v>
      </c>
      <c r="AI2342" s="30">
        <f>+[1]DEPURADO!G2336</f>
        <v>0</v>
      </c>
      <c r="AJ2342" s="32"/>
      <c r="AK2342" s="33"/>
    </row>
    <row r="2343" spans="1:37" s="34" customFormat="1" hidden="1" x14ac:dyDescent="0.25">
      <c r="A2343" s="23">
        <f t="shared" si="258"/>
        <v>2335</v>
      </c>
      <c r="B2343" s="24" t="s">
        <v>44</v>
      </c>
      <c r="C2343" s="23">
        <f>+[1]DEPURADO!A2337</f>
        <v>0</v>
      </c>
      <c r="D2343" s="23">
        <f>+[1]DEPURADO!B2337</f>
        <v>0</v>
      </c>
      <c r="E2343" s="25">
        <f>+[1]DEPURADO!C2337</f>
        <v>0</v>
      </c>
      <c r="F2343" s="26" t="str">
        <f>+IF([1]DEPURADO!D2337&gt;1,[1]DEPURADO!D2337," ")</f>
        <v xml:space="preserve"> </v>
      </c>
      <c r="G2343" s="27">
        <f>[1]DEPURADO!F2337</f>
        <v>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0</v>
      </c>
      <c r="L2343" s="28">
        <v>0</v>
      </c>
      <c r="M2343" s="28">
        <v>0</v>
      </c>
      <c r="N2343" s="28">
        <f t="shared" si="252"/>
        <v>0</v>
      </c>
      <c r="O2343" s="28">
        <f t="shared" si="253"/>
        <v>0</v>
      </c>
      <c r="P2343" s="24">
        <f>IF([1]DEPURADO!H2337&gt;1,0,[1]DEPURADO!B2337)</f>
        <v>0</v>
      </c>
      <c r="Q2343" s="30">
        <f t="shared" si="254"/>
        <v>0</v>
      </c>
      <c r="R2343" s="31">
        <f t="shared" si="255"/>
        <v>0</v>
      </c>
      <c r="S2343" s="31">
        <f>+[1]DEPURADO!J2337</f>
        <v>0</v>
      </c>
      <c r="T2343" s="23" t="s">
        <v>45</v>
      </c>
      <c r="U2343" s="31">
        <f>+[1]DEPURADO!I2337</f>
        <v>0</v>
      </c>
      <c r="V2343" s="30"/>
      <c r="W2343" s="23" t="s">
        <v>45</v>
      </c>
      <c r="X2343" s="31">
        <f>+[1]DEPURADO!K2337+[1]DEPURADO!L2337</f>
        <v>0</v>
      </c>
      <c r="Y2343" s="23" t="s">
        <v>45</v>
      </c>
      <c r="Z2343" s="31">
        <f t="shared" si="256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57"/>
        <v>0</v>
      </c>
      <c r="AH2343" s="30">
        <v>0</v>
      </c>
      <c r="AI2343" s="30">
        <f>+[1]DEPURADO!G2337</f>
        <v>0</v>
      </c>
      <c r="AJ2343" s="32"/>
      <c r="AK2343" s="33"/>
    </row>
    <row r="2344" spans="1:37" s="34" customFormat="1" hidden="1" x14ac:dyDescent="0.25">
      <c r="A2344" s="23">
        <f t="shared" si="258"/>
        <v>2336</v>
      </c>
      <c r="B2344" s="24" t="s">
        <v>44</v>
      </c>
      <c r="C2344" s="23">
        <f>+[1]DEPURADO!A2338</f>
        <v>0</v>
      </c>
      <c r="D2344" s="23">
        <f>+[1]DEPURADO!B2338</f>
        <v>0</v>
      </c>
      <c r="E2344" s="25">
        <f>+[1]DEPURADO!C2338</f>
        <v>0</v>
      </c>
      <c r="F2344" s="26" t="str">
        <f>+IF([1]DEPURADO!D2338&gt;1,[1]DEPURADO!D2338," ")</f>
        <v xml:space="preserve"> </v>
      </c>
      <c r="G2344" s="27">
        <f>[1]DEPURADO!F2338</f>
        <v>0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52"/>
        <v>0</v>
      </c>
      <c r="O2344" s="28">
        <f t="shared" si="253"/>
        <v>0</v>
      </c>
      <c r="P2344" s="24">
        <f>IF([1]DEPURADO!H2338&gt;1,0,[1]DEPURADO!B2338)</f>
        <v>0</v>
      </c>
      <c r="Q2344" s="30">
        <f t="shared" si="254"/>
        <v>0</v>
      </c>
      <c r="R2344" s="31">
        <f t="shared" si="255"/>
        <v>0</v>
      </c>
      <c r="S2344" s="31">
        <f>+[1]DEPURADO!J2338</f>
        <v>0</v>
      </c>
      <c r="T2344" s="23" t="s">
        <v>45</v>
      </c>
      <c r="U2344" s="31">
        <f>+[1]DEPURADO!I2338</f>
        <v>0</v>
      </c>
      <c r="V2344" s="30"/>
      <c r="W2344" s="23" t="s">
        <v>45</v>
      </c>
      <c r="X2344" s="31">
        <f>+[1]DEPURADO!K2338+[1]DEPURADO!L2338</f>
        <v>0</v>
      </c>
      <c r="Y2344" s="23" t="s">
        <v>45</v>
      </c>
      <c r="Z2344" s="31">
        <f t="shared" si="256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57"/>
        <v>0</v>
      </c>
      <c r="AH2344" s="30">
        <v>0</v>
      </c>
      <c r="AI2344" s="30">
        <f>+[1]DEPURADO!G2338</f>
        <v>0</v>
      </c>
      <c r="AJ2344" s="32"/>
      <c r="AK2344" s="33"/>
    </row>
    <row r="2345" spans="1:37" s="34" customFormat="1" hidden="1" x14ac:dyDescent="0.25">
      <c r="A2345" s="23">
        <f t="shared" si="258"/>
        <v>2337</v>
      </c>
      <c r="B2345" s="24" t="s">
        <v>44</v>
      </c>
      <c r="C2345" s="23">
        <f>+[1]DEPURADO!A2339</f>
        <v>0</v>
      </c>
      <c r="D2345" s="23">
        <f>+[1]DEPURADO!B2339</f>
        <v>0</v>
      </c>
      <c r="E2345" s="25">
        <f>+[1]DEPURADO!C2339</f>
        <v>0</v>
      </c>
      <c r="F2345" s="26" t="str">
        <f>+IF([1]DEPURADO!D2339&gt;1,[1]DEPURADO!D2339," ")</f>
        <v xml:space="preserve"> </v>
      </c>
      <c r="G2345" s="27">
        <f>[1]DEPURADO!F2339</f>
        <v>0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52"/>
        <v>0</v>
      </c>
      <c r="O2345" s="28">
        <f t="shared" si="253"/>
        <v>0</v>
      </c>
      <c r="P2345" s="24">
        <f>IF([1]DEPURADO!H2339&gt;1,0,[1]DEPURADO!B2339)</f>
        <v>0</v>
      </c>
      <c r="Q2345" s="30">
        <f t="shared" si="254"/>
        <v>0</v>
      </c>
      <c r="R2345" s="31">
        <f t="shared" si="255"/>
        <v>0</v>
      </c>
      <c r="S2345" s="31">
        <f>+[1]DEPURADO!J2339</f>
        <v>0</v>
      </c>
      <c r="T2345" s="23" t="s">
        <v>45</v>
      </c>
      <c r="U2345" s="31">
        <f>+[1]DEPURADO!I2339</f>
        <v>0</v>
      </c>
      <c r="V2345" s="30"/>
      <c r="W2345" s="23" t="s">
        <v>45</v>
      </c>
      <c r="X2345" s="31">
        <f>+[1]DEPURADO!K2339+[1]DEPURADO!L2339</f>
        <v>0</v>
      </c>
      <c r="Y2345" s="23" t="s">
        <v>45</v>
      </c>
      <c r="Z2345" s="31">
        <f t="shared" si="256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57"/>
        <v>0</v>
      </c>
      <c r="AH2345" s="30">
        <v>0</v>
      </c>
      <c r="AI2345" s="30">
        <f>+[1]DEPURADO!G2339</f>
        <v>0</v>
      </c>
      <c r="AJ2345" s="32"/>
      <c r="AK2345" s="33"/>
    </row>
    <row r="2346" spans="1:37" s="34" customFormat="1" hidden="1" x14ac:dyDescent="0.25">
      <c r="A2346" s="23">
        <f t="shared" si="258"/>
        <v>2338</v>
      </c>
      <c r="B2346" s="24" t="s">
        <v>44</v>
      </c>
      <c r="C2346" s="23">
        <f>+[1]DEPURADO!A2340</f>
        <v>0</v>
      </c>
      <c r="D2346" s="23">
        <f>+[1]DEPURADO!B2340</f>
        <v>0</v>
      </c>
      <c r="E2346" s="25">
        <f>+[1]DEPURADO!C2340</f>
        <v>0</v>
      </c>
      <c r="F2346" s="26" t="str">
        <f>+IF([1]DEPURADO!D2340&gt;1,[1]DEPURADO!D2340," ")</f>
        <v xml:space="preserve"> </v>
      </c>
      <c r="G2346" s="27">
        <f>[1]DEPURADO!F2340</f>
        <v>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52"/>
        <v>0</v>
      </c>
      <c r="O2346" s="28">
        <f t="shared" si="253"/>
        <v>0</v>
      </c>
      <c r="P2346" s="24">
        <f>IF([1]DEPURADO!H2340&gt;1,0,[1]DEPURADO!B2340)</f>
        <v>0</v>
      </c>
      <c r="Q2346" s="30">
        <f t="shared" si="254"/>
        <v>0</v>
      </c>
      <c r="R2346" s="31">
        <f t="shared" si="255"/>
        <v>0</v>
      </c>
      <c r="S2346" s="31">
        <f>+[1]DEPURADO!J2340</f>
        <v>0</v>
      </c>
      <c r="T2346" s="23" t="s">
        <v>45</v>
      </c>
      <c r="U2346" s="31">
        <f>+[1]DEPURADO!I2340</f>
        <v>0</v>
      </c>
      <c r="V2346" s="30"/>
      <c r="W2346" s="23" t="s">
        <v>45</v>
      </c>
      <c r="X2346" s="31">
        <f>+[1]DEPURADO!K2340+[1]DEPURADO!L2340</f>
        <v>0</v>
      </c>
      <c r="Y2346" s="23" t="s">
        <v>45</v>
      </c>
      <c r="Z2346" s="31">
        <f t="shared" si="256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57"/>
        <v>0</v>
      </c>
      <c r="AH2346" s="30">
        <v>0</v>
      </c>
      <c r="AI2346" s="30">
        <f>+[1]DEPURADO!G2340</f>
        <v>0</v>
      </c>
      <c r="AJ2346" s="32"/>
      <c r="AK2346" s="33"/>
    </row>
    <row r="2347" spans="1:37" s="34" customFormat="1" hidden="1" x14ac:dyDescent="0.25">
      <c r="A2347" s="23">
        <f t="shared" si="258"/>
        <v>2339</v>
      </c>
      <c r="B2347" s="24" t="s">
        <v>44</v>
      </c>
      <c r="C2347" s="23">
        <f>+[1]DEPURADO!A2341</f>
        <v>0</v>
      </c>
      <c r="D2347" s="23">
        <f>+[1]DEPURADO!B2341</f>
        <v>0</v>
      </c>
      <c r="E2347" s="25">
        <f>+[1]DEPURADO!C2341</f>
        <v>0</v>
      </c>
      <c r="F2347" s="26" t="str">
        <f>+IF([1]DEPURADO!D2341&gt;1,[1]DEPURADO!D2341," ")</f>
        <v xml:space="preserve"> </v>
      </c>
      <c r="G2347" s="27">
        <f>[1]DEPURADO!F2341</f>
        <v>0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52"/>
        <v>0</v>
      </c>
      <c r="O2347" s="28">
        <f t="shared" si="253"/>
        <v>0</v>
      </c>
      <c r="P2347" s="24">
        <f>IF([1]DEPURADO!H2341&gt;1,0,[1]DEPURADO!B2341)</f>
        <v>0</v>
      </c>
      <c r="Q2347" s="30">
        <f t="shared" si="254"/>
        <v>0</v>
      </c>
      <c r="R2347" s="31">
        <f t="shared" si="255"/>
        <v>0</v>
      </c>
      <c r="S2347" s="31">
        <f>+[1]DEPURADO!J2341</f>
        <v>0</v>
      </c>
      <c r="T2347" s="23" t="s">
        <v>45</v>
      </c>
      <c r="U2347" s="31">
        <f>+[1]DEPURADO!I2341</f>
        <v>0</v>
      </c>
      <c r="V2347" s="30"/>
      <c r="W2347" s="23" t="s">
        <v>45</v>
      </c>
      <c r="X2347" s="31">
        <f>+[1]DEPURADO!K2341+[1]DEPURADO!L2341</f>
        <v>0</v>
      </c>
      <c r="Y2347" s="23" t="s">
        <v>45</v>
      </c>
      <c r="Z2347" s="31">
        <f t="shared" si="256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57"/>
        <v>0</v>
      </c>
      <c r="AH2347" s="30">
        <v>0</v>
      </c>
      <c r="AI2347" s="30">
        <f>+[1]DEPURADO!G2341</f>
        <v>0</v>
      </c>
      <c r="AJ2347" s="32"/>
      <c r="AK2347" s="33"/>
    </row>
    <row r="2348" spans="1:37" s="34" customFormat="1" hidden="1" x14ac:dyDescent="0.25">
      <c r="A2348" s="23">
        <f t="shared" si="258"/>
        <v>2340</v>
      </c>
      <c r="B2348" s="24" t="s">
        <v>44</v>
      </c>
      <c r="C2348" s="23">
        <f>+[1]DEPURADO!A2342</f>
        <v>0</v>
      </c>
      <c r="D2348" s="23">
        <f>+[1]DEPURADO!B2342</f>
        <v>0</v>
      </c>
      <c r="E2348" s="25">
        <f>+[1]DEPURADO!C2342</f>
        <v>0</v>
      </c>
      <c r="F2348" s="26" t="str">
        <f>+IF([1]DEPURADO!D2342&gt;1,[1]DEPURADO!D2342," ")</f>
        <v xml:space="preserve"> </v>
      </c>
      <c r="G2348" s="27">
        <f>[1]DEPURADO!F2342</f>
        <v>0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52"/>
        <v>0</v>
      </c>
      <c r="O2348" s="28">
        <f t="shared" si="253"/>
        <v>0</v>
      </c>
      <c r="P2348" s="24">
        <f>IF([1]DEPURADO!H2342&gt;1,0,[1]DEPURADO!B2342)</f>
        <v>0</v>
      </c>
      <c r="Q2348" s="30">
        <f t="shared" si="254"/>
        <v>0</v>
      </c>
      <c r="R2348" s="31">
        <f t="shared" si="255"/>
        <v>0</v>
      </c>
      <c r="S2348" s="31">
        <f>+[1]DEPURADO!J2342</f>
        <v>0</v>
      </c>
      <c r="T2348" s="23" t="s">
        <v>45</v>
      </c>
      <c r="U2348" s="31">
        <f>+[1]DEPURADO!I2342</f>
        <v>0</v>
      </c>
      <c r="V2348" s="30"/>
      <c r="W2348" s="23" t="s">
        <v>45</v>
      </c>
      <c r="X2348" s="31">
        <f>+[1]DEPURADO!K2342+[1]DEPURADO!L2342</f>
        <v>0</v>
      </c>
      <c r="Y2348" s="23" t="s">
        <v>45</v>
      </c>
      <c r="Z2348" s="31">
        <f t="shared" si="256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57"/>
        <v>0</v>
      </c>
      <c r="AH2348" s="30">
        <v>0</v>
      </c>
      <c r="AI2348" s="30">
        <f>+[1]DEPURADO!G2342</f>
        <v>0</v>
      </c>
      <c r="AJ2348" s="32"/>
      <c r="AK2348" s="33"/>
    </row>
    <row r="2349" spans="1:37" s="34" customFormat="1" hidden="1" x14ac:dyDescent="0.25">
      <c r="A2349" s="23">
        <f t="shared" si="258"/>
        <v>2341</v>
      </c>
      <c r="B2349" s="24" t="s">
        <v>44</v>
      </c>
      <c r="C2349" s="23">
        <f>+[1]DEPURADO!A2343</f>
        <v>0</v>
      </c>
      <c r="D2349" s="23">
        <f>+[1]DEPURADO!B2343</f>
        <v>0</v>
      </c>
      <c r="E2349" s="25">
        <f>+[1]DEPURADO!C2343</f>
        <v>0</v>
      </c>
      <c r="F2349" s="26" t="str">
        <f>+IF([1]DEPURADO!D2343&gt;1,[1]DEPURADO!D2343," ")</f>
        <v xml:space="preserve"> </v>
      </c>
      <c r="G2349" s="27">
        <f>[1]DEPURADO!F2343</f>
        <v>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52"/>
        <v>0</v>
      </c>
      <c r="O2349" s="28">
        <f t="shared" si="253"/>
        <v>0</v>
      </c>
      <c r="P2349" s="24">
        <f>IF([1]DEPURADO!H2343&gt;1,0,[1]DEPURADO!B2343)</f>
        <v>0</v>
      </c>
      <c r="Q2349" s="30">
        <f t="shared" si="254"/>
        <v>0</v>
      </c>
      <c r="R2349" s="31">
        <f t="shared" si="255"/>
        <v>0</v>
      </c>
      <c r="S2349" s="31">
        <f>+[1]DEPURADO!J2343</f>
        <v>0</v>
      </c>
      <c r="T2349" s="23" t="s">
        <v>45</v>
      </c>
      <c r="U2349" s="31">
        <f>+[1]DEPURADO!I2343</f>
        <v>0</v>
      </c>
      <c r="V2349" s="30"/>
      <c r="W2349" s="23" t="s">
        <v>45</v>
      </c>
      <c r="X2349" s="31">
        <f>+[1]DEPURADO!K2343+[1]DEPURADO!L2343</f>
        <v>0</v>
      </c>
      <c r="Y2349" s="23" t="s">
        <v>45</v>
      </c>
      <c r="Z2349" s="31">
        <f t="shared" si="256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57"/>
        <v>0</v>
      </c>
      <c r="AH2349" s="30">
        <v>0</v>
      </c>
      <c r="AI2349" s="30">
        <f>+[1]DEPURADO!G2343</f>
        <v>0</v>
      </c>
      <c r="AJ2349" s="32"/>
      <c r="AK2349" s="33"/>
    </row>
    <row r="2350" spans="1:37" s="34" customFormat="1" hidden="1" x14ac:dyDescent="0.25">
      <c r="A2350" s="23">
        <f t="shared" si="258"/>
        <v>2342</v>
      </c>
      <c r="B2350" s="24" t="s">
        <v>44</v>
      </c>
      <c r="C2350" s="23">
        <f>+[1]DEPURADO!A2344</f>
        <v>0</v>
      </c>
      <c r="D2350" s="23">
        <f>+[1]DEPURADO!B2344</f>
        <v>0</v>
      </c>
      <c r="E2350" s="25">
        <f>+[1]DEPURADO!C2344</f>
        <v>0</v>
      </c>
      <c r="F2350" s="26" t="str">
        <f>+IF([1]DEPURADO!D2344&gt;1,[1]DEPURADO!D2344," ")</f>
        <v xml:space="preserve"> </v>
      </c>
      <c r="G2350" s="27">
        <f>[1]DEPURADO!F2344</f>
        <v>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0</v>
      </c>
      <c r="L2350" s="28">
        <v>0</v>
      </c>
      <c r="M2350" s="28">
        <v>0</v>
      </c>
      <c r="N2350" s="28">
        <f t="shared" si="252"/>
        <v>0</v>
      </c>
      <c r="O2350" s="28">
        <f t="shared" si="253"/>
        <v>0</v>
      </c>
      <c r="P2350" s="24">
        <f>IF([1]DEPURADO!H2344&gt;1,0,[1]DEPURADO!B2344)</f>
        <v>0</v>
      </c>
      <c r="Q2350" s="30">
        <f t="shared" si="254"/>
        <v>0</v>
      </c>
      <c r="R2350" s="31">
        <f t="shared" si="255"/>
        <v>0</v>
      </c>
      <c r="S2350" s="31">
        <f>+[1]DEPURADO!J2344</f>
        <v>0</v>
      </c>
      <c r="T2350" s="23" t="s">
        <v>45</v>
      </c>
      <c r="U2350" s="31">
        <f>+[1]DEPURADO!I2344</f>
        <v>0</v>
      </c>
      <c r="V2350" s="30"/>
      <c r="W2350" s="23" t="s">
        <v>45</v>
      </c>
      <c r="X2350" s="31">
        <f>+[1]DEPURADO!K2344+[1]DEPURADO!L2344</f>
        <v>0</v>
      </c>
      <c r="Y2350" s="23" t="s">
        <v>45</v>
      </c>
      <c r="Z2350" s="31">
        <f t="shared" si="256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57"/>
        <v>0</v>
      </c>
      <c r="AH2350" s="30">
        <v>0</v>
      </c>
      <c r="AI2350" s="30">
        <f>+[1]DEPURADO!G2344</f>
        <v>0</v>
      </c>
      <c r="AJ2350" s="32"/>
      <c r="AK2350" s="33"/>
    </row>
    <row r="2351" spans="1:37" s="34" customFormat="1" hidden="1" x14ac:dyDescent="0.25">
      <c r="A2351" s="23">
        <f t="shared" si="258"/>
        <v>2343</v>
      </c>
      <c r="B2351" s="24" t="s">
        <v>44</v>
      </c>
      <c r="C2351" s="23">
        <f>+[1]DEPURADO!A2345</f>
        <v>0</v>
      </c>
      <c r="D2351" s="23">
        <f>+[1]DEPURADO!B2345</f>
        <v>0</v>
      </c>
      <c r="E2351" s="25">
        <f>+[1]DEPURADO!C2345</f>
        <v>0</v>
      </c>
      <c r="F2351" s="26" t="str">
        <f>+IF([1]DEPURADO!D2345&gt;1,[1]DEPURADO!D2345," ")</f>
        <v xml:space="preserve"> </v>
      </c>
      <c r="G2351" s="27">
        <f>[1]DEPURADO!F2345</f>
        <v>0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52"/>
        <v>0</v>
      </c>
      <c r="O2351" s="28">
        <f t="shared" si="253"/>
        <v>0</v>
      </c>
      <c r="P2351" s="24">
        <f>IF([1]DEPURADO!H2345&gt;1,0,[1]DEPURADO!B2345)</f>
        <v>0</v>
      </c>
      <c r="Q2351" s="30">
        <f t="shared" si="254"/>
        <v>0</v>
      </c>
      <c r="R2351" s="31">
        <f t="shared" si="255"/>
        <v>0</v>
      </c>
      <c r="S2351" s="31">
        <f>+[1]DEPURADO!J2345</f>
        <v>0</v>
      </c>
      <c r="T2351" s="23" t="s">
        <v>45</v>
      </c>
      <c r="U2351" s="31">
        <f>+[1]DEPURADO!I2345</f>
        <v>0</v>
      </c>
      <c r="V2351" s="30"/>
      <c r="W2351" s="23" t="s">
        <v>45</v>
      </c>
      <c r="X2351" s="31">
        <f>+[1]DEPURADO!K2345+[1]DEPURADO!L2345</f>
        <v>0</v>
      </c>
      <c r="Y2351" s="23" t="s">
        <v>45</v>
      </c>
      <c r="Z2351" s="31">
        <f t="shared" si="256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57"/>
        <v>0</v>
      </c>
      <c r="AH2351" s="30">
        <v>0</v>
      </c>
      <c r="AI2351" s="30">
        <f>+[1]DEPURADO!G2345</f>
        <v>0</v>
      </c>
      <c r="AJ2351" s="32"/>
      <c r="AK2351" s="33"/>
    </row>
    <row r="2352" spans="1:37" s="34" customFormat="1" hidden="1" x14ac:dyDescent="0.25">
      <c r="A2352" s="23">
        <f t="shared" si="258"/>
        <v>2344</v>
      </c>
      <c r="B2352" s="24" t="s">
        <v>44</v>
      </c>
      <c r="C2352" s="23">
        <f>+[1]DEPURADO!A2346</f>
        <v>0</v>
      </c>
      <c r="D2352" s="23">
        <f>+[1]DEPURADO!B2346</f>
        <v>0</v>
      </c>
      <c r="E2352" s="25">
        <f>+[1]DEPURADO!C2346</f>
        <v>0</v>
      </c>
      <c r="F2352" s="26" t="str">
        <f>+IF([1]DEPURADO!D2346&gt;1,[1]DEPURADO!D2346," ")</f>
        <v xml:space="preserve"> </v>
      </c>
      <c r="G2352" s="27">
        <f>[1]DEPURADO!F2346</f>
        <v>0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0</v>
      </c>
      <c r="L2352" s="28">
        <v>0</v>
      </c>
      <c r="M2352" s="28">
        <v>0</v>
      </c>
      <c r="N2352" s="28">
        <f t="shared" si="252"/>
        <v>0</v>
      </c>
      <c r="O2352" s="28">
        <f t="shared" si="253"/>
        <v>0</v>
      </c>
      <c r="P2352" s="24">
        <f>IF([1]DEPURADO!H2346&gt;1,0,[1]DEPURADO!B2346)</f>
        <v>0</v>
      </c>
      <c r="Q2352" s="30">
        <f t="shared" si="254"/>
        <v>0</v>
      </c>
      <c r="R2352" s="31">
        <f t="shared" si="255"/>
        <v>0</v>
      </c>
      <c r="S2352" s="31">
        <f>+[1]DEPURADO!J2346</f>
        <v>0</v>
      </c>
      <c r="T2352" s="23" t="s">
        <v>45</v>
      </c>
      <c r="U2352" s="31">
        <f>+[1]DEPURADO!I2346</f>
        <v>0</v>
      </c>
      <c r="V2352" s="30"/>
      <c r="W2352" s="23" t="s">
        <v>45</v>
      </c>
      <c r="X2352" s="31">
        <f>+[1]DEPURADO!K2346+[1]DEPURADO!L2346</f>
        <v>0</v>
      </c>
      <c r="Y2352" s="23" t="s">
        <v>45</v>
      </c>
      <c r="Z2352" s="31">
        <f t="shared" si="256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57"/>
        <v>0</v>
      </c>
      <c r="AH2352" s="30">
        <v>0</v>
      </c>
      <c r="AI2352" s="30">
        <f>+[1]DEPURADO!G2346</f>
        <v>0</v>
      </c>
      <c r="AJ2352" s="32"/>
      <c r="AK2352" s="33"/>
    </row>
    <row r="2353" spans="1:37" s="34" customFormat="1" hidden="1" x14ac:dyDescent="0.25">
      <c r="A2353" s="23">
        <f t="shared" si="258"/>
        <v>2345</v>
      </c>
      <c r="B2353" s="24" t="s">
        <v>44</v>
      </c>
      <c r="C2353" s="23">
        <f>+[1]DEPURADO!A2347</f>
        <v>0</v>
      </c>
      <c r="D2353" s="23">
        <f>+[1]DEPURADO!B2347</f>
        <v>0</v>
      </c>
      <c r="E2353" s="25">
        <f>+[1]DEPURADO!C2347</f>
        <v>0</v>
      </c>
      <c r="F2353" s="26" t="str">
        <f>+IF([1]DEPURADO!D2347&gt;1,[1]DEPURADO!D2347," ")</f>
        <v xml:space="preserve"> </v>
      </c>
      <c r="G2353" s="27">
        <f>[1]DEPURADO!F2347</f>
        <v>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52"/>
        <v>0</v>
      </c>
      <c r="O2353" s="28">
        <f t="shared" si="253"/>
        <v>0</v>
      </c>
      <c r="P2353" s="24">
        <f>IF([1]DEPURADO!H2347&gt;1,0,[1]DEPURADO!B2347)</f>
        <v>0</v>
      </c>
      <c r="Q2353" s="30">
        <f t="shared" si="254"/>
        <v>0</v>
      </c>
      <c r="R2353" s="31">
        <f t="shared" si="255"/>
        <v>0</v>
      </c>
      <c r="S2353" s="31">
        <f>+[1]DEPURADO!J2347</f>
        <v>0</v>
      </c>
      <c r="T2353" s="23" t="s">
        <v>45</v>
      </c>
      <c r="U2353" s="31">
        <f>+[1]DEPURADO!I2347</f>
        <v>0</v>
      </c>
      <c r="V2353" s="30"/>
      <c r="W2353" s="23" t="s">
        <v>45</v>
      </c>
      <c r="X2353" s="31">
        <f>+[1]DEPURADO!K2347+[1]DEPURADO!L2347</f>
        <v>0</v>
      </c>
      <c r="Y2353" s="23" t="s">
        <v>45</v>
      </c>
      <c r="Z2353" s="31">
        <f t="shared" si="256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57"/>
        <v>0</v>
      </c>
      <c r="AH2353" s="30">
        <v>0</v>
      </c>
      <c r="AI2353" s="30">
        <f>+[1]DEPURADO!G2347</f>
        <v>0</v>
      </c>
      <c r="AJ2353" s="32"/>
      <c r="AK2353" s="33"/>
    </row>
    <row r="2354" spans="1:37" s="34" customFormat="1" hidden="1" x14ac:dyDescent="0.25">
      <c r="A2354" s="23">
        <f t="shared" si="258"/>
        <v>2346</v>
      </c>
      <c r="B2354" s="24" t="s">
        <v>44</v>
      </c>
      <c r="C2354" s="23">
        <f>+[1]DEPURADO!A2348</f>
        <v>0</v>
      </c>
      <c r="D2354" s="23">
        <f>+[1]DEPURADO!B2348</f>
        <v>0</v>
      </c>
      <c r="E2354" s="25">
        <f>+[1]DEPURADO!C2348</f>
        <v>0</v>
      </c>
      <c r="F2354" s="26" t="str">
        <f>+IF([1]DEPURADO!D2348&gt;1,[1]DEPURADO!D2348," ")</f>
        <v xml:space="preserve"> </v>
      </c>
      <c r="G2354" s="27">
        <f>[1]DEPURADO!F2348</f>
        <v>0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52"/>
        <v>0</v>
      </c>
      <c r="O2354" s="28">
        <f t="shared" si="253"/>
        <v>0</v>
      </c>
      <c r="P2354" s="24">
        <f>IF([1]DEPURADO!H2348&gt;1,0,[1]DEPURADO!B2348)</f>
        <v>0</v>
      </c>
      <c r="Q2354" s="30">
        <f t="shared" si="254"/>
        <v>0</v>
      </c>
      <c r="R2354" s="31">
        <f t="shared" si="255"/>
        <v>0</v>
      </c>
      <c r="S2354" s="31">
        <f>+[1]DEPURADO!J2348</f>
        <v>0</v>
      </c>
      <c r="T2354" s="23" t="s">
        <v>45</v>
      </c>
      <c r="U2354" s="31">
        <f>+[1]DEPURADO!I2348</f>
        <v>0</v>
      </c>
      <c r="V2354" s="30"/>
      <c r="W2354" s="23" t="s">
        <v>45</v>
      </c>
      <c r="X2354" s="31">
        <f>+[1]DEPURADO!K2348+[1]DEPURADO!L2348</f>
        <v>0</v>
      </c>
      <c r="Y2354" s="23" t="s">
        <v>45</v>
      </c>
      <c r="Z2354" s="31">
        <f t="shared" si="256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57"/>
        <v>0</v>
      </c>
      <c r="AH2354" s="30">
        <v>0</v>
      </c>
      <c r="AI2354" s="30">
        <f>+[1]DEPURADO!G2348</f>
        <v>0</v>
      </c>
      <c r="AJ2354" s="32"/>
      <c r="AK2354" s="33"/>
    </row>
    <row r="2355" spans="1:37" s="34" customFormat="1" hidden="1" x14ac:dyDescent="0.25">
      <c r="A2355" s="23">
        <f t="shared" si="258"/>
        <v>2347</v>
      </c>
      <c r="B2355" s="24" t="s">
        <v>44</v>
      </c>
      <c r="C2355" s="23">
        <f>+[1]DEPURADO!A2349</f>
        <v>0</v>
      </c>
      <c r="D2355" s="23">
        <f>+[1]DEPURADO!B2349</f>
        <v>0</v>
      </c>
      <c r="E2355" s="25">
        <f>+[1]DEPURADO!C2349</f>
        <v>0</v>
      </c>
      <c r="F2355" s="26" t="str">
        <f>+IF([1]DEPURADO!D2349&gt;1,[1]DEPURADO!D2349," ")</f>
        <v xml:space="preserve"> </v>
      </c>
      <c r="G2355" s="27">
        <f>[1]DEPURADO!F2349</f>
        <v>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52"/>
        <v>0</v>
      </c>
      <c r="O2355" s="28">
        <f t="shared" si="253"/>
        <v>0</v>
      </c>
      <c r="P2355" s="24">
        <f>IF([1]DEPURADO!H2349&gt;1,0,[1]DEPURADO!B2349)</f>
        <v>0</v>
      </c>
      <c r="Q2355" s="30">
        <f t="shared" si="254"/>
        <v>0</v>
      </c>
      <c r="R2355" s="31">
        <f t="shared" si="255"/>
        <v>0</v>
      </c>
      <c r="S2355" s="31">
        <f>+[1]DEPURADO!J2349</f>
        <v>0</v>
      </c>
      <c r="T2355" s="23" t="s">
        <v>45</v>
      </c>
      <c r="U2355" s="31">
        <f>+[1]DEPURADO!I2349</f>
        <v>0</v>
      </c>
      <c r="V2355" s="30"/>
      <c r="W2355" s="23" t="s">
        <v>45</v>
      </c>
      <c r="X2355" s="31">
        <f>+[1]DEPURADO!K2349+[1]DEPURADO!L2349</f>
        <v>0</v>
      </c>
      <c r="Y2355" s="23" t="s">
        <v>45</v>
      </c>
      <c r="Z2355" s="31">
        <f t="shared" si="256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57"/>
        <v>0</v>
      </c>
      <c r="AH2355" s="30">
        <v>0</v>
      </c>
      <c r="AI2355" s="30">
        <f>+[1]DEPURADO!G2349</f>
        <v>0</v>
      </c>
      <c r="AJ2355" s="32"/>
      <c r="AK2355" s="33"/>
    </row>
    <row r="2356" spans="1:37" s="34" customFormat="1" hidden="1" x14ac:dyDescent="0.25">
      <c r="A2356" s="23">
        <f t="shared" si="258"/>
        <v>2348</v>
      </c>
      <c r="B2356" s="24" t="s">
        <v>44</v>
      </c>
      <c r="C2356" s="23">
        <f>+[1]DEPURADO!A2350</f>
        <v>0</v>
      </c>
      <c r="D2356" s="23">
        <f>+[1]DEPURADO!B2350</f>
        <v>0</v>
      </c>
      <c r="E2356" s="25">
        <f>+[1]DEPURADO!C2350</f>
        <v>0</v>
      </c>
      <c r="F2356" s="26" t="str">
        <f>+IF([1]DEPURADO!D2350&gt;1,[1]DEPURADO!D2350," ")</f>
        <v xml:space="preserve"> </v>
      </c>
      <c r="G2356" s="27">
        <f>[1]DEPURADO!F2350</f>
        <v>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52"/>
        <v>0</v>
      </c>
      <c r="O2356" s="28">
        <f t="shared" si="253"/>
        <v>0</v>
      </c>
      <c r="P2356" s="24">
        <f>IF([1]DEPURADO!H2350&gt;1,0,[1]DEPURADO!B2350)</f>
        <v>0</v>
      </c>
      <c r="Q2356" s="30">
        <f t="shared" si="254"/>
        <v>0</v>
      </c>
      <c r="R2356" s="31">
        <f t="shared" si="255"/>
        <v>0</v>
      </c>
      <c r="S2356" s="31">
        <f>+[1]DEPURADO!J2350</f>
        <v>0</v>
      </c>
      <c r="T2356" s="23" t="s">
        <v>45</v>
      </c>
      <c r="U2356" s="31">
        <f>+[1]DEPURADO!I2350</f>
        <v>0</v>
      </c>
      <c r="V2356" s="30"/>
      <c r="W2356" s="23" t="s">
        <v>45</v>
      </c>
      <c r="X2356" s="31">
        <f>+[1]DEPURADO!K2350+[1]DEPURADO!L2350</f>
        <v>0</v>
      </c>
      <c r="Y2356" s="23" t="s">
        <v>45</v>
      </c>
      <c r="Z2356" s="31">
        <f t="shared" si="256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57"/>
        <v>0</v>
      </c>
      <c r="AH2356" s="30">
        <v>0</v>
      </c>
      <c r="AI2356" s="30">
        <f>+[1]DEPURADO!G2350</f>
        <v>0</v>
      </c>
      <c r="AJ2356" s="32"/>
      <c r="AK2356" s="33"/>
    </row>
    <row r="2357" spans="1:37" s="34" customFormat="1" hidden="1" x14ac:dyDescent="0.25">
      <c r="A2357" s="23">
        <f t="shared" si="258"/>
        <v>2349</v>
      </c>
      <c r="B2357" s="24" t="s">
        <v>44</v>
      </c>
      <c r="C2357" s="23">
        <f>+[1]DEPURADO!A2351</f>
        <v>0</v>
      </c>
      <c r="D2357" s="23">
        <f>+[1]DEPURADO!B2351</f>
        <v>0</v>
      </c>
      <c r="E2357" s="25">
        <f>+[1]DEPURADO!C2351</f>
        <v>0</v>
      </c>
      <c r="F2357" s="26" t="str">
        <f>+IF([1]DEPURADO!D2351&gt;1,[1]DEPURADO!D2351," ")</f>
        <v xml:space="preserve"> </v>
      </c>
      <c r="G2357" s="27">
        <f>[1]DEPURADO!F2351</f>
        <v>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52"/>
        <v>0</v>
      </c>
      <c r="O2357" s="28">
        <f t="shared" si="253"/>
        <v>0</v>
      </c>
      <c r="P2357" s="24">
        <f>IF([1]DEPURADO!H2351&gt;1,0,[1]DEPURADO!B2351)</f>
        <v>0</v>
      </c>
      <c r="Q2357" s="30">
        <f t="shared" si="254"/>
        <v>0</v>
      </c>
      <c r="R2357" s="31">
        <f t="shared" si="255"/>
        <v>0</v>
      </c>
      <c r="S2357" s="31">
        <f>+[1]DEPURADO!J2351</f>
        <v>0</v>
      </c>
      <c r="T2357" s="23" t="s">
        <v>45</v>
      </c>
      <c r="U2357" s="31">
        <f>+[1]DEPURADO!I2351</f>
        <v>0</v>
      </c>
      <c r="V2357" s="30"/>
      <c r="W2357" s="23" t="s">
        <v>45</v>
      </c>
      <c r="X2357" s="31">
        <f>+[1]DEPURADO!K2351+[1]DEPURADO!L2351</f>
        <v>0</v>
      </c>
      <c r="Y2357" s="23" t="s">
        <v>45</v>
      </c>
      <c r="Z2357" s="31">
        <f t="shared" si="256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57"/>
        <v>0</v>
      </c>
      <c r="AH2357" s="30">
        <v>0</v>
      </c>
      <c r="AI2357" s="30">
        <f>+[1]DEPURADO!G2351</f>
        <v>0</v>
      </c>
      <c r="AJ2357" s="32"/>
      <c r="AK2357" s="33"/>
    </row>
    <row r="2358" spans="1:37" s="34" customFormat="1" hidden="1" x14ac:dyDescent="0.25">
      <c r="A2358" s="23">
        <f t="shared" si="258"/>
        <v>2350</v>
      </c>
      <c r="B2358" s="24" t="s">
        <v>44</v>
      </c>
      <c r="C2358" s="23">
        <f>+[1]DEPURADO!A2352</f>
        <v>0</v>
      </c>
      <c r="D2358" s="23">
        <f>+[1]DEPURADO!B2352</f>
        <v>0</v>
      </c>
      <c r="E2358" s="25">
        <f>+[1]DEPURADO!C2352</f>
        <v>0</v>
      </c>
      <c r="F2358" s="26" t="str">
        <f>+IF([1]DEPURADO!D2352&gt;1,[1]DEPURADO!D2352," ")</f>
        <v xml:space="preserve"> </v>
      </c>
      <c r="G2358" s="27">
        <f>[1]DEPURADO!F2352</f>
        <v>0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52"/>
        <v>0</v>
      </c>
      <c r="O2358" s="28">
        <f t="shared" si="253"/>
        <v>0</v>
      </c>
      <c r="P2358" s="24">
        <f>IF([1]DEPURADO!H2352&gt;1,0,[1]DEPURADO!B2352)</f>
        <v>0</v>
      </c>
      <c r="Q2358" s="30">
        <f t="shared" si="254"/>
        <v>0</v>
      </c>
      <c r="R2358" s="31">
        <f t="shared" si="255"/>
        <v>0</v>
      </c>
      <c r="S2358" s="31">
        <f>+[1]DEPURADO!J2352</f>
        <v>0</v>
      </c>
      <c r="T2358" s="23" t="s">
        <v>45</v>
      </c>
      <c r="U2358" s="31">
        <f>+[1]DEPURADO!I2352</f>
        <v>0</v>
      </c>
      <c r="V2358" s="30"/>
      <c r="W2358" s="23" t="s">
        <v>45</v>
      </c>
      <c r="X2358" s="31">
        <f>+[1]DEPURADO!K2352+[1]DEPURADO!L2352</f>
        <v>0</v>
      </c>
      <c r="Y2358" s="23" t="s">
        <v>45</v>
      </c>
      <c r="Z2358" s="31">
        <f t="shared" si="256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57"/>
        <v>0</v>
      </c>
      <c r="AH2358" s="30">
        <v>0</v>
      </c>
      <c r="AI2358" s="30">
        <f>+[1]DEPURADO!G2352</f>
        <v>0</v>
      </c>
      <c r="AJ2358" s="32"/>
      <c r="AK2358" s="33"/>
    </row>
    <row r="2359" spans="1:37" s="34" customFormat="1" hidden="1" x14ac:dyDescent="0.25">
      <c r="A2359" s="23">
        <f t="shared" si="258"/>
        <v>2351</v>
      </c>
      <c r="B2359" s="24" t="s">
        <v>44</v>
      </c>
      <c r="C2359" s="23">
        <f>+[1]DEPURADO!A2353</f>
        <v>0</v>
      </c>
      <c r="D2359" s="23">
        <f>+[1]DEPURADO!B2353</f>
        <v>0</v>
      </c>
      <c r="E2359" s="25">
        <f>+[1]DEPURADO!C2353</f>
        <v>0</v>
      </c>
      <c r="F2359" s="26" t="str">
        <f>+IF([1]DEPURADO!D2353&gt;1,[1]DEPURADO!D2353," ")</f>
        <v xml:space="preserve"> </v>
      </c>
      <c r="G2359" s="27">
        <f>[1]DEPURADO!F2353</f>
        <v>0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52"/>
        <v>0</v>
      </c>
      <c r="O2359" s="28">
        <f t="shared" si="253"/>
        <v>0</v>
      </c>
      <c r="P2359" s="24">
        <f>IF([1]DEPURADO!H2353&gt;1,0,[1]DEPURADO!B2353)</f>
        <v>0</v>
      </c>
      <c r="Q2359" s="30">
        <f t="shared" si="254"/>
        <v>0</v>
      </c>
      <c r="R2359" s="31">
        <f t="shared" si="255"/>
        <v>0</v>
      </c>
      <c r="S2359" s="31">
        <f>+[1]DEPURADO!J2353</f>
        <v>0</v>
      </c>
      <c r="T2359" s="23" t="s">
        <v>45</v>
      </c>
      <c r="U2359" s="31">
        <f>+[1]DEPURADO!I2353</f>
        <v>0</v>
      </c>
      <c r="V2359" s="30"/>
      <c r="W2359" s="23" t="s">
        <v>45</v>
      </c>
      <c r="X2359" s="31">
        <f>+[1]DEPURADO!K2353+[1]DEPURADO!L2353</f>
        <v>0</v>
      </c>
      <c r="Y2359" s="23" t="s">
        <v>45</v>
      </c>
      <c r="Z2359" s="31">
        <f t="shared" si="256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57"/>
        <v>0</v>
      </c>
      <c r="AH2359" s="30">
        <v>0</v>
      </c>
      <c r="AI2359" s="30">
        <f>+[1]DEPURADO!G2353</f>
        <v>0</v>
      </c>
      <c r="AJ2359" s="32"/>
      <c r="AK2359" s="33"/>
    </row>
    <row r="2360" spans="1:37" s="34" customFormat="1" hidden="1" x14ac:dyDescent="0.25">
      <c r="A2360" s="23">
        <f t="shared" si="258"/>
        <v>2352</v>
      </c>
      <c r="B2360" s="24" t="s">
        <v>44</v>
      </c>
      <c r="C2360" s="23">
        <f>+[1]DEPURADO!A2354</f>
        <v>0</v>
      </c>
      <c r="D2360" s="23">
        <f>+[1]DEPURADO!B2354</f>
        <v>0</v>
      </c>
      <c r="E2360" s="25">
        <f>+[1]DEPURADO!C2354</f>
        <v>0</v>
      </c>
      <c r="F2360" s="26" t="str">
        <f>+IF([1]DEPURADO!D2354&gt;1,[1]DEPURADO!D2354," ")</f>
        <v xml:space="preserve"> </v>
      </c>
      <c r="G2360" s="27">
        <f>[1]DEPURADO!F2354</f>
        <v>0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52"/>
        <v>0</v>
      </c>
      <c r="O2360" s="28">
        <f t="shared" si="253"/>
        <v>0</v>
      </c>
      <c r="P2360" s="24">
        <f>IF([1]DEPURADO!H2354&gt;1,0,[1]DEPURADO!B2354)</f>
        <v>0</v>
      </c>
      <c r="Q2360" s="30">
        <f t="shared" si="254"/>
        <v>0</v>
      </c>
      <c r="R2360" s="31">
        <f t="shared" si="255"/>
        <v>0</v>
      </c>
      <c r="S2360" s="31">
        <f>+[1]DEPURADO!J2354</f>
        <v>0</v>
      </c>
      <c r="T2360" s="23" t="s">
        <v>45</v>
      </c>
      <c r="U2360" s="31">
        <f>+[1]DEPURADO!I2354</f>
        <v>0</v>
      </c>
      <c r="V2360" s="30"/>
      <c r="W2360" s="23" t="s">
        <v>45</v>
      </c>
      <c r="X2360" s="31">
        <f>+[1]DEPURADO!K2354+[1]DEPURADO!L2354</f>
        <v>0</v>
      </c>
      <c r="Y2360" s="23" t="s">
        <v>45</v>
      </c>
      <c r="Z2360" s="31">
        <f t="shared" si="256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57"/>
        <v>0</v>
      </c>
      <c r="AH2360" s="30">
        <v>0</v>
      </c>
      <c r="AI2360" s="30">
        <f>+[1]DEPURADO!G2354</f>
        <v>0</v>
      </c>
      <c r="AJ2360" s="32"/>
      <c r="AK2360" s="33"/>
    </row>
    <row r="2361" spans="1:37" s="34" customFormat="1" hidden="1" x14ac:dyDescent="0.25">
      <c r="A2361" s="23">
        <f t="shared" si="258"/>
        <v>2353</v>
      </c>
      <c r="B2361" s="24" t="s">
        <v>44</v>
      </c>
      <c r="C2361" s="23">
        <f>+[1]DEPURADO!A2355</f>
        <v>0</v>
      </c>
      <c r="D2361" s="23">
        <f>+[1]DEPURADO!B2355</f>
        <v>0</v>
      </c>
      <c r="E2361" s="25">
        <f>+[1]DEPURADO!C2355</f>
        <v>0</v>
      </c>
      <c r="F2361" s="26" t="str">
        <f>+IF([1]DEPURADO!D2355&gt;1,[1]DEPURADO!D2355," ")</f>
        <v xml:space="preserve"> </v>
      </c>
      <c r="G2361" s="27">
        <f>[1]DEPURADO!F2355</f>
        <v>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52"/>
        <v>0</v>
      </c>
      <c r="O2361" s="28">
        <f t="shared" si="253"/>
        <v>0</v>
      </c>
      <c r="P2361" s="24">
        <f>IF([1]DEPURADO!H2355&gt;1,0,[1]DEPURADO!B2355)</f>
        <v>0</v>
      </c>
      <c r="Q2361" s="30">
        <f t="shared" si="254"/>
        <v>0</v>
      </c>
      <c r="R2361" s="31">
        <f t="shared" si="255"/>
        <v>0</v>
      </c>
      <c r="S2361" s="31">
        <f>+[1]DEPURADO!J2355</f>
        <v>0</v>
      </c>
      <c r="T2361" s="23" t="s">
        <v>45</v>
      </c>
      <c r="U2361" s="31">
        <f>+[1]DEPURADO!I2355</f>
        <v>0</v>
      </c>
      <c r="V2361" s="30"/>
      <c r="W2361" s="23" t="s">
        <v>45</v>
      </c>
      <c r="X2361" s="31">
        <f>+[1]DEPURADO!K2355+[1]DEPURADO!L2355</f>
        <v>0</v>
      </c>
      <c r="Y2361" s="23" t="s">
        <v>45</v>
      </c>
      <c r="Z2361" s="31">
        <f t="shared" si="256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57"/>
        <v>0</v>
      </c>
      <c r="AH2361" s="30">
        <v>0</v>
      </c>
      <c r="AI2361" s="30">
        <f>+[1]DEPURADO!G2355</f>
        <v>0</v>
      </c>
      <c r="AJ2361" s="32"/>
      <c r="AK2361" s="33"/>
    </row>
    <row r="2362" spans="1:37" s="34" customFormat="1" hidden="1" x14ac:dyDescent="0.25">
      <c r="A2362" s="23">
        <f t="shared" si="258"/>
        <v>2354</v>
      </c>
      <c r="B2362" s="24" t="s">
        <v>44</v>
      </c>
      <c r="C2362" s="23">
        <f>+[1]DEPURADO!A2356</f>
        <v>0</v>
      </c>
      <c r="D2362" s="23">
        <f>+[1]DEPURADO!B2356</f>
        <v>0</v>
      </c>
      <c r="E2362" s="25">
        <f>+[1]DEPURADO!C2356</f>
        <v>0</v>
      </c>
      <c r="F2362" s="26" t="str">
        <f>+IF([1]DEPURADO!D2356&gt;1,[1]DEPURADO!D2356," ")</f>
        <v xml:space="preserve"> </v>
      </c>
      <c r="G2362" s="27">
        <f>[1]DEPURADO!F2356</f>
        <v>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52"/>
        <v>0</v>
      </c>
      <c r="O2362" s="28">
        <f t="shared" si="253"/>
        <v>0</v>
      </c>
      <c r="P2362" s="24">
        <f>IF([1]DEPURADO!H2356&gt;1,0,[1]DEPURADO!B2356)</f>
        <v>0</v>
      </c>
      <c r="Q2362" s="30">
        <f t="shared" si="254"/>
        <v>0</v>
      </c>
      <c r="R2362" s="31">
        <f t="shared" si="255"/>
        <v>0</v>
      </c>
      <c r="S2362" s="31">
        <f>+[1]DEPURADO!J2356</f>
        <v>0</v>
      </c>
      <c r="T2362" s="23" t="s">
        <v>45</v>
      </c>
      <c r="U2362" s="31">
        <f>+[1]DEPURADO!I2356</f>
        <v>0</v>
      </c>
      <c r="V2362" s="30"/>
      <c r="W2362" s="23" t="s">
        <v>45</v>
      </c>
      <c r="X2362" s="31">
        <f>+[1]DEPURADO!K2356+[1]DEPURADO!L2356</f>
        <v>0</v>
      </c>
      <c r="Y2362" s="23" t="s">
        <v>45</v>
      </c>
      <c r="Z2362" s="31">
        <f t="shared" si="256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57"/>
        <v>0</v>
      </c>
      <c r="AH2362" s="30">
        <v>0</v>
      </c>
      <c r="AI2362" s="30">
        <f>+[1]DEPURADO!G2356</f>
        <v>0</v>
      </c>
      <c r="AJ2362" s="32"/>
      <c r="AK2362" s="33"/>
    </row>
    <row r="2363" spans="1:37" s="34" customFormat="1" hidden="1" x14ac:dyDescent="0.25">
      <c r="A2363" s="23">
        <f t="shared" si="258"/>
        <v>2355</v>
      </c>
      <c r="B2363" s="24" t="s">
        <v>44</v>
      </c>
      <c r="C2363" s="23">
        <f>+[1]DEPURADO!A2357</f>
        <v>0</v>
      </c>
      <c r="D2363" s="23">
        <f>+[1]DEPURADO!B2357</f>
        <v>0</v>
      </c>
      <c r="E2363" s="25">
        <f>+[1]DEPURADO!C2357</f>
        <v>0</v>
      </c>
      <c r="F2363" s="26" t="str">
        <f>+IF([1]DEPURADO!D2357&gt;1,[1]DEPURADO!D2357," ")</f>
        <v xml:space="preserve"> </v>
      </c>
      <c r="G2363" s="27">
        <f>[1]DEPURADO!F2357</f>
        <v>0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52"/>
        <v>0</v>
      </c>
      <c r="O2363" s="28">
        <f t="shared" si="253"/>
        <v>0</v>
      </c>
      <c r="P2363" s="24">
        <f>IF([1]DEPURADO!H2357&gt;1,0,[1]DEPURADO!B2357)</f>
        <v>0</v>
      </c>
      <c r="Q2363" s="30">
        <f t="shared" si="254"/>
        <v>0</v>
      </c>
      <c r="R2363" s="31">
        <f t="shared" si="255"/>
        <v>0</v>
      </c>
      <c r="S2363" s="31">
        <f>+[1]DEPURADO!J2357</f>
        <v>0</v>
      </c>
      <c r="T2363" s="23" t="s">
        <v>45</v>
      </c>
      <c r="U2363" s="31">
        <f>+[1]DEPURADO!I2357</f>
        <v>0</v>
      </c>
      <c r="V2363" s="30"/>
      <c r="W2363" s="23" t="s">
        <v>45</v>
      </c>
      <c r="X2363" s="31">
        <f>+[1]DEPURADO!K2357+[1]DEPURADO!L2357</f>
        <v>0</v>
      </c>
      <c r="Y2363" s="23" t="s">
        <v>45</v>
      </c>
      <c r="Z2363" s="31">
        <f t="shared" si="256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57"/>
        <v>0</v>
      </c>
      <c r="AH2363" s="30">
        <v>0</v>
      </c>
      <c r="AI2363" s="30">
        <f>+[1]DEPURADO!G2357</f>
        <v>0</v>
      </c>
      <c r="AJ2363" s="32"/>
      <c r="AK2363" s="33"/>
    </row>
    <row r="2364" spans="1:37" s="34" customFormat="1" hidden="1" x14ac:dyDescent="0.25">
      <c r="A2364" s="23">
        <f t="shared" si="258"/>
        <v>2356</v>
      </c>
      <c r="B2364" s="24" t="s">
        <v>44</v>
      </c>
      <c r="C2364" s="23">
        <f>+[1]DEPURADO!A2358</f>
        <v>0</v>
      </c>
      <c r="D2364" s="23">
        <f>+[1]DEPURADO!B2358</f>
        <v>0</v>
      </c>
      <c r="E2364" s="25">
        <f>+[1]DEPURADO!C2358</f>
        <v>0</v>
      </c>
      <c r="F2364" s="26" t="str">
        <f>+IF([1]DEPURADO!D2358&gt;1,[1]DEPURADO!D2358," ")</f>
        <v xml:space="preserve"> </v>
      </c>
      <c r="G2364" s="27">
        <f>[1]DEPURADO!F2358</f>
        <v>0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52"/>
        <v>0</v>
      </c>
      <c r="O2364" s="28">
        <f t="shared" si="253"/>
        <v>0</v>
      </c>
      <c r="P2364" s="24">
        <f>IF([1]DEPURADO!H2358&gt;1,0,[1]DEPURADO!B2358)</f>
        <v>0</v>
      </c>
      <c r="Q2364" s="30">
        <f t="shared" si="254"/>
        <v>0</v>
      </c>
      <c r="R2364" s="31">
        <f t="shared" si="255"/>
        <v>0</v>
      </c>
      <c r="S2364" s="31">
        <f>+[1]DEPURADO!J2358</f>
        <v>0</v>
      </c>
      <c r="T2364" s="23" t="s">
        <v>45</v>
      </c>
      <c r="U2364" s="31">
        <f>+[1]DEPURADO!I2358</f>
        <v>0</v>
      </c>
      <c r="V2364" s="30"/>
      <c r="W2364" s="23" t="s">
        <v>45</v>
      </c>
      <c r="X2364" s="31">
        <f>+[1]DEPURADO!K2358+[1]DEPURADO!L2358</f>
        <v>0</v>
      </c>
      <c r="Y2364" s="23" t="s">
        <v>45</v>
      </c>
      <c r="Z2364" s="31">
        <f t="shared" si="256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57"/>
        <v>0</v>
      </c>
      <c r="AH2364" s="30">
        <v>0</v>
      </c>
      <c r="AI2364" s="30">
        <f>+[1]DEPURADO!G2358</f>
        <v>0</v>
      </c>
      <c r="AJ2364" s="32"/>
      <c r="AK2364" s="33"/>
    </row>
    <row r="2365" spans="1:37" s="34" customFormat="1" hidden="1" x14ac:dyDescent="0.25">
      <c r="A2365" s="23">
        <f t="shared" si="258"/>
        <v>2357</v>
      </c>
      <c r="B2365" s="24" t="s">
        <v>44</v>
      </c>
      <c r="C2365" s="23">
        <f>+[1]DEPURADO!A2359</f>
        <v>0</v>
      </c>
      <c r="D2365" s="23">
        <f>+[1]DEPURADO!B2359</f>
        <v>0</v>
      </c>
      <c r="E2365" s="25">
        <f>+[1]DEPURADO!C2359</f>
        <v>0</v>
      </c>
      <c r="F2365" s="26" t="str">
        <f>+IF([1]DEPURADO!D2359&gt;1,[1]DEPURADO!D2359," ")</f>
        <v xml:space="preserve"> </v>
      </c>
      <c r="G2365" s="27">
        <f>[1]DEPURADO!F2359</f>
        <v>0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52"/>
        <v>0</v>
      </c>
      <c r="O2365" s="28">
        <f t="shared" si="253"/>
        <v>0</v>
      </c>
      <c r="P2365" s="24">
        <f>IF([1]DEPURADO!H2359&gt;1,0,[1]DEPURADO!B2359)</f>
        <v>0</v>
      </c>
      <c r="Q2365" s="30">
        <f t="shared" si="254"/>
        <v>0</v>
      </c>
      <c r="R2365" s="31">
        <f t="shared" si="255"/>
        <v>0</v>
      </c>
      <c r="S2365" s="31">
        <f>+[1]DEPURADO!J2359</f>
        <v>0</v>
      </c>
      <c r="T2365" s="23" t="s">
        <v>45</v>
      </c>
      <c r="U2365" s="31">
        <f>+[1]DEPURADO!I2359</f>
        <v>0</v>
      </c>
      <c r="V2365" s="30"/>
      <c r="W2365" s="23" t="s">
        <v>45</v>
      </c>
      <c r="X2365" s="31">
        <f>+[1]DEPURADO!K2359+[1]DEPURADO!L2359</f>
        <v>0</v>
      </c>
      <c r="Y2365" s="23" t="s">
        <v>45</v>
      </c>
      <c r="Z2365" s="31">
        <f t="shared" si="256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57"/>
        <v>0</v>
      </c>
      <c r="AH2365" s="30">
        <v>0</v>
      </c>
      <c r="AI2365" s="30">
        <f>+[1]DEPURADO!G2359</f>
        <v>0</v>
      </c>
      <c r="AJ2365" s="32"/>
      <c r="AK2365" s="33"/>
    </row>
    <row r="2366" spans="1:37" s="34" customFormat="1" hidden="1" x14ac:dyDescent="0.25">
      <c r="A2366" s="23">
        <f t="shared" si="258"/>
        <v>2358</v>
      </c>
      <c r="B2366" s="24" t="s">
        <v>44</v>
      </c>
      <c r="C2366" s="23">
        <f>+[1]DEPURADO!A2360</f>
        <v>0</v>
      </c>
      <c r="D2366" s="23">
        <f>+[1]DEPURADO!B2360</f>
        <v>0</v>
      </c>
      <c r="E2366" s="25">
        <f>+[1]DEPURADO!C2360</f>
        <v>0</v>
      </c>
      <c r="F2366" s="26" t="str">
        <f>+IF([1]DEPURADO!D2360&gt;1,[1]DEPURADO!D2360," ")</f>
        <v xml:space="preserve"> </v>
      </c>
      <c r="G2366" s="27">
        <f>[1]DEPURADO!F2360</f>
        <v>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52"/>
        <v>0</v>
      </c>
      <c r="O2366" s="28">
        <f t="shared" si="253"/>
        <v>0</v>
      </c>
      <c r="P2366" s="24">
        <f>IF([1]DEPURADO!H2360&gt;1,0,[1]DEPURADO!B2360)</f>
        <v>0</v>
      </c>
      <c r="Q2366" s="30">
        <f t="shared" si="254"/>
        <v>0</v>
      </c>
      <c r="R2366" s="31">
        <f t="shared" si="255"/>
        <v>0</v>
      </c>
      <c r="S2366" s="31">
        <f>+[1]DEPURADO!J2360</f>
        <v>0</v>
      </c>
      <c r="T2366" s="23" t="s">
        <v>45</v>
      </c>
      <c r="U2366" s="31">
        <f>+[1]DEPURADO!I2360</f>
        <v>0</v>
      </c>
      <c r="V2366" s="30"/>
      <c r="W2366" s="23" t="s">
        <v>45</v>
      </c>
      <c r="X2366" s="31">
        <f>+[1]DEPURADO!K2360+[1]DEPURADO!L2360</f>
        <v>0</v>
      </c>
      <c r="Y2366" s="23" t="s">
        <v>45</v>
      </c>
      <c r="Z2366" s="31">
        <f t="shared" si="256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57"/>
        <v>0</v>
      </c>
      <c r="AH2366" s="30">
        <v>0</v>
      </c>
      <c r="AI2366" s="30">
        <f>+[1]DEPURADO!G2360</f>
        <v>0</v>
      </c>
      <c r="AJ2366" s="32"/>
      <c r="AK2366" s="33"/>
    </row>
    <row r="2367" spans="1:37" s="34" customFormat="1" hidden="1" x14ac:dyDescent="0.25">
      <c r="A2367" s="23">
        <f t="shared" si="258"/>
        <v>2359</v>
      </c>
      <c r="B2367" s="24" t="s">
        <v>44</v>
      </c>
      <c r="C2367" s="23">
        <f>+[1]DEPURADO!A2361</f>
        <v>0</v>
      </c>
      <c r="D2367" s="23">
        <f>+[1]DEPURADO!B2361</f>
        <v>0</v>
      </c>
      <c r="E2367" s="25">
        <f>+[1]DEPURADO!C2361</f>
        <v>0</v>
      </c>
      <c r="F2367" s="26" t="str">
        <f>+IF([1]DEPURADO!D2361&gt;1,[1]DEPURADO!D2361," ")</f>
        <v xml:space="preserve"> </v>
      </c>
      <c r="G2367" s="27">
        <f>[1]DEPURADO!F2361</f>
        <v>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52"/>
        <v>0</v>
      </c>
      <c r="O2367" s="28">
        <f t="shared" si="253"/>
        <v>0</v>
      </c>
      <c r="P2367" s="24">
        <f>IF([1]DEPURADO!H2361&gt;1,0,[1]DEPURADO!B2361)</f>
        <v>0</v>
      </c>
      <c r="Q2367" s="30">
        <f t="shared" si="254"/>
        <v>0</v>
      </c>
      <c r="R2367" s="31">
        <f t="shared" si="255"/>
        <v>0</v>
      </c>
      <c r="S2367" s="31">
        <f>+[1]DEPURADO!J2361</f>
        <v>0</v>
      </c>
      <c r="T2367" s="23" t="s">
        <v>45</v>
      </c>
      <c r="U2367" s="31">
        <f>+[1]DEPURADO!I2361</f>
        <v>0</v>
      </c>
      <c r="V2367" s="30"/>
      <c r="W2367" s="23" t="s">
        <v>45</v>
      </c>
      <c r="X2367" s="31">
        <f>+[1]DEPURADO!K2361+[1]DEPURADO!L2361</f>
        <v>0</v>
      </c>
      <c r="Y2367" s="23" t="s">
        <v>45</v>
      </c>
      <c r="Z2367" s="31">
        <f t="shared" si="256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57"/>
        <v>0</v>
      </c>
      <c r="AH2367" s="30">
        <v>0</v>
      </c>
      <c r="AI2367" s="30">
        <f>+[1]DEPURADO!G2361</f>
        <v>0</v>
      </c>
      <c r="AJ2367" s="32"/>
      <c r="AK2367" s="33"/>
    </row>
    <row r="2368" spans="1:37" s="34" customFormat="1" hidden="1" x14ac:dyDescent="0.25">
      <c r="A2368" s="23">
        <f t="shared" si="258"/>
        <v>2360</v>
      </c>
      <c r="B2368" s="24" t="s">
        <v>44</v>
      </c>
      <c r="C2368" s="23">
        <f>+[1]DEPURADO!A2362</f>
        <v>0</v>
      </c>
      <c r="D2368" s="23">
        <f>+[1]DEPURADO!B2362</f>
        <v>0</v>
      </c>
      <c r="E2368" s="25">
        <f>+[1]DEPURADO!C2362</f>
        <v>0</v>
      </c>
      <c r="F2368" s="26" t="str">
        <f>+IF([1]DEPURADO!D2362&gt;1,[1]DEPURADO!D2362," ")</f>
        <v xml:space="preserve"> </v>
      </c>
      <c r="G2368" s="27">
        <f>[1]DEPURADO!F2362</f>
        <v>0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52"/>
        <v>0</v>
      </c>
      <c r="O2368" s="28">
        <f t="shared" si="253"/>
        <v>0</v>
      </c>
      <c r="P2368" s="24">
        <f>IF([1]DEPURADO!H2362&gt;1,0,[1]DEPURADO!B2362)</f>
        <v>0</v>
      </c>
      <c r="Q2368" s="30">
        <f t="shared" si="254"/>
        <v>0</v>
      </c>
      <c r="R2368" s="31">
        <f t="shared" si="255"/>
        <v>0</v>
      </c>
      <c r="S2368" s="31">
        <f>+[1]DEPURADO!J2362</f>
        <v>0</v>
      </c>
      <c r="T2368" s="23" t="s">
        <v>45</v>
      </c>
      <c r="U2368" s="31">
        <f>+[1]DEPURADO!I2362</f>
        <v>0</v>
      </c>
      <c r="V2368" s="30"/>
      <c r="W2368" s="23" t="s">
        <v>45</v>
      </c>
      <c r="X2368" s="31">
        <f>+[1]DEPURADO!K2362+[1]DEPURADO!L2362</f>
        <v>0</v>
      </c>
      <c r="Y2368" s="23" t="s">
        <v>45</v>
      </c>
      <c r="Z2368" s="31">
        <f t="shared" si="256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57"/>
        <v>0</v>
      </c>
      <c r="AH2368" s="30">
        <v>0</v>
      </c>
      <c r="AI2368" s="30">
        <f>+[1]DEPURADO!G2362</f>
        <v>0</v>
      </c>
      <c r="AJ2368" s="32"/>
      <c r="AK2368" s="33"/>
    </row>
    <row r="2369" spans="1:37" s="34" customFormat="1" hidden="1" x14ac:dyDescent="0.25">
      <c r="A2369" s="23">
        <f t="shared" si="258"/>
        <v>2361</v>
      </c>
      <c r="B2369" s="24" t="s">
        <v>44</v>
      </c>
      <c r="C2369" s="23">
        <f>+[1]DEPURADO!A2363</f>
        <v>0</v>
      </c>
      <c r="D2369" s="23">
        <f>+[1]DEPURADO!B2363</f>
        <v>0</v>
      </c>
      <c r="E2369" s="25">
        <f>+[1]DEPURADO!C2363</f>
        <v>0</v>
      </c>
      <c r="F2369" s="26" t="str">
        <f>+IF([1]DEPURADO!D2363&gt;1,[1]DEPURADO!D2363," ")</f>
        <v xml:space="preserve"> </v>
      </c>
      <c r="G2369" s="27">
        <f>[1]DEPURADO!F2363</f>
        <v>0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52"/>
        <v>0</v>
      </c>
      <c r="O2369" s="28">
        <f t="shared" si="253"/>
        <v>0</v>
      </c>
      <c r="P2369" s="24">
        <f>IF([1]DEPURADO!H2363&gt;1,0,[1]DEPURADO!B2363)</f>
        <v>0</v>
      </c>
      <c r="Q2369" s="30">
        <f t="shared" si="254"/>
        <v>0</v>
      </c>
      <c r="R2369" s="31">
        <f t="shared" si="255"/>
        <v>0</v>
      </c>
      <c r="S2369" s="31">
        <f>+[1]DEPURADO!J2363</f>
        <v>0</v>
      </c>
      <c r="T2369" s="23" t="s">
        <v>45</v>
      </c>
      <c r="U2369" s="31">
        <f>+[1]DEPURADO!I2363</f>
        <v>0</v>
      </c>
      <c r="V2369" s="30"/>
      <c r="W2369" s="23" t="s">
        <v>45</v>
      </c>
      <c r="X2369" s="31">
        <f>+[1]DEPURADO!K2363+[1]DEPURADO!L2363</f>
        <v>0</v>
      </c>
      <c r="Y2369" s="23" t="s">
        <v>45</v>
      </c>
      <c r="Z2369" s="31">
        <f t="shared" si="256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57"/>
        <v>0</v>
      </c>
      <c r="AH2369" s="30">
        <v>0</v>
      </c>
      <c r="AI2369" s="30">
        <f>+[1]DEPURADO!G2363</f>
        <v>0</v>
      </c>
      <c r="AJ2369" s="32"/>
      <c r="AK2369" s="33"/>
    </row>
    <row r="2370" spans="1:37" s="34" customFormat="1" hidden="1" x14ac:dyDescent="0.25">
      <c r="A2370" s="23">
        <f t="shared" si="258"/>
        <v>2362</v>
      </c>
      <c r="B2370" s="24" t="s">
        <v>44</v>
      </c>
      <c r="C2370" s="23">
        <f>+[1]DEPURADO!A2364</f>
        <v>0</v>
      </c>
      <c r="D2370" s="23">
        <f>+[1]DEPURADO!B2364</f>
        <v>0</v>
      </c>
      <c r="E2370" s="25">
        <f>+[1]DEPURADO!C2364</f>
        <v>0</v>
      </c>
      <c r="F2370" s="26" t="str">
        <f>+IF([1]DEPURADO!D2364&gt;1,[1]DEPURADO!D2364," ")</f>
        <v xml:space="preserve"> </v>
      </c>
      <c r="G2370" s="27">
        <f>[1]DEPURADO!F2364</f>
        <v>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52"/>
        <v>0</v>
      </c>
      <c r="O2370" s="28">
        <f t="shared" si="253"/>
        <v>0</v>
      </c>
      <c r="P2370" s="24">
        <f>IF([1]DEPURADO!H2364&gt;1,0,[1]DEPURADO!B2364)</f>
        <v>0</v>
      </c>
      <c r="Q2370" s="30">
        <f t="shared" si="254"/>
        <v>0</v>
      </c>
      <c r="R2370" s="31">
        <f t="shared" si="255"/>
        <v>0</v>
      </c>
      <c r="S2370" s="31">
        <f>+[1]DEPURADO!J2364</f>
        <v>0</v>
      </c>
      <c r="T2370" s="23" t="s">
        <v>45</v>
      </c>
      <c r="U2370" s="31">
        <f>+[1]DEPURADO!I2364</f>
        <v>0</v>
      </c>
      <c r="V2370" s="30"/>
      <c r="W2370" s="23" t="s">
        <v>45</v>
      </c>
      <c r="X2370" s="31">
        <f>+[1]DEPURADO!K2364+[1]DEPURADO!L2364</f>
        <v>0</v>
      </c>
      <c r="Y2370" s="23" t="s">
        <v>45</v>
      </c>
      <c r="Z2370" s="31">
        <f t="shared" si="256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57"/>
        <v>0</v>
      </c>
      <c r="AH2370" s="30">
        <v>0</v>
      </c>
      <c r="AI2370" s="30">
        <f>+[1]DEPURADO!G2364</f>
        <v>0</v>
      </c>
      <c r="AJ2370" s="32"/>
      <c r="AK2370" s="33"/>
    </row>
    <row r="2371" spans="1:37" s="34" customFormat="1" hidden="1" x14ac:dyDescent="0.25">
      <c r="A2371" s="23">
        <f t="shared" si="258"/>
        <v>2363</v>
      </c>
      <c r="B2371" s="24" t="s">
        <v>44</v>
      </c>
      <c r="C2371" s="23">
        <f>+[1]DEPURADO!A2365</f>
        <v>0</v>
      </c>
      <c r="D2371" s="23">
        <f>+[1]DEPURADO!B2365</f>
        <v>0</v>
      </c>
      <c r="E2371" s="25">
        <f>+[1]DEPURADO!C2365</f>
        <v>0</v>
      </c>
      <c r="F2371" s="26" t="str">
        <f>+IF([1]DEPURADO!D2365&gt;1,[1]DEPURADO!D2365," ")</f>
        <v xml:space="preserve"> </v>
      </c>
      <c r="G2371" s="27">
        <f>[1]DEPURADO!F2365</f>
        <v>0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52"/>
        <v>0</v>
      </c>
      <c r="O2371" s="28">
        <f t="shared" si="253"/>
        <v>0</v>
      </c>
      <c r="P2371" s="24">
        <f>IF([1]DEPURADO!H2365&gt;1,0,[1]DEPURADO!B2365)</f>
        <v>0</v>
      </c>
      <c r="Q2371" s="30">
        <f t="shared" si="254"/>
        <v>0</v>
      </c>
      <c r="R2371" s="31">
        <f t="shared" si="255"/>
        <v>0</v>
      </c>
      <c r="S2371" s="31">
        <f>+[1]DEPURADO!J2365</f>
        <v>0</v>
      </c>
      <c r="T2371" s="23" t="s">
        <v>45</v>
      </c>
      <c r="U2371" s="31">
        <f>+[1]DEPURADO!I2365</f>
        <v>0</v>
      </c>
      <c r="V2371" s="30"/>
      <c r="W2371" s="23" t="s">
        <v>45</v>
      </c>
      <c r="X2371" s="31">
        <f>+[1]DEPURADO!K2365+[1]DEPURADO!L2365</f>
        <v>0</v>
      </c>
      <c r="Y2371" s="23" t="s">
        <v>45</v>
      </c>
      <c r="Z2371" s="31">
        <f t="shared" si="256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57"/>
        <v>0</v>
      </c>
      <c r="AH2371" s="30">
        <v>0</v>
      </c>
      <c r="AI2371" s="30">
        <f>+[1]DEPURADO!G2365</f>
        <v>0</v>
      </c>
      <c r="AJ2371" s="32"/>
      <c r="AK2371" s="33"/>
    </row>
    <row r="2372" spans="1:37" s="34" customFormat="1" hidden="1" x14ac:dyDescent="0.25">
      <c r="A2372" s="23">
        <f t="shared" si="258"/>
        <v>2364</v>
      </c>
      <c r="B2372" s="24" t="s">
        <v>44</v>
      </c>
      <c r="C2372" s="23">
        <f>+[1]DEPURADO!A2366</f>
        <v>0</v>
      </c>
      <c r="D2372" s="23">
        <f>+[1]DEPURADO!B2366</f>
        <v>0</v>
      </c>
      <c r="E2372" s="25">
        <f>+[1]DEPURADO!C2366</f>
        <v>0</v>
      </c>
      <c r="F2372" s="26" t="str">
        <f>+IF([1]DEPURADO!D2366&gt;1,[1]DEPURADO!D2366," ")</f>
        <v xml:space="preserve"> </v>
      </c>
      <c r="G2372" s="27">
        <f>[1]DEPURADO!F2366</f>
        <v>0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52"/>
        <v>0</v>
      </c>
      <c r="O2372" s="28">
        <f t="shared" si="253"/>
        <v>0</v>
      </c>
      <c r="P2372" s="24">
        <f>IF([1]DEPURADO!H2366&gt;1,0,[1]DEPURADO!B2366)</f>
        <v>0</v>
      </c>
      <c r="Q2372" s="30">
        <f t="shared" si="254"/>
        <v>0</v>
      </c>
      <c r="R2372" s="31">
        <f t="shared" si="255"/>
        <v>0</v>
      </c>
      <c r="S2372" s="31">
        <f>+[1]DEPURADO!J2366</f>
        <v>0</v>
      </c>
      <c r="T2372" s="23" t="s">
        <v>45</v>
      </c>
      <c r="U2372" s="31">
        <f>+[1]DEPURADO!I2366</f>
        <v>0</v>
      </c>
      <c r="V2372" s="30"/>
      <c r="W2372" s="23" t="s">
        <v>45</v>
      </c>
      <c r="X2372" s="31">
        <f>+[1]DEPURADO!K2366+[1]DEPURADO!L2366</f>
        <v>0</v>
      </c>
      <c r="Y2372" s="23" t="s">
        <v>45</v>
      </c>
      <c r="Z2372" s="31">
        <f t="shared" si="256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57"/>
        <v>0</v>
      </c>
      <c r="AH2372" s="30">
        <v>0</v>
      </c>
      <c r="AI2372" s="30">
        <f>+[1]DEPURADO!G2366</f>
        <v>0</v>
      </c>
      <c r="AJ2372" s="32"/>
      <c r="AK2372" s="33"/>
    </row>
    <row r="2373" spans="1:37" s="34" customFormat="1" hidden="1" x14ac:dyDescent="0.25">
      <c r="A2373" s="23">
        <f t="shared" si="258"/>
        <v>2365</v>
      </c>
      <c r="B2373" s="24" t="s">
        <v>44</v>
      </c>
      <c r="C2373" s="23">
        <f>+[1]DEPURADO!A2367</f>
        <v>0</v>
      </c>
      <c r="D2373" s="23">
        <f>+[1]DEPURADO!B2367</f>
        <v>0</v>
      </c>
      <c r="E2373" s="25">
        <f>+[1]DEPURADO!C2367</f>
        <v>0</v>
      </c>
      <c r="F2373" s="26" t="str">
        <f>+IF([1]DEPURADO!D2367&gt;1,[1]DEPURADO!D2367," ")</f>
        <v xml:space="preserve"> </v>
      </c>
      <c r="G2373" s="27">
        <f>[1]DEPURADO!F2367</f>
        <v>0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52"/>
        <v>0</v>
      </c>
      <c r="O2373" s="28">
        <f t="shared" si="253"/>
        <v>0</v>
      </c>
      <c r="P2373" s="24">
        <f>IF([1]DEPURADO!H2367&gt;1,0,[1]DEPURADO!B2367)</f>
        <v>0</v>
      </c>
      <c r="Q2373" s="30">
        <f t="shared" si="254"/>
        <v>0</v>
      </c>
      <c r="R2373" s="31">
        <f t="shared" si="255"/>
        <v>0</v>
      </c>
      <c r="S2373" s="31">
        <f>+[1]DEPURADO!J2367</f>
        <v>0</v>
      </c>
      <c r="T2373" s="23" t="s">
        <v>45</v>
      </c>
      <c r="U2373" s="31">
        <f>+[1]DEPURADO!I2367</f>
        <v>0</v>
      </c>
      <c r="V2373" s="30"/>
      <c r="W2373" s="23" t="s">
        <v>45</v>
      </c>
      <c r="X2373" s="31">
        <f>+[1]DEPURADO!K2367+[1]DEPURADO!L2367</f>
        <v>0</v>
      </c>
      <c r="Y2373" s="23" t="s">
        <v>45</v>
      </c>
      <c r="Z2373" s="31">
        <f t="shared" si="256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57"/>
        <v>0</v>
      </c>
      <c r="AH2373" s="30">
        <v>0</v>
      </c>
      <c r="AI2373" s="30">
        <f>+[1]DEPURADO!G2367</f>
        <v>0</v>
      </c>
      <c r="AJ2373" s="32"/>
      <c r="AK2373" s="33"/>
    </row>
    <row r="2374" spans="1:37" s="34" customFormat="1" hidden="1" x14ac:dyDescent="0.25">
      <c r="A2374" s="23">
        <f t="shared" si="258"/>
        <v>2366</v>
      </c>
      <c r="B2374" s="24" t="s">
        <v>44</v>
      </c>
      <c r="C2374" s="23">
        <f>+[1]DEPURADO!A2368</f>
        <v>0</v>
      </c>
      <c r="D2374" s="23">
        <f>+[1]DEPURADO!B2368</f>
        <v>0</v>
      </c>
      <c r="E2374" s="25">
        <f>+[1]DEPURADO!C2368</f>
        <v>0</v>
      </c>
      <c r="F2374" s="26" t="str">
        <f>+IF([1]DEPURADO!D2368&gt;1,[1]DEPURADO!D2368," ")</f>
        <v xml:space="preserve"> </v>
      </c>
      <c r="G2374" s="27">
        <f>[1]DEPURADO!F2368</f>
        <v>0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52"/>
        <v>0</v>
      </c>
      <c r="O2374" s="28">
        <f t="shared" si="253"/>
        <v>0</v>
      </c>
      <c r="P2374" s="24">
        <f>IF([1]DEPURADO!H2368&gt;1,0,[1]DEPURADO!B2368)</f>
        <v>0</v>
      </c>
      <c r="Q2374" s="30">
        <f t="shared" si="254"/>
        <v>0</v>
      </c>
      <c r="R2374" s="31">
        <f t="shared" si="255"/>
        <v>0</v>
      </c>
      <c r="S2374" s="31">
        <f>+[1]DEPURADO!J2368</f>
        <v>0</v>
      </c>
      <c r="T2374" s="23" t="s">
        <v>45</v>
      </c>
      <c r="U2374" s="31">
        <f>+[1]DEPURADO!I2368</f>
        <v>0</v>
      </c>
      <c r="V2374" s="30"/>
      <c r="W2374" s="23" t="s">
        <v>45</v>
      </c>
      <c r="X2374" s="31">
        <f>+[1]DEPURADO!K2368+[1]DEPURADO!L2368</f>
        <v>0</v>
      </c>
      <c r="Y2374" s="23" t="s">
        <v>45</v>
      </c>
      <c r="Z2374" s="31">
        <f t="shared" si="256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57"/>
        <v>0</v>
      </c>
      <c r="AH2374" s="30">
        <v>0</v>
      </c>
      <c r="AI2374" s="30">
        <f>+[1]DEPURADO!G2368</f>
        <v>0</v>
      </c>
      <c r="AJ2374" s="32"/>
      <c r="AK2374" s="33"/>
    </row>
    <row r="2375" spans="1:37" s="34" customFormat="1" hidden="1" x14ac:dyDescent="0.25">
      <c r="A2375" s="23">
        <f t="shared" si="258"/>
        <v>2367</v>
      </c>
      <c r="B2375" s="24" t="s">
        <v>44</v>
      </c>
      <c r="C2375" s="23">
        <f>+[1]DEPURADO!A2369</f>
        <v>0</v>
      </c>
      <c r="D2375" s="23">
        <f>+[1]DEPURADO!B2369</f>
        <v>0</v>
      </c>
      <c r="E2375" s="25">
        <f>+[1]DEPURADO!C2369</f>
        <v>0</v>
      </c>
      <c r="F2375" s="26" t="str">
        <f>+IF([1]DEPURADO!D2369&gt;1,[1]DEPURADO!D2369," ")</f>
        <v xml:space="preserve"> </v>
      </c>
      <c r="G2375" s="27">
        <f>[1]DEPURADO!F2369</f>
        <v>0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52"/>
        <v>0</v>
      </c>
      <c r="O2375" s="28">
        <f t="shared" si="253"/>
        <v>0</v>
      </c>
      <c r="P2375" s="24">
        <f>IF([1]DEPURADO!H2369&gt;1,0,[1]DEPURADO!B2369)</f>
        <v>0</v>
      </c>
      <c r="Q2375" s="30">
        <f t="shared" si="254"/>
        <v>0</v>
      </c>
      <c r="R2375" s="31">
        <f t="shared" si="255"/>
        <v>0</v>
      </c>
      <c r="S2375" s="31">
        <f>+[1]DEPURADO!J2369</f>
        <v>0</v>
      </c>
      <c r="T2375" s="23" t="s">
        <v>45</v>
      </c>
      <c r="U2375" s="31">
        <f>+[1]DEPURADO!I2369</f>
        <v>0</v>
      </c>
      <c r="V2375" s="30"/>
      <c r="W2375" s="23" t="s">
        <v>45</v>
      </c>
      <c r="X2375" s="31">
        <f>+[1]DEPURADO!K2369+[1]DEPURADO!L2369</f>
        <v>0</v>
      </c>
      <c r="Y2375" s="23" t="s">
        <v>45</v>
      </c>
      <c r="Z2375" s="31">
        <f t="shared" si="256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57"/>
        <v>0</v>
      </c>
      <c r="AH2375" s="30">
        <v>0</v>
      </c>
      <c r="AI2375" s="30">
        <f>+[1]DEPURADO!G2369</f>
        <v>0</v>
      </c>
      <c r="AJ2375" s="32"/>
      <c r="AK2375" s="33"/>
    </row>
    <row r="2376" spans="1:37" s="34" customFormat="1" hidden="1" x14ac:dyDescent="0.25">
      <c r="A2376" s="23">
        <f t="shared" si="258"/>
        <v>2368</v>
      </c>
      <c r="B2376" s="24" t="s">
        <v>44</v>
      </c>
      <c r="C2376" s="23">
        <f>+[1]DEPURADO!A2370</f>
        <v>0</v>
      </c>
      <c r="D2376" s="23">
        <f>+[1]DEPURADO!B2370</f>
        <v>0</v>
      </c>
      <c r="E2376" s="25">
        <f>+[1]DEPURADO!C2370</f>
        <v>0</v>
      </c>
      <c r="F2376" s="26" t="str">
        <f>+IF([1]DEPURADO!D2370&gt;1,[1]DEPURADO!D2370," ")</f>
        <v xml:space="preserve"> </v>
      </c>
      <c r="G2376" s="27">
        <f>[1]DEPURADO!F2370</f>
        <v>0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52"/>
        <v>0</v>
      </c>
      <c r="O2376" s="28">
        <f t="shared" si="253"/>
        <v>0</v>
      </c>
      <c r="P2376" s="24">
        <f>IF([1]DEPURADO!H2370&gt;1,0,[1]DEPURADO!B2370)</f>
        <v>0</v>
      </c>
      <c r="Q2376" s="30">
        <f t="shared" si="254"/>
        <v>0</v>
      </c>
      <c r="R2376" s="31">
        <f t="shared" si="255"/>
        <v>0</v>
      </c>
      <c r="S2376" s="31">
        <f>+[1]DEPURADO!J2370</f>
        <v>0</v>
      </c>
      <c r="T2376" s="23" t="s">
        <v>45</v>
      </c>
      <c r="U2376" s="31">
        <f>+[1]DEPURADO!I2370</f>
        <v>0</v>
      </c>
      <c r="V2376" s="30"/>
      <c r="W2376" s="23" t="s">
        <v>45</v>
      </c>
      <c r="X2376" s="31">
        <f>+[1]DEPURADO!K2370+[1]DEPURADO!L2370</f>
        <v>0</v>
      </c>
      <c r="Y2376" s="23" t="s">
        <v>45</v>
      </c>
      <c r="Z2376" s="31">
        <f t="shared" si="256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57"/>
        <v>0</v>
      </c>
      <c r="AH2376" s="30">
        <v>0</v>
      </c>
      <c r="AI2376" s="30">
        <f>+[1]DEPURADO!G2370</f>
        <v>0</v>
      </c>
      <c r="AJ2376" s="32"/>
      <c r="AK2376" s="33"/>
    </row>
    <row r="2377" spans="1:37" s="34" customFormat="1" hidden="1" x14ac:dyDescent="0.25">
      <c r="A2377" s="23">
        <f t="shared" si="258"/>
        <v>2369</v>
      </c>
      <c r="B2377" s="24" t="s">
        <v>44</v>
      </c>
      <c r="C2377" s="23">
        <f>+[1]DEPURADO!A2371</f>
        <v>0</v>
      </c>
      <c r="D2377" s="23">
        <f>+[1]DEPURADO!B2371</f>
        <v>0</v>
      </c>
      <c r="E2377" s="25">
        <f>+[1]DEPURADO!C2371</f>
        <v>0</v>
      </c>
      <c r="F2377" s="26" t="str">
        <f>+IF([1]DEPURADO!D2371&gt;1,[1]DEPURADO!D2371," ")</f>
        <v xml:space="preserve"> </v>
      </c>
      <c r="G2377" s="27">
        <f>[1]DEPURADO!F2371</f>
        <v>0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52"/>
        <v>0</v>
      </c>
      <c r="O2377" s="28">
        <f t="shared" si="253"/>
        <v>0</v>
      </c>
      <c r="P2377" s="24">
        <f>IF([1]DEPURADO!H2371&gt;1,0,[1]DEPURADO!B2371)</f>
        <v>0</v>
      </c>
      <c r="Q2377" s="30">
        <f t="shared" si="254"/>
        <v>0</v>
      </c>
      <c r="R2377" s="31">
        <f t="shared" si="255"/>
        <v>0</v>
      </c>
      <c r="S2377" s="31">
        <f>+[1]DEPURADO!J2371</f>
        <v>0</v>
      </c>
      <c r="T2377" s="23" t="s">
        <v>45</v>
      </c>
      <c r="U2377" s="31">
        <f>+[1]DEPURADO!I2371</f>
        <v>0</v>
      </c>
      <c r="V2377" s="30"/>
      <c r="W2377" s="23" t="s">
        <v>45</v>
      </c>
      <c r="X2377" s="31">
        <f>+[1]DEPURADO!K2371+[1]DEPURADO!L2371</f>
        <v>0</v>
      </c>
      <c r="Y2377" s="23" t="s">
        <v>45</v>
      </c>
      <c r="Z2377" s="31">
        <f t="shared" si="256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57"/>
        <v>0</v>
      </c>
      <c r="AH2377" s="30">
        <v>0</v>
      </c>
      <c r="AI2377" s="30">
        <f>+[1]DEPURADO!G2371</f>
        <v>0</v>
      </c>
      <c r="AJ2377" s="32"/>
      <c r="AK2377" s="33"/>
    </row>
    <row r="2378" spans="1:37" s="34" customFormat="1" hidden="1" x14ac:dyDescent="0.25">
      <c r="A2378" s="23">
        <f t="shared" si="258"/>
        <v>2370</v>
      </c>
      <c r="B2378" s="24" t="s">
        <v>44</v>
      </c>
      <c r="C2378" s="23">
        <f>+[1]DEPURADO!A2372</f>
        <v>0</v>
      </c>
      <c r="D2378" s="23">
        <f>+[1]DEPURADO!B2372</f>
        <v>0</v>
      </c>
      <c r="E2378" s="25">
        <f>+[1]DEPURADO!C2372</f>
        <v>0</v>
      </c>
      <c r="F2378" s="26" t="str">
        <f>+IF([1]DEPURADO!D2372&gt;1,[1]DEPURADO!D2372," ")</f>
        <v xml:space="preserve"> </v>
      </c>
      <c r="G2378" s="27">
        <f>[1]DEPURADO!F2372</f>
        <v>0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0</v>
      </c>
      <c r="L2378" s="28">
        <v>0</v>
      </c>
      <c r="M2378" s="28">
        <v>0</v>
      </c>
      <c r="N2378" s="28">
        <f t="shared" ref="N2378:N2441" si="259">+SUM(J2378:M2378)</f>
        <v>0</v>
      </c>
      <c r="O2378" s="28">
        <f t="shared" ref="O2378:O2441" si="260">+G2378-I2378-N2378</f>
        <v>0</v>
      </c>
      <c r="P2378" s="24">
        <f>IF([1]DEPURADO!H2372&gt;1,0,[1]DEPURADO!B2372)</f>
        <v>0</v>
      </c>
      <c r="Q2378" s="30">
        <f t="shared" ref="Q2378:Q2441" si="261">+IF(P2378&gt;0,G2378,0)</f>
        <v>0</v>
      </c>
      <c r="R2378" s="31">
        <f t="shared" ref="R2378:R2441" si="262">IF(P2378=0,G2378,0)</f>
        <v>0</v>
      </c>
      <c r="S2378" s="31">
        <f>+[1]DEPURADO!J2372</f>
        <v>0</v>
      </c>
      <c r="T2378" s="23" t="s">
        <v>45</v>
      </c>
      <c r="U2378" s="31">
        <f>+[1]DEPURADO!I2372</f>
        <v>0</v>
      </c>
      <c r="V2378" s="30"/>
      <c r="W2378" s="23" t="s">
        <v>45</v>
      </c>
      <c r="X2378" s="31">
        <f>+[1]DEPURADO!K2372+[1]DEPURADO!L2372</f>
        <v>0</v>
      </c>
      <c r="Y2378" s="23" t="s">
        <v>45</v>
      </c>
      <c r="Z2378" s="31">
        <f t="shared" ref="Z2378:Z2441" si="263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ref="AG2378:AG2441" si="264">+G2378-I2378-N2378-R2378-Z2378-AC2378-AE2378-S2378-U2378</f>
        <v>0</v>
      </c>
      <c r="AH2378" s="30">
        <v>0</v>
      </c>
      <c r="AI2378" s="30">
        <f>+[1]DEPURADO!G2372</f>
        <v>0</v>
      </c>
      <c r="AJ2378" s="32"/>
      <c r="AK2378" s="33"/>
    </row>
    <row r="2379" spans="1:37" s="34" customFormat="1" hidden="1" x14ac:dyDescent="0.25">
      <c r="A2379" s="23">
        <f t="shared" ref="A2379:A2442" si="265">+A2378+1</f>
        <v>2371</v>
      </c>
      <c r="B2379" s="24" t="s">
        <v>44</v>
      </c>
      <c r="C2379" s="23">
        <f>+[1]DEPURADO!A2373</f>
        <v>0</v>
      </c>
      <c r="D2379" s="23">
        <f>+[1]DEPURADO!B2373</f>
        <v>0</v>
      </c>
      <c r="E2379" s="25">
        <f>+[1]DEPURADO!C2373</f>
        <v>0</v>
      </c>
      <c r="F2379" s="26" t="str">
        <f>+IF([1]DEPURADO!D2373&gt;1,[1]DEPURADO!D2373," ")</f>
        <v xml:space="preserve"> </v>
      </c>
      <c r="G2379" s="27">
        <f>[1]DEPURADO!F2373</f>
        <v>0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si="259"/>
        <v>0</v>
      </c>
      <c r="O2379" s="28">
        <f t="shared" si="260"/>
        <v>0</v>
      </c>
      <c r="P2379" s="24">
        <f>IF([1]DEPURADO!H2373&gt;1,0,[1]DEPURADO!B2373)</f>
        <v>0</v>
      </c>
      <c r="Q2379" s="30">
        <f t="shared" si="261"/>
        <v>0</v>
      </c>
      <c r="R2379" s="31">
        <f t="shared" si="262"/>
        <v>0</v>
      </c>
      <c r="S2379" s="31">
        <f>+[1]DEPURADO!J2373</f>
        <v>0</v>
      </c>
      <c r="T2379" s="23" t="s">
        <v>45</v>
      </c>
      <c r="U2379" s="31">
        <f>+[1]DEPURADO!I2373</f>
        <v>0</v>
      </c>
      <c r="V2379" s="30"/>
      <c r="W2379" s="23" t="s">
        <v>45</v>
      </c>
      <c r="X2379" s="31">
        <f>+[1]DEPURADO!K2373+[1]DEPURADO!L2373</f>
        <v>0</v>
      </c>
      <c r="Y2379" s="23" t="s">
        <v>45</v>
      </c>
      <c r="Z2379" s="31">
        <f t="shared" si="263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64"/>
        <v>0</v>
      </c>
      <c r="AH2379" s="30">
        <v>0</v>
      </c>
      <c r="AI2379" s="30">
        <f>+[1]DEPURADO!G2373</f>
        <v>0</v>
      </c>
      <c r="AJ2379" s="32"/>
      <c r="AK2379" s="33"/>
    </row>
    <row r="2380" spans="1:37" s="34" customFormat="1" hidden="1" x14ac:dyDescent="0.25">
      <c r="A2380" s="23">
        <f t="shared" si="265"/>
        <v>2372</v>
      </c>
      <c r="B2380" s="24" t="s">
        <v>44</v>
      </c>
      <c r="C2380" s="23">
        <f>+[1]DEPURADO!A2374</f>
        <v>0</v>
      </c>
      <c r="D2380" s="23">
        <f>+[1]DEPURADO!B2374</f>
        <v>0</v>
      </c>
      <c r="E2380" s="25">
        <f>+[1]DEPURADO!C2374</f>
        <v>0</v>
      </c>
      <c r="F2380" s="26" t="str">
        <f>+IF([1]DEPURADO!D2374&gt;1,[1]DEPURADO!D2374," ")</f>
        <v xml:space="preserve"> </v>
      </c>
      <c r="G2380" s="27">
        <f>[1]DEPURADO!F2374</f>
        <v>0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59"/>
        <v>0</v>
      </c>
      <c r="O2380" s="28">
        <f t="shared" si="260"/>
        <v>0</v>
      </c>
      <c r="P2380" s="24">
        <f>IF([1]DEPURADO!H2374&gt;1,0,[1]DEPURADO!B2374)</f>
        <v>0</v>
      </c>
      <c r="Q2380" s="30">
        <f t="shared" si="261"/>
        <v>0</v>
      </c>
      <c r="R2380" s="31">
        <f t="shared" si="262"/>
        <v>0</v>
      </c>
      <c r="S2380" s="31">
        <f>+[1]DEPURADO!J2374</f>
        <v>0</v>
      </c>
      <c r="T2380" s="23" t="s">
        <v>45</v>
      </c>
      <c r="U2380" s="31">
        <f>+[1]DEPURADO!I2374</f>
        <v>0</v>
      </c>
      <c r="V2380" s="30"/>
      <c r="W2380" s="23" t="s">
        <v>45</v>
      </c>
      <c r="X2380" s="31">
        <f>+[1]DEPURADO!K2374+[1]DEPURADO!L2374</f>
        <v>0</v>
      </c>
      <c r="Y2380" s="23" t="s">
        <v>45</v>
      </c>
      <c r="Z2380" s="31">
        <f t="shared" si="263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64"/>
        <v>0</v>
      </c>
      <c r="AH2380" s="30">
        <v>0</v>
      </c>
      <c r="AI2380" s="30">
        <f>+[1]DEPURADO!G2374</f>
        <v>0</v>
      </c>
      <c r="AJ2380" s="32"/>
      <c r="AK2380" s="33"/>
    </row>
    <row r="2381" spans="1:37" s="34" customFormat="1" hidden="1" x14ac:dyDescent="0.25">
      <c r="A2381" s="23">
        <f t="shared" si="265"/>
        <v>2373</v>
      </c>
      <c r="B2381" s="24" t="s">
        <v>44</v>
      </c>
      <c r="C2381" s="23">
        <f>+[1]DEPURADO!A2375</f>
        <v>0</v>
      </c>
      <c r="D2381" s="23">
        <f>+[1]DEPURADO!B2375</f>
        <v>0</v>
      </c>
      <c r="E2381" s="25">
        <f>+[1]DEPURADO!C2375</f>
        <v>0</v>
      </c>
      <c r="F2381" s="26" t="str">
        <f>+IF([1]DEPURADO!D2375&gt;1,[1]DEPURADO!D2375," ")</f>
        <v xml:space="preserve"> </v>
      </c>
      <c r="G2381" s="27">
        <f>[1]DEPURADO!F2375</f>
        <v>0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si="259"/>
        <v>0</v>
      </c>
      <c r="O2381" s="28">
        <f t="shared" si="260"/>
        <v>0</v>
      </c>
      <c r="P2381" s="24">
        <f>IF([1]DEPURADO!H2375&gt;1,0,[1]DEPURADO!B2375)</f>
        <v>0</v>
      </c>
      <c r="Q2381" s="30">
        <f t="shared" si="261"/>
        <v>0</v>
      </c>
      <c r="R2381" s="31">
        <f t="shared" si="262"/>
        <v>0</v>
      </c>
      <c r="S2381" s="31">
        <f>+[1]DEPURADO!J2375</f>
        <v>0</v>
      </c>
      <c r="T2381" s="23" t="s">
        <v>45</v>
      </c>
      <c r="U2381" s="31">
        <f>+[1]DEPURADO!I2375</f>
        <v>0</v>
      </c>
      <c r="V2381" s="30"/>
      <c r="W2381" s="23" t="s">
        <v>45</v>
      </c>
      <c r="X2381" s="31">
        <f>+[1]DEPURADO!K2375+[1]DEPURADO!L2375</f>
        <v>0</v>
      </c>
      <c r="Y2381" s="23" t="s">
        <v>45</v>
      </c>
      <c r="Z2381" s="31">
        <f t="shared" si="263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64"/>
        <v>0</v>
      </c>
      <c r="AH2381" s="30">
        <v>0</v>
      </c>
      <c r="AI2381" s="30">
        <f>+[1]DEPURADO!G2375</f>
        <v>0</v>
      </c>
      <c r="AJ2381" s="32"/>
      <c r="AK2381" s="33"/>
    </row>
    <row r="2382" spans="1:37" s="34" customFormat="1" hidden="1" x14ac:dyDescent="0.25">
      <c r="A2382" s="23">
        <f t="shared" si="265"/>
        <v>2374</v>
      </c>
      <c r="B2382" s="24" t="s">
        <v>44</v>
      </c>
      <c r="C2382" s="23">
        <f>+[1]DEPURADO!A2376</f>
        <v>0</v>
      </c>
      <c r="D2382" s="23">
        <f>+[1]DEPURADO!B2376</f>
        <v>0</v>
      </c>
      <c r="E2382" s="25">
        <f>+[1]DEPURADO!C2376</f>
        <v>0</v>
      </c>
      <c r="F2382" s="26" t="str">
        <f>+IF([1]DEPURADO!D2376&gt;1,[1]DEPURADO!D2376," ")</f>
        <v xml:space="preserve"> </v>
      </c>
      <c r="G2382" s="27">
        <f>[1]DEPURADO!F2376</f>
        <v>0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59"/>
        <v>0</v>
      </c>
      <c r="O2382" s="28">
        <f t="shared" si="260"/>
        <v>0</v>
      </c>
      <c r="P2382" s="24">
        <f>IF([1]DEPURADO!H2376&gt;1,0,[1]DEPURADO!B2376)</f>
        <v>0</v>
      </c>
      <c r="Q2382" s="30">
        <f t="shared" si="261"/>
        <v>0</v>
      </c>
      <c r="R2382" s="31">
        <f t="shared" si="262"/>
        <v>0</v>
      </c>
      <c r="S2382" s="31">
        <f>+[1]DEPURADO!J2376</f>
        <v>0</v>
      </c>
      <c r="T2382" s="23" t="s">
        <v>45</v>
      </c>
      <c r="U2382" s="31">
        <f>+[1]DEPURADO!I2376</f>
        <v>0</v>
      </c>
      <c r="V2382" s="30"/>
      <c r="W2382" s="23" t="s">
        <v>45</v>
      </c>
      <c r="X2382" s="31">
        <f>+[1]DEPURADO!K2376+[1]DEPURADO!L2376</f>
        <v>0</v>
      </c>
      <c r="Y2382" s="23" t="s">
        <v>45</v>
      </c>
      <c r="Z2382" s="31">
        <f t="shared" si="263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64"/>
        <v>0</v>
      </c>
      <c r="AH2382" s="30">
        <v>0</v>
      </c>
      <c r="AI2382" s="30">
        <f>+[1]DEPURADO!G2376</f>
        <v>0</v>
      </c>
      <c r="AJ2382" s="32"/>
      <c r="AK2382" s="33"/>
    </row>
    <row r="2383" spans="1:37" s="34" customFormat="1" hidden="1" x14ac:dyDescent="0.25">
      <c r="A2383" s="23">
        <f t="shared" si="265"/>
        <v>2375</v>
      </c>
      <c r="B2383" s="24" t="s">
        <v>44</v>
      </c>
      <c r="C2383" s="23">
        <f>+[1]DEPURADO!A2377</f>
        <v>0</v>
      </c>
      <c r="D2383" s="23">
        <f>+[1]DEPURADO!B2377</f>
        <v>0</v>
      </c>
      <c r="E2383" s="25">
        <f>+[1]DEPURADO!C2377</f>
        <v>0</v>
      </c>
      <c r="F2383" s="26" t="str">
        <f>+IF([1]DEPURADO!D2377&gt;1,[1]DEPURADO!D2377," ")</f>
        <v xml:space="preserve"> </v>
      </c>
      <c r="G2383" s="27">
        <f>[1]DEPURADO!F2377</f>
        <v>0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59"/>
        <v>0</v>
      </c>
      <c r="O2383" s="28">
        <f t="shared" si="260"/>
        <v>0</v>
      </c>
      <c r="P2383" s="24">
        <f>IF([1]DEPURADO!H2377&gt;1,0,[1]DEPURADO!B2377)</f>
        <v>0</v>
      </c>
      <c r="Q2383" s="30">
        <f t="shared" si="261"/>
        <v>0</v>
      </c>
      <c r="R2383" s="31">
        <f t="shared" si="262"/>
        <v>0</v>
      </c>
      <c r="S2383" s="31">
        <f>+[1]DEPURADO!J2377</f>
        <v>0</v>
      </c>
      <c r="T2383" s="23" t="s">
        <v>45</v>
      </c>
      <c r="U2383" s="31">
        <f>+[1]DEPURADO!I2377</f>
        <v>0</v>
      </c>
      <c r="V2383" s="30"/>
      <c r="W2383" s="23" t="s">
        <v>45</v>
      </c>
      <c r="X2383" s="31">
        <f>+[1]DEPURADO!K2377+[1]DEPURADO!L2377</f>
        <v>0</v>
      </c>
      <c r="Y2383" s="23" t="s">
        <v>45</v>
      </c>
      <c r="Z2383" s="31">
        <f t="shared" si="263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64"/>
        <v>0</v>
      </c>
      <c r="AH2383" s="30">
        <v>0</v>
      </c>
      <c r="AI2383" s="30">
        <f>+[1]DEPURADO!G2377</f>
        <v>0</v>
      </c>
      <c r="AJ2383" s="32"/>
      <c r="AK2383" s="33"/>
    </row>
    <row r="2384" spans="1:37" s="34" customFormat="1" hidden="1" x14ac:dyDescent="0.25">
      <c r="A2384" s="23">
        <f t="shared" si="265"/>
        <v>2376</v>
      </c>
      <c r="B2384" s="24" t="s">
        <v>44</v>
      </c>
      <c r="C2384" s="23">
        <f>+[1]DEPURADO!A2378</f>
        <v>0</v>
      </c>
      <c r="D2384" s="23">
        <f>+[1]DEPURADO!B2378</f>
        <v>0</v>
      </c>
      <c r="E2384" s="25">
        <f>+[1]DEPURADO!C2378</f>
        <v>0</v>
      </c>
      <c r="F2384" s="26" t="str">
        <f>+IF([1]DEPURADO!D2378&gt;1,[1]DEPURADO!D2378," ")</f>
        <v xml:space="preserve"> </v>
      </c>
      <c r="G2384" s="27">
        <f>[1]DEPURADO!F2378</f>
        <v>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59"/>
        <v>0</v>
      </c>
      <c r="O2384" s="28">
        <f t="shared" si="260"/>
        <v>0</v>
      </c>
      <c r="P2384" s="24">
        <f>IF([1]DEPURADO!H2378&gt;1,0,[1]DEPURADO!B2378)</f>
        <v>0</v>
      </c>
      <c r="Q2384" s="30">
        <f t="shared" si="261"/>
        <v>0</v>
      </c>
      <c r="R2384" s="31">
        <f t="shared" si="262"/>
        <v>0</v>
      </c>
      <c r="S2384" s="31">
        <f>+[1]DEPURADO!J2378</f>
        <v>0</v>
      </c>
      <c r="T2384" s="23" t="s">
        <v>45</v>
      </c>
      <c r="U2384" s="31">
        <f>+[1]DEPURADO!I2378</f>
        <v>0</v>
      </c>
      <c r="V2384" s="30"/>
      <c r="W2384" s="23" t="s">
        <v>45</v>
      </c>
      <c r="X2384" s="31">
        <f>+[1]DEPURADO!K2378+[1]DEPURADO!L2378</f>
        <v>0</v>
      </c>
      <c r="Y2384" s="23" t="s">
        <v>45</v>
      </c>
      <c r="Z2384" s="31">
        <f t="shared" si="263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64"/>
        <v>0</v>
      </c>
      <c r="AH2384" s="30">
        <v>0</v>
      </c>
      <c r="AI2384" s="30">
        <f>+[1]DEPURADO!G2378</f>
        <v>0</v>
      </c>
      <c r="AJ2384" s="32"/>
      <c r="AK2384" s="33"/>
    </row>
    <row r="2385" spans="1:37" s="34" customFormat="1" hidden="1" x14ac:dyDescent="0.25">
      <c r="A2385" s="23">
        <f t="shared" si="265"/>
        <v>2377</v>
      </c>
      <c r="B2385" s="24" t="s">
        <v>44</v>
      </c>
      <c r="C2385" s="23">
        <f>+[1]DEPURADO!A2379</f>
        <v>0</v>
      </c>
      <c r="D2385" s="23">
        <f>+[1]DEPURADO!B2379</f>
        <v>0</v>
      </c>
      <c r="E2385" s="25">
        <f>+[1]DEPURADO!C2379</f>
        <v>0</v>
      </c>
      <c r="F2385" s="26" t="str">
        <f>+IF([1]DEPURADO!D2379&gt;1,[1]DEPURADO!D2379," ")</f>
        <v xml:space="preserve"> </v>
      </c>
      <c r="G2385" s="27">
        <f>[1]DEPURADO!F2379</f>
        <v>0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59"/>
        <v>0</v>
      </c>
      <c r="O2385" s="28">
        <f t="shared" si="260"/>
        <v>0</v>
      </c>
      <c r="P2385" s="24">
        <f>IF([1]DEPURADO!H2379&gt;1,0,[1]DEPURADO!B2379)</f>
        <v>0</v>
      </c>
      <c r="Q2385" s="30">
        <f t="shared" si="261"/>
        <v>0</v>
      </c>
      <c r="R2385" s="31">
        <f t="shared" si="262"/>
        <v>0</v>
      </c>
      <c r="S2385" s="31">
        <f>+[1]DEPURADO!J2379</f>
        <v>0</v>
      </c>
      <c r="T2385" s="23" t="s">
        <v>45</v>
      </c>
      <c r="U2385" s="31">
        <f>+[1]DEPURADO!I2379</f>
        <v>0</v>
      </c>
      <c r="V2385" s="30"/>
      <c r="W2385" s="23" t="s">
        <v>45</v>
      </c>
      <c r="X2385" s="31">
        <f>+[1]DEPURADO!K2379+[1]DEPURADO!L2379</f>
        <v>0</v>
      </c>
      <c r="Y2385" s="23" t="s">
        <v>45</v>
      </c>
      <c r="Z2385" s="31">
        <f t="shared" si="263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64"/>
        <v>0</v>
      </c>
      <c r="AH2385" s="30">
        <v>0</v>
      </c>
      <c r="AI2385" s="30">
        <f>+[1]DEPURADO!G2379</f>
        <v>0</v>
      </c>
      <c r="AJ2385" s="32"/>
      <c r="AK2385" s="33"/>
    </row>
    <row r="2386" spans="1:37" s="34" customFormat="1" hidden="1" x14ac:dyDescent="0.25">
      <c r="A2386" s="23">
        <f t="shared" si="265"/>
        <v>2378</v>
      </c>
      <c r="B2386" s="24" t="s">
        <v>44</v>
      </c>
      <c r="C2386" s="23">
        <f>+[1]DEPURADO!A2380</f>
        <v>0</v>
      </c>
      <c r="D2386" s="23">
        <f>+[1]DEPURADO!B2380</f>
        <v>0</v>
      </c>
      <c r="E2386" s="25">
        <f>+[1]DEPURADO!C2380</f>
        <v>0</v>
      </c>
      <c r="F2386" s="26" t="str">
        <f>+IF([1]DEPURADO!D2380&gt;1,[1]DEPURADO!D2380," ")</f>
        <v xml:space="preserve"> </v>
      </c>
      <c r="G2386" s="27">
        <f>[1]DEPURADO!F2380</f>
        <v>0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59"/>
        <v>0</v>
      </c>
      <c r="O2386" s="28">
        <f t="shared" si="260"/>
        <v>0</v>
      </c>
      <c r="P2386" s="24">
        <f>IF([1]DEPURADO!H2380&gt;1,0,[1]DEPURADO!B2380)</f>
        <v>0</v>
      </c>
      <c r="Q2386" s="30">
        <f t="shared" si="261"/>
        <v>0</v>
      </c>
      <c r="R2386" s="31">
        <f t="shared" si="262"/>
        <v>0</v>
      </c>
      <c r="S2386" s="31">
        <f>+[1]DEPURADO!J2380</f>
        <v>0</v>
      </c>
      <c r="T2386" s="23" t="s">
        <v>45</v>
      </c>
      <c r="U2386" s="31">
        <f>+[1]DEPURADO!I2380</f>
        <v>0</v>
      </c>
      <c r="V2386" s="30"/>
      <c r="W2386" s="23" t="s">
        <v>45</v>
      </c>
      <c r="X2386" s="31">
        <f>+[1]DEPURADO!K2380+[1]DEPURADO!L2380</f>
        <v>0</v>
      </c>
      <c r="Y2386" s="23" t="s">
        <v>45</v>
      </c>
      <c r="Z2386" s="31">
        <f t="shared" si="263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64"/>
        <v>0</v>
      </c>
      <c r="AH2386" s="30">
        <v>0</v>
      </c>
      <c r="AI2386" s="30">
        <f>+[1]DEPURADO!G2380</f>
        <v>0</v>
      </c>
      <c r="AJ2386" s="32"/>
      <c r="AK2386" s="33"/>
    </row>
    <row r="2387" spans="1:37" s="34" customFormat="1" hidden="1" x14ac:dyDescent="0.25">
      <c r="A2387" s="23">
        <f t="shared" si="265"/>
        <v>2379</v>
      </c>
      <c r="B2387" s="24" t="s">
        <v>44</v>
      </c>
      <c r="C2387" s="23">
        <f>+[1]DEPURADO!A2381</f>
        <v>0</v>
      </c>
      <c r="D2387" s="23">
        <f>+[1]DEPURADO!B2381</f>
        <v>0</v>
      </c>
      <c r="E2387" s="25">
        <f>+[1]DEPURADO!C2381</f>
        <v>0</v>
      </c>
      <c r="F2387" s="26" t="str">
        <f>+IF([1]DEPURADO!D2381&gt;1,[1]DEPURADO!D2381," ")</f>
        <v xml:space="preserve"> </v>
      </c>
      <c r="G2387" s="27">
        <f>[1]DEPURADO!F2381</f>
        <v>0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59"/>
        <v>0</v>
      </c>
      <c r="O2387" s="28">
        <f t="shared" si="260"/>
        <v>0</v>
      </c>
      <c r="P2387" s="24">
        <f>IF([1]DEPURADO!H2381&gt;1,0,[1]DEPURADO!B2381)</f>
        <v>0</v>
      </c>
      <c r="Q2387" s="30">
        <f t="shared" si="261"/>
        <v>0</v>
      </c>
      <c r="R2387" s="31">
        <f t="shared" si="262"/>
        <v>0</v>
      </c>
      <c r="S2387" s="31">
        <f>+[1]DEPURADO!J2381</f>
        <v>0</v>
      </c>
      <c r="T2387" s="23" t="s">
        <v>45</v>
      </c>
      <c r="U2387" s="31">
        <f>+[1]DEPURADO!I2381</f>
        <v>0</v>
      </c>
      <c r="V2387" s="30"/>
      <c r="W2387" s="23" t="s">
        <v>45</v>
      </c>
      <c r="X2387" s="31">
        <f>+[1]DEPURADO!K2381+[1]DEPURADO!L2381</f>
        <v>0</v>
      </c>
      <c r="Y2387" s="23" t="s">
        <v>45</v>
      </c>
      <c r="Z2387" s="31">
        <f t="shared" si="263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64"/>
        <v>0</v>
      </c>
      <c r="AH2387" s="30">
        <v>0</v>
      </c>
      <c r="AI2387" s="30">
        <f>+[1]DEPURADO!G2381</f>
        <v>0</v>
      </c>
      <c r="AJ2387" s="32"/>
      <c r="AK2387" s="33"/>
    </row>
    <row r="2388" spans="1:37" s="34" customFormat="1" hidden="1" x14ac:dyDescent="0.25">
      <c r="A2388" s="23">
        <f t="shared" si="265"/>
        <v>2380</v>
      </c>
      <c r="B2388" s="24" t="s">
        <v>44</v>
      </c>
      <c r="C2388" s="23">
        <f>+[1]DEPURADO!A2382</f>
        <v>0</v>
      </c>
      <c r="D2388" s="23">
        <f>+[1]DEPURADO!B2382</f>
        <v>0</v>
      </c>
      <c r="E2388" s="25">
        <f>+[1]DEPURADO!C2382</f>
        <v>0</v>
      </c>
      <c r="F2388" s="26" t="str">
        <f>+IF([1]DEPURADO!D2382&gt;1,[1]DEPURADO!D2382," ")</f>
        <v xml:space="preserve"> </v>
      </c>
      <c r="G2388" s="27">
        <f>[1]DEPURADO!F2382</f>
        <v>0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59"/>
        <v>0</v>
      </c>
      <c r="O2388" s="28">
        <f t="shared" si="260"/>
        <v>0</v>
      </c>
      <c r="P2388" s="24">
        <f>IF([1]DEPURADO!H2382&gt;1,0,[1]DEPURADO!B2382)</f>
        <v>0</v>
      </c>
      <c r="Q2388" s="30">
        <f t="shared" si="261"/>
        <v>0</v>
      </c>
      <c r="R2388" s="31">
        <f t="shared" si="262"/>
        <v>0</v>
      </c>
      <c r="S2388" s="31">
        <f>+[1]DEPURADO!J2382</f>
        <v>0</v>
      </c>
      <c r="T2388" s="23" t="s">
        <v>45</v>
      </c>
      <c r="U2388" s="31">
        <f>+[1]DEPURADO!I2382</f>
        <v>0</v>
      </c>
      <c r="V2388" s="30"/>
      <c r="W2388" s="23" t="s">
        <v>45</v>
      </c>
      <c r="X2388" s="31">
        <f>+[1]DEPURADO!K2382+[1]DEPURADO!L2382</f>
        <v>0</v>
      </c>
      <c r="Y2388" s="23" t="s">
        <v>45</v>
      </c>
      <c r="Z2388" s="31">
        <f t="shared" si="263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64"/>
        <v>0</v>
      </c>
      <c r="AH2388" s="30">
        <v>0</v>
      </c>
      <c r="AI2388" s="30">
        <f>+[1]DEPURADO!G2382</f>
        <v>0</v>
      </c>
      <c r="AJ2388" s="32"/>
      <c r="AK2388" s="33"/>
    </row>
    <row r="2389" spans="1:37" s="34" customFormat="1" hidden="1" x14ac:dyDescent="0.25">
      <c r="A2389" s="23">
        <f t="shared" si="265"/>
        <v>2381</v>
      </c>
      <c r="B2389" s="24" t="s">
        <v>44</v>
      </c>
      <c r="C2389" s="23">
        <f>+[1]DEPURADO!A2383</f>
        <v>0</v>
      </c>
      <c r="D2389" s="23">
        <f>+[1]DEPURADO!B2383</f>
        <v>0</v>
      </c>
      <c r="E2389" s="25">
        <f>+[1]DEPURADO!C2383</f>
        <v>0</v>
      </c>
      <c r="F2389" s="26" t="str">
        <f>+IF([1]DEPURADO!D2383&gt;1,[1]DEPURADO!D2383," ")</f>
        <v xml:space="preserve"> </v>
      </c>
      <c r="G2389" s="27">
        <f>[1]DEPURADO!F2383</f>
        <v>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59"/>
        <v>0</v>
      </c>
      <c r="O2389" s="28">
        <f t="shared" si="260"/>
        <v>0</v>
      </c>
      <c r="P2389" s="24">
        <f>IF([1]DEPURADO!H2383&gt;1,0,[1]DEPURADO!B2383)</f>
        <v>0</v>
      </c>
      <c r="Q2389" s="30">
        <f t="shared" si="261"/>
        <v>0</v>
      </c>
      <c r="R2389" s="31">
        <f t="shared" si="262"/>
        <v>0</v>
      </c>
      <c r="S2389" s="31">
        <f>+[1]DEPURADO!J2383</f>
        <v>0</v>
      </c>
      <c r="T2389" s="23" t="s">
        <v>45</v>
      </c>
      <c r="U2389" s="31">
        <f>+[1]DEPURADO!I2383</f>
        <v>0</v>
      </c>
      <c r="V2389" s="30"/>
      <c r="W2389" s="23" t="s">
        <v>45</v>
      </c>
      <c r="X2389" s="31">
        <f>+[1]DEPURADO!K2383+[1]DEPURADO!L2383</f>
        <v>0</v>
      </c>
      <c r="Y2389" s="23" t="s">
        <v>45</v>
      </c>
      <c r="Z2389" s="31">
        <f t="shared" si="263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64"/>
        <v>0</v>
      </c>
      <c r="AH2389" s="30">
        <v>0</v>
      </c>
      <c r="AI2389" s="30">
        <f>+[1]DEPURADO!G2383</f>
        <v>0</v>
      </c>
      <c r="AJ2389" s="32"/>
      <c r="AK2389" s="33"/>
    </row>
    <row r="2390" spans="1:37" s="34" customFormat="1" hidden="1" x14ac:dyDescent="0.25">
      <c r="A2390" s="23">
        <f t="shared" si="265"/>
        <v>2382</v>
      </c>
      <c r="B2390" s="24" t="s">
        <v>44</v>
      </c>
      <c r="C2390" s="23">
        <f>+[1]DEPURADO!A2384</f>
        <v>0</v>
      </c>
      <c r="D2390" s="23">
        <f>+[1]DEPURADO!B2384</f>
        <v>0</v>
      </c>
      <c r="E2390" s="25">
        <f>+[1]DEPURADO!C2384</f>
        <v>0</v>
      </c>
      <c r="F2390" s="26" t="str">
        <f>+IF([1]DEPURADO!D2384&gt;1,[1]DEPURADO!D2384," ")</f>
        <v xml:space="preserve"> </v>
      </c>
      <c r="G2390" s="27">
        <f>[1]DEPURADO!F2384</f>
        <v>0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59"/>
        <v>0</v>
      </c>
      <c r="O2390" s="28">
        <f t="shared" si="260"/>
        <v>0</v>
      </c>
      <c r="P2390" s="24">
        <f>IF([1]DEPURADO!H2384&gt;1,0,[1]DEPURADO!B2384)</f>
        <v>0</v>
      </c>
      <c r="Q2390" s="30">
        <f t="shared" si="261"/>
        <v>0</v>
      </c>
      <c r="R2390" s="31">
        <f t="shared" si="262"/>
        <v>0</v>
      </c>
      <c r="S2390" s="31">
        <f>+[1]DEPURADO!J2384</f>
        <v>0</v>
      </c>
      <c r="T2390" s="23" t="s">
        <v>45</v>
      </c>
      <c r="U2390" s="31">
        <f>+[1]DEPURADO!I2384</f>
        <v>0</v>
      </c>
      <c r="V2390" s="30"/>
      <c r="W2390" s="23" t="s">
        <v>45</v>
      </c>
      <c r="X2390" s="31">
        <f>+[1]DEPURADO!K2384+[1]DEPURADO!L2384</f>
        <v>0</v>
      </c>
      <c r="Y2390" s="23" t="s">
        <v>45</v>
      </c>
      <c r="Z2390" s="31">
        <f t="shared" si="263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64"/>
        <v>0</v>
      </c>
      <c r="AH2390" s="30">
        <v>0</v>
      </c>
      <c r="AI2390" s="30">
        <f>+[1]DEPURADO!G2384</f>
        <v>0</v>
      </c>
      <c r="AJ2390" s="32"/>
      <c r="AK2390" s="33"/>
    </row>
    <row r="2391" spans="1:37" s="34" customFormat="1" hidden="1" x14ac:dyDescent="0.25">
      <c r="A2391" s="23">
        <f t="shared" si="265"/>
        <v>2383</v>
      </c>
      <c r="B2391" s="24" t="s">
        <v>44</v>
      </c>
      <c r="C2391" s="23">
        <f>+[1]DEPURADO!A2385</f>
        <v>0</v>
      </c>
      <c r="D2391" s="23">
        <f>+[1]DEPURADO!B2385</f>
        <v>0</v>
      </c>
      <c r="E2391" s="25">
        <f>+[1]DEPURADO!C2385</f>
        <v>0</v>
      </c>
      <c r="F2391" s="26" t="str">
        <f>+IF([1]DEPURADO!D2385&gt;1,[1]DEPURADO!D2385," ")</f>
        <v xml:space="preserve"> </v>
      </c>
      <c r="G2391" s="27">
        <f>[1]DEPURADO!F2385</f>
        <v>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59"/>
        <v>0</v>
      </c>
      <c r="O2391" s="28">
        <f t="shared" si="260"/>
        <v>0</v>
      </c>
      <c r="P2391" s="24">
        <f>IF([1]DEPURADO!H2385&gt;1,0,[1]DEPURADO!B2385)</f>
        <v>0</v>
      </c>
      <c r="Q2391" s="30">
        <f t="shared" si="261"/>
        <v>0</v>
      </c>
      <c r="R2391" s="31">
        <f t="shared" si="262"/>
        <v>0</v>
      </c>
      <c r="S2391" s="31">
        <f>+[1]DEPURADO!J2385</f>
        <v>0</v>
      </c>
      <c r="T2391" s="23" t="s">
        <v>45</v>
      </c>
      <c r="U2391" s="31">
        <f>+[1]DEPURADO!I2385</f>
        <v>0</v>
      </c>
      <c r="V2391" s="30"/>
      <c r="W2391" s="23" t="s">
        <v>45</v>
      </c>
      <c r="X2391" s="31">
        <f>+[1]DEPURADO!K2385+[1]DEPURADO!L2385</f>
        <v>0</v>
      </c>
      <c r="Y2391" s="23" t="s">
        <v>45</v>
      </c>
      <c r="Z2391" s="31">
        <f t="shared" si="263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64"/>
        <v>0</v>
      </c>
      <c r="AH2391" s="30">
        <v>0</v>
      </c>
      <c r="AI2391" s="30">
        <f>+[1]DEPURADO!G2385</f>
        <v>0</v>
      </c>
      <c r="AJ2391" s="32"/>
      <c r="AK2391" s="33"/>
    </row>
    <row r="2392" spans="1:37" s="34" customFormat="1" hidden="1" x14ac:dyDescent="0.25">
      <c r="A2392" s="23">
        <f t="shared" si="265"/>
        <v>2384</v>
      </c>
      <c r="B2392" s="24" t="s">
        <v>44</v>
      </c>
      <c r="C2392" s="23">
        <f>+[1]DEPURADO!A2386</f>
        <v>0</v>
      </c>
      <c r="D2392" s="23">
        <f>+[1]DEPURADO!B2386</f>
        <v>0</v>
      </c>
      <c r="E2392" s="25">
        <f>+[1]DEPURADO!C2386</f>
        <v>0</v>
      </c>
      <c r="F2392" s="26" t="str">
        <f>+IF([1]DEPURADO!D2386&gt;1,[1]DEPURADO!D2386," ")</f>
        <v xml:space="preserve"> </v>
      </c>
      <c r="G2392" s="27">
        <f>[1]DEPURADO!F2386</f>
        <v>0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59"/>
        <v>0</v>
      </c>
      <c r="O2392" s="28">
        <f t="shared" si="260"/>
        <v>0</v>
      </c>
      <c r="P2392" s="24">
        <f>IF([1]DEPURADO!H2386&gt;1,0,[1]DEPURADO!B2386)</f>
        <v>0</v>
      </c>
      <c r="Q2392" s="30">
        <f t="shared" si="261"/>
        <v>0</v>
      </c>
      <c r="R2392" s="31">
        <f t="shared" si="262"/>
        <v>0</v>
      </c>
      <c r="S2392" s="31">
        <f>+[1]DEPURADO!J2386</f>
        <v>0</v>
      </c>
      <c r="T2392" s="23" t="s">
        <v>45</v>
      </c>
      <c r="U2392" s="31">
        <f>+[1]DEPURADO!I2386</f>
        <v>0</v>
      </c>
      <c r="V2392" s="30"/>
      <c r="W2392" s="23" t="s">
        <v>45</v>
      </c>
      <c r="X2392" s="31">
        <f>+[1]DEPURADO!K2386+[1]DEPURADO!L2386</f>
        <v>0</v>
      </c>
      <c r="Y2392" s="23" t="s">
        <v>45</v>
      </c>
      <c r="Z2392" s="31">
        <f t="shared" si="263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64"/>
        <v>0</v>
      </c>
      <c r="AH2392" s="30">
        <v>0</v>
      </c>
      <c r="AI2392" s="30">
        <f>+[1]DEPURADO!G2386</f>
        <v>0</v>
      </c>
      <c r="AJ2392" s="32"/>
      <c r="AK2392" s="33"/>
    </row>
    <row r="2393" spans="1:37" s="34" customFormat="1" hidden="1" x14ac:dyDescent="0.25">
      <c r="A2393" s="23">
        <f t="shared" si="265"/>
        <v>2385</v>
      </c>
      <c r="B2393" s="24" t="s">
        <v>44</v>
      </c>
      <c r="C2393" s="23">
        <f>+[1]DEPURADO!A2387</f>
        <v>0</v>
      </c>
      <c r="D2393" s="23">
        <f>+[1]DEPURADO!B2387</f>
        <v>0</v>
      </c>
      <c r="E2393" s="25">
        <f>+[1]DEPURADO!C2387</f>
        <v>0</v>
      </c>
      <c r="F2393" s="26" t="str">
        <f>+IF([1]DEPURADO!D2387&gt;1,[1]DEPURADO!D2387," ")</f>
        <v xml:space="preserve"> </v>
      </c>
      <c r="G2393" s="27">
        <f>[1]DEPURADO!F2387</f>
        <v>0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59"/>
        <v>0</v>
      </c>
      <c r="O2393" s="28">
        <f t="shared" si="260"/>
        <v>0</v>
      </c>
      <c r="P2393" s="24">
        <f>IF([1]DEPURADO!H2387&gt;1,0,[1]DEPURADO!B2387)</f>
        <v>0</v>
      </c>
      <c r="Q2393" s="30">
        <f t="shared" si="261"/>
        <v>0</v>
      </c>
      <c r="R2393" s="31">
        <f t="shared" si="262"/>
        <v>0</v>
      </c>
      <c r="S2393" s="31">
        <f>+[1]DEPURADO!J2387</f>
        <v>0</v>
      </c>
      <c r="T2393" s="23" t="s">
        <v>45</v>
      </c>
      <c r="U2393" s="31">
        <f>+[1]DEPURADO!I2387</f>
        <v>0</v>
      </c>
      <c r="V2393" s="30"/>
      <c r="W2393" s="23" t="s">
        <v>45</v>
      </c>
      <c r="X2393" s="31">
        <f>+[1]DEPURADO!K2387+[1]DEPURADO!L2387</f>
        <v>0</v>
      </c>
      <c r="Y2393" s="23" t="s">
        <v>45</v>
      </c>
      <c r="Z2393" s="31">
        <f t="shared" si="263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64"/>
        <v>0</v>
      </c>
      <c r="AH2393" s="30">
        <v>0</v>
      </c>
      <c r="AI2393" s="30">
        <f>+[1]DEPURADO!G2387</f>
        <v>0</v>
      </c>
      <c r="AJ2393" s="32"/>
      <c r="AK2393" s="33"/>
    </row>
    <row r="2394" spans="1:37" s="34" customFormat="1" hidden="1" x14ac:dyDescent="0.25">
      <c r="A2394" s="23">
        <f t="shared" si="265"/>
        <v>2386</v>
      </c>
      <c r="B2394" s="24" t="s">
        <v>44</v>
      </c>
      <c r="C2394" s="23">
        <f>+[1]DEPURADO!A2388</f>
        <v>0</v>
      </c>
      <c r="D2394" s="23">
        <f>+[1]DEPURADO!B2388</f>
        <v>0</v>
      </c>
      <c r="E2394" s="25">
        <f>+[1]DEPURADO!C2388</f>
        <v>0</v>
      </c>
      <c r="F2394" s="26" t="str">
        <f>+IF([1]DEPURADO!D2388&gt;1,[1]DEPURADO!D2388," ")</f>
        <v xml:space="preserve"> </v>
      </c>
      <c r="G2394" s="27">
        <f>[1]DEPURADO!F2388</f>
        <v>0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59"/>
        <v>0</v>
      </c>
      <c r="O2394" s="28">
        <f t="shared" si="260"/>
        <v>0</v>
      </c>
      <c r="P2394" s="24">
        <f>IF([1]DEPURADO!H2388&gt;1,0,[1]DEPURADO!B2388)</f>
        <v>0</v>
      </c>
      <c r="Q2394" s="30">
        <f t="shared" si="261"/>
        <v>0</v>
      </c>
      <c r="R2394" s="31">
        <f t="shared" si="262"/>
        <v>0</v>
      </c>
      <c r="S2394" s="31">
        <f>+[1]DEPURADO!J2388</f>
        <v>0</v>
      </c>
      <c r="T2394" s="23" t="s">
        <v>45</v>
      </c>
      <c r="U2394" s="31">
        <f>+[1]DEPURADO!I2388</f>
        <v>0</v>
      </c>
      <c r="V2394" s="30"/>
      <c r="W2394" s="23" t="s">
        <v>45</v>
      </c>
      <c r="X2394" s="31">
        <f>+[1]DEPURADO!K2388+[1]DEPURADO!L2388</f>
        <v>0</v>
      </c>
      <c r="Y2394" s="23" t="s">
        <v>45</v>
      </c>
      <c r="Z2394" s="31">
        <f t="shared" si="263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64"/>
        <v>0</v>
      </c>
      <c r="AH2394" s="30">
        <v>0</v>
      </c>
      <c r="AI2394" s="30">
        <f>+[1]DEPURADO!G2388</f>
        <v>0</v>
      </c>
      <c r="AJ2394" s="32"/>
      <c r="AK2394" s="33"/>
    </row>
    <row r="2395" spans="1:37" s="34" customFormat="1" hidden="1" x14ac:dyDescent="0.25">
      <c r="A2395" s="23">
        <f t="shared" si="265"/>
        <v>2387</v>
      </c>
      <c r="B2395" s="24" t="s">
        <v>44</v>
      </c>
      <c r="C2395" s="23">
        <f>+[1]DEPURADO!A2389</f>
        <v>0</v>
      </c>
      <c r="D2395" s="23">
        <f>+[1]DEPURADO!B2389</f>
        <v>0</v>
      </c>
      <c r="E2395" s="25">
        <f>+[1]DEPURADO!C2389</f>
        <v>0</v>
      </c>
      <c r="F2395" s="26" t="str">
        <f>+IF([1]DEPURADO!D2389&gt;1,[1]DEPURADO!D2389," ")</f>
        <v xml:space="preserve"> </v>
      </c>
      <c r="G2395" s="27">
        <f>[1]DEPURADO!F2389</f>
        <v>0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59"/>
        <v>0</v>
      </c>
      <c r="O2395" s="28">
        <f t="shared" si="260"/>
        <v>0</v>
      </c>
      <c r="P2395" s="24">
        <f>IF([1]DEPURADO!H2389&gt;1,0,[1]DEPURADO!B2389)</f>
        <v>0</v>
      </c>
      <c r="Q2395" s="30">
        <f t="shared" si="261"/>
        <v>0</v>
      </c>
      <c r="R2395" s="31">
        <f t="shared" si="262"/>
        <v>0</v>
      </c>
      <c r="S2395" s="31">
        <f>+[1]DEPURADO!J2389</f>
        <v>0</v>
      </c>
      <c r="T2395" s="23" t="s">
        <v>45</v>
      </c>
      <c r="U2395" s="31">
        <f>+[1]DEPURADO!I2389</f>
        <v>0</v>
      </c>
      <c r="V2395" s="30"/>
      <c r="W2395" s="23" t="s">
        <v>45</v>
      </c>
      <c r="X2395" s="31">
        <f>+[1]DEPURADO!K2389+[1]DEPURADO!L2389</f>
        <v>0</v>
      </c>
      <c r="Y2395" s="23" t="s">
        <v>45</v>
      </c>
      <c r="Z2395" s="31">
        <f t="shared" si="263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64"/>
        <v>0</v>
      </c>
      <c r="AH2395" s="30">
        <v>0</v>
      </c>
      <c r="AI2395" s="30">
        <f>+[1]DEPURADO!G2389</f>
        <v>0</v>
      </c>
      <c r="AJ2395" s="32"/>
      <c r="AK2395" s="33"/>
    </row>
    <row r="2396" spans="1:37" s="34" customFormat="1" hidden="1" x14ac:dyDescent="0.25">
      <c r="A2396" s="23">
        <f t="shared" si="265"/>
        <v>2388</v>
      </c>
      <c r="B2396" s="24" t="s">
        <v>44</v>
      </c>
      <c r="C2396" s="23">
        <f>+[1]DEPURADO!A2390</f>
        <v>0</v>
      </c>
      <c r="D2396" s="23">
        <f>+[1]DEPURADO!B2390</f>
        <v>0</v>
      </c>
      <c r="E2396" s="25">
        <f>+[1]DEPURADO!C2390</f>
        <v>0</v>
      </c>
      <c r="F2396" s="26" t="str">
        <f>+IF([1]DEPURADO!D2390&gt;1,[1]DEPURADO!D2390," ")</f>
        <v xml:space="preserve"> </v>
      </c>
      <c r="G2396" s="27">
        <f>[1]DEPURADO!F2390</f>
        <v>0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59"/>
        <v>0</v>
      </c>
      <c r="O2396" s="28">
        <f t="shared" si="260"/>
        <v>0</v>
      </c>
      <c r="P2396" s="24">
        <f>IF([1]DEPURADO!H2390&gt;1,0,[1]DEPURADO!B2390)</f>
        <v>0</v>
      </c>
      <c r="Q2396" s="30">
        <f t="shared" si="261"/>
        <v>0</v>
      </c>
      <c r="R2396" s="31">
        <f t="shared" si="262"/>
        <v>0</v>
      </c>
      <c r="S2396" s="31">
        <f>+[1]DEPURADO!J2390</f>
        <v>0</v>
      </c>
      <c r="T2396" s="23" t="s">
        <v>45</v>
      </c>
      <c r="U2396" s="31">
        <f>+[1]DEPURADO!I2390</f>
        <v>0</v>
      </c>
      <c r="V2396" s="30"/>
      <c r="W2396" s="23" t="s">
        <v>45</v>
      </c>
      <c r="X2396" s="31">
        <f>+[1]DEPURADO!K2390+[1]DEPURADO!L2390</f>
        <v>0</v>
      </c>
      <c r="Y2396" s="23" t="s">
        <v>45</v>
      </c>
      <c r="Z2396" s="31">
        <f t="shared" si="263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64"/>
        <v>0</v>
      </c>
      <c r="AH2396" s="30">
        <v>0</v>
      </c>
      <c r="AI2396" s="30">
        <f>+[1]DEPURADO!G2390</f>
        <v>0</v>
      </c>
      <c r="AJ2396" s="32"/>
      <c r="AK2396" s="33"/>
    </row>
    <row r="2397" spans="1:37" s="34" customFormat="1" hidden="1" x14ac:dyDescent="0.25">
      <c r="A2397" s="23">
        <f t="shared" si="265"/>
        <v>2389</v>
      </c>
      <c r="B2397" s="24" t="s">
        <v>44</v>
      </c>
      <c r="C2397" s="23">
        <f>+[1]DEPURADO!A2391</f>
        <v>0</v>
      </c>
      <c r="D2397" s="23">
        <f>+[1]DEPURADO!B2391</f>
        <v>0</v>
      </c>
      <c r="E2397" s="25">
        <f>+[1]DEPURADO!C2391</f>
        <v>0</v>
      </c>
      <c r="F2397" s="26" t="str">
        <f>+IF([1]DEPURADO!D2391&gt;1,[1]DEPURADO!D2391," ")</f>
        <v xml:space="preserve"> </v>
      </c>
      <c r="G2397" s="27">
        <f>[1]DEPURADO!F2391</f>
        <v>0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59"/>
        <v>0</v>
      </c>
      <c r="O2397" s="28">
        <f t="shared" si="260"/>
        <v>0</v>
      </c>
      <c r="P2397" s="24">
        <f>IF([1]DEPURADO!H2391&gt;1,0,[1]DEPURADO!B2391)</f>
        <v>0</v>
      </c>
      <c r="Q2397" s="30">
        <f t="shared" si="261"/>
        <v>0</v>
      </c>
      <c r="R2397" s="31">
        <f t="shared" si="262"/>
        <v>0</v>
      </c>
      <c r="S2397" s="31">
        <f>+[1]DEPURADO!J2391</f>
        <v>0</v>
      </c>
      <c r="T2397" s="23" t="s">
        <v>45</v>
      </c>
      <c r="U2397" s="31">
        <f>+[1]DEPURADO!I2391</f>
        <v>0</v>
      </c>
      <c r="V2397" s="30"/>
      <c r="W2397" s="23" t="s">
        <v>45</v>
      </c>
      <c r="X2397" s="31">
        <f>+[1]DEPURADO!K2391+[1]DEPURADO!L2391</f>
        <v>0</v>
      </c>
      <c r="Y2397" s="23" t="s">
        <v>45</v>
      </c>
      <c r="Z2397" s="31">
        <f t="shared" si="263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64"/>
        <v>0</v>
      </c>
      <c r="AH2397" s="30">
        <v>0</v>
      </c>
      <c r="AI2397" s="30">
        <f>+[1]DEPURADO!G2391</f>
        <v>0</v>
      </c>
      <c r="AJ2397" s="32"/>
      <c r="AK2397" s="33"/>
    </row>
    <row r="2398" spans="1:37" s="34" customFormat="1" hidden="1" x14ac:dyDescent="0.25">
      <c r="A2398" s="23">
        <f t="shared" si="265"/>
        <v>2390</v>
      </c>
      <c r="B2398" s="24" t="s">
        <v>44</v>
      </c>
      <c r="C2398" s="23">
        <f>+[1]DEPURADO!A2392</f>
        <v>0</v>
      </c>
      <c r="D2398" s="23">
        <f>+[1]DEPURADO!B2392</f>
        <v>0</v>
      </c>
      <c r="E2398" s="25">
        <f>+[1]DEPURADO!C2392</f>
        <v>0</v>
      </c>
      <c r="F2398" s="26" t="str">
        <f>+IF([1]DEPURADO!D2392&gt;1,[1]DEPURADO!D2392," ")</f>
        <v xml:space="preserve"> </v>
      </c>
      <c r="G2398" s="27">
        <f>[1]DEPURADO!F2392</f>
        <v>0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59"/>
        <v>0</v>
      </c>
      <c r="O2398" s="28">
        <f t="shared" si="260"/>
        <v>0</v>
      </c>
      <c r="P2398" s="24">
        <f>IF([1]DEPURADO!H2392&gt;1,0,[1]DEPURADO!B2392)</f>
        <v>0</v>
      </c>
      <c r="Q2398" s="30">
        <f t="shared" si="261"/>
        <v>0</v>
      </c>
      <c r="R2398" s="31">
        <f t="shared" si="262"/>
        <v>0</v>
      </c>
      <c r="S2398" s="31">
        <f>+[1]DEPURADO!J2392</f>
        <v>0</v>
      </c>
      <c r="T2398" s="23" t="s">
        <v>45</v>
      </c>
      <c r="U2398" s="31">
        <f>+[1]DEPURADO!I2392</f>
        <v>0</v>
      </c>
      <c r="V2398" s="30"/>
      <c r="W2398" s="23" t="s">
        <v>45</v>
      </c>
      <c r="X2398" s="31">
        <f>+[1]DEPURADO!K2392+[1]DEPURADO!L2392</f>
        <v>0</v>
      </c>
      <c r="Y2398" s="23" t="s">
        <v>45</v>
      </c>
      <c r="Z2398" s="31">
        <f t="shared" si="263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64"/>
        <v>0</v>
      </c>
      <c r="AH2398" s="30">
        <v>0</v>
      </c>
      <c r="AI2398" s="30">
        <f>+[1]DEPURADO!G2392</f>
        <v>0</v>
      </c>
      <c r="AJ2398" s="32"/>
      <c r="AK2398" s="33"/>
    </row>
    <row r="2399" spans="1:37" s="34" customFormat="1" hidden="1" x14ac:dyDescent="0.25">
      <c r="A2399" s="23">
        <f t="shared" si="265"/>
        <v>2391</v>
      </c>
      <c r="B2399" s="24" t="s">
        <v>44</v>
      </c>
      <c r="C2399" s="23">
        <f>+[1]DEPURADO!A2393</f>
        <v>0</v>
      </c>
      <c r="D2399" s="23">
        <f>+[1]DEPURADO!B2393</f>
        <v>0</v>
      </c>
      <c r="E2399" s="25">
        <f>+[1]DEPURADO!C2393</f>
        <v>0</v>
      </c>
      <c r="F2399" s="26" t="str">
        <f>+IF([1]DEPURADO!D2393&gt;1,[1]DEPURADO!D2393," ")</f>
        <v xml:space="preserve"> </v>
      </c>
      <c r="G2399" s="27">
        <f>[1]DEPURADO!F2393</f>
        <v>0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59"/>
        <v>0</v>
      </c>
      <c r="O2399" s="28">
        <f t="shared" si="260"/>
        <v>0</v>
      </c>
      <c r="P2399" s="24">
        <f>IF([1]DEPURADO!H2393&gt;1,0,[1]DEPURADO!B2393)</f>
        <v>0</v>
      </c>
      <c r="Q2399" s="30">
        <f t="shared" si="261"/>
        <v>0</v>
      </c>
      <c r="R2399" s="31">
        <f t="shared" si="262"/>
        <v>0</v>
      </c>
      <c r="S2399" s="31">
        <f>+[1]DEPURADO!J2393</f>
        <v>0</v>
      </c>
      <c r="T2399" s="23" t="s">
        <v>45</v>
      </c>
      <c r="U2399" s="31">
        <f>+[1]DEPURADO!I2393</f>
        <v>0</v>
      </c>
      <c r="V2399" s="30"/>
      <c r="W2399" s="23" t="s">
        <v>45</v>
      </c>
      <c r="X2399" s="31">
        <f>+[1]DEPURADO!K2393+[1]DEPURADO!L2393</f>
        <v>0</v>
      </c>
      <c r="Y2399" s="23" t="s">
        <v>45</v>
      </c>
      <c r="Z2399" s="31">
        <f t="shared" si="263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64"/>
        <v>0</v>
      </c>
      <c r="AH2399" s="30">
        <v>0</v>
      </c>
      <c r="AI2399" s="30">
        <f>+[1]DEPURADO!G2393</f>
        <v>0</v>
      </c>
      <c r="AJ2399" s="32"/>
      <c r="AK2399" s="33"/>
    </row>
    <row r="2400" spans="1:37" s="34" customFormat="1" hidden="1" x14ac:dyDescent="0.25">
      <c r="A2400" s="23">
        <f t="shared" si="265"/>
        <v>2392</v>
      </c>
      <c r="B2400" s="24" t="s">
        <v>44</v>
      </c>
      <c r="C2400" s="23">
        <f>+[1]DEPURADO!A2394</f>
        <v>0</v>
      </c>
      <c r="D2400" s="23">
        <f>+[1]DEPURADO!B2394</f>
        <v>0</v>
      </c>
      <c r="E2400" s="25">
        <f>+[1]DEPURADO!C2394</f>
        <v>0</v>
      </c>
      <c r="F2400" s="26" t="str">
        <f>+IF([1]DEPURADO!D2394&gt;1,[1]DEPURADO!D2394," ")</f>
        <v xml:space="preserve"> </v>
      </c>
      <c r="G2400" s="27">
        <f>[1]DEPURADO!F2394</f>
        <v>0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59"/>
        <v>0</v>
      </c>
      <c r="O2400" s="28">
        <f t="shared" si="260"/>
        <v>0</v>
      </c>
      <c r="P2400" s="24">
        <f>IF([1]DEPURADO!H2394&gt;1,0,[1]DEPURADO!B2394)</f>
        <v>0</v>
      </c>
      <c r="Q2400" s="30">
        <f t="shared" si="261"/>
        <v>0</v>
      </c>
      <c r="R2400" s="31">
        <f t="shared" si="262"/>
        <v>0</v>
      </c>
      <c r="S2400" s="31">
        <f>+[1]DEPURADO!J2394</f>
        <v>0</v>
      </c>
      <c r="T2400" s="23" t="s">
        <v>45</v>
      </c>
      <c r="U2400" s="31">
        <f>+[1]DEPURADO!I2394</f>
        <v>0</v>
      </c>
      <c r="V2400" s="30"/>
      <c r="W2400" s="23" t="s">
        <v>45</v>
      </c>
      <c r="X2400" s="31">
        <f>+[1]DEPURADO!K2394+[1]DEPURADO!L2394</f>
        <v>0</v>
      </c>
      <c r="Y2400" s="23" t="s">
        <v>45</v>
      </c>
      <c r="Z2400" s="31">
        <f t="shared" si="263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64"/>
        <v>0</v>
      </c>
      <c r="AH2400" s="30">
        <v>0</v>
      </c>
      <c r="AI2400" s="30">
        <f>+[1]DEPURADO!G2394</f>
        <v>0</v>
      </c>
      <c r="AJ2400" s="32"/>
      <c r="AK2400" s="33"/>
    </row>
    <row r="2401" spans="1:37" s="34" customFormat="1" hidden="1" x14ac:dyDescent="0.25">
      <c r="A2401" s="23">
        <f t="shared" si="265"/>
        <v>2393</v>
      </c>
      <c r="B2401" s="24" t="s">
        <v>44</v>
      </c>
      <c r="C2401" s="23">
        <f>+[1]DEPURADO!A2395</f>
        <v>0</v>
      </c>
      <c r="D2401" s="23">
        <f>+[1]DEPURADO!B2395</f>
        <v>0</v>
      </c>
      <c r="E2401" s="25">
        <f>+[1]DEPURADO!C2395</f>
        <v>0</v>
      </c>
      <c r="F2401" s="26" t="str">
        <f>+IF([1]DEPURADO!D2395&gt;1,[1]DEPURADO!D2395," ")</f>
        <v xml:space="preserve"> </v>
      </c>
      <c r="G2401" s="27">
        <f>[1]DEPURADO!F2395</f>
        <v>0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59"/>
        <v>0</v>
      </c>
      <c r="O2401" s="28">
        <f t="shared" si="260"/>
        <v>0</v>
      </c>
      <c r="P2401" s="24">
        <f>IF([1]DEPURADO!H2395&gt;1,0,[1]DEPURADO!B2395)</f>
        <v>0</v>
      </c>
      <c r="Q2401" s="30">
        <f t="shared" si="261"/>
        <v>0</v>
      </c>
      <c r="R2401" s="31">
        <f t="shared" si="262"/>
        <v>0</v>
      </c>
      <c r="S2401" s="31">
        <f>+[1]DEPURADO!J2395</f>
        <v>0</v>
      </c>
      <c r="T2401" s="23" t="s">
        <v>45</v>
      </c>
      <c r="U2401" s="31">
        <f>+[1]DEPURADO!I2395</f>
        <v>0</v>
      </c>
      <c r="V2401" s="30"/>
      <c r="W2401" s="23" t="s">
        <v>45</v>
      </c>
      <c r="X2401" s="31">
        <f>+[1]DEPURADO!K2395+[1]DEPURADO!L2395</f>
        <v>0</v>
      </c>
      <c r="Y2401" s="23" t="s">
        <v>45</v>
      </c>
      <c r="Z2401" s="31">
        <f t="shared" si="263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64"/>
        <v>0</v>
      </c>
      <c r="AH2401" s="30">
        <v>0</v>
      </c>
      <c r="AI2401" s="30">
        <f>+[1]DEPURADO!G2395</f>
        <v>0</v>
      </c>
      <c r="AJ2401" s="32"/>
      <c r="AK2401" s="33"/>
    </row>
    <row r="2402" spans="1:37" s="34" customFormat="1" hidden="1" x14ac:dyDescent="0.25">
      <c r="A2402" s="23">
        <f t="shared" si="265"/>
        <v>2394</v>
      </c>
      <c r="B2402" s="24" t="s">
        <v>44</v>
      </c>
      <c r="C2402" s="23">
        <f>+[1]DEPURADO!A2396</f>
        <v>0</v>
      </c>
      <c r="D2402" s="23">
        <f>+[1]DEPURADO!B2396</f>
        <v>0</v>
      </c>
      <c r="E2402" s="25">
        <f>+[1]DEPURADO!C2396</f>
        <v>0</v>
      </c>
      <c r="F2402" s="26" t="str">
        <f>+IF([1]DEPURADO!D2396&gt;1,[1]DEPURADO!D2396," ")</f>
        <v xml:space="preserve"> </v>
      </c>
      <c r="G2402" s="27">
        <f>[1]DEPURADO!F2396</f>
        <v>0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59"/>
        <v>0</v>
      </c>
      <c r="O2402" s="28">
        <f t="shared" si="260"/>
        <v>0</v>
      </c>
      <c r="P2402" s="24">
        <f>IF([1]DEPURADO!H2396&gt;1,0,[1]DEPURADO!B2396)</f>
        <v>0</v>
      </c>
      <c r="Q2402" s="30">
        <f t="shared" si="261"/>
        <v>0</v>
      </c>
      <c r="R2402" s="31">
        <f t="shared" si="262"/>
        <v>0</v>
      </c>
      <c r="S2402" s="31">
        <f>+[1]DEPURADO!J2396</f>
        <v>0</v>
      </c>
      <c r="T2402" s="23" t="s">
        <v>45</v>
      </c>
      <c r="U2402" s="31">
        <f>+[1]DEPURADO!I2396</f>
        <v>0</v>
      </c>
      <c r="V2402" s="30"/>
      <c r="W2402" s="23" t="s">
        <v>45</v>
      </c>
      <c r="X2402" s="31">
        <f>+[1]DEPURADO!K2396+[1]DEPURADO!L2396</f>
        <v>0</v>
      </c>
      <c r="Y2402" s="23" t="s">
        <v>45</v>
      </c>
      <c r="Z2402" s="31">
        <f t="shared" si="263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64"/>
        <v>0</v>
      </c>
      <c r="AH2402" s="30">
        <v>0</v>
      </c>
      <c r="AI2402" s="30">
        <f>+[1]DEPURADO!G2396</f>
        <v>0</v>
      </c>
      <c r="AJ2402" s="32"/>
      <c r="AK2402" s="33"/>
    </row>
    <row r="2403" spans="1:37" s="34" customFormat="1" hidden="1" x14ac:dyDescent="0.25">
      <c r="A2403" s="23">
        <f t="shared" si="265"/>
        <v>2395</v>
      </c>
      <c r="B2403" s="24" t="s">
        <v>44</v>
      </c>
      <c r="C2403" s="23">
        <f>+[1]DEPURADO!A2397</f>
        <v>0</v>
      </c>
      <c r="D2403" s="23">
        <f>+[1]DEPURADO!B2397</f>
        <v>0</v>
      </c>
      <c r="E2403" s="25">
        <f>+[1]DEPURADO!C2397</f>
        <v>0</v>
      </c>
      <c r="F2403" s="26" t="str">
        <f>+IF([1]DEPURADO!D2397&gt;1,[1]DEPURADO!D2397," ")</f>
        <v xml:space="preserve"> </v>
      </c>
      <c r="G2403" s="27">
        <f>[1]DEPURADO!F2397</f>
        <v>0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59"/>
        <v>0</v>
      </c>
      <c r="O2403" s="28">
        <f t="shared" si="260"/>
        <v>0</v>
      </c>
      <c r="P2403" s="24">
        <f>IF([1]DEPURADO!H2397&gt;1,0,[1]DEPURADO!B2397)</f>
        <v>0</v>
      </c>
      <c r="Q2403" s="30">
        <f t="shared" si="261"/>
        <v>0</v>
      </c>
      <c r="R2403" s="31">
        <f t="shared" si="262"/>
        <v>0</v>
      </c>
      <c r="S2403" s="31">
        <f>+[1]DEPURADO!J2397</f>
        <v>0</v>
      </c>
      <c r="T2403" s="23" t="s">
        <v>45</v>
      </c>
      <c r="U2403" s="31">
        <f>+[1]DEPURADO!I2397</f>
        <v>0</v>
      </c>
      <c r="V2403" s="30"/>
      <c r="W2403" s="23" t="s">
        <v>45</v>
      </c>
      <c r="X2403" s="31">
        <f>+[1]DEPURADO!K2397+[1]DEPURADO!L2397</f>
        <v>0</v>
      </c>
      <c r="Y2403" s="23" t="s">
        <v>45</v>
      </c>
      <c r="Z2403" s="31">
        <f t="shared" si="263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64"/>
        <v>0</v>
      </c>
      <c r="AH2403" s="30">
        <v>0</v>
      </c>
      <c r="AI2403" s="30">
        <f>+[1]DEPURADO!G2397</f>
        <v>0</v>
      </c>
      <c r="AJ2403" s="32"/>
      <c r="AK2403" s="33"/>
    </row>
    <row r="2404" spans="1:37" s="34" customFormat="1" hidden="1" x14ac:dyDescent="0.25">
      <c r="A2404" s="23">
        <f t="shared" si="265"/>
        <v>2396</v>
      </c>
      <c r="B2404" s="24" t="s">
        <v>44</v>
      </c>
      <c r="C2404" s="23">
        <f>+[1]DEPURADO!A2398</f>
        <v>0</v>
      </c>
      <c r="D2404" s="23">
        <f>+[1]DEPURADO!B2398</f>
        <v>0</v>
      </c>
      <c r="E2404" s="25">
        <f>+[1]DEPURADO!C2398</f>
        <v>0</v>
      </c>
      <c r="F2404" s="26" t="str">
        <f>+IF([1]DEPURADO!D2398&gt;1,[1]DEPURADO!D2398," ")</f>
        <v xml:space="preserve"> </v>
      </c>
      <c r="G2404" s="27">
        <f>[1]DEPURADO!F2398</f>
        <v>0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59"/>
        <v>0</v>
      </c>
      <c r="O2404" s="28">
        <f t="shared" si="260"/>
        <v>0</v>
      </c>
      <c r="P2404" s="24">
        <f>IF([1]DEPURADO!H2398&gt;1,0,[1]DEPURADO!B2398)</f>
        <v>0</v>
      </c>
      <c r="Q2404" s="30">
        <f t="shared" si="261"/>
        <v>0</v>
      </c>
      <c r="R2404" s="31">
        <f t="shared" si="262"/>
        <v>0</v>
      </c>
      <c r="S2404" s="31">
        <f>+[1]DEPURADO!J2398</f>
        <v>0</v>
      </c>
      <c r="T2404" s="23" t="s">
        <v>45</v>
      </c>
      <c r="U2404" s="31">
        <f>+[1]DEPURADO!I2398</f>
        <v>0</v>
      </c>
      <c r="V2404" s="30"/>
      <c r="W2404" s="23" t="s">
        <v>45</v>
      </c>
      <c r="X2404" s="31">
        <f>+[1]DEPURADO!K2398+[1]DEPURADO!L2398</f>
        <v>0</v>
      </c>
      <c r="Y2404" s="23" t="s">
        <v>45</v>
      </c>
      <c r="Z2404" s="31">
        <f t="shared" si="263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64"/>
        <v>0</v>
      </c>
      <c r="AH2404" s="30">
        <v>0</v>
      </c>
      <c r="AI2404" s="30">
        <f>+[1]DEPURADO!G2398</f>
        <v>0</v>
      </c>
      <c r="AJ2404" s="32"/>
      <c r="AK2404" s="33"/>
    </row>
    <row r="2405" spans="1:37" s="34" customFormat="1" hidden="1" x14ac:dyDescent="0.25">
      <c r="A2405" s="23">
        <f t="shared" si="265"/>
        <v>2397</v>
      </c>
      <c r="B2405" s="24" t="s">
        <v>44</v>
      </c>
      <c r="C2405" s="23">
        <f>+[1]DEPURADO!A2399</f>
        <v>0</v>
      </c>
      <c r="D2405" s="23">
        <f>+[1]DEPURADO!B2399</f>
        <v>0</v>
      </c>
      <c r="E2405" s="25">
        <f>+[1]DEPURADO!C2399</f>
        <v>0</v>
      </c>
      <c r="F2405" s="26" t="str">
        <f>+IF([1]DEPURADO!D2399&gt;1,[1]DEPURADO!D2399," ")</f>
        <v xml:space="preserve"> </v>
      </c>
      <c r="G2405" s="27">
        <f>[1]DEPURADO!F2399</f>
        <v>0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59"/>
        <v>0</v>
      </c>
      <c r="O2405" s="28">
        <f t="shared" si="260"/>
        <v>0</v>
      </c>
      <c r="P2405" s="24">
        <f>IF([1]DEPURADO!H2399&gt;1,0,[1]DEPURADO!B2399)</f>
        <v>0</v>
      </c>
      <c r="Q2405" s="30">
        <f t="shared" si="261"/>
        <v>0</v>
      </c>
      <c r="R2405" s="31">
        <f t="shared" si="262"/>
        <v>0</v>
      </c>
      <c r="S2405" s="31">
        <f>+[1]DEPURADO!J2399</f>
        <v>0</v>
      </c>
      <c r="T2405" s="23" t="s">
        <v>45</v>
      </c>
      <c r="U2405" s="31">
        <f>+[1]DEPURADO!I2399</f>
        <v>0</v>
      </c>
      <c r="V2405" s="30"/>
      <c r="W2405" s="23" t="s">
        <v>45</v>
      </c>
      <c r="X2405" s="31">
        <f>+[1]DEPURADO!K2399+[1]DEPURADO!L2399</f>
        <v>0</v>
      </c>
      <c r="Y2405" s="23" t="s">
        <v>45</v>
      </c>
      <c r="Z2405" s="31">
        <f t="shared" si="263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64"/>
        <v>0</v>
      </c>
      <c r="AH2405" s="30">
        <v>0</v>
      </c>
      <c r="AI2405" s="30">
        <f>+[1]DEPURADO!G2399</f>
        <v>0</v>
      </c>
      <c r="AJ2405" s="32"/>
      <c r="AK2405" s="33"/>
    </row>
    <row r="2406" spans="1:37" s="34" customFormat="1" hidden="1" x14ac:dyDescent="0.25">
      <c r="A2406" s="23">
        <f t="shared" si="265"/>
        <v>2398</v>
      </c>
      <c r="B2406" s="24" t="s">
        <v>44</v>
      </c>
      <c r="C2406" s="23">
        <f>+[1]DEPURADO!A2400</f>
        <v>0</v>
      </c>
      <c r="D2406" s="23">
        <f>+[1]DEPURADO!B2400</f>
        <v>0</v>
      </c>
      <c r="E2406" s="25">
        <f>+[1]DEPURADO!C2400</f>
        <v>0</v>
      </c>
      <c r="F2406" s="26" t="str">
        <f>+IF([1]DEPURADO!D2400&gt;1,[1]DEPURADO!D2400," ")</f>
        <v xml:space="preserve"> </v>
      </c>
      <c r="G2406" s="27">
        <f>[1]DEPURADO!F2400</f>
        <v>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59"/>
        <v>0</v>
      </c>
      <c r="O2406" s="28">
        <f t="shared" si="260"/>
        <v>0</v>
      </c>
      <c r="P2406" s="24">
        <f>IF([1]DEPURADO!H2400&gt;1,0,[1]DEPURADO!B2400)</f>
        <v>0</v>
      </c>
      <c r="Q2406" s="30">
        <f t="shared" si="261"/>
        <v>0</v>
      </c>
      <c r="R2406" s="31">
        <f t="shared" si="262"/>
        <v>0</v>
      </c>
      <c r="S2406" s="31">
        <f>+[1]DEPURADO!J2400</f>
        <v>0</v>
      </c>
      <c r="T2406" s="23" t="s">
        <v>45</v>
      </c>
      <c r="U2406" s="31">
        <f>+[1]DEPURADO!I2400</f>
        <v>0</v>
      </c>
      <c r="V2406" s="30"/>
      <c r="W2406" s="23" t="s">
        <v>45</v>
      </c>
      <c r="X2406" s="31">
        <f>+[1]DEPURADO!K2400+[1]DEPURADO!L2400</f>
        <v>0</v>
      </c>
      <c r="Y2406" s="23" t="s">
        <v>45</v>
      </c>
      <c r="Z2406" s="31">
        <f t="shared" si="263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64"/>
        <v>0</v>
      </c>
      <c r="AH2406" s="30">
        <v>0</v>
      </c>
      <c r="AI2406" s="30">
        <f>+[1]DEPURADO!G2400</f>
        <v>0</v>
      </c>
      <c r="AJ2406" s="32"/>
      <c r="AK2406" s="33"/>
    </row>
    <row r="2407" spans="1:37" s="34" customFormat="1" hidden="1" x14ac:dyDescent="0.25">
      <c r="A2407" s="23">
        <f t="shared" si="265"/>
        <v>2399</v>
      </c>
      <c r="B2407" s="24" t="s">
        <v>44</v>
      </c>
      <c r="C2407" s="23">
        <f>+[1]DEPURADO!A2401</f>
        <v>0</v>
      </c>
      <c r="D2407" s="23">
        <f>+[1]DEPURADO!B2401</f>
        <v>0</v>
      </c>
      <c r="E2407" s="25">
        <f>+[1]DEPURADO!C2401</f>
        <v>0</v>
      </c>
      <c r="F2407" s="26" t="str">
        <f>+IF([1]DEPURADO!D2401&gt;1,[1]DEPURADO!D2401," ")</f>
        <v xml:space="preserve"> </v>
      </c>
      <c r="G2407" s="27">
        <f>[1]DEPURADO!F2401</f>
        <v>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59"/>
        <v>0</v>
      </c>
      <c r="O2407" s="28">
        <f t="shared" si="260"/>
        <v>0</v>
      </c>
      <c r="P2407" s="24">
        <f>IF([1]DEPURADO!H2401&gt;1,0,[1]DEPURADO!B2401)</f>
        <v>0</v>
      </c>
      <c r="Q2407" s="30">
        <f t="shared" si="261"/>
        <v>0</v>
      </c>
      <c r="R2407" s="31">
        <f t="shared" si="262"/>
        <v>0</v>
      </c>
      <c r="S2407" s="31">
        <f>+[1]DEPURADO!J2401</f>
        <v>0</v>
      </c>
      <c r="T2407" s="23" t="s">
        <v>45</v>
      </c>
      <c r="U2407" s="31">
        <f>+[1]DEPURADO!I2401</f>
        <v>0</v>
      </c>
      <c r="V2407" s="30"/>
      <c r="W2407" s="23" t="s">
        <v>45</v>
      </c>
      <c r="X2407" s="31">
        <f>+[1]DEPURADO!K2401+[1]DEPURADO!L2401</f>
        <v>0</v>
      </c>
      <c r="Y2407" s="23" t="s">
        <v>45</v>
      </c>
      <c r="Z2407" s="31">
        <f t="shared" si="263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64"/>
        <v>0</v>
      </c>
      <c r="AH2407" s="30">
        <v>0</v>
      </c>
      <c r="AI2407" s="30">
        <f>+[1]DEPURADO!G2401</f>
        <v>0</v>
      </c>
      <c r="AJ2407" s="32"/>
      <c r="AK2407" s="33"/>
    </row>
    <row r="2408" spans="1:37" s="34" customFormat="1" hidden="1" x14ac:dyDescent="0.25">
      <c r="A2408" s="23">
        <f t="shared" si="265"/>
        <v>2400</v>
      </c>
      <c r="B2408" s="24" t="s">
        <v>44</v>
      </c>
      <c r="C2408" s="23">
        <f>+[1]DEPURADO!A2402</f>
        <v>0</v>
      </c>
      <c r="D2408" s="23">
        <f>+[1]DEPURADO!B2402</f>
        <v>0</v>
      </c>
      <c r="E2408" s="25">
        <f>+[1]DEPURADO!C2402</f>
        <v>0</v>
      </c>
      <c r="F2408" s="26" t="str">
        <f>+IF([1]DEPURADO!D2402&gt;1,[1]DEPURADO!D2402," ")</f>
        <v xml:space="preserve"> </v>
      </c>
      <c r="G2408" s="27">
        <f>[1]DEPURADO!F2402</f>
        <v>0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59"/>
        <v>0</v>
      </c>
      <c r="O2408" s="28">
        <f t="shared" si="260"/>
        <v>0</v>
      </c>
      <c r="P2408" s="24">
        <f>IF([1]DEPURADO!H2402&gt;1,0,[1]DEPURADO!B2402)</f>
        <v>0</v>
      </c>
      <c r="Q2408" s="30">
        <f t="shared" si="261"/>
        <v>0</v>
      </c>
      <c r="R2408" s="31">
        <f t="shared" si="262"/>
        <v>0</v>
      </c>
      <c r="S2408" s="31">
        <f>+[1]DEPURADO!J2402</f>
        <v>0</v>
      </c>
      <c r="T2408" s="23" t="s">
        <v>45</v>
      </c>
      <c r="U2408" s="31">
        <f>+[1]DEPURADO!I2402</f>
        <v>0</v>
      </c>
      <c r="V2408" s="30"/>
      <c r="W2408" s="23" t="s">
        <v>45</v>
      </c>
      <c r="X2408" s="31">
        <f>+[1]DEPURADO!K2402+[1]DEPURADO!L2402</f>
        <v>0</v>
      </c>
      <c r="Y2408" s="23" t="s">
        <v>45</v>
      </c>
      <c r="Z2408" s="31">
        <f t="shared" si="263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64"/>
        <v>0</v>
      </c>
      <c r="AH2408" s="30">
        <v>0</v>
      </c>
      <c r="AI2408" s="30">
        <f>+[1]DEPURADO!G2402</f>
        <v>0</v>
      </c>
      <c r="AJ2408" s="32"/>
      <c r="AK2408" s="33"/>
    </row>
    <row r="2409" spans="1:37" s="34" customFormat="1" hidden="1" x14ac:dyDescent="0.25">
      <c r="A2409" s="23">
        <f t="shared" si="265"/>
        <v>2401</v>
      </c>
      <c r="B2409" s="24" t="s">
        <v>44</v>
      </c>
      <c r="C2409" s="23">
        <f>+[1]DEPURADO!A2403</f>
        <v>0</v>
      </c>
      <c r="D2409" s="23">
        <f>+[1]DEPURADO!B2403</f>
        <v>0</v>
      </c>
      <c r="E2409" s="25">
        <f>+[1]DEPURADO!C2403</f>
        <v>0</v>
      </c>
      <c r="F2409" s="26" t="str">
        <f>+IF([1]DEPURADO!D2403&gt;1,[1]DEPURADO!D2403," ")</f>
        <v xml:space="preserve"> </v>
      </c>
      <c r="G2409" s="27">
        <f>[1]DEPURADO!F2403</f>
        <v>0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59"/>
        <v>0</v>
      </c>
      <c r="O2409" s="28">
        <f t="shared" si="260"/>
        <v>0</v>
      </c>
      <c r="P2409" s="24">
        <f>IF([1]DEPURADO!H2403&gt;1,0,[1]DEPURADO!B2403)</f>
        <v>0</v>
      </c>
      <c r="Q2409" s="30">
        <f t="shared" si="261"/>
        <v>0</v>
      </c>
      <c r="R2409" s="31">
        <f t="shared" si="262"/>
        <v>0</v>
      </c>
      <c r="S2409" s="31">
        <f>+[1]DEPURADO!J2403</f>
        <v>0</v>
      </c>
      <c r="T2409" s="23" t="s">
        <v>45</v>
      </c>
      <c r="U2409" s="31">
        <f>+[1]DEPURADO!I2403</f>
        <v>0</v>
      </c>
      <c r="V2409" s="30"/>
      <c r="W2409" s="23" t="s">
        <v>45</v>
      </c>
      <c r="X2409" s="31">
        <f>+[1]DEPURADO!K2403+[1]DEPURADO!L2403</f>
        <v>0</v>
      </c>
      <c r="Y2409" s="23" t="s">
        <v>45</v>
      </c>
      <c r="Z2409" s="31">
        <f t="shared" si="263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64"/>
        <v>0</v>
      </c>
      <c r="AH2409" s="30">
        <v>0</v>
      </c>
      <c r="AI2409" s="30">
        <f>+[1]DEPURADO!G2403</f>
        <v>0</v>
      </c>
      <c r="AJ2409" s="32"/>
      <c r="AK2409" s="33"/>
    </row>
    <row r="2410" spans="1:37" s="34" customFormat="1" hidden="1" x14ac:dyDescent="0.25">
      <c r="A2410" s="23">
        <f t="shared" si="265"/>
        <v>2402</v>
      </c>
      <c r="B2410" s="24" t="s">
        <v>44</v>
      </c>
      <c r="C2410" s="23">
        <f>+[1]DEPURADO!A2404</f>
        <v>0</v>
      </c>
      <c r="D2410" s="23">
        <f>+[1]DEPURADO!B2404</f>
        <v>0</v>
      </c>
      <c r="E2410" s="25">
        <f>+[1]DEPURADO!C2404</f>
        <v>0</v>
      </c>
      <c r="F2410" s="26" t="str">
        <f>+IF([1]DEPURADO!D2404&gt;1,[1]DEPURADO!D2404," ")</f>
        <v xml:space="preserve"> </v>
      </c>
      <c r="G2410" s="27">
        <f>[1]DEPURADO!F2404</f>
        <v>0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59"/>
        <v>0</v>
      </c>
      <c r="O2410" s="28">
        <f t="shared" si="260"/>
        <v>0</v>
      </c>
      <c r="P2410" s="24">
        <f>IF([1]DEPURADO!H2404&gt;1,0,[1]DEPURADO!B2404)</f>
        <v>0</v>
      </c>
      <c r="Q2410" s="30">
        <f t="shared" si="261"/>
        <v>0</v>
      </c>
      <c r="R2410" s="31">
        <f t="shared" si="262"/>
        <v>0</v>
      </c>
      <c r="S2410" s="31">
        <f>+[1]DEPURADO!J2404</f>
        <v>0</v>
      </c>
      <c r="T2410" s="23" t="s">
        <v>45</v>
      </c>
      <c r="U2410" s="31">
        <f>+[1]DEPURADO!I2404</f>
        <v>0</v>
      </c>
      <c r="V2410" s="30"/>
      <c r="W2410" s="23" t="s">
        <v>45</v>
      </c>
      <c r="X2410" s="31">
        <f>+[1]DEPURADO!K2404+[1]DEPURADO!L2404</f>
        <v>0</v>
      </c>
      <c r="Y2410" s="23" t="s">
        <v>45</v>
      </c>
      <c r="Z2410" s="31">
        <f t="shared" si="263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64"/>
        <v>0</v>
      </c>
      <c r="AH2410" s="30">
        <v>0</v>
      </c>
      <c r="AI2410" s="30">
        <f>+[1]DEPURADO!G2404</f>
        <v>0</v>
      </c>
      <c r="AJ2410" s="32"/>
      <c r="AK2410" s="33"/>
    </row>
    <row r="2411" spans="1:37" s="34" customFormat="1" hidden="1" x14ac:dyDescent="0.25">
      <c r="A2411" s="23">
        <f t="shared" si="265"/>
        <v>2403</v>
      </c>
      <c r="B2411" s="24" t="s">
        <v>44</v>
      </c>
      <c r="C2411" s="23">
        <f>+[1]DEPURADO!A2405</f>
        <v>0</v>
      </c>
      <c r="D2411" s="23">
        <f>+[1]DEPURADO!B2405</f>
        <v>0</v>
      </c>
      <c r="E2411" s="25">
        <f>+[1]DEPURADO!C2405</f>
        <v>0</v>
      </c>
      <c r="F2411" s="26" t="str">
        <f>+IF([1]DEPURADO!D2405&gt;1,[1]DEPURADO!D2405," ")</f>
        <v xml:space="preserve"> </v>
      </c>
      <c r="G2411" s="27">
        <f>[1]DEPURADO!F2405</f>
        <v>0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59"/>
        <v>0</v>
      </c>
      <c r="O2411" s="28">
        <f t="shared" si="260"/>
        <v>0</v>
      </c>
      <c r="P2411" s="24">
        <f>IF([1]DEPURADO!H2405&gt;1,0,[1]DEPURADO!B2405)</f>
        <v>0</v>
      </c>
      <c r="Q2411" s="30">
        <f t="shared" si="261"/>
        <v>0</v>
      </c>
      <c r="R2411" s="31">
        <f t="shared" si="262"/>
        <v>0</v>
      </c>
      <c r="S2411" s="31">
        <f>+[1]DEPURADO!J2405</f>
        <v>0</v>
      </c>
      <c r="T2411" s="23" t="s">
        <v>45</v>
      </c>
      <c r="U2411" s="31">
        <f>+[1]DEPURADO!I2405</f>
        <v>0</v>
      </c>
      <c r="V2411" s="30"/>
      <c r="W2411" s="23" t="s">
        <v>45</v>
      </c>
      <c r="X2411" s="31">
        <f>+[1]DEPURADO!K2405+[1]DEPURADO!L2405</f>
        <v>0</v>
      </c>
      <c r="Y2411" s="23" t="s">
        <v>45</v>
      </c>
      <c r="Z2411" s="31">
        <f t="shared" si="263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64"/>
        <v>0</v>
      </c>
      <c r="AH2411" s="30">
        <v>0</v>
      </c>
      <c r="AI2411" s="30">
        <f>+[1]DEPURADO!G2405</f>
        <v>0</v>
      </c>
      <c r="AJ2411" s="32"/>
      <c r="AK2411" s="33"/>
    </row>
    <row r="2412" spans="1:37" s="34" customFormat="1" hidden="1" x14ac:dyDescent="0.25">
      <c r="A2412" s="23">
        <f t="shared" si="265"/>
        <v>2404</v>
      </c>
      <c r="B2412" s="24" t="s">
        <v>44</v>
      </c>
      <c r="C2412" s="23">
        <f>+[1]DEPURADO!A2406</f>
        <v>0</v>
      </c>
      <c r="D2412" s="23">
        <f>+[1]DEPURADO!B2406</f>
        <v>0</v>
      </c>
      <c r="E2412" s="25">
        <f>+[1]DEPURADO!C2406</f>
        <v>0</v>
      </c>
      <c r="F2412" s="26" t="str">
        <f>+IF([1]DEPURADO!D2406&gt;1,[1]DEPURADO!D2406," ")</f>
        <v xml:space="preserve"> </v>
      </c>
      <c r="G2412" s="27">
        <f>[1]DEPURADO!F2406</f>
        <v>0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59"/>
        <v>0</v>
      </c>
      <c r="O2412" s="28">
        <f t="shared" si="260"/>
        <v>0</v>
      </c>
      <c r="P2412" s="24">
        <f>IF([1]DEPURADO!H2406&gt;1,0,[1]DEPURADO!B2406)</f>
        <v>0</v>
      </c>
      <c r="Q2412" s="30">
        <f t="shared" si="261"/>
        <v>0</v>
      </c>
      <c r="R2412" s="31">
        <f t="shared" si="262"/>
        <v>0</v>
      </c>
      <c r="S2412" s="31">
        <f>+[1]DEPURADO!J2406</f>
        <v>0</v>
      </c>
      <c r="T2412" s="23" t="s">
        <v>45</v>
      </c>
      <c r="U2412" s="31">
        <f>+[1]DEPURADO!I2406</f>
        <v>0</v>
      </c>
      <c r="V2412" s="30"/>
      <c r="W2412" s="23" t="s">
        <v>45</v>
      </c>
      <c r="X2412" s="31">
        <f>+[1]DEPURADO!K2406+[1]DEPURADO!L2406</f>
        <v>0</v>
      </c>
      <c r="Y2412" s="23" t="s">
        <v>45</v>
      </c>
      <c r="Z2412" s="31">
        <f t="shared" si="263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64"/>
        <v>0</v>
      </c>
      <c r="AH2412" s="30">
        <v>0</v>
      </c>
      <c r="AI2412" s="30">
        <f>+[1]DEPURADO!G2406</f>
        <v>0</v>
      </c>
      <c r="AJ2412" s="32"/>
      <c r="AK2412" s="33"/>
    </row>
    <row r="2413" spans="1:37" s="34" customFormat="1" hidden="1" x14ac:dyDescent="0.25">
      <c r="A2413" s="23">
        <f t="shared" si="265"/>
        <v>2405</v>
      </c>
      <c r="B2413" s="24" t="s">
        <v>44</v>
      </c>
      <c r="C2413" s="23">
        <f>+[1]DEPURADO!A2407</f>
        <v>0</v>
      </c>
      <c r="D2413" s="23">
        <f>+[1]DEPURADO!B2407</f>
        <v>0</v>
      </c>
      <c r="E2413" s="25">
        <f>+[1]DEPURADO!C2407</f>
        <v>0</v>
      </c>
      <c r="F2413" s="26" t="str">
        <f>+IF([1]DEPURADO!D2407&gt;1,[1]DEPURADO!D2407," ")</f>
        <v xml:space="preserve"> </v>
      </c>
      <c r="G2413" s="27">
        <f>[1]DEPURADO!F2407</f>
        <v>0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59"/>
        <v>0</v>
      </c>
      <c r="O2413" s="28">
        <f t="shared" si="260"/>
        <v>0</v>
      </c>
      <c r="P2413" s="24">
        <f>IF([1]DEPURADO!H2407&gt;1,0,[1]DEPURADO!B2407)</f>
        <v>0</v>
      </c>
      <c r="Q2413" s="30">
        <f t="shared" si="261"/>
        <v>0</v>
      </c>
      <c r="R2413" s="31">
        <f t="shared" si="262"/>
        <v>0</v>
      </c>
      <c r="S2413" s="31">
        <f>+[1]DEPURADO!J2407</f>
        <v>0</v>
      </c>
      <c r="T2413" s="23" t="s">
        <v>45</v>
      </c>
      <c r="U2413" s="31">
        <f>+[1]DEPURADO!I2407</f>
        <v>0</v>
      </c>
      <c r="V2413" s="30"/>
      <c r="W2413" s="23" t="s">
        <v>45</v>
      </c>
      <c r="X2413" s="31">
        <f>+[1]DEPURADO!K2407+[1]DEPURADO!L2407</f>
        <v>0</v>
      </c>
      <c r="Y2413" s="23" t="s">
        <v>45</v>
      </c>
      <c r="Z2413" s="31">
        <f t="shared" si="263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64"/>
        <v>0</v>
      </c>
      <c r="AH2413" s="30">
        <v>0</v>
      </c>
      <c r="AI2413" s="30">
        <f>+[1]DEPURADO!G2407</f>
        <v>0</v>
      </c>
      <c r="AJ2413" s="32"/>
      <c r="AK2413" s="33"/>
    </row>
    <row r="2414" spans="1:37" s="34" customFormat="1" hidden="1" x14ac:dyDescent="0.25">
      <c r="A2414" s="23">
        <f t="shared" si="265"/>
        <v>2406</v>
      </c>
      <c r="B2414" s="24" t="s">
        <v>44</v>
      </c>
      <c r="C2414" s="23">
        <f>+[1]DEPURADO!A2408</f>
        <v>0</v>
      </c>
      <c r="D2414" s="23">
        <f>+[1]DEPURADO!B2408</f>
        <v>0</v>
      </c>
      <c r="E2414" s="25">
        <f>+[1]DEPURADO!C2408</f>
        <v>0</v>
      </c>
      <c r="F2414" s="26" t="str">
        <f>+IF([1]DEPURADO!D2408&gt;1,[1]DEPURADO!D2408," ")</f>
        <v xml:space="preserve"> </v>
      </c>
      <c r="G2414" s="27">
        <f>[1]DEPURADO!F2408</f>
        <v>0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59"/>
        <v>0</v>
      </c>
      <c r="O2414" s="28">
        <f t="shared" si="260"/>
        <v>0</v>
      </c>
      <c r="P2414" s="24">
        <f>IF([1]DEPURADO!H2408&gt;1,0,[1]DEPURADO!B2408)</f>
        <v>0</v>
      </c>
      <c r="Q2414" s="30">
        <f t="shared" si="261"/>
        <v>0</v>
      </c>
      <c r="R2414" s="31">
        <f t="shared" si="262"/>
        <v>0</v>
      </c>
      <c r="S2414" s="31">
        <f>+[1]DEPURADO!J2408</f>
        <v>0</v>
      </c>
      <c r="T2414" s="23" t="s">
        <v>45</v>
      </c>
      <c r="U2414" s="31">
        <f>+[1]DEPURADO!I2408</f>
        <v>0</v>
      </c>
      <c r="V2414" s="30"/>
      <c r="W2414" s="23" t="s">
        <v>45</v>
      </c>
      <c r="X2414" s="31">
        <f>+[1]DEPURADO!K2408+[1]DEPURADO!L2408</f>
        <v>0</v>
      </c>
      <c r="Y2414" s="23" t="s">
        <v>45</v>
      </c>
      <c r="Z2414" s="31">
        <f t="shared" si="263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64"/>
        <v>0</v>
      </c>
      <c r="AH2414" s="30">
        <v>0</v>
      </c>
      <c r="AI2414" s="30">
        <f>+[1]DEPURADO!G2408</f>
        <v>0</v>
      </c>
      <c r="AJ2414" s="32"/>
      <c r="AK2414" s="33"/>
    </row>
    <row r="2415" spans="1:37" s="34" customFormat="1" hidden="1" x14ac:dyDescent="0.25">
      <c r="A2415" s="23">
        <f t="shared" si="265"/>
        <v>2407</v>
      </c>
      <c r="B2415" s="24" t="s">
        <v>44</v>
      </c>
      <c r="C2415" s="23">
        <f>+[1]DEPURADO!A2409</f>
        <v>0</v>
      </c>
      <c r="D2415" s="23">
        <f>+[1]DEPURADO!B2409</f>
        <v>0</v>
      </c>
      <c r="E2415" s="25">
        <f>+[1]DEPURADO!C2409</f>
        <v>0</v>
      </c>
      <c r="F2415" s="26" t="str">
        <f>+IF([1]DEPURADO!D2409&gt;1,[1]DEPURADO!D2409," ")</f>
        <v xml:space="preserve"> </v>
      </c>
      <c r="G2415" s="27">
        <f>[1]DEPURADO!F2409</f>
        <v>0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59"/>
        <v>0</v>
      </c>
      <c r="O2415" s="28">
        <f t="shared" si="260"/>
        <v>0</v>
      </c>
      <c r="P2415" s="24">
        <f>IF([1]DEPURADO!H2409&gt;1,0,[1]DEPURADO!B2409)</f>
        <v>0</v>
      </c>
      <c r="Q2415" s="30">
        <f t="shared" si="261"/>
        <v>0</v>
      </c>
      <c r="R2415" s="31">
        <f t="shared" si="262"/>
        <v>0</v>
      </c>
      <c r="S2415" s="31">
        <f>+[1]DEPURADO!J2409</f>
        <v>0</v>
      </c>
      <c r="T2415" s="23" t="s">
        <v>45</v>
      </c>
      <c r="U2415" s="31">
        <f>+[1]DEPURADO!I2409</f>
        <v>0</v>
      </c>
      <c r="V2415" s="30"/>
      <c r="W2415" s="23" t="s">
        <v>45</v>
      </c>
      <c r="X2415" s="31">
        <f>+[1]DEPURADO!K2409+[1]DEPURADO!L2409</f>
        <v>0</v>
      </c>
      <c r="Y2415" s="23" t="s">
        <v>45</v>
      </c>
      <c r="Z2415" s="31">
        <f t="shared" si="263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64"/>
        <v>0</v>
      </c>
      <c r="AH2415" s="30">
        <v>0</v>
      </c>
      <c r="AI2415" s="30">
        <f>+[1]DEPURADO!G2409</f>
        <v>0</v>
      </c>
      <c r="AJ2415" s="32"/>
      <c r="AK2415" s="33"/>
    </row>
    <row r="2416" spans="1:37" s="34" customFormat="1" hidden="1" x14ac:dyDescent="0.25">
      <c r="A2416" s="23">
        <f t="shared" si="265"/>
        <v>2408</v>
      </c>
      <c r="B2416" s="24" t="s">
        <v>44</v>
      </c>
      <c r="C2416" s="23">
        <f>+[1]DEPURADO!A2410</f>
        <v>0</v>
      </c>
      <c r="D2416" s="23">
        <f>+[1]DEPURADO!B2410</f>
        <v>0</v>
      </c>
      <c r="E2416" s="25">
        <f>+[1]DEPURADO!C2410</f>
        <v>0</v>
      </c>
      <c r="F2416" s="26" t="str">
        <f>+IF([1]DEPURADO!D2410&gt;1,[1]DEPURADO!D2410," ")</f>
        <v xml:space="preserve"> </v>
      </c>
      <c r="G2416" s="27">
        <f>[1]DEPURADO!F2410</f>
        <v>0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59"/>
        <v>0</v>
      </c>
      <c r="O2416" s="28">
        <f t="shared" si="260"/>
        <v>0</v>
      </c>
      <c r="P2416" s="24">
        <f>IF([1]DEPURADO!H2410&gt;1,0,[1]DEPURADO!B2410)</f>
        <v>0</v>
      </c>
      <c r="Q2416" s="30">
        <f t="shared" si="261"/>
        <v>0</v>
      </c>
      <c r="R2416" s="31">
        <f t="shared" si="262"/>
        <v>0</v>
      </c>
      <c r="S2416" s="31">
        <f>+[1]DEPURADO!J2410</f>
        <v>0</v>
      </c>
      <c r="T2416" s="23" t="s">
        <v>45</v>
      </c>
      <c r="U2416" s="31">
        <f>+[1]DEPURADO!I2410</f>
        <v>0</v>
      </c>
      <c r="V2416" s="30"/>
      <c r="W2416" s="23" t="s">
        <v>45</v>
      </c>
      <c r="X2416" s="31">
        <f>+[1]DEPURADO!K2410+[1]DEPURADO!L2410</f>
        <v>0</v>
      </c>
      <c r="Y2416" s="23" t="s">
        <v>45</v>
      </c>
      <c r="Z2416" s="31">
        <f t="shared" si="263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64"/>
        <v>0</v>
      </c>
      <c r="AH2416" s="30">
        <v>0</v>
      </c>
      <c r="AI2416" s="30">
        <f>+[1]DEPURADO!G2410</f>
        <v>0</v>
      </c>
      <c r="AJ2416" s="32"/>
      <c r="AK2416" s="33"/>
    </row>
    <row r="2417" spans="1:37" s="34" customFormat="1" hidden="1" x14ac:dyDescent="0.25">
      <c r="A2417" s="23">
        <f t="shared" si="265"/>
        <v>2409</v>
      </c>
      <c r="B2417" s="24" t="s">
        <v>44</v>
      </c>
      <c r="C2417" s="23">
        <f>+[1]DEPURADO!A2411</f>
        <v>0</v>
      </c>
      <c r="D2417" s="23">
        <f>+[1]DEPURADO!B2411</f>
        <v>0</v>
      </c>
      <c r="E2417" s="25">
        <f>+[1]DEPURADO!C2411</f>
        <v>0</v>
      </c>
      <c r="F2417" s="26" t="str">
        <f>+IF([1]DEPURADO!D2411&gt;1,[1]DEPURADO!D2411," ")</f>
        <v xml:space="preserve"> </v>
      </c>
      <c r="G2417" s="27">
        <f>[1]DEPURADO!F2411</f>
        <v>0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59"/>
        <v>0</v>
      </c>
      <c r="O2417" s="28">
        <f t="shared" si="260"/>
        <v>0</v>
      </c>
      <c r="P2417" s="24">
        <f>IF([1]DEPURADO!H2411&gt;1,0,[1]DEPURADO!B2411)</f>
        <v>0</v>
      </c>
      <c r="Q2417" s="30">
        <f t="shared" si="261"/>
        <v>0</v>
      </c>
      <c r="R2417" s="31">
        <f t="shared" si="262"/>
        <v>0</v>
      </c>
      <c r="S2417" s="31">
        <f>+[1]DEPURADO!J2411</f>
        <v>0</v>
      </c>
      <c r="T2417" s="23" t="s">
        <v>45</v>
      </c>
      <c r="U2417" s="31">
        <f>+[1]DEPURADO!I2411</f>
        <v>0</v>
      </c>
      <c r="V2417" s="30"/>
      <c r="W2417" s="23" t="s">
        <v>45</v>
      </c>
      <c r="X2417" s="31">
        <f>+[1]DEPURADO!K2411+[1]DEPURADO!L2411</f>
        <v>0</v>
      </c>
      <c r="Y2417" s="23" t="s">
        <v>45</v>
      </c>
      <c r="Z2417" s="31">
        <f t="shared" si="263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64"/>
        <v>0</v>
      </c>
      <c r="AH2417" s="30">
        <v>0</v>
      </c>
      <c r="AI2417" s="30">
        <f>+[1]DEPURADO!G2411</f>
        <v>0</v>
      </c>
      <c r="AJ2417" s="32"/>
      <c r="AK2417" s="33"/>
    </row>
    <row r="2418" spans="1:37" s="34" customFormat="1" hidden="1" x14ac:dyDescent="0.25">
      <c r="A2418" s="23">
        <f t="shared" si="265"/>
        <v>2410</v>
      </c>
      <c r="B2418" s="24" t="s">
        <v>44</v>
      </c>
      <c r="C2418" s="23">
        <f>+[1]DEPURADO!A2412</f>
        <v>0</v>
      </c>
      <c r="D2418" s="23">
        <f>+[1]DEPURADO!B2412</f>
        <v>0</v>
      </c>
      <c r="E2418" s="25">
        <f>+[1]DEPURADO!C2412</f>
        <v>0</v>
      </c>
      <c r="F2418" s="26" t="str">
        <f>+IF([1]DEPURADO!D2412&gt;1,[1]DEPURADO!D2412," ")</f>
        <v xml:space="preserve"> </v>
      </c>
      <c r="G2418" s="27">
        <f>[1]DEPURADO!F2412</f>
        <v>0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59"/>
        <v>0</v>
      </c>
      <c r="O2418" s="28">
        <f t="shared" si="260"/>
        <v>0</v>
      </c>
      <c r="P2418" s="24">
        <f>IF([1]DEPURADO!H2412&gt;1,0,[1]DEPURADO!B2412)</f>
        <v>0</v>
      </c>
      <c r="Q2418" s="30">
        <f t="shared" si="261"/>
        <v>0</v>
      </c>
      <c r="R2418" s="31">
        <f t="shared" si="262"/>
        <v>0</v>
      </c>
      <c r="S2418" s="31">
        <f>+[1]DEPURADO!J2412</f>
        <v>0</v>
      </c>
      <c r="T2418" s="23" t="s">
        <v>45</v>
      </c>
      <c r="U2418" s="31">
        <f>+[1]DEPURADO!I2412</f>
        <v>0</v>
      </c>
      <c r="V2418" s="30"/>
      <c r="W2418" s="23" t="s">
        <v>45</v>
      </c>
      <c r="X2418" s="31">
        <f>+[1]DEPURADO!K2412+[1]DEPURADO!L2412</f>
        <v>0</v>
      </c>
      <c r="Y2418" s="23" t="s">
        <v>45</v>
      </c>
      <c r="Z2418" s="31">
        <f t="shared" si="263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64"/>
        <v>0</v>
      </c>
      <c r="AH2418" s="30">
        <v>0</v>
      </c>
      <c r="AI2418" s="30">
        <f>+[1]DEPURADO!G2412</f>
        <v>0</v>
      </c>
      <c r="AJ2418" s="32"/>
      <c r="AK2418" s="33"/>
    </row>
    <row r="2419" spans="1:37" s="34" customFormat="1" hidden="1" x14ac:dyDescent="0.25">
      <c r="A2419" s="23">
        <f t="shared" si="265"/>
        <v>2411</v>
      </c>
      <c r="B2419" s="24" t="s">
        <v>44</v>
      </c>
      <c r="C2419" s="23">
        <f>+[1]DEPURADO!A2413</f>
        <v>0</v>
      </c>
      <c r="D2419" s="23">
        <f>+[1]DEPURADO!B2413</f>
        <v>0</v>
      </c>
      <c r="E2419" s="25">
        <f>+[1]DEPURADO!C2413</f>
        <v>0</v>
      </c>
      <c r="F2419" s="26" t="str">
        <f>+IF([1]DEPURADO!D2413&gt;1,[1]DEPURADO!D2413," ")</f>
        <v xml:space="preserve"> </v>
      </c>
      <c r="G2419" s="27">
        <f>[1]DEPURADO!F2413</f>
        <v>0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0</v>
      </c>
      <c r="L2419" s="28">
        <v>0</v>
      </c>
      <c r="M2419" s="28">
        <v>0</v>
      </c>
      <c r="N2419" s="28">
        <f t="shared" si="259"/>
        <v>0</v>
      </c>
      <c r="O2419" s="28">
        <f t="shared" si="260"/>
        <v>0</v>
      </c>
      <c r="P2419" s="24">
        <f>IF([1]DEPURADO!H2413&gt;1,0,[1]DEPURADO!B2413)</f>
        <v>0</v>
      </c>
      <c r="Q2419" s="30">
        <f t="shared" si="261"/>
        <v>0</v>
      </c>
      <c r="R2419" s="31">
        <f t="shared" si="262"/>
        <v>0</v>
      </c>
      <c r="S2419" s="31">
        <f>+[1]DEPURADO!J2413</f>
        <v>0</v>
      </c>
      <c r="T2419" s="23" t="s">
        <v>45</v>
      </c>
      <c r="U2419" s="31">
        <f>+[1]DEPURADO!I2413</f>
        <v>0</v>
      </c>
      <c r="V2419" s="30"/>
      <c r="W2419" s="23" t="s">
        <v>45</v>
      </c>
      <c r="X2419" s="31">
        <f>+[1]DEPURADO!K2413+[1]DEPURADO!L2413</f>
        <v>0</v>
      </c>
      <c r="Y2419" s="23" t="s">
        <v>45</v>
      </c>
      <c r="Z2419" s="31">
        <f t="shared" si="263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64"/>
        <v>0</v>
      </c>
      <c r="AH2419" s="30">
        <v>0</v>
      </c>
      <c r="AI2419" s="30">
        <f>+[1]DEPURADO!G2413</f>
        <v>0</v>
      </c>
      <c r="AJ2419" s="32"/>
      <c r="AK2419" s="33"/>
    </row>
    <row r="2420" spans="1:37" s="34" customFormat="1" hidden="1" x14ac:dyDescent="0.25">
      <c r="A2420" s="23">
        <f t="shared" si="265"/>
        <v>2412</v>
      </c>
      <c r="B2420" s="24" t="s">
        <v>44</v>
      </c>
      <c r="C2420" s="23">
        <f>+[1]DEPURADO!A2414</f>
        <v>0</v>
      </c>
      <c r="D2420" s="23">
        <f>+[1]DEPURADO!B2414</f>
        <v>0</v>
      </c>
      <c r="E2420" s="25">
        <f>+[1]DEPURADO!C2414</f>
        <v>0</v>
      </c>
      <c r="F2420" s="26" t="str">
        <f>+IF([1]DEPURADO!D2414&gt;1,[1]DEPURADO!D2414," ")</f>
        <v xml:space="preserve"> </v>
      </c>
      <c r="G2420" s="27">
        <f>[1]DEPURADO!F2414</f>
        <v>0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59"/>
        <v>0</v>
      </c>
      <c r="O2420" s="28">
        <f t="shared" si="260"/>
        <v>0</v>
      </c>
      <c r="P2420" s="24">
        <f>IF([1]DEPURADO!H2414&gt;1,0,[1]DEPURADO!B2414)</f>
        <v>0</v>
      </c>
      <c r="Q2420" s="30">
        <f t="shared" si="261"/>
        <v>0</v>
      </c>
      <c r="R2420" s="31">
        <f t="shared" si="262"/>
        <v>0</v>
      </c>
      <c r="S2420" s="31">
        <f>+[1]DEPURADO!J2414</f>
        <v>0</v>
      </c>
      <c r="T2420" s="23" t="s">
        <v>45</v>
      </c>
      <c r="U2420" s="31">
        <f>+[1]DEPURADO!I2414</f>
        <v>0</v>
      </c>
      <c r="V2420" s="30"/>
      <c r="W2420" s="23" t="s">
        <v>45</v>
      </c>
      <c r="X2420" s="31">
        <f>+[1]DEPURADO!K2414+[1]DEPURADO!L2414</f>
        <v>0</v>
      </c>
      <c r="Y2420" s="23" t="s">
        <v>45</v>
      </c>
      <c r="Z2420" s="31">
        <f t="shared" si="263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64"/>
        <v>0</v>
      </c>
      <c r="AH2420" s="30">
        <v>0</v>
      </c>
      <c r="AI2420" s="30">
        <f>+[1]DEPURADO!G2414</f>
        <v>0</v>
      </c>
      <c r="AJ2420" s="32"/>
      <c r="AK2420" s="33"/>
    </row>
    <row r="2421" spans="1:37" s="34" customFormat="1" hidden="1" x14ac:dyDescent="0.25">
      <c r="A2421" s="23">
        <f t="shared" si="265"/>
        <v>2413</v>
      </c>
      <c r="B2421" s="24" t="s">
        <v>44</v>
      </c>
      <c r="C2421" s="23">
        <f>+[1]DEPURADO!A2415</f>
        <v>0</v>
      </c>
      <c r="D2421" s="23">
        <f>+[1]DEPURADO!B2415</f>
        <v>0</v>
      </c>
      <c r="E2421" s="25">
        <f>+[1]DEPURADO!C2415</f>
        <v>0</v>
      </c>
      <c r="F2421" s="26" t="str">
        <f>+IF([1]DEPURADO!D2415&gt;1,[1]DEPURADO!D2415," ")</f>
        <v xml:space="preserve"> </v>
      </c>
      <c r="G2421" s="27">
        <f>[1]DEPURADO!F2415</f>
        <v>0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59"/>
        <v>0</v>
      </c>
      <c r="O2421" s="28">
        <f t="shared" si="260"/>
        <v>0</v>
      </c>
      <c r="P2421" s="24">
        <f>IF([1]DEPURADO!H2415&gt;1,0,[1]DEPURADO!B2415)</f>
        <v>0</v>
      </c>
      <c r="Q2421" s="30">
        <f t="shared" si="261"/>
        <v>0</v>
      </c>
      <c r="R2421" s="31">
        <f t="shared" si="262"/>
        <v>0</v>
      </c>
      <c r="S2421" s="31">
        <f>+[1]DEPURADO!J2415</f>
        <v>0</v>
      </c>
      <c r="T2421" s="23" t="s">
        <v>45</v>
      </c>
      <c r="U2421" s="31">
        <f>+[1]DEPURADO!I2415</f>
        <v>0</v>
      </c>
      <c r="V2421" s="30"/>
      <c r="W2421" s="23" t="s">
        <v>45</v>
      </c>
      <c r="X2421" s="31">
        <f>+[1]DEPURADO!K2415+[1]DEPURADO!L2415</f>
        <v>0</v>
      </c>
      <c r="Y2421" s="23" t="s">
        <v>45</v>
      </c>
      <c r="Z2421" s="31">
        <f t="shared" si="263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64"/>
        <v>0</v>
      </c>
      <c r="AH2421" s="30">
        <v>0</v>
      </c>
      <c r="AI2421" s="30">
        <f>+[1]DEPURADO!G2415</f>
        <v>0</v>
      </c>
      <c r="AJ2421" s="32"/>
      <c r="AK2421" s="33"/>
    </row>
    <row r="2422" spans="1:37" s="34" customFormat="1" hidden="1" x14ac:dyDescent="0.25">
      <c r="A2422" s="23">
        <f t="shared" si="265"/>
        <v>2414</v>
      </c>
      <c r="B2422" s="24" t="s">
        <v>44</v>
      </c>
      <c r="C2422" s="23">
        <f>+[1]DEPURADO!A2416</f>
        <v>0</v>
      </c>
      <c r="D2422" s="23">
        <f>+[1]DEPURADO!B2416</f>
        <v>0</v>
      </c>
      <c r="E2422" s="25">
        <f>+[1]DEPURADO!C2416</f>
        <v>0</v>
      </c>
      <c r="F2422" s="26" t="str">
        <f>+IF([1]DEPURADO!D2416&gt;1,[1]DEPURADO!D2416," ")</f>
        <v xml:space="preserve"> </v>
      </c>
      <c r="G2422" s="27">
        <f>[1]DEPURADO!F2416</f>
        <v>0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59"/>
        <v>0</v>
      </c>
      <c r="O2422" s="28">
        <f t="shared" si="260"/>
        <v>0</v>
      </c>
      <c r="P2422" s="24">
        <f>IF([1]DEPURADO!H2416&gt;1,0,[1]DEPURADO!B2416)</f>
        <v>0</v>
      </c>
      <c r="Q2422" s="30">
        <f t="shared" si="261"/>
        <v>0</v>
      </c>
      <c r="R2422" s="31">
        <f t="shared" si="262"/>
        <v>0</v>
      </c>
      <c r="S2422" s="31">
        <f>+[1]DEPURADO!J2416</f>
        <v>0</v>
      </c>
      <c r="T2422" s="23" t="s">
        <v>45</v>
      </c>
      <c r="U2422" s="31">
        <f>+[1]DEPURADO!I2416</f>
        <v>0</v>
      </c>
      <c r="V2422" s="30"/>
      <c r="W2422" s="23" t="s">
        <v>45</v>
      </c>
      <c r="X2422" s="31">
        <f>+[1]DEPURADO!K2416+[1]DEPURADO!L2416</f>
        <v>0</v>
      </c>
      <c r="Y2422" s="23" t="s">
        <v>45</v>
      </c>
      <c r="Z2422" s="31">
        <f t="shared" si="263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64"/>
        <v>0</v>
      </c>
      <c r="AH2422" s="30">
        <v>0</v>
      </c>
      <c r="AI2422" s="30">
        <f>+[1]DEPURADO!G2416</f>
        <v>0</v>
      </c>
      <c r="AJ2422" s="32"/>
      <c r="AK2422" s="33"/>
    </row>
    <row r="2423" spans="1:37" s="34" customFormat="1" hidden="1" x14ac:dyDescent="0.25">
      <c r="A2423" s="23">
        <f t="shared" si="265"/>
        <v>2415</v>
      </c>
      <c r="B2423" s="24" t="s">
        <v>44</v>
      </c>
      <c r="C2423" s="23">
        <f>+[1]DEPURADO!A2417</f>
        <v>0</v>
      </c>
      <c r="D2423" s="23">
        <f>+[1]DEPURADO!B2417</f>
        <v>0</v>
      </c>
      <c r="E2423" s="25">
        <f>+[1]DEPURADO!C2417</f>
        <v>0</v>
      </c>
      <c r="F2423" s="26" t="str">
        <f>+IF([1]DEPURADO!D2417&gt;1,[1]DEPURADO!D2417," ")</f>
        <v xml:space="preserve"> </v>
      </c>
      <c r="G2423" s="27">
        <f>[1]DEPURADO!F2417</f>
        <v>0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59"/>
        <v>0</v>
      </c>
      <c r="O2423" s="28">
        <f t="shared" si="260"/>
        <v>0</v>
      </c>
      <c r="P2423" s="24">
        <f>IF([1]DEPURADO!H2417&gt;1,0,[1]DEPURADO!B2417)</f>
        <v>0</v>
      </c>
      <c r="Q2423" s="30">
        <f t="shared" si="261"/>
        <v>0</v>
      </c>
      <c r="R2423" s="31">
        <f t="shared" si="262"/>
        <v>0</v>
      </c>
      <c r="S2423" s="31">
        <f>+[1]DEPURADO!J2417</f>
        <v>0</v>
      </c>
      <c r="T2423" s="23" t="s">
        <v>45</v>
      </c>
      <c r="U2423" s="31">
        <f>+[1]DEPURADO!I2417</f>
        <v>0</v>
      </c>
      <c r="V2423" s="30"/>
      <c r="W2423" s="23" t="s">
        <v>45</v>
      </c>
      <c r="X2423" s="31">
        <f>+[1]DEPURADO!K2417+[1]DEPURADO!L2417</f>
        <v>0</v>
      </c>
      <c r="Y2423" s="23" t="s">
        <v>45</v>
      </c>
      <c r="Z2423" s="31">
        <f t="shared" si="263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64"/>
        <v>0</v>
      </c>
      <c r="AH2423" s="30">
        <v>0</v>
      </c>
      <c r="AI2423" s="30">
        <f>+[1]DEPURADO!G2417</f>
        <v>0</v>
      </c>
      <c r="AJ2423" s="32"/>
      <c r="AK2423" s="33"/>
    </row>
    <row r="2424" spans="1:37" s="34" customFormat="1" hidden="1" x14ac:dyDescent="0.25">
      <c r="A2424" s="23">
        <f t="shared" si="265"/>
        <v>2416</v>
      </c>
      <c r="B2424" s="24" t="s">
        <v>44</v>
      </c>
      <c r="C2424" s="23">
        <f>+[1]DEPURADO!A2418</f>
        <v>0</v>
      </c>
      <c r="D2424" s="23">
        <f>+[1]DEPURADO!B2418</f>
        <v>0</v>
      </c>
      <c r="E2424" s="25">
        <f>+[1]DEPURADO!C2418</f>
        <v>0</v>
      </c>
      <c r="F2424" s="26" t="str">
        <f>+IF([1]DEPURADO!D2418&gt;1,[1]DEPURADO!D2418," ")</f>
        <v xml:space="preserve"> </v>
      </c>
      <c r="G2424" s="27">
        <f>[1]DEPURADO!F2418</f>
        <v>0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59"/>
        <v>0</v>
      </c>
      <c r="O2424" s="28">
        <f t="shared" si="260"/>
        <v>0</v>
      </c>
      <c r="P2424" s="24">
        <f>IF([1]DEPURADO!H2418&gt;1,0,[1]DEPURADO!B2418)</f>
        <v>0</v>
      </c>
      <c r="Q2424" s="30">
        <f t="shared" si="261"/>
        <v>0</v>
      </c>
      <c r="R2424" s="31">
        <f t="shared" si="262"/>
        <v>0</v>
      </c>
      <c r="S2424" s="31">
        <f>+[1]DEPURADO!J2418</f>
        <v>0</v>
      </c>
      <c r="T2424" s="23" t="s">
        <v>45</v>
      </c>
      <c r="U2424" s="31">
        <f>+[1]DEPURADO!I2418</f>
        <v>0</v>
      </c>
      <c r="V2424" s="30"/>
      <c r="W2424" s="23" t="s">
        <v>45</v>
      </c>
      <c r="X2424" s="31">
        <f>+[1]DEPURADO!K2418+[1]DEPURADO!L2418</f>
        <v>0</v>
      </c>
      <c r="Y2424" s="23" t="s">
        <v>45</v>
      </c>
      <c r="Z2424" s="31">
        <f t="shared" si="263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64"/>
        <v>0</v>
      </c>
      <c r="AH2424" s="30">
        <v>0</v>
      </c>
      <c r="AI2424" s="30">
        <f>+[1]DEPURADO!G2418</f>
        <v>0</v>
      </c>
      <c r="AJ2424" s="32"/>
      <c r="AK2424" s="33"/>
    </row>
    <row r="2425" spans="1:37" s="34" customFormat="1" hidden="1" x14ac:dyDescent="0.25">
      <c r="A2425" s="23">
        <f t="shared" si="265"/>
        <v>2417</v>
      </c>
      <c r="B2425" s="24" t="s">
        <v>44</v>
      </c>
      <c r="C2425" s="23">
        <f>+[1]DEPURADO!A2419</f>
        <v>0</v>
      </c>
      <c r="D2425" s="23">
        <f>+[1]DEPURADO!B2419</f>
        <v>0</v>
      </c>
      <c r="E2425" s="25">
        <f>+[1]DEPURADO!C2419</f>
        <v>0</v>
      </c>
      <c r="F2425" s="26" t="str">
        <f>+IF([1]DEPURADO!D2419&gt;1,[1]DEPURADO!D2419," ")</f>
        <v xml:space="preserve"> </v>
      </c>
      <c r="G2425" s="27">
        <f>[1]DEPURADO!F2419</f>
        <v>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59"/>
        <v>0</v>
      </c>
      <c r="O2425" s="28">
        <f t="shared" si="260"/>
        <v>0</v>
      </c>
      <c r="P2425" s="24">
        <f>IF([1]DEPURADO!H2419&gt;1,0,[1]DEPURADO!B2419)</f>
        <v>0</v>
      </c>
      <c r="Q2425" s="30">
        <f t="shared" si="261"/>
        <v>0</v>
      </c>
      <c r="R2425" s="31">
        <f t="shared" si="262"/>
        <v>0</v>
      </c>
      <c r="S2425" s="31">
        <f>+[1]DEPURADO!J2419</f>
        <v>0</v>
      </c>
      <c r="T2425" s="23" t="s">
        <v>45</v>
      </c>
      <c r="U2425" s="31">
        <f>+[1]DEPURADO!I2419</f>
        <v>0</v>
      </c>
      <c r="V2425" s="30"/>
      <c r="W2425" s="23" t="s">
        <v>45</v>
      </c>
      <c r="X2425" s="31">
        <f>+[1]DEPURADO!K2419+[1]DEPURADO!L2419</f>
        <v>0</v>
      </c>
      <c r="Y2425" s="23" t="s">
        <v>45</v>
      </c>
      <c r="Z2425" s="31">
        <f t="shared" si="263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64"/>
        <v>0</v>
      </c>
      <c r="AH2425" s="30">
        <v>0</v>
      </c>
      <c r="AI2425" s="30">
        <f>+[1]DEPURADO!G2419</f>
        <v>0</v>
      </c>
      <c r="AJ2425" s="32"/>
      <c r="AK2425" s="33"/>
    </row>
    <row r="2426" spans="1:37" s="34" customFormat="1" hidden="1" x14ac:dyDescent="0.25">
      <c r="A2426" s="23">
        <f t="shared" si="265"/>
        <v>2418</v>
      </c>
      <c r="B2426" s="24" t="s">
        <v>44</v>
      </c>
      <c r="C2426" s="23">
        <f>+[1]DEPURADO!A2420</f>
        <v>0</v>
      </c>
      <c r="D2426" s="23">
        <f>+[1]DEPURADO!B2420</f>
        <v>0</v>
      </c>
      <c r="E2426" s="25">
        <f>+[1]DEPURADO!C2420</f>
        <v>0</v>
      </c>
      <c r="F2426" s="26" t="str">
        <f>+IF([1]DEPURADO!D2420&gt;1,[1]DEPURADO!D2420," ")</f>
        <v xml:space="preserve"> </v>
      </c>
      <c r="G2426" s="27">
        <f>[1]DEPURADO!F2420</f>
        <v>0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59"/>
        <v>0</v>
      </c>
      <c r="O2426" s="28">
        <f t="shared" si="260"/>
        <v>0</v>
      </c>
      <c r="P2426" s="24">
        <f>IF([1]DEPURADO!H2420&gt;1,0,[1]DEPURADO!B2420)</f>
        <v>0</v>
      </c>
      <c r="Q2426" s="30">
        <f t="shared" si="261"/>
        <v>0</v>
      </c>
      <c r="R2426" s="31">
        <f t="shared" si="262"/>
        <v>0</v>
      </c>
      <c r="S2426" s="31">
        <f>+[1]DEPURADO!J2420</f>
        <v>0</v>
      </c>
      <c r="T2426" s="23" t="s">
        <v>45</v>
      </c>
      <c r="U2426" s="31">
        <f>+[1]DEPURADO!I2420</f>
        <v>0</v>
      </c>
      <c r="V2426" s="30"/>
      <c r="W2426" s="23" t="s">
        <v>45</v>
      </c>
      <c r="X2426" s="31">
        <f>+[1]DEPURADO!K2420+[1]DEPURADO!L2420</f>
        <v>0</v>
      </c>
      <c r="Y2426" s="23" t="s">
        <v>45</v>
      </c>
      <c r="Z2426" s="31">
        <f t="shared" si="263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64"/>
        <v>0</v>
      </c>
      <c r="AH2426" s="30">
        <v>0</v>
      </c>
      <c r="AI2426" s="30">
        <f>+[1]DEPURADO!G2420</f>
        <v>0</v>
      </c>
      <c r="AJ2426" s="32"/>
      <c r="AK2426" s="33"/>
    </row>
    <row r="2427" spans="1:37" s="34" customFormat="1" hidden="1" x14ac:dyDescent="0.25">
      <c r="A2427" s="23">
        <f t="shared" si="265"/>
        <v>2419</v>
      </c>
      <c r="B2427" s="24" t="s">
        <v>44</v>
      </c>
      <c r="C2427" s="23">
        <f>+[1]DEPURADO!A2421</f>
        <v>0</v>
      </c>
      <c r="D2427" s="23">
        <f>+[1]DEPURADO!B2421</f>
        <v>0</v>
      </c>
      <c r="E2427" s="25">
        <f>+[1]DEPURADO!C2421</f>
        <v>0</v>
      </c>
      <c r="F2427" s="26" t="str">
        <f>+IF([1]DEPURADO!D2421&gt;1,[1]DEPURADO!D2421," ")</f>
        <v xml:space="preserve"> </v>
      </c>
      <c r="G2427" s="27">
        <f>[1]DEPURADO!F2421</f>
        <v>0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59"/>
        <v>0</v>
      </c>
      <c r="O2427" s="28">
        <f t="shared" si="260"/>
        <v>0</v>
      </c>
      <c r="P2427" s="24">
        <f>IF([1]DEPURADO!H2421&gt;1,0,[1]DEPURADO!B2421)</f>
        <v>0</v>
      </c>
      <c r="Q2427" s="30">
        <f t="shared" si="261"/>
        <v>0</v>
      </c>
      <c r="R2427" s="31">
        <f t="shared" si="262"/>
        <v>0</v>
      </c>
      <c r="S2427" s="31">
        <f>+[1]DEPURADO!J2421</f>
        <v>0</v>
      </c>
      <c r="T2427" s="23" t="s">
        <v>45</v>
      </c>
      <c r="U2427" s="31">
        <f>+[1]DEPURADO!I2421</f>
        <v>0</v>
      </c>
      <c r="V2427" s="30"/>
      <c r="W2427" s="23" t="s">
        <v>45</v>
      </c>
      <c r="X2427" s="31">
        <f>+[1]DEPURADO!K2421+[1]DEPURADO!L2421</f>
        <v>0</v>
      </c>
      <c r="Y2427" s="23" t="s">
        <v>45</v>
      </c>
      <c r="Z2427" s="31">
        <f t="shared" si="263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64"/>
        <v>0</v>
      </c>
      <c r="AH2427" s="30">
        <v>0</v>
      </c>
      <c r="AI2427" s="30">
        <f>+[1]DEPURADO!G2421</f>
        <v>0</v>
      </c>
      <c r="AJ2427" s="32"/>
      <c r="AK2427" s="33"/>
    </row>
    <row r="2428" spans="1:37" s="34" customFormat="1" hidden="1" x14ac:dyDescent="0.25">
      <c r="A2428" s="23">
        <f t="shared" si="265"/>
        <v>2420</v>
      </c>
      <c r="B2428" s="24" t="s">
        <v>44</v>
      </c>
      <c r="C2428" s="23">
        <f>+[1]DEPURADO!A2422</f>
        <v>0</v>
      </c>
      <c r="D2428" s="23">
        <f>+[1]DEPURADO!B2422</f>
        <v>0</v>
      </c>
      <c r="E2428" s="25">
        <f>+[1]DEPURADO!C2422</f>
        <v>0</v>
      </c>
      <c r="F2428" s="26" t="str">
        <f>+IF([1]DEPURADO!D2422&gt;1,[1]DEPURADO!D2422," ")</f>
        <v xml:space="preserve"> </v>
      </c>
      <c r="G2428" s="27">
        <f>[1]DEPURADO!F2422</f>
        <v>0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0</v>
      </c>
      <c r="L2428" s="28">
        <v>0</v>
      </c>
      <c r="M2428" s="28">
        <v>0</v>
      </c>
      <c r="N2428" s="28">
        <f t="shared" si="259"/>
        <v>0</v>
      </c>
      <c r="O2428" s="28">
        <f t="shared" si="260"/>
        <v>0</v>
      </c>
      <c r="P2428" s="24">
        <f>IF([1]DEPURADO!H2422&gt;1,0,[1]DEPURADO!B2422)</f>
        <v>0</v>
      </c>
      <c r="Q2428" s="30">
        <f t="shared" si="261"/>
        <v>0</v>
      </c>
      <c r="R2428" s="31">
        <f t="shared" si="262"/>
        <v>0</v>
      </c>
      <c r="S2428" s="31">
        <f>+[1]DEPURADO!J2422</f>
        <v>0</v>
      </c>
      <c r="T2428" s="23" t="s">
        <v>45</v>
      </c>
      <c r="U2428" s="31">
        <f>+[1]DEPURADO!I2422</f>
        <v>0</v>
      </c>
      <c r="V2428" s="30"/>
      <c r="W2428" s="23" t="s">
        <v>45</v>
      </c>
      <c r="X2428" s="31">
        <f>+[1]DEPURADO!K2422+[1]DEPURADO!L2422</f>
        <v>0</v>
      </c>
      <c r="Y2428" s="23" t="s">
        <v>45</v>
      </c>
      <c r="Z2428" s="31">
        <f t="shared" si="263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64"/>
        <v>0</v>
      </c>
      <c r="AH2428" s="30">
        <v>0</v>
      </c>
      <c r="AI2428" s="30">
        <f>+[1]DEPURADO!G2422</f>
        <v>0</v>
      </c>
      <c r="AJ2428" s="32"/>
      <c r="AK2428" s="33"/>
    </row>
    <row r="2429" spans="1:37" s="34" customFormat="1" hidden="1" x14ac:dyDescent="0.25">
      <c r="A2429" s="23">
        <f t="shared" si="265"/>
        <v>2421</v>
      </c>
      <c r="B2429" s="24" t="s">
        <v>44</v>
      </c>
      <c r="C2429" s="23">
        <f>+[1]DEPURADO!A2423</f>
        <v>0</v>
      </c>
      <c r="D2429" s="23">
        <f>+[1]DEPURADO!B2423</f>
        <v>0</v>
      </c>
      <c r="E2429" s="25">
        <f>+[1]DEPURADO!C2423</f>
        <v>0</v>
      </c>
      <c r="F2429" s="26" t="str">
        <f>+IF([1]DEPURADO!D2423&gt;1,[1]DEPURADO!D2423," ")</f>
        <v xml:space="preserve"> </v>
      </c>
      <c r="G2429" s="27">
        <f>[1]DEPURADO!F2423</f>
        <v>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59"/>
        <v>0</v>
      </c>
      <c r="O2429" s="28">
        <f t="shared" si="260"/>
        <v>0</v>
      </c>
      <c r="P2429" s="24">
        <f>IF([1]DEPURADO!H2423&gt;1,0,[1]DEPURADO!B2423)</f>
        <v>0</v>
      </c>
      <c r="Q2429" s="30">
        <f t="shared" si="261"/>
        <v>0</v>
      </c>
      <c r="R2429" s="31">
        <f t="shared" si="262"/>
        <v>0</v>
      </c>
      <c r="S2429" s="31">
        <f>+[1]DEPURADO!J2423</f>
        <v>0</v>
      </c>
      <c r="T2429" s="23" t="s">
        <v>45</v>
      </c>
      <c r="U2429" s="31">
        <f>+[1]DEPURADO!I2423</f>
        <v>0</v>
      </c>
      <c r="V2429" s="30"/>
      <c r="W2429" s="23" t="s">
        <v>45</v>
      </c>
      <c r="X2429" s="31">
        <f>+[1]DEPURADO!K2423+[1]DEPURADO!L2423</f>
        <v>0</v>
      </c>
      <c r="Y2429" s="23" t="s">
        <v>45</v>
      </c>
      <c r="Z2429" s="31">
        <f t="shared" si="263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64"/>
        <v>0</v>
      </c>
      <c r="AH2429" s="30">
        <v>0</v>
      </c>
      <c r="AI2429" s="30">
        <f>+[1]DEPURADO!G2423</f>
        <v>0</v>
      </c>
      <c r="AJ2429" s="32"/>
      <c r="AK2429" s="33"/>
    </row>
    <row r="2430" spans="1:37" s="34" customFormat="1" hidden="1" x14ac:dyDescent="0.25">
      <c r="A2430" s="23">
        <f t="shared" si="265"/>
        <v>2422</v>
      </c>
      <c r="B2430" s="24" t="s">
        <v>44</v>
      </c>
      <c r="C2430" s="23">
        <f>+[1]DEPURADO!A2424</f>
        <v>0</v>
      </c>
      <c r="D2430" s="23">
        <f>+[1]DEPURADO!B2424</f>
        <v>0</v>
      </c>
      <c r="E2430" s="25">
        <f>+[1]DEPURADO!C2424</f>
        <v>0</v>
      </c>
      <c r="F2430" s="26" t="str">
        <f>+IF([1]DEPURADO!D2424&gt;1,[1]DEPURADO!D2424," ")</f>
        <v xml:space="preserve"> </v>
      </c>
      <c r="G2430" s="27">
        <f>[1]DEPURADO!F2424</f>
        <v>0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59"/>
        <v>0</v>
      </c>
      <c r="O2430" s="28">
        <f t="shared" si="260"/>
        <v>0</v>
      </c>
      <c r="P2430" s="24">
        <f>IF([1]DEPURADO!H2424&gt;1,0,[1]DEPURADO!B2424)</f>
        <v>0</v>
      </c>
      <c r="Q2430" s="30">
        <f t="shared" si="261"/>
        <v>0</v>
      </c>
      <c r="R2430" s="31">
        <f t="shared" si="262"/>
        <v>0</v>
      </c>
      <c r="S2430" s="31">
        <f>+[1]DEPURADO!J2424</f>
        <v>0</v>
      </c>
      <c r="T2430" s="23" t="s">
        <v>45</v>
      </c>
      <c r="U2430" s="31">
        <f>+[1]DEPURADO!I2424</f>
        <v>0</v>
      </c>
      <c r="V2430" s="30"/>
      <c r="W2430" s="23" t="s">
        <v>45</v>
      </c>
      <c r="X2430" s="31">
        <f>+[1]DEPURADO!K2424+[1]DEPURADO!L2424</f>
        <v>0</v>
      </c>
      <c r="Y2430" s="23" t="s">
        <v>45</v>
      </c>
      <c r="Z2430" s="31">
        <f t="shared" si="263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64"/>
        <v>0</v>
      </c>
      <c r="AH2430" s="30">
        <v>0</v>
      </c>
      <c r="AI2430" s="30">
        <f>+[1]DEPURADO!G2424</f>
        <v>0</v>
      </c>
      <c r="AJ2430" s="32"/>
      <c r="AK2430" s="33"/>
    </row>
    <row r="2431" spans="1:37" s="34" customFormat="1" hidden="1" x14ac:dyDescent="0.25">
      <c r="A2431" s="23">
        <f t="shared" si="265"/>
        <v>2423</v>
      </c>
      <c r="B2431" s="24" t="s">
        <v>44</v>
      </c>
      <c r="C2431" s="23">
        <f>+[1]DEPURADO!A2425</f>
        <v>0</v>
      </c>
      <c r="D2431" s="23">
        <f>+[1]DEPURADO!B2425</f>
        <v>0</v>
      </c>
      <c r="E2431" s="25">
        <f>+[1]DEPURADO!C2425</f>
        <v>0</v>
      </c>
      <c r="F2431" s="26" t="str">
        <f>+IF([1]DEPURADO!D2425&gt;1,[1]DEPURADO!D2425," ")</f>
        <v xml:space="preserve"> </v>
      </c>
      <c r="G2431" s="27">
        <f>[1]DEPURADO!F2425</f>
        <v>0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59"/>
        <v>0</v>
      </c>
      <c r="O2431" s="28">
        <f t="shared" si="260"/>
        <v>0</v>
      </c>
      <c r="P2431" s="24">
        <f>IF([1]DEPURADO!H2425&gt;1,0,[1]DEPURADO!B2425)</f>
        <v>0</v>
      </c>
      <c r="Q2431" s="30">
        <f t="shared" si="261"/>
        <v>0</v>
      </c>
      <c r="R2431" s="31">
        <f t="shared" si="262"/>
        <v>0</v>
      </c>
      <c r="S2431" s="31">
        <f>+[1]DEPURADO!J2425</f>
        <v>0</v>
      </c>
      <c r="T2431" s="23" t="s">
        <v>45</v>
      </c>
      <c r="U2431" s="31">
        <f>+[1]DEPURADO!I2425</f>
        <v>0</v>
      </c>
      <c r="V2431" s="30"/>
      <c r="W2431" s="23" t="s">
        <v>45</v>
      </c>
      <c r="X2431" s="31">
        <f>+[1]DEPURADO!K2425+[1]DEPURADO!L2425</f>
        <v>0</v>
      </c>
      <c r="Y2431" s="23" t="s">
        <v>45</v>
      </c>
      <c r="Z2431" s="31">
        <f t="shared" si="263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64"/>
        <v>0</v>
      </c>
      <c r="AH2431" s="30">
        <v>0</v>
      </c>
      <c r="AI2431" s="30">
        <f>+[1]DEPURADO!G2425</f>
        <v>0</v>
      </c>
      <c r="AJ2431" s="32"/>
      <c r="AK2431" s="33"/>
    </row>
    <row r="2432" spans="1:37" s="34" customFormat="1" hidden="1" x14ac:dyDescent="0.25">
      <c r="A2432" s="23">
        <f t="shared" si="265"/>
        <v>2424</v>
      </c>
      <c r="B2432" s="24" t="s">
        <v>44</v>
      </c>
      <c r="C2432" s="23">
        <f>+[1]DEPURADO!A2426</f>
        <v>0</v>
      </c>
      <c r="D2432" s="23">
        <f>+[1]DEPURADO!B2426</f>
        <v>0</v>
      </c>
      <c r="E2432" s="25">
        <f>+[1]DEPURADO!C2426</f>
        <v>0</v>
      </c>
      <c r="F2432" s="26" t="str">
        <f>+IF([1]DEPURADO!D2426&gt;1,[1]DEPURADO!D2426," ")</f>
        <v xml:space="preserve"> </v>
      </c>
      <c r="G2432" s="27">
        <f>[1]DEPURADO!F2426</f>
        <v>0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59"/>
        <v>0</v>
      </c>
      <c r="O2432" s="28">
        <f t="shared" si="260"/>
        <v>0</v>
      </c>
      <c r="P2432" s="24">
        <f>IF([1]DEPURADO!H2426&gt;1,0,[1]DEPURADO!B2426)</f>
        <v>0</v>
      </c>
      <c r="Q2432" s="30">
        <f t="shared" si="261"/>
        <v>0</v>
      </c>
      <c r="R2432" s="31">
        <f t="shared" si="262"/>
        <v>0</v>
      </c>
      <c r="S2432" s="31">
        <f>+[1]DEPURADO!J2426</f>
        <v>0</v>
      </c>
      <c r="T2432" s="23" t="s">
        <v>45</v>
      </c>
      <c r="U2432" s="31">
        <f>+[1]DEPURADO!I2426</f>
        <v>0</v>
      </c>
      <c r="V2432" s="30"/>
      <c r="W2432" s="23" t="s">
        <v>45</v>
      </c>
      <c r="X2432" s="31">
        <f>+[1]DEPURADO!K2426+[1]DEPURADO!L2426</f>
        <v>0</v>
      </c>
      <c r="Y2432" s="23" t="s">
        <v>45</v>
      </c>
      <c r="Z2432" s="31">
        <f t="shared" si="263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64"/>
        <v>0</v>
      </c>
      <c r="AH2432" s="30">
        <v>0</v>
      </c>
      <c r="AI2432" s="30">
        <f>+[1]DEPURADO!G2426</f>
        <v>0</v>
      </c>
      <c r="AJ2432" s="32"/>
      <c r="AK2432" s="33"/>
    </row>
    <row r="2433" spans="1:37" s="34" customFormat="1" hidden="1" x14ac:dyDescent="0.25">
      <c r="A2433" s="23">
        <f t="shared" si="265"/>
        <v>2425</v>
      </c>
      <c r="B2433" s="24" t="s">
        <v>44</v>
      </c>
      <c r="C2433" s="23">
        <f>+[1]DEPURADO!A2427</f>
        <v>0</v>
      </c>
      <c r="D2433" s="23">
        <f>+[1]DEPURADO!B2427</f>
        <v>0</v>
      </c>
      <c r="E2433" s="25">
        <f>+[1]DEPURADO!C2427</f>
        <v>0</v>
      </c>
      <c r="F2433" s="26" t="str">
        <f>+IF([1]DEPURADO!D2427&gt;1,[1]DEPURADO!D2427," ")</f>
        <v xml:space="preserve"> </v>
      </c>
      <c r="G2433" s="27">
        <f>[1]DEPURADO!F2427</f>
        <v>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0</v>
      </c>
      <c r="L2433" s="28">
        <v>0</v>
      </c>
      <c r="M2433" s="28">
        <v>0</v>
      </c>
      <c r="N2433" s="28">
        <f t="shared" si="259"/>
        <v>0</v>
      </c>
      <c r="O2433" s="28">
        <f t="shared" si="260"/>
        <v>0</v>
      </c>
      <c r="P2433" s="24">
        <f>IF([1]DEPURADO!H2427&gt;1,0,[1]DEPURADO!B2427)</f>
        <v>0</v>
      </c>
      <c r="Q2433" s="30">
        <f t="shared" si="261"/>
        <v>0</v>
      </c>
      <c r="R2433" s="31">
        <f t="shared" si="262"/>
        <v>0</v>
      </c>
      <c r="S2433" s="31">
        <f>+[1]DEPURADO!J2427</f>
        <v>0</v>
      </c>
      <c r="T2433" s="23" t="s">
        <v>45</v>
      </c>
      <c r="U2433" s="31">
        <f>+[1]DEPURADO!I2427</f>
        <v>0</v>
      </c>
      <c r="V2433" s="30"/>
      <c r="W2433" s="23" t="s">
        <v>45</v>
      </c>
      <c r="X2433" s="31">
        <f>+[1]DEPURADO!K2427+[1]DEPURADO!L2427</f>
        <v>0</v>
      </c>
      <c r="Y2433" s="23" t="s">
        <v>45</v>
      </c>
      <c r="Z2433" s="31">
        <f t="shared" si="263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64"/>
        <v>0</v>
      </c>
      <c r="AH2433" s="30">
        <v>0</v>
      </c>
      <c r="AI2433" s="30">
        <f>+[1]DEPURADO!G2427</f>
        <v>0</v>
      </c>
      <c r="AJ2433" s="32"/>
      <c r="AK2433" s="33"/>
    </row>
    <row r="2434" spans="1:37" s="34" customFormat="1" hidden="1" x14ac:dyDescent="0.25">
      <c r="A2434" s="23">
        <f t="shared" si="265"/>
        <v>2426</v>
      </c>
      <c r="B2434" s="24" t="s">
        <v>44</v>
      </c>
      <c r="C2434" s="23">
        <f>+[1]DEPURADO!A2428</f>
        <v>0</v>
      </c>
      <c r="D2434" s="23">
        <f>+[1]DEPURADO!B2428</f>
        <v>0</v>
      </c>
      <c r="E2434" s="25">
        <f>+[1]DEPURADO!C2428</f>
        <v>0</v>
      </c>
      <c r="F2434" s="26" t="str">
        <f>+IF([1]DEPURADO!D2428&gt;1,[1]DEPURADO!D2428," ")</f>
        <v xml:space="preserve"> </v>
      </c>
      <c r="G2434" s="27">
        <f>[1]DEPURADO!F2428</f>
        <v>0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59"/>
        <v>0</v>
      </c>
      <c r="O2434" s="28">
        <f t="shared" si="260"/>
        <v>0</v>
      </c>
      <c r="P2434" s="24">
        <f>IF([1]DEPURADO!H2428&gt;1,0,[1]DEPURADO!B2428)</f>
        <v>0</v>
      </c>
      <c r="Q2434" s="30">
        <f t="shared" si="261"/>
        <v>0</v>
      </c>
      <c r="R2434" s="31">
        <f t="shared" si="262"/>
        <v>0</v>
      </c>
      <c r="S2434" s="31">
        <f>+[1]DEPURADO!J2428</f>
        <v>0</v>
      </c>
      <c r="T2434" s="23" t="s">
        <v>45</v>
      </c>
      <c r="U2434" s="31">
        <f>+[1]DEPURADO!I2428</f>
        <v>0</v>
      </c>
      <c r="V2434" s="30"/>
      <c r="W2434" s="23" t="s">
        <v>45</v>
      </c>
      <c r="X2434" s="31">
        <f>+[1]DEPURADO!K2428+[1]DEPURADO!L2428</f>
        <v>0</v>
      </c>
      <c r="Y2434" s="23" t="s">
        <v>45</v>
      </c>
      <c r="Z2434" s="31">
        <f t="shared" si="263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64"/>
        <v>0</v>
      </c>
      <c r="AH2434" s="30">
        <v>0</v>
      </c>
      <c r="AI2434" s="30">
        <f>+[1]DEPURADO!G2428</f>
        <v>0</v>
      </c>
      <c r="AJ2434" s="32"/>
      <c r="AK2434" s="33"/>
    </row>
    <row r="2435" spans="1:37" s="34" customFormat="1" hidden="1" x14ac:dyDescent="0.25">
      <c r="A2435" s="23">
        <f t="shared" si="265"/>
        <v>2427</v>
      </c>
      <c r="B2435" s="24" t="s">
        <v>44</v>
      </c>
      <c r="C2435" s="23">
        <f>+[1]DEPURADO!A2429</f>
        <v>0</v>
      </c>
      <c r="D2435" s="23">
        <f>+[1]DEPURADO!B2429</f>
        <v>0</v>
      </c>
      <c r="E2435" s="25">
        <f>+[1]DEPURADO!C2429</f>
        <v>0</v>
      </c>
      <c r="F2435" s="26" t="str">
        <f>+IF([1]DEPURADO!D2429&gt;1,[1]DEPURADO!D2429," ")</f>
        <v xml:space="preserve"> </v>
      </c>
      <c r="G2435" s="27">
        <f>[1]DEPURADO!F2429</f>
        <v>0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59"/>
        <v>0</v>
      </c>
      <c r="O2435" s="28">
        <f t="shared" si="260"/>
        <v>0</v>
      </c>
      <c r="P2435" s="24">
        <f>IF([1]DEPURADO!H2429&gt;1,0,[1]DEPURADO!B2429)</f>
        <v>0</v>
      </c>
      <c r="Q2435" s="30">
        <f t="shared" si="261"/>
        <v>0</v>
      </c>
      <c r="R2435" s="31">
        <f t="shared" si="262"/>
        <v>0</v>
      </c>
      <c r="S2435" s="31">
        <f>+[1]DEPURADO!J2429</f>
        <v>0</v>
      </c>
      <c r="T2435" s="23" t="s">
        <v>45</v>
      </c>
      <c r="U2435" s="31">
        <f>+[1]DEPURADO!I2429</f>
        <v>0</v>
      </c>
      <c r="V2435" s="30"/>
      <c r="W2435" s="23" t="s">
        <v>45</v>
      </c>
      <c r="X2435" s="31">
        <f>+[1]DEPURADO!K2429+[1]DEPURADO!L2429</f>
        <v>0</v>
      </c>
      <c r="Y2435" s="23" t="s">
        <v>45</v>
      </c>
      <c r="Z2435" s="31">
        <f t="shared" si="263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64"/>
        <v>0</v>
      </c>
      <c r="AH2435" s="30">
        <v>0</v>
      </c>
      <c r="AI2435" s="30">
        <f>+[1]DEPURADO!G2429</f>
        <v>0</v>
      </c>
      <c r="AJ2435" s="32"/>
      <c r="AK2435" s="33"/>
    </row>
    <row r="2436" spans="1:37" s="34" customFormat="1" hidden="1" x14ac:dyDescent="0.25">
      <c r="A2436" s="23">
        <f t="shared" si="265"/>
        <v>2428</v>
      </c>
      <c r="B2436" s="24" t="s">
        <v>44</v>
      </c>
      <c r="C2436" s="23">
        <f>+[1]DEPURADO!A2430</f>
        <v>0</v>
      </c>
      <c r="D2436" s="23">
        <f>+[1]DEPURADO!B2430</f>
        <v>0</v>
      </c>
      <c r="E2436" s="25">
        <f>+[1]DEPURADO!C2430</f>
        <v>0</v>
      </c>
      <c r="F2436" s="26" t="str">
        <f>+IF([1]DEPURADO!D2430&gt;1,[1]DEPURADO!D2430," ")</f>
        <v xml:space="preserve"> </v>
      </c>
      <c r="G2436" s="27">
        <f>[1]DEPURADO!F2430</f>
        <v>0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59"/>
        <v>0</v>
      </c>
      <c r="O2436" s="28">
        <f t="shared" si="260"/>
        <v>0</v>
      </c>
      <c r="P2436" s="24">
        <f>IF([1]DEPURADO!H2430&gt;1,0,[1]DEPURADO!B2430)</f>
        <v>0</v>
      </c>
      <c r="Q2436" s="30">
        <f t="shared" si="261"/>
        <v>0</v>
      </c>
      <c r="R2436" s="31">
        <f t="shared" si="262"/>
        <v>0</v>
      </c>
      <c r="S2436" s="31">
        <f>+[1]DEPURADO!J2430</f>
        <v>0</v>
      </c>
      <c r="T2436" s="23" t="s">
        <v>45</v>
      </c>
      <c r="U2436" s="31">
        <f>+[1]DEPURADO!I2430</f>
        <v>0</v>
      </c>
      <c r="V2436" s="30"/>
      <c r="W2436" s="23" t="s">
        <v>45</v>
      </c>
      <c r="X2436" s="31">
        <f>+[1]DEPURADO!K2430+[1]DEPURADO!L2430</f>
        <v>0</v>
      </c>
      <c r="Y2436" s="23" t="s">
        <v>45</v>
      </c>
      <c r="Z2436" s="31">
        <f t="shared" si="263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64"/>
        <v>0</v>
      </c>
      <c r="AH2436" s="30">
        <v>0</v>
      </c>
      <c r="AI2436" s="30">
        <f>+[1]DEPURADO!G2430</f>
        <v>0</v>
      </c>
      <c r="AJ2436" s="32"/>
      <c r="AK2436" s="33"/>
    </row>
    <row r="2437" spans="1:37" s="34" customFormat="1" hidden="1" x14ac:dyDescent="0.25">
      <c r="A2437" s="23">
        <f t="shared" si="265"/>
        <v>2429</v>
      </c>
      <c r="B2437" s="24" t="s">
        <v>44</v>
      </c>
      <c r="C2437" s="23">
        <f>+[1]DEPURADO!A2431</f>
        <v>0</v>
      </c>
      <c r="D2437" s="23">
        <f>+[1]DEPURADO!B2431</f>
        <v>0</v>
      </c>
      <c r="E2437" s="25">
        <f>+[1]DEPURADO!C2431</f>
        <v>0</v>
      </c>
      <c r="F2437" s="26" t="str">
        <f>+IF([1]DEPURADO!D2431&gt;1,[1]DEPURADO!D2431," ")</f>
        <v xml:space="preserve"> </v>
      </c>
      <c r="G2437" s="27">
        <f>[1]DEPURADO!F2431</f>
        <v>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59"/>
        <v>0</v>
      </c>
      <c r="O2437" s="28">
        <f t="shared" si="260"/>
        <v>0</v>
      </c>
      <c r="P2437" s="24">
        <f>IF([1]DEPURADO!H2431&gt;1,0,[1]DEPURADO!B2431)</f>
        <v>0</v>
      </c>
      <c r="Q2437" s="30">
        <f t="shared" si="261"/>
        <v>0</v>
      </c>
      <c r="R2437" s="31">
        <f t="shared" si="262"/>
        <v>0</v>
      </c>
      <c r="S2437" s="31">
        <f>+[1]DEPURADO!J2431</f>
        <v>0</v>
      </c>
      <c r="T2437" s="23" t="s">
        <v>45</v>
      </c>
      <c r="U2437" s="31">
        <f>+[1]DEPURADO!I2431</f>
        <v>0</v>
      </c>
      <c r="V2437" s="30"/>
      <c r="W2437" s="23" t="s">
        <v>45</v>
      </c>
      <c r="X2437" s="31">
        <f>+[1]DEPURADO!K2431+[1]DEPURADO!L2431</f>
        <v>0</v>
      </c>
      <c r="Y2437" s="23" t="s">
        <v>45</v>
      </c>
      <c r="Z2437" s="31">
        <f t="shared" si="263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64"/>
        <v>0</v>
      </c>
      <c r="AH2437" s="30">
        <v>0</v>
      </c>
      <c r="AI2437" s="30">
        <f>+[1]DEPURADO!G2431</f>
        <v>0</v>
      </c>
      <c r="AJ2437" s="32"/>
      <c r="AK2437" s="33"/>
    </row>
    <row r="2438" spans="1:37" s="34" customFormat="1" hidden="1" x14ac:dyDescent="0.25">
      <c r="A2438" s="23">
        <f t="shared" si="265"/>
        <v>2430</v>
      </c>
      <c r="B2438" s="24" t="s">
        <v>44</v>
      </c>
      <c r="C2438" s="23">
        <f>+[1]DEPURADO!A2432</f>
        <v>0</v>
      </c>
      <c r="D2438" s="23">
        <f>+[1]DEPURADO!B2432</f>
        <v>0</v>
      </c>
      <c r="E2438" s="25">
        <f>+[1]DEPURADO!C2432</f>
        <v>0</v>
      </c>
      <c r="F2438" s="26" t="str">
        <f>+IF([1]DEPURADO!D2432&gt;1,[1]DEPURADO!D2432," ")</f>
        <v xml:space="preserve"> </v>
      </c>
      <c r="G2438" s="27">
        <f>[1]DEPURADO!F2432</f>
        <v>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59"/>
        <v>0</v>
      </c>
      <c r="O2438" s="28">
        <f t="shared" si="260"/>
        <v>0</v>
      </c>
      <c r="P2438" s="24">
        <f>IF([1]DEPURADO!H2432&gt;1,0,[1]DEPURADO!B2432)</f>
        <v>0</v>
      </c>
      <c r="Q2438" s="30">
        <f t="shared" si="261"/>
        <v>0</v>
      </c>
      <c r="R2438" s="31">
        <f t="shared" si="262"/>
        <v>0</v>
      </c>
      <c r="S2438" s="31">
        <f>+[1]DEPURADO!J2432</f>
        <v>0</v>
      </c>
      <c r="T2438" s="23" t="s">
        <v>45</v>
      </c>
      <c r="U2438" s="31">
        <f>+[1]DEPURADO!I2432</f>
        <v>0</v>
      </c>
      <c r="V2438" s="30"/>
      <c r="W2438" s="23" t="s">
        <v>45</v>
      </c>
      <c r="X2438" s="31">
        <f>+[1]DEPURADO!K2432+[1]DEPURADO!L2432</f>
        <v>0</v>
      </c>
      <c r="Y2438" s="23" t="s">
        <v>45</v>
      </c>
      <c r="Z2438" s="31">
        <f t="shared" si="263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64"/>
        <v>0</v>
      </c>
      <c r="AH2438" s="30">
        <v>0</v>
      </c>
      <c r="AI2438" s="30">
        <f>+[1]DEPURADO!G2432</f>
        <v>0</v>
      </c>
      <c r="AJ2438" s="32"/>
      <c r="AK2438" s="33"/>
    </row>
    <row r="2439" spans="1:37" s="34" customFormat="1" hidden="1" x14ac:dyDescent="0.25">
      <c r="A2439" s="23">
        <f t="shared" si="265"/>
        <v>2431</v>
      </c>
      <c r="B2439" s="24" t="s">
        <v>44</v>
      </c>
      <c r="C2439" s="23">
        <f>+[1]DEPURADO!A2433</f>
        <v>0</v>
      </c>
      <c r="D2439" s="23">
        <f>+[1]DEPURADO!B2433</f>
        <v>0</v>
      </c>
      <c r="E2439" s="25">
        <f>+[1]DEPURADO!C2433</f>
        <v>0</v>
      </c>
      <c r="F2439" s="26" t="str">
        <f>+IF([1]DEPURADO!D2433&gt;1,[1]DEPURADO!D2433," ")</f>
        <v xml:space="preserve"> </v>
      </c>
      <c r="G2439" s="27">
        <f>[1]DEPURADO!F2433</f>
        <v>0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59"/>
        <v>0</v>
      </c>
      <c r="O2439" s="28">
        <f t="shared" si="260"/>
        <v>0</v>
      </c>
      <c r="P2439" s="24">
        <f>IF([1]DEPURADO!H2433&gt;1,0,[1]DEPURADO!B2433)</f>
        <v>0</v>
      </c>
      <c r="Q2439" s="30">
        <f t="shared" si="261"/>
        <v>0</v>
      </c>
      <c r="R2439" s="31">
        <f t="shared" si="262"/>
        <v>0</v>
      </c>
      <c r="S2439" s="31">
        <f>+[1]DEPURADO!J2433</f>
        <v>0</v>
      </c>
      <c r="T2439" s="23" t="s">
        <v>45</v>
      </c>
      <c r="U2439" s="31">
        <f>+[1]DEPURADO!I2433</f>
        <v>0</v>
      </c>
      <c r="V2439" s="30"/>
      <c r="W2439" s="23" t="s">
        <v>45</v>
      </c>
      <c r="X2439" s="31">
        <f>+[1]DEPURADO!K2433+[1]DEPURADO!L2433</f>
        <v>0</v>
      </c>
      <c r="Y2439" s="23" t="s">
        <v>45</v>
      </c>
      <c r="Z2439" s="31">
        <f t="shared" si="263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64"/>
        <v>0</v>
      </c>
      <c r="AH2439" s="30">
        <v>0</v>
      </c>
      <c r="AI2439" s="30">
        <f>+[1]DEPURADO!G2433</f>
        <v>0</v>
      </c>
      <c r="AJ2439" s="32"/>
      <c r="AK2439" s="33"/>
    </row>
    <row r="2440" spans="1:37" s="34" customFormat="1" hidden="1" x14ac:dyDescent="0.25">
      <c r="A2440" s="23">
        <f t="shared" si="265"/>
        <v>2432</v>
      </c>
      <c r="B2440" s="24" t="s">
        <v>44</v>
      </c>
      <c r="C2440" s="23">
        <f>+[1]DEPURADO!A2434</f>
        <v>0</v>
      </c>
      <c r="D2440" s="23">
        <f>+[1]DEPURADO!B2434</f>
        <v>0</v>
      </c>
      <c r="E2440" s="25">
        <f>+[1]DEPURADO!C2434</f>
        <v>0</v>
      </c>
      <c r="F2440" s="26" t="str">
        <f>+IF([1]DEPURADO!D2434&gt;1,[1]DEPURADO!D2434," ")</f>
        <v xml:space="preserve"> </v>
      </c>
      <c r="G2440" s="27">
        <f>[1]DEPURADO!F2434</f>
        <v>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59"/>
        <v>0</v>
      </c>
      <c r="O2440" s="28">
        <f t="shared" si="260"/>
        <v>0</v>
      </c>
      <c r="P2440" s="24">
        <f>IF([1]DEPURADO!H2434&gt;1,0,[1]DEPURADO!B2434)</f>
        <v>0</v>
      </c>
      <c r="Q2440" s="30">
        <f t="shared" si="261"/>
        <v>0</v>
      </c>
      <c r="R2440" s="31">
        <f t="shared" si="262"/>
        <v>0</v>
      </c>
      <c r="S2440" s="31">
        <f>+[1]DEPURADO!J2434</f>
        <v>0</v>
      </c>
      <c r="T2440" s="23" t="s">
        <v>45</v>
      </c>
      <c r="U2440" s="31">
        <f>+[1]DEPURADO!I2434</f>
        <v>0</v>
      </c>
      <c r="V2440" s="30"/>
      <c r="W2440" s="23" t="s">
        <v>45</v>
      </c>
      <c r="X2440" s="31">
        <f>+[1]DEPURADO!K2434+[1]DEPURADO!L2434</f>
        <v>0</v>
      </c>
      <c r="Y2440" s="23" t="s">
        <v>45</v>
      </c>
      <c r="Z2440" s="31">
        <f t="shared" si="263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64"/>
        <v>0</v>
      </c>
      <c r="AH2440" s="30">
        <v>0</v>
      </c>
      <c r="AI2440" s="30">
        <f>+[1]DEPURADO!G2434</f>
        <v>0</v>
      </c>
      <c r="AJ2440" s="32"/>
      <c r="AK2440" s="33"/>
    </row>
    <row r="2441" spans="1:37" s="34" customFormat="1" hidden="1" x14ac:dyDescent="0.25">
      <c r="A2441" s="23">
        <f t="shared" si="265"/>
        <v>2433</v>
      </c>
      <c r="B2441" s="24" t="s">
        <v>44</v>
      </c>
      <c r="C2441" s="23">
        <f>+[1]DEPURADO!A2435</f>
        <v>0</v>
      </c>
      <c r="D2441" s="23">
        <f>+[1]DEPURADO!B2435</f>
        <v>0</v>
      </c>
      <c r="E2441" s="25">
        <f>+[1]DEPURADO!C2435</f>
        <v>0</v>
      </c>
      <c r="F2441" s="26" t="str">
        <f>+IF([1]DEPURADO!D2435&gt;1,[1]DEPURADO!D2435," ")</f>
        <v xml:space="preserve"> </v>
      </c>
      <c r="G2441" s="27">
        <f>[1]DEPURADO!F2435</f>
        <v>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59"/>
        <v>0</v>
      </c>
      <c r="O2441" s="28">
        <f t="shared" si="260"/>
        <v>0</v>
      </c>
      <c r="P2441" s="24">
        <f>IF([1]DEPURADO!H2435&gt;1,0,[1]DEPURADO!B2435)</f>
        <v>0</v>
      </c>
      <c r="Q2441" s="30">
        <f t="shared" si="261"/>
        <v>0</v>
      </c>
      <c r="R2441" s="31">
        <f t="shared" si="262"/>
        <v>0</v>
      </c>
      <c r="S2441" s="31">
        <f>+[1]DEPURADO!J2435</f>
        <v>0</v>
      </c>
      <c r="T2441" s="23" t="s">
        <v>45</v>
      </c>
      <c r="U2441" s="31">
        <f>+[1]DEPURADO!I2435</f>
        <v>0</v>
      </c>
      <c r="V2441" s="30"/>
      <c r="W2441" s="23" t="s">
        <v>45</v>
      </c>
      <c r="X2441" s="31">
        <f>+[1]DEPURADO!K2435+[1]DEPURADO!L2435</f>
        <v>0</v>
      </c>
      <c r="Y2441" s="23" t="s">
        <v>45</v>
      </c>
      <c r="Z2441" s="31">
        <f t="shared" si="263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64"/>
        <v>0</v>
      </c>
      <c r="AH2441" s="30">
        <v>0</v>
      </c>
      <c r="AI2441" s="30">
        <f>+[1]DEPURADO!G2435</f>
        <v>0</v>
      </c>
      <c r="AJ2441" s="32"/>
      <c r="AK2441" s="33"/>
    </row>
    <row r="2442" spans="1:37" s="34" customFormat="1" hidden="1" x14ac:dyDescent="0.25">
      <c r="A2442" s="23">
        <f t="shared" si="265"/>
        <v>2434</v>
      </c>
      <c r="B2442" s="24" t="s">
        <v>44</v>
      </c>
      <c r="C2442" s="23">
        <f>+[1]DEPURADO!A2436</f>
        <v>0</v>
      </c>
      <c r="D2442" s="23">
        <f>+[1]DEPURADO!B2436</f>
        <v>0</v>
      </c>
      <c r="E2442" s="25">
        <f>+[1]DEPURADO!C2436</f>
        <v>0</v>
      </c>
      <c r="F2442" s="26" t="str">
        <f>+IF([1]DEPURADO!D2436&gt;1,[1]DEPURADO!D2436," ")</f>
        <v xml:space="preserve"> </v>
      </c>
      <c r="G2442" s="27">
        <f>[1]DEPURADO!F2436</f>
        <v>0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ref="N2442:N2505" si="266">+SUM(J2442:M2442)</f>
        <v>0</v>
      </c>
      <c r="O2442" s="28">
        <f t="shared" ref="O2442:O2505" si="267">+G2442-I2442-N2442</f>
        <v>0</v>
      </c>
      <c r="P2442" s="24">
        <f>IF([1]DEPURADO!H2436&gt;1,0,[1]DEPURADO!B2436)</f>
        <v>0</v>
      </c>
      <c r="Q2442" s="30">
        <f t="shared" ref="Q2442:Q2505" si="268">+IF(P2442&gt;0,G2442,0)</f>
        <v>0</v>
      </c>
      <c r="R2442" s="31">
        <f t="shared" ref="R2442:R2505" si="269">IF(P2442=0,G2442,0)</f>
        <v>0</v>
      </c>
      <c r="S2442" s="31">
        <f>+[1]DEPURADO!J2436</f>
        <v>0</v>
      </c>
      <c r="T2442" s="23" t="s">
        <v>45</v>
      </c>
      <c r="U2442" s="31">
        <f>+[1]DEPURADO!I2436</f>
        <v>0</v>
      </c>
      <c r="V2442" s="30"/>
      <c r="W2442" s="23" t="s">
        <v>45</v>
      </c>
      <c r="X2442" s="31">
        <f>+[1]DEPURADO!K2436+[1]DEPURADO!L2436</f>
        <v>0</v>
      </c>
      <c r="Y2442" s="23" t="s">
        <v>45</v>
      </c>
      <c r="Z2442" s="31">
        <f t="shared" ref="Z2442:Z2505" si="270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ref="AG2442:AG2505" si="271">+G2442-I2442-N2442-R2442-Z2442-AC2442-AE2442-S2442-U2442</f>
        <v>0</v>
      </c>
      <c r="AH2442" s="30">
        <v>0</v>
      </c>
      <c r="AI2442" s="30">
        <f>+[1]DEPURADO!G2436</f>
        <v>0</v>
      </c>
      <c r="AJ2442" s="32"/>
      <c r="AK2442" s="33"/>
    </row>
    <row r="2443" spans="1:37" s="34" customFormat="1" hidden="1" x14ac:dyDescent="0.25">
      <c r="A2443" s="23">
        <f t="shared" ref="A2443:A2506" si="272">+A2442+1</f>
        <v>2435</v>
      </c>
      <c r="B2443" s="24" t="s">
        <v>44</v>
      </c>
      <c r="C2443" s="23">
        <f>+[1]DEPURADO!A2437</f>
        <v>0</v>
      </c>
      <c r="D2443" s="23">
        <f>+[1]DEPURADO!B2437</f>
        <v>0</v>
      </c>
      <c r="E2443" s="25">
        <f>+[1]DEPURADO!C2437</f>
        <v>0</v>
      </c>
      <c r="F2443" s="26" t="str">
        <f>+IF([1]DEPURADO!D2437&gt;1,[1]DEPURADO!D2437," ")</f>
        <v xml:space="preserve"> </v>
      </c>
      <c r="G2443" s="27">
        <f>[1]DEPURADO!F2437</f>
        <v>0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si="266"/>
        <v>0</v>
      </c>
      <c r="O2443" s="28">
        <f t="shared" si="267"/>
        <v>0</v>
      </c>
      <c r="P2443" s="24">
        <f>IF([1]DEPURADO!H2437&gt;1,0,[1]DEPURADO!B2437)</f>
        <v>0</v>
      </c>
      <c r="Q2443" s="30">
        <f t="shared" si="268"/>
        <v>0</v>
      </c>
      <c r="R2443" s="31">
        <f t="shared" si="269"/>
        <v>0</v>
      </c>
      <c r="S2443" s="31">
        <f>+[1]DEPURADO!J2437</f>
        <v>0</v>
      </c>
      <c r="T2443" s="23" t="s">
        <v>45</v>
      </c>
      <c r="U2443" s="31">
        <f>+[1]DEPURADO!I2437</f>
        <v>0</v>
      </c>
      <c r="V2443" s="30"/>
      <c r="W2443" s="23" t="s">
        <v>45</v>
      </c>
      <c r="X2443" s="31">
        <f>+[1]DEPURADO!K2437+[1]DEPURADO!L2437</f>
        <v>0</v>
      </c>
      <c r="Y2443" s="23" t="s">
        <v>45</v>
      </c>
      <c r="Z2443" s="31">
        <f t="shared" si="270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71"/>
        <v>0</v>
      </c>
      <c r="AH2443" s="30">
        <v>0</v>
      </c>
      <c r="AI2443" s="30">
        <f>+[1]DEPURADO!G2437</f>
        <v>0</v>
      </c>
      <c r="AJ2443" s="32"/>
      <c r="AK2443" s="33"/>
    </row>
    <row r="2444" spans="1:37" s="34" customFormat="1" hidden="1" x14ac:dyDescent="0.25">
      <c r="A2444" s="23">
        <f t="shared" si="272"/>
        <v>2436</v>
      </c>
      <c r="B2444" s="24" t="s">
        <v>44</v>
      </c>
      <c r="C2444" s="23">
        <f>+[1]DEPURADO!A2438</f>
        <v>0</v>
      </c>
      <c r="D2444" s="23">
        <f>+[1]DEPURADO!B2438</f>
        <v>0</v>
      </c>
      <c r="E2444" s="25">
        <f>+[1]DEPURADO!C2438</f>
        <v>0</v>
      </c>
      <c r="F2444" s="26" t="str">
        <f>+IF([1]DEPURADO!D2438&gt;1,[1]DEPURADO!D2438," ")</f>
        <v xml:space="preserve"> </v>
      </c>
      <c r="G2444" s="27">
        <f>[1]DEPURADO!F2438</f>
        <v>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66"/>
        <v>0</v>
      </c>
      <c r="O2444" s="28">
        <f t="shared" si="267"/>
        <v>0</v>
      </c>
      <c r="P2444" s="24">
        <f>IF([1]DEPURADO!H2438&gt;1,0,[1]DEPURADO!B2438)</f>
        <v>0</v>
      </c>
      <c r="Q2444" s="30">
        <f t="shared" si="268"/>
        <v>0</v>
      </c>
      <c r="R2444" s="31">
        <f t="shared" si="269"/>
        <v>0</v>
      </c>
      <c r="S2444" s="31">
        <f>+[1]DEPURADO!J2438</f>
        <v>0</v>
      </c>
      <c r="T2444" s="23" t="s">
        <v>45</v>
      </c>
      <c r="U2444" s="31">
        <f>+[1]DEPURADO!I2438</f>
        <v>0</v>
      </c>
      <c r="V2444" s="30"/>
      <c r="W2444" s="23" t="s">
        <v>45</v>
      </c>
      <c r="X2444" s="31">
        <f>+[1]DEPURADO!K2438+[1]DEPURADO!L2438</f>
        <v>0</v>
      </c>
      <c r="Y2444" s="23" t="s">
        <v>45</v>
      </c>
      <c r="Z2444" s="31">
        <f t="shared" si="270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71"/>
        <v>0</v>
      </c>
      <c r="AH2444" s="30">
        <v>0</v>
      </c>
      <c r="AI2444" s="30">
        <f>+[1]DEPURADO!G2438</f>
        <v>0</v>
      </c>
      <c r="AJ2444" s="32"/>
      <c r="AK2444" s="33"/>
    </row>
    <row r="2445" spans="1:37" s="34" customFormat="1" hidden="1" x14ac:dyDescent="0.25">
      <c r="A2445" s="23">
        <f t="shared" si="272"/>
        <v>2437</v>
      </c>
      <c r="B2445" s="24" t="s">
        <v>44</v>
      </c>
      <c r="C2445" s="23">
        <f>+[1]DEPURADO!A2439</f>
        <v>0</v>
      </c>
      <c r="D2445" s="23">
        <f>+[1]DEPURADO!B2439</f>
        <v>0</v>
      </c>
      <c r="E2445" s="25">
        <f>+[1]DEPURADO!C2439</f>
        <v>0</v>
      </c>
      <c r="F2445" s="26" t="str">
        <f>+IF([1]DEPURADO!D2439&gt;1,[1]DEPURADO!D2439," ")</f>
        <v xml:space="preserve"> </v>
      </c>
      <c r="G2445" s="27">
        <f>[1]DEPURADO!F2439</f>
        <v>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si="266"/>
        <v>0</v>
      </c>
      <c r="O2445" s="28">
        <f t="shared" si="267"/>
        <v>0</v>
      </c>
      <c r="P2445" s="24">
        <f>IF([1]DEPURADO!H2439&gt;1,0,[1]DEPURADO!B2439)</f>
        <v>0</v>
      </c>
      <c r="Q2445" s="30">
        <f t="shared" si="268"/>
        <v>0</v>
      </c>
      <c r="R2445" s="31">
        <f t="shared" si="269"/>
        <v>0</v>
      </c>
      <c r="S2445" s="31">
        <f>+[1]DEPURADO!J2439</f>
        <v>0</v>
      </c>
      <c r="T2445" s="23" t="s">
        <v>45</v>
      </c>
      <c r="U2445" s="31">
        <f>+[1]DEPURADO!I2439</f>
        <v>0</v>
      </c>
      <c r="V2445" s="30"/>
      <c r="W2445" s="23" t="s">
        <v>45</v>
      </c>
      <c r="X2445" s="31">
        <f>+[1]DEPURADO!K2439+[1]DEPURADO!L2439</f>
        <v>0</v>
      </c>
      <c r="Y2445" s="23" t="s">
        <v>45</v>
      </c>
      <c r="Z2445" s="31">
        <f t="shared" si="270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71"/>
        <v>0</v>
      </c>
      <c r="AH2445" s="30">
        <v>0</v>
      </c>
      <c r="AI2445" s="30">
        <f>+[1]DEPURADO!G2439</f>
        <v>0</v>
      </c>
      <c r="AJ2445" s="32"/>
      <c r="AK2445" s="33"/>
    </row>
    <row r="2446" spans="1:37" s="34" customFormat="1" hidden="1" x14ac:dyDescent="0.25">
      <c r="A2446" s="23">
        <f t="shared" si="272"/>
        <v>2438</v>
      </c>
      <c r="B2446" s="24" t="s">
        <v>44</v>
      </c>
      <c r="C2446" s="23">
        <f>+[1]DEPURADO!A2440</f>
        <v>0</v>
      </c>
      <c r="D2446" s="23">
        <f>+[1]DEPURADO!B2440</f>
        <v>0</v>
      </c>
      <c r="E2446" s="25">
        <f>+[1]DEPURADO!C2440</f>
        <v>0</v>
      </c>
      <c r="F2446" s="26" t="str">
        <f>+IF([1]DEPURADO!D2440&gt;1,[1]DEPURADO!D2440," ")</f>
        <v xml:space="preserve"> </v>
      </c>
      <c r="G2446" s="27">
        <f>[1]DEPURADO!F2440</f>
        <v>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66"/>
        <v>0</v>
      </c>
      <c r="O2446" s="28">
        <f t="shared" si="267"/>
        <v>0</v>
      </c>
      <c r="P2446" s="24">
        <f>IF([1]DEPURADO!H2440&gt;1,0,[1]DEPURADO!B2440)</f>
        <v>0</v>
      </c>
      <c r="Q2446" s="30">
        <f t="shared" si="268"/>
        <v>0</v>
      </c>
      <c r="R2446" s="31">
        <f t="shared" si="269"/>
        <v>0</v>
      </c>
      <c r="S2446" s="31">
        <f>+[1]DEPURADO!J2440</f>
        <v>0</v>
      </c>
      <c r="T2446" s="23" t="s">
        <v>45</v>
      </c>
      <c r="U2446" s="31">
        <f>+[1]DEPURADO!I2440</f>
        <v>0</v>
      </c>
      <c r="V2446" s="30"/>
      <c r="W2446" s="23" t="s">
        <v>45</v>
      </c>
      <c r="X2446" s="31">
        <f>+[1]DEPURADO!K2440+[1]DEPURADO!L2440</f>
        <v>0</v>
      </c>
      <c r="Y2446" s="23" t="s">
        <v>45</v>
      </c>
      <c r="Z2446" s="31">
        <f t="shared" si="270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71"/>
        <v>0</v>
      </c>
      <c r="AH2446" s="30">
        <v>0</v>
      </c>
      <c r="AI2446" s="30">
        <f>+[1]DEPURADO!G2440</f>
        <v>0</v>
      </c>
      <c r="AJ2446" s="32"/>
      <c r="AK2446" s="33"/>
    </row>
    <row r="2447" spans="1:37" s="34" customFormat="1" hidden="1" x14ac:dyDescent="0.25">
      <c r="A2447" s="23">
        <f t="shared" si="272"/>
        <v>2439</v>
      </c>
      <c r="B2447" s="24" t="s">
        <v>44</v>
      </c>
      <c r="C2447" s="23">
        <f>+[1]DEPURADO!A2441</f>
        <v>0</v>
      </c>
      <c r="D2447" s="23">
        <f>+[1]DEPURADO!B2441</f>
        <v>0</v>
      </c>
      <c r="E2447" s="25">
        <f>+[1]DEPURADO!C2441</f>
        <v>0</v>
      </c>
      <c r="F2447" s="26" t="str">
        <f>+IF([1]DEPURADO!D2441&gt;1,[1]DEPURADO!D2441," ")</f>
        <v xml:space="preserve"> </v>
      </c>
      <c r="G2447" s="27">
        <f>[1]DEPURADO!F2441</f>
        <v>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66"/>
        <v>0</v>
      </c>
      <c r="O2447" s="28">
        <f t="shared" si="267"/>
        <v>0</v>
      </c>
      <c r="P2447" s="24">
        <f>IF([1]DEPURADO!H2441&gt;1,0,[1]DEPURADO!B2441)</f>
        <v>0</v>
      </c>
      <c r="Q2447" s="30">
        <f t="shared" si="268"/>
        <v>0</v>
      </c>
      <c r="R2447" s="31">
        <f t="shared" si="269"/>
        <v>0</v>
      </c>
      <c r="S2447" s="31">
        <f>+[1]DEPURADO!J2441</f>
        <v>0</v>
      </c>
      <c r="T2447" s="23" t="s">
        <v>45</v>
      </c>
      <c r="U2447" s="31">
        <f>+[1]DEPURADO!I2441</f>
        <v>0</v>
      </c>
      <c r="V2447" s="30"/>
      <c r="W2447" s="23" t="s">
        <v>45</v>
      </c>
      <c r="X2447" s="31">
        <f>+[1]DEPURADO!K2441+[1]DEPURADO!L2441</f>
        <v>0</v>
      </c>
      <c r="Y2447" s="23" t="s">
        <v>45</v>
      </c>
      <c r="Z2447" s="31">
        <f t="shared" si="270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71"/>
        <v>0</v>
      </c>
      <c r="AH2447" s="30">
        <v>0</v>
      </c>
      <c r="AI2447" s="30">
        <f>+[1]DEPURADO!G2441</f>
        <v>0</v>
      </c>
      <c r="AJ2447" s="32"/>
      <c r="AK2447" s="33"/>
    </row>
    <row r="2448" spans="1:37" s="34" customFormat="1" hidden="1" x14ac:dyDescent="0.25">
      <c r="A2448" s="23">
        <f t="shared" si="272"/>
        <v>2440</v>
      </c>
      <c r="B2448" s="24" t="s">
        <v>44</v>
      </c>
      <c r="C2448" s="23">
        <f>+[1]DEPURADO!A2442</f>
        <v>0</v>
      </c>
      <c r="D2448" s="23">
        <f>+[1]DEPURADO!B2442</f>
        <v>0</v>
      </c>
      <c r="E2448" s="25">
        <f>+[1]DEPURADO!C2442</f>
        <v>0</v>
      </c>
      <c r="F2448" s="26" t="str">
        <f>+IF([1]DEPURADO!D2442&gt;1,[1]DEPURADO!D2442," ")</f>
        <v xml:space="preserve"> </v>
      </c>
      <c r="G2448" s="27">
        <f>[1]DEPURADO!F2442</f>
        <v>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66"/>
        <v>0</v>
      </c>
      <c r="O2448" s="28">
        <f t="shared" si="267"/>
        <v>0</v>
      </c>
      <c r="P2448" s="24">
        <f>IF([1]DEPURADO!H2442&gt;1,0,[1]DEPURADO!B2442)</f>
        <v>0</v>
      </c>
      <c r="Q2448" s="30">
        <f t="shared" si="268"/>
        <v>0</v>
      </c>
      <c r="R2448" s="31">
        <f t="shared" si="269"/>
        <v>0</v>
      </c>
      <c r="S2448" s="31">
        <f>+[1]DEPURADO!J2442</f>
        <v>0</v>
      </c>
      <c r="T2448" s="23" t="s">
        <v>45</v>
      </c>
      <c r="U2448" s="31">
        <f>+[1]DEPURADO!I2442</f>
        <v>0</v>
      </c>
      <c r="V2448" s="30"/>
      <c r="W2448" s="23" t="s">
        <v>45</v>
      </c>
      <c r="X2448" s="31">
        <f>+[1]DEPURADO!K2442+[1]DEPURADO!L2442</f>
        <v>0</v>
      </c>
      <c r="Y2448" s="23" t="s">
        <v>45</v>
      </c>
      <c r="Z2448" s="31">
        <f t="shared" si="270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71"/>
        <v>0</v>
      </c>
      <c r="AH2448" s="30">
        <v>0</v>
      </c>
      <c r="AI2448" s="30">
        <f>+[1]DEPURADO!G2442</f>
        <v>0</v>
      </c>
      <c r="AJ2448" s="32"/>
      <c r="AK2448" s="33"/>
    </row>
    <row r="2449" spans="1:37" s="34" customFormat="1" hidden="1" x14ac:dyDescent="0.25">
      <c r="A2449" s="23">
        <f t="shared" si="272"/>
        <v>2441</v>
      </c>
      <c r="B2449" s="24" t="s">
        <v>44</v>
      </c>
      <c r="C2449" s="23">
        <f>+[1]DEPURADO!A2443</f>
        <v>0</v>
      </c>
      <c r="D2449" s="23">
        <f>+[1]DEPURADO!B2443</f>
        <v>0</v>
      </c>
      <c r="E2449" s="25">
        <f>+[1]DEPURADO!C2443</f>
        <v>0</v>
      </c>
      <c r="F2449" s="26" t="str">
        <f>+IF([1]DEPURADO!D2443&gt;1,[1]DEPURADO!D2443," ")</f>
        <v xml:space="preserve"> </v>
      </c>
      <c r="G2449" s="27">
        <f>[1]DEPURADO!F2443</f>
        <v>0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66"/>
        <v>0</v>
      </c>
      <c r="O2449" s="28">
        <f t="shared" si="267"/>
        <v>0</v>
      </c>
      <c r="P2449" s="24">
        <f>IF([1]DEPURADO!H2443&gt;1,0,[1]DEPURADO!B2443)</f>
        <v>0</v>
      </c>
      <c r="Q2449" s="30">
        <f t="shared" si="268"/>
        <v>0</v>
      </c>
      <c r="R2449" s="31">
        <f t="shared" si="269"/>
        <v>0</v>
      </c>
      <c r="S2449" s="31">
        <f>+[1]DEPURADO!J2443</f>
        <v>0</v>
      </c>
      <c r="T2449" s="23" t="s">
        <v>45</v>
      </c>
      <c r="U2449" s="31">
        <f>+[1]DEPURADO!I2443</f>
        <v>0</v>
      </c>
      <c r="V2449" s="30"/>
      <c r="W2449" s="23" t="s">
        <v>45</v>
      </c>
      <c r="X2449" s="31">
        <f>+[1]DEPURADO!K2443+[1]DEPURADO!L2443</f>
        <v>0</v>
      </c>
      <c r="Y2449" s="23" t="s">
        <v>45</v>
      </c>
      <c r="Z2449" s="31">
        <f t="shared" si="270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71"/>
        <v>0</v>
      </c>
      <c r="AH2449" s="30">
        <v>0</v>
      </c>
      <c r="AI2449" s="30">
        <f>+[1]DEPURADO!G2443</f>
        <v>0</v>
      </c>
      <c r="AJ2449" s="32"/>
      <c r="AK2449" s="33"/>
    </row>
    <row r="2450" spans="1:37" s="34" customFormat="1" hidden="1" x14ac:dyDescent="0.25">
      <c r="A2450" s="23">
        <f t="shared" si="272"/>
        <v>2442</v>
      </c>
      <c r="B2450" s="24" t="s">
        <v>44</v>
      </c>
      <c r="C2450" s="23">
        <f>+[1]DEPURADO!A2444</f>
        <v>0</v>
      </c>
      <c r="D2450" s="23">
        <f>+[1]DEPURADO!B2444</f>
        <v>0</v>
      </c>
      <c r="E2450" s="25">
        <f>+[1]DEPURADO!C2444</f>
        <v>0</v>
      </c>
      <c r="F2450" s="26" t="str">
        <f>+IF([1]DEPURADO!D2444&gt;1,[1]DEPURADO!D2444," ")</f>
        <v xml:space="preserve"> </v>
      </c>
      <c r="G2450" s="27">
        <f>[1]DEPURADO!F2444</f>
        <v>0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66"/>
        <v>0</v>
      </c>
      <c r="O2450" s="28">
        <f t="shared" si="267"/>
        <v>0</v>
      </c>
      <c r="P2450" s="24">
        <f>IF([1]DEPURADO!H2444&gt;1,0,[1]DEPURADO!B2444)</f>
        <v>0</v>
      </c>
      <c r="Q2450" s="30">
        <f t="shared" si="268"/>
        <v>0</v>
      </c>
      <c r="R2450" s="31">
        <f t="shared" si="269"/>
        <v>0</v>
      </c>
      <c r="S2450" s="31">
        <f>+[1]DEPURADO!J2444</f>
        <v>0</v>
      </c>
      <c r="T2450" s="23" t="s">
        <v>45</v>
      </c>
      <c r="U2450" s="31">
        <f>+[1]DEPURADO!I2444</f>
        <v>0</v>
      </c>
      <c r="V2450" s="30"/>
      <c r="W2450" s="23" t="s">
        <v>45</v>
      </c>
      <c r="X2450" s="31">
        <f>+[1]DEPURADO!K2444+[1]DEPURADO!L2444</f>
        <v>0</v>
      </c>
      <c r="Y2450" s="23" t="s">
        <v>45</v>
      </c>
      <c r="Z2450" s="31">
        <f t="shared" si="270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71"/>
        <v>0</v>
      </c>
      <c r="AH2450" s="30">
        <v>0</v>
      </c>
      <c r="AI2450" s="30">
        <f>+[1]DEPURADO!G2444</f>
        <v>0</v>
      </c>
      <c r="AJ2450" s="32"/>
      <c r="AK2450" s="33"/>
    </row>
    <row r="2451" spans="1:37" s="34" customFormat="1" hidden="1" x14ac:dyDescent="0.25">
      <c r="A2451" s="23">
        <f t="shared" si="272"/>
        <v>2443</v>
      </c>
      <c r="B2451" s="24" t="s">
        <v>44</v>
      </c>
      <c r="C2451" s="23">
        <f>+[1]DEPURADO!A2445</f>
        <v>0</v>
      </c>
      <c r="D2451" s="23">
        <f>+[1]DEPURADO!B2445</f>
        <v>0</v>
      </c>
      <c r="E2451" s="25">
        <f>+[1]DEPURADO!C2445</f>
        <v>0</v>
      </c>
      <c r="F2451" s="26" t="str">
        <f>+IF([1]DEPURADO!D2445&gt;1,[1]DEPURADO!D2445," ")</f>
        <v xml:space="preserve"> </v>
      </c>
      <c r="G2451" s="27">
        <f>[1]DEPURADO!F2445</f>
        <v>0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66"/>
        <v>0</v>
      </c>
      <c r="O2451" s="28">
        <f t="shared" si="267"/>
        <v>0</v>
      </c>
      <c r="P2451" s="24">
        <f>IF([1]DEPURADO!H2445&gt;1,0,[1]DEPURADO!B2445)</f>
        <v>0</v>
      </c>
      <c r="Q2451" s="30">
        <f t="shared" si="268"/>
        <v>0</v>
      </c>
      <c r="R2451" s="31">
        <f t="shared" si="269"/>
        <v>0</v>
      </c>
      <c r="S2451" s="31">
        <f>+[1]DEPURADO!J2445</f>
        <v>0</v>
      </c>
      <c r="T2451" s="23" t="s">
        <v>45</v>
      </c>
      <c r="U2451" s="31">
        <f>+[1]DEPURADO!I2445</f>
        <v>0</v>
      </c>
      <c r="V2451" s="30"/>
      <c r="W2451" s="23" t="s">
        <v>45</v>
      </c>
      <c r="X2451" s="31">
        <f>+[1]DEPURADO!K2445+[1]DEPURADO!L2445</f>
        <v>0</v>
      </c>
      <c r="Y2451" s="23" t="s">
        <v>45</v>
      </c>
      <c r="Z2451" s="31">
        <f t="shared" si="270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71"/>
        <v>0</v>
      </c>
      <c r="AH2451" s="30">
        <v>0</v>
      </c>
      <c r="AI2451" s="30">
        <f>+[1]DEPURADO!G2445</f>
        <v>0</v>
      </c>
      <c r="AJ2451" s="32"/>
      <c r="AK2451" s="33"/>
    </row>
    <row r="2452" spans="1:37" s="34" customFormat="1" hidden="1" x14ac:dyDescent="0.25">
      <c r="A2452" s="23">
        <f t="shared" si="272"/>
        <v>2444</v>
      </c>
      <c r="B2452" s="24" t="s">
        <v>44</v>
      </c>
      <c r="C2452" s="23">
        <f>+[1]DEPURADO!A2446</f>
        <v>0</v>
      </c>
      <c r="D2452" s="23">
        <f>+[1]DEPURADO!B2446</f>
        <v>0</v>
      </c>
      <c r="E2452" s="25">
        <f>+[1]DEPURADO!C2446</f>
        <v>0</v>
      </c>
      <c r="F2452" s="26" t="str">
        <f>+IF([1]DEPURADO!D2446&gt;1,[1]DEPURADO!D2446," ")</f>
        <v xml:space="preserve"> </v>
      </c>
      <c r="G2452" s="27">
        <f>[1]DEPURADO!F2446</f>
        <v>0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66"/>
        <v>0</v>
      </c>
      <c r="O2452" s="28">
        <f t="shared" si="267"/>
        <v>0</v>
      </c>
      <c r="P2452" s="24">
        <f>IF([1]DEPURADO!H2446&gt;1,0,[1]DEPURADO!B2446)</f>
        <v>0</v>
      </c>
      <c r="Q2452" s="30">
        <f t="shared" si="268"/>
        <v>0</v>
      </c>
      <c r="R2452" s="31">
        <f t="shared" si="269"/>
        <v>0</v>
      </c>
      <c r="S2452" s="31">
        <f>+[1]DEPURADO!J2446</f>
        <v>0</v>
      </c>
      <c r="T2452" s="23" t="s">
        <v>45</v>
      </c>
      <c r="U2452" s="31">
        <f>+[1]DEPURADO!I2446</f>
        <v>0</v>
      </c>
      <c r="V2452" s="30"/>
      <c r="W2452" s="23" t="s">
        <v>45</v>
      </c>
      <c r="X2452" s="31">
        <f>+[1]DEPURADO!K2446+[1]DEPURADO!L2446</f>
        <v>0</v>
      </c>
      <c r="Y2452" s="23" t="s">
        <v>45</v>
      </c>
      <c r="Z2452" s="31">
        <f t="shared" si="270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71"/>
        <v>0</v>
      </c>
      <c r="AH2452" s="30">
        <v>0</v>
      </c>
      <c r="AI2452" s="30">
        <f>+[1]DEPURADO!G2446</f>
        <v>0</v>
      </c>
      <c r="AJ2452" s="32"/>
      <c r="AK2452" s="33"/>
    </row>
    <row r="2453" spans="1:37" s="34" customFormat="1" hidden="1" x14ac:dyDescent="0.25">
      <c r="A2453" s="23">
        <f t="shared" si="272"/>
        <v>2445</v>
      </c>
      <c r="B2453" s="24" t="s">
        <v>44</v>
      </c>
      <c r="C2453" s="23">
        <f>+[1]DEPURADO!A2447</f>
        <v>0</v>
      </c>
      <c r="D2453" s="23">
        <f>+[1]DEPURADO!B2447</f>
        <v>0</v>
      </c>
      <c r="E2453" s="25">
        <f>+[1]DEPURADO!C2447</f>
        <v>0</v>
      </c>
      <c r="F2453" s="26" t="str">
        <f>+IF([1]DEPURADO!D2447&gt;1,[1]DEPURADO!D2447," ")</f>
        <v xml:space="preserve"> </v>
      </c>
      <c r="G2453" s="27">
        <f>[1]DEPURADO!F2447</f>
        <v>0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66"/>
        <v>0</v>
      </c>
      <c r="O2453" s="28">
        <f t="shared" si="267"/>
        <v>0</v>
      </c>
      <c r="P2453" s="24">
        <f>IF([1]DEPURADO!H2447&gt;1,0,[1]DEPURADO!B2447)</f>
        <v>0</v>
      </c>
      <c r="Q2453" s="30">
        <f t="shared" si="268"/>
        <v>0</v>
      </c>
      <c r="R2453" s="31">
        <f t="shared" si="269"/>
        <v>0</v>
      </c>
      <c r="S2453" s="31">
        <f>+[1]DEPURADO!J2447</f>
        <v>0</v>
      </c>
      <c r="T2453" s="23" t="s">
        <v>45</v>
      </c>
      <c r="U2453" s="31">
        <f>+[1]DEPURADO!I2447</f>
        <v>0</v>
      </c>
      <c r="V2453" s="30"/>
      <c r="W2453" s="23" t="s">
        <v>45</v>
      </c>
      <c r="X2453" s="31">
        <f>+[1]DEPURADO!K2447+[1]DEPURADO!L2447</f>
        <v>0</v>
      </c>
      <c r="Y2453" s="23" t="s">
        <v>45</v>
      </c>
      <c r="Z2453" s="31">
        <f t="shared" si="270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71"/>
        <v>0</v>
      </c>
      <c r="AH2453" s="30">
        <v>0</v>
      </c>
      <c r="AI2453" s="30">
        <f>+[1]DEPURADO!G2447</f>
        <v>0</v>
      </c>
      <c r="AJ2453" s="32"/>
      <c r="AK2453" s="33"/>
    </row>
    <row r="2454" spans="1:37" s="34" customFormat="1" hidden="1" x14ac:dyDescent="0.25">
      <c r="A2454" s="23">
        <f t="shared" si="272"/>
        <v>2446</v>
      </c>
      <c r="B2454" s="24" t="s">
        <v>44</v>
      </c>
      <c r="C2454" s="23">
        <f>+[1]DEPURADO!A2448</f>
        <v>0</v>
      </c>
      <c r="D2454" s="23">
        <f>+[1]DEPURADO!B2448</f>
        <v>0</v>
      </c>
      <c r="E2454" s="25">
        <f>+[1]DEPURADO!C2448</f>
        <v>0</v>
      </c>
      <c r="F2454" s="26" t="str">
        <f>+IF([1]DEPURADO!D2448&gt;1,[1]DEPURADO!D2448," ")</f>
        <v xml:space="preserve"> </v>
      </c>
      <c r="G2454" s="27">
        <f>[1]DEPURADO!F2448</f>
        <v>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66"/>
        <v>0</v>
      </c>
      <c r="O2454" s="28">
        <f t="shared" si="267"/>
        <v>0</v>
      </c>
      <c r="P2454" s="24">
        <f>IF([1]DEPURADO!H2448&gt;1,0,[1]DEPURADO!B2448)</f>
        <v>0</v>
      </c>
      <c r="Q2454" s="30">
        <f t="shared" si="268"/>
        <v>0</v>
      </c>
      <c r="R2454" s="31">
        <f t="shared" si="269"/>
        <v>0</v>
      </c>
      <c r="S2454" s="31">
        <f>+[1]DEPURADO!J2448</f>
        <v>0</v>
      </c>
      <c r="T2454" s="23" t="s">
        <v>45</v>
      </c>
      <c r="U2454" s="31">
        <f>+[1]DEPURADO!I2448</f>
        <v>0</v>
      </c>
      <c r="V2454" s="30"/>
      <c r="W2454" s="23" t="s">
        <v>45</v>
      </c>
      <c r="X2454" s="31">
        <f>+[1]DEPURADO!K2448+[1]DEPURADO!L2448</f>
        <v>0</v>
      </c>
      <c r="Y2454" s="23" t="s">
        <v>45</v>
      </c>
      <c r="Z2454" s="31">
        <f t="shared" si="270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71"/>
        <v>0</v>
      </c>
      <c r="AH2454" s="30">
        <v>0</v>
      </c>
      <c r="AI2454" s="30">
        <f>+[1]DEPURADO!G2448</f>
        <v>0</v>
      </c>
      <c r="AJ2454" s="32"/>
      <c r="AK2454" s="33"/>
    </row>
    <row r="2455" spans="1:37" s="34" customFormat="1" hidden="1" x14ac:dyDescent="0.25">
      <c r="A2455" s="23">
        <f t="shared" si="272"/>
        <v>2447</v>
      </c>
      <c r="B2455" s="24" t="s">
        <v>44</v>
      </c>
      <c r="C2455" s="23">
        <f>+[1]DEPURADO!A2449</f>
        <v>0</v>
      </c>
      <c r="D2455" s="23">
        <f>+[1]DEPURADO!B2449</f>
        <v>0</v>
      </c>
      <c r="E2455" s="25">
        <f>+[1]DEPURADO!C2449</f>
        <v>0</v>
      </c>
      <c r="F2455" s="26" t="str">
        <f>+IF([1]DEPURADO!D2449&gt;1,[1]DEPURADO!D2449," ")</f>
        <v xml:space="preserve"> </v>
      </c>
      <c r="G2455" s="27">
        <f>[1]DEPURADO!F2449</f>
        <v>0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66"/>
        <v>0</v>
      </c>
      <c r="O2455" s="28">
        <f t="shared" si="267"/>
        <v>0</v>
      </c>
      <c r="P2455" s="24">
        <f>IF([1]DEPURADO!H2449&gt;1,0,[1]DEPURADO!B2449)</f>
        <v>0</v>
      </c>
      <c r="Q2455" s="30">
        <f t="shared" si="268"/>
        <v>0</v>
      </c>
      <c r="R2455" s="31">
        <f t="shared" si="269"/>
        <v>0</v>
      </c>
      <c r="S2455" s="31">
        <f>+[1]DEPURADO!J2449</f>
        <v>0</v>
      </c>
      <c r="T2455" s="23" t="s">
        <v>45</v>
      </c>
      <c r="U2455" s="31">
        <f>+[1]DEPURADO!I2449</f>
        <v>0</v>
      </c>
      <c r="V2455" s="30"/>
      <c r="W2455" s="23" t="s">
        <v>45</v>
      </c>
      <c r="X2455" s="31">
        <f>+[1]DEPURADO!K2449+[1]DEPURADO!L2449</f>
        <v>0</v>
      </c>
      <c r="Y2455" s="23" t="s">
        <v>45</v>
      </c>
      <c r="Z2455" s="31">
        <f t="shared" si="270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71"/>
        <v>0</v>
      </c>
      <c r="AH2455" s="30">
        <v>0</v>
      </c>
      <c r="AI2455" s="30">
        <f>+[1]DEPURADO!G2449</f>
        <v>0</v>
      </c>
      <c r="AJ2455" s="32"/>
      <c r="AK2455" s="33"/>
    </row>
    <row r="2456" spans="1:37" s="34" customFormat="1" hidden="1" x14ac:dyDescent="0.25">
      <c r="A2456" s="23">
        <f t="shared" si="272"/>
        <v>2448</v>
      </c>
      <c r="B2456" s="24" t="s">
        <v>44</v>
      </c>
      <c r="C2456" s="23">
        <f>+[1]DEPURADO!A2450</f>
        <v>0</v>
      </c>
      <c r="D2456" s="23">
        <f>+[1]DEPURADO!B2450</f>
        <v>0</v>
      </c>
      <c r="E2456" s="25">
        <f>+[1]DEPURADO!C2450</f>
        <v>0</v>
      </c>
      <c r="F2456" s="26" t="str">
        <f>+IF([1]DEPURADO!D2450&gt;1,[1]DEPURADO!D2450," ")</f>
        <v xml:space="preserve"> </v>
      </c>
      <c r="G2456" s="27">
        <f>[1]DEPURADO!F2450</f>
        <v>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66"/>
        <v>0</v>
      </c>
      <c r="O2456" s="28">
        <f t="shared" si="267"/>
        <v>0</v>
      </c>
      <c r="P2456" s="24">
        <f>IF([1]DEPURADO!H2450&gt;1,0,[1]DEPURADO!B2450)</f>
        <v>0</v>
      </c>
      <c r="Q2456" s="30">
        <f t="shared" si="268"/>
        <v>0</v>
      </c>
      <c r="R2456" s="31">
        <f t="shared" si="269"/>
        <v>0</v>
      </c>
      <c r="S2456" s="31">
        <f>+[1]DEPURADO!J2450</f>
        <v>0</v>
      </c>
      <c r="T2456" s="23" t="s">
        <v>45</v>
      </c>
      <c r="U2456" s="31">
        <f>+[1]DEPURADO!I2450</f>
        <v>0</v>
      </c>
      <c r="V2456" s="30"/>
      <c r="W2456" s="23" t="s">
        <v>45</v>
      </c>
      <c r="X2456" s="31">
        <f>+[1]DEPURADO!K2450+[1]DEPURADO!L2450</f>
        <v>0</v>
      </c>
      <c r="Y2456" s="23" t="s">
        <v>45</v>
      </c>
      <c r="Z2456" s="31">
        <f t="shared" si="270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71"/>
        <v>0</v>
      </c>
      <c r="AH2456" s="30">
        <v>0</v>
      </c>
      <c r="AI2456" s="30">
        <f>+[1]DEPURADO!G2450</f>
        <v>0</v>
      </c>
      <c r="AJ2456" s="32"/>
      <c r="AK2456" s="33"/>
    </row>
    <row r="2457" spans="1:37" s="34" customFormat="1" hidden="1" x14ac:dyDescent="0.25">
      <c r="A2457" s="23">
        <f t="shared" si="272"/>
        <v>2449</v>
      </c>
      <c r="B2457" s="24" t="s">
        <v>44</v>
      </c>
      <c r="C2457" s="23">
        <f>+[1]DEPURADO!A2451</f>
        <v>0</v>
      </c>
      <c r="D2457" s="23">
        <f>+[1]DEPURADO!B2451</f>
        <v>0</v>
      </c>
      <c r="E2457" s="25">
        <f>+[1]DEPURADO!C2451</f>
        <v>0</v>
      </c>
      <c r="F2457" s="26" t="str">
        <f>+IF([1]DEPURADO!D2451&gt;1,[1]DEPURADO!D2451," ")</f>
        <v xml:space="preserve"> </v>
      </c>
      <c r="G2457" s="27">
        <f>[1]DEPURADO!F2451</f>
        <v>0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66"/>
        <v>0</v>
      </c>
      <c r="O2457" s="28">
        <f t="shared" si="267"/>
        <v>0</v>
      </c>
      <c r="P2457" s="24">
        <f>IF([1]DEPURADO!H2451&gt;1,0,[1]DEPURADO!B2451)</f>
        <v>0</v>
      </c>
      <c r="Q2457" s="30">
        <f t="shared" si="268"/>
        <v>0</v>
      </c>
      <c r="R2457" s="31">
        <f t="shared" si="269"/>
        <v>0</v>
      </c>
      <c r="S2457" s="31">
        <f>+[1]DEPURADO!J2451</f>
        <v>0</v>
      </c>
      <c r="T2457" s="23" t="s">
        <v>45</v>
      </c>
      <c r="U2457" s="31">
        <f>+[1]DEPURADO!I2451</f>
        <v>0</v>
      </c>
      <c r="V2457" s="30"/>
      <c r="W2457" s="23" t="s">
        <v>45</v>
      </c>
      <c r="X2457" s="31">
        <f>+[1]DEPURADO!K2451+[1]DEPURADO!L2451</f>
        <v>0</v>
      </c>
      <c r="Y2457" s="23" t="s">
        <v>45</v>
      </c>
      <c r="Z2457" s="31">
        <f t="shared" si="270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71"/>
        <v>0</v>
      </c>
      <c r="AH2457" s="30">
        <v>0</v>
      </c>
      <c r="AI2457" s="30">
        <f>+[1]DEPURADO!G2451</f>
        <v>0</v>
      </c>
      <c r="AJ2457" s="32"/>
      <c r="AK2457" s="33"/>
    </row>
    <row r="2458" spans="1:37" s="34" customFormat="1" hidden="1" x14ac:dyDescent="0.25">
      <c r="A2458" s="23">
        <f t="shared" si="272"/>
        <v>2450</v>
      </c>
      <c r="B2458" s="24" t="s">
        <v>44</v>
      </c>
      <c r="C2458" s="23">
        <f>+[1]DEPURADO!A2452</f>
        <v>0</v>
      </c>
      <c r="D2458" s="23">
        <f>+[1]DEPURADO!B2452</f>
        <v>0</v>
      </c>
      <c r="E2458" s="25">
        <f>+[1]DEPURADO!C2452</f>
        <v>0</v>
      </c>
      <c r="F2458" s="26" t="str">
        <f>+IF([1]DEPURADO!D2452&gt;1,[1]DEPURADO!D2452," ")</f>
        <v xml:space="preserve"> </v>
      </c>
      <c r="G2458" s="27">
        <f>[1]DEPURADO!F2452</f>
        <v>0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66"/>
        <v>0</v>
      </c>
      <c r="O2458" s="28">
        <f t="shared" si="267"/>
        <v>0</v>
      </c>
      <c r="P2458" s="24">
        <f>IF([1]DEPURADO!H2452&gt;1,0,[1]DEPURADO!B2452)</f>
        <v>0</v>
      </c>
      <c r="Q2458" s="30">
        <f t="shared" si="268"/>
        <v>0</v>
      </c>
      <c r="R2458" s="31">
        <f t="shared" si="269"/>
        <v>0</v>
      </c>
      <c r="S2458" s="31">
        <f>+[1]DEPURADO!J2452</f>
        <v>0</v>
      </c>
      <c r="T2458" s="23" t="s">
        <v>45</v>
      </c>
      <c r="U2458" s="31">
        <f>+[1]DEPURADO!I2452</f>
        <v>0</v>
      </c>
      <c r="V2458" s="30"/>
      <c r="W2458" s="23" t="s">
        <v>45</v>
      </c>
      <c r="X2458" s="31">
        <f>+[1]DEPURADO!K2452+[1]DEPURADO!L2452</f>
        <v>0</v>
      </c>
      <c r="Y2458" s="23" t="s">
        <v>45</v>
      </c>
      <c r="Z2458" s="31">
        <f t="shared" si="270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71"/>
        <v>0</v>
      </c>
      <c r="AH2458" s="30">
        <v>0</v>
      </c>
      <c r="AI2458" s="30">
        <f>+[1]DEPURADO!G2452</f>
        <v>0</v>
      </c>
      <c r="AJ2458" s="32"/>
      <c r="AK2458" s="33"/>
    </row>
    <row r="2459" spans="1:37" s="34" customFormat="1" hidden="1" x14ac:dyDescent="0.25">
      <c r="A2459" s="23">
        <f t="shared" si="272"/>
        <v>2451</v>
      </c>
      <c r="B2459" s="24" t="s">
        <v>44</v>
      </c>
      <c r="C2459" s="23">
        <f>+[1]DEPURADO!A2453</f>
        <v>0</v>
      </c>
      <c r="D2459" s="23">
        <f>+[1]DEPURADO!B2453</f>
        <v>0</v>
      </c>
      <c r="E2459" s="25">
        <f>+[1]DEPURADO!C2453</f>
        <v>0</v>
      </c>
      <c r="F2459" s="26" t="str">
        <f>+IF([1]DEPURADO!D2453&gt;1,[1]DEPURADO!D2453," ")</f>
        <v xml:space="preserve"> </v>
      </c>
      <c r="G2459" s="27">
        <f>[1]DEPURADO!F2453</f>
        <v>0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66"/>
        <v>0</v>
      </c>
      <c r="O2459" s="28">
        <f t="shared" si="267"/>
        <v>0</v>
      </c>
      <c r="P2459" s="24">
        <f>IF([1]DEPURADO!H2453&gt;1,0,[1]DEPURADO!B2453)</f>
        <v>0</v>
      </c>
      <c r="Q2459" s="30">
        <f t="shared" si="268"/>
        <v>0</v>
      </c>
      <c r="R2459" s="31">
        <f t="shared" si="269"/>
        <v>0</v>
      </c>
      <c r="S2459" s="31">
        <f>+[1]DEPURADO!J2453</f>
        <v>0</v>
      </c>
      <c r="T2459" s="23" t="s">
        <v>45</v>
      </c>
      <c r="U2459" s="31">
        <f>+[1]DEPURADO!I2453</f>
        <v>0</v>
      </c>
      <c r="V2459" s="30"/>
      <c r="W2459" s="23" t="s">
        <v>45</v>
      </c>
      <c r="X2459" s="31">
        <f>+[1]DEPURADO!K2453+[1]DEPURADO!L2453</f>
        <v>0</v>
      </c>
      <c r="Y2459" s="23" t="s">
        <v>45</v>
      </c>
      <c r="Z2459" s="31">
        <f t="shared" si="270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71"/>
        <v>0</v>
      </c>
      <c r="AH2459" s="30">
        <v>0</v>
      </c>
      <c r="AI2459" s="30">
        <f>+[1]DEPURADO!G2453</f>
        <v>0</v>
      </c>
      <c r="AJ2459" s="32"/>
      <c r="AK2459" s="33"/>
    </row>
    <row r="2460" spans="1:37" s="34" customFormat="1" hidden="1" x14ac:dyDescent="0.25">
      <c r="A2460" s="23">
        <f t="shared" si="272"/>
        <v>2452</v>
      </c>
      <c r="B2460" s="24" t="s">
        <v>44</v>
      </c>
      <c r="C2460" s="23">
        <f>+[1]DEPURADO!A2454</f>
        <v>0</v>
      </c>
      <c r="D2460" s="23">
        <f>+[1]DEPURADO!B2454</f>
        <v>0</v>
      </c>
      <c r="E2460" s="25">
        <f>+[1]DEPURADO!C2454</f>
        <v>0</v>
      </c>
      <c r="F2460" s="26" t="str">
        <f>+IF([1]DEPURADO!D2454&gt;1,[1]DEPURADO!D2454," ")</f>
        <v xml:space="preserve"> </v>
      </c>
      <c r="G2460" s="27">
        <f>[1]DEPURADO!F2454</f>
        <v>0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66"/>
        <v>0</v>
      </c>
      <c r="O2460" s="28">
        <f t="shared" si="267"/>
        <v>0</v>
      </c>
      <c r="P2460" s="24">
        <f>IF([1]DEPURADO!H2454&gt;1,0,[1]DEPURADO!B2454)</f>
        <v>0</v>
      </c>
      <c r="Q2460" s="30">
        <f t="shared" si="268"/>
        <v>0</v>
      </c>
      <c r="R2460" s="31">
        <f t="shared" si="269"/>
        <v>0</v>
      </c>
      <c r="S2460" s="31">
        <f>+[1]DEPURADO!J2454</f>
        <v>0</v>
      </c>
      <c r="T2460" s="23" t="s">
        <v>45</v>
      </c>
      <c r="U2460" s="31">
        <f>+[1]DEPURADO!I2454</f>
        <v>0</v>
      </c>
      <c r="V2460" s="30"/>
      <c r="W2460" s="23" t="s">
        <v>45</v>
      </c>
      <c r="X2460" s="31">
        <f>+[1]DEPURADO!K2454+[1]DEPURADO!L2454</f>
        <v>0</v>
      </c>
      <c r="Y2460" s="23" t="s">
        <v>45</v>
      </c>
      <c r="Z2460" s="31">
        <f t="shared" si="270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71"/>
        <v>0</v>
      </c>
      <c r="AH2460" s="30">
        <v>0</v>
      </c>
      <c r="AI2460" s="30">
        <f>+[1]DEPURADO!G2454</f>
        <v>0</v>
      </c>
      <c r="AJ2460" s="32"/>
      <c r="AK2460" s="33"/>
    </row>
    <row r="2461" spans="1:37" s="34" customFormat="1" hidden="1" x14ac:dyDescent="0.25">
      <c r="A2461" s="23">
        <f t="shared" si="272"/>
        <v>2453</v>
      </c>
      <c r="B2461" s="24" t="s">
        <v>44</v>
      </c>
      <c r="C2461" s="23">
        <f>+[1]DEPURADO!A2455</f>
        <v>0</v>
      </c>
      <c r="D2461" s="23">
        <f>+[1]DEPURADO!B2455</f>
        <v>0</v>
      </c>
      <c r="E2461" s="25">
        <f>+[1]DEPURADO!C2455</f>
        <v>0</v>
      </c>
      <c r="F2461" s="26" t="str">
        <f>+IF([1]DEPURADO!D2455&gt;1,[1]DEPURADO!D2455," ")</f>
        <v xml:space="preserve"> </v>
      </c>
      <c r="G2461" s="27">
        <f>[1]DEPURADO!F2455</f>
        <v>0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66"/>
        <v>0</v>
      </c>
      <c r="O2461" s="28">
        <f t="shared" si="267"/>
        <v>0</v>
      </c>
      <c r="P2461" s="24">
        <f>IF([1]DEPURADO!H2455&gt;1,0,[1]DEPURADO!B2455)</f>
        <v>0</v>
      </c>
      <c r="Q2461" s="30">
        <f t="shared" si="268"/>
        <v>0</v>
      </c>
      <c r="R2461" s="31">
        <f t="shared" si="269"/>
        <v>0</v>
      </c>
      <c r="S2461" s="31">
        <f>+[1]DEPURADO!J2455</f>
        <v>0</v>
      </c>
      <c r="T2461" s="23" t="s">
        <v>45</v>
      </c>
      <c r="U2461" s="31">
        <f>+[1]DEPURADO!I2455</f>
        <v>0</v>
      </c>
      <c r="V2461" s="30"/>
      <c r="W2461" s="23" t="s">
        <v>45</v>
      </c>
      <c r="X2461" s="31">
        <f>+[1]DEPURADO!K2455+[1]DEPURADO!L2455</f>
        <v>0</v>
      </c>
      <c r="Y2461" s="23" t="s">
        <v>45</v>
      </c>
      <c r="Z2461" s="31">
        <f t="shared" si="270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71"/>
        <v>0</v>
      </c>
      <c r="AH2461" s="30">
        <v>0</v>
      </c>
      <c r="AI2461" s="30">
        <f>+[1]DEPURADO!G2455</f>
        <v>0</v>
      </c>
      <c r="AJ2461" s="32"/>
      <c r="AK2461" s="33"/>
    </row>
    <row r="2462" spans="1:37" s="34" customFormat="1" hidden="1" x14ac:dyDescent="0.25">
      <c r="A2462" s="23">
        <f t="shared" si="272"/>
        <v>2454</v>
      </c>
      <c r="B2462" s="24" t="s">
        <v>44</v>
      </c>
      <c r="C2462" s="23">
        <f>+[1]DEPURADO!A2456</f>
        <v>0</v>
      </c>
      <c r="D2462" s="23">
        <f>+[1]DEPURADO!B2456</f>
        <v>0</v>
      </c>
      <c r="E2462" s="25">
        <f>+[1]DEPURADO!C2456</f>
        <v>0</v>
      </c>
      <c r="F2462" s="26" t="str">
        <f>+IF([1]DEPURADO!D2456&gt;1,[1]DEPURADO!D2456," ")</f>
        <v xml:space="preserve"> </v>
      </c>
      <c r="G2462" s="27">
        <f>[1]DEPURADO!F2456</f>
        <v>0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66"/>
        <v>0</v>
      </c>
      <c r="O2462" s="28">
        <f t="shared" si="267"/>
        <v>0</v>
      </c>
      <c r="P2462" s="24">
        <f>IF([1]DEPURADO!H2456&gt;1,0,[1]DEPURADO!B2456)</f>
        <v>0</v>
      </c>
      <c r="Q2462" s="30">
        <f t="shared" si="268"/>
        <v>0</v>
      </c>
      <c r="R2462" s="31">
        <f t="shared" si="269"/>
        <v>0</v>
      </c>
      <c r="S2462" s="31">
        <f>+[1]DEPURADO!J2456</f>
        <v>0</v>
      </c>
      <c r="T2462" s="23" t="s">
        <v>45</v>
      </c>
      <c r="U2462" s="31">
        <f>+[1]DEPURADO!I2456</f>
        <v>0</v>
      </c>
      <c r="V2462" s="30"/>
      <c r="W2462" s="23" t="s">
        <v>45</v>
      </c>
      <c r="X2462" s="31">
        <f>+[1]DEPURADO!K2456+[1]DEPURADO!L2456</f>
        <v>0</v>
      </c>
      <c r="Y2462" s="23" t="s">
        <v>45</v>
      </c>
      <c r="Z2462" s="31">
        <f t="shared" si="270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71"/>
        <v>0</v>
      </c>
      <c r="AH2462" s="30">
        <v>0</v>
      </c>
      <c r="AI2462" s="30">
        <f>+[1]DEPURADO!G2456</f>
        <v>0</v>
      </c>
      <c r="AJ2462" s="32"/>
      <c r="AK2462" s="33"/>
    </row>
    <row r="2463" spans="1:37" s="34" customFormat="1" hidden="1" x14ac:dyDescent="0.25">
      <c r="A2463" s="23">
        <f t="shared" si="272"/>
        <v>2455</v>
      </c>
      <c r="B2463" s="24" t="s">
        <v>44</v>
      </c>
      <c r="C2463" s="23">
        <f>+[1]DEPURADO!A2457</f>
        <v>0</v>
      </c>
      <c r="D2463" s="23">
        <f>+[1]DEPURADO!B2457</f>
        <v>0</v>
      </c>
      <c r="E2463" s="25">
        <f>+[1]DEPURADO!C2457</f>
        <v>0</v>
      </c>
      <c r="F2463" s="26" t="str">
        <f>+IF([1]DEPURADO!D2457&gt;1,[1]DEPURADO!D2457," ")</f>
        <v xml:space="preserve"> </v>
      </c>
      <c r="G2463" s="27">
        <f>[1]DEPURADO!F2457</f>
        <v>0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66"/>
        <v>0</v>
      </c>
      <c r="O2463" s="28">
        <f t="shared" si="267"/>
        <v>0</v>
      </c>
      <c r="P2463" s="24">
        <f>IF([1]DEPURADO!H2457&gt;1,0,[1]DEPURADO!B2457)</f>
        <v>0</v>
      </c>
      <c r="Q2463" s="30">
        <f t="shared" si="268"/>
        <v>0</v>
      </c>
      <c r="R2463" s="31">
        <f t="shared" si="269"/>
        <v>0</v>
      </c>
      <c r="S2463" s="31">
        <f>+[1]DEPURADO!J2457</f>
        <v>0</v>
      </c>
      <c r="T2463" s="23" t="s">
        <v>45</v>
      </c>
      <c r="U2463" s="31">
        <f>+[1]DEPURADO!I2457</f>
        <v>0</v>
      </c>
      <c r="V2463" s="30"/>
      <c r="W2463" s="23" t="s">
        <v>45</v>
      </c>
      <c r="X2463" s="31">
        <f>+[1]DEPURADO!K2457+[1]DEPURADO!L2457</f>
        <v>0</v>
      </c>
      <c r="Y2463" s="23" t="s">
        <v>45</v>
      </c>
      <c r="Z2463" s="31">
        <f t="shared" si="270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71"/>
        <v>0</v>
      </c>
      <c r="AH2463" s="30">
        <v>0</v>
      </c>
      <c r="AI2463" s="30">
        <f>+[1]DEPURADO!G2457</f>
        <v>0</v>
      </c>
      <c r="AJ2463" s="32"/>
      <c r="AK2463" s="33"/>
    </row>
    <row r="2464" spans="1:37" s="34" customFormat="1" hidden="1" x14ac:dyDescent="0.25">
      <c r="A2464" s="23">
        <f t="shared" si="272"/>
        <v>2456</v>
      </c>
      <c r="B2464" s="24" t="s">
        <v>44</v>
      </c>
      <c r="C2464" s="23">
        <f>+[1]DEPURADO!A2458</f>
        <v>0</v>
      </c>
      <c r="D2464" s="23">
        <f>+[1]DEPURADO!B2458</f>
        <v>0</v>
      </c>
      <c r="E2464" s="25">
        <f>+[1]DEPURADO!C2458</f>
        <v>0</v>
      </c>
      <c r="F2464" s="26" t="str">
        <f>+IF([1]DEPURADO!D2458&gt;1,[1]DEPURADO!D2458," ")</f>
        <v xml:space="preserve"> </v>
      </c>
      <c r="G2464" s="27">
        <f>[1]DEPURADO!F2458</f>
        <v>0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66"/>
        <v>0</v>
      </c>
      <c r="O2464" s="28">
        <f t="shared" si="267"/>
        <v>0</v>
      </c>
      <c r="P2464" s="24">
        <f>IF([1]DEPURADO!H2458&gt;1,0,[1]DEPURADO!B2458)</f>
        <v>0</v>
      </c>
      <c r="Q2464" s="30">
        <f t="shared" si="268"/>
        <v>0</v>
      </c>
      <c r="R2464" s="31">
        <f t="shared" si="269"/>
        <v>0</v>
      </c>
      <c r="S2464" s="31">
        <f>+[1]DEPURADO!J2458</f>
        <v>0</v>
      </c>
      <c r="T2464" s="23" t="s">
        <v>45</v>
      </c>
      <c r="U2464" s="31">
        <f>+[1]DEPURADO!I2458</f>
        <v>0</v>
      </c>
      <c r="V2464" s="30"/>
      <c r="W2464" s="23" t="s">
        <v>45</v>
      </c>
      <c r="X2464" s="31">
        <f>+[1]DEPURADO!K2458+[1]DEPURADO!L2458</f>
        <v>0</v>
      </c>
      <c r="Y2464" s="23" t="s">
        <v>45</v>
      </c>
      <c r="Z2464" s="31">
        <f t="shared" si="270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71"/>
        <v>0</v>
      </c>
      <c r="AH2464" s="30">
        <v>0</v>
      </c>
      <c r="AI2464" s="30">
        <f>+[1]DEPURADO!G2458</f>
        <v>0</v>
      </c>
      <c r="AJ2464" s="32"/>
      <c r="AK2464" s="33"/>
    </row>
    <row r="2465" spans="1:37" s="34" customFormat="1" hidden="1" x14ac:dyDescent="0.25">
      <c r="A2465" s="23">
        <f t="shared" si="272"/>
        <v>2457</v>
      </c>
      <c r="B2465" s="24" t="s">
        <v>44</v>
      </c>
      <c r="C2465" s="23">
        <f>+[1]DEPURADO!A2459</f>
        <v>0</v>
      </c>
      <c r="D2465" s="23">
        <f>+[1]DEPURADO!B2459</f>
        <v>0</v>
      </c>
      <c r="E2465" s="25">
        <f>+[1]DEPURADO!C2459</f>
        <v>0</v>
      </c>
      <c r="F2465" s="26" t="str">
        <f>+IF([1]DEPURADO!D2459&gt;1,[1]DEPURADO!D2459," ")</f>
        <v xml:space="preserve"> </v>
      </c>
      <c r="G2465" s="27">
        <f>[1]DEPURADO!F2459</f>
        <v>0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66"/>
        <v>0</v>
      </c>
      <c r="O2465" s="28">
        <f t="shared" si="267"/>
        <v>0</v>
      </c>
      <c r="P2465" s="24">
        <f>IF([1]DEPURADO!H2459&gt;1,0,[1]DEPURADO!B2459)</f>
        <v>0</v>
      </c>
      <c r="Q2465" s="30">
        <f t="shared" si="268"/>
        <v>0</v>
      </c>
      <c r="R2465" s="31">
        <f t="shared" si="269"/>
        <v>0</v>
      </c>
      <c r="S2465" s="31">
        <f>+[1]DEPURADO!J2459</f>
        <v>0</v>
      </c>
      <c r="T2465" s="23" t="s">
        <v>45</v>
      </c>
      <c r="U2465" s="31">
        <f>+[1]DEPURADO!I2459</f>
        <v>0</v>
      </c>
      <c r="V2465" s="30"/>
      <c r="W2465" s="23" t="s">
        <v>45</v>
      </c>
      <c r="X2465" s="31">
        <f>+[1]DEPURADO!K2459+[1]DEPURADO!L2459</f>
        <v>0</v>
      </c>
      <c r="Y2465" s="23" t="s">
        <v>45</v>
      </c>
      <c r="Z2465" s="31">
        <f t="shared" si="270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71"/>
        <v>0</v>
      </c>
      <c r="AH2465" s="30">
        <v>0</v>
      </c>
      <c r="AI2465" s="30">
        <f>+[1]DEPURADO!G2459</f>
        <v>0</v>
      </c>
      <c r="AJ2465" s="32"/>
      <c r="AK2465" s="33"/>
    </row>
    <row r="2466" spans="1:37" s="34" customFormat="1" hidden="1" x14ac:dyDescent="0.25">
      <c r="A2466" s="23">
        <f t="shared" si="272"/>
        <v>2458</v>
      </c>
      <c r="B2466" s="24" t="s">
        <v>44</v>
      </c>
      <c r="C2466" s="23">
        <f>+[1]DEPURADO!A2460</f>
        <v>0</v>
      </c>
      <c r="D2466" s="23">
        <f>+[1]DEPURADO!B2460</f>
        <v>0</v>
      </c>
      <c r="E2466" s="25">
        <f>+[1]DEPURADO!C2460</f>
        <v>0</v>
      </c>
      <c r="F2466" s="26" t="str">
        <f>+IF([1]DEPURADO!D2460&gt;1,[1]DEPURADO!D2460," ")</f>
        <v xml:space="preserve"> </v>
      </c>
      <c r="G2466" s="27">
        <f>[1]DEPURADO!F2460</f>
        <v>0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66"/>
        <v>0</v>
      </c>
      <c r="O2466" s="28">
        <f t="shared" si="267"/>
        <v>0</v>
      </c>
      <c r="P2466" s="24">
        <f>IF([1]DEPURADO!H2460&gt;1,0,[1]DEPURADO!B2460)</f>
        <v>0</v>
      </c>
      <c r="Q2466" s="30">
        <f t="shared" si="268"/>
        <v>0</v>
      </c>
      <c r="R2466" s="31">
        <f t="shared" si="269"/>
        <v>0</v>
      </c>
      <c r="S2466" s="31">
        <f>+[1]DEPURADO!J2460</f>
        <v>0</v>
      </c>
      <c r="T2466" s="23" t="s">
        <v>45</v>
      </c>
      <c r="U2466" s="31">
        <f>+[1]DEPURADO!I2460</f>
        <v>0</v>
      </c>
      <c r="V2466" s="30"/>
      <c r="W2466" s="23" t="s">
        <v>45</v>
      </c>
      <c r="X2466" s="31">
        <f>+[1]DEPURADO!K2460+[1]DEPURADO!L2460</f>
        <v>0</v>
      </c>
      <c r="Y2466" s="23" t="s">
        <v>45</v>
      </c>
      <c r="Z2466" s="31">
        <f t="shared" si="270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71"/>
        <v>0</v>
      </c>
      <c r="AH2466" s="30">
        <v>0</v>
      </c>
      <c r="AI2466" s="30">
        <f>+[1]DEPURADO!G2460</f>
        <v>0</v>
      </c>
      <c r="AJ2466" s="32"/>
      <c r="AK2466" s="33"/>
    </row>
    <row r="2467" spans="1:37" s="34" customFormat="1" hidden="1" x14ac:dyDescent="0.25">
      <c r="A2467" s="23">
        <f t="shared" si="272"/>
        <v>2459</v>
      </c>
      <c r="B2467" s="24" t="s">
        <v>44</v>
      </c>
      <c r="C2467" s="23">
        <f>+[1]DEPURADO!A2461</f>
        <v>0</v>
      </c>
      <c r="D2467" s="23">
        <f>+[1]DEPURADO!B2461</f>
        <v>0</v>
      </c>
      <c r="E2467" s="25">
        <f>+[1]DEPURADO!C2461</f>
        <v>0</v>
      </c>
      <c r="F2467" s="26" t="str">
        <f>+IF([1]DEPURADO!D2461&gt;1,[1]DEPURADO!D2461," ")</f>
        <v xml:space="preserve"> </v>
      </c>
      <c r="G2467" s="27">
        <f>[1]DEPURADO!F2461</f>
        <v>0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66"/>
        <v>0</v>
      </c>
      <c r="O2467" s="28">
        <f t="shared" si="267"/>
        <v>0</v>
      </c>
      <c r="P2467" s="24">
        <f>IF([1]DEPURADO!H2461&gt;1,0,[1]DEPURADO!B2461)</f>
        <v>0</v>
      </c>
      <c r="Q2467" s="30">
        <f t="shared" si="268"/>
        <v>0</v>
      </c>
      <c r="R2467" s="31">
        <f t="shared" si="269"/>
        <v>0</v>
      </c>
      <c r="S2467" s="31">
        <f>+[1]DEPURADO!J2461</f>
        <v>0</v>
      </c>
      <c r="T2467" s="23" t="s">
        <v>45</v>
      </c>
      <c r="U2467" s="31">
        <f>+[1]DEPURADO!I2461</f>
        <v>0</v>
      </c>
      <c r="V2467" s="30"/>
      <c r="W2467" s="23" t="s">
        <v>45</v>
      </c>
      <c r="X2467" s="31">
        <f>+[1]DEPURADO!K2461+[1]DEPURADO!L2461</f>
        <v>0</v>
      </c>
      <c r="Y2467" s="23" t="s">
        <v>45</v>
      </c>
      <c r="Z2467" s="31">
        <f t="shared" si="270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71"/>
        <v>0</v>
      </c>
      <c r="AH2467" s="30">
        <v>0</v>
      </c>
      <c r="AI2467" s="30">
        <f>+[1]DEPURADO!G2461</f>
        <v>0</v>
      </c>
      <c r="AJ2467" s="32"/>
      <c r="AK2467" s="33"/>
    </row>
    <row r="2468" spans="1:37" s="34" customFormat="1" hidden="1" x14ac:dyDescent="0.25">
      <c r="A2468" s="23">
        <f t="shared" si="272"/>
        <v>2460</v>
      </c>
      <c r="B2468" s="24" t="s">
        <v>44</v>
      </c>
      <c r="C2468" s="23">
        <f>+[1]DEPURADO!A2462</f>
        <v>0</v>
      </c>
      <c r="D2468" s="23">
        <f>+[1]DEPURADO!B2462</f>
        <v>0</v>
      </c>
      <c r="E2468" s="25">
        <f>+[1]DEPURADO!C2462</f>
        <v>0</v>
      </c>
      <c r="F2468" s="26" t="str">
        <f>+IF([1]DEPURADO!D2462&gt;1,[1]DEPURADO!D2462," ")</f>
        <v xml:space="preserve"> </v>
      </c>
      <c r="G2468" s="27">
        <f>[1]DEPURADO!F2462</f>
        <v>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0</v>
      </c>
      <c r="L2468" s="28">
        <v>0</v>
      </c>
      <c r="M2468" s="28">
        <v>0</v>
      </c>
      <c r="N2468" s="28">
        <f t="shared" si="266"/>
        <v>0</v>
      </c>
      <c r="O2468" s="28">
        <f t="shared" si="267"/>
        <v>0</v>
      </c>
      <c r="P2468" s="24">
        <f>IF([1]DEPURADO!H2462&gt;1,0,[1]DEPURADO!B2462)</f>
        <v>0</v>
      </c>
      <c r="Q2468" s="30">
        <f t="shared" si="268"/>
        <v>0</v>
      </c>
      <c r="R2468" s="31">
        <f t="shared" si="269"/>
        <v>0</v>
      </c>
      <c r="S2468" s="31">
        <f>+[1]DEPURADO!J2462</f>
        <v>0</v>
      </c>
      <c r="T2468" s="23" t="s">
        <v>45</v>
      </c>
      <c r="U2468" s="31">
        <f>+[1]DEPURADO!I2462</f>
        <v>0</v>
      </c>
      <c r="V2468" s="30"/>
      <c r="W2468" s="23" t="s">
        <v>45</v>
      </c>
      <c r="X2468" s="31">
        <f>+[1]DEPURADO!K2462+[1]DEPURADO!L2462</f>
        <v>0</v>
      </c>
      <c r="Y2468" s="23" t="s">
        <v>45</v>
      </c>
      <c r="Z2468" s="31">
        <f t="shared" si="270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71"/>
        <v>0</v>
      </c>
      <c r="AH2468" s="30">
        <v>0</v>
      </c>
      <c r="AI2468" s="30">
        <f>+[1]DEPURADO!G2462</f>
        <v>0</v>
      </c>
      <c r="AJ2468" s="32"/>
      <c r="AK2468" s="33"/>
    </row>
    <row r="2469" spans="1:37" s="34" customFormat="1" hidden="1" x14ac:dyDescent="0.25">
      <c r="A2469" s="23">
        <f t="shared" si="272"/>
        <v>2461</v>
      </c>
      <c r="B2469" s="24" t="s">
        <v>44</v>
      </c>
      <c r="C2469" s="23">
        <f>+[1]DEPURADO!A2463</f>
        <v>0</v>
      </c>
      <c r="D2469" s="23">
        <f>+[1]DEPURADO!B2463</f>
        <v>0</v>
      </c>
      <c r="E2469" s="25">
        <f>+[1]DEPURADO!C2463</f>
        <v>0</v>
      </c>
      <c r="F2469" s="26" t="str">
        <f>+IF([1]DEPURADO!D2463&gt;1,[1]DEPURADO!D2463," ")</f>
        <v xml:space="preserve"> </v>
      </c>
      <c r="G2469" s="27">
        <f>[1]DEPURADO!F2463</f>
        <v>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66"/>
        <v>0</v>
      </c>
      <c r="O2469" s="28">
        <f t="shared" si="267"/>
        <v>0</v>
      </c>
      <c r="P2469" s="24">
        <f>IF([1]DEPURADO!H2463&gt;1,0,[1]DEPURADO!B2463)</f>
        <v>0</v>
      </c>
      <c r="Q2469" s="30">
        <f t="shared" si="268"/>
        <v>0</v>
      </c>
      <c r="R2469" s="31">
        <f t="shared" si="269"/>
        <v>0</v>
      </c>
      <c r="S2469" s="31">
        <f>+[1]DEPURADO!J2463</f>
        <v>0</v>
      </c>
      <c r="T2469" s="23" t="s">
        <v>45</v>
      </c>
      <c r="U2469" s="31">
        <f>+[1]DEPURADO!I2463</f>
        <v>0</v>
      </c>
      <c r="V2469" s="30"/>
      <c r="W2469" s="23" t="s">
        <v>45</v>
      </c>
      <c r="X2469" s="31">
        <f>+[1]DEPURADO!K2463+[1]DEPURADO!L2463</f>
        <v>0</v>
      </c>
      <c r="Y2469" s="23" t="s">
        <v>45</v>
      </c>
      <c r="Z2469" s="31">
        <f t="shared" si="270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71"/>
        <v>0</v>
      </c>
      <c r="AH2469" s="30">
        <v>0</v>
      </c>
      <c r="AI2469" s="30">
        <f>+[1]DEPURADO!G2463</f>
        <v>0</v>
      </c>
      <c r="AJ2469" s="32"/>
      <c r="AK2469" s="33"/>
    </row>
    <row r="2470" spans="1:37" s="34" customFormat="1" hidden="1" x14ac:dyDescent="0.25">
      <c r="A2470" s="23">
        <f t="shared" si="272"/>
        <v>2462</v>
      </c>
      <c r="B2470" s="24" t="s">
        <v>44</v>
      </c>
      <c r="C2470" s="23">
        <f>+[1]DEPURADO!A2464</f>
        <v>0</v>
      </c>
      <c r="D2470" s="23">
        <f>+[1]DEPURADO!B2464</f>
        <v>0</v>
      </c>
      <c r="E2470" s="25">
        <f>+[1]DEPURADO!C2464</f>
        <v>0</v>
      </c>
      <c r="F2470" s="26" t="str">
        <f>+IF([1]DEPURADO!D2464&gt;1,[1]DEPURADO!D2464," ")</f>
        <v xml:space="preserve"> </v>
      </c>
      <c r="G2470" s="27">
        <f>[1]DEPURADO!F2464</f>
        <v>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66"/>
        <v>0</v>
      </c>
      <c r="O2470" s="28">
        <f t="shared" si="267"/>
        <v>0</v>
      </c>
      <c r="P2470" s="24">
        <f>IF([1]DEPURADO!H2464&gt;1,0,[1]DEPURADO!B2464)</f>
        <v>0</v>
      </c>
      <c r="Q2470" s="30">
        <f t="shared" si="268"/>
        <v>0</v>
      </c>
      <c r="R2470" s="31">
        <f t="shared" si="269"/>
        <v>0</v>
      </c>
      <c r="S2470" s="31">
        <f>+[1]DEPURADO!J2464</f>
        <v>0</v>
      </c>
      <c r="T2470" s="23" t="s">
        <v>45</v>
      </c>
      <c r="U2470" s="31">
        <f>+[1]DEPURADO!I2464</f>
        <v>0</v>
      </c>
      <c r="V2470" s="30"/>
      <c r="W2470" s="23" t="s">
        <v>45</v>
      </c>
      <c r="X2470" s="31">
        <f>+[1]DEPURADO!K2464+[1]DEPURADO!L2464</f>
        <v>0</v>
      </c>
      <c r="Y2470" s="23" t="s">
        <v>45</v>
      </c>
      <c r="Z2470" s="31">
        <f t="shared" si="270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71"/>
        <v>0</v>
      </c>
      <c r="AH2470" s="30">
        <v>0</v>
      </c>
      <c r="AI2470" s="30">
        <f>+[1]DEPURADO!G2464</f>
        <v>0</v>
      </c>
      <c r="AJ2470" s="32"/>
      <c r="AK2470" s="33"/>
    </row>
    <row r="2471" spans="1:37" s="34" customFormat="1" hidden="1" x14ac:dyDescent="0.25">
      <c r="A2471" s="23">
        <f t="shared" si="272"/>
        <v>2463</v>
      </c>
      <c r="B2471" s="24" t="s">
        <v>44</v>
      </c>
      <c r="C2471" s="23">
        <f>+[1]DEPURADO!A2465</f>
        <v>0</v>
      </c>
      <c r="D2471" s="23">
        <f>+[1]DEPURADO!B2465</f>
        <v>0</v>
      </c>
      <c r="E2471" s="25">
        <f>+[1]DEPURADO!C2465</f>
        <v>0</v>
      </c>
      <c r="F2471" s="26" t="str">
        <f>+IF([1]DEPURADO!D2465&gt;1,[1]DEPURADO!D2465," ")</f>
        <v xml:space="preserve"> </v>
      </c>
      <c r="G2471" s="27">
        <f>[1]DEPURADO!F2465</f>
        <v>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66"/>
        <v>0</v>
      </c>
      <c r="O2471" s="28">
        <f t="shared" si="267"/>
        <v>0</v>
      </c>
      <c r="P2471" s="24">
        <f>IF([1]DEPURADO!H2465&gt;1,0,[1]DEPURADO!B2465)</f>
        <v>0</v>
      </c>
      <c r="Q2471" s="30">
        <f t="shared" si="268"/>
        <v>0</v>
      </c>
      <c r="R2471" s="31">
        <f t="shared" si="269"/>
        <v>0</v>
      </c>
      <c r="S2471" s="31">
        <f>+[1]DEPURADO!J2465</f>
        <v>0</v>
      </c>
      <c r="T2471" s="23" t="s">
        <v>45</v>
      </c>
      <c r="U2471" s="31">
        <f>+[1]DEPURADO!I2465</f>
        <v>0</v>
      </c>
      <c r="V2471" s="30"/>
      <c r="W2471" s="23" t="s">
        <v>45</v>
      </c>
      <c r="X2471" s="31">
        <f>+[1]DEPURADO!K2465+[1]DEPURADO!L2465</f>
        <v>0</v>
      </c>
      <c r="Y2471" s="23" t="s">
        <v>45</v>
      </c>
      <c r="Z2471" s="31">
        <f t="shared" si="270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71"/>
        <v>0</v>
      </c>
      <c r="AH2471" s="30">
        <v>0</v>
      </c>
      <c r="AI2471" s="30">
        <f>+[1]DEPURADO!G2465</f>
        <v>0</v>
      </c>
      <c r="AJ2471" s="32"/>
      <c r="AK2471" s="33"/>
    </row>
    <row r="2472" spans="1:37" s="34" customFormat="1" hidden="1" x14ac:dyDescent="0.25">
      <c r="A2472" s="23">
        <f t="shared" si="272"/>
        <v>2464</v>
      </c>
      <c r="B2472" s="24" t="s">
        <v>44</v>
      </c>
      <c r="C2472" s="23">
        <f>+[1]DEPURADO!A2466</f>
        <v>0</v>
      </c>
      <c r="D2472" s="23">
        <f>+[1]DEPURADO!B2466</f>
        <v>0</v>
      </c>
      <c r="E2472" s="25">
        <f>+[1]DEPURADO!C2466</f>
        <v>0</v>
      </c>
      <c r="F2472" s="26" t="str">
        <f>+IF([1]DEPURADO!D2466&gt;1,[1]DEPURADO!D2466," ")</f>
        <v xml:space="preserve"> </v>
      </c>
      <c r="G2472" s="27">
        <f>[1]DEPURADO!F2466</f>
        <v>0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66"/>
        <v>0</v>
      </c>
      <c r="O2472" s="28">
        <f t="shared" si="267"/>
        <v>0</v>
      </c>
      <c r="P2472" s="24">
        <f>IF([1]DEPURADO!H2466&gt;1,0,[1]DEPURADO!B2466)</f>
        <v>0</v>
      </c>
      <c r="Q2472" s="30">
        <f t="shared" si="268"/>
        <v>0</v>
      </c>
      <c r="R2472" s="31">
        <f t="shared" si="269"/>
        <v>0</v>
      </c>
      <c r="S2472" s="31">
        <f>+[1]DEPURADO!J2466</f>
        <v>0</v>
      </c>
      <c r="T2472" s="23" t="s">
        <v>45</v>
      </c>
      <c r="U2472" s="31">
        <f>+[1]DEPURADO!I2466</f>
        <v>0</v>
      </c>
      <c r="V2472" s="30"/>
      <c r="W2472" s="23" t="s">
        <v>45</v>
      </c>
      <c r="X2472" s="31">
        <f>+[1]DEPURADO!K2466+[1]DEPURADO!L2466</f>
        <v>0</v>
      </c>
      <c r="Y2472" s="23" t="s">
        <v>45</v>
      </c>
      <c r="Z2472" s="31">
        <f t="shared" si="270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71"/>
        <v>0</v>
      </c>
      <c r="AH2472" s="30">
        <v>0</v>
      </c>
      <c r="AI2472" s="30">
        <f>+[1]DEPURADO!G2466</f>
        <v>0</v>
      </c>
      <c r="AJ2472" s="32"/>
      <c r="AK2472" s="33"/>
    </row>
    <row r="2473" spans="1:37" s="34" customFormat="1" hidden="1" x14ac:dyDescent="0.25">
      <c r="A2473" s="23">
        <f t="shared" si="272"/>
        <v>2465</v>
      </c>
      <c r="B2473" s="24" t="s">
        <v>44</v>
      </c>
      <c r="C2473" s="23">
        <f>+[1]DEPURADO!A2467</f>
        <v>0</v>
      </c>
      <c r="D2473" s="23">
        <f>+[1]DEPURADO!B2467</f>
        <v>0</v>
      </c>
      <c r="E2473" s="25">
        <f>+[1]DEPURADO!C2467</f>
        <v>0</v>
      </c>
      <c r="F2473" s="26" t="str">
        <f>+IF([1]DEPURADO!D2467&gt;1,[1]DEPURADO!D2467," ")</f>
        <v xml:space="preserve"> </v>
      </c>
      <c r="G2473" s="27">
        <f>[1]DEPURADO!F2467</f>
        <v>0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66"/>
        <v>0</v>
      </c>
      <c r="O2473" s="28">
        <f t="shared" si="267"/>
        <v>0</v>
      </c>
      <c r="P2473" s="24">
        <f>IF([1]DEPURADO!H2467&gt;1,0,[1]DEPURADO!B2467)</f>
        <v>0</v>
      </c>
      <c r="Q2473" s="30">
        <f t="shared" si="268"/>
        <v>0</v>
      </c>
      <c r="R2473" s="31">
        <f t="shared" si="269"/>
        <v>0</v>
      </c>
      <c r="S2473" s="31">
        <f>+[1]DEPURADO!J2467</f>
        <v>0</v>
      </c>
      <c r="T2473" s="23" t="s">
        <v>45</v>
      </c>
      <c r="U2473" s="31">
        <f>+[1]DEPURADO!I2467</f>
        <v>0</v>
      </c>
      <c r="V2473" s="30"/>
      <c r="W2473" s="23" t="s">
        <v>45</v>
      </c>
      <c r="X2473" s="31">
        <f>+[1]DEPURADO!K2467+[1]DEPURADO!L2467</f>
        <v>0</v>
      </c>
      <c r="Y2473" s="23" t="s">
        <v>45</v>
      </c>
      <c r="Z2473" s="31">
        <f t="shared" si="270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71"/>
        <v>0</v>
      </c>
      <c r="AH2473" s="30">
        <v>0</v>
      </c>
      <c r="AI2473" s="30">
        <f>+[1]DEPURADO!G2467</f>
        <v>0</v>
      </c>
      <c r="AJ2473" s="32"/>
      <c r="AK2473" s="33"/>
    </row>
    <row r="2474" spans="1:37" s="34" customFormat="1" hidden="1" x14ac:dyDescent="0.25">
      <c r="A2474" s="23">
        <f t="shared" si="272"/>
        <v>2466</v>
      </c>
      <c r="B2474" s="24" t="s">
        <v>44</v>
      </c>
      <c r="C2474" s="23">
        <f>+[1]DEPURADO!A2468</f>
        <v>0</v>
      </c>
      <c r="D2474" s="23">
        <f>+[1]DEPURADO!B2468</f>
        <v>0</v>
      </c>
      <c r="E2474" s="25">
        <f>+[1]DEPURADO!C2468</f>
        <v>0</v>
      </c>
      <c r="F2474" s="26" t="str">
        <f>+IF([1]DEPURADO!D2468&gt;1,[1]DEPURADO!D2468," ")</f>
        <v xml:space="preserve"> </v>
      </c>
      <c r="G2474" s="27">
        <f>[1]DEPURADO!F2468</f>
        <v>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66"/>
        <v>0</v>
      </c>
      <c r="O2474" s="28">
        <f t="shared" si="267"/>
        <v>0</v>
      </c>
      <c r="P2474" s="24">
        <f>IF([1]DEPURADO!H2468&gt;1,0,[1]DEPURADO!B2468)</f>
        <v>0</v>
      </c>
      <c r="Q2474" s="30">
        <f t="shared" si="268"/>
        <v>0</v>
      </c>
      <c r="R2474" s="31">
        <f t="shared" si="269"/>
        <v>0</v>
      </c>
      <c r="S2474" s="31">
        <f>+[1]DEPURADO!J2468</f>
        <v>0</v>
      </c>
      <c r="T2474" s="23" t="s">
        <v>45</v>
      </c>
      <c r="U2474" s="31">
        <f>+[1]DEPURADO!I2468</f>
        <v>0</v>
      </c>
      <c r="V2474" s="30"/>
      <c r="W2474" s="23" t="s">
        <v>45</v>
      </c>
      <c r="X2474" s="31">
        <f>+[1]DEPURADO!K2468+[1]DEPURADO!L2468</f>
        <v>0</v>
      </c>
      <c r="Y2474" s="23" t="s">
        <v>45</v>
      </c>
      <c r="Z2474" s="31">
        <f t="shared" si="270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71"/>
        <v>0</v>
      </c>
      <c r="AH2474" s="30">
        <v>0</v>
      </c>
      <c r="AI2474" s="30">
        <f>+[1]DEPURADO!G2468</f>
        <v>0</v>
      </c>
      <c r="AJ2474" s="32"/>
      <c r="AK2474" s="33"/>
    </row>
    <row r="2475" spans="1:37" s="34" customFormat="1" hidden="1" x14ac:dyDescent="0.25">
      <c r="A2475" s="23">
        <f t="shared" si="272"/>
        <v>2467</v>
      </c>
      <c r="B2475" s="24" t="s">
        <v>44</v>
      </c>
      <c r="C2475" s="23">
        <f>+[1]DEPURADO!A2469</f>
        <v>0</v>
      </c>
      <c r="D2475" s="23">
        <f>+[1]DEPURADO!B2469</f>
        <v>0</v>
      </c>
      <c r="E2475" s="25">
        <f>+[1]DEPURADO!C2469</f>
        <v>0</v>
      </c>
      <c r="F2475" s="26" t="str">
        <f>+IF([1]DEPURADO!D2469&gt;1,[1]DEPURADO!D2469," ")</f>
        <v xml:space="preserve"> </v>
      </c>
      <c r="G2475" s="27">
        <f>[1]DEPURADO!F2469</f>
        <v>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66"/>
        <v>0</v>
      </c>
      <c r="O2475" s="28">
        <f t="shared" si="267"/>
        <v>0</v>
      </c>
      <c r="P2475" s="24">
        <f>IF([1]DEPURADO!H2469&gt;1,0,[1]DEPURADO!B2469)</f>
        <v>0</v>
      </c>
      <c r="Q2475" s="30">
        <f t="shared" si="268"/>
        <v>0</v>
      </c>
      <c r="R2475" s="31">
        <f t="shared" si="269"/>
        <v>0</v>
      </c>
      <c r="S2475" s="31">
        <f>+[1]DEPURADO!J2469</f>
        <v>0</v>
      </c>
      <c r="T2475" s="23" t="s">
        <v>45</v>
      </c>
      <c r="U2475" s="31">
        <f>+[1]DEPURADO!I2469</f>
        <v>0</v>
      </c>
      <c r="V2475" s="30"/>
      <c r="W2475" s="23" t="s">
        <v>45</v>
      </c>
      <c r="X2475" s="31">
        <f>+[1]DEPURADO!K2469+[1]DEPURADO!L2469</f>
        <v>0</v>
      </c>
      <c r="Y2475" s="23" t="s">
        <v>45</v>
      </c>
      <c r="Z2475" s="31">
        <f t="shared" si="270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71"/>
        <v>0</v>
      </c>
      <c r="AH2475" s="30">
        <v>0</v>
      </c>
      <c r="AI2475" s="30">
        <f>+[1]DEPURADO!G2469</f>
        <v>0</v>
      </c>
      <c r="AJ2475" s="32"/>
      <c r="AK2475" s="33"/>
    </row>
    <row r="2476" spans="1:37" s="34" customFormat="1" hidden="1" x14ac:dyDescent="0.25">
      <c r="A2476" s="23">
        <f t="shared" si="272"/>
        <v>2468</v>
      </c>
      <c r="B2476" s="24" t="s">
        <v>44</v>
      </c>
      <c r="C2476" s="23">
        <f>+[1]DEPURADO!A2470</f>
        <v>0</v>
      </c>
      <c r="D2476" s="23">
        <f>+[1]DEPURADO!B2470</f>
        <v>0</v>
      </c>
      <c r="E2476" s="25">
        <f>+[1]DEPURADO!C2470</f>
        <v>0</v>
      </c>
      <c r="F2476" s="26" t="str">
        <f>+IF([1]DEPURADO!D2470&gt;1,[1]DEPURADO!D2470," ")</f>
        <v xml:space="preserve"> </v>
      </c>
      <c r="G2476" s="27">
        <f>[1]DEPURADO!F2470</f>
        <v>0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66"/>
        <v>0</v>
      </c>
      <c r="O2476" s="28">
        <f t="shared" si="267"/>
        <v>0</v>
      </c>
      <c r="P2476" s="24">
        <f>IF([1]DEPURADO!H2470&gt;1,0,[1]DEPURADO!B2470)</f>
        <v>0</v>
      </c>
      <c r="Q2476" s="30">
        <f t="shared" si="268"/>
        <v>0</v>
      </c>
      <c r="R2476" s="31">
        <f t="shared" si="269"/>
        <v>0</v>
      </c>
      <c r="S2476" s="31">
        <f>+[1]DEPURADO!J2470</f>
        <v>0</v>
      </c>
      <c r="T2476" s="23" t="s">
        <v>45</v>
      </c>
      <c r="U2476" s="31">
        <f>+[1]DEPURADO!I2470</f>
        <v>0</v>
      </c>
      <c r="V2476" s="30"/>
      <c r="W2476" s="23" t="s">
        <v>45</v>
      </c>
      <c r="X2476" s="31">
        <f>+[1]DEPURADO!K2470+[1]DEPURADO!L2470</f>
        <v>0</v>
      </c>
      <c r="Y2476" s="23" t="s">
        <v>45</v>
      </c>
      <c r="Z2476" s="31">
        <f t="shared" si="270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71"/>
        <v>0</v>
      </c>
      <c r="AH2476" s="30">
        <v>0</v>
      </c>
      <c r="AI2476" s="30">
        <f>+[1]DEPURADO!G2470</f>
        <v>0</v>
      </c>
      <c r="AJ2476" s="32"/>
      <c r="AK2476" s="33"/>
    </row>
    <row r="2477" spans="1:37" s="34" customFormat="1" hidden="1" x14ac:dyDescent="0.25">
      <c r="A2477" s="23">
        <f t="shared" si="272"/>
        <v>2469</v>
      </c>
      <c r="B2477" s="24" t="s">
        <v>44</v>
      </c>
      <c r="C2477" s="23">
        <f>+[1]DEPURADO!A2471</f>
        <v>0</v>
      </c>
      <c r="D2477" s="23">
        <f>+[1]DEPURADO!B2471</f>
        <v>0</v>
      </c>
      <c r="E2477" s="25">
        <f>+[1]DEPURADO!C2471</f>
        <v>0</v>
      </c>
      <c r="F2477" s="26" t="str">
        <f>+IF([1]DEPURADO!D2471&gt;1,[1]DEPURADO!D2471," ")</f>
        <v xml:space="preserve"> </v>
      </c>
      <c r="G2477" s="27">
        <f>[1]DEPURADO!F2471</f>
        <v>0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66"/>
        <v>0</v>
      </c>
      <c r="O2477" s="28">
        <f t="shared" si="267"/>
        <v>0</v>
      </c>
      <c r="P2477" s="24">
        <f>IF([1]DEPURADO!H2471&gt;1,0,[1]DEPURADO!B2471)</f>
        <v>0</v>
      </c>
      <c r="Q2477" s="30">
        <f t="shared" si="268"/>
        <v>0</v>
      </c>
      <c r="R2477" s="31">
        <f t="shared" si="269"/>
        <v>0</v>
      </c>
      <c r="S2477" s="31">
        <f>+[1]DEPURADO!J2471</f>
        <v>0</v>
      </c>
      <c r="T2477" s="23" t="s">
        <v>45</v>
      </c>
      <c r="U2477" s="31">
        <f>+[1]DEPURADO!I2471</f>
        <v>0</v>
      </c>
      <c r="V2477" s="30"/>
      <c r="W2477" s="23" t="s">
        <v>45</v>
      </c>
      <c r="X2477" s="31">
        <f>+[1]DEPURADO!K2471+[1]DEPURADO!L2471</f>
        <v>0</v>
      </c>
      <c r="Y2477" s="23" t="s">
        <v>45</v>
      </c>
      <c r="Z2477" s="31">
        <f t="shared" si="270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71"/>
        <v>0</v>
      </c>
      <c r="AH2477" s="30">
        <v>0</v>
      </c>
      <c r="AI2477" s="30">
        <f>+[1]DEPURADO!G2471</f>
        <v>0</v>
      </c>
      <c r="AJ2477" s="32"/>
      <c r="AK2477" s="33"/>
    </row>
    <row r="2478" spans="1:37" s="34" customFormat="1" hidden="1" x14ac:dyDescent="0.25">
      <c r="A2478" s="23">
        <f t="shared" si="272"/>
        <v>2470</v>
      </c>
      <c r="B2478" s="24" t="s">
        <v>44</v>
      </c>
      <c r="C2478" s="23">
        <f>+[1]DEPURADO!A2472</f>
        <v>0</v>
      </c>
      <c r="D2478" s="23">
        <f>+[1]DEPURADO!B2472</f>
        <v>0</v>
      </c>
      <c r="E2478" s="25">
        <f>+[1]DEPURADO!C2472</f>
        <v>0</v>
      </c>
      <c r="F2478" s="26" t="str">
        <f>+IF([1]DEPURADO!D2472&gt;1,[1]DEPURADO!D2472," ")</f>
        <v xml:space="preserve"> </v>
      </c>
      <c r="G2478" s="27">
        <f>[1]DEPURADO!F2472</f>
        <v>0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66"/>
        <v>0</v>
      </c>
      <c r="O2478" s="28">
        <f t="shared" si="267"/>
        <v>0</v>
      </c>
      <c r="P2478" s="24">
        <f>IF([1]DEPURADO!H2472&gt;1,0,[1]DEPURADO!B2472)</f>
        <v>0</v>
      </c>
      <c r="Q2478" s="30">
        <f t="shared" si="268"/>
        <v>0</v>
      </c>
      <c r="R2478" s="31">
        <f t="shared" si="269"/>
        <v>0</v>
      </c>
      <c r="S2478" s="31">
        <f>+[1]DEPURADO!J2472</f>
        <v>0</v>
      </c>
      <c r="T2478" s="23" t="s">
        <v>45</v>
      </c>
      <c r="U2478" s="31">
        <f>+[1]DEPURADO!I2472</f>
        <v>0</v>
      </c>
      <c r="V2478" s="30"/>
      <c r="W2478" s="23" t="s">
        <v>45</v>
      </c>
      <c r="X2478" s="31">
        <f>+[1]DEPURADO!K2472+[1]DEPURADO!L2472</f>
        <v>0</v>
      </c>
      <c r="Y2478" s="23" t="s">
        <v>45</v>
      </c>
      <c r="Z2478" s="31">
        <f t="shared" si="270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71"/>
        <v>0</v>
      </c>
      <c r="AH2478" s="30">
        <v>0</v>
      </c>
      <c r="AI2478" s="30">
        <f>+[1]DEPURADO!G2472</f>
        <v>0</v>
      </c>
      <c r="AJ2478" s="32"/>
      <c r="AK2478" s="33"/>
    </row>
    <row r="2479" spans="1:37" s="34" customFormat="1" hidden="1" x14ac:dyDescent="0.25">
      <c r="A2479" s="23">
        <f t="shared" si="272"/>
        <v>2471</v>
      </c>
      <c r="B2479" s="24" t="s">
        <v>44</v>
      </c>
      <c r="C2479" s="23">
        <f>+[1]DEPURADO!A2473</f>
        <v>0</v>
      </c>
      <c r="D2479" s="23">
        <f>+[1]DEPURADO!B2473</f>
        <v>0</v>
      </c>
      <c r="E2479" s="25">
        <f>+[1]DEPURADO!C2473</f>
        <v>0</v>
      </c>
      <c r="F2479" s="26" t="str">
        <f>+IF([1]DEPURADO!D2473&gt;1,[1]DEPURADO!D2473," ")</f>
        <v xml:space="preserve"> </v>
      </c>
      <c r="G2479" s="27">
        <f>[1]DEPURADO!F2473</f>
        <v>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66"/>
        <v>0</v>
      </c>
      <c r="O2479" s="28">
        <f t="shared" si="267"/>
        <v>0</v>
      </c>
      <c r="P2479" s="24">
        <f>IF([1]DEPURADO!H2473&gt;1,0,[1]DEPURADO!B2473)</f>
        <v>0</v>
      </c>
      <c r="Q2479" s="30">
        <f t="shared" si="268"/>
        <v>0</v>
      </c>
      <c r="R2479" s="31">
        <f t="shared" si="269"/>
        <v>0</v>
      </c>
      <c r="S2479" s="31">
        <f>+[1]DEPURADO!J2473</f>
        <v>0</v>
      </c>
      <c r="T2479" s="23" t="s">
        <v>45</v>
      </c>
      <c r="U2479" s="31">
        <f>+[1]DEPURADO!I2473</f>
        <v>0</v>
      </c>
      <c r="V2479" s="30"/>
      <c r="W2479" s="23" t="s">
        <v>45</v>
      </c>
      <c r="X2479" s="31">
        <f>+[1]DEPURADO!K2473+[1]DEPURADO!L2473</f>
        <v>0</v>
      </c>
      <c r="Y2479" s="23" t="s">
        <v>45</v>
      </c>
      <c r="Z2479" s="31">
        <f t="shared" si="270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71"/>
        <v>0</v>
      </c>
      <c r="AH2479" s="30">
        <v>0</v>
      </c>
      <c r="AI2479" s="30">
        <f>+[1]DEPURADO!G2473</f>
        <v>0</v>
      </c>
      <c r="AJ2479" s="32"/>
      <c r="AK2479" s="33"/>
    </row>
    <row r="2480" spans="1:37" s="34" customFormat="1" hidden="1" x14ac:dyDescent="0.25">
      <c r="A2480" s="23">
        <f t="shared" si="272"/>
        <v>2472</v>
      </c>
      <c r="B2480" s="24" t="s">
        <v>44</v>
      </c>
      <c r="C2480" s="23">
        <f>+[1]DEPURADO!A2474</f>
        <v>0</v>
      </c>
      <c r="D2480" s="23">
        <f>+[1]DEPURADO!B2474</f>
        <v>0</v>
      </c>
      <c r="E2480" s="25">
        <f>+[1]DEPURADO!C2474</f>
        <v>0</v>
      </c>
      <c r="F2480" s="26" t="str">
        <f>+IF([1]DEPURADO!D2474&gt;1,[1]DEPURADO!D2474," ")</f>
        <v xml:space="preserve"> </v>
      </c>
      <c r="G2480" s="27">
        <f>[1]DEPURADO!F2474</f>
        <v>0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0</v>
      </c>
      <c r="L2480" s="28">
        <v>0</v>
      </c>
      <c r="M2480" s="28">
        <v>0</v>
      </c>
      <c r="N2480" s="28">
        <f t="shared" si="266"/>
        <v>0</v>
      </c>
      <c r="O2480" s="28">
        <f t="shared" si="267"/>
        <v>0</v>
      </c>
      <c r="P2480" s="24">
        <f>IF([1]DEPURADO!H2474&gt;1,0,[1]DEPURADO!B2474)</f>
        <v>0</v>
      </c>
      <c r="Q2480" s="30">
        <f t="shared" si="268"/>
        <v>0</v>
      </c>
      <c r="R2480" s="31">
        <f t="shared" si="269"/>
        <v>0</v>
      </c>
      <c r="S2480" s="31">
        <f>+[1]DEPURADO!J2474</f>
        <v>0</v>
      </c>
      <c r="T2480" s="23" t="s">
        <v>45</v>
      </c>
      <c r="U2480" s="31">
        <f>+[1]DEPURADO!I2474</f>
        <v>0</v>
      </c>
      <c r="V2480" s="30"/>
      <c r="W2480" s="23" t="s">
        <v>45</v>
      </c>
      <c r="X2480" s="31">
        <f>+[1]DEPURADO!K2474+[1]DEPURADO!L2474</f>
        <v>0</v>
      </c>
      <c r="Y2480" s="23" t="s">
        <v>45</v>
      </c>
      <c r="Z2480" s="31">
        <f t="shared" si="270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71"/>
        <v>0</v>
      </c>
      <c r="AH2480" s="30">
        <v>0</v>
      </c>
      <c r="AI2480" s="30">
        <f>+[1]DEPURADO!G2474</f>
        <v>0</v>
      </c>
      <c r="AJ2480" s="32"/>
      <c r="AK2480" s="33"/>
    </row>
    <row r="2481" spans="1:37" s="34" customFormat="1" hidden="1" x14ac:dyDescent="0.25">
      <c r="A2481" s="23">
        <f t="shared" si="272"/>
        <v>2473</v>
      </c>
      <c r="B2481" s="24" t="s">
        <v>44</v>
      </c>
      <c r="C2481" s="23">
        <f>+[1]DEPURADO!A2475</f>
        <v>0</v>
      </c>
      <c r="D2481" s="23">
        <f>+[1]DEPURADO!B2475</f>
        <v>0</v>
      </c>
      <c r="E2481" s="25">
        <f>+[1]DEPURADO!C2475</f>
        <v>0</v>
      </c>
      <c r="F2481" s="26" t="str">
        <f>+IF([1]DEPURADO!D2475&gt;1,[1]DEPURADO!D2475," ")</f>
        <v xml:space="preserve"> </v>
      </c>
      <c r="G2481" s="27">
        <f>[1]DEPURADO!F2475</f>
        <v>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66"/>
        <v>0</v>
      </c>
      <c r="O2481" s="28">
        <f t="shared" si="267"/>
        <v>0</v>
      </c>
      <c r="P2481" s="24">
        <f>IF([1]DEPURADO!H2475&gt;1,0,[1]DEPURADO!B2475)</f>
        <v>0</v>
      </c>
      <c r="Q2481" s="30">
        <f t="shared" si="268"/>
        <v>0</v>
      </c>
      <c r="R2481" s="31">
        <f t="shared" si="269"/>
        <v>0</v>
      </c>
      <c r="S2481" s="31">
        <f>+[1]DEPURADO!J2475</f>
        <v>0</v>
      </c>
      <c r="T2481" s="23" t="s">
        <v>45</v>
      </c>
      <c r="U2481" s="31">
        <f>+[1]DEPURADO!I2475</f>
        <v>0</v>
      </c>
      <c r="V2481" s="30"/>
      <c r="W2481" s="23" t="s">
        <v>45</v>
      </c>
      <c r="X2481" s="31">
        <f>+[1]DEPURADO!K2475+[1]DEPURADO!L2475</f>
        <v>0</v>
      </c>
      <c r="Y2481" s="23" t="s">
        <v>45</v>
      </c>
      <c r="Z2481" s="31">
        <f t="shared" si="270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71"/>
        <v>0</v>
      </c>
      <c r="AH2481" s="30">
        <v>0</v>
      </c>
      <c r="AI2481" s="30">
        <f>+[1]DEPURADO!G2475</f>
        <v>0</v>
      </c>
      <c r="AJ2481" s="32"/>
      <c r="AK2481" s="33"/>
    </row>
    <row r="2482" spans="1:37" s="34" customFormat="1" hidden="1" x14ac:dyDescent="0.25">
      <c r="A2482" s="23">
        <f t="shared" si="272"/>
        <v>2474</v>
      </c>
      <c r="B2482" s="24" t="s">
        <v>44</v>
      </c>
      <c r="C2482" s="23">
        <f>+[1]DEPURADO!A2476</f>
        <v>0</v>
      </c>
      <c r="D2482" s="23">
        <f>+[1]DEPURADO!B2476</f>
        <v>0</v>
      </c>
      <c r="E2482" s="25">
        <f>+[1]DEPURADO!C2476</f>
        <v>0</v>
      </c>
      <c r="F2482" s="26" t="str">
        <f>+IF([1]DEPURADO!D2476&gt;1,[1]DEPURADO!D2476," ")</f>
        <v xml:space="preserve"> </v>
      </c>
      <c r="G2482" s="27">
        <f>[1]DEPURADO!F2476</f>
        <v>0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0</v>
      </c>
      <c r="L2482" s="28">
        <v>0</v>
      </c>
      <c r="M2482" s="28">
        <v>0</v>
      </c>
      <c r="N2482" s="28">
        <f t="shared" si="266"/>
        <v>0</v>
      </c>
      <c r="O2482" s="28">
        <f t="shared" si="267"/>
        <v>0</v>
      </c>
      <c r="P2482" s="24">
        <f>IF([1]DEPURADO!H2476&gt;1,0,[1]DEPURADO!B2476)</f>
        <v>0</v>
      </c>
      <c r="Q2482" s="30">
        <f t="shared" si="268"/>
        <v>0</v>
      </c>
      <c r="R2482" s="31">
        <f t="shared" si="269"/>
        <v>0</v>
      </c>
      <c r="S2482" s="31">
        <f>+[1]DEPURADO!J2476</f>
        <v>0</v>
      </c>
      <c r="T2482" s="23" t="s">
        <v>45</v>
      </c>
      <c r="U2482" s="31">
        <f>+[1]DEPURADO!I2476</f>
        <v>0</v>
      </c>
      <c r="V2482" s="30"/>
      <c r="W2482" s="23" t="s">
        <v>45</v>
      </c>
      <c r="X2482" s="31">
        <f>+[1]DEPURADO!K2476+[1]DEPURADO!L2476</f>
        <v>0</v>
      </c>
      <c r="Y2482" s="23" t="s">
        <v>45</v>
      </c>
      <c r="Z2482" s="31">
        <f t="shared" si="270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71"/>
        <v>0</v>
      </c>
      <c r="AH2482" s="30">
        <v>0</v>
      </c>
      <c r="AI2482" s="30">
        <f>+[1]DEPURADO!G2476</f>
        <v>0</v>
      </c>
      <c r="AJ2482" s="32"/>
      <c r="AK2482" s="33"/>
    </row>
    <row r="2483" spans="1:37" s="34" customFormat="1" hidden="1" x14ac:dyDescent="0.25">
      <c r="A2483" s="23">
        <f t="shared" si="272"/>
        <v>2475</v>
      </c>
      <c r="B2483" s="24" t="s">
        <v>44</v>
      </c>
      <c r="C2483" s="23">
        <f>+[1]DEPURADO!A2477</f>
        <v>0</v>
      </c>
      <c r="D2483" s="23">
        <f>+[1]DEPURADO!B2477</f>
        <v>0</v>
      </c>
      <c r="E2483" s="25">
        <f>+[1]DEPURADO!C2477</f>
        <v>0</v>
      </c>
      <c r="F2483" s="26" t="str">
        <f>+IF([1]DEPURADO!D2477&gt;1,[1]DEPURADO!D2477," ")</f>
        <v xml:space="preserve"> </v>
      </c>
      <c r="G2483" s="27">
        <f>[1]DEPURADO!F2477</f>
        <v>0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66"/>
        <v>0</v>
      </c>
      <c r="O2483" s="28">
        <f t="shared" si="267"/>
        <v>0</v>
      </c>
      <c r="P2483" s="24">
        <f>IF([1]DEPURADO!H2477&gt;1,0,[1]DEPURADO!B2477)</f>
        <v>0</v>
      </c>
      <c r="Q2483" s="30">
        <f t="shared" si="268"/>
        <v>0</v>
      </c>
      <c r="R2483" s="31">
        <f t="shared" si="269"/>
        <v>0</v>
      </c>
      <c r="S2483" s="31">
        <f>+[1]DEPURADO!J2477</f>
        <v>0</v>
      </c>
      <c r="T2483" s="23" t="s">
        <v>45</v>
      </c>
      <c r="U2483" s="31">
        <f>+[1]DEPURADO!I2477</f>
        <v>0</v>
      </c>
      <c r="V2483" s="30"/>
      <c r="W2483" s="23" t="s">
        <v>45</v>
      </c>
      <c r="X2483" s="31">
        <f>+[1]DEPURADO!K2477+[1]DEPURADO!L2477</f>
        <v>0</v>
      </c>
      <c r="Y2483" s="23" t="s">
        <v>45</v>
      </c>
      <c r="Z2483" s="31">
        <f t="shared" si="270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71"/>
        <v>0</v>
      </c>
      <c r="AH2483" s="30">
        <v>0</v>
      </c>
      <c r="AI2483" s="30">
        <f>+[1]DEPURADO!G2477</f>
        <v>0</v>
      </c>
      <c r="AJ2483" s="32"/>
      <c r="AK2483" s="33"/>
    </row>
    <row r="2484" spans="1:37" s="34" customFormat="1" hidden="1" x14ac:dyDescent="0.25">
      <c r="A2484" s="23">
        <f t="shared" si="272"/>
        <v>2476</v>
      </c>
      <c r="B2484" s="24" t="s">
        <v>44</v>
      </c>
      <c r="C2484" s="23">
        <f>+[1]DEPURADO!A2478</f>
        <v>0</v>
      </c>
      <c r="D2484" s="23">
        <f>+[1]DEPURADO!B2478</f>
        <v>0</v>
      </c>
      <c r="E2484" s="25">
        <f>+[1]DEPURADO!C2478</f>
        <v>0</v>
      </c>
      <c r="F2484" s="26" t="str">
        <f>+IF([1]DEPURADO!D2478&gt;1,[1]DEPURADO!D2478," ")</f>
        <v xml:space="preserve"> </v>
      </c>
      <c r="G2484" s="27">
        <f>[1]DEPURADO!F2478</f>
        <v>0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66"/>
        <v>0</v>
      </c>
      <c r="O2484" s="28">
        <f t="shared" si="267"/>
        <v>0</v>
      </c>
      <c r="P2484" s="24">
        <f>IF([1]DEPURADO!H2478&gt;1,0,[1]DEPURADO!B2478)</f>
        <v>0</v>
      </c>
      <c r="Q2484" s="30">
        <f t="shared" si="268"/>
        <v>0</v>
      </c>
      <c r="R2484" s="31">
        <f t="shared" si="269"/>
        <v>0</v>
      </c>
      <c r="S2484" s="31">
        <f>+[1]DEPURADO!J2478</f>
        <v>0</v>
      </c>
      <c r="T2484" s="23" t="s">
        <v>45</v>
      </c>
      <c r="U2484" s="31">
        <f>+[1]DEPURADO!I2478</f>
        <v>0</v>
      </c>
      <c r="V2484" s="30"/>
      <c r="W2484" s="23" t="s">
        <v>45</v>
      </c>
      <c r="X2484" s="31">
        <f>+[1]DEPURADO!K2478+[1]DEPURADO!L2478</f>
        <v>0</v>
      </c>
      <c r="Y2484" s="23" t="s">
        <v>45</v>
      </c>
      <c r="Z2484" s="31">
        <f t="shared" si="270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71"/>
        <v>0</v>
      </c>
      <c r="AH2484" s="30">
        <v>0</v>
      </c>
      <c r="AI2484" s="30">
        <f>+[1]DEPURADO!G2478</f>
        <v>0</v>
      </c>
      <c r="AJ2484" s="32"/>
      <c r="AK2484" s="33"/>
    </row>
    <row r="2485" spans="1:37" s="34" customFormat="1" hidden="1" x14ac:dyDescent="0.25">
      <c r="A2485" s="23">
        <f t="shared" si="272"/>
        <v>2477</v>
      </c>
      <c r="B2485" s="24" t="s">
        <v>44</v>
      </c>
      <c r="C2485" s="23">
        <f>+[1]DEPURADO!A2479</f>
        <v>0</v>
      </c>
      <c r="D2485" s="23">
        <f>+[1]DEPURADO!B2479</f>
        <v>0</v>
      </c>
      <c r="E2485" s="25">
        <f>+[1]DEPURADO!C2479</f>
        <v>0</v>
      </c>
      <c r="F2485" s="26" t="str">
        <f>+IF([1]DEPURADO!D2479&gt;1,[1]DEPURADO!D2479," ")</f>
        <v xml:space="preserve"> </v>
      </c>
      <c r="G2485" s="27">
        <f>[1]DEPURADO!F2479</f>
        <v>0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66"/>
        <v>0</v>
      </c>
      <c r="O2485" s="28">
        <f t="shared" si="267"/>
        <v>0</v>
      </c>
      <c r="P2485" s="24">
        <f>IF([1]DEPURADO!H2479&gt;1,0,[1]DEPURADO!B2479)</f>
        <v>0</v>
      </c>
      <c r="Q2485" s="30">
        <f t="shared" si="268"/>
        <v>0</v>
      </c>
      <c r="R2485" s="31">
        <f t="shared" si="269"/>
        <v>0</v>
      </c>
      <c r="S2485" s="31">
        <f>+[1]DEPURADO!J2479</f>
        <v>0</v>
      </c>
      <c r="T2485" s="23" t="s">
        <v>45</v>
      </c>
      <c r="U2485" s="31">
        <f>+[1]DEPURADO!I2479</f>
        <v>0</v>
      </c>
      <c r="V2485" s="30"/>
      <c r="W2485" s="23" t="s">
        <v>45</v>
      </c>
      <c r="X2485" s="31">
        <f>+[1]DEPURADO!K2479+[1]DEPURADO!L2479</f>
        <v>0</v>
      </c>
      <c r="Y2485" s="23" t="s">
        <v>45</v>
      </c>
      <c r="Z2485" s="31">
        <f t="shared" si="270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71"/>
        <v>0</v>
      </c>
      <c r="AH2485" s="30">
        <v>0</v>
      </c>
      <c r="AI2485" s="30">
        <f>+[1]DEPURADO!G2479</f>
        <v>0</v>
      </c>
      <c r="AJ2485" s="32"/>
      <c r="AK2485" s="33"/>
    </row>
    <row r="2486" spans="1:37" s="34" customFormat="1" hidden="1" x14ac:dyDescent="0.25">
      <c r="A2486" s="23">
        <f t="shared" si="272"/>
        <v>2478</v>
      </c>
      <c r="B2486" s="24" t="s">
        <v>44</v>
      </c>
      <c r="C2486" s="23">
        <f>+[1]DEPURADO!A2480</f>
        <v>0</v>
      </c>
      <c r="D2486" s="23">
        <f>+[1]DEPURADO!B2480</f>
        <v>0</v>
      </c>
      <c r="E2486" s="25">
        <f>+[1]DEPURADO!C2480</f>
        <v>0</v>
      </c>
      <c r="F2486" s="26" t="str">
        <f>+IF([1]DEPURADO!D2480&gt;1,[1]DEPURADO!D2480," ")</f>
        <v xml:space="preserve"> </v>
      </c>
      <c r="G2486" s="27">
        <f>[1]DEPURADO!F2480</f>
        <v>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66"/>
        <v>0</v>
      </c>
      <c r="O2486" s="28">
        <f t="shared" si="267"/>
        <v>0</v>
      </c>
      <c r="P2486" s="24">
        <f>IF([1]DEPURADO!H2480&gt;1,0,[1]DEPURADO!B2480)</f>
        <v>0</v>
      </c>
      <c r="Q2486" s="30">
        <f t="shared" si="268"/>
        <v>0</v>
      </c>
      <c r="R2486" s="31">
        <f t="shared" si="269"/>
        <v>0</v>
      </c>
      <c r="S2486" s="31">
        <f>+[1]DEPURADO!J2480</f>
        <v>0</v>
      </c>
      <c r="T2486" s="23" t="s">
        <v>45</v>
      </c>
      <c r="U2486" s="31">
        <f>+[1]DEPURADO!I2480</f>
        <v>0</v>
      </c>
      <c r="V2486" s="30"/>
      <c r="W2486" s="23" t="s">
        <v>45</v>
      </c>
      <c r="X2486" s="31">
        <f>+[1]DEPURADO!K2480+[1]DEPURADO!L2480</f>
        <v>0</v>
      </c>
      <c r="Y2486" s="23" t="s">
        <v>45</v>
      </c>
      <c r="Z2486" s="31">
        <f t="shared" si="270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71"/>
        <v>0</v>
      </c>
      <c r="AH2486" s="30">
        <v>0</v>
      </c>
      <c r="AI2486" s="30">
        <f>+[1]DEPURADO!G2480</f>
        <v>0</v>
      </c>
      <c r="AJ2486" s="32"/>
      <c r="AK2486" s="33"/>
    </row>
    <row r="2487" spans="1:37" s="34" customFormat="1" hidden="1" x14ac:dyDescent="0.25">
      <c r="A2487" s="23">
        <f t="shared" si="272"/>
        <v>2479</v>
      </c>
      <c r="B2487" s="24" t="s">
        <v>44</v>
      </c>
      <c r="C2487" s="23">
        <f>+[1]DEPURADO!A2481</f>
        <v>0</v>
      </c>
      <c r="D2487" s="23">
        <f>+[1]DEPURADO!B2481</f>
        <v>0</v>
      </c>
      <c r="E2487" s="25">
        <f>+[1]DEPURADO!C2481</f>
        <v>0</v>
      </c>
      <c r="F2487" s="26" t="str">
        <f>+IF([1]DEPURADO!D2481&gt;1,[1]DEPURADO!D2481," ")</f>
        <v xml:space="preserve"> </v>
      </c>
      <c r="G2487" s="27">
        <f>[1]DEPURADO!F2481</f>
        <v>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66"/>
        <v>0</v>
      </c>
      <c r="O2487" s="28">
        <f t="shared" si="267"/>
        <v>0</v>
      </c>
      <c r="P2487" s="24">
        <f>IF([1]DEPURADO!H2481&gt;1,0,[1]DEPURADO!B2481)</f>
        <v>0</v>
      </c>
      <c r="Q2487" s="30">
        <f t="shared" si="268"/>
        <v>0</v>
      </c>
      <c r="R2487" s="31">
        <f t="shared" si="269"/>
        <v>0</v>
      </c>
      <c r="S2487" s="31">
        <f>+[1]DEPURADO!J2481</f>
        <v>0</v>
      </c>
      <c r="T2487" s="23" t="s">
        <v>45</v>
      </c>
      <c r="U2487" s="31">
        <f>+[1]DEPURADO!I2481</f>
        <v>0</v>
      </c>
      <c r="V2487" s="30"/>
      <c r="W2487" s="23" t="s">
        <v>45</v>
      </c>
      <c r="X2487" s="31">
        <f>+[1]DEPURADO!K2481+[1]DEPURADO!L2481</f>
        <v>0</v>
      </c>
      <c r="Y2487" s="23" t="s">
        <v>45</v>
      </c>
      <c r="Z2487" s="31">
        <f t="shared" si="270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71"/>
        <v>0</v>
      </c>
      <c r="AH2487" s="30">
        <v>0</v>
      </c>
      <c r="AI2487" s="30">
        <f>+[1]DEPURADO!G2481</f>
        <v>0</v>
      </c>
      <c r="AJ2487" s="32"/>
      <c r="AK2487" s="33"/>
    </row>
    <row r="2488" spans="1:37" s="34" customFormat="1" hidden="1" x14ac:dyDescent="0.25">
      <c r="A2488" s="23">
        <f t="shared" si="272"/>
        <v>2480</v>
      </c>
      <c r="B2488" s="24" t="s">
        <v>44</v>
      </c>
      <c r="C2488" s="23">
        <f>+[1]DEPURADO!A2482</f>
        <v>0</v>
      </c>
      <c r="D2488" s="23">
        <f>+[1]DEPURADO!B2482</f>
        <v>0</v>
      </c>
      <c r="E2488" s="25">
        <f>+[1]DEPURADO!C2482</f>
        <v>0</v>
      </c>
      <c r="F2488" s="26" t="str">
        <f>+IF([1]DEPURADO!D2482&gt;1,[1]DEPURADO!D2482," ")</f>
        <v xml:space="preserve"> </v>
      </c>
      <c r="G2488" s="27">
        <f>[1]DEPURADO!F2482</f>
        <v>0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66"/>
        <v>0</v>
      </c>
      <c r="O2488" s="28">
        <f t="shared" si="267"/>
        <v>0</v>
      </c>
      <c r="P2488" s="24">
        <f>IF([1]DEPURADO!H2482&gt;1,0,[1]DEPURADO!B2482)</f>
        <v>0</v>
      </c>
      <c r="Q2488" s="30">
        <f t="shared" si="268"/>
        <v>0</v>
      </c>
      <c r="R2488" s="31">
        <f t="shared" si="269"/>
        <v>0</v>
      </c>
      <c r="S2488" s="31">
        <f>+[1]DEPURADO!J2482</f>
        <v>0</v>
      </c>
      <c r="T2488" s="23" t="s">
        <v>45</v>
      </c>
      <c r="U2488" s="31">
        <f>+[1]DEPURADO!I2482</f>
        <v>0</v>
      </c>
      <c r="V2488" s="30"/>
      <c r="W2488" s="23" t="s">
        <v>45</v>
      </c>
      <c r="X2488" s="31">
        <f>+[1]DEPURADO!K2482+[1]DEPURADO!L2482</f>
        <v>0</v>
      </c>
      <c r="Y2488" s="23" t="s">
        <v>45</v>
      </c>
      <c r="Z2488" s="31">
        <f t="shared" si="270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71"/>
        <v>0</v>
      </c>
      <c r="AH2488" s="30">
        <v>0</v>
      </c>
      <c r="AI2488" s="30">
        <f>+[1]DEPURADO!G2482</f>
        <v>0</v>
      </c>
      <c r="AJ2488" s="32"/>
      <c r="AK2488" s="33"/>
    </row>
    <row r="2489" spans="1:37" s="34" customFormat="1" hidden="1" x14ac:dyDescent="0.25">
      <c r="A2489" s="23">
        <f t="shared" si="272"/>
        <v>2481</v>
      </c>
      <c r="B2489" s="24" t="s">
        <v>44</v>
      </c>
      <c r="C2489" s="23">
        <f>+[1]DEPURADO!A2483</f>
        <v>0</v>
      </c>
      <c r="D2489" s="23">
        <f>+[1]DEPURADO!B2483</f>
        <v>0</v>
      </c>
      <c r="E2489" s="25">
        <f>+[1]DEPURADO!C2483</f>
        <v>0</v>
      </c>
      <c r="F2489" s="26" t="str">
        <f>+IF([1]DEPURADO!D2483&gt;1,[1]DEPURADO!D2483," ")</f>
        <v xml:space="preserve"> </v>
      </c>
      <c r="G2489" s="27">
        <f>[1]DEPURADO!F2483</f>
        <v>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66"/>
        <v>0</v>
      </c>
      <c r="O2489" s="28">
        <f t="shared" si="267"/>
        <v>0</v>
      </c>
      <c r="P2489" s="24">
        <f>IF([1]DEPURADO!H2483&gt;1,0,[1]DEPURADO!B2483)</f>
        <v>0</v>
      </c>
      <c r="Q2489" s="30">
        <f t="shared" si="268"/>
        <v>0</v>
      </c>
      <c r="R2489" s="31">
        <f t="shared" si="269"/>
        <v>0</v>
      </c>
      <c r="S2489" s="31">
        <f>+[1]DEPURADO!J2483</f>
        <v>0</v>
      </c>
      <c r="T2489" s="23" t="s">
        <v>45</v>
      </c>
      <c r="U2489" s="31">
        <f>+[1]DEPURADO!I2483</f>
        <v>0</v>
      </c>
      <c r="V2489" s="30"/>
      <c r="W2489" s="23" t="s">
        <v>45</v>
      </c>
      <c r="X2489" s="31">
        <f>+[1]DEPURADO!K2483+[1]DEPURADO!L2483</f>
        <v>0</v>
      </c>
      <c r="Y2489" s="23" t="s">
        <v>45</v>
      </c>
      <c r="Z2489" s="31">
        <f t="shared" si="270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71"/>
        <v>0</v>
      </c>
      <c r="AH2489" s="30">
        <v>0</v>
      </c>
      <c r="AI2489" s="30">
        <f>+[1]DEPURADO!G2483</f>
        <v>0</v>
      </c>
      <c r="AJ2489" s="32"/>
      <c r="AK2489" s="33"/>
    </row>
    <row r="2490" spans="1:37" s="34" customFormat="1" hidden="1" x14ac:dyDescent="0.25">
      <c r="A2490" s="23">
        <f t="shared" si="272"/>
        <v>2482</v>
      </c>
      <c r="B2490" s="24" t="s">
        <v>44</v>
      </c>
      <c r="C2490" s="23">
        <f>+[1]DEPURADO!A2484</f>
        <v>0</v>
      </c>
      <c r="D2490" s="23">
        <f>+[1]DEPURADO!B2484</f>
        <v>0</v>
      </c>
      <c r="E2490" s="25">
        <f>+[1]DEPURADO!C2484</f>
        <v>0</v>
      </c>
      <c r="F2490" s="26" t="str">
        <f>+IF([1]DEPURADO!D2484&gt;1,[1]DEPURADO!D2484," ")</f>
        <v xml:space="preserve"> </v>
      </c>
      <c r="G2490" s="27">
        <f>[1]DEPURADO!F2484</f>
        <v>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66"/>
        <v>0</v>
      </c>
      <c r="O2490" s="28">
        <f t="shared" si="267"/>
        <v>0</v>
      </c>
      <c r="P2490" s="24">
        <f>IF([1]DEPURADO!H2484&gt;1,0,[1]DEPURADO!B2484)</f>
        <v>0</v>
      </c>
      <c r="Q2490" s="30">
        <f t="shared" si="268"/>
        <v>0</v>
      </c>
      <c r="R2490" s="31">
        <f t="shared" si="269"/>
        <v>0</v>
      </c>
      <c r="S2490" s="31">
        <f>+[1]DEPURADO!J2484</f>
        <v>0</v>
      </c>
      <c r="T2490" s="23" t="s">
        <v>45</v>
      </c>
      <c r="U2490" s="31">
        <f>+[1]DEPURADO!I2484</f>
        <v>0</v>
      </c>
      <c r="V2490" s="30"/>
      <c r="W2490" s="23" t="s">
        <v>45</v>
      </c>
      <c r="X2490" s="31">
        <f>+[1]DEPURADO!K2484+[1]DEPURADO!L2484</f>
        <v>0</v>
      </c>
      <c r="Y2490" s="23" t="s">
        <v>45</v>
      </c>
      <c r="Z2490" s="31">
        <f t="shared" si="270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71"/>
        <v>0</v>
      </c>
      <c r="AH2490" s="30">
        <v>0</v>
      </c>
      <c r="AI2490" s="30">
        <f>+[1]DEPURADO!G2484</f>
        <v>0</v>
      </c>
      <c r="AJ2490" s="32"/>
      <c r="AK2490" s="33"/>
    </row>
    <row r="2491" spans="1:37" s="34" customFormat="1" hidden="1" x14ac:dyDescent="0.25">
      <c r="A2491" s="23">
        <f t="shared" si="272"/>
        <v>2483</v>
      </c>
      <c r="B2491" s="24" t="s">
        <v>44</v>
      </c>
      <c r="C2491" s="23">
        <f>+[1]DEPURADO!A2485</f>
        <v>0</v>
      </c>
      <c r="D2491" s="23">
        <f>+[1]DEPURADO!B2485</f>
        <v>0</v>
      </c>
      <c r="E2491" s="25">
        <f>+[1]DEPURADO!C2485</f>
        <v>0</v>
      </c>
      <c r="F2491" s="26" t="str">
        <f>+IF([1]DEPURADO!D2485&gt;1,[1]DEPURADO!D2485," ")</f>
        <v xml:space="preserve"> </v>
      </c>
      <c r="G2491" s="27">
        <f>[1]DEPURADO!F2485</f>
        <v>0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66"/>
        <v>0</v>
      </c>
      <c r="O2491" s="28">
        <f t="shared" si="267"/>
        <v>0</v>
      </c>
      <c r="P2491" s="24">
        <f>IF([1]DEPURADO!H2485&gt;1,0,[1]DEPURADO!B2485)</f>
        <v>0</v>
      </c>
      <c r="Q2491" s="30">
        <f t="shared" si="268"/>
        <v>0</v>
      </c>
      <c r="R2491" s="31">
        <f t="shared" si="269"/>
        <v>0</v>
      </c>
      <c r="S2491" s="31">
        <f>+[1]DEPURADO!J2485</f>
        <v>0</v>
      </c>
      <c r="T2491" s="23" t="s">
        <v>45</v>
      </c>
      <c r="U2491" s="31">
        <f>+[1]DEPURADO!I2485</f>
        <v>0</v>
      </c>
      <c r="V2491" s="30"/>
      <c r="W2491" s="23" t="s">
        <v>45</v>
      </c>
      <c r="X2491" s="31">
        <f>+[1]DEPURADO!K2485+[1]DEPURADO!L2485</f>
        <v>0</v>
      </c>
      <c r="Y2491" s="23" t="s">
        <v>45</v>
      </c>
      <c r="Z2491" s="31">
        <f t="shared" si="270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71"/>
        <v>0</v>
      </c>
      <c r="AH2491" s="30">
        <v>0</v>
      </c>
      <c r="AI2491" s="30">
        <f>+[1]DEPURADO!G2485</f>
        <v>0</v>
      </c>
      <c r="AJ2491" s="32"/>
      <c r="AK2491" s="33"/>
    </row>
    <row r="2492" spans="1:37" s="34" customFormat="1" hidden="1" x14ac:dyDescent="0.25">
      <c r="A2492" s="23">
        <f t="shared" si="272"/>
        <v>2484</v>
      </c>
      <c r="B2492" s="24" t="s">
        <v>44</v>
      </c>
      <c r="C2492" s="23">
        <f>+[1]DEPURADO!A2486</f>
        <v>0</v>
      </c>
      <c r="D2492" s="23">
        <f>+[1]DEPURADO!B2486</f>
        <v>0</v>
      </c>
      <c r="E2492" s="25">
        <f>+[1]DEPURADO!C2486</f>
        <v>0</v>
      </c>
      <c r="F2492" s="26" t="str">
        <f>+IF([1]DEPURADO!D2486&gt;1,[1]DEPURADO!D2486," ")</f>
        <v xml:space="preserve"> </v>
      </c>
      <c r="G2492" s="27">
        <f>[1]DEPURADO!F2486</f>
        <v>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66"/>
        <v>0</v>
      </c>
      <c r="O2492" s="28">
        <f t="shared" si="267"/>
        <v>0</v>
      </c>
      <c r="P2492" s="24">
        <f>IF([1]DEPURADO!H2486&gt;1,0,[1]DEPURADO!B2486)</f>
        <v>0</v>
      </c>
      <c r="Q2492" s="30">
        <f t="shared" si="268"/>
        <v>0</v>
      </c>
      <c r="R2492" s="31">
        <f t="shared" si="269"/>
        <v>0</v>
      </c>
      <c r="S2492" s="31">
        <f>+[1]DEPURADO!J2486</f>
        <v>0</v>
      </c>
      <c r="T2492" s="23" t="s">
        <v>45</v>
      </c>
      <c r="U2492" s="31">
        <f>+[1]DEPURADO!I2486</f>
        <v>0</v>
      </c>
      <c r="V2492" s="30"/>
      <c r="W2492" s="23" t="s">
        <v>45</v>
      </c>
      <c r="X2492" s="31">
        <f>+[1]DEPURADO!K2486+[1]DEPURADO!L2486</f>
        <v>0</v>
      </c>
      <c r="Y2492" s="23" t="s">
        <v>45</v>
      </c>
      <c r="Z2492" s="31">
        <f t="shared" si="270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71"/>
        <v>0</v>
      </c>
      <c r="AH2492" s="30">
        <v>0</v>
      </c>
      <c r="AI2492" s="30">
        <f>+[1]DEPURADO!G2486</f>
        <v>0</v>
      </c>
      <c r="AJ2492" s="32"/>
      <c r="AK2492" s="33"/>
    </row>
    <row r="2493" spans="1:37" s="34" customFormat="1" hidden="1" x14ac:dyDescent="0.25">
      <c r="A2493" s="23">
        <f t="shared" si="272"/>
        <v>2485</v>
      </c>
      <c r="B2493" s="24" t="s">
        <v>44</v>
      </c>
      <c r="C2493" s="23">
        <f>+[1]DEPURADO!A2487</f>
        <v>0</v>
      </c>
      <c r="D2493" s="23">
        <f>+[1]DEPURADO!B2487</f>
        <v>0</v>
      </c>
      <c r="E2493" s="25">
        <f>+[1]DEPURADO!C2487</f>
        <v>0</v>
      </c>
      <c r="F2493" s="26" t="str">
        <f>+IF([1]DEPURADO!D2487&gt;1,[1]DEPURADO!D2487," ")</f>
        <v xml:space="preserve"> </v>
      </c>
      <c r="G2493" s="27">
        <f>[1]DEPURADO!F2487</f>
        <v>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66"/>
        <v>0</v>
      </c>
      <c r="O2493" s="28">
        <f t="shared" si="267"/>
        <v>0</v>
      </c>
      <c r="P2493" s="24">
        <f>IF([1]DEPURADO!H2487&gt;1,0,[1]DEPURADO!B2487)</f>
        <v>0</v>
      </c>
      <c r="Q2493" s="30">
        <f t="shared" si="268"/>
        <v>0</v>
      </c>
      <c r="R2493" s="31">
        <f t="shared" si="269"/>
        <v>0</v>
      </c>
      <c r="S2493" s="31">
        <f>+[1]DEPURADO!J2487</f>
        <v>0</v>
      </c>
      <c r="T2493" s="23" t="s">
        <v>45</v>
      </c>
      <c r="U2493" s="31">
        <f>+[1]DEPURADO!I2487</f>
        <v>0</v>
      </c>
      <c r="V2493" s="30"/>
      <c r="W2493" s="23" t="s">
        <v>45</v>
      </c>
      <c r="X2493" s="31">
        <f>+[1]DEPURADO!K2487+[1]DEPURADO!L2487</f>
        <v>0</v>
      </c>
      <c r="Y2493" s="23" t="s">
        <v>45</v>
      </c>
      <c r="Z2493" s="31">
        <f t="shared" si="270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71"/>
        <v>0</v>
      </c>
      <c r="AH2493" s="30">
        <v>0</v>
      </c>
      <c r="AI2493" s="30">
        <f>+[1]DEPURADO!G2487</f>
        <v>0</v>
      </c>
      <c r="AJ2493" s="32"/>
      <c r="AK2493" s="33"/>
    </row>
    <row r="2494" spans="1:37" s="34" customFormat="1" hidden="1" x14ac:dyDescent="0.25">
      <c r="A2494" s="23">
        <f t="shared" si="272"/>
        <v>2486</v>
      </c>
      <c r="B2494" s="24" t="s">
        <v>44</v>
      </c>
      <c r="C2494" s="23">
        <f>+[1]DEPURADO!A2488</f>
        <v>0</v>
      </c>
      <c r="D2494" s="23">
        <f>+[1]DEPURADO!B2488</f>
        <v>0</v>
      </c>
      <c r="E2494" s="25">
        <f>+[1]DEPURADO!C2488</f>
        <v>0</v>
      </c>
      <c r="F2494" s="26" t="str">
        <f>+IF([1]DEPURADO!D2488&gt;1,[1]DEPURADO!D2488," ")</f>
        <v xml:space="preserve"> </v>
      </c>
      <c r="G2494" s="27">
        <f>[1]DEPURADO!F2488</f>
        <v>0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66"/>
        <v>0</v>
      </c>
      <c r="O2494" s="28">
        <f t="shared" si="267"/>
        <v>0</v>
      </c>
      <c r="P2494" s="24">
        <f>IF([1]DEPURADO!H2488&gt;1,0,[1]DEPURADO!B2488)</f>
        <v>0</v>
      </c>
      <c r="Q2494" s="30">
        <f t="shared" si="268"/>
        <v>0</v>
      </c>
      <c r="R2494" s="31">
        <f t="shared" si="269"/>
        <v>0</v>
      </c>
      <c r="S2494" s="31">
        <f>+[1]DEPURADO!J2488</f>
        <v>0</v>
      </c>
      <c r="T2494" s="23" t="s">
        <v>45</v>
      </c>
      <c r="U2494" s="31">
        <f>+[1]DEPURADO!I2488</f>
        <v>0</v>
      </c>
      <c r="V2494" s="30"/>
      <c r="W2494" s="23" t="s">
        <v>45</v>
      </c>
      <c r="X2494" s="31">
        <f>+[1]DEPURADO!K2488+[1]DEPURADO!L2488</f>
        <v>0</v>
      </c>
      <c r="Y2494" s="23" t="s">
        <v>45</v>
      </c>
      <c r="Z2494" s="31">
        <f t="shared" si="270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71"/>
        <v>0</v>
      </c>
      <c r="AH2494" s="30">
        <v>0</v>
      </c>
      <c r="AI2494" s="30">
        <f>+[1]DEPURADO!G2488</f>
        <v>0</v>
      </c>
      <c r="AJ2494" s="32"/>
      <c r="AK2494" s="33"/>
    </row>
    <row r="2495" spans="1:37" s="34" customFormat="1" hidden="1" x14ac:dyDescent="0.25">
      <c r="A2495" s="23">
        <f t="shared" si="272"/>
        <v>2487</v>
      </c>
      <c r="B2495" s="24" t="s">
        <v>44</v>
      </c>
      <c r="C2495" s="23">
        <f>+[1]DEPURADO!A2489</f>
        <v>0</v>
      </c>
      <c r="D2495" s="23">
        <f>+[1]DEPURADO!B2489</f>
        <v>0</v>
      </c>
      <c r="E2495" s="25">
        <f>+[1]DEPURADO!C2489</f>
        <v>0</v>
      </c>
      <c r="F2495" s="26" t="str">
        <f>+IF([1]DEPURADO!D2489&gt;1,[1]DEPURADO!D2489," ")</f>
        <v xml:space="preserve"> </v>
      </c>
      <c r="G2495" s="27">
        <f>[1]DEPURADO!F2489</f>
        <v>0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66"/>
        <v>0</v>
      </c>
      <c r="O2495" s="28">
        <f t="shared" si="267"/>
        <v>0</v>
      </c>
      <c r="P2495" s="24">
        <f>IF([1]DEPURADO!H2489&gt;1,0,[1]DEPURADO!B2489)</f>
        <v>0</v>
      </c>
      <c r="Q2495" s="30">
        <f t="shared" si="268"/>
        <v>0</v>
      </c>
      <c r="R2495" s="31">
        <f t="shared" si="269"/>
        <v>0</v>
      </c>
      <c r="S2495" s="31">
        <f>+[1]DEPURADO!J2489</f>
        <v>0</v>
      </c>
      <c r="T2495" s="23" t="s">
        <v>45</v>
      </c>
      <c r="U2495" s="31">
        <f>+[1]DEPURADO!I2489</f>
        <v>0</v>
      </c>
      <c r="V2495" s="30"/>
      <c r="W2495" s="23" t="s">
        <v>45</v>
      </c>
      <c r="X2495" s="31">
        <f>+[1]DEPURADO!K2489+[1]DEPURADO!L2489</f>
        <v>0</v>
      </c>
      <c r="Y2495" s="23" t="s">
        <v>45</v>
      </c>
      <c r="Z2495" s="31">
        <f t="shared" si="270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71"/>
        <v>0</v>
      </c>
      <c r="AH2495" s="30">
        <v>0</v>
      </c>
      <c r="AI2495" s="30">
        <f>+[1]DEPURADO!G2489</f>
        <v>0</v>
      </c>
      <c r="AJ2495" s="32"/>
      <c r="AK2495" s="33"/>
    </row>
    <row r="2496" spans="1:37" s="34" customFormat="1" hidden="1" x14ac:dyDescent="0.25">
      <c r="A2496" s="23">
        <f t="shared" si="272"/>
        <v>2488</v>
      </c>
      <c r="B2496" s="24" t="s">
        <v>44</v>
      </c>
      <c r="C2496" s="23">
        <f>+[1]DEPURADO!A2490</f>
        <v>0</v>
      </c>
      <c r="D2496" s="23">
        <f>+[1]DEPURADO!B2490</f>
        <v>0</v>
      </c>
      <c r="E2496" s="25">
        <f>+[1]DEPURADO!C2490</f>
        <v>0</v>
      </c>
      <c r="F2496" s="26" t="str">
        <f>+IF([1]DEPURADO!D2490&gt;1,[1]DEPURADO!D2490," ")</f>
        <v xml:space="preserve"> </v>
      </c>
      <c r="G2496" s="27">
        <f>[1]DEPURADO!F2490</f>
        <v>0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66"/>
        <v>0</v>
      </c>
      <c r="O2496" s="28">
        <f t="shared" si="267"/>
        <v>0</v>
      </c>
      <c r="P2496" s="24">
        <f>IF([1]DEPURADO!H2490&gt;1,0,[1]DEPURADO!B2490)</f>
        <v>0</v>
      </c>
      <c r="Q2496" s="30">
        <f t="shared" si="268"/>
        <v>0</v>
      </c>
      <c r="R2496" s="31">
        <f t="shared" si="269"/>
        <v>0</v>
      </c>
      <c r="S2496" s="31">
        <f>+[1]DEPURADO!J2490</f>
        <v>0</v>
      </c>
      <c r="T2496" s="23" t="s">
        <v>45</v>
      </c>
      <c r="U2496" s="31">
        <f>+[1]DEPURADO!I2490</f>
        <v>0</v>
      </c>
      <c r="V2496" s="30"/>
      <c r="W2496" s="23" t="s">
        <v>45</v>
      </c>
      <c r="X2496" s="31">
        <f>+[1]DEPURADO!K2490+[1]DEPURADO!L2490</f>
        <v>0</v>
      </c>
      <c r="Y2496" s="23" t="s">
        <v>45</v>
      </c>
      <c r="Z2496" s="31">
        <f t="shared" si="270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71"/>
        <v>0</v>
      </c>
      <c r="AH2496" s="30">
        <v>0</v>
      </c>
      <c r="AI2496" s="30">
        <f>+[1]DEPURADO!G2490</f>
        <v>0</v>
      </c>
      <c r="AJ2496" s="32"/>
      <c r="AK2496" s="33"/>
    </row>
    <row r="2497" spans="1:37" s="34" customFormat="1" hidden="1" x14ac:dyDescent="0.25">
      <c r="A2497" s="23">
        <f t="shared" si="272"/>
        <v>2489</v>
      </c>
      <c r="B2497" s="24" t="s">
        <v>44</v>
      </c>
      <c r="C2497" s="23">
        <f>+[1]DEPURADO!A2491</f>
        <v>0</v>
      </c>
      <c r="D2497" s="23">
        <f>+[1]DEPURADO!B2491</f>
        <v>0</v>
      </c>
      <c r="E2497" s="25">
        <f>+[1]DEPURADO!C2491</f>
        <v>0</v>
      </c>
      <c r="F2497" s="26" t="str">
        <f>+IF([1]DEPURADO!D2491&gt;1,[1]DEPURADO!D2491," ")</f>
        <v xml:space="preserve"> </v>
      </c>
      <c r="G2497" s="27">
        <f>[1]DEPURADO!F2491</f>
        <v>0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66"/>
        <v>0</v>
      </c>
      <c r="O2497" s="28">
        <f t="shared" si="267"/>
        <v>0</v>
      </c>
      <c r="P2497" s="24">
        <f>IF([1]DEPURADO!H2491&gt;1,0,[1]DEPURADO!B2491)</f>
        <v>0</v>
      </c>
      <c r="Q2497" s="30">
        <f t="shared" si="268"/>
        <v>0</v>
      </c>
      <c r="R2497" s="31">
        <f t="shared" si="269"/>
        <v>0</v>
      </c>
      <c r="S2497" s="31">
        <f>+[1]DEPURADO!J2491</f>
        <v>0</v>
      </c>
      <c r="T2497" s="23" t="s">
        <v>45</v>
      </c>
      <c r="U2497" s="31">
        <f>+[1]DEPURADO!I2491</f>
        <v>0</v>
      </c>
      <c r="V2497" s="30"/>
      <c r="W2497" s="23" t="s">
        <v>45</v>
      </c>
      <c r="X2497" s="31">
        <f>+[1]DEPURADO!K2491+[1]DEPURADO!L2491</f>
        <v>0</v>
      </c>
      <c r="Y2497" s="23" t="s">
        <v>45</v>
      </c>
      <c r="Z2497" s="31">
        <f t="shared" si="270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71"/>
        <v>0</v>
      </c>
      <c r="AH2497" s="30">
        <v>0</v>
      </c>
      <c r="AI2497" s="30">
        <f>+[1]DEPURADO!G2491</f>
        <v>0</v>
      </c>
      <c r="AJ2497" s="32"/>
      <c r="AK2497" s="33"/>
    </row>
    <row r="2498" spans="1:37" s="34" customFormat="1" hidden="1" x14ac:dyDescent="0.25">
      <c r="A2498" s="23">
        <f t="shared" si="272"/>
        <v>2490</v>
      </c>
      <c r="B2498" s="24" t="s">
        <v>44</v>
      </c>
      <c r="C2498" s="23">
        <f>+[1]DEPURADO!A2492</f>
        <v>0</v>
      </c>
      <c r="D2498" s="23">
        <f>+[1]DEPURADO!B2492</f>
        <v>0</v>
      </c>
      <c r="E2498" s="25">
        <f>+[1]DEPURADO!C2492</f>
        <v>0</v>
      </c>
      <c r="F2498" s="26" t="str">
        <f>+IF([1]DEPURADO!D2492&gt;1,[1]DEPURADO!D2492," ")</f>
        <v xml:space="preserve"> </v>
      </c>
      <c r="G2498" s="27">
        <f>[1]DEPURADO!F2492</f>
        <v>0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66"/>
        <v>0</v>
      </c>
      <c r="O2498" s="28">
        <f t="shared" si="267"/>
        <v>0</v>
      </c>
      <c r="P2498" s="24">
        <f>IF([1]DEPURADO!H2492&gt;1,0,[1]DEPURADO!B2492)</f>
        <v>0</v>
      </c>
      <c r="Q2498" s="30">
        <f t="shared" si="268"/>
        <v>0</v>
      </c>
      <c r="R2498" s="31">
        <f t="shared" si="269"/>
        <v>0</v>
      </c>
      <c r="S2498" s="31">
        <f>+[1]DEPURADO!J2492</f>
        <v>0</v>
      </c>
      <c r="T2498" s="23" t="s">
        <v>45</v>
      </c>
      <c r="U2498" s="31">
        <f>+[1]DEPURADO!I2492</f>
        <v>0</v>
      </c>
      <c r="V2498" s="30"/>
      <c r="W2498" s="23" t="s">
        <v>45</v>
      </c>
      <c r="X2498" s="31">
        <f>+[1]DEPURADO!K2492+[1]DEPURADO!L2492</f>
        <v>0</v>
      </c>
      <c r="Y2498" s="23" t="s">
        <v>45</v>
      </c>
      <c r="Z2498" s="31">
        <f t="shared" si="270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71"/>
        <v>0</v>
      </c>
      <c r="AH2498" s="30">
        <v>0</v>
      </c>
      <c r="AI2498" s="30">
        <f>+[1]DEPURADO!G2492</f>
        <v>0</v>
      </c>
      <c r="AJ2498" s="32"/>
      <c r="AK2498" s="33"/>
    </row>
    <row r="2499" spans="1:37" s="34" customFormat="1" hidden="1" x14ac:dyDescent="0.25">
      <c r="A2499" s="23">
        <f t="shared" si="272"/>
        <v>2491</v>
      </c>
      <c r="B2499" s="24" t="s">
        <v>44</v>
      </c>
      <c r="C2499" s="23">
        <f>+[1]DEPURADO!A2493</f>
        <v>0</v>
      </c>
      <c r="D2499" s="23">
        <f>+[1]DEPURADO!B2493</f>
        <v>0</v>
      </c>
      <c r="E2499" s="25">
        <f>+[1]DEPURADO!C2493</f>
        <v>0</v>
      </c>
      <c r="F2499" s="26" t="str">
        <f>+IF([1]DEPURADO!D2493&gt;1,[1]DEPURADO!D2493," ")</f>
        <v xml:space="preserve"> </v>
      </c>
      <c r="G2499" s="27">
        <f>[1]DEPURADO!F2493</f>
        <v>0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66"/>
        <v>0</v>
      </c>
      <c r="O2499" s="28">
        <f t="shared" si="267"/>
        <v>0</v>
      </c>
      <c r="P2499" s="24">
        <f>IF([1]DEPURADO!H2493&gt;1,0,[1]DEPURADO!B2493)</f>
        <v>0</v>
      </c>
      <c r="Q2499" s="30">
        <f t="shared" si="268"/>
        <v>0</v>
      </c>
      <c r="R2499" s="31">
        <f t="shared" si="269"/>
        <v>0</v>
      </c>
      <c r="S2499" s="31">
        <f>+[1]DEPURADO!J2493</f>
        <v>0</v>
      </c>
      <c r="T2499" s="23" t="s">
        <v>45</v>
      </c>
      <c r="U2499" s="31">
        <f>+[1]DEPURADO!I2493</f>
        <v>0</v>
      </c>
      <c r="V2499" s="30"/>
      <c r="W2499" s="23" t="s">
        <v>45</v>
      </c>
      <c r="X2499" s="31">
        <f>+[1]DEPURADO!K2493+[1]DEPURADO!L2493</f>
        <v>0</v>
      </c>
      <c r="Y2499" s="23" t="s">
        <v>45</v>
      </c>
      <c r="Z2499" s="31">
        <f t="shared" si="270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71"/>
        <v>0</v>
      </c>
      <c r="AH2499" s="30">
        <v>0</v>
      </c>
      <c r="AI2499" s="30">
        <f>+[1]DEPURADO!G2493</f>
        <v>0</v>
      </c>
      <c r="AJ2499" s="32"/>
      <c r="AK2499" s="33"/>
    </row>
    <row r="2500" spans="1:37" s="34" customFormat="1" hidden="1" x14ac:dyDescent="0.25">
      <c r="A2500" s="23">
        <f t="shared" si="272"/>
        <v>2492</v>
      </c>
      <c r="B2500" s="24" t="s">
        <v>44</v>
      </c>
      <c r="C2500" s="23">
        <f>+[1]DEPURADO!A2494</f>
        <v>0</v>
      </c>
      <c r="D2500" s="23">
        <f>+[1]DEPURADO!B2494</f>
        <v>0</v>
      </c>
      <c r="E2500" s="25">
        <f>+[1]DEPURADO!C2494</f>
        <v>0</v>
      </c>
      <c r="F2500" s="26" t="str">
        <f>+IF([1]DEPURADO!D2494&gt;1,[1]DEPURADO!D2494," ")</f>
        <v xml:space="preserve"> </v>
      </c>
      <c r="G2500" s="27">
        <f>[1]DEPURADO!F2494</f>
        <v>0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66"/>
        <v>0</v>
      </c>
      <c r="O2500" s="28">
        <f t="shared" si="267"/>
        <v>0</v>
      </c>
      <c r="P2500" s="24">
        <f>IF([1]DEPURADO!H2494&gt;1,0,[1]DEPURADO!B2494)</f>
        <v>0</v>
      </c>
      <c r="Q2500" s="30">
        <f t="shared" si="268"/>
        <v>0</v>
      </c>
      <c r="R2500" s="31">
        <f t="shared" si="269"/>
        <v>0</v>
      </c>
      <c r="S2500" s="31">
        <f>+[1]DEPURADO!J2494</f>
        <v>0</v>
      </c>
      <c r="T2500" s="23" t="s">
        <v>45</v>
      </c>
      <c r="U2500" s="31">
        <f>+[1]DEPURADO!I2494</f>
        <v>0</v>
      </c>
      <c r="V2500" s="30"/>
      <c r="W2500" s="23" t="s">
        <v>45</v>
      </c>
      <c r="X2500" s="31">
        <f>+[1]DEPURADO!K2494+[1]DEPURADO!L2494</f>
        <v>0</v>
      </c>
      <c r="Y2500" s="23" t="s">
        <v>45</v>
      </c>
      <c r="Z2500" s="31">
        <f t="shared" si="270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71"/>
        <v>0</v>
      </c>
      <c r="AH2500" s="30">
        <v>0</v>
      </c>
      <c r="AI2500" s="30">
        <f>+[1]DEPURADO!G2494</f>
        <v>0</v>
      </c>
      <c r="AJ2500" s="32"/>
      <c r="AK2500" s="33"/>
    </row>
    <row r="2501" spans="1:37" s="34" customFormat="1" hidden="1" x14ac:dyDescent="0.25">
      <c r="A2501" s="23">
        <f t="shared" si="272"/>
        <v>2493</v>
      </c>
      <c r="B2501" s="24" t="s">
        <v>44</v>
      </c>
      <c r="C2501" s="23">
        <f>+[1]DEPURADO!A2495</f>
        <v>0</v>
      </c>
      <c r="D2501" s="23">
        <f>+[1]DEPURADO!B2495</f>
        <v>0</v>
      </c>
      <c r="E2501" s="25">
        <f>+[1]DEPURADO!C2495</f>
        <v>0</v>
      </c>
      <c r="F2501" s="26" t="str">
        <f>+IF([1]DEPURADO!D2495&gt;1,[1]DEPURADO!D2495," ")</f>
        <v xml:space="preserve"> </v>
      </c>
      <c r="G2501" s="27">
        <f>[1]DEPURADO!F2495</f>
        <v>0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66"/>
        <v>0</v>
      </c>
      <c r="O2501" s="28">
        <f t="shared" si="267"/>
        <v>0</v>
      </c>
      <c r="P2501" s="24">
        <f>IF([1]DEPURADO!H2495&gt;1,0,[1]DEPURADO!B2495)</f>
        <v>0</v>
      </c>
      <c r="Q2501" s="30">
        <f t="shared" si="268"/>
        <v>0</v>
      </c>
      <c r="R2501" s="31">
        <f t="shared" si="269"/>
        <v>0</v>
      </c>
      <c r="S2501" s="31">
        <f>+[1]DEPURADO!J2495</f>
        <v>0</v>
      </c>
      <c r="T2501" s="23" t="s">
        <v>45</v>
      </c>
      <c r="U2501" s="31">
        <f>+[1]DEPURADO!I2495</f>
        <v>0</v>
      </c>
      <c r="V2501" s="30"/>
      <c r="W2501" s="23" t="s">
        <v>45</v>
      </c>
      <c r="X2501" s="31">
        <f>+[1]DEPURADO!K2495+[1]DEPURADO!L2495</f>
        <v>0</v>
      </c>
      <c r="Y2501" s="23" t="s">
        <v>45</v>
      </c>
      <c r="Z2501" s="31">
        <f t="shared" si="270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71"/>
        <v>0</v>
      </c>
      <c r="AH2501" s="30">
        <v>0</v>
      </c>
      <c r="AI2501" s="30">
        <f>+[1]DEPURADO!G2495</f>
        <v>0</v>
      </c>
      <c r="AJ2501" s="32"/>
      <c r="AK2501" s="33"/>
    </row>
    <row r="2502" spans="1:37" s="34" customFormat="1" hidden="1" x14ac:dyDescent="0.25">
      <c r="A2502" s="23">
        <f t="shared" si="272"/>
        <v>2494</v>
      </c>
      <c r="B2502" s="24" t="s">
        <v>44</v>
      </c>
      <c r="C2502" s="23">
        <f>+[1]DEPURADO!A2496</f>
        <v>0</v>
      </c>
      <c r="D2502" s="23">
        <f>+[1]DEPURADO!B2496</f>
        <v>0</v>
      </c>
      <c r="E2502" s="25">
        <f>+[1]DEPURADO!C2496</f>
        <v>0</v>
      </c>
      <c r="F2502" s="26" t="str">
        <f>+IF([1]DEPURADO!D2496&gt;1,[1]DEPURADO!D2496," ")</f>
        <v xml:space="preserve"> </v>
      </c>
      <c r="G2502" s="27">
        <f>[1]DEPURADO!F2496</f>
        <v>0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66"/>
        <v>0</v>
      </c>
      <c r="O2502" s="28">
        <f t="shared" si="267"/>
        <v>0</v>
      </c>
      <c r="P2502" s="24">
        <f>IF([1]DEPURADO!H2496&gt;1,0,[1]DEPURADO!B2496)</f>
        <v>0</v>
      </c>
      <c r="Q2502" s="30">
        <f t="shared" si="268"/>
        <v>0</v>
      </c>
      <c r="R2502" s="31">
        <f t="shared" si="269"/>
        <v>0</v>
      </c>
      <c r="S2502" s="31">
        <f>+[1]DEPURADO!J2496</f>
        <v>0</v>
      </c>
      <c r="T2502" s="23" t="s">
        <v>45</v>
      </c>
      <c r="U2502" s="31">
        <f>+[1]DEPURADO!I2496</f>
        <v>0</v>
      </c>
      <c r="V2502" s="30"/>
      <c r="W2502" s="23" t="s">
        <v>45</v>
      </c>
      <c r="X2502" s="31">
        <f>+[1]DEPURADO!K2496+[1]DEPURADO!L2496</f>
        <v>0</v>
      </c>
      <c r="Y2502" s="23" t="s">
        <v>45</v>
      </c>
      <c r="Z2502" s="31">
        <f t="shared" si="270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71"/>
        <v>0</v>
      </c>
      <c r="AH2502" s="30">
        <v>0</v>
      </c>
      <c r="AI2502" s="30">
        <f>+[1]DEPURADO!G2496</f>
        <v>0</v>
      </c>
      <c r="AJ2502" s="32"/>
      <c r="AK2502" s="33"/>
    </row>
    <row r="2503" spans="1:37" s="34" customFormat="1" hidden="1" x14ac:dyDescent="0.25">
      <c r="A2503" s="23">
        <f t="shared" si="272"/>
        <v>2495</v>
      </c>
      <c r="B2503" s="24" t="s">
        <v>44</v>
      </c>
      <c r="C2503" s="23">
        <f>+[1]DEPURADO!A2497</f>
        <v>0</v>
      </c>
      <c r="D2503" s="23">
        <f>+[1]DEPURADO!B2497</f>
        <v>0</v>
      </c>
      <c r="E2503" s="25">
        <f>+[1]DEPURADO!C2497</f>
        <v>0</v>
      </c>
      <c r="F2503" s="26" t="str">
        <f>+IF([1]DEPURADO!D2497&gt;1,[1]DEPURADO!D2497," ")</f>
        <v xml:space="preserve"> </v>
      </c>
      <c r="G2503" s="27">
        <f>[1]DEPURADO!F2497</f>
        <v>0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66"/>
        <v>0</v>
      </c>
      <c r="O2503" s="28">
        <f t="shared" si="267"/>
        <v>0</v>
      </c>
      <c r="P2503" s="24">
        <f>IF([1]DEPURADO!H2497&gt;1,0,[1]DEPURADO!B2497)</f>
        <v>0</v>
      </c>
      <c r="Q2503" s="30">
        <f t="shared" si="268"/>
        <v>0</v>
      </c>
      <c r="R2503" s="31">
        <f t="shared" si="269"/>
        <v>0</v>
      </c>
      <c r="S2503" s="31">
        <f>+[1]DEPURADO!J2497</f>
        <v>0</v>
      </c>
      <c r="T2503" s="23" t="s">
        <v>45</v>
      </c>
      <c r="U2503" s="31">
        <f>+[1]DEPURADO!I2497</f>
        <v>0</v>
      </c>
      <c r="V2503" s="30"/>
      <c r="W2503" s="23" t="s">
        <v>45</v>
      </c>
      <c r="X2503" s="31">
        <f>+[1]DEPURADO!K2497+[1]DEPURADO!L2497</f>
        <v>0</v>
      </c>
      <c r="Y2503" s="23" t="s">
        <v>45</v>
      </c>
      <c r="Z2503" s="31">
        <f t="shared" si="270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71"/>
        <v>0</v>
      </c>
      <c r="AH2503" s="30">
        <v>0</v>
      </c>
      <c r="AI2503" s="30">
        <f>+[1]DEPURADO!G2497</f>
        <v>0</v>
      </c>
      <c r="AJ2503" s="32"/>
      <c r="AK2503" s="33"/>
    </row>
    <row r="2504" spans="1:37" s="34" customFormat="1" hidden="1" x14ac:dyDescent="0.25">
      <c r="A2504" s="23">
        <f t="shared" si="272"/>
        <v>2496</v>
      </c>
      <c r="B2504" s="24" t="s">
        <v>44</v>
      </c>
      <c r="C2504" s="23">
        <f>+[1]DEPURADO!A2498</f>
        <v>0</v>
      </c>
      <c r="D2504" s="23">
        <f>+[1]DEPURADO!B2498</f>
        <v>0</v>
      </c>
      <c r="E2504" s="25">
        <f>+[1]DEPURADO!C2498</f>
        <v>0</v>
      </c>
      <c r="F2504" s="26" t="str">
        <f>+IF([1]DEPURADO!D2498&gt;1,[1]DEPURADO!D2498," ")</f>
        <v xml:space="preserve"> </v>
      </c>
      <c r="G2504" s="27">
        <f>[1]DEPURADO!F2498</f>
        <v>0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66"/>
        <v>0</v>
      </c>
      <c r="O2504" s="28">
        <f t="shared" si="267"/>
        <v>0</v>
      </c>
      <c r="P2504" s="24">
        <f>IF([1]DEPURADO!H2498&gt;1,0,[1]DEPURADO!B2498)</f>
        <v>0</v>
      </c>
      <c r="Q2504" s="30">
        <f t="shared" si="268"/>
        <v>0</v>
      </c>
      <c r="R2504" s="31">
        <f t="shared" si="269"/>
        <v>0</v>
      </c>
      <c r="S2504" s="31">
        <f>+[1]DEPURADO!J2498</f>
        <v>0</v>
      </c>
      <c r="T2504" s="23" t="s">
        <v>45</v>
      </c>
      <c r="U2504" s="31">
        <f>+[1]DEPURADO!I2498</f>
        <v>0</v>
      </c>
      <c r="V2504" s="30"/>
      <c r="W2504" s="23" t="s">
        <v>45</v>
      </c>
      <c r="X2504" s="31">
        <f>+[1]DEPURADO!K2498+[1]DEPURADO!L2498</f>
        <v>0</v>
      </c>
      <c r="Y2504" s="23" t="s">
        <v>45</v>
      </c>
      <c r="Z2504" s="31">
        <f t="shared" si="270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71"/>
        <v>0</v>
      </c>
      <c r="AH2504" s="30">
        <v>0</v>
      </c>
      <c r="AI2504" s="30">
        <f>+[1]DEPURADO!G2498</f>
        <v>0</v>
      </c>
      <c r="AJ2504" s="32"/>
      <c r="AK2504" s="33"/>
    </row>
    <row r="2505" spans="1:37" s="34" customFormat="1" hidden="1" x14ac:dyDescent="0.25">
      <c r="A2505" s="23">
        <f t="shared" si="272"/>
        <v>2497</v>
      </c>
      <c r="B2505" s="24" t="s">
        <v>44</v>
      </c>
      <c r="C2505" s="23">
        <f>+[1]DEPURADO!A2499</f>
        <v>0</v>
      </c>
      <c r="D2505" s="23">
        <f>+[1]DEPURADO!B2499</f>
        <v>0</v>
      </c>
      <c r="E2505" s="25">
        <f>+[1]DEPURADO!C2499</f>
        <v>0</v>
      </c>
      <c r="F2505" s="26" t="str">
        <f>+IF([1]DEPURADO!D2499&gt;1,[1]DEPURADO!D2499," ")</f>
        <v xml:space="preserve"> </v>
      </c>
      <c r="G2505" s="27">
        <f>[1]DEPURADO!F2499</f>
        <v>0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66"/>
        <v>0</v>
      </c>
      <c r="O2505" s="28">
        <f t="shared" si="267"/>
        <v>0</v>
      </c>
      <c r="P2505" s="24">
        <f>IF([1]DEPURADO!H2499&gt;1,0,[1]DEPURADO!B2499)</f>
        <v>0</v>
      </c>
      <c r="Q2505" s="30">
        <f t="shared" si="268"/>
        <v>0</v>
      </c>
      <c r="R2505" s="31">
        <f t="shared" si="269"/>
        <v>0</v>
      </c>
      <c r="S2505" s="31">
        <f>+[1]DEPURADO!J2499</f>
        <v>0</v>
      </c>
      <c r="T2505" s="23" t="s">
        <v>45</v>
      </c>
      <c r="U2505" s="31">
        <f>+[1]DEPURADO!I2499</f>
        <v>0</v>
      </c>
      <c r="V2505" s="30"/>
      <c r="W2505" s="23" t="s">
        <v>45</v>
      </c>
      <c r="X2505" s="31">
        <f>+[1]DEPURADO!K2499+[1]DEPURADO!L2499</f>
        <v>0</v>
      </c>
      <c r="Y2505" s="23" t="s">
        <v>45</v>
      </c>
      <c r="Z2505" s="31">
        <f t="shared" si="270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71"/>
        <v>0</v>
      </c>
      <c r="AH2505" s="30">
        <v>0</v>
      </c>
      <c r="AI2505" s="30">
        <f>+[1]DEPURADO!G2499</f>
        <v>0</v>
      </c>
      <c r="AJ2505" s="32"/>
      <c r="AK2505" s="33"/>
    </row>
    <row r="2506" spans="1:37" s="34" customFormat="1" hidden="1" x14ac:dyDescent="0.25">
      <c r="A2506" s="23">
        <f t="shared" si="272"/>
        <v>2498</v>
      </c>
      <c r="B2506" s="24" t="s">
        <v>44</v>
      </c>
      <c r="C2506" s="23">
        <f>+[1]DEPURADO!A2500</f>
        <v>0</v>
      </c>
      <c r="D2506" s="23">
        <f>+[1]DEPURADO!B2500</f>
        <v>0</v>
      </c>
      <c r="E2506" s="25">
        <f>+[1]DEPURADO!C2500</f>
        <v>0</v>
      </c>
      <c r="F2506" s="26" t="str">
        <f>+IF([1]DEPURADO!D2500&gt;1,[1]DEPURADO!D2500," ")</f>
        <v xml:space="preserve"> </v>
      </c>
      <c r="G2506" s="27">
        <f>[1]DEPURADO!F2500</f>
        <v>0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ref="N2506:N2569" si="273">+SUM(J2506:M2506)</f>
        <v>0</v>
      </c>
      <c r="O2506" s="28">
        <f t="shared" ref="O2506:O2569" si="274">+G2506-I2506-N2506</f>
        <v>0</v>
      </c>
      <c r="P2506" s="24">
        <f>IF([1]DEPURADO!H2500&gt;1,0,[1]DEPURADO!B2500)</f>
        <v>0</v>
      </c>
      <c r="Q2506" s="30">
        <f t="shared" ref="Q2506:Q2569" si="275">+IF(P2506&gt;0,G2506,0)</f>
        <v>0</v>
      </c>
      <c r="R2506" s="31">
        <f t="shared" ref="R2506:R2569" si="276">IF(P2506=0,G2506,0)</f>
        <v>0</v>
      </c>
      <c r="S2506" s="31">
        <f>+[1]DEPURADO!J2500</f>
        <v>0</v>
      </c>
      <c r="T2506" s="23" t="s">
        <v>45</v>
      </c>
      <c r="U2506" s="31">
        <f>+[1]DEPURADO!I2500</f>
        <v>0</v>
      </c>
      <c r="V2506" s="30"/>
      <c r="W2506" s="23" t="s">
        <v>45</v>
      </c>
      <c r="X2506" s="31">
        <f>+[1]DEPURADO!K2500+[1]DEPURADO!L2500</f>
        <v>0</v>
      </c>
      <c r="Y2506" s="23" t="s">
        <v>45</v>
      </c>
      <c r="Z2506" s="31">
        <f t="shared" ref="Z2506:Z2569" si="277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ref="AG2506:AG2569" si="278">+G2506-I2506-N2506-R2506-Z2506-AC2506-AE2506-S2506-U2506</f>
        <v>0</v>
      </c>
      <c r="AH2506" s="30">
        <v>0</v>
      </c>
      <c r="AI2506" s="30">
        <f>+[1]DEPURADO!G2500</f>
        <v>0</v>
      </c>
      <c r="AJ2506" s="32"/>
      <c r="AK2506" s="33"/>
    </row>
    <row r="2507" spans="1:37" s="34" customFormat="1" hidden="1" x14ac:dyDescent="0.25">
      <c r="A2507" s="23">
        <f t="shared" ref="A2507:A2570" si="279">+A2506+1</f>
        <v>2499</v>
      </c>
      <c r="B2507" s="24" t="s">
        <v>44</v>
      </c>
      <c r="C2507" s="23">
        <f>+[1]DEPURADO!A2501</f>
        <v>0</v>
      </c>
      <c r="D2507" s="23">
        <f>+[1]DEPURADO!B2501</f>
        <v>0</v>
      </c>
      <c r="E2507" s="25">
        <f>+[1]DEPURADO!C2501</f>
        <v>0</v>
      </c>
      <c r="F2507" s="26" t="str">
        <f>+IF([1]DEPURADO!D2501&gt;1,[1]DEPURADO!D2501," ")</f>
        <v xml:space="preserve"> </v>
      </c>
      <c r="G2507" s="27">
        <f>[1]DEPURADO!F2501</f>
        <v>0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si="273"/>
        <v>0</v>
      </c>
      <c r="O2507" s="28">
        <f t="shared" si="274"/>
        <v>0</v>
      </c>
      <c r="P2507" s="24">
        <f>IF([1]DEPURADO!H2501&gt;1,0,[1]DEPURADO!B2501)</f>
        <v>0</v>
      </c>
      <c r="Q2507" s="30">
        <f t="shared" si="275"/>
        <v>0</v>
      </c>
      <c r="R2507" s="31">
        <f t="shared" si="276"/>
        <v>0</v>
      </c>
      <c r="S2507" s="31">
        <f>+[1]DEPURADO!J2501</f>
        <v>0</v>
      </c>
      <c r="T2507" s="23" t="s">
        <v>45</v>
      </c>
      <c r="U2507" s="31">
        <f>+[1]DEPURADO!I2501</f>
        <v>0</v>
      </c>
      <c r="V2507" s="30"/>
      <c r="W2507" s="23" t="s">
        <v>45</v>
      </c>
      <c r="X2507" s="31">
        <f>+[1]DEPURADO!K2501+[1]DEPURADO!L2501</f>
        <v>0</v>
      </c>
      <c r="Y2507" s="23" t="s">
        <v>45</v>
      </c>
      <c r="Z2507" s="31">
        <f t="shared" si="277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78"/>
        <v>0</v>
      </c>
      <c r="AH2507" s="30">
        <v>0</v>
      </c>
      <c r="AI2507" s="30">
        <f>+[1]DEPURADO!G2501</f>
        <v>0</v>
      </c>
      <c r="AJ2507" s="32"/>
      <c r="AK2507" s="33"/>
    </row>
    <row r="2508" spans="1:37" s="34" customFormat="1" hidden="1" x14ac:dyDescent="0.25">
      <c r="A2508" s="23">
        <f t="shared" si="279"/>
        <v>2500</v>
      </c>
      <c r="B2508" s="24" t="s">
        <v>44</v>
      </c>
      <c r="C2508" s="23">
        <f>+[1]DEPURADO!A2502</f>
        <v>0</v>
      </c>
      <c r="D2508" s="23">
        <f>+[1]DEPURADO!B2502</f>
        <v>0</v>
      </c>
      <c r="E2508" s="25">
        <f>+[1]DEPURADO!C2502</f>
        <v>0</v>
      </c>
      <c r="F2508" s="26" t="str">
        <f>+IF([1]DEPURADO!D2502&gt;1,[1]DEPURADO!D2502," ")</f>
        <v xml:space="preserve"> </v>
      </c>
      <c r="G2508" s="27">
        <f>[1]DEPURADO!F2502</f>
        <v>0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73"/>
        <v>0</v>
      </c>
      <c r="O2508" s="28">
        <f t="shared" si="274"/>
        <v>0</v>
      </c>
      <c r="P2508" s="24">
        <f>IF([1]DEPURADO!H2502&gt;1,0,[1]DEPURADO!B2502)</f>
        <v>0</v>
      </c>
      <c r="Q2508" s="30">
        <f t="shared" si="275"/>
        <v>0</v>
      </c>
      <c r="R2508" s="31">
        <f t="shared" si="276"/>
        <v>0</v>
      </c>
      <c r="S2508" s="31">
        <f>+[1]DEPURADO!J2502</f>
        <v>0</v>
      </c>
      <c r="T2508" s="23" t="s">
        <v>45</v>
      </c>
      <c r="U2508" s="31">
        <f>+[1]DEPURADO!I2502</f>
        <v>0</v>
      </c>
      <c r="V2508" s="30"/>
      <c r="W2508" s="23" t="s">
        <v>45</v>
      </c>
      <c r="X2508" s="31">
        <f>+[1]DEPURADO!K2502+[1]DEPURADO!L2502</f>
        <v>0</v>
      </c>
      <c r="Y2508" s="23" t="s">
        <v>45</v>
      </c>
      <c r="Z2508" s="31">
        <f t="shared" si="277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78"/>
        <v>0</v>
      </c>
      <c r="AH2508" s="30">
        <v>0</v>
      </c>
      <c r="AI2508" s="30">
        <f>+[1]DEPURADO!G2502</f>
        <v>0</v>
      </c>
      <c r="AJ2508" s="32"/>
      <c r="AK2508" s="33"/>
    </row>
    <row r="2509" spans="1:37" s="34" customFormat="1" hidden="1" x14ac:dyDescent="0.25">
      <c r="A2509" s="23">
        <f t="shared" si="279"/>
        <v>2501</v>
      </c>
      <c r="B2509" s="24" t="s">
        <v>44</v>
      </c>
      <c r="C2509" s="23">
        <f>+[1]DEPURADO!A2503</f>
        <v>0</v>
      </c>
      <c r="D2509" s="23">
        <f>+[1]DEPURADO!B2503</f>
        <v>0</v>
      </c>
      <c r="E2509" s="25">
        <f>+[1]DEPURADO!C2503</f>
        <v>0</v>
      </c>
      <c r="F2509" s="26" t="str">
        <f>+IF([1]DEPURADO!D2503&gt;1,[1]DEPURADO!D2503," ")</f>
        <v xml:space="preserve"> </v>
      </c>
      <c r="G2509" s="27">
        <f>[1]DEPURADO!F2503</f>
        <v>0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si="273"/>
        <v>0</v>
      </c>
      <c r="O2509" s="28">
        <f t="shared" si="274"/>
        <v>0</v>
      </c>
      <c r="P2509" s="24">
        <f>IF([1]DEPURADO!H2503&gt;1,0,[1]DEPURADO!B2503)</f>
        <v>0</v>
      </c>
      <c r="Q2509" s="30">
        <f t="shared" si="275"/>
        <v>0</v>
      </c>
      <c r="R2509" s="31">
        <f t="shared" si="276"/>
        <v>0</v>
      </c>
      <c r="S2509" s="31">
        <f>+[1]DEPURADO!J2503</f>
        <v>0</v>
      </c>
      <c r="T2509" s="23" t="s">
        <v>45</v>
      </c>
      <c r="U2509" s="31">
        <f>+[1]DEPURADO!I2503</f>
        <v>0</v>
      </c>
      <c r="V2509" s="30"/>
      <c r="W2509" s="23" t="s">
        <v>45</v>
      </c>
      <c r="X2509" s="31">
        <f>+[1]DEPURADO!K2503+[1]DEPURADO!L2503</f>
        <v>0</v>
      </c>
      <c r="Y2509" s="23" t="s">
        <v>45</v>
      </c>
      <c r="Z2509" s="31">
        <f t="shared" si="277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78"/>
        <v>0</v>
      </c>
      <c r="AH2509" s="30">
        <v>0</v>
      </c>
      <c r="AI2509" s="30">
        <f>+[1]DEPURADO!G2503</f>
        <v>0</v>
      </c>
      <c r="AJ2509" s="32"/>
      <c r="AK2509" s="33"/>
    </row>
    <row r="2510" spans="1:37" s="34" customFormat="1" hidden="1" x14ac:dyDescent="0.25">
      <c r="A2510" s="23">
        <f t="shared" si="279"/>
        <v>2502</v>
      </c>
      <c r="B2510" s="24" t="s">
        <v>44</v>
      </c>
      <c r="C2510" s="23">
        <f>+[1]DEPURADO!A2504</f>
        <v>0</v>
      </c>
      <c r="D2510" s="23">
        <f>+[1]DEPURADO!B2504</f>
        <v>0</v>
      </c>
      <c r="E2510" s="25">
        <f>+[1]DEPURADO!C2504</f>
        <v>0</v>
      </c>
      <c r="F2510" s="26" t="str">
        <f>+IF([1]DEPURADO!D2504&gt;1,[1]DEPURADO!D2504," ")</f>
        <v xml:space="preserve"> </v>
      </c>
      <c r="G2510" s="27">
        <f>[1]DEPURADO!F2504</f>
        <v>0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73"/>
        <v>0</v>
      </c>
      <c r="O2510" s="28">
        <f t="shared" si="274"/>
        <v>0</v>
      </c>
      <c r="P2510" s="24">
        <f>IF([1]DEPURADO!H2504&gt;1,0,[1]DEPURADO!B2504)</f>
        <v>0</v>
      </c>
      <c r="Q2510" s="30">
        <f t="shared" si="275"/>
        <v>0</v>
      </c>
      <c r="R2510" s="31">
        <f t="shared" si="276"/>
        <v>0</v>
      </c>
      <c r="S2510" s="31">
        <f>+[1]DEPURADO!J2504</f>
        <v>0</v>
      </c>
      <c r="T2510" s="23" t="s">
        <v>45</v>
      </c>
      <c r="U2510" s="31">
        <f>+[1]DEPURADO!I2504</f>
        <v>0</v>
      </c>
      <c r="V2510" s="30"/>
      <c r="W2510" s="23" t="s">
        <v>45</v>
      </c>
      <c r="X2510" s="31">
        <f>+[1]DEPURADO!K2504+[1]DEPURADO!L2504</f>
        <v>0</v>
      </c>
      <c r="Y2510" s="23" t="s">
        <v>45</v>
      </c>
      <c r="Z2510" s="31">
        <f t="shared" si="277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78"/>
        <v>0</v>
      </c>
      <c r="AH2510" s="30">
        <v>0</v>
      </c>
      <c r="AI2510" s="30">
        <f>+[1]DEPURADO!G2504</f>
        <v>0</v>
      </c>
      <c r="AJ2510" s="32"/>
      <c r="AK2510" s="33"/>
    </row>
    <row r="2511" spans="1:37" s="34" customFormat="1" hidden="1" x14ac:dyDescent="0.25">
      <c r="A2511" s="23">
        <f t="shared" si="279"/>
        <v>2503</v>
      </c>
      <c r="B2511" s="24" t="s">
        <v>44</v>
      </c>
      <c r="C2511" s="23">
        <f>+[1]DEPURADO!A2505</f>
        <v>0</v>
      </c>
      <c r="D2511" s="23">
        <f>+[1]DEPURADO!B2505</f>
        <v>0</v>
      </c>
      <c r="E2511" s="25">
        <f>+[1]DEPURADO!C2505</f>
        <v>0</v>
      </c>
      <c r="F2511" s="26" t="str">
        <f>+IF([1]DEPURADO!D2505&gt;1,[1]DEPURADO!D2505," ")</f>
        <v xml:space="preserve"> </v>
      </c>
      <c r="G2511" s="27">
        <f>[1]DEPURADO!F2505</f>
        <v>0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73"/>
        <v>0</v>
      </c>
      <c r="O2511" s="28">
        <f t="shared" si="274"/>
        <v>0</v>
      </c>
      <c r="P2511" s="24">
        <f>IF([1]DEPURADO!H2505&gt;1,0,[1]DEPURADO!B2505)</f>
        <v>0</v>
      </c>
      <c r="Q2511" s="30">
        <f t="shared" si="275"/>
        <v>0</v>
      </c>
      <c r="R2511" s="31">
        <f t="shared" si="276"/>
        <v>0</v>
      </c>
      <c r="S2511" s="31">
        <f>+[1]DEPURADO!J2505</f>
        <v>0</v>
      </c>
      <c r="T2511" s="23" t="s">
        <v>45</v>
      </c>
      <c r="U2511" s="31">
        <f>+[1]DEPURADO!I2505</f>
        <v>0</v>
      </c>
      <c r="V2511" s="30"/>
      <c r="W2511" s="23" t="s">
        <v>45</v>
      </c>
      <c r="X2511" s="31">
        <f>+[1]DEPURADO!K2505+[1]DEPURADO!L2505</f>
        <v>0</v>
      </c>
      <c r="Y2511" s="23" t="s">
        <v>45</v>
      </c>
      <c r="Z2511" s="31">
        <f t="shared" si="277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78"/>
        <v>0</v>
      </c>
      <c r="AH2511" s="30">
        <v>0</v>
      </c>
      <c r="AI2511" s="30">
        <f>+[1]DEPURADO!G2505</f>
        <v>0</v>
      </c>
      <c r="AJ2511" s="32"/>
      <c r="AK2511" s="33"/>
    </row>
    <row r="2512" spans="1:37" s="34" customFormat="1" hidden="1" x14ac:dyDescent="0.25">
      <c r="A2512" s="23">
        <f t="shared" si="279"/>
        <v>2504</v>
      </c>
      <c r="B2512" s="24" t="s">
        <v>44</v>
      </c>
      <c r="C2512" s="23">
        <f>+[1]DEPURADO!A2506</f>
        <v>0</v>
      </c>
      <c r="D2512" s="23">
        <f>+[1]DEPURADO!B2506</f>
        <v>0</v>
      </c>
      <c r="E2512" s="25">
        <f>+[1]DEPURADO!C2506</f>
        <v>0</v>
      </c>
      <c r="F2512" s="26" t="str">
        <f>+IF([1]DEPURADO!D2506&gt;1,[1]DEPURADO!D2506," ")</f>
        <v xml:space="preserve"> </v>
      </c>
      <c r="G2512" s="27">
        <f>[1]DEPURADO!F2506</f>
        <v>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73"/>
        <v>0</v>
      </c>
      <c r="O2512" s="28">
        <f t="shared" si="274"/>
        <v>0</v>
      </c>
      <c r="P2512" s="24">
        <f>IF([1]DEPURADO!H2506&gt;1,0,[1]DEPURADO!B2506)</f>
        <v>0</v>
      </c>
      <c r="Q2512" s="30">
        <f t="shared" si="275"/>
        <v>0</v>
      </c>
      <c r="R2512" s="31">
        <f t="shared" si="276"/>
        <v>0</v>
      </c>
      <c r="S2512" s="31">
        <f>+[1]DEPURADO!J2506</f>
        <v>0</v>
      </c>
      <c r="T2512" s="23" t="s">
        <v>45</v>
      </c>
      <c r="U2512" s="31">
        <f>+[1]DEPURADO!I2506</f>
        <v>0</v>
      </c>
      <c r="V2512" s="30"/>
      <c r="W2512" s="23" t="s">
        <v>45</v>
      </c>
      <c r="X2512" s="31">
        <f>+[1]DEPURADO!K2506+[1]DEPURADO!L2506</f>
        <v>0</v>
      </c>
      <c r="Y2512" s="23" t="s">
        <v>45</v>
      </c>
      <c r="Z2512" s="31">
        <f t="shared" si="277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78"/>
        <v>0</v>
      </c>
      <c r="AH2512" s="30">
        <v>0</v>
      </c>
      <c r="AI2512" s="30">
        <f>+[1]DEPURADO!G2506</f>
        <v>0</v>
      </c>
      <c r="AJ2512" s="32"/>
      <c r="AK2512" s="33"/>
    </row>
    <row r="2513" spans="1:37" s="34" customFormat="1" hidden="1" x14ac:dyDescent="0.25">
      <c r="A2513" s="23">
        <f t="shared" si="279"/>
        <v>2505</v>
      </c>
      <c r="B2513" s="24" t="s">
        <v>44</v>
      </c>
      <c r="C2513" s="23">
        <f>+[1]DEPURADO!A2507</f>
        <v>0</v>
      </c>
      <c r="D2513" s="23">
        <f>+[1]DEPURADO!B2507</f>
        <v>0</v>
      </c>
      <c r="E2513" s="25">
        <f>+[1]DEPURADO!C2507</f>
        <v>0</v>
      </c>
      <c r="F2513" s="26" t="str">
        <f>+IF([1]DEPURADO!D2507&gt;1,[1]DEPURADO!D2507," ")</f>
        <v xml:space="preserve"> </v>
      </c>
      <c r="G2513" s="27">
        <f>[1]DEPURADO!F2507</f>
        <v>0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73"/>
        <v>0</v>
      </c>
      <c r="O2513" s="28">
        <f t="shared" si="274"/>
        <v>0</v>
      </c>
      <c r="P2513" s="24">
        <f>IF([1]DEPURADO!H2507&gt;1,0,[1]DEPURADO!B2507)</f>
        <v>0</v>
      </c>
      <c r="Q2513" s="30">
        <f t="shared" si="275"/>
        <v>0</v>
      </c>
      <c r="R2513" s="31">
        <f t="shared" si="276"/>
        <v>0</v>
      </c>
      <c r="S2513" s="31">
        <f>+[1]DEPURADO!J2507</f>
        <v>0</v>
      </c>
      <c r="T2513" s="23" t="s">
        <v>45</v>
      </c>
      <c r="U2513" s="31">
        <f>+[1]DEPURADO!I2507</f>
        <v>0</v>
      </c>
      <c r="V2513" s="30"/>
      <c r="W2513" s="23" t="s">
        <v>45</v>
      </c>
      <c r="X2513" s="31">
        <f>+[1]DEPURADO!K2507+[1]DEPURADO!L2507</f>
        <v>0</v>
      </c>
      <c r="Y2513" s="23" t="s">
        <v>45</v>
      </c>
      <c r="Z2513" s="31">
        <f t="shared" si="277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78"/>
        <v>0</v>
      </c>
      <c r="AH2513" s="30">
        <v>0</v>
      </c>
      <c r="AI2513" s="30">
        <f>+[1]DEPURADO!G2507</f>
        <v>0</v>
      </c>
      <c r="AJ2513" s="32"/>
      <c r="AK2513" s="33"/>
    </row>
    <row r="2514" spans="1:37" s="34" customFormat="1" hidden="1" x14ac:dyDescent="0.25">
      <c r="A2514" s="23">
        <f t="shared" si="279"/>
        <v>2506</v>
      </c>
      <c r="B2514" s="24" t="s">
        <v>44</v>
      </c>
      <c r="C2514" s="23">
        <f>+[1]DEPURADO!A2508</f>
        <v>0</v>
      </c>
      <c r="D2514" s="23">
        <f>+[1]DEPURADO!B2508</f>
        <v>0</v>
      </c>
      <c r="E2514" s="25">
        <f>+[1]DEPURADO!C2508</f>
        <v>0</v>
      </c>
      <c r="F2514" s="26" t="str">
        <f>+IF([1]DEPURADO!D2508&gt;1,[1]DEPURADO!D2508," ")</f>
        <v xml:space="preserve"> </v>
      </c>
      <c r="G2514" s="27">
        <f>[1]DEPURADO!F2508</f>
        <v>0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73"/>
        <v>0</v>
      </c>
      <c r="O2514" s="28">
        <f t="shared" si="274"/>
        <v>0</v>
      </c>
      <c r="P2514" s="24">
        <f>IF([1]DEPURADO!H2508&gt;1,0,[1]DEPURADO!B2508)</f>
        <v>0</v>
      </c>
      <c r="Q2514" s="30">
        <f t="shared" si="275"/>
        <v>0</v>
      </c>
      <c r="R2514" s="31">
        <f t="shared" si="276"/>
        <v>0</v>
      </c>
      <c r="S2514" s="31">
        <f>+[1]DEPURADO!J2508</f>
        <v>0</v>
      </c>
      <c r="T2514" s="23" t="s">
        <v>45</v>
      </c>
      <c r="U2514" s="31">
        <f>+[1]DEPURADO!I2508</f>
        <v>0</v>
      </c>
      <c r="V2514" s="30"/>
      <c r="W2514" s="23" t="s">
        <v>45</v>
      </c>
      <c r="X2514" s="31">
        <f>+[1]DEPURADO!K2508+[1]DEPURADO!L2508</f>
        <v>0</v>
      </c>
      <c r="Y2514" s="23" t="s">
        <v>45</v>
      </c>
      <c r="Z2514" s="31">
        <f t="shared" si="277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78"/>
        <v>0</v>
      </c>
      <c r="AH2514" s="30">
        <v>0</v>
      </c>
      <c r="AI2514" s="30">
        <f>+[1]DEPURADO!G2508</f>
        <v>0</v>
      </c>
      <c r="AJ2514" s="32"/>
      <c r="AK2514" s="33"/>
    </row>
    <row r="2515" spans="1:37" s="34" customFormat="1" hidden="1" x14ac:dyDescent="0.25">
      <c r="A2515" s="23">
        <f t="shared" si="279"/>
        <v>2507</v>
      </c>
      <c r="B2515" s="24" t="s">
        <v>44</v>
      </c>
      <c r="C2515" s="23">
        <f>+[1]DEPURADO!A2509</f>
        <v>0</v>
      </c>
      <c r="D2515" s="23">
        <f>+[1]DEPURADO!B2509</f>
        <v>0</v>
      </c>
      <c r="E2515" s="25">
        <f>+[1]DEPURADO!C2509</f>
        <v>0</v>
      </c>
      <c r="F2515" s="26" t="str">
        <f>+IF([1]DEPURADO!D2509&gt;1,[1]DEPURADO!D2509," ")</f>
        <v xml:space="preserve"> </v>
      </c>
      <c r="G2515" s="27">
        <f>[1]DEPURADO!F2509</f>
        <v>0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73"/>
        <v>0</v>
      </c>
      <c r="O2515" s="28">
        <f t="shared" si="274"/>
        <v>0</v>
      </c>
      <c r="P2515" s="24">
        <f>IF([1]DEPURADO!H2509&gt;1,0,[1]DEPURADO!B2509)</f>
        <v>0</v>
      </c>
      <c r="Q2515" s="30">
        <f t="shared" si="275"/>
        <v>0</v>
      </c>
      <c r="R2515" s="31">
        <f t="shared" si="276"/>
        <v>0</v>
      </c>
      <c r="S2515" s="31">
        <f>+[1]DEPURADO!J2509</f>
        <v>0</v>
      </c>
      <c r="T2515" s="23" t="s">
        <v>45</v>
      </c>
      <c r="U2515" s="31">
        <f>+[1]DEPURADO!I2509</f>
        <v>0</v>
      </c>
      <c r="V2515" s="30"/>
      <c r="W2515" s="23" t="s">
        <v>45</v>
      </c>
      <c r="X2515" s="31">
        <f>+[1]DEPURADO!K2509+[1]DEPURADO!L2509</f>
        <v>0</v>
      </c>
      <c r="Y2515" s="23" t="s">
        <v>45</v>
      </c>
      <c r="Z2515" s="31">
        <f t="shared" si="277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78"/>
        <v>0</v>
      </c>
      <c r="AH2515" s="30">
        <v>0</v>
      </c>
      <c r="AI2515" s="30">
        <f>+[1]DEPURADO!G2509</f>
        <v>0</v>
      </c>
      <c r="AJ2515" s="32"/>
      <c r="AK2515" s="33"/>
    </row>
    <row r="2516" spans="1:37" s="34" customFormat="1" hidden="1" x14ac:dyDescent="0.25">
      <c r="A2516" s="23">
        <f t="shared" si="279"/>
        <v>2508</v>
      </c>
      <c r="B2516" s="24" t="s">
        <v>44</v>
      </c>
      <c r="C2516" s="23">
        <f>+[1]DEPURADO!A2510</f>
        <v>0</v>
      </c>
      <c r="D2516" s="23">
        <f>+[1]DEPURADO!B2510</f>
        <v>0</v>
      </c>
      <c r="E2516" s="25">
        <f>+[1]DEPURADO!C2510</f>
        <v>0</v>
      </c>
      <c r="F2516" s="26" t="str">
        <f>+IF([1]DEPURADO!D2510&gt;1,[1]DEPURADO!D2510," ")</f>
        <v xml:space="preserve"> </v>
      </c>
      <c r="G2516" s="27">
        <f>[1]DEPURADO!F2510</f>
        <v>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73"/>
        <v>0</v>
      </c>
      <c r="O2516" s="28">
        <f t="shared" si="274"/>
        <v>0</v>
      </c>
      <c r="P2516" s="24">
        <f>IF([1]DEPURADO!H2510&gt;1,0,[1]DEPURADO!B2510)</f>
        <v>0</v>
      </c>
      <c r="Q2516" s="30">
        <f t="shared" si="275"/>
        <v>0</v>
      </c>
      <c r="R2516" s="31">
        <f t="shared" si="276"/>
        <v>0</v>
      </c>
      <c r="S2516" s="31">
        <f>+[1]DEPURADO!J2510</f>
        <v>0</v>
      </c>
      <c r="T2516" s="23" t="s">
        <v>45</v>
      </c>
      <c r="U2516" s="31">
        <f>+[1]DEPURADO!I2510</f>
        <v>0</v>
      </c>
      <c r="V2516" s="30"/>
      <c r="W2516" s="23" t="s">
        <v>45</v>
      </c>
      <c r="X2516" s="31">
        <f>+[1]DEPURADO!K2510+[1]DEPURADO!L2510</f>
        <v>0</v>
      </c>
      <c r="Y2516" s="23" t="s">
        <v>45</v>
      </c>
      <c r="Z2516" s="31">
        <f t="shared" si="277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78"/>
        <v>0</v>
      </c>
      <c r="AH2516" s="30">
        <v>0</v>
      </c>
      <c r="AI2516" s="30">
        <f>+[1]DEPURADO!G2510</f>
        <v>0</v>
      </c>
      <c r="AJ2516" s="32"/>
      <c r="AK2516" s="33"/>
    </row>
    <row r="2517" spans="1:37" s="34" customFormat="1" hidden="1" x14ac:dyDescent="0.25">
      <c r="A2517" s="23">
        <f t="shared" si="279"/>
        <v>2509</v>
      </c>
      <c r="B2517" s="24" t="s">
        <v>44</v>
      </c>
      <c r="C2517" s="23">
        <f>+[1]DEPURADO!A2511</f>
        <v>0</v>
      </c>
      <c r="D2517" s="23">
        <f>+[1]DEPURADO!B2511</f>
        <v>0</v>
      </c>
      <c r="E2517" s="25">
        <f>+[1]DEPURADO!C2511</f>
        <v>0</v>
      </c>
      <c r="F2517" s="26" t="str">
        <f>+IF([1]DEPURADO!D2511&gt;1,[1]DEPURADO!D2511," ")</f>
        <v xml:space="preserve"> </v>
      </c>
      <c r="G2517" s="27">
        <f>[1]DEPURADO!F2511</f>
        <v>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73"/>
        <v>0</v>
      </c>
      <c r="O2517" s="28">
        <f t="shared" si="274"/>
        <v>0</v>
      </c>
      <c r="P2517" s="24">
        <f>IF([1]DEPURADO!H2511&gt;1,0,[1]DEPURADO!B2511)</f>
        <v>0</v>
      </c>
      <c r="Q2517" s="30">
        <f t="shared" si="275"/>
        <v>0</v>
      </c>
      <c r="R2517" s="31">
        <f t="shared" si="276"/>
        <v>0</v>
      </c>
      <c r="S2517" s="31">
        <f>+[1]DEPURADO!J2511</f>
        <v>0</v>
      </c>
      <c r="T2517" s="23" t="s">
        <v>45</v>
      </c>
      <c r="U2517" s="31">
        <f>+[1]DEPURADO!I2511</f>
        <v>0</v>
      </c>
      <c r="V2517" s="30"/>
      <c r="W2517" s="23" t="s">
        <v>45</v>
      </c>
      <c r="X2517" s="31">
        <f>+[1]DEPURADO!K2511+[1]DEPURADO!L2511</f>
        <v>0</v>
      </c>
      <c r="Y2517" s="23" t="s">
        <v>45</v>
      </c>
      <c r="Z2517" s="31">
        <f t="shared" si="277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78"/>
        <v>0</v>
      </c>
      <c r="AH2517" s="30">
        <v>0</v>
      </c>
      <c r="AI2517" s="30">
        <f>+[1]DEPURADO!G2511</f>
        <v>0</v>
      </c>
      <c r="AJ2517" s="32"/>
      <c r="AK2517" s="33"/>
    </row>
    <row r="2518" spans="1:37" s="34" customFormat="1" hidden="1" x14ac:dyDescent="0.25">
      <c r="A2518" s="23">
        <f t="shared" si="279"/>
        <v>2510</v>
      </c>
      <c r="B2518" s="24" t="s">
        <v>44</v>
      </c>
      <c r="C2518" s="23">
        <f>+[1]DEPURADO!A2512</f>
        <v>0</v>
      </c>
      <c r="D2518" s="23">
        <f>+[1]DEPURADO!B2512</f>
        <v>0</v>
      </c>
      <c r="E2518" s="25">
        <f>+[1]DEPURADO!C2512</f>
        <v>0</v>
      </c>
      <c r="F2518" s="26" t="str">
        <f>+IF([1]DEPURADO!D2512&gt;1,[1]DEPURADO!D2512," ")</f>
        <v xml:space="preserve"> </v>
      </c>
      <c r="G2518" s="27">
        <f>[1]DEPURADO!F2512</f>
        <v>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73"/>
        <v>0</v>
      </c>
      <c r="O2518" s="28">
        <f t="shared" si="274"/>
        <v>0</v>
      </c>
      <c r="P2518" s="24">
        <f>IF([1]DEPURADO!H2512&gt;1,0,[1]DEPURADO!B2512)</f>
        <v>0</v>
      </c>
      <c r="Q2518" s="30">
        <f t="shared" si="275"/>
        <v>0</v>
      </c>
      <c r="R2518" s="31">
        <f t="shared" si="276"/>
        <v>0</v>
      </c>
      <c r="S2518" s="31">
        <f>+[1]DEPURADO!J2512</f>
        <v>0</v>
      </c>
      <c r="T2518" s="23" t="s">
        <v>45</v>
      </c>
      <c r="U2518" s="31">
        <f>+[1]DEPURADO!I2512</f>
        <v>0</v>
      </c>
      <c r="V2518" s="30"/>
      <c r="W2518" s="23" t="s">
        <v>45</v>
      </c>
      <c r="X2518" s="31">
        <f>+[1]DEPURADO!K2512+[1]DEPURADO!L2512</f>
        <v>0</v>
      </c>
      <c r="Y2518" s="23" t="s">
        <v>45</v>
      </c>
      <c r="Z2518" s="31">
        <f t="shared" si="277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78"/>
        <v>0</v>
      </c>
      <c r="AH2518" s="30">
        <v>0</v>
      </c>
      <c r="AI2518" s="30">
        <f>+[1]DEPURADO!G2512</f>
        <v>0</v>
      </c>
      <c r="AJ2518" s="32"/>
      <c r="AK2518" s="33"/>
    </row>
    <row r="2519" spans="1:37" s="34" customFormat="1" hidden="1" x14ac:dyDescent="0.25">
      <c r="A2519" s="23">
        <f t="shared" si="279"/>
        <v>2511</v>
      </c>
      <c r="B2519" s="24" t="s">
        <v>44</v>
      </c>
      <c r="C2519" s="23">
        <f>+[1]DEPURADO!A2513</f>
        <v>0</v>
      </c>
      <c r="D2519" s="23">
        <f>+[1]DEPURADO!B2513</f>
        <v>0</v>
      </c>
      <c r="E2519" s="25">
        <f>+[1]DEPURADO!C2513</f>
        <v>0</v>
      </c>
      <c r="F2519" s="26" t="str">
        <f>+IF([1]DEPURADO!D2513&gt;1,[1]DEPURADO!D2513," ")</f>
        <v xml:space="preserve"> </v>
      </c>
      <c r="G2519" s="27">
        <f>[1]DEPURADO!F2513</f>
        <v>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73"/>
        <v>0</v>
      </c>
      <c r="O2519" s="28">
        <f t="shared" si="274"/>
        <v>0</v>
      </c>
      <c r="P2519" s="24">
        <f>IF([1]DEPURADO!H2513&gt;1,0,[1]DEPURADO!B2513)</f>
        <v>0</v>
      </c>
      <c r="Q2519" s="30">
        <f t="shared" si="275"/>
        <v>0</v>
      </c>
      <c r="R2519" s="31">
        <f t="shared" si="276"/>
        <v>0</v>
      </c>
      <c r="S2519" s="31">
        <f>+[1]DEPURADO!J2513</f>
        <v>0</v>
      </c>
      <c r="T2519" s="23" t="s">
        <v>45</v>
      </c>
      <c r="U2519" s="31">
        <f>+[1]DEPURADO!I2513</f>
        <v>0</v>
      </c>
      <c r="V2519" s="30"/>
      <c r="W2519" s="23" t="s">
        <v>45</v>
      </c>
      <c r="X2519" s="31">
        <f>+[1]DEPURADO!K2513+[1]DEPURADO!L2513</f>
        <v>0</v>
      </c>
      <c r="Y2519" s="23" t="s">
        <v>45</v>
      </c>
      <c r="Z2519" s="31">
        <f t="shared" si="277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78"/>
        <v>0</v>
      </c>
      <c r="AH2519" s="30">
        <v>0</v>
      </c>
      <c r="AI2519" s="30">
        <f>+[1]DEPURADO!G2513</f>
        <v>0</v>
      </c>
      <c r="AJ2519" s="32"/>
      <c r="AK2519" s="33"/>
    </row>
    <row r="2520" spans="1:37" s="34" customFormat="1" hidden="1" x14ac:dyDescent="0.25">
      <c r="A2520" s="23">
        <f t="shared" si="279"/>
        <v>2512</v>
      </c>
      <c r="B2520" s="24" t="s">
        <v>44</v>
      </c>
      <c r="C2520" s="23">
        <f>+[1]DEPURADO!A2514</f>
        <v>0</v>
      </c>
      <c r="D2520" s="23">
        <f>+[1]DEPURADO!B2514</f>
        <v>0</v>
      </c>
      <c r="E2520" s="25">
        <f>+[1]DEPURADO!C2514</f>
        <v>0</v>
      </c>
      <c r="F2520" s="26" t="str">
        <f>+IF([1]DEPURADO!D2514&gt;1,[1]DEPURADO!D2514," ")</f>
        <v xml:space="preserve"> </v>
      </c>
      <c r="G2520" s="27">
        <f>[1]DEPURADO!F2514</f>
        <v>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73"/>
        <v>0</v>
      </c>
      <c r="O2520" s="28">
        <f t="shared" si="274"/>
        <v>0</v>
      </c>
      <c r="P2520" s="24">
        <f>IF([1]DEPURADO!H2514&gt;1,0,[1]DEPURADO!B2514)</f>
        <v>0</v>
      </c>
      <c r="Q2520" s="30">
        <f t="shared" si="275"/>
        <v>0</v>
      </c>
      <c r="R2520" s="31">
        <f t="shared" si="276"/>
        <v>0</v>
      </c>
      <c r="S2520" s="31">
        <f>+[1]DEPURADO!J2514</f>
        <v>0</v>
      </c>
      <c r="T2520" s="23" t="s">
        <v>45</v>
      </c>
      <c r="U2520" s="31">
        <f>+[1]DEPURADO!I2514</f>
        <v>0</v>
      </c>
      <c r="V2520" s="30"/>
      <c r="W2520" s="23" t="s">
        <v>45</v>
      </c>
      <c r="X2520" s="31">
        <f>+[1]DEPURADO!K2514+[1]DEPURADO!L2514</f>
        <v>0</v>
      </c>
      <c r="Y2520" s="23" t="s">
        <v>45</v>
      </c>
      <c r="Z2520" s="31">
        <f t="shared" si="277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78"/>
        <v>0</v>
      </c>
      <c r="AH2520" s="30">
        <v>0</v>
      </c>
      <c r="AI2520" s="30">
        <f>+[1]DEPURADO!G2514</f>
        <v>0</v>
      </c>
      <c r="AJ2520" s="32"/>
      <c r="AK2520" s="33"/>
    </row>
    <row r="2521" spans="1:37" s="34" customFormat="1" hidden="1" x14ac:dyDescent="0.25">
      <c r="A2521" s="23">
        <f t="shared" si="279"/>
        <v>2513</v>
      </c>
      <c r="B2521" s="24" t="s">
        <v>44</v>
      </c>
      <c r="C2521" s="23">
        <f>+[1]DEPURADO!A2515</f>
        <v>0</v>
      </c>
      <c r="D2521" s="23">
        <f>+[1]DEPURADO!B2515</f>
        <v>0</v>
      </c>
      <c r="E2521" s="25">
        <f>+[1]DEPURADO!C2515</f>
        <v>0</v>
      </c>
      <c r="F2521" s="26" t="str">
        <f>+IF([1]DEPURADO!D2515&gt;1,[1]DEPURADO!D2515," ")</f>
        <v xml:space="preserve"> </v>
      </c>
      <c r="G2521" s="27">
        <f>[1]DEPURADO!F2515</f>
        <v>0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73"/>
        <v>0</v>
      </c>
      <c r="O2521" s="28">
        <f t="shared" si="274"/>
        <v>0</v>
      </c>
      <c r="P2521" s="24">
        <f>IF([1]DEPURADO!H2515&gt;1,0,[1]DEPURADO!B2515)</f>
        <v>0</v>
      </c>
      <c r="Q2521" s="30">
        <f t="shared" si="275"/>
        <v>0</v>
      </c>
      <c r="R2521" s="31">
        <f t="shared" si="276"/>
        <v>0</v>
      </c>
      <c r="S2521" s="31">
        <f>+[1]DEPURADO!J2515</f>
        <v>0</v>
      </c>
      <c r="T2521" s="23" t="s">
        <v>45</v>
      </c>
      <c r="U2521" s="31">
        <f>+[1]DEPURADO!I2515</f>
        <v>0</v>
      </c>
      <c r="V2521" s="30"/>
      <c r="W2521" s="23" t="s">
        <v>45</v>
      </c>
      <c r="X2521" s="31">
        <f>+[1]DEPURADO!K2515+[1]DEPURADO!L2515</f>
        <v>0</v>
      </c>
      <c r="Y2521" s="23" t="s">
        <v>45</v>
      </c>
      <c r="Z2521" s="31">
        <f t="shared" si="277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78"/>
        <v>0</v>
      </c>
      <c r="AH2521" s="30">
        <v>0</v>
      </c>
      <c r="AI2521" s="30">
        <f>+[1]DEPURADO!G2515</f>
        <v>0</v>
      </c>
      <c r="AJ2521" s="32"/>
      <c r="AK2521" s="33"/>
    </row>
    <row r="2522" spans="1:37" s="34" customFormat="1" hidden="1" x14ac:dyDescent="0.25">
      <c r="A2522" s="23">
        <f t="shared" si="279"/>
        <v>2514</v>
      </c>
      <c r="B2522" s="24" t="s">
        <v>44</v>
      </c>
      <c r="C2522" s="23">
        <f>+[1]DEPURADO!A2516</f>
        <v>0</v>
      </c>
      <c r="D2522" s="23">
        <f>+[1]DEPURADO!B2516</f>
        <v>0</v>
      </c>
      <c r="E2522" s="25">
        <f>+[1]DEPURADO!C2516</f>
        <v>0</v>
      </c>
      <c r="F2522" s="26" t="str">
        <f>+IF([1]DEPURADO!D2516&gt;1,[1]DEPURADO!D2516," ")</f>
        <v xml:space="preserve"> </v>
      </c>
      <c r="G2522" s="27">
        <f>[1]DEPURADO!F2516</f>
        <v>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73"/>
        <v>0</v>
      </c>
      <c r="O2522" s="28">
        <f t="shared" si="274"/>
        <v>0</v>
      </c>
      <c r="P2522" s="24">
        <f>IF([1]DEPURADO!H2516&gt;1,0,[1]DEPURADO!B2516)</f>
        <v>0</v>
      </c>
      <c r="Q2522" s="30">
        <f t="shared" si="275"/>
        <v>0</v>
      </c>
      <c r="R2522" s="31">
        <f t="shared" si="276"/>
        <v>0</v>
      </c>
      <c r="S2522" s="31">
        <f>+[1]DEPURADO!J2516</f>
        <v>0</v>
      </c>
      <c r="T2522" s="23" t="s">
        <v>45</v>
      </c>
      <c r="U2522" s="31">
        <f>+[1]DEPURADO!I2516</f>
        <v>0</v>
      </c>
      <c r="V2522" s="30"/>
      <c r="W2522" s="23" t="s">
        <v>45</v>
      </c>
      <c r="X2522" s="31">
        <f>+[1]DEPURADO!K2516+[1]DEPURADO!L2516</f>
        <v>0</v>
      </c>
      <c r="Y2522" s="23" t="s">
        <v>45</v>
      </c>
      <c r="Z2522" s="31">
        <f t="shared" si="277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78"/>
        <v>0</v>
      </c>
      <c r="AH2522" s="30">
        <v>0</v>
      </c>
      <c r="AI2522" s="30">
        <f>+[1]DEPURADO!G2516</f>
        <v>0</v>
      </c>
      <c r="AJ2522" s="32"/>
      <c r="AK2522" s="33"/>
    </row>
    <row r="2523" spans="1:37" s="34" customFormat="1" hidden="1" x14ac:dyDescent="0.25">
      <c r="A2523" s="23">
        <f t="shared" si="279"/>
        <v>2515</v>
      </c>
      <c r="B2523" s="24" t="s">
        <v>44</v>
      </c>
      <c r="C2523" s="23">
        <f>+[1]DEPURADO!A2517</f>
        <v>0</v>
      </c>
      <c r="D2523" s="23">
        <f>+[1]DEPURADO!B2517</f>
        <v>0</v>
      </c>
      <c r="E2523" s="25">
        <f>+[1]DEPURADO!C2517</f>
        <v>0</v>
      </c>
      <c r="F2523" s="26" t="str">
        <f>+IF([1]DEPURADO!D2517&gt;1,[1]DEPURADO!D2517," ")</f>
        <v xml:space="preserve"> </v>
      </c>
      <c r="G2523" s="27">
        <f>[1]DEPURADO!F2517</f>
        <v>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73"/>
        <v>0</v>
      </c>
      <c r="O2523" s="28">
        <f t="shared" si="274"/>
        <v>0</v>
      </c>
      <c r="P2523" s="24">
        <f>IF([1]DEPURADO!H2517&gt;1,0,[1]DEPURADO!B2517)</f>
        <v>0</v>
      </c>
      <c r="Q2523" s="30">
        <f t="shared" si="275"/>
        <v>0</v>
      </c>
      <c r="R2523" s="31">
        <f t="shared" si="276"/>
        <v>0</v>
      </c>
      <c r="S2523" s="31">
        <f>+[1]DEPURADO!J2517</f>
        <v>0</v>
      </c>
      <c r="T2523" s="23" t="s">
        <v>45</v>
      </c>
      <c r="U2523" s="31">
        <f>+[1]DEPURADO!I2517</f>
        <v>0</v>
      </c>
      <c r="V2523" s="30"/>
      <c r="W2523" s="23" t="s">
        <v>45</v>
      </c>
      <c r="X2523" s="31">
        <f>+[1]DEPURADO!K2517+[1]DEPURADO!L2517</f>
        <v>0</v>
      </c>
      <c r="Y2523" s="23" t="s">
        <v>45</v>
      </c>
      <c r="Z2523" s="31">
        <f t="shared" si="277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78"/>
        <v>0</v>
      </c>
      <c r="AH2523" s="30">
        <v>0</v>
      </c>
      <c r="AI2523" s="30">
        <f>+[1]DEPURADO!G2517</f>
        <v>0</v>
      </c>
      <c r="AJ2523" s="32"/>
      <c r="AK2523" s="33"/>
    </row>
    <row r="2524" spans="1:37" s="34" customFormat="1" hidden="1" x14ac:dyDescent="0.25">
      <c r="A2524" s="23">
        <f t="shared" si="279"/>
        <v>2516</v>
      </c>
      <c r="B2524" s="24" t="s">
        <v>44</v>
      </c>
      <c r="C2524" s="23">
        <f>+[1]DEPURADO!A2518</f>
        <v>0</v>
      </c>
      <c r="D2524" s="23">
        <f>+[1]DEPURADO!B2518</f>
        <v>0</v>
      </c>
      <c r="E2524" s="25">
        <f>+[1]DEPURADO!C2518</f>
        <v>0</v>
      </c>
      <c r="F2524" s="26" t="str">
        <f>+IF([1]DEPURADO!D2518&gt;1,[1]DEPURADO!D2518," ")</f>
        <v xml:space="preserve"> </v>
      </c>
      <c r="G2524" s="27">
        <f>[1]DEPURADO!F2518</f>
        <v>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73"/>
        <v>0</v>
      </c>
      <c r="O2524" s="28">
        <f t="shared" si="274"/>
        <v>0</v>
      </c>
      <c r="P2524" s="24">
        <f>IF([1]DEPURADO!H2518&gt;1,0,[1]DEPURADO!B2518)</f>
        <v>0</v>
      </c>
      <c r="Q2524" s="30">
        <f t="shared" si="275"/>
        <v>0</v>
      </c>
      <c r="R2524" s="31">
        <f t="shared" si="276"/>
        <v>0</v>
      </c>
      <c r="S2524" s="31">
        <f>+[1]DEPURADO!J2518</f>
        <v>0</v>
      </c>
      <c r="T2524" s="23" t="s">
        <v>45</v>
      </c>
      <c r="U2524" s="31">
        <f>+[1]DEPURADO!I2518</f>
        <v>0</v>
      </c>
      <c r="V2524" s="30"/>
      <c r="W2524" s="23" t="s">
        <v>45</v>
      </c>
      <c r="X2524" s="31">
        <f>+[1]DEPURADO!K2518+[1]DEPURADO!L2518</f>
        <v>0</v>
      </c>
      <c r="Y2524" s="23" t="s">
        <v>45</v>
      </c>
      <c r="Z2524" s="31">
        <f t="shared" si="277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78"/>
        <v>0</v>
      </c>
      <c r="AH2524" s="30">
        <v>0</v>
      </c>
      <c r="AI2524" s="30">
        <f>+[1]DEPURADO!G2518</f>
        <v>0</v>
      </c>
      <c r="AJ2524" s="32"/>
      <c r="AK2524" s="33"/>
    </row>
    <row r="2525" spans="1:37" s="34" customFormat="1" hidden="1" x14ac:dyDescent="0.25">
      <c r="A2525" s="23">
        <f t="shared" si="279"/>
        <v>2517</v>
      </c>
      <c r="B2525" s="24" t="s">
        <v>44</v>
      </c>
      <c r="C2525" s="23">
        <f>+[1]DEPURADO!A2519</f>
        <v>0</v>
      </c>
      <c r="D2525" s="23">
        <f>+[1]DEPURADO!B2519</f>
        <v>0</v>
      </c>
      <c r="E2525" s="25">
        <f>+[1]DEPURADO!C2519</f>
        <v>0</v>
      </c>
      <c r="F2525" s="26" t="str">
        <f>+IF([1]DEPURADO!D2519&gt;1,[1]DEPURADO!D2519," ")</f>
        <v xml:space="preserve"> </v>
      </c>
      <c r="G2525" s="27">
        <f>[1]DEPURADO!F2519</f>
        <v>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73"/>
        <v>0</v>
      </c>
      <c r="O2525" s="28">
        <f t="shared" si="274"/>
        <v>0</v>
      </c>
      <c r="P2525" s="24">
        <f>IF([1]DEPURADO!H2519&gt;1,0,[1]DEPURADO!B2519)</f>
        <v>0</v>
      </c>
      <c r="Q2525" s="30">
        <f t="shared" si="275"/>
        <v>0</v>
      </c>
      <c r="R2525" s="31">
        <f t="shared" si="276"/>
        <v>0</v>
      </c>
      <c r="S2525" s="31">
        <f>+[1]DEPURADO!J2519</f>
        <v>0</v>
      </c>
      <c r="T2525" s="23" t="s">
        <v>45</v>
      </c>
      <c r="U2525" s="31">
        <f>+[1]DEPURADO!I2519</f>
        <v>0</v>
      </c>
      <c r="V2525" s="30"/>
      <c r="W2525" s="23" t="s">
        <v>45</v>
      </c>
      <c r="X2525" s="31">
        <f>+[1]DEPURADO!K2519+[1]DEPURADO!L2519</f>
        <v>0</v>
      </c>
      <c r="Y2525" s="23" t="s">
        <v>45</v>
      </c>
      <c r="Z2525" s="31">
        <f t="shared" si="277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78"/>
        <v>0</v>
      </c>
      <c r="AH2525" s="30">
        <v>0</v>
      </c>
      <c r="AI2525" s="30">
        <f>+[1]DEPURADO!G2519</f>
        <v>0</v>
      </c>
      <c r="AJ2525" s="32"/>
      <c r="AK2525" s="33"/>
    </row>
    <row r="2526" spans="1:37" s="34" customFormat="1" hidden="1" x14ac:dyDescent="0.25">
      <c r="A2526" s="23">
        <f t="shared" si="279"/>
        <v>2518</v>
      </c>
      <c r="B2526" s="24" t="s">
        <v>44</v>
      </c>
      <c r="C2526" s="23">
        <f>+[1]DEPURADO!A2520</f>
        <v>0</v>
      </c>
      <c r="D2526" s="23">
        <f>+[1]DEPURADO!B2520</f>
        <v>0</v>
      </c>
      <c r="E2526" s="25">
        <f>+[1]DEPURADO!C2520</f>
        <v>0</v>
      </c>
      <c r="F2526" s="26" t="str">
        <f>+IF([1]DEPURADO!D2520&gt;1,[1]DEPURADO!D2520," ")</f>
        <v xml:space="preserve"> </v>
      </c>
      <c r="G2526" s="27">
        <f>[1]DEPURADO!F2520</f>
        <v>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73"/>
        <v>0</v>
      </c>
      <c r="O2526" s="28">
        <f t="shared" si="274"/>
        <v>0</v>
      </c>
      <c r="P2526" s="24">
        <f>IF([1]DEPURADO!H2520&gt;1,0,[1]DEPURADO!B2520)</f>
        <v>0</v>
      </c>
      <c r="Q2526" s="30">
        <f t="shared" si="275"/>
        <v>0</v>
      </c>
      <c r="R2526" s="31">
        <f t="shared" si="276"/>
        <v>0</v>
      </c>
      <c r="S2526" s="31">
        <f>+[1]DEPURADO!J2520</f>
        <v>0</v>
      </c>
      <c r="T2526" s="23" t="s">
        <v>45</v>
      </c>
      <c r="U2526" s="31">
        <f>+[1]DEPURADO!I2520</f>
        <v>0</v>
      </c>
      <c r="V2526" s="30"/>
      <c r="W2526" s="23" t="s">
        <v>45</v>
      </c>
      <c r="X2526" s="31">
        <f>+[1]DEPURADO!K2520+[1]DEPURADO!L2520</f>
        <v>0</v>
      </c>
      <c r="Y2526" s="23" t="s">
        <v>45</v>
      </c>
      <c r="Z2526" s="31">
        <f t="shared" si="277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78"/>
        <v>0</v>
      </c>
      <c r="AH2526" s="30">
        <v>0</v>
      </c>
      <c r="AI2526" s="30">
        <f>+[1]DEPURADO!G2520</f>
        <v>0</v>
      </c>
      <c r="AJ2526" s="32"/>
      <c r="AK2526" s="33"/>
    </row>
    <row r="2527" spans="1:37" s="34" customFormat="1" hidden="1" x14ac:dyDescent="0.25">
      <c r="A2527" s="23">
        <f t="shared" si="279"/>
        <v>2519</v>
      </c>
      <c r="B2527" s="24" t="s">
        <v>44</v>
      </c>
      <c r="C2527" s="23">
        <f>+[1]DEPURADO!A2521</f>
        <v>0</v>
      </c>
      <c r="D2527" s="23">
        <f>+[1]DEPURADO!B2521</f>
        <v>0</v>
      </c>
      <c r="E2527" s="25">
        <f>+[1]DEPURADO!C2521</f>
        <v>0</v>
      </c>
      <c r="F2527" s="26" t="str">
        <f>+IF([1]DEPURADO!D2521&gt;1,[1]DEPURADO!D2521," ")</f>
        <v xml:space="preserve"> </v>
      </c>
      <c r="G2527" s="27">
        <f>[1]DEPURADO!F2521</f>
        <v>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0</v>
      </c>
      <c r="L2527" s="28">
        <v>0</v>
      </c>
      <c r="M2527" s="28">
        <v>0</v>
      </c>
      <c r="N2527" s="28">
        <f t="shared" si="273"/>
        <v>0</v>
      </c>
      <c r="O2527" s="28">
        <f t="shared" si="274"/>
        <v>0</v>
      </c>
      <c r="P2527" s="24">
        <f>IF([1]DEPURADO!H2521&gt;1,0,[1]DEPURADO!B2521)</f>
        <v>0</v>
      </c>
      <c r="Q2527" s="30">
        <f t="shared" si="275"/>
        <v>0</v>
      </c>
      <c r="R2527" s="31">
        <f t="shared" si="276"/>
        <v>0</v>
      </c>
      <c r="S2527" s="31">
        <f>+[1]DEPURADO!J2521</f>
        <v>0</v>
      </c>
      <c r="T2527" s="23" t="s">
        <v>45</v>
      </c>
      <c r="U2527" s="31">
        <f>+[1]DEPURADO!I2521</f>
        <v>0</v>
      </c>
      <c r="V2527" s="30"/>
      <c r="W2527" s="23" t="s">
        <v>45</v>
      </c>
      <c r="X2527" s="31">
        <f>+[1]DEPURADO!K2521+[1]DEPURADO!L2521</f>
        <v>0</v>
      </c>
      <c r="Y2527" s="23" t="s">
        <v>45</v>
      </c>
      <c r="Z2527" s="31">
        <f t="shared" si="277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78"/>
        <v>0</v>
      </c>
      <c r="AH2527" s="30">
        <v>0</v>
      </c>
      <c r="AI2527" s="30">
        <f>+[1]DEPURADO!G2521</f>
        <v>0</v>
      </c>
      <c r="AJ2527" s="32"/>
      <c r="AK2527" s="33"/>
    </row>
    <row r="2528" spans="1:37" s="34" customFormat="1" hidden="1" x14ac:dyDescent="0.25">
      <c r="A2528" s="23">
        <f t="shared" si="279"/>
        <v>2520</v>
      </c>
      <c r="B2528" s="24" t="s">
        <v>44</v>
      </c>
      <c r="C2528" s="23">
        <f>+[1]DEPURADO!A2522</f>
        <v>0</v>
      </c>
      <c r="D2528" s="23">
        <f>+[1]DEPURADO!B2522</f>
        <v>0</v>
      </c>
      <c r="E2528" s="25">
        <f>+[1]DEPURADO!C2522</f>
        <v>0</v>
      </c>
      <c r="F2528" s="26" t="str">
        <f>+IF([1]DEPURADO!D2522&gt;1,[1]DEPURADO!D2522," ")</f>
        <v xml:space="preserve"> </v>
      </c>
      <c r="G2528" s="27">
        <f>[1]DEPURADO!F2522</f>
        <v>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0</v>
      </c>
      <c r="L2528" s="28">
        <v>0</v>
      </c>
      <c r="M2528" s="28">
        <v>0</v>
      </c>
      <c r="N2528" s="28">
        <f t="shared" si="273"/>
        <v>0</v>
      </c>
      <c r="O2528" s="28">
        <f t="shared" si="274"/>
        <v>0</v>
      </c>
      <c r="P2528" s="24">
        <f>IF([1]DEPURADO!H2522&gt;1,0,[1]DEPURADO!B2522)</f>
        <v>0</v>
      </c>
      <c r="Q2528" s="30">
        <f t="shared" si="275"/>
        <v>0</v>
      </c>
      <c r="R2528" s="31">
        <f t="shared" si="276"/>
        <v>0</v>
      </c>
      <c r="S2528" s="31">
        <f>+[1]DEPURADO!J2522</f>
        <v>0</v>
      </c>
      <c r="T2528" s="23" t="s">
        <v>45</v>
      </c>
      <c r="U2528" s="31">
        <f>+[1]DEPURADO!I2522</f>
        <v>0</v>
      </c>
      <c r="V2528" s="30"/>
      <c r="W2528" s="23" t="s">
        <v>45</v>
      </c>
      <c r="X2528" s="31">
        <f>+[1]DEPURADO!K2522+[1]DEPURADO!L2522</f>
        <v>0</v>
      </c>
      <c r="Y2528" s="23" t="s">
        <v>45</v>
      </c>
      <c r="Z2528" s="31">
        <f t="shared" si="277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78"/>
        <v>0</v>
      </c>
      <c r="AH2528" s="30">
        <v>0</v>
      </c>
      <c r="AI2528" s="30">
        <f>+[1]DEPURADO!G2522</f>
        <v>0</v>
      </c>
      <c r="AJ2528" s="32"/>
      <c r="AK2528" s="33"/>
    </row>
    <row r="2529" spans="1:37" s="34" customFormat="1" hidden="1" x14ac:dyDescent="0.25">
      <c r="A2529" s="23">
        <f t="shared" si="279"/>
        <v>2521</v>
      </c>
      <c r="B2529" s="24" t="s">
        <v>44</v>
      </c>
      <c r="C2529" s="23">
        <f>+[1]DEPURADO!A2523</f>
        <v>0</v>
      </c>
      <c r="D2529" s="23">
        <f>+[1]DEPURADO!B2523</f>
        <v>0</v>
      </c>
      <c r="E2529" s="25">
        <f>+[1]DEPURADO!C2523</f>
        <v>0</v>
      </c>
      <c r="F2529" s="26" t="str">
        <f>+IF([1]DEPURADO!D2523&gt;1,[1]DEPURADO!D2523," ")</f>
        <v xml:space="preserve"> </v>
      </c>
      <c r="G2529" s="27">
        <f>[1]DEPURADO!F2523</f>
        <v>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73"/>
        <v>0</v>
      </c>
      <c r="O2529" s="28">
        <f t="shared" si="274"/>
        <v>0</v>
      </c>
      <c r="P2529" s="24">
        <f>IF([1]DEPURADO!H2523&gt;1,0,[1]DEPURADO!B2523)</f>
        <v>0</v>
      </c>
      <c r="Q2529" s="30">
        <f t="shared" si="275"/>
        <v>0</v>
      </c>
      <c r="R2529" s="31">
        <f t="shared" si="276"/>
        <v>0</v>
      </c>
      <c r="S2529" s="31">
        <f>+[1]DEPURADO!J2523</f>
        <v>0</v>
      </c>
      <c r="T2529" s="23" t="s">
        <v>45</v>
      </c>
      <c r="U2529" s="31">
        <f>+[1]DEPURADO!I2523</f>
        <v>0</v>
      </c>
      <c r="V2529" s="30"/>
      <c r="W2529" s="23" t="s">
        <v>45</v>
      </c>
      <c r="X2529" s="31">
        <f>+[1]DEPURADO!K2523+[1]DEPURADO!L2523</f>
        <v>0</v>
      </c>
      <c r="Y2529" s="23" t="s">
        <v>45</v>
      </c>
      <c r="Z2529" s="31">
        <f t="shared" si="277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78"/>
        <v>0</v>
      </c>
      <c r="AH2529" s="30">
        <v>0</v>
      </c>
      <c r="AI2529" s="30">
        <f>+[1]DEPURADO!G2523</f>
        <v>0</v>
      </c>
      <c r="AJ2529" s="32"/>
      <c r="AK2529" s="33"/>
    </row>
    <row r="2530" spans="1:37" s="34" customFormat="1" hidden="1" x14ac:dyDescent="0.25">
      <c r="A2530" s="23">
        <f t="shared" si="279"/>
        <v>2522</v>
      </c>
      <c r="B2530" s="24" t="s">
        <v>44</v>
      </c>
      <c r="C2530" s="23">
        <f>+[1]DEPURADO!A2524</f>
        <v>0</v>
      </c>
      <c r="D2530" s="23">
        <f>+[1]DEPURADO!B2524</f>
        <v>0</v>
      </c>
      <c r="E2530" s="25">
        <f>+[1]DEPURADO!C2524</f>
        <v>0</v>
      </c>
      <c r="F2530" s="26" t="str">
        <f>+IF([1]DEPURADO!D2524&gt;1,[1]DEPURADO!D2524," ")</f>
        <v xml:space="preserve"> </v>
      </c>
      <c r="G2530" s="27">
        <f>[1]DEPURADO!F2524</f>
        <v>0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73"/>
        <v>0</v>
      </c>
      <c r="O2530" s="28">
        <f t="shared" si="274"/>
        <v>0</v>
      </c>
      <c r="P2530" s="24">
        <f>IF([1]DEPURADO!H2524&gt;1,0,[1]DEPURADO!B2524)</f>
        <v>0</v>
      </c>
      <c r="Q2530" s="30">
        <f t="shared" si="275"/>
        <v>0</v>
      </c>
      <c r="R2530" s="31">
        <f t="shared" si="276"/>
        <v>0</v>
      </c>
      <c r="S2530" s="31">
        <f>+[1]DEPURADO!J2524</f>
        <v>0</v>
      </c>
      <c r="T2530" s="23" t="s">
        <v>45</v>
      </c>
      <c r="U2530" s="31">
        <f>+[1]DEPURADO!I2524</f>
        <v>0</v>
      </c>
      <c r="V2530" s="30"/>
      <c r="W2530" s="23" t="s">
        <v>45</v>
      </c>
      <c r="X2530" s="31">
        <f>+[1]DEPURADO!K2524+[1]DEPURADO!L2524</f>
        <v>0</v>
      </c>
      <c r="Y2530" s="23" t="s">
        <v>45</v>
      </c>
      <c r="Z2530" s="31">
        <f t="shared" si="277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78"/>
        <v>0</v>
      </c>
      <c r="AH2530" s="30">
        <v>0</v>
      </c>
      <c r="AI2530" s="30">
        <f>+[1]DEPURADO!G2524</f>
        <v>0</v>
      </c>
      <c r="AJ2530" s="32"/>
      <c r="AK2530" s="33"/>
    </row>
    <row r="2531" spans="1:37" s="34" customFormat="1" hidden="1" x14ac:dyDescent="0.25">
      <c r="A2531" s="23">
        <f t="shared" si="279"/>
        <v>2523</v>
      </c>
      <c r="B2531" s="24" t="s">
        <v>44</v>
      </c>
      <c r="C2531" s="23">
        <f>+[1]DEPURADO!A2525</f>
        <v>0</v>
      </c>
      <c r="D2531" s="23">
        <f>+[1]DEPURADO!B2525</f>
        <v>0</v>
      </c>
      <c r="E2531" s="25">
        <f>+[1]DEPURADO!C2525</f>
        <v>0</v>
      </c>
      <c r="F2531" s="26" t="str">
        <f>+IF([1]DEPURADO!D2525&gt;1,[1]DEPURADO!D2525," ")</f>
        <v xml:space="preserve"> </v>
      </c>
      <c r="G2531" s="27">
        <f>[1]DEPURADO!F2525</f>
        <v>0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73"/>
        <v>0</v>
      </c>
      <c r="O2531" s="28">
        <f t="shared" si="274"/>
        <v>0</v>
      </c>
      <c r="P2531" s="24">
        <f>IF([1]DEPURADO!H2525&gt;1,0,[1]DEPURADO!B2525)</f>
        <v>0</v>
      </c>
      <c r="Q2531" s="30">
        <f t="shared" si="275"/>
        <v>0</v>
      </c>
      <c r="R2531" s="31">
        <f t="shared" si="276"/>
        <v>0</v>
      </c>
      <c r="S2531" s="31">
        <f>+[1]DEPURADO!J2525</f>
        <v>0</v>
      </c>
      <c r="T2531" s="23" t="s">
        <v>45</v>
      </c>
      <c r="U2531" s="31">
        <f>+[1]DEPURADO!I2525</f>
        <v>0</v>
      </c>
      <c r="V2531" s="30"/>
      <c r="W2531" s="23" t="s">
        <v>45</v>
      </c>
      <c r="X2531" s="31">
        <f>+[1]DEPURADO!K2525+[1]DEPURADO!L2525</f>
        <v>0</v>
      </c>
      <c r="Y2531" s="23" t="s">
        <v>45</v>
      </c>
      <c r="Z2531" s="31">
        <f t="shared" si="277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78"/>
        <v>0</v>
      </c>
      <c r="AH2531" s="30">
        <v>0</v>
      </c>
      <c r="AI2531" s="30">
        <f>+[1]DEPURADO!G2525</f>
        <v>0</v>
      </c>
      <c r="AJ2531" s="32"/>
      <c r="AK2531" s="33"/>
    </row>
    <row r="2532" spans="1:37" s="34" customFormat="1" hidden="1" x14ac:dyDescent="0.25">
      <c r="A2532" s="23">
        <f t="shared" si="279"/>
        <v>2524</v>
      </c>
      <c r="B2532" s="24" t="s">
        <v>44</v>
      </c>
      <c r="C2532" s="23">
        <f>+[1]DEPURADO!A2526</f>
        <v>0</v>
      </c>
      <c r="D2532" s="23">
        <f>+[1]DEPURADO!B2526</f>
        <v>0</v>
      </c>
      <c r="E2532" s="25">
        <f>+[1]DEPURADO!C2526</f>
        <v>0</v>
      </c>
      <c r="F2532" s="26" t="str">
        <f>+IF([1]DEPURADO!D2526&gt;1,[1]DEPURADO!D2526," ")</f>
        <v xml:space="preserve"> </v>
      </c>
      <c r="G2532" s="27">
        <f>[1]DEPURADO!F2526</f>
        <v>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73"/>
        <v>0</v>
      </c>
      <c r="O2532" s="28">
        <f t="shared" si="274"/>
        <v>0</v>
      </c>
      <c r="P2532" s="24">
        <f>IF([1]DEPURADO!H2526&gt;1,0,[1]DEPURADO!B2526)</f>
        <v>0</v>
      </c>
      <c r="Q2532" s="30">
        <f t="shared" si="275"/>
        <v>0</v>
      </c>
      <c r="R2532" s="31">
        <f t="shared" si="276"/>
        <v>0</v>
      </c>
      <c r="S2532" s="31">
        <f>+[1]DEPURADO!J2526</f>
        <v>0</v>
      </c>
      <c r="T2532" s="23" t="s">
        <v>45</v>
      </c>
      <c r="U2532" s="31">
        <f>+[1]DEPURADO!I2526</f>
        <v>0</v>
      </c>
      <c r="V2532" s="30"/>
      <c r="W2532" s="23" t="s">
        <v>45</v>
      </c>
      <c r="X2532" s="31">
        <f>+[1]DEPURADO!K2526+[1]DEPURADO!L2526</f>
        <v>0</v>
      </c>
      <c r="Y2532" s="23" t="s">
        <v>45</v>
      </c>
      <c r="Z2532" s="31">
        <f t="shared" si="277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78"/>
        <v>0</v>
      </c>
      <c r="AH2532" s="30">
        <v>0</v>
      </c>
      <c r="AI2532" s="30">
        <f>+[1]DEPURADO!G2526</f>
        <v>0</v>
      </c>
      <c r="AJ2532" s="32"/>
      <c r="AK2532" s="33"/>
    </row>
    <row r="2533" spans="1:37" s="34" customFormat="1" hidden="1" x14ac:dyDescent="0.25">
      <c r="A2533" s="23">
        <f t="shared" si="279"/>
        <v>2525</v>
      </c>
      <c r="B2533" s="24" t="s">
        <v>44</v>
      </c>
      <c r="C2533" s="23">
        <f>+[1]DEPURADO!A2527</f>
        <v>0</v>
      </c>
      <c r="D2533" s="23">
        <f>+[1]DEPURADO!B2527</f>
        <v>0</v>
      </c>
      <c r="E2533" s="25">
        <f>+[1]DEPURADO!C2527</f>
        <v>0</v>
      </c>
      <c r="F2533" s="26" t="str">
        <f>+IF([1]DEPURADO!D2527&gt;1,[1]DEPURADO!D2527," ")</f>
        <v xml:space="preserve"> </v>
      </c>
      <c r="G2533" s="27">
        <f>[1]DEPURADO!F2527</f>
        <v>0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73"/>
        <v>0</v>
      </c>
      <c r="O2533" s="28">
        <f t="shared" si="274"/>
        <v>0</v>
      </c>
      <c r="P2533" s="24">
        <f>IF([1]DEPURADO!H2527&gt;1,0,[1]DEPURADO!B2527)</f>
        <v>0</v>
      </c>
      <c r="Q2533" s="30">
        <f t="shared" si="275"/>
        <v>0</v>
      </c>
      <c r="R2533" s="31">
        <f t="shared" si="276"/>
        <v>0</v>
      </c>
      <c r="S2533" s="31">
        <f>+[1]DEPURADO!J2527</f>
        <v>0</v>
      </c>
      <c r="T2533" s="23" t="s">
        <v>45</v>
      </c>
      <c r="U2533" s="31">
        <f>+[1]DEPURADO!I2527</f>
        <v>0</v>
      </c>
      <c r="V2533" s="30"/>
      <c r="W2533" s="23" t="s">
        <v>45</v>
      </c>
      <c r="X2533" s="31">
        <f>+[1]DEPURADO!K2527+[1]DEPURADO!L2527</f>
        <v>0</v>
      </c>
      <c r="Y2533" s="23" t="s">
        <v>45</v>
      </c>
      <c r="Z2533" s="31">
        <f t="shared" si="277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78"/>
        <v>0</v>
      </c>
      <c r="AH2533" s="30">
        <v>0</v>
      </c>
      <c r="AI2533" s="30">
        <f>+[1]DEPURADO!G2527</f>
        <v>0</v>
      </c>
      <c r="AJ2533" s="32"/>
      <c r="AK2533" s="33"/>
    </row>
    <row r="2534" spans="1:37" s="34" customFormat="1" hidden="1" x14ac:dyDescent="0.25">
      <c r="A2534" s="23">
        <f t="shared" si="279"/>
        <v>2526</v>
      </c>
      <c r="B2534" s="24" t="s">
        <v>44</v>
      </c>
      <c r="C2534" s="23">
        <f>+[1]DEPURADO!A2528</f>
        <v>0</v>
      </c>
      <c r="D2534" s="23">
        <f>+[1]DEPURADO!B2528</f>
        <v>0</v>
      </c>
      <c r="E2534" s="25">
        <f>+[1]DEPURADO!C2528</f>
        <v>0</v>
      </c>
      <c r="F2534" s="26" t="str">
        <f>+IF([1]DEPURADO!D2528&gt;1,[1]DEPURADO!D2528," ")</f>
        <v xml:space="preserve"> </v>
      </c>
      <c r="G2534" s="27">
        <f>[1]DEPURADO!F2528</f>
        <v>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73"/>
        <v>0</v>
      </c>
      <c r="O2534" s="28">
        <f t="shared" si="274"/>
        <v>0</v>
      </c>
      <c r="P2534" s="24">
        <f>IF([1]DEPURADO!H2528&gt;1,0,[1]DEPURADO!B2528)</f>
        <v>0</v>
      </c>
      <c r="Q2534" s="30">
        <f t="shared" si="275"/>
        <v>0</v>
      </c>
      <c r="R2534" s="31">
        <f t="shared" si="276"/>
        <v>0</v>
      </c>
      <c r="S2534" s="31">
        <f>+[1]DEPURADO!J2528</f>
        <v>0</v>
      </c>
      <c r="T2534" s="23" t="s">
        <v>45</v>
      </c>
      <c r="U2534" s="31">
        <f>+[1]DEPURADO!I2528</f>
        <v>0</v>
      </c>
      <c r="V2534" s="30"/>
      <c r="W2534" s="23" t="s">
        <v>45</v>
      </c>
      <c r="X2534" s="31">
        <f>+[1]DEPURADO!K2528+[1]DEPURADO!L2528</f>
        <v>0</v>
      </c>
      <c r="Y2534" s="23" t="s">
        <v>45</v>
      </c>
      <c r="Z2534" s="31">
        <f t="shared" si="277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78"/>
        <v>0</v>
      </c>
      <c r="AH2534" s="30">
        <v>0</v>
      </c>
      <c r="AI2534" s="30">
        <f>+[1]DEPURADO!G2528</f>
        <v>0</v>
      </c>
      <c r="AJ2534" s="32"/>
      <c r="AK2534" s="33"/>
    </row>
    <row r="2535" spans="1:37" s="34" customFormat="1" hidden="1" x14ac:dyDescent="0.25">
      <c r="A2535" s="23">
        <f t="shared" si="279"/>
        <v>2527</v>
      </c>
      <c r="B2535" s="24" t="s">
        <v>44</v>
      </c>
      <c r="C2535" s="23">
        <f>+[1]DEPURADO!A2529</f>
        <v>0</v>
      </c>
      <c r="D2535" s="23">
        <f>+[1]DEPURADO!B2529</f>
        <v>0</v>
      </c>
      <c r="E2535" s="25">
        <f>+[1]DEPURADO!C2529</f>
        <v>0</v>
      </c>
      <c r="F2535" s="26" t="str">
        <f>+IF([1]DEPURADO!D2529&gt;1,[1]DEPURADO!D2529," ")</f>
        <v xml:space="preserve"> </v>
      </c>
      <c r="G2535" s="27">
        <f>[1]DEPURADO!F2529</f>
        <v>0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73"/>
        <v>0</v>
      </c>
      <c r="O2535" s="28">
        <f t="shared" si="274"/>
        <v>0</v>
      </c>
      <c r="P2535" s="24">
        <f>IF([1]DEPURADO!H2529&gt;1,0,[1]DEPURADO!B2529)</f>
        <v>0</v>
      </c>
      <c r="Q2535" s="30">
        <f t="shared" si="275"/>
        <v>0</v>
      </c>
      <c r="R2535" s="31">
        <f t="shared" si="276"/>
        <v>0</v>
      </c>
      <c r="S2535" s="31">
        <f>+[1]DEPURADO!J2529</f>
        <v>0</v>
      </c>
      <c r="T2535" s="23" t="s">
        <v>45</v>
      </c>
      <c r="U2535" s="31">
        <f>+[1]DEPURADO!I2529</f>
        <v>0</v>
      </c>
      <c r="V2535" s="30"/>
      <c r="W2535" s="23" t="s">
        <v>45</v>
      </c>
      <c r="X2535" s="31">
        <f>+[1]DEPURADO!K2529+[1]DEPURADO!L2529</f>
        <v>0</v>
      </c>
      <c r="Y2535" s="23" t="s">
        <v>45</v>
      </c>
      <c r="Z2535" s="31">
        <f t="shared" si="277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78"/>
        <v>0</v>
      </c>
      <c r="AH2535" s="30">
        <v>0</v>
      </c>
      <c r="AI2535" s="30">
        <f>+[1]DEPURADO!G2529</f>
        <v>0</v>
      </c>
      <c r="AJ2535" s="32"/>
      <c r="AK2535" s="33"/>
    </row>
    <row r="2536" spans="1:37" s="34" customFormat="1" hidden="1" x14ac:dyDescent="0.25">
      <c r="A2536" s="23">
        <f t="shared" si="279"/>
        <v>2528</v>
      </c>
      <c r="B2536" s="24" t="s">
        <v>44</v>
      </c>
      <c r="C2536" s="23">
        <f>+[1]DEPURADO!A2530</f>
        <v>0</v>
      </c>
      <c r="D2536" s="23">
        <f>+[1]DEPURADO!B2530</f>
        <v>0</v>
      </c>
      <c r="E2536" s="25">
        <f>+[1]DEPURADO!C2530</f>
        <v>0</v>
      </c>
      <c r="F2536" s="26" t="str">
        <f>+IF([1]DEPURADO!D2530&gt;1,[1]DEPURADO!D2530," ")</f>
        <v xml:space="preserve"> </v>
      </c>
      <c r="G2536" s="27">
        <f>[1]DEPURADO!F2530</f>
        <v>0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73"/>
        <v>0</v>
      </c>
      <c r="O2536" s="28">
        <f t="shared" si="274"/>
        <v>0</v>
      </c>
      <c r="P2536" s="24">
        <f>IF([1]DEPURADO!H2530&gt;1,0,[1]DEPURADO!B2530)</f>
        <v>0</v>
      </c>
      <c r="Q2536" s="30">
        <f t="shared" si="275"/>
        <v>0</v>
      </c>
      <c r="R2536" s="31">
        <f t="shared" si="276"/>
        <v>0</v>
      </c>
      <c r="S2536" s="31">
        <f>+[1]DEPURADO!J2530</f>
        <v>0</v>
      </c>
      <c r="T2536" s="23" t="s">
        <v>45</v>
      </c>
      <c r="U2536" s="31">
        <f>+[1]DEPURADO!I2530</f>
        <v>0</v>
      </c>
      <c r="V2536" s="30"/>
      <c r="W2536" s="23" t="s">
        <v>45</v>
      </c>
      <c r="X2536" s="31">
        <f>+[1]DEPURADO!K2530+[1]DEPURADO!L2530</f>
        <v>0</v>
      </c>
      <c r="Y2536" s="23" t="s">
        <v>45</v>
      </c>
      <c r="Z2536" s="31">
        <f t="shared" si="277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78"/>
        <v>0</v>
      </c>
      <c r="AH2536" s="30">
        <v>0</v>
      </c>
      <c r="AI2536" s="30">
        <f>+[1]DEPURADO!G2530</f>
        <v>0</v>
      </c>
      <c r="AJ2536" s="32"/>
      <c r="AK2536" s="33"/>
    </row>
    <row r="2537" spans="1:37" s="34" customFormat="1" hidden="1" x14ac:dyDescent="0.25">
      <c r="A2537" s="23">
        <f t="shared" si="279"/>
        <v>2529</v>
      </c>
      <c r="B2537" s="24" t="s">
        <v>44</v>
      </c>
      <c r="C2537" s="23">
        <f>+[1]DEPURADO!A2531</f>
        <v>0</v>
      </c>
      <c r="D2537" s="23">
        <f>+[1]DEPURADO!B2531</f>
        <v>0</v>
      </c>
      <c r="E2537" s="25">
        <f>+[1]DEPURADO!C2531</f>
        <v>0</v>
      </c>
      <c r="F2537" s="26" t="str">
        <f>+IF([1]DEPURADO!D2531&gt;1,[1]DEPURADO!D2531," ")</f>
        <v xml:space="preserve"> </v>
      </c>
      <c r="G2537" s="27">
        <f>[1]DEPURADO!F2531</f>
        <v>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73"/>
        <v>0</v>
      </c>
      <c r="O2537" s="28">
        <f t="shared" si="274"/>
        <v>0</v>
      </c>
      <c r="P2537" s="24">
        <f>IF([1]DEPURADO!H2531&gt;1,0,[1]DEPURADO!B2531)</f>
        <v>0</v>
      </c>
      <c r="Q2537" s="30">
        <f t="shared" si="275"/>
        <v>0</v>
      </c>
      <c r="R2537" s="31">
        <f t="shared" si="276"/>
        <v>0</v>
      </c>
      <c r="S2537" s="31">
        <f>+[1]DEPURADO!J2531</f>
        <v>0</v>
      </c>
      <c r="T2537" s="23" t="s">
        <v>45</v>
      </c>
      <c r="U2537" s="31">
        <f>+[1]DEPURADO!I2531</f>
        <v>0</v>
      </c>
      <c r="V2537" s="30"/>
      <c r="W2537" s="23" t="s">
        <v>45</v>
      </c>
      <c r="X2537" s="31">
        <f>+[1]DEPURADO!K2531+[1]DEPURADO!L2531</f>
        <v>0</v>
      </c>
      <c r="Y2537" s="23" t="s">
        <v>45</v>
      </c>
      <c r="Z2537" s="31">
        <f t="shared" si="277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78"/>
        <v>0</v>
      </c>
      <c r="AH2537" s="30">
        <v>0</v>
      </c>
      <c r="AI2537" s="30">
        <f>+[1]DEPURADO!G2531</f>
        <v>0</v>
      </c>
      <c r="AJ2537" s="32"/>
      <c r="AK2537" s="33"/>
    </row>
    <row r="2538" spans="1:37" s="34" customFormat="1" hidden="1" x14ac:dyDescent="0.25">
      <c r="A2538" s="23">
        <f t="shared" si="279"/>
        <v>2530</v>
      </c>
      <c r="B2538" s="24" t="s">
        <v>44</v>
      </c>
      <c r="C2538" s="23">
        <f>+[1]DEPURADO!A2532</f>
        <v>0</v>
      </c>
      <c r="D2538" s="23">
        <f>+[1]DEPURADO!B2532</f>
        <v>0</v>
      </c>
      <c r="E2538" s="25">
        <f>+[1]DEPURADO!C2532</f>
        <v>0</v>
      </c>
      <c r="F2538" s="26" t="str">
        <f>+IF([1]DEPURADO!D2532&gt;1,[1]DEPURADO!D2532," ")</f>
        <v xml:space="preserve"> </v>
      </c>
      <c r="G2538" s="27">
        <f>[1]DEPURADO!F2532</f>
        <v>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73"/>
        <v>0</v>
      </c>
      <c r="O2538" s="28">
        <f t="shared" si="274"/>
        <v>0</v>
      </c>
      <c r="P2538" s="24">
        <f>IF([1]DEPURADO!H2532&gt;1,0,[1]DEPURADO!B2532)</f>
        <v>0</v>
      </c>
      <c r="Q2538" s="30">
        <f t="shared" si="275"/>
        <v>0</v>
      </c>
      <c r="R2538" s="31">
        <f t="shared" si="276"/>
        <v>0</v>
      </c>
      <c r="S2538" s="31">
        <f>+[1]DEPURADO!J2532</f>
        <v>0</v>
      </c>
      <c r="T2538" s="23" t="s">
        <v>45</v>
      </c>
      <c r="U2538" s="31">
        <f>+[1]DEPURADO!I2532</f>
        <v>0</v>
      </c>
      <c r="V2538" s="30"/>
      <c r="W2538" s="23" t="s">
        <v>45</v>
      </c>
      <c r="X2538" s="31">
        <f>+[1]DEPURADO!K2532+[1]DEPURADO!L2532</f>
        <v>0</v>
      </c>
      <c r="Y2538" s="23" t="s">
        <v>45</v>
      </c>
      <c r="Z2538" s="31">
        <f t="shared" si="277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78"/>
        <v>0</v>
      </c>
      <c r="AH2538" s="30">
        <v>0</v>
      </c>
      <c r="AI2538" s="30">
        <f>+[1]DEPURADO!G2532</f>
        <v>0</v>
      </c>
      <c r="AJ2538" s="32"/>
      <c r="AK2538" s="33"/>
    </row>
    <row r="2539" spans="1:37" s="34" customFormat="1" hidden="1" x14ac:dyDescent="0.25">
      <c r="A2539" s="23">
        <f t="shared" si="279"/>
        <v>2531</v>
      </c>
      <c r="B2539" s="24" t="s">
        <v>44</v>
      </c>
      <c r="C2539" s="23">
        <f>+[1]DEPURADO!A2533</f>
        <v>0</v>
      </c>
      <c r="D2539" s="23">
        <f>+[1]DEPURADO!B2533</f>
        <v>0</v>
      </c>
      <c r="E2539" s="25">
        <f>+[1]DEPURADO!C2533</f>
        <v>0</v>
      </c>
      <c r="F2539" s="26" t="str">
        <f>+IF([1]DEPURADO!D2533&gt;1,[1]DEPURADO!D2533," ")</f>
        <v xml:space="preserve"> </v>
      </c>
      <c r="G2539" s="27">
        <f>[1]DEPURADO!F2533</f>
        <v>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73"/>
        <v>0</v>
      </c>
      <c r="O2539" s="28">
        <f t="shared" si="274"/>
        <v>0</v>
      </c>
      <c r="P2539" s="24">
        <f>IF([1]DEPURADO!H2533&gt;1,0,[1]DEPURADO!B2533)</f>
        <v>0</v>
      </c>
      <c r="Q2539" s="30">
        <f t="shared" si="275"/>
        <v>0</v>
      </c>
      <c r="R2539" s="31">
        <f t="shared" si="276"/>
        <v>0</v>
      </c>
      <c r="S2539" s="31">
        <f>+[1]DEPURADO!J2533</f>
        <v>0</v>
      </c>
      <c r="T2539" s="23" t="s">
        <v>45</v>
      </c>
      <c r="U2539" s="31">
        <f>+[1]DEPURADO!I2533</f>
        <v>0</v>
      </c>
      <c r="V2539" s="30"/>
      <c r="W2539" s="23" t="s">
        <v>45</v>
      </c>
      <c r="X2539" s="31">
        <f>+[1]DEPURADO!K2533+[1]DEPURADO!L2533</f>
        <v>0</v>
      </c>
      <c r="Y2539" s="23" t="s">
        <v>45</v>
      </c>
      <c r="Z2539" s="31">
        <f t="shared" si="277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78"/>
        <v>0</v>
      </c>
      <c r="AH2539" s="30">
        <v>0</v>
      </c>
      <c r="AI2539" s="30">
        <f>+[1]DEPURADO!G2533</f>
        <v>0</v>
      </c>
      <c r="AJ2539" s="32"/>
      <c r="AK2539" s="33"/>
    </row>
    <row r="2540" spans="1:37" s="34" customFormat="1" hidden="1" x14ac:dyDescent="0.25">
      <c r="A2540" s="23">
        <f t="shared" si="279"/>
        <v>2532</v>
      </c>
      <c r="B2540" s="24" t="s">
        <v>44</v>
      </c>
      <c r="C2540" s="23">
        <f>+[1]DEPURADO!A2534</f>
        <v>0</v>
      </c>
      <c r="D2540" s="23">
        <f>+[1]DEPURADO!B2534</f>
        <v>0</v>
      </c>
      <c r="E2540" s="25">
        <f>+[1]DEPURADO!C2534</f>
        <v>0</v>
      </c>
      <c r="F2540" s="26" t="str">
        <f>+IF([1]DEPURADO!D2534&gt;1,[1]DEPURADO!D2534," ")</f>
        <v xml:space="preserve"> </v>
      </c>
      <c r="G2540" s="27">
        <f>[1]DEPURADO!F2534</f>
        <v>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73"/>
        <v>0</v>
      </c>
      <c r="O2540" s="28">
        <f t="shared" si="274"/>
        <v>0</v>
      </c>
      <c r="P2540" s="24">
        <f>IF([1]DEPURADO!H2534&gt;1,0,[1]DEPURADO!B2534)</f>
        <v>0</v>
      </c>
      <c r="Q2540" s="30">
        <f t="shared" si="275"/>
        <v>0</v>
      </c>
      <c r="R2540" s="31">
        <f t="shared" si="276"/>
        <v>0</v>
      </c>
      <c r="S2540" s="31">
        <f>+[1]DEPURADO!J2534</f>
        <v>0</v>
      </c>
      <c r="T2540" s="23" t="s">
        <v>45</v>
      </c>
      <c r="U2540" s="31">
        <f>+[1]DEPURADO!I2534</f>
        <v>0</v>
      </c>
      <c r="V2540" s="30"/>
      <c r="W2540" s="23" t="s">
        <v>45</v>
      </c>
      <c r="X2540" s="31">
        <f>+[1]DEPURADO!K2534+[1]DEPURADO!L2534</f>
        <v>0</v>
      </c>
      <c r="Y2540" s="23" t="s">
        <v>45</v>
      </c>
      <c r="Z2540" s="31">
        <f t="shared" si="277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78"/>
        <v>0</v>
      </c>
      <c r="AH2540" s="30">
        <v>0</v>
      </c>
      <c r="AI2540" s="30">
        <f>+[1]DEPURADO!G2534</f>
        <v>0</v>
      </c>
      <c r="AJ2540" s="32"/>
      <c r="AK2540" s="33"/>
    </row>
    <row r="2541" spans="1:37" s="34" customFormat="1" hidden="1" x14ac:dyDescent="0.25">
      <c r="A2541" s="23">
        <f t="shared" si="279"/>
        <v>2533</v>
      </c>
      <c r="B2541" s="24" t="s">
        <v>44</v>
      </c>
      <c r="C2541" s="23">
        <f>+[1]DEPURADO!A2535</f>
        <v>0</v>
      </c>
      <c r="D2541" s="23">
        <f>+[1]DEPURADO!B2535</f>
        <v>0</v>
      </c>
      <c r="E2541" s="25">
        <f>+[1]DEPURADO!C2535</f>
        <v>0</v>
      </c>
      <c r="F2541" s="26" t="str">
        <f>+IF([1]DEPURADO!D2535&gt;1,[1]DEPURADO!D2535," ")</f>
        <v xml:space="preserve"> </v>
      </c>
      <c r="G2541" s="27">
        <f>[1]DEPURADO!F2535</f>
        <v>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73"/>
        <v>0</v>
      </c>
      <c r="O2541" s="28">
        <f t="shared" si="274"/>
        <v>0</v>
      </c>
      <c r="P2541" s="24">
        <f>IF([1]DEPURADO!H2535&gt;1,0,[1]DEPURADO!B2535)</f>
        <v>0</v>
      </c>
      <c r="Q2541" s="30">
        <f t="shared" si="275"/>
        <v>0</v>
      </c>
      <c r="R2541" s="31">
        <f t="shared" si="276"/>
        <v>0</v>
      </c>
      <c r="S2541" s="31">
        <f>+[1]DEPURADO!J2535</f>
        <v>0</v>
      </c>
      <c r="T2541" s="23" t="s">
        <v>45</v>
      </c>
      <c r="U2541" s="31">
        <f>+[1]DEPURADO!I2535</f>
        <v>0</v>
      </c>
      <c r="V2541" s="30"/>
      <c r="W2541" s="23" t="s">
        <v>45</v>
      </c>
      <c r="X2541" s="31">
        <f>+[1]DEPURADO!K2535+[1]DEPURADO!L2535</f>
        <v>0</v>
      </c>
      <c r="Y2541" s="23" t="s">
        <v>45</v>
      </c>
      <c r="Z2541" s="31">
        <f t="shared" si="277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78"/>
        <v>0</v>
      </c>
      <c r="AH2541" s="30">
        <v>0</v>
      </c>
      <c r="AI2541" s="30">
        <f>+[1]DEPURADO!G2535</f>
        <v>0</v>
      </c>
      <c r="AJ2541" s="32"/>
      <c r="AK2541" s="33"/>
    </row>
    <row r="2542" spans="1:37" s="34" customFormat="1" hidden="1" x14ac:dyDescent="0.25">
      <c r="A2542" s="23">
        <f t="shared" si="279"/>
        <v>2534</v>
      </c>
      <c r="B2542" s="24" t="s">
        <v>44</v>
      </c>
      <c r="C2542" s="23">
        <f>+[1]DEPURADO!A2536</f>
        <v>0</v>
      </c>
      <c r="D2542" s="23">
        <f>+[1]DEPURADO!B2536</f>
        <v>0</v>
      </c>
      <c r="E2542" s="25">
        <f>+[1]DEPURADO!C2536</f>
        <v>0</v>
      </c>
      <c r="F2542" s="26" t="str">
        <f>+IF([1]DEPURADO!D2536&gt;1,[1]DEPURADO!D2536," ")</f>
        <v xml:space="preserve"> </v>
      </c>
      <c r="G2542" s="27">
        <f>[1]DEPURADO!F2536</f>
        <v>0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73"/>
        <v>0</v>
      </c>
      <c r="O2542" s="28">
        <f t="shared" si="274"/>
        <v>0</v>
      </c>
      <c r="P2542" s="24">
        <f>IF([1]DEPURADO!H2536&gt;1,0,[1]DEPURADO!B2536)</f>
        <v>0</v>
      </c>
      <c r="Q2542" s="30">
        <f t="shared" si="275"/>
        <v>0</v>
      </c>
      <c r="R2542" s="31">
        <f t="shared" si="276"/>
        <v>0</v>
      </c>
      <c r="S2542" s="31">
        <f>+[1]DEPURADO!J2536</f>
        <v>0</v>
      </c>
      <c r="T2542" s="23" t="s">
        <v>45</v>
      </c>
      <c r="U2542" s="31">
        <f>+[1]DEPURADO!I2536</f>
        <v>0</v>
      </c>
      <c r="V2542" s="30"/>
      <c r="W2542" s="23" t="s">
        <v>45</v>
      </c>
      <c r="X2542" s="31">
        <f>+[1]DEPURADO!K2536+[1]DEPURADO!L2536</f>
        <v>0</v>
      </c>
      <c r="Y2542" s="23" t="s">
        <v>45</v>
      </c>
      <c r="Z2542" s="31">
        <f t="shared" si="277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78"/>
        <v>0</v>
      </c>
      <c r="AH2542" s="30">
        <v>0</v>
      </c>
      <c r="AI2542" s="30">
        <f>+[1]DEPURADO!G2536</f>
        <v>0</v>
      </c>
      <c r="AJ2542" s="32"/>
      <c r="AK2542" s="33"/>
    </row>
    <row r="2543" spans="1:37" s="34" customFormat="1" hidden="1" x14ac:dyDescent="0.25">
      <c r="A2543" s="23">
        <f t="shared" si="279"/>
        <v>2535</v>
      </c>
      <c r="B2543" s="24" t="s">
        <v>44</v>
      </c>
      <c r="C2543" s="23">
        <f>+[1]DEPURADO!A2537</f>
        <v>0</v>
      </c>
      <c r="D2543" s="23">
        <f>+[1]DEPURADO!B2537</f>
        <v>0</v>
      </c>
      <c r="E2543" s="25">
        <f>+[1]DEPURADO!C2537</f>
        <v>0</v>
      </c>
      <c r="F2543" s="26" t="str">
        <f>+IF([1]DEPURADO!D2537&gt;1,[1]DEPURADO!D2537," ")</f>
        <v xml:space="preserve"> </v>
      </c>
      <c r="G2543" s="27">
        <f>[1]DEPURADO!F2537</f>
        <v>0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73"/>
        <v>0</v>
      </c>
      <c r="O2543" s="28">
        <f t="shared" si="274"/>
        <v>0</v>
      </c>
      <c r="P2543" s="24">
        <f>IF([1]DEPURADO!H2537&gt;1,0,[1]DEPURADO!B2537)</f>
        <v>0</v>
      </c>
      <c r="Q2543" s="30">
        <f t="shared" si="275"/>
        <v>0</v>
      </c>
      <c r="R2543" s="31">
        <f t="shared" si="276"/>
        <v>0</v>
      </c>
      <c r="S2543" s="31">
        <f>+[1]DEPURADO!J2537</f>
        <v>0</v>
      </c>
      <c r="T2543" s="23" t="s">
        <v>45</v>
      </c>
      <c r="U2543" s="31">
        <f>+[1]DEPURADO!I2537</f>
        <v>0</v>
      </c>
      <c r="V2543" s="30"/>
      <c r="W2543" s="23" t="s">
        <v>45</v>
      </c>
      <c r="X2543" s="31">
        <f>+[1]DEPURADO!K2537+[1]DEPURADO!L2537</f>
        <v>0</v>
      </c>
      <c r="Y2543" s="23" t="s">
        <v>45</v>
      </c>
      <c r="Z2543" s="31">
        <f t="shared" si="277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78"/>
        <v>0</v>
      </c>
      <c r="AH2543" s="30">
        <v>0</v>
      </c>
      <c r="AI2543" s="30">
        <f>+[1]DEPURADO!G2537</f>
        <v>0</v>
      </c>
      <c r="AJ2543" s="32"/>
      <c r="AK2543" s="33"/>
    </row>
    <row r="2544" spans="1:37" s="34" customFormat="1" hidden="1" x14ac:dyDescent="0.25">
      <c r="A2544" s="23">
        <f t="shared" si="279"/>
        <v>2536</v>
      </c>
      <c r="B2544" s="24" t="s">
        <v>44</v>
      </c>
      <c r="C2544" s="23">
        <f>+[1]DEPURADO!A2538</f>
        <v>0</v>
      </c>
      <c r="D2544" s="23">
        <f>+[1]DEPURADO!B2538</f>
        <v>0</v>
      </c>
      <c r="E2544" s="25">
        <f>+[1]DEPURADO!C2538</f>
        <v>0</v>
      </c>
      <c r="F2544" s="26" t="str">
        <f>+IF([1]DEPURADO!D2538&gt;1,[1]DEPURADO!D2538," ")</f>
        <v xml:space="preserve"> </v>
      </c>
      <c r="G2544" s="27">
        <f>[1]DEPURADO!F2538</f>
        <v>0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73"/>
        <v>0</v>
      </c>
      <c r="O2544" s="28">
        <f t="shared" si="274"/>
        <v>0</v>
      </c>
      <c r="P2544" s="24">
        <f>IF([1]DEPURADO!H2538&gt;1,0,[1]DEPURADO!B2538)</f>
        <v>0</v>
      </c>
      <c r="Q2544" s="30">
        <f t="shared" si="275"/>
        <v>0</v>
      </c>
      <c r="R2544" s="31">
        <f t="shared" si="276"/>
        <v>0</v>
      </c>
      <c r="S2544" s="31">
        <f>+[1]DEPURADO!J2538</f>
        <v>0</v>
      </c>
      <c r="T2544" s="23" t="s">
        <v>45</v>
      </c>
      <c r="U2544" s="31">
        <f>+[1]DEPURADO!I2538</f>
        <v>0</v>
      </c>
      <c r="V2544" s="30"/>
      <c r="W2544" s="23" t="s">
        <v>45</v>
      </c>
      <c r="X2544" s="31">
        <f>+[1]DEPURADO!K2538+[1]DEPURADO!L2538</f>
        <v>0</v>
      </c>
      <c r="Y2544" s="23" t="s">
        <v>45</v>
      </c>
      <c r="Z2544" s="31">
        <f t="shared" si="277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78"/>
        <v>0</v>
      </c>
      <c r="AH2544" s="30">
        <v>0</v>
      </c>
      <c r="AI2544" s="30">
        <f>+[1]DEPURADO!G2538</f>
        <v>0</v>
      </c>
      <c r="AJ2544" s="32"/>
      <c r="AK2544" s="33"/>
    </row>
    <row r="2545" spans="1:37" s="34" customFormat="1" hidden="1" x14ac:dyDescent="0.25">
      <c r="A2545" s="23">
        <f t="shared" si="279"/>
        <v>2537</v>
      </c>
      <c r="B2545" s="24" t="s">
        <v>44</v>
      </c>
      <c r="C2545" s="23">
        <f>+[1]DEPURADO!A2539</f>
        <v>0</v>
      </c>
      <c r="D2545" s="23">
        <f>+[1]DEPURADO!B2539</f>
        <v>0</v>
      </c>
      <c r="E2545" s="25">
        <f>+[1]DEPURADO!C2539</f>
        <v>0</v>
      </c>
      <c r="F2545" s="26" t="str">
        <f>+IF([1]DEPURADO!D2539&gt;1,[1]DEPURADO!D2539," ")</f>
        <v xml:space="preserve"> </v>
      </c>
      <c r="G2545" s="27">
        <f>[1]DEPURADO!F2539</f>
        <v>0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73"/>
        <v>0</v>
      </c>
      <c r="O2545" s="28">
        <f t="shared" si="274"/>
        <v>0</v>
      </c>
      <c r="P2545" s="24">
        <f>IF([1]DEPURADO!H2539&gt;1,0,[1]DEPURADO!B2539)</f>
        <v>0</v>
      </c>
      <c r="Q2545" s="30">
        <f t="shared" si="275"/>
        <v>0</v>
      </c>
      <c r="R2545" s="31">
        <f t="shared" si="276"/>
        <v>0</v>
      </c>
      <c r="S2545" s="31">
        <f>+[1]DEPURADO!J2539</f>
        <v>0</v>
      </c>
      <c r="T2545" s="23" t="s">
        <v>45</v>
      </c>
      <c r="U2545" s="31">
        <f>+[1]DEPURADO!I2539</f>
        <v>0</v>
      </c>
      <c r="V2545" s="30"/>
      <c r="W2545" s="23" t="s">
        <v>45</v>
      </c>
      <c r="X2545" s="31">
        <f>+[1]DEPURADO!K2539+[1]DEPURADO!L2539</f>
        <v>0</v>
      </c>
      <c r="Y2545" s="23" t="s">
        <v>45</v>
      </c>
      <c r="Z2545" s="31">
        <f t="shared" si="277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78"/>
        <v>0</v>
      </c>
      <c r="AH2545" s="30">
        <v>0</v>
      </c>
      <c r="AI2545" s="30">
        <f>+[1]DEPURADO!G2539</f>
        <v>0</v>
      </c>
      <c r="AJ2545" s="32"/>
      <c r="AK2545" s="33"/>
    </row>
    <row r="2546" spans="1:37" s="34" customFormat="1" hidden="1" x14ac:dyDescent="0.25">
      <c r="A2546" s="23">
        <f t="shared" si="279"/>
        <v>2538</v>
      </c>
      <c r="B2546" s="24" t="s">
        <v>44</v>
      </c>
      <c r="C2546" s="23">
        <f>+[1]DEPURADO!A2540</f>
        <v>0</v>
      </c>
      <c r="D2546" s="23">
        <f>+[1]DEPURADO!B2540</f>
        <v>0</v>
      </c>
      <c r="E2546" s="25">
        <f>+[1]DEPURADO!C2540</f>
        <v>0</v>
      </c>
      <c r="F2546" s="26" t="str">
        <f>+IF([1]DEPURADO!D2540&gt;1,[1]DEPURADO!D2540," ")</f>
        <v xml:space="preserve"> </v>
      </c>
      <c r="G2546" s="27">
        <f>[1]DEPURADO!F2540</f>
        <v>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73"/>
        <v>0</v>
      </c>
      <c r="O2546" s="28">
        <f t="shared" si="274"/>
        <v>0</v>
      </c>
      <c r="P2546" s="24">
        <f>IF([1]DEPURADO!H2540&gt;1,0,[1]DEPURADO!B2540)</f>
        <v>0</v>
      </c>
      <c r="Q2546" s="30">
        <f t="shared" si="275"/>
        <v>0</v>
      </c>
      <c r="R2546" s="31">
        <f t="shared" si="276"/>
        <v>0</v>
      </c>
      <c r="S2546" s="31">
        <f>+[1]DEPURADO!J2540</f>
        <v>0</v>
      </c>
      <c r="T2546" s="23" t="s">
        <v>45</v>
      </c>
      <c r="U2546" s="31">
        <f>+[1]DEPURADO!I2540</f>
        <v>0</v>
      </c>
      <c r="V2546" s="30"/>
      <c r="W2546" s="23" t="s">
        <v>45</v>
      </c>
      <c r="X2546" s="31">
        <f>+[1]DEPURADO!K2540+[1]DEPURADO!L2540</f>
        <v>0</v>
      </c>
      <c r="Y2546" s="23" t="s">
        <v>45</v>
      </c>
      <c r="Z2546" s="31">
        <f t="shared" si="277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78"/>
        <v>0</v>
      </c>
      <c r="AH2546" s="30">
        <v>0</v>
      </c>
      <c r="AI2546" s="30">
        <f>+[1]DEPURADO!G2540</f>
        <v>0</v>
      </c>
      <c r="AJ2546" s="32"/>
      <c r="AK2546" s="33"/>
    </row>
    <row r="2547" spans="1:37" s="34" customFormat="1" hidden="1" x14ac:dyDescent="0.25">
      <c r="A2547" s="23">
        <f t="shared" si="279"/>
        <v>2539</v>
      </c>
      <c r="B2547" s="24" t="s">
        <v>44</v>
      </c>
      <c r="C2547" s="23">
        <f>+[1]DEPURADO!A2541</f>
        <v>0</v>
      </c>
      <c r="D2547" s="23">
        <f>+[1]DEPURADO!B2541</f>
        <v>0</v>
      </c>
      <c r="E2547" s="25">
        <f>+[1]DEPURADO!C2541</f>
        <v>0</v>
      </c>
      <c r="F2547" s="26" t="str">
        <f>+IF([1]DEPURADO!D2541&gt;1,[1]DEPURADO!D2541," ")</f>
        <v xml:space="preserve"> </v>
      </c>
      <c r="G2547" s="27">
        <f>[1]DEPURADO!F2541</f>
        <v>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73"/>
        <v>0</v>
      </c>
      <c r="O2547" s="28">
        <f t="shared" si="274"/>
        <v>0</v>
      </c>
      <c r="P2547" s="24">
        <f>IF([1]DEPURADO!H2541&gt;1,0,[1]DEPURADO!B2541)</f>
        <v>0</v>
      </c>
      <c r="Q2547" s="30">
        <f t="shared" si="275"/>
        <v>0</v>
      </c>
      <c r="R2547" s="31">
        <f t="shared" si="276"/>
        <v>0</v>
      </c>
      <c r="S2547" s="31">
        <f>+[1]DEPURADO!J2541</f>
        <v>0</v>
      </c>
      <c r="T2547" s="23" t="s">
        <v>45</v>
      </c>
      <c r="U2547" s="31">
        <f>+[1]DEPURADO!I2541</f>
        <v>0</v>
      </c>
      <c r="V2547" s="30"/>
      <c r="W2547" s="23" t="s">
        <v>45</v>
      </c>
      <c r="X2547" s="31">
        <f>+[1]DEPURADO!K2541+[1]DEPURADO!L2541</f>
        <v>0</v>
      </c>
      <c r="Y2547" s="23" t="s">
        <v>45</v>
      </c>
      <c r="Z2547" s="31">
        <f t="shared" si="277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78"/>
        <v>0</v>
      </c>
      <c r="AH2547" s="30">
        <v>0</v>
      </c>
      <c r="AI2547" s="30">
        <f>+[1]DEPURADO!G2541</f>
        <v>0</v>
      </c>
      <c r="AJ2547" s="32"/>
      <c r="AK2547" s="33"/>
    </row>
    <row r="2548" spans="1:37" s="34" customFormat="1" hidden="1" x14ac:dyDescent="0.25">
      <c r="A2548" s="23">
        <f t="shared" si="279"/>
        <v>2540</v>
      </c>
      <c r="B2548" s="24" t="s">
        <v>44</v>
      </c>
      <c r="C2548" s="23">
        <f>+[1]DEPURADO!A2542</f>
        <v>0</v>
      </c>
      <c r="D2548" s="23">
        <f>+[1]DEPURADO!B2542</f>
        <v>0</v>
      </c>
      <c r="E2548" s="25">
        <f>+[1]DEPURADO!C2542</f>
        <v>0</v>
      </c>
      <c r="F2548" s="26" t="str">
        <f>+IF([1]DEPURADO!D2542&gt;1,[1]DEPURADO!D2542," ")</f>
        <v xml:space="preserve"> </v>
      </c>
      <c r="G2548" s="27">
        <f>[1]DEPURADO!F2542</f>
        <v>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73"/>
        <v>0</v>
      </c>
      <c r="O2548" s="28">
        <f t="shared" si="274"/>
        <v>0</v>
      </c>
      <c r="P2548" s="24">
        <f>IF([1]DEPURADO!H2542&gt;1,0,[1]DEPURADO!B2542)</f>
        <v>0</v>
      </c>
      <c r="Q2548" s="30">
        <f t="shared" si="275"/>
        <v>0</v>
      </c>
      <c r="R2548" s="31">
        <f t="shared" si="276"/>
        <v>0</v>
      </c>
      <c r="S2548" s="31">
        <f>+[1]DEPURADO!J2542</f>
        <v>0</v>
      </c>
      <c r="T2548" s="23" t="s">
        <v>45</v>
      </c>
      <c r="U2548" s="31">
        <f>+[1]DEPURADO!I2542</f>
        <v>0</v>
      </c>
      <c r="V2548" s="30"/>
      <c r="W2548" s="23" t="s">
        <v>45</v>
      </c>
      <c r="X2548" s="31">
        <f>+[1]DEPURADO!K2542+[1]DEPURADO!L2542</f>
        <v>0</v>
      </c>
      <c r="Y2548" s="23" t="s">
        <v>45</v>
      </c>
      <c r="Z2548" s="31">
        <f t="shared" si="277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78"/>
        <v>0</v>
      </c>
      <c r="AH2548" s="30">
        <v>0</v>
      </c>
      <c r="AI2548" s="30">
        <f>+[1]DEPURADO!G2542</f>
        <v>0</v>
      </c>
      <c r="AJ2548" s="32"/>
      <c r="AK2548" s="33"/>
    </row>
    <row r="2549" spans="1:37" s="34" customFormat="1" hidden="1" x14ac:dyDescent="0.25">
      <c r="A2549" s="23">
        <f t="shared" si="279"/>
        <v>2541</v>
      </c>
      <c r="B2549" s="24" t="s">
        <v>44</v>
      </c>
      <c r="C2549" s="23">
        <f>+[1]DEPURADO!A2543</f>
        <v>0</v>
      </c>
      <c r="D2549" s="23">
        <f>+[1]DEPURADO!B2543</f>
        <v>0</v>
      </c>
      <c r="E2549" s="25">
        <f>+[1]DEPURADO!C2543</f>
        <v>0</v>
      </c>
      <c r="F2549" s="26" t="str">
        <f>+IF([1]DEPURADO!D2543&gt;1,[1]DEPURADO!D2543," ")</f>
        <v xml:space="preserve"> </v>
      </c>
      <c r="G2549" s="27">
        <f>[1]DEPURADO!F2543</f>
        <v>0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73"/>
        <v>0</v>
      </c>
      <c r="O2549" s="28">
        <f t="shared" si="274"/>
        <v>0</v>
      </c>
      <c r="P2549" s="24">
        <f>IF([1]DEPURADO!H2543&gt;1,0,[1]DEPURADO!B2543)</f>
        <v>0</v>
      </c>
      <c r="Q2549" s="30">
        <f t="shared" si="275"/>
        <v>0</v>
      </c>
      <c r="R2549" s="31">
        <f t="shared" si="276"/>
        <v>0</v>
      </c>
      <c r="S2549" s="31">
        <f>+[1]DEPURADO!J2543</f>
        <v>0</v>
      </c>
      <c r="T2549" s="23" t="s">
        <v>45</v>
      </c>
      <c r="U2549" s="31">
        <f>+[1]DEPURADO!I2543</f>
        <v>0</v>
      </c>
      <c r="V2549" s="30"/>
      <c r="W2549" s="23" t="s">
        <v>45</v>
      </c>
      <c r="X2549" s="31">
        <f>+[1]DEPURADO!K2543+[1]DEPURADO!L2543</f>
        <v>0</v>
      </c>
      <c r="Y2549" s="23" t="s">
        <v>45</v>
      </c>
      <c r="Z2549" s="31">
        <f t="shared" si="277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78"/>
        <v>0</v>
      </c>
      <c r="AH2549" s="30">
        <v>0</v>
      </c>
      <c r="AI2549" s="30">
        <f>+[1]DEPURADO!G2543</f>
        <v>0</v>
      </c>
      <c r="AJ2549" s="32"/>
      <c r="AK2549" s="33"/>
    </row>
    <row r="2550" spans="1:37" s="34" customFormat="1" hidden="1" x14ac:dyDescent="0.25">
      <c r="A2550" s="23">
        <f t="shared" si="279"/>
        <v>2542</v>
      </c>
      <c r="B2550" s="24" t="s">
        <v>44</v>
      </c>
      <c r="C2550" s="23">
        <f>+[1]DEPURADO!A2544</f>
        <v>0</v>
      </c>
      <c r="D2550" s="23">
        <f>+[1]DEPURADO!B2544</f>
        <v>0</v>
      </c>
      <c r="E2550" s="25">
        <f>+[1]DEPURADO!C2544</f>
        <v>0</v>
      </c>
      <c r="F2550" s="26" t="str">
        <f>+IF([1]DEPURADO!D2544&gt;1,[1]DEPURADO!D2544," ")</f>
        <v xml:space="preserve"> </v>
      </c>
      <c r="G2550" s="27">
        <f>[1]DEPURADO!F2544</f>
        <v>0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73"/>
        <v>0</v>
      </c>
      <c r="O2550" s="28">
        <f t="shared" si="274"/>
        <v>0</v>
      </c>
      <c r="P2550" s="24">
        <f>IF([1]DEPURADO!H2544&gt;1,0,[1]DEPURADO!B2544)</f>
        <v>0</v>
      </c>
      <c r="Q2550" s="30">
        <f t="shared" si="275"/>
        <v>0</v>
      </c>
      <c r="R2550" s="31">
        <f t="shared" si="276"/>
        <v>0</v>
      </c>
      <c r="S2550" s="31">
        <f>+[1]DEPURADO!J2544</f>
        <v>0</v>
      </c>
      <c r="T2550" s="23" t="s">
        <v>45</v>
      </c>
      <c r="U2550" s="31">
        <f>+[1]DEPURADO!I2544</f>
        <v>0</v>
      </c>
      <c r="V2550" s="30"/>
      <c r="W2550" s="23" t="s">
        <v>45</v>
      </c>
      <c r="X2550" s="31">
        <f>+[1]DEPURADO!K2544+[1]DEPURADO!L2544</f>
        <v>0</v>
      </c>
      <c r="Y2550" s="23" t="s">
        <v>45</v>
      </c>
      <c r="Z2550" s="31">
        <f t="shared" si="277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78"/>
        <v>0</v>
      </c>
      <c r="AH2550" s="30">
        <v>0</v>
      </c>
      <c r="AI2550" s="30">
        <f>+[1]DEPURADO!G2544</f>
        <v>0</v>
      </c>
      <c r="AJ2550" s="32"/>
      <c r="AK2550" s="33"/>
    </row>
    <row r="2551" spans="1:37" s="34" customFormat="1" hidden="1" x14ac:dyDescent="0.25">
      <c r="A2551" s="23">
        <f t="shared" si="279"/>
        <v>2543</v>
      </c>
      <c r="B2551" s="24" t="s">
        <v>44</v>
      </c>
      <c r="C2551" s="23">
        <f>+[1]DEPURADO!A2545</f>
        <v>0</v>
      </c>
      <c r="D2551" s="23">
        <f>+[1]DEPURADO!B2545</f>
        <v>0</v>
      </c>
      <c r="E2551" s="25">
        <f>+[1]DEPURADO!C2545</f>
        <v>0</v>
      </c>
      <c r="F2551" s="26" t="str">
        <f>+IF([1]DEPURADO!D2545&gt;1,[1]DEPURADO!D2545," ")</f>
        <v xml:space="preserve"> </v>
      </c>
      <c r="G2551" s="27">
        <f>[1]DEPURADO!F2545</f>
        <v>0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73"/>
        <v>0</v>
      </c>
      <c r="O2551" s="28">
        <f t="shared" si="274"/>
        <v>0</v>
      </c>
      <c r="P2551" s="24">
        <f>IF([1]DEPURADO!H2545&gt;1,0,[1]DEPURADO!B2545)</f>
        <v>0</v>
      </c>
      <c r="Q2551" s="30">
        <f t="shared" si="275"/>
        <v>0</v>
      </c>
      <c r="R2551" s="31">
        <f t="shared" si="276"/>
        <v>0</v>
      </c>
      <c r="S2551" s="31">
        <f>+[1]DEPURADO!J2545</f>
        <v>0</v>
      </c>
      <c r="T2551" s="23" t="s">
        <v>45</v>
      </c>
      <c r="U2551" s="31">
        <f>+[1]DEPURADO!I2545</f>
        <v>0</v>
      </c>
      <c r="V2551" s="30"/>
      <c r="W2551" s="23" t="s">
        <v>45</v>
      </c>
      <c r="X2551" s="31">
        <f>+[1]DEPURADO!K2545+[1]DEPURADO!L2545</f>
        <v>0</v>
      </c>
      <c r="Y2551" s="23" t="s">
        <v>45</v>
      </c>
      <c r="Z2551" s="31">
        <f t="shared" si="277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78"/>
        <v>0</v>
      </c>
      <c r="AH2551" s="30">
        <v>0</v>
      </c>
      <c r="AI2551" s="30">
        <f>+[1]DEPURADO!G2545</f>
        <v>0</v>
      </c>
      <c r="AJ2551" s="32"/>
      <c r="AK2551" s="33"/>
    </row>
    <row r="2552" spans="1:37" s="34" customFormat="1" hidden="1" x14ac:dyDescent="0.25">
      <c r="A2552" s="23">
        <f t="shared" si="279"/>
        <v>2544</v>
      </c>
      <c r="B2552" s="24" t="s">
        <v>44</v>
      </c>
      <c r="C2552" s="23">
        <f>+[1]DEPURADO!A2546</f>
        <v>0</v>
      </c>
      <c r="D2552" s="23">
        <f>+[1]DEPURADO!B2546</f>
        <v>0</v>
      </c>
      <c r="E2552" s="25">
        <f>+[1]DEPURADO!C2546</f>
        <v>0</v>
      </c>
      <c r="F2552" s="26" t="str">
        <f>+IF([1]DEPURADO!D2546&gt;1,[1]DEPURADO!D2546," ")</f>
        <v xml:space="preserve"> </v>
      </c>
      <c r="G2552" s="27">
        <f>[1]DEPURADO!F2546</f>
        <v>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73"/>
        <v>0</v>
      </c>
      <c r="O2552" s="28">
        <f t="shared" si="274"/>
        <v>0</v>
      </c>
      <c r="P2552" s="24">
        <f>IF([1]DEPURADO!H2546&gt;1,0,[1]DEPURADO!B2546)</f>
        <v>0</v>
      </c>
      <c r="Q2552" s="30">
        <f t="shared" si="275"/>
        <v>0</v>
      </c>
      <c r="R2552" s="31">
        <f t="shared" si="276"/>
        <v>0</v>
      </c>
      <c r="S2552" s="31">
        <f>+[1]DEPURADO!J2546</f>
        <v>0</v>
      </c>
      <c r="T2552" s="23" t="s">
        <v>45</v>
      </c>
      <c r="U2552" s="31">
        <f>+[1]DEPURADO!I2546</f>
        <v>0</v>
      </c>
      <c r="V2552" s="30"/>
      <c r="W2552" s="23" t="s">
        <v>45</v>
      </c>
      <c r="X2552" s="31">
        <f>+[1]DEPURADO!K2546+[1]DEPURADO!L2546</f>
        <v>0</v>
      </c>
      <c r="Y2552" s="23" t="s">
        <v>45</v>
      </c>
      <c r="Z2552" s="31">
        <f t="shared" si="277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78"/>
        <v>0</v>
      </c>
      <c r="AH2552" s="30">
        <v>0</v>
      </c>
      <c r="AI2552" s="30">
        <f>+[1]DEPURADO!G2546</f>
        <v>0</v>
      </c>
      <c r="AJ2552" s="32"/>
      <c r="AK2552" s="33"/>
    </row>
    <row r="2553" spans="1:37" s="34" customFormat="1" hidden="1" x14ac:dyDescent="0.25">
      <c r="A2553" s="23">
        <f t="shared" si="279"/>
        <v>2545</v>
      </c>
      <c r="B2553" s="24" t="s">
        <v>44</v>
      </c>
      <c r="C2553" s="23">
        <f>+[1]DEPURADO!A2547</f>
        <v>0</v>
      </c>
      <c r="D2553" s="23">
        <f>+[1]DEPURADO!B2547</f>
        <v>0</v>
      </c>
      <c r="E2553" s="25">
        <f>+[1]DEPURADO!C2547</f>
        <v>0</v>
      </c>
      <c r="F2553" s="26" t="str">
        <f>+IF([1]DEPURADO!D2547&gt;1,[1]DEPURADO!D2547," ")</f>
        <v xml:space="preserve"> </v>
      </c>
      <c r="G2553" s="27">
        <f>[1]DEPURADO!F2547</f>
        <v>0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73"/>
        <v>0</v>
      </c>
      <c r="O2553" s="28">
        <f t="shared" si="274"/>
        <v>0</v>
      </c>
      <c r="P2553" s="24">
        <f>IF([1]DEPURADO!H2547&gt;1,0,[1]DEPURADO!B2547)</f>
        <v>0</v>
      </c>
      <c r="Q2553" s="30">
        <f t="shared" si="275"/>
        <v>0</v>
      </c>
      <c r="R2553" s="31">
        <f t="shared" si="276"/>
        <v>0</v>
      </c>
      <c r="S2553" s="31">
        <f>+[1]DEPURADO!J2547</f>
        <v>0</v>
      </c>
      <c r="T2553" s="23" t="s">
        <v>45</v>
      </c>
      <c r="U2553" s="31">
        <f>+[1]DEPURADO!I2547</f>
        <v>0</v>
      </c>
      <c r="V2553" s="30"/>
      <c r="W2553" s="23" t="s">
        <v>45</v>
      </c>
      <c r="X2553" s="31">
        <f>+[1]DEPURADO!K2547+[1]DEPURADO!L2547</f>
        <v>0</v>
      </c>
      <c r="Y2553" s="23" t="s">
        <v>45</v>
      </c>
      <c r="Z2553" s="31">
        <f t="shared" si="277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78"/>
        <v>0</v>
      </c>
      <c r="AH2553" s="30">
        <v>0</v>
      </c>
      <c r="AI2553" s="30">
        <f>+[1]DEPURADO!G2547</f>
        <v>0</v>
      </c>
      <c r="AJ2553" s="32"/>
      <c r="AK2553" s="33"/>
    </row>
    <row r="2554" spans="1:37" s="34" customFormat="1" hidden="1" x14ac:dyDescent="0.25">
      <c r="A2554" s="23">
        <f t="shared" si="279"/>
        <v>2546</v>
      </c>
      <c r="B2554" s="24" t="s">
        <v>44</v>
      </c>
      <c r="C2554" s="23">
        <f>+[1]DEPURADO!A2548</f>
        <v>0</v>
      </c>
      <c r="D2554" s="23">
        <f>+[1]DEPURADO!B2548</f>
        <v>0</v>
      </c>
      <c r="E2554" s="25">
        <f>+[1]DEPURADO!C2548</f>
        <v>0</v>
      </c>
      <c r="F2554" s="26" t="str">
        <f>+IF([1]DEPURADO!D2548&gt;1,[1]DEPURADO!D2548," ")</f>
        <v xml:space="preserve"> </v>
      </c>
      <c r="G2554" s="27">
        <f>[1]DEPURADO!F2548</f>
        <v>0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0</v>
      </c>
      <c r="L2554" s="28">
        <v>0</v>
      </c>
      <c r="M2554" s="28">
        <v>0</v>
      </c>
      <c r="N2554" s="28">
        <f t="shared" si="273"/>
        <v>0</v>
      </c>
      <c r="O2554" s="28">
        <f t="shared" si="274"/>
        <v>0</v>
      </c>
      <c r="P2554" s="24">
        <f>IF([1]DEPURADO!H2548&gt;1,0,[1]DEPURADO!B2548)</f>
        <v>0</v>
      </c>
      <c r="Q2554" s="30">
        <f t="shared" si="275"/>
        <v>0</v>
      </c>
      <c r="R2554" s="31">
        <f t="shared" si="276"/>
        <v>0</v>
      </c>
      <c r="S2554" s="31">
        <f>+[1]DEPURADO!J2548</f>
        <v>0</v>
      </c>
      <c r="T2554" s="23" t="s">
        <v>45</v>
      </c>
      <c r="U2554" s="31">
        <f>+[1]DEPURADO!I2548</f>
        <v>0</v>
      </c>
      <c r="V2554" s="30"/>
      <c r="W2554" s="23" t="s">
        <v>45</v>
      </c>
      <c r="X2554" s="31">
        <f>+[1]DEPURADO!K2548+[1]DEPURADO!L2548</f>
        <v>0</v>
      </c>
      <c r="Y2554" s="23" t="s">
        <v>45</v>
      </c>
      <c r="Z2554" s="31">
        <f t="shared" si="277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78"/>
        <v>0</v>
      </c>
      <c r="AH2554" s="30">
        <v>0</v>
      </c>
      <c r="AI2554" s="30">
        <f>+[1]DEPURADO!G2548</f>
        <v>0</v>
      </c>
      <c r="AJ2554" s="32"/>
      <c r="AK2554" s="33"/>
    </row>
    <row r="2555" spans="1:37" s="34" customFormat="1" hidden="1" x14ac:dyDescent="0.25">
      <c r="A2555" s="23">
        <f t="shared" si="279"/>
        <v>2547</v>
      </c>
      <c r="B2555" s="24" t="s">
        <v>44</v>
      </c>
      <c r="C2555" s="23">
        <f>+[1]DEPURADO!A2549</f>
        <v>0</v>
      </c>
      <c r="D2555" s="23">
        <f>+[1]DEPURADO!B2549</f>
        <v>0</v>
      </c>
      <c r="E2555" s="25">
        <f>+[1]DEPURADO!C2549</f>
        <v>0</v>
      </c>
      <c r="F2555" s="26" t="str">
        <f>+IF([1]DEPURADO!D2549&gt;1,[1]DEPURADO!D2549," ")</f>
        <v xml:space="preserve"> </v>
      </c>
      <c r="G2555" s="27">
        <f>[1]DEPURADO!F2549</f>
        <v>0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0</v>
      </c>
      <c r="L2555" s="28">
        <v>0</v>
      </c>
      <c r="M2555" s="28">
        <v>0</v>
      </c>
      <c r="N2555" s="28">
        <f t="shared" si="273"/>
        <v>0</v>
      </c>
      <c r="O2555" s="28">
        <f t="shared" si="274"/>
        <v>0</v>
      </c>
      <c r="P2555" s="24">
        <f>IF([1]DEPURADO!H2549&gt;1,0,[1]DEPURADO!B2549)</f>
        <v>0</v>
      </c>
      <c r="Q2555" s="30">
        <f t="shared" si="275"/>
        <v>0</v>
      </c>
      <c r="R2555" s="31">
        <f t="shared" si="276"/>
        <v>0</v>
      </c>
      <c r="S2555" s="31">
        <f>+[1]DEPURADO!J2549</f>
        <v>0</v>
      </c>
      <c r="T2555" s="23" t="s">
        <v>45</v>
      </c>
      <c r="U2555" s="31">
        <f>+[1]DEPURADO!I2549</f>
        <v>0</v>
      </c>
      <c r="V2555" s="30"/>
      <c r="W2555" s="23" t="s">
        <v>45</v>
      </c>
      <c r="X2555" s="31">
        <f>+[1]DEPURADO!K2549+[1]DEPURADO!L2549</f>
        <v>0</v>
      </c>
      <c r="Y2555" s="23" t="s">
        <v>45</v>
      </c>
      <c r="Z2555" s="31">
        <f t="shared" si="277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78"/>
        <v>0</v>
      </c>
      <c r="AH2555" s="30">
        <v>0</v>
      </c>
      <c r="AI2555" s="30">
        <f>+[1]DEPURADO!G2549</f>
        <v>0</v>
      </c>
      <c r="AJ2555" s="32"/>
      <c r="AK2555" s="33"/>
    </row>
    <row r="2556" spans="1:37" s="34" customFormat="1" hidden="1" x14ac:dyDescent="0.25">
      <c r="A2556" s="23">
        <f t="shared" si="279"/>
        <v>2548</v>
      </c>
      <c r="B2556" s="24" t="s">
        <v>44</v>
      </c>
      <c r="C2556" s="23">
        <f>+[1]DEPURADO!A2550</f>
        <v>0</v>
      </c>
      <c r="D2556" s="23">
        <f>+[1]DEPURADO!B2550</f>
        <v>0</v>
      </c>
      <c r="E2556" s="25">
        <f>+[1]DEPURADO!C2550</f>
        <v>0</v>
      </c>
      <c r="F2556" s="26" t="str">
        <f>+IF([1]DEPURADO!D2550&gt;1,[1]DEPURADO!D2550," ")</f>
        <v xml:space="preserve"> </v>
      </c>
      <c r="G2556" s="27">
        <f>[1]DEPURADO!F2550</f>
        <v>0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73"/>
        <v>0</v>
      </c>
      <c r="O2556" s="28">
        <f t="shared" si="274"/>
        <v>0</v>
      </c>
      <c r="P2556" s="24">
        <f>IF([1]DEPURADO!H2550&gt;1,0,[1]DEPURADO!B2550)</f>
        <v>0</v>
      </c>
      <c r="Q2556" s="30">
        <f t="shared" si="275"/>
        <v>0</v>
      </c>
      <c r="R2556" s="31">
        <f t="shared" si="276"/>
        <v>0</v>
      </c>
      <c r="S2556" s="31">
        <f>+[1]DEPURADO!J2550</f>
        <v>0</v>
      </c>
      <c r="T2556" s="23" t="s">
        <v>45</v>
      </c>
      <c r="U2556" s="31">
        <f>+[1]DEPURADO!I2550</f>
        <v>0</v>
      </c>
      <c r="V2556" s="30"/>
      <c r="W2556" s="23" t="s">
        <v>45</v>
      </c>
      <c r="X2556" s="31">
        <f>+[1]DEPURADO!K2550+[1]DEPURADO!L2550</f>
        <v>0</v>
      </c>
      <c r="Y2556" s="23" t="s">
        <v>45</v>
      </c>
      <c r="Z2556" s="31">
        <f t="shared" si="277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78"/>
        <v>0</v>
      </c>
      <c r="AH2556" s="30">
        <v>0</v>
      </c>
      <c r="AI2556" s="30">
        <f>+[1]DEPURADO!G2550</f>
        <v>0</v>
      </c>
      <c r="AJ2556" s="32"/>
      <c r="AK2556" s="33"/>
    </row>
    <row r="2557" spans="1:37" s="34" customFormat="1" hidden="1" x14ac:dyDescent="0.25">
      <c r="A2557" s="23">
        <f t="shared" si="279"/>
        <v>2549</v>
      </c>
      <c r="B2557" s="24" t="s">
        <v>44</v>
      </c>
      <c r="C2557" s="23">
        <f>+[1]DEPURADO!A2551</f>
        <v>0</v>
      </c>
      <c r="D2557" s="23">
        <f>+[1]DEPURADO!B2551</f>
        <v>0</v>
      </c>
      <c r="E2557" s="25">
        <f>+[1]DEPURADO!C2551</f>
        <v>0</v>
      </c>
      <c r="F2557" s="26" t="str">
        <f>+IF([1]DEPURADO!D2551&gt;1,[1]DEPURADO!D2551," ")</f>
        <v xml:space="preserve"> </v>
      </c>
      <c r="G2557" s="27">
        <f>[1]DEPURADO!F2551</f>
        <v>0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73"/>
        <v>0</v>
      </c>
      <c r="O2557" s="28">
        <f t="shared" si="274"/>
        <v>0</v>
      </c>
      <c r="P2557" s="24">
        <f>IF([1]DEPURADO!H2551&gt;1,0,[1]DEPURADO!B2551)</f>
        <v>0</v>
      </c>
      <c r="Q2557" s="30">
        <f t="shared" si="275"/>
        <v>0</v>
      </c>
      <c r="R2557" s="31">
        <f t="shared" si="276"/>
        <v>0</v>
      </c>
      <c r="S2557" s="31">
        <f>+[1]DEPURADO!J2551</f>
        <v>0</v>
      </c>
      <c r="T2557" s="23" t="s">
        <v>45</v>
      </c>
      <c r="U2557" s="31">
        <f>+[1]DEPURADO!I2551</f>
        <v>0</v>
      </c>
      <c r="V2557" s="30"/>
      <c r="W2557" s="23" t="s">
        <v>45</v>
      </c>
      <c r="X2557" s="31">
        <f>+[1]DEPURADO!K2551+[1]DEPURADO!L2551</f>
        <v>0</v>
      </c>
      <c r="Y2557" s="23" t="s">
        <v>45</v>
      </c>
      <c r="Z2557" s="31">
        <f t="shared" si="277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78"/>
        <v>0</v>
      </c>
      <c r="AH2557" s="30">
        <v>0</v>
      </c>
      <c r="AI2557" s="30">
        <f>+[1]DEPURADO!G2551</f>
        <v>0</v>
      </c>
      <c r="AJ2557" s="32"/>
      <c r="AK2557" s="33"/>
    </row>
    <row r="2558" spans="1:37" s="34" customFormat="1" hidden="1" x14ac:dyDescent="0.25">
      <c r="A2558" s="23">
        <f t="shared" si="279"/>
        <v>2550</v>
      </c>
      <c r="B2558" s="24" t="s">
        <v>44</v>
      </c>
      <c r="C2558" s="23">
        <f>+[1]DEPURADO!A2552</f>
        <v>0</v>
      </c>
      <c r="D2558" s="23">
        <f>+[1]DEPURADO!B2552</f>
        <v>0</v>
      </c>
      <c r="E2558" s="25">
        <f>+[1]DEPURADO!C2552</f>
        <v>0</v>
      </c>
      <c r="F2558" s="26" t="str">
        <f>+IF([1]DEPURADO!D2552&gt;1,[1]DEPURADO!D2552," ")</f>
        <v xml:space="preserve"> </v>
      </c>
      <c r="G2558" s="27">
        <f>[1]DEPURADO!F2552</f>
        <v>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73"/>
        <v>0</v>
      </c>
      <c r="O2558" s="28">
        <f t="shared" si="274"/>
        <v>0</v>
      </c>
      <c r="P2558" s="24">
        <f>IF([1]DEPURADO!H2552&gt;1,0,[1]DEPURADO!B2552)</f>
        <v>0</v>
      </c>
      <c r="Q2558" s="30">
        <f t="shared" si="275"/>
        <v>0</v>
      </c>
      <c r="R2558" s="31">
        <f t="shared" si="276"/>
        <v>0</v>
      </c>
      <c r="S2558" s="31">
        <f>+[1]DEPURADO!J2552</f>
        <v>0</v>
      </c>
      <c r="T2558" s="23" t="s">
        <v>45</v>
      </c>
      <c r="U2558" s="31">
        <f>+[1]DEPURADO!I2552</f>
        <v>0</v>
      </c>
      <c r="V2558" s="30"/>
      <c r="W2558" s="23" t="s">
        <v>45</v>
      </c>
      <c r="X2558" s="31">
        <f>+[1]DEPURADO!K2552+[1]DEPURADO!L2552</f>
        <v>0</v>
      </c>
      <c r="Y2558" s="23" t="s">
        <v>45</v>
      </c>
      <c r="Z2558" s="31">
        <f t="shared" si="277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78"/>
        <v>0</v>
      </c>
      <c r="AH2558" s="30">
        <v>0</v>
      </c>
      <c r="AI2558" s="30">
        <f>+[1]DEPURADO!G2552</f>
        <v>0</v>
      </c>
      <c r="AJ2558" s="32"/>
      <c r="AK2558" s="33"/>
    </row>
    <row r="2559" spans="1:37" s="34" customFormat="1" hidden="1" x14ac:dyDescent="0.25">
      <c r="A2559" s="23">
        <f t="shared" si="279"/>
        <v>2551</v>
      </c>
      <c r="B2559" s="24" t="s">
        <v>44</v>
      </c>
      <c r="C2559" s="23">
        <f>+[1]DEPURADO!A2553</f>
        <v>0</v>
      </c>
      <c r="D2559" s="23">
        <f>+[1]DEPURADO!B2553</f>
        <v>0</v>
      </c>
      <c r="E2559" s="25">
        <f>+[1]DEPURADO!C2553</f>
        <v>0</v>
      </c>
      <c r="F2559" s="26" t="str">
        <f>+IF([1]DEPURADO!D2553&gt;1,[1]DEPURADO!D2553," ")</f>
        <v xml:space="preserve"> </v>
      </c>
      <c r="G2559" s="27">
        <f>[1]DEPURADO!F2553</f>
        <v>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0</v>
      </c>
      <c r="L2559" s="28">
        <v>0</v>
      </c>
      <c r="M2559" s="28">
        <v>0</v>
      </c>
      <c r="N2559" s="28">
        <f t="shared" si="273"/>
        <v>0</v>
      </c>
      <c r="O2559" s="28">
        <f t="shared" si="274"/>
        <v>0</v>
      </c>
      <c r="P2559" s="24">
        <f>IF([1]DEPURADO!H2553&gt;1,0,[1]DEPURADO!B2553)</f>
        <v>0</v>
      </c>
      <c r="Q2559" s="30">
        <f t="shared" si="275"/>
        <v>0</v>
      </c>
      <c r="R2559" s="31">
        <f t="shared" si="276"/>
        <v>0</v>
      </c>
      <c r="S2559" s="31">
        <f>+[1]DEPURADO!J2553</f>
        <v>0</v>
      </c>
      <c r="T2559" s="23" t="s">
        <v>45</v>
      </c>
      <c r="U2559" s="31">
        <f>+[1]DEPURADO!I2553</f>
        <v>0</v>
      </c>
      <c r="V2559" s="30"/>
      <c r="W2559" s="23" t="s">
        <v>45</v>
      </c>
      <c r="X2559" s="31">
        <f>+[1]DEPURADO!K2553+[1]DEPURADO!L2553</f>
        <v>0</v>
      </c>
      <c r="Y2559" s="23" t="s">
        <v>45</v>
      </c>
      <c r="Z2559" s="31">
        <f t="shared" si="277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78"/>
        <v>0</v>
      </c>
      <c r="AH2559" s="30">
        <v>0</v>
      </c>
      <c r="AI2559" s="30">
        <f>+[1]DEPURADO!G2553</f>
        <v>0</v>
      </c>
      <c r="AJ2559" s="32"/>
      <c r="AK2559" s="33"/>
    </row>
    <row r="2560" spans="1:37" s="34" customFormat="1" hidden="1" x14ac:dyDescent="0.25">
      <c r="A2560" s="23">
        <f t="shared" si="279"/>
        <v>2552</v>
      </c>
      <c r="B2560" s="24" t="s">
        <v>44</v>
      </c>
      <c r="C2560" s="23">
        <f>+[1]DEPURADO!A2554</f>
        <v>0</v>
      </c>
      <c r="D2560" s="23">
        <f>+[1]DEPURADO!B2554</f>
        <v>0</v>
      </c>
      <c r="E2560" s="25">
        <f>+[1]DEPURADO!C2554</f>
        <v>0</v>
      </c>
      <c r="F2560" s="26" t="str">
        <f>+IF([1]DEPURADO!D2554&gt;1,[1]DEPURADO!D2554," ")</f>
        <v xml:space="preserve"> </v>
      </c>
      <c r="G2560" s="27">
        <f>[1]DEPURADO!F2554</f>
        <v>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73"/>
        <v>0</v>
      </c>
      <c r="O2560" s="28">
        <f t="shared" si="274"/>
        <v>0</v>
      </c>
      <c r="P2560" s="24">
        <f>IF([1]DEPURADO!H2554&gt;1,0,[1]DEPURADO!B2554)</f>
        <v>0</v>
      </c>
      <c r="Q2560" s="30">
        <f t="shared" si="275"/>
        <v>0</v>
      </c>
      <c r="R2560" s="31">
        <f t="shared" si="276"/>
        <v>0</v>
      </c>
      <c r="S2560" s="31">
        <f>+[1]DEPURADO!J2554</f>
        <v>0</v>
      </c>
      <c r="T2560" s="23" t="s">
        <v>45</v>
      </c>
      <c r="U2560" s="31">
        <f>+[1]DEPURADO!I2554</f>
        <v>0</v>
      </c>
      <c r="V2560" s="30"/>
      <c r="W2560" s="23" t="s">
        <v>45</v>
      </c>
      <c r="X2560" s="31">
        <f>+[1]DEPURADO!K2554+[1]DEPURADO!L2554</f>
        <v>0</v>
      </c>
      <c r="Y2560" s="23" t="s">
        <v>45</v>
      </c>
      <c r="Z2560" s="31">
        <f t="shared" si="277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78"/>
        <v>0</v>
      </c>
      <c r="AH2560" s="30">
        <v>0</v>
      </c>
      <c r="AI2560" s="30">
        <f>+[1]DEPURADO!G2554</f>
        <v>0</v>
      </c>
      <c r="AJ2560" s="32"/>
      <c r="AK2560" s="33"/>
    </row>
    <row r="2561" spans="1:37" s="34" customFormat="1" hidden="1" x14ac:dyDescent="0.25">
      <c r="A2561" s="23">
        <f t="shared" si="279"/>
        <v>2553</v>
      </c>
      <c r="B2561" s="24" t="s">
        <v>44</v>
      </c>
      <c r="C2561" s="23">
        <f>+[1]DEPURADO!A2555</f>
        <v>0</v>
      </c>
      <c r="D2561" s="23">
        <f>+[1]DEPURADO!B2555</f>
        <v>0</v>
      </c>
      <c r="E2561" s="25">
        <f>+[1]DEPURADO!C2555</f>
        <v>0</v>
      </c>
      <c r="F2561" s="26" t="str">
        <f>+IF([1]DEPURADO!D2555&gt;1,[1]DEPURADO!D2555," ")</f>
        <v xml:space="preserve"> </v>
      </c>
      <c r="G2561" s="27">
        <f>[1]DEPURADO!F2555</f>
        <v>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73"/>
        <v>0</v>
      </c>
      <c r="O2561" s="28">
        <f t="shared" si="274"/>
        <v>0</v>
      </c>
      <c r="P2561" s="24">
        <f>IF([1]DEPURADO!H2555&gt;1,0,[1]DEPURADO!B2555)</f>
        <v>0</v>
      </c>
      <c r="Q2561" s="30">
        <f t="shared" si="275"/>
        <v>0</v>
      </c>
      <c r="R2561" s="31">
        <f t="shared" si="276"/>
        <v>0</v>
      </c>
      <c r="S2561" s="31">
        <f>+[1]DEPURADO!J2555</f>
        <v>0</v>
      </c>
      <c r="T2561" s="23" t="s">
        <v>45</v>
      </c>
      <c r="U2561" s="31">
        <f>+[1]DEPURADO!I2555</f>
        <v>0</v>
      </c>
      <c r="V2561" s="30"/>
      <c r="W2561" s="23" t="s">
        <v>45</v>
      </c>
      <c r="X2561" s="31">
        <f>+[1]DEPURADO!K2555+[1]DEPURADO!L2555</f>
        <v>0</v>
      </c>
      <c r="Y2561" s="23" t="s">
        <v>45</v>
      </c>
      <c r="Z2561" s="31">
        <f t="shared" si="277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78"/>
        <v>0</v>
      </c>
      <c r="AH2561" s="30">
        <v>0</v>
      </c>
      <c r="AI2561" s="30">
        <f>+[1]DEPURADO!G2555</f>
        <v>0</v>
      </c>
      <c r="AJ2561" s="32"/>
      <c r="AK2561" s="33"/>
    </row>
    <row r="2562" spans="1:37" s="34" customFormat="1" hidden="1" x14ac:dyDescent="0.25">
      <c r="A2562" s="23">
        <f t="shared" si="279"/>
        <v>2554</v>
      </c>
      <c r="B2562" s="24" t="s">
        <v>44</v>
      </c>
      <c r="C2562" s="23">
        <f>+[1]DEPURADO!A2556</f>
        <v>0</v>
      </c>
      <c r="D2562" s="23">
        <f>+[1]DEPURADO!B2556</f>
        <v>0</v>
      </c>
      <c r="E2562" s="25">
        <f>+[1]DEPURADO!C2556</f>
        <v>0</v>
      </c>
      <c r="F2562" s="26" t="str">
        <f>+IF([1]DEPURADO!D2556&gt;1,[1]DEPURADO!D2556," ")</f>
        <v xml:space="preserve"> </v>
      </c>
      <c r="G2562" s="27">
        <f>[1]DEPURADO!F2556</f>
        <v>0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73"/>
        <v>0</v>
      </c>
      <c r="O2562" s="28">
        <f t="shared" si="274"/>
        <v>0</v>
      </c>
      <c r="P2562" s="24">
        <f>IF([1]DEPURADO!H2556&gt;1,0,[1]DEPURADO!B2556)</f>
        <v>0</v>
      </c>
      <c r="Q2562" s="30">
        <f t="shared" si="275"/>
        <v>0</v>
      </c>
      <c r="R2562" s="31">
        <f t="shared" si="276"/>
        <v>0</v>
      </c>
      <c r="S2562" s="31">
        <f>+[1]DEPURADO!J2556</f>
        <v>0</v>
      </c>
      <c r="T2562" s="23" t="s">
        <v>45</v>
      </c>
      <c r="U2562" s="31">
        <f>+[1]DEPURADO!I2556</f>
        <v>0</v>
      </c>
      <c r="V2562" s="30"/>
      <c r="W2562" s="23" t="s">
        <v>45</v>
      </c>
      <c r="X2562" s="31">
        <f>+[1]DEPURADO!K2556+[1]DEPURADO!L2556</f>
        <v>0</v>
      </c>
      <c r="Y2562" s="23" t="s">
        <v>45</v>
      </c>
      <c r="Z2562" s="31">
        <f t="shared" si="277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78"/>
        <v>0</v>
      </c>
      <c r="AH2562" s="30">
        <v>0</v>
      </c>
      <c r="AI2562" s="30">
        <f>+[1]DEPURADO!G2556</f>
        <v>0</v>
      </c>
      <c r="AJ2562" s="32"/>
      <c r="AK2562" s="33"/>
    </row>
    <row r="2563" spans="1:37" s="34" customFormat="1" hidden="1" x14ac:dyDescent="0.25">
      <c r="A2563" s="23">
        <f t="shared" si="279"/>
        <v>2555</v>
      </c>
      <c r="B2563" s="24" t="s">
        <v>44</v>
      </c>
      <c r="C2563" s="23">
        <f>+[1]DEPURADO!A2557</f>
        <v>0</v>
      </c>
      <c r="D2563" s="23">
        <f>+[1]DEPURADO!B2557</f>
        <v>0</v>
      </c>
      <c r="E2563" s="25">
        <f>+[1]DEPURADO!C2557</f>
        <v>0</v>
      </c>
      <c r="F2563" s="26" t="str">
        <f>+IF([1]DEPURADO!D2557&gt;1,[1]DEPURADO!D2557," ")</f>
        <v xml:space="preserve"> </v>
      </c>
      <c r="G2563" s="27">
        <f>[1]DEPURADO!F2557</f>
        <v>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73"/>
        <v>0</v>
      </c>
      <c r="O2563" s="28">
        <f t="shared" si="274"/>
        <v>0</v>
      </c>
      <c r="P2563" s="24">
        <f>IF([1]DEPURADO!H2557&gt;1,0,[1]DEPURADO!B2557)</f>
        <v>0</v>
      </c>
      <c r="Q2563" s="30">
        <f t="shared" si="275"/>
        <v>0</v>
      </c>
      <c r="R2563" s="31">
        <f t="shared" si="276"/>
        <v>0</v>
      </c>
      <c r="S2563" s="31">
        <f>+[1]DEPURADO!J2557</f>
        <v>0</v>
      </c>
      <c r="T2563" s="23" t="s">
        <v>45</v>
      </c>
      <c r="U2563" s="31">
        <f>+[1]DEPURADO!I2557</f>
        <v>0</v>
      </c>
      <c r="V2563" s="30"/>
      <c r="W2563" s="23" t="s">
        <v>45</v>
      </c>
      <c r="X2563" s="31">
        <f>+[1]DEPURADO!K2557+[1]DEPURADO!L2557</f>
        <v>0</v>
      </c>
      <c r="Y2563" s="23" t="s">
        <v>45</v>
      </c>
      <c r="Z2563" s="31">
        <f t="shared" si="277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78"/>
        <v>0</v>
      </c>
      <c r="AH2563" s="30">
        <v>0</v>
      </c>
      <c r="AI2563" s="30">
        <f>+[1]DEPURADO!G2557</f>
        <v>0</v>
      </c>
      <c r="AJ2563" s="32"/>
      <c r="AK2563" s="33"/>
    </row>
    <row r="2564" spans="1:37" s="34" customFormat="1" hidden="1" x14ac:dyDescent="0.25">
      <c r="A2564" s="23">
        <f t="shared" si="279"/>
        <v>2556</v>
      </c>
      <c r="B2564" s="24" t="s">
        <v>44</v>
      </c>
      <c r="C2564" s="23">
        <f>+[1]DEPURADO!A2558</f>
        <v>0</v>
      </c>
      <c r="D2564" s="23">
        <f>+[1]DEPURADO!B2558</f>
        <v>0</v>
      </c>
      <c r="E2564" s="25">
        <f>+[1]DEPURADO!C2558</f>
        <v>0</v>
      </c>
      <c r="F2564" s="26" t="str">
        <f>+IF([1]DEPURADO!D2558&gt;1,[1]DEPURADO!D2558," ")</f>
        <v xml:space="preserve"> </v>
      </c>
      <c r="G2564" s="27">
        <f>[1]DEPURADO!F2558</f>
        <v>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73"/>
        <v>0</v>
      </c>
      <c r="O2564" s="28">
        <f t="shared" si="274"/>
        <v>0</v>
      </c>
      <c r="P2564" s="24">
        <f>IF([1]DEPURADO!H2558&gt;1,0,[1]DEPURADO!B2558)</f>
        <v>0</v>
      </c>
      <c r="Q2564" s="30">
        <f t="shared" si="275"/>
        <v>0</v>
      </c>
      <c r="R2564" s="31">
        <f t="shared" si="276"/>
        <v>0</v>
      </c>
      <c r="S2564" s="31">
        <f>+[1]DEPURADO!J2558</f>
        <v>0</v>
      </c>
      <c r="T2564" s="23" t="s">
        <v>45</v>
      </c>
      <c r="U2564" s="31">
        <f>+[1]DEPURADO!I2558</f>
        <v>0</v>
      </c>
      <c r="V2564" s="30"/>
      <c r="W2564" s="23" t="s">
        <v>45</v>
      </c>
      <c r="X2564" s="31">
        <f>+[1]DEPURADO!K2558+[1]DEPURADO!L2558</f>
        <v>0</v>
      </c>
      <c r="Y2564" s="23" t="s">
        <v>45</v>
      </c>
      <c r="Z2564" s="31">
        <f t="shared" si="277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78"/>
        <v>0</v>
      </c>
      <c r="AH2564" s="30">
        <v>0</v>
      </c>
      <c r="AI2564" s="30">
        <f>+[1]DEPURADO!G2558</f>
        <v>0</v>
      </c>
      <c r="AJ2564" s="32"/>
      <c r="AK2564" s="33"/>
    </row>
    <row r="2565" spans="1:37" s="34" customFormat="1" hidden="1" x14ac:dyDescent="0.25">
      <c r="A2565" s="23">
        <f t="shared" si="279"/>
        <v>2557</v>
      </c>
      <c r="B2565" s="24" t="s">
        <v>44</v>
      </c>
      <c r="C2565" s="23">
        <f>+[1]DEPURADO!A2559</f>
        <v>0</v>
      </c>
      <c r="D2565" s="23">
        <f>+[1]DEPURADO!B2559</f>
        <v>0</v>
      </c>
      <c r="E2565" s="25">
        <f>+[1]DEPURADO!C2559</f>
        <v>0</v>
      </c>
      <c r="F2565" s="26" t="str">
        <f>+IF([1]DEPURADO!D2559&gt;1,[1]DEPURADO!D2559," ")</f>
        <v xml:space="preserve"> </v>
      </c>
      <c r="G2565" s="27">
        <f>[1]DEPURADO!F2559</f>
        <v>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73"/>
        <v>0</v>
      </c>
      <c r="O2565" s="28">
        <f t="shared" si="274"/>
        <v>0</v>
      </c>
      <c r="P2565" s="24">
        <f>IF([1]DEPURADO!H2559&gt;1,0,[1]DEPURADO!B2559)</f>
        <v>0</v>
      </c>
      <c r="Q2565" s="30">
        <f t="shared" si="275"/>
        <v>0</v>
      </c>
      <c r="R2565" s="31">
        <f t="shared" si="276"/>
        <v>0</v>
      </c>
      <c r="S2565" s="31">
        <f>+[1]DEPURADO!J2559</f>
        <v>0</v>
      </c>
      <c r="T2565" s="23" t="s">
        <v>45</v>
      </c>
      <c r="U2565" s="31">
        <f>+[1]DEPURADO!I2559</f>
        <v>0</v>
      </c>
      <c r="V2565" s="30"/>
      <c r="W2565" s="23" t="s">
        <v>45</v>
      </c>
      <c r="X2565" s="31">
        <f>+[1]DEPURADO!K2559+[1]DEPURADO!L2559</f>
        <v>0</v>
      </c>
      <c r="Y2565" s="23" t="s">
        <v>45</v>
      </c>
      <c r="Z2565" s="31">
        <f t="shared" si="277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78"/>
        <v>0</v>
      </c>
      <c r="AH2565" s="30">
        <v>0</v>
      </c>
      <c r="AI2565" s="30">
        <f>+[1]DEPURADO!G2559</f>
        <v>0</v>
      </c>
      <c r="AJ2565" s="32"/>
      <c r="AK2565" s="33"/>
    </row>
    <row r="2566" spans="1:37" s="34" customFormat="1" hidden="1" x14ac:dyDescent="0.25">
      <c r="A2566" s="23">
        <f t="shared" si="279"/>
        <v>2558</v>
      </c>
      <c r="B2566" s="24" t="s">
        <v>44</v>
      </c>
      <c r="C2566" s="23">
        <f>+[1]DEPURADO!A2560</f>
        <v>0</v>
      </c>
      <c r="D2566" s="23">
        <f>+[1]DEPURADO!B2560</f>
        <v>0</v>
      </c>
      <c r="E2566" s="25">
        <f>+[1]DEPURADO!C2560</f>
        <v>0</v>
      </c>
      <c r="F2566" s="26" t="str">
        <f>+IF([1]DEPURADO!D2560&gt;1,[1]DEPURADO!D2560," ")</f>
        <v xml:space="preserve"> </v>
      </c>
      <c r="G2566" s="27">
        <f>[1]DEPURADO!F2560</f>
        <v>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73"/>
        <v>0</v>
      </c>
      <c r="O2566" s="28">
        <f t="shared" si="274"/>
        <v>0</v>
      </c>
      <c r="P2566" s="24">
        <f>IF([1]DEPURADO!H2560&gt;1,0,[1]DEPURADO!B2560)</f>
        <v>0</v>
      </c>
      <c r="Q2566" s="30">
        <f t="shared" si="275"/>
        <v>0</v>
      </c>
      <c r="R2566" s="31">
        <f t="shared" si="276"/>
        <v>0</v>
      </c>
      <c r="S2566" s="31">
        <f>+[1]DEPURADO!J2560</f>
        <v>0</v>
      </c>
      <c r="T2566" s="23" t="s">
        <v>45</v>
      </c>
      <c r="U2566" s="31">
        <f>+[1]DEPURADO!I2560</f>
        <v>0</v>
      </c>
      <c r="V2566" s="30"/>
      <c r="W2566" s="23" t="s">
        <v>45</v>
      </c>
      <c r="X2566" s="31">
        <f>+[1]DEPURADO!K2560+[1]DEPURADO!L2560</f>
        <v>0</v>
      </c>
      <c r="Y2566" s="23" t="s">
        <v>45</v>
      </c>
      <c r="Z2566" s="31">
        <f t="shared" si="277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78"/>
        <v>0</v>
      </c>
      <c r="AH2566" s="30">
        <v>0</v>
      </c>
      <c r="AI2566" s="30">
        <f>+[1]DEPURADO!G2560</f>
        <v>0</v>
      </c>
      <c r="AJ2566" s="32"/>
      <c r="AK2566" s="33"/>
    </row>
    <row r="2567" spans="1:37" s="34" customFormat="1" hidden="1" x14ac:dyDescent="0.25">
      <c r="A2567" s="23">
        <f t="shared" si="279"/>
        <v>2559</v>
      </c>
      <c r="B2567" s="24" t="s">
        <v>44</v>
      </c>
      <c r="C2567" s="23">
        <f>+[1]DEPURADO!A2561</f>
        <v>0</v>
      </c>
      <c r="D2567" s="23">
        <f>+[1]DEPURADO!B2561</f>
        <v>0</v>
      </c>
      <c r="E2567" s="25">
        <f>+[1]DEPURADO!C2561</f>
        <v>0</v>
      </c>
      <c r="F2567" s="26" t="str">
        <f>+IF([1]DEPURADO!D2561&gt;1,[1]DEPURADO!D2561," ")</f>
        <v xml:space="preserve"> </v>
      </c>
      <c r="G2567" s="27">
        <f>[1]DEPURADO!F2561</f>
        <v>0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73"/>
        <v>0</v>
      </c>
      <c r="O2567" s="28">
        <f t="shared" si="274"/>
        <v>0</v>
      </c>
      <c r="P2567" s="24">
        <f>IF([1]DEPURADO!H2561&gt;1,0,[1]DEPURADO!B2561)</f>
        <v>0</v>
      </c>
      <c r="Q2567" s="30">
        <f t="shared" si="275"/>
        <v>0</v>
      </c>
      <c r="R2567" s="31">
        <f t="shared" si="276"/>
        <v>0</v>
      </c>
      <c r="S2567" s="31">
        <f>+[1]DEPURADO!J2561</f>
        <v>0</v>
      </c>
      <c r="T2567" s="23" t="s">
        <v>45</v>
      </c>
      <c r="U2567" s="31">
        <f>+[1]DEPURADO!I2561</f>
        <v>0</v>
      </c>
      <c r="V2567" s="30"/>
      <c r="W2567" s="23" t="s">
        <v>45</v>
      </c>
      <c r="X2567" s="31">
        <f>+[1]DEPURADO!K2561+[1]DEPURADO!L2561</f>
        <v>0</v>
      </c>
      <c r="Y2567" s="23" t="s">
        <v>45</v>
      </c>
      <c r="Z2567" s="31">
        <f t="shared" si="277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78"/>
        <v>0</v>
      </c>
      <c r="AH2567" s="30">
        <v>0</v>
      </c>
      <c r="AI2567" s="30">
        <f>+[1]DEPURADO!G2561</f>
        <v>0</v>
      </c>
      <c r="AJ2567" s="32"/>
      <c r="AK2567" s="33"/>
    </row>
    <row r="2568" spans="1:37" s="34" customFormat="1" hidden="1" x14ac:dyDescent="0.25">
      <c r="A2568" s="23">
        <f t="shared" si="279"/>
        <v>2560</v>
      </c>
      <c r="B2568" s="24" t="s">
        <v>44</v>
      </c>
      <c r="C2568" s="23">
        <f>+[1]DEPURADO!A2562</f>
        <v>0</v>
      </c>
      <c r="D2568" s="23">
        <f>+[1]DEPURADO!B2562</f>
        <v>0</v>
      </c>
      <c r="E2568" s="25">
        <f>+[1]DEPURADO!C2562</f>
        <v>0</v>
      </c>
      <c r="F2568" s="26" t="str">
        <f>+IF([1]DEPURADO!D2562&gt;1,[1]DEPURADO!D2562," ")</f>
        <v xml:space="preserve"> </v>
      </c>
      <c r="G2568" s="27">
        <f>[1]DEPURADO!F2562</f>
        <v>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0</v>
      </c>
      <c r="L2568" s="28">
        <v>0</v>
      </c>
      <c r="M2568" s="28">
        <v>0</v>
      </c>
      <c r="N2568" s="28">
        <f t="shared" si="273"/>
        <v>0</v>
      </c>
      <c r="O2568" s="28">
        <f t="shared" si="274"/>
        <v>0</v>
      </c>
      <c r="P2568" s="24">
        <f>IF([1]DEPURADO!H2562&gt;1,0,[1]DEPURADO!B2562)</f>
        <v>0</v>
      </c>
      <c r="Q2568" s="30">
        <f t="shared" si="275"/>
        <v>0</v>
      </c>
      <c r="R2568" s="31">
        <f t="shared" si="276"/>
        <v>0</v>
      </c>
      <c r="S2568" s="31">
        <f>+[1]DEPURADO!J2562</f>
        <v>0</v>
      </c>
      <c r="T2568" s="23" t="s">
        <v>45</v>
      </c>
      <c r="U2568" s="31">
        <f>+[1]DEPURADO!I2562</f>
        <v>0</v>
      </c>
      <c r="V2568" s="30"/>
      <c r="W2568" s="23" t="s">
        <v>45</v>
      </c>
      <c r="X2568" s="31">
        <f>+[1]DEPURADO!K2562+[1]DEPURADO!L2562</f>
        <v>0</v>
      </c>
      <c r="Y2568" s="23" t="s">
        <v>45</v>
      </c>
      <c r="Z2568" s="31">
        <f t="shared" si="277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78"/>
        <v>0</v>
      </c>
      <c r="AH2568" s="30">
        <v>0</v>
      </c>
      <c r="AI2568" s="30">
        <f>+[1]DEPURADO!G2562</f>
        <v>0</v>
      </c>
      <c r="AJ2568" s="32"/>
      <c r="AK2568" s="33"/>
    </row>
    <row r="2569" spans="1:37" s="34" customFormat="1" hidden="1" x14ac:dyDescent="0.25">
      <c r="A2569" s="23">
        <f t="shared" si="279"/>
        <v>2561</v>
      </c>
      <c r="B2569" s="24" t="s">
        <v>44</v>
      </c>
      <c r="C2569" s="23">
        <f>+[1]DEPURADO!A2563</f>
        <v>0</v>
      </c>
      <c r="D2569" s="23">
        <f>+[1]DEPURADO!B2563</f>
        <v>0</v>
      </c>
      <c r="E2569" s="25">
        <f>+[1]DEPURADO!C2563</f>
        <v>0</v>
      </c>
      <c r="F2569" s="26" t="str">
        <f>+IF([1]DEPURADO!D2563&gt;1,[1]DEPURADO!D2563," ")</f>
        <v xml:space="preserve"> </v>
      </c>
      <c r="G2569" s="27">
        <f>[1]DEPURADO!F2563</f>
        <v>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73"/>
        <v>0</v>
      </c>
      <c r="O2569" s="28">
        <f t="shared" si="274"/>
        <v>0</v>
      </c>
      <c r="P2569" s="24">
        <f>IF([1]DEPURADO!H2563&gt;1,0,[1]DEPURADO!B2563)</f>
        <v>0</v>
      </c>
      <c r="Q2569" s="30">
        <f t="shared" si="275"/>
        <v>0</v>
      </c>
      <c r="R2569" s="31">
        <f t="shared" si="276"/>
        <v>0</v>
      </c>
      <c r="S2569" s="31">
        <f>+[1]DEPURADO!J2563</f>
        <v>0</v>
      </c>
      <c r="T2569" s="23" t="s">
        <v>45</v>
      </c>
      <c r="U2569" s="31">
        <f>+[1]DEPURADO!I2563</f>
        <v>0</v>
      </c>
      <c r="V2569" s="30"/>
      <c r="W2569" s="23" t="s">
        <v>45</v>
      </c>
      <c r="X2569" s="31">
        <f>+[1]DEPURADO!K2563+[1]DEPURADO!L2563</f>
        <v>0</v>
      </c>
      <c r="Y2569" s="23" t="s">
        <v>45</v>
      </c>
      <c r="Z2569" s="31">
        <f t="shared" si="277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78"/>
        <v>0</v>
      </c>
      <c r="AH2569" s="30">
        <v>0</v>
      </c>
      <c r="AI2569" s="30">
        <f>+[1]DEPURADO!G2563</f>
        <v>0</v>
      </c>
      <c r="AJ2569" s="32"/>
      <c r="AK2569" s="33"/>
    </row>
    <row r="2570" spans="1:37" s="34" customFormat="1" hidden="1" x14ac:dyDescent="0.25">
      <c r="A2570" s="23">
        <f t="shared" si="279"/>
        <v>2562</v>
      </c>
      <c r="B2570" s="24" t="s">
        <v>44</v>
      </c>
      <c r="C2570" s="23">
        <f>+[1]DEPURADO!A2564</f>
        <v>0</v>
      </c>
      <c r="D2570" s="23">
        <f>+[1]DEPURADO!B2564</f>
        <v>0</v>
      </c>
      <c r="E2570" s="25">
        <f>+[1]DEPURADO!C2564</f>
        <v>0</v>
      </c>
      <c r="F2570" s="26" t="str">
        <f>+IF([1]DEPURADO!D2564&gt;1,[1]DEPURADO!D2564," ")</f>
        <v xml:space="preserve"> </v>
      </c>
      <c r="G2570" s="27">
        <f>[1]DEPURADO!F2564</f>
        <v>0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ref="N2570:N2633" si="280">+SUM(J2570:M2570)</f>
        <v>0</v>
      </c>
      <c r="O2570" s="28">
        <f t="shared" ref="O2570:O2633" si="281">+G2570-I2570-N2570</f>
        <v>0</v>
      </c>
      <c r="P2570" s="24">
        <f>IF([1]DEPURADO!H2564&gt;1,0,[1]DEPURADO!B2564)</f>
        <v>0</v>
      </c>
      <c r="Q2570" s="30">
        <f t="shared" ref="Q2570:Q2633" si="282">+IF(P2570&gt;0,G2570,0)</f>
        <v>0</v>
      </c>
      <c r="R2570" s="31">
        <f t="shared" ref="R2570:R2633" si="283">IF(P2570=0,G2570,0)</f>
        <v>0</v>
      </c>
      <c r="S2570" s="31">
        <f>+[1]DEPURADO!J2564</f>
        <v>0</v>
      </c>
      <c r="T2570" s="23" t="s">
        <v>45</v>
      </c>
      <c r="U2570" s="31">
        <f>+[1]DEPURADO!I2564</f>
        <v>0</v>
      </c>
      <c r="V2570" s="30"/>
      <c r="W2570" s="23" t="s">
        <v>45</v>
      </c>
      <c r="X2570" s="31">
        <f>+[1]DEPURADO!K2564+[1]DEPURADO!L2564</f>
        <v>0</v>
      </c>
      <c r="Y2570" s="23" t="s">
        <v>45</v>
      </c>
      <c r="Z2570" s="31">
        <f t="shared" ref="Z2570:Z2633" si="28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ref="AG2570:AG2633" si="285">+G2570-I2570-N2570-R2570-Z2570-AC2570-AE2570-S2570-U2570</f>
        <v>0</v>
      </c>
      <c r="AH2570" s="30">
        <v>0</v>
      </c>
      <c r="AI2570" s="30">
        <f>+[1]DEPURADO!G2564</f>
        <v>0</v>
      </c>
      <c r="AJ2570" s="32"/>
      <c r="AK2570" s="33"/>
    </row>
    <row r="2571" spans="1:37" s="34" customFormat="1" hidden="1" x14ac:dyDescent="0.25">
      <c r="A2571" s="23">
        <f t="shared" ref="A2571:A2634" si="286">+A2570+1</f>
        <v>2563</v>
      </c>
      <c r="B2571" s="24" t="s">
        <v>44</v>
      </c>
      <c r="C2571" s="23">
        <f>+[1]DEPURADO!A2565</f>
        <v>0</v>
      </c>
      <c r="D2571" s="23">
        <f>+[1]DEPURADO!B2565</f>
        <v>0</v>
      </c>
      <c r="E2571" s="25">
        <f>+[1]DEPURADO!C2565</f>
        <v>0</v>
      </c>
      <c r="F2571" s="26" t="str">
        <f>+IF([1]DEPURADO!D2565&gt;1,[1]DEPURADO!D2565," ")</f>
        <v xml:space="preserve"> </v>
      </c>
      <c r="G2571" s="27">
        <f>[1]DEPURADO!F2565</f>
        <v>0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si="280"/>
        <v>0</v>
      </c>
      <c r="O2571" s="28">
        <f t="shared" si="281"/>
        <v>0</v>
      </c>
      <c r="P2571" s="24">
        <f>IF([1]DEPURADO!H2565&gt;1,0,[1]DEPURADO!B2565)</f>
        <v>0</v>
      </c>
      <c r="Q2571" s="30">
        <f t="shared" si="282"/>
        <v>0</v>
      </c>
      <c r="R2571" s="31">
        <f t="shared" si="283"/>
        <v>0</v>
      </c>
      <c r="S2571" s="31">
        <f>+[1]DEPURADO!J2565</f>
        <v>0</v>
      </c>
      <c r="T2571" s="23" t="s">
        <v>45</v>
      </c>
      <c r="U2571" s="31">
        <f>+[1]DEPURADO!I2565</f>
        <v>0</v>
      </c>
      <c r="V2571" s="30"/>
      <c r="W2571" s="23" t="s">
        <v>45</v>
      </c>
      <c r="X2571" s="31">
        <f>+[1]DEPURADO!K2565+[1]DEPURADO!L2565</f>
        <v>0</v>
      </c>
      <c r="Y2571" s="23" t="s">
        <v>45</v>
      </c>
      <c r="Z2571" s="31">
        <f t="shared" si="284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85"/>
        <v>0</v>
      </c>
      <c r="AH2571" s="30">
        <v>0</v>
      </c>
      <c r="AI2571" s="30">
        <f>+[1]DEPURADO!G2565</f>
        <v>0</v>
      </c>
      <c r="AJ2571" s="32"/>
      <c r="AK2571" s="33"/>
    </row>
    <row r="2572" spans="1:37" s="34" customFormat="1" hidden="1" x14ac:dyDescent="0.25">
      <c r="A2572" s="23">
        <f t="shared" si="286"/>
        <v>2564</v>
      </c>
      <c r="B2572" s="24" t="s">
        <v>44</v>
      </c>
      <c r="C2572" s="23">
        <f>+[1]DEPURADO!A2566</f>
        <v>0</v>
      </c>
      <c r="D2572" s="23">
        <f>+[1]DEPURADO!B2566</f>
        <v>0</v>
      </c>
      <c r="E2572" s="25">
        <f>+[1]DEPURADO!C2566</f>
        <v>0</v>
      </c>
      <c r="F2572" s="26" t="str">
        <f>+IF([1]DEPURADO!D2566&gt;1,[1]DEPURADO!D2566," ")</f>
        <v xml:space="preserve"> </v>
      </c>
      <c r="G2572" s="27">
        <f>[1]DEPURADO!F2566</f>
        <v>0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80"/>
        <v>0</v>
      </c>
      <c r="O2572" s="28">
        <f t="shared" si="281"/>
        <v>0</v>
      </c>
      <c r="P2572" s="24">
        <f>IF([1]DEPURADO!H2566&gt;1,0,[1]DEPURADO!B2566)</f>
        <v>0</v>
      </c>
      <c r="Q2572" s="30">
        <f t="shared" si="282"/>
        <v>0</v>
      </c>
      <c r="R2572" s="31">
        <f t="shared" si="283"/>
        <v>0</v>
      </c>
      <c r="S2572" s="31">
        <f>+[1]DEPURADO!J2566</f>
        <v>0</v>
      </c>
      <c r="T2572" s="23" t="s">
        <v>45</v>
      </c>
      <c r="U2572" s="31">
        <f>+[1]DEPURADO!I2566</f>
        <v>0</v>
      </c>
      <c r="V2572" s="30"/>
      <c r="W2572" s="23" t="s">
        <v>45</v>
      </c>
      <c r="X2572" s="31">
        <f>+[1]DEPURADO!K2566+[1]DEPURADO!L2566</f>
        <v>0</v>
      </c>
      <c r="Y2572" s="23" t="s">
        <v>45</v>
      </c>
      <c r="Z2572" s="31">
        <f t="shared" si="284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85"/>
        <v>0</v>
      </c>
      <c r="AH2572" s="30">
        <v>0</v>
      </c>
      <c r="AI2572" s="30">
        <f>+[1]DEPURADO!G2566</f>
        <v>0</v>
      </c>
      <c r="AJ2572" s="32"/>
      <c r="AK2572" s="33"/>
    </row>
    <row r="2573" spans="1:37" s="34" customFormat="1" hidden="1" x14ac:dyDescent="0.25">
      <c r="A2573" s="23">
        <f t="shared" si="286"/>
        <v>2565</v>
      </c>
      <c r="B2573" s="24" t="s">
        <v>44</v>
      </c>
      <c r="C2573" s="23">
        <f>+[1]DEPURADO!A2567</f>
        <v>0</v>
      </c>
      <c r="D2573" s="23">
        <f>+[1]DEPURADO!B2567</f>
        <v>0</v>
      </c>
      <c r="E2573" s="25">
        <f>+[1]DEPURADO!C2567</f>
        <v>0</v>
      </c>
      <c r="F2573" s="26" t="str">
        <f>+IF([1]DEPURADO!D2567&gt;1,[1]DEPURADO!D2567," ")</f>
        <v xml:space="preserve"> </v>
      </c>
      <c r="G2573" s="27">
        <f>[1]DEPURADO!F2567</f>
        <v>0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si="280"/>
        <v>0</v>
      </c>
      <c r="O2573" s="28">
        <f t="shared" si="281"/>
        <v>0</v>
      </c>
      <c r="P2573" s="24">
        <f>IF([1]DEPURADO!H2567&gt;1,0,[1]DEPURADO!B2567)</f>
        <v>0</v>
      </c>
      <c r="Q2573" s="30">
        <f t="shared" si="282"/>
        <v>0</v>
      </c>
      <c r="R2573" s="31">
        <f t="shared" si="283"/>
        <v>0</v>
      </c>
      <c r="S2573" s="31">
        <f>+[1]DEPURADO!J2567</f>
        <v>0</v>
      </c>
      <c r="T2573" s="23" t="s">
        <v>45</v>
      </c>
      <c r="U2573" s="31">
        <f>+[1]DEPURADO!I2567</f>
        <v>0</v>
      </c>
      <c r="V2573" s="30"/>
      <c r="W2573" s="23" t="s">
        <v>45</v>
      </c>
      <c r="X2573" s="31">
        <f>+[1]DEPURADO!K2567+[1]DEPURADO!L2567</f>
        <v>0</v>
      </c>
      <c r="Y2573" s="23" t="s">
        <v>45</v>
      </c>
      <c r="Z2573" s="31">
        <f t="shared" si="284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85"/>
        <v>0</v>
      </c>
      <c r="AH2573" s="30">
        <v>0</v>
      </c>
      <c r="AI2573" s="30">
        <f>+[1]DEPURADO!G2567</f>
        <v>0</v>
      </c>
      <c r="AJ2573" s="32"/>
      <c r="AK2573" s="33"/>
    </row>
    <row r="2574" spans="1:37" s="34" customFormat="1" hidden="1" x14ac:dyDescent="0.25">
      <c r="A2574" s="23">
        <f t="shared" si="286"/>
        <v>2566</v>
      </c>
      <c r="B2574" s="24" t="s">
        <v>44</v>
      </c>
      <c r="C2574" s="23">
        <f>+[1]DEPURADO!A2568</f>
        <v>0</v>
      </c>
      <c r="D2574" s="23">
        <f>+[1]DEPURADO!B2568</f>
        <v>0</v>
      </c>
      <c r="E2574" s="25">
        <f>+[1]DEPURADO!C2568</f>
        <v>0</v>
      </c>
      <c r="F2574" s="26" t="str">
        <f>+IF([1]DEPURADO!D2568&gt;1,[1]DEPURADO!D2568," ")</f>
        <v xml:space="preserve"> </v>
      </c>
      <c r="G2574" s="27">
        <f>[1]DEPURADO!F2568</f>
        <v>0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80"/>
        <v>0</v>
      </c>
      <c r="O2574" s="28">
        <f t="shared" si="281"/>
        <v>0</v>
      </c>
      <c r="P2574" s="24">
        <f>IF([1]DEPURADO!H2568&gt;1,0,[1]DEPURADO!B2568)</f>
        <v>0</v>
      </c>
      <c r="Q2574" s="30">
        <f t="shared" si="282"/>
        <v>0</v>
      </c>
      <c r="R2574" s="31">
        <f t="shared" si="283"/>
        <v>0</v>
      </c>
      <c r="S2574" s="31">
        <f>+[1]DEPURADO!J2568</f>
        <v>0</v>
      </c>
      <c r="T2574" s="23" t="s">
        <v>45</v>
      </c>
      <c r="U2574" s="31">
        <f>+[1]DEPURADO!I2568</f>
        <v>0</v>
      </c>
      <c r="V2574" s="30"/>
      <c r="W2574" s="23" t="s">
        <v>45</v>
      </c>
      <c r="X2574" s="31">
        <f>+[1]DEPURADO!K2568+[1]DEPURADO!L2568</f>
        <v>0</v>
      </c>
      <c r="Y2574" s="23" t="s">
        <v>45</v>
      </c>
      <c r="Z2574" s="31">
        <f t="shared" si="28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85"/>
        <v>0</v>
      </c>
      <c r="AH2574" s="30">
        <v>0</v>
      </c>
      <c r="AI2574" s="30">
        <f>+[1]DEPURADO!G2568</f>
        <v>0</v>
      </c>
      <c r="AJ2574" s="32"/>
      <c r="AK2574" s="33"/>
    </row>
    <row r="2575" spans="1:37" s="34" customFormat="1" hidden="1" x14ac:dyDescent="0.25">
      <c r="A2575" s="23">
        <f t="shared" si="286"/>
        <v>2567</v>
      </c>
      <c r="B2575" s="24" t="s">
        <v>44</v>
      </c>
      <c r="C2575" s="23">
        <f>+[1]DEPURADO!A2569</f>
        <v>0</v>
      </c>
      <c r="D2575" s="23">
        <f>+[1]DEPURADO!B2569</f>
        <v>0</v>
      </c>
      <c r="E2575" s="25">
        <f>+[1]DEPURADO!C2569</f>
        <v>0</v>
      </c>
      <c r="F2575" s="26" t="str">
        <f>+IF([1]DEPURADO!D2569&gt;1,[1]DEPURADO!D2569," ")</f>
        <v xml:space="preserve"> </v>
      </c>
      <c r="G2575" s="27">
        <f>[1]DEPURADO!F2569</f>
        <v>0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80"/>
        <v>0</v>
      </c>
      <c r="O2575" s="28">
        <f t="shared" si="281"/>
        <v>0</v>
      </c>
      <c r="P2575" s="24">
        <f>IF([1]DEPURADO!H2569&gt;1,0,[1]DEPURADO!B2569)</f>
        <v>0</v>
      </c>
      <c r="Q2575" s="30">
        <f t="shared" si="282"/>
        <v>0</v>
      </c>
      <c r="R2575" s="31">
        <f t="shared" si="283"/>
        <v>0</v>
      </c>
      <c r="S2575" s="31">
        <f>+[1]DEPURADO!J2569</f>
        <v>0</v>
      </c>
      <c r="T2575" s="23" t="s">
        <v>45</v>
      </c>
      <c r="U2575" s="31">
        <f>+[1]DEPURADO!I2569</f>
        <v>0</v>
      </c>
      <c r="V2575" s="30"/>
      <c r="W2575" s="23" t="s">
        <v>45</v>
      </c>
      <c r="X2575" s="31">
        <f>+[1]DEPURADO!K2569+[1]DEPURADO!L2569</f>
        <v>0</v>
      </c>
      <c r="Y2575" s="23" t="s">
        <v>45</v>
      </c>
      <c r="Z2575" s="31">
        <f t="shared" si="28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85"/>
        <v>0</v>
      </c>
      <c r="AH2575" s="30">
        <v>0</v>
      </c>
      <c r="AI2575" s="30">
        <f>+[1]DEPURADO!G2569</f>
        <v>0</v>
      </c>
      <c r="AJ2575" s="32"/>
      <c r="AK2575" s="33"/>
    </row>
    <row r="2576" spans="1:37" s="34" customFormat="1" hidden="1" x14ac:dyDescent="0.25">
      <c r="A2576" s="23">
        <f t="shared" si="286"/>
        <v>2568</v>
      </c>
      <c r="B2576" s="24" t="s">
        <v>44</v>
      </c>
      <c r="C2576" s="23">
        <f>+[1]DEPURADO!A2570</f>
        <v>0</v>
      </c>
      <c r="D2576" s="23">
        <f>+[1]DEPURADO!B2570</f>
        <v>0</v>
      </c>
      <c r="E2576" s="25">
        <f>+[1]DEPURADO!C2570</f>
        <v>0</v>
      </c>
      <c r="F2576" s="26" t="str">
        <f>+IF([1]DEPURADO!D2570&gt;1,[1]DEPURADO!D2570," ")</f>
        <v xml:space="preserve"> </v>
      </c>
      <c r="G2576" s="27">
        <f>[1]DEPURADO!F2570</f>
        <v>0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80"/>
        <v>0</v>
      </c>
      <c r="O2576" s="28">
        <f t="shared" si="281"/>
        <v>0</v>
      </c>
      <c r="P2576" s="24">
        <f>IF([1]DEPURADO!H2570&gt;1,0,[1]DEPURADO!B2570)</f>
        <v>0</v>
      </c>
      <c r="Q2576" s="30">
        <f t="shared" si="282"/>
        <v>0</v>
      </c>
      <c r="R2576" s="31">
        <f t="shared" si="283"/>
        <v>0</v>
      </c>
      <c r="S2576" s="31">
        <f>+[1]DEPURADO!J2570</f>
        <v>0</v>
      </c>
      <c r="T2576" s="23" t="s">
        <v>45</v>
      </c>
      <c r="U2576" s="31">
        <f>+[1]DEPURADO!I2570</f>
        <v>0</v>
      </c>
      <c r="V2576" s="30"/>
      <c r="W2576" s="23" t="s">
        <v>45</v>
      </c>
      <c r="X2576" s="31">
        <f>+[1]DEPURADO!K2570+[1]DEPURADO!L2570</f>
        <v>0</v>
      </c>
      <c r="Y2576" s="23" t="s">
        <v>45</v>
      </c>
      <c r="Z2576" s="31">
        <f t="shared" si="28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85"/>
        <v>0</v>
      </c>
      <c r="AH2576" s="30">
        <v>0</v>
      </c>
      <c r="AI2576" s="30">
        <f>+[1]DEPURADO!G2570</f>
        <v>0</v>
      </c>
      <c r="AJ2576" s="32"/>
      <c r="AK2576" s="33"/>
    </row>
    <row r="2577" spans="1:37" s="34" customFormat="1" hidden="1" x14ac:dyDescent="0.25">
      <c r="A2577" s="23">
        <f t="shared" si="286"/>
        <v>2569</v>
      </c>
      <c r="B2577" s="24" t="s">
        <v>44</v>
      </c>
      <c r="C2577" s="23">
        <f>+[1]DEPURADO!A2571</f>
        <v>0</v>
      </c>
      <c r="D2577" s="23">
        <f>+[1]DEPURADO!B2571</f>
        <v>0</v>
      </c>
      <c r="E2577" s="25">
        <f>+[1]DEPURADO!C2571</f>
        <v>0</v>
      </c>
      <c r="F2577" s="26" t="str">
        <f>+IF([1]DEPURADO!D2571&gt;1,[1]DEPURADO!D2571," ")</f>
        <v xml:space="preserve"> </v>
      </c>
      <c r="G2577" s="27">
        <f>[1]DEPURADO!F2571</f>
        <v>0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80"/>
        <v>0</v>
      </c>
      <c r="O2577" s="28">
        <f t="shared" si="281"/>
        <v>0</v>
      </c>
      <c r="P2577" s="24">
        <f>IF([1]DEPURADO!H2571&gt;1,0,[1]DEPURADO!B2571)</f>
        <v>0</v>
      </c>
      <c r="Q2577" s="30">
        <f t="shared" si="282"/>
        <v>0</v>
      </c>
      <c r="R2577" s="31">
        <f t="shared" si="283"/>
        <v>0</v>
      </c>
      <c r="S2577" s="31">
        <f>+[1]DEPURADO!J2571</f>
        <v>0</v>
      </c>
      <c r="T2577" s="23" t="s">
        <v>45</v>
      </c>
      <c r="U2577" s="31">
        <f>+[1]DEPURADO!I2571</f>
        <v>0</v>
      </c>
      <c r="V2577" s="30"/>
      <c r="W2577" s="23" t="s">
        <v>45</v>
      </c>
      <c r="X2577" s="31">
        <f>+[1]DEPURADO!K2571+[1]DEPURADO!L2571</f>
        <v>0</v>
      </c>
      <c r="Y2577" s="23" t="s">
        <v>45</v>
      </c>
      <c r="Z2577" s="31">
        <f t="shared" si="28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85"/>
        <v>0</v>
      </c>
      <c r="AH2577" s="30">
        <v>0</v>
      </c>
      <c r="AI2577" s="30">
        <f>+[1]DEPURADO!G2571</f>
        <v>0</v>
      </c>
      <c r="AJ2577" s="32"/>
      <c r="AK2577" s="33"/>
    </row>
    <row r="2578" spans="1:37" s="34" customFormat="1" hidden="1" x14ac:dyDescent="0.25">
      <c r="A2578" s="23">
        <f t="shared" si="286"/>
        <v>2570</v>
      </c>
      <c r="B2578" s="24" t="s">
        <v>44</v>
      </c>
      <c r="C2578" s="23">
        <f>+[1]DEPURADO!A2572</f>
        <v>0</v>
      </c>
      <c r="D2578" s="23">
        <f>+[1]DEPURADO!B2572</f>
        <v>0</v>
      </c>
      <c r="E2578" s="25">
        <f>+[1]DEPURADO!C2572</f>
        <v>0</v>
      </c>
      <c r="F2578" s="26" t="str">
        <f>+IF([1]DEPURADO!D2572&gt;1,[1]DEPURADO!D2572," ")</f>
        <v xml:space="preserve"> </v>
      </c>
      <c r="G2578" s="27">
        <f>[1]DEPURADO!F2572</f>
        <v>0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80"/>
        <v>0</v>
      </c>
      <c r="O2578" s="28">
        <f t="shared" si="281"/>
        <v>0</v>
      </c>
      <c r="P2578" s="24">
        <f>IF([1]DEPURADO!H2572&gt;1,0,[1]DEPURADO!B2572)</f>
        <v>0</v>
      </c>
      <c r="Q2578" s="30">
        <f t="shared" si="282"/>
        <v>0</v>
      </c>
      <c r="R2578" s="31">
        <f t="shared" si="283"/>
        <v>0</v>
      </c>
      <c r="S2578" s="31">
        <f>+[1]DEPURADO!J2572</f>
        <v>0</v>
      </c>
      <c r="T2578" s="23" t="s">
        <v>45</v>
      </c>
      <c r="U2578" s="31">
        <f>+[1]DEPURADO!I2572</f>
        <v>0</v>
      </c>
      <c r="V2578" s="30"/>
      <c r="W2578" s="23" t="s">
        <v>45</v>
      </c>
      <c r="X2578" s="31">
        <f>+[1]DEPURADO!K2572+[1]DEPURADO!L2572</f>
        <v>0</v>
      </c>
      <c r="Y2578" s="23" t="s">
        <v>45</v>
      </c>
      <c r="Z2578" s="31">
        <f t="shared" si="28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85"/>
        <v>0</v>
      </c>
      <c r="AH2578" s="30">
        <v>0</v>
      </c>
      <c r="AI2578" s="30">
        <f>+[1]DEPURADO!G2572</f>
        <v>0</v>
      </c>
      <c r="AJ2578" s="32"/>
      <c r="AK2578" s="33"/>
    </row>
    <row r="2579" spans="1:37" s="34" customFormat="1" hidden="1" x14ac:dyDescent="0.25">
      <c r="A2579" s="23">
        <f t="shared" si="286"/>
        <v>2571</v>
      </c>
      <c r="B2579" s="24" t="s">
        <v>44</v>
      </c>
      <c r="C2579" s="23">
        <f>+[1]DEPURADO!A2573</f>
        <v>0</v>
      </c>
      <c r="D2579" s="23">
        <f>+[1]DEPURADO!B2573</f>
        <v>0</v>
      </c>
      <c r="E2579" s="25">
        <f>+[1]DEPURADO!C2573</f>
        <v>0</v>
      </c>
      <c r="F2579" s="26" t="str">
        <f>+IF([1]DEPURADO!D2573&gt;1,[1]DEPURADO!D2573," ")</f>
        <v xml:space="preserve"> </v>
      </c>
      <c r="G2579" s="27">
        <f>[1]DEPURADO!F2573</f>
        <v>0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80"/>
        <v>0</v>
      </c>
      <c r="O2579" s="28">
        <f t="shared" si="281"/>
        <v>0</v>
      </c>
      <c r="P2579" s="24">
        <f>IF([1]DEPURADO!H2573&gt;1,0,[1]DEPURADO!B2573)</f>
        <v>0</v>
      </c>
      <c r="Q2579" s="30">
        <f t="shared" si="282"/>
        <v>0</v>
      </c>
      <c r="R2579" s="31">
        <f t="shared" si="283"/>
        <v>0</v>
      </c>
      <c r="S2579" s="31">
        <f>+[1]DEPURADO!J2573</f>
        <v>0</v>
      </c>
      <c r="T2579" s="23" t="s">
        <v>45</v>
      </c>
      <c r="U2579" s="31">
        <f>+[1]DEPURADO!I2573</f>
        <v>0</v>
      </c>
      <c r="V2579" s="30"/>
      <c r="W2579" s="23" t="s">
        <v>45</v>
      </c>
      <c r="X2579" s="31">
        <f>+[1]DEPURADO!K2573+[1]DEPURADO!L2573</f>
        <v>0</v>
      </c>
      <c r="Y2579" s="23" t="s">
        <v>45</v>
      </c>
      <c r="Z2579" s="31">
        <f t="shared" si="28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85"/>
        <v>0</v>
      </c>
      <c r="AH2579" s="30">
        <v>0</v>
      </c>
      <c r="AI2579" s="30">
        <f>+[1]DEPURADO!G2573</f>
        <v>0</v>
      </c>
      <c r="AJ2579" s="32"/>
      <c r="AK2579" s="33"/>
    </row>
    <row r="2580" spans="1:37" s="34" customFormat="1" hidden="1" x14ac:dyDescent="0.25">
      <c r="A2580" s="23">
        <f t="shared" si="286"/>
        <v>2572</v>
      </c>
      <c r="B2580" s="24" t="s">
        <v>44</v>
      </c>
      <c r="C2580" s="23">
        <f>+[1]DEPURADO!A2574</f>
        <v>0</v>
      </c>
      <c r="D2580" s="23">
        <f>+[1]DEPURADO!B2574</f>
        <v>0</v>
      </c>
      <c r="E2580" s="25">
        <f>+[1]DEPURADO!C2574</f>
        <v>0</v>
      </c>
      <c r="F2580" s="26" t="str">
        <f>+IF([1]DEPURADO!D2574&gt;1,[1]DEPURADO!D2574," ")</f>
        <v xml:space="preserve"> </v>
      </c>
      <c r="G2580" s="27">
        <f>[1]DEPURADO!F2574</f>
        <v>0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80"/>
        <v>0</v>
      </c>
      <c r="O2580" s="28">
        <f t="shared" si="281"/>
        <v>0</v>
      </c>
      <c r="P2580" s="24">
        <f>IF([1]DEPURADO!H2574&gt;1,0,[1]DEPURADO!B2574)</f>
        <v>0</v>
      </c>
      <c r="Q2580" s="30">
        <f t="shared" si="282"/>
        <v>0</v>
      </c>
      <c r="R2580" s="31">
        <f t="shared" si="283"/>
        <v>0</v>
      </c>
      <c r="S2580" s="31">
        <f>+[1]DEPURADO!J2574</f>
        <v>0</v>
      </c>
      <c r="T2580" s="23" t="s">
        <v>45</v>
      </c>
      <c r="U2580" s="31">
        <f>+[1]DEPURADO!I2574</f>
        <v>0</v>
      </c>
      <c r="V2580" s="30"/>
      <c r="W2580" s="23" t="s">
        <v>45</v>
      </c>
      <c r="X2580" s="31">
        <f>+[1]DEPURADO!K2574+[1]DEPURADO!L2574</f>
        <v>0</v>
      </c>
      <c r="Y2580" s="23" t="s">
        <v>45</v>
      </c>
      <c r="Z2580" s="31">
        <f t="shared" si="28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85"/>
        <v>0</v>
      </c>
      <c r="AH2580" s="30">
        <v>0</v>
      </c>
      <c r="AI2580" s="30">
        <f>+[1]DEPURADO!G2574</f>
        <v>0</v>
      </c>
      <c r="AJ2580" s="32"/>
      <c r="AK2580" s="33"/>
    </row>
    <row r="2581" spans="1:37" s="34" customFormat="1" hidden="1" x14ac:dyDescent="0.25">
      <c r="A2581" s="23">
        <f t="shared" si="286"/>
        <v>2573</v>
      </c>
      <c r="B2581" s="24" t="s">
        <v>44</v>
      </c>
      <c r="C2581" s="23">
        <f>+[1]DEPURADO!A2575</f>
        <v>0</v>
      </c>
      <c r="D2581" s="23">
        <f>+[1]DEPURADO!B2575</f>
        <v>0</v>
      </c>
      <c r="E2581" s="25">
        <f>+[1]DEPURADO!C2575</f>
        <v>0</v>
      </c>
      <c r="F2581" s="26" t="str">
        <f>+IF([1]DEPURADO!D2575&gt;1,[1]DEPURADO!D2575," ")</f>
        <v xml:space="preserve"> </v>
      </c>
      <c r="G2581" s="27">
        <f>[1]DEPURADO!F2575</f>
        <v>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80"/>
        <v>0</v>
      </c>
      <c r="O2581" s="28">
        <f t="shared" si="281"/>
        <v>0</v>
      </c>
      <c r="P2581" s="24">
        <f>IF([1]DEPURADO!H2575&gt;1,0,[1]DEPURADO!B2575)</f>
        <v>0</v>
      </c>
      <c r="Q2581" s="30">
        <f t="shared" si="282"/>
        <v>0</v>
      </c>
      <c r="R2581" s="31">
        <f t="shared" si="283"/>
        <v>0</v>
      </c>
      <c r="S2581" s="31">
        <f>+[1]DEPURADO!J2575</f>
        <v>0</v>
      </c>
      <c r="T2581" s="23" t="s">
        <v>45</v>
      </c>
      <c r="U2581" s="31">
        <f>+[1]DEPURADO!I2575</f>
        <v>0</v>
      </c>
      <c r="V2581" s="30"/>
      <c r="W2581" s="23" t="s">
        <v>45</v>
      </c>
      <c r="X2581" s="31">
        <f>+[1]DEPURADO!K2575+[1]DEPURADO!L2575</f>
        <v>0</v>
      </c>
      <c r="Y2581" s="23" t="s">
        <v>45</v>
      </c>
      <c r="Z2581" s="31">
        <f t="shared" si="28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85"/>
        <v>0</v>
      </c>
      <c r="AH2581" s="30">
        <v>0</v>
      </c>
      <c r="AI2581" s="30">
        <f>+[1]DEPURADO!G2575</f>
        <v>0</v>
      </c>
      <c r="AJ2581" s="32"/>
      <c r="AK2581" s="33"/>
    </row>
    <row r="2582" spans="1:37" s="34" customFormat="1" hidden="1" x14ac:dyDescent="0.25">
      <c r="A2582" s="23">
        <f t="shared" si="286"/>
        <v>2574</v>
      </c>
      <c r="B2582" s="24" t="s">
        <v>44</v>
      </c>
      <c r="C2582" s="23">
        <f>+[1]DEPURADO!A2576</f>
        <v>0</v>
      </c>
      <c r="D2582" s="23">
        <f>+[1]DEPURADO!B2576</f>
        <v>0</v>
      </c>
      <c r="E2582" s="25">
        <f>+[1]DEPURADO!C2576</f>
        <v>0</v>
      </c>
      <c r="F2582" s="26" t="str">
        <f>+IF([1]DEPURADO!D2576&gt;1,[1]DEPURADO!D2576," ")</f>
        <v xml:space="preserve"> </v>
      </c>
      <c r="G2582" s="27">
        <f>[1]DEPURADO!F2576</f>
        <v>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80"/>
        <v>0</v>
      </c>
      <c r="O2582" s="28">
        <f t="shared" si="281"/>
        <v>0</v>
      </c>
      <c r="P2582" s="24">
        <f>IF([1]DEPURADO!H2576&gt;1,0,[1]DEPURADO!B2576)</f>
        <v>0</v>
      </c>
      <c r="Q2582" s="30">
        <f t="shared" si="282"/>
        <v>0</v>
      </c>
      <c r="R2582" s="31">
        <f t="shared" si="283"/>
        <v>0</v>
      </c>
      <c r="S2582" s="31">
        <f>+[1]DEPURADO!J2576</f>
        <v>0</v>
      </c>
      <c r="T2582" s="23" t="s">
        <v>45</v>
      </c>
      <c r="U2582" s="31">
        <f>+[1]DEPURADO!I2576</f>
        <v>0</v>
      </c>
      <c r="V2582" s="30"/>
      <c r="W2582" s="23" t="s">
        <v>45</v>
      </c>
      <c r="X2582" s="31">
        <f>+[1]DEPURADO!K2576+[1]DEPURADO!L2576</f>
        <v>0</v>
      </c>
      <c r="Y2582" s="23" t="s">
        <v>45</v>
      </c>
      <c r="Z2582" s="31">
        <f t="shared" si="28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85"/>
        <v>0</v>
      </c>
      <c r="AH2582" s="30">
        <v>0</v>
      </c>
      <c r="AI2582" s="30">
        <f>+[1]DEPURADO!G2576</f>
        <v>0</v>
      </c>
      <c r="AJ2582" s="32"/>
      <c r="AK2582" s="33"/>
    </row>
    <row r="2583" spans="1:37" s="34" customFormat="1" hidden="1" x14ac:dyDescent="0.25">
      <c r="A2583" s="23">
        <f t="shared" si="286"/>
        <v>2575</v>
      </c>
      <c r="B2583" s="24" t="s">
        <v>44</v>
      </c>
      <c r="C2583" s="23">
        <f>+[1]DEPURADO!A2577</f>
        <v>0</v>
      </c>
      <c r="D2583" s="23">
        <f>+[1]DEPURADO!B2577</f>
        <v>0</v>
      </c>
      <c r="E2583" s="25">
        <f>+[1]DEPURADO!C2577</f>
        <v>0</v>
      </c>
      <c r="F2583" s="26" t="str">
        <f>+IF([1]DEPURADO!D2577&gt;1,[1]DEPURADO!D2577," ")</f>
        <v xml:space="preserve"> </v>
      </c>
      <c r="G2583" s="27">
        <f>[1]DEPURADO!F2577</f>
        <v>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80"/>
        <v>0</v>
      </c>
      <c r="O2583" s="28">
        <f t="shared" si="281"/>
        <v>0</v>
      </c>
      <c r="P2583" s="24">
        <f>IF([1]DEPURADO!H2577&gt;1,0,[1]DEPURADO!B2577)</f>
        <v>0</v>
      </c>
      <c r="Q2583" s="30">
        <f t="shared" si="282"/>
        <v>0</v>
      </c>
      <c r="R2583" s="31">
        <f t="shared" si="283"/>
        <v>0</v>
      </c>
      <c r="S2583" s="31">
        <f>+[1]DEPURADO!J2577</f>
        <v>0</v>
      </c>
      <c r="T2583" s="23" t="s">
        <v>45</v>
      </c>
      <c r="U2583" s="31">
        <f>+[1]DEPURADO!I2577</f>
        <v>0</v>
      </c>
      <c r="V2583" s="30"/>
      <c r="W2583" s="23" t="s">
        <v>45</v>
      </c>
      <c r="X2583" s="31">
        <f>+[1]DEPURADO!K2577+[1]DEPURADO!L2577</f>
        <v>0</v>
      </c>
      <c r="Y2583" s="23" t="s">
        <v>45</v>
      </c>
      <c r="Z2583" s="31">
        <f t="shared" si="28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85"/>
        <v>0</v>
      </c>
      <c r="AH2583" s="30">
        <v>0</v>
      </c>
      <c r="AI2583" s="30">
        <f>+[1]DEPURADO!G2577</f>
        <v>0</v>
      </c>
      <c r="AJ2583" s="32"/>
      <c r="AK2583" s="33"/>
    </row>
    <row r="2584" spans="1:37" s="34" customFormat="1" hidden="1" x14ac:dyDescent="0.25">
      <c r="A2584" s="23">
        <f t="shared" si="286"/>
        <v>2576</v>
      </c>
      <c r="B2584" s="24" t="s">
        <v>44</v>
      </c>
      <c r="C2584" s="23">
        <f>+[1]DEPURADO!A2578</f>
        <v>0</v>
      </c>
      <c r="D2584" s="23">
        <f>+[1]DEPURADO!B2578</f>
        <v>0</v>
      </c>
      <c r="E2584" s="25">
        <f>+[1]DEPURADO!C2578</f>
        <v>0</v>
      </c>
      <c r="F2584" s="26" t="str">
        <f>+IF([1]DEPURADO!D2578&gt;1,[1]DEPURADO!D2578," ")</f>
        <v xml:space="preserve"> </v>
      </c>
      <c r="G2584" s="27">
        <f>[1]DEPURADO!F2578</f>
        <v>0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80"/>
        <v>0</v>
      </c>
      <c r="O2584" s="28">
        <f t="shared" si="281"/>
        <v>0</v>
      </c>
      <c r="P2584" s="24">
        <f>IF([1]DEPURADO!H2578&gt;1,0,[1]DEPURADO!B2578)</f>
        <v>0</v>
      </c>
      <c r="Q2584" s="30">
        <f t="shared" si="282"/>
        <v>0</v>
      </c>
      <c r="R2584" s="31">
        <f t="shared" si="283"/>
        <v>0</v>
      </c>
      <c r="S2584" s="31">
        <f>+[1]DEPURADO!J2578</f>
        <v>0</v>
      </c>
      <c r="T2584" s="23" t="s">
        <v>45</v>
      </c>
      <c r="U2584" s="31">
        <f>+[1]DEPURADO!I2578</f>
        <v>0</v>
      </c>
      <c r="V2584" s="30"/>
      <c r="W2584" s="23" t="s">
        <v>45</v>
      </c>
      <c r="X2584" s="31">
        <f>+[1]DEPURADO!K2578+[1]DEPURADO!L2578</f>
        <v>0</v>
      </c>
      <c r="Y2584" s="23" t="s">
        <v>45</v>
      </c>
      <c r="Z2584" s="31">
        <f t="shared" si="28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85"/>
        <v>0</v>
      </c>
      <c r="AH2584" s="30">
        <v>0</v>
      </c>
      <c r="AI2584" s="30">
        <f>+[1]DEPURADO!G2578</f>
        <v>0</v>
      </c>
      <c r="AJ2584" s="32"/>
      <c r="AK2584" s="33"/>
    </row>
    <row r="2585" spans="1:37" s="34" customFormat="1" hidden="1" x14ac:dyDescent="0.25">
      <c r="A2585" s="23">
        <f t="shared" si="286"/>
        <v>2577</v>
      </c>
      <c r="B2585" s="24" t="s">
        <v>44</v>
      </c>
      <c r="C2585" s="23">
        <f>+[1]DEPURADO!A2579</f>
        <v>0</v>
      </c>
      <c r="D2585" s="23">
        <f>+[1]DEPURADO!B2579</f>
        <v>0</v>
      </c>
      <c r="E2585" s="25">
        <f>+[1]DEPURADO!C2579</f>
        <v>0</v>
      </c>
      <c r="F2585" s="26" t="str">
        <f>+IF([1]DEPURADO!D2579&gt;1,[1]DEPURADO!D2579," ")</f>
        <v xml:space="preserve"> </v>
      </c>
      <c r="G2585" s="27">
        <f>[1]DEPURADO!F2579</f>
        <v>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80"/>
        <v>0</v>
      </c>
      <c r="O2585" s="28">
        <f t="shared" si="281"/>
        <v>0</v>
      </c>
      <c r="P2585" s="24">
        <f>IF([1]DEPURADO!H2579&gt;1,0,[1]DEPURADO!B2579)</f>
        <v>0</v>
      </c>
      <c r="Q2585" s="30">
        <f t="shared" si="282"/>
        <v>0</v>
      </c>
      <c r="R2585" s="31">
        <f t="shared" si="283"/>
        <v>0</v>
      </c>
      <c r="S2585" s="31">
        <f>+[1]DEPURADO!J2579</f>
        <v>0</v>
      </c>
      <c r="T2585" s="23" t="s">
        <v>45</v>
      </c>
      <c r="U2585" s="31">
        <f>+[1]DEPURADO!I2579</f>
        <v>0</v>
      </c>
      <c r="V2585" s="30"/>
      <c r="W2585" s="23" t="s">
        <v>45</v>
      </c>
      <c r="X2585" s="31">
        <f>+[1]DEPURADO!K2579+[1]DEPURADO!L2579</f>
        <v>0</v>
      </c>
      <c r="Y2585" s="23" t="s">
        <v>45</v>
      </c>
      <c r="Z2585" s="31">
        <f t="shared" si="28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85"/>
        <v>0</v>
      </c>
      <c r="AH2585" s="30">
        <v>0</v>
      </c>
      <c r="AI2585" s="30">
        <f>+[1]DEPURADO!G2579</f>
        <v>0</v>
      </c>
      <c r="AJ2585" s="32"/>
      <c r="AK2585" s="33"/>
    </row>
    <row r="2586" spans="1:37" s="34" customFormat="1" hidden="1" x14ac:dyDescent="0.25">
      <c r="A2586" s="23">
        <f t="shared" si="286"/>
        <v>2578</v>
      </c>
      <c r="B2586" s="24" t="s">
        <v>44</v>
      </c>
      <c r="C2586" s="23">
        <f>+[1]DEPURADO!A2580</f>
        <v>0</v>
      </c>
      <c r="D2586" s="23">
        <f>+[1]DEPURADO!B2580</f>
        <v>0</v>
      </c>
      <c r="E2586" s="25">
        <f>+[1]DEPURADO!C2580</f>
        <v>0</v>
      </c>
      <c r="F2586" s="26" t="str">
        <f>+IF([1]DEPURADO!D2580&gt;1,[1]DEPURADO!D2580," ")</f>
        <v xml:space="preserve"> </v>
      </c>
      <c r="G2586" s="27">
        <f>[1]DEPURADO!F2580</f>
        <v>0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80"/>
        <v>0</v>
      </c>
      <c r="O2586" s="28">
        <f t="shared" si="281"/>
        <v>0</v>
      </c>
      <c r="P2586" s="24">
        <f>IF([1]DEPURADO!H2580&gt;1,0,[1]DEPURADO!B2580)</f>
        <v>0</v>
      </c>
      <c r="Q2586" s="30">
        <f t="shared" si="282"/>
        <v>0</v>
      </c>
      <c r="R2586" s="31">
        <f t="shared" si="283"/>
        <v>0</v>
      </c>
      <c r="S2586" s="31">
        <f>+[1]DEPURADO!J2580</f>
        <v>0</v>
      </c>
      <c r="T2586" s="23" t="s">
        <v>45</v>
      </c>
      <c r="U2586" s="31">
        <f>+[1]DEPURADO!I2580</f>
        <v>0</v>
      </c>
      <c r="V2586" s="30"/>
      <c r="W2586" s="23" t="s">
        <v>45</v>
      </c>
      <c r="X2586" s="31">
        <f>+[1]DEPURADO!K2580+[1]DEPURADO!L2580</f>
        <v>0</v>
      </c>
      <c r="Y2586" s="23" t="s">
        <v>45</v>
      </c>
      <c r="Z2586" s="31">
        <f t="shared" si="28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85"/>
        <v>0</v>
      </c>
      <c r="AH2586" s="30">
        <v>0</v>
      </c>
      <c r="AI2586" s="30">
        <f>+[1]DEPURADO!G2580</f>
        <v>0</v>
      </c>
      <c r="AJ2586" s="32"/>
      <c r="AK2586" s="33"/>
    </row>
    <row r="2587" spans="1:37" s="34" customFormat="1" hidden="1" x14ac:dyDescent="0.25">
      <c r="A2587" s="23">
        <f t="shared" si="286"/>
        <v>2579</v>
      </c>
      <c r="B2587" s="24" t="s">
        <v>44</v>
      </c>
      <c r="C2587" s="23">
        <f>+[1]DEPURADO!A2581</f>
        <v>0</v>
      </c>
      <c r="D2587" s="23">
        <f>+[1]DEPURADO!B2581</f>
        <v>0</v>
      </c>
      <c r="E2587" s="25">
        <f>+[1]DEPURADO!C2581</f>
        <v>0</v>
      </c>
      <c r="F2587" s="26" t="str">
        <f>+IF([1]DEPURADO!D2581&gt;1,[1]DEPURADO!D2581," ")</f>
        <v xml:space="preserve"> </v>
      </c>
      <c r="G2587" s="27">
        <f>[1]DEPURADO!F2581</f>
        <v>0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80"/>
        <v>0</v>
      </c>
      <c r="O2587" s="28">
        <f t="shared" si="281"/>
        <v>0</v>
      </c>
      <c r="P2587" s="24">
        <f>IF([1]DEPURADO!H2581&gt;1,0,[1]DEPURADO!B2581)</f>
        <v>0</v>
      </c>
      <c r="Q2587" s="30">
        <f t="shared" si="282"/>
        <v>0</v>
      </c>
      <c r="R2587" s="31">
        <f t="shared" si="283"/>
        <v>0</v>
      </c>
      <c r="S2587" s="31">
        <f>+[1]DEPURADO!J2581</f>
        <v>0</v>
      </c>
      <c r="T2587" s="23" t="s">
        <v>45</v>
      </c>
      <c r="U2587" s="31">
        <f>+[1]DEPURADO!I2581</f>
        <v>0</v>
      </c>
      <c r="V2587" s="30"/>
      <c r="W2587" s="23" t="s">
        <v>45</v>
      </c>
      <c r="X2587" s="31">
        <f>+[1]DEPURADO!K2581+[1]DEPURADO!L2581</f>
        <v>0</v>
      </c>
      <c r="Y2587" s="23" t="s">
        <v>45</v>
      </c>
      <c r="Z2587" s="31">
        <f t="shared" si="28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85"/>
        <v>0</v>
      </c>
      <c r="AH2587" s="30">
        <v>0</v>
      </c>
      <c r="AI2587" s="30">
        <f>+[1]DEPURADO!G2581</f>
        <v>0</v>
      </c>
      <c r="AJ2587" s="32"/>
      <c r="AK2587" s="33"/>
    </row>
    <row r="2588" spans="1:37" s="34" customFormat="1" hidden="1" x14ac:dyDescent="0.25">
      <c r="A2588" s="23">
        <f t="shared" si="286"/>
        <v>2580</v>
      </c>
      <c r="B2588" s="24" t="s">
        <v>44</v>
      </c>
      <c r="C2588" s="23">
        <f>+[1]DEPURADO!A2582</f>
        <v>0</v>
      </c>
      <c r="D2588" s="23">
        <f>+[1]DEPURADO!B2582</f>
        <v>0</v>
      </c>
      <c r="E2588" s="25">
        <f>+[1]DEPURADO!C2582</f>
        <v>0</v>
      </c>
      <c r="F2588" s="26" t="str">
        <f>+IF([1]DEPURADO!D2582&gt;1,[1]DEPURADO!D2582," ")</f>
        <v xml:space="preserve"> </v>
      </c>
      <c r="G2588" s="27">
        <f>[1]DEPURADO!F2582</f>
        <v>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80"/>
        <v>0</v>
      </c>
      <c r="O2588" s="28">
        <f t="shared" si="281"/>
        <v>0</v>
      </c>
      <c r="P2588" s="24">
        <f>IF([1]DEPURADO!H2582&gt;1,0,[1]DEPURADO!B2582)</f>
        <v>0</v>
      </c>
      <c r="Q2588" s="30">
        <f t="shared" si="282"/>
        <v>0</v>
      </c>
      <c r="R2588" s="31">
        <f t="shared" si="283"/>
        <v>0</v>
      </c>
      <c r="S2588" s="31">
        <f>+[1]DEPURADO!J2582</f>
        <v>0</v>
      </c>
      <c r="T2588" s="23" t="s">
        <v>45</v>
      </c>
      <c r="U2588" s="31">
        <f>+[1]DEPURADO!I2582</f>
        <v>0</v>
      </c>
      <c r="V2588" s="30"/>
      <c r="W2588" s="23" t="s">
        <v>45</v>
      </c>
      <c r="X2588" s="31">
        <f>+[1]DEPURADO!K2582+[1]DEPURADO!L2582</f>
        <v>0</v>
      </c>
      <c r="Y2588" s="23" t="s">
        <v>45</v>
      </c>
      <c r="Z2588" s="31">
        <f t="shared" si="28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85"/>
        <v>0</v>
      </c>
      <c r="AH2588" s="30">
        <v>0</v>
      </c>
      <c r="AI2588" s="30">
        <f>+[1]DEPURADO!G2582</f>
        <v>0</v>
      </c>
      <c r="AJ2588" s="32"/>
      <c r="AK2588" s="33"/>
    </row>
    <row r="2589" spans="1:37" s="34" customFormat="1" hidden="1" x14ac:dyDescent="0.25">
      <c r="A2589" s="23">
        <f t="shared" si="286"/>
        <v>2581</v>
      </c>
      <c r="B2589" s="24" t="s">
        <v>44</v>
      </c>
      <c r="C2589" s="23">
        <f>+[1]DEPURADO!A2583</f>
        <v>0</v>
      </c>
      <c r="D2589" s="23">
        <f>+[1]DEPURADO!B2583</f>
        <v>0</v>
      </c>
      <c r="E2589" s="25">
        <f>+[1]DEPURADO!C2583</f>
        <v>0</v>
      </c>
      <c r="F2589" s="26" t="str">
        <f>+IF([1]DEPURADO!D2583&gt;1,[1]DEPURADO!D2583," ")</f>
        <v xml:space="preserve"> </v>
      </c>
      <c r="G2589" s="27">
        <f>[1]DEPURADO!F2583</f>
        <v>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80"/>
        <v>0</v>
      </c>
      <c r="O2589" s="28">
        <f t="shared" si="281"/>
        <v>0</v>
      </c>
      <c r="P2589" s="24">
        <f>IF([1]DEPURADO!H2583&gt;1,0,[1]DEPURADO!B2583)</f>
        <v>0</v>
      </c>
      <c r="Q2589" s="30">
        <f t="shared" si="282"/>
        <v>0</v>
      </c>
      <c r="R2589" s="31">
        <f t="shared" si="283"/>
        <v>0</v>
      </c>
      <c r="S2589" s="31">
        <f>+[1]DEPURADO!J2583</f>
        <v>0</v>
      </c>
      <c r="T2589" s="23" t="s">
        <v>45</v>
      </c>
      <c r="U2589" s="31">
        <f>+[1]DEPURADO!I2583</f>
        <v>0</v>
      </c>
      <c r="V2589" s="30"/>
      <c r="W2589" s="23" t="s">
        <v>45</v>
      </c>
      <c r="X2589" s="31">
        <f>+[1]DEPURADO!K2583+[1]DEPURADO!L2583</f>
        <v>0</v>
      </c>
      <c r="Y2589" s="23" t="s">
        <v>45</v>
      </c>
      <c r="Z2589" s="31">
        <f t="shared" si="28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85"/>
        <v>0</v>
      </c>
      <c r="AH2589" s="30">
        <v>0</v>
      </c>
      <c r="AI2589" s="30">
        <f>+[1]DEPURADO!G2583</f>
        <v>0</v>
      </c>
      <c r="AJ2589" s="32"/>
      <c r="AK2589" s="33"/>
    </row>
    <row r="2590" spans="1:37" s="34" customFormat="1" hidden="1" x14ac:dyDescent="0.25">
      <c r="A2590" s="23">
        <f t="shared" si="286"/>
        <v>2582</v>
      </c>
      <c r="B2590" s="24" t="s">
        <v>44</v>
      </c>
      <c r="C2590" s="23">
        <f>+[1]DEPURADO!A2584</f>
        <v>0</v>
      </c>
      <c r="D2590" s="23">
        <f>+[1]DEPURADO!B2584</f>
        <v>0</v>
      </c>
      <c r="E2590" s="25">
        <f>+[1]DEPURADO!C2584</f>
        <v>0</v>
      </c>
      <c r="F2590" s="26" t="str">
        <f>+IF([1]DEPURADO!D2584&gt;1,[1]DEPURADO!D2584," ")</f>
        <v xml:space="preserve"> </v>
      </c>
      <c r="G2590" s="27">
        <f>[1]DEPURADO!F2584</f>
        <v>0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80"/>
        <v>0</v>
      </c>
      <c r="O2590" s="28">
        <f t="shared" si="281"/>
        <v>0</v>
      </c>
      <c r="P2590" s="24">
        <f>IF([1]DEPURADO!H2584&gt;1,0,[1]DEPURADO!B2584)</f>
        <v>0</v>
      </c>
      <c r="Q2590" s="30">
        <f t="shared" si="282"/>
        <v>0</v>
      </c>
      <c r="R2590" s="31">
        <f t="shared" si="283"/>
        <v>0</v>
      </c>
      <c r="S2590" s="31">
        <f>+[1]DEPURADO!J2584</f>
        <v>0</v>
      </c>
      <c r="T2590" s="23" t="s">
        <v>45</v>
      </c>
      <c r="U2590" s="31">
        <f>+[1]DEPURADO!I2584</f>
        <v>0</v>
      </c>
      <c r="V2590" s="30"/>
      <c r="W2590" s="23" t="s">
        <v>45</v>
      </c>
      <c r="X2590" s="31">
        <f>+[1]DEPURADO!K2584+[1]DEPURADO!L2584</f>
        <v>0</v>
      </c>
      <c r="Y2590" s="23" t="s">
        <v>45</v>
      </c>
      <c r="Z2590" s="31">
        <f t="shared" si="28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85"/>
        <v>0</v>
      </c>
      <c r="AH2590" s="30">
        <v>0</v>
      </c>
      <c r="AI2590" s="30">
        <f>+[1]DEPURADO!G2584</f>
        <v>0</v>
      </c>
      <c r="AJ2590" s="32"/>
      <c r="AK2590" s="33"/>
    </row>
    <row r="2591" spans="1:37" s="34" customFormat="1" hidden="1" x14ac:dyDescent="0.25">
      <c r="A2591" s="23">
        <f t="shared" si="286"/>
        <v>2583</v>
      </c>
      <c r="B2591" s="24" t="s">
        <v>44</v>
      </c>
      <c r="C2591" s="23">
        <f>+[1]DEPURADO!A2585</f>
        <v>0</v>
      </c>
      <c r="D2591" s="23">
        <f>+[1]DEPURADO!B2585</f>
        <v>0</v>
      </c>
      <c r="E2591" s="25">
        <f>+[1]DEPURADO!C2585</f>
        <v>0</v>
      </c>
      <c r="F2591" s="26" t="str">
        <f>+IF([1]DEPURADO!D2585&gt;1,[1]DEPURADO!D2585," ")</f>
        <v xml:space="preserve"> </v>
      </c>
      <c r="G2591" s="27">
        <f>[1]DEPURADO!F2585</f>
        <v>0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80"/>
        <v>0</v>
      </c>
      <c r="O2591" s="28">
        <f t="shared" si="281"/>
        <v>0</v>
      </c>
      <c r="P2591" s="24">
        <f>IF([1]DEPURADO!H2585&gt;1,0,[1]DEPURADO!B2585)</f>
        <v>0</v>
      </c>
      <c r="Q2591" s="30">
        <f t="shared" si="282"/>
        <v>0</v>
      </c>
      <c r="R2591" s="31">
        <f t="shared" si="283"/>
        <v>0</v>
      </c>
      <c r="S2591" s="31">
        <f>+[1]DEPURADO!J2585</f>
        <v>0</v>
      </c>
      <c r="T2591" s="23" t="s">
        <v>45</v>
      </c>
      <c r="U2591" s="31">
        <f>+[1]DEPURADO!I2585</f>
        <v>0</v>
      </c>
      <c r="V2591" s="30"/>
      <c r="W2591" s="23" t="s">
        <v>45</v>
      </c>
      <c r="X2591" s="31">
        <f>+[1]DEPURADO!K2585+[1]DEPURADO!L2585</f>
        <v>0</v>
      </c>
      <c r="Y2591" s="23" t="s">
        <v>45</v>
      </c>
      <c r="Z2591" s="31">
        <f t="shared" si="28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85"/>
        <v>0</v>
      </c>
      <c r="AH2591" s="30">
        <v>0</v>
      </c>
      <c r="AI2591" s="30">
        <f>+[1]DEPURADO!G2585</f>
        <v>0</v>
      </c>
      <c r="AJ2591" s="32"/>
      <c r="AK2591" s="33"/>
    </row>
    <row r="2592" spans="1:37" s="34" customFormat="1" hidden="1" x14ac:dyDescent="0.25">
      <c r="A2592" s="23">
        <f t="shared" si="286"/>
        <v>2584</v>
      </c>
      <c r="B2592" s="24" t="s">
        <v>44</v>
      </c>
      <c r="C2592" s="23">
        <f>+[1]DEPURADO!A2586</f>
        <v>0</v>
      </c>
      <c r="D2592" s="23">
        <f>+[1]DEPURADO!B2586</f>
        <v>0</v>
      </c>
      <c r="E2592" s="25">
        <f>+[1]DEPURADO!C2586</f>
        <v>0</v>
      </c>
      <c r="F2592" s="26" t="str">
        <f>+IF([1]DEPURADO!D2586&gt;1,[1]DEPURADO!D2586," ")</f>
        <v xml:space="preserve"> </v>
      </c>
      <c r="G2592" s="27">
        <f>[1]DEPURADO!F2586</f>
        <v>0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80"/>
        <v>0</v>
      </c>
      <c r="O2592" s="28">
        <f t="shared" si="281"/>
        <v>0</v>
      </c>
      <c r="P2592" s="24">
        <f>IF([1]DEPURADO!H2586&gt;1,0,[1]DEPURADO!B2586)</f>
        <v>0</v>
      </c>
      <c r="Q2592" s="30">
        <f t="shared" si="282"/>
        <v>0</v>
      </c>
      <c r="R2592" s="31">
        <f t="shared" si="283"/>
        <v>0</v>
      </c>
      <c r="S2592" s="31">
        <f>+[1]DEPURADO!J2586</f>
        <v>0</v>
      </c>
      <c r="T2592" s="23" t="s">
        <v>45</v>
      </c>
      <c r="U2592" s="31">
        <f>+[1]DEPURADO!I2586</f>
        <v>0</v>
      </c>
      <c r="V2592" s="30"/>
      <c r="W2592" s="23" t="s">
        <v>45</v>
      </c>
      <c r="X2592" s="31">
        <f>+[1]DEPURADO!K2586+[1]DEPURADO!L2586</f>
        <v>0</v>
      </c>
      <c r="Y2592" s="23" t="s">
        <v>45</v>
      </c>
      <c r="Z2592" s="31">
        <f t="shared" si="28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85"/>
        <v>0</v>
      </c>
      <c r="AH2592" s="30">
        <v>0</v>
      </c>
      <c r="AI2592" s="30">
        <f>+[1]DEPURADO!G2586</f>
        <v>0</v>
      </c>
      <c r="AJ2592" s="32"/>
      <c r="AK2592" s="33"/>
    </row>
    <row r="2593" spans="1:37" s="34" customFormat="1" hidden="1" x14ac:dyDescent="0.25">
      <c r="A2593" s="23">
        <f t="shared" si="286"/>
        <v>2585</v>
      </c>
      <c r="B2593" s="24" t="s">
        <v>44</v>
      </c>
      <c r="C2593" s="23">
        <f>+[1]DEPURADO!A2587</f>
        <v>0</v>
      </c>
      <c r="D2593" s="23">
        <f>+[1]DEPURADO!B2587</f>
        <v>0</v>
      </c>
      <c r="E2593" s="25">
        <f>+[1]DEPURADO!C2587</f>
        <v>0</v>
      </c>
      <c r="F2593" s="26" t="str">
        <f>+IF([1]DEPURADO!D2587&gt;1,[1]DEPURADO!D2587," ")</f>
        <v xml:space="preserve"> </v>
      </c>
      <c r="G2593" s="27">
        <f>[1]DEPURADO!F2587</f>
        <v>0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0</v>
      </c>
      <c r="L2593" s="28">
        <v>0</v>
      </c>
      <c r="M2593" s="28">
        <v>0</v>
      </c>
      <c r="N2593" s="28">
        <f t="shared" si="280"/>
        <v>0</v>
      </c>
      <c r="O2593" s="28">
        <f t="shared" si="281"/>
        <v>0</v>
      </c>
      <c r="P2593" s="24">
        <f>IF([1]DEPURADO!H2587&gt;1,0,[1]DEPURADO!B2587)</f>
        <v>0</v>
      </c>
      <c r="Q2593" s="30">
        <f t="shared" si="282"/>
        <v>0</v>
      </c>
      <c r="R2593" s="31">
        <f t="shared" si="283"/>
        <v>0</v>
      </c>
      <c r="S2593" s="31">
        <f>+[1]DEPURADO!J2587</f>
        <v>0</v>
      </c>
      <c r="T2593" s="23" t="s">
        <v>45</v>
      </c>
      <c r="U2593" s="31">
        <f>+[1]DEPURADO!I2587</f>
        <v>0</v>
      </c>
      <c r="V2593" s="30"/>
      <c r="W2593" s="23" t="s">
        <v>45</v>
      </c>
      <c r="X2593" s="31">
        <f>+[1]DEPURADO!K2587+[1]DEPURADO!L2587</f>
        <v>0</v>
      </c>
      <c r="Y2593" s="23" t="s">
        <v>45</v>
      </c>
      <c r="Z2593" s="31">
        <f t="shared" si="28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85"/>
        <v>0</v>
      </c>
      <c r="AH2593" s="30">
        <v>0</v>
      </c>
      <c r="AI2593" s="30">
        <f>+[1]DEPURADO!G2587</f>
        <v>0</v>
      </c>
      <c r="AJ2593" s="32"/>
      <c r="AK2593" s="33"/>
    </row>
    <row r="2594" spans="1:37" s="34" customFormat="1" hidden="1" x14ac:dyDescent="0.25">
      <c r="A2594" s="23">
        <f t="shared" si="286"/>
        <v>2586</v>
      </c>
      <c r="B2594" s="24" t="s">
        <v>44</v>
      </c>
      <c r="C2594" s="23">
        <f>+[1]DEPURADO!A2588</f>
        <v>0</v>
      </c>
      <c r="D2594" s="23">
        <f>+[1]DEPURADO!B2588</f>
        <v>0</v>
      </c>
      <c r="E2594" s="25">
        <f>+[1]DEPURADO!C2588</f>
        <v>0</v>
      </c>
      <c r="F2594" s="26" t="str">
        <f>+IF([1]DEPURADO!D2588&gt;1,[1]DEPURADO!D2588," ")</f>
        <v xml:space="preserve"> </v>
      </c>
      <c r="G2594" s="27">
        <f>[1]DEPURADO!F2588</f>
        <v>0</v>
      </c>
      <c r="H2594" s="28">
        <v>0</v>
      </c>
      <c r="I2594" s="28">
        <f>+[1]DEPURADO!M2588+[1]DEPURADO!N2588</f>
        <v>0</v>
      </c>
      <c r="J2594" s="28">
        <f>+[1]DEPURADO!R2588</f>
        <v>0</v>
      </c>
      <c r="K2594" s="29">
        <f>+[1]DEPURADO!P2588+[1]DEPURADO!Q2588</f>
        <v>0</v>
      </c>
      <c r="L2594" s="28">
        <v>0</v>
      </c>
      <c r="M2594" s="28">
        <v>0</v>
      </c>
      <c r="N2594" s="28">
        <f t="shared" si="280"/>
        <v>0</v>
      </c>
      <c r="O2594" s="28">
        <f t="shared" si="281"/>
        <v>0</v>
      </c>
      <c r="P2594" s="24">
        <f>IF([1]DEPURADO!H2588&gt;1,0,[1]DEPURADO!B2588)</f>
        <v>0</v>
      </c>
      <c r="Q2594" s="30">
        <f t="shared" si="282"/>
        <v>0</v>
      </c>
      <c r="R2594" s="31">
        <f t="shared" si="283"/>
        <v>0</v>
      </c>
      <c r="S2594" s="31">
        <f>+[1]DEPURADO!J2588</f>
        <v>0</v>
      </c>
      <c r="T2594" s="23" t="s">
        <v>45</v>
      </c>
      <c r="U2594" s="31">
        <f>+[1]DEPURADO!I2588</f>
        <v>0</v>
      </c>
      <c r="V2594" s="30"/>
      <c r="W2594" s="23" t="s">
        <v>45</v>
      </c>
      <c r="X2594" s="31">
        <f>+[1]DEPURADO!K2588+[1]DEPURADO!L2588</f>
        <v>0</v>
      </c>
      <c r="Y2594" s="23" t="s">
        <v>45</v>
      </c>
      <c r="Z2594" s="31">
        <f t="shared" si="28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85"/>
        <v>0</v>
      </c>
      <c r="AH2594" s="30">
        <v>0</v>
      </c>
      <c r="AI2594" s="30">
        <f>+[1]DEPURADO!G2588</f>
        <v>0</v>
      </c>
      <c r="AJ2594" s="32"/>
      <c r="AK2594" s="33"/>
    </row>
    <row r="2595" spans="1:37" s="34" customFormat="1" hidden="1" x14ac:dyDescent="0.25">
      <c r="A2595" s="23">
        <f t="shared" si="286"/>
        <v>2587</v>
      </c>
      <c r="B2595" s="24" t="s">
        <v>44</v>
      </c>
      <c r="C2595" s="23">
        <f>+[1]DEPURADO!A2589</f>
        <v>0</v>
      </c>
      <c r="D2595" s="23">
        <f>+[1]DEPURADO!B2589</f>
        <v>0</v>
      </c>
      <c r="E2595" s="25">
        <f>+[1]DEPURADO!C2589</f>
        <v>0</v>
      </c>
      <c r="F2595" s="26" t="str">
        <f>+IF([1]DEPURADO!D2589&gt;1,[1]DEPURADO!D2589," ")</f>
        <v xml:space="preserve"> </v>
      </c>
      <c r="G2595" s="27">
        <f>[1]DEPURADO!F2589</f>
        <v>0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0</v>
      </c>
      <c r="L2595" s="28">
        <v>0</v>
      </c>
      <c r="M2595" s="28">
        <v>0</v>
      </c>
      <c r="N2595" s="28">
        <f t="shared" si="280"/>
        <v>0</v>
      </c>
      <c r="O2595" s="28">
        <f t="shared" si="281"/>
        <v>0</v>
      </c>
      <c r="P2595" s="24">
        <f>IF([1]DEPURADO!H2589&gt;1,0,[1]DEPURADO!B2589)</f>
        <v>0</v>
      </c>
      <c r="Q2595" s="30">
        <f t="shared" si="282"/>
        <v>0</v>
      </c>
      <c r="R2595" s="31">
        <f t="shared" si="283"/>
        <v>0</v>
      </c>
      <c r="S2595" s="31">
        <f>+[1]DEPURADO!J2589</f>
        <v>0</v>
      </c>
      <c r="T2595" s="23" t="s">
        <v>45</v>
      </c>
      <c r="U2595" s="31">
        <f>+[1]DEPURADO!I2589</f>
        <v>0</v>
      </c>
      <c r="V2595" s="30"/>
      <c r="W2595" s="23" t="s">
        <v>45</v>
      </c>
      <c r="X2595" s="31">
        <f>+[1]DEPURADO!K2589+[1]DEPURADO!L2589</f>
        <v>0</v>
      </c>
      <c r="Y2595" s="23" t="s">
        <v>45</v>
      </c>
      <c r="Z2595" s="31">
        <f t="shared" si="28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85"/>
        <v>0</v>
      </c>
      <c r="AH2595" s="30">
        <v>0</v>
      </c>
      <c r="AI2595" s="30">
        <f>+[1]DEPURADO!G2589</f>
        <v>0</v>
      </c>
      <c r="AJ2595" s="32"/>
      <c r="AK2595" s="33"/>
    </row>
    <row r="2596" spans="1:37" s="34" customFormat="1" hidden="1" x14ac:dyDescent="0.25">
      <c r="A2596" s="23">
        <f t="shared" si="286"/>
        <v>2588</v>
      </c>
      <c r="B2596" s="24" t="s">
        <v>44</v>
      </c>
      <c r="C2596" s="23">
        <f>+[1]DEPURADO!A2590</f>
        <v>0</v>
      </c>
      <c r="D2596" s="23">
        <f>+[1]DEPURADO!B2590</f>
        <v>0</v>
      </c>
      <c r="E2596" s="25">
        <f>+[1]DEPURADO!C2590</f>
        <v>0</v>
      </c>
      <c r="F2596" s="26" t="str">
        <f>+IF([1]DEPURADO!D2590&gt;1,[1]DEPURADO!D2590," ")</f>
        <v xml:space="preserve"> </v>
      </c>
      <c r="G2596" s="27">
        <f>[1]DEPURADO!F2590</f>
        <v>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0</v>
      </c>
      <c r="L2596" s="28">
        <v>0</v>
      </c>
      <c r="M2596" s="28">
        <v>0</v>
      </c>
      <c r="N2596" s="28">
        <f t="shared" si="280"/>
        <v>0</v>
      </c>
      <c r="O2596" s="28">
        <f t="shared" si="281"/>
        <v>0</v>
      </c>
      <c r="P2596" s="24">
        <f>IF([1]DEPURADO!H2590&gt;1,0,[1]DEPURADO!B2590)</f>
        <v>0</v>
      </c>
      <c r="Q2596" s="30">
        <f t="shared" si="282"/>
        <v>0</v>
      </c>
      <c r="R2596" s="31">
        <f t="shared" si="283"/>
        <v>0</v>
      </c>
      <c r="S2596" s="31">
        <f>+[1]DEPURADO!J2590</f>
        <v>0</v>
      </c>
      <c r="T2596" s="23" t="s">
        <v>45</v>
      </c>
      <c r="U2596" s="31">
        <f>+[1]DEPURADO!I2590</f>
        <v>0</v>
      </c>
      <c r="V2596" s="30"/>
      <c r="W2596" s="23" t="s">
        <v>45</v>
      </c>
      <c r="X2596" s="31">
        <f>+[1]DEPURADO!K2590+[1]DEPURADO!L2590</f>
        <v>0</v>
      </c>
      <c r="Y2596" s="23" t="s">
        <v>45</v>
      </c>
      <c r="Z2596" s="31">
        <f t="shared" si="28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85"/>
        <v>0</v>
      </c>
      <c r="AH2596" s="30">
        <v>0</v>
      </c>
      <c r="AI2596" s="30">
        <f>+[1]DEPURADO!G2590</f>
        <v>0</v>
      </c>
      <c r="AJ2596" s="32"/>
      <c r="AK2596" s="33"/>
    </row>
    <row r="2597" spans="1:37" s="34" customFormat="1" hidden="1" x14ac:dyDescent="0.25">
      <c r="A2597" s="23">
        <f t="shared" si="286"/>
        <v>2589</v>
      </c>
      <c r="B2597" s="24" t="s">
        <v>44</v>
      </c>
      <c r="C2597" s="23">
        <f>+[1]DEPURADO!A2591</f>
        <v>0</v>
      </c>
      <c r="D2597" s="23">
        <f>+[1]DEPURADO!B2591</f>
        <v>0</v>
      </c>
      <c r="E2597" s="25">
        <f>+[1]DEPURADO!C2591</f>
        <v>0</v>
      </c>
      <c r="F2597" s="26" t="str">
        <f>+IF([1]DEPURADO!D2591&gt;1,[1]DEPURADO!D2591," ")</f>
        <v xml:space="preserve"> </v>
      </c>
      <c r="G2597" s="27">
        <f>[1]DEPURADO!F2591</f>
        <v>0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0</v>
      </c>
      <c r="L2597" s="28">
        <v>0</v>
      </c>
      <c r="M2597" s="28">
        <v>0</v>
      </c>
      <c r="N2597" s="28">
        <f t="shared" si="280"/>
        <v>0</v>
      </c>
      <c r="O2597" s="28">
        <f t="shared" si="281"/>
        <v>0</v>
      </c>
      <c r="P2597" s="24">
        <f>IF([1]DEPURADO!H2591&gt;1,0,[1]DEPURADO!B2591)</f>
        <v>0</v>
      </c>
      <c r="Q2597" s="30">
        <f t="shared" si="282"/>
        <v>0</v>
      </c>
      <c r="R2597" s="31">
        <f t="shared" si="283"/>
        <v>0</v>
      </c>
      <c r="S2597" s="31">
        <f>+[1]DEPURADO!J2591</f>
        <v>0</v>
      </c>
      <c r="T2597" s="23" t="s">
        <v>45</v>
      </c>
      <c r="U2597" s="31">
        <f>+[1]DEPURADO!I2591</f>
        <v>0</v>
      </c>
      <c r="V2597" s="30"/>
      <c r="W2597" s="23" t="s">
        <v>45</v>
      </c>
      <c r="X2597" s="31">
        <f>+[1]DEPURADO!K2591+[1]DEPURADO!L2591</f>
        <v>0</v>
      </c>
      <c r="Y2597" s="23" t="s">
        <v>45</v>
      </c>
      <c r="Z2597" s="31">
        <f t="shared" si="28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85"/>
        <v>0</v>
      </c>
      <c r="AH2597" s="30">
        <v>0</v>
      </c>
      <c r="AI2597" s="30">
        <f>+[1]DEPURADO!G2591</f>
        <v>0</v>
      </c>
      <c r="AJ2597" s="32"/>
      <c r="AK2597" s="33"/>
    </row>
    <row r="2598" spans="1:37" s="34" customFormat="1" hidden="1" x14ac:dyDescent="0.25">
      <c r="A2598" s="23">
        <f t="shared" si="286"/>
        <v>2590</v>
      </c>
      <c r="B2598" s="24" t="s">
        <v>44</v>
      </c>
      <c r="C2598" s="23">
        <f>+[1]DEPURADO!A2592</f>
        <v>0</v>
      </c>
      <c r="D2598" s="23">
        <f>+[1]DEPURADO!B2592</f>
        <v>0</v>
      </c>
      <c r="E2598" s="25">
        <f>+[1]DEPURADO!C2592</f>
        <v>0</v>
      </c>
      <c r="F2598" s="26" t="str">
        <f>+IF([1]DEPURADO!D2592&gt;1,[1]DEPURADO!D2592," ")</f>
        <v xml:space="preserve"> </v>
      </c>
      <c r="G2598" s="27">
        <f>[1]DEPURADO!F2592</f>
        <v>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0</v>
      </c>
      <c r="L2598" s="28">
        <v>0</v>
      </c>
      <c r="M2598" s="28">
        <v>0</v>
      </c>
      <c r="N2598" s="28">
        <f t="shared" si="280"/>
        <v>0</v>
      </c>
      <c r="O2598" s="28">
        <f t="shared" si="281"/>
        <v>0</v>
      </c>
      <c r="P2598" s="24">
        <f>IF([1]DEPURADO!H2592&gt;1,0,[1]DEPURADO!B2592)</f>
        <v>0</v>
      </c>
      <c r="Q2598" s="30">
        <f t="shared" si="282"/>
        <v>0</v>
      </c>
      <c r="R2598" s="31">
        <f t="shared" si="283"/>
        <v>0</v>
      </c>
      <c r="S2598" s="31">
        <f>+[1]DEPURADO!J2592</f>
        <v>0</v>
      </c>
      <c r="T2598" s="23" t="s">
        <v>45</v>
      </c>
      <c r="U2598" s="31">
        <f>+[1]DEPURADO!I2592</f>
        <v>0</v>
      </c>
      <c r="V2598" s="30"/>
      <c r="W2598" s="23" t="s">
        <v>45</v>
      </c>
      <c r="X2598" s="31">
        <f>+[1]DEPURADO!K2592+[1]DEPURADO!L2592</f>
        <v>0</v>
      </c>
      <c r="Y2598" s="23" t="s">
        <v>45</v>
      </c>
      <c r="Z2598" s="31">
        <f t="shared" si="28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85"/>
        <v>0</v>
      </c>
      <c r="AH2598" s="30">
        <v>0</v>
      </c>
      <c r="AI2598" s="30">
        <f>+[1]DEPURADO!G2592</f>
        <v>0</v>
      </c>
      <c r="AJ2598" s="32"/>
      <c r="AK2598" s="33"/>
    </row>
    <row r="2599" spans="1:37" s="34" customFormat="1" hidden="1" x14ac:dyDescent="0.25">
      <c r="A2599" s="23">
        <f t="shared" si="286"/>
        <v>2591</v>
      </c>
      <c r="B2599" s="24" t="s">
        <v>44</v>
      </c>
      <c r="C2599" s="23">
        <f>+[1]DEPURADO!A2593</f>
        <v>0</v>
      </c>
      <c r="D2599" s="23">
        <f>+[1]DEPURADO!B2593</f>
        <v>0</v>
      </c>
      <c r="E2599" s="25">
        <f>+[1]DEPURADO!C2593</f>
        <v>0</v>
      </c>
      <c r="F2599" s="26" t="str">
        <f>+IF([1]DEPURADO!D2593&gt;1,[1]DEPURADO!D2593," ")</f>
        <v xml:space="preserve"> </v>
      </c>
      <c r="G2599" s="27">
        <f>[1]DEPURADO!F2593</f>
        <v>0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0</v>
      </c>
      <c r="L2599" s="28">
        <v>0</v>
      </c>
      <c r="M2599" s="28">
        <v>0</v>
      </c>
      <c r="N2599" s="28">
        <f t="shared" si="280"/>
        <v>0</v>
      </c>
      <c r="O2599" s="28">
        <f t="shared" si="281"/>
        <v>0</v>
      </c>
      <c r="P2599" s="24">
        <f>IF([1]DEPURADO!H2593&gt;1,0,[1]DEPURADO!B2593)</f>
        <v>0</v>
      </c>
      <c r="Q2599" s="30">
        <f t="shared" si="282"/>
        <v>0</v>
      </c>
      <c r="R2599" s="31">
        <f t="shared" si="283"/>
        <v>0</v>
      </c>
      <c r="S2599" s="31">
        <f>+[1]DEPURADO!J2593</f>
        <v>0</v>
      </c>
      <c r="T2599" s="23" t="s">
        <v>45</v>
      </c>
      <c r="U2599" s="31">
        <f>+[1]DEPURADO!I2593</f>
        <v>0</v>
      </c>
      <c r="V2599" s="30"/>
      <c r="W2599" s="23" t="s">
        <v>45</v>
      </c>
      <c r="X2599" s="31">
        <f>+[1]DEPURADO!K2593+[1]DEPURADO!L2593</f>
        <v>0</v>
      </c>
      <c r="Y2599" s="23" t="s">
        <v>45</v>
      </c>
      <c r="Z2599" s="31">
        <f t="shared" si="28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85"/>
        <v>0</v>
      </c>
      <c r="AH2599" s="30">
        <v>0</v>
      </c>
      <c r="AI2599" s="30">
        <f>+[1]DEPURADO!G2593</f>
        <v>0</v>
      </c>
      <c r="AJ2599" s="32"/>
      <c r="AK2599" s="33"/>
    </row>
    <row r="2600" spans="1:37" s="34" customFormat="1" hidden="1" x14ac:dyDescent="0.25">
      <c r="A2600" s="23">
        <f t="shared" si="286"/>
        <v>2592</v>
      </c>
      <c r="B2600" s="24" t="s">
        <v>44</v>
      </c>
      <c r="C2600" s="23">
        <f>+[1]DEPURADO!A2594</f>
        <v>0</v>
      </c>
      <c r="D2600" s="23">
        <f>+[1]DEPURADO!B2594</f>
        <v>0</v>
      </c>
      <c r="E2600" s="25">
        <f>+[1]DEPURADO!C2594</f>
        <v>0</v>
      </c>
      <c r="F2600" s="26" t="str">
        <f>+IF([1]DEPURADO!D2594&gt;1,[1]DEPURADO!D2594," ")</f>
        <v xml:space="preserve"> </v>
      </c>
      <c r="G2600" s="27">
        <f>[1]DEPURADO!F2594</f>
        <v>0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0</v>
      </c>
      <c r="L2600" s="28">
        <v>0</v>
      </c>
      <c r="M2600" s="28">
        <v>0</v>
      </c>
      <c r="N2600" s="28">
        <f t="shared" si="280"/>
        <v>0</v>
      </c>
      <c r="O2600" s="28">
        <f t="shared" si="281"/>
        <v>0</v>
      </c>
      <c r="P2600" s="24">
        <f>IF([1]DEPURADO!H2594&gt;1,0,[1]DEPURADO!B2594)</f>
        <v>0</v>
      </c>
      <c r="Q2600" s="30">
        <f t="shared" si="282"/>
        <v>0</v>
      </c>
      <c r="R2600" s="31">
        <f t="shared" si="283"/>
        <v>0</v>
      </c>
      <c r="S2600" s="31">
        <f>+[1]DEPURADO!J2594</f>
        <v>0</v>
      </c>
      <c r="T2600" s="23" t="s">
        <v>45</v>
      </c>
      <c r="U2600" s="31">
        <f>+[1]DEPURADO!I2594</f>
        <v>0</v>
      </c>
      <c r="V2600" s="30"/>
      <c r="W2600" s="23" t="s">
        <v>45</v>
      </c>
      <c r="X2600" s="31">
        <f>+[1]DEPURADO!K2594+[1]DEPURADO!L2594</f>
        <v>0</v>
      </c>
      <c r="Y2600" s="23" t="s">
        <v>45</v>
      </c>
      <c r="Z2600" s="31">
        <f t="shared" si="28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85"/>
        <v>0</v>
      </c>
      <c r="AH2600" s="30">
        <v>0</v>
      </c>
      <c r="AI2600" s="30">
        <f>+[1]DEPURADO!G2594</f>
        <v>0</v>
      </c>
      <c r="AJ2600" s="32"/>
      <c r="AK2600" s="33"/>
    </row>
    <row r="2601" spans="1:37" s="34" customFormat="1" hidden="1" x14ac:dyDescent="0.25">
      <c r="A2601" s="23">
        <f t="shared" si="286"/>
        <v>2593</v>
      </c>
      <c r="B2601" s="24" t="s">
        <v>44</v>
      </c>
      <c r="C2601" s="23">
        <f>+[1]DEPURADO!A2595</f>
        <v>0</v>
      </c>
      <c r="D2601" s="23">
        <f>+[1]DEPURADO!B2595</f>
        <v>0</v>
      </c>
      <c r="E2601" s="25">
        <f>+[1]DEPURADO!C2595</f>
        <v>0</v>
      </c>
      <c r="F2601" s="26" t="str">
        <f>+IF([1]DEPURADO!D2595&gt;1,[1]DEPURADO!D2595," ")</f>
        <v xml:space="preserve"> </v>
      </c>
      <c r="G2601" s="27">
        <f>[1]DEPURADO!F2595</f>
        <v>0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0</v>
      </c>
      <c r="L2601" s="28">
        <v>0</v>
      </c>
      <c r="M2601" s="28">
        <v>0</v>
      </c>
      <c r="N2601" s="28">
        <f t="shared" si="280"/>
        <v>0</v>
      </c>
      <c r="O2601" s="28">
        <f t="shared" si="281"/>
        <v>0</v>
      </c>
      <c r="P2601" s="24">
        <f>IF([1]DEPURADO!H2595&gt;1,0,[1]DEPURADO!B2595)</f>
        <v>0</v>
      </c>
      <c r="Q2601" s="30">
        <f t="shared" si="282"/>
        <v>0</v>
      </c>
      <c r="R2601" s="31">
        <f t="shared" si="283"/>
        <v>0</v>
      </c>
      <c r="S2601" s="31">
        <f>+[1]DEPURADO!J2595</f>
        <v>0</v>
      </c>
      <c r="T2601" s="23" t="s">
        <v>45</v>
      </c>
      <c r="U2601" s="31">
        <f>+[1]DEPURADO!I2595</f>
        <v>0</v>
      </c>
      <c r="V2601" s="30"/>
      <c r="W2601" s="23" t="s">
        <v>45</v>
      </c>
      <c r="X2601" s="31">
        <f>+[1]DEPURADO!K2595+[1]DEPURADO!L2595</f>
        <v>0</v>
      </c>
      <c r="Y2601" s="23" t="s">
        <v>45</v>
      </c>
      <c r="Z2601" s="31">
        <f t="shared" si="28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85"/>
        <v>0</v>
      </c>
      <c r="AH2601" s="30">
        <v>0</v>
      </c>
      <c r="AI2601" s="30">
        <f>+[1]DEPURADO!G2595</f>
        <v>0</v>
      </c>
      <c r="AJ2601" s="32"/>
      <c r="AK2601" s="33"/>
    </row>
    <row r="2602" spans="1:37" s="34" customFormat="1" hidden="1" x14ac:dyDescent="0.25">
      <c r="A2602" s="23">
        <f t="shared" si="286"/>
        <v>2594</v>
      </c>
      <c r="B2602" s="24" t="s">
        <v>44</v>
      </c>
      <c r="C2602" s="23">
        <f>+[1]DEPURADO!A2596</f>
        <v>0</v>
      </c>
      <c r="D2602" s="23">
        <f>+[1]DEPURADO!B2596</f>
        <v>0</v>
      </c>
      <c r="E2602" s="25">
        <f>+[1]DEPURADO!C2596</f>
        <v>0</v>
      </c>
      <c r="F2602" s="26" t="str">
        <f>+IF([1]DEPURADO!D2596&gt;1,[1]DEPURADO!D2596," ")</f>
        <v xml:space="preserve"> </v>
      </c>
      <c r="G2602" s="27">
        <f>[1]DEPURADO!F2596</f>
        <v>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0</v>
      </c>
      <c r="L2602" s="28">
        <v>0</v>
      </c>
      <c r="M2602" s="28">
        <v>0</v>
      </c>
      <c r="N2602" s="28">
        <f t="shared" si="280"/>
        <v>0</v>
      </c>
      <c r="O2602" s="28">
        <f t="shared" si="281"/>
        <v>0</v>
      </c>
      <c r="P2602" s="24">
        <f>IF([1]DEPURADO!H2596&gt;1,0,[1]DEPURADO!B2596)</f>
        <v>0</v>
      </c>
      <c r="Q2602" s="30">
        <f t="shared" si="282"/>
        <v>0</v>
      </c>
      <c r="R2602" s="31">
        <f t="shared" si="283"/>
        <v>0</v>
      </c>
      <c r="S2602" s="31">
        <f>+[1]DEPURADO!J2596</f>
        <v>0</v>
      </c>
      <c r="T2602" s="23" t="s">
        <v>45</v>
      </c>
      <c r="U2602" s="31">
        <f>+[1]DEPURADO!I2596</f>
        <v>0</v>
      </c>
      <c r="V2602" s="30"/>
      <c r="W2602" s="23" t="s">
        <v>45</v>
      </c>
      <c r="X2602" s="31">
        <f>+[1]DEPURADO!K2596+[1]DEPURADO!L2596</f>
        <v>0</v>
      </c>
      <c r="Y2602" s="23" t="s">
        <v>45</v>
      </c>
      <c r="Z2602" s="31">
        <f t="shared" si="28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85"/>
        <v>0</v>
      </c>
      <c r="AH2602" s="30">
        <v>0</v>
      </c>
      <c r="AI2602" s="30">
        <f>+[1]DEPURADO!G2596</f>
        <v>0</v>
      </c>
      <c r="AJ2602" s="32"/>
      <c r="AK2602" s="33"/>
    </row>
    <row r="2603" spans="1:37" s="34" customFormat="1" hidden="1" x14ac:dyDescent="0.25">
      <c r="A2603" s="23">
        <f t="shared" si="286"/>
        <v>2595</v>
      </c>
      <c r="B2603" s="24" t="s">
        <v>44</v>
      </c>
      <c r="C2603" s="23">
        <f>+[1]DEPURADO!A2597</f>
        <v>0</v>
      </c>
      <c r="D2603" s="23">
        <f>+[1]DEPURADO!B2597</f>
        <v>0</v>
      </c>
      <c r="E2603" s="25">
        <f>+[1]DEPURADO!C2597</f>
        <v>0</v>
      </c>
      <c r="F2603" s="26" t="str">
        <f>+IF([1]DEPURADO!D2597&gt;1,[1]DEPURADO!D2597," ")</f>
        <v xml:space="preserve"> </v>
      </c>
      <c r="G2603" s="27">
        <f>[1]DEPURADO!F2597</f>
        <v>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0</v>
      </c>
      <c r="L2603" s="28">
        <v>0</v>
      </c>
      <c r="M2603" s="28">
        <v>0</v>
      </c>
      <c r="N2603" s="28">
        <f t="shared" si="280"/>
        <v>0</v>
      </c>
      <c r="O2603" s="28">
        <f t="shared" si="281"/>
        <v>0</v>
      </c>
      <c r="P2603" s="24">
        <f>IF([1]DEPURADO!H2597&gt;1,0,[1]DEPURADO!B2597)</f>
        <v>0</v>
      </c>
      <c r="Q2603" s="30">
        <f t="shared" si="282"/>
        <v>0</v>
      </c>
      <c r="R2603" s="31">
        <f t="shared" si="283"/>
        <v>0</v>
      </c>
      <c r="S2603" s="31">
        <f>+[1]DEPURADO!J2597</f>
        <v>0</v>
      </c>
      <c r="T2603" s="23" t="s">
        <v>45</v>
      </c>
      <c r="U2603" s="31">
        <f>+[1]DEPURADO!I2597</f>
        <v>0</v>
      </c>
      <c r="V2603" s="30"/>
      <c r="W2603" s="23" t="s">
        <v>45</v>
      </c>
      <c r="X2603" s="31">
        <f>+[1]DEPURADO!K2597+[1]DEPURADO!L2597</f>
        <v>0</v>
      </c>
      <c r="Y2603" s="23" t="s">
        <v>45</v>
      </c>
      <c r="Z2603" s="31">
        <f t="shared" si="28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85"/>
        <v>0</v>
      </c>
      <c r="AH2603" s="30">
        <v>0</v>
      </c>
      <c r="AI2603" s="30">
        <f>+[1]DEPURADO!G2597</f>
        <v>0</v>
      </c>
      <c r="AJ2603" s="32"/>
      <c r="AK2603" s="33"/>
    </row>
    <row r="2604" spans="1:37" s="34" customFormat="1" hidden="1" x14ac:dyDescent="0.25">
      <c r="A2604" s="23">
        <f t="shared" si="286"/>
        <v>2596</v>
      </c>
      <c r="B2604" s="24" t="s">
        <v>44</v>
      </c>
      <c r="C2604" s="23">
        <f>+[1]DEPURADO!A2598</f>
        <v>0</v>
      </c>
      <c r="D2604" s="23">
        <f>+[1]DEPURADO!B2598</f>
        <v>0</v>
      </c>
      <c r="E2604" s="25">
        <f>+[1]DEPURADO!C2598</f>
        <v>0</v>
      </c>
      <c r="F2604" s="26" t="str">
        <f>+IF([1]DEPURADO!D2598&gt;1,[1]DEPURADO!D2598," ")</f>
        <v xml:space="preserve"> </v>
      </c>
      <c r="G2604" s="27">
        <f>[1]DEPURADO!F2598</f>
        <v>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0</v>
      </c>
      <c r="L2604" s="28">
        <v>0</v>
      </c>
      <c r="M2604" s="28">
        <v>0</v>
      </c>
      <c r="N2604" s="28">
        <f t="shared" si="280"/>
        <v>0</v>
      </c>
      <c r="O2604" s="28">
        <f t="shared" si="281"/>
        <v>0</v>
      </c>
      <c r="P2604" s="24">
        <f>IF([1]DEPURADO!H2598&gt;1,0,[1]DEPURADO!B2598)</f>
        <v>0</v>
      </c>
      <c r="Q2604" s="30">
        <f t="shared" si="282"/>
        <v>0</v>
      </c>
      <c r="R2604" s="31">
        <f t="shared" si="283"/>
        <v>0</v>
      </c>
      <c r="S2604" s="31">
        <f>+[1]DEPURADO!J2598</f>
        <v>0</v>
      </c>
      <c r="T2604" s="23" t="s">
        <v>45</v>
      </c>
      <c r="U2604" s="31">
        <f>+[1]DEPURADO!I2598</f>
        <v>0</v>
      </c>
      <c r="V2604" s="30"/>
      <c r="W2604" s="23" t="s">
        <v>45</v>
      </c>
      <c r="X2604" s="31">
        <f>+[1]DEPURADO!K2598+[1]DEPURADO!L2598</f>
        <v>0</v>
      </c>
      <c r="Y2604" s="23" t="s">
        <v>45</v>
      </c>
      <c r="Z2604" s="31">
        <f t="shared" si="28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85"/>
        <v>0</v>
      </c>
      <c r="AH2604" s="30">
        <v>0</v>
      </c>
      <c r="AI2604" s="30">
        <f>+[1]DEPURADO!G2598</f>
        <v>0</v>
      </c>
      <c r="AJ2604" s="32"/>
      <c r="AK2604" s="33"/>
    </row>
    <row r="2605" spans="1:37" s="34" customFormat="1" hidden="1" x14ac:dyDescent="0.25">
      <c r="A2605" s="23">
        <f t="shared" si="286"/>
        <v>2597</v>
      </c>
      <c r="B2605" s="24" t="s">
        <v>44</v>
      </c>
      <c r="C2605" s="23">
        <f>+[1]DEPURADO!A2599</f>
        <v>0</v>
      </c>
      <c r="D2605" s="23">
        <f>+[1]DEPURADO!B2599</f>
        <v>0</v>
      </c>
      <c r="E2605" s="25">
        <f>+[1]DEPURADO!C2599</f>
        <v>0</v>
      </c>
      <c r="F2605" s="26" t="str">
        <f>+IF([1]DEPURADO!D2599&gt;1,[1]DEPURADO!D2599," ")</f>
        <v xml:space="preserve"> </v>
      </c>
      <c r="G2605" s="27">
        <f>[1]DEPURADO!F2599</f>
        <v>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0</v>
      </c>
      <c r="L2605" s="28">
        <v>0</v>
      </c>
      <c r="M2605" s="28">
        <v>0</v>
      </c>
      <c r="N2605" s="28">
        <f t="shared" si="280"/>
        <v>0</v>
      </c>
      <c r="O2605" s="28">
        <f t="shared" si="281"/>
        <v>0</v>
      </c>
      <c r="P2605" s="24">
        <f>IF([1]DEPURADO!H2599&gt;1,0,[1]DEPURADO!B2599)</f>
        <v>0</v>
      </c>
      <c r="Q2605" s="30">
        <f t="shared" si="282"/>
        <v>0</v>
      </c>
      <c r="R2605" s="31">
        <f t="shared" si="283"/>
        <v>0</v>
      </c>
      <c r="S2605" s="31">
        <f>+[1]DEPURADO!J2599</f>
        <v>0</v>
      </c>
      <c r="T2605" s="23" t="s">
        <v>45</v>
      </c>
      <c r="U2605" s="31">
        <f>+[1]DEPURADO!I2599</f>
        <v>0</v>
      </c>
      <c r="V2605" s="30"/>
      <c r="W2605" s="23" t="s">
        <v>45</v>
      </c>
      <c r="X2605" s="31">
        <f>+[1]DEPURADO!K2599+[1]DEPURADO!L2599</f>
        <v>0</v>
      </c>
      <c r="Y2605" s="23" t="s">
        <v>45</v>
      </c>
      <c r="Z2605" s="31">
        <f t="shared" si="28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85"/>
        <v>0</v>
      </c>
      <c r="AH2605" s="30">
        <v>0</v>
      </c>
      <c r="AI2605" s="30">
        <f>+[1]DEPURADO!G2599</f>
        <v>0</v>
      </c>
      <c r="AJ2605" s="32"/>
      <c r="AK2605" s="33"/>
    </row>
    <row r="2606" spans="1:37" s="34" customFormat="1" hidden="1" x14ac:dyDescent="0.25">
      <c r="A2606" s="23">
        <f t="shared" si="286"/>
        <v>2598</v>
      </c>
      <c r="B2606" s="24" t="s">
        <v>44</v>
      </c>
      <c r="C2606" s="23">
        <f>+[1]DEPURADO!A2600</f>
        <v>0</v>
      </c>
      <c r="D2606" s="23">
        <f>+[1]DEPURADO!B2600</f>
        <v>0</v>
      </c>
      <c r="E2606" s="25">
        <f>+[1]DEPURADO!C2600</f>
        <v>0</v>
      </c>
      <c r="F2606" s="26" t="str">
        <f>+IF([1]DEPURADO!D2600&gt;1,[1]DEPURADO!D2600," ")</f>
        <v xml:space="preserve"> </v>
      </c>
      <c r="G2606" s="27">
        <f>[1]DEPURADO!F2600</f>
        <v>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0</v>
      </c>
      <c r="L2606" s="28">
        <v>0</v>
      </c>
      <c r="M2606" s="28">
        <v>0</v>
      </c>
      <c r="N2606" s="28">
        <f t="shared" si="280"/>
        <v>0</v>
      </c>
      <c r="O2606" s="28">
        <f t="shared" si="281"/>
        <v>0</v>
      </c>
      <c r="P2606" s="24">
        <f>IF([1]DEPURADO!H2600&gt;1,0,[1]DEPURADO!B2600)</f>
        <v>0</v>
      </c>
      <c r="Q2606" s="30">
        <f t="shared" si="282"/>
        <v>0</v>
      </c>
      <c r="R2606" s="31">
        <f t="shared" si="283"/>
        <v>0</v>
      </c>
      <c r="S2606" s="31">
        <f>+[1]DEPURADO!J2600</f>
        <v>0</v>
      </c>
      <c r="T2606" s="23" t="s">
        <v>45</v>
      </c>
      <c r="U2606" s="31">
        <f>+[1]DEPURADO!I2600</f>
        <v>0</v>
      </c>
      <c r="V2606" s="30"/>
      <c r="W2606" s="23" t="s">
        <v>45</v>
      </c>
      <c r="X2606" s="31">
        <f>+[1]DEPURADO!K2600+[1]DEPURADO!L2600</f>
        <v>0</v>
      </c>
      <c r="Y2606" s="23" t="s">
        <v>45</v>
      </c>
      <c r="Z2606" s="31">
        <f t="shared" si="28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85"/>
        <v>0</v>
      </c>
      <c r="AH2606" s="30">
        <v>0</v>
      </c>
      <c r="AI2606" s="30">
        <f>+[1]DEPURADO!G2600</f>
        <v>0</v>
      </c>
      <c r="AJ2606" s="32"/>
      <c r="AK2606" s="33"/>
    </row>
    <row r="2607" spans="1:37" s="34" customFormat="1" hidden="1" x14ac:dyDescent="0.25">
      <c r="A2607" s="23">
        <f t="shared" si="286"/>
        <v>2599</v>
      </c>
      <c r="B2607" s="24" t="s">
        <v>44</v>
      </c>
      <c r="C2607" s="23">
        <f>+[1]DEPURADO!A2601</f>
        <v>0</v>
      </c>
      <c r="D2607" s="23">
        <f>+[1]DEPURADO!B2601</f>
        <v>0</v>
      </c>
      <c r="E2607" s="25">
        <f>+[1]DEPURADO!C2601</f>
        <v>0</v>
      </c>
      <c r="F2607" s="26" t="str">
        <f>+IF([1]DEPURADO!D2601&gt;1,[1]DEPURADO!D2601," ")</f>
        <v xml:space="preserve"> </v>
      </c>
      <c r="G2607" s="27">
        <f>[1]DEPURADO!F2601</f>
        <v>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0</v>
      </c>
      <c r="L2607" s="28">
        <v>0</v>
      </c>
      <c r="M2607" s="28">
        <v>0</v>
      </c>
      <c r="N2607" s="28">
        <f t="shared" si="280"/>
        <v>0</v>
      </c>
      <c r="O2607" s="28">
        <f t="shared" si="281"/>
        <v>0</v>
      </c>
      <c r="P2607" s="24">
        <f>IF([1]DEPURADO!H2601&gt;1,0,[1]DEPURADO!B2601)</f>
        <v>0</v>
      </c>
      <c r="Q2607" s="30">
        <f t="shared" si="282"/>
        <v>0</v>
      </c>
      <c r="R2607" s="31">
        <f t="shared" si="283"/>
        <v>0</v>
      </c>
      <c r="S2607" s="31">
        <f>+[1]DEPURADO!J2601</f>
        <v>0</v>
      </c>
      <c r="T2607" s="23" t="s">
        <v>45</v>
      </c>
      <c r="U2607" s="31">
        <f>+[1]DEPURADO!I2601</f>
        <v>0</v>
      </c>
      <c r="V2607" s="30"/>
      <c r="W2607" s="23" t="s">
        <v>45</v>
      </c>
      <c r="X2607" s="31">
        <f>+[1]DEPURADO!K2601+[1]DEPURADO!L2601</f>
        <v>0</v>
      </c>
      <c r="Y2607" s="23" t="s">
        <v>45</v>
      </c>
      <c r="Z2607" s="31">
        <f t="shared" si="28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85"/>
        <v>0</v>
      </c>
      <c r="AH2607" s="30">
        <v>0</v>
      </c>
      <c r="AI2607" s="30">
        <f>+[1]DEPURADO!G2601</f>
        <v>0</v>
      </c>
      <c r="AJ2607" s="32"/>
      <c r="AK2607" s="33"/>
    </row>
    <row r="2608" spans="1:37" s="34" customFormat="1" hidden="1" x14ac:dyDescent="0.25">
      <c r="A2608" s="23">
        <f t="shared" si="286"/>
        <v>2600</v>
      </c>
      <c r="B2608" s="24" t="s">
        <v>44</v>
      </c>
      <c r="C2608" s="23">
        <f>+[1]DEPURADO!A2602</f>
        <v>0</v>
      </c>
      <c r="D2608" s="23">
        <f>+[1]DEPURADO!B2602</f>
        <v>0</v>
      </c>
      <c r="E2608" s="25">
        <f>+[1]DEPURADO!C2602</f>
        <v>0</v>
      </c>
      <c r="F2608" s="26" t="str">
        <f>+IF([1]DEPURADO!D2602&gt;1,[1]DEPURADO!D2602," ")</f>
        <v xml:space="preserve"> </v>
      </c>
      <c r="G2608" s="27">
        <f>[1]DEPURADO!F2602</f>
        <v>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0</v>
      </c>
      <c r="L2608" s="28">
        <v>0</v>
      </c>
      <c r="M2608" s="28">
        <v>0</v>
      </c>
      <c r="N2608" s="28">
        <f t="shared" si="280"/>
        <v>0</v>
      </c>
      <c r="O2608" s="28">
        <f t="shared" si="281"/>
        <v>0</v>
      </c>
      <c r="P2608" s="24">
        <f>IF([1]DEPURADO!H2602&gt;1,0,[1]DEPURADO!B2602)</f>
        <v>0</v>
      </c>
      <c r="Q2608" s="30">
        <f t="shared" si="282"/>
        <v>0</v>
      </c>
      <c r="R2608" s="31">
        <f t="shared" si="283"/>
        <v>0</v>
      </c>
      <c r="S2608" s="31">
        <f>+[1]DEPURADO!J2602</f>
        <v>0</v>
      </c>
      <c r="T2608" s="23" t="s">
        <v>45</v>
      </c>
      <c r="U2608" s="31">
        <f>+[1]DEPURADO!I2602</f>
        <v>0</v>
      </c>
      <c r="V2608" s="30"/>
      <c r="W2608" s="23" t="s">
        <v>45</v>
      </c>
      <c r="X2608" s="31">
        <f>+[1]DEPURADO!K2602+[1]DEPURADO!L2602</f>
        <v>0</v>
      </c>
      <c r="Y2608" s="23" t="s">
        <v>45</v>
      </c>
      <c r="Z2608" s="31">
        <f t="shared" si="28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85"/>
        <v>0</v>
      </c>
      <c r="AH2608" s="30">
        <v>0</v>
      </c>
      <c r="AI2608" s="30">
        <f>+[1]DEPURADO!G2602</f>
        <v>0</v>
      </c>
      <c r="AJ2608" s="32"/>
      <c r="AK2608" s="33"/>
    </row>
    <row r="2609" spans="1:37" s="34" customFormat="1" hidden="1" x14ac:dyDescent="0.25">
      <c r="A2609" s="23">
        <f t="shared" si="286"/>
        <v>2601</v>
      </c>
      <c r="B2609" s="24" t="s">
        <v>44</v>
      </c>
      <c r="C2609" s="23">
        <f>+[1]DEPURADO!A2603</f>
        <v>0</v>
      </c>
      <c r="D2609" s="23">
        <f>+[1]DEPURADO!B2603</f>
        <v>0</v>
      </c>
      <c r="E2609" s="25">
        <f>+[1]DEPURADO!C2603</f>
        <v>0</v>
      </c>
      <c r="F2609" s="26" t="str">
        <f>+IF([1]DEPURADO!D2603&gt;1,[1]DEPURADO!D2603," ")</f>
        <v xml:space="preserve"> </v>
      </c>
      <c r="G2609" s="27">
        <f>[1]DEPURADO!F2603</f>
        <v>0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0</v>
      </c>
      <c r="L2609" s="28">
        <v>0</v>
      </c>
      <c r="M2609" s="28">
        <v>0</v>
      </c>
      <c r="N2609" s="28">
        <f t="shared" si="280"/>
        <v>0</v>
      </c>
      <c r="O2609" s="28">
        <f t="shared" si="281"/>
        <v>0</v>
      </c>
      <c r="P2609" s="24">
        <f>IF([1]DEPURADO!H2603&gt;1,0,[1]DEPURADO!B2603)</f>
        <v>0</v>
      </c>
      <c r="Q2609" s="30">
        <f t="shared" si="282"/>
        <v>0</v>
      </c>
      <c r="R2609" s="31">
        <f t="shared" si="283"/>
        <v>0</v>
      </c>
      <c r="S2609" s="31">
        <f>+[1]DEPURADO!J2603</f>
        <v>0</v>
      </c>
      <c r="T2609" s="23" t="s">
        <v>45</v>
      </c>
      <c r="U2609" s="31">
        <f>+[1]DEPURADO!I2603</f>
        <v>0</v>
      </c>
      <c r="V2609" s="30"/>
      <c r="W2609" s="23" t="s">
        <v>45</v>
      </c>
      <c r="X2609" s="31">
        <f>+[1]DEPURADO!K2603+[1]DEPURADO!L2603</f>
        <v>0</v>
      </c>
      <c r="Y2609" s="23" t="s">
        <v>45</v>
      </c>
      <c r="Z2609" s="31">
        <f t="shared" si="28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85"/>
        <v>0</v>
      </c>
      <c r="AH2609" s="30">
        <v>0</v>
      </c>
      <c r="AI2609" s="30">
        <f>+[1]DEPURADO!G2603</f>
        <v>0</v>
      </c>
      <c r="AJ2609" s="32"/>
      <c r="AK2609" s="33"/>
    </row>
    <row r="2610" spans="1:37" s="34" customFormat="1" hidden="1" x14ac:dyDescent="0.25">
      <c r="A2610" s="23">
        <f t="shared" si="286"/>
        <v>2602</v>
      </c>
      <c r="B2610" s="24" t="s">
        <v>44</v>
      </c>
      <c r="C2610" s="23">
        <f>+[1]DEPURADO!A2604</f>
        <v>0</v>
      </c>
      <c r="D2610" s="23">
        <f>+[1]DEPURADO!B2604</f>
        <v>0</v>
      </c>
      <c r="E2610" s="25">
        <f>+[1]DEPURADO!C2604</f>
        <v>0</v>
      </c>
      <c r="F2610" s="26" t="str">
        <f>+IF([1]DEPURADO!D2604&gt;1,[1]DEPURADO!D2604," ")</f>
        <v xml:space="preserve"> </v>
      </c>
      <c r="G2610" s="27">
        <f>[1]DEPURADO!F2604</f>
        <v>0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0</v>
      </c>
      <c r="L2610" s="28">
        <v>0</v>
      </c>
      <c r="M2610" s="28">
        <v>0</v>
      </c>
      <c r="N2610" s="28">
        <f t="shared" si="280"/>
        <v>0</v>
      </c>
      <c r="O2610" s="28">
        <f t="shared" si="281"/>
        <v>0</v>
      </c>
      <c r="P2610" s="24">
        <f>IF([1]DEPURADO!H2604&gt;1,0,[1]DEPURADO!B2604)</f>
        <v>0</v>
      </c>
      <c r="Q2610" s="30">
        <f t="shared" si="282"/>
        <v>0</v>
      </c>
      <c r="R2610" s="31">
        <f t="shared" si="283"/>
        <v>0</v>
      </c>
      <c r="S2610" s="31">
        <f>+[1]DEPURADO!J2604</f>
        <v>0</v>
      </c>
      <c r="T2610" s="23" t="s">
        <v>45</v>
      </c>
      <c r="U2610" s="31">
        <f>+[1]DEPURADO!I2604</f>
        <v>0</v>
      </c>
      <c r="V2610" s="30"/>
      <c r="W2610" s="23" t="s">
        <v>45</v>
      </c>
      <c r="X2610" s="31">
        <f>+[1]DEPURADO!K2604+[1]DEPURADO!L2604</f>
        <v>0</v>
      </c>
      <c r="Y2610" s="23" t="s">
        <v>45</v>
      </c>
      <c r="Z2610" s="31">
        <f t="shared" si="28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85"/>
        <v>0</v>
      </c>
      <c r="AH2610" s="30">
        <v>0</v>
      </c>
      <c r="AI2610" s="30">
        <f>+[1]DEPURADO!G2604</f>
        <v>0</v>
      </c>
      <c r="AJ2610" s="32"/>
      <c r="AK2610" s="33"/>
    </row>
    <row r="2611" spans="1:37" s="34" customFormat="1" hidden="1" x14ac:dyDescent="0.25">
      <c r="A2611" s="23">
        <f t="shared" si="286"/>
        <v>2603</v>
      </c>
      <c r="B2611" s="24" t="s">
        <v>44</v>
      </c>
      <c r="C2611" s="23">
        <f>+[1]DEPURADO!A2605</f>
        <v>0</v>
      </c>
      <c r="D2611" s="23">
        <f>+[1]DEPURADO!B2605</f>
        <v>0</v>
      </c>
      <c r="E2611" s="25">
        <f>+[1]DEPURADO!C2605</f>
        <v>0</v>
      </c>
      <c r="F2611" s="26" t="str">
        <f>+IF([1]DEPURADO!D2605&gt;1,[1]DEPURADO!D2605," ")</f>
        <v xml:space="preserve"> </v>
      </c>
      <c r="G2611" s="27">
        <f>[1]DEPURADO!F2605</f>
        <v>0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0</v>
      </c>
      <c r="L2611" s="28">
        <v>0</v>
      </c>
      <c r="M2611" s="28">
        <v>0</v>
      </c>
      <c r="N2611" s="28">
        <f t="shared" si="280"/>
        <v>0</v>
      </c>
      <c r="O2611" s="28">
        <f t="shared" si="281"/>
        <v>0</v>
      </c>
      <c r="P2611" s="24">
        <f>IF([1]DEPURADO!H2605&gt;1,0,[1]DEPURADO!B2605)</f>
        <v>0</v>
      </c>
      <c r="Q2611" s="30">
        <f t="shared" si="282"/>
        <v>0</v>
      </c>
      <c r="R2611" s="31">
        <f t="shared" si="283"/>
        <v>0</v>
      </c>
      <c r="S2611" s="31">
        <f>+[1]DEPURADO!J2605</f>
        <v>0</v>
      </c>
      <c r="T2611" s="23" t="s">
        <v>45</v>
      </c>
      <c r="U2611" s="31">
        <f>+[1]DEPURADO!I2605</f>
        <v>0</v>
      </c>
      <c r="V2611" s="30"/>
      <c r="W2611" s="23" t="s">
        <v>45</v>
      </c>
      <c r="X2611" s="31">
        <f>+[1]DEPURADO!K2605+[1]DEPURADO!L2605</f>
        <v>0</v>
      </c>
      <c r="Y2611" s="23" t="s">
        <v>45</v>
      </c>
      <c r="Z2611" s="31">
        <f t="shared" si="28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85"/>
        <v>0</v>
      </c>
      <c r="AH2611" s="30">
        <v>0</v>
      </c>
      <c r="AI2611" s="30">
        <f>+[1]DEPURADO!G2605</f>
        <v>0</v>
      </c>
      <c r="AJ2611" s="32"/>
      <c r="AK2611" s="33"/>
    </row>
    <row r="2612" spans="1:37" s="34" customFormat="1" hidden="1" x14ac:dyDescent="0.25">
      <c r="A2612" s="23">
        <f t="shared" si="286"/>
        <v>2604</v>
      </c>
      <c r="B2612" s="24" t="s">
        <v>44</v>
      </c>
      <c r="C2612" s="23">
        <f>+[1]DEPURADO!A2606</f>
        <v>0</v>
      </c>
      <c r="D2612" s="23">
        <f>+[1]DEPURADO!B2606</f>
        <v>0</v>
      </c>
      <c r="E2612" s="25">
        <f>+[1]DEPURADO!C2606</f>
        <v>0</v>
      </c>
      <c r="F2612" s="26" t="str">
        <f>+IF([1]DEPURADO!D2606&gt;1,[1]DEPURADO!D2606," ")</f>
        <v xml:space="preserve"> </v>
      </c>
      <c r="G2612" s="27">
        <f>[1]DEPURADO!F2606</f>
        <v>0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0</v>
      </c>
      <c r="L2612" s="28">
        <v>0</v>
      </c>
      <c r="M2612" s="28">
        <v>0</v>
      </c>
      <c r="N2612" s="28">
        <f t="shared" si="280"/>
        <v>0</v>
      </c>
      <c r="O2612" s="28">
        <f t="shared" si="281"/>
        <v>0</v>
      </c>
      <c r="P2612" s="24">
        <f>IF([1]DEPURADO!H2606&gt;1,0,[1]DEPURADO!B2606)</f>
        <v>0</v>
      </c>
      <c r="Q2612" s="30">
        <f t="shared" si="282"/>
        <v>0</v>
      </c>
      <c r="R2612" s="31">
        <f t="shared" si="283"/>
        <v>0</v>
      </c>
      <c r="S2612" s="31">
        <f>+[1]DEPURADO!J2606</f>
        <v>0</v>
      </c>
      <c r="T2612" s="23" t="s">
        <v>45</v>
      </c>
      <c r="U2612" s="31">
        <f>+[1]DEPURADO!I2606</f>
        <v>0</v>
      </c>
      <c r="V2612" s="30"/>
      <c r="W2612" s="23" t="s">
        <v>45</v>
      </c>
      <c r="X2612" s="31">
        <f>+[1]DEPURADO!K2606+[1]DEPURADO!L2606</f>
        <v>0</v>
      </c>
      <c r="Y2612" s="23" t="s">
        <v>45</v>
      </c>
      <c r="Z2612" s="31">
        <f t="shared" si="28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85"/>
        <v>0</v>
      </c>
      <c r="AH2612" s="30">
        <v>0</v>
      </c>
      <c r="AI2612" s="30">
        <f>+[1]DEPURADO!G2606</f>
        <v>0</v>
      </c>
      <c r="AJ2612" s="32"/>
      <c r="AK2612" s="33"/>
    </row>
    <row r="2613" spans="1:37" s="34" customFormat="1" hidden="1" x14ac:dyDescent="0.25">
      <c r="A2613" s="23">
        <f t="shared" si="286"/>
        <v>2605</v>
      </c>
      <c r="B2613" s="24" t="s">
        <v>44</v>
      </c>
      <c r="C2613" s="23">
        <f>+[1]DEPURADO!A2607</f>
        <v>0</v>
      </c>
      <c r="D2613" s="23">
        <f>+[1]DEPURADO!B2607</f>
        <v>0</v>
      </c>
      <c r="E2613" s="25">
        <f>+[1]DEPURADO!C2607</f>
        <v>0</v>
      </c>
      <c r="F2613" s="26" t="str">
        <f>+IF([1]DEPURADO!D2607&gt;1,[1]DEPURADO!D2607," ")</f>
        <v xml:space="preserve"> </v>
      </c>
      <c r="G2613" s="27">
        <f>[1]DEPURADO!F2607</f>
        <v>0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0</v>
      </c>
      <c r="L2613" s="28">
        <v>0</v>
      </c>
      <c r="M2613" s="28">
        <v>0</v>
      </c>
      <c r="N2613" s="28">
        <f t="shared" si="280"/>
        <v>0</v>
      </c>
      <c r="O2613" s="28">
        <f t="shared" si="281"/>
        <v>0</v>
      </c>
      <c r="P2613" s="24">
        <f>IF([1]DEPURADO!H2607&gt;1,0,[1]DEPURADO!B2607)</f>
        <v>0</v>
      </c>
      <c r="Q2613" s="30">
        <f t="shared" si="282"/>
        <v>0</v>
      </c>
      <c r="R2613" s="31">
        <f t="shared" si="283"/>
        <v>0</v>
      </c>
      <c r="S2613" s="31">
        <f>+[1]DEPURADO!J2607</f>
        <v>0</v>
      </c>
      <c r="T2613" s="23" t="s">
        <v>45</v>
      </c>
      <c r="U2613" s="31">
        <f>+[1]DEPURADO!I2607</f>
        <v>0</v>
      </c>
      <c r="V2613" s="30"/>
      <c r="W2613" s="23" t="s">
        <v>45</v>
      </c>
      <c r="X2613" s="31">
        <f>+[1]DEPURADO!K2607+[1]DEPURADO!L2607</f>
        <v>0</v>
      </c>
      <c r="Y2613" s="23" t="s">
        <v>45</v>
      </c>
      <c r="Z2613" s="31">
        <f t="shared" si="28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85"/>
        <v>0</v>
      </c>
      <c r="AH2613" s="30">
        <v>0</v>
      </c>
      <c r="AI2613" s="30">
        <f>+[1]DEPURADO!G2607</f>
        <v>0</v>
      </c>
      <c r="AJ2613" s="32"/>
      <c r="AK2613" s="33"/>
    </row>
    <row r="2614" spans="1:37" s="34" customFormat="1" hidden="1" x14ac:dyDescent="0.25">
      <c r="A2614" s="23">
        <f t="shared" si="286"/>
        <v>2606</v>
      </c>
      <c r="B2614" s="24" t="s">
        <v>44</v>
      </c>
      <c r="C2614" s="23">
        <f>+[1]DEPURADO!A2608</f>
        <v>0</v>
      </c>
      <c r="D2614" s="23">
        <f>+[1]DEPURADO!B2608</f>
        <v>0</v>
      </c>
      <c r="E2614" s="25">
        <f>+[1]DEPURADO!C2608</f>
        <v>0</v>
      </c>
      <c r="F2614" s="26" t="str">
        <f>+IF([1]DEPURADO!D2608&gt;1,[1]DEPURADO!D2608," ")</f>
        <v xml:space="preserve"> </v>
      </c>
      <c r="G2614" s="27">
        <f>[1]DEPURADO!F2608</f>
        <v>0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0</v>
      </c>
      <c r="L2614" s="28">
        <v>0</v>
      </c>
      <c r="M2614" s="28">
        <v>0</v>
      </c>
      <c r="N2614" s="28">
        <f t="shared" si="280"/>
        <v>0</v>
      </c>
      <c r="O2614" s="28">
        <f t="shared" si="281"/>
        <v>0</v>
      </c>
      <c r="P2614" s="24">
        <f>IF([1]DEPURADO!H2608&gt;1,0,[1]DEPURADO!B2608)</f>
        <v>0</v>
      </c>
      <c r="Q2614" s="30">
        <f t="shared" si="282"/>
        <v>0</v>
      </c>
      <c r="R2614" s="31">
        <f t="shared" si="283"/>
        <v>0</v>
      </c>
      <c r="S2614" s="31">
        <f>+[1]DEPURADO!J2608</f>
        <v>0</v>
      </c>
      <c r="T2614" s="23" t="s">
        <v>45</v>
      </c>
      <c r="U2614" s="31">
        <f>+[1]DEPURADO!I2608</f>
        <v>0</v>
      </c>
      <c r="V2614" s="30"/>
      <c r="W2614" s="23" t="s">
        <v>45</v>
      </c>
      <c r="X2614" s="31">
        <f>+[1]DEPURADO!K2608+[1]DEPURADO!L2608</f>
        <v>0</v>
      </c>
      <c r="Y2614" s="23" t="s">
        <v>45</v>
      </c>
      <c r="Z2614" s="31">
        <f t="shared" si="28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85"/>
        <v>0</v>
      </c>
      <c r="AH2614" s="30">
        <v>0</v>
      </c>
      <c r="AI2614" s="30">
        <f>+[1]DEPURADO!G2608</f>
        <v>0</v>
      </c>
      <c r="AJ2614" s="32"/>
      <c r="AK2614" s="33"/>
    </row>
    <row r="2615" spans="1:37" s="34" customFormat="1" hidden="1" x14ac:dyDescent="0.25">
      <c r="A2615" s="23">
        <f t="shared" si="286"/>
        <v>2607</v>
      </c>
      <c r="B2615" s="24" t="s">
        <v>44</v>
      </c>
      <c r="C2615" s="23">
        <f>+[1]DEPURADO!A2609</f>
        <v>0</v>
      </c>
      <c r="D2615" s="23">
        <f>+[1]DEPURADO!B2609</f>
        <v>0</v>
      </c>
      <c r="E2615" s="25">
        <f>+[1]DEPURADO!C2609</f>
        <v>0</v>
      </c>
      <c r="F2615" s="26" t="str">
        <f>+IF([1]DEPURADO!D2609&gt;1,[1]DEPURADO!D2609," ")</f>
        <v xml:space="preserve"> </v>
      </c>
      <c r="G2615" s="27">
        <f>[1]DEPURADO!F2609</f>
        <v>0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0</v>
      </c>
      <c r="L2615" s="28">
        <v>0</v>
      </c>
      <c r="M2615" s="28">
        <v>0</v>
      </c>
      <c r="N2615" s="28">
        <f t="shared" si="280"/>
        <v>0</v>
      </c>
      <c r="O2615" s="28">
        <f t="shared" si="281"/>
        <v>0</v>
      </c>
      <c r="P2615" s="24">
        <f>IF([1]DEPURADO!H2609&gt;1,0,[1]DEPURADO!B2609)</f>
        <v>0</v>
      </c>
      <c r="Q2615" s="30">
        <f t="shared" si="282"/>
        <v>0</v>
      </c>
      <c r="R2615" s="31">
        <f t="shared" si="283"/>
        <v>0</v>
      </c>
      <c r="S2615" s="31">
        <f>+[1]DEPURADO!J2609</f>
        <v>0</v>
      </c>
      <c r="T2615" s="23" t="s">
        <v>45</v>
      </c>
      <c r="U2615" s="31">
        <f>+[1]DEPURADO!I2609</f>
        <v>0</v>
      </c>
      <c r="V2615" s="30"/>
      <c r="W2615" s="23" t="s">
        <v>45</v>
      </c>
      <c r="X2615" s="31">
        <f>+[1]DEPURADO!K2609+[1]DEPURADO!L2609</f>
        <v>0</v>
      </c>
      <c r="Y2615" s="23" t="s">
        <v>45</v>
      </c>
      <c r="Z2615" s="31">
        <f t="shared" si="28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85"/>
        <v>0</v>
      </c>
      <c r="AH2615" s="30">
        <v>0</v>
      </c>
      <c r="AI2615" s="30">
        <f>+[1]DEPURADO!G2609</f>
        <v>0</v>
      </c>
      <c r="AJ2615" s="32"/>
      <c r="AK2615" s="33"/>
    </row>
    <row r="2616" spans="1:37" s="34" customFormat="1" hidden="1" x14ac:dyDescent="0.25">
      <c r="A2616" s="23">
        <f t="shared" si="286"/>
        <v>2608</v>
      </c>
      <c r="B2616" s="24" t="s">
        <v>44</v>
      </c>
      <c r="C2616" s="23">
        <f>+[1]DEPURADO!A2610</f>
        <v>0</v>
      </c>
      <c r="D2616" s="23">
        <f>+[1]DEPURADO!B2610</f>
        <v>0</v>
      </c>
      <c r="E2616" s="25">
        <f>+[1]DEPURADO!C2610</f>
        <v>0</v>
      </c>
      <c r="F2616" s="26" t="str">
        <f>+IF([1]DEPURADO!D2610&gt;1,[1]DEPURADO!D2610," ")</f>
        <v xml:space="preserve"> </v>
      </c>
      <c r="G2616" s="27">
        <f>[1]DEPURADO!F2610</f>
        <v>0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0</v>
      </c>
      <c r="L2616" s="28">
        <v>0</v>
      </c>
      <c r="M2616" s="28">
        <v>0</v>
      </c>
      <c r="N2616" s="28">
        <f t="shared" si="280"/>
        <v>0</v>
      </c>
      <c r="O2616" s="28">
        <f t="shared" si="281"/>
        <v>0</v>
      </c>
      <c r="P2616" s="24">
        <f>IF([1]DEPURADO!H2610&gt;1,0,[1]DEPURADO!B2610)</f>
        <v>0</v>
      </c>
      <c r="Q2616" s="30">
        <f t="shared" si="282"/>
        <v>0</v>
      </c>
      <c r="R2616" s="31">
        <f t="shared" si="283"/>
        <v>0</v>
      </c>
      <c r="S2616" s="31">
        <f>+[1]DEPURADO!J2610</f>
        <v>0</v>
      </c>
      <c r="T2616" s="23" t="s">
        <v>45</v>
      </c>
      <c r="U2616" s="31">
        <f>+[1]DEPURADO!I2610</f>
        <v>0</v>
      </c>
      <c r="V2616" s="30"/>
      <c r="W2616" s="23" t="s">
        <v>45</v>
      </c>
      <c r="X2616" s="31">
        <f>+[1]DEPURADO!K2610+[1]DEPURADO!L2610</f>
        <v>0</v>
      </c>
      <c r="Y2616" s="23" t="s">
        <v>45</v>
      </c>
      <c r="Z2616" s="31">
        <f t="shared" si="28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85"/>
        <v>0</v>
      </c>
      <c r="AH2616" s="30">
        <v>0</v>
      </c>
      <c r="AI2616" s="30">
        <f>+[1]DEPURADO!G2610</f>
        <v>0</v>
      </c>
      <c r="AJ2616" s="32"/>
      <c r="AK2616" s="33"/>
    </row>
    <row r="2617" spans="1:37" s="34" customFormat="1" hidden="1" x14ac:dyDescent="0.25">
      <c r="A2617" s="23">
        <f t="shared" si="286"/>
        <v>2609</v>
      </c>
      <c r="B2617" s="24" t="s">
        <v>44</v>
      </c>
      <c r="C2617" s="23">
        <f>+[1]DEPURADO!A2611</f>
        <v>0</v>
      </c>
      <c r="D2617" s="23">
        <f>+[1]DEPURADO!B2611</f>
        <v>0</v>
      </c>
      <c r="E2617" s="25">
        <f>+[1]DEPURADO!C2611</f>
        <v>0</v>
      </c>
      <c r="F2617" s="26" t="str">
        <f>+IF([1]DEPURADO!D2611&gt;1,[1]DEPURADO!D2611," ")</f>
        <v xml:space="preserve"> </v>
      </c>
      <c r="G2617" s="27">
        <f>[1]DEPURADO!F2611</f>
        <v>0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80"/>
        <v>0</v>
      </c>
      <c r="O2617" s="28">
        <f t="shared" si="281"/>
        <v>0</v>
      </c>
      <c r="P2617" s="24">
        <f>IF([1]DEPURADO!H2611&gt;1,0,[1]DEPURADO!B2611)</f>
        <v>0</v>
      </c>
      <c r="Q2617" s="30">
        <f t="shared" si="282"/>
        <v>0</v>
      </c>
      <c r="R2617" s="31">
        <f t="shared" si="283"/>
        <v>0</v>
      </c>
      <c r="S2617" s="31">
        <f>+[1]DEPURADO!J2611</f>
        <v>0</v>
      </c>
      <c r="T2617" s="23" t="s">
        <v>45</v>
      </c>
      <c r="U2617" s="31">
        <f>+[1]DEPURADO!I2611</f>
        <v>0</v>
      </c>
      <c r="V2617" s="30"/>
      <c r="W2617" s="23" t="s">
        <v>45</v>
      </c>
      <c r="X2617" s="31">
        <f>+[1]DEPURADO!K2611+[1]DEPURADO!L2611</f>
        <v>0</v>
      </c>
      <c r="Y2617" s="23" t="s">
        <v>45</v>
      </c>
      <c r="Z2617" s="31">
        <f t="shared" si="28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85"/>
        <v>0</v>
      </c>
      <c r="AH2617" s="30">
        <v>0</v>
      </c>
      <c r="AI2617" s="30">
        <f>+[1]DEPURADO!G2611</f>
        <v>0</v>
      </c>
      <c r="AJ2617" s="32"/>
      <c r="AK2617" s="33"/>
    </row>
    <row r="2618" spans="1:37" s="34" customFormat="1" hidden="1" x14ac:dyDescent="0.25">
      <c r="A2618" s="23">
        <f t="shared" si="286"/>
        <v>2610</v>
      </c>
      <c r="B2618" s="24" t="s">
        <v>44</v>
      </c>
      <c r="C2618" s="23">
        <f>+[1]DEPURADO!A2612</f>
        <v>0</v>
      </c>
      <c r="D2618" s="23">
        <f>+[1]DEPURADO!B2612</f>
        <v>0</v>
      </c>
      <c r="E2618" s="25">
        <f>+[1]DEPURADO!C2612</f>
        <v>0</v>
      </c>
      <c r="F2618" s="26" t="str">
        <f>+IF([1]DEPURADO!D2612&gt;1,[1]DEPURADO!D2612," ")</f>
        <v xml:space="preserve"> </v>
      </c>
      <c r="G2618" s="27">
        <f>[1]DEPURADO!F2612</f>
        <v>0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80"/>
        <v>0</v>
      </c>
      <c r="O2618" s="28">
        <f t="shared" si="281"/>
        <v>0</v>
      </c>
      <c r="P2618" s="24">
        <f>IF([1]DEPURADO!H2612&gt;1,0,[1]DEPURADO!B2612)</f>
        <v>0</v>
      </c>
      <c r="Q2618" s="30">
        <f t="shared" si="282"/>
        <v>0</v>
      </c>
      <c r="R2618" s="31">
        <f t="shared" si="283"/>
        <v>0</v>
      </c>
      <c r="S2618" s="31">
        <f>+[1]DEPURADO!J2612</f>
        <v>0</v>
      </c>
      <c r="T2618" s="23" t="s">
        <v>45</v>
      </c>
      <c r="U2618" s="31">
        <f>+[1]DEPURADO!I2612</f>
        <v>0</v>
      </c>
      <c r="V2618" s="30"/>
      <c r="W2618" s="23" t="s">
        <v>45</v>
      </c>
      <c r="X2618" s="31">
        <f>+[1]DEPURADO!K2612+[1]DEPURADO!L2612</f>
        <v>0</v>
      </c>
      <c r="Y2618" s="23" t="s">
        <v>45</v>
      </c>
      <c r="Z2618" s="31">
        <f t="shared" si="28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85"/>
        <v>0</v>
      </c>
      <c r="AH2618" s="30">
        <v>0</v>
      </c>
      <c r="AI2618" s="30">
        <f>+[1]DEPURADO!G2612</f>
        <v>0</v>
      </c>
      <c r="AJ2618" s="32"/>
      <c r="AK2618" s="33"/>
    </row>
    <row r="2619" spans="1:37" s="34" customFormat="1" hidden="1" x14ac:dyDescent="0.25">
      <c r="A2619" s="23">
        <f t="shared" si="286"/>
        <v>2611</v>
      </c>
      <c r="B2619" s="24" t="s">
        <v>44</v>
      </c>
      <c r="C2619" s="23">
        <f>+[1]DEPURADO!A2613</f>
        <v>0</v>
      </c>
      <c r="D2619" s="23">
        <f>+[1]DEPURADO!B2613</f>
        <v>0</v>
      </c>
      <c r="E2619" s="25">
        <f>+[1]DEPURADO!C2613</f>
        <v>0</v>
      </c>
      <c r="F2619" s="26" t="str">
        <f>+IF([1]DEPURADO!D2613&gt;1,[1]DEPURADO!D2613," ")</f>
        <v xml:space="preserve"> </v>
      </c>
      <c r="G2619" s="27">
        <f>[1]DEPURADO!F2613</f>
        <v>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80"/>
        <v>0</v>
      </c>
      <c r="O2619" s="28">
        <f t="shared" si="281"/>
        <v>0</v>
      </c>
      <c r="P2619" s="24">
        <f>IF([1]DEPURADO!H2613&gt;1,0,[1]DEPURADO!B2613)</f>
        <v>0</v>
      </c>
      <c r="Q2619" s="30">
        <f t="shared" si="282"/>
        <v>0</v>
      </c>
      <c r="R2619" s="31">
        <f t="shared" si="283"/>
        <v>0</v>
      </c>
      <c r="S2619" s="31">
        <f>+[1]DEPURADO!J2613</f>
        <v>0</v>
      </c>
      <c r="T2619" s="23" t="s">
        <v>45</v>
      </c>
      <c r="U2619" s="31">
        <f>+[1]DEPURADO!I2613</f>
        <v>0</v>
      </c>
      <c r="V2619" s="30"/>
      <c r="W2619" s="23" t="s">
        <v>45</v>
      </c>
      <c r="X2619" s="31">
        <f>+[1]DEPURADO!K2613+[1]DEPURADO!L2613</f>
        <v>0</v>
      </c>
      <c r="Y2619" s="23" t="s">
        <v>45</v>
      </c>
      <c r="Z2619" s="31">
        <f t="shared" si="28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85"/>
        <v>0</v>
      </c>
      <c r="AH2619" s="30">
        <v>0</v>
      </c>
      <c r="AI2619" s="30">
        <f>+[1]DEPURADO!G2613</f>
        <v>0</v>
      </c>
      <c r="AJ2619" s="32"/>
      <c r="AK2619" s="33"/>
    </row>
    <row r="2620" spans="1:37" s="34" customFormat="1" hidden="1" x14ac:dyDescent="0.25">
      <c r="A2620" s="23">
        <f t="shared" si="286"/>
        <v>2612</v>
      </c>
      <c r="B2620" s="24" t="s">
        <v>44</v>
      </c>
      <c r="C2620" s="23">
        <f>+[1]DEPURADO!A2614</f>
        <v>0</v>
      </c>
      <c r="D2620" s="23">
        <f>+[1]DEPURADO!B2614</f>
        <v>0</v>
      </c>
      <c r="E2620" s="25">
        <f>+[1]DEPURADO!C2614</f>
        <v>0</v>
      </c>
      <c r="F2620" s="26" t="str">
        <f>+IF([1]DEPURADO!D2614&gt;1,[1]DEPURADO!D2614," ")</f>
        <v xml:space="preserve"> </v>
      </c>
      <c r="G2620" s="27">
        <f>[1]DEPURADO!F2614</f>
        <v>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80"/>
        <v>0</v>
      </c>
      <c r="O2620" s="28">
        <f t="shared" si="281"/>
        <v>0</v>
      </c>
      <c r="P2620" s="24">
        <f>IF([1]DEPURADO!H2614&gt;1,0,[1]DEPURADO!B2614)</f>
        <v>0</v>
      </c>
      <c r="Q2620" s="30">
        <f t="shared" si="282"/>
        <v>0</v>
      </c>
      <c r="R2620" s="31">
        <f t="shared" si="283"/>
        <v>0</v>
      </c>
      <c r="S2620" s="31">
        <f>+[1]DEPURADO!J2614</f>
        <v>0</v>
      </c>
      <c r="T2620" s="23" t="s">
        <v>45</v>
      </c>
      <c r="U2620" s="31">
        <f>+[1]DEPURADO!I2614</f>
        <v>0</v>
      </c>
      <c r="V2620" s="30"/>
      <c r="W2620" s="23" t="s">
        <v>45</v>
      </c>
      <c r="X2620" s="31">
        <f>+[1]DEPURADO!K2614+[1]DEPURADO!L2614</f>
        <v>0</v>
      </c>
      <c r="Y2620" s="23" t="s">
        <v>45</v>
      </c>
      <c r="Z2620" s="31">
        <f t="shared" si="28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85"/>
        <v>0</v>
      </c>
      <c r="AH2620" s="30">
        <v>0</v>
      </c>
      <c r="AI2620" s="30">
        <f>+[1]DEPURADO!G2614</f>
        <v>0</v>
      </c>
      <c r="AJ2620" s="32"/>
      <c r="AK2620" s="33"/>
    </row>
    <row r="2621" spans="1:37" s="34" customFormat="1" hidden="1" x14ac:dyDescent="0.25">
      <c r="A2621" s="23">
        <f t="shared" si="286"/>
        <v>2613</v>
      </c>
      <c r="B2621" s="24" t="s">
        <v>44</v>
      </c>
      <c r="C2621" s="23">
        <f>+[1]DEPURADO!A2615</f>
        <v>0</v>
      </c>
      <c r="D2621" s="23">
        <f>+[1]DEPURADO!B2615</f>
        <v>0</v>
      </c>
      <c r="E2621" s="25">
        <f>+[1]DEPURADO!C2615</f>
        <v>0</v>
      </c>
      <c r="F2621" s="26" t="str">
        <f>+IF([1]DEPURADO!D2615&gt;1,[1]DEPURADO!D2615," ")</f>
        <v xml:space="preserve"> </v>
      </c>
      <c r="G2621" s="27">
        <f>[1]DEPURADO!F2615</f>
        <v>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80"/>
        <v>0</v>
      </c>
      <c r="O2621" s="28">
        <f t="shared" si="281"/>
        <v>0</v>
      </c>
      <c r="P2621" s="24">
        <f>IF([1]DEPURADO!H2615&gt;1,0,[1]DEPURADO!B2615)</f>
        <v>0</v>
      </c>
      <c r="Q2621" s="30">
        <f t="shared" si="282"/>
        <v>0</v>
      </c>
      <c r="R2621" s="31">
        <f t="shared" si="283"/>
        <v>0</v>
      </c>
      <c r="S2621" s="31">
        <f>+[1]DEPURADO!J2615</f>
        <v>0</v>
      </c>
      <c r="T2621" s="23" t="s">
        <v>45</v>
      </c>
      <c r="U2621" s="31">
        <f>+[1]DEPURADO!I2615</f>
        <v>0</v>
      </c>
      <c r="V2621" s="30"/>
      <c r="W2621" s="23" t="s">
        <v>45</v>
      </c>
      <c r="X2621" s="31">
        <f>+[1]DEPURADO!K2615+[1]DEPURADO!L2615</f>
        <v>0</v>
      </c>
      <c r="Y2621" s="23" t="s">
        <v>45</v>
      </c>
      <c r="Z2621" s="31">
        <f t="shared" si="28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85"/>
        <v>0</v>
      </c>
      <c r="AH2621" s="30">
        <v>0</v>
      </c>
      <c r="AI2621" s="30">
        <f>+[1]DEPURADO!G2615</f>
        <v>0</v>
      </c>
      <c r="AJ2621" s="32"/>
      <c r="AK2621" s="33"/>
    </row>
    <row r="2622" spans="1:37" s="34" customFormat="1" hidden="1" x14ac:dyDescent="0.25">
      <c r="A2622" s="23">
        <f t="shared" si="286"/>
        <v>2614</v>
      </c>
      <c r="B2622" s="24" t="s">
        <v>44</v>
      </c>
      <c r="C2622" s="23">
        <f>+[1]DEPURADO!A2616</f>
        <v>0</v>
      </c>
      <c r="D2622" s="23">
        <f>+[1]DEPURADO!B2616</f>
        <v>0</v>
      </c>
      <c r="E2622" s="25">
        <f>+[1]DEPURADO!C2616</f>
        <v>0</v>
      </c>
      <c r="F2622" s="26" t="str">
        <f>+IF([1]DEPURADO!D2616&gt;1,[1]DEPURADO!D2616," ")</f>
        <v xml:space="preserve"> </v>
      </c>
      <c r="G2622" s="27">
        <f>[1]DEPURADO!F2616</f>
        <v>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80"/>
        <v>0</v>
      </c>
      <c r="O2622" s="28">
        <f t="shared" si="281"/>
        <v>0</v>
      </c>
      <c r="P2622" s="24">
        <f>IF([1]DEPURADO!H2616&gt;1,0,[1]DEPURADO!B2616)</f>
        <v>0</v>
      </c>
      <c r="Q2622" s="30">
        <f t="shared" si="282"/>
        <v>0</v>
      </c>
      <c r="R2622" s="31">
        <f t="shared" si="283"/>
        <v>0</v>
      </c>
      <c r="S2622" s="31">
        <f>+[1]DEPURADO!J2616</f>
        <v>0</v>
      </c>
      <c r="T2622" s="23" t="s">
        <v>45</v>
      </c>
      <c r="U2622" s="31">
        <f>+[1]DEPURADO!I2616</f>
        <v>0</v>
      </c>
      <c r="V2622" s="30"/>
      <c r="W2622" s="23" t="s">
        <v>45</v>
      </c>
      <c r="X2622" s="31">
        <f>+[1]DEPURADO!K2616+[1]DEPURADO!L2616</f>
        <v>0</v>
      </c>
      <c r="Y2622" s="23" t="s">
        <v>45</v>
      </c>
      <c r="Z2622" s="31">
        <f t="shared" si="28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85"/>
        <v>0</v>
      </c>
      <c r="AH2622" s="30">
        <v>0</v>
      </c>
      <c r="AI2622" s="30">
        <f>+[1]DEPURADO!G2616</f>
        <v>0</v>
      </c>
      <c r="AJ2622" s="32"/>
      <c r="AK2622" s="33"/>
    </row>
    <row r="2623" spans="1:37" s="34" customFormat="1" hidden="1" x14ac:dyDescent="0.25">
      <c r="A2623" s="23">
        <f t="shared" si="286"/>
        <v>2615</v>
      </c>
      <c r="B2623" s="24" t="s">
        <v>44</v>
      </c>
      <c r="C2623" s="23">
        <f>+[1]DEPURADO!A2617</f>
        <v>0</v>
      </c>
      <c r="D2623" s="23">
        <f>+[1]DEPURADO!B2617</f>
        <v>0</v>
      </c>
      <c r="E2623" s="25">
        <f>+[1]DEPURADO!C2617</f>
        <v>0</v>
      </c>
      <c r="F2623" s="26" t="str">
        <f>+IF([1]DEPURADO!D2617&gt;1,[1]DEPURADO!D2617," ")</f>
        <v xml:space="preserve"> </v>
      </c>
      <c r="G2623" s="27">
        <f>[1]DEPURADO!F2617</f>
        <v>0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80"/>
        <v>0</v>
      </c>
      <c r="O2623" s="28">
        <f t="shared" si="281"/>
        <v>0</v>
      </c>
      <c r="P2623" s="24">
        <f>IF([1]DEPURADO!H2617&gt;1,0,[1]DEPURADO!B2617)</f>
        <v>0</v>
      </c>
      <c r="Q2623" s="30">
        <f t="shared" si="282"/>
        <v>0</v>
      </c>
      <c r="R2623" s="31">
        <f t="shared" si="283"/>
        <v>0</v>
      </c>
      <c r="S2623" s="31">
        <f>+[1]DEPURADO!J2617</f>
        <v>0</v>
      </c>
      <c r="T2623" s="23" t="s">
        <v>45</v>
      </c>
      <c r="U2623" s="31">
        <f>+[1]DEPURADO!I2617</f>
        <v>0</v>
      </c>
      <c r="V2623" s="30"/>
      <c r="W2623" s="23" t="s">
        <v>45</v>
      </c>
      <c r="X2623" s="31">
        <f>+[1]DEPURADO!K2617+[1]DEPURADO!L2617</f>
        <v>0</v>
      </c>
      <c r="Y2623" s="23" t="s">
        <v>45</v>
      </c>
      <c r="Z2623" s="31">
        <f t="shared" si="28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85"/>
        <v>0</v>
      </c>
      <c r="AH2623" s="30">
        <v>0</v>
      </c>
      <c r="AI2623" s="30">
        <f>+[1]DEPURADO!G2617</f>
        <v>0</v>
      </c>
      <c r="AJ2623" s="32"/>
      <c r="AK2623" s="33"/>
    </row>
    <row r="2624" spans="1:37" s="34" customFormat="1" hidden="1" x14ac:dyDescent="0.25">
      <c r="A2624" s="23">
        <f t="shared" si="286"/>
        <v>2616</v>
      </c>
      <c r="B2624" s="24" t="s">
        <v>44</v>
      </c>
      <c r="C2624" s="23">
        <f>+[1]DEPURADO!A2618</f>
        <v>0</v>
      </c>
      <c r="D2624" s="23">
        <f>+[1]DEPURADO!B2618</f>
        <v>0</v>
      </c>
      <c r="E2624" s="25">
        <f>+[1]DEPURADO!C2618</f>
        <v>0</v>
      </c>
      <c r="F2624" s="26" t="str">
        <f>+IF([1]DEPURADO!D2618&gt;1,[1]DEPURADO!D2618," ")</f>
        <v xml:space="preserve"> </v>
      </c>
      <c r="G2624" s="27">
        <f>[1]DEPURADO!F2618</f>
        <v>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80"/>
        <v>0</v>
      </c>
      <c r="O2624" s="28">
        <f t="shared" si="281"/>
        <v>0</v>
      </c>
      <c r="P2624" s="24">
        <f>IF([1]DEPURADO!H2618&gt;1,0,[1]DEPURADO!B2618)</f>
        <v>0</v>
      </c>
      <c r="Q2624" s="30">
        <f t="shared" si="282"/>
        <v>0</v>
      </c>
      <c r="R2624" s="31">
        <f t="shared" si="283"/>
        <v>0</v>
      </c>
      <c r="S2624" s="31">
        <f>+[1]DEPURADO!J2618</f>
        <v>0</v>
      </c>
      <c r="T2624" s="23" t="s">
        <v>45</v>
      </c>
      <c r="U2624" s="31">
        <f>+[1]DEPURADO!I2618</f>
        <v>0</v>
      </c>
      <c r="V2624" s="30"/>
      <c r="W2624" s="23" t="s">
        <v>45</v>
      </c>
      <c r="X2624" s="31">
        <f>+[1]DEPURADO!K2618+[1]DEPURADO!L2618</f>
        <v>0</v>
      </c>
      <c r="Y2624" s="23" t="s">
        <v>45</v>
      </c>
      <c r="Z2624" s="31">
        <f t="shared" si="28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85"/>
        <v>0</v>
      </c>
      <c r="AH2624" s="30">
        <v>0</v>
      </c>
      <c r="AI2624" s="30">
        <f>+[1]DEPURADO!G2618</f>
        <v>0</v>
      </c>
      <c r="AJ2624" s="32"/>
      <c r="AK2624" s="33"/>
    </row>
    <row r="2625" spans="1:37" s="34" customFormat="1" hidden="1" x14ac:dyDescent="0.25">
      <c r="A2625" s="23">
        <f t="shared" si="286"/>
        <v>2617</v>
      </c>
      <c r="B2625" s="24" t="s">
        <v>44</v>
      </c>
      <c r="C2625" s="23">
        <f>+[1]DEPURADO!A2619</f>
        <v>0</v>
      </c>
      <c r="D2625" s="23">
        <f>+[1]DEPURADO!B2619</f>
        <v>0</v>
      </c>
      <c r="E2625" s="25">
        <f>+[1]DEPURADO!C2619</f>
        <v>0</v>
      </c>
      <c r="F2625" s="26" t="str">
        <f>+IF([1]DEPURADO!D2619&gt;1,[1]DEPURADO!D2619," ")</f>
        <v xml:space="preserve"> </v>
      </c>
      <c r="G2625" s="27">
        <f>[1]DEPURADO!F2619</f>
        <v>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80"/>
        <v>0</v>
      </c>
      <c r="O2625" s="28">
        <f t="shared" si="281"/>
        <v>0</v>
      </c>
      <c r="P2625" s="24">
        <f>IF([1]DEPURADO!H2619&gt;1,0,[1]DEPURADO!B2619)</f>
        <v>0</v>
      </c>
      <c r="Q2625" s="30">
        <f t="shared" si="282"/>
        <v>0</v>
      </c>
      <c r="R2625" s="31">
        <f t="shared" si="283"/>
        <v>0</v>
      </c>
      <c r="S2625" s="31">
        <f>+[1]DEPURADO!J2619</f>
        <v>0</v>
      </c>
      <c r="T2625" s="23" t="s">
        <v>45</v>
      </c>
      <c r="U2625" s="31">
        <f>+[1]DEPURADO!I2619</f>
        <v>0</v>
      </c>
      <c r="V2625" s="30"/>
      <c r="W2625" s="23" t="s">
        <v>45</v>
      </c>
      <c r="X2625" s="31">
        <f>+[1]DEPURADO!K2619+[1]DEPURADO!L2619</f>
        <v>0</v>
      </c>
      <c r="Y2625" s="23" t="s">
        <v>45</v>
      </c>
      <c r="Z2625" s="31">
        <f t="shared" si="28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85"/>
        <v>0</v>
      </c>
      <c r="AH2625" s="30">
        <v>0</v>
      </c>
      <c r="AI2625" s="30">
        <f>+[1]DEPURADO!G2619</f>
        <v>0</v>
      </c>
      <c r="AJ2625" s="32"/>
      <c r="AK2625" s="33"/>
    </row>
    <row r="2626" spans="1:37" s="34" customFormat="1" hidden="1" x14ac:dyDescent="0.25">
      <c r="A2626" s="23">
        <f t="shared" si="286"/>
        <v>2618</v>
      </c>
      <c r="B2626" s="24" t="s">
        <v>44</v>
      </c>
      <c r="C2626" s="23">
        <f>+[1]DEPURADO!A2620</f>
        <v>0</v>
      </c>
      <c r="D2626" s="23">
        <f>+[1]DEPURADO!B2620</f>
        <v>0</v>
      </c>
      <c r="E2626" s="25">
        <f>+[1]DEPURADO!C2620</f>
        <v>0</v>
      </c>
      <c r="F2626" s="26" t="str">
        <f>+IF([1]DEPURADO!D2620&gt;1,[1]DEPURADO!D2620," ")</f>
        <v xml:space="preserve"> </v>
      </c>
      <c r="G2626" s="27">
        <f>[1]DEPURADO!F2620</f>
        <v>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80"/>
        <v>0</v>
      </c>
      <c r="O2626" s="28">
        <f t="shared" si="281"/>
        <v>0</v>
      </c>
      <c r="P2626" s="24">
        <f>IF([1]DEPURADO!H2620&gt;1,0,[1]DEPURADO!B2620)</f>
        <v>0</v>
      </c>
      <c r="Q2626" s="30">
        <f t="shared" si="282"/>
        <v>0</v>
      </c>
      <c r="R2626" s="31">
        <f t="shared" si="283"/>
        <v>0</v>
      </c>
      <c r="S2626" s="31">
        <f>+[1]DEPURADO!J2620</f>
        <v>0</v>
      </c>
      <c r="T2626" s="23" t="s">
        <v>45</v>
      </c>
      <c r="U2626" s="31">
        <f>+[1]DEPURADO!I2620</f>
        <v>0</v>
      </c>
      <c r="V2626" s="30"/>
      <c r="W2626" s="23" t="s">
        <v>45</v>
      </c>
      <c r="X2626" s="31">
        <f>+[1]DEPURADO!K2620+[1]DEPURADO!L2620</f>
        <v>0</v>
      </c>
      <c r="Y2626" s="23" t="s">
        <v>45</v>
      </c>
      <c r="Z2626" s="31">
        <f t="shared" si="28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85"/>
        <v>0</v>
      </c>
      <c r="AH2626" s="30">
        <v>0</v>
      </c>
      <c r="AI2626" s="30">
        <f>+[1]DEPURADO!G2620</f>
        <v>0</v>
      </c>
      <c r="AJ2626" s="32"/>
      <c r="AK2626" s="33"/>
    </row>
    <row r="2627" spans="1:37" s="34" customFormat="1" hidden="1" x14ac:dyDescent="0.25">
      <c r="A2627" s="23">
        <f t="shared" si="286"/>
        <v>2619</v>
      </c>
      <c r="B2627" s="24" t="s">
        <v>44</v>
      </c>
      <c r="C2627" s="23">
        <f>+[1]DEPURADO!A2621</f>
        <v>0</v>
      </c>
      <c r="D2627" s="23">
        <f>+[1]DEPURADO!B2621</f>
        <v>0</v>
      </c>
      <c r="E2627" s="25">
        <f>+[1]DEPURADO!C2621</f>
        <v>0</v>
      </c>
      <c r="F2627" s="26" t="str">
        <f>+IF([1]DEPURADO!D2621&gt;1,[1]DEPURADO!D2621," ")</f>
        <v xml:space="preserve"> </v>
      </c>
      <c r="G2627" s="27">
        <f>[1]DEPURADO!F2621</f>
        <v>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80"/>
        <v>0</v>
      </c>
      <c r="O2627" s="28">
        <f t="shared" si="281"/>
        <v>0</v>
      </c>
      <c r="P2627" s="24">
        <f>IF([1]DEPURADO!H2621&gt;1,0,[1]DEPURADO!B2621)</f>
        <v>0</v>
      </c>
      <c r="Q2627" s="30">
        <f t="shared" si="282"/>
        <v>0</v>
      </c>
      <c r="R2627" s="31">
        <f t="shared" si="283"/>
        <v>0</v>
      </c>
      <c r="S2627" s="31">
        <f>+[1]DEPURADO!J2621</f>
        <v>0</v>
      </c>
      <c r="T2627" s="23" t="s">
        <v>45</v>
      </c>
      <c r="U2627" s="31">
        <f>+[1]DEPURADO!I2621</f>
        <v>0</v>
      </c>
      <c r="V2627" s="30"/>
      <c r="W2627" s="23" t="s">
        <v>45</v>
      </c>
      <c r="X2627" s="31">
        <f>+[1]DEPURADO!K2621+[1]DEPURADO!L2621</f>
        <v>0</v>
      </c>
      <c r="Y2627" s="23" t="s">
        <v>45</v>
      </c>
      <c r="Z2627" s="31">
        <f t="shared" si="28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85"/>
        <v>0</v>
      </c>
      <c r="AH2627" s="30">
        <v>0</v>
      </c>
      <c r="AI2627" s="30">
        <f>+[1]DEPURADO!G2621</f>
        <v>0</v>
      </c>
      <c r="AJ2627" s="32"/>
      <c r="AK2627" s="33"/>
    </row>
    <row r="2628" spans="1:37" s="34" customFormat="1" hidden="1" x14ac:dyDescent="0.25">
      <c r="A2628" s="23">
        <f t="shared" si="286"/>
        <v>2620</v>
      </c>
      <c r="B2628" s="24" t="s">
        <v>44</v>
      </c>
      <c r="C2628" s="23">
        <f>+[1]DEPURADO!A2622</f>
        <v>0</v>
      </c>
      <c r="D2628" s="23">
        <f>+[1]DEPURADO!B2622</f>
        <v>0</v>
      </c>
      <c r="E2628" s="25">
        <f>+[1]DEPURADO!C2622</f>
        <v>0</v>
      </c>
      <c r="F2628" s="26" t="str">
        <f>+IF([1]DEPURADO!D2622&gt;1,[1]DEPURADO!D2622," ")</f>
        <v xml:space="preserve"> </v>
      </c>
      <c r="G2628" s="27">
        <f>[1]DEPURADO!F2622</f>
        <v>0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80"/>
        <v>0</v>
      </c>
      <c r="O2628" s="28">
        <f t="shared" si="281"/>
        <v>0</v>
      </c>
      <c r="P2628" s="24">
        <f>IF([1]DEPURADO!H2622&gt;1,0,[1]DEPURADO!B2622)</f>
        <v>0</v>
      </c>
      <c r="Q2628" s="30">
        <f t="shared" si="282"/>
        <v>0</v>
      </c>
      <c r="R2628" s="31">
        <f t="shared" si="283"/>
        <v>0</v>
      </c>
      <c r="S2628" s="31">
        <f>+[1]DEPURADO!J2622</f>
        <v>0</v>
      </c>
      <c r="T2628" s="23" t="s">
        <v>45</v>
      </c>
      <c r="U2628" s="31">
        <f>+[1]DEPURADO!I2622</f>
        <v>0</v>
      </c>
      <c r="V2628" s="30"/>
      <c r="W2628" s="23" t="s">
        <v>45</v>
      </c>
      <c r="X2628" s="31">
        <f>+[1]DEPURADO!K2622+[1]DEPURADO!L2622</f>
        <v>0</v>
      </c>
      <c r="Y2628" s="23" t="s">
        <v>45</v>
      </c>
      <c r="Z2628" s="31">
        <f t="shared" si="28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85"/>
        <v>0</v>
      </c>
      <c r="AH2628" s="30">
        <v>0</v>
      </c>
      <c r="AI2628" s="30">
        <f>+[1]DEPURADO!G2622</f>
        <v>0</v>
      </c>
      <c r="AJ2628" s="32"/>
      <c r="AK2628" s="33"/>
    </row>
    <row r="2629" spans="1:37" s="34" customFormat="1" hidden="1" x14ac:dyDescent="0.25">
      <c r="A2629" s="23">
        <f t="shared" si="286"/>
        <v>2621</v>
      </c>
      <c r="B2629" s="24" t="s">
        <v>44</v>
      </c>
      <c r="C2629" s="23">
        <f>+[1]DEPURADO!A2623</f>
        <v>0</v>
      </c>
      <c r="D2629" s="23">
        <f>+[1]DEPURADO!B2623</f>
        <v>0</v>
      </c>
      <c r="E2629" s="25">
        <f>+[1]DEPURADO!C2623</f>
        <v>0</v>
      </c>
      <c r="F2629" s="26" t="str">
        <f>+IF([1]DEPURADO!D2623&gt;1,[1]DEPURADO!D2623," ")</f>
        <v xml:space="preserve"> </v>
      </c>
      <c r="G2629" s="27">
        <f>[1]DEPURADO!F2623</f>
        <v>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80"/>
        <v>0</v>
      </c>
      <c r="O2629" s="28">
        <f t="shared" si="281"/>
        <v>0</v>
      </c>
      <c r="P2629" s="24">
        <f>IF([1]DEPURADO!H2623&gt;1,0,[1]DEPURADO!B2623)</f>
        <v>0</v>
      </c>
      <c r="Q2629" s="30">
        <f t="shared" si="282"/>
        <v>0</v>
      </c>
      <c r="R2629" s="31">
        <f t="shared" si="283"/>
        <v>0</v>
      </c>
      <c r="S2629" s="31">
        <f>+[1]DEPURADO!J2623</f>
        <v>0</v>
      </c>
      <c r="T2629" s="23" t="s">
        <v>45</v>
      </c>
      <c r="U2629" s="31">
        <f>+[1]DEPURADO!I2623</f>
        <v>0</v>
      </c>
      <c r="V2629" s="30"/>
      <c r="W2629" s="23" t="s">
        <v>45</v>
      </c>
      <c r="X2629" s="31">
        <f>+[1]DEPURADO!K2623+[1]DEPURADO!L2623</f>
        <v>0</v>
      </c>
      <c r="Y2629" s="23" t="s">
        <v>45</v>
      </c>
      <c r="Z2629" s="31">
        <f t="shared" si="28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85"/>
        <v>0</v>
      </c>
      <c r="AH2629" s="30">
        <v>0</v>
      </c>
      <c r="AI2629" s="30">
        <f>+[1]DEPURADO!G2623</f>
        <v>0</v>
      </c>
      <c r="AJ2629" s="32"/>
      <c r="AK2629" s="33"/>
    </row>
    <row r="2630" spans="1:37" s="34" customFormat="1" hidden="1" x14ac:dyDescent="0.25">
      <c r="A2630" s="23">
        <f t="shared" si="286"/>
        <v>2622</v>
      </c>
      <c r="B2630" s="24" t="s">
        <v>44</v>
      </c>
      <c r="C2630" s="23">
        <f>+[1]DEPURADO!A2624</f>
        <v>0</v>
      </c>
      <c r="D2630" s="23">
        <f>+[1]DEPURADO!B2624</f>
        <v>0</v>
      </c>
      <c r="E2630" s="25">
        <f>+[1]DEPURADO!C2624</f>
        <v>0</v>
      </c>
      <c r="F2630" s="26" t="str">
        <f>+IF([1]DEPURADO!D2624&gt;1,[1]DEPURADO!D2624," ")</f>
        <v xml:space="preserve"> </v>
      </c>
      <c r="G2630" s="27">
        <f>[1]DEPURADO!F2624</f>
        <v>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80"/>
        <v>0</v>
      </c>
      <c r="O2630" s="28">
        <f t="shared" si="281"/>
        <v>0</v>
      </c>
      <c r="P2630" s="24">
        <f>IF([1]DEPURADO!H2624&gt;1,0,[1]DEPURADO!B2624)</f>
        <v>0</v>
      </c>
      <c r="Q2630" s="30">
        <f t="shared" si="282"/>
        <v>0</v>
      </c>
      <c r="R2630" s="31">
        <f t="shared" si="283"/>
        <v>0</v>
      </c>
      <c r="S2630" s="31">
        <f>+[1]DEPURADO!J2624</f>
        <v>0</v>
      </c>
      <c r="T2630" s="23" t="s">
        <v>45</v>
      </c>
      <c r="U2630" s="31">
        <f>+[1]DEPURADO!I2624</f>
        <v>0</v>
      </c>
      <c r="V2630" s="30"/>
      <c r="W2630" s="23" t="s">
        <v>45</v>
      </c>
      <c r="X2630" s="31">
        <f>+[1]DEPURADO!K2624+[1]DEPURADO!L2624</f>
        <v>0</v>
      </c>
      <c r="Y2630" s="23" t="s">
        <v>45</v>
      </c>
      <c r="Z2630" s="31">
        <f t="shared" si="28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85"/>
        <v>0</v>
      </c>
      <c r="AH2630" s="30">
        <v>0</v>
      </c>
      <c r="AI2630" s="30">
        <f>+[1]DEPURADO!G2624</f>
        <v>0</v>
      </c>
      <c r="AJ2630" s="32"/>
      <c r="AK2630" s="33"/>
    </row>
    <row r="2631" spans="1:37" s="34" customFormat="1" hidden="1" x14ac:dyDescent="0.25">
      <c r="A2631" s="23">
        <f t="shared" si="286"/>
        <v>2623</v>
      </c>
      <c r="B2631" s="24" t="s">
        <v>44</v>
      </c>
      <c r="C2631" s="23">
        <f>+[1]DEPURADO!A2625</f>
        <v>0</v>
      </c>
      <c r="D2631" s="23">
        <f>+[1]DEPURADO!B2625</f>
        <v>0</v>
      </c>
      <c r="E2631" s="25">
        <f>+[1]DEPURADO!C2625</f>
        <v>0</v>
      </c>
      <c r="F2631" s="26" t="str">
        <f>+IF([1]DEPURADO!D2625&gt;1,[1]DEPURADO!D2625," ")</f>
        <v xml:space="preserve"> </v>
      </c>
      <c r="G2631" s="27">
        <f>[1]DEPURADO!F2625</f>
        <v>0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80"/>
        <v>0</v>
      </c>
      <c r="O2631" s="28">
        <f t="shared" si="281"/>
        <v>0</v>
      </c>
      <c r="P2631" s="24">
        <f>IF([1]DEPURADO!H2625&gt;1,0,[1]DEPURADO!B2625)</f>
        <v>0</v>
      </c>
      <c r="Q2631" s="30">
        <f t="shared" si="282"/>
        <v>0</v>
      </c>
      <c r="R2631" s="31">
        <f t="shared" si="283"/>
        <v>0</v>
      </c>
      <c r="S2631" s="31">
        <f>+[1]DEPURADO!J2625</f>
        <v>0</v>
      </c>
      <c r="T2631" s="23" t="s">
        <v>45</v>
      </c>
      <c r="U2631" s="31">
        <f>+[1]DEPURADO!I2625</f>
        <v>0</v>
      </c>
      <c r="V2631" s="30"/>
      <c r="W2631" s="23" t="s">
        <v>45</v>
      </c>
      <c r="X2631" s="31">
        <f>+[1]DEPURADO!K2625+[1]DEPURADO!L2625</f>
        <v>0</v>
      </c>
      <c r="Y2631" s="23" t="s">
        <v>45</v>
      </c>
      <c r="Z2631" s="31">
        <f t="shared" si="28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85"/>
        <v>0</v>
      </c>
      <c r="AH2631" s="30">
        <v>0</v>
      </c>
      <c r="AI2631" s="30">
        <f>+[1]DEPURADO!G2625</f>
        <v>0</v>
      </c>
      <c r="AJ2631" s="32"/>
      <c r="AK2631" s="33"/>
    </row>
    <row r="2632" spans="1:37" s="34" customFormat="1" hidden="1" x14ac:dyDescent="0.25">
      <c r="A2632" s="23">
        <f t="shared" si="286"/>
        <v>2624</v>
      </c>
      <c r="B2632" s="24" t="s">
        <v>44</v>
      </c>
      <c r="C2632" s="23">
        <f>+[1]DEPURADO!A2626</f>
        <v>0</v>
      </c>
      <c r="D2632" s="23">
        <f>+[1]DEPURADO!B2626</f>
        <v>0</v>
      </c>
      <c r="E2632" s="25">
        <f>+[1]DEPURADO!C2626</f>
        <v>0</v>
      </c>
      <c r="F2632" s="26" t="str">
        <f>+IF([1]DEPURADO!D2626&gt;1,[1]DEPURADO!D2626," ")</f>
        <v xml:space="preserve"> </v>
      </c>
      <c r="G2632" s="27">
        <f>[1]DEPURADO!F2626</f>
        <v>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80"/>
        <v>0</v>
      </c>
      <c r="O2632" s="28">
        <f t="shared" si="281"/>
        <v>0</v>
      </c>
      <c r="P2632" s="24">
        <f>IF([1]DEPURADO!H2626&gt;1,0,[1]DEPURADO!B2626)</f>
        <v>0</v>
      </c>
      <c r="Q2632" s="30">
        <f t="shared" si="282"/>
        <v>0</v>
      </c>
      <c r="R2632" s="31">
        <f t="shared" si="283"/>
        <v>0</v>
      </c>
      <c r="S2632" s="31">
        <f>+[1]DEPURADO!J2626</f>
        <v>0</v>
      </c>
      <c r="T2632" s="23" t="s">
        <v>45</v>
      </c>
      <c r="U2632" s="31">
        <f>+[1]DEPURADO!I2626</f>
        <v>0</v>
      </c>
      <c r="V2632" s="30"/>
      <c r="W2632" s="23" t="s">
        <v>45</v>
      </c>
      <c r="X2632" s="31">
        <f>+[1]DEPURADO!K2626+[1]DEPURADO!L2626</f>
        <v>0</v>
      </c>
      <c r="Y2632" s="23" t="s">
        <v>45</v>
      </c>
      <c r="Z2632" s="31">
        <f t="shared" si="28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85"/>
        <v>0</v>
      </c>
      <c r="AH2632" s="30">
        <v>0</v>
      </c>
      <c r="AI2632" s="30">
        <f>+[1]DEPURADO!G2626</f>
        <v>0</v>
      </c>
      <c r="AJ2632" s="32"/>
      <c r="AK2632" s="33"/>
    </row>
    <row r="2633" spans="1:37" s="34" customFormat="1" hidden="1" x14ac:dyDescent="0.25">
      <c r="A2633" s="23">
        <f t="shared" si="286"/>
        <v>2625</v>
      </c>
      <c r="B2633" s="24" t="s">
        <v>44</v>
      </c>
      <c r="C2633" s="23">
        <f>+[1]DEPURADO!A2627</f>
        <v>0</v>
      </c>
      <c r="D2633" s="23">
        <f>+[1]DEPURADO!B2627</f>
        <v>0</v>
      </c>
      <c r="E2633" s="25">
        <f>+[1]DEPURADO!C2627</f>
        <v>0</v>
      </c>
      <c r="F2633" s="26" t="str">
        <f>+IF([1]DEPURADO!D2627&gt;1,[1]DEPURADO!D2627," ")</f>
        <v xml:space="preserve"> </v>
      </c>
      <c r="G2633" s="27">
        <f>[1]DEPURADO!F2627</f>
        <v>0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80"/>
        <v>0</v>
      </c>
      <c r="O2633" s="28">
        <f t="shared" si="281"/>
        <v>0</v>
      </c>
      <c r="P2633" s="24">
        <f>IF([1]DEPURADO!H2627&gt;1,0,[1]DEPURADO!B2627)</f>
        <v>0</v>
      </c>
      <c r="Q2633" s="30">
        <f t="shared" si="282"/>
        <v>0</v>
      </c>
      <c r="R2633" s="31">
        <f t="shared" si="283"/>
        <v>0</v>
      </c>
      <c r="S2633" s="31">
        <f>+[1]DEPURADO!J2627</f>
        <v>0</v>
      </c>
      <c r="T2633" s="23" t="s">
        <v>45</v>
      </c>
      <c r="U2633" s="31">
        <f>+[1]DEPURADO!I2627</f>
        <v>0</v>
      </c>
      <c r="V2633" s="30"/>
      <c r="W2633" s="23" t="s">
        <v>45</v>
      </c>
      <c r="X2633" s="31">
        <f>+[1]DEPURADO!K2627+[1]DEPURADO!L2627</f>
        <v>0</v>
      </c>
      <c r="Y2633" s="23" t="s">
        <v>45</v>
      </c>
      <c r="Z2633" s="31">
        <f t="shared" si="28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85"/>
        <v>0</v>
      </c>
      <c r="AH2633" s="30">
        <v>0</v>
      </c>
      <c r="AI2633" s="30">
        <f>+[1]DEPURADO!G2627</f>
        <v>0</v>
      </c>
      <c r="AJ2633" s="32"/>
      <c r="AK2633" s="33"/>
    </row>
    <row r="2634" spans="1:37" s="34" customFormat="1" hidden="1" x14ac:dyDescent="0.25">
      <c r="A2634" s="23">
        <f t="shared" si="286"/>
        <v>2626</v>
      </c>
      <c r="B2634" s="24" t="s">
        <v>44</v>
      </c>
      <c r="C2634" s="23">
        <f>+[1]DEPURADO!A2628</f>
        <v>0</v>
      </c>
      <c r="D2634" s="23">
        <f>+[1]DEPURADO!B2628</f>
        <v>0</v>
      </c>
      <c r="E2634" s="25">
        <f>+[1]DEPURADO!C2628</f>
        <v>0</v>
      </c>
      <c r="F2634" s="26" t="str">
        <f>+IF([1]DEPURADO!D2628&gt;1,[1]DEPURADO!D2628," ")</f>
        <v xml:space="preserve"> </v>
      </c>
      <c r="G2634" s="27">
        <f>[1]DEPURADO!F2628</f>
        <v>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ref="N2634:N2697" si="287">+SUM(J2634:M2634)</f>
        <v>0</v>
      </c>
      <c r="O2634" s="28">
        <f t="shared" ref="O2634:O2697" si="288">+G2634-I2634-N2634</f>
        <v>0</v>
      </c>
      <c r="P2634" s="24">
        <f>IF([1]DEPURADO!H2628&gt;1,0,[1]DEPURADO!B2628)</f>
        <v>0</v>
      </c>
      <c r="Q2634" s="30">
        <f t="shared" ref="Q2634:Q2697" si="289">+IF(P2634&gt;0,G2634,0)</f>
        <v>0</v>
      </c>
      <c r="R2634" s="31">
        <f t="shared" ref="R2634:R2697" si="290">IF(P2634=0,G2634,0)</f>
        <v>0</v>
      </c>
      <c r="S2634" s="31">
        <f>+[1]DEPURADO!J2628</f>
        <v>0</v>
      </c>
      <c r="T2634" s="23" t="s">
        <v>45</v>
      </c>
      <c r="U2634" s="31">
        <f>+[1]DEPURADO!I2628</f>
        <v>0</v>
      </c>
      <c r="V2634" s="30"/>
      <c r="W2634" s="23" t="s">
        <v>45</v>
      </c>
      <c r="X2634" s="31">
        <f>+[1]DEPURADO!K2628+[1]DEPURADO!L2628</f>
        <v>0</v>
      </c>
      <c r="Y2634" s="23" t="s">
        <v>45</v>
      </c>
      <c r="Z2634" s="31">
        <f t="shared" ref="Z2634:Z2697" si="291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ref="AG2634:AG2697" si="292">+G2634-I2634-N2634-R2634-Z2634-AC2634-AE2634-S2634-U2634</f>
        <v>0</v>
      </c>
      <c r="AH2634" s="30">
        <v>0</v>
      </c>
      <c r="AI2634" s="30">
        <f>+[1]DEPURADO!G2628</f>
        <v>0</v>
      </c>
      <c r="AJ2634" s="32"/>
      <c r="AK2634" s="33"/>
    </row>
    <row r="2635" spans="1:37" s="34" customFormat="1" hidden="1" x14ac:dyDescent="0.25">
      <c r="A2635" s="23">
        <f t="shared" ref="A2635:A2698" si="293">+A2634+1</f>
        <v>2627</v>
      </c>
      <c r="B2635" s="24" t="s">
        <v>44</v>
      </c>
      <c r="C2635" s="23">
        <f>+[1]DEPURADO!A2629</f>
        <v>0</v>
      </c>
      <c r="D2635" s="23">
        <f>+[1]DEPURADO!B2629</f>
        <v>0</v>
      </c>
      <c r="E2635" s="25">
        <f>+[1]DEPURADO!C2629</f>
        <v>0</v>
      </c>
      <c r="F2635" s="26" t="str">
        <f>+IF([1]DEPURADO!D2629&gt;1,[1]DEPURADO!D2629," ")</f>
        <v xml:space="preserve"> </v>
      </c>
      <c r="G2635" s="27">
        <f>[1]DEPURADO!F2629</f>
        <v>0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si="287"/>
        <v>0</v>
      </c>
      <c r="O2635" s="28">
        <f t="shared" si="288"/>
        <v>0</v>
      </c>
      <c r="P2635" s="24">
        <f>IF([1]DEPURADO!H2629&gt;1,0,[1]DEPURADO!B2629)</f>
        <v>0</v>
      </c>
      <c r="Q2635" s="30">
        <f t="shared" si="289"/>
        <v>0</v>
      </c>
      <c r="R2635" s="31">
        <f t="shared" si="290"/>
        <v>0</v>
      </c>
      <c r="S2635" s="31">
        <f>+[1]DEPURADO!J2629</f>
        <v>0</v>
      </c>
      <c r="T2635" s="23" t="s">
        <v>45</v>
      </c>
      <c r="U2635" s="31">
        <f>+[1]DEPURADO!I2629</f>
        <v>0</v>
      </c>
      <c r="V2635" s="30"/>
      <c r="W2635" s="23" t="s">
        <v>45</v>
      </c>
      <c r="X2635" s="31">
        <f>+[1]DEPURADO!K2629+[1]DEPURADO!L2629</f>
        <v>0</v>
      </c>
      <c r="Y2635" s="23" t="s">
        <v>45</v>
      </c>
      <c r="Z2635" s="31">
        <f t="shared" si="291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92"/>
        <v>0</v>
      </c>
      <c r="AH2635" s="30">
        <v>0</v>
      </c>
      <c r="AI2635" s="30">
        <f>+[1]DEPURADO!G2629</f>
        <v>0</v>
      </c>
      <c r="AJ2635" s="32"/>
      <c r="AK2635" s="33"/>
    </row>
    <row r="2636" spans="1:37" s="34" customFormat="1" hidden="1" x14ac:dyDescent="0.25">
      <c r="A2636" s="23">
        <f t="shared" si="293"/>
        <v>2628</v>
      </c>
      <c r="B2636" s="24" t="s">
        <v>44</v>
      </c>
      <c r="C2636" s="23">
        <f>+[1]DEPURADO!A2630</f>
        <v>0</v>
      </c>
      <c r="D2636" s="23">
        <f>+[1]DEPURADO!B2630</f>
        <v>0</v>
      </c>
      <c r="E2636" s="25">
        <f>+[1]DEPURADO!C2630</f>
        <v>0</v>
      </c>
      <c r="F2636" s="26" t="str">
        <f>+IF([1]DEPURADO!D2630&gt;1,[1]DEPURADO!D2630," ")</f>
        <v xml:space="preserve"> </v>
      </c>
      <c r="G2636" s="27">
        <f>[1]DEPURADO!F2630</f>
        <v>0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87"/>
        <v>0</v>
      </c>
      <c r="O2636" s="28">
        <f t="shared" si="288"/>
        <v>0</v>
      </c>
      <c r="P2636" s="24">
        <f>IF([1]DEPURADO!H2630&gt;1,0,[1]DEPURADO!B2630)</f>
        <v>0</v>
      </c>
      <c r="Q2636" s="30">
        <f t="shared" si="289"/>
        <v>0</v>
      </c>
      <c r="R2636" s="31">
        <f t="shared" si="290"/>
        <v>0</v>
      </c>
      <c r="S2636" s="31">
        <f>+[1]DEPURADO!J2630</f>
        <v>0</v>
      </c>
      <c r="T2636" s="23" t="s">
        <v>45</v>
      </c>
      <c r="U2636" s="31">
        <f>+[1]DEPURADO!I2630</f>
        <v>0</v>
      </c>
      <c r="V2636" s="30"/>
      <c r="W2636" s="23" t="s">
        <v>45</v>
      </c>
      <c r="X2636" s="31">
        <f>+[1]DEPURADO!K2630+[1]DEPURADO!L2630</f>
        <v>0</v>
      </c>
      <c r="Y2636" s="23" t="s">
        <v>45</v>
      </c>
      <c r="Z2636" s="31">
        <f t="shared" si="291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92"/>
        <v>0</v>
      </c>
      <c r="AH2636" s="30">
        <v>0</v>
      </c>
      <c r="AI2636" s="30">
        <f>+[1]DEPURADO!G2630</f>
        <v>0</v>
      </c>
      <c r="AJ2636" s="32"/>
      <c r="AK2636" s="33"/>
    </row>
    <row r="2637" spans="1:37" s="34" customFormat="1" hidden="1" x14ac:dyDescent="0.25">
      <c r="A2637" s="23">
        <f t="shared" si="293"/>
        <v>2629</v>
      </c>
      <c r="B2637" s="24" t="s">
        <v>44</v>
      </c>
      <c r="C2637" s="23">
        <f>+[1]DEPURADO!A2631</f>
        <v>0</v>
      </c>
      <c r="D2637" s="23">
        <f>+[1]DEPURADO!B2631</f>
        <v>0</v>
      </c>
      <c r="E2637" s="25">
        <f>+[1]DEPURADO!C2631</f>
        <v>0</v>
      </c>
      <c r="F2637" s="26" t="str">
        <f>+IF([1]DEPURADO!D2631&gt;1,[1]DEPURADO!D2631," ")</f>
        <v xml:space="preserve"> </v>
      </c>
      <c r="G2637" s="27">
        <f>[1]DEPURADO!F2631</f>
        <v>0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si="287"/>
        <v>0</v>
      </c>
      <c r="O2637" s="28">
        <f t="shared" si="288"/>
        <v>0</v>
      </c>
      <c r="P2637" s="24">
        <f>IF([1]DEPURADO!H2631&gt;1,0,[1]DEPURADO!B2631)</f>
        <v>0</v>
      </c>
      <c r="Q2637" s="30">
        <f t="shared" si="289"/>
        <v>0</v>
      </c>
      <c r="R2637" s="31">
        <f t="shared" si="290"/>
        <v>0</v>
      </c>
      <c r="S2637" s="31">
        <f>+[1]DEPURADO!J2631</f>
        <v>0</v>
      </c>
      <c r="T2637" s="23" t="s">
        <v>45</v>
      </c>
      <c r="U2637" s="31">
        <f>+[1]DEPURADO!I2631</f>
        <v>0</v>
      </c>
      <c r="V2637" s="30"/>
      <c r="W2637" s="23" t="s">
        <v>45</v>
      </c>
      <c r="X2637" s="31">
        <f>+[1]DEPURADO!K2631+[1]DEPURADO!L2631</f>
        <v>0</v>
      </c>
      <c r="Y2637" s="23" t="s">
        <v>45</v>
      </c>
      <c r="Z2637" s="31">
        <f t="shared" si="291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92"/>
        <v>0</v>
      </c>
      <c r="AH2637" s="30">
        <v>0</v>
      </c>
      <c r="AI2637" s="30">
        <f>+[1]DEPURADO!G2631</f>
        <v>0</v>
      </c>
      <c r="AJ2637" s="32"/>
      <c r="AK2637" s="33"/>
    </row>
    <row r="2638" spans="1:37" s="34" customFormat="1" hidden="1" x14ac:dyDescent="0.25">
      <c r="A2638" s="23">
        <f t="shared" si="293"/>
        <v>2630</v>
      </c>
      <c r="B2638" s="24" t="s">
        <v>44</v>
      </c>
      <c r="C2638" s="23">
        <f>+[1]DEPURADO!A2632</f>
        <v>0</v>
      </c>
      <c r="D2638" s="23">
        <f>+[1]DEPURADO!B2632</f>
        <v>0</v>
      </c>
      <c r="E2638" s="25">
        <f>+[1]DEPURADO!C2632</f>
        <v>0</v>
      </c>
      <c r="F2638" s="26" t="str">
        <f>+IF([1]DEPURADO!D2632&gt;1,[1]DEPURADO!D2632," ")</f>
        <v xml:space="preserve"> </v>
      </c>
      <c r="G2638" s="27">
        <f>[1]DEPURADO!F2632</f>
        <v>0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87"/>
        <v>0</v>
      </c>
      <c r="O2638" s="28">
        <f t="shared" si="288"/>
        <v>0</v>
      </c>
      <c r="P2638" s="24">
        <f>IF([1]DEPURADO!H2632&gt;1,0,[1]DEPURADO!B2632)</f>
        <v>0</v>
      </c>
      <c r="Q2638" s="30">
        <f t="shared" si="289"/>
        <v>0</v>
      </c>
      <c r="R2638" s="31">
        <f t="shared" si="290"/>
        <v>0</v>
      </c>
      <c r="S2638" s="31">
        <f>+[1]DEPURADO!J2632</f>
        <v>0</v>
      </c>
      <c r="T2638" s="23" t="s">
        <v>45</v>
      </c>
      <c r="U2638" s="31">
        <f>+[1]DEPURADO!I2632</f>
        <v>0</v>
      </c>
      <c r="V2638" s="30"/>
      <c r="W2638" s="23" t="s">
        <v>45</v>
      </c>
      <c r="X2638" s="31">
        <f>+[1]DEPURADO!K2632+[1]DEPURADO!L2632</f>
        <v>0</v>
      </c>
      <c r="Y2638" s="23" t="s">
        <v>45</v>
      </c>
      <c r="Z2638" s="31">
        <f t="shared" si="291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92"/>
        <v>0</v>
      </c>
      <c r="AH2638" s="30">
        <v>0</v>
      </c>
      <c r="AI2638" s="30">
        <f>+[1]DEPURADO!G2632</f>
        <v>0</v>
      </c>
      <c r="AJ2638" s="32"/>
      <c r="AK2638" s="33"/>
    </row>
    <row r="2639" spans="1:37" s="34" customFormat="1" hidden="1" x14ac:dyDescent="0.25">
      <c r="A2639" s="23">
        <f t="shared" si="293"/>
        <v>2631</v>
      </c>
      <c r="B2639" s="24" t="s">
        <v>44</v>
      </c>
      <c r="C2639" s="23">
        <f>+[1]DEPURADO!A2633</f>
        <v>0</v>
      </c>
      <c r="D2639" s="23">
        <f>+[1]DEPURADO!B2633</f>
        <v>0</v>
      </c>
      <c r="E2639" s="25">
        <f>+[1]DEPURADO!C2633</f>
        <v>0</v>
      </c>
      <c r="F2639" s="26" t="str">
        <f>+IF([1]DEPURADO!D2633&gt;1,[1]DEPURADO!D2633," ")</f>
        <v xml:space="preserve"> </v>
      </c>
      <c r="G2639" s="27">
        <f>[1]DEPURADO!F2633</f>
        <v>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87"/>
        <v>0</v>
      </c>
      <c r="O2639" s="28">
        <f t="shared" si="288"/>
        <v>0</v>
      </c>
      <c r="P2639" s="24">
        <f>IF([1]DEPURADO!H2633&gt;1,0,[1]DEPURADO!B2633)</f>
        <v>0</v>
      </c>
      <c r="Q2639" s="30">
        <f t="shared" si="289"/>
        <v>0</v>
      </c>
      <c r="R2639" s="31">
        <f t="shared" si="290"/>
        <v>0</v>
      </c>
      <c r="S2639" s="31">
        <f>+[1]DEPURADO!J2633</f>
        <v>0</v>
      </c>
      <c r="T2639" s="23" t="s">
        <v>45</v>
      </c>
      <c r="U2639" s="31">
        <f>+[1]DEPURADO!I2633</f>
        <v>0</v>
      </c>
      <c r="V2639" s="30"/>
      <c r="W2639" s="23" t="s">
        <v>45</v>
      </c>
      <c r="X2639" s="31">
        <f>+[1]DEPURADO!K2633+[1]DEPURADO!L2633</f>
        <v>0</v>
      </c>
      <c r="Y2639" s="23" t="s">
        <v>45</v>
      </c>
      <c r="Z2639" s="31">
        <f t="shared" si="291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92"/>
        <v>0</v>
      </c>
      <c r="AH2639" s="30">
        <v>0</v>
      </c>
      <c r="AI2639" s="30">
        <f>+[1]DEPURADO!G2633</f>
        <v>0</v>
      </c>
      <c r="AJ2639" s="32"/>
      <c r="AK2639" s="33"/>
    </row>
    <row r="2640" spans="1:37" s="34" customFormat="1" hidden="1" x14ac:dyDescent="0.25">
      <c r="A2640" s="23">
        <f t="shared" si="293"/>
        <v>2632</v>
      </c>
      <c r="B2640" s="24" t="s">
        <v>44</v>
      </c>
      <c r="C2640" s="23">
        <f>+[1]DEPURADO!A2634</f>
        <v>0</v>
      </c>
      <c r="D2640" s="23">
        <f>+[1]DEPURADO!B2634</f>
        <v>0</v>
      </c>
      <c r="E2640" s="25">
        <f>+[1]DEPURADO!C2634</f>
        <v>0</v>
      </c>
      <c r="F2640" s="26" t="str">
        <f>+IF([1]DEPURADO!D2634&gt;1,[1]DEPURADO!D2634," ")</f>
        <v xml:space="preserve"> </v>
      </c>
      <c r="G2640" s="27">
        <f>[1]DEPURADO!F2634</f>
        <v>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87"/>
        <v>0</v>
      </c>
      <c r="O2640" s="28">
        <f t="shared" si="288"/>
        <v>0</v>
      </c>
      <c r="P2640" s="24">
        <f>IF([1]DEPURADO!H2634&gt;1,0,[1]DEPURADO!B2634)</f>
        <v>0</v>
      </c>
      <c r="Q2640" s="30">
        <f t="shared" si="289"/>
        <v>0</v>
      </c>
      <c r="R2640" s="31">
        <f t="shared" si="290"/>
        <v>0</v>
      </c>
      <c r="S2640" s="31">
        <f>+[1]DEPURADO!J2634</f>
        <v>0</v>
      </c>
      <c r="T2640" s="23" t="s">
        <v>45</v>
      </c>
      <c r="U2640" s="31">
        <f>+[1]DEPURADO!I2634</f>
        <v>0</v>
      </c>
      <c r="V2640" s="30"/>
      <c r="W2640" s="23" t="s">
        <v>45</v>
      </c>
      <c r="X2640" s="31">
        <f>+[1]DEPURADO!K2634+[1]DEPURADO!L2634</f>
        <v>0</v>
      </c>
      <c r="Y2640" s="23" t="s">
        <v>45</v>
      </c>
      <c r="Z2640" s="31">
        <f t="shared" si="291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92"/>
        <v>0</v>
      </c>
      <c r="AH2640" s="30">
        <v>0</v>
      </c>
      <c r="AI2640" s="30">
        <f>+[1]DEPURADO!G2634</f>
        <v>0</v>
      </c>
      <c r="AJ2640" s="32"/>
      <c r="AK2640" s="33"/>
    </row>
    <row r="2641" spans="1:37" s="34" customFormat="1" hidden="1" x14ac:dyDescent="0.25">
      <c r="A2641" s="23">
        <f t="shared" si="293"/>
        <v>2633</v>
      </c>
      <c r="B2641" s="24" t="s">
        <v>44</v>
      </c>
      <c r="C2641" s="23">
        <f>+[1]DEPURADO!A2635</f>
        <v>0</v>
      </c>
      <c r="D2641" s="23">
        <f>+[1]DEPURADO!B2635</f>
        <v>0</v>
      </c>
      <c r="E2641" s="25">
        <f>+[1]DEPURADO!C2635</f>
        <v>0</v>
      </c>
      <c r="F2641" s="26" t="str">
        <f>+IF([1]DEPURADO!D2635&gt;1,[1]DEPURADO!D2635," ")</f>
        <v xml:space="preserve"> </v>
      </c>
      <c r="G2641" s="27">
        <f>[1]DEPURADO!F2635</f>
        <v>0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87"/>
        <v>0</v>
      </c>
      <c r="O2641" s="28">
        <f t="shared" si="288"/>
        <v>0</v>
      </c>
      <c r="P2641" s="24">
        <f>IF([1]DEPURADO!H2635&gt;1,0,[1]DEPURADO!B2635)</f>
        <v>0</v>
      </c>
      <c r="Q2641" s="30">
        <f t="shared" si="289"/>
        <v>0</v>
      </c>
      <c r="R2641" s="31">
        <f t="shared" si="290"/>
        <v>0</v>
      </c>
      <c r="S2641" s="31">
        <f>+[1]DEPURADO!J2635</f>
        <v>0</v>
      </c>
      <c r="T2641" s="23" t="s">
        <v>45</v>
      </c>
      <c r="U2641" s="31">
        <f>+[1]DEPURADO!I2635</f>
        <v>0</v>
      </c>
      <c r="V2641" s="30"/>
      <c r="W2641" s="23" t="s">
        <v>45</v>
      </c>
      <c r="X2641" s="31">
        <f>+[1]DEPURADO!K2635+[1]DEPURADO!L2635</f>
        <v>0</v>
      </c>
      <c r="Y2641" s="23" t="s">
        <v>45</v>
      </c>
      <c r="Z2641" s="31">
        <f t="shared" si="291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92"/>
        <v>0</v>
      </c>
      <c r="AH2641" s="30">
        <v>0</v>
      </c>
      <c r="AI2641" s="30">
        <f>+[1]DEPURADO!G2635</f>
        <v>0</v>
      </c>
      <c r="AJ2641" s="32"/>
      <c r="AK2641" s="33"/>
    </row>
    <row r="2642" spans="1:37" s="34" customFormat="1" hidden="1" x14ac:dyDescent="0.25">
      <c r="A2642" s="23">
        <f t="shared" si="293"/>
        <v>2634</v>
      </c>
      <c r="B2642" s="24" t="s">
        <v>44</v>
      </c>
      <c r="C2642" s="23">
        <f>+[1]DEPURADO!A2636</f>
        <v>0</v>
      </c>
      <c r="D2642" s="23">
        <f>+[1]DEPURADO!B2636</f>
        <v>0</v>
      </c>
      <c r="E2642" s="25">
        <f>+[1]DEPURADO!C2636</f>
        <v>0</v>
      </c>
      <c r="F2642" s="26" t="str">
        <f>+IF([1]DEPURADO!D2636&gt;1,[1]DEPURADO!D2636," ")</f>
        <v xml:space="preserve"> </v>
      </c>
      <c r="G2642" s="27">
        <f>[1]DEPURADO!F2636</f>
        <v>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87"/>
        <v>0</v>
      </c>
      <c r="O2642" s="28">
        <f t="shared" si="288"/>
        <v>0</v>
      </c>
      <c r="P2642" s="24">
        <f>IF([1]DEPURADO!H2636&gt;1,0,[1]DEPURADO!B2636)</f>
        <v>0</v>
      </c>
      <c r="Q2642" s="30">
        <f t="shared" si="289"/>
        <v>0</v>
      </c>
      <c r="R2642" s="31">
        <f t="shared" si="290"/>
        <v>0</v>
      </c>
      <c r="S2642" s="31">
        <f>+[1]DEPURADO!J2636</f>
        <v>0</v>
      </c>
      <c r="T2642" s="23" t="s">
        <v>45</v>
      </c>
      <c r="U2642" s="31">
        <f>+[1]DEPURADO!I2636</f>
        <v>0</v>
      </c>
      <c r="V2642" s="30"/>
      <c r="W2642" s="23" t="s">
        <v>45</v>
      </c>
      <c r="X2642" s="31">
        <f>+[1]DEPURADO!K2636+[1]DEPURADO!L2636</f>
        <v>0</v>
      </c>
      <c r="Y2642" s="23" t="s">
        <v>45</v>
      </c>
      <c r="Z2642" s="31">
        <f t="shared" si="291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92"/>
        <v>0</v>
      </c>
      <c r="AH2642" s="30">
        <v>0</v>
      </c>
      <c r="AI2642" s="30">
        <f>+[1]DEPURADO!G2636</f>
        <v>0</v>
      </c>
      <c r="AJ2642" s="32"/>
      <c r="AK2642" s="33"/>
    </row>
    <row r="2643" spans="1:37" s="34" customFormat="1" hidden="1" x14ac:dyDescent="0.25">
      <c r="A2643" s="23">
        <f t="shared" si="293"/>
        <v>2635</v>
      </c>
      <c r="B2643" s="24" t="s">
        <v>44</v>
      </c>
      <c r="C2643" s="23">
        <f>+[1]DEPURADO!A2637</f>
        <v>0</v>
      </c>
      <c r="D2643" s="23">
        <f>+[1]DEPURADO!B2637</f>
        <v>0</v>
      </c>
      <c r="E2643" s="25">
        <f>+[1]DEPURADO!C2637</f>
        <v>0</v>
      </c>
      <c r="F2643" s="26" t="str">
        <f>+IF([1]DEPURADO!D2637&gt;1,[1]DEPURADO!D2637," ")</f>
        <v xml:space="preserve"> </v>
      </c>
      <c r="G2643" s="27">
        <f>[1]DEPURADO!F2637</f>
        <v>0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87"/>
        <v>0</v>
      </c>
      <c r="O2643" s="28">
        <f t="shared" si="288"/>
        <v>0</v>
      </c>
      <c r="P2643" s="24">
        <f>IF([1]DEPURADO!H2637&gt;1,0,[1]DEPURADO!B2637)</f>
        <v>0</v>
      </c>
      <c r="Q2643" s="30">
        <f t="shared" si="289"/>
        <v>0</v>
      </c>
      <c r="R2643" s="31">
        <f t="shared" si="290"/>
        <v>0</v>
      </c>
      <c r="S2643" s="31">
        <f>+[1]DEPURADO!J2637</f>
        <v>0</v>
      </c>
      <c r="T2643" s="23" t="s">
        <v>45</v>
      </c>
      <c r="U2643" s="31">
        <f>+[1]DEPURADO!I2637</f>
        <v>0</v>
      </c>
      <c r="V2643" s="30"/>
      <c r="W2643" s="23" t="s">
        <v>45</v>
      </c>
      <c r="X2643" s="31">
        <f>+[1]DEPURADO!K2637+[1]DEPURADO!L2637</f>
        <v>0</v>
      </c>
      <c r="Y2643" s="23" t="s">
        <v>45</v>
      </c>
      <c r="Z2643" s="31">
        <f t="shared" si="291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92"/>
        <v>0</v>
      </c>
      <c r="AH2643" s="30">
        <v>0</v>
      </c>
      <c r="AI2643" s="30">
        <f>+[1]DEPURADO!G2637</f>
        <v>0</v>
      </c>
      <c r="AJ2643" s="32"/>
      <c r="AK2643" s="33"/>
    </row>
    <row r="2644" spans="1:37" s="34" customFormat="1" hidden="1" x14ac:dyDescent="0.25">
      <c r="A2644" s="23">
        <f t="shared" si="293"/>
        <v>2636</v>
      </c>
      <c r="B2644" s="24" t="s">
        <v>44</v>
      </c>
      <c r="C2644" s="23">
        <f>+[1]DEPURADO!A2638</f>
        <v>0</v>
      </c>
      <c r="D2644" s="23">
        <f>+[1]DEPURADO!B2638</f>
        <v>0</v>
      </c>
      <c r="E2644" s="25">
        <f>+[1]DEPURADO!C2638</f>
        <v>0</v>
      </c>
      <c r="F2644" s="26" t="str">
        <f>+IF([1]DEPURADO!D2638&gt;1,[1]DEPURADO!D2638," ")</f>
        <v xml:space="preserve"> </v>
      </c>
      <c r="G2644" s="27">
        <f>[1]DEPURADO!F2638</f>
        <v>0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87"/>
        <v>0</v>
      </c>
      <c r="O2644" s="28">
        <f t="shared" si="288"/>
        <v>0</v>
      </c>
      <c r="P2644" s="24">
        <f>IF([1]DEPURADO!H2638&gt;1,0,[1]DEPURADO!B2638)</f>
        <v>0</v>
      </c>
      <c r="Q2644" s="30">
        <f t="shared" si="289"/>
        <v>0</v>
      </c>
      <c r="R2644" s="31">
        <f t="shared" si="290"/>
        <v>0</v>
      </c>
      <c r="S2644" s="31">
        <f>+[1]DEPURADO!J2638</f>
        <v>0</v>
      </c>
      <c r="T2644" s="23" t="s">
        <v>45</v>
      </c>
      <c r="U2644" s="31">
        <f>+[1]DEPURADO!I2638</f>
        <v>0</v>
      </c>
      <c r="V2644" s="30"/>
      <c r="W2644" s="23" t="s">
        <v>45</v>
      </c>
      <c r="X2644" s="31">
        <f>+[1]DEPURADO!K2638+[1]DEPURADO!L2638</f>
        <v>0</v>
      </c>
      <c r="Y2644" s="23" t="s">
        <v>45</v>
      </c>
      <c r="Z2644" s="31">
        <f t="shared" si="291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92"/>
        <v>0</v>
      </c>
      <c r="AH2644" s="30">
        <v>0</v>
      </c>
      <c r="AI2644" s="30">
        <f>+[1]DEPURADO!G2638</f>
        <v>0</v>
      </c>
      <c r="AJ2644" s="32"/>
      <c r="AK2644" s="33"/>
    </row>
    <row r="2645" spans="1:37" s="34" customFormat="1" hidden="1" x14ac:dyDescent="0.25">
      <c r="A2645" s="23">
        <f t="shared" si="293"/>
        <v>2637</v>
      </c>
      <c r="B2645" s="24" t="s">
        <v>44</v>
      </c>
      <c r="C2645" s="23">
        <f>+[1]DEPURADO!A2639</f>
        <v>0</v>
      </c>
      <c r="D2645" s="23">
        <f>+[1]DEPURADO!B2639</f>
        <v>0</v>
      </c>
      <c r="E2645" s="25">
        <f>+[1]DEPURADO!C2639</f>
        <v>0</v>
      </c>
      <c r="F2645" s="26" t="str">
        <f>+IF([1]DEPURADO!D2639&gt;1,[1]DEPURADO!D2639," ")</f>
        <v xml:space="preserve"> </v>
      </c>
      <c r="G2645" s="27">
        <f>[1]DEPURADO!F2639</f>
        <v>0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87"/>
        <v>0</v>
      </c>
      <c r="O2645" s="28">
        <f t="shared" si="288"/>
        <v>0</v>
      </c>
      <c r="P2645" s="24">
        <f>IF([1]DEPURADO!H2639&gt;1,0,[1]DEPURADO!B2639)</f>
        <v>0</v>
      </c>
      <c r="Q2645" s="30">
        <f t="shared" si="289"/>
        <v>0</v>
      </c>
      <c r="R2645" s="31">
        <f t="shared" si="290"/>
        <v>0</v>
      </c>
      <c r="S2645" s="31">
        <f>+[1]DEPURADO!J2639</f>
        <v>0</v>
      </c>
      <c r="T2645" s="23" t="s">
        <v>45</v>
      </c>
      <c r="U2645" s="31">
        <f>+[1]DEPURADO!I2639</f>
        <v>0</v>
      </c>
      <c r="V2645" s="30"/>
      <c r="W2645" s="23" t="s">
        <v>45</v>
      </c>
      <c r="X2645" s="31">
        <f>+[1]DEPURADO!K2639+[1]DEPURADO!L2639</f>
        <v>0</v>
      </c>
      <c r="Y2645" s="23" t="s">
        <v>45</v>
      </c>
      <c r="Z2645" s="31">
        <f t="shared" si="291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92"/>
        <v>0</v>
      </c>
      <c r="AH2645" s="30">
        <v>0</v>
      </c>
      <c r="AI2645" s="30">
        <f>+[1]DEPURADO!G2639</f>
        <v>0</v>
      </c>
      <c r="AJ2645" s="32"/>
      <c r="AK2645" s="33"/>
    </row>
    <row r="2646" spans="1:37" s="34" customFormat="1" hidden="1" x14ac:dyDescent="0.25">
      <c r="A2646" s="23">
        <f t="shared" si="293"/>
        <v>2638</v>
      </c>
      <c r="B2646" s="24" t="s">
        <v>44</v>
      </c>
      <c r="C2646" s="23">
        <f>+[1]DEPURADO!A2640</f>
        <v>0</v>
      </c>
      <c r="D2646" s="23">
        <f>+[1]DEPURADO!B2640</f>
        <v>0</v>
      </c>
      <c r="E2646" s="25">
        <f>+[1]DEPURADO!C2640</f>
        <v>0</v>
      </c>
      <c r="F2646" s="26" t="str">
        <f>+IF([1]DEPURADO!D2640&gt;1,[1]DEPURADO!D2640," ")</f>
        <v xml:space="preserve"> </v>
      </c>
      <c r="G2646" s="27">
        <f>[1]DEPURADO!F2640</f>
        <v>0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87"/>
        <v>0</v>
      </c>
      <c r="O2646" s="28">
        <f t="shared" si="288"/>
        <v>0</v>
      </c>
      <c r="P2646" s="24">
        <f>IF([1]DEPURADO!H2640&gt;1,0,[1]DEPURADO!B2640)</f>
        <v>0</v>
      </c>
      <c r="Q2646" s="30">
        <f t="shared" si="289"/>
        <v>0</v>
      </c>
      <c r="R2646" s="31">
        <f t="shared" si="290"/>
        <v>0</v>
      </c>
      <c r="S2646" s="31">
        <f>+[1]DEPURADO!J2640</f>
        <v>0</v>
      </c>
      <c r="T2646" s="23" t="s">
        <v>45</v>
      </c>
      <c r="U2646" s="31">
        <f>+[1]DEPURADO!I2640</f>
        <v>0</v>
      </c>
      <c r="V2646" s="30"/>
      <c r="W2646" s="23" t="s">
        <v>45</v>
      </c>
      <c r="X2646" s="31">
        <f>+[1]DEPURADO!K2640+[1]DEPURADO!L2640</f>
        <v>0</v>
      </c>
      <c r="Y2646" s="23" t="s">
        <v>45</v>
      </c>
      <c r="Z2646" s="31">
        <f t="shared" si="291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92"/>
        <v>0</v>
      </c>
      <c r="AH2646" s="30">
        <v>0</v>
      </c>
      <c r="AI2646" s="30">
        <f>+[1]DEPURADO!G2640</f>
        <v>0</v>
      </c>
      <c r="AJ2646" s="32"/>
      <c r="AK2646" s="33"/>
    </row>
    <row r="2647" spans="1:37" s="34" customFormat="1" hidden="1" x14ac:dyDescent="0.25">
      <c r="A2647" s="23">
        <f t="shared" si="293"/>
        <v>2639</v>
      </c>
      <c r="B2647" s="24" t="s">
        <v>44</v>
      </c>
      <c r="C2647" s="23">
        <f>+[1]DEPURADO!A2641</f>
        <v>0</v>
      </c>
      <c r="D2647" s="23">
        <f>+[1]DEPURADO!B2641</f>
        <v>0</v>
      </c>
      <c r="E2647" s="25">
        <f>+[1]DEPURADO!C2641</f>
        <v>0</v>
      </c>
      <c r="F2647" s="26" t="str">
        <f>+IF([1]DEPURADO!D2641&gt;1,[1]DEPURADO!D2641," ")</f>
        <v xml:space="preserve"> </v>
      </c>
      <c r="G2647" s="27">
        <f>[1]DEPURADO!F2641</f>
        <v>0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87"/>
        <v>0</v>
      </c>
      <c r="O2647" s="28">
        <f t="shared" si="288"/>
        <v>0</v>
      </c>
      <c r="P2647" s="24">
        <f>IF([1]DEPURADO!H2641&gt;1,0,[1]DEPURADO!B2641)</f>
        <v>0</v>
      </c>
      <c r="Q2647" s="30">
        <f t="shared" si="289"/>
        <v>0</v>
      </c>
      <c r="R2647" s="31">
        <f t="shared" si="290"/>
        <v>0</v>
      </c>
      <c r="S2647" s="31">
        <f>+[1]DEPURADO!J2641</f>
        <v>0</v>
      </c>
      <c r="T2647" s="23" t="s">
        <v>45</v>
      </c>
      <c r="U2647" s="31">
        <f>+[1]DEPURADO!I2641</f>
        <v>0</v>
      </c>
      <c r="V2647" s="30"/>
      <c r="W2647" s="23" t="s">
        <v>45</v>
      </c>
      <c r="X2647" s="31">
        <f>+[1]DEPURADO!K2641+[1]DEPURADO!L2641</f>
        <v>0</v>
      </c>
      <c r="Y2647" s="23" t="s">
        <v>45</v>
      </c>
      <c r="Z2647" s="31">
        <f t="shared" si="291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92"/>
        <v>0</v>
      </c>
      <c r="AH2647" s="30">
        <v>0</v>
      </c>
      <c r="AI2647" s="30">
        <f>+[1]DEPURADO!G2641</f>
        <v>0</v>
      </c>
      <c r="AJ2647" s="32"/>
      <c r="AK2647" s="33"/>
    </row>
    <row r="2648" spans="1:37" s="34" customFormat="1" hidden="1" x14ac:dyDescent="0.25">
      <c r="A2648" s="23">
        <f t="shared" si="293"/>
        <v>2640</v>
      </c>
      <c r="B2648" s="24" t="s">
        <v>44</v>
      </c>
      <c r="C2648" s="23">
        <f>+[1]DEPURADO!A2642</f>
        <v>0</v>
      </c>
      <c r="D2648" s="23">
        <f>+[1]DEPURADO!B2642</f>
        <v>0</v>
      </c>
      <c r="E2648" s="25">
        <f>+[1]DEPURADO!C2642</f>
        <v>0</v>
      </c>
      <c r="F2648" s="26" t="str">
        <f>+IF([1]DEPURADO!D2642&gt;1,[1]DEPURADO!D2642," ")</f>
        <v xml:space="preserve"> </v>
      </c>
      <c r="G2648" s="27">
        <f>[1]DEPURADO!F2642</f>
        <v>0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87"/>
        <v>0</v>
      </c>
      <c r="O2648" s="28">
        <f t="shared" si="288"/>
        <v>0</v>
      </c>
      <c r="P2648" s="24">
        <f>IF([1]DEPURADO!H2642&gt;1,0,[1]DEPURADO!B2642)</f>
        <v>0</v>
      </c>
      <c r="Q2648" s="30">
        <f t="shared" si="289"/>
        <v>0</v>
      </c>
      <c r="R2648" s="31">
        <f t="shared" si="290"/>
        <v>0</v>
      </c>
      <c r="S2648" s="31">
        <f>+[1]DEPURADO!J2642</f>
        <v>0</v>
      </c>
      <c r="T2648" s="23" t="s">
        <v>45</v>
      </c>
      <c r="U2648" s="31">
        <f>+[1]DEPURADO!I2642</f>
        <v>0</v>
      </c>
      <c r="V2648" s="30"/>
      <c r="W2648" s="23" t="s">
        <v>45</v>
      </c>
      <c r="X2648" s="31">
        <f>+[1]DEPURADO!K2642+[1]DEPURADO!L2642</f>
        <v>0</v>
      </c>
      <c r="Y2648" s="23" t="s">
        <v>45</v>
      </c>
      <c r="Z2648" s="31">
        <f t="shared" si="291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92"/>
        <v>0</v>
      </c>
      <c r="AH2648" s="30">
        <v>0</v>
      </c>
      <c r="AI2648" s="30">
        <f>+[1]DEPURADO!G2642</f>
        <v>0</v>
      </c>
      <c r="AJ2648" s="32"/>
      <c r="AK2648" s="33"/>
    </row>
    <row r="2649" spans="1:37" s="34" customFormat="1" hidden="1" x14ac:dyDescent="0.25">
      <c r="A2649" s="23">
        <f t="shared" si="293"/>
        <v>2641</v>
      </c>
      <c r="B2649" s="24" t="s">
        <v>44</v>
      </c>
      <c r="C2649" s="23">
        <f>+[1]DEPURADO!A2643</f>
        <v>0</v>
      </c>
      <c r="D2649" s="23">
        <f>+[1]DEPURADO!B2643</f>
        <v>0</v>
      </c>
      <c r="E2649" s="25">
        <f>+[1]DEPURADO!C2643</f>
        <v>0</v>
      </c>
      <c r="F2649" s="26" t="str">
        <f>+IF([1]DEPURADO!D2643&gt;1,[1]DEPURADO!D2643," ")</f>
        <v xml:space="preserve"> </v>
      </c>
      <c r="G2649" s="27">
        <f>[1]DEPURADO!F2643</f>
        <v>0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87"/>
        <v>0</v>
      </c>
      <c r="O2649" s="28">
        <f t="shared" si="288"/>
        <v>0</v>
      </c>
      <c r="P2649" s="24">
        <f>IF([1]DEPURADO!H2643&gt;1,0,[1]DEPURADO!B2643)</f>
        <v>0</v>
      </c>
      <c r="Q2649" s="30">
        <f t="shared" si="289"/>
        <v>0</v>
      </c>
      <c r="R2649" s="31">
        <f t="shared" si="290"/>
        <v>0</v>
      </c>
      <c r="S2649" s="31">
        <f>+[1]DEPURADO!J2643</f>
        <v>0</v>
      </c>
      <c r="T2649" s="23" t="s">
        <v>45</v>
      </c>
      <c r="U2649" s="31">
        <f>+[1]DEPURADO!I2643</f>
        <v>0</v>
      </c>
      <c r="V2649" s="30"/>
      <c r="W2649" s="23" t="s">
        <v>45</v>
      </c>
      <c r="X2649" s="31">
        <f>+[1]DEPURADO!K2643+[1]DEPURADO!L2643</f>
        <v>0</v>
      </c>
      <c r="Y2649" s="23" t="s">
        <v>45</v>
      </c>
      <c r="Z2649" s="31">
        <f t="shared" si="291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92"/>
        <v>0</v>
      </c>
      <c r="AH2649" s="30">
        <v>0</v>
      </c>
      <c r="AI2649" s="30">
        <f>+[1]DEPURADO!G2643</f>
        <v>0</v>
      </c>
      <c r="AJ2649" s="32"/>
      <c r="AK2649" s="33"/>
    </row>
    <row r="2650" spans="1:37" s="34" customFormat="1" hidden="1" x14ac:dyDescent="0.25">
      <c r="A2650" s="23">
        <f t="shared" si="293"/>
        <v>2642</v>
      </c>
      <c r="B2650" s="24" t="s">
        <v>44</v>
      </c>
      <c r="C2650" s="23">
        <f>+[1]DEPURADO!A2644</f>
        <v>0</v>
      </c>
      <c r="D2650" s="23">
        <f>+[1]DEPURADO!B2644</f>
        <v>0</v>
      </c>
      <c r="E2650" s="25">
        <f>+[1]DEPURADO!C2644</f>
        <v>0</v>
      </c>
      <c r="F2650" s="26" t="str">
        <f>+IF([1]DEPURADO!D2644&gt;1,[1]DEPURADO!D2644," ")</f>
        <v xml:space="preserve"> </v>
      </c>
      <c r="G2650" s="27">
        <f>[1]DEPURADO!F2644</f>
        <v>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87"/>
        <v>0</v>
      </c>
      <c r="O2650" s="28">
        <f t="shared" si="288"/>
        <v>0</v>
      </c>
      <c r="P2650" s="24">
        <f>IF([1]DEPURADO!H2644&gt;1,0,[1]DEPURADO!B2644)</f>
        <v>0</v>
      </c>
      <c r="Q2650" s="30">
        <f t="shared" si="289"/>
        <v>0</v>
      </c>
      <c r="R2650" s="31">
        <f t="shared" si="290"/>
        <v>0</v>
      </c>
      <c r="S2650" s="31">
        <f>+[1]DEPURADO!J2644</f>
        <v>0</v>
      </c>
      <c r="T2650" s="23" t="s">
        <v>45</v>
      </c>
      <c r="U2650" s="31">
        <f>+[1]DEPURADO!I2644</f>
        <v>0</v>
      </c>
      <c r="V2650" s="30"/>
      <c r="W2650" s="23" t="s">
        <v>45</v>
      </c>
      <c r="X2650" s="31">
        <f>+[1]DEPURADO!K2644+[1]DEPURADO!L2644</f>
        <v>0</v>
      </c>
      <c r="Y2650" s="23" t="s">
        <v>45</v>
      </c>
      <c r="Z2650" s="31">
        <f t="shared" si="291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92"/>
        <v>0</v>
      </c>
      <c r="AH2650" s="30">
        <v>0</v>
      </c>
      <c r="AI2650" s="30">
        <f>+[1]DEPURADO!G2644</f>
        <v>0</v>
      </c>
      <c r="AJ2650" s="32"/>
      <c r="AK2650" s="33"/>
    </row>
    <row r="2651" spans="1:37" s="34" customFormat="1" hidden="1" x14ac:dyDescent="0.25">
      <c r="A2651" s="23">
        <f t="shared" si="293"/>
        <v>2643</v>
      </c>
      <c r="B2651" s="24" t="s">
        <v>44</v>
      </c>
      <c r="C2651" s="23">
        <f>+[1]DEPURADO!A2645</f>
        <v>0</v>
      </c>
      <c r="D2651" s="23">
        <f>+[1]DEPURADO!B2645</f>
        <v>0</v>
      </c>
      <c r="E2651" s="25">
        <f>+[1]DEPURADO!C2645</f>
        <v>0</v>
      </c>
      <c r="F2651" s="26" t="str">
        <f>+IF([1]DEPURADO!D2645&gt;1,[1]DEPURADO!D2645," ")</f>
        <v xml:space="preserve"> </v>
      </c>
      <c r="G2651" s="27">
        <f>[1]DEPURADO!F2645</f>
        <v>0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87"/>
        <v>0</v>
      </c>
      <c r="O2651" s="28">
        <f t="shared" si="288"/>
        <v>0</v>
      </c>
      <c r="P2651" s="24">
        <f>IF([1]DEPURADO!H2645&gt;1,0,[1]DEPURADO!B2645)</f>
        <v>0</v>
      </c>
      <c r="Q2651" s="30">
        <f t="shared" si="289"/>
        <v>0</v>
      </c>
      <c r="R2651" s="31">
        <f t="shared" si="290"/>
        <v>0</v>
      </c>
      <c r="S2651" s="31">
        <f>+[1]DEPURADO!J2645</f>
        <v>0</v>
      </c>
      <c r="T2651" s="23" t="s">
        <v>45</v>
      </c>
      <c r="U2651" s="31">
        <f>+[1]DEPURADO!I2645</f>
        <v>0</v>
      </c>
      <c r="V2651" s="30"/>
      <c r="W2651" s="23" t="s">
        <v>45</v>
      </c>
      <c r="X2651" s="31">
        <f>+[1]DEPURADO!K2645+[1]DEPURADO!L2645</f>
        <v>0</v>
      </c>
      <c r="Y2651" s="23" t="s">
        <v>45</v>
      </c>
      <c r="Z2651" s="31">
        <f t="shared" si="291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92"/>
        <v>0</v>
      </c>
      <c r="AH2651" s="30">
        <v>0</v>
      </c>
      <c r="AI2651" s="30">
        <f>+[1]DEPURADO!G2645</f>
        <v>0</v>
      </c>
      <c r="AJ2651" s="32"/>
      <c r="AK2651" s="33"/>
    </row>
    <row r="2652" spans="1:37" s="34" customFormat="1" hidden="1" x14ac:dyDescent="0.25">
      <c r="A2652" s="23">
        <f t="shared" si="293"/>
        <v>2644</v>
      </c>
      <c r="B2652" s="24" t="s">
        <v>44</v>
      </c>
      <c r="C2652" s="23">
        <f>+[1]DEPURADO!A2646</f>
        <v>0</v>
      </c>
      <c r="D2652" s="23">
        <f>+[1]DEPURADO!B2646</f>
        <v>0</v>
      </c>
      <c r="E2652" s="25">
        <f>+[1]DEPURADO!C2646</f>
        <v>0</v>
      </c>
      <c r="F2652" s="26" t="str">
        <f>+IF([1]DEPURADO!D2646&gt;1,[1]DEPURADO!D2646," ")</f>
        <v xml:space="preserve"> </v>
      </c>
      <c r="G2652" s="27">
        <f>[1]DEPURADO!F2646</f>
        <v>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87"/>
        <v>0</v>
      </c>
      <c r="O2652" s="28">
        <f t="shared" si="288"/>
        <v>0</v>
      </c>
      <c r="P2652" s="24">
        <f>IF([1]DEPURADO!H2646&gt;1,0,[1]DEPURADO!B2646)</f>
        <v>0</v>
      </c>
      <c r="Q2652" s="30">
        <f t="shared" si="289"/>
        <v>0</v>
      </c>
      <c r="R2652" s="31">
        <f t="shared" si="290"/>
        <v>0</v>
      </c>
      <c r="S2652" s="31">
        <f>+[1]DEPURADO!J2646</f>
        <v>0</v>
      </c>
      <c r="T2652" s="23" t="s">
        <v>45</v>
      </c>
      <c r="U2652" s="31">
        <f>+[1]DEPURADO!I2646</f>
        <v>0</v>
      </c>
      <c r="V2652" s="30"/>
      <c r="W2652" s="23" t="s">
        <v>45</v>
      </c>
      <c r="X2652" s="31">
        <f>+[1]DEPURADO!K2646+[1]DEPURADO!L2646</f>
        <v>0</v>
      </c>
      <c r="Y2652" s="23" t="s">
        <v>45</v>
      </c>
      <c r="Z2652" s="31">
        <f t="shared" si="291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92"/>
        <v>0</v>
      </c>
      <c r="AH2652" s="30">
        <v>0</v>
      </c>
      <c r="AI2652" s="30">
        <f>+[1]DEPURADO!G2646</f>
        <v>0</v>
      </c>
      <c r="AJ2652" s="32"/>
      <c r="AK2652" s="33"/>
    </row>
    <row r="2653" spans="1:37" s="34" customFormat="1" hidden="1" x14ac:dyDescent="0.25">
      <c r="A2653" s="23">
        <f t="shared" si="293"/>
        <v>2645</v>
      </c>
      <c r="B2653" s="24" t="s">
        <v>44</v>
      </c>
      <c r="C2653" s="23">
        <f>+[1]DEPURADO!A2647</f>
        <v>0</v>
      </c>
      <c r="D2653" s="23">
        <f>+[1]DEPURADO!B2647</f>
        <v>0</v>
      </c>
      <c r="E2653" s="25">
        <f>+[1]DEPURADO!C2647</f>
        <v>0</v>
      </c>
      <c r="F2653" s="26" t="str">
        <f>+IF([1]DEPURADO!D2647&gt;1,[1]DEPURADO!D2647," ")</f>
        <v xml:space="preserve"> </v>
      </c>
      <c r="G2653" s="27">
        <f>[1]DEPURADO!F2647</f>
        <v>0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87"/>
        <v>0</v>
      </c>
      <c r="O2653" s="28">
        <f t="shared" si="288"/>
        <v>0</v>
      </c>
      <c r="P2653" s="24">
        <f>IF([1]DEPURADO!H2647&gt;1,0,[1]DEPURADO!B2647)</f>
        <v>0</v>
      </c>
      <c r="Q2653" s="30">
        <f t="shared" si="289"/>
        <v>0</v>
      </c>
      <c r="R2653" s="31">
        <f t="shared" si="290"/>
        <v>0</v>
      </c>
      <c r="S2653" s="31">
        <f>+[1]DEPURADO!J2647</f>
        <v>0</v>
      </c>
      <c r="T2653" s="23" t="s">
        <v>45</v>
      </c>
      <c r="U2653" s="31">
        <f>+[1]DEPURADO!I2647</f>
        <v>0</v>
      </c>
      <c r="V2653" s="30"/>
      <c r="W2653" s="23" t="s">
        <v>45</v>
      </c>
      <c r="X2653" s="31">
        <f>+[1]DEPURADO!K2647+[1]DEPURADO!L2647</f>
        <v>0</v>
      </c>
      <c r="Y2653" s="23" t="s">
        <v>45</v>
      </c>
      <c r="Z2653" s="31">
        <f t="shared" si="291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92"/>
        <v>0</v>
      </c>
      <c r="AH2653" s="30">
        <v>0</v>
      </c>
      <c r="AI2653" s="30">
        <f>+[1]DEPURADO!G2647</f>
        <v>0</v>
      </c>
      <c r="AJ2653" s="32"/>
      <c r="AK2653" s="33"/>
    </row>
    <row r="2654" spans="1:37" s="34" customFormat="1" hidden="1" x14ac:dyDescent="0.25">
      <c r="A2654" s="23">
        <f t="shared" si="293"/>
        <v>2646</v>
      </c>
      <c r="B2654" s="24" t="s">
        <v>44</v>
      </c>
      <c r="C2654" s="23">
        <f>+[1]DEPURADO!A2648</f>
        <v>0</v>
      </c>
      <c r="D2654" s="23">
        <f>+[1]DEPURADO!B2648</f>
        <v>0</v>
      </c>
      <c r="E2654" s="25">
        <f>+[1]DEPURADO!C2648</f>
        <v>0</v>
      </c>
      <c r="F2654" s="26" t="str">
        <f>+IF([1]DEPURADO!D2648&gt;1,[1]DEPURADO!D2648," ")</f>
        <v xml:space="preserve"> </v>
      </c>
      <c r="G2654" s="27">
        <f>[1]DEPURADO!F2648</f>
        <v>0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87"/>
        <v>0</v>
      </c>
      <c r="O2654" s="28">
        <f t="shared" si="288"/>
        <v>0</v>
      </c>
      <c r="P2654" s="24">
        <f>IF([1]DEPURADO!H2648&gt;1,0,[1]DEPURADO!B2648)</f>
        <v>0</v>
      </c>
      <c r="Q2654" s="30">
        <f t="shared" si="289"/>
        <v>0</v>
      </c>
      <c r="R2654" s="31">
        <f t="shared" si="290"/>
        <v>0</v>
      </c>
      <c r="S2654" s="31">
        <f>+[1]DEPURADO!J2648</f>
        <v>0</v>
      </c>
      <c r="T2654" s="23" t="s">
        <v>45</v>
      </c>
      <c r="U2654" s="31">
        <f>+[1]DEPURADO!I2648</f>
        <v>0</v>
      </c>
      <c r="V2654" s="30"/>
      <c r="W2654" s="23" t="s">
        <v>45</v>
      </c>
      <c r="X2654" s="31">
        <f>+[1]DEPURADO!K2648+[1]DEPURADO!L2648</f>
        <v>0</v>
      </c>
      <c r="Y2654" s="23" t="s">
        <v>45</v>
      </c>
      <c r="Z2654" s="31">
        <f t="shared" si="291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92"/>
        <v>0</v>
      </c>
      <c r="AH2654" s="30">
        <v>0</v>
      </c>
      <c r="AI2654" s="30">
        <f>+[1]DEPURADO!G2648</f>
        <v>0</v>
      </c>
      <c r="AJ2654" s="32"/>
      <c r="AK2654" s="33"/>
    </row>
    <row r="2655" spans="1:37" s="34" customFormat="1" hidden="1" x14ac:dyDescent="0.25">
      <c r="A2655" s="23">
        <f t="shared" si="293"/>
        <v>2647</v>
      </c>
      <c r="B2655" s="24" t="s">
        <v>44</v>
      </c>
      <c r="C2655" s="23">
        <f>+[1]DEPURADO!A2649</f>
        <v>0</v>
      </c>
      <c r="D2655" s="23">
        <f>+[1]DEPURADO!B2649</f>
        <v>0</v>
      </c>
      <c r="E2655" s="25">
        <f>+[1]DEPURADO!C2649</f>
        <v>0</v>
      </c>
      <c r="F2655" s="26" t="str">
        <f>+IF([1]DEPURADO!D2649&gt;1,[1]DEPURADO!D2649," ")</f>
        <v xml:space="preserve"> </v>
      </c>
      <c r="G2655" s="27">
        <f>[1]DEPURADO!F2649</f>
        <v>0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87"/>
        <v>0</v>
      </c>
      <c r="O2655" s="28">
        <f t="shared" si="288"/>
        <v>0</v>
      </c>
      <c r="P2655" s="24">
        <f>IF([1]DEPURADO!H2649&gt;1,0,[1]DEPURADO!B2649)</f>
        <v>0</v>
      </c>
      <c r="Q2655" s="30">
        <f t="shared" si="289"/>
        <v>0</v>
      </c>
      <c r="R2655" s="31">
        <f t="shared" si="290"/>
        <v>0</v>
      </c>
      <c r="S2655" s="31">
        <f>+[1]DEPURADO!J2649</f>
        <v>0</v>
      </c>
      <c r="T2655" s="23" t="s">
        <v>45</v>
      </c>
      <c r="U2655" s="31">
        <f>+[1]DEPURADO!I2649</f>
        <v>0</v>
      </c>
      <c r="V2655" s="30"/>
      <c r="W2655" s="23" t="s">
        <v>45</v>
      </c>
      <c r="X2655" s="31">
        <f>+[1]DEPURADO!K2649+[1]DEPURADO!L2649</f>
        <v>0</v>
      </c>
      <c r="Y2655" s="23" t="s">
        <v>45</v>
      </c>
      <c r="Z2655" s="31">
        <f t="shared" si="291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92"/>
        <v>0</v>
      </c>
      <c r="AH2655" s="30">
        <v>0</v>
      </c>
      <c r="AI2655" s="30">
        <f>+[1]DEPURADO!G2649</f>
        <v>0</v>
      </c>
      <c r="AJ2655" s="32"/>
      <c r="AK2655" s="33"/>
    </row>
    <row r="2656" spans="1:37" s="34" customFormat="1" hidden="1" x14ac:dyDescent="0.25">
      <c r="A2656" s="23">
        <f t="shared" si="293"/>
        <v>2648</v>
      </c>
      <c r="B2656" s="24" t="s">
        <v>44</v>
      </c>
      <c r="C2656" s="23">
        <f>+[1]DEPURADO!A2650</f>
        <v>0</v>
      </c>
      <c r="D2656" s="23">
        <f>+[1]DEPURADO!B2650</f>
        <v>0</v>
      </c>
      <c r="E2656" s="25">
        <f>+[1]DEPURADO!C2650</f>
        <v>0</v>
      </c>
      <c r="F2656" s="26" t="str">
        <f>+IF([1]DEPURADO!D2650&gt;1,[1]DEPURADO!D2650," ")</f>
        <v xml:space="preserve"> </v>
      </c>
      <c r="G2656" s="27">
        <f>[1]DEPURADO!F2650</f>
        <v>0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87"/>
        <v>0</v>
      </c>
      <c r="O2656" s="28">
        <f t="shared" si="288"/>
        <v>0</v>
      </c>
      <c r="P2656" s="24">
        <f>IF([1]DEPURADO!H2650&gt;1,0,[1]DEPURADO!B2650)</f>
        <v>0</v>
      </c>
      <c r="Q2656" s="30">
        <f t="shared" si="289"/>
        <v>0</v>
      </c>
      <c r="R2656" s="31">
        <f t="shared" si="290"/>
        <v>0</v>
      </c>
      <c r="S2656" s="31">
        <f>+[1]DEPURADO!J2650</f>
        <v>0</v>
      </c>
      <c r="T2656" s="23" t="s">
        <v>45</v>
      </c>
      <c r="U2656" s="31">
        <f>+[1]DEPURADO!I2650</f>
        <v>0</v>
      </c>
      <c r="V2656" s="30"/>
      <c r="W2656" s="23" t="s">
        <v>45</v>
      </c>
      <c r="X2656" s="31">
        <f>+[1]DEPURADO!K2650+[1]DEPURADO!L2650</f>
        <v>0</v>
      </c>
      <c r="Y2656" s="23" t="s">
        <v>45</v>
      </c>
      <c r="Z2656" s="31">
        <f t="shared" si="291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92"/>
        <v>0</v>
      </c>
      <c r="AH2656" s="30">
        <v>0</v>
      </c>
      <c r="AI2656" s="30">
        <f>+[1]DEPURADO!G2650</f>
        <v>0</v>
      </c>
      <c r="AJ2656" s="32"/>
      <c r="AK2656" s="33"/>
    </row>
    <row r="2657" spans="1:37" s="34" customFormat="1" hidden="1" x14ac:dyDescent="0.25">
      <c r="A2657" s="23">
        <f t="shared" si="293"/>
        <v>2649</v>
      </c>
      <c r="B2657" s="24" t="s">
        <v>44</v>
      </c>
      <c r="C2657" s="23">
        <f>+[1]DEPURADO!A2651</f>
        <v>0</v>
      </c>
      <c r="D2657" s="23">
        <f>+[1]DEPURADO!B2651</f>
        <v>0</v>
      </c>
      <c r="E2657" s="25">
        <f>+[1]DEPURADO!C2651</f>
        <v>0</v>
      </c>
      <c r="F2657" s="26" t="str">
        <f>+IF([1]DEPURADO!D2651&gt;1,[1]DEPURADO!D2651," ")</f>
        <v xml:space="preserve"> </v>
      </c>
      <c r="G2657" s="27">
        <f>[1]DEPURADO!F2651</f>
        <v>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87"/>
        <v>0</v>
      </c>
      <c r="O2657" s="28">
        <f t="shared" si="288"/>
        <v>0</v>
      </c>
      <c r="P2657" s="24">
        <f>IF([1]DEPURADO!H2651&gt;1,0,[1]DEPURADO!B2651)</f>
        <v>0</v>
      </c>
      <c r="Q2657" s="30">
        <f t="shared" si="289"/>
        <v>0</v>
      </c>
      <c r="R2657" s="31">
        <f t="shared" si="290"/>
        <v>0</v>
      </c>
      <c r="S2657" s="31">
        <f>+[1]DEPURADO!J2651</f>
        <v>0</v>
      </c>
      <c r="T2657" s="23" t="s">
        <v>45</v>
      </c>
      <c r="U2657" s="31">
        <f>+[1]DEPURADO!I2651</f>
        <v>0</v>
      </c>
      <c r="V2657" s="30"/>
      <c r="W2657" s="23" t="s">
        <v>45</v>
      </c>
      <c r="X2657" s="31">
        <f>+[1]DEPURADO!K2651+[1]DEPURADO!L2651</f>
        <v>0</v>
      </c>
      <c r="Y2657" s="23" t="s">
        <v>45</v>
      </c>
      <c r="Z2657" s="31">
        <f t="shared" si="291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92"/>
        <v>0</v>
      </c>
      <c r="AH2657" s="30">
        <v>0</v>
      </c>
      <c r="AI2657" s="30">
        <f>+[1]DEPURADO!G2651</f>
        <v>0</v>
      </c>
      <c r="AJ2657" s="32"/>
      <c r="AK2657" s="33"/>
    </row>
    <row r="2658" spans="1:37" s="34" customFormat="1" hidden="1" x14ac:dyDescent="0.25">
      <c r="A2658" s="23">
        <f t="shared" si="293"/>
        <v>2650</v>
      </c>
      <c r="B2658" s="24" t="s">
        <v>44</v>
      </c>
      <c r="C2658" s="23">
        <f>+[1]DEPURADO!A2652</f>
        <v>0</v>
      </c>
      <c r="D2658" s="23">
        <f>+[1]DEPURADO!B2652</f>
        <v>0</v>
      </c>
      <c r="E2658" s="25">
        <f>+[1]DEPURADO!C2652</f>
        <v>0</v>
      </c>
      <c r="F2658" s="26" t="str">
        <f>+IF([1]DEPURADO!D2652&gt;1,[1]DEPURADO!D2652," ")</f>
        <v xml:space="preserve"> </v>
      </c>
      <c r="G2658" s="27">
        <f>[1]DEPURADO!F2652</f>
        <v>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87"/>
        <v>0</v>
      </c>
      <c r="O2658" s="28">
        <f t="shared" si="288"/>
        <v>0</v>
      </c>
      <c r="P2658" s="24">
        <f>IF([1]DEPURADO!H2652&gt;1,0,[1]DEPURADO!B2652)</f>
        <v>0</v>
      </c>
      <c r="Q2658" s="30">
        <f t="shared" si="289"/>
        <v>0</v>
      </c>
      <c r="R2658" s="31">
        <f t="shared" si="290"/>
        <v>0</v>
      </c>
      <c r="S2658" s="31">
        <f>+[1]DEPURADO!J2652</f>
        <v>0</v>
      </c>
      <c r="T2658" s="23" t="s">
        <v>45</v>
      </c>
      <c r="U2658" s="31">
        <f>+[1]DEPURADO!I2652</f>
        <v>0</v>
      </c>
      <c r="V2658" s="30"/>
      <c r="W2658" s="23" t="s">
        <v>45</v>
      </c>
      <c r="X2658" s="31">
        <f>+[1]DEPURADO!K2652+[1]DEPURADO!L2652</f>
        <v>0</v>
      </c>
      <c r="Y2658" s="23" t="s">
        <v>45</v>
      </c>
      <c r="Z2658" s="31">
        <f t="shared" si="291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92"/>
        <v>0</v>
      </c>
      <c r="AH2658" s="30">
        <v>0</v>
      </c>
      <c r="AI2658" s="30">
        <f>+[1]DEPURADO!G2652</f>
        <v>0</v>
      </c>
      <c r="AJ2658" s="32"/>
      <c r="AK2658" s="33"/>
    </row>
    <row r="2659" spans="1:37" s="34" customFormat="1" hidden="1" x14ac:dyDescent="0.25">
      <c r="A2659" s="23">
        <f t="shared" si="293"/>
        <v>2651</v>
      </c>
      <c r="B2659" s="24" t="s">
        <v>44</v>
      </c>
      <c r="C2659" s="23">
        <f>+[1]DEPURADO!A2653</f>
        <v>0</v>
      </c>
      <c r="D2659" s="23">
        <f>+[1]DEPURADO!B2653</f>
        <v>0</v>
      </c>
      <c r="E2659" s="25">
        <f>+[1]DEPURADO!C2653</f>
        <v>0</v>
      </c>
      <c r="F2659" s="26" t="str">
        <f>+IF([1]DEPURADO!D2653&gt;1,[1]DEPURADO!D2653," ")</f>
        <v xml:space="preserve"> </v>
      </c>
      <c r="G2659" s="27">
        <f>[1]DEPURADO!F2653</f>
        <v>0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87"/>
        <v>0</v>
      </c>
      <c r="O2659" s="28">
        <f t="shared" si="288"/>
        <v>0</v>
      </c>
      <c r="P2659" s="24">
        <f>IF([1]DEPURADO!H2653&gt;1,0,[1]DEPURADO!B2653)</f>
        <v>0</v>
      </c>
      <c r="Q2659" s="30">
        <f t="shared" si="289"/>
        <v>0</v>
      </c>
      <c r="R2659" s="31">
        <f t="shared" si="290"/>
        <v>0</v>
      </c>
      <c r="S2659" s="31">
        <f>+[1]DEPURADO!J2653</f>
        <v>0</v>
      </c>
      <c r="T2659" s="23" t="s">
        <v>45</v>
      </c>
      <c r="U2659" s="31">
        <f>+[1]DEPURADO!I2653</f>
        <v>0</v>
      </c>
      <c r="V2659" s="30"/>
      <c r="W2659" s="23" t="s">
        <v>45</v>
      </c>
      <c r="X2659" s="31">
        <f>+[1]DEPURADO!K2653+[1]DEPURADO!L2653</f>
        <v>0</v>
      </c>
      <c r="Y2659" s="23" t="s">
        <v>45</v>
      </c>
      <c r="Z2659" s="31">
        <f t="shared" si="291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92"/>
        <v>0</v>
      </c>
      <c r="AH2659" s="30">
        <v>0</v>
      </c>
      <c r="AI2659" s="30">
        <f>+[1]DEPURADO!G2653</f>
        <v>0</v>
      </c>
      <c r="AJ2659" s="32"/>
      <c r="AK2659" s="33"/>
    </row>
    <row r="2660" spans="1:37" s="34" customFormat="1" hidden="1" x14ac:dyDescent="0.25">
      <c r="A2660" s="23">
        <f t="shared" si="293"/>
        <v>2652</v>
      </c>
      <c r="B2660" s="24" t="s">
        <v>44</v>
      </c>
      <c r="C2660" s="23">
        <f>+[1]DEPURADO!A2654</f>
        <v>0</v>
      </c>
      <c r="D2660" s="23">
        <f>+[1]DEPURADO!B2654</f>
        <v>0</v>
      </c>
      <c r="E2660" s="25">
        <f>+[1]DEPURADO!C2654</f>
        <v>0</v>
      </c>
      <c r="F2660" s="26" t="str">
        <f>+IF([1]DEPURADO!D2654&gt;1,[1]DEPURADO!D2654," ")</f>
        <v xml:space="preserve"> </v>
      </c>
      <c r="G2660" s="27">
        <f>[1]DEPURADO!F2654</f>
        <v>0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87"/>
        <v>0</v>
      </c>
      <c r="O2660" s="28">
        <f t="shared" si="288"/>
        <v>0</v>
      </c>
      <c r="P2660" s="24">
        <f>IF([1]DEPURADO!H2654&gt;1,0,[1]DEPURADO!B2654)</f>
        <v>0</v>
      </c>
      <c r="Q2660" s="30">
        <f t="shared" si="289"/>
        <v>0</v>
      </c>
      <c r="R2660" s="31">
        <f t="shared" si="290"/>
        <v>0</v>
      </c>
      <c r="S2660" s="31">
        <f>+[1]DEPURADO!J2654</f>
        <v>0</v>
      </c>
      <c r="T2660" s="23" t="s">
        <v>45</v>
      </c>
      <c r="U2660" s="31">
        <f>+[1]DEPURADO!I2654</f>
        <v>0</v>
      </c>
      <c r="V2660" s="30"/>
      <c r="W2660" s="23" t="s">
        <v>45</v>
      </c>
      <c r="X2660" s="31">
        <f>+[1]DEPURADO!K2654+[1]DEPURADO!L2654</f>
        <v>0</v>
      </c>
      <c r="Y2660" s="23" t="s">
        <v>45</v>
      </c>
      <c r="Z2660" s="31">
        <f t="shared" si="291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92"/>
        <v>0</v>
      </c>
      <c r="AH2660" s="30">
        <v>0</v>
      </c>
      <c r="AI2660" s="30">
        <f>+[1]DEPURADO!G2654</f>
        <v>0</v>
      </c>
      <c r="AJ2660" s="32"/>
      <c r="AK2660" s="33"/>
    </row>
    <row r="2661" spans="1:37" s="34" customFormat="1" hidden="1" x14ac:dyDescent="0.25">
      <c r="A2661" s="23">
        <f t="shared" si="293"/>
        <v>2653</v>
      </c>
      <c r="B2661" s="24" t="s">
        <v>44</v>
      </c>
      <c r="C2661" s="23">
        <f>+[1]DEPURADO!A2655</f>
        <v>0</v>
      </c>
      <c r="D2661" s="23">
        <f>+[1]DEPURADO!B2655</f>
        <v>0</v>
      </c>
      <c r="E2661" s="25">
        <f>+[1]DEPURADO!C2655</f>
        <v>0</v>
      </c>
      <c r="F2661" s="26" t="str">
        <f>+IF([1]DEPURADO!D2655&gt;1,[1]DEPURADO!D2655," ")</f>
        <v xml:space="preserve"> </v>
      </c>
      <c r="G2661" s="27">
        <f>[1]DEPURADO!F2655</f>
        <v>0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87"/>
        <v>0</v>
      </c>
      <c r="O2661" s="28">
        <f t="shared" si="288"/>
        <v>0</v>
      </c>
      <c r="P2661" s="24">
        <f>IF([1]DEPURADO!H2655&gt;1,0,[1]DEPURADO!B2655)</f>
        <v>0</v>
      </c>
      <c r="Q2661" s="30">
        <f t="shared" si="289"/>
        <v>0</v>
      </c>
      <c r="R2661" s="31">
        <f t="shared" si="290"/>
        <v>0</v>
      </c>
      <c r="S2661" s="31">
        <f>+[1]DEPURADO!J2655</f>
        <v>0</v>
      </c>
      <c r="T2661" s="23" t="s">
        <v>45</v>
      </c>
      <c r="U2661" s="31">
        <f>+[1]DEPURADO!I2655</f>
        <v>0</v>
      </c>
      <c r="V2661" s="30"/>
      <c r="W2661" s="23" t="s">
        <v>45</v>
      </c>
      <c r="X2661" s="31">
        <f>+[1]DEPURADO!K2655+[1]DEPURADO!L2655</f>
        <v>0</v>
      </c>
      <c r="Y2661" s="23" t="s">
        <v>45</v>
      </c>
      <c r="Z2661" s="31">
        <f t="shared" si="291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92"/>
        <v>0</v>
      </c>
      <c r="AH2661" s="30">
        <v>0</v>
      </c>
      <c r="AI2661" s="30">
        <f>+[1]DEPURADO!G2655</f>
        <v>0</v>
      </c>
      <c r="AJ2661" s="32"/>
      <c r="AK2661" s="33"/>
    </row>
    <row r="2662" spans="1:37" s="34" customFormat="1" hidden="1" x14ac:dyDescent="0.25">
      <c r="A2662" s="23">
        <f t="shared" si="293"/>
        <v>2654</v>
      </c>
      <c r="B2662" s="24" t="s">
        <v>44</v>
      </c>
      <c r="C2662" s="23">
        <f>+[1]DEPURADO!A2656</f>
        <v>0</v>
      </c>
      <c r="D2662" s="23">
        <f>+[1]DEPURADO!B2656</f>
        <v>0</v>
      </c>
      <c r="E2662" s="25">
        <f>+[1]DEPURADO!C2656</f>
        <v>0</v>
      </c>
      <c r="F2662" s="26" t="str">
        <f>+IF([1]DEPURADO!D2656&gt;1,[1]DEPURADO!D2656," ")</f>
        <v xml:space="preserve"> </v>
      </c>
      <c r="G2662" s="27">
        <f>[1]DEPURADO!F2656</f>
        <v>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0</v>
      </c>
      <c r="L2662" s="28">
        <v>0</v>
      </c>
      <c r="M2662" s="28">
        <v>0</v>
      </c>
      <c r="N2662" s="28">
        <f t="shared" si="287"/>
        <v>0</v>
      </c>
      <c r="O2662" s="28">
        <f t="shared" si="288"/>
        <v>0</v>
      </c>
      <c r="P2662" s="24">
        <f>IF([1]DEPURADO!H2656&gt;1,0,[1]DEPURADO!B2656)</f>
        <v>0</v>
      </c>
      <c r="Q2662" s="30">
        <f t="shared" si="289"/>
        <v>0</v>
      </c>
      <c r="R2662" s="31">
        <f t="shared" si="290"/>
        <v>0</v>
      </c>
      <c r="S2662" s="31">
        <f>+[1]DEPURADO!J2656</f>
        <v>0</v>
      </c>
      <c r="T2662" s="23" t="s">
        <v>45</v>
      </c>
      <c r="U2662" s="31">
        <f>+[1]DEPURADO!I2656</f>
        <v>0</v>
      </c>
      <c r="V2662" s="30"/>
      <c r="W2662" s="23" t="s">
        <v>45</v>
      </c>
      <c r="X2662" s="31">
        <f>+[1]DEPURADO!K2656+[1]DEPURADO!L2656</f>
        <v>0</v>
      </c>
      <c r="Y2662" s="23" t="s">
        <v>45</v>
      </c>
      <c r="Z2662" s="31">
        <f t="shared" si="291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92"/>
        <v>0</v>
      </c>
      <c r="AH2662" s="30">
        <v>0</v>
      </c>
      <c r="AI2662" s="30">
        <f>+[1]DEPURADO!G2656</f>
        <v>0</v>
      </c>
      <c r="AJ2662" s="32"/>
      <c r="AK2662" s="33"/>
    </row>
    <row r="2663" spans="1:37" s="34" customFormat="1" hidden="1" x14ac:dyDescent="0.25">
      <c r="A2663" s="23">
        <f t="shared" si="293"/>
        <v>2655</v>
      </c>
      <c r="B2663" s="24" t="s">
        <v>44</v>
      </c>
      <c r="C2663" s="23">
        <f>+[1]DEPURADO!A2657</f>
        <v>0</v>
      </c>
      <c r="D2663" s="23">
        <f>+[1]DEPURADO!B2657</f>
        <v>0</v>
      </c>
      <c r="E2663" s="25">
        <f>+[1]DEPURADO!C2657</f>
        <v>0</v>
      </c>
      <c r="F2663" s="26" t="str">
        <f>+IF([1]DEPURADO!D2657&gt;1,[1]DEPURADO!D2657," ")</f>
        <v xml:space="preserve"> </v>
      </c>
      <c r="G2663" s="27">
        <f>[1]DEPURADO!F2657</f>
        <v>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87"/>
        <v>0</v>
      </c>
      <c r="O2663" s="28">
        <f t="shared" si="288"/>
        <v>0</v>
      </c>
      <c r="P2663" s="24">
        <f>IF([1]DEPURADO!H2657&gt;1,0,[1]DEPURADO!B2657)</f>
        <v>0</v>
      </c>
      <c r="Q2663" s="30">
        <f t="shared" si="289"/>
        <v>0</v>
      </c>
      <c r="R2663" s="31">
        <f t="shared" si="290"/>
        <v>0</v>
      </c>
      <c r="S2663" s="31">
        <f>+[1]DEPURADO!J2657</f>
        <v>0</v>
      </c>
      <c r="T2663" s="23" t="s">
        <v>45</v>
      </c>
      <c r="U2663" s="31">
        <f>+[1]DEPURADO!I2657</f>
        <v>0</v>
      </c>
      <c r="V2663" s="30"/>
      <c r="W2663" s="23" t="s">
        <v>45</v>
      </c>
      <c r="X2663" s="31">
        <f>+[1]DEPURADO!K2657+[1]DEPURADO!L2657</f>
        <v>0</v>
      </c>
      <c r="Y2663" s="23" t="s">
        <v>45</v>
      </c>
      <c r="Z2663" s="31">
        <f t="shared" si="291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92"/>
        <v>0</v>
      </c>
      <c r="AH2663" s="30">
        <v>0</v>
      </c>
      <c r="AI2663" s="30">
        <f>+[1]DEPURADO!G2657</f>
        <v>0</v>
      </c>
      <c r="AJ2663" s="32"/>
      <c r="AK2663" s="33"/>
    </row>
    <row r="2664" spans="1:37" s="34" customFormat="1" hidden="1" x14ac:dyDescent="0.25">
      <c r="A2664" s="23">
        <f t="shared" si="293"/>
        <v>2656</v>
      </c>
      <c r="B2664" s="24" t="s">
        <v>44</v>
      </c>
      <c r="C2664" s="23">
        <f>+[1]DEPURADO!A2658</f>
        <v>0</v>
      </c>
      <c r="D2664" s="23">
        <f>+[1]DEPURADO!B2658</f>
        <v>0</v>
      </c>
      <c r="E2664" s="25">
        <f>+[1]DEPURADO!C2658</f>
        <v>0</v>
      </c>
      <c r="F2664" s="26" t="str">
        <f>+IF([1]DEPURADO!D2658&gt;1,[1]DEPURADO!D2658," ")</f>
        <v xml:space="preserve"> </v>
      </c>
      <c r="G2664" s="27">
        <f>[1]DEPURADO!F2658</f>
        <v>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87"/>
        <v>0</v>
      </c>
      <c r="O2664" s="28">
        <f t="shared" si="288"/>
        <v>0</v>
      </c>
      <c r="P2664" s="24">
        <f>IF([1]DEPURADO!H2658&gt;1,0,[1]DEPURADO!B2658)</f>
        <v>0</v>
      </c>
      <c r="Q2664" s="30">
        <f t="shared" si="289"/>
        <v>0</v>
      </c>
      <c r="R2664" s="31">
        <f t="shared" si="290"/>
        <v>0</v>
      </c>
      <c r="S2664" s="31">
        <f>+[1]DEPURADO!J2658</f>
        <v>0</v>
      </c>
      <c r="T2664" s="23" t="s">
        <v>45</v>
      </c>
      <c r="U2664" s="31">
        <f>+[1]DEPURADO!I2658</f>
        <v>0</v>
      </c>
      <c r="V2664" s="30"/>
      <c r="W2664" s="23" t="s">
        <v>45</v>
      </c>
      <c r="X2664" s="31">
        <f>+[1]DEPURADO!K2658+[1]DEPURADO!L2658</f>
        <v>0</v>
      </c>
      <c r="Y2664" s="23" t="s">
        <v>45</v>
      </c>
      <c r="Z2664" s="31">
        <f t="shared" si="291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92"/>
        <v>0</v>
      </c>
      <c r="AH2664" s="30">
        <v>0</v>
      </c>
      <c r="AI2664" s="30">
        <f>+[1]DEPURADO!G2658</f>
        <v>0</v>
      </c>
      <c r="AJ2664" s="32"/>
      <c r="AK2664" s="33"/>
    </row>
    <row r="2665" spans="1:37" s="34" customFormat="1" hidden="1" x14ac:dyDescent="0.25">
      <c r="A2665" s="23">
        <f t="shared" si="293"/>
        <v>2657</v>
      </c>
      <c r="B2665" s="24" t="s">
        <v>44</v>
      </c>
      <c r="C2665" s="23">
        <f>+[1]DEPURADO!A2659</f>
        <v>0</v>
      </c>
      <c r="D2665" s="23">
        <f>+[1]DEPURADO!B2659</f>
        <v>0</v>
      </c>
      <c r="E2665" s="25">
        <f>+[1]DEPURADO!C2659</f>
        <v>0</v>
      </c>
      <c r="F2665" s="26" t="str">
        <f>+IF([1]DEPURADO!D2659&gt;1,[1]DEPURADO!D2659," ")</f>
        <v xml:space="preserve"> </v>
      </c>
      <c r="G2665" s="27">
        <f>[1]DEPURADO!F2659</f>
        <v>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87"/>
        <v>0</v>
      </c>
      <c r="O2665" s="28">
        <f t="shared" si="288"/>
        <v>0</v>
      </c>
      <c r="P2665" s="24">
        <f>IF([1]DEPURADO!H2659&gt;1,0,[1]DEPURADO!B2659)</f>
        <v>0</v>
      </c>
      <c r="Q2665" s="30">
        <f t="shared" si="289"/>
        <v>0</v>
      </c>
      <c r="R2665" s="31">
        <f t="shared" si="290"/>
        <v>0</v>
      </c>
      <c r="S2665" s="31">
        <f>+[1]DEPURADO!J2659</f>
        <v>0</v>
      </c>
      <c r="T2665" s="23" t="s">
        <v>45</v>
      </c>
      <c r="U2665" s="31">
        <f>+[1]DEPURADO!I2659</f>
        <v>0</v>
      </c>
      <c r="V2665" s="30"/>
      <c r="W2665" s="23" t="s">
        <v>45</v>
      </c>
      <c r="X2665" s="31">
        <f>+[1]DEPURADO!K2659+[1]DEPURADO!L2659</f>
        <v>0</v>
      </c>
      <c r="Y2665" s="23" t="s">
        <v>45</v>
      </c>
      <c r="Z2665" s="31">
        <f t="shared" si="291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92"/>
        <v>0</v>
      </c>
      <c r="AH2665" s="30">
        <v>0</v>
      </c>
      <c r="AI2665" s="30">
        <f>+[1]DEPURADO!G2659</f>
        <v>0</v>
      </c>
      <c r="AJ2665" s="32"/>
      <c r="AK2665" s="33"/>
    </row>
    <row r="2666" spans="1:37" s="34" customFormat="1" hidden="1" x14ac:dyDescent="0.25">
      <c r="A2666" s="23">
        <f t="shared" si="293"/>
        <v>2658</v>
      </c>
      <c r="B2666" s="24" t="s">
        <v>44</v>
      </c>
      <c r="C2666" s="23">
        <f>+[1]DEPURADO!A2660</f>
        <v>0</v>
      </c>
      <c r="D2666" s="23">
        <f>+[1]DEPURADO!B2660</f>
        <v>0</v>
      </c>
      <c r="E2666" s="25">
        <f>+[1]DEPURADO!C2660</f>
        <v>0</v>
      </c>
      <c r="F2666" s="26" t="str">
        <f>+IF([1]DEPURADO!D2660&gt;1,[1]DEPURADO!D2660," ")</f>
        <v xml:space="preserve"> </v>
      </c>
      <c r="G2666" s="27">
        <f>[1]DEPURADO!F2660</f>
        <v>0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0</v>
      </c>
      <c r="L2666" s="28">
        <v>0</v>
      </c>
      <c r="M2666" s="28">
        <v>0</v>
      </c>
      <c r="N2666" s="28">
        <f t="shared" si="287"/>
        <v>0</v>
      </c>
      <c r="O2666" s="28">
        <f t="shared" si="288"/>
        <v>0</v>
      </c>
      <c r="P2666" s="24">
        <f>IF([1]DEPURADO!H2660&gt;1,0,[1]DEPURADO!B2660)</f>
        <v>0</v>
      </c>
      <c r="Q2666" s="30">
        <f t="shared" si="289"/>
        <v>0</v>
      </c>
      <c r="R2666" s="31">
        <f t="shared" si="290"/>
        <v>0</v>
      </c>
      <c r="S2666" s="31">
        <f>+[1]DEPURADO!J2660</f>
        <v>0</v>
      </c>
      <c r="T2666" s="23" t="s">
        <v>45</v>
      </c>
      <c r="U2666" s="31">
        <f>+[1]DEPURADO!I2660</f>
        <v>0</v>
      </c>
      <c r="V2666" s="30"/>
      <c r="W2666" s="23" t="s">
        <v>45</v>
      </c>
      <c r="X2666" s="31">
        <f>+[1]DEPURADO!K2660+[1]DEPURADO!L2660</f>
        <v>0</v>
      </c>
      <c r="Y2666" s="23" t="s">
        <v>45</v>
      </c>
      <c r="Z2666" s="31">
        <f t="shared" si="291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92"/>
        <v>0</v>
      </c>
      <c r="AH2666" s="30">
        <v>0</v>
      </c>
      <c r="AI2666" s="30">
        <f>+[1]DEPURADO!G2660</f>
        <v>0</v>
      </c>
      <c r="AJ2666" s="32"/>
      <c r="AK2666" s="33"/>
    </row>
    <row r="2667" spans="1:37" s="34" customFormat="1" hidden="1" x14ac:dyDescent="0.25">
      <c r="A2667" s="23">
        <f t="shared" si="293"/>
        <v>2659</v>
      </c>
      <c r="B2667" s="24" t="s">
        <v>44</v>
      </c>
      <c r="C2667" s="23">
        <f>+[1]DEPURADO!A2661</f>
        <v>0</v>
      </c>
      <c r="D2667" s="23">
        <f>+[1]DEPURADO!B2661</f>
        <v>0</v>
      </c>
      <c r="E2667" s="25">
        <f>+[1]DEPURADO!C2661</f>
        <v>0</v>
      </c>
      <c r="F2667" s="26" t="str">
        <f>+IF([1]DEPURADO!D2661&gt;1,[1]DEPURADO!D2661," ")</f>
        <v xml:space="preserve"> </v>
      </c>
      <c r="G2667" s="27">
        <f>[1]DEPURADO!F2661</f>
        <v>0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0</v>
      </c>
      <c r="L2667" s="28">
        <v>0</v>
      </c>
      <c r="M2667" s="28">
        <v>0</v>
      </c>
      <c r="N2667" s="28">
        <f t="shared" si="287"/>
        <v>0</v>
      </c>
      <c r="O2667" s="28">
        <f t="shared" si="288"/>
        <v>0</v>
      </c>
      <c r="P2667" s="24">
        <f>IF([1]DEPURADO!H2661&gt;1,0,[1]DEPURADO!B2661)</f>
        <v>0</v>
      </c>
      <c r="Q2667" s="30">
        <f t="shared" si="289"/>
        <v>0</v>
      </c>
      <c r="R2667" s="31">
        <f t="shared" si="290"/>
        <v>0</v>
      </c>
      <c r="S2667" s="31">
        <f>+[1]DEPURADO!J2661</f>
        <v>0</v>
      </c>
      <c r="T2667" s="23" t="s">
        <v>45</v>
      </c>
      <c r="U2667" s="31">
        <f>+[1]DEPURADO!I2661</f>
        <v>0</v>
      </c>
      <c r="V2667" s="30"/>
      <c r="W2667" s="23" t="s">
        <v>45</v>
      </c>
      <c r="X2667" s="31">
        <f>+[1]DEPURADO!K2661+[1]DEPURADO!L2661</f>
        <v>0</v>
      </c>
      <c r="Y2667" s="23" t="s">
        <v>45</v>
      </c>
      <c r="Z2667" s="31">
        <f t="shared" si="291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92"/>
        <v>0</v>
      </c>
      <c r="AH2667" s="30">
        <v>0</v>
      </c>
      <c r="AI2667" s="30">
        <f>+[1]DEPURADO!G2661</f>
        <v>0</v>
      </c>
      <c r="AJ2667" s="32"/>
      <c r="AK2667" s="33"/>
    </row>
    <row r="2668" spans="1:37" s="34" customFormat="1" hidden="1" x14ac:dyDescent="0.25">
      <c r="A2668" s="23">
        <f t="shared" si="293"/>
        <v>2660</v>
      </c>
      <c r="B2668" s="24" t="s">
        <v>44</v>
      </c>
      <c r="C2668" s="23">
        <f>+[1]DEPURADO!A2662</f>
        <v>0</v>
      </c>
      <c r="D2668" s="23">
        <f>+[1]DEPURADO!B2662</f>
        <v>0</v>
      </c>
      <c r="E2668" s="25">
        <f>+[1]DEPURADO!C2662</f>
        <v>0</v>
      </c>
      <c r="F2668" s="26" t="str">
        <f>+IF([1]DEPURADO!D2662&gt;1,[1]DEPURADO!D2662," ")</f>
        <v xml:space="preserve"> </v>
      </c>
      <c r="G2668" s="27">
        <f>[1]DEPURADO!F2662</f>
        <v>0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0</v>
      </c>
      <c r="L2668" s="28">
        <v>0</v>
      </c>
      <c r="M2668" s="28">
        <v>0</v>
      </c>
      <c r="N2668" s="28">
        <f t="shared" si="287"/>
        <v>0</v>
      </c>
      <c r="O2668" s="28">
        <f t="shared" si="288"/>
        <v>0</v>
      </c>
      <c r="P2668" s="24">
        <f>IF([1]DEPURADO!H2662&gt;1,0,[1]DEPURADO!B2662)</f>
        <v>0</v>
      </c>
      <c r="Q2668" s="30">
        <f t="shared" si="289"/>
        <v>0</v>
      </c>
      <c r="R2668" s="31">
        <f t="shared" si="290"/>
        <v>0</v>
      </c>
      <c r="S2668" s="31">
        <f>+[1]DEPURADO!J2662</f>
        <v>0</v>
      </c>
      <c r="T2668" s="23" t="s">
        <v>45</v>
      </c>
      <c r="U2668" s="31">
        <f>+[1]DEPURADO!I2662</f>
        <v>0</v>
      </c>
      <c r="V2668" s="30"/>
      <c r="W2668" s="23" t="s">
        <v>45</v>
      </c>
      <c r="X2668" s="31">
        <f>+[1]DEPURADO!K2662+[1]DEPURADO!L2662</f>
        <v>0</v>
      </c>
      <c r="Y2668" s="23" t="s">
        <v>45</v>
      </c>
      <c r="Z2668" s="31">
        <f t="shared" si="291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92"/>
        <v>0</v>
      </c>
      <c r="AH2668" s="30">
        <v>0</v>
      </c>
      <c r="AI2668" s="30">
        <f>+[1]DEPURADO!G2662</f>
        <v>0</v>
      </c>
      <c r="AJ2668" s="32"/>
      <c r="AK2668" s="33"/>
    </row>
    <row r="2669" spans="1:37" s="34" customFormat="1" hidden="1" x14ac:dyDescent="0.25">
      <c r="A2669" s="23">
        <f t="shared" si="293"/>
        <v>2661</v>
      </c>
      <c r="B2669" s="24" t="s">
        <v>44</v>
      </c>
      <c r="C2669" s="23">
        <f>+[1]DEPURADO!A2663</f>
        <v>0</v>
      </c>
      <c r="D2669" s="23">
        <f>+[1]DEPURADO!B2663</f>
        <v>0</v>
      </c>
      <c r="E2669" s="25">
        <f>+[1]DEPURADO!C2663</f>
        <v>0</v>
      </c>
      <c r="F2669" s="26" t="str">
        <f>+IF([1]DEPURADO!D2663&gt;1,[1]DEPURADO!D2663," ")</f>
        <v xml:space="preserve"> </v>
      </c>
      <c r="G2669" s="27">
        <f>[1]DEPURADO!F2663</f>
        <v>0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0</v>
      </c>
      <c r="L2669" s="28">
        <v>0</v>
      </c>
      <c r="M2669" s="28">
        <v>0</v>
      </c>
      <c r="N2669" s="28">
        <f t="shared" si="287"/>
        <v>0</v>
      </c>
      <c r="O2669" s="28">
        <f t="shared" si="288"/>
        <v>0</v>
      </c>
      <c r="P2669" s="24">
        <f>IF([1]DEPURADO!H2663&gt;1,0,[1]DEPURADO!B2663)</f>
        <v>0</v>
      </c>
      <c r="Q2669" s="30">
        <f t="shared" si="289"/>
        <v>0</v>
      </c>
      <c r="R2669" s="31">
        <f t="shared" si="290"/>
        <v>0</v>
      </c>
      <c r="S2669" s="31">
        <f>+[1]DEPURADO!J2663</f>
        <v>0</v>
      </c>
      <c r="T2669" s="23" t="s">
        <v>45</v>
      </c>
      <c r="U2669" s="31">
        <f>+[1]DEPURADO!I2663</f>
        <v>0</v>
      </c>
      <c r="V2669" s="30"/>
      <c r="W2669" s="23" t="s">
        <v>45</v>
      </c>
      <c r="X2669" s="31">
        <f>+[1]DEPURADO!K2663+[1]DEPURADO!L2663</f>
        <v>0</v>
      </c>
      <c r="Y2669" s="23" t="s">
        <v>45</v>
      </c>
      <c r="Z2669" s="31">
        <f t="shared" si="291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92"/>
        <v>0</v>
      </c>
      <c r="AH2669" s="30">
        <v>0</v>
      </c>
      <c r="AI2669" s="30">
        <f>+[1]DEPURADO!G2663</f>
        <v>0</v>
      </c>
      <c r="AJ2669" s="32"/>
      <c r="AK2669" s="33"/>
    </row>
    <row r="2670" spans="1:37" s="34" customFormat="1" hidden="1" x14ac:dyDescent="0.25">
      <c r="A2670" s="23">
        <f t="shared" si="293"/>
        <v>2662</v>
      </c>
      <c r="B2670" s="24" t="s">
        <v>44</v>
      </c>
      <c r="C2670" s="23">
        <f>+[1]DEPURADO!A2664</f>
        <v>0</v>
      </c>
      <c r="D2670" s="23">
        <f>+[1]DEPURADO!B2664</f>
        <v>0</v>
      </c>
      <c r="E2670" s="25">
        <f>+[1]DEPURADO!C2664</f>
        <v>0</v>
      </c>
      <c r="F2670" s="26" t="str">
        <f>+IF([1]DEPURADO!D2664&gt;1,[1]DEPURADO!D2664," ")</f>
        <v xml:space="preserve"> </v>
      </c>
      <c r="G2670" s="27">
        <f>[1]DEPURADO!F2664</f>
        <v>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87"/>
        <v>0</v>
      </c>
      <c r="O2670" s="28">
        <f t="shared" si="288"/>
        <v>0</v>
      </c>
      <c r="P2670" s="24">
        <f>IF([1]DEPURADO!H2664&gt;1,0,[1]DEPURADO!B2664)</f>
        <v>0</v>
      </c>
      <c r="Q2670" s="30">
        <f t="shared" si="289"/>
        <v>0</v>
      </c>
      <c r="R2670" s="31">
        <f t="shared" si="290"/>
        <v>0</v>
      </c>
      <c r="S2670" s="31">
        <f>+[1]DEPURADO!J2664</f>
        <v>0</v>
      </c>
      <c r="T2670" s="23" t="s">
        <v>45</v>
      </c>
      <c r="U2670" s="31">
        <f>+[1]DEPURADO!I2664</f>
        <v>0</v>
      </c>
      <c r="V2670" s="30"/>
      <c r="W2670" s="23" t="s">
        <v>45</v>
      </c>
      <c r="X2670" s="31">
        <f>+[1]DEPURADO!K2664+[1]DEPURADO!L2664</f>
        <v>0</v>
      </c>
      <c r="Y2670" s="23" t="s">
        <v>45</v>
      </c>
      <c r="Z2670" s="31">
        <f t="shared" si="291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92"/>
        <v>0</v>
      </c>
      <c r="AH2670" s="30">
        <v>0</v>
      </c>
      <c r="AI2670" s="30">
        <f>+[1]DEPURADO!G2664</f>
        <v>0</v>
      </c>
      <c r="AJ2670" s="32"/>
      <c r="AK2670" s="33"/>
    </row>
    <row r="2671" spans="1:37" s="34" customFormat="1" hidden="1" x14ac:dyDescent="0.25">
      <c r="A2671" s="23">
        <f t="shared" si="293"/>
        <v>2663</v>
      </c>
      <c r="B2671" s="24" t="s">
        <v>44</v>
      </c>
      <c r="C2671" s="23">
        <f>+[1]DEPURADO!A2665</f>
        <v>0</v>
      </c>
      <c r="D2671" s="23">
        <f>+[1]DEPURADO!B2665</f>
        <v>0</v>
      </c>
      <c r="E2671" s="25">
        <f>+[1]DEPURADO!C2665</f>
        <v>0</v>
      </c>
      <c r="F2671" s="26" t="str">
        <f>+IF([1]DEPURADO!D2665&gt;1,[1]DEPURADO!D2665," ")</f>
        <v xml:space="preserve"> </v>
      </c>
      <c r="G2671" s="27">
        <f>[1]DEPURADO!F2665</f>
        <v>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87"/>
        <v>0</v>
      </c>
      <c r="O2671" s="28">
        <f t="shared" si="288"/>
        <v>0</v>
      </c>
      <c r="P2671" s="24">
        <f>IF([1]DEPURADO!H2665&gt;1,0,[1]DEPURADO!B2665)</f>
        <v>0</v>
      </c>
      <c r="Q2671" s="30">
        <f t="shared" si="289"/>
        <v>0</v>
      </c>
      <c r="R2671" s="31">
        <f t="shared" si="290"/>
        <v>0</v>
      </c>
      <c r="S2671" s="31">
        <f>+[1]DEPURADO!J2665</f>
        <v>0</v>
      </c>
      <c r="T2671" s="23" t="s">
        <v>45</v>
      </c>
      <c r="U2671" s="31">
        <f>+[1]DEPURADO!I2665</f>
        <v>0</v>
      </c>
      <c r="V2671" s="30"/>
      <c r="W2671" s="23" t="s">
        <v>45</v>
      </c>
      <c r="X2671" s="31">
        <f>+[1]DEPURADO!K2665+[1]DEPURADO!L2665</f>
        <v>0</v>
      </c>
      <c r="Y2671" s="23" t="s">
        <v>45</v>
      </c>
      <c r="Z2671" s="31">
        <f t="shared" si="291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92"/>
        <v>0</v>
      </c>
      <c r="AH2671" s="30">
        <v>0</v>
      </c>
      <c r="AI2671" s="30">
        <f>+[1]DEPURADO!G2665</f>
        <v>0</v>
      </c>
      <c r="AJ2671" s="32"/>
      <c r="AK2671" s="33"/>
    </row>
    <row r="2672" spans="1:37" s="34" customFormat="1" hidden="1" x14ac:dyDescent="0.25">
      <c r="A2672" s="23">
        <f t="shared" si="293"/>
        <v>2664</v>
      </c>
      <c r="B2672" s="24" t="s">
        <v>44</v>
      </c>
      <c r="C2672" s="23">
        <f>+[1]DEPURADO!A2666</f>
        <v>0</v>
      </c>
      <c r="D2672" s="23">
        <f>+[1]DEPURADO!B2666</f>
        <v>0</v>
      </c>
      <c r="E2672" s="25">
        <f>+[1]DEPURADO!C2666</f>
        <v>0</v>
      </c>
      <c r="F2672" s="26" t="str">
        <f>+IF([1]DEPURADO!D2666&gt;1,[1]DEPURADO!D2666," ")</f>
        <v xml:space="preserve"> </v>
      </c>
      <c r="G2672" s="27">
        <f>[1]DEPURADO!F2666</f>
        <v>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87"/>
        <v>0</v>
      </c>
      <c r="O2672" s="28">
        <f t="shared" si="288"/>
        <v>0</v>
      </c>
      <c r="P2672" s="24">
        <f>IF([1]DEPURADO!H2666&gt;1,0,[1]DEPURADO!B2666)</f>
        <v>0</v>
      </c>
      <c r="Q2672" s="30">
        <f t="shared" si="289"/>
        <v>0</v>
      </c>
      <c r="R2672" s="31">
        <f t="shared" si="290"/>
        <v>0</v>
      </c>
      <c r="S2672" s="31">
        <f>+[1]DEPURADO!J2666</f>
        <v>0</v>
      </c>
      <c r="T2672" s="23" t="s">
        <v>45</v>
      </c>
      <c r="U2672" s="31">
        <f>+[1]DEPURADO!I2666</f>
        <v>0</v>
      </c>
      <c r="V2672" s="30"/>
      <c r="W2672" s="23" t="s">
        <v>45</v>
      </c>
      <c r="X2672" s="31">
        <f>+[1]DEPURADO!K2666+[1]DEPURADO!L2666</f>
        <v>0</v>
      </c>
      <c r="Y2672" s="23" t="s">
        <v>45</v>
      </c>
      <c r="Z2672" s="31">
        <f t="shared" si="291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92"/>
        <v>0</v>
      </c>
      <c r="AH2672" s="30">
        <v>0</v>
      </c>
      <c r="AI2672" s="30">
        <f>+[1]DEPURADO!G2666</f>
        <v>0</v>
      </c>
      <c r="AJ2672" s="32"/>
      <c r="AK2672" s="33"/>
    </row>
    <row r="2673" spans="1:37" s="34" customFormat="1" hidden="1" x14ac:dyDescent="0.25">
      <c r="A2673" s="23">
        <f t="shared" si="293"/>
        <v>2665</v>
      </c>
      <c r="B2673" s="24" t="s">
        <v>44</v>
      </c>
      <c r="C2673" s="23">
        <f>+[1]DEPURADO!A2667</f>
        <v>0</v>
      </c>
      <c r="D2673" s="23">
        <f>+[1]DEPURADO!B2667</f>
        <v>0</v>
      </c>
      <c r="E2673" s="25">
        <f>+[1]DEPURADO!C2667</f>
        <v>0</v>
      </c>
      <c r="F2673" s="26" t="str">
        <f>+IF([1]DEPURADO!D2667&gt;1,[1]DEPURADO!D2667," ")</f>
        <v xml:space="preserve"> </v>
      </c>
      <c r="G2673" s="27">
        <f>[1]DEPURADO!F2667</f>
        <v>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87"/>
        <v>0</v>
      </c>
      <c r="O2673" s="28">
        <f t="shared" si="288"/>
        <v>0</v>
      </c>
      <c r="P2673" s="24">
        <f>IF([1]DEPURADO!H2667&gt;1,0,[1]DEPURADO!B2667)</f>
        <v>0</v>
      </c>
      <c r="Q2673" s="30">
        <f t="shared" si="289"/>
        <v>0</v>
      </c>
      <c r="R2673" s="31">
        <f t="shared" si="290"/>
        <v>0</v>
      </c>
      <c r="S2673" s="31">
        <f>+[1]DEPURADO!J2667</f>
        <v>0</v>
      </c>
      <c r="T2673" s="23" t="s">
        <v>45</v>
      </c>
      <c r="U2673" s="31">
        <f>+[1]DEPURADO!I2667</f>
        <v>0</v>
      </c>
      <c r="V2673" s="30"/>
      <c r="W2673" s="23" t="s">
        <v>45</v>
      </c>
      <c r="X2673" s="31">
        <f>+[1]DEPURADO!K2667+[1]DEPURADO!L2667</f>
        <v>0</v>
      </c>
      <c r="Y2673" s="23" t="s">
        <v>45</v>
      </c>
      <c r="Z2673" s="31">
        <f t="shared" si="291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92"/>
        <v>0</v>
      </c>
      <c r="AH2673" s="30">
        <v>0</v>
      </c>
      <c r="AI2673" s="30">
        <f>+[1]DEPURADO!G2667</f>
        <v>0</v>
      </c>
      <c r="AJ2673" s="32"/>
      <c r="AK2673" s="33"/>
    </row>
    <row r="2674" spans="1:37" s="34" customFormat="1" hidden="1" x14ac:dyDescent="0.25">
      <c r="A2674" s="23">
        <f t="shared" si="293"/>
        <v>2666</v>
      </c>
      <c r="B2674" s="24" t="s">
        <v>44</v>
      </c>
      <c r="C2674" s="23">
        <f>+[1]DEPURADO!A2668</f>
        <v>0</v>
      </c>
      <c r="D2674" s="23">
        <f>+[1]DEPURADO!B2668</f>
        <v>0</v>
      </c>
      <c r="E2674" s="25">
        <f>+[1]DEPURADO!C2668</f>
        <v>0</v>
      </c>
      <c r="F2674" s="26" t="str">
        <f>+IF([1]DEPURADO!D2668&gt;1,[1]DEPURADO!D2668," ")</f>
        <v xml:space="preserve"> </v>
      </c>
      <c r="G2674" s="27">
        <f>[1]DEPURADO!F2668</f>
        <v>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87"/>
        <v>0</v>
      </c>
      <c r="O2674" s="28">
        <f t="shared" si="288"/>
        <v>0</v>
      </c>
      <c r="P2674" s="24">
        <f>IF([1]DEPURADO!H2668&gt;1,0,[1]DEPURADO!B2668)</f>
        <v>0</v>
      </c>
      <c r="Q2674" s="30">
        <f t="shared" si="289"/>
        <v>0</v>
      </c>
      <c r="R2674" s="31">
        <f t="shared" si="290"/>
        <v>0</v>
      </c>
      <c r="S2674" s="31">
        <f>+[1]DEPURADO!J2668</f>
        <v>0</v>
      </c>
      <c r="T2674" s="23" t="s">
        <v>45</v>
      </c>
      <c r="U2674" s="31">
        <f>+[1]DEPURADO!I2668</f>
        <v>0</v>
      </c>
      <c r="V2674" s="30"/>
      <c r="W2674" s="23" t="s">
        <v>45</v>
      </c>
      <c r="X2674" s="31">
        <f>+[1]DEPURADO!K2668+[1]DEPURADO!L2668</f>
        <v>0</v>
      </c>
      <c r="Y2674" s="23" t="s">
        <v>45</v>
      </c>
      <c r="Z2674" s="31">
        <f t="shared" si="291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92"/>
        <v>0</v>
      </c>
      <c r="AH2674" s="30">
        <v>0</v>
      </c>
      <c r="AI2674" s="30">
        <f>+[1]DEPURADO!G2668</f>
        <v>0</v>
      </c>
      <c r="AJ2674" s="32"/>
      <c r="AK2674" s="33"/>
    </row>
    <row r="2675" spans="1:37" s="34" customFormat="1" hidden="1" x14ac:dyDescent="0.25">
      <c r="A2675" s="23">
        <f t="shared" si="293"/>
        <v>2667</v>
      </c>
      <c r="B2675" s="24" t="s">
        <v>44</v>
      </c>
      <c r="C2675" s="23">
        <f>+[1]DEPURADO!A2669</f>
        <v>0</v>
      </c>
      <c r="D2675" s="23">
        <f>+[1]DEPURADO!B2669</f>
        <v>0</v>
      </c>
      <c r="E2675" s="25">
        <f>+[1]DEPURADO!C2669</f>
        <v>0</v>
      </c>
      <c r="F2675" s="26" t="str">
        <f>+IF([1]DEPURADO!D2669&gt;1,[1]DEPURADO!D2669," ")</f>
        <v xml:space="preserve"> </v>
      </c>
      <c r="G2675" s="27">
        <f>[1]DEPURADO!F2669</f>
        <v>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87"/>
        <v>0</v>
      </c>
      <c r="O2675" s="28">
        <f t="shared" si="288"/>
        <v>0</v>
      </c>
      <c r="P2675" s="24">
        <f>IF([1]DEPURADO!H2669&gt;1,0,[1]DEPURADO!B2669)</f>
        <v>0</v>
      </c>
      <c r="Q2675" s="30">
        <f t="shared" si="289"/>
        <v>0</v>
      </c>
      <c r="R2675" s="31">
        <f t="shared" si="290"/>
        <v>0</v>
      </c>
      <c r="S2675" s="31">
        <f>+[1]DEPURADO!J2669</f>
        <v>0</v>
      </c>
      <c r="T2675" s="23" t="s">
        <v>45</v>
      </c>
      <c r="U2675" s="31">
        <f>+[1]DEPURADO!I2669</f>
        <v>0</v>
      </c>
      <c r="V2675" s="30"/>
      <c r="W2675" s="23" t="s">
        <v>45</v>
      </c>
      <c r="X2675" s="31">
        <f>+[1]DEPURADO!K2669+[1]DEPURADO!L2669</f>
        <v>0</v>
      </c>
      <c r="Y2675" s="23" t="s">
        <v>45</v>
      </c>
      <c r="Z2675" s="31">
        <f t="shared" si="291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92"/>
        <v>0</v>
      </c>
      <c r="AH2675" s="30">
        <v>0</v>
      </c>
      <c r="AI2675" s="30">
        <f>+[1]DEPURADO!G2669</f>
        <v>0</v>
      </c>
      <c r="AJ2675" s="32"/>
      <c r="AK2675" s="33"/>
    </row>
    <row r="2676" spans="1:37" s="34" customFormat="1" hidden="1" x14ac:dyDescent="0.25">
      <c r="A2676" s="23">
        <f t="shared" si="293"/>
        <v>2668</v>
      </c>
      <c r="B2676" s="24" t="s">
        <v>44</v>
      </c>
      <c r="C2676" s="23">
        <f>+[1]DEPURADO!A2670</f>
        <v>0</v>
      </c>
      <c r="D2676" s="23">
        <f>+[1]DEPURADO!B2670</f>
        <v>0</v>
      </c>
      <c r="E2676" s="25">
        <f>+[1]DEPURADO!C2670</f>
        <v>0</v>
      </c>
      <c r="F2676" s="26" t="str">
        <f>+IF([1]DEPURADO!D2670&gt;1,[1]DEPURADO!D2670," ")</f>
        <v xml:space="preserve"> </v>
      </c>
      <c r="G2676" s="27">
        <f>[1]DEPURADO!F2670</f>
        <v>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87"/>
        <v>0</v>
      </c>
      <c r="O2676" s="28">
        <f t="shared" si="288"/>
        <v>0</v>
      </c>
      <c r="P2676" s="24">
        <f>IF([1]DEPURADO!H2670&gt;1,0,[1]DEPURADO!B2670)</f>
        <v>0</v>
      </c>
      <c r="Q2676" s="30">
        <f t="shared" si="289"/>
        <v>0</v>
      </c>
      <c r="R2676" s="31">
        <f t="shared" si="290"/>
        <v>0</v>
      </c>
      <c r="S2676" s="31">
        <f>+[1]DEPURADO!J2670</f>
        <v>0</v>
      </c>
      <c r="T2676" s="23" t="s">
        <v>45</v>
      </c>
      <c r="U2676" s="31">
        <f>+[1]DEPURADO!I2670</f>
        <v>0</v>
      </c>
      <c r="V2676" s="30"/>
      <c r="W2676" s="23" t="s">
        <v>45</v>
      </c>
      <c r="X2676" s="31">
        <f>+[1]DEPURADO!K2670+[1]DEPURADO!L2670</f>
        <v>0</v>
      </c>
      <c r="Y2676" s="23" t="s">
        <v>45</v>
      </c>
      <c r="Z2676" s="31">
        <f t="shared" si="291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92"/>
        <v>0</v>
      </c>
      <c r="AH2676" s="30">
        <v>0</v>
      </c>
      <c r="AI2676" s="30">
        <f>+[1]DEPURADO!G2670</f>
        <v>0</v>
      </c>
      <c r="AJ2676" s="32"/>
      <c r="AK2676" s="33"/>
    </row>
    <row r="2677" spans="1:37" s="34" customFormat="1" hidden="1" x14ac:dyDescent="0.25">
      <c r="A2677" s="23">
        <f t="shared" si="293"/>
        <v>2669</v>
      </c>
      <c r="B2677" s="24" t="s">
        <v>44</v>
      </c>
      <c r="C2677" s="23">
        <f>+[1]DEPURADO!A2671</f>
        <v>0</v>
      </c>
      <c r="D2677" s="23">
        <f>+[1]DEPURADO!B2671</f>
        <v>0</v>
      </c>
      <c r="E2677" s="25">
        <f>+[1]DEPURADO!C2671</f>
        <v>0</v>
      </c>
      <c r="F2677" s="26" t="str">
        <f>+IF([1]DEPURADO!D2671&gt;1,[1]DEPURADO!D2671," ")</f>
        <v xml:space="preserve"> </v>
      </c>
      <c r="G2677" s="27">
        <f>[1]DEPURADO!F2671</f>
        <v>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87"/>
        <v>0</v>
      </c>
      <c r="O2677" s="28">
        <f t="shared" si="288"/>
        <v>0</v>
      </c>
      <c r="P2677" s="24">
        <f>IF([1]DEPURADO!H2671&gt;1,0,[1]DEPURADO!B2671)</f>
        <v>0</v>
      </c>
      <c r="Q2677" s="30">
        <f t="shared" si="289"/>
        <v>0</v>
      </c>
      <c r="R2677" s="31">
        <f t="shared" si="290"/>
        <v>0</v>
      </c>
      <c r="S2677" s="31">
        <f>+[1]DEPURADO!J2671</f>
        <v>0</v>
      </c>
      <c r="T2677" s="23" t="s">
        <v>45</v>
      </c>
      <c r="U2677" s="31">
        <f>+[1]DEPURADO!I2671</f>
        <v>0</v>
      </c>
      <c r="V2677" s="30"/>
      <c r="W2677" s="23" t="s">
        <v>45</v>
      </c>
      <c r="X2677" s="31">
        <f>+[1]DEPURADO!K2671+[1]DEPURADO!L2671</f>
        <v>0</v>
      </c>
      <c r="Y2677" s="23" t="s">
        <v>45</v>
      </c>
      <c r="Z2677" s="31">
        <f t="shared" si="291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92"/>
        <v>0</v>
      </c>
      <c r="AH2677" s="30">
        <v>0</v>
      </c>
      <c r="AI2677" s="30">
        <f>+[1]DEPURADO!G2671</f>
        <v>0</v>
      </c>
      <c r="AJ2677" s="32"/>
      <c r="AK2677" s="33"/>
    </row>
    <row r="2678" spans="1:37" s="34" customFormat="1" hidden="1" x14ac:dyDescent="0.25">
      <c r="A2678" s="23">
        <f t="shared" si="293"/>
        <v>2670</v>
      </c>
      <c r="B2678" s="24" t="s">
        <v>44</v>
      </c>
      <c r="C2678" s="23">
        <f>+[1]DEPURADO!A2672</f>
        <v>0</v>
      </c>
      <c r="D2678" s="23">
        <f>+[1]DEPURADO!B2672</f>
        <v>0</v>
      </c>
      <c r="E2678" s="25">
        <f>+[1]DEPURADO!C2672</f>
        <v>0</v>
      </c>
      <c r="F2678" s="26" t="str">
        <f>+IF([1]DEPURADO!D2672&gt;1,[1]DEPURADO!D2672," ")</f>
        <v xml:space="preserve"> </v>
      </c>
      <c r="G2678" s="27">
        <f>[1]DEPURADO!F2672</f>
        <v>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87"/>
        <v>0</v>
      </c>
      <c r="O2678" s="28">
        <f t="shared" si="288"/>
        <v>0</v>
      </c>
      <c r="P2678" s="24">
        <f>IF([1]DEPURADO!H2672&gt;1,0,[1]DEPURADO!B2672)</f>
        <v>0</v>
      </c>
      <c r="Q2678" s="30">
        <f t="shared" si="289"/>
        <v>0</v>
      </c>
      <c r="R2678" s="31">
        <f t="shared" si="290"/>
        <v>0</v>
      </c>
      <c r="S2678" s="31">
        <f>+[1]DEPURADO!J2672</f>
        <v>0</v>
      </c>
      <c r="T2678" s="23" t="s">
        <v>45</v>
      </c>
      <c r="U2678" s="31">
        <f>+[1]DEPURADO!I2672</f>
        <v>0</v>
      </c>
      <c r="V2678" s="30"/>
      <c r="W2678" s="23" t="s">
        <v>45</v>
      </c>
      <c r="X2678" s="31">
        <f>+[1]DEPURADO!K2672+[1]DEPURADO!L2672</f>
        <v>0</v>
      </c>
      <c r="Y2678" s="23" t="s">
        <v>45</v>
      </c>
      <c r="Z2678" s="31">
        <f t="shared" si="291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92"/>
        <v>0</v>
      </c>
      <c r="AH2678" s="30">
        <v>0</v>
      </c>
      <c r="AI2678" s="30">
        <f>+[1]DEPURADO!G2672</f>
        <v>0</v>
      </c>
      <c r="AJ2678" s="32"/>
      <c r="AK2678" s="33"/>
    </row>
    <row r="2679" spans="1:37" s="34" customFormat="1" hidden="1" x14ac:dyDescent="0.25">
      <c r="A2679" s="23">
        <f t="shared" si="293"/>
        <v>2671</v>
      </c>
      <c r="B2679" s="24" t="s">
        <v>44</v>
      </c>
      <c r="C2679" s="23">
        <f>+[1]DEPURADO!A2673</f>
        <v>0</v>
      </c>
      <c r="D2679" s="23">
        <f>+[1]DEPURADO!B2673</f>
        <v>0</v>
      </c>
      <c r="E2679" s="25">
        <f>+[1]DEPURADO!C2673</f>
        <v>0</v>
      </c>
      <c r="F2679" s="26" t="str">
        <f>+IF([1]DEPURADO!D2673&gt;1,[1]DEPURADO!D2673," ")</f>
        <v xml:space="preserve"> </v>
      </c>
      <c r="G2679" s="27">
        <f>[1]DEPURADO!F2673</f>
        <v>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87"/>
        <v>0</v>
      </c>
      <c r="O2679" s="28">
        <f t="shared" si="288"/>
        <v>0</v>
      </c>
      <c r="P2679" s="24">
        <f>IF([1]DEPURADO!H2673&gt;1,0,[1]DEPURADO!B2673)</f>
        <v>0</v>
      </c>
      <c r="Q2679" s="30">
        <f t="shared" si="289"/>
        <v>0</v>
      </c>
      <c r="R2679" s="31">
        <f t="shared" si="290"/>
        <v>0</v>
      </c>
      <c r="S2679" s="31">
        <f>+[1]DEPURADO!J2673</f>
        <v>0</v>
      </c>
      <c r="T2679" s="23" t="s">
        <v>45</v>
      </c>
      <c r="U2679" s="31">
        <f>+[1]DEPURADO!I2673</f>
        <v>0</v>
      </c>
      <c r="V2679" s="30"/>
      <c r="W2679" s="23" t="s">
        <v>45</v>
      </c>
      <c r="X2679" s="31">
        <f>+[1]DEPURADO!K2673+[1]DEPURADO!L2673</f>
        <v>0</v>
      </c>
      <c r="Y2679" s="23" t="s">
        <v>45</v>
      </c>
      <c r="Z2679" s="31">
        <f t="shared" si="291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92"/>
        <v>0</v>
      </c>
      <c r="AH2679" s="30">
        <v>0</v>
      </c>
      <c r="AI2679" s="30">
        <f>+[1]DEPURADO!G2673</f>
        <v>0</v>
      </c>
      <c r="AJ2679" s="32"/>
      <c r="AK2679" s="33"/>
    </row>
    <row r="2680" spans="1:37" s="34" customFormat="1" hidden="1" x14ac:dyDescent="0.25">
      <c r="A2680" s="23">
        <f t="shared" si="293"/>
        <v>2672</v>
      </c>
      <c r="B2680" s="24" t="s">
        <v>44</v>
      </c>
      <c r="C2680" s="23">
        <f>+[1]DEPURADO!A2674</f>
        <v>0</v>
      </c>
      <c r="D2680" s="23">
        <f>+[1]DEPURADO!B2674</f>
        <v>0</v>
      </c>
      <c r="E2680" s="25">
        <f>+[1]DEPURADO!C2674</f>
        <v>0</v>
      </c>
      <c r="F2680" s="26" t="str">
        <f>+IF([1]DEPURADO!D2674&gt;1,[1]DEPURADO!D2674," ")</f>
        <v xml:space="preserve"> </v>
      </c>
      <c r="G2680" s="27">
        <f>[1]DEPURADO!F2674</f>
        <v>0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87"/>
        <v>0</v>
      </c>
      <c r="O2680" s="28">
        <f t="shared" si="288"/>
        <v>0</v>
      </c>
      <c r="P2680" s="24">
        <f>IF([1]DEPURADO!H2674&gt;1,0,[1]DEPURADO!B2674)</f>
        <v>0</v>
      </c>
      <c r="Q2680" s="30">
        <f t="shared" si="289"/>
        <v>0</v>
      </c>
      <c r="R2680" s="31">
        <f t="shared" si="290"/>
        <v>0</v>
      </c>
      <c r="S2680" s="31">
        <f>+[1]DEPURADO!J2674</f>
        <v>0</v>
      </c>
      <c r="T2680" s="23" t="s">
        <v>45</v>
      </c>
      <c r="U2680" s="31">
        <f>+[1]DEPURADO!I2674</f>
        <v>0</v>
      </c>
      <c r="V2680" s="30"/>
      <c r="W2680" s="23" t="s">
        <v>45</v>
      </c>
      <c r="X2680" s="31">
        <f>+[1]DEPURADO!K2674+[1]DEPURADO!L2674</f>
        <v>0</v>
      </c>
      <c r="Y2680" s="23" t="s">
        <v>45</v>
      </c>
      <c r="Z2680" s="31">
        <f t="shared" si="291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92"/>
        <v>0</v>
      </c>
      <c r="AH2680" s="30">
        <v>0</v>
      </c>
      <c r="AI2680" s="30">
        <f>+[1]DEPURADO!G2674</f>
        <v>0</v>
      </c>
      <c r="AJ2680" s="32"/>
      <c r="AK2680" s="33"/>
    </row>
    <row r="2681" spans="1:37" s="34" customFormat="1" hidden="1" x14ac:dyDescent="0.25">
      <c r="A2681" s="23">
        <f t="shared" si="293"/>
        <v>2673</v>
      </c>
      <c r="B2681" s="24" t="s">
        <v>44</v>
      </c>
      <c r="C2681" s="23">
        <f>+[1]DEPURADO!A2675</f>
        <v>0</v>
      </c>
      <c r="D2681" s="23">
        <f>+[1]DEPURADO!B2675</f>
        <v>0</v>
      </c>
      <c r="E2681" s="25">
        <f>+[1]DEPURADO!C2675</f>
        <v>0</v>
      </c>
      <c r="F2681" s="26" t="str">
        <f>+IF([1]DEPURADO!D2675&gt;1,[1]DEPURADO!D2675," ")</f>
        <v xml:space="preserve"> </v>
      </c>
      <c r="G2681" s="27">
        <f>[1]DEPURADO!F2675</f>
        <v>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87"/>
        <v>0</v>
      </c>
      <c r="O2681" s="28">
        <f t="shared" si="288"/>
        <v>0</v>
      </c>
      <c r="P2681" s="24">
        <f>IF([1]DEPURADO!H2675&gt;1,0,[1]DEPURADO!B2675)</f>
        <v>0</v>
      </c>
      <c r="Q2681" s="30">
        <f t="shared" si="289"/>
        <v>0</v>
      </c>
      <c r="R2681" s="31">
        <f t="shared" si="290"/>
        <v>0</v>
      </c>
      <c r="S2681" s="31">
        <f>+[1]DEPURADO!J2675</f>
        <v>0</v>
      </c>
      <c r="T2681" s="23" t="s">
        <v>45</v>
      </c>
      <c r="U2681" s="31">
        <f>+[1]DEPURADO!I2675</f>
        <v>0</v>
      </c>
      <c r="V2681" s="30"/>
      <c r="W2681" s="23" t="s">
        <v>45</v>
      </c>
      <c r="X2681" s="31">
        <f>+[1]DEPURADO!K2675+[1]DEPURADO!L2675</f>
        <v>0</v>
      </c>
      <c r="Y2681" s="23" t="s">
        <v>45</v>
      </c>
      <c r="Z2681" s="31">
        <f t="shared" si="291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92"/>
        <v>0</v>
      </c>
      <c r="AH2681" s="30">
        <v>0</v>
      </c>
      <c r="AI2681" s="30">
        <f>+[1]DEPURADO!G2675</f>
        <v>0</v>
      </c>
      <c r="AJ2681" s="32"/>
      <c r="AK2681" s="33"/>
    </row>
    <row r="2682" spans="1:37" s="34" customFormat="1" hidden="1" x14ac:dyDescent="0.25">
      <c r="A2682" s="23">
        <f t="shared" si="293"/>
        <v>2674</v>
      </c>
      <c r="B2682" s="24" t="s">
        <v>44</v>
      </c>
      <c r="C2682" s="23">
        <f>+[1]DEPURADO!A2676</f>
        <v>0</v>
      </c>
      <c r="D2682" s="23">
        <f>+[1]DEPURADO!B2676</f>
        <v>0</v>
      </c>
      <c r="E2682" s="25">
        <f>+[1]DEPURADO!C2676</f>
        <v>0</v>
      </c>
      <c r="F2682" s="26" t="str">
        <f>+IF([1]DEPURADO!D2676&gt;1,[1]DEPURADO!D2676," ")</f>
        <v xml:space="preserve"> </v>
      </c>
      <c r="G2682" s="27">
        <f>[1]DEPURADO!F2676</f>
        <v>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87"/>
        <v>0</v>
      </c>
      <c r="O2682" s="28">
        <f t="shared" si="288"/>
        <v>0</v>
      </c>
      <c r="P2682" s="24">
        <f>IF([1]DEPURADO!H2676&gt;1,0,[1]DEPURADO!B2676)</f>
        <v>0</v>
      </c>
      <c r="Q2682" s="30">
        <f t="shared" si="289"/>
        <v>0</v>
      </c>
      <c r="R2682" s="31">
        <f t="shared" si="290"/>
        <v>0</v>
      </c>
      <c r="S2682" s="31">
        <f>+[1]DEPURADO!J2676</f>
        <v>0</v>
      </c>
      <c r="T2682" s="23" t="s">
        <v>45</v>
      </c>
      <c r="U2682" s="31">
        <f>+[1]DEPURADO!I2676</f>
        <v>0</v>
      </c>
      <c r="V2682" s="30"/>
      <c r="W2682" s="23" t="s">
        <v>45</v>
      </c>
      <c r="X2682" s="31">
        <f>+[1]DEPURADO!K2676+[1]DEPURADO!L2676</f>
        <v>0</v>
      </c>
      <c r="Y2682" s="23" t="s">
        <v>45</v>
      </c>
      <c r="Z2682" s="31">
        <f t="shared" si="291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92"/>
        <v>0</v>
      </c>
      <c r="AH2682" s="30">
        <v>0</v>
      </c>
      <c r="AI2682" s="30">
        <f>+[1]DEPURADO!G2676</f>
        <v>0</v>
      </c>
      <c r="AJ2682" s="32"/>
      <c r="AK2682" s="33"/>
    </row>
    <row r="2683" spans="1:37" s="34" customFormat="1" hidden="1" x14ac:dyDescent="0.25">
      <c r="A2683" s="23">
        <f t="shared" si="293"/>
        <v>2675</v>
      </c>
      <c r="B2683" s="24" t="s">
        <v>44</v>
      </c>
      <c r="C2683" s="23">
        <f>+[1]DEPURADO!A2677</f>
        <v>0</v>
      </c>
      <c r="D2683" s="23">
        <f>+[1]DEPURADO!B2677</f>
        <v>0</v>
      </c>
      <c r="E2683" s="25">
        <f>+[1]DEPURADO!C2677</f>
        <v>0</v>
      </c>
      <c r="F2683" s="26" t="str">
        <f>+IF([1]DEPURADO!D2677&gt;1,[1]DEPURADO!D2677," ")</f>
        <v xml:space="preserve"> </v>
      </c>
      <c r="G2683" s="27">
        <f>[1]DEPURADO!F2677</f>
        <v>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87"/>
        <v>0</v>
      </c>
      <c r="O2683" s="28">
        <f t="shared" si="288"/>
        <v>0</v>
      </c>
      <c r="P2683" s="24">
        <f>IF([1]DEPURADO!H2677&gt;1,0,[1]DEPURADO!B2677)</f>
        <v>0</v>
      </c>
      <c r="Q2683" s="30">
        <f t="shared" si="289"/>
        <v>0</v>
      </c>
      <c r="R2683" s="31">
        <f t="shared" si="290"/>
        <v>0</v>
      </c>
      <c r="S2683" s="31">
        <f>+[1]DEPURADO!J2677</f>
        <v>0</v>
      </c>
      <c r="T2683" s="23" t="s">
        <v>45</v>
      </c>
      <c r="U2683" s="31">
        <f>+[1]DEPURADO!I2677</f>
        <v>0</v>
      </c>
      <c r="V2683" s="30"/>
      <c r="W2683" s="23" t="s">
        <v>45</v>
      </c>
      <c r="X2683" s="31">
        <f>+[1]DEPURADO!K2677+[1]DEPURADO!L2677</f>
        <v>0</v>
      </c>
      <c r="Y2683" s="23" t="s">
        <v>45</v>
      </c>
      <c r="Z2683" s="31">
        <f t="shared" si="291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92"/>
        <v>0</v>
      </c>
      <c r="AH2683" s="30">
        <v>0</v>
      </c>
      <c r="AI2683" s="30">
        <f>+[1]DEPURADO!G2677</f>
        <v>0</v>
      </c>
      <c r="AJ2683" s="32"/>
      <c r="AK2683" s="33"/>
    </row>
    <row r="2684" spans="1:37" s="34" customFormat="1" hidden="1" x14ac:dyDescent="0.25">
      <c r="A2684" s="23">
        <f t="shared" si="293"/>
        <v>2676</v>
      </c>
      <c r="B2684" s="24" t="s">
        <v>44</v>
      </c>
      <c r="C2684" s="23">
        <f>+[1]DEPURADO!A2678</f>
        <v>0</v>
      </c>
      <c r="D2684" s="23">
        <f>+[1]DEPURADO!B2678</f>
        <v>0</v>
      </c>
      <c r="E2684" s="25">
        <f>+[1]DEPURADO!C2678</f>
        <v>0</v>
      </c>
      <c r="F2684" s="26" t="str">
        <f>+IF([1]DEPURADO!D2678&gt;1,[1]DEPURADO!D2678," ")</f>
        <v xml:space="preserve"> </v>
      </c>
      <c r="G2684" s="27">
        <f>[1]DEPURADO!F2678</f>
        <v>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87"/>
        <v>0</v>
      </c>
      <c r="O2684" s="28">
        <f t="shared" si="288"/>
        <v>0</v>
      </c>
      <c r="P2684" s="24">
        <f>IF([1]DEPURADO!H2678&gt;1,0,[1]DEPURADO!B2678)</f>
        <v>0</v>
      </c>
      <c r="Q2684" s="30">
        <f t="shared" si="289"/>
        <v>0</v>
      </c>
      <c r="R2684" s="31">
        <f t="shared" si="290"/>
        <v>0</v>
      </c>
      <c r="S2684" s="31">
        <f>+[1]DEPURADO!J2678</f>
        <v>0</v>
      </c>
      <c r="T2684" s="23" t="s">
        <v>45</v>
      </c>
      <c r="U2684" s="31">
        <f>+[1]DEPURADO!I2678</f>
        <v>0</v>
      </c>
      <c r="V2684" s="30"/>
      <c r="W2684" s="23" t="s">
        <v>45</v>
      </c>
      <c r="X2684" s="31">
        <f>+[1]DEPURADO!K2678+[1]DEPURADO!L2678</f>
        <v>0</v>
      </c>
      <c r="Y2684" s="23" t="s">
        <v>45</v>
      </c>
      <c r="Z2684" s="31">
        <f t="shared" si="291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92"/>
        <v>0</v>
      </c>
      <c r="AH2684" s="30">
        <v>0</v>
      </c>
      <c r="AI2684" s="30">
        <f>+[1]DEPURADO!G2678</f>
        <v>0</v>
      </c>
      <c r="AJ2684" s="32"/>
      <c r="AK2684" s="33"/>
    </row>
    <row r="2685" spans="1:37" s="34" customFormat="1" hidden="1" x14ac:dyDescent="0.25">
      <c r="A2685" s="23">
        <f t="shared" si="293"/>
        <v>2677</v>
      </c>
      <c r="B2685" s="24" t="s">
        <v>44</v>
      </c>
      <c r="C2685" s="23">
        <f>+[1]DEPURADO!A2679</f>
        <v>0</v>
      </c>
      <c r="D2685" s="23">
        <f>+[1]DEPURADO!B2679</f>
        <v>0</v>
      </c>
      <c r="E2685" s="25">
        <f>+[1]DEPURADO!C2679</f>
        <v>0</v>
      </c>
      <c r="F2685" s="26" t="str">
        <f>+IF([1]DEPURADO!D2679&gt;1,[1]DEPURADO!D2679," ")</f>
        <v xml:space="preserve"> </v>
      </c>
      <c r="G2685" s="27">
        <f>[1]DEPURADO!F2679</f>
        <v>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87"/>
        <v>0</v>
      </c>
      <c r="O2685" s="28">
        <f t="shared" si="288"/>
        <v>0</v>
      </c>
      <c r="P2685" s="24">
        <f>IF([1]DEPURADO!H2679&gt;1,0,[1]DEPURADO!B2679)</f>
        <v>0</v>
      </c>
      <c r="Q2685" s="30">
        <f t="shared" si="289"/>
        <v>0</v>
      </c>
      <c r="R2685" s="31">
        <f t="shared" si="290"/>
        <v>0</v>
      </c>
      <c r="S2685" s="31">
        <f>+[1]DEPURADO!J2679</f>
        <v>0</v>
      </c>
      <c r="T2685" s="23" t="s">
        <v>45</v>
      </c>
      <c r="U2685" s="31">
        <f>+[1]DEPURADO!I2679</f>
        <v>0</v>
      </c>
      <c r="V2685" s="30"/>
      <c r="W2685" s="23" t="s">
        <v>45</v>
      </c>
      <c r="X2685" s="31">
        <f>+[1]DEPURADO!K2679+[1]DEPURADO!L2679</f>
        <v>0</v>
      </c>
      <c r="Y2685" s="23" t="s">
        <v>45</v>
      </c>
      <c r="Z2685" s="31">
        <f t="shared" si="291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92"/>
        <v>0</v>
      </c>
      <c r="AH2685" s="30">
        <v>0</v>
      </c>
      <c r="AI2685" s="30">
        <f>+[1]DEPURADO!G2679</f>
        <v>0</v>
      </c>
      <c r="AJ2685" s="32"/>
      <c r="AK2685" s="33"/>
    </row>
    <row r="2686" spans="1:37" s="34" customFormat="1" hidden="1" x14ac:dyDescent="0.25">
      <c r="A2686" s="23">
        <f t="shared" si="293"/>
        <v>2678</v>
      </c>
      <c r="B2686" s="24" t="s">
        <v>44</v>
      </c>
      <c r="C2686" s="23">
        <f>+[1]DEPURADO!A2680</f>
        <v>0</v>
      </c>
      <c r="D2686" s="23">
        <f>+[1]DEPURADO!B2680</f>
        <v>0</v>
      </c>
      <c r="E2686" s="25">
        <f>+[1]DEPURADO!C2680</f>
        <v>0</v>
      </c>
      <c r="F2686" s="26" t="str">
        <f>+IF([1]DEPURADO!D2680&gt;1,[1]DEPURADO!D2680," ")</f>
        <v xml:space="preserve"> </v>
      </c>
      <c r="G2686" s="27">
        <f>[1]DEPURADO!F2680</f>
        <v>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87"/>
        <v>0</v>
      </c>
      <c r="O2686" s="28">
        <f t="shared" si="288"/>
        <v>0</v>
      </c>
      <c r="P2686" s="24">
        <f>IF([1]DEPURADO!H2680&gt;1,0,[1]DEPURADO!B2680)</f>
        <v>0</v>
      </c>
      <c r="Q2686" s="30">
        <f t="shared" si="289"/>
        <v>0</v>
      </c>
      <c r="R2686" s="31">
        <f t="shared" si="290"/>
        <v>0</v>
      </c>
      <c r="S2686" s="31">
        <f>+[1]DEPURADO!J2680</f>
        <v>0</v>
      </c>
      <c r="T2686" s="23" t="s">
        <v>45</v>
      </c>
      <c r="U2686" s="31">
        <f>+[1]DEPURADO!I2680</f>
        <v>0</v>
      </c>
      <c r="V2686" s="30"/>
      <c r="W2686" s="23" t="s">
        <v>45</v>
      </c>
      <c r="X2686" s="31">
        <f>+[1]DEPURADO!K2680+[1]DEPURADO!L2680</f>
        <v>0</v>
      </c>
      <c r="Y2686" s="23" t="s">
        <v>45</v>
      </c>
      <c r="Z2686" s="31">
        <f t="shared" si="291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92"/>
        <v>0</v>
      </c>
      <c r="AH2686" s="30">
        <v>0</v>
      </c>
      <c r="AI2686" s="30">
        <f>+[1]DEPURADO!G2680</f>
        <v>0</v>
      </c>
      <c r="AJ2686" s="32"/>
      <c r="AK2686" s="33"/>
    </row>
    <row r="2687" spans="1:37" s="34" customFormat="1" hidden="1" x14ac:dyDescent="0.25">
      <c r="A2687" s="23">
        <f t="shared" si="293"/>
        <v>2679</v>
      </c>
      <c r="B2687" s="24" t="s">
        <v>44</v>
      </c>
      <c r="C2687" s="23">
        <f>+[1]DEPURADO!A2681</f>
        <v>0</v>
      </c>
      <c r="D2687" s="23">
        <f>+[1]DEPURADO!B2681</f>
        <v>0</v>
      </c>
      <c r="E2687" s="25">
        <f>+[1]DEPURADO!C2681</f>
        <v>0</v>
      </c>
      <c r="F2687" s="26" t="str">
        <f>+IF([1]DEPURADO!D2681&gt;1,[1]DEPURADO!D2681," ")</f>
        <v xml:space="preserve"> </v>
      </c>
      <c r="G2687" s="27">
        <f>[1]DEPURADO!F2681</f>
        <v>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87"/>
        <v>0</v>
      </c>
      <c r="O2687" s="28">
        <f t="shared" si="288"/>
        <v>0</v>
      </c>
      <c r="P2687" s="24">
        <f>IF([1]DEPURADO!H2681&gt;1,0,[1]DEPURADO!B2681)</f>
        <v>0</v>
      </c>
      <c r="Q2687" s="30">
        <f t="shared" si="289"/>
        <v>0</v>
      </c>
      <c r="R2687" s="31">
        <f t="shared" si="290"/>
        <v>0</v>
      </c>
      <c r="S2687" s="31">
        <f>+[1]DEPURADO!J2681</f>
        <v>0</v>
      </c>
      <c r="T2687" s="23" t="s">
        <v>45</v>
      </c>
      <c r="U2687" s="31">
        <f>+[1]DEPURADO!I2681</f>
        <v>0</v>
      </c>
      <c r="V2687" s="30"/>
      <c r="W2687" s="23" t="s">
        <v>45</v>
      </c>
      <c r="X2687" s="31">
        <f>+[1]DEPURADO!K2681+[1]DEPURADO!L2681</f>
        <v>0</v>
      </c>
      <c r="Y2687" s="23" t="s">
        <v>45</v>
      </c>
      <c r="Z2687" s="31">
        <f t="shared" si="291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92"/>
        <v>0</v>
      </c>
      <c r="AH2687" s="30">
        <v>0</v>
      </c>
      <c r="AI2687" s="30">
        <f>+[1]DEPURADO!G2681</f>
        <v>0</v>
      </c>
      <c r="AJ2687" s="32"/>
      <c r="AK2687" s="33"/>
    </row>
    <row r="2688" spans="1:37" s="34" customFormat="1" hidden="1" x14ac:dyDescent="0.25">
      <c r="A2688" s="23">
        <f t="shared" si="293"/>
        <v>2680</v>
      </c>
      <c r="B2688" s="24" t="s">
        <v>44</v>
      </c>
      <c r="C2688" s="23">
        <f>+[1]DEPURADO!A2682</f>
        <v>0</v>
      </c>
      <c r="D2688" s="23">
        <f>+[1]DEPURADO!B2682</f>
        <v>0</v>
      </c>
      <c r="E2688" s="25">
        <f>+[1]DEPURADO!C2682</f>
        <v>0</v>
      </c>
      <c r="F2688" s="26" t="str">
        <f>+IF([1]DEPURADO!D2682&gt;1,[1]DEPURADO!D2682," ")</f>
        <v xml:space="preserve"> </v>
      </c>
      <c r="G2688" s="27">
        <f>[1]DEPURADO!F2682</f>
        <v>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87"/>
        <v>0</v>
      </c>
      <c r="O2688" s="28">
        <f t="shared" si="288"/>
        <v>0</v>
      </c>
      <c r="P2688" s="24">
        <f>IF([1]DEPURADO!H2682&gt;1,0,[1]DEPURADO!B2682)</f>
        <v>0</v>
      </c>
      <c r="Q2688" s="30">
        <f t="shared" si="289"/>
        <v>0</v>
      </c>
      <c r="R2688" s="31">
        <f t="shared" si="290"/>
        <v>0</v>
      </c>
      <c r="S2688" s="31">
        <f>+[1]DEPURADO!J2682</f>
        <v>0</v>
      </c>
      <c r="T2688" s="23" t="s">
        <v>45</v>
      </c>
      <c r="U2688" s="31">
        <f>+[1]DEPURADO!I2682</f>
        <v>0</v>
      </c>
      <c r="V2688" s="30"/>
      <c r="W2688" s="23" t="s">
        <v>45</v>
      </c>
      <c r="X2688" s="31">
        <f>+[1]DEPURADO!K2682+[1]DEPURADO!L2682</f>
        <v>0</v>
      </c>
      <c r="Y2688" s="23" t="s">
        <v>45</v>
      </c>
      <c r="Z2688" s="31">
        <f t="shared" si="291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92"/>
        <v>0</v>
      </c>
      <c r="AH2688" s="30">
        <v>0</v>
      </c>
      <c r="AI2688" s="30">
        <f>+[1]DEPURADO!G2682</f>
        <v>0</v>
      </c>
      <c r="AJ2688" s="32"/>
      <c r="AK2688" s="33"/>
    </row>
    <row r="2689" spans="1:37" s="34" customFormat="1" hidden="1" x14ac:dyDescent="0.25">
      <c r="A2689" s="23">
        <f t="shared" si="293"/>
        <v>2681</v>
      </c>
      <c r="B2689" s="24" t="s">
        <v>44</v>
      </c>
      <c r="C2689" s="23">
        <f>+[1]DEPURADO!A2683</f>
        <v>0</v>
      </c>
      <c r="D2689" s="23">
        <f>+[1]DEPURADO!B2683</f>
        <v>0</v>
      </c>
      <c r="E2689" s="25">
        <f>+[1]DEPURADO!C2683</f>
        <v>0</v>
      </c>
      <c r="F2689" s="26" t="str">
        <f>+IF([1]DEPURADO!D2683&gt;1,[1]DEPURADO!D2683," ")</f>
        <v xml:space="preserve"> </v>
      </c>
      <c r="G2689" s="27">
        <f>[1]DEPURADO!F2683</f>
        <v>0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87"/>
        <v>0</v>
      </c>
      <c r="O2689" s="28">
        <f t="shared" si="288"/>
        <v>0</v>
      </c>
      <c r="P2689" s="24">
        <f>IF([1]DEPURADO!H2683&gt;1,0,[1]DEPURADO!B2683)</f>
        <v>0</v>
      </c>
      <c r="Q2689" s="30">
        <f t="shared" si="289"/>
        <v>0</v>
      </c>
      <c r="R2689" s="31">
        <f t="shared" si="290"/>
        <v>0</v>
      </c>
      <c r="S2689" s="31">
        <f>+[1]DEPURADO!J2683</f>
        <v>0</v>
      </c>
      <c r="T2689" s="23" t="s">
        <v>45</v>
      </c>
      <c r="U2689" s="31">
        <f>+[1]DEPURADO!I2683</f>
        <v>0</v>
      </c>
      <c r="V2689" s="30"/>
      <c r="W2689" s="23" t="s">
        <v>45</v>
      </c>
      <c r="X2689" s="31">
        <f>+[1]DEPURADO!K2683+[1]DEPURADO!L2683</f>
        <v>0</v>
      </c>
      <c r="Y2689" s="23" t="s">
        <v>45</v>
      </c>
      <c r="Z2689" s="31">
        <f t="shared" si="291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92"/>
        <v>0</v>
      </c>
      <c r="AH2689" s="30">
        <v>0</v>
      </c>
      <c r="AI2689" s="30">
        <f>+[1]DEPURADO!G2683</f>
        <v>0</v>
      </c>
      <c r="AJ2689" s="32"/>
      <c r="AK2689" s="33"/>
    </row>
    <row r="2690" spans="1:37" s="34" customFormat="1" hidden="1" x14ac:dyDescent="0.25">
      <c r="A2690" s="23">
        <f t="shared" si="293"/>
        <v>2682</v>
      </c>
      <c r="B2690" s="24" t="s">
        <v>44</v>
      </c>
      <c r="C2690" s="23">
        <f>+[1]DEPURADO!A2684</f>
        <v>0</v>
      </c>
      <c r="D2690" s="23">
        <f>+[1]DEPURADO!B2684</f>
        <v>0</v>
      </c>
      <c r="E2690" s="25">
        <f>+[1]DEPURADO!C2684</f>
        <v>0</v>
      </c>
      <c r="F2690" s="26" t="str">
        <f>+IF([1]DEPURADO!D2684&gt;1,[1]DEPURADO!D2684," ")</f>
        <v xml:space="preserve"> </v>
      </c>
      <c r="G2690" s="27">
        <f>[1]DEPURADO!F2684</f>
        <v>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87"/>
        <v>0</v>
      </c>
      <c r="O2690" s="28">
        <f t="shared" si="288"/>
        <v>0</v>
      </c>
      <c r="P2690" s="24">
        <f>IF([1]DEPURADO!H2684&gt;1,0,[1]DEPURADO!B2684)</f>
        <v>0</v>
      </c>
      <c r="Q2690" s="30">
        <f t="shared" si="289"/>
        <v>0</v>
      </c>
      <c r="R2690" s="31">
        <f t="shared" si="290"/>
        <v>0</v>
      </c>
      <c r="S2690" s="31">
        <f>+[1]DEPURADO!J2684</f>
        <v>0</v>
      </c>
      <c r="T2690" s="23" t="s">
        <v>45</v>
      </c>
      <c r="U2690" s="31">
        <f>+[1]DEPURADO!I2684</f>
        <v>0</v>
      </c>
      <c r="V2690" s="30"/>
      <c r="W2690" s="23" t="s">
        <v>45</v>
      </c>
      <c r="X2690" s="31">
        <f>+[1]DEPURADO!K2684+[1]DEPURADO!L2684</f>
        <v>0</v>
      </c>
      <c r="Y2690" s="23" t="s">
        <v>45</v>
      </c>
      <c r="Z2690" s="31">
        <f t="shared" si="291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92"/>
        <v>0</v>
      </c>
      <c r="AH2690" s="30">
        <v>0</v>
      </c>
      <c r="AI2690" s="30">
        <f>+[1]DEPURADO!G2684</f>
        <v>0</v>
      </c>
      <c r="AJ2690" s="32"/>
      <c r="AK2690" s="33"/>
    </row>
    <row r="2691" spans="1:37" s="34" customFormat="1" hidden="1" x14ac:dyDescent="0.25">
      <c r="A2691" s="23">
        <f t="shared" si="293"/>
        <v>2683</v>
      </c>
      <c r="B2691" s="24" t="s">
        <v>44</v>
      </c>
      <c r="C2691" s="23">
        <f>+[1]DEPURADO!A2685</f>
        <v>0</v>
      </c>
      <c r="D2691" s="23">
        <f>+[1]DEPURADO!B2685</f>
        <v>0</v>
      </c>
      <c r="E2691" s="25">
        <f>+[1]DEPURADO!C2685</f>
        <v>0</v>
      </c>
      <c r="F2691" s="26" t="str">
        <f>+IF([1]DEPURADO!D2685&gt;1,[1]DEPURADO!D2685," ")</f>
        <v xml:space="preserve"> </v>
      </c>
      <c r="G2691" s="27">
        <f>[1]DEPURADO!F2685</f>
        <v>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0</v>
      </c>
      <c r="L2691" s="28">
        <v>0</v>
      </c>
      <c r="M2691" s="28">
        <v>0</v>
      </c>
      <c r="N2691" s="28">
        <f t="shared" si="287"/>
        <v>0</v>
      </c>
      <c r="O2691" s="28">
        <f t="shared" si="288"/>
        <v>0</v>
      </c>
      <c r="P2691" s="24">
        <f>IF([1]DEPURADO!H2685&gt;1,0,[1]DEPURADO!B2685)</f>
        <v>0</v>
      </c>
      <c r="Q2691" s="30">
        <f t="shared" si="289"/>
        <v>0</v>
      </c>
      <c r="R2691" s="31">
        <f t="shared" si="290"/>
        <v>0</v>
      </c>
      <c r="S2691" s="31">
        <f>+[1]DEPURADO!J2685</f>
        <v>0</v>
      </c>
      <c r="T2691" s="23" t="s">
        <v>45</v>
      </c>
      <c r="U2691" s="31">
        <f>+[1]DEPURADO!I2685</f>
        <v>0</v>
      </c>
      <c r="V2691" s="30"/>
      <c r="W2691" s="23" t="s">
        <v>45</v>
      </c>
      <c r="X2691" s="31">
        <f>+[1]DEPURADO!K2685+[1]DEPURADO!L2685</f>
        <v>0</v>
      </c>
      <c r="Y2691" s="23" t="s">
        <v>45</v>
      </c>
      <c r="Z2691" s="31">
        <f t="shared" si="291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92"/>
        <v>0</v>
      </c>
      <c r="AH2691" s="30">
        <v>0</v>
      </c>
      <c r="AI2691" s="30">
        <f>+[1]DEPURADO!G2685</f>
        <v>0</v>
      </c>
      <c r="AJ2691" s="32"/>
      <c r="AK2691" s="33"/>
    </row>
    <row r="2692" spans="1:37" s="34" customFormat="1" hidden="1" x14ac:dyDescent="0.25">
      <c r="A2692" s="23">
        <f t="shared" si="293"/>
        <v>2684</v>
      </c>
      <c r="B2692" s="24" t="s">
        <v>44</v>
      </c>
      <c r="C2692" s="23">
        <f>+[1]DEPURADO!A2686</f>
        <v>0</v>
      </c>
      <c r="D2692" s="23">
        <f>+[1]DEPURADO!B2686</f>
        <v>0</v>
      </c>
      <c r="E2692" s="25">
        <f>+[1]DEPURADO!C2686</f>
        <v>0</v>
      </c>
      <c r="F2692" s="26" t="str">
        <f>+IF([1]DEPURADO!D2686&gt;1,[1]DEPURADO!D2686," ")</f>
        <v xml:space="preserve"> </v>
      </c>
      <c r="G2692" s="27">
        <f>[1]DEPURADO!F2686</f>
        <v>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0</v>
      </c>
      <c r="L2692" s="28">
        <v>0</v>
      </c>
      <c r="M2692" s="28">
        <v>0</v>
      </c>
      <c r="N2692" s="28">
        <f t="shared" si="287"/>
        <v>0</v>
      </c>
      <c r="O2692" s="28">
        <f t="shared" si="288"/>
        <v>0</v>
      </c>
      <c r="P2692" s="24">
        <f>IF([1]DEPURADO!H2686&gt;1,0,[1]DEPURADO!B2686)</f>
        <v>0</v>
      </c>
      <c r="Q2692" s="30">
        <f t="shared" si="289"/>
        <v>0</v>
      </c>
      <c r="R2692" s="31">
        <f t="shared" si="290"/>
        <v>0</v>
      </c>
      <c r="S2692" s="31">
        <f>+[1]DEPURADO!J2686</f>
        <v>0</v>
      </c>
      <c r="T2692" s="23" t="s">
        <v>45</v>
      </c>
      <c r="U2692" s="31">
        <f>+[1]DEPURADO!I2686</f>
        <v>0</v>
      </c>
      <c r="V2692" s="30"/>
      <c r="W2692" s="23" t="s">
        <v>45</v>
      </c>
      <c r="X2692" s="31">
        <f>+[1]DEPURADO!K2686+[1]DEPURADO!L2686</f>
        <v>0</v>
      </c>
      <c r="Y2692" s="23" t="s">
        <v>45</v>
      </c>
      <c r="Z2692" s="31">
        <f t="shared" si="291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92"/>
        <v>0</v>
      </c>
      <c r="AH2692" s="30">
        <v>0</v>
      </c>
      <c r="AI2692" s="30">
        <f>+[1]DEPURADO!G2686</f>
        <v>0</v>
      </c>
      <c r="AJ2692" s="32"/>
      <c r="AK2692" s="33"/>
    </row>
    <row r="2693" spans="1:37" s="34" customFormat="1" hidden="1" x14ac:dyDescent="0.25">
      <c r="A2693" s="23">
        <f t="shared" si="293"/>
        <v>2685</v>
      </c>
      <c r="B2693" s="24" t="s">
        <v>44</v>
      </c>
      <c r="C2693" s="23">
        <f>+[1]DEPURADO!A2687</f>
        <v>0</v>
      </c>
      <c r="D2693" s="23">
        <f>+[1]DEPURADO!B2687</f>
        <v>0</v>
      </c>
      <c r="E2693" s="25">
        <f>+[1]DEPURADO!C2687</f>
        <v>0</v>
      </c>
      <c r="F2693" s="26" t="str">
        <f>+IF([1]DEPURADO!D2687&gt;1,[1]DEPURADO!D2687," ")</f>
        <v xml:space="preserve"> </v>
      </c>
      <c r="G2693" s="27">
        <f>[1]DEPURADO!F2687</f>
        <v>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87"/>
        <v>0</v>
      </c>
      <c r="O2693" s="28">
        <f t="shared" si="288"/>
        <v>0</v>
      </c>
      <c r="P2693" s="24">
        <f>IF([1]DEPURADO!H2687&gt;1,0,[1]DEPURADO!B2687)</f>
        <v>0</v>
      </c>
      <c r="Q2693" s="30">
        <f t="shared" si="289"/>
        <v>0</v>
      </c>
      <c r="R2693" s="31">
        <f t="shared" si="290"/>
        <v>0</v>
      </c>
      <c r="S2693" s="31">
        <f>+[1]DEPURADO!J2687</f>
        <v>0</v>
      </c>
      <c r="T2693" s="23" t="s">
        <v>45</v>
      </c>
      <c r="U2693" s="31">
        <f>+[1]DEPURADO!I2687</f>
        <v>0</v>
      </c>
      <c r="V2693" s="30"/>
      <c r="W2693" s="23" t="s">
        <v>45</v>
      </c>
      <c r="X2693" s="31">
        <f>+[1]DEPURADO!K2687+[1]DEPURADO!L2687</f>
        <v>0</v>
      </c>
      <c r="Y2693" s="23" t="s">
        <v>45</v>
      </c>
      <c r="Z2693" s="31">
        <f t="shared" si="291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92"/>
        <v>0</v>
      </c>
      <c r="AH2693" s="30">
        <v>0</v>
      </c>
      <c r="AI2693" s="30">
        <f>+[1]DEPURADO!G2687</f>
        <v>0</v>
      </c>
      <c r="AJ2693" s="32"/>
      <c r="AK2693" s="33"/>
    </row>
    <row r="2694" spans="1:37" s="34" customFormat="1" hidden="1" x14ac:dyDescent="0.25">
      <c r="A2694" s="23">
        <f t="shared" si="293"/>
        <v>2686</v>
      </c>
      <c r="B2694" s="24" t="s">
        <v>44</v>
      </c>
      <c r="C2694" s="23">
        <f>+[1]DEPURADO!A2688</f>
        <v>0</v>
      </c>
      <c r="D2694" s="23">
        <f>+[1]DEPURADO!B2688</f>
        <v>0</v>
      </c>
      <c r="E2694" s="25">
        <f>+[1]DEPURADO!C2688</f>
        <v>0</v>
      </c>
      <c r="F2694" s="26" t="str">
        <f>+IF([1]DEPURADO!D2688&gt;1,[1]DEPURADO!D2688," ")</f>
        <v xml:space="preserve"> </v>
      </c>
      <c r="G2694" s="27">
        <f>[1]DEPURADO!F2688</f>
        <v>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87"/>
        <v>0</v>
      </c>
      <c r="O2694" s="28">
        <f t="shared" si="288"/>
        <v>0</v>
      </c>
      <c r="P2694" s="24">
        <f>IF([1]DEPURADO!H2688&gt;1,0,[1]DEPURADO!B2688)</f>
        <v>0</v>
      </c>
      <c r="Q2694" s="30">
        <f t="shared" si="289"/>
        <v>0</v>
      </c>
      <c r="R2694" s="31">
        <f t="shared" si="290"/>
        <v>0</v>
      </c>
      <c r="S2694" s="31">
        <f>+[1]DEPURADO!J2688</f>
        <v>0</v>
      </c>
      <c r="T2694" s="23" t="s">
        <v>45</v>
      </c>
      <c r="U2694" s="31">
        <f>+[1]DEPURADO!I2688</f>
        <v>0</v>
      </c>
      <c r="V2694" s="30"/>
      <c r="W2694" s="23" t="s">
        <v>45</v>
      </c>
      <c r="X2694" s="31">
        <f>+[1]DEPURADO!K2688+[1]DEPURADO!L2688</f>
        <v>0</v>
      </c>
      <c r="Y2694" s="23" t="s">
        <v>45</v>
      </c>
      <c r="Z2694" s="31">
        <f t="shared" si="291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92"/>
        <v>0</v>
      </c>
      <c r="AH2694" s="30">
        <v>0</v>
      </c>
      <c r="AI2694" s="30">
        <f>+[1]DEPURADO!G2688</f>
        <v>0</v>
      </c>
      <c r="AJ2694" s="32"/>
      <c r="AK2694" s="33"/>
    </row>
    <row r="2695" spans="1:37" s="34" customFormat="1" hidden="1" x14ac:dyDescent="0.25">
      <c r="A2695" s="23">
        <f t="shared" si="293"/>
        <v>2687</v>
      </c>
      <c r="B2695" s="24" t="s">
        <v>44</v>
      </c>
      <c r="C2695" s="23">
        <f>+[1]DEPURADO!A2689</f>
        <v>0</v>
      </c>
      <c r="D2695" s="23">
        <f>+[1]DEPURADO!B2689</f>
        <v>0</v>
      </c>
      <c r="E2695" s="25">
        <f>+[1]DEPURADO!C2689</f>
        <v>0</v>
      </c>
      <c r="F2695" s="26" t="str">
        <f>+IF([1]DEPURADO!D2689&gt;1,[1]DEPURADO!D2689," ")</f>
        <v xml:space="preserve"> </v>
      </c>
      <c r="G2695" s="27">
        <f>[1]DEPURADO!F2689</f>
        <v>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87"/>
        <v>0</v>
      </c>
      <c r="O2695" s="28">
        <f t="shared" si="288"/>
        <v>0</v>
      </c>
      <c r="P2695" s="24">
        <f>IF([1]DEPURADO!H2689&gt;1,0,[1]DEPURADO!B2689)</f>
        <v>0</v>
      </c>
      <c r="Q2695" s="30">
        <f t="shared" si="289"/>
        <v>0</v>
      </c>
      <c r="R2695" s="31">
        <f t="shared" si="290"/>
        <v>0</v>
      </c>
      <c r="S2695" s="31">
        <f>+[1]DEPURADO!J2689</f>
        <v>0</v>
      </c>
      <c r="T2695" s="23" t="s">
        <v>45</v>
      </c>
      <c r="U2695" s="31">
        <f>+[1]DEPURADO!I2689</f>
        <v>0</v>
      </c>
      <c r="V2695" s="30"/>
      <c r="W2695" s="23" t="s">
        <v>45</v>
      </c>
      <c r="X2695" s="31">
        <f>+[1]DEPURADO!K2689+[1]DEPURADO!L2689</f>
        <v>0</v>
      </c>
      <c r="Y2695" s="23" t="s">
        <v>45</v>
      </c>
      <c r="Z2695" s="31">
        <f t="shared" si="291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92"/>
        <v>0</v>
      </c>
      <c r="AH2695" s="30">
        <v>0</v>
      </c>
      <c r="AI2695" s="30">
        <f>+[1]DEPURADO!G2689</f>
        <v>0</v>
      </c>
      <c r="AJ2695" s="32"/>
      <c r="AK2695" s="33"/>
    </row>
    <row r="2696" spans="1:37" s="34" customFormat="1" hidden="1" x14ac:dyDescent="0.25">
      <c r="A2696" s="23">
        <f t="shared" si="293"/>
        <v>2688</v>
      </c>
      <c r="B2696" s="24" t="s">
        <v>44</v>
      </c>
      <c r="C2696" s="23">
        <f>+[1]DEPURADO!A2690</f>
        <v>0</v>
      </c>
      <c r="D2696" s="23">
        <f>+[1]DEPURADO!B2690</f>
        <v>0</v>
      </c>
      <c r="E2696" s="25">
        <f>+[1]DEPURADO!C2690</f>
        <v>0</v>
      </c>
      <c r="F2696" s="26" t="str">
        <f>+IF([1]DEPURADO!D2690&gt;1,[1]DEPURADO!D2690," ")</f>
        <v xml:space="preserve"> </v>
      </c>
      <c r="G2696" s="27">
        <f>[1]DEPURADO!F2690</f>
        <v>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87"/>
        <v>0</v>
      </c>
      <c r="O2696" s="28">
        <f t="shared" si="288"/>
        <v>0</v>
      </c>
      <c r="P2696" s="24">
        <f>IF([1]DEPURADO!H2690&gt;1,0,[1]DEPURADO!B2690)</f>
        <v>0</v>
      </c>
      <c r="Q2696" s="30">
        <f t="shared" si="289"/>
        <v>0</v>
      </c>
      <c r="R2696" s="31">
        <f t="shared" si="290"/>
        <v>0</v>
      </c>
      <c r="S2696" s="31">
        <f>+[1]DEPURADO!J2690</f>
        <v>0</v>
      </c>
      <c r="T2696" s="23" t="s">
        <v>45</v>
      </c>
      <c r="U2696" s="31">
        <f>+[1]DEPURADO!I2690</f>
        <v>0</v>
      </c>
      <c r="V2696" s="30"/>
      <c r="W2696" s="23" t="s">
        <v>45</v>
      </c>
      <c r="X2696" s="31">
        <f>+[1]DEPURADO!K2690+[1]DEPURADO!L2690</f>
        <v>0</v>
      </c>
      <c r="Y2696" s="23" t="s">
        <v>45</v>
      </c>
      <c r="Z2696" s="31">
        <f t="shared" si="291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92"/>
        <v>0</v>
      </c>
      <c r="AH2696" s="30">
        <v>0</v>
      </c>
      <c r="AI2696" s="30">
        <f>+[1]DEPURADO!G2690</f>
        <v>0</v>
      </c>
      <c r="AJ2696" s="32"/>
      <c r="AK2696" s="33"/>
    </row>
    <row r="2697" spans="1:37" s="34" customFormat="1" hidden="1" x14ac:dyDescent="0.25">
      <c r="A2697" s="23">
        <f t="shared" si="293"/>
        <v>2689</v>
      </c>
      <c r="B2697" s="24" t="s">
        <v>44</v>
      </c>
      <c r="C2697" s="23">
        <f>+[1]DEPURADO!A2691</f>
        <v>0</v>
      </c>
      <c r="D2697" s="23">
        <f>+[1]DEPURADO!B2691</f>
        <v>0</v>
      </c>
      <c r="E2697" s="25">
        <f>+[1]DEPURADO!C2691</f>
        <v>0</v>
      </c>
      <c r="F2697" s="26" t="str">
        <f>+IF([1]DEPURADO!D2691&gt;1,[1]DEPURADO!D2691," ")</f>
        <v xml:space="preserve"> </v>
      </c>
      <c r="G2697" s="27">
        <f>[1]DEPURADO!F2691</f>
        <v>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87"/>
        <v>0</v>
      </c>
      <c r="O2697" s="28">
        <f t="shared" si="288"/>
        <v>0</v>
      </c>
      <c r="P2697" s="24">
        <f>IF([1]DEPURADO!H2691&gt;1,0,[1]DEPURADO!B2691)</f>
        <v>0</v>
      </c>
      <c r="Q2697" s="30">
        <f t="shared" si="289"/>
        <v>0</v>
      </c>
      <c r="R2697" s="31">
        <f t="shared" si="290"/>
        <v>0</v>
      </c>
      <c r="S2697" s="31">
        <f>+[1]DEPURADO!J2691</f>
        <v>0</v>
      </c>
      <c r="T2697" s="23" t="s">
        <v>45</v>
      </c>
      <c r="U2697" s="31">
        <f>+[1]DEPURADO!I2691</f>
        <v>0</v>
      </c>
      <c r="V2697" s="30"/>
      <c r="W2697" s="23" t="s">
        <v>45</v>
      </c>
      <c r="X2697" s="31">
        <f>+[1]DEPURADO!K2691+[1]DEPURADO!L2691</f>
        <v>0</v>
      </c>
      <c r="Y2697" s="23" t="s">
        <v>45</v>
      </c>
      <c r="Z2697" s="31">
        <f t="shared" si="291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92"/>
        <v>0</v>
      </c>
      <c r="AH2697" s="30">
        <v>0</v>
      </c>
      <c r="AI2697" s="30">
        <f>+[1]DEPURADO!G2691</f>
        <v>0</v>
      </c>
      <c r="AJ2697" s="32"/>
      <c r="AK2697" s="33"/>
    </row>
    <row r="2698" spans="1:37" s="34" customFormat="1" hidden="1" x14ac:dyDescent="0.25">
      <c r="A2698" s="23">
        <f t="shared" si="293"/>
        <v>2690</v>
      </c>
      <c r="B2698" s="24" t="s">
        <v>44</v>
      </c>
      <c r="C2698" s="23">
        <f>+[1]DEPURADO!A2692</f>
        <v>0</v>
      </c>
      <c r="D2698" s="23">
        <f>+[1]DEPURADO!B2692</f>
        <v>0</v>
      </c>
      <c r="E2698" s="25">
        <f>+[1]DEPURADO!C2692</f>
        <v>0</v>
      </c>
      <c r="F2698" s="26" t="str">
        <f>+IF([1]DEPURADO!D2692&gt;1,[1]DEPURADO!D2692," ")</f>
        <v xml:space="preserve"> </v>
      </c>
      <c r="G2698" s="27">
        <f>[1]DEPURADO!F2692</f>
        <v>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ref="N2698:N2761" si="294">+SUM(J2698:M2698)</f>
        <v>0</v>
      </c>
      <c r="O2698" s="28">
        <f t="shared" ref="O2698:O2761" si="295">+G2698-I2698-N2698</f>
        <v>0</v>
      </c>
      <c r="P2698" s="24">
        <f>IF([1]DEPURADO!H2692&gt;1,0,[1]DEPURADO!B2692)</f>
        <v>0</v>
      </c>
      <c r="Q2698" s="30">
        <f t="shared" ref="Q2698:Q2761" si="296">+IF(P2698&gt;0,G2698,0)</f>
        <v>0</v>
      </c>
      <c r="R2698" s="31">
        <f t="shared" ref="R2698:R2761" si="297">IF(P2698=0,G2698,0)</f>
        <v>0</v>
      </c>
      <c r="S2698" s="31">
        <f>+[1]DEPURADO!J2692</f>
        <v>0</v>
      </c>
      <c r="T2698" s="23" t="s">
        <v>45</v>
      </c>
      <c r="U2698" s="31">
        <f>+[1]DEPURADO!I2692</f>
        <v>0</v>
      </c>
      <c r="V2698" s="30"/>
      <c r="W2698" s="23" t="s">
        <v>45</v>
      </c>
      <c r="X2698" s="31">
        <f>+[1]DEPURADO!K2692+[1]DEPURADO!L2692</f>
        <v>0</v>
      </c>
      <c r="Y2698" s="23" t="s">
        <v>45</v>
      </c>
      <c r="Z2698" s="31">
        <f t="shared" ref="Z2698:Z2761" si="298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ref="AG2698:AG2761" si="299">+G2698-I2698-N2698-R2698-Z2698-AC2698-AE2698-S2698-U2698</f>
        <v>0</v>
      </c>
      <c r="AH2698" s="30">
        <v>0</v>
      </c>
      <c r="AI2698" s="30">
        <f>+[1]DEPURADO!G2692</f>
        <v>0</v>
      </c>
      <c r="AJ2698" s="32"/>
      <c r="AK2698" s="33"/>
    </row>
    <row r="2699" spans="1:37" s="34" customFormat="1" hidden="1" x14ac:dyDescent="0.25">
      <c r="A2699" s="23">
        <f t="shared" ref="A2699:A2762" si="300">+A2698+1</f>
        <v>2691</v>
      </c>
      <c r="B2699" s="24" t="s">
        <v>44</v>
      </c>
      <c r="C2699" s="23">
        <f>+[1]DEPURADO!A2693</f>
        <v>0</v>
      </c>
      <c r="D2699" s="23">
        <f>+[1]DEPURADO!B2693</f>
        <v>0</v>
      </c>
      <c r="E2699" s="25">
        <f>+[1]DEPURADO!C2693</f>
        <v>0</v>
      </c>
      <c r="F2699" s="26" t="str">
        <f>+IF([1]DEPURADO!D2693&gt;1,[1]DEPURADO!D2693," ")</f>
        <v xml:space="preserve"> </v>
      </c>
      <c r="G2699" s="27">
        <f>[1]DEPURADO!F2693</f>
        <v>0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0</v>
      </c>
      <c r="L2699" s="28">
        <v>0</v>
      </c>
      <c r="M2699" s="28">
        <v>0</v>
      </c>
      <c r="N2699" s="28">
        <f t="shared" si="294"/>
        <v>0</v>
      </c>
      <c r="O2699" s="28">
        <f t="shared" si="295"/>
        <v>0</v>
      </c>
      <c r="P2699" s="24">
        <f>IF([1]DEPURADO!H2693&gt;1,0,[1]DEPURADO!B2693)</f>
        <v>0</v>
      </c>
      <c r="Q2699" s="30">
        <f t="shared" si="296"/>
        <v>0</v>
      </c>
      <c r="R2699" s="31">
        <f t="shared" si="297"/>
        <v>0</v>
      </c>
      <c r="S2699" s="31">
        <f>+[1]DEPURADO!J2693</f>
        <v>0</v>
      </c>
      <c r="T2699" s="23" t="s">
        <v>45</v>
      </c>
      <c r="U2699" s="31">
        <f>+[1]DEPURADO!I2693</f>
        <v>0</v>
      </c>
      <c r="V2699" s="30"/>
      <c r="W2699" s="23" t="s">
        <v>45</v>
      </c>
      <c r="X2699" s="31">
        <f>+[1]DEPURADO!K2693+[1]DEPURADO!L2693</f>
        <v>0</v>
      </c>
      <c r="Y2699" s="23" t="s">
        <v>45</v>
      </c>
      <c r="Z2699" s="31">
        <f t="shared" si="298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99"/>
        <v>0</v>
      </c>
      <c r="AH2699" s="30">
        <v>0</v>
      </c>
      <c r="AI2699" s="30">
        <f>+[1]DEPURADO!G2693</f>
        <v>0</v>
      </c>
      <c r="AJ2699" s="32"/>
      <c r="AK2699" s="33"/>
    </row>
    <row r="2700" spans="1:37" s="34" customFormat="1" hidden="1" x14ac:dyDescent="0.25">
      <c r="A2700" s="23">
        <f t="shared" si="300"/>
        <v>2692</v>
      </c>
      <c r="B2700" s="24" t="s">
        <v>44</v>
      </c>
      <c r="C2700" s="23">
        <f>+[1]DEPURADO!A2694</f>
        <v>0</v>
      </c>
      <c r="D2700" s="23">
        <f>+[1]DEPURADO!B2694</f>
        <v>0</v>
      </c>
      <c r="E2700" s="25">
        <f>+[1]DEPURADO!C2694</f>
        <v>0</v>
      </c>
      <c r="F2700" s="26" t="str">
        <f>+IF([1]DEPURADO!D2694&gt;1,[1]DEPURADO!D2694," ")</f>
        <v xml:space="preserve"> </v>
      </c>
      <c r="G2700" s="27">
        <f>[1]DEPURADO!F2694</f>
        <v>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94"/>
        <v>0</v>
      </c>
      <c r="O2700" s="28">
        <f t="shared" si="295"/>
        <v>0</v>
      </c>
      <c r="P2700" s="24">
        <f>IF([1]DEPURADO!H2694&gt;1,0,[1]DEPURADO!B2694)</f>
        <v>0</v>
      </c>
      <c r="Q2700" s="30">
        <f t="shared" si="296"/>
        <v>0</v>
      </c>
      <c r="R2700" s="31">
        <f t="shared" si="297"/>
        <v>0</v>
      </c>
      <c r="S2700" s="31">
        <f>+[1]DEPURADO!J2694</f>
        <v>0</v>
      </c>
      <c r="T2700" s="23" t="s">
        <v>45</v>
      </c>
      <c r="U2700" s="31">
        <f>+[1]DEPURADO!I2694</f>
        <v>0</v>
      </c>
      <c r="V2700" s="30"/>
      <c r="W2700" s="23" t="s">
        <v>45</v>
      </c>
      <c r="X2700" s="31">
        <f>+[1]DEPURADO!K2694+[1]DEPURADO!L2694</f>
        <v>0</v>
      </c>
      <c r="Y2700" s="23" t="s">
        <v>45</v>
      </c>
      <c r="Z2700" s="31">
        <f t="shared" si="298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99"/>
        <v>0</v>
      </c>
      <c r="AH2700" s="30">
        <v>0</v>
      </c>
      <c r="AI2700" s="30">
        <f>+[1]DEPURADO!G2694</f>
        <v>0</v>
      </c>
      <c r="AJ2700" s="32"/>
      <c r="AK2700" s="33"/>
    </row>
    <row r="2701" spans="1:37" s="34" customFormat="1" hidden="1" x14ac:dyDescent="0.25">
      <c r="A2701" s="23">
        <f t="shared" si="300"/>
        <v>2693</v>
      </c>
      <c r="B2701" s="24" t="s">
        <v>44</v>
      </c>
      <c r="C2701" s="23">
        <f>+[1]DEPURADO!A2695</f>
        <v>0</v>
      </c>
      <c r="D2701" s="23">
        <f>+[1]DEPURADO!B2695</f>
        <v>0</v>
      </c>
      <c r="E2701" s="25">
        <f>+[1]DEPURADO!C2695</f>
        <v>0</v>
      </c>
      <c r="F2701" s="26" t="str">
        <f>+IF([1]DEPURADO!D2695&gt;1,[1]DEPURADO!D2695," ")</f>
        <v xml:space="preserve"> </v>
      </c>
      <c r="G2701" s="27">
        <f>[1]DEPURADO!F2695</f>
        <v>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si="294"/>
        <v>0</v>
      </c>
      <c r="O2701" s="28">
        <f t="shared" si="295"/>
        <v>0</v>
      </c>
      <c r="P2701" s="24">
        <f>IF([1]DEPURADO!H2695&gt;1,0,[1]DEPURADO!B2695)</f>
        <v>0</v>
      </c>
      <c r="Q2701" s="30">
        <f t="shared" si="296"/>
        <v>0</v>
      </c>
      <c r="R2701" s="31">
        <f t="shared" si="297"/>
        <v>0</v>
      </c>
      <c r="S2701" s="31">
        <f>+[1]DEPURADO!J2695</f>
        <v>0</v>
      </c>
      <c r="T2701" s="23" t="s">
        <v>45</v>
      </c>
      <c r="U2701" s="31">
        <f>+[1]DEPURADO!I2695</f>
        <v>0</v>
      </c>
      <c r="V2701" s="30"/>
      <c r="W2701" s="23" t="s">
        <v>45</v>
      </c>
      <c r="X2701" s="31">
        <f>+[1]DEPURADO!K2695+[1]DEPURADO!L2695</f>
        <v>0</v>
      </c>
      <c r="Y2701" s="23" t="s">
        <v>45</v>
      </c>
      <c r="Z2701" s="31">
        <f t="shared" si="298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299"/>
        <v>0</v>
      </c>
      <c r="AH2701" s="30">
        <v>0</v>
      </c>
      <c r="AI2701" s="30">
        <f>+[1]DEPURADO!G2695</f>
        <v>0</v>
      </c>
      <c r="AJ2701" s="32"/>
      <c r="AK2701" s="33"/>
    </row>
    <row r="2702" spans="1:37" s="34" customFormat="1" hidden="1" x14ac:dyDescent="0.25">
      <c r="A2702" s="23">
        <f t="shared" si="300"/>
        <v>2694</v>
      </c>
      <c r="B2702" s="24" t="s">
        <v>44</v>
      </c>
      <c r="C2702" s="23">
        <f>+[1]DEPURADO!A2696</f>
        <v>0</v>
      </c>
      <c r="D2702" s="23">
        <f>+[1]DEPURADO!B2696</f>
        <v>0</v>
      </c>
      <c r="E2702" s="25">
        <f>+[1]DEPURADO!C2696</f>
        <v>0</v>
      </c>
      <c r="F2702" s="26" t="str">
        <f>+IF([1]DEPURADO!D2696&gt;1,[1]DEPURADO!D2696," ")</f>
        <v xml:space="preserve"> </v>
      </c>
      <c r="G2702" s="27">
        <f>[1]DEPURADO!F2696</f>
        <v>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94"/>
        <v>0</v>
      </c>
      <c r="O2702" s="28">
        <f t="shared" si="295"/>
        <v>0</v>
      </c>
      <c r="P2702" s="24">
        <f>IF([1]DEPURADO!H2696&gt;1,0,[1]DEPURADO!B2696)</f>
        <v>0</v>
      </c>
      <c r="Q2702" s="30">
        <f t="shared" si="296"/>
        <v>0</v>
      </c>
      <c r="R2702" s="31">
        <f t="shared" si="297"/>
        <v>0</v>
      </c>
      <c r="S2702" s="31">
        <f>+[1]DEPURADO!J2696</f>
        <v>0</v>
      </c>
      <c r="T2702" s="23" t="s">
        <v>45</v>
      </c>
      <c r="U2702" s="31">
        <f>+[1]DEPURADO!I2696</f>
        <v>0</v>
      </c>
      <c r="V2702" s="30"/>
      <c r="W2702" s="23" t="s">
        <v>45</v>
      </c>
      <c r="X2702" s="31">
        <f>+[1]DEPURADO!K2696+[1]DEPURADO!L2696</f>
        <v>0</v>
      </c>
      <c r="Y2702" s="23" t="s">
        <v>45</v>
      </c>
      <c r="Z2702" s="31">
        <f t="shared" si="298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99"/>
        <v>0</v>
      </c>
      <c r="AH2702" s="30">
        <v>0</v>
      </c>
      <c r="AI2702" s="30">
        <f>+[1]DEPURADO!G2696</f>
        <v>0</v>
      </c>
      <c r="AJ2702" s="32"/>
      <c r="AK2702" s="33"/>
    </row>
    <row r="2703" spans="1:37" s="34" customFormat="1" hidden="1" x14ac:dyDescent="0.25">
      <c r="A2703" s="23">
        <f t="shared" si="300"/>
        <v>2695</v>
      </c>
      <c r="B2703" s="24" t="s">
        <v>44</v>
      </c>
      <c r="C2703" s="23">
        <f>+[1]DEPURADO!A2697</f>
        <v>0</v>
      </c>
      <c r="D2703" s="23">
        <f>+[1]DEPURADO!B2697</f>
        <v>0</v>
      </c>
      <c r="E2703" s="25">
        <f>+[1]DEPURADO!C2697</f>
        <v>0</v>
      </c>
      <c r="F2703" s="26" t="str">
        <f>+IF([1]DEPURADO!D2697&gt;1,[1]DEPURADO!D2697," ")</f>
        <v xml:space="preserve"> </v>
      </c>
      <c r="G2703" s="27">
        <f>[1]DEPURADO!F2697</f>
        <v>0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94"/>
        <v>0</v>
      </c>
      <c r="O2703" s="28">
        <f t="shared" si="295"/>
        <v>0</v>
      </c>
      <c r="P2703" s="24">
        <f>IF([1]DEPURADO!H2697&gt;1,0,[1]DEPURADO!B2697)</f>
        <v>0</v>
      </c>
      <c r="Q2703" s="30">
        <f t="shared" si="296"/>
        <v>0</v>
      </c>
      <c r="R2703" s="31">
        <f t="shared" si="297"/>
        <v>0</v>
      </c>
      <c r="S2703" s="31">
        <f>+[1]DEPURADO!J2697</f>
        <v>0</v>
      </c>
      <c r="T2703" s="23" t="s">
        <v>45</v>
      </c>
      <c r="U2703" s="31">
        <f>+[1]DEPURADO!I2697</f>
        <v>0</v>
      </c>
      <c r="V2703" s="30"/>
      <c r="W2703" s="23" t="s">
        <v>45</v>
      </c>
      <c r="X2703" s="31">
        <f>+[1]DEPURADO!K2697+[1]DEPURADO!L2697</f>
        <v>0</v>
      </c>
      <c r="Y2703" s="23" t="s">
        <v>45</v>
      </c>
      <c r="Z2703" s="31">
        <f t="shared" si="298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99"/>
        <v>0</v>
      </c>
      <c r="AH2703" s="30">
        <v>0</v>
      </c>
      <c r="AI2703" s="30">
        <f>+[1]DEPURADO!G2697</f>
        <v>0</v>
      </c>
      <c r="AJ2703" s="32"/>
      <c r="AK2703" s="33"/>
    </row>
    <row r="2704" spans="1:37" s="34" customFormat="1" hidden="1" x14ac:dyDescent="0.25">
      <c r="A2704" s="23">
        <f t="shared" si="300"/>
        <v>2696</v>
      </c>
      <c r="B2704" s="24" t="s">
        <v>44</v>
      </c>
      <c r="C2704" s="23">
        <f>+[1]DEPURADO!A2698</f>
        <v>0</v>
      </c>
      <c r="D2704" s="23">
        <f>+[1]DEPURADO!B2698</f>
        <v>0</v>
      </c>
      <c r="E2704" s="25">
        <f>+[1]DEPURADO!C2698</f>
        <v>0</v>
      </c>
      <c r="F2704" s="26" t="str">
        <f>+IF([1]DEPURADO!D2698&gt;1,[1]DEPURADO!D2698," ")</f>
        <v xml:space="preserve"> </v>
      </c>
      <c r="G2704" s="27">
        <f>[1]DEPURADO!F2698</f>
        <v>0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94"/>
        <v>0</v>
      </c>
      <c r="O2704" s="28">
        <f t="shared" si="295"/>
        <v>0</v>
      </c>
      <c r="P2704" s="24">
        <f>IF([1]DEPURADO!H2698&gt;1,0,[1]DEPURADO!B2698)</f>
        <v>0</v>
      </c>
      <c r="Q2704" s="30">
        <f t="shared" si="296"/>
        <v>0</v>
      </c>
      <c r="R2704" s="31">
        <f t="shared" si="297"/>
        <v>0</v>
      </c>
      <c r="S2704" s="31">
        <f>+[1]DEPURADO!J2698</f>
        <v>0</v>
      </c>
      <c r="T2704" s="23" t="s">
        <v>45</v>
      </c>
      <c r="U2704" s="31">
        <f>+[1]DEPURADO!I2698</f>
        <v>0</v>
      </c>
      <c r="V2704" s="30"/>
      <c r="W2704" s="23" t="s">
        <v>45</v>
      </c>
      <c r="X2704" s="31">
        <f>+[1]DEPURADO!K2698+[1]DEPURADO!L2698</f>
        <v>0</v>
      </c>
      <c r="Y2704" s="23" t="s">
        <v>45</v>
      </c>
      <c r="Z2704" s="31">
        <f t="shared" si="298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99"/>
        <v>0</v>
      </c>
      <c r="AH2704" s="30">
        <v>0</v>
      </c>
      <c r="AI2704" s="30">
        <f>+[1]DEPURADO!G2698</f>
        <v>0</v>
      </c>
      <c r="AJ2704" s="32"/>
      <c r="AK2704" s="33"/>
    </row>
    <row r="2705" spans="1:37" s="34" customFormat="1" hidden="1" x14ac:dyDescent="0.25">
      <c r="A2705" s="23">
        <f t="shared" si="300"/>
        <v>2697</v>
      </c>
      <c r="B2705" s="24" t="s">
        <v>44</v>
      </c>
      <c r="C2705" s="23">
        <f>+[1]DEPURADO!A2699</f>
        <v>0</v>
      </c>
      <c r="D2705" s="23">
        <f>+[1]DEPURADO!B2699</f>
        <v>0</v>
      </c>
      <c r="E2705" s="25">
        <f>+[1]DEPURADO!C2699</f>
        <v>0</v>
      </c>
      <c r="F2705" s="26" t="str">
        <f>+IF([1]DEPURADO!D2699&gt;1,[1]DEPURADO!D2699," ")</f>
        <v xml:space="preserve"> </v>
      </c>
      <c r="G2705" s="27">
        <f>[1]DEPURADO!F2699</f>
        <v>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94"/>
        <v>0</v>
      </c>
      <c r="O2705" s="28">
        <f t="shared" si="295"/>
        <v>0</v>
      </c>
      <c r="P2705" s="24">
        <f>IF([1]DEPURADO!H2699&gt;1,0,[1]DEPURADO!B2699)</f>
        <v>0</v>
      </c>
      <c r="Q2705" s="30">
        <f t="shared" si="296"/>
        <v>0</v>
      </c>
      <c r="R2705" s="31">
        <f t="shared" si="297"/>
        <v>0</v>
      </c>
      <c r="S2705" s="31">
        <f>+[1]DEPURADO!J2699</f>
        <v>0</v>
      </c>
      <c r="T2705" s="23" t="s">
        <v>45</v>
      </c>
      <c r="U2705" s="31">
        <f>+[1]DEPURADO!I2699</f>
        <v>0</v>
      </c>
      <c r="V2705" s="30"/>
      <c r="W2705" s="23" t="s">
        <v>45</v>
      </c>
      <c r="X2705" s="31">
        <f>+[1]DEPURADO!K2699+[1]DEPURADO!L2699</f>
        <v>0</v>
      </c>
      <c r="Y2705" s="23" t="s">
        <v>45</v>
      </c>
      <c r="Z2705" s="31">
        <f t="shared" si="298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99"/>
        <v>0</v>
      </c>
      <c r="AH2705" s="30">
        <v>0</v>
      </c>
      <c r="AI2705" s="30">
        <f>+[1]DEPURADO!G2699</f>
        <v>0</v>
      </c>
      <c r="AJ2705" s="32"/>
      <c r="AK2705" s="33"/>
    </row>
    <row r="2706" spans="1:37" s="34" customFormat="1" hidden="1" x14ac:dyDescent="0.25">
      <c r="A2706" s="23">
        <f t="shared" si="300"/>
        <v>2698</v>
      </c>
      <c r="B2706" s="24" t="s">
        <v>44</v>
      </c>
      <c r="C2706" s="23">
        <f>+[1]DEPURADO!A2700</f>
        <v>0</v>
      </c>
      <c r="D2706" s="23">
        <f>+[1]DEPURADO!B2700</f>
        <v>0</v>
      </c>
      <c r="E2706" s="25">
        <f>+[1]DEPURADO!C2700</f>
        <v>0</v>
      </c>
      <c r="F2706" s="26" t="str">
        <f>+IF([1]DEPURADO!D2700&gt;1,[1]DEPURADO!D2700," ")</f>
        <v xml:space="preserve"> </v>
      </c>
      <c r="G2706" s="27">
        <f>[1]DEPURADO!F2700</f>
        <v>0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94"/>
        <v>0</v>
      </c>
      <c r="O2706" s="28">
        <f t="shared" si="295"/>
        <v>0</v>
      </c>
      <c r="P2706" s="24">
        <f>IF([1]DEPURADO!H2700&gt;1,0,[1]DEPURADO!B2700)</f>
        <v>0</v>
      </c>
      <c r="Q2706" s="30">
        <f t="shared" si="296"/>
        <v>0</v>
      </c>
      <c r="R2706" s="31">
        <f t="shared" si="297"/>
        <v>0</v>
      </c>
      <c r="S2706" s="31">
        <f>+[1]DEPURADO!J2700</f>
        <v>0</v>
      </c>
      <c r="T2706" s="23" t="s">
        <v>45</v>
      </c>
      <c r="U2706" s="31">
        <f>+[1]DEPURADO!I2700</f>
        <v>0</v>
      </c>
      <c r="V2706" s="30"/>
      <c r="W2706" s="23" t="s">
        <v>45</v>
      </c>
      <c r="X2706" s="31">
        <f>+[1]DEPURADO!K2700+[1]DEPURADO!L2700</f>
        <v>0</v>
      </c>
      <c r="Y2706" s="23" t="s">
        <v>45</v>
      </c>
      <c r="Z2706" s="31">
        <f t="shared" si="298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99"/>
        <v>0</v>
      </c>
      <c r="AH2706" s="30">
        <v>0</v>
      </c>
      <c r="AI2706" s="30">
        <f>+[1]DEPURADO!G2700</f>
        <v>0</v>
      </c>
      <c r="AJ2706" s="32"/>
      <c r="AK2706" s="33"/>
    </row>
    <row r="2707" spans="1:37" s="34" customFormat="1" hidden="1" x14ac:dyDescent="0.25">
      <c r="A2707" s="23">
        <f t="shared" si="300"/>
        <v>2699</v>
      </c>
      <c r="B2707" s="24" t="s">
        <v>44</v>
      </c>
      <c r="C2707" s="23">
        <f>+[1]DEPURADO!A2701</f>
        <v>0</v>
      </c>
      <c r="D2707" s="23">
        <f>+[1]DEPURADO!B2701</f>
        <v>0</v>
      </c>
      <c r="E2707" s="25">
        <f>+[1]DEPURADO!C2701</f>
        <v>0</v>
      </c>
      <c r="F2707" s="26" t="str">
        <f>+IF([1]DEPURADO!D2701&gt;1,[1]DEPURADO!D2701," ")</f>
        <v xml:space="preserve"> </v>
      </c>
      <c r="G2707" s="27">
        <f>[1]DEPURADO!F2701</f>
        <v>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94"/>
        <v>0</v>
      </c>
      <c r="O2707" s="28">
        <f t="shared" si="295"/>
        <v>0</v>
      </c>
      <c r="P2707" s="24">
        <f>IF([1]DEPURADO!H2701&gt;1,0,[1]DEPURADO!B2701)</f>
        <v>0</v>
      </c>
      <c r="Q2707" s="30">
        <f t="shared" si="296"/>
        <v>0</v>
      </c>
      <c r="R2707" s="31">
        <f t="shared" si="297"/>
        <v>0</v>
      </c>
      <c r="S2707" s="31">
        <f>+[1]DEPURADO!J2701</f>
        <v>0</v>
      </c>
      <c r="T2707" s="23" t="s">
        <v>45</v>
      </c>
      <c r="U2707" s="31">
        <f>+[1]DEPURADO!I2701</f>
        <v>0</v>
      </c>
      <c r="V2707" s="30"/>
      <c r="W2707" s="23" t="s">
        <v>45</v>
      </c>
      <c r="X2707" s="31">
        <f>+[1]DEPURADO!K2701+[1]DEPURADO!L2701</f>
        <v>0</v>
      </c>
      <c r="Y2707" s="23" t="s">
        <v>45</v>
      </c>
      <c r="Z2707" s="31">
        <f t="shared" si="298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99"/>
        <v>0</v>
      </c>
      <c r="AH2707" s="30">
        <v>0</v>
      </c>
      <c r="AI2707" s="30">
        <f>+[1]DEPURADO!G2701</f>
        <v>0</v>
      </c>
      <c r="AJ2707" s="32"/>
      <c r="AK2707" s="33"/>
    </row>
    <row r="2708" spans="1:37" s="34" customFormat="1" hidden="1" x14ac:dyDescent="0.25">
      <c r="A2708" s="23">
        <f t="shared" si="300"/>
        <v>2700</v>
      </c>
      <c r="B2708" s="24" t="s">
        <v>44</v>
      </c>
      <c r="C2708" s="23">
        <f>+[1]DEPURADO!A2702</f>
        <v>0</v>
      </c>
      <c r="D2708" s="23">
        <f>+[1]DEPURADO!B2702</f>
        <v>0</v>
      </c>
      <c r="E2708" s="25">
        <f>+[1]DEPURADO!C2702</f>
        <v>0</v>
      </c>
      <c r="F2708" s="26" t="str">
        <f>+IF([1]DEPURADO!D2702&gt;1,[1]DEPURADO!D2702," ")</f>
        <v xml:space="preserve"> </v>
      </c>
      <c r="G2708" s="27">
        <f>[1]DEPURADO!F2702</f>
        <v>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0</v>
      </c>
      <c r="L2708" s="28">
        <v>0</v>
      </c>
      <c r="M2708" s="28">
        <v>0</v>
      </c>
      <c r="N2708" s="28">
        <f t="shared" si="294"/>
        <v>0</v>
      </c>
      <c r="O2708" s="28">
        <f t="shared" si="295"/>
        <v>0</v>
      </c>
      <c r="P2708" s="24">
        <f>IF([1]DEPURADO!H2702&gt;1,0,[1]DEPURADO!B2702)</f>
        <v>0</v>
      </c>
      <c r="Q2708" s="30">
        <f t="shared" si="296"/>
        <v>0</v>
      </c>
      <c r="R2708" s="31">
        <f t="shared" si="297"/>
        <v>0</v>
      </c>
      <c r="S2708" s="31">
        <f>+[1]DEPURADO!J2702</f>
        <v>0</v>
      </c>
      <c r="T2708" s="23" t="s">
        <v>45</v>
      </c>
      <c r="U2708" s="31">
        <f>+[1]DEPURADO!I2702</f>
        <v>0</v>
      </c>
      <c r="V2708" s="30"/>
      <c r="W2708" s="23" t="s">
        <v>45</v>
      </c>
      <c r="X2708" s="31">
        <f>+[1]DEPURADO!K2702+[1]DEPURADO!L2702</f>
        <v>0</v>
      </c>
      <c r="Y2708" s="23" t="s">
        <v>45</v>
      </c>
      <c r="Z2708" s="31">
        <f t="shared" si="298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99"/>
        <v>0</v>
      </c>
      <c r="AH2708" s="30">
        <v>0</v>
      </c>
      <c r="AI2708" s="30">
        <f>+[1]DEPURADO!G2702</f>
        <v>0</v>
      </c>
      <c r="AJ2708" s="32"/>
      <c r="AK2708" s="33"/>
    </row>
    <row r="2709" spans="1:37" s="34" customFormat="1" hidden="1" x14ac:dyDescent="0.25">
      <c r="A2709" s="23">
        <f t="shared" si="300"/>
        <v>2701</v>
      </c>
      <c r="B2709" s="24" t="s">
        <v>44</v>
      </c>
      <c r="C2709" s="23">
        <f>+[1]DEPURADO!A2703</f>
        <v>0</v>
      </c>
      <c r="D2709" s="23">
        <f>+[1]DEPURADO!B2703</f>
        <v>0</v>
      </c>
      <c r="E2709" s="25">
        <f>+[1]DEPURADO!C2703</f>
        <v>0</v>
      </c>
      <c r="F2709" s="26" t="str">
        <f>+IF([1]DEPURADO!D2703&gt;1,[1]DEPURADO!D2703," ")</f>
        <v xml:space="preserve"> </v>
      </c>
      <c r="G2709" s="27">
        <f>[1]DEPURADO!F2703</f>
        <v>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94"/>
        <v>0</v>
      </c>
      <c r="O2709" s="28">
        <f t="shared" si="295"/>
        <v>0</v>
      </c>
      <c r="P2709" s="24">
        <f>IF([1]DEPURADO!H2703&gt;1,0,[1]DEPURADO!B2703)</f>
        <v>0</v>
      </c>
      <c r="Q2709" s="30">
        <f t="shared" si="296"/>
        <v>0</v>
      </c>
      <c r="R2709" s="31">
        <f t="shared" si="297"/>
        <v>0</v>
      </c>
      <c r="S2709" s="31">
        <f>+[1]DEPURADO!J2703</f>
        <v>0</v>
      </c>
      <c r="T2709" s="23" t="s">
        <v>45</v>
      </c>
      <c r="U2709" s="31">
        <f>+[1]DEPURADO!I2703</f>
        <v>0</v>
      </c>
      <c r="V2709" s="30"/>
      <c r="W2709" s="23" t="s">
        <v>45</v>
      </c>
      <c r="X2709" s="31">
        <f>+[1]DEPURADO!K2703+[1]DEPURADO!L2703</f>
        <v>0</v>
      </c>
      <c r="Y2709" s="23" t="s">
        <v>45</v>
      </c>
      <c r="Z2709" s="31">
        <f t="shared" si="298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99"/>
        <v>0</v>
      </c>
      <c r="AH2709" s="30">
        <v>0</v>
      </c>
      <c r="AI2709" s="30">
        <f>+[1]DEPURADO!G2703</f>
        <v>0</v>
      </c>
      <c r="AJ2709" s="32"/>
      <c r="AK2709" s="33"/>
    </row>
    <row r="2710" spans="1:37" s="34" customFormat="1" hidden="1" x14ac:dyDescent="0.25">
      <c r="A2710" s="23">
        <f t="shared" si="300"/>
        <v>2702</v>
      </c>
      <c r="B2710" s="24" t="s">
        <v>44</v>
      </c>
      <c r="C2710" s="23">
        <f>+[1]DEPURADO!A2704</f>
        <v>0</v>
      </c>
      <c r="D2710" s="23">
        <f>+[1]DEPURADO!B2704</f>
        <v>0</v>
      </c>
      <c r="E2710" s="25">
        <f>+[1]DEPURADO!C2704</f>
        <v>0</v>
      </c>
      <c r="F2710" s="26" t="str">
        <f>+IF([1]DEPURADO!D2704&gt;1,[1]DEPURADO!D2704," ")</f>
        <v xml:space="preserve"> </v>
      </c>
      <c r="G2710" s="27">
        <f>[1]DEPURADO!F2704</f>
        <v>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94"/>
        <v>0</v>
      </c>
      <c r="O2710" s="28">
        <f t="shared" si="295"/>
        <v>0</v>
      </c>
      <c r="P2710" s="24">
        <f>IF([1]DEPURADO!H2704&gt;1,0,[1]DEPURADO!B2704)</f>
        <v>0</v>
      </c>
      <c r="Q2710" s="30">
        <f t="shared" si="296"/>
        <v>0</v>
      </c>
      <c r="R2710" s="31">
        <f t="shared" si="297"/>
        <v>0</v>
      </c>
      <c r="S2710" s="31">
        <f>+[1]DEPURADO!J2704</f>
        <v>0</v>
      </c>
      <c r="T2710" s="23" t="s">
        <v>45</v>
      </c>
      <c r="U2710" s="31">
        <f>+[1]DEPURADO!I2704</f>
        <v>0</v>
      </c>
      <c r="V2710" s="30"/>
      <c r="W2710" s="23" t="s">
        <v>45</v>
      </c>
      <c r="X2710" s="31">
        <f>+[1]DEPURADO!K2704+[1]DEPURADO!L2704</f>
        <v>0</v>
      </c>
      <c r="Y2710" s="23" t="s">
        <v>45</v>
      </c>
      <c r="Z2710" s="31">
        <f t="shared" si="298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99"/>
        <v>0</v>
      </c>
      <c r="AH2710" s="30">
        <v>0</v>
      </c>
      <c r="AI2710" s="30">
        <f>+[1]DEPURADO!G2704</f>
        <v>0</v>
      </c>
      <c r="AJ2710" s="32"/>
      <c r="AK2710" s="33"/>
    </row>
    <row r="2711" spans="1:37" s="34" customFormat="1" hidden="1" x14ac:dyDescent="0.25">
      <c r="A2711" s="23">
        <f t="shared" si="300"/>
        <v>2703</v>
      </c>
      <c r="B2711" s="24" t="s">
        <v>44</v>
      </c>
      <c r="C2711" s="23">
        <f>+[1]DEPURADO!A2705</f>
        <v>0</v>
      </c>
      <c r="D2711" s="23">
        <f>+[1]DEPURADO!B2705</f>
        <v>0</v>
      </c>
      <c r="E2711" s="25">
        <f>+[1]DEPURADO!C2705</f>
        <v>0</v>
      </c>
      <c r="F2711" s="26" t="str">
        <f>+IF([1]DEPURADO!D2705&gt;1,[1]DEPURADO!D2705," ")</f>
        <v xml:space="preserve"> </v>
      </c>
      <c r="G2711" s="27">
        <f>[1]DEPURADO!F2705</f>
        <v>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94"/>
        <v>0</v>
      </c>
      <c r="O2711" s="28">
        <f t="shared" si="295"/>
        <v>0</v>
      </c>
      <c r="P2711" s="24">
        <f>IF([1]DEPURADO!H2705&gt;1,0,[1]DEPURADO!B2705)</f>
        <v>0</v>
      </c>
      <c r="Q2711" s="30">
        <f t="shared" si="296"/>
        <v>0</v>
      </c>
      <c r="R2711" s="31">
        <f t="shared" si="297"/>
        <v>0</v>
      </c>
      <c r="S2711" s="31">
        <f>+[1]DEPURADO!J2705</f>
        <v>0</v>
      </c>
      <c r="T2711" s="23" t="s">
        <v>45</v>
      </c>
      <c r="U2711" s="31">
        <f>+[1]DEPURADO!I2705</f>
        <v>0</v>
      </c>
      <c r="V2711" s="30"/>
      <c r="W2711" s="23" t="s">
        <v>45</v>
      </c>
      <c r="X2711" s="31">
        <f>+[1]DEPURADO!K2705+[1]DEPURADO!L2705</f>
        <v>0</v>
      </c>
      <c r="Y2711" s="23" t="s">
        <v>45</v>
      </c>
      <c r="Z2711" s="31">
        <f t="shared" si="298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99"/>
        <v>0</v>
      </c>
      <c r="AH2711" s="30">
        <v>0</v>
      </c>
      <c r="AI2711" s="30">
        <f>+[1]DEPURADO!G2705</f>
        <v>0</v>
      </c>
      <c r="AJ2711" s="32"/>
      <c r="AK2711" s="33"/>
    </row>
    <row r="2712" spans="1:37" s="34" customFormat="1" hidden="1" x14ac:dyDescent="0.25">
      <c r="A2712" s="23">
        <f t="shared" si="300"/>
        <v>2704</v>
      </c>
      <c r="B2712" s="24" t="s">
        <v>44</v>
      </c>
      <c r="C2712" s="23">
        <f>+[1]DEPURADO!A2706</f>
        <v>0</v>
      </c>
      <c r="D2712" s="23">
        <f>+[1]DEPURADO!B2706</f>
        <v>0</v>
      </c>
      <c r="E2712" s="25">
        <f>+[1]DEPURADO!C2706</f>
        <v>0</v>
      </c>
      <c r="F2712" s="26" t="str">
        <f>+IF([1]DEPURADO!D2706&gt;1,[1]DEPURADO!D2706," ")</f>
        <v xml:space="preserve"> </v>
      </c>
      <c r="G2712" s="27">
        <f>[1]DEPURADO!F2706</f>
        <v>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94"/>
        <v>0</v>
      </c>
      <c r="O2712" s="28">
        <f t="shared" si="295"/>
        <v>0</v>
      </c>
      <c r="P2712" s="24">
        <f>IF([1]DEPURADO!H2706&gt;1,0,[1]DEPURADO!B2706)</f>
        <v>0</v>
      </c>
      <c r="Q2712" s="30">
        <f t="shared" si="296"/>
        <v>0</v>
      </c>
      <c r="R2712" s="31">
        <f t="shared" si="297"/>
        <v>0</v>
      </c>
      <c r="S2712" s="31">
        <f>+[1]DEPURADO!J2706</f>
        <v>0</v>
      </c>
      <c r="T2712" s="23" t="s">
        <v>45</v>
      </c>
      <c r="U2712" s="31">
        <f>+[1]DEPURADO!I2706</f>
        <v>0</v>
      </c>
      <c r="V2712" s="30"/>
      <c r="W2712" s="23" t="s">
        <v>45</v>
      </c>
      <c r="X2712" s="31">
        <f>+[1]DEPURADO!K2706+[1]DEPURADO!L2706</f>
        <v>0</v>
      </c>
      <c r="Y2712" s="23" t="s">
        <v>45</v>
      </c>
      <c r="Z2712" s="31">
        <f t="shared" si="298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99"/>
        <v>0</v>
      </c>
      <c r="AH2712" s="30">
        <v>0</v>
      </c>
      <c r="AI2712" s="30">
        <f>+[1]DEPURADO!G2706</f>
        <v>0</v>
      </c>
      <c r="AJ2712" s="32"/>
      <c r="AK2712" s="33"/>
    </row>
    <row r="2713" spans="1:37" s="34" customFormat="1" hidden="1" x14ac:dyDescent="0.25">
      <c r="A2713" s="23">
        <f t="shared" si="300"/>
        <v>2705</v>
      </c>
      <c r="B2713" s="24" t="s">
        <v>44</v>
      </c>
      <c r="C2713" s="23">
        <f>+[1]DEPURADO!A2707</f>
        <v>0</v>
      </c>
      <c r="D2713" s="23">
        <f>+[1]DEPURADO!B2707</f>
        <v>0</v>
      </c>
      <c r="E2713" s="25">
        <f>+[1]DEPURADO!C2707</f>
        <v>0</v>
      </c>
      <c r="F2713" s="26" t="str">
        <f>+IF([1]DEPURADO!D2707&gt;1,[1]DEPURADO!D2707," ")</f>
        <v xml:space="preserve"> </v>
      </c>
      <c r="G2713" s="27">
        <f>[1]DEPURADO!F2707</f>
        <v>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0</v>
      </c>
      <c r="L2713" s="28">
        <v>0</v>
      </c>
      <c r="M2713" s="28">
        <v>0</v>
      </c>
      <c r="N2713" s="28">
        <f t="shared" si="294"/>
        <v>0</v>
      </c>
      <c r="O2713" s="28">
        <f t="shared" si="295"/>
        <v>0</v>
      </c>
      <c r="P2713" s="24">
        <f>IF([1]DEPURADO!H2707&gt;1,0,[1]DEPURADO!B2707)</f>
        <v>0</v>
      </c>
      <c r="Q2713" s="30">
        <f t="shared" si="296"/>
        <v>0</v>
      </c>
      <c r="R2713" s="31">
        <f t="shared" si="297"/>
        <v>0</v>
      </c>
      <c r="S2713" s="31">
        <f>+[1]DEPURADO!J2707</f>
        <v>0</v>
      </c>
      <c r="T2713" s="23" t="s">
        <v>45</v>
      </c>
      <c r="U2713" s="31">
        <f>+[1]DEPURADO!I2707</f>
        <v>0</v>
      </c>
      <c r="V2713" s="30"/>
      <c r="W2713" s="23" t="s">
        <v>45</v>
      </c>
      <c r="X2713" s="31">
        <f>+[1]DEPURADO!K2707+[1]DEPURADO!L2707</f>
        <v>0</v>
      </c>
      <c r="Y2713" s="23" t="s">
        <v>45</v>
      </c>
      <c r="Z2713" s="31">
        <f t="shared" si="298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99"/>
        <v>0</v>
      </c>
      <c r="AH2713" s="30">
        <v>0</v>
      </c>
      <c r="AI2713" s="30">
        <f>+[1]DEPURADO!G2707</f>
        <v>0</v>
      </c>
      <c r="AJ2713" s="32"/>
      <c r="AK2713" s="33"/>
    </row>
    <row r="2714" spans="1:37" s="34" customFormat="1" hidden="1" x14ac:dyDescent="0.25">
      <c r="A2714" s="23">
        <f t="shared" si="300"/>
        <v>2706</v>
      </c>
      <c r="B2714" s="24" t="s">
        <v>44</v>
      </c>
      <c r="C2714" s="23">
        <f>+[1]DEPURADO!A2708</f>
        <v>0</v>
      </c>
      <c r="D2714" s="23">
        <f>+[1]DEPURADO!B2708</f>
        <v>0</v>
      </c>
      <c r="E2714" s="25">
        <f>+[1]DEPURADO!C2708</f>
        <v>0</v>
      </c>
      <c r="F2714" s="26" t="str">
        <f>+IF([1]DEPURADO!D2708&gt;1,[1]DEPURADO!D2708," ")</f>
        <v xml:space="preserve"> </v>
      </c>
      <c r="G2714" s="27">
        <f>[1]DEPURADO!F2708</f>
        <v>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0</v>
      </c>
      <c r="L2714" s="28">
        <v>0</v>
      </c>
      <c r="M2714" s="28">
        <v>0</v>
      </c>
      <c r="N2714" s="28">
        <f t="shared" si="294"/>
        <v>0</v>
      </c>
      <c r="O2714" s="28">
        <f t="shared" si="295"/>
        <v>0</v>
      </c>
      <c r="P2714" s="24">
        <f>IF([1]DEPURADO!H2708&gt;1,0,[1]DEPURADO!B2708)</f>
        <v>0</v>
      </c>
      <c r="Q2714" s="30">
        <f t="shared" si="296"/>
        <v>0</v>
      </c>
      <c r="R2714" s="31">
        <f t="shared" si="297"/>
        <v>0</v>
      </c>
      <c r="S2714" s="31">
        <f>+[1]DEPURADO!J2708</f>
        <v>0</v>
      </c>
      <c r="T2714" s="23" t="s">
        <v>45</v>
      </c>
      <c r="U2714" s="31">
        <f>+[1]DEPURADO!I2708</f>
        <v>0</v>
      </c>
      <c r="V2714" s="30"/>
      <c r="W2714" s="23" t="s">
        <v>45</v>
      </c>
      <c r="X2714" s="31">
        <f>+[1]DEPURADO!K2708+[1]DEPURADO!L2708</f>
        <v>0</v>
      </c>
      <c r="Y2714" s="23" t="s">
        <v>45</v>
      </c>
      <c r="Z2714" s="31">
        <f t="shared" si="298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99"/>
        <v>0</v>
      </c>
      <c r="AH2714" s="30">
        <v>0</v>
      </c>
      <c r="AI2714" s="30">
        <f>+[1]DEPURADO!G2708</f>
        <v>0</v>
      </c>
      <c r="AJ2714" s="32"/>
      <c r="AK2714" s="33"/>
    </row>
    <row r="2715" spans="1:37" s="34" customFormat="1" hidden="1" x14ac:dyDescent="0.25">
      <c r="A2715" s="23">
        <f t="shared" si="300"/>
        <v>2707</v>
      </c>
      <c r="B2715" s="24" t="s">
        <v>44</v>
      </c>
      <c r="C2715" s="23">
        <f>+[1]DEPURADO!A2709</f>
        <v>0</v>
      </c>
      <c r="D2715" s="23">
        <f>+[1]DEPURADO!B2709</f>
        <v>0</v>
      </c>
      <c r="E2715" s="25">
        <f>+[1]DEPURADO!C2709</f>
        <v>0</v>
      </c>
      <c r="F2715" s="26" t="str">
        <f>+IF([1]DEPURADO!D2709&gt;1,[1]DEPURADO!D2709," ")</f>
        <v xml:space="preserve"> </v>
      </c>
      <c r="G2715" s="27">
        <f>[1]DEPURADO!F2709</f>
        <v>0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94"/>
        <v>0</v>
      </c>
      <c r="O2715" s="28">
        <f t="shared" si="295"/>
        <v>0</v>
      </c>
      <c r="P2715" s="24">
        <f>IF([1]DEPURADO!H2709&gt;1,0,[1]DEPURADO!B2709)</f>
        <v>0</v>
      </c>
      <c r="Q2715" s="30">
        <f t="shared" si="296"/>
        <v>0</v>
      </c>
      <c r="R2715" s="31">
        <f t="shared" si="297"/>
        <v>0</v>
      </c>
      <c r="S2715" s="31">
        <f>+[1]DEPURADO!J2709</f>
        <v>0</v>
      </c>
      <c r="T2715" s="23" t="s">
        <v>45</v>
      </c>
      <c r="U2715" s="31">
        <f>+[1]DEPURADO!I2709</f>
        <v>0</v>
      </c>
      <c r="V2715" s="30"/>
      <c r="W2715" s="23" t="s">
        <v>45</v>
      </c>
      <c r="X2715" s="31">
        <f>+[1]DEPURADO!K2709+[1]DEPURADO!L2709</f>
        <v>0</v>
      </c>
      <c r="Y2715" s="23" t="s">
        <v>45</v>
      </c>
      <c r="Z2715" s="31">
        <f t="shared" si="298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99"/>
        <v>0</v>
      </c>
      <c r="AH2715" s="30">
        <v>0</v>
      </c>
      <c r="AI2715" s="30">
        <f>+[1]DEPURADO!G2709</f>
        <v>0</v>
      </c>
      <c r="AJ2715" s="32"/>
      <c r="AK2715" s="33"/>
    </row>
    <row r="2716" spans="1:37" s="34" customFormat="1" hidden="1" x14ac:dyDescent="0.25">
      <c r="A2716" s="23">
        <f t="shared" si="300"/>
        <v>2708</v>
      </c>
      <c r="B2716" s="24" t="s">
        <v>44</v>
      </c>
      <c r="C2716" s="23">
        <f>+[1]DEPURADO!A2710</f>
        <v>0</v>
      </c>
      <c r="D2716" s="23">
        <f>+[1]DEPURADO!B2710</f>
        <v>0</v>
      </c>
      <c r="E2716" s="25">
        <f>+[1]DEPURADO!C2710</f>
        <v>0</v>
      </c>
      <c r="F2716" s="26" t="str">
        <f>+IF([1]DEPURADO!D2710&gt;1,[1]DEPURADO!D2710," ")</f>
        <v xml:space="preserve"> </v>
      </c>
      <c r="G2716" s="27">
        <f>[1]DEPURADO!F2710</f>
        <v>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94"/>
        <v>0</v>
      </c>
      <c r="O2716" s="28">
        <f t="shared" si="295"/>
        <v>0</v>
      </c>
      <c r="P2716" s="24">
        <f>IF([1]DEPURADO!H2710&gt;1,0,[1]DEPURADO!B2710)</f>
        <v>0</v>
      </c>
      <c r="Q2716" s="30">
        <f t="shared" si="296"/>
        <v>0</v>
      </c>
      <c r="R2716" s="31">
        <f t="shared" si="297"/>
        <v>0</v>
      </c>
      <c r="S2716" s="31">
        <f>+[1]DEPURADO!J2710</f>
        <v>0</v>
      </c>
      <c r="T2716" s="23" t="s">
        <v>45</v>
      </c>
      <c r="U2716" s="31">
        <f>+[1]DEPURADO!I2710</f>
        <v>0</v>
      </c>
      <c r="V2716" s="30"/>
      <c r="W2716" s="23" t="s">
        <v>45</v>
      </c>
      <c r="X2716" s="31">
        <f>+[1]DEPURADO!K2710+[1]DEPURADO!L2710</f>
        <v>0</v>
      </c>
      <c r="Y2716" s="23" t="s">
        <v>45</v>
      </c>
      <c r="Z2716" s="31">
        <f t="shared" si="298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99"/>
        <v>0</v>
      </c>
      <c r="AH2716" s="30">
        <v>0</v>
      </c>
      <c r="AI2716" s="30">
        <f>+[1]DEPURADO!G2710</f>
        <v>0</v>
      </c>
      <c r="AJ2716" s="32"/>
      <c r="AK2716" s="33"/>
    </row>
    <row r="2717" spans="1:37" s="34" customFormat="1" hidden="1" x14ac:dyDescent="0.25">
      <c r="A2717" s="23">
        <f t="shared" si="300"/>
        <v>2709</v>
      </c>
      <c r="B2717" s="24" t="s">
        <v>44</v>
      </c>
      <c r="C2717" s="23">
        <f>+[1]DEPURADO!A2711</f>
        <v>0</v>
      </c>
      <c r="D2717" s="23">
        <f>+[1]DEPURADO!B2711</f>
        <v>0</v>
      </c>
      <c r="E2717" s="25">
        <f>+[1]DEPURADO!C2711</f>
        <v>0</v>
      </c>
      <c r="F2717" s="26" t="str">
        <f>+IF([1]DEPURADO!D2711&gt;1,[1]DEPURADO!D2711," ")</f>
        <v xml:space="preserve"> </v>
      </c>
      <c r="G2717" s="27">
        <f>[1]DEPURADO!F2711</f>
        <v>0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0</v>
      </c>
      <c r="L2717" s="28">
        <v>0</v>
      </c>
      <c r="M2717" s="28">
        <v>0</v>
      </c>
      <c r="N2717" s="28">
        <f t="shared" si="294"/>
        <v>0</v>
      </c>
      <c r="O2717" s="28">
        <f t="shared" si="295"/>
        <v>0</v>
      </c>
      <c r="P2717" s="24">
        <f>IF([1]DEPURADO!H2711&gt;1,0,[1]DEPURADO!B2711)</f>
        <v>0</v>
      </c>
      <c r="Q2717" s="30">
        <f t="shared" si="296"/>
        <v>0</v>
      </c>
      <c r="R2717" s="31">
        <f t="shared" si="297"/>
        <v>0</v>
      </c>
      <c r="S2717" s="31">
        <f>+[1]DEPURADO!J2711</f>
        <v>0</v>
      </c>
      <c r="T2717" s="23" t="s">
        <v>45</v>
      </c>
      <c r="U2717" s="31">
        <f>+[1]DEPURADO!I2711</f>
        <v>0</v>
      </c>
      <c r="V2717" s="30"/>
      <c r="W2717" s="23" t="s">
        <v>45</v>
      </c>
      <c r="X2717" s="31">
        <f>+[1]DEPURADO!K2711+[1]DEPURADO!L2711</f>
        <v>0</v>
      </c>
      <c r="Y2717" s="23" t="s">
        <v>45</v>
      </c>
      <c r="Z2717" s="31">
        <f t="shared" si="298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99"/>
        <v>0</v>
      </c>
      <c r="AH2717" s="30">
        <v>0</v>
      </c>
      <c r="AI2717" s="30">
        <f>+[1]DEPURADO!G2711</f>
        <v>0</v>
      </c>
      <c r="AJ2717" s="32"/>
      <c r="AK2717" s="33"/>
    </row>
    <row r="2718" spans="1:37" s="34" customFormat="1" hidden="1" x14ac:dyDescent="0.25">
      <c r="A2718" s="23">
        <f t="shared" si="300"/>
        <v>2710</v>
      </c>
      <c r="B2718" s="24" t="s">
        <v>44</v>
      </c>
      <c r="C2718" s="23">
        <f>+[1]DEPURADO!A2712</f>
        <v>0</v>
      </c>
      <c r="D2718" s="23">
        <f>+[1]DEPURADO!B2712</f>
        <v>0</v>
      </c>
      <c r="E2718" s="25">
        <f>+[1]DEPURADO!C2712</f>
        <v>0</v>
      </c>
      <c r="F2718" s="26" t="str">
        <f>+IF([1]DEPURADO!D2712&gt;1,[1]DEPURADO!D2712," ")</f>
        <v xml:space="preserve"> </v>
      </c>
      <c r="G2718" s="27">
        <f>[1]DEPURADO!F2712</f>
        <v>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0</v>
      </c>
      <c r="L2718" s="28">
        <v>0</v>
      </c>
      <c r="M2718" s="28">
        <v>0</v>
      </c>
      <c r="N2718" s="28">
        <f t="shared" si="294"/>
        <v>0</v>
      </c>
      <c r="O2718" s="28">
        <f t="shared" si="295"/>
        <v>0</v>
      </c>
      <c r="P2718" s="24">
        <f>IF([1]DEPURADO!H2712&gt;1,0,[1]DEPURADO!B2712)</f>
        <v>0</v>
      </c>
      <c r="Q2718" s="30">
        <f t="shared" si="296"/>
        <v>0</v>
      </c>
      <c r="R2718" s="31">
        <f t="shared" si="297"/>
        <v>0</v>
      </c>
      <c r="S2718" s="31">
        <f>+[1]DEPURADO!J2712</f>
        <v>0</v>
      </c>
      <c r="T2718" s="23" t="s">
        <v>45</v>
      </c>
      <c r="U2718" s="31">
        <f>+[1]DEPURADO!I2712</f>
        <v>0</v>
      </c>
      <c r="V2718" s="30"/>
      <c r="W2718" s="23" t="s">
        <v>45</v>
      </c>
      <c r="X2718" s="31">
        <f>+[1]DEPURADO!K2712+[1]DEPURADO!L2712</f>
        <v>0</v>
      </c>
      <c r="Y2718" s="23" t="s">
        <v>45</v>
      </c>
      <c r="Z2718" s="31">
        <f t="shared" si="298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99"/>
        <v>0</v>
      </c>
      <c r="AH2718" s="30">
        <v>0</v>
      </c>
      <c r="AI2718" s="30">
        <f>+[1]DEPURADO!G2712</f>
        <v>0</v>
      </c>
      <c r="AJ2718" s="32"/>
      <c r="AK2718" s="33"/>
    </row>
    <row r="2719" spans="1:37" s="34" customFormat="1" hidden="1" x14ac:dyDescent="0.25">
      <c r="A2719" s="23">
        <f t="shared" si="300"/>
        <v>2711</v>
      </c>
      <c r="B2719" s="24" t="s">
        <v>44</v>
      </c>
      <c r="C2719" s="23">
        <f>+[1]DEPURADO!A2713</f>
        <v>0</v>
      </c>
      <c r="D2719" s="23">
        <f>+[1]DEPURADO!B2713</f>
        <v>0</v>
      </c>
      <c r="E2719" s="25">
        <f>+[1]DEPURADO!C2713</f>
        <v>0</v>
      </c>
      <c r="F2719" s="26" t="str">
        <f>+IF([1]DEPURADO!D2713&gt;1,[1]DEPURADO!D2713," ")</f>
        <v xml:space="preserve"> </v>
      </c>
      <c r="G2719" s="27">
        <f>[1]DEPURADO!F2713</f>
        <v>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0</v>
      </c>
      <c r="L2719" s="28">
        <v>0</v>
      </c>
      <c r="M2719" s="28">
        <v>0</v>
      </c>
      <c r="N2719" s="28">
        <f t="shared" si="294"/>
        <v>0</v>
      </c>
      <c r="O2719" s="28">
        <f t="shared" si="295"/>
        <v>0</v>
      </c>
      <c r="P2719" s="24">
        <f>IF([1]DEPURADO!H2713&gt;1,0,[1]DEPURADO!B2713)</f>
        <v>0</v>
      </c>
      <c r="Q2719" s="30">
        <f t="shared" si="296"/>
        <v>0</v>
      </c>
      <c r="R2719" s="31">
        <f t="shared" si="297"/>
        <v>0</v>
      </c>
      <c r="S2719" s="31">
        <f>+[1]DEPURADO!J2713</f>
        <v>0</v>
      </c>
      <c r="T2719" s="23" t="s">
        <v>45</v>
      </c>
      <c r="U2719" s="31">
        <f>+[1]DEPURADO!I2713</f>
        <v>0</v>
      </c>
      <c r="V2719" s="30"/>
      <c r="W2719" s="23" t="s">
        <v>45</v>
      </c>
      <c r="X2719" s="31">
        <f>+[1]DEPURADO!K2713+[1]DEPURADO!L2713</f>
        <v>0</v>
      </c>
      <c r="Y2719" s="23" t="s">
        <v>45</v>
      </c>
      <c r="Z2719" s="31">
        <f t="shared" si="298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99"/>
        <v>0</v>
      </c>
      <c r="AH2719" s="30">
        <v>0</v>
      </c>
      <c r="AI2719" s="30">
        <f>+[1]DEPURADO!G2713</f>
        <v>0</v>
      </c>
      <c r="AJ2719" s="32"/>
      <c r="AK2719" s="33"/>
    </row>
    <row r="2720" spans="1:37" s="34" customFormat="1" hidden="1" x14ac:dyDescent="0.25">
      <c r="A2720" s="23">
        <f t="shared" si="300"/>
        <v>2712</v>
      </c>
      <c r="B2720" s="24" t="s">
        <v>44</v>
      </c>
      <c r="C2720" s="23">
        <f>+[1]DEPURADO!A2714</f>
        <v>0</v>
      </c>
      <c r="D2720" s="23">
        <f>+[1]DEPURADO!B2714</f>
        <v>0</v>
      </c>
      <c r="E2720" s="25">
        <f>+[1]DEPURADO!C2714</f>
        <v>0</v>
      </c>
      <c r="F2720" s="26" t="str">
        <f>+IF([1]DEPURADO!D2714&gt;1,[1]DEPURADO!D2714," ")</f>
        <v xml:space="preserve"> </v>
      </c>
      <c r="G2720" s="27">
        <f>[1]DEPURADO!F2714</f>
        <v>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94"/>
        <v>0</v>
      </c>
      <c r="O2720" s="28">
        <f t="shared" si="295"/>
        <v>0</v>
      </c>
      <c r="P2720" s="24">
        <f>IF([1]DEPURADO!H2714&gt;1,0,[1]DEPURADO!B2714)</f>
        <v>0</v>
      </c>
      <c r="Q2720" s="30">
        <f t="shared" si="296"/>
        <v>0</v>
      </c>
      <c r="R2720" s="31">
        <f t="shared" si="297"/>
        <v>0</v>
      </c>
      <c r="S2720" s="31">
        <f>+[1]DEPURADO!J2714</f>
        <v>0</v>
      </c>
      <c r="T2720" s="23" t="s">
        <v>45</v>
      </c>
      <c r="U2720" s="31">
        <f>+[1]DEPURADO!I2714</f>
        <v>0</v>
      </c>
      <c r="V2720" s="30"/>
      <c r="W2720" s="23" t="s">
        <v>45</v>
      </c>
      <c r="X2720" s="31">
        <f>+[1]DEPURADO!K2714+[1]DEPURADO!L2714</f>
        <v>0</v>
      </c>
      <c r="Y2720" s="23" t="s">
        <v>45</v>
      </c>
      <c r="Z2720" s="31">
        <f t="shared" si="298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99"/>
        <v>0</v>
      </c>
      <c r="AH2720" s="30">
        <v>0</v>
      </c>
      <c r="AI2720" s="30">
        <f>+[1]DEPURADO!G2714</f>
        <v>0</v>
      </c>
      <c r="AJ2720" s="32"/>
      <c r="AK2720" s="33"/>
    </row>
    <row r="2721" spans="1:37" s="34" customFormat="1" hidden="1" x14ac:dyDescent="0.25">
      <c r="A2721" s="23">
        <f t="shared" si="300"/>
        <v>2713</v>
      </c>
      <c r="B2721" s="24" t="s">
        <v>44</v>
      </c>
      <c r="C2721" s="23">
        <f>+[1]DEPURADO!A2715</f>
        <v>0</v>
      </c>
      <c r="D2721" s="23">
        <f>+[1]DEPURADO!B2715</f>
        <v>0</v>
      </c>
      <c r="E2721" s="25">
        <f>+[1]DEPURADO!C2715</f>
        <v>0</v>
      </c>
      <c r="F2721" s="26" t="str">
        <f>+IF([1]DEPURADO!D2715&gt;1,[1]DEPURADO!D2715," ")</f>
        <v xml:space="preserve"> </v>
      </c>
      <c r="G2721" s="27">
        <f>[1]DEPURADO!F2715</f>
        <v>0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94"/>
        <v>0</v>
      </c>
      <c r="O2721" s="28">
        <f t="shared" si="295"/>
        <v>0</v>
      </c>
      <c r="P2721" s="24">
        <f>IF([1]DEPURADO!H2715&gt;1,0,[1]DEPURADO!B2715)</f>
        <v>0</v>
      </c>
      <c r="Q2721" s="30">
        <f t="shared" si="296"/>
        <v>0</v>
      </c>
      <c r="R2721" s="31">
        <f t="shared" si="297"/>
        <v>0</v>
      </c>
      <c r="S2721" s="31">
        <f>+[1]DEPURADO!J2715</f>
        <v>0</v>
      </c>
      <c r="T2721" s="23" t="s">
        <v>45</v>
      </c>
      <c r="U2721" s="31">
        <f>+[1]DEPURADO!I2715</f>
        <v>0</v>
      </c>
      <c r="V2721" s="30"/>
      <c r="W2721" s="23" t="s">
        <v>45</v>
      </c>
      <c r="X2721" s="31">
        <f>+[1]DEPURADO!K2715+[1]DEPURADO!L2715</f>
        <v>0</v>
      </c>
      <c r="Y2721" s="23" t="s">
        <v>45</v>
      </c>
      <c r="Z2721" s="31">
        <f t="shared" si="298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99"/>
        <v>0</v>
      </c>
      <c r="AH2721" s="30">
        <v>0</v>
      </c>
      <c r="AI2721" s="30">
        <f>+[1]DEPURADO!G2715</f>
        <v>0</v>
      </c>
      <c r="AJ2721" s="32"/>
      <c r="AK2721" s="33"/>
    </row>
    <row r="2722" spans="1:37" s="34" customFormat="1" hidden="1" x14ac:dyDescent="0.25">
      <c r="A2722" s="23">
        <f t="shared" si="300"/>
        <v>2714</v>
      </c>
      <c r="B2722" s="24" t="s">
        <v>44</v>
      </c>
      <c r="C2722" s="23">
        <f>+[1]DEPURADO!A2716</f>
        <v>0</v>
      </c>
      <c r="D2722" s="23">
        <f>+[1]DEPURADO!B2716</f>
        <v>0</v>
      </c>
      <c r="E2722" s="25">
        <f>+[1]DEPURADO!C2716</f>
        <v>0</v>
      </c>
      <c r="F2722" s="26" t="str">
        <f>+IF([1]DEPURADO!D2716&gt;1,[1]DEPURADO!D2716," ")</f>
        <v xml:space="preserve"> </v>
      </c>
      <c r="G2722" s="27">
        <f>[1]DEPURADO!F2716</f>
        <v>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94"/>
        <v>0</v>
      </c>
      <c r="O2722" s="28">
        <f t="shared" si="295"/>
        <v>0</v>
      </c>
      <c r="P2722" s="24">
        <f>IF([1]DEPURADO!H2716&gt;1,0,[1]DEPURADO!B2716)</f>
        <v>0</v>
      </c>
      <c r="Q2722" s="30">
        <f t="shared" si="296"/>
        <v>0</v>
      </c>
      <c r="R2722" s="31">
        <f t="shared" si="297"/>
        <v>0</v>
      </c>
      <c r="S2722" s="31">
        <f>+[1]DEPURADO!J2716</f>
        <v>0</v>
      </c>
      <c r="T2722" s="23" t="s">
        <v>45</v>
      </c>
      <c r="U2722" s="31">
        <f>+[1]DEPURADO!I2716</f>
        <v>0</v>
      </c>
      <c r="V2722" s="30"/>
      <c r="W2722" s="23" t="s">
        <v>45</v>
      </c>
      <c r="X2722" s="31">
        <f>+[1]DEPURADO!K2716+[1]DEPURADO!L2716</f>
        <v>0</v>
      </c>
      <c r="Y2722" s="23" t="s">
        <v>45</v>
      </c>
      <c r="Z2722" s="31">
        <f t="shared" si="298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99"/>
        <v>0</v>
      </c>
      <c r="AH2722" s="30">
        <v>0</v>
      </c>
      <c r="AI2722" s="30">
        <f>+[1]DEPURADO!G2716</f>
        <v>0</v>
      </c>
      <c r="AJ2722" s="32"/>
      <c r="AK2722" s="33"/>
    </row>
    <row r="2723" spans="1:37" s="34" customFormat="1" hidden="1" x14ac:dyDescent="0.25">
      <c r="A2723" s="23">
        <f t="shared" si="300"/>
        <v>2715</v>
      </c>
      <c r="B2723" s="24" t="s">
        <v>44</v>
      </c>
      <c r="C2723" s="23">
        <f>+[1]DEPURADO!A2717</f>
        <v>0</v>
      </c>
      <c r="D2723" s="23">
        <f>+[1]DEPURADO!B2717</f>
        <v>0</v>
      </c>
      <c r="E2723" s="25">
        <f>+[1]DEPURADO!C2717</f>
        <v>0</v>
      </c>
      <c r="F2723" s="26" t="str">
        <f>+IF([1]DEPURADO!D2717&gt;1,[1]DEPURADO!D2717," ")</f>
        <v xml:space="preserve"> </v>
      </c>
      <c r="G2723" s="27">
        <f>[1]DEPURADO!F2717</f>
        <v>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94"/>
        <v>0</v>
      </c>
      <c r="O2723" s="28">
        <f t="shared" si="295"/>
        <v>0</v>
      </c>
      <c r="P2723" s="24">
        <f>IF([1]DEPURADO!H2717&gt;1,0,[1]DEPURADO!B2717)</f>
        <v>0</v>
      </c>
      <c r="Q2723" s="30">
        <f t="shared" si="296"/>
        <v>0</v>
      </c>
      <c r="R2723" s="31">
        <f t="shared" si="297"/>
        <v>0</v>
      </c>
      <c r="S2723" s="31">
        <f>+[1]DEPURADO!J2717</f>
        <v>0</v>
      </c>
      <c r="T2723" s="23" t="s">
        <v>45</v>
      </c>
      <c r="U2723" s="31">
        <f>+[1]DEPURADO!I2717</f>
        <v>0</v>
      </c>
      <c r="V2723" s="30"/>
      <c r="W2723" s="23" t="s">
        <v>45</v>
      </c>
      <c r="X2723" s="31">
        <f>+[1]DEPURADO!K2717+[1]DEPURADO!L2717</f>
        <v>0</v>
      </c>
      <c r="Y2723" s="23" t="s">
        <v>45</v>
      </c>
      <c r="Z2723" s="31">
        <f t="shared" si="298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99"/>
        <v>0</v>
      </c>
      <c r="AH2723" s="30">
        <v>0</v>
      </c>
      <c r="AI2723" s="30">
        <f>+[1]DEPURADO!G2717</f>
        <v>0</v>
      </c>
      <c r="AJ2723" s="32"/>
      <c r="AK2723" s="33"/>
    </row>
    <row r="2724" spans="1:37" s="34" customFormat="1" hidden="1" x14ac:dyDescent="0.25">
      <c r="A2724" s="23">
        <f t="shared" si="300"/>
        <v>2716</v>
      </c>
      <c r="B2724" s="24" t="s">
        <v>44</v>
      </c>
      <c r="C2724" s="23">
        <f>+[1]DEPURADO!A2718</f>
        <v>0</v>
      </c>
      <c r="D2724" s="23">
        <f>+[1]DEPURADO!B2718</f>
        <v>0</v>
      </c>
      <c r="E2724" s="25">
        <f>+[1]DEPURADO!C2718</f>
        <v>0</v>
      </c>
      <c r="F2724" s="26" t="str">
        <f>+IF([1]DEPURADO!D2718&gt;1,[1]DEPURADO!D2718," ")</f>
        <v xml:space="preserve"> </v>
      </c>
      <c r="G2724" s="27">
        <f>[1]DEPURADO!F2718</f>
        <v>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0</v>
      </c>
      <c r="L2724" s="28">
        <v>0</v>
      </c>
      <c r="M2724" s="28">
        <v>0</v>
      </c>
      <c r="N2724" s="28">
        <f t="shared" si="294"/>
        <v>0</v>
      </c>
      <c r="O2724" s="28">
        <f t="shared" si="295"/>
        <v>0</v>
      </c>
      <c r="P2724" s="24">
        <f>IF([1]DEPURADO!H2718&gt;1,0,[1]DEPURADO!B2718)</f>
        <v>0</v>
      </c>
      <c r="Q2724" s="30">
        <f t="shared" si="296"/>
        <v>0</v>
      </c>
      <c r="R2724" s="31">
        <f t="shared" si="297"/>
        <v>0</v>
      </c>
      <c r="S2724" s="31">
        <f>+[1]DEPURADO!J2718</f>
        <v>0</v>
      </c>
      <c r="T2724" s="23" t="s">
        <v>45</v>
      </c>
      <c r="U2724" s="31">
        <f>+[1]DEPURADO!I2718</f>
        <v>0</v>
      </c>
      <c r="V2724" s="30"/>
      <c r="W2724" s="23" t="s">
        <v>45</v>
      </c>
      <c r="X2724" s="31">
        <f>+[1]DEPURADO!K2718+[1]DEPURADO!L2718</f>
        <v>0</v>
      </c>
      <c r="Y2724" s="23" t="s">
        <v>45</v>
      </c>
      <c r="Z2724" s="31">
        <f t="shared" si="298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99"/>
        <v>0</v>
      </c>
      <c r="AH2724" s="30">
        <v>0</v>
      </c>
      <c r="AI2724" s="30">
        <f>+[1]DEPURADO!G2718</f>
        <v>0</v>
      </c>
      <c r="AJ2724" s="32"/>
      <c r="AK2724" s="33"/>
    </row>
    <row r="2725" spans="1:37" s="34" customFormat="1" hidden="1" x14ac:dyDescent="0.25">
      <c r="A2725" s="23">
        <f t="shared" si="300"/>
        <v>2717</v>
      </c>
      <c r="B2725" s="24" t="s">
        <v>44</v>
      </c>
      <c r="C2725" s="23">
        <f>+[1]DEPURADO!A2719</f>
        <v>0</v>
      </c>
      <c r="D2725" s="23">
        <f>+[1]DEPURADO!B2719</f>
        <v>0</v>
      </c>
      <c r="E2725" s="25">
        <f>+[1]DEPURADO!C2719</f>
        <v>0</v>
      </c>
      <c r="F2725" s="26" t="str">
        <f>+IF([1]DEPURADO!D2719&gt;1,[1]DEPURADO!D2719," ")</f>
        <v xml:space="preserve"> </v>
      </c>
      <c r="G2725" s="27">
        <f>[1]DEPURADO!F2719</f>
        <v>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94"/>
        <v>0</v>
      </c>
      <c r="O2725" s="28">
        <f t="shared" si="295"/>
        <v>0</v>
      </c>
      <c r="P2725" s="24">
        <f>IF([1]DEPURADO!H2719&gt;1,0,[1]DEPURADO!B2719)</f>
        <v>0</v>
      </c>
      <c r="Q2725" s="30">
        <f t="shared" si="296"/>
        <v>0</v>
      </c>
      <c r="R2725" s="31">
        <f t="shared" si="297"/>
        <v>0</v>
      </c>
      <c r="S2725" s="31">
        <f>+[1]DEPURADO!J2719</f>
        <v>0</v>
      </c>
      <c r="T2725" s="23" t="s">
        <v>45</v>
      </c>
      <c r="U2725" s="31">
        <f>+[1]DEPURADO!I2719</f>
        <v>0</v>
      </c>
      <c r="V2725" s="30"/>
      <c r="W2725" s="23" t="s">
        <v>45</v>
      </c>
      <c r="X2725" s="31">
        <f>+[1]DEPURADO!K2719+[1]DEPURADO!L2719</f>
        <v>0</v>
      </c>
      <c r="Y2725" s="23" t="s">
        <v>45</v>
      </c>
      <c r="Z2725" s="31">
        <f t="shared" si="298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99"/>
        <v>0</v>
      </c>
      <c r="AH2725" s="30">
        <v>0</v>
      </c>
      <c r="AI2725" s="30">
        <f>+[1]DEPURADO!G2719</f>
        <v>0</v>
      </c>
      <c r="AJ2725" s="32"/>
      <c r="AK2725" s="33"/>
    </row>
    <row r="2726" spans="1:37" s="34" customFormat="1" hidden="1" x14ac:dyDescent="0.25">
      <c r="A2726" s="23">
        <f t="shared" si="300"/>
        <v>2718</v>
      </c>
      <c r="B2726" s="24" t="s">
        <v>44</v>
      </c>
      <c r="C2726" s="23">
        <f>+[1]DEPURADO!A2720</f>
        <v>0</v>
      </c>
      <c r="D2726" s="23">
        <f>+[1]DEPURADO!B2720</f>
        <v>0</v>
      </c>
      <c r="E2726" s="25">
        <f>+[1]DEPURADO!C2720</f>
        <v>0</v>
      </c>
      <c r="F2726" s="26" t="str">
        <f>+IF([1]DEPURADO!D2720&gt;1,[1]DEPURADO!D2720," ")</f>
        <v xml:space="preserve"> </v>
      </c>
      <c r="G2726" s="27">
        <f>[1]DEPURADO!F2720</f>
        <v>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94"/>
        <v>0</v>
      </c>
      <c r="O2726" s="28">
        <f t="shared" si="295"/>
        <v>0</v>
      </c>
      <c r="P2726" s="24">
        <f>IF([1]DEPURADO!H2720&gt;1,0,[1]DEPURADO!B2720)</f>
        <v>0</v>
      </c>
      <c r="Q2726" s="30">
        <f t="shared" si="296"/>
        <v>0</v>
      </c>
      <c r="R2726" s="31">
        <f t="shared" si="297"/>
        <v>0</v>
      </c>
      <c r="S2726" s="31">
        <f>+[1]DEPURADO!J2720</f>
        <v>0</v>
      </c>
      <c r="T2726" s="23" t="s">
        <v>45</v>
      </c>
      <c r="U2726" s="31">
        <f>+[1]DEPURADO!I2720</f>
        <v>0</v>
      </c>
      <c r="V2726" s="30"/>
      <c r="W2726" s="23" t="s">
        <v>45</v>
      </c>
      <c r="X2726" s="31">
        <f>+[1]DEPURADO!K2720+[1]DEPURADO!L2720</f>
        <v>0</v>
      </c>
      <c r="Y2726" s="23" t="s">
        <v>45</v>
      </c>
      <c r="Z2726" s="31">
        <f t="shared" si="298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99"/>
        <v>0</v>
      </c>
      <c r="AH2726" s="30">
        <v>0</v>
      </c>
      <c r="AI2726" s="30">
        <f>+[1]DEPURADO!G2720</f>
        <v>0</v>
      </c>
      <c r="AJ2726" s="32"/>
      <c r="AK2726" s="33"/>
    </row>
    <row r="2727" spans="1:37" s="34" customFormat="1" hidden="1" x14ac:dyDescent="0.25">
      <c r="A2727" s="23">
        <f t="shared" si="300"/>
        <v>2719</v>
      </c>
      <c r="B2727" s="24" t="s">
        <v>44</v>
      </c>
      <c r="C2727" s="23">
        <f>+[1]DEPURADO!A2721</f>
        <v>0</v>
      </c>
      <c r="D2727" s="23">
        <f>+[1]DEPURADO!B2721</f>
        <v>0</v>
      </c>
      <c r="E2727" s="25">
        <f>+[1]DEPURADO!C2721</f>
        <v>0</v>
      </c>
      <c r="F2727" s="26" t="str">
        <f>+IF([1]DEPURADO!D2721&gt;1,[1]DEPURADO!D2721," ")</f>
        <v xml:space="preserve"> </v>
      </c>
      <c r="G2727" s="27">
        <f>[1]DEPURADO!F2721</f>
        <v>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0</v>
      </c>
      <c r="L2727" s="28">
        <v>0</v>
      </c>
      <c r="M2727" s="28">
        <v>0</v>
      </c>
      <c r="N2727" s="28">
        <f t="shared" si="294"/>
        <v>0</v>
      </c>
      <c r="O2727" s="28">
        <f t="shared" si="295"/>
        <v>0</v>
      </c>
      <c r="P2727" s="24">
        <f>IF([1]DEPURADO!H2721&gt;1,0,[1]DEPURADO!B2721)</f>
        <v>0</v>
      </c>
      <c r="Q2727" s="30">
        <f t="shared" si="296"/>
        <v>0</v>
      </c>
      <c r="R2727" s="31">
        <f t="shared" si="297"/>
        <v>0</v>
      </c>
      <c r="S2727" s="31">
        <f>+[1]DEPURADO!J2721</f>
        <v>0</v>
      </c>
      <c r="T2727" s="23" t="s">
        <v>45</v>
      </c>
      <c r="U2727" s="31">
        <f>+[1]DEPURADO!I2721</f>
        <v>0</v>
      </c>
      <c r="V2727" s="30"/>
      <c r="W2727" s="23" t="s">
        <v>45</v>
      </c>
      <c r="X2727" s="31">
        <f>+[1]DEPURADO!K2721+[1]DEPURADO!L2721</f>
        <v>0</v>
      </c>
      <c r="Y2727" s="23" t="s">
        <v>45</v>
      </c>
      <c r="Z2727" s="31">
        <f t="shared" si="298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299"/>
        <v>0</v>
      </c>
      <c r="AH2727" s="30">
        <v>0</v>
      </c>
      <c r="AI2727" s="30">
        <f>+[1]DEPURADO!G2721</f>
        <v>0</v>
      </c>
      <c r="AJ2727" s="32"/>
      <c r="AK2727" s="33"/>
    </row>
    <row r="2728" spans="1:37" s="34" customFormat="1" hidden="1" x14ac:dyDescent="0.25">
      <c r="A2728" s="23">
        <f t="shared" si="300"/>
        <v>2720</v>
      </c>
      <c r="B2728" s="24" t="s">
        <v>44</v>
      </c>
      <c r="C2728" s="23">
        <f>+[1]DEPURADO!A2722</f>
        <v>0</v>
      </c>
      <c r="D2728" s="23">
        <f>+[1]DEPURADO!B2722</f>
        <v>0</v>
      </c>
      <c r="E2728" s="25">
        <f>+[1]DEPURADO!C2722</f>
        <v>0</v>
      </c>
      <c r="F2728" s="26" t="str">
        <f>+IF([1]DEPURADO!D2722&gt;1,[1]DEPURADO!D2722," ")</f>
        <v xml:space="preserve"> </v>
      </c>
      <c r="G2728" s="27">
        <f>[1]DEPURADO!F2722</f>
        <v>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0</v>
      </c>
      <c r="L2728" s="28">
        <v>0</v>
      </c>
      <c r="M2728" s="28">
        <v>0</v>
      </c>
      <c r="N2728" s="28">
        <f t="shared" si="294"/>
        <v>0</v>
      </c>
      <c r="O2728" s="28">
        <f t="shared" si="295"/>
        <v>0</v>
      </c>
      <c r="P2728" s="24">
        <f>IF([1]DEPURADO!H2722&gt;1,0,[1]DEPURADO!B2722)</f>
        <v>0</v>
      </c>
      <c r="Q2728" s="30">
        <f t="shared" si="296"/>
        <v>0</v>
      </c>
      <c r="R2728" s="31">
        <f t="shared" si="297"/>
        <v>0</v>
      </c>
      <c r="S2728" s="31">
        <f>+[1]DEPURADO!J2722</f>
        <v>0</v>
      </c>
      <c r="T2728" s="23" t="s">
        <v>45</v>
      </c>
      <c r="U2728" s="31">
        <f>+[1]DEPURADO!I2722</f>
        <v>0</v>
      </c>
      <c r="V2728" s="30"/>
      <c r="W2728" s="23" t="s">
        <v>45</v>
      </c>
      <c r="X2728" s="31">
        <f>+[1]DEPURADO!K2722+[1]DEPURADO!L2722</f>
        <v>0</v>
      </c>
      <c r="Y2728" s="23" t="s">
        <v>45</v>
      </c>
      <c r="Z2728" s="31">
        <f t="shared" si="298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299"/>
        <v>0</v>
      </c>
      <c r="AH2728" s="30">
        <v>0</v>
      </c>
      <c r="AI2728" s="30">
        <f>+[1]DEPURADO!G2722</f>
        <v>0</v>
      </c>
      <c r="AJ2728" s="32"/>
      <c r="AK2728" s="33"/>
    </row>
    <row r="2729" spans="1:37" s="34" customFormat="1" hidden="1" x14ac:dyDescent="0.25">
      <c r="A2729" s="23">
        <f t="shared" si="300"/>
        <v>2721</v>
      </c>
      <c r="B2729" s="24" t="s">
        <v>44</v>
      </c>
      <c r="C2729" s="23">
        <f>+[1]DEPURADO!A2723</f>
        <v>0</v>
      </c>
      <c r="D2729" s="23">
        <f>+[1]DEPURADO!B2723</f>
        <v>0</v>
      </c>
      <c r="E2729" s="25">
        <f>+[1]DEPURADO!C2723</f>
        <v>0</v>
      </c>
      <c r="F2729" s="26" t="str">
        <f>+IF([1]DEPURADO!D2723&gt;1,[1]DEPURADO!D2723," ")</f>
        <v xml:space="preserve"> </v>
      </c>
      <c r="G2729" s="27">
        <f>[1]DEPURADO!F2723</f>
        <v>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0</v>
      </c>
      <c r="L2729" s="28">
        <v>0</v>
      </c>
      <c r="M2729" s="28">
        <v>0</v>
      </c>
      <c r="N2729" s="28">
        <f t="shared" si="294"/>
        <v>0</v>
      </c>
      <c r="O2729" s="28">
        <f t="shared" si="295"/>
        <v>0</v>
      </c>
      <c r="P2729" s="24">
        <f>IF([1]DEPURADO!H2723&gt;1,0,[1]DEPURADO!B2723)</f>
        <v>0</v>
      </c>
      <c r="Q2729" s="30">
        <f t="shared" si="296"/>
        <v>0</v>
      </c>
      <c r="R2729" s="31">
        <f t="shared" si="297"/>
        <v>0</v>
      </c>
      <c r="S2729" s="31">
        <f>+[1]DEPURADO!J2723</f>
        <v>0</v>
      </c>
      <c r="T2729" s="23" t="s">
        <v>45</v>
      </c>
      <c r="U2729" s="31">
        <f>+[1]DEPURADO!I2723</f>
        <v>0</v>
      </c>
      <c r="V2729" s="30"/>
      <c r="W2729" s="23" t="s">
        <v>45</v>
      </c>
      <c r="X2729" s="31">
        <f>+[1]DEPURADO!K2723+[1]DEPURADO!L2723</f>
        <v>0</v>
      </c>
      <c r="Y2729" s="23" t="s">
        <v>45</v>
      </c>
      <c r="Z2729" s="31">
        <f t="shared" si="298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299"/>
        <v>0</v>
      </c>
      <c r="AH2729" s="30">
        <v>0</v>
      </c>
      <c r="AI2729" s="30">
        <f>+[1]DEPURADO!G2723</f>
        <v>0</v>
      </c>
      <c r="AJ2729" s="32"/>
      <c r="AK2729" s="33"/>
    </row>
    <row r="2730" spans="1:37" s="34" customFormat="1" hidden="1" x14ac:dyDescent="0.25">
      <c r="A2730" s="23">
        <f t="shared" si="300"/>
        <v>2722</v>
      </c>
      <c r="B2730" s="24" t="s">
        <v>44</v>
      </c>
      <c r="C2730" s="23">
        <f>+[1]DEPURADO!A2724</f>
        <v>0</v>
      </c>
      <c r="D2730" s="23">
        <f>+[1]DEPURADO!B2724</f>
        <v>0</v>
      </c>
      <c r="E2730" s="25">
        <f>+[1]DEPURADO!C2724</f>
        <v>0</v>
      </c>
      <c r="F2730" s="26" t="str">
        <f>+IF([1]DEPURADO!D2724&gt;1,[1]DEPURADO!D2724," ")</f>
        <v xml:space="preserve"> </v>
      </c>
      <c r="G2730" s="27">
        <f>[1]DEPURADO!F2724</f>
        <v>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0</v>
      </c>
      <c r="L2730" s="28">
        <v>0</v>
      </c>
      <c r="M2730" s="28">
        <v>0</v>
      </c>
      <c r="N2730" s="28">
        <f t="shared" si="294"/>
        <v>0</v>
      </c>
      <c r="O2730" s="28">
        <f t="shared" si="295"/>
        <v>0</v>
      </c>
      <c r="P2730" s="24">
        <f>IF([1]DEPURADO!H2724&gt;1,0,[1]DEPURADO!B2724)</f>
        <v>0</v>
      </c>
      <c r="Q2730" s="30">
        <f t="shared" si="296"/>
        <v>0</v>
      </c>
      <c r="R2730" s="31">
        <f t="shared" si="297"/>
        <v>0</v>
      </c>
      <c r="S2730" s="31">
        <f>+[1]DEPURADO!J2724</f>
        <v>0</v>
      </c>
      <c r="T2730" s="23" t="s">
        <v>45</v>
      </c>
      <c r="U2730" s="31">
        <f>+[1]DEPURADO!I2724</f>
        <v>0</v>
      </c>
      <c r="V2730" s="30"/>
      <c r="W2730" s="23" t="s">
        <v>45</v>
      </c>
      <c r="X2730" s="31">
        <f>+[1]DEPURADO!K2724+[1]DEPURADO!L2724</f>
        <v>0</v>
      </c>
      <c r="Y2730" s="23" t="s">
        <v>45</v>
      </c>
      <c r="Z2730" s="31">
        <f t="shared" si="298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299"/>
        <v>0</v>
      </c>
      <c r="AH2730" s="30">
        <v>0</v>
      </c>
      <c r="AI2730" s="30">
        <f>+[1]DEPURADO!G2724</f>
        <v>0</v>
      </c>
      <c r="AJ2730" s="32"/>
      <c r="AK2730" s="33"/>
    </row>
    <row r="2731" spans="1:37" s="34" customFormat="1" hidden="1" x14ac:dyDescent="0.25">
      <c r="A2731" s="23">
        <f t="shared" si="300"/>
        <v>2723</v>
      </c>
      <c r="B2731" s="24" t="s">
        <v>44</v>
      </c>
      <c r="C2731" s="23">
        <f>+[1]DEPURADO!A2725</f>
        <v>0</v>
      </c>
      <c r="D2731" s="23">
        <f>+[1]DEPURADO!B2725</f>
        <v>0</v>
      </c>
      <c r="E2731" s="25">
        <f>+[1]DEPURADO!C2725</f>
        <v>0</v>
      </c>
      <c r="F2731" s="26" t="str">
        <f>+IF([1]DEPURADO!D2725&gt;1,[1]DEPURADO!D2725," ")</f>
        <v xml:space="preserve"> </v>
      </c>
      <c r="G2731" s="27">
        <f>[1]DEPURADO!F2725</f>
        <v>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0</v>
      </c>
      <c r="L2731" s="28">
        <v>0</v>
      </c>
      <c r="M2731" s="28">
        <v>0</v>
      </c>
      <c r="N2731" s="28">
        <f t="shared" si="294"/>
        <v>0</v>
      </c>
      <c r="O2731" s="28">
        <f t="shared" si="295"/>
        <v>0</v>
      </c>
      <c r="P2731" s="24">
        <f>IF([1]DEPURADO!H2725&gt;1,0,[1]DEPURADO!B2725)</f>
        <v>0</v>
      </c>
      <c r="Q2731" s="30">
        <f t="shared" si="296"/>
        <v>0</v>
      </c>
      <c r="R2731" s="31">
        <f t="shared" si="297"/>
        <v>0</v>
      </c>
      <c r="S2731" s="31">
        <f>+[1]DEPURADO!J2725</f>
        <v>0</v>
      </c>
      <c r="T2731" s="23" t="s">
        <v>45</v>
      </c>
      <c r="U2731" s="31">
        <f>+[1]DEPURADO!I2725</f>
        <v>0</v>
      </c>
      <c r="V2731" s="30"/>
      <c r="W2731" s="23" t="s">
        <v>45</v>
      </c>
      <c r="X2731" s="31">
        <f>+[1]DEPURADO!K2725+[1]DEPURADO!L2725</f>
        <v>0</v>
      </c>
      <c r="Y2731" s="23" t="s">
        <v>45</v>
      </c>
      <c r="Z2731" s="31">
        <f t="shared" si="298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299"/>
        <v>0</v>
      </c>
      <c r="AH2731" s="30">
        <v>0</v>
      </c>
      <c r="AI2731" s="30">
        <f>+[1]DEPURADO!G2725</f>
        <v>0</v>
      </c>
      <c r="AJ2731" s="32"/>
      <c r="AK2731" s="33"/>
    </row>
    <row r="2732" spans="1:37" s="34" customFormat="1" hidden="1" x14ac:dyDescent="0.25">
      <c r="A2732" s="23">
        <f t="shared" si="300"/>
        <v>2724</v>
      </c>
      <c r="B2732" s="24" t="s">
        <v>44</v>
      </c>
      <c r="C2732" s="23">
        <f>+[1]DEPURADO!A2726</f>
        <v>0</v>
      </c>
      <c r="D2732" s="23">
        <f>+[1]DEPURADO!B2726</f>
        <v>0</v>
      </c>
      <c r="E2732" s="25">
        <f>+[1]DEPURADO!C2726</f>
        <v>0</v>
      </c>
      <c r="F2732" s="26" t="str">
        <f>+IF([1]DEPURADO!D2726&gt;1,[1]DEPURADO!D2726," ")</f>
        <v xml:space="preserve"> </v>
      </c>
      <c r="G2732" s="27">
        <f>[1]DEPURADO!F2726</f>
        <v>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0</v>
      </c>
      <c r="L2732" s="28">
        <v>0</v>
      </c>
      <c r="M2732" s="28">
        <v>0</v>
      </c>
      <c r="N2732" s="28">
        <f t="shared" si="294"/>
        <v>0</v>
      </c>
      <c r="O2732" s="28">
        <f t="shared" si="295"/>
        <v>0</v>
      </c>
      <c r="P2732" s="24">
        <f>IF([1]DEPURADO!H2726&gt;1,0,[1]DEPURADO!B2726)</f>
        <v>0</v>
      </c>
      <c r="Q2732" s="30">
        <f t="shared" si="296"/>
        <v>0</v>
      </c>
      <c r="R2732" s="31">
        <f t="shared" si="297"/>
        <v>0</v>
      </c>
      <c r="S2732" s="31">
        <f>+[1]DEPURADO!J2726</f>
        <v>0</v>
      </c>
      <c r="T2732" s="23" t="s">
        <v>45</v>
      </c>
      <c r="U2732" s="31">
        <f>+[1]DEPURADO!I2726</f>
        <v>0</v>
      </c>
      <c r="V2732" s="30"/>
      <c r="W2732" s="23" t="s">
        <v>45</v>
      </c>
      <c r="X2732" s="31">
        <f>+[1]DEPURADO!K2726+[1]DEPURADO!L2726</f>
        <v>0</v>
      </c>
      <c r="Y2732" s="23" t="s">
        <v>45</v>
      </c>
      <c r="Z2732" s="31">
        <f t="shared" si="298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299"/>
        <v>0</v>
      </c>
      <c r="AH2732" s="30">
        <v>0</v>
      </c>
      <c r="AI2732" s="30">
        <f>+[1]DEPURADO!G2726</f>
        <v>0</v>
      </c>
      <c r="AJ2732" s="32"/>
      <c r="AK2732" s="33"/>
    </row>
    <row r="2733" spans="1:37" s="34" customFormat="1" hidden="1" x14ac:dyDescent="0.25">
      <c r="A2733" s="23">
        <f t="shared" si="300"/>
        <v>2725</v>
      </c>
      <c r="B2733" s="24" t="s">
        <v>44</v>
      </c>
      <c r="C2733" s="23">
        <f>+[1]DEPURADO!A2727</f>
        <v>0</v>
      </c>
      <c r="D2733" s="23">
        <f>+[1]DEPURADO!B2727</f>
        <v>0</v>
      </c>
      <c r="E2733" s="25">
        <f>+[1]DEPURADO!C2727</f>
        <v>0</v>
      </c>
      <c r="F2733" s="26" t="str">
        <f>+IF([1]DEPURADO!D2727&gt;1,[1]DEPURADO!D2727," ")</f>
        <v xml:space="preserve"> </v>
      </c>
      <c r="G2733" s="27">
        <f>[1]DEPURADO!F2727</f>
        <v>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0</v>
      </c>
      <c r="L2733" s="28">
        <v>0</v>
      </c>
      <c r="M2733" s="28">
        <v>0</v>
      </c>
      <c r="N2733" s="28">
        <f t="shared" si="294"/>
        <v>0</v>
      </c>
      <c r="O2733" s="28">
        <f t="shared" si="295"/>
        <v>0</v>
      </c>
      <c r="P2733" s="24">
        <f>IF([1]DEPURADO!H2727&gt;1,0,[1]DEPURADO!B2727)</f>
        <v>0</v>
      </c>
      <c r="Q2733" s="30">
        <f t="shared" si="296"/>
        <v>0</v>
      </c>
      <c r="R2733" s="31">
        <f t="shared" si="297"/>
        <v>0</v>
      </c>
      <c r="S2733" s="31">
        <f>+[1]DEPURADO!J2727</f>
        <v>0</v>
      </c>
      <c r="T2733" s="23" t="s">
        <v>45</v>
      </c>
      <c r="U2733" s="31">
        <f>+[1]DEPURADO!I2727</f>
        <v>0</v>
      </c>
      <c r="V2733" s="30"/>
      <c r="W2733" s="23" t="s">
        <v>45</v>
      </c>
      <c r="X2733" s="31">
        <f>+[1]DEPURADO!K2727+[1]DEPURADO!L2727</f>
        <v>0</v>
      </c>
      <c r="Y2733" s="23" t="s">
        <v>45</v>
      </c>
      <c r="Z2733" s="31">
        <f t="shared" si="298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299"/>
        <v>0</v>
      </c>
      <c r="AH2733" s="30">
        <v>0</v>
      </c>
      <c r="AI2733" s="30">
        <f>+[1]DEPURADO!G2727</f>
        <v>0</v>
      </c>
      <c r="AJ2733" s="32"/>
      <c r="AK2733" s="33"/>
    </row>
    <row r="2734" spans="1:37" s="34" customFormat="1" hidden="1" x14ac:dyDescent="0.25">
      <c r="A2734" s="23">
        <f t="shared" si="300"/>
        <v>2726</v>
      </c>
      <c r="B2734" s="24" t="s">
        <v>44</v>
      </c>
      <c r="C2734" s="23">
        <f>+[1]DEPURADO!A2728</f>
        <v>0</v>
      </c>
      <c r="D2734" s="23">
        <f>+[1]DEPURADO!B2728</f>
        <v>0</v>
      </c>
      <c r="E2734" s="25">
        <f>+[1]DEPURADO!C2728</f>
        <v>0</v>
      </c>
      <c r="F2734" s="26" t="str">
        <f>+IF([1]DEPURADO!D2728&gt;1,[1]DEPURADO!D2728," ")</f>
        <v xml:space="preserve"> </v>
      </c>
      <c r="G2734" s="27">
        <f>[1]DEPURADO!F2728</f>
        <v>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0</v>
      </c>
      <c r="L2734" s="28">
        <v>0</v>
      </c>
      <c r="M2734" s="28">
        <v>0</v>
      </c>
      <c r="N2734" s="28">
        <f t="shared" si="294"/>
        <v>0</v>
      </c>
      <c r="O2734" s="28">
        <f t="shared" si="295"/>
        <v>0</v>
      </c>
      <c r="P2734" s="24">
        <f>IF([1]DEPURADO!H2728&gt;1,0,[1]DEPURADO!B2728)</f>
        <v>0</v>
      </c>
      <c r="Q2734" s="30">
        <f t="shared" si="296"/>
        <v>0</v>
      </c>
      <c r="R2734" s="31">
        <f t="shared" si="297"/>
        <v>0</v>
      </c>
      <c r="S2734" s="31">
        <f>+[1]DEPURADO!J2728</f>
        <v>0</v>
      </c>
      <c r="T2734" s="23" t="s">
        <v>45</v>
      </c>
      <c r="U2734" s="31">
        <f>+[1]DEPURADO!I2728</f>
        <v>0</v>
      </c>
      <c r="V2734" s="30"/>
      <c r="W2734" s="23" t="s">
        <v>45</v>
      </c>
      <c r="X2734" s="31">
        <f>+[1]DEPURADO!K2728+[1]DEPURADO!L2728</f>
        <v>0</v>
      </c>
      <c r="Y2734" s="23" t="s">
        <v>45</v>
      </c>
      <c r="Z2734" s="31">
        <f t="shared" si="298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299"/>
        <v>0</v>
      </c>
      <c r="AH2734" s="30">
        <v>0</v>
      </c>
      <c r="AI2734" s="30">
        <f>+[1]DEPURADO!G2728</f>
        <v>0</v>
      </c>
      <c r="AJ2734" s="32"/>
      <c r="AK2734" s="33"/>
    </row>
    <row r="2735" spans="1:37" s="34" customFormat="1" hidden="1" x14ac:dyDescent="0.25">
      <c r="A2735" s="23">
        <f t="shared" si="300"/>
        <v>2727</v>
      </c>
      <c r="B2735" s="24" t="s">
        <v>44</v>
      </c>
      <c r="C2735" s="23">
        <f>+[1]DEPURADO!A2729</f>
        <v>0</v>
      </c>
      <c r="D2735" s="23">
        <f>+[1]DEPURADO!B2729</f>
        <v>0</v>
      </c>
      <c r="E2735" s="25">
        <f>+[1]DEPURADO!C2729</f>
        <v>0</v>
      </c>
      <c r="F2735" s="26" t="str">
        <f>+IF([1]DEPURADO!D2729&gt;1,[1]DEPURADO!D2729," ")</f>
        <v xml:space="preserve"> </v>
      </c>
      <c r="G2735" s="27">
        <f>[1]DEPURADO!F2729</f>
        <v>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0</v>
      </c>
      <c r="L2735" s="28">
        <v>0</v>
      </c>
      <c r="M2735" s="28">
        <v>0</v>
      </c>
      <c r="N2735" s="28">
        <f t="shared" si="294"/>
        <v>0</v>
      </c>
      <c r="O2735" s="28">
        <f t="shared" si="295"/>
        <v>0</v>
      </c>
      <c r="P2735" s="24">
        <f>IF([1]DEPURADO!H2729&gt;1,0,[1]DEPURADO!B2729)</f>
        <v>0</v>
      </c>
      <c r="Q2735" s="30">
        <f t="shared" si="296"/>
        <v>0</v>
      </c>
      <c r="R2735" s="31">
        <f t="shared" si="297"/>
        <v>0</v>
      </c>
      <c r="S2735" s="31">
        <f>+[1]DEPURADO!J2729</f>
        <v>0</v>
      </c>
      <c r="T2735" s="23" t="s">
        <v>45</v>
      </c>
      <c r="U2735" s="31">
        <f>+[1]DEPURADO!I2729</f>
        <v>0</v>
      </c>
      <c r="V2735" s="30"/>
      <c r="W2735" s="23" t="s">
        <v>45</v>
      </c>
      <c r="X2735" s="31">
        <f>+[1]DEPURADO!K2729+[1]DEPURADO!L2729</f>
        <v>0</v>
      </c>
      <c r="Y2735" s="23" t="s">
        <v>45</v>
      </c>
      <c r="Z2735" s="31">
        <f t="shared" si="298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299"/>
        <v>0</v>
      </c>
      <c r="AH2735" s="30">
        <v>0</v>
      </c>
      <c r="AI2735" s="30">
        <f>+[1]DEPURADO!G2729</f>
        <v>0</v>
      </c>
      <c r="AJ2735" s="32"/>
      <c r="AK2735" s="33"/>
    </row>
    <row r="2736" spans="1:37" s="34" customFormat="1" hidden="1" x14ac:dyDescent="0.25">
      <c r="A2736" s="23">
        <f t="shared" si="300"/>
        <v>2728</v>
      </c>
      <c r="B2736" s="24" t="s">
        <v>44</v>
      </c>
      <c r="C2736" s="23">
        <f>+[1]DEPURADO!A2730</f>
        <v>0</v>
      </c>
      <c r="D2736" s="23">
        <f>+[1]DEPURADO!B2730</f>
        <v>0</v>
      </c>
      <c r="E2736" s="25">
        <f>+[1]DEPURADO!C2730</f>
        <v>0</v>
      </c>
      <c r="F2736" s="26" t="str">
        <f>+IF([1]DEPURADO!D2730&gt;1,[1]DEPURADO!D2730," ")</f>
        <v xml:space="preserve"> </v>
      </c>
      <c r="G2736" s="27">
        <f>[1]DEPURADO!F2730</f>
        <v>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0</v>
      </c>
      <c r="L2736" s="28">
        <v>0</v>
      </c>
      <c r="M2736" s="28">
        <v>0</v>
      </c>
      <c r="N2736" s="28">
        <f t="shared" si="294"/>
        <v>0</v>
      </c>
      <c r="O2736" s="28">
        <f t="shared" si="295"/>
        <v>0</v>
      </c>
      <c r="P2736" s="24">
        <f>IF([1]DEPURADO!H2730&gt;1,0,[1]DEPURADO!B2730)</f>
        <v>0</v>
      </c>
      <c r="Q2736" s="30">
        <f t="shared" si="296"/>
        <v>0</v>
      </c>
      <c r="R2736" s="31">
        <f t="shared" si="297"/>
        <v>0</v>
      </c>
      <c r="S2736" s="31">
        <f>+[1]DEPURADO!J2730</f>
        <v>0</v>
      </c>
      <c r="T2736" s="23" t="s">
        <v>45</v>
      </c>
      <c r="U2736" s="31">
        <f>+[1]DEPURADO!I2730</f>
        <v>0</v>
      </c>
      <c r="V2736" s="30"/>
      <c r="W2736" s="23" t="s">
        <v>45</v>
      </c>
      <c r="X2736" s="31">
        <f>+[1]DEPURADO!K2730+[1]DEPURADO!L2730</f>
        <v>0</v>
      </c>
      <c r="Y2736" s="23" t="s">
        <v>45</v>
      </c>
      <c r="Z2736" s="31">
        <f t="shared" si="298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299"/>
        <v>0</v>
      </c>
      <c r="AH2736" s="30">
        <v>0</v>
      </c>
      <c r="AI2736" s="30">
        <f>+[1]DEPURADO!G2730</f>
        <v>0</v>
      </c>
      <c r="AJ2736" s="32"/>
      <c r="AK2736" s="33"/>
    </row>
    <row r="2737" spans="1:37" s="34" customFormat="1" hidden="1" x14ac:dyDescent="0.25">
      <c r="A2737" s="23">
        <f t="shared" si="300"/>
        <v>2729</v>
      </c>
      <c r="B2737" s="24" t="s">
        <v>44</v>
      </c>
      <c r="C2737" s="23">
        <f>+[1]DEPURADO!A2731</f>
        <v>0</v>
      </c>
      <c r="D2737" s="23">
        <f>+[1]DEPURADO!B2731</f>
        <v>0</v>
      </c>
      <c r="E2737" s="25">
        <f>+[1]DEPURADO!C2731</f>
        <v>0</v>
      </c>
      <c r="F2737" s="26" t="str">
        <f>+IF([1]DEPURADO!D2731&gt;1,[1]DEPURADO!D2731," ")</f>
        <v xml:space="preserve"> </v>
      </c>
      <c r="G2737" s="27">
        <f>[1]DEPURADO!F2731</f>
        <v>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0</v>
      </c>
      <c r="L2737" s="28">
        <v>0</v>
      </c>
      <c r="M2737" s="28">
        <v>0</v>
      </c>
      <c r="N2737" s="28">
        <f t="shared" si="294"/>
        <v>0</v>
      </c>
      <c r="O2737" s="28">
        <f t="shared" si="295"/>
        <v>0</v>
      </c>
      <c r="P2737" s="24">
        <f>IF([1]DEPURADO!H2731&gt;1,0,[1]DEPURADO!B2731)</f>
        <v>0</v>
      </c>
      <c r="Q2737" s="30">
        <f t="shared" si="296"/>
        <v>0</v>
      </c>
      <c r="R2737" s="31">
        <f t="shared" si="297"/>
        <v>0</v>
      </c>
      <c r="S2737" s="31">
        <f>+[1]DEPURADO!J2731</f>
        <v>0</v>
      </c>
      <c r="T2737" s="23" t="s">
        <v>45</v>
      </c>
      <c r="U2737" s="31">
        <f>+[1]DEPURADO!I2731</f>
        <v>0</v>
      </c>
      <c r="V2737" s="30"/>
      <c r="W2737" s="23" t="s">
        <v>45</v>
      </c>
      <c r="X2737" s="31">
        <f>+[1]DEPURADO!K2731+[1]DEPURADO!L2731</f>
        <v>0</v>
      </c>
      <c r="Y2737" s="23" t="s">
        <v>45</v>
      </c>
      <c r="Z2737" s="31">
        <f t="shared" si="298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299"/>
        <v>0</v>
      </c>
      <c r="AH2737" s="30">
        <v>0</v>
      </c>
      <c r="AI2737" s="30">
        <f>+[1]DEPURADO!G2731</f>
        <v>0</v>
      </c>
      <c r="AJ2737" s="32"/>
      <c r="AK2737" s="33"/>
    </row>
    <row r="2738" spans="1:37" s="34" customFormat="1" hidden="1" x14ac:dyDescent="0.25">
      <c r="A2738" s="23">
        <f t="shared" si="300"/>
        <v>2730</v>
      </c>
      <c r="B2738" s="24" t="s">
        <v>44</v>
      </c>
      <c r="C2738" s="23">
        <f>+[1]DEPURADO!A2732</f>
        <v>0</v>
      </c>
      <c r="D2738" s="23">
        <f>+[1]DEPURADO!B2732</f>
        <v>0</v>
      </c>
      <c r="E2738" s="25">
        <f>+[1]DEPURADO!C2732</f>
        <v>0</v>
      </c>
      <c r="F2738" s="26" t="str">
        <f>+IF([1]DEPURADO!D2732&gt;1,[1]DEPURADO!D2732," ")</f>
        <v xml:space="preserve"> </v>
      </c>
      <c r="G2738" s="27">
        <f>[1]DEPURADO!F2732</f>
        <v>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0</v>
      </c>
      <c r="L2738" s="28">
        <v>0</v>
      </c>
      <c r="M2738" s="28">
        <v>0</v>
      </c>
      <c r="N2738" s="28">
        <f t="shared" si="294"/>
        <v>0</v>
      </c>
      <c r="O2738" s="28">
        <f t="shared" si="295"/>
        <v>0</v>
      </c>
      <c r="P2738" s="24">
        <f>IF([1]DEPURADO!H2732&gt;1,0,[1]DEPURADO!B2732)</f>
        <v>0</v>
      </c>
      <c r="Q2738" s="30">
        <f t="shared" si="296"/>
        <v>0</v>
      </c>
      <c r="R2738" s="31">
        <f t="shared" si="297"/>
        <v>0</v>
      </c>
      <c r="S2738" s="31">
        <f>+[1]DEPURADO!J2732</f>
        <v>0</v>
      </c>
      <c r="T2738" s="23" t="s">
        <v>45</v>
      </c>
      <c r="U2738" s="31">
        <f>+[1]DEPURADO!I2732</f>
        <v>0</v>
      </c>
      <c r="V2738" s="30"/>
      <c r="W2738" s="23" t="s">
        <v>45</v>
      </c>
      <c r="X2738" s="31">
        <f>+[1]DEPURADO!K2732+[1]DEPURADO!L2732</f>
        <v>0</v>
      </c>
      <c r="Y2738" s="23" t="s">
        <v>45</v>
      </c>
      <c r="Z2738" s="31">
        <f t="shared" si="298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299"/>
        <v>0</v>
      </c>
      <c r="AH2738" s="30">
        <v>0</v>
      </c>
      <c r="AI2738" s="30">
        <f>+[1]DEPURADO!G2732</f>
        <v>0</v>
      </c>
      <c r="AJ2738" s="32"/>
      <c r="AK2738" s="33"/>
    </row>
    <row r="2739" spans="1:37" s="34" customFormat="1" hidden="1" x14ac:dyDescent="0.25">
      <c r="A2739" s="23">
        <f t="shared" si="300"/>
        <v>2731</v>
      </c>
      <c r="B2739" s="24" t="s">
        <v>44</v>
      </c>
      <c r="C2739" s="23">
        <f>+[1]DEPURADO!A2733</f>
        <v>0</v>
      </c>
      <c r="D2739" s="23">
        <f>+[1]DEPURADO!B2733</f>
        <v>0</v>
      </c>
      <c r="E2739" s="25">
        <f>+[1]DEPURADO!C2733</f>
        <v>0</v>
      </c>
      <c r="F2739" s="26" t="str">
        <f>+IF([1]DEPURADO!D2733&gt;1,[1]DEPURADO!D2733," ")</f>
        <v xml:space="preserve"> </v>
      </c>
      <c r="G2739" s="27">
        <f>[1]DEPURADO!F2733</f>
        <v>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0</v>
      </c>
      <c r="L2739" s="28">
        <v>0</v>
      </c>
      <c r="M2739" s="28">
        <v>0</v>
      </c>
      <c r="N2739" s="28">
        <f t="shared" si="294"/>
        <v>0</v>
      </c>
      <c r="O2739" s="28">
        <f t="shared" si="295"/>
        <v>0</v>
      </c>
      <c r="P2739" s="24">
        <f>IF([1]DEPURADO!H2733&gt;1,0,[1]DEPURADO!B2733)</f>
        <v>0</v>
      </c>
      <c r="Q2739" s="30">
        <f t="shared" si="296"/>
        <v>0</v>
      </c>
      <c r="R2739" s="31">
        <f t="shared" si="297"/>
        <v>0</v>
      </c>
      <c r="S2739" s="31">
        <f>+[1]DEPURADO!J2733</f>
        <v>0</v>
      </c>
      <c r="T2739" s="23" t="s">
        <v>45</v>
      </c>
      <c r="U2739" s="31">
        <f>+[1]DEPURADO!I2733</f>
        <v>0</v>
      </c>
      <c r="V2739" s="30"/>
      <c r="W2739" s="23" t="s">
        <v>45</v>
      </c>
      <c r="X2739" s="31">
        <f>+[1]DEPURADO!K2733+[1]DEPURADO!L2733</f>
        <v>0</v>
      </c>
      <c r="Y2739" s="23" t="s">
        <v>45</v>
      </c>
      <c r="Z2739" s="31">
        <f t="shared" si="298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299"/>
        <v>0</v>
      </c>
      <c r="AH2739" s="30">
        <v>0</v>
      </c>
      <c r="AI2739" s="30">
        <f>+[1]DEPURADO!G2733</f>
        <v>0</v>
      </c>
      <c r="AJ2739" s="32"/>
      <c r="AK2739" s="33"/>
    </row>
    <row r="2740" spans="1:37" s="34" customFormat="1" hidden="1" x14ac:dyDescent="0.25">
      <c r="A2740" s="23">
        <f t="shared" si="300"/>
        <v>2732</v>
      </c>
      <c r="B2740" s="24" t="s">
        <v>44</v>
      </c>
      <c r="C2740" s="23">
        <f>+[1]DEPURADO!A2734</f>
        <v>0</v>
      </c>
      <c r="D2740" s="23">
        <f>+[1]DEPURADO!B2734</f>
        <v>0</v>
      </c>
      <c r="E2740" s="25">
        <f>+[1]DEPURADO!C2734</f>
        <v>0</v>
      </c>
      <c r="F2740" s="26" t="str">
        <f>+IF([1]DEPURADO!D2734&gt;1,[1]DEPURADO!D2734," ")</f>
        <v xml:space="preserve"> </v>
      </c>
      <c r="G2740" s="27">
        <f>[1]DEPURADO!F2734</f>
        <v>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0</v>
      </c>
      <c r="L2740" s="28">
        <v>0</v>
      </c>
      <c r="M2740" s="28">
        <v>0</v>
      </c>
      <c r="N2740" s="28">
        <f t="shared" si="294"/>
        <v>0</v>
      </c>
      <c r="O2740" s="28">
        <f t="shared" si="295"/>
        <v>0</v>
      </c>
      <c r="P2740" s="24">
        <f>IF([1]DEPURADO!H2734&gt;1,0,[1]DEPURADO!B2734)</f>
        <v>0</v>
      </c>
      <c r="Q2740" s="30">
        <f t="shared" si="296"/>
        <v>0</v>
      </c>
      <c r="R2740" s="31">
        <f t="shared" si="297"/>
        <v>0</v>
      </c>
      <c r="S2740" s="31">
        <f>+[1]DEPURADO!J2734</f>
        <v>0</v>
      </c>
      <c r="T2740" s="23" t="s">
        <v>45</v>
      </c>
      <c r="U2740" s="31">
        <f>+[1]DEPURADO!I2734</f>
        <v>0</v>
      </c>
      <c r="V2740" s="30"/>
      <c r="W2740" s="23" t="s">
        <v>45</v>
      </c>
      <c r="X2740" s="31">
        <f>+[1]DEPURADO!K2734+[1]DEPURADO!L2734</f>
        <v>0</v>
      </c>
      <c r="Y2740" s="23" t="s">
        <v>45</v>
      </c>
      <c r="Z2740" s="31">
        <f t="shared" si="298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299"/>
        <v>0</v>
      </c>
      <c r="AH2740" s="30">
        <v>0</v>
      </c>
      <c r="AI2740" s="30">
        <f>+[1]DEPURADO!G2734</f>
        <v>0</v>
      </c>
      <c r="AJ2740" s="32"/>
      <c r="AK2740" s="33"/>
    </row>
    <row r="2741" spans="1:37" s="34" customFormat="1" hidden="1" x14ac:dyDescent="0.25">
      <c r="A2741" s="23">
        <f t="shared" si="300"/>
        <v>2733</v>
      </c>
      <c r="B2741" s="24" t="s">
        <v>44</v>
      </c>
      <c r="C2741" s="23">
        <f>+[1]DEPURADO!A2735</f>
        <v>0</v>
      </c>
      <c r="D2741" s="23">
        <f>+[1]DEPURADO!B2735</f>
        <v>0</v>
      </c>
      <c r="E2741" s="25">
        <f>+[1]DEPURADO!C2735</f>
        <v>0</v>
      </c>
      <c r="F2741" s="26" t="str">
        <f>+IF([1]DEPURADO!D2735&gt;1,[1]DEPURADO!D2735," ")</f>
        <v xml:space="preserve"> </v>
      </c>
      <c r="G2741" s="27">
        <f>[1]DEPURADO!F2735</f>
        <v>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0</v>
      </c>
      <c r="L2741" s="28">
        <v>0</v>
      </c>
      <c r="M2741" s="28">
        <v>0</v>
      </c>
      <c r="N2741" s="28">
        <f t="shared" si="294"/>
        <v>0</v>
      </c>
      <c r="O2741" s="28">
        <f t="shared" si="295"/>
        <v>0</v>
      </c>
      <c r="P2741" s="24">
        <f>IF([1]DEPURADO!H2735&gt;1,0,[1]DEPURADO!B2735)</f>
        <v>0</v>
      </c>
      <c r="Q2741" s="30">
        <f t="shared" si="296"/>
        <v>0</v>
      </c>
      <c r="R2741" s="31">
        <f t="shared" si="297"/>
        <v>0</v>
      </c>
      <c r="S2741" s="31">
        <f>+[1]DEPURADO!J2735</f>
        <v>0</v>
      </c>
      <c r="T2741" s="23" t="s">
        <v>45</v>
      </c>
      <c r="U2741" s="31">
        <f>+[1]DEPURADO!I2735</f>
        <v>0</v>
      </c>
      <c r="V2741" s="30"/>
      <c r="W2741" s="23" t="s">
        <v>45</v>
      </c>
      <c r="X2741" s="31">
        <f>+[1]DEPURADO!K2735+[1]DEPURADO!L2735</f>
        <v>0</v>
      </c>
      <c r="Y2741" s="23" t="s">
        <v>45</v>
      </c>
      <c r="Z2741" s="31">
        <f t="shared" si="298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299"/>
        <v>0</v>
      </c>
      <c r="AH2741" s="30">
        <v>0</v>
      </c>
      <c r="AI2741" s="30">
        <f>+[1]DEPURADO!G2735</f>
        <v>0</v>
      </c>
      <c r="AJ2741" s="32"/>
      <c r="AK2741" s="33"/>
    </row>
    <row r="2742" spans="1:37" s="34" customFormat="1" hidden="1" x14ac:dyDescent="0.25">
      <c r="A2742" s="23">
        <f t="shared" si="300"/>
        <v>2734</v>
      </c>
      <c r="B2742" s="24" t="s">
        <v>44</v>
      </c>
      <c r="C2742" s="23">
        <f>+[1]DEPURADO!A2736</f>
        <v>0</v>
      </c>
      <c r="D2742" s="23">
        <f>+[1]DEPURADO!B2736</f>
        <v>0</v>
      </c>
      <c r="E2742" s="25">
        <f>+[1]DEPURADO!C2736</f>
        <v>0</v>
      </c>
      <c r="F2742" s="26" t="str">
        <f>+IF([1]DEPURADO!D2736&gt;1,[1]DEPURADO!D2736," ")</f>
        <v xml:space="preserve"> </v>
      </c>
      <c r="G2742" s="27">
        <f>[1]DEPURADO!F2736</f>
        <v>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0</v>
      </c>
      <c r="L2742" s="28">
        <v>0</v>
      </c>
      <c r="M2742" s="28">
        <v>0</v>
      </c>
      <c r="N2742" s="28">
        <f t="shared" si="294"/>
        <v>0</v>
      </c>
      <c r="O2742" s="28">
        <f t="shared" si="295"/>
        <v>0</v>
      </c>
      <c r="P2742" s="24">
        <f>IF([1]DEPURADO!H2736&gt;1,0,[1]DEPURADO!B2736)</f>
        <v>0</v>
      </c>
      <c r="Q2742" s="30">
        <f t="shared" si="296"/>
        <v>0</v>
      </c>
      <c r="R2742" s="31">
        <f t="shared" si="297"/>
        <v>0</v>
      </c>
      <c r="S2742" s="31">
        <f>+[1]DEPURADO!J2736</f>
        <v>0</v>
      </c>
      <c r="T2742" s="23" t="s">
        <v>45</v>
      </c>
      <c r="U2742" s="31">
        <f>+[1]DEPURADO!I2736</f>
        <v>0</v>
      </c>
      <c r="V2742" s="30"/>
      <c r="W2742" s="23" t="s">
        <v>45</v>
      </c>
      <c r="X2742" s="31">
        <f>+[1]DEPURADO!K2736+[1]DEPURADO!L2736</f>
        <v>0</v>
      </c>
      <c r="Y2742" s="23" t="s">
        <v>45</v>
      </c>
      <c r="Z2742" s="31">
        <f t="shared" si="298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299"/>
        <v>0</v>
      </c>
      <c r="AH2742" s="30">
        <v>0</v>
      </c>
      <c r="AI2742" s="30">
        <f>+[1]DEPURADO!G2736</f>
        <v>0</v>
      </c>
      <c r="AJ2742" s="32"/>
      <c r="AK2742" s="33"/>
    </row>
    <row r="2743" spans="1:37" s="34" customFormat="1" hidden="1" x14ac:dyDescent="0.25">
      <c r="A2743" s="23">
        <f t="shared" si="300"/>
        <v>2735</v>
      </c>
      <c r="B2743" s="24" t="s">
        <v>44</v>
      </c>
      <c r="C2743" s="23">
        <f>+[1]DEPURADO!A2737</f>
        <v>0</v>
      </c>
      <c r="D2743" s="23">
        <f>+[1]DEPURADO!B2737</f>
        <v>0</v>
      </c>
      <c r="E2743" s="25">
        <f>+[1]DEPURADO!C2737</f>
        <v>0</v>
      </c>
      <c r="F2743" s="26" t="str">
        <f>+IF([1]DEPURADO!D2737&gt;1,[1]DEPURADO!D2737," ")</f>
        <v xml:space="preserve"> </v>
      </c>
      <c r="G2743" s="27">
        <f>[1]DEPURADO!F2737</f>
        <v>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0</v>
      </c>
      <c r="L2743" s="28">
        <v>0</v>
      </c>
      <c r="M2743" s="28">
        <v>0</v>
      </c>
      <c r="N2743" s="28">
        <f t="shared" si="294"/>
        <v>0</v>
      </c>
      <c r="O2743" s="28">
        <f t="shared" si="295"/>
        <v>0</v>
      </c>
      <c r="P2743" s="24">
        <f>IF([1]DEPURADO!H2737&gt;1,0,[1]DEPURADO!B2737)</f>
        <v>0</v>
      </c>
      <c r="Q2743" s="30">
        <f t="shared" si="296"/>
        <v>0</v>
      </c>
      <c r="R2743" s="31">
        <f t="shared" si="297"/>
        <v>0</v>
      </c>
      <c r="S2743" s="31">
        <f>+[1]DEPURADO!J2737</f>
        <v>0</v>
      </c>
      <c r="T2743" s="23" t="s">
        <v>45</v>
      </c>
      <c r="U2743" s="31">
        <f>+[1]DEPURADO!I2737</f>
        <v>0</v>
      </c>
      <c r="V2743" s="30"/>
      <c r="W2743" s="23" t="s">
        <v>45</v>
      </c>
      <c r="X2743" s="31">
        <f>+[1]DEPURADO!K2737+[1]DEPURADO!L2737</f>
        <v>0</v>
      </c>
      <c r="Y2743" s="23" t="s">
        <v>45</v>
      </c>
      <c r="Z2743" s="31">
        <f t="shared" si="298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299"/>
        <v>0</v>
      </c>
      <c r="AH2743" s="30">
        <v>0</v>
      </c>
      <c r="AI2743" s="30">
        <f>+[1]DEPURADO!G2737</f>
        <v>0</v>
      </c>
      <c r="AJ2743" s="32"/>
      <c r="AK2743" s="33"/>
    </row>
    <row r="2744" spans="1:37" s="34" customFormat="1" hidden="1" x14ac:dyDescent="0.25">
      <c r="A2744" s="23">
        <f t="shared" si="300"/>
        <v>2736</v>
      </c>
      <c r="B2744" s="24" t="s">
        <v>44</v>
      </c>
      <c r="C2744" s="23">
        <f>+[1]DEPURADO!A2738</f>
        <v>0</v>
      </c>
      <c r="D2744" s="23">
        <f>+[1]DEPURADO!B2738</f>
        <v>0</v>
      </c>
      <c r="E2744" s="25">
        <f>+[1]DEPURADO!C2738</f>
        <v>0</v>
      </c>
      <c r="F2744" s="26" t="str">
        <f>+IF([1]DEPURADO!D2738&gt;1,[1]DEPURADO!D2738," ")</f>
        <v xml:space="preserve"> </v>
      </c>
      <c r="G2744" s="27">
        <f>[1]DEPURADO!F2738</f>
        <v>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0</v>
      </c>
      <c r="L2744" s="28">
        <v>0</v>
      </c>
      <c r="M2744" s="28">
        <v>0</v>
      </c>
      <c r="N2744" s="28">
        <f t="shared" si="294"/>
        <v>0</v>
      </c>
      <c r="O2744" s="28">
        <f t="shared" si="295"/>
        <v>0</v>
      </c>
      <c r="P2744" s="24">
        <f>IF([1]DEPURADO!H2738&gt;1,0,[1]DEPURADO!B2738)</f>
        <v>0</v>
      </c>
      <c r="Q2744" s="30">
        <f t="shared" si="296"/>
        <v>0</v>
      </c>
      <c r="R2744" s="31">
        <f t="shared" si="297"/>
        <v>0</v>
      </c>
      <c r="S2744" s="31">
        <f>+[1]DEPURADO!J2738</f>
        <v>0</v>
      </c>
      <c r="T2744" s="23" t="s">
        <v>45</v>
      </c>
      <c r="U2744" s="31">
        <f>+[1]DEPURADO!I2738</f>
        <v>0</v>
      </c>
      <c r="V2744" s="30"/>
      <c r="W2744" s="23" t="s">
        <v>45</v>
      </c>
      <c r="X2744" s="31">
        <f>+[1]DEPURADO!K2738+[1]DEPURADO!L2738</f>
        <v>0</v>
      </c>
      <c r="Y2744" s="23" t="s">
        <v>45</v>
      </c>
      <c r="Z2744" s="31">
        <f t="shared" si="298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299"/>
        <v>0</v>
      </c>
      <c r="AH2744" s="30">
        <v>0</v>
      </c>
      <c r="AI2744" s="30">
        <f>+[1]DEPURADO!G2738</f>
        <v>0</v>
      </c>
      <c r="AJ2744" s="32"/>
      <c r="AK2744" s="33"/>
    </row>
    <row r="2745" spans="1:37" s="34" customFormat="1" hidden="1" x14ac:dyDescent="0.25">
      <c r="A2745" s="23">
        <f t="shared" si="300"/>
        <v>2737</v>
      </c>
      <c r="B2745" s="24" t="s">
        <v>44</v>
      </c>
      <c r="C2745" s="23">
        <f>+[1]DEPURADO!A2739</f>
        <v>0</v>
      </c>
      <c r="D2745" s="23">
        <f>+[1]DEPURADO!B2739</f>
        <v>0</v>
      </c>
      <c r="E2745" s="25">
        <f>+[1]DEPURADO!C2739</f>
        <v>0</v>
      </c>
      <c r="F2745" s="26" t="str">
        <f>+IF([1]DEPURADO!D2739&gt;1,[1]DEPURADO!D2739," ")</f>
        <v xml:space="preserve"> </v>
      </c>
      <c r="G2745" s="27">
        <f>[1]DEPURADO!F2739</f>
        <v>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0</v>
      </c>
      <c r="L2745" s="28">
        <v>0</v>
      </c>
      <c r="M2745" s="28">
        <v>0</v>
      </c>
      <c r="N2745" s="28">
        <f t="shared" si="294"/>
        <v>0</v>
      </c>
      <c r="O2745" s="28">
        <f t="shared" si="295"/>
        <v>0</v>
      </c>
      <c r="P2745" s="24">
        <f>IF([1]DEPURADO!H2739&gt;1,0,[1]DEPURADO!B2739)</f>
        <v>0</v>
      </c>
      <c r="Q2745" s="30">
        <f t="shared" si="296"/>
        <v>0</v>
      </c>
      <c r="R2745" s="31">
        <f t="shared" si="297"/>
        <v>0</v>
      </c>
      <c r="S2745" s="31">
        <f>+[1]DEPURADO!J2739</f>
        <v>0</v>
      </c>
      <c r="T2745" s="23" t="s">
        <v>45</v>
      </c>
      <c r="U2745" s="31">
        <f>+[1]DEPURADO!I2739</f>
        <v>0</v>
      </c>
      <c r="V2745" s="30"/>
      <c r="W2745" s="23" t="s">
        <v>45</v>
      </c>
      <c r="X2745" s="31">
        <f>+[1]DEPURADO!K2739+[1]DEPURADO!L2739</f>
        <v>0</v>
      </c>
      <c r="Y2745" s="23" t="s">
        <v>45</v>
      </c>
      <c r="Z2745" s="31">
        <f t="shared" si="298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299"/>
        <v>0</v>
      </c>
      <c r="AH2745" s="30">
        <v>0</v>
      </c>
      <c r="AI2745" s="30">
        <f>+[1]DEPURADO!G2739</f>
        <v>0</v>
      </c>
      <c r="AJ2745" s="32"/>
      <c r="AK2745" s="33"/>
    </row>
    <row r="2746" spans="1:37" s="34" customFormat="1" hidden="1" x14ac:dyDescent="0.25">
      <c r="A2746" s="23">
        <f t="shared" si="300"/>
        <v>2738</v>
      </c>
      <c r="B2746" s="24" t="s">
        <v>44</v>
      </c>
      <c r="C2746" s="23">
        <f>+[1]DEPURADO!A2740</f>
        <v>0</v>
      </c>
      <c r="D2746" s="23">
        <f>+[1]DEPURADO!B2740</f>
        <v>0</v>
      </c>
      <c r="E2746" s="25">
        <f>+[1]DEPURADO!C2740</f>
        <v>0</v>
      </c>
      <c r="F2746" s="26" t="str">
        <f>+IF([1]DEPURADO!D2740&gt;1,[1]DEPURADO!D2740," ")</f>
        <v xml:space="preserve"> </v>
      </c>
      <c r="G2746" s="27">
        <f>[1]DEPURADO!F2740</f>
        <v>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0</v>
      </c>
      <c r="L2746" s="28">
        <v>0</v>
      </c>
      <c r="M2746" s="28">
        <v>0</v>
      </c>
      <c r="N2746" s="28">
        <f t="shared" si="294"/>
        <v>0</v>
      </c>
      <c r="O2746" s="28">
        <f t="shared" si="295"/>
        <v>0</v>
      </c>
      <c r="P2746" s="24">
        <f>IF([1]DEPURADO!H2740&gt;1,0,[1]DEPURADO!B2740)</f>
        <v>0</v>
      </c>
      <c r="Q2746" s="30">
        <f t="shared" si="296"/>
        <v>0</v>
      </c>
      <c r="R2746" s="31">
        <f t="shared" si="297"/>
        <v>0</v>
      </c>
      <c r="S2746" s="31">
        <f>+[1]DEPURADO!J2740</f>
        <v>0</v>
      </c>
      <c r="T2746" s="23" t="s">
        <v>45</v>
      </c>
      <c r="U2746" s="31">
        <f>+[1]DEPURADO!I2740</f>
        <v>0</v>
      </c>
      <c r="V2746" s="30"/>
      <c r="W2746" s="23" t="s">
        <v>45</v>
      </c>
      <c r="X2746" s="31">
        <f>+[1]DEPURADO!K2740+[1]DEPURADO!L2740</f>
        <v>0</v>
      </c>
      <c r="Y2746" s="23" t="s">
        <v>45</v>
      </c>
      <c r="Z2746" s="31">
        <f t="shared" si="298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299"/>
        <v>0</v>
      </c>
      <c r="AH2746" s="30">
        <v>0</v>
      </c>
      <c r="AI2746" s="30">
        <f>+[1]DEPURADO!G2740</f>
        <v>0</v>
      </c>
      <c r="AJ2746" s="32"/>
      <c r="AK2746" s="33"/>
    </row>
    <row r="2747" spans="1:37" s="34" customFormat="1" hidden="1" x14ac:dyDescent="0.25">
      <c r="A2747" s="23">
        <f t="shared" si="300"/>
        <v>2739</v>
      </c>
      <c r="B2747" s="24" t="s">
        <v>44</v>
      </c>
      <c r="C2747" s="23">
        <f>+[1]DEPURADO!A2741</f>
        <v>0</v>
      </c>
      <c r="D2747" s="23">
        <f>+[1]DEPURADO!B2741</f>
        <v>0</v>
      </c>
      <c r="E2747" s="25">
        <f>+[1]DEPURADO!C2741</f>
        <v>0</v>
      </c>
      <c r="F2747" s="26" t="str">
        <f>+IF([1]DEPURADO!D2741&gt;1,[1]DEPURADO!D2741," ")</f>
        <v xml:space="preserve"> </v>
      </c>
      <c r="G2747" s="27">
        <f>[1]DEPURADO!F2741</f>
        <v>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0</v>
      </c>
      <c r="L2747" s="28">
        <v>0</v>
      </c>
      <c r="M2747" s="28">
        <v>0</v>
      </c>
      <c r="N2747" s="28">
        <f t="shared" si="294"/>
        <v>0</v>
      </c>
      <c r="O2747" s="28">
        <f t="shared" si="295"/>
        <v>0</v>
      </c>
      <c r="P2747" s="24">
        <f>IF([1]DEPURADO!H2741&gt;1,0,[1]DEPURADO!B2741)</f>
        <v>0</v>
      </c>
      <c r="Q2747" s="30">
        <f t="shared" si="296"/>
        <v>0</v>
      </c>
      <c r="R2747" s="31">
        <f t="shared" si="297"/>
        <v>0</v>
      </c>
      <c r="S2747" s="31">
        <f>+[1]DEPURADO!J2741</f>
        <v>0</v>
      </c>
      <c r="T2747" s="23" t="s">
        <v>45</v>
      </c>
      <c r="U2747" s="31">
        <f>+[1]DEPURADO!I2741</f>
        <v>0</v>
      </c>
      <c r="V2747" s="30"/>
      <c r="W2747" s="23" t="s">
        <v>45</v>
      </c>
      <c r="X2747" s="31">
        <f>+[1]DEPURADO!K2741+[1]DEPURADO!L2741</f>
        <v>0</v>
      </c>
      <c r="Y2747" s="23" t="s">
        <v>45</v>
      </c>
      <c r="Z2747" s="31">
        <f t="shared" si="298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299"/>
        <v>0</v>
      </c>
      <c r="AH2747" s="30">
        <v>0</v>
      </c>
      <c r="AI2747" s="30">
        <f>+[1]DEPURADO!G2741</f>
        <v>0</v>
      </c>
      <c r="AJ2747" s="32"/>
      <c r="AK2747" s="33"/>
    </row>
    <row r="2748" spans="1:37" s="34" customFormat="1" hidden="1" x14ac:dyDescent="0.25">
      <c r="A2748" s="23">
        <f t="shared" si="300"/>
        <v>2740</v>
      </c>
      <c r="B2748" s="24" t="s">
        <v>44</v>
      </c>
      <c r="C2748" s="23">
        <f>+[1]DEPURADO!A2742</f>
        <v>0</v>
      </c>
      <c r="D2748" s="23">
        <f>+[1]DEPURADO!B2742</f>
        <v>0</v>
      </c>
      <c r="E2748" s="25">
        <f>+[1]DEPURADO!C2742</f>
        <v>0</v>
      </c>
      <c r="F2748" s="26" t="str">
        <f>+IF([1]DEPURADO!D2742&gt;1,[1]DEPURADO!D2742," ")</f>
        <v xml:space="preserve"> </v>
      </c>
      <c r="G2748" s="27">
        <f>[1]DEPURADO!F2742</f>
        <v>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0</v>
      </c>
      <c r="L2748" s="28">
        <v>0</v>
      </c>
      <c r="M2748" s="28">
        <v>0</v>
      </c>
      <c r="N2748" s="28">
        <f t="shared" si="294"/>
        <v>0</v>
      </c>
      <c r="O2748" s="28">
        <f t="shared" si="295"/>
        <v>0</v>
      </c>
      <c r="P2748" s="24">
        <f>IF([1]DEPURADO!H2742&gt;1,0,[1]DEPURADO!B2742)</f>
        <v>0</v>
      </c>
      <c r="Q2748" s="30">
        <f t="shared" si="296"/>
        <v>0</v>
      </c>
      <c r="R2748" s="31">
        <f t="shared" si="297"/>
        <v>0</v>
      </c>
      <c r="S2748" s="31">
        <f>+[1]DEPURADO!J2742</f>
        <v>0</v>
      </c>
      <c r="T2748" s="23" t="s">
        <v>45</v>
      </c>
      <c r="U2748" s="31">
        <f>+[1]DEPURADO!I2742</f>
        <v>0</v>
      </c>
      <c r="V2748" s="30"/>
      <c r="W2748" s="23" t="s">
        <v>45</v>
      </c>
      <c r="X2748" s="31">
        <f>+[1]DEPURADO!K2742+[1]DEPURADO!L2742</f>
        <v>0</v>
      </c>
      <c r="Y2748" s="23" t="s">
        <v>45</v>
      </c>
      <c r="Z2748" s="31">
        <f t="shared" si="298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299"/>
        <v>0</v>
      </c>
      <c r="AH2748" s="30">
        <v>0</v>
      </c>
      <c r="AI2748" s="30">
        <f>+[1]DEPURADO!G2742</f>
        <v>0</v>
      </c>
      <c r="AJ2748" s="32"/>
      <c r="AK2748" s="33"/>
    </row>
    <row r="2749" spans="1:37" s="34" customFormat="1" hidden="1" x14ac:dyDescent="0.25">
      <c r="A2749" s="23">
        <f t="shared" si="300"/>
        <v>2741</v>
      </c>
      <c r="B2749" s="24" t="s">
        <v>44</v>
      </c>
      <c r="C2749" s="23">
        <f>+[1]DEPURADO!A2743</f>
        <v>0</v>
      </c>
      <c r="D2749" s="23">
        <f>+[1]DEPURADO!B2743</f>
        <v>0</v>
      </c>
      <c r="E2749" s="25">
        <f>+[1]DEPURADO!C2743</f>
        <v>0</v>
      </c>
      <c r="F2749" s="26" t="str">
        <f>+IF([1]DEPURADO!D2743&gt;1,[1]DEPURADO!D2743," ")</f>
        <v xml:space="preserve"> </v>
      </c>
      <c r="G2749" s="27">
        <f>[1]DEPURADO!F2743</f>
        <v>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0</v>
      </c>
      <c r="L2749" s="28">
        <v>0</v>
      </c>
      <c r="M2749" s="28">
        <v>0</v>
      </c>
      <c r="N2749" s="28">
        <f t="shared" si="294"/>
        <v>0</v>
      </c>
      <c r="O2749" s="28">
        <f t="shared" si="295"/>
        <v>0</v>
      </c>
      <c r="P2749" s="24">
        <f>IF([1]DEPURADO!H2743&gt;1,0,[1]DEPURADO!B2743)</f>
        <v>0</v>
      </c>
      <c r="Q2749" s="30">
        <f t="shared" si="296"/>
        <v>0</v>
      </c>
      <c r="R2749" s="31">
        <f t="shared" si="297"/>
        <v>0</v>
      </c>
      <c r="S2749" s="31">
        <f>+[1]DEPURADO!J2743</f>
        <v>0</v>
      </c>
      <c r="T2749" s="23" t="s">
        <v>45</v>
      </c>
      <c r="U2749" s="31">
        <f>+[1]DEPURADO!I2743</f>
        <v>0</v>
      </c>
      <c r="V2749" s="30"/>
      <c r="W2749" s="23" t="s">
        <v>45</v>
      </c>
      <c r="X2749" s="31">
        <f>+[1]DEPURADO!K2743+[1]DEPURADO!L2743</f>
        <v>0</v>
      </c>
      <c r="Y2749" s="23" t="s">
        <v>45</v>
      </c>
      <c r="Z2749" s="31">
        <f t="shared" si="298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299"/>
        <v>0</v>
      </c>
      <c r="AH2749" s="30">
        <v>0</v>
      </c>
      <c r="AI2749" s="30">
        <f>+[1]DEPURADO!G2743</f>
        <v>0</v>
      </c>
      <c r="AJ2749" s="32"/>
      <c r="AK2749" s="33"/>
    </row>
    <row r="2750" spans="1:37" s="34" customFormat="1" hidden="1" x14ac:dyDescent="0.25">
      <c r="A2750" s="23">
        <f t="shared" si="300"/>
        <v>2742</v>
      </c>
      <c r="B2750" s="24" t="s">
        <v>44</v>
      </c>
      <c r="C2750" s="23">
        <f>+[1]DEPURADO!A2744</f>
        <v>0</v>
      </c>
      <c r="D2750" s="23">
        <f>+[1]DEPURADO!B2744</f>
        <v>0</v>
      </c>
      <c r="E2750" s="25">
        <f>+[1]DEPURADO!C2744</f>
        <v>0</v>
      </c>
      <c r="F2750" s="26" t="str">
        <f>+IF([1]DEPURADO!D2744&gt;1,[1]DEPURADO!D2744," ")</f>
        <v xml:space="preserve"> </v>
      </c>
      <c r="G2750" s="27">
        <f>[1]DEPURADO!F2744</f>
        <v>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0</v>
      </c>
      <c r="L2750" s="28">
        <v>0</v>
      </c>
      <c r="M2750" s="28">
        <v>0</v>
      </c>
      <c r="N2750" s="28">
        <f t="shared" si="294"/>
        <v>0</v>
      </c>
      <c r="O2750" s="28">
        <f t="shared" si="295"/>
        <v>0</v>
      </c>
      <c r="P2750" s="24">
        <f>IF([1]DEPURADO!H2744&gt;1,0,[1]DEPURADO!B2744)</f>
        <v>0</v>
      </c>
      <c r="Q2750" s="30">
        <f t="shared" si="296"/>
        <v>0</v>
      </c>
      <c r="R2750" s="31">
        <f t="shared" si="297"/>
        <v>0</v>
      </c>
      <c r="S2750" s="31">
        <f>+[1]DEPURADO!J2744</f>
        <v>0</v>
      </c>
      <c r="T2750" s="23" t="s">
        <v>45</v>
      </c>
      <c r="U2750" s="31">
        <f>+[1]DEPURADO!I2744</f>
        <v>0</v>
      </c>
      <c r="V2750" s="30"/>
      <c r="W2750" s="23" t="s">
        <v>45</v>
      </c>
      <c r="X2750" s="31">
        <f>+[1]DEPURADO!K2744+[1]DEPURADO!L2744</f>
        <v>0</v>
      </c>
      <c r="Y2750" s="23" t="s">
        <v>45</v>
      </c>
      <c r="Z2750" s="31">
        <f t="shared" si="298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299"/>
        <v>0</v>
      </c>
      <c r="AH2750" s="30">
        <v>0</v>
      </c>
      <c r="AI2750" s="30">
        <f>+[1]DEPURADO!G2744</f>
        <v>0</v>
      </c>
      <c r="AJ2750" s="32"/>
      <c r="AK2750" s="33"/>
    </row>
    <row r="2751" spans="1:37" s="34" customFormat="1" hidden="1" x14ac:dyDescent="0.25">
      <c r="A2751" s="23">
        <f t="shared" si="300"/>
        <v>2743</v>
      </c>
      <c r="B2751" s="24" t="s">
        <v>44</v>
      </c>
      <c r="C2751" s="23">
        <f>+[1]DEPURADO!A2745</f>
        <v>0</v>
      </c>
      <c r="D2751" s="23">
        <f>+[1]DEPURADO!B2745</f>
        <v>0</v>
      </c>
      <c r="E2751" s="25">
        <f>+[1]DEPURADO!C2745</f>
        <v>0</v>
      </c>
      <c r="F2751" s="26" t="str">
        <f>+IF([1]DEPURADO!D2745&gt;1,[1]DEPURADO!D2745," ")</f>
        <v xml:space="preserve"> </v>
      </c>
      <c r="G2751" s="27">
        <f>[1]DEPURADO!F2745</f>
        <v>0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0</v>
      </c>
      <c r="L2751" s="28">
        <v>0</v>
      </c>
      <c r="M2751" s="28">
        <v>0</v>
      </c>
      <c r="N2751" s="28">
        <f t="shared" si="294"/>
        <v>0</v>
      </c>
      <c r="O2751" s="28">
        <f t="shared" si="295"/>
        <v>0</v>
      </c>
      <c r="P2751" s="24">
        <f>IF([1]DEPURADO!H2745&gt;1,0,[1]DEPURADO!B2745)</f>
        <v>0</v>
      </c>
      <c r="Q2751" s="30">
        <f t="shared" si="296"/>
        <v>0</v>
      </c>
      <c r="R2751" s="31">
        <f t="shared" si="297"/>
        <v>0</v>
      </c>
      <c r="S2751" s="31">
        <f>+[1]DEPURADO!J2745</f>
        <v>0</v>
      </c>
      <c r="T2751" s="23" t="s">
        <v>45</v>
      </c>
      <c r="U2751" s="31">
        <f>+[1]DEPURADO!I2745</f>
        <v>0</v>
      </c>
      <c r="V2751" s="30"/>
      <c r="W2751" s="23" t="s">
        <v>45</v>
      </c>
      <c r="X2751" s="31">
        <f>+[1]DEPURADO!K2745+[1]DEPURADO!L2745</f>
        <v>0</v>
      </c>
      <c r="Y2751" s="23" t="s">
        <v>45</v>
      </c>
      <c r="Z2751" s="31">
        <f t="shared" si="298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299"/>
        <v>0</v>
      </c>
      <c r="AH2751" s="30">
        <v>0</v>
      </c>
      <c r="AI2751" s="30">
        <f>+[1]DEPURADO!G2745</f>
        <v>0</v>
      </c>
      <c r="AJ2751" s="32"/>
      <c r="AK2751" s="33"/>
    </row>
    <row r="2752" spans="1:37" s="34" customFormat="1" hidden="1" x14ac:dyDescent="0.25">
      <c r="A2752" s="23">
        <f t="shared" si="300"/>
        <v>2744</v>
      </c>
      <c r="B2752" s="24" t="s">
        <v>44</v>
      </c>
      <c r="C2752" s="23">
        <f>+[1]DEPURADO!A2746</f>
        <v>0</v>
      </c>
      <c r="D2752" s="23">
        <f>+[1]DEPURADO!B2746</f>
        <v>0</v>
      </c>
      <c r="E2752" s="25">
        <f>+[1]DEPURADO!C2746</f>
        <v>0</v>
      </c>
      <c r="F2752" s="26" t="str">
        <f>+IF([1]DEPURADO!D2746&gt;1,[1]DEPURADO!D2746," ")</f>
        <v xml:space="preserve"> </v>
      </c>
      <c r="G2752" s="27">
        <f>[1]DEPURADO!F2746</f>
        <v>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0</v>
      </c>
      <c r="L2752" s="28">
        <v>0</v>
      </c>
      <c r="M2752" s="28">
        <v>0</v>
      </c>
      <c r="N2752" s="28">
        <f t="shared" si="294"/>
        <v>0</v>
      </c>
      <c r="O2752" s="28">
        <f t="shared" si="295"/>
        <v>0</v>
      </c>
      <c r="P2752" s="24">
        <f>IF([1]DEPURADO!H2746&gt;1,0,[1]DEPURADO!B2746)</f>
        <v>0</v>
      </c>
      <c r="Q2752" s="30">
        <f t="shared" si="296"/>
        <v>0</v>
      </c>
      <c r="R2752" s="31">
        <f t="shared" si="297"/>
        <v>0</v>
      </c>
      <c r="S2752" s="31">
        <f>+[1]DEPURADO!J2746</f>
        <v>0</v>
      </c>
      <c r="T2752" s="23" t="s">
        <v>45</v>
      </c>
      <c r="U2752" s="31">
        <f>+[1]DEPURADO!I2746</f>
        <v>0</v>
      </c>
      <c r="V2752" s="30"/>
      <c r="W2752" s="23" t="s">
        <v>45</v>
      </c>
      <c r="X2752" s="31">
        <f>+[1]DEPURADO!K2746+[1]DEPURADO!L2746</f>
        <v>0</v>
      </c>
      <c r="Y2752" s="23" t="s">
        <v>45</v>
      </c>
      <c r="Z2752" s="31">
        <f t="shared" si="298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299"/>
        <v>0</v>
      </c>
      <c r="AH2752" s="30">
        <v>0</v>
      </c>
      <c r="AI2752" s="30">
        <f>+[1]DEPURADO!G2746</f>
        <v>0</v>
      </c>
      <c r="AJ2752" s="32"/>
      <c r="AK2752" s="33"/>
    </row>
    <row r="2753" spans="1:37" s="34" customFormat="1" hidden="1" x14ac:dyDescent="0.25">
      <c r="A2753" s="23">
        <f t="shared" si="300"/>
        <v>2745</v>
      </c>
      <c r="B2753" s="24" t="s">
        <v>44</v>
      </c>
      <c r="C2753" s="23">
        <f>+[1]DEPURADO!A2747</f>
        <v>0</v>
      </c>
      <c r="D2753" s="23">
        <f>+[1]DEPURADO!B2747</f>
        <v>0</v>
      </c>
      <c r="E2753" s="25">
        <f>+[1]DEPURADO!C2747</f>
        <v>0</v>
      </c>
      <c r="F2753" s="26" t="str">
        <f>+IF([1]DEPURADO!D2747&gt;1,[1]DEPURADO!D2747," ")</f>
        <v xml:space="preserve"> </v>
      </c>
      <c r="G2753" s="27">
        <f>[1]DEPURADO!F2747</f>
        <v>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0</v>
      </c>
      <c r="L2753" s="28">
        <v>0</v>
      </c>
      <c r="M2753" s="28">
        <v>0</v>
      </c>
      <c r="N2753" s="28">
        <f t="shared" si="294"/>
        <v>0</v>
      </c>
      <c r="O2753" s="28">
        <f t="shared" si="295"/>
        <v>0</v>
      </c>
      <c r="P2753" s="24">
        <f>IF([1]DEPURADO!H2747&gt;1,0,[1]DEPURADO!B2747)</f>
        <v>0</v>
      </c>
      <c r="Q2753" s="30">
        <f t="shared" si="296"/>
        <v>0</v>
      </c>
      <c r="R2753" s="31">
        <f t="shared" si="297"/>
        <v>0</v>
      </c>
      <c r="S2753" s="31">
        <f>+[1]DEPURADO!J2747</f>
        <v>0</v>
      </c>
      <c r="T2753" s="23" t="s">
        <v>45</v>
      </c>
      <c r="U2753" s="31">
        <f>+[1]DEPURADO!I2747</f>
        <v>0</v>
      </c>
      <c r="V2753" s="30"/>
      <c r="W2753" s="23" t="s">
        <v>45</v>
      </c>
      <c r="X2753" s="31">
        <f>+[1]DEPURADO!K2747+[1]DEPURADO!L2747</f>
        <v>0</v>
      </c>
      <c r="Y2753" s="23" t="s">
        <v>45</v>
      </c>
      <c r="Z2753" s="31">
        <f t="shared" si="298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299"/>
        <v>0</v>
      </c>
      <c r="AH2753" s="30">
        <v>0</v>
      </c>
      <c r="AI2753" s="30">
        <f>+[1]DEPURADO!G2747</f>
        <v>0</v>
      </c>
      <c r="AJ2753" s="32"/>
      <c r="AK2753" s="33"/>
    </row>
    <row r="2754" spans="1:37" s="34" customFormat="1" hidden="1" x14ac:dyDescent="0.25">
      <c r="A2754" s="23">
        <f t="shared" si="300"/>
        <v>2746</v>
      </c>
      <c r="B2754" s="24" t="s">
        <v>44</v>
      </c>
      <c r="C2754" s="23">
        <f>+[1]DEPURADO!A2748</f>
        <v>0</v>
      </c>
      <c r="D2754" s="23">
        <f>+[1]DEPURADO!B2748</f>
        <v>0</v>
      </c>
      <c r="E2754" s="25">
        <f>+[1]DEPURADO!C2748</f>
        <v>0</v>
      </c>
      <c r="F2754" s="26" t="str">
        <f>+IF([1]DEPURADO!D2748&gt;1,[1]DEPURADO!D2748," ")</f>
        <v xml:space="preserve"> </v>
      </c>
      <c r="G2754" s="27">
        <f>[1]DEPURADO!F2748</f>
        <v>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0</v>
      </c>
      <c r="L2754" s="28">
        <v>0</v>
      </c>
      <c r="M2754" s="28">
        <v>0</v>
      </c>
      <c r="N2754" s="28">
        <f t="shared" si="294"/>
        <v>0</v>
      </c>
      <c r="O2754" s="28">
        <f t="shared" si="295"/>
        <v>0</v>
      </c>
      <c r="P2754" s="24">
        <f>IF([1]DEPURADO!H2748&gt;1,0,[1]DEPURADO!B2748)</f>
        <v>0</v>
      </c>
      <c r="Q2754" s="30">
        <f t="shared" si="296"/>
        <v>0</v>
      </c>
      <c r="R2754" s="31">
        <f t="shared" si="297"/>
        <v>0</v>
      </c>
      <c r="S2754" s="31">
        <f>+[1]DEPURADO!J2748</f>
        <v>0</v>
      </c>
      <c r="T2754" s="23" t="s">
        <v>45</v>
      </c>
      <c r="U2754" s="31">
        <f>+[1]DEPURADO!I2748</f>
        <v>0</v>
      </c>
      <c r="V2754" s="30"/>
      <c r="W2754" s="23" t="s">
        <v>45</v>
      </c>
      <c r="X2754" s="31">
        <f>+[1]DEPURADO!K2748+[1]DEPURADO!L2748</f>
        <v>0</v>
      </c>
      <c r="Y2754" s="23" t="s">
        <v>45</v>
      </c>
      <c r="Z2754" s="31">
        <f t="shared" si="298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299"/>
        <v>0</v>
      </c>
      <c r="AH2754" s="30">
        <v>0</v>
      </c>
      <c r="AI2754" s="30">
        <f>+[1]DEPURADO!G2748</f>
        <v>0</v>
      </c>
      <c r="AJ2754" s="32"/>
      <c r="AK2754" s="33"/>
    </row>
    <row r="2755" spans="1:37" s="34" customFormat="1" hidden="1" x14ac:dyDescent="0.25">
      <c r="A2755" s="23">
        <f t="shared" si="300"/>
        <v>2747</v>
      </c>
      <c r="B2755" s="24" t="s">
        <v>44</v>
      </c>
      <c r="C2755" s="23">
        <f>+[1]DEPURADO!A2749</f>
        <v>0</v>
      </c>
      <c r="D2755" s="23">
        <f>+[1]DEPURADO!B2749</f>
        <v>0</v>
      </c>
      <c r="E2755" s="25">
        <f>+[1]DEPURADO!C2749</f>
        <v>0</v>
      </c>
      <c r="F2755" s="26" t="str">
        <f>+IF([1]DEPURADO!D2749&gt;1,[1]DEPURADO!D2749," ")</f>
        <v xml:space="preserve"> </v>
      </c>
      <c r="G2755" s="27">
        <f>[1]DEPURADO!F2749</f>
        <v>0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0</v>
      </c>
      <c r="L2755" s="28">
        <v>0</v>
      </c>
      <c r="M2755" s="28">
        <v>0</v>
      </c>
      <c r="N2755" s="28">
        <f t="shared" si="294"/>
        <v>0</v>
      </c>
      <c r="O2755" s="28">
        <f t="shared" si="295"/>
        <v>0</v>
      </c>
      <c r="P2755" s="24">
        <f>IF([1]DEPURADO!H2749&gt;1,0,[1]DEPURADO!B2749)</f>
        <v>0</v>
      </c>
      <c r="Q2755" s="30">
        <f t="shared" si="296"/>
        <v>0</v>
      </c>
      <c r="R2755" s="31">
        <f t="shared" si="297"/>
        <v>0</v>
      </c>
      <c r="S2755" s="31">
        <f>+[1]DEPURADO!J2749</f>
        <v>0</v>
      </c>
      <c r="T2755" s="23" t="s">
        <v>45</v>
      </c>
      <c r="U2755" s="31">
        <f>+[1]DEPURADO!I2749</f>
        <v>0</v>
      </c>
      <c r="V2755" s="30"/>
      <c r="W2755" s="23" t="s">
        <v>45</v>
      </c>
      <c r="X2755" s="31">
        <f>+[1]DEPURADO!K2749+[1]DEPURADO!L2749</f>
        <v>0</v>
      </c>
      <c r="Y2755" s="23" t="s">
        <v>45</v>
      </c>
      <c r="Z2755" s="31">
        <f t="shared" si="298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299"/>
        <v>0</v>
      </c>
      <c r="AH2755" s="30">
        <v>0</v>
      </c>
      <c r="AI2755" s="30">
        <f>+[1]DEPURADO!G2749</f>
        <v>0</v>
      </c>
      <c r="AJ2755" s="32"/>
      <c r="AK2755" s="33"/>
    </row>
    <row r="2756" spans="1:37" s="34" customFormat="1" hidden="1" x14ac:dyDescent="0.25">
      <c r="A2756" s="23">
        <f t="shared" si="300"/>
        <v>2748</v>
      </c>
      <c r="B2756" s="24" t="s">
        <v>44</v>
      </c>
      <c r="C2756" s="23">
        <f>+[1]DEPURADO!A2750</f>
        <v>0</v>
      </c>
      <c r="D2756" s="23">
        <f>+[1]DEPURADO!B2750</f>
        <v>0</v>
      </c>
      <c r="E2756" s="25">
        <f>+[1]DEPURADO!C2750</f>
        <v>0</v>
      </c>
      <c r="F2756" s="26" t="str">
        <f>+IF([1]DEPURADO!D2750&gt;1,[1]DEPURADO!D2750," ")</f>
        <v xml:space="preserve"> </v>
      </c>
      <c r="G2756" s="27">
        <f>[1]DEPURADO!F2750</f>
        <v>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0</v>
      </c>
      <c r="L2756" s="28">
        <v>0</v>
      </c>
      <c r="M2756" s="28">
        <v>0</v>
      </c>
      <c r="N2756" s="28">
        <f t="shared" si="294"/>
        <v>0</v>
      </c>
      <c r="O2756" s="28">
        <f t="shared" si="295"/>
        <v>0</v>
      </c>
      <c r="P2756" s="24">
        <f>IF([1]DEPURADO!H2750&gt;1,0,[1]DEPURADO!B2750)</f>
        <v>0</v>
      </c>
      <c r="Q2756" s="30">
        <f t="shared" si="296"/>
        <v>0</v>
      </c>
      <c r="R2756" s="31">
        <f t="shared" si="297"/>
        <v>0</v>
      </c>
      <c r="S2756" s="31">
        <f>+[1]DEPURADO!J2750</f>
        <v>0</v>
      </c>
      <c r="T2756" s="23" t="s">
        <v>45</v>
      </c>
      <c r="U2756" s="31">
        <f>+[1]DEPURADO!I2750</f>
        <v>0</v>
      </c>
      <c r="V2756" s="30"/>
      <c r="W2756" s="23" t="s">
        <v>45</v>
      </c>
      <c r="X2756" s="31">
        <f>+[1]DEPURADO!K2750+[1]DEPURADO!L2750</f>
        <v>0</v>
      </c>
      <c r="Y2756" s="23" t="s">
        <v>45</v>
      </c>
      <c r="Z2756" s="31">
        <f t="shared" si="298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299"/>
        <v>0</v>
      </c>
      <c r="AH2756" s="30">
        <v>0</v>
      </c>
      <c r="AI2756" s="30">
        <f>+[1]DEPURADO!G2750</f>
        <v>0</v>
      </c>
      <c r="AJ2756" s="32"/>
      <c r="AK2756" s="33"/>
    </row>
    <row r="2757" spans="1:37" s="34" customFormat="1" hidden="1" x14ac:dyDescent="0.25">
      <c r="A2757" s="23">
        <f t="shared" si="300"/>
        <v>2749</v>
      </c>
      <c r="B2757" s="24" t="s">
        <v>44</v>
      </c>
      <c r="C2757" s="23">
        <f>+[1]DEPURADO!A2751</f>
        <v>0</v>
      </c>
      <c r="D2757" s="23">
        <f>+[1]DEPURADO!B2751</f>
        <v>0</v>
      </c>
      <c r="E2757" s="25">
        <f>+[1]DEPURADO!C2751</f>
        <v>0</v>
      </c>
      <c r="F2757" s="26" t="str">
        <f>+IF([1]DEPURADO!D2751&gt;1,[1]DEPURADO!D2751," ")</f>
        <v xml:space="preserve"> </v>
      </c>
      <c r="G2757" s="27">
        <f>[1]DEPURADO!F2751</f>
        <v>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0</v>
      </c>
      <c r="L2757" s="28">
        <v>0</v>
      </c>
      <c r="M2757" s="28">
        <v>0</v>
      </c>
      <c r="N2757" s="28">
        <f t="shared" si="294"/>
        <v>0</v>
      </c>
      <c r="O2757" s="28">
        <f t="shared" si="295"/>
        <v>0</v>
      </c>
      <c r="P2757" s="24">
        <f>IF([1]DEPURADO!H2751&gt;1,0,[1]DEPURADO!B2751)</f>
        <v>0</v>
      </c>
      <c r="Q2757" s="30">
        <f t="shared" si="296"/>
        <v>0</v>
      </c>
      <c r="R2757" s="31">
        <f t="shared" si="297"/>
        <v>0</v>
      </c>
      <c r="S2757" s="31">
        <f>+[1]DEPURADO!J2751</f>
        <v>0</v>
      </c>
      <c r="T2757" s="23" t="s">
        <v>45</v>
      </c>
      <c r="U2757" s="31">
        <f>+[1]DEPURADO!I2751</f>
        <v>0</v>
      </c>
      <c r="V2757" s="30"/>
      <c r="W2757" s="23" t="s">
        <v>45</v>
      </c>
      <c r="X2757" s="31">
        <f>+[1]DEPURADO!K2751+[1]DEPURADO!L2751</f>
        <v>0</v>
      </c>
      <c r="Y2757" s="23" t="s">
        <v>45</v>
      </c>
      <c r="Z2757" s="31">
        <f t="shared" si="298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299"/>
        <v>0</v>
      </c>
      <c r="AH2757" s="30">
        <v>0</v>
      </c>
      <c r="AI2757" s="30">
        <f>+[1]DEPURADO!G2751</f>
        <v>0</v>
      </c>
      <c r="AJ2757" s="32"/>
      <c r="AK2757" s="33"/>
    </row>
    <row r="2758" spans="1:37" s="34" customFormat="1" hidden="1" x14ac:dyDescent="0.25">
      <c r="A2758" s="23">
        <f t="shared" si="300"/>
        <v>2750</v>
      </c>
      <c r="B2758" s="24" t="s">
        <v>44</v>
      </c>
      <c r="C2758" s="23">
        <f>+[1]DEPURADO!A2752</f>
        <v>0</v>
      </c>
      <c r="D2758" s="23">
        <f>+[1]DEPURADO!B2752</f>
        <v>0</v>
      </c>
      <c r="E2758" s="25">
        <f>+[1]DEPURADO!C2752</f>
        <v>0</v>
      </c>
      <c r="F2758" s="26" t="str">
        <f>+IF([1]DEPURADO!D2752&gt;1,[1]DEPURADO!D2752," ")</f>
        <v xml:space="preserve"> </v>
      </c>
      <c r="G2758" s="27">
        <f>[1]DEPURADO!F2752</f>
        <v>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0</v>
      </c>
      <c r="L2758" s="28">
        <v>0</v>
      </c>
      <c r="M2758" s="28">
        <v>0</v>
      </c>
      <c r="N2758" s="28">
        <f t="shared" si="294"/>
        <v>0</v>
      </c>
      <c r="O2758" s="28">
        <f t="shared" si="295"/>
        <v>0</v>
      </c>
      <c r="P2758" s="24">
        <f>IF([1]DEPURADO!H2752&gt;1,0,[1]DEPURADO!B2752)</f>
        <v>0</v>
      </c>
      <c r="Q2758" s="30">
        <f t="shared" si="296"/>
        <v>0</v>
      </c>
      <c r="R2758" s="31">
        <f t="shared" si="297"/>
        <v>0</v>
      </c>
      <c r="S2758" s="31">
        <f>+[1]DEPURADO!J2752</f>
        <v>0</v>
      </c>
      <c r="T2758" s="23" t="s">
        <v>45</v>
      </c>
      <c r="U2758" s="31">
        <f>+[1]DEPURADO!I2752</f>
        <v>0</v>
      </c>
      <c r="V2758" s="30"/>
      <c r="W2758" s="23" t="s">
        <v>45</v>
      </c>
      <c r="X2758" s="31">
        <f>+[1]DEPURADO!K2752+[1]DEPURADO!L2752</f>
        <v>0</v>
      </c>
      <c r="Y2758" s="23" t="s">
        <v>45</v>
      </c>
      <c r="Z2758" s="31">
        <f t="shared" si="298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299"/>
        <v>0</v>
      </c>
      <c r="AH2758" s="30">
        <v>0</v>
      </c>
      <c r="AI2758" s="30">
        <f>+[1]DEPURADO!G2752</f>
        <v>0</v>
      </c>
      <c r="AJ2758" s="32"/>
      <c r="AK2758" s="33"/>
    </row>
    <row r="2759" spans="1:37" s="34" customFormat="1" hidden="1" x14ac:dyDescent="0.25">
      <c r="A2759" s="23">
        <f t="shared" si="300"/>
        <v>2751</v>
      </c>
      <c r="B2759" s="24" t="s">
        <v>44</v>
      </c>
      <c r="C2759" s="23">
        <f>+[1]DEPURADO!A2753</f>
        <v>0</v>
      </c>
      <c r="D2759" s="23">
        <f>+[1]DEPURADO!B2753</f>
        <v>0</v>
      </c>
      <c r="E2759" s="25">
        <f>+[1]DEPURADO!C2753</f>
        <v>0</v>
      </c>
      <c r="F2759" s="26" t="str">
        <f>+IF([1]DEPURADO!D2753&gt;1,[1]DEPURADO!D2753," ")</f>
        <v xml:space="preserve"> </v>
      </c>
      <c r="G2759" s="27">
        <f>[1]DEPURADO!F2753</f>
        <v>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0</v>
      </c>
      <c r="L2759" s="28">
        <v>0</v>
      </c>
      <c r="M2759" s="28">
        <v>0</v>
      </c>
      <c r="N2759" s="28">
        <f t="shared" si="294"/>
        <v>0</v>
      </c>
      <c r="O2759" s="28">
        <f t="shared" si="295"/>
        <v>0</v>
      </c>
      <c r="P2759" s="24">
        <f>IF([1]DEPURADO!H2753&gt;1,0,[1]DEPURADO!B2753)</f>
        <v>0</v>
      </c>
      <c r="Q2759" s="30">
        <f t="shared" si="296"/>
        <v>0</v>
      </c>
      <c r="R2759" s="31">
        <f t="shared" si="297"/>
        <v>0</v>
      </c>
      <c r="S2759" s="31">
        <f>+[1]DEPURADO!J2753</f>
        <v>0</v>
      </c>
      <c r="T2759" s="23" t="s">
        <v>45</v>
      </c>
      <c r="U2759" s="31">
        <f>+[1]DEPURADO!I2753</f>
        <v>0</v>
      </c>
      <c r="V2759" s="30"/>
      <c r="W2759" s="23" t="s">
        <v>45</v>
      </c>
      <c r="X2759" s="31">
        <f>+[1]DEPURADO!K2753+[1]DEPURADO!L2753</f>
        <v>0</v>
      </c>
      <c r="Y2759" s="23" t="s">
        <v>45</v>
      </c>
      <c r="Z2759" s="31">
        <f t="shared" si="298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299"/>
        <v>0</v>
      </c>
      <c r="AH2759" s="30">
        <v>0</v>
      </c>
      <c r="AI2759" s="30">
        <f>+[1]DEPURADO!G2753</f>
        <v>0</v>
      </c>
      <c r="AJ2759" s="32"/>
      <c r="AK2759" s="33"/>
    </row>
    <row r="2760" spans="1:37" s="34" customFormat="1" hidden="1" x14ac:dyDescent="0.25">
      <c r="A2760" s="23">
        <f t="shared" si="300"/>
        <v>2752</v>
      </c>
      <c r="B2760" s="24" t="s">
        <v>44</v>
      </c>
      <c r="C2760" s="23">
        <f>+[1]DEPURADO!A2754</f>
        <v>0</v>
      </c>
      <c r="D2760" s="23">
        <f>+[1]DEPURADO!B2754</f>
        <v>0</v>
      </c>
      <c r="E2760" s="25">
        <f>+[1]DEPURADO!C2754</f>
        <v>0</v>
      </c>
      <c r="F2760" s="26" t="str">
        <f>+IF([1]DEPURADO!D2754&gt;1,[1]DEPURADO!D2754," ")</f>
        <v xml:space="preserve"> </v>
      </c>
      <c r="G2760" s="27">
        <f>[1]DEPURADO!F2754</f>
        <v>0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0</v>
      </c>
      <c r="L2760" s="28">
        <v>0</v>
      </c>
      <c r="M2760" s="28">
        <v>0</v>
      </c>
      <c r="N2760" s="28">
        <f t="shared" si="294"/>
        <v>0</v>
      </c>
      <c r="O2760" s="28">
        <f t="shared" si="295"/>
        <v>0</v>
      </c>
      <c r="P2760" s="24">
        <f>IF([1]DEPURADO!H2754&gt;1,0,[1]DEPURADO!B2754)</f>
        <v>0</v>
      </c>
      <c r="Q2760" s="30">
        <f t="shared" si="296"/>
        <v>0</v>
      </c>
      <c r="R2760" s="31">
        <f t="shared" si="297"/>
        <v>0</v>
      </c>
      <c r="S2760" s="31">
        <f>+[1]DEPURADO!J2754</f>
        <v>0</v>
      </c>
      <c r="T2760" s="23" t="s">
        <v>45</v>
      </c>
      <c r="U2760" s="31">
        <f>+[1]DEPURADO!I2754</f>
        <v>0</v>
      </c>
      <c r="V2760" s="30"/>
      <c r="W2760" s="23" t="s">
        <v>45</v>
      </c>
      <c r="X2760" s="31">
        <f>+[1]DEPURADO!K2754+[1]DEPURADO!L2754</f>
        <v>0</v>
      </c>
      <c r="Y2760" s="23" t="s">
        <v>45</v>
      </c>
      <c r="Z2760" s="31">
        <f t="shared" si="298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299"/>
        <v>0</v>
      </c>
      <c r="AH2760" s="30">
        <v>0</v>
      </c>
      <c r="AI2760" s="30">
        <f>+[1]DEPURADO!G2754</f>
        <v>0</v>
      </c>
      <c r="AJ2760" s="32"/>
      <c r="AK2760" s="33"/>
    </row>
    <row r="2761" spans="1:37" s="34" customFormat="1" hidden="1" x14ac:dyDescent="0.25">
      <c r="A2761" s="23">
        <f t="shared" si="300"/>
        <v>2753</v>
      </c>
      <c r="B2761" s="24" t="s">
        <v>44</v>
      </c>
      <c r="C2761" s="23">
        <f>+[1]DEPURADO!A2755</f>
        <v>0</v>
      </c>
      <c r="D2761" s="23">
        <f>+[1]DEPURADO!B2755</f>
        <v>0</v>
      </c>
      <c r="E2761" s="25">
        <f>+[1]DEPURADO!C2755</f>
        <v>0</v>
      </c>
      <c r="F2761" s="26" t="str">
        <f>+IF([1]DEPURADO!D2755&gt;1,[1]DEPURADO!D2755," ")</f>
        <v xml:space="preserve"> </v>
      </c>
      <c r="G2761" s="27">
        <f>[1]DEPURADO!F2755</f>
        <v>0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0</v>
      </c>
      <c r="L2761" s="28">
        <v>0</v>
      </c>
      <c r="M2761" s="28">
        <v>0</v>
      </c>
      <c r="N2761" s="28">
        <f t="shared" si="294"/>
        <v>0</v>
      </c>
      <c r="O2761" s="28">
        <f t="shared" si="295"/>
        <v>0</v>
      </c>
      <c r="P2761" s="24">
        <f>IF([1]DEPURADO!H2755&gt;1,0,[1]DEPURADO!B2755)</f>
        <v>0</v>
      </c>
      <c r="Q2761" s="30">
        <f t="shared" si="296"/>
        <v>0</v>
      </c>
      <c r="R2761" s="31">
        <f t="shared" si="297"/>
        <v>0</v>
      </c>
      <c r="S2761" s="31">
        <f>+[1]DEPURADO!J2755</f>
        <v>0</v>
      </c>
      <c r="T2761" s="23" t="s">
        <v>45</v>
      </c>
      <c r="U2761" s="31">
        <f>+[1]DEPURADO!I2755</f>
        <v>0</v>
      </c>
      <c r="V2761" s="30"/>
      <c r="W2761" s="23" t="s">
        <v>45</v>
      </c>
      <c r="X2761" s="31">
        <f>+[1]DEPURADO!K2755+[1]DEPURADO!L2755</f>
        <v>0</v>
      </c>
      <c r="Y2761" s="23" t="s">
        <v>45</v>
      </c>
      <c r="Z2761" s="31">
        <f t="shared" si="298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299"/>
        <v>0</v>
      </c>
      <c r="AH2761" s="30">
        <v>0</v>
      </c>
      <c r="AI2761" s="30">
        <f>+[1]DEPURADO!G2755</f>
        <v>0</v>
      </c>
      <c r="AJ2761" s="32"/>
      <c r="AK2761" s="33"/>
    </row>
    <row r="2762" spans="1:37" s="34" customFormat="1" hidden="1" x14ac:dyDescent="0.25">
      <c r="A2762" s="23">
        <f t="shared" si="300"/>
        <v>2754</v>
      </c>
      <c r="B2762" s="24" t="s">
        <v>44</v>
      </c>
      <c r="C2762" s="23">
        <f>+[1]DEPURADO!A2756</f>
        <v>0</v>
      </c>
      <c r="D2762" s="23">
        <f>+[1]DEPURADO!B2756</f>
        <v>0</v>
      </c>
      <c r="E2762" s="25">
        <f>+[1]DEPURADO!C2756</f>
        <v>0</v>
      </c>
      <c r="F2762" s="26" t="str">
        <f>+IF([1]DEPURADO!D2756&gt;1,[1]DEPURADO!D2756," ")</f>
        <v xml:space="preserve"> </v>
      </c>
      <c r="G2762" s="27">
        <f>[1]DEPURADO!F2756</f>
        <v>0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0</v>
      </c>
      <c r="L2762" s="28">
        <v>0</v>
      </c>
      <c r="M2762" s="28">
        <v>0</v>
      </c>
      <c r="N2762" s="28">
        <f t="shared" ref="N2762:N2825" si="301">+SUM(J2762:M2762)</f>
        <v>0</v>
      </c>
      <c r="O2762" s="28">
        <f t="shared" ref="O2762:O2825" si="302">+G2762-I2762-N2762</f>
        <v>0</v>
      </c>
      <c r="P2762" s="24">
        <f>IF([1]DEPURADO!H2756&gt;1,0,[1]DEPURADO!B2756)</f>
        <v>0</v>
      </c>
      <c r="Q2762" s="30">
        <f t="shared" ref="Q2762:Q2825" si="303">+IF(P2762&gt;0,G2762,0)</f>
        <v>0</v>
      </c>
      <c r="R2762" s="31">
        <f t="shared" ref="R2762:R2825" si="304">IF(P2762=0,G2762,0)</f>
        <v>0</v>
      </c>
      <c r="S2762" s="31">
        <f>+[1]DEPURADO!J2756</f>
        <v>0</v>
      </c>
      <c r="T2762" s="23" t="s">
        <v>45</v>
      </c>
      <c r="U2762" s="31">
        <f>+[1]DEPURADO!I2756</f>
        <v>0</v>
      </c>
      <c r="V2762" s="30"/>
      <c r="W2762" s="23" t="s">
        <v>45</v>
      </c>
      <c r="X2762" s="31">
        <f>+[1]DEPURADO!K2756+[1]DEPURADO!L2756</f>
        <v>0</v>
      </c>
      <c r="Y2762" s="23" t="s">
        <v>45</v>
      </c>
      <c r="Z2762" s="31">
        <f t="shared" ref="Z2762:Z2825" si="305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ref="AG2762:AG2825" si="306">+G2762-I2762-N2762-R2762-Z2762-AC2762-AE2762-S2762-U2762</f>
        <v>0</v>
      </c>
      <c r="AH2762" s="30">
        <v>0</v>
      </c>
      <c r="AI2762" s="30">
        <f>+[1]DEPURADO!G2756</f>
        <v>0</v>
      </c>
      <c r="AJ2762" s="32"/>
      <c r="AK2762" s="33"/>
    </row>
    <row r="2763" spans="1:37" s="34" customFormat="1" hidden="1" x14ac:dyDescent="0.25">
      <c r="A2763" s="23">
        <f t="shared" ref="A2763:A2826" si="307">+A2762+1</f>
        <v>2755</v>
      </c>
      <c r="B2763" s="24" t="s">
        <v>44</v>
      </c>
      <c r="C2763" s="23">
        <f>+[1]DEPURADO!A2757</f>
        <v>0</v>
      </c>
      <c r="D2763" s="23">
        <f>+[1]DEPURADO!B2757</f>
        <v>0</v>
      </c>
      <c r="E2763" s="25">
        <f>+[1]DEPURADO!C2757</f>
        <v>0</v>
      </c>
      <c r="F2763" s="26" t="str">
        <f>+IF([1]DEPURADO!D2757&gt;1,[1]DEPURADO!D2757," ")</f>
        <v xml:space="preserve"> </v>
      </c>
      <c r="G2763" s="27">
        <f>[1]DEPURADO!F2757</f>
        <v>0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0</v>
      </c>
      <c r="L2763" s="28">
        <v>0</v>
      </c>
      <c r="M2763" s="28">
        <v>0</v>
      </c>
      <c r="N2763" s="28">
        <f t="shared" si="301"/>
        <v>0</v>
      </c>
      <c r="O2763" s="28">
        <f t="shared" si="302"/>
        <v>0</v>
      </c>
      <c r="P2763" s="24">
        <f>IF([1]DEPURADO!H2757&gt;1,0,[1]DEPURADO!B2757)</f>
        <v>0</v>
      </c>
      <c r="Q2763" s="30">
        <f t="shared" si="303"/>
        <v>0</v>
      </c>
      <c r="R2763" s="31">
        <f t="shared" si="304"/>
        <v>0</v>
      </c>
      <c r="S2763" s="31">
        <f>+[1]DEPURADO!J2757</f>
        <v>0</v>
      </c>
      <c r="T2763" s="23" t="s">
        <v>45</v>
      </c>
      <c r="U2763" s="31">
        <f>+[1]DEPURADO!I2757</f>
        <v>0</v>
      </c>
      <c r="V2763" s="30"/>
      <c r="W2763" s="23" t="s">
        <v>45</v>
      </c>
      <c r="X2763" s="31">
        <f>+[1]DEPURADO!K2757+[1]DEPURADO!L2757</f>
        <v>0</v>
      </c>
      <c r="Y2763" s="23" t="s">
        <v>45</v>
      </c>
      <c r="Z2763" s="31">
        <f t="shared" si="305"/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si="306"/>
        <v>0</v>
      </c>
      <c r="AH2763" s="30">
        <v>0</v>
      </c>
      <c r="AI2763" s="30">
        <f>+[1]DEPURADO!G2757</f>
        <v>0</v>
      </c>
      <c r="AJ2763" s="32"/>
      <c r="AK2763" s="33"/>
    </row>
    <row r="2764" spans="1:37" s="34" customFormat="1" hidden="1" x14ac:dyDescent="0.25">
      <c r="A2764" s="23">
        <f t="shared" si="307"/>
        <v>2756</v>
      </c>
      <c r="B2764" s="24" t="s">
        <v>44</v>
      </c>
      <c r="C2764" s="23">
        <f>+[1]DEPURADO!A2758</f>
        <v>0</v>
      </c>
      <c r="D2764" s="23">
        <f>+[1]DEPURADO!B2758</f>
        <v>0</v>
      </c>
      <c r="E2764" s="25">
        <f>+[1]DEPURADO!C2758</f>
        <v>0</v>
      </c>
      <c r="F2764" s="26" t="str">
        <f>+IF([1]DEPURADO!D2758&gt;1,[1]DEPURADO!D2758," ")</f>
        <v xml:space="preserve"> </v>
      </c>
      <c r="G2764" s="27">
        <f>[1]DEPURADO!F2758</f>
        <v>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0</v>
      </c>
      <c r="L2764" s="28">
        <v>0</v>
      </c>
      <c r="M2764" s="28">
        <v>0</v>
      </c>
      <c r="N2764" s="28">
        <f t="shared" si="301"/>
        <v>0</v>
      </c>
      <c r="O2764" s="28">
        <f t="shared" si="302"/>
        <v>0</v>
      </c>
      <c r="P2764" s="24">
        <f>IF([1]DEPURADO!H2758&gt;1,0,[1]DEPURADO!B2758)</f>
        <v>0</v>
      </c>
      <c r="Q2764" s="30">
        <f t="shared" si="303"/>
        <v>0</v>
      </c>
      <c r="R2764" s="31">
        <f t="shared" si="304"/>
        <v>0</v>
      </c>
      <c r="S2764" s="31">
        <f>+[1]DEPURADO!J2758</f>
        <v>0</v>
      </c>
      <c r="T2764" s="23" t="s">
        <v>45</v>
      </c>
      <c r="U2764" s="31">
        <f>+[1]DEPURADO!I2758</f>
        <v>0</v>
      </c>
      <c r="V2764" s="30"/>
      <c r="W2764" s="23" t="s">
        <v>45</v>
      </c>
      <c r="X2764" s="31">
        <f>+[1]DEPURADO!K2758+[1]DEPURADO!L2758</f>
        <v>0</v>
      </c>
      <c r="Y2764" s="23" t="s">
        <v>45</v>
      </c>
      <c r="Z2764" s="31">
        <f t="shared" si="305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306"/>
        <v>0</v>
      </c>
      <c r="AH2764" s="30">
        <v>0</v>
      </c>
      <c r="AI2764" s="30">
        <f>+[1]DEPURADO!G2758</f>
        <v>0</v>
      </c>
      <c r="AJ2764" s="32"/>
      <c r="AK2764" s="33"/>
    </row>
    <row r="2765" spans="1:37" s="34" customFormat="1" hidden="1" x14ac:dyDescent="0.25">
      <c r="A2765" s="23">
        <f t="shared" si="307"/>
        <v>2757</v>
      </c>
      <c r="B2765" s="24" t="s">
        <v>44</v>
      </c>
      <c r="C2765" s="23">
        <f>+[1]DEPURADO!A2759</f>
        <v>0</v>
      </c>
      <c r="D2765" s="23">
        <f>+[1]DEPURADO!B2759</f>
        <v>0</v>
      </c>
      <c r="E2765" s="25">
        <f>+[1]DEPURADO!C2759</f>
        <v>0</v>
      </c>
      <c r="F2765" s="26" t="str">
        <f>+IF([1]DEPURADO!D2759&gt;1,[1]DEPURADO!D2759," ")</f>
        <v xml:space="preserve"> </v>
      </c>
      <c r="G2765" s="27">
        <f>[1]DEPURADO!F2759</f>
        <v>0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0</v>
      </c>
      <c r="L2765" s="28">
        <v>0</v>
      </c>
      <c r="M2765" s="28">
        <v>0</v>
      </c>
      <c r="N2765" s="28">
        <f t="shared" si="301"/>
        <v>0</v>
      </c>
      <c r="O2765" s="28">
        <f t="shared" si="302"/>
        <v>0</v>
      </c>
      <c r="P2765" s="24">
        <f>IF([1]DEPURADO!H2759&gt;1,0,[1]DEPURADO!B2759)</f>
        <v>0</v>
      </c>
      <c r="Q2765" s="30">
        <f t="shared" si="303"/>
        <v>0</v>
      </c>
      <c r="R2765" s="31">
        <f t="shared" si="304"/>
        <v>0</v>
      </c>
      <c r="S2765" s="31">
        <f>+[1]DEPURADO!J2759</f>
        <v>0</v>
      </c>
      <c r="T2765" s="23" t="s">
        <v>45</v>
      </c>
      <c r="U2765" s="31">
        <f>+[1]DEPURADO!I2759</f>
        <v>0</v>
      </c>
      <c r="V2765" s="30"/>
      <c r="W2765" s="23" t="s">
        <v>45</v>
      </c>
      <c r="X2765" s="31">
        <f>+[1]DEPURADO!K2759+[1]DEPURADO!L2759</f>
        <v>0</v>
      </c>
      <c r="Y2765" s="23" t="s">
        <v>45</v>
      </c>
      <c r="Z2765" s="31">
        <f t="shared" si="305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306"/>
        <v>0</v>
      </c>
      <c r="AH2765" s="30">
        <v>0</v>
      </c>
      <c r="AI2765" s="30">
        <f>+[1]DEPURADO!G2759</f>
        <v>0</v>
      </c>
      <c r="AJ2765" s="32"/>
      <c r="AK2765" s="33"/>
    </row>
    <row r="2766" spans="1:37" s="34" customFormat="1" hidden="1" x14ac:dyDescent="0.25">
      <c r="A2766" s="23">
        <f t="shared" si="307"/>
        <v>2758</v>
      </c>
      <c r="B2766" s="24" t="s">
        <v>44</v>
      </c>
      <c r="C2766" s="23">
        <f>+[1]DEPURADO!A2760</f>
        <v>0</v>
      </c>
      <c r="D2766" s="23">
        <f>+[1]DEPURADO!B2760</f>
        <v>0</v>
      </c>
      <c r="E2766" s="25">
        <f>+[1]DEPURADO!C2760</f>
        <v>0</v>
      </c>
      <c r="F2766" s="26" t="str">
        <f>+IF([1]DEPURADO!D2760&gt;1,[1]DEPURADO!D2760," ")</f>
        <v xml:space="preserve"> </v>
      </c>
      <c r="G2766" s="27">
        <f>[1]DEPURADO!F2760</f>
        <v>0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0</v>
      </c>
      <c r="L2766" s="28">
        <v>0</v>
      </c>
      <c r="M2766" s="28">
        <v>0</v>
      </c>
      <c r="N2766" s="28">
        <f t="shared" si="301"/>
        <v>0</v>
      </c>
      <c r="O2766" s="28">
        <f t="shared" si="302"/>
        <v>0</v>
      </c>
      <c r="P2766" s="24">
        <f>IF([1]DEPURADO!H2760&gt;1,0,[1]DEPURADO!B2760)</f>
        <v>0</v>
      </c>
      <c r="Q2766" s="30">
        <f t="shared" si="303"/>
        <v>0</v>
      </c>
      <c r="R2766" s="31">
        <f t="shared" si="304"/>
        <v>0</v>
      </c>
      <c r="S2766" s="31">
        <f>+[1]DEPURADO!J2760</f>
        <v>0</v>
      </c>
      <c r="T2766" s="23" t="s">
        <v>45</v>
      </c>
      <c r="U2766" s="31">
        <f>+[1]DEPURADO!I2760</f>
        <v>0</v>
      </c>
      <c r="V2766" s="30"/>
      <c r="W2766" s="23" t="s">
        <v>45</v>
      </c>
      <c r="X2766" s="31">
        <f>+[1]DEPURADO!K2760+[1]DEPURADO!L2760</f>
        <v>0</v>
      </c>
      <c r="Y2766" s="23" t="s">
        <v>45</v>
      </c>
      <c r="Z2766" s="31">
        <f t="shared" si="305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306"/>
        <v>0</v>
      </c>
      <c r="AH2766" s="30">
        <v>0</v>
      </c>
      <c r="AI2766" s="30">
        <f>+[1]DEPURADO!G2760</f>
        <v>0</v>
      </c>
      <c r="AJ2766" s="32"/>
      <c r="AK2766" s="33"/>
    </row>
    <row r="2767" spans="1:37" s="34" customFormat="1" hidden="1" x14ac:dyDescent="0.25">
      <c r="A2767" s="23">
        <f t="shared" si="307"/>
        <v>2759</v>
      </c>
      <c r="B2767" s="24" t="s">
        <v>44</v>
      </c>
      <c r="C2767" s="23">
        <f>+[1]DEPURADO!A2761</f>
        <v>0</v>
      </c>
      <c r="D2767" s="23">
        <f>+[1]DEPURADO!B2761</f>
        <v>0</v>
      </c>
      <c r="E2767" s="25">
        <f>+[1]DEPURADO!C2761</f>
        <v>0</v>
      </c>
      <c r="F2767" s="26" t="str">
        <f>+IF([1]DEPURADO!D2761&gt;1,[1]DEPURADO!D2761," ")</f>
        <v xml:space="preserve"> </v>
      </c>
      <c r="G2767" s="27">
        <f>[1]DEPURADO!F2761</f>
        <v>0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0</v>
      </c>
      <c r="L2767" s="28">
        <v>0</v>
      </c>
      <c r="M2767" s="28">
        <v>0</v>
      </c>
      <c r="N2767" s="28">
        <f t="shared" si="301"/>
        <v>0</v>
      </c>
      <c r="O2767" s="28">
        <f t="shared" si="302"/>
        <v>0</v>
      </c>
      <c r="P2767" s="24">
        <f>IF([1]DEPURADO!H2761&gt;1,0,[1]DEPURADO!B2761)</f>
        <v>0</v>
      </c>
      <c r="Q2767" s="30">
        <f t="shared" si="303"/>
        <v>0</v>
      </c>
      <c r="R2767" s="31">
        <f t="shared" si="304"/>
        <v>0</v>
      </c>
      <c r="S2767" s="31">
        <f>+[1]DEPURADO!J2761</f>
        <v>0</v>
      </c>
      <c r="T2767" s="23" t="s">
        <v>45</v>
      </c>
      <c r="U2767" s="31">
        <f>+[1]DEPURADO!I2761</f>
        <v>0</v>
      </c>
      <c r="V2767" s="30"/>
      <c r="W2767" s="23" t="s">
        <v>45</v>
      </c>
      <c r="X2767" s="31">
        <f>+[1]DEPURADO!K2761+[1]DEPURADO!L2761</f>
        <v>0</v>
      </c>
      <c r="Y2767" s="23" t="s">
        <v>45</v>
      </c>
      <c r="Z2767" s="31">
        <f t="shared" si="305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306"/>
        <v>0</v>
      </c>
      <c r="AH2767" s="30">
        <v>0</v>
      </c>
      <c r="AI2767" s="30">
        <f>+[1]DEPURADO!G2761</f>
        <v>0</v>
      </c>
      <c r="AJ2767" s="32"/>
      <c r="AK2767" s="33"/>
    </row>
    <row r="2768" spans="1:37" s="34" customFormat="1" hidden="1" x14ac:dyDescent="0.25">
      <c r="A2768" s="23">
        <f t="shared" si="307"/>
        <v>2760</v>
      </c>
      <c r="B2768" s="24" t="s">
        <v>44</v>
      </c>
      <c r="C2768" s="23">
        <f>+[1]DEPURADO!A2762</f>
        <v>0</v>
      </c>
      <c r="D2768" s="23">
        <f>+[1]DEPURADO!B2762</f>
        <v>0</v>
      </c>
      <c r="E2768" s="25">
        <f>+[1]DEPURADO!C2762</f>
        <v>0</v>
      </c>
      <c r="F2768" s="26" t="str">
        <f>+IF([1]DEPURADO!D2762&gt;1,[1]DEPURADO!D2762," ")</f>
        <v xml:space="preserve"> </v>
      </c>
      <c r="G2768" s="27">
        <f>[1]DEPURADO!F2762</f>
        <v>0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0</v>
      </c>
      <c r="L2768" s="28">
        <v>0</v>
      </c>
      <c r="M2768" s="28">
        <v>0</v>
      </c>
      <c r="N2768" s="28">
        <f t="shared" si="301"/>
        <v>0</v>
      </c>
      <c r="O2768" s="28">
        <f t="shared" si="302"/>
        <v>0</v>
      </c>
      <c r="P2768" s="24">
        <f>IF([1]DEPURADO!H2762&gt;1,0,[1]DEPURADO!B2762)</f>
        <v>0</v>
      </c>
      <c r="Q2768" s="30">
        <f t="shared" si="303"/>
        <v>0</v>
      </c>
      <c r="R2768" s="31">
        <f t="shared" si="304"/>
        <v>0</v>
      </c>
      <c r="S2768" s="31">
        <f>+[1]DEPURADO!J2762</f>
        <v>0</v>
      </c>
      <c r="T2768" s="23" t="s">
        <v>45</v>
      </c>
      <c r="U2768" s="31">
        <f>+[1]DEPURADO!I2762</f>
        <v>0</v>
      </c>
      <c r="V2768" s="30"/>
      <c r="W2768" s="23" t="s">
        <v>45</v>
      </c>
      <c r="X2768" s="31">
        <f>+[1]DEPURADO!K2762+[1]DEPURADO!L2762</f>
        <v>0</v>
      </c>
      <c r="Y2768" s="23" t="s">
        <v>45</v>
      </c>
      <c r="Z2768" s="31">
        <f t="shared" si="305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306"/>
        <v>0</v>
      </c>
      <c r="AH2768" s="30">
        <v>0</v>
      </c>
      <c r="AI2768" s="30">
        <f>+[1]DEPURADO!G2762</f>
        <v>0</v>
      </c>
      <c r="AJ2768" s="32"/>
      <c r="AK2768" s="33"/>
    </row>
    <row r="2769" spans="1:37" s="34" customFormat="1" hidden="1" x14ac:dyDescent="0.25">
      <c r="A2769" s="23">
        <f t="shared" si="307"/>
        <v>2761</v>
      </c>
      <c r="B2769" s="24" t="s">
        <v>44</v>
      </c>
      <c r="C2769" s="23">
        <f>+[1]DEPURADO!A2763</f>
        <v>0</v>
      </c>
      <c r="D2769" s="23">
        <f>+[1]DEPURADO!B2763</f>
        <v>0</v>
      </c>
      <c r="E2769" s="25">
        <f>+[1]DEPURADO!C2763</f>
        <v>0</v>
      </c>
      <c r="F2769" s="26" t="str">
        <f>+IF([1]DEPURADO!D2763&gt;1,[1]DEPURADO!D2763," ")</f>
        <v xml:space="preserve"> </v>
      </c>
      <c r="G2769" s="27">
        <f>[1]DEPURADO!F2763</f>
        <v>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0</v>
      </c>
      <c r="L2769" s="28">
        <v>0</v>
      </c>
      <c r="M2769" s="28">
        <v>0</v>
      </c>
      <c r="N2769" s="28">
        <f t="shared" si="301"/>
        <v>0</v>
      </c>
      <c r="O2769" s="28">
        <f t="shared" si="302"/>
        <v>0</v>
      </c>
      <c r="P2769" s="24">
        <f>IF([1]DEPURADO!H2763&gt;1,0,[1]DEPURADO!B2763)</f>
        <v>0</v>
      </c>
      <c r="Q2769" s="30">
        <f t="shared" si="303"/>
        <v>0</v>
      </c>
      <c r="R2769" s="31">
        <f t="shared" si="304"/>
        <v>0</v>
      </c>
      <c r="S2769" s="31">
        <f>+[1]DEPURADO!J2763</f>
        <v>0</v>
      </c>
      <c r="T2769" s="23" t="s">
        <v>45</v>
      </c>
      <c r="U2769" s="31">
        <f>+[1]DEPURADO!I2763</f>
        <v>0</v>
      </c>
      <c r="V2769" s="30"/>
      <c r="W2769" s="23" t="s">
        <v>45</v>
      </c>
      <c r="X2769" s="31">
        <f>+[1]DEPURADO!K2763+[1]DEPURADO!L2763</f>
        <v>0</v>
      </c>
      <c r="Y2769" s="23" t="s">
        <v>45</v>
      </c>
      <c r="Z2769" s="31">
        <f t="shared" si="305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306"/>
        <v>0</v>
      </c>
      <c r="AH2769" s="30">
        <v>0</v>
      </c>
      <c r="AI2769" s="30">
        <f>+[1]DEPURADO!G2763</f>
        <v>0</v>
      </c>
      <c r="AJ2769" s="32"/>
      <c r="AK2769" s="33"/>
    </row>
    <row r="2770" spans="1:37" s="34" customFormat="1" hidden="1" x14ac:dyDescent="0.25">
      <c r="A2770" s="23">
        <f t="shared" si="307"/>
        <v>2762</v>
      </c>
      <c r="B2770" s="24" t="s">
        <v>44</v>
      </c>
      <c r="C2770" s="23">
        <f>+[1]DEPURADO!A2764</f>
        <v>0</v>
      </c>
      <c r="D2770" s="23">
        <f>+[1]DEPURADO!B2764</f>
        <v>0</v>
      </c>
      <c r="E2770" s="25">
        <f>+[1]DEPURADO!C2764</f>
        <v>0</v>
      </c>
      <c r="F2770" s="26" t="str">
        <f>+IF([1]DEPURADO!D2764&gt;1,[1]DEPURADO!D2764," ")</f>
        <v xml:space="preserve"> </v>
      </c>
      <c r="G2770" s="27">
        <f>[1]DEPURADO!F2764</f>
        <v>0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0</v>
      </c>
      <c r="L2770" s="28">
        <v>0</v>
      </c>
      <c r="M2770" s="28">
        <v>0</v>
      </c>
      <c r="N2770" s="28">
        <f t="shared" si="301"/>
        <v>0</v>
      </c>
      <c r="O2770" s="28">
        <f t="shared" si="302"/>
        <v>0</v>
      </c>
      <c r="P2770" s="24">
        <f>IF([1]DEPURADO!H2764&gt;1,0,[1]DEPURADO!B2764)</f>
        <v>0</v>
      </c>
      <c r="Q2770" s="30">
        <f t="shared" si="303"/>
        <v>0</v>
      </c>
      <c r="R2770" s="31">
        <f t="shared" si="304"/>
        <v>0</v>
      </c>
      <c r="S2770" s="31">
        <f>+[1]DEPURADO!J2764</f>
        <v>0</v>
      </c>
      <c r="T2770" s="23" t="s">
        <v>45</v>
      </c>
      <c r="U2770" s="31">
        <f>+[1]DEPURADO!I2764</f>
        <v>0</v>
      </c>
      <c r="V2770" s="30"/>
      <c r="W2770" s="23" t="s">
        <v>45</v>
      </c>
      <c r="X2770" s="31">
        <f>+[1]DEPURADO!K2764+[1]DEPURADO!L2764</f>
        <v>0</v>
      </c>
      <c r="Y2770" s="23" t="s">
        <v>45</v>
      </c>
      <c r="Z2770" s="31">
        <f t="shared" si="305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306"/>
        <v>0</v>
      </c>
      <c r="AH2770" s="30">
        <v>0</v>
      </c>
      <c r="AI2770" s="30">
        <f>+[1]DEPURADO!G2764</f>
        <v>0</v>
      </c>
      <c r="AJ2770" s="32"/>
      <c r="AK2770" s="33"/>
    </row>
    <row r="2771" spans="1:37" s="34" customFormat="1" hidden="1" x14ac:dyDescent="0.25">
      <c r="A2771" s="23">
        <f t="shared" si="307"/>
        <v>2763</v>
      </c>
      <c r="B2771" s="24" t="s">
        <v>44</v>
      </c>
      <c r="C2771" s="23">
        <f>+[1]DEPURADO!A2765</f>
        <v>0</v>
      </c>
      <c r="D2771" s="23">
        <f>+[1]DEPURADO!B2765</f>
        <v>0</v>
      </c>
      <c r="E2771" s="25">
        <f>+[1]DEPURADO!C2765</f>
        <v>0</v>
      </c>
      <c r="F2771" s="26" t="str">
        <f>+IF([1]DEPURADO!D2765&gt;1,[1]DEPURADO!D2765," ")</f>
        <v xml:space="preserve"> </v>
      </c>
      <c r="G2771" s="27">
        <f>[1]DEPURADO!F2765</f>
        <v>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0</v>
      </c>
      <c r="L2771" s="28">
        <v>0</v>
      </c>
      <c r="M2771" s="28">
        <v>0</v>
      </c>
      <c r="N2771" s="28">
        <f t="shared" si="301"/>
        <v>0</v>
      </c>
      <c r="O2771" s="28">
        <f t="shared" si="302"/>
        <v>0</v>
      </c>
      <c r="P2771" s="24">
        <f>IF([1]DEPURADO!H2765&gt;1,0,[1]DEPURADO!B2765)</f>
        <v>0</v>
      </c>
      <c r="Q2771" s="30">
        <f t="shared" si="303"/>
        <v>0</v>
      </c>
      <c r="R2771" s="31">
        <f t="shared" si="304"/>
        <v>0</v>
      </c>
      <c r="S2771" s="31">
        <f>+[1]DEPURADO!J2765</f>
        <v>0</v>
      </c>
      <c r="T2771" s="23" t="s">
        <v>45</v>
      </c>
      <c r="U2771" s="31">
        <f>+[1]DEPURADO!I2765</f>
        <v>0</v>
      </c>
      <c r="V2771" s="30"/>
      <c r="W2771" s="23" t="s">
        <v>45</v>
      </c>
      <c r="X2771" s="31">
        <f>+[1]DEPURADO!K2765+[1]DEPURADO!L2765</f>
        <v>0</v>
      </c>
      <c r="Y2771" s="23" t="s">
        <v>45</v>
      </c>
      <c r="Z2771" s="31">
        <f t="shared" si="305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306"/>
        <v>0</v>
      </c>
      <c r="AH2771" s="30">
        <v>0</v>
      </c>
      <c r="AI2771" s="30">
        <f>+[1]DEPURADO!G2765</f>
        <v>0</v>
      </c>
      <c r="AJ2771" s="32"/>
      <c r="AK2771" s="33"/>
    </row>
    <row r="2772" spans="1:37" s="34" customFormat="1" hidden="1" x14ac:dyDescent="0.25">
      <c r="A2772" s="23">
        <f t="shared" si="307"/>
        <v>2764</v>
      </c>
      <c r="B2772" s="24" t="s">
        <v>44</v>
      </c>
      <c r="C2772" s="23">
        <f>+[1]DEPURADO!A2766</f>
        <v>0</v>
      </c>
      <c r="D2772" s="23">
        <f>+[1]DEPURADO!B2766</f>
        <v>0</v>
      </c>
      <c r="E2772" s="25">
        <f>+[1]DEPURADO!C2766</f>
        <v>0</v>
      </c>
      <c r="F2772" s="26" t="str">
        <f>+IF([1]DEPURADO!D2766&gt;1,[1]DEPURADO!D2766," ")</f>
        <v xml:space="preserve"> </v>
      </c>
      <c r="G2772" s="27">
        <f>[1]DEPURADO!F2766</f>
        <v>0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0</v>
      </c>
      <c r="L2772" s="28">
        <v>0</v>
      </c>
      <c r="M2772" s="28">
        <v>0</v>
      </c>
      <c r="N2772" s="28">
        <f t="shared" si="301"/>
        <v>0</v>
      </c>
      <c r="O2772" s="28">
        <f t="shared" si="302"/>
        <v>0</v>
      </c>
      <c r="P2772" s="24">
        <f>IF([1]DEPURADO!H2766&gt;1,0,[1]DEPURADO!B2766)</f>
        <v>0</v>
      </c>
      <c r="Q2772" s="30">
        <f t="shared" si="303"/>
        <v>0</v>
      </c>
      <c r="R2772" s="31">
        <f t="shared" si="304"/>
        <v>0</v>
      </c>
      <c r="S2772" s="31">
        <f>+[1]DEPURADO!J2766</f>
        <v>0</v>
      </c>
      <c r="T2772" s="23" t="s">
        <v>45</v>
      </c>
      <c r="U2772" s="31">
        <f>+[1]DEPURADO!I2766</f>
        <v>0</v>
      </c>
      <c r="V2772" s="30"/>
      <c r="W2772" s="23" t="s">
        <v>45</v>
      </c>
      <c r="X2772" s="31">
        <f>+[1]DEPURADO!K2766+[1]DEPURADO!L2766</f>
        <v>0</v>
      </c>
      <c r="Y2772" s="23" t="s">
        <v>45</v>
      </c>
      <c r="Z2772" s="31">
        <f t="shared" si="305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306"/>
        <v>0</v>
      </c>
      <c r="AH2772" s="30">
        <v>0</v>
      </c>
      <c r="AI2772" s="30">
        <f>+[1]DEPURADO!G2766</f>
        <v>0</v>
      </c>
      <c r="AJ2772" s="32"/>
      <c r="AK2772" s="33"/>
    </row>
    <row r="2773" spans="1:37" s="34" customFormat="1" hidden="1" x14ac:dyDescent="0.25">
      <c r="A2773" s="23">
        <f t="shared" si="307"/>
        <v>2765</v>
      </c>
      <c r="B2773" s="24" t="s">
        <v>44</v>
      </c>
      <c r="C2773" s="23">
        <f>+[1]DEPURADO!A2767</f>
        <v>0</v>
      </c>
      <c r="D2773" s="23">
        <f>+[1]DEPURADO!B2767</f>
        <v>0</v>
      </c>
      <c r="E2773" s="25">
        <f>+[1]DEPURADO!C2767</f>
        <v>0</v>
      </c>
      <c r="F2773" s="26" t="str">
        <f>+IF([1]DEPURADO!D2767&gt;1,[1]DEPURADO!D2767," ")</f>
        <v xml:space="preserve"> </v>
      </c>
      <c r="G2773" s="27">
        <f>[1]DEPURADO!F2767</f>
        <v>0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0</v>
      </c>
      <c r="L2773" s="28">
        <v>0</v>
      </c>
      <c r="M2773" s="28">
        <v>0</v>
      </c>
      <c r="N2773" s="28">
        <f t="shared" si="301"/>
        <v>0</v>
      </c>
      <c r="O2773" s="28">
        <f t="shared" si="302"/>
        <v>0</v>
      </c>
      <c r="P2773" s="24">
        <f>IF([1]DEPURADO!H2767&gt;1,0,[1]DEPURADO!B2767)</f>
        <v>0</v>
      </c>
      <c r="Q2773" s="30">
        <f t="shared" si="303"/>
        <v>0</v>
      </c>
      <c r="R2773" s="31">
        <f t="shared" si="304"/>
        <v>0</v>
      </c>
      <c r="S2773" s="31">
        <f>+[1]DEPURADO!J2767</f>
        <v>0</v>
      </c>
      <c r="T2773" s="23" t="s">
        <v>45</v>
      </c>
      <c r="U2773" s="31">
        <f>+[1]DEPURADO!I2767</f>
        <v>0</v>
      </c>
      <c r="V2773" s="30"/>
      <c r="W2773" s="23" t="s">
        <v>45</v>
      </c>
      <c r="X2773" s="31">
        <f>+[1]DEPURADO!K2767+[1]DEPURADO!L2767</f>
        <v>0</v>
      </c>
      <c r="Y2773" s="23" t="s">
        <v>45</v>
      </c>
      <c r="Z2773" s="31">
        <f t="shared" si="305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306"/>
        <v>0</v>
      </c>
      <c r="AH2773" s="30">
        <v>0</v>
      </c>
      <c r="AI2773" s="30">
        <f>+[1]DEPURADO!G2767</f>
        <v>0</v>
      </c>
      <c r="AJ2773" s="32"/>
      <c r="AK2773" s="33"/>
    </row>
    <row r="2774" spans="1:37" s="34" customFormat="1" hidden="1" x14ac:dyDescent="0.25">
      <c r="A2774" s="23">
        <f t="shared" si="307"/>
        <v>2766</v>
      </c>
      <c r="B2774" s="24" t="s">
        <v>44</v>
      </c>
      <c r="C2774" s="23">
        <f>+[1]DEPURADO!A2768</f>
        <v>0</v>
      </c>
      <c r="D2774" s="23">
        <f>+[1]DEPURADO!B2768</f>
        <v>0</v>
      </c>
      <c r="E2774" s="25">
        <f>+[1]DEPURADO!C2768</f>
        <v>0</v>
      </c>
      <c r="F2774" s="26" t="str">
        <f>+IF([1]DEPURADO!D2768&gt;1,[1]DEPURADO!D2768," ")</f>
        <v xml:space="preserve"> </v>
      </c>
      <c r="G2774" s="27">
        <f>[1]DEPURADO!F2768</f>
        <v>0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0</v>
      </c>
      <c r="L2774" s="28">
        <v>0</v>
      </c>
      <c r="M2774" s="28">
        <v>0</v>
      </c>
      <c r="N2774" s="28">
        <f t="shared" si="301"/>
        <v>0</v>
      </c>
      <c r="O2774" s="28">
        <f t="shared" si="302"/>
        <v>0</v>
      </c>
      <c r="P2774" s="24">
        <f>IF([1]DEPURADO!H2768&gt;1,0,[1]DEPURADO!B2768)</f>
        <v>0</v>
      </c>
      <c r="Q2774" s="30">
        <f t="shared" si="303"/>
        <v>0</v>
      </c>
      <c r="R2774" s="31">
        <f t="shared" si="304"/>
        <v>0</v>
      </c>
      <c r="S2774" s="31">
        <f>+[1]DEPURADO!J2768</f>
        <v>0</v>
      </c>
      <c r="T2774" s="23" t="s">
        <v>45</v>
      </c>
      <c r="U2774" s="31">
        <f>+[1]DEPURADO!I2768</f>
        <v>0</v>
      </c>
      <c r="V2774" s="30"/>
      <c r="W2774" s="23" t="s">
        <v>45</v>
      </c>
      <c r="X2774" s="31">
        <f>+[1]DEPURADO!K2768+[1]DEPURADO!L2768</f>
        <v>0</v>
      </c>
      <c r="Y2774" s="23" t="s">
        <v>45</v>
      </c>
      <c r="Z2774" s="31">
        <f t="shared" si="305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306"/>
        <v>0</v>
      </c>
      <c r="AH2774" s="30">
        <v>0</v>
      </c>
      <c r="AI2774" s="30">
        <f>+[1]DEPURADO!G2768</f>
        <v>0</v>
      </c>
      <c r="AJ2774" s="32"/>
      <c r="AK2774" s="33"/>
    </row>
    <row r="2775" spans="1:37" s="34" customFormat="1" hidden="1" x14ac:dyDescent="0.25">
      <c r="A2775" s="23">
        <f t="shared" si="307"/>
        <v>2767</v>
      </c>
      <c r="B2775" s="24" t="s">
        <v>44</v>
      </c>
      <c r="C2775" s="23">
        <f>+[1]DEPURADO!A2769</f>
        <v>0</v>
      </c>
      <c r="D2775" s="23">
        <f>+[1]DEPURADO!B2769</f>
        <v>0</v>
      </c>
      <c r="E2775" s="25">
        <f>+[1]DEPURADO!C2769</f>
        <v>0</v>
      </c>
      <c r="F2775" s="26" t="str">
        <f>+IF([1]DEPURADO!D2769&gt;1,[1]DEPURADO!D2769," ")</f>
        <v xml:space="preserve"> </v>
      </c>
      <c r="G2775" s="27">
        <f>[1]DEPURADO!F2769</f>
        <v>0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0</v>
      </c>
      <c r="L2775" s="28">
        <v>0</v>
      </c>
      <c r="M2775" s="28">
        <v>0</v>
      </c>
      <c r="N2775" s="28">
        <f t="shared" si="301"/>
        <v>0</v>
      </c>
      <c r="O2775" s="28">
        <f t="shared" si="302"/>
        <v>0</v>
      </c>
      <c r="P2775" s="24">
        <f>IF([1]DEPURADO!H2769&gt;1,0,[1]DEPURADO!B2769)</f>
        <v>0</v>
      </c>
      <c r="Q2775" s="30">
        <f t="shared" si="303"/>
        <v>0</v>
      </c>
      <c r="R2775" s="31">
        <f t="shared" si="304"/>
        <v>0</v>
      </c>
      <c r="S2775" s="31">
        <f>+[1]DEPURADO!J2769</f>
        <v>0</v>
      </c>
      <c r="T2775" s="23" t="s">
        <v>45</v>
      </c>
      <c r="U2775" s="31">
        <f>+[1]DEPURADO!I2769</f>
        <v>0</v>
      </c>
      <c r="V2775" s="30"/>
      <c r="W2775" s="23" t="s">
        <v>45</v>
      </c>
      <c r="X2775" s="31">
        <f>+[1]DEPURADO!K2769+[1]DEPURADO!L2769</f>
        <v>0</v>
      </c>
      <c r="Y2775" s="23" t="s">
        <v>45</v>
      </c>
      <c r="Z2775" s="31">
        <f t="shared" si="305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306"/>
        <v>0</v>
      </c>
      <c r="AH2775" s="30">
        <v>0</v>
      </c>
      <c r="AI2775" s="30">
        <f>+[1]DEPURADO!G2769</f>
        <v>0</v>
      </c>
      <c r="AJ2775" s="32"/>
      <c r="AK2775" s="33"/>
    </row>
    <row r="2776" spans="1:37" s="34" customFormat="1" hidden="1" x14ac:dyDescent="0.25">
      <c r="A2776" s="23">
        <f t="shared" si="307"/>
        <v>2768</v>
      </c>
      <c r="B2776" s="24" t="s">
        <v>44</v>
      </c>
      <c r="C2776" s="23">
        <f>+[1]DEPURADO!A2770</f>
        <v>0</v>
      </c>
      <c r="D2776" s="23">
        <f>+[1]DEPURADO!B2770</f>
        <v>0</v>
      </c>
      <c r="E2776" s="25">
        <f>+[1]DEPURADO!C2770</f>
        <v>0</v>
      </c>
      <c r="F2776" s="26" t="str">
        <f>+IF([1]DEPURADO!D2770&gt;1,[1]DEPURADO!D2770," ")</f>
        <v xml:space="preserve"> </v>
      </c>
      <c r="G2776" s="27">
        <f>[1]DEPURADO!F2770</f>
        <v>0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0</v>
      </c>
      <c r="L2776" s="28">
        <v>0</v>
      </c>
      <c r="M2776" s="28">
        <v>0</v>
      </c>
      <c r="N2776" s="28">
        <f t="shared" si="301"/>
        <v>0</v>
      </c>
      <c r="O2776" s="28">
        <f t="shared" si="302"/>
        <v>0</v>
      </c>
      <c r="P2776" s="24">
        <f>IF([1]DEPURADO!H2770&gt;1,0,[1]DEPURADO!B2770)</f>
        <v>0</v>
      </c>
      <c r="Q2776" s="30">
        <f t="shared" si="303"/>
        <v>0</v>
      </c>
      <c r="R2776" s="31">
        <f t="shared" si="304"/>
        <v>0</v>
      </c>
      <c r="S2776" s="31">
        <f>+[1]DEPURADO!J2770</f>
        <v>0</v>
      </c>
      <c r="T2776" s="23" t="s">
        <v>45</v>
      </c>
      <c r="U2776" s="31">
        <f>+[1]DEPURADO!I2770</f>
        <v>0</v>
      </c>
      <c r="V2776" s="30"/>
      <c r="W2776" s="23" t="s">
        <v>45</v>
      </c>
      <c r="X2776" s="31">
        <f>+[1]DEPURADO!K2770+[1]DEPURADO!L2770</f>
        <v>0</v>
      </c>
      <c r="Y2776" s="23" t="s">
        <v>45</v>
      </c>
      <c r="Z2776" s="31">
        <f t="shared" si="305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306"/>
        <v>0</v>
      </c>
      <c r="AH2776" s="30">
        <v>0</v>
      </c>
      <c r="AI2776" s="30">
        <f>+[1]DEPURADO!G2770</f>
        <v>0</v>
      </c>
      <c r="AJ2776" s="32"/>
      <c r="AK2776" s="33"/>
    </row>
    <row r="2777" spans="1:37" s="34" customFormat="1" hidden="1" x14ac:dyDescent="0.25">
      <c r="A2777" s="23">
        <f t="shared" si="307"/>
        <v>2769</v>
      </c>
      <c r="B2777" s="24" t="s">
        <v>44</v>
      </c>
      <c r="C2777" s="23">
        <f>+[1]DEPURADO!A2771</f>
        <v>0</v>
      </c>
      <c r="D2777" s="23">
        <f>+[1]DEPURADO!B2771</f>
        <v>0</v>
      </c>
      <c r="E2777" s="25">
        <f>+[1]DEPURADO!C2771</f>
        <v>0</v>
      </c>
      <c r="F2777" s="26" t="str">
        <f>+IF([1]DEPURADO!D2771&gt;1,[1]DEPURADO!D2771," ")</f>
        <v xml:space="preserve"> </v>
      </c>
      <c r="G2777" s="27">
        <f>[1]DEPURADO!F2771</f>
        <v>0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0</v>
      </c>
      <c r="L2777" s="28">
        <v>0</v>
      </c>
      <c r="M2777" s="28">
        <v>0</v>
      </c>
      <c r="N2777" s="28">
        <f t="shared" si="301"/>
        <v>0</v>
      </c>
      <c r="O2777" s="28">
        <f t="shared" si="302"/>
        <v>0</v>
      </c>
      <c r="P2777" s="24">
        <f>IF([1]DEPURADO!H2771&gt;1,0,[1]DEPURADO!B2771)</f>
        <v>0</v>
      </c>
      <c r="Q2777" s="30">
        <f t="shared" si="303"/>
        <v>0</v>
      </c>
      <c r="R2777" s="31">
        <f t="shared" si="304"/>
        <v>0</v>
      </c>
      <c r="S2777" s="31">
        <f>+[1]DEPURADO!J2771</f>
        <v>0</v>
      </c>
      <c r="T2777" s="23" t="s">
        <v>45</v>
      </c>
      <c r="U2777" s="31">
        <f>+[1]DEPURADO!I2771</f>
        <v>0</v>
      </c>
      <c r="V2777" s="30"/>
      <c r="W2777" s="23" t="s">
        <v>45</v>
      </c>
      <c r="X2777" s="31">
        <f>+[1]DEPURADO!K2771+[1]DEPURADO!L2771</f>
        <v>0</v>
      </c>
      <c r="Y2777" s="23" t="s">
        <v>45</v>
      </c>
      <c r="Z2777" s="31">
        <f t="shared" si="305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306"/>
        <v>0</v>
      </c>
      <c r="AH2777" s="30">
        <v>0</v>
      </c>
      <c r="AI2777" s="30">
        <f>+[1]DEPURADO!G2771</f>
        <v>0</v>
      </c>
      <c r="AJ2777" s="32"/>
      <c r="AK2777" s="33"/>
    </row>
    <row r="2778" spans="1:37" s="34" customFormat="1" hidden="1" x14ac:dyDescent="0.25">
      <c r="A2778" s="23">
        <f t="shared" si="307"/>
        <v>2770</v>
      </c>
      <c r="B2778" s="24" t="s">
        <v>44</v>
      </c>
      <c r="C2778" s="23">
        <f>+[1]DEPURADO!A2772</f>
        <v>0</v>
      </c>
      <c r="D2778" s="23">
        <f>+[1]DEPURADO!B2772</f>
        <v>0</v>
      </c>
      <c r="E2778" s="25">
        <f>+[1]DEPURADO!C2772</f>
        <v>0</v>
      </c>
      <c r="F2778" s="26" t="str">
        <f>+IF([1]DEPURADO!D2772&gt;1,[1]DEPURADO!D2772," ")</f>
        <v xml:space="preserve"> </v>
      </c>
      <c r="G2778" s="27">
        <f>[1]DEPURADO!F2772</f>
        <v>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0</v>
      </c>
      <c r="L2778" s="28">
        <v>0</v>
      </c>
      <c r="M2778" s="28">
        <v>0</v>
      </c>
      <c r="N2778" s="28">
        <f t="shared" si="301"/>
        <v>0</v>
      </c>
      <c r="O2778" s="28">
        <f t="shared" si="302"/>
        <v>0</v>
      </c>
      <c r="P2778" s="24">
        <f>IF([1]DEPURADO!H2772&gt;1,0,[1]DEPURADO!B2772)</f>
        <v>0</v>
      </c>
      <c r="Q2778" s="30">
        <f t="shared" si="303"/>
        <v>0</v>
      </c>
      <c r="R2778" s="31">
        <f t="shared" si="304"/>
        <v>0</v>
      </c>
      <c r="S2778" s="31">
        <f>+[1]DEPURADO!J2772</f>
        <v>0</v>
      </c>
      <c r="T2778" s="23" t="s">
        <v>45</v>
      </c>
      <c r="U2778" s="31">
        <f>+[1]DEPURADO!I2772</f>
        <v>0</v>
      </c>
      <c r="V2778" s="30"/>
      <c r="W2778" s="23" t="s">
        <v>45</v>
      </c>
      <c r="X2778" s="31">
        <f>+[1]DEPURADO!K2772+[1]DEPURADO!L2772</f>
        <v>0</v>
      </c>
      <c r="Y2778" s="23" t="s">
        <v>45</v>
      </c>
      <c r="Z2778" s="31">
        <f t="shared" si="305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306"/>
        <v>0</v>
      </c>
      <c r="AH2778" s="30">
        <v>0</v>
      </c>
      <c r="AI2778" s="30">
        <f>+[1]DEPURADO!G2772</f>
        <v>0</v>
      </c>
      <c r="AJ2778" s="32"/>
      <c r="AK2778" s="33"/>
    </row>
    <row r="2779" spans="1:37" s="34" customFormat="1" hidden="1" x14ac:dyDescent="0.25">
      <c r="A2779" s="23">
        <f t="shared" si="307"/>
        <v>2771</v>
      </c>
      <c r="B2779" s="24" t="s">
        <v>44</v>
      </c>
      <c r="C2779" s="23">
        <f>+[1]DEPURADO!A2773</f>
        <v>0</v>
      </c>
      <c r="D2779" s="23">
        <f>+[1]DEPURADO!B2773</f>
        <v>0</v>
      </c>
      <c r="E2779" s="25">
        <f>+[1]DEPURADO!C2773</f>
        <v>0</v>
      </c>
      <c r="F2779" s="26" t="str">
        <f>+IF([1]DEPURADO!D2773&gt;1,[1]DEPURADO!D2773," ")</f>
        <v xml:space="preserve"> </v>
      </c>
      <c r="G2779" s="27">
        <f>[1]DEPURADO!F2773</f>
        <v>0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0</v>
      </c>
      <c r="L2779" s="28">
        <v>0</v>
      </c>
      <c r="M2779" s="28">
        <v>0</v>
      </c>
      <c r="N2779" s="28">
        <f t="shared" si="301"/>
        <v>0</v>
      </c>
      <c r="O2779" s="28">
        <f t="shared" si="302"/>
        <v>0</v>
      </c>
      <c r="P2779" s="24">
        <f>IF([1]DEPURADO!H2773&gt;1,0,[1]DEPURADO!B2773)</f>
        <v>0</v>
      </c>
      <c r="Q2779" s="30">
        <f t="shared" si="303"/>
        <v>0</v>
      </c>
      <c r="R2779" s="31">
        <f t="shared" si="304"/>
        <v>0</v>
      </c>
      <c r="S2779" s="31">
        <f>+[1]DEPURADO!J2773</f>
        <v>0</v>
      </c>
      <c r="T2779" s="23" t="s">
        <v>45</v>
      </c>
      <c r="U2779" s="31">
        <f>+[1]DEPURADO!I2773</f>
        <v>0</v>
      </c>
      <c r="V2779" s="30"/>
      <c r="W2779" s="23" t="s">
        <v>45</v>
      </c>
      <c r="X2779" s="31">
        <f>+[1]DEPURADO!K2773+[1]DEPURADO!L2773</f>
        <v>0</v>
      </c>
      <c r="Y2779" s="23" t="s">
        <v>45</v>
      </c>
      <c r="Z2779" s="31">
        <f t="shared" si="305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306"/>
        <v>0</v>
      </c>
      <c r="AH2779" s="30">
        <v>0</v>
      </c>
      <c r="AI2779" s="30">
        <f>+[1]DEPURADO!G2773</f>
        <v>0</v>
      </c>
      <c r="AJ2779" s="32"/>
      <c r="AK2779" s="33"/>
    </row>
    <row r="2780" spans="1:37" s="34" customFormat="1" hidden="1" x14ac:dyDescent="0.25">
      <c r="A2780" s="23">
        <f t="shared" si="307"/>
        <v>2772</v>
      </c>
      <c r="B2780" s="24" t="s">
        <v>44</v>
      </c>
      <c r="C2780" s="23">
        <f>+[1]DEPURADO!A2774</f>
        <v>0</v>
      </c>
      <c r="D2780" s="23">
        <f>+[1]DEPURADO!B2774</f>
        <v>0</v>
      </c>
      <c r="E2780" s="25">
        <f>+[1]DEPURADO!C2774</f>
        <v>0</v>
      </c>
      <c r="F2780" s="26" t="str">
        <f>+IF([1]DEPURADO!D2774&gt;1,[1]DEPURADO!D2774," ")</f>
        <v xml:space="preserve"> </v>
      </c>
      <c r="G2780" s="27">
        <f>[1]DEPURADO!F2774</f>
        <v>0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0</v>
      </c>
      <c r="L2780" s="28">
        <v>0</v>
      </c>
      <c r="M2780" s="28">
        <v>0</v>
      </c>
      <c r="N2780" s="28">
        <f t="shared" si="301"/>
        <v>0</v>
      </c>
      <c r="O2780" s="28">
        <f t="shared" si="302"/>
        <v>0</v>
      </c>
      <c r="P2780" s="24">
        <f>IF([1]DEPURADO!H2774&gt;1,0,[1]DEPURADO!B2774)</f>
        <v>0</v>
      </c>
      <c r="Q2780" s="30">
        <f t="shared" si="303"/>
        <v>0</v>
      </c>
      <c r="R2780" s="31">
        <f t="shared" si="304"/>
        <v>0</v>
      </c>
      <c r="S2780" s="31">
        <f>+[1]DEPURADO!J2774</f>
        <v>0</v>
      </c>
      <c r="T2780" s="23" t="s">
        <v>45</v>
      </c>
      <c r="U2780" s="31">
        <f>+[1]DEPURADO!I2774</f>
        <v>0</v>
      </c>
      <c r="V2780" s="30"/>
      <c r="W2780" s="23" t="s">
        <v>45</v>
      </c>
      <c r="X2780" s="31">
        <f>+[1]DEPURADO!K2774+[1]DEPURADO!L2774</f>
        <v>0</v>
      </c>
      <c r="Y2780" s="23" t="s">
        <v>45</v>
      </c>
      <c r="Z2780" s="31">
        <f t="shared" si="305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306"/>
        <v>0</v>
      </c>
      <c r="AH2780" s="30">
        <v>0</v>
      </c>
      <c r="AI2780" s="30">
        <f>+[1]DEPURADO!G2774</f>
        <v>0</v>
      </c>
      <c r="AJ2780" s="32"/>
      <c r="AK2780" s="33"/>
    </row>
    <row r="2781" spans="1:37" s="34" customFormat="1" hidden="1" x14ac:dyDescent="0.25">
      <c r="A2781" s="23">
        <f t="shared" si="307"/>
        <v>2773</v>
      </c>
      <c r="B2781" s="24" t="s">
        <v>44</v>
      </c>
      <c r="C2781" s="23">
        <f>+[1]DEPURADO!A2775</f>
        <v>0</v>
      </c>
      <c r="D2781" s="23">
        <f>+[1]DEPURADO!B2775</f>
        <v>0</v>
      </c>
      <c r="E2781" s="25">
        <f>+[1]DEPURADO!C2775</f>
        <v>0</v>
      </c>
      <c r="F2781" s="26" t="str">
        <f>+IF([1]DEPURADO!D2775&gt;1,[1]DEPURADO!D2775," ")</f>
        <v xml:space="preserve"> </v>
      </c>
      <c r="G2781" s="27">
        <f>[1]DEPURADO!F2775</f>
        <v>0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0</v>
      </c>
      <c r="L2781" s="28">
        <v>0</v>
      </c>
      <c r="M2781" s="28">
        <v>0</v>
      </c>
      <c r="N2781" s="28">
        <f t="shared" si="301"/>
        <v>0</v>
      </c>
      <c r="O2781" s="28">
        <f t="shared" si="302"/>
        <v>0</v>
      </c>
      <c r="P2781" s="24">
        <f>IF([1]DEPURADO!H2775&gt;1,0,[1]DEPURADO!B2775)</f>
        <v>0</v>
      </c>
      <c r="Q2781" s="30">
        <f t="shared" si="303"/>
        <v>0</v>
      </c>
      <c r="R2781" s="31">
        <f t="shared" si="304"/>
        <v>0</v>
      </c>
      <c r="S2781" s="31">
        <f>+[1]DEPURADO!J2775</f>
        <v>0</v>
      </c>
      <c r="T2781" s="23" t="s">
        <v>45</v>
      </c>
      <c r="U2781" s="31">
        <f>+[1]DEPURADO!I2775</f>
        <v>0</v>
      </c>
      <c r="V2781" s="30"/>
      <c r="W2781" s="23" t="s">
        <v>45</v>
      </c>
      <c r="X2781" s="31">
        <f>+[1]DEPURADO!K2775+[1]DEPURADO!L2775</f>
        <v>0</v>
      </c>
      <c r="Y2781" s="23" t="s">
        <v>45</v>
      </c>
      <c r="Z2781" s="31">
        <f t="shared" si="305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306"/>
        <v>0</v>
      </c>
      <c r="AH2781" s="30">
        <v>0</v>
      </c>
      <c r="AI2781" s="30">
        <f>+[1]DEPURADO!G2775</f>
        <v>0</v>
      </c>
      <c r="AJ2781" s="32"/>
      <c r="AK2781" s="33"/>
    </row>
    <row r="2782" spans="1:37" s="34" customFormat="1" hidden="1" x14ac:dyDescent="0.25">
      <c r="A2782" s="23">
        <f t="shared" si="307"/>
        <v>2774</v>
      </c>
      <c r="B2782" s="24" t="s">
        <v>44</v>
      </c>
      <c r="C2782" s="23">
        <f>+[1]DEPURADO!A2776</f>
        <v>0</v>
      </c>
      <c r="D2782" s="23">
        <f>+[1]DEPURADO!B2776</f>
        <v>0</v>
      </c>
      <c r="E2782" s="25">
        <f>+[1]DEPURADO!C2776</f>
        <v>0</v>
      </c>
      <c r="F2782" s="26" t="str">
        <f>+IF([1]DEPURADO!D2776&gt;1,[1]DEPURADO!D2776," ")</f>
        <v xml:space="preserve"> </v>
      </c>
      <c r="G2782" s="27">
        <f>[1]DEPURADO!F2776</f>
        <v>0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0</v>
      </c>
      <c r="L2782" s="28">
        <v>0</v>
      </c>
      <c r="M2782" s="28">
        <v>0</v>
      </c>
      <c r="N2782" s="28">
        <f t="shared" si="301"/>
        <v>0</v>
      </c>
      <c r="O2782" s="28">
        <f t="shared" si="302"/>
        <v>0</v>
      </c>
      <c r="P2782" s="24">
        <f>IF([1]DEPURADO!H2776&gt;1,0,[1]DEPURADO!B2776)</f>
        <v>0</v>
      </c>
      <c r="Q2782" s="30">
        <f t="shared" si="303"/>
        <v>0</v>
      </c>
      <c r="R2782" s="31">
        <f t="shared" si="304"/>
        <v>0</v>
      </c>
      <c r="S2782" s="31">
        <f>+[1]DEPURADO!J2776</f>
        <v>0</v>
      </c>
      <c r="T2782" s="23" t="s">
        <v>45</v>
      </c>
      <c r="U2782" s="31">
        <f>+[1]DEPURADO!I2776</f>
        <v>0</v>
      </c>
      <c r="V2782" s="30"/>
      <c r="W2782" s="23" t="s">
        <v>45</v>
      </c>
      <c r="X2782" s="31">
        <f>+[1]DEPURADO!K2776+[1]DEPURADO!L2776</f>
        <v>0</v>
      </c>
      <c r="Y2782" s="23" t="s">
        <v>45</v>
      </c>
      <c r="Z2782" s="31">
        <f t="shared" si="305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306"/>
        <v>0</v>
      </c>
      <c r="AH2782" s="30">
        <v>0</v>
      </c>
      <c r="AI2782" s="30">
        <f>+[1]DEPURADO!G2776</f>
        <v>0</v>
      </c>
      <c r="AJ2782" s="32"/>
      <c r="AK2782" s="33"/>
    </row>
    <row r="2783" spans="1:37" s="34" customFormat="1" hidden="1" x14ac:dyDescent="0.25">
      <c r="A2783" s="23">
        <f t="shared" si="307"/>
        <v>2775</v>
      </c>
      <c r="B2783" s="24" t="s">
        <v>44</v>
      </c>
      <c r="C2783" s="23">
        <f>+[1]DEPURADO!A2777</f>
        <v>0</v>
      </c>
      <c r="D2783" s="23">
        <f>+[1]DEPURADO!B2777</f>
        <v>0</v>
      </c>
      <c r="E2783" s="25">
        <f>+[1]DEPURADO!C2777</f>
        <v>0</v>
      </c>
      <c r="F2783" s="26" t="str">
        <f>+IF([1]DEPURADO!D2777&gt;1,[1]DEPURADO!D2777," ")</f>
        <v xml:space="preserve"> </v>
      </c>
      <c r="G2783" s="27">
        <f>[1]DEPURADO!F2777</f>
        <v>0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0</v>
      </c>
      <c r="L2783" s="28">
        <v>0</v>
      </c>
      <c r="M2783" s="28">
        <v>0</v>
      </c>
      <c r="N2783" s="28">
        <f t="shared" si="301"/>
        <v>0</v>
      </c>
      <c r="O2783" s="28">
        <f t="shared" si="302"/>
        <v>0</v>
      </c>
      <c r="P2783" s="24">
        <f>IF([1]DEPURADO!H2777&gt;1,0,[1]DEPURADO!B2777)</f>
        <v>0</v>
      </c>
      <c r="Q2783" s="30">
        <f t="shared" si="303"/>
        <v>0</v>
      </c>
      <c r="R2783" s="31">
        <f t="shared" si="304"/>
        <v>0</v>
      </c>
      <c r="S2783" s="31">
        <f>+[1]DEPURADO!J2777</f>
        <v>0</v>
      </c>
      <c r="T2783" s="23" t="s">
        <v>45</v>
      </c>
      <c r="U2783" s="31">
        <f>+[1]DEPURADO!I2777</f>
        <v>0</v>
      </c>
      <c r="V2783" s="30"/>
      <c r="W2783" s="23" t="s">
        <v>45</v>
      </c>
      <c r="X2783" s="31">
        <f>+[1]DEPURADO!K2777+[1]DEPURADO!L2777</f>
        <v>0</v>
      </c>
      <c r="Y2783" s="23" t="s">
        <v>45</v>
      </c>
      <c r="Z2783" s="31">
        <f t="shared" si="305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306"/>
        <v>0</v>
      </c>
      <c r="AH2783" s="30">
        <v>0</v>
      </c>
      <c r="AI2783" s="30">
        <f>+[1]DEPURADO!G2777</f>
        <v>0</v>
      </c>
      <c r="AJ2783" s="32"/>
      <c r="AK2783" s="33"/>
    </row>
    <row r="2784" spans="1:37" s="34" customFormat="1" hidden="1" x14ac:dyDescent="0.25">
      <c r="A2784" s="23">
        <f t="shared" si="307"/>
        <v>2776</v>
      </c>
      <c r="B2784" s="24" t="s">
        <v>44</v>
      </c>
      <c r="C2784" s="23">
        <f>+[1]DEPURADO!A2778</f>
        <v>0</v>
      </c>
      <c r="D2784" s="23">
        <f>+[1]DEPURADO!B2778</f>
        <v>0</v>
      </c>
      <c r="E2784" s="25">
        <f>+[1]DEPURADO!C2778</f>
        <v>0</v>
      </c>
      <c r="F2784" s="26" t="str">
        <f>+IF([1]DEPURADO!D2778&gt;1,[1]DEPURADO!D2778," ")</f>
        <v xml:space="preserve"> </v>
      </c>
      <c r="G2784" s="27">
        <f>[1]DEPURADO!F2778</f>
        <v>0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0</v>
      </c>
      <c r="L2784" s="28">
        <v>0</v>
      </c>
      <c r="M2784" s="28">
        <v>0</v>
      </c>
      <c r="N2784" s="28">
        <f t="shared" si="301"/>
        <v>0</v>
      </c>
      <c r="O2784" s="28">
        <f t="shared" si="302"/>
        <v>0</v>
      </c>
      <c r="P2784" s="24">
        <f>IF([1]DEPURADO!H2778&gt;1,0,[1]DEPURADO!B2778)</f>
        <v>0</v>
      </c>
      <c r="Q2784" s="30">
        <f t="shared" si="303"/>
        <v>0</v>
      </c>
      <c r="R2784" s="31">
        <f t="shared" si="304"/>
        <v>0</v>
      </c>
      <c r="S2784" s="31">
        <f>+[1]DEPURADO!J2778</f>
        <v>0</v>
      </c>
      <c r="T2784" s="23" t="s">
        <v>45</v>
      </c>
      <c r="U2784" s="31">
        <f>+[1]DEPURADO!I2778</f>
        <v>0</v>
      </c>
      <c r="V2784" s="30"/>
      <c r="W2784" s="23" t="s">
        <v>45</v>
      </c>
      <c r="X2784" s="31">
        <f>+[1]DEPURADO!K2778+[1]DEPURADO!L2778</f>
        <v>0</v>
      </c>
      <c r="Y2784" s="23" t="s">
        <v>45</v>
      </c>
      <c r="Z2784" s="31">
        <f t="shared" si="305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306"/>
        <v>0</v>
      </c>
      <c r="AH2784" s="30">
        <v>0</v>
      </c>
      <c r="AI2784" s="30">
        <f>+[1]DEPURADO!G2778</f>
        <v>0</v>
      </c>
      <c r="AJ2784" s="32"/>
      <c r="AK2784" s="33"/>
    </row>
    <row r="2785" spans="1:37" s="34" customFormat="1" hidden="1" x14ac:dyDescent="0.25">
      <c r="A2785" s="23">
        <f t="shared" si="307"/>
        <v>2777</v>
      </c>
      <c r="B2785" s="24" t="s">
        <v>44</v>
      </c>
      <c r="C2785" s="23">
        <f>+[1]DEPURADO!A2779</f>
        <v>0</v>
      </c>
      <c r="D2785" s="23">
        <f>+[1]DEPURADO!B2779</f>
        <v>0</v>
      </c>
      <c r="E2785" s="25">
        <f>+[1]DEPURADO!C2779</f>
        <v>0</v>
      </c>
      <c r="F2785" s="26" t="str">
        <f>+IF([1]DEPURADO!D2779&gt;1,[1]DEPURADO!D2779," ")</f>
        <v xml:space="preserve"> </v>
      </c>
      <c r="G2785" s="27">
        <f>[1]DEPURADO!F2779</f>
        <v>0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0</v>
      </c>
      <c r="L2785" s="28">
        <v>0</v>
      </c>
      <c r="M2785" s="28">
        <v>0</v>
      </c>
      <c r="N2785" s="28">
        <f t="shared" si="301"/>
        <v>0</v>
      </c>
      <c r="O2785" s="28">
        <f t="shared" si="302"/>
        <v>0</v>
      </c>
      <c r="P2785" s="24">
        <f>IF([1]DEPURADO!H2779&gt;1,0,[1]DEPURADO!B2779)</f>
        <v>0</v>
      </c>
      <c r="Q2785" s="30">
        <f t="shared" si="303"/>
        <v>0</v>
      </c>
      <c r="R2785" s="31">
        <f t="shared" si="304"/>
        <v>0</v>
      </c>
      <c r="S2785" s="31">
        <f>+[1]DEPURADO!J2779</f>
        <v>0</v>
      </c>
      <c r="T2785" s="23" t="s">
        <v>45</v>
      </c>
      <c r="U2785" s="31">
        <f>+[1]DEPURADO!I2779</f>
        <v>0</v>
      </c>
      <c r="V2785" s="30"/>
      <c r="W2785" s="23" t="s">
        <v>45</v>
      </c>
      <c r="X2785" s="31">
        <f>+[1]DEPURADO!K2779+[1]DEPURADO!L2779</f>
        <v>0</v>
      </c>
      <c r="Y2785" s="23" t="s">
        <v>45</v>
      </c>
      <c r="Z2785" s="31">
        <f t="shared" si="305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306"/>
        <v>0</v>
      </c>
      <c r="AH2785" s="30">
        <v>0</v>
      </c>
      <c r="AI2785" s="30">
        <f>+[1]DEPURADO!G2779</f>
        <v>0</v>
      </c>
      <c r="AJ2785" s="32"/>
      <c r="AK2785" s="33"/>
    </row>
    <row r="2786" spans="1:37" s="34" customFormat="1" hidden="1" x14ac:dyDescent="0.25">
      <c r="A2786" s="23">
        <f t="shared" si="307"/>
        <v>2778</v>
      </c>
      <c r="B2786" s="24" t="s">
        <v>44</v>
      </c>
      <c r="C2786" s="23">
        <f>+[1]DEPURADO!A2780</f>
        <v>0</v>
      </c>
      <c r="D2786" s="23">
        <f>+[1]DEPURADO!B2780</f>
        <v>0</v>
      </c>
      <c r="E2786" s="25">
        <f>+[1]DEPURADO!C2780</f>
        <v>0</v>
      </c>
      <c r="F2786" s="26" t="str">
        <f>+IF([1]DEPURADO!D2780&gt;1,[1]DEPURADO!D2780," ")</f>
        <v xml:space="preserve"> </v>
      </c>
      <c r="G2786" s="27">
        <f>[1]DEPURADO!F2780</f>
        <v>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0</v>
      </c>
      <c r="L2786" s="28">
        <v>0</v>
      </c>
      <c r="M2786" s="28">
        <v>0</v>
      </c>
      <c r="N2786" s="28">
        <f t="shared" si="301"/>
        <v>0</v>
      </c>
      <c r="O2786" s="28">
        <f t="shared" si="302"/>
        <v>0</v>
      </c>
      <c r="P2786" s="24">
        <f>IF([1]DEPURADO!H2780&gt;1,0,[1]DEPURADO!B2780)</f>
        <v>0</v>
      </c>
      <c r="Q2786" s="30">
        <f t="shared" si="303"/>
        <v>0</v>
      </c>
      <c r="R2786" s="31">
        <f t="shared" si="304"/>
        <v>0</v>
      </c>
      <c r="S2786" s="31">
        <f>+[1]DEPURADO!J2780</f>
        <v>0</v>
      </c>
      <c r="T2786" s="23" t="s">
        <v>45</v>
      </c>
      <c r="U2786" s="31">
        <f>+[1]DEPURADO!I2780</f>
        <v>0</v>
      </c>
      <c r="V2786" s="30"/>
      <c r="W2786" s="23" t="s">
        <v>45</v>
      </c>
      <c r="X2786" s="31">
        <f>+[1]DEPURADO!K2780+[1]DEPURADO!L2780</f>
        <v>0</v>
      </c>
      <c r="Y2786" s="23" t="s">
        <v>45</v>
      </c>
      <c r="Z2786" s="31">
        <f t="shared" si="305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306"/>
        <v>0</v>
      </c>
      <c r="AH2786" s="30">
        <v>0</v>
      </c>
      <c r="AI2786" s="30">
        <f>+[1]DEPURADO!G2780</f>
        <v>0</v>
      </c>
      <c r="AJ2786" s="32"/>
      <c r="AK2786" s="33"/>
    </row>
    <row r="2787" spans="1:37" s="34" customFormat="1" hidden="1" x14ac:dyDescent="0.25">
      <c r="A2787" s="23">
        <f t="shared" si="307"/>
        <v>2779</v>
      </c>
      <c r="B2787" s="24" t="s">
        <v>44</v>
      </c>
      <c r="C2787" s="23">
        <f>+[1]DEPURADO!A2781</f>
        <v>0</v>
      </c>
      <c r="D2787" s="23">
        <f>+[1]DEPURADO!B2781</f>
        <v>0</v>
      </c>
      <c r="E2787" s="25">
        <f>+[1]DEPURADO!C2781</f>
        <v>0</v>
      </c>
      <c r="F2787" s="26" t="str">
        <f>+IF([1]DEPURADO!D2781&gt;1,[1]DEPURADO!D2781," ")</f>
        <v xml:space="preserve"> </v>
      </c>
      <c r="G2787" s="27">
        <f>[1]DEPURADO!F2781</f>
        <v>0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0</v>
      </c>
      <c r="L2787" s="28">
        <v>0</v>
      </c>
      <c r="M2787" s="28">
        <v>0</v>
      </c>
      <c r="N2787" s="28">
        <f t="shared" si="301"/>
        <v>0</v>
      </c>
      <c r="O2787" s="28">
        <f t="shared" si="302"/>
        <v>0</v>
      </c>
      <c r="P2787" s="24">
        <f>IF([1]DEPURADO!H2781&gt;1,0,[1]DEPURADO!B2781)</f>
        <v>0</v>
      </c>
      <c r="Q2787" s="30">
        <f t="shared" si="303"/>
        <v>0</v>
      </c>
      <c r="R2787" s="31">
        <f t="shared" si="304"/>
        <v>0</v>
      </c>
      <c r="S2787" s="31">
        <f>+[1]DEPURADO!J2781</f>
        <v>0</v>
      </c>
      <c r="T2787" s="23" t="s">
        <v>45</v>
      </c>
      <c r="U2787" s="31">
        <f>+[1]DEPURADO!I2781</f>
        <v>0</v>
      </c>
      <c r="V2787" s="30"/>
      <c r="W2787" s="23" t="s">
        <v>45</v>
      </c>
      <c r="X2787" s="31">
        <f>+[1]DEPURADO!K2781+[1]DEPURADO!L2781</f>
        <v>0</v>
      </c>
      <c r="Y2787" s="23" t="s">
        <v>45</v>
      </c>
      <c r="Z2787" s="31">
        <f t="shared" si="305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306"/>
        <v>0</v>
      </c>
      <c r="AH2787" s="30">
        <v>0</v>
      </c>
      <c r="AI2787" s="30">
        <f>+[1]DEPURADO!G2781</f>
        <v>0</v>
      </c>
      <c r="AJ2787" s="32"/>
      <c r="AK2787" s="33"/>
    </row>
    <row r="2788" spans="1:37" s="34" customFormat="1" hidden="1" x14ac:dyDescent="0.25">
      <c r="A2788" s="23">
        <f t="shared" si="307"/>
        <v>2780</v>
      </c>
      <c r="B2788" s="24" t="s">
        <v>44</v>
      </c>
      <c r="C2788" s="23">
        <f>+[1]DEPURADO!A2782</f>
        <v>0</v>
      </c>
      <c r="D2788" s="23">
        <f>+[1]DEPURADO!B2782</f>
        <v>0</v>
      </c>
      <c r="E2788" s="25">
        <f>+[1]DEPURADO!C2782</f>
        <v>0</v>
      </c>
      <c r="F2788" s="26" t="str">
        <f>+IF([1]DEPURADO!D2782&gt;1,[1]DEPURADO!D2782," ")</f>
        <v xml:space="preserve"> </v>
      </c>
      <c r="G2788" s="27">
        <f>[1]DEPURADO!F2782</f>
        <v>0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0</v>
      </c>
      <c r="L2788" s="28">
        <v>0</v>
      </c>
      <c r="M2788" s="28">
        <v>0</v>
      </c>
      <c r="N2788" s="28">
        <f t="shared" si="301"/>
        <v>0</v>
      </c>
      <c r="O2788" s="28">
        <f t="shared" si="302"/>
        <v>0</v>
      </c>
      <c r="P2788" s="24">
        <f>IF([1]DEPURADO!H2782&gt;1,0,[1]DEPURADO!B2782)</f>
        <v>0</v>
      </c>
      <c r="Q2788" s="30">
        <f t="shared" si="303"/>
        <v>0</v>
      </c>
      <c r="R2788" s="31">
        <f t="shared" si="304"/>
        <v>0</v>
      </c>
      <c r="S2788" s="31">
        <f>+[1]DEPURADO!J2782</f>
        <v>0</v>
      </c>
      <c r="T2788" s="23" t="s">
        <v>45</v>
      </c>
      <c r="U2788" s="31">
        <f>+[1]DEPURADO!I2782</f>
        <v>0</v>
      </c>
      <c r="V2788" s="30"/>
      <c r="W2788" s="23" t="s">
        <v>45</v>
      </c>
      <c r="X2788" s="31">
        <f>+[1]DEPURADO!K2782+[1]DEPURADO!L2782</f>
        <v>0</v>
      </c>
      <c r="Y2788" s="23" t="s">
        <v>45</v>
      </c>
      <c r="Z2788" s="31">
        <f t="shared" si="305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306"/>
        <v>0</v>
      </c>
      <c r="AH2788" s="30">
        <v>0</v>
      </c>
      <c r="AI2788" s="30">
        <f>+[1]DEPURADO!G2782</f>
        <v>0</v>
      </c>
      <c r="AJ2788" s="32"/>
      <c r="AK2788" s="33"/>
    </row>
    <row r="2789" spans="1:37" s="34" customFormat="1" hidden="1" x14ac:dyDescent="0.25">
      <c r="A2789" s="23">
        <f t="shared" si="307"/>
        <v>2781</v>
      </c>
      <c r="B2789" s="24" t="s">
        <v>44</v>
      </c>
      <c r="C2789" s="23">
        <f>+[1]DEPURADO!A2783</f>
        <v>0</v>
      </c>
      <c r="D2789" s="23">
        <f>+[1]DEPURADO!B2783</f>
        <v>0</v>
      </c>
      <c r="E2789" s="25">
        <f>+[1]DEPURADO!C2783</f>
        <v>0</v>
      </c>
      <c r="F2789" s="26" t="str">
        <f>+IF([1]DEPURADO!D2783&gt;1,[1]DEPURADO!D2783," ")</f>
        <v xml:space="preserve"> </v>
      </c>
      <c r="G2789" s="27">
        <f>[1]DEPURADO!F2783</f>
        <v>0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0</v>
      </c>
      <c r="L2789" s="28">
        <v>0</v>
      </c>
      <c r="M2789" s="28">
        <v>0</v>
      </c>
      <c r="N2789" s="28">
        <f t="shared" si="301"/>
        <v>0</v>
      </c>
      <c r="O2789" s="28">
        <f t="shared" si="302"/>
        <v>0</v>
      </c>
      <c r="P2789" s="24">
        <f>IF([1]DEPURADO!H2783&gt;1,0,[1]DEPURADO!B2783)</f>
        <v>0</v>
      </c>
      <c r="Q2789" s="30">
        <f t="shared" si="303"/>
        <v>0</v>
      </c>
      <c r="R2789" s="31">
        <f t="shared" si="304"/>
        <v>0</v>
      </c>
      <c r="S2789" s="31">
        <f>+[1]DEPURADO!J2783</f>
        <v>0</v>
      </c>
      <c r="T2789" s="23" t="s">
        <v>45</v>
      </c>
      <c r="U2789" s="31">
        <f>+[1]DEPURADO!I2783</f>
        <v>0</v>
      </c>
      <c r="V2789" s="30"/>
      <c r="W2789" s="23" t="s">
        <v>45</v>
      </c>
      <c r="X2789" s="31">
        <f>+[1]DEPURADO!K2783+[1]DEPURADO!L2783</f>
        <v>0</v>
      </c>
      <c r="Y2789" s="23" t="s">
        <v>45</v>
      </c>
      <c r="Z2789" s="31">
        <f t="shared" si="305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306"/>
        <v>0</v>
      </c>
      <c r="AH2789" s="30">
        <v>0</v>
      </c>
      <c r="AI2789" s="30">
        <f>+[1]DEPURADO!G2783</f>
        <v>0</v>
      </c>
      <c r="AJ2789" s="32"/>
      <c r="AK2789" s="33"/>
    </row>
    <row r="2790" spans="1:37" s="34" customFormat="1" hidden="1" x14ac:dyDescent="0.25">
      <c r="A2790" s="23">
        <f t="shared" si="307"/>
        <v>2782</v>
      </c>
      <c r="B2790" s="24" t="s">
        <v>44</v>
      </c>
      <c r="C2790" s="23">
        <f>+[1]DEPURADO!A2784</f>
        <v>0</v>
      </c>
      <c r="D2790" s="23">
        <f>+[1]DEPURADO!B2784</f>
        <v>0</v>
      </c>
      <c r="E2790" s="25">
        <f>+[1]DEPURADO!C2784</f>
        <v>0</v>
      </c>
      <c r="F2790" s="26" t="str">
        <f>+IF([1]DEPURADO!D2784&gt;1,[1]DEPURADO!D2784," ")</f>
        <v xml:space="preserve"> </v>
      </c>
      <c r="G2790" s="27">
        <f>[1]DEPURADO!F2784</f>
        <v>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0</v>
      </c>
      <c r="L2790" s="28">
        <v>0</v>
      </c>
      <c r="M2790" s="28">
        <v>0</v>
      </c>
      <c r="N2790" s="28">
        <f t="shared" si="301"/>
        <v>0</v>
      </c>
      <c r="O2790" s="28">
        <f t="shared" si="302"/>
        <v>0</v>
      </c>
      <c r="P2790" s="24">
        <f>IF([1]DEPURADO!H2784&gt;1,0,[1]DEPURADO!B2784)</f>
        <v>0</v>
      </c>
      <c r="Q2790" s="30">
        <f t="shared" si="303"/>
        <v>0</v>
      </c>
      <c r="R2790" s="31">
        <f t="shared" si="304"/>
        <v>0</v>
      </c>
      <c r="S2790" s="31">
        <f>+[1]DEPURADO!J2784</f>
        <v>0</v>
      </c>
      <c r="T2790" s="23" t="s">
        <v>45</v>
      </c>
      <c r="U2790" s="31">
        <f>+[1]DEPURADO!I2784</f>
        <v>0</v>
      </c>
      <c r="V2790" s="30"/>
      <c r="W2790" s="23" t="s">
        <v>45</v>
      </c>
      <c r="X2790" s="31">
        <f>+[1]DEPURADO!K2784+[1]DEPURADO!L2784</f>
        <v>0</v>
      </c>
      <c r="Y2790" s="23" t="s">
        <v>45</v>
      </c>
      <c r="Z2790" s="31">
        <f t="shared" si="305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306"/>
        <v>0</v>
      </c>
      <c r="AH2790" s="30">
        <v>0</v>
      </c>
      <c r="AI2790" s="30">
        <f>+[1]DEPURADO!G2784</f>
        <v>0</v>
      </c>
      <c r="AJ2790" s="32"/>
      <c r="AK2790" s="33"/>
    </row>
    <row r="2791" spans="1:37" s="34" customFormat="1" hidden="1" x14ac:dyDescent="0.25">
      <c r="A2791" s="23">
        <f t="shared" si="307"/>
        <v>2783</v>
      </c>
      <c r="B2791" s="24" t="s">
        <v>44</v>
      </c>
      <c r="C2791" s="23">
        <f>+[1]DEPURADO!A2785</f>
        <v>0</v>
      </c>
      <c r="D2791" s="23">
        <f>+[1]DEPURADO!B2785</f>
        <v>0</v>
      </c>
      <c r="E2791" s="25">
        <f>+[1]DEPURADO!C2785</f>
        <v>0</v>
      </c>
      <c r="F2791" s="26" t="str">
        <f>+IF([1]DEPURADO!D2785&gt;1,[1]DEPURADO!D2785," ")</f>
        <v xml:space="preserve"> </v>
      </c>
      <c r="G2791" s="27">
        <f>[1]DEPURADO!F2785</f>
        <v>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0</v>
      </c>
      <c r="L2791" s="28">
        <v>0</v>
      </c>
      <c r="M2791" s="28">
        <v>0</v>
      </c>
      <c r="N2791" s="28">
        <f t="shared" si="301"/>
        <v>0</v>
      </c>
      <c r="O2791" s="28">
        <f t="shared" si="302"/>
        <v>0</v>
      </c>
      <c r="P2791" s="24">
        <f>IF([1]DEPURADO!H2785&gt;1,0,[1]DEPURADO!B2785)</f>
        <v>0</v>
      </c>
      <c r="Q2791" s="30">
        <f t="shared" si="303"/>
        <v>0</v>
      </c>
      <c r="R2791" s="31">
        <f t="shared" si="304"/>
        <v>0</v>
      </c>
      <c r="S2791" s="31">
        <f>+[1]DEPURADO!J2785</f>
        <v>0</v>
      </c>
      <c r="T2791" s="23" t="s">
        <v>45</v>
      </c>
      <c r="U2791" s="31">
        <f>+[1]DEPURADO!I2785</f>
        <v>0</v>
      </c>
      <c r="V2791" s="30"/>
      <c r="W2791" s="23" t="s">
        <v>45</v>
      </c>
      <c r="X2791" s="31">
        <f>+[1]DEPURADO!K2785+[1]DEPURADO!L2785</f>
        <v>0</v>
      </c>
      <c r="Y2791" s="23" t="s">
        <v>45</v>
      </c>
      <c r="Z2791" s="31">
        <f t="shared" si="305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306"/>
        <v>0</v>
      </c>
      <c r="AH2791" s="30">
        <v>0</v>
      </c>
      <c r="AI2791" s="30">
        <f>+[1]DEPURADO!G2785</f>
        <v>0</v>
      </c>
      <c r="AJ2791" s="32"/>
      <c r="AK2791" s="33"/>
    </row>
    <row r="2792" spans="1:37" s="34" customFormat="1" hidden="1" x14ac:dyDescent="0.25">
      <c r="A2792" s="23">
        <f t="shared" si="307"/>
        <v>2784</v>
      </c>
      <c r="B2792" s="24" t="s">
        <v>44</v>
      </c>
      <c r="C2792" s="23">
        <f>+[1]DEPURADO!A2786</f>
        <v>0</v>
      </c>
      <c r="D2792" s="23">
        <f>+[1]DEPURADO!B2786</f>
        <v>0</v>
      </c>
      <c r="E2792" s="25">
        <f>+[1]DEPURADO!C2786</f>
        <v>0</v>
      </c>
      <c r="F2792" s="26" t="str">
        <f>+IF([1]DEPURADO!D2786&gt;1,[1]DEPURADO!D2786," ")</f>
        <v xml:space="preserve"> </v>
      </c>
      <c r="G2792" s="27">
        <f>[1]DEPURADO!F2786</f>
        <v>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0</v>
      </c>
      <c r="L2792" s="28">
        <v>0</v>
      </c>
      <c r="M2792" s="28">
        <v>0</v>
      </c>
      <c r="N2792" s="28">
        <f t="shared" si="301"/>
        <v>0</v>
      </c>
      <c r="O2792" s="28">
        <f t="shared" si="302"/>
        <v>0</v>
      </c>
      <c r="P2792" s="24">
        <f>IF([1]DEPURADO!H2786&gt;1,0,[1]DEPURADO!B2786)</f>
        <v>0</v>
      </c>
      <c r="Q2792" s="30">
        <f t="shared" si="303"/>
        <v>0</v>
      </c>
      <c r="R2792" s="31">
        <f t="shared" si="304"/>
        <v>0</v>
      </c>
      <c r="S2792" s="31">
        <f>+[1]DEPURADO!J2786</f>
        <v>0</v>
      </c>
      <c r="T2792" s="23" t="s">
        <v>45</v>
      </c>
      <c r="U2792" s="31">
        <f>+[1]DEPURADO!I2786</f>
        <v>0</v>
      </c>
      <c r="V2792" s="30"/>
      <c r="W2792" s="23" t="s">
        <v>45</v>
      </c>
      <c r="X2792" s="31">
        <f>+[1]DEPURADO!K2786+[1]DEPURADO!L2786</f>
        <v>0</v>
      </c>
      <c r="Y2792" s="23" t="s">
        <v>45</v>
      </c>
      <c r="Z2792" s="31">
        <f t="shared" si="305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306"/>
        <v>0</v>
      </c>
      <c r="AH2792" s="30">
        <v>0</v>
      </c>
      <c r="AI2792" s="30">
        <f>+[1]DEPURADO!G2786</f>
        <v>0</v>
      </c>
      <c r="AJ2792" s="32"/>
      <c r="AK2792" s="33"/>
    </row>
    <row r="2793" spans="1:37" s="34" customFormat="1" hidden="1" x14ac:dyDescent="0.25">
      <c r="A2793" s="23">
        <f t="shared" si="307"/>
        <v>2785</v>
      </c>
      <c r="B2793" s="24" t="s">
        <v>44</v>
      </c>
      <c r="C2793" s="23">
        <f>+[1]DEPURADO!A2787</f>
        <v>0</v>
      </c>
      <c r="D2793" s="23">
        <f>+[1]DEPURADO!B2787</f>
        <v>0</v>
      </c>
      <c r="E2793" s="25">
        <f>+[1]DEPURADO!C2787</f>
        <v>0</v>
      </c>
      <c r="F2793" s="26" t="str">
        <f>+IF([1]DEPURADO!D2787&gt;1,[1]DEPURADO!D2787," ")</f>
        <v xml:space="preserve"> </v>
      </c>
      <c r="G2793" s="27">
        <f>[1]DEPURADO!F2787</f>
        <v>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0</v>
      </c>
      <c r="L2793" s="28">
        <v>0</v>
      </c>
      <c r="M2793" s="28">
        <v>0</v>
      </c>
      <c r="N2793" s="28">
        <f t="shared" si="301"/>
        <v>0</v>
      </c>
      <c r="O2793" s="28">
        <f t="shared" si="302"/>
        <v>0</v>
      </c>
      <c r="P2793" s="24">
        <f>IF([1]DEPURADO!H2787&gt;1,0,[1]DEPURADO!B2787)</f>
        <v>0</v>
      </c>
      <c r="Q2793" s="30">
        <f t="shared" si="303"/>
        <v>0</v>
      </c>
      <c r="R2793" s="31">
        <f t="shared" si="304"/>
        <v>0</v>
      </c>
      <c r="S2793" s="31">
        <f>+[1]DEPURADO!J2787</f>
        <v>0</v>
      </c>
      <c r="T2793" s="23" t="s">
        <v>45</v>
      </c>
      <c r="U2793" s="31">
        <f>+[1]DEPURADO!I2787</f>
        <v>0</v>
      </c>
      <c r="V2793" s="30"/>
      <c r="W2793" s="23" t="s">
        <v>45</v>
      </c>
      <c r="X2793" s="31">
        <f>+[1]DEPURADO!K2787+[1]DEPURADO!L2787</f>
        <v>0</v>
      </c>
      <c r="Y2793" s="23" t="s">
        <v>45</v>
      </c>
      <c r="Z2793" s="31">
        <f t="shared" si="305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306"/>
        <v>0</v>
      </c>
      <c r="AH2793" s="30">
        <v>0</v>
      </c>
      <c r="AI2793" s="30">
        <f>+[1]DEPURADO!G2787</f>
        <v>0</v>
      </c>
      <c r="AJ2793" s="32"/>
      <c r="AK2793" s="33"/>
    </row>
    <row r="2794" spans="1:37" s="34" customFormat="1" hidden="1" x14ac:dyDescent="0.25">
      <c r="A2794" s="23">
        <f t="shared" si="307"/>
        <v>2786</v>
      </c>
      <c r="B2794" s="24" t="s">
        <v>44</v>
      </c>
      <c r="C2794" s="23">
        <f>+[1]DEPURADO!A2788</f>
        <v>0</v>
      </c>
      <c r="D2794" s="23">
        <f>+[1]DEPURADO!B2788</f>
        <v>0</v>
      </c>
      <c r="E2794" s="25">
        <f>+[1]DEPURADO!C2788</f>
        <v>0</v>
      </c>
      <c r="F2794" s="26" t="str">
        <f>+IF([1]DEPURADO!D2788&gt;1,[1]DEPURADO!D2788," ")</f>
        <v xml:space="preserve"> </v>
      </c>
      <c r="G2794" s="27">
        <f>[1]DEPURADO!F2788</f>
        <v>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0</v>
      </c>
      <c r="L2794" s="28">
        <v>0</v>
      </c>
      <c r="M2794" s="28">
        <v>0</v>
      </c>
      <c r="N2794" s="28">
        <f t="shared" si="301"/>
        <v>0</v>
      </c>
      <c r="O2794" s="28">
        <f t="shared" si="302"/>
        <v>0</v>
      </c>
      <c r="P2794" s="24">
        <f>IF([1]DEPURADO!H2788&gt;1,0,[1]DEPURADO!B2788)</f>
        <v>0</v>
      </c>
      <c r="Q2794" s="30">
        <f t="shared" si="303"/>
        <v>0</v>
      </c>
      <c r="R2794" s="31">
        <f t="shared" si="304"/>
        <v>0</v>
      </c>
      <c r="S2794" s="31">
        <f>+[1]DEPURADO!J2788</f>
        <v>0</v>
      </c>
      <c r="T2794" s="23" t="s">
        <v>45</v>
      </c>
      <c r="U2794" s="31">
        <f>+[1]DEPURADO!I2788</f>
        <v>0</v>
      </c>
      <c r="V2794" s="30"/>
      <c r="W2794" s="23" t="s">
        <v>45</v>
      </c>
      <c r="X2794" s="31">
        <f>+[1]DEPURADO!K2788+[1]DEPURADO!L2788</f>
        <v>0</v>
      </c>
      <c r="Y2794" s="23" t="s">
        <v>45</v>
      </c>
      <c r="Z2794" s="31">
        <f t="shared" si="305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306"/>
        <v>0</v>
      </c>
      <c r="AH2794" s="30">
        <v>0</v>
      </c>
      <c r="AI2794" s="30">
        <f>+[1]DEPURADO!G2788</f>
        <v>0</v>
      </c>
      <c r="AJ2794" s="32"/>
      <c r="AK2794" s="33"/>
    </row>
    <row r="2795" spans="1:37" s="34" customFormat="1" hidden="1" x14ac:dyDescent="0.25">
      <c r="A2795" s="23">
        <f t="shared" si="307"/>
        <v>2787</v>
      </c>
      <c r="B2795" s="24" t="s">
        <v>44</v>
      </c>
      <c r="C2795" s="23">
        <f>+[1]DEPURADO!A2789</f>
        <v>0</v>
      </c>
      <c r="D2795" s="23">
        <f>+[1]DEPURADO!B2789</f>
        <v>0</v>
      </c>
      <c r="E2795" s="25">
        <f>+[1]DEPURADO!C2789</f>
        <v>0</v>
      </c>
      <c r="F2795" s="26" t="str">
        <f>+IF([1]DEPURADO!D2789&gt;1,[1]DEPURADO!D2789," ")</f>
        <v xml:space="preserve"> </v>
      </c>
      <c r="G2795" s="27">
        <f>[1]DEPURADO!F2789</f>
        <v>0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0</v>
      </c>
      <c r="L2795" s="28">
        <v>0</v>
      </c>
      <c r="M2795" s="28">
        <v>0</v>
      </c>
      <c r="N2795" s="28">
        <f t="shared" si="301"/>
        <v>0</v>
      </c>
      <c r="O2795" s="28">
        <f t="shared" si="302"/>
        <v>0</v>
      </c>
      <c r="P2795" s="24">
        <f>IF([1]DEPURADO!H2789&gt;1,0,[1]DEPURADO!B2789)</f>
        <v>0</v>
      </c>
      <c r="Q2795" s="30">
        <f t="shared" si="303"/>
        <v>0</v>
      </c>
      <c r="R2795" s="31">
        <f t="shared" si="304"/>
        <v>0</v>
      </c>
      <c r="S2795" s="31">
        <f>+[1]DEPURADO!J2789</f>
        <v>0</v>
      </c>
      <c r="T2795" s="23" t="s">
        <v>45</v>
      </c>
      <c r="U2795" s="31">
        <f>+[1]DEPURADO!I2789</f>
        <v>0</v>
      </c>
      <c r="V2795" s="30"/>
      <c r="W2795" s="23" t="s">
        <v>45</v>
      </c>
      <c r="X2795" s="31">
        <f>+[1]DEPURADO!K2789+[1]DEPURADO!L2789</f>
        <v>0</v>
      </c>
      <c r="Y2795" s="23" t="s">
        <v>45</v>
      </c>
      <c r="Z2795" s="31">
        <f t="shared" si="305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306"/>
        <v>0</v>
      </c>
      <c r="AH2795" s="30">
        <v>0</v>
      </c>
      <c r="AI2795" s="30">
        <f>+[1]DEPURADO!G2789</f>
        <v>0</v>
      </c>
      <c r="AJ2795" s="32"/>
      <c r="AK2795" s="33"/>
    </row>
    <row r="2796" spans="1:37" s="34" customFormat="1" hidden="1" x14ac:dyDescent="0.25">
      <c r="A2796" s="23">
        <f t="shared" si="307"/>
        <v>2788</v>
      </c>
      <c r="B2796" s="24" t="s">
        <v>44</v>
      </c>
      <c r="C2796" s="23">
        <f>+[1]DEPURADO!A2790</f>
        <v>0</v>
      </c>
      <c r="D2796" s="23">
        <f>+[1]DEPURADO!B2790</f>
        <v>0</v>
      </c>
      <c r="E2796" s="25">
        <f>+[1]DEPURADO!C2790</f>
        <v>0</v>
      </c>
      <c r="F2796" s="26" t="str">
        <f>+IF([1]DEPURADO!D2790&gt;1,[1]DEPURADO!D2790," ")</f>
        <v xml:space="preserve"> </v>
      </c>
      <c r="G2796" s="27">
        <f>[1]DEPURADO!F2790</f>
        <v>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0</v>
      </c>
      <c r="L2796" s="28">
        <v>0</v>
      </c>
      <c r="M2796" s="28">
        <v>0</v>
      </c>
      <c r="N2796" s="28">
        <f t="shared" si="301"/>
        <v>0</v>
      </c>
      <c r="O2796" s="28">
        <f t="shared" si="302"/>
        <v>0</v>
      </c>
      <c r="P2796" s="24">
        <f>IF([1]DEPURADO!H2790&gt;1,0,[1]DEPURADO!B2790)</f>
        <v>0</v>
      </c>
      <c r="Q2796" s="30">
        <f t="shared" si="303"/>
        <v>0</v>
      </c>
      <c r="R2796" s="31">
        <f t="shared" si="304"/>
        <v>0</v>
      </c>
      <c r="S2796" s="31">
        <f>+[1]DEPURADO!J2790</f>
        <v>0</v>
      </c>
      <c r="T2796" s="23" t="s">
        <v>45</v>
      </c>
      <c r="U2796" s="31">
        <f>+[1]DEPURADO!I2790</f>
        <v>0</v>
      </c>
      <c r="V2796" s="30"/>
      <c r="W2796" s="23" t="s">
        <v>45</v>
      </c>
      <c r="X2796" s="31">
        <f>+[1]DEPURADO!K2790+[1]DEPURADO!L2790</f>
        <v>0</v>
      </c>
      <c r="Y2796" s="23" t="s">
        <v>45</v>
      </c>
      <c r="Z2796" s="31">
        <f t="shared" si="305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306"/>
        <v>0</v>
      </c>
      <c r="AH2796" s="30">
        <v>0</v>
      </c>
      <c r="AI2796" s="30">
        <f>+[1]DEPURADO!G2790</f>
        <v>0</v>
      </c>
      <c r="AJ2796" s="32"/>
      <c r="AK2796" s="33"/>
    </row>
    <row r="2797" spans="1:37" s="34" customFormat="1" hidden="1" x14ac:dyDescent="0.25">
      <c r="A2797" s="23">
        <f t="shared" si="307"/>
        <v>2789</v>
      </c>
      <c r="B2797" s="24" t="s">
        <v>44</v>
      </c>
      <c r="C2797" s="23">
        <f>+[1]DEPURADO!A2791</f>
        <v>0</v>
      </c>
      <c r="D2797" s="23">
        <f>+[1]DEPURADO!B2791</f>
        <v>0</v>
      </c>
      <c r="E2797" s="25">
        <f>+[1]DEPURADO!C2791</f>
        <v>0</v>
      </c>
      <c r="F2797" s="26" t="str">
        <f>+IF([1]DEPURADO!D2791&gt;1,[1]DEPURADO!D2791," ")</f>
        <v xml:space="preserve"> </v>
      </c>
      <c r="G2797" s="27">
        <f>[1]DEPURADO!F2791</f>
        <v>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0</v>
      </c>
      <c r="L2797" s="28">
        <v>0</v>
      </c>
      <c r="M2797" s="28">
        <v>0</v>
      </c>
      <c r="N2797" s="28">
        <f t="shared" si="301"/>
        <v>0</v>
      </c>
      <c r="O2797" s="28">
        <f t="shared" si="302"/>
        <v>0</v>
      </c>
      <c r="P2797" s="24">
        <f>IF([1]DEPURADO!H2791&gt;1,0,[1]DEPURADO!B2791)</f>
        <v>0</v>
      </c>
      <c r="Q2797" s="30">
        <f t="shared" si="303"/>
        <v>0</v>
      </c>
      <c r="R2797" s="31">
        <f t="shared" si="304"/>
        <v>0</v>
      </c>
      <c r="S2797" s="31">
        <f>+[1]DEPURADO!J2791</f>
        <v>0</v>
      </c>
      <c r="T2797" s="23" t="s">
        <v>45</v>
      </c>
      <c r="U2797" s="31">
        <f>+[1]DEPURADO!I2791</f>
        <v>0</v>
      </c>
      <c r="V2797" s="30"/>
      <c r="W2797" s="23" t="s">
        <v>45</v>
      </c>
      <c r="X2797" s="31">
        <f>+[1]DEPURADO!K2791+[1]DEPURADO!L2791</f>
        <v>0</v>
      </c>
      <c r="Y2797" s="23" t="s">
        <v>45</v>
      </c>
      <c r="Z2797" s="31">
        <f t="shared" si="305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306"/>
        <v>0</v>
      </c>
      <c r="AH2797" s="30">
        <v>0</v>
      </c>
      <c r="AI2797" s="30">
        <f>+[1]DEPURADO!G2791</f>
        <v>0</v>
      </c>
      <c r="AJ2797" s="32"/>
      <c r="AK2797" s="33"/>
    </row>
    <row r="2798" spans="1:37" s="34" customFormat="1" hidden="1" x14ac:dyDescent="0.25">
      <c r="A2798" s="23">
        <f t="shared" si="307"/>
        <v>2790</v>
      </c>
      <c r="B2798" s="24" t="s">
        <v>44</v>
      </c>
      <c r="C2798" s="23">
        <f>+[1]DEPURADO!A2792</f>
        <v>0</v>
      </c>
      <c r="D2798" s="23">
        <f>+[1]DEPURADO!B2792</f>
        <v>0</v>
      </c>
      <c r="E2798" s="25">
        <f>+[1]DEPURADO!C2792</f>
        <v>0</v>
      </c>
      <c r="F2798" s="26" t="str">
        <f>+IF([1]DEPURADO!D2792&gt;1,[1]DEPURADO!D2792," ")</f>
        <v xml:space="preserve"> </v>
      </c>
      <c r="G2798" s="27">
        <f>[1]DEPURADO!F2792</f>
        <v>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0</v>
      </c>
      <c r="L2798" s="28">
        <v>0</v>
      </c>
      <c r="M2798" s="28">
        <v>0</v>
      </c>
      <c r="N2798" s="28">
        <f t="shared" si="301"/>
        <v>0</v>
      </c>
      <c r="O2798" s="28">
        <f t="shared" si="302"/>
        <v>0</v>
      </c>
      <c r="P2798" s="24">
        <f>IF([1]DEPURADO!H2792&gt;1,0,[1]DEPURADO!B2792)</f>
        <v>0</v>
      </c>
      <c r="Q2798" s="30">
        <f t="shared" si="303"/>
        <v>0</v>
      </c>
      <c r="R2798" s="31">
        <f t="shared" si="304"/>
        <v>0</v>
      </c>
      <c r="S2798" s="31">
        <f>+[1]DEPURADO!J2792</f>
        <v>0</v>
      </c>
      <c r="T2798" s="23" t="s">
        <v>45</v>
      </c>
      <c r="U2798" s="31">
        <f>+[1]DEPURADO!I2792</f>
        <v>0</v>
      </c>
      <c r="V2798" s="30"/>
      <c r="W2798" s="23" t="s">
        <v>45</v>
      </c>
      <c r="X2798" s="31">
        <f>+[1]DEPURADO!K2792+[1]DEPURADO!L2792</f>
        <v>0</v>
      </c>
      <c r="Y2798" s="23" t="s">
        <v>45</v>
      </c>
      <c r="Z2798" s="31">
        <f t="shared" si="305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306"/>
        <v>0</v>
      </c>
      <c r="AH2798" s="30">
        <v>0</v>
      </c>
      <c r="AI2798" s="30">
        <f>+[1]DEPURADO!G2792</f>
        <v>0</v>
      </c>
      <c r="AJ2798" s="32"/>
      <c r="AK2798" s="33"/>
    </row>
    <row r="2799" spans="1:37" s="34" customFormat="1" hidden="1" x14ac:dyDescent="0.25">
      <c r="A2799" s="23">
        <f t="shared" si="307"/>
        <v>2791</v>
      </c>
      <c r="B2799" s="24" t="s">
        <v>44</v>
      </c>
      <c r="C2799" s="23">
        <f>+[1]DEPURADO!A2793</f>
        <v>0</v>
      </c>
      <c r="D2799" s="23">
        <f>+[1]DEPURADO!B2793</f>
        <v>0</v>
      </c>
      <c r="E2799" s="25">
        <f>+[1]DEPURADO!C2793</f>
        <v>0</v>
      </c>
      <c r="F2799" s="26" t="str">
        <f>+IF([1]DEPURADO!D2793&gt;1,[1]DEPURADO!D2793," ")</f>
        <v xml:space="preserve"> </v>
      </c>
      <c r="G2799" s="27">
        <f>[1]DEPURADO!F2793</f>
        <v>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0</v>
      </c>
      <c r="L2799" s="28">
        <v>0</v>
      </c>
      <c r="M2799" s="28">
        <v>0</v>
      </c>
      <c r="N2799" s="28">
        <f t="shared" si="301"/>
        <v>0</v>
      </c>
      <c r="O2799" s="28">
        <f t="shared" si="302"/>
        <v>0</v>
      </c>
      <c r="P2799" s="24">
        <f>IF([1]DEPURADO!H2793&gt;1,0,[1]DEPURADO!B2793)</f>
        <v>0</v>
      </c>
      <c r="Q2799" s="30">
        <f t="shared" si="303"/>
        <v>0</v>
      </c>
      <c r="R2799" s="31">
        <f t="shared" si="304"/>
        <v>0</v>
      </c>
      <c r="S2799" s="31">
        <f>+[1]DEPURADO!J2793</f>
        <v>0</v>
      </c>
      <c r="T2799" s="23" t="s">
        <v>45</v>
      </c>
      <c r="U2799" s="31">
        <f>+[1]DEPURADO!I2793</f>
        <v>0</v>
      </c>
      <c r="V2799" s="30"/>
      <c r="W2799" s="23" t="s">
        <v>45</v>
      </c>
      <c r="X2799" s="31">
        <f>+[1]DEPURADO!K2793+[1]DEPURADO!L2793</f>
        <v>0</v>
      </c>
      <c r="Y2799" s="23" t="s">
        <v>45</v>
      </c>
      <c r="Z2799" s="31">
        <f t="shared" si="305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306"/>
        <v>0</v>
      </c>
      <c r="AH2799" s="30">
        <v>0</v>
      </c>
      <c r="AI2799" s="30">
        <f>+[1]DEPURADO!G2793</f>
        <v>0</v>
      </c>
      <c r="AJ2799" s="32"/>
      <c r="AK2799" s="33"/>
    </row>
    <row r="2800" spans="1:37" s="34" customFormat="1" hidden="1" x14ac:dyDescent="0.25">
      <c r="A2800" s="23">
        <f t="shared" si="307"/>
        <v>2792</v>
      </c>
      <c r="B2800" s="24" t="s">
        <v>44</v>
      </c>
      <c r="C2800" s="23">
        <f>+[1]DEPURADO!A2794</f>
        <v>0</v>
      </c>
      <c r="D2800" s="23">
        <f>+[1]DEPURADO!B2794</f>
        <v>0</v>
      </c>
      <c r="E2800" s="25">
        <f>+[1]DEPURADO!C2794</f>
        <v>0</v>
      </c>
      <c r="F2800" s="26" t="str">
        <f>+IF([1]DEPURADO!D2794&gt;1,[1]DEPURADO!D2794," ")</f>
        <v xml:space="preserve"> </v>
      </c>
      <c r="G2800" s="27">
        <f>[1]DEPURADO!F2794</f>
        <v>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0</v>
      </c>
      <c r="L2800" s="28">
        <v>0</v>
      </c>
      <c r="M2800" s="28">
        <v>0</v>
      </c>
      <c r="N2800" s="28">
        <f t="shared" si="301"/>
        <v>0</v>
      </c>
      <c r="O2800" s="28">
        <f t="shared" si="302"/>
        <v>0</v>
      </c>
      <c r="P2800" s="24">
        <f>IF([1]DEPURADO!H2794&gt;1,0,[1]DEPURADO!B2794)</f>
        <v>0</v>
      </c>
      <c r="Q2800" s="30">
        <f t="shared" si="303"/>
        <v>0</v>
      </c>
      <c r="R2800" s="31">
        <f t="shared" si="304"/>
        <v>0</v>
      </c>
      <c r="S2800" s="31">
        <f>+[1]DEPURADO!J2794</f>
        <v>0</v>
      </c>
      <c r="T2800" s="23" t="s">
        <v>45</v>
      </c>
      <c r="U2800" s="31">
        <f>+[1]DEPURADO!I2794</f>
        <v>0</v>
      </c>
      <c r="V2800" s="30"/>
      <c r="W2800" s="23" t="s">
        <v>45</v>
      </c>
      <c r="X2800" s="31">
        <f>+[1]DEPURADO!K2794+[1]DEPURADO!L2794</f>
        <v>0</v>
      </c>
      <c r="Y2800" s="23" t="s">
        <v>45</v>
      </c>
      <c r="Z2800" s="31">
        <f t="shared" si="305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306"/>
        <v>0</v>
      </c>
      <c r="AH2800" s="30">
        <v>0</v>
      </c>
      <c r="AI2800" s="30">
        <f>+[1]DEPURADO!G2794</f>
        <v>0</v>
      </c>
      <c r="AJ2800" s="32"/>
      <c r="AK2800" s="33"/>
    </row>
    <row r="2801" spans="1:37" s="34" customFormat="1" hidden="1" x14ac:dyDescent="0.25">
      <c r="A2801" s="23">
        <f t="shared" si="307"/>
        <v>2793</v>
      </c>
      <c r="B2801" s="24" t="s">
        <v>44</v>
      </c>
      <c r="C2801" s="23">
        <f>+[1]DEPURADO!A2795</f>
        <v>0</v>
      </c>
      <c r="D2801" s="23">
        <f>+[1]DEPURADO!B2795</f>
        <v>0</v>
      </c>
      <c r="E2801" s="25">
        <f>+[1]DEPURADO!C2795</f>
        <v>0</v>
      </c>
      <c r="F2801" s="26" t="str">
        <f>+IF([1]DEPURADO!D2795&gt;1,[1]DEPURADO!D2795," ")</f>
        <v xml:space="preserve"> </v>
      </c>
      <c r="G2801" s="27">
        <f>[1]DEPURADO!F2795</f>
        <v>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0</v>
      </c>
      <c r="L2801" s="28">
        <v>0</v>
      </c>
      <c r="M2801" s="28">
        <v>0</v>
      </c>
      <c r="N2801" s="28">
        <f t="shared" si="301"/>
        <v>0</v>
      </c>
      <c r="O2801" s="28">
        <f t="shared" si="302"/>
        <v>0</v>
      </c>
      <c r="P2801" s="24">
        <f>IF([1]DEPURADO!H2795&gt;1,0,[1]DEPURADO!B2795)</f>
        <v>0</v>
      </c>
      <c r="Q2801" s="30">
        <f t="shared" si="303"/>
        <v>0</v>
      </c>
      <c r="R2801" s="31">
        <f t="shared" si="304"/>
        <v>0</v>
      </c>
      <c r="S2801" s="31">
        <f>+[1]DEPURADO!J2795</f>
        <v>0</v>
      </c>
      <c r="T2801" s="23" t="s">
        <v>45</v>
      </c>
      <c r="U2801" s="31">
        <f>+[1]DEPURADO!I2795</f>
        <v>0</v>
      </c>
      <c r="V2801" s="30"/>
      <c r="W2801" s="23" t="s">
        <v>45</v>
      </c>
      <c r="X2801" s="31">
        <f>+[1]DEPURADO!K2795+[1]DEPURADO!L2795</f>
        <v>0</v>
      </c>
      <c r="Y2801" s="23" t="s">
        <v>45</v>
      </c>
      <c r="Z2801" s="31">
        <f t="shared" si="305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306"/>
        <v>0</v>
      </c>
      <c r="AH2801" s="30">
        <v>0</v>
      </c>
      <c r="AI2801" s="30">
        <f>+[1]DEPURADO!G2795</f>
        <v>0</v>
      </c>
      <c r="AJ2801" s="32"/>
      <c r="AK2801" s="33"/>
    </row>
    <row r="2802" spans="1:37" s="34" customFormat="1" hidden="1" x14ac:dyDescent="0.25">
      <c r="A2802" s="23">
        <f t="shared" si="307"/>
        <v>2794</v>
      </c>
      <c r="B2802" s="24" t="s">
        <v>44</v>
      </c>
      <c r="C2802" s="23">
        <f>+[1]DEPURADO!A2796</f>
        <v>0</v>
      </c>
      <c r="D2802" s="23">
        <f>+[1]DEPURADO!B2796</f>
        <v>0</v>
      </c>
      <c r="E2802" s="25">
        <f>+[1]DEPURADO!C2796</f>
        <v>0</v>
      </c>
      <c r="F2802" s="26" t="str">
        <f>+IF([1]DEPURADO!D2796&gt;1,[1]DEPURADO!D2796," ")</f>
        <v xml:space="preserve"> </v>
      </c>
      <c r="G2802" s="27">
        <f>[1]DEPURADO!F2796</f>
        <v>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0</v>
      </c>
      <c r="L2802" s="28">
        <v>0</v>
      </c>
      <c r="M2802" s="28">
        <v>0</v>
      </c>
      <c r="N2802" s="28">
        <f t="shared" si="301"/>
        <v>0</v>
      </c>
      <c r="O2802" s="28">
        <f t="shared" si="302"/>
        <v>0</v>
      </c>
      <c r="P2802" s="24">
        <f>IF([1]DEPURADO!H2796&gt;1,0,[1]DEPURADO!B2796)</f>
        <v>0</v>
      </c>
      <c r="Q2802" s="30">
        <f t="shared" si="303"/>
        <v>0</v>
      </c>
      <c r="R2802" s="31">
        <f t="shared" si="304"/>
        <v>0</v>
      </c>
      <c r="S2802" s="31">
        <f>+[1]DEPURADO!J2796</f>
        <v>0</v>
      </c>
      <c r="T2802" s="23" t="s">
        <v>45</v>
      </c>
      <c r="U2802" s="31">
        <f>+[1]DEPURADO!I2796</f>
        <v>0</v>
      </c>
      <c r="V2802" s="30"/>
      <c r="W2802" s="23" t="s">
        <v>45</v>
      </c>
      <c r="X2802" s="31">
        <f>+[1]DEPURADO!K2796+[1]DEPURADO!L2796</f>
        <v>0</v>
      </c>
      <c r="Y2802" s="23" t="s">
        <v>45</v>
      </c>
      <c r="Z2802" s="31">
        <f t="shared" si="305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306"/>
        <v>0</v>
      </c>
      <c r="AH2802" s="30">
        <v>0</v>
      </c>
      <c r="AI2802" s="30">
        <f>+[1]DEPURADO!G2796</f>
        <v>0</v>
      </c>
      <c r="AJ2802" s="32"/>
      <c r="AK2802" s="33"/>
    </row>
    <row r="2803" spans="1:37" s="34" customFormat="1" hidden="1" x14ac:dyDescent="0.25">
      <c r="A2803" s="23">
        <f t="shared" si="307"/>
        <v>2795</v>
      </c>
      <c r="B2803" s="24" t="s">
        <v>44</v>
      </c>
      <c r="C2803" s="23">
        <f>+[1]DEPURADO!A2797</f>
        <v>0</v>
      </c>
      <c r="D2803" s="23">
        <f>+[1]DEPURADO!B2797</f>
        <v>0</v>
      </c>
      <c r="E2803" s="25">
        <f>+[1]DEPURADO!C2797</f>
        <v>0</v>
      </c>
      <c r="F2803" s="26" t="str">
        <f>+IF([1]DEPURADO!D2797&gt;1,[1]DEPURADO!D2797," ")</f>
        <v xml:space="preserve"> </v>
      </c>
      <c r="G2803" s="27">
        <f>[1]DEPURADO!F2797</f>
        <v>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0</v>
      </c>
      <c r="L2803" s="28">
        <v>0</v>
      </c>
      <c r="M2803" s="28">
        <v>0</v>
      </c>
      <c r="N2803" s="28">
        <f t="shared" si="301"/>
        <v>0</v>
      </c>
      <c r="O2803" s="28">
        <f t="shared" si="302"/>
        <v>0</v>
      </c>
      <c r="P2803" s="24">
        <f>IF([1]DEPURADO!H2797&gt;1,0,[1]DEPURADO!B2797)</f>
        <v>0</v>
      </c>
      <c r="Q2803" s="30">
        <f t="shared" si="303"/>
        <v>0</v>
      </c>
      <c r="R2803" s="31">
        <f t="shared" si="304"/>
        <v>0</v>
      </c>
      <c r="S2803" s="31">
        <f>+[1]DEPURADO!J2797</f>
        <v>0</v>
      </c>
      <c r="T2803" s="23" t="s">
        <v>45</v>
      </c>
      <c r="U2803" s="31">
        <f>+[1]DEPURADO!I2797</f>
        <v>0</v>
      </c>
      <c r="V2803" s="30"/>
      <c r="W2803" s="23" t="s">
        <v>45</v>
      </c>
      <c r="X2803" s="31">
        <f>+[1]DEPURADO!K2797+[1]DEPURADO!L2797</f>
        <v>0</v>
      </c>
      <c r="Y2803" s="23" t="s">
        <v>45</v>
      </c>
      <c r="Z2803" s="31">
        <f t="shared" si="305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306"/>
        <v>0</v>
      </c>
      <c r="AH2803" s="30">
        <v>0</v>
      </c>
      <c r="AI2803" s="30">
        <f>+[1]DEPURADO!G2797</f>
        <v>0</v>
      </c>
      <c r="AJ2803" s="32"/>
      <c r="AK2803" s="33"/>
    </row>
    <row r="2804" spans="1:37" s="34" customFormat="1" hidden="1" x14ac:dyDescent="0.25">
      <c r="A2804" s="23">
        <f t="shared" si="307"/>
        <v>2796</v>
      </c>
      <c r="B2804" s="24" t="s">
        <v>44</v>
      </c>
      <c r="C2804" s="23">
        <f>+[1]DEPURADO!A2798</f>
        <v>0</v>
      </c>
      <c r="D2804" s="23">
        <f>+[1]DEPURADO!B2798</f>
        <v>0</v>
      </c>
      <c r="E2804" s="25">
        <f>+[1]DEPURADO!C2798</f>
        <v>0</v>
      </c>
      <c r="F2804" s="26" t="str">
        <f>+IF([1]DEPURADO!D2798&gt;1,[1]DEPURADO!D2798," ")</f>
        <v xml:space="preserve"> </v>
      </c>
      <c r="G2804" s="27">
        <f>[1]DEPURADO!F2798</f>
        <v>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0</v>
      </c>
      <c r="L2804" s="28">
        <v>0</v>
      </c>
      <c r="M2804" s="28">
        <v>0</v>
      </c>
      <c r="N2804" s="28">
        <f t="shared" si="301"/>
        <v>0</v>
      </c>
      <c r="O2804" s="28">
        <f t="shared" si="302"/>
        <v>0</v>
      </c>
      <c r="P2804" s="24">
        <f>IF([1]DEPURADO!H2798&gt;1,0,[1]DEPURADO!B2798)</f>
        <v>0</v>
      </c>
      <c r="Q2804" s="30">
        <f t="shared" si="303"/>
        <v>0</v>
      </c>
      <c r="R2804" s="31">
        <f t="shared" si="304"/>
        <v>0</v>
      </c>
      <c r="S2804" s="31">
        <f>+[1]DEPURADO!J2798</f>
        <v>0</v>
      </c>
      <c r="T2804" s="23" t="s">
        <v>45</v>
      </c>
      <c r="U2804" s="31">
        <f>+[1]DEPURADO!I2798</f>
        <v>0</v>
      </c>
      <c r="V2804" s="30"/>
      <c r="W2804" s="23" t="s">
        <v>45</v>
      </c>
      <c r="X2804" s="31">
        <f>+[1]DEPURADO!K2798+[1]DEPURADO!L2798</f>
        <v>0</v>
      </c>
      <c r="Y2804" s="23" t="s">
        <v>45</v>
      </c>
      <c r="Z2804" s="31">
        <f t="shared" si="305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306"/>
        <v>0</v>
      </c>
      <c r="AH2804" s="30">
        <v>0</v>
      </c>
      <c r="AI2804" s="30">
        <f>+[1]DEPURADO!G2798</f>
        <v>0</v>
      </c>
      <c r="AJ2804" s="32"/>
      <c r="AK2804" s="33"/>
    </row>
    <row r="2805" spans="1:37" s="34" customFormat="1" hidden="1" x14ac:dyDescent="0.25">
      <c r="A2805" s="23">
        <f t="shared" si="307"/>
        <v>2797</v>
      </c>
      <c r="B2805" s="24" t="s">
        <v>44</v>
      </c>
      <c r="C2805" s="23">
        <f>+[1]DEPURADO!A2799</f>
        <v>0</v>
      </c>
      <c r="D2805" s="23">
        <f>+[1]DEPURADO!B2799</f>
        <v>0</v>
      </c>
      <c r="E2805" s="25">
        <f>+[1]DEPURADO!C2799</f>
        <v>0</v>
      </c>
      <c r="F2805" s="26" t="str">
        <f>+IF([1]DEPURADO!D2799&gt;1,[1]DEPURADO!D2799," ")</f>
        <v xml:space="preserve"> </v>
      </c>
      <c r="G2805" s="27">
        <f>[1]DEPURADO!F2799</f>
        <v>0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0</v>
      </c>
      <c r="L2805" s="28">
        <v>0</v>
      </c>
      <c r="M2805" s="28">
        <v>0</v>
      </c>
      <c r="N2805" s="28">
        <f t="shared" si="301"/>
        <v>0</v>
      </c>
      <c r="O2805" s="28">
        <f t="shared" si="302"/>
        <v>0</v>
      </c>
      <c r="P2805" s="24">
        <f>IF([1]DEPURADO!H2799&gt;1,0,[1]DEPURADO!B2799)</f>
        <v>0</v>
      </c>
      <c r="Q2805" s="30">
        <f t="shared" si="303"/>
        <v>0</v>
      </c>
      <c r="R2805" s="31">
        <f t="shared" si="304"/>
        <v>0</v>
      </c>
      <c r="S2805" s="31">
        <f>+[1]DEPURADO!J2799</f>
        <v>0</v>
      </c>
      <c r="T2805" s="23" t="s">
        <v>45</v>
      </c>
      <c r="U2805" s="31">
        <f>+[1]DEPURADO!I2799</f>
        <v>0</v>
      </c>
      <c r="V2805" s="30"/>
      <c r="W2805" s="23" t="s">
        <v>45</v>
      </c>
      <c r="X2805" s="31">
        <f>+[1]DEPURADO!K2799+[1]DEPURADO!L2799</f>
        <v>0</v>
      </c>
      <c r="Y2805" s="23" t="s">
        <v>45</v>
      </c>
      <c r="Z2805" s="31">
        <f t="shared" si="305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306"/>
        <v>0</v>
      </c>
      <c r="AH2805" s="30">
        <v>0</v>
      </c>
      <c r="AI2805" s="30">
        <f>+[1]DEPURADO!G2799</f>
        <v>0</v>
      </c>
      <c r="AJ2805" s="32"/>
      <c r="AK2805" s="33"/>
    </row>
    <row r="2806" spans="1:37" s="34" customFormat="1" hidden="1" x14ac:dyDescent="0.25">
      <c r="A2806" s="23">
        <f t="shared" si="307"/>
        <v>2798</v>
      </c>
      <c r="B2806" s="24" t="s">
        <v>44</v>
      </c>
      <c r="C2806" s="23">
        <f>+[1]DEPURADO!A2800</f>
        <v>0</v>
      </c>
      <c r="D2806" s="23">
        <f>+[1]DEPURADO!B2800</f>
        <v>0</v>
      </c>
      <c r="E2806" s="25">
        <f>+[1]DEPURADO!C2800</f>
        <v>0</v>
      </c>
      <c r="F2806" s="26" t="str">
        <f>+IF([1]DEPURADO!D2800&gt;1,[1]DEPURADO!D2800," ")</f>
        <v xml:space="preserve"> </v>
      </c>
      <c r="G2806" s="27">
        <f>[1]DEPURADO!F2800</f>
        <v>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0</v>
      </c>
      <c r="L2806" s="28">
        <v>0</v>
      </c>
      <c r="M2806" s="28">
        <v>0</v>
      </c>
      <c r="N2806" s="28">
        <f t="shared" si="301"/>
        <v>0</v>
      </c>
      <c r="O2806" s="28">
        <f t="shared" si="302"/>
        <v>0</v>
      </c>
      <c r="P2806" s="24">
        <f>IF([1]DEPURADO!H2800&gt;1,0,[1]DEPURADO!B2800)</f>
        <v>0</v>
      </c>
      <c r="Q2806" s="30">
        <f t="shared" si="303"/>
        <v>0</v>
      </c>
      <c r="R2806" s="31">
        <f t="shared" si="304"/>
        <v>0</v>
      </c>
      <c r="S2806" s="31">
        <f>+[1]DEPURADO!J2800</f>
        <v>0</v>
      </c>
      <c r="T2806" s="23" t="s">
        <v>45</v>
      </c>
      <c r="U2806" s="31">
        <f>+[1]DEPURADO!I2800</f>
        <v>0</v>
      </c>
      <c r="V2806" s="30"/>
      <c r="W2806" s="23" t="s">
        <v>45</v>
      </c>
      <c r="X2806" s="31">
        <f>+[1]DEPURADO!K2800+[1]DEPURADO!L2800</f>
        <v>0</v>
      </c>
      <c r="Y2806" s="23" t="s">
        <v>45</v>
      </c>
      <c r="Z2806" s="31">
        <f t="shared" si="305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306"/>
        <v>0</v>
      </c>
      <c r="AH2806" s="30">
        <v>0</v>
      </c>
      <c r="AI2806" s="30">
        <f>+[1]DEPURADO!G2800</f>
        <v>0</v>
      </c>
      <c r="AJ2806" s="32"/>
      <c r="AK2806" s="33"/>
    </row>
    <row r="2807" spans="1:37" s="34" customFormat="1" hidden="1" x14ac:dyDescent="0.25">
      <c r="A2807" s="23">
        <f t="shared" si="307"/>
        <v>2799</v>
      </c>
      <c r="B2807" s="24" t="s">
        <v>44</v>
      </c>
      <c r="C2807" s="23">
        <f>+[1]DEPURADO!A2801</f>
        <v>0</v>
      </c>
      <c r="D2807" s="23">
        <f>+[1]DEPURADO!B2801</f>
        <v>0</v>
      </c>
      <c r="E2807" s="25">
        <f>+[1]DEPURADO!C2801</f>
        <v>0</v>
      </c>
      <c r="F2807" s="26" t="str">
        <f>+IF([1]DEPURADO!D2801&gt;1,[1]DEPURADO!D2801," ")</f>
        <v xml:space="preserve"> </v>
      </c>
      <c r="G2807" s="27">
        <f>[1]DEPURADO!F2801</f>
        <v>0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0</v>
      </c>
      <c r="L2807" s="28">
        <v>0</v>
      </c>
      <c r="M2807" s="28">
        <v>0</v>
      </c>
      <c r="N2807" s="28">
        <f t="shared" si="301"/>
        <v>0</v>
      </c>
      <c r="O2807" s="28">
        <f t="shared" si="302"/>
        <v>0</v>
      </c>
      <c r="P2807" s="24">
        <f>IF([1]DEPURADO!H2801&gt;1,0,[1]DEPURADO!B2801)</f>
        <v>0</v>
      </c>
      <c r="Q2807" s="30">
        <f t="shared" si="303"/>
        <v>0</v>
      </c>
      <c r="R2807" s="31">
        <f t="shared" si="304"/>
        <v>0</v>
      </c>
      <c r="S2807" s="31">
        <f>+[1]DEPURADO!J2801</f>
        <v>0</v>
      </c>
      <c r="T2807" s="23" t="s">
        <v>45</v>
      </c>
      <c r="U2807" s="31">
        <f>+[1]DEPURADO!I2801</f>
        <v>0</v>
      </c>
      <c r="V2807" s="30"/>
      <c r="W2807" s="23" t="s">
        <v>45</v>
      </c>
      <c r="X2807" s="31">
        <f>+[1]DEPURADO!K2801+[1]DEPURADO!L2801</f>
        <v>0</v>
      </c>
      <c r="Y2807" s="23" t="s">
        <v>45</v>
      </c>
      <c r="Z2807" s="31">
        <f t="shared" si="305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306"/>
        <v>0</v>
      </c>
      <c r="AH2807" s="30">
        <v>0</v>
      </c>
      <c r="AI2807" s="30">
        <f>+[1]DEPURADO!G2801</f>
        <v>0</v>
      </c>
      <c r="AJ2807" s="32"/>
      <c r="AK2807" s="33"/>
    </row>
    <row r="2808" spans="1:37" s="34" customFormat="1" hidden="1" x14ac:dyDescent="0.25">
      <c r="A2808" s="23">
        <f t="shared" si="307"/>
        <v>2800</v>
      </c>
      <c r="B2808" s="24" t="s">
        <v>44</v>
      </c>
      <c r="C2808" s="23">
        <f>+[1]DEPURADO!A2802</f>
        <v>0</v>
      </c>
      <c r="D2808" s="23">
        <f>+[1]DEPURADO!B2802</f>
        <v>0</v>
      </c>
      <c r="E2808" s="25">
        <f>+[1]DEPURADO!C2802</f>
        <v>0</v>
      </c>
      <c r="F2808" s="26" t="str">
        <f>+IF([1]DEPURADO!D2802&gt;1,[1]DEPURADO!D2802," ")</f>
        <v xml:space="preserve"> </v>
      </c>
      <c r="G2808" s="27">
        <f>[1]DEPURADO!F2802</f>
        <v>0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0</v>
      </c>
      <c r="L2808" s="28">
        <v>0</v>
      </c>
      <c r="M2808" s="28">
        <v>0</v>
      </c>
      <c r="N2808" s="28">
        <f t="shared" si="301"/>
        <v>0</v>
      </c>
      <c r="O2808" s="28">
        <f t="shared" si="302"/>
        <v>0</v>
      </c>
      <c r="P2808" s="24">
        <f>IF([1]DEPURADO!H2802&gt;1,0,[1]DEPURADO!B2802)</f>
        <v>0</v>
      </c>
      <c r="Q2808" s="30">
        <f t="shared" si="303"/>
        <v>0</v>
      </c>
      <c r="R2808" s="31">
        <f t="shared" si="304"/>
        <v>0</v>
      </c>
      <c r="S2808" s="31">
        <f>+[1]DEPURADO!J2802</f>
        <v>0</v>
      </c>
      <c r="T2808" s="23" t="s">
        <v>45</v>
      </c>
      <c r="U2808" s="31">
        <f>+[1]DEPURADO!I2802</f>
        <v>0</v>
      </c>
      <c r="V2808" s="30"/>
      <c r="W2808" s="23" t="s">
        <v>45</v>
      </c>
      <c r="X2808" s="31">
        <f>+[1]DEPURADO!K2802+[1]DEPURADO!L2802</f>
        <v>0</v>
      </c>
      <c r="Y2808" s="23" t="s">
        <v>45</v>
      </c>
      <c r="Z2808" s="31">
        <f t="shared" si="305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306"/>
        <v>0</v>
      </c>
      <c r="AH2808" s="30">
        <v>0</v>
      </c>
      <c r="AI2808" s="30">
        <f>+[1]DEPURADO!G2802</f>
        <v>0</v>
      </c>
      <c r="AJ2808" s="32"/>
      <c r="AK2808" s="33"/>
    </row>
    <row r="2809" spans="1:37" s="34" customFormat="1" hidden="1" x14ac:dyDescent="0.25">
      <c r="A2809" s="23">
        <f t="shared" si="307"/>
        <v>2801</v>
      </c>
      <c r="B2809" s="24" t="s">
        <v>44</v>
      </c>
      <c r="C2809" s="23">
        <f>+[1]DEPURADO!A2803</f>
        <v>0</v>
      </c>
      <c r="D2809" s="23">
        <f>+[1]DEPURADO!B2803</f>
        <v>0</v>
      </c>
      <c r="E2809" s="25">
        <f>+[1]DEPURADO!C2803</f>
        <v>0</v>
      </c>
      <c r="F2809" s="26" t="str">
        <f>+IF([1]DEPURADO!D2803&gt;1,[1]DEPURADO!D2803," ")</f>
        <v xml:space="preserve"> </v>
      </c>
      <c r="G2809" s="27">
        <f>[1]DEPURADO!F2803</f>
        <v>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0</v>
      </c>
      <c r="L2809" s="28">
        <v>0</v>
      </c>
      <c r="M2809" s="28">
        <v>0</v>
      </c>
      <c r="N2809" s="28">
        <f t="shared" si="301"/>
        <v>0</v>
      </c>
      <c r="O2809" s="28">
        <f t="shared" si="302"/>
        <v>0</v>
      </c>
      <c r="P2809" s="24">
        <f>IF([1]DEPURADO!H2803&gt;1,0,[1]DEPURADO!B2803)</f>
        <v>0</v>
      </c>
      <c r="Q2809" s="30">
        <f t="shared" si="303"/>
        <v>0</v>
      </c>
      <c r="R2809" s="31">
        <f t="shared" si="304"/>
        <v>0</v>
      </c>
      <c r="S2809" s="31">
        <f>+[1]DEPURADO!J2803</f>
        <v>0</v>
      </c>
      <c r="T2809" s="23" t="s">
        <v>45</v>
      </c>
      <c r="U2809" s="31">
        <f>+[1]DEPURADO!I2803</f>
        <v>0</v>
      </c>
      <c r="V2809" s="30"/>
      <c r="W2809" s="23" t="s">
        <v>45</v>
      </c>
      <c r="X2809" s="31">
        <f>+[1]DEPURADO!K2803+[1]DEPURADO!L2803</f>
        <v>0</v>
      </c>
      <c r="Y2809" s="23" t="s">
        <v>45</v>
      </c>
      <c r="Z2809" s="31">
        <f t="shared" si="305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306"/>
        <v>0</v>
      </c>
      <c r="AH2809" s="30">
        <v>0</v>
      </c>
      <c r="AI2809" s="30">
        <f>+[1]DEPURADO!G2803</f>
        <v>0</v>
      </c>
      <c r="AJ2809" s="32"/>
      <c r="AK2809" s="33"/>
    </row>
    <row r="2810" spans="1:37" s="34" customFormat="1" hidden="1" x14ac:dyDescent="0.25">
      <c r="A2810" s="23">
        <f t="shared" si="307"/>
        <v>2802</v>
      </c>
      <c r="B2810" s="24" t="s">
        <v>44</v>
      </c>
      <c r="C2810" s="23">
        <f>+[1]DEPURADO!A2804</f>
        <v>0</v>
      </c>
      <c r="D2810" s="23">
        <f>+[1]DEPURADO!B2804</f>
        <v>0</v>
      </c>
      <c r="E2810" s="25">
        <f>+[1]DEPURADO!C2804</f>
        <v>0</v>
      </c>
      <c r="F2810" s="26" t="str">
        <f>+IF([1]DEPURADO!D2804&gt;1,[1]DEPURADO!D2804," ")</f>
        <v xml:space="preserve"> </v>
      </c>
      <c r="G2810" s="27">
        <f>[1]DEPURADO!F2804</f>
        <v>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0</v>
      </c>
      <c r="L2810" s="28">
        <v>0</v>
      </c>
      <c r="M2810" s="28">
        <v>0</v>
      </c>
      <c r="N2810" s="28">
        <f t="shared" si="301"/>
        <v>0</v>
      </c>
      <c r="O2810" s="28">
        <f t="shared" si="302"/>
        <v>0</v>
      </c>
      <c r="P2810" s="24">
        <f>IF([1]DEPURADO!H2804&gt;1,0,[1]DEPURADO!B2804)</f>
        <v>0</v>
      </c>
      <c r="Q2810" s="30">
        <f t="shared" si="303"/>
        <v>0</v>
      </c>
      <c r="R2810" s="31">
        <f t="shared" si="304"/>
        <v>0</v>
      </c>
      <c r="S2810" s="31">
        <f>+[1]DEPURADO!J2804</f>
        <v>0</v>
      </c>
      <c r="T2810" s="23" t="s">
        <v>45</v>
      </c>
      <c r="U2810" s="31">
        <f>+[1]DEPURADO!I2804</f>
        <v>0</v>
      </c>
      <c r="V2810" s="30"/>
      <c r="W2810" s="23" t="s">
        <v>45</v>
      </c>
      <c r="X2810" s="31">
        <f>+[1]DEPURADO!K2804+[1]DEPURADO!L2804</f>
        <v>0</v>
      </c>
      <c r="Y2810" s="23" t="s">
        <v>45</v>
      </c>
      <c r="Z2810" s="31">
        <f t="shared" si="305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306"/>
        <v>0</v>
      </c>
      <c r="AH2810" s="30">
        <v>0</v>
      </c>
      <c r="AI2810" s="30">
        <f>+[1]DEPURADO!G2804</f>
        <v>0</v>
      </c>
      <c r="AJ2810" s="32"/>
      <c r="AK2810" s="33"/>
    </row>
    <row r="2811" spans="1:37" s="34" customFormat="1" hidden="1" x14ac:dyDescent="0.25">
      <c r="A2811" s="23">
        <f t="shared" si="307"/>
        <v>2803</v>
      </c>
      <c r="B2811" s="24" t="s">
        <v>44</v>
      </c>
      <c r="C2811" s="23">
        <f>+[1]DEPURADO!A2805</f>
        <v>0</v>
      </c>
      <c r="D2811" s="23">
        <f>+[1]DEPURADO!B2805</f>
        <v>0</v>
      </c>
      <c r="E2811" s="25">
        <f>+[1]DEPURADO!C2805</f>
        <v>0</v>
      </c>
      <c r="F2811" s="26" t="str">
        <f>+IF([1]DEPURADO!D2805&gt;1,[1]DEPURADO!D2805," ")</f>
        <v xml:space="preserve"> </v>
      </c>
      <c r="G2811" s="27">
        <f>[1]DEPURADO!F2805</f>
        <v>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0</v>
      </c>
      <c r="L2811" s="28">
        <v>0</v>
      </c>
      <c r="M2811" s="28">
        <v>0</v>
      </c>
      <c r="N2811" s="28">
        <f t="shared" si="301"/>
        <v>0</v>
      </c>
      <c r="O2811" s="28">
        <f t="shared" si="302"/>
        <v>0</v>
      </c>
      <c r="P2811" s="24">
        <f>IF([1]DEPURADO!H2805&gt;1,0,[1]DEPURADO!B2805)</f>
        <v>0</v>
      </c>
      <c r="Q2811" s="30">
        <f t="shared" si="303"/>
        <v>0</v>
      </c>
      <c r="R2811" s="31">
        <f t="shared" si="304"/>
        <v>0</v>
      </c>
      <c r="S2811" s="31">
        <f>+[1]DEPURADO!J2805</f>
        <v>0</v>
      </c>
      <c r="T2811" s="23" t="s">
        <v>45</v>
      </c>
      <c r="U2811" s="31">
        <f>+[1]DEPURADO!I2805</f>
        <v>0</v>
      </c>
      <c r="V2811" s="30"/>
      <c r="W2811" s="23" t="s">
        <v>45</v>
      </c>
      <c r="X2811" s="31">
        <f>+[1]DEPURADO!K2805+[1]DEPURADO!L2805</f>
        <v>0</v>
      </c>
      <c r="Y2811" s="23" t="s">
        <v>45</v>
      </c>
      <c r="Z2811" s="31">
        <f t="shared" si="305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306"/>
        <v>0</v>
      </c>
      <c r="AH2811" s="30">
        <v>0</v>
      </c>
      <c r="AI2811" s="30">
        <f>+[1]DEPURADO!G2805</f>
        <v>0</v>
      </c>
      <c r="AJ2811" s="32"/>
      <c r="AK2811" s="33"/>
    </row>
    <row r="2812" spans="1:37" s="34" customFormat="1" hidden="1" x14ac:dyDescent="0.25">
      <c r="A2812" s="23">
        <f t="shared" si="307"/>
        <v>2804</v>
      </c>
      <c r="B2812" s="24" t="s">
        <v>44</v>
      </c>
      <c r="C2812" s="23">
        <f>+[1]DEPURADO!A2806</f>
        <v>0</v>
      </c>
      <c r="D2812" s="23">
        <f>+[1]DEPURADO!B2806</f>
        <v>0</v>
      </c>
      <c r="E2812" s="25">
        <f>+[1]DEPURADO!C2806</f>
        <v>0</v>
      </c>
      <c r="F2812" s="26" t="str">
        <f>+IF([1]DEPURADO!D2806&gt;1,[1]DEPURADO!D2806," ")</f>
        <v xml:space="preserve"> </v>
      </c>
      <c r="G2812" s="27">
        <f>[1]DEPURADO!F2806</f>
        <v>0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0</v>
      </c>
      <c r="L2812" s="28">
        <v>0</v>
      </c>
      <c r="M2812" s="28">
        <v>0</v>
      </c>
      <c r="N2812" s="28">
        <f t="shared" si="301"/>
        <v>0</v>
      </c>
      <c r="O2812" s="28">
        <f t="shared" si="302"/>
        <v>0</v>
      </c>
      <c r="P2812" s="24">
        <f>IF([1]DEPURADO!H2806&gt;1,0,[1]DEPURADO!B2806)</f>
        <v>0</v>
      </c>
      <c r="Q2812" s="30">
        <f t="shared" si="303"/>
        <v>0</v>
      </c>
      <c r="R2812" s="31">
        <f t="shared" si="304"/>
        <v>0</v>
      </c>
      <c r="S2812" s="31">
        <f>+[1]DEPURADO!J2806</f>
        <v>0</v>
      </c>
      <c r="T2812" s="23" t="s">
        <v>45</v>
      </c>
      <c r="U2812" s="31">
        <f>+[1]DEPURADO!I2806</f>
        <v>0</v>
      </c>
      <c r="V2812" s="30"/>
      <c r="W2812" s="23" t="s">
        <v>45</v>
      </c>
      <c r="X2812" s="31">
        <f>+[1]DEPURADO!K2806+[1]DEPURADO!L2806</f>
        <v>0</v>
      </c>
      <c r="Y2812" s="23" t="s">
        <v>45</v>
      </c>
      <c r="Z2812" s="31">
        <f t="shared" si="305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306"/>
        <v>0</v>
      </c>
      <c r="AH2812" s="30">
        <v>0</v>
      </c>
      <c r="AI2812" s="30">
        <f>+[1]DEPURADO!G2806</f>
        <v>0</v>
      </c>
      <c r="AJ2812" s="32"/>
      <c r="AK2812" s="33"/>
    </row>
    <row r="2813" spans="1:37" s="34" customFormat="1" hidden="1" x14ac:dyDescent="0.25">
      <c r="A2813" s="23">
        <f t="shared" si="307"/>
        <v>2805</v>
      </c>
      <c r="B2813" s="24" t="s">
        <v>44</v>
      </c>
      <c r="C2813" s="23">
        <f>+[1]DEPURADO!A2807</f>
        <v>0</v>
      </c>
      <c r="D2813" s="23">
        <f>+[1]DEPURADO!B2807</f>
        <v>0</v>
      </c>
      <c r="E2813" s="25">
        <f>+[1]DEPURADO!C2807</f>
        <v>0</v>
      </c>
      <c r="F2813" s="26" t="str">
        <f>+IF([1]DEPURADO!D2807&gt;1,[1]DEPURADO!D2807," ")</f>
        <v xml:space="preserve"> </v>
      </c>
      <c r="G2813" s="27">
        <f>[1]DEPURADO!F2807</f>
        <v>0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0</v>
      </c>
      <c r="L2813" s="28">
        <v>0</v>
      </c>
      <c r="M2813" s="28">
        <v>0</v>
      </c>
      <c r="N2813" s="28">
        <f t="shared" si="301"/>
        <v>0</v>
      </c>
      <c r="O2813" s="28">
        <f t="shared" si="302"/>
        <v>0</v>
      </c>
      <c r="P2813" s="24">
        <f>IF([1]DEPURADO!H2807&gt;1,0,[1]DEPURADO!B2807)</f>
        <v>0</v>
      </c>
      <c r="Q2813" s="30">
        <f t="shared" si="303"/>
        <v>0</v>
      </c>
      <c r="R2813" s="31">
        <f t="shared" si="304"/>
        <v>0</v>
      </c>
      <c r="S2813" s="31">
        <f>+[1]DEPURADO!J2807</f>
        <v>0</v>
      </c>
      <c r="T2813" s="23" t="s">
        <v>45</v>
      </c>
      <c r="U2813" s="31">
        <f>+[1]DEPURADO!I2807</f>
        <v>0</v>
      </c>
      <c r="V2813" s="30"/>
      <c r="W2813" s="23" t="s">
        <v>45</v>
      </c>
      <c r="X2813" s="31">
        <f>+[1]DEPURADO!K2807+[1]DEPURADO!L2807</f>
        <v>0</v>
      </c>
      <c r="Y2813" s="23" t="s">
        <v>45</v>
      </c>
      <c r="Z2813" s="31">
        <f t="shared" si="305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306"/>
        <v>0</v>
      </c>
      <c r="AH2813" s="30">
        <v>0</v>
      </c>
      <c r="AI2813" s="30">
        <f>+[1]DEPURADO!G2807</f>
        <v>0</v>
      </c>
      <c r="AJ2813" s="32"/>
      <c r="AK2813" s="33"/>
    </row>
    <row r="2814" spans="1:37" s="34" customFormat="1" hidden="1" x14ac:dyDescent="0.25">
      <c r="A2814" s="23">
        <f t="shared" si="307"/>
        <v>2806</v>
      </c>
      <c r="B2814" s="24" t="s">
        <v>44</v>
      </c>
      <c r="C2814" s="23">
        <f>+[1]DEPURADO!A2808</f>
        <v>0</v>
      </c>
      <c r="D2814" s="23">
        <f>+[1]DEPURADO!B2808</f>
        <v>0</v>
      </c>
      <c r="E2814" s="25">
        <f>+[1]DEPURADO!C2808</f>
        <v>0</v>
      </c>
      <c r="F2814" s="26" t="str">
        <f>+IF([1]DEPURADO!D2808&gt;1,[1]DEPURADO!D2808," ")</f>
        <v xml:space="preserve"> </v>
      </c>
      <c r="G2814" s="27">
        <f>[1]DEPURADO!F2808</f>
        <v>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0</v>
      </c>
      <c r="L2814" s="28">
        <v>0</v>
      </c>
      <c r="M2814" s="28">
        <v>0</v>
      </c>
      <c r="N2814" s="28">
        <f t="shared" si="301"/>
        <v>0</v>
      </c>
      <c r="O2814" s="28">
        <f t="shared" si="302"/>
        <v>0</v>
      </c>
      <c r="P2814" s="24">
        <f>IF([1]DEPURADO!H2808&gt;1,0,[1]DEPURADO!B2808)</f>
        <v>0</v>
      </c>
      <c r="Q2814" s="30">
        <f t="shared" si="303"/>
        <v>0</v>
      </c>
      <c r="R2814" s="31">
        <f t="shared" si="304"/>
        <v>0</v>
      </c>
      <c r="S2814" s="31">
        <f>+[1]DEPURADO!J2808</f>
        <v>0</v>
      </c>
      <c r="T2814" s="23" t="s">
        <v>45</v>
      </c>
      <c r="U2814" s="31">
        <f>+[1]DEPURADO!I2808</f>
        <v>0</v>
      </c>
      <c r="V2814" s="30"/>
      <c r="W2814" s="23" t="s">
        <v>45</v>
      </c>
      <c r="X2814" s="31">
        <f>+[1]DEPURADO!K2808+[1]DEPURADO!L2808</f>
        <v>0</v>
      </c>
      <c r="Y2814" s="23" t="s">
        <v>45</v>
      </c>
      <c r="Z2814" s="31">
        <f t="shared" si="305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306"/>
        <v>0</v>
      </c>
      <c r="AH2814" s="30">
        <v>0</v>
      </c>
      <c r="AI2814" s="30">
        <f>+[1]DEPURADO!G2808</f>
        <v>0</v>
      </c>
      <c r="AJ2814" s="32"/>
      <c r="AK2814" s="33"/>
    </row>
    <row r="2815" spans="1:37" s="34" customFormat="1" hidden="1" x14ac:dyDescent="0.25">
      <c r="A2815" s="23">
        <f t="shared" si="307"/>
        <v>2807</v>
      </c>
      <c r="B2815" s="24" t="s">
        <v>44</v>
      </c>
      <c r="C2815" s="23">
        <f>+[1]DEPURADO!A2809</f>
        <v>0</v>
      </c>
      <c r="D2815" s="23">
        <f>+[1]DEPURADO!B2809</f>
        <v>0</v>
      </c>
      <c r="E2815" s="25">
        <f>+[1]DEPURADO!C2809</f>
        <v>0</v>
      </c>
      <c r="F2815" s="26" t="str">
        <f>+IF([1]DEPURADO!D2809&gt;1,[1]DEPURADO!D2809," ")</f>
        <v xml:space="preserve"> </v>
      </c>
      <c r="G2815" s="27">
        <f>[1]DEPURADO!F2809</f>
        <v>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0</v>
      </c>
      <c r="L2815" s="28">
        <v>0</v>
      </c>
      <c r="M2815" s="28">
        <v>0</v>
      </c>
      <c r="N2815" s="28">
        <f t="shared" si="301"/>
        <v>0</v>
      </c>
      <c r="O2815" s="28">
        <f t="shared" si="302"/>
        <v>0</v>
      </c>
      <c r="P2815" s="24">
        <f>IF([1]DEPURADO!H2809&gt;1,0,[1]DEPURADO!B2809)</f>
        <v>0</v>
      </c>
      <c r="Q2815" s="30">
        <f t="shared" si="303"/>
        <v>0</v>
      </c>
      <c r="R2815" s="31">
        <f t="shared" si="304"/>
        <v>0</v>
      </c>
      <c r="S2815" s="31">
        <f>+[1]DEPURADO!J2809</f>
        <v>0</v>
      </c>
      <c r="T2815" s="23" t="s">
        <v>45</v>
      </c>
      <c r="U2815" s="31">
        <f>+[1]DEPURADO!I2809</f>
        <v>0</v>
      </c>
      <c r="V2815" s="30"/>
      <c r="W2815" s="23" t="s">
        <v>45</v>
      </c>
      <c r="X2815" s="31">
        <f>+[1]DEPURADO!K2809+[1]DEPURADO!L2809</f>
        <v>0</v>
      </c>
      <c r="Y2815" s="23" t="s">
        <v>45</v>
      </c>
      <c r="Z2815" s="31">
        <f t="shared" si="305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306"/>
        <v>0</v>
      </c>
      <c r="AH2815" s="30">
        <v>0</v>
      </c>
      <c r="AI2815" s="30">
        <f>+[1]DEPURADO!G2809</f>
        <v>0</v>
      </c>
      <c r="AJ2815" s="32"/>
      <c r="AK2815" s="33"/>
    </row>
    <row r="2816" spans="1:37" s="34" customFormat="1" hidden="1" x14ac:dyDescent="0.25">
      <c r="A2816" s="23">
        <f t="shared" si="307"/>
        <v>2808</v>
      </c>
      <c r="B2816" s="24" t="s">
        <v>44</v>
      </c>
      <c r="C2816" s="23">
        <f>+[1]DEPURADO!A2810</f>
        <v>0</v>
      </c>
      <c r="D2816" s="23">
        <f>+[1]DEPURADO!B2810</f>
        <v>0</v>
      </c>
      <c r="E2816" s="25">
        <f>+[1]DEPURADO!C2810</f>
        <v>0</v>
      </c>
      <c r="F2816" s="26" t="str">
        <f>+IF([1]DEPURADO!D2810&gt;1,[1]DEPURADO!D2810," ")</f>
        <v xml:space="preserve"> </v>
      </c>
      <c r="G2816" s="27">
        <f>[1]DEPURADO!F2810</f>
        <v>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0</v>
      </c>
      <c r="L2816" s="28">
        <v>0</v>
      </c>
      <c r="M2816" s="28">
        <v>0</v>
      </c>
      <c r="N2816" s="28">
        <f t="shared" si="301"/>
        <v>0</v>
      </c>
      <c r="O2816" s="28">
        <f t="shared" si="302"/>
        <v>0</v>
      </c>
      <c r="P2816" s="24">
        <f>IF([1]DEPURADO!H2810&gt;1,0,[1]DEPURADO!B2810)</f>
        <v>0</v>
      </c>
      <c r="Q2816" s="30">
        <f t="shared" si="303"/>
        <v>0</v>
      </c>
      <c r="R2816" s="31">
        <f t="shared" si="304"/>
        <v>0</v>
      </c>
      <c r="S2816" s="31">
        <f>+[1]DEPURADO!J2810</f>
        <v>0</v>
      </c>
      <c r="T2816" s="23" t="s">
        <v>45</v>
      </c>
      <c r="U2816" s="31">
        <f>+[1]DEPURADO!I2810</f>
        <v>0</v>
      </c>
      <c r="V2816" s="30"/>
      <c r="W2816" s="23" t="s">
        <v>45</v>
      </c>
      <c r="X2816" s="31">
        <f>+[1]DEPURADO!K2810+[1]DEPURADO!L2810</f>
        <v>0</v>
      </c>
      <c r="Y2816" s="23" t="s">
        <v>45</v>
      </c>
      <c r="Z2816" s="31">
        <f t="shared" si="305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306"/>
        <v>0</v>
      </c>
      <c r="AH2816" s="30">
        <v>0</v>
      </c>
      <c r="AI2816" s="30">
        <f>+[1]DEPURADO!G2810</f>
        <v>0</v>
      </c>
      <c r="AJ2816" s="32"/>
      <c r="AK2816" s="33"/>
    </row>
    <row r="2817" spans="1:37" s="34" customFormat="1" hidden="1" x14ac:dyDescent="0.25">
      <c r="A2817" s="23">
        <f t="shared" si="307"/>
        <v>2809</v>
      </c>
      <c r="B2817" s="24" t="s">
        <v>44</v>
      </c>
      <c r="C2817" s="23">
        <f>+[1]DEPURADO!A2811</f>
        <v>0</v>
      </c>
      <c r="D2817" s="23">
        <f>+[1]DEPURADO!B2811</f>
        <v>0</v>
      </c>
      <c r="E2817" s="25">
        <f>+[1]DEPURADO!C2811</f>
        <v>0</v>
      </c>
      <c r="F2817" s="26" t="str">
        <f>+IF([1]DEPURADO!D2811&gt;1,[1]DEPURADO!D2811," ")</f>
        <v xml:space="preserve"> </v>
      </c>
      <c r="G2817" s="27">
        <f>[1]DEPURADO!F2811</f>
        <v>0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0</v>
      </c>
      <c r="L2817" s="28">
        <v>0</v>
      </c>
      <c r="M2817" s="28">
        <v>0</v>
      </c>
      <c r="N2817" s="28">
        <f t="shared" si="301"/>
        <v>0</v>
      </c>
      <c r="O2817" s="28">
        <f t="shared" si="302"/>
        <v>0</v>
      </c>
      <c r="P2817" s="24">
        <f>IF([1]DEPURADO!H2811&gt;1,0,[1]DEPURADO!B2811)</f>
        <v>0</v>
      </c>
      <c r="Q2817" s="30">
        <f t="shared" si="303"/>
        <v>0</v>
      </c>
      <c r="R2817" s="31">
        <f t="shared" si="304"/>
        <v>0</v>
      </c>
      <c r="S2817" s="31">
        <f>+[1]DEPURADO!J2811</f>
        <v>0</v>
      </c>
      <c r="T2817" s="23" t="s">
        <v>45</v>
      </c>
      <c r="U2817" s="31">
        <f>+[1]DEPURADO!I2811</f>
        <v>0</v>
      </c>
      <c r="V2817" s="30"/>
      <c r="W2817" s="23" t="s">
        <v>45</v>
      </c>
      <c r="X2817" s="31">
        <f>+[1]DEPURADO!K2811+[1]DEPURADO!L2811</f>
        <v>0</v>
      </c>
      <c r="Y2817" s="23" t="s">
        <v>45</v>
      </c>
      <c r="Z2817" s="31">
        <f t="shared" si="305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306"/>
        <v>0</v>
      </c>
      <c r="AH2817" s="30">
        <v>0</v>
      </c>
      <c r="AI2817" s="30">
        <f>+[1]DEPURADO!G2811</f>
        <v>0</v>
      </c>
      <c r="AJ2817" s="32"/>
      <c r="AK2817" s="33"/>
    </row>
    <row r="2818" spans="1:37" s="34" customFormat="1" hidden="1" x14ac:dyDescent="0.25">
      <c r="A2818" s="23">
        <f t="shared" si="307"/>
        <v>2810</v>
      </c>
      <c r="B2818" s="24" t="s">
        <v>44</v>
      </c>
      <c r="C2818" s="23">
        <f>+[1]DEPURADO!A2812</f>
        <v>0</v>
      </c>
      <c r="D2818" s="23">
        <f>+[1]DEPURADO!B2812</f>
        <v>0</v>
      </c>
      <c r="E2818" s="25">
        <f>+[1]DEPURADO!C2812</f>
        <v>0</v>
      </c>
      <c r="F2818" s="26" t="str">
        <f>+IF([1]DEPURADO!D2812&gt;1,[1]DEPURADO!D2812," ")</f>
        <v xml:space="preserve"> </v>
      </c>
      <c r="G2818" s="27">
        <f>[1]DEPURADO!F2812</f>
        <v>0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0</v>
      </c>
      <c r="L2818" s="28">
        <v>0</v>
      </c>
      <c r="M2818" s="28">
        <v>0</v>
      </c>
      <c r="N2818" s="28">
        <f t="shared" si="301"/>
        <v>0</v>
      </c>
      <c r="O2818" s="28">
        <f t="shared" si="302"/>
        <v>0</v>
      </c>
      <c r="P2818" s="24">
        <f>IF([1]DEPURADO!H2812&gt;1,0,[1]DEPURADO!B2812)</f>
        <v>0</v>
      </c>
      <c r="Q2818" s="30">
        <f t="shared" si="303"/>
        <v>0</v>
      </c>
      <c r="R2818" s="31">
        <f t="shared" si="304"/>
        <v>0</v>
      </c>
      <c r="S2818" s="31">
        <f>+[1]DEPURADO!J2812</f>
        <v>0</v>
      </c>
      <c r="T2818" s="23" t="s">
        <v>45</v>
      </c>
      <c r="U2818" s="31">
        <f>+[1]DEPURADO!I2812</f>
        <v>0</v>
      </c>
      <c r="V2818" s="30"/>
      <c r="W2818" s="23" t="s">
        <v>45</v>
      </c>
      <c r="X2818" s="31">
        <f>+[1]DEPURADO!K2812+[1]DEPURADO!L2812</f>
        <v>0</v>
      </c>
      <c r="Y2818" s="23" t="s">
        <v>45</v>
      </c>
      <c r="Z2818" s="31">
        <f t="shared" si="305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306"/>
        <v>0</v>
      </c>
      <c r="AH2818" s="30">
        <v>0</v>
      </c>
      <c r="AI2818" s="30">
        <f>+[1]DEPURADO!G2812</f>
        <v>0</v>
      </c>
      <c r="AJ2818" s="32"/>
      <c r="AK2818" s="33"/>
    </row>
    <row r="2819" spans="1:37" s="34" customFormat="1" hidden="1" x14ac:dyDescent="0.25">
      <c r="A2819" s="23">
        <f t="shared" si="307"/>
        <v>2811</v>
      </c>
      <c r="B2819" s="24" t="s">
        <v>44</v>
      </c>
      <c r="C2819" s="23">
        <f>+[1]DEPURADO!A2813</f>
        <v>0</v>
      </c>
      <c r="D2819" s="23">
        <f>+[1]DEPURADO!B2813</f>
        <v>0</v>
      </c>
      <c r="E2819" s="25">
        <f>+[1]DEPURADO!C2813</f>
        <v>0</v>
      </c>
      <c r="F2819" s="26" t="str">
        <f>+IF([1]DEPURADO!D2813&gt;1,[1]DEPURADO!D2813," ")</f>
        <v xml:space="preserve"> </v>
      </c>
      <c r="G2819" s="27">
        <f>[1]DEPURADO!F2813</f>
        <v>0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0</v>
      </c>
      <c r="L2819" s="28">
        <v>0</v>
      </c>
      <c r="M2819" s="28">
        <v>0</v>
      </c>
      <c r="N2819" s="28">
        <f t="shared" si="301"/>
        <v>0</v>
      </c>
      <c r="O2819" s="28">
        <f t="shared" si="302"/>
        <v>0</v>
      </c>
      <c r="P2819" s="24">
        <f>IF([1]DEPURADO!H2813&gt;1,0,[1]DEPURADO!B2813)</f>
        <v>0</v>
      </c>
      <c r="Q2819" s="30">
        <f t="shared" si="303"/>
        <v>0</v>
      </c>
      <c r="R2819" s="31">
        <f t="shared" si="304"/>
        <v>0</v>
      </c>
      <c r="S2819" s="31">
        <f>+[1]DEPURADO!J2813</f>
        <v>0</v>
      </c>
      <c r="T2819" s="23" t="s">
        <v>45</v>
      </c>
      <c r="U2819" s="31">
        <f>+[1]DEPURADO!I2813</f>
        <v>0</v>
      </c>
      <c r="V2819" s="30"/>
      <c r="W2819" s="23" t="s">
        <v>45</v>
      </c>
      <c r="X2819" s="31">
        <f>+[1]DEPURADO!K2813+[1]DEPURADO!L2813</f>
        <v>0</v>
      </c>
      <c r="Y2819" s="23" t="s">
        <v>45</v>
      </c>
      <c r="Z2819" s="31">
        <f t="shared" si="305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306"/>
        <v>0</v>
      </c>
      <c r="AH2819" s="30">
        <v>0</v>
      </c>
      <c r="AI2819" s="30">
        <f>+[1]DEPURADO!G2813</f>
        <v>0</v>
      </c>
      <c r="AJ2819" s="32"/>
      <c r="AK2819" s="33"/>
    </row>
    <row r="2820" spans="1:37" s="34" customFormat="1" hidden="1" x14ac:dyDescent="0.25">
      <c r="A2820" s="23">
        <f t="shared" si="307"/>
        <v>2812</v>
      </c>
      <c r="B2820" s="24" t="s">
        <v>44</v>
      </c>
      <c r="C2820" s="23">
        <f>+[1]DEPURADO!A2814</f>
        <v>0</v>
      </c>
      <c r="D2820" s="23">
        <f>+[1]DEPURADO!B2814</f>
        <v>0</v>
      </c>
      <c r="E2820" s="25">
        <f>+[1]DEPURADO!C2814</f>
        <v>0</v>
      </c>
      <c r="F2820" s="26" t="str">
        <f>+IF([1]DEPURADO!D2814&gt;1,[1]DEPURADO!D2814," ")</f>
        <v xml:space="preserve"> </v>
      </c>
      <c r="G2820" s="27">
        <f>[1]DEPURADO!F2814</f>
        <v>0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0</v>
      </c>
      <c r="L2820" s="28">
        <v>0</v>
      </c>
      <c r="M2820" s="28">
        <v>0</v>
      </c>
      <c r="N2820" s="28">
        <f t="shared" si="301"/>
        <v>0</v>
      </c>
      <c r="O2820" s="28">
        <f t="shared" si="302"/>
        <v>0</v>
      </c>
      <c r="P2820" s="24">
        <f>IF([1]DEPURADO!H2814&gt;1,0,[1]DEPURADO!B2814)</f>
        <v>0</v>
      </c>
      <c r="Q2820" s="30">
        <f t="shared" si="303"/>
        <v>0</v>
      </c>
      <c r="R2820" s="31">
        <f t="shared" si="304"/>
        <v>0</v>
      </c>
      <c r="S2820" s="31">
        <f>+[1]DEPURADO!J2814</f>
        <v>0</v>
      </c>
      <c r="T2820" s="23" t="s">
        <v>45</v>
      </c>
      <c r="U2820" s="31">
        <f>+[1]DEPURADO!I2814</f>
        <v>0</v>
      </c>
      <c r="V2820" s="30"/>
      <c r="W2820" s="23" t="s">
        <v>45</v>
      </c>
      <c r="X2820" s="31">
        <f>+[1]DEPURADO!K2814+[1]DEPURADO!L2814</f>
        <v>0</v>
      </c>
      <c r="Y2820" s="23" t="s">
        <v>45</v>
      </c>
      <c r="Z2820" s="31">
        <f t="shared" si="305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306"/>
        <v>0</v>
      </c>
      <c r="AH2820" s="30">
        <v>0</v>
      </c>
      <c r="AI2820" s="30">
        <f>+[1]DEPURADO!G2814</f>
        <v>0</v>
      </c>
      <c r="AJ2820" s="32"/>
      <c r="AK2820" s="33"/>
    </row>
    <row r="2821" spans="1:37" s="34" customFormat="1" hidden="1" x14ac:dyDescent="0.25">
      <c r="A2821" s="23">
        <f t="shared" si="307"/>
        <v>2813</v>
      </c>
      <c r="B2821" s="24" t="s">
        <v>44</v>
      </c>
      <c r="C2821" s="23">
        <f>+[1]DEPURADO!A2815</f>
        <v>0</v>
      </c>
      <c r="D2821" s="23">
        <f>+[1]DEPURADO!B2815</f>
        <v>0</v>
      </c>
      <c r="E2821" s="25">
        <f>+[1]DEPURADO!C2815</f>
        <v>0</v>
      </c>
      <c r="F2821" s="26" t="str">
        <f>+IF([1]DEPURADO!D2815&gt;1,[1]DEPURADO!D2815," ")</f>
        <v xml:space="preserve"> </v>
      </c>
      <c r="G2821" s="27">
        <f>[1]DEPURADO!F2815</f>
        <v>0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0</v>
      </c>
      <c r="L2821" s="28">
        <v>0</v>
      </c>
      <c r="M2821" s="28">
        <v>0</v>
      </c>
      <c r="N2821" s="28">
        <f t="shared" si="301"/>
        <v>0</v>
      </c>
      <c r="O2821" s="28">
        <f t="shared" si="302"/>
        <v>0</v>
      </c>
      <c r="P2821" s="24">
        <f>IF([1]DEPURADO!H2815&gt;1,0,[1]DEPURADO!B2815)</f>
        <v>0</v>
      </c>
      <c r="Q2821" s="30">
        <f t="shared" si="303"/>
        <v>0</v>
      </c>
      <c r="R2821" s="31">
        <f t="shared" si="304"/>
        <v>0</v>
      </c>
      <c r="S2821" s="31">
        <f>+[1]DEPURADO!J2815</f>
        <v>0</v>
      </c>
      <c r="T2821" s="23" t="s">
        <v>45</v>
      </c>
      <c r="U2821" s="31">
        <f>+[1]DEPURADO!I2815</f>
        <v>0</v>
      </c>
      <c r="V2821" s="30"/>
      <c r="W2821" s="23" t="s">
        <v>45</v>
      </c>
      <c r="X2821" s="31">
        <f>+[1]DEPURADO!K2815+[1]DEPURADO!L2815</f>
        <v>0</v>
      </c>
      <c r="Y2821" s="23" t="s">
        <v>45</v>
      </c>
      <c r="Z2821" s="31">
        <f t="shared" si="305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306"/>
        <v>0</v>
      </c>
      <c r="AH2821" s="30">
        <v>0</v>
      </c>
      <c r="AI2821" s="30">
        <f>+[1]DEPURADO!G2815</f>
        <v>0</v>
      </c>
      <c r="AJ2821" s="32"/>
      <c r="AK2821" s="33"/>
    </row>
    <row r="2822" spans="1:37" s="34" customFormat="1" hidden="1" x14ac:dyDescent="0.25">
      <c r="A2822" s="23">
        <f t="shared" si="307"/>
        <v>2814</v>
      </c>
      <c r="B2822" s="24" t="s">
        <v>44</v>
      </c>
      <c r="C2822" s="23">
        <f>+[1]DEPURADO!A2816</f>
        <v>0</v>
      </c>
      <c r="D2822" s="23">
        <f>+[1]DEPURADO!B2816</f>
        <v>0</v>
      </c>
      <c r="E2822" s="25">
        <f>+[1]DEPURADO!C2816</f>
        <v>0</v>
      </c>
      <c r="F2822" s="26" t="str">
        <f>+IF([1]DEPURADO!D2816&gt;1,[1]DEPURADO!D2816," ")</f>
        <v xml:space="preserve"> </v>
      </c>
      <c r="G2822" s="27">
        <f>[1]DEPURADO!F2816</f>
        <v>0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0</v>
      </c>
      <c r="L2822" s="28">
        <v>0</v>
      </c>
      <c r="M2822" s="28">
        <v>0</v>
      </c>
      <c r="N2822" s="28">
        <f t="shared" si="301"/>
        <v>0</v>
      </c>
      <c r="O2822" s="28">
        <f t="shared" si="302"/>
        <v>0</v>
      </c>
      <c r="P2822" s="24">
        <f>IF([1]DEPURADO!H2816&gt;1,0,[1]DEPURADO!B2816)</f>
        <v>0</v>
      </c>
      <c r="Q2822" s="30">
        <f t="shared" si="303"/>
        <v>0</v>
      </c>
      <c r="R2822" s="31">
        <f t="shared" si="304"/>
        <v>0</v>
      </c>
      <c r="S2822" s="31">
        <f>+[1]DEPURADO!J2816</f>
        <v>0</v>
      </c>
      <c r="T2822" s="23" t="s">
        <v>45</v>
      </c>
      <c r="U2822" s="31">
        <f>+[1]DEPURADO!I2816</f>
        <v>0</v>
      </c>
      <c r="V2822" s="30"/>
      <c r="W2822" s="23" t="s">
        <v>45</v>
      </c>
      <c r="X2822" s="31">
        <f>+[1]DEPURADO!K2816+[1]DEPURADO!L2816</f>
        <v>0</v>
      </c>
      <c r="Y2822" s="23" t="s">
        <v>45</v>
      </c>
      <c r="Z2822" s="31">
        <f t="shared" si="305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306"/>
        <v>0</v>
      </c>
      <c r="AH2822" s="30">
        <v>0</v>
      </c>
      <c r="AI2822" s="30">
        <f>+[1]DEPURADO!G2816</f>
        <v>0</v>
      </c>
      <c r="AJ2822" s="32"/>
      <c r="AK2822" s="33"/>
    </row>
    <row r="2823" spans="1:37" s="34" customFormat="1" hidden="1" x14ac:dyDescent="0.25">
      <c r="A2823" s="23">
        <f t="shared" si="307"/>
        <v>2815</v>
      </c>
      <c r="B2823" s="24" t="s">
        <v>44</v>
      </c>
      <c r="C2823" s="23">
        <f>+[1]DEPURADO!A2817</f>
        <v>0</v>
      </c>
      <c r="D2823" s="23">
        <f>+[1]DEPURADO!B2817</f>
        <v>0</v>
      </c>
      <c r="E2823" s="25">
        <f>+[1]DEPURADO!C2817</f>
        <v>0</v>
      </c>
      <c r="F2823" s="26" t="str">
        <f>+IF([1]DEPURADO!D2817&gt;1,[1]DEPURADO!D2817," ")</f>
        <v xml:space="preserve"> </v>
      </c>
      <c r="G2823" s="27">
        <f>[1]DEPURADO!F2817</f>
        <v>0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0</v>
      </c>
      <c r="L2823" s="28">
        <v>0</v>
      </c>
      <c r="M2823" s="28">
        <v>0</v>
      </c>
      <c r="N2823" s="28">
        <f t="shared" si="301"/>
        <v>0</v>
      </c>
      <c r="O2823" s="28">
        <f t="shared" si="302"/>
        <v>0</v>
      </c>
      <c r="P2823" s="24">
        <f>IF([1]DEPURADO!H2817&gt;1,0,[1]DEPURADO!B2817)</f>
        <v>0</v>
      </c>
      <c r="Q2823" s="30">
        <f t="shared" si="303"/>
        <v>0</v>
      </c>
      <c r="R2823" s="31">
        <f t="shared" si="304"/>
        <v>0</v>
      </c>
      <c r="S2823" s="31">
        <f>+[1]DEPURADO!J2817</f>
        <v>0</v>
      </c>
      <c r="T2823" s="23" t="s">
        <v>45</v>
      </c>
      <c r="U2823" s="31">
        <f>+[1]DEPURADO!I2817</f>
        <v>0</v>
      </c>
      <c r="V2823" s="30"/>
      <c r="W2823" s="23" t="s">
        <v>45</v>
      </c>
      <c r="X2823" s="31">
        <f>+[1]DEPURADO!K2817+[1]DEPURADO!L2817</f>
        <v>0</v>
      </c>
      <c r="Y2823" s="23" t="s">
        <v>45</v>
      </c>
      <c r="Z2823" s="31">
        <f t="shared" si="305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306"/>
        <v>0</v>
      </c>
      <c r="AH2823" s="30">
        <v>0</v>
      </c>
      <c r="AI2823" s="30">
        <f>+[1]DEPURADO!G2817</f>
        <v>0</v>
      </c>
      <c r="AJ2823" s="32"/>
      <c r="AK2823" s="33"/>
    </row>
    <row r="2824" spans="1:37" s="34" customFormat="1" hidden="1" x14ac:dyDescent="0.25">
      <c r="A2824" s="23">
        <f t="shared" si="307"/>
        <v>2816</v>
      </c>
      <c r="B2824" s="24" t="s">
        <v>44</v>
      </c>
      <c r="C2824" s="23">
        <f>+[1]DEPURADO!A2818</f>
        <v>0</v>
      </c>
      <c r="D2824" s="23">
        <f>+[1]DEPURADO!B2818</f>
        <v>0</v>
      </c>
      <c r="E2824" s="25">
        <f>+[1]DEPURADO!C2818</f>
        <v>0</v>
      </c>
      <c r="F2824" s="26" t="str">
        <f>+IF([1]DEPURADO!D2818&gt;1,[1]DEPURADO!D2818," ")</f>
        <v xml:space="preserve"> </v>
      </c>
      <c r="G2824" s="27">
        <f>[1]DEPURADO!F2818</f>
        <v>0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0</v>
      </c>
      <c r="L2824" s="28">
        <v>0</v>
      </c>
      <c r="M2824" s="28">
        <v>0</v>
      </c>
      <c r="N2824" s="28">
        <f t="shared" si="301"/>
        <v>0</v>
      </c>
      <c r="O2824" s="28">
        <f t="shared" si="302"/>
        <v>0</v>
      </c>
      <c r="P2824" s="24">
        <f>IF([1]DEPURADO!H2818&gt;1,0,[1]DEPURADO!B2818)</f>
        <v>0</v>
      </c>
      <c r="Q2824" s="30">
        <f t="shared" si="303"/>
        <v>0</v>
      </c>
      <c r="R2824" s="31">
        <f t="shared" si="304"/>
        <v>0</v>
      </c>
      <c r="S2824" s="31">
        <f>+[1]DEPURADO!J2818</f>
        <v>0</v>
      </c>
      <c r="T2824" s="23" t="s">
        <v>45</v>
      </c>
      <c r="U2824" s="31">
        <f>+[1]DEPURADO!I2818</f>
        <v>0</v>
      </c>
      <c r="V2824" s="30"/>
      <c r="W2824" s="23" t="s">
        <v>45</v>
      </c>
      <c r="X2824" s="31">
        <f>+[1]DEPURADO!K2818+[1]DEPURADO!L2818</f>
        <v>0</v>
      </c>
      <c r="Y2824" s="23" t="s">
        <v>45</v>
      </c>
      <c r="Z2824" s="31">
        <f t="shared" si="305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306"/>
        <v>0</v>
      </c>
      <c r="AH2824" s="30">
        <v>0</v>
      </c>
      <c r="AI2824" s="30">
        <f>+[1]DEPURADO!G2818</f>
        <v>0</v>
      </c>
      <c r="AJ2824" s="32"/>
      <c r="AK2824" s="33"/>
    </row>
    <row r="2825" spans="1:37" s="34" customFormat="1" hidden="1" x14ac:dyDescent="0.25">
      <c r="A2825" s="23">
        <f t="shared" si="307"/>
        <v>2817</v>
      </c>
      <c r="B2825" s="24" t="s">
        <v>44</v>
      </c>
      <c r="C2825" s="23">
        <f>+[1]DEPURADO!A2819</f>
        <v>0</v>
      </c>
      <c r="D2825" s="23">
        <f>+[1]DEPURADO!B2819</f>
        <v>0</v>
      </c>
      <c r="E2825" s="25">
        <f>+[1]DEPURADO!C2819</f>
        <v>0</v>
      </c>
      <c r="F2825" s="26" t="str">
        <f>+IF([1]DEPURADO!D2819&gt;1,[1]DEPURADO!D2819," ")</f>
        <v xml:space="preserve"> </v>
      </c>
      <c r="G2825" s="27">
        <f>[1]DEPURADO!F2819</f>
        <v>0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0</v>
      </c>
      <c r="L2825" s="28">
        <v>0</v>
      </c>
      <c r="M2825" s="28">
        <v>0</v>
      </c>
      <c r="N2825" s="28">
        <f t="shared" si="301"/>
        <v>0</v>
      </c>
      <c r="O2825" s="28">
        <f t="shared" si="302"/>
        <v>0</v>
      </c>
      <c r="P2825" s="24">
        <f>IF([1]DEPURADO!H2819&gt;1,0,[1]DEPURADO!B2819)</f>
        <v>0</v>
      </c>
      <c r="Q2825" s="30">
        <f t="shared" si="303"/>
        <v>0</v>
      </c>
      <c r="R2825" s="31">
        <f t="shared" si="304"/>
        <v>0</v>
      </c>
      <c r="S2825" s="31">
        <f>+[1]DEPURADO!J2819</f>
        <v>0</v>
      </c>
      <c r="T2825" s="23" t="s">
        <v>45</v>
      </c>
      <c r="U2825" s="31">
        <f>+[1]DEPURADO!I2819</f>
        <v>0</v>
      </c>
      <c r="V2825" s="30"/>
      <c r="W2825" s="23" t="s">
        <v>45</v>
      </c>
      <c r="X2825" s="31">
        <f>+[1]DEPURADO!K2819+[1]DEPURADO!L2819</f>
        <v>0</v>
      </c>
      <c r="Y2825" s="23" t="s">
        <v>45</v>
      </c>
      <c r="Z2825" s="31">
        <f t="shared" si="305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306"/>
        <v>0</v>
      </c>
      <c r="AH2825" s="30">
        <v>0</v>
      </c>
      <c r="AI2825" s="30">
        <f>+[1]DEPURADO!G2819</f>
        <v>0</v>
      </c>
      <c r="AJ2825" s="32"/>
      <c r="AK2825" s="33"/>
    </row>
    <row r="2826" spans="1:37" s="34" customFormat="1" hidden="1" x14ac:dyDescent="0.25">
      <c r="A2826" s="23">
        <f t="shared" si="307"/>
        <v>2818</v>
      </c>
      <c r="B2826" s="24" t="s">
        <v>44</v>
      </c>
      <c r="C2826" s="23">
        <f>+[1]DEPURADO!A2820</f>
        <v>0</v>
      </c>
      <c r="D2826" s="23">
        <f>+[1]DEPURADO!B2820</f>
        <v>0</v>
      </c>
      <c r="E2826" s="25">
        <f>+[1]DEPURADO!C2820</f>
        <v>0</v>
      </c>
      <c r="F2826" s="26" t="str">
        <f>+IF([1]DEPURADO!D2820&gt;1,[1]DEPURADO!D2820," ")</f>
        <v xml:space="preserve"> </v>
      </c>
      <c r="G2826" s="27">
        <f>[1]DEPURADO!F2820</f>
        <v>0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0</v>
      </c>
      <c r="L2826" s="28">
        <v>0</v>
      </c>
      <c r="M2826" s="28">
        <v>0</v>
      </c>
      <c r="N2826" s="28">
        <f t="shared" ref="N2826:N2889" si="308">+SUM(J2826:M2826)</f>
        <v>0</v>
      </c>
      <c r="O2826" s="28">
        <f t="shared" ref="O2826:O2889" si="309">+G2826-I2826-N2826</f>
        <v>0</v>
      </c>
      <c r="P2826" s="24">
        <f>IF([1]DEPURADO!H2820&gt;1,0,[1]DEPURADO!B2820)</f>
        <v>0</v>
      </c>
      <c r="Q2826" s="30">
        <f t="shared" ref="Q2826:Q2889" si="310">+IF(P2826&gt;0,G2826,0)</f>
        <v>0</v>
      </c>
      <c r="R2826" s="31">
        <f t="shared" ref="R2826:R2889" si="311">IF(P2826=0,G2826,0)</f>
        <v>0</v>
      </c>
      <c r="S2826" s="31">
        <f>+[1]DEPURADO!J2820</f>
        <v>0</v>
      </c>
      <c r="T2826" s="23" t="s">
        <v>45</v>
      </c>
      <c r="U2826" s="31">
        <f>+[1]DEPURADO!I2820</f>
        <v>0</v>
      </c>
      <c r="V2826" s="30"/>
      <c r="W2826" s="23" t="s">
        <v>45</v>
      </c>
      <c r="X2826" s="31">
        <f>+[1]DEPURADO!K2820+[1]DEPURADO!L2820</f>
        <v>0</v>
      </c>
      <c r="Y2826" s="23" t="s">
        <v>45</v>
      </c>
      <c r="Z2826" s="31">
        <f t="shared" ref="Z2826:Z2889" si="312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ref="AG2826:AG2889" si="313">+G2826-I2826-N2826-R2826-Z2826-AC2826-AE2826-S2826-U2826</f>
        <v>0</v>
      </c>
      <c r="AH2826" s="30">
        <v>0</v>
      </c>
      <c r="AI2826" s="30">
        <f>+[1]DEPURADO!G2820</f>
        <v>0</v>
      </c>
      <c r="AJ2826" s="32"/>
      <c r="AK2826" s="33"/>
    </row>
    <row r="2827" spans="1:37" s="34" customFormat="1" hidden="1" x14ac:dyDescent="0.25">
      <c r="A2827" s="23">
        <f t="shared" ref="A2827:A2890" si="314">+A2826+1</f>
        <v>2819</v>
      </c>
      <c r="B2827" s="24" t="s">
        <v>44</v>
      </c>
      <c r="C2827" s="23">
        <f>+[1]DEPURADO!A2821</f>
        <v>0</v>
      </c>
      <c r="D2827" s="23">
        <f>+[1]DEPURADO!B2821</f>
        <v>0</v>
      </c>
      <c r="E2827" s="25">
        <f>+[1]DEPURADO!C2821</f>
        <v>0</v>
      </c>
      <c r="F2827" s="26" t="str">
        <f>+IF([1]DEPURADO!D2821&gt;1,[1]DEPURADO!D2821," ")</f>
        <v xml:space="preserve"> </v>
      </c>
      <c r="G2827" s="27">
        <f>[1]DEPURADO!F2821</f>
        <v>0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0</v>
      </c>
      <c r="L2827" s="28">
        <v>0</v>
      </c>
      <c r="M2827" s="28">
        <v>0</v>
      </c>
      <c r="N2827" s="28">
        <f t="shared" si="308"/>
        <v>0</v>
      </c>
      <c r="O2827" s="28">
        <f t="shared" si="309"/>
        <v>0</v>
      </c>
      <c r="P2827" s="24">
        <f>IF([1]DEPURADO!H2821&gt;1,0,[1]DEPURADO!B2821)</f>
        <v>0</v>
      </c>
      <c r="Q2827" s="30">
        <f t="shared" si="310"/>
        <v>0</v>
      </c>
      <c r="R2827" s="31">
        <f t="shared" si="311"/>
        <v>0</v>
      </c>
      <c r="S2827" s="31">
        <f>+[1]DEPURADO!J2821</f>
        <v>0</v>
      </c>
      <c r="T2827" s="23" t="s">
        <v>45</v>
      </c>
      <c r="U2827" s="31">
        <f>+[1]DEPURADO!I2821</f>
        <v>0</v>
      </c>
      <c r="V2827" s="30"/>
      <c r="W2827" s="23" t="s">
        <v>45</v>
      </c>
      <c r="X2827" s="31">
        <f>+[1]DEPURADO!K2821+[1]DEPURADO!L2821</f>
        <v>0</v>
      </c>
      <c r="Y2827" s="23" t="s">
        <v>45</v>
      </c>
      <c r="Z2827" s="31">
        <f t="shared" si="312"/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si="313"/>
        <v>0</v>
      </c>
      <c r="AH2827" s="30">
        <v>0</v>
      </c>
      <c r="AI2827" s="30">
        <f>+[1]DEPURADO!G2821</f>
        <v>0</v>
      </c>
      <c r="AJ2827" s="32"/>
      <c r="AK2827" s="33"/>
    </row>
    <row r="2828" spans="1:37" s="34" customFormat="1" hidden="1" x14ac:dyDescent="0.25">
      <c r="A2828" s="23">
        <f t="shared" si="314"/>
        <v>2820</v>
      </c>
      <c r="B2828" s="24" t="s">
        <v>44</v>
      </c>
      <c r="C2828" s="23">
        <f>+[1]DEPURADO!A2822</f>
        <v>0</v>
      </c>
      <c r="D2828" s="23">
        <f>+[1]DEPURADO!B2822</f>
        <v>0</v>
      </c>
      <c r="E2828" s="25">
        <f>+[1]DEPURADO!C2822</f>
        <v>0</v>
      </c>
      <c r="F2828" s="26" t="str">
        <f>+IF([1]DEPURADO!D2822&gt;1,[1]DEPURADO!D2822," ")</f>
        <v xml:space="preserve"> </v>
      </c>
      <c r="G2828" s="27">
        <f>[1]DEPURADO!F2822</f>
        <v>0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0</v>
      </c>
      <c r="L2828" s="28">
        <v>0</v>
      </c>
      <c r="M2828" s="28">
        <v>0</v>
      </c>
      <c r="N2828" s="28">
        <f t="shared" si="308"/>
        <v>0</v>
      </c>
      <c r="O2828" s="28">
        <f t="shared" si="309"/>
        <v>0</v>
      </c>
      <c r="P2828" s="24">
        <f>IF([1]DEPURADO!H2822&gt;1,0,[1]DEPURADO!B2822)</f>
        <v>0</v>
      </c>
      <c r="Q2828" s="30">
        <f t="shared" si="310"/>
        <v>0</v>
      </c>
      <c r="R2828" s="31">
        <f t="shared" si="311"/>
        <v>0</v>
      </c>
      <c r="S2828" s="31">
        <f>+[1]DEPURADO!J2822</f>
        <v>0</v>
      </c>
      <c r="T2828" s="23" t="s">
        <v>45</v>
      </c>
      <c r="U2828" s="31">
        <f>+[1]DEPURADO!I2822</f>
        <v>0</v>
      </c>
      <c r="V2828" s="30"/>
      <c r="W2828" s="23" t="s">
        <v>45</v>
      </c>
      <c r="X2828" s="31">
        <f>+[1]DEPURADO!K2822+[1]DEPURADO!L2822</f>
        <v>0</v>
      </c>
      <c r="Y2828" s="23" t="s">
        <v>45</v>
      </c>
      <c r="Z2828" s="31">
        <f t="shared" si="312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313"/>
        <v>0</v>
      </c>
      <c r="AH2828" s="30">
        <v>0</v>
      </c>
      <c r="AI2828" s="30">
        <f>+[1]DEPURADO!G2822</f>
        <v>0</v>
      </c>
      <c r="AJ2828" s="32"/>
      <c r="AK2828" s="33"/>
    </row>
    <row r="2829" spans="1:37" s="34" customFormat="1" hidden="1" x14ac:dyDescent="0.25">
      <c r="A2829" s="23">
        <f t="shared" si="314"/>
        <v>2821</v>
      </c>
      <c r="B2829" s="24" t="s">
        <v>44</v>
      </c>
      <c r="C2829" s="23">
        <f>+[1]DEPURADO!A2823</f>
        <v>0</v>
      </c>
      <c r="D2829" s="23">
        <f>+[1]DEPURADO!B2823</f>
        <v>0</v>
      </c>
      <c r="E2829" s="25">
        <f>+[1]DEPURADO!C2823</f>
        <v>0</v>
      </c>
      <c r="F2829" s="26" t="str">
        <f>+IF([1]DEPURADO!D2823&gt;1,[1]DEPURADO!D2823," ")</f>
        <v xml:space="preserve"> </v>
      </c>
      <c r="G2829" s="27">
        <f>[1]DEPURADO!F2823</f>
        <v>0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0</v>
      </c>
      <c r="L2829" s="28">
        <v>0</v>
      </c>
      <c r="M2829" s="28">
        <v>0</v>
      </c>
      <c r="N2829" s="28">
        <f t="shared" si="308"/>
        <v>0</v>
      </c>
      <c r="O2829" s="28">
        <f t="shared" si="309"/>
        <v>0</v>
      </c>
      <c r="P2829" s="24">
        <f>IF([1]DEPURADO!H2823&gt;1,0,[1]DEPURADO!B2823)</f>
        <v>0</v>
      </c>
      <c r="Q2829" s="30">
        <f t="shared" si="310"/>
        <v>0</v>
      </c>
      <c r="R2829" s="31">
        <f t="shared" si="311"/>
        <v>0</v>
      </c>
      <c r="S2829" s="31">
        <f>+[1]DEPURADO!J2823</f>
        <v>0</v>
      </c>
      <c r="T2829" s="23" t="s">
        <v>45</v>
      </c>
      <c r="U2829" s="31">
        <f>+[1]DEPURADO!I2823</f>
        <v>0</v>
      </c>
      <c r="V2829" s="30"/>
      <c r="W2829" s="23" t="s">
        <v>45</v>
      </c>
      <c r="X2829" s="31">
        <f>+[1]DEPURADO!K2823+[1]DEPURADO!L2823</f>
        <v>0</v>
      </c>
      <c r="Y2829" s="23" t="s">
        <v>45</v>
      </c>
      <c r="Z2829" s="31">
        <f t="shared" si="312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313"/>
        <v>0</v>
      </c>
      <c r="AH2829" s="30">
        <v>0</v>
      </c>
      <c r="AI2829" s="30">
        <f>+[1]DEPURADO!G2823</f>
        <v>0</v>
      </c>
      <c r="AJ2829" s="32"/>
      <c r="AK2829" s="33"/>
    </row>
    <row r="2830" spans="1:37" s="34" customFormat="1" hidden="1" x14ac:dyDescent="0.25">
      <c r="A2830" s="23">
        <f t="shared" si="314"/>
        <v>2822</v>
      </c>
      <c r="B2830" s="24" t="s">
        <v>44</v>
      </c>
      <c r="C2830" s="23">
        <f>+[1]DEPURADO!A2824</f>
        <v>0</v>
      </c>
      <c r="D2830" s="23">
        <f>+[1]DEPURADO!B2824</f>
        <v>0</v>
      </c>
      <c r="E2830" s="25">
        <f>+[1]DEPURADO!C2824</f>
        <v>0</v>
      </c>
      <c r="F2830" s="26" t="str">
        <f>+IF([1]DEPURADO!D2824&gt;1,[1]DEPURADO!D2824," ")</f>
        <v xml:space="preserve"> </v>
      </c>
      <c r="G2830" s="27">
        <f>[1]DEPURADO!F2824</f>
        <v>0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0</v>
      </c>
      <c r="L2830" s="28">
        <v>0</v>
      </c>
      <c r="M2830" s="28">
        <v>0</v>
      </c>
      <c r="N2830" s="28">
        <f t="shared" si="308"/>
        <v>0</v>
      </c>
      <c r="O2830" s="28">
        <f t="shared" si="309"/>
        <v>0</v>
      </c>
      <c r="P2830" s="24">
        <f>IF([1]DEPURADO!H2824&gt;1,0,[1]DEPURADO!B2824)</f>
        <v>0</v>
      </c>
      <c r="Q2830" s="30">
        <f t="shared" si="310"/>
        <v>0</v>
      </c>
      <c r="R2830" s="31">
        <f t="shared" si="311"/>
        <v>0</v>
      </c>
      <c r="S2830" s="31">
        <f>+[1]DEPURADO!J2824</f>
        <v>0</v>
      </c>
      <c r="T2830" s="23" t="s">
        <v>45</v>
      </c>
      <c r="U2830" s="31">
        <f>+[1]DEPURADO!I2824</f>
        <v>0</v>
      </c>
      <c r="V2830" s="30"/>
      <c r="W2830" s="23" t="s">
        <v>45</v>
      </c>
      <c r="X2830" s="31">
        <f>+[1]DEPURADO!K2824+[1]DEPURADO!L2824</f>
        <v>0</v>
      </c>
      <c r="Y2830" s="23" t="s">
        <v>45</v>
      </c>
      <c r="Z2830" s="31">
        <f t="shared" si="312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313"/>
        <v>0</v>
      </c>
      <c r="AH2830" s="30">
        <v>0</v>
      </c>
      <c r="AI2830" s="30">
        <f>+[1]DEPURADO!G2824</f>
        <v>0</v>
      </c>
      <c r="AJ2830" s="32"/>
      <c r="AK2830" s="33"/>
    </row>
    <row r="2831" spans="1:37" s="34" customFormat="1" hidden="1" x14ac:dyDescent="0.25">
      <c r="A2831" s="23">
        <f t="shared" si="314"/>
        <v>2823</v>
      </c>
      <c r="B2831" s="24" t="s">
        <v>44</v>
      </c>
      <c r="C2831" s="23">
        <f>+[1]DEPURADO!A2825</f>
        <v>0</v>
      </c>
      <c r="D2831" s="23">
        <f>+[1]DEPURADO!B2825</f>
        <v>0</v>
      </c>
      <c r="E2831" s="25">
        <f>+[1]DEPURADO!C2825</f>
        <v>0</v>
      </c>
      <c r="F2831" s="26" t="str">
        <f>+IF([1]DEPURADO!D2825&gt;1,[1]DEPURADO!D2825," ")</f>
        <v xml:space="preserve"> </v>
      </c>
      <c r="G2831" s="27">
        <f>[1]DEPURADO!F2825</f>
        <v>0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0</v>
      </c>
      <c r="L2831" s="28">
        <v>0</v>
      </c>
      <c r="M2831" s="28">
        <v>0</v>
      </c>
      <c r="N2831" s="28">
        <f t="shared" si="308"/>
        <v>0</v>
      </c>
      <c r="O2831" s="28">
        <f t="shared" si="309"/>
        <v>0</v>
      </c>
      <c r="P2831" s="24">
        <f>IF([1]DEPURADO!H2825&gt;1,0,[1]DEPURADO!B2825)</f>
        <v>0</v>
      </c>
      <c r="Q2831" s="30">
        <f t="shared" si="310"/>
        <v>0</v>
      </c>
      <c r="R2831" s="31">
        <f t="shared" si="311"/>
        <v>0</v>
      </c>
      <c r="S2831" s="31">
        <f>+[1]DEPURADO!J2825</f>
        <v>0</v>
      </c>
      <c r="T2831" s="23" t="s">
        <v>45</v>
      </c>
      <c r="U2831" s="31">
        <f>+[1]DEPURADO!I2825</f>
        <v>0</v>
      </c>
      <c r="V2831" s="30"/>
      <c r="W2831" s="23" t="s">
        <v>45</v>
      </c>
      <c r="X2831" s="31">
        <f>+[1]DEPURADO!K2825+[1]DEPURADO!L2825</f>
        <v>0</v>
      </c>
      <c r="Y2831" s="23" t="s">
        <v>45</v>
      </c>
      <c r="Z2831" s="31">
        <f t="shared" si="312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313"/>
        <v>0</v>
      </c>
      <c r="AH2831" s="30">
        <v>0</v>
      </c>
      <c r="AI2831" s="30">
        <f>+[1]DEPURADO!G2825</f>
        <v>0</v>
      </c>
      <c r="AJ2831" s="32"/>
      <c r="AK2831" s="33"/>
    </row>
    <row r="2832" spans="1:37" s="34" customFormat="1" hidden="1" x14ac:dyDescent="0.25">
      <c r="A2832" s="23">
        <f t="shared" si="314"/>
        <v>2824</v>
      </c>
      <c r="B2832" s="24" t="s">
        <v>44</v>
      </c>
      <c r="C2832" s="23">
        <f>+[1]DEPURADO!A2826</f>
        <v>0</v>
      </c>
      <c r="D2832" s="23">
        <f>+[1]DEPURADO!B2826</f>
        <v>0</v>
      </c>
      <c r="E2832" s="25">
        <f>+[1]DEPURADO!C2826</f>
        <v>0</v>
      </c>
      <c r="F2832" s="26" t="str">
        <f>+IF([1]DEPURADO!D2826&gt;1,[1]DEPURADO!D2826," ")</f>
        <v xml:space="preserve"> </v>
      </c>
      <c r="G2832" s="27">
        <f>[1]DEPURADO!F2826</f>
        <v>0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0</v>
      </c>
      <c r="L2832" s="28">
        <v>0</v>
      </c>
      <c r="M2832" s="28">
        <v>0</v>
      </c>
      <c r="N2832" s="28">
        <f t="shared" si="308"/>
        <v>0</v>
      </c>
      <c r="O2832" s="28">
        <f t="shared" si="309"/>
        <v>0</v>
      </c>
      <c r="P2832" s="24">
        <f>IF([1]DEPURADO!H2826&gt;1,0,[1]DEPURADO!B2826)</f>
        <v>0</v>
      </c>
      <c r="Q2832" s="30">
        <f t="shared" si="310"/>
        <v>0</v>
      </c>
      <c r="R2832" s="31">
        <f t="shared" si="311"/>
        <v>0</v>
      </c>
      <c r="S2832" s="31">
        <f>+[1]DEPURADO!J2826</f>
        <v>0</v>
      </c>
      <c r="T2832" s="23" t="s">
        <v>45</v>
      </c>
      <c r="U2832" s="31">
        <f>+[1]DEPURADO!I2826</f>
        <v>0</v>
      </c>
      <c r="V2832" s="30"/>
      <c r="W2832" s="23" t="s">
        <v>45</v>
      </c>
      <c r="X2832" s="31">
        <f>+[1]DEPURADO!K2826+[1]DEPURADO!L2826</f>
        <v>0</v>
      </c>
      <c r="Y2832" s="23" t="s">
        <v>45</v>
      </c>
      <c r="Z2832" s="31">
        <f t="shared" si="312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313"/>
        <v>0</v>
      </c>
      <c r="AH2832" s="30">
        <v>0</v>
      </c>
      <c r="AI2832" s="30">
        <f>+[1]DEPURADO!G2826</f>
        <v>0</v>
      </c>
      <c r="AJ2832" s="32"/>
      <c r="AK2832" s="33"/>
    </row>
    <row r="2833" spans="1:37" s="34" customFormat="1" hidden="1" x14ac:dyDescent="0.25">
      <c r="A2833" s="23">
        <f t="shared" si="314"/>
        <v>2825</v>
      </c>
      <c r="B2833" s="24" t="s">
        <v>44</v>
      </c>
      <c r="C2833" s="23">
        <f>+[1]DEPURADO!A2827</f>
        <v>0</v>
      </c>
      <c r="D2833" s="23">
        <f>+[1]DEPURADO!B2827</f>
        <v>0</v>
      </c>
      <c r="E2833" s="25">
        <f>+[1]DEPURADO!C2827</f>
        <v>0</v>
      </c>
      <c r="F2833" s="26" t="str">
        <f>+IF([1]DEPURADO!D2827&gt;1,[1]DEPURADO!D2827," ")</f>
        <v xml:space="preserve"> </v>
      </c>
      <c r="G2833" s="27">
        <f>[1]DEPURADO!F2827</f>
        <v>0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0</v>
      </c>
      <c r="L2833" s="28">
        <v>0</v>
      </c>
      <c r="M2833" s="28">
        <v>0</v>
      </c>
      <c r="N2833" s="28">
        <f t="shared" si="308"/>
        <v>0</v>
      </c>
      <c r="O2833" s="28">
        <f t="shared" si="309"/>
        <v>0</v>
      </c>
      <c r="P2833" s="24">
        <f>IF([1]DEPURADO!H2827&gt;1,0,[1]DEPURADO!B2827)</f>
        <v>0</v>
      </c>
      <c r="Q2833" s="30">
        <f t="shared" si="310"/>
        <v>0</v>
      </c>
      <c r="R2833" s="31">
        <f t="shared" si="311"/>
        <v>0</v>
      </c>
      <c r="S2833" s="31">
        <f>+[1]DEPURADO!J2827</f>
        <v>0</v>
      </c>
      <c r="T2833" s="23" t="s">
        <v>45</v>
      </c>
      <c r="U2833" s="31">
        <f>+[1]DEPURADO!I2827</f>
        <v>0</v>
      </c>
      <c r="V2833" s="30"/>
      <c r="W2833" s="23" t="s">
        <v>45</v>
      </c>
      <c r="X2833" s="31">
        <f>+[1]DEPURADO!K2827+[1]DEPURADO!L2827</f>
        <v>0</v>
      </c>
      <c r="Y2833" s="23" t="s">
        <v>45</v>
      </c>
      <c r="Z2833" s="31">
        <f t="shared" si="312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313"/>
        <v>0</v>
      </c>
      <c r="AH2833" s="30">
        <v>0</v>
      </c>
      <c r="AI2833" s="30">
        <f>+[1]DEPURADO!G2827</f>
        <v>0</v>
      </c>
      <c r="AJ2833" s="32"/>
      <c r="AK2833" s="33"/>
    </row>
    <row r="2834" spans="1:37" s="34" customFormat="1" hidden="1" x14ac:dyDescent="0.25">
      <c r="A2834" s="23">
        <f t="shared" si="314"/>
        <v>2826</v>
      </c>
      <c r="B2834" s="24" t="s">
        <v>44</v>
      </c>
      <c r="C2834" s="23">
        <f>+[1]DEPURADO!A2828</f>
        <v>0</v>
      </c>
      <c r="D2834" s="23">
        <f>+[1]DEPURADO!B2828</f>
        <v>0</v>
      </c>
      <c r="E2834" s="25">
        <f>+[1]DEPURADO!C2828</f>
        <v>0</v>
      </c>
      <c r="F2834" s="26" t="str">
        <f>+IF([1]DEPURADO!D2828&gt;1,[1]DEPURADO!D2828," ")</f>
        <v xml:space="preserve"> </v>
      </c>
      <c r="G2834" s="27">
        <f>[1]DEPURADO!F2828</f>
        <v>0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0</v>
      </c>
      <c r="L2834" s="28">
        <v>0</v>
      </c>
      <c r="M2834" s="28">
        <v>0</v>
      </c>
      <c r="N2834" s="28">
        <f t="shared" si="308"/>
        <v>0</v>
      </c>
      <c r="O2834" s="28">
        <f t="shared" si="309"/>
        <v>0</v>
      </c>
      <c r="P2834" s="24">
        <f>IF([1]DEPURADO!H2828&gt;1,0,[1]DEPURADO!B2828)</f>
        <v>0</v>
      </c>
      <c r="Q2834" s="30">
        <f t="shared" si="310"/>
        <v>0</v>
      </c>
      <c r="R2834" s="31">
        <f t="shared" si="311"/>
        <v>0</v>
      </c>
      <c r="S2834" s="31">
        <f>+[1]DEPURADO!J2828</f>
        <v>0</v>
      </c>
      <c r="T2834" s="23" t="s">
        <v>45</v>
      </c>
      <c r="U2834" s="31">
        <f>+[1]DEPURADO!I2828</f>
        <v>0</v>
      </c>
      <c r="V2834" s="30"/>
      <c r="W2834" s="23" t="s">
        <v>45</v>
      </c>
      <c r="X2834" s="31">
        <f>+[1]DEPURADO!K2828+[1]DEPURADO!L2828</f>
        <v>0</v>
      </c>
      <c r="Y2834" s="23" t="s">
        <v>45</v>
      </c>
      <c r="Z2834" s="31">
        <f t="shared" si="312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313"/>
        <v>0</v>
      </c>
      <c r="AH2834" s="30">
        <v>0</v>
      </c>
      <c r="AI2834" s="30">
        <f>+[1]DEPURADO!G2828</f>
        <v>0</v>
      </c>
      <c r="AJ2834" s="32"/>
      <c r="AK2834" s="33"/>
    </row>
    <row r="2835" spans="1:37" s="34" customFormat="1" hidden="1" x14ac:dyDescent="0.25">
      <c r="A2835" s="23">
        <f t="shared" si="314"/>
        <v>2827</v>
      </c>
      <c r="B2835" s="24" t="s">
        <v>44</v>
      </c>
      <c r="C2835" s="23">
        <f>+[1]DEPURADO!A2829</f>
        <v>0</v>
      </c>
      <c r="D2835" s="23">
        <f>+[1]DEPURADO!B2829</f>
        <v>0</v>
      </c>
      <c r="E2835" s="25">
        <f>+[1]DEPURADO!C2829</f>
        <v>0</v>
      </c>
      <c r="F2835" s="26" t="str">
        <f>+IF([1]DEPURADO!D2829&gt;1,[1]DEPURADO!D2829," ")</f>
        <v xml:space="preserve"> </v>
      </c>
      <c r="G2835" s="27">
        <f>[1]DEPURADO!F2829</f>
        <v>0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0</v>
      </c>
      <c r="L2835" s="28">
        <v>0</v>
      </c>
      <c r="M2835" s="28">
        <v>0</v>
      </c>
      <c r="N2835" s="28">
        <f t="shared" si="308"/>
        <v>0</v>
      </c>
      <c r="O2835" s="28">
        <f t="shared" si="309"/>
        <v>0</v>
      </c>
      <c r="P2835" s="24">
        <f>IF([1]DEPURADO!H2829&gt;1,0,[1]DEPURADO!B2829)</f>
        <v>0</v>
      </c>
      <c r="Q2835" s="30">
        <f t="shared" si="310"/>
        <v>0</v>
      </c>
      <c r="R2835" s="31">
        <f t="shared" si="311"/>
        <v>0</v>
      </c>
      <c r="S2835" s="31">
        <f>+[1]DEPURADO!J2829</f>
        <v>0</v>
      </c>
      <c r="T2835" s="23" t="s">
        <v>45</v>
      </c>
      <c r="U2835" s="31">
        <f>+[1]DEPURADO!I2829</f>
        <v>0</v>
      </c>
      <c r="V2835" s="30"/>
      <c r="W2835" s="23" t="s">
        <v>45</v>
      </c>
      <c r="X2835" s="31">
        <f>+[1]DEPURADO!K2829+[1]DEPURADO!L2829</f>
        <v>0</v>
      </c>
      <c r="Y2835" s="23" t="s">
        <v>45</v>
      </c>
      <c r="Z2835" s="31">
        <f t="shared" si="312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313"/>
        <v>0</v>
      </c>
      <c r="AH2835" s="30">
        <v>0</v>
      </c>
      <c r="AI2835" s="30">
        <f>+[1]DEPURADO!G2829</f>
        <v>0</v>
      </c>
      <c r="AJ2835" s="32"/>
      <c r="AK2835" s="33"/>
    </row>
    <row r="2836" spans="1:37" s="34" customFormat="1" hidden="1" x14ac:dyDescent="0.25">
      <c r="A2836" s="23">
        <f t="shared" si="314"/>
        <v>2828</v>
      </c>
      <c r="B2836" s="24" t="s">
        <v>44</v>
      </c>
      <c r="C2836" s="23">
        <f>+[1]DEPURADO!A2830</f>
        <v>0</v>
      </c>
      <c r="D2836" s="23">
        <f>+[1]DEPURADO!B2830</f>
        <v>0</v>
      </c>
      <c r="E2836" s="25">
        <f>+[1]DEPURADO!C2830</f>
        <v>0</v>
      </c>
      <c r="F2836" s="26" t="str">
        <f>+IF([1]DEPURADO!D2830&gt;1,[1]DEPURADO!D2830," ")</f>
        <v xml:space="preserve"> </v>
      </c>
      <c r="G2836" s="27">
        <f>[1]DEPURADO!F2830</f>
        <v>0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0</v>
      </c>
      <c r="L2836" s="28">
        <v>0</v>
      </c>
      <c r="M2836" s="28">
        <v>0</v>
      </c>
      <c r="N2836" s="28">
        <f t="shared" si="308"/>
        <v>0</v>
      </c>
      <c r="O2836" s="28">
        <f t="shared" si="309"/>
        <v>0</v>
      </c>
      <c r="P2836" s="24">
        <f>IF([1]DEPURADO!H2830&gt;1,0,[1]DEPURADO!B2830)</f>
        <v>0</v>
      </c>
      <c r="Q2836" s="30">
        <f t="shared" si="310"/>
        <v>0</v>
      </c>
      <c r="R2836" s="31">
        <f t="shared" si="311"/>
        <v>0</v>
      </c>
      <c r="S2836" s="31">
        <f>+[1]DEPURADO!J2830</f>
        <v>0</v>
      </c>
      <c r="T2836" s="23" t="s">
        <v>45</v>
      </c>
      <c r="U2836" s="31">
        <f>+[1]DEPURADO!I2830</f>
        <v>0</v>
      </c>
      <c r="V2836" s="30"/>
      <c r="W2836" s="23" t="s">
        <v>45</v>
      </c>
      <c r="X2836" s="31">
        <f>+[1]DEPURADO!K2830+[1]DEPURADO!L2830</f>
        <v>0</v>
      </c>
      <c r="Y2836" s="23" t="s">
        <v>45</v>
      </c>
      <c r="Z2836" s="31">
        <f t="shared" si="312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313"/>
        <v>0</v>
      </c>
      <c r="AH2836" s="30">
        <v>0</v>
      </c>
      <c r="AI2836" s="30">
        <f>+[1]DEPURADO!G2830</f>
        <v>0</v>
      </c>
      <c r="AJ2836" s="32"/>
      <c r="AK2836" s="33"/>
    </row>
    <row r="2837" spans="1:37" s="34" customFormat="1" hidden="1" x14ac:dyDescent="0.25">
      <c r="A2837" s="23">
        <f t="shared" si="314"/>
        <v>2829</v>
      </c>
      <c r="B2837" s="24" t="s">
        <v>44</v>
      </c>
      <c r="C2837" s="23">
        <f>+[1]DEPURADO!A2831</f>
        <v>0</v>
      </c>
      <c r="D2837" s="23">
        <f>+[1]DEPURADO!B2831</f>
        <v>0</v>
      </c>
      <c r="E2837" s="25">
        <f>+[1]DEPURADO!C2831</f>
        <v>0</v>
      </c>
      <c r="F2837" s="26" t="str">
        <f>+IF([1]DEPURADO!D2831&gt;1,[1]DEPURADO!D2831," ")</f>
        <v xml:space="preserve"> </v>
      </c>
      <c r="G2837" s="27">
        <f>[1]DEPURADO!F2831</f>
        <v>0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0</v>
      </c>
      <c r="L2837" s="28">
        <v>0</v>
      </c>
      <c r="M2837" s="28">
        <v>0</v>
      </c>
      <c r="N2837" s="28">
        <f t="shared" si="308"/>
        <v>0</v>
      </c>
      <c r="O2837" s="28">
        <f t="shared" si="309"/>
        <v>0</v>
      </c>
      <c r="P2837" s="24">
        <f>IF([1]DEPURADO!H2831&gt;1,0,[1]DEPURADO!B2831)</f>
        <v>0</v>
      </c>
      <c r="Q2837" s="30">
        <f t="shared" si="310"/>
        <v>0</v>
      </c>
      <c r="R2837" s="31">
        <f t="shared" si="311"/>
        <v>0</v>
      </c>
      <c r="S2837" s="31">
        <f>+[1]DEPURADO!J2831</f>
        <v>0</v>
      </c>
      <c r="T2837" s="23" t="s">
        <v>45</v>
      </c>
      <c r="U2837" s="31">
        <f>+[1]DEPURADO!I2831</f>
        <v>0</v>
      </c>
      <c r="V2837" s="30"/>
      <c r="W2837" s="23" t="s">
        <v>45</v>
      </c>
      <c r="X2837" s="31">
        <f>+[1]DEPURADO!K2831+[1]DEPURADO!L2831</f>
        <v>0</v>
      </c>
      <c r="Y2837" s="23" t="s">
        <v>45</v>
      </c>
      <c r="Z2837" s="31">
        <f t="shared" si="312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313"/>
        <v>0</v>
      </c>
      <c r="AH2837" s="30">
        <v>0</v>
      </c>
      <c r="AI2837" s="30">
        <f>+[1]DEPURADO!G2831</f>
        <v>0</v>
      </c>
      <c r="AJ2837" s="32"/>
      <c r="AK2837" s="33"/>
    </row>
    <row r="2838" spans="1:37" s="34" customFormat="1" hidden="1" x14ac:dyDescent="0.25">
      <c r="A2838" s="23">
        <f t="shared" si="314"/>
        <v>2830</v>
      </c>
      <c r="B2838" s="24" t="s">
        <v>44</v>
      </c>
      <c r="C2838" s="23">
        <f>+[1]DEPURADO!A2832</f>
        <v>0</v>
      </c>
      <c r="D2838" s="23">
        <f>+[1]DEPURADO!B2832</f>
        <v>0</v>
      </c>
      <c r="E2838" s="25">
        <f>+[1]DEPURADO!C2832</f>
        <v>0</v>
      </c>
      <c r="F2838" s="26" t="str">
        <f>+IF([1]DEPURADO!D2832&gt;1,[1]DEPURADO!D2832," ")</f>
        <v xml:space="preserve"> </v>
      </c>
      <c r="G2838" s="27">
        <f>[1]DEPURADO!F2832</f>
        <v>0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0</v>
      </c>
      <c r="L2838" s="28">
        <v>0</v>
      </c>
      <c r="M2838" s="28">
        <v>0</v>
      </c>
      <c r="N2838" s="28">
        <f t="shared" si="308"/>
        <v>0</v>
      </c>
      <c r="O2838" s="28">
        <f t="shared" si="309"/>
        <v>0</v>
      </c>
      <c r="P2838" s="24">
        <f>IF([1]DEPURADO!H2832&gt;1,0,[1]DEPURADO!B2832)</f>
        <v>0</v>
      </c>
      <c r="Q2838" s="30">
        <f t="shared" si="310"/>
        <v>0</v>
      </c>
      <c r="R2838" s="31">
        <f t="shared" si="311"/>
        <v>0</v>
      </c>
      <c r="S2838" s="31">
        <f>+[1]DEPURADO!J2832</f>
        <v>0</v>
      </c>
      <c r="T2838" s="23" t="s">
        <v>45</v>
      </c>
      <c r="U2838" s="31">
        <f>+[1]DEPURADO!I2832</f>
        <v>0</v>
      </c>
      <c r="V2838" s="30"/>
      <c r="W2838" s="23" t="s">
        <v>45</v>
      </c>
      <c r="X2838" s="31">
        <f>+[1]DEPURADO!K2832+[1]DEPURADO!L2832</f>
        <v>0</v>
      </c>
      <c r="Y2838" s="23" t="s">
        <v>45</v>
      </c>
      <c r="Z2838" s="31">
        <f t="shared" si="312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313"/>
        <v>0</v>
      </c>
      <c r="AH2838" s="30">
        <v>0</v>
      </c>
      <c r="AI2838" s="30">
        <f>+[1]DEPURADO!G2832</f>
        <v>0</v>
      </c>
      <c r="AJ2838" s="32"/>
      <c r="AK2838" s="33"/>
    </row>
    <row r="2839" spans="1:37" s="34" customFormat="1" hidden="1" x14ac:dyDescent="0.25">
      <c r="A2839" s="23">
        <f t="shared" si="314"/>
        <v>2831</v>
      </c>
      <c r="B2839" s="24" t="s">
        <v>44</v>
      </c>
      <c r="C2839" s="23">
        <f>+[1]DEPURADO!A2833</f>
        <v>0</v>
      </c>
      <c r="D2839" s="23">
        <f>+[1]DEPURADO!B2833</f>
        <v>0</v>
      </c>
      <c r="E2839" s="25">
        <f>+[1]DEPURADO!C2833</f>
        <v>0</v>
      </c>
      <c r="F2839" s="26" t="str">
        <f>+IF([1]DEPURADO!D2833&gt;1,[1]DEPURADO!D2833," ")</f>
        <v xml:space="preserve"> </v>
      </c>
      <c r="G2839" s="27">
        <f>[1]DEPURADO!F2833</f>
        <v>0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0</v>
      </c>
      <c r="L2839" s="28">
        <v>0</v>
      </c>
      <c r="M2839" s="28">
        <v>0</v>
      </c>
      <c r="N2839" s="28">
        <f t="shared" si="308"/>
        <v>0</v>
      </c>
      <c r="O2839" s="28">
        <f t="shared" si="309"/>
        <v>0</v>
      </c>
      <c r="P2839" s="24">
        <f>IF([1]DEPURADO!H2833&gt;1,0,[1]DEPURADO!B2833)</f>
        <v>0</v>
      </c>
      <c r="Q2839" s="30">
        <f t="shared" si="310"/>
        <v>0</v>
      </c>
      <c r="R2839" s="31">
        <f t="shared" si="311"/>
        <v>0</v>
      </c>
      <c r="S2839" s="31">
        <f>+[1]DEPURADO!J2833</f>
        <v>0</v>
      </c>
      <c r="T2839" s="23" t="s">
        <v>45</v>
      </c>
      <c r="U2839" s="31">
        <f>+[1]DEPURADO!I2833</f>
        <v>0</v>
      </c>
      <c r="V2839" s="30"/>
      <c r="W2839" s="23" t="s">
        <v>45</v>
      </c>
      <c r="X2839" s="31">
        <f>+[1]DEPURADO!K2833+[1]DEPURADO!L2833</f>
        <v>0</v>
      </c>
      <c r="Y2839" s="23" t="s">
        <v>45</v>
      </c>
      <c r="Z2839" s="31">
        <f t="shared" si="312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313"/>
        <v>0</v>
      </c>
      <c r="AH2839" s="30">
        <v>0</v>
      </c>
      <c r="AI2839" s="30">
        <f>+[1]DEPURADO!G2833</f>
        <v>0</v>
      </c>
      <c r="AJ2839" s="32"/>
      <c r="AK2839" s="33"/>
    </row>
    <row r="2840" spans="1:37" s="34" customFormat="1" hidden="1" x14ac:dyDescent="0.25">
      <c r="A2840" s="23">
        <f t="shared" si="314"/>
        <v>2832</v>
      </c>
      <c r="B2840" s="24" t="s">
        <v>44</v>
      </c>
      <c r="C2840" s="23">
        <f>+[1]DEPURADO!A2834</f>
        <v>0</v>
      </c>
      <c r="D2840" s="23">
        <f>+[1]DEPURADO!B2834</f>
        <v>0</v>
      </c>
      <c r="E2840" s="25">
        <f>+[1]DEPURADO!C2834</f>
        <v>0</v>
      </c>
      <c r="F2840" s="26" t="str">
        <f>+IF([1]DEPURADO!D2834&gt;1,[1]DEPURADO!D2834," ")</f>
        <v xml:space="preserve"> </v>
      </c>
      <c r="G2840" s="27">
        <f>[1]DEPURADO!F2834</f>
        <v>0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0</v>
      </c>
      <c r="L2840" s="28">
        <v>0</v>
      </c>
      <c r="M2840" s="28">
        <v>0</v>
      </c>
      <c r="N2840" s="28">
        <f t="shared" si="308"/>
        <v>0</v>
      </c>
      <c r="O2840" s="28">
        <f t="shared" si="309"/>
        <v>0</v>
      </c>
      <c r="P2840" s="24">
        <f>IF([1]DEPURADO!H2834&gt;1,0,[1]DEPURADO!B2834)</f>
        <v>0</v>
      </c>
      <c r="Q2840" s="30">
        <f t="shared" si="310"/>
        <v>0</v>
      </c>
      <c r="R2840" s="31">
        <f t="shared" si="311"/>
        <v>0</v>
      </c>
      <c r="S2840" s="31">
        <f>+[1]DEPURADO!J2834</f>
        <v>0</v>
      </c>
      <c r="T2840" s="23" t="s">
        <v>45</v>
      </c>
      <c r="U2840" s="31">
        <f>+[1]DEPURADO!I2834</f>
        <v>0</v>
      </c>
      <c r="V2840" s="30"/>
      <c r="W2840" s="23" t="s">
        <v>45</v>
      </c>
      <c r="X2840" s="31">
        <f>+[1]DEPURADO!K2834+[1]DEPURADO!L2834</f>
        <v>0</v>
      </c>
      <c r="Y2840" s="23" t="s">
        <v>45</v>
      </c>
      <c r="Z2840" s="31">
        <f t="shared" si="312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313"/>
        <v>0</v>
      </c>
      <c r="AH2840" s="30">
        <v>0</v>
      </c>
      <c r="AI2840" s="30">
        <f>+[1]DEPURADO!G2834</f>
        <v>0</v>
      </c>
      <c r="AJ2840" s="32"/>
      <c r="AK2840" s="33"/>
    </row>
    <row r="2841" spans="1:37" s="34" customFormat="1" hidden="1" x14ac:dyDescent="0.25">
      <c r="A2841" s="23">
        <f t="shared" si="314"/>
        <v>2833</v>
      </c>
      <c r="B2841" s="24" t="s">
        <v>44</v>
      </c>
      <c r="C2841" s="23">
        <f>+[1]DEPURADO!A2835</f>
        <v>0</v>
      </c>
      <c r="D2841" s="23">
        <f>+[1]DEPURADO!B2835</f>
        <v>0</v>
      </c>
      <c r="E2841" s="25">
        <f>+[1]DEPURADO!C2835</f>
        <v>0</v>
      </c>
      <c r="F2841" s="26" t="str">
        <f>+IF([1]DEPURADO!D2835&gt;1,[1]DEPURADO!D2835," ")</f>
        <v xml:space="preserve"> </v>
      </c>
      <c r="G2841" s="27">
        <f>[1]DEPURADO!F2835</f>
        <v>0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0</v>
      </c>
      <c r="L2841" s="28">
        <v>0</v>
      </c>
      <c r="M2841" s="28">
        <v>0</v>
      </c>
      <c r="N2841" s="28">
        <f t="shared" si="308"/>
        <v>0</v>
      </c>
      <c r="O2841" s="28">
        <f t="shared" si="309"/>
        <v>0</v>
      </c>
      <c r="P2841" s="24">
        <f>IF([1]DEPURADO!H2835&gt;1,0,[1]DEPURADO!B2835)</f>
        <v>0</v>
      </c>
      <c r="Q2841" s="30">
        <f t="shared" si="310"/>
        <v>0</v>
      </c>
      <c r="R2841" s="31">
        <f t="shared" si="311"/>
        <v>0</v>
      </c>
      <c r="S2841" s="31">
        <f>+[1]DEPURADO!J2835</f>
        <v>0</v>
      </c>
      <c r="T2841" s="23" t="s">
        <v>45</v>
      </c>
      <c r="U2841" s="31">
        <f>+[1]DEPURADO!I2835</f>
        <v>0</v>
      </c>
      <c r="V2841" s="30"/>
      <c r="W2841" s="23" t="s">
        <v>45</v>
      </c>
      <c r="X2841" s="31">
        <f>+[1]DEPURADO!K2835+[1]DEPURADO!L2835</f>
        <v>0</v>
      </c>
      <c r="Y2841" s="23" t="s">
        <v>45</v>
      </c>
      <c r="Z2841" s="31">
        <f t="shared" si="312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313"/>
        <v>0</v>
      </c>
      <c r="AH2841" s="30">
        <v>0</v>
      </c>
      <c r="AI2841" s="30">
        <f>+[1]DEPURADO!G2835</f>
        <v>0</v>
      </c>
      <c r="AJ2841" s="32"/>
      <c r="AK2841" s="33"/>
    </row>
    <row r="2842" spans="1:37" s="34" customFormat="1" hidden="1" x14ac:dyDescent="0.25">
      <c r="A2842" s="23">
        <f t="shared" si="314"/>
        <v>2834</v>
      </c>
      <c r="B2842" s="24" t="s">
        <v>44</v>
      </c>
      <c r="C2842" s="23">
        <f>+[1]DEPURADO!A2836</f>
        <v>0</v>
      </c>
      <c r="D2842" s="23">
        <f>+[1]DEPURADO!B2836</f>
        <v>0</v>
      </c>
      <c r="E2842" s="25">
        <f>+[1]DEPURADO!C2836</f>
        <v>0</v>
      </c>
      <c r="F2842" s="26" t="str">
        <f>+IF([1]DEPURADO!D2836&gt;1,[1]DEPURADO!D2836," ")</f>
        <v xml:space="preserve"> </v>
      </c>
      <c r="G2842" s="27">
        <f>[1]DEPURADO!F2836</f>
        <v>0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0</v>
      </c>
      <c r="L2842" s="28">
        <v>0</v>
      </c>
      <c r="M2842" s="28">
        <v>0</v>
      </c>
      <c r="N2842" s="28">
        <f t="shared" si="308"/>
        <v>0</v>
      </c>
      <c r="O2842" s="28">
        <f t="shared" si="309"/>
        <v>0</v>
      </c>
      <c r="P2842" s="24">
        <f>IF([1]DEPURADO!H2836&gt;1,0,[1]DEPURADO!B2836)</f>
        <v>0</v>
      </c>
      <c r="Q2842" s="30">
        <f t="shared" si="310"/>
        <v>0</v>
      </c>
      <c r="R2842" s="31">
        <f t="shared" si="311"/>
        <v>0</v>
      </c>
      <c r="S2842" s="31">
        <f>+[1]DEPURADO!J2836</f>
        <v>0</v>
      </c>
      <c r="T2842" s="23" t="s">
        <v>45</v>
      </c>
      <c r="U2842" s="31">
        <f>+[1]DEPURADO!I2836</f>
        <v>0</v>
      </c>
      <c r="V2842" s="30"/>
      <c r="W2842" s="23" t="s">
        <v>45</v>
      </c>
      <c r="X2842" s="31">
        <f>+[1]DEPURADO!K2836+[1]DEPURADO!L2836</f>
        <v>0</v>
      </c>
      <c r="Y2842" s="23" t="s">
        <v>45</v>
      </c>
      <c r="Z2842" s="31">
        <f t="shared" si="312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313"/>
        <v>0</v>
      </c>
      <c r="AH2842" s="30">
        <v>0</v>
      </c>
      <c r="AI2842" s="30">
        <f>+[1]DEPURADO!G2836</f>
        <v>0</v>
      </c>
      <c r="AJ2842" s="32"/>
      <c r="AK2842" s="33"/>
    </row>
    <row r="2843" spans="1:37" s="34" customFormat="1" hidden="1" x14ac:dyDescent="0.25">
      <c r="A2843" s="23">
        <f t="shared" si="314"/>
        <v>2835</v>
      </c>
      <c r="B2843" s="24" t="s">
        <v>44</v>
      </c>
      <c r="C2843" s="23">
        <f>+[1]DEPURADO!A2837</f>
        <v>0</v>
      </c>
      <c r="D2843" s="23">
        <f>+[1]DEPURADO!B2837</f>
        <v>0</v>
      </c>
      <c r="E2843" s="25">
        <f>+[1]DEPURADO!C2837</f>
        <v>0</v>
      </c>
      <c r="F2843" s="26" t="str">
        <f>+IF([1]DEPURADO!D2837&gt;1,[1]DEPURADO!D2837," ")</f>
        <v xml:space="preserve"> </v>
      </c>
      <c r="G2843" s="27">
        <f>[1]DEPURADO!F2837</f>
        <v>0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0</v>
      </c>
      <c r="L2843" s="28">
        <v>0</v>
      </c>
      <c r="M2843" s="28">
        <v>0</v>
      </c>
      <c r="N2843" s="28">
        <f t="shared" si="308"/>
        <v>0</v>
      </c>
      <c r="O2843" s="28">
        <f t="shared" si="309"/>
        <v>0</v>
      </c>
      <c r="P2843" s="24">
        <f>IF([1]DEPURADO!H2837&gt;1,0,[1]DEPURADO!B2837)</f>
        <v>0</v>
      </c>
      <c r="Q2843" s="30">
        <f t="shared" si="310"/>
        <v>0</v>
      </c>
      <c r="R2843" s="31">
        <f t="shared" si="311"/>
        <v>0</v>
      </c>
      <c r="S2843" s="31">
        <f>+[1]DEPURADO!J2837</f>
        <v>0</v>
      </c>
      <c r="T2843" s="23" t="s">
        <v>45</v>
      </c>
      <c r="U2843" s="31">
        <f>+[1]DEPURADO!I2837</f>
        <v>0</v>
      </c>
      <c r="V2843" s="30"/>
      <c r="W2843" s="23" t="s">
        <v>45</v>
      </c>
      <c r="X2843" s="31">
        <f>+[1]DEPURADO!K2837+[1]DEPURADO!L2837</f>
        <v>0</v>
      </c>
      <c r="Y2843" s="23" t="s">
        <v>45</v>
      </c>
      <c r="Z2843" s="31">
        <f t="shared" si="312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313"/>
        <v>0</v>
      </c>
      <c r="AH2843" s="30">
        <v>0</v>
      </c>
      <c r="AI2843" s="30">
        <f>+[1]DEPURADO!G2837</f>
        <v>0</v>
      </c>
      <c r="AJ2843" s="32"/>
      <c r="AK2843" s="33"/>
    </row>
    <row r="2844" spans="1:37" s="34" customFormat="1" hidden="1" x14ac:dyDescent="0.25">
      <c r="A2844" s="23">
        <f t="shared" si="314"/>
        <v>2836</v>
      </c>
      <c r="B2844" s="24" t="s">
        <v>44</v>
      </c>
      <c r="C2844" s="23">
        <f>+[1]DEPURADO!A2838</f>
        <v>0</v>
      </c>
      <c r="D2844" s="23">
        <f>+[1]DEPURADO!B2838</f>
        <v>0</v>
      </c>
      <c r="E2844" s="25">
        <f>+[1]DEPURADO!C2838</f>
        <v>0</v>
      </c>
      <c r="F2844" s="26" t="str">
        <f>+IF([1]DEPURADO!D2838&gt;1,[1]DEPURADO!D2838," ")</f>
        <v xml:space="preserve"> </v>
      </c>
      <c r="G2844" s="27">
        <f>[1]DEPURADO!F2838</f>
        <v>0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0</v>
      </c>
      <c r="L2844" s="28">
        <v>0</v>
      </c>
      <c r="M2844" s="28">
        <v>0</v>
      </c>
      <c r="N2844" s="28">
        <f t="shared" si="308"/>
        <v>0</v>
      </c>
      <c r="O2844" s="28">
        <f t="shared" si="309"/>
        <v>0</v>
      </c>
      <c r="P2844" s="24">
        <f>IF([1]DEPURADO!H2838&gt;1,0,[1]DEPURADO!B2838)</f>
        <v>0</v>
      </c>
      <c r="Q2844" s="30">
        <f t="shared" si="310"/>
        <v>0</v>
      </c>
      <c r="R2844" s="31">
        <f t="shared" si="311"/>
        <v>0</v>
      </c>
      <c r="S2844" s="31">
        <f>+[1]DEPURADO!J2838</f>
        <v>0</v>
      </c>
      <c r="T2844" s="23" t="s">
        <v>45</v>
      </c>
      <c r="U2844" s="31">
        <f>+[1]DEPURADO!I2838</f>
        <v>0</v>
      </c>
      <c r="V2844" s="30"/>
      <c r="W2844" s="23" t="s">
        <v>45</v>
      </c>
      <c r="X2844" s="31">
        <f>+[1]DEPURADO!K2838+[1]DEPURADO!L2838</f>
        <v>0</v>
      </c>
      <c r="Y2844" s="23" t="s">
        <v>45</v>
      </c>
      <c r="Z2844" s="31">
        <f t="shared" si="312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313"/>
        <v>0</v>
      </c>
      <c r="AH2844" s="30">
        <v>0</v>
      </c>
      <c r="AI2844" s="30">
        <f>+[1]DEPURADO!G2838</f>
        <v>0</v>
      </c>
      <c r="AJ2844" s="32"/>
      <c r="AK2844" s="33"/>
    </row>
    <row r="2845" spans="1:37" s="34" customFormat="1" hidden="1" x14ac:dyDescent="0.25">
      <c r="A2845" s="23">
        <f t="shared" si="314"/>
        <v>2837</v>
      </c>
      <c r="B2845" s="24" t="s">
        <v>44</v>
      </c>
      <c r="C2845" s="23">
        <f>+[1]DEPURADO!A2839</f>
        <v>0</v>
      </c>
      <c r="D2845" s="23">
        <f>+[1]DEPURADO!B2839</f>
        <v>0</v>
      </c>
      <c r="E2845" s="25">
        <f>+[1]DEPURADO!C2839</f>
        <v>0</v>
      </c>
      <c r="F2845" s="26" t="str">
        <f>+IF([1]DEPURADO!D2839&gt;1,[1]DEPURADO!D2839," ")</f>
        <v xml:space="preserve"> </v>
      </c>
      <c r="G2845" s="27">
        <f>[1]DEPURADO!F2839</f>
        <v>0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0</v>
      </c>
      <c r="L2845" s="28">
        <v>0</v>
      </c>
      <c r="M2845" s="28">
        <v>0</v>
      </c>
      <c r="N2845" s="28">
        <f t="shared" si="308"/>
        <v>0</v>
      </c>
      <c r="O2845" s="28">
        <f t="shared" si="309"/>
        <v>0</v>
      </c>
      <c r="P2845" s="24">
        <f>IF([1]DEPURADO!H2839&gt;1,0,[1]DEPURADO!B2839)</f>
        <v>0</v>
      </c>
      <c r="Q2845" s="30">
        <f t="shared" si="310"/>
        <v>0</v>
      </c>
      <c r="R2845" s="31">
        <f t="shared" si="311"/>
        <v>0</v>
      </c>
      <c r="S2845" s="31">
        <f>+[1]DEPURADO!J2839</f>
        <v>0</v>
      </c>
      <c r="T2845" s="23" t="s">
        <v>45</v>
      </c>
      <c r="U2845" s="31">
        <f>+[1]DEPURADO!I2839</f>
        <v>0</v>
      </c>
      <c r="V2845" s="30"/>
      <c r="W2845" s="23" t="s">
        <v>45</v>
      </c>
      <c r="X2845" s="31">
        <f>+[1]DEPURADO!K2839+[1]DEPURADO!L2839</f>
        <v>0</v>
      </c>
      <c r="Y2845" s="23" t="s">
        <v>45</v>
      </c>
      <c r="Z2845" s="31">
        <f t="shared" si="312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313"/>
        <v>0</v>
      </c>
      <c r="AH2845" s="30">
        <v>0</v>
      </c>
      <c r="AI2845" s="30">
        <f>+[1]DEPURADO!G2839</f>
        <v>0</v>
      </c>
      <c r="AJ2845" s="32"/>
      <c r="AK2845" s="33"/>
    </row>
    <row r="2846" spans="1:37" s="34" customFormat="1" hidden="1" x14ac:dyDescent="0.25">
      <c r="A2846" s="23">
        <f t="shared" si="314"/>
        <v>2838</v>
      </c>
      <c r="B2846" s="24" t="s">
        <v>44</v>
      </c>
      <c r="C2846" s="23">
        <f>+[1]DEPURADO!A2840</f>
        <v>0</v>
      </c>
      <c r="D2846" s="23">
        <f>+[1]DEPURADO!B2840</f>
        <v>0</v>
      </c>
      <c r="E2846" s="25">
        <f>+[1]DEPURADO!C2840</f>
        <v>0</v>
      </c>
      <c r="F2846" s="26" t="str">
        <f>+IF([1]DEPURADO!D2840&gt;1,[1]DEPURADO!D2840," ")</f>
        <v xml:space="preserve"> </v>
      </c>
      <c r="G2846" s="27">
        <f>[1]DEPURADO!F2840</f>
        <v>0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0</v>
      </c>
      <c r="L2846" s="28">
        <v>0</v>
      </c>
      <c r="M2846" s="28">
        <v>0</v>
      </c>
      <c r="N2846" s="28">
        <f t="shared" si="308"/>
        <v>0</v>
      </c>
      <c r="O2846" s="28">
        <f t="shared" si="309"/>
        <v>0</v>
      </c>
      <c r="P2846" s="24">
        <f>IF([1]DEPURADO!H2840&gt;1,0,[1]DEPURADO!B2840)</f>
        <v>0</v>
      </c>
      <c r="Q2846" s="30">
        <f t="shared" si="310"/>
        <v>0</v>
      </c>
      <c r="R2846" s="31">
        <f t="shared" si="311"/>
        <v>0</v>
      </c>
      <c r="S2846" s="31">
        <f>+[1]DEPURADO!J2840</f>
        <v>0</v>
      </c>
      <c r="T2846" s="23" t="s">
        <v>45</v>
      </c>
      <c r="U2846" s="31">
        <f>+[1]DEPURADO!I2840</f>
        <v>0</v>
      </c>
      <c r="V2846" s="30"/>
      <c r="W2846" s="23" t="s">
        <v>45</v>
      </c>
      <c r="X2846" s="31">
        <f>+[1]DEPURADO!K2840+[1]DEPURADO!L2840</f>
        <v>0</v>
      </c>
      <c r="Y2846" s="23" t="s">
        <v>45</v>
      </c>
      <c r="Z2846" s="31">
        <f t="shared" si="312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313"/>
        <v>0</v>
      </c>
      <c r="AH2846" s="30">
        <v>0</v>
      </c>
      <c r="AI2846" s="30">
        <f>+[1]DEPURADO!G2840</f>
        <v>0</v>
      </c>
      <c r="AJ2846" s="32"/>
      <c r="AK2846" s="33"/>
    </row>
    <row r="2847" spans="1:37" s="34" customFormat="1" hidden="1" x14ac:dyDescent="0.25">
      <c r="A2847" s="23">
        <f t="shared" si="314"/>
        <v>2839</v>
      </c>
      <c r="B2847" s="24" t="s">
        <v>44</v>
      </c>
      <c r="C2847" s="23">
        <f>+[1]DEPURADO!A2841</f>
        <v>0</v>
      </c>
      <c r="D2847" s="23">
        <f>+[1]DEPURADO!B2841</f>
        <v>0</v>
      </c>
      <c r="E2847" s="25">
        <f>+[1]DEPURADO!C2841</f>
        <v>0</v>
      </c>
      <c r="F2847" s="26" t="str">
        <f>+IF([1]DEPURADO!D2841&gt;1,[1]DEPURADO!D2841," ")</f>
        <v xml:space="preserve"> </v>
      </c>
      <c r="G2847" s="27">
        <f>[1]DEPURADO!F2841</f>
        <v>0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0</v>
      </c>
      <c r="L2847" s="28">
        <v>0</v>
      </c>
      <c r="M2847" s="28">
        <v>0</v>
      </c>
      <c r="N2847" s="28">
        <f t="shared" si="308"/>
        <v>0</v>
      </c>
      <c r="O2847" s="28">
        <f t="shared" si="309"/>
        <v>0</v>
      </c>
      <c r="P2847" s="24">
        <f>IF([1]DEPURADO!H2841&gt;1,0,[1]DEPURADO!B2841)</f>
        <v>0</v>
      </c>
      <c r="Q2847" s="30">
        <f t="shared" si="310"/>
        <v>0</v>
      </c>
      <c r="R2847" s="31">
        <f t="shared" si="311"/>
        <v>0</v>
      </c>
      <c r="S2847" s="31">
        <f>+[1]DEPURADO!J2841</f>
        <v>0</v>
      </c>
      <c r="T2847" s="23" t="s">
        <v>45</v>
      </c>
      <c r="U2847" s="31">
        <f>+[1]DEPURADO!I2841</f>
        <v>0</v>
      </c>
      <c r="V2847" s="30"/>
      <c r="W2847" s="23" t="s">
        <v>45</v>
      </c>
      <c r="X2847" s="31">
        <f>+[1]DEPURADO!K2841+[1]DEPURADO!L2841</f>
        <v>0</v>
      </c>
      <c r="Y2847" s="23" t="s">
        <v>45</v>
      </c>
      <c r="Z2847" s="31">
        <f t="shared" si="312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313"/>
        <v>0</v>
      </c>
      <c r="AH2847" s="30">
        <v>0</v>
      </c>
      <c r="AI2847" s="30">
        <f>+[1]DEPURADO!G2841</f>
        <v>0</v>
      </c>
      <c r="AJ2847" s="32"/>
      <c r="AK2847" s="33"/>
    </row>
    <row r="2848" spans="1:37" s="34" customFormat="1" hidden="1" x14ac:dyDescent="0.25">
      <c r="A2848" s="23">
        <f t="shared" si="314"/>
        <v>2840</v>
      </c>
      <c r="B2848" s="24" t="s">
        <v>44</v>
      </c>
      <c r="C2848" s="23">
        <f>+[1]DEPURADO!A2842</f>
        <v>0</v>
      </c>
      <c r="D2848" s="23">
        <f>+[1]DEPURADO!B2842</f>
        <v>0</v>
      </c>
      <c r="E2848" s="25">
        <f>+[1]DEPURADO!C2842</f>
        <v>0</v>
      </c>
      <c r="F2848" s="26" t="str">
        <f>+IF([1]DEPURADO!D2842&gt;1,[1]DEPURADO!D2842," ")</f>
        <v xml:space="preserve"> </v>
      </c>
      <c r="G2848" s="27">
        <f>[1]DEPURADO!F2842</f>
        <v>0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0</v>
      </c>
      <c r="L2848" s="28">
        <v>0</v>
      </c>
      <c r="M2848" s="28">
        <v>0</v>
      </c>
      <c r="N2848" s="28">
        <f t="shared" si="308"/>
        <v>0</v>
      </c>
      <c r="O2848" s="28">
        <f t="shared" si="309"/>
        <v>0</v>
      </c>
      <c r="P2848" s="24">
        <f>IF([1]DEPURADO!H2842&gt;1,0,[1]DEPURADO!B2842)</f>
        <v>0</v>
      </c>
      <c r="Q2848" s="30">
        <f t="shared" si="310"/>
        <v>0</v>
      </c>
      <c r="R2848" s="31">
        <f t="shared" si="311"/>
        <v>0</v>
      </c>
      <c r="S2848" s="31">
        <f>+[1]DEPURADO!J2842</f>
        <v>0</v>
      </c>
      <c r="T2848" s="23" t="s">
        <v>45</v>
      </c>
      <c r="U2848" s="31">
        <f>+[1]DEPURADO!I2842</f>
        <v>0</v>
      </c>
      <c r="V2848" s="30"/>
      <c r="W2848" s="23" t="s">
        <v>45</v>
      </c>
      <c r="X2848" s="31">
        <f>+[1]DEPURADO!K2842+[1]DEPURADO!L2842</f>
        <v>0</v>
      </c>
      <c r="Y2848" s="23" t="s">
        <v>45</v>
      </c>
      <c r="Z2848" s="31">
        <f t="shared" si="312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313"/>
        <v>0</v>
      </c>
      <c r="AH2848" s="30">
        <v>0</v>
      </c>
      <c r="AI2848" s="30">
        <f>+[1]DEPURADO!G2842</f>
        <v>0</v>
      </c>
      <c r="AJ2848" s="32"/>
      <c r="AK2848" s="33"/>
    </row>
    <row r="2849" spans="1:37" s="34" customFormat="1" hidden="1" x14ac:dyDescent="0.25">
      <c r="A2849" s="23">
        <f t="shared" si="314"/>
        <v>2841</v>
      </c>
      <c r="B2849" s="24" t="s">
        <v>44</v>
      </c>
      <c r="C2849" s="23">
        <f>+[1]DEPURADO!A2843</f>
        <v>0</v>
      </c>
      <c r="D2849" s="23">
        <f>+[1]DEPURADO!B2843</f>
        <v>0</v>
      </c>
      <c r="E2849" s="25">
        <f>+[1]DEPURADO!C2843</f>
        <v>0</v>
      </c>
      <c r="F2849" s="26" t="str">
        <f>+IF([1]DEPURADO!D2843&gt;1,[1]DEPURADO!D2843," ")</f>
        <v xml:space="preserve"> </v>
      </c>
      <c r="G2849" s="27">
        <f>[1]DEPURADO!F2843</f>
        <v>0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0</v>
      </c>
      <c r="L2849" s="28">
        <v>0</v>
      </c>
      <c r="M2849" s="28">
        <v>0</v>
      </c>
      <c r="N2849" s="28">
        <f t="shared" si="308"/>
        <v>0</v>
      </c>
      <c r="O2849" s="28">
        <f t="shared" si="309"/>
        <v>0</v>
      </c>
      <c r="P2849" s="24">
        <f>IF([1]DEPURADO!H2843&gt;1,0,[1]DEPURADO!B2843)</f>
        <v>0</v>
      </c>
      <c r="Q2849" s="30">
        <f t="shared" si="310"/>
        <v>0</v>
      </c>
      <c r="R2849" s="31">
        <f t="shared" si="311"/>
        <v>0</v>
      </c>
      <c r="S2849" s="31">
        <f>+[1]DEPURADO!J2843</f>
        <v>0</v>
      </c>
      <c r="T2849" s="23" t="s">
        <v>45</v>
      </c>
      <c r="U2849" s="31">
        <f>+[1]DEPURADO!I2843</f>
        <v>0</v>
      </c>
      <c r="V2849" s="30"/>
      <c r="W2849" s="23" t="s">
        <v>45</v>
      </c>
      <c r="X2849" s="31">
        <f>+[1]DEPURADO!K2843+[1]DEPURADO!L2843</f>
        <v>0</v>
      </c>
      <c r="Y2849" s="23" t="s">
        <v>45</v>
      </c>
      <c r="Z2849" s="31">
        <f t="shared" si="312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313"/>
        <v>0</v>
      </c>
      <c r="AH2849" s="30">
        <v>0</v>
      </c>
      <c r="AI2849" s="30">
        <f>+[1]DEPURADO!G2843</f>
        <v>0</v>
      </c>
      <c r="AJ2849" s="32"/>
      <c r="AK2849" s="33"/>
    </row>
    <row r="2850" spans="1:37" s="34" customFormat="1" hidden="1" x14ac:dyDescent="0.25">
      <c r="A2850" s="23">
        <f t="shared" si="314"/>
        <v>2842</v>
      </c>
      <c r="B2850" s="24" t="s">
        <v>44</v>
      </c>
      <c r="C2850" s="23">
        <f>+[1]DEPURADO!A2844</f>
        <v>0</v>
      </c>
      <c r="D2850" s="23">
        <f>+[1]DEPURADO!B2844</f>
        <v>0</v>
      </c>
      <c r="E2850" s="25">
        <f>+[1]DEPURADO!C2844</f>
        <v>0</v>
      </c>
      <c r="F2850" s="26" t="str">
        <f>+IF([1]DEPURADO!D2844&gt;1,[1]DEPURADO!D2844," ")</f>
        <v xml:space="preserve"> </v>
      </c>
      <c r="G2850" s="27">
        <f>[1]DEPURADO!F2844</f>
        <v>0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0</v>
      </c>
      <c r="L2850" s="28">
        <v>0</v>
      </c>
      <c r="M2850" s="28">
        <v>0</v>
      </c>
      <c r="N2850" s="28">
        <f t="shared" si="308"/>
        <v>0</v>
      </c>
      <c r="O2850" s="28">
        <f t="shared" si="309"/>
        <v>0</v>
      </c>
      <c r="P2850" s="24">
        <f>IF([1]DEPURADO!H2844&gt;1,0,[1]DEPURADO!B2844)</f>
        <v>0</v>
      </c>
      <c r="Q2850" s="30">
        <f t="shared" si="310"/>
        <v>0</v>
      </c>
      <c r="R2850" s="31">
        <f t="shared" si="311"/>
        <v>0</v>
      </c>
      <c r="S2850" s="31">
        <f>+[1]DEPURADO!J2844</f>
        <v>0</v>
      </c>
      <c r="T2850" s="23" t="s">
        <v>45</v>
      </c>
      <c r="U2850" s="31">
        <f>+[1]DEPURADO!I2844</f>
        <v>0</v>
      </c>
      <c r="V2850" s="30"/>
      <c r="W2850" s="23" t="s">
        <v>45</v>
      </c>
      <c r="X2850" s="31">
        <f>+[1]DEPURADO!K2844+[1]DEPURADO!L2844</f>
        <v>0</v>
      </c>
      <c r="Y2850" s="23" t="s">
        <v>45</v>
      </c>
      <c r="Z2850" s="31">
        <f t="shared" si="312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313"/>
        <v>0</v>
      </c>
      <c r="AH2850" s="30">
        <v>0</v>
      </c>
      <c r="AI2850" s="30">
        <f>+[1]DEPURADO!G2844</f>
        <v>0</v>
      </c>
      <c r="AJ2850" s="32"/>
      <c r="AK2850" s="33"/>
    </row>
    <row r="2851" spans="1:37" s="34" customFormat="1" hidden="1" x14ac:dyDescent="0.25">
      <c r="A2851" s="23">
        <f t="shared" si="314"/>
        <v>2843</v>
      </c>
      <c r="B2851" s="24" t="s">
        <v>44</v>
      </c>
      <c r="C2851" s="23">
        <f>+[1]DEPURADO!A2845</f>
        <v>0</v>
      </c>
      <c r="D2851" s="23">
        <f>+[1]DEPURADO!B2845</f>
        <v>0</v>
      </c>
      <c r="E2851" s="25">
        <f>+[1]DEPURADO!C2845</f>
        <v>0</v>
      </c>
      <c r="F2851" s="26" t="str">
        <f>+IF([1]DEPURADO!D2845&gt;1,[1]DEPURADO!D2845," ")</f>
        <v xml:space="preserve"> </v>
      </c>
      <c r="G2851" s="27">
        <f>[1]DEPURADO!F2845</f>
        <v>0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0</v>
      </c>
      <c r="L2851" s="28">
        <v>0</v>
      </c>
      <c r="M2851" s="28">
        <v>0</v>
      </c>
      <c r="N2851" s="28">
        <f t="shared" si="308"/>
        <v>0</v>
      </c>
      <c r="O2851" s="28">
        <f t="shared" si="309"/>
        <v>0</v>
      </c>
      <c r="P2851" s="24">
        <f>IF([1]DEPURADO!H2845&gt;1,0,[1]DEPURADO!B2845)</f>
        <v>0</v>
      </c>
      <c r="Q2851" s="30">
        <f t="shared" si="310"/>
        <v>0</v>
      </c>
      <c r="R2851" s="31">
        <f t="shared" si="311"/>
        <v>0</v>
      </c>
      <c r="S2851" s="31">
        <f>+[1]DEPURADO!J2845</f>
        <v>0</v>
      </c>
      <c r="T2851" s="23" t="s">
        <v>45</v>
      </c>
      <c r="U2851" s="31">
        <f>+[1]DEPURADO!I2845</f>
        <v>0</v>
      </c>
      <c r="V2851" s="30"/>
      <c r="W2851" s="23" t="s">
        <v>45</v>
      </c>
      <c r="X2851" s="31">
        <f>+[1]DEPURADO!K2845+[1]DEPURADO!L2845</f>
        <v>0</v>
      </c>
      <c r="Y2851" s="23" t="s">
        <v>45</v>
      </c>
      <c r="Z2851" s="31">
        <f t="shared" si="312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313"/>
        <v>0</v>
      </c>
      <c r="AH2851" s="30">
        <v>0</v>
      </c>
      <c r="AI2851" s="30">
        <f>+[1]DEPURADO!G2845</f>
        <v>0</v>
      </c>
      <c r="AJ2851" s="32"/>
      <c r="AK2851" s="33"/>
    </row>
    <row r="2852" spans="1:37" s="34" customFormat="1" hidden="1" x14ac:dyDescent="0.25">
      <c r="A2852" s="23">
        <f t="shared" si="314"/>
        <v>2844</v>
      </c>
      <c r="B2852" s="24" t="s">
        <v>44</v>
      </c>
      <c r="C2852" s="23">
        <f>+[1]DEPURADO!A2846</f>
        <v>0</v>
      </c>
      <c r="D2852" s="23">
        <f>+[1]DEPURADO!B2846</f>
        <v>0</v>
      </c>
      <c r="E2852" s="25">
        <f>+[1]DEPURADO!C2846</f>
        <v>0</v>
      </c>
      <c r="F2852" s="26" t="str">
        <f>+IF([1]DEPURADO!D2846&gt;1,[1]DEPURADO!D2846," ")</f>
        <v xml:space="preserve"> </v>
      </c>
      <c r="G2852" s="27">
        <f>[1]DEPURADO!F2846</f>
        <v>0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0</v>
      </c>
      <c r="L2852" s="28">
        <v>0</v>
      </c>
      <c r="M2852" s="28">
        <v>0</v>
      </c>
      <c r="N2852" s="28">
        <f t="shared" si="308"/>
        <v>0</v>
      </c>
      <c r="O2852" s="28">
        <f t="shared" si="309"/>
        <v>0</v>
      </c>
      <c r="P2852" s="24">
        <f>IF([1]DEPURADO!H2846&gt;1,0,[1]DEPURADO!B2846)</f>
        <v>0</v>
      </c>
      <c r="Q2852" s="30">
        <f t="shared" si="310"/>
        <v>0</v>
      </c>
      <c r="R2852" s="31">
        <f t="shared" si="311"/>
        <v>0</v>
      </c>
      <c r="S2852" s="31">
        <f>+[1]DEPURADO!J2846</f>
        <v>0</v>
      </c>
      <c r="T2852" s="23" t="s">
        <v>45</v>
      </c>
      <c r="U2852" s="31">
        <f>+[1]DEPURADO!I2846</f>
        <v>0</v>
      </c>
      <c r="V2852" s="30"/>
      <c r="W2852" s="23" t="s">
        <v>45</v>
      </c>
      <c r="X2852" s="31">
        <f>+[1]DEPURADO!K2846+[1]DEPURADO!L2846</f>
        <v>0</v>
      </c>
      <c r="Y2852" s="23" t="s">
        <v>45</v>
      </c>
      <c r="Z2852" s="31">
        <f t="shared" si="312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313"/>
        <v>0</v>
      </c>
      <c r="AH2852" s="30">
        <v>0</v>
      </c>
      <c r="AI2852" s="30">
        <f>+[1]DEPURADO!G2846</f>
        <v>0</v>
      </c>
      <c r="AJ2852" s="32"/>
      <c r="AK2852" s="33"/>
    </row>
    <row r="2853" spans="1:37" s="34" customFormat="1" hidden="1" x14ac:dyDescent="0.25">
      <c r="A2853" s="23">
        <f t="shared" si="314"/>
        <v>2845</v>
      </c>
      <c r="B2853" s="24" t="s">
        <v>44</v>
      </c>
      <c r="C2853" s="23">
        <f>+[1]DEPURADO!A2847</f>
        <v>0</v>
      </c>
      <c r="D2853" s="23">
        <f>+[1]DEPURADO!B2847</f>
        <v>0</v>
      </c>
      <c r="E2853" s="25">
        <f>+[1]DEPURADO!C2847</f>
        <v>0</v>
      </c>
      <c r="F2853" s="26" t="str">
        <f>+IF([1]DEPURADO!D2847&gt;1,[1]DEPURADO!D2847," ")</f>
        <v xml:space="preserve"> </v>
      </c>
      <c r="G2853" s="27">
        <f>[1]DEPURADO!F2847</f>
        <v>0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0</v>
      </c>
      <c r="L2853" s="28">
        <v>0</v>
      </c>
      <c r="M2853" s="28">
        <v>0</v>
      </c>
      <c r="N2853" s="28">
        <f t="shared" si="308"/>
        <v>0</v>
      </c>
      <c r="O2853" s="28">
        <f t="shared" si="309"/>
        <v>0</v>
      </c>
      <c r="P2853" s="24">
        <f>IF([1]DEPURADO!H2847&gt;1,0,[1]DEPURADO!B2847)</f>
        <v>0</v>
      </c>
      <c r="Q2853" s="30">
        <f t="shared" si="310"/>
        <v>0</v>
      </c>
      <c r="R2853" s="31">
        <f t="shared" si="311"/>
        <v>0</v>
      </c>
      <c r="S2853" s="31">
        <f>+[1]DEPURADO!J2847</f>
        <v>0</v>
      </c>
      <c r="T2853" s="23" t="s">
        <v>45</v>
      </c>
      <c r="U2853" s="31">
        <f>+[1]DEPURADO!I2847</f>
        <v>0</v>
      </c>
      <c r="V2853" s="30"/>
      <c r="W2853" s="23" t="s">
        <v>45</v>
      </c>
      <c r="X2853" s="31">
        <f>+[1]DEPURADO!K2847+[1]DEPURADO!L2847</f>
        <v>0</v>
      </c>
      <c r="Y2853" s="23" t="s">
        <v>45</v>
      </c>
      <c r="Z2853" s="31">
        <f t="shared" si="312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313"/>
        <v>0</v>
      </c>
      <c r="AH2853" s="30">
        <v>0</v>
      </c>
      <c r="AI2853" s="30">
        <f>+[1]DEPURADO!G2847</f>
        <v>0</v>
      </c>
      <c r="AJ2853" s="32"/>
      <c r="AK2853" s="33"/>
    </row>
    <row r="2854" spans="1:37" s="34" customFormat="1" hidden="1" x14ac:dyDescent="0.25">
      <c r="A2854" s="23">
        <f t="shared" si="314"/>
        <v>2846</v>
      </c>
      <c r="B2854" s="24" t="s">
        <v>44</v>
      </c>
      <c r="C2854" s="23">
        <f>+[1]DEPURADO!A2848</f>
        <v>0</v>
      </c>
      <c r="D2854" s="23">
        <f>+[1]DEPURADO!B2848</f>
        <v>0</v>
      </c>
      <c r="E2854" s="25">
        <f>+[1]DEPURADO!C2848</f>
        <v>0</v>
      </c>
      <c r="F2854" s="26" t="str">
        <f>+IF([1]DEPURADO!D2848&gt;1,[1]DEPURADO!D2848," ")</f>
        <v xml:space="preserve"> </v>
      </c>
      <c r="G2854" s="27">
        <f>[1]DEPURADO!F2848</f>
        <v>0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0</v>
      </c>
      <c r="L2854" s="28">
        <v>0</v>
      </c>
      <c r="M2854" s="28">
        <v>0</v>
      </c>
      <c r="N2854" s="28">
        <f t="shared" si="308"/>
        <v>0</v>
      </c>
      <c r="O2854" s="28">
        <f t="shared" si="309"/>
        <v>0</v>
      </c>
      <c r="P2854" s="24">
        <f>IF([1]DEPURADO!H2848&gt;1,0,[1]DEPURADO!B2848)</f>
        <v>0</v>
      </c>
      <c r="Q2854" s="30">
        <f t="shared" si="310"/>
        <v>0</v>
      </c>
      <c r="R2854" s="31">
        <f t="shared" si="311"/>
        <v>0</v>
      </c>
      <c r="S2854" s="31">
        <f>+[1]DEPURADO!J2848</f>
        <v>0</v>
      </c>
      <c r="T2854" s="23" t="s">
        <v>45</v>
      </c>
      <c r="U2854" s="31">
        <f>+[1]DEPURADO!I2848</f>
        <v>0</v>
      </c>
      <c r="V2854" s="30"/>
      <c r="W2854" s="23" t="s">
        <v>45</v>
      </c>
      <c r="X2854" s="31">
        <f>+[1]DEPURADO!K2848+[1]DEPURADO!L2848</f>
        <v>0</v>
      </c>
      <c r="Y2854" s="23" t="s">
        <v>45</v>
      </c>
      <c r="Z2854" s="31">
        <f t="shared" si="312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313"/>
        <v>0</v>
      </c>
      <c r="AH2854" s="30">
        <v>0</v>
      </c>
      <c r="AI2854" s="30">
        <f>+[1]DEPURADO!G2848</f>
        <v>0</v>
      </c>
      <c r="AJ2854" s="32"/>
      <c r="AK2854" s="33"/>
    </row>
    <row r="2855" spans="1:37" s="34" customFormat="1" hidden="1" x14ac:dyDescent="0.25">
      <c r="A2855" s="23">
        <f t="shared" si="314"/>
        <v>2847</v>
      </c>
      <c r="B2855" s="24" t="s">
        <v>44</v>
      </c>
      <c r="C2855" s="23">
        <f>+[1]DEPURADO!A2849</f>
        <v>0</v>
      </c>
      <c r="D2855" s="23">
        <f>+[1]DEPURADO!B2849</f>
        <v>0</v>
      </c>
      <c r="E2855" s="25">
        <f>+[1]DEPURADO!C2849</f>
        <v>0</v>
      </c>
      <c r="F2855" s="26" t="str">
        <f>+IF([1]DEPURADO!D2849&gt;1,[1]DEPURADO!D2849," ")</f>
        <v xml:space="preserve"> </v>
      </c>
      <c r="G2855" s="27">
        <f>[1]DEPURADO!F2849</f>
        <v>0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0</v>
      </c>
      <c r="L2855" s="28">
        <v>0</v>
      </c>
      <c r="M2855" s="28">
        <v>0</v>
      </c>
      <c r="N2855" s="28">
        <f t="shared" si="308"/>
        <v>0</v>
      </c>
      <c r="O2855" s="28">
        <f t="shared" si="309"/>
        <v>0</v>
      </c>
      <c r="P2855" s="24">
        <f>IF([1]DEPURADO!H2849&gt;1,0,[1]DEPURADO!B2849)</f>
        <v>0</v>
      </c>
      <c r="Q2855" s="30">
        <f t="shared" si="310"/>
        <v>0</v>
      </c>
      <c r="R2855" s="31">
        <f t="shared" si="311"/>
        <v>0</v>
      </c>
      <c r="S2855" s="31">
        <f>+[1]DEPURADO!J2849</f>
        <v>0</v>
      </c>
      <c r="T2855" s="23" t="s">
        <v>45</v>
      </c>
      <c r="U2855" s="31">
        <f>+[1]DEPURADO!I2849</f>
        <v>0</v>
      </c>
      <c r="V2855" s="30"/>
      <c r="W2855" s="23" t="s">
        <v>45</v>
      </c>
      <c r="X2855" s="31">
        <f>+[1]DEPURADO!K2849+[1]DEPURADO!L2849</f>
        <v>0</v>
      </c>
      <c r="Y2855" s="23" t="s">
        <v>45</v>
      </c>
      <c r="Z2855" s="31">
        <f t="shared" si="312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313"/>
        <v>0</v>
      </c>
      <c r="AH2855" s="30">
        <v>0</v>
      </c>
      <c r="AI2855" s="30">
        <f>+[1]DEPURADO!G2849</f>
        <v>0</v>
      </c>
      <c r="AJ2855" s="32"/>
      <c r="AK2855" s="33"/>
    </row>
    <row r="2856" spans="1:37" s="34" customFormat="1" hidden="1" x14ac:dyDescent="0.25">
      <c r="A2856" s="23">
        <f t="shared" si="314"/>
        <v>2848</v>
      </c>
      <c r="B2856" s="24" t="s">
        <v>44</v>
      </c>
      <c r="C2856" s="23">
        <f>+[1]DEPURADO!A2850</f>
        <v>0</v>
      </c>
      <c r="D2856" s="23">
        <f>+[1]DEPURADO!B2850</f>
        <v>0</v>
      </c>
      <c r="E2856" s="25">
        <f>+[1]DEPURADO!C2850</f>
        <v>0</v>
      </c>
      <c r="F2856" s="26" t="str">
        <f>+IF([1]DEPURADO!D2850&gt;1,[1]DEPURADO!D2850," ")</f>
        <v xml:space="preserve"> </v>
      </c>
      <c r="G2856" s="27">
        <f>[1]DEPURADO!F2850</f>
        <v>0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0</v>
      </c>
      <c r="L2856" s="28">
        <v>0</v>
      </c>
      <c r="M2856" s="28">
        <v>0</v>
      </c>
      <c r="N2856" s="28">
        <f t="shared" si="308"/>
        <v>0</v>
      </c>
      <c r="O2856" s="28">
        <f t="shared" si="309"/>
        <v>0</v>
      </c>
      <c r="P2856" s="24">
        <f>IF([1]DEPURADO!H2850&gt;1,0,[1]DEPURADO!B2850)</f>
        <v>0</v>
      </c>
      <c r="Q2856" s="30">
        <f t="shared" si="310"/>
        <v>0</v>
      </c>
      <c r="R2856" s="31">
        <f t="shared" si="311"/>
        <v>0</v>
      </c>
      <c r="S2856" s="31">
        <f>+[1]DEPURADO!J2850</f>
        <v>0</v>
      </c>
      <c r="T2856" s="23" t="s">
        <v>45</v>
      </c>
      <c r="U2856" s="31">
        <f>+[1]DEPURADO!I2850</f>
        <v>0</v>
      </c>
      <c r="V2856" s="30"/>
      <c r="W2856" s="23" t="s">
        <v>45</v>
      </c>
      <c r="X2856" s="31">
        <f>+[1]DEPURADO!K2850+[1]DEPURADO!L2850</f>
        <v>0</v>
      </c>
      <c r="Y2856" s="23" t="s">
        <v>45</v>
      </c>
      <c r="Z2856" s="31">
        <f t="shared" si="312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313"/>
        <v>0</v>
      </c>
      <c r="AH2856" s="30">
        <v>0</v>
      </c>
      <c r="AI2856" s="30">
        <f>+[1]DEPURADO!G2850</f>
        <v>0</v>
      </c>
      <c r="AJ2856" s="32"/>
      <c r="AK2856" s="33"/>
    </row>
    <row r="2857" spans="1:37" s="34" customFormat="1" hidden="1" x14ac:dyDescent="0.25">
      <c r="A2857" s="23">
        <f t="shared" si="314"/>
        <v>2849</v>
      </c>
      <c r="B2857" s="24" t="s">
        <v>44</v>
      </c>
      <c r="C2857" s="23">
        <f>+[1]DEPURADO!A2851</f>
        <v>0</v>
      </c>
      <c r="D2857" s="23">
        <f>+[1]DEPURADO!B2851</f>
        <v>0</v>
      </c>
      <c r="E2857" s="25">
        <f>+[1]DEPURADO!C2851</f>
        <v>0</v>
      </c>
      <c r="F2857" s="26" t="str">
        <f>+IF([1]DEPURADO!D2851&gt;1,[1]DEPURADO!D2851," ")</f>
        <v xml:space="preserve"> </v>
      </c>
      <c r="G2857" s="27">
        <f>[1]DEPURADO!F2851</f>
        <v>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0</v>
      </c>
      <c r="L2857" s="28">
        <v>0</v>
      </c>
      <c r="M2857" s="28">
        <v>0</v>
      </c>
      <c r="N2857" s="28">
        <f t="shared" si="308"/>
        <v>0</v>
      </c>
      <c r="O2857" s="28">
        <f t="shared" si="309"/>
        <v>0</v>
      </c>
      <c r="P2857" s="24">
        <f>IF([1]DEPURADO!H2851&gt;1,0,[1]DEPURADO!B2851)</f>
        <v>0</v>
      </c>
      <c r="Q2857" s="30">
        <f t="shared" si="310"/>
        <v>0</v>
      </c>
      <c r="R2857" s="31">
        <f t="shared" si="311"/>
        <v>0</v>
      </c>
      <c r="S2857" s="31">
        <f>+[1]DEPURADO!J2851</f>
        <v>0</v>
      </c>
      <c r="T2857" s="23" t="s">
        <v>45</v>
      </c>
      <c r="U2857" s="31">
        <f>+[1]DEPURADO!I2851</f>
        <v>0</v>
      </c>
      <c r="V2857" s="30"/>
      <c r="W2857" s="23" t="s">
        <v>45</v>
      </c>
      <c r="X2857" s="31">
        <f>+[1]DEPURADO!K2851+[1]DEPURADO!L2851</f>
        <v>0</v>
      </c>
      <c r="Y2857" s="23" t="s">
        <v>45</v>
      </c>
      <c r="Z2857" s="31">
        <f t="shared" si="312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313"/>
        <v>0</v>
      </c>
      <c r="AH2857" s="30">
        <v>0</v>
      </c>
      <c r="AI2857" s="30">
        <f>+[1]DEPURADO!G2851</f>
        <v>0</v>
      </c>
      <c r="AJ2857" s="32"/>
      <c r="AK2857" s="33"/>
    </row>
    <row r="2858" spans="1:37" s="34" customFormat="1" hidden="1" x14ac:dyDescent="0.25">
      <c r="A2858" s="23">
        <f t="shared" si="314"/>
        <v>2850</v>
      </c>
      <c r="B2858" s="24" t="s">
        <v>44</v>
      </c>
      <c r="C2858" s="23">
        <f>+[1]DEPURADO!A2852</f>
        <v>0</v>
      </c>
      <c r="D2858" s="23">
        <f>+[1]DEPURADO!B2852</f>
        <v>0</v>
      </c>
      <c r="E2858" s="25">
        <f>+[1]DEPURADO!C2852</f>
        <v>0</v>
      </c>
      <c r="F2858" s="26" t="str">
        <f>+IF([1]DEPURADO!D2852&gt;1,[1]DEPURADO!D2852," ")</f>
        <v xml:space="preserve"> </v>
      </c>
      <c r="G2858" s="27">
        <f>[1]DEPURADO!F2852</f>
        <v>0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0</v>
      </c>
      <c r="L2858" s="28">
        <v>0</v>
      </c>
      <c r="M2858" s="28">
        <v>0</v>
      </c>
      <c r="N2858" s="28">
        <f t="shared" si="308"/>
        <v>0</v>
      </c>
      <c r="O2858" s="28">
        <f t="shared" si="309"/>
        <v>0</v>
      </c>
      <c r="P2858" s="24">
        <f>IF([1]DEPURADO!H2852&gt;1,0,[1]DEPURADO!B2852)</f>
        <v>0</v>
      </c>
      <c r="Q2858" s="30">
        <f t="shared" si="310"/>
        <v>0</v>
      </c>
      <c r="R2858" s="31">
        <f t="shared" si="311"/>
        <v>0</v>
      </c>
      <c r="S2858" s="31">
        <f>+[1]DEPURADO!J2852</f>
        <v>0</v>
      </c>
      <c r="T2858" s="23" t="s">
        <v>45</v>
      </c>
      <c r="U2858" s="31">
        <f>+[1]DEPURADO!I2852</f>
        <v>0</v>
      </c>
      <c r="V2858" s="30"/>
      <c r="W2858" s="23" t="s">
        <v>45</v>
      </c>
      <c r="X2858" s="31">
        <f>+[1]DEPURADO!K2852+[1]DEPURADO!L2852</f>
        <v>0</v>
      </c>
      <c r="Y2858" s="23" t="s">
        <v>45</v>
      </c>
      <c r="Z2858" s="31">
        <f t="shared" si="312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313"/>
        <v>0</v>
      </c>
      <c r="AH2858" s="30">
        <v>0</v>
      </c>
      <c r="AI2858" s="30">
        <f>+[1]DEPURADO!G2852</f>
        <v>0</v>
      </c>
      <c r="AJ2858" s="32"/>
      <c r="AK2858" s="33"/>
    </row>
    <row r="2859" spans="1:37" s="34" customFormat="1" hidden="1" x14ac:dyDescent="0.25">
      <c r="A2859" s="23">
        <f t="shared" si="314"/>
        <v>2851</v>
      </c>
      <c r="B2859" s="24" t="s">
        <v>44</v>
      </c>
      <c r="C2859" s="23">
        <f>+[1]DEPURADO!A2853</f>
        <v>0</v>
      </c>
      <c r="D2859" s="23">
        <f>+[1]DEPURADO!B2853</f>
        <v>0</v>
      </c>
      <c r="E2859" s="25">
        <f>+[1]DEPURADO!C2853</f>
        <v>0</v>
      </c>
      <c r="F2859" s="26" t="str">
        <f>+IF([1]DEPURADO!D2853&gt;1,[1]DEPURADO!D2853," ")</f>
        <v xml:space="preserve"> </v>
      </c>
      <c r="G2859" s="27">
        <f>[1]DEPURADO!F2853</f>
        <v>0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0</v>
      </c>
      <c r="L2859" s="28">
        <v>0</v>
      </c>
      <c r="M2859" s="28">
        <v>0</v>
      </c>
      <c r="N2859" s="28">
        <f t="shared" si="308"/>
        <v>0</v>
      </c>
      <c r="O2859" s="28">
        <f t="shared" si="309"/>
        <v>0</v>
      </c>
      <c r="P2859" s="24">
        <f>IF([1]DEPURADO!H2853&gt;1,0,[1]DEPURADO!B2853)</f>
        <v>0</v>
      </c>
      <c r="Q2859" s="30">
        <f t="shared" si="310"/>
        <v>0</v>
      </c>
      <c r="R2859" s="31">
        <f t="shared" si="311"/>
        <v>0</v>
      </c>
      <c r="S2859" s="31">
        <f>+[1]DEPURADO!J2853</f>
        <v>0</v>
      </c>
      <c r="T2859" s="23" t="s">
        <v>45</v>
      </c>
      <c r="U2859" s="31">
        <f>+[1]DEPURADO!I2853</f>
        <v>0</v>
      </c>
      <c r="V2859" s="30"/>
      <c r="W2859" s="23" t="s">
        <v>45</v>
      </c>
      <c r="X2859" s="31">
        <f>+[1]DEPURADO!K2853+[1]DEPURADO!L2853</f>
        <v>0</v>
      </c>
      <c r="Y2859" s="23" t="s">
        <v>45</v>
      </c>
      <c r="Z2859" s="31">
        <f t="shared" si="312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313"/>
        <v>0</v>
      </c>
      <c r="AH2859" s="30">
        <v>0</v>
      </c>
      <c r="AI2859" s="30">
        <f>+[1]DEPURADO!G2853</f>
        <v>0</v>
      </c>
      <c r="AJ2859" s="32"/>
      <c r="AK2859" s="33"/>
    </row>
    <row r="2860" spans="1:37" s="34" customFormat="1" hidden="1" x14ac:dyDescent="0.25">
      <c r="A2860" s="23">
        <f t="shared" si="314"/>
        <v>2852</v>
      </c>
      <c r="B2860" s="24" t="s">
        <v>44</v>
      </c>
      <c r="C2860" s="23">
        <f>+[1]DEPURADO!A2854</f>
        <v>0</v>
      </c>
      <c r="D2860" s="23">
        <f>+[1]DEPURADO!B2854</f>
        <v>0</v>
      </c>
      <c r="E2860" s="25">
        <f>+[1]DEPURADO!C2854</f>
        <v>0</v>
      </c>
      <c r="F2860" s="26" t="str">
        <f>+IF([1]DEPURADO!D2854&gt;1,[1]DEPURADO!D2854," ")</f>
        <v xml:space="preserve"> </v>
      </c>
      <c r="G2860" s="27">
        <f>[1]DEPURADO!F2854</f>
        <v>0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0</v>
      </c>
      <c r="L2860" s="28">
        <v>0</v>
      </c>
      <c r="M2860" s="28">
        <v>0</v>
      </c>
      <c r="N2860" s="28">
        <f t="shared" si="308"/>
        <v>0</v>
      </c>
      <c r="O2860" s="28">
        <f t="shared" si="309"/>
        <v>0</v>
      </c>
      <c r="P2860" s="24">
        <f>IF([1]DEPURADO!H2854&gt;1,0,[1]DEPURADO!B2854)</f>
        <v>0</v>
      </c>
      <c r="Q2860" s="30">
        <f t="shared" si="310"/>
        <v>0</v>
      </c>
      <c r="R2860" s="31">
        <f t="shared" si="311"/>
        <v>0</v>
      </c>
      <c r="S2860" s="31">
        <f>+[1]DEPURADO!J2854</f>
        <v>0</v>
      </c>
      <c r="T2860" s="23" t="s">
        <v>45</v>
      </c>
      <c r="U2860" s="31">
        <f>+[1]DEPURADO!I2854</f>
        <v>0</v>
      </c>
      <c r="V2860" s="30"/>
      <c r="W2860" s="23" t="s">
        <v>45</v>
      </c>
      <c r="X2860" s="31">
        <f>+[1]DEPURADO!K2854+[1]DEPURADO!L2854</f>
        <v>0</v>
      </c>
      <c r="Y2860" s="23" t="s">
        <v>45</v>
      </c>
      <c r="Z2860" s="31">
        <f t="shared" si="312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313"/>
        <v>0</v>
      </c>
      <c r="AH2860" s="30">
        <v>0</v>
      </c>
      <c r="AI2860" s="30">
        <f>+[1]DEPURADO!G2854</f>
        <v>0</v>
      </c>
      <c r="AJ2860" s="32"/>
      <c r="AK2860" s="33"/>
    </row>
    <row r="2861" spans="1:37" s="34" customFormat="1" hidden="1" x14ac:dyDescent="0.25">
      <c r="A2861" s="23">
        <f t="shared" si="314"/>
        <v>2853</v>
      </c>
      <c r="B2861" s="24" t="s">
        <v>44</v>
      </c>
      <c r="C2861" s="23">
        <f>+[1]DEPURADO!A2855</f>
        <v>0</v>
      </c>
      <c r="D2861" s="23">
        <f>+[1]DEPURADO!B2855</f>
        <v>0</v>
      </c>
      <c r="E2861" s="25">
        <f>+[1]DEPURADO!C2855</f>
        <v>0</v>
      </c>
      <c r="F2861" s="26" t="str">
        <f>+IF([1]DEPURADO!D2855&gt;1,[1]DEPURADO!D2855," ")</f>
        <v xml:space="preserve"> </v>
      </c>
      <c r="G2861" s="27">
        <f>[1]DEPURADO!F2855</f>
        <v>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0</v>
      </c>
      <c r="L2861" s="28">
        <v>0</v>
      </c>
      <c r="M2861" s="28">
        <v>0</v>
      </c>
      <c r="N2861" s="28">
        <f t="shared" si="308"/>
        <v>0</v>
      </c>
      <c r="O2861" s="28">
        <f t="shared" si="309"/>
        <v>0</v>
      </c>
      <c r="P2861" s="24">
        <f>IF([1]DEPURADO!H2855&gt;1,0,[1]DEPURADO!B2855)</f>
        <v>0</v>
      </c>
      <c r="Q2861" s="30">
        <f t="shared" si="310"/>
        <v>0</v>
      </c>
      <c r="R2861" s="31">
        <f t="shared" si="311"/>
        <v>0</v>
      </c>
      <c r="S2861" s="31">
        <f>+[1]DEPURADO!J2855</f>
        <v>0</v>
      </c>
      <c r="T2861" s="23" t="s">
        <v>45</v>
      </c>
      <c r="U2861" s="31">
        <f>+[1]DEPURADO!I2855</f>
        <v>0</v>
      </c>
      <c r="V2861" s="30"/>
      <c r="W2861" s="23" t="s">
        <v>45</v>
      </c>
      <c r="X2861" s="31">
        <f>+[1]DEPURADO!K2855+[1]DEPURADO!L2855</f>
        <v>0</v>
      </c>
      <c r="Y2861" s="23" t="s">
        <v>45</v>
      </c>
      <c r="Z2861" s="31">
        <f t="shared" si="312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313"/>
        <v>0</v>
      </c>
      <c r="AH2861" s="30">
        <v>0</v>
      </c>
      <c r="AI2861" s="30">
        <f>+[1]DEPURADO!G2855</f>
        <v>0</v>
      </c>
      <c r="AJ2861" s="32"/>
      <c r="AK2861" s="33"/>
    </row>
    <row r="2862" spans="1:37" s="34" customFormat="1" hidden="1" x14ac:dyDescent="0.25">
      <c r="A2862" s="23">
        <f t="shared" si="314"/>
        <v>2854</v>
      </c>
      <c r="B2862" s="24" t="s">
        <v>44</v>
      </c>
      <c r="C2862" s="23">
        <f>+[1]DEPURADO!A2856</f>
        <v>0</v>
      </c>
      <c r="D2862" s="23">
        <f>+[1]DEPURADO!B2856</f>
        <v>0</v>
      </c>
      <c r="E2862" s="25">
        <f>+[1]DEPURADO!C2856</f>
        <v>0</v>
      </c>
      <c r="F2862" s="26" t="str">
        <f>+IF([1]DEPURADO!D2856&gt;1,[1]DEPURADO!D2856," ")</f>
        <v xml:space="preserve"> </v>
      </c>
      <c r="G2862" s="27">
        <f>[1]DEPURADO!F2856</f>
        <v>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0</v>
      </c>
      <c r="L2862" s="28">
        <v>0</v>
      </c>
      <c r="M2862" s="28">
        <v>0</v>
      </c>
      <c r="N2862" s="28">
        <f t="shared" si="308"/>
        <v>0</v>
      </c>
      <c r="O2862" s="28">
        <f t="shared" si="309"/>
        <v>0</v>
      </c>
      <c r="P2862" s="24">
        <f>IF([1]DEPURADO!H2856&gt;1,0,[1]DEPURADO!B2856)</f>
        <v>0</v>
      </c>
      <c r="Q2862" s="30">
        <f t="shared" si="310"/>
        <v>0</v>
      </c>
      <c r="R2862" s="31">
        <f t="shared" si="311"/>
        <v>0</v>
      </c>
      <c r="S2862" s="31">
        <f>+[1]DEPURADO!J2856</f>
        <v>0</v>
      </c>
      <c r="T2862" s="23" t="s">
        <v>45</v>
      </c>
      <c r="U2862" s="31">
        <f>+[1]DEPURADO!I2856</f>
        <v>0</v>
      </c>
      <c r="V2862" s="30"/>
      <c r="W2862" s="23" t="s">
        <v>45</v>
      </c>
      <c r="X2862" s="31">
        <f>+[1]DEPURADO!K2856+[1]DEPURADO!L2856</f>
        <v>0</v>
      </c>
      <c r="Y2862" s="23" t="s">
        <v>45</v>
      </c>
      <c r="Z2862" s="31">
        <f t="shared" si="312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313"/>
        <v>0</v>
      </c>
      <c r="AH2862" s="30">
        <v>0</v>
      </c>
      <c r="AI2862" s="30">
        <f>+[1]DEPURADO!G2856</f>
        <v>0</v>
      </c>
      <c r="AJ2862" s="32"/>
      <c r="AK2862" s="33"/>
    </row>
    <row r="2863" spans="1:37" s="34" customFormat="1" hidden="1" x14ac:dyDescent="0.25">
      <c r="A2863" s="23">
        <f t="shared" si="314"/>
        <v>2855</v>
      </c>
      <c r="B2863" s="24" t="s">
        <v>44</v>
      </c>
      <c r="C2863" s="23">
        <f>+[1]DEPURADO!A2857</f>
        <v>0</v>
      </c>
      <c r="D2863" s="23">
        <f>+[1]DEPURADO!B2857</f>
        <v>0</v>
      </c>
      <c r="E2863" s="25">
        <f>+[1]DEPURADO!C2857</f>
        <v>0</v>
      </c>
      <c r="F2863" s="26" t="str">
        <f>+IF([1]DEPURADO!D2857&gt;1,[1]DEPURADO!D2857," ")</f>
        <v xml:space="preserve"> </v>
      </c>
      <c r="G2863" s="27">
        <f>[1]DEPURADO!F2857</f>
        <v>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0</v>
      </c>
      <c r="L2863" s="28">
        <v>0</v>
      </c>
      <c r="M2863" s="28">
        <v>0</v>
      </c>
      <c r="N2863" s="28">
        <f t="shared" si="308"/>
        <v>0</v>
      </c>
      <c r="O2863" s="28">
        <f t="shared" si="309"/>
        <v>0</v>
      </c>
      <c r="P2863" s="24">
        <f>IF([1]DEPURADO!H2857&gt;1,0,[1]DEPURADO!B2857)</f>
        <v>0</v>
      </c>
      <c r="Q2863" s="30">
        <f t="shared" si="310"/>
        <v>0</v>
      </c>
      <c r="R2863" s="31">
        <f t="shared" si="311"/>
        <v>0</v>
      </c>
      <c r="S2863" s="31">
        <f>+[1]DEPURADO!J2857</f>
        <v>0</v>
      </c>
      <c r="T2863" s="23" t="s">
        <v>45</v>
      </c>
      <c r="U2863" s="31">
        <f>+[1]DEPURADO!I2857</f>
        <v>0</v>
      </c>
      <c r="V2863" s="30"/>
      <c r="W2863" s="23" t="s">
        <v>45</v>
      </c>
      <c r="X2863" s="31">
        <f>+[1]DEPURADO!K2857+[1]DEPURADO!L2857</f>
        <v>0</v>
      </c>
      <c r="Y2863" s="23" t="s">
        <v>45</v>
      </c>
      <c r="Z2863" s="31">
        <f t="shared" si="312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313"/>
        <v>0</v>
      </c>
      <c r="AH2863" s="30">
        <v>0</v>
      </c>
      <c r="AI2863" s="30">
        <f>+[1]DEPURADO!G2857</f>
        <v>0</v>
      </c>
      <c r="AJ2863" s="32"/>
      <c r="AK2863" s="33"/>
    </row>
    <row r="2864" spans="1:37" s="34" customFormat="1" hidden="1" x14ac:dyDescent="0.25">
      <c r="A2864" s="23">
        <f t="shared" si="314"/>
        <v>2856</v>
      </c>
      <c r="B2864" s="24" t="s">
        <v>44</v>
      </c>
      <c r="C2864" s="23">
        <f>+[1]DEPURADO!A2858</f>
        <v>0</v>
      </c>
      <c r="D2864" s="23">
        <f>+[1]DEPURADO!B2858</f>
        <v>0</v>
      </c>
      <c r="E2864" s="25">
        <f>+[1]DEPURADO!C2858</f>
        <v>0</v>
      </c>
      <c r="F2864" s="26" t="str">
        <f>+IF([1]DEPURADO!D2858&gt;1,[1]DEPURADO!D2858," ")</f>
        <v xml:space="preserve"> </v>
      </c>
      <c r="G2864" s="27">
        <f>[1]DEPURADO!F2858</f>
        <v>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0</v>
      </c>
      <c r="L2864" s="28">
        <v>0</v>
      </c>
      <c r="M2864" s="28">
        <v>0</v>
      </c>
      <c r="N2864" s="28">
        <f t="shared" si="308"/>
        <v>0</v>
      </c>
      <c r="O2864" s="28">
        <f t="shared" si="309"/>
        <v>0</v>
      </c>
      <c r="P2864" s="24">
        <f>IF([1]DEPURADO!H2858&gt;1,0,[1]DEPURADO!B2858)</f>
        <v>0</v>
      </c>
      <c r="Q2864" s="30">
        <f t="shared" si="310"/>
        <v>0</v>
      </c>
      <c r="R2864" s="31">
        <f t="shared" si="311"/>
        <v>0</v>
      </c>
      <c r="S2864" s="31">
        <f>+[1]DEPURADO!J2858</f>
        <v>0</v>
      </c>
      <c r="T2864" s="23" t="s">
        <v>45</v>
      </c>
      <c r="U2864" s="31">
        <f>+[1]DEPURADO!I2858</f>
        <v>0</v>
      </c>
      <c r="V2864" s="30"/>
      <c r="W2864" s="23" t="s">
        <v>45</v>
      </c>
      <c r="X2864" s="31">
        <f>+[1]DEPURADO!K2858+[1]DEPURADO!L2858</f>
        <v>0</v>
      </c>
      <c r="Y2864" s="23" t="s">
        <v>45</v>
      </c>
      <c r="Z2864" s="31">
        <f t="shared" si="312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313"/>
        <v>0</v>
      </c>
      <c r="AH2864" s="30">
        <v>0</v>
      </c>
      <c r="AI2864" s="30">
        <f>+[1]DEPURADO!G2858</f>
        <v>0</v>
      </c>
      <c r="AJ2864" s="32"/>
      <c r="AK2864" s="33"/>
    </row>
    <row r="2865" spans="1:37" s="34" customFormat="1" hidden="1" x14ac:dyDescent="0.25">
      <c r="A2865" s="23">
        <f t="shared" si="314"/>
        <v>2857</v>
      </c>
      <c r="B2865" s="24" t="s">
        <v>44</v>
      </c>
      <c r="C2865" s="23">
        <f>+[1]DEPURADO!A2859</f>
        <v>0</v>
      </c>
      <c r="D2865" s="23">
        <f>+[1]DEPURADO!B2859</f>
        <v>0</v>
      </c>
      <c r="E2865" s="25">
        <f>+[1]DEPURADO!C2859</f>
        <v>0</v>
      </c>
      <c r="F2865" s="26" t="str">
        <f>+IF([1]DEPURADO!D2859&gt;1,[1]DEPURADO!D2859," ")</f>
        <v xml:space="preserve"> </v>
      </c>
      <c r="G2865" s="27">
        <f>[1]DEPURADO!F2859</f>
        <v>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0</v>
      </c>
      <c r="L2865" s="28">
        <v>0</v>
      </c>
      <c r="M2865" s="28">
        <v>0</v>
      </c>
      <c r="N2865" s="28">
        <f t="shared" si="308"/>
        <v>0</v>
      </c>
      <c r="O2865" s="28">
        <f t="shared" si="309"/>
        <v>0</v>
      </c>
      <c r="P2865" s="24">
        <f>IF([1]DEPURADO!H2859&gt;1,0,[1]DEPURADO!B2859)</f>
        <v>0</v>
      </c>
      <c r="Q2865" s="30">
        <f t="shared" si="310"/>
        <v>0</v>
      </c>
      <c r="R2865" s="31">
        <f t="shared" si="311"/>
        <v>0</v>
      </c>
      <c r="S2865" s="31">
        <f>+[1]DEPURADO!J2859</f>
        <v>0</v>
      </c>
      <c r="T2865" s="23" t="s">
        <v>45</v>
      </c>
      <c r="U2865" s="31">
        <f>+[1]DEPURADO!I2859</f>
        <v>0</v>
      </c>
      <c r="V2865" s="30"/>
      <c r="W2865" s="23" t="s">
        <v>45</v>
      </c>
      <c r="X2865" s="31">
        <f>+[1]DEPURADO!K2859+[1]DEPURADO!L2859</f>
        <v>0</v>
      </c>
      <c r="Y2865" s="23" t="s">
        <v>45</v>
      </c>
      <c r="Z2865" s="31">
        <f t="shared" si="312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313"/>
        <v>0</v>
      </c>
      <c r="AH2865" s="30">
        <v>0</v>
      </c>
      <c r="AI2865" s="30">
        <f>+[1]DEPURADO!G2859</f>
        <v>0</v>
      </c>
      <c r="AJ2865" s="32"/>
      <c r="AK2865" s="33"/>
    </row>
    <row r="2866" spans="1:37" s="34" customFormat="1" hidden="1" x14ac:dyDescent="0.25">
      <c r="A2866" s="23">
        <f t="shared" si="314"/>
        <v>2858</v>
      </c>
      <c r="B2866" s="24" t="s">
        <v>44</v>
      </c>
      <c r="C2866" s="23">
        <f>+[1]DEPURADO!A2860</f>
        <v>0</v>
      </c>
      <c r="D2866" s="23">
        <f>+[1]DEPURADO!B2860</f>
        <v>0</v>
      </c>
      <c r="E2866" s="25">
        <f>+[1]DEPURADO!C2860</f>
        <v>0</v>
      </c>
      <c r="F2866" s="26" t="str">
        <f>+IF([1]DEPURADO!D2860&gt;1,[1]DEPURADO!D2860," ")</f>
        <v xml:space="preserve"> </v>
      </c>
      <c r="G2866" s="27">
        <f>[1]DEPURADO!F2860</f>
        <v>0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0</v>
      </c>
      <c r="L2866" s="28">
        <v>0</v>
      </c>
      <c r="M2866" s="28">
        <v>0</v>
      </c>
      <c r="N2866" s="28">
        <f t="shared" si="308"/>
        <v>0</v>
      </c>
      <c r="O2866" s="28">
        <f t="shared" si="309"/>
        <v>0</v>
      </c>
      <c r="P2866" s="24">
        <f>IF([1]DEPURADO!H2860&gt;1,0,[1]DEPURADO!B2860)</f>
        <v>0</v>
      </c>
      <c r="Q2866" s="30">
        <f t="shared" si="310"/>
        <v>0</v>
      </c>
      <c r="R2866" s="31">
        <f t="shared" si="311"/>
        <v>0</v>
      </c>
      <c r="S2866" s="31">
        <f>+[1]DEPURADO!J2860</f>
        <v>0</v>
      </c>
      <c r="T2866" s="23" t="s">
        <v>45</v>
      </c>
      <c r="U2866" s="31">
        <f>+[1]DEPURADO!I2860</f>
        <v>0</v>
      </c>
      <c r="V2866" s="30"/>
      <c r="W2866" s="23" t="s">
        <v>45</v>
      </c>
      <c r="X2866" s="31">
        <f>+[1]DEPURADO!K2860+[1]DEPURADO!L2860</f>
        <v>0</v>
      </c>
      <c r="Y2866" s="23" t="s">
        <v>45</v>
      </c>
      <c r="Z2866" s="31">
        <f t="shared" si="312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313"/>
        <v>0</v>
      </c>
      <c r="AH2866" s="30">
        <v>0</v>
      </c>
      <c r="AI2866" s="30">
        <f>+[1]DEPURADO!G2860</f>
        <v>0</v>
      </c>
      <c r="AJ2866" s="32"/>
      <c r="AK2866" s="33"/>
    </row>
    <row r="2867" spans="1:37" s="34" customFormat="1" hidden="1" x14ac:dyDescent="0.25">
      <c r="A2867" s="23">
        <f t="shared" si="314"/>
        <v>2859</v>
      </c>
      <c r="B2867" s="24" t="s">
        <v>44</v>
      </c>
      <c r="C2867" s="23">
        <f>+[1]DEPURADO!A2861</f>
        <v>0</v>
      </c>
      <c r="D2867" s="23">
        <f>+[1]DEPURADO!B2861</f>
        <v>0</v>
      </c>
      <c r="E2867" s="25">
        <f>+[1]DEPURADO!C2861</f>
        <v>0</v>
      </c>
      <c r="F2867" s="26" t="str">
        <f>+IF([1]DEPURADO!D2861&gt;1,[1]DEPURADO!D2861," ")</f>
        <v xml:space="preserve"> </v>
      </c>
      <c r="G2867" s="27">
        <f>[1]DEPURADO!F2861</f>
        <v>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0</v>
      </c>
      <c r="L2867" s="28">
        <v>0</v>
      </c>
      <c r="M2867" s="28">
        <v>0</v>
      </c>
      <c r="N2867" s="28">
        <f t="shared" si="308"/>
        <v>0</v>
      </c>
      <c r="O2867" s="28">
        <f t="shared" si="309"/>
        <v>0</v>
      </c>
      <c r="P2867" s="24">
        <f>IF([1]DEPURADO!H2861&gt;1,0,[1]DEPURADO!B2861)</f>
        <v>0</v>
      </c>
      <c r="Q2867" s="30">
        <f t="shared" si="310"/>
        <v>0</v>
      </c>
      <c r="R2867" s="31">
        <f t="shared" si="311"/>
        <v>0</v>
      </c>
      <c r="S2867" s="31">
        <f>+[1]DEPURADO!J2861</f>
        <v>0</v>
      </c>
      <c r="T2867" s="23" t="s">
        <v>45</v>
      </c>
      <c r="U2867" s="31">
        <f>+[1]DEPURADO!I2861</f>
        <v>0</v>
      </c>
      <c r="V2867" s="30"/>
      <c r="W2867" s="23" t="s">
        <v>45</v>
      </c>
      <c r="X2867" s="31">
        <f>+[1]DEPURADO!K2861+[1]DEPURADO!L2861</f>
        <v>0</v>
      </c>
      <c r="Y2867" s="23" t="s">
        <v>45</v>
      </c>
      <c r="Z2867" s="31">
        <f t="shared" si="312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313"/>
        <v>0</v>
      </c>
      <c r="AH2867" s="30">
        <v>0</v>
      </c>
      <c r="AI2867" s="30">
        <f>+[1]DEPURADO!G2861</f>
        <v>0</v>
      </c>
      <c r="AJ2867" s="32"/>
      <c r="AK2867" s="33"/>
    </row>
    <row r="2868" spans="1:37" s="34" customFormat="1" hidden="1" x14ac:dyDescent="0.25">
      <c r="A2868" s="23">
        <f t="shared" si="314"/>
        <v>2860</v>
      </c>
      <c r="B2868" s="24" t="s">
        <v>44</v>
      </c>
      <c r="C2868" s="23">
        <f>+[1]DEPURADO!A2862</f>
        <v>0</v>
      </c>
      <c r="D2868" s="23">
        <f>+[1]DEPURADO!B2862</f>
        <v>0</v>
      </c>
      <c r="E2868" s="25">
        <f>+[1]DEPURADO!C2862</f>
        <v>0</v>
      </c>
      <c r="F2868" s="26" t="str">
        <f>+IF([1]DEPURADO!D2862&gt;1,[1]DEPURADO!D2862," ")</f>
        <v xml:space="preserve"> </v>
      </c>
      <c r="G2868" s="27">
        <f>[1]DEPURADO!F2862</f>
        <v>0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0</v>
      </c>
      <c r="L2868" s="28">
        <v>0</v>
      </c>
      <c r="M2868" s="28">
        <v>0</v>
      </c>
      <c r="N2868" s="28">
        <f t="shared" si="308"/>
        <v>0</v>
      </c>
      <c r="O2868" s="28">
        <f t="shared" si="309"/>
        <v>0</v>
      </c>
      <c r="P2868" s="24">
        <f>IF([1]DEPURADO!H2862&gt;1,0,[1]DEPURADO!B2862)</f>
        <v>0</v>
      </c>
      <c r="Q2868" s="30">
        <f t="shared" si="310"/>
        <v>0</v>
      </c>
      <c r="R2868" s="31">
        <f t="shared" si="311"/>
        <v>0</v>
      </c>
      <c r="S2868" s="31">
        <f>+[1]DEPURADO!J2862</f>
        <v>0</v>
      </c>
      <c r="T2868" s="23" t="s">
        <v>45</v>
      </c>
      <c r="U2868" s="31">
        <f>+[1]DEPURADO!I2862</f>
        <v>0</v>
      </c>
      <c r="V2868" s="30"/>
      <c r="W2868" s="23" t="s">
        <v>45</v>
      </c>
      <c r="X2868" s="31">
        <f>+[1]DEPURADO!K2862+[1]DEPURADO!L2862</f>
        <v>0</v>
      </c>
      <c r="Y2868" s="23" t="s">
        <v>45</v>
      </c>
      <c r="Z2868" s="31">
        <f t="shared" si="312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313"/>
        <v>0</v>
      </c>
      <c r="AH2868" s="30">
        <v>0</v>
      </c>
      <c r="AI2868" s="30">
        <f>+[1]DEPURADO!G2862</f>
        <v>0</v>
      </c>
      <c r="AJ2868" s="32"/>
      <c r="AK2868" s="33"/>
    </row>
    <row r="2869" spans="1:37" s="34" customFormat="1" hidden="1" x14ac:dyDescent="0.25">
      <c r="A2869" s="23">
        <f t="shared" si="314"/>
        <v>2861</v>
      </c>
      <c r="B2869" s="24" t="s">
        <v>44</v>
      </c>
      <c r="C2869" s="23">
        <f>+[1]DEPURADO!A2863</f>
        <v>0</v>
      </c>
      <c r="D2869" s="23">
        <f>+[1]DEPURADO!B2863</f>
        <v>0</v>
      </c>
      <c r="E2869" s="25">
        <f>+[1]DEPURADO!C2863</f>
        <v>0</v>
      </c>
      <c r="F2869" s="26" t="str">
        <f>+IF([1]DEPURADO!D2863&gt;1,[1]DEPURADO!D2863," ")</f>
        <v xml:space="preserve"> </v>
      </c>
      <c r="G2869" s="27">
        <f>[1]DEPURADO!F2863</f>
        <v>0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0</v>
      </c>
      <c r="L2869" s="28">
        <v>0</v>
      </c>
      <c r="M2869" s="28">
        <v>0</v>
      </c>
      <c r="N2869" s="28">
        <f t="shared" si="308"/>
        <v>0</v>
      </c>
      <c r="O2869" s="28">
        <f t="shared" si="309"/>
        <v>0</v>
      </c>
      <c r="P2869" s="24">
        <f>IF([1]DEPURADO!H2863&gt;1,0,[1]DEPURADO!B2863)</f>
        <v>0</v>
      </c>
      <c r="Q2869" s="30">
        <f t="shared" si="310"/>
        <v>0</v>
      </c>
      <c r="R2869" s="31">
        <f t="shared" si="311"/>
        <v>0</v>
      </c>
      <c r="S2869" s="31">
        <f>+[1]DEPURADO!J2863</f>
        <v>0</v>
      </c>
      <c r="T2869" s="23" t="s">
        <v>45</v>
      </c>
      <c r="U2869" s="31">
        <f>+[1]DEPURADO!I2863</f>
        <v>0</v>
      </c>
      <c r="V2869" s="30"/>
      <c r="W2869" s="23" t="s">
        <v>45</v>
      </c>
      <c r="X2869" s="31">
        <f>+[1]DEPURADO!K2863+[1]DEPURADO!L2863</f>
        <v>0</v>
      </c>
      <c r="Y2869" s="23" t="s">
        <v>45</v>
      </c>
      <c r="Z2869" s="31">
        <f t="shared" si="312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313"/>
        <v>0</v>
      </c>
      <c r="AH2869" s="30">
        <v>0</v>
      </c>
      <c r="AI2869" s="30">
        <f>+[1]DEPURADO!G2863</f>
        <v>0</v>
      </c>
      <c r="AJ2869" s="32"/>
      <c r="AK2869" s="33"/>
    </row>
    <row r="2870" spans="1:37" s="34" customFormat="1" hidden="1" x14ac:dyDescent="0.25">
      <c r="A2870" s="23">
        <f t="shared" si="314"/>
        <v>2862</v>
      </c>
      <c r="B2870" s="24" t="s">
        <v>44</v>
      </c>
      <c r="C2870" s="23">
        <f>+[1]DEPURADO!A2864</f>
        <v>0</v>
      </c>
      <c r="D2870" s="23">
        <f>+[1]DEPURADO!B2864</f>
        <v>0</v>
      </c>
      <c r="E2870" s="25">
        <f>+[1]DEPURADO!C2864</f>
        <v>0</v>
      </c>
      <c r="F2870" s="26" t="str">
        <f>+IF([1]DEPURADO!D2864&gt;1,[1]DEPURADO!D2864," ")</f>
        <v xml:space="preserve"> </v>
      </c>
      <c r="G2870" s="27">
        <f>[1]DEPURADO!F2864</f>
        <v>0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0</v>
      </c>
      <c r="L2870" s="28">
        <v>0</v>
      </c>
      <c r="M2870" s="28">
        <v>0</v>
      </c>
      <c r="N2870" s="28">
        <f t="shared" si="308"/>
        <v>0</v>
      </c>
      <c r="O2870" s="28">
        <f t="shared" si="309"/>
        <v>0</v>
      </c>
      <c r="P2870" s="24">
        <f>IF([1]DEPURADO!H2864&gt;1,0,[1]DEPURADO!B2864)</f>
        <v>0</v>
      </c>
      <c r="Q2870" s="30">
        <f t="shared" si="310"/>
        <v>0</v>
      </c>
      <c r="R2870" s="31">
        <f t="shared" si="311"/>
        <v>0</v>
      </c>
      <c r="S2870" s="31">
        <f>+[1]DEPURADO!J2864</f>
        <v>0</v>
      </c>
      <c r="T2870" s="23" t="s">
        <v>45</v>
      </c>
      <c r="U2870" s="31">
        <f>+[1]DEPURADO!I2864</f>
        <v>0</v>
      </c>
      <c r="V2870" s="30"/>
      <c r="W2870" s="23" t="s">
        <v>45</v>
      </c>
      <c r="X2870" s="31">
        <f>+[1]DEPURADO!K2864+[1]DEPURADO!L2864</f>
        <v>0</v>
      </c>
      <c r="Y2870" s="23" t="s">
        <v>45</v>
      </c>
      <c r="Z2870" s="31">
        <f t="shared" si="312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313"/>
        <v>0</v>
      </c>
      <c r="AH2870" s="30">
        <v>0</v>
      </c>
      <c r="AI2870" s="30">
        <f>+[1]DEPURADO!G2864</f>
        <v>0</v>
      </c>
      <c r="AJ2870" s="32"/>
      <c r="AK2870" s="33"/>
    </row>
    <row r="2871" spans="1:37" s="34" customFormat="1" hidden="1" x14ac:dyDescent="0.25">
      <c r="A2871" s="23">
        <f t="shared" si="314"/>
        <v>2863</v>
      </c>
      <c r="B2871" s="24" t="s">
        <v>44</v>
      </c>
      <c r="C2871" s="23">
        <f>+[1]DEPURADO!A2865</f>
        <v>0</v>
      </c>
      <c r="D2871" s="23">
        <f>+[1]DEPURADO!B2865</f>
        <v>0</v>
      </c>
      <c r="E2871" s="25">
        <f>+[1]DEPURADO!C2865</f>
        <v>0</v>
      </c>
      <c r="F2871" s="26" t="str">
        <f>+IF([1]DEPURADO!D2865&gt;1,[1]DEPURADO!D2865," ")</f>
        <v xml:space="preserve"> </v>
      </c>
      <c r="G2871" s="27">
        <f>[1]DEPURADO!F2865</f>
        <v>0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0</v>
      </c>
      <c r="L2871" s="28">
        <v>0</v>
      </c>
      <c r="M2871" s="28">
        <v>0</v>
      </c>
      <c r="N2871" s="28">
        <f t="shared" si="308"/>
        <v>0</v>
      </c>
      <c r="O2871" s="28">
        <f t="shared" si="309"/>
        <v>0</v>
      </c>
      <c r="P2871" s="24">
        <f>IF([1]DEPURADO!H2865&gt;1,0,[1]DEPURADO!B2865)</f>
        <v>0</v>
      </c>
      <c r="Q2871" s="30">
        <f t="shared" si="310"/>
        <v>0</v>
      </c>
      <c r="R2871" s="31">
        <f t="shared" si="311"/>
        <v>0</v>
      </c>
      <c r="S2871" s="31">
        <f>+[1]DEPURADO!J2865</f>
        <v>0</v>
      </c>
      <c r="T2871" s="23" t="s">
        <v>45</v>
      </c>
      <c r="U2871" s="31">
        <f>+[1]DEPURADO!I2865</f>
        <v>0</v>
      </c>
      <c r="V2871" s="30"/>
      <c r="W2871" s="23" t="s">
        <v>45</v>
      </c>
      <c r="X2871" s="31">
        <f>+[1]DEPURADO!K2865+[1]DEPURADO!L2865</f>
        <v>0</v>
      </c>
      <c r="Y2871" s="23" t="s">
        <v>45</v>
      </c>
      <c r="Z2871" s="31">
        <f t="shared" si="312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313"/>
        <v>0</v>
      </c>
      <c r="AH2871" s="30">
        <v>0</v>
      </c>
      <c r="AI2871" s="30">
        <f>+[1]DEPURADO!G2865</f>
        <v>0</v>
      </c>
      <c r="AJ2871" s="32"/>
      <c r="AK2871" s="33"/>
    </row>
    <row r="2872" spans="1:37" s="34" customFormat="1" hidden="1" x14ac:dyDescent="0.25">
      <c r="A2872" s="23">
        <f t="shared" si="314"/>
        <v>2864</v>
      </c>
      <c r="B2872" s="24" t="s">
        <v>44</v>
      </c>
      <c r="C2872" s="23">
        <f>+[1]DEPURADO!A2866</f>
        <v>0</v>
      </c>
      <c r="D2872" s="23">
        <f>+[1]DEPURADO!B2866</f>
        <v>0</v>
      </c>
      <c r="E2872" s="25">
        <f>+[1]DEPURADO!C2866</f>
        <v>0</v>
      </c>
      <c r="F2872" s="26" t="str">
        <f>+IF([1]DEPURADO!D2866&gt;1,[1]DEPURADO!D2866," ")</f>
        <v xml:space="preserve"> </v>
      </c>
      <c r="G2872" s="27">
        <f>[1]DEPURADO!F2866</f>
        <v>0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0</v>
      </c>
      <c r="L2872" s="28">
        <v>0</v>
      </c>
      <c r="M2872" s="28">
        <v>0</v>
      </c>
      <c r="N2872" s="28">
        <f t="shared" si="308"/>
        <v>0</v>
      </c>
      <c r="O2872" s="28">
        <f t="shared" si="309"/>
        <v>0</v>
      </c>
      <c r="P2872" s="24">
        <f>IF([1]DEPURADO!H2866&gt;1,0,[1]DEPURADO!B2866)</f>
        <v>0</v>
      </c>
      <c r="Q2872" s="30">
        <f t="shared" si="310"/>
        <v>0</v>
      </c>
      <c r="R2872" s="31">
        <f t="shared" si="311"/>
        <v>0</v>
      </c>
      <c r="S2872" s="31">
        <f>+[1]DEPURADO!J2866</f>
        <v>0</v>
      </c>
      <c r="T2872" s="23" t="s">
        <v>45</v>
      </c>
      <c r="U2872" s="31">
        <f>+[1]DEPURADO!I2866</f>
        <v>0</v>
      </c>
      <c r="V2872" s="30"/>
      <c r="W2872" s="23" t="s">
        <v>45</v>
      </c>
      <c r="X2872" s="31">
        <f>+[1]DEPURADO!K2866+[1]DEPURADO!L2866</f>
        <v>0</v>
      </c>
      <c r="Y2872" s="23" t="s">
        <v>45</v>
      </c>
      <c r="Z2872" s="31">
        <f t="shared" si="312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313"/>
        <v>0</v>
      </c>
      <c r="AH2872" s="30">
        <v>0</v>
      </c>
      <c r="AI2872" s="30">
        <f>+[1]DEPURADO!G2866</f>
        <v>0</v>
      </c>
      <c r="AJ2872" s="32"/>
      <c r="AK2872" s="33"/>
    </row>
    <row r="2873" spans="1:37" s="34" customFormat="1" hidden="1" x14ac:dyDescent="0.25">
      <c r="A2873" s="23">
        <f t="shared" si="314"/>
        <v>2865</v>
      </c>
      <c r="B2873" s="24" t="s">
        <v>44</v>
      </c>
      <c r="C2873" s="23">
        <f>+[1]DEPURADO!A2867</f>
        <v>0</v>
      </c>
      <c r="D2873" s="23">
        <f>+[1]DEPURADO!B2867</f>
        <v>0</v>
      </c>
      <c r="E2873" s="25">
        <f>+[1]DEPURADO!C2867</f>
        <v>0</v>
      </c>
      <c r="F2873" s="26" t="str">
        <f>+IF([1]DEPURADO!D2867&gt;1,[1]DEPURADO!D2867," ")</f>
        <v xml:space="preserve"> </v>
      </c>
      <c r="G2873" s="27">
        <f>[1]DEPURADO!F2867</f>
        <v>0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0</v>
      </c>
      <c r="L2873" s="28">
        <v>0</v>
      </c>
      <c r="M2873" s="28">
        <v>0</v>
      </c>
      <c r="N2873" s="28">
        <f t="shared" si="308"/>
        <v>0</v>
      </c>
      <c r="O2873" s="28">
        <f t="shared" si="309"/>
        <v>0</v>
      </c>
      <c r="P2873" s="24">
        <f>IF([1]DEPURADO!H2867&gt;1,0,[1]DEPURADO!B2867)</f>
        <v>0</v>
      </c>
      <c r="Q2873" s="30">
        <f t="shared" si="310"/>
        <v>0</v>
      </c>
      <c r="R2873" s="31">
        <f t="shared" si="311"/>
        <v>0</v>
      </c>
      <c r="S2873" s="31">
        <f>+[1]DEPURADO!J2867</f>
        <v>0</v>
      </c>
      <c r="T2873" s="23" t="s">
        <v>45</v>
      </c>
      <c r="U2873" s="31">
        <f>+[1]DEPURADO!I2867</f>
        <v>0</v>
      </c>
      <c r="V2873" s="30"/>
      <c r="W2873" s="23" t="s">
        <v>45</v>
      </c>
      <c r="X2873" s="31">
        <f>+[1]DEPURADO!K2867+[1]DEPURADO!L2867</f>
        <v>0</v>
      </c>
      <c r="Y2873" s="23" t="s">
        <v>45</v>
      </c>
      <c r="Z2873" s="31">
        <f t="shared" si="312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313"/>
        <v>0</v>
      </c>
      <c r="AH2873" s="30">
        <v>0</v>
      </c>
      <c r="AI2873" s="30">
        <f>+[1]DEPURADO!G2867</f>
        <v>0</v>
      </c>
      <c r="AJ2873" s="32"/>
      <c r="AK2873" s="33"/>
    </row>
    <row r="2874" spans="1:37" s="34" customFormat="1" hidden="1" x14ac:dyDescent="0.25">
      <c r="A2874" s="23">
        <f t="shared" si="314"/>
        <v>2866</v>
      </c>
      <c r="B2874" s="24" t="s">
        <v>44</v>
      </c>
      <c r="C2874" s="23">
        <f>+[1]DEPURADO!A2868</f>
        <v>0</v>
      </c>
      <c r="D2874" s="23">
        <f>+[1]DEPURADO!B2868</f>
        <v>0</v>
      </c>
      <c r="E2874" s="25">
        <f>+[1]DEPURADO!C2868</f>
        <v>0</v>
      </c>
      <c r="F2874" s="26" t="str">
        <f>+IF([1]DEPURADO!D2868&gt;1,[1]DEPURADO!D2868," ")</f>
        <v xml:space="preserve"> </v>
      </c>
      <c r="G2874" s="27">
        <f>[1]DEPURADO!F2868</f>
        <v>0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0</v>
      </c>
      <c r="L2874" s="28">
        <v>0</v>
      </c>
      <c r="M2874" s="28">
        <v>0</v>
      </c>
      <c r="N2874" s="28">
        <f t="shared" si="308"/>
        <v>0</v>
      </c>
      <c r="O2874" s="28">
        <f t="shared" si="309"/>
        <v>0</v>
      </c>
      <c r="P2874" s="24">
        <f>IF([1]DEPURADO!H2868&gt;1,0,[1]DEPURADO!B2868)</f>
        <v>0</v>
      </c>
      <c r="Q2874" s="30">
        <f t="shared" si="310"/>
        <v>0</v>
      </c>
      <c r="R2874" s="31">
        <f t="shared" si="311"/>
        <v>0</v>
      </c>
      <c r="S2874" s="31">
        <f>+[1]DEPURADO!J2868</f>
        <v>0</v>
      </c>
      <c r="T2874" s="23" t="s">
        <v>45</v>
      </c>
      <c r="U2874" s="31">
        <f>+[1]DEPURADO!I2868</f>
        <v>0</v>
      </c>
      <c r="V2874" s="30"/>
      <c r="W2874" s="23" t="s">
        <v>45</v>
      </c>
      <c r="X2874" s="31">
        <f>+[1]DEPURADO!K2868+[1]DEPURADO!L2868</f>
        <v>0</v>
      </c>
      <c r="Y2874" s="23" t="s">
        <v>45</v>
      </c>
      <c r="Z2874" s="31">
        <f t="shared" si="312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313"/>
        <v>0</v>
      </c>
      <c r="AH2874" s="30">
        <v>0</v>
      </c>
      <c r="AI2874" s="30">
        <f>+[1]DEPURADO!G2868</f>
        <v>0</v>
      </c>
      <c r="AJ2874" s="32"/>
      <c r="AK2874" s="33"/>
    </row>
    <row r="2875" spans="1:37" s="34" customFormat="1" hidden="1" x14ac:dyDescent="0.25">
      <c r="A2875" s="23">
        <f t="shared" si="314"/>
        <v>2867</v>
      </c>
      <c r="B2875" s="24" t="s">
        <v>44</v>
      </c>
      <c r="C2875" s="23">
        <f>+[1]DEPURADO!A2869</f>
        <v>0</v>
      </c>
      <c r="D2875" s="23">
        <f>+[1]DEPURADO!B2869</f>
        <v>0</v>
      </c>
      <c r="E2875" s="25">
        <f>+[1]DEPURADO!C2869</f>
        <v>0</v>
      </c>
      <c r="F2875" s="26" t="str">
        <f>+IF([1]DEPURADO!D2869&gt;1,[1]DEPURADO!D2869," ")</f>
        <v xml:space="preserve"> </v>
      </c>
      <c r="G2875" s="27">
        <f>[1]DEPURADO!F2869</f>
        <v>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0</v>
      </c>
      <c r="L2875" s="28">
        <v>0</v>
      </c>
      <c r="M2875" s="28">
        <v>0</v>
      </c>
      <c r="N2875" s="28">
        <f t="shared" si="308"/>
        <v>0</v>
      </c>
      <c r="O2875" s="28">
        <f t="shared" si="309"/>
        <v>0</v>
      </c>
      <c r="P2875" s="24">
        <f>IF([1]DEPURADO!H2869&gt;1,0,[1]DEPURADO!B2869)</f>
        <v>0</v>
      </c>
      <c r="Q2875" s="30">
        <f t="shared" si="310"/>
        <v>0</v>
      </c>
      <c r="R2875" s="31">
        <f t="shared" si="311"/>
        <v>0</v>
      </c>
      <c r="S2875" s="31">
        <f>+[1]DEPURADO!J2869</f>
        <v>0</v>
      </c>
      <c r="T2875" s="23" t="s">
        <v>45</v>
      </c>
      <c r="U2875" s="31">
        <f>+[1]DEPURADO!I2869</f>
        <v>0</v>
      </c>
      <c r="V2875" s="30"/>
      <c r="W2875" s="23" t="s">
        <v>45</v>
      </c>
      <c r="X2875" s="31">
        <f>+[1]DEPURADO!K2869+[1]DEPURADO!L2869</f>
        <v>0</v>
      </c>
      <c r="Y2875" s="23" t="s">
        <v>45</v>
      </c>
      <c r="Z2875" s="31">
        <f t="shared" si="312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313"/>
        <v>0</v>
      </c>
      <c r="AH2875" s="30">
        <v>0</v>
      </c>
      <c r="AI2875" s="30">
        <f>+[1]DEPURADO!G2869</f>
        <v>0</v>
      </c>
      <c r="AJ2875" s="32"/>
      <c r="AK2875" s="33"/>
    </row>
    <row r="2876" spans="1:37" s="34" customFormat="1" hidden="1" x14ac:dyDescent="0.25">
      <c r="A2876" s="23">
        <f t="shared" si="314"/>
        <v>2868</v>
      </c>
      <c r="B2876" s="24" t="s">
        <v>44</v>
      </c>
      <c r="C2876" s="23">
        <f>+[1]DEPURADO!A2870</f>
        <v>0</v>
      </c>
      <c r="D2876" s="23">
        <f>+[1]DEPURADO!B2870</f>
        <v>0</v>
      </c>
      <c r="E2876" s="25">
        <f>+[1]DEPURADO!C2870</f>
        <v>0</v>
      </c>
      <c r="F2876" s="26" t="str">
        <f>+IF([1]DEPURADO!D2870&gt;1,[1]DEPURADO!D2870," ")</f>
        <v xml:space="preserve"> </v>
      </c>
      <c r="G2876" s="27">
        <f>[1]DEPURADO!F2870</f>
        <v>0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0</v>
      </c>
      <c r="L2876" s="28">
        <v>0</v>
      </c>
      <c r="M2876" s="28">
        <v>0</v>
      </c>
      <c r="N2876" s="28">
        <f t="shared" si="308"/>
        <v>0</v>
      </c>
      <c r="O2876" s="28">
        <f t="shared" si="309"/>
        <v>0</v>
      </c>
      <c r="P2876" s="24">
        <f>IF([1]DEPURADO!H2870&gt;1,0,[1]DEPURADO!B2870)</f>
        <v>0</v>
      </c>
      <c r="Q2876" s="30">
        <f t="shared" si="310"/>
        <v>0</v>
      </c>
      <c r="R2876" s="31">
        <f t="shared" si="311"/>
        <v>0</v>
      </c>
      <c r="S2876" s="31">
        <f>+[1]DEPURADO!J2870</f>
        <v>0</v>
      </c>
      <c r="T2876" s="23" t="s">
        <v>45</v>
      </c>
      <c r="U2876" s="31">
        <f>+[1]DEPURADO!I2870</f>
        <v>0</v>
      </c>
      <c r="V2876" s="30"/>
      <c r="W2876" s="23" t="s">
        <v>45</v>
      </c>
      <c r="X2876" s="31">
        <f>+[1]DEPURADO!K2870+[1]DEPURADO!L2870</f>
        <v>0</v>
      </c>
      <c r="Y2876" s="23" t="s">
        <v>45</v>
      </c>
      <c r="Z2876" s="31">
        <f t="shared" si="312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313"/>
        <v>0</v>
      </c>
      <c r="AH2876" s="30">
        <v>0</v>
      </c>
      <c r="AI2876" s="30">
        <f>+[1]DEPURADO!G2870</f>
        <v>0</v>
      </c>
      <c r="AJ2876" s="32"/>
      <c r="AK2876" s="33"/>
    </row>
    <row r="2877" spans="1:37" s="34" customFormat="1" hidden="1" x14ac:dyDescent="0.25">
      <c r="A2877" s="23">
        <f t="shared" si="314"/>
        <v>2869</v>
      </c>
      <c r="B2877" s="24" t="s">
        <v>44</v>
      </c>
      <c r="C2877" s="23">
        <f>+[1]DEPURADO!A2871</f>
        <v>0</v>
      </c>
      <c r="D2877" s="23">
        <f>+[1]DEPURADO!B2871</f>
        <v>0</v>
      </c>
      <c r="E2877" s="25">
        <f>+[1]DEPURADO!C2871</f>
        <v>0</v>
      </c>
      <c r="F2877" s="26" t="str">
        <f>+IF([1]DEPURADO!D2871&gt;1,[1]DEPURADO!D2871," ")</f>
        <v xml:space="preserve"> </v>
      </c>
      <c r="G2877" s="27">
        <f>[1]DEPURADO!F2871</f>
        <v>0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0</v>
      </c>
      <c r="L2877" s="28">
        <v>0</v>
      </c>
      <c r="M2877" s="28">
        <v>0</v>
      </c>
      <c r="N2877" s="28">
        <f t="shared" si="308"/>
        <v>0</v>
      </c>
      <c r="O2877" s="28">
        <f t="shared" si="309"/>
        <v>0</v>
      </c>
      <c r="P2877" s="24">
        <f>IF([1]DEPURADO!H2871&gt;1,0,[1]DEPURADO!B2871)</f>
        <v>0</v>
      </c>
      <c r="Q2877" s="30">
        <f t="shared" si="310"/>
        <v>0</v>
      </c>
      <c r="R2877" s="31">
        <f t="shared" si="311"/>
        <v>0</v>
      </c>
      <c r="S2877" s="31">
        <f>+[1]DEPURADO!J2871</f>
        <v>0</v>
      </c>
      <c r="T2877" s="23" t="s">
        <v>45</v>
      </c>
      <c r="U2877" s="31">
        <f>+[1]DEPURADO!I2871</f>
        <v>0</v>
      </c>
      <c r="V2877" s="30"/>
      <c r="W2877" s="23" t="s">
        <v>45</v>
      </c>
      <c r="X2877" s="31">
        <f>+[1]DEPURADO!K2871+[1]DEPURADO!L2871</f>
        <v>0</v>
      </c>
      <c r="Y2877" s="23" t="s">
        <v>45</v>
      </c>
      <c r="Z2877" s="31">
        <f t="shared" si="312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313"/>
        <v>0</v>
      </c>
      <c r="AH2877" s="30">
        <v>0</v>
      </c>
      <c r="AI2877" s="30">
        <f>+[1]DEPURADO!G2871</f>
        <v>0</v>
      </c>
      <c r="AJ2877" s="32"/>
      <c r="AK2877" s="33"/>
    </row>
    <row r="2878" spans="1:37" s="34" customFormat="1" hidden="1" x14ac:dyDescent="0.25">
      <c r="A2878" s="23">
        <f t="shared" si="314"/>
        <v>2870</v>
      </c>
      <c r="B2878" s="24" t="s">
        <v>44</v>
      </c>
      <c r="C2878" s="23">
        <f>+[1]DEPURADO!A2872</f>
        <v>0</v>
      </c>
      <c r="D2878" s="23">
        <f>+[1]DEPURADO!B2872</f>
        <v>0</v>
      </c>
      <c r="E2878" s="25">
        <f>+[1]DEPURADO!C2872</f>
        <v>0</v>
      </c>
      <c r="F2878" s="26" t="str">
        <f>+IF([1]DEPURADO!D2872&gt;1,[1]DEPURADO!D2872," ")</f>
        <v xml:space="preserve"> </v>
      </c>
      <c r="G2878" s="27">
        <f>[1]DEPURADO!F2872</f>
        <v>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0</v>
      </c>
      <c r="L2878" s="28">
        <v>0</v>
      </c>
      <c r="M2878" s="28">
        <v>0</v>
      </c>
      <c r="N2878" s="28">
        <f t="shared" si="308"/>
        <v>0</v>
      </c>
      <c r="O2878" s="28">
        <f t="shared" si="309"/>
        <v>0</v>
      </c>
      <c r="P2878" s="24">
        <f>IF([1]DEPURADO!H2872&gt;1,0,[1]DEPURADO!B2872)</f>
        <v>0</v>
      </c>
      <c r="Q2878" s="30">
        <f t="shared" si="310"/>
        <v>0</v>
      </c>
      <c r="R2878" s="31">
        <f t="shared" si="311"/>
        <v>0</v>
      </c>
      <c r="S2878" s="31">
        <f>+[1]DEPURADO!J2872</f>
        <v>0</v>
      </c>
      <c r="T2878" s="23" t="s">
        <v>45</v>
      </c>
      <c r="U2878" s="31">
        <f>+[1]DEPURADO!I2872</f>
        <v>0</v>
      </c>
      <c r="V2878" s="30"/>
      <c r="W2878" s="23" t="s">
        <v>45</v>
      </c>
      <c r="X2878" s="31">
        <f>+[1]DEPURADO!K2872+[1]DEPURADO!L2872</f>
        <v>0</v>
      </c>
      <c r="Y2878" s="23" t="s">
        <v>45</v>
      </c>
      <c r="Z2878" s="31">
        <f t="shared" si="312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313"/>
        <v>0</v>
      </c>
      <c r="AH2878" s="30">
        <v>0</v>
      </c>
      <c r="AI2878" s="30">
        <f>+[1]DEPURADO!G2872</f>
        <v>0</v>
      </c>
      <c r="AJ2878" s="32"/>
      <c r="AK2878" s="33"/>
    </row>
    <row r="2879" spans="1:37" s="34" customFormat="1" hidden="1" x14ac:dyDescent="0.25">
      <c r="A2879" s="23">
        <f t="shared" si="314"/>
        <v>2871</v>
      </c>
      <c r="B2879" s="24" t="s">
        <v>44</v>
      </c>
      <c r="C2879" s="23">
        <f>+[1]DEPURADO!A2873</f>
        <v>0</v>
      </c>
      <c r="D2879" s="23">
        <f>+[1]DEPURADO!B2873</f>
        <v>0</v>
      </c>
      <c r="E2879" s="25">
        <f>+[1]DEPURADO!C2873</f>
        <v>0</v>
      </c>
      <c r="F2879" s="26" t="str">
        <f>+IF([1]DEPURADO!D2873&gt;1,[1]DEPURADO!D2873," ")</f>
        <v xml:space="preserve"> </v>
      </c>
      <c r="G2879" s="27">
        <f>[1]DEPURADO!F2873</f>
        <v>0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0</v>
      </c>
      <c r="L2879" s="28">
        <v>0</v>
      </c>
      <c r="M2879" s="28">
        <v>0</v>
      </c>
      <c r="N2879" s="28">
        <f t="shared" si="308"/>
        <v>0</v>
      </c>
      <c r="O2879" s="28">
        <f t="shared" si="309"/>
        <v>0</v>
      </c>
      <c r="P2879" s="24">
        <f>IF([1]DEPURADO!H2873&gt;1,0,[1]DEPURADO!B2873)</f>
        <v>0</v>
      </c>
      <c r="Q2879" s="30">
        <f t="shared" si="310"/>
        <v>0</v>
      </c>
      <c r="R2879" s="31">
        <f t="shared" si="311"/>
        <v>0</v>
      </c>
      <c r="S2879" s="31">
        <f>+[1]DEPURADO!J2873</f>
        <v>0</v>
      </c>
      <c r="T2879" s="23" t="s">
        <v>45</v>
      </c>
      <c r="U2879" s="31">
        <f>+[1]DEPURADO!I2873</f>
        <v>0</v>
      </c>
      <c r="V2879" s="30"/>
      <c r="W2879" s="23" t="s">
        <v>45</v>
      </c>
      <c r="X2879" s="31">
        <f>+[1]DEPURADO!K2873+[1]DEPURADO!L2873</f>
        <v>0</v>
      </c>
      <c r="Y2879" s="23" t="s">
        <v>45</v>
      </c>
      <c r="Z2879" s="31">
        <f t="shared" si="312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313"/>
        <v>0</v>
      </c>
      <c r="AH2879" s="30">
        <v>0</v>
      </c>
      <c r="AI2879" s="30">
        <f>+[1]DEPURADO!G2873</f>
        <v>0</v>
      </c>
      <c r="AJ2879" s="32"/>
      <c r="AK2879" s="33"/>
    </row>
    <row r="2880" spans="1:37" s="34" customFormat="1" hidden="1" x14ac:dyDescent="0.25">
      <c r="A2880" s="23">
        <f t="shared" si="314"/>
        <v>2872</v>
      </c>
      <c r="B2880" s="24" t="s">
        <v>44</v>
      </c>
      <c r="C2880" s="23">
        <f>+[1]DEPURADO!A2874</f>
        <v>0</v>
      </c>
      <c r="D2880" s="23">
        <f>+[1]DEPURADO!B2874</f>
        <v>0</v>
      </c>
      <c r="E2880" s="25">
        <f>+[1]DEPURADO!C2874</f>
        <v>0</v>
      </c>
      <c r="F2880" s="26" t="str">
        <f>+IF([1]DEPURADO!D2874&gt;1,[1]DEPURADO!D2874," ")</f>
        <v xml:space="preserve"> </v>
      </c>
      <c r="G2880" s="27">
        <f>[1]DEPURADO!F2874</f>
        <v>0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0</v>
      </c>
      <c r="L2880" s="28">
        <v>0</v>
      </c>
      <c r="M2880" s="28">
        <v>0</v>
      </c>
      <c r="N2880" s="28">
        <f t="shared" si="308"/>
        <v>0</v>
      </c>
      <c r="O2880" s="28">
        <f t="shared" si="309"/>
        <v>0</v>
      </c>
      <c r="P2880" s="24">
        <f>IF([1]DEPURADO!H2874&gt;1,0,[1]DEPURADO!B2874)</f>
        <v>0</v>
      </c>
      <c r="Q2880" s="30">
        <f t="shared" si="310"/>
        <v>0</v>
      </c>
      <c r="R2880" s="31">
        <f t="shared" si="311"/>
        <v>0</v>
      </c>
      <c r="S2880" s="31">
        <f>+[1]DEPURADO!J2874</f>
        <v>0</v>
      </c>
      <c r="T2880" s="23" t="s">
        <v>45</v>
      </c>
      <c r="U2880" s="31">
        <f>+[1]DEPURADO!I2874</f>
        <v>0</v>
      </c>
      <c r="V2880" s="30"/>
      <c r="W2880" s="23" t="s">
        <v>45</v>
      </c>
      <c r="X2880" s="31">
        <f>+[1]DEPURADO!K2874+[1]DEPURADO!L2874</f>
        <v>0</v>
      </c>
      <c r="Y2880" s="23" t="s">
        <v>45</v>
      </c>
      <c r="Z2880" s="31">
        <f t="shared" si="312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313"/>
        <v>0</v>
      </c>
      <c r="AH2880" s="30">
        <v>0</v>
      </c>
      <c r="AI2880" s="30">
        <f>+[1]DEPURADO!G2874</f>
        <v>0</v>
      </c>
      <c r="AJ2880" s="32"/>
      <c r="AK2880" s="33"/>
    </row>
    <row r="2881" spans="1:37" s="34" customFormat="1" hidden="1" x14ac:dyDescent="0.25">
      <c r="A2881" s="23">
        <f t="shared" si="314"/>
        <v>2873</v>
      </c>
      <c r="B2881" s="24" t="s">
        <v>44</v>
      </c>
      <c r="C2881" s="23">
        <f>+[1]DEPURADO!A2875</f>
        <v>0</v>
      </c>
      <c r="D2881" s="23">
        <f>+[1]DEPURADO!B2875</f>
        <v>0</v>
      </c>
      <c r="E2881" s="25">
        <f>+[1]DEPURADO!C2875</f>
        <v>0</v>
      </c>
      <c r="F2881" s="26" t="str">
        <f>+IF([1]DEPURADO!D2875&gt;1,[1]DEPURADO!D2875," ")</f>
        <v xml:space="preserve"> </v>
      </c>
      <c r="G2881" s="27">
        <f>[1]DEPURADO!F2875</f>
        <v>0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0</v>
      </c>
      <c r="L2881" s="28">
        <v>0</v>
      </c>
      <c r="M2881" s="28">
        <v>0</v>
      </c>
      <c r="N2881" s="28">
        <f t="shared" si="308"/>
        <v>0</v>
      </c>
      <c r="O2881" s="28">
        <f t="shared" si="309"/>
        <v>0</v>
      </c>
      <c r="P2881" s="24">
        <f>IF([1]DEPURADO!H2875&gt;1,0,[1]DEPURADO!B2875)</f>
        <v>0</v>
      </c>
      <c r="Q2881" s="30">
        <f t="shared" si="310"/>
        <v>0</v>
      </c>
      <c r="R2881" s="31">
        <f t="shared" si="311"/>
        <v>0</v>
      </c>
      <c r="S2881" s="31">
        <f>+[1]DEPURADO!J2875</f>
        <v>0</v>
      </c>
      <c r="T2881" s="23" t="s">
        <v>45</v>
      </c>
      <c r="U2881" s="31">
        <f>+[1]DEPURADO!I2875</f>
        <v>0</v>
      </c>
      <c r="V2881" s="30"/>
      <c r="W2881" s="23" t="s">
        <v>45</v>
      </c>
      <c r="X2881" s="31">
        <f>+[1]DEPURADO!K2875+[1]DEPURADO!L2875</f>
        <v>0</v>
      </c>
      <c r="Y2881" s="23" t="s">
        <v>45</v>
      </c>
      <c r="Z2881" s="31">
        <f t="shared" si="312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313"/>
        <v>0</v>
      </c>
      <c r="AH2881" s="30">
        <v>0</v>
      </c>
      <c r="AI2881" s="30">
        <f>+[1]DEPURADO!G2875</f>
        <v>0</v>
      </c>
      <c r="AJ2881" s="32"/>
      <c r="AK2881" s="33"/>
    </row>
    <row r="2882" spans="1:37" s="34" customFormat="1" hidden="1" x14ac:dyDescent="0.25">
      <c r="A2882" s="23">
        <f t="shared" si="314"/>
        <v>2874</v>
      </c>
      <c r="B2882" s="24" t="s">
        <v>44</v>
      </c>
      <c r="C2882" s="23">
        <f>+[1]DEPURADO!A2876</f>
        <v>0</v>
      </c>
      <c r="D2882" s="23">
        <f>+[1]DEPURADO!B2876</f>
        <v>0</v>
      </c>
      <c r="E2882" s="25">
        <f>+[1]DEPURADO!C2876</f>
        <v>0</v>
      </c>
      <c r="F2882" s="26" t="str">
        <f>+IF([1]DEPURADO!D2876&gt;1,[1]DEPURADO!D2876," ")</f>
        <v xml:space="preserve"> </v>
      </c>
      <c r="G2882" s="27">
        <f>[1]DEPURADO!F2876</f>
        <v>0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0</v>
      </c>
      <c r="L2882" s="28">
        <v>0</v>
      </c>
      <c r="M2882" s="28">
        <v>0</v>
      </c>
      <c r="N2882" s="28">
        <f t="shared" si="308"/>
        <v>0</v>
      </c>
      <c r="O2882" s="28">
        <f t="shared" si="309"/>
        <v>0</v>
      </c>
      <c r="P2882" s="24">
        <f>IF([1]DEPURADO!H2876&gt;1,0,[1]DEPURADO!B2876)</f>
        <v>0</v>
      </c>
      <c r="Q2882" s="30">
        <f t="shared" si="310"/>
        <v>0</v>
      </c>
      <c r="R2882" s="31">
        <f t="shared" si="311"/>
        <v>0</v>
      </c>
      <c r="S2882" s="31">
        <f>+[1]DEPURADO!J2876</f>
        <v>0</v>
      </c>
      <c r="T2882" s="23" t="s">
        <v>45</v>
      </c>
      <c r="U2882" s="31">
        <f>+[1]DEPURADO!I2876</f>
        <v>0</v>
      </c>
      <c r="V2882" s="30"/>
      <c r="W2882" s="23" t="s">
        <v>45</v>
      </c>
      <c r="X2882" s="31">
        <f>+[1]DEPURADO!K2876+[1]DEPURADO!L2876</f>
        <v>0</v>
      </c>
      <c r="Y2882" s="23" t="s">
        <v>45</v>
      </c>
      <c r="Z2882" s="31">
        <f t="shared" si="312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313"/>
        <v>0</v>
      </c>
      <c r="AH2882" s="30">
        <v>0</v>
      </c>
      <c r="AI2882" s="30">
        <f>+[1]DEPURADO!G2876</f>
        <v>0</v>
      </c>
      <c r="AJ2882" s="32"/>
      <c r="AK2882" s="33"/>
    </row>
    <row r="2883" spans="1:37" s="34" customFormat="1" hidden="1" x14ac:dyDescent="0.25">
      <c r="A2883" s="23">
        <f t="shared" si="314"/>
        <v>2875</v>
      </c>
      <c r="B2883" s="24" t="s">
        <v>44</v>
      </c>
      <c r="C2883" s="23">
        <f>+[1]DEPURADO!A2877</f>
        <v>0</v>
      </c>
      <c r="D2883" s="23">
        <f>+[1]DEPURADO!B2877</f>
        <v>0</v>
      </c>
      <c r="E2883" s="25">
        <f>+[1]DEPURADO!C2877</f>
        <v>0</v>
      </c>
      <c r="F2883" s="26" t="str">
        <f>+IF([1]DEPURADO!D2877&gt;1,[1]DEPURADO!D2877," ")</f>
        <v xml:space="preserve"> </v>
      </c>
      <c r="G2883" s="27">
        <f>[1]DEPURADO!F2877</f>
        <v>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0</v>
      </c>
      <c r="L2883" s="28">
        <v>0</v>
      </c>
      <c r="M2883" s="28">
        <v>0</v>
      </c>
      <c r="N2883" s="28">
        <f t="shared" si="308"/>
        <v>0</v>
      </c>
      <c r="O2883" s="28">
        <f t="shared" si="309"/>
        <v>0</v>
      </c>
      <c r="P2883" s="24">
        <f>IF([1]DEPURADO!H2877&gt;1,0,[1]DEPURADO!B2877)</f>
        <v>0</v>
      </c>
      <c r="Q2883" s="30">
        <f t="shared" si="310"/>
        <v>0</v>
      </c>
      <c r="R2883" s="31">
        <f t="shared" si="311"/>
        <v>0</v>
      </c>
      <c r="S2883" s="31">
        <f>+[1]DEPURADO!J2877</f>
        <v>0</v>
      </c>
      <c r="T2883" s="23" t="s">
        <v>45</v>
      </c>
      <c r="U2883" s="31">
        <f>+[1]DEPURADO!I2877</f>
        <v>0</v>
      </c>
      <c r="V2883" s="30"/>
      <c r="W2883" s="23" t="s">
        <v>45</v>
      </c>
      <c r="X2883" s="31">
        <f>+[1]DEPURADO!K2877+[1]DEPURADO!L2877</f>
        <v>0</v>
      </c>
      <c r="Y2883" s="23" t="s">
        <v>45</v>
      </c>
      <c r="Z2883" s="31">
        <f t="shared" si="312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313"/>
        <v>0</v>
      </c>
      <c r="AH2883" s="30">
        <v>0</v>
      </c>
      <c r="AI2883" s="30">
        <f>+[1]DEPURADO!G2877</f>
        <v>0</v>
      </c>
      <c r="AJ2883" s="32"/>
      <c r="AK2883" s="33"/>
    </row>
    <row r="2884" spans="1:37" s="34" customFormat="1" hidden="1" x14ac:dyDescent="0.25">
      <c r="A2884" s="23">
        <f t="shared" si="314"/>
        <v>2876</v>
      </c>
      <c r="B2884" s="24" t="s">
        <v>44</v>
      </c>
      <c r="C2884" s="23">
        <f>+[1]DEPURADO!A2878</f>
        <v>0</v>
      </c>
      <c r="D2884" s="23">
        <f>+[1]DEPURADO!B2878</f>
        <v>0</v>
      </c>
      <c r="E2884" s="25">
        <f>+[1]DEPURADO!C2878</f>
        <v>0</v>
      </c>
      <c r="F2884" s="26" t="str">
        <f>+IF([1]DEPURADO!D2878&gt;1,[1]DEPURADO!D2878," ")</f>
        <v xml:space="preserve"> </v>
      </c>
      <c r="G2884" s="27">
        <f>[1]DEPURADO!F2878</f>
        <v>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0</v>
      </c>
      <c r="L2884" s="28">
        <v>0</v>
      </c>
      <c r="M2884" s="28">
        <v>0</v>
      </c>
      <c r="N2884" s="28">
        <f t="shared" si="308"/>
        <v>0</v>
      </c>
      <c r="O2884" s="28">
        <f t="shared" si="309"/>
        <v>0</v>
      </c>
      <c r="P2884" s="24">
        <f>IF([1]DEPURADO!H2878&gt;1,0,[1]DEPURADO!B2878)</f>
        <v>0</v>
      </c>
      <c r="Q2884" s="30">
        <f t="shared" si="310"/>
        <v>0</v>
      </c>
      <c r="R2884" s="31">
        <f t="shared" si="311"/>
        <v>0</v>
      </c>
      <c r="S2884" s="31">
        <f>+[1]DEPURADO!J2878</f>
        <v>0</v>
      </c>
      <c r="T2884" s="23" t="s">
        <v>45</v>
      </c>
      <c r="U2884" s="31">
        <f>+[1]DEPURADO!I2878</f>
        <v>0</v>
      </c>
      <c r="V2884" s="30"/>
      <c r="W2884" s="23" t="s">
        <v>45</v>
      </c>
      <c r="X2884" s="31">
        <f>+[1]DEPURADO!K2878+[1]DEPURADO!L2878</f>
        <v>0</v>
      </c>
      <c r="Y2884" s="23" t="s">
        <v>45</v>
      </c>
      <c r="Z2884" s="31">
        <f t="shared" si="312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313"/>
        <v>0</v>
      </c>
      <c r="AH2884" s="30">
        <v>0</v>
      </c>
      <c r="AI2884" s="30">
        <f>+[1]DEPURADO!G2878</f>
        <v>0</v>
      </c>
      <c r="AJ2884" s="32"/>
      <c r="AK2884" s="33"/>
    </row>
    <row r="2885" spans="1:37" s="34" customFormat="1" hidden="1" x14ac:dyDescent="0.25">
      <c r="A2885" s="23">
        <f t="shared" si="314"/>
        <v>2877</v>
      </c>
      <c r="B2885" s="24" t="s">
        <v>44</v>
      </c>
      <c r="C2885" s="23">
        <f>+[1]DEPURADO!A2879</f>
        <v>0</v>
      </c>
      <c r="D2885" s="23">
        <f>+[1]DEPURADO!B2879</f>
        <v>0</v>
      </c>
      <c r="E2885" s="25">
        <f>+[1]DEPURADO!C2879</f>
        <v>0</v>
      </c>
      <c r="F2885" s="26" t="str">
        <f>+IF([1]DEPURADO!D2879&gt;1,[1]DEPURADO!D2879," ")</f>
        <v xml:space="preserve"> </v>
      </c>
      <c r="G2885" s="27">
        <f>[1]DEPURADO!F2879</f>
        <v>0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0</v>
      </c>
      <c r="L2885" s="28">
        <v>0</v>
      </c>
      <c r="M2885" s="28">
        <v>0</v>
      </c>
      <c r="N2885" s="28">
        <f t="shared" si="308"/>
        <v>0</v>
      </c>
      <c r="O2885" s="28">
        <f t="shared" si="309"/>
        <v>0</v>
      </c>
      <c r="P2885" s="24">
        <f>IF([1]DEPURADO!H2879&gt;1,0,[1]DEPURADO!B2879)</f>
        <v>0</v>
      </c>
      <c r="Q2885" s="30">
        <f t="shared" si="310"/>
        <v>0</v>
      </c>
      <c r="R2885" s="31">
        <f t="shared" si="311"/>
        <v>0</v>
      </c>
      <c r="S2885" s="31">
        <f>+[1]DEPURADO!J2879</f>
        <v>0</v>
      </c>
      <c r="T2885" s="23" t="s">
        <v>45</v>
      </c>
      <c r="U2885" s="31">
        <f>+[1]DEPURADO!I2879</f>
        <v>0</v>
      </c>
      <c r="V2885" s="30"/>
      <c r="W2885" s="23" t="s">
        <v>45</v>
      </c>
      <c r="X2885" s="31">
        <f>+[1]DEPURADO!K2879+[1]DEPURADO!L2879</f>
        <v>0</v>
      </c>
      <c r="Y2885" s="23" t="s">
        <v>45</v>
      </c>
      <c r="Z2885" s="31">
        <f t="shared" si="312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313"/>
        <v>0</v>
      </c>
      <c r="AH2885" s="30">
        <v>0</v>
      </c>
      <c r="AI2885" s="30">
        <f>+[1]DEPURADO!G2879</f>
        <v>0</v>
      </c>
      <c r="AJ2885" s="32"/>
      <c r="AK2885" s="33"/>
    </row>
    <row r="2886" spans="1:37" s="34" customFormat="1" hidden="1" x14ac:dyDescent="0.25">
      <c r="A2886" s="23">
        <f t="shared" si="314"/>
        <v>2878</v>
      </c>
      <c r="B2886" s="24" t="s">
        <v>44</v>
      </c>
      <c r="C2886" s="23">
        <f>+[1]DEPURADO!A2880</f>
        <v>0</v>
      </c>
      <c r="D2886" s="23">
        <f>+[1]DEPURADO!B2880</f>
        <v>0</v>
      </c>
      <c r="E2886" s="25">
        <f>+[1]DEPURADO!C2880</f>
        <v>0</v>
      </c>
      <c r="F2886" s="26" t="str">
        <f>+IF([1]DEPURADO!D2880&gt;1,[1]DEPURADO!D2880," ")</f>
        <v xml:space="preserve"> </v>
      </c>
      <c r="G2886" s="27">
        <f>[1]DEPURADO!F2880</f>
        <v>0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0</v>
      </c>
      <c r="L2886" s="28">
        <v>0</v>
      </c>
      <c r="M2886" s="28">
        <v>0</v>
      </c>
      <c r="N2886" s="28">
        <f t="shared" si="308"/>
        <v>0</v>
      </c>
      <c r="O2886" s="28">
        <f t="shared" si="309"/>
        <v>0</v>
      </c>
      <c r="P2886" s="24">
        <f>IF([1]DEPURADO!H2880&gt;1,0,[1]DEPURADO!B2880)</f>
        <v>0</v>
      </c>
      <c r="Q2886" s="30">
        <f t="shared" si="310"/>
        <v>0</v>
      </c>
      <c r="R2886" s="31">
        <f t="shared" si="311"/>
        <v>0</v>
      </c>
      <c r="S2886" s="31">
        <f>+[1]DEPURADO!J2880</f>
        <v>0</v>
      </c>
      <c r="T2886" s="23" t="s">
        <v>45</v>
      </c>
      <c r="U2886" s="31">
        <f>+[1]DEPURADO!I2880</f>
        <v>0</v>
      </c>
      <c r="V2886" s="30"/>
      <c r="W2886" s="23" t="s">
        <v>45</v>
      </c>
      <c r="X2886" s="31">
        <f>+[1]DEPURADO!K2880+[1]DEPURADO!L2880</f>
        <v>0</v>
      </c>
      <c r="Y2886" s="23" t="s">
        <v>45</v>
      </c>
      <c r="Z2886" s="31">
        <f t="shared" si="312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313"/>
        <v>0</v>
      </c>
      <c r="AH2886" s="30">
        <v>0</v>
      </c>
      <c r="AI2886" s="30">
        <f>+[1]DEPURADO!G2880</f>
        <v>0</v>
      </c>
      <c r="AJ2886" s="32"/>
      <c r="AK2886" s="33"/>
    </row>
    <row r="2887" spans="1:37" s="34" customFormat="1" hidden="1" x14ac:dyDescent="0.25">
      <c r="A2887" s="23">
        <f t="shared" si="314"/>
        <v>2879</v>
      </c>
      <c r="B2887" s="24" t="s">
        <v>44</v>
      </c>
      <c r="C2887" s="23">
        <f>+[1]DEPURADO!A2881</f>
        <v>0</v>
      </c>
      <c r="D2887" s="23">
        <f>+[1]DEPURADO!B2881</f>
        <v>0</v>
      </c>
      <c r="E2887" s="25">
        <f>+[1]DEPURADO!C2881</f>
        <v>0</v>
      </c>
      <c r="F2887" s="26" t="str">
        <f>+IF([1]DEPURADO!D2881&gt;1,[1]DEPURADO!D2881," ")</f>
        <v xml:space="preserve"> </v>
      </c>
      <c r="G2887" s="27">
        <f>[1]DEPURADO!F2881</f>
        <v>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0</v>
      </c>
      <c r="L2887" s="28">
        <v>0</v>
      </c>
      <c r="M2887" s="28">
        <v>0</v>
      </c>
      <c r="N2887" s="28">
        <f t="shared" si="308"/>
        <v>0</v>
      </c>
      <c r="O2887" s="28">
        <f t="shared" si="309"/>
        <v>0</v>
      </c>
      <c r="P2887" s="24">
        <f>IF([1]DEPURADO!H2881&gt;1,0,[1]DEPURADO!B2881)</f>
        <v>0</v>
      </c>
      <c r="Q2887" s="30">
        <f t="shared" si="310"/>
        <v>0</v>
      </c>
      <c r="R2887" s="31">
        <f t="shared" si="311"/>
        <v>0</v>
      </c>
      <c r="S2887" s="31">
        <f>+[1]DEPURADO!J2881</f>
        <v>0</v>
      </c>
      <c r="T2887" s="23" t="s">
        <v>45</v>
      </c>
      <c r="U2887" s="31">
        <f>+[1]DEPURADO!I2881</f>
        <v>0</v>
      </c>
      <c r="V2887" s="30"/>
      <c r="W2887" s="23" t="s">
        <v>45</v>
      </c>
      <c r="X2887" s="31">
        <f>+[1]DEPURADO!K2881+[1]DEPURADO!L2881</f>
        <v>0</v>
      </c>
      <c r="Y2887" s="23" t="s">
        <v>45</v>
      </c>
      <c r="Z2887" s="31">
        <f t="shared" si="312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313"/>
        <v>0</v>
      </c>
      <c r="AH2887" s="30">
        <v>0</v>
      </c>
      <c r="AI2887" s="30">
        <f>+[1]DEPURADO!G2881</f>
        <v>0</v>
      </c>
      <c r="AJ2887" s="32"/>
      <c r="AK2887" s="33"/>
    </row>
    <row r="2888" spans="1:37" s="34" customFormat="1" hidden="1" x14ac:dyDescent="0.25">
      <c r="A2888" s="23">
        <f t="shared" si="314"/>
        <v>2880</v>
      </c>
      <c r="B2888" s="24" t="s">
        <v>44</v>
      </c>
      <c r="C2888" s="23">
        <f>+[1]DEPURADO!A2882</f>
        <v>0</v>
      </c>
      <c r="D2888" s="23">
        <f>+[1]DEPURADO!B2882</f>
        <v>0</v>
      </c>
      <c r="E2888" s="25">
        <f>+[1]DEPURADO!C2882</f>
        <v>0</v>
      </c>
      <c r="F2888" s="26" t="str">
        <f>+IF([1]DEPURADO!D2882&gt;1,[1]DEPURADO!D2882," ")</f>
        <v xml:space="preserve"> </v>
      </c>
      <c r="G2888" s="27">
        <f>[1]DEPURADO!F2882</f>
        <v>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0</v>
      </c>
      <c r="L2888" s="28">
        <v>0</v>
      </c>
      <c r="M2888" s="28">
        <v>0</v>
      </c>
      <c r="N2888" s="28">
        <f t="shared" si="308"/>
        <v>0</v>
      </c>
      <c r="O2888" s="28">
        <f t="shared" si="309"/>
        <v>0</v>
      </c>
      <c r="P2888" s="24">
        <f>IF([1]DEPURADO!H2882&gt;1,0,[1]DEPURADO!B2882)</f>
        <v>0</v>
      </c>
      <c r="Q2888" s="30">
        <f t="shared" si="310"/>
        <v>0</v>
      </c>
      <c r="R2888" s="31">
        <f t="shared" si="311"/>
        <v>0</v>
      </c>
      <c r="S2888" s="31">
        <f>+[1]DEPURADO!J2882</f>
        <v>0</v>
      </c>
      <c r="T2888" s="23" t="s">
        <v>45</v>
      </c>
      <c r="U2888" s="31">
        <f>+[1]DEPURADO!I2882</f>
        <v>0</v>
      </c>
      <c r="V2888" s="30"/>
      <c r="W2888" s="23" t="s">
        <v>45</v>
      </c>
      <c r="X2888" s="31">
        <f>+[1]DEPURADO!K2882+[1]DEPURADO!L2882</f>
        <v>0</v>
      </c>
      <c r="Y2888" s="23" t="s">
        <v>45</v>
      </c>
      <c r="Z2888" s="31">
        <f t="shared" si="312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313"/>
        <v>0</v>
      </c>
      <c r="AH2888" s="30">
        <v>0</v>
      </c>
      <c r="AI2888" s="30">
        <f>+[1]DEPURADO!G2882</f>
        <v>0</v>
      </c>
      <c r="AJ2888" s="32"/>
      <c r="AK2888" s="33"/>
    </row>
    <row r="2889" spans="1:37" s="34" customFormat="1" hidden="1" x14ac:dyDescent="0.25">
      <c r="A2889" s="23">
        <f t="shared" si="314"/>
        <v>2881</v>
      </c>
      <c r="B2889" s="24" t="s">
        <v>44</v>
      </c>
      <c r="C2889" s="23">
        <f>+[1]DEPURADO!A2883</f>
        <v>0</v>
      </c>
      <c r="D2889" s="23">
        <f>+[1]DEPURADO!B2883</f>
        <v>0</v>
      </c>
      <c r="E2889" s="25">
        <f>+[1]DEPURADO!C2883</f>
        <v>0</v>
      </c>
      <c r="F2889" s="26" t="str">
        <f>+IF([1]DEPURADO!D2883&gt;1,[1]DEPURADO!D2883," ")</f>
        <v xml:space="preserve"> </v>
      </c>
      <c r="G2889" s="27">
        <f>[1]DEPURADO!F2883</f>
        <v>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0</v>
      </c>
      <c r="L2889" s="28">
        <v>0</v>
      </c>
      <c r="M2889" s="28">
        <v>0</v>
      </c>
      <c r="N2889" s="28">
        <f t="shared" si="308"/>
        <v>0</v>
      </c>
      <c r="O2889" s="28">
        <f t="shared" si="309"/>
        <v>0</v>
      </c>
      <c r="P2889" s="24">
        <f>IF([1]DEPURADO!H2883&gt;1,0,[1]DEPURADO!B2883)</f>
        <v>0</v>
      </c>
      <c r="Q2889" s="30">
        <f t="shared" si="310"/>
        <v>0</v>
      </c>
      <c r="R2889" s="31">
        <f t="shared" si="311"/>
        <v>0</v>
      </c>
      <c r="S2889" s="31">
        <f>+[1]DEPURADO!J2883</f>
        <v>0</v>
      </c>
      <c r="T2889" s="23" t="s">
        <v>45</v>
      </c>
      <c r="U2889" s="31">
        <f>+[1]DEPURADO!I2883</f>
        <v>0</v>
      </c>
      <c r="V2889" s="30"/>
      <c r="W2889" s="23" t="s">
        <v>45</v>
      </c>
      <c r="X2889" s="31">
        <f>+[1]DEPURADO!K2883+[1]DEPURADO!L2883</f>
        <v>0</v>
      </c>
      <c r="Y2889" s="23" t="s">
        <v>45</v>
      </c>
      <c r="Z2889" s="31">
        <f t="shared" si="312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313"/>
        <v>0</v>
      </c>
      <c r="AH2889" s="30">
        <v>0</v>
      </c>
      <c r="AI2889" s="30">
        <f>+[1]DEPURADO!G2883</f>
        <v>0</v>
      </c>
      <c r="AJ2889" s="32"/>
      <c r="AK2889" s="33"/>
    </row>
    <row r="2890" spans="1:37" s="34" customFormat="1" hidden="1" x14ac:dyDescent="0.25">
      <c r="A2890" s="23">
        <f t="shared" si="314"/>
        <v>2882</v>
      </c>
      <c r="B2890" s="24" t="s">
        <v>44</v>
      </c>
      <c r="C2890" s="23">
        <f>+[1]DEPURADO!A2884</f>
        <v>0</v>
      </c>
      <c r="D2890" s="23">
        <f>+[1]DEPURADO!B2884</f>
        <v>0</v>
      </c>
      <c r="E2890" s="25">
        <f>+[1]DEPURADO!C2884</f>
        <v>0</v>
      </c>
      <c r="F2890" s="26" t="str">
        <f>+IF([1]DEPURADO!D2884&gt;1,[1]DEPURADO!D2884," ")</f>
        <v xml:space="preserve"> </v>
      </c>
      <c r="G2890" s="27">
        <f>[1]DEPURADO!F2884</f>
        <v>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0</v>
      </c>
      <c r="L2890" s="28">
        <v>0</v>
      </c>
      <c r="M2890" s="28">
        <v>0</v>
      </c>
      <c r="N2890" s="28">
        <f t="shared" ref="N2890:N2953" si="315">+SUM(J2890:M2890)</f>
        <v>0</v>
      </c>
      <c r="O2890" s="28">
        <f t="shared" ref="O2890:O2953" si="316">+G2890-I2890-N2890</f>
        <v>0</v>
      </c>
      <c r="P2890" s="24">
        <f>IF([1]DEPURADO!H2884&gt;1,0,[1]DEPURADO!B2884)</f>
        <v>0</v>
      </c>
      <c r="Q2890" s="30">
        <f t="shared" ref="Q2890:Q2953" si="317">+IF(P2890&gt;0,G2890,0)</f>
        <v>0</v>
      </c>
      <c r="R2890" s="31">
        <f t="shared" ref="R2890:R2953" si="318">IF(P2890=0,G2890,0)</f>
        <v>0</v>
      </c>
      <c r="S2890" s="31">
        <f>+[1]DEPURADO!J2884</f>
        <v>0</v>
      </c>
      <c r="T2890" s="23" t="s">
        <v>45</v>
      </c>
      <c r="U2890" s="31">
        <f>+[1]DEPURADO!I2884</f>
        <v>0</v>
      </c>
      <c r="V2890" s="30"/>
      <c r="W2890" s="23" t="s">
        <v>45</v>
      </c>
      <c r="X2890" s="31">
        <f>+[1]DEPURADO!K2884+[1]DEPURADO!L2884</f>
        <v>0</v>
      </c>
      <c r="Y2890" s="23" t="s">
        <v>45</v>
      </c>
      <c r="Z2890" s="31">
        <f t="shared" ref="Z2890:Z2953" si="319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ref="AG2890:AG2953" si="320">+G2890-I2890-N2890-R2890-Z2890-AC2890-AE2890-S2890-U2890</f>
        <v>0</v>
      </c>
      <c r="AH2890" s="30">
        <v>0</v>
      </c>
      <c r="AI2890" s="30">
        <f>+[1]DEPURADO!G2884</f>
        <v>0</v>
      </c>
      <c r="AJ2890" s="32"/>
      <c r="AK2890" s="33"/>
    </row>
    <row r="2891" spans="1:37" s="34" customFormat="1" hidden="1" x14ac:dyDescent="0.25">
      <c r="A2891" s="23">
        <f t="shared" ref="A2891:A2954" si="321">+A2890+1</f>
        <v>2883</v>
      </c>
      <c r="B2891" s="24" t="s">
        <v>44</v>
      </c>
      <c r="C2891" s="23">
        <f>+[1]DEPURADO!A2885</f>
        <v>0</v>
      </c>
      <c r="D2891" s="23">
        <f>+[1]DEPURADO!B2885</f>
        <v>0</v>
      </c>
      <c r="E2891" s="25">
        <f>+[1]DEPURADO!C2885</f>
        <v>0</v>
      </c>
      <c r="F2891" s="26" t="str">
        <f>+IF([1]DEPURADO!D2885&gt;1,[1]DEPURADO!D2885," ")</f>
        <v xml:space="preserve"> </v>
      </c>
      <c r="G2891" s="27">
        <f>[1]DEPURADO!F2885</f>
        <v>0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0</v>
      </c>
      <c r="L2891" s="28">
        <v>0</v>
      </c>
      <c r="M2891" s="28">
        <v>0</v>
      </c>
      <c r="N2891" s="28">
        <f t="shared" si="315"/>
        <v>0</v>
      </c>
      <c r="O2891" s="28">
        <f t="shared" si="316"/>
        <v>0</v>
      </c>
      <c r="P2891" s="24">
        <f>IF([1]DEPURADO!H2885&gt;1,0,[1]DEPURADO!B2885)</f>
        <v>0</v>
      </c>
      <c r="Q2891" s="30">
        <f t="shared" si="317"/>
        <v>0</v>
      </c>
      <c r="R2891" s="31">
        <f t="shared" si="318"/>
        <v>0</v>
      </c>
      <c r="S2891" s="31">
        <f>+[1]DEPURADO!J2885</f>
        <v>0</v>
      </c>
      <c r="T2891" s="23" t="s">
        <v>45</v>
      </c>
      <c r="U2891" s="31">
        <f>+[1]DEPURADO!I2885</f>
        <v>0</v>
      </c>
      <c r="V2891" s="30"/>
      <c r="W2891" s="23" t="s">
        <v>45</v>
      </c>
      <c r="X2891" s="31">
        <f>+[1]DEPURADO!K2885+[1]DEPURADO!L2885</f>
        <v>0</v>
      </c>
      <c r="Y2891" s="23" t="s">
        <v>45</v>
      </c>
      <c r="Z2891" s="31">
        <f t="shared" si="319"/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si="320"/>
        <v>0</v>
      </c>
      <c r="AH2891" s="30">
        <v>0</v>
      </c>
      <c r="AI2891" s="30">
        <f>+[1]DEPURADO!G2885</f>
        <v>0</v>
      </c>
      <c r="AJ2891" s="32"/>
      <c r="AK2891" s="33"/>
    </row>
    <row r="2892" spans="1:37" s="34" customFormat="1" hidden="1" x14ac:dyDescent="0.25">
      <c r="A2892" s="23">
        <f t="shared" si="321"/>
        <v>2884</v>
      </c>
      <c r="B2892" s="24" t="s">
        <v>44</v>
      </c>
      <c r="C2892" s="23">
        <f>+[1]DEPURADO!A2886</f>
        <v>0</v>
      </c>
      <c r="D2892" s="23">
        <f>+[1]DEPURADO!B2886</f>
        <v>0</v>
      </c>
      <c r="E2892" s="25">
        <f>+[1]DEPURADO!C2886</f>
        <v>0</v>
      </c>
      <c r="F2892" s="26" t="str">
        <f>+IF([1]DEPURADO!D2886&gt;1,[1]DEPURADO!D2886," ")</f>
        <v xml:space="preserve"> </v>
      </c>
      <c r="G2892" s="27">
        <f>[1]DEPURADO!F2886</f>
        <v>0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0</v>
      </c>
      <c r="L2892" s="28">
        <v>0</v>
      </c>
      <c r="M2892" s="28">
        <v>0</v>
      </c>
      <c r="N2892" s="28">
        <f t="shared" si="315"/>
        <v>0</v>
      </c>
      <c r="O2892" s="28">
        <f t="shared" si="316"/>
        <v>0</v>
      </c>
      <c r="P2892" s="24">
        <f>IF([1]DEPURADO!H2886&gt;1,0,[1]DEPURADO!B2886)</f>
        <v>0</v>
      </c>
      <c r="Q2892" s="30">
        <f t="shared" si="317"/>
        <v>0</v>
      </c>
      <c r="R2892" s="31">
        <f t="shared" si="318"/>
        <v>0</v>
      </c>
      <c r="S2892" s="31">
        <f>+[1]DEPURADO!J2886</f>
        <v>0</v>
      </c>
      <c r="T2892" s="23" t="s">
        <v>45</v>
      </c>
      <c r="U2892" s="31">
        <f>+[1]DEPURADO!I2886</f>
        <v>0</v>
      </c>
      <c r="V2892" s="30"/>
      <c r="W2892" s="23" t="s">
        <v>45</v>
      </c>
      <c r="X2892" s="31">
        <f>+[1]DEPURADO!K2886+[1]DEPURADO!L2886</f>
        <v>0</v>
      </c>
      <c r="Y2892" s="23" t="s">
        <v>45</v>
      </c>
      <c r="Z2892" s="31">
        <f t="shared" si="319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320"/>
        <v>0</v>
      </c>
      <c r="AH2892" s="30">
        <v>0</v>
      </c>
      <c r="AI2892" s="30">
        <f>+[1]DEPURADO!G2886</f>
        <v>0</v>
      </c>
      <c r="AJ2892" s="32"/>
      <c r="AK2892" s="33"/>
    </row>
    <row r="2893" spans="1:37" s="34" customFormat="1" hidden="1" x14ac:dyDescent="0.25">
      <c r="A2893" s="23">
        <f t="shared" si="321"/>
        <v>2885</v>
      </c>
      <c r="B2893" s="24" t="s">
        <v>44</v>
      </c>
      <c r="C2893" s="23">
        <f>+[1]DEPURADO!A2887</f>
        <v>0</v>
      </c>
      <c r="D2893" s="23">
        <f>+[1]DEPURADO!B2887</f>
        <v>0</v>
      </c>
      <c r="E2893" s="25">
        <f>+[1]DEPURADO!C2887</f>
        <v>0</v>
      </c>
      <c r="F2893" s="26" t="str">
        <f>+IF([1]DEPURADO!D2887&gt;1,[1]DEPURADO!D2887," ")</f>
        <v xml:space="preserve"> </v>
      </c>
      <c r="G2893" s="27">
        <f>[1]DEPURADO!F2887</f>
        <v>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0</v>
      </c>
      <c r="L2893" s="28">
        <v>0</v>
      </c>
      <c r="M2893" s="28">
        <v>0</v>
      </c>
      <c r="N2893" s="28">
        <f t="shared" si="315"/>
        <v>0</v>
      </c>
      <c r="O2893" s="28">
        <f t="shared" si="316"/>
        <v>0</v>
      </c>
      <c r="P2893" s="24">
        <f>IF([1]DEPURADO!H2887&gt;1,0,[1]DEPURADO!B2887)</f>
        <v>0</v>
      </c>
      <c r="Q2893" s="30">
        <f t="shared" si="317"/>
        <v>0</v>
      </c>
      <c r="R2893" s="31">
        <f t="shared" si="318"/>
        <v>0</v>
      </c>
      <c r="S2893" s="31">
        <f>+[1]DEPURADO!J2887</f>
        <v>0</v>
      </c>
      <c r="T2893" s="23" t="s">
        <v>45</v>
      </c>
      <c r="U2893" s="31">
        <f>+[1]DEPURADO!I2887</f>
        <v>0</v>
      </c>
      <c r="V2893" s="30"/>
      <c r="W2893" s="23" t="s">
        <v>45</v>
      </c>
      <c r="X2893" s="31">
        <f>+[1]DEPURADO!K2887+[1]DEPURADO!L2887</f>
        <v>0</v>
      </c>
      <c r="Y2893" s="23" t="s">
        <v>45</v>
      </c>
      <c r="Z2893" s="31">
        <f t="shared" si="319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320"/>
        <v>0</v>
      </c>
      <c r="AH2893" s="30">
        <v>0</v>
      </c>
      <c r="AI2893" s="30">
        <f>+[1]DEPURADO!G2887</f>
        <v>0</v>
      </c>
      <c r="AJ2893" s="32"/>
      <c r="AK2893" s="33"/>
    </row>
    <row r="2894" spans="1:37" s="34" customFormat="1" hidden="1" x14ac:dyDescent="0.25">
      <c r="A2894" s="23">
        <f t="shared" si="321"/>
        <v>2886</v>
      </c>
      <c r="B2894" s="24" t="s">
        <v>44</v>
      </c>
      <c r="C2894" s="23">
        <f>+[1]DEPURADO!A2888</f>
        <v>0</v>
      </c>
      <c r="D2894" s="23">
        <f>+[1]DEPURADO!B2888</f>
        <v>0</v>
      </c>
      <c r="E2894" s="25">
        <f>+[1]DEPURADO!C2888</f>
        <v>0</v>
      </c>
      <c r="F2894" s="26" t="str">
        <f>+IF([1]DEPURADO!D2888&gt;1,[1]DEPURADO!D2888," ")</f>
        <v xml:space="preserve"> </v>
      </c>
      <c r="G2894" s="27">
        <f>[1]DEPURADO!F2888</f>
        <v>0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0</v>
      </c>
      <c r="L2894" s="28">
        <v>0</v>
      </c>
      <c r="M2894" s="28">
        <v>0</v>
      </c>
      <c r="N2894" s="28">
        <f t="shared" si="315"/>
        <v>0</v>
      </c>
      <c r="O2894" s="28">
        <f t="shared" si="316"/>
        <v>0</v>
      </c>
      <c r="P2894" s="24">
        <f>IF([1]DEPURADO!H2888&gt;1,0,[1]DEPURADO!B2888)</f>
        <v>0</v>
      </c>
      <c r="Q2894" s="30">
        <f t="shared" si="317"/>
        <v>0</v>
      </c>
      <c r="R2894" s="31">
        <f t="shared" si="318"/>
        <v>0</v>
      </c>
      <c r="S2894" s="31">
        <f>+[1]DEPURADO!J2888</f>
        <v>0</v>
      </c>
      <c r="T2894" s="23" t="s">
        <v>45</v>
      </c>
      <c r="U2894" s="31">
        <f>+[1]DEPURADO!I2888</f>
        <v>0</v>
      </c>
      <c r="V2894" s="30"/>
      <c r="W2894" s="23" t="s">
        <v>45</v>
      </c>
      <c r="X2894" s="31">
        <f>+[1]DEPURADO!K2888+[1]DEPURADO!L2888</f>
        <v>0</v>
      </c>
      <c r="Y2894" s="23" t="s">
        <v>45</v>
      </c>
      <c r="Z2894" s="31">
        <f t="shared" si="319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320"/>
        <v>0</v>
      </c>
      <c r="AH2894" s="30">
        <v>0</v>
      </c>
      <c r="AI2894" s="30">
        <f>+[1]DEPURADO!G2888</f>
        <v>0</v>
      </c>
      <c r="AJ2894" s="32"/>
      <c r="AK2894" s="33"/>
    </row>
    <row r="2895" spans="1:37" s="34" customFormat="1" hidden="1" x14ac:dyDescent="0.25">
      <c r="A2895" s="23">
        <f t="shared" si="321"/>
        <v>2887</v>
      </c>
      <c r="B2895" s="24" t="s">
        <v>44</v>
      </c>
      <c r="C2895" s="23">
        <f>+[1]DEPURADO!A2889</f>
        <v>0</v>
      </c>
      <c r="D2895" s="23">
        <f>+[1]DEPURADO!B2889</f>
        <v>0</v>
      </c>
      <c r="E2895" s="25">
        <f>+[1]DEPURADO!C2889</f>
        <v>0</v>
      </c>
      <c r="F2895" s="26" t="str">
        <f>+IF([1]DEPURADO!D2889&gt;1,[1]DEPURADO!D2889," ")</f>
        <v xml:space="preserve"> </v>
      </c>
      <c r="G2895" s="27">
        <f>[1]DEPURADO!F2889</f>
        <v>0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0</v>
      </c>
      <c r="L2895" s="28">
        <v>0</v>
      </c>
      <c r="M2895" s="28">
        <v>0</v>
      </c>
      <c r="N2895" s="28">
        <f t="shared" si="315"/>
        <v>0</v>
      </c>
      <c r="O2895" s="28">
        <f t="shared" si="316"/>
        <v>0</v>
      </c>
      <c r="P2895" s="24">
        <f>IF([1]DEPURADO!H2889&gt;1,0,[1]DEPURADO!B2889)</f>
        <v>0</v>
      </c>
      <c r="Q2895" s="30">
        <f t="shared" si="317"/>
        <v>0</v>
      </c>
      <c r="R2895" s="31">
        <f t="shared" si="318"/>
        <v>0</v>
      </c>
      <c r="S2895" s="31">
        <f>+[1]DEPURADO!J2889</f>
        <v>0</v>
      </c>
      <c r="T2895" s="23" t="s">
        <v>45</v>
      </c>
      <c r="U2895" s="31">
        <f>+[1]DEPURADO!I2889</f>
        <v>0</v>
      </c>
      <c r="V2895" s="30"/>
      <c r="W2895" s="23" t="s">
        <v>45</v>
      </c>
      <c r="X2895" s="31">
        <f>+[1]DEPURADO!K2889+[1]DEPURADO!L2889</f>
        <v>0</v>
      </c>
      <c r="Y2895" s="23" t="s">
        <v>45</v>
      </c>
      <c r="Z2895" s="31">
        <f t="shared" si="319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320"/>
        <v>0</v>
      </c>
      <c r="AH2895" s="30">
        <v>0</v>
      </c>
      <c r="AI2895" s="30">
        <f>+[1]DEPURADO!G2889</f>
        <v>0</v>
      </c>
      <c r="AJ2895" s="32"/>
      <c r="AK2895" s="33"/>
    </row>
    <row r="2896" spans="1:37" s="34" customFormat="1" hidden="1" x14ac:dyDescent="0.25">
      <c r="A2896" s="23">
        <f t="shared" si="321"/>
        <v>2888</v>
      </c>
      <c r="B2896" s="24" t="s">
        <v>44</v>
      </c>
      <c r="C2896" s="23">
        <f>+[1]DEPURADO!A2890</f>
        <v>0</v>
      </c>
      <c r="D2896" s="23">
        <f>+[1]DEPURADO!B2890</f>
        <v>0</v>
      </c>
      <c r="E2896" s="25">
        <f>+[1]DEPURADO!C2890</f>
        <v>0</v>
      </c>
      <c r="F2896" s="26" t="str">
        <f>+IF([1]DEPURADO!D2890&gt;1,[1]DEPURADO!D2890," ")</f>
        <v xml:space="preserve"> </v>
      </c>
      <c r="G2896" s="27">
        <f>[1]DEPURADO!F2890</f>
        <v>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0</v>
      </c>
      <c r="L2896" s="28">
        <v>0</v>
      </c>
      <c r="M2896" s="28">
        <v>0</v>
      </c>
      <c r="N2896" s="28">
        <f t="shared" si="315"/>
        <v>0</v>
      </c>
      <c r="O2896" s="28">
        <f t="shared" si="316"/>
        <v>0</v>
      </c>
      <c r="P2896" s="24">
        <f>IF([1]DEPURADO!H2890&gt;1,0,[1]DEPURADO!B2890)</f>
        <v>0</v>
      </c>
      <c r="Q2896" s="30">
        <f t="shared" si="317"/>
        <v>0</v>
      </c>
      <c r="R2896" s="31">
        <f t="shared" si="318"/>
        <v>0</v>
      </c>
      <c r="S2896" s="31">
        <f>+[1]DEPURADO!J2890</f>
        <v>0</v>
      </c>
      <c r="T2896" s="23" t="s">
        <v>45</v>
      </c>
      <c r="U2896" s="31">
        <f>+[1]DEPURADO!I2890</f>
        <v>0</v>
      </c>
      <c r="V2896" s="30"/>
      <c r="W2896" s="23" t="s">
        <v>45</v>
      </c>
      <c r="X2896" s="31">
        <f>+[1]DEPURADO!K2890+[1]DEPURADO!L2890</f>
        <v>0</v>
      </c>
      <c r="Y2896" s="23" t="s">
        <v>45</v>
      </c>
      <c r="Z2896" s="31">
        <f t="shared" si="319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320"/>
        <v>0</v>
      </c>
      <c r="AH2896" s="30">
        <v>0</v>
      </c>
      <c r="AI2896" s="30">
        <f>+[1]DEPURADO!G2890</f>
        <v>0</v>
      </c>
      <c r="AJ2896" s="32"/>
      <c r="AK2896" s="33"/>
    </row>
    <row r="2897" spans="1:37" s="34" customFormat="1" hidden="1" x14ac:dyDescent="0.25">
      <c r="A2897" s="23">
        <f t="shared" si="321"/>
        <v>2889</v>
      </c>
      <c r="B2897" s="24" t="s">
        <v>44</v>
      </c>
      <c r="C2897" s="23">
        <f>+[1]DEPURADO!A2891</f>
        <v>0</v>
      </c>
      <c r="D2897" s="23">
        <f>+[1]DEPURADO!B2891</f>
        <v>0</v>
      </c>
      <c r="E2897" s="25">
        <f>+[1]DEPURADO!C2891</f>
        <v>0</v>
      </c>
      <c r="F2897" s="26" t="str">
        <f>+IF([1]DEPURADO!D2891&gt;1,[1]DEPURADO!D2891," ")</f>
        <v xml:space="preserve"> </v>
      </c>
      <c r="G2897" s="27">
        <f>[1]DEPURADO!F2891</f>
        <v>0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0</v>
      </c>
      <c r="L2897" s="28">
        <v>0</v>
      </c>
      <c r="M2897" s="28">
        <v>0</v>
      </c>
      <c r="N2897" s="28">
        <f t="shared" si="315"/>
        <v>0</v>
      </c>
      <c r="O2897" s="28">
        <f t="shared" si="316"/>
        <v>0</v>
      </c>
      <c r="P2897" s="24">
        <f>IF([1]DEPURADO!H2891&gt;1,0,[1]DEPURADO!B2891)</f>
        <v>0</v>
      </c>
      <c r="Q2897" s="30">
        <f t="shared" si="317"/>
        <v>0</v>
      </c>
      <c r="R2897" s="31">
        <f t="shared" si="318"/>
        <v>0</v>
      </c>
      <c r="S2897" s="31">
        <f>+[1]DEPURADO!J2891</f>
        <v>0</v>
      </c>
      <c r="T2897" s="23" t="s">
        <v>45</v>
      </c>
      <c r="U2897" s="31">
        <f>+[1]DEPURADO!I2891</f>
        <v>0</v>
      </c>
      <c r="V2897" s="30"/>
      <c r="W2897" s="23" t="s">
        <v>45</v>
      </c>
      <c r="X2897" s="31">
        <f>+[1]DEPURADO!K2891+[1]DEPURADO!L2891</f>
        <v>0</v>
      </c>
      <c r="Y2897" s="23" t="s">
        <v>45</v>
      </c>
      <c r="Z2897" s="31">
        <f t="shared" si="319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320"/>
        <v>0</v>
      </c>
      <c r="AH2897" s="30">
        <v>0</v>
      </c>
      <c r="AI2897" s="30">
        <f>+[1]DEPURADO!G2891</f>
        <v>0</v>
      </c>
      <c r="AJ2897" s="32"/>
      <c r="AK2897" s="33"/>
    </row>
    <row r="2898" spans="1:37" s="34" customFormat="1" hidden="1" x14ac:dyDescent="0.25">
      <c r="A2898" s="23">
        <f t="shared" si="321"/>
        <v>2890</v>
      </c>
      <c r="B2898" s="24" t="s">
        <v>44</v>
      </c>
      <c r="C2898" s="23">
        <f>+[1]DEPURADO!A2892</f>
        <v>0</v>
      </c>
      <c r="D2898" s="23">
        <f>+[1]DEPURADO!B2892</f>
        <v>0</v>
      </c>
      <c r="E2898" s="25">
        <f>+[1]DEPURADO!C2892</f>
        <v>0</v>
      </c>
      <c r="F2898" s="26" t="str">
        <f>+IF([1]DEPURADO!D2892&gt;1,[1]DEPURADO!D2892," ")</f>
        <v xml:space="preserve"> </v>
      </c>
      <c r="G2898" s="27">
        <f>[1]DEPURADO!F2892</f>
        <v>0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0</v>
      </c>
      <c r="L2898" s="28">
        <v>0</v>
      </c>
      <c r="M2898" s="28">
        <v>0</v>
      </c>
      <c r="N2898" s="28">
        <f t="shared" si="315"/>
        <v>0</v>
      </c>
      <c r="O2898" s="28">
        <f t="shared" si="316"/>
        <v>0</v>
      </c>
      <c r="P2898" s="24">
        <f>IF([1]DEPURADO!H2892&gt;1,0,[1]DEPURADO!B2892)</f>
        <v>0</v>
      </c>
      <c r="Q2898" s="30">
        <f t="shared" si="317"/>
        <v>0</v>
      </c>
      <c r="R2898" s="31">
        <f t="shared" si="318"/>
        <v>0</v>
      </c>
      <c r="S2898" s="31">
        <f>+[1]DEPURADO!J2892</f>
        <v>0</v>
      </c>
      <c r="T2898" s="23" t="s">
        <v>45</v>
      </c>
      <c r="U2898" s="31">
        <f>+[1]DEPURADO!I2892</f>
        <v>0</v>
      </c>
      <c r="V2898" s="30"/>
      <c r="W2898" s="23" t="s">
        <v>45</v>
      </c>
      <c r="X2898" s="31">
        <f>+[1]DEPURADO!K2892+[1]DEPURADO!L2892</f>
        <v>0</v>
      </c>
      <c r="Y2898" s="23" t="s">
        <v>45</v>
      </c>
      <c r="Z2898" s="31">
        <f t="shared" si="319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320"/>
        <v>0</v>
      </c>
      <c r="AH2898" s="30">
        <v>0</v>
      </c>
      <c r="AI2898" s="30">
        <f>+[1]DEPURADO!G2892</f>
        <v>0</v>
      </c>
      <c r="AJ2898" s="32"/>
      <c r="AK2898" s="33"/>
    </row>
    <row r="2899" spans="1:37" s="34" customFormat="1" hidden="1" x14ac:dyDescent="0.25">
      <c r="A2899" s="23">
        <f t="shared" si="321"/>
        <v>2891</v>
      </c>
      <c r="B2899" s="24" t="s">
        <v>44</v>
      </c>
      <c r="C2899" s="23">
        <f>+[1]DEPURADO!A2893</f>
        <v>0</v>
      </c>
      <c r="D2899" s="23">
        <f>+[1]DEPURADO!B2893</f>
        <v>0</v>
      </c>
      <c r="E2899" s="25">
        <f>+[1]DEPURADO!C2893</f>
        <v>0</v>
      </c>
      <c r="F2899" s="26" t="str">
        <f>+IF([1]DEPURADO!D2893&gt;1,[1]DEPURADO!D2893," ")</f>
        <v xml:space="preserve"> </v>
      </c>
      <c r="G2899" s="27">
        <f>[1]DEPURADO!F2893</f>
        <v>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0</v>
      </c>
      <c r="L2899" s="28">
        <v>0</v>
      </c>
      <c r="M2899" s="28">
        <v>0</v>
      </c>
      <c r="N2899" s="28">
        <f t="shared" si="315"/>
        <v>0</v>
      </c>
      <c r="O2899" s="28">
        <f t="shared" si="316"/>
        <v>0</v>
      </c>
      <c r="P2899" s="24">
        <f>IF([1]DEPURADO!H2893&gt;1,0,[1]DEPURADO!B2893)</f>
        <v>0</v>
      </c>
      <c r="Q2899" s="30">
        <f t="shared" si="317"/>
        <v>0</v>
      </c>
      <c r="R2899" s="31">
        <f t="shared" si="318"/>
        <v>0</v>
      </c>
      <c r="S2899" s="31">
        <f>+[1]DEPURADO!J2893</f>
        <v>0</v>
      </c>
      <c r="T2899" s="23" t="s">
        <v>45</v>
      </c>
      <c r="U2899" s="31">
        <f>+[1]DEPURADO!I2893</f>
        <v>0</v>
      </c>
      <c r="V2899" s="30"/>
      <c r="W2899" s="23" t="s">
        <v>45</v>
      </c>
      <c r="X2899" s="31">
        <f>+[1]DEPURADO!K2893+[1]DEPURADO!L2893</f>
        <v>0</v>
      </c>
      <c r="Y2899" s="23" t="s">
        <v>45</v>
      </c>
      <c r="Z2899" s="31">
        <f t="shared" si="319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320"/>
        <v>0</v>
      </c>
      <c r="AH2899" s="30">
        <v>0</v>
      </c>
      <c r="AI2899" s="30">
        <f>+[1]DEPURADO!G2893</f>
        <v>0</v>
      </c>
      <c r="AJ2899" s="32"/>
      <c r="AK2899" s="33"/>
    </row>
    <row r="2900" spans="1:37" s="34" customFormat="1" hidden="1" x14ac:dyDescent="0.25">
      <c r="A2900" s="23">
        <f t="shared" si="321"/>
        <v>2892</v>
      </c>
      <c r="B2900" s="24" t="s">
        <v>44</v>
      </c>
      <c r="C2900" s="23">
        <f>+[1]DEPURADO!A2894</f>
        <v>0</v>
      </c>
      <c r="D2900" s="23">
        <f>+[1]DEPURADO!B2894</f>
        <v>0</v>
      </c>
      <c r="E2900" s="25">
        <f>+[1]DEPURADO!C2894</f>
        <v>0</v>
      </c>
      <c r="F2900" s="26" t="str">
        <f>+IF([1]DEPURADO!D2894&gt;1,[1]DEPURADO!D2894," ")</f>
        <v xml:space="preserve"> </v>
      </c>
      <c r="G2900" s="27">
        <f>[1]DEPURADO!F2894</f>
        <v>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0</v>
      </c>
      <c r="L2900" s="28">
        <v>0</v>
      </c>
      <c r="M2900" s="28">
        <v>0</v>
      </c>
      <c r="N2900" s="28">
        <f t="shared" si="315"/>
        <v>0</v>
      </c>
      <c r="O2900" s="28">
        <f t="shared" si="316"/>
        <v>0</v>
      </c>
      <c r="P2900" s="24">
        <f>IF([1]DEPURADO!H2894&gt;1,0,[1]DEPURADO!B2894)</f>
        <v>0</v>
      </c>
      <c r="Q2900" s="30">
        <f t="shared" si="317"/>
        <v>0</v>
      </c>
      <c r="R2900" s="31">
        <f t="shared" si="318"/>
        <v>0</v>
      </c>
      <c r="S2900" s="31">
        <f>+[1]DEPURADO!J2894</f>
        <v>0</v>
      </c>
      <c r="T2900" s="23" t="s">
        <v>45</v>
      </c>
      <c r="U2900" s="31">
        <f>+[1]DEPURADO!I2894</f>
        <v>0</v>
      </c>
      <c r="V2900" s="30"/>
      <c r="W2900" s="23" t="s">
        <v>45</v>
      </c>
      <c r="X2900" s="31">
        <f>+[1]DEPURADO!K2894+[1]DEPURADO!L2894</f>
        <v>0</v>
      </c>
      <c r="Y2900" s="23" t="s">
        <v>45</v>
      </c>
      <c r="Z2900" s="31">
        <f t="shared" si="319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320"/>
        <v>0</v>
      </c>
      <c r="AH2900" s="30">
        <v>0</v>
      </c>
      <c r="AI2900" s="30">
        <f>+[1]DEPURADO!G2894</f>
        <v>0</v>
      </c>
      <c r="AJ2900" s="32"/>
      <c r="AK2900" s="33"/>
    </row>
    <row r="2901" spans="1:37" s="34" customFormat="1" hidden="1" x14ac:dyDescent="0.25">
      <c r="A2901" s="23">
        <f t="shared" si="321"/>
        <v>2893</v>
      </c>
      <c r="B2901" s="24" t="s">
        <v>44</v>
      </c>
      <c r="C2901" s="23">
        <f>+[1]DEPURADO!A2895</f>
        <v>0</v>
      </c>
      <c r="D2901" s="23">
        <f>+[1]DEPURADO!B2895</f>
        <v>0</v>
      </c>
      <c r="E2901" s="25">
        <f>+[1]DEPURADO!C2895</f>
        <v>0</v>
      </c>
      <c r="F2901" s="26" t="str">
        <f>+IF([1]DEPURADO!D2895&gt;1,[1]DEPURADO!D2895," ")</f>
        <v xml:space="preserve"> </v>
      </c>
      <c r="G2901" s="27">
        <f>[1]DEPURADO!F2895</f>
        <v>0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0</v>
      </c>
      <c r="L2901" s="28">
        <v>0</v>
      </c>
      <c r="M2901" s="28">
        <v>0</v>
      </c>
      <c r="N2901" s="28">
        <f t="shared" si="315"/>
        <v>0</v>
      </c>
      <c r="O2901" s="28">
        <f t="shared" si="316"/>
        <v>0</v>
      </c>
      <c r="P2901" s="24">
        <f>IF([1]DEPURADO!H2895&gt;1,0,[1]DEPURADO!B2895)</f>
        <v>0</v>
      </c>
      <c r="Q2901" s="30">
        <f t="shared" si="317"/>
        <v>0</v>
      </c>
      <c r="R2901" s="31">
        <f t="shared" si="318"/>
        <v>0</v>
      </c>
      <c r="S2901" s="31">
        <f>+[1]DEPURADO!J2895</f>
        <v>0</v>
      </c>
      <c r="T2901" s="23" t="s">
        <v>45</v>
      </c>
      <c r="U2901" s="31">
        <f>+[1]DEPURADO!I2895</f>
        <v>0</v>
      </c>
      <c r="V2901" s="30"/>
      <c r="W2901" s="23" t="s">
        <v>45</v>
      </c>
      <c r="X2901" s="31">
        <f>+[1]DEPURADO!K2895+[1]DEPURADO!L2895</f>
        <v>0</v>
      </c>
      <c r="Y2901" s="23" t="s">
        <v>45</v>
      </c>
      <c r="Z2901" s="31">
        <f t="shared" si="319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320"/>
        <v>0</v>
      </c>
      <c r="AH2901" s="30">
        <v>0</v>
      </c>
      <c r="AI2901" s="30">
        <f>+[1]DEPURADO!G2895</f>
        <v>0</v>
      </c>
      <c r="AJ2901" s="32"/>
      <c r="AK2901" s="33"/>
    </row>
    <row r="2902" spans="1:37" s="34" customFormat="1" hidden="1" x14ac:dyDescent="0.25">
      <c r="A2902" s="23">
        <f t="shared" si="321"/>
        <v>2894</v>
      </c>
      <c r="B2902" s="24" t="s">
        <v>44</v>
      </c>
      <c r="C2902" s="23">
        <f>+[1]DEPURADO!A2896</f>
        <v>0</v>
      </c>
      <c r="D2902" s="23">
        <f>+[1]DEPURADO!B2896</f>
        <v>0</v>
      </c>
      <c r="E2902" s="25">
        <f>+[1]DEPURADO!C2896</f>
        <v>0</v>
      </c>
      <c r="F2902" s="26" t="str">
        <f>+IF([1]DEPURADO!D2896&gt;1,[1]DEPURADO!D2896," ")</f>
        <v xml:space="preserve"> </v>
      </c>
      <c r="G2902" s="27">
        <f>[1]DEPURADO!F2896</f>
        <v>0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0</v>
      </c>
      <c r="L2902" s="28">
        <v>0</v>
      </c>
      <c r="M2902" s="28">
        <v>0</v>
      </c>
      <c r="N2902" s="28">
        <f t="shared" si="315"/>
        <v>0</v>
      </c>
      <c r="O2902" s="28">
        <f t="shared" si="316"/>
        <v>0</v>
      </c>
      <c r="P2902" s="24">
        <f>IF([1]DEPURADO!H2896&gt;1,0,[1]DEPURADO!B2896)</f>
        <v>0</v>
      </c>
      <c r="Q2902" s="30">
        <f t="shared" si="317"/>
        <v>0</v>
      </c>
      <c r="R2902" s="31">
        <f t="shared" si="318"/>
        <v>0</v>
      </c>
      <c r="S2902" s="31">
        <f>+[1]DEPURADO!J2896</f>
        <v>0</v>
      </c>
      <c r="T2902" s="23" t="s">
        <v>45</v>
      </c>
      <c r="U2902" s="31">
        <f>+[1]DEPURADO!I2896</f>
        <v>0</v>
      </c>
      <c r="V2902" s="30"/>
      <c r="W2902" s="23" t="s">
        <v>45</v>
      </c>
      <c r="X2902" s="31">
        <f>+[1]DEPURADO!K2896+[1]DEPURADO!L2896</f>
        <v>0</v>
      </c>
      <c r="Y2902" s="23" t="s">
        <v>45</v>
      </c>
      <c r="Z2902" s="31">
        <f t="shared" si="319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320"/>
        <v>0</v>
      </c>
      <c r="AH2902" s="30">
        <v>0</v>
      </c>
      <c r="AI2902" s="30">
        <f>+[1]DEPURADO!G2896</f>
        <v>0</v>
      </c>
      <c r="AJ2902" s="32"/>
      <c r="AK2902" s="33"/>
    </row>
    <row r="2903" spans="1:37" s="34" customFormat="1" hidden="1" x14ac:dyDescent="0.25">
      <c r="A2903" s="23">
        <f t="shared" si="321"/>
        <v>2895</v>
      </c>
      <c r="B2903" s="24" t="s">
        <v>44</v>
      </c>
      <c r="C2903" s="23">
        <f>+[1]DEPURADO!A2897</f>
        <v>0</v>
      </c>
      <c r="D2903" s="23">
        <f>+[1]DEPURADO!B2897</f>
        <v>0</v>
      </c>
      <c r="E2903" s="25">
        <f>+[1]DEPURADO!C2897</f>
        <v>0</v>
      </c>
      <c r="F2903" s="26" t="str">
        <f>+IF([1]DEPURADO!D2897&gt;1,[1]DEPURADO!D2897," ")</f>
        <v xml:space="preserve"> </v>
      </c>
      <c r="G2903" s="27">
        <f>[1]DEPURADO!F2897</f>
        <v>0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0</v>
      </c>
      <c r="L2903" s="28">
        <v>0</v>
      </c>
      <c r="M2903" s="28">
        <v>0</v>
      </c>
      <c r="N2903" s="28">
        <f t="shared" si="315"/>
        <v>0</v>
      </c>
      <c r="O2903" s="28">
        <f t="shared" si="316"/>
        <v>0</v>
      </c>
      <c r="P2903" s="24">
        <f>IF([1]DEPURADO!H2897&gt;1,0,[1]DEPURADO!B2897)</f>
        <v>0</v>
      </c>
      <c r="Q2903" s="30">
        <f t="shared" si="317"/>
        <v>0</v>
      </c>
      <c r="R2903" s="31">
        <f t="shared" si="318"/>
        <v>0</v>
      </c>
      <c r="S2903" s="31">
        <f>+[1]DEPURADO!J2897</f>
        <v>0</v>
      </c>
      <c r="T2903" s="23" t="s">
        <v>45</v>
      </c>
      <c r="U2903" s="31">
        <f>+[1]DEPURADO!I2897</f>
        <v>0</v>
      </c>
      <c r="V2903" s="30"/>
      <c r="W2903" s="23" t="s">
        <v>45</v>
      </c>
      <c r="X2903" s="31">
        <f>+[1]DEPURADO!K2897+[1]DEPURADO!L2897</f>
        <v>0</v>
      </c>
      <c r="Y2903" s="23" t="s">
        <v>45</v>
      </c>
      <c r="Z2903" s="31">
        <f t="shared" si="319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320"/>
        <v>0</v>
      </c>
      <c r="AH2903" s="30">
        <v>0</v>
      </c>
      <c r="AI2903" s="30">
        <f>+[1]DEPURADO!G2897</f>
        <v>0</v>
      </c>
      <c r="AJ2903" s="32"/>
      <c r="AK2903" s="33"/>
    </row>
    <row r="2904" spans="1:37" s="34" customFormat="1" hidden="1" x14ac:dyDescent="0.25">
      <c r="A2904" s="23">
        <f t="shared" si="321"/>
        <v>2896</v>
      </c>
      <c r="B2904" s="24" t="s">
        <v>44</v>
      </c>
      <c r="C2904" s="23">
        <f>+[1]DEPURADO!A2898</f>
        <v>0</v>
      </c>
      <c r="D2904" s="23">
        <f>+[1]DEPURADO!B2898</f>
        <v>0</v>
      </c>
      <c r="E2904" s="25">
        <f>+[1]DEPURADO!C2898</f>
        <v>0</v>
      </c>
      <c r="F2904" s="26" t="str">
        <f>+IF([1]DEPURADO!D2898&gt;1,[1]DEPURADO!D2898," ")</f>
        <v xml:space="preserve"> </v>
      </c>
      <c r="G2904" s="27">
        <f>[1]DEPURADO!F2898</f>
        <v>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0</v>
      </c>
      <c r="L2904" s="28">
        <v>0</v>
      </c>
      <c r="M2904" s="28">
        <v>0</v>
      </c>
      <c r="N2904" s="28">
        <f t="shared" si="315"/>
        <v>0</v>
      </c>
      <c r="O2904" s="28">
        <f t="shared" si="316"/>
        <v>0</v>
      </c>
      <c r="P2904" s="24">
        <f>IF([1]DEPURADO!H2898&gt;1,0,[1]DEPURADO!B2898)</f>
        <v>0</v>
      </c>
      <c r="Q2904" s="30">
        <f t="shared" si="317"/>
        <v>0</v>
      </c>
      <c r="R2904" s="31">
        <f t="shared" si="318"/>
        <v>0</v>
      </c>
      <c r="S2904" s="31">
        <f>+[1]DEPURADO!J2898</f>
        <v>0</v>
      </c>
      <c r="T2904" s="23" t="s">
        <v>45</v>
      </c>
      <c r="U2904" s="31">
        <f>+[1]DEPURADO!I2898</f>
        <v>0</v>
      </c>
      <c r="V2904" s="30"/>
      <c r="W2904" s="23" t="s">
        <v>45</v>
      </c>
      <c r="X2904" s="31">
        <f>+[1]DEPURADO!K2898+[1]DEPURADO!L2898</f>
        <v>0</v>
      </c>
      <c r="Y2904" s="23" t="s">
        <v>45</v>
      </c>
      <c r="Z2904" s="31">
        <f t="shared" si="319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320"/>
        <v>0</v>
      </c>
      <c r="AH2904" s="30">
        <v>0</v>
      </c>
      <c r="AI2904" s="30">
        <f>+[1]DEPURADO!G2898</f>
        <v>0</v>
      </c>
      <c r="AJ2904" s="32"/>
      <c r="AK2904" s="33"/>
    </row>
    <row r="2905" spans="1:37" s="34" customFormat="1" hidden="1" x14ac:dyDescent="0.25">
      <c r="A2905" s="23">
        <f t="shared" si="321"/>
        <v>2897</v>
      </c>
      <c r="B2905" s="24" t="s">
        <v>44</v>
      </c>
      <c r="C2905" s="23">
        <f>+[1]DEPURADO!A2899</f>
        <v>0</v>
      </c>
      <c r="D2905" s="23">
        <f>+[1]DEPURADO!B2899</f>
        <v>0</v>
      </c>
      <c r="E2905" s="25">
        <f>+[1]DEPURADO!C2899</f>
        <v>0</v>
      </c>
      <c r="F2905" s="26" t="str">
        <f>+IF([1]DEPURADO!D2899&gt;1,[1]DEPURADO!D2899," ")</f>
        <v xml:space="preserve"> </v>
      </c>
      <c r="G2905" s="27">
        <f>[1]DEPURADO!F2899</f>
        <v>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0</v>
      </c>
      <c r="L2905" s="28">
        <v>0</v>
      </c>
      <c r="M2905" s="28">
        <v>0</v>
      </c>
      <c r="N2905" s="28">
        <f t="shared" si="315"/>
        <v>0</v>
      </c>
      <c r="O2905" s="28">
        <f t="shared" si="316"/>
        <v>0</v>
      </c>
      <c r="P2905" s="24">
        <f>IF([1]DEPURADO!H2899&gt;1,0,[1]DEPURADO!B2899)</f>
        <v>0</v>
      </c>
      <c r="Q2905" s="30">
        <f t="shared" si="317"/>
        <v>0</v>
      </c>
      <c r="R2905" s="31">
        <f t="shared" si="318"/>
        <v>0</v>
      </c>
      <c r="S2905" s="31">
        <f>+[1]DEPURADO!J2899</f>
        <v>0</v>
      </c>
      <c r="T2905" s="23" t="s">
        <v>45</v>
      </c>
      <c r="U2905" s="31">
        <f>+[1]DEPURADO!I2899</f>
        <v>0</v>
      </c>
      <c r="V2905" s="30"/>
      <c r="W2905" s="23" t="s">
        <v>45</v>
      </c>
      <c r="X2905" s="31">
        <f>+[1]DEPURADO!K2899+[1]DEPURADO!L2899</f>
        <v>0</v>
      </c>
      <c r="Y2905" s="23" t="s">
        <v>45</v>
      </c>
      <c r="Z2905" s="31">
        <f t="shared" si="319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320"/>
        <v>0</v>
      </c>
      <c r="AH2905" s="30">
        <v>0</v>
      </c>
      <c r="AI2905" s="30">
        <f>+[1]DEPURADO!G2899</f>
        <v>0</v>
      </c>
      <c r="AJ2905" s="32"/>
      <c r="AK2905" s="33"/>
    </row>
    <row r="2906" spans="1:37" s="34" customFormat="1" hidden="1" x14ac:dyDescent="0.25">
      <c r="A2906" s="23">
        <f t="shared" si="321"/>
        <v>2898</v>
      </c>
      <c r="B2906" s="24" t="s">
        <v>44</v>
      </c>
      <c r="C2906" s="23">
        <f>+[1]DEPURADO!A2900</f>
        <v>0</v>
      </c>
      <c r="D2906" s="23">
        <f>+[1]DEPURADO!B2900</f>
        <v>0</v>
      </c>
      <c r="E2906" s="25">
        <f>+[1]DEPURADO!C2900</f>
        <v>0</v>
      </c>
      <c r="F2906" s="26" t="str">
        <f>+IF([1]DEPURADO!D2900&gt;1,[1]DEPURADO!D2900," ")</f>
        <v xml:space="preserve"> </v>
      </c>
      <c r="G2906" s="27">
        <f>[1]DEPURADO!F2900</f>
        <v>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0</v>
      </c>
      <c r="L2906" s="28">
        <v>0</v>
      </c>
      <c r="M2906" s="28">
        <v>0</v>
      </c>
      <c r="N2906" s="28">
        <f t="shared" si="315"/>
        <v>0</v>
      </c>
      <c r="O2906" s="28">
        <f t="shared" si="316"/>
        <v>0</v>
      </c>
      <c r="P2906" s="24">
        <f>IF([1]DEPURADO!H2900&gt;1,0,[1]DEPURADO!B2900)</f>
        <v>0</v>
      </c>
      <c r="Q2906" s="30">
        <f t="shared" si="317"/>
        <v>0</v>
      </c>
      <c r="R2906" s="31">
        <f t="shared" si="318"/>
        <v>0</v>
      </c>
      <c r="S2906" s="31">
        <f>+[1]DEPURADO!J2900</f>
        <v>0</v>
      </c>
      <c r="T2906" s="23" t="s">
        <v>45</v>
      </c>
      <c r="U2906" s="31">
        <f>+[1]DEPURADO!I2900</f>
        <v>0</v>
      </c>
      <c r="V2906" s="30"/>
      <c r="W2906" s="23" t="s">
        <v>45</v>
      </c>
      <c r="X2906" s="31">
        <f>+[1]DEPURADO!K2900+[1]DEPURADO!L2900</f>
        <v>0</v>
      </c>
      <c r="Y2906" s="23" t="s">
        <v>45</v>
      </c>
      <c r="Z2906" s="31">
        <f t="shared" si="319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320"/>
        <v>0</v>
      </c>
      <c r="AH2906" s="30">
        <v>0</v>
      </c>
      <c r="AI2906" s="30">
        <f>+[1]DEPURADO!G2900</f>
        <v>0</v>
      </c>
      <c r="AJ2906" s="32"/>
      <c r="AK2906" s="33"/>
    </row>
    <row r="2907" spans="1:37" s="34" customFormat="1" hidden="1" x14ac:dyDescent="0.25">
      <c r="A2907" s="23">
        <f t="shared" si="321"/>
        <v>2899</v>
      </c>
      <c r="B2907" s="24" t="s">
        <v>44</v>
      </c>
      <c r="C2907" s="23">
        <f>+[1]DEPURADO!A2901</f>
        <v>0</v>
      </c>
      <c r="D2907" s="23">
        <f>+[1]DEPURADO!B2901</f>
        <v>0</v>
      </c>
      <c r="E2907" s="25">
        <f>+[1]DEPURADO!C2901</f>
        <v>0</v>
      </c>
      <c r="F2907" s="26" t="str">
        <f>+IF([1]DEPURADO!D2901&gt;1,[1]DEPURADO!D2901," ")</f>
        <v xml:space="preserve"> </v>
      </c>
      <c r="G2907" s="27">
        <f>[1]DEPURADO!F2901</f>
        <v>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0</v>
      </c>
      <c r="L2907" s="28">
        <v>0</v>
      </c>
      <c r="M2907" s="28">
        <v>0</v>
      </c>
      <c r="N2907" s="28">
        <f t="shared" si="315"/>
        <v>0</v>
      </c>
      <c r="O2907" s="28">
        <f t="shared" si="316"/>
        <v>0</v>
      </c>
      <c r="P2907" s="24">
        <f>IF([1]DEPURADO!H2901&gt;1,0,[1]DEPURADO!B2901)</f>
        <v>0</v>
      </c>
      <c r="Q2907" s="30">
        <f t="shared" si="317"/>
        <v>0</v>
      </c>
      <c r="R2907" s="31">
        <f t="shared" si="318"/>
        <v>0</v>
      </c>
      <c r="S2907" s="31">
        <f>+[1]DEPURADO!J2901</f>
        <v>0</v>
      </c>
      <c r="T2907" s="23" t="s">
        <v>45</v>
      </c>
      <c r="U2907" s="31">
        <f>+[1]DEPURADO!I2901</f>
        <v>0</v>
      </c>
      <c r="V2907" s="30"/>
      <c r="W2907" s="23" t="s">
        <v>45</v>
      </c>
      <c r="X2907" s="31">
        <f>+[1]DEPURADO!K2901+[1]DEPURADO!L2901</f>
        <v>0</v>
      </c>
      <c r="Y2907" s="23" t="s">
        <v>45</v>
      </c>
      <c r="Z2907" s="31">
        <f t="shared" si="319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320"/>
        <v>0</v>
      </c>
      <c r="AH2907" s="30">
        <v>0</v>
      </c>
      <c r="AI2907" s="30">
        <f>+[1]DEPURADO!G2901</f>
        <v>0</v>
      </c>
      <c r="AJ2907" s="32"/>
      <c r="AK2907" s="33"/>
    </row>
    <row r="2908" spans="1:37" s="34" customFormat="1" hidden="1" x14ac:dyDescent="0.25">
      <c r="A2908" s="23">
        <f t="shared" si="321"/>
        <v>2900</v>
      </c>
      <c r="B2908" s="24" t="s">
        <v>44</v>
      </c>
      <c r="C2908" s="23">
        <f>+[1]DEPURADO!A2902</f>
        <v>0</v>
      </c>
      <c r="D2908" s="23">
        <f>+[1]DEPURADO!B2902</f>
        <v>0</v>
      </c>
      <c r="E2908" s="25">
        <f>+[1]DEPURADO!C2902</f>
        <v>0</v>
      </c>
      <c r="F2908" s="26" t="str">
        <f>+IF([1]DEPURADO!D2902&gt;1,[1]DEPURADO!D2902," ")</f>
        <v xml:space="preserve"> </v>
      </c>
      <c r="G2908" s="27">
        <f>[1]DEPURADO!F2902</f>
        <v>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0</v>
      </c>
      <c r="L2908" s="28">
        <v>0</v>
      </c>
      <c r="M2908" s="28">
        <v>0</v>
      </c>
      <c r="N2908" s="28">
        <f t="shared" si="315"/>
        <v>0</v>
      </c>
      <c r="O2908" s="28">
        <f t="shared" si="316"/>
        <v>0</v>
      </c>
      <c r="P2908" s="24">
        <f>IF([1]DEPURADO!H2902&gt;1,0,[1]DEPURADO!B2902)</f>
        <v>0</v>
      </c>
      <c r="Q2908" s="30">
        <f t="shared" si="317"/>
        <v>0</v>
      </c>
      <c r="R2908" s="31">
        <f t="shared" si="318"/>
        <v>0</v>
      </c>
      <c r="S2908" s="31">
        <f>+[1]DEPURADO!J2902</f>
        <v>0</v>
      </c>
      <c r="T2908" s="23" t="s">
        <v>45</v>
      </c>
      <c r="U2908" s="31">
        <f>+[1]DEPURADO!I2902</f>
        <v>0</v>
      </c>
      <c r="V2908" s="30"/>
      <c r="W2908" s="23" t="s">
        <v>45</v>
      </c>
      <c r="X2908" s="31">
        <f>+[1]DEPURADO!K2902+[1]DEPURADO!L2902</f>
        <v>0</v>
      </c>
      <c r="Y2908" s="23" t="s">
        <v>45</v>
      </c>
      <c r="Z2908" s="31">
        <f t="shared" si="319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320"/>
        <v>0</v>
      </c>
      <c r="AH2908" s="30">
        <v>0</v>
      </c>
      <c r="AI2908" s="30">
        <f>+[1]DEPURADO!G2902</f>
        <v>0</v>
      </c>
      <c r="AJ2908" s="32"/>
      <c r="AK2908" s="33"/>
    </row>
    <row r="2909" spans="1:37" s="34" customFormat="1" hidden="1" x14ac:dyDescent="0.25">
      <c r="A2909" s="23">
        <f t="shared" si="321"/>
        <v>2901</v>
      </c>
      <c r="B2909" s="24" t="s">
        <v>44</v>
      </c>
      <c r="C2909" s="23">
        <f>+[1]DEPURADO!A2903</f>
        <v>0</v>
      </c>
      <c r="D2909" s="23">
        <f>+[1]DEPURADO!B2903</f>
        <v>0</v>
      </c>
      <c r="E2909" s="25">
        <f>+[1]DEPURADO!C2903</f>
        <v>0</v>
      </c>
      <c r="F2909" s="26" t="str">
        <f>+IF([1]DEPURADO!D2903&gt;1,[1]DEPURADO!D2903," ")</f>
        <v xml:space="preserve"> </v>
      </c>
      <c r="G2909" s="27">
        <f>[1]DEPURADO!F2903</f>
        <v>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0</v>
      </c>
      <c r="L2909" s="28">
        <v>0</v>
      </c>
      <c r="M2909" s="28">
        <v>0</v>
      </c>
      <c r="N2909" s="28">
        <f t="shared" si="315"/>
        <v>0</v>
      </c>
      <c r="O2909" s="28">
        <f t="shared" si="316"/>
        <v>0</v>
      </c>
      <c r="P2909" s="24">
        <f>IF([1]DEPURADO!H2903&gt;1,0,[1]DEPURADO!B2903)</f>
        <v>0</v>
      </c>
      <c r="Q2909" s="30">
        <f t="shared" si="317"/>
        <v>0</v>
      </c>
      <c r="R2909" s="31">
        <f t="shared" si="318"/>
        <v>0</v>
      </c>
      <c r="S2909" s="31">
        <f>+[1]DEPURADO!J2903</f>
        <v>0</v>
      </c>
      <c r="T2909" s="23" t="s">
        <v>45</v>
      </c>
      <c r="U2909" s="31">
        <f>+[1]DEPURADO!I2903</f>
        <v>0</v>
      </c>
      <c r="V2909" s="30"/>
      <c r="W2909" s="23" t="s">
        <v>45</v>
      </c>
      <c r="X2909" s="31">
        <f>+[1]DEPURADO!K2903+[1]DEPURADO!L2903</f>
        <v>0</v>
      </c>
      <c r="Y2909" s="23" t="s">
        <v>45</v>
      </c>
      <c r="Z2909" s="31">
        <f t="shared" si="319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320"/>
        <v>0</v>
      </c>
      <c r="AH2909" s="30">
        <v>0</v>
      </c>
      <c r="AI2909" s="30">
        <f>+[1]DEPURADO!G2903</f>
        <v>0</v>
      </c>
      <c r="AJ2909" s="32"/>
      <c r="AK2909" s="33"/>
    </row>
    <row r="2910" spans="1:37" s="34" customFormat="1" hidden="1" x14ac:dyDescent="0.25">
      <c r="A2910" s="23">
        <f t="shared" si="321"/>
        <v>2902</v>
      </c>
      <c r="B2910" s="24" t="s">
        <v>44</v>
      </c>
      <c r="C2910" s="23">
        <f>+[1]DEPURADO!A2904</f>
        <v>0</v>
      </c>
      <c r="D2910" s="23">
        <f>+[1]DEPURADO!B2904</f>
        <v>0</v>
      </c>
      <c r="E2910" s="25">
        <f>+[1]DEPURADO!C2904</f>
        <v>0</v>
      </c>
      <c r="F2910" s="26" t="str">
        <f>+IF([1]DEPURADO!D2904&gt;1,[1]DEPURADO!D2904," ")</f>
        <v xml:space="preserve"> </v>
      </c>
      <c r="G2910" s="27">
        <f>[1]DEPURADO!F2904</f>
        <v>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0</v>
      </c>
      <c r="L2910" s="28">
        <v>0</v>
      </c>
      <c r="M2910" s="28">
        <v>0</v>
      </c>
      <c r="N2910" s="28">
        <f t="shared" si="315"/>
        <v>0</v>
      </c>
      <c r="O2910" s="28">
        <f t="shared" si="316"/>
        <v>0</v>
      </c>
      <c r="P2910" s="24">
        <f>IF([1]DEPURADO!H2904&gt;1,0,[1]DEPURADO!B2904)</f>
        <v>0</v>
      </c>
      <c r="Q2910" s="30">
        <f t="shared" si="317"/>
        <v>0</v>
      </c>
      <c r="R2910" s="31">
        <f t="shared" si="318"/>
        <v>0</v>
      </c>
      <c r="S2910" s="31">
        <f>+[1]DEPURADO!J2904</f>
        <v>0</v>
      </c>
      <c r="T2910" s="23" t="s">
        <v>45</v>
      </c>
      <c r="U2910" s="31">
        <f>+[1]DEPURADO!I2904</f>
        <v>0</v>
      </c>
      <c r="V2910" s="30"/>
      <c r="W2910" s="23" t="s">
        <v>45</v>
      </c>
      <c r="X2910" s="31">
        <f>+[1]DEPURADO!K2904+[1]DEPURADO!L2904</f>
        <v>0</v>
      </c>
      <c r="Y2910" s="23" t="s">
        <v>45</v>
      </c>
      <c r="Z2910" s="31">
        <f t="shared" si="319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320"/>
        <v>0</v>
      </c>
      <c r="AH2910" s="30">
        <v>0</v>
      </c>
      <c r="AI2910" s="30">
        <f>+[1]DEPURADO!G2904</f>
        <v>0</v>
      </c>
      <c r="AJ2910" s="32"/>
      <c r="AK2910" s="33"/>
    </row>
    <row r="2911" spans="1:37" s="34" customFormat="1" hidden="1" x14ac:dyDescent="0.25">
      <c r="A2911" s="23">
        <f t="shared" si="321"/>
        <v>2903</v>
      </c>
      <c r="B2911" s="24" t="s">
        <v>44</v>
      </c>
      <c r="C2911" s="23">
        <f>+[1]DEPURADO!A2905</f>
        <v>0</v>
      </c>
      <c r="D2911" s="23">
        <f>+[1]DEPURADO!B2905</f>
        <v>0</v>
      </c>
      <c r="E2911" s="25">
        <f>+[1]DEPURADO!C2905</f>
        <v>0</v>
      </c>
      <c r="F2911" s="26" t="str">
        <f>+IF([1]DEPURADO!D2905&gt;1,[1]DEPURADO!D2905," ")</f>
        <v xml:space="preserve"> </v>
      </c>
      <c r="G2911" s="27">
        <f>[1]DEPURADO!F2905</f>
        <v>0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0</v>
      </c>
      <c r="L2911" s="28">
        <v>0</v>
      </c>
      <c r="M2911" s="28">
        <v>0</v>
      </c>
      <c r="N2911" s="28">
        <f t="shared" si="315"/>
        <v>0</v>
      </c>
      <c r="O2911" s="28">
        <f t="shared" si="316"/>
        <v>0</v>
      </c>
      <c r="P2911" s="24">
        <f>IF([1]DEPURADO!H2905&gt;1,0,[1]DEPURADO!B2905)</f>
        <v>0</v>
      </c>
      <c r="Q2911" s="30">
        <f t="shared" si="317"/>
        <v>0</v>
      </c>
      <c r="R2911" s="31">
        <f t="shared" si="318"/>
        <v>0</v>
      </c>
      <c r="S2911" s="31">
        <f>+[1]DEPURADO!J2905</f>
        <v>0</v>
      </c>
      <c r="T2911" s="23" t="s">
        <v>45</v>
      </c>
      <c r="U2911" s="31">
        <f>+[1]DEPURADO!I2905</f>
        <v>0</v>
      </c>
      <c r="V2911" s="30"/>
      <c r="W2911" s="23" t="s">
        <v>45</v>
      </c>
      <c r="X2911" s="31">
        <f>+[1]DEPURADO!K2905+[1]DEPURADO!L2905</f>
        <v>0</v>
      </c>
      <c r="Y2911" s="23" t="s">
        <v>45</v>
      </c>
      <c r="Z2911" s="31">
        <f t="shared" si="319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320"/>
        <v>0</v>
      </c>
      <c r="AH2911" s="30">
        <v>0</v>
      </c>
      <c r="AI2911" s="30">
        <f>+[1]DEPURADO!G2905</f>
        <v>0</v>
      </c>
      <c r="AJ2911" s="32"/>
      <c r="AK2911" s="33"/>
    </row>
    <row r="2912" spans="1:37" s="34" customFormat="1" hidden="1" x14ac:dyDescent="0.25">
      <c r="A2912" s="23">
        <f t="shared" si="321"/>
        <v>2904</v>
      </c>
      <c r="B2912" s="24" t="s">
        <v>44</v>
      </c>
      <c r="C2912" s="23">
        <f>+[1]DEPURADO!A2906</f>
        <v>0</v>
      </c>
      <c r="D2912" s="23">
        <f>+[1]DEPURADO!B2906</f>
        <v>0</v>
      </c>
      <c r="E2912" s="25">
        <f>+[1]DEPURADO!C2906</f>
        <v>0</v>
      </c>
      <c r="F2912" s="26" t="str">
        <f>+IF([1]DEPURADO!D2906&gt;1,[1]DEPURADO!D2906," ")</f>
        <v xml:space="preserve"> </v>
      </c>
      <c r="G2912" s="27">
        <f>[1]DEPURADO!F2906</f>
        <v>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0</v>
      </c>
      <c r="L2912" s="28">
        <v>0</v>
      </c>
      <c r="M2912" s="28">
        <v>0</v>
      </c>
      <c r="N2912" s="28">
        <f t="shared" si="315"/>
        <v>0</v>
      </c>
      <c r="O2912" s="28">
        <f t="shared" si="316"/>
        <v>0</v>
      </c>
      <c r="P2912" s="24">
        <f>IF([1]DEPURADO!H2906&gt;1,0,[1]DEPURADO!B2906)</f>
        <v>0</v>
      </c>
      <c r="Q2912" s="30">
        <f t="shared" si="317"/>
        <v>0</v>
      </c>
      <c r="R2912" s="31">
        <f t="shared" si="318"/>
        <v>0</v>
      </c>
      <c r="S2912" s="31">
        <f>+[1]DEPURADO!J2906</f>
        <v>0</v>
      </c>
      <c r="T2912" s="23" t="s">
        <v>45</v>
      </c>
      <c r="U2912" s="31">
        <f>+[1]DEPURADO!I2906</f>
        <v>0</v>
      </c>
      <c r="V2912" s="30"/>
      <c r="W2912" s="23" t="s">
        <v>45</v>
      </c>
      <c r="X2912" s="31">
        <f>+[1]DEPURADO!K2906+[1]DEPURADO!L2906</f>
        <v>0</v>
      </c>
      <c r="Y2912" s="23" t="s">
        <v>45</v>
      </c>
      <c r="Z2912" s="31">
        <f t="shared" si="319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320"/>
        <v>0</v>
      </c>
      <c r="AH2912" s="30">
        <v>0</v>
      </c>
      <c r="AI2912" s="30">
        <f>+[1]DEPURADO!G2906</f>
        <v>0</v>
      </c>
      <c r="AJ2912" s="32"/>
      <c r="AK2912" s="33"/>
    </row>
    <row r="2913" spans="1:37" s="34" customFormat="1" hidden="1" x14ac:dyDescent="0.25">
      <c r="A2913" s="23">
        <f t="shared" si="321"/>
        <v>2905</v>
      </c>
      <c r="B2913" s="24" t="s">
        <v>44</v>
      </c>
      <c r="C2913" s="23">
        <f>+[1]DEPURADO!A2907</f>
        <v>0</v>
      </c>
      <c r="D2913" s="23">
        <f>+[1]DEPURADO!B2907</f>
        <v>0</v>
      </c>
      <c r="E2913" s="25">
        <f>+[1]DEPURADO!C2907</f>
        <v>0</v>
      </c>
      <c r="F2913" s="26" t="str">
        <f>+IF([1]DEPURADO!D2907&gt;1,[1]DEPURADO!D2907," ")</f>
        <v xml:space="preserve"> </v>
      </c>
      <c r="G2913" s="27">
        <f>[1]DEPURADO!F2907</f>
        <v>0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0</v>
      </c>
      <c r="L2913" s="28">
        <v>0</v>
      </c>
      <c r="M2913" s="28">
        <v>0</v>
      </c>
      <c r="N2913" s="28">
        <f t="shared" si="315"/>
        <v>0</v>
      </c>
      <c r="O2913" s="28">
        <f t="shared" si="316"/>
        <v>0</v>
      </c>
      <c r="P2913" s="24">
        <f>IF([1]DEPURADO!H2907&gt;1,0,[1]DEPURADO!B2907)</f>
        <v>0</v>
      </c>
      <c r="Q2913" s="30">
        <f t="shared" si="317"/>
        <v>0</v>
      </c>
      <c r="R2913" s="31">
        <f t="shared" si="318"/>
        <v>0</v>
      </c>
      <c r="S2913" s="31">
        <f>+[1]DEPURADO!J2907</f>
        <v>0</v>
      </c>
      <c r="T2913" s="23" t="s">
        <v>45</v>
      </c>
      <c r="U2913" s="31">
        <f>+[1]DEPURADO!I2907</f>
        <v>0</v>
      </c>
      <c r="V2913" s="30"/>
      <c r="W2913" s="23" t="s">
        <v>45</v>
      </c>
      <c r="X2913" s="31">
        <f>+[1]DEPURADO!K2907+[1]DEPURADO!L2907</f>
        <v>0</v>
      </c>
      <c r="Y2913" s="23" t="s">
        <v>45</v>
      </c>
      <c r="Z2913" s="31">
        <f t="shared" si="319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320"/>
        <v>0</v>
      </c>
      <c r="AH2913" s="30">
        <v>0</v>
      </c>
      <c r="AI2913" s="30">
        <f>+[1]DEPURADO!G2907</f>
        <v>0</v>
      </c>
      <c r="AJ2913" s="32"/>
      <c r="AK2913" s="33"/>
    </row>
    <row r="2914" spans="1:37" s="34" customFormat="1" hidden="1" x14ac:dyDescent="0.25">
      <c r="A2914" s="23">
        <f t="shared" si="321"/>
        <v>2906</v>
      </c>
      <c r="B2914" s="24" t="s">
        <v>44</v>
      </c>
      <c r="C2914" s="23">
        <f>+[1]DEPURADO!A2908</f>
        <v>0</v>
      </c>
      <c r="D2914" s="23">
        <f>+[1]DEPURADO!B2908</f>
        <v>0</v>
      </c>
      <c r="E2914" s="25">
        <f>+[1]DEPURADO!C2908</f>
        <v>0</v>
      </c>
      <c r="F2914" s="26" t="str">
        <f>+IF([1]DEPURADO!D2908&gt;1,[1]DEPURADO!D2908," ")</f>
        <v xml:space="preserve"> </v>
      </c>
      <c r="G2914" s="27">
        <f>[1]DEPURADO!F2908</f>
        <v>0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0</v>
      </c>
      <c r="L2914" s="28">
        <v>0</v>
      </c>
      <c r="M2914" s="28">
        <v>0</v>
      </c>
      <c r="N2914" s="28">
        <f t="shared" si="315"/>
        <v>0</v>
      </c>
      <c r="O2914" s="28">
        <f t="shared" si="316"/>
        <v>0</v>
      </c>
      <c r="P2914" s="24">
        <f>IF([1]DEPURADO!H2908&gt;1,0,[1]DEPURADO!B2908)</f>
        <v>0</v>
      </c>
      <c r="Q2914" s="30">
        <f t="shared" si="317"/>
        <v>0</v>
      </c>
      <c r="R2914" s="31">
        <f t="shared" si="318"/>
        <v>0</v>
      </c>
      <c r="S2914" s="31">
        <f>+[1]DEPURADO!J2908</f>
        <v>0</v>
      </c>
      <c r="T2914" s="23" t="s">
        <v>45</v>
      </c>
      <c r="U2914" s="31">
        <f>+[1]DEPURADO!I2908</f>
        <v>0</v>
      </c>
      <c r="V2914" s="30"/>
      <c r="W2914" s="23" t="s">
        <v>45</v>
      </c>
      <c r="X2914" s="31">
        <f>+[1]DEPURADO!K2908+[1]DEPURADO!L2908</f>
        <v>0</v>
      </c>
      <c r="Y2914" s="23" t="s">
        <v>45</v>
      </c>
      <c r="Z2914" s="31">
        <f t="shared" si="319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320"/>
        <v>0</v>
      </c>
      <c r="AH2914" s="30">
        <v>0</v>
      </c>
      <c r="AI2914" s="30">
        <f>+[1]DEPURADO!G2908</f>
        <v>0</v>
      </c>
      <c r="AJ2914" s="32"/>
      <c r="AK2914" s="33"/>
    </row>
    <row r="2915" spans="1:37" s="34" customFormat="1" hidden="1" x14ac:dyDescent="0.25">
      <c r="A2915" s="23">
        <f t="shared" si="321"/>
        <v>2907</v>
      </c>
      <c r="B2915" s="24" t="s">
        <v>44</v>
      </c>
      <c r="C2915" s="23">
        <f>+[1]DEPURADO!A2909</f>
        <v>0</v>
      </c>
      <c r="D2915" s="23">
        <f>+[1]DEPURADO!B2909</f>
        <v>0</v>
      </c>
      <c r="E2915" s="25">
        <f>+[1]DEPURADO!C2909</f>
        <v>0</v>
      </c>
      <c r="F2915" s="26" t="str">
        <f>+IF([1]DEPURADO!D2909&gt;1,[1]DEPURADO!D2909," ")</f>
        <v xml:space="preserve"> </v>
      </c>
      <c r="G2915" s="27">
        <f>[1]DEPURADO!F2909</f>
        <v>0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0</v>
      </c>
      <c r="L2915" s="28">
        <v>0</v>
      </c>
      <c r="M2915" s="28">
        <v>0</v>
      </c>
      <c r="N2915" s="28">
        <f t="shared" si="315"/>
        <v>0</v>
      </c>
      <c r="O2915" s="28">
        <f t="shared" si="316"/>
        <v>0</v>
      </c>
      <c r="P2915" s="24">
        <f>IF([1]DEPURADO!H2909&gt;1,0,[1]DEPURADO!B2909)</f>
        <v>0</v>
      </c>
      <c r="Q2915" s="30">
        <f t="shared" si="317"/>
        <v>0</v>
      </c>
      <c r="R2915" s="31">
        <f t="shared" si="318"/>
        <v>0</v>
      </c>
      <c r="S2915" s="31">
        <f>+[1]DEPURADO!J2909</f>
        <v>0</v>
      </c>
      <c r="T2915" s="23" t="s">
        <v>45</v>
      </c>
      <c r="U2915" s="31">
        <f>+[1]DEPURADO!I2909</f>
        <v>0</v>
      </c>
      <c r="V2915" s="30"/>
      <c r="W2915" s="23" t="s">
        <v>45</v>
      </c>
      <c r="X2915" s="31">
        <f>+[1]DEPURADO!K2909+[1]DEPURADO!L2909</f>
        <v>0</v>
      </c>
      <c r="Y2915" s="23" t="s">
        <v>45</v>
      </c>
      <c r="Z2915" s="31">
        <f t="shared" si="319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320"/>
        <v>0</v>
      </c>
      <c r="AH2915" s="30">
        <v>0</v>
      </c>
      <c r="AI2915" s="30">
        <f>+[1]DEPURADO!G2909</f>
        <v>0</v>
      </c>
      <c r="AJ2915" s="32"/>
      <c r="AK2915" s="33"/>
    </row>
    <row r="2916" spans="1:37" s="34" customFormat="1" hidden="1" x14ac:dyDescent="0.25">
      <c r="A2916" s="23">
        <f t="shared" si="321"/>
        <v>2908</v>
      </c>
      <c r="B2916" s="24" t="s">
        <v>44</v>
      </c>
      <c r="C2916" s="23">
        <f>+[1]DEPURADO!A2910</f>
        <v>0</v>
      </c>
      <c r="D2916" s="23">
        <f>+[1]DEPURADO!B2910</f>
        <v>0</v>
      </c>
      <c r="E2916" s="25">
        <f>+[1]DEPURADO!C2910</f>
        <v>0</v>
      </c>
      <c r="F2916" s="26" t="str">
        <f>+IF([1]DEPURADO!D2910&gt;1,[1]DEPURADO!D2910," ")</f>
        <v xml:space="preserve"> </v>
      </c>
      <c r="G2916" s="27">
        <f>[1]DEPURADO!F2910</f>
        <v>0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0</v>
      </c>
      <c r="L2916" s="28">
        <v>0</v>
      </c>
      <c r="M2916" s="28">
        <v>0</v>
      </c>
      <c r="N2916" s="28">
        <f t="shared" si="315"/>
        <v>0</v>
      </c>
      <c r="O2916" s="28">
        <f t="shared" si="316"/>
        <v>0</v>
      </c>
      <c r="P2916" s="24">
        <f>IF([1]DEPURADO!H2910&gt;1,0,[1]DEPURADO!B2910)</f>
        <v>0</v>
      </c>
      <c r="Q2916" s="30">
        <f t="shared" si="317"/>
        <v>0</v>
      </c>
      <c r="R2916" s="31">
        <f t="shared" si="318"/>
        <v>0</v>
      </c>
      <c r="S2916" s="31">
        <f>+[1]DEPURADO!J2910</f>
        <v>0</v>
      </c>
      <c r="T2916" s="23" t="s">
        <v>45</v>
      </c>
      <c r="U2916" s="31">
        <f>+[1]DEPURADO!I2910</f>
        <v>0</v>
      </c>
      <c r="V2916" s="30"/>
      <c r="W2916" s="23" t="s">
        <v>45</v>
      </c>
      <c r="X2916" s="31">
        <f>+[1]DEPURADO!K2910+[1]DEPURADO!L2910</f>
        <v>0</v>
      </c>
      <c r="Y2916" s="23" t="s">
        <v>45</v>
      </c>
      <c r="Z2916" s="31">
        <f t="shared" si="319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320"/>
        <v>0</v>
      </c>
      <c r="AH2916" s="30">
        <v>0</v>
      </c>
      <c r="AI2916" s="30">
        <f>+[1]DEPURADO!G2910</f>
        <v>0</v>
      </c>
      <c r="AJ2916" s="32"/>
      <c r="AK2916" s="33"/>
    </row>
    <row r="2917" spans="1:37" s="34" customFormat="1" hidden="1" x14ac:dyDescent="0.25">
      <c r="A2917" s="23">
        <f t="shared" si="321"/>
        <v>2909</v>
      </c>
      <c r="B2917" s="24" t="s">
        <v>44</v>
      </c>
      <c r="C2917" s="23">
        <f>+[1]DEPURADO!A2911</f>
        <v>0</v>
      </c>
      <c r="D2917" s="23">
        <f>+[1]DEPURADO!B2911</f>
        <v>0</v>
      </c>
      <c r="E2917" s="25">
        <f>+[1]DEPURADO!C2911</f>
        <v>0</v>
      </c>
      <c r="F2917" s="26" t="str">
        <f>+IF([1]DEPURADO!D2911&gt;1,[1]DEPURADO!D2911," ")</f>
        <v xml:space="preserve"> </v>
      </c>
      <c r="G2917" s="27">
        <f>[1]DEPURADO!F2911</f>
        <v>0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0</v>
      </c>
      <c r="L2917" s="28">
        <v>0</v>
      </c>
      <c r="M2917" s="28">
        <v>0</v>
      </c>
      <c r="N2917" s="28">
        <f t="shared" si="315"/>
        <v>0</v>
      </c>
      <c r="O2917" s="28">
        <f t="shared" si="316"/>
        <v>0</v>
      </c>
      <c r="P2917" s="24">
        <f>IF([1]DEPURADO!H2911&gt;1,0,[1]DEPURADO!B2911)</f>
        <v>0</v>
      </c>
      <c r="Q2917" s="30">
        <f t="shared" si="317"/>
        <v>0</v>
      </c>
      <c r="R2917" s="31">
        <f t="shared" si="318"/>
        <v>0</v>
      </c>
      <c r="S2917" s="31">
        <f>+[1]DEPURADO!J2911</f>
        <v>0</v>
      </c>
      <c r="T2917" s="23" t="s">
        <v>45</v>
      </c>
      <c r="U2917" s="31">
        <f>+[1]DEPURADO!I2911</f>
        <v>0</v>
      </c>
      <c r="V2917" s="30"/>
      <c r="W2917" s="23" t="s">
        <v>45</v>
      </c>
      <c r="X2917" s="31">
        <f>+[1]DEPURADO!K2911+[1]DEPURADO!L2911</f>
        <v>0</v>
      </c>
      <c r="Y2917" s="23" t="s">
        <v>45</v>
      </c>
      <c r="Z2917" s="31">
        <f t="shared" si="319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320"/>
        <v>0</v>
      </c>
      <c r="AH2917" s="30">
        <v>0</v>
      </c>
      <c r="AI2917" s="30">
        <f>+[1]DEPURADO!G2911</f>
        <v>0</v>
      </c>
      <c r="AJ2917" s="32"/>
      <c r="AK2917" s="33"/>
    </row>
    <row r="2918" spans="1:37" s="34" customFormat="1" hidden="1" x14ac:dyDescent="0.25">
      <c r="A2918" s="23">
        <f t="shared" si="321"/>
        <v>2910</v>
      </c>
      <c r="B2918" s="24" t="s">
        <v>44</v>
      </c>
      <c r="C2918" s="23">
        <f>+[1]DEPURADO!A2912</f>
        <v>0</v>
      </c>
      <c r="D2918" s="23">
        <f>+[1]DEPURADO!B2912</f>
        <v>0</v>
      </c>
      <c r="E2918" s="25">
        <f>+[1]DEPURADO!C2912</f>
        <v>0</v>
      </c>
      <c r="F2918" s="26" t="str">
        <f>+IF([1]DEPURADO!D2912&gt;1,[1]DEPURADO!D2912," ")</f>
        <v xml:space="preserve"> </v>
      </c>
      <c r="G2918" s="27">
        <f>[1]DEPURADO!F2912</f>
        <v>0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0</v>
      </c>
      <c r="L2918" s="28">
        <v>0</v>
      </c>
      <c r="M2918" s="28">
        <v>0</v>
      </c>
      <c r="N2918" s="28">
        <f t="shared" si="315"/>
        <v>0</v>
      </c>
      <c r="O2918" s="28">
        <f t="shared" si="316"/>
        <v>0</v>
      </c>
      <c r="P2918" s="24">
        <f>IF([1]DEPURADO!H2912&gt;1,0,[1]DEPURADO!B2912)</f>
        <v>0</v>
      </c>
      <c r="Q2918" s="30">
        <f t="shared" si="317"/>
        <v>0</v>
      </c>
      <c r="R2918" s="31">
        <f t="shared" si="318"/>
        <v>0</v>
      </c>
      <c r="S2918" s="31">
        <f>+[1]DEPURADO!J2912</f>
        <v>0</v>
      </c>
      <c r="T2918" s="23" t="s">
        <v>45</v>
      </c>
      <c r="U2918" s="31">
        <f>+[1]DEPURADO!I2912</f>
        <v>0</v>
      </c>
      <c r="V2918" s="30"/>
      <c r="W2918" s="23" t="s">
        <v>45</v>
      </c>
      <c r="X2918" s="31">
        <f>+[1]DEPURADO!K2912+[1]DEPURADO!L2912</f>
        <v>0</v>
      </c>
      <c r="Y2918" s="23" t="s">
        <v>45</v>
      </c>
      <c r="Z2918" s="31">
        <f t="shared" si="319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320"/>
        <v>0</v>
      </c>
      <c r="AH2918" s="30">
        <v>0</v>
      </c>
      <c r="AI2918" s="30">
        <f>+[1]DEPURADO!G2912</f>
        <v>0</v>
      </c>
      <c r="AJ2918" s="32"/>
      <c r="AK2918" s="33"/>
    </row>
    <row r="2919" spans="1:37" s="34" customFormat="1" hidden="1" x14ac:dyDescent="0.25">
      <c r="A2919" s="23">
        <f t="shared" si="321"/>
        <v>2911</v>
      </c>
      <c r="B2919" s="24" t="s">
        <v>44</v>
      </c>
      <c r="C2919" s="23">
        <f>+[1]DEPURADO!A2913</f>
        <v>0</v>
      </c>
      <c r="D2919" s="23">
        <f>+[1]DEPURADO!B2913</f>
        <v>0</v>
      </c>
      <c r="E2919" s="25">
        <f>+[1]DEPURADO!C2913</f>
        <v>0</v>
      </c>
      <c r="F2919" s="26" t="str">
        <f>+IF([1]DEPURADO!D2913&gt;1,[1]DEPURADO!D2913," ")</f>
        <v xml:space="preserve"> </v>
      </c>
      <c r="G2919" s="27">
        <f>[1]DEPURADO!F2913</f>
        <v>0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0</v>
      </c>
      <c r="L2919" s="28">
        <v>0</v>
      </c>
      <c r="M2919" s="28">
        <v>0</v>
      </c>
      <c r="N2919" s="28">
        <f t="shared" si="315"/>
        <v>0</v>
      </c>
      <c r="O2919" s="28">
        <f t="shared" si="316"/>
        <v>0</v>
      </c>
      <c r="P2919" s="24">
        <f>IF([1]DEPURADO!H2913&gt;1,0,[1]DEPURADO!B2913)</f>
        <v>0</v>
      </c>
      <c r="Q2919" s="30">
        <f t="shared" si="317"/>
        <v>0</v>
      </c>
      <c r="R2919" s="31">
        <f t="shared" si="318"/>
        <v>0</v>
      </c>
      <c r="S2919" s="31">
        <f>+[1]DEPURADO!J2913</f>
        <v>0</v>
      </c>
      <c r="T2919" s="23" t="s">
        <v>45</v>
      </c>
      <c r="U2919" s="31">
        <f>+[1]DEPURADO!I2913</f>
        <v>0</v>
      </c>
      <c r="V2919" s="30"/>
      <c r="W2919" s="23" t="s">
        <v>45</v>
      </c>
      <c r="X2919" s="31">
        <f>+[1]DEPURADO!K2913+[1]DEPURADO!L2913</f>
        <v>0</v>
      </c>
      <c r="Y2919" s="23" t="s">
        <v>45</v>
      </c>
      <c r="Z2919" s="31">
        <f t="shared" si="319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320"/>
        <v>0</v>
      </c>
      <c r="AH2919" s="30">
        <v>0</v>
      </c>
      <c r="AI2919" s="30">
        <f>+[1]DEPURADO!G2913</f>
        <v>0</v>
      </c>
      <c r="AJ2919" s="32"/>
      <c r="AK2919" s="33"/>
    </row>
    <row r="2920" spans="1:37" s="34" customFormat="1" hidden="1" x14ac:dyDescent="0.25">
      <c r="A2920" s="23">
        <f t="shared" si="321"/>
        <v>2912</v>
      </c>
      <c r="B2920" s="24" t="s">
        <v>44</v>
      </c>
      <c r="C2920" s="23">
        <f>+[1]DEPURADO!A2914</f>
        <v>0</v>
      </c>
      <c r="D2920" s="23">
        <f>+[1]DEPURADO!B2914</f>
        <v>0</v>
      </c>
      <c r="E2920" s="25">
        <f>+[1]DEPURADO!C2914</f>
        <v>0</v>
      </c>
      <c r="F2920" s="26" t="str">
        <f>+IF([1]DEPURADO!D2914&gt;1,[1]DEPURADO!D2914," ")</f>
        <v xml:space="preserve"> </v>
      </c>
      <c r="G2920" s="27">
        <f>[1]DEPURADO!F2914</f>
        <v>0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0</v>
      </c>
      <c r="L2920" s="28">
        <v>0</v>
      </c>
      <c r="M2920" s="28">
        <v>0</v>
      </c>
      <c r="N2920" s="28">
        <f t="shared" si="315"/>
        <v>0</v>
      </c>
      <c r="O2920" s="28">
        <f t="shared" si="316"/>
        <v>0</v>
      </c>
      <c r="P2920" s="24">
        <f>IF([1]DEPURADO!H2914&gt;1,0,[1]DEPURADO!B2914)</f>
        <v>0</v>
      </c>
      <c r="Q2920" s="30">
        <f t="shared" si="317"/>
        <v>0</v>
      </c>
      <c r="R2920" s="31">
        <f t="shared" si="318"/>
        <v>0</v>
      </c>
      <c r="S2920" s="31">
        <f>+[1]DEPURADO!J2914</f>
        <v>0</v>
      </c>
      <c r="T2920" s="23" t="s">
        <v>45</v>
      </c>
      <c r="U2920" s="31">
        <f>+[1]DEPURADO!I2914</f>
        <v>0</v>
      </c>
      <c r="V2920" s="30"/>
      <c r="W2920" s="23" t="s">
        <v>45</v>
      </c>
      <c r="X2920" s="31">
        <f>+[1]DEPURADO!K2914+[1]DEPURADO!L2914</f>
        <v>0</v>
      </c>
      <c r="Y2920" s="23" t="s">
        <v>45</v>
      </c>
      <c r="Z2920" s="31">
        <f t="shared" si="319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320"/>
        <v>0</v>
      </c>
      <c r="AH2920" s="30">
        <v>0</v>
      </c>
      <c r="AI2920" s="30">
        <f>+[1]DEPURADO!G2914</f>
        <v>0</v>
      </c>
      <c r="AJ2920" s="32"/>
      <c r="AK2920" s="33"/>
    </row>
    <row r="2921" spans="1:37" s="34" customFormat="1" hidden="1" x14ac:dyDescent="0.25">
      <c r="A2921" s="23">
        <f t="shared" si="321"/>
        <v>2913</v>
      </c>
      <c r="B2921" s="24" t="s">
        <v>44</v>
      </c>
      <c r="C2921" s="23">
        <f>+[1]DEPURADO!A2915</f>
        <v>0</v>
      </c>
      <c r="D2921" s="23">
        <f>+[1]DEPURADO!B2915</f>
        <v>0</v>
      </c>
      <c r="E2921" s="25">
        <f>+[1]DEPURADO!C2915</f>
        <v>0</v>
      </c>
      <c r="F2921" s="26" t="str">
        <f>+IF([1]DEPURADO!D2915&gt;1,[1]DEPURADO!D2915," ")</f>
        <v xml:space="preserve"> </v>
      </c>
      <c r="G2921" s="27">
        <f>[1]DEPURADO!F2915</f>
        <v>0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0</v>
      </c>
      <c r="L2921" s="28">
        <v>0</v>
      </c>
      <c r="M2921" s="28">
        <v>0</v>
      </c>
      <c r="N2921" s="28">
        <f t="shared" si="315"/>
        <v>0</v>
      </c>
      <c r="O2921" s="28">
        <f t="shared" si="316"/>
        <v>0</v>
      </c>
      <c r="P2921" s="24">
        <f>IF([1]DEPURADO!H2915&gt;1,0,[1]DEPURADO!B2915)</f>
        <v>0</v>
      </c>
      <c r="Q2921" s="30">
        <f t="shared" si="317"/>
        <v>0</v>
      </c>
      <c r="R2921" s="31">
        <f t="shared" si="318"/>
        <v>0</v>
      </c>
      <c r="S2921" s="31">
        <f>+[1]DEPURADO!J2915</f>
        <v>0</v>
      </c>
      <c r="T2921" s="23" t="s">
        <v>45</v>
      </c>
      <c r="U2921" s="31">
        <f>+[1]DEPURADO!I2915</f>
        <v>0</v>
      </c>
      <c r="V2921" s="30"/>
      <c r="W2921" s="23" t="s">
        <v>45</v>
      </c>
      <c r="X2921" s="31">
        <f>+[1]DEPURADO!K2915+[1]DEPURADO!L2915</f>
        <v>0</v>
      </c>
      <c r="Y2921" s="23" t="s">
        <v>45</v>
      </c>
      <c r="Z2921" s="31">
        <f t="shared" si="319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320"/>
        <v>0</v>
      </c>
      <c r="AH2921" s="30">
        <v>0</v>
      </c>
      <c r="AI2921" s="30">
        <f>+[1]DEPURADO!G2915</f>
        <v>0</v>
      </c>
      <c r="AJ2921" s="32"/>
      <c r="AK2921" s="33"/>
    </row>
    <row r="2922" spans="1:37" s="34" customFormat="1" hidden="1" x14ac:dyDescent="0.25">
      <c r="A2922" s="23">
        <f t="shared" si="321"/>
        <v>2914</v>
      </c>
      <c r="B2922" s="24" t="s">
        <v>44</v>
      </c>
      <c r="C2922" s="23">
        <f>+[1]DEPURADO!A2916</f>
        <v>0</v>
      </c>
      <c r="D2922" s="23">
        <f>+[1]DEPURADO!B2916</f>
        <v>0</v>
      </c>
      <c r="E2922" s="25">
        <f>+[1]DEPURADO!C2916</f>
        <v>0</v>
      </c>
      <c r="F2922" s="26" t="str">
        <f>+IF([1]DEPURADO!D2916&gt;1,[1]DEPURADO!D2916," ")</f>
        <v xml:space="preserve"> </v>
      </c>
      <c r="G2922" s="27">
        <f>[1]DEPURADO!F2916</f>
        <v>0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0</v>
      </c>
      <c r="L2922" s="28">
        <v>0</v>
      </c>
      <c r="M2922" s="28">
        <v>0</v>
      </c>
      <c r="N2922" s="28">
        <f t="shared" si="315"/>
        <v>0</v>
      </c>
      <c r="O2922" s="28">
        <f t="shared" si="316"/>
        <v>0</v>
      </c>
      <c r="P2922" s="24">
        <f>IF([1]DEPURADO!H2916&gt;1,0,[1]DEPURADO!B2916)</f>
        <v>0</v>
      </c>
      <c r="Q2922" s="30">
        <f t="shared" si="317"/>
        <v>0</v>
      </c>
      <c r="R2922" s="31">
        <f t="shared" si="318"/>
        <v>0</v>
      </c>
      <c r="S2922" s="31">
        <f>+[1]DEPURADO!J2916</f>
        <v>0</v>
      </c>
      <c r="T2922" s="23" t="s">
        <v>45</v>
      </c>
      <c r="U2922" s="31">
        <f>+[1]DEPURADO!I2916</f>
        <v>0</v>
      </c>
      <c r="V2922" s="30"/>
      <c r="W2922" s="23" t="s">
        <v>45</v>
      </c>
      <c r="X2922" s="31">
        <f>+[1]DEPURADO!K2916+[1]DEPURADO!L2916</f>
        <v>0</v>
      </c>
      <c r="Y2922" s="23" t="s">
        <v>45</v>
      </c>
      <c r="Z2922" s="31">
        <f t="shared" si="319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320"/>
        <v>0</v>
      </c>
      <c r="AH2922" s="30">
        <v>0</v>
      </c>
      <c r="AI2922" s="30">
        <f>+[1]DEPURADO!G2916</f>
        <v>0</v>
      </c>
      <c r="AJ2922" s="32"/>
      <c r="AK2922" s="33"/>
    </row>
    <row r="2923" spans="1:37" s="34" customFormat="1" hidden="1" x14ac:dyDescent="0.25">
      <c r="A2923" s="23">
        <f t="shared" si="321"/>
        <v>2915</v>
      </c>
      <c r="B2923" s="24" t="s">
        <v>44</v>
      </c>
      <c r="C2923" s="23">
        <f>+[1]DEPURADO!A2917</f>
        <v>0</v>
      </c>
      <c r="D2923" s="23">
        <f>+[1]DEPURADO!B2917</f>
        <v>0</v>
      </c>
      <c r="E2923" s="25">
        <f>+[1]DEPURADO!C2917</f>
        <v>0</v>
      </c>
      <c r="F2923" s="26" t="str">
        <f>+IF([1]DEPURADO!D2917&gt;1,[1]DEPURADO!D2917," ")</f>
        <v xml:space="preserve"> </v>
      </c>
      <c r="G2923" s="27">
        <f>[1]DEPURADO!F2917</f>
        <v>0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0</v>
      </c>
      <c r="L2923" s="28">
        <v>0</v>
      </c>
      <c r="M2923" s="28">
        <v>0</v>
      </c>
      <c r="N2923" s="28">
        <f t="shared" si="315"/>
        <v>0</v>
      </c>
      <c r="O2923" s="28">
        <f t="shared" si="316"/>
        <v>0</v>
      </c>
      <c r="P2923" s="24">
        <f>IF([1]DEPURADO!H2917&gt;1,0,[1]DEPURADO!B2917)</f>
        <v>0</v>
      </c>
      <c r="Q2923" s="30">
        <f t="shared" si="317"/>
        <v>0</v>
      </c>
      <c r="R2923" s="31">
        <f t="shared" si="318"/>
        <v>0</v>
      </c>
      <c r="S2923" s="31">
        <f>+[1]DEPURADO!J2917</f>
        <v>0</v>
      </c>
      <c r="T2923" s="23" t="s">
        <v>45</v>
      </c>
      <c r="U2923" s="31">
        <f>+[1]DEPURADO!I2917</f>
        <v>0</v>
      </c>
      <c r="V2923" s="30"/>
      <c r="W2923" s="23" t="s">
        <v>45</v>
      </c>
      <c r="X2923" s="31">
        <f>+[1]DEPURADO!K2917+[1]DEPURADO!L2917</f>
        <v>0</v>
      </c>
      <c r="Y2923" s="23" t="s">
        <v>45</v>
      </c>
      <c r="Z2923" s="31">
        <f t="shared" si="319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320"/>
        <v>0</v>
      </c>
      <c r="AH2923" s="30">
        <v>0</v>
      </c>
      <c r="AI2923" s="30">
        <f>+[1]DEPURADO!G2917</f>
        <v>0</v>
      </c>
      <c r="AJ2923" s="32"/>
      <c r="AK2923" s="33"/>
    </row>
    <row r="2924" spans="1:37" s="34" customFormat="1" hidden="1" x14ac:dyDescent="0.25">
      <c r="A2924" s="23">
        <f t="shared" si="321"/>
        <v>2916</v>
      </c>
      <c r="B2924" s="24" t="s">
        <v>44</v>
      </c>
      <c r="C2924" s="23">
        <f>+[1]DEPURADO!A2918</f>
        <v>0</v>
      </c>
      <c r="D2924" s="23">
        <f>+[1]DEPURADO!B2918</f>
        <v>0</v>
      </c>
      <c r="E2924" s="25">
        <f>+[1]DEPURADO!C2918</f>
        <v>0</v>
      </c>
      <c r="F2924" s="26" t="str">
        <f>+IF([1]DEPURADO!D2918&gt;1,[1]DEPURADO!D2918," ")</f>
        <v xml:space="preserve"> </v>
      </c>
      <c r="G2924" s="27">
        <f>[1]DEPURADO!F2918</f>
        <v>0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0</v>
      </c>
      <c r="L2924" s="28">
        <v>0</v>
      </c>
      <c r="M2924" s="28">
        <v>0</v>
      </c>
      <c r="N2924" s="28">
        <f t="shared" si="315"/>
        <v>0</v>
      </c>
      <c r="O2924" s="28">
        <f t="shared" si="316"/>
        <v>0</v>
      </c>
      <c r="P2924" s="24">
        <f>IF([1]DEPURADO!H2918&gt;1,0,[1]DEPURADO!B2918)</f>
        <v>0</v>
      </c>
      <c r="Q2924" s="30">
        <f t="shared" si="317"/>
        <v>0</v>
      </c>
      <c r="R2924" s="31">
        <f t="shared" si="318"/>
        <v>0</v>
      </c>
      <c r="S2924" s="31">
        <f>+[1]DEPURADO!J2918</f>
        <v>0</v>
      </c>
      <c r="T2924" s="23" t="s">
        <v>45</v>
      </c>
      <c r="U2924" s="31">
        <f>+[1]DEPURADO!I2918</f>
        <v>0</v>
      </c>
      <c r="V2924" s="30"/>
      <c r="W2924" s="23" t="s">
        <v>45</v>
      </c>
      <c r="X2924" s="31">
        <f>+[1]DEPURADO!K2918+[1]DEPURADO!L2918</f>
        <v>0</v>
      </c>
      <c r="Y2924" s="23" t="s">
        <v>45</v>
      </c>
      <c r="Z2924" s="31">
        <f t="shared" si="319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320"/>
        <v>0</v>
      </c>
      <c r="AH2924" s="30">
        <v>0</v>
      </c>
      <c r="AI2924" s="30">
        <f>+[1]DEPURADO!G2918</f>
        <v>0</v>
      </c>
      <c r="AJ2924" s="32"/>
      <c r="AK2924" s="33"/>
    </row>
    <row r="2925" spans="1:37" s="34" customFormat="1" hidden="1" x14ac:dyDescent="0.25">
      <c r="A2925" s="23">
        <f t="shared" si="321"/>
        <v>2917</v>
      </c>
      <c r="B2925" s="24" t="s">
        <v>44</v>
      </c>
      <c r="C2925" s="23">
        <f>+[1]DEPURADO!A2919</f>
        <v>0</v>
      </c>
      <c r="D2925" s="23">
        <f>+[1]DEPURADO!B2919</f>
        <v>0</v>
      </c>
      <c r="E2925" s="25">
        <f>+[1]DEPURADO!C2919</f>
        <v>0</v>
      </c>
      <c r="F2925" s="26" t="str">
        <f>+IF([1]DEPURADO!D2919&gt;1,[1]DEPURADO!D2919," ")</f>
        <v xml:space="preserve"> </v>
      </c>
      <c r="G2925" s="27">
        <f>[1]DEPURADO!F2919</f>
        <v>0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0</v>
      </c>
      <c r="L2925" s="28">
        <v>0</v>
      </c>
      <c r="M2925" s="28">
        <v>0</v>
      </c>
      <c r="N2925" s="28">
        <f t="shared" si="315"/>
        <v>0</v>
      </c>
      <c r="O2925" s="28">
        <f t="shared" si="316"/>
        <v>0</v>
      </c>
      <c r="P2925" s="24">
        <f>IF([1]DEPURADO!H2919&gt;1,0,[1]DEPURADO!B2919)</f>
        <v>0</v>
      </c>
      <c r="Q2925" s="30">
        <f t="shared" si="317"/>
        <v>0</v>
      </c>
      <c r="R2925" s="31">
        <f t="shared" si="318"/>
        <v>0</v>
      </c>
      <c r="S2925" s="31">
        <f>+[1]DEPURADO!J2919</f>
        <v>0</v>
      </c>
      <c r="T2925" s="23" t="s">
        <v>45</v>
      </c>
      <c r="U2925" s="31">
        <f>+[1]DEPURADO!I2919</f>
        <v>0</v>
      </c>
      <c r="V2925" s="30"/>
      <c r="W2925" s="23" t="s">
        <v>45</v>
      </c>
      <c r="X2925" s="31">
        <f>+[1]DEPURADO!K2919+[1]DEPURADO!L2919</f>
        <v>0</v>
      </c>
      <c r="Y2925" s="23" t="s">
        <v>45</v>
      </c>
      <c r="Z2925" s="31">
        <f t="shared" si="319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320"/>
        <v>0</v>
      </c>
      <c r="AH2925" s="30">
        <v>0</v>
      </c>
      <c r="AI2925" s="30">
        <f>+[1]DEPURADO!G2919</f>
        <v>0</v>
      </c>
      <c r="AJ2925" s="32"/>
      <c r="AK2925" s="33"/>
    </row>
    <row r="2926" spans="1:37" s="34" customFormat="1" hidden="1" x14ac:dyDescent="0.25">
      <c r="A2926" s="23">
        <f t="shared" si="321"/>
        <v>2918</v>
      </c>
      <c r="B2926" s="24" t="s">
        <v>44</v>
      </c>
      <c r="C2926" s="23">
        <f>+[1]DEPURADO!A2920</f>
        <v>0</v>
      </c>
      <c r="D2926" s="23">
        <f>+[1]DEPURADO!B2920</f>
        <v>0</v>
      </c>
      <c r="E2926" s="25">
        <f>+[1]DEPURADO!C2920</f>
        <v>0</v>
      </c>
      <c r="F2926" s="26" t="str">
        <f>+IF([1]DEPURADO!D2920&gt;1,[1]DEPURADO!D2920," ")</f>
        <v xml:space="preserve"> </v>
      </c>
      <c r="G2926" s="27">
        <f>[1]DEPURADO!F2920</f>
        <v>0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0</v>
      </c>
      <c r="L2926" s="28">
        <v>0</v>
      </c>
      <c r="M2926" s="28">
        <v>0</v>
      </c>
      <c r="N2926" s="28">
        <f t="shared" si="315"/>
        <v>0</v>
      </c>
      <c r="O2926" s="28">
        <f t="shared" si="316"/>
        <v>0</v>
      </c>
      <c r="P2926" s="24">
        <f>IF([1]DEPURADO!H2920&gt;1,0,[1]DEPURADO!B2920)</f>
        <v>0</v>
      </c>
      <c r="Q2926" s="30">
        <f t="shared" si="317"/>
        <v>0</v>
      </c>
      <c r="R2926" s="31">
        <f t="shared" si="318"/>
        <v>0</v>
      </c>
      <c r="S2926" s="31">
        <f>+[1]DEPURADO!J2920</f>
        <v>0</v>
      </c>
      <c r="T2926" s="23" t="s">
        <v>45</v>
      </c>
      <c r="U2926" s="31">
        <f>+[1]DEPURADO!I2920</f>
        <v>0</v>
      </c>
      <c r="V2926" s="30"/>
      <c r="W2926" s="23" t="s">
        <v>45</v>
      </c>
      <c r="X2926" s="31">
        <f>+[1]DEPURADO!K2920+[1]DEPURADO!L2920</f>
        <v>0</v>
      </c>
      <c r="Y2926" s="23" t="s">
        <v>45</v>
      </c>
      <c r="Z2926" s="31">
        <f t="shared" si="319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320"/>
        <v>0</v>
      </c>
      <c r="AH2926" s="30">
        <v>0</v>
      </c>
      <c r="AI2926" s="30">
        <f>+[1]DEPURADO!G2920</f>
        <v>0</v>
      </c>
      <c r="AJ2926" s="32"/>
      <c r="AK2926" s="33"/>
    </row>
    <row r="2927" spans="1:37" s="34" customFormat="1" hidden="1" x14ac:dyDescent="0.25">
      <c r="A2927" s="23">
        <f t="shared" si="321"/>
        <v>2919</v>
      </c>
      <c r="B2927" s="24" t="s">
        <v>44</v>
      </c>
      <c r="C2927" s="23">
        <f>+[1]DEPURADO!A2921</f>
        <v>0</v>
      </c>
      <c r="D2927" s="23">
        <f>+[1]DEPURADO!B2921</f>
        <v>0</v>
      </c>
      <c r="E2927" s="25">
        <f>+[1]DEPURADO!C2921</f>
        <v>0</v>
      </c>
      <c r="F2927" s="26" t="str">
        <f>+IF([1]DEPURADO!D2921&gt;1,[1]DEPURADO!D2921," ")</f>
        <v xml:space="preserve"> </v>
      </c>
      <c r="G2927" s="27">
        <f>[1]DEPURADO!F2921</f>
        <v>0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0</v>
      </c>
      <c r="L2927" s="28">
        <v>0</v>
      </c>
      <c r="M2927" s="28">
        <v>0</v>
      </c>
      <c r="N2927" s="28">
        <f t="shared" si="315"/>
        <v>0</v>
      </c>
      <c r="O2927" s="28">
        <f t="shared" si="316"/>
        <v>0</v>
      </c>
      <c r="P2927" s="24">
        <f>IF([1]DEPURADO!H2921&gt;1,0,[1]DEPURADO!B2921)</f>
        <v>0</v>
      </c>
      <c r="Q2927" s="30">
        <f t="shared" si="317"/>
        <v>0</v>
      </c>
      <c r="R2927" s="31">
        <f t="shared" si="318"/>
        <v>0</v>
      </c>
      <c r="S2927" s="31">
        <f>+[1]DEPURADO!J2921</f>
        <v>0</v>
      </c>
      <c r="T2927" s="23" t="s">
        <v>45</v>
      </c>
      <c r="U2927" s="31">
        <f>+[1]DEPURADO!I2921</f>
        <v>0</v>
      </c>
      <c r="V2927" s="30"/>
      <c r="W2927" s="23" t="s">
        <v>45</v>
      </c>
      <c r="X2927" s="31">
        <f>+[1]DEPURADO!K2921+[1]DEPURADO!L2921</f>
        <v>0</v>
      </c>
      <c r="Y2927" s="23" t="s">
        <v>45</v>
      </c>
      <c r="Z2927" s="31">
        <f t="shared" si="319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320"/>
        <v>0</v>
      </c>
      <c r="AH2927" s="30">
        <v>0</v>
      </c>
      <c r="AI2927" s="30">
        <f>+[1]DEPURADO!G2921</f>
        <v>0</v>
      </c>
      <c r="AJ2927" s="32"/>
      <c r="AK2927" s="33"/>
    </row>
    <row r="2928" spans="1:37" s="34" customFormat="1" hidden="1" x14ac:dyDescent="0.25">
      <c r="A2928" s="23">
        <f t="shared" si="321"/>
        <v>2920</v>
      </c>
      <c r="B2928" s="24" t="s">
        <v>44</v>
      </c>
      <c r="C2928" s="23">
        <f>+[1]DEPURADO!A2922</f>
        <v>0</v>
      </c>
      <c r="D2928" s="23">
        <f>+[1]DEPURADO!B2922</f>
        <v>0</v>
      </c>
      <c r="E2928" s="25">
        <f>+[1]DEPURADO!C2922</f>
        <v>0</v>
      </c>
      <c r="F2928" s="26" t="str">
        <f>+IF([1]DEPURADO!D2922&gt;1,[1]DEPURADO!D2922," ")</f>
        <v xml:space="preserve"> </v>
      </c>
      <c r="G2928" s="27">
        <f>[1]DEPURADO!F2922</f>
        <v>0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0</v>
      </c>
      <c r="L2928" s="28">
        <v>0</v>
      </c>
      <c r="M2928" s="28">
        <v>0</v>
      </c>
      <c r="N2928" s="28">
        <f t="shared" si="315"/>
        <v>0</v>
      </c>
      <c r="O2928" s="28">
        <f t="shared" si="316"/>
        <v>0</v>
      </c>
      <c r="P2928" s="24">
        <f>IF([1]DEPURADO!H2922&gt;1,0,[1]DEPURADO!B2922)</f>
        <v>0</v>
      </c>
      <c r="Q2928" s="30">
        <f t="shared" si="317"/>
        <v>0</v>
      </c>
      <c r="R2928" s="31">
        <f t="shared" si="318"/>
        <v>0</v>
      </c>
      <c r="S2928" s="31">
        <f>+[1]DEPURADO!J2922</f>
        <v>0</v>
      </c>
      <c r="T2928" s="23" t="s">
        <v>45</v>
      </c>
      <c r="U2928" s="31">
        <f>+[1]DEPURADO!I2922</f>
        <v>0</v>
      </c>
      <c r="V2928" s="30"/>
      <c r="W2928" s="23" t="s">
        <v>45</v>
      </c>
      <c r="X2928" s="31">
        <f>+[1]DEPURADO!K2922+[1]DEPURADO!L2922</f>
        <v>0</v>
      </c>
      <c r="Y2928" s="23" t="s">
        <v>45</v>
      </c>
      <c r="Z2928" s="31">
        <f t="shared" si="319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320"/>
        <v>0</v>
      </c>
      <c r="AH2928" s="30">
        <v>0</v>
      </c>
      <c r="AI2928" s="30">
        <f>+[1]DEPURADO!G2922</f>
        <v>0</v>
      </c>
      <c r="AJ2928" s="32"/>
      <c r="AK2928" s="33"/>
    </row>
    <row r="2929" spans="1:37" s="34" customFormat="1" hidden="1" x14ac:dyDescent="0.25">
      <c r="A2929" s="23">
        <f t="shared" si="321"/>
        <v>2921</v>
      </c>
      <c r="B2929" s="24" t="s">
        <v>44</v>
      </c>
      <c r="C2929" s="23">
        <f>+[1]DEPURADO!A2923</f>
        <v>0</v>
      </c>
      <c r="D2929" s="23">
        <f>+[1]DEPURADO!B2923</f>
        <v>0</v>
      </c>
      <c r="E2929" s="25">
        <f>+[1]DEPURADO!C2923</f>
        <v>0</v>
      </c>
      <c r="F2929" s="26" t="str">
        <f>+IF([1]DEPURADO!D2923&gt;1,[1]DEPURADO!D2923," ")</f>
        <v xml:space="preserve"> </v>
      </c>
      <c r="G2929" s="27">
        <f>[1]DEPURADO!F2923</f>
        <v>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0</v>
      </c>
      <c r="L2929" s="28">
        <v>0</v>
      </c>
      <c r="M2929" s="28">
        <v>0</v>
      </c>
      <c r="N2929" s="28">
        <f t="shared" si="315"/>
        <v>0</v>
      </c>
      <c r="O2929" s="28">
        <f t="shared" si="316"/>
        <v>0</v>
      </c>
      <c r="P2929" s="24">
        <f>IF([1]DEPURADO!H2923&gt;1,0,[1]DEPURADO!B2923)</f>
        <v>0</v>
      </c>
      <c r="Q2929" s="30">
        <f t="shared" si="317"/>
        <v>0</v>
      </c>
      <c r="R2929" s="31">
        <f t="shared" si="318"/>
        <v>0</v>
      </c>
      <c r="S2929" s="31">
        <f>+[1]DEPURADO!J2923</f>
        <v>0</v>
      </c>
      <c r="T2929" s="23" t="s">
        <v>45</v>
      </c>
      <c r="U2929" s="31">
        <f>+[1]DEPURADO!I2923</f>
        <v>0</v>
      </c>
      <c r="V2929" s="30"/>
      <c r="W2929" s="23" t="s">
        <v>45</v>
      </c>
      <c r="X2929" s="31">
        <f>+[1]DEPURADO!K2923+[1]DEPURADO!L2923</f>
        <v>0</v>
      </c>
      <c r="Y2929" s="23" t="s">
        <v>45</v>
      </c>
      <c r="Z2929" s="31">
        <f t="shared" si="319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320"/>
        <v>0</v>
      </c>
      <c r="AH2929" s="30">
        <v>0</v>
      </c>
      <c r="AI2929" s="30">
        <f>+[1]DEPURADO!G2923</f>
        <v>0</v>
      </c>
      <c r="AJ2929" s="32"/>
      <c r="AK2929" s="33"/>
    </row>
    <row r="2930" spans="1:37" s="34" customFormat="1" hidden="1" x14ac:dyDescent="0.25">
      <c r="A2930" s="23">
        <f t="shared" si="321"/>
        <v>2922</v>
      </c>
      <c r="B2930" s="24" t="s">
        <v>44</v>
      </c>
      <c r="C2930" s="23">
        <f>+[1]DEPURADO!A2924</f>
        <v>0</v>
      </c>
      <c r="D2930" s="23">
        <f>+[1]DEPURADO!B2924</f>
        <v>0</v>
      </c>
      <c r="E2930" s="25">
        <f>+[1]DEPURADO!C2924</f>
        <v>0</v>
      </c>
      <c r="F2930" s="26" t="str">
        <f>+IF([1]DEPURADO!D2924&gt;1,[1]DEPURADO!D2924," ")</f>
        <v xml:space="preserve"> </v>
      </c>
      <c r="G2930" s="27">
        <f>[1]DEPURADO!F2924</f>
        <v>0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0</v>
      </c>
      <c r="L2930" s="28">
        <v>0</v>
      </c>
      <c r="M2930" s="28">
        <v>0</v>
      </c>
      <c r="N2930" s="28">
        <f t="shared" si="315"/>
        <v>0</v>
      </c>
      <c r="O2930" s="28">
        <f t="shared" si="316"/>
        <v>0</v>
      </c>
      <c r="P2930" s="24">
        <f>IF([1]DEPURADO!H2924&gt;1,0,[1]DEPURADO!B2924)</f>
        <v>0</v>
      </c>
      <c r="Q2930" s="30">
        <f t="shared" si="317"/>
        <v>0</v>
      </c>
      <c r="R2930" s="31">
        <f t="shared" si="318"/>
        <v>0</v>
      </c>
      <c r="S2930" s="31">
        <f>+[1]DEPURADO!J2924</f>
        <v>0</v>
      </c>
      <c r="T2930" s="23" t="s">
        <v>45</v>
      </c>
      <c r="U2930" s="31">
        <f>+[1]DEPURADO!I2924</f>
        <v>0</v>
      </c>
      <c r="V2930" s="30"/>
      <c r="W2930" s="23" t="s">
        <v>45</v>
      </c>
      <c r="X2930" s="31">
        <f>+[1]DEPURADO!K2924+[1]DEPURADO!L2924</f>
        <v>0</v>
      </c>
      <c r="Y2930" s="23" t="s">
        <v>45</v>
      </c>
      <c r="Z2930" s="31">
        <f t="shared" si="319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320"/>
        <v>0</v>
      </c>
      <c r="AH2930" s="30">
        <v>0</v>
      </c>
      <c r="AI2930" s="30">
        <f>+[1]DEPURADO!G2924</f>
        <v>0</v>
      </c>
      <c r="AJ2930" s="32"/>
      <c r="AK2930" s="33"/>
    </row>
    <row r="2931" spans="1:37" s="34" customFormat="1" hidden="1" x14ac:dyDescent="0.25">
      <c r="A2931" s="23">
        <f t="shared" si="321"/>
        <v>2923</v>
      </c>
      <c r="B2931" s="24" t="s">
        <v>44</v>
      </c>
      <c r="C2931" s="23">
        <f>+[1]DEPURADO!A2925</f>
        <v>0</v>
      </c>
      <c r="D2931" s="23">
        <f>+[1]DEPURADO!B2925</f>
        <v>0</v>
      </c>
      <c r="E2931" s="25">
        <f>+[1]DEPURADO!C2925</f>
        <v>0</v>
      </c>
      <c r="F2931" s="26" t="str">
        <f>+IF([1]DEPURADO!D2925&gt;1,[1]DEPURADO!D2925," ")</f>
        <v xml:space="preserve"> </v>
      </c>
      <c r="G2931" s="27">
        <f>[1]DEPURADO!F2925</f>
        <v>0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0</v>
      </c>
      <c r="L2931" s="28">
        <v>0</v>
      </c>
      <c r="M2931" s="28">
        <v>0</v>
      </c>
      <c r="N2931" s="28">
        <f t="shared" si="315"/>
        <v>0</v>
      </c>
      <c r="O2931" s="28">
        <f t="shared" si="316"/>
        <v>0</v>
      </c>
      <c r="P2931" s="24">
        <f>IF([1]DEPURADO!H2925&gt;1,0,[1]DEPURADO!B2925)</f>
        <v>0</v>
      </c>
      <c r="Q2931" s="30">
        <f t="shared" si="317"/>
        <v>0</v>
      </c>
      <c r="R2931" s="31">
        <f t="shared" si="318"/>
        <v>0</v>
      </c>
      <c r="S2931" s="31">
        <f>+[1]DEPURADO!J2925</f>
        <v>0</v>
      </c>
      <c r="T2931" s="23" t="s">
        <v>45</v>
      </c>
      <c r="U2931" s="31">
        <f>+[1]DEPURADO!I2925</f>
        <v>0</v>
      </c>
      <c r="V2931" s="30"/>
      <c r="W2931" s="23" t="s">
        <v>45</v>
      </c>
      <c r="X2931" s="31">
        <f>+[1]DEPURADO!K2925+[1]DEPURADO!L2925</f>
        <v>0</v>
      </c>
      <c r="Y2931" s="23" t="s">
        <v>45</v>
      </c>
      <c r="Z2931" s="31">
        <f t="shared" si="319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320"/>
        <v>0</v>
      </c>
      <c r="AH2931" s="30">
        <v>0</v>
      </c>
      <c r="AI2931" s="30">
        <f>+[1]DEPURADO!G2925</f>
        <v>0</v>
      </c>
      <c r="AJ2931" s="32"/>
      <c r="AK2931" s="33"/>
    </row>
    <row r="2932" spans="1:37" s="34" customFormat="1" hidden="1" x14ac:dyDescent="0.25">
      <c r="A2932" s="23">
        <f t="shared" si="321"/>
        <v>2924</v>
      </c>
      <c r="B2932" s="24" t="s">
        <v>44</v>
      </c>
      <c r="C2932" s="23">
        <f>+[1]DEPURADO!A2926</f>
        <v>0</v>
      </c>
      <c r="D2932" s="23">
        <f>+[1]DEPURADO!B2926</f>
        <v>0</v>
      </c>
      <c r="E2932" s="25">
        <f>+[1]DEPURADO!C2926</f>
        <v>0</v>
      </c>
      <c r="F2932" s="26" t="str">
        <f>+IF([1]DEPURADO!D2926&gt;1,[1]DEPURADO!D2926," ")</f>
        <v xml:space="preserve"> </v>
      </c>
      <c r="G2932" s="27">
        <f>[1]DEPURADO!F2926</f>
        <v>0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0</v>
      </c>
      <c r="L2932" s="28">
        <v>0</v>
      </c>
      <c r="M2932" s="28">
        <v>0</v>
      </c>
      <c r="N2932" s="28">
        <f t="shared" si="315"/>
        <v>0</v>
      </c>
      <c r="O2932" s="28">
        <f t="shared" si="316"/>
        <v>0</v>
      </c>
      <c r="P2932" s="24">
        <f>IF([1]DEPURADO!H2926&gt;1,0,[1]DEPURADO!B2926)</f>
        <v>0</v>
      </c>
      <c r="Q2932" s="30">
        <f t="shared" si="317"/>
        <v>0</v>
      </c>
      <c r="R2932" s="31">
        <f t="shared" si="318"/>
        <v>0</v>
      </c>
      <c r="S2932" s="31">
        <f>+[1]DEPURADO!J2926</f>
        <v>0</v>
      </c>
      <c r="T2932" s="23" t="s">
        <v>45</v>
      </c>
      <c r="U2932" s="31">
        <f>+[1]DEPURADO!I2926</f>
        <v>0</v>
      </c>
      <c r="V2932" s="30"/>
      <c r="W2932" s="23" t="s">
        <v>45</v>
      </c>
      <c r="X2932" s="31">
        <f>+[1]DEPURADO!K2926+[1]DEPURADO!L2926</f>
        <v>0</v>
      </c>
      <c r="Y2932" s="23" t="s">
        <v>45</v>
      </c>
      <c r="Z2932" s="31">
        <f t="shared" si="319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320"/>
        <v>0</v>
      </c>
      <c r="AH2932" s="30">
        <v>0</v>
      </c>
      <c r="AI2932" s="30">
        <f>+[1]DEPURADO!G2926</f>
        <v>0</v>
      </c>
      <c r="AJ2932" s="32"/>
      <c r="AK2932" s="33"/>
    </row>
    <row r="2933" spans="1:37" s="34" customFormat="1" hidden="1" x14ac:dyDescent="0.25">
      <c r="A2933" s="23">
        <f t="shared" si="321"/>
        <v>2925</v>
      </c>
      <c r="B2933" s="24" t="s">
        <v>44</v>
      </c>
      <c r="C2933" s="23">
        <f>+[1]DEPURADO!A2927</f>
        <v>0</v>
      </c>
      <c r="D2933" s="23">
        <f>+[1]DEPURADO!B2927</f>
        <v>0</v>
      </c>
      <c r="E2933" s="25">
        <f>+[1]DEPURADO!C2927</f>
        <v>0</v>
      </c>
      <c r="F2933" s="26" t="str">
        <f>+IF([1]DEPURADO!D2927&gt;1,[1]DEPURADO!D2927," ")</f>
        <v xml:space="preserve"> </v>
      </c>
      <c r="G2933" s="27">
        <f>[1]DEPURADO!F2927</f>
        <v>0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0</v>
      </c>
      <c r="L2933" s="28">
        <v>0</v>
      </c>
      <c r="M2933" s="28">
        <v>0</v>
      </c>
      <c r="N2933" s="28">
        <f t="shared" si="315"/>
        <v>0</v>
      </c>
      <c r="O2933" s="28">
        <f t="shared" si="316"/>
        <v>0</v>
      </c>
      <c r="P2933" s="24">
        <f>IF([1]DEPURADO!H2927&gt;1,0,[1]DEPURADO!B2927)</f>
        <v>0</v>
      </c>
      <c r="Q2933" s="30">
        <f t="shared" si="317"/>
        <v>0</v>
      </c>
      <c r="R2933" s="31">
        <f t="shared" si="318"/>
        <v>0</v>
      </c>
      <c r="S2933" s="31">
        <f>+[1]DEPURADO!J2927</f>
        <v>0</v>
      </c>
      <c r="T2933" s="23" t="s">
        <v>45</v>
      </c>
      <c r="U2933" s="31">
        <f>+[1]DEPURADO!I2927</f>
        <v>0</v>
      </c>
      <c r="V2933" s="30"/>
      <c r="W2933" s="23" t="s">
        <v>45</v>
      </c>
      <c r="X2933" s="31">
        <f>+[1]DEPURADO!K2927+[1]DEPURADO!L2927</f>
        <v>0</v>
      </c>
      <c r="Y2933" s="23" t="s">
        <v>45</v>
      </c>
      <c r="Z2933" s="31">
        <f t="shared" si="319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320"/>
        <v>0</v>
      </c>
      <c r="AH2933" s="30">
        <v>0</v>
      </c>
      <c r="AI2933" s="30">
        <f>+[1]DEPURADO!G2927</f>
        <v>0</v>
      </c>
      <c r="AJ2933" s="32"/>
      <c r="AK2933" s="33"/>
    </row>
    <row r="2934" spans="1:37" s="34" customFormat="1" hidden="1" x14ac:dyDescent="0.25">
      <c r="A2934" s="23">
        <f t="shared" si="321"/>
        <v>2926</v>
      </c>
      <c r="B2934" s="24" t="s">
        <v>44</v>
      </c>
      <c r="C2934" s="23">
        <f>+[1]DEPURADO!A2928</f>
        <v>0</v>
      </c>
      <c r="D2934" s="23">
        <f>+[1]DEPURADO!B2928</f>
        <v>0</v>
      </c>
      <c r="E2934" s="25">
        <f>+[1]DEPURADO!C2928</f>
        <v>0</v>
      </c>
      <c r="F2934" s="26" t="str">
        <f>+IF([1]DEPURADO!D2928&gt;1,[1]DEPURADO!D2928," ")</f>
        <v xml:space="preserve"> </v>
      </c>
      <c r="G2934" s="27">
        <f>[1]DEPURADO!F2928</f>
        <v>0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0</v>
      </c>
      <c r="L2934" s="28">
        <v>0</v>
      </c>
      <c r="M2934" s="28">
        <v>0</v>
      </c>
      <c r="N2934" s="28">
        <f t="shared" si="315"/>
        <v>0</v>
      </c>
      <c r="O2934" s="28">
        <f t="shared" si="316"/>
        <v>0</v>
      </c>
      <c r="P2934" s="24">
        <f>IF([1]DEPURADO!H2928&gt;1,0,[1]DEPURADO!B2928)</f>
        <v>0</v>
      </c>
      <c r="Q2934" s="30">
        <f t="shared" si="317"/>
        <v>0</v>
      </c>
      <c r="R2934" s="31">
        <f t="shared" si="318"/>
        <v>0</v>
      </c>
      <c r="S2934" s="31">
        <f>+[1]DEPURADO!J2928</f>
        <v>0</v>
      </c>
      <c r="T2934" s="23" t="s">
        <v>45</v>
      </c>
      <c r="U2934" s="31">
        <f>+[1]DEPURADO!I2928</f>
        <v>0</v>
      </c>
      <c r="V2934" s="30"/>
      <c r="W2934" s="23" t="s">
        <v>45</v>
      </c>
      <c r="X2934" s="31">
        <f>+[1]DEPURADO!K2928+[1]DEPURADO!L2928</f>
        <v>0</v>
      </c>
      <c r="Y2934" s="23" t="s">
        <v>45</v>
      </c>
      <c r="Z2934" s="31">
        <f t="shared" si="319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320"/>
        <v>0</v>
      </c>
      <c r="AH2934" s="30">
        <v>0</v>
      </c>
      <c r="AI2934" s="30">
        <f>+[1]DEPURADO!G2928</f>
        <v>0</v>
      </c>
      <c r="AJ2934" s="32"/>
      <c r="AK2934" s="33"/>
    </row>
    <row r="2935" spans="1:37" s="34" customFormat="1" hidden="1" x14ac:dyDescent="0.25">
      <c r="A2935" s="23">
        <f t="shared" si="321"/>
        <v>2927</v>
      </c>
      <c r="B2935" s="24" t="s">
        <v>44</v>
      </c>
      <c r="C2935" s="23">
        <f>+[1]DEPURADO!A2929</f>
        <v>0</v>
      </c>
      <c r="D2935" s="23">
        <f>+[1]DEPURADO!B2929</f>
        <v>0</v>
      </c>
      <c r="E2935" s="25">
        <f>+[1]DEPURADO!C2929</f>
        <v>0</v>
      </c>
      <c r="F2935" s="26" t="str">
        <f>+IF([1]DEPURADO!D2929&gt;1,[1]DEPURADO!D2929," ")</f>
        <v xml:space="preserve"> </v>
      </c>
      <c r="G2935" s="27">
        <f>[1]DEPURADO!F2929</f>
        <v>0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0</v>
      </c>
      <c r="L2935" s="28">
        <v>0</v>
      </c>
      <c r="M2935" s="28">
        <v>0</v>
      </c>
      <c r="N2935" s="28">
        <f t="shared" si="315"/>
        <v>0</v>
      </c>
      <c r="O2935" s="28">
        <f t="shared" si="316"/>
        <v>0</v>
      </c>
      <c r="P2935" s="24">
        <f>IF([1]DEPURADO!H2929&gt;1,0,[1]DEPURADO!B2929)</f>
        <v>0</v>
      </c>
      <c r="Q2935" s="30">
        <f t="shared" si="317"/>
        <v>0</v>
      </c>
      <c r="R2935" s="31">
        <f t="shared" si="318"/>
        <v>0</v>
      </c>
      <c r="S2935" s="31">
        <f>+[1]DEPURADO!J2929</f>
        <v>0</v>
      </c>
      <c r="T2935" s="23" t="s">
        <v>45</v>
      </c>
      <c r="U2935" s="31">
        <f>+[1]DEPURADO!I2929</f>
        <v>0</v>
      </c>
      <c r="V2935" s="30"/>
      <c r="W2935" s="23" t="s">
        <v>45</v>
      </c>
      <c r="X2935" s="31">
        <f>+[1]DEPURADO!K2929+[1]DEPURADO!L2929</f>
        <v>0</v>
      </c>
      <c r="Y2935" s="23" t="s">
        <v>45</v>
      </c>
      <c r="Z2935" s="31">
        <f t="shared" si="319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320"/>
        <v>0</v>
      </c>
      <c r="AH2935" s="30">
        <v>0</v>
      </c>
      <c r="AI2935" s="30">
        <f>+[1]DEPURADO!G2929</f>
        <v>0</v>
      </c>
      <c r="AJ2935" s="32"/>
      <c r="AK2935" s="33"/>
    </row>
    <row r="2936" spans="1:37" s="34" customFormat="1" hidden="1" x14ac:dyDescent="0.25">
      <c r="A2936" s="23">
        <f t="shared" si="321"/>
        <v>2928</v>
      </c>
      <c r="B2936" s="24" t="s">
        <v>44</v>
      </c>
      <c r="C2936" s="23">
        <f>+[1]DEPURADO!A2930</f>
        <v>0</v>
      </c>
      <c r="D2936" s="23">
        <f>+[1]DEPURADO!B2930</f>
        <v>0</v>
      </c>
      <c r="E2936" s="25">
        <f>+[1]DEPURADO!C2930</f>
        <v>0</v>
      </c>
      <c r="F2936" s="26" t="str">
        <f>+IF([1]DEPURADO!D2930&gt;1,[1]DEPURADO!D2930," ")</f>
        <v xml:space="preserve"> </v>
      </c>
      <c r="G2936" s="27">
        <f>[1]DEPURADO!F2930</f>
        <v>0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0</v>
      </c>
      <c r="L2936" s="28">
        <v>0</v>
      </c>
      <c r="M2936" s="28">
        <v>0</v>
      </c>
      <c r="N2936" s="28">
        <f t="shared" si="315"/>
        <v>0</v>
      </c>
      <c r="O2936" s="28">
        <f t="shared" si="316"/>
        <v>0</v>
      </c>
      <c r="P2936" s="24">
        <f>IF([1]DEPURADO!H2930&gt;1,0,[1]DEPURADO!B2930)</f>
        <v>0</v>
      </c>
      <c r="Q2936" s="30">
        <f t="shared" si="317"/>
        <v>0</v>
      </c>
      <c r="R2936" s="31">
        <f t="shared" si="318"/>
        <v>0</v>
      </c>
      <c r="S2936" s="31">
        <f>+[1]DEPURADO!J2930</f>
        <v>0</v>
      </c>
      <c r="T2936" s="23" t="s">
        <v>45</v>
      </c>
      <c r="U2936" s="31">
        <f>+[1]DEPURADO!I2930</f>
        <v>0</v>
      </c>
      <c r="V2936" s="30"/>
      <c r="W2936" s="23" t="s">
        <v>45</v>
      </c>
      <c r="X2936" s="31">
        <f>+[1]DEPURADO!K2930+[1]DEPURADO!L2930</f>
        <v>0</v>
      </c>
      <c r="Y2936" s="23" t="s">
        <v>45</v>
      </c>
      <c r="Z2936" s="31">
        <f t="shared" si="319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320"/>
        <v>0</v>
      </c>
      <c r="AH2936" s="30">
        <v>0</v>
      </c>
      <c r="AI2936" s="30">
        <f>+[1]DEPURADO!G2930</f>
        <v>0</v>
      </c>
      <c r="AJ2936" s="32"/>
      <c r="AK2936" s="33"/>
    </row>
    <row r="2937" spans="1:37" s="34" customFormat="1" hidden="1" x14ac:dyDescent="0.25">
      <c r="A2937" s="23">
        <f t="shared" si="321"/>
        <v>2929</v>
      </c>
      <c r="B2937" s="24" t="s">
        <v>44</v>
      </c>
      <c r="C2937" s="23">
        <f>+[1]DEPURADO!A2931</f>
        <v>0</v>
      </c>
      <c r="D2937" s="23">
        <f>+[1]DEPURADO!B2931</f>
        <v>0</v>
      </c>
      <c r="E2937" s="25">
        <f>+[1]DEPURADO!C2931</f>
        <v>0</v>
      </c>
      <c r="F2937" s="26" t="str">
        <f>+IF([1]DEPURADO!D2931&gt;1,[1]DEPURADO!D2931," ")</f>
        <v xml:space="preserve"> </v>
      </c>
      <c r="G2937" s="27">
        <f>[1]DEPURADO!F2931</f>
        <v>0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0</v>
      </c>
      <c r="L2937" s="28">
        <v>0</v>
      </c>
      <c r="M2937" s="28">
        <v>0</v>
      </c>
      <c r="N2937" s="28">
        <f t="shared" si="315"/>
        <v>0</v>
      </c>
      <c r="O2937" s="28">
        <f t="shared" si="316"/>
        <v>0</v>
      </c>
      <c r="P2937" s="24">
        <f>IF([1]DEPURADO!H2931&gt;1,0,[1]DEPURADO!B2931)</f>
        <v>0</v>
      </c>
      <c r="Q2937" s="30">
        <f t="shared" si="317"/>
        <v>0</v>
      </c>
      <c r="R2937" s="31">
        <f t="shared" si="318"/>
        <v>0</v>
      </c>
      <c r="S2937" s="31">
        <f>+[1]DEPURADO!J2931</f>
        <v>0</v>
      </c>
      <c r="T2937" s="23" t="s">
        <v>45</v>
      </c>
      <c r="U2937" s="31">
        <f>+[1]DEPURADO!I2931</f>
        <v>0</v>
      </c>
      <c r="V2937" s="30"/>
      <c r="W2937" s="23" t="s">
        <v>45</v>
      </c>
      <c r="X2937" s="31">
        <f>+[1]DEPURADO!K2931+[1]DEPURADO!L2931</f>
        <v>0</v>
      </c>
      <c r="Y2937" s="23" t="s">
        <v>45</v>
      </c>
      <c r="Z2937" s="31">
        <f t="shared" si="319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320"/>
        <v>0</v>
      </c>
      <c r="AH2937" s="30">
        <v>0</v>
      </c>
      <c r="AI2937" s="30">
        <f>+[1]DEPURADO!G2931</f>
        <v>0</v>
      </c>
      <c r="AJ2937" s="32"/>
      <c r="AK2937" s="33"/>
    </row>
    <row r="2938" spans="1:37" s="34" customFormat="1" hidden="1" x14ac:dyDescent="0.25">
      <c r="A2938" s="23">
        <f t="shared" si="321"/>
        <v>2930</v>
      </c>
      <c r="B2938" s="24" t="s">
        <v>44</v>
      </c>
      <c r="C2938" s="23">
        <f>+[1]DEPURADO!A2932</f>
        <v>0</v>
      </c>
      <c r="D2938" s="23">
        <f>+[1]DEPURADO!B2932</f>
        <v>0</v>
      </c>
      <c r="E2938" s="25">
        <f>+[1]DEPURADO!C2932</f>
        <v>0</v>
      </c>
      <c r="F2938" s="26" t="str">
        <f>+IF([1]DEPURADO!D2932&gt;1,[1]DEPURADO!D2932," ")</f>
        <v xml:space="preserve"> </v>
      </c>
      <c r="G2938" s="27">
        <f>[1]DEPURADO!F2932</f>
        <v>0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0</v>
      </c>
      <c r="L2938" s="28">
        <v>0</v>
      </c>
      <c r="M2938" s="28">
        <v>0</v>
      </c>
      <c r="N2938" s="28">
        <f t="shared" si="315"/>
        <v>0</v>
      </c>
      <c r="O2938" s="28">
        <f t="shared" si="316"/>
        <v>0</v>
      </c>
      <c r="P2938" s="24">
        <f>IF([1]DEPURADO!H2932&gt;1,0,[1]DEPURADO!B2932)</f>
        <v>0</v>
      </c>
      <c r="Q2938" s="30">
        <f t="shared" si="317"/>
        <v>0</v>
      </c>
      <c r="R2938" s="31">
        <f t="shared" si="318"/>
        <v>0</v>
      </c>
      <c r="S2938" s="31">
        <f>+[1]DEPURADO!J2932</f>
        <v>0</v>
      </c>
      <c r="T2938" s="23" t="s">
        <v>45</v>
      </c>
      <c r="U2938" s="31">
        <f>+[1]DEPURADO!I2932</f>
        <v>0</v>
      </c>
      <c r="V2938" s="30"/>
      <c r="W2938" s="23" t="s">
        <v>45</v>
      </c>
      <c r="X2938" s="31">
        <f>+[1]DEPURADO!K2932+[1]DEPURADO!L2932</f>
        <v>0</v>
      </c>
      <c r="Y2938" s="23" t="s">
        <v>45</v>
      </c>
      <c r="Z2938" s="31">
        <f t="shared" si="319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320"/>
        <v>0</v>
      </c>
      <c r="AH2938" s="30">
        <v>0</v>
      </c>
      <c r="AI2938" s="30">
        <f>+[1]DEPURADO!G2932</f>
        <v>0</v>
      </c>
      <c r="AJ2938" s="32"/>
      <c r="AK2938" s="33"/>
    </row>
    <row r="2939" spans="1:37" s="34" customFormat="1" hidden="1" x14ac:dyDescent="0.25">
      <c r="A2939" s="23">
        <f t="shared" si="321"/>
        <v>2931</v>
      </c>
      <c r="B2939" s="24" t="s">
        <v>44</v>
      </c>
      <c r="C2939" s="23">
        <f>+[1]DEPURADO!A2933</f>
        <v>0</v>
      </c>
      <c r="D2939" s="23">
        <f>+[1]DEPURADO!B2933</f>
        <v>0</v>
      </c>
      <c r="E2939" s="25">
        <f>+[1]DEPURADO!C2933</f>
        <v>0</v>
      </c>
      <c r="F2939" s="26" t="str">
        <f>+IF([1]DEPURADO!D2933&gt;1,[1]DEPURADO!D2933," ")</f>
        <v xml:space="preserve"> </v>
      </c>
      <c r="G2939" s="27">
        <f>[1]DEPURADO!F2933</f>
        <v>0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0</v>
      </c>
      <c r="L2939" s="28">
        <v>0</v>
      </c>
      <c r="M2939" s="28">
        <v>0</v>
      </c>
      <c r="N2939" s="28">
        <f t="shared" si="315"/>
        <v>0</v>
      </c>
      <c r="O2939" s="28">
        <f t="shared" si="316"/>
        <v>0</v>
      </c>
      <c r="P2939" s="24">
        <f>IF([1]DEPURADO!H2933&gt;1,0,[1]DEPURADO!B2933)</f>
        <v>0</v>
      </c>
      <c r="Q2939" s="30">
        <f t="shared" si="317"/>
        <v>0</v>
      </c>
      <c r="R2939" s="31">
        <f t="shared" si="318"/>
        <v>0</v>
      </c>
      <c r="S2939" s="31">
        <f>+[1]DEPURADO!J2933</f>
        <v>0</v>
      </c>
      <c r="T2939" s="23" t="s">
        <v>45</v>
      </c>
      <c r="U2939" s="31">
        <f>+[1]DEPURADO!I2933</f>
        <v>0</v>
      </c>
      <c r="V2939" s="30"/>
      <c r="W2939" s="23" t="s">
        <v>45</v>
      </c>
      <c r="X2939" s="31">
        <f>+[1]DEPURADO!K2933+[1]DEPURADO!L2933</f>
        <v>0</v>
      </c>
      <c r="Y2939" s="23" t="s">
        <v>45</v>
      </c>
      <c r="Z2939" s="31">
        <f t="shared" si="319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320"/>
        <v>0</v>
      </c>
      <c r="AH2939" s="30">
        <v>0</v>
      </c>
      <c r="AI2939" s="30">
        <f>+[1]DEPURADO!G2933</f>
        <v>0</v>
      </c>
      <c r="AJ2939" s="32"/>
      <c r="AK2939" s="33"/>
    </row>
    <row r="2940" spans="1:37" s="34" customFormat="1" hidden="1" x14ac:dyDescent="0.25">
      <c r="A2940" s="23">
        <f t="shared" si="321"/>
        <v>2932</v>
      </c>
      <c r="B2940" s="24" t="s">
        <v>44</v>
      </c>
      <c r="C2940" s="23">
        <f>+[1]DEPURADO!A2934</f>
        <v>0</v>
      </c>
      <c r="D2940" s="23">
        <f>+[1]DEPURADO!B2934</f>
        <v>0</v>
      </c>
      <c r="E2940" s="25">
        <f>+[1]DEPURADO!C2934</f>
        <v>0</v>
      </c>
      <c r="F2940" s="26" t="str">
        <f>+IF([1]DEPURADO!D2934&gt;1,[1]DEPURADO!D2934," ")</f>
        <v xml:space="preserve"> </v>
      </c>
      <c r="G2940" s="27">
        <f>[1]DEPURADO!F2934</f>
        <v>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0</v>
      </c>
      <c r="L2940" s="28">
        <v>0</v>
      </c>
      <c r="M2940" s="28">
        <v>0</v>
      </c>
      <c r="N2940" s="28">
        <f t="shared" si="315"/>
        <v>0</v>
      </c>
      <c r="O2940" s="28">
        <f t="shared" si="316"/>
        <v>0</v>
      </c>
      <c r="P2940" s="24">
        <f>IF([1]DEPURADO!H2934&gt;1,0,[1]DEPURADO!B2934)</f>
        <v>0</v>
      </c>
      <c r="Q2940" s="30">
        <f t="shared" si="317"/>
        <v>0</v>
      </c>
      <c r="R2940" s="31">
        <f t="shared" si="318"/>
        <v>0</v>
      </c>
      <c r="S2940" s="31">
        <f>+[1]DEPURADO!J2934</f>
        <v>0</v>
      </c>
      <c r="T2940" s="23" t="s">
        <v>45</v>
      </c>
      <c r="U2940" s="31">
        <f>+[1]DEPURADO!I2934</f>
        <v>0</v>
      </c>
      <c r="V2940" s="30"/>
      <c r="W2940" s="23" t="s">
        <v>45</v>
      </c>
      <c r="X2940" s="31">
        <f>+[1]DEPURADO!K2934+[1]DEPURADO!L2934</f>
        <v>0</v>
      </c>
      <c r="Y2940" s="23" t="s">
        <v>45</v>
      </c>
      <c r="Z2940" s="31">
        <f t="shared" si="319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320"/>
        <v>0</v>
      </c>
      <c r="AH2940" s="30">
        <v>0</v>
      </c>
      <c r="AI2940" s="30">
        <f>+[1]DEPURADO!G2934</f>
        <v>0</v>
      </c>
      <c r="AJ2940" s="32"/>
      <c r="AK2940" s="33"/>
    </row>
    <row r="2941" spans="1:37" s="34" customFormat="1" hidden="1" x14ac:dyDescent="0.25">
      <c r="A2941" s="23">
        <f t="shared" si="321"/>
        <v>2933</v>
      </c>
      <c r="B2941" s="24" t="s">
        <v>44</v>
      </c>
      <c r="C2941" s="23">
        <f>+[1]DEPURADO!A2935</f>
        <v>0</v>
      </c>
      <c r="D2941" s="23">
        <f>+[1]DEPURADO!B2935</f>
        <v>0</v>
      </c>
      <c r="E2941" s="25">
        <f>+[1]DEPURADO!C2935</f>
        <v>0</v>
      </c>
      <c r="F2941" s="26" t="str">
        <f>+IF([1]DEPURADO!D2935&gt;1,[1]DEPURADO!D2935," ")</f>
        <v xml:space="preserve"> </v>
      </c>
      <c r="G2941" s="27">
        <f>[1]DEPURADO!F2935</f>
        <v>0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0</v>
      </c>
      <c r="L2941" s="28">
        <v>0</v>
      </c>
      <c r="M2941" s="28">
        <v>0</v>
      </c>
      <c r="N2941" s="28">
        <f t="shared" si="315"/>
        <v>0</v>
      </c>
      <c r="O2941" s="28">
        <f t="shared" si="316"/>
        <v>0</v>
      </c>
      <c r="P2941" s="24">
        <f>IF([1]DEPURADO!H2935&gt;1,0,[1]DEPURADO!B2935)</f>
        <v>0</v>
      </c>
      <c r="Q2941" s="30">
        <f t="shared" si="317"/>
        <v>0</v>
      </c>
      <c r="R2941" s="31">
        <f t="shared" si="318"/>
        <v>0</v>
      </c>
      <c r="S2941" s="31">
        <f>+[1]DEPURADO!J2935</f>
        <v>0</v>
      </c>
      <c r="T2941" s="23" t="s">
        <v>45</v>
      </c>
      <c r="U2941" s="31">
        <f>+[1]DEPURADO!I2935</f>
        <v>0</v>
      </c>
      <c r="V2941" s="30"/>
      <c r="W2941" s="23" t="s">
        <v>45</v>
      </c>
      <c r="X2941" s="31">
        <f>+[1]DEPURADO!K2935+[1]DEPURADO!L2935</f>
        <v>0</v>
      </c>
      <c r="Y2941" s="23" t="s">
        <v>45</v>
      </c>
      <c r="Z2941" s="31">
        <f t="shared" si="319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320"/>
        <v>0</v>
      </c>
      <c r="AH2941" s="30">
        <v>0</v>
      </c>
      <c r="AI2941" s="30">
        <f>+[1]DEPURADO!G2935</f>
        <v>0</v>
      </c>
      <c r="AJ2941" s="32"/>
      <c r="AK2941" s="33"/>
    </row>
    <row r="2942" spans="1:37" s="34" customFormat="1" hidden="1" x14ac:dyDescent="0.25">
      <c r="A2942" s="23">
        <f t="shared" si="321"/>
        <v>2934</v>
      </c>
      <c r="B2942" s="24" t="s">
        <v>44</v>
      </c>
      <c r="C2942" s="23">
        <f>+[1]DEPURADO!A2936</f>
        <v>0</v>
      </c>
      <c r="D2942" s="23">
        <f>+[1]DEPURADO!B2936</f>
        <v>0</v>
      </c>
      <c r="E2942" s="25">
        <f>+[1]DEPURADO!C2936</f>
        <v>0</v>
      </c>
      <c r="F2942" s="26" t="str">
        <f>+IF([1]DEPURADO!D2936&gt;1,[1]DEPURADO!D2936," ")</f>
        <v xml:space="preserve"> </v>
      </c>
      <c r="G2942" s="27">
        <f>[1]DEPURADO!F2936</f>
        <v>0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0</v>
      </c>
      <c r="L2942" s="28">
        <v>0</v>
      </c>
      <c r="M2942" s="28">
        <v>0</v>
      </c>
      <c r="N2942" s="28">
        <f t="shared" si="315"/>
        <v>0</v>
      </c>
      <c r="O2942" s="28">
        <f t="shared" si="316"/>
        <v>0</v>
      </c>
      <c r="P2942" s="24">
        <f>IF([1]DEPURADO!H2936&gt;1,0,[1]DEPURADO!B2936)</f>
        <v>0</v>
      </c>
      <c r="Q2942" s="30">
        <f t="shared" si="317"/>
        <v>0</v>
      </c>
      <c r="R2942" s="31">
        <f t="shared" si="318"/>
        <v>0</v>
      </c>
      <c r="S2942" s="31">
        <f>+[1]DEPURADO!J2936</f>
        <v>0</v>
      </c>
      <c r="T2942" s="23" t="s">
        <v>45</v>
      </c>
      <c r="U2942" s="31">
        <f>+[1]DEPURADO!I2936</f>
        <v>0</v>
      </c>
      <c r="V2942" s="30"/>
      <c r="W2942" s="23" t="s">
        <v>45</v>
      </c>
      <c r="X2942" s="31">
        <f>+[1]DEPURADO!K2936+[1]DEPURADO!L2936</f>
        <v>0</v>
      </c>
      <c r="Y2942" s="23" t="s">
        <v>45</v>
      </c>
      <c r="Z2942" s="31">
        <f t="shared" si="319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320"/>
        <v>0</v>
      </c>
      <c r="AH2942" s="30">
        <v>0</v>
      </c>
      <c r="AI2942" s="30">
        <f>+[1]DEPURADO!G2936</f>
        <v>0</v>
      </c>
      <c r="AJ2942" s="32"/>
      <c r="AK2942" s="33"/>
    </row>
    <row r="2943" spans="1:37" s="34" customFormat="1" hidden="1" x14ac:dyDescent="0.25">
      <c r="A2943" s="23">
        <f t="shared" si="321"/>
        <v>2935</v>
      </c>
      <c r="B2943" s="24" t="s">
        <v>44</v>
      </c>
      <c r="C2943" s="23">
        <f>+[1]DEPURADO!A2937</f>
        <v>0</v>
      </c>
      <c r="D2943" s="23">
        <f>+[1]DEPURADO!B2937</f>
        <v>0</v>
      </c>
      <c r="E2943" s="25">
        <f>+[1]DEPURADO!C2937</f>
        <v>0</v>
      </c>
      <c r="F2943" s="26" t="str">
        <f>+IF([1]DEPURADO!D2937&gt;1,[1]DEPURADO!D2937," ")</f>
        <v xml:space="preserve"> </v>
      </c>
      <c r="G2943" s="27">
        <f>[1]DEPURADO!F2937</f>
        <v>0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0</v>
      </c>
      <c r="L2943" s="28">
        <v>0</v>
      </c>
      <c r="M2943" s="28">
        <v>0</v>
      </c>
      <c r="N2943" s="28">
        <f t="shared" si="315"/>
        <v>0</v>
      </c>
      <c r="O2943" s="28">
        <f t="shared" si="316"/>
        <v>0</v>
      </c>
      <c r="P2943" s="24">
        <f>IF([1]DEPURADO!H2937&gt;1,0,[1]DEPURADO!B2937)</f>
        <v>0</v>
      </c>
      <c r="Q2943" s="30">
        <f t="shared" si="317"/>
        <v>0</v>
      </c>
      <c r="R2943" s="31">
        <f t="shared" si="318"/>
        <v>0</v>
      </c>
      <c r="S2943" s="31">
        <f>+[1]DEPURADO!J2937</f>
        <v>0</v>
      </c>
      <c r="T2943" s="23" t="s">
        <v>45</v>
      </c>
      <c r="U2943" s="31">
        <f>+[1]DEPURADO!I2937</f>
        <v>0</v>
      </c>
      <c r="V2943" s="30"/>
      <c r="W2943" s="23" t="s">
        <v>45</v>
      </c>
      <c r="X2943" s="31">
        <f>+[1]DEPURADO!K2937+[1]DEPURADO!L2937</f>
        <v>0</v>
      </c>
      <c r="Y2943" s="23" t="s">
        <v>45</v>
      </c>
      <c r="Z2943" s="31">
        <f t="shared" si="319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320"/>
        <v>0</v>
      </c>
      <c r="AH2943" s="30">
        <v>0</v>
      </c>
      <c r="AI2943" s="30">
        <f>+[1]DEPURADO!G2937</f>
        <v>0</v>
      </c>
      <c r="AJ2943" s="32"/>
      <c r="AK2943" s="33"/>
    </row>
    <row r="2944" spans="1:37" s="34" customFormat="1" hidden="1" x14ac:dyDescent="0.25">
      <c r="A2944" s="23">
        <f t="shared" si="321"/>
        <v>2936</v>
      </c>
      <c r="B2944" s="24" t="s">
        <v>44</v>
      </c>
      <c r="C2944" s="23">
        <f>+[1]DEPURADO!A2938</f>
        <v>0</v>
      </c>
      <c r="D2944" s="23">
        <f>+[1]DEPURADO!B2938</f>
        <v>0</v>
      </c>
      <c r="E2944" s="25">
        <f>+[1]DEPURADO!C2938</f>
        <v>0</v>
      </c>
      <c r="F2944" s="26" t="str">
        <f>+IF([1]DEPURADO!D2938&gt;1,[1]DEPURADO!D2938," ")</f>
        <v xml:space="preserve"> </v>
      </c>
      <c r="G2944" s="27">
        <f>[1]DEPURADO!F2938</f>
        <v>0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0</v>
      </c>
      <c r="L2944" s="28">
        <v>0</v>
      </c>
      <c r="M2944" s="28">
        <v>0</v>
      </c>
      <c r="N2944" s="28">
        <f t="shared" si="315"/>
        <v>0</v>
      </c>
      <c r="O2944" s="28">
        <f t="shared" si="316"/>
        <v>0</v>
      </c>
      <c r="P2944" s="24">
        <f>IF([1]DEPURADO!H2938&gt;1,0,[1]DEPURADO!B2938)</f>
        <v>0</v>
      </c>
      <c r="Q2944" s="30">
        <f t="shared" si="317"/>
        <v>0</v>
      </c>
      <c r="R2944" s="31">
        <f t="shared" si="318"/>
        <v>0</v>
      </c>
      <c r="S2944" s="31">
        <f>+[1]DEPURADO!J2938</f>
        <v>0</v>
      </c>
      <c r="T2944" s="23" t="s">
        <v>45</v>
      </c>
      <c r="U2944" s="31">
        <f>+[1]DEPURADO!I2938</f>
        <v>0</v>
      </c>
      <c r="V2944" s="30"/>
      <c r="W2944" s="23" t="s">
        <v>45</v>
      </c>
      <c r="X2944" s="31">
        <f>+[1]DEPURADO!K2938+[1]DEPURADO!L2938</f>
        <v>0</v>
      </c>
      <c r="Y2944" s="23" t="s">
        <v>45</v>
      </c>
      <c r="Z2944" s="31">
        <f t="shared" si="319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320"/>
        <v>0</v>
      </c>
      <c r="AH2944" s="30">
        <v>0</v>
      </c>
      <c r="AI2944" s="30">
        <f>+[1]DEPURADO!G2938</f>
        <v>0</v>
      </c>
      <c r="AJ2944" s="32"/>
      <c r="AK2944" s="33"/>
    </row>
    <row r="2945" spans="1:37" s="34" customFormat="1" hidden="1" x14ac:dyDescent="0.25">
      <c r="A2945" s="23">
        <f t="shared" si="321"/>
        <v>2937</v>
      </c>
      <c r="B2945" s="24" t="s">
        <v>44</v>
      </c>
      <c r="C2945" s="23">
        <f>+[1]DEPURADO!A2939</f>
        <v>0</v>
      </c>
      <c r="D2945" s="23">
        <f>+[1]DEPURADO!B2939</f>
        <v>0</v>
      </c>
      <c r="E2945" s="25">
        <f>+[1]DEPURADO!C2939</f>
        <v>0</v>
      </c>
      <c r="F2945" s="26" t="str">
        <f>+IF([1]DEPURADO!D2939&gt;1,[1]DEPURADO!D2939," ")</f>
        <v xml:space="preserve"> </v>
      </c>
      <c r="G2945" s="27">
        <f>[1]DEPURADO!F2939</f>
        <v>0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0</v>
      </c>
      <c r="L2945" s="28">
        <v>0</v>
      </c>
      <c r="M2945" s="28">
        <v>0</v>
      </c>
      <c r="N2945" s="28">
        <f t="shared" si="315"/>
        <v>0</v>
      </c>
      <c r="O2945" s="28">
        <f t="shared" si="316"/>
        <v>0</v>
      </c>
      <c r="P2945" s="24">
        <f>IF([1]DEPURADO!H2939&gt;1,0,[1]DEPURADO!B2939)</f>
        <v>0</v>
      </c>
      <c r="Q2945" s="30">
        <f t="shared" si="317"/>
        <v>0</v>
      </c>
      <c r="R2945" s="31">
        <f t="shared" si="318"/>
        <v>0</v>
      </c>
      <c r="S2945" s="31">
        <f>+[1]DEPURADO!J2939</f>
        <v>0</v>
      </c>
      <c r="T2945" s="23" t="s">
        <v>45</v>
      </c>
      <c r="U2945" s="31">
        <f>+[1]DEPURADO!I2939</f>
        <v>0</v>
      </c>
      <c r="V2945" s="30"/>
      <c r="W2945" s="23" t="s">
        <v>45</v>
      </c>
      <c r="X2945" s="31">
        <f>+[1]DEPURADO!K2939+[1]DEPURADO!L2939</f>
        <v>0</v>
      </c>
      <c r="Y2945" s="23" t="s">
        <v>45</v>
      </c>
      <c r="Z2945" s="31">
        <f t="shared" si="319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320"/>
        <v>0</v>
      </c>
      <c r="AH2945" s="30">
        <v>0</v>
      </c>
      <c r="AI2945" s="30">
        <f>+[1]DEPURADO!G2939</f>
        <v>0</v>
      </c>
      <c r="AJ2945" s="32"/>
      <c r="AK2945" s="33"/>
    </row>
    <row r="2946" spans="1:37" s="34" customFormat="1" hidden="1" x14ac:dyDescent="0.25">
      <c r="A2946" s="23">
        <f t="shared" si="321"/>
        <v>2938</v>
      </c>
      <c r="B2946" s="24" t="s">
        <v>44</v>
      </c>
      <c r="C2946" s="23">
        <f>+[1]DEPURADO!A2940</f>
        <v>0</v>
      </c>
      <c r="D2946" s="23">
        <f>+[1]DEPURADO!B2940</f>
        <v>0</v>
      </c>
      <c r="E2946" s="25">
        <f>+[1]DEPURADO!C2940</f>
        <v>0</v>
      </c>
      <c r="F2946" s="26" t="str">
        <f>+IF([1]DEPURADO!D2940&gt;1,[1]DEPURADO!D2940," ")</f>
        <v xml:space="preserve"> </v>
      </c>
      <c r="G2946" s="27">
        <f>[1]DEPURADO!F2940</f>
        <v>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0</v>
      </c>
      <c r="L2946" s="28">
        <v>0</v>
      </c>
      <c r="M2946" s="28">
        <v>0</v>
      </c>
      <c r="N2946" s="28">
        <f t="shared" si="315"/>
        <v>0</v>
      </c>
      <c r="O2946" s="28">
        <f t="shared" si="316"/>
        <v>0</v>
      </c>
      <c r="P2946" s="24">
        <f>IF([1]DEPURADO!H2940&gt;1,0,[1]DEPURADO!B2940)</f>
        <v>0</v>
      </c>
      <c r="Q2946" s="30">
        <f t="shared" si="317"/>
        <v>0</v>
      </c>
      <c r="R2946" s="31">
        <f t="shared" si="318"/>
        <v>0</v>
      </c>
      <c r="S2946" s="31">
        <f>+[1]DEPURADO!J2940</f>
        <v>0</v>
      </c>
      <c r="T2946" s="23" t="s">
        <v>45</v>
      </c>
      <c r="U2946" s="31">
        <f>+[1]DEPURADO!I2940</f>
        <v>0</v>
      </c>
      <c r="V2946" s="30"/>
      <c r="W2946" s="23" t="s">
        <v>45</v>
      </c>
      <c r="X2946" s="31">
        <f>+[1]DEPURADO!K2940+[1]DEPURADO!L2940</f>
        <v>0</v>
      </c>
      <c r="Y2946" s="23" t="s">
        <v>45</v>
      </c>
      <c r="Z2946" s="31">
        <f t="shared" si="319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320"/>
        <v>0</v>
      </c>
      <c r="AH2946" s="30">
        <v>0</v>
      </c>
      <c r="AI2946" s="30">
        <f>+[1]DEPURADO!G2940</f>
        <v>0</v>
      </c>
      <c r="AJ2946" s="32"/>
      <c r="AK2946" s="33"/>
    </row>
    <row r="2947" spans="1:37" s="34" customFormat="1" hidden="1" x14ac:dyDescent="0.25">
      <c r="A2947" s="23">
        <f t="shared" si="321"/>
        <v>2939</v>
      </c>
      <c r="B2947" s="24" t="s">
        <v>44</v>
      </c>
      <c r="C2947" s="23">
        <f>+[1]DEPURADO!A2941</f>
        <v>0</v>
      </c>
      <c r="D2947" s="23">
        <f>+[1]DEPURADO!B2941</f>
        <v>0</v>
      </c>
      <c r="E2947" s="25">
        <f>+[1]DEPURADO!C2941</f>
        <v>0</v>
      </c>
      <c r="F2947" s="26" t="str">
        <f>+IF([1]DEPURADO!D2941&gt;1,[1]DEPURADO!D2941," ")</f>
        <v xml:space="preserve"> </v>
      </c>
      <c r="G2947" s="27">
        <f>[1]DEPURADO!F2941</f>
        <v>0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0</v>
      </c>
      <c r="L2947" s="28">
        <v>0</v>
      </c>
      <c r="M2947" s="28">
        <v>0</v>
      </c>
      <c r="N2947" s="28">
        <f t="shared" si="315"/>
        <v>0</v>
      </c>
      <c r="O2947" s="28">
        <f t="shared" si="316"/>
        <v>0</v>
      </c>
      <c r="P2947" s="24">
        <f>IF([1]DEPURADO!H2941&gt;1,0,[1]DEPURADO!B2941)</f>
        <v>0</v>
      </c>
      <c r="Q2947" s="30">
        <f t="shared" si="317"/>
        <v>0</v>
      </c>
      <c r="R2947" s="31">
        <f t="shared" si="318"/>
        <v>0</v>
      </c>
      <c r="S2947" s="31">
        <f>+[1]DEPURADO!J2941</f>
        <v>0</v>
      </c>
      <c r="T2947" s="23" t="s">
        <v>45</v>
      </c>
      <c r="U2947" s="31">
        <f>+[1]DEPURADO!I2941</f>
        <v>0</v>
      </c>
      <c r="V2947" s="30"/>
      <c r="W2947" s="23" t="s">
        <v>45</v>
      </c>
      <c r="X2947" s="31">
        <f>+[1]DEPURADO!K2941+[1]DEPURADO!L2941</f>
        <v>0</v>
      </c>
      <c r="Y2947" s="23" t="s">
        <v>45</v>
      </c>
      <c r="Z2947" s="31">
        <f t="shared" si="319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320"/>
        <v>0</v>
      </c>
      <c r="AH2947" s="30">
        <v>0</v>
      </c>
      <c r="AI2947" s="30">
        <f>+[1]DEPURADO!G2941</f>
        <v>0</v>
      </c>
      <c r="AJ2947" s="32"/>
      <c r="AK2947" s="33"/>
    </row>
    <row r="2948" spans="1:37" s="34" customFormat="1" hidden="1" x14ac:dyDescent="0.25">
      <c r="A2948" s="23">
        <f t="shared" si="321"/>
        <v>2940</v>
      </c>
      <c r="B2948" s="24" t="s">
        <v>44</v>
      </c>
      <c r="C2948" s="23">
        <f>+[1]DEPURADO!A2942</f>
        <v>0</v>
      </c>
      <c r="D2948" s="23">
        <f>+[1]DEPURADO!B2942</f>
        <v>0</v>
      </c>
      <c r="E2948" s="25">
        <f>+[1]DEPURADO!C2942</f>
        <v>0</v>
      </c>
      <c r="F2948" s="26" t="str">
        <f>+IF([1]DEPURADO!D2942&gt;1,[1]DEPURADO!D2942," ")</f>
        <v xml:space="preserve"> </v>
      </c>
      <c r="G2948" s="27">
        <f>[1]DEPURADO!F2942</f>
        <v>0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0</v>
      </c>
      <c r="L2948" s="28">
        <v>0</v>
      </c>
      <c r="M2948" s="28">
        <v>0</v>
      </c>
      <c r="N2948" s="28">
        <f t="shared" si="315"/>
        <v>0</v>
      </c>
      <c r="O2948" s="28">
        <f t="shared" si="316"/>
        <v>0</v>
      </c>
      <c r="P2948" s="24">
        <f>IF([1]DEPURADO!H2942&gt;1,0,[1]DEPURADO!B2942)</f>
        <v>0</v>
      </c>
      <c r="Q2948" s="30">
        <f t="shared" si="317"/>
        <v>0</v>
      </c>
      <c r="R2948" s="31">
        <f t="shared" si="318"/>
        <v>0</v>
      </c>
      <c r="S2948" s="31">
        <f>+[1]DEPURADO!J2942</f>
        <v>0</v>
      </c>
      <c r="T2948" s="23" t="s">
        <v>45</v>
      </c>
      <c r="U2948" s="31">
        <f>+[1]DEPURADO!I2942</f>
        <v>0</v>
      </c>
      <c r="V2948" s="30"/>
      <c r="W2948" s="23" t="s">
        <v>45</v>
      </c>
      <c r="X2948" s="31">
        <f>+[1]DEPURADO!K2942+[1]DEPURADO!L2942</f>
        <v>0</v>
      </c>
      <c r="Y2948" s="23" t="s">
        <v>45</v>
      </c>
      <c r="Z2948" s="31">
        <f t="shared" si="319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320"/>
        <v>0</v>
      </c>
      <c r="AH2948" s="30">
        <v>0</v>
      </c>
      <c r="AI2948" s="30">
        <f>+[1]DEPURADO!G2942</f>
        <v>0</v>
      </c>
      <c r="AJ2948" s="32"/>
      <c r="AK2948" s="33"/>
    </row>
    <row r="2949" spans="1:37" s="34" customFormat="1" hidden="1" x14ac:dyDescent="0.25">
      <c r="A2949" s="23">
        <f t="shared" si="321"/>
        <v>2941</v>
      </c>
      <c r="B2949" s="24" t="s">
        <v>44</v>
      </c>
      <c r="C2949" s="23">
        <f>+[1]DEPURADO!A2943</f>
        <v>0</v>
      </c>
      <c r="D2949" s="23">
        <f>+[1]DEPURADO!B2943</f>
        <v>0</v>
      </c>
      <c r="E2949" s="25">
        <f>+[1]DEPURADO!C2943</f>
        <v>0</v>
      </c>
      <c r="F2949" s="26" t="str">
        <f>+IF([1]DEPURADO!D2943&gt;1,[1]DEPURADO!D2943," ")</f>
        <v xml:space="preserve"> </v>
      </c>
      <c r="G2949" s="27">
        <f>[1]DEPURADO!F2943</f>
        <v>0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0</v>
      </c>
      <c r="L2949" s="28">
        <v>0</v>
      </c>
      <c r="M2949" s="28">
        <v>0</v>
      </c>
      <c r="N2949" s="28">
        <f t="shared" si="315"/>
        <v>0</v>
      </c>
      <c r="O2949" s="28">
        <f t="shared" si="316"/>
        <v>0</v>
      </c>
      <c r="P2949" s="24">
        <f>IF([1]DEPURADO!H2943&gt;1,0,[1]DEPURADO!B2943)</f>
        <v>0</v>
      </c>
      <c r="Q2949" s="30">
        <f t="shared" si="317"/>
        <v>0</v>
      </c>
      <c r="R2949" s="31">
        <f t="shared" si="318"/>
        <v>0</v>
      </c>
      <c r="S2949" s="31">
        <f>+[1]DEPURADO!J2943</f>
        <v>0</v>
      </c>
      <c r="T2949" s="23" t="s">
        <v>45</v>
      </c>
      <c r="U2949" s="31">
        <f>+[1]DEPURADO!I2943</f>
        <v>0</v>
      </c>
      <c r="V2949" s="30"/>
      <c r="W2949" s="23" t="s">
        <v>45</v>
      </c>
      <c r="X2949" s="31">
        <f>+[1]DEPURADO!K2943+[1]DEPURADO!L2943</f>
        <v>0</v>
      </c>
      <c r="Y2949" s="23" t="s">
        <v>45</v>
      </c>
      <c r="Z2949" s="31">
        <f t="shared" si="319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320"/>
        <v>0</v>
      </c>
      <c r="AH2949" s="30">
        <v>0</v>
      </c>
      <c r="AI2949" s="30">
        <f>+[1]DEPURADO!G2943</f>
        <v>0</v>
      </c>
      <c r="AJ2949" s="32"/>
      <c r="AK2949" s="33"/>
    </row>
    <row r="2950" spans="1:37" s="34" customFormat="1" hidden="1" x14ac:dyDescent="0.25">
      <c r="A2950" s="23">
        <f t="shared" si="321"/>
        <v>2942</v>
      </c>
      <c r="B2950" s="24" t="s">
        <v>44</v>
      </c>
      <c r="C2950" s="23">
        <f>+[1]DEPURADO!A2944</f>
        <v>0</v>
      </c>
      <c r="D2950" s="23">
        <f>+[1]DEPURADO!B2944</f>
        <v>0</v>
      </c>
      <c r="E2950" s="25">
        <f>+[1]DEPURADO!C2944</f>
        <v>0</v>
      </c>
      <c r="F2950" s="26" t="str">
        <f>+IF([1]DEPURADO!D2944&gt;1,[1]DEPURADO!D2944," ")</f>
        <v xml:space="preserve"> </v>
      </c>
      <c r="G2950" s="27">
        <f>[1]DEPURADO!F2944</f>
        <v>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0</v>
      </c>
      <c r="L2950" s="28">
        <v>0</v>
      </c>
      <c r="M2950" s="28">
        <v>0</v>
      </c>
      <c r="N2950" s="28">
        <f t="shared" si="315"/>
        <v>0</v>
      </c>
      <c r="O2950" s="28">
        <f t="shared" si="316"/>
        <v>0</v>
      </c>
      <c r="P2950" s="24">
        <f>IF([1]DEPURADO!H2944&gt;1,0,[1]DEPURADO!B2944)</f>
        <v>0</v>
      </c>
      <c r="Q2950" s="30">
        <f t="shared" si="317"/>
        <v>0</v>
      </c>
      <c r="R2950" s="31">
        <f t="shared" si="318"/>
        <v>0</v>
      </c>
      <c r="S2950" s="31">
        <f>+[1]DEPURADO!J2944</f>
        <v>0</v>
      </c>
      <c r="T2950" s="23" t="s">
        <v>45</v>
      </c>
      <c r="U2950" s="31">
        <f>+[1]DEPURADO!I2944</f>
        <v>0</v>
      </c>
      <c r="V2950" s="30"/>
      <c r="W2950" s="23" t="s">
        <v>45</v>
      </c>
      <c r="X2950" s="31">
        <f>+[1]DEPURADO!K2944+[1]DEPURADO!L2944</f>
        <v>0</v>
      </c>
      <c r="Y2950" s="23" t="s">
        <v>45</v>
      </c>
      <c r="Z2950" s="31">
        <f t="shared" si="319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320"/>
        <v>0</v>
      </c>
      <c r="AH2950" s="30">
        <v>0</v>
      </c>
      <c r="AI2950" s="30">
        <f>+[1]DEPURADO!G2944</f>
        <v>0</v>
      </c>
      <c r="AJ2950" s="32"/>
      <c r="AK2950" s="33"/>
    </row>
    <row r="2951" spans="1:37" s="34" customFormat="1" hidden="1" x14ac:dyDescent="0.25">
      <c r="A2951" s="23">
        <f t="shared" si="321"/>
        <v>2943</v>
      </c>
      <c r="B2951" s="24" t="s">
        <v>44</v>
      </c>
      <c r="C2951" s="23">
        <f>+[1]DEPURADO!A2945</f>
        <v>0</v>
      </c>
      <c r="D2951" s="23">
        <f>+[1]DEPURADO!B2945</f>
        <v>0</v>
      </c>
      <c r="E2951" s="25">
        <f>+[1]DEPURADO!C2945</f>
        <v>0</v>
      </c>
      <c r="F2951" s="26" t="str">
        <f>+IF([1]DEPURADO!D2945&gt;1,[1]DEPURADO!D2945," ")</f>
        <v xml:space="preserve"> </v>
      </c>
      <c r="G2951" s="27">
        <f>[1]DEPURADO!F2945</f>
        <v>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0</v>
      </c>
      <c r="L2951" s="28">
        <v>0</v>
      </c>
      <c r="M2951" s="28">
        <v>0</v>
      </c>
      <c r="N2951" s="28">
        <f t="shared" si="315"/>
        <v>0</v>
      </c>
      <c r="O2951" s="28">
        <f t="shared" si="316"/>
        <v>0</v>
      </c>
      <c r="P2951" s="24">
        <f>IF([1]DEPURADO!H2945&gt;1,0,[1]DEPURADO!B2945)</f>
        <v>0</v>
      </c>
      <c r="Q2951" s="30">
        <f t="shared" si="317"/>
        <v>0</v>
      </c>
      <c r="R2951" s="31">
        <f t="shared" si="318"/>
        <v>0</v>
      </c>
      <c r="S2951" s="31">
        <f>+[1]DEPURADO!J2945</f>
        <v>0</v>
      </c>
      <c r="T2951" s="23" t="s">
        <v>45</v>
      </c>
      <c r="U2951" s="31">
        <f>+[1]DEPURADO!I2945</f>
        <v>0</v>
      </c>
      <c r="V2951" s="30"/>
      <c r="W2951" s="23" t="s">
        <v>45</v>
      </c>
      <c r="X2951" s="31">
        <f>+[1]DEPURADO!K2945+[1]DEPURADO!L2945</f>
        <v>0</v>
      </c>
      <c r="Y2951" s="23" t="s">
        <v>45</v>
      </c>
      <c r="Z2951" s="31">
        <f t="shared" si="319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320"/>
        <v>0</v>
      </c>
      <c r="AH2951" s="30">
        <v>0</v>
      </c>
      <c r="AI2951" s="30">
        <f>+[1]DEPURADO!G2945</f>
        <v>0</v>
      </c>
      <c r="AJ2951" s="32"/>
      <c r="AK2951" s="33"/>
    </row>
    <row r="2952" spans="1:37" s="34" customFormat="1" hidden="1" x14ac:dyDescent="0.25">
      <c r="A2952" s="23">
        <f t="shared" si="321"/>
        <v>2944</v>
      </c>
      <c r="B2952" s="24" t="s">
        <v>44</v>
      </c>
      <c r="C2952" s="23">
        <f>+[1]DEPURADO!A2946</f>
        <v>0</v>
      </c>
      <c r="D2952" s="23">
        <f>+[1]DEPURADO!B2946</f>
        <v>0</v>
      </c>
      <c r="E2952" s="25">
        <f>+[1]DEPURADO!C2946</f>
        <v>0</v>
      </c>
      <c r="F2952" s="26" t="str">
        <f>+IF([1]DEPURADO!D2946&gt;1,[1]DEPURADO!D2946," ")</f>
        <v xml:space="preserve"> </v>
      </c>
      <c r="G2952" s="27">
        <f>[1]DEPURADO!F2946</f>
        <v>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0</v>
      </c>
      <c r="L2952" s="28">
        <v>0</v>
      </c>
      <c r="M2952" s="28">
        <v>0</v>
      </c>
      <c r="N2952" s="28">
        <f t="shared" si="315"/>
        <v>0</v>
      </c>
      <c r="O2952" s="28">
        <f t="shared" si="316"/>
        <v>0</v>
      </c>
      <c r="P2952" s="24">
        <f>IF([1]DEPURADO!H2946&gt;1,0,[1]DEPURADO!B2946)</f>
        <v>0</v>
      </c>
      <c r="Q2952" s="30">
        <f t="shared" si="317"/>
        <v>0</v>
      </c>
      <c r="R2952" s="31">
        <f t="shared" si="318"/>
        <v>0</v>
      </c>
      <c r="S2952" s="31">
        <f>+[1]DEPURADO!J2946</f>
        <v>0</v>
      </c>
      <c r="T2952" s="23" t="s">
        <v>45</v>
      </c>
      <c r="U2952" s="31">
        <f>+[1]DEPURADO!I2946</f>
        <v>0</v>
      </c>
      <c r="V2952" s="30"/>
      <c r="W2952" s="23" t="s">
        <v>45</v>
      </c>
      <c r="X2952" s="31">
        <f>+[1]DEPURADO!K2946+[1]DEPURADO!L2946</f>
        <v>0</v>
      </c>
      <c r="Y2952" s="23" t="s">
        <v>45</v>
      </c>
      <c r="Z2952" s="31">
        <f t="shared" si="319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320"/>
        <v>0</v>
      </c>
      <c r="AH2952" s="30">
        <v>0</v>
      </c>
      <c r="AI2952" s="30">
        <f>+[1]DEPURADO!G2946</f>
        <v>0</v>
      </c>
      <c r="AJ2952" s="32"/>
      <c r="AK2952" s="33"/>
    </row>
    <row r="2953" spans="1:37" s="34" customFormat="1" hidden="1" x14ac:dyDescent="0.25">
      <c r="A2953" s="23">
        <f t="shared" si="321"/>
        <v>2945</v>
      </c>
      <c r="B2953" s="24" t="s">
        <v>44</v>
      </c>
      <c r="C2953" s="23">
        <f>+[1]DEPURADO!A2947</f>
        <v>0</v>
      </c>
      <c r="D2953" s="23">
        <f>+[1]DEPURADO!B2947</f>
        <v>0</v>
      </c>
      <c r="E2953" s="25">
        <f>+[1]DEPURADO!C2947</f>
        <v>0</v>
      </c>
      <c r="F2953" s="26" t="str">
        <f>+IF([1]DEPURADO!D2947&gt;1,[1]DEPURADO!D2947," ")</f>
        <v xml:space="preserve"> </v>
      </c>
      <c r="G2953" s="27">
        <f>[1]DEPURADO!F2947</f>
        <v>0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0</v>
      </c>
      <c r="L2953" s="28">
        <v>0</v>
      </c>
      <c r="M2953" s="28">
        <v>0</v>
      </c>
      <c r="N2953" s="28">
        <f t="shared" si="315"/>
        <v>0</v>
      </c>
      <c r="O2953" s="28">
        <f t="shared" si="316"/>
        <v>0</v>
      </c>
      <c r="P2953" s="24">
        <f>IF([1]DEPURADO!H2947&gt;1,0,[1]DEPURADO!B2947)</f>
        <v>0</v>
      </c>
      <c r="Q2953" s="30">
        <f t="shared" si="317"/>
        <v>0</v>
      </c>
      <c r="R2953" s="31">
        <f t="shared" si="318"/>
        <v>0</v>
      </c>
      <c r="S2953" s="31">
        <f>+[1]DEPURADO!J2947</f>
        <v>0</v>
      </c>
      <c r="T2953" s="23" t="s">
        <v>45</v>
      </c>
      <c r="U2953" s="31">
        <f>+[1]DEPURADO!I2947</f>
        <v>0</v>
      </c>
      <c r="V2953" s="30"/>
      <c r="W2953" s="23" t="s">
        <v>45</v>
      </c>
      <c r="X2953" s="31">
        <f>+[1]DEPURADO!K2947+[1]DEPURADO!L2947</f>
        <v>0</v>
      </c>
      <c r="Y2953" s="23" t="s">
        <v>45</v>
      </c>
      <c r="Z2953" s="31">
        <f t="shared" si="319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320"/>
        <v>0</v>
      </c>
      <c r="AH2953" s="30">
        <v>0</v>
      </c>
      <c r="AI2953" s="30">
        <f>+[1]DEPURADO!G2947</f>
        <v>0</v>
      </c>
      <c r="AJ2953" s="32"/>
      <c r="AK2953" s="33"/>
    </row>
    <row r="2954" spans="1:37" s="34" customFormat="1" hidden="1" x14ac:dyDescent="0.25">
      <c r="A2954" s="23">
        <f t="shared" si="321"/>
        <v>2946</v>
      </c>
      <c r="B2954" s="24" t="s">
        <v>44</v>
      </c>
      <c r="C2954" s="23">
        <f>+[1]DEPURADO!A2948</f>
        <v>0</v>
      </c>
      <c r="D2954" s="23">
        <f>+[1]DEPURADO!B2948</f>
        <v>0</v>
      </c>
      <c r="E2954" s="25">
        <f>+[1]DEPURADO!C2948</f>
        <v>0</v>
      </c>
      <c r="F2954" s="26" t="str">
        <f>+IF([1]DEPURADO!D2948&gt;1,[1]DEPURADO!D2948," ")</f>
        <v xml:space="preserve"> </v>
      </c>
      <c r="G2954" s="27">
        <f>[1]DEPURADO!F2948</f>
        <v>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0</v>
      </c>
      <c r="L2954" s="28">
        <v>0</v>
      </c>
      <c r="M2954" s="28">
        <v>0</v>
      </c>
      <c r="N2954" s="28">
        <f t="shared" ref="N2954:N3017" si="322">+SUM(J2954:M2954)</f>
        <v>0</v>
      </c>
      <c r="O2954" s="28">
        <f t="shared" ref="O2954:O3017" si="323">+G2954-I2954-N2954</f>
        <v>0</v>
      </c>
      <c r="P2954" s="24">
        <f>IF([1]DEPURADO!H2948&gt;1,0,[1]DEPURADO!B2948)</f>
        <v>0</v>
      </c>
      <c r="Q2954" s="30">
        <f t="shared" ref="Q2954:Q3017" si="324">+IF(P2954&gt;0,G2954,0)</f>
        <v>0</v>
      </c>
      <c r="R2954" s="31">
        <f t="shared" ref="R2954:R3017" si="325">IF(P2954=0,G2954,0)</f>
        <v>0</v>
      </c>
      <c r="S2954" s="31">
        <f>+[1]DEPURADO!J2948</f>
        <v>0</v>
      </c>
      <c r="T2954" s="23" t="s">
        <v>45</v>
      </c>
      <c r="U2954" s="31">
        <f>+[1]DEPURADO!I2948</f>
        <v>0</v>
      </c>
      <c r="V2954" s="30"/>
      <c r="W2954" s="23" t="s">
        <v>45</v>
      </c>
      <c r="X2954" s="31">
        <f>+[1]DEPURADO!K2948+[1]DEPURADO!L2948</f>
        <v>0</v>
      </c>
      <c r="Y2954" s="23" t="s">
        <v>45</v>
      </c>
      <c r="Z2954" s="31">
        <f t="shared" ref="Z2954:Z3017" si="326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ref="AG2954:AG3017" si="327">+G2954-I2954-N2954-R2954-Z2954-AC2954-AE2954-S2954-U2954</f>
        <v>0</v>
      </c>
      <c r="AH2954" s="30">
        <v>0</v>
      </c>
      <c r="AI2954" s="30">
        <f>+[1]DEPURADO!G2948</f>
        <v>0</v>
      </c>
      <c r="AJ2954" s="32"/>
      <c r="AK2954" s="33"/>
    </row>
    <row r="2955" spans="1:37" s="34" customFormat="1" hidden="1" x14ac:dyDescent="0.25">
      <c r="A2955" s="23">
        <f t="shared" ref="A2955:A3018" si="328">+A2954+1</f>
        <v>2947</v>
      </c>
      <c r="B2955" s="24" t="s">
        <v>44</v>
      </c>
      <c r="C2955" s="23">
        <f>+[1]DEPURADO!A2949</f>
        <v>0</v>
      </c>
      <c r="D2955" s="23">
        <f>+[1]DEPURADO!B2949</f>
        <v>0</v>
      </c>
      <c r="E2955" s="25">
        <f>+[1]DEPURADO!C2949</f>
        <v>0</v>
      </c>
      <c r="F2955" s="26" t="str">
        <f>+IF([1]DEPURADO!D2949&gt;1,[1]DEPURADO!D2949," ")</f>
        <v xml:space="preserve"> </v>
      </c>
      <c r="G2955" s="27">
        <f>[1]DEPURADO!F2949</f>
        <v>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0</v>
      </c>
      <c r="L2955" s="28">
        <v>0</v>
      </c>
      <c r="M2955" s="28">
        <v>0</v>
      </c>
      <c r="N2955" s="28">
        <f t="shared" si="322"/>
        <v>0</v>
      </c>
      <c r="O2955" s="28">
        <f t="shared" si="323"/>
        <v>0</v>
      </c>
      <c r="P2955" s="24">
        <f>IF([1]DEPURADO!H2949&gt;1,0,[1]DEPURADO!B2949)</f>
        <v>0</v>
      </c>
      <c r="Q2955" s="30">
        <f t="shared" si="324"/>
        <v>0</v>
      </c>
      <c r="R2955" s="31">
        <f t="shared" si="325"/>
        <v>0</v>
      </c>
      <c r="S2955" s="31">
        <f>+[1]DEPURADO!J2949</f>
        <v>0</v>
      </c>
      <c r="T2955" s="23" t="s">
        <v>45</v>
      </c>
      <c r="U2955" s="31">
        <f>+[1]DEPURADO!I2949</f>
        <v>0</v>
      </c>
      <c r="V2955" s="30"/>
      <c r="W2955" s="23" t="s">
        <v>45</v>
      </c>
      <c r="X2955" s="31">
        <f>+[1]DEPURADO!K2949+[1]DEPURADO!L2949</f>
        <v>0</v>
      </c>
      <c r="Y2955" s="23" t="s">
        <v>45</v>
      </c>
      <c r="Z2955" s="31">
        <f t="shared" si="326"/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si="327"/>
        <v>0</v>
      </c>
      <c r="AH2955" s="30">
        <v>0</v>
      </c>
      <c r="AI2955" s="30">
        <f>+[1]DEPURADO!G2949</f>
        <v>0</v>
      </c>
      <c r="AJ2955" s="32"/>
      <c r="AK2955" s="33"/>
    </row>
    <row r="2956" spans="1:37" s="34" customFormat="1" hidden="1" x14ac:dyDescent="0.25">
      <c r="A2956" s="23">
        <f t="shared" si="328"/>
        <v>2948</v>
      </c>
      <c r="B2956" s="24" t="s">
        <v>44</v>
      </c>
      <c r="C2956" s="23">
        <f>+[1]DEPURADO!A2950</f>
        <v>0</v>
      </c>
      <c r="D2956" s="23">
        <f>+[1]DEPURADO!B2950</f>
        <v>0</v>
      </c>
      <c r="E2956" s="25">
        <f>+[1]DEPURADO!C2950</f>
        <v>0</v>
      </c>
      <c r="F2956" s="26" t="str">
        <f>+IF([1]DEPURADO!D2950&gt;1,[1]DEPURADO!D2950," ")</f>
        <v xml:space="preserve"> </v>
      </c>
      <c r="G2956" s="27">
        <f>[1]DEPURADO!F2950</f>
        <v>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0</v>
      </c>
      <c r="L2956" s="28">
        <v>0</v>
      </c>
      <c r="M2956" s="28">
        <v>0</v>
      </c>
      <c r="N2956" s="28">
        <f t="shared" si="322"/>
        <v>0</v>
      </c>
      <c r="O2956" s="28">
        <f t="shared" si="323"/>
        <v>0</v>
      </c>
      <c r="P2956" s="24">
        <f>IF([1]DEPURADO!H2950&gt;1,0,[1]DEPURADO!B2950)</f>
        <v>0</v>
      </c>
      <c r="Q2956" s="30">
        <f t="shared" si="324"/>
        <v>0</v>
      </c>
      <c r="R2956" s="31">
        <f t="shared" si="325"/>
        <v>0</v>
      </c>
      <c r="S2956" s="31">
        <f>+[1]DEPURADO!J2950</f>
        <v>0</v>
      </c>
      <c r="T2956" s="23" t="s">
        <v>45</v>
      </c>
      <c r="U2956" s="31">
        <f>+[1]DEPURADO!I2950</f>
        <v>0</v>
      </c>
      <c r="V2956" s="30"/>
      <c r="W2956" s="23" t="s">
        <v>45</v>
      </c>
      <c r="X2956" s="31">
        <f>+[1]DEPURADO!K2950+[1]DEPURADO!L2950</f>
        <v>0</v>
      </c>
      <c r="Y2956" s="23" t="s">
        <v>45</v>
      </c>
      <c r="Z2956" s="31">
        <f t="shared" si="326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327"/>
        <v>0</v>
      </c>
      <c r="AH2956" s="30">
        <v>0</v>
      </c>
      <c r="AI2956" s="30">
        <f>+[1]DEPURADO!G2950</f>
        <v>0</v>
      </c>
      <c r="AJ2956" s="32"/>
      <c r="AK2956" s="33"/>
    </row>
    <row r="2957" spans="1:37" s="34" customFormat="1" hidden="1" x14ac:dyDescent="0.25">
      <c r="A2957" s="23">
        <f t="shared" si="328"/>
        <v>2949</v>
      </c>
      <c r="B2957" s="24" t="s">
        <v>44</v>
      </c>
      <c r="C2957" s="23">
        <f>+[1]DEPURADO!A2951</f>
        <v>0</v>
      </c>
      <c r="D2957" s="23">
        <f>+[1]DEPURADO!B2951</f>
        <v>0</v>
      </c>
      <c r="E2957" s="25">
        <f>+[1]DEPURADO!C2951</f>
        <v>0</v>
      </c>
      <c r="F2957" s="26" t="str">
        <f>+IF([1]DEPURADO!D2951&gt;1,[1]DEPURADO!D2951," ")</f>
        <v xml:space="preserve"> </v>
      </c>
      <c r="G2957" s="27">
        <f>[1]DEPURADO!F2951</f>
        <v>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0</v>
      </c>
      <c r="L2957" s="28">
        <v>0</v>
      </c>
      <c r="M2957" s="28">
        <v>0</v>
      </c>
      <c r="N2957" s="28">
        <f t="shared" si="322"/>
        <v>0</v>
      </c>
      <c r="O2957" s="28">
        <f t="shared" si="323"/>
        <v>0</v>
      </c>
      <c r="P2957" s="24">
        <f>IF([1]DEPURADO!H2951&gt;1,0,[1]DEPURADO!B2951)</f>
        <v>0</v>
      </c>
      <c r="Q2957" s="30">
        <f t="shared" si="324"/>
        <v>0</v>
      </c>
      <c r="R2957" s="31">
        <f t="shared" si="325"/>
        <v>0</v>
      </c>
      <c r="S2957" s="31">
        <f>+[1]DEPURADO!J2951</f>
        <v>0</v>
      </c>
      <c r="T2957" s="23" t="s">
        <v>45</v>
      </c>
      <c r="U2957" s="31">
        <f>+[1]DEPURADO!I2951</f>
        <v>0</v>
      </c>
      <c r="V2957" s="30"/>
      <c r="W2957" s="23" t="s">
        <v>45</v>
      </c>
      <c r="X2957" s="31">
        <f>+[1]DEPURADO!K2951+[1]DEPURADO!L2951</f>
        <v>0</v>
      </c>
      <c r="Y2957" s="23" t="s">
        <v>45</v>
      </c>
      <c r="Z2957" s="31">
        <f t="shared" si="326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327"/>
        <v>0</v>
      </c>
      <c r="AH2957" s="30">
        <v>0</v>
      </c>
      <c r="AI2957" s="30">
        <f>+[1]DEPURADO!G2951</f>
        <v>0</v>
      </c>
      <c r="AJ2957" s="32"/>
      <c r="AK2957" s="33"/>
    </row>
    <row r="2958" spans="1:37" s="34" customFormat="1" hidden="1" x14ac:dyDescent="0.25">
      <c r="A2958" s="23">
        <f t="shared" si="328"/>
        <v>2950</v>
      </c>
      <c r="B2958" s="24" t="s">
        <v>44</v>
      </c>
      <c r="C2958" s="23">
        <f>+[1]DEPURADO!A2952</f>
        <v>0</v>
      </c>
      <c r="D2958" s="23">
        <f>+[1]DEPURADO!B2952</f>
        <v>0</v>
      </c>
      <c r="E2958" s="25">
        <f>+[1]DEPURADO!C2952</f>
        <v>0</v>
      </c>
      <c r="F2958" s="26" t="str">
        <f>+IF([1]DEPURADO!D2952&gt;1,[1]DEPURADO!D2952," ")</f>
        <v xml:space="preserve"> </v>
      </c>
      <c r="G2958" s="27">
        <f>[1]DEPURADO!F2952</f>
        <v>0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0</v>
      </c>
      <c r="L2958" s="28">
        <v>0</v>
      </c>
      <c r="M2958" s="28">
        <v>0</v>
      </c>
      <c r="N2958" s="28">
        <f t="shared" si="322"/>
        <v>0</v>
      </c>
      <c r="O2958" s="28">
        <f t="shared" si="323"/>
        <v>0</v>
      </c>
      <c r="P2958" s="24">
        <f>IF([1]DEPURADO!H2952&gt;1,0,[1]DEPURADO!B2952)</f>
        <v>0</v>
      </c>
      <c r="Q2958" s="30">
        <f t="shared" si="324"/>
        <v>0</v>
      </c>
      <c r="R2958" s="31">
        <f t="shared" si="325"/>
        <v>0</v>
      </c>
      <c r="S2958" s="31">
        <f>+[1]DEPURADO!J2952</f>
        <v>0</v>
      </c>
      <c r="T2958" s="23" t="s">
        <v>45</v>
      </c>
      <c r="U2958" s="31">
        <f>+[1]DEPURADO!I2952</f>
        <v>0</v>
      </c>
      <c r="V2958" s="30"/>
      <c r="W2958" s="23" t="s">
        <v>45</v>
      </c>
      <c r="X2958" s="31">
        <f>+[1]DEPURADO!K2952+[1]DEPURADO!L2952</f>
        <v>0</v>
      </c>
      <c r="Y2958" s="23" t="s">
        <v>45</v>
      </c>
      <c r="Z2958" s="31">
        <f t="shared" si="326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327"/>
        <v>0</v>
      </c>
      <c r="AH2958" s="30">
        <v>0</v>
      </c>
      <c r="AI2958" s="30">
        <f>+[1]DEPURADO!G2952</f>
        <v>0</v>
      </c>
      <c r="AJ2958" s="32"/>
      <c r="AK2958" s="33"/>
    </row>
    <row r="2959" spans="1:37" s="34" customFormat="1" hidden="1" x14ac:dyDescent="0.25">
      <c r="A2959" s="23">
        <f t="shared" si="328"/>
        <v>2951</v>
      </c>
      <c r="B2959" s="24" t="s">
        <v>44</v>
      </c>
      <c r="C2959" s="23">
        <f>+[1]DEPURADO!A2953</f>
        <v>0</v>
      </c>
      <c r="D2959" s="23">
        <f>+[1]DEPURADO!B2953</f>
        <v>0</v>
      </c>
      <c r="E2959" s="25">
        <f>+[1]DEPURADO!C2953</f>
        <v>0</v>
      </c>
      <c r="F2959" s="26" t="str">
        <f>+IF([1]DEPURADO!D2953&gt;1,[1]DEPURADO!D2953," ")</f>
        <v xml:space="preserve"> </v>
      </c>
      <c r="G2959" s="27">
        <f>[1]DEPURADO!F2953</f>
        <v>0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0</v>
      </c>
      <c r="L2959" s="28">
        <v>0</v>
      </c>
      <c r="M2959" s="28">
        <v>0</v>
      </c>
      <c r="N2959" s="28">
        <f t="shared" si="322"/>
        <v>0</v>
      </c>
      <c r="O2959" s="28">
        <f t="shared" si="323"/>
        <v>0</v>
      </c>
      <c r="P2959" s="24">
        <f>IF([1]DEPURADO!H2953&gt;1,0,[1]DEPURADO!B2953)</f>
        <v>0</v>
      </c>
      <c r="Q2959" s="30">
        <f t="shared" si="324"/>
        <v>0</v>
      </c>
      <c r="R2959" s="31">
        <f t="shared" si="325"/>
        <v>0</v>
      </c>
      <c r="S2959" s="31">
        <f>+[1]DEPURADO!J2953</f>
        <v>0</v>
      </c>
      <c r="T2959" s="23" t="s">
        <v>45</v>
      </c>
      <c r="U2959" s="31">
        <f>+[1]DEPURADO!I2953</f>
        <v>0</v>
      </c>
      <c r="V2959" s="30"/>
      <c r="W2959" s="23" t="s">
        <v>45</v>
      </c>
      <c r="X2959" s="31">
        <f>+[1]DEPURADO!K2953+[1]DEPURADO!L2953</f>
        <v>0</v>
      </c>
      <c r="Y2959" s="23" t="s">
        <v>45</v>
      </c>
      <c r="Z2959" s="31">
        <f t="shared" si="326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327"/>
        <v>0</v>
      </c>
      <c r="AH2959" s="30">
        <v>0</v>
      </c>
      <c r="AI2959" s="30">
        <f>+[1]DEPURADO!G2953</f>
        <v>0</v>
      </c>
      <c r="AJ2959" s="32"/>
      <c r="AK2959" s="33"/>
    </row>
    <row r="2960" spans="1:37" s="34" customFormat="1" hidden="1" x14ac:dyDescent="0.25">
      <c r="A2960" s="23">
        <f t="shared" si="328"/>
        <v>2952</v>
      </c>
      <c r="B2960" s="24" t="s">
        <v>44</v>
      </c>
      <c r="C2960" s="23">
        <f>+[1]DEPURADO!A2954</f>
        <v>0</v>
      </c>
      <c r="D2960" s="23">
        <f>+[1]DEPURADO!B2954</f>
        <v>0</v>
      </c>
      <c r="E2960" s="25">
        <f>+[1]DEPURADO!C2954</f>
        <v>0</v>
      </c>
      <c r="F2960" s="26" t="str">
        <f>+IF([1]DEPURADO!D2954&gt;1,[1]DEPURADO!D2954," ")</f>
        <v xml:space="preserve"> </v>
      </c>
      <c r="G2960" s="27">
        <f>[1]DEPURADO!F2954</f>
        <v>0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0</v>
      </c>
      <c r="L2960" s="28">
        <v>0</v>
      </c>
      <c r="M2960" s="28">
        <v>0</v>
      </c>
      <c r="N2960" s="28">
        <f t="shared" si="322"/>
        <v>0</v>
      </c>
      <c r="O2960" s="28">
        <f t="shared" si="323"/>
        <v>0</v>
      </c>
      <c r="P2960" s="24">
        <f>IF([1]DEPURADO!H2954&gt;1,0,[1]DEPURADO!B2954)</f>
        <v>0</v>
      </c>
      <c r="Q2960" s="30">
        <f t="shared" si="324"/>
        <v>0</v>
      </c>
      <c r="R2960" s="31">
        <f t="shared" si="325"/>
        <v>0</v>
      </c>
      <c r="S2960" s="31">
        <f>+[1]DEPURADO!J2954</f>
        <v>0</v>
      </c>
      <c r="T2960" s="23" t="s">
        <v>45</v>
      </c>
      <c r="U2960" s="31">
        <f>+[1]DEPURADO!I2954</f>
        <v>0</v>
      </c>
      <c r="V2960" s="30"/>
      <c r="W2960" s="23" t="s">
        <v>45</v>
      </c>
      <c r="X2960" s="31">
        <f>+[1]DEPURADO!K2954+[1]DEPURADO!L2954</f>
        <v>0</v>
      </c>
      <c r="Y2960" s="23" t="s">
        <v>45</v>
      </c>
      <c r="Z2960" s="31">
        <f t="shared" si="326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327"/>
        <v>0</v>
      </c>
      <c r="AH2960" s="30">
        <v>0</v>
      </c>
      <c r="AI2960" s="30">
        <f>+[1]DEPURADO!G2954</f>
        <v>0</v>
      </c>
      <c r="AJ2960" s="32"/>
      <c r="AK2960" s="33"/>
    </row>
    <row r="2961" spans="1:37" s="34" customFormat="1" hidden="1" x14ac:dyDescent="0.25">
      <c r="A2961" s="23">
        <f t="shared" si="328"/>
        <v>2953</v>
      </c>
      <c r="B2961" s="24" t="s">
        <v>44</v>
      </c>
      <c r="C2961" s="23">
        <f>+[1]DEPURADO!A2955</f>
        <v>0</v>
      </c>
      <c r="D2961" s="23">
        <f>+[1]DEPURADO!B2955</f>
        <v>0</v>
      </c>
      <c r="E2961" s="25">
        <f>+[1]DEPURADO!C2955</f>
        <v>0</v>
      </c>
      <c r="F2961" s="26" t="str">
        <f>+IF([1]DEPURADO!D2955&gt;1,[1]DEPURADO!D2955," ")</f>
        <v xml:space="preserve"> </v>
      </c>
      <c r="G2961" s="27">
        <f>[1]DEPURADO!F2955</f>
        <v>0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0</v>
      </c>
      <c r="L2961" s="28">
        <v>0</v>
      </c>
      <c r="M2961" s="28">
        <v>0</v>
      </c>
      <c r="N2961" s="28">
        <f t="shared" si="322"/>
        <v>0</v>
      </c>
      <c r="O2961" s="28">
        <f t="shared" si="323"/>
        <v>0</v>
      </c>
      <c r="P2961" s="24">
        <f>IF([1]DEPURADO!H2955&gt;1,0,[1]DEPURADO!B2955)</f>
        <v>0</v>
      </c>
      <c r="Q2961" s="30">
        <f t="shared" si="324"/>
        <v>0</v>
      </c>
      <c r="R2961" s="31">
        <f t="shared" si="325"/>
        <v>0</v>
      </c>
      <c r="S2961" s="31">
        <f>+[1]DEPURADO!J2955</f>
        <v>0</v>
      </c>
      <c r="T2961" s="23" t="s">
        <v>45</v>
      </c>
      <c r="U2961" s="31">
        <f>+[1]DEPURADO!I2955</f>
        <v>0</v>
      </c>
      <c r="V2961" s="30"/>
      <c r="W2961" s="23" t="s">
        <v>45</v>
      </c>
      <c r="X2961" s="31">
        <f>+[1]DEPURADO!K2955+[1]DEPURADO!L2955</f>
        <v>0</v>
      </c>
      <c r="Y2961" s="23" t="s">
        <v>45</v>
      </c>
      <c r="Z2961" s="31">
        <f t="shared" si="326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327"/>
        <v>0</v>
      </c>
      <c r="AH2961" s="30">
        <v>0</v>
      </c>
      <c r="AI2961" s="30">
        <f>+[1]DEPURADO!G2955</f>
        <v>0</v>
      </c>
      <c r="AJ2961" s="32"/>
      <c r="AK2961" s="33"/>
    </row>
    <row r="2962" spans="1:37" s="34" customFormat="1" hidden="1" x14ac:dyDescent="0.25">
      <c r="A2962" s="23">
        <f t="shared" si="328"/>
        <v>2954</v>
      </c>
      <c r="B2962" s="24" t="s">
        <v>44</v>
      </c>
      <c r="C2962" s="23">
        <f>+[1]DEPURADO!A2956</f>
        <v>0</v>
      </c>
      <c r="D2962" s="23">
        <f>+[1]DEPURADO!B2956</f>
        <v>0</v>
      </c>
      <c r="E2962" s="25">
        <f>+[1]DEPURADO!C2956</f>
        <v>0</v>
      </c>
      <c r="F2962" s="26" t="str">
        <f>+IF([1]DEPURADO!D2956&gt;1,[1]DEPURADO!D2956," ")</f>
        <v xml:space="preserve"> </v>
      </c>
      <c r="G2962" s="27">
        <f>[1]DEPURADO!F2956</f>
        <v>0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0</v>
      </c>
      <c r="L2962" s="28">
        <v>0</v>
      </c>
      <c r="M2962" s="28">
        <v>0</v>
      </c>
      <c r="N2962" s="28">
        <f t="shared" si="322"/>
        <v>0</v>
      </c>
      <c r="O2962" s="28">
        <f t="shared" si="323"/>
        <v>0</v>
      </c>
      <c r="P2962" s="24">
        <f>IF([1]DEPURADO!H2956&gt;1,0,[1]DEPURADO!B2956)</f>
        <v>0</v>
      </c>
      <c r="Q2962" s="30">
        <f t="shared" si="324"/>
        <v>0</v>
      </c>
      <c r="R2962" s="31">
        <f t="shared" si="325"/>
        <v>0</v>
      </c>
      <c r="S2962" s="31">
        <f>+[1]DEPURADO!J2956</f>
        <v>0</v>
      </c>
      <c r="T2962" s="23" t="s">
        <v>45</v>
      </c>
      <c r="U2962" s="31">
        <f>+[1]DEPURADO!I2956</f>
        <v>0</v>
      </c>
      <c r="V2962" s="30"/>
      <c r="W2962" s="23" t="s">
        <v>45</v>
      </c>
      <c r="X2962" s="31">
        <f>+[1]DEPURADO!K2956+[1]DEPURADO!L2956</f>
        <v>0</v>
      </c>
      <c r="Y2962" s="23" t="s">
        <v>45</v>
      </c>
      <c r="Z2962" s="31">
        <f t="shared" si="326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327"/>
        <v>0</v>
      </c>
      <c r="AH2962" s="30">
        <v>0</v>
      </c>
      <c r="AI2962" s="30">
        <f>+[1]DEPURADO!G2956</f>
        <v>0</v>
      </c>
      <c r="AJ2962" s="32"/>
      <c r="AK2962" s="33"/>
    </row>
    <row r="2963" spans="1:37" s="34" customFormat="1" hidden="1" x14ac:dyDescent="0.25">
      <c r="A2963" s="23">
        <f t="shared" si="328"/>
        <v>2955</v>
      </c>
      <c r="B2963" s="24" t="s">
        <v>44</v>
      </c>
      <c r="C2963" s="23">
        <f>+[1]DEPURADO!A2957</f>
        <v>0</v>
      </c>
      <c r="D2963" s="23">
        <f>+[1]DEPURADO!B2957</f>
        <v>0</v>
      </c>
      <c r="E2963" s="25">
        <f>+[1]DEPURADO!C2957</f>
        <v>0</v>
      </c>
      <c r="F2963" s="26" t="str">
        <f>+IF([1]DEPURADO!D2957&gt;1,[1]DEPURADO!D2957," ")</f>
        <v xml:space="preserve"> </v>
      </c>
      <c r="G2963" s="27">
        <f>[1]DEPURADO!F2957</f>
        <v>0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0</v>
      </c>
      <c r="L2963" s="28">
        <v>0</v>
      </c>
      <c r="M2963" s="28">
        <v>0</v>
      </c>
      <c r="N2963" s="28">
        <f t="shared" si="322"/>
        <v>0</v>
      </c>
      <c r="O2963" s="28">
        <f t="shared" si="323"/>
        <v>0</v>
      </c>
      <c r="P2963" s="24">
        <f>IF([1]DEPURADO!H2957&gt;1,0,[1]DEPURADO!B2957)</f>
        <v>0</v>
      </c>
      <c r="Q2963" s="30">
        <f t="shared" si="324"/>
        <v>0</v>
      </c>
      <c r="R2963" s="31">
        <f t="shared" si="325"/>
        <v>0</v>
      </c>
      <c r="S2963" s="31">
        <f>+[1]DEPURADO!J2957</f>
        <v>0</v>
      </c>
      <c r="T2963" s="23" t="s">
        <v>45</v>
      </c>
      <c r="U2963" s="31">
        <f>+[1]DEPURADO!I2957</f>
        <v>0</v>
      </c>
      <c r="V2963" s="30"/>
      <c r="W2963" s="23" t="s">
        <v>45</v>
      </c>
      <c r="X2963" s="31">
        <f>+[1]DEPURADO!K2957+[1]DEPURADO!L2957</f>
        <v>0</v>
      </c>
      <c r="Y2963" s="23" t="s">
        <v>45</v>
      </c>
      <c r="Z2963" s="31">
        <f t="shared" si="326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327"/>
        <v>0</v>
      </c>
      <c r="AH2963" s="30">
        <v>0</v>
      </c>
      <c r="AI2963" s="30">
        <f>+[1]DEPURADO!G2957</f>
        <v>0</v>
      </c>
      <c r="AJ2963" s="32"/>
      <c r="AK2963" s="33"/>
    </row>
    <row r="2964" spans="1:37" s="34" customFormat="1" hidden="1" x14ac:dyDescent="0.25">
      <c r="A2964" s="23">
        <f t="shared" si="328"/>
        <v>2956</v>
      </c>
      <c r="B2964" s="24" t="s">
        <v>44</v>
      </c>
      <c r="C2964" s="23">
        <f>+[1]DEPURADO!A2958</f>
        <v>0</v>
      </c>
      <c r="D2964" s="23">
        <f>+[1]DEPURADO!B2958</f>
        <v>0</v>
      </c>
      <c r="E2964" s="25">
        <f>+[1]DEPURADO!C2958</f>
        <v>0</v>
      </c>
      <c r="F2964" s="26" t="str">
        <f>+IF([1]DEPURADO!D2958&gt;1,[1]DEPURADO!D2958," ")</f>
        <v xml:space="preserve"> </v>
      </c>
      <c r="G2964" s="27">
        <f>[1]DEPURADO!F2958</f>
        <v>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0</v>
      </c>
      <c r="L2964" s="28">
        <v>0</v>
      </c>
      <c r="M2964" s="28">
        <v>0</v>
      </c>
      <c r="N2964" s="28">
        <f t="shared" si="322"/>
        <v>0</v>
      </c>
      <c r="O2964" s="28">
        <f t="shared" si="323"/>
        <v>0</v>
      </c>
      <c r="P2964" s="24">
        <f>IF([1]DEPURADO!H2958&gt;1,0,[1]DEPURADO!B2958)</f>
        <v>0</v>
      </c>
      <c r="Q2964" s="30">
        <f t="shared" si="324"/>
        <v>0</v>
      </c>
      <c r="R2964" s="31">
        <f t="shared" si="325"/>
        <v>0</v>
      </c>
      <c r="S2964" s="31">
        <f>+[1]DEPURADO!J2958</f>
        <v>0</v>
      </c>
      <c r="T2964" s="23" t="s">
        <v>45</v>
      </c>
      <c r="U2964" s="31">
        <f>+[1]DEPURADO!I2958</f>
        <v>0</v>
      </c>
      <c r="V2964" s="30"/>
      <c r="W2964" s="23" t="s">
        <v>45</v>
      </c>
      <c r="X2964" s="31">
        <f>+[1]DEPURADO!K2958+[1]DEPURADO!L2958</f>
        <v>0</v>
      </c>
      <c r="Y2964" s="23" t="s">
        <v>45</v>
      </c>
      <c r="Z2964" s="31">
        <f t="shared" si="326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327"/>
        <v>0</v>
      </c>
      <c r="AH2964" s="30">
        <v>0</v>
      </c>
      <c r="AI2964" s="30">
        <f>+[1]DEPURADO!G2958</f>
        <v>0</v>
      </c>
      <c r="AJ2964" s="32"/>
      <c r="AK2964" s="33"/>
    </row>
    <row r="2965" spans="1:37" s="34" customFormat="1" hidden="1" x14ac:dyDescent="0.25">
      <c r="A2965" s="23">
        <f t="shared" si="328"/>
        <v>2957</v>
      </c>
      <c r="B2965" s="24" t="s">
        <v>44</v>
      </c>
      <c r="C2965" s="23">
        <f>+[1]DEPURADO!A2959</f>
        <v>0</v>
      </c>
      <c r="D2965" s="23">
        <f>+[1]DEPURADO!B2959</f>
        <v>0</v>
      </c>
      <c r="E2965" s="25">
        <f>+[1]DEPURADO!C2959</f>
        <v>0</v>
      </c>
      <c r="F2965" s="26" t="str">
        <f>+IF([1]DEPURADO!D2959&gt;1,[1]DEPURADO!D2959," ")</f>
        <v xml:space="preserve"> </v>
      </c>
      <c r="G2965" s="27">
        <f>[1]DEPURADO!F2959</f>
        <v>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0</v>
      </c>
      <c r="L2965" s="28">
        <v>0</v>
      </c>
      <c r="M2965" s="28">
        <v>0</v>
      </c>
      <c r="N2965" s="28">
        <f t="shared" si="322"/>
        <v>0</v>
      </c>
      <c r="O2965" s="28">
        <f t="shared" si="323"/>
        <v>0</v>
      </c>
      <c r="P2965" s="24">
        <f>IF([1]DEPURADO!H2959&gt;1,0,[1]DEPURADO!B2959)</f>
        <v>0</v>
      </c>
      <c r="Q2965" s="30">
        <f t="shared" si="324"/>
        <v>0</v>
      </c>
      <c r="R2965" s="31">
        <f t="shared" si="325"/>
        <v>0</v>
      </c>
      <c r="S2965" s="31">
        <f>+[1]DEPURADO!J2959</f>
        <v>0</v>
      </c>
      <c r="T2965" s="23" t="s">
        <v>45</v>
      </c>
      <c r="U2965" s="31">
        <f>+[1]DEPURADO!I2959</f>
        <v>0</v>
      </c>
      <c r="V2965" s="30"/>
      <c r="W2965" s="23" t="s">
        <v>45</v>
      </c>
      <c r="X2965" s="31">
        <f>+[1]DEPURADO!K2959+[1]DEPURADO!L2959</f>
        <v>0</v>
      </c>
      <c r="Y2965" s="23" t="s">
        <v>45</v>
      </c>
      <c r="Z2965" s="31">
        <f t="shared" si="326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327"/>
        <v>0</v>
      </c>
      <c r="AH2965" s="30">
        <v>0</v>
      </c>
      <c r="AI2965" s="30">
        <f>+[1]DEPURADO!G2959</f>
        <v>0</v>
      </c>
      <c r="AJ2965" s="32"/>
      <c r="AK2965" s="33"/>
    </row>
    <row r="2966" spans="1:37" s="34" customFormat="1" hidden="1" x14ac:dyDescent="0.25">
      <c r="A2966" s="23">
        <f t="shared" si="328"/>
        <v>2958</v>
      </c>
      <c r="B2966" s="24" t="s">
        <v>44</v>
      </c>
      <c r="C2966" s="23">
        <f>+[1]DEPURADO!A2960</f>
        <v>0</v>
      </c>
      <c r="D2966" s="23">
        <f>+[1]DEPURADO!B2960</f>
        <v>0</v>
      </c>
      <c r="E2966" s="25">
        <f>+[1]DEPURADO!C2960</f>
        <v>0</v>
      </c>
      <c r="F2966" s="26" t="str">
        <f>+IF([1]DEPURADO!D2960&gt;1,[1]DEPURADO!D2960," ")</f>
        <v xml:space="preserve"> </v>
      </c>
      <c r="G2966" s="27">
        <f>[1]DEPURADO!F2960</f>
        <v>0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0</v>
      </c>
      <c r="L2966" s="28">
        <v>0</v>
      </c>
      <c r="M2966" s="28">
        <v>0</v>
      </c>
      <c r="N2966" s="28">
        <f t="shared" si="322"/>
        <v>0</v>
      </c>
      <c r="O2966" s="28">
        <f t="shared" si="323"/>
        <v>0</v>
      </c>
      <c r="P2966" s="24">
        <f>IF([1]DEPURADO!H2960&gt;1,0,[1]DEPURADO!B2960)</f>
        <v>0</v>
      </c>
      <c r="Q2966" s="30">
        <f t="shared" si="324"/>
        <v>0</v>
      </c>
      <c r="R2966" s="31">
        <f t="shared" si="325"/>
        <v>0</v>
      </c>
      <c r="S2966" s="31">
        <f>+[1]DEPURADO!J2960</f>
        <v>0</v>
      </c>
      <c r="T2966" s="23" t="s">
        <v>45</v>
      </c>
      <c r="U2966" s="31">
        <f>+[1]DEPURADO!I2960</f>
        <v>0</v>
      </c>
      <c r="V2966" s="30"/>
      <c r="W2966" s="23" t="s">
        <v>45</v>
      </c>
      <c r="X2966" s="31">
        <f>+[1]DEPURADO!K2960+[1]DEPURADO!L2960</f>
        <v>0</v>
      </c>
      <c r="Y2966" s="23" t="s">
        <v>45</v>
      </c>
      <c r="Z2966" s="31">
        <f t="shared" si="326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327"/>
        <v>0</v>
      </c>
      <c r="AH2966" s="30">
        <v>0</v>
      </c>
      <c r="AI2966" s="30">
        <f>+[1]DEPURADO!G2960</f>
        <v>0</v>
      </c>
      <c r="AJ2966" s="32"/>
      <c r="AK2966" s="33"/>
    </row>
    <row r="2967" spans="1:37" s="34" customFormat="1" hidden="1" x14ac:dyDescent="0.25">
      <c r="A2967" s="23">
        <f t="shared" si="328"/>
        <v>2959</v>
      </c>
      <c r="B2967" s="24" t="s">
        <v>44</v>
      </c>
      <c r="C2967" s="23">
        <f>+[1]DEPURADO!A2961</f>
        <v>0</v>
      </c>
      <c r="D2967" s="23">
        <f>+[1]DEPURADO!B2961</f>
        <v>0</v>
      </c>
      <c r="E2967" s="25">
        <f>+[1]DEPURADO!C2961</f>
        <v>0</v>
      </c>
      <c r="F2967" s="26" t="str">
        <f>+IF([1]DEPURADO!D2961&gt;1,[1]DEPURADO!D2961," ")</f>
        <v xml:space="preserve"> </v>
      </c>
      <c r="G2967" s="27">
        <f>[1]DEPURADO!F2961</f>
        <v>0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0</v>
      </c>
      <c r="L2967" s="28">
        <v>0</v>
      </c>
      <c r="M2967" s="28">
        <v>0</v>
      </c>
      <c r="N2967" s="28">
        <f t="shared" si="322"/>
        <v>0</v>
      </c>
      <c r="O2967" s="28">
        <f t="shared" si="323"/>
        <v>0</v>
      </c>
      <c r="P2967" s="24">
        <f>IF([1]DEPURADO!H2961&gt;1,0,[1]DEPURADO!B2961)</f>
        <v>0</v>
      </c>
      <c r="Q2967" s="30">
        <f t="shared" si="324"/>
        <v>0</v>
      </c>
      <c r="R2967" s="31">
        <f t="shared" si="325"/>
        <v>0</v>
      </c>
      <c r="S2967" s="31">
        <f>+[1]DEPURADO!J2961</f>
        <v>0</v>
      </c>
      <c r="T2967" s="23" t="s">
        <v>45</v>
      </c>
      <c r="U2967" s="31">
        <f>+[1]DEPURADO!I2961</f>
        <v>0</v>
      </c>
      <c r="V2967" s="30"/>
      <c r="W2967" s="23" t="s">
        <v>45</v>
      </c>
      <c r="X2967" s="31">
        <f>+[1]DEPURADO!K2961+[1]DEPURADO!L2961</f>
        <v>0</v>
      </c>
      <c r="Y2967" s="23" t="s">
        <v>45</v>
      </c>
      <c r="Z2967" s="31">
        <f t="shared" si="326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327"/>
        <v>0</v>
      </c>
      <c r="AH2967" s="30">
        <v>0</v>
      </c>
      <c r="AI2967" s="30">
        <f>+[1]DEPURADO!G2961</f>
        <v>0</v>
      </c>
      <c r="AJ2967" s="32"/>
      <c r="AK2967" s="33"/>
    </row>
    <row r="2968" spans="1:37" s="34" customFormat="1" hidden="1" x14ac:dyDescent="0.25">
      <c r="A2968" s="23">
        <f t="shared" si="328"/>
        <v>2960</v>
      </c>
      <c r="B2968" s="24" t="s">
        <v>44</v>
      </c>
      <c r="C2968" s="23">
        <f>+[1]DEPURADO!A2962</f>
        <v>0</v>
      </c>
      <c r="D2968" s="23">
        <f>+[1]DEPURADO!B2962</f>
        <v>0</v>
      </c>
      <c r="E2968" s="25">
        <f>+[1]DEPURADO!C2962</f>
        <v>0</v>
      </c>
      <c r="F2968" s="26" t="str">
        <f>+IF([1]DEPURADO!D2962&gt;1,[1]DEPURADO!D2962," ")</f>
        <v xml:space="preserve"> </v>
      </c>
      <c r="G2968" s="27">
        <f>[1]DEPURADO!F2962</f>
        <v>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0</v>
      </c>
      <c r="L2968" s="28">
        <v>0</v>
      </c>
      <c r="M2968" s="28">
        <v>0</v>
      </c>
      <c r="N2968" s="28">
        <f t="shared" si="322"/>
        <v>0</v>
      </c>
      <c r="O2968" s="28">
        <f t="shared" si="323"/>
        <v>0</v>
      </c>
      <c r="P2968" s="24">
        <f>IF([1]DEPURADO!H2962&gt;1,0,[1]DEPURADO!B2962)</f>
        <v>0</v>
      </c>
      <c r="Q2968" s="30">
        <f t="shared" si="324"/>
        <v>0</v>
      </c>
      <c r="R2968" s="31">
        <f t="shared" si="325"/>
        <v>0</v>
      </c>
      <c r="S2968" s="31">
        <f>+[1]DEPURADO!J2962</f>
        <v>0</v>
      </c>
      <c r="T2968" s="23" t="s">
        <v>45</v>
      </c>
      <c r="U2968" s="31">
        <f>+[1]DEPURADO!I2962</f>
        <v>0</v>
      </c>
      <c r="V2968" s="30"/>
      <c r="W2968" s="23" t="s">
        <v>45</v>
      </c>
      <c r="X2968" s="31">
        <f>+[1]DEPURADO!K2962+[1]DEPURADO!L2962</f>
        <v>0</v>
      </c>
      <c r="Y2968" s="23" t="s">
        <v>45</v>
      </c>
      <c r="Z2968" s="31">
        <f t="shared" si="326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327"/>
        <v>0</v>
      </c>
      <c r="AH2968" s="30">
        <v>0</v>
      </c>
      <c r="AI2968" s="30">
        <f>+[1]DEPURADO!G2962</f>
        <v>0</v>
      </c>
      <c r="AJ2968" s="32"/>
      <c r="AK2968" s="33"/>
    </row>
    <row r="2969" spans="1:37" s="34" customFormat="1" hidden="1" x14ac:dyDescent="0.25">
      <c r="A2969" s="23">
        <f t="shared" si="328"/>
        <v>2961</v>
      </c>
      <c r="B2969" s="24" t="s">
        <v>44</v>
      </c>
      <c r="C2969" s="23">
        <f>+[1]DEPURADO!A2963</f>
        <v>0</v>
      </c>
      <c r="D2969" s="23">
        <f>+[1]DEPURADO!B2963</f>
        <v>0</v>
      </c>
      <c r="E2969" s="25">
        <f>+[1]DEPURADO!C2963</f>
        <v>0</v>
      </c>
      <c r="F2969" s="26" t="str">
        <f>+IF([1]DEPURADO!D2963&gt;1,[1]DEPURADO!D2963," ")</f>
        <v xml:space="preserve"> </v>
      </c>
      <c r="G2969" s="27">
        <f>[1]DEPURADO!F2963</f>
        <v>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0</v>
      </c>
      <c r="L2969" s="28">
        <v>0</v>
      </c>
      <c r="M2969" s="28">
        <v>0</v>
      </c>
      <c r="N2969" s="28">
        <f t="shared" si="322"/>
        <v>0</v>
      </c>
      <c r="O2969" s="28">
        <f t="shared" si="323"/>
        <v>0</v>
      </c>
      <c r="P2969" s="24">
        <f>IF([1]DEPURADO!H2963&gt;1,0,[1]DEPURADO!B2963)</f>
        <v>0</v>
      </c>
      <c r="Q2969" s="30">
        <f t="shared" si="324"/>
        <v>0</v>
      </c>
      <c r="R2969" s="31">
        <f t="shared" si="325"/>
        <v>0</v>
      </c>
      <c r="S2969" s="31">
        <f>+[1]DEPURADO!J2963</f>
        <v>0</v>
      </c>
      <c r="T2969" s="23" t="s">
        <v>45</v>
      </c>
      <c r="U2969" s="31">
        <f>+[1]DEPURADO!I2963</f>
        <v>0</v>
      </c>
      <c r="V2969" s="30"/>
      <c r="W2969" s="23" t="s">
        <v>45</v>
      </c>
      <c r="X2969" s="31">
        <f>+[1]DEPURADO!K2963+[1]DEPURADO!L2963</f>
        <v>0</v>
      </c>
      <c r="Y2969" s="23" t="s">
        <v>45</v>
      </c>
      <c r="Z2969" s="31">
        <f t="shared" si="326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327"/>
        <v>0</v>
      </c>
      <c r="AH2969" s="30">
        <v>0</v>
      </c>
      <c r="AI2969" s="30">
        <f>+[1]DEPURADO!G2963</f>
        <v>0</v>
      </c>
      <c r="AJ2969" s="32"/>
      <c r="AK2969" s="33"/>
    </row>
    <row r="2970" spans="1:37" s="34" customFormat="1" hidden="1" x14ac:dyDescent="0.25">
      <c r="A2970" s="23">
        <f t="shared" si="328"/>
        <v>2962</v>
      </c>
      <c r="B2970" s="24" t="s">
        <v>44</v>
      </c>
      <c r="C2970" s="23">
        <f>+[1]DEPURADO!A2964</f>
        <v>0</v>
      </c>
      <c r="D2970" s="23">
        <f>+[1]DEPURADO!B2964</f>
        <v>0</v>
      </c>
      <c r="E2970" s="25">
        <f>+[1]DEPURADO!C2964</f>
        <v>0</v>
      </c>
      <c r="F2970" s="26" t="str">
        <f>+IF([1]DEPURADO!D2964&gt;1,[1]DEPURADO!D2964," ")</f>
        <v xml:space="preserve"> </v>
      </c>
      <c r="G2970" s="27">
        <f>[1]DEPURADO!F2964</f>
        <v>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0</v>
      </c>
      <c r="L2970" s="28">
        <v>0</v>
      </c>
      <c r="M2970" s="28">
        <v>0</v>
      </c>
      <c r="N2970" s="28">
        <f t="shared" si="322"/>
        <v>0</v>
      </c>
      <c r="O2970" s="28">
        <f t="shared" si="323"/>
        <v>0</v>
      </c>
      <c r="P2970" s="24">
        <f>IF([1]DEPURADO!H2964&gt;1,0,[1]DEPURADO!B2964)</f>
        <v>0</v>
      </c>
      <c r="Q2970" s="30">
        <f t="shared" si="324"/>
        <v>0</v>
      </c>
      <c r="R2970" s="31">
        <f t="shared" si="325"/>
        <v>0</v>
      </c>
      <c r="S2970" s="31">
        <f>+[1]DEPURADO!J2964</f>
        <v>0</v>
      </c>
      <c r="T2970" s="23" t="s">
        <v>45</v>
      </c>
      <c r="U2970" s="31">
        <f>+[1]DEPURADO!I2964</f>
        <v>0</v>
      </c>
      <c r="V2970" s="30"/>
      <c r="W2970" s="23" t="s">
        <v>45</v>
      </c>
      <c r="X2970" s="31">
        <f>+[1]DEPURADO!K2964+[1]DEPURADO!L2964</f>
        <v>0</v>
      </c>
      <c r="Y2970" s="23" t="s">
        <v>45</v>
      </c>
      <c r="Z2970" s="31">
        <f t="shared" si="326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327"/>
        <v>0</v>
      </c>
      <c r="AH2970" s="30">
        <v>0</v>
      </c>
      <c r="AI2970" s="30">
        <f>+[1]DEPURADO!G2964</f>
        <v>0</v>
      </c>
      <c r="AJ2970" s="32"/>
      <c r="AK2970" s="33"/>
    </row>
    <row r="2971" spans="1:37" s="34" customFormat="1" hidden="1" x14ac:dyDescent="0.25">
      <c r="A2971" s="23">
        <f t="shared" si="328"/>
        <v>2963</v>
      </c>
      <c r="B2971" s="24" t="s">
        <v>44</v>
      </c>
      <c r="C2971" s="23">
        <f>+[1]DEPURADO!A2965</f>
        <v>0</v>
      </c>
      <c r="D2971" s="23">
        <f>+[1]DEPURADO!B2965</f>
        <v>0</v>
      </c>
      <c r="E2971" s="25">
        <f>+[1]DEPURADO!C2965</f>
        <v>0</v>
      </c>
      <c r="F2971" s="26" t="str">
        <f>+IF([1]DEPURADO!D2965&gt;1,[1]DEPURADO!D2965," ")</f>
        <v xml:space="preserve"> </v>
      </c>
      <c r="G2971" s="27">
        <f>[1]DEPURADO!F2965</f>
        <v>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0</v>
      </c>
      <c r="L2971" s="28">
        <v>0</v>
      </c>
      <c r="M2971" s="28">
        <v>0</v>
      </c>
      <c r="N2971" s="28">
        <f t="shared" si="322"/>
        <v>0</v>
      </c>
      <c r="O2971" s="28">
        <f t="shared" si="323"/>
        <v>0</v>
      </c>
      <c r="P2971" s="24">
        <f>IF([1]DEPURADO!H2965&gt;1,0,[1]DEPURADO!B2965)</f>
        <v>0</v>
      </c>
      <c r="Q2971" s="30">
        <f t="shared" si="324"/>
        <v>0</v>
      </c>
      <c r="R2971" s="31">
        <f t="shared" si="325"/>
        <v>0</v>
      </c>
      <c r="S2971" s="31">
        <f>+[1]DEPURADO!J2965</f>
        <v>0</v>
      </c>
      <c r="T2971" s="23" t="s">
        <v>45</v>
      </c>
      <c r="U2971" s="31">
        <f>+[1]DEPURADO!I2965</f>
        <v>0</v>
      </c>
      <c r="V2971" s="30"/>
      <c r="W2971" s="23" t="s">
        <v>45</v>
      </c>
      <c r="X2971" s="31">
        <f>+[1]DEPURADO!K2965+[1]DEPURADO!L2965</f>
        <v>0</v>
      </c>
      <c r="Y2971" s="23" t="s">
        <v>45</v>
      </c>
      <c r="Z2971" s="31">
        <f t="shared" si="326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327"/>
        <v>0</v>
      </c>
      <c r="AH2971" s="30">
        <v>0</v>
      </c>
      <c r="AI2971" s="30">
        <f>+[1]DEPURADO!G2965</f>
        <v>0</v>
      </c>
      <c r="AJ2971" s="32"/>
      <c r="AK2971" s="33"/>
    </row>
    <row r="2972" spans="1:37" s="34" customFormat="1" hidden="1" x14ac:dyDescent="0.25">
      <c r="A2972" s="23">
        <f t="shared" si="328"/>
        <v>2964</v>
      </c>
      <c r="B2972" s="24" t="s">
        <v>44</v>
      </c>
      <c r="C2972" s="23">
        <f>+[1]DEPURADO!A2966</f>
        <v>0</v>
      </c>
      <c r="D2972" s="23">
        <f>+[1]DEPURADO!B2966</f>
        <v>0</v>
      </c>
      <c r="E2972" s="25">
        <f>+[1]DEPURADO!C2966</f>
        <v>0</v>
      </c>
      <c r="F2972" s="26" t="str">
        <f>+IF([1]DEPURADO!D2966&gt;1,[1]DEPURADO!D2966," ")</f>
        <v xml:space="preserve"> </v>
      </c>
      <c r="G2972" s="27">
        <f>[1]DEPURADO!F2966</f>
        <v>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0</v>
      </c>
      <c r="L2972" s="28">
        <v>0</v>
      </c>
      <c r="M2972" s="28">
        <v>0</v>
      </c>
      <c r="N2972" s="28">
        <f t="shared" si="322"/>
        <v>0</v>
      </c>
      <c r="O2972" s="28">
        <f t="shared" si="323"/>
        <v>0</v>
      </c>
      <c r="P2972" s="24">
        <f>IF([1]DEPURADO!H2966&gt;1,0,[1]DEPURADO!B2966)</f>
        <v>0</v>
      </c>
      <c r="Q2972" s="30">
        <f t="shared" si="324"/>
        <v>0</v>
      </c>
      <c r="R2972" s="31">
        <f t="shared" si="325"/>
        <v>0</v>
      </c>
      <c r="S2972" s="31">
        <f>+[1]DEPURADO!J2966</f>
        <v>0</v>
      </c>
      <c r="T2972" s="23" t="s">
        <v>45</v>
      </c>
      <c r="U2972" s="31">
        <f>+[1]DEPURADO!I2966</f>
        <v>0</v>
      </c>
      <c r="V2972" s="30"/>
      <c r="W2972" s="23" t="s">
        <v>45</v>
      </c>
      <c r="X2972" s="31">
        <f>+[1]DEPURADO!K2966+[1]DEPURADO!L2966</f>
        <v>0</v>
      </c>
      <c r="Y2972" s="23" t="s">
        <v>45</v>
      </c>
      <c r="Z2972" s="31">
        <f t="shared" si="326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327"/>
        <v>0</v>
      </c>
      <c r="AH2972" s="30">
        <v>0</v>
      </c>
      <c r="AI2972" s="30">
        <f>+[1]DEPURADO!G2966</f>
        <v>0</v>
      </c>
      <c r="AJ2972" s="32"/>
      <c r="AK2972" s="33"/>
    </row>
    <row r="2973" spans="1:37" s="34" customFormat="1" hidden="1" x14ac:dyDescent="0.25">
      <c r="A2973" s="23">
        <f t="shared" si="328"/>
        <v>2965</v>
      </c>
      <c r="B2973" s="24" t="s">
        <v>44</v>
      </c>
      <c r="C2973" s="23">
        <f>+[1]DEPURADO!A2967</f>
        <v>0</v>
      </c>
      <c r="D2973" s="23">
        <f>+[1]DEPURADO!B2967</f>
        <v>0</v>
      </c>
      <c r="E2973" s="25">
        <f>+[1]DEPURADO!C2967</f>
        <v>0</v>
      </c>
      <c r="F2973" s="26" t="str">
        <f>+IF([1]DEPURADO!D2967&gt;1,[1]DEPURADO!D2967," ")</f>
        <v xml:space="preserve"> </v>
      </c>
      <c r="G2973" s="27">
        <f>[1]DEPURADO!F2967</f>
        <v>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0</v>
      </c>
      <c r="L2973" s="28">
        <v>0</v>
      </c>
      <c r="M2973" s="28">
        <v>0</v>
      </c>
      <c r="N2973" s="28">
        <f t="shared" si="322"/>
        <v>0</v>
      </c>
      <c r="O2973" s="28">
        <f t="shared" si="323"/>
        <v>0</v>
      </c>
      <c r="P2973" s="24">
        <f>IF([1]DEPURADO!H2967&gt;1,0,[1]DEPURADO!B2967)</f>
        <v>0</v>
      </c>
      <c r="Q2973" s="30">
        <f t="shared" si="324"/>
        <v>0</v>
      </c>
      <c r="R2973" s="31">
        <f t="shared" si="325"/>
        <v>0</v>
      </c>
      <c r="S2973" s="31">
        <f>+[1]DEPURADO!J2967</f>
        <v>0</v>
      </c>
      <c r="T2973" s="23" t="s">
        <v>45</v>
      </c>
      <c r="U2973" s="31">
        <f>+[1]DEPURADO!I2967</f>
        <v>0</v>
      </c>
      <c r="V2973" s="30"/>
      <c r="W2973" s="23" t="s">
        <v>45</v>
      </c>
      <c r="X2973" s="31">
        <f>+[1]DEPURADO!K2967+[1]DEPURADO!L2967</f>
        <v>0</v>
      </c>
      <c r="Y2973" s="23" t="s">
        <v>45</v>
      </c>
      <c r="Z2973" s="31">
        <f t="shared" si="326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327"/>
        <v>0</v>
      </c>
      <c r="AH2973" s="30">
        <v>0</v>
      </c>
      <c r="AI2973" s="30">
        <f>+[1]DEPURADO!G2967</f>
        <v>0</v>
      </c>
      <c r="AJ2973" s="32"/>
      <c r="AK2973" s="33"/>
    </row>
    <row r="2974" spans="1:37" s="34" customFormat="1" hidden="1" x14ac:dyDescent="0.25">
      <c r="A2974" s="23">
        <f t="shared" si="328"/>
        <v>2966</v>
      </c>
      <c r="B2974" s="24" t="s">
        <v>44</v>
      </c>
      <c r="C2974" s="23">
        <f>+[1]DEPURADO!A2968</f>
        <v>0</v>
      </c>
      <c r="D2974" s="23">
        <f>+[1]DEPURADO!B2968</f>
        <v>0</v>
      </c>
      <c r="E2974" s="25">
        <f>+[1]DEPURADO!C2968</f>
        <v>0</v>
      </c>
      <c r="F2974" s="26" t="str">
        <f>+IF([1]DEPURADO!D2968&gt;1,[1]DEPURADO!D2968," ")</f>
        <v xml:space="preserve"> </v>
      </c>
      <c r="G2974" s="27">
        <f>[1]DEPURADO!F2968</f>
        <v>0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0</v>
      </c>
      <c r="L2974" s="28">
        <v>0</v>
      </c>
      <c r="M2974" s="28">
        <v>0</v>
      </c>
      <c r="N2974" s="28">
        <f t="shared" si="322"/>
        <v>0</v>
      </c>
      <c r="O2974" s="28">
        <f t="shared" si="323"/>
        <v>0</v>
      </c>
      <c r="P2974" s="24">
        <f>IF([1]DEPURADO!H2968&gt;1,0,[1]DEPURADO!B2968)</f>
        <v>0</v>
      </c>
      <c r="Q2974" s="30">
        <f t="shared" si="324"/>
        <v>0</v>
      </c>
      <c r="R2974" s="31">
        <f t="shared" si="325"/>
        <v>0</v>
      </c>
      <c r="S2974" s="31">
        <f>+[1]DEPURADO!J2968</f>
        <v>0</v>
      </c>
      <c r="T2974" s="23" t="s">
        <v>45</v>
      </c>
      <c r="U2974" s="31">
        <f>+[1]DEPURADO!I2968</f>
        <v>0</v>
      </c>
      <c r="V2974" s="30"/>
      <c r="W2974" s="23" t="s">
        <v>45</v>
      </c>
      <c r="X2974" s="31">
        <f>+[1]DEPURADO!K2968+[1]DEPURADO!L2968</f>
        <v>0</v>
      </c>
      <c r="Y2974" s="23" t="s">
        <v>45</v>
      </c>
      <c r="Z2974" s="31">
        <f t="shared" si="326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327"/>
        <v>0</v>
      </c>
      <c r="AH2974" s="30">
        <v>0</v>
      </c>
      <c r="AI2974" s="30">
        <f>+[1]DEPURADO!G2968</f>
        <v>0</v>
      </c>
      <c r="AJ2974" s="32"/>
      <c r="AK2974" s="33"/>
    </row>
    <row r="2975" spans="1:37" s="34" customFormat="1" hidden="1" x14ac:dyDescent="0.25">
      <c r="A2975" s="23">
        <f t="shared" si="328"/>
        <v>2967</v>
      </c>
      <c r="B2975" s="24" t="s">
        <v>44</v>
      </c>
      <c r="C2975" s="23">
        <f>+[1]DEPURADO!A2969</f>
        <v>0</v>
      </c>
      <c r="D2975" s="23">
        <f>+[1]DEPURADO!B2969</f>
        <v>0</v>
      </c>
      <c r="E2975" s="25">
        <f>+[1]DEPURADO!C2969</f>
        <v>0</v>
      </c>
      <c r="F2975" s="26" t="str">
        <f>+IF([1]DEPURADO!D2969&gt;1,[1]DEPURADO!D2969," ")</f>
        <v xml:space="preserve"> </v>
      </c>
      <c r="G2975" s="27">
        <f>[1]DEPURADO!F2969</f>
        <v>0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0</v>
      </c>
      <c r="L2975" s="28">
        <v>0</v>
      </c>
      <c r="M2975" s="28">
        <v>0</v>
      </c>
      <c r="N2975" s="28">
        <f t="shared" si="322"/>
        <v>0</v>
      </c>
      <c r="O2975" s="28">
        <f t="shared" si="323"/>
        <v>0</v>
      </c>
      <c r="P2975" s="24">
        <f>IF([1]DEPURADO!H2969&gt;1,0,[1]DEPURADO!B2969)</f>
        <v>0</v>
      </c>
      <c r="Q2975" s="30">
        <f t="shared" si="324"/>
        <v>0</v>
      </c>
      <c r="R2975" s="31">
        <f t="shared" si="325"/>
        <v>0</v>
      </c>
      <c r="S2975" s="31">
        <f>+[1]DEPURADO!J2969</f>
        <v>0</v>
      </c>
      <c r="T2975" s="23" t="s">
        <v>45</v>
      </c>
      <c r="U2975" s="31">
        <f>+[1]DEPURADO!I2969</f>
        <v>0</v>
      </c>
      <c r="V2975" s="30"/>
      <c r="W2975" s="23" t="s">
        <v>45</v>
      </c>
      <c r="X2975" s="31">
        <f>+[1]DEPURADO!K2969+[1]DEPURADO!L2969</f>
        <v>0</v>
      </c>
      <c r="Y2975" s="23" t="s">
        <v>45</v>
      </c>
      <c r="Z2975" s="31">
        <f t="shared" si="326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327"/>
        <v>0</v>
      </c>
      <c r="AH2975" s="30">
        <v>0</v>
      </c>
      <c r="AI2975" s="30">
        <f>+[1]DEPURADO!G2969</f>
        <v>0</v>
      </c>
      <c r="AJ2975" s="32"/>
      <c r="AK2975" s="33"/>
    </row>
    <row r="2976" spans="1:37" s="34" customFormat="1" hidden="1" x14ac:dyDescent="0.25">
      <c r="A2976" s="23">
        <f t="shared" si="328"/>
        <v>2968</v>
      </c>
      <c r="B2976" s="24" t="s">
        <v>44</v>
      </c>
      <c r="C2976" s="23">
        <f>+[1]DEPURADO!A2970</f>
        <v>0</v>
      </c>
      <c r="D2976" s="23">
        <f>+[1]DEPURADO!B2970</f>
        <v>0</v>
      </c>
      <c r="E2976" s="25">
        <f>+[1]DEPURADO!C2970</f>
        <v>0</v>
      </c>
      <c r="F2976" s="26" t="str">
        <f>+IF([1]DEPURADO!D2970&gt;1,[1]DEPURADO!D2970," ")</f>
        <v xml:space="preserve"> </v>
      </c>
      <c r="G2976" s="27">
        <f>[1]DEPURADO!F2970</f>
        <v>0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0</v>
      </c>
      <c r="L2976" s="28">
        <v>0</v>
      </c>
      <c r="M2976" s="28">
        <v>0</v>
      </c>
      <c r="N2976" s="28">
        <f t="shared" si="322"/>
        <v>0</v>
      </c>
      <c r="O2976" s="28">
        <f t="shared" si="323"/>
        <v>0</v>
      </c>
      <c r="P2976" s="24">
        <f>IF([1]DEPURADO!H2970&gt;1,0,[1]DEPURADO!B2970)</f>
        <v>0</v>
      </c>
      <c r="Q2976" s="30">
        <f t="shared" si="324"/>
        <v>0</v>
      </c>
      <c r="R2976" s="31">
        <f t="shared" si="325"/>
        <v>0</v>
      </c>
      <c r="S2976" s="31">
        <f>+[1]DEPURADO!J2970</f>
        <v>0</v>
      </c>
      <c r="T2976" s="23" t="s">
        <v>45</v>
      </c>
      <c r="U2976" s="31">
        <f>+[1]DEPURADO!I2970</f>
        <v>0</v>
      </c>
      <c r="V2976" s="30"/>
      <c r="W2976" s="23" t="s">
        <v>45</v>
      </c>
      <c r="X2976" s="31">
        <f>+[1]DEPURADO!K2970+[1]DEPURADO!L2970</f>
        <v>0</v>
      </c>
      <c r="Y2976" s="23" t="s">
        <v>45</v>
      </c>
      <c r="Z2976" s="31">
        <f t="shared" si="326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327"/>
        <v>0</v>
      </c>
      <c r="AH2976" s="30">
        <v>0</v>
      </c>
      <c r="AI2976" s="30">
        <f>+[1]DEPURADO!G2970</f>
        <v>0</v>
      </c>
      <c r="AJ2976" s="32"/>
      <c r="AK2976" s="33"/>
    </row>
    <row r="2977" spans="1:37" s="34" customFormat="1" hidden="1" x14ac:dyDescent="0.25">
      <c r="A2977" s="23">
        <f t="shared" si="328"/>
        <v>2969</v>
      </c>
      <c r="B2977" s="24" t="s">
        <v>44</v>
      </c>
      <c r="C2977" s="23">
        <f>+[1]DEPURADO!A2971</f>
        <v>0</v>
      </c>
      <c r="D2977" s="23">
        <f>+[1]DEPURADO!B2971</f>
        <v>0</v>
      </c>
      <c r="E2977" s="25">
        <f>+[1]DEPURADO!C2971</f>
        <v>0</v>
      </c>
      <c r="F2977" s="26" t="str">
        <f>+IF([1]DEPURADO!D2971&gt;1,[1]DEPURADO!D2971," ")</f>
        <v xml:space="preserve"> </v>
      </c>
      <c r="G2977" s="27">
        <f>[1]DEPURADO!F2971</f>
        <v>0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0</v>
      </c>
      <c r="L2977" s="28">
        <v>0</v>
      </c>
      <c r="M2977" s="28">
        <v>0</v>
      </c>
      <c r="N2977" s="28">
        <f t="shared" si="322"/>
        <v>0</v>
      </c>
      <c r="O2977" s="28">
        <f t="shared" si="323"/>
        <v>0</v>
      </c>
      <c r="P2977" s="24">
        <f>IF([1]DEPURADO!H2971&gt;1,0,[1]DEPURADO!B2971)</f>
        <v>0</v>
      </c>
      <c r="Q2977" s="30">
        <f t="shared" si="324"/>
        <v>0</v>
      </c>
      <c r="R2977" s="31">
        <f t="shared" si="325"/>
        <v>0</v>
      </c>
      <c r="S2977" s="31">
        <f>+[1]DEPURADO!J2971</f>
        <v>0</v>
      </c>
      <c r="T2977" s="23" t="s">
        <v>45</v>
      </c>
      <c r="U2977" s="31">
        <f>+[1]DEPURADO!I2971</f>
        <v>0</v>
      </c>
      <c r="V2977" s="30"/>
      <c r="W2977" s="23" t="s">
        <v>45</v>
      </c>
      <c r="X2977" s="31">
        <f>+[1]DEPURADO!K2971+[1]DEPURADO!L2971</f>
        <v>0</v>
      </c>
      <c r="Y2977" s="23" t="s">
        <v>45</v>
      </c>
      <c r="Z2977" s="31">
        <f t="shared" si="326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327"/>
        <v>0</v>
      </c>
      <c r="AH2977" s="30">
        <v>0</v>
      </c>
      <c r="AI2977" s="30">
        <f>+[1]DEPURADO!G2971</f>
        <v>0</v>
      </c>
      <c r="AJ2977" s="32"/>
      <c r="AK2977" s="33"/>
    </row>
    <row r="2978" spans="1:37" s="34" customFormat="1" hidden="1" x14ac:dyDescent="0.25">
      <c r="A2978" s="23">
        <f t="shared" si="328"/>
        <v>2970</v>
      </c>
      <c r="B2978" s="24" t="s">
        <v>44</v>
      </c>
      <c r="C2978" s="23">
        <f>+[1]DEPURADO!A2972</f>
        <v>0</v>
      </c>
      <c r="D2978" s="23">
        <f>+[1]DEPURADO!B2972</f>
        <v>0</v>
      </c>
      <c r="E2978" s="25">
        <f>+[1]DEPURADO!C2972</f>
        <v>0</v>
      </c>
      <c r="F2978" s="26" t="str">
        <f>+IF([1]DEPURADO!D2972&gt;1,[1]DEPURADO!D2972," ")</f>
        <v xml:space="preserve"> </v>
      </c>
      <c r="G2978" s="27">
        <f>[1]DEPURADO!F2972</f>
        <v>0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0</v>
      </c>
      <c r="L2978" s="28">
        <v>0</v>
      </c>
      <c r="M2978" s="28">
        <v>0</v>
      </c>
      <c r="N2978" s="28">
        <f t="shared" si="322"/>
        <v>0</v>
      </c>
      <c r="O2978" s="28">
        <f t="shared" si="323"/>
        <v>0</v>
      </c>
      <c r="P2978" s="24">
        <f>IF([1]DEPURADO!H2972&gt;1,0,[1]DEPURADO!B2972)</f>
        <v>0</v>
      </c>
      <c r="Q2978" s="30">
        <f t="shared" si="324"/>
        <v>0</v>
      </c>
      <c r="R2978" s="31">
        <f t="shared" si="325"/>
        <v>0</v>
      </c>
      <c r="S2978" s="31">
        <f>+[1]DEPURADO!J2972</f>
        <v>0</v>
      </c>
      <c r="T2978" s="23" t="s">
        <v>45</v>
      </c>
      <c r="U2978" s="31">
        <f>+[1]DEPURADO!I2972</f>
        <v>0</v>
      </c>
      <c r="V2978" s="30"/>
      <c r="W2978" s="23" t="s">
        <v>45</v>
      </c>
      <c r="X2978" s="31">
        <f>+[1]DEPURADO!K2972+[1]DEPURADO!L2972</f>
        <v>0</v>
      </c>
      <c r="Y2978" s="23" t="s">
        <v>45</v>
      </c>
      <c r="Z2978" s="31">
        <f t="shared" si="326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327"/>
        <v>0</v>
      </c>
      <c r="AH2978" s="30">
        <v>0</v>
      </c>
      <c r="AI2978" s="30">
        <f>+[1]DEPURADO!G2972</f>
        <v>0</v>
      </c>
      <c r="AJ2978" s="32"/>
      <c r="AK2978" s="33"/>
    </row>
    <row r="2979" spans="1:37" s="34" customFormat="1" hidden="1" x14ac:dyDescent="0.25">
      <c r="A2979" s="23">
        <f t="shared" si="328"/>
        <v>2971</v>
      </c>
      <c r="B2979" s="24" t="s">
        <v>44</v>
      </c>
      <c r="C2979" s="23">
        <f>+[1]DEPURADO!A2973</f>
        <v>0</v>
      </c>
      <c r="D2979" s="23">
        <f>+[1]DEPURADO!B2973</f>
        <v>0</v>
      </c>
      <c r="E2979" s="25">
        <f>+[1]DEPURADO!C2973</f>
        <v>0</v>
      </c>
      <c r="F2979" s="26" t="str">
        <f>+IF([1]DEPURADO!D2973&gt;1,[1]DEPURADO!D2973," ")</f>
        <v xml:space="preserve"> </v>
      </c>
      <c r="G2979" s="27">
        <f>[1]DEPURADO!F2973</f>
        <v>0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0</v>
      </c>
      <c r="L2979" s="28">
        <v>0</v>
      </c>
      <c r="M2979" s="28">
        <v>0</v>
      </c>
      <c r="N2979" s="28">
        <f t="shared" si="322"/>
        <v>0</v>
      </c>
      <c r="O2979" s="28">
        <f t="shared" si="323"/>
        <v>0</v>
      </c>
      <c r="P2979" s="24">
        <f>IF([1]DEPURADO!H2973&gt;1,0,[1]DEPURADO!B2973)</f>
        <v>0</v>
      </c>
      <c r="Q2979" s="30">
        <f t="shared" si="324"/>
        <v>0</v>
      </c>
      <c r="R2979" s="31">
        <f t="shared" si="325"/>
        <v>0</v>
      </c>
      <c r="S2979" s="31">
        <f>+[1]DEPURADO!J2973</f>
        <v>0</v>
      </c>
      <c r="T2979" s="23" t="s">
        <v>45</v>
      </c>
      <c r="U2979" s="31">
        <f>+[1]DEPURADO!I2973</f>
        <v>0</v>
      </c>
      <c r="V2979" s="30"/>
      <c r="W2979" s="23" t="s">
        <v>45</v>
      </c>
      <c r="X2979" s="31">
        <f>+[1]DEPURADO!K2973+[1]DEPURADO!L2973</f>
        <v>0</v>
      </c>
      <c r="Y2979" s="23" t="s">
        <v>45</v>
      </c>
      <c r="Z2979" s="31">
        <f t="shared" si="326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327"/>
        <v>0</v>
      </c>
      <c r="AH2979" s="30">
        <v>0</v>
      </c>
      <c r="AI2979" s="30">
        <f>+[1]DEPURADO!G2973</f>
        <v>0</v>
      </c>
      <c r="AJ2979" s="32"/>
      <c r="AK2979" s="33"/>
    </row>
    <row r="2980" spans="1:37" s="34" customFormat="1" hidden="1" x14ac:dyDescent="0.25">
      <c r="A2980" s="23">
        <f t="shared" si="328"/>
        <v>2972</v>
      </c>
      <c r="B2980" s="24" t="s">
        <v>44</v>
      </c>
      <c r="C2980" s="23">
        <f>+[1]DEPURADO!A2974</f>
        <v>0</v>
      </c>
      <c r="D2980" s="23">
        <f>+[1]DEPURADO!B2974</f>
        <v>0</v>
      </c>
      <c r="E2980" s="25">
        <f>+[1]DEPURADO!C2974</f>
        <v>0</v>
      </c>
      <c r="F2980" s="26" t="str">
        <f>+IF([1]DEPURADO!D2974&gt;1,[1]DEPURADO!D2974," ")</f>
        <v xml:space="preserve"> </v>
      </c>
      <c r="G2980" s="27">
        <f>[1]DEPURADO!F2974</f>
        <v>0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0</v>
      </c>
      <c r="L2980" s="28">
        <v>0</v>
      </c>
      <c r="M2980" s="28">
        <v>0</v>
      </c>
      <c r="N2980" s="28">
        <f t="shared" si="322"/>
        <v>0</v>
      </c>
      <c r="O2980" s="28">
        <f t="shared" si="323"/>
        <v>0</v>
      </c>
      <c r="P2980" s="24">
        <f>IF([1]DEPURADO!H2974&gt;1,0,[1]DEPURADO!B2974)</f>
        <v>0</v>
      </c>
      <c r="Q2980" s="30">
        <f t="shared" si="324"/>
        <v>0</v>
      </c>
      <c r="R2980" s="31">
        <f t="shared" si="325"/>
        <v>0</v>
      </c>
      <c r="S2980" s="31">
        <f>+[1]DEPURADO!J2974</f>
        <v>0</v>
      </c>
      <c r="T2980" s="23" t="s">
        <v>45</v>
      </c>
      <c r="U2980" s="31">
        <f>+[1]DEPURADO!I2974</f>
        <v>0</v>
      </c>
      <c r="V2980" s="30"/>
      <c r="W2980" s="23" t="s">
        <v>45</v>
      </c>
      <c r="X2980" s="31">
        <f>+[1]DEPURADO!K2974+[1]DEPURADO!L2974</f>
        <v>0</v>
      </c>
      <c r="Y2980" s="23" t="s">
        <v>45</v>
      </c>
      <c r="Z2980" s="31">
        <f t="shared" si="326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327"/>
        <v>0</v>
      </c>
      <c r="AH2980" s="30">
        <v>0</v>
      </c>
      <c r="AI2980" s="30">
        <f>+[1]DEPURADO!G2974</f>
        <v>0</v>
      </c>
      <c r="AJ2980" s="32"/>
      <c r="AK2980" s="33"/>
    </row>
    <row r="2981" spans="1:37" s="34" customFormat="1" hidden="1" x14ac:dyDescent="0.25">
      <c r="A2981" s="23">
        <f t="shared" si="328"/>
        <v>2973</v>
      </c>
      <c r="B2981" s="24" t="s">
        <v>44</v>
      </c>
      <c r="C2981" s="23">
        <f>+[1]DEPURADO!A2975</f>
        <v>0</v>
      </c>
      <c r="D2981" s="23">
        <f>+[1]DEPURADO!B2975</f>
        <v>0</v>
      </c>
      <c r="E2981" s="25">
        <f>+[1]DEPURADO!C2975</f>
        <v>0</v>
      </c>
      <c r="F2981" s="26" t="str">
        <f>+IF([1]DEPURADO!D2975&gt;1,[1]DEPURADO!D2975," ")</f>
        <v xml:space="preserve"> </v>
      </c>
      <c r="G2981" s="27">
        <f>[1]DEPURADO!F2975</f>
        <v>0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0</v>
      </c>
      <c r="L2981" s="28">
        <v>0</v>
      </c>
      <c r="M2981" s="28">
        <v>0</v>
      </c>
      <c r="N2981" s="28">
        <f t="shared" si="322"/>
        <v>0</v>
      </c>
      <c r="O2981" s="28">
        <f t="shared" si="323"/>
        <v>0</v>
      </c>
      <c r="P2981" s="24">
        <f>IF([1]DEPURADO!H2975&gt;1,0,[1]DEPURADO!B2975)</f>
        <v>0</v>
      </c>
      <c r="Q2981" s="30">
        <f t="shared" si="324"/>
        <v>0</v>
      </c>
      <c r="R2981" s="31">
        <f t="shared" si="325"/>
        <v>0</v>
      </c>
      <c r="S2981" s="31">
        <f>+[1]DEPURADO!J2975</f>
        <v>0</v>
      </c>
      <c r="T2981" s="23" t="s">
        <v>45</v>
      </c>
      <c r="U2981" s="31">
        <f>+[1]DEPURADO!I2975</f>
        <v>0</v>
      </c>
      <c r="V2981" s="30"/>
      <c r="W2981" s="23" t="s">
        <v>45</v>
      </c>
      <c r="X2981" s="31">
        <f>+[1]DEPURADO!K2975+[1]DEPURADO!L2975</f>
        <v>0</v>
      </c>
      <c r="Y2981" s="23" t="s">
        <v>45</v>
      </c>
      <c r="Z2981" s="31">
        <f t="shared" si="326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327"/>
        <v>0</v>
      </c>
      <c r="AH2981" s="30">
        <v>0</v>
      </c>
      <c r="AI2981" s="30">
        <f>+[1]DEPURADO!G2975</f>
        <v>0</v>
      </c>
      <c r="AJ2981" s="32"/>
      <c r="AK2981" s="33"/>
    </row>
    <row r="2982" spans="1:37" s="34" customFormat="1" hidden="1" x14ac:dyDescent="0.25">
      <c r="A2982" s="23">
        <f t="shared" si="328"/>
        <v>2974</v>
      </c>
      <c r="B2982" s="24" t="s">
        <v>44</v>
      </c>
      <c r="C2982" s="23">
        <f>+[1]DEPURADO!A2976</f>
        <v>0</v>
      </c>
      <c r="D2982" s="23">
        <f>+[1]DEPURADO!B2976</f>
        <v>0</v>
      </c>
      <c r="E2982" s="25">
        <f>+[1]DEPURADO!C2976</f>
        <v>0</v>
      </c>
      <c r="F2982" s="26" t="str">
        <f>+IF([1]DEPURADO!D2976&gt;1,[1]DEPURADO!D2976," ")</f>
        <v xml:space="preserve"> </v>
      </c>
      <c r="G2982" s="27">
        <f>[1]DEPURADO!F2976</f>
        <v>0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0</v>
      </c>
      <c r="L2982" s="28">
        <v>0</v>
      </c>
      <c r="M2982" s="28">
        <v>0</v>
      </c>
      <c r="N2982" s="28">
        <f t="shared" si="322"/>
        <v>0</v>
      </c>
      <c r="O2982" s="28">
        <f t="shared" si="323"/>
        <v>0</v>
      </c>
      <c r="P2982" s="24">
        <f>IF([1]DEPURADO!H2976&gt;1,0,[1]DEPURADO!B2976)</f>
        <v>0</v>
      </c>
      <c r="Q2982" s="30">
        <f t="shared" si="324"/>
        <v>0</v>
      </c>
      <c r="R2982" s="31">
        <f t="shared" si="325"/>
        <v>0</v>
      </c>
      <c r="S2982" s="31">
        <f>+[1]DEPURADO!J2976</f>
        <v>0</v>
      </c>
      <c r="T2982" s="23" t="s">
        <v>45</v>
      </c>
      <c r="U2982" s="31">
        <f>+[1]DEPURADO!I2976</f>
        <v>0</v>
      </c>
      <c r="V2982" s="30"/>
      <c r="W2982" s="23" t="s">
        <v>45</v>
      </c>
      <c r="X2982" s="31">
        <f>+[1]DEPURADO!K2976+[1]DEPURADO!L2976</f>
        <v>0</v>
      </c>
      <c r="Y2982" s="23" t="s">
        <v>45</v>
      </c>
      <c r="Z2982" s="31">
        <f t="shared" si="326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327"/>
        <v>0</v>
      </c>
      <c r="AH2982" s="30">
        <v>0</v>
      </c>
      <c r="AI2982" s="30">
        <f>+[1]DEPURADO!G2976</f>
        <v>0</v>
      </c>
      <c r="AJ2982" s="32"/>
      <c r="AK2982" s="33"/>
    </row>
    <row r="2983" spans="1:37" s="34" customFormat="1" hidden="1" x14ac:dyDescent="0.25">
      <c r="A2983" s="23">
        <f t="shared" si="328"/>
        <v>2975</v>
      </c>
      <c r="B2983" s="24" t="s">
        <v>44</v>
      </c>
      <c r="C2983" s="23">
        <f>+[1]DEPURADO!A2977</f>
        <v>0</v>
      </c>
      <c r="D2983" s="23">
        <f>+[1]DEPURADO!B2977</f>
        <v>0</v>
      </c>
      <c r="E2983" s="25">
        <f>+[1]DEPURADO!C2977</f>
        <v>0</v>
      </c>
      <c r="F2983" s="26" t="str">
        <f>+IF([1]DEPURADO!D2977&gt;1,[1]DEPURADO!D2977," ")</f>
        <v xml:space="preserve"> </v>
      </c>
      <c r="G2983" s="27">
        <f>[1]DEPURADO!F2977</f>
        <v>0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0</v>
      </c>
      <c r="L2983" s="28">
        <v>0</v>
      </c>
      <c r="M2983" s="28">
        <v>0</v>
      </c>
      <c r="N2983" s="28">
        <f t="shared" si="322"/>
        <v>0</v>
      </c>
      <c r="O2983" s="28">
        <f t="shared" si="323"/>
        <v>0</v>
      </c>
      <c r="P2983" s="24">
        <f>IF([1]DEPURADO!H2977&gt;1,0,[1]DEPURADO!B2977)</f>
        <v>0</v>
      </c>
      <c r="Q2983" s="30">
        <f t="shared" si="324"/>
        <v>0</v>
      </c>
      <c r="R2983" s="31">
        <f t="shared" si="325"/>
        <v>0</v>
      </c>
      <c r="S2983" s="31">
        <f>+[1]DEPURADO!J2977</f>
        <v>0</v>
      </c>
      <c r="T2983" s="23" t="s">
        <v>45</v>
      </c>
      <c r="U2983" s="31">
        <f>+[1]DEPURADO!I2977</f>
        <v>0</v>
      </c>
      <c r="V2983" s="30"/>
      <c r="W2983" s="23" t="s">
        <v>45</v>
      </c>
      <c r="X2983" s="31">
        <f>+[1]DEPURADO!K2977+[1]DEPURADO!L2977</f>
        <v>0</v>
      </c>
      <c r="Y2983" s="23" t="s">
        <v>45</v>
      </c>
      <c r="Z2983" s="31">
        <f t="shared" si="326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327"/>
        <v>0</v>
      </c>
      <c r="AH2983" s="30">
        <v>0</v>
      </c>
      <c r="AI2983" s="30">
        <f>+[1]DEPURADO!G2977</f>
        <v>0</v>
      </c>
      <c r="AJ2983" s="32"/>
      <c r="AK2983" s="33"/>
    </row>
    <row r="2984" spans="1:37" s="34" customFormat="1" hidden="1" x14ac:dyDescent="0.25">
      <c r="A2984" s="23">
        <f t="shared" si="328"/>
        <v>2976</v>
      </c>
      <c r="B2984" s="24" t="s">
        <v>44</v>
      </c>
      <c r="C2984" s="23">
        <f>+[1]DEPURADO!A2978</f>
        <v>0</v>
      </c>
      <c r="D2984" s="23">
        <f>+[1]DEPURADO!B2978</f>
        <v>0</v>
      </c>
      <c r="E2984" s="25">
        <f>+[1]DEPURADO!C2978</f>
        <v>0</v>
      </c>
      <c r="F2984" s="26" t="str">
        <f>+IF([1]DEPURADO!D2978&gt;1,[1]DEPURADO!D2978," ")</f>
        <v xml:space="preserve"> </v>
      </c>
      <c r="G2984" s="27">
        <f>[1]DEPURADO!F2978</f>
        <v>0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0</v>
      </c>
      <c r="L2984" s="28">
        <v>0</v>
      </c>
      <c r="M2984" s="28">
        <v>0</v>
      </c>
      <c r="N2984" s="28">
        <f t="shared" si="322"/>
        <v>0</v>
      </c>
      <c r="O2984" s="28">
        <f t="shared" si="323"/>
        <v>0</v>
      </c>
      <c r="P2984" s="24">
        <f>IF([1]DEPURADO!H2978&gt;1,0,[1]DEPURADO!B2978)</f>
        <v>0</v>
      </c>
      <c r="Q2984" s="30">
        <f t="shared" si="324"/>
        <v>0</v>
      </c>
      <c r="R2984" s="31">
        <f t="shared" si="325"/>
        <v>0</v>
      </c>
      <c r="S2984" s="31">
        <f>+[1]DEPURADO!J2978</f>
        <v>0</v>
      </c>
      <c r="T2984" s="23" t="s">
        <v>45</v>
      </c>
      <c r="U2984" s="31">
        <f>+[1]DEPURADO!I2978</f>
        <v>0</v>
      </c>
      <c r="V2984" s="30"/>
      <c r="W2984" s="23" t="s">
        <v>45</v>
      </c>
      <c r="X2984" s="31">
        <f>+[1]DEPURADO!K2978+[1]DEPURADO!L2978</f>
        <v>0</v>
      </c>
      <c r="Y2984" s="23" t="s">
        <v>45</v>
      </c>
      <c r="Z2984" s="31">
        <f t="shared" si="326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327"/>
        <v>0</v>
      </c>
      <c r="AH2984" s="30">
        <v>0</v>
      </c>
      <c r="AI2984" s="30">
        <f>+[1]DEPURADO!G2978</f>
        <v>0</v>
      </c>
      <c r="AJ2984" s="32"/>
      <c r="AK2984" s="33"/>
    </row>
    <row r="2985" spans="1:37" s="34" customFormat="1" hidden="1" x14ac:dyDescent="0.25">
      <c r="A2985" s="23">
        <f t="shared" si="328"/>
        <v>2977</v>
      </c>
      <c r="B2985" s="24" t="s">
        <v>44</v>
      </c>
      <c r="C2985" s="23">
        <f>+[1]DEPURADO!A2979</f>
        <v>0</v>
      </c>
      <c r="D2985" s="23">
        <f>+[1]DEPURADO!B2979</f>
        <v>0</v>
      </c>
      <c r="E2985" s="25">
        <f>+[1]DEPURADO!C2979</f>
        <v>0</v>
      </c>
      <c r="F2985" s="26" t="str">
        <f>+IF([1]DEPURADO!D2979&gt;1,[1]DEPURADO!D2979," ")</f>
        <v xml:space="preserve"> </v>
      </c>
      <c r="G2985" s="27">
        <f>[1]DEPURADO!F2979</f>
        <v>0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0</v>
      </c>
      <c r="L2985" s="28">
        <v>0</v>
      </c>
      <c r="M2985" s="28">
        <v>0</v>
      </c>
      <c r="N2985" s="28">
        <f t="shared" si="322"/>
        <v>0</v>
      </c>
      <c r="O2985" s="28">
        <f t="shared" si="323"/>
        <v>0</v>
      </c>
      <c r="P2985" s="24">
        <f>IF([1]DEPURADO!H2979&gt;1,0,[1]DEPURADO!B2979)</f>
        <v>0</v>
      </c>
      <c r="Q2985" s="30">
        <f t="shared" si="324"/>
        <v>0</v>
      </c>
      <c r="R2985" s="31">
        <f t="shared" si="325"/>
        <v>0</v>
      </c>
      <c r="S2985" s="31">
        <f>+[1]DEPURADO!J2979</f>
        <v>0</v>
      </c>
      <c r="T2985" s="23" t="s">
        <v>45</v>
      </c>
      <c r="U2985" s="31">
        <f>+[1]DEPURADO!I2979</f>
        <v>0</v>
      </c>
      <c r="V2985" s="30"/>
      <c r="W2985" s="23" t="s">
        <v>45</v>
      </c>
      <c r="X2985" s="31">
        <f>+[1]DEPURADO!K2979+[1]DEPURADO!L2979</f>
        <v>0</v>
      </c>
      <c r="Y2985" s="23" t="s">
        <v>45</v>
      </c>
      <c r="Z2985" s="31">
        <f t="shared" si="326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327"/>
        <v>0</v>
      </c>
      <c r="AH2985" s="30">
        <v>0</v>
      </c>
      <c r="AI2985" s="30">
        <f>+[1]DEPURADO!G2979</f>
        <v>0</v>
      </c>
      <c r="AJ2985" s="32"/>
      <c r="AK2985" s="33"/>
    </row>
    <row r="2986" spans="1:37" s="34" customFormat="1" hidden="1" x14ac:dyDescent="0.25">
      <c r="A2986" s="23">
        <f t="shared" si="328"/>
        <v>2978</v>
      </c>
      <c r="B2986" s="24" t="s">
        <v>44</v>
      </c>
      <c r="C2986" s="23">
        <f>+[1]DEPURADO!A2980</f>
        <v>0</v>
      </c>
      <c r="D2986" s="23">
        <f>+[1]DEPURADO!B2980</f>
        <v>0</v>
      </c>
      <c r="E2986" s="25">
        <f>+[1]DEPURADO!C2980</f>
        <v>0</v>
      </c>
      <c r="F2986" s="26" t="str">
        <f>+IF([1]DEPURADO!D2980&gt;1,[1]DEPURADO!D2980," ")</f>
        <v xml:space="preserve"> </v>
      </c>
      <c r="G2986" s="27">
        <f>[1]DEPURADO!F2980</f>
        <v>0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0</v>
      </c>
      <c r="L2986" s="28">
        <v>0</v>
      </c>
      <c r="M2986" s="28">
        <v>0</v>
      </c>
      <c r="N2986" s="28">
        <f t="shared" si="322"/>
        <v>0</v>
      </c>
      <c r="O2986" s="28">
        <f t="shared" si="323"/>
        <v>0</v>
      </c>
      <c r="P2986" s="24">
        <f>IF([1]DEPURADO!H2980&gt;1,0,[1]DEPURADO!B2980)</f>
        <v>0</v>
      </c>
      <c r="Q2986" s="30">
        <f t="shared" si="324"/>
        <v>0</v>
      </c>
      <c r="R2986" s="31">
        <f t="shared" si="325"/>
        <v>0</v>
      </c>
      <c r="S2986" s="31">
        <f>+[1]DEPURADO!J2980</f>
        <v>0</v>
      </c>
      <c r="T2986" s="23" t="s">
        <v>45</v>
      </c>
      <c r="U2986" s="31">
        <f>+[1]DEPURADO!I2980</f>
        <v>0</v>
      </c>
      <c r="V2986" s="30"/>
      <c r="W2986" s="23" t="s">
        <v>45</v>
      </c>
      <c r="X2986" s="31">
        <f>+[1]DEPURADO!K2980+[1]DEPURADO!L2980</f>
        <v>0</v>
      </c>
      <c r="Y2986" s="23" t="s">
        <v>45</v>
      </c>
      <c r="Z2986" s="31">
        <f t="shared" si="326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327"/>
        <v>0</v>
      </c>
      <c r="AH2986" s="30">
        <v>0</v>
      </c>
      <c r="AI2986" s="30">
        <f>+[1]DEPURADO!G2980</f>
        <v>0</v>
      </c>
      <c r="AJ2986" s="32"/>
      <c r="AK2986" s="33"/>
    </row>
    <row r="2987" spans="1:37" s="34" customFormat="1" hidden="1" x14ac:dyDescent="0.25">
      <c r="A2987" s="23">
        <f t="shared" si="328"/>
        <v>2979</v>
      </c>
      <c r="B2987" s="24" t="s">
        <v>44</v>
      </c>
      <c r="C2987" s="23">
        <f>+[1]DEPURADO!A2981</f>
        <v>0</v>
      </c>
      <c r="D2987" s="23">
        <f>+[1]DEPURADO!B2981</f>
        <v>0</v>
      </c>
      <c r="E2987" s="25">
        <f>+[1]DEPURADO!C2981</f>
        <v>0</v>
      </c>
      <c r="F2987" s="26" t="str">
        <f>+IF([1]DEPURADO!D2981&gt;1,[1]DEPURADO!D2981," ")</f>
        <v xml:space="preserve"> </v>
      </c>
      <c r="G2987" s="27">
        <f>[1]DEPURADO!F2981</f>
        <v>0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0</v>
      </c>
      <c r="L2987" s="28">
        <v>0</v>
      </c>
      <c r="M2987" s="28">
        <v>0</v>
      </c>
      <c r="N2987" s="28">
        <f t="shared" si="322"/>
        <v>0</v>
      </c>
      <c r="O2987" s="28">
        <f t="shared" si="323"/>
        <v>0</v>
      </c>
      <c r="P2987" s="24">
        <f>IF([1]DEPURADO!H2981&gt;1,0,[1]DEPURADO!B2981)</f>
        <v>0</v>
      </c>
      <c r="Q2987" s="30">
        <f t="shared" si="324"/>
        <v>0</v>
      </c>
      <c r="R2987" s="31">
        <f t="shared" si="325"/>
        <v>0</v>
      </c>
      <c r="S2987" s="31">
        <f>+[1]DEPURADO!J2981</f>
        <v>0</v>
      </c>
      <c r="T2987" s="23" t="s">
        <v>45</v>
      </c>
      <c r="U2987" s="31">
        <f>+[1]DEPURADO!I2981</f>
        <v>0</v>
      </c>
      <c r="V2987" s="30"/>
      <c r="W2987" s="23" t="s">
        <v>45</v>
      </c>
      <c r="X2987" s="31">
        <f>+[1]DEPURADO!K2981+[1]DEPURADO!L2981</f>
        <v>0</v>
      </c>
      <c r="Y2987" s="23" t="s">
        <v>45</v>
      </c>
      <c r="Z2987" s="31">
        <f t="shared" si="326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327"/>
        <v>0</v>
      </c>
      <c r="AH2987" s="30">
        <v>0</v>
      </c>
      <c r="AI2987" s="30">
        <f>+[1]DEPURADO!G2981</f>
        <v>0</v>
      </c>
      <c r="AJ2987" s="32"/>
      <c r="AK2987" s="33"/>
    </row>
    <row r="2988" spans="1:37" s="34" customFormat="1" hidden="1" x14ac:dyDescent="0.25">
      <c r="A2988" s="23">
        <f t="shared" si="328"/>
        <v>2980</v>
      </c>
      <c r="B2988" s="24" t="s">
        <v>44</v>
      </c>
      <c r="C2988" s="23">
        <f>+[1]DEPURADO!A2982</f>
        <v>0</v>
      </c>
      <c r="D2988" s="23">
        <f>+[1]DEPURADO!B2982</f>
        <v>0</v>
      </c>
      <c r="E2988" s="25">
        <f>+[1]DEPURADO!C2982</f>
        <v>0</v>
      </c>
      <c r="F2988" s="26" t="str">
        <f>+IF([1]DEPURADO!D2982&gt;1,[1]DEPURADO!D2982," ")</f>
        <v xml:space="preserve"> </v>
      </c>
      <c r="G2988" s="27">
        <f>[1]DEPURADO!F2982</f>
        <v>0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0</v>
      </c>
      <c r="L2988" s="28">
        <v>0</v>
      </c>
      <c r="M2988" s="28">
        <v>0</v>
      </c>
      <c r="N2988" s="28">
        <f t="shared" si="322"/>
        <v>0</v>
      </c>
      <c r="O2988" s="28">
        <f t="shared" si="323"/>
        <v>0</v>
      </c>
      <c r="P2988" s="24">
        <f>IF([1]DEPURADO!H2982&gt;1,0,[1]DEPURADO!B2982)</f>
        <v>0</v>
      </c>
      <c r="Q2988" s="30">
        <f t="shared" si="324"/>
        <v>0</v>
      </c>
      <c r="R2988" s="31">
        <f t="shared" si="325"/>
        <v>0</v>
      </c>
      <c r="S2988" s="31">
        <f>+[1]DEPURADO!J2982</f>
        <v>0</v>
      </c>
      <c r="T2988" s="23" t="s">
        <v>45</v>
      </c>
      <c r="U2988" s="31">
        <f>+[1]DEPURADO!I2982</f>
        <v>0</v>
      </c>
      <c r="V2988" s="30"/>
      <c r="W2988" s="23" t="s">
        <v>45</v>
      </c>
      <c r="X2988" s="31">
        <f>+[1]DEPURADO!K2982+[1]DEPURADO!L2982</f>
        <v>0</v>
      </c>
      <c r="Y2988" s="23" t="s">
        <v>45</v>
      </c>
      <c r="Z2988" s="31">
        <f t="shared" si="326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327"/>
        <v>0</v>
      </c>
      <c r="AH2988" s="30">
        <v>0</v>
      </c>
      <c r="AI2988" s="30">
        <f>+[1]DEPURADO!G2982</f>
        <v>0</v>
      </c>
      <c r="AJ2988" s="32"/>
      <c r="AK2988" s="33"/>
    </row>
    <row r="2989" spans="1:37" s="34" customFormat="1" hidden="1" x14ac:dyDescent="0.25">
      <c r="A2989" s="23">
        <f t="shared" si="328"/>
        <v>2981</v>
      </c>
      <c r="B2989" s="24" t="s">
        <v>44</v>
      </c>
      <c r="C2989" s="23">
        <f>+[1]DEPURADO!A2983</f>
        <v>0</v>
      </c>
      <c r="D2989" s="23">
        <f>+[1]DEPURADO!B2983</f>
        <v>0</v>
      </c>
      <c r="E2989" s="25">
        <f>+[1]DEPURADO!C2983</f>
        <v>0</v>
      </c>
      <c r="F2989" s="26" t="str">
        <f>+IF([1]DEPURADO!D2983&gt;1,[1]DEPURADO!D2983," ")</f>
        <v xml:space="preserve"> </v>
      </c>
      <c r="G2989" s="27">
        <f>[1]DEPURADO!F2983</f>
        <v>0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0</v>
      </c>
      <c r="L2989" s="28">
        <v>0</v>
      </c>
      <c r="M2989" s="28">
        <v>0</v>
      </c>
      <c r="N2989" s="28">
        <f t="shared" si="322"/>
        <v>0</v>
      </c>
      <c r="O2989" s="28">
        <f t="shared" si="323"/>
        <v>0</v>
      </c>
      <c r="P2989" s="24">
        <f>IF([1]DEPURADO!H2983&gt;1,0,[1]DEPURADO!B2983)</f>
        <v>0</v>
      </c>
      <c r="Q2989" s="30">
        <f t="shared" si="324"/>
        <v>0</v>
      </c>
      <c r="R2989" s="31">
        <f t="shared" si="325"/>
        <v>0</v>
      </c>
      <c r="S2989" s="31">
        <f>+[1]DEPURADO!J2983</f>
        <v>0</v>
      </c>
      <c r="T2989" s="23" t="s">
        <v>45</v>
      </c>
      <c r="U2989" s="31">
        <f>+[1]DEPURADO!I2983</f>
        <v>0</v>
      </c>
      <c r="V2989" s="30"/>
      <c r="W2989" s="23" t="s">
        <v>45</v>
      </c>
      <c r="X2989" s="31">
        <f>+[1]DEPURADO!K2983+[1]DEPURADO!L2983</f>
        <v>0</v>
      </c>
      <c r="Y2989" s="23" t="s">
        <v>45</v>
      </c>
      <c r="Z2989" s="31">
        <f t="shared" si="326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327"/>
        <v>0</v>
      </c>
      <c r="AH2989" s="30">
        <v>0</v>
      </c>
      <c r="AI2989" s="30">
        <f>+[1]DEPURADO!G2983</f>
        <v>0</v>
      </c>
      <c r="AJ2989" s="32"/>
      <c r="AK2989" s="33"/>
    </row>
    <row r="2990" spans="1:37" s="34" customFormat="1" hidden="1" x14ac:dyDescent="0.25">
      <c r="A2990" s="23">
        <f t="shared" si="328"/>
        <v>2982</v>
      </c>
      <c r="B2990" s="24" t="s">
        <v>44</v>
      </c>
      <c r="C2990" s="23">
        <f>+[1]DEPURADO!A2984</f>
        <v>0</v>
      </c>
      <c r="D2990" s="23">
        <f>+[1]DEPURADO!B2984</f>
        <v>0</v>
      </c>
      <c r="E2990" s="25">
        <f>+[1]DEPURADO!C2984</f>
        <v>0</v>
      </c>
      <c r="F2990" s="26" t="str">
        <f>+IF([1]DEPURADO!D2984&gt;1,[1]DEPURADO!D2984," ")</f>
        <v xml:space="preserve"> </v>
      </c>
      <c r="G2990" s="27">
        <f>[1]DEPURADO!F2984</f>
        <v>0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0</v>
      </c>
      <c r="L2990" s="28">
        <v>0</v>
      </c>
      <c r="M2990" s="28">
        <v>0</v>
      </c>
      <c r="N2990" s="28">
        <f t="shared" si="322"/>
        <v>0</v>
      </c>
      <c r="O2990" s="28">
        <f t="shared" si="323"/>
        <v>0</v>
      </c>
      <c r="P2990" s="24">
        <f>IF([1]DEPURADO!H2984&gt;1,0,[1]DEPURADO!B2984)</f>
        <v>0</v>
      </c>
      <c r="Q2990" s="30">
        <f t="shared" si="324"/>
        <v>0</v>
      </c>
      <c r="R2990" s="31">
        <f t="shared" si="325"/>
        <v>0</v>
      </c>
      <c r="S2990" s="31">
        <f>+[1]DEPURADO!J2984</f>
        <v>0</v>
      </c>
      <c r="T2990" s="23" t="s">
        <v>45</v>
      </c>
      <c r="U2990" s="31">
        <f>+[1]DEPURADO!I2984</f>
        <v>0</v>
      </c>
      <c r="V2990" s="30"/>
      <c r="W2990" s="23" t="s">
        <v>45</v>
      </c>
      <c r="X2990" s="31">
        <f>+[1]DEPURADO!K2984+[1]DEPURADO!L2984</f>
        <v>0</v>
      </c>
      <c r="Y2990" s="23" t="s">
        <v>45</v>
      </c>
      <c r="Z2990" s="31">
        <f t="shared" si="326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327"/>
        <v>0</v>
      </c>
      <c r="AH2990" s="30">
        <v>0</v>
      </c>
      <c r="AI2990" s="30">
        <f>+[1]DEPURADO!G2984</f>
        <v>0</v>
      </c>
      <c r="AJ2990" s="32"/>
      <c r="AK2990" s="33"/>
    </row>
    <row r="2991" spans="1:37" s="34" customFormat="1" hidden="1" x14ac:dyDescent="0.25">
      <c r="A2991" s="23">
        <f t="shared" si="328"/>
        <v>2983</v>
      </c>
      <c r="B2991" s="24" t="s">
        <v>44</v>
      </c>
      <c r="C2991" s="23">
        <f>+[1]DEPURADO!A2985</f>
        <v>0</v>
      </c>
      <c r="D2991" s="23">
        <f>+[1]DEPURADO!B2985</f>
        <v>0</v>
      </c>
      <c r="E2991" s="25">
        <f>+[1]DEPURADO!C2985</f>
        <v>0</v>
      </c>
      <c r="F2991" s="26" t="str">
        <f>+IF([1]DEPURADO!D2985&gt;1,[1]DEPURADO!D2985," ")</f>
        <v xml:space="preserve"> </v>
      </c>
      <c r="G2991" s="27">
        <f>[1]DEPURADO!F2985</f>
        <v>0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0</v>
      </c>
      <c r="L2991" s="28">
        <v>0</v>
      </c>
      <c r="M2991" s="28">
        <v>0</v>
      </c>
      <c r="N2991" s="28">
        <f t="shared" si="322"/>
        <v>0</v>
      </c>
      <c r="O2991" s="28">
        <f t="shared" si="323"/>
        <v>0</v>
      </c>
      <c r="P2991" s="24">
        <f>IF([1]DEPURADO!H2985&gt;1,0,[1]DEPURADO!B2985)</f>
        <v>0</v>
      </c>
      <c r="Q2991" s="30">
        <f t="shared" si="324"/>
        <v>0</v>
      </c>
      <c r="R2991" s="31">
        <f t="shared" si="325"/>
        <v>0</v>
      </c>
      <c r="S2991" s="31">
        <f>+[1]DEPURADO!J2985</f>
        <v>0</v>
      </c>
      <c r="T2991" s="23" t="s">
        <v>45</v>
      </c>
      <c r="U2991" s="31">
        <f>+[1]DEPURADO!I2985</f>
        <v>0</v>
      </c>
      <c r="V2991" s="30"/>
      <c r="W2991" s="23" t="s">
        <v>45</v>
      </c>
      <c r="X2991" s="31">
        <f>+[1]DEPURADO!K2985+[1]DEPURADO!L2985</f>
        <v>0</v>
      </c>
      <c r="Y2991" s="23" t="s">
        <v>45</v>
      </c>
      <c r="Z2991" s="31">
        <f t="shared" si="326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327"/>
        <v>0</v>
      </c>
      <c r="AH2991" s="30">
        <v>0</v>
      </c>
      <c r="AI2991" s="30">
        <f>+[1]DEPURADO!G2985</f>
        <v>0</v>
      </c>
      <c r="AJ2991" s="32"/>
      <c r="AK2991" s="33"/>
    </row>
    <row r="2992" spans="1:37" s="34" customFormat="1" hidden="1" x14ac:dyDescent="0.25">
      <c r="A2992" s="23">
        <f t="shared" si="328"/>
        <v>2984</v>
      </c>
      <c r="B2992" s="24" t="s">
        <v>44</v>
      </c>
      <c r="C2992" s="23">
        <f>+[1]DEPURADO!A2986</f>
        <v>0</v>
      </c>
      <c r="D2992" s="23">
        <f>+[1]DEPURADO!B2986</f>
        <v>0</v>
      </c>
      <c r="E2992" s="25">
        <f>+[1]DEPURADO!C2986</f>
        <v>0</v>
      </c>
      <c r="F2992" s="26" t="str">
        <f>+IF([1]DEPURADO!D2986&gt;1,[1]DEPURADO!D2986," ")</f>
        <v xml:space="preserve"> </v>
      </c>
      <c r="G2992" s="27">
        <f>[1]DEPURADO!F2986</f>
        <v>0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0</v>
      </c>
      <c r="L2992" s="28">
        <v>0</v>
      </c>
      <c r="M2992" s="28">
        <v>0</v>
      </c>
      <c r="N2992" s="28">
        <f t="shared" si="322"/>
        <v>0</v>
      </c>
      <c r="O2992" s="28">
        <f t="shared" si="323"/>
        <v>0</v>
      </c>
      <c r="P2992" s="24">
        <f>IF([1]DEPURADO!H2986&gt;1,0,[1]DEPURADO!B2986)</f>
        <v>0</v>
      </c>
      <c r="Q2992" s="30">
        <f t="shared" si="324"/>
        <v>0</v>
      </c>
      <c r="R2992" s="31">
        <f t="shared" si="325"/>
        <v>0</v>
      </c>
      <c r="S2992" s="31">
        <f>+[1]DEPURADO!J2986</f>
        <v>0</v>
      </c>
      <c r="T2992" s="23" t="s">
        <v>45</v>
      </c>
      <c r="U2992" s="31">
        <f>+[1]DEPURADO!I2986</f>
        <v>0</v>
      </c>
      <c r="V2992" s="30"/>
      <c r="W2992" s="23" t="s">
        <v>45</v>
      </c>
      <c r="X2992" s="31">
        <f>+[1]DEPURADO!K2986+[1]DEPURADO!L2986</f>
        <v>0</v>
      </c>
      <c r="Y2992" s="23" t="s">
        <v>45</v>
      </c>
      <c r="Z2992" s="31">
        <f t="shared" si="326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327"/>
        <v>0</v>
      </c>
      <c r="AH2992" s="30">
        <v>0</v>
      </c>
      <c r="AI2992" s="30">
        <f>+[1]DEPURADO!G2986</f>
        <v>0</v>
      </c>
      <c r="AJ2992" s="32"/>
      <c r="AK2992" s="33"/>
    </row>
    <row r="2993" spans="1:37" s="34" customFormat="1" hidden="1" x14ac:dyDescent="0.25">
      <c r="A2993" s="23">
        <f t="shared" si="328"/>
        <v>2985</v>
      </c>
      <c r="B2993" s="24" t="s">
        <v>44</v>
      </c>
      <c r="C2993" s="23">
        <f>+[1]DEPURADO!A2987</f>
        <v>0</v>
      </c>
      <c r="D2993" s="23">
        <f>+[1]DEPURADO!B2987</f>
        <v>0</v>
      </c>
      <c r="E2993" s="25">
        <f>+[1]DEPURADO!C2987</f>
        <v>0</v>
      </c>
      <c r="F2993" s="26" t="str">
        <f>+IF([1]DEPURADO!D2987&gt;1,[1]DEPURADO!D2987," ")</f>
        <v xml:space="preserve"> </v>
      </c>
      <c r="G2993" s="27">
        <f>[1]DEPURADO!F2987</f>
        <v>0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0</v>
      </c>
      <c r="L2993" s="28">
        <v>0</v>
      </c>
      <c r="M2993" s="28">
        <v>0</v>
      </c>
      <c r="N2993" s="28">
        <f t="shared" si="322"/>
        <v>0</v>
      </c>
      <c r="O2993" s="28">
        <f t="shared" si="323"/>
        <v>0</v>
      </c>
      <c r="P2993" s="24">
        <f>IF([1]DEPURADO!H2987&gt;1,0,[1]DEPURADO!B2987)</f>
        <v>0</v>
      </c>
      <c r="Q2993" s="30">
        <f t="shared" si="324"/>
        <v>0</v>
      </c>
      <c r="R2993" s="31">
        <f t="shared" si="325"/>
        <v>0</v>
      </c>
      <c r="S2993" s="31">
        <f>+[1]DEPURADO!J2987</f>
        <v>0</v>
      </c>
      <c r="T2993" s="23" t="s">
        <v>45</v>
      </c>
      <c r="U2993" s="31">
        <f>+[1]DEPURADO!I2987</f>
        <v>0</v>
      </c>
      <c r="V2993" s="30"/>
      <c r="W2993" s="23" t="s">
        <v>45</v>
      </c>
      <c r="X2993" s="31">
        <f>+[1]DEPURADO!K2987+[1]DEPURADO!L2987</f>
        <v>0</v>
      </c>
      <c r="Y2993" s="23" t="s">
        <v>45</v>
      </c>
      <c r="Z2993" s="31">
        <f t="shared" si="326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327"/>
        <v>0</v>
      </c>
      <c r="AH2993" s="30">
        <v>0</v>
      </c>
      <c r="AI2993" s="30">
        <f>+[1]DEPURADO!G2987</f>
        <v>0</v>
      </c>
      <c r="AJ2993" s="32"/>
      <c r="AK2993" s="33"/>
    </row>
    <row r="2994" spans="1:37" s="34" customFormat="1" hidden="1" x14ac:dyDescent="0.25">
      <c r="A2994" s="23">
        <f t="shared" si="328"/>
        <v>2986</v>
      </c>
      <c r="B2994" s="24" t="s">
        <v>44</v>
      </c>
      <c r="C2994" s="23">
        <f>+[1]DEPURADO!A2988</f>
        <v>0</v>
      </c>
      <c r="D2994" s="23">
        <f>+[1]DEPURADO!B2988</f>
        <v>0</v>
      </c>
      <c r="E2994" s="25">
        <f>+[1]DEPURADO!C2988</f>
        <v>0</v>
      </c>
      <c r="F2994" s="26" t="str">
        <f>+IF([1]DEPURADO!D2988&gt;1,[1]DEPURADO!D2988," ")</f>
        <v xml:space="preserve"> </v>
      </c>
      <c r="G2994" s="27">
        <f>[1]DEPURADO!F2988</f>
        <v>0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0</v>
      </c>
      <c r="L2994" s="28">
        <v>0</v>
      </c>
      <c r="M2994" s="28">
        <v>0</v>
      </c>
      <c r="N2994" s="28">
        <f t="shared" si="322"/>
        <v>0</v>
      </c>
      <c r="O2994" s="28">
        <f t="shared" si="323"/>
        <v>0</v>
      </c>
      <c r="P2994" s="24">
        <f>IF([1]DEPURADO!H2988&gt;1,0,[1]DEPURADO!B2988)</f>
        <v>0</v>
      </c>
      <c r="Q2994" s="30">
        <f t="shared" si="324"/>
        <v>0</v>
      </c>
      <c r="R2994" s="31">
        <f t="shared" si="325"/>
        <v>0</v>
      </c>
      <c r="S2994" s="31">
        <f>+[1]DEPURADO!J2988</f>
        <v>0</v>
      </c>
      <c r="T2994" s="23" t="s">
        <v>45</v>
      </c>
      <c r="U2994" s="31">
        <f>+[1]DEPURADO!I2988</f>
        <v>0</v>
      </c>
      <c r="V2994" s="30"/>
      <c r="W2994" s="23" t="s">
        <v>45</v>
      </c>
      <c r="X2994" s="31">
        <f>+[1]DEPURADO!K2988+[1]DEPURADO!L2988</f>
        <v>0</v>
      </c>
      <c r="Y2994" s="23" t="s">
        <v>45</v>
      </c>
      <c r="Z2994" s="31">
        <f t="shared" si="326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327"/>
        <v>0</v>
      </c>
      <c r="AH2994" s="30">
        <v>0</v>
      </c>
      <c r="AI2994" s="30">
        <f>+[1]DEPURADO!G2988</f>
        <v>0</v>
      </c>
      <c r="AJ2994" s="32"/>
      <c r="AK2994" s="33"/>
    </row>
    <row r="2995" spans="1:37" s="34" customFormat="1" hidden="1" x14ac:dyDescent="0.25">
      <c r="A2995" s="23">
        <f t="shared" si="328"/>
        <v>2987</v>
      </c>
      <c r="B2995" s="24" t="s">
        <v>44</v>
      </c>
      <c r="C2995" s="23">
        <f>+[1]DEPURADO!A2989</f>
        <v>0</v>
      </c>
      <c r="D2995" s="23">
        <f>+[1]DEPURADO!B2989</f>
        <v>0</v>
      </c>
      <c r="E2995" s="25">
        <f>+[1]DEPURADO!C2989</f>
        <v>0</v>
      </c>
      <c r="F2995" s="26" t="str">
        <f>+IF([1]DEPURADO!D2989&gt;1,[1]DEPURADO!D2989," ")</f>
        <v xml:space="preserve"> </v>
      </c>
      <c r="G2995" s="27">
        <f>[1]DEPURADO!F2989</f>
        <v>0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0</v>
      </c>
      <c r="L2995" s="28">
        <v>0</v>
      </c>
      <c r="M2995" s="28">
        <v>0</v>
      </c>
      <c r="N2995" s="28">
        <f t="shared" si="322"/>
        <v>0</v>
      </c>
      <c r="O2995" s="28">
        <f t="shared" si="323"/>
        <v>0</v>
      </c>
      <c r="P2995" s="24">
        <f>IF([1]DEPURADO!H2989&gt;1,0,[1]DEPURADO!B2989)</f>
        <v>0</v>
      </c>
      <c r="Q2995" s="30">
        <f t="shared" si="324"/>
        <v>0</v>
      </c>
      <c r="R2995" s="31">
        <f t="shared" si="325"/>
        <v>0</v>
      </c>
      <c r="S2995" s="31">
        <f>+[1]DEPURADO!J2989</f>
        <v>0</v>
      </c>
      <c r="T2995" s="23" t="s">
        <v>45</v>
      </c>
      <c r="U2995" s="31">
        <f>+[1]DEPURADO!I2989</f>
        <v>0</v>
      </c>
      <c r="V2995" s="30"/>
      <c r="W2995" s="23" t="s">
        <v>45</v>
      </c>
      <c r="X2995" s="31">
        <f>+[1]DEPURADO!K2989+[1]DEPURADO!L2989</f>
        <v>0</v>
      </c>
      <c r="Y2995" s="23" t="s">
        <v>45</v>
      </c>
      <c r="Z2995" s="31">
        <f t="shared" si="326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327"/>
        <v>0</v>
      </c>
      <c r="AH2995" s="30">
        <v>0</v>
      </c>
      <c r="AI2995" s="30">
        <f>+[1]DEPURADO!G2989</f>
        <v>0</v>
      </c>
      <c r="AJ2995" s="32"/>
      <c r="AK2995" s="33"/>
    </row>
    <row r="2996" spans="1:37" s="34" customFormat="1" hidden="1" x14ac:dyDescent="0.25">
      <c r="A2996" s="23">
        <f t="shared" si="328"/>
        <v>2988</v>
      </c>
      <c r="B2996" s="24" t="s">
        <v>44</v>
      </c>
      <c r="C2996" s="23">
        <f>+[1]DEPURADO!A2990</f>
        <v>0</v>
      </c>
      <c r="D2996" s="23">
        <f>+[1]DEPURADO!B2990</f>
        <v>0</v>
      </c>
      <c r="E2996" s="25">
        <f>+[1]DEPURADO!C2990</f>
        <v>0</v>
      </c>
      <c r="F2996" s="26" t="str">
        <f>+IF([1]DEPURADO!D2990&gt;1,[1]DEPURADO!D2990," ")</f>
        <v xml:space="preserve"> </v>
      </c>
      <c r="G2996" s="27">
        <f>[1]DEPURADO!F2990</f>
        <v>0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0</v>
      </c>
      <c r="L2996" s="28">
        <v>0</v>
      </c>
      <c r="M2996" s="28">
        <v>0</v>
      </c>
      <c r="N2996" s="28">
        <f t="shared" si="322"/>
        <v>0</v>
      </c>
      <c r="O2996" s="28">
        <f t="shared" si="323"/>
        <v>0</v>
      </c>
      <c r="P2996" s="24">
        <f>IF([1]DEPURADO!H2990&gt;1,0,[1]DEPURADO!B2990)</f>
        <v>0</v>
      </c>
      <c r="Q2996" s="30">
        <f t="shared" si="324"/>
        <v>0</v>
      </c>
      <c r="R2996" s="31">
        <f t="shared" si="325"/>
        <v>0</v>
      </c>
      <c r="S2996" s="31">
        <f>+[1]DEPURADO!J2990</f>
        <v>0</v>
      </c>
      <c r="T2996" s="23" t="s">
        <v>45</v>
      </c>
      <c r="U2996" s="31">
        <f>+[1]DEPURADO!I2990</f>
        <v>0</v>
      </c>
      <c r="V2996" s="30"/>
      <c r="W2996" s="23" t="s">
        <v>45</v>
      </c>
      <c r="X2996" s="31">
        <f>+[1]DEPURADO!K2990+[1]DEPURADO!L2990</f>
        <v>0</v>
      </c>
      <c r="Y2996" s="23" t="s">
        <v>45</v>
      </c>
      <c r="Z2996" s="31">
        <f t="shared" si="326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327"/>
        <v>0</v>
      </c>
      <c r="AH2996" s="30">
        <v>0</v>
      </c>
      <c r="AI2996" s="30">
        <f>+[1]DEPURADO!G2990</f>
        <v>0</v>
      </c>
      <c r="AJ2996" s="32"/>
      <c r="AK2996" s="33"/>
    </row>
    <row r="2997" spans="1:37" s="34" customFormat="1" hidden="1" x14ac:dyDescent="0.25">
      <c r="A2997" s="23">
        <f t="shared" si="328"/>
        <v>2989</v>
      </c>
      <c r="B2997" s="24" t="s">
        <v>44</v>
      </c>
      <c r="C2997" s="23">
        <f>+[1]DEPURADO!A2991</f>
        <v>0</v>
      </c>
      <c r="D2997" s="23">
        <f>+[1]DEPURADO!B2991</f>
        <v>0</v>
      </c>
      <c r="E2997" s="25">
        <f>+[1]DEPURADO!C2991</f>
        <v>0</v>
      </c>
      <c r="F2997" s="26" t="str">
        <f>+IF([1]DEPURADO!D2991&gt;1,[1]DEPURADO!D2991," ")</f>
        <v xml:space="preserve"> </v>
      </c>
      <c r="G2997" s="27">
        <f>[1]DEPURADO!F2991</f>
        <v>0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0</v>
      </c>
      <c r="L2997" s="28">
        <v>0</v>
      </c>
      <c r="M2997" s="28">
        <v>0</v>
      </c>
      <c r="N2997" s="28">
        <f t="shared" si="322"/>
        <v>0</v>
      </c>
      <c r="O2997" s="28">
        <f t="shared" si="323"/>
        <v>0</v>
      </c>
      <c r="P2997" s="24">
        <f>IF([1]DEPURADO!H2991&gt;1,0,[1]DEPURADO!B2991)</f>
        <v>0</v>
      </c>
      <c r="Q2997" s="30">
        <f t="shared" si="324"/>
        <v>0</v>
      </c>
      <c r="R2997" s="31">
        <f t="shared" si="325"/>
        <v>0</v>
      </c>
      <c r="S2997" s="31">
        <f>+[1]DEPURADO!J2991</f>
        <v>0</v>
      </c>
      <c r="T2997" s="23" t="s">
        <v>45</v>
      </c>
      <c r="U2997" s="31">
        <f>+[1]DEPURADO!I2991</f>
        <v>0</v>
      </c>
      <c r="V2997" s="30"/>
      <c r="W2997" s="23" t="s">
        <v>45</v>
      </c>
      <c r="X2997" s="31">
        <f>+[1]DEPURADO!K2991+[1]DEPURADO!L2991</f>
        <v>0</v>
      </c>
      <c r="Y2997" s="23" t="s">
        <v>45</v>
      </c>
      <c r="Z2997" s="31">
        <f t="shared" si="326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327"/>
        <v>0</v>
      </c>
      <c r="AH2997" s="30">
        <v>0</v>
      </c>
      <c r="AI2997" s="30">
        <f>+[1]DEPURADO!G2991</f>
        <v>0</v>
      </c>
      <c r="AJ2997" s="32"/>
      <c r="AK2997" s="33"/>
    </row>
    <row r="2998" spans="1:37" s="34" customFormat="1" hidden="1" x14ac:dyDescent="0.25">
      <c r="A2998" s="23">
        <f t="shared" si="328"/>
        <v>2990</v>
      </c>
      <c r="B2998" s="24" t="s">
        <v>44</v>
      </c>
      <c r="C2998" s="23">
        <f>+[1]DEPURADO!A2992</f>
        <v>0</v>
      </c>
      <c r="D2998" s="23">
        <f>+[1]DEPURADO!B2992</f>
        <v>0</v>
      </c>
      <c r="E2998" s="25">
        <f>+[1]DEPURADO!C2992</f>
        <v>0</v>
      </c>
      <c r="F2998" s="26" t="str">
        <f>+IF([1]DEPURADO!D2992&gt;1,[1]DEPURADO!D2992," ")</f>
        <v xml:space="preserve"> </v>
      </c>
      <c r="G2998" s="27">
        <f>[1]DEPURADO!F2992</f>
        <v>0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0</v>
      </c>
      <c r="L2998" s="28">
        <v>0</v>
      </c>
      <c r="M2998" s="28">
        <v>0</v>
      </c>
      <c r="N2998" s="28">
        <f t="shared" si="322"/>
        <v>0</v>
      </c>
      <c r="O2998" s="28">
        <f t="shared" si="323"/>
        <v>0</v>
      </c>
      <c r="P2998" s="24">
        <f>IF([1]DEPURADO!H2992&gt;1,0,[1]DEPURADO!B2992)</f>
        <v>0</v>
      </c>
      <c r="Q2998" s="30">
        <f t="shared" si="324"/>
        <v>0</v>
      </c>
      <c r="R2998" s="31">
        <f t="shared" si="325"/>
        <v>0</v>
      </c>
      <c r="S2998" s="31">
        <f>+[1]DEPURADO!J2992</f>
        <v>0</v>
      </c>
      <c r="T2998" s="23" t="s">
        <v>45</v>
      </c>
      <c r="U2998" s="31">
        <f>+[1]DEPURADO!I2992</f>
        <v>0</v>
      </c>
      <c r="V2998" s="30"/>
      <c r="W2998" s="23" t="s">
        <v>45</v>
      </c>
      <c r="X2998" s="31">
        <f>+[1]DEPURADO!K2992+[1]DEPURADO!L2992</f>
        <v>0</v>
      </c>
      <c r="Y2998" s="23" t="s">
        <v>45</v>
      </c>
      <c r="Z2998" s="31">
        <f t="shared" si="326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327"/>
        <v>0</v>
      </c>
      <c r="AH2998" s="30">
        <v>0</v>
      </c>
      <c r="AI2998" s="30">
        <f>+[1]DEPURADO!G2992</f>
        <v>0</v>
      </c>
      <c r="AJ2998" s="32"/>
      <c r="AK2998" s="33"/>
    </row>
    <row r="2999" spans="1:37" s="34" customFormat="1" hidden="1" x14ac:dyDescent="0.25">
      <c r="A2999" s="23">
        <f t="shared" si="328"/>
        <v>2991</v>
      </c>
      <c r="B2999" s="24" t="s">
        <v>44</v>
      </c>
      <c r="C2999" s="23">
        <f>+[1]DEPURADO!A2993</f>
        <v>0</v>
      </c>
      <c r="D2999" s="23">
        <f>+[1]DEPURADO!B2993</f>
        <v>0</v>
      </c>
      <c r="E2999" s="25">
        <f>+[1]DEPURADO!C2993</f>
        <v>0</v>
      </c>
      <c r="F2999" s="26" t="str">
        <f>+IF([1]DEPURADO!D2993&gt;1,[1]DEPURADO!D2993," ")</f>
        <v xml:space="preserve"> </v>
      </c>
      <c r="G2999" s="27">
        <f>[1]DEPURADO!F2993</f>
        <v>0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0</v>
      </c>
      <c r="L2999" s="28">
        <v>0</v>
      </c>
      <c r="M2999" s="28">
        <v>0</v>
      </c>
      <c r="N2999" s="28">
        <f t="shared" si="322"/>
        <v>0</v>
      </c>
      <c r="O2999" s="28">
        <f t="shared" si="323"/>
        <v>0</v>
      </c>
      <c r="P2999" s="24">
        <f>IF([1]DEPURADO!H2993&gt;1,0,[1]DEPURADO!B2993)</f>
        <v>0</v>
      </c>
      <c r="Q2999" s="30">
        <f t="shared" si="324"/>
        <v>0</v>
      </c>
      <c r="R2999" s="31">
        <f t="shared" si="325"/>
        <v>0</v>
      </c>
      <c r="S2999" s="31">
        <f>+[1]DEPURADO!J2993</f>
        <v>0</v>
      </c>
      <c r="T2999" s="23" t="s">
        <v>45</v>
      </c>
      <c r="U2999" s="31">
        <f>+[1]DEPURADO!I2993</f>
        <v>0</v>
      </c>
      <c r="V2999" s="30"/>
      <c r="W2999" s="23" t="s">
        <v>45</v>
      </c>
      <c r="X2999" s="31">
        <f>+[1]DEPURADO!K2993+[1]DEPURADO!L2993</f>
        <v>0</v>
      </c>
      <c r="Y2999" s="23" t="s">
        <v>45</v>
      </c>
      <c r="Z2999" s="31">
        <f t="shared" si="326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327"/>
        <v>0</v>
      </c>
      <c r="AH2999" s="30">
        <v>0</v>
      </c>
      <c r="AI2999" s="30">
        <f>+[1]DEPURADO!G2993</f>
        <v>0</v>
      </c>
      <c r="AJ2999" s="32"/>
      <c r="AK2999" s="33"/>
    </row>
    <row r="3000" spans="1:37" s="34" customFormat="1" hidden="1" x14ac:dyDescent="0.25">
      <c r="A3000" s="23">
        <f t="shared" si="328"/>
        <v>2992</v>
      </c>
      <c r="B3000" s="24" t="s">
        <v>44</v>
      </c>
      <c r="C3000" s="23">
        <f>+[1]DEPURADO!A2994</f>
        <v>0</v>
      </c>
      <c r="D3000" s="23">
        <f>+[1]DEPURADO!B2994</f>
        <v>0</v>
      </c>
      <c r="E3000" s="25">
        <f>+[1]DEPURADO!C2994</f>
        <v>0</v>
      </c>
      <c r="F3000" s="26" t="str">
        <f>+IF([1]DEPURADO!D2994&gt;1,[1]DEPURADO!D2994," ")</f>
        <v xml:space="preserve"> </v>
      </c>
      <c r="G3000" s="27">
        <f>[1]DEPURADO!F2994</f>
        <v>0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0</v>
      </c>
      <c r="L3000" s="28">
        <v>0</v>
      </c>
      <c r="M3000" s="28">
        <v>0</v>
      </c>
      <c r="N3000" s="28">
        <f t="shared" si="322"/>
        <v>0</v>
      </c>
      <c r="O3000" s="28">
        <f t="shared" si="323"/>
        <v>0</v>
      </c>
      <c r="P3000" s="24">
        <f>IF([1]DEPURADO!H2994&gt;1,0,[1]DEPURADO!B2994)</f>
        <v>0</v>
      </c>
      <c r="Q3000" s="30">
        <f t="shared" si="324"/>
        <v>0</v>
      </c>
      <c r="R3000" s="31">
        <f t="shared" si="325"/>
        <v>0</v>
      </c>
      <c r="S3000" s="31">
        <f>+[1]DEPURADO!J2994</f>
        <v>0</v>
      </c>
      <c r="T3000" s="23" t="s">
        <v>45</v>
      </c>
      <c r="U3000" s="31">
        <f>+[1]DEPURADO!I2994</f>
        <v>0</v>
      </c>
      <c r="V3000" s="30"/>
      <c r="W3000" s="23" t="s">
        <v>45</v>
      </c>
      <c r="X3000" s="31">
        <f>+[1]DEPURADO!K2994+[1]DEPURADO!L2994</f>
        <v>0</v>
      </c>
      <c r="Y3000" s="23" t="s">
        <v>45</v>
      </c>
      <c r="Z3000" s="31">
        <f t="shared" si="326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327"/>
        <v>0</v>
      </c>
      <c r="AH3000" s="30">
        <v>0</v>
      </c>
      <c r="AI3000" s="30">
        <f>+[1]DEPURADO!G2994</f>
        <v>0</v>
      </c>
      <c r="AJ3000" s="32"/>
      <c r="AK3000" s="33"/>
    </row>
    <row r="3001" spans="1:37" s="34" customFormat="1" hidden="1" x14ac:dyDescent="0.25">
      <c r="A3001" s="23">
        <f t="shared" si="328"/>
        <v>2993</v>
      </c>
      <c r="B3001" s="24" t="s">
        <v>44</v>
      </c>
      <c r="C3001" s="23">
        <f>+[1]DEPURADO!A2995</f>
        <v>0</v>
      </c>
      <c r="D3001" s="23">
        <f>+[1]DEPURADO!B2995</f>
        <v>0</v>
      </c>
      <c r="E3001" s="25">
        <f>+[1]DEPURADO!C2995</f>
        <v>0</v>
      </c>
      <c r="F3001" s="26" t="str">
        <f>+IF([1]DEPURADO!D2995&gt;1,[1]DEPURADO!D2995," ")</f>
        <v xml:space="preserve"> </v>
      </c>
      <c r="G3001" s="27">
        <f>[1]DEPURADO!F2995</f>
        <v>0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0</v>
      </c>
      <c r="L3001" s="28">
        <v>0</v>
      </c>
      <c r="M3001" s="28">
        <v>0</v>
      </c>
      <c r="N3001" s="28">
        <f t="shared" si="322"/>
        <v>0</v>
      </c>
      <c r="O3001" s="28">
        <f t="shared" si="323"/>
        <v>0</v>
      </c>
      <c r="P3001" s="24">
        <f>IF([1]DEPURADO!H2995&gt;1,0,[1]DEPURADO!B2995)</f>
        <v>0</v>
      </c>
      <c r="Q3001" s="30">
        <f t="shared" si="324"/>
        <v>0</v>
      </c>
      <c r="R3001" s="31">
        <f t="shared" si="325"/>
        <v>0</v>
      </c>
      <c r="S3001" s="31">
        <f>+[1]DEPURADO!J2995</f>
        <v>0</v>
      </c>
      <c r="T3001" s="23" t="s">
        <v>45</v>
      </c>
      <c r="U3001" s="31">
        <f>+[1]DEPURADO!I2995</f>
        <v>0</v>
      </c>
      <c r="V3001" s="30"/>
      <c r="W3001" s="23" t="s">
        <v>45</v>
      </c>
      <c r="X3001" s="31">
        <f>+[1]DEPURADO!K2995+[1]DEPURADO!L2995</f>
        <v>0</v>
      </c>
      <c r="Y3001" s="23" t="s">
        <v>45</v>
      </c>
      <c r="Z3001" s="31">
        <f t="shared" si="326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327"/>
        <v>0</v>
      </c>
      <c r="AH3001" s="30">
        <v>0</v>
      </c>
      <c r="AI3001" s="30">
        <f>+[1]DEPURADO!G2995</f>
        <v>0</v>
      </c>
      <c r="AJ3001" s="32"/>
      <c r="AK3001" s="33"/>
    </row>
    <row r="3002" spans="1:37" s="34" customFormat="1" hidden="1" x14ac:dyDescent="0.25">
      <c r="A3002" s="23">
        <f t="shared" si="328"/>
        <v>2994</v>
      </c>
      <c r="B3002" s="24" t="s">
        <v>44</v>
      </c>
      <c r="C3002" s="23">
        <f>+[1]DEPURADO!A2996</f>
        <v>0</v>
      </c>
      <c r="D3002" s="23">
        <f>+[1]DEPURADO!B2996</f>
        <v>0</v>
      </c>
      <c r="E3002" s="25">
        <f>+[1]DEPURADO!C2996</f>
        <v>0</v>
      </c>
      <c r="F3002" s="26" t="str">
        <f>+IF([1]DEPURADO!D2996&gt;1,[1]DEPURADO!D2996," ")</f>
        <v xml:space="preserve"> </v>
      </c>
      <c r="G3002" s="27">
        <f>[1]DEPURADO!F2996</f>
        <v>0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0</v>
      </c>
      <c r="L3002" s="28">
        <v>0</v>
      </c>
      <c r="M3002" s="28">
        <v>0</v>
      </c>
      <c r="N3002" s="28">
        <f t="shared" si="322"/>
        <v>0</v>
      </c>
      <c r="O3002" s="28">
        <f t="shared" si="323"/>
        <v>0</v>
      </c>
      <c r="P3002" s="24">
        <f>IF([1]DEPURADO!H2996&gt;1,0,[1]DEPURADO!B2996)</f>
        <v>0</v>
      </c>
      <c r="Q3002" s="30">
        <f t="shared" si="324"/>
        <v>0</v>
      </c>
      <c r="R3002" s="31">
        <f t="shared" si="325"/>
        <v>0</v>
      </c>
      <c r="S3002" s="31">
        <f>+[1]DEPURADO!J2996</f>
        <v>0</v>
      </c>
      <c r="T3002" s="23" t="s">
        <v>45</v>
      </c>
      <c r="U3002" s="31">
        <f>+[1]DEPURADO!I2996</f>
        <v>0</v>
      </c>
      <c r="V3002" s="30"/>
      <c r="W3002" s="23" t="s">
        <v>45</v>
      </c>
      <c r="X3002" s="31">
        <f>+[1]DEPURADO!K2996+[1]DEPURADO!L2996</f>
        <v>0</v>
      </c>
      <c r="Y3002" s="23" t="s">
        <v>45</v>
      </c>
      <c r="Z3002" s="31">
        <f t="shared" si="326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327"/>
        <v>0</v>
      </c>
      <c r="AH3002" s="30">
        <v>0</v>
      </c>
      <c r="AI3002" s="30">
        <f>+[1]DEPURADO!G2996</f>
        <v>0</v>
      </c>
      <c r="AJ3002" s="32"/>
      <c r="AK3002" s="33"/>
    </row>
    <row r="3003" spans="1:37" s="34" customFormat="1" hidden="1" x14ac:dyDescent="0.25">
      <c r="A3003" s="23">
        <f t="shared" si="328"/>
        <v>2995</v>
      </c>
      <c r="B3003" s="24" t="s">
        <v>44</v>
      </c>
      <c r="C3003" s="23">
        <f>+[1]DEPURADO!A2997</f>
        <v>0</v>
      </c>
      <c r="D3003" s="23">
        <f>+[1]DEPURADO!B2997</f>
        <v>0</v>
      </c>
      <c r="E3003" s="25">
        <f>+[1]DEPURADO!C2997</f>
        <v>0</v>
      </c>
      <c r="F3003" s="26" t="str">
        <f>+IF([1]DEPURADO!D2997&gt;1,[1]DEPURADO!D2997," ")</f>
        <v xml:space="preserve"> </v>
      </c>
      <c r="G3003" s="27">
        <f>[1]DEPURADO!F2997</f>
        <v>0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0</v>
      </c>
      <c r="L3003" s="28">
        <v>0</v>
      </c>
      <c r="M3003" s="28">
        <v>0</v>
      </c>
      <c r="N3003" s="28">
        <f t="shared" si="322"/>
        <v>0</v>
      </c>
      <c r="O3003" s="28">
        <f t="shared" si="323"/>
        <v>0</v>
      </c>
      <c r="P3003" s="24">
        <f>IF([1]DEPURADO!H2997&gt;1,0,[1]DEPURADO!B2997)</f>
        <v>0</v>
      </c>
      <c r="Q3003" s="30">
        <f t="shared" si="324"/>
        <v>0</v>
      </c>
      <c r="R3003" s="31">
        <f t="shared" si="325"/>
        <v>0</v>
      </c>
      <c r="S3003" s="31">
        <f>+[1]DEPURADO!J2997</f>
        <v>0</v>
      </c>
      <c r="T3003" s="23" t="s">
        <v>45</v>
      </c>
      <c r="U3003" s="31">
        <f>+[1]DEPURADO!I2997</f>
        <v>0</v>
      </c>
      <c r="V3003" s="30"/>
      <c r="W3003" s="23" t="s">
        <v>45</v>
      </c>
      <c r="X3003" s="31">
        <f>+[1]DEPURADO!K2997+[1]DEPURADO!L2997</f>
        <v>0</v>
      </c>
      <c r="Y3003" s="23" t="s">
        <v>45</v>
      </c>
      <c r="Z3003" s="31">
        <f t="shared" si="326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327"/>
        <v>0</v>
      </c>
      <c r="AH3003" s="30">
        <v>0</v>
      </c>
      <c r="AI3003" s="30">
        <f>+[1]DEPURADO!G2997</f>
        <v>0</v>
      </c>
      <c r="AJ3003" s="32"/>
      <c r="AK3003" s="33"/>
    </row>
    <row r="3004" spans="1:37" s="34" customFormat="1" hidden="1" x14ac:dyDescent="0.25">
      <c r="A3004" s="23">
        <f t="shared" si="328"/>
        <v>2996</v>
      </c>
      <c r="B3004" s="24" t="s">
        <v>44</v>
      </c>
      <c r="C3004" s="23">
        <f>+[1]DEPURADO!A2998</f>
        <v>0</v>
      </c>
      <c r="D3004" s="23">
        <f>+[1]DEPURADO!B2998</f>
        <v>0</v>
      </c>
      <c r="E3004" s="25">
        <f>+[1]DEPURADO!C2998</f>
        <v>0</v>
      </c>
      <c r="F3004" s="26" t="str">
        <f>+IF([1]DEPURADO!D2998&gt;1,[1]DEPURADO!D2998," ")</f>
        <v xml:space="preserve"> </v>
      </c>
      <c r="G3004" s="27">
        <f>[1]DEPURADO!F2998</f>
        <v>0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0</v>
      </c>
      <c r="L3004" s="28">
        <v>0</v>
      </c>
      <c r="M3004" s="28">
        <v>0</v>
      </c>
      <c r="N3004" s="28">
        <f t="shared" si="322"/>
        <v>0</v>
      </c>
      <c r="O3004" s="28">
        <f t="shared" si="323"/>
        <v>0</v>
      </c>
      <c r="P3004" s="24">
        <f>IF([1]DEPURADO!H2998&gt;1,0,[1]DEPURADO!B2998)</f>
        <v>0</v>
      </c>
      <c r="Q3004" s="30">
        <f t="shared" si="324"/>
        <v>0</v>
      </c>
      <c r="R3004" s="31">
        <f t="shared" si="325"/>
        <v>0</v>
      </c>
      <c r="S3004" s="31">
        <f>+[1]DEPURADO!J2998</f>
        <v>0</v>
      </c>
      <c r="T3004" s="23" t="s">
        <v>45</v>
      </c>
      <c r="U3004" s="31">
        <f>+[1]DEPURADO!I2998</f>
        <v>0</v>
      </c>
      <c r="V3004" s="30"/>
      <c r="W3004" s="23" t="s">
        <v>45</v>
      </c>
      <c r="X3004" s="31">
        <f>+[1]DEPURADO!K2998+[1]DEPURADO!L2998</f>
        <v>0</v>
      </c>
      <c r="Y3004" s="23" t="s">
        <v>45</v>
      </c>
      <c r="Z3004" s="31">
        <f t="shared" si="326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327"/>
        <v>0</v>
      </c>
      <c r="AH3004" s="30">
        <v>0</v>
      </c>
      <c r="AI3004" s="30">
        <f>+[1]DEPURADO!G2998</f>
        <v>0</v>
      </c>
      <c r="AJ3004" s="32"/>
      <c r="AK3004" s="33"/>
    </row>
    <row r="3005" spans="1:37" s="34" customFormat="1" hidden="1" x14ac:dyDescent="0.25">
      <c r="A3005" s="23">
        <f t="shared" si="328"/>
        <v>2997</v>
      </c>
      <c r="B3005" s="24" t="s">
        <v>44</v>
      </c>
      <c r="C3005" s="23">
        <f>+[1]DEPURADO!A2999</f>
        <v>0</v>
      </c>
      <c r="D3005" s="23">
        <f>+[1]DEPURADO!B2999</f>
        <v>0</v>
      </c>
      <c r="E3005" s="25">
        <f>+[1]DEPURADO!C2999</f>
        <v>0</v>
      </c>
      <c r="F3005" s="26" t="str">
        <f>+IF([1]DEPURADO!D2999&gt;1,[1]DEPURADO!D2999," ")</f>
        <v xml:space="preserve"> </v>
      </c>
      <c r="G3005" s="27">
        <f>[1]DEPURADO!F2999</f>
        <v>0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0</v>
      </c>
      <c r="L3005" s="28">
        <v>0</v>
      </c>
      <c r="M3005" s="28">
        <v>0</v>
      </c>
      <c r="N3005" s="28">
        <f t="shared" si="322"/>
        <v>0</v>
      </c>
      <c r="O3005" s="28">
        <f t="shared" si="323"/>
        <v>0</v>
      </c>
      <c r="P3005" s="24">
        <f>IF([1]DEPURADO!H2999&gt;1,0,[1]DEPURADO!B2999)</f>
        <v>0</v>
      </c>
      <c r="Q3005" s="30">
        <f t="shared" si="324"/>
        <v>0</v>
      </c>
      <c r="R3005" s="31">
        <f t="shared" si="325"/>
        <v>0</v>
      </c>
      <c r="S3005" s="31">
        <f>+[1]DEPURADO!J2999</f>
        <v>0</v>
      </c>
      <c r="T3005" s="23" t="s">
        <v>45</v>
      </c>
      <c r="U3005" s="31">
        <f>+[1]DEPURADO!I2999</f>
        <v>0</v>
      </c>
      <c r="V3005" s="30"/>
      <c r="W3005" s="23" t="s">
        <v>45</v>
      </c>
      <c r="X3005" s="31">
        <f>+[1]DEPURADO!K2999+[1]DEPURADO!L2999</f>
        <v>0</v>
      </c>
      <c r="Y3005" s="23" t="s">
        <v>45</v>
      </c>
      <c r="Z3005" s="31">
        <f t="shared" si="326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327"/>
        <v>0</v>
      </c>
      <c r="AH3005" s="30">
        <v>0</v>
      </c>
      <c r="AI3005" s="30">
        <f>+[1]DEPURADO!G2999</f>
        <v>0</v>
      </c>
      <c r="AJ3005" s="32"/>
      <c r="AK3005" s="33"/>
    </row>
    <row r="3006" spans="1:37" s="34" customFormat="1" hidden="1" x14ac:dyDescent="0.25">
      <c r="A3006" s="23">
        <f t="shared" si="328"/>
        <v>2998</v>
      </c>
      <c r="B3006" s="24" t="s">
        <v>44</v>
      </c>
      <c r="C3006" s="23">
        <f>+[1]DEPURADO!A3000</f>
        <v>0</v>
      </c>
      <c r="D3006" s="23">
        <f>+[1]DEPURADO!B3000</f>
        <v>0</v>
      </c>
      <c r="E3006" s="25">
        <f>+[1]DEPURADO!C3000</f>
        <v>0</v>
      </c>
      <c r="F3006" s="26" t="str">
        <f>+IF([1]DEPURADO!D3000&gt;1,[1]DEPURADO!D3000," ")</f>
        <v xml:space="preserve"> </v>
      </c>
      <c r="G3006" s="27">
        <f>[1]DEPURADO!F3000</f>
        <v>0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0</v>
      </c>
      <c r="L3006" s="28">
        <v>0</v>
      </c>
      <c r="M3006" s="28">
        <v>0</v>
      </c>
      <c r="N3006" s="28">
        <f t="shared" si="322"/>
        <v>0</v>
      </c>
      <c r="O3006" s="28">
        <f t="shared" si="323"/>
        <v>0</v>
      </c>
      <c r="P3006" s="24">
        <f>IF([1]DEPURADO!H3000&gt;1,0,[1]DEPURADO!B3000)</f>
        <v>0</v>
      </c>
      <c r="Q3006" s="30">
        <f t="shared" si="324"/>
        <v>0</v>
      </c>
      <c r="R3006" s="31">
        <f t="shared" si="325"/>
        <v>0</v>
      </c>
      <c r="S3006" s="31">
        <f>+[1]DEPURADO!J3000</f>
        <v>0</v>
      </c>
      <c r="T3006" s="23" t="s">
        <v>45</v>
      </c>
      <c r="U3006" s="31">
        <f>+[1]DEPURADO!I3000</f>
        <v>0</v>
      </c>
      <c r="V3006" s="30"/>
      <c r="W3006" s="23" t="s">
        <v>45</v>
      </c>
      <c r="X3006" s="31">
        <f>+[1]DEPURADO!K3000+[1]DEPURADO!L3000</f>
        <v>0</v>
      </c>
      <c r="Y3006" s="23" t="s">
        <v>45</v>
      </c>
      <c r="Z3006" s="31">
        <f t="shared" si="326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327"/>
        <v>0</v>
      </c>
      <c r="AH3006" s="30">
        <v>0</v>
      </c>
      <c r="AI3006" s="30">
        <f>+[1]DEPURADO!G3000</f>
        <v>0</v>
      </c>
      <c r="AJ3006" s="32"/>
      <c r="AK3006" s="33"/>
    </row>
    <row r="3007" spans="1:37" s="34" customFormat="1" hidden="1" x14ac:dyDescent="0.25">
      <c r="A3007" s="23">
        <f t="shared" si="328"/>
        <v>2999</v>
      </c>
      <c r="B3007" s="24" t="s">
        <v>44</v>
      </c>
      <c r="C3007" s="23">
        <f>+[1]DEPURADO!A3001</f>
        <v>0</v>
      </c>
      <c r="D3007" s="23">
        <f>+[1]DEPURADO!B3001</f>
        <v>0</v>
      </c>
      <c r="E3007" s="25">
        <f>+[1]DEPURADO!C3001</f>
        <v>0</v>
      </c>
      <c r="F3007" s="26" t="str">
        <f>+IF([1]DEPURADO!D3001&gt;1,[1]DEPURADO!D3001," ")</f>
        <v xml:space="preserve"> </v>
      </c>
      <c r="G3007" s="27">
        <f>[1]DEPURADO!F3001</f>
        <v>0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0</v>
      </c>
      <c r="L3007" s="28">
        <v>0</v>
      </c>
      <c r="M3007" s="28">
        <v>0</v>
      </c>
      <c r="N3007" s="28">
        <f t="shared" si="322"/>
        <v>0</v>
      </c>
      <c r="O3007" s="28">
        <f t="shared" si="323"/>
        <v>0</v>
      </c>
      <c r="P3007" s="24">
        <f>IF([1]DEPURADO!H3001&gt;1,0,[1]DEPURADO!B3001)</f>
        <v>0</v>
      </c>
      <c r="Q3007" s="30">
        <f t="shared" si="324"/>
        <v>0</v>
      </c>
      <c r="R3007" s="31">
        <f t="shared" si="325"/>
        <v>0</v>
      </c>
      <c r="S3007" s="31">
        <f>+[1]DEPURADO!J3001</f>
        <v>0</v>
      </c>
      <c r="T3007" s="23" t="s">
        <v>45</v>
      </c>
      <c r="U3007" s="31">
        <f>+[1]DEPURADO!I3001</f>
        <v>0</v>
      </c>
      <c r="V3007" s="30"/>
      <c r="W3007" s="23" t="s">
        <v>45</v>
      </c>
      <c r="X3007" s="31">
        <f>+[1]DEPURADO!K3001+[1]DEPURADO!L3001</f>
        <v>0</v>
      </c>
      <c r="Y3007" s="23" t="s">
        <v>45</v>
      </c>
      <c r="Z3007" s="31">
        <f t="shared" si="326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327"/>
        <v>0</v>
      </c>
      <c r="AH3007" s="30">
        <v>0</v>
      </c>
      <c r="AI3007" s="30">
        <f>+[1]DEPURADO!G3001</f>
        <v>0</v>
      </c>
      <c r="AJ3007" s="32"/>
      <c r="AK3007" s="33"/>
    </row>
    <row r="3008" spans="1:37" s="34" customFormat="1" hidden="1" x14ac:dyDescent="0.25">
      <c r="A3008" s="23">
        <f t="shared" si="328"/>
        <v>3000</v>
      </c>
      <c r="B3008" s="24" t="s">
        <v>44</v>
      </c>
      <c r="C3008" s="23">
        <f>+[1]DEPURADO!A3002</f>
        <v>0</v>
      </c>
      <c r="D3008" s="23">
        <f>+[1]DEPURADO!B3002</f>
        <v>0</v>
      </c>
      <c r="E3008" s="25">
        <f>+[1]DEPURADO!C3002</f>
        <v>0</v>
      </c>
      <c r="F3008" s="26" t="str">
        <f>+IF([1]DEPURADO!D3002&gt;1,[1]DEPURADO!D3002," ")</f>
        <v xml:space="preserve"> </v>
      </c>
      <c r="G3008" s="27">
        <f>[1]DEPURADO!F3002</f>
        <v>0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0</v>
      </c>
      <c r="L3008" s="28">
        <v>0</v>
      </c>
      <c r="M3008" s="28">
        <v>0</v>
      </c>
      <c r="N3008" s="28">
        <f t="shared" si="322"/>
        <v>0</v>
      </c>
      <c r="O3008" s="28">
        <f t="shared" si="323"/>
        <v>0</v>
      </c>
      <c r="P3008" s="24">
        <f>IF([1]DEPURADO!H3002&gt;1,0,[1]DEPURADO!B3002)</f>
        <v>0</v>
      </c>
      <c r="Q3008" s="30">
        <f t="shared" si="324"/>
        <v>0</v>
      </c>
      <c r="R3008" s="31">
        <f t="shared" si="325"/>
        <v>0</v>
      </c>
      <c r="S3008" s="31">
        <f>+[1]DEPURADO!J3002</f>
        <v>0</v>
      </c>
      <c r="T3008" s="23" t="s">
        <v>45</v>
      </c>
      <c r="U3008" s="31">
        <f>+[1]DEPURADO!I3002</f>
        <v>0</v>
      </c>
      <c r="V3008" s="30"/>
      <c r="W3008" s="23" t="s">
        <v>45</v>
      </c>
      <c r="X3008" s="31">
        <f>+[1]DEPURADO!K3002+[1]DEPURADO!L3002</f>
        <v>0</v>
      </c>
      <c r="Y3008" s="23" t="s">
        <v>45</v>
      </c>
      <c r="Z3008" s="31">
        <f t="shared" si="326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327"/>
        <v>0</v>
      </c>
      <c r="AH3008" s="30">
        <v>0</v>
      </c>
      <c r="AI3008" s="30">
        <f>+[1]DEPURADO!G3002</f>
        <v>0</v>
      </c>
      <c r="AJ3008" s="32"/>
      <c r="AK3008" s="33"/>
    </row>
    <row r="3009" spans="1:37" s="34" customFormat="1" hidden="1" x14ac:dyDescent="0.25">
      <c r="A3009" s="23">
        <f t="shared" si="328"/>
        <v>3001</v>
      </c>
      <c r="B3009" s="24" t="s">
        <v>44</v>
      </c>
      <c r="C3009" s="23">
        <f>+[1]DEPURADO!A3003</f>
        <v>0</v>
      </c>
      <c r="D3009" s="23">
        <f>+[1]DEPURADO!B3003</f>
        <v>0</v>
      </c>
      <c r="E3009" s="25">
        <f>+[1]DEPURADO!C3003</f>
        <v>0</v>
      </c>
      <c r="F3009" s="26" t="str">
        <f>+IF([1]DEPURADO!D3003&gt;1,[1]DEPURADO!D3003," ")</f>
        <v xml:space="preserve"> </v>
      </c>
      <c r="G3009" s="27">
        <f>[1]DEPURADO!F3003</f>
        <v>0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0</v>
      </c>
      <c r="L3009" s="28">
        <v>0</v>
      </c>
      <c r="M3009" s="28">
        <v>0</v>
      </c>
      <c r="N3009" s="28">
        <f t="shared" si="322"/>
        <v>0</v>
      </c>
      <c r="O3009" s="28">
        <f t="shared" si="323"/>
        <v>0</v>
      </c>
      <c r="P3009" s="24">
        <f>IF([1]DEPURADO!H3003&gt;1,0,[1]DEPURADO!B3003)</f>
        <v>0</v>
      </c>
      <c r="Q3009" s="30">
        <f t="shared" si="324"/>
        <v>0</v>
      </c>
      <c r="R3009" s="31">
        <f t="shared" si="325"/>
        <v>0</v>
      </c>
      <c r="S3009" s="31">
        <f>+[1]DEPURADO!J3003</f>
        <v>0</v>
      </c>
      <c r="T3009" s="23" t="s">
        <v>45</v>
      </c>
      <c r="U3009" s="31">
        <f>+[1]DEPURADO!I3003</f>
        <v>0</v>
      </c>
      <c r="V3009" s="30"/>
      <c r="W3009" s="23" t="s">
        <v>45</v>
      </c>
      <c r="X3009" s="31">
        <f>+[1]DEPURADO!K3003+[1]DEPURADO!L3003</f>
        <v>0</v>
      </c>
      <c r="Y3009" s="23" t="s">
        <v>45</v>
      </c>
      <c r="Z3009" s="31">
        <f t="shared" si="326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327"/>
        <v>0</v>
      </c>
      <c r="AH3009" s="30">
        <v>0</v>
      </c>
      <c r="AI3009" s="30">
        <f>+[1]DEPURADO!G3003</f>
        <v>0</v>
      </c>
      <c r="AJ3009" s="32"/>
      <c r="AK3009" s="33"/>
    </row>
    <row r="3010" spans="1:37" s="34" customFormat="1" hidden="1" x14ac:dyDescent="0.25">
      <c r="A3010" s="23">
        <f t="shared" si="328"/>
        <v>3002</v>
      </c>
      <c r="B3010" s="24" t="s">
        <v>44</v>
      </c>
      <c r="C3010" s="23">
        <f>+[1]DEPURADO!A3004</f>
        <v>0</v>
      </c>
      <c r="D3010" s="23">
        <f>+[1]DEPURADO!B3004</f>
        <v>0</v>
      </c>
      <c r="E3010" s="25">
        <f>+[1]DEPURADO!C3004</f>
        <v>0</v>
      </c>
      <c r="F3010" s="26" t="str">
        <f>+IF([1]DEPURADO!D3004&gt;1,[1]DEPURADO!D3004," ")</f>
        <v xml:space="preserve"> </v>
      </c>
      <c r="G3010" s="27">
        <f>[1]DEPURADO!F3004</f>
        <v>0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0</v>
      </c>
      <c r="L3010" s="28">
        <v>0</v>
      </c>
      <c r="M3010" s="28">
        <v>0</v>
      </c>
      <c r="N3010" s="28">
        <f t="shared" si="322"/>
        <v>0</v>
      </c>
      <c r="O3010" s="28">
        <f t="shared" si="323"/>
        <v>0</v>
      </c>
      <c r="P3010" s="24">
        <f>IF([1]DEPURADO!H3004&gt;1,0,[1]DEPURADO!B3004)</f>
        <v>0</v>
      </c>
      <c r="Q3010" s="30">
        <f t="shared" si="324"/>
        <v>0</v>
      </c>
      <c r="R3010" s="31">
        <f t="shared" si="325"/>
        <v>0</v>
      </c>
      <c r="S3010" s="31">
        <f>+[1]DEPURADO!J3004</f>
        <v>0</v>
      </c>
      <c r="T3010" s="23" t="s">
        <v>45</v>
      </c>
      <c r="U3010" s="31">
        <f>+[1]DEPURADO!I3004</f>
        <v>0</v>
      </c>
      <c r="V3010" s="30"/>
      <c r="W3010" s="23" t="s">
        <v>45</v>
      </c>
      <c r="X3010" s="31">
        <f>+[1]DEPURADO!K3004+[1]DEPURADO!L3004</f>
        <v>0</v>
      </c>
      <c r="Y3010" s="23" t="s">
        <v>45</v>
      </c>
      <c r="Z3010" s="31">
        <f t="shared" si="326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327"/>
        <v>0</v>
      </c>
      <c r="AH3010" s="30">
        <v>0</v>
      </c>
      <c r="AI3010" s="30">
        <f>+[1]DEPURADO!G3004</f>
        <v>0</v>
      </c>
      <c r="AJ3010" s="32"/>
      <c r="AK3010" s="33"/>
    </row>
    <row r="3011" spans="1:37" s="34" customFormat="1" hidden="1" x14ac:dyDescent="0.25">
      <c r="A3011" s="23">
        <f t="shared" si="328"/>
        <v>3003</v>
      </c>
      <c r="B3011" s="24" t="s">
        <v>44</v>
      </c>
      <c r="C3011" s="23">
        <f>+[1]DEPURADO!A3005</f>
        <v>0</v>
      </c>
      <c r="D3011" s="23">
        <f>+[1]DEPURADO!B3005</f>
        <v>0</v>
      </c>
      <c r="E3011" s="25">
        <f>+[1]DEPURADO!C3005</f>
        <v>0</v>
      </c>
      <c r="F3011" s="26" t="str">
        <f>+IF([1]DEPURADO!D3005&gt;1,[1]DEPURADO!D3005," ")</f>
        <v xml:space="preserve"> </v>
      </c>
      <c r="G3011" s="27">
        <f>[1]DEPURADO!F3005</f>
        <v>0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0</v>
      </c>
      <c r="L3011" s="28">
        <v>0</v>
      </c>
      <c r="M3011" s="28">
        <v>0</v>
      </c>
      <c r="N3011" s="28">
        <f t="shared" si="322"/>
        <v>0</v>
      </c>
      <c r="O3011" s="28">
        <f t="shared" si="323"/>
        <v>0</v>
      </c>
      <c r="P3011" s="24">
        <f>IF([1]DEPURADO!H3005&gt;1,0,[1]DEPURADO!B3005)</f>
        <v>0</v>
      </c>
      <c r="Q3011" s="30">
        <f t="shared" si="324"/>
        <v>0</v>
      </c>
      <c r="R3011" s="31">
        <f t="shared" si="325"/>
        <v>0</v>
      </c>
      <c r="S3011" s="31">
        <f>+[1]DEPURADO!J3005</f>
        <v>0</v>
      </c>
      <c r="T3011" s="23" t="s">
        <v>45</v>
      </c>
      <c r="U3011" s="31">
        <f>+[1]DEPURADO!I3005</f>
        <v>0</v>
      </c>
      <c r="V3011" s="30"/>
      <c r="W3011" s="23" t="s">
        <v>45</v>
      </c>
      <c r="X3011" s="31">
        <f>+[1]DEPURADO!K3005+[1]DEPURADO!L3005</f>
        <v>0</v>
      </c>
      <c r="Y3011" s="23" t="s">
        <v>45</v>
      </c>
      <c r="Z3011" s="31">
        <f t="shared" si="326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327"/>
        <v>0</v>
      </c>
      <c r="AH3011" s="30">
        <v>0</v>
      </c>
      <c r="AI3011" s="30">
        <f>+[1]DEPURADO!G3005</f>
        <v>0</v>
      </c>
      <c r="AJ3011" s="32"/>
      <c r="AK3011" s="33"/>
    </row>
    <row r="3012" spans="1:37" s="34" customFormat="1" hidden="1" x14ac:dyDescent="0.25">
      <c r="A3012" s="23">
        <f t="shared" si="328"/>
        <v>3004</v>
      </c>
      <c r="B3012" s="24" t="s">
        <v>44</v>
      </c>
      <c r="C3012" s="23">
        <f>+[1]DEPURADO!A3006</f>
        <v>0</v>
      </c>
      <c r="D3012" s="23">
        <f>+[1]DEPURADO!B3006</f>
        <v>0</v>
      </c>
      <c r="E3012" s="25">
        <f>+[1]DEPURADO!C3006</f>
        <v>0</v>
      </c>
      <c r="F3012" s="26" t="str">
        <f>+IF([1]DEPURADO!D3006&gt;1,[1]DEPURADO!D3006," ")</f>
        <v xml:space="preserve"> </v>
      </c>
      <c r="G3012" s="27">
        <f>[1]DEPURADO!F3006</f>
        <v>0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0</v>
      </c>
      <c r="L3012" s="28">
        <v>0</v>
      </c>
      <c r="M3012" s="28">
        <v>0</v>
      </c>
      <c r="N3012" s="28">
        <f t="shared" si="322"/>
        <v>0</v>
      </c>
      <c r="O3012" s="28">
        <f t="shared" si="323"/>
        <v>0</v>
      </c>
      <c r="P3012" s="24">
        <f>IF([1]DEPURADO!H3006&gt;1,0,[1]DEPURADO!B3006)</f>
        <v>0</v>
      </c>
      <c r="Q3012" s="30">
        <f t="shared" si="324"/>
        <v>0</v>
      </c>
      <c r="R3012" s="31">
        <f t="shared" si="325"/>
        <v>0</v>
      </c>
      <c r="S3012" s="31">
        <f>+[1]DEPURADO!J3006</f>
        <v>0</v>
      </c>
      <c r="T3012" s="23" t="s">
        <v>45</v>
      </c>
      <c r="U3012" s="31">
        <f>+[1]DEPURADO!I3006</f>
        <v>0</v>
      </c>
      <c r="V3012" s="30"/>
      <c r="W3012" s="23" t="s">
        <v>45</v>
      </c>
      <c r="X3012" s="31">
        <f>+[1]DEPURADO!K3006+[1]DEPURADO!L3006</f>
        <v>0</v>
      </c>
      <c r="Y3012" s="23" t="s">
        <v>45</v>
      </c>
      <c r="Z3012" s="31">
        <f t="shared" si="326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327"/>
        <v>0</v>
      </c>
      <c r="AH3012" s="30">
        <v>0</v>
      </c>
      <c r="AI3012" s="30">
        <f>+[1]DEPURADO!G3006</f>
        <v>0</v>
      </c>
      <c r="AJ3012" s="32"/>
      <c r="AK3012" s="33"/>
    </row>
    <row r="3013" spans="1:37" s="34" customFormat="1" hidden="1" x14ac:dyDescent="0.25">
      <c r="A3013" s="23">
        <f t="shared" si="328"/>
        <v>3005</v>
      </c>
      <c r="B3013" s="24" t="s">
        <v>44</v>
      </c>
      <c r="C3013" s="23">
        <f>+[1]DEPURADO!A3007</f>
        <v>0</v>
      </c>
      <c r="D3013" s="23">
        <f>+[1]DEPURADO!B3007</f>
        <v>0</v>
      </c>
      <c r="E3013" s="25">
        <f>+[1]DEPURADO!C3007</f>
        <v>0</v>
      </c>
      <c r="F3013" s="26" t="str">
        <f>+IF([1]DEPURADO!D3007&gt;1,[1]DEPURADO!D3007," ")</f>
        <v xml:space="preserve"> </v>
      </c>
      <c r="G3013" s="27">
        <f>[1]DEPURADO!F3007</f>
        <v>0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0</v>
      </c>
      <c r="L3013" s="28">
        <v>0</v>
      </c>
      <c r="M3013" s="28">
        <v>0</v>
      </c>
      <c r="N3013" s="28">
        <f t="shared" si="322"/>
        <v>0</v>
      </c>
      <c r="O3013" s="28">
        <f t="shared" si="323"/>
        <v>0</v>
      </c>
      <c r="P3013" s="24">
        <f>IF([1]DEPURADO!H3007&gt;1,0,[1]DEPURADO!B3007)</f>
        <v>0</v>
      </c>
      <c r="Q3013" s="30">
        <f t="shared" si="324"/>
        <v>0</v>
      </c>
      <c r="R3013" s="31">
        <f t="shared" si="325"/>
        <v>0</v>
      </c>
      <c r="S3013" s="31">
        <f>+[1]DEPURADO!J3007</f>
        <v>0</v>
      </c>
      <c r="T3013" s="23" t="s">
        <v>45</v>
      </c>
      <c r="U3013" s="31">
        <f>+[1]DEPURADO!I3007</f>
        <v>0</v>
      </c>
      <c r="V3013" s="30"/>
      <c r="W3013" s="23" t="s">
        <v>45</v>
      </c>
      <c r="X3013" s="31">
        <f>+[1]DEPURADO!K3007+[1]DEPURADO!L3007</f>
        <v>0</v>
      </c>
      <c r="Y3013" s="23" t="s">
        <v>45</v>
      </c>
      <c r="Z3013" s="31">
        <f t="shared" si="326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327"/>
        <v>0</v>
      </c>
      <c r="AH3013" s="30">
        <v>0</v>
      </c>
      <c r="AI3013" s="30">
        <f>+[1]DEPURADO!G3007</f>
        <v>0</v>
      </c>
      <c r="AJ3013" s="32"/>
      <c r="AK3013" s="33"/>
    </row>
    <row r="3014" spans="1:37" s="34" customFormat="1" hidden="1" x14ac:dyDescent="0.25">
      <c r="A3014" s="23">
        <f t="shared" si="328"/>
        <v>3006</v>
      </c>
      <c r="B3014" s="24" t="s">
        <v>44</v>
      </c>
      <c r="C3014" s="23">
        <f>+[1]DEPURADO!A3008</f>
        <v>0</v>
      </c>
      <c r="D3014" s="23">
        <f>+[1]DEPURADO!B3008</f>
        <v>0</v>
      </c>
      <c r="E3014" s="25">
        <f>+[1]DEPURADO!C3008</f>
        <v>0</v>
      </c>
      <c r="F3014" s="26" t="str">
        <f>+IF([1]DEPURADO!D3008&gt;1,[1]DEPURADO!D3008," ")</f>
        <v xml:space="preserve"> </v>
      </c>
      <c r="G3014" s="27">
        <f>[1]DEPURADO!F3008</f>
        <v>0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322"/>
        <v>0</v>
      </c>
      <c r="O3014" s="28">
        <f t="shared" si="323"/>
        <v>0</v>
      </c>
      <c r="P3014" s="24">
        <f>IF([1]DEPURADO!H3008&gt;1,0,[1]DEPURADO!B3008)</f>
        <v>0</v>
      </c>
      <c r="Q3014" s="30">
        <f t="shared" si="324"/>
        <v>0</v>
      </c>
      <c r="R3014" s="31">
        <f t="shared" si="325"/>
        <v>0</v>
      </c>
      <c r="S3014" s="31">
        <f>+[1]DEPURADO!J3008</f>
        <v>0</v>
      </c>
      <c r="T3014" s="23" t="s">
        <v>45</v>
      </c>
      <c r="U3014" s="31">
        <f>+[1]DEPURADO!I3008</f>
        <v>0</v>
      </c>
      <c r="V3014" s="30"/>
      <c r="W3014" s="23" t="s">
        <v>45</v>
      </c>
      <c r="X3014" s="31">
        <f>+[1]DEPURADO!K3008+[1]DEPURADO!L3008</f>
        <v>0</v>
      </c>
      <c r="Y3014" s="23" t="s">
        <v>45</v>
      </c>
      <c r="Z3014" s="31">
        <f t="shared" si="326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327"/>
        <v>0</v>
      </c>
      <c r="AH3014" s="30">
        <v>0</v>
      </c>
      <c r="AI3014" s="30">
        <f>+[1]DEPURADO!G3008</f>
        <v>0</v>
      </c>
      <c r="AJ3014" s="32"/>
      <c r="AK3014" s="33"/>
    </row>
    <row r="3015" spans="1:37" s="34" customFormat="1" hidden="1" x14ac:dyDescent="0.25">
      <c r="A3015" s="23">
        <f t="shared" si="328"/>
        <v>3007</v>
      </c>
      <c r="B3015" s="24" t="s">
        <v>44</v>
      </c>
      <c r="C3015" s="23">
        <f>+[1]DEPURADO!A3009</f>
        <v>0</v>
      </c>
      <c r="D3015" s="23">
        <f>+[1]DEPURADO!B3009</f>
        <v>0</v>
      </c>
      <c r="E3015" s="25">
        <f>+[1]DEPURADO!C3009</f>
        <v>0</v>
      </c>
      <c r="F3015" s="26" t="str">
        <f>+IF([1]DEPURADO!D3009&gt;1,[1]DEPURADO!D3009," ")</f>
        <v xml:space="preserve"> </v>
      </c>
      <c r="G3015" s="27">
        <f>[1]DEPURADO!F3009</f>
        <v>0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0</v>
      </c>
      <c r="L3015" s="28">
        <v>0</v>
      </c>
      <c r="M3015" s="28">
        <v>0</v>
      </c>
      <c r="N3015" s="28">
        <f t="shared" si="322"/>
        <v>0</v>
      </c>
      <c r="O3015" s="28">
        <f t="shared" si="323"/>
        <v>0</v>
      </c>
      <c r="P3015" s="24">
        <f>IF([1]DEPURADO!H3009&gt;1,0,[1]DEPURADO!B3009)</f>
        <v>0</v>
      </c>
      <c r="Q3015" s="30">
        <f t="shared" si="324"/>
        <v>0</v>
      </c>
      <c r="R3015" s="31">
        <f t="shared" si="325"/>
        <v>0</v>
      </c>
      <c r="S3015" s="31">
        <f>+[1]DEPURADO!J3009</f>
        <v>0</v>
      </c>
      <c r="T3015" s="23" t="s">
        <v>45</v>
      </c>
      <c r="U3015" s="31">
        <f>+[1]DEPURADO!I3009</f>
        <v>0</v>
      </c>
      <c r="V3015" s="30"/>
      <c r="W3015" s="23" t="s">
        <v>45</v>
      </c>
      <c r="X3015" s="31">
        <f>+[1]DEPURADO!K3009+[1]DEPURADO!L3009</f>
        <v>0</v>
      </c>
      <c r="Y3015" s="23" t="s">
        <v>45</v>
      </c>
      <c r="Z3015" s="31">
        <f t="shared" si="326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327"/>
        <v>0</v>
      </c>
      <c r="AH3015" s="30">
        <v>0</v>
      </c>
      <c r="AI3015" s="30">
        <f>+[1]DEPURADO!G3009</f>
        <v>0</v>
      </c>
      <c r="AJ3015" s="32"/>
      <c r="AK3015" s="33"/>
    </row>
    <row r="3016" spans="1:37" s="34" customFormat="1" hidden="1" x14ac:dyDescent="0.25">
      <c r="A3016" s="23">
        <f t="shared" si="328"/>
        <v>3008</v>
      </c>
      <c r="B3016" s="24" t="s">
        <v>44</v>
      </c>
      <c r="C3016" s="23">
        <f>+[1]DEPURADO!A3010</f>
        <v>0</v>
      </c>
      <c r="D3016" s="23">
        <f>+[1]DEPURADO!B3010</f>
        <v>0</v>
      </c>
      <c r="E3016" s="25">
        <f>+[1]DEPURADO!C3010</f>
        <v>0</v>
      </c>
      <c r="F3016" s="26" t="str">
        <f>+IF([1]DEPURADO!D3010&gt;1,[1]DEPURADO!D3010," ")</f>
        <v xml:space="preserve"> </v>
      </c>
      <c r="G3016" s="27">
        <f>[1]DEPURADO!F3010</f>
        <v>0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0</v>
      </c>
      <c r="L3016" s="28">
        <v>0</v>
      </c>
      <c r="M3016" s="28">
        <v>0</v>
      </c>
      <c r="N3016" s="28">
        <f t="shared" si="322"/>
        <v>0</v>
      </c>
      <c r="O3016" s="28">
        <f t="shared" si="323"/>
        <v>0</v>
      </c>
      <c r="P3016" s="24">
        <f>IF([1]DEPURADO!H3010&gt;1,0,[1]DEPURADO!B3010)</f>
        <v>0</v>
      </c>
      <c r="Q3016" s="30">
        <f t="shared" si="324"/>
        <v>0</v>
      </c>
      <c r="R3016" s="31">
        <f t="shared" si="325"/>
        <v>0</v>
      </c>
      <c r="S3016" s="31">
        <f>+[1]DEPURADO!J3010</f>
        <v>0</v>
      </c>
      <c r="T3016" s="23" t="s">
        <v>45</v>
      </c>
      <c r="U3016" s="31">
        <f>+[1]DEPURADO!I3010</f>
        <v>0</v>
      </c>
      <c r="V3016" s="30"/>
      <c r="W3016" s="23" t="s">
        <v>45</v>
      </c>
      <c r="X3016" s="31">
        <f>+[1]DEPURADO!K3010+[1]DEPURADO!L3010</f>
        <v>0</v>
      </c>
      <c r="Y3016" s="23" t="s">
        <v>45</v>
      </c>
      <c r="Z3016" s="31">
        <f t="shared" si="326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327"/>
        <v>0</v>
      </c>
      <c r="AH3016" s="30">
        <v>0</v>
      </c>
      <c r="AI3016" s="30">
        <f>+[1]DEPURADO!G3010</f>
        <v>0</v>
      </c>
      <c r="AJ3016" s="32"/>
      <c r="AK3016" s="33"/>
    </row>
    <row r="3017" spans="1:37" s="34" customFormat="1" hidden="1" x14ac:dyDescent="0.25">
      <c r="A3017" s="23">
        <f t="shared" si="328"/>
        <v>3009</v>
      </c>
      <c r="B3017" s="24" t="s">
        <v>44</v>
      </c>
      <c r="C3017" s="23">
        <f>+[1]DEPURADO!A3011</f>
        <v>0</v>
      </c>
      <c r="D3017" s="23">
        <f>+[1]DEPURADO!B3011</f>
        <v>0</v>
      </c>
      <c r="E3017" s="25">
        <f>+[1]DEPURADO!C3011</f>
        <v>0</v>
      </c>
      <c r="F3017" s="26" t="str">
        <f>+IF([1]DEPURADO!D3011&gt;1,[1]DEPURADO!D3011," ")</f>
        <v xml:space="preserve"> </v>
      </c>
      <c r="G3017" s="27">
        <f>[1]DEPURADO!F3011</f>
        <v>0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0</v>
      </c>
      <c r="L3017" s="28">
        <v>0</v>
      </c>
      <c r="M3017" s="28">
        <v>0</v>
      </c>
      <c r="N3017" s="28">
        <f t="shared" si="322"/>
        <v>0</v>
      </c>
      <c r="O3017" s="28">
        <f t="shared" si="323"/>
        <v>0</v>
      </c>
      <c r="P3017" s="24">
        <f>IF([1]DEPURADO!H3011&gt;1,0,[1]DEPURADO!B3011)</f>
        <v>0</v>
      </c>
      <c r="Q3017" s="30">
        <f t="shared" si="324"/>
        <v>0</v>
      </c>
      <c r="R3017" s="31">
        <f t="shared" si="325"/>
        <v>0</v>
      </c>
      <c r="S3017" s="31">
        <f>+[1]DEPURADO!J3011</f>
        <v>0</v>
      </c>
      <c r="T3017" s="23" t="s">
        <v>45</v>
      </c>
      <c r="U3017" s="31">
        <f>+[1]DEPURADO!I3011</f>
        <v>0</v>
      </c>
      <c r="V3017" s="30"/>
      <c r="W3017" s="23" t="s">
        <v>45</v>
      </c>
      <c r="X3017" s="31">
        <f>+[1]DEPURADO!K3011+[1]DEPURADO!L3011</f>
        <v>0</v>
      </c>
      <c r="Y3017" s="23" t="s">
        <v>45</v>
      </c>
      <c r="Z3017" s="31">
        <f t="shared" si="326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327"/>
        <v>0</v>
      </c>
      <c r="AH3017" s="30">
        <v>0</v>
      </c>
      <c r="AI3017" s="30">
        <f>+[1]DEPURADO!G3011</f>
        <v>0</v>
      </c>
      <c r="AJ3017" s="32"/>
      <c r="AK3017" s="33"/>
    </row>
    <row r="3018" spans="1:37" s="34" customFormat="1" hidden="1" x14ac:dyDescent="0.25">
      <c r="A3018" s="23">
        <f t="shared" si="328"/>
        <v>3010</v>
      </c>
      <c r="B3018" s="24" t="s">
        <v>44</v>
      </c>
      <c r="C3018" s="23">
        <f>+[1]DEPURADO!A3012</f>
        <v>0</v>
      </c>
      <c r="D3018" s="23">
        <f>+[1]DEPURADO!B3012</f>
        <v>0</v>
      </c>
      <c r="E3018" s="25">
        <f>+[1]DEPURADO!C3012</f>
        <v>0</v>
      </c>
      <c r="F3018" s="26" t="str">
        <f>+IF([1]DEPURADO!D3012&gt;1,[1]DEPURADO!D3012," ")</f>
        <v xml:space="preserve"> </v>
      </c>
      <c r="G3018" s="27">
        <f>[1]DEPURADO!F3012</f>
        <v>0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0</v>
      </c>
      <c r="L3018" s="28">
        <v>0</v>
      </c>
      <c r="M3018" s="28">
        <v>0</v>
      </c>
      <c r="N3018" s="28">
        <f t="shared" ref="N3018:N3081" si="329">+SUM(J3018:M3018)</f>
        <v>0</v>
      </c>
      <c r="O3018" s="28">
        <f t="shared" ref="O3018:O3081" si="330">+G3018-I3018-N3018</f>
        <v>0</v>
      </c>
      <c r="P3018" s="24">
        <f>IF([1]DEPURADO!H3012&gt;1,0,[1]DEPURADO!B3012)</f>
        <v>0</v>
      </c>
      <c r="Q3018" s="30">
        <f t="shared" ref="Q3018:Q3081" si="331">+IF(P3018&gt;0,G3018,0)</f>
        <v>0</v>
      </c>
      <c r="R3018" s="31">
        <f t="shared" ref="R3018:R3081" si="332">IF(P3018=0,G3018,0)</f>
        <v>0</v>
      </c>
      <c r="S3018" s="31">
        <f>+[1]DEPURADO!J3012</f>
        <v>0</v>
      </c>
      <c r="T3018" s="23" t="s">
        <v>45</v>
      </c>
      <c r="U3018" s="31">
        <f>+[1]DEPURADO!I3012</f>
        <v>0</v>
      </c>
      <c r="V3018" s="30"/>
      <c r="W3018" s="23" t="s">
        <v>45</v>
      </c>
      <c r="X3018" s="31">
        <f>+[1]DEPURADO!K3012+[1]DEPURADO!L3012</f>
        <v>0</v>
      </c>
      <c r="Y3018" s="23" t="s">
        <v>45</v>
      </c>
      <c r="Z3018" s="31">
        <f t="shared" ref="Z3018:Z3081" si="333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ref="AG3018:AG3081" si="334">+G3018-I3018-N3018-R3018-Z3018-AC3018-AE3018-S3018-U3018</f>
        <v>0</v>
      </c>
      <c r="AH3018" s="30">
        <v>0</v>
      </c>
      <c r="AI3018" s="30">
        <f>+[1]DEPURADO!G3012</f>
        <v>0</v>
      </c>
      <c r="AJ3018" s="32"/>
      <c r="AK3018" s="33"/>
    </row>
    <row r="3019" spans="1:37" s="34" customFormat="1" hidden="1" x14ac:dyDescent="0.25">
      <c r="A3019" s="23">
        <f t="shared" ref="A3019:A3082" si="335">+A3018+1</f>
        <v>3011</v>
      </c>
      <c r="B3019" s="24" t="s">
        <v>44</v>
      </c>
      <c r="C3019" s="23">
        <f>+[1]DEPURADO!A3013</f>
        <v>0</v>
      </c>
      <c r="D3019" s="23">
        <f>+[1]DEPURADO!B3013</f>
        <v>0</v>
      </c>
      <c r="E3019" s="25">
        <f>+[1]DEPURADO!C3013</f>
        <v>0</v>
      </c>
      <c r="F3019" s="26" t="str">
        <f>+IF([1]DEPURADO!D3013&gt;1,[1]DEPURADO!D3013," ")</f>
        <v xml:space="preserve"> </v>
      </c>
      <c r="G3019" s="27">
        <f>[1]DEPURADO!F3013</f>
        <v>0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0</v>
      </c>
      <c r="L3019" s="28">
        <v>0</v>
      </c>
      <c r="M3019" s="28">
        <v>0</v>
      </c>
      <c r="N3019" s="28">
        <f t="shared" si="329"/>
        <v>0</v>
      </c>
      <c r="O3019" s="28">
        <f t="shared" si="330"/>
        <v>0</v>
      </c>
      <c r="P3019" s="24">
        <f>IF([1]DEPURADO!H3013&gt;1,0,[1]DEPURADO!B3013)</f>
        <v>0</v>
      </c>
      <c r="Q3019" s="30">
        <f t="shared" si="331"/>
        <v>0</v>
      </c>
      <c r="R3019" s="31">
        <f t="shared" si="332"/>
        <v>0</v>
      </c>
      <c r="S3019" s="31">
        <f>+[1]DEPURADO!J3013</f>
        <v>0</v>
      </c>
      <c r="T3019" s="23" t="s">
        <v>45</v>
      </c>
      <c r="U3019" s="31">
        <f>+[1]DEPURADO!I3013</f>
        <v>0</v>
      </c>
      <c r="V3019" s="30"/>
      <c r="W3019" s="23" t="s">
        <v>45</v>
      </c>
      <c r="X3019" s="31">
        <f>+[1]DEPURADO!K3013+[1]DEPURADO!L3013</f>
        <v>0</v>
      </c>
      <c r="Y3019" s="23" t="s">
        <v>45</v>
      </c>
      <c r="Z3019" s="31">
        <f t="shared" si="333"/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si="334"/>
        <v>0</v>
      </c>
      <c r="AH3019" s="30">
        <v>0</v>
      </c>
      <c r="AI3019" s="30">
        <f>+[1]DEPURADO!G3013</f>
        <v>0</v>
      </c>
      <c r="AJ3019" s="32"/>
      <c r="AK3019" s="33"/>
    </row>
    <row r="3020" spans="1:37" s="34" customFormat="1" hidden="1" x14ac:dyDescent="0.25">
      <c r="A3020" s="23">
        <f t="shared" si="335"/>
        <v>3012</v>
      </c>
      <c r="B3020" s="24" t="s">
        <v>44</v>
      </c>
      <c r="C3020" s="23">
        <f>+[1]DEPURADO!A3014</f>
        <v>0</v>
      </c>
      <c r="D3020" s="23">
        <f>+[1]DEPURADO!B3014</f>
        <v>0</v>
      </c>
      <c r="E3020" s="25">
        <f>+[1]DEPURADO!C3014</f>
        <v>0</v>
      </c>
      <c r="F3020" s="26" t="str">
        <f>+IF([1]DEPURADO!D3014&gt;1,[1]DEPURADO!D3014," ")</f>
        <v xml:space="preserve"> </v>
      </c>
      <c r="G3020" s="27">
        <f>[1]DEPURADO!F3014</f>
        <v>0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0</v>
      </c>
      <c r="L3020" s="28">
        <v>0</v>
      </c>
      <c r="M3020" s="28">
        <v>0</v>
      </c>
      <c r="N3020" s="28">
        <f t="shared" si="329"/>
        <v>0</v>
      </c>
      <c r="O3020" s="28">
        <f t="shared" si="330"/>
        <v>0</v>
      </c>
      <c r="P3020" s="24">
        <f>IF([1]DEPURADO!H3014&gt;1,0,[1]DEPURADO!B3014)</f>
        <v>0</v>
      </c>
      <c r="Q3020" s="30">
        <f t="shared" si="331"/>
        <v>0</v>
      </c>
      <c r="R3020" s="31">
        <f t="shared" si="332"/>
        <v>0</v>
      </c>
      <c r="S3020" s="31">
        <f>+[1]DEPURADO!J3014</f>
        <v>0</v>
      </c>
      <c r="T3020" s="23" t="s">
        <v>45</v>
      </c>
      <c r="U3020" s="31">
        <f>+[1]DEPURADO!I3014</f>
        <v>0</v>
      </c>
      <c r="V3020" s="30"/>
      <c r="W3020" s="23" t="s">
        <v>45</v>
      </c>
      <c r="X3020" s="31">
        <f>+[1]DEPURADO!K3014+[1]DEPURADO!L3014</f>
        <v>0</v>
      </c>
      <c r="Y3020" s="23" t="s">
        <v>45</v>
      </c>
      <c r="Z3020" s="31">
        <f t="shared" si="333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334"/>
        <v>0</v>
      </c>
      <c r="AH3020" s="30">
        <v>0</v>
      </c>
      <c r="AI3020" s="30">
        <f>+[1]DEPURADO!G3014</f>
        <v>0</v>
      </c>
      <c r="AJ3020" s="32"/>
      <c r="AK3020" s="33"/>
    </row>
    <row r="3021" spans="1:37" s="34" customFormat="1" hidden="1" x14ac:dyDescent="0.25">
      <c r="A3021" s="23">
        <f t="shared" si="335"/>
        <v>3013</v>
      </c>
      <c r="B3021" s="24" t="s">
        <v>44</v>
      </c>
      <c r="C3021" s="23">
        <f>+[1]DEPURADO!A3015</f>
        <v>0</v>
      </c>
      <c r="D3021" s="23">
        <f>+[1]DEPURADO!B3015</f>
        <v>0</v>
      </c>
      <c r="E3021" s="25">
        <f>+[1]DEPURADO!C3015</f>
        <v>0</v>
      </c>
      <c r="F3021" s="26" t="str">
        <f>+IF([1]DEPURADO!D3015&gt;1,[1]DEPURADO!D3015," ")</f>
        <v xml:space="preserve"> </v>
      </c>
      <c r="G3021" s="27">
        <f>[1]DEPURADO!F3015</f>
        <v>0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0</v>
      </c>
      <c r="L3021" s="28">
        <v>0</v>
      </c>
      <c r="M3021" s="28">
        <v>0</v>
      </c>
      <c r="N3021" s="28">
        <f t="shared" si="329"/>
        <v>0</v>
      </c>
      <c r="O3021" s="28">
        <f t="shared" si="330"/>
        <v>0</v>
      </c>
      <c r="P3021" s="24">
        <f>IF([1]DEPURADO!H3015&gt;1,0,[1]DEPURADO!B3015)</f>
        <v>0</v>
      </c>
      <c r="Q3021" s="30">
        <f t="shared" si="331"/>
        <v>0</v>
      </c>
      <c r="R3021" s="31">
        <f t="shared" si="332"/>
        <v>0</v>
      </c>
      <c r="S3021" s="31">
        <f>+[1]DEPURADO!J3015</f>
        <v>0</v>
      </c>
      <c r="T3021" s="23" t="s">
        <v>45</v>
      </c>
      <c r="U3021" s="31">
        <f>+[1]DEPURADO!I3015</f>
        <v>0</v>
      </c>
      <c r="V3021" s="30"/>
      <c r="W3021" s="23" t="s">
        <v>45</v>
      </c>
      <c r="X3021" s="31">
        <f>+[1]DEPURADO!K3015+[1]DEPURADO!L3015</f>
        <v>0</v>
      </c>
      <c r="Y3021" s="23" t="s">
        <v>45</v>
      </c>
      <c r="Z3021" s="31">
        <f t="shared" si="333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334"/>
        <v>0</v>
      </c>
      <c r="AH3021" s="30">
        <v>0</v>
      </c>
      <c r="AI3021" s="30">
        <f>+[1]DEPURADO!G3015</f>
        <v>0</v>
      </c>
      <c r="AJ3021" s="32"/>
      <c r="AK3021" s="33"/>
    </row>
    <row r="3022" spans="1:37" s="34" customFormat="1" hidden="1" x14ac:dyDescent="0.25">
      <c r="A3022" s="23">
        <f t="shared" si="335"/>
        <v>3014</v>
      </c>
      <c r="B3022" s="24" t="s">
        <v>44</v>
      </c>
      <c r="C3022" s="23">
        <f>+[1]DEPURADO!A3016</f>
        <v>0</v>
      </c>
      <c r="D3022" s="23">
        <f>+[1]DEPURADO!B3016</f>
        <v>0</v>
      </c>
      <c r="E3022" s="25">
        <f>+[1]DEPURADO!C3016</f>
        <v>0</v>
      </c>
      <c r="F3022" s="26" t="str">
        <f>+IF([1]DEPURADO!D3016&gt;1,[1]DEPURADO!D3016," ")</f>
        <v xml:space="preserve"> </v>
      </c>
      <c r="G3022" s="27">
        <f>[1]DEPURADO!F3016</f>
        <v>0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0</v>
      </c>
      <c r="L3022" s="28">
        <v>0</v>
      </c>
      <c r="M3022" s="28">
        <v>0</v>
      </c>
      <c r="N3022" s="28">
        <f t="shared" si="329"/>
        <v>0</v>
      </c>
      <c r="O3022" s="28">
        <f t="shared" si="330"/>
        <v>0</v>
      </c>
      <c r="P3022" s="24">
        <f>IF([1]DEPURADO!H3016&gt;1,0,[1]DEPURADO!B3016)</f>
        <v>0</v>
      </c>
      <c r="Q3022" s="30">
        <f t="shared" si="331"/>
        <v>0</v>
      </c>
      <c r="R3022" s="31">
        <f t="shared" si="332"/>
        <v>0</v>
      </c>
      <c r="S3022" s="31">
        <f>+[1]DEPURADO!J3016</f>
        <v>0</v>
      </c>
      <c r="T3022" s="23" t="s">
        <v>45</v>
      </c>
      <c r="U3022" s="31">
        <f>+[1]DEPURADO!I3016</f>
        <v>0</v>
      </c>
      <c r="V3022" s="30"/>
      <c r="W3022" s="23" t="s">
        <v>45</v>
      </c>
      <c r="X3022" s="31">
        <f>+[1]DEPURADO!K3016+[1]DEPURADO!L3016</f>
        <v>0</v>
      </c>
      <c r="Y3022" s="23" t="s">
        <v>45</v>
      </c>
      <c r="Z3022" s="31">
        <f t="shared" si="333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334"/>
        <v>0</v>
      </c>
      <c r="AH3022" s="30">
        <v>0</v>
      </c>
      <c r="AI3022" s="30">
        <f>+[1]DEPURADO!G3016</f>
        <v>0</v>
      </c>
      <c r="AJ3022" s="32"/>
      <c r="AK3022" s="33"/>
    </row>
    <row r="3023" spans="1:37" s="34" customFormat="1" hidden="1" x14ac:dyDescent="0.25">
      <c r="A3023" s="23">
        <f t="shared" si="335"/>
        <v>3015</v>
      </c>
      <c r="B3023" s="24" t="s">
        <v>44</v>
      </c>
      <c r="C3023" s="23">
        <f>+[1]DEPURADO!A3017</f>
        <v>0</v>
      </c>
      <c r="D3023" s="23">
        <f>+[1]DEPURADO!B3017</f>
        <v>0</v>
      </c>
      <c r="E3023" s="25">
        <f>+[1]DEPURADO!C3017</f>
        <v>0</v>
      </c>
      <c r="F3023" s="26" t="str">
        <f>+IF([1]DEPURADO!D3017&gt;1,[1]DEPURADO!D3017," ")</f>
        <v xml:space="preserve"> </v>
      </c>
      <c r="G3023" s="27">
        <f>[1]DEPURADO!F3017</f>
        <v>0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0</v>
      </c>
      <c r="L3023" s="28">
        <v>0</v>
      </c>
      <c r="M3023" s="28">
        <v>0</v>
      </c>
      <c r="N3023" s="28">
        <f t="shared" si="329"/>
        <v>0</v>
      </c>
      <c r="O3023" s="28">
        <f t="shared" si="330"/>
        <v>0</v>
      </c>
      <c r="P3023" s="24">
        <f>IF([1]DEPURADO!H3017&gt;1,0,[1]DEPURADO!B3017)</f>
        <v>0</v>
      </c>
      <c r="Q3023" s="30">
        <f t="shared" si="331"/>
        <v>0</v>
      </c>
      <c r="R3023" s="31">
        <f t="shared" si="332"/>
        <v>0</v>
      </c>
      <c r="S3023" s="31">
        <f>+[1]DEPURADO!J3017</f>
        <v>0</v>
      </c>
      <c r="T3023" s="23" t="s">
        <v>45</v>
      </c>
      <c r="U3023" s="31">
        <f>+[1]DEPURADO!I3017</f>
        <v>0</v>
      </c>
      <c r="V3023" s="30"/>
      <c r="W3023" s="23" t="s">
        <v>45</v>
      </c>
      <c r="X3023" s="31">
        <f>+[1]DEPURADO!K3017+[1]DEPURADO!L3017</f>
        <v>0</v>
      </c>
      <c r="Y3023" s="23" t="s">
        <v>45</v>
      </c>
      <c r="Z3023" s="31">
        <f t="shared" si="333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334"/>
        <v>0</v>
      </c>
      <c r="AH3023" s="30">
        <v>0</v>
      </c>
      <c r="AI3023" s="30">
        <f>+[1]DEPURADO!G3017</f>
        <v>0</v>
      </c>
      <c r="AJ3023" s="32"/>
      <c r="AK3023" s="33"/>
    </row>
    <row r="3024" spans="1:37" s="34" customFormat="1" hidden="1" x14ac:dyDescent="0.25">
      <c r="A3024" s="23">
        <f t="shared" si="335"/>
        <v>3016</v>
      </c>
      <c r="B3024" s="24" t="s">
        <v>44</v>
      </c>
      <c r="C3024" s="23">
        <f>+[1]DEPURADO!A3018</f>
        <v>0</v>
      </c>
      <c r="D3024" s="23">
        <f>+[1]DEPURADO!B3018</f>
        <v>0</v>
      </c>
      <c r="E3024" s="25">
        <f>+[1]DEPURADO!C3018</f>
        <v>0</v>
      </c>
      <c r="F3024" s="26" t="str">
        <f>+IF([1]DEPURADO!D3018&gt;1,[1]DEPURADO!D3018," ")</f>
        <v xml:space="preserve"> </v>
      </c>
      <c r="G3024" s="27">
        <f>[1]DEPURADO!F3018</f>
        <v>0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0</v>
      </c>
      <c r="L3024" s="28">
        <v>0</v>
      </c>
      <c r="M3024" s="28">
        <v>0</v>
      </c>
      <c r="N3024" s="28">
        <f t="shared" si="329"/>
        <v>0</v>
      </c>
      <c r="O3024" s="28">
        <f t="shared" si="330"/>
        <v>0</v>
      </c>
      <c r="P3024" s="24">
        <f>IF([1]DEPURADO!H3018&gt;1,0,[1]DEPURADO!B3018)</f>
        <v>0</v>
      </c>
      <c r="Q3024" s="30">
        <f t="shared" si="331"/>
        <v>0</v>
      </c>
      <c r="R3024" s="31">
        <f t="shared" si="332"/>
        <v>0</v>
      </c>
      <c r="S3024" s="31">
        <f>+[1]DEPURADO!J3018</f>
        <v>0</v>
      </c>
      <c r="T3024" s="23" t="s">
        <v>45</v>
      </c>
      <c r="U3024" s="31">
        <f>+[1]DEPURADO!I3018</f>
        <v>0</v>
      </c>
      <c r="V3024" s="30"/>
      <c r="W3024" s="23" t="s">
        <v>45</v>
      </c>
      <c r="X3024" s="31">
        <f>+[1]DEPURADO!K3018+[1]DEPURADO!L3018</f>
        <v>0</v>
      </c>
      <c r="Y3024" s="23" t="s">
        <v>45</v>
      </c>
      <c r="Z3024" s="31">
        <f t="shared" si="333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334"/>
        <v>0</v>
      </c>
      <c r="AH3024" s="30">
        <v>0</v>
      </c>
      <c r="AI3024" s="30">
        <f>+[1]DEPURADO!G3018</f>
        <v>0</v>
      </c>
      <c r="AJ3024" s="32"/>
      <c r="AK3024" s="33"/>
    </row>
    <row r="3025" spans="1:37" s="34" customFormat="1" hidden="1" x14ac:dyDescent="0.25">
      <c r="A3025" s="23">
        <f t="shared" si="335"/>
        <v>3017</v>
      </c>
      <c r="B3025" s="24" t="s">
        <v>44</v>
      </c>
      <c r="C3025" s="23">
        <f>+[1]DEPURADO!A3019</f>
        <v>0</v>
      </c>
      <c r="D3025" s="23">
        <f>+[1]DEPURADO!B3019</f>
        <v>0</v>
      </c>
      <c r="E3025" s="25">
        <f>+[1]DEPURADO!C3019</f>
        <v>0</v>
      </c>
      <c r="F3025" s="26" t="str">
        <f>+IF([1]DEPURADO!D3019&gt;1,[1]DEPURADO!D3019," ")</f>
        <v xml:space="preserve"> </v>
      </c>
      <c r="G3025" s="27">
        <f>[1]DEPURADO!F3019</f>
        <v>0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0</v>
      </c>
      <c r="L3025" s="28">
        <v>0</v>
      </c>
      <c r="M3025" s="28">
        <v>0</v>
      </c>
      <c r="N3025" s="28">
        <f t="shared" si="329"/>
        <v>0</v>
      </c>
      <c r="O3025" s="28">
        <f t="shared" si="330"/>
        <v>0</v>
      </c>
      <c r="P3025" s="24">
        <f>IF([1]DEPURADO!H3019&gt;1,0,[1]DEPURADO!B3019)</f>
        <v>0</v>
      </c>
      <c r="Q3025" s="30">
        <f t="shared" si="331"/>
        <v>0</v>
      </c>
      <c r="R3025" s="31">
        <f t="shared" si="332"/>
        <v>0</v>
      </c>
      <c r="S3025" s="31">
        <f>+[1]DEPURADO!J3019</f>
        <v>0</v>
      </c>
      <c r="T3025" s="23" t="s">
        <v>45</v>
      </c>
      <c r="U3025" s="31">
        <f>+[1]DEPURADO!I3019</f>
        <v>0</v>
      </c>
      <c r="V3025" s="30"/>
      <c r="W3025" s="23" t="s">
        <v>45</v>
      </c>
      <c r="X3025" s="31">
        <f>+[1]DEPURADO!K3019+[1]DEPURADO!L3019</f>
        <v>0</v>
      </c>
      <c r="Y3025" s="23" t="s">
        <v>45</v>
      </c>
      <c r="Z3025" s="31">
        <f t="shared" si="333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334"/>
        <v>0</v>
      </c>
      <c r="AH3025" s="30">
        <v>0</v>
      </c>
      <c r="AI3025" s="30">
        <f>+[1]DEPURADO!G3019</f>
        <v>0</v>
      </c>
      <c r="AJ3025" s="32"/>
      <c r="AK3025" s="33"/>
    </row>
    <row r="3026" spans="1:37" s="34" customFormat="1" hidden="1" x14ac:dyDescent="0.25">
      <c r="A3026" s="23">
        <f t="shared" si="335"/>
        <v>3018</v>
      </c>
      <c r="B3026" s="24" t="s">
        <v>44</v>
      </c>
      <c r="C3026" s="23">
        <f>+[1]DEPURADO!A3020</f>
        <v>0</v>
      </c>
      <c r="D3026" s="23">
        <f>+[1]DEPURADO!B3020</f>
        <v>0</v>
      </c>
      <c r="E3026" s="25">
        <f>+[1]DEPURADO!C3020</f>
        <v>0</v>
      </c>
      <c r="F3026" s="26" t="str">
        <f>+IF([1]DEPURADO!D3020&gt;1,[1]DEPURADO!D3020," ")</f>
        <v xml:space="preserve"> </v>
      </c>
      <c r="G3026" s="27">
        <f>[1]DEPURADO!F3020</f>
        <v>0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0</v>
      </c>
      <c r="L3026" s="28">
        <v>0</v>
      </c>
      <c r="M3026" s="28">
        <v>0</v>
      </c>
      <c r="N3026" s="28">
        <f t="shared" si="329"/>
        <v>0</v>
      </c>
      <c r="O3026" s="28">
        <f t="shared" si="330"/>
        <v>0</v>
      </c>
      <c r="P3026" s="24">
        <f>IF([1]DEPURADO!H3020&gt;1,0,[1]DEPURADO!B3020)</f>
        <v>0</v>
      </c>
      <c r="Q3026" s="30">
        <f t="shared" si="331"/>
        <v>0</v>
      </c>
      <c r="R3026" s="31">
        <f t="shared" si="332"/>
        <v>0</v>
      </c>
      <c r="S3026" s="31">
        <f>+[1]DEPURADO!J3020</f>
        <v>0</v>
      </c>
      <c r="T3026" s="23" t="s">
        <v>45</v>
      </c>
      <c r="U3026" s="31">
        <f>+[1]DEPURADO!I3020</f>
        <v>0</v>
      </c>
      <c r="V3026" s="30"/>
      <c r="W3026" s="23" t="s">
        <v>45</v>
      </c>
      <c r="X3026" s="31">
        <f>+[1]DEPURADO!K3020+[1]DEPURADO!L3020</f>
        <v>0</v>
      </c>
      <c r="Y3026" s="23" t="s">
        <v>45</v>
      </c>
      <c r="Z3026" s="31">
        <f t="shared" si="333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334"/>
        <v>0</v>
      </c>
      <c r="AH3026" s="30">
        <v>0</v>
      </c>
      <c r="AI3026" s="30">
        <f>+[1]DEPURADO!G3020</f>
        <v>0</v>
      </c>
      <c r="AJ3026" s="32"/>
      <c r="AK3026" s="33"/>
    </row>
    <row r="3027" spans="1:37" s="34" customFormat="1" hidden="1" x14ac:dyDescent="0.25">
      <c r="A3027" s="23">
        <f t="shared" si="335"/>
        <v>3019</v>
      </c>
      <c r="B3027" s="24" t="s">
        <v>44</v>
      </c>
      <c r="C3027" s="23">
        <f>+[1]DEPURADO!A3021</f>
        <v>0</v>
      </c>
      <c r="D3027" s="23">
        <f>+[1]DEPURADO!B3021</f>
        <v>0</v>
      </c>
      <c r="E3027" s="25">
        <f>+[1]DEPURADO!C3021</f>
        <v>0</v>
      </c>
      <c r="F3027" s="26" t="str">
        <f>+IF([1]DEPURADO!D3021&gt;1,[1]DEPURADO!D3021," ")</f>
        <v xml:space="preserve"> </v>
      </c>
      <c r="G3027" s="27">
        <f>[1]DEPURADO!F3021</f>
        <v>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0</v>
      </c>
      <c r="L3027" s="28">
        <v>0</v>
      </c>
      <c r="M3027" s="28">
        <v>0</v>
      </c>
      <c r="N3027" s="28">
        <f t="shared" si="329"/>
        <v>0</v>
      </c>
      <c r="O3027" s="28">
        <f t="shared" si="330"/>
        <v>0</v>
      </c>
      <c r="P3027" s="24">
        <f>IF([1]DEPURADO!H3021&gt;1,0,[1]DEPURADO!B3021)</f>
        <v>0</v>
      </c>
      <c r="Q3027" s="30">
        <f t="shared" si="331"/>
        <v>0</v>
      </c>
      <c r="R3027" s="31">
        <f t="shared" si="332"/>
        <v>0</v>
      </c>
      <c r="S3027" s="31">
        <f>+[1]DEPURADO!J3021</f>
        <v>0</v>
      </c>
      <c r="T3027" s="23" t="s">
        <v>45</v>
      </c>
      <c r="U3027" s="31">
        <f>+[1]DEPURADO!I3021</f>
        <v>0</v>
      </c>
      <c r="V3027" s="30"/>
      <c r="W3027" s="23" t="s">
        <v>45</v>
      </c>
      <c r="X3027" s="31">
        <f>+[1]DEPURADO!K3021+[1]DEPURADO!L3021</f>
        <v>0</v>
      </c>
      <c r="Y3027" s="23" t="s">
        <v>45</v>
      </c>
      <c r="Z3027" s="31">
        <f t="shared" si="333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334"/>
        <v>0</v>
      </c>
      <c r="AH3027" s="30">
        <v>0</v>
      </c>
      <c r="AI3027" s="30">
        <f>+[1]DEPURADO!G3021</f>
        <v>0</v>
      </c>
      <c r="AJ3027" s="32"/>
      <c r="AK3027" s="33"/>
    </row>
    <row r="3028" spans="1:37" s="34" customFormat="1" hidden="1" x14ac:dyDescent="0.25">
      <c r="A3028" s="23">
        <f t="shared" si="335"/>
        <v>3020</v>
      </c>
      <c r="B3028" s="24" t="s">
        <v>44</v>
      </c>
      <c r="C3028" s="23">
        <f>+[1]DEPURADO!A3022</f>
        <v>0</v>
      </c>
      <c r="D3028" s="23">
        <f>+[1]DEPURADO!B3022</f>
        <v>0</v>
      </c>
      <c r="E3028" s="25">
        <f>+[1]DEPURADO!C3022</f>
        <v>0</v>
      </c>
      <c r="F3028" s="26" t="str">
        <f>+IF([1]DEPURADO!D3022&gt;1,[1]DEPURADO!D3022," ")</f>
        <v xml:space="preserve"> </v>
      </c>
      <c r="G3028" s="27">
        <f>[1]DEPURADO!F3022</f>
        <v>0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0</v>
      </c>
      <c r="L3028" s="28">
        <v>0</v>
      </c>
      <c r="M3028" s="28">
        <v>0</v>
      </c>
      <c r="N3028" s="28">
        <f t="shared" si="329"/>
        <v>0</v>
      </c>
      <c r="O3028" s="28">
        <f t="shared" si="330"/>
        <v>0</v>
      </c>
      <c r="P3028" s="24">
        <f>IF([1]DEPURADO!H3022&gt;1,0,[1]DEPURADO!B3022)</f>
        <v>0</v>
      </c>
      <c r="Q3028" s="30">
        <f t="shared" si="331"/>
        <v>0</v>
      </c>
      <c r="R3028" s="31">
        <f t="shared" si="332"/>
        <v>0</v>
      </c>
      <c r="S3028" s="31">
        <f>+[1]DEPURADO!J3022</f>
        <v>0</v>
      </c>
      <c r="T3028" s="23" t="s">
        <v>45</v>
      </c>
      <c r="U3028" s="31">
        <f>+[1]DEPURADO!I3022</f>
        <v>0</v>
      </c>
      <c r="V3028" s="30"/>
      <c r="W3028" s="23" t="s">
        <v>45</v>
      </c>
      <c r="X3028" s="31">
        <f>+[1]DEPURADO!K3022+[1]DEPURADO!L3022</f>
        <v>0</v>
      </c>
      <c r="Y3028" s="23" t="s">
        <v>45</v>
      </c>
      <c r="Z3028" s="31">
        <f t="shared" si="333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334"/>
        <v>0</v>
      </c>
      <c r="AH3028" s="30">
        <v>0</v>
      </c>
      <c r="AI3028" s="30">
        <f>+[1]DEPURADO!G3022</f>
        <v>0</v>
      </c>
      <c r="AJ3028" s="32"/>
      <c r="AK3028" s="33"/>
    </row>
    <row r="3029" spans="1:37" s="34" customFormat="1" hidden="1" x14ac:dyDescent="0.25">
      <c r="A3029" s="23">
        <f t="shared" si="335"/>
        <v>3021</v>
      </c>
      <c r="B3029" s="24" t="s">
        <v>44</v>
      </c>
      <c r="C3029" s="23">
        <f>+[1]DEPURADO!A3023</f>
        <v>0</v>
      </c>
      <c r="D3029" s="23">
        <f>+[1]DEPURADO!B3023</f>
        <v>0</v>
      </c>
      <c r="E3029" s="25">
        <f>+[1]DEPURADO!C3023</f>
        <v>0</v>
      </c>
      <c r="F3029" s="26" t="str">
        <f>+IF([1]DEPURADO!D3023&gt;1,[1]DEPURADO!D3023," ")</f>
        <v xml:space="preserve"> </v>
      </c>
      <c r="G3029" s="27">
        <f>[1]DEPURADO!F3023</f>
        <v>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0</v>
      </c>
      <c r="L3029" s="28">
        <v>0</v>
      </c>
      <c r="M3029" s="28">
        <v>0</v>
      </c>
      <c r="N3029" s="28">
        <f t="shared" si="329"/>
        <v>0</v>
      </c>
      <c r="O3029" s="28">
        <f t="shared" si="330"/>
        <v>0</v>
      </c>
      <c r="P3029" s="24">
        <f>IF([1]DEPURADO!H3023&gt;1,0,[1]DEPURADO!B3023)</f>
        <v>0</v>
      </c>
      <c r="Q3029" s="30">
        <f t="shared" si="331"/>
        <v>0</v>
      </c>
      <c r="R3029" s="31">
        <f t="shared" si="332"/>
        <v>0</v>
      </c>
      <c r="S3029" s="31">
        <f>+[1]DEPURADO!J3023</f>
        <v>0</v>
      </c>
      <c r="T3029" s="23" t="s">
        <v>45</v>
      </c>
      <c r="U3029" s="31">
        <f>+[1]DEPURADO!I3023</f>
        <v>0</v>
      </c>
      <c r="V3029" s="30"/>
      <c r="W3029" s="23" t="s">
        <v>45</v>
      </c>
      <c r="X3029" s="31">
        <f>+[1]DEPURADO!K3023+[1]DEPURADO!L3023</f>
        <v>0</v>
      </c>
      <c r="Y3029" s="23" t="s">
        <v>45</v>
      </c>
      <c r="Z3029" s="31">
        <f t="shared" si="333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334"/>
        <v>0</v>
      </c>
      <c r="AH3029" s="30">
        <v>0</v>
      </c>
      <c r="AI3029" s="30">
        <f>+[1]DEPURADO!G3023</f>
        <v>0</v>
      </c>
      <c r="AJ3029" s="32"/>
      <c r="AK3029" s="33"/>
    </row>
    <row r="3030" spans="1:37" s="34" customFormat="1" hidden="1" x14ac:dyDescent="0.25">
      <c r="A3030" s="23">
        <f t="shared" si="335"/>
        <v>3022</v>
      </c>
      <c r="B3030" s="24" t="s">
        <v>44</v>
      </c>
      <c r="C3030" s="23">
        <f>+[1]DEPURADO!A3024</f>
        <v>0</v>
      </c>
      <c r="D3030" s="23">
        <f>+[1]DEPURADO!B3024</f>
        <v>0</v>
      </c>
      <c r="E3030" s="25">
        <f>+[1]DEPURADO!C3024</f>
        <v>0</v>
      </c>
      <c r="F3030" s="26" t="str">
        <f>+IF([1]DEPURADO!D3024&gt;1,[1]DEPURADO!D3024," ")</f>
        <v xml:space="preserve"> </v>
      </c>
      <c r="G3030" s="27">
        <f>[1]DEPURADO!F3024</f>
        <v>0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0</v>
      </c>
      <c r="L3030" s="28">
        <v>0</v>
      </c>
      <c r="M3030" s="28">
        <v>0</v>
      </c>
      <c r="N3030" s="28">
        <f t="shared" si="329"/>
        <v>0</v>
      </c>
      <c r="O3030" s="28">
        <f t="shared" si="330"/>
        <v>0</v>
      </c>
      <c r="P3030" s="24">
        <f>IF([1]DEPURADO!H3024&gt;1,0,[1]DEPURADO!B3024)</f>
        <v>0</v>
      </c>
      <c r="Q3030" s="30">
        <f t="shared" si="331"/>
        <v>0</v>
      </c>
      <c r="R3030" s="31">
        <f t="shared" si="332"/>
        <v>0</v>
      </c>
      <c r="S3030" s="31">
        <f>+[1]DEPURADO!J3024</f>
        <v>0</v>
      </c>
      <c r="T3030" s="23" t="s">
        <v>45</v>
      </c>
      <c r="U3030" s="31">
        <f>+[1]DEPURADO!I3024</f>
        <v>0</v>
      </c>
      <c r="V3030" s="30"/>
      <c r="W3030" s="23" t="s">
        <v>45</v>
      </c>
      <c r="X3030" s="31">
        <f>+[1]DEPURADO!K3024+[1]DEPURADO!L3024</f>
        <v>0</v>
      </c>
      <c r="Y3030" s="23" t="s">
        <v>45</v>
      </c>
      <c r="Z3030" s="31">
        <f t="shared" si="333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334"/>
        <v>0</v>
      </c>
      <c r="AH3030" s="30">
        <v>0</v>
      </c>
      <c r="AI3030" s="30">
        <f>+[1]DEPURADO!G3024</f>
        <v>0</v>
      </c>
      <c r="AJ3030" s="32"/>
      <c r="AK3030" s="33"/>
    </row>
    <row r="3031" spans="1:37" s="34" customFormat="1" hidden="1" x14ac:dyDescent="0.25">
      <c r="A3031" s="23">
        <f t="shared" si="335"/>
        <v>3023</v>
      </c>
      <c r="B3031" s="24" t="s">
        <v>44</v>
      </c>
      <c r="C3031" s="23">
        <f>+[1]DEPURADO!A3025</f>
        <v>0</v>
      </c>
      <c r="D3031" s="23">
        <f>+[1]DEPURADO!B3025</f>
        <v>0</v>
      </c>
      <c r="E3031" s="25">
        <f>+[1]DEPURADO!C3025</f>
        <v>0</v>
      </c>
      <c r="F3031" s="26" t="str">
        <f>+IF([1]DEPURADO!D3025&gt;1,[1]DEPURADO!D3025," ")</f>
        <v xml:space="preserve"> </v>
      </c>
      <c r="G3031" s="27">
        <f>[1]DEPURADO!F3025</f>
        <v>0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0</v>
      </c>
      <c r="L3031" s="28">
        <v>0</v>
      </c>
      <c r="M3031" s="28">
        <v>0</v>
      </c>
      <c r="N3031" s="28">
        <f t="shared" si="329"/>
        <v>0</v>
      </c>
      <c r="O3031" s="28">
        <f t="shared" si="330"/>
        <v>0</v>
      </c>
      <c r="P3031" s="24">
        <f>IF([1]DEPURADO!H3025&gt;1,0,[1]DEPURADO!B3025)</f>
        <v>0</v>
      </c>
      <c r="Q3031" s="30">
        <f t="shared" si="331"/>
        <v>0</v>
      </c>
      <c r="R3031" s="31">
        <f t="shared" si="332"/>
        <v>0</v>
      </c>
      <c r="S3031" s="31">
        <f>+[1]DEPURADO!J3025</f>
        <v>0</v>
      </c>
      <c r="T3031" s="23" t="s">
        <v>45</v>
      </c>
      <c r="U3031" s="31">
        <f>+[1]DEPURADO!I3025</f>
        <v>0</v>
      </c>
      <c r="V3031" s="30"/>
      <c r="W3031" s="23" t="s">
        <v>45</v>
      </c>
      <c r="X3031" s="31">
        <f>+[1]DEPURADO!K3025+[1]DEPURADO!L3025</f>
        <v>0</v>
      </c>
      <c r="Y3031" s="23" t="s">
        <v>45</v>
      </c>
      <c r="Z3031" s="31">
        <f t="shared" si="333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334"/>
        <v>0</v>
      </c>
      <c r="AH3031" s="30">
        <v>0</v>
      </c>
      <c r="AI3031" s="30">
        <f>+[1]DEPURADO!G3025</f>
        <v>0</v>
      </c>
      <c r="AJ3031" s="32"/>
      <c r="AK3031" s="33"/>
    </row>
    <row r="3032" spans="1:37" s="34" customFormat="1" hidden="1" x14ac:dyDescent="0.25">
      <c r="A3032" s="23">
        <f t="shared" si="335"/>
        <v>3024</v>
      </c>
      <c r="B3032" s="24" t="s">
        <v>44</v>
      </c>
      <c r="C3032" s="23">
        <f>+[1]DEPURADO!A3026</f>
        <v>0</v>
      </c>
      <c r="D3032" s="23">
        <f>+[1]DEPURADO!B3026</f>
        <v>0</v>
      </c>
      <c r="E3032" s="25">
        <f>+[1]DEPURADO!C3026</f>
        <v>0</v>
      </c>
      <c r="F3032" s="26" t="str">
        <f>+IF([1]DEPURADO!D3026&gt;1,[1]DEPURADO!D3026," ")</f>
        <v xml:space="preserve"> </v>
      </c>
      <c r="G3032" s="27">
        <f>[1]DEPURADO!F3026</f>
        <v>0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0</v>
      </c>
      <c r="L3032" s="28">
        <v>0</v>
      </c>
      <c r="M3032" s="28">
        <v>0</v>
      </c>
      <c r="N3032" s="28">
        <f t="shared" si="329"/>
        <v>0</v>
      </c>
      <c r="O3032" s="28">
        <f t="shared" si="330"/>
        <v>0</v>
      </c>
      <c r="P3032" s="24">
        <f>IF([1]DEPURADO!H3026&gt;1,0,[1]DEPURADO!B3026)</f>
        <v>0</v>
      </c>
      <c r="Q3032" s="30">
        <f t="shared" si="331"/>
        <v>0</v>
      </c>
      <c r="R3032" s="31">
        <f t="shared" si="332"/>
        <v>0</v>
      </c>
      <c r="S3032" s="31">
        <f>+[1]DEPURADO!J3026</f>
        <v>0</v>
      </c>
      <c r="T3032" s="23" t="s">
        <v>45</v>
      </c>
      <c r="U3032" s="31">
        <f>+[1]DEPURADO!I3026</f>
        <v>0</v>
      </c>
      <c r="V3032" s="30"/>
      <c r="W3032" s="23" t="s">
        <v>45</v>
      </c>
      <c r="X3032" s="31">
        <f>+[1]DEPURADO!K3026+[1]DEPURADO!L3026</f>
        <v>0</v>
      </c>
      <c r="Y3032" s="23" t="s">
        <v>45</v>
      </c>
      <c r="Z3032" s="31">
        <f t="shared" si="333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334"/>
        <v>0</v>
      </c>
      <c r="AH3032" s="30">
        <v>0</v>
      </c>
      <c r="AI3032" s="30">
        <f>+[1]DEPURADO!G3026</f>
        <v>0</v>
      </c>
      <c r="AJ3032" s="32"/>
      <c r="AK3032" s="33"/>
    </row>
    <row r="3033" spans="1:37" s="34" customFormat="1" hidden="1" x14ac:dyDescent="0.25">
      <c r="A3033" s="23">
        <f t="shared" si="335"/>
        <v>3025</v>
      </c>
      <c r="B3033" s="24" t="s">
        <v>44</v>
      </c>
      <c r="C3033" s="23">
        <f>+[1]DEPURADO!A3027</f>
        <v>0</v>
      </c>
      <c r="D3033" s="23">
        <f>+[1]DEPURADO!B3027</f>
        <v>0</v>
      </c>
      <c r="E3033" s="25">
        <f>+[1]DEPURADO!C3027</f>
        <v>0</v>
      </c>
      <c r="F3033" s="26" t="str">
        <f>+IF([1]DEPURADO!D3027&gt;1,[1]DEPURADO!D3027," ")</f>
        <v xml:space="preserve"> </v>
      </c>
      <c r="G3033" s="27">
        <f>[1]DEPURADO!F3027</f>
        <v>0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0</v>
      </c>
      <c r="L3033" s="28">
        <v>0</v>
      </c>
      <c r="M3033" s="28">
        <v>0</v>
      </c>
      <c r="N3033" s="28">
        <f t="shared" si="329"/>
        <v>0</v>
      </c>
      <c r="O3033" s="28">
        <f t="shared" si="330"/>
        <v>0</v>
      </c>
      <c r="P3033" s="24">
        <f>IF([1]DEPURADO!H3027&gt;1,0,[1]DEPURADO!B3027)</f>
        <v>0</v>
      </c>
      <c r="Q3033" s="30">
        <f t="shared" si="331"/>
        <v>0</v>
      </c>
      <c r="R3033" s="31">
        <f t="shared" si="332"/>
        <v>0</v>
      </c>
      <c r="S3033" s="31">
        <f>+[1]DEPURADO!J3027</f>
        <v>0</v>
      </c>
      <c r="T3033" s="23" t="s">
        <v>45</v>
      </c>
      <c r="U3033" s="31">
        <f>+[1]DEPURADO!I3027</f>
        <v>0</v>
      </c>
      <c r="V3033" s="30"/>
      <c r="W3033" s="23" t="s">
        <v>45</v>
      </c>
      <c r="X3033" s="31">
        <f>+[1]DEPURADO!K3027+[1]DEPURADO!L3027</f>
        <v>0</v>
      </c>
      <c r="Y3033" s="23" t="s">
        <v>45</v>
      </c>
      <c r="Z3033" s="31">
        <f t="shared" si="333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334"/>
        <v>0</v>
      </c>
      <c r="AH3033" s="30">
        <v>0</v>
      </c>
      <c r="AI3033" s="30">
        <f>+[1]DEPURADO!G3027</f>
        <v>0</v>
      </c>
      <c r="AJ3033" s="32"/>
      <c r="AK3033" s="33"/>
    </row>
    <row r="3034" spans="1:37" s="34" customFormat="1" hidden="1" x14ac:dyDescent="0.25">
      <c r="A3034" s="23">
        <f t="shared" si="335"/>
        <v>3026</v>
      </c>
      <c r="B3034" s="24" t="s">
        <v>44</v>
      </c>
      <c r="C3034" s="23">
        <f>+[1]DEPURADO!A3028</f>
        <v>0</v>
      </c>
      <c r="D3034" s="23">
        <f>+[1]DEPURADO!B3028</f>
        <v>0</v>
      </c>
      <c r="E3034" s="25">
        <f>+[1]DEPURADO!C3028</f>
        <v>0</v>
      </c>
      <c r="F3034" s="26" t="str">
        <f>+IF([1]DEPURADO!D3028&gt;1,[1]DEPURADO!D3028," ")</f>
        <v xml:space="preserve"> </v>
      </c>
      <c r="G3034" s="27">
        <f>[1]DEPURADO!F3028</f>
        <v>0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0</v>
      </c>
      <c r="L3034" s="28">
        <v>0</v>
      </c>
      <c r="M3034" s="28">
        <v>0</v>
      </c>
      <c r="N3034" s="28">
        <f t="shared" si="329"/>
        <v>0</v>
      </c>
      <c r="O3034" s="28">
        <f t="shared" si="330"/>
        <v>0</v>
      </c>
      <c r="P3034" s="24">
        <f>IF([1]DEPURADO!H3028&gt;1,0,[1]DEPURADO!B3028)</f>
        <v>0</v>
      </c>
      <c r="Q3034" s="30">
        <f t="shared" si="331"/>
        <v>0</v>
      </c>
      <c r="R3034" s="31">
        <f t="shared" si="332"/>
        <v>0</v>
      </c>
      <c r="S3034" s="31">
        <f>+[1]DEPURADO!J3028</f>
        <v>0</v>
      </c>
      <c r="T3034" s="23" t="s">
        <v>45</v>
      </c>
      <c r="U3034" s="31">
        <f>+[1]DEPURADO!I3028</f>
        <v>0</v>
      </c>
      <c r="V3034" s="30"/>
      <c r="W3034" s="23" t="s">
        <v>45</v>
      </c>
      <c r="X3034" s="31">
        <f>+[1]DEPURADO!K3028+[1]DEPURADO!L3028</f>
        <v>0</v>
      </c>
      <c r="Y3034" s="23" t="s">
        <v>45</v>
      </c>
      <c r="Z3034" s="31">
        <f t="shared" si="333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334"/>
        <v>0</v>
      </c>
      <c r="AH3034" s="30">
        <v>0</v>
      </c>
      <c r="AI3034" s="30">
        <f>+[1]DEPURADO!G3028</f>
        <v>0</v>
      </c>
      <c r="AJ3034" s="32"/>
      <c r="AK3034" s="33"/>
    </row>
    <row r="3035" spans="1:37" s="34" customFormat="1" hidden="1" x14ac:dyDescent="0.25">
      <c r="A3035" s="23">
        <f t="shared" si="335"/>
        <v>3027</v>
      </c>
      <c r="B3035" s="24" t="s">
        <v>44</v>
      </c>
      <c r="C3035" s="23">
        <f>+[1]DEPURADO!A3029</f>
        <v>0</v>
      </c>
      <c r="D3035" s="23">
        <f>+[1]DEPURADO!B3029</f>
        <v>0</v>
      </c>
      <c r="E3035" s="25">
        <f>+[1]DEPURADO!C3029</f>
        <v>0</v>
      </c>
      <c r="F3035" s="26" t="str">
        <f>+IF([1]DEPURADO!D3029&gt;1,[1]DEPURADO!D3029," ")</f>
        <v xml:space="preserve"> </v>
      </c>
      <c r="G3035" s="27">
        <f>[1]DEPURADO!F3029</f>
        <v>0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0</v>
      </c>
      <c r="L3035" s="28">
        <v>0</v>
      </c>
      <c r="M3035" s="28">
        <v>0</v>
      </c>
      <c r="N3035" s="28">
        <f t="shared" si="329"/>
        <v>0</v>
      </c>
      <c r="O3035" s="28">
        <f t="shared" si="330"/>
        <v>0</v>
      </c>
      <c r="P3035" s="24">
        <f>IF([1]DEPURADO!H3029&gt;1,0,[1]DEPURADO!B3029)</f>
        <v>0</v>
      </c>
      <c r="Q3035" s="30">
        <f t="shared" si="331"/>
        <v>0</v>
      </c>
      <c r="R3035" s="31">
        <f t="shared" si="332"/>
        <v>0</v>
      </c>
      <c r="S3035" s="31">
        <f>+[1]DEPURADO!J3029</f>
        <v>0</v>
      </c>
      <c r="T3035" s="23" t="s">
        <v>45</v>
      </c>
      <c r="U3035" s="31">
        <f>+[1]DEPURADO!I3029</f>
        <v>0</v>
      </c>
      <c r="V3035" s="30"/>
      <c r="W3035" s="23" t="s">
        <v>45</v>
      </c>
      <c r="X3035" s="31">
        <f>+[1]DEPURADO!K3029+[1]DEPURADO!L3029</f>
        <v>0</v>
      </c>
      <c r="Y3035" s="23" t="s">
        <v>45</v>
      </c>
      <c r="Z3035" s="31">
        <f t="shared" si="333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334"/>
        <v>0</v>
      </c>
      <c r="AH3035" s="30">
        <v>0</v>
      </c>
      <c r="AI3035" s="30">
        <f>+[1]DEPURADO!G3029</f>
        <v>0</v>
      </c>
      <c r="AJ3035" s="32"/>
      <c r="AK3035" s="33"/>
    </row>
    <row r="3036" spans="1:37" s="34" customFormat="1" hidden="1" x14ac:dyDescent="0.25">
      <c r="A3036" s="23">
        <f t="shared" si="335"/>
        <v>3028</v>
      </c>
      <c r="B3036" s="24" t="s">
        <v>44</v>
      </c>
      <c r="C3036" s="23">
        <f>+[1]DEPURADO!A3030</f>
        <v>0</v>
      </c>
      <c r="D3036" s="23">
        <f>+[1]DEPURADO!B3030</f>
        <v>0</v>
      </c>
      <c r="E3036" s="25">
        <f>+[1]DEPURADO!C3030</f>
        <v>0</v>
      </c>
      <c r="F3036" s="26" t="str">
        <f>+IF([1]DEPURADO!D3030&gt;1,[1]DEPURADO!D3030," ")</f>
        <v xml:space="preserve"> </v>
      </c>
      <c r="G3036" s="27">
        <f>[1]DEPURADO!F3030</f>
        <v>0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0</v>
      </c>
      <c r="L3036" s="28">
        <v>0</v>
      </c>
      <c r="M3036" s="28">
        <v>0</v>
      </c>
      <c r="N3036" s="28">
        <f t="shared" si="329"/>
        <v>0</v>
      </c>
      <c r="O3036" s="28">
        <f t="shared" si="330"/>
        <v>0</v>
      </c>
      <c r="P3036" s="24">
        <f>IF([1]DEPURADO!H3030&gt;1,0,[1]DEPURADO!B3030)</f>
        <v>0</v>
      </c>
      <c r="Q3036" s="30">
        <f t="shared" si="331"/>
        <v>0</v>
      </c>
      <c r="R3036" s="31">
        <f t="shared" si="332"/>
        <v>0</v>
      </c>
      <c r="S3036" s="31">
        <f>+[1]DEPURADO!J3030</f>
        <v>0</v>
      </c>
      <c r="T3036" s="23" t="s">
        <v>45</v>
      </c>
      <c r="U3036" s="31">
        <f>+[1]DEPURADO!I3030</f>
        <v>0</v>
      </c>
      <c r="V3036" s="30"/>
      <c r="W3036" s="23" t="s">
        <v>45</v>
      </c>
      <c r="X3036" s="31">
        <f>+[1]DEPURADO!K3030+[1]DEPURADO!L3030</f>
        <v>0</v>
      </c>
      <c r="Y3036" s="23" t="s">
        <v>45</v>
      </c>
      <c r="Z3036" s="31">
        <f t="shared" si="333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334"/>
        <v>0</v>
      </c>
      <c r="AH3036" s="30">
        <v>0</v>
      </c>
      <c r="AI3036" s="30">
        <f>+[1]DEPURADO!G3030</f>
        <v>0</v>
      </c>
      <c r="AJ3036" s="32"/>
      <c r="AK3036" s="33"/>
    </row>
    <row r="3037" spans="1:37" s="34" customFormat="1" hidden="1" x14ac:dyDescent="0.25">
      <c r="A3037" s="23">
        <f t="shared" si="335"/>
        <v>3029</v>
      </c>
      <c r="B3037" s="24" t="s">
        <v>44</v>
      </c>
      <c r="C3037" s="23">
        <f>+[1]DEPURADO!A3031</f>
        <v>0</v>
      </c>
      <c r="D3037" s="23">
        <f>+[1]DEPURADO!B3031</f>
        <v>0</v>
      </c>
      <c r="E3037" s="25">
        <f>+[1]DEPURADO!C3031</f>
        <v>0</v>
      </c>
      <c r="F3037" s="26" t="str">
        <f>+IF([1]DEPURADO!D3031&gt;1,[1]DEPURADO!D3031," ")</f>
        <v xml:space="preserve"> </v>
      </c>
      <c r="G3037" s="27">
        <f>[1]DEPURADO!F3031</f>
        <v>0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0</v>
      </c>
      <c r="L3037" s="28">
        <v>0</v>
      </c>
      <c r="M3037" s="28">
        <v>0</v>
      </c>
      <c r="N3037" s="28">
        <f t="shared" si="329"/>
        <v>0</v>
      </c>
      <c r="O3037" s="28">
        <f t="shared" si="330"/>
        <v>0</v>
      </c>
      <c r="P3037" s="24">
        <f>IF([1]DEPURADO!H3031&gt;1,0,[1]DEPURADO!B3031)</f>
        <v>0</v>
      </c>
      <c r="Q3037" s="30">
        <f t="shared" si="331"/>
        <v>0</v>
      </c>
      <c r="R3037" s="31">
        <f t="shared" si="332"/>
        <v>0</v>
      </c>
      <c r="S3037" s="31">
        <f>+[1]DEPURADO!J3031</f>
        <v>0</v>
      </c>
      <c r="T3037" s="23" t="s">
        <v>45</v>
      </c>
      <c r="U3037" s="31">
        <f>+[1]DEPURADO!I3031</f>
        <v>0</v>
      </c>
      <c r="V3037" s="30"/>
      <c r="W3037" s="23" t="s">
        <v>45</v>
      </c>
      <c r="X3037" s="31">
        <f>+[1]DEPURADO!K3031+[1]DEPURADO!L3031</f>
        <v>0</v>
      </c>
      <c r="Y3037" s="23" t="s">
        <v>45</v>
      </c>
      <c r="Z3037" s="31">
        <f t="shared" si="333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334"/>
        <v>0</v>
      </c>
      <c r="AH3037" s="30">
        <v>0</v>
      </c>
      <c r="AI3037" s="30">
        <f>+[1]DEPURADO!G3031</f>
        <v>0</v>
      </c>
      <c r="AJ3037" s="32"/>
      <c r="AK3037" s="33"/>
    </row>
    <row r="3038" spans="1:37" s="34" customFormat="1" hidden="1" x14ac:dyDescent="0.25">
      <c r="A3038" s="23">
        <f t="shared" si="335"/>
        <v>3030</v>
      </c>
      <c r="B3038" s="24" t="s">
        <v>44</v>
      </c>
      <c r="C3038" s="23">
        <f>+[1]DEPURADO!A3032</f>
        <v>0</v>
      </c>
      <c r="D3038" s="23">
        <f>+[1]DEPURADO!B3032</f>
        <v>0</v>
      </c>
      <c r="E3038" s="25">
        <f>+[1]DEPURADO!C3032</f>
        <v>0</v>
      </c>
      <c r="F3038" s="26" t="str">
        <f>+IF([1]DEPURADO!D3032&gt;1,[1]DEPURADO!D3032," ")</f>
        <v xml:space="preserve"> </v>
      </c>
      <c r="G3038" s="27">
        <f>[1]DEPURADO!F3032</f>
        <v>0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0</v>
      </c>
      <c r="L3038" s="28">
        <v>0</v>
      </c>
      <c r="M3038" s="28">
        <v>0</v>
      </c>
      <c r="N3038" s="28">
        <f t="shared" si="329"/>
        <v>0</v>
      </c>
      <c r="O3038" s="28">
        <f t="shared" si="330"/>
        <v>0</v>
      </c>
      <c r="P3038" s="24">
        <f>IF([1]DEPURADO!H3032&gt;1,0,[1]DEPURADO!B3032)</f>
        <v>0</v>
      </c>
      <c r="Q3038" s="30">
        <f t="shared" si="331"/>
        <v>0</v>
      </c>
      <c r="R3038" s="31">
        <f t="shared" si="332"/>
        <v>0</v>
      </c>
      <c r="S3038" s="31">
        <f>+[1]DEPURADO!J3032</f>
        <v>0</v>
      </c>
      <c r="T3038" s="23" t="s">
        <v>45</v>
      </c>
      <c r="U3038" s="31">
        <f>+[1]DEPURADO!I3032</f>
        <v>0</v>
      </c>
      <c r="V3038" s="30"/>
      <c r="W3038" s="23" t="s">
        <v>45</v>
      </c>
      <c r="X3038" s="31">
        <f>+[1]DEPURADO!K3032+[1]DEPURADO!L3032</f>
        <v>0</v>
      </c>
      <c r="Y3038" s="23" t="s">
        <v>45</v>
      </c>
      <c r="Z3038" s="31">
        <f t="shared" si="333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334"/>
        <v>0</v>
      </c>
      <c r="AH3038" s="30">
        <v>0</v>
      </c>
      <c r="AI3038" s="30">
        <f>+[1]DEPURADO!G3032</f>
        <v>0</v>
      </c>
      <c r="AJ3038" s="32"/>
      <c r="AK3038" s="33"/>
    </row>
    <row r="3039" spans="1:37" s="34" customFormat="1" hidden="1" x14ac:dyDescent="0.25">
      <c r="A3039" s="23">
        <f t="shared" si="335"/>
        <v>3031</v>
      </c>
      <c r="B3039" s="24" t="s">
        <v>44</v>
      </c>
      <c r="C3039" s="23">
        <f>+[1]DEPURADO!A3033</f>
        <v>0</v>
      </c>
      <c r="D3039" s="23">
        <f>+[1]DEPURADO!B3033</f>
        <v>0</v>
      </c>
      <c r="E3039" s="25">
        <f>+[1]DEPURADO!C3033</f>
        <v>0</v>
      </c>
      <c r="F3039" s="26" t="str">
        <f>+IF([1]DEPURADO!D3033&gt;1,[1]DEPURADO!D3033," ")</f>
        <v xml:space="preserve"> </v>
      </c>
      <c r="G3039" s="27">
        <f>[1]DEPURADO!F3033</f>
        <v>0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0</v>
      </c>
      <c r="L3039" s="28">
        <v>0</v>
      </c>
      <c r="M3039" s="28">
        <v>0</v>
      </c>
      <c r="N3039" s="28">
        <f t="shared" si="329"/>
        <v>0</v>
      </c>
      <c r="O3039" s="28">
        <f t="shared" si="330"/>
        <v>0</v>
      </c>
      <c r="P3039" s="24">
        <f>IF([1]DEPURADO!H3033&gt;1,0,[1]DEPURADO!B3033)</f>
        <v>0</v>
      </c>
      <c r="Q3039" s="30">
        <f t="shared" si="331"/>
        <v>0</v>
      </c>
      <c r="R3039" s="31">
        <f t="shared" si="332"/>
        <v>0</v>
      </c>
      <c r="S3039" s="31">
        <f>+[1]DEPURADO!J3033</f>
        <v>0</v>
      </c>
      <c r="T3039" s="23" t="s">
        <v>45</v>
      </c>
      <c r="U3039" s="31">
        <f>+[1]DEPURADO!I3033</f>
        <v>0</v>
      </c>
      <c r="V3039" s="30"/>
      <c r="W3039" s="23" t="s">
        <v>45</v>
      </c>
      <c r="X3039" s="31">
        <f>+[1]DEPURADO!K3033+[1]DEPURADO!L3033</f>
        <v>0</v>
      </c>
      <c r="Y3039" s="23" t="s">
        <v>45</v>
      </c>
      <c r="Z3039" s="31">
        <f t="shared" si="333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334"/>
        <v>0</v>
      </c>
      <c r="AH3039" s="30">
        <v>0</v>
      </c>
      <c r="AI3039" s="30">
        <f>+[1]DEPURADO!G3033</f>
        <v>0</v>
      </c>
      <c r="AJ3039" s="32"/>
      <c r="AK3039" s="33"/>
    </row>
    <row r="3040" spans="1:37" s="34" customFormat="1" hidden="1" x14ac:dyDescent="0.25">
      <c r="A3040" s="23">
        <f t="shared" si="335"/>
        <v>3032</v>
      </c>
      <c r="B3040" s="24" t="s">
        <v>44</v>
      </c>
      <c r="C3040" s="23">
        <f>+[1]DEPURADO!A3034</f>
        <v>0</v>
      </c>
      <c r="D3040" s="23">
        <f>+[1]DEPURADO!B3034</f>
        <v>0</v>
      </c>
      <c r="E3040" s="25">
        <f>+[1]DEPURADO!C3034</f>
        <v>0</v>
      </c>
      <c r="F3040" s="26" t="str">
        <f>+IF([1]DEPURADO!D3034&gt;1,[1]DEPURADO!D3034," ")</f>
        <v xml:space="preserve"> </v>
      </c>
      <c r="G3040" s="27">
        <f>[1]DEPURADO!F3034</f>
        <v>0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0</v>
      </c>
      <c r="L3040" s="28">
        <v>0</v>
      </c>
      <c r="M3040" s="28">
        <v>0</v>
      </c>
      <c r="N3040" s="28">
        <f t="shared" si="329"/>
        <v>0</v>
      </c>
      <c r="O3040" s="28">
        <f t="shared" si="330"/>
        <v>0</v>
      </c>
      <c r="P3040" s="24">
        <f>IF([1]DEPURADO!H3034&gt;1,0,[1]DEPURADO!B3034)</f>
        <v>0</v>
      </c>
      <c r="Q3040" s="30">
        <f t="shared" si="331"/>
        <v>0</v>
      </c>
      <c r="R3040" s="31">
        <f t="shared" si="332"/>
        <v>0</v>
      </c>
      <c r="S3040" s="31">
        <f>+[1]DEPURADO!J3034</f>
        <v>0</v>
      </c>
      <c r="T3040" s="23" t="s">
        <v>45</v>
      </c>
      <c r="U3040" s="31">
        <f>+[1]DEPURADO!I3034</f>
        <v>0</v>
      </c>
      <c r="V3040" s="30"/>
      <c r="W3040" s="23" t="s">
        <v>45</v>
      </c>
      <c r="X3040" s="31">
        <f>+[1]DEPURADO!K3034+[1]DEPURADO!L3034</f>
        <v>0</v>
      </c>
      <c r="Y3040" s="23" t="s">
        <v>45</v>
      </c>
      <c r="Z3040" s="31">
        <f t="shared" si="333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334"/>
        <v>0</v>
      </c>
      <c r="AH3040" s="30">
        <v>0</v>
      </c>
      <c r="AI3040" s="30">
        <f>+[1]DEPURADO!G3034</f>
        <v>0</v>
      </c>
      <c r="AJ3040" s="32"/>
      <c r="AK3040" s="33"/>
    </row>
    <row r="3041" spans="1:37" s="34" customFormat="1" hidden="1" x14ac:dyDescent="0.25">
      <c r="A3041" s="23">
        <f t="shared" si="335"/>
        <v>3033</v>
      </c>
      <c r="B3041" s="24" t="s">
        <v>44</v>
      </c>
      <c r="C3041" s="23">
        <f>+[1]DEPURADO!A3035</f>
        <v>0</v>
      </c>
      <c r="D3041" s="23">
        <f>+[1]DEPURADO!B3035</f>
        <v>0</v>
      </c>
      <c r="E3041" s="25">
        <f>+[1]DEPURADO!C3035</f>
        <v>0</v>
      </c>
      <c r="F3041" s="26" t="str">
        <f>+IF([1]DEPURADO!D3035&gt;1,[1]DEPURADO!D3035," ")</f>
        <v xml:space="preserve"> </v>
      </c>
      <c r="G3041" s="27">
        <f>[1]DEPURADO!F3035</f>
        <v>0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0</v>
      </c>
      <c r="L3041" s="28">
        <v>0</v>
      </c>
      <c r="M3041" s="28">
        <v>0</v>
      </c>
      <c r="N3041" s="28">
        <f t="shared" si="329"/>
        <v>0</v>
      </c>
      <c r="O3041" s="28">
        <f t="shared" si="330"/>
        <v>0</v>
      </c>
      <c r="P3041" s="24">
        <f>IF([1]DEPURADO!H3035&gt;1,0,[1]DEPURADO!B3035)</f>
        <v>0</v>
      </c>
      <c r="Q3041" s="30">
        <f t="shared" si="331"/>
        <v>0</v>
      </c>
      <c r="R3041" s="31">
        <f t="shared" si="332"/>
        <v>0</v>
      </c>
      <c r="S3041" s="31">
        <f>+[1]DEPURADO!J3035</f>
        <v>0</v>
      </c>
      <c r="T3041" s="23" t="s">
        <v>45</v>
      </c>
      <c r="U3041" s="31">
        <f>+[1]DEPURADO!I3035</f>
        <v>0</v>
      </c>
      <c r="V3041" s="30"/>
      <c r="W3041" s="23" t="s">
        <v>45</v>
      </c>
      <c r="X3041" s="31">
        <f>+[1]DEPURADO!K3035+[1]DEPURADO!L3035</f>
        <v>0</v>
      </c>
      <c r="Y3041" s="23" t="s">
        <v>45</v>
      </c>
      <c r="Z3041" s="31">
        <f t="shared" si="333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334"/>
        <v>0</v>
      </c>
      <c r="AH3041" s="30">
        <v>0</v>
      </c>
      <c r="AI3041" s="30">
        <f>+[1]DEPURADO!G3035</f>
        <v>0</v>
      </c>
      <c r="AJ3041" s="32"/>
      <c r="AK3041" s="33"/>
    </row>
    <row r="3042" spans="1:37" s="34" customFormat="1" hidden="1" x14ac:dyDescent="0.25">
      <c r="A3042" s="23">
        <f t="shared" si="335"/>
        <v>3034</v>
      </c>
      <c r="B3042" s="24" t="s">
        <v>44</v>
      </c>
      <c r="C3042" s="23">
        <f>+[1]DEPURADO!A3036</f>
        <v>0</v>
      </c>
      <c r="D3042" s="23">
        <f>+[1]DEPURADO!B3036</f>
        <v>0</v>
      </c>
      <c r="E3042" s="25">
        <f>+[1]DEPURADO!C3036</f>
        <v>0</v>
      </c>
      <c r="F3042" s="26" t="str">
        <f>+IF([1]DEPURADO!D3036&gt;1,[1]DEPURADO!D3036," ")</f>
        <v xml:space="preserve"> </v>
      </c>
      <c r="G3042" s="27">
        <f>[1]DEPURADO!F3036</f>
        <v>0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0</v>
      </c>
      <c r="L3042" s="28">
        <v>0</v>
      </c>
      <c r="M3042" s="28">
        <v>0</v>
      </c>
      <c r="N3042" s="28">
        <f t="shared" si="329"/>
        <v>0</v>
      </c>
      <c r="O3042" s="28">
        <f t="shared" si="330"/>
        <v>0</v>
      </c>
      <c r="P3042" s="24">
        <f>IF([1]DEPURADO!H3036&gt;1,0,[1]DEPURADO!B3036)</f>
        <v>0</v>
      </c>
      <c r="Q3042" s="30">
        <f t="shared" si="331"/>
        <v>0</v>
      </c>
      <c r="R3042" s="31">
        <f t="shared" si="332"/>
        <v>0</v>
      </c>
      <c r="S3042" s="31">
        <f>+[1]DEPURADO!J3036</f>
        <v>0</v>
      </c>
      <c r="T3042" s="23" t="s">
        <v>45</v>
      </c>
      <c r="U3042" s="31">
        <f>+[1]DEPURADO!I3036</f>
        <v>0</v>
      </c>
      <c r="V3042" s="30"/>
      <c r="W3042" s="23" t="s">
        <v>45</v>
      </c>
      <c r="X3042" s="31">
        <f>+[1]DEPURADO!K3036+[1]DEPURADO!L3036</f>
        <v>0</v>
      </c>
      <c r="Y3042" s="23" t="s">
        <v>45</v>
      </c>
      <c r="Z3042" s="31">
        <f t="shared" si="333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334"/>
        <v>0</v>
      </c>
      <c r="AH3042" s="30">
        <v>0</v>
      </c>
      <c r="AI3042" s="30">
        <f>+[1]DEPURADO!G3036</f>
        <v>0</v>
      </c>
      <c r="AJ3042" s="32"/>
      <c r="AK3042" s="33"/>
    </row>
    <row r="3043" spans="1:37" s="34" customFormat="1" hidden="1" x14ac:dyDescent="0.25">
      <c r="A3043" s="23">
        <f t="shared" si="335"/>
        <v>3035</v>
      </c>
      <c r="B3043" s="24" t="s">
        <v>44</v>
      </c>
      <c r="C3043" s="23">
        <f>+[1]DEPURADO!A3037</f>
        <v>0</v>
      </c>
      <c r="D3043" s="23">
        <f>+[1]DEPURADO!B3037</f>
        <v>0</v>
      </c>
      <c r="E3043" s="25">
        <f>+[1]DEPURADO!C3037</f>
        <v>0</v>
      </c>
      <c r="F3043" s="26" t="str">
        <f>+IF([1]DEPURADO!D3037&gt;1,[1]DEPURADO!D3037," ")</f>
        <v xml:space="preserve"> </v>
      </c>
      <c r="G3043" s="27">
        <f>[1]DEPURADO!F3037</f>
        <v>0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0</v>
      </c>
      <c r="L3043" s="28">
        <v>0</v>
      </c>
      <c r="M3043" s="28">
        <v>0</v>
      </c>
      <c r="N3043" s="28">
        <f t="shared" si="329"/>
        <v>0</v>
      </c>
      <c r="O3043" s="28">
        <f t="shared" si="330"/>
        <v>0</v>
      </c>
      <c r="P3043" s="24">
        <f>IF([1]DEPURADO!H3037&gt;1,0,[1]DEPURADO!B3037)</f>
        <v>0</v>
      </c>
      <c r="Q3043" s="30">
        <f t="shared" si="331"/>
        <v>0</v>
      </c>
      <c r="R3043" s="31">
        <f t="shared" si="332"/>
        <v>0</v>
      </c>
      <c r="S3043" s="31">
        <f>+[1]DEPURADO!J3037</f>
        <v>0</v>
      </c>
      <c r="T3043" s="23" t="s">
        <v>45</v>
      </c>
      <c r="U3043" s="31">
        <f>+[1]DEPURADO!I3037</f>
        <v>0</v>
      </c>
      <c r="V3043" s="30"/>
      <c r="W3043" s="23" t="s">
        <v>45</v>
      </c>
      <c r="X3043" s="31">
        <f>+[1]DEPURADO!K3037+[1]DEPURADO!L3037</f>
        <v>0</v>
      </c>
      <c r="Y3043" s="23" t="s">
        <v>45</v>
      </c>
      <c r="Z3043" s="31">
        <f t="shared" si="333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334"/>
        <v>0</v>
      </c>
      <c r="AH3043" s="30">
        <v>0</v>
      </c>
      <c r="AI3043" s="30">
        <f>+[1]DEPURADO!G3037</f>
        <v>0</v>
      </c>
      <c r="AJ3043" s="32"/>
      <c r="AK3043" s="33"/>
    </row>
    <row r="3044" spans="1:37" s="34" customFormat="1" hidden="1" x14ac:dyDescent="0.25">
      <c r="A3044" s="23">
        <f t="shared" si="335"/>
        <v>3036</v>
      </c>
      <c r="B3044" s="24" t="s">
        <v>44</v>
      </c>
      <c r="C3044" s="23">
        <f>+[1]DEPURADO!A3038</f>
        <v>0</v>
      </c>
      <c r="D3044" s="23">
        <f>+[1]DEPURADO!B3038</f>
        <v>0</v>
      </c>
      <c r="E3044" s="25">
        <f>+[1]DEPURADO!C3038</f>
        <v>0</v>
      </c>
      <c r="F3044" s="26" t="str">
        <f>+IF([1]DEPURADO!D3038&gt;1,[1]DEPURADO!D3038," ")</f>
        <v xml:space="preserve"> </v>
      </c>
      <c r="G3044" s="27">
        <f>[1]DEPURADO!F3038</f>
        <v>0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0</v>
      </c>
      <c r="L3044" s="28">
        <v>0</v>
      </c>
      <c r="M3044" s="28">
        <v>0</v>
      </c>
      <c r="N3044" s="28">
        <f t="shared" si="329"/>
        <v>0</v>
      </c>
      <c r="O3044" s="28">
        <f t="shared" si="330"/>
        <v>0</v>
      </c>
      <c r="P3044" s="24">
        <f>IF([1]DEPURADO!H3038&gt;1,0,[1]DEPURADO!B3038)</f>
        <v>0</v>
      </c>
      <c r="Q3044" s="30">
        <f t="shared" si="331"/>
        <v>0</v>
      </c>
      <c r="R3044" s="31">
        <f t="shared" si="332"/>
        <v>0</v>
      </c>
      <c r="S3044" s="31">
        <f>+[1]DEPURADO!J3038</f>
        <v>0</v>
      </c>
      <c r="T3044" s="23" t="s">
        <v>45</v>
      </c>
      <c r="U3044" s="31">
        <f>+[1]DEPURADO!I3038</f>
        <v>0</v>
      </c>
      <c r="V3044" s="30"/>
      <c r="W3044" s="23" t="s">
        <v>45</v>
      </c>
      <c r="X3044" s="31">
        <f>+[1]DEPURADO!K3038+[1]DEPURADO!L3038</f>
        <v>0</v>
      </c>
      <c r="Y3044" s="23" t="s">
        <v>45</v>
      </c>
      <c r="Z3044" s="31">
        <f t="shared" si="333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334"/>
        <v>0</v>
      </c>
      <c r="AH3044" s="30">
        <v>0</v>
      </c>
      <c r="AI3044" s="30">
        <f>+[1]DEPURADO!G3038</f>
        <v>0</v>
      </c>
      <c r="AJ3044" s="32"/>
      <c r="AK3044" s="33"/>
    </row>
    <row r="3045" spans="1:37" s="34" customFormat="1" hidden="1" x14ac:dyDescent="0.25">
      <c r="A3045" s="23">
        <f t="shared" si="335"/>
        <v>3037</v>
      </c>
      <c r="B3045" s="24" t="s">
        <v>44</v>
      </c>
      <c r="C3045" s="23">
        <f>+[1]DEPURADO!A3039</f>
        <v>0</v>
      </c>
      <c r="D3045" s="23">
        <f>+[1]DEPURADO!B3039</f>
        <v>0</v>
      </c>
      <c r="E3045" s="25">
        <f>+[1]DEPURADO!C3039</f>
        <v>0</v>
      </c>
      <c r="F3045" s="26" t="str">
        <f>+IF([1]DEPURADO!D3039&gt;1,[1]DEPURADO!D3039," ")</f>
        <v xml:space="preserve"> </v>
      </c>
      <c r="G3045" s="27">
        <f>[1]DEPURADO!F3039</f>
        <v>0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0</v>
      </c>
      <c r="L3045" s="28">
        <v>0</v>
      </c>
      <c r="M3045" s="28">
        <v>0</v>
      </c>
      <c r="N3045" s="28">
        <f t="shared" si="329"/>
        <v>0</v>
      </c>
      <c r="O3045" s="28">
        <f t="shared" si="330"/>
        <v>0</v>
      </c>
      <c r="P3045" s="24">
        <f>IF([1]DEPURADO!H3039&gt;1,0,[1]DEPURADO!B3039)</f>
        <v>0</v>
      </c>
      <c r="Q3045" s="30">
        <f t="shared" si="331"/>
        <v>0</v>
      </c>
      <c r="R3045" s="31">
        <f t="shared" si="332"/>
        <v>0</v>
      </c>
      <c r="S3045" s="31">
        <f>+[1]DEPURADO!J3039</f>
        <v>0</v>
      </c>
      <c r="T3045" s="23" t="s">
        <v>45</v>
      </c>
      <c r="U3045" s="31">
        <f>+[1]DEPURADO!I3039</f>
        <v>0</v>
      </c>
      <c r="V3045" s="30"/>
      <c r="W3045" s="23" t="s">
        <v>45</v>
      </c>
      <c r="X3045" s="31">
        <f>+[1]DEPURADO!K3039+[1]DEPURADO!L3039</f>
        <v>0</v>
      </c>
      <c r="Y3045" s="23" t="s">
        <v>45</v>
      </c>
      <c r="Z3045" s="31">
        <f t="shared" si="333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334"/>
        <v>0</v>
      </c>
      <c r="AH3045" s="30">
        <v>0</v>
      </c>
      <c r="AI3045" s="30">
        <f>+[1]DEPURADO!G3039</f>
        <v>0</v>
      </c>
      <c r="AJ3045" s="32"/>
      <c r="AK3045" s="33"/>
    </row>
    <row r="3046" spans="1:37" s="34" customFormat="1" hidden="1" x14ac:dyDescent="0.25">
      <c r="A3046" s="23">
        <f t="shared" si="335"/>
        <v>3038</v>
      </c>
      <c r="B3046" s="24" t="s">
        <v>44</v>
      </c>
      <c r="C3046" s="23">
        <f>+[1]DEPURADO!A3040</f>
        <v>0</v>
      </c>
      <c r="D3046" s="23">
        <f>+[1]DEPURADO!B3040</f>
        <v>0</v>
      </c>
      <c r="E3046" s="25">
        <f>+[1]DEPURADO!C3040</f>
        <v>0</v>
      </c>
      <c r="F3046" s="26" t="str">
        <f>+IF([1]DEPURADO!D3040&gt;1,[1]DEPURADO!D3040," ")</f>
        <v xml:space="preserve"> </v>
      </c>
      <c r="G3046" s="27">
        <f>[1]DEPURADO!F3040</f>
        <v>0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0</v>
      </c>
      <c r="L3046" s="28">
        <v>0</v>
      </c>
      <c r="M3046" s="28">
        <v>0</v>
      </c>
      <c r="N3046" s="28">
        <f t="shared" si="329"/>
        <v>0</v>
      </c>
      <c r="O3046" s="28">
        <f t="shared" si="330"/>
        <v>0</v>
      </c>
      <c r="P3046" s="24">
        <f>IF([1]DEPURADO!H3040&gt;1,0,[1]DEPURADO!B3040)</f>
        <v>0</v>
      </c>
      <c r="Q3046" s="30">
        <f t="shared" si="331"/>
        <v>0</v>
      </c>
      <c r="R3046" s="31">
        <f t="shared" si="332"/>
        <v>0</v>
      </c>
      <c r="S3046" s="31">
        <f>+[1]DEPURADO!J3040</f>
        <v>0</v>
      </c>
      <c r="T3046" s="23" t="s">
        <v>45</v>
      </c>
      <c r="U3046" s="31">
        <f>+[1]DEPURADO!I3040</f>
        <v>0</v>
      </c>
      <c r="V3046" s="30"/>
      <c r="W3046" s="23" t="s">
        <v>45</v>
      </c>
      <c r="X3046" s="31">
        <f>+[1]DEPURADO!K3040+[1]DEPURADO!L3040</f>
        <v>0</v>
      </c>
      <c r="Y3046" s="23" t="s">
        <v>45</v>
      </c>
      <c r="Z3046" s="31">
        <f t="shared" si="333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334"/>
        <v>0</v>
      </c>
      <c r="AH3046" s="30">
        <v>0</v>
      </c>
      <c r="AI3046" s="30">
        <f>+[1]DEPURADO!G3040</f>
        <v>0</v>
      </c>
      <c r="AJ3046" s="32"/>
      <c r="AK3046" s="33"/>
    </row>
    <row r="3047" spans="1:37" s="34" customFormat="1" hidden="1" x14ac:dyDescent="0.25">
      <c r="A3047" s="23">
        <f t="shared" si="335"/>
        <v>3039</v>
      </c>
      <c r="B3047" s="24" t="s">
        <v>44</v>
      </c>
      <c r="C3047" s="23">
        <f>+[1]DEPURADO!A3041</f>
        <v>0</v>
      </c>
      <c r="D3047" s="23">
        <f>+[1]DEPURADO!B3041</f>
        <v>0</v>
      </c>
      <c r="E3047" s="25">
        <f>+[1]DEPURADO!C3041</f>
        <v>0</v>
      </c>
      <c r="F3047" s="26" t="str">
        <f>+IF([1]DEPURADO!D3041&gt;1,[1]DEPURADO!D3041," ")</f>
        <v xml:space="preserve"> </v>
      </c>
      <c r="G3047" s="27">
        <f>[1]DEPURADO!F3041</f>
        <v>0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0</v>
      </c>
      <c r="L3047" s="28">
        <v>0</v>
      </c>
      <c r="M3047" s="28">
        <v>0</v>
      </c>
      <c r="N3047" s="28">
        <f t="shared" si="329"/>
        <v>0</v>
      </c>
      <c r="O3047" s="28">
        <f t="shared" si="330"/>
        <v>0</v>
      </c>
      <c r="P3047" s="24">
        <f>IF([1]DEPURADO!H3041&gt;1,0,[1]DEPURADO!B3041)</f>
        <v>0</v>
      </c>
      <c r="Q3047" s="30">
        <f t="shared" si="331"/>
        <v>0</v>
      </c>
      <c r="R3047" s="31">
        <f t="shared" si="332"/>
        <v>0</v>
      </c>
      <c r="S3047" s="31">
        <f>+[1]DEPURADO!J3041</f>
        <v>0</v>
      </c>
      <c r="T3047" s="23" t="s">
        <v>45</v>
      </c>
      <c r="U3047" s="31">
        <f>+[1]DEPURADO!I3041</f>
        <v>0</v>
      </c>
      <c r="V3047" s="30"/>
      <c r="W3047" s="23" t="s">
        <v>45</v>
      </c>
      <c r="X3047" s="31">
        <f>+[1]DEPURADO!K3041+[1]DEPURADO!L3041</f>
        <v>0</v>
      </c>
      <c r="Y3047" s="23" t="s">
        <v>45</v>
      </c>
      <c r="Z3047" s="31">
        <f t="shared" si="333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334"/>
        <v>0</v>
      </c>
      <c r="AH3047" s="30">
        <v>0</v>
      </c>
      <c r="AI3047" s="30">
        <f>+[1]DEPURADO!G3041</f>
        <v>0</v>
      </c>
      <c r="AJ3047" s="32"/>
      <c r="AK3047" s="33"/>
    </row>
    <row r="3048" spans="1:37" s="34" customFormat="1" hidden="1" x14ac:dyDescent="0.25">
      <c r="A3048" s="23">
        <f t="shared" si="335"/>
        <v>3040</v>
      </c>
      <c r="B3048" s="24" t="s">
        <v>44</v>
      </c>
      <c r="C3048" s="23">
        <f>+[1]DEPURADO!A3042</f>
        <v>0</v>
      </c>
      <c r="D3048" s="23">
        <f>+[1]DEPURADO!B3042</f>
        <v>0</v>
      </c>
      <c r="E3048" s="25">
        <f>+[1]DEPURADO!C3042</f>
        <v>0</v>
      </c>
      <c r="F3048" s="26" t="str">
        <f>+IF([1]DEPURADO!D3042&gt;1,[1]DEPURADO!D3042," ")</f>
        <v xml:space="preserve"> </v>
      </c>
      <c r="G3048" s="27">
        <f>[1]DEPURADO!F3042</f>
        <v>0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0</v>
      </c>
      <c r="L3048" s="28">
        <v>0</v>
      </c>
      <c r="M3048" s="28">
        <v>0</v>
      </c>
      <c r="N3048" s="28">
        <f t="shared" si="329"/>
        <v>0</v>
      </c>
      <c r="O3048" s="28">
        <f t="shared" si="330"/>
        <v>0</v>
      </c>
      <c r="P3048" s="24">
        <f>IF([1]DEPURADO!H3042&gt;1,0,[1]DEPURADO!B3042)</f>
        <v>0</v>
      </c>
      <c r="Q3048" s="30">
        <f t="shared" si="331"/>
        <v>0</v>
      </c>
      <c r="R3048" s="31">
        <f t="shared" si="332"/>
        <v>0</v>
      </c>
      <c r="S3048" s="31">
        <f>+[1]DEPURADO!J3042</f>
        <v>0</v>
      </c>
      <c r="T3048" s="23" t="s">
        <v>45</v>
      </c>
      <c r="U3048" s="31">
        <f>+[1]DEPURADO!I3042</f>
        <v>0</v>
      </c>
      <c r="V3048" s="30"/>
      <c r="W3048" s="23" t="s">
        <v>45</v>
      </c>
      <c r="X3048" s="31">
        <f>+[1]DEPURADO!K3042+[1]DEPURADO!L3042</f>
        <v>0</v>
      </c>
      <c r="Y3048" s="23" t="s">
        <v>45</v>
      </c>
      <c r="Z3048" s="31">
        <f t="shared" si="333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334"/>
        <v>0</v>
      </c>
      <c r="AH3048" s="30">
        <v>0</v>
      </c>
      <c r="AI3048" s="30">
        <f>+[1]DEPURADO!G3042</f>
        <v>0</v>
      </c>
      <c r="AJ3048" s="32"/>
      <c r="AK3048" s="33"/>
    </row>
    <row r="3049" spans="1:37" s="34" customFormat="1" hidden="1" x14ac:dyDescent="0.25">
      <c r="A3049" s="23">
        <f t="shared" si="335"/>
        <v>3041</v>
      </c>
      <c r="B3049" s="24" t="s">
        <v>44</v>
      </c>
      <c r="C3049" s="23">
        <f>+[1]DEPURADO!A3043</f>
        <v>0</v>
      </c>
      <c r="D3049" s="23">
        <f>+[1]DEPURADO!B3043</f>
        <v>0</v>
      </c>
      <c r="E3049" s="25">
        <f>+[1]DEPURADO!C3043</f>
        <v>0</v>
      </c>
      <c r="F3049" s="26" t="str">
        <f>+IF([1]DEPURADO!D3043&gt;1,[1]DEPURADO!D3043," ")</f>
        <v xml:space="preserve"> </v>
      </c>
      <c r="G3049" s="27">
        <f>[1]DEPURADO!F3043</f>
        <v>0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0</v>
      </c>
      <c r="L3049" s="28">
        <v>0</v>
      </c>
      <c r="M3049" s="28">
        <v>0</v>
      </c>
      <c r="N3049" s="28">
        <f t="shared" si="329"/>
        <v>0</v>
      </c>
      <c r="O3049" s="28">
        <f t="shared" si="330"/>
        <v>0</v>
      </c>
      <c r="P3049" s="24">
        <f>IF([1]DEPURADO!H3043&gt;1,0,[1]DEPURADO!B3043)</f>
        <v>0</v>
      </c>
      <c r="Q3049" s="30">
        <f t="shared" si="331"/>
        <v>0</v>
      </c>
      <c r="R3049" s="31">
        <f t="shared" si="332"/>
        <v>0</v>
      </c>
      <c r="S3049" s="31">
        <f>+[1]DEPURADO!J3043</f>
        <v>0</v>
      </c>
      <c r="T3049" s="23" t="s">
        <v>45</v>
      </c>
      <c r="U3049" s="31">
        <f>+[1]DEPURADO!I3043</f>
        <v>0</v>
      </c>
      <c r="V3049" s="30"/>
      <c r="W3049" s="23" t="s">
        <v>45</v>
      </c>
      <c r="X3049" s="31">
        <f>+[1]DEPURADO!K3043+[1]DEPURADO!L3043</f>
        <v>0</v>
      </c>
      <c r="Y3049" s="23" t="s">
        <v>45</v>
      </c>
      <c r="Z3049" s="31">
        <f t="shared" si="333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334"/>
        <v>0</v>
      </c>
      <c r="AH3049" s="30">
        <v>0</v>
      </c>
      <c r="AI3049" s="30">
        <f>+[1]DEPURADO!G3043</f>
        <v>0</v>
      </c>
      <c r="AJ3049" s="32"/>
      <c r="AK3049" s="33"/>
    </row>
    <row r="3050" spans="1:37" s="34" customFormat="1" hidden="1" x14ac:dyDescent="0.25">
      <c r="A3050" s="23">
        <f t="shared" si="335"/>
        <v>3042</v>
      </c>
      <c r="B3050" s="24" t="s">
        <v>44</v>
      </c>
      <c r="C3050" s="23">
        <f>+[1]DEPURADO!A3044</f>
        <v>0</v>
      </c>
      <c r="D3050" s="23">
        <f>+[1]DEPURADO!B3044</f>
        <v>0</v>
      </c>
      <c r="E3050" s="25">
        <f>+[1]DEPURADO!C3044</f>
        <v>0</v>
      </c>
      <c r="F3050" s="26" t="str">
        <f>+IF([1]DEPURADO!D3044&gt;1,[1]DEPURADO!D3044," ")</f>
        <v xml:space="preserve"> </v>
      </c>
      <c r="G3050" s="27">
        <f>[1]DEPURADO!F3044</f>
        <v>0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0</v>
      </c>
      <c r="L3050" s="28">
        <v>0</v>
      </c>
      <c r="M3050" s="28">
        <v>0</v>
      </c>
      <c r="N3050" s="28">
        <f t="shared" si="329"/>
        <v>0</v>
      </c>
      <c r="O3050" s="28">
        <f t="shared" si="330"/>
        <v>0</v>
      </c>
      <c r="P3050" s="24">
        <f>IF([1]DEPURADO!H3044&gt;1,0,[1]DEPURADO!B3044)</f>
        <v>0</v>
      </c>
      <c r="Q3050" s="30">
        <f t="shared" si="331"/>
        <v>0</v>
      </c>
      <c r="R3050" s="31">
        <f t="shared" si="332"/>
        <v>0</v>
      </c>
      <c r="S3050" s="31">
        <f>+[1]DEPURADO!J3044</f>
        <v>0</v>
      </c>
      <c r="T3050" s="23" t="s">
        <v>45</v>
      </c>
      <c r="U3050" s="31">
        <f>+[1]DEPURADO!I3044</f>
        <v>0</v>
      </c>
      <c r="V3050" s="30"/>
      <c r="W3050" s="23" t="s">
        <v>45</v>
      </c>
      <c r="X3050" s="31">
        <f>+[1]DEPURADO!K3044+[1]DEPURADO!L3044</f>
        <v>0</v>
      </c>
      <c r="Y3050" s="23" t="s">
        <v>45</v>
      </c>
      <c r="Z3050" s="31">
        <f t="shared" si="333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334"/>
        <v>0</v>
      </c>
      <c r="AH3050" s="30">
        <v>0</v>
      </c>
      <c r="AI3050" s="30">
        <f>+[1]DEPURADO!G3044</f>
        <v>0</v>
      </c>
      <c r="AJ3050" s="32"/>
      <c r="AK3050" s="33"/>
    </row>
    <row r="3051" spans="1:37" s="34" customFormat="1" hidden="1" x14ac:dyDescent="0.25">
      <c r="A3051" s="23">
        <f t="shared" si="335"/>
        <v>3043</v>
      </c>
      <c r="B3051" s="24" t="s">
        <v>44</v>
      </c>
      <c r="C3051" s="23">
        <f>+[1]DEPURADO!A3045</f>
        <v>0</v>
      </c>
      <c r="D3051" s="23">
        <f>+[1]DEPURADO!B3045</f>
        <v>0</v>
      </c>
      <c r="E3051" s="25">
        <f>+[1]DEPURADO!C3045</f>
        <v>0</v>
      </c>
      <c r="F3051" s="26" t="str">
        <f>+IF([1]DEPURADO!D3045&gt;1,[1]DEPURADO!D3045," ")</f>
        <v xml:space="preserve"> </v>
      </c>
      <c r="G3051" s="27">
        <f>[1]DEPURADO!F3045</f>
        <v>0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0</v>
      </c>
      <c r="L3051" s="28">
        <v>0</v>
      </c>
      <c r="M3051" s="28">
        <v>0</v>
      </c>
      <c r="N3051" s="28">
        <f t="shared" si="329"/>
        <v>0</v>
      </c>
      <c r="O3051" s="28">
        <f t="shared" si="330"/>
        <v>0</v>
      </c>
      <c r="P3051" s="24">
        <f>IF([1]DEPURADO!H3045&gt;1,0,[1]DEPURADO!B3045)</f>
        <v>0</v>
      </c>
      <c r="Q3051" s="30">
        <f t="shared" si="331"/>
        <v>0</v>
      </c>
      <c r="R3051" s="31">
        <f t="shared" si="332"/>
        <v>0</v>
      </c>
      <c r="S3051" s="31">
        <f>+[1]DEPURADO!J3045</f>
        <v>0</v>
      </c>
      <c r="T3051" s="23" t="s">
        <v>45</v>
      </c>
      <c r="U3051" s="31">
        <f>+[1]DEPURADO!I3045</f>
        <v>0</v>
      </c>
      <c r="V3051" s="30"/>
      <c r="W3051" s="23" t="s">
        <v>45</v>
      </c>
      <c r="X3051" s="31">
        <f>+[1]DEPURADO!K3045+[1]DEPURADO!L3045</f>
        <v>0</v>
      </c>
      <c r="Y3051" s="23" t="s">
        <v>45</v>
      </c>
      <c r="Z3051" s="31">
        <f t="shared" si="333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334"/>
        <v>0</v>
      </c>
      <c r="AH3051" s="30">
        <v>0</v>
      </c>
      <c r="AI3051" s="30">
        <f>+[1]DEPURADO!G3045</f>
        <v>0</v>
      </c>
      <c r="AJ3051" s="32"/>
      <c r="AK3051" s="33"/>
    </row>
    <row r="3052" spans="1:37" s="34" customFormat="1" hidden="1" x14ac:dyDescent="0.25">
      <c r="A3052" s="23">
        <f t="shared" si="335"/>
        <v>3044</v>
      </c>
      <c r="B3052" s="24" t="s">
        <v>44</v>
      </c>
      <c r="C3052" s="23">
        <f>+[1]DEPURADO!A3046</f>
        <v>0</v>
      </c>
      <c r="D3052" s="23">
        <f>+[1]DEPURADO!B3046</f>
        <v>0</v>
      </c>
      <c r="E3052" s="25">
        <f>+[1]DEPURADO!C3046</f>
        <v>0</v>
      </c>
      <c r="F3052" s="26" t="str">
        <f>+IF([1]DEPURADO!D3046&gt;1,[1]DEPURADO!D3046," ")</f>
        <v xml:space="preserve"> </v>
      </c>
      <c r="G3052" s="27">
        <f>[1]DEPURADO!F3046</f>
        <v>0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0</v>
      </c>
      <c r="L3052" s="28">
        <v>0</v>
      </c>
      <c r="M3052" s="28">
        <v>0</v>
      </c>
      <c r="N3052" s="28">
        <f t="shared" si="329"/>
        <v>0</v>
      </c>
      <c r="O3052" s="28">
        <f t="shared" si="330"/>
        <v>0</v>
      </c>
      <c r="P3052" s="24">
        <f>IF([1]DEPURADO!H3046&gt;1,0,[1]DEPURADO!B3046)</f>
        <v>0</v>
      </c>
      <c r="Q3052" s="30">
        <f t="shared" si="331"/>
        <v>0</v>
      </c>
      <c r="R3052" s="31">
        <f t="shared" si="332"/>
        <v>0</v>
      </c>
      <c r="S3052" s="31">
        <f>+[1]DEPURADO!J3046</f>
        <v>0</v>
      </c>
      <c r="T3052" s="23" t="s">
        <v>45</v>
      </c>
      <c r="U3052" s="31">
        <f>+[1]DEPURADO!I3046</f>
        <v>0</v>
      </c>
      <c r="V3052" s="30"/>
      <c r="W3052" s="23" t="s">
        <v>45</v>
      </c>
      <c r="X3052" s="31">
        <f>+[1]DEPURADO!K3046+[1]DEPURADO!L3046</f>
        <v>0</v>
      </c>
      <c r="Y3052" s="23" t="s">
        <v>45</v>
      </c>
      <c r="Z3052" s="31">
        <f t="shared" si="333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334"/>
        <v>0</v>
      </c>
      <c r="AH3052" s="30">
        <v>0</v>
      </c>
      <c r="AI3052" s="30">
        <f>+[1]DEPURADO!G3046</f>
        <v>0</v>
      </c>
      <c r="AJ3052" s="32"/>
      <c r="AK3052" s="33"/>
    </row>
    <row r="3053" spans="1:37" s="34" customFormat="1" hidden="1" x14ac:dyDescent="0.25">
      <c r="A3053" s="23">
        <f t="shared" si="335"/>
        <v>3045</v>
      </c>
      <c r="B3053" s="24" t="s">
        <v>44</v>
      </c>
      <c r="C3053" s="23">
        <f>+[1]DEPURADO!A3047</f>
        <v>0</v>
      </c>
      <c r="D3053" s="23">
        <f>+[1]DEPURADO!B3047</f>
        <v>0</v>
      </c>
      <c r="E3053" s="25">
        <f>+[1]DEPURADO!C3047</f>
        <v>0</v>
      </c>
      <c r="F3053" s="26" t="str">
        <f>+IF([1]DEPURADO!D3047&gt;1,[1]DEPURADO!D3047," ")</f>
        <v xml:space="preserve"> </v>
      </c>
      <c r="G3053" s="27">
        <f>[1]DEPURADO!F3047</f>
        <v>0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0</v>
      </c>
      <c r="L3053" s="28">
        <v>0</v>
      </c>
      <c r="M3053" s="28">
        <v>0</v>
      </c>
      <c r="N3053" s="28">
        <f t="shared" si="329"/>
        <v>0</v>
      </c>
      <c r="O3053" s="28">
        <f t="shared" si="330"/>
        <v>0</v>
      </c>
      <c r="P3053" s="24">
        <f>IF([1]DEPURADO!H3047&gt;1,0,[1]DEPURADO!B3047)</f>
        <v>0</v>
      </c>
      <c r="Q3053" s="30">
        <f t="shared" si="331"/>
        <v>0</v>
      </c>
      <c r="R3053" s="31">
        <f t="shared" si="332"/>
        <v>0</v>
      </c>
      <c r="S3053" s="31">
        <f>+[1]DEPURADO!J3047</f>
        <v>0</v>
      </c>
      <c r="T3053" s="23" t="s">
        <v>45</v>
      </c>
      <c r="U3053" s="31">
        <f>+[1]DEPURADO!I3047</f>
        <v>0</v>
      </c>
      <c r="V3053" s="30"/>
      <c r="W3053" s="23" t="s">
        <v>45</v>
      </c>
      <c r="X3053" s="31">
        <f>+[1]DEPURADO!K3047+[1]DEPURADO!L3047</f>
        <v>0</v>
      </c>
      <c r="Y3053" s="23" t="s">
        <v>45</v>
      </c>
      <c r="Z3053" s="31">
        <f t="shared" si="333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334"/>
        <v>0</v>
      </c>
      <c r="AH3053" s="30">
        <v>0</v>
      </c>
      <c r="AI3053" s="30">
        <f>+[1]DEPURADO!G3047</f>
        <v>0</v>
      </c>
      <c r="AJ3053" s="32"/>
      <c r="AK3053" s="33"/>
    </row>
    <row r="3054" spans="1:37" s="34" customFormat="1" hidden="1" x14ac:dyDescent="0.25">
      <c r="A3054" s="23">
        <f t="shared" si="335"/>
        <v>3046</v>
      </c>
      <c r="B3054" s="24" t="s">
        <v>44</v>
      </c>
      <c r="C3054" s="23">
        <f>+[1]DEPURADO!A3048</f>
        <v>0</v>
      </c>
      <c r="D3054" s="23">
        <f>+[1]DEPURADO!B3048</f>
        <v>0</v>
      </c>
      <c r="E3054" s="25">
        <f>+[1]DEPURADO!C3048</f>
        <v>0</v>
      </c>
      <c r="F3054" s="26" t="str">
        <f>+IF([1]DEPURADO!D3048&gt;1,[1]DEPURADO!D3048," ")</f>
        <v xml:space="preserve"> </v>
      </c>
      <c r="G3054" s="27">
        <f>[1]DEPURADO!F3048</f>
        <v>0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0</v>
      </c>
      <c r="L3054" s="28">
        <v>0</v>
      </c>
      <c r="M3054" s="28">
        <v>0</v>
      </c>
      <c r="N3054" s="28">
        <f t="shared" si="329"/>
        <v>0</v>
      </c>
      <c r="O3054" s="28">
        <f t="shared" si="330"/>
        <v>0</v>
      </c>
      <c r="P3054" s="24">
        <f>IF([1]DEPURADO!H3048&gt;1,0,[1]DEPURADO!B3048)</f>
        <v>0</v>
      </c>
      <c r="Q3054" s="30">
        <f t="shared" si="331"/>
        <v>0</v>
      </c>
      <c r="R3054" s="31">
        <f t="shared" si="332"/>
        <v>0</v>
      </c>
      <c r="S3054" s="31">
        <f>+[1]DEPURADO!J3048</f>
        <v>0</v>
      </c>
      <c r="T3054" s="23" t="s">
        <v>45</v>
      </c>
      <c r="U3054" s="31">
        <f>+[1]DEPURADO!I3048</f>
        <v>0</v>
      </c>
      <c r="V3054" s="30"/>
      <c r="W3054" s="23" t="s">
        <v>45</v>
      </c>
      <c r="X3054" s="31">
        <f>+[1]DEPURADO!K3048+[1]DEPURADO!L3048</f>
        <v>0</v>
      </c>
      <c r="Y3054" s="23" t="s">
        <v>45</v>
      </c>
      <c r="Z3054" s="31">
        <f t="shared" si="333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334"/>
        <v>0</v>
      </c>
      <c r="AH3054" s="30">
        <v>0</v>
      </c>
      <c r="AI3054" s="30">
        <f>+[1]DEPURADO!G3048</f>
        <v>0</v>
      </c>
      <c r="AJ3054" s="32"/>
      <c r="AK3054" s="33"/>
    </row>
    <row r="3055" spans="1:37" s="34" customFormat="1" hidden="1" x14ac:dyDescent="0.25">
      <c r="A3055" s="23">
        <f t="shared" si="335"/>
        <v>3047</v>
      </c>
      <c r="B3055" s="24" t="s">
        <v>44</v>
      </c>
      <c r="C3055" s="23">
        <f>+[1]DEPURADO!A3049</f>
        <v>0</v>
      </c>
      <c r="D3055" s="23">
        <f>+[1]DEPURADO!B3049</f>
        <v>0</v>
      </c>
      <c r="E3055" s="25">
        <f>+[1]DEPURADO!C3049</f>
        <v>0</v>
      </c>
      <c r="F3055" s="26" t="str">
        <f>+IF([1]DEPURADO!D3049&gt;1,[1]DEPURADO!D3049," ")</f>
        <v xml:space="preserve"> </v>
      </c>
      <c r="G3055" s="27">
        <f>[1]DEPURADO!F3049</f>
        <v>0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0</v>
      </c>
      <c r="L3055" s="28">
        <v>0</v>
      </c>
      <c r="M3055" s="28">
        <v>0</v>
      </c>
      <c r="N3055" s="28">
        <f t="shared" si="329"/>
        <v>0</v>
      </c>
      <c r="O3055" s="28">
        <f t="shared" si="330"/>
        <v>0</v>
      </c>
      <c r="P3055" s="24">
        <f>IF([1]DEPURADO!H3049&gt;1,0,[1]DEPURADO!B3049)</f>
        <v>0</v>
      </c>
      <c r="Q3055" s="30">
        <f t="shared" si="331"/>
        <v>0</v>
      </c>
      <c r="R3055" s="31">
        <f t="shared" si="332"/>
        <v>0</v>
      </c>
      <c r="S3055" s="31">
        <f>+[1]DEPURADO!J3049</f>
        <v>0</v>
      </c>
      <c r="T3055" s="23" t="s">
        <v>45</v>
      </c>
      <c r="U3055" s="31">
        <f>+[1]DEPURADO!I3049</f>
        <v>0</v>
      </c>
      <c r="V3055" s="30"/>
      <c r="W3055" s="23" t="s">
        <v>45</v>
      </c>
      <c r="X3055" s="31">
        <f>+[1]DEPURADO!K3049+[1]DEPURADO!L3049</f>
        <v>0</v>
      </c>
      <c r="Y3055" s="23" t="s">
        <v>45</v>
      </c>
      <c r="Z3055" s="31">
        <f t="shared" si="333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334"/>
        <v>0</v>
      </c>
      <c r="AH3055" s="30">
        <v>0</v>
      </c>
      <c r="AI3055" s="30">
        <f>+[1]DEPURADO!G3049</f>
        <v>0</v>
      </c>
      <c r="AJ3055" s="32"/>
      <c r="AK3055" s="33"/>
    </row>
    <row r="3056" spans="1:37" s="34" customFormat="1" hidden="1" x14ac:dyDescent="0.25">
      <c r="A3056" s="23">
        <f t="shared" si="335"/>
        <v>3048</v>
      </c>
      <c r="B3056" s="24" t="s">
        <v>44</v>
      </c>
      <c r="C3056" s="23">
        <f>+[1]DEPURADO!A3050</f>
        <v>0</v>
      </c>
      <c r="D3056" s="23">
        <f>+[1]DEPURADO!B3050</f>
        <v>0</v>
      </c>
      <c r="E3056" s="25">
        <f>+[1]DEPURADO!C3050</f>
        <v>0</v>
      </c>
      <c r="F3056" s="26" t="str">
        <f>+IF([1]DEPURADO!D3050&gt;1,[1]DEPURADO!D3050," ")</f>
        <v xml:space="preserve"> </v>
      </c>
      <c r="G3056" s="27">
        <f>[1]DEPURADO!F3050</f>
        <v>0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0</v>
      </c>
      <c r="L3056" s="28">
        <v>0</v>
      </c>
      <c r="M3056" s="28">
        <v>0</v>
      </c>
      <c r="N3056" s="28">
        <f t="shared" si="329"/>
        <v>0</v>
      </c>
      <c r="O3056" s="28">
        <f t="shared" si="330"/>
        <v>0</v>
      </c>
      <c r="P3056" s="24">
        <f>IF([1]DEPURADO!H3050&gt;1,0,[1]DEPURADO!B3050)</f>
        <v>0</v>
      </c>
      <c r="Q3056" s="30">
        <f t="shared" si="331"/>
        <v>0</v>
      </c>
      <c r="R3056" s="31">
        <f t="shared" si="332"/>
        <v>0</v>
      </c>
      <c r="S3056" s="31">
        <f>+[1]DEPURADO!J3050</f>
        <v>0</v>
      </c>
      <c r="T3056" s="23" t="s">
        <v>45</v>
      </c>
      <c r="U3056" s="31">
        <f>+[1]DEPURADO!I3050</f>
        <v>0</v>
      </c>
      <c r="V3056" s="30"/>
      <c r="W3056" s="23" t="s">
        <v>45</v>
      </c>
      <c r="X3056" s="31">
        <f>+[1]DEPURADO!K3050+[1]DEPURADO!L3050</f>
        <v>0</v>
      </c>
      <c r="Y3056" s="23" t="s">
        <v>45</v>
      </c>
      <c r="Z3056" s="31">
        <f t="shared" si="333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334"/>
        <v>0</v>
      </c>
      <c r="AH3056" s="30">
        <v>0</v>
      </c>
      <c r="AI3056" s="30">
        <f>+[1]DEPURADO!G3050</f>
        <v>0</v>
      </c>
      <c r="AJ3056" s="32"/>
      <c r="AK3056" s="33"/>
    </row>
    <row r="3057" spans="1:37" s="34" customFormat="1" hidden="1" x14ac:dyDescent="0.25">
      <c r="A3057" s="23">
        <f t="shared" si="335"/>
        <v>3049</v>
      </c>
      <c r="B3057" s="24" t="s">
        <v>44</v>
      </c>
      <c r="C3057" s="23">
        <f>+[1]DEPURADO!A3051</f>
        <v>0</v>
      </c>
      <c r="D3057" s="23">
        <f>+[1]DEPURADO!B3051</f>
        <v>0</v>
      </c>
      <c r="E3057" s="25">
        <f>+[1]DEPURADO!C3051</f>
        <v>0</v>
      </c>
      <c r="F3057" s="26" t="str">
        <f>+IF([1]DEPURADO!D3051&gt;1,[1]DEPURADO!D3051," ")</f>
        <v xml:space="preserve"> </v>
      </c>
      <c r="G3057" s="27">
        <f>[1]DEPURADO!F3051</f>
        <v>0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0</v>
      </c>
      <c r="L3057" s="28">
        <v>0</v>
      </c>
      <c r="M3057" s="28">
        <v>0</v>
      </c>
      <c r="N3057" s="28">
        <f t="shared" si="329"/>
        <v>0</v>
      </c>
      <c r="O3057" s="28">
        <f t="shared" si="330"/>
        <v>0</v>
      </c>
      <c r="P3057" s="24">
        <f>IF([1]DEPURADO!H3051&gt;1,0,[1]DEPURADO!B3051)</f>
        <v>0</v>
      </c>
      <c r="Q3057" s="30">
        <f t="shared" si="331"/>
        <v>0</v>
      </c>
      <c r="R3057" s="31">
        <f t="shared" si="332"/>
        <v>0</v>
      </c>
      <c r="S3057" s="31">
        <f>+[1]DEPURADO!J3051</f>
        <v>0</v>
      </c>
      <c r="T3057" s="23" t="s">
        <v>45</v>
      </c>
      <c r="U3057" s="31">
        <f>+[1]DEPURADO!I3051</f>
        <v>0</v>
      </c>
      <c r="V3057" s="30"/>
      <c r="W3057" s="23" t="s">
        <v>45</v>
      </c>
      <c r="X3057" s="31">
        <f>+[1]DEPURADO!K3051+[1]DEPURADO!L3051</f>
        <v>0</v>
      </c>
      <c r="Y3057" s="23" t="s">
        <v>45</v>
      </c>
      <c r="Z3057" s="31">
        <f t="shared" si="333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334"/>
        <v>0</v>
      </c>
      <c r="AH3057" s="30">
        <v>0</v>
      </c>
      <c r="AI3057" s="30">
        <f>+[1]DEPURADO!G3051</f>
        <v>0</v>
      </c>
      <c r="AJ3057" s="32"/>
      <c r="AK3057" s="33"/>
    </row>
    <row r="3058" spans="1:37" s="34" customFormat="1" hidden="1" x14ac:dyDescent="0.25">
      <c r="A3058" s="23">
        <f t="shared" si="335"/>
        <v>3050</v>
      </c>
      <c r="B3058" s="24" t="s">
        <v>44</v>
      </c>
      <c r="C3058" s="23">
        <f>+[1]DEPURADO!A3052</f>
        <v>0</v>
      </c>
      <c r="D3058" s="23">
        <f>+[1]DEPURADO!B3052</f>
        <v>0</v>
      </c>
      <c r="E3058" s="25">
        <f>+[1]DEPURADO!C3052</f>
        <v>0</v>
      </c>
      <c r="F3058" s="26" t="str">
        <f>+IF([1]DEPURADO!D3052&gt;1,[1]DEPURADO!D3052," ")</f>
        <v xml:space="preserve"> </v>
      </c>
      <c r="G3058" s="27">
        <f>[1]DEPURADO!F3052</f>
        <v>0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0</v>
      </c>
      <c r="L3058" s="28">
        <v>0</v>
      </c>
      <c r="M3058" s="28">
        <v>0</v>
      </c>
      <c r="N3058" s="28">
        <f t="shared" si="329"/>
        <v>0</v>
      </c>
      <c r="O3058" s="28">
        <f t="shared" si="330"/>
        <v>0</v>
      </c>
      <c r="P3058" s="24">
        <f>IF([1]DEPURADO!H3052&gt;1,0,[1]DEPURADO!B3052)</f>
        <v>0</v>
      </c>
      <c r="Q3058" s="30">
        <f t="shared" si="331"/>
        <v>0</v>
      </c>
      <c r="R3058" s="31">
        <f t="shared" si="332"/>
        <v>0</v>
      </c>
      <c r="S3058" s="31">
        <f>+[1]DEPURADO!J3052</f>
        <v>0</v>
      </c>
      <c r="T3058" s="23" t="s">
        <v>45</v>
      </c>
      <c r="U3058" s="31">
        <f>+[1]DEPURADO!I3052</f>
        <v>0</v>
      </c>
      <c r="V3058" s="30"/>
      <c r="W3058" s="23" t="s">
        <v>45</v>
      </c>
      <c r="X3058" s="31">
        <f>+[1]DEPURADO!K3052+[1]DEPURADO!L3052</f>
        <v>0</v>
      </c>
      <c r="Y3058" s="23" t="s">
        <v>45</v>
      </c>
      <c r="Z3058" s="31">
        <f t="shared" si="333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334"/>
        <v>0</v>
      </c>
      <c r="AH3058" s="30">
        <v>0</v>
      </c>
      <c r="AI3058" s="30">
        <f>+[1]DEPURADO!G3052</f>
        <v>0</v>
      </c>
      <c r="AJ3058" s="32"/>
      <c r="AK3058" s="33"/>
    </row>
    <row r="3059" spans="1:37" s="34" customFormat="1" hidden="1" x14ac:dyDescent="0.25">
      <c r="A3059" s="23">
        <f t="shared" si="335"/>
        <v>3051</v>
      </c>
      <c r="B3059" s="24" t="s">
        <v>44</v>
      </c>
      <c r="C3059" s="23">
        <f>+[1]DEPURADO!A3053</f>
        <v>0</v>
      </c>
      <c r="D3059" s="23">
        <f>+[1]DEPURADO!B3053</f>
        <v>0</v>
      </c>
      <c r="E3059" s="25">
        <f>+[1]DEPURADO!C3053</f>
        <v>0</v>
      </c>
      <c r="F3059" s="26" t="str">
        <f>+IF([1]DEPURADO!D3053&gt;1,[1]DEPURADO!D3053," ")</f>
        <v xml:space="preserve"> </v>
      </c>
      <c r="G3059" s="27">
        <f>[1]DEPURADO!F3053</f>
        <v>0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0</v>
      </c>
      <c r="L3059" s="28">
        <v>0</v>
      </c>
      <c r="M3059" s="28">
        <v>0</v>
      </c>
      <c r="N3059" s="28">
        <f t="shared" si="329"/>
        <v>0</v>
      </c>
      <c r="O3059" s="28">
        <f t="shared" si="330"/>
        <v>0</v>
      </c>
      <c r="P3059" s="24">
        <f>IF([1]DEPURADO!H3053&gt;1,0,[1]DEPURADO!B3053)</f>
        <v>0</v>
      </c>
      <c r="Q3059" s="30">
        <f t="shared" si="331"/>
        <v>0</v>
      </c>
      <c r="R3059" s="31">
        <f t="shared" si="332"/>
        <v>0</v>
      </c>
      <c r="S3059" s="31">
        <f>+[1]DEPURADO!J3053</f>
        <v>0</v>
      </c>
      <c r="T3059" s="23" t="s">
        <v>45</v>
      </c>
      <c r="U3059" s="31">
        <f>+[1]DEPURADO!I3053</f>
        <v>0</v>
      </c>
      <c r="V3059" s="30"/>
      <c r="W3059" s="23" t="s">
        <v>45</v>
      </c>
      <c r="X3059" s="31">
        <f>+[1]DEPURADO!K3053+[1]DEPURADO!L3053</f>
        <v>0</v>
      </c>
      <c r="Y3059" s="23" t="s">
        <v>45</v>
      </c>
      <c r="Z3059" s="31">
        <f t="shared" si="333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334"/>
        <v>0</v>
      </c>
      <c r="AH3059" s="30">
        <v>0</v>
      </c>
      <c r="AI3059" s="30">
        <f>+[1]DEPURADO!G3053</f>
        <v>0</v>
      </c>
      <c r="AJ3059" s="32"/>
      <c r="AK3059" s="33"/>
    </row>
    <row r="3060" spans="1:37" s="34" customFormat="1" hidden="1" x14ac:dyDescent="0.25">
      <c r="A3060" s="23">
        <f t="shared" si="335"/>
        <v>3052</v>
      </c>
      <c r="B3060" s="24" t="s">
        <v>44</v>
      </c>
      <c r="C3060" s="23">
        <f>+[1]DEPURADO!A3054</f>
        <v>0</v>
      </c>
      <c r="D3060" s="23">
        <f>+[1]DEPURADO!B3054</f>
        <v>0</v>
      </c>
      <c r="E3060" s="25">
        <f>+[1]DEPURADO!C3054</f>
        <v>0</v>
      </c>
      <c r="F3060" s="26" t="str">
        <f>+IF([1]DEPURADO!D3054&gt;1,[1]DEPURADO!D3054," ")</f>
        <v xml:space="preserve"> </v>
      </c>
      <c r="G3060" s="27">
        <f>[1]DEPURADO!F3054</f>
        <v>0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0</v>
      </c>
      <c r="L3060" s="28">
        <v>0</v>
      </c>
      <c r="M3060" s="28">
        <v>0</v>
      </c>
      <c r="N3060" s="28">
        <f t="shared" si="329"/>
        <v>0</v>
      </c>
      <c r="O3060" s="28">
        <f t="shared" si="330"/>
        <v>0</v>
      </c>
      <c r="P3060" s="24">
        <f>IF([1]DEPURADO!H3054&gt;1,0,[1]DEPURADO!B3054)</f>
        <v>0</v>
      </c>
      <c r="Q3060" s="30">
        <f t="shared" si="331"/>
        <v>0</v>
      </c>
      <c r="R3060" s="31">
        <f t="shared" si="332"/>
        <v>0</v>
      </c>
      <c r="S3060" s="31">
        <f>+[1]DEPURADO!J3054</f>
        <v>0</v>
      </c>
      <c r="T3060" s="23" t="s">
        <v>45</v>
      </c>
      <c r="U3060" s="31">
        <f>+[1]DEPURADO!I3054</f>
        <v>0</v>
      </c>
      <c r="V3060" s="30"/>
      <c r="W3060" s="23" t="s">
        <v>45</v>
      </c>
      <c r="X3060" s="31">
        <f>+[1]DEPURADO!K3054+[1]DEPURADO!L3054</f>
        <v>0</v>
      </c>
      <c r="Y3060" s="23" t="s">
        <v>45</v>
      </c>
      <c r="Z3060" s="31">
        <f t="shared" si="333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334"/>
        <v>0</v>
      </c>
      <c r="AH3060" s="30">
        <v>0</v>
      </c>
      <c r="AI3060" s="30">
        <f>+[1]DEPURADO!G3054</f>
        <v>0</v>
      </c>
      <c r="AJ3060" s="32"/>
      <c r="AK3060" s="33"/>
    </row>
    <row r="3061" spans="1:37" s="34" customFormat="1" hidden="1" x14ac:dyDescent="0.25">
      <c r="A3061" s="23">
        <f t="shared" si="335"/>
        <v>3053</v>
      </c>
      <c r="B3061" s="24" t="s">
        <v>44</v>
      </c>
      <c r="C3061" s="23">
        <f>+[1]DEPURADO!A3055</f>
        <v>0</v>
      </c>
      <c r="D3061" s="23">
        <f>+[1]DEPURADO!B3055</f>
        <v>0</v>
      </c>
      <c r="E3061" s="25">
        <f>+[1]DEPURADO!C3055</f>
        <v>0</v>
      </c>
      <c r="F3061" s="26" t="str">
        <f>+IF([1]DEPURADO!D3055&gt;1,[1]DEPURADO!D3055," ")</f>
        <v xml:space="preserve"> </v>
      </c>
      <c r="G3061" s="27">
        <f>[1]DEPURADO!F3055</f>
        <v>0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0</v>
      </c>
      <c r="L3061" s="28">
        <v>0</v>
      </c>
      <c r="M3061" s="28">
        <v>0</v>
      </c>
      <c r="N3061" s="28">
        <f t="shared" si="329"/>
        <v>0</v>
      </c>
      <c r="O3061" s="28">
        <f t="shared" si="330"/>
        <v>0</v>
      </c>
      <c r="P3061" s="24">
        <f>IF([1]DEPURADO!H3055&gt;1,0,[1]DEPURADO!B3055)</f>
        <v>0</v>
      </c>
      <c r="Q3061" s="30">
        <f t="shared" si="331"/>
        <v>0</v>
      </c>
      <c r="R3061" s="31">
        <f t="shared" si="332"/>
        <v>0</v>
      </c>
      <c r="S3061" s="31">
        <f>+[1]DEPURADO!J3055</f>
        <v>0</v>
      </c>
      <c r="T3061" s="23" t="s">
        <v>45</v>
      </c>
      <c r="U3061" s="31">
        <f>+[1]DEPURADO!I3055</f>
        <v>0</v>
      </c>
      <c r="V3061" s="30"/>
      <c r="W3061" s="23" t="s">
        <v>45</v>
      </c>
      <c r="X3061" s="31">
        <f>+[1]DEPURADO!K3055+[1]DEPURADO!L3055</f>
        <v>0</v>
      </c>
      <c r="Y3061" s="23" t="s">
        <v>45</v>
      </c>
      <c r="Z3061" s="31">
        <f t="shared" si="333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334"/>
        <v>0</v>
      </c>
      <c r="AH3061" s="30">
        <v>0</v>
      </c>
      <c r="AI3061" s="30">
        <f>+[1]DEPURADO!G3055</f>
        <v>0</v>
      </c>
      <c r="AJ3061" s="32"/>
      <c r="AK3061" s="33"/>
    </row>
    <row r="3062" spans="1:37" s="34" customFormat="1" hidden="1" x14ac:dyDescent="0.25">
      <c r="A3062" s="23">
        <f t="shared" si="335"/>
        <v>3054</v>
      </c>
      <c r="B3062" s="24" t="s">
        <v>44</v>
      </c>
      <c r="C3062" s="23">
        <f>+[1]DEPURADO!A3056</f>
        <v>0</v>
      </c>
      <c r="D3062" s="23">
        <f>+[1]DEPURADO!B3056</f>
        <v>0</v>
      </c>
      <c r="E3062" s="25">
        <f>+[1]DEPURADO!C3056</f>
        <v>0</v>
      </c>
      <c r="F3062" s="26" t="str">
        <f>+IF([1]DEPURADO!D3056&gt;1,[1]DEPURADO!D3056," ")</f>
        <v xml:space="preserve"> </v>
      </c>
      <c r="G3062" s="27">
        <f>[1]DEPURADO!F3056</f>
        <v>0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0</v>
      </c>
      <c r="L3062" s="28">
        <v>0</v>
      </c>
      <c r="M3062" s="28">
        <v>0</v>
      </c>
      <c r="N3062" s="28">
        <f t="shared" si="329"/>
        <v>0</v>
      </c>
      <c r="O3062" s="28">
        <f t="shared" si="330"/>
        <v>0</v>
      </c>
      <c r="P3062" s="24">
        <f>IF([1]DEPURADO!H3056&gt;1,0,[1]DEPURADO!B3056)</f>
        <v>0</v>
      </c>
      <c r="Q3062" s="30">
        <f t="shared" si="331"/>
        <v>0</v>
      </c>
      <c r="R3062" s="31">
        <f t="shared" si="332"/>
        <v>0</v>
      </c>
      <c r="S3062" s="31">
        <f>+[1]DEPURADO!J3056</f>
        <v>0</v>
      </c>
      <c r="T3062" s="23" t="s">
        <v>45</v>
      </c>
      <c r="U3062" s="31">
        <f>+[1]DEPURADO!I3056</f>
        <v>0</v>
      </c>
      <c r="V3062" s="30"/>
      <c r="W3062" s="23" t="s">
        <v>45</v>
      </c>
      <c r="X3062" s="31">
        <f>+[1]DEPURADO!K3056+[1]DEPURADO!L3056</f>
        <v>0</v>
      </c>
      <c r="Y3062" s="23" t="s">
        <v>45</v>
      </c>
      <c r="Z3062" s="31">
        <f t="shared" si="333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334"/>
        <v>0</v>
      </c>
      <c r="AH3062" s="30">
        <v>0</v>
      </c>
      <c r="AI3062" s="30">
        <f>+[1]DEPURADO!G3056</f>
        <v>0</v>
      </c>
      <c r="AJ3062" s="32"/>
      <c r="AK3062" s="33"/>
    </row>
    <row r="3063" spans="1:37" s="34" customFormat="1" hidden="1" x14ac:dyDescent="0.25">
      <c r="A3063" s="23">
        <f t="shared" si="335"/>
        <v>3055</v>
      </c>
      <c r="B3063" s="24" t="s">
        <v>44</v>
      </c>
      <c r="C3063" s="23">
        <f>+[1]DEPURADO!A3057</f>
        <v>0</v>
      </c>
      <c r="D3063" s="23">
        <f>+[1]DEPURADO!B3057</f>
        <v>0</v>
      </c>
      <c r="E3063" s="25">
        <f>+[1]DEPURADO!C3057</f>
        <v>0</v>
      </c>
      <c r="F3063" s="26" t="str">
        <f>+IF([1]DEPURADO!D3057&gt;1,[1]DEPURADO!D3057," ")</f>
        <v xml:space="preserve"> </v>
      </c>
      <c r="G3063" s="27">
        <f>[1]DEPURADO!F3057</f>
        <v>0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0</v>
      </c>
      <c r="L3063" s="28">
        <v>0</v>
      </c>
      <c r="M3063" s="28">
        <v>0</v>
      </c>
      <c r="N3063" s="28">
        <f t="shared" si="329"/>
        <v>0</v>
      </c>
      <c r="O3063" s="28">
        <f t="shared" si="330"/>
        <v>0</v>
      </c>
      <c r="P3063" s="24">
        <f>IF([1]DEPURADO!H3057&gt;1,0,[1]DEPURADO!B3057)</f>
        <v>0</v>
      </c>
      <c r="Q3063" s="30">
        <f t="shared" si="331"/>
        <v>0</v>
      </c>
      <c r="R3063" s="31">
        <f t="shared" si="332"/>
        <v>0</v>
      </c>
      <c r="S3063" s="31">
        <f>+[1]DEPURADO!J3057</f>
        <v>0</v>
      </c>
      <c r="T3063" s="23" t="s">
        <v>45</v>
      </c>
      <c r="U3063" s="31">
        <f>+[1]DEPURADO!I3057</f>
        <v>0</v>
      </c>
      <c r="V3063" s="30"/>
      <c r="W3063" s="23" t="s">
        <v>45</v>
      </c>
      <c r="X3063" s="31">
        <f>+[1]DEPURADO!K3057+[1]DEPURADO!L3057</f>
        <v>0</v>
      </c>
      <c r="Y3063" s="23" t="s">
        <v>45</v>
      </c>
      <c r="Z3063" s="31">
        <f t="shared" si="333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334"/>
        <v>0</v>
      </c>
      <c r="AH3063" s="30">
        <v>0</v>
      </c>
      <c r="AI3063" s="30">
        <f>+[1]DEPURADO!G3057</f>
        <v>0</v>
      </c>
      <c r="AJ3063" s="32"/>
      <c r="AK3063" s="33"/>
    </row>
    <row r="3064" spans="1:37" s="34" customFormat="1" hidden="1" x14ac:dyDescent="0.25">
      <c r="A3064" s="23">
        <f t="shared" si="335"/>
        <v>3056</v>
      </c>
      <c r="B3064" s="24" t="s">
        <v>44</v>
      </c>
      <c r="C3064" s="23">
        <f>+[1]DEPURADO!A3058</f>
        <v>0</v>
      </c>
      <c r="D3064" s="23">
        <f>+[1]DEPURADO!B3058</f>
        <v>0</v>
      </c>
      <c r="E3064" s="25">
        <f>+[1]DEPURADO!C3058</f>
        <v>0</v>
      </c>
      <c r="F3064" s="26" t="str">
        <f>+IF([1]DEPURADO!D3058&gt;1,[1]DEPURADO!D3058," ")</f>
        <v xml:space="preserve"> </v>
      </c>
      <c r="G3064" s="27">
        <f>[1]DEPURADO!F3058</f>
        <v>0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0</v>
      </c>
      <c r="L3064" s="28">
        <v>0</v>
      </c>
      <c r="M3064" s="28">
        <v>0</v>
      </c>
      <c r="N3064" s="28">
        <f t="shared" si="329"/>
        <v>0</v>
      </c>
      <c r="O3064" s="28">
        <f t="shared" si="330"/>
        <v>0</v>
      </c>
      <c r="P3064" s="24">
        <f>IF([1]DEPURADO!H3058&gt;1,0,[1]DEPURADO!B3058)</f>
        <v>0</v>
      </c>
      <c r="Q3064" s="30">
        <f t="shared" si="331"/>
        <v>0</v>
      </c>
      <c r="R3064" s="31">
        <f t="shared" si="332"/>
        <v>0</v>
      </c>
      <c r="S3064" s="31">
        <f>+[1]DEPURADO!J3058</f>
        <v>0</v>
      </c>
      <c r="T3064" s="23" t="s">
        <v>45</v>
      </c>
      <c r="U3064" s="31">
        <f>+[1]DEPURADO!I3058</f>
        <v>0</v>
      </c>
      <c r="V3064" s="30"/>
      <c r="W3064" s="23" t="s">
        <v>45</v>
      </c>
      <c r="X3064" s="31">
        <f>+[1]DEPURADO!K3058+[1]DEPURADO!L3058</f>
        <v>0</v>
      </c>
      <c r="Y3064" s="23" t="s">
        <v>45</v>
      </c>
      <c r="Z3064" s="31">
        <f t="shared" si="333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334"/>
        <v>0</v>
      </c>
      <c r="AH3064" s="30">
        <v>0</v>
      </c>
      <c r="AI3064" s="30">
        <f>+[1]DEPURADO!G3058</f>
        <v>0</v>
      </c>
      <c r="AJ3064" s="32"/>
      <c r="AK3064" s="33"/>
    </row>
    <row r="3065" spans="1:37" s="34" customFormat="1" hidden="1" x14ac:dyDescent="0.25">
      <c r="A3065" s="23">
        <f t="shared" si="335"/>
        <v>3057</v>
      </c>
      <c r="B3065" s="24" t="s">
        <v>44</v>
      </c>
      <c r="C3065" s="23">
        <f>+[1]DEPURADO!A3059</f>
        <v>0</v>
      </c>
      <c r="D3065" s="23">
        <f>+[1]DEPURADO!B3059</f>
        <v>0</v>
      </c>
      <c r="E3065" s="25">
        <f>+[1]DEPURADO!C3059</f>
        <v>0</v>
      </c>
      <c r="F3065" s="26" t="str">
        <f>+IF([1]DEPURADO!D3059&gt;1,[1]DEPURADO!D3059," ")</f>
        <v xml:space="preserve"> </v>
      </c>
      <c r="G3065" s="27">
        <f>[1]DEPURADO!F3059</f>
        <v>0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0</v>
      </c>
      <c r="L3065" s="28">
        <v>0</v>
      </c>
      <c r="M3065" s="28">
        <v>0</v>
      </c>
      <c r="N3065" s="28">
        <f t="shared" si="329"/>
        <v>0</v>
      </c>
      <c r="O3065" s="28">
        <f t="shared" si="330"/>
        <v>0</v>
      </c>
      <c r="P3065" s="24">
        <f>IF([1]DEPURADO!H3059&gt;1,0,[1]DEPURADO!B3059)</f>
        <v>0</v>
      </c>
      <c r="Q3065" s="30">
        <f t="shared" si="331"/>
        <v>0</v>
      </c>
      <c r="R3065" s="31">
        <f t="shared" si="332"/>
        <v>0</v>
      </c>
      <c r="S3065" s="31">
        <f>+[1]DEPURADO!J3059</f>
        <v>0</v>
      </c>
      <c r="T3065" s="23" t="s">
        <v>45</v>
      </c>
      <c r="U3065" s="31">
        <f>+[1]DEPURADO!I3059</f>
        <v>0</v>
      </c>
      <c r="V3065" s="30"/>
      <c r="W3065" s="23" t="s">
        <v>45</v>
      </c>
      <c r="X3065" s="31">
        <f>+[1]DEPURADO!K3059+[1]DEPURADO!L3059</f>
        <v>0</v>
      </c>
      <c r="Y3065" s="23" t="s">
        <v>45</v>
      </c>
      <c r="Z3065" s="31">
        <f t="shared" si="333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334"/>
        <v>0</v>
      </c>
      <c r="AH3065" s="30">
        <v>0</v>
      </c>
      <c r="AI3065" s="30">
        <f>+[1]DEPURADO!G3059</f>
        <v>0</v>
      </c>
      <c r="AJ3065" s="32"/>
      <c r="AK3065" s="33"/>
    </row>
    <row r="3066" spans="1:37" s="34" customFormat="1" hidden="1" x14ac:dyDescent="0.25">
      <c r="A3066" s="23">
        <f t="shared" si="335"/>
        <v>3058</v>
      </c>
      <c r="B3066" s="24" t="s">
        <v>44</v>
      </c>
      <c r="C3066" s="23">
        <f>+[1]DEPURADO!A3060</f>
        <v>0</v>
      </c>
      <c r="D3066" s="23">
        <f>+[1]DEPURADO!B3060</f>
        <v>0</v>
      </c>
      <c r="E3066" s="25">
        <f>+[1]DEPURADO!C3060</f>
        <v>0</v>
      </c>
      <c r="F3066" s="26" t="str">
        <f>+IF([1]DEPURADO!D3060&gt;1,[1]DEPURADO!D3060," ")</f>
        <v xml:space="preserve"> </v>
      </c>
      <c r="G3066" s="27">
        <f>[1]DEPURADO!F3060</f>
        <v>0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0</v>
      </c>
      <c r="L3066" s="28">
        <v>0</v>
      </c>
      <c r="M3066" s="28">
        <v>0</v>
      </c>
      <c r="N3066" s="28">
        <f t="shared" si="329"/>
        <v>0</v>
      </c>
      <c r="O3066" s="28">
        <f t="shared" si="330"/>
        <v>0</v>
      </c>
      <c r="P3066" s="24">
        <f>IF([1]DEPURADO!H3060&gt;1,0,[1]DEPURADO!B3060)</f>
        <v>0</v>
      </c>
      <c r="Q3066" s="30">
        <f t="shared" si="331"/>
        <v>0</v>
      </c>
      <c r="R3066" s="31">
        <f t="shared" si="332"/>
        <v>0</v>
      </c>
      <c r="S3066" s="31">
        <f>+[1]DEPURADO!J3060</f>
        <v>0</v>
      </c>
      <c r="T3066" s="23" t="s">
        <v>45</v>
      </c>
      <c r="U3066" s="31">
        <f>+[1]DEPURADO!I3060</f>
        <v>0</v>
      </c>
      <c r="V3066" s="30"/>
      <c r="W3066" s="23" t="s">
        <v>45</v>
      </c>
      <c r="X3066" s="31">
        <f>+[1]DEPURADO!K3060+[1]DEPURADO!L3060</f>
        <v>0</v>
      </c>
      <c r="Y3066" s="23" t="s">
        <v>45</v>
      </c>
      <c r="Z3066" s="31">
        <f t="shared" si="333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334"/>
        <v>0</v>
      </c>
      <c r="AH3066" s="30">
        <v>0</v>
      </c>
      <c r="AI3066" s="30">
        <f>+[1]DEPURADO!G3060</f>
        <v>0</v>
      </c>
      <c r="AJ3066" s="32"/>
      <c r="AK3066" s="33"/>
    </row>
    <row r="3067" spans="1:37" s="34" customFormat="1" hidden="1" x14ac:dyDescent="0.25">
      <c r="A3067" s="23">
        <f t="shared" si="335"/>
        <v>3059</v>
      </c>
      <c r="B3067" s="24" t="s">
        <v>44</v>
      </c>
      <c r="C3067" s="23">
        <f>+[1]DEPURADO!A3061</f>
        <v>0</v>
      </c>
      <c r="D3067" s="23">
        <f>+[1]DEPURADO!B3061</f>
        <v>0</v>
      </c>
      <c r="E3067" s="25">
        <f>+[1]DEPURADO!C3061</f>
        <v>0</v>
      </c>
      <c r="F3067" s="26" t="str">
        <f>+IF([1]DEPURADO!D3061&gt;1,[1]DEPURADO!D3061," ")</f>
        <v xml:space="preserve"> </v>
      </c>
      <c r="G3067" s="27">
        <f>[1]DEPURADO!F3061</f>
        <v>0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0</v>
      </c>
      <c r="L3067" s="28">
        <v>0</v>
      </c>
      <c r="M3067" s="28">
        <v>0</v>
      </c>
      <c r="N3067" s="28">
        <f t="shared" si="329"/>
        <v>0</v>
      </c>
      <c r="O3067" s="28">
        <f t="shared" si="330"/>
        <v>0</v>
      </c>
      <c r="P3067" s="24">
        <f>IF([1]DEPURADO!H3061&gt;1,0,[1]DEPURADO!B3061)</f>
        <v>0</v>
      </c>
      <c r="Q3067" s="30">
        <f t="shared" si="331"/>
        <v>0</v>
      </c>
      <c r="R3067" s="31">
        <f t="shared" si="332"/>
        <v>0</v>
      </c>
      <c r="S3067" s="31">
        <f>+[1]DEPURADO!J3061</f>
        <v>0</v>
      </c>
      <c r="T3067" s="23" t="s">
        <v>45</v>
      </c>
      <c r="U3067" s="31">
        <f>+[1]DEPURADO!I3061</f>
        <v>0</v>
      </c>
      <c r="V3067" s="30"/>
      <c r="W3067" s="23" t="s">
        <v>45</v>
      </c>
      <c r="X3067" s="31">
        <f>+[1]DEPURADO!K3061+[1]DEPURADO!L3061</f>
        <v>0</v>
      </c>
      <c r="Y3067" s="23" t="s">
        <v>45</v>
      </c>
      <c r="Z3067" s="31">
        <f t="shared" si="333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334"/>
        <v>0</v>
      </c>
      <c r="AH3067" s="30">
        <v>0</v>
      </c>
      <c r="AI3067" s="30">
        <f>+[1]DEPURADO!G3061</f>
        <v>0</v>
      </c>
      <c r="AJ3067" s="32"/>
      <c r="AK3067" s="33"/>
    </row>
    <row r="3068" spans="1:37" s="34" customFormat="1" hidden="1" x14ac:dyDescent="0.25">
      <c r="A3068" s="23">
        <f t="shared" si="335"/>
        <v>3060</v>
      </c>
      <c r="B3068" s="24" t="s">
        <v>44</v>
      </c>
      <c r="C3068" s="23">
        <f>+[1]DEPURADO!A3062</f>
        <v>0</v>
      </c>
      <c r="D3068" s="23">
        <f>+[1]DEPURADO!B3062</f>
        <v>0</v>
      </c>
      <c r="E3068" s="25">
        <f>+[1]DEPURADO!C3062</f>
        <v>0</v>
      </c>
      <c r="F3068" s="26" t="str">
        <f>+IF([1]DEPURADO!D3062&gt;1,[1]DEPURADO!D3062," ")</f>
        <v xml:space="preserve"> </v>
      </c>
      <c r="G3068" s="27">
        <f>[1]DEPURADO!F3062</f>
        <v>0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0</v>
      </c>
      <c r="L3068" s="28">
        <v>0</v>
      </c>
      <c r="M3068" s="28">
        <v>0</v>
      </c>
      <c r="N3068" s="28">
        <f t="shared" si="329"/>
        <v>0</v>
      </c>
      <c r="O3068" s="28">
        <f t="shared" si="330"/>
        <v>0</v>
      </c>
      <c r="P3068" s="24">
        <f>IF([1]DEPURADO!H3062&gt;1,0,[1]DEPURADO!B3062)</f>
        <v>0</v>
      </c>
      <c r="Q3068" s="30">
        <f t="shared" si="331"/>
        <v>0</v>
      </c>
      <c r="R3068" s="31">
        <f t="shared" si="332"/>
        <v>0</v>
      </c>
      <c r="S3068" s="31">
        <f>+[1]DEPURADO!J3062</f>
        <v>0</v>
      </c>
      <c r="T3068" s="23" t="s">
        <v>45</v>
      </c>
      <c r="U3068" s="31">
        <f>+[1]DEPURADO!I3062</f>
        <v>0</v>
      </c>
      <c r="V3068" s="30"/>
      <c r="W3068" s="23" t="s">
        <v>45</v>
      </c>
      <c r="X3068" s="31">
        <f>+[1]DEPURADO!K3062+[1]DEPURADO!L3062</f>
        <v>0</v>
      </c>
      <c r="Y3068" s="23" t="s">
        <v>45</v>
      </c>
      <c r="Z3068" s="31">
        <f t="shared" si="333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334"/>
        <v>0</v>
      </c>
      <c r="AH3068" s="30">
        <v>0</v>
      </c>
      <c r="AI3068" s="30">
        <f>+[1]DEPURADO!G3062</f>
        <v>0</v>
      </c>
      <c r="AJ3068" s="32"/>
      <c r="AK3068" s="33"/>
    </row>
    <row r="3069" spans="1:37" s="34" customFormat="1" hidden="1" x14ac:dyDescent="0.25">
      <c r="A3069" s="23">
        <f t="shared" si="335"/>
        <v>3061</v>
      </c>
      <c r="B3069" s="24" t="s">
        <v>44</v>
      </c>
      <c r="C3069" s="23">
        <f>+[1]DEPURADO!A3063</f>
        <v>0</v>
      </c>
      <c r="D3069" s="23">
        <f>+[1]DEPURADO!B3063</f>
        <v>0</v>
      </c>
      <c r="E3069" s="25">
        <f>+[1]DEPURADO!C3063</f>
        <v>0</v>
      </c>
      <c r="F3069" s="26" t="str">
        <f>+IF([1]DEPURADO!D3063&gt;1,[1]DEPURADO!D3063," ")</f>
        <v xml:space="preserve"> </v>
      </c>
      <c r="G3069" s="27">
        <f>[1]DEPURADO!F3063</f>
        <v>0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0</v>
      </c>
      <c r="L3069" s="28">
        <v>0</v>
      </c>
      <c r="M3069" s="28">
        <v>0</v>
      </c>
      <c r="N3069" s="28">
        <f t="shared" si="329"/>
        <v>0</v>
      </c>
      <c r="O3069" s="28">
        <f t="shared" si="330"/>
        <v>0</v>
      </c>
      <c r="P3069" s="24">
        <f>IF([1]DEPURADO!H3063&gt;1,0,[1]DEPURADO!B3063)</f>
        <v>0</v>
      </c>
      <c r="Q3069" s="30">
        <f t="shared" si="331"/>
        <v>0</v>
      </c>
      <c r="R3069" s="31">
        <f t="shared" si="332"/>
        <v>0</v>
      </c>
      <c r="S3069" s="31">
        <f>+[1]DEPURADO!J3063</f>
        <v>0</v>
      </c>
      <c r="T3069" s="23" t="s">
        <v>45</v>
      </c>
      <c r="U3069" s="31">
        <f>+[1]DEPURADO!I3063</f>
        <v>0</v>
      </c>
      <c r="V3069" s="30"/>
      <c r="W3069" s="23" t="s">
        <v>45</v>
      </c>
      <c r="X3069" s="31">
        <f>+[1]DEPURADO!K3063+[1]DEPURADO!L3063</f>
        <v>0</v>
      </c>
      <c r="Y3069" s="23" t="s">
        <v>45</v>
      </c>
      <c r="Z3069" s="31">
        <f t="shared" si="333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334"/>
        <v>0</v>
      </c>
      <c r="AH3069" s="30">
        <v>0</v>
      </c>
      <c r="AI3069" s="30">
        <f>+[1]DEPURADO!G3063</f>
        <v>0</v>
      </c>
      <c r="AJ3069" s="32"/>
      <c r="AK3069" s="33"/>
    </row>
    <row r="3070" spans="1:37" s="34" customFormat="1" hidden="1" x14ac:dyDescent="0.25">
      <c r="A3070" s="23">
        <f t="shared" si="335"/>
        <v>3062</v>
      </c>
      <c r="B3070" s="24" t="s">
        <v>44</v>
      </c>
      <c r="C3070" s="23">
        <f>+[1]DEPURADO!A3064</f>
        <v>0</v>
      </c>
      <c r="D3070" s="23">
        <f>+[1]DEPURADO!B3064</f>
        <v>0</v>
      </c>
      <c r="E3070" s="25">
        <f>+[1]DEPURADO!C3064</f>
        <v>0</v>
      </c>
      <c r="F3070" s="26" t="str">
        <f>+IF([1]DEPURADO!D3064&gt;1,[1]DEPURADO!D3064," ")</f>
        <v xml:space="preserve"> </v>
      </c>
      <c r="G3070" s="27">
        <f>[1]DEPURADO!F3064</f>
        <v>0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0</v>
      </c>
      <c r="L3070" s="28">
        <v>0</v>
      </c>
      <c r="M3070" s="28">
        <v>0</v>
      </c>
      <c r="N3070" s="28">
        <f t="shared" si="329"/>
        <v>0</v>
      </c>
      <c r="O3070" s="28">
        <f t="shared" si="330"/>
        <v>0</v>
      </c>
      <c r="P3070" s="24">
        <f>IF([1]DEPURADO!H3064&gt;1,0,[1]DEPURADO!B3064)</f>
        <v>0</v>
      </c>
      <c r="Q3070" s="30">
        <f t="shared" si="331"/>
        <v>0</v>
      </c>
      <c r="R3070" s="31">
        <f t="shared" si="332"/>
        <v>0</v>
      </c>
      <c r="S3070" s="31">
        <f>+[1]DEPURADO!J3064</f>
        <v>0</v>
      </c>
      <c r="T3070" s="23" t="s">
        <v>45</v>
      </c>
      <c r="U3070" s="31">
        <f>+[1]DEPURADO!I3064</f>
        <v>0</v>
      </c>
      <c r="V3070" s="30"/>
      <c r="W3070" s="23" t="s">
        <v>45</v>
      </c>
      <c r="X3070" s="31">
        <f>+[1]DEPURADO!K3064+[1]DEPURADO!L3064</f>
        <v>0</v>
      </c>
      <c r="Y3070" s="23" t="s">
        <v>45</v>
      </c>
      <c r="Z3070" s="31">
        <f t="shared" si="333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334"/>
        <v>0</v>
      </c>
      <c r="AH3070" s="30">
        <v>0</v>
      </c>
      <c r="AI3070" s="30">
        <f>+[1]DEPURADO!G3064</f>
        <v>0</v>
      </c>
      <c r="AJ3070" s="32"/>
      <c r="AK3070" s="33"/>
    </row>
    <row r="3071" spans="1:37" s="34" customFormat="1" hidden="1" x14ac:dyDescent="0.25">
      <c r="A3071" s="23">
        <f t="shared" si="335"/>
        <v>3063</v>
      </c>
      <c r="B3071" s="24" t="s">
        <v>44</v>
      </c>
      <c r="C3071" s="23">
        <f>+[1]DEPURADO!A3065</f>
        <v>0</v>
      </c>
      <c r="D3071" s="23">
        <f>+[1]DEPURADO!B3065</f>
        <v>0</v>
      </c>
      <c r="E3071" s="25">
        <f>+[1]DEPURADO!C3065</f>
        <v>0</v>
      </c>
      <c r="F3071" s="26" t="str">
        <f>+IF([1]DEPURADO!D3065&gt;1,[1]DEPURADO!D3065," ")</f>
        <v xml:space="preserve"> </v>
      </c>
      <c r="G3071" s="27">
        <f>[1]DEPURADO!F3065</f>
        <v>0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0</v>
      </c>
      <c r="L3071" s="28">
        <v>0</v>
      </c>
      <c r="M3071" s="28">
        <v>0</v>
      </c>
      <c r="N3071" s="28">
        <f t="shared" si="329"/>
        <v>0</v>
      </c>
      <c r="O3071" s="28">
        <f t="shared" si="330"/>
        <v>0</v>
      </c>
      <c r="P3071" s="24">
        <f>IF([1]DEPURADO!H3065&gt;1,0,[1]DEPURADO!B3065)</f>
        <v>0</v>
      </c>
      <c r="Q3071" s="30">
        <f t="shared" si="331"/>
        <v>0</v>
      </c>
      <c r="R3071" s="31">
        <f t="shared" si="332"/>
        <v>0</v>
      </c>
      <c r="S3071" s="31">
        <f>+[1]DEPURADO!J3065</f>
        <v>0</v>
      </c>
      <c r="T3071" s="23" t="s">
        <v>45</v>
      </c>
      <c r="U3071" s="31">
        <f>+[1]DEPURADO!I3065</f>
        <v>0</v>
      </c>
      <c r="V3071" s="30"/>
      <c r="W3071" s="23" t="s">
        <v>45</v>
      </c>
      <c r="X3071" s="31">
        <f>+[1]DEPURADO!K3065+[1]DEPURADO!L3065</f>
        <v>0</v>
      </c>
      <c r="Y3071" s="23" t="s">
        <v>45</v>
      </c>
      <c r="Z3071" s="31">
        <f t="shared" si="333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334"/>
        <v>0</v>
      </c>
      <c r="AH3071" s="30">
        <v>0</v>
      </c>
      <c r="AI3071" s="30">
        <f>+[1]DEPURADO!G3065</f>
        <v>0</v>
      </c>
      <c r="AJ3071" s="32"/>
      <c r="AK3071" s="33"/>
    </row>
    <row r="3072" spans="1:37" s="34" customFormat="1" hidden="1" x14ac:dyDescent="0.25">
      <c r="A3072" s="23">
        <f t="shared" si="335"/>
        <v>3064</v>
      </c>
      <c r="B3072" s="24" t="s">
        <v>44</v>
      </c>
      <c r="C3072" s="23">
        <f>+[1]DEPURADO!A3066</f>
        <v>0</v>
      </c>
      <c r="D3072" s="23">
        <f>+[1]DEPURADO!B3066</f>
        <v>0</v>
      </c>
      <c r="E3072" s="25">
        <f>+[1]DEPURADO!C3066</f>
        <v>0</v>
      </c>
      <c r="F3072" s="26" t="str">
        <f>+IF([1]DEPURADO!D3066&gt;1,[1]DEPURADO!D3066," ")</f>
        <v xml:space="preserve"> </v>
      </c>
      <c r="G3072" s="27">
        <f>[1]DEPURADO!F3066</f>
        <v>0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0</v>
      </c>
      <c r="L3072" s="28">
        <v>0</v>
      </c>
      <c r="M3072" s="28">
        <v>0</v>
      </c>
      <c r="N3072" s="28">
        <f t="shared" si="329"/>
        <v>0</v>
      </c>
      <c r="O3072" s="28">
        <f t="shared" si="330"/>
        <v>0</v>
      </c>
      <c r="P3072" s="24">
        <f>IF([1]DEPURADO!H3066&gt;1,0,[1]DEPURADO!B3066)</f>
        <v>0</v>
      </c>
      <c r="Q3072" s="30">
        <f t="shared" si="331"/>
        <v>0</v>
      </c>
      <c r="R3072" s="31">
        <f t="shared" si="332"/>
        <v>0</v>
      </c>
      <c r="S3072" s="31">
        <f>+[1]DEPURADO!J3066</f>
        <v>0</v>
      </c>
      <c r="T3072" s="23" t="s">
        <v>45</v>
      </c>
      <c r="U3072" s="31">
        <f>+[1]DEPURADO!I3066</f>
        <v>0</v>
      </c>
      <c r="V3072" s="30"/>
      <c r="W3072" s="23" t="s">
        <v>45</v>
      </c>
      <c r="X3072" s="31">
        <f>+[1]DEPURADO!K3066+[1]DEPURADO!L3066</f>
        <v>0</v>
      </c>
      <c r="Y3072" s="23" t="s">
        <v>45</v>
      </c>
      <c r="Z3072" s="31">
        <f t="shared" si="333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334"/>
        <v>0</v>
      </c>
      <c r="AH3072" s="30">
        <v>0</v>
      </c>
      <c r="AI3072" s="30">
        <f>+[1]DEPURADO!G3066</f>
        <v>0</v>
      </c>
      <c r="AJ3072" s="32"/>
      <c r="AK3072" s="33"/>
    </row>
    <row r="3073" spans="1:37" s="34" customFormat="1" hidden="1" x14ac:dyDescent="0.25">
      <c r="A3073" s="23">
        <f t="shared" si="335"/>
        <v>3065</v>
      </c>
      <c r="B3073" s="24" t="s">
        <v>44</v>
      </c>
      <c r="C3073" s="23">
        <f>+[1]DEPURADO!A3067</f>
        <v>0</v>
      </c>
      <c r="D3073" s="23">
        <f>+[1]DEPURADO!B3067</f>
        <v>0</v>
      </c>
      <c r="E3073" s="25">
        <f>+[1]DEPURADO!C3067</f>
        <v>0</v>
      </c>
      <c r="F3073" s="26" t="str">
        <f>+IF([1]DEPURADO!D3067&gt;1,[1]DEPURADO!D3067," ")</f>
        <v xml:space="preserve"> </v>
      </c>
      <c r="G3073" s="27">
        <f>[1]DEPURADO!F3067</f>
        <v>0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0</v>
      </c>
      <c r="L3073" s="28">
        <v>0</v>
      </c>
      <c r="M3073" s="28">
        <v>0</v>
      </c>
      <c r="N3073" s="28">
        <f t="shared" si="329"/>
        <v>0</v>
      </c>
      <c r="O3073" s="28">
        <f t="shared" si="330"/>
        <v>0</v>
      </c>
      <c r="P3073" s="24">
        <f>IF([1]DEPURADO!H3067&gt;1,0,[1]DEPURADO!B3067)</f>
        <v>0</v>
      </c>
      <c r="Q3073" s="30">
        <f t="shared" si="331"/>
        <v>0</v>
      </c>
      <c r="R3073" s="31">
        <f t="shared" si="332"/>
        <v>0</v>
      </c>
      <c r="S3073" s="31">
        <f>+[1]DEPURADO!J3067</f>
        <v>0</v>
      </c>
      <c r="T3073" s="23" t="s">
        <v>45</v>
      </c>
      <c r="U3073" s="31">
        <f>+[1]DEPURADO!I3067</f>
        <v>0</v>
      </c>
      <c r="V3073" s="30"/>
      <c r="W3073" s="23" t="s">
        <v>45</v>
      </c>
      <c r="X3073" s="31">
        <f>+[1]DEPURADO!K3067+[1]DEPURADO!L3067</f>
        <v>0</v>
      </c>
      <c r="Y3073" s="23" t="s">
        <v>45</v>
      </c>
      <c r="Z3073" s="31">
        <f t="shared" si="333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334"/>
        <v>0</v>
      </c>
      <c r="AH3073" s="30">
        <v>0</v>
      </c>
      <c r="AI3073" s="30">
        <f>+[1]DEPURADO!G3067</f>
        <v>0</v>
      </c>
      <c r="AJ3073" s="32"/>
      <c r="AK3073" s="33"/>
    </row>
    <row r="3074" spans="1:37" s="34" customFormat="1" hidden="1" x14ac:dyDescent="0.25">
      <c r="A3074" s="23">
        <f t="shared" si="335"/>
        <v>3066</v>
      </c>
      <c r="B3074" s="24" t="s">
        <v>44</v>
      </c>
      <c r="C3074" s="23">
        <f>+[1]DEPURADO!A3068</f>
        <v>0</v>
      </c>
      <c r="D3074" s="23">
        <f>+[1]DEPURADO!B3068</f>
        <v>0</v>
      </c>
      <c r="E3074" s="25">
        <f>+[1]DEPURADO!C3068</f>
        <v>0</v>
      </c>
      <c r="F3074" s="26" t="str">
        <f>+IF([1]DEPURADO!D3068&gt;1,[1]DEPURADO!D3068," ")</f>
        <v xml:space="preserve"> </v>
      </c>
      <c r="G3074" s="27">
        <f>[1]DEPURADO!F3068</f>
        <v>0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0</v>
      </c>
      <c r="L3074" s="28">
        <v>0</v>
      </c>
      <c r="M3074" s="28">
        <v>0</v>
      </c>
      <c r="N3074" s="28">
        <f t="shared" si="329"/>
        <v>0</v>
      </c>
      <c r="O3074" s="28">
        <f t="shared" si="330"/>
        <v>0</v>
      </c>
      <c r="P3074" s="24">
        <f>IF([1]DEPURADO!H3068&gt;1,0,[1]DEPURADO!B3068)</f>
        <v>0</v>
      </c>
      <c r="Q3074" s="30">
        <f t="shared" si="331"/>
        <v>0</v>
      </c>
      <c r="R3074" s="31">
        <f t="shared" si="332"/>
        <v>0</v>
      </c>
      <c r="S3074" s="31">
        <f>+[1]DEPURADO!J3068</f>
        <v>0</v>
      </c>
      <c r="T3074" s="23" t="s">
        <v>45</v>
      </c>
      <c r="U3074" s="31">
        <f>+[1]DEPURADO!I3068</f>
        <v>0</v>
      </c>
      <c r="V3074" s="30"/>
      <c r="W3074" s="23" t="s">
        <v>45</v>
      </c>
      <c r="X3074" s="31">
        <f>+[1]DEPURADO!K3068+[1]DEPURADO!L3068</f>
        <v>0</v>
      </c>
      <c r="Y3074" s="23" t="s">
        <v>45</v>
      </c>
      <c r="Z3074" s="31">
        <f t="shared" si="333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334"/>
        <v>0</v>
      </c>
      <c r="AH3074" s="30">
        <v>0</v>
      </c>
      <c r="AI3074" s="30">
        <f>+[1]DEPURADO!G3068</f>
        <v>0</v>
      </c>
      <c r="AJ3074" s="32"/>
      <c r="AK3074" s="33"/>
    </row>
    <row r="3075" spans="1:37" s="34" customFormat="1" hidden="1" x14ac:dyDescent="0.25">
      <c r="A3075" s="23">
        <f t="shared" si="335"/>
        <v>3067</v>
      </c>
      <c r="B3075" s="24" t="s">
        <v>44</v>
      </c>
      <c r="C3075" s="23">
        <f>+[1]DEPURADO!A3069</f>
        <v>0</v>
      </c>
      <c r="D3075" s="23">
        <f>+[1]DEPURADO!B3069</f>
        <v>0</v>
      </c>
      <c r="E3075" s="25">
        <f>+[1]DEPURADO!C3069</f>
        <v>0</v>
      </c>
      <c r="F3075" s="26" t="str">
        <f>+IF([1]DEPURADO!D3069&gt;1,[1]DEPURADO!D3069," ")</f>
        <v xml:space="preserve"> </v>
      </c>
      <c r="G3075" s="27">
        <f>[1]DEPURADO!F3069</f>
        <v>0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0</v>
      </c>
      <c r="L3075" s="28">
        <v>0</v>
      </c>
      <c r="M3075" s="28">
        <v>0</v>
      </c>
      <c r="N3075" s="28">
        <f t="shared" si="329"/>
        <v>0</v>
      </c>
      <c r="O3075" s="28">
        <f t="shared" si="330"/>
        <v>0</v>
      </c>
      <c r="P3075" s="24">
        <f>IF([1]DEPURADO!H3069&gt;1,0,[1]DEPURADO!B3069)</f>
        <v>0</v>
      </c>
      <c r="Q3075" s="30">
        <f t="shared" si="331"/>
        <v>0</v>
      </c>
      <c r="R3075" s="31">
        <f t="shared" si="332"/>
        <v>0</v>
      </c>
      <c r="S3075" s="31">
        <f>+[1]DEPURADO!J3069</f>
        <v>0</v>
      </c>
      <c r="T3075" s="23" t="s">
        <v>45</v>
      </c>
      <c r="U3075" s="31">
        <f>+[1]DEPURADO!I3069</f>
        <v>0</v>
      </c>
      <c r="V3075" s="30"/>
      <c r="W3075" s="23" t="s">
        <v>45</v>
      </c>
      <c r="X3075" s="31">
        <f>+[1]DEPURADO!K3069+[1]DEPURADO!L3069</f>
        <v>0</v>
      </c>
      <c r="Y3075" s="23" t="s">
        <v>45</v>
      </c>
      <c r="Z3075" s="31">
        <f t="shared" si="333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334"/>
        <v>0</v>
      </c>
      <c r="AH3075" s="30">
        <v>0</v>
      </c>
      <c r="AI3075" s="30">
        <f>+[1]DEPURADO!G3069</f>
        <v>0</v>
      </c>
      <c r="AJ3075" s="32"/>
      <c r="AK3075" s="33"/>
    </row>
    <row r="3076" spans="1:37" s="34" customFormat="1" hidden="1" x14ac:dyDescent="0.25">
      <c r="A3076" s="23">
        <f t="shared" si="335"/>
        <v>3068</v>
      </c>
      <c r="B3076" s="24" t="s">
        <v>44</v>
      </c>
      <c r="C3076" s="23">
        <f>+[1]DEPURADO!A3070</f>
        <v>0</v>
      </c>
      <c r="D3076" s="23">
        <f>+[1]DEPURADO!B3070</f>
        <v>0</v>
      </c>
      <c r="E3076" s="25">
        <f>+[1]DEPURADO!C3070</f>
        <v>0</v>
      </c>
      <c r="F3076" s="26" t="str">
        <f>+IF([1]DEPURADO!D3070&gt;1,[1]DEPURADO!D3070," ")</f>
        <v xml:space="preserve"> </v>
      </c>
      <c r="G3076" s="27">
        <f>[1]DEPURADO!F3070</f>
        <v>0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0</v>
      </c>
      <c r="L3076" s="28">
        <v>0</v>
      </c>
      <c r="M3076" s="28">
        <v>0</v>
      </c>
      <c r="N3076" s="28">
        <f t="shared" si="329"/>
        <v>0</v>
      </c>
      <c r="O3076" s="28">
        <f t="shared" si="330"/>
        <v>0</v>
      </c>
      <c r="P3076" s="24">
        <f>IF([1]DEPURADO!H3070&gt;1,0,[1]DEPURADO!B3070)</f>
        <v>0</v>
      </c>
      <c r="Q3076" s="30">
        <f t="shared" si="331"/>
        <v>0</v>
      </c>
      <c r="R3076" s="31">
        <f t="shared" si="332"/>
        <v>0</v>
      </c>
      <c r="S3076" s="31">
        <f>+[1]DEPURADO!J3070</f>
        <v>0</v>
      </c>
      <c r="T3076" s="23" t="s">
        <v>45</v>
      </c>
      <c r="U3076" s="31">
        <f>+[1]DEPURADO!I3070</f>
        <v>0</v>
      </c>
      <c r="V3076" s="30"/>
      <c r="W3076" s="23" t="s">
        <v>45</v>
      </c>
      <c r="X3076" s="31">
        <f>+[1]DEPURADO!K3070+[1]DEPURADO!L3070</f>
        <v>0</v>
      </c>
      <c r="Y3076" s="23" t="s">
        <v>45</v>
      </c>
      <c r="Z3076" s="31">
        <f t="shared" si="333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334"/>
        <v>0</v>
      </c>
      <c r="AH3076" s="30">
        <v>0</v>
      </c>
      <c r="AI3076" s="30">
        <f>+[1]DEPURADO!G3070</f>
        <v>0</v>
      </c>
      <c r="AJ3076" s="32"/>
      <c r="AK3076" s="33"/>
    </row>
    <row r="3077" spans="1:37" s="34" customFormat="1" hidden="1" x14ac:dyDescent="0.25">
      <c r="A3077" s="23">
        <f t="shared" si="335"/>
        <v>3069</v>
      </c>
      <c r="B3077" s="24" t="s">
        <v>44</v>
      </c>
      <c r="C3077" s="23">
        <f>+[1]DEPURADO!A3071</f>
        <v>0</v>
      </c>
      <c r="D3077" s="23">
        <f>+[1]DEPURADO!B3071</f>
        <v>0</v>
      </c>
      <c r="E3077" s="25">
        <f>+[1]DEPURADO!C3071</f>
        <v>0</v>
      </c>
      <c r="F3077" s="26" t="str">
        <f>+IF([1]DEPURADO!D3071&gt;1,[1]DEPURADO!D3071," ")</f>
        <v xml:space="preserve"> </v>
      </c>
      <c r="G3077" s="27">
        <f>[1]DEPURADO!F3071</f>
        <v>0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0</v>
      </c>
      <c r="L3077" s="28">
        <v>0</v>
      </c>
      <c r="M3077" s="28">
        <v>0</v>
      </c>
      <c r="N3077" s="28">
        <f t="shared" si="329"/>
        <v>0</v>
      </c>
      <c r="O3077" s="28">
        <f t="shared" si="330"/>
        <v>0</v>
      </c>
      <c r="P3077" s="24">
        <f>IF([1]DEPURADO!H3071&gt;1,0,[1]DEPURADO!B3071)</f>
        <v>0</v>
      </c>
      <c r="Q3077" s="30">
        <f t="shared" si="331"/>
        <v>0</v>
      </c>
      <c r="R3077" s="31">
        <f t="shared" si="332"/>
        <v>0</v>
      </c>
      <c r="S3077" s="31">
        <f>+[1]DEPURADO!J3071</f>
        <v>0</v>
      </c>
      <c r="T3077" s="23" t="s">
        <v>45</v>
      </c>
      <c r="U3077" s="31">
        <f>+[1]DEPURADO!I3071</f>
        <v>0</v>
      </c>
      <c r="V3077" s="30"/>
      <c r="W3077" s="23" t="s">
        <v>45</v>
      </c>
      <c r="X3077" s="31">
        <f>+[1]DEPURADO!K3071+[1]DEPURADO!L3071</f>
        <v>0</v>
      </c>
      <c r="Y3077" s="23" t="s">
        <v>45</v>
      </c>
      <c r="Z3077" s="31">
        <f t="shared" si="333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334"/>
        <v>0</v>
      </c>
      <c r="AH3077" s="30">
        <v>0</v>
      </c>
      <c r="AI3077" s="30">
        <f>+[1]DEPURADO!G3071</f>
        <v>0</v>
      </c>
      <c r="AJ3077" s="32"/>
      <c r="AK3077" s="33"/>
    </row>
    <row r="3078" spans="1:37" s="34" customFormat="1" hidden="1" x14ac:dyDescent="0.25">
      <c r="A3078" s="23">
        <f t="shared" si="335"/>
        <v>3070</v>
      </c>
      <c r="B3078" s="24" t="s">
        <v>44</v>
      </c>
      <c r="C3078" s="23">
        <f>+[1]DEPURADO!A3072</f>
        <v>0</v>
      </c>
      <c r="D3078" s="23">
        <f>+[1]DEPURADO!B3072</f>
        <v>0</v>
      </c>
      <c r="E3078" s="25">
        <f>+[1]DEPURADO!C3072</f>
        <v>0</v>
      </c>
      <c r="F3078" s="26" t="str">
        <f>+IF([1]DEPURADO!D3072&gt;1,[1]DEPURADO!D3072," ")</f>
        <v xml:space="preserve"> </v>
      </c>
      <c r="G3078" s="27">
        <f>[1]DEPURADO!F3072</f>
        <v>0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0</v>
      </c>
      <c r="L3078" s="28">
        <v>0</v>
      </c>
      <c r="M3078" s="28">
        <v>0</v>
      </c>
      <c r="N3078" s="28">
        <f t="shared" si="329"/>
        <v>0</v>
      </c>
      <c r="O3078" s="28">
        <f t="shared" si="330"/>
        <v>0</v>
      </c>
      <c r="P3078" s="24">
        <f>IF([1]DEPURADO!H3072&gt;1,0,[1]DEPURADO!B3072)</f>
        <v>0</v>
      </c>
      <c r="Q3078" s="30">
        <f t="shared" si="331"/>
        <v>0</v>
      </c>
      <c r="R3078" s="31">
        <f t="shared" si="332"/>
        <v>0</v>
      </c>
      <c r="S3078" s="31">
        <f>+[1]DEPURADO!J3072</f>
        <v>0</v>
      </c>
      <c r="T3078" s="23" t="s">
        <v>45</v>
      </c>
      <c r="U3078" s="31">
        <f>+[1]DEPURADO!I3072</f>
        <v>0</v>
      </c>
      <c r="V3078" s="30"/>
      <c r="W3078" s="23" t="s">
        <v>45</v>
      </c>
      <c r="X3078" s="31">
        <f>+[1]DEPURADO!K3072+[1]DEPURADO!L3072</f>
        <v>0</v>
      </c>
      <c r="Y3078" s="23" t="s">
        <v>45</v>
      </c>
      <c r="Z3078" s="31">
        <f t="shared" si="333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334"/>
        <v>0</v>
      </c>
      <c r="AH3078" s="30">
        <v>0</v>
      </c>
      <c r="AI3078" s="30">
        <f>+[1]DEPURADO!G3072</f>
        <v>0</v>
      </c>
      <c r="AJ3078" s="32"/>
      <c r="AK3078" s="33"/>
    </row>
    <row r="3079" spans="1:37" s="34" customFormat="1" hidden="1" x14ac:dyDescent="0.25">
      <c r="A3079" s="23">
        <f t="shared" si="335"/>
        <v>3071</v>
      </c>
      <c r="B3079" s="24" t="s">
        <v>44</v>
      </c>
      <c r="C3079" s="23">
        <f>+[1]DEPURADO!A3073</f>
        <v>0</v>
      </c>
      <c r="D3079" s="23">
        <f>+[1]DEPURADO!B3073</f>
        <v>0</v>
      </c>
      <c r="E3079" s="25">
        <f>+[1]DEPURADO!C3073</f>
        <v>0</v>
      </c>
      <c r="F3079" s="26" t="str">
        <f>+IF([1]DEPURADO!D3073&gt;1,[1]DEPURADO!D3073," ")</f>
        <v xml:space="preserve"> </v>
      </c>
      <c r="G3079" s="27">
        <f>[1]DEPURADO!F3073</f>
        <v>0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0</v>
      </c>
      <c r="L3079" s="28">
        <v>0</v>
      </c>
      <c r="M3079" s="28">
        <v>0</v>
      </c>
      <c r="N3079" s="28">
        <f t="shared" si="329"/>
        <v>0</v>
      </c>
      <c r="O3079" s="28">
        <f t="shared" si="330"/>
        <v>0</v>
      </c>
      <c r="P3079" s="24">
        <f>IF([1]DEPURADO!H3073&gt;1,0,[1]DEPURADO!B3073)</f>
        <v>0</v>
      </c>
      <c r="Q3079" s="30">
        <f t="shared" si="331"/>
        <v>0</v>
      </c>
      <c r="R3079" s="31">
        <f t="shared" si="332"/>
        <v>0</v>
      </c>
      <c r="S3079" s="31">
        <f>+[1]DEPURADO!J3073</f>
        <v>0</v>
      </c>
      <c r="T3079" s="23" t="s">
        <v>45</v>
      </c>
      <c r="U3079" s="31">
        <f>+[1]DEPURADO!I3073</f>
        <v>0</v>
      </c>
      <c r="V3079" s="30"/>
      <c r="W3079" s="23" t="s">
        <v>45</v>
      </c>
      <c r="X3079" s="31">
        <f>+[1]DEPURADO!K3073+[1]DEPURADO!L3073</f>
        <v>0</v>
      </c>
      <c r="Y3079" s="23" t="s">
        <v>45</v>
      </c>
      <c r="Z3079" s="31">
        <f t="shared" si="333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334"/>
        <v>0</v>
      </c>
      <c r="AH3079" s="30">
        <v>0</v>
      </c>
      <c r="AI3079" s="30">
        <f>+[1]DEPURADO!G3073</f>
        <v>0</v>
      </c>
      <c r="AJ3079" s="32"/>
      <c r="AK3079" s="33"/>
    </row>
    <row r="3080" spans="1:37" s="34" customFormat="1" hidden="1" x14ac:dyDescent="0.25">
      <c r="A3080" s="23">
        <f t="shared" si="335"/>
        <v>3072</v>
      </c>
      <c r="B3080" s="24" t="s">
        <v>44</v>
      </c>
      <c r="C3080" s="23">
        <f>+[1]DEPURADO!A3074</f>
        <v>0</v>
      </c>
      <c r="D3080" s="23">
        <f>+[1]DEPURADO!B3074</f>
        <v>0</v>
      </c>
      <c r="E3080" s="25">
        <f>+[1]DEPURADO!C3074</f>
        <v>0</v>
      </c>
      <c r="F3080" s="26" t="str">
        <f>+IF([1]DEPURADO!D3074&gt;1,[1]DEPURADO!D3074," ")</f>
        <v xml:space="preserve"> </v>
      </c>
      <c r="G3080" s="27">
        <f>[1]DEPURADO!F3074</f>
        <v>0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0</v>
      </c>
      <c r="L3080" s="28">
        <v>0</v>
      </c>
      <c r="M3080" s="28">
        <v>0</v>
      </c>
      <c r="N3080" s="28">
        <f t="shared" si="329"/>
        <v>0</v>
      </c>
      <c r="O3080" s="28">
        <f t="shared" si="330"/>
        <v>0</v>
      </c>
      <c r="P3080" s="24">
        <f>IF([1]DEPURADO!H3074&gt;1,0,[1]DEPURADO!B3074)</f>
        <v>0</v>
      </c>
      <c r="Q3080" s="30">
        <f t="shared" si="331"/>
        <v>0</v>
      </c>
      <c r="R3080" s="31">
        <f t="shared" si="332"/>
        <v>0</v>
      </c>
      <c r="S3080" s="31">
        <f>+[1]DEPURADO!J3074</f>
        <v>0</v>
      </c>
      <c r="T3080" s="23" t="s">
        <v>45</v>
      </c>
      <c r="U3080" s="31">
        <f>+[1]DEPURADO!I3074</f>
        <v>0</v>
      </c>
      <c r="V3080" s="30"/>
      <c r="W3080" s="23" t="s">
        <v>45</v>
      </c>
      <c r="X3080" s="31">
        <f>+[1]DEPURADO!K3074+[1]DEPURADO!L3074</f>
        <v>0</v>
      </c>
      <c r="Y3080" s="23" t="s">
        <v>45</v>
      </c>
      <c r="Z3080" s="31">
        <f t="shared" si="333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334"/>
        <v>0</v>
      </c>
      <c r="AH3080" s="30">
        <v>0</v>
      </c>
      <c r="AI3080" s="30">
        <f>+[1]DEPURADO!G3074</f>
        <v>0</v>
      </c>
      <c r="AJ3080" s="32"/>
      <c r="AK3080" s="33"/>
    </row>
    <row r="3081" spans="1:37" s="34" customFormat="1" hidden="1" x14ac:dyDescent="0.25">
      <c r="A3081" s="23">
        <f t="shared" si="335"/>
        <v>3073</v>
      </c>
      <c r="B3081" s="24" t="s">
        <v>44</v>
      </c>
      <c r="C3081" s="23">
        <f>+[1]DEPURADO!A3075</f>
        <v>0</v>
      </c>
      <c r="D3081" s="23">
        <f>+[1]DEPURADO!B3075</f>
        <v>0</v>
      </c>
      <c r="E3081" s="25">
        <f>+[1]DEPURADO!C3075</f>
        <v>0</v>
      </c>
      <c r="F3081" s="26" t="str">
        <f>+IF([1]DEPURADO!D3075&gt;1,[1]DEPURADO!D3075," ")</f>
        <v xml:space="preserve"> </v>
      </c>
      <c r="G3081" s="27">
        <f>[1]DEPURADO!F3075</f>
        <v>0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0</v>
      </c>
      <c r="L3081" s="28">
        <v>0</v>
      </c>
      <c r="M3081" s="28">
        <v>0</v>
      </c>
      <c r="N3081" s="28">
        <f t="shared" si="329"/>
        <v>0</v>
      </c>
      <c r="O3081" s="28">
        <f t="shared" si="330"/>
        <v>0</v>
      </c>
      <c r="P3081" s="24">
        <f>IF([1]DEPURADO!H3075&gt;1,0,[1]DEPURADO!B3075)</f>
        <v>0</v>
      </c>
      <c r="Q3081" s="30">
        <f t="shared" si="331"/>
        <v>0</v>
      </c>
      <c r="R3081" s="31">
        <f t="shared" si="332"/>
        <v>0</v>
      </c>
      <c r="S3081" s="31">
        <f>+[1]DEPURADO!J3075</f>
        <v>0</v>
      </c>
      <c r="T3081" s="23" t="s">
        <v>45</v>
      </c>
      <c r="U3081" s="31">
        <f>+[1]DEPURADO!I3075</f>
        <v>0</v>
      </c>
      <c r="V3081" s="30"/>
      <c r="W3081" s="23" t="s">
        <v>45</v>
      </c>
      <c r="X3081" s="31">
        <f>+[1]DEPURADO!K3075+[1]DEPURADO!L3075</f>
        <v>0</v>
      </c>
      <c r="Y3081" s="23" t="s">
        <v>45</v>
      </c>
      <c r="Z3081" s="31">
        <f t="shared" si="333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334"/>
        <v>0</v>
      </c>
      <c r="AH3081" s="30">
        <v>0</v>
      </c>
      <c r="AI3081" s="30">
        <f>+[1]DEPURADO!G3075</f>
        <v>0</v>
      </c>
      <c r="AJ3081" s="32"/>
      <c r="AK3081" s="33"/>
    </row>
    <row r="3082" spans="1:37" s="34" customFormat="1" hidden="1" x14ac:dyDescent="0.25">
      <c r="A3082" s="23">
        <f t="shared" si="335"/>
        <v>3074</v>
      </c>
      <c r="B3082" s="24" t="s">
        <v>44</v>
      </c>
      <c r="C3082" s="23">
        <f>+[1]DEPURADO!A3076</f>
        <v>0</v>
      </c>
      <c r="D3082" s="23">
        <f>+[1]DEPURADO!B3076</f>
        <v>0</v>
      </c>
      <c r="E3082" s="25">
        <f>+[1]DEPURADO!C3076</f>
        <v>0</v>
      </c>
      <c r="F3082" s="26" t="str">
        <f>+IF([1]DEPURADO!D3076&gt;1,[1]DEPURADO!D3076," ")</f>
        <v xml:space="preserve"> </v>
      </c>
      <c r="G3082" s="27">
        <f>[1]DEPURADO!F3076</f>
        <v>0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0</v>
      </c>
      <c r="L3082" s="28">
        <v>0</v>
      </c>
      <c r="M3082" s="28">
        <v>0</v>
      </c>
      <c r="N3082" s="28">
        <f t="shared" ref="N3082:N3145" si="336">+SUM(J3082:M3082)</f>
        <v>0</v>
      </c>
      <c r="O3082" s="28">
        <f t="shared" ref="O3082:O3145" si="337">+G3082-I3082-N3082</f>
        <v>0</v>
      </c>
      <c r="P3082" s="24">
        <f>IF([1]DEPURADO!H3076&gt;1,0,[1]DEPURADO!B3076)</f>
        <v>0</v>
      </c>
      <c r="Q3082" s="30">
        <f t="shared" ref="Q3082:Q3145" si="338">+IF(P3082&gt;0,G3082,0)</f>
        <v>0</v>
      </c>
      <c r="R3082" s="31">
        <f t="shared" ref="R3082:R3145" si="339">IF(P3082=0,G3082,0)</f>
        <v>0</v>
      </c>
      <c r="S3082" s="31">
        <f>+[1]DEPURADO!J3076</f>
        <v>0</v>
      </c>
      <c r="T3082" s="23" t="s">
        <v>45</v>
      </c>
      <c r="U3082" s="31">
        <f>+[1]DEPURADO!I3076</f>
        <v>0</v>
      </c>
      <c r="V3082" s="30"/>
      <c r="W3082" s="23" t="s">
        <v>45</v>
      </c>
      <c r="X3082" s="31">
        <f>+[1]DEPURADO!K3076+[1]DEPURADO!L3076</f>
        <v>0</v>
      </c>
      <c r="Y3082" s="23" t="s">
        <v>45</v>
      </c>
      <c r="Z3082" s="31">
        <f t="shared" ref="Z3082:Z3145" si="340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ref="AG3082:AG3145" si="341">+G3082-I3082-N3082-R3082-Z3082-AC3082-AE3082-S3082-U3082</f>
        <v>0</v>
      </c>
      <c r="AH3082" s="30">
        <v>0</v>
      </c>
      <c r="AI3082" s="30">
        <f>+[1]DEPURADO!G3076</f>
        <v>0</v>
      </c>
      <c r="AJ3082" s="32"/>
      <c r="AK3082" s="33"/>
    </row>
    <row r="3083" spans="1:37" s="34" customFormat="1" hidden="1" x14ac:dyDescent="0.25">
      <c r="A3083" s="23">
        <f t="shared" ref="A3083:A3146" si="342">+A3082+1</f>
        <v>3075</v>
      </c>
      <c r="B3083" s="24" t="s">
        <v>44</v>
      </c>
      <c r="C3083" s="23">
        <f>+[1]DEPURADO!A3077</f>
        <v>0</v>
      </c>
      <c r="D3083" s="23">
        <f>+[1]DEPURADO!B3077</f>
        <v>0</v>
      </c>
      <c r="E3083" s="25">
        <f>+[1]DEPURADO!C3077</f>
        <v>0</v>
      </c>
      <c r="F3083" s="26" t="str">
        <f>+IF([1]DEPURADO!D3077&gt;1,[1]DEPURADO!D3077," ")</f>
        <v xml:space="preserve"> </v>
      </c>
      <c r="G3083" s="27">
        <f>[1]DEPURADO!F3077</f>
        <v>0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0</v>
      </c>
      <c r="L3083" s="28">
        <v>0</v>
      </c>
      <c r="M3083" s="28">
        <v>0</v>
      </c>
      <c r="N3083" s="28">
        <f t="shared" si="336"/>
        <v>0</v>
      </c>
      <c r="O3083" s="28">
        <f t="shared" si="337"/>
        <v>0</v>
      </c>
      <c r="P3083" s="24">
        <f>IF([1]DEPURADO!H3077&gt;1,0,[1]DEPURADO!B3077)</f>
        <v>0</v>
      </c>
      <c r="Q3083" s="30">
        <f t="shared" si="338"/>
        <v>0</v>
      </c>
      <c r="R3083" s="31">
        <f t="shared" si="339"/>
        <v>0</v>
      </c>
      <c r="S3083" s="31">
        <f>+[1]DEPURADO!J3077</f>
        <v>0</v>
      </c>
      <c r="T3083" s="23" t="s">
        <v>45</v>
      </c>
      <c r="U3083" s="31">
        <f>+[1]DEPURADO!I3077</f>
        <v>0</v>
      </c>
      <c r="V3083" s="30"/>
      <c r="W3083" s="23" t="s">
        <v>45</v>
      </c>
      <c r="X3083" s="31">
        <f>+[1]DEPURADO!K3077+[1]DEPURADO!L3077</f>
        <v>0</v>
      </c>
      <c r="Y3083" s="23" t="s">
        <v>45</v>
      </c>
      <c r="Z3083" s="31">
        <f t="shared" si="340"/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si="341"/>
        <v>0</v>
      </c>
      <c r="AH3083" s="30">
        <v>0</v>
      </c>
      <c r="AI3083" s="30">
        <f>+[1]DEPURADO!G3077</f>
        <v>0</v>
      </c>
      <c r="AJ3083" s="32"/>
      <c r="AK3083" s="33"/>
    </row>
    <row r="3084" spans="1:37" s="34" customFormat="1" hidden="1" x14ac:dyDescent="0.25">
      <c r="A3084" s="23">
        <f t="shared" si="342"/>
        <v>3076</v>
      </c>
      <c r="B3084" s="24" t="s">
        <v>44</v>
      </c>
      <c r="C3084" s="23">
        <f>+[1]DEPURADO!A3078</f>
        <v>0</v>
      </c>
      <c r="D3084" s="23">
        <f>+[1]DEPURADO!B3078</f>
        <v>0</v>
      </c>
      <c r="E3084" s="25">
        <f>+[1]DEPURADO!C3078</f>
        <v>0</v>
      </c>
      <c r="F3084" s="26" t="str">
        <f>+IF([1]DEPURADO!D3078&gt;1,[1]DEPURADO!D3078," ")</f>
        <v xml:space="preserve"> </v>
      </c>
      <c r="G3084" s="27">
        <f>[1]DEPURADO!F3078</f>
        <v>0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0</v>
      </c>
      <c r="L3084" s="28">
        <v>0</v>
      </c>
      <c r="M3084" s="28">
        <v>0</v>
      </c>
      <c r="N3084" s="28">
        <f t="shared" si="336"/>
        <v>0</v>
      </c>
      <c r="O3084" s="28">
        <f t="shared" si="337"/>
        <v>0</v>
      </c>
      <c r="P3084" s="24">
        <f>IF([1]DEPURADO!H3078&gt;1,0,[1]DEPURADO!B3078)</f>
        <v>0</v>
      </c>
      <c r="Q3084" s="30">
        <f t="shared" si="338"/>
        <v>0</v>
      </c>
      <c r="R3084" s="31">
        <f t="shared" si="339"/>
        <v>0</v>
      </c>
      <c r="S3084" s="31">
        <f>+[1]DEPURADO!J3078</f>
        <v>0</v>
      </c>
      <c r="T3084" s="23" t="s">
        <v>45</v>
      </c>
      <c r="U3084" s="31">
        <f>+[1]DEPURADO!I3078</f>
        <v>0</v>
      </c>
      <c r="V3084" s="30"/>
      <c r="W3084" s="23" t="s">
        <v>45</v>
      </c>
      <c r="X3084" s="31">
        <f>+[1]DEPURADO!K3078+[1]DEPURADO!L3078</f>
        <v>0</v>
      </c>
      <c r="Y3084" s="23" t="s">
        <v>45</v>
      </c>
      <c r="Z3084" s="31">
        <f t="shared" si="340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341"/>
        <v>0</v>
      </c>
      <c r="AH3084" s="30">
        <v>0</v>
      </c>
      <c r="AI3084" s="30">
        <f>+[1]DEPURADO!G3078</f>
        <v>0</v>
      </c>
      <c r="AJ3084" s="32"/>
      <c r="AK3084" s="33"/>
    </row>
    <row r="3085" spans="1:37" s="34" customFormat="1" hidden="1" x14ac:dyDescent="0.25">
      <c r="A3085" s="23">
        <f t="shared" si="342"/>
        <v>3077</v>
      </c>
      <c r="B3085" s="24" t="s">
        <v>44</v>
      </c>
      <c r="C3085" s="23">
        <f>+[1]DEPURADO!A3079</f>
        <v>0</v>
      </c>
      <c r="D3085" s="23">
        <f>+[1]DEPURADO!B3079</f>
        <v>0</v>
      </c>
      <c r="E3085" s="25">
        <f>+[1]DEPURADO!C3079</f>
        <v>0</v>
      </c>
      <c r="F3085" s="26" t="str">
        <f>+IF([1]DEPURADO!D3079&gt;1,[1]DEPURADO!D3079," ")</f>
        <v xml:space="preserve"> </v>
      </c>
      <c r="G3085" s="27">
        <f>[1]DEPURADO!F3079</f>
        <v>0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0</v>
      </c>
      <c r="L3085" s="28">
        <v>0</v>
      </c>
      <c r="M3085" s="28">
        <v>0</v>
      </c>
      <c r="N3085" s="28">
        <f t="shared" si="336"/>
        <v>0</v>
      </c>
      <c r="O3085" s="28">
        <f t="shared" si="337"/>
        <v>0</v>
      </c>
      <c r="P3085" s="24">
        <f>IF([1]DEPURADO!H3079&gt;1,0,[1]DEPURADO!B3079)</f>
        <v>0</v>
      </c>
      <c r="Q3085" s="30">
        <f t="shared" si="338"/>
        <v>0</v>
      </c>
      <c r="R3085" s="31">
        <f t="shared" si="339"/>
        <v>0</v>
      </c>
      <c r="S3085" s="31">
        <f>+[1]DEPURADO!J3079</f>
        <v>0</v>
      </c>
      <c r="T3085" s="23" t="s">
        <v>45</v>
      </c>
      <c r="U3085" s="31">
        <f>+[1]DEPURADO!I3079</f>
        <v>0</v>
      </c>
      <c r="V3085" s="30"/>
      <c r="W3085" s="23" t="s">
        <v>45</v>
      </c>
      <c r="X3085" s="31">
        <f>+[1]DEPURADO!K3079+[1]DEPURADO!L3079</f>
        <v>0</v>
      </c>
      <c r="Y3085" s="23" t="s">
        <v>45</v>
      </c>
      <c r="Z3085" s="31">
        <f t="shared" si="340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341"/>
        <v>0</v>
      </c>
      <c r="AH3085" s="30">
        <v>0</v>
      </c>
      <c r="AI3085" s="30">
        <f>+[1]DEPURADO!G3079</f>
        <v>0</v>
      </c>
      <c r="AJ3085" s="32"/>
      <c r="AK3085" s="33"/>
    </row>
    <row r="3086" spans="1:37" s="34" customFormat="1" hidden="1" x14ac:dyDescent="0.25">
      <c r="A3086" s="23">
        <f t="shared" si="342"/>
        <v>3078</v>
      </c>
      <c r="B3086" s="24" t="s">
        <v>44</v>
      </c>
      <c r="C3086" s="23">
        <f>+[1]DEPURADO!A3080</f>
        <v>0</v>
      </c>
      <c r="D3086" s="23">
        <f>+[1]DEPURADO!B3080</f>
        <v>0</v>
      </c>
      <c r="E3086" s="25">
        <f>+[1]DEPURADO!C3080</f>
        <v>0</v>
      </c>
      <c r="F3086" s="26" t="str">
        <f>+IF([1]DEPURADO!D3080&gt;1,[1]DEPURADO!D3080," ")</f>
        <v xml:space="preserve"> </v>
      </c>
      <c r="G3086" s="27">
        <f>[1]DEPURADO!F3080</f>
        <v>0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0</v>
      </c>
      <c r="L3086" s="28">
        <v>0</v>
      </c>
      <c r="M3086" s="28">
        <v>0</v>
      </c>
      <c r="N3086" s="28">
        <f t="shared" si="336"/>
        <v>0</v>
      </c>
      <c r="O3086" s="28">
        <f t="shared" si="337"/>
        <v>0</v>
      </c>
      <c r="P3086" s="24">
        <f>IF([1]DEPURADO!H3080&gt;1,0,[1]DEPURADO!B3080)</f>
        <v>0</v>
      </c>
      <c r="Q3086" s="30">
        <f t="shared" si="338"/>
        <v>0</v>
      </c>
      <c r="R3086" s="31">
        <f t="shared" si="339"/>
        <v>0</v>
      </c>
      <c r="S3086" s="31">
        <f>+[1]DEPURADO!J3080</f>
        <v>0</v>
      </c>
      <c r="T3086" s="23" t="s">
        <v>45</v>
      </c>
      <c r="U3086" s="31">
        <f>+[1]DEPURADO!I3080</f>
        <v>0</v>
      </c>
      <c r="V3086" s="30"/>
      <c r="W3086" s="23" t="s">
        <v>45</v>
      </c>
      <c r="X3086" s="31">
        <f>+[1]DEPURADO!K3080+[1]DEPURADO!L3080</f>
        <v>0</v>
      </c>
      <c r="Y3086" s="23" t="s">
        <v>45</v>
      </c>
      <c r="Z3086" s="31">
        <f t="shared" si="340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341"/>
        <v>0</v>
      </c>
      <c r="AH3086" s="30">
        <v>0</v>
      </c>
      <c r="AI3086" s="30">
        <f>+[1]DEPURADO!G3080</f>
        <v>0</v>
      </c>
      <c r="AJ3086" s="32"/>
      <c r="AK3086" s="33"/>
    </row>
    <row r="3087" spans="1:37" s="34" customFormat="1" hidden="1" x14ac:dyDescent="0.25">
      <c r="A3087" s="23">
        <f t="shared" si="342"/>
        <v>3079</v>
      </c>
      <c r="B3087" s="24" t="s">
        <v>44</v>
      </c>
      <c r="C3087" s="23">
        <f>+[1]DEPURADO!A3081</f>
        <v>0</v>
      </c>
      <c r="D3087" s="23">
        <f>+[1]DEPURADO!B3081</f>
        <v>0</v>
      </c>
      <c r="E3087" s="25">
        <f>+[1]DEPURADO!C3081</f>
        <v>0</v>
      </c>
      <c r="F3087" s="26" t="str">
        <f>+IF([1]DEPURADO!D3081&gt;1,[1]DEPURADO!D3081," ")</f>
        <v xml:space="preserve"> </v>
      </c>
      <c r="G3087" s="27">
        <f>[1]DEPURADO!F3081</f>
        <v>0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0</v>
      </c>
      <c r="L3087" s="28">
        <v>0</v>
      </c>
      <c r="M3087" s="28">
        <v>0</v>
      </c>
      <c r="N3087" s="28">
        <f t="shared" si="336"/>
        <v>0</v>
      </c>
      <c r="O3087" s="28">
        <f t="shared" si="337"/>
        <v>0</v>
      </c>
      <c r="P3087" s="24">
        <f>IF([1]DEPURADO!H3081&gt;1,0,[1]DEPURADO!B3081)</f>
        <v>0</v>
      </c>
      <c r="Q3087" s="30">
        <f t="shared" si="338"/>
        <v>0</v>
      </c>
      <c r="R3087" s="31">
        <f t="shared" si="339"/>
        <v>0</v>
      </c>
      <c r="S3087" s="31">
        <f>+[1]DEPURADO!J3081</f>
        <v>0</v>
      </c>
      <c r="T3087" s="23" t="s">
        <v>45</v>
      </c>
      <c r="U3087" s="31">
        <f>+[1]DEPURADO!I3081</f>
        <v>0</v>
      </c>
      <c r="V3087" s="30"/>
      <c r="W3087" s="23" t="s">
        <v>45</v>
      </c>
      <c r="X3087" s="31">
        <f>+[1]DEPURADO!K3081+[1]DEPURADO!L3081</f>
        <v>0</v>
      </c>
      <c r="Y3087" s="23" t="s">
        <v>45</v>
      </c>
      <c r="Z3087" s="31">
        <f t="shared" si="340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341"/>
        <v>0</v>
      </c>
      <c r="AH3087" s="30">
        <v>0</v>
      </c>
      <c r="AI3087" s="30">
        <f>+[1]DEPURADO!G3081</f>
        <v>0</v>
      </c>
      <c r="AJ3087" s="32"/>
      <c r="AK3087" s="33"/>
    </row>
    <row r="3088" spans="1:37" s="34" customFormat="1" hidden="1" x14ac:dyDescent="0.25">
      <c r="A3088" s="23">
        <f t="shared" si="342"/>
        <v>3080</v>
      </c>
      <c r="B3088" s="24" t="s">
        <v>44</v>
      </c>
      <c r="C3088" s="23">
        <f>+[1]DEPURADO!A3082</f>
        <v>0</v>
      </c>
      <c r="D3088" s="23">
        <f>+[1]DEPURADO!B3082</f>
        <v>0</v>
      </c>
      <c r="E3088" s="25">
        <f>+[1]DEPURADO!C3082</f>
        <v>0</v>
      </c>
      <c r="F3088" s="26" t="str">
        <f>+IF([1]DEPURADO!D3082&gt;1,[1]DEPURADO!D3082," ")</f>
        <v xml:space="preserve"> </v>
      </c>
      <c r="G3088" s="27">
        <f>[1]DEPURADO!F3082</f>
        <v>0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0</v>
      </c>
      <c r="L3088" s="28">
        <v>0</v>
      </c>
      <c r="M3088" s="28">
        <v>0</v>
      </c>
      <c r="N3088" s="28">
        <f t="shared" si="336"/>
        <v>0</v>
      </c>
      <c r="O3088" s="28">
        <f t="shared" si="337"/>
        <v>0</v>
      </c>
      <c r="P3088" s="24">
        <f>IF([1]DEPURADO!H3082&gt;1,0,[1]DEPURADO!B3082)</f>
        <v>0</v>
      </c>
      <c r="Q3088" s="30">
        <f t="shared" si="338"/>
        <v>0</v>
      </c>
      <c r="R3088" s="31">
        <f t="shared" si="339"/>
        <v>0</v>
      </c>
      <c r="S3088" s="31">
        <f>+[1]DEPURADO!J3082</f>
        <v>0</v>
      </c>
      <c r="T3088" s="23" t="s">
        <v>45</v>
      </c>
      <c r="U3088" s="31">
        <f>+[1]DEPURADO!I3082</f>
        <v>0</v>
      </c>
      <c r="V3088" s="30"/>
      <c r="W3088" s="23" t="s">
        <v>45</v>
      </c>
      <c r="X3088" s="31">
        <f>+[1]DEPURADO!K3082+[1]DEPURADO!L3082</f>
        <v>0</v>
      </c>
      <c r="Y3088" s="23" t="s">
        <v>45</v>
      </c>
      <c r="Z3088" s="31">
        <f t="shared" si="340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341"/>
        <v>0</v>
      </c>
      <c r="AH3088" s="30">
        <v>0</v>
      </c>
      <c r="AI3088" s="30">
        <f>+[1]DEPURADO!G3082</f>
        <v>0</v>
      </c>
      <c r="AJ3088" s="32"/>
      <c r="AK3088" s="33"/>
    </row>
    <row r="3089" spans="1:37" s="34" customFormat="1" hidden="1" x14ac:dyDescent="0.25">
      <c r="A3089" s="23">
        <f t="shared" si="342"/>
        <v>3081</v>
      </c>
      <c r="B3089" s="24" t="s">
        <v>44</v>
      </c>
      <c r="C3089" s="23">
        <f>+[1]DEPURADO!A3083</f>
        <v>0</v>
      </c>
      <c r="D3089" s="23">
        <f>+[1]DEPURADO!B3083</f>
        <v>0</v>
      </c>
      <c r="E3089" s="25">
        <f>+[1]DEPURADO!C3083</f>
        <v>0</v>
      </c>
      <c r="F3089" s="26" t="str">
        <f>+IF([1]DEPURADO!D3083&gt;1,[1]DEPURADO!D3083," ")</f>
        <v xml:space="preserve"> </v>
      </c>
      <c r="G3089" s="27">
        <f>[1]DEPURADO!F3083</f>
        <v>0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0</v>
      </c>
      <c r="L3089" s="28">
        <v>0</v>
      </c>
      <c r="M3089" s="28">
        <v>0</v>
      </c>
      <c r="N3089" s="28">
        <f t="shared" si="336"/>
        <v>0</v>
      </c>
      <c r="O3089" s="28">
        <f t="shared" si="337"/>
        <v>0</v>
      </c>
      <c r="P3089" s="24">
        <f>IF([1]DEPURADO!H3083&gt;1,0,[1]DEPURADO!B3083)</f>
        <v>0</v>
      </c>
      <c r="Q3089" s="30">
        <f t="shared" si="338"/>
        <v>0</v>
      </c>
      <c r="R3089" s="31">
        <f t="shared" si="339"/>
        <v>0</v>
      </c>
      <c r="S3089" s="31">
        <f>+[1]DEPURADO!J3083</f>
        <v>0</v>
      </c>
      <c r="T3089" s="23" t="s">
        <v>45</v>
      </c>
      <c r="U3089" s="31">
        <f>+[1]DEPURADO!I3083</f>
        <v>0</v>
      </c>
      <c r="V3089" s="30"/>
      <c r="W3089" s="23" t="s">
        <v>45</v>
      </c>
      <c r="X3089" s="31">
        <f>+[1]DEPURADO!K3083+[1]DEPURADO!L3083</f>
        <v>0</v>
      </c>
      <c r="Y3089" s="23" t="s">
        <v>45</v>
      </c>
      <c r="Z3089" s="31">
        <f t="shared" si="340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341"/>
        <v>0</v>
      </c>
      <c r="AH3089" s="30">
        <v>0</v>
      </c>
      <c r="AI3089" s="30">
        <f>+[1]DEPURADO!G3083</f>
        <v>0</v>
      </c>
      <c r="AJ3089" s="32"/>
      <c r="AK3089" s="33"/>
    </row>
    <row r="3090" spans="1:37" s="34" customFormat="1" hidden="1" x14ac:dyDescent="0.25">
      <c r="A3090" s="23">
        <f t="shared" si="342"/>
        <v>3082</v>
      </c>
      <c r="B3090" s="24" t="s">
        <v>44</v>
      </c>
      <c r="C3090" s="23">
        <f>+[1]DEPURADO!A3084</f>
        <v>0</v>
      </c>
      <c r="D3090" s="23">
        <f>+[1]DEPURADO!B3084</f>
        <v>0</v>
      </c>
      <c r="E3090" s="25">
        <f>+[1]DEPURADO!C3084</f>
        <v>0</v>
      </c>
      <c r="F3090" s="26" t="str">
        <f>+IF([1]DEPURADO!D3084&gt;1,[1]DEPURADO!D3084," ")</f>
        <v xml:space="preserve"> </v>
      </c>
      <c r="G3090" s="27">
        <f>[1]DEPURADO!F3084</f>
        <v>0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0</v>
      </c>
      <c r="L3090" s="28">
        <v>0</v>
      </c>
      <c r="M3090" s="28">
        <v>0</v>
      </c>
      <c r="N3090" s="28">
        <f t="shared" si="336"/>
        <v>0</v>
      </c>
      <c r="O3090" s="28">
        <f t="shared" si="337"/>
        <v>0</v>
      </c>
      <c r="P3090" s="24">
        <f>IF([1]DEPURADO!H3084&gt;1,0,[1]DEPURADO!B3084)</f>
        <v>0</v>
      </c>
      <c r="Q3090" s="30">
        <f t="shared" si="338"/>
        <v>0</v>
      </c>
      <c r="R3090" s="31">
        <f t="shared" si="339"/>
        <v>0</v>
      </c>
      <c r="S3090" s="31">
        <f>+[1]DEPURADO!J3084</f>
        <v>0</v>
      </c>
      <c r="T3090" s="23" t="s">
        <v>45</v>
      </c>
      <c r="U3090" s="31">
        <f>+[1]DEPURADO!I3084</f>
        <v>0</v>
      </c>
      <c r="V3090" s="30"/>
      <c r="W3090" s="23" t="s">
        <v>45</v>
      </c>
      <c r="X3090" s="31">
        <f>+[1]DEPURADO!K3084+[1]DEPURADO!L3084</f>
        <v>0</v>
      </c>
      <c r="Y3090" s="23" t="s">
        <v>45</v>
      </c>
      <c r="Z3090" s="31">
        <f t="shared" si="340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341"/>
        <v>0</v>
      </c>
      <c r="AH3090" s="30">
        <v>0</v>
      </c>
      <c r="AI3090" s="30">
        <f>+[1]DEPURADO!G3084</f>
        <v>0</v>
      </c>
      <c r="AJ3090" s="32"/>
      <c r="AK3090" s="33"/>
    </row>
    <row r="3091" spans="1:37" s="34" customFormat="1" hidden="1" x14ac:dyDescent="0.25">
      <c r="A3091" s="23">
        <f t="shared" si="342"/>
        <v>3083</v>
      </c>
      <c r="B3091" s="24" t="s">
        <v>44</v>
      </c>
      <c r="C3091" s="23">
        <f>+[1]DEPURADO!A3085</f>
        <v>0</v>
      </c>
      <c r="D3091" s="23">
        <f>+[1]DEPURADO!B3085</f>
        <v>0</v>
      </c>
      <c r="E3091" s="25">
        <f>+[1]DEPURADO!C3085</f>
        <v>0</v>
      </c>
      <c r="F3091" s="26" t="str">
        <f>+IF([1]DEPURADO!D3085&gt;1,[1]DEPURADO!D3085," ")</f>
        <v xml:space="preserve"> </v>
      </c>
      <c r="G3091" s="27">
        <f>[1]DEPURADO!F3085</f>
        <v>0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0</v>
      </c>
      <c r="L3091" s="28">
        <v>0</v>
      </c>
      <c r="M3091" s="28">
        <v>0</v>
      </c>
      <c r="N3091" s="28">
        <f t="shared" si="336"/>
        <v>0</v>
      </c>
      <c r="O3091" s="28">
        <f t="shared" si="337"/>
        <v>0</v>
      </c>
      <c r="P3091" s="24">
        <f>IF([1]DEPURADO!H3085&gt;1,0,[1]DEPURADO!B3085)</f>
        <v>0</v>
      </c>
      <c r="Q3091" s="30">
        <f t="shared" si="338"/>
        <v>0</v>
      </c>
      <c r="R3091" s="31">
        <f t="shared" si="339"/>
        <v>0</v>
      </c>
      <c r="S3091" s="31">
        <f>+[1]DEPURADO!J3085</f>
        <v>0</v>
      </c>
      <c r="T3091" s="23" t="s">
        <v>45</v>
      </c>
      <c r="U3091" s="31">
        <f>+[1]DEPURADO!I3085</f>
        <v>0</v>
      </c>
      <c r="V3091" s="30"/>
      <c r="W3091" s="23" t="s">
        <v>45</v>
      </c>
      <c r="X3091" s="31">
        <f>+[1]DEPURADO!K3085+[1]DEPURADO!L3085</f>
        <v>0</v>
      </c>
      <c r="Y3091" s="23" t="s">
        <v>45</v>
      </c>
      <c r="Z3091" s="31">
        <f t="shared" si="340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341"/>
        <v>0</v>
      </c>
      <c r="AH3091" s="30">
        <v>0</v>
      </c>
      <c r="AI3091" s="30">
        <f>+[1]DEPURADO!G3085</f>
        <v>0</v>
      </c>
      <c r="AJ3091" s="32"/>
      <c r="AK3091" s="33"/>
    </row>
    <row r="3092" spans="1:37" s="34" customFormat="1" hidden="1" x14ac:dyDescent="0.25">
      <c r="A3092" s="23">
        <f t="shared" si="342"/>
        <v>3084</v>
      </c>
      <c r="B3092" s="24" t="s">
        <v>44</v>
      </c>
      <c r="C3092" s="23">
        <f>+[1]DEPURADO!A3086</f>
        <v>0</v>
      </c>
      <c r="D3092" s="23">
        <f>+[1]DEPURADO!B3086</f>
        <v>0</v>
      </c>
      <c r="E3092" s="25">
        <f>+[1]DEPURADO!C3086</f>
        <v>0</v>
      </c>
      <c r="F3092" s="26" t="str">
        <f>+IF([1]DEPURADO!D3086&gt;1,[1]DEPURADO!D3086," ")</f>
        <v xml:space="preserve"> </v>
      </c>
      <c r="G3092" s="27">
        <f>[1]DEPURADO!F3086</f>
        <v>0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0</v>
      </c>
      <c r="L3092" s="28">
        <v>0</v>
      </c>
      <c r="M3092" s="28">
        <v>0</v>
      </c>
      <c r="N3092" s="28">
        <f t="shared" si="336"/>
        <v>0</v>
      </c>
      <c r="O3092" s="28">
        <f t="shared" si="337"/>
        <v>0</v>
      </c>
      <c r="P3092" s="24">
        <f>IF([1]DEPURADO!H3086&gt;1,0,[1]DEPURADO!B3086)</f>
        <v>0</v>
      </c>
      <c r="Q3092" s="30">
        <f t="shared" si="338"/>
        <v>0</v>
      </c>
      <c r="R3092" s="31">
        <f t="shared" si="339"/>
        <v>0</v>
      </c>
      <c r="S3092" s="31">
        <f>+[1]DEPURADO!J3086</f>
        <v>0</v>
      </c>
      <c r="T3092" s="23" t="s">
        <v>45</v>
      </c>
      <c r="U3092" s="31">
        <f>+[1]DEPURADO!I3086</f>
        <v>0</v>
      </c>
      <c r="V3092" s="30"/>
      <c r="W3092" s="23" t="s">
        <v>45</v>
      </c>
      <c r="X3092" s="31">
        <f>+[1]DEPURADO!K3086+[1]DEPURADO!L3086</f>
        <v>0</v>
      </c>
      <c r="Y3092" s="23" t="s">
        <v>45</v>
      </c>
      <c r="Z3092" s="31">
        <f t="shared" si="340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341"/>
        <v>0</v>
      </c>
      <c r="AH3092" s="30">
        <v>0</v>
      </c>
      <c r="AI3092" s="30">
        <f>+[1]DEPURADO!G3086</f>
        <v>0</v>
      </c>
      <c r="AJ3092" s="32"/>
      <c r="AK3092" s="33"/>
    </row>
    <row r="3093" spans="1:37" s="34" customFormat="1" hidden="1" x14ac:dyDescent="0.25">
      <c r="A3093" s="23">
        <f t="shared" si="342"/>
        <v>3085</v>
      </c>
      <c r="B3093" s="24" t="s">
        <v>44</v>
      </c>
      <c r="C3093" s="23">
        <f>+[1]DEPURADO!A3087</f>
        <v>0</v>
      </c>
      <c r="D3093" s="23">
        <f>+[1]DEPURADO!B3087</f>
        <v>0</v>
      </c>
      <c r="E3093" s="25">
        <f>+[1]DEPURADO!C3087</f>
        <v>0</v>
      </c>
      <c r="F3093" s="26" t="str">
        <f>+IF([1]DEPURADO!D3087&gt;1,[1]DEPURADO!D3087," ")</f>
        <v xml:space="preserve"> </v>
      </c>
      <c r="G3093" s="27">
        <f>[1]DEPURADO!F3087</f>
        <v>0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0</v>
      </c>
      <c r="L3093" s="28">
        <v>0</v>
      </c>
      <c r="M3093" s="28">
        <v>0</v>
      </c>
      <c r="N3093" s="28">
        <f t="shared" si="336"/>
        <v>0</v>
      </c>
      <c r="O3093" s="28">
        <f t="shared" si="337"/>
        <v>0</v>
      </c>
      <c r="P3093" s="24">
        <f>IF([1]DEPURADO!H3087&gt;1,0,[1]DEPURADO!B3087)</f>
        <v>0</v>
      </c>
      <c r="Q3093" s="30">
        <f t="shared" si="338"/>
        <v>0</v>
      </c>
      <c r="R3093" s="31">
        <f t="shared" si="339"/>
        <v>0</v>
      </c>
      <c r="S3093" s="31">
        <f>+[1]DEPURADO!J3087</f>
        <v>0</v>
      </c>
      <c r="T3093" s="23" t="s">
        <v>45</v>
      </c>
      <c r="U3093" s="31">
        <f>+[1]DEPURADO!I3087</f>
        <v>0</v>
      </c>
      <c r="V3093" s="30"/>
      <c r="W3093" s="23" t="s">
        <v>45</v>
      </c>
      <c r="X3093" s="31">
        <f>+[1]DEPURADO!K3087+[1]DEPURADO!L3087</f>
        <v>0</v>
      </c>
      <c r="Y3093" s="23" t="s">
        <v>45</v>
      </c>
      <c r="Z3093" s="31">
        <f t="shared" si="340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341"/>
        <v>0</v>
      </c>
      <c r="AH3093" s="30">
        <v>0</v>
      </c>
      <c r="AI3093" s="30">
        <f>+[1]DEPURADO!G3087</f>
        <v>0</v>
      </c>
      <c r="AJ3093" s="32"/>
      <c r="AK3093" s="33"/>
    </row>
    <row r="3094" spans="1:37" s="34" customFormat="1" hidden="1" x14ac:dyDescent="0.25">
      <c r="A3094" s="23">
        <f t="shared" si="342"/>
        <v>3086</v>
      </c>
      <c r="B3094" s="24" t="s">
        <v>44</v>
      </c>
      <c r="C3094" s="23">
        <f>+[1]DEPURADO!A3088</f>
        <v>0</v>
      </c>
      <c r="D3094" s="23">
        <f>+[1]DEPURADO!B3088</f>
        <v>0</v>
      </c>
      <c r="E3094" s="25">
        <f>+[1]DEPURADO!C3088</f>
        <v>0</v>
      </c>
      <c r="F3094" s="26" t="str">
        <f>+IF([1]DEPURADO!D3088&gt;1,[1]DEPURADO!D3088," ")</f>
        <v xml:space="preserve"> </v>
      </c>
      <c r="G3094" s="27">
        <f>[1]DEPURADO!F3088</f>
        <v>0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0</v>
      </c>
      <c r="L3094" s="28">
        <v>0</v>
      </c>
      <c r="M3094" s="28">
        <v>0</v>
      </c>
      <c r="N3094" s="28">
        <f t="shared" si="336"/>
        <v>0</v>
      </c>
      <c r="O3094" s="28">
        <f t="shared" si="337"/>
        <v>0</v>
      </c>
      <c r="P3094" s="24">
        <f>IF([1]DEPURADO!H3088&gt;1,0,[1]DEPURADO!B3088)</f>
        <v>0</v>
      </c>
      <c r="Q3094" s="30">
        <f t="shared" si="338"/>
        <v>0</v>
      </c>
      <c r="R3094" s="31">
        <f t="shared" si="339"/>
        <v>0</v>
      </c>
      <c r="S3094" s="31">
        <f>+[1]DEPURADO!J3088</f>
        <v>0</v>
      </c>
      <c r="T3094" s="23" t="s">
        <v>45</v>
      </c>
      <c r="U3094" s="31">
        <f>+[1]DEPURADO!I3088</f>
        <v>0</v>
      </c>
      <c r="V3094" s="30"/>
      <c r="W3094" s="23" t="s">
        <v>45</v>
      </c>
      <c r="X3094" s="31">
        <f>+[1]DEPURADO!K3088+[1]DEPURADO!L3088</f>
        <v>0</v>
      </c>
      <c r="Y3094" s="23" t="s">
        <v>45</v>
      </c>
      <c r="Z3094" s="31">
        <f t="shared" si="340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341"/>
        <v>0</v>
      </c>
      <c r="AH3094" s="30">
        <v>0</v>
      </c>
      <c r="AI3094" s="30">
        <f>+[1]DEPURADO!G3088</f>
        <v>0</v>
      </c>
      <c r="AJ3094" s="32"/>
      <c r="AK3094" s="33"/>
    </row>
    <row r="3095" spans="1:37" s="34" customFormat="1" hidden="1" x14ac:dyDescent="0.25">
      <c r="A3095" s="23">
        <f t="shared" si="342"/>
        <v>3087</v>
      </c>
      <c r="B3095" s="24" t="s">
        <v>44</v>
      </c>
      <c r="C3095" s="23">
        <f>+[1]DEPURADO!A3089</f>
        <v>0</v>
      </c>
      <c r="D3095" s="23">
        <f>+[1]DEPURADO!B3089</f>
        <v>0</v>
      </c>
      <c r="E3095" s="25">
        <f>+[1]DEPURADO!C3089</f>
        <v>0</v>
      </c>
      <c r="F3095" s="26" t="str">
        <f>+IF([1]DEPURADO!D3089&gt;1,[1]DEPURADO!D3089," ")</f>
        <v xml:space="preserve"> </v>
      </c>
      <c r="G3095" s="27">
        <f>[1]DEPURADO!F3089</f>
        <v>0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0</v>
      </c>
      <c r="L3095" s="28">
        <v>0</v>
      </c>
      <c r="M3095" s="28">
        <v>0</v>
      </c>
      <c r="N3095" s="28">
        <f t="shared" si="336"/>
        <v>0</v>
      </c>
      <c r="O3095" s="28">
        <f t="shared" si="337"/>
        <v>0</v>
      </c>
      <c r="P3095" s="24">
        <f>IF([1]DEPURADO!H3089&gt;1,0,[1]DEPURADO!B3089)</f>
        <v>0</v>
      </c>
      <c r="Q3095" s="30">
        <f t="shared" si="338"/>
        <v>0</v>
      </c>
      <c r="R3095" s="31">
        <f t="shared" si="339"/>
        <v>0</v>
      </c>
      <c r="S3095" s="31">
        <f>+[1]DEPURADO!J3089</f>
        <v>0</v>
      </c>
      <c r="T3095" s="23" t="s">
        <v>45</v>
      </c>
      <c r="U3095" s="31">
        <f>+[1]DEPURADO!I3089</f>
        <v>0</v>
      </c>
      <c r="V3095" s="30"/>
      <c r="W3095" s="23" t="s">
        <v>45</v>
      </c>
      <c r="X3095" s="31">
        <f>+[1]DEPURADO!K3089+[1]DEPURADO!L3089</f>
        <v>0</v>
      </c>
      <c r="Y3095" s="23" t="s">
        <v>45</v>
      </c>
      <c r="Z3095" s="31">
        <f t="shared" si="340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341"/>
        <v>0</v>
      </c>
      <c r="AH3095" s="30">
        <v>0</v>
      </c>
      <c r="AI3095" s="30">
        <f>+[1]DEPURADO!G3089</f>
        <v>0</v>
      </c>
      <c r="AJ3095" s="32"/>
      <c r="AK3095" s="33"/>
    </row>
    <row r="3096" spans="1:37" s="34" customFormat="1" hidden="1" x14ac:dyDescent="0.25">
      <c r="A3096" s="23">
        <f t="shared" si="342"/>
        <v>3088</v>
      </c>
      <c r="B3096" s="24" t="s">
        <v>44</v>
      </c>
      <c r="C3096" s="23">
        <f>+[1]DEPURADO!A3090</f>
        <v>0</v>
      </c>
      <c r="D3096" s="23">
        <f>+[1]DEPURADO!B3090</f>
        <v>0</v>
      </c>
      <c r="E3096" s="25">
        <f>+[1]DEPURADO!C3090</f>
        <v>0</v>
      </c>
      <c r="F3096" s="26" t="str">
        <f>+IF([1]DEPURADO!D3090&gt;1,[1]DEPURADO!D3090," ")</f>
        <v xml:space="preserve"> </v>
      </c>
      <c r="G3096" s="27">
        <f>[1]DEPURADO!F3090</f>
        <v>0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0</v>
      </c>
      <c r="L3096" s="28">
        <v>0</v>
      </c>
      <c r="M3096" s="28">
        <v>0</v>
      </c>
      <c r="N3096" s="28">
        <f t="shared" si="336"/>
        <v>0</v>
      </c>
      <c r="O3096" s="28">
        <f t="shared" si="337"/>
        <v>0</v>
      </c>
      <c r="P3096" s="24">
        <f>IF([1]DEPURADO!H3090&gt;1,0,[1]DEPURADO!B3090)</f>
        <v>0</v>
      </c>
      <c r="Q3096" s="30">
        <f t="shared" si="338"/>
        <v>0</v>
      </c>
      <c r="R3096" s="31">
        <f t="shared" si="339"/>
        <v>0</v>
      </c>
      <c r="S3096" s="31">
        <f>+[1]DEPURADO!J3090</f>
        <v>0</v>
      </c>
      <c r="T3096" s="23" t="s">
        <v>45</v>
      </c>
      <c r="U3096" s="31">
        <f>+[1]DEPURADO!I3090</f>
        <v>0</v>
      </c>
      <c r="V3096" s="30"/>
      <c r="W3096" s="23" t="s">
        <v>45</v>
      </c>
      <c r="X3096" s="31">
        <f>+[1]DEPURADO!K3090+[1]DEPURADO!L3090</f>
        <v>0</v>
      </c>
      <c r="Y3096" s="23" t="s">
        <v>45</v>
      </c>
      <c r="Z3096" s="31">
        <f t="shared" si="340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341"/>
        <v>0</v>
      </c>
      <c r="AH3096" s="30">
        <v>0</v>
      </c>
      <c r="AI3096" s="30">
        <f>+[1]DEPURADO!G3090</f>
        <v>0</v>
      </c>
      <c r="AJ3096" s="32"/>
      <c r="AK3096" s="33"/>
    </row>
    <row r="3097" spans="1:37" s="34" customFormat="1" hidden="1" x14ac:dyDescent="0.25">
      <c r="A3097" s="23">
        <f t="shared" si="342"/>
        <v>3089</v>
      </c>
      <c r="B3097" s="24" t="s">
        <v>44</v>
      </c>
      <c r="C3097" s="23">
        <f>+[1]DEPURADO!A3091</f>
        <v>0</v>
      </c>
      <c r="D3097" s="23">
        <f>+[1]DEPURADO!B3091</f>
        <v>0</v>
      </c>
      <c r="E3097" s="25">
        <f>+[1]DEPURADO!C3091</f>
        <v>0</v>
      </c>
      <c r="F3097" s="26" t="str">
        <f>+IF([1]DEPURADO!D3091&gt;1,[1]DEPURADO!D3091," ")</f>
        <v xml:space="preserve"> </v>
      </c>
      <c r="G3097" s="27">
        <f>[1]DEPURADO!F3091</f>
        <v>0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0</v>
      </c>
      <c r="L3097" s="28">
        <v>0</v>
      </c>
      <c r="M3097" s="28">
        <v>0</v>
      </c>
      <c r="N3097" s="28">
        <f t="shared" si="336"/>
        <v>0</v>
      </c>
      <c r="O3097" s="28">
        <f t="shared" si="337"/>
        <v>0</v>
      </c>
      <c r="P3097" s="24">
        <f>IF([1]DEPURADO!H3091&gt;1,0,[1]DEPURADO!B3091)</f>
        <v>0</v>
      </c>
      <c r="Q3097" s="30">
        <f t="shared" si="338"/>
        <v>0</v>
      </c>
      <c r="R3097" s="31">
        <f t="shared" si="339"/>
        <v>0</v>
      </c>
      <c r="S3097" s="31">
        <f>+[1]DEPURADO!J3091</f>
        <v>0</v>
      </c>
      <c r="T3097" s="23" t="s">
        <v>45</v>
      </c>
      <c r="U3097" s="31">
        <f>+[1]DEPURADO!I3091</f>
        <v>0</v>
      </c>
      <c r="V3097" s="30"/>
      <c r="W3097" s="23" t="s">
        <v>45</v>
      </c>
      <c r="X3097" s="31">
        <f>+[1]DEPURADO!K3091+[1]DEPURADO!L3091</f>
        <v>0</v>
      </c>
      <c r="Y3097" s="23" t="s">
        <v>45</v>
      </c>
      <c r="Z3097" s="31">
        <f t="shared" si="340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341"/>
        <v>0</v>
      </c>
      <c r="AH3097" s="30">
        <v>0</v>
      </c>
      <c r="AI3097" s="30">
        <f>+[1]DEPURADO!G3091</f>
        <v>0</v>
      </c>
      <c r="AJ3097" s="32"/>
      <c r="AK3097" s="33"/>
    </row>
    <row r="3098" spans="1:37" s="34" customFormat="1" hidden="1" x14ac:dyDescent="0.25">
      <c r="A3098" s="23">
        <f t="shared" si="342"/>
        <v>3090</v>
      </c>
      <c r="B3098" s="24" t="s">
        <v>44</v>
      </c>
      <c r="C3098" s="23">
        <f>+[1]DEPURADO!A3092</f>
        <v>0</v>
      </c>
      <c r="D3098" s="23">
        <f>+[1]DEPURADO!B3092</f>
        <v>0</v>
      </c>
      <c r="E3098" s="25">
        <f>+[1]DEPURADO!C3092</f>
        <v>0</v>
      </c>
      <c r="F3098" s="26" t="str">
        <f>+IF([1]DEPURADO!D3092&gt;1,[1]DEPURADO!D3092," ")</f>
        <v xml:space="preserve"> </v>
      </c>
      <c r="G3098" s="27">
        <f>[1]DEPURADO!F3092</f>
        <v>0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0</v>
      </c>
      <c r="L3098" s="28">
        <v>0</v>
      </c>
      <c r="M3098" s="28">
        <v>0</v>
      </c>
      <c r="N3098" s="28">
        <f t="shared" si="336"/>
        <v>0</v>
      </c>
      <c r="O3098" s="28">
        <f t="shared" si="337"/>
        <v>0</v>
      </c>
      <c r="P3098" s="24">
        <f>IF([1]DEPURADO!H3092&gt;1,0,[1]DEPURADO!B3092)</f>
        <v>0</v>
      </c>
      <c r="Q3098" s="30">
        <f t="shared" si="338"/>
        <v>0</v>
      </c>
      <c r="R3098" s="31">
        <f t="shared" si="339"/>
        <v>0</v>
      </c>
      <c r="S3098" s="31">
        <f>+[1]DEPURADO!J3092</f>
        <v>0</v>
      </c>
      <c r="T3098" s="23" t="s">
        <v>45</v>
      </c>
      <c r="U3098" s="31">
        <f>+[1]DEPURADO!I3092</f>
        <v>0</v>
      </c>
      <c r="V3098" s="30"/>
      <c r="W3098" s="23" t="s">
        <v>45</v>
      </c>
      <c r="X3098" s="31">
        <f>+[1]DEPURADO!K3092+[1]DEPURADO!L3092</f>
        <v>0</v>
      </c>
      <c r="Y3098" s="23" t="s">
        <v>45</v>
      </c>
      <c r="Z3098" s="31">
        <f t="shared" si="340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341"/>
        <v>0</v>
      </c>
      <c r="AH3098" s="30">
        <v>0</v>
      </c>
      <c r="AI3098" s="30">
        <f>+[1]DEPURADO!G3092</f>
        <v>0</v>
      </c>
      <c r="AJ3098" s="32"/>
      <c r="AK3098" s="33"/>
    </row>
    <row r="3099" spans="1:37" s="34" customFormat="1" hidden="1" x14ac:dyDescent="0.25">
      <c r="A3099" s="23">
        <f t="shared" si="342"/>
        <v>3091</v>
      </c>
      <c r="B3099" s="24" t="s">
        <v>44</v>
      </c>
      <c r="C3099" s="23">
        <f>+[1]DEPURADO!A3093</f>
        <v>0</v>
      </c>
      <c r="D3099" s="23">
        <f>+[1]DEPURADO!B3093</f>
        <v>0</v>
      </c>
      <c r="E3099" s="25">
        <f>+[1]DEPURADO!C3093</f>
        <v>0</v>
      </c>
      <c r="F3099" s="26" t="str">
        <f>+IF([1]DEPURADO!D3093&gt;1,[1]DEPURADO!D3093," ")</f>
        <v xml:space="preserve"> </v>
      </c>
      <c r="G3099" s="27">
        <f>[1]DEPURADO!F3093</f>
        <v>0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0</v>
      </c>
      <c r="L3099" s="28">
        <v>0</v>
      </c>
      <c r="M3099" s="28">
        <v>0</v>
      </c>
      <c r="N3099" s="28">
        <f t="shared" si="336"/>
        <v>0</v>
      </c>
      <c r="O3099" s="28">
        <f t="shared" si="337"/>
        <v>0</v>
      </c>
      <c r="P3099" s="24">
        <f>IF([1]DEPURADO!H3093&gt;1,0,[1]DEPURADO!B3093)</f>
        <v>0</v>
      </c>
      <c r="Q3099" s="30">
        <f t="shared" si="338"/>
        <v>0</v>
      </c>
      <c r="R3099" s="31">
        <f t="shared" si="339"/>
        <v>0</v>
      </c>
      <c r="S3099" s="31">
        <f>+[1]DEPURADO!J3093</f>
        <v>0</v>
      </c>
      <c r="T3099" s="23" t="s">
        <v>45</v>
      </c>
      <c r="U3099" s="31">
        <f>+[1]DEPURADO!I3093</f>
        <v>0</v>
      </c>
      <c r="V3099" s="30"/>
      <c r="W3099" s="23" t="s">
        <v>45</v>
      </c>
      <c r="X3099" s="31">
        <f>+[1]DEPURADO!K3093+[1]DEPURADO!L3093</f>
        <v>0</v>
      </c>
      <c r="Y3099" s="23" t="s">
        <v>45</v>
      </c>
      <c r="Z3099" s="31">
        <f t="shared" si="340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341"/>
        <v>0</v>
      </c>
      <c r="AH3099" s="30">
        <v>0</v>
      </c>
      <c r="AI3099" s="30">
        <f>+[1]DEPURADO!G3093</f>
        <v>0</v>
      </c>
      <c r="AJ3099" s="32"/>
      <c r="AK3099" s="33"/>
    </row>
    <row r="3100" spans="1:37" s="34" customFormat="1" hidden="1" x14ac:dyDescent="0.25">
      <c r="A3100" s="23">
        <f t="shared" si="342"/>
        <v>3092</v>
      </c>
      <c r="B3100" s="24" t="s">
        <v>44</v>
      </c>
      <c r="C3100" s="23">
        <f>+[1]DEPURADO!A3094</f>
        <v>0</v>
      </c>
      <c r="D3100" s="23">
        <f>+[1]DEPURADO!B3094</f>
        <v>0</v>
      </c>
      <c r="E3100" s="25">
        <f>+[1]DEPURADO!C3094</f>
        <v>0</v>
      </c>
      <c r="F3100" s="26" t="str">
        <f>+IF([1]DEPURADO!D3094&gt;1,[1]DEPURADO!D3094," ")</f>
        <v xml:space="preserve"> </v>
      </c>
      <c r="G3100" s="27">
        <f>[1]DEPURADO!F3094</f>
        <v>0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0</v>
      </c>
      <c r="L3100" s="28">
        <v>0</v>
      </c>
      <c r="M3100" s="28">
        <v>0</v>
      </c>
      <c r="N3100" s="28">
        <f t="shared" si="336"/>
        <v>0</v>
      </c>
      <c r="O3100" s="28">
        <f t="shared" si="337"/>
        <v>0</v>
      </c>
      <c r="P3100" s="24">
        <f>IF([1]DEPURADO!H3094&gt;1,0,[1]DEPURADO!B3094)</f>
        <v>0</v>
      </c>
      <c r="Q3100" s="30">
        <f t="shared" si="338"/>
        <v>0</v>
      </c>
      <c r="R3100" s="31">
        <f t="shared" si="339"/>
        <v>0</v>
      </c>
      <c r="S3100" s="31">
        <f>+[1]DEPURADO!J3094</f>
        <v>0</v>
      </c>
      <c r="T3100" s="23" t="s">
        <v>45</v>
      </c>
      <c r="U3100" s="31">
        <f>+[1]DEPURADO!I3094</f>
        <v>0</v>
      </c>
      <c r="V3100" s="30"/>
      <c r="W3100" s="23" t="s">
        <v>45</v>
      </c>
      <c r="X3100" s="31">
        <f>+[1]DEPURADO!K3094+[1]DEPURADO!L3094</f>
        <v>0</v>
      </c>
      <c r="Y3100" s="23" t="s">
        <v>45</v>
      </c>
      <c r="Z3100" s="31">
        <f t="shared" si="340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341"/>
        <v>0</v>
      </c>
      <c r="AH3100" s="30">
        <v>0</v>
      </c>
      <c r="AI3100" s="30">
        <f>+[1]DEPURADO!G3094</f>
        <v>0</v>
      </c>
      <c r="AJ3100" s="32"/>
      <c r="AK3100" s="33"/>
    </row>
    <row r="3101" spans="1:37" s="34" customFormat="1" hidden="1" x14ac:dyDescent="0.25">
      <c r="A3101" s="23">
        <f t="shared" si="342"/>
        <v>3093</v>
      </c>
      <c r="B3101" s="24" t="s">
        <v>44</v>
      </c>
      <c r="C3101" s="23">
        <f>+[1]DEPURADO!A3095</f>
        <v>0</v>
      </c>
      <c r="D3101" s="23">
        <f>+[1]DEPURADO!B3095</f>
        <v>0</v>
      </c>
      <c r="E3101" s="25">
        <f>+[1]DEPURADO!C3095</f>
        <v>0</v>
      </c>
      <c r="F3101" s="26" t="str">
        <f>+IF([1]DEPURADO!D3095&gt;1,[1]DEPURADO!D3095," ")</f>
        <v xml:space="preserve"> </v>
      </c>
      <c r="G3101" s="27">
        <f>[1]DEPURADO!F3095</f>
        <v>0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0</v>
      </c>
      <c r="L3101" s="28">
        <v>0</v>
      </c>
      <c r="M3101" s="28">
        <v>0</v>
      </c>
      <c r="N3101" s="28">
        <f t="shared" si="336"/>
        <v>0</v>
      </c>
      <c r="O3101" s="28">
        <f t="shared" si="337"/>
        <v>0</v>
      </c>
      <c r="P3101" s="24">
        <f>IF([1]DEPURADO!H3095&gt;1,0,[1]DEPURADO!B3095)</f>
        <v>0</v>
      </c>
      <c r="Q3101" s="30">
        <f t="shared" si="338"/>
        <v>0</v>
      </c>
      <c r="R3101" s="31">
        <f t="shared" si="339"/>
        <v>0</v>
      </c>
      <c r="S3101" s="31">
        <f>+[1]DEPURADO!J3095</f>
        <v>0</v>
      </c>
      <c r="T3101" s="23" t="s">
        <v>45</v>
      </c>
      <c r="U3101" s="31">
        <f>+[1]DEPURADO!I3095</f>
        <v>0</v>
      </c>
      <c r="V3101" s="30"/>
      <c r="W3101" s="23" t="s">
        <v>45</v>
      </c>
      <c r="X3101" s="31">
        <f>+[1]DEPURADO!K3095+[1]DEPURADO!L3095</f>
        <v>0</v>
      </c>
      <c r="Y3101" s="23" t="s">
        <v>45</v>
      </c>
      <c r="Z3101" s="31">
        <f t="shared" si="340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341"/>
        <v>0</v>
      </c>
      <c r="AH3101" s="30">
        <v>0</v>
      </c>
      <c r="AI3101" s="30">
        <f>+[1]DEPURADO!G3095</f>
        <v>0</v>
      </c>
      <c r="AJ3101" s="32"/>
      <c r="AK3101" s="33"/>
    </row>
    <row r="3102" spans="1:37" s="34" customFormat="1" hidden="1" x14ac:dyDescent="0.25">
      <c r="A3102" s="23">
        <f t="shared" si="342"/>
        <v>3094</v>
      </c>
      <c r="B3102" s="24" t="s">
        <v>44</v>
      </c>
      <c r="C3102" s="23">
        <f>+[1]DEPURADO!A3096</f>
        <v>0</v>
      </c>
      <c r="D3102" s="23">
        <f>+[1]DEPURADO!B3096</f>
        <v>0</v>
      </c>
      <c r="E3102" s="25">
        <f>+[1]DEPURADO!C3096</f>
        <v>0</v>
      </c>
      <c r="F3102" s="26" t="str">
        <f>+IF([1]DEPURADO!D3096&gt;1,[1]DEPURADO!D3096," ")</f>
        <v xml:space="preserve"> </v>
      </c>
      <c r="G3102" s="27">
        <f>[1]DEPURADO!F3096</f>
        <v>0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0</v>
      </c>
      <c r="L3102" s="28">
        <v>0</v>
      </c>
      <c r="M3102" s="28">
        <v>0</v>
      </c>
      <c r="N3102" s="28">
        <f t="shared" si="336"/>
        <v>0</v>
      </c>
      <c r="O3102" s="28">
        <f t="shared" si="337"/>
        <v>0</v>
      </c>
      <c r="P3102" s="24">
        <f>IF([1]DEPURADO!H3096&gt;1,0,[1]DEPURADO!B3096)</f>
        <v>0</v>
      </c>
      <c r="Q3102" s="30">
        <f t="shared" si="338"/>
        <v>0</v>
      </c>
      <c r="R3102" s="31">
        <f t="shared" si="339"/>
        <v>0</v>
      </c>
      <c r="S3102" s="31">
        <f>+[1]DEPURADO!J3096</f>
        <v>0</v>
      </c>
      <c r="T3102" s="23" t="s">
        <v>45</v>
      </c>
      <c r="U3102" s="31">
        <f>+[1]DEPURADO!I3096</f>
        <v>0</v>
      </c>
      <c r="V3102" s="30"/>
      <c r="W3102" s="23" t="s">
        <v>45</v>
      </c>
      <c r="X3102" s="31">
        <f>+[1]DEPURADO!K3096+[1]DEPURADO!L3096</f>
        <v>0</v>
      </c>
      <c r="Y3102" s="23" t="s">
        <v>45</v>
      </c>
      <c r="Z3102" s="31">
        <f t="shared" si="340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341"/>
        <v>0</v>
      </c>
      <c r="AH3102" s="30">
        <v>0</v>
      </c>
      <c r="AI3102" s="30">
        <f>+[1]DEPURADO!G3096</f>
        <v>0</v>
      </c>
      <c r="AJ3102" s="32"/>
      <c r="AK3102" s="33"/>
    </row>
    <row r="3103" spans="1:37" s="34" customFormat="1" hidden="1" x14ac:dyDescent="0.25">
      <c r="A3103" s="23">
        <f t="shared" si="342"/>
        <v>3095</v>
      </c>
      <c r="B3103" s="24" t="s">
        <v>44</v>
      </c>
      <c r="C3103" s="23">
        <f>+[1]DEPURADO!A3097</f>
        <v>0</v>
      </c>
      <c r="D3103" s="23">
        <f>+[1]DEPURADO!B3097</f>
        <v>0</v>
      </c>
      <c r="E3103" s="25">
        <f>+[1]DEPURADO!C3097</f>
        <v>0</v>
      </c>
      <c r="F3103" s="26" t="str">
        <f>+IF([1]DEPURADO!D3097&gt;1,[1]DEPURADO!D3097," ")</f>
        <v xml:space="preserve"> </v>
      </c>
      <c r="G3103" s="27">
        <f>[1]DEPURADO!F3097</f>
        <v>0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0</v>
      </c>
      <c r="L3103" s="28">
        <v>0</v>
      </c>
      <c r="M3103" s="28">
        <v>0</v>
      </c>
      <c r="N3103" s="28">
        <f t="shared" si="336"/>
        <v>0</v>
      </c>
      <c r="O3103" s="28">
        <f t="shared" si="337"/>
        <v>0</v>
      </c>
      <c r="P3103" s="24">
        <f>IF([1]DEPURADO!H3097&gt;1,0,[1]DEPURADO!B3097)</f>
        <v>0</v>
      </c>
      <c r="Q3103" s="30">
        <f t="shared" si="338"/>
        <v>0</v>
      </c>
      <c r="R3103" s="31">
        <f t="shared" si="339"/>
        <v>0</v>
      </c>
      <c r="S3103" s="31">
        <f>+[1]DEPURADO!J3097</f>
        <v>0</v>
      </c>
      <c r="T3103" s="23" t="s">
        <v>45</v>
      </c>
      <c r="U3103" s="31">
        <f>+[1]DEPURADO!I3097</f>
        <v>0</v>
      </c>
      <c r="V3103" s="30"/>
      <c r="W3103" s="23" t="s">
        <v>45</v>
      </c>
      <c r="X3103" s="31">
        <f>+[1]DEPURADO!K3097+[1]DEPURADO!L3097</f>
        <v>0</v>
      </c>
      <c r="Y3103" s="23" t="s">
        <v>45</v>
      </c>
      <c r="Z3103" s="31">
        <f t="shared" si="340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341"/>
        <v>0</v>
      </c>
      <c r="AH3103" s="30">
        <v>0</v>
      </c>
      <c r="AI3103" s="30">
        <f>+[1]DEPURADO!G3097</f>
        <v>0</v>
      </c>
      <c r="AJ3103" s="32"/>
      <c r="AK3103" s="33"/>
    </row>
    <row r="3104" spans="1:37" s="34" customFormat="1" hidden="1" x14ac:dyDescent="0.25">
      <c r="A3104" s="23">
        <f t="shared" si="342"/>
        <v>3096</v>
      </c>
      <c r="B3104" s="24" t="s">
        <v>44</v>
      </c>
      <c r="C3104" s="23">
        <f>+[1]DEPURADO!A3098</f>
        <v>0</v>
      </c>
      <c r="D3104" s="23">
        <f>+[1]DEPURADO!B3098</f>
        <v>0</v>
      </c>
      <c r="E3104" s="25">
        <f>+[1]DEPURADO!C3098</f>
        <v>0</v>
      </c>
      <c r="F3104" s="26" t="str">
        <f>+IF([1]DEPURADO!D3098&gt;1,[1]DEPURADO!D3098," ")</f>
        <v xml:space="preserve"> </v>
      </c>
      <c r="G3104" s="27">
        <f>[1]DEPURADO!F3098</f>
        <v>0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0</v>
      </c>
      <c r="L3104" s="28">
        <v>0</v>
      </c>
      <c r="M3104" s="28">
        <v>0</v>
      </c>
      <c r="N3104" s="28">
        <f t="shared" si="336"/>
        <v>0</v>
      </c>
      <c r="O3104" s="28">
        <f t="shared" si="337"/>
        <v>0</v>
      </c>
      <c r="P3104" s="24">
        <f>IF([1]DEPURADO!H3098&gt;1,0,[1]DEPURADO!B3098)</f>
        <v>0</v>
      </c>
      <c r="Q3104" s="30">
        <f t="shared" si="338"/>
        <v>0</v>
      </c>
      <c r="R3104" s="31">
        <f t="shared" si="339"/>
        <v>0</v>
      </c>
      <c r="S3104" s="31">
        <f>+[1]DEPURADO!J3098</f>
        <v>0</v>
      </c>
      <c r="T3104" s="23" t="s">
        <v>45</v>
      </c>
      <c r="U3104" s="31">
        <f>+[1]DEPURADO!I3098</f>
        <v>0</v>
      </c>
      <c r="V3104" s="30"/>
      <c r="W3104" s="23" t="s">
        <v>45</v>
      </c>
      <c r="X3104" s="31">
        <f>+[1]DEPURADO!K3098+[1]DEPURADO!L3098</f>
        <v>0</v>
      </c>
      <c r="Y3104" s="23" t="s">
        <v>45</v>
      </c>
      <c r="Z3104" s="31">
        <f t="shared" si="340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341"/>
        <v>0</v>
      </c>
      <c r="AH3104" s="30">
        <v>0</v>
      </c>
      <c r="AI3104" s="30">
        <f>+[1]DEPURADO!G3098</f>
        <v>0</v>
      </c>
      <c r="AJ3104" s="32"/>
      <c r="AK3104" s="33"/>
    </row>
    <row r="3105" spans="1:37" s="34" customFormat="1" hidden="1" x14ac:dyDescent="0.25">
      <c r="A3105" s="23">
        <f t="shared" si="342"/>
        <v>3097</v>
      </c>
      <c r="B3105" s="24" t="s">
        <v>44</v>
      </c>
      <c r="C3105" s="23">
        <f>+[1]DEPURADO!A3099</f>
        <v>0</v>
      </c>
      <c r="D3105" s="23">
        <f>+[1]DEPURADO!B3099</f>
        <v>0</v>
      </c>
      <c r="E3105" s="25">
        <f>+[1]DEPURADO!C3099</f>
        <v>0</v>
      </c>
      <c r="F3105" s="26" t="str">
        <f>+IF([1]DEPURADO!D3099&gt;1,[1]DEPURADO!D3099," ")</f>
        <v xml:space="preserve"> </v>
      </c>
      <c r="G3105" s="27">
        <f>[1]DEPURADO!F3099</f>
        <v>0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0</v>
      </c>
      <c r="L3105" s="28">
        <v>0</v>
      </c>
      <c r="M3105" s="28">
        <v>0</v>
      </c>
      <c r="N3105" s="28">
        <f t="shared" si="336"/>
        <v>0</v>
      </c>
      <c r="O3105" s="28">
        <f t="shared" si="337"/>
        <v>0</v>
      </c>
      <c r="P3105" s="24">
        <f>IF([1]DEPURADO!H3099&gt;1,0,[1]DEPURADO!B3099)</f>
        <v>0</v>
      </c>
      <c r="Q3105" s="30">
        <f t="shared" si="338"/>
        <v>0</v>
      </c>
      <c r="R3105" s="31">
        <f t="shared" si="339"/>
        <v>0</v>
      </c>
      <c r="S3105" s="31">
        <f>+[1]DEPURADO!J3099</f>
        <v>0</v>
      </c>
      <c r="T3105" s="23" t="s">
        <v>45</v>
      </c>
      <c r="U3105" s="31">
        <f>+[1]DEPURADO!I3099</f>
        <v>0</v>
      </c>
      <c r="V3105" s="30"/>
      <c r="W3105" s="23" t="s">
        <v>45</v>
      </c>
      <c r="X3105" s="31">
        <f>+[1]DEPURADO!K3099+[1]DEPURADO!L3099</f>
        <v>0</v>
      </c>
      <c r="Y3105" s="23" t="s">
        <v>45</v>
      </c>
      <c r="Z3105" s="31">
        <f t="shared" si="340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341"/>
        <v>0</v>
      </c>
      <c r="AH3105" s="30">
        <v>0</v>
      </c>
      <c r="AI3105" s="30">
        <f>+[1]DEPURADO!G3099</f>
        <v>0</v>
      </c>
      <c r="AJ3105" s="32"/>
      <c r="AK3105" s="33"/>
    </row>
    <row r="3106" spans="1:37" s="34" customFormat="1" hidden="1" x14ac:dyDescent="0.25">
      <c r="A3106" s="23">
        <f t="shared" si="342"/>
        <v>3098</v>
      </c>
      <c r="B3106" s="24" t="s">
        <v>44</v>
      </c>
      <c r="C3106" s="23">
        <f>+[1]DEPURADO!A3100</f>
        <v>0</v>
      </c>
      <c r="D3106" s="23">
        <f>+[1]DEPURADO!B3100</f>
        <v>0</v>
      </c>
      <c r="E3106" s="25">
        <f>+[1]DEPURADO!C3100</f>
        <v>0</v>
      </c>
      <c r="F3106" s="26" t="str">
        <f>+IF([1]DEPURADO!D3100&gt;1,[1]DEPURADO!D3100," ")</f>
        <v xml:space="preserve"> </v>
      </c>
      <c r="G3106" s="27">
        <f>[1]DEPURADO!F3100</f>
        <v>0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0</v>
      </c>
      <c r="L3106" s="28">
        <v>0</v>
      </c>
      <c r="M3106" s="28">
        <v>0</v>
      </c>
      <c r="N3106" s="28">
        <f t="shared" si="336"/>
        <v>0</v>
      </c>
      <c r="O3106" s="28">
        <f t="shared" si="337"/>
        <v>0</v>
      </c>
      <c r="P3106" s="24">
        <f>IF([1]DEPURADO!H3100&gt;1,0,[1]DEPURADO!B3100)</f>
        <v>0</v>
      </c>
      <c r="Q3106" s="30">
        <f t="shared" si="338"/>
        <v>0</v>
      </c>
      <c r="R3106" s="31">
        <f t="shared" si="339"/>
        <v>0</v>
      </c>
      <c r="S3106" s="31">
        <f>+[1]DEPURADO!J3100</f>
        <v>0</v>
      </c>
      <c r="T3106" s="23" t="s">
        <v>45</v>
      </c>
      <c r="U3106" s="31">
        <f>+[1]DEPURADO!I3100</f>
        <v>0</v>
      </c>
      <c r="V3106" s="30"/>
      <c r="W3106" s="23" t="s">
        <v>45</v>
      </c>
      <c r="X3106" s="31">
        <f>+[1]DEPURADO!K3100+[1]DEPURADO!L3100</f>
        <v>0</v>
      </c>
      <c r="Y3106" s="23" t="s">
        <v>45</v>
      </c>
      <c r="Z3106" s="31">
        <f t="shared" si="340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341"/>
        <v>0</v>
      </c>
      <c r="AH3106" s="30">
        <v>0</v>
      </c>
      <c r="AI3106" s="30">
        <f>+[1]DEPURADO!G3100</f>
        <v>0</v>
      </c>
      <c r="AJ3106" s="32"/>
      <c r="AK3106" s="33"/>
    </row>
    <row r="3107" spans="1:37" s="34" customFormat="1" hidden="1" x14ac:dyDescent="0.25">
      <c r="A3107" s="23">
        <f t="shared" si="342"/>
        <v>3099</v>
      </c>
      <c r="B3107" s="24" t="s">
        <v>44</v>
      </c>
      <c r="C3107" s="23">
        <f>+[1]DEPURADO!A3101</f>
        <v>0</v>
      </c>
      <c r="D3107" s="23">
        <f>+[1]DEPURADO!B3101</f>
        <v>0</v>
      </c>
      <c r="E3107" s="25">
        <f>+[1]DEPURADO!C3101</f>
        <v>0</v>
      </c>
      <c r="F3107" s="26" t="str">
        <f>+IF([1]DEPURADO!D3101&gt;1,[1]DEPURADO!D3101," ")</f>
        <v xml:space="preserve"> </v>
      </c>
      <c r="G3107" s="27">
        <f>[1]DEPURADO!F3101</f>
        <v>0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0</v>
      </c>
      <c r="L3107" s="28">
        <v>0</v>
      </c>
      <c r="M3107" s="28">
        <v>0</v>
      </c>
      <c r="N3107" s="28">
        <f t="shared" si="336"/>
        <v>0</v>
      </c>
      <c r="O3107" s="28">
        <f t="shared" si="337"/>
        <v>0</v>
      </c>
      <c r="P3107" s="24">
        <f>IF([1]DEPURADO!H3101&gt;1,0,[1]DEPURADO!B3101)</f>
        <v>0</v>
      </c>
      <c r="Q3107" s="30">
        <f t="shared" si="338"/>
        <v>0</v>
      </c>
      <c r="R3107" s="31">
        <f t="shared" si="339"/>
        <v>0</v>
      </c>
      <c r="S3107" s="31">
        <f>+[1]DEPURADO!J3101</f>
        <v>0</v>
      </c>
      <c r="T3107" s="23" t="s">
        <v>45</v>
      </c>
      <c r="U3107" s="31">
        <f>+[1]DEPURADO!I3101</f>
        <v>0</v>
      </c>
      <c r="V3107" s="30"/>
      <c r="W3107" s="23" t="s">
        <v>45</v>
      </c>
      <c r="X3107" s="31">
        <f>+[1]DEPURADO!K3101+[1]DEPURADO!L3101</f>
        <v>0</v>
      </c>
      <c r="Y3107" s="23" t="s">
        <v>45</v>
      </c>
      <c r="Z3107" s="31">
        <f t="shared" si="340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341"/>
        <v>0</v>
      </c>
      <c r="AH3107" s="30">
        <v>0</v>
      </c>
      <c r="AI3107" s="30">
        <f>+[1]DEPURADO!G3101</f>
        <v>0</v>
      </c>
      <c r="AJ3107" s="32"/>
      <c r="AK3107" s="33"/>
    </row>
    <row r="3108" spans="1:37" s="34" customFormat="1" hidden="1" x14ac:dyDescent="0.25">
      <c r="A3108" s="23">
        <f t="shared" si="342"/>
        <v>3100</v>
      </c>
      <c r="B3108" s="24" t="s">
        <v>44</v>
      </c>
      <c r="C3108" s="23">
        <f>+[1]DEPURADO!A3102</f>
        <v>0</v>
      </c>
      <c r="D3108" s="23">
        <f>+[1]DEPURADO!B3102</f>
        <v>0</v>
      </c>
      <c r="E3108" s="25">
        <f>+[1]DEPURADO!C3102</f>
        <v>0</v>
      </c>
      <c r="F3108" s="26" t="str">
        <f>+IF([1]DEPURADO!D3102&gt;1,[1]DEPURADO!D3102," ")</f>
        <v xml:space="preserve"> </v>
      </c>
      <c r="G3108" s="27">
        <f>[1]DEPURADO!F3102</f>
        <v>0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0</v>
      </c>
      <c r="L3108" s="28">
        <v>0</v>
      </c>
      <c r="M3108" s="28">
        <v>0</v>
      </c>
      <c r="N3108" s="28">
        <f t="shared" si="336"/>
        <v>0</v>
      </c>
      <c r="O3108" s="28">
        <f t="shared" si="337"/>
        <v>0</v>
      </c>
      <c r="P3108" s="24">
        <f>IF([1]DEPURADO!H3102&gt;1,0,[1]DEPURADO!B3102)</f>
        <v>0</v>
      </c>
      <c r="Q3108" s="30">
        <f t="shared" si="338"/>
        <v>0</v>
      </c>
      <c r="R3108" s="31">
        <f t="shared" si="339"/>
        <v>0</v>
      </c>
      <c r="S3108" s="31">
        <f>+[1]DEPURADO!J3102</f>
        <v>0</v>
      </c>
      <c r="T3108" s="23" t="s">
        <v>45</v>
      </c>
      <c r="U3108" s="31">
        <f>+[1]DEPURADO!I3102</f>
        <v>0</v>
      </c>
      <c r="V3108" s="30"/>
      <c r="W3108" s="23" t="s">
        <v>45</v>
      </c>
      <c r="X3108" s="31">
        <f>+[1]DEPURADO!K3102+[1]DEPURADO!L3102</f>
        <v>0</v>
      </c>
      <c r="Y3108" s="23" t="s">
        <v>45</v>
      </c>
      <c r="Z3108" s="31">
        <f t="shared" si="340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341"/>
        <v>0</v>
      </c>
      <c r="AH3108" s="30">
        <v>0</v>
      </c>
      <c r="AI3108" s="30">
        <f>+[1]DEPURADO!G3102</f>
        <v>0</v>
      </c>
      <c r="AJ3108" s="32"/>
      <c r="AK3108" s="33"/>
    </row>
    <row r="3109" spans="1:37" s="34" customFormat="1" hidden="1" x14ac:dyDescent="0.25">
      <c r="A3109" s="23">
        <f t="shared" si="342"/>
        <v>3101</v>
      </c>
      <c r="B3109" s="24" t="s">
        <v>44</v>
      </c>
      <c r="C3109" s="23">
        <f>+[1]DEPURADO!A3103</f>
        <v>0</v>
      </c>
      <c r="D3109" s="23">
        <f>+[1]DEPURADO!B3103</f>
        <v>0</v>
      </c>
      <c r="E3109" s="25">
        <f>+[1]DEPURADO!C3103</f>
        <v>0</v>
      </c>
      <c r="F3109" s="26" t="str">
        <f>+IF([1]DEPURADO!D3103&gt;1,[1]DEPURADO!D3103," ")</f>
        <v xml:space="preserve"> </v>
      </c>
      <c r="G3109" s="27">
        <f>[1]DEPURADO!F3103</f>
        <v>0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0</v>
      </c>
      <c r="L3109" s="28">
        <v>0</v>
      </c>
      <c r="M3109" s="28">
        <v>0</v>
      </c>
      <c r="N3109" s="28">
        <f t="shared" si="336"/>
        <v>0</v>
      </c>
      <c r="O3109" s="28">
        <f t="shared" si="337"/>
        <v>0</v>
      </c>
      <c r="P3109" s="24">
        <f>IF([1]DEPURADO!H3103&gt;1,0,[1]DEPURADO!B3103)</f>
        <v>0</v>
      </c>
      <c r="Q3109" s="30">
        <f t="shared" si="338"/>
        <v>0</v>
      </c>
      <c r="R3109" s="31">
        <f t="shared" si="339"/>
        <v>0</v>
      </c>
      <c r="S3109" s="31">
        <f>+[1]DEPURADO!J3103</f>
        <v>0</v>
      </c>
      <c r="T3109" s="23" t="s">
        <v>45</v>
      </c>
      <c r="U3109" s="31">
        <f>+[1]DEPURADO!I3103</f>
        <v>0</v>
      </c>
      <c r="V3109" s="30"/>
      <c r="W3109" s="23" t="s">
        <v>45</v>
      </c>
      <c r="X3109" s="31">
        <f>+[1]DEPURADO!K3103+[1]DEPURADO!L3103</f>
        <v>0</v>
      </c>
      <c r="Y3109" s="23" t="s">
        <v>45</v>
      </c>
      <c r="Z3109" s="31">
        <f t="shared" si="340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341"/>
        <v>0</v>
      </c>
      <c r="AH3109" s="30">
        <v>0</v>
      </c>
      <c r="AI3109" s="30">
        <f>+[1]DEPURADO!G3103</f>
        <v>0</v>
      </c>
      <c r="AJ3109" s="32"/>
      <c r="AK3109" s="33"/>
    </row>
    <row r="3110" spans="1:37" s="34" customFormat="1" hidden="1" x14ac:dyDescent="0.25">
      <c r="A3110" s="23">
        <f t="shared" si="342"/>
        <v>3102</v>
      </c>
      <c r="B3110" s="24" t="s">
        <v>44</v>
      </c>
      <c r="C3110" s="23">
        <f>+[1]DEPURADO!A3104</f>
        <v>0</v>
      </c>
      <c r="D3110" s="23">
        <f>+[1]DEPURADO!B3104</f>
        <v>0</v>
      </c>
      <c r="E3110" s="25">
        <f>+[1]DEPURADO!C3104</f>
        <v>0</v>
      </c>
      <c r="F3110" s="26" t="str">
        <f>+IF([1]DEPURADO!D3104&gt;1,[1]DEPURADO!D3104," ")</f>
        <v xml:space="preserve"> </v>
      </c>
      <c r="G3110" s="27">
        <f>[1]DEPURADO!F3104</f>
        <v>0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0</v>
      </c>
      <c r="L3110" s="28">
        <v>0</v>
      </c>
      <c r="M3110" s="28">
        <v>0</v>
      </c>
      <c r="N3110" s="28">
        <f t="shared" si="336"/>
        <v>0</v>
      </c>
      <c r="O3110" s="28">
        <f t="shared" si="337"/>
        <v>0</v>
      </c>
      <c r="P3110" s="24">
        <f>IF([1]DEPURADO!H3104&gt;1,0,[1]DEPURADO!B3104)</f>
        <v>0</v>
      </c>
      <c r="Q3110" s="30">
        <f t="shared" si="338"/>
        <v>0</v>
      </c>
      <c r="R3110" s="31">
        <f t="shared" si="339"/>
        <v>0</v>
      </c>
      <c r="S3110" s="31">
        <f>+[1]DEPURADO!J3104</f>
        <v>0</v>
      </c>
      <c r="T3110" s="23" t="s">
        <v>45</v>
      </c>
      <c r="U3110" s="31">
        <f>+[1]DEPURADO!I3104</f>
        <v>0</v>
      </c>
      <c r="V3110" s="30"/>
      <c r="W3110" s="23" t="s">
        <v>45</v>
      </c>
      <c r="X3110" s="31">
        <f>+[1]DEPURADO!K3104+[1]DEPURADO!L3104</f>
        <v>0</v>
      </c>
      <c r="Y3110" s="23" t="s">
        <v>45</v>
      </c>
      <c r="Z3110" s="31">
        <f t="shared" si="340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341"/>
        <v>0</v>
      </c>
      <c r="AH3110" s="30">
        <v>0</v>
      </c>
      <c r="AI3110" s="30">
        <f>+[1]DEPURADO!G3104</f>
        <v>0</v>
      </c>
      <c r="AJ3110" s="32"/>
      <c r="AK3110" s="33"/>
    </row>
    <row r="3111" spans="1:37" s="34" customFormat="1" hidden="1" x14ac:dyDescent="0.25">
      <c r="A3111" s="23">
        <f t="shared" si="342"/>
        <v>3103</v>
      </c>
      <c r="B3111" s="24" t="s">
        <v>44</v>
      </c>
      <c r="C3111" s="23">
        <f>+[1]DEPURADO!A3105</f>
        <v>0</v>
      </c>
      <c r="D3111" s="23">
        <f>+[1]DEPURADO!B3105</f>
        <v>0</v>
      </c>
      <c r="E3111" s="25">
        <f>+[1]DEPURADO!C3105</f>
        <v>0</v>
      </c>
      <c r="F3111" s="26" t="str">
        <f>+IF([1]DEPURADO!D3105&gt;1,[1]DEPURADO!D3105," ")</f>
        <v xml:space="preserve"> </v>
      </c>
      <c r="G3111" s="27">
        <f>[1]DEPURADO!F3105</f>
        <v>0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0</v>
      </c>
      <c r="L3111" s="28">
        <v>0</v>
      </c>
      <c r="M3111" s="28">
        <v>0</v>
      </c>
      <c r="N3111" s="28">
        <f t="shared" si="336"/>
        <v>0</v>
      </c>
      <c r="O3111" s="28">
        <f t="shared" si="337"/>
        <v>0</v>
      </c>
      <c r="P3111" s="24">
        <f>IF([1]DEPURADO!H3105&gt;1,0,[1]DEPURADO!B3105)</f>
        <v>0</v>
      </c>
      <c r="Q3111" s="30">
        <f t="shared" si="338"/>
        <v>0</v>
      </c>
      <c r="R3111" s="31">
        <f t="shared" si="339"/>
        <v>0</v>
      </c>
      <c r="S3111" s="31">
        <f>+[1]DEPURADO!J3105</f>
        <v>0</v>
      </c>
      <c r="T3111" s="23" t="s">
        <v>45</v>
      </c>
      <c r="U3111" s="31">
        <f>+[1]DEPURADO!I3105</f>
        <v>0</v>
      </c>
      <c r="V3111" s="30"/>
      <c r="W3111" s="23" t="s">
        <v>45</v>
      </c>
      <c r="X3111" s="31">
        <f>+[1]DEPURADO!K3105+[1]DEPURADO!L3105</f>
        <v>0</v>
      </c>
      <c r="Y3111" s="23" t="s">
        <v>45</v>
      </c>
      <c r="Z3111" s="31">
        <f t="shared" si="340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341"/>
        <v>0</v>
      </c>
      <c r="AH3111" s="30">
        <v>0</v>
      </c>
      <c r="AI3111" s="30">
        <f>+[1]DEPURADO!G3105</f>
        <v>0</v>
      </c>
      <c r="AJ3111" s="32"/>
      <c r="AK3111" s="33"/>
    </row>
    <row r="3112" spans="1:37" s="34" customFormat="1" hidden="1" x14ac:dyDescent="0.25">
      <c r="A3112" s="23">
        <f t="shared" si="342"/>
        <v>3104</v>
      </c>
      <c r="B3112" s="24" t="s">
        <v>44</v>
      </c>
      <c r="C3112" s="23">
        <f>+[1]DEPURADO!A3106</f>
        <v>0</v>
      </c>
      <c r="D3112" s="23">
        <f>+[1]DEPURADO!B3106</f>
        <v>0</v>
      </c>
      <c r="E3112" s="25">
        <f>+[1]DEPURADO!C3106</f>
        <v>0</v>
      </c>
      <c r="F3112" s="26" t="str">
        <f>+IF([1]DEPURADO!D3106&gt;1,[1]DEPURADO!D3106," ")</f>
        <v xml:space="preserve"> </v>
      </c>
      <c r="G3112" s="27">
        <f>[1]DEPURADO!F3106</f>
        <v>0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0</v>
      </c>
      <c r="L3112" s="28">
        <v>0</v>
      </c>
      <c r="M3112" s="28">
        <v>0</v>
      </c>
      <c r="N3112" s="28">
        <f t="shared" si="336"/>
        <v>0</v>
      </c>
      <c r="O3112" s="28">
        <f t="shared" si="337"/>
        <v>0</v>
      </c>
      <c r="P3112" s="24">
        <f>IF([1]DEPURADO!H3106&gt;1,0,[1]DEPURADO!B3106)</f>
        <v>0</v>
      </c>
      <c r="Q3112" s="30">
        <f t="shared" si="338"/>
        <v>0</v>
      </c>
      <c r="R3112" s="31">
        <f t="shared" si="339"/>
        <v>0</v>
      </c>
      <c r="S3112" s="31">
        <f>+[1]DEPURADO!J3106</f>
        <v>0</v>
      </c>
      <c r="T3112" s="23" t="s">
        <v>45</v>
      </c>
      <c r="U3112" s="31">
        <f>+[1]DEPURADO!I3106</f>
        <v>0</v>
      </c>
      <c r="V3112" s="30"/>
      <c r="W3112" s="23" t="s">
        <v>45</v>
      </c>
      <c r="X3112" s="31">
        <f>+[1]DEPURADO!K3106+[1]DEPURADO!L3106</f>
        <v>0</v>
      </c>
      <c r="Y3112" s="23" t="s">
        <v>45</v>
      </c>
      <c r="Z3112" s="31">
        <f t="shared" si="340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341"/>
        <v>0</v>
      </c>
      <c r="AH3112" s="30">
        <v>0</v>
      </c>
      <c r="AI3112" s="30">
        <f>+[1]DEPURADO!G3106</f>
        <v>0</v>
      </c>
      <c r="AJ3112" s="32"/>
      <c r="AK3112" s="33"/>
    </row>
    <row r="3113" spans="1:37" s="34" customFormat="1" hidden="1" x14ac:dyDescent="0.25">
      <c r="A3113" s="23">
        <f t="shared" si="342"/>
        <v>3105</v>
      </c>
      <c r="B3113" s="24" t="s">
        <v>44</v>
      </c>
      <c r="C3113" s="23">
        <f>+[1]DEPURADO!A3107</f>
        <v>0</v>
      </c>
      <c r="D3113" s="23">
        <f>+[1]DEPURADO!B3107</f>
        <v>0</v>
      </c>
      <c r="E3113" s="25">
        <f>+[1]DEPURADO!C3107</f>
        <v>0</v>
      </c>
      <c r="F3113" s="26" t="str">
        <f>+IF([1]DEPURADO!D3107&gt;1,[1]DEPURADO!D3107," ")</f>
        <v xml:space="preserve"> </v>
      </c>
      <c r="G3113" s="27">
        <f>[1]DEPURADO!F3107</f>
        <v>0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0</v>
      </c>
      <c r="L3113" s="28">
        <v>0</v>
      </c>
      <c r="M3113" s="28">
        <v>0</v>
      </c>
      <c r="N3113" s="28">
        <f t="shared" si="336"/>
        <v>0</v>
      </c>
      <c r="O3113" s="28">
        <f t="shared" si="337"/>
        <v>0</v>
      </c>
      <c r="P3113" s="24">
        <f>IF([1]DEPURADO!H3107&gt;1,0,[1]DEPURADO!B3107)</f>
        <v>0</v>
      </c>
      <c r="Q3113" s="30">
        <f t="shared" si="338"/>
        <v>0</v>
      </c>
      <c r="R3113" s="31">
        <f t="shared" si="339"/>
        <v>0</v>
      </c>
      <c r="S3113" s="31">
        <f>+[1]DEPURADO!J3107</f>
        <v>0</v>
      </c>
      <c r="T3113" s="23" t="s">
        <v>45</v>
      </c>
      <c r="U3113" s="31">
        <f>+[1]DEPURADO!I3107</f>
        <v>0</v>
      </c>
      <c r="V3113" s="30"/>
      <c r="W3113" s="23" t="s">
        <v>45</v>
      </c>
      <c r="X3113" s="31">
        <f>+[1]DEPURADO!K3107+[1]DEPURADO!L3107</f>
        <v>0</v>
      </c>
      <c r="Y3113" s="23" t="s">
        <v>45</v>
      </c>
      <c r="Z3113" s="31">
        <f t="shared" si="340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341"/>
        <v>0</v>
      </c>
      <c r="AH3113" s="30">
        <v>0</v>
      </c>
      <c r="AI3113" s="30">
        <f>+[1]DEPURADO!G3107</f>
        <v>0</v>
      </c>
      <c r="AJ3113" s="32"/>
      <c r="AK3113" s="33"/>
    </row>
    <row r="3114" spans="1:37" s="34" customFormat="1" hidden="1" x14ac:dyDescent="0.25">
      <c r="A3114" s="23">
        <f t="shared" si="342"/>
        <v>3106</v>
      </c>
      <c r="B3114" s="24" t="s">
        <v>44</v>
      </c>
      <c r="C3114" s="23">
        <f>+[1]DEPURADO!A3108</f>
        <v>0</v>
      </c>
      <c r="D3114" s="23">
        <f>+[1]DEPURADO!B3108</f>
        <v>0</v>
      </c>
      <c r="E3114" s="25">
        <f>+[1]DEPURADO!C3108</f>
        <v>0</v>
      </c>
      <c r="F3114" s="26" t="str">
        <f>+IF([1]DEPURADO!D3108&gt;1,[1]DEPURADO!D3108," ")</f>
        <v xml:space="preserve"> </v>
      </c>
      <c r="G3114" s="27">
        <f>[1]DEPURADO!F3108</f>
        <v>0</v>
      </c>
      <c r="H3114" s="28">
        <v>0</v>
      </c>
      <c r="I3114" s="28">
        <f>+[1]DEPURADO!M3108+[1]DEPURADO!N3108</f>
        <v>0</v>
      </c>
      <c r="J3114" s="28">
        <f>+[1]DEPURADO!R3108</f>
        <v>0</v>
      </c>
      <c r="K3114" s="29">
        <f>+[1]DEPURADO!P3108+[1]DEPURADO!Q3108</f>
        <v>0</v>
      </c>
      <c r="L3114" s="28">
        <v>0</v>
      </c>
      <c r="M3114" s="28">
        <v>0</v>
      </c>
      <c r="N3114" s="28">
        <f t="shared" si="336"/>
        <v>0</v>
      </c>
      <c r="O3114" s="28">
        <f t="shared" si="337"/>
        <v>0</v>
      </c>
      <c r="P3114" s="24">
        <f>IF([1]DEPURADO!H3108&gt;1,0,[1]DEPURADO!B3108)</f>
        <v>0</v>
      </c>
      <c r="Q3114" s="30">
        <f t="shared" si="338"/>
        <v>0</v>
      </c>
      <c r="R3114" s="31">
        <f t="shared" si="339"/>
        <v>0</v>
      </c>
      <c r="S3114" s="31">
        <f>+[1]DEPURADO!J3108</f>
        <v>0</v>
      </c>
      <c r="T3114" s="23" t="s">
        <v>45</v>
      </c>
      <c r="U3114" s="31">
        <f>+[1]DEPURADO!I3108</f>
        <v>0</v>
      </c>
      <c r="V3114" s="30"/>
      <c r="W3114" s="23" t="s">
        <v>45</v>
      </c>
      <c r="X3114" s="31">
        <f>+[1]DEPURADO!K3108+[1]DEPURADO!L3108</f>
        <v>0</v>
      </c>
      <c r="Y3114" s="23" t="s">
        <v>45</v>
      </c>
      <c r="Z3114" s="31">
        <f t="shared" si="340"/>
        <v>0</v>
      </c>
      <c r="AA3114" s="31"/>
      <c r="AB3114" s="31">
        <v>0</v>
      </c>
      <c r="AC3114" s="31">
        <v>0</v>
      </c>
      <c r="AD3114" s="30"/>
      <c r="AE3114" s="30">
        <f>+[1]DEPURADO!K3108</f>
        <v>0</v>
      </c>
      <c r="AF3114" s="30">
        <v>0</v>
      </c>
      <c r="AG3114" s="30">
        <f t="shared" si="341"/>
        <v>0</v>
      </c>
      <c r="AH3114" s="30">
        <v>0</v>
      </c>
      <c r="AI3114" s="30">
        <f>+[1]DEPURADO!G3108</f>
        <v>0</v>
      </c>
      <c r="AJ3114" s="32"/>
      <c r="AK3114" s="33"/>
    </row>
    <row r="3115" spans="1:37" s="34" customFormat="1" hidden="1" x14ac:dyDescent="0.25">
      <c r="A3115" s="23">
        <f t="shared" si="342"/>
        <v>3107</v>
      </c>
      <c r="B3115" s="24" t="s">
        <v>44</v>
      </c>
      <c r="C3115" s="23">
        <f>+[1]DEPURADO!A3109</f>
        <v>0</v>
      </c>
      <c r="D3115" s="23">
        <f>+[1]DEPURADO!B3109</f>
        <v>0</v>
      </c>
      <c r="E3115" s="25">
        <f>+[1]DEPURADO!C3109</f>
        <v>0</v>
      </c>
      <c r="F3115" s="26" t="str">
        <f>+IF([1]DEPURADO!D3109&gt;1,[1]DEPURADO!D3109," ")</f>
        <v xml:space="preserve"> </v>
      </c>
      <c r="G3115" s="27">
        <f>[1]DEPURADO!F3109</f>
        <v>0</v>
      </c>
      <c r="H3115" s="28">
        <v>0</v>
      </c>
      <c r="I3115" s="28">
        <f>+[1]DEPURADO!M3109+[1]DEPURADO!N3109</f>
        <v>0</v>
      </c>
      <c r="J3115" s="28">
        <f>+[1]DEPURADO!R3109</f>
        <v>0</v>
      </c>
      <c r="K3115" s="29">
        <f>+[1]DEPURADO!P3109+[1]DEPURADO!Q3109</f>
        <v>0</v>
      </c>
      <c r="L3115" s="28">
        <v>0</v>
      </c>
      <c r="M3115" s="28">
        <v>0</v>
      </c>
      <c r="N3115" s="28">
        <f t="shared" si="336"/>
        <v>0</v>
      </c>
      <c r="O3115" s="28">
        <f t="shared" si="337"/>
        <v>0</v>
      </c>
      <c r="P3115" s="24">
        <f>IF([1]DEPURADO!H3109&gt;1,0,[1]DEPURADO!B3109)</f>
        <v>0</v>
      </c>
      <c r="Q3115" s="30">
        <f t="shared" si="338"/>
        <v>0</v>
      </c>
      <c r="R3115" s="31">
        <f t="shared" si="339"/>
        <v>0</v>
      </c>
      <c r="S3115" s="31">
        <f>+[1]DEPURADO!J3109</f>
        <v>0</v>
      </c>
      <c r="T3115" s="23" t="s">
        <v>45</v>
      </c>
      <c r="U3115" s="31">
        <f>+[1]DEPURADO!I3109</f>
        <v>0</v>
      </c>
      <c r="V3115" s="30"/>
      <c r="W3115" s="23" t="s">
        <v>45</v>
      </c>
      <c r="X3115" s="31">
        <f>+[1]DEPURADO!K3109+[1]DEPURADO!L3109</f>
        <v>0</v>
      </c>
      <c r="Y3115" s="23" t="s">
        <v>45</v>
      </c>
      <c r="Z3115" s="31">
        <f t="shared" si="340"/>
        <v>0</v>
      </c>
      <c r="AA3115" s="31"/>
      <c r="AB3115" s="31">
        <v>0</v>
      </c>
      <c r="AC3115" s="31">
        <v>0</v>
      </c>
      <c r="AD3115" s="30"/>
      <c r="AE3115" s="30">
        <f>+[1]DEPURADO!K3109</f>
        <v>0</v>
      </c>
      <c r="AF3115" s="30">
        <v>0</v>
      </c>
      <c r="AG3115" s="30">
        <f t="shared" si="341"/>
        <v>0</v>
      </c>
      <c r="AH3115" s="30">
        <v>0</v>
      </c>
      <c r="AI3115" s="30">
        <f>+[1]DEPURADO!G3109</f>
        <v>0</v>
      </c>
      <c r="AJ3115" s="32"/>
      <c r="AK3115" s="33"/>
    </row>
    <row r="3116" spans="1:37" s="34" customFormat="1" hidden="1" x14ac:dyDescent="0.25">
      <c r="A3116" s="23">
        <f t="shared" si="342"/>
        <v>3108</v>
      </c>
      <c r="B3116" s="24" t="s">
        <v>44</v>
      </c>
      <c r="C3116" s="23">
        <f>+[1]DEPURADO!A3110</f>
        <v>0</v>
      </c>
      <c r="D3116" s="23">
        <f>+[1]DEPURADO!B3110</f>
        <v>0</v>
      </c>
      <c r="E3116" s="25">
        <f>+[1]DEPURADO!C3110</f>
        <v>0</v>
      </c>
      <c r="F3116" s="26" t="str">
        <f>+IF([1]DEPURADO!D3110&gt;1,[1]DEPURADO!D3110," ")</f>
        <v xml:space="preserve"> </v>
      </c>
      <c r="G3116" s="27">
        <f>[1]DEPURADO!F3110</f>
        <v>0</v>
      </c>
      <c r="H3116" s="28">
        <v>0</v>
      </c>
      <c r="I3116" s="28">
        <f>+[1]DEPURADO!M3110+[1]DEPURADO!N3110</f>
        <v>0</v>
      </c>
      <c r="J3116" s="28">
        <f>+[1]DEPURADO!R3110</f>
        <v>0</v>
      </c>
      <c r="K3116" s="29">
        <f>+[1]DEPURADO!P3110+[1]DEPURADO!Q3110</f>
        <v>0</v>
      </c>
      <c r="L3116" s="28">
        <v>0</v>
      </c>
      <c r="M3116" s="28">
        <v>0</v>
      </c>
      <c r="N3116" s="28">
        <f t="shared" si="336"/>
        <v>0</v>
      </c>
      <c r="O3116" s="28">
        <f t="shared" si="337"/>
        <v>0</v>
      </c>
      <c r="P3116" s="24">
        <f>IF([1]DEPURADO!H3110&gt;1,0,[1]DEPURADO!B3110)</f>
        <v>0</v>
      </c>
      <c r="Q3116" s="30">
        <f t="shared" si="338"/>
        <v>0</v>
      </c>
      <c r="R3116" s="31">
        <f t="shared" si="339"/>
        <v>0</v>
      </c>
      <c r="S3116" s="31">
        <f>+[1]DEPURADO!J3110</f>
        <v>0</v>
      </c>
      <c r="T3116" s="23" t="s">
        <v>45</v>
      </c>
      <c r="U3116" s="31">
        <f>+[1]DEPURADO!I3110</f>
        <v>0</v>
      </c>
      <c r="V3116" s="30"/>
      <c r="W3116" s="23" t="s">
        <v>45</v>
      </c>
      <c r="X3116" s="31">
        <f>+[1]DEPURADO!K3110+[1]DEPURADO!L3110</f>
        <v>0</v>
      </c>
      <c r="Y3116" s="23" t="s">
        <v>45</v>
      </c>
      <c r="Z3116" s="31">
        <f t="shared" si="340"/>
        <v>0</v>
      </c>
      <c r="AA3116" s="31"/>
      <c r="AB3116" s="31">
        <v>0</v>
      </c>
      <c r="AC3116" s="31">
        <v>0</v>
      </c>
      <c r="AD3116" s="30"/>
      <c r="AE3116" s="30">
        <f>+[1]DEPURADO!K3110</f>
        <v>0</v>
      </c>
      <c r="AF3116" s="30">
        <v>0</v>
      </c>
      <c r="AG3116" s="30">
        <f t="shared" si="341"/>
        <v>0</v>
      </c>
      <c r="AH3116" s="30">
        <v>0</v>
      </c>
      <c r="AI3116" s="30">
        <f>+[1]DEPURADO!G3110</f>
        <v>0</v>
      </c>
      <c r="AJ3116" s="32"/>
      <c r="AK3116" s="33"/>
    </row>
    <row r="3117" spans="1:37" s="34" customFormat="1" hidden="1" x14ac:dyDescent="0.25">
      <c r="A3117" s="23">
        <f t="shared" si="342"/>
        <v>3109</v>
      </c>
      <c r="B3117" s="24" t="s">
        <v>44</v>
      </c>
      <c r="C3117" s="23">
        <f>+[1]DEPURADO!A3111</f>
        <v>0</v>
      </c>
      <c r="D3117" s="23">
        <f>+[1]DEPURADO!B3111</f>
        <v>0</v>
      </c>
      <c r="E3117" s="25">
        <f>+[1]DEPURADO!C3111</f>
        <v>0</v>
      </c>
      <c r="F3117" s="26" t="str">
        <f>+IF([1]DEPURADO!D3111&gt;1,[1]DEPURADO!D3111," ")</f>
        <v xml:space="preserve"> </v>
      </c>
      <c r="G3117" s="27">
        <f>[1]DEPURADO!F3111</f>
        <v>0</v>
      </c>
      <c r="H3117" s="28">
        <v>0</v>
      </c>
      <c r="I3117" s="28">
        <f>+[1]DEPURADO!M3111+[1]DEPURADO!N3111</f>
        <v>0</v>
      </c>
      <c r="J3117" s="28">
        <f>+[1]DEPURADO!R3111</f>
        <v>0</v>
      </c>
      <c r="K3117" s="29">
        <f>+[1]DEPURADO!P3111+[1]DEPURADO!Q3111</f>
        <v>0</v>
      </c>
      <c r="L3117" s="28">
        <v>0</v>
      </c>
      <c r="M3117" s="28">
        <v>0</v>
      </c>
      <c r="N3117" s="28">
        <f t="shared" si="336"/>
        <v>0</v>
      </c>
      <c r="O3117" s="28">
        <f t="shared" si="337"/>
        <v>0</v>
      </c>
      <c r="P3117" s="24">
        <f>IF([1]DEPURADO!H3111&gt;1,0,[1]DEPURADO!B3111)</f>
        <v>0</v>
      </c>
      <c r="Q3117" s="30">
        <f t="shared" si="338"/>
        <v>0</v>
      </c>
      <c r="R3117" s="31">
        <f t="shared" si="339"/>
        <v>0</v>
      </c>
      <c r="S3117" s="31">
        <f>+[1]DEPURADO!J3111</f>
        <v>0</v>
      </c>
      <c r="T3117" s="23" t="s">
        <v>45</v>
      </c>
      <c r="U3117" s="31">
        <f>+[1]DEPURADO!I3111</f>
        <v>0</v>
      </c>
      <c r="V3117" s="30"/>
      <c r="W3117" s="23" t="s">
        <v>45</v>
      </c>
      <c r="X3117" s="31">
        <f>+[1]DEPURADO!K3111+[1]DEPURADO!L3111</f>
        <v>0</v>
      </c>
      <c r="Y3117" s="23" t="s">
        <v>45</v>
      </c>
      <c r="Z3117" s="31">
        <f t="shared" si="340"/>
        <v>0</v>
      </c>
      <c r="AA3117" s="31"/>
      <c r="AB3117" s="31">
        <v>0</v>
      </c>
      <c r="AC3117" s="31">
        <v>0</v>
      </c>
      <c r="AD3117" s="30"/>
      <c r="AE3117" s="30">
        <f>+[1]DEPURADO!K3111</f>
        <v>0</v>
      </c>
      <c r="AF3117" s="30">
        <v>0</v>
      </c>
      <c r="AG3117" s="30">
        <f t="shared" si="341"/>
        <v>0</v>
      </c>
      <c r="AH3117" s="30">
        <v>0</v>
      </c>
      <c r="AI3117" s="30">
        <f>+[1]DEPURADO!G3111</f>
        <v>0</v>
      </c>
      <c r="AJ3117" s="32"/>
      <c r="AK3117" s="33"/>
    </row>
    <row r="3118" spans="1:37" s="34" customFormat="1" hidden="1" x14ac:dyDescent="0.25">
      <c r="A3118" s="23">
        <f t="shared" si="342"/>
        <v>3110</v>
      </c>
      <c r="B3118" s="24" t="s">
        <v>44</v>
      </c>
      <c r="C3118" s="23">
        <f>+[1]DEPURADO!A3112</f>
        <v>0</v>
      </c>
      <c r="D3118" s="23">
        <f>+[1]DEPURADO!B3112</f>
        <v>0</v>
      </c>
      <c r="E3118" s="25">
        <f>+[1]DEPURADO!C3112</f>
        <v>0</v>
      </c>
      <c r="F3118" s="26" t="str">
        <f>+IF([1]DEPURADO!D3112&gt;1,[1]DEPURADO!D3112," ")</f>
        <v xml:space="preserve"> </v>
      </c>
      <c r="G3118" s="27">
        <f>[1]DEPURADO!F3112</f>
        <v>0</v>
      </c>
      <c r="H3118" s="28">
        <v>0</v>
      </c>
      <c r="I3118" s="28">
        <f>+[1]DEPURADO!M3112+[1]DEPURADO!N3112</f>
        <v>0</v>
      </c>
      <c r="J3118" s="28">
        <f>+[1]DEPURADO!R3112</f>
        <v>0</v>
      </c>
      <c r="K3118" s="29">
        <f>+[1]DEPURADO!P3112+[1]DEPURADO!Q3112</f>
        <v>0</v>
      </c>
      <c r="L3118" s="28">
        <v>0</v>
      </c>
      <c r="M3118" s="28">
        <v>0</v>
      </c>
      <c r="N3118" s="28">
        <f t="shared" si="336"/>
        <v>0</v>
      </c>
      <c r="O3118" s="28">
        <f t="shared" si="337"/>
        <v>0</v>
      </c>
      <c r="P3118" s="24">
        <f>IF([1]DEPURADO!H3112&gt;1,0,[1]DEPURADO!B3112)</f>
        <v>0</v>
      </c>
      <c r="Q3118" s="30">
        <f t="shared" si="338"/>
        <v>0</v>
      </c>
      <c r="R3118" s="31">
        <f t="shared" si="339"/>
        <v>0</v>
      </c>
      <c r="S3118" s="31">
        <f>+[1]DEPURADO!J3112</f>
        <v>0</v>
      </c>
      <c r="T3118" s="23" t="s">
        <v>45</v>
      </c>
      <c r="U3118" s="31">
        <f>+[1]DEPURADO!I3112</f>
        <v>0</v>
      </c>
      <c r="V3118" s="30"/>
      <c r="W3118" s="23" t="s">
        <v>45</v>
      </c>
      <c r="X3118" s="31">
        <f>+[1]DEPURADO!K3112+[1]DEPURADO!L3112</f>
        <v>0</v>
      </c>
      <c r="Y3118" s="23" t="s">
        <v>45</v>
      </c>
      <c r="Z3118" s="31">
        <f t="shared" si="340"/>
        <v>0</v>
      </c>
      <c r="AA3118" s="31"/>
      <c r="AB3118" s="31">
        <v>0</v>
      </c>
      <c r="AC3118" s="31">
        <v>0</v>
      </c>
      <c r="AD3118" s="30"/>
      <c r="AE3118" s="30">
        <f>+[1]DEPURADO!K3112</f>
        <v>0</v>
      </c>
      <c r="AF3118" s="30">
        <v>0</v>
      </c>
      <c r="AG3118" s="30">
        <f t="shared" si="341"/>
        <v>0</v>
      </c>
      <c r="AH3118" s="30">
        <v>0</v>
      </c>
      <c r="AI3118" s="30">
        <f>+[1]DEPURADO!G3112</f>
        <v>0</v>
      </c>
      <c r="AJ3118" s="32"/>
      <c r="AK3118" s="33"/>
    </row>
    <row r="3119" spans="1:37" s="34" customFormat="1" hidden="1" x14ac:dyDescent="0.25">
      <c r="A3119" s="23">
        <f t="shared" si="342"/>
        <v>3111</v>
      </c>
      <c r="B3119" s="24" t="s">
        <v>44</v>
      </c>
      <c r="C3119" s="23">
        <f>+[1]DEPURADO!A3113</f>
        <v>0</v>
      </c>
      <c r="D3119" s="23">
        <f>+[1]DEPURADO!B3113</f>
        <v>0</v>
      </c>
      <c r="E3119" s="25">
        <f>+[1]DEPURADO!C3113</f>
        <v>0</v>
      </c>
      <c r="F3119" s="26" t="str">
        <f>+IF([1]DEPURADO!D3113&gt;1,[1]DEPURADO!D3113," ")</f>
        <v xml:space="preserve"> </v>
      </c>
      <c r="G3119" s="27">
        <f>[1]DEPURADO!F3113</f>
        <v>0</v>
      </c>
      <c r="H3119" s="28">
        <v>0</v>
      </c>
      <c r="I3119" s="28">
        <f>+[1]DEPURADO!M3113+[1]DEPURADO!N3113</f>
        <v>0</v>
      </c>
      <c r="J3119" s="28">
        <f>+[1]DEPURADO!R3113</f>
        <v>0</v>
      </c>
      <c r="K3119" s="29">
        <f>+[1]DEPURADO!P3113+[1]DEPURADO!Q3113</f>
        <v>0</v>
      </c>
      <c r="L3119" s="28">
        <v>0</v>
      </c>
      <c r="M3119" s="28">
        <v>0</v>
      </c>
      <c r="N3119" s="28">
        <f t="shared" si="336"/>
        <v>0</v>
      </c>
      <c r="O3119" s="28">
        <f t="shared" si="337"/>
        <v>0</v>
      </c>
      <c r="P3119" s="24">
        <f>IF([1]DEPURADO!H3113&gt;1,0,[1]DEPURADO!B3113)</f>
        <v>0</v>
      </c>
      <c r="Q3119" s="30">
        <f t="shared" si="338"/>
        <v>0</v>
      </c>
      <c r="R3119" s="31">
        <f t="shared" si="339"/>
        <v>0</v>
      </c>
      <c r="S3119" s="31">
        <f>+[1]DEPURADO!J3113</f>
        <v>0</v>
      </c>
      <c r="T3119" s="23" t="s">
        <v>45</v>
      </c>
      <c r="U3119" s="31">
        <f>+[1]DEPURADO!I3113</f>
        <v>0</v>
      </c>
      <c r="V3119" s="30"/>
      <c r="W3119" s="23" t="s">
        <v>45</v>
      </c>
      <c r="X3119" s="31">
        <f>+[1]DEPURADO!K3113+[1]DEPURADO!L3113</f>
        <v>0</v>
      </c>
      <c r="Y3119" s="23" t="s">
        <v>45</v>
      </c>
      <c r="Z3119" s="31">
        <f t="shared" si="340"/>
        <v>0</v>
      </c>
      <c r="AA3119" s="31"/>
      <c r="AB3119" s="31">
        <v>0</v>
      </c>
      <c r="AC3119" s="31">
        <v>0</v>
      </c>
      <c r="AD3119" s="30"/>
      <c r="AE3119" s="30">
        <f>+[1]DEPURADO!K3113</f>
        <v>0</v>
      </c>
      <c r="AF3119" s="30">
        <v>0</v>
      </c>
      <c r="AG3119" s="30">
        <f t="shared" si="341"/>
        <v>0</v>
      </c>
      <c r="AH3119" s="30">
        <v>0</v>
      </c>
      <c r="AI3119" s="30">
        <f>+[1]DEPURADO!G3113</f>
        <v>0</v>
      </c>
      <c r="AJ3119" s="32"/>
      <c r="AK3119" s="33"/>
    </row>
    <row r="3120" spans="1:37" s="34" customFormat="1" hidden="1" x14ac:dyDescent="0.25">
      <c r="A3120" s="23">
        <f t="shared" si="342"/>
        <v>3112</v>
      </c>
      <c r="B3120" s="24" t="s">
        <v>44</v>
      </c>
      <c r="C3120" s="23">
        <f>+[1]DEPURADO!A3114</f>
        <v>0</v>
      </c>
      <c r="D3120" s="23">
        <f>+[1]DEPURADO!B3114</f>
        <v>0</v>
      </c>
      <c r="E3120" s="25">
        <f>+[1]DEPURADO!C3114</f>
        <v>0</v>
      </c>
      <c r="F3120" s="26" t="str">
        <f>+IF([1]DEPURADO!D3114&gt;1,[1]DEPURADO!D3114," ")</f>
        <v xml:space="preserve"> </v>
      </c>
      <c r="G3120" s="27">
        <f>[1]DEPURADO!F3114</f>
        <v>0</v>
      </c>
      <c r="H3120" s="28">
        <v>0</v>
      </c>
      <c r="I3120" s="28">
        <f>+[1]DEPURADO!M3114+[1]DEPURADO!N3114</f>
        <v>0</v>
      </c>
      <c r="J3120" s="28">
        <f>+[1]DEPURADO!R3114</f>
        <v>0</v>
      </c>
      <c r="K3120" s="29">
        <f>+[1]DEPURADO!P3114+[1]DEPURADO!Q3114</f>
        <v>0</v>
      </c>
      <c r="L3120" s="28">
        <v>0</v>
      </c>
      <c r="M3120" s="28">
        <v>0</v>
      </c>
      <c r="N3120" s="28">
        <f t="shared" si="336"/>
        <v>0</v>
      </c>
      <c r="O3120" s="28">
        <f t="shared" si="337"/>
        <v>0</v>
      </c>
      <c r="P3120" s="24">
        <f>IF([1]DEPURADO!H3114&gt;1,0,[1]DEPURADO!B3114)</f>
        <v>0</v>
      </c>
      <c r="Q3120" s="30">
        <f t="shared" si="338"/>
        <v>0</v>
      </c>
      <c r="R3120" s="31">
        <f t="shared" si="339"/>
        <v>0</v>
      </c>
      <c r="S3120" s="31">
        <f>+[1]DEPURADO!J3114</f>
        <v>0</v>
      </c>
      <c r="T3120" s="23" t="s">
        <v>45</v>
      </c>
      <c r="U3120" s="31">
        <f>+[1]DEPURADO!I3114</f>
        <v>0</v>
      </c>
      <c r="V3120" s="30"/>
      <c r="W3120" s="23" t="s">
        <v>45</v>
      </c>
      <c r="X3120" s="31">
        <f>+[1]DEPURADO!K3114+[1]DEPURADO!L3114</f>
        <v>0</v>
      </c>
      <c r="Y3120" s="23" t="s">
        <v>45</v>
      </c>
      <c r="Z3120" s="31">
        <f t="shared" si="340"/>
        <v>0</v>
      </c>
      <c r="AA3120" s="31"/>
      <c r="AB3120" s="31">
        <v>0</v>
      </c>
      <c r="AC3120" s="31">
        <v>0</v>
      </c>
      <c r="AD3120" s="30"/>
      <c r="AE3120" s="30">
        <f>+[1]DEPURADO!K3114</f>
        <v>0</v>
      </c>
      <c r="AF3120" s="30">
        <v>0</v>
      </c>
      <c r="AG3120" s="30">
        <f t="shared" si="341"/>
        <v>0</v>
      </c>
      <c r="AH3120" s="30">
        <v>0</v>
      </c>
      <c r="AI3120" s="30">
        <f>+[1]DEPURADO!G3114</f>
        <v>0</v>
      </c>
      <c r="AJ3120" s="32"/>
      <c r="AK3120" s="33"/>
    </row>
    <row r="3121" spans="1:37" s="34" customFormat="1" hidden="1" x14ac:dyDescent="0.25">
      <c r="A3121" s="23">
        <f t="shared" si="342"/>
        <v>3113</v>
      </c>
      <c r="B3121" s="24" t="s">
        <v>44</v>
      </c>
      <c r="C3121" s="23">
        <f>+[1]DEPURADO!A3115</f>
        <v>0</v>
      </c>
      <c r="D3121" s="23">
        <f>+[1]DEPURADO!B3115</f>
        <v>0</v>
      </c>
      <c r="E3121" s="25">
        <f>+[1]DEPURADO!C3115</f>
        <v>0</v>
      </c>
      <c r="F3121" s="26" t="str">
        <f>+IF([1]DEPURADO!D3115&gt;1,[1]DEPURADO!D3115," ")</f>
        <v xml:space="preserve"> </v>
      </c>
      <c r="G3121" s="27">
        <f>[1]DEPURADO!F3115</f>
        <v>0</v>
      </c>
      <c r="H3121" s="28">
        <v>0</v>
      </c>
      <c r="I3121" s="28">
        <f>+[1]DEPURADO!M3115+[1]DEPURADO!N3115</f>
        <v>0</v>
      </c>
      <c r="J3121" s="28">
        <f>+[1]DEPURADO!R3115</f>
        <v>0</v>
      </c>
      <c r="K3121" s="29">
        <f>+[1]DEPURADO!P3115+[1]DEPURADO!Q3115</f>
        <v>0</v>
      </c>
      <c r="L3121" s="28">
        <v>0</v>
      </c>
      <c r="M3121" s="28">
        <v>0</v>
      </c>
      <c r="N3121" s="28">
        <f t="shared" si="336"/>
        <v>0</v>
      </c>
      <c r="O3121" s="28">
        <f t="shared" si="337"/>
        <v>0</v>
      </c>
      <c r="P3121" s="24">
        <f>IF([1]DEPURADO!H3115&gt;1,0,[1]DEPURADO!B3115)</f>
        <v>0</v>
      </c>
      <c r="Q3121" s="30">
        <f t="shared" si="338"/>
        <v>0</v>
      </c>
      <c r="R3121" s="31">
        <f t="shared" si="339"/>
        <v>0</v>
      </c>
      <c r="S3121" s="31">
        <f>+[1]DEPURADO!J3115</f>
        <v>0</v>
      </c>
      <c r="T3121" s="23" t="s">
        <v>45</v>
      </c>
      <c r="U3121" s="31">
        <f>+[1]DEPURADO!I3115</f>
        <v>0</v>
      </c>
      <c r="V3121" s="30"/>
      <c r="W3121" s="23" t="s">
        <v>45</v>
      </c>
      <c r="X3121" s="31">
        <f>+[1]DEPURADO!K3115+[1]DEPURADO!L3115</f>
        <v>0</v>
      </c>
      <c r="Y3121" s="23" t="s">
        <v>45</v>
      </c>
      <c r="Z3121" s="31">
        <f t="shared" si="340"/>
        <v>0</v>
      </c>
      <c r="AA3121" s="31"/>
      <c r="AB3121" s="31">
        <v>0</v>
      </c>
      <c r="AC3121" s="31">
        <v>0</v>
      </c>
      <c r="AD3121" s="30"/>
      <c r="AE3121" s="30">
        <f>+[1]DEPURADO!K3115</f>
        <v>0</v>
      </c>
      <c r="AF3121" s="30">
        <v>0</v>
      </c>
      <c r="AG3121" s="30">
        <f t="shared" si="341"/>
        <v>0</v>
      </c>
      <c r="AH3121" s="30">
        <v>0</v>
      </c>
      <c r="AI3121" s="30">
        <f>+[1]DEPURADO!G3115</f>
        <v>0</v>
      </c>
      <c r="AJ3121" s="32"/>
      <c r="AK3121" s="33"/>
    </row>
    <row r="3122" spans="1:37" s="34" customFormat="1" hidden="1" x14ac:dyDescent="0.25">
      <c r="A3122" s="23">
        <f t="shared" si="342"/>
        <v>3114</v>
      </c>
      <c r="B3122" s="24" t="s">
        <v>44</v>
      </c>
      <c r="C3122" s="23">
        <f>+[1]DEPURADO!A3116</f>
        <v>0</v>
      </c>
      <c r="D3122" s="23">
        <f>+[1]DEPURADO!B3116</f>
        <v>0</v>
      </c>
      <c r="E3122" s="25">
        <f>+[1]DEPURADO!C3116</f>
        <v>0</v>
      </c>
      <c r="F3122" s="26" t="str">
        <f>+IF([1]DEPURADO!D3116&gt;1,[1]DEPURADO!D3116," ")</f>
        <v xml:space="preserve"> </v>
      </c>
      <c r="G3122" s="27">
        <f>[1]DEPURADO!F3116</f>
        <v>0</v>
      </c>
      <c r="H3122" s="28">
        <v>0</v>
      </c>
      <c r="I3122" s="28">
        <f>+[1]DEPURADO!M3116+[1]DEPURADO!N3116</f>
        <v>0</v>
      </c>
      <c r="J3122" s="28">
        <f>+[1]DEPURADO!R3116</f>
        <v>0</v>
      </c>
      <c r="K3122" s="29">
        <f>+[1]DEPURADO!P3116+[1]DEPURADO!Q3116</f>
        <v>0</v>
      </c>
      <c r="L3122" s="28">
        <v>0</v>
      </c>
      <c r="M3122" s="28">
        <v>0</v>
      </c>
      <c r="N3122" s="28">
        <f t="shared" si="336"/>
        <v>0</v>
      </c>
      <c r="O3122" s="28">
        <f t="shared" si="337"/>
        <v>0</v>
      </c>
      <c r="P3122" s="24">
        <f>IF([1]DEPURADO!H3116&gt;1,0,[1]DEPURADO!B3116)</f>
        <v>0</v>
      </c>
      <c r="Q3122" s="30">
        <f t="shared" si="338"/>
        <v>0</v>
      </c>
      <c r="R3122" s="31">
        <f t="shared" si="339"/>
        <v>0</v>
      </c>
      <c r="S3122" s="31">
        <f>+[1]DEPURADO!J3116</f>
        <v>0</v>
      </c>
      <c r="T3122" s="23" t="s">
        <v>45</v>
      </c>
      <c r="U3122" s="31">
        <f>+[1]DEPURADO!I3116</f>
        <v>0</v>
      </c>
      <c r="V3122" s="30"/>
      <c r="W3122" s="23" t="s">
        <v>45</v>
      </c>
      <c r="X3122" s="31">
        <f>+[1]DEPURADO!K3116+[1]DEPURADO!L3116</f>
        <v>0</v>
      </c>
      <c r="Y3122" s="23" t="s">
        <v>45</v>
      </c>
      <c r="Z3122" s="31">
        <f t="shared" si="340"/>
        <v>0</v>
      </c>
      <c r="AA3122" s="31"/>
      <c r="AB3122" s="31">
        <v>0</v>
      </c>
      <c r="AC3122" s="31">
        <v>0</v>
      </c>
      <c r="AD3122" s="30"/>
      <c r="AE3122" s="30">
        <f>+[1]DEPURADO!K3116</f>
        <v>0</v>
      </c>
      <c r="AF3122" s="30">
        <v>0</v>
      </c>
      <c r="AG3122" s="30">
        <f t="shared" si="341"/>
        <v>0</v>
      </c>
      <c r="AH3122" s="30">
        <v>0</v>
      </c>
      <c r="AI3122" s="30">
        <f>+[1]DEPURADO!G3116</f>
        <v>0</v>
      </c>
      <c r="AJ3122" s="32"/>
      <c r="AK3122" s="33"/>
    </row>
    <row r="3123" spans="1:37" s="34" customFormat="1" hidden="1" x14ac:dyDescent="0.25">
      <c r="A3123" s="23">
        <f t="shared" si="342"/>
        <v>3115</v>
      </c>
      <c r="B3123" s="24" t="s">
        <v>44</v>
      </c>
      <c r="C3123" s="23">
        <f>+[1]DEPURADO!A3117</f>
        <v>0</v>
      </c>
      <c r="D3123" s="23">
        <f>+[1]DEPURADO!B3117</f>
        <v>0</v>
      </c>
      <c r="E3123" s="25">
        <f>+[1]DEPURADO!C3117</f>
        <v>0</v>
      </c>
      <c r="F3123" s="26" t="str">
        <f>+IF([1]DEPURADO!D3117&gt;1,[1]DEPURADO!D3117," ")</f>
        <v xml:space="preserve"> </v>
      </c>
      <c r="G3123" s="27">
        <f>[1]DEPURADO!F3117</f>
        <v>0</v>
      </c>
      <c r="H3123" s="28">
        <v>0</v>
      </c>
      <c r="I3123" s="28">
        <f>+[1]DEPURADO!M3117+[1]DEPURADO!N3117</f>
        <v>0</v>
      </c>
      <c r="J3123" s="28">
        <f>+[1]DEPURADO!R3117</f>
        <v>0</v>
      </c>
      <c r="K3123" s="29">
        <f>+[1]DEPURADO!P3117+[1]DEPURADO!Q3117</f>
        <v>0</v>
      </c>
      <c r="L3123" s="28">
        <v>0</v>
      </c>
      <c r="M3123" s="28">
        <v>0</v>
      </c>
      <c r="N3123" s="28">
        <f t="shared" si="336"/>
        <v>0</v>
      </c>
      <c r="O3123" s="28">
        <f t="shared" si="337"/>
        <v>0</v>
      </c>
      <c r="P3123" s="24">
        <f>IF([1]DEPURADO!H3117&gt;1,0,[1]DEPURADO!B3117)</f>
        <v>0</v>
      </c>
      <c r="Q3123" s="30">
        <f t="shared" si="338"/>
        <v>0</v>
      </c>
      <c r="R3123" s="31">
        <f t="shared" si="339"/>
        <v>0</v>
      </c>
      <c r="S3123" s="31">
        <f>+[1]DEPURADO!J3117</f>
        <v>0</v>
      </c>
      <c r="T3123" s="23" t="s">
        <v>45</v>
      </c>
      <c r="U3123" s="31">
        <f>+[1]DEPURADO!I3117</f>
        <v>0</v>
      </c>
      <c r="V3123" s="30"/>
      <c r="W3123" s="23" t="s">
        <v>45</v>
      </c>
      <c r="X3123" s="31">
        <f>+[1]DEPURADO!K3117+[1]DEPURADO!L3117</f>
        <v>0</v>
      </c>
      <c r="Y3123" s="23" t="s">
        <v>45</v>
      </c>
      <c r="Z3123" s="31">
        <f t="shared" si="340"/>
        <v>0</v>
      </c>
      <c r="AA3123" s="31"/>
      <c r="AB3123" s="31">
        <v>0</v>
      </c>
      <c r="AC3123" s="31">
        <v>0</v>
      </c>
      <c r="AD3123" s="30"/>
      <c r="AE3123" s="30">
        <f>+[1]DEPURADO!K3117</f>
        <v>0</v>
      </c>
      <c r="AF3123" s="30">
        <v>0</v>
      </c>
      <c r="AG3123" s="30">
        <f t="shared" si="341"/>
        <v>0</v>
      </c>
      <c r="AH3123" s="30">
        <v>0</v>
      </c>
      <c r="AI3123" s="30">
        <f>+[1]DEPURADO!G3117</f>
        <v>0</v>
      </c>
      <c r="AJ3123" s="32"/>
      <c r="AK3123" s="33"/>
    </row>
    <row r="3124" spans="1:37" s="34" customFormat="1" hidden="1" x14ac:dyDescent="0.25">
      <c r="A3124" s="23">
        <f t="shared" si="342"/>
        <v>3116</v>
      </c>
      <c r="B3124" s="24" t="s">
        <v>44</v>
      </c>
      <c r="C3124" s="23">
        <f>+[1]DEPURADO!A3118</f>
        <v>0</v>
      </c>
      <c r="D3124" s="23">
        <f>+[1]DEPURADO!B3118</f>
        <v>0</v>
      </c>
      <c r="E3124" s="25">
        <f>+[1]DEPURADO!C3118</f>
        <v>0</v>
      </c>
      <c r="F3124" s="26" t="str">
        <f>+IF([1]DEPURADO!D3118&gt;1,[1]DEPURADO!D3118," ")</f>
        <v xml:space="preserve"> </v>
      </c>
      <c r="G3124" s="27">
        <f>[1]DEPURADO!F3118</f>
        <v>0</v>
      </c>
      <c r="H3124" s="28">
        <v>0</v>
      </c>
      <c r="I3124" s="28">
        <f>+[1]DEPURADO!M3118+[1]DEPURADO!N3118</f>
        <v>0</v>
      </c>
      <c r="J3124" s="28">
        <f>+[1]DEPURADO!R3118</f>
        <v>0</v>
      </c>
      <c r="K3124" s="29">
        <f>+[1]DEPURADO!P3118+[1]DEPURADO!Q3118</f>
        <v>0</v>
      </c>
      <c r="L3124" s="28">
        <v>0</v>
      </c>
      <c r="M3124" s="28">
        <v>0</v>
      </c>
      <c r="N3124" s="28">
        <f t="shared" si="336"/>
        <v>0</v>
      </c>
      <c r="O3124" s="28">
        <f t="shared" si="337"/>
        <v>0</v>
      </c>
      <c r="P3124" s="24">
        <f>IF([1]DEPURADO!H3118&gt;1,0,[1]DEPURADO!B3118)</f>
        <v>0</v>
      </c>
      <c r="Q3124" s="30">
        <f t="shared" si="338"/>
        <v>0</v>
      </c>
      <c r="R3124" s="31">
        <f t="shared" si="339"/>
        <v>0</v>
      </c>
      <c r="S3124" s="31">
        <f>+[1]DEPURADO!J3118</f>
        <v>0</v>
      </c>
      <c r="T3124" s="23" t="s">
        <v>45</v>
      </c>
      <c r="U3124" s="31">
        <f>+[1]DEPURADO!I3118</f>
        <v>0</v>
      </c>
      <c r="V3124" s="30"/>
      <c r="W3124" s="23" t="s">
        <v>45</v>
      </c>
      <c r="X3124" s="31">
        <f>+[1]DEPURADO!K3118+[1]DEPURADO!L3118</f>
        <v>0</v>
      </c>
      <c r="Y3124" s="23" t="s">
        <v>45</v>
      </c>
      <c r="Z3124" s="31">
        <f t="shared" si="340"/>
        <v>0</v>
      </c>
      <c r="AA3124" s="31"/>
      <c r="AB3124" s="31">
        <v>0</v>
      </c>
      <c r="AC3124" s="31">
        <v>0</v>
      </c>
      <c r="AD3124" s="30"/>
      <c r="AE3124" s="30">
        <f>+[1]DEPURADO!K3118</f>
        <v>0</v>
      </c>
      <c r="AF3124" s="30">
        <v>0</v>
      </c>
      <c r="AG3124" s="30">
        <f t="shared" si="341"/>
        <v>0</v>
      </c>
      <c r="AH3124" s="30">
        <v>0</v>
      </c>
      <c r="AI3124" s="30">
        <f>+[1]DEPURADO!G3118</f>
        <v>0</v>
      </c>
      <c r="AJ3124" s="32"/>
      <c r="AK3124" s="33"/>
    </row>
    <row r="3125" spans="1:37" s="34" customFormat="1" hidden="1" x14ac:dyDescent="0.25">
      <c r="A3125" s="23">
        <f t="shared" si="342"/>
        <v>3117</v>
      </c>
      <c r="B3125" s="24" t="s">
        <v>44</v>
      </c>
      <c r="C3125" s="23">
        <f>+[1]DEPURADO!A3119</f>
        <v>0</v>
      </c>
      <c r="D3125" s="23">
        <f>+[1]DEPURADO!B3119</f>
        <v>0</v>
      </c>
      <c r="E3125" s="25">
        <f>+[1]DEPURADO!C3119</f>
        <v>0</v>
      </c>
      <c r="F3125" s="26" t="str">
        <f>+IF([1]DEPURADO!D3119&gt;1,[1]DEPURADO!D3119," ")</f>
        <v xml:space="preserve"> </v>
      </c>
      <c r="G3125" s="27">
        <f>[1]DEPURADO!F3119</f>
        <v>0</v>
      </c>
      <c r="H3125" s="28">
        <v>0</v>
      </c>
      <c r="I3125" s="28">
        <f>+[1]DEPURADO!M3119+[1]DEPURADO!N3119</f>
        <v>0</v>
      </c>
      <c r="J3125" s="28">
        <f>+[1]DEPURADO!R3119</f>
        <v>0</v>
      </c>
      <c r="K3125" s="29">
        <f>+[1]DEPURADO!P3119+[1]DEPURADO!Q3119</f>
        <v>0</v>
      </c>
      <c r="L3125" s="28">
        <v>0</v>
      </c>
      <c r="M3125" s="28">
        <v>0</v>
      </c>
      <c r="N3125" s="28">
        <f t="shared" si="336"/>
        <v>0</v>
      </c>
      <c r="O3125" s="28">
        <f t="shared" si="337"/>
        <v>0</v>
      </c>
      <c r="P3125" s="24">
        <f>IF([1]DEPURADO!H3119&gt;1,0,[1]DEPURADO!B3119)</f>
        <v>0</v>
      </c>
      <c r="Q3125" s="30">
        <f t="shared" si="338"/>
        <v>0</v>
      </c>
      <c r="R3125" s="31">
        <f t="shared" si="339"/>
        <v>0</v>
      </c>
      <c r="S3125" s="31">
        <f>+[1]DEPURADO!J3119</f>
        <v>0</v>
      </c>
      <c r="T3125" s="23" t="s">
        <v>45</v>
      </c>
      <c r="U3125" s="31">
        <f>+[1]DEPURADO!I3119</f>
        <v>0</v>
      </c>
      <c r="V3125" s="30"/>
      <c r="W3125" s="23" t="s">
        <v>45</v>
      </c>
      <c r="X3125" s="31">
        <f>+[1]DEPURADO!K3119+[1]DEPURADO!L3119</f>
        <v>0</v>
      </c>
      <c r="Y3125" s="23" t="s">
        <v>45</v>
      </c>
      <c r="Z3125" s="31">
        <f t="shared" si="340"/>
        <v>0</v>
      </c>
      <c r="AA3125" s="31"/>
      <c r="AB3125" s="31">
        <v>0</v>
      </c>
      <c r="AC3125" s="31">
        <v>0</v>
      </c>
      <c r="AD3125" s="30"/>
      <c r="AE3125" s="30">
        <f>+[1]DEPURADO!K3119</f>
        <v>0</v>
      </c>
      <c r="AF3125" s="30">
        <v>0</v>
      </c>
      <c r="AG3125" s="30">
        <f t="shared" si="341"/>
        <v>0</v>
      </c>
      <c r="AH3125" s="30">
        <v>0</v>
      </c>
      <c r="AI3125" s="30">
        <f>+[1]DEPURADO!G3119</f>
        <v>0</v>
      </c>
      <c r="AJ3125" s="32"/>
      <c r="AK3125" s="33"/>
    </row>
    <row r="3126" spans="1:37" s="34" customFormat="1" hidden="1" x14ac:dyDescent="0.25">
      <c r="A3126" s="23">
        <f t="shared" si="342"/>
        <v>3118</v>
      </c>
      <c r="B3126" s="24" t="s">
        <v>44</v>
      </c>
      <c r="C3126" s="23">
        <f>+[1]DEPURADO!A3120</f>
        <v>0</v>
      </c>
      <c r="D3126" s="23">
        <f>+[1]DEPURADO!B3120</f>
        <v>0</v>
      </c>
      <c r="E3126" s="25">
        <f>+[1]DEPURADO!C3120</f>
        <v>0</v>
      </c>
      <c r="F3126" s="26" t="str">
        <f>+IF([1]DEPURADO!D3120&gt;1,[1]DEPURADO!D3120," ")</f>
        <v xml:space="preserve"> </v>
      </c>
      <c r="G3126" s="27">
        <f>[1]DEPURADO!F3120</f>
        <v>0</v>
      </c>
      <c r="H3126" s="28">
        <v>0</v>
      </c>
      <c r="I3126" s="28">
        <f>+[1]DEPURADO!M3120+[1]DEPURADO!N3120</f>
        <v>0</v>
      </c>
      <c r="J3126" s="28">
        <f>+[1]DEPURADO!R3120</f>
        <v>0</v>
      </c>
      <c r="K3126" s="29">
        <f>+[1]DEPURADO!P3120+[1]DEPURADO!Q3120</f>
        <v>0</v>
      </c>
      <c r="L3126" s="28">
        <v>0</v>
      </c>
      <c r="M3126" s="28">
        <v>0</v>
      </c>
      <c r="N3126" s="28">
        <f t="shared" si="336"/>
        <v>0</v>
      </c>
      <c r="O3126" s="28">
        <f t="shared" si="337"/>
        <v>0</v>
      </c>
      <c r="P3126" s="24">
        <f>IF([1]DEPURADO!H3120&gt;1,0,[1]DEPURADO!B3120)</f>
        <v>0</v>
      </c>
      <c r="Q3126" s="30">
        <f t="shared" si="338"/>
        <v>0</v>
      </c>
      <c r="R3126" s="31">
        <f t="shared" si="339"/>
        <v>0</v>
      </c>
      <c r="S3126" s="31">
        <f>+[1]DEPURADO!J3120</f>
        <v>0</v>
      </c>
      <c r="T3126" s="23" t="s">
        <v>45</v>
      </c>
      <c r="U3126" s="31">
        <f>+[1]DEPURADO!I3120</f>
        <v>0</v>
      </c>
      <c r="V3126" s="30"/>
      <c r="W3126" s="23" t="s">
        <v>45</v>
      </c>
      <c r="X3126" s="31">
        <f>+[1]DEPURADO!K3120+[1]DEPURADO!L3120</f>
        <v>0</v>
      </c>
      <c r="Y3126" s="23" t="s">
        <v>45</v>
      </c>
      <c r="Z3126" s="31">
        <f t="shared" si="340"/>
        <v>0</v>
      </c>
      <c r="AA3126" s="31"/>
      <c r="AB3126" s="31">
        <v>0</v>
      </c>
      <c r="AC3126" s="31">
        <v>0</v>
      </c>
      <c r="AD3126" s="30"/>
      <c r="AE3126" s="30">
        <f>+[1]DEPURADO!K3120</f>
        <v>0</v>
      </c>
      <c r="AF3126" s="30">
        <v>0</v>
      </c>
      <c r="AG3126" s="30">
        <f t="shared" si="341"/>
        <v>0</v>
      </c>
      <c r="AH3126" s="30">
        <v>0</v>
      </c>
      <c r="AI3126" s="30">
        <f>+[1]DEPURADO!G3120</f>
        <v>0</v>
      </c>
      <c r="AJ3126" s="32"/>
      <c r="AK3126" s="33"/>
    </row>
    <row r="3127" spans="1:37" s="34" customFormat="1" hidden="1" x14ac:dyDescent="0.25">
      <c r="A3127" s="23">
        <f t="shared" si="342"/>
        <v>3119</v>
      </c>
      <c r="B3127" s="24" t="s">
        <v>44</v>
      </c>
      <c r="C3127" s="23">
        <f>+[1]DEPURADO!A3121</f>
        <v>0</v>
      </c>
      <c r="D3127" s="23">
        <f>+[1]DEPURADO!B3121</f>
        <v>0</v>
      </c>
      <c r="E3127" s="25">
        <f>+[1]DEPURADO!C3121</f>
        <v>0</v>
      </c>
      <c r="F3127" s="26" t="str">
        <f>+IF([1]DEPURADO!D3121&gt;1,[1]DEPURADO!D3121," ")</f>
        <v xml:space="preserve"> </v>
      </c>
      <c r="G3127" s="27">
        <f>[1]DEPURADO!F3121</f>
        <v>0</v>
      </c>
      <c r="H3127" s="28">
        <v>0</v>
      </c>
      <c r="I3127" s="28">
        <f>+[1]DEPURADO!M3121+[1]DEPURADO!N3121</f>
        <v>0</v>
      </c>
      <c r="J3127" s="28">
        <f>+[1]DEPURADO!R3121</f>
        <v>0</v>
      </c>
      <c r="K3127" s="29">
        <f>+[1]DEPURADO!P3121+[1]DEPURADO!Q3121</f>
        <v>0</v>
      </c>
      <c r="L3127" s="28">
        <v>0</v>
      </c>
      <c r="M3127" s="28">
        <v>0</v>
      </c>
      <c r="N3127" s="28">
        <f t="shared" si="336"/>
        <v>0</v>
      </c>
      <c r="O3127" s="28">
        <f t="shared" si="337"/>
        <v>0</v>
      </c>
      <c r="P3127" s="24">
        <f>IF([1]DEPURADO!H3121&gt;1,0,[1]DEPURADO!B3121)</f>
        <v>0</v>
      </c>
      <c r="Q3127" s="30">
        <f t="shared" si="338"/>
        <v>0</v>
      </c>
      <c r="R3127" s="31">
        <f t="shared" si="339"/>
        <v>0</v>
      </c>
      <c r="S3127" s="31">
        <f>+[1]DEPURADO!J3121</f>
        <v>0</v>
      </c>
      <c r="T3127" s="23" t="s">
        <v>45</v>
      </c>
      <c r="U3127" s="31">
        <f>+[1]DEPURADO!I3121</f>
        <v>0</v>
      </c>
      <c r="V3127" s="30"/>
      <c r="W3127" s="23" t="s">
        <v>45</v>
      </c>
      <c r="X3127" s="31">
        <f>+[1]DEPURADO!K3121+[1]DEPURADO!L3121</f>
        <v>0</v>
      </c>
      <c r="Y3127" s="23" t="s">
        <v>45</v>
      </c>
      <c r="Z3127" s="31">
        <f t="shared" si="340"/>
        <v>0</v>
      </c>
      <c r="AA3127" s="31"/>
      <c r="AB3127" s="31">
        <v>0</v>
      </c>
      <c r="AC3127" s="31">
        <v>0</v>
      </c>
      <c r="AD3127" s="30"/>
      <c r="AE3127" s="30">
        <f>+[1]DEPURADO!K3121</f>
        <v>0</v>
      </c>
      <c r="AF3127" s="30">
        <v>0</v>
      </c>
      <c r="AG3127" s="30">
        <f t="shared" si="341"/>
        <v>0</v>
      </c>
      <c r="AH3127" s="30">
        <v>0</v>
      </c>
      <c r="AI3127" s="30">
        <f>+[1]DEPURADO!G3121</f>
        <v>0</v>
      </c>
      <c r="AJ3127" s="32"/>
      <c r="AK3127" s="33"/>
    </row>
    <row r="3128" spans="1:37" s="34" customFormat="1" hidden="1" x14ac:dyDescent="0.25">
      <c r="A3128" s="23">
        <f t="shared" si="342"/>
        <v>3120</v>
      </c>
      <c r="B3128" s="24" t="s">
        <v>44</v>
      </c>
      <c r="C3128" s="23">
        <f>+[1]DEPURADO!A3122</f>
        <v>0</v>
      </c>
      <c r="D3128" s="23">
        <f>+[1]DEPURADO!B3122</f>
        <v>0</v>
      </c>
      <c r="E3128" s="25">
        <f>+[1]DEPURADO!C3122</f>
        <v>0</v>
      </c>
      <c r="F3128" s="26" t="str">
        <f>+IF([1]DEPURADO!D3122&gt;1,[1]DEPURADO!D3122," ")</f>
        <v xml:space="preserve"> </v>
      </c>
      <c r="G3128" s="27">
        <f>[1]DEPURADO!F3122</f>
        <v>0</v>
      </c>
      <c r="H3128" s="28">
        <v>0</v>
      </c>
      <c r="I3128" s="28">
        <f>+[1]DEPURADO!M3122+[1]DEPURADO!N3122</f>
        <v>0</v>
      </c>
      <c r="J3128" s="28">
        <f>+[1]DEPURADO!R3122</f>
        <v>0</v>
      </c>
      <c r="K3128" s="29">
        <f>+[1]DEPURADO!P3122+[1]DEPURADO!Q3122</f>
        <v>0</v>
      </c>
      <c r="L3128" s="28">
        <v>0</v>
      </c>
      <c r="M3128" s="28">
        <v>0</v>
      </c>
      <c r="N3128" s="28">
        <f t="shared" si="336"/>
        <v>0</v>
      </c>
      <c r="O3128" s="28">
        <f t="shared" si="337"/>
        <v>0</v>
      </c>
      <c r="P3128" s="24">
        <f>IF([1]DEPURADO!H3122&gt;1,0,[1]DEPURADO!B3122)</f>
        <v>0</v>
      </c>
      <c r="Q3128" s="30">
        <f t="shared" si="338"/>
        <v>0</v>
      </c>
      <c r="R3128" s="31">
        <f t="shared" si="339"/>
        <v>0</v>
      </c>
      <c r="S3128" s="31">
        <f>+[1]DEPURADO!J3122</f>
        <v>0</v>
      </c>
      <c r="T3128" s="23" t="s">
        <v>45</v>
      </c>
      <c r="U3128" s="31">
        <f>+[1]DEPURADO!I3122</f>
        <v>0</v>
      </c>
      <c r="V3128" s="30"/>
      <c r="W3128" s="23" t="s">
        <v>45</v>
      </c>
      <c r="X3128" s="31">
        <f>+[1]DEPURADO!K3122+[1]DEPURADO!L3122</f>
        <v>0</v>
      </c>
      <c r="Y3128" s="23" t="s">
        <v>45</v>
      </c>
      <c r="Z3128" s="31">
        <f t="shared" si="340"/>
        <v>0</v>
      </c>
      <c r="AA3128" s="31"/>
      <c r="AB3128" s="31">
        <v>0</v>
      </c>
      <c r="AC3128" s="31">
        <v>0</v>
      </c>
      <c r="AD3128" s="30"/>
      <c r="AE3128" s="30">
        <f>+[1]DEPURADO!K3122</f>
        <v>0</v>
      </c>
      <c r="AF3128" s="30">
        <v>0</v>
      </c>
      <c r="AG3128" s="30">
        <f t="shared" si="341"/>
        <v>0</v>
      </c>
      <c r="AH3128" s="30">
        <v>0</v>
      </c>
      <c r="AI3128" s="30">
        <f>+[1]DEPURADO!G3122</f>
        <v>0</v>
      </c>
      <c r="AJ3128" s="32"/>
      <c r="AK3128" s="33"/>
    </row>
    <row r="3129" spans="1:37" s="34" customFormat="1" hidden="1" x14ac:dyDescent="0.25">
      <c r="A3129" s="23">
        <f t="shared" si="342"/>
        <v>3121</v>
      </c>
      <c r="B3129" s="24" t="s">
        <v>44</v>
      </c>
      <c r="C3129" s="23">
        <f>+[1]DEPURADO!A3123</f>
        <v>0</v>
      </c>
      <c r="D3129" s="23">
        <f>+[1]DEPURADO!B3123</f>
        <v>0</v>
      </c>
      <c r="E3129" s="25">
        <f>+[1]DEPURADO!C3123</f>
        <v>0</v>
      </c>
      <c r="F3129" s="26" t="str">
        <f>+IF([1]DEPURADO!D3123&gt;1,[1]DEPURADO!D3123," ")</f>
        <v xml:space="preserve"> </v>
      </c>
      <c r="G3129" s="27">
        <f>[1]DEPURADO!F3123</f>
        <v>0</v>
      </c>
      <c r="H3129" s="28">
        <v>0</v>
      </c>
      <c r="I3129" s="28">
        <f>+[1]DEPURADO!M3123+[1]DEPURADO!N3123</f>
        <v>0</v>
      </c>
      <c r="J3129" s="28">
        <f>+[1]DEPURADO!R3123</f>
        <v>0</v>
      </c>
      <c r="K3129" s="29">
        <f>+[1]DEPURADO!P3123+[1]DEPURADO!Q3123</f>
        <v>0</v>
      </c>
      <c r="L3129" s="28">
        <v>0</v>
      </c>
      <c r="M3129" s="28">
        <v>0</v>
      </c>
      <c r="N3129" s="28">
        <f t="shared" si="336"/>
        <v>0</v>
      </c>
      <c r="O3129" s="28">
        <f t="shared" si="337"/>
        <v>0</v>
      </c>
      <c r="P3129" s="24">
        <f>IF([1]DEPURADO!H3123&gt;1,0,[1]DEPURADO!B3123)</f>
        <v>0</v>
      </c>
      <c r="Q3129" s="30">
        <f t="shared" si="338"/>
        <v>0</v>
      </c>
      <c r="R3129" s="31">
        <f t="shared" si="339"/>
        <v>0</v>
      </c>
      <c r="S3129" s="31">
        <f>+[1]DEPURADO!J3123</f>
        <v>0</v>
      </c>
      <c r="T3129" s="23" t="s">
        <v>45</v>
      </c>
      <c r="U3129" s="31">
        <f>+[1]DEPURADO!I3123</f>
        <v>0</v>
      </c>
      <c r="V3129" s="30"/>
      <c r="W3129" s="23" t="s">
        <v>45</v>
      </c>
      <c r="X3129" s="31">
        <f>+[1]DEPURADO!K3123+[1]DEPURADO!L3123</f>
        <v>0</v>
      </c>
      <c r="Y3129" s="23" t="s">
        <v>45</v>
      </c>
      <c r="Z3129" s="31">
        <f t="shared" si="340"/>
        <v>0</v>
      </c>
      <c r="AA3129" s="31"/>
      <c r="AB3129" s="31">
        <v>0</v>
      </c>
      <c r="AC3129" s="31">
        <v>0</v>
      </c>
      <c r="AD3129" s="30"/>
      <c r="AE3129" s="30">
        <f>+[1]DEPURADO!K3123</f>
        <v>0</v>
      </c>
      <c r="AF3129" s="30">
        <v>0</v>
      </c>
      <c r="AG3129" s="30">
        <f t="shared" si="341"/>
        <v>0</v>
      </c>
      <c r="AH3129" s="30">
        <v>0</v>
      </c>
      <c r="AI3129" s="30">
        <f>+[1]DEPURADO!G3123</f>
        <v>0</v>
      </c>
      <c r="AJ3129" s="32"/>
      <c r="AK3129" s="33"/>
    </row>
    <row r="3130" spans="1:37" s="34" customFormat="1" hidden="1" x14ac:dyDescent="0.25">
      <c r="A3130" s="23">
        <f t="shared" si="342"/>
        <v>3122</v>
      </c>
      <c r="B3130" s="24" t="s">
        <v>44</v>
      </c>
      <c r="C3130" s="23">
        <f>+[1]DEPURADO!A3124</f>
        <v>0</v>
      </c>
      <c r="D3130" s="23">
        <f>+[1]DEPURADO!B3124</f>
        <v>0</v>
      </c>
      <c r="E3130" s="25">
        <f>+[1]DEPURADO!C3124</f>
        <v>0</v>
      </c>
      <c r="F3130" s="26" t="str">
        <f>+IF([1]DEPURADO!D3124&gt;1,[1]DEPURADO!D3124," ")</f>
        <v xml:space="preserve"> </v>
      </c>
      <c r="G3130" s="27">
        <f>[1]DEPURADO!F3124</f>
        <v>0</v>
      </c>
      <c r="H3130" s="28">
        <v>0</v>
      </c>
      <c r="I3130" s="28">
        <f>+[1]DEPURADO!M3124+[1]DEPURADO!N3124</f>
        <v>0</v>
      </c>
      <c r="J3130" s="28">
        <f>+[1]DEPURADO!R3124</f>
        <v>0</v>
      </c>
      <c r="K3130" s="29">
        <f>+[1]DEPURADO!P3124+[1]DEPURADO!Q3124</f>
        <v>0</v>
      </c>
      <c r="L3130" s="28">
        <v>0</v>
      </c>
      <c r="M3130" s="28">
        <v>0</v>
      </c>
      <c r="N3130" s="28">
        <f t="shared" si="336"/>
        <v>0</v>
      </c>
      <c r="O3130" s="28">
        <f t="shared" si="337"/>
        <v>0</v>
      </c>
      <c r="P3130" s="24">
        <f>IF([1]DEPURADO!H3124&gt;1,0,[1]DEPURADO!B3124)</f>
        <v>0</v>
      </c>
      <c r="Q3130" s="30">
        <f t="shared" si="338"/>
        <v>0</v>
      </c>
      <c r="R3130" s="31">
        <f t="shared" si="339"/>
        <v>0</v>
      </c>
      <c r="S3130" s="31">
        <f>+[1]DEPURADO!J3124</f>
        <v>0</v>
      </c>
      <c r="T3130" s="23" t="s">
        <v>45</v>
      </c>
      <c r="U3130" s="31">
        <f>+[1]DEPURADO!I3124</f>
        <v>0</v>
      </c>
      <c r="V3130" s="30"/>
      <c r="W3130" s="23" t="s">
        <v>45</v>
      </c>
      <c r="X3130" s="31">
        <f>+[1]DEPURADO!K3124+[1]DEPURADO!L3124</f>
        <v>0</v>
      </c>
      <c r="Y3130" s="23" t="s">
        <v>45</v>
      </c>
      <c r="Z3130" s="31">
        <f t="shared" si="340"/>
        <v>0</v>
      </c>
      <c r="AA3130" s="31"/>
      <c r="AB3130" s="31">
        <v>0</v>
      </c>
      <c r="AC3130" s="31">
        <v>0</v>
      </c>
      <c r="AD3130" s="30"/>
      <c r="AE3130" s="30">
        <f>+[1]DEPURADO!K3124</f>
        <v>0</v>
      </c>
      <c r="AF3130" s="30">
        <v>0</v>
      </c>
      <c r="AG3130" s="30">
        <f t="shared" si="341"/>
        <v>0</v>
      </c>
      <c r="AH3130" s="30">
        <v>0</v>
      </c>
      <c r="AI3130" s="30">
        <f>+[1]DEPURADO!G3124</f>
        <v>0</v>
      </c>
      <c r="AJ3130" s="32"/>
      <c r="AK3130" s="33"/>
    </row>
    <row r="3131" spans="1:37" s="34" customFormat="1" hidden="1" x14ac:dyDescent="0.25">
      <c r="A3131" s="23">
        <f t="shared" si="342"/>
        <v>3123</v>
      </c>
      <c r="B3131" s="24" t="s">
        <v>44</v>
      </c>
      <c r="C3131" s="23">
        <f>+[1]DEPURADO!A3125</f>
        <v>0</v>
      </c>
      <c r="D3131" s="23">
        <f>+[1]DEPURADO!B3125</f>
        <v>0</v>
      </c>
      <c r="E3131" s="25">
        <f>+[1]DEPURADO!C3125</f>
        <v>0</v>
      </c>
      <c r="F3131" s="26" t="str">
        <f>+IF([1]DEPURADO!D3125&gt;1,[1]DEPURADO!D3125," ")</f>
        <v xml:space="preserve"> </v>
      </c>
      <c r="G3131" s="27">
        <f>[1]DEPURADO!F3125</f>
        <v>0</v>
      </c>
      <c r="H3131" s="28">
        <v>0</v>
      </c>
      <c r="I3131" s="28">
        <f>+[1]DEPURADO!M3125+[1]DEPURADO!N3125</f>
        <v>0</v>
      </c>
      <c r="J3131" s="28">
        <f>+[1]DEPURADO!R3125</f>
        <v>0</v>
      </c>
      <c r="K3131" s="29">
        <f>+[1]DEPURADO!P3125+[1]DEPURADO!Q3125</f>
        <v>0</v>
      </c>
      <c r="L3131" s="28">
        <v>0</v>
      </c>
      <c r="M3131" s="28">
        <v>0</v>
      </c>
      <c r="N3131" s="28">
        <f t="shared" si="336"/>
        <v>0</v>
      </c>
      <c r="O3131" s="28">
        <f t="shared" si="337"/>
        <v>0</v>
      </c>
      <c r="P3131" s="24">
        <f>IF([1]DEPURADO!H3125&gt;1,0,[1]DEPURADO!B3125)</f>
        <v>0</v>
      </c>
      <c r="Q3131" s="30">
        <f t="shared" si="338"/>
        <v>0</v>
      </c>
      <c r="R3131" s="31">
        <f t="shared" si="339"/>
        <v>0</v>
      </c>
      <c r="S3131" s="31">
        <f>+[1]DEPURADO!J3125</f>
        <v>0</v>
      </c>
      <c r="T3131" s="23" t="s">
        <v>45</v>
      </c>
      <c r="U3131" s="31">
        <f>+[1]DEPURADO!I3125</f>
        <v>0</v>
      </c>
      <c r="V3131" s="30"/>
      <c r="W3131" s="23" t="s">
        <v>45</v>
      </c>
      <c r="X3131" s="31">
        <f>+[1]DEPURADO!K3125+[1]DEPURADO!L3125</f>
        <v>0</v>
      </c>
      <c r="Y3131" s="23" t="s">
        <v>45</v>
      </c>
      <c r="Z3131" s="31">
        <f t="shared" si="340"/>
        <v>0</v>
      </c>
      <c r="AA3131" s="31"/>
      <c r="AB3131" s="31">
        <v>0</v>
      </c>
      <c r="AC3131" s="31">
        <v>0</v>
      </c>
      <c r="AD3131" s="30"/>
      <c r="AE3131" s="30">
        <f>+[1]DEPURADO!K3125</f>
        <v>0</v>
      </c>
      <c r="AF3131" s="30">
        <v>0</v>
      </c>
      <c r="AG3131" s="30">
        <f t="shared" si="341"/>
        <v>0</v>
      </c>
      <c r="AH3131" s="30">
        <v>0</v>
      </c>
      <c r="AI3131" s="30">
        <f>+[1]DEPURADO!G3125</f>
        <v>0</v>
      </c>
      <c r="AJ3131" s="32"/>
      <c r="AK3131" s="33"/>
    </row>
    <row r="3132" spans="1:37" s="34" customFormat="1" hidden="1" x14ac:dyDescent="0.25">
      <c r="A3132" s="23">
        <f t="shared" si="342"/>
        <v>3124</v>
      </c>
      <c r="B3132" s="24" t="s">
        <v>44</v>
      </c>
      <c r="C3132" s="23">
        <f>+[1]DEPURADO!A3126</f>
        <v>0</v>
      </c>
      <c r="D3132" s="23">
        <f>+[1]DEPURADO!B3126</f>
        <v>0</v>
      </c>
      <c r="E3132" s="25">
        <f>+[1]DEPURADO!C3126</f>
        <v>0</v>
      </c>
      <c r="F3132" s="26" t="str">
        <f>+IF([1]DEPURADO!D3126&gt;1,[1]DEPURADO!D3126," ")</f>
        <v xml:space="preserve"> </v>
      </c>
      <c r="G3132" s="27">
        <f>[1]DEPURADO!F3126</f>
        <v>0</v>
      </c>
      <c r="H3132" s="28">
        <v>0</v>
      </c>
      <c r="I3132" s="28">
        <f>+[1]DEPURADO!M3126+[1]DEPURADO!N3126</f>
        <v>0</v>
      </c>
      <c r="J3132" s="28">
        <f>+[1]DEPURADO!R3126</f>
        <v>0</v>
      </c>
      <c r="K3132" s="29">
        <f>+[1]DEPURADO!P3126+[1]DEPURADO!Q3126</f>
        <v>0</v>
      </c>
      <c r="L3132" s="28">
        <v>0</v>
      </c>
      <c r="M3132" s="28">
        <v>0</v>
      </c>
      <c r="N3132" s="28">
        <f t="shared" si="336"/>
        <v>0</v>
      </c>
      <c r="O3132" s="28">
        <f t="shared" si="337"/>
        <v>0</v>
      </c>
      <c r="P3132" s="24">
        <f>IF([1]DEPURADO!H3126&gt;1,0,[1]DEPURADO!B3126)</f>
        <v>0</v>
      </c>
      <c r="Q3132" s="30">
        <f t="shared" si="338"/>
        <v>0</v>
      </c>
      <c r="R3132" s="31">
        <f t="shared" si="339"/>
        <v>0</v>
      </c>
      <c r="S3132" s="31">
        <f>+[1]DEPURADO!J3126</f>
        <v>0</v>
      </c>
      <c r="T3132" s="23" t="s">
        <v>45</v>
      </c>
      <c r="U3132" s="31">
        <f>+[1]DEPURADO!I3126</f>
        <v>0</v>
      </c>
      <c r="V3132" s="30"/>
      <c r="W3132" s="23" t="s">
        <v>45</v>
      </c>
      <c r="X3132" s="31">
        <f>+[1]DEPURADO!K3126+[1]DEPURADO!L3126</f>
        <v>0</v>
      </c>
      <c r="Y3132" s="23" t="s">
        <v>45</v>
      </c>
      <c r="Z3132" s="31">
        <f t="shared" si="340"/>
        <v>0</v>
      </c>
      <c r="AA3132" s="31"/>
      <c r="AB3132" s="31">
        <v>0</v>
      </c>
      <c r="AC3132" s="31">
        <v>0</v>
      </c>
      <c r="AD3132" s="30"/>
      <c r="AE3132" s="30">
        <f>+[1]DEPURADO!K3126</f>
        <v>0</v>
      </c>
      <c r="AF3132" s="30">
        <v>0</v>
      </c>
      <c r="AG3132" s="30">
        <f t="shared" si="341"/>
        <v>0</v>
      </c>
      <c r="AH3132" s="30">
        <v>0</v>
      </c>
      <c r="AI3132" s="30">
        <f>+[1]DEPURADO!G3126</f>
        <v>0</v>
      </c>
      <c r="AJ3132" s="32"/>
      <c r="AK3132" s="33"/>
    </row>
    <row r="3133" spans="1:37" s="34" customFormat="1" hidden="1" x14ac:dyDescent="0.25">
      <c r="A3133" s="23">
        <f t="shared" si="342"/>
        <v>3125</v>
      </c>
      <c r="B3133" s="24" t="s">
        <v>44</v>
      </c>
      <c r="C3133" s="23">
        <f>+[1]DEPURADO!A3127</f>
        <v>0</v>
      </c>
      <c r="D3133" s="23">
        <f>+[1]DEPURADO!B3127</f>
        <v>0</v>
      </c>
      <c r="E3133" s="25">
        <f>+[1]DEPURADO!C3127</f>
        <v>0</v>
      </c>
      <c r="F3133" s="26" t="str">
        <f>+IF([1]DEPURADO!D3127&gt;1,[1]DEPURADO!D3127," ")</f>
        <v xml:space="preserve"> </v>
      </c>
      <c r="G3133" s="27">
        <f>[1]DEPURADO!F3127</f>
        <v>0</v>
      </c>
      <c r="H3133" s="28">
        <v>0</v>
      </c>
      <c r="I3133" s="28">
        <f>+[1]DEPURADO!M3127+[1]DEPURADO!N3127</f>
        <v>0</v>
      </c>
      <c r="J3133" s="28">
        <f>+[1]DEPURADO!R3127</f>
        <v>0</v>
      </c>
      <c r="K3133" s="29">
        <f>+[1]DEPURADO!P3127+[1]DEPURADO!Q3127</f>
        <v>0</v>
      </c>
      <c r="L3133" s="28">
        <v>0</v>
      </c>
      <c r="M3133" s="28">
        <v>0</v>
      </c>
      <c r="N3133" s="28">
        <f t="shared" si="336"/>
        <v>0</v>
      </c>
      <c r="O3133" s="28">
        <f t="shared" si="337"/>
        <v>0</v>
      </c>
      <c r="P3133" s="24">
        <f>IF([1]DEPURADO!H3127&gt;1,0,[1]DEPURADO!B3127)</f>
        <v>0</v>
      </c>
      <c r="Q3133" s="30">
        <f t="shared" si="338"/>
        <v>0</v>
      </c>
      <c r="R3133" s="31">
        <f t="shared" si="339"/>
        <v>0</v>
      </c>
      <c r="S3133" s="31">
        <f>+[1]DEPURADO!J3127</f>
        <v>0</v>
      </c>
      <c r="T3133" s="23" t="s">
        <v>45</v>
      </c>
      <c r="U3133" s="31">
        <f>+[1]DEPURADO!I3127</f>
        <v>0</v>
      </c>
      <c r="V3133" s="30"/>
      <c r="W3133" s="23" t="s">
        <v>45</v>
      </c>
      <c r="X3133" s="31">
        <f>+[1]DEPURADO!K3127+[1]DEPURADO!L3127</f>
        <v>0</v>
      </c>
      <c r="Y3133" s="23" t="s">
        <v>45</v>
      </c>
      <c r="Z3133" s="31">
        <f t="shared" si="340"/>
        <v>0</v>
      </c>
      <c r="AA3133" s="31"/>
      <c r="AB3133" s="31">
        <v>0</v>
      </c>
      <c r="AC3133" s="31">
        <v>0</v>
      </c>
      <c r="AD3133" s="30"/>
      <c r="AE3133" s="30">
        <f>+[1]DEPURADO!K3127</f>
        <v>0</v>
      </c>
      <c r="AF3133" s="30">
        <v>0</v>
      </c>
      <c r="AG3133" s="30">
        <f t="shared" si="341"/>
        <v>0</v>
      </c>
      <c r="AH3133" s="30">
        <v>0</v>
      </c>
      <c r="AI3133" s="30">
        <f>+[1]DEPURADO!G3127</f>
        <v>0</v>
      </c>
      <c r="AJ3133" s="32"/>
      <c r="AK3133" s="33"/>
    </row>
    <row r="3134" spans="1:37" s="34" customFormat="1" hidden="1" x14ac:dyDescent="0.25">
      <c r="A3134" s="23">
        <f t="shared" si="342"/>
        <v>3126</v>
      </c>
      <c r="B3134" s="24" t="s">
        <v>44</v>
      </c>
      <c r="C3134" s="23">
        <f>+[1]DEPURADO!A3128</f>
        <v>0</v>
      </c>
      <c r="D3134" s="23">
        <f>+[1]DEPURADO!B3128</f>
        <v>0</v>
      </c>
      <c r="E3134" s="25">
        <f>+[1]DEPURADO!C3128</f>
        <v>0</v>
      </c>
      <c r="F3134" s="26" t="str">
        <f>+IF([1]DEPURADO!D3128&gt;1,[1]DEPURADO!D3128," ")</f>
        <v xml:space="preserve"> </v>
      </c>
      <c r="G3134" s="27">
        <f>[1]DEPURADO!F3128</f>
        <v>0</v>
      </c>
      <c r="H3134" s="28">
        <v>0</v>
      </c>
      <c r="I3134" s="28">
        <f>+[1]DEPURADO!M3128+[1]DEPURADO!N3128</f>
        <v>0</v>
      </c>
      <c r="J3134" s="28">
        <f>+[1]DEPURADO!R3128</f>
        <v>0</v>
      </c>
      <c r="K3134" s="29">
        <f>+[1]DEPURADO!P3128+[1]DEPURADO!Q3128</f>
        <v>0</v>
      </c>
      <c r="L3134" s="28">
        <v>0</v>
      </c>
      <c r="M3134" s="28">
        <v>0</v>
      </c>
      <c r="N3134" s="28">
        <f t="shared" si="336"/>
        <v>0</v>
      </c>
      <c r="O3134" s="28">
        <f t="shared" si="337"/>
        <v>0</v>
      </c>
      <c r="P3134" s="24">
        <f>IF([1]DEPURADO!H3128&gt;1,0,[1]DEPURADO!B3128)</f>
        <v>0</v>
      </c>
      <c r="Q3134" s="30">
        <f t="shared" si="338"/>
        <v>0</v>
      </c>
      <c r="R3134" s="31">
        <f t="shared" si="339"/>
        <v>0</v>
      </c>
      <c r="S3134" s="31">
        <f>+[1]DEPURADO!J3128</f>
        <v>0</v>
      </c>
      <c r="T3134" s="23" t="s">
        <v>45</v>
      </c>
      <c r="U3134" s="31">
        <f>+[1]DEPURADO!I3128</f>
        <v>0</v>
      </c>
      <c r="V3134" s="30"/>
      <c r="W3134" s="23" t="s">
        <v>45</v>
      </c>
      <c r="X3134" s="31">
        <f>+[1]DEPURADO!K3128+[1]DEPURADO!L3128</f>
        <v>0</v>
      </c>
      <c r="Y3134" s="23" t="s">
        <v>45</v>
      </c>
      <c r="Z3134" s="31">
        <f t="shared" si="340"/>
        <v>0</v>
      </c>
      <c r="AA3134" s="31"/>
      <c r="AB3134" s="31">
        <v>0</v>
      </c>
      <c r="AC3134" s="31">
        <v>0</v>
      </c>
      <c r="AD3134" s="30"/>
      <c r="AE3134" s="30">
        <f>+[1]DEPURADO!K3128</f>
        <v>0</v>
      </c>
      <c r="AF3134" s="30">
        <v>0</v>
      </c>
      <c r="AG3134" s="30">
        <f t="shared" si="341"/>
        <v>0</v>
      </c>
      <c r="AH3134" s="30">
        <v>0</v>
      </c>
      <c r="AI3134" s="30">
        <f>+[1]DEPURADO!G3128</f>
        <v>0</v>
      </c>
      <c r="AJ3134" s="32"/>
      <c r="AK3134" s="33"/>
    </row>
    <row r="3135" spans="1:37" s="34" customFormat="1" hidden="1" x14ac:dyDescent="0.25">
      <c r="A3135" s="23">
        <f t="shared" si="342"/>
        <v>3127</v>
      </c>
      <c r="B3135" s="24" t="s">
        <v>44</v>
      </c>
      <c r="C3135" s="23">
        <f>+[1]DEPURADO!A3129</f>
        <v>0</v>
      </c>
      <c r="D3135" s="23">
        <f>+[1]DEPURADO!B3129</f>
        <v>0</v>
      </c>
      <c r="E3135" s="25">
        <f>+[1]DEPURADO!C3129</f>
        <v>0</v>
      </c>
      <c r="F3135" s="26" t="str">
        <f>+IF([1]DEPURADO!D3129&gt;1,[1]DEPURADO!D3129," ")</f>
        <v xml:space="preserve"> </v>
      </c>
      <c r="G3135" s="27">
        <f>[1]DEPURADO!F3129</f>
        <v>0</v>
      </c>
      <c r="H3135" s="28">
        <v>0</v>
      </c>
      <c r="I3135" s="28">
        <f>+[1]DEPURADO!M3129+[1]DEPURADO!N3129</f>
        <v>0</v>
      </c>
      <c r="J3135" s="28">
        <f>+[1]DEPURADO!R3129</f>
        <v>0</v>
      </c>
      <c r="K3135" s="29">
        <f>+[1]DEPURADO!P3129+[1]DEPURADO!Q3129</f>
        <v>0</v>
      </c>
      <c r="L3135" s="28">
        <v>0</v>
      </c>
      <c r="M3135" s="28">
        <v>0</v>
      </c>
      <c r="N3135" s="28">
        <f t="shared" si="336"/>
        <v>0</v>
      </c>
      <c r="O3135" s="28">
        <f t="shared" si="337"/>
        <v>0</v>
      </c>
      <c r="P3135" s="24">
        <f>IF([1]DEPURADO!H3129&gt;1,0,[1]DEPURADO!B3129)</f>
        <v>0</v>
      </c>
      <c r="Q3135" s="30">
        <f t="shared" si="338"/>
        <v>0</v>
      </c>
      <c r="R3135" s="31">
        <f t="shared" si="339"/>
        <v>0</v>
      </c>
      <c r="S3135" s="31">
        <f>+[1]DEPURADO!J3129</f>
        <v>0</v>
      </c>
      <c r="T3135" s="23" t="s">
        <v>45</v>
      </c>
      <c r="U3135" s="31">
        <f>+[1]DEPURADO!I3129</f>
        <v>0</v>
      </c>
      <c r="V3135" s="30"/>
      <c r="W3135" s="23" t="s">
        <v>45</v>
      </c>
      <c r="X3135" s="31">
        <f>+[1]DEPURADO!K3129+[1]DEPURADO!L3129</f>
        <v>0</v>
      </c>
      <c r="Y3135" s="23" t="s">
        <v>45</v>
      </c>
      <c r="Z3135" s="31">
        <f t="shared" si="340"/>
        <v>0</v>
      </c>
      <c r="AA3135" s="31"/>
      <c r="AB3135" s="31">
        <v>0</v>
      </c>
      <c r="AC3135" s="31">
        <v>0</v>
      </c>
      <c r="AD3135" s="30"/>
      <c r="AE3135" s="30">
        <f>+[1]DEPURADO!K3129</f>
        <v>0</v>
      </c>
      <c r="AF3135" s="30">
        <v>0</v>
      </c>
      <c r="AG3135" s="30">
        <f t="shared" si="341"/>
        <v>0</v>
      </c>
      <c r="AH3135" s="30">
        <v>0</v>
      </c>
      <c r="AI3135" s="30">
        <f>+[1]DEPURADO!G3129</f>
        <v>0</v>
      </c>
      <c r="AJ3135" s="32"/>
      <c r="AK3135" s="33"/>
    </row>
    <row r="3136" spans="1:37" s="34" customFormat="1" hidden="1" x14ac:dyDescent="0.25">
      <c r="A3136" s="23">
        <f t="shared" si="342"/>
        <v>3128</v>
      </c>
      <c r="B3136" s="24" t="s">
        <v>44</v>
      </c>
      <c r="C3136" s="23">
        <f>+[1]DEPURADO!A3130</f>
        <v>0</v>
      </c>
      <c r="D3136" s="23">
        <f>+[1]DEPURADO!B3130</f>
        <v>0</v>
      </c>
      <c r="E3136" s="25">
        <f>+[1]DEPURADO!C3130</f>
        <v>0</v>
      </c>
      <c r="F3136" s="26" t="str">
        <f>+IF([1]DEPURADO!D3130&gt;1,[1]DEPURADO!D3130," ")</f>
        <v xml:space="preserve"> </v>
      </c>
      <c r="G3136" s="27">
        <f>[1]DEPURADO!F3130</f>
        <v>0</v>
      </c>
      <c r="H3136" s="28">
        <v>0</v>
      </c>
      <c r="I3136" s="28">
        <f>+[1]DEPURADO!M3130+[1]DEPURADO!N3130</f>
        <v>0</v>
      </c>
      <c r="J3136" s="28">
        <f>+[1]DEPURADO!R3130</f>
        <v>0</v>
      </c>
      <c r="K3136" s="29">
        <f>+[1]DEPURADO!P3130+[1]DEPURADO!Q3130</f>
        <v>0</v>
      </c>
      <c r="L3136" s="28">
        <v>0</v>
      </c>
      <c r="M3136" s="28">
        <v>0</v>
      </c>
      <c r="N3136" s="28">
        <f t="shared" si="336"/>
        <v>0</v>
      </c>
      <c r="O3136" s="28">
        <f t="shared" si="337"/>
        <v>0</v>
      </c>
      <c r="P3136" s="24">
        <f>IF([1]DEPURADO!H3130&gt;1,0,[1]DEPURADO!B3130)</f>
        <v>0</v>
      </c>
      <c r="Q3136" s="30">
        <f t="shared" si="338"/>
        <v>0</v>
      </c>
      <c r="R3136" s="31">
        <f t="shared" si="339"/>
        <v>0</v>
      </c>
      <c r="S3136" s="31">
        <f>+[1]DEPURADO!J3130</f>
        <v>0</v>
      </c>
      <c r="T3136" s="23" t="s">
        <v>45</v>
      </c>
      <c r="U3136" s="31">
        <f>+[1]DEPURADO!I3130</f>
        <v>0</v>
      </c>
      <c r="V3136" s="30"/>
      <c r="W3136" s="23" t="s">
        <v>45</v>
      </c>
      <c r="X3136" s="31">
        <f>+[1]DEPURADO!K3130+[1]DEPURADO!L3130</f>
        <v>0</v>
      </c>
      <c r="Y3136" s="23" t="s">
        <v>45</v>
      </c>
      <c r="Z3136" s="31">
        <f t="shared" si="340"/>
        <v>0</v>
      </c>
      <c r="AA3136" s="31"/>
      <c r="AB3136" s="31">
        <v>0</v>
      </c>
      <c r="AC3136" s="31">
        <v>0</v>
      </c>
      <c r="AD3136" s="30"/>
      <c r="AE3136" s="30">
        <f>+[1]DEPURADO!K3130</f>
        <v>0</v>
      </c>
      <c r="AF3136" s="30">
        <v>0</v>
      </c>
      <c r="AG3136" s="30">
        <f t="shared" si="341"/>
        <v>0</v>
      </c>
      <c r="AH3136" s="30">
        <v>0</v>
      </c>
      <c r="AI3136" s="30">
        <f>+[1]DEPURADO!G3130</f>
        <v>0</v>
      </c>
      <c r="AJ3136" s="32"/>
      <c r="AK3136" s="33"/>
    </row>
    <row r="3137" spans="1:37" s="34" customFormat="1" hidden="1" x14ac:dyDescent="0.25">
      <c r="A3137" s="23">
        <f t="shared" si="342"/>
        <v>3129</v>
      </c>
      <c r="B3137" s="24" t="s">
        <v>44</v>
      </c>
      <c r="C3137" s="23">
        <f>+[1]DEPURADO!A3131</f>
        <v>0</v>
      </c>
      <c r="D3137" s="23">
        <f>+[1]DEPURADO!B3131</f>
        <v>0</v>
      </c>
      <c r="E3137" s="25">
        <f>+[1]DEPURADO!C3131</f>
        <v>0</v>
      </c>
      <c r="F3137" s="26" t="str">
        <f>+IF([1]DEPURADO!D3131&gt;1,[1]DEPURADO!D3131," ")</f>
        <v xml:space="preserve"> </v>
      </c>
      <c r="G3137" s="27">
        <f>[1]DEPURADO!F3131</f>
        <v>0</v>
      </c>
      <c r="H3137" s="28">
        <v>0</v>
      </c>
      <c r="I3137" s="28">
        <f>+[1]DEPURADO!M3131+[1]DEPURADO!N3131</f>
        <v>0</v>
      </c>
      <c r="J3137" s="28">
        <f>+[1]DEPURADO!R3131</f>
        <v>0</v>
      </c>
      <c r="K3137" s="29">
        <f>+[1]DEPURADO!P3131+[1]DEPURADO!Q3131</f>
        <v>0</v>
      </c>
      <c r="L3137" s="28">
        <v>0</v>
      </c>
      <c r="M3137" s="28">
        <v>0</v>
      </c>
      <c r="N3137" s="28">
        <f t="shared" si="336"/>
        <v>0</v>
      </c>
      <c r="O3137" s="28">
        <f t="shared" si="337"/>
        <v>0</v>
      </c>
      <c r="P3137" s="24">
        <f>IF([1]DEPURADO!H3131&gt;1,0,[1]DEPURADO!B3131)</f>
        <v>0</v>
      </c>
      <c r="Q3137" s="30">
        <f t="shared" si="338"/>
        <v>0</v>
      </c>
      <c r="R3137" s="31">
        <f t="shared" si="339"/>
        <v>0</v>
      </c>
      <c r="S3137" s="31">
        <f>+[1]DEPURADO!J3131</f>
        <v>0</v>
      </c>
      <c r="T3137" s="23" t="s">
        <v>45</v>
      </c>
      <c r="U3137" s="31">
        <f>+[1]DEPURADO!I3131</f>
        <v>0</v>
      </c>
      <c r="V3137" s="30"/>
      <c r="W3137" s="23" t="s">
        <v>45</v>
      </c>
      <c r="X3137" s="31">
        <f>+[1]DEPURADO!K3131+[1]DEPURADO!L3131</f>
        <v>0</v>
      </c>
      <c r="Y3137" s="23" t="s">
        <v>45</v>
      </c>
      <c r="Z3137" s="31">
        <f t="shared" si="340"/>
        <v>0</v>
      </c>
      <c r="AA3137" s="31"/>
      <c r="AB3137" s="31">
        <v>0</v>
      </c>
      <c r="AC3137" s="31">
        <v>0</v>
      </c>
      <c r="AD3137" s="30"/>
      <c r="AE3137" s="30">
        <f>+[1]DEPURADO!K3131</f>
        <v>0</v>
      </c>
      <c r="AF3137" s="30">
        <v>0</v>
      </c>
      <c r="AG3137" s="30">
        <f t="shared" si="341"/>
        <v>0</v>
      </c>
      <c r="AH3137" s="30">
        <v>0</v>
      </c>
      <c r="AI3137" s="30">
        <f>+[1]DEPURADO!G3131</f>
        <v>0</v>
      </c>
      <c r="AJ3137" s="32"/>
      <c r="AK3137" s="33"/>
    </row>
    <row r="3138" spans="1:37" s="34" customFormat="1" hidden="1" x14ac:dyDescent="0.25">
      <c r="A3138" s="23">
        <f t="shared" si="342"/>
        <v>3130</v>
      </c>
      <c r="B3138" s="24" t="s">
        <v>44</v>
      </c>
      <c r="C3138" s="23">
        <f>+[1]DEPURADO!A3132</f>
        <v>0</v>
      </c>
      <c r="D3138" s="23">
        <f>+[1]DEPURADO!B3132</f>
        <v>0</v>
      </c>
      <c r="E3138" s="25">
        <f>+[1]DEPURADO!C3132</f>
        <v>0</v>
      </c>
      <c r="F3138" s="26" t="str">
        <f>+IF([1]DEPURADO!D3132&gt;1,[1]DEPURADO!D3132," ")</f>
        <v xml:space="preserve"> </v>
      </c>
      <c r="G3138" s="27">
        <f>[1]DEPURADO!F3132</f>
        <v>0</v>
      </c>
      <c r="H3138" s="28">
        <v>0</v>
      </c>
      <c r="I3138" s="28">
        <f>+[1]DEPURADO!M3132+[1]DEPURADO!N3132</f>
        <v>0</v>
      </c>
      <c r="J3138" s="28">
        <f>+[1]DEPURADO!R3132</f>
        <v>0</v>
      </c>
      <c r="K3138" s="29">
        <f>+[1]DEPURADO!P3132+[1]DEPURADO!Q3132</f>
        <v>0</v>
      </c>
      <c r="L3138" s="28">
        <v>0</v>
      </c>
      <c r="M3138" s="28">
        <v>0</v>
      </c>
      <c r="N3138" s="28">
        <f t="shared" si="336"/>
        <v>0</v>
      </c>
      <c r="O3138" s="28">
        <f t="shared" si="337"/>
        <v>0</v>
      </c>
      <c r="P3138" s="24">
        <f>IF([1]DEPURADO!H3132&gt;1,0,[1]DEPURADO!B3132)</f>
        <v>0</v>
      </c>
      <c r="Q3138" s="30">
        <f t="shared" si="338"/>
        <v>0</v>
      </c>
      <c r="R3138" s="31">
        <f t="shared" si="339"/>
        <v>0</v>
      </c>
      <c r="S3138" s="31">
        <f>+[1]DEPURADO!J3132</f>
        <v>0</v>
      </c>
      <c r="T3138" s="23" t="s">
        <v>45</v>
      </c>
      <c r="U3138" s="31">
        <f>+[1]DEPURADO!I3132</f>
        <v>0</v>
      </c>
      <c r="V3138" s="30"/>
      <c r="W3138" s="23" t="s">
        <v>45</v>
      </c>
      <c r="X3138" s="31">
        <f>+[1]DEPURADO!K3132+[1]DEPURADO!L3132</f>
        <v>0</v>
      </c>
      <c r="Y3138" s="23" t="s">
        <v>45</v>
      </c>
      <c r="Z3138" s="31">
        <f t="shared" si="340"/>
        <v>0</v>
      </c>
      <c r="AA3138" s="31"/>
      <c r="AB3138" s="31">
        <v>0</v>
      </c>
      <c r="AC3138" s="31">
        <v>0</v>
      </c>
      <c r="AD3138" s="30"/>
      <c r="AE3138" s="30">
        <f>+[1]DEPURADO!K3132</f>
        <v>0</v>
      </c>
      <c r="AF3138" s="30">
        <v>0</v>
      </c>
      <c r="AG3138" s="30">
        <f t="shared" si="341"/>
        <v>0</v>
      </c>
      <c r="AH3138" s="30">
        <v>0</v>
      </c>
      <c r="AI3138" s="30">
        <f>+[1]DEPURADO!G3132</f>
        <v>0</v>
      </c>
      <c r="AJ3138" s="32"/>
      <c r="AK3138" s="33"/>
    </row>
    <row r="3139" spans="1:37" s="34" customFormat="1" hidden="1" x14ac:dyDescent="0.25">
      <c r="A3139" s="23">
        <f t="shared" si="342"/>
        <v>3131</v>
      </c>
      <c r="B3139" s="24" t="s">
        <v>44</v>
      </c>
      <c r="C3139" s="23">
        <f>+[1]DEPURADO!A3133</f>
        <v>0</v>
      </c>
      <c r="D3139" s="23">
        <f>+[1]DEPURADO!B3133</f>
        <v>0</v>
      </c>
      <c r="E3139" s="25">
        <f>+[1]DEPURADO!C3133</f>
        <v>0</v>
      </c>
      <c r="F3139" s="26" t="str">
        <f>+IF([1]DEPURADO!D3133&gt;1,[1]DEPURADO!D3133," ")</f>
        <v xml:space="preserve"> </v>
      </c>
      <c r="G3139" s="27">
        <f>[1]DEPURADO!F3133</f>
        <v>0</v>
      </c>
      <c r="H3139" s="28">
        <v>0</v>
      </c>
      <c r="I3139" s="28">
        <f>+[1]DEPURADO!M3133+[1]DEPURADO!N3133</f>
        <v>0</v>
      </c>
      <c r="J3139" s="28">
        <f>+[1]DEPURADO!R3133</f>
        <v>0</v>
      </c>
      <c r="K3139" s="29">
        <f>+[1]DEPURADO!P3133+[1]DEPURADO!Q3133</f>
        <v>0</v>
      </c>
      <c r="L3139" s="28">
        <v>0</v>
      </c>
      <c r="M3139" s="28">
        <v>0</v>
      </c>
      <c r="N3139" s="28">
        <f t="shared" si="336"/>
        <v>0</v>
      </c>
      <c r="O3139" s="28">
        <f t="shared" si="337"/>
        <v>0</v>
      </c>
      <c r="P3139" s="24">
        <f>IF([1]DEPURADO!H3133&gt;1,0,[1]DEPURADO!B3133)</f>
        <v>0</v>
      </c>
      <c r="Q3139" s="30">
        <f t="shared" si="338"/>
        <v>0</v>
      </c>
      <c r="R3139" s="31">
        <f t="shared" si="339"/>
        <v>0</v>
      </c>
      <c r="S3139" s="31">
        <f>+[1]DEPURADO!J3133</f>
        <v>0</v>
      </c>
      <c r="T3139" s="23" t="s">
        <v>45</v>
      </c>
      <c r="U3139" s="31">
        <f>+[1]DEPURADO!I3133</f>
        <v>0</v>
      </c>
      <c r="V3139" s="30"/>
      <c r="W3139" s="23" t="s">
        <v>45</v>
      </c>
      <c r="X3139" s="31">
        <f>+[1]DEPURADO!K3133+[1]DEPURADO!L3133</f>
        <v>0</v>
      </c>
      <c r="Y3139" s="23" t="s">
        <v>45</v>
      </c>
      <c r="Z3139" s="31">
        <f t="shared" si="340"/>
        <v>0</v>
      </c>
      <c r="AA3139" s="31"/>
      <c r="AB3139" s="31">
        <v>0</v>
      </c>
      <c r="AC3139" s="31">
        <v>0</v>
      </c>
      <c r="AD3139" s="30"/>
      <c r="AE3139" s="30">
        <f>+[1]DEPURADO!K3133</f>
        <v>0</v>
      </c>
      <c r="AF3139" s="30">
        <v>0</v>
      </c>
      <c r="AG3139" s="30">
        <f t="shared" si="341"/>
        <v>0</v>
      </c>
      <c r="AH3139" s="30">
        <v>0</v>
      </c>
      <c r="AI3139" s="30">
        <f>+[1]DEPURADO!G3133</f>
        <v>0</v>
      </c>
      <c r="AJ3139" s="32"/>
      <c r="AK3139" s="33"/>
    </row>
    <row r="3140" spans="1:37" s="34" customFormat="1" hidden="1" x14ac:dyDescent="0.25">
      <c r="A3140" s="23">
        <f t="shared" si="342"/>
        <v>3132</v>
      </c>
      <c r="B3140" s="24" t="s">
        <v>44</v>
      </c>
      <c r="C3140" s="23">
        <f>+[1]DEPURADO!A3134</f>
        <v>0</v>
      </c>
      <c r="D3140" s="23">
        <f>+[1]DEPURADO!B3134</f>
        <v>0</v>
      </c>
      <c r="E3140" s="25">
        <f>+[1]DEPURADO!C3134</f>
        <v>0</v>
      </c>
      <c r="F3140" s="26" t="str">
        <f>+IF([1]DEPURADO!D3134&gt;1,[1]DEPURADO!D3134," ")</f>
        <v xml:space="preserve"> </v>
      </c>
      <c r="G3140" s="27">
        <f>[1]DEPURADO!F3134</f>
        <v>0</v>
      </c>
      <c r="H3140" s="28">
        <v>0</v>
      </c>
      <c r="I3140" s="28">
        <f>+[1]DEPURADO!M3134+[1]DEPURADO!N3134</f>
        <v>0</v>
      </c>
      <c r="J3140" s="28">
        <f>+[1]DEPURADO!R3134</f>
        <v>0</v>
      </c>
      <c r="K3140" s="29">
        <f>+[1]DEPURADO!P3134+[1]DEPURADO!Q3134</f>
        <v>0</v>
      </c>
      <c r="L3140" s="28">
        <v>0</v>
      </c>
      <c r="M3140" s="28">
        <v>0</v>
      </c>
      <c r="N3140" s="28">
        <f t="shared" si="336"/>
        <v>0</v>
      </c>
      <c r="O3140" s="28">
        <f t="shared" si="337"/>
        <v>0</v>
      </c>
      <c r="P3140" s="24">
        <f>IF([1]DEPURADO!H3134&gt;1,0,[1]DEPURADO!B3134)</f>
        <v>0</v>
      </c>
      <c r="Q3140" s="30">
        <f t="shared" si="338"/>
        <v>0</v>
      </c>
      <c r="R3140" s="31">
        <f t="shared" si="339"/>
        <v>0</v>
      </c>
      <c r="S3140" s="31">
        <f>+[1]DEPURADO!J3134</f>
        <v>0</v>
      </c>
      <c r="T3140" s="23" t="s">
        <v>45</v>
      </c>
      <c r="U3140" s="31">
        <f>+[1]DEPURADO!I3134</f>
        <v>0</v>
      </c>
      <c r="V3140" s="30"/>
      <c r="W3140" s="23" t="s">
        <v>45</v>
      </c>
      <c r="X3140" s="31">
        <f>+[1]DEPURADO!K3134+[1]DEPURADO!L3134</f>
        <v>0</v>
      </c>
      <c r="Y3140" s="23" t="s">
        <v>45</v>
      </c>
      <c r="Z3140" s="31">
        <f t="shared" si="340"/>
        <v>0</v>
      </c>
      <c r="AA3140" s="31"/>
      <c r="AB3140" s="31">
        <v>0</v>
      </c>
      <c r="AC3140" s="31">
        <v>0</v>
      </c>
      <c r="AD3140" s="30"/>
      <c r="AE3140" s="30">
        <f>+[1]DEPURADO!K3134</f>
        <v>0</v>
      </c>
      <c r="AF3140" s="30">
        <v>0</v>
      </c>
      <c r="AG3140" s="30">
        <f t="shared" si="341"/>
        <v>0</v>
      </c>
      <c r="AH3140" s="30">
        <v>0</v>
      </c>
      <c r="AI3140" s="30">
        <f>+[1]DEPURADO!G3134</f>
        <v>0</v>
      </c>
      <c r="AJ3140" s="32"/>
      <c r="AK3140" s="33"/>
    </row>
    <row r="3141" spans="1:37" s="34" customFormat="1" hidden="1" x14ac:dyDescent="0.25">
      <c r="A3141" s="23">
        <f t="shared" si="342"/>
        <v>3133</v>
      </c>
      <c r="B3141" s="24" t="s">
        <v>44</v>
      </c>
      <c r="C3141" s="23">
        <f>+[1]DEPURADO!A3135</f>
        <v>0</v>
      </c>
      <c r="D3141" s="23">
        <f>+[1]DEPURADO!B3135</f>
        <v>0</v>
      </c>
      <c r="E3141" s="25">
        <f>+[1]DEPURADO!C3135</f>
        <v>0</v>
      </c>
      <c r="F3141" s="26" t="str">
        <f>+IF([1]DEPURADO!D3135&gt;1,[1]DEPURADO!D3135," ")</f>
        <v xml:space="preserve"> </v>
      </c>
      <c r="G3141" s="27">
        <f>[1]DEPURADO!F3135</f>
        <v>0</v>
      </c>
      <c r="H3141" s="28">
        <v>0</v>
      </c>
      <c r="I3141" s="28">
        <f>+[1]DEPURADO!M3135+[1]DEPURADO!N3135</f>
        <v>0</v>
      </c>
      <c r="J3141" s="28">
        <f>+[1]DEPURADO!R3135</f>
        <v>0</v>
      </c>
      <c r="K3141" s="29">
        <f>+[1]DEPURADO!P3135+[1]DEPURADO!Q3135</f>
        <v>0</v>
      </c>
      <c r="L3141" s="28">
        <v>0</v>
      </c>
      <c r="M3141" s="28">
        <v>0</v>
      </c>
      <c r="N3141" s="28">
        <f t="shared" si="336"/>
        <v>0</v>
      </c>
      <c r="O3141" s="28">
        <f t="shared" si="337"/>
        <v>0</v>
      </c>
      <c r="P3141" s="24">
        <f>IF([1]DEPURADO!H3135&gt;1,0,[1]DEPURADO!B3135)</f>
        <v>0</v>
      </c>
      <c r="Q3141" s="30">
        <f t="shared" si="338"/>
        <v>0</v>
      </c>
      <c r="R3141" s="31">
        <f t="shared" si="339"/>
        <v>0</v>
      </c>
      <c r="S3141" s="31">
        <f>+[1]DEPURADO!J3135</f>
        <v>0</v>
      </c>
      <c r="T3141" s="23" t="s">
        <v>45</v>
      </c>
      <c r="U3141" s="31">
        <f>+[1]DEPURADO!I3135</f>
        <v>0</v>
      </c>
      <c r="V3141" s="30"/>
      <c r="W3141" s="23" t="s">
        <v>45</v>
      </c>
      <c r="X3141" s="31">
        <f>+[1]DEPURADO!K3135+[1]DEPURADO!L3135</f>
        <v>0</v>
      </c>
      <c r="Y3141" s="23" t="s">
        <v>45</v>
      </c>
      <c r="Z3141" s="31">
        <f t="shared" si="340"/>
        <v>0</v>
      </c>
      <c r="AA3141" s="31"/>
      <c r="AB3141" s="31">
        <v>0</v>
      </c>
      <c r="AC3141" s="31">
        <v>0</v>
      </c>
      <c r="AD3141" s="30"/>
      <c r="AE3141" s="30">
        <f>+[1]DEPURADO!K3135</f>
        <v>0</v>
      </c>
      <c r="AF3141" s="30">
        <v>0</v>
      </c>
      <c r="AG3141" s="30">
        <f t="shared" si="341"/>
        <v>0</v>
      </c>
      <c r="AH3141" s="30">
        <v>0</v>
      </c>
      <c r="AI3141" s="30">
        <f>+[1]DEPURADO!G3135</f>
        <v>0</v>
      </c>
      <c r="AJ3141" s="32"/>
      <c r="AK3141" s="33"/>
    </row>
    <row r="3142" spans="1:37" s="34" customFormat="1" hidden="1" x14ac:dyDescent="0.25">
      <c r="A3142" s="23">
        <f t="shared" si="342"/>
        <v>3134</v>
      </c>
      <c r="B3142" s="24" t="s">
        <v>44</v>
      </c>
      <c r="C3142" s="23">
        <f>+[1]DEPURADO!A3136</f>
        <v>0</v>
      </c>
      <c r="D3142" s="23">
        <f>+[1]DEPURADO!B3136</f>
        <v>0</v>
      </c>
      <c r="E3142" s="25">
        <f>+[1]DEPURADO!C3136</f>
        <v>0</v>
      </c>
      <c r="F3142" s="26" t="str">
        <f>+IF([1]DEPURADO!D3136&gt;1,[1]DEPURADO!D3136," ")</f>
        <v xml:space="preserve"> </v>
      </c>
      <c r="G3142" s="27">
        <f>[1]DEPURADO!F3136</f>
        <v>0</v>
      </c>
      <c r="H3142" s="28">
        <v>0</v>
      </c>
      <c r="I3142" s="28">
        <f>+[1]DEPURADO!M3136+[1]DEPURADO!N3136</f>
        <v>0</v>
      </c>
      <c r="J3142" s="28">
        <f>+[1]DEPURADO!R3136</f>
        <v>0</v>
      </c>
      <c r="K3142" s="29">
        <f>+[1]DEPURADO!P3136+[1]DEPURADO!Q3136</f>
        <v>0</v>
      </c>
      <c r="L3142" s="28">
        <v>0</v>
      </c>
      <c r="M3142" s="28">
        <v>0</v>
      </c>
      <c r="N3142" s="28">
        <f t="shared" si="336"/>
        <v>0</v>
      </c>
      <c r="O3142" s="28">
        <f t="shared" si="337"/>
        <v>0</v>
      </c>
      <c r="P3142" s="24">
        <f>IF([1]DEPURADO!H3136&gt;1,0,[1]DEPURADO!B3136)</f>
        <v>0</v>
      </c>
      <c r="Q3142" s="30">
        <f t="shared" si="338"/>
        <v>0</v>
      </c>
      <c r="R3142" s="31">
        <f t="shared" si="339"/>
        <v>0</v>
      </c>
      <c r="S3142" s="31">
        <f>+[1]DEPURADO!J3136</f>
        <v>0</v>
      </c>
      <c r="T3142" s="23" t="s">
        <v>45</v>
      </c>
      <c r="U3142" s="31">
        <f>+[1]DEPURADO!I3136</f>
        <v>0</v>
      </c>
      <c r="V3142" s="30"/>
      <c r="W3142" s="23" t="s">
        <v>45</v>
      </c>
      <c r="X3142" s="31">
        <f>+[1]DEPURADO!K3136+[1]DEPURADO!L3136</f>
        <v>0</v>
      </c>
      <c r="Y3142" s="23" t="s">
        <v>45</v>
      </c>
      <c r="Z3142" s="31">
        <f t="shared" si="340"/>
        <v>0</v>
      </c>
      <c r="AA3142" s="31"/>
      <c r="AB3142" s="31">
        <v>0</v>
      </c>
      <c r="AC3142" s="31">
        <v>0</v>
      </c>
      <c r="AD3142" s="30"/>
      <c r="AE3142" s="30">
        <f>+[1]DEPURADO!K3136</f>
        <v>0</v>
      </c>
      <c r="AF3142" s="30">
        <v>0</v>
      </c>
      <c r="AG3142" s="30">
        <f t="shared" si="341"/>
        <v>0</v>
      </c>
      <c r="AH3142" s="30">
        <v>0</v>
      </c>
      <c r="AI3142" s="30">
        <f>+[1]DEPURADO!G3136</f>
        <v>0</v>
      </c>
      <c r="AJ3142" s="32"/>
      <c r="AK3142" s="33"/>
    </row>
    <row r="3143" spans="1:37" s="34" customFormat="1" hidden="1" x14ac:dyDescent="0.25">
      <c r="A3143" s="23">
        <f t="shared" si="342"/>
        <v>3135</v>
      </c>
      <c r="B3143" s="24" t="s">
        <v>44</v>
      </c>
      <c r="C3143" s="23">
        <f>+[1]DEPURADO!A3137</f>
        <v>0</v>
      </c>
      <c r="D3143" s="23">
        <f>+[1]DEPURADO!B3137</f>
        <v>0</v>
      </c>
      <c r="E3143" s="25">
        <f>+[1]DEPURADO!C3137</f>
        <v>0</v>
      </c>
      <c r="F3143" s="26" t="str">
        <f>+IF([1]DEPURADO!D3137&gt;1,[1]DEPURADO!D3137," ")</f>
        <v xml:space="preserve"> </v>
      </c>
      <c r="G3143" s="27">
        <f>[1]DEPURADO!F3137</f>
        <v>0</v>
      </c>
      <c r="H3143" s="28">
        <v>0</v>
      </c>
      <c r="I3143" s="28">
        <f>+[1]DEPURADO!M3137+[1]DEPURADO!N3137</f>
        <v>0</v>
      </c>
      <c r="J3143" s="28">
        <f>+[1]DEPURADO!R3137</f>
        <v>0</v>
      </c>
      <c r="K3143" s="29">
        <f>+[1]DEPURADO!P3137+[1]DEPURADO!Q3137</f>
        <v>0</v>
      </c>
      <c r="L3143" s="28">
        <v>0</v>
      </c>
      <c r="M3143" s="28">
        <v>0</v>
      </c>
      <c r="N3143" s="28">
        <f t="shared" si="336"/>
        <v>0</v>
      </c>
      <c r="O3143" s="28">
        <f t="shared" si="337"/>
        <v>0</v>
      </c>
      <c r="P3143" s="24">
        <f>IF([1]DEPURADO!H3137&gt;1,0,[1]DEPURADO!B3137)</f>
        <v>0</v>
      </c>
      <c r="Q3143" s="30">
        <f t="shared" si="338"/>
        <v>0</v>
      </c>
      <c r="R3143" s="31">
        <f t="shared" si="339"/>
        <v>0</v>
      </c>
      <c r="S3143" s="31">
        <f>+[1]DEPURADO!J3137</f>
        <v>0</v>
      </c>
      <c r="T3143" s="23" t="s">
        <v>45</v>
      </c>
      <c r="U3143" s="31">
        <f>+[1]DEPURADO!I3137</f>
        <v>0</v>
      </c>
      <c r="V3143" s="30"/>
      <c r="W3143" s="23" t="s">
        <v>45</v>
      </c>
      <c r="X3143" s="31">
        <f>+[1]DEPURADO!K3137+[1]DEPURADO!L3137</f>
        <v>0</v>
      </c>
      <c r="Y3143" s="23" t="s">
        <v>45</v>
      </c>
      <c r="Z3143" s="31">
        <f t="shared" si="340"/>
        <v>0</v>
      </c>
      <c r="AA3143" s="31"/>
      <c r="AB3143" s="31">
        <v>0</v>
      </c>
      <c r="AC3143" s="31">
        <v>0</v>
      </c>
      <c r="AD3143" s="30"/>
      <c r="AE3143" s="30">
        <f>+[1]DEPURADO!K3137</f>
        <v>0</v>
      </c>
      <c r="AF3143" s="30">
        <v>0</v>
      </c>
      <c r="AG3143" s="30">
        <f t="shared" si="341"/>
        <v>0</v>
      </c>
      <c r="AH3143" s="30">
        <v>0</v>
      </c>
      <c r="AI3143" s="30">
        <f>+[1]DEPURADO!G3137</f>
        <v>0</v>
      </c>
      <c r="AJ3143" s="32"/>
      <c r="AK3143" s="33"/>
    </row>
    <row r="3144" spans="1:37" s="34" customFormat="1" hidden="1" x14ac:dyDescent="0.25">
      <c r="A3144" s="23">
        <f t="shared" si="342"/>
        <v>3136</v>
      </c>
      <c r="B3144" s="24" t="s">
        <v>44</v>
      </c>
      <c r="C3144" s="23">
        <f>+[1]DEPURADO!A3138</f>
        <v>0</v>
      </c>
      <c r="D3144" s="23">
        <f>+[1]DEPURADO!B3138</f>
        <v>0</v>
      </c>
      <c r="E3144" s="25">
        <f>+[1]DEPURADO!C3138</f>
        <v>0</v>
      </c>
      <c r="F3144" s="26" t="str">
        <f>+IF([1]DEPURADO!D3138&gt;1,[1]DEPURADO!D3138," ")</f>
        <v xml:space="preserve"> </v>
      </c>
      <c r="G3144" s="27">
        <f>[1]DEPURADO!F3138</f>
        <v>0</v>
      </c>
      <c r="H3144" s="28">
        <v>0</v>
      </c>
      <c r="I3144" s="28">
        <f>+[1]DEPURADO!M3138+[1]DEPURADO!N3138</f>
        <v>0</v>
      </c>
      <c r="J3144" s="28">
        <f>+[1]DEPURADO!R3138</f>
        <v>0</v>
      </c>
      <c r="K3144" s="29">
        <f>+[1]DEPURADO!P3138+[1]DEPURADO!Q3138</f>
        <v>0</v>
      </c>
      <c r="L3144" s="28">
        <v>0</v>
      </c>
      <c r="M3144" s="28">
        <v>0</v>
      </c>
      <c r="N3144" s="28">
        <f t="shared" si="336"/>
        <v>0</v>
      </c>
      <c r="O3144" s="28">
        <f t="shared" si="337"/>
        <v>0</v>
      </c>
      <c r="P3144" s="24">
        <f>IF([1]DEPURADO!H3138&gt;1,0,[1]DEPURADO!B3138)</f>
        <v>0</v>
      </c>
      <c r="Q3144" s="30">
        <f t="shared" si="338"/>
        <v>0</v>
      </c>
      <c r="R3144" s="31">
        <f t="shared" si="339"/>
        <v>0</v>
      </c>
      <c r="S3144" s="31">
        <f>+[1]DEPURADO!J3138</f>
        <v>0</v>
      </c>
      <c r="T3144" s="23" t="s">
        <v>45</v>
      </c>
      <c r="U3144" s="31">
        <f>+[1]DEPURADO!I3138</f>
        <v>0</v>
      </c>
      <c r="V3144" s="30"/>
      <c r="W3144" s="23" t="s">
        <v>45</v>
      </c>
      <c r="X3144" s="31">
        <f>+[1]DEPURADO!K3138+[1]DEPURADO!L3138</f>
        <v>0</v>
      </c>
      <c r="Y3144" s="23" t="s">
        <v>45</v>
      </c>
      <c r="Z3144" s="31">
        <f t="shared" si="340"/>
        <v>0</v>
      </c>
      <c r="AA3144" s="31"/>
      <c r="AB3144" s="31">
        <v>0</v>
      </c>
      <c r="AC3144" s="31">
        <v>0</v>
      </c>
      <c r="AD3144" s="30"/>
      <c r="AE3144" s="30">
        <f>+[1]DEPURADO!K3138</f>
        <v>0</v>
      </c>
      <c r="AF3144" s="30">
        <v>0</v>
      </c>
      <c r="AG3144" s="30">
        <f t="shared" si="341"/>
        <v>0</v>
      </c>
      <c r="AH3144" s="30">
        <v>0</v>
      </c>
      <c r="AI3144" s="30">
        <f>+[1]DEPURADO!G3138</f>
        <v>0</v>
      </c>
      <c r="AJ3144" s="32"/>
      <c r="AK3144" s="33"/>
    </row>
    <row r="3145" spans="1:37" s="34" customFormat="1" hidden="1" x14ac:dyDescent="0.25">
      <c r="A3145" s="23">
        <f t="shared" si="342"/>
        <v>3137</v>
      </c>
      <c r="B3145" s="24" t="s">
        <v>44</v>
      </c>
      <c r="C3145" s="23">
        <f>+[1]DEPURADO!A3139</f>
        <v>0</v>
      </c>
      <c r="D3145" s="23">
        <f>+[1]DEPURADO!B3139</f>
        <v>0</v>
      </c>
      <c r="E3145" s="25">
        <f>+[1]DEPURADO!C3139</f>
        <v>0</v>
      </c>
      <c r="F3145" s="26" t="str">
        <f>+IF([1]DEPURADO!D3139&gt;1,[1]DEPURADO!D3139," ")</f>
        <v xml:space="preserve"> </v>
      </c>
      <c r="G3145" s="27">
        <f>[1]DEPURADO!F3139</f>
        <v>0</v>
      </c>
      <c r="H3145" s="28">
        <v>0</v>
      </c>
      <c r="I3145" s="28">
        <f>+[1]DEPURADO!M3139+[1]DEPURADO!N3139</f>
        <v>0</v>
      </c>
      <c r="J3145" s="28">
        <f>+[1]DEPURADO!R3139</f>
        <v>0</v>
      </c>
      <c r="K3145" s="29">
        <f>+[1]DEPURADO!P3139+[1]DEPURADO!Q3139</f>
        <v>0</v>
      </c>
      <c r="L3145" s="28">
        <v>0</v>
      </c>
      <c r="M3145" s="28">
        <v>0</v>
      </c>
      <c r="N3145" s="28">
        <f t="shared" si="336"/>
        <v>0</v>
      </c>
      <c r="O3145" s="28">
        <f t="shared" si="337"/>
        <v>0</v>
      </c>
      <c r="P3145" s="24">
        <f>IF([1]DEPURADO!H3139&gt;1,0,[1]DEPURADO!B3139)</f>
        <v>0</v>
      </c>
      <c r="Q3145" s="30">
        <f t="shared" si="338"/>
        <v>0</v>
      </c>
      <c r="R3145" s="31">
        <f t="shared" si="339"/>
        <v>0</v>
      </c>
      <c r="S3145" s="31">
        <f>+[1]DEPURADO!J3139</f>
        <v>0</v>
      </c>
      <c r="T3145" s="23" t="s">
        <v>45</v>
      </c>
      <c r="U3145" s="31">
        <f>+[1]DEPURADO!I3139</f>
        <v>0</v>
      </c>
      <c r="V3145" s="30"/>
      <c r="W3145" s="23" t="s">
        <v>45</v>
      </c>
      <c r="X3145" s="31">
        <f>+[1]DEPURADO!K3139+[1]DEPURADO!L3139</f>
        <v>0</v>
      </c>
      <c r="Y3145" s="23" t="s">
        <v>45</v>
      </c>
      <c r="Z3145" s="31">
        <f t="shared" si="340"/>
        <v>0</v>
      </c>
      <c r="AA3145" s="31"/>
      <c r="AB3145" s="31">
        <v>0</v>
      </c>
      <c r="AC3145" s="31">
        <v>0</v>
      </c>
      <c r="AD3145" s="30"/>
      <c r="AE3145" s="30">
        <f>+[1]DEPURADO!K3139</f>
        <v>0</v>
      </c>
      <c r="AF3145" s="30">
        <v>0</v>
      </c>
      <c r="AG3145" s="30">
        <f t="shared" si="341"/>
        <v>0</v>
      </c>
      <c r="AH3145" s="30">
        <v>0</v>
      </c>
      <c r="AI3145" s="30">
        <f>+[1]DEPURADO!G3139</f>
        <v>0</v>
      </c>
      <c r="AJ3145" s="32"/>
      <c r="AK3145" s="33"/>
    </row>
    <row r="3146" spans="1:37" s="34" customFormat="1" hidden="1" x14ac:dyDescent="0.25">
      <c r="A3146" s="23">
        <f t="shared" si="342"/>
        <v>3138</v>
      </c>
      <c r="B3146" s="24" t="s">
        <v>44</v>
      </c>
      <c r="C3146" s="23">
        <f>+[1]DEPURADO!A3140</f>
        <v>0</v>
      </c>
      <c r="D3146" s="23">
        <f>+[1]DEPURADO!B3140</f>
        <v>0</v>
      </c>
      <c r="E3146" s="25">
        <f>+[1]DEPURADO!C3140</f>
        <v>0</v>
      </c>
      <c r="F3146" s="26" t="str">
        <f>+IF([1]DEPURADO!D3140&gt;1,[1]DEPURADO!D3140," ")</f>
        <v xml:space="preserve"> </v>
      </c>
      <c r="G3146" s="27">
        <f>[1]DEPURADO!F3140</f>
        <v>0</v>
      </c>
      <c r="H3146" s="28">
        <v>0</v>
      </c>
      <c r="I3146" s="28">
        <f>+[1]DEPURADO!M3140+[1]DEPURADO!N3140</f>
        <v>0</v>
      </c>
      <c r="J3146" s="28">
        <f>+[1]DEPURADO!R3140</f>
        <v>0</v>
      </c>
      <c r="K3146" s="29">
        <f>+[1]DEPURADO!P3140+[1]DEPURADO!Q3140</f>
        <v>0</v>
      </c>
      <c r="L3146" s="28">
        <v>0</v>
      </c>
      <c r="M3146" s="28">
        <v>0</v>
      </c>
      <c r="N3146" s="28">
        <f t="shared" ref="N3146:N3209" si="343">+SUM(J3146:M3146)</f>
        <v>0</v>
      </c>
      <c r="O3146" s="28">
        <f t="shared" ref="O3146:O3209" si="344">+G3146-I3146-N3146</f>
        <v>0</v>
      </c>
      <c r="P3146" s="24">
        <f>IF([1]DEPURADO!H3140&gt;1,0,[1]DEPURADO!B3140)</f>
        <v>0</v>
      </c>
      <c r="Q3146" s="30">
        <f t="shared" ref="Q3146:Q3209" si="345">+IF(P3146&gt;0,G3146,0)</f>
        <v>0</v>
      </c>
      <c r="R3146" s="31">
        <f t="shared" ref="R3146:R3209" si="346">IF(P3146=0,G3146,0)</f>
        <v>0</v>
      </c>
      <c r="S3146" s="31">
        <f>+[1]DEPURADO!J3140</f>
        <v>0</v>
      </c>
      <c r="T3146" s="23" t="s">
        <v>45</v>
      </c>
      <c r="U3146" s="31">
        <f>+[1]DEPURADO!I3140</f>
        <v>0</v>
      </c>
      <c r="V3146" s="30"/>
      <c r="W3146" s="23" t="s">
        <v>45</v>
      </c>
      <c r="X3146" s="31">
        <f>+[1]DEPURADO!K3140+[1]DEPURADO!L3140</f>
        <v>0</v>
      </c>
      <c r="Y3146" s="23" t="s">
        <v>45</v>
      </c>
      <c r="Z3146" s="31">
        <f t="shared" ref="Z3146:Z3209" si="347">+X3146-AE3146+IF(X3146-AE3146&lt;-1,-X3146+AE3146,0)</f>
        <v>0</v>
      </c>
      <c r="AA3146" s="31"/>
      <c r="AB3146" s="31">
        <v>0</v>
      </c>
      <c r="AC3146" s="31">
        <v>0</v>
      </c>
      <c r="AD3146" s="30"/>
      <c r="AE3146" s="30">
        <f>+[1]DEPURADO!K3140</f>
        <v>0</v>
      </c>
      <c r="AF3146" s="30">
        <v>0</v>
      </c>
      <c r="AG3146" s="30">
        <f t="shared" ref="AG3146:AG3209" si="348">+G3146-I3146-N3146-R3146-Z3146-AC3146-AE3146-S3146-U3146</f>
        <v>0</v>
      </c>
      <c r="AH3146" s="30">
        <v>0</v>
      </c>
      <c r="AI3146" s="30">
        <f>+[1]DEPURADO!G3140</f>
        <v>0</v>
      </c>
      <c r="AJ3146" s="32"/>
      <c r="AK3146" s="33"/>
    </row>
    <row r="3147" spans="1:37" s="34" customFormat="1" hidden="1" x14ac:dyDescent="0.25">
      <c r="A3147" s="23">
        <f t="shared" ref="A3147:A3210" si="349">+A3146+1</f>
        <v>3139</v>
      </c>
      <c r="B3147" s="24" t="s">
        <v>44</v>
      </c>
      <c r="C3147" s="23">
        <f>+[1]DEPURADO!A3141</f>
        <v>0</v>
      </c>
      <c r="D3147" s="23">
        <f>+[1]DEPURADO!B3141</f>
        <v>0</v>
      </c>
      <c r="E3147" s="25">
        <f>+[1]DEPURADO!C3141</f>
        <v>0</v>
      </c>
      <c r="F3147" s="26" t="str">
        <f>+IF([1]DEPURADO!D3141&gt;1,[1]DEPURADO!D3141," ")</f>
        <v xml:space="preserve"> </v>
      </c>
      <c r="G3147" s="27">
        <f>[1]DEPURADO!F3141</f>
        <v>0</v>
      </c>
      <c r="H3147" s="28">
        <v>0</v>
      </c>
      <c r="I3147" s="28">
        <f>+[1]DEPURADO!M3141+[1]DEPURADO!N3141</f>
        <v>0</v>
      </c>
      <c r="J3147" s="28">
        <f>+[1]DEPURADO!R3141</f>
        <v>0</v>
      </c>
      <c r="K3147" s="29">
        <f>+[1]DEPURADO!P3141+[1]DEPURADO!Q3141</f>
        <v>0</v>
      </c>
      <c r="L3147" s="28">
        <v>0</v>
      </c>
      <c r="M3147" s="28">
        <v>0</v>
      </c>
      <c r="N3147" s="28">
        <f t="shared" si="343"/>
        <v>0</v>
      </c>
      <c r="O3147" s="28">
        <f t="shared" si="344"/>
        <v>0</v>
      </c>
      <c r="P3147" s="24">
        <f>IF([1]DEPURADO!H3141&gt;1,0,[1]DEPURADO!B3141)</f>
        <v>0</v>
      </c>
      <c r="Q3147" s="30">
        <f t="shared" si="345"/>
        <v>0</v>
      </c>
      <c r="R3147" s="31">
        <f t="shared" si="346"/>
        <v>0</v>
      </c>
      <c r="S3147" s="31">
        <f>+[1]DEPURADO!J3141</f>
        <v>0</v>
      </c>
      <c r="T3147" s="23" t="s">
        <v>45</v>
      </c>
      <c r="U3147" s="31">
        <f>+[1]DEPURADO!I3141</f>
        <v>0</v>
      </c>
      <c r="V3147" s="30"/>
      <c r="W3147" s="23" t="s">
        <v>45</v>
      </c>
      <c r="X3147" s="31">
        <f>+[1]DEPURADO!K3141+[1]DEPURADO!L3141</f>
        <v>0</v>
      </c>
      <c r="Y3147" s="23" t="s">
        <v>45</v>
      </c>
      <c r="Z3147" s="31">
        <f t="shared" si="347"/>
        <v>0</v>
      </c>
      <c r="AA3147" s="31"/>
      <c r="AB3147" s="31">
        <v>0</v>
      </c>
      <c r="AC3147" s="31">
        <v>0</v>
      </c>
      <c r="AD3147" s="30"/>
      <c r="AE3147" s="30">
        <f>+[1]DEPURADO!K3141</f>
        <v>0</v>
      </c>
      <c r="AF3147" s="30">
        <v>0</v>
      </c>
      <c r="AG3147" s="30">
        <f t="shared" si="348"/>
        <v>0</v>
      </c>
      <c r="AH3147" s="30">
        <v>0</v>
      </c>
      <c r="AI3147" s="30">
        <f>+[1]DEPURADO!G3141</f>
        <v>0</v>
      </c>
      <c r="AJ3147" s="32"/>
      <c r="AK3147" s="33"/>
    </row>
    <row r="3148" spans="1:37" s="34" customFormat="1" hidden="1" x14ac:dyDescent="0.25">
      <c r="A3148" s="23">
        <f t="shared" si="349"/>
        <v>3140</v>
      </c>
      <c r="B3148" s="24" t="s">
        <v>44</v>
      </c>
      <c r="C3148" s="23">
        <f>+[1]DEPURADO!A3142</f>
        <v>0</v>
      </c>
      <c r="D3148" s="23">
        <f>+[1]DEPURADO!B3142</f>
        <v>0</v>
      </c>
      <c r="E3148" s="25">
        <f>+[1]DEPURADO!C3142</f>
        <v>0</v>
      </c>
      <c r="F3148" s="26" t="str">
        <f>+IF([1]DEPURADO!D3142&gt;1,[1]DEPURADO!D3142," ")</f>
        <v xml:space="preserve"> </v>
      </c>
      <c r="G3148" s="27">
        <f>[1]DEPURADO!F3142</f>
        <v>0</v>
      </c>
      <c r="H3148" s="28">
        <v>0</v>
      </c>
      <c r="I3148" s="28">
        <f>+[1]DEPURADO!M3142+[1]DEPURADO!N3142</f>
        <v>0</v>
      </c>
      <c r="J3148" s="28">
        <f>+[1]DEPURADO!R3142</f>
        <v>0</v>
      </c>
      <c r="K3148" s="29">
        <f>+[1]DEPURADO!P3142+[1]DEPURADO!Q3142</f>
        <v>0</v>
      </c>
      <c r="L3148" s="28">
        <v>0</v>
      </c>
      <c r="M3148" s="28">
        <v>0</v>
      </c>
      <c r="N3148" s="28">
        <f t="shared" si="343"/>
        <v>0</v>
      </c>
      <c r="O3148" s="28">
        <f t="shared" si="344"/>
        <v>0</v>
      </c>
      <c r="P3148" s="24">
        <f>IF([1]DEPURADO!H3142&gt;1,0,[1]DEPURADO!B3142)</f>
        <v>0</v>
      </c>
      <c r="Q3148" s="30">
        <f t="shared" si="345"/>
        <v>0</v>
      </c>
      <c r="R3148" s="31">
        <f t="shared" si="346"/>
        <v>0</v>
      </c>
      <c r="S3148" s="31">
        <f>+[1]DEPURADO!J3142</f>
        <v>0</v>
      </c>
      <c r="T3148" s="23" t="s">
        <v>45</v>
      </c>
      <c r="U3148" s="31">
        <f>+[1]DEPURADO!I3142</f>
        <v>0</v>
      </c>
      <c r="V3148" s="30"/>
      <c r="W3148" s="23" t="s">
        <v>45</v>
      </c>
      <c r="X3148" s="31">
        <f>+[1]DEPURADO!K3142+[1]DEPURADO!L3142</f>
        <v>0</v>
      </c>
      <c r="Y3148" s="23" t="s">
        <v>45</v>
      </c>
      <c r="Z3148" s="31">
        <f t="shared" si="347"/>
        <v>0</v>
      </c>
      <c r="AA3148" s="31"/>
      <c r="AB3148" s="31">
        <v>0</v>
      </c>
      <c r="AC3148" s="31">
        <v>0</v>
      </c>
      <c r="AD3148" s="30"/>
      <c r="AE3148" s="30">
        <f>+[1]DEPURADO!K3142</f>
        <v>0</v>
      </c>
      <c r="AF3148" s="30">
        <v>0</v>
      </c>
      <c r="AG3148" s="30">
        <f t="shared" si="348"/>
        <v>0</v>
      </c>
      <c r="AH3148" s="30">
        <v>0</v>
      </c>
      <c r="AI3148" s="30">
        <f>+[1]DEPURADO!G3142</f>
        <v>0</v>
      </c>
      <c r="AJ3148" s="32"/>
      <c r="AK3148" s="33"/>
    </row>
    <row r="3149" spans="1:37" s="34" customFormat="1" hidden="1" x14ac:dyDescent="0.25">
      <c r="A3149" s="23">
        <f t="shared" si="349"/>
        <v>3141</v>
      </c>
      <c r="B3149" s="24" t="s">
        <v>44</v>
      </c>
      <c r="C3149" s="23">
        <f>+[1]DEPURADO!A3143</f>
        <v>0</v>
      </c>
      <c r="D3149" s="23">
        <f>+[1]DEPURADO!B3143</f>
        <v>0</v>
      </c>
      <c r="E3149" s="25">
        <f>+[1]DEPURADO!C3143</f>
        <v>0</v>
      </c>
      <c r="F3149" s="26" t="str">
        <f>+IF([1]DEPURADO!D3143&gt;1,[1]DEPURADO!D3143," ")</f>
        <v xml:space="preserve"> </v>
      </c>
      <c r="G3149" s="27">
        <f>[1]DEPURADO!F3143</f>
        <v>0</v>
      </c>
      <c r="H3149" s="28">
        <v>0</v>
      </c>
      <c r="I3149" s="28">
        <f>+[1]DEPURADO!M3143+[1]DEPURADO!N3143</f>
        <v>0</v>
      </c>
      <c r="J3149" s="28">
        <f>+[1]DEPURADO!R3143</f>
        <v>0</v>
      </c>
      <c r="K3149" s="29">
        <f>+[1]DEPURADO!P3143+[1]DEPURADO!Q3143</f>
        <v>0</v>
      </c>
      <c r="L3149" s="28">
        <v>0</v>
      </c>
      <c r="M3149" s="28">
        <v>0</v>
      </c>
      <c r="N3149" s="28">
        <f t="shared" si="343"/>
        <v>0</v>
      </c>
      <c r="O3149" s="28">
        <f t="shared" si="344"/>
        <v>0</v>
      </c>
      <c r="P3149" s="24">
        <f>IF([1]DEPURADO!H3143&gt;1,0,[1]DEPURADO!B3143)</f>
        <v>0</v>
      </c>
      <c r="Q3149" s="30">
        <f t="shared" si="345"/>
        <v>0</v>
      </c>
      <c r="R3149" s="31">
        <f t="shared" si="346"/>
        <v>0</v>
      </c>
      <c r="S3149" s="31">
        <f>+[1]DEPURADO!J3143</f>
        <v>0</v>
      </c>
      <c r="T3149" s="23" t="s">
        <v>45</v>
      </c>
      <c r="U3149" s="31">
        <f>+[1]DEPURADO!I3143</f>
        <v>0</v>
      </c>
      <c r="V3149" s="30"/>
      <c r="W3149" s="23" t="s">
        <v>45</v>
      </c>
      <c r="X3149" s="31">
        <f>+[1]DEPURADO!K3143+[1]DEPURADO!L3143</f>
        <v>0</v>
      </c>
      <c r="Y3149" s="23" t="s">
        <v>45</v>
      </c>
      <c r="Z3149" s="31">
        <f t="shared" si="347"/>
        <v>0</v>
      </c>
      <c r="AA3149" s="31"/>
      <c r="AB3149" s="31">
        <v>0</v>
      </c>
      <c r="AC3149" s="31">
        <v>0</v>
      </c>
      <c r="AD3149" s="30"/>
      <c r="AE3149" s="30">
        <f>+[1]DEPURADO!K3143</f>
        <v>0</v>
      </c>
      <c r="AF3149" s="30">
        <v>0</v>
      </c>
      <c r="AG3149" s="30">
        <f t="shared" si="348"/>
        <v>0</v>
      </c>
      <c r="AH3149" s="30">
        <v>0</v>
      </c>
      <c r="AI3149" s="30">
        <f>+[1]DEPURADO!G3143</f>
        <v>0</v>
      </c>
      <c r="AJ3149" s="32"/>
      <c r="AK3149" s="33"/>
    </row>
    <row r="3150" spans="1:37" s="34" customFormat="1" hidden="1" x14ac:dyDescent="0.25">
      <c r="A3150" s="23">
        <f t="shared" si="349"/>
        <v>3142</v>
      </c>
      <c r="B3150" s="24" t="s">
        <v>44</v>
      </c>
      <c r="C3150" s="23">
        <f>+[1]DEPURADO!A3144</f>
        <v>0</v>
      </c>
      <c r="D3150" s="23">
        <f>+[1]DEPURADO!B3144</f>
        <v>0</v>
      </c>
      <c r="E3150" s="25">
        <f>+[1]DEPURADO!C3144</f>
        <v>0</v>
      </c>
      <c r="F3150" s="26" t="str">
        <f>+IF([1]DEPURADO!D3144&gt;1,[1]DEPURADO!D3144," ")</f>
        <v xml:space="preserve"> </v>
      </c>
      <c r="G3150" s="27">
        <f>[1]DEPURADO!F3144</f>
        <v>0</v>
      </c>
      <c r="H3150" s="28">
        <v>0</v>
      </c>
      <c r="I3150" s="28">
        <f>+[1]DEPURADO!M3144+[1]DEPURADO!N3144</f>
        <v>0</v>
      </c>
      <c r="J3150" s="28">
        <f>+[1]DEPURADO!R3144</f>
        <v>0</v>
      </c>
      <c r="K3150" s="29">
        <f>+[1]DEPURADO!P3144+[1]DEPURADO!Q3144</f>
        <v>0</v>
      </c>
      <c r="L3150" s="28">
        <v>0</v>
      </c>
      <c r="M3150" s="28">
        <v>0</v>
      </c>
      <c r="N3150" s="28">
        <f t="shared" si="343"/>
        <v>0</v>
      </c>
      <c r="O3150" s="28">
        <f t="shared" si="344"/>
        <v>0</v>
      </c>
      <c r="P3150" s="24">
        <f>IF([1]DEPURADO!H3144&gt;1,0,[1]DEPURADO!B3144)</f>
        <v>0</v>
      </c>
      <c r="Q3150" s="30">
        <f t="shared" si="345"/>
        <v>0</v>
      </c>
      <c r="R3150" s="31">
        <f t="shared" si="346"/>
        <v>0</v>
      </c>
      <c r="S3150" s="31">
        <f>+[1]DEPURADO!J3144</f>
        <v>0</v>
      </c>
      <c r="T3150" s="23" t="s">
        <v>45</v>
      </c>
      <c r="U3150" s="31">
        <f>+[1]DEPURADO!I3144</f>
        <v>0</v>
      </c>
      <c r="V3150" s="30"/>
      <c r="W3150" s="23" t="s">
        <v>45</v>
      </c>
      <c r="X3150" s="31">
        <f>+[1]DEPURADO!K3144+[1]DEPURADO!L3144</f>
        <v>0</v>
      </c>
      <c r="Y3150" s="23" t="s">
        <v>45</v>
      </c>
      <c r="Z3150" s="31">
        <f t="shared" si="347"/>
        <v>0</v>
      </c>
      <c r="AA3150" s="31"/>
      <c r="AB3150" s="31">
        <v>0</v>
      </c>
      <c r="AC3150" s="31">
        <v>0</v>
      </c>
      <c r="AD3150" s="30"/>
      <c r="AE3150" s="30">
        <f>+[1]DEPURADO!K3144</f>
        <v>0</v>
      </c>
      <c r="AF3150" s="30">
        <v>0</v>
      </c>
      <c r="AG3150" s="30">
        <f t="shared" si="348"/>
        <v>0</v>
      </c>
      <c r="AH3150" s="30">
        <v>0</v>
      </c>
      <c r="AI3150" s="30">
        <f>+[1]DEPURADO!G3144</f>
        <v>0</v>
      </c>
      <c r="AJ3150" s="32"/>
      <c r="AK3150" s="33"/>
    </row>
    <row r="3151" spans="1:37" s="34" customFormat="1" hidden="1" x14ac:dyDescent="0.25">
      <c r="A3151" s="23">
        <f t="shared" si="349"/>
        <v>3143</v>
      </c>
      <c r="B3151" s="24" t="s">
        <v>44</v>
      </c>
      <c r="C3151" s="23">
        <f>+[1]DEPURADO!A3145</f>
        <v>0</v>
      </c>
      <c r="D3151" s="23">
        <f>+[1]DEPURADO!B3145</f>
        <v>0</v>
      </c>
      <c r="E3151" s="25">
        <f>+[1]DEPURADO!C3145</f>
        <v>0</v>
      </c>
      <c r="F3151" s="26" t="str">
        <f>+IF([1]DEPURADO!D3145&gt;1,[1]DEPURADO!D3145," ")</f>
        <v xml:space="preserve"> </v>
      </c>
      <c r="G3151" s="27">
        <f>[1]DEPURADO!F3145</f>
        <v>0</v>
      </c>
      <c r="H3151" s="28">
        <v>0</v>
      </c>
      <c r="I3151" s="28">
        <f>+[1]DEPURADO!M3145+[1]DEPURADO!N3145</f>
        <v>0</v>
      </c>
      <c r="J3151" s="28">
        <f>+[1]DEPURADO!R3145</f>
        <v>0</v>
      </c>
      <c r="K3151" s="29">
        <f>+[1]DEPURADO!P3145+[1]DEPURADO!Q3145</f>
        <v>0</v>
      </c>
      <c r="L3151" s="28">
        <v>0</v>
      </c>
      <c r="M3151" s="28">
        <v>0</v>
      </c>
      <c r="N3151" s="28">
        <f t="shared" si="343"/>
        <v>0</v>
      </c>
      <c r="O3151" s="28">
        <f t="shared" si="344"/>
        <v>0</v>
      </c>
      <c r="P3151" s="24">
        <f>IF([1]DEPURADO!H3145&gt;1,0,[1]DEPURADO!B3145)</f>
        <v>0</v>
      </c>
      <c r="Q3151" s="30">
        <f t="shared" si="345"/>
        <v>0</v>
      </c>
      <c r="R3151" s="31">
        <f t="shared" si="346"/>
        <v>0</v>
      </c>
      <c r="S3151" s="31">
        <f>+[1]DEPURADO!J3145</f>
        <v>0</v>
      </c>
      <c r="T3151" s="23" t="s">
        <v>45</v>
      </c>
      <c r="U3151" s="31">
        <f>+[1]DEPURADO!I3145</f>
        <v>0</v>
      </c>
      <c r="V3151" s="30"/>
      <c r="W3151" s="23" t="s">
        <v>45</v>
      </c>
      <c r="X3151" s="31">
        <f>+[1]DEPURADO!K3145+[1]DEPURADO!L3145</f>
        <v>0</v>
      </c>
      <c r="Y3151" s="23" t="s">
        <v>45</v>
      </c>
      <c r="Z3151" s="31">
        <f t="shared" si="347"/>
        <v>0</v>
      </c>
      <c r="AA3151" s="31"/>
      <c r="AB3151" s="31">
        <v>0</v>
      </c>
      <c r="AC3151" s="31">
        <v>0</v>
      </c>
      <c r="AD3151" s="30"/>
      <c r="AE3151" s="30">
        <f>+[1]DEPURADO!K3145</f>
        <v>0</v>
      </c>
      <c r="AF3151" s="30">
        <v>0</v>
      </c>
      <c r="AG3151" s="30">
        <f t="shared" si="348"/>
        <v>0</v>
      </c>
      <c r="AH3151" s="30">
        <v>0</v>
      </c>
      <c r="AI3151" s="30">
        <f>+[1]DEPURADO!G3145</f>
        <v>0</v>
      </c>
      <c r="AJ3151" s="32"/>
      <c r="AK3151" s="33"/>
    </row>
    <row r="3152" spans="1:37" s="34" customFormat="1" hidden="1" x14ac:dyDescent="0.25">
      <c r="A3152" s="23">
        <f t="shared" si="349"/>
        <v>3144</v>
      </c>
      <c r="B3152" s="24" t="s">
        <v>44</v>
      </c>
      <c r="C3152" s="23">
        <f>+[1]DEPURADO!A3146</f>
        <v>0</v>
      </c>
      <c r="D3152" s="23">
        <f>+[1]DEPURADO!B3146</f>
        <v>0</v>
      </c>
      <c r="E3152" s="25">
        <f>+[1]DEPURADO!C3146</f>
        <v>0</v>
      </c>
      <c r="F3152" s="26" t="str">
        <f>+IF([1]DEPURADO!D3146&gt;1,[1]DEPURADO!D3146," ")</f>
        <v xml:space="preserve"> </v>
      </c>
      <c r="G3152" s="27">
        <f>[1]DEPURADO!F3146</f>
        <v>0</v>
      </c>
      <c r="H3152" s="28">
        <v>0</v>
      </c>
      <c r="I3152" s="28">
        <f>+[1]DEPURADO!M3146+[1]DEPURADO!N3146</f>
        <v>0</v>
      </c>
      <c r="J3152" s="28">
        <f>+[1]DEPURADO!R3146</f>
        <v>0</v>
      </c>
      <c r="K3152" s="29">
        <f>+[1]DEPURADO!P3146+[1]DEPURADO!Q3146</f>
        <v>0</v>
      </c>
      <c r="L3152" s="28">
        <v>0</v>
      </c>
      <c r="M3152" s="28">
        <v>0</v>
      </c>
      <c r="N3152" s="28">
        <f t="shared" si="343"/>
        <v>0</v>
      </c>
      <c r="O3152" s="28">
        <f t="shared" si="344"/>
        <v>0</v>
      </c>
      <c r="P3152" s="24">
        <f>IF([1]DEPURADO!H3146&gt;1,0,[1]DEPURADO!B3146)</f>
        <v>0</v>
      </c>
      <c r="Q3152" s="30">
        <f t="shared" si="345"/>
        <v>0</v>
      </c>
      <c r="R3152" s="31">
        <f t="shared" si="346"/>
        <v>0</v>
      </c>
      <c r="S3152" s="31">
        <f>+[1]DEPURADO!J3146</f>
        <v>0</v>
      </c>
      <c r="T3152" s="23" t="s">
        <v>45</v>
      </c>
      <c r="U3152" s="31">
        <f>+[1]DEPURADO!I3146</f>
        <v>0</v>
      </c>
      <c r="V3152" s="30"/>
      <c r="W3152" s="23" t="s">
        <v>45</v>
      </c>
      <c r="X3152" s="31">
        <f>+[1]DEPURADO!K3146+[1]DEPURADO!L3146</f>
        <v>0</v>
      </c>
      <c r="Y3152" s="23" t="s">
        <v>45</v>
      </c>
      <c r="Z3152" s="31">
        <f t="shared" si="347"/>
        <v>0</v>
      </c>
      <c r="AA3152" s="31"/>
      <c r="AB3152" s="31">
        <v>0</v>
      </c>
      <c r="AC3152" s="31">
        <v>0</v>
      </c>
      <c r="AD3152" s="30"/>
      <c r="AE3152" s="30">
        <f>+[1]DEPURADO!K3146</f>
        <v>0</v>
      </c>
      <c r="AF3152" s="30">
        <v>0</v>
      </c>
      <c r="AG3152" s="30">
        <f t="shared" si="348"/>
        <v>0</v>
      </c>
      <c r="AH3152" s="30">
        <v>0</v>
      </c>
      <c r="AI3152" s="30">
        <f>+[1]DEPURADO!G3146</f>
        <v>0</v>
      </c>
      <c r="AJ3152" s="32"/>
      <c r="AK3152" s="33"/>
    </row>
    <row r="3153" spans="1:37" s="34" customFormat="1" hidden="1" x14ac:dyDescent="0.25">
      <c r="A3153" s="23">
        <f t="shared" si="349"/>
        <v>3145</v>
      </c>
      <c r="B3153" s="24" t="s">
        <v>44</v>
      </c>
      <c r="C3153" s="23">
        <f>+[1]DEPURADO!A3147</f>
        <v>0</v>
      </c>
      <c r="D3153" s="23">
        <f>+[1]DEPURADO!B3147</f>
        <v>0</v>
      </c>
      <c r="E3153" s="25">
        <f>+[1]DEPURADO!C3147</f>
        <v>0</v>
      </c>
      <c r="F3153" s="26" t="str">
        <f>+IF([1]DEPURADO!D3147&gt;1,[1]DEPURADO!D3147," ")</f>
        <v xml:space="preserve"> </v>
      </c>
      <c r="G3153" s="27">
        <f>[1]DEPURADO!F3147</f>
        <v>0</v>
      </c>
      <c r="H3153" s="28">
        <v>0</v>
      </c>
      <c r="I3153" s="28">
        <f>+[1]DEPURADO!M3147+[1]DEPURADO!N3147</f>
        <v>0</v>
      </c>
      <c r="J3153" s="28">
        <f>+[1]DEPURADO!R3147</f>
        <v>0</v>
      </c>
      <c r="K3153" s="29">
        <f>+[1]DEPURADO!P3147+[1]DEPURADO!Q3147</f>
        <v>0</v>
      </c>
      <c r="L3153" s="28">
        <v>0</v>
      </c>
      <c r="M3153" s="28">
        <v>0</v>
      </c>
      <c r="N3153" s="28">
        <f t="shared" si="343"/>
        <v>0</v>
      </c>
      <c r="O3153" s="28">
        <f t="shared" si="344"/>
        <v>0</v>
      </c>
      <c r="P3153" s="24">
        <f>IF([1]DEPURADO!H3147&gt;1,0,[1]DEPURADO!B3147)</f>
        <v>0</v>
      </c>
      <c r="Q3153" s="30">
        <f t="shared" si="345"/>
        <v>0</v>
      </c>
      <c r="R3153" s="31">
        <f t="shared" si="346"/>
        <v>0</v>
      </c>
      <c r="S3153" s="31">
        <f>+[1]DEPURADO!J3147</f>
        <v>0</v>
      </c>
      <c r="T3153" s="23" t="s">
        <v>45</v>
      </c>
      <c r="U3153" s="31">
        <f>+[1]DEPURADO!I3147</f>
        <v>0</v>
      </c>
      <c r="V3153" s="30"/>
      <c r="W3153" s="23" t="s">
        <v>45</v>
      </c>
      <c r="X3153" s="31">
        <f>+[1]DEPURADO!K3147+[1]DEPURADO!L3147</f>
        <v>0</v>
      </c>
      <c r="Y3153" s="23" t="s">
        <v>45</v>
      </c>
      <c r="Z3153" s="31">
        <f t="shared" si="347"/>
        <v>0</v>
      </c>
      <c r="AA3153" s="31"/>
      <c r="AB3153" s="31">
        <v>0</v>
      </c>
      <c r="AC3153" s="31">
        <v>0</v>
      </c>
      <c r="AD3153" s="30"/>
      <c r="AE3153" s="30">
        <f>+[1]DEPURADO!K3147</f>
        <v>0</v>
      </c>
      <c r="AF3153" s="30">
        <v>0</v>
      </c>
      <c r="AG3153" s="30">
        <f t="shared" si="348"/>
        <v>0</v>
      </c>
      <c r="AH3153" s="30">
        <v>0</v>
      </c>
      <c r="AI3153" s="30">
        <f>+[1]DEPURADO!G3147</f>
        <v>0</v>
      </c>
      <c r="AJ3153" s="32"/>
      <c r="AK3153" s="33"/>
    </row>
    <row r="3154" spans="1:37" s="34" customFormat="1" hidden="1" x14ac:dyDescent="0.25">
      <c r="A3154" s="23">
        <f t="shared" si="349"/>
        <v>3146</v>
      </c>
      <c r="B3154" s="24" t="s">
        <v>44</v>
      </c>
      <c r="C3154" s="23">
        <f>+[1]DEPURADO!A3148</f>
        <v>0</v>
      </c>
      <c r="D3154" s="23">
        <f>+[1]DEPURADO!B3148</f>
        <v>0</v>
      </c>
      <c r="E3154" s="25">
        <f>+[1]DEPURADO!C3148</f>
        <v>0</v>
      </c>
      <c r="F3154" s="26" t="str">
        <f>+IF([1]DEPURADO!D3148&gt;1,[1]DEPURADO!D3148," ")</f>
        <v xml:space="preserve"> </v>
      </c>
      <c r="G3154" s="27">
        <f>[1]DEPURADO!F3148</f>
        <v>0</v>
      </c>
      <c r="H3154" s="28">
        <v>0</v>
      </c>
      <c r="I3154" s="28">
        <f>+[1]DEPURADO!M3148+[1]DEPURADO!N3148</f>
        <v>0</v>
      </c>
      <c r="J3154" s="28">
        <f>+[1]DEPURADO!R3148</f>
        <v>0</v>
      </c>
      <c r="K3154" s="29">
        <f>+[1]DEPURADO!P3148+[1]DEPURADO!Q3148</f>
        <v>0</v>
      </c>
      <c r="L3154" s="28">
        <v>0</v>
      </c>
      <c r="M3154" s="28">
        <v>0</v>
      </c>
      <c r="N3154" s="28">
        <f t="shared" si="343"/>
        <v>0</v>
      </c>
      <c r="O3154" s="28">
        <f t="shared" si="344"/>
        <v>0</v>
      </c>
      <c r="P3154" s="24">
        <f>IF([1]DEPURADO!H3148&gt;1,0,[1]DEPURADO!B3148)</f>
        <v>0</v>
      </c>
      <c r="Q3154" s="30">
        <f t="shared" si="345"/>
        <v>0</v>
      </c>
      <c r="R3154" s="31">
        <f t="shared" si="346"/>
        <v>0</v>
      </c>
      <c r="S3154" s="31">
        <f>+[1]DEPURADO!J3148</f>
        <v>0</v>
      </c>
      <c r="T3154" s="23" t="s">
        <v>45</v>
      </c>
      <c r="U3154" s="31">
        <f>+[1]DEPURADO!I3148</f>
        <v>0</v>
      </c>
      <c r="V3154" s="30"/>
      <c r="W3154" s="23" t="s">
        <v>45</v>
      </c>
      <c r="X3154" s="31">
        <f>+[1]DEPURADO!K3148+[1]DEPURADO!L3148</f>
        <v>0</v>
      </c>
      <c r="Y3154" s="23" t="s">
        <v>45</v>
      </c>
      <c r="Z3154" s="31">
        <f t="shared" si="347"/>
        <v>0</v>
      </c>
      <c r="AA3154" s="31"/>
      <c r="AB3154" s="31">
        <v>0</v>
      </c>
      <c r="AC3154" s="31">
        <v>0</v>
      </c>
      <c r="AD3154" s="30"/>
      <c r="AE3154" s="30">
        <f>+[1]DEPURADO!K3148</f>
        <v>0</v>
      </c>
      <c r="AF3154" s="30">
        <v>0</v>
      </c>
      <c r="AG3154" s="30">
        <f t="shared" si="348"/>
        <v>0</v>
      </c>
      <c r="AH3154" s="30">
        <v>0</v>
      </c>
      <c r="AI3154" s="30">
        <f>+[1]DEPURADO!G3148</f>
        <v>0</v>
      </c>
      <c r="AJ3154" s="32"/>
      <c r="AK3154" s="33"/>
    </row>
    <row r="3155" spans="1:37" s="34" customFormat="1" hidden="1" x14ac:dyDescent="0.25">
      <c r="A3155" s="23">
        <f t="shared" si="349"/>
        <v>3147</v>
      </c>
      <c r="B3155" s="24" t="s">
        <v>44</v>
      </c>
      <c r="C3155" s="23">
        <f>+[1]DEPURADO!A3149</f>
        <v>0</v>
      </c>
      <c r="D3155" s="23">
        <f>+[1]DEPURADO!B3149</f>
        <v>0</v>
      </c>
      <c r="E3155" s="25">
        <f>+[1]DEPURADO!C3149</f>
        <v>0</v>
      </c>
      <c r="F3155" s="26" t="str">
        <f>+IF([1]DEPURADO!D3149&gt;1,[1]DEPURADO!D3149," ")</f>
        <v xml:space="preserve"> </v>
      </c>
      <c r="G3155" s="27">
        <f>[1]DEPURADO!F3149</f>
        <v>0</v>
      </c>
      <c r="H3155" s="28">
        <v>0</v>
      </c>
      <c r="I3155" s="28">
        <f>+[1]DEPURADO!M3149+[1]DEPURADO!N3149</f>
        <v>0</v>
      </c>
      <c r="J3155" s="28">
        <f>+[1]DEPURADO!R3149</f>
        <v>0</v>
      </c>
      <c r="K3155" s="29">
        <f>+[1]DEPURADO!P3149+[1]DEPURADO!Q3149</f>
        <v>0</v>
      </c>
      <c r="L3155" s="28">
        <v>0</v>
      </c>
      <c r="M3155" s="28">
        <v>0</v>
      </c>
      <c r="N3155" s="28">
        <f t="shared" si="343"/>
        <v>0</v>
      </c>
      <c r="O3155" s="28">
        <f t="shared" si="344"/>
        <v>0</v>
      </c>
      <c r="P3155" s="24">
        <f>IF([1]DEPURADO!H3149&gt;1,0,[1]DEPURADO!B3149)</f>
        <v>0</v>
      </c>
      <c r="Q3155" s="30">
        <f t="shared" si="345"/>
        <v>0</v>
      </c>
      <c r="R3155" s="31">
        <f t="shared" si="346"/>
        <v>0</v>
      </c>
      <c r="S3155" s="31">
        <f>+[1]DEPURADO!J3149</f>
        <v>0</v>
      </c>
      <c r="T3155" s="23" t="s">
        <v>45</v>
      </c>
      <c r="U3155" s="31">
        <f>+[1]DEPURADO!I3149</f>
        <v>0</v>
      </c>
      <c r="V3155" s="30"/>
      <c r="W3155" s="23" t="s">
        <v>45</v>
      </c>
      <c r="X3155" s="31">
        <f>+[1]DEPURADO!K3149+[1]DEPURADO!L3149</f>
        <v>0</v>
      </c>
      <c r="Y3155" s="23" t="s">
        <v>45</v>
      </c>
      <c r="Z3155" s="31">
        <f t="shared" si="347"/>
        <v>0</v>
      </c>
      <c r="AA3155" s="31"/>
      <c r="AB3155" s="31">
        <v>0</v>
      </c>
      <c r="AC3155" s="31">
        <v>0</v>
      </c>
      <c r="AD3155" s="30"/>
      <c r="AE3155" s="30">
        <f>+[1]DEPURADO!K3149</f>
        <v>0</v>
      </c>
      <c r="AF3155" s="30">
        <v>0</v>
      </c>
      <c r="AG3155" s="30">
        <f t="shared" si="348"/>
        <v>0</v>
      </c>
      <c r="AH3155" s="30">
        <v>0</v>
      </c>
      <c r="AI3155" s="30">
        <f>+[1]DEPURADO!G3149</f>
        <v>0</v>
      </c>
      <c r="AJ3155" s="32"/>
      <c r="AK3155" s="33"/>
    </row>
    <row r="3156" spans="1:37" s="34" customFormat="1" hidden="1" x14ac:dyDescent="0.25">
      <c r="A3156" s="23">
        <f t="shared" si="349"/>
        <v>3148</v>
      </c>
      <c r="B3156" s="24" t="s">
        <v>44</v>
      </c>
      <c r="C3156" s="23">
        <f>+[1]DEPURADO!A3150</f>
        <v>0</v>
      </c>
      <c r="D3156" s="23">
        <f>+[1]DEPURADO!B3150</f>
        <v>0</v>
      </c>
      <c r="E3156" s="25">
        <f>+[1]DEPURADO!C3150</f>
        <v>0</v>
      </c>
      <c r="F3156" s="26" t="str">
        <f>+IF([1]DEPURADO!D3150&gt;1,[1]DEPURADO!D3150," ")</f>
        <v xml:space="preserve"> </v>
      </c>
      <c r="G3156" s="27">
        <f>[1]DEPURADO!F3150</f>
        <v>0</v>
      </c>
      <c r="H3156" s="28">
        <v>0</v>
      </c>
      <c r="I3156" s="28">
        <f>+[1]DEPURADO!M3150+[1]DEPURADO!N3150</f>
        <v>0</v>
      </c>
      <c r="J3156" s="28">
        <f>+[1]DEPURADO!R3150</f>
        <v>0</v>
      </c>
      <c r="K3156" s="29">
        <f>+[1]DEPURADO!P3150+[1]DEPURADO!Q3150</f>
        <v>0</v>
      </c>
      <c r="L3156" s="28">
        <v>0</v>
      </c>
      <c r="M3156" s="28">
        <v>0</v>
      </c>
      <c r="N3156" s="28">
        <f t="shared" si="343"/>
        <v>0</v>
      </c>
      <c r="O3156" s="28">
        <f t="shared" si="344"/>
        <v>0</v>
      </c>
      <c r="P3156" s="24">
        <f>IF([1]DEPURADO!H3150&gt;1,0,[1]DEPURADO!B3150)</f>
        <v>0</v>
      </c>
      <c r="Q3156" s="30">
        <f t="shared" si="345"/>
        <v>0</v>
      </c>
      <c r="R3156" s="31">
        <f t="shared" si="346"/>
        <v>0</v>
      </c>
      <c r="S3156" s="31">
        <f>+[1]DEPURADO!J3150</f>
        <v>0</v>
      </c>
      <c r="T3156" s="23" t="s">
        <v>45</v>
      </c>
      <c r="U3156" s="31">
        <f>+[1]DEPURADO!I3150</f>
        <v>0</v>
      </c>
      <c r="V3156" s="30"/>
      <c r="W3156" s="23" t="s">
        <v>45</v>
      </c>
      <c r="X3156" s="31">
        <f>+[1]DEPURADO!K3150+[1]DEPURADO!L3150</f>
        <v>0</v>
      </c>
      <c r="Y3156" s="23" t="s">
        <v>45</v>
      </c>
      <c r="Z3156" s="31">
        <f t="shared" si="347"/>
        <v>0</v>
      </c>
      <c r="AA3156" s="31"/>
      <c r="AB3156" s="31">
        <v>0</v>
      </c>
      <c r="AC3156" s="31">
        <v>0</v>
      </c>
      <c r="AD3156" s="30"/>
      <c r="AE3156" s="30">
        <f>+[1]DEPURADO!K3150</f>
        <v>0</v>
      </c>
      <c r="AF3156" s="30">
        <v>0</v>
      </c>
      <c r="AG3156" s="30">
        <f t="shared" si="348"/>
        <v>0</v>
      </c>
      <c r="AH3156" s="30">
        <v>0</v>
      </c>
      <c r="AI3156" s="30">
        <f>+[1]DEPURADO!G3150</f>
        <v>0</v>
      </c>
      <c r="AJ3156" s="32"/>
      <c r="AK3156" s="33"/>
    </row>
    <row r="3157" spans="1:37" s="34" customFormat="1" hidden="1" x14ac:dyDescent="0.25">
      <c r="A3157" s="23">
        <f t="shared" si="349"/>
        <v>3149</v>
      </c>
      <c r="B3157" s="24" t="s">
        <v>44</v>
      </c>
      <c r="C3157" s="23">
        <f>+[1]DEPURADO!A3151</f>
        <v>0</v>
      </c>
      <c r="D3157" s="23">
        <f>+[1]DEPURADO!B3151</f>
        <v>0</v>
      </c>
      <c r="E3157" s="25">
        <f>+[1]DEPURADO!C3151</f>
        <v>0</v>
      </c>
      <c r="F3157" s="26" t="str">
        <f>+IF([1]DEPURADO!D3151&gt;1,[1]DEPURADO!D3151," ")</f>
        <v xml:space="preserve"> </v>
      </c>
      <c r="G3157" s="27">
        <f>[1]DEPURADO!F3151</f>
        <v>0</v>
      </c>
      <c r="H3157" s="28">
        <v>0</v>
      </c>
      <c r="I3157" s="28">
        <f>+[1]DEPURADO!M3151+[1]DEPURADO!N3151</f>
        <v>0</v>
      </c>
      <c r="J3157" s="28">
        <f>+[1]DEPURADO!R3151</f>
        <v>0</v>
      </c>
      <c r="K3157" s="29">
        <f>+[1]DEPURADO!P3151+[1]DEPURADO!Q3151</f>
        <v>0</v>
      </c>
      <c r="L3157" s="28">
        <v>0</v>
      </c>
      <c r="M3157" s="28">
        <v>0</v>
      </c>
      <c r="N3157" s="28">
        <f t="shared" si="343"/>
        <v>0</v>
      </c>
      <c r="O3157" s="28">
        <f t="shared" si="344"/>
        <v>0</v>
      </c>
      <c r="P3157" s="24">
        <f>IF([1]DEPURADO!H3151&gt;1,0,[1]DEPURADO!B3151)</f>
        <v>0</v>
      </c>
      <c r="Q3157" s="30">
        <f t="shared" si="345"/>
        <v>0</v>
      </c>
      <c r="R3157" s="31">
        <f t="shared" si="346"/>
        <v>0</v>
      </c>
      <c r="S3157" s="31">
        <f>+[1]DEPURADO!J3151</f>
        <v>0</v>
      </c>
      <c r="T3157" s="23" t="s">
        <v>45</v>
      </c>
      <c r="U3157" s="31">
        <f>+[1]DEPURADO!I3151</f>
        <v>0</v>
      </c>
      <c r="V3157" s="30"/>
      <c r="W3157" s="23" t="s">
        <v>45</v>
      </c>
      <c r="X3157" s="31">
        <f>+[1]DEPURADO!K3151+[1]DEPURADO!L3151</f>
        <v>0</v>
      </c>
      <c r="Y3157" s="23" t="s">
        <v>45</v>
      </c>
      <c r="Z3157" s="31">
        <f t="shared" si="347"/>
        <v>0</v>
      </c>
      <c r="AA3157" s="31"/>
      <c r="AB3157" s="31">
        <v>0</v>
      </c>
      <c r="AC3157" s="31">
        <v>0</v>
      </c>
      <c r="AD3157" s="30"/>
      <c r="AE3157" s="30">
        <f>+[1]DEPURADO!K3151</f>
        <v>0</v>
      </c>
      <c r="AF3157" s="30">
        <v>0</v>
      </c>
      <c r="AG3157" s="30">
        <f t="shared" si="348"/>
        <v>0</v>
      </c>
      <c r="AH3157" s="30">
        <v>0</v>
      </c>
      <c r="AI3157" s="30">
        <f>+[1]DEPURADO!G3151</f>
        <v>0</v>
      </c>
      <c r="AJ3157" s="32"/>
      <c r="AK3157" s="33"/>
    </row>
    <row r="3158" spans="1:37" s="34" customFormat="1" hidden="1" x14ac:dyDescent="0.25">
      <c r="A3158" s="23">
        <f t="shared" si="349"/>
        <v>3150</v>
      </c>
      <c r="B3158" s="24" t="s">
        <v>44</v>
      </c>
      <c r="C3158" s="23">
        <f>+[1]DEPURADO!A3152</f>
        <v>0</v>
      </c>
      <c r="D3158" s="23">
        <f>+[1]DEPURADO!B3152</f>
        <v>0</v>
      </c>
      <c r="E3158" s="25">
        <f>+[1]DEPURADO!C3152</f>
        <v>0</v>
      </c>
      <c r="F3158" s="26" t="str">
        <f>+IF([1]DEPURADO!D3152&gt;1,[1]DEPURADO!D3152," ")</f>
        <v xml:space="preserve"> </v>
      </c>
      <c r="G3158" s="27">
        <f>[1]DEPURADO!F3152</f>
        <v>0</v>
      </c>
      <c r="H3158" s="28">
        <v>0</v>
      </c>
      <c r="I3158" s="28">
        <f>+[1]DEPURADO!M3152+[1]DEPURADO!N3152</f>
        <v>0</v>
      </c>
      <c r="J3158" s="28">
        <f>+[1]DEPURADO!R3152</f>
        <v>0</v>
      </c>
      <c r="K3158" s="29">
        <f>+[1]DEPURADO!P3152+[1]DEPURADO!Q3152</f>
        <v>0</v>
      </c>
      <c r="L3158" s="28">
        <v>0</v>
      </c>
      <c r="M3158" s="28">
        <v>0</v>
      </c>
      <c r="N3158" s="28">
        <f t="shared" si="343"/>
        <v>0</v>
      </c>
      <c r="O3158" s="28">
        <f t="shared" si="344"/>
        <v>0</v>
      </c>
      <c r="P3158" s="24">
        <f>IF([1]DEPURADO!H3152&gt;1,0,[1]DEPURADO!B3152)</f>
        <v>0</v>
      </c>
      <c r="Q3158" s="30">
        <f t="shared" si="345"/>
        <v>0</v>
      </c>
      <c r="R3158" s="31">
        <f t="shared" si="346"/>
        <v>0</v>
      </c>
      <c r="S3158" s="31">
        <f>+[1]DEPURADO!J3152</f>
        <v>0</v>
      </c>
      <c r="T3158" s="23" t="s">
        <v>45</v>
      </c>
      <c r="U3158" s="31">
        <f>+[1]DEPURADO!I3152</f>
        <v>0</v>
      </c>
      <c r="V3158" s="30"/>
      <c r="W3158" s="23" t="s">
        <v>45</v>
      </c>
      <c r="X3158" s="31">
        <f>+[1]DEPURADO!K3152+[1]DEPURADO!L3152</f>
        <v>0</v>
      </c>
      <c r="Y3158" s="23" t="s">
        <v>45</v>
      </c>
      <c r="Z3158" s="31">
        <f t="shared" si="347"/>
        <v>0</v>
      </c>
      <c r="AA3158" s="31"/>
      <c r="AB3158" s="31">
        <v>0</v>
      </c>
      <c r="AC3158" s="31">
        <v>0</v>
      </c>
      <c r="AD3158" s="30"/>
      <c r="AE3158" s="30">
        <f>+[1]DEPURADO!K3152</f>
        <v>0</v>
      </c>
      <c r="AF3158" s="30">
        <v>0</v>
      </c>
      <c r="AG3158" s="30">
        <f t="shared" si="348"/>
        <v>0</v>
      </c>
      <c r="AH3158" s="30">
        <v>0</v>
      </c>
      <c r="AI3158" s="30">
        <f>+[1]DEPURADO!G3152</f>
        <v>0</v>
      </c>
      <c r="AJ3158" s="32"/>
      <c r="AK3158" s="33"/>
    </row>
    <row r="3159" spans="1:37" s="34" customFormat="1" hidden="1" x14ac:dyDescent="0.25">
      <c r="A3159" s="23">
        <f t="shared" si="349"/>
        <v>3151</v>
      </c>
      <c r="B3159" s="24" t="s">
        <v>44</v>
      </c>
      <c r="C3159" s="23">
        <f>+[1]DEPURADO!A3153</f>
        <v>0</v>
      </c>
      <c r="D3159" s="23">
        <f>+[1]DEPURADO!B3153</f>
        <v>0</v>
      </c>
      <c r="E3159" s="25">
        <f>+[1]DEPURADO!C3153</f>
        <v>0</v>
      </c>
      <c r="F3159" s="26" t="str">
        <f>+IF([1]DEPURADO!D3153&gt;1,[1]DEPURADO!D3153," ")</f>
        <v xml:space="preserve"> </v>
      </c>
      <c r="G3159" s="27">
        <f>[1]DEPURADO!F3153</f>
        <v>0</v>
      </c>
      <c r="H3159" s="28">
        <v>0</v>
      </c>
      <c r="I3159" s="28">
        <f>+[1]DEPURADO!M3153+[1]DEPURADO!N3153</f>
        <v>0</v>
      </c>
      <c r="J3159" s="28">
        <f>+[1]DEPURADO!R3153</f>
        <v>0</v>
      </c>
      <c r="K3159" s="29">
        <f>+[1]DEPURADO!P3153+[1]DEPURADO!Q3153</f>
        <v>0</v>
      </c>
      <c r="L3159" s="28">
        <v>0</v>
      </c>
      <c r="M3159" s="28">
        <v>0</v>
      </c>
      <c r="N3159" s="28">
        <f t="shared" si="343"/>
        <v>0</v>
      </c>
      <c r="O3159" s="28">
        <f t="shared" si="344"/>
        <v>0</v>
      </c>
      <c r="P3159" s="24">
        <f>IF([1]DEPURADO!H3153&gt;1,0,[1]DEPURADO!B3153)</f>
        <v>0</v>
      </c>
      <c r="Q3159" s="30">
        <f t="shared" si="345"/>
        <v>0</v>
      </c>
      <c r="R3159" s="31">
        <f t="shared" si="346"/>
        <v>0</v>
      </c>
      <c r="S3159" s="31">
        <f>+[1]DEPURADO!J3153</f>
        <v>0</v>
      </c>
      <c r="T3159" s="23" t="s">
        <v>45</v>
      </c>
      <c r="U3159" s="31">
        <f>+[1]DEPURADO!I3153</f>
        <v>0</v>
      </c>
      <c r="V3159" s="30"/>
      <c r="W3159" s="23" t="s">
        <v>45</v>
      </c>
      <c r="X3159" s="31">
        <f>+[1]DEPURADO!K3153+[1]DEPURADO!L3153</f>
        <v>0</v>
      </c>
      <c r="Y3159" s="23" t="s">
        <v>45</v>
      </c>
      <c r="Z3159" s="31">
        <f t="shared" si="347"/>
        <v>0</v>
      </c>
      <c r="AA3159" s="31"/>
      <c r="AB3159" s="31">
        <v>0</v>
      </c>
      <c r="AC3159" s="31">
        <v>0</v>
      </c>
      <c r="AD3159" s="30"/>
      <c r="AE3159" s="30">
        <f>+[1]DEPURADO!K3153</f>
        <v>0</v>
      </c>
      <c r="AF3159" s="30">
        <v>0</v>
      </c>
      <c r="AG3159" s="30">
        <f t="shared" si="348"/>
        <v>0</v>
      </c>
      <c r="AH3159" s="30">
        <v>0</v>
      </c>
      <c r="AI3159" s="30">
        <f>+[1]DEPURADO!G3153</f>
        <v>0</v>
      </c>
      <c r="AJ3159" s="32"/>
      <c r="AK3159" s="33"/>
    </row>
    <row r="3160" spans="1:37" s="34" customFormat="1" hidden="1" x14ac:dyDescent="0.25">
      <c r="A3160" s="23">
        <f t="shared" si="349"/>
        <v>3152</v>
      </c>
      <c r="B3160" s="24" t="s">
        <v>44</v>
      </c>
      <c r="C3160" s="23">
        <f>+[1]DEPURADO!A3154</f>
        <v>0</v>
      </c>
      <c r="D3160" s="23">
        <f>+[1]DEPURADO!B3154</f>
        <v>0</v>
      </c>
      <c r="E3160" s="25">
        <f>+[1]DEPURADO!C3154</f>
        <v>0</v>
      </c>
      <c r="F3160" s="26" t="str">
        <f>+IF([1]DEPURADO!D3154&gt;1,[1]DEPURADO!D3154," ")</f>
        <v xml:space="preserve"> </v>
      </c>
      <c r="G3160" s="27">
        <f>[1]DEPURADO!F3154</f>
        <v>0</v>
      </c>
      <c r="H3160" s="28">
        <v>0</v>
      </c>
      <c r="I3160" s="28">
        <f>+[1]DEPURADO!M3154+[1]DEPURADO!N3154</f>
        <v>0</v>
      </c>
      <c r="J3160" s="28">
        <f>+[1]DEPURADO!R3154</f>
        <v>0</v>
      </c>
      <c r="K3160" s="29">
        <f>+[1]DEPURADO!P3154+[1]DEPURADO!Q3154</f>
        <v>0</v>
      </c>
      <c r="L3160" s="28">
        <v>0</v>
      </c>
      <c r="M3160" s="28">
        <v>0</v>
      </c>
      <c r="N3160" s="28">
        <f t="shared" si="343"/>
        <v>0</v>
      </c>
      <c r="O3160" s="28">
        <f t="shared" si="344"/>
        <v>0</v>
      </c>
      <c r="P3160" s="24">
        <f>IF([1]DEPURADO!H3154&gt;1,0,[1]DEPURADO!B3154)</f>
        <v>0</v>
      </c>
      <c r="Q3160" s="30">
        <f t="shared" si="345"/>
        <v>0</v>
      </c>
      <c r="R3160" s="31">
        <f t="shared" si="346"/>
        <v>0</v>
      </c>
      <c r="S3160" s="31">
        <f>+[1]DEPURADO!J3154</f>
        <v>0</v>
      </c>
      <c r="T3160" s="23" t="s">
        <v>45</v>
      </c>
      <c r="U3160" s="31">
        <f>+[1]DEPURADO!I3154</f>
        <v>0</v>
      </c>
      <c r="V3160" s="30"/>
      <c r="W3160" s="23" t="s">
        <v>45</v>
      </c>
      <c r="X3160" s="31">
        <f>+[1]DEPURADO!K3154+[1]DEPURADO!L3154</f>
        <v>0</v>
      </c>
      <c r="Y3160" s="23" t="s">
        <v>45</v>
      </c>
      <c r="Z3160" s="31">
        <f t="shared" si="347"/>
        <v>0</v>
      </c>
      <c r="AA3160" s="31"/>
      <c r="AB3160" s="31">
        <v>0</v>
      </c>
      <c r="AC3160" s="31">
        <v>0</v>
      </c>
      <c r="AD3160" s="30"/>
      <c r="AE3160" s="30">
        <f>+[1]DEPURADO!K3154</f>
        <v>0</v>
      </c>
      <c r="AF3160" s="30">
        <v>0</v>
      </c>
      <c r="AG3160" s="30">
        <f t="shared" si="348"/>
        <v>0</v>
      </c>
      <c r="AH3160" s="30">
        <v>0</v>
      </c>
      <c r="AI3160" s="30">
        <f>+[1]DEPURADO!G3154</f>
        <v>0</v>
      </c>
      <c r="AJ3160" s="32"/>
      <c r="AK3160" s="33"/>
    </row>
    <row r="3161" spans="1:37" s="34" customFormat="1" hidden="1" x14ac:dyDescent="0.25">
      <c r="A3161" s="23">
        <f t="shared" si="349"/>
        <v>3153</v>
      </c>
      <c r="B3161" s="24" t="s">
        <v>44</v>
      </c>
      <c r="C3161" s="23">
        <f>+[1]DEPURADO!A3155</f>
        <v>0</v>
      </c>
      <c r="D3161" s="23">
        <f>+[1]DEPURADO!B3155</f>
        <v>0</v>
      </c>
      <c r="E3161" s="25">
        <f>+[1]DEPURADO!C3155</f>
        <v>0</v>
      </c>
      <c r="F3161" s="26" t="str">
        <f>+IF([1]DEPURADO!D3155&gt;1,[1]DEPURADO!D3155," ")</f>
        <v xml:space="preserve"> </v>
      </c>
      <c r="G3161" s="27">
        <f>[1]DEPURADO!F3155</f>
        <v>0</v>
      </c>
      <c r="H3161" s="28">
        <v>0</v>
      </c>
      <c r="I3161" s="28">
        <f>+[1]DEPURADO!M3155+[1]DEPURADO!N3155</f>
        <v>0</v>
      </c>
      <c r="J3161" s="28">
        <f>+[1]DEPURADO!R3155</f>
        <v>0</v>
      </c>
      <c r="K3161" s="29">
        <f>+[1]DEPURADO!P3155+[1]DEPURADO!Q3155</f>
        <v>0</v>
      </c>
      <c r="L3161" s="28">
        <v>0</v>
      </c>
      <c r="M3161" s="28">
        <v>0</v>
      </c>
      <c r="N3161" s="28">
        <f t="shared" si="343"/>
        <v>0</v>
      </c>
      <c r="O3161" s="28">
        <f t="shared" si="344"/>
        <v>0</v>
      </c>
      <c r="P3161" s="24">
        <f>IF([1]DEPURADO!H3155&gt;1,0,[1]DEPURADO!B3155)</f>
        <v>0</v>
      </c>
      <c r="Q3161" s="30">
        <f t="shared" si="345"/>
        <v>0</v>
      </c>
      <c r="R3161" s="31">
        <f t="shared" si="346"/>
        <v>0</v>
      </c>
      <c r="S3161" s="31">
        <f>+[1]DEPURADO!J3155</f>
        <v>0</v>
      </c>
      <c r="T3161" s="23" t="s">
        <v>45</v>
      </c>
      <c r="U3161" s="31">
        <f>+[1]DEPURADO!I3155</f>
        <v>0</v>
      </c>
      <c r="V3161" s="30"/>
      <c r="W3161" s="23" t="s">
        <v>45</v>
      </c>
      <c r="X3161" s="31">
        <f>+[1]DEPURADO!K3155+[1]DEPURADO!L3155</f>
        <v>0</v>
      </c>
      <c r="Y3161" s="23" t="s">
        <v>45</v>
      </c>
      <c r="Z3161" s="31">
        <f t="shared" si="347"/>
        <v>0</v>
      </c>
      <c r="AA3161" s="31"/>
      <c r="AB3161" s="31">
        <v>0</v>
      </c>
      <c r="AC3161" s="31">
        <v>0</v>
      </c>
      <c r="AD3161" s="30"/>
      <c r="AE3161" s="30">
        <f>+[1]DEPURADO!K3155</f>
        <v>0</v>
      </c>
      <c r="AF3161" s="30">
        <v>0</v>
      </c>
      <c r="AG3161" s="30">
        <f t="shared" si="348"/>
        <v>0</v>
      </c>
      <c r="AH3161" s="30">
        <v>0</v>
      </c>
      <c r="AI3161" s="30">
        <f>+[1]DEPURADO!G3155</f>
        <v>0</v>
      </c>
      <c r="AJ3161" s="32"/>
      <c r="AK3161" s="33"/>
    </row>
    <row r="3162" spans="1:37" s="34" customFormat="1" hidden="1" x14ac:dyDescent="0.25">
      <c r="A3162" s="23">
        <f t="shared" si="349"/>
        <v>3154</v>
      </c>
      <c r="B3162" s="24" t="s">
        <v>44</v>
      </c>
      <c r="C3162" s="23">
        <f>+[1]DEPURADO!A3156</f>
        <v>0</v>
      </c>
      <c r="D3162" s="23">
        <f>+[1]DEPURADO!B3156</f>
        <v>0</v>
      </c>
      <c r="E3162" s="25">
        <f>+[1]DEPURADO!C3156</f>
        <v>0</v>
      </c>
      <c r="F3162" s="26" t="str">
        <f>+IF([1]DEPURADO!D3156&gt;1,[1]DEPURADO!D3156," ")</f>
        <v xml:space="preserve"> </v>
      </c>
      <c r="G3162" s="27">
        <f>[1]DEPURADO!F3156</f>
        <v>0</v>
      </c>
      <c r="H3162" s="28">
        <v>0</v>
      </c>
      <c r="I3162" s="28">
        <f>+[1]DEPURADO!M3156+[1]DEPURADO!N3156</f>
        <v>0</v>
      </c>
      <c r="J3162" s="28">
        <f>+[1]DEPURADO!R3156</f>
        <v>0</v>
      </c>
      <c r="K3162" s="29">
        <f>+[1]DEPURADO!P3156+[1]DEPURADO!Q3156</f>
        <v>0</v>
      </c>
      <c r="L3162" s="28">
        <v>0</v>
      </c>
      <c r="M3162" s="28">
        <v>0</v>
      </c>
      <c r="N3162" s="28">
        <f t="shared" si="343"/>
        <v>0</v>
      </c>
      <c r="O3162" s="28">
        <f t="shared" si="344"/>
        <v>0</v>
      </c>
      <c r="P3162" s="24">
        <f>IF([1]DEPURADO!H3156&gt;1,0,[1]DEPURADO!B3156)</f>
        <v>0</v>
      </c>
      <c r="Q3162" s="30">
        <f t="shared" si="345"/>
        <v>0</v>
      </c>
      <c r="R3162" s="31">
        <f t="shared" si="346"/>
        <v>0</v>
      </c>
      <c r="S3162" s="31">
        <f>+[1]DEPURADO!J3156</f>
        <v>0</v>
      </c>
      <c r="T3162" s="23" t="s">
        <v>45</v>
      </c>
      <c r="U3162" s="31">
        <f>+[1]DEPURADO!I3156</f>
        <v>0</v>
      </c>
      <c r="V3162" s="30"/>
      <c r="W3162" s="23" t="s">
        <v>45</v>
      </c>
      <c r="X3162" s="31">
        <f>+[1]DEPURADO!K3156+[1]DEPURADO!L3156</f>
        <v>0</v>
      </c>
      <c r="Y3162" s="23" t="s">
        <v>45</v>
      </c>
      <c r="Z3162" s="31">
        <f t="shared" si="347"/>
        <v>0</v>
      </c>
      <c r="AA3162" s="31"/>
      <c r="AB3162" s="31">
        <v>0</v>
      </c>
      <c r="AC3162" s="31">
        <v>0</v>
      </c>
      <c r="AD3162" s="30"/>
      <c r="AE3162" s="30">
        <f>+[1]DEPURADO!K3156</f>
        <v>0</v>
      </c>
      <c r="AF3162" s="30">
        <v>0</v>
      </c>
      <c r="AG3162" s="30">
        <f t="shared" si="348"/>
        <v>0</v>
      </c>
      <c r="AH3162" s="30">
        <v>0</v>
      </c>
      <c r="AI3162" s="30">
        <f>+[1]DEPURADO!G3156</f>
        <v>0</v>
      </c>
      <c r="AJ3162" s="32"/>
      <c r="AK3162" s="33"/>
    </row>
    <row r="3163" spans="1:37" s="34" customFormat="1" hidden="1" x14ac:dyDescent="0.25">
      <c r="A3163" s="23">
        <f t="shared" si="349"/>
        <v>3155</v>
      </c>
      <c r="B3163" s="24" t="s">
        <v>44</v>
      </c>
      <c r="C3163" s="23">
        <f>+[1]DEPURADO!A3157</f>
        <v>0</v>
      </c>
      <c r="D3163" s="23">
        <f>+[1]DEPURADO!B3157</f>
        <v>0</v>
      </c>
      <c r="E3163" s="25">
        <f>+[1]DEPURADO!C3157</f>
        <v>0</v>
      </c>
      <c r="F3163" s="26" t="str">
        <f>+IF([1]DEPURADO!D3157&gt;1,[1]DEPURADO!D3157," ")</f>
        <v xml:space="preserve"> </v>
      </c>
      <c r="G3163" s="27">
        <f>[1]DEPURADO!F3157</f>
        <v>0</v>
      </c>
      <c r="H3163" s="28">
        <v>0</v>
      </c>
      <c r="I3163" s="28">
        <f>+[1]DEPURADO!M3157+[1]DEPURADO!N3157</f>
        <v>0</v>
      </c>
      <c r="J3163" s="28">
        <f>+[1]DEPURADO!R3157</f>
        <v>0</v>
      </c>
      <c r="K3163" s="29">
        <f>+[1]DEPURADO!P3157+[1]DEPURADO!Q3157</f>
        <v>0</v>
      </c>
      <c r="L3163" s="28">
        <v>0</v>
      </c>
      <c r="M3163" s="28">
        <v>0</v>
      </c>
      <c r="N3163" s="28">
        <f t="shared" si="343"/>
        <v>0</v>
      </c>
      <c r="O3163" s="28">
        <f t="shared" si="344"/>
        <v>0</v>
      </c>
      <c r="P3163" s="24">
        <f>IF([1]DEPURADO!H3157&gt;1,0,[1]DEPURADO!B3157)</f>
        <v>0</v>
      </c>
      <c r="Q3163" s="30">
        <f t="shared" si="345"/>
        <v>0</v>
      </c>
      <c r="R3163" s="31">
        <f t="shared" si="346"/>
        <v>0</v>
      </c>
      <c r="S3163" s="31">
        <f>+[1]DEPURADO!J3157</f>
        <v>0</v>
      </c>
      <c r="T3163" s="23" t="s">
        <v>45</v>
      </c>
      <c r="U3163" s="31">
        <f>+[1]DEPURADO!I3157</f>
        <v>0</v>
      </c>
      <c r="V3163" s="30"/>
      <c r="W3163" s="23" t="s">
        <v>45</v>
      </c>
      <c r="X3163" s="31">
        <f>+[1]DEPURADO!K3157+[1]DEPURADO!L3157</f>
        <v>0</v>
      </c>
      <c r="Y3163" s="23" t="s">
        <v>45</v>
      </c>
      <c r="Z3163" s="31">
        <f t="shared" si="347"/>
        <v>0</v>
      </c>
      <c r="AA3163" s="31"/>
      <c r="AB3163" s="31">
        <v>0</v>
      </c>
      <c r="AC3163" s="31">
        <v>0</v>
      </c>
      <c r="AD3163" s="30"/>
      <c r="AE3163" s="30">
        <f>+[1]DEPURADO!K3157</f>
        <v>0</v>
      </c>
      <c r="AF3163" s="30">
        <v>0</v>
      </c>
      <c r="AG3163" s="30">
        <f t="shared" si="348"/>
        <v>0</v>
      </c>
      <c r="AH3163" s="30">
        <v>0</v>
      </c>
      <c r="AI3163" s="30">
        <f>+[1]DEPURADO!G3157</f>
        <v>0</v>
      </c>
      <c r="AJ3163" s="32"/>
      <c r="AK3163" s="33"/>
    </row>
    <row r="3164" spans="1:37" s="34" customFormat="1" hidden="1" x14ac:dyDescent="0.25">
      <c r="A3164" s="23">
        <f t="shared" si="349"/>
        <v>3156</v>
      </c>
      <c r="B3164" s="24" t="s">
        <v>44</v>
      </c>
      <c r="C3164" s="23">
        <f>+[1]DEPURADO!A3158</f>
        <v>0</v>
      </c>
      <c r="D3164" s="23">
        <f>+[1]DEPURADO!B3158</f>
        <v>0</v>
      </c>
      <c r="E3164" s="25">
        <f>+[1]DEPURADO!C3158</f>
        <v>0</v>
      </c>
      <c r="F3164" s="26" t="str">
        <f>+IF([1]DEPURADO!D3158&gt;1,[1]DEPURADO!D3158," ")</f>
        <v xml:space="preserve"> </v>
      </c>
      <c r="G3164" s="27">
        <f>[1]DEPURADO!F3158</f>
        <v>0</v>
      </c>
      <c r="H3164" s="28">
        <v>0</v>
      </c>
      <c r="I3164" s="28">
        <f>+[1]DEPURADO!M3158+[1]DEPURADO!N3158</f>
        <v>0</v>
      </c>
      <c r="J3164" s="28">
        <f>+[1]DEPURADO!R3158</f>
        <v>0</v>
      </c>
      <c r="K3164" s="29">
        <f>+[1]DEPURADO!P3158+[1]DEPURADO!Q3158</f>
        <v>0</v>
      </c>
      <c r="L3164" s="28">
        <v>0</v>
      </c>
      <c r="M3164" s="28">
        <v>0</v>
      </c>
      <c r="N3164" s="28">
        <f t="shared" si="343"/>
        <v>0</v>
      </c>
      <c r="O3164" s="28">
        <f t="shared" si="344"/>
        <v>0</v>
      </c>
      <c r="P3164" s="24">
        <f>IF([1]DEPURADO!H3158&gt;1,0,[1]DEPURADO!B3158)</f>
        <v>0</v>
      </c>
      <c r="Q3164" s="30">
        <f t="shared" si="345"/>
        <v>0</v>
      </c>
      <c r="R3164" s="31">
        <f t="shared" si="346"/>
        <v>0</v>
      </c>
      <c r="S3164" s="31">
        <f>+[1]DEPURADO!J3158</f>
        <v>0</v>
      </c>
      <c r="T3164" s="23" t="s">
        <v>45</v>
      </c>
      <c r="U3164" s="31">
        <f>+[1]DEPURADO!I3158</f>
        <v>0</v>
      </c>
      <c r="V3164" s="30"/>
      <c r="W3164" s="23" t="s">
        <v>45</v>
      </c>
      <c r="X3164" s="31">
        <f>+[1]DEPURADO!K3158+[1]DEPURADO!L3158</f>
        <v>0</v>
      </c>
      <c r="Y3164" s="23" t="s">
        <v>45</v>
      </c>
      <c r="Z3164" s="31">
        <f t="shared" si="347"/>
        <v>0</v>
      </c>
      <c r="AA3164" s="31"/>
      <c r="AB3164" s="31">
        <v>0</v>
      </c>
      <c r="AC3164" s="31">
        <v>0</v>
      </c>
      <c r="AD3164" s="30"/>
      <c r="AE3164" s="30">
        <f>+[1]DEPURADO!K3158</f>
        <v>0</v>
      </c>
      <c r="AF3164" s="30">
        <v>0</v>
      </c>
      <c r="AG3164" s="30">
        <f t="shared" si="348"/>
        <v>0</v>
      </c>
      <c r="AH3164" s="30">
        <v>0</v>
      </c>
      <c r="AI3164" s="30">
        <f>+[1]DEPURADO!G3158</f>
        <v>0</v>
      </c>
      <c r="AJ3164" s="32"/>
      <c r="AK3164" s="33"/>
    </row>
    <row r="3165" spans="1:37" s="34" customFormat="1" hidden="1" x14ac:dyDescent="0.25">
      <c r="A3165" s="23">
        <f t="shared" si="349"/>
        <v>3157</v>
      </c>
      <c r="B3165" s="24" t="s">
        <v>44</v>
      </c>
      <c r="C3165" s="23">
        <f>+[1]DEPURADO!A3159</f>
        <v>0</v>
      </c>
      <c r="D3165" s="23">
        <f>+[1]DEPURADO!B3159</f>
        <v>0</v>
      </c>
      <c r="E3165" s="25">
        <f>+[1]DEPURADO!C3159</f>
        <v>0</v>
      </c>
      <c r="F3165" s="26" t="str">
        <f>+IF([1]DEPURADO!D3159&gt;1,[1]DEPURADO!D3159," ")</f>
        <v xml:space="preserve"> </v>
      </c>
      <c r="G3165" s="27">
        <f>[1]DEPURADO!F3159</f>
        <v>0</v>
      </c>
      <c r="H3165" s="28">
        <v>0</v>
      </c>
      <c r="I3165" s="28">
        <f>+[1]DEPURADO!M3159+[1]DEPURADO!N3159</f>
        <v>0</v>
      </c>
      <c r="J3165" s="28">
        <f>+[1]DEPURADO!R3159</f>
        <v>0</v>
      </c>
      <c r="K3165" s="29">
        <f>+[1]DEPURADO!P3159+[1]DEPURADO!Q3159</f>
        <v>0</v>
      </c>
      <c r="L3165" s="28">
        <v>0</v>
      </c>
      <c r="M3165" s="28">
        <v>0</v>
      </c>
      <c r="N3165" s="28">
        <f t="shared" si="343"/>
        <v>0</v>
      </c>
      <c r="O3165" s="28">
        <f t="shared" si="344"/>
        <v>0</v>
      </c>
      <c r="P3165" s="24">
        <f>IF([1]DEPURADO!H3159&gt;1,0,[1]DEPURADO!B3159)</f>
        <v>0</v>
      </c>
      <c r="Q3165" s="30">
        <f t="shared" si="345"/>
        <v>0</v>
      </c>
      <c r="R3165" s="31">
        <f t="shared" si="346"/>
        <v>0</v>
      </c>
      <c r="S3165" s="31">
        <f>+[1]DEPURADO!J3159</f>
        <v>0</v>
      </c>
      <c r="T3165" s="23" t="s">
        <v>45</v>
      </c>
      <c r="U3165" s="31">
        <f>+[1]DEPURADO!I3159</f>
        <v>0</v>
      </c>
      <c r="V3165" s="30"/>
      <c r="W3165" s="23" t="s">
        <v>45</v>
      </c>
      <c r="X3165" s="31">
        <f>+[1]DEPURADO!K3159+[1]DEPURADO!L3159</f>
        <v>0</v>
      </c>
      <c r="Y3165" s="23" t="s">
        <v>45</v>
      </c>
      <c r="Z3165" s="31">
        <f t="shared" si="347"/>
        <v>0</v>
      </c>
      <c r="AA3165" s="31"/>
      <c r="AB3165" s="31">
        <v>0</v>
      </c>
      <c r="AC3165" s="31">
        <v>0</v>
      </c>
      <c r="AD3165" s="30"/>
      <c r="AE3165" s="30">
        <f>+[1]DEPURADO!K3159</f>
        <v>0</v>
      </c>
      <c r="AF3165" s="30">
        <v>0</v>
      </c>
      <c r="AG3165" s="30">
        <f t="shared" si="348"/>
        <v>0</v>
      </c>
      <c r="AH3165" s="30">
        <v>0</v>
      </c>
      <c r="AI3165" s="30">
        <f>+[1]DEPURADO!G3159</f>
        <v>0</v>
      </c>
      <c r="AJ3165" s="32"/>
      <c r="AK3165" s="33"/>
    </row>
    <row r="3166" spans="1:37" s="34" customFormat="1" hidden="1" x14ac:dyDescent="0.25">
      <c r="A3166" s="23">
        <f t="shared" si="349"/>
        <v>3158</v>
      </c>
      <c r="B3166" s="24" t="s">
        <v>44</v>
      </c>
      <c r="C3166" s="23">
        <f>+[1]DEPURADO!A3160</f>
        <v>0</v>
      </c>
      <c r="D3166" s="23">
        <f>+[1]DEPURADO!B3160</f>
        <v>0</v>
      </c>
      <c r="E3166" s="25">
        <f>+[1]DEPURADO!C3160</f>
        <v>0</v>
      </c>
      <c r="F3166" s="26" t="str">
        <f>+IF([1]DEPURADO!D3160&gt;1,[1]DEPURADO!D3160," ")</f>
        <v xml:space="preserve"> </v>
      </c>
      <c r="G3166" s="27">
        <f>[1]DEPURADO!F3160</f>
        <v>0</v>
      </c>
      <c r="H3166" s="28">
        <v>0</v>
      </c>
      <c r="I3166" s="28">
        <f>+[1]DEPURADO!M3160+[1]DEPURADO!N3160</f>
        <v>0</v>
      </c>
      <c r="J3166" s="28">
        <f>+[1]DEPURADO!R3160</f>
        <v>0</v>
      </c>
      <c r="K3166" s="29">
        <f>+[1]DEPURADO!P3160+[1]DEPURADO!Q3160</f>
        <v>0</v>
      </c>
      <c r="L3166" s="28">
        <v>0</v>
      </c>
      <c r="M3166" s="28">
        <v>0</v>
      </c>
      <c r="N3166" s="28">
        <f t="shared" si="343"/>
        <v>0</v>
      </c>
      <c r="O3166" s="28">
        <f t="shared" si="344"/>
        <v>0</v>
      </c>
      <c r="P3166" s="24">
        <f>IF([1]DEPURADO!H3160&gt;1,0,[1]DEPURADO!B3160)</f>
        <v>0</v>
      </c>
      <c r="Q3166" s="30">
        <f t="shared" si="345"/>
        <v>0</v>
      </c>
      <c r="R3166" s="31">
        <f t="shared" si="346"/>
        <v>0</v>
      </c>
      <c r="S3166" s="31">
        <f>+[1]DEPURADO!J3160</f>
        <v>0</v>
      </c>
      <c r="T3166" s="23" t="s">
        <v>45</v>
      </c>
      <c r="U3166" s="31">
        <f>+[1]DEPURADO!I3160</f>
        <v>0</v>
      </c>
      <c r="V3166" s="30"/>
      <c r="W3166" s="23" t="s">
        <v>45</v>
      </c>
      <c r="X3166" s="31">
        <f>+[1]DEPURADO!K3160+[1]DEPURADO!L3160</f>
        <v>0</v>
      </c>
      <c r="Y3166" s="23" t="s">
        <v>45</v>
      </c>
      <c r="Z3166" s="31">
        <f t="shared" si="347"/>
        <v>0</v>
      </c>
      <c r="AA3166" s="31"/>
      <c r="AB3166" s="31">
        <v>0</v>
      </c>
      <c r="AC3166" s="31">
        <v>0</v>
      </c>
      <c r="AD3166" s="30"/>
      <c r="AE3166" s="30">
        <f>+[1]DEPURADO!K3160</f>
        <v>0</v>
      </c>
      <c r="AF3166" s="30">
        <v>0</v>
      </c>
      <c r="AG3166" s="30">
        <f t="shared" si="348"/>
        <v>0</v>
      </c>
      <c r="AH3166" s="30">
        <v>0</v>
      </c>
      <c r="AI3166" s="30">
        <f>+[1]DEPURADO!G3160</f>
        <v>0</v>
      </c>
      <c r="AJ3166" s="32"/>
      <c r="AK3166" s="33"/>
    </row>
    <row r="3167" spans="1:37" s="34" customFormat="1" hidden="1" x14ac:dyDescent="0.25">
      <c r="A3167" s="23">
        <f t="shared" si="349"/>
        <v>3159</v>
      </c>
      <c r="B3167" s="24" t="s">
        <v>44</v>
      </c>
      <c r="C3167" s="23">
        <f>+[1]DEPURADO!A3161</f>
        <v>0</v>
      </c>
      <c r="D3167" s="23">
        <f>+[1]DEPURADO!B3161</f>
        <v>0</v>
      </c>
      <c r="E3167" s="25">
        <f>+[1]DEPURADO!C3161</f>
        <v>0</v>
      </c>
      <c r="F3167" s="26" t="str">
        <f>+IF([1]DEPURADO!D3161&gt;1,[1]DEPURADO!D3161," ")</f>
        <v xml:space="preserve"> </v>
      </c>
      <c r="G3167" s="27">
        <f>[1]DEPURADO!F3161</f>
        <v>0</v>
      </c>
      <c r="H3167" s="28">
        <v>0</v>
      </c>
      <c r="I3167" s="28">
        <f>+[1]DEPURADO!M3161+[1]DEPURADO!N3161</f>
        <v>0</v>
      </c>
      <c r="J3167" s="28">
        <f>+[1]DEPURADO!R3161</f>
        <v>0</v>
      </c>
      <c r="K3167" s="29">
        <f>+[1]DEPURADO!P3161+[1]DEPURADO!Q3161</f>
        <v>0</v>
      </c>
      <c r="L3167" s="28">
        <v>0</v>
      </c>
      <c r="M3167" s="28">
        <v>0</v>
      </c>
      <c r="N3167" s="28">
        <f t="shared" si="343"/>
        <v>0</v>
      </c>
      <c r="O3167" s="28">
        <f t="shared" si="344"/>
        <v>0</v>
      </c>
      <c r="P3167" s="24">
        <f>IF([1]DEPURADO!H3161&gt;1,0,[1]DEPURADO!B3161)</f>
        <v>0</v>
      </c>
      <c r="Q3167" s="30">
        <f t="shared" si="345"/>
        <v>0</v>
      </c>
      <c r="R3167" s="31">
        <f t="shared" si="346"/>
        <v>0</v>
      </c>
      <c r="S3167" s="31">
        <f>+[1]DEPURADO!J3161</f>
        <v>0</v>
      </c>
      <c r="T3167" s="23" t="s">
        <v>45</v>
      </c>
      <c r="U3167" s="31">
        <f>+[1]DEPURADO!I3161</f>
        <v>0</v>
      </c>
      <c r="V3167" s="30"/>
      <c r="W3167" s="23" t="s">
        <v>45</v>
      </c>
      <c r="X3167" s="31">
        <f>+[1]DEPURADO!K3161+[1]DEPURADO!L3161</f>
        <v>0</v>
      </c>
      <c r="Y3167" s="23" t="s">
        <v>45</v>
      </c>
      <c r="Z3167" s="31">
        <f t="shared" si="347"/>
        <v>0</v>
      </c>
      <c r="AA3167" s="31"/>
      <c r="AB3167" s="31">
        <v>0</v>
      </c>
      <c r="AC3167" s="31">
        <v>0</v>
      </c>
      <c r="AD3167" s="30"/>
      <c r="AE3167" s="30">
        <f>+[1]DEPURADO!K3161</f>
        <v>0</v>
      </c>
      <c r="AF3167" s="30">
        <v>0</v>
      </c>
      <c r="AG3167" s="30">
        <f t="shared" si="348"/>
        <v>0</v>
      </c>
      <c r="AH3167" s="30">
        <v>0</v>
      </c>
      <c r="AI3167" s="30">
        <f>+[1]DEPURADO!G3161</f>
        <v>0</v>
      </c>
      <c r="AJ3167" s="32"/>
      <c r="AK3167" s="33"/>
    </row>
    <row r="3168" spans="1:37" s="34" customFormat="1" hidden="1" x14ac:dyDescent="0.25">
      <c r="A3168" s="23">
        <f t="shared" si="349"/>
        <v>3160</v>
      </c>
      <c r="B3168" s="24" t="s">
        <v>44</v>
      </c>
      <c r="C3168" s="23">
        <f>+[1]DEPURADO!A3162</f>
        <v>0</v>
      </c>
      <c r="D3168" s="23">
        <f>+[1]DEPURADO!B3162</f>
        <v>0</v>
      </c>
      <c r="E3168" s="25">
        <f>+[1]DEPURADO!C3162</f>
        <v>0</v>
      </c>
      <c r="F3168" s="26" t="str">
        <f>+IF([1]DEPURADO!D3162&gt;1,[1]DEPURADO!D3162," ")</f>
        <v xml:space="preserve"> </v>
      </c>
      <c r="G3168" s="27">
        <f>[1]DEPURADO!F3162</f>
        <v>0</v>
      </c>
      <c r="H3168" s="28">
        <v>0</v>
      </c>
      <c r="I3168" s="28">
        <f>+[1]DEPURADO!M3162+[1]DEPURADO!N3162</f>
        <v>0</v>
      </c>
      <c r="J3168" s="28">
        <f>+[1]DEPURADO!R3162</f>
        <v>0</v>
      </c>
      <c r="K3168" s="29">
        <f>+[1]DEPURADO!P3162+[1]DEPURADO!Q3162</f>
        <v>0</v>
      </c>
      <c r="L3168" s="28">
        <v>0</v>
      </c>
      <c r="M3168" s="28">
        <v>0</v>
      </c>
      <c r="N3168" s="28">
        <f t="shared" si="343"/>
        <v>0</v>
      </c>
      <c r="O3168" s="28">
        <f t="shared" si="344"/>
        <v>0</v>
      </c>
      <c r="P3168" s="24">
        <f>IF([1]DEPURADO!H3162&gt;1,0,[1]DEPURADO!B3162)</f>
        <v>0</v>
      </c>
      <c r="Q3168" s="30">
        <f t="shared" si="345"/>
        <v>0</v>
      </c>
      <c r="R3168" s="31">
        <f t="shared" si="346"/>
        <v>0</v>
      </c>
      <c r="S3168" s="31">
        <f>+[1]DEPURADO!J3162</f>
        <v>0</v>
      </c>
      <c r="T3168" s="23" t="s">
        <v>45</v>
      </c>
      <c r="U3168" s="31">
        <f>+[1]DEPURADO!I3162</f>
        <v>0</v>
      </c>
      <c r="V3168" s="30"/>
      <c r="W3168" s="23" t="s">
        <v>45</v>
      </c>
      <c r="X3168" s="31">
        <f>+[1]DEPURADO!K3162+[1]DEPURADO!L3162</f>
        <v>0</v>
      </c>
      <c r="Y3168" s="23" t="s">
        <v>45</v>
      </c>
      <c r="Z3168" s="31">
        <f t="shared" si="347"/>
        <v>0</v>
      </c>
      <c r="AA3168" s="31"/>
      <c r="AB3168" s="31">
        <v>0</v>
      </c>
      <c r="AC3168" s="31">
        <v>0</v>
      </c>
      <c r="AD3168" s="30"/>
      <c r="AE3168" s="30">
        <f>+[1]DEPURADO!K3162</f>
        <v>0</v>
      </c>
      <c r="AF3168" s="30">
        <v>0</v>
      </c>
      <c r="AG3168" s="30">
        <f t="shared" si="348"/>
        <v>0</v>
      </c>
      <c r="AH3168" s="30">
        <v>0</v>
      </c>
      <c r="AI3168" s="30">
        <f>+[1]DEPURADO!G3162</f>
        <v>0</v>
      </c>
      <c r="AJ3168" s="32"/>
      <c r="AK3168" s="33"/>
    </row>
    <row r="3169" spans="1:37" s="34" customFormat="1" hidden="1" x14ac:dyDescent="0.25">
      <c r="A3169" s="23">
        <f t="shared" si="349"/>
        <v>3161</v>
      </c>
      <c r="B3169" s="24" t="s">
        <v>44</v>
      </c>
      <c r="C3169" s="23">
        <f>+[1]DEPURADO!A3163</f>
        <v>0</v>
      </c>
      <c r="D3169" s="23">
        <f>+[1]DEPURADO!B3163</f>
        <v>0</v>
      </c>
      <c r="E3169" s="25">
        <f>+[1]DEPURADO!C3163</f>
        <v>0</v>
      </c>
      <c r="F3169" s="26" t="str">
        <f>+IF([1]DEPURADO!D3163&gt;1,[1]DEPURADO!D3163," ")</f>
        <v xml:space="preserve"> </v>
      </c>
      <c r="G3169" s="27">
        <f>[1]DEPURADO!F3163</f>
        <v>0</v>
      </c>
      <c r="H3169" s="28">
        <v>0</v>
      </c>
      <c r="I3169" s="28">
        <f>+[1]DEPURADO!M3163+[1]DEPURADO!N3163</f>
        <v>0</v>
      </c>
      <c r="J3169" s="28">
        <f>+[1]DEPURADO!R3163</f>
        <v>0</v>
      </c>
      <c r="K3169" s="29">
        <f>+[1]DEPURADO!P3163+[1]DEPURADO!Q3163</f>
        <v>0</v>
      </c>
      <c r="L3169" s="28">
        <v>0</v>
      </c>
      <c r="M3169" s="28">
        <v>0</v>
      </c>
      <c r="N3169" s="28">
        <f t="shared" si="343"/>
        <v>0</v>
      </c>
      <c r="O3169" s="28">
        <f t="shared" si="344"/>
        <v>0</v>
      </c>
      <c r="P3169" s="24">
        <f>IF([1]DEPURADO!H3163&gt;1,0,[1]DEPURADO!B3163)</f>
        <v>0</v>
      </c>
      <c r="Q3169" s="30">
        <f t="shared" si="345"/>
        <v>0</v>
      </c>
      <c r="R3169" s="31">
        <f t="shared" si="346"/>
        <v>0</v>
      </c>
      <c r="S3169" s="31">
        <f>+[1]DEPURADO!J3163</f>
        <v>0</v>
      </c>
      <c r="T3169" s="23" t="s">
        <v>45</v>
      </c>
      <c r="U3169" s="31">
        <f>+[1]DEPURADO!I3163</f>
        <v>0</v>
      </c>
      <c r="V3169" s="30"/>
      <c r="W3169" s="23" t="s">
        <v>45</v>
      </c>
      <c r="X3169" s="31">
        <f>+[1]DEPURADO!K3163+[1]DEPURADO!L3163</f>
        <v>0</v>
      </c>
      <c r="Y3169" s="23" t="s">
        <v>45</v>
      </c>
      <c r="Z3169" s="31">
        <f t="shared" si="347"/>
        <v>0</v>
      </c>
      <c r="AA3169" s="31"/>
      <c r="AB3169" s="31">
        <v>0</v>
      </c>
      <c r="AC3169" s="31">
        <v>0</v>
      </c>
      <c r="AD3169" s="30"/>
      <c r="AE3169" s="30">
        <f>+[1]DEPURADO!K3163</f>
        <v>0</v>
      </c>
      <c r="AF3169" s="30">
        <v>0</v>
      </c>
      <c r="AG3169" s="30">
        <f t="shared" si="348"/>
        <v>0</v>
      </c>
      <c r="AH3169" s="30">
        <v>0</v>
      </c>
      <c r="AI3169" s="30">
        <f>+[1]DEPURADO!G3163</f>
        <v>0</v>
      </c>
      <c r="AJ3169" s="32"/>
      <c r="AK3169" s="33"/>
    </row>
    <row r="3170" spans="1:37" s="34" customFormat="1" hidden="1" x14ac:dyDescent="0.25">
      <c r="A3170" s="23">
        <f t="shared" si="349"/>
        <v>3162</v>
      </c>
      <c r="B3170" s="24" t="s">
        <v>44</v>
      </c>
      <c r="C3170" s="23">
        <f>+[1]DEPURADO!A3164</f>
        <v>0</v>
      </c>
      <c r="D3170" s="23">
        <f>+[1]DEPURADO!B3164</f>
        <v>0</v>
      </c>
      <c r="E3170" s="25">
        <f>+[1]DEPURADO!C3164</f>
        <v>0</v>
      </c>
      <c r="F3170" s="26" t="str">
        <f>+IF([1]DEPURADO!D3164&gt;1,[1]DEPURADO!D3164," ")</f>
        <v xml:space="preserve"> </v>
      </c>
      <c r="G3170" s="27">
        <f>[1]DEPURADO!F3164</f>
        <v>0</v>
      </c>
      <c r="H3170" s="28">
        <v>0</v>
      </c>
      <c r="I3170" s="28">
        <f>+[1]DEPURADO!M3164+[1]DEPURADO!N3164</f>
        <v>0</v>
      </c>
      <c r="J3170" s="28">
        <f>+[1]DEPURADO!R3164</f>
        <v>0</v>
      </c>
      <c r="K3170" s="29">
        <f>+[1]DEPURADO!P3164+[1]DEPURADO!Q3164</f>
        <v>0</v>
      </c>
      <c r="L3170" s="28">
        <v>0</v>
      </c>
      <c r="M3170" s="28">
        <v>0</v>
      </c>
      <c r="N3170" s="28">
        <f t="shared" si="343"/>
        <v>0</v>
      </c>
      <c r="O3170" s="28">
        <f t="shared" si="344"/>
        <v>0</v>
      </c>
      <c r="P3170" s="24">
        <f>IF([1]DEPURADO!H3164&gt;1,0,[1]DEPURADO!B3164)</f>
        <v>0</v>
      </c>
      <c r="Q3170" s="30">
        <f t="shared" si="345"/>
        <v>0</v>
      </c>
      <c r="R3170" s="31">
        <f t="shared" si="346"/>
        <v>0</v>
      </c>
      <c r="S3170" s="31">
        <f>+[1]DEPURADO!J3164</f>
        <v>0</v>
      </c>
      <c r="T3170" s="23" t="s">
        <v>45</v>
      </c>
      <c r="U3170" s="31">
        <f>+[1]DEPURADO!I3164</f>
        <v>0</v>
      </c>
      <c r="V3170" s="30"/>
      <c r="W3170" s="23" t="s">
        <v>45</v>
      </c>
      <c r="X3170" s="31">
        <f>+[1]DEPURADO!K3164+[1]DEPURADO!L3164</f>
        <v>0</v>
      </c>
      <c r="Y3170" s="23" t="s">
        <v>45</v>
      </c>
      <c r="Z3170" s="31">
        <f t="shared" si="347"/>
        <v>0</v>
      </c>
      <c r="AA3170" s="31"/>
      <c r="AB3170" s="31">
        <v>0</v>
      </c>
      <c r="AC3170" s="31">
        <v>0</v>
      </c>
      <c r="AD3170" s="30"/>
      <c r="AE3170" s="30">
        <f>+[1]DEPURADO!K3164</f>
        <v>0</v>
      </c>
      <c r="AF3170" s="30">
        <v>0</v>
      </c>
      <c r="AG3170" s="30">
        <f t="shared" si="348"/>
        <v>0</v>
      </c>
      <c r="AH3170" s="30">
        <v>0</v>
      </c>
      <c r="AI3170" s="30">
        <f>+[1]DEPURADO!G3164</f>
        <v>0</v>
      </c>
      <c r="AJ3170" s="32"/>
      <c r="AK3170" s="33"/>
    </row>
    <row r="3171" spans="1:37" s="34" customFormat="1" hidden="1" x14ac:dyDescent="0.25">
      <c r="A3171" s="23">
        <f t="shared" si="349"/>
        <v>3163</v>
      </c>
      <c r="B3171" s="24" t="s">
        <v>44</v>
      </c>
      <c r="C3171" s="23">
        <f>+[1]DEPURADO!A3165</f>
        <v>0</v>
      </c>
      <c r="D3171" s="23">
        <f>+[1]DEPURADO!B3165</f>
        <v>0</v>
      </c>
      <c r="E3171" s="25">
        <f>+[1]DEPURADO!C3165</f>
        <v>0</v>
      </c>
      <c r="F3171" s="26" t="str">
        <f>+IF([1]DEPURADO!D3165&gt;1,[1]DEPURADO!D3165," ")</f>
        <v xml:space="preserve"> </v>
      </c>
      <c r="G3171" s="27">
        <f>[1]DEPURADO!F3165</f>
        <v>0</v>
      </c>
      <c r="H3171" s="28">
        <v>0</v>
      </c>
      <c r="I3171" s="28">
        <f>+[1]DEPURADO!M3165+[1]DEPURADO!N3165</f>
        <v>0</v>
      </c>
      <c r="J3171" s="28">
        <f>+[1]DEPURADO!R3165</f>
        <v>0</v>
      </c>
      <c r="K3171" s="29">
        <f>+[1]DEPURADO!P3165+[1]DEPURADO!Q3165</f>
        <v>0</v>
      </c>
      <c r="L3171" s="28">
        <v>0</v>
      </c>
      <c r="M3171" s="28">
        <v>0</v>
      </c>
      <c r="N3171" s="28">
        <f t="shared" si="343"/>
        <v>0</v>
      </c>
      <c r="O3171" s="28">
        <f t="shared" si="344"/>
        <v>0</v>
      </c>
      <c r="P3171" s="24">
        <f>IF([1]DEPURADO!H3165&gt;1,0,[1]DEPURADO!B3165)</f>
        <v>0</v>
      </c>
      <c r="Q3171" s="30">
        <f t="shared" si="345"/>
        <v>0</v>
      </c>
      <c r="R3171" s="31">
        <f t="shared" si="346"/>
        <v>0</v>
      </c>
      <c r="S3171" s="31">
        <f>+[1]DEPURADO!J3165</f>
        <v>0</v>
      </c>
      <c r="T3171" s="23" t="s">
        <v>45</v>
      </c>
      <c r="U3171" s="31">
        <f>+[1]DEPURADO!I3165</f>
        <v>0</v>
      </c>
      <c r="V3171" s="30"/>
      <c r="W3171" s="23" t="s">
        <v>45</v>
      </c>
      <c r="X3171" s="31">
        <f>+[1]DEPURADO!K3165+[1]DEPURADO!L3165</f>
        <v>0</v>
      </c>
      <c r="Y3171" s="23" t="s">
        <v>45</v>
      </c>
      <c r="Z3171" s="31">
        <f t="shared" si="347"/>
        <v>0</v>
      </c>
      <c r="AA3171" s="31"/>
      <c r="AB3171" s="31">
        <v>0</v>
      </c>
      <c r="AC3171" s="31">
        <v>0</v>
      </c>
      <c r="AD3171" s="30"/>
      <c r="AE3171" s="30">
        <f>+[1]DEPURADO!K3165</f>
        <v>0</v>
      </c>
      <c r="AF3171" s="30">
        <v>0</v>
      </c>
      <c r="AG3171" s="30">
        <f t="shared" si="348"/>
        <v>0</v>
      </c>
      <c r="AH3171" s="30">
        <v>0</v>
      </c>
      <c r="AI3171" s="30">
        <f>+[1]DEPURADO!G3165</f>
        <v>0</v>
      </c>
      <c r="AJ3171" s="32"/>
      <c r="AK3171" s="33"/>
    </row>
    <row r="3172" spans="1:37" s="34" customFormat="1" hidden="1" x14ac:dyDescent="0.25">
      <c r="A3172" s="23">
        <f t="shared" si="349"/>
        <v>3164</v>
      </c>
      <c r="B3172" s="24" t="s">
        <v>44</v>
      </c>
      <c r="C3172" s="23">
        <f>+[1]DEPURADO!A3166</f>
        <v>0</v>
      </c>
      <c r="D3172" s="23">
        <f>+[1]DEPURADO!B3166</f>
        <v>0</v>
      </c>
      <c r="E3172" s="25">
        <f>+[1]DEPURADO!C3166</f>
        <v>0</v>
      </c>
      <c r="F3172" s="26" t="str">
        <f>+IF([1]DEPURADO!D3166&gt;1,[1]DEPURADO!D3166," ")</f>
        <v xml:space="preserve"> </v>
      </c>
      <c r="G3172" s="27">
        <f>[1]DEPURADO!F3166</f>
        <v>0</v>
      </c>
      <c r="H3172" s="28">
        <v>0</v>
      </c>
      <c r="I3172" s="28">
        <f>+[1]DEPURADO!M3166+[1]DEPURADO!N3166</f>
        <v>0</v>
      </c>
      <c r="J3172" s="28">
        <f>+[1]DEPURADO!R3166</f>
        <v>0</v>
      </c>
      <c r="K3172" s="29">
        <f>+[1]DEPURADO!P3166+[1]DEPURADO!Q3166</f>
        <v>0</v>
      </c>
      <c r="L3172" s="28">
        <v>0</v>
      </c>
      <c r="M3172" s="28">
        <v>0</v>
      </c>
      <c r="N3172" s="28">
        <f t="shared" si="343"/>
        <v>0</v>
      </c>
      <c r="O3172" s="28">
        <f t="shared" si="344"/>
        <v>0</v>
      </c>
      <c r="P3172" s="24">
        <f>IF([1]DEPURADO!H3166&gt;1,0,[1]DEPURADO!B3166)</f>
        <v>0</v>
      </c>
      <c r="Q3172" s="30">
        <f t="shared" si="345"/>
        <v>0</v>
      </c>
      <c r="R3172" s="31">
        <f t="shared" si="346"/>
        <v>0</v>
      </c>
      <c r="S3172" s="31">
        <f>+[1]DEPURADO!J3166</f>
        <v>0</v>
      </c>
      <c r="T3172" s="23" t="s">
        <v>45</v>
      </c>
      <c r="U3172" s="31">
        <f>+[1]DEPURADO!I3166</f>
        <v>0</v>
      </c>
      <c r="V3172" s="30"/>
      <c r="W3172" s="23" t="s">
        <v>45</v>
      </c>
      <c r="X3172" s="31">
        <f>+[1]DEPURADO!K3166+[1]DEPURADO!L3166</f>
        <v>0</v>
      </c>
      <c r="Y3172" s="23" t="s">
        <v>45</v>
      </c>
      <c r="Z3172" s="31">
        <f t="shared" si="347"/>
        <v>0</v>
      </c>
      <c r="AA3172" s="31"/>
      <c r="AB3172" s="31">
        <v>0</v>
      </c>
      <c r="AC3172" s="31">
        <v>0</v>
      </c>
      <c r="AD3172" s="30"/>
      <c r="AE3172" s="30">
        <f>+[1]DEPURADO!K3166</f>
        <v>0</v>
      </c>
      <c r="AF3172" s="30">
        <v>0</v>
      </c>
      <c r="AG3172" s="30">
        <f t="shared" si="348"/>
        <v>0</v>
      </c>
      <c r="AH3172" s="30">
        <v>0</v>
      </c>
      <c r="AI3172" s="30">
        <f>+[1]DEPURADO!G3166</f>
        <v>0</v>
      </c>
      <c r="AJ3172" s="32"/>
      <c r="AK3172" s="33"/>
    </row>
    <row r="3173" spans="1:37" s="34" customFormat="1" hidden="1" x14ac:dyDescent="0.25">
      <c r="A3173" s="23">
        <f t="shared" si="349"/>
        <v>3165</v>
      </c>
      <c r="B3173" s="24" t="s">
        <v>44</v>
      </c>
      <c r="C3173" s="23">
        <f>+[1]DEPURADO!A3167</f>
        <v>0</v>
      </c>
      <c r="D3173" s="23">
        <f>+[1]DEPURADO!B3167</f>
        <v>0</v>
      </c>
      <c r="E3173" s="25">
        <f>+[1]DEPURADO!C3167</f>
        <v>0</v>
      </c>
      <c r="F3173" s="26" t="str">
        <f>+IF([1]DEPURADO!D3167&gt;1,[1]DEPURADO!D3167," ")</f>
        <v xml:space="preserve"> </v>
      </c>
      <c r="G3173" s="27">
        <f>[1]DEPURADO!F3167</f>
        <v>0</v>
      </c>
      <c r="H3173" s="28">
        <v>0</v>
      </c>
      <c r="I3173" s="28">
        <f>+[1]DEPURADO!M3167+[1]DEPURADO!N3167</f>
        <v>0</v>
      </c>
      <c r="J3173" s="28">
        <f>+[1]DEPURADO!R3167</f>
        <v>0</v>
      </c>
      <c r="K3173" s="29">
        <f>+[1]DEPURADO!P3167+[1]DEPURADO!Q3167</f>
        <v>0</v>
      </c>
      <c r="L3173" s="28">
        <v>0</v>
      </c>
      <c r="M3173" s="28">
        <v>0</v>
      </c>
      <c r="N3173" s="28">
        <f t="shared" si="343"/>
        <v>0</v>
      </c>
      <c r="O3173" s="28">
        <f t="shared" si="344"/>
        <v>0</v>
      </c>
      <c r="P3173" s="24">
        <f>IF([1]DEPURADO!H3167&gt;1,0,[1]DEPURADO!B3167)</f>
        <v>0</v>
      </c>
      <c r="Q3173" s="30">
        <f t="shared" si="345"/>
        <v>0</v>
      </c>
      <c r="R3173" s="31">
        <f t="shared" si="346"/>
        <v>0</v>
      </c>
      <c r="S3173" s="31">
        <f>+[1]DEPURADO!J3167</f>
        <v>0</v>
      </c>
      <c r="T3173" s="23" t="s">
        <v>45</v>
      </c>
      <c r="U3173" s="31">
        <f>+[1]DEPURADO!I3167</f>
        <v>0</v>
      </c>
      <c r="V3173" s="30"/>
      <c r="W3173" s="23" t="s">
        <v>45</v>
      </c>
      <c r="X3173" s="31">
        <f>+[1]DEPURADO!K3167+[1]DEPURADO!L3167</f>
        <v>0</v>
      </c>
      <c r="Y3173" s="23" t="s">
        <v>45</v>
      </c>
      <c r="Z3173" s="31">
        <f t="shared" si="347"/>
        <v>0</v>
      </c>
      <c r="AA3173" s="31"/>
      <c r="AB3173" s="31">
        <v>0</v>
      </c>
      <c r="AC3173" s="31">
        <v>0</v>
      </c>
      <c r="AD3173" s="30"/>
      <c r="AE3173" s="30">
        <f>+[1]DEPURADO!K3167</f>
        <v>0</v>
      </c>
      <c r="AF3173" s="30">
        <v>0</v>
      </c>
      <c r="AG3173" s="30">
        <f t="shared" si="348"/>
        <v>0</v>
      </c>
      <c r="AH3173" s="30">
        <v>0</v>
      </c>
      <c r="AI3173" s="30">
        <f>+[1]DEPURADO!G3167</f>
        <v>0</v>
      </c>
      <c r="AJ3173" s="32"/>
      <c r="AK3173" s="33"/>
    </row>
    <row r="3174" spans="1:37" s="34" customFormat="1" hidden="1" x14ac:dyDescent="0.25">
      <c r="A3174" s="23">
        <f t="shared" si="349"/>
        <v>3166</v>
      </c>
      <c r="B3174" s="24" t="s">
        <v>44</v>
      </c>
      <c r="C3174" s="23">
        <f>+[1]DEPURADO!A3168</f>
        <v>0</v>
      </c>
      <c r="D3174" s="23">
        <f>+[1]DEPURADO!B3168</f>
        <v>0</v>
      </c>
      <c r="E3174" s="25">
        <f>+[1]DEPURADO!C3168</f>
        <v>0</v>
      </c>
      <c r="F3174" s="26" t="str">
        <f>+IF([1]DEPURADO!D3168&gt;1,[1]DEPURADO!D3168," ")</f>
        <v xml:space="preserve"> </v>
      </c>
      <c r="G3174" s="27">
        <f>[1]DEPURADO!F3168</f>
        <v>0</v>
      </c>
      <c r="H3174" s="28">
        <v>0</v>
      </c>
      <c r="I3174" s="28">
        <f>+[1]DEPURADO!M3168+[1]DEPURADO!N3168</f>
        <v>0</v>
      </c>
      <c r="J3174" s="28">
        <f>+[1]DEPURADO!R3168</f>
        <v>0</v>
      </c>
      <c r="K3174" s="29">
        <f>+[1]DEPURADO!P3168+[1]DEPURADO!Q3168</f>
        <v>0</v>
      </c>
      <c r="L3174" s="28">
        <v>0</v>
      </c>
      <c r="M3174" s="28">
        <v>0</v>
      </c>
      <c r="N3174" s="28">
        <f t="shared" si="343"/>
        <v>0</v>
      </c>
      <c r="O3174" s="28">
        <f t="shared" si="344"/>
        <v>0</v>
      </c>
      <c r="P3174" s="24">
        <f>IF([1]DEPURADO!H3168&gt;1,0,[1]DEPURADO!B3168)</f>
        <v>0</v>
      </c>
      <c r="Q3174" s="30">
        <f t="shared" si="345"/>
        <v>0</v>
      </c>
      <c r="R3174" s="31">
        <f t="shared" si="346"/>
        <v>0</v>
      </c>
      <c r="S3174" s="31">
        <f>+[1]DEPURADO!J3168</f>
        <v>0</v>
      </c>
      <c r="T3174" s="23" t="s">
        <v>45</v>
      </c>
      <c r="U3174" s="31">
        <f>+[1]DEPURADO!I3168</f>
        <v>0</v>
      </c>
      <c r="V3174" s="30"/>
      <c r="W3174" s="23" t="s">
        <v>45</v>
      </c>
      <c r="X3174" s="31">
        <f>+[1]DEPURADO!K3168+[1]DEPURADO!L3168</f>
        <v>0</v>
      </c>
      <c r="Y3174" s="23" t="s">
        <v>45</v>
      </c>
      <c r="Z3174" s="31">
        <f t="shared" si="347"/>
        <v>0</v>
      </c>
      <c r="AA3174" s="31"/>
      <c r="AB3174" s="31">
        <v>0</v>
      </c>
      <c r="AC3174" s="31">
        <v>0</v>
      </c>
      <c r="AD3174" s="30"/>
      <c r="AE3174" s="30">
        <f>+[1]DEPURADO!K3168</f>
        <v>0</v>
      </c>
      <c r="AF3174" s="30">
        <v>0</v>
      </c>
      <c r="AG3174" s="30">
        <f t="shared" si="348"/>
        <v>0</v>
      </c>
      <c r="AH3174" s="30">
        <v>0</v>
      </c>
      <c r="AI3174" s="30">
        <f>+[1]DEPURADO!G3168</f>
        <v>0</v>
      </c>
      <c r="AJ3174" s="32"/>
      <c r="AK3174" s="33"/>
    </row>
    <row r="3175" spans="1:37" s="34" customFormat="1" hidden="1" x14ac:dyDescent="0.25">
      <c r="A3175" s="23">
        <f t="shared" si="349"/>
        <v>3167</v>
      </c>
      <c r="B3175" s="24" t="s">
        <v>44</v>
      </c>
      <c r="C3175" s="23">
        <f>+[1]DEPURADO!A3169</f>
        <v>0</v>
      </c>
      <c r="D3175" s="23">
        <f>+[1]DEPURADO!B3169</f>
        <v>0</v>
      </c>
      <c r="E3175" s="25">
        <f>+[1]DEPURADO!C3169</f>
        <v>0</v>
      </c>
      <c r="F3175" s="26" t="str">
        <f>+IF([1]DEPURADO!D3169&gt;1,[1]DEPURADO!D3169," ")</f>
        <v xml:space="preserve"> </v>
      </c>
      <c r="G3175" s="27">
        <f>[1]DEPURADO!F3169</f>
        <v>0</v>
      </c>
      <c r="H3175" s="28">
        <v>0</v>
      </c>
      <c r="I3175" s="28">
        <f>+[1]DEPURADO!M3169+[1]DEPURADO!N3169</f>
        <v>0</v>
      </c>
      <c r="J3175" s="28">
        <f>+[1]DEPURADO!R3169</f>
        <v>0</v>
      </c>
      <c r="K3175" s="29">
        <f>+[1]DEPURADO!P3169+[1]DEPURADO!Q3169</f>
        <v>0</v>
      </c>
      <c r="L3175" s="28">
        <v>0</v>
      </c>
      <c r="M3175" s="28">
        <v>0</v>
      </c>
      <c r="N3175" s="28">
        <f t="shared" si="343"/>
        <v>0</v>
      </c>
      <c r="O3175" s="28">
        <f t="shared" si="344"/>
        <v>0</v>
      </c>
      <c r="P3175" s="24">
        <f>IF([1]DEPURADO!H3169&gt;1,0,[1]DEPURADO!B3169)</f>
        <v>0</v>
      </c>
      <c r="Q3175" s="30">
        <f t="shared" si="345"/>
        <v>0</v>
      </c>
      <c r="R3175" s="31">
        <f t="shared" si="346"/>
        <v>0</v>
      </c>
      <c r="S3175" s="31">
        <f>+[1]DEPURADO!J3169</f>
        <v>0</v>
      </c>
      <c r="T3175" s="23" t="s">
        <v>45</v>
      </c>
      <c r="U3175" s="31">
        <f>+[1]DEPURADO!I3169</f>
        <v>0</v>
      </c>
      <c r="V3175" s="30"/>
      <c r="W3175" s="23" t="s">
        <v>45</v>
      </c>
      <c r="X3175" s="31">
        <f>+[1]DEPURADO!K3169+[1]DEPURADO!L3169</f>
        <v>0</v>
      </c>
      <c r="Y3175" s="23" t="s">
        <v>45</v>
      </c>
      <c r="Z3175" s="31">
        <f t="shared" si="347"/>
        <v>0</v>
      </c>
      <c r="AA3175" s="31"/>
      <c r="AB3175" s="31">
        <v>0</v>
      </c>
      <c r="AC3175" s="31">
        <v>0</v>
      </c>
      <c r="AD3175" s="30"/>
      <c r="AE3175" s="30">
        <f>+[1]DEPURADO!K3169</f>
        <v>0</v>
      </c>
      <c r="AF3175" s="30">
        <v>0</v>
      </c>
      <c r="AG3175" s="30">
        <f t="shared" si="348"/>
        <v>0</v>
      </c>
      <c r="AH3175" s="30">
        <v>0</v>
      </c>
      <c r="AI3175" s="30">
        <f>+[1]DEPURADO!G3169</f>
        <v>0</v>
      </c>
      <c r="AJ3175" s="32"/>
      <c r="AK3175" s="33"/>
    </row>
    <row r="3176" spans="1:37" s="34" customFormat="1" hidden="1" x14ac:dyDescent="0.25">
      <c r="A3176" s="23">
        <f t="shared" si="349"/>
        <v>3168</v>
      </c>
      <c r="B3176" s="24" t="s">
        <v>44</v>
      </c>
      <c r="C3176" s="23">
        <f>+[1]DEPURADO!A3170</f>
        <v>0</v>
      </c>
      <c r="D3176" s="23">
        <f>+[1]DEPURADO!B3170</f>
        <v>0</v>
      </c>
      <c r="E3176" s="25">
        <f>+[1]DEPURADO!C3170</f>
        <v>0</v>
      </c>
      <c r="F3176" s="26" t="str">
        <f>+IF([1]DEPURADO!D3170&gt;1,[1]DEPURADO!D3170," ")</f>
        <v xml:space="preserve"> </v>
      </c>
      <c r="G3176" s="27">
        <f>[1]DEPURADO!F3170</f>
        <v>0</v>
      </c>
      <c r="H3176" s="28">
        <v>0</v>
      </c>
      <c r="I3176" s="28">
        <f>+[1]DEPURADO!M3170+[1]DEPURADO!N3170</f>
        <v>0</v>
      </c>
      <c r="J3176" s="28">
        <f>+[1]DEPURADO!R3170</f>
        <v>0</v>
      </c>
      <c r="K3176" s="29">
        <f>+[1]DEPURADO!P3170+[1]DEPURADO!Q3170</f>
        <v>0</v>
      </c>
      <c r="L3176" s="28">
        <v>0</v>
      </c>
      <c r="M3176" s="28">
        <v>0</v>
      </c>
      <c r="N3176" s="28">
        <f t="shared" si="343"/>
        <v>0</v>
      </c>
      <c r="O3176" s="28">
        <f t="shared" si="344"/>
        <v>0</v>
      </c>
      <c r="P3176" s="24">
        <f>IF([1]DEPURADO!H3170&gt;1,0,[1]DEPURADO!B3170)</f>
        <v>0</v>
      </c>
      <c r="Q3176" s="30">
        <f t="shared" si="345"/>
        <v>0</v>
      </c>
      <c r="R3176" s="31">
        <f t="shared" si="346"/>
        <v>0</v>
      </c>
      <c r="S3176" s="31">
        <f>+[1]DEPURADO!J3170</f>
        <v>0</v>
      </c>
      <c r="T3176" s="23" t="s">
        <v>45</v>
      </c>
      <c r="U3176" s="31">
        <f>+[1]DEPURADO!I3170</f>
        <v>0</v>
      </c>
      <c r="V3176" s="30"/>
      <c r="W3176" s="23" t="s">
        <v>45</v>
      </c>
      <c r="X3176" s="31">
        <f>+[1]DEPURADO!K3170+[1]DEPURADO!L3170</f>
        <v>0</v>
      </c>
      <c r="Y3176" s="23" t="s">
        <v>45</v>
      </c>
      <c r="Z3176" s="31">
        <f t="shared" si="347"/>
        <v>0</v>
      </c>
      <c r="AA3176" s="31"/>
      <c r="AB3176" s="31">
        <v>0</v>
      </c>
      <c r="AC3176" s="31">
        <v>0</v>
      </c>
      <c r="AD3176" s="30"/>
      <c r="AE3176" s="30">
        <f>+[1]DEPURADO!K3170</f>
        <v>0</v>
      </c>
      <c r="AF3176" s="30">
        <v>0</v>
      </c>
      <c r="AG3176" s="30">
        <f t="shared" si="348"/>
        <v>0</v>
      </c>
      <c r="AH3176" s="30">
        <v>0</v>
      </c>
      <c r="AI3176" s="30">
        <f>+[1]DEPURADO!G3170</f>
        <v>0</v>
      </c>
      <c r="AJ3176" s="32"/>
      <c r="AK3176" s="33"/>
    </row>
    <row r="3177" spans="1:37" s="34" customFormat="1" hidden="1" x14ac:dyDescent="0.25">
      <c r="A3177" s="23">
        <f t="shared" si="349"/>
        <v>3169</v>
      </c>
      <c r="B3177" s="24" t="s">
        <v>44</v>
      </c>
      <c r="C3177" s="23">
        <f>+[1]DEPURADO!A3171</f>
        <v>0</v>
      </c>
      <c r="D3177" s="23">
        <f>+[1]DEPURADO!B3171</f>
        <v>0</v>
      </c>
      <c r="E3177" s="25">
        <f>+[1]DEPURADO!C3171</f>
        <v>0</v>
      </c>
      <c r="F3177" s="26" t="str">
        <f>+IF([1]DEPURADO!D3171&gt;1,[1]DEPURADO!D3171," ")</f>
        <v xml:space="preserve"> </v>
      </c>
      <c r="G3177" s="27">
        <f>[1]DEPURADO!F3171</f>
        <v>0</v>
      </c>
      <c r="H3177" s="28">
        <v>0</v>
      </c>
      <c r="I3177" s="28">
        <f>+[1]DEPURADO!M3171+[1]DEPURADO!N3171</f>
        <v>0</v>
      </c>
      <c r="J3177" s="28">
        <f>+[1]DEPURADO!R3171</f>
        <v>0</v>
      </c>
      <c r="K3177" s="29">
        <f>+[1]DEPURADO!P3171+[1]DEPURADO!Q3171</f>
        <v>0</v>
      </c>
      <c r="L3177" s="28">
        <v>0</v>
      </c>
      <c r="M3177" s="28">
        <v>0</v>
      </c>
      <c r="N3177" s="28">
        <f t="shared" si="343"/>
        <v>0</v>
      </c>
      <c r="O3177" s="28">
        <f t="shared" si="344"/>
        <v>0</v>
      </c>
      <c r="P3177" s="24">
        <f>IF([1]DEPURADO!H3171&gt;1,0,[1]DEPURADO!B3171)</f>
        <v>0</v>
      </c>
      <c r="Q3177" s="30">
        <f t="shared" si="345"/>
        <v>0</v>
      </c>
      <c r="R3177" s="31">
        <f t="shared" si="346"/>
        <v>0</v>
      </c>
      <c r="S3177" s="31">
        <f>+[1]DEPURADO!J3171</f>
        <v>0</v>
      </c>
      <c r="T3177" s="23" t="s">
        <v>45</v>
      </c>
      <c r="U3177" s="31">
        <f>+[1]DEPURADO!I3171</f>
        <v>0</v>
      </c>
      <c r="V3177" s="30"/>
      <c r="W3177" s="23" t="s">
        <v>45</v>
      </c>
      <c r="X3177" s="31">
        <f>+[1]DEPURADO!K3171+[1]DEPURADO!L3171</f>
        <v>0</v>
      </c>
      <c r="Y3177" s="23" t="s">
        <v>45</v>
      </c>
      <c r="Z3177" s="31">
        <f t="shared" si="347"/>
        <v>0</v>
      </c>
      <c r="AA3177" s="31"/>
      <c r="AB3177" s="31">
        <v>0</v>
      </c>
      <c r="AC3177" s="31">
        <v>0</v>
      </c>
      <c r="AD3177" s="30"/>
      <c r="AE3177" s="30">
        <f>+[1]DEPURADO!K3171</f>
        <v>0</v>
      </c>
      <c r="AF3177" s="30">
        <v>0</v>
      </c>
      <c r="AG3177" s="30">
        <f t="shared" si="348"/>
        <v>0</v>
      </c>
      <c r="AH3177" s="30">
        <v>0</v>
      </c>
      <c r="AI3177" s="30">
        <f>+[1]DEPURADO!G3171</f>
        <v>0</v>
      </c>
      <c r="AJ3177" s="32"/>
      <c r="AK3177" s="33"/>
    </row>
    <row r="3178" spans="1:37" s="34" customFormat="1" hidden="1" x14ac:dyDescent="0.25">
      <c r="A3178" s="23">
        <f t="shared" si="349"/>
        <v>3170</v>
      </c>
      <c r="B3178" s="24" t="s">
        <v>44</v>
      </c>
      <c r="C3178" s="23">
        <f>+[1]DEPURADO!A3172</f>
        <v>0</v>
      </c>
      <c r="D3178" s="23">
        <f>+[1]DEPURADO!B3172</f>
        <v>0</v>
      </c>
      <c r="E3178" s="25">
        <f>+[1]DEPURADO!C3172</f>
        <v>0</v>
      </c>
      <c r="F3178" s="26" t="str">
        <f>+IF([1]DEPURADO!D3172&gt;1,[1]DEPURADO!D3172," ")</f>
        <v xml:space="preserve"> </v>
      </c>
      <c r="G3178" s="27">
        <f>[1]DEPURADO!F3172</f>
        <v>0</v>
      </c>
      <c r="H3178" s="28">
        <v>0</v>
      </c>
      <c r="I3178" s="28">
        <f>+[1]DEPURADO!M3172+[1]DEPURADO!N3172</f>
        <v>0</v>
      </c>
      <c r="J3178" s="28">
        <f>+[1]DEPURADO!R3172</f>
        <v>0</v>
      </c>
      <c r="K3178" s="29">
        <f>+[1]DEPURADO!P3172+[1]DEPURADO!Q3172</f>
        <v>0</v>
      </c>
      <c r="L3178" s="28">
        <v>0</v>
      </c>
      <c r="M3178" s="28">
        <v>0</v>
      </c>
      <c r="N3178" s="28">
        <f t="shared" si="343"/>
        <v>0</v>
      </c>
      <c r="O3178" s="28">
        <f t="shared" si="344"/>
        <v>0</v>
      </c>
      <c r="P3178" s="24">
        <f>IF([1]DEPURADO!H3172&gt;1,0,[1]DEPURADO!B3172)</f>
        <v>0</v>
      </c>
      <c r="Q3178" s="30">
        <f t="shared" si="345"/>
        <v>0</v>
      </c>
      <c r="R3178" s="31">
        <f t="shared" si="346"/>
        <v>0</v>
      </c>
      <c r="S3178" s="31">
        <f>+[1]DEPURADO!J3172</f>
        <v>0</v>
      </c>
      <c r="T3178" s="23" t="s">
        <v>45</v>
      </c>
      <c r="U3178" s="31">
        <f>+[1]DEPURADO!I3172</f>
        <v>0</v>
      </c>
      <c r="V3178" s="30"/>
      <c r="W3178" s="23" t="s">
        <v>45</v>
      </c>
      <c r="X3178" s="31">
        <f>+[1]DEPURADO!K3172+[1]DEPURADO!L3172</f>
        <v>0</v>
      </c>
      <c r="Y3178" s="23" t="s">
        <v>45</v>
      </c>
      <c r="Z3178" s="31">
        <f t="shared" si="347"/>
        <v>0</v>
      </c>
      <c r="AA3178" s="31"/>
      <c r="AB3178" s="31">
        <v>0</v>
      </c>
      <c r="AC3178" s="31">
        <v>0</v>
      </c>
      <c r="AD3178" s="30"/>
      <c r="AE3178" s="30">
        <f>+[1]DEPURADO!K3172</f>
        <v>0</v>
      </c>
      <c r="AF3178" s="30">
        <v>0</v>
      </c>
      <c r="AG3178" s="30">
        <f t="shared" si="348"/>
        <v>0</v>
      </c>
      <c r="AH3178" s="30">
        <v>0</v>
      </c>
      <c r="AI3178" s="30">
        <f>+[1]DEPURADO!G3172</f>
        <v>0</v>
      </c>
      <c r="AJ3178" s="32"/>
      <c r="AK3178" s="33"/>
    </row>
    <row r="3179" spans="1:37" s="34" customFormat="1" hidden="1" x14ac:dyDescent="0.25">
      <c r="A3179" s="23">
        <f t="shared" si="349"/>
        <v>3171</v>
      </c>
      <c r="B3179" s="24" t="s">
        <v>44</v>
      </c>
      <c r="C3179" s="23">
        <f>+[1]DEPURADO!A3173</f>
        <v>0</v>
      </c>
      <c r="D3179" s="23">
        <f>+[1]DEPURADO!B3173</f>
        <v>0</v>
      </c>
      <c r="E3179" s="25">
        <f>+[1]DEPURADO!C3173</f>
        <v>0</v>
      </c>
      <c r="F3179" s="26" t="str">
        <f>+IF([1]DEPURADO!D3173&gt;1,[1]DEPURADO!D3173," ")</f>
        <v xml:space="preserve"> </v>
      </c>
      <c r="G3179" s="27">
        <f>[1]DEPURADO!F3173</f>
        <v>0</v>
      </c>
      <c r="H3179" s="28">
        <v>0</v>
      </c>
      <c r="I3179" s="28">
        <f>+[1]DEPURADO!M3173+[1]DEPURADO!N3173</f>
        <v>0</v>
      </c>
      <c r="J3179" s="28">
        <f>+[1]DEPURADO!R3173</f>
        <v>0</v>
      </c>
      <c r="K3179" s="29">
        <f>+[1]DEPURADO!P3173+[1]DEPURADO!Q3173</f>
        <v>0</v>
      </c>
      <c r="L3179" s="28">
        <v>0</v>
      </c>
      <c r="M3179" s="28">
        <v>0</v>
      </c>
      <c r="N3179" s="28">
        <f t="shared" si="343"/>
        <v>0</v>
      </c>
      <c r="O3179" s="28">
        <f t="shared" si="344"/>
        <v>0</v>
      </c>
      <c r="P3179" s="24">
        <f>IF([1]DEPURADO!H3173&gt;1,0,[1]DEPURADO!B3173)</f>
        <v>0</v>
      </c>
      <c r="Q3179" s="30">
        <f t="shared" si="345"/>
        <v>0</v>
      </c>
      <c r="R3179" s="31">
        <f t="shared" si="346"/>
        <v>0</v>
      </c>
      <c r="S3179" s="31">
        <f>+[1]DEPURADO!J3173</f>
        <v>0</v>
      </c>
      <c r="T3179" s="23" t="s">
        <v>45</v>
      </c>
      <c r="U3179" s="31">
        <f>+[1]DEPURADO!I3173</f>
        <v>0</v>
      </c>
      <c r="V3179" s="30"/>
      <c r="W3179" s="23" t="s">
        <v>45</v>
      </c>
      <c r="X3179" s="31">
        <f>+[1]DEPURADO!K3173+[1]DEPURADO!L3173</f>
        <v>0</v>
      </c>
      <c r="Y3179" s="23" t="s">
        <v>45</v>
      </c>
      <c r="Z3179" s="31">
        <f t="shared" si="347"/>
        <v>0</v>
      </c>
      <c r="AA3179" s="31"/>
      <c r="AB3179" s="31">
        <v>0</v>
      </c>
      <c r="AC3179" s="31">
        <v>0</v>
      </c>
      <c r="AD3179" s="30"/>
      <c r="AE3179" s="30">
        <f>+[1]DEPURADO!K3173</f>
        <v>0</v>
      </c>
      <c r="AF3179" s="30">
        <v>0</v>
      </c>
      <c r="AG3179" s="30">
        <f t="shared" si="348"/>
        <v>0</v>
      </c>
      <c r="AH3179" s="30">
        <v>0</v>
      </c>
      <c r="AI3179" s="30">
        <f>+[1]DEPURADO!G3173</f>
        <v>0</v>
      </c>
      <c r="AJ3179" s="32"/>
      <c r="AK3179" s="33"/>
    </row>
    <row r="3180" spans="1:37" s="34" customFormat="1" hidden="1" x14ac:dyDescent="0.25">
      <c r="A3180" s="23">
        <f t="shared" si="349"/>
        <v>3172</v>
      </c>
      <c r="B3180" s="24" t="s">
        <v>44</v>
      </c>
      <c r="C3180" s="23">
        <f>+[1]DEPURADO!A3174</f>
        <v>0</v>
      </c>
      <c r="D3180" s="23">
        <f>+[1]DEPURADO!B3174</f>
        <v>0</v>
      </c>
      <c r="E3180" s="25">
        <f>+[1]DEPURADO!C3174</f>
        <v>0</v>
      </c>
      <c r="F3180" s="26" t="str">
        <f>+IF([1]DEPURADO!D3174&gt;1,[1]DEPURADO!D3174," ")</f>
        <v xml:space="preserve"> </v>
      </c>
      <c r="G3180" s="27">
        <f>[1]DEPURADO!F3174</f>
        <v>0</v>
      </c>
      <c r="H3180" s="28">
        <v>0</v>
      </c>
      <c r="I3180" s="28">
        <f>+[1]DEPURADO!M3174+[1]DEPURADO!N3174</f>
        <v>0</v>
      </c>
      <c r="J3180" s="28">
        <f>+[1]DEPURADO!R3174</f>
        <v>0</v>
      </c>
      <c r="K3180" s="29">
        <f>+[1]DEPURADO!P3174+[1]DEPURADO!Q3174</f>
        <v>0</v>
      </c>
      <c r="L3180" s="28">
        <v>0</v>
      </c>
      <c r="M3180" s="28">
        <v>0</v>
      </c>
      <c r="N3180" s="28">
        <f t="shared" si="343"/>
        <v>0</v>
      </c>
      <c r="O3180" s="28">
        <f t="shared" si="344"/>
        <v>0</v>
      </c>
      <c r="P3180" s="24">
        <f>IF([1]DEPURADO!H3174&gt;1,0,[1]DEPURADO!B3174)</f>
        <v>0</v>
      </c>
      <c r="Q3180" s="30">
        <f t="shared" si="345"/>
        <v>0</v>
      </c>
      <c r="R3180" s="31">
        <f t="shared" si="346"/>
        <v>0</v>
      </c>
      <c r="S3180" s="31">
        <f>+[1]DEPURADO!J3174</f>
        <v>0</v>
      </c>
      <c r="T3180" s="23" t="s">
        <v>45</v>
      </c>
      <c r="U3180" s="31">
        <f>+[1]DEPURADO!I3174</f>
        <v>0</v>
      </c>
      <c r="V3180" s="30"/>
      <c r="W3180" s="23" t="s">
        <v>45</v>
      </c>
      <c r="X3180" s="31">
        <f>+[1]DEPURADO!K3174+[1]DEPURADO!L3174</f>
        <v>0</v>
      </c>
      <c r="Y3180" s="23" t="s">
        <v>45</v>
      </c>
      <c r="Z3180" s="31">
        <f t="shared" si="347"/>
        <v>0</v>
      </c>
      <c r="AA3180" s="31"/>
      <c r="AB3180" s="31">
        <v>0</v>
      </c>
      <c r="AC3180" s="31">
        <v>0</v>
      </c>
      <c r="AD3180" s="30"/>
      <c r="AE3180" s="30">
        <f>+[1]DEPURADO!K3174</f>
        <v>0</v>
      </c>
      <c r="AF3180" s="30">
        <v>0</v>
      </c>
      <c r="AG3180" s="30">
        <f t="shared" si="348"/>
        <v>0</v>
      </c>
      <c r="AH3180" s="30">
        <v>0</v>
      </c>
      <c r="AI3180" s="30">
        <f>+[1]DEPURADO!G3174</f>
        <v>0</v>
      </c>
      <c r="AJ3180" s="32"/>
      <c r="AK3180" s="33"/>
    </row>
    <row r="3181" spans="1:37" s="34" customFormat="1" hidden="1" x14ac:dyDescent="0.25">
      <c r="A3181" s="23">
        <f t="shared" si="349"/>
        <v>3173</v>
      </c>
      <c r="B3181" s="24" t="s">
        <v>44</v>
      </c>
      <c r="C3181" s="23">
        <f>+[1]DEPURADO!A3175</f>
        <v>0</v>
      </c>
      <c r="D3181" s="23">
        <f>+[1]DEPURADO!B3175</f>
        <v>0</v>
      </c>
      <c r="E3181" s="25">
        <f>+[1]DEPURADO!C3175</f>
        <v>0</v>
      </c>
      <c r="F3181" s="26" t="str">
        <f>+IF([1]DEPURADO!D3175&gt;1,[1]DEPURADO!D3175," ")</f>
        <v xml:space="preserve"> </v>
      </c>
      <c r="G3181" s="27">
        <f>[1]DEPURADO!F3175</f>
        <v>0</v>
      </c>
      <c r="H3181" s="28">
        <v>0</v>
      </c>
      <c r="I3181" s="28">
        <f>+[1]DEPURADO!M3175+[1]DEPURADO!N3175</f>
        <v>0</v>
      </c>
      <c r="J3181" s="28">
        <f>+[1]DEPURADO!R3175</f>
        <v>0</v>
      </c>
      <c r="K3181" s="29">
        <f>+[1]DEPURADO!P3175+[1]DEPURADO!Q3175</f>
        <v>0</v>
      </c>
      <c r="L3181" s="28">
        <v>0</v>
      </c>
      <c r="M3181" s="28">
        <v>0</v>
      </c>
      <c r="N3181" s="28">
        <f t="shared" si="343"/>
        <v>0</v>
      </c>
      <c r="O3181" s="28">
        <f t="shared" si="344"/>
        <v>0</v>
      </c>
      <c r="P3181" s="24">
        <f>IF([1]DEPURADO!H3175&gt;1,0,[1]DEPURADO!B3175)</f>
        <v>0</v>
      </c>
      <c r="Q3181" s="30">
        <f t="shared" si="345"/>
        <v>0</v>
      </c>
      <c r="R3181" s="31">
        <f t="shared" si="346"/>
        <v>0</v>
      </c>
      <c r="S3181" s="31">
        <f>+[1]DEPURADO!J3175</f>
        <v>0</v>
      </c>
      <c r="T3181" s="23" t="s">
        <v>45</v>
      </c>
      <c r="U3181" s="31">
        <f>+[1]DEPURADO!I3175</f>
        <v>0</v>
      </c>
      <c r="V3181" s="30"/>
      <c r="W3181" s="23" t="s">
        <v>45</v>
      </c>
      <c r="X3181" s="31">
        <f>+[1]DEPURADO!K3175+[1]DEPURADO!L3175</f>
        <v>0</v>
      </c>
      <c r="Y3181" s="23" t="s">
        <v>45</v>
      </c>
      <c r="Z3181" s="31">
        <f t="shared" si="347"/>
        <v>0</v>
      </c>
      <c r="AA3181" s="31"/>
      <c r="AB3181" s="31">
        <v>0</v>
      </c>
      <c r="AC3181" s="31">
        <v>0</v>
      </c>
      <c r="AD3181" s="30"/>
      <c r="AE3181" s="30">
        <f>+[1]DEPURADO!K3175</f>
        <v>0</v>
      </c>
      <c r="AF3181" s="30">
        <v>0</v>
      </c>
      <c r="AG3181" s="30">
        <f t="shared" si="348"/>
        <v>0</v>
      </c>
      <c r="AH3181" s="30">
        <v>0</v>
      </c>
      <c r="AI3181" s="30">
        <f>+[1]DEPURADO!G3175</f>
        <v>0</v>
      </c>
      <c r="AJ3181" s="32"/>
      <c r="AK3181" s="33"/>
    </row>
    <row r="3182" spans="1:37" s="34" customFormat="1" hidden="1" x14ac:dyDescent="0.25">
      <c r="A3182" s="23">
        <f t="shared" si="349"/>
        <v>3174</v>
      </c>
      <c r="B3182" s="24" t="s">
        <v>44</v>
      </c>
      <c r="C3182" s="23">
        <f>+[1]DEPURADO!A3176</f>
        <v>0</v>
      </c>
      <c r="D3182" s="23">
        <f>+[1]DEPURADO!B3176</f>
        <v>0</v>
      </c>
      <c r="E3182" s="25">
        <f>+[1]DEPURADO!C3176</f>
        <v>0</v>
      </c>
      <c r="F3182" s="26" t="str">
        <f>+IF([1]DEPURADO!D3176&gt;1,[1]DEPURADO!D3176," ")</f>
        <v xml:space="preserve"> </v>
      </c>
      <c r="G3182" s="27">
        <f>[1]DEPURADO!F3176</f>
        <v>0</v>
      </c>
      <c r="H3182" s="28">
        <v>0</v>
      </c>
      <c r="I3182" s="28">
        <f>+[1]DEPURADO!M3176+[1]DEPURADO!N3176</f>
        <v>0</v>
      </c>
      <c r="J3182" s="28">
        <f>+[1]DEPURADO!R3176</f>
        <v>0</v>
      </c>
      <c r="K3182" s="29">
        <f>+[1]DEPURADO!P3176+[1]DEPURADO!Q3176</f>
        <v>0</v>
      </c>
      <c r="L3182" s="28">
        <v>0</v>
      </c>
      <c r="M3182" s="28">
        <v>0</v>
      </c>
      <c r="N3182" s="28">
        <f t="shared" si="343"/>
        <v>0</v>
      </c>
      <c r="O3182" s="28">
        <f t="shared" si="344"/>
        <v>0</v>
      </c>
      <c r="P3182" s="24">
        <f>IF([1]DEPURADO!H3176&gt;1,0,[1]DEPURADO!B3176)</f>
        <v>0</v>
      </c>
      <c r="Q3182" s="30">
        <f t="shared" si="345"/>
        <v>0</v>
      </c>
      <c r="R3182" s="31">
        <f t="shared" si="346"/>
        <v>0</v>
      </c>
      <c r="S3182" s="31">
        <f>+[1]DEPURADO!J3176</f>
        <v>0</v>
      </c>
      <c r="T3182" s="23" t="s">
        <v>45</v>
      </c>
      <c r="U3182" s="31">
        <f>+[1]DEPURADO!I3176</f>
        <v>0</v>
      </c>
      <c r="V3182" s="30"/>
      <c r="W3182" s="23" t="s">
        <v>45</v>
      </c>
      <c r="X3182" s="31">
        <f>+[1]DEPURADO!K3176+[1]DEPURADO!L3176</f>
        <v>0</v>
      </c>
      <c r="Y3182" s="23" t="s">
        <v>45</v>
      </c>
      <c r="Z3182" s="31">
        <f t="shared" si="347"/>
        <v>0</v>
      </c>
      <c r="AA3182" s="31"/>
      <c r="AB3182" s="31">
        <v>0</v>
      </c>
      <c r="AC3182" s="31">
        <v>0</v>
      </c>
      <c r="AD3182" s="30"/>
      <c r="AE3182" s="30">
        <f>+[1]DEPURADO!K3176</f>
        <v>0</v>
      </c>
      <c r="AF3182" s="30">
        <v>0</v>
      </c>
      <c r="AG3182" s="30">
        <f t="shared" si="348"/>
        <v>0</v>
      </c>
      <c r="AH3182" s="30">
        <v>0</v>
      </c>
      <c r="AI3182" s="30">
        <f>+[1]DEPURADO!G3176</f>
        <v>0</v>
      </c>
      <c r="AJ3182" s="32"/>
      <c r="AK3182" s="33"/>
    </row>
    <row r="3183" spans="1:37" s="34" customFormat="1" hidden="1" x14ac:dyDescent="0.25">
      <c r="A3183" s="23">
        <f t="shared" si="349"/>
        <v>3175</v>
      </c>
      <c r="B3183" s="24" t="s">
        <v>44</v>
      </c>
      <c r="C3183" s="23">
        <f>+[1]DEPURADO!A3177</f>
        <v>0</v>
      </c>
      <c r="D3183" s="23">
        <f>+[1]DEPURADO!B3177</f>
        <v>0</v>
      </c>
      <c r="E3183" s="25">
        <f>+[1]DEPURADO!C3177</f>
        <v>0</v>
      </c>
      <c r="F3183" s="26" t="str">
        <f>+IF([1]DEPURADO!D3177&gt;1,[1]DEPURADO!D3177," ")</f>
        <v xml:space="preserve"> </v>
      </c>
      <c r="G3183" s="27">
        <f>[1]DEPURADO!F3177</f>
        <v>0</v>
      </c>
      <c r="H3183" s="28">
        <v>0</v>
      </c>
      <c r="I3183" s="28">
        <f>+[1]DEPURADO!M3177+[1]DEPURADO!N3177</f>
        <v>0</v>
      </c>
      <c r="J3183" s="28">
        <f>+[1]DEPURADO!R3177</f>
        <v>0</v>
      </c>
      <c r="K3183" s="29">
        <f>+[1]DEPURADO!P3177+[1]DEPURADO!Q3177</f>
        <v>0</v>
      </c>
      <c r="L3183" s="28">
        <v>0</v>
      </c>
      <c r="M3183" s="28">
        <v>0</v>
      </c>
      <c r="N3183" s="28">
        <f t="shared" si="343"/>
        <v>0</v>
      </c>
      <c r="O3183" s="28">
        <f t="shared" si="344"/>
        <v>0</v>
      </c>
      <c r="P3183" s="24">
        <f>IF([1]DEPURADO!H3177&gt;1,0,[1]DEPURADO!B3177)</f>
        <v>0</v>
      </c>
      <c r="Q3183" s="30">
        <f t="shared" si="345"/>
        <v>0</v>
      </c>
      <c r="R3183" s="31">
        <f t="shared" si="346"/>
        <v>0</v>
      </c>
      <c r="S3183" s="31">
        <f>+[1]DEPURADO!J3177</f>
        <v>0</v>
      </c>
      <c r="T3183" s="23" t="s">
        <v>45</v>
      </c>
      <c r="U3183" s="31">
        <f>+[1]DEPURADO!I3177</f>
        <v>0</v>
      </c>
      <c r="V3183" s="30"/>
      <c r="W3183" s="23" t="s">
        <v>45</v>
      </c>
      <c r="X3183" s="31">
        <f>+[1]DEPURADO!K3177+[1]DEPURADO!L3177</f>
        <v>0</v>
      </c>
      <c r="Y3183" s="23" t="s">
        <v>45</v>
      </c>
      <c r="Z3183" s="31">
        <f t="shared" si="347"/>
        <v>0</v>
      </c>
      <c r="AA3183" s="31"/>
      <c r="AB3183" s="31">
        <v>0</v>
      </c>
      <c r="AC3183" s="31">
        <v>0</v>
      </c>
      <c r="AD3183" s="30"/>
      <c r="AE3183" s="30">
        <f>+[1]DEPURADO!K3177</f>
        <v>0</v>
      </c>
      <c r="AF3183" s="30">
        <v>0</v>
      </c>
      <c r="AG3183" s="30">
        <f t="shared" si="348"/>
        <v>0</v>
      </c>
      <c r="AH3183" s="30">
        <v>0</v>
      </c>
      <c r="AI3183" s="30">
        <f>+[1]DEPURADO!G3177</f>
        <v>0</v>
      </c>
      <c r="AJ3183" s="32"/>
      <c r="AK3183" s="33"/>
    </row>
    <row r="3184" spans="1:37" s="34" customFormat="1" hidden="1" x14ac:dyDescent="0.25">
      <c r="A3184" s="23">
        <f t="shared" si="349"/>
        <v>3176</v>
      </c>
      <c r="B3184" s="24" t="s">
        <v>44</v>
      </c>
      <c r="C3184" s="23">
        <f>+[1]DEPURADO!A3178</f>
        <v>0</v>
      </c>
      <c r="D3184" s="23">
        <f>+[1]DEPURADO!B3178</f>
        <v>0</v>
      </c>
      <c r="E3184" s="25">
        <f>+[1]DEPURADO!C3178</f>
        <v>0</v>
      </c>
      <c r="F3184" s="26" t="str">
        <f>+IF([1]DEPURADO!D3178&gt;1,[1]DEPURADO!D3178," ")</f>
        <v xml:space="preserve"> </v>
      </c>
      <c r="G3184" s="27">
        <f>[1]DEPURADO!F3178</f>
        <v>0</v>
      </c>
      <c r="H3184" s="28">
        <v>0</v>
      </c>
      <c r="I3184" s="28">
        <f>+[1]DEPURADO!M3178+[1]DEPURADO!N3178</f>
        <v>0</v>
      </c>
      <c r="J3184" s="28">
        <f>+[1]DEPURADO!R3178</f>
        <v>0</v>
      </c>
      <c r="K3184" s="29">
        <f>+[1]DEPURADO!P3178+[1]DEPURADO!Q3178</f>
        <v>0</v>
      </c>
      <c r="L3184" s="28">
        <v>0</v>
      </c>
      <c r="M3184" s="28">
        <v>0</v>
      </c>
      <c r="N3184" s="28">
        <f t="shared" si="343"/>
        <v>0</v>
      </c>
      <c r="O3184" s="28">
        <f t="shared" si="344"/>
        <v>0</v>
      </c>
      <c r="P3184" s="24">
        <f>IF([1]DEPURADO!H3178&gt;1,0,[1]DEPURADO!B3178)</f>
        <v>0</v>
      </c>
      <c r="Q3184" s="30">
        <f t="shared" si="345"/>
        <v>0</v>
      </c>
      <c r="R3184" s="31">
        <f t="shared" si="346"/>
        <v>0</v>
      </c>
      <c r="S3184" s="31">
        <f>+[1]DEPURADO!J3178</f>
        <v>0</v>
      </c>
      <c r="T3184" s="23" t="s">
        <v>45</v>
      </c>
      <c r="U3184" s="31">
        <f>+[1]DEPURADO!I3178</f>
        <v>0</v>
      </c>
      <c r="V3184" s="30"/>
      <c r="W3184" s="23" t="s">
        <v>45</v>
      </c>
      <c r="X3184" s="31">
        <f>+[1]DEPURADO!K3178+[1]DEPURADO!L3178</f>
        <v>0</v>
      </c>
      <c r="Y3184" s="23" t="s">
        <v>45</v>
      </c>
      <c r="Z3184" s="31">
        <f t="shared" si="347"/>
        <v>0</v>
      </c>
      <c r="AA3184" s="31"/>
      <c r="AB3184" s="31">
        <v>0</v>
      </c>
      <c r="AC3184" s="31">
        <v>0</v>
      </c>
      <c r="AD3184" s="30"/>
      <c r="AE3184" s="30">
        <f>+[1]DEPURADO!K3178</f>
        <v>0</v>
      </c>
      <c r="AF3184" s="30">
        <v>0</v>
      </c>
      <c r="AG3184" s="30">
        <f t="shared" si="348"/>
        <v>0</v>
      </c>
      <c r="AH3184" s="30">
        <v>0</v>
      </c>
      <c r="AI3184" s="30">
        <f>+[1]DEPURADO!G3178</f>
        <v>0</v>
      </c>
      <c r="AJ3184" s="32"/>
      <c r="AK3184" s="33"/>
    </row>
    <row r="3185" spans="1:37" s="34" customFormat="1" hidden="1" x14ac:dyDescent="0.25">
      <c r="A3185" s="23">
        <f t="shared" si="349"/>
        <v>3177</v>
      </c>
      <c r="B3185" s="24" t="s">
        <v>44</v>
      </c>
      <c r="C3185" s="23">
        <f>+[1]DEPURADO!A3179</f>
        <v>0</v>
      </c>
      <c r="D3185" s="23">
        <f>+[1]DEPURADO!B3179</f>
        <v>0</v>
      </c>
      <c r="E3185" s="25">
        <f>+[1]DEPURADO!C3179</f>
        <v>0</v>
      </c>
      <c r="F3185" s="26" t="str">
        <f>+IF([1]DEPURADO!D3179&gt;1,[1]DEPURADO!D3179," ")</f>
        <v xml:space="preserve"> </v>
      </c>
      <c r="G3185" s="27">
        <f>[1]DEPURADO!F3179</f>
        <v>0</v>
      </c>
      <c r="H3185" s="28">
        <v>0</v>
      </c>
      <c r="I3185" s="28">
        <f>+[1]DEPURADO!M3179+[1]DEPURADO!N3179</f>
        <v>0</v>
      </c>
      <c r="J3185" s="28">
        <f>+[1]DEPURADO!R3179</f>
        <v>0</v>
      </c>
      <c r="K3185" s="29">
        <f>+[1]DEPURADO!P3179+[1]DEPURADO!Q3179</f>
        <v>0</v>
      </c>
      <c r="L3185" s="28">
        <v>0</v>
      </c>
      <c r="M3185" s="28">
        <v>0</v>
      </c>
      <c r="N3185" s="28">
        <f t="shared" si="343"/>
        <v>0</v>
      </c>
      <c r="O3185" s="28">
        <f t="shared" si="344"/>
        <v>0</v>
      </c>
      <c r="P3185" s="24">
        <f>IF([1]DEPURADO!H3179&gt;1,0,[1]DEPURADO!B3179)</f>
        <v>0</v>
      </c>
      <c r="Q3185" s="30">
        <f t="shared" si="345"/>
        <v>0</v>
      </c>
      <c r="R3185" s="31">
        <f t="shared" si="346"/>
        <v>0</v>
      </c>
      <c r="S3185" s="31">
        <f>+[1]DEPURADO!J3179</f>
        <v>0</v>
      </c>
      <c r="T3185" s="23" t="s">
        <v>45</v>
      </c>
      <c r="U3185" s="31">
        <f>+[1]DEPURADO!I3179</f>
        <v>0</v>
      </c>
      <c r="V3185" s="30"/>
      <c r="W3185" s="23" t="s">
        <v>45</v>
      </c>
      <c r="X3185" s="31">
        <f>+[1]DEPURADO!K3179+[1]DEPURADO!L3179</f>
        <v>0</v>
      </c>
      <c r="Y3185" s="23" t="s">
        <v>45</v>
      </c>
      <c r="Z3185" s="31">
        <f t="shared" si="347"/>
        <v>0</v>
      </c>
      <c r="AA3185" s="31"/>
      <c r="AB3185" s="31">
        <v>0</v>
      </c>
      <c r="AC3185" s="31">
        <v>0</v>
      </c>
      <c r="AD3185" s="30"/>
      <c r="AE3185" s="30">
        <f>+[1]DEPURADO!K3179</f>
        <v>0</v>
      </c>
      <c r="AF3185" s="30">
        <v>0</v>
      </c>
      <c r="AG3185" s="30">
        <f t="shared" si="348"/>
        <v>0</v>
      </c>
      <c r="AH3185" s="30">
        <v>0</v>
      </c>
      <c r="AI3185" s="30">
        <f>+[1]DEPURADO!G3179</f>
        <v>0</v>
      </c>
      <c r="AJ3185" s="32"/>
      <c r="AK3185" s="33"/>
    </row>
    <row r="3186" spans="1:37" s="34" customFormat="1" hidden="1" x14ac:dyDescent="0.25">
      <c r="A3186" s="23">
        <f t="shared" si="349"/>
        <v>3178</v>
      </c>
      <c r="B3186" s="24" t="s">
        <v>44</v>
      </c>
      <c r="C3186" s="23">
        <f>+[1]DEPURADO!A3180</f>
        <v>0</v>
      </c>
      <c r="D3186" s="23">
        <f>+[1]DEPURADO!B3180</f>
        <v>0</v>
      </c>
      <c r="E3186" s="25">
        <f>+[1]DEPURADO!C3180</f>
        <v>0</v>
      </c>
      <c r="F3186" s="26" t="str">
        <f>+IF([1]DEPURADO!D3180&gt;1,[1]DEPURADO!D3180," ")</f>
        <v xml:space="preserve"> </v>
      </c>
      <c r="G3186" s="27">
        <f>[1]DEPURADO!F3180</f>
        <v>0</v>
      </c>
      <c r="H3186" s="28">
        <v>0</v>
      </c>
      <c r="I3186" s="28">
        <f>+[1]DEPURADO!M3180+[1]DEPURADO!N3180</f>
        <v>0</v>
      </c>
      <c r="J3186" s="28">
        <f>+[1]DEPURADO!R3180</f>
        <v>0</v>
      </c>
      <c r="K3186" s="29">
        <f>+[1]DEPURADO!P3180+[1]DEPURADO!Q3180</f>
        <v>0</v>
      </c>
      <c r="L3186" s="28">
        <v>0</v>
      </c>
      <c r="M3186" s="28">
        <v>0</v>
      </c>
      <c r="N3186" s="28">
        <f t="shared" si="343"/>
        <v>0</v>
      </c>
      <c r="O3186" s="28">
        <f t="shared" si="344"/>
        <v>0</v>
      </c>
      <c r="P3186" s="24">
        <f>IF([1]DEPURADO!H3180&gt;1,0,[1]DEPURADO!B3180)</f>
        <v>0</v>
      </c>
      <c r="Q3186" s="30">
        <f t="shared" si="345"/>
        <v>0</v>
      </c>
      <c r="R3186" s="31">
        <f t="shared" si="346"/>
        <v>0</v>
      </c>
      <c r="S3186" s="31">
        <f>+[1]DEPURADO!J3180</f>
        <v>0</v>
      </c>
      <c r="T3186" s="23" t="s">
        <v>45</v>
      </c>
      <c r="U3186" s="31">
        <f>+[1]DEPURADO!I3180</f>
        <v>0</v>
      </c>
      <c r="V3186" s="30"/>
      <c r="W3186" s="23" t="s">
        <v>45</v>
      </c>
      <c r="X3186" s="31">
        <f>+[1]DEPURADO!K3180+[1]DEPURADO!L3180</f>
        <v>0</v>
      </c>
      <c r="Y3186" s="23" t="s">
        <v>45</v>
      </c>
      <c r="Z3186" s="31">
        <f t="shared" si="347"/>
        <v>0</v>
      </c>
      <c r="AA3186" s="31"/>
      <c r="AB3186" s="31">
        <v>0</v>
      </c>
      <c r="AC3186" s="31">
        <v>0</v>
      </c>
      <c r="AD3186" s="30"/>
      <c r="AE3186" s="30">
        <f>+[1]DEPURADO!K3180</f>
        <v>0</v>
      </c>
      <c r="AF3186" s="30">
        <v>0</v>
      </c>
      <c r="AG3186" s="30">
        <f t="shared" si="348"/>
        <v>0</v>
      </c>
      <c r="AH3186" s="30">
        <v>0</v>
      </c>
      <c r="AI3186" s="30">
        <f>+[1]DEPURADO!G3180</f>
        <v>0</v>
      </c>
      <c r="AJ3186" s="32"/>
      <c r="AK3186" s="33"/>
    </row>
    <row r="3187" spans="1:37" s="34" customFormat="1" hidden="1" x14ac:dyDescent="0.25">
      <c r="A3187" s="23">
        <f t="shared" si="349"/>
        <v>3179</v>
      </c>
      <c r="B3187" s="24" t="s">
        <v>44</v>
      </c>
      <c r="C3187" s="23">
        <f>+[1]DEPURADO!A3181</f>
        <v>0</v>
      </c>
      <c r="D3187" s="23">
        <f>+[1]DEPURADO!B3181</f>
        <v>0</v>
      </c>
      <c r="E3187" s="25">
        <f>+[1]DEPURADO!C3181</f>
        <v>0</v>
      </c>
      <c r="F3187" s="26" t="str">
        <f>+IF([1]DEPURADO!D3181&gt;1,[1]DEPURADO!D3181," ")</f>
        <v xml:space="preserve"> </v>
      </c>
      <c r="G3187" s="27">
        <f>[1]DEPURADO!F3181</f>
        <v>0</v>
      </c>
      <c r="H3187" s="28">
        <v>0</v>
      </c>
      <c r="I3187" s="28">
        <f>+[1]DEPURADO!M3181+[1]DEPURADO!N3181</f>
        <v>0</v>
      </c>
      <c r="J3187" s="28">
        <f>+[1]DEPURADO!R3181</f>
        <v>0</v>
      </c>
      <c r="K3187" s="29">
        <f>+[1]DEPURADO!P3181+[1]DEPURADO!Q3181</f>
        <v>0</v>
      </c>
      <c r="L3187" s="28">
        <v>0</v>
      </c>
      <c r="M3187" s="28">
        <v>0</v>
      </c>
      <c r="N3187" s="28">
        <f t="shared" si="343"/>
        <v>0</v>
      </c>
      <c r="O3187" s="28">
        <f t="shared" si="344"/>
        <v>0</v>
      </c>
      <c r="P3187" s="24">
        <f>IF([1]DEPURADO!H3181&gt;1,0,[1]DEPURADO!B3181)</f>
        <v>0</v>
      </c>
      <c r="Q3187" s="30">
        <f t="shared" si="345"/>
        <v>0</v>
      </c>
      <c r="R3187" s="31">
        <f t="shared" si="346"/>
        <v>0</v>
      </c>
      <c r="S3187" s="31">
        <f>+[1]DEPURADO!J3181</f>
        <v>0</v>
      </c>
      <c r="T3187" s="23" t="s">
        <v>45</v>
      </c>
      <c r="U3187" s="31">
        <f>+[1]DEPURADO!I3181</f>
        <v>0</v>
      </c>
      <c r="V3187" s="30"/>
      <c r="W3187" s="23" t="s">
        <v>45</v>
      </c>
      <c r="X3187" s="31">
        <f>+[1]DEPURADO!K3181+[1]DEPURADO!L3181</f>
        <v>0</v>
      </c>
      <c r="Y3187" s="23" t="s">
        <v>45</v>
      </c>
      <c r="Z3187" s="31">
        <f t="shared" si="347"/>
        <v>0</v>
      </c>
      <c r="AA3187" s="31"/>
      <c r="AB3187" s="31">
        <v>0</v>
      </c>
      <c r="AC3187" s="31">
        <v>0</v>
      </c>
      <c r="AD3187" s="30"/>
      <c r="AE3187" s="30">
        <f>+[1]DEPURADO!K3181</f>
        <v>0</v>
      </c>
      <c r="AF3187" s="30">
        <v>0</v>
      </c>
      <c r="AG3187" s="30">
        <f t="shared" si="348"/>
        <v>0</v>
      </c>
      <c r="AH3187" s="30">
        <v>0</v>
      </c>
      <c r="AI3187" s="30">
        <f>+[1]DEPURADO!G3181</f>
        <v>0</v>
      </c>
      <c r="AJ3187" s="32"/>
      <c r="AK3187" s="33"/>
    </row>
    <row r="3188" spans="1:37" s="34" customFormat="1" hidden="1" x14ac:dyDescent="0.25">
      <c r="A3188" s="23">
        <f t="shared" si="349"/>
        <v>3180</v>
      </c>
      <c r="B3188" s="24" t="s">
        <v>44</v>
      </c>
      <c r="C3188" s="23">
        <f>+[1]DEPURADO!A3182</f>
        <v>0</v>
      </c>
      <c r="D3188" s="23">
        <f>+[1]DEPURADO!B3182</f>
        <v>0</v>
      </c>
      <c r="E3188" s="25">
        <f>+[1]DEPURADO!C3182</f>
        <v>0</v>
      </c>
      <c r="F3188" s="26" t="str">
        <f>+IF([1]DEPURADO!D3182&gt;1,[1]DEPURADO!D3182," ")</f>
        <v xml:space="preserve"> </v>
      </c>
      <c r="G3188" s="27">
        <f>[1]DEPURADO!F3182</f>
        <v>0</v>
      </c>
      <c r="H3188" s="28">
        <v>0</v>
      </c>
      <c r="I3188" s="28">
        <f>+[1]DEPURADO!M3182+[1]DEPURADO!N3182</f>
        <v>0</v>
      </c>
      <c r="J3188" s="28">
        <f>+[1]DEPURADO!R3182</f>
        <v>0</v>
      </c>
      <c r="K3188" s="29">
        <f>+[1]DEPURADO!P3182+[1]DEPURADO!Q3182</f>
        <v>0</v>
      </c>
      <c r="L3188" s="28">
        <v>0</v>
      </c>
      <c r="M3188" s="28">
        <v>0</v>
      </c>
      <c r="N3188" s="28">
        <f t="shared" si="343"/>
        <v>0</v>
      </c>
      <c r="O3188" s="28">
        <f t="shared" si="344"/>
        <v>0</v>
      </c>
      <c r="P3188" s="24">
        <f>IF([1]DEPURADO!H3182&gt;1,0,[1]DEPURADO!B3182)</f>
        <v>0</v>
      </c>
      <c r="Q3188" s="30">
        <f t="shared" si="345"/>
        <v>0</v>
      </c>
      <c r="R3188" s="31">
        <f t="shared" si="346"/>
        <v>0</v>
      </c>
      <c r="S3188" s="31">
        <f>+[1]DEPURADO!J3182</f>
        <v>0</v>
      </c>
      <c r="T3188" s="23" t="s">
        <v>45</v>
      </c>
      <c r="U3188" s="31">
        <f>+[1]DEPURADO!I3182</f>
        <v>0</v>
      </c>
      <c r="V3188" s="30"/>
      <c r="W3188" s="23" t="s">
        <v>45</v>
      </c>
      <c r="X3188" s="31">
        <f>+[1]DEPURADO!K3182+[1]DEPURADO!L3182</f>
        <v>0</v>
      </c>
      <c r="Y3188" s="23" t="s">
        <v>45</v>
      </c>
      <c r="Z3188" s="31">
        <f t="shared" si="347"/>
        <v>0</v>
      </c>
      <c r="AA3188" s="31"/>
      <c r="AB3188" s="31">
        <v>0</v>
      </c>
      <c r="AC3188" s="31">
        <v>0</v>
      </c>
      <c r="AD3188" s="30"/>
      <c r="AE3188" s="30">
        <f>+[1]DEPURADO!K3182</f>
        <v>0</v>
      </c>
      <c r="AF3188" s="30">
        <v>0</v>
      </c>
      <c r="AG3188" s="30">
        <f t="shared" si="348"/>
        <v>0</v>
      </c>
      <c r="AH3188" s="30">
        <v>0</v>
      </c>
      <c r="AI3188" s="30">
        <f>+[1]DEPURADO!G3182</f>
        <v>0</v>
      </c>
      <c r="AJ3188" s="32"/>
      <c r="AK3188" s="33"/>
    </row>
    <row r="3189" spans="1:37" s="34" customFormat="1" hidden="1" x14ac:dyDescent="0.25">
      <c r="A3189" s="23">
        <f t="shared" si="349"/>
        <v>3181</v>
      </c>
      <c r="B3189" s="24" t="s">
        <v>44</v>
      </c>
      <c r="C3189" s="23">
        <f>+[1]DEPURADO!A3183</f>
        <v>0</v>
      </c>
      <c r="D3189" s="23">
        <f>+[1]DEPURADO!B3183</f>
        <v>0</v>
      </c>
      <c r="E3189" s="25">
        <f>+[1]DEPURADO!C3183</f>
        <v>0</v>
      </c>
      <c r="F3189" s="26" t="str">
        <f>+IF([1]DEPURADO!D3183&gt;1,[1]DEPURADO!D3183," ")</f>
        <v xml:space="preserve"> </v>
      </c>
      <c r="G3189" s="27">
        <f>[1]DEPURADO!F3183</f>
        <v>0</v>
      </c>
      <c r="H3189" s="28">
        <v>0</v>
      </c>
      <c r="I3189" s="28">
        <f>+[1]DEPURADO!M3183+[1]DEPURADO!N3183</f>
        <v>0</v>
      </c>
      <c r="J3189" s="28">
        <f>+[1]DEPURADO!R3183</f>
        <v>0</v>
      </c>
      <c r="K3189" s="29">
        <f>+[1]DEPURADO!P3183+[1]DEPURADO!Q3183</f>
        <v>0</v>
      </c>
      <c r="L3189" s="28">
        <v>0</v>
      </c>
      <c r="M3189" s="28">
        <v>0</v>
      </c>
      <c r="N3189" s="28">
        <f t="shared" si="343"/>
        <v>0</v>
      </c>
      <c r="O3189" s="28">
        <f t="shared" si="344"/>
        <v>0</v>
      </c>
      <c r="P3189" s="24">
        <f>IF([1]DEPURADO!H3183&gt;1,0,[1]DEPURADO!B3183)</f>
        <v>0</v>
      </c>
      <c r="Q3189" s="30">
        <f t="shared" si="345"/>
        <v>0</v>
      </c>
      <c r="R3189" s="31">
        <f t="shared" si="346"/>
        <v>0</v>
      </c>
      <c r="S3189" s="31">
        <f>+[1]DEPURADO!J3183</f>
        <v>0</v>
      </c>
      <c r="T3189" s="23" t="s">
        <v>45</v>
      </c>
      <c r="U3189" s="31">
        <f>+[1]DEPURADO!I3183</f>
        <v>0</v>
      </c>
      <c r="V3189" s="30"/>
      <c r="W3189" s="23" t="s">
        <v>45</v>
      </c>
      <c r="X3189" s="31">
        <f>+[1]DEPURADO!K3183+[1]DEPURADO!L3183</f>
        <v>0</v>
      </c>
      <c r="Y3189" s="23" t="s">
        <v>45</v>
      </c>
      <c r="Z3189" s="31">
        <f t="shared" si="347"/>
        <v>0</v>
      </c>
      <c r="AA3189" s="31"/>
      <c r="AB3189" s="31">
        <v>0</v>
      </c>
      <c r="AC3189" s="31">
        <v>0</v>
      </c>
      <c r="AD3189" s="30"/>
      <c r="AE3189" s="30">
        <f>+[1]DEPURADO!K3183</f>
        <v>0</v>
      </c>
      <c r="AF3189" s="30">
        <v>0</v>
      </c>
      <c r="AG3189" s="30">
        <f t="shared" si="348"/>
        <v>0</v>
      </c>
      <c r="AH3189" s="30">
        <v>0</v>
      </c>
      <c r="AI3189" s="30">
        <f>+[1]DEPURADO!G3183</f>
        <v>0</v>
      </c>
      <c r="AJ3189" s="32"/>
      <c r="AK3189" s="33"/>
    </row>
    <row r="3190" spans="1:37" s="34" customFormat="1" hidden="1" x14ac:dyDescent="0.25">
      <c r="A3190" s="23">
        <f t="shared" si="349"/>
        <v>3182</v>
      </c>
      <c r="B3190" s="24" t="s">
        <v>44</v>
      </c>
      <c r="C3190" s="23">
        <f>+[1]DEPURADO!A3184</f>
        <v>0</v>
      </c>
      <c r="D3190" s="23">
        <f>+[1]DEPURADO!B3184</f>
        <v>0</v>
      </c>
      <c r="E3190" s="25">
        <f>+[1]DEPURADO!C3184</f>
        <v>0</v>
      </c>
      <c r="F3190" s="26" t="str">
        <f>+IF([1]DEPURADO!D3184&gt;1,[1]DEPURADO!D3184," ")</f>
        <v xml:space="preserve"> </v>
      </c>
      <c r="G3190" s="27">
        <f>[1]DEPURADO!F3184</f>
        <v>0</v>
      </c>
      <c r="H3190" s="28">
        <v>0</v>
      </c>
      <c r="I3190" s="28">
        <f>+[1]DEPURADO!M3184+[1]DEPURADO!N3184</f>
        <v>0</v>
      </c>
      <c r="J3190" s="28">
        <f>+[1]DEPURADO!R3184</f>
        <v>0</v>
      </c>
      <c r="K3190" s="29">
        <f>+[1]DEPURADO!P3184+[1]DEPURADO!Q3184</f>
        <v>0</v>
      </c>
      <c r="L3190" s="28">
        <v>0</v>
      </c>
      <c r="M3190" s="28">
        <v>0</v>
      </c>
      <c r="N3190" s="28">
        <f t="shared" si="343"/>
        <v>0</v>
      </c>
      <c r="O3190" s="28">
        <f t="shared" si="344"/>
        <v>0</v>
      </c>
      <c r="P3190" s="24">
        <f>IF([1]DEPURADO!H3184&gt;1,0,[1]DEPURADO!B3184)</f>
        <v>0</v>
      </c>
      <c r="Q3190" s="30">
        <f t="shared" si="345"/>
        <v>0</v>
      </c>
      <c r="R3190" s="31">
        <f t="shared" si="346"/>
        <v>0</v>
      </c>
      <c r="S3190" s="31">
        <f>+[1]DEPURADO!J3184</f>
        <v>0</v>
      </c>
      <c r="T3190" s="23" t="s">
        <v>45</v>
      </c>
      <c r="U3190" s="31">
        <f>+[1]DEPURADO!I3184</f>
        <v>0</v>
      </c>
      <c r="V3190" s="30"/>
      <c r="W3190" s="23" t="s">
        <v>45</v>
      </c>
      <c r="X3190" s="31">
        <f>+[1]DEPURADO!K3184+[1]DEPURADO!L3184</f>
        <v>0</v>
      </c>
      <c r="Y3190" s="23" t="s">
        <v>45</v>
      </c>
      <c r="Z3190" s="31">
        <f t="shared" si="347"/>
        <v>0</v>
      </c>
      <c r="AA3190" s="31"/>
      <c r="AB3190" s="31">
        <v>0</v>
      </c>
      <c r="AC3190" s="31">
        <v>0</v>
      </c>
      <c r="AD3190" s="30"/>
      <c r="AE3190" s="30">
        <f>+[1]DEPURADO!K3184</f>
        <v>0</v>
      </c>
      <c r="AF3190" s="30">
        <v>0</v>
      </c>
      <c r="AG3190" s="30">
        <f t="shared" si="348"/>
        <v>0</v>
      </c>
      <c r="AH3190" s="30">
        <v>0</v>
      </c>
      <c r="AI3190" s="30">
        <f>+[1]DEPURADO!G3184</f>
        <v>0</v>
      </c>
      <c r="AJ3190" s="32"/>
      <c r="AK3190" s="33"/>
    </row>
    <row r="3191" spans="1:37" s="34" customFormat="1" hidden="1" x14ac:dyDescent="0.25">
      <c r="A3191" s="23">
        <f t="shared" si="349"/>
        <v>3183</v>
      </c>
      <c r="B3191" s="24" t="s">
        <v>44</v>
      </c>
      <c r="C3191" s="23">
        <f>+[1]DEPURADO!A3185</f>
        <v>0</v>
      </c>
      <c r="D3191" s="23">
        <f>+[1]DEPURADO!B3185</f>
        <v>0</v>
      </c>
      <c r="E3191" s="25">
        <f>+[1]DEPURADO!C3185</f>
        <v>0</v>
      </c>
      <c r="F3191" s="26" t="str">
        <f>+IF([1]DEPURADO!D3185&gt;1,[1]DEPURADO!D3185," ")</f>
        <v xml:space="preserve"> </v>
      </c>
      <c r="G3191" s="27">
        <f>[1]DEPURADO!F3185</f>
        <v>0</v>
      </c>
      <c r="H3191" s="28">
        <v>0</v>
      </c>
      <c r="I3191" s="28">
        <f>+[1]DEPURADO!M3185+[1]DEPURADO!N3185</f>
        <v>0</v>
      </c>
      <c r="J3191" s="28">
        <f>+[1]DEPURADO!R3185</f>
        <v>0</v>
      </c>
      <c r="K3191" s="29">
        <f>+[1]DEPURADO!P3185+[1]DEPURADO!Q3185</f>
        <v>0</v>
      </c>
      <c r="L3191" s="28">
        <v>0</v>
      </c>
      <c r="M3191" s="28">
        <v>0</v>
      </c>
      <c r="N3191" s="28">
        <f t="shared" si="343"/>
        <v>0</v>
      </c>
      <c r="O3191" s="28">
        <f t="shared" si="344"/>
        <v>0</v>
      </c>
      <c r="P3191" s="24">
        <f>IF([1]DEPURADO!H3185&gt;1,0,[1]DEPURADO!B3185)</f>
        <v>0</v>
      </c>
      <c r="Q3191" s="30">
        <f t="shared" si="345"/>
        <v>0</v>
      </c>
      <c r="R3191" s="31">
        <f t="shared" si="346"/>
        <v>0</v>
      </c>
      <c r="S3191" s="31">
        <f>+[1]DEPURADO!J3185</f>
        <v>0</v>
      </c>
      <c r="T3191" s="23" t="s">
        <v>45</v>
      </c>
      <c r="U3191" s="31">
        <f>+[1]DEPURADO!I3185</f>
        <v>0</v>
      </c>
      <c r="V3191" s="30"/>
      <c r="W3191" s="23" t="s">
        <v>45</v>
      </c>
      <c r="X3191" s="31">
        <f>+[1]DEPURADO!K3185+[1]DEPURADO!L3185</f>
        <v>0</v>
      </c>
      <c r="Y3191" s="23" t="s">
        <v>45</v>
      </c>
      <c r="Z3191" s="31">
        <f t="shared" si="347"/>
        <v>0</v>
      </c>
      <c r="AA3191" s="31"/>
      <c r="AB3191" s="31">
        <v>0</v>
      </c>
      <c r="AC3191" s="31">
        <v>0</v>
      </c>
      <c r="AD3191" s="30"/>
      <c r="AE3191" s="30">
        <f>+[1]DEPURADO!K3185</f>
        <v>0</v>
      </c>
      <c r="AF3191" s="30">
        <v>0</v>
      </c>
      <c r="AG3191" s="30">
        <f t="shared" si="348"/>
        <v>0</v>
      </c>
      <c r="AH3191" s="30">
        <v>0</v>
      </c>
      <c r="AI3191" s="30">
        <f>+[1]DEPURADO!G3185</f>
        <v>0</v>
      </c>
      <c r="AJ3191" s="32"/>
      <c r="AK3191" s="33"/>
    </row>
    <row r="3192" spans="1:37" s="34" customFormat="1" hidden="1" x14ac:dyDescent="0.25">
      <c r="A3192" s="23">
        <f t="shared" si="349"/>
        <v>3184</v>
      </c>
      <c r="B3192" s="24" t="s">
        <v>44</v>
      </c>
      <c r="C3192" s="23">
        <f>+[1]DEPURADO!A3186</f>
        <v>0</v>
      </c>
      <c r="D3192" s="23">
        <f>+[1]DEPURADO!B3186</f>
        <v>0</v>
      </c>
      <c r="E3192" s="25">
        <f>+[1]DEPURADO!C3186</f>
        <v>0</v>
      </c>
      <c r="F3192" s="26" t="str">
        <f>+IF([1]DEPURADO!D3186&gt;1,[1]DEPURADO!D3186," ")</f>
        <v xml:space="preserve"> </v>
      </c>
      <c r="G3192" s="27">
        <f>[1]DEPURADO!F3186</f>
        <v>0</v>
      </c>
      <c r="H3192" s="28">
        <v>0</v>
      </c>
      <c r="I3192" s="28">
        <f>+[1]DEPURADO!M3186+[1]DEPURADO!N3186</f>
        <v>0</v>
      </c>
      <c r="J3192" s="28">
        <f>+[1]DEPURADO!R3186</f>
        <v>0</v>
      </c>
      <c r="K3192" s="29">
        <f>+[1]DEPURADO!P3186+[1]DEPURADO!Q3186</f>
        <v>0</v>
      </c>
      <c r="L3192" s="28">
        <v>0</v>
      </c>
      <c r="M3192" s="28">
        <v>0</v>
      </c>
      <c r="N3192" s="28">
        <f t="shared" si="343"/>
        <v>0</v>
      </c>
      <c r="O3192" s="28">
        <f t="shared" si="344"/>
        <v>0</v>
      </c>
      <c r="P3192" s="24">
        <f>IF([1]DEPURADO!H3186&gt;1,0,[1]DEPURADO!B3186)</f>
        <v>0</v>
      </c>
      <c r="Q3192" s="30">
        <f t="shared" si="345"/>
        <v>0</v>
      </c>
      <c r="R3192" s="31">
        <f t="shared" si="346"/>
        <v>0</v>
      </c>
      <c r="S3192" s="31">
        <f>+[1]DEPURADO!J3186</f>
        <v>0</v>
      </c>
      <c r="T3192" s="23" t="s">
        <v>45</v>
      </c>
      <c r="U3192" s="31">
        <f>+[1]DEPURADO!I3186</f>
        <v>0</v>
      </c>
      <c r="V3192" s="30"/>
      <c r="W3192" s="23" t="s">
        <v>45</v>
      </c>
      <c r="X3192" s="31">
        <f>+[1]DEPURADO!K3186+[1]DEPURADO!L3186</f>
        <v>0</v>
      </c>
      <c r="Y3192" s="23" t="s">
        <v>45</v>
      </c>
      <c r="Z3192" s="31">
        <f t="shared" si="347"/>
        <v>0</v>
      </c>
      <c r="AA3192" s="31"/>
      <c r="AB3192" s="31">
        <v>0</v>
      </c>
      <c r="AC3192" s="31">
        <v>0</v>
      </c>
      <c r="AD3192" s="30"/>
      <c r="AE3192" s="30">
        <f>+[1]DEPURADO!K3186</f>
        <v>0</v>
      </c>
      <c r="AF3192" s="30">
        <v>0</v>
      </c>
      <c r="AG3192" s="30">
        <f t="shared" si="348"/>
        <v>0</v>
      </c>
      <c r="AH3192" s="30">
        <v>0</v>
      </c>
      <c r="AI3192" s="30">
        <f>+[1]DEPURADO!G3186</f>
        <v>0</v>
      </c>
      <c r="AJ3192" s="32"/>
      <c r="AK3192" s="33"/>
    </row>
    <row r="3193" spans="1:37" s="34" customFormat="1" hidden="1" x14ac:dyDescent="0.25">
      <c r="A3193" s="23">
        <f t="shared" si="349"/>
        <v>3185</v>
      </c>
      <c r="B3193" s="24" t="s">
        <v>44</v>
      </c>
      <c r="C3193" s="23">
        <f>+[1]DEPURADO!A3187</f>
        <v>0</v>
      </c>
      <c r="D3193" s="23">
        <f>+[1]DEPURADO!B3187</f>
        <v>0</v>
      </c>
      <c r="E3193" s="25">
        <f>+[1]DEPURADO!C3187</f>
        <v>0</v>
      </c>
      <c r="F3193" s="26" t="str">
        <f>+IF([1]DEPURADO!D3187&gt;1,[1]DEPURADO!D3187," ")</f>
        <v xml:space="preserve"> </v>
      </c>
      <c r="G3193" s="27">
        <f>[1]DEPURADO!F3187</f>
        <v>0</v>
      </c>
      <c r="H3193" s="28">
        <v>0</v>
      </c>
      <c r="I3193" s="28">
        <f>+[1]DEPURADO!M3187+[1]DEPURADO!N3187</f>
        <v>0</v>
      </c>
      <c r="J3193" s="28">
        <f>+[1]DEPURADO!R3187</f>
        <v>0</v>
      </c>
      <c r="K3193" s="29">
        <f>+[1]DEPURADO!P3187+[1]DEPURADO!Q3187</f>
        <v>0</v>
      </c>
      <c r="L3193" s="28">
        <v>0</v>
      </c>
      <c r="M3193" s="28">
        <v>0</v>
      </c>
      <c r="N3193" s="28">
        <f t="shared" si="343"/>
        <v>0</v>
      </c>
      <c r="O3193" s="28">
        <f t="shared" si="344"/>
        <v>0</v>
      </c>
      <c r="P3193" s="24">
        <f>IF([1]DEPURADO!H3187&gt;1,0,[1]DEPURADO!B3187)</f>
        <v>0</v>
      </c>
      <c r="Q3193" s="30">
        <f t="shared" si="345"/>
        <v>0</v>
      </c>
      <c r="R3193" s="31">
        <f t="shared" si="346"/>
        <v>0</v>
      </c>
      <c r="S3193" s="31">
        <f>+[1]DEPURADO!J3187</f>
        <v>0</v>
      </c>
      <c r="T3193" s="23" t="s">
        <v>45</v>
      </c>
      <c r="U3193" s="31">
        <f>+[1]DEPURADO!I3187</f>
        <v>0</v>
      </c>
      <c r="V3193" s="30"/>
      <c r="W3193" s="23" t="s">
        <v>45</v>
      </c>
      <c r="X3193" s="31">
        <f>+[1]DEPURADO!K3187+[1]DEPURADO!L3187</f>
        <v>0</v>
      </c>
      <c r="Y3193" s="23" t="s">
        <v>45</v>
      </c>
      <c r="Z3193" s="31">
        <f t="shared" si="347"/>
        <v>0</v>
      </c>
      <c r="AA3193" s="31"/>
      <c r="AB3193" s="31">
        <v>0</v>
      </c>
      <c r="AC3193" s="31">
        <v>0</v>
      </c>
      <c r="AD3193" s="30"/>
      <c r="AE3193" s="30">
        <f>+[1]DEPURADO!K3187</f>
        <v>0</v>
      </c>
      <c r="AF3193" s="30">
        <v>0</v>
      </c>
      <c r="AG3193" s="30">
        <f t="shared" si="348"/>
        <v>0</v>
      </c>
      <c r="AH3193" s="30">
        <v>0</v>
      </c>
      <c r="AI3193" s="30">
        <f>+[1]DEPURADO!G3187</f>
        <v>0</v>
      </c>
      <c r="AJ3193" s="32"/>
      <c r="AK3193" s="33"/>
    </row>
    <row r="3194" spans="1:37" s="34" customFormat="1" hidden="1" x14ac:dyDescent="0.25">
      <c r="A3194" s="23">
        <f t="shared" si="349"/>
        <v>3186</v>
      </c>
      <c r="B3194" s="24" t="s">
        <v>44</v>
      </c>
      <c r="C3194" s="23">
        <f>+[1]DEPURADO!A3188</f>
        <v>0</v>
      </c>
      <c r="D3194" s="23">
        <f>+[1]DEPURADO!B3188</f>
        <v>0</v>
      </c>
      <c r="E3194" s="25">
        <f>+[1]DEPURADO!C3188</f>
        <v>0</v>
      </c>
      <c r="F3194" s="26" t="str">
        <f>+IF([1]DEPURADO!D3188&gt;1,[1]DEPURADO!D3188," ")</f>
        <v xml:space="preserve"> </v>
      </c>
      <c r="G3194" s="27">
        <f>[1]DEPURADO!F3188</f>
        <v>0</v>
      </c>
      <c r="H3194" s="28">
        <v>0</v>
      </c>
      <c r="I3194" s="28">
        <f>+[1]DEPURADO!M3188+[1]DEPURADO!N3188</f>
        <v>0</v>
      </c>
      <c r="J3194" s="28">
        <f>+[1]DEPURADO!R3188</f>
        <v>0</v>
      </c>
      <c r="K3194" s="29">
        <f>+[1]DEPURADO!P3188+[1]DEPURADO!Q3188</f>
        <v>0</v>
      </c>
      <c r="L3194" s="28">
        <v>0</v>
      </c>
      <c r="M3194" s="28">
        <v>0</v>
      </c>
      <c r="N3194" s="28">
        <f t="shared" si="343"/>
        <v>0</v>
      </c>
      <c r="O3194" s="28">
        <f t="shared" si="344"/>
        <v>0</v>
      </c>
      <c r="P3194" s="24">
        <f>IF([1]DEPURADO!H3188&gt;1,0,[1]DEPURADO!B3188)</f>
        <v>0</v>
      </c>
      <c r="Q3194" s="30">
        <f t="shared" si="345"/>
        <v>0</v>
      </c>
      <c r="R3194" s="31">
        <f t="shared" si="346"/>
        <v>0</v>
      </c>
      <c r="S3194" s="31">
        <f>+[1]DEPURADO!J3188</f>
        <v>0</v>
      </c>
      <c r="T3194" s="23" t="s">
        <v>45</v>
      </c>
      <c r="U3194" s="31">
        <f>+[1]DEPURADO!I3188</f>
        <v>0</v>
      </c>
      <c r="V3194" s="30"/>
      <c r="W3194" s="23" t="s">
        <v>45</v>
      </c>
      <c r="X3194" s="31">
        <f>+[1]DEPURADO!K3188+[1]DEPURADO!L3188</f>
        <v>0</v>
      </c>
      <c r="Y3194" s="23" t="s">
        <v>45</v>
      </c>
      <c r="Z3194" s="31">
        <f t="shared" si="347"/>
        <v>0</v>
      </c>
      <c r="AA3194" s="31"/>
      <c r="AB3194" s="31">
        <v>0</v>
      </c>
      <c r="AC3194" s="31">
        <v>0</v>
      </c>
      <c r="AD3194" s="30"/>
      <c r="AE3194" s="30">
        <f>+[1]DEPURADO!K3188</f>
        <v>0</v>
      </c>
      <c r="AF3194" s="30">
        <v>0</v>
      </c>
      <c r="AG3194" s="30">
        <f t="shared" si="348"/>
        <v>0</v>
      </c>
      <c r="AH3194" s="30">
        <v>0</v>
      </c>
      <c r="AI3194" s="30">
        <f>+[1]DEPURADO!G3188</f>
        <v>0</v>
      </c>
      <c r="AJ3194" s="32"/>
      <c r="AK3194" s="33"/>
    </row>
    <row r="3195" spans="1:37" s="34" customFormat="1" hidden="1" x14ac:dyDescent="0.25">
      <c r="A3195" s="23">
        <f t="shared" si="349"/>
        <v>3187</v>
      </c>
      <c r="B3195" s="24" t="s">
        <v>44</v>
      </c>
      <c r="C3195" s="23">
        <f>+[1]DEPURADO!A3189</f>
        <v>0</v>
      </c>
      <c r="D3195" s="23">
        <f>+[1]DEPURADO!B3189</f>
        <v>0</v>
      </c>
      <c r="E3195" s="25">
        <f>+[1]DEPURADO!C3189</f>
        <v>0</v>
      </c>
      <c r="F3195" s="26" t="str">
        <f>+IF([1]DEPURADO!D3189&gt;1,[1]DEPURADO!D3189," ")</f>
        <v xml:space="preserve"> </v>
      </c>
      <c r="G3195" s="27">
        <f>[1]DEPURADO!F3189</f>
        <v>0</v>
      </c>
      <c r="H3195" s="28">
        <v>0</v>
      </c>
      <c r="I3195" s="28">
        <f>+[1]DEPURADO!M3189+[1]DEPURADO!N3189</f>
        <v>0</v>
      </c>
      <c r="J3195" s="28">
        <f>+[1]DEPURADO!R3189</f>
        <v>0</v>
      </c>
      <c r="K3195" s="29">
        <f>+[1]DEPURADO!P3189+[1]DEPURADO!Q3189</f>
        <v>0</v>
      </c>
      <c r="L3195" s="28">
        <v>0</v>
      </c>
      <c r="M3195" s="28">
        <v>0</v>
      </c>
      <c r="N3195" s="28">
        <f t="shared" si="343"/>
        <v>0</v>
      </c>
      <c r="O3195" s="28">
        <f t="shared" si="344"/>
        <v>0</v>
      </c>
      <c r="P3195" s="24">
        <f>IF([1]DEPURADO!H3189&gt;1,0,[1]DEPURADO!B3189)</f>
        <v>0</v>
      </c>
      <c r="Q3195" s="30">
        <f t="shared" si="345"/>
        <v>0</v>
      </c>
      <c r="R3195" s="31">
        <f t="shared" si="346"/>
        <v>0</v>
      </c>
      <c r="S3195" s="31">
        <f>+[1]DEPURADO!J3189</f>
        <v>0</v>
      </c>
      <c r="T3195" s="23" t="s">
        <v>45</v>
      </c>
      <c r="U3195" s="31">
        <f>+[1]DEPURADO!I3189</f>
        <v>0</v>
      </c>
      <c r="V3195" s="30"/>
      <c r="W3195" s="23" t="s">
        <v>45</v>
      </c>
      <c r="X3195" s="31">
        <f>+[1]DEPURADO!K3189+[1]DEPURADO!L3189</f>
        <v>0</v>
      </c>
      <c r="Y3195" s="23" t="s">
        <v>45</v>
      </c>
      <c r="Z3195" s="31">
        <f t="shared" si="347"/>
        <v>0</v>
      </c>
      <c r="AA3195" s="31"/>
      <c r="AB3195" s="31">
        <v>0</v>
      </c>
      <c r="AC3195" s="31">
        <v>0</v>
      </c>
      <c r="AD3195" s="30"/>
      <c r="AE3195" s="30">
        <f>+[1]DEPURADO!K3189</f>
        <v>0</v>
      </c>
      <c r="AF3195" s="30">
        <v>0</v>
      </c>
      <c r="AG3195" s="30">
        <f t="shared" si="348"/>
        <v>0</v>
      </c>
      <c r="AH3195" s="30">
        <v>0</v>
      </c>
      <c r="AI3195" s="30">
        <f>+[1]DEPURADO!G3189</f>
        <v>0</v>
      </c>
      <c r="AJ3195" s="32"/>
      <c r="AK3195" s="33"/>
    </row>
    <row r="3196" spans="1:37" s="34" customFormat="1" hidden="1" x14ac:dyDescent="0.25">
      <c r="A3196" s="23">
        <f t="shared" si="349"/>
        <v>3188</v>
      </c>
      <c r="B3196" s="24" t="s">
        <v>44</v>
      </c>
      <c r="C3196" s="23">
        <f>+[1]DEPURADO!A3190</f>
        <v>0</v>
      </c>
      <c r="D3196" s="23">
        <f>+[1]DEPURADO!B3190</f>
        <v>0</v>
      </c>
      <c r="E3196" s="25">
        <f>+[1]DEPURADO!C3190</f>
        <v>0</v>
      </c>
      <c r="F3196" s="26" t="str">
        <f>+IF([1]DEPURADO!D3190&gt;1,[1]DEPURADO!D3190," ")</f>
        <v xml:space="preserve"> </v>
      </c>
      <c r="G3196" s="27">
        <f>[1]DEPURADO!F3190</f>
        <v>0</v>
      </c>
      <c r="H3196" s="28">
        <v>0</v>
      </c>
      <c r="I3196" s="28">
        <f>+[1]DEPURADO!M3190+[1]DEPURADO!N3190</f>
        <v>0</v>
      </c>
      <c r="J3196" s="28">
        <f>+[1]DEPURADO!R3190</f>
        <v>0</v>
      </c>
      <c r="K3196" s="29">
        <f>+[1]DEPURADO!P3190+[1]DEPURADO!Q3190</f>
        <v>0</v>
      </c>
      <c r="L3196" s="28">
        <v>0</v>
      </c>
      <c r="M3196" s="28">
        <v>0</v>
      </c>
      <c r="N3196" s="28">
        <f t="shared" si="343"/>
        <v>0</v>
      </c>
      <c r="O3196" s="28">
        <f t="shared" si="344"/>
        <v>0</v>
      </c>
      <c r="P3196" s="24">
        <f>IF([1]DEPURADO!H3190&gt;1,0,[1]DEPURADO!B3190)</f>
        <v>0</v>
      </c>
      <c r="Q3196" s="30">
        <f t="shared" si="345"/>
        <v>0</v>
      </c>
      <c r="R3196" s="31">
        <f t="shared" si="346"/>
        <v>0</v>
      </c>
      <c r="S3196" s="31">
        <f>+[1]DEPURADO!J3190</f>
        <v>0</v>
      </c>
      <c r="T3196" s="23" t="s">
        <v>45</v>
      </c>
      <c r="U3196" s="31">
        <f>+[1]DEPURADO!I3190</f>
        <v>0</v>
      </c>
      <c r="V3196" s="30"/>
      <c r="W3196" s="23" t="s">
        <v>45</v>
      </c>
      <c r="X3196" s="31">
        <f>+[1]DEPURADO!K3190+[1]DEPURADO!L3190</f>
        <v>0</v>
      </c>
      <c r="Y3196" s="23" t="s">
        <v>45</v>
      </c>
      <c r="Z3196" s="31">
        <f t="shared" si="347"/>
        <v>0</v>
      </c>
      <c r="AA3196" s="31"/>
      <c r="AB3196" s="31">
        <v>0</v>
      </c>
      <c r="AC3196" s="31">
        <v>0</v>
      </c>
      <c r="AD3196" s="30"/>
      <c r="AE3196" s="30">
        <f>+[1]DEPURADO!K3190</f>
        <v>0</v>
      </c>
      <c r="AF3196" s="30">
        <v>0</v>
      </c>
      <c r="AG3196" s="30">
        <f t="shared" si="348"/>
        <v>0</v>
      </c>
      <c r="AH3196" s="30">
        <v>0</v>
      </c>
      <c r="AI3196" s="30">
        <f>+[1]DEPURADO!G3190</f>
        <v>0</v>
      </c>
      <c r="AJ3196" s="32"/>
      <c r="AK3196" s="33"/>
    </row>
    <row r="3197" spans="1:37" s="34" customFormat="1" hidden="1" x14ac:dyDescent="0.25">
      <c r="A3197" s="23">
        <f t="shared" si="349"/>
        <v>3189</v>
      </c>
      <c r="B3197" s="24" t="s">
        <v>44</v>
      </c>
      <c r="C3197" s="23">
        <f>+[1]DEPURADO!A3191</f>
        <v>0</v>
      </c>
      <c r="D3197" s="23">
        <f>+[1]DEPURADO!B3191</f>
        <v>0</v>
      </c>
      <c r="E3197" s="25">
        <f>+[1]DEPURADO!C3191</f>
        <v>0</v>
      </c>
      <c r="F3197" s="26" t="str">
        <f>+IF([1]DEPURADO!D3191&gt;1,[1]DEPURADO!D3191," ")</f>
        <v xml:space="preserve"> </v>
      </c>
      <c r="G3197" s="27">
        <f>[1]DEPURADO!F3191</f>
        <v>0</v>
      </c>
      <c r="H3197" s="28">
        <v>0</v>
      </c>
      <c r="I3197" s="28">
        <f>+[1]DEPURADO!M3191+[1]DEPURADO!N3191</f>
        <v>0</v>
      </c>
      <c r="J3197" s="28">
        <f>+[1]DEPURADO!R3191</f>
        <v>0</v>
      </c>
      <c r="K3197" s="29">
        <f>+[1]DEPURADO!P3191+[1]DEPURADO!Q3191</f>
        <v>0</v>
      </c>
      <c r="L3197" s="28">
        <v>0</v>
      </c>
      <c r="M3197" s="28">
        <v>0</v>
      </c>
      <c r="N3197" s="28">
        <f t="shared" si="343"/>
        <v>0</v>
      </c>
      <c r="O3197" s="28">
        <f t="shared" si="344"/>
        <v>0</v>
      </c>
      <c r="P3197" s="24">
        <f>IF([1]DEPURADO!H3191&gt;1,0,[1]DEPURADO!B3191)</f>
        <v>0</v>
      </c>
      <c r="Q3197" s="30">
        <f t="shared" si="345"/>
        <v>0</v>
      </c>
      <c r="R3197" s="31">
        <f t="shared" si="346"/>
        <v>0</v>
      </c>
      <c r="S3197" s="31">
        <f>+[1]DEPURADO!J3191</f>
        <v>0</v>
      </c>
      <c r="T3197" s="23" t="s">
        <v>45</v>
      </c>
      <c r="U3197" s="31">
        <f>+[1]DEPURADO!I3191</f>
        <v>0</v>
      </c>
      <c r="V3197" s="30"/>
      <c r="W3197" s="23" t="s">
        <v>45</v>
      </c>
      <c r="X3197" s="31">
        <f>+[1]DEPURADO!K3191+[1]DEPURADO!L3191</f>
        <v>0</v>
      </c>
      <c r="Y3197" s="23" t="s">
        <v>45</v>
      </c>
      <c r="Z3197" s="31">
        <f t="shared" si="347"/>
        <v>0</v>
      </c>
      <c r="AA3197" s="31"/>
      <c r="AB3197" s="31">
        <v>0</v>
      </c>
      <c r="AC3197" s="31">
        <v>0</v>
      </c>
      <c r="AD3197" s="30"/>
      <c r="AE3197" s="30">
        <f>+[1]DEPURADO!K3191</f>
        <v>0</v>
      </c>
      <c r="AF3197" s="30">
        <v>0</v>
      </c>
      <c r="AG3197" s="30">
        <f t="shared" si="348"/>
        <v>0</v>
      </c>
      <c r="AH3197" s="30">
        <v>0</v>
      </c>
      <c r="AI3197" s="30">
        <f>+[1]DEPURADO!G3191</f>
        <v>0</v>
      </c>
      <c r="AJ3197" s="32"/>
      <c r="AK3197" s="33"/>
    </row>
    <row r="3198" spans="1:37" s="34" customFormat="1" hidden="1" x14ac:dyDescent="0.25">
      <c r="A3198" s="23">
        <f t="shared" si="349"/>
        <v>3190</v>
      </c>
      <c r="B3198" s="24" t="s">
        <v>44</v>
      </c>
      <c r="C3198" s="23">
        <f>+[1]DEPURADO!A3192</f>
        <v>0</v>
      </c>
      <c r="D3198" s="23">
        <f>+[1]DEPURADO!B3192</f>
        <v>0</v>
      </c>
      <c r="E3198" s="25">
        <f>+[1]DEPURADO!C3192</f>
        <v>0</v>
      </c>
      <c r="F3198" s="26" t="str">
        <f>+IF([1]DEPURADO!D3192&gt;1,[1]DEPURADO!D3192," ")</f>
        <v xml:space="preserve"> </v>
      </c>
      <c r="G3198" s="27">
        <f>[1]DEPURADO!F3192</f>
        <v>0</v>
      </c>
      <c r="H3198" s="28">
        <v>0</v>
      </c>
      <c r="I3198" s="28">
        <f>+[1]DEPURADO!M3192+[1]DEPURADO!N3192</f>
        <v>0</v>
      </c>
      <c r="J3198" s="28">
        <f>+[1]DEPURADO!R3192</f>
        <v>0</v>
      </c>
      <c r="K3198" s="29">
        <f>+[1]DEPURADO!P3192+[1]DEPURADO!Q3192</f>
        <v>0</v>
      </c>
      <c r="L3198" s="28">
        <v>0</v>
      </c>
      <c r="M3198" s="28">
        <v>0</v>
      </c>
      <c r="N3198" s="28">
        <f t="shared" si="343"/>
        <v>0</v>
      </c>
      <c r="O3198" s="28">
        <f t="shared" si="344"/>
        <v>0</v>
      </c>
      <c r="P3198" s="24">
        <f>IF([1]DEPURADO!H3192&gt;1,0,[1]DEPURADO!B3192)</f>
        <v>0</v>
      </c>
      <c r="Q3198" s="30">
        <f t="shared" si="345"/>
        <v>0</v>
      </c>
      <c r="R3198" s="31">
        <f t="shared" si="346"/>
        <v>0</v>
      </c>
      <c r="S3198" s="31">
        <f>+[1]DEPURADO!J3192</f>
        <v>0</v>
      </c>
      <c r="T3198" s="23" t="s">
        <v>45</v>
      </c>
      <c r="U3198" s="31">
        <f>+[1]DEPURADO!I3192</f>
        <v>0</v>
      </c>
      <c r="V3198" s="30"/>
      <c r="W3198" s="23" t="s">
        <v>45</v>
      </c>
      <c r="X3198" s="31">
        <f>+[1]DEPURADO!K3192+[1]DEPURADO!L3192</f>
        <v>0</v>
      </c>
      <c r="Y3198" s="23" t="s">
        <v>45</v>
      </c>
      <c r="Z3198" s="31">
        <f t="shared" si="347"/>
        <v>0</v>
      </c>
      <c r="AA3198" s="31"/>
      <c r="AB3198" s="31">
        <v>0</v>
      </c>
      <c r="AC3198" s="31">
        <v>0</v>
      </c>
      <c r="AD3198" s="30"/>
      <c r="AE3198" s="30">
        <f>+[1]DEPURADO!K3192</f>
        <v>0</v>
      </c>
      <c r="AF3198" s="30">
        <v>0</v>
      </c>
      <c r="AG3198" s="30">
        <f t="shared" si="348"/>
        <v>0</v>
      </c>
      <c r="AH3198" s="30">
        <v>0</v>
      </c>
      <c r="AI3198" s="30">
        <f>+[1]DEPURADO!G3192</f>
        <v>0</v>
      </c>
      <c r="AJ3198" s="32"/>
      <c r="AK3198" s="33"/>
    </row>
    <row r="3199" spans="1:37" s="34" customFormat="1" hidden="1" x14ac:dyDescent="0.25">
      <c r="A3199" s="23">
        <f t="shared" si="349"/>
        <v>3191</v>
      </c>
      <c r="B3199" s="24" t="s">
        <v>44</v>
      </c>
      <c r="C3199" s="23">
        <f>+[1]DEPURADO!A3193</f>
        <v>0</v>
      </c>
      <c r="D3199" s="23">
        <f>+[1]DEPURADO!B3193</f>
        <v>0</v>
      </c>
      <c r="E3199" s="25">
        <f>+[1]DEPURADO!C3193</f>
        <v>0</v>
      </c>
      <c r="F3199" s="26" t="str">
        <f>+IF([1]DEPURADO!D3193&gt;1,[1]DEPURADO!D3193," ")</f>
        <v xml:space="preserve"> </v>
      </c>
      <c r="G3199" s="27">
        <f>[1]DEPURADO!F3193</f>
        <v>0</v>
      </c>
      <c r="H3199" s="28">
        <v>0</v>
      </c>
      <c r="I3199" s="28">
        <f>+[1]DEPURADO!M3193+[1]DEPURADO!N3193</f>
        <v>0</v>
      </c>
      <c r="J3199" s="28">
        <f>+[1]DEPURADO!R3193</f>
        <v>0</v>
      </c>
      <c r="K3199" s="29">
        <f>+[1]DEPURADO!P3193+[1]DEPURADO!Q3193</f>
        <v>0</v>
      </c>
      <c r="L3199" s="28">
        <v>0</v>
      </c>
      <c r="M3199" s="28">
        <v>0</v>
      </c>
      <c r="N3199" s="28">
        <f t="shared" si="343"/>
        <v>0</v>
      </c>
      <c r="O3199" s="28">
        <f t="shared" si="344"/>
        <v>0</v>
      </c>
      <c r="P3199" s="24">
        <f>IF([1]DEPURADO!H3193&gt;1,0,[1]DEPURADO!B3193)</f>
        <v>0</v>
      </c>
      <c r="Q3199" s="30">
        <f t="shared" si="345"/>
        <v>0</v>
      </c>
      <c r="R3199" s="31">
        <f t="shared" si="346"/>
        <v>0</v>
      </c>
      <c r="S3199" s="31">
        <f>+[1]DEPURADO!J3193</f>
        <v>0</v>
      </c>
      <c r="T3199" s="23" t="s">
        <v>45</v>
      </c>
      <c r="U3199" s="31">
        <f>+[1]DEPURADO!I3193</f>
        <v>0</v>
      </c>
      <c r="V3199" s="30"/>
      <c r="W3199" s="23" t="s">
        <v>45</v>
      </c>
      <c r="X3199" s="31">
        <f>+[1]DEPURADO!K3193+[1]DEPURADO!L3193</f>
        <v>0</v>
      </c>
      <c r="Y3199" s="23" t="s">
        <v>45</v>
      </c>
      <c r="Z3199" s="31">
        <f t="shared" si="347"/>
        <v>0</v>
      </c>
      <c r="AA3199" s="31"/>
      <c r="AB3199" s="31">
        <v>0</v>
      </c>
      <c r="AC3199" s="31">
        <v>0</v>
      </c>
      <c r="AD3199" s="30"/>
      <c r="AE3199" s="30">
        <f>+[1]DEPURADO!K3193</f>
        <v>0</v>
      </c>
      <c r="AF3199" s="30">
        <v>0</v>
      </c>
      <c r="AG3199" s="30">
        <f t="shared" si="348"/>
        <v>0</v>
      </c>
      <c r="AH3199" s="30">
        <v>0</v>
      </c>
      <c r="AI3199" s="30">
        <f>+[1]DEPURADO!G3193</f>
        <v>0</v>
      </c>
      <c r="AJ3199" s="32"/>
      <c r="AK3199" s="33"/>
    </row>
    <row r="3200" spans="1:37" s="34" customFormat="1" hidden="1" x14ac:dyDescent="0.25">
      <c r="A3200" s="23">
        <f t="shared" si="349"/>
        <v>3192</v>
      </c>
      <c r="B3200" s="24" t="s">
        <v>44</v>
      </c>
      <c r="C3200" s="23">
        <f>+[1]DEPURADO!A3194</f>
        <v>0</v>
      </c>
      <c r="D3200" s="23">
        <f>+[1]DEPURADO!B3194</f>
        <v>0</v>
      </c>
      <c r="E3200" s="25">
        <f>+[1]DEPURADO!C3194</f>
        <v>0</v>
      </c>
      <c r="F3200" s="26" t="str">
        <f>+IF([1]DEPURADO!D3194&gt;1,[1]DEPURADO!D3194," ")</f>
        <v xml:space="preserve"> </v>
      </c>
      <c r="G3200" s="27">
        <f>[1]DEPURADO!F3194</f>
        <v>0</v>
      </c>
      <c r="H3200" s="28">
        <v>0</v>
      </c>
      <c r="I3200" s="28">
        <f>+[1]DEPURADO!M3194+[1]DEPURADO!N3194</f>
        <v>0</v>
      </c>
      <c r="J3200" s="28">
        <f>+[1]DEPURADO!R3194</f>
        <v>0</v>
      </c>
      <c r="K3200" s="29">
        <f>+[1]DEPURADO!P3194+[1]DEPURADO!Q3194</f>
        <v>0</v>
      </c>
      <c r="L3200" s="28">
        <v>0</v>
      </c>
      <c r="M3200" s="28">
        <v>0</v>
      </c>
      <c r="N3200" s="28">
        <f t="shared" si="343"/>
        <v>0</v>
      </c>
      <c r="O3200" s="28">
        <f t="shared" si="344"/>
        <v>0</v>
      </c>
      <c r="P3200" s="24">
        <f>IF([1]DEPURADO!H3194&gt;1,0,[1]DEPURADO!B3194)</f>
        <v>0</v>
      </c>
      <c r="Q3200" s="30">
        <f t="shared" si="345"/>
        <v>0</v>
      </c>
      <c r="R3200" s="31">
        <f t="shared" si="346"/>
        <v>0</v>
      </c>
      <c r="S3200" s="31">
        <f>+[1]DEPURADO!J3194</f>
        <v>0</v>
      </c>
      <c r="T3200" s="23" t="s">
        <v>45</v>
      </c>
      <c r="U3200" s="31">
        <f>+[1]DEPURADO!I3194</f>
        <v>0</v>
      </c>
      <c r="V3200" s="30"/>
      <c r="W3200" s="23" t="s">
        <v>45</v>
      </c>
      <c r="X3200" s="31">
        <f>+[1]DEPURADO!K3194+[1]DEPURADO!L3194</f>
        <v>0</v>
      </c>
      <c r="Y3200" s="23" t="s">
        <v>45</v>
      </c>
      <c r="Z3200" s="31">
        <f t="shared" si="347"/>
        <v>0</v>
      </c>
      <c r="AA3200" s="31"/>
      <c r="AB3200" s="31">
        <v>0</v>
      </c>
      <c r="AC3200" s="31">
        <v>0</v>
      </c>
      <c r="AD3200" s="30"/>
      <c r="AE3200" s="30">
        <f>+[1]DEPURADO!K3194</f>
        <v>0</v>
      </c>
      <c r="AF3200" s="30">
        <v>0</v>
      </c>
      <c r="AG3200" s="30">
        <f t="shared" si="348"/>
        <v>0</v>
      </c>
      <c r="AH3200" s="30">
        <v>0</v>
      </c>
      <c r="AI3200" s="30">
        <f>+[1]DEPURADO!G3194</f>
        <v>0</v>
      </c>
      <c r="AJ3200" s="32"/>
      <c r="AK3200" s="33"/>
    </row>
    <row r="3201" spans="1:37" s="34" customFormat="1" hidden="1" x14ac:dyDescent="0.25">
      <c r="A3201" s="23">
        <f t="shared" si="349"/>
        <v>3193</v>
      </c>
      <c r="B3201" s="24" t="s">
        <v>44</v>
      </c>
      <c r="C3201" s="23">
        <f>+[1]DEPURADO!A3195</f>
        <v>0</v>
      </c>
      <c r="D3201" s="23">
        <f>+[1]DEPURADO!B3195</f>
        <v>0</v>
      </c>
      <c r="E3201" s="25">
        <f>+[1]DEPURADO!C3195</f>
        <v>0</v>
      </c>
      <c r="F3201" s="26" t="str">
        <f>+IF([1]DEPURADO!D3195&gt;1,[1]DEPURADO!D3195," ")</f>
        <v xml:space="preserve"> </v>
      </c>
      <c r="G3201" s="27">
        <f>[1]DEPURADO!F3195</f>
        <v>0</v>
      </c>
      <c r="H3201" s="28">
        <v>0</v>
      </c>
      <c r="I3201" s="28">
        <f>+[1]DEPURADO!M3195+[1]DEPURADO!N3195</f>
        <v>0</v>
      </c>
      <c r="J3201" s="28">
        <f>+[1]DEPURADO!R3195</f>
        <v>0</v>
      </c>
      <c r="K3201" s="29">
        <f>+[1]DEPURADO!P3195+[1]DEPURADO!Q3195</f>
        <v>0</v>
      </c>
      <c r="L3201" s="28">
        <v>0</v>
      </c>
      <c r="M3201" s="28">
        <v>0</v>
      </c>
      <c r="N3201" s="28">
        <f t="shared" si="343"/>
        <v>0</v>
      </c>
      <c r="O3201" s="28">
        <f t="shared" si="344"/>
        <v>0</v>
      </c>
      <c r="P3201" s="24">
        <f>IF([1]DEPURADO!H3195&gt;1,0,[1]DEPURADO!B3195)</f>
        <v>0</v>
      </c>
      <c r="Q3201" s="30">
        <f t="shared" si="345"/>
        <v>0</v>
      </c>
      <c r="R3201" s="31">
        <f t="shared" si="346"/>
        <v>0</v>
      </c>
      <c r="S3201" s="31">
        <f>+[1]DEPURADO!J3195</f>
        <v>0</v>
      </c>
      <c r="T3201" s="23" t="s">
        <v>45</v>
      </c>
      <c r="U3201" s="31">
        <f>+[1]DEPURADO!I3195</f>
        <v>0</v>
      </c>
      <c r="V3201" s="30"/>
      <c r="W3201" s="23" t="s">
        <v>45</v>
      </c>
      <c r="X3201" s="31">
        <f>+[1]DEPURADO!K3195+[1]DEPURADO!L3195</f>
        <v>0</v>
      </c>
      <c r="Y3201" s="23" t="s">
        <v>45</v>
      </c>
      <c r="Z3201" s="31">
        <f t="shared" si="347"/>
        <v>0</v>
      </c>
      <c r="AA3201" s="31"/>
      <c r="AB3201" s="31">
        <v>0</v>
      </c>
      <c r="AC3201" s="31">
        <v>0</v>
      </c>
      <c r="AD3201" s="30"/>
      <c r="AE3201" s="30">
        <f>+[1]DEPURADO!K3195</f>
        <v>0</v>
      </c>
      <c r="AF3201" s="30">
        <v>0</v>
      </c>
      <c r="AG3201" s="30">
        <f t="shared" si="348"/>
        <v>0</v>
      </c>
      <c r="AH3201" s="30">
        <v>0</v>
      </c>
      <c r="AI3201" s="30">
        <f>+[1]DEPURADO!G3195</f>
        <v>0</v>
      </c>
      <c r="AJ3201" s="32"/>
      <c r="AK3201" s="33"/>
    </row>
    <row r="3202" spans="1:37" s="34" customFormat="1" hidden="1" x14ac:dyDescent="0.25">
      <c r="A3202" s="23">
        <f t="shared" si="349"/>
        <v>3194</v>
      </c>
      <c r="B3202" s="24" t="s">
        <v>44</v>
      </c>
      <c r="C3202" s="23">
        <f>+[1]DEPURADO!A3196</f>
        <v>0</v>
      </c>
      <c r="D3202" s="23">
        <f>+[1]DEPURADO!B3196</f>
        <v>0</v>
      </c>
      <c r="E3202" s="25">
        <f>+[1]DEPURADO!C3196</f>
        <v>0</v>
      </c>
      <c r="F3202" s="26" t="str">
        <f>+IF([1]DEPURADO!D3196&gt;1,[1]DEPURADO!D3196," ")</f>
        <v xml:space="preserve"> </v>
      </c>
      <c r="G3202" s="27">
        <f>[1]DEPURADO!F3196</f>
        <v>0</v>
      </c>
      <c r="H3202" s="28">
        <v>0</v>
      </c>
      <c r="I3202" s="28">
        <f>+[1]DEPURADO!M3196+[1]DEPURADO!N3196</f>
        <v>0</v>
      </c>
      <c r="J3202" s="28">
        <f>+[1]DEPURADO!R3196</f>
        <v>0</v>
      </c>
      <c r="K3202" s="29">
        <f>+[1]DEPURADO!P3196+[1]DEPURADO!Q3196</f>
        <v>0</v>
      </c>
      <c r="L3202" s="28">
        <v>0</v>
      </c>
      <c r="M3202" s="28">
        <v>0</v>
      </c>
      <c r="N3202" s="28">
        <f t="shared" si="343"/>
        <v>0</v>
      </c>
      <c r="O3202" s="28">
        <f t="shared" si="344"/>
        <v>0</v>
      </c>
      <c r="P3202" s="24">
        <f>IF([1]DEPURADO!H3196&gt;1,0,[1]DEPURADO!B3196)</f>
        <v>0</v>
      </c>
      <c r="Q3202" s="30">
        <f t="shared" si="345"/>
        <v>0</v>
      </c>
      <c r="R3202" s="31">
        <f t="shared" si="346"/>
        <v>0</v>
      </c>
      <c r="S3202" s="31">
        <f>+[1]DEPURADO!J3196</f>
        <v>0</v>
      </c>
      <c r="T3202" s="23" t="s">
        <v>45</v>
      </c>
      <c r="U3202" s="31">
        <f>+[1]DEPURADO!I3196</f>
        <v>0</v>
      </c>
      <c r="V3202" s="30"/>
      <c r="W3202" s="23" t="s">
        <v>45</v>
      </c>
      <c r="X3202" s="31">
        <f>+[1]DEPURADO!K3196+[1]DEPURADO!L3196</f>
        <v>0</v>
      </c>
      <c r="Y3202" s="23" t="s">
        <v>45</v>
      </c>
      <c r="Z3202" s="31">
        <f t="shared" si="347"/>
        <v>0</v>
      </c>
      <c r="AA3202" s="31"/>
      <c r="AB3202" s="31">
        <v>0</v>
      </c>
      <c r="AC3202" s="31">
        <v>0</v>
      </c>
      <c r="AD3202" s="30"/>
      <c r="AE3202" s="30">
        <f>+[1]DEPURADO!K3196</f>
        <v>0</v>
      </c>
      <c r="AF3202" s="30">
        <v>0</v>
      </c>
      <c r="AG3202" s="30">
        <f t="shared" si="348"/>
        <v>0</v>
      </c>
      <c r="AH3202" s="30">
        <v>0</v>
      </c>
      <c r="AI3202" s="30">
        <f>+[1]DEPURADO!G3196</f>
        <v>0</v>
      </c>
      <c r="AJ3202" s="32"/>
      <c r="AK3202" s="33"/>
    </row>
    <row r="3203" spans="1:37" s="34" customFormat="1" hidden="1" x14ac:dyDescent="0.25">
      <c r="A3203" s="23">
        <f t="shared" si="349"/>
        <v>3195</v>
      </c>
      <c r="B3203" s="24" t="s">
        <v>44</v>
      </c>
      <c r="C3203" s="23">
        <f>+[1]DEPURADO!A3197</f>
        <v>0</v>
      </c>
      <c r="D3203" s="23">
        <f>+[1]DEPURADO!B3197</f>
        <v>0</v>
      </c>
      <c r="E3203" s="25">
        <f>+[1]DEPURADO!C3197</f>
        <v>0</v>
      </c>
      <c r="F3203" s="26" t="str">
        <f>+IF([1]DEPURADO!D3197&gt;1,[1]DEPURADO!D3197," ")</f>
        <v xml:space="preserve"> </v>
      </c>
      <c r="G3203" s="27">
        <f>[1]DEPURADO!F3197</f>
        <v>0</v>
      </c>
      <c r="H3203" s="28">
        <v>0</v>
      </c>
      <c r="I3203" s="28">
        <f>+[1]DEPURADO!M3197+[1]DEPURADO!N3197</f>
        <v>0</v>
      </c>
      <c r="J3203" s="28">
        <f>+[1]DEPURADO!R3197</f>
        <v>0</v>
      </c>
      <c r="K3203" s="29">
        <f>+[1]DEPURADO!P3197+[1]DEPURADO!Q3197</f>
        <v>0</v>
      </c>
      <c r="L3203" s="28">
        <v>0</v>
      </c>
      <c r="M3203" s="28">
        <v>0</v>
      </c>
      <c r="N3203" s="28">
        <f t="shared" si="343"/>
        <v>0</v>
      </c>
      <c r="O3203" s="28">
        <f t="shared" si="344"/>
        <v>0</v>
      </c>
      <c r="P3203" s="24">
        <f>IF([1]DEPURADO!H3197&gt;1,0,[1]DEPURADO!B3197)</f>
        <v>0</v>
      </c>
      <c r="Q3203" s="30">
        <f t="shared" si="345"/>
        <v>0</v>
      </c>
      <c r="R3203" s="31">
        <f t="shared" si="346"/>
        <v>0</v>
      </c>
      <c r="S3203" s="31">
        <f>+[1]DEPURADO!J3197</f>
        <v>0</v>
      </c>
      <c r="T3203" s="23" t="s">
        <v>45</v>
      </c>
      <c r="U3203" s="31">
        <f>+[1]DEPURADO!I3197</f>
        <v>0</v>
      </c>
      <c r="V3203" s="30"/>
      <c r="W3203" s="23" t="s">
        <v>45</v>
      </c>
      <c r="X3203" s="31">
        <f>+[1]DEPURADO!K3197+[1]DEPURADO!L3197</f>
        <v>0</v>
      </c>
      <c r="Y3203" s="23" t="s">
        <v>45</v>
      </c>
      <c r="Z3203" s="31">
        <f t="shared" si="347"/>
        <v>0</v>
      </c>
      <c r="AA3203" s="31"/>
      <c r="AB3203" s="31">
        <v>0</v>
      </c>
      <c r="AC3203" s="31">
        <v>0</v>
      </c>
      <c r="AD3203" s="30"/>
      <c r="AE3203" s="30">
        <f>+[1]DEPURADO!K3197</f>
        <v>0</v>
      </c>
      <c r="AF3203" s="30">
        <v>0</v>
      </c>
      <c r="AG3203" s="30">
        <f t="shared" si="348"/>
        <v>0</v>
      </c>
      <c r="AH3203" s="30">
        <v>0</v>
      </c>
      <c r="AI3203" s="30">
        <f>+[1]DEPURADO!G3197</f>
        <v>0</v>
      </c>
      <c r="AJ3203" s="32"/>
      <c r="AK3203" s="33"/>
    </row>
    <row r="3204" spans="1:37" s="34" customFormat="1" hidden="1" x14ac:dyDescent="0.25">
      <c r="A3204" s="23">
        <f t="shared" si="349"/>
        <v>3196</v>
      </c>
      <c r="B3204" s="24" t="s">
        <v>44</v>
      </c>
      <c r="C3204" s="23">
        <f>+[1]DEPURADO!A3198</f>
        <v>0</v>
      </c>
      <c r="D3204" s="23">
        <f>+[1]DEPURADO!B3198</f>
        <v>0</v>
      </c>
      <c r="E3204" s="25">
        <f>+[1]DEPURADO!C3198</f>
        <v>0</v>
      </c>
      <c r="F3204" s="26" t="str">
        <f>+IF([1]DEPURADO!D3198&gt;1,[1]DEPURADO!D3198," ")</f>
        <v xml:space="preserve"> </v>
      </c>
      <c r="G3204" s="27">
        <f>[1]DEPURADO!F3198</f>
        <v>0</v>
      </c>
      <c r="H3204" s="28">
        <v>0</v>
      </c>
      <c r="I3204" s="28">
        <f>+[1]DEPURADO!M3198+[1]DEPURADO!N3198</f>
        <v>0</v>
      </c>
      <c r="J3204" s="28">
        <f>+[1]DEPURADO!R3198</f>
        <v>0</v>
      </c>
      <c r="K3204" s="29">
        <f>+[1]DEPURADO!P3198+[1]DEPURADO!Q3198</f>
        <v>0</v>
      </c>
      <c r="L3204" s="28">
        <v>0</v>
      </c>
      <c r="M3204" s="28">
        <v>0</v>
      </c>
      <c r="N3204" s="28">
        <f t="shared" si="343"/>
        <v>0</v>
      </c>
      <c r="O3204" s="28">
        <f t="shared" si="344"/>
        <v>0</v>
      </c>
      <c r="P3204" s="24">
        <f>IF([1]DEPURADO!H3198&gt;1,0,[1]DEPURADO!B3198)</f>
        <v>0</v>
      </c>
      <c r="Q3204" s="30">
        <f t="shared" si="345"/>
        <v>0</v>
      </c>
      <c r="R3204" s="31">
        <f t="shared" si="346"/>
        <v>0</v>
      </c>
      <c r="S3204" s="31">
        <f>+[1]DEPURADO!J3198</f>
        <v>0</v>
      </c>
      <c r="T3204" s="23" t="s">
        <v>45</v>
      </c>
      <c r="U3204" s="31">
        <f>+[1]DEPURADO!I3198</f>
        <v>0</v>
      </c>
      <c r="V3204" s="30"/>
      <c r="W3204" s="23" t="s">
        <v>45</v>
      </c>
      <c r="X3204" s="31">
        <f>+[1]DEPURADO!K3198+[1]DEPURADO!L3198</f>
        <v>0</v>
      </c>
      <c r="Y3204" s="23" t="s">
        <v>45</v>
      </c>
      <c r="Z3204" s="31">
        <f t="shared" si="347"/>
        <v>0</v>
      </c>
      <c r="AA3204" s="31"/>
      <c r="AB3204" s="31">
        <v>0</v>
      </c>
      <c r="AC3204" s="31">
        <v>0</v>
      </c>
      <c r="AD3204" s="30"/>
      <c r="AE3204" s="30">
        <f>+[1]DEPURADO!K3198</f>
        <v>0</v>
      </c>
      <c r="AF3204" s="30">
        <v>0</v>
      </c>
      <c r="AG3204" s="30">
        <f t="shared" si="348"/>
        <v>0</v>
      </c>
      <c r="AH3204" s="30">
        <v>0</v>
      </c>
      <c r="AI3204" s="30">
        <f>+[1]DEPURADO!G3198</f>
        <v>0</v>
      </c>
      <c r="AJ3204" s="32"/>
      <c r="AK3204" s="33"/>
    </row>
    <row r="3205" spans="1:37" s="34" customFormat="1" hidden="1" x14ac:dyDescent="0.25">
      <c r="A3205" s="23">
        <f t="shared" si="349"/>
        <v>3197</v>
      </c>
      <c r="B3205" s="24" t="s">
        <v>44</v>
      </c>
      <c r="C3205" s="23">
        <f>+[1]DEPURADO!A3199</f>
        <v>0</v>
      </c>
      <c r="D3205" s="23">
        <f>+[1]DEPURADO!B3199</f>
        <v>0</v>
      </c>
      <c r="E3205" s="25">
        <f>+[1]DEPURADO!C3199</f>
        <v>0</v>
      </c>
      <c r="F3205" s="26" t="str">
        <f>+IF([1]DEPURADO!D3199&gt;1,[1]DEPURADO!D3199," ")</f>
        <v xml:space="preserve"> </v>
      </c>
      <c r="G3205" s="27">
        <f>[1]DEPURADO!F3199</f>
        <v>0</v>
      </c>
      <c r="H3205" s="28">
        <v>0</v>
      </c>
      <c r="I3205" s="28">
        <f>+[1]DEPURADO!M3199+[1]DEPURADO!N3199</f>
        <v>0</v>
      </c>
      <c r="J3205" s="28">
        <f>+[1]DEPURADO!R3199</f>
        <v>0</v>
      </c>
      <c r="K3205" s="29">
        <f>+[1]DEPURADO!P3199+[1]DEPURADO!Q3199</f>
        <v>0</v>
      </c>
      <c r="L3205" s="28">
        <v>0</v>
      </c>
      <c r="M3205" s="28">
        <v>0</v>
      </c>
      <c r="N3205" s="28">
        <f t="shared" si="343"/>
        <v>0</v>
      </c>
      <c r="O3205" s="28">
        <f t="shared" si="344"/>
        <v>0</v>
      </c>
      <c r="P3205" s="24">
        <f>IF([1]DEPURADO!H3199&gt;1,0,[1]DEPURADO!B3199)</f>
        <v>0</v>
      </c>
      <c r="Q3205" s="30">
        <f t="shared" si="345"/>
        <v>0</v>
      </c>
      <c r="R3205" s="31">
        <f t="shared" si="346"/>
        <v>0</v>
      </c>
      <c r="S3205" s="31">
        <f>+[1]DEPURADO!J3199</f>
        <v>0</v>
      </c>
      <c r="T3205" s="23" t="s">
        <v>45</v>
      </c>
      <c r="U3205" s="31">
        <f>+[1]DEPURADO!I3199</f>
        <v>0</v>
      </c>
      <c r="V3205" s="30"/>
      <c r="W3205" s="23" t="s">
        <v>45</v>
      </c>
      <c r="X3205" s="31">
        <f>+[1]DEPURADO!K3199+[1]DEPURADO!L3199</f>
        <v>0</v>
      </c>
      <c r="Y3205" s="23" t="s">
        <v>45</v>
      </c>
      <c r="Z3205" s="31">
        <f t="shared" si="347"/>
        <v>0</v>
      </c>
      <c r="AA3205" s="31"/>
      <c r="AB3205" s="31">
        <v>0</v>
      </c>
      <c r="AC3205" s="31">
        <v>0</v>
      </c>
      <c r="AD3205" s="30"/>
      <c r="AE3205" s="30">
        <f>+[1]DEPURADO!K3199</f>
        <v>0</v>
      </c>
      <c r="AF3205" s="30">
        <v>0</v>
      </c>
      <c r="AG3205" s="30">
        <f t="shared" si="348"/>
        <v>0</v>
      </c>
      <c r="AH3205" s="30">
        <v>0</v>
      </c>
      <c r="AI3205" s="30">
        <f>+[1]DEPURADO!G3199</f>
        <v>0</v>
      </c>
      <c r="AJ3205" s="32"/>
      <c r="AK3205" s="33"/>
    </row>
    <row r="3206" spans="1:37" s="34" customFormat="1" hidden="1" x14ac:dyDescent="0.25">
      <c r="A3206" s="23">
        <f t="shared" si="349"/>
        <v>3198</v>
      </c>
      <c r="B3206" s="24" t="s">
        <v>44</v>
      </c>
      <c r="C3206" s="23">
        <f>+[1]DEPURADO!A3200</f>
        <v>0</v>
      </c>
      <c r="D3206" s="23">
        <f>+[1]DEPURADO!B3200</f>
        <v>0</v>
      </c>
      <c r="E3206" s="25">
        <f>+[1]DEPURADO!C3200</f>
        <v>0</v>
      </c>
      <c r="F3206" s="26" t="str">
        <f>+IF([1]DEPURADO!D3200&gt;1,[1]DEPURADO!D3200," ")</f>
        <v xml:space="preserve"> </v>
      </c>
      <c r="G3206" s="27">
        <f>[1]DEPURADO!F3200</f>
        <v>0</v>
      </c>
      <c r="H3206" s="28">
        <v>0</v>
      </c>
      <c r="I3206" s="28">
        <f>+[1]DEPURADO!M3200+[1]DEPURADO!N3200</f>
        <v>0</v>
      </c>
      <c r="J3206" s="28">
        <f>+[1]DEPURADO!R3200</f>
        <v>0</v>
      </c>
      <c r="K3206" s="29">
        <f>+[1]DEPURADO!P3200+[1]DEPURADO!Q3200</f>
        <v>0</v>
      </c>
      <c r="L3206" s="28">
        <v>0</v>
      </c>
      <c r="M3206" s="28">
        <v>0</v>
      </c>
      <c r="N3206" s="28">
        <f t="shared" si="343"/>
        <v>0</v>
      </c>
      <c r="O3206" s="28">
        <f t="shared" si="344"/>
        <v>0</v>
      </c>
      <c r="P3206" s="24">
        <f>IF([1]DEPURADO!H3200&gt;1,0,[1]DEPURADO!B3200)</f>
        <v>0</v>
      </c>
      <c r="Q3206" s="30">
        <f t="shared" si="345"/>
        <v>0</v>
      </c>
      <c r="R3206" s="31">
        <f t="shared" si="346"/>
        <v>0</v>
      </c>
      <c r="S3206" s="31">
        <f>+[1]DEPURADO!J3200</f>
        <v>0</v>
      </c>
      <c r="T3206" s="23" t="s">
        <v>45</v>
      </c>
      <c r="U3206" s="31">
        <f>+[1]DEPURADO!I3200</f>
        <v>0</v>
      </c>
      <c r="V3206" s="30"/>
      <c r="W3206" s="23" t="s">
        <v>45</v>
      </c>
      <c r="X3206" s="31">
        <f>+[1]DEPURADO!K3200+[1]DEPURADO!L3200</f>
        <v>0</v>
      </c>
      <c r="Y3206" s="23" t="s">
        <v>45</v>
      </c>
      <c r="Z3206" s="31">
        <f t="shared" si="347"/>
        <v>0</v>
      </c>
      <c r="AA3206" s="31"/>
      <c r="AB3206" s="31">
        <v>0</v>
      </c>
      <c r="AC3206" s="31">
        <v>0</v>
      </c>
      <c r="AD3206" s="30"/>
      <c r="AE3206" s="30">
        <f>+[1]DEPURADO!K3200</f>
        <v>0</v>
      </c>
      <c r="AF3206" s="30">
        <v>0</v>
      </c>
      <c r="AG3206" s="30">
        <f t="shared" si="348"/>
        <v>0</v>
      </c>
      <c r="AH3206" s="30">
        <v>0</v>
      </c>
      <c r="AI3206" s="30">
        <f>+[1]DEPURADO!G3200</f>
        <v>0</v>
      </c>
      <c r="AJ3206" s="32"/>
      <c r="AK3206" s="33"/>
    </row>
    <row r="3207" spans="1:37" s="34" customFormat="1" hidden="1" x14ac:dyDescent="0.25">
      <c r="A3207" s="23">
        <f t="shared" si="349"/>
        <v>3199</v>
      </c>
      <c r="B3207" s="24" t="s">
        <v>44</v>
      </c>
      <c r="C3207" s="23">
        <f>+[1]DEPURADO!A3201</f>
        <v>0</v>
      </c>
      <c r="D3207" s="23">
        <f>+[1]DEPURADO!B3201</f>
        <v>0</v>
      </c>
      <c r="E3207" s="25">
        <f>+[1]DEPURADO!C3201</f>
        <v>0</v>
      </c>
      <c r="F3207" s="26" t="str">
        <f>+IF([1]DEPURADO!D3201&gt;1,[1]DEPURADO!D3201," ")</f>
        <v xml:space="preserve"> </v>
      </c>
      <c r="G3207" s="27">
        <f>[1]DEPURADO!F3201</f>
        <v>0</v>
      </c>
      <c r="H3207" s="28">
        <v>0</v>
      </c>
      <c r="I3207" s="28">
        <f>+[1]DEPURADO!M3201+[1]DEPURADO!N3201</f>
        <v>0</v>
      </c>
      <c r="J3207" s="28">
        <f>+[1]DEPURADO!R3201</f>
        <v>0</v>
      </c>
      <c r="K3207" s="29">
        <f>+[1]DEPURADO!P3201+[1]DEPURADO!Q3201</f>
        <v>0</v>
      </c>
      <c r="L3207" s="28">
        <v>0</v>
      </c>
      <c r="M3207" s="28">
        <v>0</v>
      </c>
      <c r="N3207" s="28">
        <f t="shared" si="343"/>
        <v>0</v>
      </c>
      <c r="O3207" s="28">
        <f t="shared" si="344"/>
        <v>0</v>
      </c>
      <c r="P3207" s="24">
        <f>IF([1]DEPURADO!H3201&gt;1,0,[1]DEPURADO!B3201)</f>
        <v>0</v>
      </c>
      <c r="Q3207" s="30">
        <f t="shared" si="345"/>
        <v>0</v>
      </c>
      <c r="R3207" s="31">
        <f t="shared" si="346"/>
        <v>0</v>
      </c>
      <c r="S3207" s="31">
        <f>+[1]DEPURADO!J3201</f>
        <v>0</v>
      </c>
      <c r="T3207" s="23" t="s">
        <v>45</v>
      </c>
      <c r="U3207" s="31">
        <f>+[1]DEPURADO!I3201</f>
        <v>0</v>
      </c>
      <c r="V3207" s="30"/>
      <c r="W3207" s="23" t="s">
        <v>45</v>
      </c>
      <c r="X3207" s="31">
        <f>+[1]DEPURADO!K3201+[1]DEPURADO!L3201</f>
        <v>0</v>
      </c>
      <c r="Y3207" s="23" t="s">
        <v>45</v>
      </c>
      <c r="Z3207" s="31">
        <f t="shared" si="347"/>
        <v>0</v>
      </c>
      <c r="AA3207" s="31"/>
      <c r="AB3207" s="31">
        <v>0</v>
      </c>
      <c r="AC3207" s="31">
        <v>0</v>
      </c>
      <c r="AD3207" s="30"/>
      <c r="AE3207" s="30">
        <f>+[1]DEPURADO!K3201</f>
        <v>0</v>
      </c>
      <c r="AF3207" s="30">
        <v>0</v>
      </c>
      <c r="AG3207" s="30">
        <f t="shared" si="348"/>
        <v>0</v>
      </c>
      <c r="AH3207" s="30">
        <v>0</v>
      </c>
      <c r="AI3207" s="30">
        <f>+[1]DEPURADO!G3201</f>
        <v>0</v>
      </c>
      <c r="AJ3207" s="32"/>
      <c r="AK3207" s="33"/>
    </row>
    <row r="3208" spans="1:37" s="34" customFormat="1" hidden="1" x14ac:dyDescent="0.25">
      <c r="A3208" s="23">
        <f t="shared" si="349"/>
        <v>3200</v>
      </c>
      <c r="B3208" s="24" t="s">
        <v>44</v>
      </c>
      <c r="C3208" s="23">
        <f>+[1]DEPURADO!A3202</f>
        <v>0</v>
      </c>
      <c r="D3208" s="23">
        <f>+[1]DEPURADO!B3202</f>
        <v>0</v>
      </c>
      <c r="E3208" s="25">
        <f>+[1]DEPURADO!C3202</f>
        <v>0</v>
      </c>
      <c r="F3208" s="26" t="str">
        <f>+IF([1]DEPURADO!D3202&gt;1,[1]DEPURADO!D3202," ")</f>
        <v xml:space="preserve"> </v>
      </c>
      <c r="G3208" s="27">
        <f>[1]DEPURADO!F3202</f>
        <v>0</v>
      </c>
      <c r="H3208" s="28">
        <v>0</v>
      </c>
      <c r="I3208" s="28">
        <f>+[1]DEPURADO!M3202+[1]DEPURADO!N3202</f>
        <v>0</v>
      </c>
      <c r="J3208" s="28">
        <f>+[1]DEPURADO!R3202</f>
        <v>0</v>
      </c>
      <c r="K3208" s="29">
        <f>+[1]DEPURADO!P3202+[1]DEPURADO!Q3202</f>
        <v>0</v>
      </c>
      <c r="L3208" s="28">
        <v>0</v>
      </c>
      <c r="M3208" s="28">
        <v>0</v>
      </c>
      <c r="N3208" s="28">
        <f t="shared" si="343"/>
        <v>0</v>
      </c>
      <c r="O3208" s="28">
        <f t="shared" si="344"/>
        <v>0</v>
      </c>
      <c r="P3208" s="24">
        <f>IF([1]DEPURADO!H3202&gt;1,0,[1]DEPURADO!B3202)</f>
        <v>0</v>
      </c>
      <c r="Q3208" s="30">
        <f t="shared" si="345"/>
        <v>0</v>
      </c>
      <c r="R3208" s="31">
        <f t="shared" si="346"/>
        <v>0</v>
      </c>
      <c r="S3208" s="31">
        <f>+[1]DEPURADO!J3202</f>
        <v>0</v>
      </c>
      <c r="T3208" s="23" t="s">
        <v>45</v>
      </c>
      <c r="U3208" s="31">
        <f>+[1]DEPURADO!I3202</f>
        <v>0</v>
      </c>
      <c r="V3208" s="30"/>
      <c r="W3208" s="23" t="s">
        <v>45</v>
      </c>
      <c r="X3208" s="31">
        <f>+[1]DEPURADO!K3202+[1]DEPURADO!L3202</f>
        <v>0</v>
      </c>
      <c r="Y3208" s="23" t="s">
        <v>45</v>
      </c>
      <c r="Z3208" s="31">
        <f t="shared" si="347"/>
        <v>0</v>
      </c>
      <c r="AA3208" s="31"/>
      <c r="AB3208" s="31">
        <v>0</v>
      </c>
      <c r="AC3208" s="31">
        <v>0</v>
      </c>
      <c r="AD3208" s="30"/>
      <c r="AE3208" s="30">
        <f>+[1]DEPURADO!K3202</f>
        <v>0</v>
      </c>
      <c r="AF3208" s="30">
        <v>0</v>
      </c>
      <c r="AG3208" s="30">
        <f t="shared" si="348"/>
        <v>0</v>
      </c>
      <c r="AH3208" s="30">
        <v>0</v>
      </c>
      <c r="AI3208" s="30">
        <f>+[1]DEPURADO!G3202</f>
        <v>0</v>
      </c>
      <c r="AJ3208" s="32"/>
      <c r="AK3208" s="33"/>
    </row>
    <row r="3209" spans="1:37" s="34" customFormat="1" hidden="1" x14ac:dyDescent="0.25">
      <c r="A3209" s="23">
        <f t="shared" si="349"/>
        <v>3201</v>
      </c>
      <c r="B3209" s="24" t="s">
        <v>44</v>
      </c>
      <c r="C3209" s="23">
        <f>+[1]DEPURADO!A3203</f>
        <v>0</v>
      </c>
      <c r="D3209" s="23">
        <f>+[1]DEPURADO!B3203</f>
        <v>0</v>
      </c>
      <c r="E3209" s="25">
        <f>+[1]DEPURADO!C3203</f>
        <v>0</v>
      </c>
      <c r="F3209" s="26" t="str">
        <f>+IF([1]DEPURADO!D3203&gt;1,[1]DEPURADO!D3203," ")</f>
        <v xml:space="preserve"> </v>
      </c>
      <c r="G3209" s="27">
        <f>[1]DEPURADO!F3203</f>
        <v>0</v>
      </c>
      <c r="H3209" s="28">
        <v>0</v>
      </c>
      <c r="I3209" s="28">
        <f>+[1]DEPURADO!M3203+[1]DEPURADO!N3203</f>
        <v>0</v>
      </c>
      <c r="J3209" s="28">
        <f>+[1]DEPURADO!R3203</f>
        <v>0</v>
      </c>
      <c r="K3209" s="29">
        <f>+[1]DEPURADO!P3203+[1]DEPURADO!Q3203</f>
        <v>0</v>
      </c>
      <c r="L3209" s="28">
        <v>0</v>
      </c>
      <c r="M3209" s="28">
        <v>0</v>
      </c>
      <c r="N3209" s="28">
        <f t="shared" si="343"/>
        <v>0</v>
      </c>
      <c r="O3209" s="28">
        <f t="shared" si="344"/>
        <v>0</v>
      </c>
      <c r="P3209" s="24">
        <f>IF([1]DEPURADO!H3203&gt;1,0,[1]DEPURADO!B3203)</f>
        <v>0</v>
      </c>
      <c r="Q3209" s="30">
        <f t="shared" si="345"/>
        <v>0</v>
      </c>
      <c r="R3209" s="31">
        <f t="shared" si="346"/>
        <v>0</v>
      </c>
      <c r="S3209" s="31">
        <f>+[1]DEPURADO!J3203</f>
        <v>0</v>
      </c>
      <c r="T3209" s="23" t="s">
        <v>45</v>
      </c>
      <c r="U3209" s="31">
        <f>+[1]DEPURADO!I3203</f>
        <v>0</v>
      </c>
      <c r="V3209" s="30"/>
      <c r="W3209" s="23" t="s">
        <v>45</v>
      </c>
      <c r="X3209" s="31">
        <f>+[1]DEPURADO!K3203+[1]DEPURADO!L3203</f>
        <v>0</v>
      </c>
      <c r="Y3209" s="23" t="s">
        <v>45</v>
      </c>
      <c r="Z3209" s="31">
        <f t="shared" si="347"/>
        <v>0</v>
      </c>
      <c r="AA3209" s="31"/>
      <c r="AB3209" s="31">
        <v>0</v>
      </c>
      <c r="AC3209" s="31">
        <v>0</v>
      </c>
      <c r="AD3209" s="30"/>
      <c r="AE3209" s="30">
        <f>+[1]DEPURADO!K3203</f>
        <v>0</v>
      </c>
      <c r="AF3209" s="30">
        <v>0</v>
      </c>
      <c r="AG3209" s="30">
        <f t="shared" si="348"/>
        <v>0</v>
      </c>
      <c r="AH3209" s="30">
        <v>0</v>
      </c>
      <c r="AI3209" s="30">
        <f>+[1]DEPURADO!G3203</f>
        <v>0</v>
      </c>
      <c r="AJ3209" s="32"/>
      <c r="AK3209" s="33"/>
    </row>
    <row r="3210" spans="1:37" s="34" customFormat="1" hidden="1" x14ac:dyDescent="0.25">
      <c r="A3210" s="23">
        <f t="shared" si="349"/>
        <v>3202</v>
      </c>
      <c r="B3210" s="24" t="s">
        <v>44</v>
      </c>
      <c r="C3210" s="23">
        <f>+[1]DEPURADO!A3204</f>
        <v>0</v>
      </c>
      <c r="D3210" s="23">
        <f>+[1]DEPURADO!B3204</f>
        <v>0</v>
      </c>
      <c r="E3210" s="25">
        <f>+[1]DEPURADO!C3204</f>
        <v>0</v>
      </c>
      <c r="F3210" s="26" t="str">
        <f>+IF([1]DEPURADO!D3204&gt;1,[1]DEPURADO!D3204," ")</f>
        <v xml:space="preserve"> </v>
      </c>
      <c r="G3210" s="27">
        <f>[1]DEPURADO!F3204</f>
        <v>0</v>
      </c>
      <c r="H3210" s="28">
        <v>0</v>
      </c>
      <c r="I3210" s="28">
        <f>+[1]DEPURADO!M3204+[1]DEPURADO!N3204</f>
        <v>0</v>
      </c>
      <c r="J3210" s="28">
        <f>+[1]DEPURADO!R3204</f>
        <v>0</v>
      </c>
      <c r="K3210" s="29">
        <f>+[1]DEPURADO!P3204+[1]DEPURADO!Q3204</f>
        <v>0</v>
      </c>
      <c r="L3210" s="28">
        <v>0</v>
      </c>
      <c r="M3210" s="28">
        <v>0</v>
      </c>
      <c r="N3210" s="28">
        <f t="shared" ref="N3210:N3273" si="350">+SUM(J3210:M3210)</f>
        <v>0</v>
      </c>
      <c r="O3210" s="28">
        <f t="shared" ref="O3210:O3273" si="351">+G3210-I3210-N3210</f>
        <v>0</v>
      </c>
      <c r="P3210" s="24">
        <f>IF([1]DEPURADO!H3204&gt;1,0,[1]DEPURADO!B3204)</f>
        <v>0</v>
      </c>
      <c r="Q3210" s="30">
        <f t="shared" ref="Q3210:Q3273" si="352">+IF(P3210&gt;0,G3210,0)</f>
        <v>0</v>
      </c>
      <c r="R3210" s="31">
        <f t="shared" ref="R3210:R3273" si="353">IF(P3210=0,G3210,0)</f>
        <v>0</v>
      </c>
      <c r="S3210" s="31">
        <f>+[1]DEPURADO!J3204</f>
        <v>0</v>
      </c>
      <c r="T3210" s="23" t="s">
        <v>45</v>
      </c>
      <c r="U3210" s="31">
        <f>+[1]DEPURADO!I3204</f>
        <v>0</v>
      </c>
      <c r="V3210" s="30"/>
      <c r="W3210" s="23" t="s">
        <v>45</v>
      </c>
      <c r="X3210" s="31">
        <f>+[1]DEPURADO!K3204+[1]DEPURADO!L3204</f>
        <v>0</v>
      </c>
      <c r="Y3210" s="23" t="s">
        <v>45</v>
      </c>
      <c r="Z3210" s="31">
        <f t="shared" ref="Z3210:Z3273" si="354">+X3210-AE3210+IF(X3210-AE3210&lt;-1,-X3210+AE3210,0)</f>
        <v>0</v>
      </c>
      <c r="AA3210" s="31"/>
      <c r="AB3210" s="31">
        <v>0</v>
      </c>
      <c r="AC3210" s="31">
        <v>0</v>
      </c>
      <c r="AD3210" s="30"/>
      <c r="AE3210" s="30">
        <f>+[1]DEPURADO!K3204</f>
        <v>0</v>
      </c>
      <c r="AF3210" s="30">
        <v>0</v>
      </c>
      <c r="AG3210" s="30">
        <f t="shared" ref="AG3210:AG3273" si="355">+G3210-I3210-N3210-R3210-Z3210-AC3210-AE3210-S3210-U3210</f>
        <v>0</v>
      </c>
      <c r="AH3210" s="30">
        <v>0</v>
      </c>
      <c r="AI3210" s="30">
        <f>+[1]DEPURADO!G3204</f>
        <v>0</v>
      </c>
      <c r="AJ3210" s="32"/>
      <c r="AK3210" s="33"/>
    </row>
    <row r="3211" spans="1:37" s="34" customFormat="1" hidden="1" x14ac:dyDescent="0.25">
      <c r="A3211" s="23">
        <f t="shared" ref="A3211:A3274" si="356">+A3210+1</f>
        <v>3203</v>
      </c>
      <c r="B3211" s="24" t="s">
        <v>44</v>
      </c>
      <c r="C3211" s="23">
        <f>+[1]DEPURADO!A3205</f>
        <v>0</v>
      </c>
      <c r="D3211" s="23">
        <f>+[1]DEPURADO!B3205</f>
        <v>0</v>
      </c>
      <c r="E3211" s="25">
        <f>+[1]DEPURADO!C3205</f>
        <v>0</v>
      </c>
      <c r="F3211" s="26" t="str">
        <f>+IF([1]DEPURADO!D3205&gt;1,[1]DEPURADO!D3205," ")</f>
        <v xml:space="preserve"> </v>
      </c>
      <c r="G3211" s="27">
        <f>[1]DEPURADO!F3205</f>
        <v>0</v>
      </c>
      <c r="H3211" s="28">
        <v>0</v>
      </c>
      <c r="I3211" s="28">
        <f>+[1]DEPURADO!M3205+[1]DEPURADO!N3205</f>
        <v>0</v>
      </c>
      <c r="J3211" s="28">
        <f>+[1]DEPURADO!R3205</f>
        <v>0</v>
      </c>
      <c r="K3211" s="29">
        <f>+[1]DEPURADO!P3205+[1]DEPURADO!Q3205</f>
        <v>0</v>
      </c>
      <c r="L3211" s="28">
        <v>0</v>
      </c>
      <c r="M3211" s="28">
        <v>0</v>
      </c>
      <c r="N3211" s="28">
        <f t="shared" si="350"/>
        <v>0</v>
      </c>
      <c r="O3211" s="28">
        <f t="shared" si="351"/>
        <v>0</v>
      </c>
      <c r="P3211" s="24">
        <f>IF([1]DEPURADO!H3205&gt;1,0,[1]DEPURADO!B3205)</f>
        <v>0</v>
      </c>
      <c r="Q3211" s="30">
        <f t="shared" si="352"/>
        <v>0</v>
      </c>
      <c r="R3211" s="31">
        <f t="shared" si="353"/>
        <v>0</v>
      </c>
      <c r="S3211" s="31">
        <f>+[1]DEPURADO!J3205</f>
        <v>0</v>
      </c>
      <c r="T3211" s="23" t="s">
        <v>45</v>
      </c>
      <c r="U3211" s="31">
        <f>+[1]DEPURADO!I3205</f>
        <v>0</v>
      </c>
      <c r="V3211" s="30"/>
      <c r="W3211" s="23" t="s">
        <v>45</v>
      </c>
      <c r="X3211" s="31">
        <f>+[1]DEPURADO!K3205+[1]DEPURADO!L3205</f>
        <v>0</v>
      </c>
      <c r="Y3211" s="23" t="s">
        <v>45</v>
      </c>
      <c r="Z3211" s="31">
        <f t="shared" si="354"/>
        <v>0</v>
      </c>
      <c r="AA3211" s="31"/>
      <c r="AB3211" s="31">
        <v>0</v>
      </c>
      <c r="AC3211" s="31">
        <v>0</v>
      </c>
      <c r="AD3211" s="30"/>
      <c r="AE3211" s="30">
        <f>+[1]DEPURADO!K3205</f>
        <v>0</v>
      </c>
      <c r="AF3211" s="30">
        <v>0</v>
      </c>
      <c r="AG3211" s="30">
        <f t="shared" si="355"/>
        <v>0</v>
      </c>
      <c r="AH3211" s="30">
        <v>0</v>
      </c>
      <c r="AI3211" s="30">
        <f>+[1]DEPURADO!G3205</f>
        <v>0</v>
      </c>
      <c r="AJ3211" s="32"/>
      <c r="AK3211" s="33"/>
    </row>
    <row r="3212" spans="1:37" s="34" customFormat="1" hidden="1" x14ac:dyDescent="0.25">
      <c r="A3212" s="23">
        <f t="shared" si="356"/>
        <v>3204</v>
      </c>
      <c r="B3212" s="24" t="s">
        <v>44</v>
      </c>
      <c r="C3212" s="23">
        <f>+[1]DEPURADO!A3206</f>
        <v>0</v>
      </c>
      <c r="D3212" s="23">
        <f>+[1]DEPURADO!B3206</f>
        <v>0</v>
      </c>
      <c r="E3212" s="25">
        <f>+[1]DEPURADO!C3206</f>
        <v>0</v>
      </c>
      <c r="F3212" s="26" t="str">
        <f>+IF([1]DEPURADO!D3206&gt;1,[1]DEPURADO!D3206," ")</f>
        <v xml:space="preserve"> </v>
      </c>
      <c r="G3212" s="27">
        <f>[1]DEPURADO!F3206</f>
        <v>0</v>
      </c>
      <c r="H3212" s="28">
        <v>0</v>
      </c>
      <c r="I3212" s="28">
        <f>+[1]DEPURADO!M3206+[1]DEPURADO!N3206</f>
        <v>0</v>
      </c>
      <c r="J3212" s="28">
        <f>+[1]DEPURADO!R3206</f>
        <v>0</v>
      </c>
      <c r="K3212" s="29">
        <f>+[1]DEPURADO!P3206+[1]DEPURADO!Q3206</f>
        <v>0</v>
      </c>
      <c r="L3212" s="28">
        <v>0</v>
      </c>
      <c r="M3212" s="28">
        <v>0</v>
      </c>
      <c r="N3212" s="28">
        <f t="shared" si="350"/>
        <v>0</v>
      </c>
      <c r="O3212" s="28">
        <f t="shared" si="351"/>
        <v>0</v>
      </c>
      <c r="P3212" s="24">
        <f>IF([1]DEPURADO!H3206&gt;1,0,[1]DEPURADO!B3206)</f>
        <v>0</v>
      </c>
      <c r="Q3212" s="30">
        <f t="shared" si="352"/>
        <v>0</v>
      </c>
      <c r="R3212" s="31">
        <f t="shared" si="353"/>
        <v>0</v>
      </c>
      <c r="S3212" s="31">
        <f>+[1]DEPURADO!J3206</f>
        <v>0</v>
      </c>
      <c r="T3212" s="23" t="s">
        <v>45</v>
      </c>
      <c r="U3212" s="31">
        <f>+[1]DEPURADO!I3206</f>
        <v>0</v>
      </c>
      <c r="V3212" s="30"/>
      <c r="W3212" s="23" t="s">
        <v>45</v>
      </c>
      <c r="X3212" s="31">
        <f>+[1]DEPURADO!K3206+[1]DEPURADO!L3206</f>
        <v>0</v>
      </c>
      <c r="Y3212" s="23" t="s">
        <v>45</v>
      </c>
      <c r="Z3212" s="31">
        <f t="shared" si="354"/>
        <v>0</v>
      </c>
      <c r="AA3212" s="31"/>
      <c r="AB3212" s="31">
        <v>0</v>
      </c>
      <c r="AC3212" s="31">
        <v>0</v>
      </c>
      <c r="AD3212" s="30"/>
      <c r="AE3212" s="30">
        <f>+[1]DEPURADO!K3206</f>
        <v>0</v>
      </c>
      <c r="AF3212" s="30">
        <v>0</v>
      </c>
      <c r="AG3212" s="30">
        <f t="shared" si="355"/>
        <v>0</v>
      </c>
      <c r="AH3212" s="30">
        <v>0</v>
      </c>
      <c r="AI3212" s="30">
        <f>+[1]DEPURADO!G3206</f>
        <v>0</v>
      </c>
      <c r="AJ3212" s="32"/>
      <c r="AK3212" s="33"/>
    </row>
    <row r="3213" spans="1:37" s="34" customFormat="1" hidden="1" x14ac:dyDescent="0.25">
      <c r="A3213" s="23">
        <f t="shared" si="356"/>
        <v>3205</v>
      </c>
      <c r="B3213" s="24" t="s">
        <v>44</v>
      </c>
      <c r="C3213" s="23">
        <f>+[1]DEPURADO!A3207</f>
        <v>0</v>
      </c>
      <c r="D3213" s="23">
        <f>+[1]DEPURADO!B3207</f>
        <v>0</v>
      </c>
      <c r="E3213" s="25">
        <f>+[1]DEPURADO!C3207</f>
        <v>0</v>
      </c>
      <c r="F3213" s="26" t="str">
        <f>+IF([1]DEPURADO!D3207&gt;1,[1]DEPURADO!D3207," ")</f>
        <v xml:space="preserve"> </v>
      </c>
      <c r="G3213" s="27">
        <f>[1]DEPURADO!F3207</f>
        <v>0</v>
      </c>
      <c r="H3213" s="28">
        <v>0</v>
      </c>
      <c r="I3213" s="28">
        <f>+[1]DEPURADO!M3207+[1]DEPURADO!N3207</f>
        <v>0</v>
      </c>
      <c r="J3213" s="28">
        <f>+[1]DEPURADO!R3207</f>
        <v>0</v>
      </c>
      <c r="K3213" s="29">
        <f>+[1]DEPURADO!P3207+[1]DEPURADO!Q3207</f>
        <v>0</v>
      </c>
      <c r="L3213" s="28">
        <v>0</v>
      </c>
      <c r="M3213" s="28">
        <v>0</v>
      </c>
      <c r="N3213" s="28">
        <f t="shared" si="350"/>
        <v>0</v>
      </c>
      <c r="O3213" s="28">
        <f t="shared" si="351"/>
        <v>0</v>
      </c>
      <c r="P3213" s="24">
        <f>IF([1]DEPURADO!H3207&gt;1,0,[1]DEPURADO!B3207)</f>
        <v>0</v>
      </c>
      <c r="Q3213" s="30">
        <f t="shared" si="352"/>
        <v>0</v>
      </c>
      <c r="R3213" s="31">
        <f t="shared" si="353"/>
        <v>0</v>
      </c>
      <c r="S3213" s="31">
        <f>+[1]DEPURADO!J3207</f>
        <v>0</v>
      </c>
      <c r="T3213" s="23" t="s">
        <v>45</v>
      </c>
      <c r="U3213" s="31">
        <f>+[1]DEPURADO!I3207</f>
        <v>0</v>
      </c>
      <c r="V3213" s="30"/>
      <c r="W3213" s="23" t="s">
        <v>45</v>
      </c>
      <c r="X3213" s="31">
        <f>+[1]DEPURADO!K3207+[1]DEPURADO!L3207</f>
        <v>0</v>
      </c>
      <c r="Y3213" s="23" t="s">
        <v>45</v>
      </c>
      <c r="Z3213" s="31">
        <f t="shared" si="354"/>
        <v>0</v>
      </c>
      <c r="AA3213" s="31"/>
      <c r="AB3213" s="31">
        <v>0</v>
      </c>
      <c r="AC3213" s="31">
        <v>0</v>
      </c>
      <c r="AD3213" s="30"/>
      <c r="AE3213" s="30">
        <f>+[1]DEPURADO!K3207</f>
        <v>0</v>
      </c>
      <c r="AF3213" s="30">
        <v>0</v>
      </c>
      <c r="AG3213" s="30">
        <f t="shared" si="355"/>
        <v>0</v>
      </c>
      <c r="AH3213" s="30">
        <v>0</v>
      </c>
      <c r="AI3213" s="30">
        <f>+[1]DEPURADO!G3207</f>
        <v>0</v>
      </c>
      <c r="AJ3213" s="32"/>
      <c r="AK3213" s="33"/>
    </row>
    <row r="3214" spans="1:37" s="34" customFormat="1" hidden="1" x14ac:dyDescent="0.25">
      <c r="A3214" s="23">
        <f t="shared" si="356"/>
        <v>3206</v>
      </c>
      <c r="B3214" s="24" t="s">
        <v>44</v>
      </c>
      <c r="C3214" s="23">
        <f>+[1]DEPURADO!A3208</f>
        <v>0</v>
      </c>
      <c r="D3214" s="23">
        <f>+[1]DEPURADO!B3208</f>
        <v>0</v>
      </c>
      <c r="E3214" s="25">
        <f>+[1]DEPURADO!C3208</f>
        <v>0</v>
      </c>
      <c r="F3214" s="26" t="str">
        <f>+IF([1]DEPURADO!D3208&gt;1,[1]DEPURADO!D3208," ")</f>
        <v xml:space="preserve"> </v>
      </c>
      <c r="G3214" s="27">
        <f>[1]DEPURADO!F3208</f>
        <v>0</v>
      </c>
      <c r="H3214" s="28">
        <v>0</v>
      </c>
      <c r="I3214" s="28">
        <f>+[1]DEPURADO!M3208+[1]DEPURADO!N3208</f>
        <v>0</v>
      </c>
      <c r="J3214" s="28">
        <f>+[1]DEPURADO!R3208</f>
        <v>0</v>
      </c>
      <c r="K3214" s="29">
        <f>+[1]DEPURADO!P3208+[1]DEPURADO!Q3208</f>
        <v>0</v>
      </c>
      <c r="L3214" s="28">
        <v>0</v>
      </c>
      <c r="M3214" s="28">
        <v>0</v>
      </c>
      <c r="N3214" s="28">
        <f t="shared" si="350"/>
        <v>0</v>
      </c>
      <c r="O3214" s="28">
        <f t="shared" si="351"/>
        <v>0</v>
      </c>
      <c r="P3214" s="24">
        <f>IF([1]DEPURADO!H3208&gt;1,0,[1]DEPURADO!B3208)</f>
        <v>0</v>
      </c>
      <c r="Q3214" s="30">
        <f t="shared" si="352"/>
        <v>0</v>
      </c>
      <c r="R3214" s="31">
        <f t="shared" si="353"/>
        <v>0</v>
      </c>
      <c r="S3214" s="31">
        <f>+[1]DEPURADO!J3208</f>
        <v>0</v>
      </c>
      <c r="T3214" s="23" t="s">
        <v>45</v>
      </c>
      <c r="U3214" s="31">
        <f>+[1]DEPURADO!I3208</f>
        <v>0</v>
      </c>
      <c r="V3214" s="30"/>
      <c r="W3214" s="23" t="s">
        <v>45</v>
      </c>
      <c r="X3214" s="31">
        <f>+[1]DEPURADO!K3208+[1]DEPURADO!L3208</f>
        <v>0</v>
      </c>
      <c r="Y3214" s="23" t="s">
        <v>45</v>
      </c>
      <c r="Z3214" s="31">
        <f t="shared" si="354"/>
        <v>0</v>
      </c>
      <c r="AA3214" s="31"/>
      <c r="AB3214" s="31">
        <v>0</v>
      </c>
      <c r="AC3214" s="31">
        <v>0</v>
      </c>
      <c r="AD3214" s="30"/>
      <c r="AE3214" s="30">
        <f>+[1]DEPURADO!K3208</f>
        <v>0</v>
      </c>
      <c r="AF3214" s="30">
        <v>0</v>
      </c>
      <c r="AG3214" s="30">
        <f t="shared" si="355"/>
        <v>0</v>
      </c>
      <c r="AH3214" s="30">
        <v>0</v>
      </c>
      <c r="AI3214" s="30">
        <f>+[1]DEPURADO!G3208</f>
        <v>0</v>
      </c>
      <c r="AJ3214" s="32"/>
      <c r="AK3214" s="33"/>
    </row>
    <row r="3215" spans="1:37" s="34" customFormat="1" hidden="1" x14ac:dyDescent="0.25">
      <c r="A3215" s="23">
        <f t="shared" si="356"/>
        <v>3207</v>
      </c>
      <c r="B3215" s="24" t="s">
        <v>44</v>
      </c>
      <c r="C3215" s="23">
        <f>+[1]DEPURADO!A3209</f>
        <v>0</v>
      </c>
      <c r="D3215" s="23">
        <f>+[1]DEPURADO!B3209</f>
        <v>0</v>
      </c>
      <c r="E3215" s="25">
        <f>+[1]DEPURADO!C3209</f>
        <v>0</v>
      </c>
      <c r="F3215" s="26" t="str">
        <f>+IF([1]DEPURADO!D3209&gt;1,[1]DEPURADO!D3209," ")</f>
        <v xml:space="preserve"> </v>
      </c>
      <c r="G3215" s="27">
        <f>[1]DEPURADO!F3209</f>
        <v>0</v>
      </c>
      <c r="H3215" s="28">
        <v>0</v>
      </c>
      <c r="I3215" s="28">
        <f>+[1]DEPURADO!M3209+[1]DEPURADO!N3209</f>
        <v>0</v>
      </c>
      <c r="J3215" s="28">
        <f>+[1]DEPURADO!R3209</f>
        <v>0</v>
      </c>
      <c r="K3215" s="29">
        <f>+[1]DEPURADO!P3209+[1]DEPURADO!Q3209</f>
        <v>0</v>
      </c>
      <c r="L3215" s="28">
        <v>0</v>
      </c>
      <c r="M3215" s="28">
        <v>0</v>
      </c>
      <c r="N3215" s="28">
        <f t="shared" si="350"/>
        <v>0</v>
      </c>
      <c r="O3215" s="28">
        <f t="shared" si="351"/>
        <v>0</v>
      </c>
      <c r="P3215" s="24">
        <f>IF([1]DEPURADO!H3209&gt;1,0,[1]DEPURADO!B3209)</f>
        <v>0</v>
      </c>
      <c r="Q3215" s="30">
        <f t="shared" si="352"/>
        <v>0</v>
      </c>
      <c r="R3215" s="31">
        <f t="shared" si="353"/>
        <v>0</v>
      </c>
      <c r="S3215" s="31">
        <f>+[1]DEPURADO!J3209</f>
        <v>0</v>
      </c>
      <c r="T3215" s="23" t="s">
        <v>45</v>
      </c>
      <c r="U3215" s="31">
        <f>+[1]DEPURADO!I3209</f>
        <v>0</v>
      </c>
      <c r="V3215" s="30"/>
      <c r="W3215" s="23" t="s">
        <v>45</v>
      </c>
      <c r="X3215" s="31">
        <f>+[1]DEPURADO!K3209+[1]DEPURADO!L3209</f>
        <v>0</v>
      </c>
      <c r="Y3215" s="23" t="s">
        <v>45</v>
      </c>
      <c r="Z3215" s="31">
        <f t="shared" si="354"/>
        <v>0</v>
      </c>
      <c r="AA3215" s="31"/>
      <c r="AB3215" s="31">
        <v>0</v>
      </c>
      <c r="AC3215" s="31">
        <v>0</v>
      </c>
      <c r="AD3215" s="30"/>
      <c r="AE3215" s="30">
        <f>+[1]DEPURADO!K3209</f>
        <v>0</v>
      </c>
      <c r="AF3215" s="30">
        <v>0</v>
      </c>
      <c r="AG3215" s="30">
        <f t="shared" si="355"/>
        <v>0</v>
      </c>
      <c r="AH3215" s="30">
        <v>0</v>
      </c>
      <c r="AI3215" s="30">
        <f>+[1]DEPURADO!G3209</f>
        <v>0</v>
      </c>
      <c r="AJ3215" s="32"/>
      <c r="AK3215" s="33"/>
    </row>
    <row r="3216" spans="1:37" s="34" customFormat="1" hidden="1" x14ac:dyDescent="0.25">
      <c r="A3216" s="23">
        <f t="shared" si="356"/>
        <v>3208</v>
      </c>
      <c r="B3216" s="24" t="s">
        <v>44</v>
      </c>
      <c r="C3216" s="23">
        <f>+[1]DEPURADO!A3210</f>
        <v>0</v>
      </c>
      <c r="D3216" s="23">
        <f>+[1]DEPURADO!B3210</f>
        <v>0</v>
      </c>
      <c r="E3216" s="25">
        <f>+[1]DEPURADO!C3210</f>
        <v>0</v>
      </c>
      <c r="F3216" s="26" t="str">
        <f>+IF([1]DEPURADO!D3210&gt;1,[1]DEPURADO!D3210," ")</f>
        <v xml:space="preserve"> </v>
      </c>
      <c r="G3216" s="27">
        <f>[1]DEPURADO!F3210</f>
        <v>0</v>
      </c>
      <c r="H3216" s="28">
        <v>0</v>
      </c>
      <c r="I3216" s="28">
        <f>+[1]DEPURADO!M3210+[1]DEPURADO!N3210</f>
        <v>0</v>
      </c>
      <c r="J3216" s="28">
        <f>+[1]DEPURADO!R3210</f>
        <v>0</v>
      </c>
      <c r="K3216" s="29">
        <f>+[1]DEPURADO!P3210+[1]DEPURADO!Q3210</f>
        <v>0</v>
      </c>
      <c r="L3216" s="28">
        <v>0</v>
      </c>
      <c r="M3216" s="28">
        <v>0</v>
      </c>
      <c r="N3216" s="28">
        <f t="shared" si="350"/>
        <v>0</v>
      </c>
      <c r="O3216" s="28">
        <f t="shared" si="351"/>
        <v>0</v>
      </c>
      <c r="P3216" s="24">
        <f>IF([1]DEPURADO!H3210&gt;1,0,[1]DEPURADO!B3210)</f>
        <v>0</v>
      </c>
      <c r="Q3216" s="30">
        <f t="shared" si="352"/>
        <v>0</v>
      </c>
      <c r="R3216" s="31">
        <f t="shared" si="353"/>
        <v>0</v>
      </c>
      <c r="S3216" s="31">
        <f>+[1]DEPURADO!J3210</f>
        <v>0</v>
      </c>
      <c r="T3216" s="23" t="s">
        <v>45</v>
      </c>
      <c r="U3216" s="31">
        <f>+[1]DEPURADO!I3210</f>
        <v>0</v>
      </c>
      <c r="V3216" s="30"/>
      <c r="W3216" s="23" t="s">
        <v>45</v>
      </c>
      <c r="X3216" s="31">
        <f>+[1]DEPURADO!K3210+[1]DEPURADO!L3210</f>
        <v>0</v>
      </c>
      <c r="Y3216" s="23" t="s">
        <v>45</v>
      </c>
      <c r="Z3216" s="31">
        <f t="shared" si="354"/>
        <v>0</v>
      </c>
      <c r="AA3216" s="31"/>
      <c r="AB3216" s="31">
        <v>0</v>
      </c>
      <c r="AC3216" s="31">
        <v>0</v>
      </c>
      <c r="AD3216" s="30"/>
      <c r="AE3216" s="30">
        <f>+[1]DEPURADO!K3210</f>
        <v>0</v>
      </c>
      <c r="AF3216" s="30">
        <v>0</v>
      </c>
      <c r="AG3216" s="30">
        <f t="shared" si="355"/>
        <v>0</v>
      </c>
      <c r="AH3216" s="30">
        <v>0</v>
      </c>
      <c r="AI3216" s="30">
        <f>+[1]DEPURADO!G3210</f>
        <v>0</v>
      </c>
      <c r="AJ3216" s="32"/>
      <c r="AK3216" s="33"/>
    </row>
    <row r="3217" spans="1:37" s="34" customFormat="1" hidden="1" x14ac:dyDescent="0.25">
      <c r="A3217" s="23">
        <f t="shared" si="356"/>
        <v>3209</v>
      </c>
      <c r="B3217" s="24" t="s">
        <v>44</v>
      </c>
      <c r="C3217" s="23">
        <f>+[1]DEPURADO!A3211</f>
        <v>0</v>
      </c>
      <c r="D3217" s="23">
        <f>+[1]DEPURADO!B3211</f>
        <v>0</v>
      </c>
      <c r="E3217" s="25">
        <f>+[1]DEPURADO!C3211</f>
        <v>0</v>
      </c>
      <c r="F3217" s="26" t="str">
        <f>+IF([1]DEPURADO!D3211&gt;1,[1]DEPURADO!D3211," ")</f>
        <v xml:space="preserve"> </v>
      </c>
      <c r="G3217" s="27">
        <f>[1]DEPURADO!F3211</f>
        <v>0</v>
      </c>
      <c r="H3217" s="28">
        <v>0</v>
      </c>
      <c r="I3217" s="28">
        <f>+[1]DEPURADO!M3211+[1]DEPURADO!N3211</f>
        <v>0</v>
      </c>
      <c r="J3217" s="28">
        <f>+[1]DEPURADO!R3211</f>
        <v>0</v>
      </c>
      <c r="K3217" s="29">
        <f>+[1]DEPURADO!P3211+[1]DEPURADO!Q3211</f>
        <v>0</v>
      </c>
      <c r="L3217" s="28">
        <v>0</v>
      </c>
      <c r="M3217" s="28">
        <v>0</v>
      </c>
      <c r="N3217" s="28">
        <f t="shared" si="350"/>
        <v>0</v>
      </c>
      <c r="O3217" s="28">
        <f t="shared" si="351"/>
        <v>0</v>
      </c>
      <c r="P3217" s="24">
        <f>IF([1]DEPURADO!H3211&gt;1,0,[1]DEPURADO!B3211)</f>
        <v>0</v>
      </c>
      <c r="Q3217" s="30">
        <f t="shared" si="352"/>
        <v>0</v>
      </c>
      <c r="R3217" s="31">
        <f t="shared" si="353"/>
        <v>0</v>
      </c>
      <c r="S3217" s="31">
        <f>+[1]DEPURADO!J3211</f>
        <v>0</v>
      </c>
      <c r="T3217" s="23" t="s">
        <v>45</v>
      </c>
      <c r="U3217" s="31">
        <f>+[1]DEPURADO!I3211</f>
        <v>0</v>
      </c>
      <c r="V3217" s="30"/>
      <c r="W3217" s="23" t="s">
        <v>45</v>
      </c>
      <c r="X3217" s="31">
        <f>+[1]DEPURADO!K3211+[1]DEPURADO!L3211</f>
        <v>0</v>
      </c>
      <c r="Y3217" s="23" t="s">
        <v>45</v>
      </c>
      <c r="Z3217" s="31">
        <f t="shared" si="354"/>
        <v>0</v>
      </c>
      <c r="AA3217" s="31"/>
      <c r="AB3217" s="31">
        <v>0</v>
      </c>
      <c r="AC3217" s="31">
        <v>0</v>
      </c>
      <c r="AD3217" s="30"/>
      <c r="AE3217" s="30">
        <f>+[1]DEPURADO!K3211</f>
        <v>0</v>
      </c>
      <c r="AF3217" s="30">
        <v>0</v>
      </c>
      <c r="AG3217" s="30">
        <f t="shared" si="355"/>
        <v>0</v>
      </c>
      <c r="AH3217" s="30">
        <v>0</v>
      </c>
      <c r="AI3217" s="30">
        <f>+[1]DEPURADO!G3211</f>
        <v>0</v>
      </c>
      <c r="AJ3217" s="32"/>
      <c r="AK3217" s="33"/>
    </row>
    <row r="3218" spans="1:37" s="34" customFormat="1" hidden="1" x14ac:dyDescent="0.25">
      <c r="A3218" s="23">
        <f t="shared" si="356"/>
        <v>3210</v>
      </c>
      <c r="B3218" s="24" t="s">
        <v>44</v>
      </c>
      <c r="C3218" s="23">
        <f>+[1]DEPURADO!A3212</f>
        <v>0</v>
      </c>
      <c r="D3218" s="23">
        <f>+[1]DEPURADO!B3212</f>
        <v>0</v>
      </c>
      <c r="E3218" s="25">
        <f>+[1]DEPURADO!C3212</f>
        <v>0</v>
      </c>
      <c r="F3218" s="26" t="str">
        <f>+IF([1]DEPURADO!D3212&gt;1,[1]DEPURADO!D3212," ")</f>
        <v xml:space="preserve"> </v>
      </c>
      <c r="G3218" s="27">
        <f>[1]DEPURADO!F3212</f>
        <v>0</v>
      </c>
      <c r="H3218" s="28">
        <v>0</v>
      </c>
      <c r="I3218" s="28">
        <f>+[1]DEPURADO!M3212+[1]DEPURADO!N3212</f>
        <v>0</v>
      </c>
      <c r="J3218" s="28">
        <f>+[1]DEPURADO!R3212</f>
        <v>0</v>
      </c>
      <c r="K3218" s="29">
        <f>+[1]DEPURADO!P3212+[1]DEPURADO!Q3212</f>
        <v>0</v>
      </c>
      <c r="L3218" s="28">
        <v>0</v>
      </c>
      <c r="M3218" s="28">
        <v>0</v>
      </c>
      <c r="N3218" s="28">
        <f t="shared" si="350"/>
        <v>0</v>
      </c>
      <c r="O3218" s="28">
        <f t="shared" si="351"/>
        <v>0</v>
      </c>
      <c r="P3218" s="24">
        <f>IF([1]DEPURADO!H3212&gt;1,0,[1]DEPURADO!B3212)</f>
        <v>0</v>
      </c>
      <c r="Q3218" s="30">
        <f t="shared" si="352"/>
        <v>0</v>
      </c>
      <c r="R3218" s="31">
        <f t="shared" si="353"/>
        <v>0</v>
      </c>
      <c r="S3218" s="31">
        <f>+[1]DEPURADO!J3212</f>
        <v>0</v>
      </c>
      <c r="T3218" s="23" t="s">
        <v>45</v>
      </c>
      <c r="U3218" s="31">
        <f>+[1]DEPURADO!I3212</f>
        <v>0</v>
      </c>
      <c r="V3218" s="30"/>
      <c r="W3218" s="23" t="s">
        <v>45</v>
      </c>
      <c r="X3218" s="31">
        <f>+[1]DEPURADO!K3212+[1]DEPURADO!L3212</f>
        <v>0</v>
      </c>
      <c r="Y3218" s="23" t="s">
        <v>45</v>
      </c>
      <c r="Z3218" s="31">
        <f t="shared" si="354"/>
        <v>0</v>
      </c>
      <c r="AA3218" s="31"/>
      <c r="AB3218" s="31">
        <v>0</v>
      </c>
      <c r="AC3218" s="31">
        <v>0</v>
      </c>
      <c r="AD3218" s="30"/>
      <c r="AE3218" s="30">
        <f>+[1]DEPURADO!K3212</f>
        <v>0</v>
      </c>
      <c r="AF3218" s="30">
        <v>0</v>
      </c>
      <c r="AG3218" s="30">
        <f t="shared" si="355"/>
        <v>0</v>
      </c>
      <c r="AH3218" s="30">
        <v>0</v>
      </c>
      <c r="AI3218" s="30">
        <f>+[1]DEPURADO!G3212</f>
        <v>0</v>
      </c>
      <c r="AJ3218" s="32"/>
      <c r="AK3218" s="33"/>
    </row>
    <row r="3219" spans="1:37" s="34" customFormat="1" hidden="1" x14ac:dyDescent="0.25">
      <c r="A3219" s="23">
        <f t="shared" si="356"/>
        <v>3211</v>
      </c>
      <c r="B3219" s="24" t="s">
        <v>44</v>
      </c>
      <c r="C3219" s="23">
        <f>+[1]DEPURADO!A3213</f>
        <v>0</v>
      </c>
      <c r="D3219" s="23">
        <f>+[1]DEPURADO!B3213</f>
        <v>0</v>
      </c>
      <c r="E3219" s="25">
        <f>+[1]DEPURADO!C3213</f>
        <v>0</v>
      </c>
      <c r="F3219" s="26" t="str">
        <f>+IF([1]DEPURADO!D3213&gt;1,[1]DEPURADO!D3213," ")</f>
        <v xml:space="preserve"> </v>
      </c>
      <c r="G3219" s="27">
        <f>[1]DEPURADO!F3213</f>
        <v>0</v>
      </c>
      <c r="H3219" s="28">
        <v>0</v>
      </c>
      <c r="I3219" s="28">
        <f>+[1]DEPURADO!M3213+[1]DEPURADO!N3213</f>
        <v>0</v>
      </c>
      <c r="J3219" s="28">
        <f>+[1]DEPURADO!R3213</f>
        <v>0</v>
      </c>
      <c r="K3219" s="29">
        <f>+[1]DEPURADO!P3213+[1]DEPURADO!Q3213</f>
        <v>0</v>
      </c>
      <c r="L3219" s="28">
        <v>0</v>
      </c>
      <c r="M3219" s="28">
        <v>0</v>
      </c>
      <c r="N3219" s="28">
        <f t="shared" si="350"/>
        <v>0</v>
      </c>
      <c r="O3219" s="28">
        <f t="shared" si="351"/>
        <v>0</v>
      </c>
      <c r="P3219" s="24">
        <f>IF([1]DEPURADO!H3213&gt;1,0,[1]DEPURADO!B3213)</f>
        <v>0</v>
      </c>
      <c r="Q3219" s="30">
        <f t="shared" si="352"/>
        <v>0</v>
      </c>
      <c r="R3219" s="31">
        <f t="shared" si="353"/>
        <v>0</v>
      </c>
      <c r="S3219" s="31">
        <f>+[1]DEPURADO!J3213</f>
        <v>0</v>
      </c>
      <c r="T3219" s="23" t="s">
        <v>45</v>
      </c>
      <c r="U3219" s="31">
        <f>+[1]DEPURADO!I3213</f>
        <v>0</v>
      </c>
      <c r="V3219" s="30"/>
      <c r="W3219" s="23" t="s">
        <v>45</v>
      </c>
      <c r="X3219" s="31">
        <f>+[1]DEPURADO!K3213+[1]DEPURADO!L3213</f>
        <v>0</v>
      </c>
      <c r="Y3219" s="23" t="s">
        <v>45</v>
      </c>
      <c r="Z3219" s="31">
        <f t="shared" si="354"/>
        <v>0</v>
      </c>
      <c r="AA3219" s="31"/>
      <c r="AB3219" s="31">
        <v>0</v>
      </c>
      <c r="AC3219" s="31">
        <v>0</v>
      </c>
      <c r="AD3219" s="30"/>
      <c r="AE3219" s="30">
        <f>+[1]DEPURADO!K3213</f>
        <v>0</v>
      </c>
      <c r="AF3219" s="30">
        <v>0</v>
      </c>
      <c r="AG3219" s="30">
        <f t="shared" si="355"/>
        <v>0</v>
      </c>
      <c r="AH3219" s="30">
        <v>0</v>
      </c>
      <c r="AI3219" s="30">
        <f>+[1]DEPURADO!G3213</f>
        <v>0</v>
      </c>
      <c r="AJ3219" s="32"/>
      <c r="AK3219" s="33"/>
    </row>
    <row r="3220" spans="1:37" s="34" customFormat="1" hidden="1" x14ac:dyDescent="0.25">
      <c r="A3220" s="23">
        <f t="shared" si="356"/>
        <v>3212</v>
      </c>
      <c r="B3220" s="24" t="s">
        <v>44</v>
      </c>
      <c r="C3220" s="23">
        <f>+[1]DEPURADO!A3214</f>
        <v>0</v>
      </c>
      <c r="D3220" s="23">
        <f>+[1]DEPURADO!B3214</f>
        <v>0</v>
      </c>
      <c r="E3220" s="25">
        <f>+[1]DEPURADO!C3214</f>
        <v>0</v>
      </c>
      <c r="F3220" s="26" t="str">
        <f>+IF([1]DEPURADO!D3214&gt;1,[1]DEPURADO!D3214," ")</f>
        <v xml:space="preserve"> </v>
      </c>
      <c r="G3220" s="27">
        <f>[1]DEPURADO!F3214</f>
        <v>0</v>
      </c>
      <c r="H3220" s="28">
        <v>0</v>
      </c>
      <c r="I3220" s="28">
        <f>+[1]DEPURADO!M3214+[1]DEPURADO!N3214</f>
        <v>0</v>
      </c>
      <c r="J3220" s="28">
        <f>+[1]DEPURADO!R3214</f>
        <v>0</v>
      </c>
      <c r="K3220" s="29">
        <f>+[1]DEPURADO!P3214+[1]DEPURADO!Q3214</f>
        <v>0</v>
      </c>
      <c r="L3220" s="28">
        <v>0</v>
      </c>
      <c r="M3220" s="28">
        <v>0</v>
      </c>
      <c r="N3220" s="28">
        <f t="shared" si="350"/>
        <v>0</v>
      </c>
      <c r="O3220" s="28">
        <f t="shared" si="351"/>
        <v>0</v>
      </c>
      <c r="P3220" s="24">
        <f>IF([1]DEPURADO!H3214&gt;1,0,[1]DEPURADO!B3214)</f>
        <v>0</v>
      </c>
      <c r="Q3220" s="30">
        <f t="shared" si="352"/>
        <v>0</v>
      </c>
      <c r="R3220" s="31">
        <f t="shared" si="353"/>
        <v>0</v>
      </c>
      <c r="S3220" s="31">
        <f>+[1]DEPURADO!J3214</f>
        <v>0</v>
      </c>
      <c r="T3220" s="23" t="s">
        <v>45</v>
      </c>
      <c r="U3220" s="31">
        <f>+[1]DEPURADO!I3214</f>
        <v>0</v>
      </c>
      <c r="V3220" s="30"/>
      <c r="W3220" s="23" t="s">
        <v>45</v>
      </c>
      <c r="X3220" s="31">
        <f>+[1]DEPURADO!K3214+[1]DEPURADO!L3214</f>
        <v>0</v>
      </c>
      <c r="Y3220" s="23" t="s">
        <v>45</v>
      </c>
      <c r="Z3220" s="31">
        <f t="shared" si="354"/>
        <v>0</v>
      </c>
      <c r="AA3220" s="31"/>
      <c r="AB3220" s="31">
        <v>0</v>
      </c>
      <c r="AC3220" s="31">
        <v>0</v>
      </c>
      <c r="AD3220" s="30"/>
      <c r="AE3220" s="30">
        <f>+[1]DEPURADO!K3214</f>
        <v>0</v>
      </c>
      <c r="AF3220" s="30">
        <v>0</v>
      </c>
      <c r="AG3220" s="30">
        <f t="shared" si="355"/>
        <v>0</v>
      </c>
      <c r="AH3220" s="30">
        <v>0</v>
      </c>
      <c r="AI3220" s="30">
        <f>+[1]DEPURADO!G3214</f>
        <v>0</v>
      </c>
      <c r="AJ3220" s="32"/>
      <c r="AK3220" s="33"/>
    </row>
    <row r="3221" spans="1:37" s="34" customFormat="1" hidden="1" x14ac:dyDescent="0.25">
      <c r="A3221" s="23">
        <f t="shared" si="356"/>
        <v>3213</v>
      </c>
      <c r="B3221" s="24" t="s">
        <v>44</v>
      </c>
      <c r="C3221" s="23">
        <f>+[1]DEPURADO!A3215</f>
        <v>0</v>
      </c>
      <c r="D3221" s="23">
        <f>+[1]DEPURADO!B3215</f>
        <v>0</v>
      </c>
      <c r="E3221" s="25">
        <f>+[1]DEPURADO!C3215</f>
        <v>0</v>
      </c>
      <c r="F3221" s="26" t="str">
        <f>+IF([1]DEPURADO!D3215&gt;1,[1]DEPURADO!D3215," ")</f>
        <v xml:space="preserve"> </v>
      </c>
      <c r="G3221" s="27">
        <f>[1]DEPURADO!F3215</f>
        <v>0</v>
      </c>
      <c r="H3221" s="28">
        <v>0</v>
      </c>
      <c r="I3221" s="28">
        <f>+[1]DEPURADO!M3215+[1]DEPURADO!N3215</f>
        <v>0</v>
      </c>
      <c r="J3221" s="28">
        <f>+[1]DEPURADO!R3215</f>
        <v>0</v>
      </c>
      <c r="K3221" s="29">
        <f>+[1]DEPURADO!P3215+[1]DEPURADO!Q3215</f>
        <v>0</v>
      </c>
      <c r="L3221" s="28">
        <v>0</v>
      </c>
      <c r="M3221" s="28">
        <v>0</v>
      </c>
      <c r="N3221" s="28">
        <f t="shared" si="350"/>
        <v>0</v>
      </c>
      <c r="O3221" s="28">
        <f t="shared" si="351"/>
        <v>0</v>
      </c>
      <c r="P3221" s="24">
        <f>IF([1]DEPURADO!H3215&gt;1,0,[1]DEPURADO!B3215)</f>
        <v>0</v>
      </c>
      <c r="Q3221" s="30">
        <f t="shared" si="352"/>
        <v>0</v>
      </c>
      <c r="R3221" s="31">
        <f t="shared" si="353"/>
        <v>0</v>
      </c>
      <c r="S3221" s="31">
        <f>+[1]DEPURADO!J3215</f>
        <v>0</v>
      </c>
      <c r="T3221" s="23" t="s">
        <v>45</v>
      </c>
      <c r="U3221" s="31">
        <f>+[1]DEPURADO!I3215</f>
        <v>0</v>
      </c>
      <c r="V3221" s="30"/>
      <c r="W3221" s="23" t="s">
        <v>45</v>
      </c>
      <c r="X3221" s="31">
        <f>+[1]DEPURADO!K3215+[1]DEPURADO!L3215</f>
        <v>0</v>
      </c>
      <c r="Y3221" s="23" t="s">
        <v>45</v>
      </c>
      <c r="Z3221" s="31">
        <f t="shared" si="354"/>
        <v>0</v>
      </c>
      <c r="AA3221" s="31"/>
      <c r="AB3221" s="31">
        <v>0</v>
      </c>
      <c r="AC3221" s="31">
        <v>0</v>
      </c>
      <c r="AD3221" s="30"/>
      <c r="AE3221" s="30">
        <f>+[1]DEPURADO!K3215</f>
        <v>0</v>
      </c>
      <c r="AF3221" s="30">
        <v>0</v>
      </c>
      <c r="AG3221" s="30">
        <f t="shared" si="355"/>
        <v>0</v>
      </c>
      <c r="AH3221" s="30">
        <v>0</v>
      </c>
      <c r="AI3221" s="30">
        <f>+[1]DEPURADO!G3215</f>
        <v>0</v>
      </c>
      <c r="AJ3221" s="32"/>
      <c r="AK3221" s="33"/>
    </row>
    <row r="3222" spans="1:37" s="34" customFormat="1" hidden="1" x14ac:dyDescent="0.25">
      <c r="A3222" s="23">
        <f t="shared" si="356"/>
        <v>3214</v>
      </c>
      <c r="B3222" s="24" t="s">
        <v>44</v>
      </c>
      <c r="C3222" s="23">
        <f>+[1]DEPURADO!A3216</f>
        <v>0</v>
      </c>
      <c r="D3222" s="23">
        <f>+[1]DEPURADO!B3216</f>
        <v>0</v>
      </c>
      <c r="E3222" s="25">
        <f>+[1]DEPURADO!C3216</f>
        <v>0</v>
      </c>
      <c r="F3222" s="26" t="str">
        <f>+IF([1]DEPURADO!D3216&gt;1,[1]DEPURADO!D3216," ")</f>
        <v xml:space="preserve"> </v>
      </c>
      <c r="G3222" s="27">
        <f>[1]DEPURADO!F3216</f>
        <v>0</v>
      </c>
      <c r="H3222" s="28">
        <v>0</v>
      </c>
      <c r="I3222" s="28">
        <f>+[1]DEPURADO!M3216+[1]DEPURADO!N3216</f>
        <v>0</v>
      </c>
      <c r="J3222" s="28">
        <f>+[1]DEPURADO!R3216</f>
        <v>0</v>
      </c>
      <c r="K3222" s="29">
        <f>+[1]DEPURADO!P3216+[1]DEPURADO!Q3216</f>
        <v>0</v>
      </c>
      <c r="L3222" s="28">
        <v>0</v>
      </c>
      <c r="M3222" s="28">
        <v>0</v>
      </c>
      <c r="N3222" s="28">
        <f t="shared" si="350"/>
        <v>0</v>
      </c>
      <c r="O3222" s="28">
        <f t="shared" si="351"/>
        <v>0</v>
      </c>
      <c r="P3222" s="24">
        <f>IF([1]DEPURADO!H3216&gt;1,0,[1]DEPURADO!B3216)</f>
        <v>0</v>
      </c>
      <c r="Q3222" s="30">
        <f t="shared" si="352"/>
        <v>0</v>
      </c>
      <c r="R3222" s="31">
        <f t="shared" si="353"/>
        <v>0</v>
      </c>
      <c r="S3222" s="31">
        <f>+[1]DEPURADO!J3216</f>
        <v>0</v>
      </c>
      <c r="T3222" s="23" t="s">
        <v>45</v>
      </c>
      <c r="U3222" s="31">
        <f>+[1]DEPURADO!I3216</f>
        <v>0</v>
      </c>
      <c r="V3222" s="30"/>
      <c r="W3222" s="23" t="s">
        <v>45</v>
      </c>
      <c r="X3222" s="31">
        <f>+[1]DEPURADO!K3216+[1]DEPURADO!L3216</f>
        <v>0</v>
      </c>
      <c r="Y3222" s="23" t="s">
        <v>45</v>
      </c>
      <c r="Z3222" s="31">
        <f t="shared" si="354"/>
        <v>0</v>
      </c>
      <c r="AA3222" s="31"/>
      <c r="AB3222" s="31">
        <v>0</v>
      </c>
      <c r="AC3222" s="31">
        <v>0</v>
      </c>
      <c r="AD3222" s="30"/>
      <c r="AE3222" s="30">
        <f>+[1]DEPURADO!K3216</f>
        <v>0</v>
      </c>
      <c r="AF3222" s="30">
        <v>0</v>
      </c>
      <c r="AG3222" s="30">
        <f t="shared" si="355"/>
        <v>0</v>
      </c>
      <c r="AH3222" s="30">
        <v>0</v>
      </c>
      <c r="AI3222" s="30">
        <f>+[1]DEPURADO!G3216</f>
        <v>0</v>
      </c>
      <c r="AJ3222" s="32"/>
      <c r="AK3222" s="33"/>
    </row>
    <row r="3223" spans="1:37" s="34" customFormat="1" hidden="1" x14ac:dyDescent="0.25">
      <c r="A3223" s="23">
        <f t="shared" si="356"/>
        <v>3215</v>
      </c>
      <c r="B3223" s="24" t="s">
        <v>44</v>
      </c>
      <c r="C3223" s="23">
        <f>+[1]DEPURADO!A3217</f>
        <v>0</v>
      </c>
      <c r="D3223" s="23">
        <f>+[1]DEPURADO!B3217</f>
        <v>0</v>
      </c>
      <c r="E3223" s="25">
        <f>+[1]DEPURADO!C3217</f>
        <v>0</v>
      </c>
      <c r="F3223" s="26" t="str">
        <f>+IF([1]DEPURADO!D3217&gt;1,[1]DEPURADO!D3217," ")</f>
        <v xml:space="preserve"> </v>
      </c>
      <c r="G3223" s="27">
        <f>[1]DEPURADO!F3217</f>
        <v>0</v>
      </c>
      <c r="H3223" s="28">
        <v>0</v>
      </c>
      <c r="I3223" s="28">
        <f>+[1]DEPURADO!M3217+[1]DEPURADO!N3217</f>
        <v>0</v>
      </c>
      <c r="J3223" s="28">
        <f>+[1]DEPURADO!R3217</f>
        <v>0</v>
      </c>
      <c r="K3223" s="29">
        <f>+[1]DEPURADO!P3217+[1]DEPURADO!Q3217</f>
        <v>0</v>
      </c>
      <c r="L3223" s="28">
        <v>0</v>
      </c>
      <c r="M3223" s="28">
        <v>0</v>
      </c>
      <c r="N3223" s="28">
        <f t="shared" si="350"/>
        <v>0</v>
      </c>
      <c r="O3223" s="28">
        <f t="shared" si="351"/>
        <v>0</v>
      </c>
      <c r="P3223" s="24">
        <f>IF([1]DEPURADO!H3217&gt;1,0,[1]DEPURADO!B3217)</f>
        <v>0</v>
      </c>
      <c r="Q3223" s="30">
        <f t="shared" si="352"/>
        <v>0</v>
      </c>
      <c r="R3223" s="31">
        <f t="shared" si="353"/>
        <v>0</v>
      </c>
      <c r="S3223" s="31">
        <f>+[1]DEPURADO!J3217</f>
        <v>0</v>
      </c>
      <c r="T3223" s="23" t="s">
        <v>45</v>
      </c>
      <c r="U3223" s="31">
        <f>+[1]DEPURADO!I3217</f>
        <v>0</v>
      </c>
      <c r="V3223" s="30"/>
      <c r="W3223" s="23" t="s">
        <v>45</v>
      </c>
      <c r="X3223" s="31">
        <f>+[1]DEPURADO!K3217+[1]DEPURADO!L3217</f>
        <v>0</v>
      </c>
      <c r="Y3223" s="23" t="s">
        <v>45</v>
      </c>
      <c r="Z3223" s="31">
        <f t="shared" si="354"/>
        <v>0</v>
      </c>
      <c r="AA3223" s="31"/>
      <c r="AB3223" s="31">
        <v>0</v>
      </c>
      <c r="AC3223" s="31">
        <v>0</v>
      </c>
      <c r="AD3223" s="30"/>
      <c r="AE3223" s="30">
        <f>+[1]DEPURADO!K3217</f>
        <v>0</v>
      </c>
      <c r="AF3223" s="30">
        <v>0</v>
      </c>
      <c r="AG3223" s="30">
        <f t="shared" si="355"/>
        <v>0</v>
      </c>
      <c r="AH3223" s="30">
        <v>0</v>
      </c>
      <c r="AI3223" s="30">
        <f>+[1]DEPURADO!G3217</f>
        <v>0</v>
      </c>
      <c r="AJ3223" s="32"/>
      <c r="AK3223" s="33"/>
    </row>
    <row r="3224" spans="1:37" s="34" customFormat="1" hidden="1" x14ac:dyDescent="0.25">
      <c r="A3224" s="23">
        <f t="shared" si="356"/>
        <v>3216</v>
      </c>
      <c r="B3224" s="24" t="s">
        <v>44</v>
      </c>
      <c r="C3224" s="23">
        <f>+[1]DEPURADO!A3218</f>
        <v>0</v>
      </c>
      <c r="D3224" s="23">
        <f>+[1]DEPURADO!B3218</f>
        <v>0</v>
      </c>
      <c r="E3224" s="25">
        <f>+[1]DEPURADO!C3218</f>
        <v>0</v>
      </c>
      <c r="F3224" s="26" t="str">
        <f>+IF([1]DEPURADO!D3218&gt;1,[1]DEPURADO!D3218," ")</f>
        <v xml:space="preserve"> </v>
      </c>
      <c r="G3224" s="27">
        <f>[1]DEPURADO!F3218</f>
        <v>0</v>
      </c>
      <c r="H3224" s="28">
        <v>0</v>
      </c>
      <c r="I3224" s="28">
        <f>+[1]DEPURADO!M3218+[1]DEPURADO!N3218</f>
        <v>0</v>
      </c>
      <c r="J3224" s="28">
        <f>+[1]DEPURADO!R3218</f>
        <v>0</v>
      </c>
      <c r="K3224" s="29">
        <f>+[1]DEPURADO!P3218+[1]DEPURADO!Q3218</f>
        <v>0</v>
      </c>
      <c r="L3224" s="28">
        <v>0</v>
      </c>
      <c r="M3224" s="28">
        <v>0</v>
      </c>
      <c r="N3224" s="28">
        <f t="shared" si="350"/>
        <v>0</v>
      </c>
      <c r="O3224" s="28">
        <f t="shared" si="351"/>
        <v>0</v>
      </c>
      <c r="P3224" s="24">
        <f>IF([1]DEPURADO!H3218&gt;1,0,[1]DEPURADO!B3218)</f>
        <v>0</v>
      </c>
      <c r="Q3224" s="30">
        <f t="shared" si="352"/>
        <v>0</v>
      </c>
      <c r="R3224" s="31">
        <f t="shared" si="353"/>
        <v>0</v>
      </c>
      <c r="S3224" s="31">
        <f>+[1]DEPURADO!J3218</f>
        <v>0</v>
      </c>
      <c r="T3224" s="23" t="s">
        <v>45</v>
      </c>
      <c r="U3224" s="31">
        <f>+[1]DEPURADO!I3218</f>
        <v>0</v>
      </c>
      <c r="V3224" s="30"/>
      <c r="W3224" s="23" t="s">
        <v>45</v>
      </c>
      <c r="X3224" s="31">
        <f>+[1]DEPURADO!K3218+[1]DEPURADO!L3218</f>
        <v>0</v>
      </c>
      <c r="Y3224" s="23" t="s">
        <v>45</v>
      </c>
      <c r="Z3224" s="31">
        <f t="shared" si="354"/>
        <v>0</v>
      </c>
      <c r="AA3224" s="31"/>
      <c r="AB3224" s="31">
        <v>0</v>
      </c>
      <c r="AC3224" s="31">
        <v>0</v>
      </c>
      <c r="AD3224" s="30"/>
      <c r="AE3224" s="30">
        <f>+[1]DEPURADO!K3218</f>
        <v>0</v>
      </c>
      <c r="AF3224" s="30">
        <v>0</v>
      </c>
      <c r="AG3224" s="30">
        <f t="shared" si="355"/>
        <v>0</v>
      </c>
      <c r="AH3224" s="30">
        <v>0</v>
      </c>
      <c r="AI3224" s="30">
        <f>+[1]DEPURADO!G3218</f>
        <v>0</v>
      </c>
      <c r="AJ3224" s="32"/>
      <c r="AK3224" s="33"/>
    </row>
    <row r="3225" spans="1:37" s="34" customFormat="1" hidden="1" x14ac:dyDescent="0.25">
      <c r="A3225" s="23">
        <f t="shared" si="356"/>
        <v>3217</v>
      </c>
      <c r="B3225" s="24" t="s">
        <v>44</v>
      </c>
      <c r="C3225" s="23">
        <f>+[1]DEPURADO!A3219</f>
        <v>0</v>
      </c>
      <c r="D3225" s="23">
        <f>+[1]DEPURADO!B3219</f>
        <v>0</v>
      </c>
      <c r="E3225" s="25">
        <f>+[1]DEPURADO!C3219</f>
        <v>0</v>
      </c>
      <c r="F3225" s="26" t="str">
        <f>+IF([1]DEPURADO!D3219&gt;1,[1]DEPURADO!D3219," ")</f>
        <v xml:space="preserve"> </v>
      </c>
      <c r="G3225" s="27">
        <f>[1]DEPURADO!F3219</f>
        <v>0</v>
      </c>
      <c r="H3225" s="28">
        <v>0</v>
      </c>
      <c r="I3225" s="28">
        <f>+[1]DEPURADO!M3219+[1]DEPURADO!N3219</f>
        <v>0</v>
      </c>
      <c r="J3225" s="28">
        <f>+[1]DEPURADO!R3219</f>
        <v>0</v>
      </c>
      <c r="K3225" s="29">
        <f>+[1]DEPURADO!P3219+[1]DEPURADO!Q3219</f>
        <v>0</v>
      </c>
      <c r="L3225" s="28">
        <v>0</v>
      </c>
      <c r="M3225" s="28">
        <v>0</v>
      </c>
      <c r="N3225" s="28">
        <f t="shared" si="350"/>
        <v>0</v>
      </c>
      <c r="O3225" s="28">
        <f t="shared" si="351"/>
        <v>0</v>
      </c>
      <c r="P3225" s="24">
        <f>IF([1]DEPURADO!H3219&gt;1,0,[1]DEPURADO!B3219)</f>
        <v>0</v>
      </c>
      <c r="Q3225" s="30">
        <f t="shared" si="352"/>
        <v>0</v>
      </c>
      <c r="R3225" s="31">
        <f t="shared" si="353"/>
        <v>0</v>
      </c>
      <c r="S3225" s="31">
        <f>+[1]DEPURADO!J3219</f>
        <v>0</v>
      </c>
      <c r="T3225" s="23" t="s">
        <v>45</v>
      </c>
      <c r="U3225" s="31">
        <f>+[1]DEPURADO!I3219</f>
        <v>0</v>
      </c>
      <c r="V3225" s="30"/>
      <c r="W3225" s="23" t="s">
        <v>45</v>
      </c>
      <c r="X3225" s="31">
        <f>+[1]DEPURADO!K3219+[1]DEPURADO!L3219</f>
        <v>0</v>
      </c>
      <c r="Y3225" s="23" t="s">
        <v>45</v>
      </c>
      <c r="Z3225" s="31">
        <f t="shared" si="354"/>
        <v>0</v>
      </c>
      <c r="AA3225" s="31"/>
      <c r="AB3225" s="31">
        <v>0</v>
      </c>
      <c r="AC3225" s="31">
        <v>0</v>
      </c>
      <c r="AD3225" s="30"/>
      <c r="AE3225" s="30">
        <f>+[1]DEPURADO!K3219</f>
        <v>0</v>
      </c>
      <c r="AF3225" s="30">
        <v>0</v>
      </c>
      <c r="AG3225" s="30">
        <f t="shared" si="355"/>
        <v>0</v>
      </c>
      <c r="AH3225" s="30">
        <v>0</v>
      </c>
      <c r="AI3225" s="30">
        <f>+[1]DEPURADO!G3219</f>
        <v>0</v>
      </c>
      <c r="AJ3225" s="32"/>
      <c r="AK3225" s="33"/>
    </row>
    <row r="3226" spans="1:37" s="34" customFormat="1" hidden="1" x14ac:dyDescent="0.25">
      <c r="A3226" s="23">
        <f t="shared" si="356"/>
        <v>3218</v>
      </c>
      <c r="B3226" s="24" t="s">
        <v>44</v>
      </c>
      <c r="C3226" s="23">
        <f>+[1]DEPURADO!A3220</f>
        <v>0</v>
      </c>
      <c r="D3226" s="23">
        <f>+[1]DEPURADO!B3220</f>
        <v>0</v>
      </c>
      <c r="E3226" s="25">
        <f>+[1]DEPURADO!C3220</f>
        <v>0</v>
      </c>
      <c r="F3226" s="26" t="str">
        <f>+IF([1]DEPURADO!D3220&gt;1,[1]DEPURADO!D3220," ")</f>
        <v xml:space="preserve"> </v>
      </c>
      <c r="G3226" s="27">
        <f>[1]DEPURADO!F3220</f>
        <v>0</v>
      </c>
      <c r="H3226" s="28">
        <v>0</v>
      </c>
      <c r="I3226" s="28">
        <f>+[1]DEPURADO!M3220+[1]DEPURADO!N3220</f>
        <v>0</v>
      </c>
      <c r="J3226" s="28">
        <f>+[1]DEPURADO!R3220</f>
        <v>0</v>
      </c>
      <c r="K3226" s="29">
        <f>+[1]DEPURADO!P3220+[1]DEPURADO!Q3220</f>
        <v>0</v>
      </c>
      <c r="L3226" s="28">
        <v>0</v>
      </c>
      <c r="M3226" s="28">
        <v>0</v>
      </c>
      <c r="N3226" s="28">
        <f t="shared" si="350"/>
        <v>0</v>
      </c>
      <c r="O3226" s="28">
        <f t="shared" si="351"/>
        <v>0</v>
      </c>
      <c r="P3226" s="24">
        <f>IF([1]DEPURADO!H3220&gt;1,0,[1]DEPURADO!B3220)</f>
        <v>0</v>
      </c>
      <c r="Q3226" s="30">
        <f t="shared" si="352"/>
        <v>0</v>
      </c>
      <c r="R3226" s="31">
        <f t="shared" si="353"/>
        <v>0</v>
      </c>
      <c r="S3226" s="31">
        <f>+[1]DEPURADO!J3220</f>
        <v>0</v>
      </c>
      <c r="T3226" s="23" t="s">
        <v>45</v>
      </c>
      <c r="U3226" s="31">
        <f>+[1]DEPURADO!I3220</f>
        <v>0</v>
      </c>
      <c r="V3226" s="30"/>
      <c r="W3226" s="23" t="s">
        <v>45</v>
      </c>
      <c r="X3226" s="31">
        <f>+[1]DEPURADO!K3220+[1]DEPURADO!L3220</f>
        <v>0</v>
      </c>
      <c r="Y3226" s="23" t="s">
        <v>45</v>
      </c>
      <c r="Z3226" s="31">
        <f t="shared" si="354"/>
        <v>0</v>
      </c>
      <c r="AA3226" s="31"/>
      <c r="AB3226" s="31">
        <v>0</v>
      </c>
      <c r="AC3226" s="31">
        <v>0</v>
      </c>
      <c r="AD3226" s="30"/>
      <c r="AE3226" s="30">
        <f>+[1]DEPURADO!K3220</f>
        <v>0</v>
      </c>
      <c r="AF3226" s="30">
        <v>0</v>
      </c>
      <c r="AG3226" s="30">
        <f t="shared" si="355"/>
        <v>0</v>
      </c>
      <c r="AH3226" s="30">
        <v>0</v>
      </c>
      <c r="AI3226" s="30">
        <f>+[1]DEPURADO!G3220</f>
        <v>0</v>
      </c>
      <c r="AJ3226" s="32"/>
      <c r="AK3226" s="33"/>
    </row>
    <row r="3227" spans="1:37" s="34" customFormat="1" hidden="1" x14ac:dyDescent="0.25">
      <c r="A3227" s="23">
        <f t="shared" si="356"/>
        <v>3219</v>
      </c>
      <c r="B3227" s="24" t="s">
        <v>44</v>
      </c>
      <c r="C3227" s="23">
        <f>+[1]DEPURADO!A3221</f>
        <v>0</v>
      </c>
      <c r="D3227" s="23">
        <f>+[1]DEPURADO!B3221</f>
        <v>0</v>
      </c>
      <c r="E3227" s="25">
        <f>+[1]DEPURADO!C3221</f>
        <v>0</v>
      </c>
      <c r="F3227" s="26" t="str">
        <f>+IF([1]DEPURADO!D3221&gt;1,[1]DEPURADO!D3221," ")</f>
        <v xml:space="preserve"> </v>
      </c>
      <c r="G3227" s="27">
        <f>[1]DEPURADO!F3221</f>
        <v>0</v>
      </c>
      <c r="H3227" s="28">
        <v>0</v>
      </c>
      <c r="I3227" s="28">
        <f>+[1]DEPURADO!M3221+[1]DEPURADO!N3221</f>
        <v>0</v>
      </c>
      <c r="J3227" s="28">
        <f>+[1]DEPURADO!R3221</f>
        <v>0</v>
      </c>
      <c r="K3227" s="29">
        <f>+[1]DEPURADO!P3221+[1]DEPURADO!Q3221</f>
        <v>0</v>
      </c>
      <c r="L3227" s="28">
        <v>0</v>
      </c>
      <c r="M3227" s="28">
        <v>0</v>
      </c>
      <c r="N3227" s="28">
        <f t="shared" si="350"/>
        <v>0</v>
      </c>
      <c r="O3227" s="28">
        <f t="shared" si="351"/>
        <v>0</v>
      </c>
      <c r="P3227" s="24">
        <f>IF([1]DEPURADO!H3221&gt;1,0,[1]DEPURADO!B3221)</f>
        <v>0</v>
      </c>
      <c r="Q3227" s="30">
        <f t="shared" si="352"/>
        <v>0</v>
      </c>
      <c r="R3227" s="31">
        <f t="shared" si="353"/>
        <v>0</v>
      </c>
      <c r="S3227" s="31">
        <f>+[1]DEPURADO!J3221</f>
        <v>0</v>
      </c>
      <c r="T3227" s="23" t="s">
        <v>45</v>
      </c>
      <c r="U3227" s="31">
        <f>+[1]DEPURADO!I3221</f>
        <v>0</v>
      </c>
      <c r="V3227" s="30"/>
      <c r="W3227" s="23" t="s">
        <v>45</v>
      </c>
      <c r="X3227" s="31">
        <f>+[1]DEPURADO!K3221+[1]DEPURADO!L3221</f>
        <v>0</v>
      </c>
      <c r="Y3227" s="23" t="s">
        <v>45</v>
      </c>
      <c r="Z3227" s="31">
        <f t="shared" si="354"/>
        <v>0</v>
      </c>
      <c r="AA3227" s="31"/>
      <c r="AB3227" s="31">
        <v>0</v>
      </c>
      <c r="AC3227" s="31">
        <v>0</v>
      </c>
      <c r="AD3227" s="30"/>
      <c r="AE3227" s="30">
        <f>+[1]DEPURADO!K3221</f>
        <v>0</v>
      </c>
      <c r="AF3227" s="30">
        <v>0</v>
      </c>
      <c r="AG3227" s="30">
        <f t="shared" si="355"/>
        <v>0</v>
      </c>
      <c r="AH3227" s="30">
        <v>0</v>
      </c>
      <c r="AI3227" s="30">
        <f>+[1]DEPURADO!G3221</f>
        <v>0</v>
      </c>
      <c r="AJ3227" s="32"/>
      <c r="AK3227" s="33"/>
    </row>
    <row r="3228" spans="1:37" s="34" customFormat="1" hidden="1" x14ac:dyDescent="0.25">
      <c r="A3228" s="23">
        <f t="shared" si="356"/>
        <v>3220</v>
      </c>
      <c r="B3228" s="24" t="s">
        <v>44</v>
      </c>
      <c r="C3228" s="23">
        <f>+[1]DEPURADO!A3222</f>
        <v>0</v>
      </c>
      <c r="D3228" s="23">
        <f>+[1]DEPURADO!B3222</f>
        <v>0</v>
      </c>
      <c r="E3228" s="25">
        <f>+[1]DEPURADO!C3222</f>
        <v>0</v>
      </c>
      <c r="F3228" s="26" t="str">
        <f>+IF([1]DEPURADO!D3222&gt;1,[1]DEPURADO!D3222," ")</f>
        <v xml:space="preserve"> </v>
      </c>
      <c r="G3228" s="27">
        <f>[1]DEPURADO!F3222</f>
        <v>0</v>
      </c>
      <c r="H3228" s="28">
        <v>0</v>
      </c>
      <c r="I3228" s="28">
        <f>+[1]DEPURADO!M3222+[1]DEPURADO!N3222</f>
        <v>0</v>
      </c>
      <c r="J3228" s="28">
        <f>+[1]DEPURADO!R3222</f>
        <v>0</v>
      </c>
      <c r="K3228" s="29">
        <f>+[1]DEPURADO!P3222+[1]DEPURADO!Q3222</f>
        <v>0</v>
      </c>
      <c r="L3228" s="28">
        <v>0</v>
      </c>
      <c r="M3228" s="28">
        <v>0</v>
      </c>
      <c r="N3228" s="28">
        <f t="shared" si="350"/>
        <v>0</v>
      </c>
      <c r="O3228" s="28">
        <f t="shared" si="351"/>
        <v>0</v>
      </c>
      <c r="P3228" s="24">
        <f>IF([1]DEPURADO!H3222&gt;1,0,[1]DEPURADO!B3222)</f>
        <v>0</v>
      </c>
      <c r="Q3228" s="30">
        <f t="shared" si="352"/>
        <v>0</v>
      </c>
      <c r="R3228" s="31">
        <f t="shared" si="353"/>
        <v>0</v>
      </c>
      <c r="S3228" s="31">
        <f>+[1]DEPURADO!J3222</f>
        <v>0</v>
      </c>
      <c r="T3228" s="23" t="s">
        <v>45</v>
      </c>
      <c r="U3228" s="31">
        <f>+[1]DEPURADO!I3222</f>
        <v>0</v>
      </c>
      <c r="V3228" s="30"/>
      <c r="W3228" s="23" t="s">
        <v>45</v>
      </c>
      <c r="X3228" s="31">
        <f>+[1]DEPURADO!K3222+[1]DEPURADO!L3222</f>
        <v>0</v>
      </c>
      <c r="Y3228" s="23" t="s">
        <v>45</v>
      </c>
      <c r="Z3228" s="31">
        <f t="shared" si="354"/>
        <v>0</v>
      </c>
      <c r="AA3228" s="31"/>
      <c r="AB3228" s="31">
        <v>0</v>
      </c>
      <c r="AC3228" s="31">
        <v>0</v>
      </c>
      <c r="AD3228" s="30"/>
      <c r="AE3228" s="30">
        <f>+[1]DEPURADO!K3222</f>
        <v>0</v>
      </c>
      <c r="AF3228" s="30">
        <v>0</v>
      </c>
      <c r="AG3228" s="30">
        <f t="shared" si="355"/>
        <v>0</v>
      </c>
      <c r="AH3228" s="30">
        <v>0</v>
      </c>
      <c r="AI3228" s="30">
        <f>+[1]DEPURADO!G3222</f>
        <v>0</v>
      </c>
      <c r="AJ3228" s="32"/>
      <c r="AK3228" s="33"/>
    </row>
    <row r="3229" spans="1:37" s="34" customFormat="1" hidden="1" x14ac:dyDescent="0.25">
      <c r="A3229" s="23">
        <f t="shared" si="356"/>
        <v>3221</v>
      </c>
      <c r="B3229" s="24" t="s">
        <v>44</v>
      </c>
      <c r="C3229" s="23">
        <f>+[1]DEPURADO!A3223</f>
        <v>0</v>
      </c>
      <c r="D3229" s="23">
        <f>+[1]DEPURADO!B3223</f>
        <v>0</v>
      </c>
      <c r="E3229" s="25">
        <f>+[1]DEPURADO!C3223</f>
        <v>0</v>
      </c>
      <c r="F3229" s="26" t="str">
        <f>+IF([1]DEPURADO!D3223&gt;1,[1]DEPURADO!D3223," ")</f>
        <v xml:space="preserve"> </v>
      </c>
      <c r="G3229" s="27">
        <f>[1]DEPURADO!F3223</f>
        <v>0</v>
      </c>
      <c r="H3229" s="28">
        <v>0</v>
      </c>
      <c r="I3229" s="28">
        <f>+[1]DEPURADO!M3223+[1]DEPURADO!N3223</f>
        <v>0</v>
      </c>
      <c r="J3229" s="28">
        <f>+[1]DEPURADO!R3223</f>
        <v>0</v>
      </c>
      <c r="K3229" s="29">
        <f>+[1]DEPURADO!P3223+[1]DEPURADO!Q3223</f>
        <v>0</v>
      </c>
      <c r="L3229" s="28">
        <v>0</v>
      </c>
      <c r="M3229" s="28">
        <v>0</v>
      </c>
      <c r="N3229" s="28">
        <f t="shared" si="350"/>
        <v>0</v>
      </c>
      <c r="O3229" s="28">
        <f t="shared" si="351"/>
        <v>0</v>
      </c>
      <c r="P3229" s="24">
        <f>IF([1]DEPURADO!H3223&gt;1,0,[1]DEPURADO!B3223)</f>
        <v>0</v>
      </c>
      <c r="Q3229" s="30">
        <f t="shared" si="352"/>
        <v>0</v>
      </c>
      <c r="R3229" s="31">
        <f t="shared" si="353"/>
        <v>0</v>
      </c>
      <c r="S3229" s="31">
        <f>+[1]DEPURADO!J3223</f>
        <v>0</v>
      </c>
      <c r="T3229" s="23" t="s">
        <v>45</v>
      </c>
      <c r="U3229" s="31">
        <f>+[1]DEPURADO!I3223</f>
        <v>0</v>
      </c>
      <c r="V3229" s="30"/>
      <c r="W3229" s="23" t="s">
        <v>45</v>
      </c>
      <c r="X3229" s="31">
        <f>+[1]DEPURADO!K3223+[1]DEPURADO!L3223</f>
        <v>0</v>
      </c>
      <c r="Y3229" s="23" t="s">
        <v>45</v>
      </c>
      <c r="Z3229" s="31">
        <f t="shared" si="354"/>
        <v>0</v>
      </c>
      <c r="AA3229" s="31"/>
      <c r="AB3229" s="31">
        <v>0</v>
      </c>
      <c r="AC3229" s="31">
        <v>0</v>
      </c>
      <c r="AD3229" s="30"/>
      <c r="AE3229" s="30">
        <f>+[1]DEPURADO!K3223</f>
        <v>0</v>
      </c>
      <c r="AF3229" s="30">
        <v>0</v>
      </c>
      <c r="AG3229" s="30">
        <f t="shared" si="355"/>
        <v>0</v>
      </c>
      <c r="AH3229" s="30">
        <v>0</v>
      </c>
      <c r="AI3229" s="30">
        <f>+[1]DEPURADO!G3223</f>
        <v>0</v>
      </c>
      <c r="AJ3229" s="32"/>
      <c r="AK3229" s="33"/>
    </row>
    <row r="3230" spans="1:37" s="34" customFormat="1" hidden="1" x14ac:dyDescent="0.25">
      <c r="A3230" s="23">
        <f t="shared" si="356"/>
        <v>3222</v>
      </c>
      <c r="B3230" s="24" t="s">
        <v>44</v>
      </c>
      <c r="C3230" s="23">
        <f>+[1]DEPURADO!A3224</f>
        <v>0</v>
      </c>
      <c r="D3230" s="23">
        <f>+[1]DEPURADO!B3224</f>
        <v>0</v>
      </c>
      <c r="E3230" s="25">
        <f>+[1]DEPURADO!C3224</f>
        <v>0</v>
      </c>
      <c r="F3230" s="26" t="str">
        <f>+IF([1]DEPURADO!D3224&gt;1,[1]DEPURADO!D3224," ")</f>
        <v xml:space="preserve"> </v>
      </c>
      <c r="G3230" s="27">
        <f>[1]DEPURADO!F3224</f>
        <v>0</v>
      </c>
      <c r="H3230" s="28">
        <v>0</v>
      </c>
      <c r="I3230" s="28">
        <f>+[1]DEPURADO!M3224+[1]DEPURADO!N3224</f>
        <v>0</v>
      </c>
      <c r="J3230" s="28">
        <f>+[1]DEPURADO!R3224</f>
        <v>0</v>
      </c>
      <c r="K3230" s="29">
        <f>+[1]DEPURADO!P3224+[1]DEPURADO!Q3224</f>
        <v>0</v>
      </c>
      <c r="L3230" s="28">
        <v>0</v>
      </c>
      <c r="M3230" s="28">
        <v>0</v>
      </c>
      <c r="N3230" s="28">
        <f t="shared" si="350"/>
        <v>0</v>
      </c>
      <c r="O3230" s="28">
        <f t="shared" si="351"/>
        <v>0</v>
      </c>
      <c r="P3230" s="24">
        <f>IF([1]DEPURADO!H3224&gt;1,0,[1]DEPURADO!B3224)</f>
        <v>0</v>
      </c>
      <c r="Q3230" s="30">
        <f t="shared" si="352"/>
        <v>0</v>
      </c>
      <c r="R3230" s="31">
        <f t="shared" si="353"/>
        <v>0</v>
      </c>
      <c r="S3230" s="31">
        <f>+[1]DEPURADO!J3224</f>
        <v>0</v>
      </c>
      <c r="T3230" s="23" t="s">
        <v>45</v>
      </c>
      <c r="U3230" s="31">
        <f>+[1]DEPURADO!I3224</f>
        <v>0</v>
      </c>
      <c r="V3230" s="30"/>
      <c r="W3230" s="23" t="s">
        <v>45</v>
      </c>
      <c r="X3230" s="31">
        <f>+[1]DEPURADO!K3224+[1]DEPURADO!L3224</f>
        <v>0</v>
      </c>
      <c r="Y3230" s="23" t="s">
        <v>45</v>
      </c>
      <c r="Z3230" s="31">
        <f t="shared" si="354"/>
        <v>0</v>
      </c>
      <c r="AA3230" s="31"/>
      <c r="AB3230" s="31">
        <v>0</v>
      </c>
      <c r="AC3230" s="31">
        <v>0</v>
      </c>
      <c r="AD3230" s="30"/>
      <c r="AE3230" s="30">
        <f>+[1]DEPURADO!K3224</f>
        <v>0</v>
      </c>
      <c r="AF3230" s="30">
        <v>0</v>
      </c>
      <c r="AG3230" s="30">
        <f t="shared" si="355"/>
        <v>0</v>
      </c>
      <c r="AH3230" s="30">
        <v>0</v>
      </c>
      <c r="AI3230" s="30">
        <f>+[1]DEPURADO!G3224</f>
        <v>0</v>
      </c>
      <c r="AJ3230" s="32"/>
      <c r="AK3230" s="33"/>
    </row>
    <row r="3231" spans="1:37" s="34" customFormat="1" hidden="1" x14ac:dyDescent="0.25">
      <c r="A3231" s="23">
        <f t="shared" si="356"/>
        <v>3223</v>
      </c>
      <c r="B3231" s="24" t="s">
        <v>44</v>
      </c>
      <c r="C3231" s="23">
        <f>+[1]DEPURADO!A3225</f>
        <v>0</v>
      </c>
      <c r="D3231" s="23">
        <f>+[1]DEPURADO!B3225</f>
        <v>0</v>
      </c>
      <c r="E3231" s="25">
        <f>+[1]DEPURADO!C3225</f>
        <v>0</v>
      </c>
      <c r="F3231" s="26" t="str">
        <f>+IF([1]DEPURADO!D3225&gt;1,[1]DEPURADO!D3225," ")</f>
        <v xml:space="preserve"> </v>
      </c>
      <c r="G3231" s="27">
        <f>[1]DEPURADO!F3225</f>
        <v>0</v>
      </c>
      <c r="H3231" s="28">
        <v>0</v>
      </c>
      <c r="I3231" s="28">
        <f>+[1]DEPURADO!M3225+[1]DEPURADO!N3225</f>
        <v>0</v>
      </c>
      <c r="J3231" s="28">
        <f>+[1]DEPURADO!R3225</f>
        <v>0</v>
      </c>
      <c r="K3231" s="29">
        <f>+[1]DEPURADO!P3225+[1]DEPURADO!Q3225</f>
        <v>0</v>
      </c>
      <c r="L3231" s="28">
        <v>0</v>
      </c>
      <c r="M3231" s="28">
        <v>0</v>
      </c>
      <c r="N3231" s="28">
        <f t="shared" si="350"/>
        <v>0</v>
      </c>
      <c r="O3231" s="28">
        <f t="shared" si="351"/>
        <v>0</v>
      </c>
      <c r="P3231" s="24">
        <f>IF([1]DEPURADO!H3225&gt;1,0,[1]DEPURADO!B3225)</f>
        <v>0</v>
      </c>
      <c r="Q3231" s="30">
        <f t="shared" si="352"/>
        <v>0</v>
      </c>
      <c r="R3231" s="31">
        <f t="shared" si="353"/>
        <v>0</v>
      </c>
      <c r="S3231" s="31">
        <f>+[1]DEPURADO!J3225</f>
        <v>0</v>
      </c>
      <c r="T3231" s="23" t="s">
        <v>45</v>
      </c>
      <c r="U3231" s="31">
        <f>+[1]DEPURADO!I3225</f>
        <v>0</v>
      </c>
      <c r="V3231" s="30"/>
      <c r="W3231" s="23" t="s">
        <v>45</v>
      </c>
      <c r="X3231" s="31">
        <f>+[1]DEPURADO!K3225+[1]DEPURADO!L3225</f>
        <v>0</v>
      </c>
      <c r="Y3231" s="23" t="s">
        <v>45</v>
      </c>
      <c r="Z3231" s="31">
        <f t="shared" si="354"/>
        <v>0</v>
      </c>
      <c r="AA3231" s="31"/>
      <c r="AB3231" s="31">
        <v>0</v>
      </c>
      <c r="AC3231" s="31">
        <v>0</v>
      </c>
      <c r="AD3231" s="30"/>
      <c r="AE3231" s="30">
        <f>+[1]DEPURADO!K3225</f>
        <v>0</v>
      </c>
      <c r="AF3231" s="30">
        <v>0</v>
      </c>
      <c r="AG3231" s="30">
        <f t="shared" si="355"/>
        <v>0</v>
      </c>
      <c r="AH3231" s="30">
        <v>0</v>
      </c>
      <c r="AI3231" s="30">
        <f>+[1]DEPURADO!G3225</f>
        <v>0</v>
      </c>
      <c r="AJ3231" s="32"/>
      <c r="AK3231" s="33"/>
    </row>
    <row r="3232" spans="1:37" s="34" customFormat="1" hidden="1" x14ac:dyDescent="0.25">
      <c r="A3232" s="23">
        <f t="shared" si="356"/>
        <v>3224</v>
      </c>
      <c r="B3232" s="24" t="s">
        <v>44</v>
      </c>
      <c r="C3232" s="23">
        <f>+[1]DEPURADO!A3226</f>
        <v>0</v>
      </c>
      <c r="D3232" s="23">
        <f>+[1]DEPURADO!B3226</f>
        <v>0</v>
      </c>
      <c r="E3232" s="25">
        <f>+[1]DEPURADO!C3226</f>
        <v>0</v>
      </c>
      <c r="F3232" s="26" t="str">
        <f>+IF([1]DEPURADO!D3226&gt;1,[1]DEPURADO!D3226," ")</f>
        <v xml:space="preserve"> </v>
      </c>
      <c r="G3232" s="27">
        <f>[1]DEPURADO!F3226</f>
        <v>0</v>
      </c>
      <c r="H3232" s="28">
        <v>0</v>
      </c>
      <c r="I3232" s="28">
        <f>+[1]DEPURADO!M3226+[1]DEPURADO!N3226</f>
        <v>0</v>
      </c>
      <c r="J3232" s="28">
        <f>+[1]DEPURADO!R3226</f>
        <v>0</v>
      </c>
      <c r="K3232" s="29">
        <f>+[1]DEPURADO!P3226+[1]DEPURADO!Q3226</f>
        <v>0</v>
      </c>
      <c r="L3232" s="28">
        <v>0</v>
      </c>
      <c r="M3232" s="28">
        <v>0</v>
      </c>
      <c r="N3232" s="28">
        <f t="shared" si="350"/>
        <v>0</v>
      </c>
      <c r="O3232" s="28">
        <f t="shared" si="351"/>
        <v>0</v>
      </c>
      <c r="P3232" s="24">
        <f>IF([1]DEPURADO!H3226&gt;1,0,[1]DEPURADO!B3226)</f>
        <v>0</v>
      </c>
      <c r="Q3232" s="30">
        <f t="shared" si="352"/>
        <v>0</v>
      </c>
      <c r="R3232" s="31">
        <f t="shared" si="353"/>
        <v>0</v>
      </c>
      <c r="S3232" s="31">
        <f>+[1]DEPURADO!J3226</f>
        <v>0</v>
      </c>
      <c r="T3232" s="23" t="s">
        <v>45</v>
      </c>
      <c r="U3232" s="31">
        <f>+[1]DEPURADO!I3226</f>
        <v>0</v>
      </c>
      <c r="V3232" s="30"/>
      <c r="W3232" s="23" t="s">
        <v>45</v>
      </c>
      <c r="X3232" s="31">
        <f>+[1]DEPURADO!K3226+[1]DEPURADO!L3226</f>
        <v>0</v>
      </c>
      <c r="Y3232" s="23" t="s">
        <v>45</v>
      </c>
      <c r="Z3232" s="31">
        <f t="shared" si="354"/>
        <v>0</v>
      </c>
      <c r="AA3232" s="31"/>
      <c r="AB3232" s="31">
        <v>0</v>
      </c>
      <c r="AC3232" s="31">
        <v>0</v>
      </c>
      <c r="AD3232" s="30"/>
      <c r="AE3232" s="30">
        <f>+[1]DEPURADO!K3226</f>
        <v>0</v>
      </c>
      <c r="AF3232" s="30">
        <v>0</v>
      </c>
      <c r="AG3232" s="30">
        <f t="shared" si="355"/>
        <v>0</v>
      </c>
      <c r="AH3232" s="30">
        <v>0</v>
      </c>
      <c r="AI3232" s="30">
        <f>+[1]DEPURADO!G3226</f>
        <v>0</v>
      </c>
      <c r="AJ3232" s="32"/>
      <c r="AK3232" s="33"/>
    </row>
    <row r="3233" spans="1:37" s="34" customFormat="1" hidden="1" x14ac:dyDescent="0.25">
      <c r="A3233" s="23">
        <f t="shared" si="356"/>
        <v>3225</v>
      </c>
      <c r="B3233" s="24" t="s">
        <v>44</v>
      </c>
      <c r="C3233" s="23">
        <f>+[1]DEPURADO!A3227</f>
        <v>0</v>
      </c>
      <c r="D3233" s="23">
        <f>+[1]DEPURADO!B3227</f>
        <v>0</v>
      </c>
      <c r="E3233" s="25">
        <f>+[1]DEPURADO!C3227</f>
        <v>0</v>
      </c>
      <c r="F3233" s="26" t="str">
        <f>+IF([1]DEPURADO!D3227&gt;1,[1]DEPURADO!D3227," ")</f>
        <v xml:space="preserve"> </v>
      </c>
      <c r="G3233" s="27">
        <f>[1]DEPURADO!F3227</f>
        <v>0</v>
      </c>
      <c r="H3233" s="28">
        <v>0</v>
      </c>
      <c r="I3233" s="28">
        <f>+[1]DEPURADO!M3227+[1]DEPURADO!N3227</f>
        <v>0</v>
      </c>
      <c r="J3233" s="28">
        <f>+[1]DEPURADO!R3227</f>
        <v>0</v>
      </c>
      <c r="K3233" s="29">
        <f>+[1]DEPURADO!P3227+[1]DEPURADO!Q3227</f>
        <v>0</v>
      </c>
      <c r="L3233" s="28">
        <v>0</v>
      </c>
      <c r="M3233" s="28">
        <v>0</v>
      </c>
      <c r="N3233" s="28">
        <f t="shared" si="350"/>
        <v>0</v>
      </c>
      <c r="O3233" s="28">
        <f t="shared" si="351"/>
        <v>0</v>
      </c>
      <c r="P3233" s="24">
        <f>IF([1]DEPURADO!H3227&gt;1,0,[1]DEPURADO!B3227)</f>
        <v>0</v>
      </c>
      <c r="Q3233" s="30">
        <f t="shared" si="352"/>
        <v>0</v>
      </c>
      <c r="R3233" s="31">
        <f t="shared" si="353"/>
        <v>0</v>
      </c>
      <c r="S3233" s="31">
        <f>+[1]DEPURADO!J3227</f>
        <v>0</v>
      </c>
      <c r="T3233" s="23" t="s">
        <v>45</v>
      </c>
      <c r="U3233" s="31">
        <f>+[1]DEPURADO!I3227</f>
        <v>0</v>
      </c>
      <c r="V3233" s="30"/>
      <c r="W3233" s="23" t="s">
        <v>45</v>
      </c>
      <c r="X3233" s="31">
        <f>+[1]DEPURADO!K3227+[1]DEPURADO!L3227</f>
        <v>0</v>
      </c>
      <c r="Y3233" s="23" t="s">
        <v>45</v>
      </c>
      <c r="Z3233" s="31">
        <f t="shared" si="354"/>
        <v>0</v>
      </c>
      <c r="AA3233" s="31"/>
      <c r="AB3233" s="31">
        <v>0</v>
      </c>
      <c r="AC3233" s="31">
        <v>0</v>
      </c>
      <c r="AD3233" s="30"/>
      <c r="AE3233" s="30">
        <f>+[1]DEPURADO!K3227</f>
        <v>0</v>
      </c>
      <c r="AF3233" s="30">
        <v>0</v>
      </c>
      <c r="AG3233" s="30">
        <f t="shared" si="355"/>
        <v>0</v>
      </c>
      <c r="AH3233" s="30">
        <v>0</v>
      </c>
      <c r="AI3233" s="30">
        <f>+[1]DEPURADO!G3227</f>
        <v>0</v>
      </c>
      <c r="AJ3233" s="32"/>
      <c r="AK3233" s="33"/>
    </row>
    <row r="3234" spans="1:37" s="34" customFormat="1" hidden="1" x14ac:dyDescent="0.25">
      <c r="A3234" s="23">
        <f t="shared" si="356"/>
        <v>3226</v>
      </c>
      <c r="B3234" s="24" t="s">
        <v>44</v>
      </c>
      <c r="C3234" s="23">
        <f>+[1]DEPURADO!A3228</f>
        <v>0</v>
      </c>
      <c r="D3234" s="23">
        <f>+[1]DEPURADO!B3228</f>
        <v>0</v>
      </c>
      <c r="E3234" s="25">
        <f>+[1]DEPURADO!C3228</f>
        <v>0</v>
      </c>
      <c r="F3234" s="26" t="str">
        <f>+IF([1]DEPURADO!D3228&gt;1,[1]DEPURADO!D3228," ")</f>
        <v xml:space="preserve"> </v>
      </c>
      <c r="G3234" s="27">
        <f>[1]DEPURADO!F3228</f>
        <v>0</v>
      </c>
      <c r="H3234" s="28">
        <v>0</v>
      </c>
      <c r="I3234" s="28">
        <f>+[1]DEPURADO!M3228+[1]DEPURADO!N3228</f>
        <v>0</v>
      </c>
      <c r="J3234" s="28">
        <f>+[1]DEPURADO!R3228</f>
        <v>0</v>
      </c>
      <c r="K3234" s="29">
        <f>+[1]DEPURADO!P3228+[1]DEPURADO!Q3228</f>
        <v>0</v>
      </c>
      <c r="L3234" s="28">
        <v>0</v>
      </c>
      <c r="M3234" s="28">
        <v>0</v>
      </c>
      <c r="N3234" s="28">
        <f t="shared" si="350"/>
        <v>0</v>
      </c>
      <c r="O3234" s="28">
        <f t="shared" si="351"/>
        <v>0</v>
      </c>
      <c r="P3234" s="24">
        <f>IF([1]DEPURADO!H3228&gt;1,0,[1]DEPURADO!B3228)</f>
        <v>0</v>
      </c>
      <c r="Q3234" s="30">
        <f t="shared" si="352"/>
        <v>0</v>
      </c>
      <c r="R3234" s="31">
        <f t="shared" si="353"/>
        <v>0</v>
      </c>
      <c r="S3234" s="31">
        <f>+[1]DEPURADO!J3228</f>
        <v>0</v>
      </c>
      <c r="T3234" s="23" t="s">
        <v>45</v>
      </c>
      <c r="U3234" s="31">
        <f>+[1]DEPURADO!I3228</f>
        <v>0</v>
      </c>
      <c r="V3234" s="30"/>
      <c r="W3234" s="23" t="s">
        <v>45</v>
      </c>
      <c r="X3234" s="31">
        <f>+[1]DEPURADO!K3228+[1]DEPURADO!L3228</f>
        <v>0</v>
      </c>
      <c r="Y3234" s="23" t="s">
        <v>45</v>
      </c>
      <c r="Z3234" s="31">
        <f t="shared" si="354"/>
        <v>0</v>
      </c>
      <c r="AA3234" s="31"/>
      <c r="AB3234" s="31">
        <v>0</v>
      </c>
      <c r="AC3234" s="31">
        <v>0</v>
      </c>
      <c r="AD3234" s="30"/>
      <c r="AE3234" s="30">
        <f>+[1]DEPURADO!K3228</f>
        <v>0</v>
      </c>
      <c r="AF3234" s="30">
        <v>0</v>
      </c>
      <c r="AG3234" s="30">
        <f t="shared" si="355"/>
        <v>0</v>
      </c>
      <c r="AH3234" s="30">
        <v>0</v>
      </c>
      <c r="AI3234" s="30">
        <f>+[1]DEPURADO!G3228</f>
        <v>0</v>
      </c>
      <c r="AJ3234" s="32"/>
      <c r="AK3234" s="33"/>
    </row>
    <row r="3235" spans="1:37" s="34" customFormat="1" hidden="1" x14ac:dyDescent="0.25">
      <c r="A3235" s="23">
        <f t="shared" si="356"/>
        <v>3227</v>
      </c>
      <c r="B3235" s="24" t="s">
        <v>44</v>
      </c>
      <c r="C3235" s="23">
        <f>+[1]DEPURADO!A3229</f>
        <v>0</v>
      </c>
      <c r="D3235" s="23">
        <f>+[1]DEPURADO!B3229</f>
        <v>0</v>
      </c>
      <c r="E3235" s="25">
        <f>+[1]DEPURADO!C3229</f>
        <v>0</v>
      </c>
      <c r="F3235" s="26" t="str">
        <f>+IF([1]DEPURADO!D3229&gt;1,[1]DEPURADO!D3229," ")</f>
        <v xml:space="preserve"> </v>
      </c>
      <c r="G3235" s="27">
        <f>[1]DEPURADO!F3229</f>
        <v>0</v>
      </c>
      <c r="H3235" s="28">
        <v>0</v>
      </c>
      <c r="I3235" s="28">
        <f>+[1]DEPURADO!M3229+[1]DEPURADO!N3229</f>
        <v>0</v>
      </c>
      <c r="J3235" s="28">
        <f>+[1]DEPURADO!R3229</f>
        <v>0</v>
      </c>
      <c r="K3235" s="29">
        <f>+[1]DEPURADO!P3229+[1]DEPURADO!Q3229</f>
        <v>0</v>
      </c>
      <c r="L3235" s="28">
        <v>0</v>
      </c>
      <c r="M3235" s="28">
        <v>0</v>
      </c>
      <c r="N3235" s="28">
        <f t="shared" si="350"/>
        <v>0</v>
      </c>
      <c r="O3235" s="28">
        <f t="shared" si="351"/>
        <v>0</v>
      </c>
      <c r="P3235" s="24">
        <f>IF([1]DEPURADO!H3229&gt;1,0,[1]DEPURADO!B3229)</f>
        <v>0</v>
      </c>
      <c r="Q3235" s="30">
        <f t="shared" si="352"/>
        <v>0</v>
      </c>
      <c r="R3235" s="31">
        <f t="shared" si="353"/>
        <v>0</v>
      </c>
      <c r="S3235" s="31">
        <f>+[1]DEPURADO!J3229</f>
        <v>0</v>
      </c>
      <c r="T3235" s="23" t="s">
        <v>45</v>
      </c>
      <c r="U3235" s="31">
        <f>+[1]DEPURADO!I3229</f>
        <v>0</v>
      </c>
      <c r="V3235" s="30"/>
      <c r="W3235" s="23" t="s">
        <v>45</v>
      </c>
      <c r="X3235" s="31">
        <f>+[1]DEPURADO!K3229+[1]DEPURADO!L3229</f>
        <v>0</v>
      </c>
      <c r="Y3235" s="23" t="s">
        <v>45</v>
      </c>
      <c r="Z3235" s="31">
        <f t="shared" si="354"/>
        <v>0</v>
      </c>
      <c r="AA3235" s="31"/>
      <c r="AB3235" s="31">
        <v>0</v>
      </c>
      <c r="AC3235" s="31">
        <v>0</v>
      </c>
      <c r="AD3235" s="30"/>
      <c r="AE3235" s="30">
        <f>+[1]DEPURADO!K3229</f>
        <v>0</v>
      </c>
      <c r="AF3235" s="30">
        <v>0</v>
      </c>
      <c r="AG3235" s="30">
        <f t="shared" si="355"/>
        <v>0</v>
      </c>
      <c r="AH3235" s="30">
        <v>0</v>
      </c>
      <c r="AI3235" s="30">
        <f>+[1]DEPURADO!G3229</f>
        <v>0</v>
      </c>
      <c r="AJ3235" s="32"/>
      <c r="AK3235" s="33"/>
    </row>
    <row r="3236" spans="1:37" s="34" customFormat="1" hidden="1" x14ac:dyDescent="0.25">
      <c r="A3236" s="23">
        <f t="shared" si="356"/>
        <v>3228</v>
      </c>
      <c r="B3236" s="24" t="s">
        <v>44</v>
      </c>
      <c r="C3236" s="23">
        <f>+[1]DEPURADO!A3230</f>
        <v>0</v>
      </c>
      <c r="D3236" s="23">
        <f>+[1]DEPURADO!B3230</f>
        <v>0</v>
      </c>
      <c r="E3236" s="25">
        <f>+[1]DEPURADO!C3230</f>
        <v>0</v>
      </c>
      <c r="F3236" s="26" t="str">
        <f>+IF([1]DEPURADO!D3230&gt;1,[1]DEPURADO!D3230," ")</f>
        <v xml:space="preserve"> </v>
      </c>
      <c r="G3236" s="27">
        <f>[1]DEPURADO!F3230</f>
        <v>0</v>
      </c>
      <c r="H3236" s="28">
        <v>0</v>
      </c>
      <c r="I3236" s="28">
        <f>+[1]DEPURADO!M3230+[1]DEPURADO!N3230</f>
        <v>0</v>
      </c>
      <c r="J3236" s="28">
        <f>+[1]DEPURADO!R3230</f>
        <v>0</v>
      </c>
      <c r="K3236" s="29">
        <f>+[1]DEPURADO!P3230+[1]DEPURADO!Q3230</f>
        <v>0</v>
      </c>
      <c r="L3236" s="28">
        <v>0</v>
      </c>
      <c r="M3236" s="28">
        <v>0</v>
      </c>
      <c r="N3236" s="28">
        <f t="shared" si="350"/>
        <v>0</v>
      </c>
      <c r="O3236" s="28">
        <f t="shared" si="351"/>
        <v>0</v>
      </c>
      <c r="P3236" s="24">
        <f>IF([1]DEPURADO!H3230&gt;1,0,[1]DEPURADO!B3230)</f>
        <v>0</v>
      </c>
      <c r="Q3236" s="30">
        <f t="shared" si="352"/>
        <v>0</v>
      </c>
      <c r="R3236" s="31">
        <f t="shared" si="353"/>
        <v>0</v>
      </c>
      <c r="S3236" s="31">
        <f>+[1]DEPURADO!J3230</f>
        <v>0</v>
      </c>
      <c r="T3236" s="23" t="s">
        <v>45</v>
      </c>
      <c r="U3236" s="31">
        <f>+[1]DEPURADO!I3230</f>
        <v>0</v>
      </c>
      <c r="V3236" s="30"/>
      <c r="W3236" s="23" t="s">
        <v>45</v>
      </c>
      <c r="X3236" s="31">
        <f>+[1]DEPURADO!K3230+[1]DEPURADO!L3230</f>
        <v>0</v>
      </c>
      <c r="Y3236" s="23" t="s">
        <v>45</v>
      </c>
      <c r="Z3236" s="31">
        <f t="shared" si="354"/>
        <v>0</v>
      </c>
      <c r="AA3236" s="31"/>
      <c r="AB3236" s="31">
        <v>0</v>
      </c>
      <c r="AC3236" s="31">
        <v>0</v>
      </c>
      <c r="AD3236" s="30"/>
      <c r="AE3236" s="30">
        <f>+[1]DEPURADO!K3230</f>
        <v>0</v>
      </c>
      <c r="AF3236" s="30">
        <v>0</v>
      </c>
      <c r="AG3236" s="30">
        <f t="shared" si="355"/>
        <v>0</v>
      </c>
      <c r="AH3236" s="30">
        <v>0</v>
      </c>
      <c r="AI3236" s="30">
        <f>+[1]DEPURADO!G3230</f>
        <v>0</v>
      </c>
      <c r="AJ3236" s="32"/>
      <c r="AK3236" s="33"/>
    </row>
    <row r="3237" spans="1:37" s="34" customFormat="1" hidden="1" x14ac:dyDescent="0.25">
      <c r="A3237" s="23">
        <f t="shared" si="356"/>
        <v>3229</v>
      </c>
      <c r="B3237" s="24" t="s">
        <v>44</v>
      </c>
      <c r="C3237" s="23">
        <f>+[1]DEPURADO!A3231</f>
        <v>0</v>
      </c>
      <c r="D3237" s="23">
        <f>+[1]DEPURADO!B3231</f>
        <v>0</v>
      </c>
      <c r="E3237" s="25">
        <f>+[1]DEPURADO!C3231</f>
        <v>0</v>
      </c>
      <c r="F3237" s="26" t="str">
        <f>+IF([1]DEPURADO!D3231&gt;1,[1]DEPURADO!D3231," ")</f>
        <v xml:space="preserve"> </v>
      </c>
      <c r="G3237" s="27">
        <f>[1]DEPURADO!F3231</f>
        <v>0</v>
      </c>
      <c r="H3237" s="28">
        <v>0</v>
      </c>
      <c r="I3237" s="28">
        <f>+[1]DEPURADO!M3231+[1]DEPURADO!N3231</f>
        <v>0</v>
      </c>
      <c r="J3237" s="28">
        <f>+[1]DEPURADO!R3231</f>
        <v>0</v>
      </c>
      <c r="K3237" s="29">
        <f>+[1]DEPURADO!P3231+[1]DEPURADO!Q3231</f>
        <v>0</v>
      </c>
      <c r="L3237" s="28">
        <v>0</v>
      </c>
      <c r="M3237" s="28">
        <v>0</v>
      </c>
      <c r="N3237" s="28">
        <f t="shared" si="350"/>
        <v>0</v>
      </c>
      <c r="O3237" s="28">
        <f t="shared" si="351"/>
        <v>0</v>
      </c>
      <c r="P3237" s="24">
        <f>IF([1]DEPURADO!H3231&gt;1,0,[1]DEPURADO!B3231)</f>
        <v>0</v>
      </c>
      <c r="Q3237" s="30">
        <f t="shared" si="352"/>
        <v>0</v>
      </c>
      <c r="R3237" s="31">
        <f t="shared" si="353"/>
        <v>0</v>
      </c>
      <c r="S3237" s="31">
        <f>+[1]DEPURADO!J3231</f>
        <v>0</v>
      </c>
      <c r="T3237" s="23" t="s">
        <v>45</v>
      </c>
      <c r="U3237" s="31">
        <f>+[1]DEPURADO!I3231</f>
        <v>0</v>
      </c>
      <c r="V3237" s="30"/>
      <c r="W3237" s="23" t="s">
        <v>45</v>
      </c>
      <c r="X3237" s="31">
        <f>+[1]DEPURADO!K3231+[1]DEPURADO!L3231</f>
        <v>0</v>
      </c>
      <c r="Y3237" s="23" t="s">
        <v>45</v>
      </c>
      <c r="Z3237" s="31">
        <f t="shared" si="354"/>
        <v>0</v>
      </c>
      <c r="AA3237" s="31"/>
      <c r="AB3237" s="31">
        <v>0</v>
      </c>
      <c r="AC3237" s="31">
        <v>0</v>
      </c>
      <c r="AD3237" s="30"/>
      <c r="AE3237" s="30">
        <f>+[1]DEPURADO!K3231</f>
        <v>0</v>
      </c>
      <c r="AF3237" s="30">
        <v>0</v>
      </c>
      <c r="AG3237" s="30">
        <f t="shared" si="355"/>
        <v>0</v>
      </c>
      <c r="AH3237" s="30">
        <v>0</v>
      </c>
      <c r="AI3237" s="30">
        <f>+[1]DEPURADO!G3231</f>
        <v>0</v>
      </c>
      <c r="AJ3237" s="32"/>
      <c r="AK3237" s="33"/>
    </row>
    <row r="3238" spans="1:37" s="34" customFormat="1" hidden="1" x14ac:dyDescent="0.25">
      <c r="A3238" s="23">
        <f t="shared" si="356"/>
        <v>3230</v>
      </c>
      <c r="B3238" s="24" t="s">
        <v>44</v>
      </c>
      <c r="C3238" s="23">
        <f>+[1]DEPURADO!A3232</f>
        <v>0</v>
      </c>
      <c r="D3238" s="23">
        <f>+[1]DEPURADO!B3232</f>
        <v>0</v>
      </c>
      <c r="E3238" s="25">
        <f>+[1]DEPURADO!C3232</f>
        <v>0</v>
      </c>
      <c r="F3238" s="26" t="str">
        <f>+IF([1]DEPURADO!D3232&gt;1,[1]DEPURADO!D3232," ")</f>
        <v xml:space="preserve"> </v>
      </c>
      <c r="G3238" s="27">
        <f>[1]DEPURADO!F3232</f>
        <v>0</v>
      </c>
      <c r="H3238" s="28">
        <v>0</v>
      </c>
      <c r="I3238" s="28">
        <f>+[1]DEPURADO!M3232+[1]DEPURADO!N3232</f>
        <v>0</v>
      </c>
      <c r="J3238" s="28">
        <f>+[1]DEPURADO!R3232</f>
        <v>0</v>
      </c>
      <c r="K3238" s="29">
        <f>+[1]DEPURADO!P3232+[1]DEPURADO!Q3232</f>
        <v>0</v>
      </c>
      <c r="L3238" s="28">
        <v>0</v>
      </c>
      <c r="M3238" s="28">
        <v>0</v>
      </c>
      <c r="N3238" s="28">
        <f t="shared" si="350"/>
        <v>0</v>
      </c>
      <c r="O3238" s="28">
        <f t="shared" si="351"/>
        <v>0</v>
      </c>
      <c r="P3238" s="24">
        <f>IF([1]DEPURADO!H3232&gt;1,0,[1]DEPURADO!B3232)</f>
        <v>0</v>
      </c>
      <c r="Q3238" s="30">
        <f t="shared" si="352"/>
        <v>0</v>
      </c>
      <c r="R3238" s="31">
        <f t="shared" si="353"/>
        <v>0</v>
      </c>
      <c r="S3238" s="31">
        <f>+[1]DEPURADO!J3232</f>
        <v>0</v>
      </c>
      <c r="T3238" s="23" t="s">
        <v>45</v>
      </c>
      <c r="U3238" s="31">
        <f>+[1]DEPURADO!I3232</f>
        <v>0</v>
      </c>
      <c r="V3238" s="30"/>
      <c r="W3238" s="23" t="s">
        <v>45</v>
      </c>
      <c r="X3238" s="31">
        <f>+[1]DEPURADO!K3232+[1]DEPURADO!L3232</f>
        <v>0</v>
      </c>
      <c r="Y3238" s="23" t="s">
        <v>45</v>
      </c>
      <c r="Z3238" s="31">
        <f t="shared" si="354"/>
        <v>0</v>
      </c>
      <c r="AA3238" s="31"/>
      <c r="AB3238" s="31">
        <v>0</v>
      </c>
      <c r="AC3238" s="31">
        <v>0</v>
      </c>
      <c r="AD3238" s="30"/>
      <c r="AE3238" s="30">
        <f>+[1]DEPURADO!K3232</f>
        <v>0</v>
      </c>
      <c r="AF3238" s="30">
        <v>0</v>
      </c>
      <c r="AG3238" s="30">
        <f t="shared" si="355"/>
        <v>0</v>
      </c>
      <c r="AH3238" s="30">
        <v>0</v>
      </c>
      <c r="AI3238" s="30">
        <f>+[1]DEPURADO!G3232</f>
        <v>0</v>
      </c>
      <c r="AJ3238" s="32"/>
      <c r="AK3238" s="33"/>
    </row>
    <row r="3239" spans="1:37" s="34" customFormat="1" hidden="1" x14ac:dyDescent="0.25">
      <c r="A3239" s="23">
        <f t="shared" si="356"/>
        <v>3231</v>
      </c>
      <c r="B3239" s="24" t="s">
        <v>44</v>
      </c>
      <c r="C3239" s="23">
        <f>+[1]DEPURADO!A3233</f>
        <v>0</v>
      </c>
      <c r="D3239" s="23">
        <f>+[1]DEPURADO!B3233</f>
        <v>0</v>
      </c>
      <c r="E3239" s="25">
        <f>+[1]DEPURADO!C3233</f>
        <v>0</v>
      </c>
      <c r="F3239" s="26" t="str">
        <f>+IF([1]DEPURADO!D3233&gt;1,[1]DEPURADO!D3233," ")</f>
        <v xml:space="preserve"> </v>
      </c>
      <c r="G3239" s="27">
        <f>[1]DEPURADO!F3233</f>
        <v>0</v>
      </c>
      <c r="H3239" s="28">
        <v>0</v>
      </c>
      <c r="I3239" s="28">
        <f>+[1]DEPURADO!M3233+[1]DEPURADO!N3233</f>
        <v>0</v>
      </c>
      <c r="J3239" s="28">
        <f>+[1]DEPURADO!R3233</f>
        <v>0</v>
      </c>
      <c r="K3239" s="29">
        <f>+[1]DEPURADO!P3233+[1]DEPURADO!Q3233</f>
        <v>0</v>
      </c>
      <c r="L3239" s="28">
        <v>0</v>
      </c>
      <c r="M3239" s="28">
        <v>0</v>
      </c>
      <c r="N3239" s="28">
        <f t="shared" si="350"/>
        <v>0</v>
      </c>
      <c r="O3239" s="28">
        <f t="shared" si="351"/>
        <v>0</v>
      </c>
      <c r="P3239" s="24">
        <f>IF([1]DEPURADO!H3233&gt;1,0,[1]DEPURADO!B3233)</f>
        <v>0</v>
      </c>
      <c r="Q3239" s="30">
        <f t="shared" si="352"/>
        <v>0</v>
      </c>
      <c r="R3239" s="31">
        <f t="shared" si="353"/>
        <v>0</v>
      </c>
      <c r="S3239" s="31">
        <f>+[1]DEPURADO!J3233</f>
        <v>0</v>
      </c>
      <c r="T3239" s="23" t="s">
        <v>45</v>
      </c>
      <c r="U3239" s="31">
        <f>+[1]DEPURADO!I3233</f>
        <v>0</v>
      </c>
      <c r="V3239" s="30"/>
      <c r="W3239" s="23" t="s">
        <v>45</v>
      </c>
      <c r="X3239" s="31">
        <f>+[1]DEPURADO!K3233+[1]DEPURADO!L3233</f>
        <v>0</v>
      </c>
      <c r="Y3239" s="23" t="s">
        <v>45</v>
      </c>
      <c r="Z3239" s="31">
        <f t="shared" si="354"/>
        <v>0</v>
      </c>
      <c r="AA3239" s="31"/>
      <c r="AB3239" s="31">
        <v>0</v>
      </c>
      <c r="AC3239" s="31">
        <v>0</v>
      </c>
      <c r="AD3239" s="30"/>
      <c r="AE3239" s="30">
        <f>+[1]DEPURADO!K3233</f>
        <v>0</v>
      </c>
      <c r="AF3239" s="30">
        <v>0</v>
      </c>
      <c r="AG3239" s="30">
        <f t="shared" si="355"/>
        <v>0</v>
      </c>
      <c r="AH3239" s="30">
        <v>0</v>
      </c>
      <c r="AI3239" s="30">
        <f>+[1]DEPURADO!G3233</f>
        <v>0</v>
      </c>
      <c r="AJ3239" s="32"/>
      <c r="AK3239" s="33"/>
    </row>
    <row r="3240" spans="1:37" s="34" customFormat="1" hidden="1" x14ac:dyDescent="0.25">
      <c r="A3240" s="23">
        <f t="shared" si="356"/>
        <v>3232</v>
      </c>
      <c r="B3240" s="24" t="s">
        <v>44</v>
      </c>
      <c r="C3240" s="23">
        <f>+[1]DEPURADO!A3234</f>
        <v>0</v>
      </c>
      <c r="D3240" s="23">
        <f>+[1]DEPURADO!B3234</f>
        <v>0</v>
      </c>
      <c r="E3240" s="25">
        <f>+[1]DEPURADO!C3234</f>
        <v>0</v>
      </c>
      <c r="F3240" s="26" t="str">
        <f>+IF([1]DEPURADO!D3234&gt;1,[1]DEPURADO!D3234," ")</f>
        <v xml:space="preserve"> </v>
      </c>
      <c r="G3240" s="27">
        <f>[1]DEPURADO!F3234</f>
        <v>0</v>
      </c>
      <c r="H3240" s="28">
        <v>0</v>
      </c>
      <c r="I3240" s="28">
        <f>+[1]DEPURADO!M3234+[1]DEPURADO!N3234</f>
        <v>0</v>
      </c>
      <c r="J3240" s="28">
        <f>+[1]DEPURADO!R3234</f>
        <v>0</v>
      </c>
      <c r="K3240" s="29">
        <f>+[1]DEPURADO!P3234+[1]DEPURADO!Q3234</f>
        <v>0</v>
      </c>
      <c r="L3240" s="28">
        <v>0</v>
      </c>
      <c r="M3240" s="28">
        <v>0</v>
      </c>
      <c r="N3240" s="28">
        <f t="shared" si="350"/>
        <v>0</v>
      </c>
      <c r="O3240" s="28">
        <f t="shared" si="351"/>
        <v>0</v>
      </c>
      <c r="P3240" s="24">
        <f>IF([1]DEPURADO!H3234&gt;1,0,[1]DEPURADO!B3234)</f>
        <v>0</v>
      </c>
      <c r="Q3240" s="30">
        <f t="shared" si="352"/>
        <v>0</v>
      </c>
      <c r="R3240" s="31">
        <f t="shared" si="353"/>
        <v>0</v>
      </c>
      <c r="S3240" s="31">
        <f>+[1]DEPURADO!J3234</f>
        <v>0</v>
      </c>
      <c r="T3240" s="23" t="s">
        <v>45</v>
      </c>
      <c r="U3240" s="31">
        <f>+[1]DEPURADO!I3234</f>
        <v>0</v>
      </c>
      <c r="V3240" s="30"/>
      <c r="W3240" s="23" t="s">
        <v>45</v>
      </c>
      <c r="X3240" s="31">
        <f>+[1]DEPURADO!K3234+[1]DEPURADO!L3234</f>
        <v>0</v>
      </c>
      <c r="Y3240" s="23" t="s">
        <v>45</v>
      </c>
      <c r="Z3240" s="31">
        <f t="shared" si="354"/>
        <v>0</v>
      </c>
      <c r="AA3240" s="31"/>
      <c r="AB3240" s="31">
        <v>0</v>
      </c>
      <c r="AC3240" s="31">
        <v>0</v>
      </c>
      <c r="AD3240" s="30"/>
      <c r="AE3240" s="30">
        <f>+[1]DEPURADO!K3234</f>
        <v>0</v>
      </c>
      <c r="AF3240" s="30">
        <v>0</v>
      </c>
      <c r="AG3240" s="30">
        <f t="shared" si="355"/>
        <v>0</v>
      </c>
      <c r="AH3240" s="30">
        <v>0</v>
      </c>
      <c r="AI3240" s="30">
        <f>+[1]DEPURADO!G3234</f>
        <v>0</v>
      </c>
      <c r="AJ3240" s="32"/>
      <c r="AK3240" s="33"/>
    </row>
    <row r="3241" spans="1:37" s="34" customFormat="1" hidden="1" x14ac:dyDescent="0.25">
      <c r="A3241" s="23">
        <f t="shared" si="356"/>
        <v>3233</v>
      </c>
      <c r="B3241" s="24" t="s">
        <v>44</v>
      </c>
      <c r="C3241" s="23">
        <f>+[1]DEPURADO!A3235</f>
        <v>0</v>
      </c>
      <c r="D3241" s="23">
        <f>+[1]DEPURADO!B3235</f>
        <v>0</v>
      </c>
      <c r="E3241" s="25">
        <f>+[1]DEPURADO!C3235</f>
        <v>0</v>
      </c>
      <c r="F3241" s="26" t="str">
        <f>+IF([1]DEPURADO!D3235&gt;1,[1]DEPURADO!D3235," ")</f>
        <v xml:space="preserve"> </v>
      </c>
      <c r="G3241" s="27">
        <f>[1]DEPURADO!F3235</f>
        <v>0</v>
      </c>
      <c r="H3241" s="28">
        <v>0</v>
      </c>
      <c r="I3241" s="28">
        <f>+[1]DEPURADO!M3235+[1]DEPURADO!N3235</f>
        <v>0</v>
      </c>
      <c r="J3241" s="28">
        <f>+[1]DEPURADO!R3235</f>
        <v>0</v>
      </c>
      <c r="K3241" s="29">
        <f>+[1]DEPURADO!P3235+[1]DEPURADO!Q3235</f>
        <v>0</v>
      </c>
      <c r="L3241" s="28">
        <v>0</v>
      </c>
      <c r="M3241" s="28">
        <v>0</v>
      </c>
      <c r="N3241" s="28">
        <f t="shared" si="350"/>
        <v>0</v>
      </c>
      <c r="O3241" s="28">
        <f t="shared" si="351"/>
        <v>0</v>
      </c>
      <c r="P3241" s="24">
        <f>IF([1]DEPURADO!H3235&gt;1,0,[1]DEPURADO!B3235)</f>
        <v>0</v>
      </c>
      <c r="Q3241" s="30">
        <f t="shared" si="352"/>
        <v>0</v>
      </c>
      <c r="R3241" s="31">
        <f t="shared" si="353"/>
        <v>0</v>
      </c>
      <c r="S3241" s="31">
        <f>+[1]DEPURADO!J3235</f>
        <v>0</v>
      </c>
      <c r="T3241" s="23" t="s">
        <v>45</v>
      </c>
      <c r="U3241" s="31">
        <f>+[1]DEPURADO!I3235</f>
        <v>0</v>
      </c>
      <c r="V3241" s="30"/>
      <c r="W3241" s="23" t="s">
        <v>45</v>
      </c>
      <c r="X3241" s="31">
        <f>+[1]DEPURADO!K3235+[1]DEPURADO!L3235</f>
        <v>0</v>
      </c>
      <c r="Y3241" s="23" t="s">
        <v>45</v>
      </c>
      <c r="Z3241" s="31">
        <f t="shared" si="354"/>
        <v>0</v>
      </c>
      <c r="AA3241" s="31"/>
      <c r="AB3241" s="31">
        <v>0</v>
      </c>
      <c r="AC3241" s="31">
        <v>0</v>
      </c>
      <c r="AD3241" s="30"/>
      <c r="AE3241" s="30">
        <f>+[1]DEPURADO!K3235</f>
        <v>0</v>
      </c>
      <c r="AF3241" s="30">
        <v>0</v>
      </c>
      <c r="AG3241" s="30">
        <f t="shared" si="355"/>
        <v>0</v>
      </c>
      <c r="AH3241" s="30">
        <v>0</v>
      </c>
      <c r="AI3241" s="30">
        <f>+[1]DEPURADO!G3235</f>
        <v>0</v>
      </c>
      <c r="AJ3241" s="32"/>
      <c r="AK3241" s="33"/>
    </row>
    <row r="3242" spans="1:37" s="34" customFormat="1" hidden="1" x14ac:dyDescent="0.25">
      <c r="A3242" s="23">
        <f t="shared" si="356"/>
        <v>3234</v>
      </c>
      <c r="B3242" s="24" t="s">
        <v>44</v>
      </c>
      <c r="C3242" s="23">
        <f>+[1]DEPURADO!A3236</f>
        <v>0</v>
      </c>
      <c r="D3242" s="23">
        <f>+[1]DEPURADO!B3236</f>
        <v>0</v>
      </c>
      <c r="E3242" s="25">
        <f>+[1]DEPURADO!C3236</f>
        <v>0</v>
      </c>
      <c r="F3242" s="26" t="str">
        <f>+IF([1]DEPURADO!D3236&gt;1,[1]DEPURADO!D3236," ")</f>
        <v xml:space="preserve"> </v>
      </c>
      <c r="G3242" s="27">
        <f>[1]DEPURADO!F3236</f>
        <v>0</v>
      </c>
      <c r="H3242" s="28">
        <v>0</v>
      </c>
      <c r="I3242" s="28">
        <f>+[1]DEPURADO!M3236+[1]DEPURADO!N3236</f>
        <v>0</v>
      </c>
      <c r="J3242" s="28">
        <f>+[1]DEPURADO!R3236</f>
        <v>0</v>
      </c>
      <c r="K3242" s="29">
        <f>+[1]DEPURADO!P3236+[1]DEPURADO!Q3236</f>
        <v>0</v>
      </c>
      <c r="L3242" s="28">
        <v>0</v>
      </c>
      <c r="M3242" s="28">
        <v>0</v>
      </c>
      <c r="N3242" s="28">
        <f t="shared" si="350"/>
        <v>0</v>
      </c>
      <c r="O3242" s="28">
        <f t="shared" si="351"/>
        <v>0</v>
      </c>
      <c r="P3242" s="24">
        <f>IF([1]DEPURADO!H3236&gt;1,0,[1]DEPURADO!B3236)</f>
        <v>0</v>
      </c>
      <c r="Q3242" s="30">
        <f t="shared" si="352"/>
        <v>0</v>
      </c>
      <c r="R3242" s="31">
        <f t="shared" si="353"/>
        <v>0</v>
      </c>
      <c r="S3242" s="31">
        <f>+[1]DEPURADO!J3236</f>
        <v>0</v>
      </c>
      <c r="T3242" s="23" t="s">
        <v>45</v>
      </c>
      <c r="U3242" s="31">
        <f>+[1]DEPURADO!I3236</f>
        <v>0</v>
      </c>
      <c r="V3242" s="30"/>
      <c r="W3242" s="23" t="s">
        <v>45</v>
      </c>
      <c r="X3242" s="31">
        <f>+[1]DEPURADO!K3236+[1]DEPURADO!L3236</f>
        <v>0</v>
      </c>
      <c r="Y3242" s="23" t="s">
        <v>45</v>
      </c>
      <c r="Z3242" s="31">
        <f t="shared" si="354"/>
        <v>0</v>
      </c>
      <c r="AA3242" s="31"/>
      <c r="AB3242" s="31">
        <v>0</v>
      </c>
      <c r="AC3242" s="31">
        <v>0</v>
      </c>
      <c r="AD3242" s="30"/>
      <c r="AE3242" s="30">
        <f>+[1]DEPURADO!K3236</f>
        <v>0</v>
      </c>
      <c r="AF3242" s="30">
        <v>0</v>
      </c>
      <c r="AG3242" s="30">
        <f t="shared" si="355"/>
        <v>0</v>
      </c>
      <c r="AH3242" s="30">
        <v>0</v>
      </c>
      <c r="AI3242" s="30">
        <f>+[1]DEPURADO!G3236</f>
        <v>0</v>
      </c>
      <c r="AJ3242" s="32"/>
      <c r="AK3242" s="33"/>
    </row>
    <row r="3243" spans="1:37" s="34" customFormat="1" hidden="1" x14ac:dyDescent="0.25">
      <c r="A3243" s="23">
        <f t="shared" si="356"/>
        <v>3235</v>
      </c>
      <c r="B3243" s="24" t="s">
        <v>44</v>
      </c>
      <c r="C3243" s="23">
        <f>+[1]DEPURADO!A3237</f>
        <v>0</v>
      </c>
      <c r="D3243" s="23">
        <f>+[1]DEPURADO!B3237</f>
        <v>0</v>
      </c>
      <c r="E3243" s="25">
        <f>+[1]DEPURADO!C3237</f>
        <v>0</v>
      </c>
      <c r="F3243" s="26" t="str">
        <f>+IF([1]DEPURADO!D3237&gt;1,[1]DEPURADO!D3237," ")</f>
        <v xml:space="preserve"> </v>
      </c>
      <c r="G3243" s="27">
        <f>[1]DEPURADO!F3237</f>
        <v>0</v>
      </c>
      <c r="H3243" s="28">
        <v>0</v>
      </c>
      <c r="I3243" s="28">
        <f>+[1]DEPURADO!M3237+[1]DEPURADO!N3237</f>
        <v>0</v>
      </c>
      <c r="J3243" s="28">
        <f>+[1]DEPURADO!R3237</f>
        <v>0</v>
      </c>
      <c r="K3243" s="29">
        <f>+[1]DEPURADO!P3237+[1]DEPURADO!Q3237</f>
        <v>0</v>
      </c>
      <c r="L3243" s="28">
        <v>0</v>
      </c>
      <c r="M3243" s="28">
        <v>0</v>
      </c>
      <c r="N3243" s="28">
        <f t="shared" si="350"/>
        <v>0</v>
      </c>
      <c r="O3243" s="28">
        <f t="shared" si="351"/>
        <v>0</v>
      </c>
      <c r="P3243" s="24">
        <f>IF([1]DEPURADO!H3237&gt;1,0,[1]DEPURADO!B3237)</f>
        <v>0</v>
      </c>
      <c r="Q3243" s="30">
        <f t="shared" si="352"/>
        <v>0</v>
      </c>
      <c r="R3243" s="31">
        <f t="shared" si="353"/>
        <v>0</v>
      </c>
      <c r="S3243" s="31">
        <f>+[1]DEPURADO!J3237</f>
        <v>0</v>
      </c>
      <c r="T3243" s="23" t="s">
        <v>45</v>
      </c>
      <c r="U3243" s="31">
        <f>+[1]DEPURADO!I3237</f>
        <v>0</v>
      </c>
      <c r="V3243" s="30"/>
      <c r="W3243" s="23" t="s">
        <v>45</v>
      </c>
      <c r="X3243" s="31">
        <f>+[1]DEPURADO!K3237+[1]DEPURADO!L3237</f>
        <v>0</v>
      </c>
      <c r="Y3243" s="23" t="s">
        <v>45</v>
      </c>
      <c r="Z3243" s="31">
        <f t="shared" si="354"/>
        <v>0</v>
      </c>
      <c r="AA3243" s="31"/>
      <c r="AB3243" s="31">
        <v>0</v>
      </c>
      <c r="AC3243" s="31">
        <v>0</v>
      </c>
      <c r="AD3243" s="30"/>
      <c r="AE3243" s="30">
        <f>+[1]DEPURADO!K3237</f>
        <v>0</v>
      </c>
      <c r="AF3243" s="30">
        <v>0</v>
      </c>
      <c r="AG3243" s="30">
        <f t="shared" si="355"/>
        <v>0</v>
      </c>
      <c r="AH3243" s="30">
        <v>0</v>
      </c>
      <c r="AI3243" s="30">
        <f>+[1]DEPURADO!G3237</f>
        <v>0</v>
      </c>
      <c r="AJ3243" s="32"/>
      <c r="AK3243" s="33"/>
    </row>
    <row r="3244" spans="1:37" s="34" customFormat="1" hidden="1" x14ac:dyDescent="0.25">
      <c r="A3244" s="23">
        <f t="shared" si="356"/>
        <v>3236</v>
      </c>
      <c r="B3244" s="24" t="s">
        <v>44</v>
      </c>
      <c r="C3244" s="23">
        <f>+[1]DEPURADO!A3238</f>
        <v>0</v>
      </c>
      <c r="D3244" s="23">
        <f>+[1]DEPURADO!B3238</f>
        <v>0</v>
      </c>
      <c r="E3244" s="25">
        <f>+[1]DEPURADO!C3238</f>
        <v>0</v>
      </c>
      <c r="F3244" s="26" t="str">
        <f>+IF([1]DEPURADO!D3238&gt;1,[1]DEPURADO!D3238," ")</f>
        <v xml:space="preserve"> </v>
      </c>
      <c r="G3244" s="27">
        <f>[1]DEPURADO!F3238</f>
        <v>0</v>
      </c>
      <c r="H3244" s="28">
        <v>0</v>
      </c>
      <c r="I3244" s="28">
        <f>+[1]DEPURADO!M3238+[1]DEPURADO!N3238</f>
        <v>0</v>
      </c>
      <c r="J3244" s="28">
        <f>+[1]DEPURADO!R3238</f>
        <v>0</v>
      </c>
      <c r="K3244" s="29">
        <f>+[1]DEPURADO!P3238+[1]DEPURADO!Q3238</f>
        <v>0</v>
      </c>
      <c r="L3244" s="28">
        <v>0</v>
      </c>
      <c r="M3244" s="28">
        <v>0</v>
      </c>
      <c r="N3244" s="28">
        <f t="shared" si="350"/>
        <v>0</v>
      </c>
      <c r="O3244" s="28">
        <f t="shared" si="351"/>
        <v>0</v>
      </c>
      <c r="P3244" s="24">
        <f>IF([1]DEPURADO!H3238&gt;1,0,[1]DEPURADO!B3238)</f>
        <v>0</v>
      </c>
      <c r="Q3244" s="30">
        <f t="shared" si="352"/>
        <v>0</v>
      </c>
      <c r="R3244" s="31">
        <f t="shared" si="353"/>
        <v>0</v>
      </c>
      <c r="S3244" s="31">
        <f>+[1]DEPURADO!J3238</f>
        <v>0</v>
      </c>
      <c r="T3244" s="23" t="s">
        <v>45</v>
      </c>
      <c r="U3244" s="31">
        <f>+[1]DEPURADO!I3238</f>
        <v>0</v>
      </c>
      <c r="V3244" s="30"/>
      <c r="W3244" s="23" t="s">
        <v>45</v>
      </c>
      <c r="X3244" s="31">
        <f>+[1]DEPURADO!K3238+[1]DEPURADO!L3238</f>
        <v>0</v>
      </c>
      <c r="Y3244" s="23" t="s">
        <v>45</v>
      </c>
      <c r="Z3244" s="31">
        <f t="shared" si="354"/>
        <v>0</v>
      </c>
      <c r="AA3244" s="31"/>
      <c r="AB3244" s="31">
        <v>0</v>
      </c>
      <c r="AC3244" s="31">
        <v>0</v>
      </c>
      <c r="AD3244" s="30"/>
      <c r="AE3244" s="30">
        <f>+[1]DEPURADO!K3238</f>
        <v>0</v>
      </c>
      <c r="AF3244" s="30">
        <v>0</v>
      </c>
      <c r="AG3244" s="30">
        <f t="shared" si="355"/>
        <v>0</v>
      </c>
      <c r="AH3244" s="30">
        <v>0</v>
      </c>
      <c r="AI3244" s="30">
        <f>+[1]DEPURADO!G3238</f>
        <v>0</v>
      </c>
      <c r="AJ3244" s="32"/>
      <c r="AK3244" s="33"/>
    </row>
    <row r="3245" spans="1:37" s="34" customFormat="1" hidden="1" x14ac:dyDescent="0.25">
      <c r="A3245" s="23">
        <f t="shared" si="356"/>
        <v>3237</v>
      </c>
      <c r="B3245" s="24" t="s">
        <v>44</v>
      </c>
      <c r="C3245" s="23">
        <f>+[1]DEPURADO!A3239</f>
        <v>0</v>
      </c>
      <c r="D3245" s="23">
        <f>+[1]DEPURADO!B3239</f>
        <v>0</v>
      </c>
      <c r="E3245" s="25">
        <f>+[1]DEPURADO!C3239</f>
        <v>0</v>
      </c>
      <c r="F3245" s="26" t="str">
        <f>+IF([1]DEPURADO!D3239&gt;1,[1]DEPURADO!D3239," ")</f>
        <v xml:space="preserve"> </v>
      </c>
      <c r="G3245" s="27">
        <f>[1]DEPURADO!F3239</f>
        <v>0</v>
      </c>
      <c r="H3245" s="28">
        <v>0</v>
      </c>
      <c r="I3245" s="28">
        <f>+[1]DEPURADO!M3239+[1]DEPURADO!N3239</f>
        <v>0</v>
      </c>
      <c r="J3245" s="28">
        <f>+[1]DEPURADO!R3239</f>
        <v>0</v>
      </c>
      <c r="K3245" s="29">
        <f>+[1]DEPURADO!P3239+[1]DEPURADO!Q3239</f>
        <v>0</v>
      </c>
      <c r="L3245" s="28">
        <v>0</v>
      </c>
      <c r="M3245" s="28">
        <v>0</v>
      </c>
      <c r="N3245" s="28">
        <f t="shared" si="350"/>
        <v>0</v>
      </c>
      <c r="O3245" s="28">
        <f t="shared" si="351"/>
        <v>0</v>
      </c>
      <c r="P3245" s="24">
        <f>IF([1]DEPURADO!H3239&gt;1,0,[1]DEPURADO!B3239)</f>
        <v>0</v>
      </c>
      <c r="Q3245" s="30">
        <f t="shared" si="352"/>
        <v>0</v>
      </c>
      <c r="R3245" s="31">
        <f t="shared" si="353"/>
        <v>0</v>
      </c>
      <c r="S3245" s="31">
        <f>+[1]DEPURADO!J3239</f>
        <v>0</v>
      </c>
      <c r="T3245" s="23" t="s">
        <v>45</v>
      </c>
      <c r="U3245" s="31">
        <f>+[1]DEPURADO!I3239</f>
        <v>0</v>
      </c>
      <c r="V3245" s="30"/>
      <c r="W3245" s="23" t="s">
        <v>45</v>
      </c>
      <c r="X3245" s="31">
        <f>+[1]DEPURADO!K3239+[1]DEPURADO!L3239</f>
        <v>0</v>
      </c>
      <c r="Y3245" s="23" t="s">
        <v>45</v>
      </c>
      <c r="Z3245" s="31">
        <f t="shared" si="354"/>
        <v>0</v>
      </c>
      <c r="AA3245" s="31"/>
      <c r="AB3245" s="31">
        <v>0</v>
      </c>
      <c r="AC3245" s="31">
        <v>0</v>
      </c>
      <c r="AD3245" s="30"/>
      <c r="AE3245" s="30">
        <f>+[1]DEPURADO!K3239</f>
        <v>0</v>
      </c>
      <c r="AF3245" s="30">
        <v>0</v>
      </c>
      <c r="AG3245" s="30">
        <f t="shared" si="355"/>
        <v>0</v>
      </c>
      <c r="AH3245" s="30">
        <v>0</v>
      </c>
      <c r="AI3245" s="30">
        <f>+[1]DEPURADO!G3239</f>
        <v>0</v>
      </c>
      <c r="AJ3245" s="32"/>
      <c r="AK3245" s="33"/>
    </row>
    <row r="3246" spans="1:37" s="34" customFormat="1" hidden="1" x14ac:dyDescent="0.25">
      <c r="A3246" s="23">
        <f t="shared" si="356"/>
        <v>3238</v>
      </c>
      <c r="B3246" s="24" t="s">
        <v>44</v>
      </c>
      <c r="C3246" s="23">
        <f>+[1]DEPURADO!A3240</f>
        <v>0</v>
      </c>
      <c r="D3246" s="23">
        <f>+[1]DEPURADO!B3240</f>
        <v>0</v>
      </c>
      <c r="E3246" s="25">
        <f>+[1]DEPURADO!C3240</f>
        <v>0</v>
      </c>
      <c r="F3246" s="26" t="str">
        <f>+IF([1]DEPURADO!D3240&gt;1,[1]DEPURADO!D3240," ")</f>
        <v xml:space="preserve"> </v>
      </c>
      <c r="G3246" s="27">
        <f>[1]DEPURADO!F3240</f>
        <v>0</v>
      </c>
      <c r="H3246" s="28">
        <v>0</v>
      </c>
      <c r="I3246" s="28">
        <f>+[1]DEPURADO!M3240+[1]DEPURADO!N3240</f>
        <v>0</v>
      </c>
      <c r="J3246" s="28">
        <f>+[1]DEPURADO!R3240</f>
        <v>0</v>
      </c>
      <c r="K3246" s="29">
        <f>+[1]DEPURADO!P3240+[1]DEPURADO!Q3240</f>
        <v>0</v>
      </c>
      <c r="L3246" s="28">
        <v>0</v>
      </c>
      <c r="M3246" s="28">
        <v>0</v>
      </c>
      <c r="N3246" s="28">
        <f t="shared" si="350"/>
        <v>0</v>
      </c>
      <c r="O3246" s="28">
        <f t="shared" si="351"/>
        <v>0</v>
      </c>
      <c r="P3246" s="24">
        <f>IF([1]DEPURADO!H3240&gt;1,0,[1]DEPURADO!B3240)</f>
        <v>0</v>
      </c>
      <c r="Q3246" s="30">
        <f t="shared" si="352"/>
        <v>0</v>
      </c>
      <c r="R3246" s="31">
        <f t="shared" si="353"/>
        <v>0</v>
      </c>
      <c r="S3246" s="31">
        <f>+[1]DEPURADO!J3240</f>
        <v>0</v>
      </c>
      <c r="T3246" s="23" t="s">
        <v>45</v>
      </c>
      <c r="U3246" s="31">
        <f>+[1]DEPURADO!I3240</f>
        <v>0</v>
      </c>
      <c r="V3246" s="30"/>
      <c r="W3246" s="23" t="s">
        <v>45</v>
      </c>
      <c r="X3246" s="31">
        <f>+[1]DEPURADO!K3240+[1]DEPURADO!L3240</f>
        <v>0</v>
      </c>
      <c r="Y3246" s="23" t="s">
        <v>45</v>
      </c>
      <c r="Z3246" s="31">
        <f t="shared" si="354"/>
        <v>0</v>
      </c>
      <c r="AA3246" s="31"/>
      <c r="AB3246" s="31">
        <v>0</v>
      </c>
      <c r="AC3246" s="31">
        <v>0</v>
      </c>
      <c r="AD3246" s="30"/>
      <c r="AE3246" s="30">
        <f>+[1]DEPURADO!K3240</f>
        <v>0</v>
      </c>
      <c r="AF3246" s="30">
        <v>0</v>
      </c>
      <c r="AG3246" s="30">
        <f t="shared" si="355"/>
        <v>0</v>
      </c>
      <c r="AH3246" s="30">
        <v>0</v>
      </c>
      <c r="AI3246" s="30">
        <f>+[1]DEPURADO!G3240</f>
        <v>0</v>
      </c>
      <c r="AJ3246" s="32"/>
      <c r="AK3246" s="33"/>
    </row>
    <row r="3247" spans="1:37" s="34" customFormat="1" hidden="1" x14ac:dyDescent="0.25">
      <c r="A3247" s="23">
        <f t="shared" si="356"/>
        <v>3239</v>
      </c>
      <c r="B3247" s="24" t="s">
        <v>44</v>
      </c>
      <c r="C3247" s="23">
        <f>+[1]DEPURADO!A3241</f>
        <v>0</v>
      </c>
      <c r="D3247" s="23">
        <f>+[1]DEPURADO!B3241</f>
        <v>0</v>
      </c>
      <c r="E3247" s="25">
        <f>+[1]DEPURADO!C3241</f>
        <v>0</v>
      </c>
      <c r="F3247" s="26" t="str">
        <f>+IF([1]DEPURADO!D3241&gt;1,[1]DEPURADO!D3241," ")</f>
        <v xml:space="preserve"> </v>
      </c>
      <c r="G3247" s="27">
        <f>[1]DEPURADO!F3241</f>
        <v>0</v>
      </c>
      <c r="H3247" s="28">
        <v>0</v>
      </c>
      <c r="I3247" s="28">
        <f>+[1]DEPURADO!M3241+[1]DEPURADO!N3241</f>
        <v>0</v>
      </c>
      <c r="J3247" s="28">
        <f>+[1]DEPURADO!R3241</f>
        <v>0</v>
      </c>
      <c r="K3247" s="29">
        <f>+[1]DEPURADO!P3241+[1]DEPURADO!Q3241</f>
        <v>0</v>
      </c>
      <c r="L3247" s="28">
        <v>0</v>
      </c>
      <c r="M3247" s="28">
        <v>0</v>
      </c>
      <c r="N3247" s="28">
        <f t="shared" si="350"/>
        <v>0</v>
      </c>
      <c r="O3247" s="28">
        <f t="shared" si="351"/>
        <v>0</v>
      </c>
      <c r="P3247" s="24">
        <f>IF([1]DEPURADO!H3241&gt;1,0,[1]DEPURADO!B3241)</f>
        <v>0</v>
      </c>
      <c r="Q3247" s="30">
        <f t="shared" si="352"/>
        <v>0</v>
      </c>
      <c r="R3247" s="31">
        <f t="shared" si="353"/>
        <v>0</v>
      </c>
      <c r="S3247" s="31">
        <f>+[1]DEPURADO!J3241</f>
        <v>0</v>
      </c>
      <c r="T3247" s="23" t="s">
        <v>45</v>
      </c>
      <c r="U3247" s="31">
        <f>+[1]DEPURADO!I3241</f>
        <v>0</v>
      </c>
      <c r="V3247" s="30"/>
      <c r="W3247" s="23" t="s">
        <v>45</v>
      </c>
      <c r="X3247" s="31">
        <f>+[1]DEPURADO!K3241+[1]DEPURADO!L3241</f>
        <v>0</v>
      </c>
      <c r="Y3247" s="23" t="s">
        <v>45</v>
      </c>
      <c r="Z3247" s="31">
        <f t="shared" si="354"/>
        <v>0</v>
      </c>
      <c r="AA3247" s="31"/>
      <c r="AB3247" s="31">
        <v>0</v>
      </c>
      <c r="AC3247" s="31">
        <v>0</v>
      </c>
      <c r="AD3247" s="30"/>
      <c r="AE3247" s="30">
        <f>+[1]DEPURADO!K3241</f>
        <v>0</v>
      </c>
      <c r="AF3247" s="30">
        <v>0</v>
      </c>
      <c r="AG3247" s="30">
        <f t="shared" si="355"/>
        <v>0</v>
      </c>
      <c r="AH3247" s="30">
        <v>0</v>
      </c>
      <c r="AI3247" s="30">
        <f>+[1]DEPURADO!G3241</f>
        <v>0</v>
      </c>
      <c r="AJ3247" s="32"/>
      <c r="AK3247" s="33"/>
    </row>
    <row r="3248" spans="1:37" s="34" customFormat="1" hidden="1" x14ac:dyDescent="0.25">
      <c r="A3248" s="23">
        <f t="shared" si="356"/>
        <v>3240</v>
      </c>
      <c r="B3248" s="24" t="s">
        <v>44</v>
      </c>
      <c r="C3248" s="23">
        <f>+[1]DEPURADO!A3242</f>
        <v>0</v>
      </c>
      <c r="D3248" s="23">
        <f>+[1]DEPURADO!B3242</f>
        <v>0</v>
      </c>
      <c r="E3248" s="25">
        <f>+[1]DEPURADO!C3242</f>
        <v>0</v>
      </c>
      <c r="F3248" s="26" t="str">
        <f>+IF([1]DEPURADO!D3242&gt;1,[1]DEPURADO!D3242," ")</f>
        <v xml:space="preserve"> </v>
      </c>
      <c r="G3248" s="27">
        <f>[1]DEPURADO!F3242</f>
        <v>0</v>
      </c>
      <c r="H3248" s="28">
        <v>0</v>
      </c>
      <c r="I3248" s="28">
        <f>+[1]DEPURADO!M3242+[1]DEPURADO!N3242</f>
        <v>0</v>
      </c>
      <c r="J3248" s="28">
        <f>+[1]DEPURADO!R3242</f>
        <v>0</v>
      </c>
      <c r="K3248" s="29">
        <f>+[1]DEPURADO!P3242+[1]DEPURADO!Q3242</f>
        <v>0</v>
      </c>
      <c r="L3248" s="28">
        <v>0</v>
      </c>
      <c r="M3248" s="28">
        <v>0</v>
      </c>
      <c r="N3248" s="28">
        <f t="shared" si="350"/>
        <v>0</v>
      </c>
      <c r="O3248" s="28">
        <f t="shared" si="351"/>
        <v>0</v>
      </c>
      <c r="P3248" s="24">
        <f>IF([1]DEPURADO!H3242&gt;1,0,[1]DEPURADO!B3242)</f>
        <v>0</v>
      </c>
      <c r="Q3248" s="30">
        <f t="shared" si="352"/>
        <v>0</v>
      </c>
      <c r="R3248" s="31">
        <f t="shared" si="353"/>
        <v>0</v>
      </c>
      <c r="S3248" s="31">
        <f>+[1]DEPURADO!J3242</f>
        <v>0</v>
      </c>
      <c r="T3248" s="23" t="s">
        <v>45</v>
      </c>
      <c r="U3248" s="31">
        <f>+[1]DEPURADO!I3242</f>
        <v>0</v>
      </c>
      <c r="V3248" s="30"/>
      <c r="W3248" s="23" t="s">
        <v>45</v>
      </c>
      <c r="X3248" s="31">
        <f>+[1]DEPURADO!K3242+[1]DEPURADO!L3242</f>
        <v>0</v>
      </c>
      <c r="Y3248" s="23" t="s">
        <v>45</v>
      </c>
      <c r="Z3248" s="31">
        <f t="shared" si="354"/>
        <v>0</v>
      </c>
      <c r="AA3248" s="31"/>
      <c r="AB3248" s="31">
        <v>0</v>
      </c>
      <c r="AC3248" s="31">
        <v>0</v>
      </c>
      <c r="AD3248" s="30"/>
      <c r="AE3248" s="30">
        <f>+[1]DEPURADO!K3242</f>
        <v>0</v>
      </c>
      <c r="AF3248" s="30">
        <v>0</v>
      </c>
      <c r="AG3248" s="30">
        <f t="shared" si="355"/>
        <v>0</v>
      </c>
      <c r="AH3248" s="30">
        <v>0</v>
      </c>
      <c r="AI3248" s="30">
        <f>+[1]DEPURADO!G3242</f>
        <v>0</v>
      </c>
      <c r="AJ3248" s="32"/>
      <c r="AK3248" s="33"/>
    </row>
    <row r="3249" spans="1:37" s="34" customFormat="1" hidden="1" x14ac:dyDescent="0.25">
      <c r="A3249" s="23">
        <f t="shared" si="356"/>
        <v>3241</v>
      </c>
      <c r="B3249" s="24" t="s">
        <v>44</v>
      </c>
      <c r="C3249" s="23">
        <f>+[1]DEPURADO!A3243</f>
        <v>0</v>
      </c>
      <c r="D3249" s="23">
        <f>+[1]DEPURADO!B3243</f>
        <v>0</v>
      </c>
      <c r="E3249" s="25">
        <f>+[1]DEPURADO!C3243</f>
        <v>0</v>
      </c>
      <c r="F3249" s="26" t="str">
        <f>+IF([1]DEPURADO!D3243&gt;1,[1]DEPURADO!D3243," ")</f>
        <v xml:space="preserve"> </v>
      </c>
      <c r="G3249" s="27">
        <f>[1]DEPURADO!F3243</f>
        <v>0</v>
      </c>
      <c r="H3249" s="28">
        <v>0</v>
      </c>
      <c r="I3249" s="28">
        <f>+[1]DEPURADO!M3243+[1]DEPURADO!N3243</f>
        <v>0</v>
      </c>
      <c r="J3249" s="28">
        <f>+[1]DEPURADO!R3243</f>
        <v>0</v>
      </c>
      <c r="K3249" s="29">
        <f>+[1]DEPURADO!P3243+[1]DEPURADO!Q3243</f>
        <v>0</v>
      </c>
      <c r="L3249" s="28">
        <v>0</v>
      </c>
      <c r="M3249" s="28">
        <v>0</v>
      </c>
      <c r="N3249" s="28">
        <f t="shared" si="350"/>
        <v>0</v>
      </c>
      <c r="O3249" s="28">
        <f t="shared" si="351"/>
        <v>0</v>
      </c>
      <c r="P3249" s="24">
        <f>IF([1]DEPURADO!H3243&gt;1,0,[1]DEPURADO!B3243)</f>
        <v>0</v>
      </c>
      <c r="Q3249" s="30">
        <f t="shared" si="352"/>
        <v>0</v>
      </c>
      <c r="R3249" s="31">
        <f t="shared" si="353"/>
        <v>0</v>
      </c>
      <c r="S3249" s="31">
        <f>+[1]DEPURADO!J3243</f>
        <v>0</v>
      </c>
      <c r="T3249" s="23" t="s">
        <v>45</v>
      </c>
      <c r="U3249" s="31">
        <f>+[1]DEPURADO!I3243</f>
        <v>0</v>
      </c>
      <c r="V3249" s="30"/>
      <c r="W3249" s="23" t="s">
        <v>45</v>
      </c>
      <c r="X3249" s="31">
        <f>+[1]DEPURADO!K3243+[1]DEPURADO!L3243</f>
        <v>0</v>
      </c>
      <c r="Y3249" s="23" t="s">
        <v>45</v>
      </c>
      <c r="Z3249" s="31">
        <f t="shared" si="354"/>
        <v>0</v>
      </c>
      <c r="AA3249" s="31"/>
      <c r="AB3249" s="31">
        <v>0</v>
      </c>
      <c r="AC3249" s="31">
        <v>0</v>
      </c>
      <c r="AD3249" s="30"/>
      <c r="AE3249" s="30">
        <f>+[1]DEPURADO!K3243</f>
        <v>0</v>
      </c>
      <c r="AF3249" s="30">
        <v>0</v>
      </c>
      <c r="AG3249" s="30">
        <f t="shared" si="355"/>
        <v>0</v>
      </c>
      <c r="AH3249" s="30">
        <v>0</v>
      </c>
      <c r="AI3249" s="30">
        <f>+[1]DEPURADO!G3243</f>
        <v>0</v>
      </c>
      <c r="AJ3249" s="32"/>
      <c r="AK3249" s="33"/>
    </row>
    <row r="3250" spans="1:37" s="34" customFormat="1" hidden="1" x14ac:dyDescent="0.25">
      <c r="A3250" s="23">
        <f t="shared" si="356"/>
        <v>3242</v>
      </c>
      <c r="B3250" s="24" t="s">
        <v>44</v>
      </c>
      <c r="C3250" s="23">
        <f>+[1]DEPURADO!A3244</f>
        <v>0</v>
      </c>
      <c r="D3250" s="23">
        <f>+[1]DEPURADO!B3244</f>
        <v>0</v>
      </c>
      <c r="E3250" s="25">
        <f>+[1]DEPURADO!C3244</f>
        <v>0</v>
      </c>
      <c r="F3250" s="26" t="str">
        <f>+IF([1]DEPURADO!D3244&gt;1,[1]DEPURADO!D3244," ")</f>
        <v xml:space="preserve"> </v>
      </c>
      <c r="G3250" s="27">
        <f>[1]DEPURADO!F3244</f>
        <v>0</v>
      </c>
      <c r="H3250" s="28">
        <v>0</v>
      </c>
      <c r="I3250" s="28">
        <f>+[1]DEPURADO!M3244+[1]DEPURADO!N3244</f>
        <v>0</v>
      </c>
      <c r="J3250" s="28">
        <f>+[1]DEPURADO!R3244</f>
        <v>0</v>
      </c>
      <c r="K3250" s="29">
        <f>+[1]DEPURADO!P3244+[1]DEPURADO!Q3244</f>
        <v>0</v>
      </c>
      <c r="L3250" s="28">
        <v>0</v>
      </c>
      <c r="M3250" s="28">
        <v>0</v>
      </c>
      <c r="N3250" s="28">
        <f t="shared" si="350"/>
        <v>0</v>
      </c>
      <c r="O3250" s="28">
        <f t="shared" si="351"/>
        <v>0</v>
      </c>
      <c r="P3250" s="24">
        <f>IF([1]DEPURADO!H3244&gt;1,0,[1]DEPURADO!B3244)</f>
        <v>0</v>
      </c>
      <c r="Q3250" s="30">
        <f t="shared" si="352"/>
        <v>0</v>
      </c>
      <c r="R3250" s="31">
        <f t="shared" si="353"/>
        <v>0</v>
      </c>
      <c r="S3250" s="31">
        <f>+[1]DEPURADO!J3244</f>
        <v>0</v>
      </c>
      <c r="T3250" s="23" t="s">
        <v>45</v>
      </c>
      <c r="U3250" s="31">
        <f>+[1]DEPURADO!I3244</f>
        <v>0</v>
      </c>
      <c r="V3250" s="30"/>
      <c r="W3250" s="23" t="s">
        <v>45</v>
      </c>
      <c r="X3250" s="31">
        <f>+[1]DEPURADO!K3244+[1]DEPURADO!L3244</f>
        <v>0</v>
      </c>
      <c r="Y3250" s="23" t="s">
        <v>45</v>
      </c>
      <c r="Z3250" s="31">
        <f t="shared" si="354"/>
        <v>0</v>
      </c>
      <c r="AA3250" s="31"/>
      <c r="AB3250" s="31">
        <v>0</v>
      </c>
      <c r="AC3250" s="31">
        <v>0</v>
      </c>
      <c r="AD3250" s="30"/>
      <c r="AE3250" s="30">
        <f>+[1]DEPURADO!K3244</f>
        <v>0</v>
      </c>
      <c r="AF3250" s="30">
        <v>0</v>
      </c>
      <c r="AG3250" s="30">
        <f t="shared" si="355"/>
        <v>0</v>
      </c>
      <c r="AH3250" s="30">
        <v>0</v>
      </c>
      <c r="AI3250" s="30">
        <f>+[1]DEPURADO!G3244</f>
        <v>0</v>
      </c>
      <c r="AJ3250" s="32"/>
      <c r="AK3250" s="33"/>
    </row>
    <row r="3251" spans="1:37" s="34" customFormat="1" hidden="1" x14ac:dyDescent="0.25">
      <c r="A3251" s="23">
        <f t="shared" si="356"/>
        <v>3243</v>
      </c>
      <c r="B3251" s="24" t="s">
        <v>44</v>
      </c>
      <c r="C3251" s="23">
        <f>+[1]DEPURADO!A3245</f>
        <v>0</v>
      </c>
      <c r="D3251" s="23">
        <f>+[1]DEPURADO!B3245</f>
        <v>0</v>
      </c>
      <c r="E3251" s="25">
        <f>+[1]DEPURADO!C3245</f>
        <v>0</v>
      </c>
      <c r="F3251" s="26" t="str">
        <f>+IF([1]DEPURADO!D3245&gt;1,[1]DEPURADO!D3245," ")</f>
        <v xml:space="preserve"> </v>
      </c>
      <c r="G3251" s="27">
        <f>[1]DEPURADO!F3245</f>
        <v>0</v>
      </c>
      <c r="H3251" s="28">
        <v>0</v>
      </c>
      <c r="I3251" s="28">
        <f>+[1]DEPURADO!M3245+[1]DEPURADO!N3245</f>
        <v>0</v>
      </c>
      <c r="J3251" s="28">
        <f>+[1]DEPURADO!R3245</f>
        <v>0</v>
      </c>
      <c r="K3251" s="29">
        <f>+[1]DEPURADO!P3245+[1]DEPURADO!Q3245</f>
        <v>0</v>
      </c>
      <c r="L3251" s="28">
        <v>0</v>
      </c>
      <c r="M3251" s="28">
        <v>0</v>
      </c>
      <c r="N3251" s="28">
        <f t="shared" si="350"/>
        <v>0</v>
      </c>
      <c r="O3251" s="28">
        <f t="shared" si="351"/>
        <v>0</v>
      </c>
      <c r="P3251" s="24">
        <f>IF([1]DEPURADO!H3245&gt;1,0,[1]DEPURADO!B3245)</f>
        <v>0</v>
      </c>
      <c r="Q3251" s="30">
        <f t="shared" si="352"/>
        <v>0</v>
      </c>
      <c r="R3251" s="31">
        <f t="shared" si="353"/>
        <v>0</v>
      </c>
      <c r="S3251" s="31">
        <f>+[1]DEPURADO!J3245</f>
        <v>0</v>
      </c>
      <c r="T3251" s="23" t="s">
        <v>45</v>
      </c>
      <c r="U3251" s="31">
        <f>+[1]DEPURADO!I3245</f>
        <v>0</v>
      </c>
      <c r="V3251" s="30"/>
      <c r="W3251" s="23" t="s">
        <v>45</v>
      </c>
      <c r="X3251" s="31">
        <f>+[1]DEPURADO!K3245+[1]DEPURADO!L3245</f>
        <v>0</v>
      </c>
      <c r="Y3251" s="23" t="s">
        <v>45</v>
      </c>
      <c r="Z3251" s="31">
        <f t="shared" si="354"/>
        <v>0</v>
      </c>
      <c r="AA3251" s="31"/>
      <c r="AB3251" s="31">
        <v>0</v>
      </c>
      <c r="AC3251" s="31">
        <v>0</v>
      </c>
      <c r="AD3251" s="30"/>
      <c r="AE3251" s="30">
        <f>+[1]DEPURADO!K3245</f>
        <v>0</v>
      </c>
      <c r="AF3251" s="30">
        <v>0</v>
      </c>
      <c r="AG3251" s="30">
        <f t="shared" si="355"/>
        <v>0</v>
      </c>
      <c r="AH3251" s="30">
        <v>0</v>
      </c>
      <c r="AI3251" s="30">
        <f>+[1]DEPURADO!G3245</f>
        <v>0</v>
      </c>
      <c r="AJ3251" s="32"/>
      <c r="AK3251" s="33"/>
    </row>
    <row r="3252" spans="1:37" s="34" customFormat="1" hidden="1" x14ac:dyDescent="0.25">
      <c r="A3252" s="23">
        <f t="shared" si="356"/>
        <v>3244</v>
      </c>
      <c r="B3252" s="24" t="s">
        <v>44</v>
      </c>
      <c r="C3252" s="23">
        <f>+[1]DEPURADO!A3246</f>
        <v>0</v>
      </c>
      <c r="D3252" s="23">
        <f>+[1]DEPURADO!B3246</f>
        <v>0</v>
      </c>
      <c r="E3252" s="25">
        <f>+[1]DEPURADO!C3246</f>
        <v>0</v>
      </c>
      <c r="F3252" s="26" t="str">
        <f>+IF([1]DEPURADO!D3246&gt;1,[1]DEPURADO!D3246," ")</f>
        <v xml:space="preserve"> </v>
      </c>
      <c r="G3252" s="27">
        <f>[1]DEPURADO!F3246</f>
        <v>0</v>
      </c>
      <c r="H3252" s="28">
        <v>0</v>
      </c>
      <c r="I3252" s="28">
        <f>+[1]DEPURADO!M3246+[1]DEPURADO!N3246</f>
        <v>0</v>
      </c>
      <c r="J3252" s="28">
        <f>+[1]DEPURADO!R3246</f>
        <v>0</v>
      </c>
      <c r="K3252" s="29">
        <f>+[1]DEPURADO!P3246+[1]DEPURADO!Q3246</f>
        <v>0</v>
      </c>
      <c r="L3252" s="28">
        <v>0</v>
      </c>
      <c r="M3252" s="28">
        <v>0</v>
      </c>
      <c r="N3252" s="28">
        <f t="shared" si="350"/>
        <v>0</v>
      </c>
      <c r="O3252" s="28">
        <f t="shared" si="351"/>
        <v>0</v>
      </c>
      <c r="P3252" s="24">
        <f>IF([1]DEPURADO!H3246&gt;1,0,[1]DEPURADO!B3246)</f>
        <v>0</v>
      </c>
      <c r="Q3252" s="30">
        <f t="shared" si="352"/>
        <v>0</v>
      </c>
      <c r="R3252" s="31">
        <f t="shared" si="353"/>
        <v>0</v>
      </c>
      <c r="S3252" s="31">
        <f>+[1]DEPURADO!J3246</f>
        <v>0</v>
      </c>
      <c r="T3252" s="23" t="s">
        <v>45</v>
      </c>
      <c r="U3252" s="31">
        <f>+[1]DEPURADO!I3246</f>
        <v>0</v>
      </c>
      <c r="V3252" s="30"/>
      <c r="W3252" s="23" t="s">
        <v>45</v>
      </c>
      <c r="X3252" s="31">
        <f>+[1]DEPURADO!K3246+[1]DEPURADO!L3246</f>
        <v>0</v>
      </c>
      <c r="Y3252" s="23" t="s">
        <v>45</v>
      </c>
      <c r="Z3252" s="31">
        <f t="shared" si="354"/>
        <v>0</v>
      </c>
      <c r="AA3252" s="31"/>
      <c r="AB3252" s="31">
        <v>0</v>
      </c>
      <c r="AC3252" s="31">
        <v>0</v>
      </c>
      <c r="AD3252" s="30"/>
      <c r="AE3252" s="30">
        <f>+[1]DEPURADO!K3246</f>
        <v>0</v>
      </c>
      <c r="AF3252" s="30">
        <v>0</v>
      </c>
      <c r="AG3252" s="30">
        <f t="shared" si="355"/>
        <v>0</v>
      </c>
      <c r="AH3252" s="30">
        <v>0</v>
      </c>
      <c r="AI3252" s="30">
        <f>+[1]DEPURADO!G3246</f>
        <v>0</v>
      </c>
      <c r="AJ3252" s="32"/>
      <c r="AK3252" s="33"/>
    </row>
    <row r="3253" spans="1:37" s="34" customFormat="1" hidden="1" x14ac:dyDescent="0.25">
      <c r="A3253" s="23">
        <f t="shared" si="356"/>
        <v>3245</v>
      </c>
      <c r="B3253" s="24" t="s">
        <v>44</v>
      </c>
      <c r="C3253" s="23">
        <f>+[1]DEPURADO!A3247</f>
        <v>0</v>
      </c>
      <c r="D3253" s="23">
        <f>+[1]DEPURADO!B3247</f>
        <v>0</v>
      </c>
      <c r="E3253" s="25">
        <f>+[1]DEPURADO!C3247</f>
        <v>0</v>
      </c>
      <c r="F3253" s="26" t="str">
        <f>+IF([1]DEPURADO!D3247&gt;1,[1]DEPURADO!D3247," ")</f>
        <v xml:space="preserve"> </v>
      </c>
      <c r="G3253" s="27">
        <f>[1]DEPURADO!F3247</f>
        <v>0</v>
      </c>
      <c r="H3253" s="28">
        <v>0</v>
      </c>
      <c r="I3253" s="28">
        <f>+[1]DEPURADO!M3247+[1]DEPURADO!N3247</f>
        <v>0</v>
      </c>
      <c r="J3253" s="28">
        <f>+[1]DEPURADO!R3247</f>
        <v>0</v>
      </c>
      <c r="K3253" s="29">
        <f>+[1]DEPURADO!P3247+[1]DEPURADO!Q3247</f>
        <v>0</v>
      </c>
      <c r="L3253" s="28">
        <v>0</v>
      </c>
      <c r="M3253" s="28">
        <v>0</v>
      </c>
      <c r="N3253" s="28">
        <f t="shared" si="350"/>
        <v>0</v>
      </c>
      <c r="O3253" s="28">
        <f t="shared" si="351"/>
        <v>0</v>
      </c>
      <c r="P3253" s="24">
        <f>IF([1]DEPURADO!H3247&gt;1,0,[1]DEPURADO!B3247)</f>
        <v>0</v>
      </c>
      <c r="Q3253" s="30">
        <f t="shared" si="352"/>
        <v>0</v>
      </c>
      <c r="R3253" s="31">
        <f t="shared" si="353"/>
        <v>0</v>
      </c>
      <c r="S3253" s="31">
        <f>+[1]DEPURADO!J3247</f>
        <v>0</v>
      </c>
      <c r="T3253" s="23" t="s">
        <v>45</v>
      </c>
      <c r="U3253" s="31">
        <f>+[1]DEPURADO!I3247</f>
        <v>0</v>
      </c>
      <c r="V3253" s="30"/>
      <c r="W3253" s="23" t="s">
        <v>45</v>
      </c>
      <c r="X3253" s="31">
        <f>+[1]DEPURADO!K3247+[1]DEPURADO!L3247</f>
        <v>0</v>
      </c>
      <c r="Y3253" s="23" t="s">
        <v>45</v>
      </c>
      <c r="Z3253" s="31">
        <f t="shared" si="354"/>
        <v>0</v>
      </c>
      <c r="AA3253" s="31"/>
      <c r="AB3253" s="31">
        <v>0</v>
      </c>
      <c r="AC3253" s="31">
        <v>0</v>
      </c>
      <c r="AD3253" s="30"/>
      <c r="AE3253" s="30">
        <f>+[1]DEPURADO!K3247</f>
        <v>0</v>
      </c>
      <c r="AF3253" s="30">
        <v>0</v>
      </c>
      <c r="AG3253" s="30">
        <f t="shared" si="355"/>
        <v>0</v>
      </c>
      <c r="AH3253" s="30">
        <v>0</v>
      </c>
      <c r="AI3253" s="30">
        <f>+[1]DEPURADO!G3247</f>
        <v>0</v>
      </c>
      <c r="AJ3253" s="32"/>
      <c r="AK3253" s="33"/>
    </row>
    <row r="3254" spans="1:37" s="34" customFormat="1" hidden="1" x14ac:dyDescent="0.25">
      <c r="A3254" s="23">
        <f t="shared" si="356"/>
        <v>3246</v>
      </c>
      <c r="B3254" s="24" t="s">
        <v>44</v>
      </c>
      <c r="C3254" s="23">
        <f>+[1]DEPURADO!A3248</f>
        <v>0</v>
      </c>
      <c r="D3254" s="23">
        <f>+[1]DEPURADO!B3248</f>
        <v>0</v>
      </c>
      <c r="E3254" s="25">
        <f>+[1]DEPURADO!C3248</f>
        <v>0</v>
      </c>
      <c r="F3254" s="26" t="str">
        <f>+IF([1]DEPURADO!D3248&gt;1,[1]DEPURADO!D3248," ")</f>
        <v xml:space="preserve"> </v>
      </c>
      <c r="G3254" s="27">
        <f>[1]DEPURADO!F3248</f>
        <v>0</v>
      </c>
      <c r="H3254" s="28">
        <v>0</v>
      </c>
      <c r="I3254" s="28">
        <f>+[1]DEPURADO!M3248+[1]DEPURADO!N3248</f>
        <v>0</v>
      </c>
      <c r="J3254" s="28">
        <f>+[1]DEPURADO!R3248</f>
        <v>0</v>
      </c>
      <c r="K3254" s="29">
        <f>+[1]DEPURADO!P3248+[1]DEPURADO!Q3248</f>
        <v>0</v>
      </c>
      <c r="L3254" s="28">
        <v>0</v>
      </c>
      <c r="M3254" s="28">
        <v>0</v>
      </c>
      <c r="N3254" s="28">
        <f t="shared" si="350"/>
        <v>0</v>
      </c>
      <c r="O3254" s="28">
        <f t="shared" si="351"/>
        <v>0</v>
      </c>
      <c r="P3254" s="24">
        <f>IF([1]DEPURADO!H3248&gt;1,0,[1]DEPURADO!B3248)</f>
        <v>0</v>
      </c>
      <c r="Q3254" s="30">
        <f t="shared" si="352"/>
        <v>0</v>
      </c>
      <c r="R3254" s="31">
        <f t="shared" si="353"/>
        <v>0</v>
      </c>
      <c r="S3254" s="31">
        <f>+[1]DEPURADO!J3248</f>
        <v>0</v>
      </c>
      <c r="T3254" s="23" t="s">
        <v>45</v>
      </c>
      <c r="U3254" s="31">
        <f>+[1]DEPURADO!I3248</f>
        <v>0</v>
      </c>
      <c r="V3254" s="30"/>
      <c r="W3254" s="23" t="s">
        <v>45</v>
      </c>
      <c r="X3254" s="31">
        <f>+[1]DEPURADO!K3248+[1]DEPURADO!L3248</f>
        <v>0</v>
      </c>
      <c r="Y3254" s="23" t="s">
        <v>45</v>
      </c>
      <c r="Z3254" s="31">
        <f t="shared" si="354"/>
        <v>0</v>
      </c>
      <c r="AA3254" s="31"/>
      <c r="AB3254" s="31">
        <v>0</v>
      </c>
      <c r="AC3254" s="31">
        <v>0</v>
      </c>
      <c r="AD3254" s="30"/>
      <c r="AE3254" s="30">
        <f>+[1]DEPURADO!K3248</f>
        <v>0</v>
      </c>
      <c r="AF3254" s="30">
        <v>0</v>
      </c>
      <c r="AG3254" s="30">
        <f t="shared" si="355"/>
        <v>0</v>
      </c>
      <c r="AH3254" s="30">
        <v>0</v>
      </c>
      <c r="AI3254" s="30">
        <f>+[1]DEPURADO!G3248</f>
        <v>0</v>
      </c>
      <c r="AJ3254" s="32"/>
      <c r="AK3254" s="33"/>
    </row>
    <row r="3255" spans="1:37" s="34" customFormat="1" hidden="1" x14ac:dyDescent="0.25">
      <c r="A3255" s="23">
        <f t="shared" si="356"/>
        <v>3247</v>
      </c>
      <c r="B3255" s="24" t="s">
        <v>44</v>
      </c>
      <c r="C3255" s="23">
        <f>+[1]DEPURADO!A3249</f>
        <v>0</v>
      </c>
      <c r="D3255" s="23">
        <f>+[1]DEPURADO!B3249</f>
        <v>0</v>
      </c>
      <c r="E3255" s="25">
        <f>+[1]DEPURADO!C3249</f>
        <v>0</v>
      </c>
      <c r="F3255" s="26" t="str">
        <f>+IF([1]DEPURADO!D3249&gt;1,[1]DEPURADO!D3249," ")</f>
        <v xml:space="preserve"> </v>
      </c>
      <c r="G3255" s="27">
        <f>[1]DEPURADO!F3249</f>
        <v>0</v>
      </c>
      <c r="H3255" s="28">
        <v>0</v>
      </c>
      <c r="I3255" s="28">
        <f>+[1]DEPURADO!M3249+[1]DEPURADO!N3249</f>
        <v>0</v>
      </c>
      <c r="J3255" s="28">
        <f>+[1]DEPURADO!R3249</f>
        <v>0</v>
      </c>
      <c r="K3255" s="29">
        <f>+[1]DEPURADO!P3249+[1]DEPURADO!Q3249</f>
        <v>0</v>
      </c>
      <c r="L3255" s="28">
        <v>0</v>
      </c>
      <c r="M3255" s="28">
        <v>0</v>
      </c>
      <c r="N3255" s="28">
        <f t="shared" si="350"/>
        <v>0</v>
      </c>
      <c r="O3255" s="28">
        <f t="shared" si="351"/>
        <v>0</v>
      </c>
      <c r="P3255" s="24">
        <f>IF([1]DEPURADO!H3249&gt;1,0,[1]DEPURADO!B3249)</f>
        <v>0</v>
      </c>
      <c r="Q3255" s="30">
        <f t="shared" si="352"/>
        <v>0</v>
      </c>
      <c r="R3255" s="31">
        <f t="shared" si="353"/>
        <v>0</v>
      </c>
      <c r="S3255" s="31">
        <f>+[1]DEPURADO!J3249</f>
        <v>0</v>
      </c>
      <c r="T3255" s="23" t="s">
        <v>45</v>
      </c>
      <c r="U3255" s="31">
        <f>+[1]DEPURADO!I3249</f>
        <v>0</v>
      </c>
      <c r="V3255" s="30"/>
      <c r="W3255" s="23" t="s">
        <v>45</v>
      </c>
      <c r="X3255" s="31">
        <f>+[1]DEPURADO!K3249+[1]DEPURADO!L3249</f>
        <v>0</v>
      </c>
      <c r="Y3255" s="23" t="s">
        <v>45</v>
      </c>
      <c r="Z3255" s="31">
        <f t="shared" si="354"/>
        <v>0</v>
      </c>
      <c r="AA3255" s="31"/>
      <c r="AB3255" s="31">
        <v>0</v>
      </c>
      <c r="AC3255" s="31">
        <v>0</v>
      </c>
      <c r="AD3255" s="30"/>
      <c r="AE3255" s="30">
        <f>+[1]DEPURADO!K3249</f>
        <v>0</v>
      </c>
      <c r="AF3255" s="30">
        <v>0</v>
      </c>
      <c r="AG3255" s="30">
        <f t="shared" si="355"/>
        <v>0</v>
      </c>
      <c r="AH3255" s="30">
        <v>0</v>
      </c>
      <c r="AI3255" s="30">
        <f>+[1]DEPURADO!G3249</f>
        <v>0</v>
      </c>
      <c r="AJ3255" s="32"/>
      <c r="AK3255" s="33"/>
    </row>
    <row r="3256" spans="1:37" s="34" customFormat="1" hidden="1" x14ac:dyDescent="0.25">
      <c r="A3256" s="23">
        <f t="shared" si="356"/>
        <v>3248</v>
      </c>
      <c r="B3256" s="24" t="s">
        <v>44</v>
      </c>
      <c r="C3256" s="23">
        <f>+[1]DEPURADO!A3250</f>
        <v>0</v>
      </c>
      <c r="D3256" s="23">
        <f>+[1]DEPURADO!B3250</f>
        <v>0</v>
      </c>
      <c r="E3256" s="25">
        <f>+[1]DEPURADO!C3250</f>
        <v>0</v>
      </c>
      <c r="F3256" s="26" t="str">
        <f>+IF([1]DEPURADO!D3250&gt;1,[1]DEPURADO!D3250," ")</f>
        <v xml:space="preserve"> </v>
      </c>
      <c r="G3256" s="27">
        <f>[1]DEPURADO!F3250</f>
        <v>0</v>
      </c>
      <c r="H3256" s="28">
        <v>0</v>
      </c>
      <c r="I3256" s="28">
        <f>+[1]DEPURADO!M3250+[1]DEPURADO!N3250</f>
        <v>0</v>
      </c>
      <c r="J3256" s="28">
        <f>+[1]DEPURADO!R3250</f>
        <v>0</v>
      </c>
      <c r="K3256" s="29">
        <f>+[1]DEPURADO!P3250+[1]DEPURADO!Q3250</f>
        <v>0</v>
      </c>
      <c r="L3256" s="28">
        <v>0</v>
      </c>
      <c r="M3256" s="28">
        <v>0</v>
      </c>
      <c r="N3256" s="28">
        <f t="shared" si="350"/>
        <v>0</v>
      </c>
      <c r="O3256" s="28">
        <f t="shared" si="351"/>
        <v>0</v>
      </c>
      <c r="P3256" s="24">
        <f>IF([1]DEPURADO!H3250&gt;1,0,[1]DEPURADO!B3250)</f>
        <v>0</v>
      </c>
      <c r="Q3256" s="30">
        <f t="shared" si="352"/>
        <v>0</v>
      </c>
      <c r="R3256" s="31">
        <f t="shared" si="353"/>
        <v>0</v>
      </c>
      <c r="S3256" s="31">
        <f>+[1]DEPURADO!J3250</f>
        <v>0</v>
      </c>
      <c r="T3256" s="23" t="s">
        <v>45</v>
      </c>
      <c r="U3256" s="31">
        <f>+[1]DEPURADO!I3250</f>
        <v>0</v>
      </c>
      <c r="V3256" s="30"/>
      <c r="W3256" s="23" t="s">
        <v>45</v>
      </c>
      <c r="X3256" s="31">
        <f>+[1]DEPURADO!K3250+[1]DEPURADO!L3250</f>
        <v>0</v>
      </c>
      <c r="Y3256" s="23" t="s">
        <v>45</v>
      </c>
      <c r="Z3256" s="31">
        <f t="shared" si="354"/>
        <v>0</v>
      </c>
      <c r="AA3256" s="31"/>
      <c r="AB3256" s="31">
        <v>0</v>
      </c>
      <c r="AC3256" s="31">
        <v>0</v>
      </c>
      <c r="AD3256" s="30"/>
      <c r="AE3256" s="30">
        <f>+[1]DEPURADO!K3250</f>
        <v>0</v>
      </c>
      <c r="AF3256" s="30">
        <v>0</v>
      </c>
      <c r="AG3256" s="30">
        <f t="shared" si="355"/>
        <v>0</v>
      </c>
      <c r="AH3256" s="30">
        <v>0</v>
      </c>
      <c r="AI3256" s="30">
        <f>+[1]DEPURADO!G3250</f>
        <v>0</v>
      </c>
      <c r="AJ3256" s="32"/>
      <c r="AK3256" s="33"/>
    </row>
    <row r="3257" spans="1:37" s="34" customFormat="1" hidden="1" x14ac:dyDescent="0.25">
      <c r="A3257" s="23">
        <f t="shared" si="356"/>
        <v>3249</v>
      </c>
      <c r="B3257" s="24" t="s">
        <v>44</v>
      </c>
      <c r="C3257" s="23">
        <f>+[1]DEPURADO!A3251</f>
        <v>0</v>
      </c>
      <c r="D3257" s="23">
        <f>+[1]DEPURADO!B3251</f>
        <v>0</v>
      </c>
      <c r="E3257" s="25">
        <f>+[1]DEPURADO!C3251</f>
        <v>0</v>
      </c>
      <c r="F3257" s="26" t="str">
        <f>+IF([1]DEPURADO!D3251&gt;1,[1]DEPURADO!D3251," ")</f>
        <v xml:space="preserve"> </v>
      </c>
      <c r="G3257" s="27">
        <f>[1]DEPURADO!F3251</f>
        <v>0</v>
      </c>
      <c r="H3257" s="28">
        <v>0</v>
      </c>
      <c r="I3257" s="28">
        <f>+[1]DEPURADO!M3251+[1]DEPURADO!N3251</f>
        <v>0</v>
      </c>
      <c r="J3257" s="28">
        <f>+[1]DEPURADO!R3251</f>
        <v>0</v>
      </c>
      <c r="K3257" s="29">
        <f>+[1]DEPURADO!P3251+[1]DEPURADO!Q3251</f>
        <v>0</v>
      </c>
      <c r="L3257" s="28">
        <v>0</v>
      </c>
      <c r="M3257" s="28">
        <v>0</v>
      </c>
      <c r="N3257" s="28">
        <f t="shared" si="350"/>
        <v>0</v>
      </c>
      <c r="O3257" s="28">
        <f t="shared" si="351"/>
        <v>0</v>
      </c>
      <c r="P3257" s="24">
        <f>IF([1]DEPURADO!H3251&gt;1,0,[1]DEPURADO!B3251)</f>
        <v>0</v>
      </c>
      <c r="Q3257" s="30">
        <f t="shared" si="352"/>
        <v>0</v>
      </c>
      <c r="R3257" s="31">
        <f t="shared" si="353"/>
        <v>0</v>
      </c>
      <c r="S3257" s="31">
        <f>+[1]DEPURADO!J3251</f>
        <v>0</v>
      </c>
      <c r="T3257" s="23" t="s">
        <v>45</v>
      </c>
      <c r="U3257" s="31">
        <f>+[1]DEPURADO!I3251</f>
        <v>0</v>
      </c>
      <c r="V3257" s="30"/>
      <c r="W3257" s="23" t="s">
        <v>45</v>
      </c>
      <c r="X3257" s="31">
        <f>+[1]DEPURADO!K3251+[1]DEPURADO!L3251</f>
        <v>0</v>
      </c>
      <c r="Y3257" s="23" t="s">
        <v>45</v>
      </c>
      <c r="Z3257" s="31">
        <f t="shared" si="354"/>
        <v>0</v>
      </c>
      <c r="AA3257" s="31"/>
      <c r="AB3257" s="31">
        <v>0</v>
      </c>
      <c r="AC3257" s="31">
        <v>0</v>
      </c>
      <c r="AD3257" s="30"/>
      <c r="AE3257" s="30">
        <f>+[1]DEPURADO!K3251</f>
        <v>0</v>
      </c>
      <c r="AF3257" s="30">
        <v>0</v>
      </c>
      <c r="AG3257" s="30">
        <f t="shared" si="355"/>
        <v>0</v>
      </c>
      <c r="AH3257" s="30">
        <v>0</v>
      </c>
      <c r="AI3257" s="30">
        <f>+[1]DEPURADO!G3251</f>
        <v>0</v>
      </c>
      <c r="AJ3257" s="32"/>
      <c r="AK3257" s="33"/>
    </row>
    <row r="3258" spans="1:37" s="34" customFormat="1" hidden="1" x14ac:dyDescent="0.25">
      <c r="A3258" s="23">
        <f t="shared" si="356"/>
        <v>3250</v>
      </c>
      <c r="B3258" s="24" t="s">
        <v>44</v>
      </c>
      <c r="C3258" s="23">
        <f>+[1]DEPURADO!A3252</f>
        <v>0</v>
      </c>
      <c r="D3258" s="23">
        <f>+[1]DEPURADO!B3252</f>
        <v>0</v>
      </c>
      <c r="E3258" s="25">
        <f>+[1]DEPURADO!C3252</f>
        <v>0</v>
      </c>
      <c r="F3258" s="26" t="str">
        <f>+IF([1]DEPURADO!D3252&gt;1,[1]DEPURADO!D3252," ")</f>
        <v xml:space="preserve"> </v>
      </c>
      <c r="G3258" s="27">
        <f>[1]DEPURADO!F3252</f>
        <v>0</v>
      </c>
      <c r="H3258" s="28">
        <v>0</v>
      </c>
      <c r="I3258" s="28">
        <f>+[1]DEPURADO!M3252+[1]DEPURADO!N3252</f>
        <v>0</v>
      </c>
      <c r="J3258" s="28">
        <f>+[1]DEPURADO!R3252</f>
        <v>0</v>
      </c>
      <c r="K3258" s="29">
        <f>+[1]DEPURADO!P3252+[1]DEPURADO!Q3252</f>
        <v>0</v>
      </c>
      <c r="L3258" s="28">
        <v>0</v>
      </c>
      <c r="M3258" s="28">
        <v>0</v>
      </c>
      <c r="N3258" s="28">
        <f t="shared" si="350"/>
        <v>0</v>
      </c>
      <c r="O3258" s="28">
        <f t="shared" si="351"/>
        <v>0</v>
      </c>
      <c r="P3258" s="24">
        <f>IF([1]DEPURADO!H3252&gt;1,0,[1]DEPURADO!B3252)</f>
        <v>0</v>
      </c>
      <c r="Q3258" s="30">
        <f t="shared" si="352"/>
        <v>0</v>
      </c>
      <c r="R3258" s="31">
        <f t="shared" si="353"/>
        <v>0</v>
      </c>
      <c r="S3258" s="31">
        <f>+[1]DEPURADO!J3252</f>
        <v>0</v>
      </c>
      <c r="T3258" s="23" t="s">
        <v>45</v>
      </c>
      <c r="U3258" s="31">
        <f>+[1]DEPURADO!I3252</f>
        <v>0</v>
      </c>
      <c r="V3258" s="30"/>
      <c r="W3258" s="23" t="s">
        <v>45</v>
      </c>
      <c r="X3258" s="31">
        <f>+[1]DEPURADO!K3252+[1]DEPURADO!L3252</f>
        <v>0</v>
      </c>
      <c r="Y3258" s="23" t="s">
        <v>45</v>
      </c>
      <c r="Z3258" s="31">
        <f t="shared" si="354"/>
        <v>0</v>
      </c>
      <c r="AA3258" s="31"/>
      <c r="AB3258" s="31">
        <v>0</v>
      </c>
      <c r="AC3258" s="31">
        <v>0</v>
      </c>
      <c r="AD3258" s="30"/>
      <c r="AE3258" s="30">
        <f>+[1]DEPURADO!K3252</f>
        <v>0</v>
      </c>
      <c r="AF3258" s="30">
        <v>0</v>
      </c>
      <c r="AG3258" s="30">
        <f t="shared" si="355"/>
        <v>0</v>
      </c>
      <c r="AH3258" s="30">
        <v>0</v>
      </c>
      <c r="AI3258" s="30">
        <f>+[1]DEPURADO!G3252</f>
        <v>0</v>
      </c>
      <c r="AJ3258" s="32"/>
      <c r="AK3258" s="33"/>
    </row>
    <row r="3259" spans="1:37" s="34" customFormat="1" hidden="1" x14ac:dyDescent="0.25">
      <c r="A3259" s="23">
        <f t="shared" si="356"/>
        <v>3251</v>
      </c>
      <c r="B3259" s="24" t="s">
        <v>44</v>
      </c>
      <c r="C3259" s="23">
        <f>+[1]DEPURADO!A3253</f>
        <v>0</v>
      </c>
      <c r="D3259" s="23">
        <f>+[1]DEPURADO!B3253</f>
        <v>0</v>
      </c>
      <c r="E3259" s="25">
        <f>+[1]DEPURADO!C3253</f>
        <v>0</v>
      </c>
      <c r="F3259" s="26" t="str">
        <f>+IF([1]DEPURADO!D3253&gt;1,[1]DEPURADO!D3253," ")</f>
        <v xml:space="preserve"> </v>
      </c>
      <c r="G3259" s="27">
        <f>[1]DEPURADO!F3253</f>
        <v>0</v>
      </c>
      <c r="H3259" s="28">
        <v>0</v>
      </c>
      <c r="I3259" s="28">
        <f>+[1]DEPURADO!M3253+[1]DEPURADO!N3253</f>
        <v>0</v>
      </c>
      <c r="J3259" s="28">
        <f>+[1]DEPURADO!R3253</f>
        <v>0</v>
      </c>
      <c r="K3259" s="29">
        <f>+[1]DEPURADO!P3253+[1]DEPURADO!Q3253</f>
        <v>0</v>
      </c>
      <c r="L3259" s="28">
        <v>0</v>
      </c>
      <c r="M3259" s="28">
        <v>0</v>
      </c>
      <c r="N3259" s="28">
        <f t="shared" si="350"/>
        <v>0</v>
      </c>
      <c r="O3259" s="28">
        <f t="shared" si="351"/>
        <v>0</v>
      </c>
      <c r="P3259" s="24">
        <f>IF([1]DEPURADO!H3253&gt;1,0,[1]DEPURADO!B3253)</f>
        <v>0</v>
      </c>
      <c r="Q3259" s="30">
        <f t="shared" si="352"/>
        <v>0</v>
      </c>
      <c r="R3259" s="31">
        <f t="shared" si="353"/>
        <v>0</v>
      </c>
      <c r="S3259" s="31">
        <f>+[1]DEPURADO!J3253</f>
        <v>0</v>
      </c>
      <c r="T3259" s="23" t="s">
        <v>45</v>
      </c>
      <c r="U3259" s="31">
        <f>+[1]DEPURADO!I3253</f>
        <v>0</v>
      </c>
      <c r="V3259" s="30"/>
      <c r="W3259" s="23" t="s">
        <v>45</v>
      </c>
      <c r="X3259" s="31">
        <f>+[1]DEPURADO!K3253+[1]DEPURADO!L3253</f>
        <v>0</v>
      </c>
      <c r="Y3259" s="23" t="s">
        <v>45</v>
      </c>
      <c r="Z3259" s="31">
        <f t="shared" si="354"/>
        <v>0</v>
      </c>
      <c r="AA3259" s="31"/>
      <c r="AB3259" s="31">
        <v>0</v>
      </c>
      <c r="AC3259" s="31">
        <v>0</v>
      </c>
      <c r="AD3259" s="30"/>
      <c r="AE3259" s="30">
        <f>+[1]DEPURADO!K3253</f>
        <v>0</v>
      </c>
      <c r="AF3259" s="30">
        <v>0</v>
      </c>
      <c r="AG3259" s="30">
        <f t="shared" si="355"/>
        <v>0</v>
      </c>
      <c r="AH3259" s="30">
        <v>0</v>
      </c>
      <c r="AI3259" s="30">
        <f>+[1]DEPURADO!G3253</f>
        <v>0</v>
      </c>
      <c r="AJ3259" s="32"/>
      <c r="AK3259" s="33"/>
    </row>
    <row r="3260" spans="1:37" s="34" customFormat="1" hidden="1" x14ac:dyDescent="0.25">
      <c r="A3260" s="23">
        <f t="shared" si="356"/>
        <v>3252</v>
      </c>
      <c r="B3260" s="24" t="s">
        <v>44</v>
      </c>
      <c r="C3260" s="23">
        <f>+[1]DEPURADO!A3254</f>
        <v>0</v>
      </c>
      <c r="D3260" s="23">
        <f>+[1]DEPURADO!B3254</f>
        <v>0</v>
      </c>
      <c r="E3260" s="25">
        <f>+[1]DEPURADO!C3254</f>
        <v>0</v>
      </c>
      <c r="F3260" s="26" t="str">
        <f>+IF([1]DEPURADO!D3254&gt;1,[1]DEPURADO!D3254," ")</f>
        <v xml:space="preserve"> </v>
      </c>
      <c r="G3260" s="27">
        <f>[1]DEPURADO!F3254</f>
        <v>0</v>
      </c>
      <c r="H3260" s="28">
        <v>0</v>
      </c>
      <c r="I3260" s="28">
        <f>+[1]DEPURADO!M3254+[1]DEPURADO!N3254</f>
        <v>0</v>
      </c>
      <c r="J3260" s="28">
        <f>+[1]DEPURADO!R3254</f>
        <v>0</v>
      </c>
      <c r="K3260" s="29">
        <f>+[1]DEPURADO!P3254+[1]DEPURADO!Q3254</f>
        <v>0</v>
      </c>
      <c r="L3260" s="28">
        <v>0</v>
      </c>
      <c r="M3260" s="28">
        <v>0</v>
      </c>
      <c r="N3260" s="28">
        <f t="shared" si="350"/>
        <v>0</v>
      </c>
      <c r="O3260" s="28">
        <f t="shared" si="351"/>
        <v>0</v>
      </c>
      <c r="P3260" s="24">
        <f>IF([1]DEPURADO!H3254&gt;1,0,[1]DEPURADO!B3254)</f>
        <v>0</v>
      </c>
      <c r="Q3260" s="30">
        <f t="shared" si="352"/>
        <v>0</v>
      </c>
      <c r="R3260" s="31">
        <f t="shared" si="353"/>
        <v>0</v>
      </c>
      <c r="S3260" s="31">
        <f>+[1]DEPURADO!J3254</f>
        <v>0</v>
      </c>
      <c r="T3260" s="23" t="s">
        <v>45</v>
      </c>
      <c r="U3260" s="31">
        <f>+[1]DEPURADO!I3254</f>
        <v>0</v>
      </c>
      <c r="V3260" s="30"/>
      <c r="W3260" s="23" t="s">
        <v>45</v>
      </c>
      <c r="X3260" s="31">
        <f>+[1]DEPURADO!K3254+[1]DEPURADO!L3254</f>
        <v>0</v>
      </c>
      <c r="Y3260" s="23" t="s">
        <v>45</v>
      </c>
      <c r="Z3260" s="31">
        <f t="shared" si="354"/>
        <v>0</v>
      </c>
      <c r="AA3260" s="31"/>
      <c r="AB3260" s="31">
        <v>0</v>
      </c>
      <c r="AC3260" s="31">
        <v>0</v>
      </c>
      <c r="AD3260" s="30"/>
      <c r="AE3260" s="30">
        <f>+[1]DEPURADO!K3254</f>
        <v>0</v>
      </c>
      <c r="AF3260" s="30">
        <v>0</v>
      </c>
      <c r="AG3260" s="30">
        <f t="shared" si="355"/>
        <v>0</v>
      </c>
      <c r="AH3260" s="30">
        <v>0</v>
      </c>
      <c r="AI3260" s="30">
        <f>+[1]DEPURADO!G3254</f>
        <v>0</v>
      </c>
      <c r="AJ3260" s="32"/>
      <c r="AK3260" s="33"/>
    </row>
    <row r="3261" spans="1:37" s="34" customFormat="1" hidden="1" x14ac:dyDescent="0.25">
      <c r="A3261" s="23">
        <f t="shared" si="356"/>
        <v>3253</v>
      </c>
      <c r="B3261" s="24" t="s">
        <v>44</v>
      </c>
      <c r="C3261" s="23">
        <f>+[1]DEPURADO!A3255</f>
        <v>0</v>
      </c>
      <c r="D3261" s="23">
        <f>+[1]DEPURADO!B3255</f>
        <v>0</v>
      </c>
      <c r="E3261" s="25">
        <f>+[1]DEPURADO!C3255</f>
        <v>0</v>
      </c>
      <c r="F3261" s="26" t="str">
        <f>+IF([1]DEPURADO!D3255&gt;1,[1]DEPURADO!D3255," ")</f>
        <v xml:space="preserve"> </v>
      </c>
      <c r="G3261" s="27">
        <f>[1]DEPURADO!F3255</f>
        <v>0</v>
      </c>
      <c r="H3261" s="28">
        <v>0</v>
      </c>
      <c r="I3261" s="28">
        <f>+[1]DEPURADO!M3255+[1]DEPURADO!N3255</f>
        <v>0</v>
      </c>
      <c r="J3261" s="28">
        <f>+[1]DEPURADO!R3255</f>
        <v>0</v>
      </c>
      <c r="K3261" s="29">
        <f>+[1]DEPURADO!P3255+[1]DEPURADO!Q3255</f>
        <v>0</v>
      </c>
      <c r="L3261" s="28">
        <v>0</v>
      </c>
      <c r="M3261" s="28">
        <v>0</v>
      </c>
      <c r="N3261" s="28">
        <f t="shared" si="350"/>
        <v>0</v>
      </c>
      <c r="O3261" s="28">
        <f t="shared" si="351"/>
        <v>0</v>
      </c>
      <c r="P3261" s="24">
        <f>IF([1]DEPURADO!H3255&gt;1,0,[1]DEPURADO!B3255)</f>
        <v>0</v>
      </c>
      <c r="Q3261" s="30">
        <f t="shared" si="352"/>
        <v>0</v>
      </c>
      <c r="R3261" s="31">
        <f t="shared" si="353"/>
        <v>0</v>
      </c>
      <c r="S3261" s="31">
        <f>+[1]DEPURADO!J3255</f>
        <v>0</v>
      </c>
      <c r="T3261" s="23" t="s">
        <v>45</v>
      </c>
      <c r="U3261" s="31">
        <f>+[1]DEPURADO!I3255</f>
        <v>0</v>
      </c>
      <c r="V3261" s="30"/>
      <c r="W3261" s="23" t="s">
        <v>45</v>
      </c>
      <c r="X3261" s="31">
        <f>+[1]DEPURADO!K3255+[1]DEPURADO!L3255</f>
        <v>0</v>
      </c>
      <c r="Y3261" s="23" t="s">
        <v>45</v>
      </c>
      <c r="Z3261" s="31">
        <f t="shared" si="354"/>
        <v>0</v>
      </c>
      <c r="AA3261" s="31"/>
      <c r="AB3261" s="31">
        <v>0</v>
      </c>
      <c r="AC3261" s="31">
        <v>0</v>
      </c>
      <c r="AD3261" s="30"/>
      <c r="AE3261" s="30">
        <f>+[1]DEPURADO!K3255</f>
        <v>0</v>
      </c>
      <c r="AF3261" s="30">
        <v>0</v>
      </c>
      <c r="AG3261" s="30">
        <f t="shared" si="355"/>
        <v>0</v>
      </c>
      <c r="AH3261" s="30">
        <v>0</v>
      </c>
      <c r="AI3261" s="30">
        <f>+[1]DEPURADO!G3255</f>
        <v>0</v>
      </c>
      <c r="AJ3261" s="32"/>
      <c r="AK3261" s="33"/>
    </row>
    <row r="3262" spans="1:37" s="34" customFormat="1" hidden="1" x14ac:dyDescent="0.25">
      <c r="A3262" s="23">
        <f t="shared" si="356"/>
        <v>3254</v>
      </c>
      <c r="B3262" s="24" t="s">
        <v>44</v>
      </c>
      <c r="C3262" s="23">
        <f>+[1]DEPURADO!A3256</f>
        <v>0</v>
      </c>
      <c r="D3262" s="23">
        <f>+[1]DEPURADO!B3256</f>
        <v>0</v>
      </c>
      <c r="E3262" s="25">
        <f>+[1]DEPURADO!C3256</f>
        <v>0</v>
      </c>
      <c r="F3262" s="26" t="str">
        <f>+IF([1]DEPURADO!D3256&gt;1,[1]DEPURADO!D3256," ")</f>
        <v xml:space="preserve"> </v>
      </c>
      <c r="G3262" s="27">
        <f>[1]DEPURADO!F3256</f>
        <v>0</v>
      </c>
      <c r="H3262" s="28">
        <v>0</v>
      </c>
      <c r="I3262" s="28">
        <f>+[1]DEPURADO!M3256+[1]DEPURADO!N3256</f>
        <v>0</v>
      </c>
      <c r="J3262" s="28">
        <f>+[1]DEPURADO!R3256</f>
        <v>0</v>
      </c>
      <c r="K3262" s="29">
        <f>+[1]DEPURADO!P3256+[1]DEPURADO!Q3256</f>
        <v>0</v>
      </c>
      <c r="L3262" s="28">
        <v>0</v>
      </c>
      <c r="M3262" s="28">
        <v>0</v>
      </c>
      <c r="N3262" s="28">
        <f t="shared" si="350"/>
        <v>0</v>
      </c>
      <c r="O3262" s="28">
        <f t="shared" si="351"/>
        <v>0</v>
      </c>
      <c r="P3262" s="24">
        <f>IF([1]DEPURADO!H3256&gt;1,0,[1]DEPURADO!B3256)</f>
        <v>0</v>
      </c>
      <c r="Q3262" s="30">
        <f t="shared" si="352"/>
        <v>0</v>
      </c>
      <c r="R3262" s="31">
        <f t="shared" si="353"/>
        <v>0</v>
      </c>
      <c r="S3262" s="31">
        <f>+[1]DEPURADO!J3256</f>
        <v>0</v>
      </c>
      <c r="T3262" s="23" t="s">
        <v>45</v>
      </c>
      <c r="U3262" s="31">
        <f>+[1]DEPURADO!I3256</f>
        <v>0</v>
      </c>
      <c r="V3262" s="30"/>
      <c r="W3262" s="23" t="s">
        <v>45</v>
      </c>
      <c r="X3262" s="31">
        <f>+[1]DEPURADO!K3256+[1]DEPURADO!L3256</f>
        <v>0</v>
      </c>
      <c r="Y3262" s="23" t="s">
        <v>45</v>
      </c>
      <c r="Z3262" s="31">
        <f t="shared" si="354"/>
        <v>0</v>
      </c>
      <c r="AA3262" s="31"/>
      <c r="AB3262" s="31">
        <v>0</v>
      </c>
      <c r="AC3262" s="31">
        <v>0</v>
      </c>
      <c r="AD3262" s="30"/>
      <c r="AE3262" s="30">
        <f>+[1]DEPURADO!K3256</f>
        <v>0</v>
      </c>
      <c r="AF3262" s="30">
        <v>0</v>
      </c>
      <c r="AG3262" s="30">
        <f t="shared" si="355"/>
        <v>0</v>
      </c>
      <c r="AH3262" s="30">
        <v>0</v>
      </c>
      <c r="AI3262" s="30">
        <f>+[1]DEPURADO!G3256</f>
        <v>0</v>
      </c>
      <c r="AJ3262" s="32"/>
      <c r="AK3262" s="33"/>
    </row>
    <row r="3263" spans="1:37" s="34" customFormat="1" hidden="1" x14ac:dyDescent="0.25">
      <c r="A3263" s="23">
        <f t="shared" si="356"/>
        <v>3255</v>
      </c>
      <c r="B3263" s="24" t="s">
        <v>44</v>
      </c>
      <c r="C3263" s="23">
        <f>+[1]DEPURADO!A3257</f>
        <v>0</v>
      </c>
      <c r="D3263" s="23">
        <f>+[1]DEPURADO!B3257</f>
        <v>0</v>
      </c>
      <c r="E3263" s="25">
        <f>+[1]DEPURADO!C3257</f>
        <v>0</v>
      </c>
      <c r="F3263" s="26" t="str">
        <f>+IF([1]DEPURADO!D3257&gt;1,[1]DEPURADO!D3257," ")</f>
        <v xml:space="preserve"> </v>
      </c>
      <c r="G3263" s="27">
        <f>[1]DEPURADO!F3257</f>
        <v>0</v>
      </c>
      <c r="H3263" s="28">
        <v>0</v>
      </c>
      <c r="I3263" s="28">
        <f>+[1]DEPURADO!M3257+[1]DEPURADO!N3257</f>
        <v>0</v>
      </c>
      <c r="J3263" s="28">
        <f>+[1]DEPURADO!R3257</f>
        <v>0</v>
      </c>
      <c r="K3263" s="29">
        <f>+[1]DEPURADO!P3257+[1]DEPURADO!Q3257</f>
        <v>0</v>
      </c>
      <c r="L3263" s="28">
        <v>0</v>
      </c>
      <c r="M3263" s="28">
        <v>0</v>
      </c>
      <c r="N3263" s="28">
        <f t="shared" si="350"/>
        <v>0</v>
      </c>
      <c r="O3263" s="28">
        <f t="shared" si="351"/>
        <v>0</v>
      </c>
      <c r="P3263" s="24">
        <f>IF([1]DEPURADO!H3257&gt;1,0,[1]DEPURADO!B3257)</f>
        <v>0</v>
      </c>
      <c r="Q3263" s="30">
        <f t="shared" si="352"/>
        <v>0</v>
      </c>
      <c r="R3263" s="31">
        <f t="shared" si="353"/>
        <v>0</v>
      </c>
      <c r="S3263" s="31">
        <f>+[1]DEPURADO!J3257</f>
        <v>0</v>
      </c>
      <c r="T3263" s="23" t="s">
        <v>45</v>
      </c>
      <c r="U3263" s="31">
        <f>+[1]DEPURADO!I3257</f>
        <v>0</v>
      </c>
      <c r="V3263" s="30"/>
      <c r="W3263" s="23" t="s">
        <v>45</v>
      </c>
      <c r="X3263" s="31">
        <f>+[1]DEPURADO!K3257+[1]DEPURADO!L3257</f>
        <v>0</v>
      </c>
      <c r="Y3263" s="23" t="s">
        <v>45</v>
      </c>
      <c r="Z3263" s="31">
        <f t="shared" si="354"/>
        <v>0</v>
      </c>
      <c r="AA3263" s="31"/>
      <c r="AB3263" s="31">
        <v>0</v>
      </c>
      <c r="AC3263" s="31">
        <v>0</v>
      </c>
      <c r="AD3263" s="30"/>
      <c r="AE3263" s="30">
        <f>+[1]DEPURADO!K3257</f>
        <v>0</v>
      </c>
      <c r="AF3263" s="30">
        <v>0</v>
      </c>
      <c r="AG3263" s="30">
        <f t="shared" si="355"/>
        <v>0</v>
      </c>
      <c r="AH3263" s="30">
        <v>0</v>
      </c>
      <c r="AI3263" s="30">
        <f>+[1]DEPURADO!G3257</f>
        <v>0</v>
      </c>
      <c r="AJ3263" s="32"/>
      <c r="AK3263" s="33"/>
    </row>
    <row r="3264" spans="1:37" s="34" customFormat="1" hidden="1" x14ac:dyDescent="0.25">
      <c r="A3264" s="23">
        <f t="shared" si="356"/>
        <v>3256</v>
      </c>
      <c r="B3264" s="24" t="s">
        <v>44</v>
      </c>
      <c r="C3264" s="23">
        <f>+[1]DEPURADO!A3258</f>
        <v>0</v>
      </c>
      <c r="D3264" s="23">
        <f>+[1]DEPURADO!B3258</f>
        <v>0</v>
      </c>
      <c r="E3264" s="25">
        <f>+[1]DEPURADO!C3258</f>
        <v>0</v>
      </c>
      <c r="F3264" s="26" t="str">
        <f>+IF([1]DEPURADO!D3258&gt;1,[1]DEPURADO!D3258," ")</f>
        <v xml:space="preserve"> </v>
      </c>
      <c r="G3264" s="27">
        <f>[1]DEPURADO!F3258</f>
        <v>0</v>
      </c>
      <c r="H3264" s="28">
        <v>0</v>
      </c>
      <c r="I3264" s="28">
        <f>+[1]DEPURADO!M3258+[1]DEPURADO!N3258</f>
        <v>0</v>
      </c>
      <c r="J3264" s="28">
        <f>+[1]DEPURADO!R3258</f>
        <v>0</v>
      </c>
      <c r="K3264" s="29">
        <f>+[1]DEPURADO!P3258+[1]DEPURADO!Q3258</f>
        <v>0</v>
      </c>
      <c r="L3264" s="28">
        <v>0</v>
      </c>
      <c r="M3264" s="28">
        <v>0</v>
      </c>
      <c r="N3264" s="28">
        <f t="shared" si="350"/>
        <v>0</v>
      </c>
      <c r="O3264" s="28">
        <f t="shared" si="351"/>
        <v>0</v>
      </c>
      <c r="P3264" s="24">
        <f>IF([1]DEPURADO!H3258&gt;1,0,[1]DEPURADO!B3258)</f>
        <v>0</v>
      </c>
      <c r="Q3264" s="30">
        <f t="shared" si="352"/>
        <v>0</v>
      </c>
      <c r="R3264" s="31">
        <f t="shared" si="353"/>
        <v>0</v>
      </c>
      <c r="S3264" s="31">
        <f>+[1]DEPURADO!J3258</f>
        <v>0</v>
      </c>
      <c r="T3264" s="23" t="s">
        <v>45</v>
      </c>
      <c r="U3264" s="31">
        <f>+[1]DEPURADO!I3258</f>
        <v>0</v>
      </c>
      <c r="V3264" s="30"/>
      <c r="W3264" s="23" t="s">
        <v>45</v>
      </c>
      <c r="X3264" s="31">
        <f>+[1]DEPURADO!K3258+[1]DEPURADO!L3258</f>
        <v>0</v>
      </c>
      <c r="Y3264" s="23" t="s">
        <v>45</v>
      </c>
      <c r="Z3264" s="31">
        <f t="shared" si="354"/>
        <v>0</v>
      </c>
      <c r="AA3264" s="31"/>
      <c r="AB3264" s="31">
        <v>0</v>
      </c>
      <c r="AC3264" s="31">
        <v>0</v>
      </c>
      <c r="AD3264" s="30"/>
      <c r="AE3264" s="30">
        <f>+[1]DEPURADO!K3258</f>
        <v>0</v>
      </c>
      <c r="AF3264" s="30">
        <v>0</v>
      </c>
      <c r="AG3264" s="30">
        <f t="shared" si="355"/>
        <v>0</v>
      </c>
      <c r="AH3264" s="30">
        <v>0</v>
      </c>
      <c r="AI3264" s="30">
        <f>+[1]DEPURADO!G3258</f>
        <v>0</v>
      </c>
      <c r="AJ3264" s="32"/>
      <c r="AK3264" s="33"/>
    </row>
    <row r="3265" spans="1:37" s="34" customFormat="1" hidden="1" x14ac:dyDescent="0.25">
      <c r="A3265" s="23">
        <f t="shared" si="356"/>
        <v>3257</v>
      </c>
      <c r="B3265" s="24" t="s">
        <v>44</v>
      </c>
      <c r="C3265" s="23">
        <f>+[1]DEPURADO!A3259</f>
        <v>0</v>
      </c>
      <c r="D3265" s="23">
        <f>+[1]DEPURADO!B3259</f>
        <v>0</v>
      </c>
      <c r="E3265" s="25">
        <f>+[1]DEPURADO!C3259</f>
        <v>0</v>
      </c>
      <c r="F3265" s="26" t="str">
        <f>+IF([1]DEPURADO!D3259&gt;1,[1]DEPURADO!D3259," ")</f>
        <v xml:space="preserve"> </v>
      </c>
      <c r="G3265" s="27">
        <f>[1]DEPURADO!F3259</f>
        <v>0</v>
      </c>
      <c r="H3265" s="28">
        <v>0</v>
      </c>
      <c r="I3265" s="28">
        <f>+[1]DEPURADO!M3259+[1]DEPURADO!N3259</f>
        <v>0</v>
      </c>
      <c r="J3265" s="28">
        <f>+[1]DEPURADO!R3259</f>
        <v>0</v>
      </c>
      <c r="K3265" s="29">
        <f>+[1]DEPURADO!P3259+[1]DEPURADO!Q3259</f>
        <v>0</v>
      </c>
      <c r="L3265" s="28">
        <v>0</v>
      </c>
      <c r="M3265" s="28">
        <v>0</v>
      </c>
      <c r="N3265" s="28">
        <f t="shared" si="350"/>
        <v>0</v>
      </c>
      <c r="O3265" s="28">
        <f t="shared" si="351"/>
        <v>0</v>
      </c>
      <c r="P3265" s="24">
        <f>IF([1]DEPURADO!H3259&gt;1,0,[1]DEPURADO!B3259)</f>
        <v>0</v>
      </c>
      <c r="Q3265" s="30">
        <f t="shared" si="352"/>
        <v>0</v>
      </c>
      <c r="R3265" s="31">
        <f t="shared" si="353"/>
        <v>0</v>
      </c>
      <c r="S3265" s="31">
        <f>+[1]DEPURADO!J3259</f>
        <v>0</v>
      </c>
      <c r="T3265" s="23" t="s">
        <v>45</v>
      </c>
      <c r="U3265" s="31">
        <f>+[1]DEPURADO!I3259</f>
        <v>0</v>
      </c>
      <c r="V3265" s="30"/>
      <c r="W3265" s="23" t="s">
        <v>45</v>
      </c>
      <c r="X3265" s="31">
        <f>+[1]DEPURADO!K3259+[1]DEPURADO!L3259</f>
        <v>0</v>
      </c>
      <c r="Y3265" s="23" t="s">
        <v>45</v>
      </c>
      <c r="Z3265" s="31">
        <f t="shared" si="354"/>
        <v>0</v>
      </c>
      <c r="AA3265" s="31"/>
      <c r="AB3265" s="31">
        <v>0</v>
      </c>
      <c r="AC3265" s="31">
        <v>0</v>
      </c>
      <c r="AD3265" s="30"/>
      <c r="AE3265" s="30">
        <f>+[1]DEPURADO!K3259</f>
        <v>0</v>
      </c>
      <c r="AF3265" s="30">
        <v>0</v>
      </c>
      <c r="AG3265" s="30">
        <f t="shared" si="355"/>
        <v>0</v>
      </c>
      <c r="AH3265" s="30">
        <v>0</v>
      </c>
      <c r="AI3265" s="30">
        <f>+[1]DEPURADO!G3259</f>
        <v>0</v>
      </c>
      <c r="AJ3265" s="32"/>
      <c r="AK3265" s="33"/>
    </row>
    <row r="3266" spans="1:37" s="34" customFormat="1" hidden="1" x14ac:dyDescent="0.25">
      <c r="A3266" s="23">
        <f t="shared" si="356"/>
        <v>3258</v>
      </c>
      <c r="B3266" s="24" t="s">
        <v>44</v>
      </c>
      <c r="C3266" s="23">
        <f>+[1]DEPURADO!A3260</f>
        <v>0</v>
      </c>
      <c r="D3266" s="23">
        <f>+[1]DEPURADO!B3260</f>
        <v>0</v>
      </c>
      <c r="E3266" s="25">
        <f>+[1]DEPURADO!C3260</f>
        <v>0</v>
      </c>
      <c r="F3266" s="26" t="str">
        <f>+IF([1]DEPURADO!D3260&gt;1,[1]DEPURADO!D3260," ")</f>
        <v xml:space="preserve"> </v>
      </c>
      <c r="G3266" s="27">
        <f>[1]DEPURADO!F3260</f>
        <v>0</v>
      </c>
      <c r="H3266" s="28">
        <v>0</v>
      </c>
      <c r="I3266" s="28">
        <f>+[1]DEPURADO!M3260+[1]DEPURADO!N3260</f>
        <v>0</v>
      </c>
      <c r="J3266" s="28">
        <f>+[1]DEPURADO!R3260</f>
        <v>0</v>
      </c>
      <c r="K3266" s="29">
        <f>+[1]DEPURADO!P3260+[1]DEPURADO!Q3260</f>
        <v>0</v>
      </c>
      <c r="L3266" s="28">
        <v>0</v>
      </c>
      <c r="M3266" s="28">
        <v>0</v>
      </c>
      <c r="N3266" s="28">
        <f t="shared" si="350"/>
        <v>0</v>
      </c>
      <c r="O3266" s="28">
        <f t="shared" si="351"/>
        <v>0</v>
      </c>
      <c r="P3266" s="24">
        <f>IF([1]DEPURADO!H3260&gt;1,0,[1]DEPURADO!B3260)</f>
        <v>0</v>
      </c>
      <c r="Q3266" s="30">
        <f t="shared" si="352"/>
        <v>0</v>
      </c>
      <c r="R3266" s="31">
        <f t="shared" si="353"/>
        <v>0</v>
      </c>
      <c r="S3266" s="31">
        <f>+[1]DEPURADO!J3260</f>
        <v>0</v>
      </c>
      <c r="T3266" s="23" t="s">
        <v>45</v>
      </c>
      <c r="U3266" s="31">
        <f>+[1]DEPURADO!I3260</f>
        <v>0</v>
      </c>
      <c r="V3266" s="30"/>
      <c r="W3266" s="23" t="s">
        <v>45</v>
      </c>
      <c r="X3266" s="31">
        <f>+[1]DEPURADO!K3260+[1]DEPURADO!L3260</f>
        <v>0</v>
      </c>
      <c r="Y3266" s="23" t="s">
        <v>45</v>
      </c>
      <c r="Z3266" s="31">
        <f t="shared" si="354"/>
        <v>0</v>
      </c>
      <c r="AA3266" s="31"/>
      <c r="AB3266" s="31">
        <v>0</v>
      </c>
      <c r="AC3266" s="31">
        <v>0</v>
      </c>
      <c r="AD3266" s="30"/>
      <c r="AE3266" s="30">
        <f>+[1]DEPURADO!K3260</f>
        <v>0</v>
      </c>
      <c r="AF3266" s="30">
        <v>0</v>
      </c>
      <c r="AG3266" s="30">
        <f t="shared" si="355"/>
        <v>0</v>
      </c>
      <c r="AH3266" s="30">
        <v>0</v>
      </c>
      <c r="AI3266" s="30">
        <f>+[1]DEPURADO!G3260</f>
        <v>0</v>
      </c>
      <c r="AJ3266" s="32"/>
      <c r="AK3266" s="33"/>
    </row>
    <row r="3267" spans="1:37" s="34" customFormat="1" hidden="1" x14ac:dyDescent="0.25">
      <c r="A3267" s="23">
        <f t="shared" si="356"/>
        <v>3259</v>
      </c>
      <c r="B3267" s="24" t="s">
        <v>44</v>
      </c>
      <c r="C3267" s="23">
        <f>+[1]DEPURADO!A3261</f>
        <v>0</v>
      </c>
      <c r="D3267" s="23">
        <f>+[1]DEPURADO!B3261</f>
        <v>0</v>
      </c>
      <c r="E3267" s="25">
        <f>+[1]DEPURADO!C3261</f>
        <v>0</v>
      </c>
      <c r="F3267" s="26" t="str">
        <f>+IF([1]DEPURADO!D3261&gt;1,[1]DEPURADO!D3261," ")</f>
        <v xml:space="preserve"> </v>
      </c>
      <c r="G3267" s="27">
        <f>[1]DEPURADO!F3261</f>
        <v>0</v>
      </c>
      <c r="H3267" s="28">
        <v>0</v>
      </c>
      <c r="I3267" s="28">
        <f>+[1]DEPURADO!M3261+[1]DEPURADO!N3261</f>
        <v>0</v>
      </c>
      <c r="J3267" s="28">
        <f>+[1]DEPURADO!R3261</f>
        <v>0</v>
      </c>
      <c r="K3267" s="29">
        <f>+[1]DEPURADO!P3261+[1]DEPURADO!Q3261</f>
        <v>0</v>
      </c>
      <c r="L3267" s="28">
        <v>0</v>
      </c>
      <c r="M3267" s="28">
        <v>0</v>
      </c>
      <c r="N3267" s="28">
        <f t="shared" si="350"/>
        <v>0</v>
      </c>
      <c r="O3267" s="28">
        <f t="shared" si="351"/>
        <v>0</v>
      </c>
      <c r="P3267" s="24">
        <f>IF([1]DEPURADO!H3261&gt;1,0,[1]DEPURADO!B3261)</f>
        <v>0</v>
      </c>
      <c r="Q3267" s="30">
        <f t="shared" si="352"/>
        <v>0</v>
      </c>
      <c r="R3267" s="31">
        <f t="shared" si="353"/>
        <v>0</v>
      </c>
      <c r="S3267" s="31">
        <f>+[1]DEPURADO!J3261</f>
        <v>0</v>
      </c>
      <c r="T3267" s="23" t="s">
        <v>45</v>
      </c>
      <c r="U3267" s="31">
        <f>+[1]DEPURADO!I3261</f>
        <v>0</v>
      </c>
      <c r="V3267" s="30"/>
      <c r="W3267" s="23" t="s">
        <v>45</v>
      </c>
      <c r="X3267" s="31">
        <f>+[1]DEPURADO!K3261+[1]DEPURADO!L3261</f>
        <v>0</v>
      </c>
      <c r="Y3267" s="23" t="s">
        <v>45</v>
      </c>
      <c r="Z3267" s="31">
        <f t="shared" si="354"/>
        <v>0</v>
      </c>
      <c r="AA3267" s="31"/>
      <c r="AB3267" s="31">
        <v>0</v>
      </c>
      <c r="AC3267" s="31">
        <v>0</v>
      </c>
      <c r="AD3267" s="30"/>
      <c r="AE3267" s="30">
        <f>+[1]DEPURADO!K3261</f>
        <v>0</v>
      </c>
      <c r="AF3267" s="30">
        <v>0</v>
      </c>
      <c r="AG3267" s="30">
        <f t="shared" si="355"/>
        <v>0</v>
      </c>
      <c r="AH3267" s="30">
        <v>0</v>
      </c>
      <c r="AI3267" s="30">
        <f>+[1]DEPURADO!G3261</f>
        <v>0</v>
      </c>
      <c r="AJ3267" s="32"/>
      <c r="AK3267" s="33"/>
    </row>
    <row r="3268" spans="1:37" s="34" customFormat="1" hidden="1" x14ac:dyDescent="0.25">
      <c r="A3268" s="23">
        <f t="shared" si="356"/>
        <v>3260</v>
      </c>
      <c r="B3268" s="24" t="s">
        <v>44</v>
      </c>
      <c r="C3268" s="23">
        <f>+[1]DEPURADO!A3262</f>
        <v>0</v>
      </c>
      <c r="D3268" s="23">
        <f>+[1]DEPURADO!B3262</f>
        <v>0</v>
      </c>
      <c r="E3268" s="25">
        <f>+[1]DEPURADO!C3262</f>
        <v>0</v>
      </c>
      <c r="F3268" s="26" t="str">
        <f>+IF([1]DEPURADO!D3262&gt;1,[1]DEPURADO!D3262," ")</f>
        <v xml:space="preserve"> </v>
      </c>
      <c r="G3268" s="27">
        <f>[1]DEPURADO!F3262</f>
        <v>0</v>
      </c>
      <c r="H3268" s="28">
        <v>0</v>
      </c>
      <c r="I3268" s="28">
        <f>+[1]DEPURADO!M3262+[1]DEPURADO!N3262</f>
        <v>0</v>
      </c>
      <c r="J3268" s="28">
        <f>+[1]DEPURADO!R3262</f>
        <v>0</v>
      </c>
      <c r="K3268" s="29">
        <f>+[1]DEPURADO!P3262+[1]DEPURADO!Q3262</f>
        <v>0</v>
      </c>
      <c r="L3268" s="28">
        <v>0</v>
      </c>
      <c r="M3268" s="28">
        <v>0</v>
      </c>
      <c r="N3268" s="28">
        <f t="shared" si="350"/>
        <v>0</v>
      </c>
      <c r="O3268" s="28">
        <f t="shared" si="351"/>
        <v>0</v>
      </c>
      <c r="P3268" s="24">
        <f>IF([1]DEPURADO!H3262&gt;1,0,[1]DEPURADO!B3262)</f>
        <v>0</v>
      </c>
      <c r="Q3268" s="30">
        <f t="shared" si="352"/>
        <v>0</v>
      </c>
      <c r="R3268" s="31">
        <f t="shared" si="353"/>
        <v>0</v>
      </c>
      <c r="S3268" s="31">
        <f>+[1]DEPURADO!J3262</f>
        <v>0</v>
      </c>
      <c r="T3268" s="23" t="s">
        <v>45</v>
      </c>
      <c r="U3268" s="31">
        <f>+[1]DEPURADO!I3262</f>
        <v>0</v>
      </c>
      <c r="V3268" s="30"/>
      <c r="W3268" s="23" t="s">
        <v>45</v>
      </c>
      <c r="X3268" s="31">
        <f>+[1]DEPURADO!K3262+[1]DEPURADO!L3262</f>
        <v>0</v>
      </c>
      <c r="Y3268" s="23" t="s">
        <v>45</v>
      </c>
      <c r="Z3268" s="31">
        <f t="shared" si="354"/>
        <v>0</v>
      </c>
      <c r="AA3268" s="31"/>
      <c r="AB3268" s="31">
        <v>0</v>
      </c>
      <c r="AC3268" s="31">
        <v>0</v>
      </c>
      <c r="AD3268" s="30"/>
      <c r="AE3268" s="30">
        <f>+[1]DEPURADO!K3262</f>
        <v>0</v>
      </c>
      <c r="AF3268" s="30">
        <v>0</v>
      </c>
      <c r="AG3268" s="30">
        <f t="shared" si="355"/>
        <v>0</v>
      </c>
      <c r="AH3268" s="30">
        <v>0</v>
      </c>
      <c r="AI3268" s="30">
        <f>+[1]DEPURADO!G3262</f>
        <v>0</v>
      </c>
      <c r="AJ3268" s="32"/>
      <c r="AK3268" s="33"/>
    </row>
    <row r="3269" spans="1:37" s="34" customFormat="1" hidden="1" x14ac:dyDescent="0.25">
      <c r="A3269" s="23">
        <f t="shared" si="356"/>
        <v>3261</v>
      </c>
      <c r="B3269" s="24" t="s">
        <v>44</v>
      </c>
      <c r="C3269" s="23">
        <f>+[1]DEPURADO!A3263</f>
        <v>0</v>
      </c>
      <c r="D3269" s="23">
        <f>+[1]DEPURADO!B3263</f>
        <v>0</v>
      </c>
      <c r="E3269" s="25">
        <f>+[1]DEPURADO!C3263</f>
        <v>0</v>
      </c>
      <c r="F3269" s="26" t="str">
        <f>+IF([1]DEPURADO!D3263&gt;1,[1]DEPURADO!D3263," ")</f>
        <v xml:space="preserve"> </v>
      </c>
      <c r="G3269" s="27">
        <f>[1]DEPURADO!F3263</f>
        <v>0</v>
      </c>
      <c r="H3269" s="28">
        <v>0</v>
      </c>
      <c r="I3269" s="28">
        <f>+[1]DEPURADO!M3263+[1]DEPURADO!N3263</f>
        <v>0</v>
      </c>
      <c r="J3269" s="28">
        <f>+[1]DEPURADO!R3263</f>
        <v>0</v>
      </c>
      <c r="K3269" s="29">
        <f>+[1]DEPURADO!P3263+[1]DEPURADO!Q3263</f>
        <v>0</v>
      </c>
      <c r="L3269" s="28">
        <v>0</v>
      </c>
      <c r="M3269" s="28">
        <v>0</v>
      </c>
      <c r="N3269" s="28">
        <f t="shared" si="350"/>
        <v>0</v>
      </c>
      <c r="O3269" s="28">
        <f t="shared" si="351"/>
        <v>0</v>
      </c>
      <c r="P3269" s="24">
        <f>IF([1]DEPURADO!H3263&gt;1,0,[1]DEPURADO!B3263)</f>
        <v>0</v>
      </c>
      <c r="Q3269" s="30">
        <f t="shared" si="352"/>
        <v>0</v>
      </c>
      <c r="R3269" s="31">
        <f t="shared" si="353"/>
        <v>0</v>
      </c>
      <c r="S3269" s="31">
        <f>+[1]DEPURADO!J3263</f>
        <v>0</v>
      </c>
      <c r="T3269" s="23" t="s">
        <v>45</v>
      </c>
      <c r="U3269" s="31">
        <f>+[1]DEPURADO!I3263</f>
        <v>0</v>
      </c>
      <c r="V3269" s="30"/>
      <c r="W3269" s="23" t="s">
        <v>45</v>
      </c>
      <c r="X3269" s="31">
        <f>+[1]DEPURADO!K3263+[1]DEPURADO!L3263</f>
        <v>0</v>
      </c>
      <c r="Y3269" s="23" t="s">
        <v>45</v>
      </c>
      <c r="Z3269" s="31">
        <f t="shared" si="354"/>
        <v>0</v>
      </c>
      <c r="AA3269" s="31"/>
      <c r="AB3269" s="31">
        <v>0</v>
      </c>
      <c r="AC3269" s="31">
        <v>0</v>
      </c>
      <c r="AD3269" s="30"/>
      <c r="AE3269" s="30">
        <f>+[1]DEPURADO!K3263</f>
        <v>0</v>
      </c>
      <c r="AF3269" s="30">
        <v>0</v>
      </c>
      <c r="AG3269" s="30">
        <f t="shared" si="355"/>
        <v>0</v>
      </c>
      <c r="AH3269" s="30">
        <v>0</v>
      </c>
      <c r="AI3269" s="30">
        <f>+[1]DEPURADO!G3263</f>
        <v>0</v>
      </c>
      <c r="AJ3269" s="32"/>
      <c r="AK3269" s="33"/>
    </row>
    <row r="3270" spans="1:37" s="34" customFormat="1" hidden="1" x14ac:dyDescent="0.25">
      <c r="A3270" s="23">
        <f t="shared" si="356"/>
        <v>3262</v>
      </c>
      <c r="B3270" s="24" t="s">
        <v>44</v>
      </c>
      <c r="C3270" s="23">
        <f>+[1]DEPURADO!A3264</f>
        <v>0</v>
      </c>
      <c r="D3270" s="23">
        <f>+[1]DEPURADO!B3264</f>
        <v>0</v>
      </c>
      <c r="E3270" s="25">
        <f>+[1]DEPURADO!C3264</f>
        <v>0</v>
      </c>
      <c r="F3270" s="26" t="str">
        <f>+IF([1]DEPURADO!D3264&gt;1,[1]DEPURADO!D3264," ")</f>
        <v xml:space="preserve"> </v>
      </c>
      <c r="G3270" s="27">
        <f>[1]DEPURADO!F3264</f>
        <v>0</v>
      </c>
      <c r="H3270" s="28">
        <v>0</v>
      </c>
      <c r="I3270" s="28">
        <f>+[1]DEPURADO!M3264+[1]DEPURADO!N3264</f>
        <v>0</v>
      </c>
      <c r="J3270" s="28">
        <f>+[1]DEPURADO!R3264</f>
        <v>0</v>
      </c>
      <c r="K3270" s="29">
        <f>+[1]DEPURADO!P3264+[1]DEPURADO!Q3264</f>
        <v>0</v>
      </c>
      <c r="L3270" s="28">
        <v>0</v>
      </c>
      <c r="M3270" s="28">
        <v>0</v>
      </c>
      <c r="N3270" s="28">
        <f t="shared" si="350"/>
        <v>0</v>
      </c>
      <c r="O3270" s="28">
        <f t="shared" si="351"/>
        <v>0</v>
      </c>
      <c r="P3270" s="24">
        <f>IF([1]DEPURADO!H3264&gt;1,0,[1]DEPURADO!B3264)</f>
        <v>0</v>
      </c>
      <c r="Q3270" s="30">
        <f t="shared" si="352"/>
        <v>0</v>
      </c>
      <c r="R3270" s="31">
        <f t="shared" si="353"/>
        <v>0</v>
      </c>
      <c r="S3270" s="31">
        <f>+[1]DEPURADO!J3264</f>
        <v>0</v>
      </c>
      <c r="T3270" s="23" t="s">
        <v>45</v>
      </c>
      <c r="U3270" s="31">
        <f>+[1]DEPURADO!I3264</f>
        <v>0</v>
      </c>
      <c r="V3270" s="30"/>
      <c r="W3270" s="23" t="s">
        <v>45</v>
      </c>
      <c r="X3270" s="31">
        <f>+[1]DEPURADO!K3264+[1]DEPURADO!L3264</f>
        <v>0</v>
      </c>
      <c r="Y3270" s="23" t="s">
        <v>45</v>
      </c>
      <c r="Z3270" s="31">
        <f t="shared" si="354"/>
        <v>0</v>
      </c>
      <c r="AA3270" s="31"/>
      <c r="AB3270" s="31">
        <v>0</v>
      </c>
      <c r="AC3270" s="31">
        <v>0</v>
      </c>
      <c r="AD3270" s="30"/>
      <c r="AE3270" s="30">
        <f>+[1]DEPURADO!K3264</f>
        <v>0</v>
      </c>
      <c r="AF3270" s="30">
        <v>0</v>
      </c>
      <c r="AG3270" s="30">
        <f t="shared" si="355"/>
        <v>0</v>
      </c>
      <c r="AH3270" s="30">
        <v>0</v>
      </c>
      <c r="AI3270" s="30">
        <f>+[1]DEPURADO!G3264</f>
        <v>0</v>
      </c>
      <c r="AJ3270" s="32"/>
      <c r="AK3270" s="33"/>
    </row>
    <row r="3271" spans="1:37" s="34" customFormat="1" hidden="1" x14ac:dyDescent="0.25">
      <c r="A3271" s="23">
        <f t="shared" si="356"/>
        <v>3263</v>
      </c>
      <c r="B3271" s="24" t="s">
        <v>44</v>
      </c>
      <c r="C3271" s="23">
        <f>+[1]DEPURADO!A3265</f>
        <v>0</v>
      </c>
      <c r="D3271" s="23">
        <f>+[1]DEPURADO!B3265</f>
        <v>0</v>
      </c>
      <c r="E3271" s="25">
        <f>+[1]DEPURADO!C3265</f>
        <v>0</v>
      </c>
      <c r="F3271" s="26" t="str">
        <f>+IF([1]DEPURADO!D3265&gt;1,[1]DEPURADO!D3265," ")</f>
        <v xml:space="preserve"> </v>
      </c>
      <c r="G3271" s="27">
        <f>[1]DEPURADO!F3265</f>
        <v>0</v>
      </c>
      <c r="H3271" s="28">
        <v>0</v>
      </c>
      <c r="I3271" s="28">
        <f>+[1]DEPURADO!M3265+[1]DEPURADO!N3265</f>
        <v>0</v>
      </c>
      <c r="J3271" s="28">
        <f>+[1]DEPURADO!R3265</f>
        <v>0</v>
      </c>
      <c r="K3271" s="29">
        <f>+[1]DEPURADO!P3265+[1]DEPURADO!Q3265</f>
        <v>0</v>
      </c>
      <c r="L3271" s="28">
        <v>0</v>
      </c>
      <c r="M3271" s="28">
        <v>0</v>
      </c>
      <c r="N3271" s="28">
        <f t="shared" si="350"/>
        <v>0</v>
      </c>
      <c r="O3271" s="28">
        <f t="shared" si="351"/>
        <v>0</v>
      </c>
      <c r="P3271" s="24">
        <f>IF([1]DEPURADO!H3265&gt;1,0,[1]DEPURADO!B3265)</f>
        <v>0</v>
      </c>
      <c r="Q3271" s="30">
        <f t="shared" si="352"/>
        <v>0</v>
      </c>
      <c r="R3271" s="31">
        <f t="shared" si="353"/>
        <v>0</v>
      </c>
      <c r="S3271" s="31">
        <f>+[1]DEPURADO!J3265</f>
        <v>0</v>
      </c>
      <c r="T3271" s="23" t="s">
        <v>45</v>
      </c>
      <c r="U3271" s="31">
        <f>+[1]DEPURADO!I3265</f>
        <v>0</v>
      </c>
      <c r="V3271" s="30"/>
      <c r="W3271" s="23" t="s">
        <v>45</v>
      </c>
      <c r="X3271" s="31">
        <f>+[1]DEPURADO!K3265+[1]DEPURADO!L3265</f>
        <v>0</v>
      </c>
      <c r="Y3271" s="23" t="s">
        <v>45</v>
      </c>
      <c r="Z3271" s="31">
        <f t="shared" si="354"/>
        <v>0</v>
      </c>
      <c r="AA3271" s="31"/>
      <c r="AB3271" s="31">
        <v>0</v>
      </c>
      <c r="AC3271" s="31">
        <v>0</v>
      </c>
      <c r="AD3271" s="30"/>
      <c r="AE3271" s="30">
        <f>+[1]DEPURADO!K3265</f>
        <v>0</v>
      </c>
      <c r="AF3271" s="30">
        <v>0</v>
      </c>
      <c r="AG3271" s="30">
        <f t="shared" si="355"/>
        <v>0</v>
      </c>
      <c r="AH3271" s="30">
        <v>0</v>
      </c>
      <c r="AI3271" s="30">
        <f>+[1]DEPURADO!G3265</f>
        <v>0</v>
      </c>
      <c r="AJ3271" s="32"/>
      <c r="AK3271" s="33"/>
    </row>
    <row r="3272" spans="1:37" s="34" customFormat="1" hidden="1" x14ac:dyDescent="0.25">
      <c r="A3272" s="23">
        <f t="shared" si="356"/>
        <v>3264</v>
      </c>
      <c r="B3272" s="24" t="s">
        <v>44</v>
      </c>
      <c r="C3272" s="23">
        <f>+[1]DEPURADO!A3266</f>
        <v>0</v>
      </c>
      <c r="D3272" s="23">
        <f>+[1]DEPURADO!B3266</f>
        <v>0</v>
      </c>
      <c r="E3272" s="25">
        <f>+[1]DEPURADO!C3266</f>
        <v>0</v>
      </c>
      <c r="F3272" s="26" t="str">
        <f>+IF([1]DEPURADO!D3266&gt;1,[1]DEPURADO!D3266," ")</f>
        <v xml:space="preserve"> </v>
      </c>
      <c r="G3272" s="27">
        <f>[1]DEPURADO!F3266</f>
        <v>0</v>
      </c>
      <c r="H3272" s="28">
        <v>0</v>
      </c>
      <c r="I3272" s="28">
        <f>+[1]DEPURADO!M3266+[1]DEPURADO!N3266</f>
        <v>0</v>
      </c>
      <c r="J3272" s="28">
        <f>+[1]DEPURADO!R3266</f>
        <v>0</v>
      </c>
      <c r="K3272" s="29">
        <f>+[1]DEPURADO!P3266+[1]DEPURADO!Q3266</f>
        <v>0</v>
      </c>
      <c r="L3272" s="28">
        <v>0</v>
      </c>
      <c r="M3272" s="28">
        <v>0</v>
      </c>
      <c r="N3272" s="28">
        <f t="shared" si="350"/>
        <v>0</v>
      </c>
      <c r="O3272" s="28">
        <f t="shared" si="351"/>
        <v>0</v>
      </c>
      <c r="P3272" s="24">
        <f>IF([1]DEPURADO!H3266&gt;1,0,[1]DEPURADO!B3266)</f>
        <v>0</v>
      </c>
      <c r="Q3272" s="30">
        <f t="shared" si="352"/>
        <v>0</v>
      </c>
      <c r="R3272" s="31">
        <f t="shared" si="353"/>
        <v>0</v>
      </c>
      <c r="S3272" s="31">
        <f>+[1]DEPURADO!J3266</f>
        <v>0</v>
      </c>
      <c r="T3272" s="23" t="s">
        <v>45</v>
      </c>
      <c r="U3272" s="31">
        <f>+[1]DEPURADO!I3266</f>
        <v>0</v>
      </c>
      <c r="V3272" s="30"/>
      <c r="W3272" s="23" t="s">
        <v>45</v>
      </c>
      <c r="X3272" s="31">
        <f>+[1]DEPURADO!K3266+[1]DEPURADO!L3266</f>
        <v>0</v>
      </c>
      <c r="Y3272" s="23" t="s">
        <v>45</v>
      </c>
      <c r="Z3272" s="31">
        <f t="shared" si="354"/>
        <v>0</v>
      </c>
      <c r="AA3272" s="31"/>
      <c r="AB3272" s="31">
        <v>0</v>
      </c>
      <c r="AC3272" s="31">
        <v>0</v>
      </c>
      <c r="AD3272" s="30"/>
      <c r="AE3272" s="30">
        <f>+[1]DEPURADO!K3266</f>
        <v>0</v>
      </c>
      <c r="AF3272" s="30">
        <v>0</v>
      </c>
      <c r="AG3272" s="30">
        <f t="shared" si="355"/>
        <v>0</v>
      </c>
      <c r="AH3272" s="30">
        <v>0</v>
      </c>
      <c r="AI3272" s="30">
        <f>+[1]DEPURADO!G3266</f>
        <v>0</v>
      </c>
      <c r="AJ3272" s="32"/>
      <c r="AK3272" s="33"/>
    </row>
    <row r="3273" spans="1:37" s="34" customFormat="1" hidden="1" x14ac:dyDescent="0.25">
      <c r="A3273" s="23">
        <f t="shared" si="356"/>
        <v>3265</v>
      </c>
      <c r="B3273" s="24" t="s">
        <v>44</v>
      </c>
      <c r="C3273" s="23">
        <f>+[1]DEPURADO!A3267</f>
        <v>0</v>
      </c>
      <c r="D3273" s="23">
        <f>+[1]DEPURADO!B3267</f>
        <v>0</v>
      </c>
      <c r="E3273" s="25">
        <f>+[1]DEPURADO!C3267</f>
        <v>0</v>
      </c>
      <c r="F3273" s="26" t="str">
        <f>+IF([1]DEPURADO!D3267&gt;1,[1]DEPURADO!D3267," ")</f>
        <v xml:space="preserve"> </v>
      </c>
      <c r="G3273" s="27">
        <f>[1]DEPURADO!F3267</f>
        <v>0</v>
      </c>
      <c r="H3273" s="28">
        <v>0</v>
      </c>
      <c r="I3273" s="28">
        <f>+[1]DEPURADO!M3267+[1]DEPURADO!N3267</f>
        <v>0</v>
      </c>
      <c r="J3273" s="28">
        <f>+[1]DEPURADO!R3267</f>
        <v>0</v>
      </c>
      <c r="K3273" s="29">
        <f>+[1]DEPURADO!P3267+[1]DEPURADO!Q3267</f>
        <v>0</v>
      </c>
      <c r="L3273" s="28">
        <v>0</v>
      </c>
      <c r="M3273" s="28">
        <v>0</v>
      </c>
      <c r="N3273" s="28">
        <f t="shared" si="350"/>
        <v>0</v>
      </c>
      <c r="O3273" s="28">
        <f t="shared" si="351"/>
        <v>0</v>
      </c>
      <c r="P3273" s="24">
        <f>IF([1]DEPURADO!H3267&gt;1,0,[1]DEPURADO!B3267)</f>
        <v>0</v>
      </c>
      <c r="Q3273" s="30">
        <f t="shared" si="352"/>
        <v>0</v>
      </c>
      <c r="R3273" s="31">
        <f t="shared" si="353"/>
        <v>0</v>
      </c>
      <c r="S3273" s="31">
        <f>+[1]DEPURADO!J3267</f>
        <v>0</v>
      </c>
      <c r="T3273" s="23" t="s">
        <v>45</v>
      </c>
      <c r="U3273" s="31">
        <f>+[1]DEPURADO!I3267</f>
        <v>0</v>
      </c>
      <c r="V3273" s="30"/>
      <c r="W3273" s="23" t="s">
        <v>45</v>
      </c>
      <c r="X3273" s="31">
        <f>+[1]DEPURADO!K3267+[1]DEPURADO!L3267</f>
        <v>0</v>
      </c>
      <c r="Y3273" s="23" t="s">
        <v>45</v>
      </c>
      <c r="Z3273" s="31">
        <f t="shared" si="354"/>
        <v>0</v>
      </c>
      <c r="AA3273" s="31"/>
      <c r="AB3273" s="31">
        <v>0</v>
      </c>
      <c r="AC3273" s="31">
        <v>0</v>
      </c>
      <c r="AD3273" s="30"/>
      <c r="AE3273" s="30">
        <f>+[1]DEPURADO!K3267</f>
        <v>0</v>
      </c>
      <c r="AF3273" s="30">
        <v>0</v>
      </c>
      <c r="AG3273" s="30">
        <f t="shared" si="355"/>
        <v>0</v>
      </c>
      <c r="AH3273" s="30">
        <v>0</v>
      </c>
      <c r="AI3273" s="30">
        <f>+[1]DEPURADO!G3267</f>
        <v>0</v>
      </c>
      <c r="AJ3273" s="32"/>
      <c r="AK3273" s="33"/>
    </row>
    <row r="3274" spans="1:37" s="34" customFormat="1" hidden="1" x14ac:dyDescent="0.25">
      <c r="A3274" s="23">
        <f t="shared" si="356"/>
        <v>3266</v>
      </c>
      <c r="B3274" s="24" t="s">
        <v>44</v>
      </c>
      <c r="C3274" s="23">
        <f>+[1]DEPURADO!A3268</f>
        <v>0</v>
      </c>
      <c r="D3274" s="23">
        <f>+[1]DEPURADO!B3268</f>
        <v>0</v>
      </c>
      <c r="E3274" s="25">
        <f>+[1]DEPURADO!C3268</f>
        <v>0</v>
      </c>
      <c r="F3274" s="26" t="str">
        <f>+IF([1]DEPURADO!D3268&gt;1,[1]DEPURADO!D3268," ")</f>
        <v xml:space="preserve"> </v>
      </c>
      <c r="G3274" s="27">
        <f>[1]DEPURADO!F3268</f>
        <v>0</v>
      </c>
      <c r="H3274" s="28">
        <v>0</v>
      </c>
      <c r="I3274" s="28">
        <f>+[1]DEPURADO!M3268+[1]DEPURADO!N3268</f>
        <v>0</v>
      </c>
      <c r="J3274" s="28">
        <f>+[1]DEPURADO!R3268</f>
        <v>0</v>
      </c>
      <c r="K3274" s="29">
        <f>+[1]DEPURADO!P3268+[1]DEPURADO!Q3268</f>
        <v>0</v>
      </c>
      <c r="L3274" s="28">
        <v>0</v>
      </c>
      <c r="M3274" s="28">
        <v>0</v>
      </c>
      <c r="N3274" s="28">
        <f t="shared" ref="N3274:N3337" si="357">+SUM(J3274:M3274)</f>
        <v>0</v>
      </c>
      <c r="O3274" s="28">
        <f t="shared" ref="O3274:O3337" si="358">+G3274-I3274-N3274</f>
        <v>0</v>
      </c>
      <c r="P3274" s="24">
        <f>IF([1]DEPURADO!H3268&gt;1,0,[1]DEPURADO!B3268)</f>
        <v>0</v>
      </c>
      <c r="Q3274" s="30">
        <f t="shared" ref="Q3274:Q3337" si="359">+IF(P3274&gt;0,G3274,0)</f>
        <v>0</v>
      </c>
      <c r="R3274" s="31">
        <f t="shared" ref="R3274:R3337" si="360">IF(P3274=0,G3274,0)</f>
        <v>0</v>
      </c>
      <c r="S3274" s="31">
        <f>+[1]DEPURADO!J3268</f>
        <v>0</v>
      </c>
      <c r="T3274" s="23" t="s">
        <v>45</v>
      </c>
      <c r="U3274" s="31">
        <f>+[1]DEPURADO!I3268</f>
        <v>0</v>
      </c>
      <c r="V3274" s="30"/>
      <c r="W3274" s="23" t="s">
        <v>45</v>
      </c>
      <c r="X3274" s="31">
        <f>+[1]DEPURADO!K3268+[1]DEPURADO!L3268</f>
        <v>0</v>
      </c>
      <c r="Y3274" s="23" t="s">
        <v>45</v>
      </c>
      <c r="Z3274" s="31">
        <f t="shared" ref="Z3274:Z3337" si="361">+X3274-AE3274+IF(X3274-AE3274&lt;-1,-X3274+AE3274,0)</f>
        <v>0</v>
      </c>
      <c r="AA3274" s="31"/>
      <c r="AB3274" s="31">
        <v>0</v>
      </c>
      <c r="AC3274" s="31">
        <v>0</v>
      </c>
      <c r="AD3274" s="30"/>
      <c r="AE3274" s="30">
        <f>+[1]DEPURADO!K3268</f>
        <v>0</v>
      </c>
      <c r="AF3274" s="30">
        <v>0</v>
      </c>
      <c r="AG3274" s="30">
        <f t="shared" ref="AG3274:AG3337" si="362">+G3274-I3274-N3274-R3274-Z3274-AC3274-AE3274-S3274-U3274</f>
        <v>0</v>
      </c>
      <c r="AH3274" s="30">
        <v>0</v>
      </c>
      <c r="AI3274" s="30">
        <f>+[1]DEPURADO!G3268</f>
        <v>0</v>
      </c>
      <c r="AJ3274" s="32"/>
      <c r="AK3274" s="33"/>
    </row>
    <row r="3275" spans="1:37" s="34" customFormat="1" hidden="1" x14ac:dyDescent="0.25">
      <c r="A3275" s="23">
        <f t="shared" ref="A3275:A3338" si="363">+A3274+1</f>
        <v>3267</v>
      </c>
      <c r="B3275" s="24" t="s">
        <v>44</v>
      </c>
      <c r="C3275" s="23">
        <f>+[1]DEPURADO!A3269</f>
        <v>0</v>
      </c>
      <c r="D3275" s="23">
        <f>+[1]DEPURADO!B3269</f>
        <v>0</v>
      </c>
      <c r="E3275" s="25">
        <f>+[1]DEPURADO!C3269</f>
        <v>0</v>
      </c>
      <c r="F3275" s="26" t="str">
        <f>+IF([1]DEPURADO!D3269&gt;1,[1]DEPURADO!D3269," ")</f>
        <v xml:space="preserve"> </v>
      </c>
      <c r="G3275" s="27">
        <f>[1]DEPURADO!F3269</f>
        <v>0</v>
      </c>
      <c r="H3275" s="28">
        <v>0</v>
      </c>
      <c r="I3275" s="28">
        <f>+[1]DEPURADO!M3269+[1]DEPURADO!N3269</f>
        <v>0</v>
      </c>
      <c r="J3275" s="28">
        <f>+[1]DEPURADO!R3269</f>
        <v>0</v>
      </c>
      <c r="K3275" s="29">
        <f>+[1]DEPURADO!P3269+[1]DEPURADO!Q3269</f>
        <v>0</v>
      </c>
      <c r="L3275" s="28">
        <v>0</v>
      </c>
      <c r="M3275" s="28">
        <v>0</v>
      </c>
      <c r="N3275" s="28">
        <f t="shared" si="357"/>
        <v>0</v>
      </c>
      <c r="O3275" s="28">
        <f t="shared" si="358"/>
        <v>0</v>
      </c>
      <c r="P3275" s="24">
        <f>IF([1]DEPURADO!H3269&gt;1,0,[1]DEPURADO!B3269)</f>
        <v>0</v>
      </c>
      <c r="Q3275" s="30">
        <f t="shared" si="359"/>
        <v>0</v>
      </c>
      <c r="R3275" s="31">
        <f t="shared" si="360"/>
        <v>0</v>
      </c>
      <c r="S3275" s="31">
        <f>+[1]DEPURADO!J3269</f>
        <v>0</v>
      </c>
      <c r="T3275" s="23" t="s">
        <v>45</v>
      </c>
      <c r="U3275" s="31">
        <f>+[1]DEPURADO!I3269</f>
        <v>0</v>
      </c>
      <c r="V3275" s="30"/>
      <c r="W3275" s="23" t="s">
        <v>45</v>
      </c>
      <c r="X3275" s="31">
        <f>+[1]DEPURADO!K3269+[1]DEPURADO!L3269</f>
        <v>0</v>
      </c>
      <c r="Y3275" s="23" t="s">
        <v>45</v>
      </c>
      <c r="Z3275" s="31">
        <f t="shared" si="361"/>
        <v>0</v>
      </c>
      <c r="AA3275" s="31"/>
      <c r="AB3275" s="31">
        <v>0</v>
      </c>
      <c r="AC3275" s="31">
        <v>0</v>
      </c>
      <c r="AD3275" s="30"/>
      <c r="AE3275" s="30">
        <f>+[1]DEPURADO!K3269</f>
        <v>0</v>
      </c>
      <c r="AF3275" s="30">
        <v>0</v>
      </c>
      <c r="AG3275" s="30">
        <f t="shared" si="362"/>
        <v>0</v>
      </c>
      <c r="AH3275" s="30">
        <v>0</v>
      </c>
      <c r="AI3275" s="30">
        <f>+[1]DEPURADO!G3269</f>
        <v>0</v>
      </c>
      <c r="AJ3275" s="32"/>
      <c r="AK3275" s="33"/>
    </row>
    <row r="3276" spans="1:37" s="34" customFormat="1" hidden="1" x14ac:dyDescent="0.25">
      <c r="A3276" s="23">
        <f t="shared" si="363"/>
        <v>3268</v>
      </c>
      <c r="B3276" s="24" t="s">
        <v>44</v>
      </c>
      <c r="C3276" s="23">
        <f>+[1]DEPURADO!A3270</f>
        <v>0</v>
      </c>
      <c r="D3276" s="23">
        <f>+[1]DEPURADO!B3270</f>
        <v>0</v>
      </c>
      <c r="E3276" s="25">
        <f>+[1]DEPURADO!C3270</f>
        <v>0</v>
      </c>
      <c r="F3276" s="26" t="str">
        <f>+IF([1]DEPURADO!D3270&gt;1,[1]DEPURADO!D3270," ")</f>
        <v xml:space="preserve"> </v>
      </c>
      <c r="G3276" s="27">
        <f>[1]DEPURADO!F3270</f>
        <v>0</v>
      </c>
      <c r="H3276" s="28">
        <v>0</v>
      </c>
      <c r="I3276" s="28">
        <f>+[1]DEPURADO!M3270+[1]DEPURADO!N3270</f>
        <v>0</v>
      </c>
      <c r="J3276" s="28">
        <f>+[1]DEPURADO!R3270</f>
        <v>0</v>
      </c>
      <c r="K3276" s="29">
        <f>+[1]DEPURADO!P3270+[1]DEPURADO!Q3270</f>
        <v>0</v>
      </c>
      <c r="L3276" s="28">
        <v>0</v>
      </c>
      <c r="M3276" s="28">
        <v>0</v>
      </c>
      <c r="N3276" s="28">
        <f t="shared" si="357"/>
        <v>0</v>
      </c>
      <c r="O3276" s="28">
        <f t="shared" si="358"/>
        <v>0</v>
      </c>
      <c r="P3276" s="24">
        <f>IF([1]DEPURADO!H3270&gt;1,0,[1]DEPURADO!B3270)</f>
        <v>0</v>
      </c>
      <c r="Q3276" s="30">
        <f t="shared" si="359"/>
        <v>0</v>
      </c>
      <c r="R3276" s="31">
        <f t="shared" si="360"/>
        <v>0</v>
      </c>
      <c r="S3276" s="31">
        <f>+[1]DEPURADO!J3270</f>
        <v>0</v>
      </c>
      <c r="T3276" s="23" t="s">
        <v>45</v>
      </c>
      <c r="U3276" s="31">
        <f>+[1]DEPURADO!I3270</f>
        <v>0</v>
      </c>
      <c r="V3276" s="30"/>
      <c r="W3276" s="23" t="s">
        <v>45</v>
      </c>
      <c r="X3276" s="31">
        <f>+[1]DEPURADO!K3270+[1]DEPURADO!L3270</f>
        <v>0</v>
      </c>
      <c r="Y3276" s="23" t="s">
        <v>45</v>
      </c>
      <c r="Z3276" s="31">
        <f t="shared" si="361"/>
        <v>0</v>
      </c>
      <c r="AA3276" s="31"/>
      <c r="AB3276" s="31">
        <v>0</v>
      </c>
      <c r="AC3276" s="31">
        <v>0</v>
      </c>
      <c r="AD3276" s="30"/>
      <c r="AE3276" s="30">
        <f>+[1]DEPURADO!K3270</f>
        <v>0</v>
      </c>
      <c r="AF3276" s="30">
        <v>0</v>
      </c>
      <c r="AG3276" s="30">
        <f t="shared" si="362"/>
        <v>0</v>
      </c>
      <c r="AH3276" s="30">
        <v>0</v>
      </c>
      <c r="AI3276" s="30">
        <f>+[1]DEPURADO!G3270</f>
        <v>0</v>
      </c>
      <c r="AJ3276" s="32"/>
      <c r="AK3276" s="33"/>
    </row>
    <row r="3277" spans="1:37" s="34" customFormat="1" hidden="1" x14ac:dyDescent="0.25">
      <c r="A3277" s="23">
        <f t="shared" si="363"/>
        <v>3269</v>
      </c>
      <c r="B3277" s="24" t="s">
        <v>44</v>
      </c>
      <c r="C3277" s="23">
        <f>+[1]DEPURADO!A3271</f>
        <v>0</v>
      </c>
      <c r="D3277" s="23">
        <f>+[1]DEPURADO!B3271</f>
        <v>0</v>
      </c>
      <c r="E3277" s="25">
        <f>+[1]DEPURADO!C3271</f>
        <v>0</v>
      </c>
      <c r="F3277" s="26" t="str">
        <f>+IF([1]DEPURADO!D3271&gt;1,[1]DEPURADO!D3271," ")</f>
        <v xml:space="preserve"> </v>
      </c>
      <c r="G3277" s="27">
        <f>[1]DEPURADO!F3271</f>
        <v>0</v>
      </c>
      <c r="H3277" s="28">
        <v>0</v>
      </c>
      <c r="I3277" s="28">
        <f>+[1]DEPURADO!M3271+[1]DEPURADO!N3271</f>
        <v>0</v>
      </c>
      <c r="J3277" s="28">
        <f>+[1]DEPURADO!R3271</f>
        <v>0</v>
      </c>
      <c r="K3277" s="29">
        <f>+[1]DEPURADO!P3271+[1]DEPURADO!Q3271</f>
        <v>0</v>
      </c>
      <c r="L3277" s="28">
        <v>0</v>
      </c>
      <c r="M3277" s="28">
        <v>0</v>
      </c>
      <c r="N3277" s="28">
        <f t="shared" si="357"/>
        <v>0</v>
      </c>
      <c r="O3277" s="28">
        <f t="shared" si="358"/>
        <v>0</v>
      </c>
      <c r="P3277" s="24">
        <f>IF([1]DEPURADO!H3271&gt;1,0,[1]DEPURADO!B3271)</f>
        <v>0</v>
      </c>
      <c r="Q3277" s="30">
        <f t="shared" si="359"/>
        <v>0</v>
      </c>
      <c r="R3277" s="31">
        <f t="shared" si="360"/>
        <v>0</v>
      </c>
      <c r="S3277" s="31">
        <f>+[1]DEPURADO!J3271</f>
        <v>0</v>
      </c>
      <c r="T3277" s="23" t="s">
        <v>45</v>
      </c>
      <c r="U3277" s="31">
        <f>+[1]DEPURADO!I3271</f>
        <v>0</v>
      </c>
      <c r="V3277" s="30"/>
      <c r="W3277" s="23" t="s">
        <v>45</v>
      </c>
      <c r="X3277" s="31">
        <f>+[1]DEPURADO!K3271+[1]DEPURADO!L3271</f>
        <v>0</v>
      </c>
      <c r="Y3277" s="23" t="s">
        <v>45</v>
      </c>
      <c r="Z3277" s="31">
        <f t="shared" si="361"/>
        <v>0</v>
      </c>
      <c r="AA3277" s="31"/>
      <c r="AB3277" s="31">
        <v>0</v>
      </c>
      <c r="AC3277" s="31">
        <v>0</v>
      </c>
      <c r="AD3277" s="30"/>
      <c r="AE3277" s="30">
        <f>+[1]DEPURADO!K3271</f>
        <v>0</v>
      </c>
      <c r="AF3277" s="30">
        <v>0</v>
      </c>
      <c r="AG3277" s="30">
        <f t="shared" si="362"/>
        <v>0</v>
      </c>
      <c r="AH3277" s="30">
        <v>0</v>
      </c>
      <c r="AI3277" s="30">
        <f>+[1]DEPURADO!G3271</f>
        <v>0</v>
      </c>
      <c r="AJ3277" s="32"/>
      <c r="AK3277" s="33"/>
    </row>
    <row r="3278" spans="1:37" s="34" customFormat="1" hidden="1" x14ac:dyDescent="0.25">
      <c r="A3278" s="23">
        <f t="shared" si="363"/>
        <v>3270</v>
      </c>
      <c r="B3278" s="24" t="s">
        <v>44</v>
      </c>
      <c r="C3278" s="23">
        <f>+[1]DEPURADO!A3272</f>
        <v>0</v>
      </c>
      <c r="D3278" s="23">
        <f>+[1]DEPURADO!B3272</f>
        <v>0</v>
      </c>
      <c r="E3278" s="25">
        <f>+[1]DEPURADO!C3272</f>
        <v>0</v>
      </c>
      <c r="F3278" s="26" t="str">
        <f>+IF([1]DEPURADO!D3272&gt;1,[1]DEPURADO!D3272," ")</f>
        <v xml:space="preserve"> </v>
      </c>
      <c r="G3278" s="27">
        <f>[1]DEPURADO!F3272</f>
        <v>0</v>
      </c>
      <c r="H3278" s="28">
        <v>0</v>
      </c>
      <c r="I3278" s="28">
        <f>+[1]DEPURADO!M3272+[1]DEPURADO!N3272</f>
        <v>0</v>
      </c>
      <c r="J3278" s="28">
        <f>+[1]DEPURADO!R3272</f>
        <v>0</v>
      </c>
      <c r="K3278" s="29">
        <f>+[1]DEPURADO!P3272+[1]DEPURADO!Q3272</f>
        <v>0</v>
      </c>
      <c r="L3278" s="28">
        <v>0</v>
      </c>
      <c r="M3278" s="28">
        <v>0</v>
      </c>
      <c r="N3278" s="28">
        <f t="shared" si="357"/>
        <v>0</v>
      </c>
      <c r="O3278" s="28">
        <f t="shared" si="358"/>
        <v>0</v>
      </c>
      <c r="P3278" s="24">
        <f>IF([1]DEPURADO!H3272&gt;1,0,[1]DEPURADO!B3272)</f>
        <v>0</v>
      </c>
      <c r="Q3278" s="30">
        <f t="shared" si="359"/>
        <v>0</v>
      </c>
      <c r="R3278" s="31">
        <f t="shared" si="360"/>
        <v>0</v>
      </c>
      <c r="S3278" s="31">
        <f>+[1]DEPURADO!J3272</f>
        <v>0</v>
      </c>
      <c r="T3278" s="23" t="s">
        <v>45</v>
      </c>
      <c r="U3278" s="31">
        <f>+[1]DEPURADO!I3272</f>
        <v>0</v>
      </c>
      <c r="V3278" s="30"/>
      <c r="W3278" s="23" t="s">
        <v>45</v>
      </c>
      <c r="X3278" s="31">
        <f>+[1]DEPURADO!K3272+[1]DEPURADO!L3272</f>
        <v>0</v>
      </c>
      <c r="Y3278" s="23" t="s">
        <v>45</v>
      </c>
      <c r="Z3278" s="31">
        <f t="shared" si="361"/>
        <v>0</v>
      </c>
      <c r="AA3278" s="31"/>
      <c r="AB3278" s="31">
        <v>0</v>
      </c>
      <c r="AC3278" s="31">
        <v>0</v>
      </c>
      <c r="AD3278" s="30"/>
      <c r="AE3278" s="30">
        <f>+[1]DEPURADO!K3272</f>
        <v>0</v>
      </c>
      <c r="AF3278" s="30">
        <v>0</v>
      </c>
      <c r="AG3278" s="30">
        <f t="shared" si="362"/>
        <v>0</v>
      </c>
      <c r="AH3278" s="30">
        <v>0</v>
      </c>
      <c r="AI3278" s="30">
        <f>+[1]DEPURADO!G3272</f>
        <v>0</v>
      </c>
      <c r="AJ3278" s="32"/>
      <c r="AK3278" s="33"/>
    </row>
    <row r="3279" spans="1:37" s="34" customFormat="1" hidden="1" x14ac:dyDescent="0.25">
      <c r="A3279" s="23">
        <f t="shared" si="363"/>
        <v>3271</v>
      </c>
      <c r="B3279" s="24" t="s">
        <v>44</v>
      </c>
      <c r="C3279" s="23">
        <f>+[1]DEPURADO!A3273</f>
        <v>0</v>
      </c>
      <c r="D3279" s="23">
        <f>+[1]DEPURADO!B3273</f>
        <v>0</v>
      </c>
      <c r="E3279" s="25">
        <f>+[1]DEPURADO!C3273</f>
        <v>0</v>
      </c>
      <c r="F3279" s="26" t="str">
        <f>+IF([1]DEPURADO!D3273&gt;1,[1]DEPURADO!D3273," ")</f>
        <v xml:space="preserve"> </v>
      </c>
      <c r="G3279" s="27">
        <f>[1]DEPURADO!F3273</f>
        <v>0</v>
      </c>
      <c r="H3279" s="28">
        <v>0</v>
      </c>
      <c r="I3279" s="28">
        <f>+[1]DEPURADO!M3273+[1]DEPURADO!N3273</f>
        <v>0</v>
      </c>
      <c r="J3279" s="28">
        <f>+[1]DEPURADO!R3273</f>
        <v>0</v>
      </c>
      <c r="K3279" s="29">
        <f>+[1]DEPURADO!P3273+[1]DEPURADO!Q3273</f>
        <v>0</v>
      </c>
      <c r="L3279" s="28">
        <v>0</v>
      </c>
      <c r="M3279" s="28">
        <v>0</v>
      </c>
      <c r="N3279" s="28">
        <f t="shared" si="357"/>
        <v>0</v>
      </c>
      <c r="O3279" s="28">
        <f t="shared" si="358"/>
        <v>0</v>
      </c>
      <c r="P3279" s="24">
        <f>IF([1]DEPURADO!H3273&gt;1,0,[1]DEPURADO!B3273)</f>
        <v>0</v>
      </c>
      <c r="Q3279" s="30">
        <f t="shared" si="359"/>
        <v>0</v>
      </c>
      <c r="R3279" s="31">
        <f t="shared" si="360"/>
        <v>0</v>
      </c>
      <c r="S3279" s="31">
        <f>+[1]DEPURADO!J3273</f>
        <v>0</v>
      </c>
      <c r="T3279" s="23" t="s">
        <v>45</v>
      </c>
      <c r="U3279" s="31">
        <f>+[1]DEPURADO!I3273</f>
        <v>0</v>
      </c>
      <c r="V3279" s="30"/>
      <c r="W3279" s="23" t="s">
        <v>45</v>
      </c>
      <c r="X3279" s="31">
        <f>+[1]DEPURADO!K3273+[1]DEPURADO!L3273</f>
        <v>0</v>
      </c>
      <c r="Y3279" s="23" t="s">
        <v>45</v>
      </c>
      <c r="Z3279" s="31">
        <f t="shared" si="361"/>
        <v>0</v>
      </c>
      <c r="AA3279" s="31"/>
      <c r="AB3279" s="31">
        <v>0</v>
      </c>
      <c r="AC3279" s="31">
        <v>0</v>
      </c>
      <c r="AD3279" s="30"/>
      <c r="AE3279" s="30">
        <f>+[1]DEPURADO!K3273</f>
        <v>0</v>
      </c>
      <c r="AF3279" s="30">
        <v>0</v>
      </c>
      <c r="AG3279" s="30">
        <f t="shared" si="362"/>
        <v>0</v>
      </c>
      <c r="AH3279" s="30">
        <v>0</v>
      </c>
      <c r="AI3279" s="30">
        <f>+[1]DEPURADO!G3273</f>
        <v>0</v>
      </c>
      <c r="AJ3279" s="32"/>
      <c r="AK3279" s="33"/>
    </row>
    <row r="3280" spans="1:37" s="34" customFormat="1" hidden="1" x14ac:dyDescent="0.25">
      <c r="A3280" s="23">
        <f t="shared" si="363"/>
        <v>3272</v>
      </c>
      <c r="B3280" s="24" t="s">
        <v>44</v>
      </c>
      <c r="C3280" s="23">
        <f>+[1]DEPURADO!A3274</f>
        <v>0</v>
      </c>
      <c r="D3280" s="23">
        <f>+[1]DEPURADO!B3274</f>
        <v>0</v>
      </c>
      <c r="E3280" s="25">
        <f>+[1]DEPURADO!C3274</f>
        <v>0</v>
      </c>
      <c r="F3280" s="26" t="str">
        <f>+IF([1]DEPURADO!D3274&gt;1,[1]DEPURADO!D3274," ")</f>
        <v xml:space="preserve"> </v>
      </c>
      <c r="G3280" s="27">
        <f>[1]DEPURADO!F3274</f>
        <v>0</v>
      </c>
      <c r="H3280" s="28">
        <v>0</v>
      </c>
      <c r="I3280" s="28">
        <f>+[1]DEPURADO!M3274+[1]DEPURADO!N3274</f>
        <v>0</v>
      </c>
      <c r="J3280" s="28">
        <f>+[1]DEPURADO!R3274</f>
        <v>0</v>
      </c>
      <c r="K3280" s="29">
        <f>+[1]DEPURADO!P3274+[1]DEPURADO!Q3274</f>
        <v>0</v>
      </c>
      <c r="L3280" s="28">
        <v>0</v>
      </c>
      <c r="M3280" s="28">
        <v>0</v>
      </c>
      <c r="N3280" s="28">
        <f t="shared" si="357"/>
        <v>0</v>
      </c>
      <c r="O3280" s="28">
        <f t="shared" si="358"/>
        <v>0</v>
      </c>
      <c r="P3280" s="24">
        <f>IF([1]DEPURADO!H3274&gt;1,0,[1]DEPURADO!B3274)</f>
        <v>0</v>
      </c>
      <c r="Q3280" s="30">
        <f t="shared" si="359"/>
        <v>0</v>
      </c>
      <c r="R3280" s="31">
        <f t="shared" si="360"/>
        <v>0</v>
      </c>
      <c r="S3280" s="31">
        <f>+[1]DEPURADO!J3274</f>
        <v>0</v>
      </c>
      <c r="T3280" s="23" t="s">
        <v>45</v>
      </c>
      <c r="U3280" s="31">
        <f>+[1]DEPURADO!I3274</f>
        <v>0</v>
      </c>
      <c r="V3280" s="30"/>
      <c r="W3280" s="23" t="s">
        <v>45</v>
      </c>
      <c r="X3280" s="31">
        <f>+[1]DEPURADO!K3274+[1]DEPURADO!L3274</f>
        <v>0</v>
      </c>
      <c r="Y3280" s="23" t="s">
        <v>45</v>
      </c>
      <c r="Z3280" s="31">
        <f t="shared" si="361"/>
        <v>0</v>
      </c>
      <c r="AA3280" s="31"/>
      <c r="AB3280" s="31">
        <v>0</v>
      </c>
      <c r="AC3280" s="31">
        <v>0</v>
      </c>
      <c r="AD3280" s="30"/>
      <c r="AE3280" s="30">
        <f>+[1]DEPURADO!K3274</f>
        <v>0</v>
      </c>
      <c r="AF3280" s="30">
        <v>0</v>
      </c>
      <c r="AG3280" s="30">
        <f t="shared" si="362"/>
        <v>0</v>
      </c>
      <c r="AH3280" s="30">
        <v>0</v>
      </c>
      <c r="AI3280" s="30">
        <f>+[1]DEPURADO!G3274</f>
        <v>0</v>
      </c>
      <c r="AJ3280" s="32"/>
      <c r="AK3280" s="33"/>
    </row>
    <row r="3281" spans="1:37" s="34" customFormat="1" hidden="1" x14ac:dyDescent="0.25">
      <c r="A3281" s="23">
        <f t="shared" si="363"/>
        <v>3273</v>
      </c>
      <c r="B3281" s="24" t="s">
        <v>44</v>
      </c>
      <c r="C3281" s="23">
        <f>+[1]DEPURADO!A3275</f>
        <v>0</v>
      </c>
      <c r="D3281" s="23">
        <f>+[1]DEPURADO!B3275</f>
        <v>0</v>
      </c>
      <c r="E3281" s="25">
        <f>+[1]DEPURADO!C3275</f>
        <v>0</v>
      </c>
      <c r="F3281" s="26" t="str">
        <f>+IF([1]DEPURADO!D3275&gt;1,[1]DEPURADO!D3275," ")</f>
        <v xml:space="preserve"> </v>
      </c>
      <c r="G3281" s="27">
        <f>[1]DEPURADO!F3275</f>
        <v>0</v>
      </c>
      <c r="H3281" s="28">
        <v>0</v>
      </c>
      <c r="I3281" s="28">
        <f>+[1]DEPURADO!M3275+[1]DEPURADO!N3275</f>
        <v>0</v>
      </c>
      <c r="J3281" s="28">
        <f>+[1]DEPURADO!R3275</f>
        <v>0</v>
      </c>
      <c r="K3281" s="29">
        <f>+[1]DEPURADO!P3275+[1]DEPURADO!Q3275</f>
        <v>0</v>
      </c>
      <c r="L3281" s="28">
        <v>0</v>
      </c>
      <c r="M3281" s="28">
        <v>0</v>
      </c>
      <c r="N3281" s="28">
        <f t="shared" si="357"/>
        <v>0</v>
      </c>
      <c r="O3281" s="28">
        <f t="shared" si="358"/>
        <v>0</v>
      </c>
      <c r="P3281" s="24">
        <f>IF([1]DEPURADO!H3275&gt;1,0,[1]DEPURADO!B3275)</f>
        <v>0</v>
      </c>
      <c r="Q3281" s="30">
        <f t="shared" si="359"/>
        <v>0</v>
      </c>
      <c r="R3281" s="31">
        <f t="shared" si="360"/>
        <v>0</v>
      </c>
      <c r="S3281" s="31">
        <f>+[1]DEPURADO!J3275</f>
        <v>0</v>
      </c>
      <c r="T3281" s="23" t="s">
        <v>45</v>
      </c>
      <c r="U3281" s="31">
        <f>+[1]DEPURADO!I3275</f>
        <v>0</v>
      </c>
      <c r="V3281" s="30"/>
      <c r="W3281" s="23" t="s">
        <v>45</v>
      </c>
      <c r="X3281" s="31">
        <f>+[1]DEPURADO!K3275+[1]DEPURADO!L3275</f>
        <v>0</v>
      </c>
      <c r="Y3281" s="23" t="s">
        <v>45</v>
      </c>
      <c r="Z3281" s="31">
        <f t="shared" si="361"/>
        <v>0</v>
      </c>
      <c r="AA3281" s="31"/>
      <c r="AB3281" s="31">
        <v>0</v>
      </c>
      <c r="AC3281" s="31">
        <v>0</v>
      </c>
      <c r="AD3281" s="30"/>
      <c r="AE3281" s="30">
        <f>+[1]DEPURADO!K3275</f>
        <v>0</v>
      </c>
      <c r="AF3281" s="30">
        <v>0</v>
      </c>
      <c r="AG3281" s="30">
        <f t="shared" si="362"/>
        <v>0</v>
      </c>
      <c r="AH3281" s="30">
        <v>0</v>
      </c>
      <c r="AI3281" s="30">
        <f>+[1]DEPURADO!G3275</f>
        <v>0</v>
      </c>
      <c r="AJ3281" s="32"/>
      <c r="AK3281" s="33"/>
    </row>
    <row r="3282" spans="1:37" s="34" customFormat="1" hidden="1" x14ac:dyDescent="0.25">
      <c r="A3282" s="23">
        <f t="shared" si="363"/>
        <v>3274</v>
      </c>
      <c r="B3282" s="24" t="s">
        <v>44</v>
      </c>
      <c r="C3282" s="23">
        <f>+[1]DEPURADO!A3276</f>
        <v>0</v>
      </c>
      <c r="D3282" s="23">
        <f>+[1]DEPURADO!B3276</f>
        <v>0</v>
      </c>
      <c r="E3282" s="25">
        <f>+[1]DEPURADO!C3276</f>
        <v>0</v>
      </c>
      <c r="F3282" s="26" t="str">
        <f>+IF([1]DEPURADO!D3276&gt;1,[1]DEPURADO!D3276," ")</f>
        <v xml:space="preserve"> </v>
      </c>
      <c r="G3282" s="27">
        <f>[1]DEPURADO!F3276</f>
        <v>0</v>
      </c>
      <c r="H3282" s="28">
        <v>0</v>
      </c>
      <c r="I3282" s="28">
        <f>+[1]DEPURADO!M3276+[1]DEPURADO!N3276</f>
        <v>0</v>
      </c>
      <c r="J3282" s="28">
        <f>+[1]DEPURADO!R3276</f>
        <v>0</v>
      </c>
      <c r="K3282" s="29">
        <f>+[1]DEPURADO!P3276+[1]DEPURADO!Q3276</f>
        <v>0</v>
      </c>
      <c r="L3282" s="28">
        <v>0</v>
      </c>
      <c r="M3282" s="28">
        <v>0</v>
      </c>
      <c r="N3282" s="28">
        <f t="shared" si="357"/>
        <v>0</v>
      </c>
      <c r="O3282" s="28">
        <f t="shared" si="358"/>
        <v>0</v>
      </c>
      <c r="P3282" s="24">
        <f>IF([1]DEPURADO!H3276&gt;1,0,[1]DEPURADO!B3276)</f>
        <v>0</v>
      </c>
      <c r="Q3282" s="30">
        <f t="shared" si="359"/>
        <v>0</v>
      </c>
      <c r="R3282" s="31">
        <f t="shared" si="360"/>
        <v>0</v>
      </c>
      <c r="S3282" s="31">
        <f>+[1]DEPURADO!J3276</f>
        <v>0</v>
      </c>
      <c r="T3282" s="23" t="s">
        <v>45</v>
      </c>
      <c r="U3282" s="31">
        <f>+[1]DEPURADO!I3276</f>
        <v>0</v>
      </c>
      <c r="V3282" s="30"/>
      <c r="W3282" s="23" t="s">
        <v>45</v>
      </c>
      <c r="X3282" s="31">
        <f>+[1]DEPURADO!K3276+[1]DEPURADO!L3276</f>
        <v>0</v>
      </c>
      <c r="Y3282" s="23" t="s">
        <v>45</v>
      </c>
      <c r="Z3282" s="31">
        <f t="shared" si="361"/>
        <v>0</v>
      </c>
      <c r="AA3282" s="31"/>
      <c r="AB3282" s="31">
        <v>0</v>
      </c>
      <c r="AC3282" s="31">
        <v>0</v>
      </c>
      <c r="AD3282" s="30"/>
      <c r="AE3282" s="30">
        <f>+[1]DEPURADO!K3276</f>
        <v>0</v>
      </c>
      <c r="AF3282" s="30">
        <v>0</v>
      </c>
      <c r="AG3282" s="30">
        <f t="shared" si="362"/>
        <v>0</v>
      </c>
      <c r="AH3282" s="30">
        <v>0</v>
      </c>
      <c r="AI3282" s="30">
        <f>+[1]DEPURADO!G3276</f>
        <v>0</v>
      </c>
      <c r="AJ3282" s="32"/>
      <c r="AK3282" s="33"/>
    </row>
    <row r="3283" spans="1:37" s="34" customFormat="1" hidden="1" x14ac:dyDescent="0.25">
      <c r="A3283" s="23">
        <f t="shared" si="363"/>
        <v>3275</v>
      </c>
      <c r="B3283" s="24" t="s">
        <v>44</v>
      </c>
      <c r="C3283" s="23">
        <f>+[1]DEPURADO!A3277</f>
        <v>0</v>
      </c>
      <c r="D3283" s="23">
        <f>+[1]DEPURADO!B3277</f>
        <v>0</v>
      </c>
      <c r="E3283" s="25">
        <f>+[1]DEPURADO!C3277</f>
        <v>0</v>
      </c>
      <c r="F3283" s="26" t="str">
        <f>+IF([1]DEPURADO!D3277&gt;1,[1]DEPURADO!D3277," ")</f>
        <v xml:space="preserve"> </v>
      </c>
      <c r="G3283" s="27">
        <f>[1]DEPURADO!F3277</f>
        <v>0</v>
      </c>
      <c r="H3283" s="28">
        <v>0</v>
      </c>
      <c r="I3283" s="28">
        <f>+[1]DEPURADO!M3277+[1]DEPURADO!N3277</f>
        <v>0</v>
      </c>
      <c r="J3283" s="28">
        <f>+[1]DEPURADO!R3277</f>
        <v>0</v>
      </c>
      <c r="K3283" s="29">
        <f>+[1]DEPURADO!P3277+[1]DEPURADO!Q3277</f>
        <v>0</v>
      </c>
      <c r="L3283" s="28">
        <v>0</v>
      </c>
      <c r="M3283" s="28">
        <v>0</v>
      </c>
      <c r="N3283" s="28">
        <f t="shared" si="357"/>
        <v>0</v>
      </c>
      <c r="O3283" s="28">
        <f t="shared" si="358"/>
        <v>0</v>
      </c>
      <c r="P3283" s="24">
        <f>IF([1]DEPURADO!H3277&gt;1,0,[1]DEPURADO!B3277)</f>
        <v>0</v>
      </c>
      <c r="Q3283" s="30">
        <f t="shared" si="359"/>
        <v>0</v>
      </c>
      <c r="R3283" s="31">
        <f t="shared" si="360"/>
        <v>0</v>
      </c>
      <c r="S3283" s="31">
        <f>+[1]DEPURADO!J3277</f>
        <v>0</v>
      </c>
      <c r="T3283" s="23" t="s">
        <v>45</v>
      </c>
      <c r="U3283" s="31">
        <f>+[1]DEPURADO!I3277</f>
        <v>0</v>
      </c>
      <c r="V3283" s="30"/>
      <c r="W3283" s="23" t="s">
        <v>45</v>
      </c>
      <c r="X3283" s="31">
        <f>+[1]DEPURADO!K3277+[1]DEPURADO!L3277</f>
        <v>0</v>
      </c>
      <c r="Y3283" s="23" t="s">
        <v>45</v>
      </c>
      <c r="Z3283" s="31">
        <f t="shared" si="361"/>
        <v>0</v>
      </c>
      <c r="AA3283" s="31"/>
      <c r="AB3283" s="31">
        <v>0</v>
      </c>
      <c r="AC3283" s="31">
        <v>0</v>
      </c>
      <c r="AD3283" s="30"/>
      <c r="AE3283" s="30">
        <f>+[1]DEPURADO!K3277</f>
        <v>0</v>
      </c>
      <c r="AF3283" s="30">
        <v>0</v>
      </c>
      <c r="AG3283" s="30">
        <f t="shared" si="362"/>
        <v>0</v>
      </c>
      <c r="AH3283" s="30">
        <v>0</v>
      </c>
      <c r="AI3283" s="30">
        <f>+[1]DEPURADO!G3277</f>
        <v>0</v>
      </c>
      <c r="AJ3283" s="32"/>
      <c r="AK3283" s="33"/>
    </row>
    <row r="3284" spans="1:37" s="34" customFormat="1" hidden="1" x14ac:dyDescent="0.25">
      <c r="A3284" s="23">
        <f t="shared" si="363"/>
        <v>3276</v>
      </c>
      <c r="B3284" s="24" t="s">
        <v>44</v>
      </c>
      <c r="C3284" s="23">
        <f>+[1]DEPURADO!A3278</f>
        <v>0</v>
      </c>
      <c r="D3284" s="23">
        <f>+[1]DEPURADO!B3278</f>
        <v>0</v>
      </c>
      <c r="E3284" s="25">
        <f>+[1]DEPURADO!C3278</f>
        <v>0</v>
      </c>
      <c r="F3284" s="26" t="str">
        <f>+IF([1]DEPURADO!D3278&gt;1,[1]DEPURADO!D3278," ")</f>
        <v xml:space="preserve"> </v>
      </c>
      <c r="G3284" s="27">
        <f>[1]DEPURADO!F3278</f>
        <v>0</v>
      </c>
      <c r="H3284" s="28">
        <v>0</v>
      </c>
      <c r="I3284" s="28">
        <f>+[1]DEPURADO!M3278+[1]DEPURADO!N3278</f>
        <v>0</v>
      </c>
      <c r="J3284" s="28">
        <f>+[1]DEPURADO!R3278</f>
        <v>0</v>
      </c>
      <c r="K3284" s="29">
        <f>+[1]DEPURADO!P3278+[1]DEPURADO!Q3278</f>
        <v>0</v>
      </c>
      <c r="L3284" s="28">
        <v>0</v>
      </c>
      <c r="M3284" s="28">
        <v>0</v>
      </c>
      <c r="N3284" s="28">
        <f t="shared" si="357"/>
        <v>0</v>
      </c>
      <c r="O3284" s="28">
        <f t="shared" si="358"/>
        <v>0</v>
      </c>
      <c r="P3284" s="24">
        <f>IF([1]DEPURADO!H3278&gt;1,0,[1]DEPURADO!B3278)</f>
        <v>0</v>
      </c>
      <c r="Q3284" s="30">
        <f t="shared" si="359"/>
        <v>0</v>
      </c>
      <c r="R3284" s="31">
        <f t="shared" si="360"/>
        <v>0</v>
      </c>
      <c r="S3284" s="31">
        <f>+[1]DEPURADO!J3278</f>
        <v>0</v>
      </c>
      <c r="T3284" s="23" t="s">
        <v>45</v>
      </c>
      <c r="U3284" s="31">
        <f>+[1]DEPURADO!I3278</f>
        <v>0</v>
      </c>
      <c r="V3284" s="30"/>
      <c r="W3284" s="23" t="s">
        <v>45</v>
      </c>
      <c r="X3284" s="31">
        <f>+[1]DEPURADO!K3278+[1]DEPURADO!L3278</f>
        <v>0</v>
      </c>
      <c r="Y3284" s="23" t="s">
        <v>45</v>
      </c>
      <c r="Z3284" s="31">
        <f t="shared" si="361"/>
        <v>0</v>
      </c>
      <c r="AA3284" s="31"/>
      <c r="AB3284" s="31">
        <v>0</v>
      </c>
      <c r="AC3284" s="31">
        <v>0</v>
      </c>
      <c r="AD3284" s="30"/>
      <c r="AE3284" s="30">
        <f>+[1]DEPURADO!K3278</f>
        <v>0</v>
      </c>
      <c r="AF3284" s="30">
        <v>0</v>
      </c>
      <c r="AG3284" s="30">
        <f t="shared" si="362"/>
        <v>0</v>
      </c>
      <c r="AH3284" s="30">
        <v>0</v>
      </c>
      <c r="AI3284" s="30">
        <f>+[1]DEPURADO!G3278</f>
        <v>0</v>
      </c>
      <c r="AJ3284" s="32"/>
      <c r="AK3284" s="33"/>
    </row>
    <row r="3285" spans="1:37" s="34" customFormat="1" hidden="1" x14ac:dyDescent="0.25">
      <c r="A3285" s="23">
        <f t="shared" si="363"/>
        <v>3277</v>
      </c>
      <c r="B3285" s="24" t="s">
        <v>44</v>
      </c>
      <c r="C3285" s="23">
        <f>+[1]DEPURADO!A3279</f>
        <v>0</v>
      </c>
      <c r="D3285" s="23">
        <f>+[1]DEPURADO!B3279</f>
        <v>0</v>
      </c>
      <c r="E3285" s="25">
        <f>+[1]DEPURADO!C3279</f>
        <v>0</v>
      </c>
      <c r="F3285" s="26" t="str">
        <f>+IF([1]DEPURADO!D3279&gt;1,[1]DEPURADO!D3279," ")</f>
        <v xml:space="preserve"> </v>
      </c>
      <c r="G3285" s="27">
        <f>[1]DEPURADO!F3279</f>
        <v>0</v>
      </c>
      <c r="H3285" s="28">
        <v>0</v>
      </c>
      <c r="I3285" s="28">
        <f>+[1]DEPURADO!M3279+[1]DEPURADO!N3279</f>
        <v>0</v>
      </c>
      <c r="J3285" s="28">
        <f>+[1]DEPURADO!R3279</f>
        <v>0</v>
      </c>
      <c r="K3285" s="29">
        <f>+[1]DEPURADO!P3279+[1]DEPURADO!Q3279</f>
        <v>0</v>
      </c>
      <c r="L3285" s="28">
        <v>0</v>
      </c>
      <c r="M3285" s="28">
        <v>0</v>
      </c>
      <c r="N3285" s="28">
        <f t="shared" si="357"/>
        <v>0</v>
      </c>
      <c r="O3285" s="28">
        <f t="shared" si="358"/>
        <v>0</v>
      </c>
      <c r="P3285" s="24">
        <f>IF([1]DEPURADO!H3279&gt;1,0,[1]DEPURADO!B3279)</f>
        <v>0</v>
      </c>
      <c r="Q3285" s="30">
        <f t="shared" si="359"/>
        <v>0</v>
      </c>
      <c r="R3285" s="31">
        <f t="shared" si="360"/>
        <v>0</v>
      </c>
      <c r="S3285" s="31">
        <f>+[1]DEPURADO!J3279</f>
        <v>0</v>
      </c>
      <c r="T3285" s="23" t="s">
        <v>45</v>
      </c>
      <c r="U3285" s="31">
        <f>+[1]DEPURADO!I3279</f>
        <v>0</v>
      </c>
      <c r="V3285" s="30"/>
      <c r="W3285" s="23" t="s">
        <v>45</v>
      </c>
      <c r="X3285" s="31">
        <f>+[1]DEPURADO!K3279+[1]DEPURADO!L3279</f>
        <v>0</v>
      </c>
      <c r="Y3285" s="23" t="s">
        <v>45</v>
      </c>
      <c r="Z3285" s="31">
        <f t="shared" si="361"/>
        <v>0</v>
      </c>
      <c r="AA3285" s="31"/>
      <c r="AB3285" s="31">
        <v>0</v>
      </c>
      <c r="AC3285" s="31">
        <v>0</v>
      </c>
      <c r="AD3285" s="30"/>
      <c r="AE3285" s="30">
        <f>+[1]DEPURADO!K3279</f>
        <v>0</v>
      </c>
      <c r="AF3285" s="30">
        <v>0</v>
      </c>
      <c r="AG3285" s="30">
        <f t="shared" si="362"/>
        <v>0</v>
      </c>
      <c r="AH3285" s="30">
        <v>0</v>
      </c>
      <c r="AI3285" s="30">
        <f>+[1]DEPURADO!G3279</f>
        <v>0</v>
      </c>
      <c r="AJ3285" s="32"/>
      <c r="AK3285" s="33"/>
    </row>
    <row r="3286" spans="1:37" s="34" customFormat="1" hidden="1" x14ac:dyDescent="0.25">
      <c r="A3286" s="23">
        <f t="shared" si="363"/>
        <v>3278</v>
      </c>
      <c r="B3286" s="24" t="s">
        <v>44</v>
      </c>
      <c r="C3286" s="23">
        <f>+[1]DEPURADO!A3280</f>
        <v>0</v>
      </c>
      <c r="D3286" s="23">
        <f>+[1]DEPURADO!B3280</f>
        <v>0</v>
      </c>
      <c r="E3286" s="25">
        <f>+[1]DEPURADO!C3280</f>
        <v>0</v>
      </c>
      <c r="F3286" s="26" t="str">
        <f>+IF([1]DEPURADO!D3280&gt;1,[1]DEPURADO!D3280," ")</f>
        <v xml:space="preserve"> </v>
      </c>
      <c r="G3286" s="27">
        <f>[1]DEPURADO!F3280</f>
        <v>0</v>
      </c>
      <c r="H3286" s="28">
        <v>0</v>
      </c>
      <c r="I3286" s="28">
        <f>+[1]DEPURADO!M3280+[1]DEPURADO!N3280</f>
        <v>0</v>
      </c>
      <c r="J3286" s="28">
        <f>+[1]DEPURADO!R3280</f>
        <v>0</v>
      </c>
      <c r="K3286" s="29">
        <f>+[1]DEPURADO!P3280+[1]DEPURADO!Q3280</f>
        <v>0</v>
      </c>
      <c r="L3286" s="28">
        <v>0</v>
      </c>
      <c r="M3286" s="28">
        <v>0</v>
      </c>
      <c r="N3286" s="28">
        <f t="shared" si="357"/>
        <v>0</v>
      </c>
      <c r="O3286" s="28">
        <f t="shared" si="358"/>
        <v>0</v>
      </c>
      <c r="P3286" s="24">
        <f>IF([1]DEPURADO!H3280&gt;1,0,[1]DEPURADO!B3280)</f>
        <v>0</v>
      </c>
      <c r="Q3286" s="30">
        <f t="shared" si="359"/>
        <v>0</v>
      </c>
      <c r="R3286" s="31">
        <f t="shared" si="360"/>
        <v>0</v>
      </c>
      <c r="S3286" s="31">
        <f>+[1]DEPURADO!J3280</f>
        <v>0</v>
      </c>
      <c r="T3286" s="23" t="s">
        <v>45</v>
      </c>
      <c r="U3286" s="31">
        <f>+[1]DEPURADO!I3280</f>
        <v>0</v>
      </c>
      <c r="V3286" s="30"/>
      <c r="W3286" s="23" t="s">
        <v>45</v>
      </c>
      <c r="X3286" s="31">
        <f>+[1]DEPURADO!K3280+[1]DEPURADO!L3280</f>
        <v>0</v>
      </c>
      <c r="Y3286" s="23" t="s">
        <v>45</v>
      </c>
      <c r="Z3286" s="31">
        <f t="shared" si="361"/>
        <v>0</v>
      </c>
      <c r="AA3286" s="31"/>
      <c r="AB3286" s="31">
        <v>0</v>
      </c>
      <c r="AC3286" s="31">
        <v>0</v>
      </c>
      <c r="AD3286" s="30"/>
      <c r="AE3286" s="30">
        <f>+[1]DEPURADO!K3280</f>
        <v>0</v>
      </c>
      <c r="AF3286" s="30">
        <v>0</v>
      </c>
      <c r="AG3286" s="30">
        <f t="shared" si="362"/>
        <v>0</v>
      </c>
      <c r="AH3286" s="30">
        <v>0</v>
      </c>
      <c r="AI3286" s="30">
        <f>+[1]DEPURADO!G3280</f>
        <v>0</v>
      </c>
      <c r="AJ3286" s="32"/>
      <c r="AK3286" s="33"/>
    </row>
    <row r="3287" spans="1:37" s="34" customFormat="1" hidden="1" x14ac:dyDescent="0.25">
      <c r="A3287" s="23">
        <f t="shared" si="363"/>
        <v>3279</v>
      </c>
      <c r="B3287" s="24" t="s">
        <v>44</v>
      </c>
      <c r="C3287" s="23">
        <f>+[1]DEPURADO!A3281</f>
        <v>0</v>
      </c>
      <c r="D3287" s="23">
        <f>+[1]DEPURADO!B3281</f>
        <v>0</v>
      </c>
      <c r="E3287" s="25">
        <f>+[1]DEPURADO!C3281</f>
        <v>0</v>
      </c>
      <c r="F3287" s="26" t="str">
        <f>+IF([1]DEPURADO!D3281&gt;1,[1]DEPURADO!D3281," ")</f>
        <v xml:space="preserve"> </v>
      </c>
      <c r="G3287" s="27">
        <f>[1]DEPURADO!F3281</f>
        <v>0</v>
      </c>
      <c r="H3287" s="28">
        <v>0</v>
      </c>
      <c r="I3287" s="28">
        <f>+[1]DEPURADO!M3281+[1]DEPURADO!N3281</f>
        <v>0</v>
      </c>
      <c r="J3287" s="28">
        <f>+[1]DEPURADO!R3281</f>
        <v>0</v>
      </c>
      <c r="K3287" s="29">
        <f>+[1]DEPURADO!P3281+[1]DEPURADO!Q3281</f>
        <v>0</v>
      </c>
      <c r="L3287" s="28">
        <v>0</v>
      </c>
      <c r="M3287" s="28">
        <v>0</v>
      </c>
      <c r="N3287" s="28">
        <f t="shared" si="357"/>
        <v>0</v>
      </c>
      <c r="O3287" s="28">
        <f t="shared" si="358"/>
        <v>0</v>
      </c>
      <c r="P3287" s="24">
        <f>IF([1]DEPURADO!H3281&gt;1,0,[1]DEPURADO!B3281)</f>
        <v>0</v>
      </c>
      <c r="Q3287" s="30">
        <f t="shared" si="359"/>
        <v>0</v>
      </c>
      <c r="R3287" s="31">
        <f t="shared" si="360"/>
        <v>0</v>
      </c>
      <c r="S3287" s="31">
        <f>+[1]DEPURADO!J3281</f>
        <v>0</v>
      </c>
      <c r="T3287" s="23" t="s">
        <v>45</v>
      </c>
      <c r="U3287" s="31">
        <f>+[1]DEPURADO!I3281</f>
        <v>0</v>
      </c>
      <c r="V3287" s="30"/>
      <c r="W3287" s="23" t="s">
        <v>45</v>
      </c>
      <c r="X3287" s="31">
        <f>+[1]DEPURADO!K3281+[1]DEPURADO!L3281</f>
        <v>0</v>
      </c>
      <c r="Y3287" s="23" t="s">
        <v>45</v>
      </c>
      <c r="Z3287" s="31">
        <f t="shared" si="361"/>
        <v>0</v>
      </c>
      <c r="AA3287" s="31"/>
      <c r="AB3287" s="31">
        <v>0</v>
      </c>
      <c r="AC3287" s="31">
        <v>0</v>
      </c>
      <c r="AD3287" s="30"/>
      <c r="AE3287" s="30">
        <f>+[1]DEPURADO!K3281</f>
        <v>0</v>
      </c>
      <c r="AF3287" s="30">
        <v>0</v>
      </c>
      <c r="AG3287" s="30">
        <f t="shared" si="362"/>
        <v>0</v>
      </c>
      <c r="AH3287" s="30">
        <v>0</v>
      </c>
      <c r="AI3287" s="30">
        <f>+[1]DEPURADO!G3281</f>
        <v>0</v>
      </c>
      <c r="AJ3287" s="32"/>
      <c r="AK3287" s="33"/>
    </row>
    <row r="3288" spans="1:37" s="34" customFormat="1" hidden="1" x14ac:dyDescent="0.25">
      <c r="A3288" s="23">
        <f t="shared" si="363"/>
        <v>3280</v>
      </c>
      <c r="B3288" s="24" t="s">
        <v>44</v>
      </c>
      <c r="C3288" s="23">
        <f>+[1]DEPURADO!A3282</f>
        <v>0</v>
      </c>
      <c r="D3288" s="23">
        <f>+[1]DEPURADO!B3282</f>
        <v>0</v>
      </c>
      <c r="E3288" s="25">
        <f>+[1]DEPURADO!C3282</f>
        <v>0</v>
      </c>
      <c r="F3288" s="26" t="str">
        <f>+IF([1]DEPURADO!D3282&gt;1,[1]DEPURADO!D3282," ")</f>
        <v xml:space="preserve"> </v>
      </c>
      <c r="G3288" s="27">
        <f>[1]DEPURADO!F3282</f>
        <v>0</v>
      </c>
      <c r="H3288" s="28">
        <v>0</v>
      </c>
      <c r="I3288" s="28">
        <f>+[1]DEPURADO!M3282+[1]DEPURADO!N3282</f>
        <v>0</v>
      </c>
      <c r="J3288" s="28">
        <f>+[1]DEPURADO!R3282</f>
        <v>0</v>
      </c>
      <c r="K3288" s="29">
        <f>+[1]DEPURADO!P3282+[1]DEPURADO!Q3282</f>
        <v>0</v>
      </c>
      <c r="L3288" s="28">
        <v>0</v>
      </c>
      <c r="M3288" s="28">
        <v>0</v>
      </c>
      <c r="N3288" s="28">
        <f t="shared" si="357"/>
        <v>0</v>
      </c>
      <c r="O3288" s="28">
        <f t="shared" si="358"/>
        <v>0</v>
      </c>
      <c r="P3288" s="24">
        <f>IF([1]DEPURADO!H3282&gt;1,0,[1]DEPURADO!B3282)</f>
        <v>0</v>
      </c>
      <c r="Q3288" s="30">
        <f t="shared" si="359"/>
        <v>0</v>
      </c>
      <c r="R3288" s="31">
        <f t="shared" si="360"/>
        <v>0</v>
      </c>
      <c r="S3288" s="31">
        <f>+[1]DEPURADO!J3282</f>
        <v>0</v>
      </c>
      <c r="T3288" s="23" t="s">
        <v>45</v>
      </c>
      <c r="U3288" s="31">
        <f>+[1]DEPURADO!I3282</f>
        <v>0</v>
      </c>
      <c r="V3288" s="30"/>
      <c r="W3288" s="23" t="s">
        <v>45</v>
      </c>
      <c r="X3288" s="31">
        <f>+[1]DEPURADO!K3282+[1]DEPURADO!L3282</f>
        <v>0</v>
      </c>
      <c r="Y3288" s="23" t="s">
        <v>45</v>
      </c>
      <c r="Z3288" s="31">
        <f t="shared" si="361"/>
        <v>0</v>
      </c>
      <c r="AA3288" s="31"/>
      <c r="AB3288" s="31">
        <v>0</v>
      </c>
      <c r="AC3288" s="31">
        <v>0</v>
      </c>
      <c r="AD3288" s="30"/>
      <c r="AE3288" s="30">
        <f>+[1]DEPURADO!K3282</f>
        <v>0</v>
      </c>
      <c r="AF3288" s="30">
        <v>0</v>
      </c>
      <c r="AG3288" s="30">
        <f t="shared" si="362"/>
        <v>0</v>
      </c>
      <c r="AH3288" s="30">
        <v>0</v>
      </c>
      <c r="AI3288" s="30">
        <f>+[1]DEPURADO!G3282</f>
        <v>0</v>
      </c>
      <c r="AJ3288" s="32"/>
      <c r="AK3288" s="33"/>
    </row>
    <row r="3289" spans="1:37" s="34" customFormat="1" hidden="1" x14ac:dyDescent="0.25">
      <c r="A3289" s="23">
        <f t="shared" si="363"/>
        <v>3281</v>
      </c>
      <c r="B3289" s="24" t="s">
        <v>44</v>
      </c>
      <c r="C3289" s="23">
        <f>+[1]DEPURADO!A3283</f>
        <v>0</v>
      </c>
      <c r="D3289" s="23">
        <f>+[1]DEPURADO!B3283</f>
        <v>0</v>
      </c>
      <c r="E3289" s="25">
        <f>+[1]DEPURADO!C3283</f>
        <v>0</v>
      </c>
      <c r="F3289" s="26" t="str">
        <f>+IF([1]DEPURADO!D3283&gt;1,[1]DEPURADO!D3283," ")</f>
        <v xml:space="preserve"> </v>
      </c>
      <c r="G3289" s="27">
        <f>[1]DEPURADO!F3283</f>
        <v>0</v>
      </c>
      <c r="H3289" s="28">
        <v>0</v>
      </c>
      <c r="I3289" s="28">
        <f>+[1]DEPURADO!M3283+[1]DEPURADO!N3283</f>
        <v>0</v>
      </c>
      <c r="J3289" s="28">
        <f>+[1]DEPURADO!R3283</f>
        <v>0</v>
      </c>
      <c r="K3289" s="29">
        <f>+[1]DEPURADO!P3283+[1]DEPURADO!Q3283</f>
        <v>0</v>
      </c>
      <c r="L3289" s="28">
        <v>0</v>
      </c>
      <c r="M3289" s="28">
        <v>0</v>
      </c>
      <c r="N3289" s="28">
        <f t="shared" si="357"/>
        <v>0</v>
      </c>
      <c r="O3289" s="28">
        <f t="shared" si="358"/>
        <v>0</v>
      </c>
      <c r="P3289" s="24">
        <f>IF([1]DEPURADO!H3283&gt;1,0,[1]DEPURADO!B3283)</f>
        <v>0</v>
      </c>
      <c r="Q3289" s="30">
        <f t="shared" si="359"/>
        <v>0</v>
      </c>
      <c r="R3289" s="31">
        <f t="shared" si="360"/>
        <v>0</v>
      </c>
      <c r="S3289" s="31">
        <f>+[1]DEPURADO!J3283</f>
        <v>0</v>
      </c>
      <c r="T3289" s="23" t="s">
        <v>45</v>
      </c>
      <c r="U3289" s="31">
        <f>+[1]DEPURADO!I3283</f>
        <v>0</v>
      </c>
      <c r="V3289" s="30"/>
      <c r="W3289" s="23" t="s">
        <v>45</v>
      </c>
      <c r="X3289" s="31">
        <f>+[1]DEPURADO!K3283+[1]DEPURADO!L3283</f>
        <v>0</v>
      </c>
      <c r="Y3289" s="23" t="s">
        <v>45</v>
      </c>
      <c r="Z3289" s="31">
        <f t="shared" si="361"/>
        <v>0</v>
      </c>
      <c r="AA3289" s="31"/>
      <c r="AB3289" s="31">
        <v>0</v>
      </c>
      <c r="AC3289" s="31">
        <v>0</v>
      </c>
      <c r="AD3289" s="30"/>
      <c r="AE3289" s="30">
        <f>+[1]DEPURADO!K3283</f>
        <v>0</v>
      </c>
      <c r="AF3289" s="30">
        <v>0</v>
      </c>
      <c r="AG3289" s="30">
        <f t="shared" si="362"/>
        <v>0</v>
      </c>
      <c r="AH3289" s="30">
        <v>0</v>
      </c>
      <c r="AI3289" s="30">
        <f>+[1]DEPURADO!G3283</f>
        <v>0</v>
      </c>
      <c r="AJ3289" s="32"/>
      <c r="AK3289" s="33"/>
    </row>
    <row r="3290" spans="1:37" s="34" customFormat="1" hidden="1" x14ac:dyDescent="0.25">
      <c r="A3290" s="23">
        <f t="shared" si="363"/>
        <v>3282</v>
      </c>
      <c r="B3290" s="24" t="s">
        <v>44</v>
      </c>
      <c r="C3290" s="23">
        <f>+[1]DEPURADO!A3284</f>
        <v>0</v>
      </c>
      <c r="D3290" s="23">
        <f>+[1]DEPURADO!B3284</f>
        <v>0</v>
      </c>
      <c r="E3290" s="25">
        <f>+[1]DEPURADO!C3284</f>
        <v>0</v>
      </c>
      <c r="F3290" s="26" t="str">
        <f>+IF([1]DEPURADO!D3284&gt;1,[1]DEPURADO!D3284," ")</f>
        <v xml:space="preserve"> </v>
      </c>
      <c r="G3290" s="27">
        <f>[1]DEPURADO!F3284</f>
        <v>0</v>
      </c>
      <c r="H3290" s="28">
        <v>0</v>
      </c>
      <c r="I3290" s="28">
        <f>+[1]DEPURADO!M3284+[1]DEPURADO!N3284</f>
        <v>0</v>
      </c>
      <c r="J3290" s="28">
        <f>+[1]DEPURADO!R3284</f>
        <v>0</v>
      </c>
      <c r="K3290" s="29">
        <f>+[1]DEPURADO!P3284+[1]DEPURADO!Q3284</f>
        <v>0</v>
      </c>
      <c r="L3290" s="28">
        <v>0</v>
      </c>
      <c r="M3290" s="28">
        <v>0</v>
      </c>
      <c r="N3290" s="28">
        <f t="shared" si="357"/>
        <v>0</v>
      </c>
      <c r="O3290" s="28">
        <f t="shared" si="358"/>
        <v>0</v>
      </c>
      <c r="P3290" s="24">
        <f>IF([1]DEPURADO!H3284&gt;1,0,[1]DEPURADO!B3284)</f>
        <v>0</v>
      </c>
      <c r="Q3290" s="30">
        <f t="shared" si="359"/>
        <v>0</v>
      </c>
      <c r="R3290" s="31">
        <f t="shared" si="360"/>
        <v>0</v>
      </c>
      <c r="S3290" s="31">
        <f>+[1]DEPURADO!J3284</f>
        <v>0</v>
      </c>
      <c r="T3290" s="23" t="s">
        <v>45</v>
      </c>
      <c r="U3290" s="31">
        <f>+[1]DEPURADO!I3284</f>
        <v>0</v>
      </c>
      <c r="V3290" s="30"/>
      <c r="W3290" s="23" t="s">
        <v>45</v>
      </c>
      <c r="X3290" s="31">
        <f>+[1]DEPURADO!K3284+[1]DEPURADO!L3284</f>
        <v>0</v>
      </c>
      <c r="Y3290" s="23" t="s">
        <v>45</v>
      </c>
      <c r="Z3290" s="31">
        <f t="shared" si="361"/>
        <v>0</v>
      </c>
      <c r="AA3290" s="31"/>
      <c r="AB3290" s="31">
        <v>0</v>
      </c>
      <c r="AC3290" s="31">
        <v>0</v>
      </c>
      <c r="AD3290" s="30"/>
      <c r="AE3290" s="30">
        <f>+[1]DEPURADO!K3284</f>
        <v>0</v>
      </c>
      <c r="AF3290" s="30">
        <v>0</v>
      </c>
      <c r="AG3290" s="30">
        <f t="shared" si="362"/>
        <v>0</v>
      </c>
      <c r="AH3290" s="30">
        <v>0</v>
      </c>
      <c r="AI3290" s="30">
        <f>+[1]DEPURADO!G3284</f>
        <v>0</v>
      </c>
      <c r="AJ3290" s="32"/>
      <c r="AK3290" s="33"/>
    </row>
    <row r="3291" spans="1:37" s="34" customFormat="1" hidden="1" x14ac:dyDescent="0.25">
      <c r="A3291" s="23">
        <f t="shared" si="363"/>
        <v>3283</v>
      </c>
      <c r="B3291" s="24" t="s">
        <v>44</v>
      </c>
      <c r="C3291" s="23">
        <f>+[1]DEPURADO!A3285</f>
        <v>0</v>
      </c>
      <c r="D3291" s="23">
        <f>+[1]DEPURADO!B3285</f>
        <v>0</v>
      </c>
      <c r="E3291" s="25">
        <f>+[1]DEPURADO!C3285</f>
        <v>0</v>
      </c>
      <c r="F3291" s="26" t="str">
        <f>+IF([1]DEPURADO!D3285&gt;1,[1]DEPURADO!D3285," ")</f>
        <v xml:space="preserve"> </v>
      </c>
      <c r="G3291" s="27">
        <f>[1]DEPURADO!F3285</f>
        <v>0</v>
      </c>
      <c r="H3291" s="28">
        <v>0</v>
      </c>
      <c r="I3291" s="28">
        <f>+[1]DEPURADO!M3285+[1]DEPURADO!N3285</f>
        <v>0</v>
      </c>
      <c r="J3291" s="28">
        <f>+[1]DEPURADO!R3285</f>
        <v>0</v>
      </c>
      <c r="K3291" s="29">
        <f>+[1]DEPURADO!P3285+[1]DEPURADO!Q3285</f>
        <v>0</v>
      </c>
      <c r="L3291" s="28">
        <v>0</v>
      </c>
      <c r="M3291" s="28">
        <v>0</v>
      </c>
      <c r="N3291" s="28">
        <f t="shared" si="357"/>
        <v>0</v>
      </c>
      <c r="O3291" s="28">
        <f t="shared" si="358"/>
        <v>0</v>
      </c>
      <c r="P3291" s="24">
        <f>IF([1]DEPURADO!H3285&gt;1,0,[1]DEPURADO!B3285)</f>
        <v>0</v>
      </c>
      <c r="Q3291" s="30">
        <f t="shared" si="359"/>
        <v>0</v>
      </c>
      <c r="R3291" s="31">
        <f t="shared" si="360"/>
        <v>0</v>
      </c>
      <c r="S3291" s="31">
        <f>+[1]DEPURADO!J3285</f>
        <v>0</v>
      </c>
      <c r="T3291" s="23" t="s">
        <v>45</v>
      </c>
      <c r="U3291" s="31">
        <f>+[1]DEPURADO!I3285</f>
        <v>0</v>
      </c>
      <c r="V3291" s="30"/>
      <c r="W3291" s="23" t="s">
        <v>45</v>
      </c>
      <c r="X3291" s="31">
        <f>+[1]DEPURADO!K3285+[1]DEPURADO!L3285</f>
        <v>0</v>
      </c>
      <c r="Y3291" s="23" t="s">
        <v>45</v>
      </c>
      <c r="Z3291" s="31">
        <f t="shared" si="361"/>
        <v>0</v>
      </c>
      <c r="AA3291" s="31"/>
      <c r="AB3291" s="31">
        <v>0</v>
      </c>
      <c r="AC3291" s="31">
        <v>0</v>
      </c>
      <c r="AD3291" s="30"/>
      <c r="AE3291" s="30">
        <f>+[1]DEPURADO!K3285</f>
        <v>0</v>
      </c>
      <c r="AF3291" s="30">
        <v>0</v>
      </c>
      <c r="AG3291" s="30">
        <f t="shared" si="362"/>
        <v>0</v>
      </c>
      <c r="AH3291" s="30">
        <v>0</v>
      </c>
      <c r="AI3291" s="30">
        <f>+[1]DEPURADO!G3285</f>
        <v>0</v>
      </c>
      <c r="AJ3291" s="32"/>
      <c r="AK3291" s="33"/>
    </row>
    <row r="3292" spans="1:37" s="34" customFormat="1" hidden="1" x14ac:dyDescent="0.25">
      <c r="A3292" s="23">
        <f t="shared" si="363"/>
        <v>3284</v>
      </c>
      <c r="B3292" s="24" t="s">
        <v>44</v>
      </c>
      <c r="C3292" s="23">
        <f>+[1]DEPURADO!A3286</f>
        <v>0</v>
      </c>
      <c r="D3292" s="23">
        <f>+[1]DEPURADO!B3286</f>
        <v>0</v>
      </c>
      <c r="E3292" s="25">
        <f>+[1]DEPURADO!C3286</f>
        <v>0</v>
      </c>
      <c r="F3292" s="26" t="str">
        <f>+IF([1]DEPURADO!D3286&gt;1,[1]DEPURADO!D3286," ")</f>
        <v xml:space="preserve"> </v>
      </c>
      <c r="G3292" s="27">
        <f>[1]DEPURADO!F3286</f>
        <v>0</v>
      </c>
      <c r="H3292" s="28">
        <v>0</v>
      </c>
      <c r="I3292" s="28">
        <f>+[1]DEPURADO!M3286+[1]DEPURADO!N3286</f>
        <v>0</v>
      </c>
      <c r="J3292" s="28">
        <f>+[1]DEPURADO!R3286</f>
        <v>0</v>
      </c>
      <c r="K3292" s="29">
        <f>+[1]DEPURADO!P3286+[1]DEPURADO!Q3286</f>
        <v>0</v>
      </c>
      <c r="L3292" s="28">
        <v>0</v>
      </c>
      <c r="M3292" s="28">
        <v>0</v>
      </c>
      <c r="N3292" s="28">
        <f t="shared" si="357"/>
        <v>0</v>
      </c>
      <c r="O3292" s="28">
        <f t="shared" si="358"/>
        <v>0</v>
      </c>
      <c r="P3292" s="24">
        <f>IF([1]DEPURADO!H3286&gt;1,0,[1]DEPURADO!B3286)</f>
        <v>0</v>
      </c>
      <c r="Q3292" s="30">
        <f t="shared" si="359"/>
        <v>0</v>
      </c>
      <c r="R3292" s="31">
        <f t="shared" si="360"/>
        <v>0</v>
      </c>
      <c r="S3292" s="31">
        <f>+[1]DEPURADO!J3286</f>
        <v>0</v>
      </c>
      <c r="T3292" s="23" t="s">
        <v>45</v>
      </c>
      <c r="U3292" s="31">
        <f>+[1]DEPURADO!I3286</f>
        <v>0</v>
      </c>
      <c r="V3292" s="30"/>
      <c r="W3292" s="23" t="s">
        <v>45</v>
      </c>
      <c r="X3292" s="31">
        <f>+[1]DEPURADO!K3286+[1]DEPURADO!L3286</f>
        <v>0</v>
      </c>
      <c r="Y3292" s="23" t="s">
        <v>45</v>
      </c>
      <c r="Z3292" s="31">
        <f t="shared" si="361"/>
        <v>0</v>
      </c>
      <c r="AA3292" s="31"/>
      <c r="AB3292" s="31">
        <v>0</v>
      </c>
      <c r="AC3292" s="31">
        <v>0</v>
      </c>
      <c r="AD3292" s="30"/>
      <c r="AE3292" s="30">
        <f>+[1]DEPURADO!K3286</f>
        <v>0</v>
      </c>
      <c r="AF3292" s="30">
        <v>0</v>
      </c>
      <c r="AG3292" s="30">
        <f t="shared" si="362"/>
        <v>0</v>
      </c>
      <c r="AH3292" s="30">
        <v>0</v>
      </c>
      <c r="AI3292" s="30">
        <f>+[1]DEPURADO!G3286</f>
        <v>0</v>
      </c>
      <c r="AJ3292" s="32"/>
      <c r="AK3292" s="33"/>
    </row>
    <row r="3293" spans="1:37" s="34" customFormat="1" hidden="1" x14ac:dyDescent="0.25">
      <c r="A3293" s="23">
        <f t="shared" si="363"/>
        <v>3285</v>
      </c>
      <c r="B3293" s="24" t="s">
        <v>44</v>
      </c>
      <c r="C3293" s="23">
        <f>+[1]DEPURADO!A3287</f>
        <v>0</v>
      </c>
      <c r="D3293" s="23">
        <f>+[1]DEPURADO!B3287</f>
        <v>0</v>
      </c>
      <c r="E3293" s="25">
        <f>+[1]DEPURADO!C3287</f>
        <v>0</v>
      </c>
      <c r="F3293" s="26" t="str">
        <f>+IF([1]DEPURADO!D3287&gt;1,[1]DEPURADO!D3287," ")</f>
        <v xml:space="preserve"> </v>
      </c>
      <c r="G3293" s="27">
        <f>[1]DEPURADO!F3287</f>
        <v>0</v>
      </c>
      <c r="H3293" s="28">
        <v>0</v>
      </c>
      <c r="I3293" s="28">
        <f>+[1]DEPURADO!M3287+[1]DEPURADO!N3287</f>
        <v>0</v>
      </c>
      <c r="J3293" s="28">
        <f>+[1]DEPURADO!R3287</f>
        <v>0</v>
      </c>
      <c r="K3293" s="29">
        <f>+[1]DEPURADO!P3287+[1]DEPURADO!Q3287</f>
        <v>0</v>
      </c>
      <c r="L3293" s="28">
        <v>0</v>
      </c>
      <c r="M3293" s="28">
        <v>0</v>
      </c>
      <c r="N3293" s="28">
        <f t="shared" si="357"/>
        <v>0</v>
      </c>
      <c r="O3293" s="28">
        <f t="shared" si="358"/>
        <v>0</v>
      </c>
      <c r="P3293" s="24">
        <f>IF([1]DEPURADO!H3287&gt;1,0,[1]DEPURADO!B3287)</f>
        <v>0</v>
      </c>
      <c r="Q3293" s="30">
        <f t="shared" si="359"/>
        <v>0</v>
      </c>
      <c r="R3293" s="31">
        <f t="shared" si="360"/>
        <v>0</v>
      </c>
      <c r="S3293" s="31">
        <f>+[1]DEPURADO!J3287</f>
        <v>0</v>
      </c>
      <c r="T3293" s="23" t="s">
        <v>45</v>
      </c>
      <c r="U3293" s="31">
        <f>+[1]DEPURADO!I3287</f>
        <v>0</v>
      </c>
      <c r="V3293" s="30"/>
      <c r="W3293" s="23" t="s">
        <v>45</v>
      </c>
      <c r="X3293" s="31">
        <f>+[1]DEPURADO!K3287+[1]DEPURADO!L3287</f>
        <v>0</v>
      </c>
      <c r="Y3293" s="23" t="s">
        <v>45</v>
      </c>
      <c r="Z3293" s="31">
        <f t="shared" si="361"/>
        <v>0</v>
      </c>
      <c r="AA3293" s="31"/>
      <c r="AB3293" s="31">
        <v>0</v>
      </c>
      <c r="AC3293" s="31">
        <v>0</v>
      </c>
      <c r="AD3293" s="30"/>
      <c r="AE3293" s="30">
        <f>+[1]DEPURADO!K3287</f>
        <v>0</v>
      </c>
      <c r="AF3293" s="30">
        <v>0</v>
      </c>
      <c r="AG3293" s="30">
        <f t="shared" si="362"/>
        <v>0</v>
      </c>
      <c r="AH3293" s="30">
        <v>0</v>
      </c>
      <c r="AI3293" s="30">
        <f>+[1]DEPURADO!G3287</f>
        <v>0</v>
      </c>
      <c r="AJ3293" s="32"/>
      <c r="AK3293" s="33"/>
    </row>
    <row r="3294" spans="1:37" s="34" customFormat="1" hidden="1" x14ac:dyDescent="0.25">
      <c r="A3294" s="23">
        <f t="shared" si="363"/>
        <v>3286</v>
      </c>
      <c r="B3294" s="24" t="s">
        <v>44</v>
      </c>
      <c r="C3294" s="23">
        <f>+[1]DEPURADO!A3288</f>
        <v>0</v>
      </c>
      <c r="D3294" s="23">
        <f>+[1]DEPURADO!B3288</f>
        <v>0</v>
      </c>
      <c r="E3294" s="25">
        <f>+[1]DEPURADO!C3288</f>
        <v>0</v>
      </c>
      <c r="F3294" s="26" t="str">
        <f>+IF([1]DEPURADO!D3288&gt;1,[1]DEPURADO!D3288," ")</f>
        <v xml:space="preserve"> </v>
      </c>
      <c r="G3294" s="27">
        <f>[1]DEPURADO!F3288</f>
        <v>0</v>
      </c>
      <c r="H3294" s="28">
        <v>0</v>
      </c>
      <c r="I3294" s="28">
        <f>+[1]DEPURADO!M3288+[1]DEPURADO!N3288</f>
        <v>0</v>
      </c>
      <c r="J3294" s="28">
        <f>+[1]DEPURADO!R3288</f>
        <v>0</v>
      </c>
      <c r="K3294" s="29">
        <f>+[1]DEPURADO!P3288+[1]DEPURADO!Q3288</f>
        <v>0</v>
      </c>
      <c r="L3294" s="28">
        <v>0</v>
      </c>
      <c r="M3294" s="28">
        <v>0</v>
      </c>
      <c r="N3294" s="28">
        <f t="shared" si="357"/>
        <v>0</v>
      </c>
      <c r="O3294" s="28">
        <f t="shared" si="358"/>
        <v>0</v>
      </c>
      <c r="P3294" s="24">
        <f>IF([1]DEPURADO!H3288&gt;1,0,[1]DEPURADO!B3288)</f>
        <v>0</v>
      </c>
      <c r="Q3294" s="30">
        <f t="shared" si="359"/>
        <v>0</v>
      </c>
      <c r="R3294" s="31">
        <f t="shared" si="360"/>
        <v>0</v>
      </c>
      <c r="S3294" s="31">
        <f>+[1]DEPURADO!J3288</f>
        <v>0</v>
      </c>
      <c r="T3294" s="23" t="s">
        <v>45</v>
      </c>
      <c r="U3294" s="31">
        <f>+[1]DEPURADO!I3288</f>
        <v>0</v>
      </c>
      <c r="V3294" s="30"/>
      <c r="W3294" s="23" t="s">
        <v>45</v>
      </c>
      <c r="X3294" s="31">
        <f>+[1]DEPURADO!K3288+[1]DEPURADO!L3288</f>
        <v>0</v>
      </c>
      <c r="Y3294" s="23" t="s">
        <v>45</v>
      </c>
      <c r="Z3294" s="31">
        <f t="shared" si="361"/>
        <v>0</v>
      </c>
      <c r="AA3294" s="31"/>
      <c r="AB3294" s="31">
        <v>0</v>
      </c>
      <c r="AC3294" s="31">
        <v>0</v>
      </c>
      <c r="AD3294" s="30"/>
      <c r="AE3294" s="30">
        <f>+[1]DEPURADO!K3288</f>
        <v>0</v>
      </c>
      <c r="AF3294" s="30">
        <v>0</v>
      </c>
      <c r="AG3294" s="30">
        <f t="shared" si="362"/>
        <v>0</v>
      </c>
      <c r="AH3294" s="30">
        <v>0</v>
      </c>
      <c r="AI3294" s="30">
        <f>+[1]DEPURADO!G3288</f>
        <v>0</v>
      </c>
      <c r="AJ3294" s="32"/>
      <c r="AK3294" s="33"/>
    </row>
    <row r="3295" spans="1:37" s="34" customFormat="1" hidden="1" x14ac:dyDescent="0.25">
      <c r="A3295" s="23">
        <f t="shared" si="363"/>
        <v>3287</v>
      </c>
      <c r="B3295" s="24" t="s">
        <v>44</v>
      </c>
      <c r="C3295" s="23">
        <f>+[1]DEPURADO!A3289</f>
        <v>0</v>
      </c>
      <c r="D3295" s="23">
        <f>+[1]DEPURADO!B3289</f>
        <v>0</v>
      </c>
      <c r="E3295" s="25">
        <f>+[1]DEPURADO!C3289</f>
        <v>0</v>
      </c>
      <c r="F3295" s="26" t="str">
        <f>+IF([1]DEPURADO!D3289&gt;1,[1]DEPURADO!D3289," ")</f>
        <v xml:space="preserve"> </v>
      </c>
      <c r="G3295" s="27">
        <f>[1]DEPURADO!F3289</f>
        <v>0</v>
      </c>
      <c r="H3295" s="28">
        <v>0</v>
      </c>
      <c r="I3295" s="28">
        <f>+[1]DEPURADO!M3289+[1]DEPURADO!N3289</f>
        <v>0</v>
      </c>
      <c r="J3295" s="28">
        <f>+[1]DEPURADO!R3289</f>
        <v>0</v>
      </c>
      <c r="K3295" s="29">
        <f>+[1]DEPURADO!P3289+[1]DEPURADO!Q3289</f>
        <v>0</v>
      </c>
      <c r="L3295" s="28">
        <v>0</v>
      </c>
      <c r="M3295" s="28">
        <v>0</v>
      </c>
      <c r="N3295" s="28">
        <f t="shared" si="357"/>
        <v>0</v>
      </c>
      <c r="O3295" s="28">
        <f t="shared" si="358"/>
        <v>0</v>
      </c>
      <c r="P3295" s="24">
        <f>IF([1]DEPURADO!H3289&gt;1,0,[1]DEPURADO!B3289)</f>
        <v>0</v>
      </c>
      <c r="Q3295" s="30">
        <f t="shared" si="359"/>
        <v>0</v>
      </c>
      <c r="R3295" s="31">
        <f t="shared" si="360"/>
        <v>0</v>
      </c>
      <c r="S3295" s="31">
        <f>+[1]DEPURADO!J3289</f>
        <v>0</v>
      </c>
      <c r="T3295" s="23" t="s">
        <v>45</v>
      </c>
      <c r="U3295" s="31">
        <f>+[1]DEPURADO!I3289</f>
        <v>0</v>
      </c>
      <c r="V3295" s="30"/>
      <c r="W3295" s="23" t="s">
        <v>45</v>
      </c>
      <c r="X3295" s="31">
        <f>+[1]DEPURADO!K3289+[1]DEPURADO!L3289</f>
        <v>0</v>
      </c>
      <c r="Y3295" s="23" t="s">
        <v>45</v>
      </c>
      <c r="Z3295" s="31">
        <f t="shared" si="361"/>
        <v>0</v>
      </c>
      <c r="AA3295" s="31"/>
      <c r="AB3295" s="31">
        <v>0</v>
      </c>
      <c r="AC3295" s="31">
        <v>0</v>
      </c>
      <c r="AD3295" s="30"/>
      <c r="AE3295" s="30">
        <f>+[1]DEPURADO!K3289</f>
        <v>0</v>
      </c>
      <c r="AF3295" s="30">
        <v>0</v>
      </c>
      <c r="AG3295" s="30">
        <f t="shared" si="362"/>
        <v>0</v>
      </c>
      <c r="AH3295" s="30">
        <v>0</v>
      </c>
      <c r="AI3295" s="30">
        <f>+[1]DEPURADO!G3289</f>
        <v>0</v>
      </c>
      <c r="AJ3295" s="32"/>
      <c r="AK3295" s="33"/>
    </row>
    <row r="3296" spans="1:37" s="34" customFormat="1" hidden="1" x14ac:dyDescent="0.25">
      <c r="A3296" s="23">
        <f t="shared" si="363"/>
        <v>3288</v>
      </c>
      <c r="B3296" s="24" t="s">
        <v>44</v>
      </c>
      <c r="C3296" s="23">
        <f>+[1]DEPURADO!A3290</f>
        <v>0</v>
      </c>
      <c r="D3296" s="23">
        <f>+[1]DEPURADO!B3290</f>
        <v>0</v>
      </c>
      <c r="E3296" s="25">
        <f>+[1]DEPURADO!C3290</f>
        <v>0</v>
      </c>
      <c r="F3296" s="26" t="str">
        <f>+IF([1]DEPURADO!D3290&gt;1,[1]DEPURADO!D3290," ")</f>
        <v xml:space="preserve"> </v>
      </c>
      <c r="G3296" s="27">
        <f>[1]DEPURADO!F3290</f>
        <v>0</v>
      </c>
      <c r="H3296" s="28">
        <v>0</v>
      </c>
      <c r="I3296" s="28">
        <f>+[1]DEPURADO!M3290+[1]DEPURADO!N3290</f>
        <v>0</v>
      </c>
      <c r="J3296" s="28">
        <f>+[1]DEPURADO!R3290</f>
        <v>0</v>
      </c>
      <c r="K3296" s="29">
        <f>+[1]DEPURADO!P3290+[1]DEPURADO!Q3290</f>
        <v>0</v>
      </c>
      <c r="L3296" s="28">
        <v>0</v>
      </c>
      <c r="M3296" s="28">
        <v>0</v>
      </c>
      <c r="N3296" s="28">
        <f t="shared" si="357"/>
        <v>0</v>
      </c>
      <c r="O3296" s="28">
        <f t="shared" si="358"/>
        <v>0</v>
      </c>
      <c r="P3296" s="24">
        <f>IF([1]DEPURADO!H3290&gt;1,0,[1]DEPURADO!B3290)</f>
        <v>0</v>
      </c>
      <c r="Q3296" s="30">
        <f t="shared" si="359"/>
        <v>0</v>
      </c>
      <c r="R3296" s="31">
        <f t="shared" si="360"/>
        <v>0</v>
      </c>
      <c r="S3296" s="31">
        <f>+[1]DEPURADO!J3290</f>
        <v>0</v>
      </c>
      <c r="T3296" s="23" t="s">
        <v>45</v>
      </c>
      <c r="U3296" s="31">
        <f>+[1]DEPURADO!I3290</f>
        <v>0</v>
      </c>
      <c r="V3296" s="30"/>
      <c r="W3296" s="23" t="s">
        <v>45</v>
      </c>
      <c r="X3296" s="31">
        <f>+[1]DEPURADO!K3290+[1]DEPURADO!L3290</f>
        <v>0</v>
      </c>
      <c r="Y3296" s="23" t="s">
        <v>45</v>
      </c>
      <c r="Z3296" s="31">
        <f t="shared" si="361"/>
        <v>0</v>
      </c>
      <c r="AA3296" s="31"/>
      <c r="AB3296" s="31">
        <v>0</v>
      </c>
      <c r="AC3296" s="31">
        <v>0</v>
      </c>
      <c r="AD3296" s="30"/>
      <c r="AE3296" s="30">
        <f>+[1]DEPURADO!K3290</f>
        <v>0</v>
      </c>
      <c r="AF3296" s="30">
        <v>0</v>
      </c>
      <c r="AG3296" s="30">
        <f t="shared" si="362"/>
        <v>0</v>
      </c>
      <c r="AH3296" s="30">
        <v>0</v>
      </c>
      <c r="AI3296" s="30">
        <f>+[1]DEPURADO!G3290</f>
        <v>0</v>
      </c>
      <c r="AJ3296" s="32"/>
      <c r="AK3296" s="33"/>
    </row>
    <row r="3297" spans="1:37" s="34" customFormat="1" hidden="1" x14ac:dyDescent="0.25">
      <c r="A3297" s="23">
        <f t="shared" si="363"/>
        <v>3289</v>
      </c>
      <c r="B3297" s="24" t="s">
        <v>44</v>
      </c>
      <c r="C3297" s="23">
        <f>+[1]DEPURADO!A3291</f>
        <v>0</v>
      </c>
      <c r="D3297" s="23">
        <f>+[1]DEPURADO!B3291</f>
        <v>0</v>
      </c>
      <c r="E3297" s="25">
        <f>+[1]DEPURADO!C3291</f>
        <v>0</v>
      </c>
      <c r="F3297" s="26" t="str">
        <f>+IF([1]DEPURADO!D3291&gt;1,[1]DEPURADO!D3291," ")</f>
        <v xml:space="preserve"> </v>
      </c>
      <c r="G3297" s="27">
        <f>[1]DEPURADO!F3291</f>
        <v>0</v>
      </c>
      <c r="H3297" s="28">
        <v>0</v>
      </c>
      <c r="I3297" s="28">
        <f>+[1]DEPURADO!M3291+[1]DEPURADO!N3291</f>
        <v>0</v>
      </c>
      <c r="J3297" s="28">
        <f>+[1]DEPURADO!R3291</f>
        <v>0</v>
      </c>
      <c r="K3297" s="29">
        <f>+[1]DEPURADO!P3291+[1]DEPURADO!Q3291</f>
        <v>0</v>
      </c>
      <c r="L3297" s="28">
        <v>0</v>
      </c>
      <c r="M3297" s="28">
        <v>0</v>
      </c>
      <c r="N3297" s="28">
        <f t="shared" si="357"/>
        <v>0</v>
      </c>
      <c r="O3297" s="28">
        <f t="shared" si="358"/>
        <v>0</v>
      </c>
      <c r="P3297" s="24">
        <f>IF([1]DEPURADO!H3291&gt;1,0,[1]DEPURADO!B3291)</f>
        <v>0</v>
      </c>
      <c r="Q3297" s="30">
        <f t="shared" si="359"/>
        <v>0</v>
      </c>
      <c r="R3297" s="31">
        <f t="shared" si="360"/>
        <v>0</v>
      </c>
      <c r="S3297" s="31">
        <f>+[1]DEPURADO!J3291</f>
        <v>0</v>
      </c>
      <c r="T3297" s="23" t="s">
        <v>45</v>
      </c>
      <c r="U3297" s="31">
        <f>+[1]DEPURADO!I3291</f>
        <v>0</v>
      </c>
      <c r="V3297" s="30"/>
      <c r="W3297" s="23" t="s">
        <v>45</v>
      </c>
      <c r="X3297" s="31">
        <f>+[1]DEPURADO!K3291+[1]DEPURADO!L3291</f>
        <v>0</v>
      </c>
      <c r="Y3297" s="23" t="s">
        <v>45</v>
      </c>
      <c r="Z3297" s="31">
        <f t="shared" si="361"/>
        <v>0</v>
      </c>
      <c r="AA3297" s="31"/>
      <c r="AB3297" s="31">
        <v>0</v>
      </c>
      <c r="AC3297" s="31">
        <v>0</v>
      </c>
      <c r="AD3297" s="30"/>
      <c r="AE3297" s="30">
        <f>+[1]DEPURADO!K3291</f>
        <v>0</v>
      </c>
      <c r="AF3297" s="30">
        <v>0</v>
      </c>
      <c r="AG3297" s="30">
        <f t="shared" si="362"/>
        <v>0</v>
      </c>
      <c r="AH3297" s="30">
        <v>0</v>
      </c>
      <c r="AI3297" s="30">
        <f>+[1]DEPURADO!G3291</f>
        <v>0</v>
      </c>
      <c r="AJ3297" s="32"/>
      <c r="AK3297" s="33"/>
    </row>
    <row r="3298" spans="1:37" s="34" customFormat="1" hidden="1" x14ac:dyDescent="0.25">
      <c r="A3298" s="23">
        <f t="shared" si="363"/>
        <v>3290</v>
      </c>
      <c r="B3298" s="24" t="s">
        <v>44</v>
      </c>
      <c r="C3298" s="23">
        <f>+[1]DEPURADO!A3292</f>
        <v>0</v>
      </c>
      <c r="D3298" s="23">
        <f>+[1]DEPURADO!B3292</f>
        <v>0</v>
      </c>
      <c r="E3298" s="25">
        <f>+[1]DEPURADO!C3292</f>
        <v>0</v>
      </c>
      <c r="F3298" s="26" t="str">
        <f>+IF([1]DEPURADO!D3292&gt;1,[1]DEPURADO!D3292," ")</f>
        <v xml:space="preserve"> </v>
      </c>
      <c r="G3298" s="27">
        <f>[1]DEPURADO!F3292</f>
        <v>0</v>
      </c>
      <c r="H3298" s="28">
        <v>0</v>
      </c>
      <c r="I3298" s="28">
        <f>+[1]DEPURADO!M3292+[1]DEPURADO!N3292</f>
        <v>0</v>
      </c>
      <c r="J3298" s="28">
        <f>+[1]DEPURADO!R3292</f>
        <v>0</v>
      </c>
      <c r="K3298" s="29">
        <f>+[1]DEPURADO!P3292+[1]DEPURADO!Q3292</f>
        <v>0</v>
      </c>
      <c r="L3298" s="28">
        <v>0</v>
      </c>
      <c r="M3298" s="28">
        <v>0</v>
      </c>
      <c r="N3298" s="28">
        <f t="shared" si="357"/>
        <v>0</v>
      </c>
      <c r="O3298" s="28">
        <f t="shared" si="358"/>
        <v>0</v>
      </c>
      <c r="P3298" s="24">
        <f>IF([1]DEPURADO!H3292&gt;1,0,[1]DEPURADO!B3292)</f>
        <v>0</v>
      </c>
      <c r="Q3298" s="30">
        <f t="shared" si="359"/>
        <v>0</v>
      </c>
      <c r="R3298" s="31">
        <f t="shared" si="360"/>
        <v>0</v>
      </c>
      <c r="S3298" s="31">
        <f>+[1]DEPURADO!J3292</f>
        <v>0</v>
      </c>
      <c r="T3298" s="23" t="s">
        <v>45</v>
      </c>
      <c r="U3298" s="31">
        <f>+[1]DEPURADO!I3292</f>
        <v>0</v>
      </c>
      <c r="V3298" s="30"/>
      <c r="W3298" s="23" t="s">
        <v>45</v>
      </c>
      <c r="X3298" s="31">
        <f>+[1]DEPURADO!K3292+[1]DEPURADO!L3292</f>
        <v>0</v>
      </c>
      <c r="Y3298" s="23" t="s">
        <v>45</v>
      </c>
      <c r="Z3298" s="31">
        <f t="shared" si="361"/>
        <v>0</v>
      </c>
      <c r="AA3298" s="31"/>
      <c r="AB3298" s="31">
        <v>0</v>
      </c>
      <c r="AC3298" s="31">
        <v>0</v>
      </c>
      <c r="AD3298" s="30"/>
      <c r="AE3298" s="30">
        <f>+[1]DEPURADO!K3292</f>
        <v>0</v>
      </c>
      <c r="AF3298" s="30">
        <v>0</v>
      </c>
      <c r="AG3298" s="30">
        <f t="shared" si="362"/>
        <v>0</v>
      </c>
      <c r="AH3298" s="30">
        <v>0</v>
      </c>
      <c r="AI3298" s="30">
        <f>+[1]DEPURADO!G3292</f>
        <v>0</v>
      </c>
      <c r="AJ3298" s="32"/>
      <c r="AK3298" s="33"/>
    </row>
    <row r="3299" spans="1:37" s="34" customFormat="1" hidden="1" x14ac:dyDescent="0.25">
      <c r="A3299" s="23">
        <f t="shared" si="363"/>
        <v>3291</v>
      </c>
      <c r="B3299" s="24" t="s">
        <v>44</v>
      </c>
      <c r="C3299" s="23">
        <f>+[1]DEPURADO!A3293</f>
        <v>0</v>
      </c>
      <c r="D3299" s="23">
        <f>+[1]DEPURADO!B3293</f>
        <v>0</v>
      </c>
      <c r="E3299" s="25">
        <f>+[1]DEPURADO!C3293</f>
        <v>0</v>
      </c>
      <c r="F3299" s="26" t="str">
        <f>+IF([1]DEPURADO!D3293&gt;1,[1]DEPURADO!D3293," ")</f>
        <v xml:space="preserve"> </v>
      </c>
      <c r="G3299" s="27">
        <f>[1]DEPURADO!F3293</f>
        <v>0</v>
      </c>
      <c r="H3299" s="28">
        <v>0</v>
      </c>
      <c r="I3299" s="28">
        <f>+[1]DEPURADO!M3293+[1]DEPURADO!N3293</f>
        <v>0</v>
      </c>
      <c r="J3299" s="28">
        <f>+[1]DEPURADO!R3293</f>
        <v>0</v>
      </c>
      <c r="K3299" s="29">
        <f>+[1]DEPURADO!P3293+[1]DEPURADO!Q3293</f>
        <v>0</v>
      </c>
      <c r="L3299" s="28">
        <v>0</v>
      </c>
      <c r="M3299" s="28">
        <v>0</v>
      </c>
      <c r="N3299" s="28">
        <f t="shared" si="357"/>
        <v>0</v>
      </c>
      <c r="O3299" s="28">
        <f t="shared" si="358"/>
        <v>0</v>
      </c>
      <c r="P3299" s="24">
        <f>IF([1]DEPURADO!H3293&gt;1,0,[1]DEPURADO!B3293)</f>
        <v>0</v>
      </c>
      <c r="Q3299" s="30">
        <f t="shared" si="359"/>
        <v>0</v>
      </c>
      <c r="R3299" s="31">
        <f t="shared" si="360"/>
        <v>0</v>
      </c>
      <c r="S3299" s="31">
        <f>+[1]DEPURADO!J3293</f>
        <v>0</v>
      </c>
      <c r="T3299" s="23" t="s">
        <v>45</v>
      </c>
      <c r="U3299" s="31">
        <f>+[1]DEPURADO!I3293</f>
        <v>0</v>
      </c>
      <c r="V3299" s="30"/>
      <c r="W3299" s="23" t="s">
        <v>45</v>
      </c>
      <c r="X3299" s="31">
        <f>+[1]DEPURADO!K3293+[1]DEPURADO!L3293</f>
        <v>0</v>
      </c>
      <c r="Y3299" s="23" t="s">
        <v>45</v>
      </c>
      <c r="Z3299" s="31">
        <f t="shared" si="361"/>
        <v>0</v>
      </c>
      <c r="AA3299" s="31"/>
      <c r="AB3299" s="31">
        <v>0</v>
      </c>
      <c r="AC3299" s="31">
        <v>0</v>
      </c>
      <c r="AD3299" s="30"/>
      <c r="AE3299" s="30">
        <f>+[1]DEPURADO!K3293</f>
        <v>0</v>
      </c>
      <c r="AF3299" s="30">
        <v>0</v>
      </c>
      <c r="AG3299" s="30">
        <f t="shared" si="362"/>
        <v>0</v>
      </c>
      <c r="AH3299" s="30">
        <v>0</v>
      </c>
      <c r="AI3299" s="30">
        <f>+[1]DEPURADO!G3293</f>
        <v>0</v>
      </c>
      <c r="AJ3299" s="32"/>
      <c r="AK3299" s="33"/>
    </row>
    <row r="3300" spans="1:37" s="34" customFormat="1" hidden="1" x14ac:dyDescent="0.25">
      <c r="A3300" s="23">
        <f t="shared" si="363"/>
        <v>3292</v>
      </c>
      <c r="B3300" s="24" t="s">
        <v>44</v>
      </c>
      <c r="C3300" s="23">
        <f>+[1]DEPURADO!A3294</f>
        <v>0</v>
      </c>
      <c r="D3300" s="23">
        <f>+[1]DEPURADO!B3294</f>
        <v>0</v>
      </c>
      <c r="E3300" s="25">
        <f>+[1]DEPURADO!C3294</f>
        <v>0</v>
      </c>
      <c r="F3300" s="26" t="str">
        <f>+IF([1]DEPURADO!D3294&gt;1,[1]DEPURADO!D3294," ")</f>
        <v xml:space="preserve"> </v>
      </c>
      <c r="G3300" s="27">
        <f>[1]DEPURADO!F3294</f>
        <v>0</v>
      </c>
      <c r="H3300" s="28">
        <v>0</v>
      </c>
      <c r="I3300" s="28">
        <f>+[1]DEPURADO!M3294+[1]DEPURADO!N3294</f>
        <v>0</v>
      </c>
      <c r="J3300" s="28">
        <f>+[1]DEPURADO!R3294</f>
        <v>0</v>
      </c>
      <c r="K3300" s="29">
        <f>+[1]DEPURADO!P3294+[1]DEPURADO!Q3294</f>
        <v>0</v>
      </c>
      <c r="L3300" s="28">
        <v>0</v>
      </c>
      <c r="M3300" s="28">
        <v>0</v>
      </c>
      <c r="N3300" s="28">
        <f t="shared" si="357"/>
        <v>0</v>
      </c>
      <c r="O3300" s="28">
        <f t="shared" si="358"/>
        <v>0</v>
      </c>
      <c r="P3300" s="24">
        <f>IF([1]DEPURADO!H3294&gt;1,0,[1]DEPURADO!B3294)</f>
        <v>0</v>
      </c>
      <c r="Q3300" s="30">
        <f t="shared" si="359"/>
        <v>0</v>
      </c>
      <c r="R3300" s="31">
        <f t="shared" si="360"/>
        <v>0</v>
      </c>
      <c r="S3300" s="31">
        <f>+[1]DEPURADO!J3294</f>
        <v>0</v>
      </c>
      <c r="T3300" s="23" t="s">
        <v>45</v>
      </c>
      <c r="U3300" s="31">
        <f>+[1]DEPURADO!I3294</f>
        <v>0</v>
      </c>
      <c r="V3300" s="30"/>
      <c r="W3300" s="23" t="s">
        <v>45</v>
      </c>
      <c r="X3300" s="31">
        <f>+[1]DEPURADO!K3294+[1]DEPURADO!L3294</f>
        <v>0</v>
      </c>
      <c r="Y3300" s="23" t="s">
        <v>45</v>
      </c>
      <c r="Z3300" s="31">
        <f t="shared" si="361"/>
        <v>0</v>
      </c>
      <c r="AA3300" s="31"/>
      <c r="AB3300" s="31">
        <v>0</v>
      </c>
      <c r="AC3300" s="31">
        <v>0</v>
      </c>
      <c r="AD3300" s="30"/>
      <c r="AE3300" s="30">
        <f>+[1]DEPURADO!K3294</f>
        <v>0</v>
      </c>
      <c r="AF3300" s="30">
        <v>0</v>
      </c>
      <c r="AG3300" s="30">
        <f t="shared" si="362"/>
        <v>0</v>
      </c>
      <c r="AH3300" s="30">
        <v>0</v>
      </c>
      <c r="AI3300" s="30">
        <f>+[1]DEPURADO!G3294</f>
        <v>0</v>
      </c>
      <c r="AJ3300" s="32"/>
      <c r="AK3300" s="33"/>
    </row>
    <row r="3301" spans="1:37" s="34" customFormat="1" hidden="1" x14ac:dyDescent="0.25">
      <c r="A3301" s="23">
        <f t="shared" si="363"/>
        <v>3293</v>
      </c>
      <c r="B3301" s="24" t="s">
        <v>44</v>
      </c>
      <c r="C3301" s="23">
        <f>+[1]DEPURADO!A3295</f>
        <v>0</v>
      </c>
      <c r="D3301" s="23">
        <f>+[1]DEPURADO!B3295</f>
        <v>0</v>
      </c>
      <c r="E3301" s="25">
        <f>+[1]DEPURADO!C3295</f>
        <v>0</v>
      </c>
      <c r="F3301" s="26" t="str">
        <f>+IF([1]DEPURADO!D3295&gt;1,[1]DEPURADO!D3295," ")</f>
        <v xml:space="preserve"> </v>
      </c>
      <c r="G3301" s="27">
        <f>[1]DEPURADO!F3295</f>
        <v>0</v>
      </c>
      <c r="H3301" s="28">
        <v>0</v>
      </c>
      <c r="I3301" s="28">
        <f>+[1]DEPURADO!M3295+[1]DEPURADO!N3295</f>
        <v>0</v>
      </c>
      <c r="J3301" s="28">
        <f>+[1]DEPURADO!R3295</f>
        <v>0</v>
      </c>
      <c r="K3301" s="29">
        <f>+[1]DEPURADO!P3295+[1]DEPURADO!Q3295</f>
        <v>0</v>
      </c>
      <c r="L3301" s="28">
        <v>0</v>
      </c>
      <c r="M3301" s="28">
        <v>0</v>
      </c>
      <c r="N3301" s="28">
        <f t="shared" si="357"/>
        <v>0</v>
      </c>
      <c r="O3301" s="28">
        <f t="shared" si="358"/>
        <v>0</v>
      </c>
      <c r="P3301" s="24">
        <f>IF([1]DEPURADO!H3295&gt;1,0,[1]DEPURADO!B3295)</f>
        <v>0</v>
      </c>
      <c r="Q3301" s="30">
        <f t="shared" si="359"/>
        <v>0</v>
      </c>
      <c r="R3301" s="31">
        <f t="shared" si="360"/>
        <v>0</v>
      </c>
      <c r="S3301" s="31">
        <f>+[1]DEPURADO!J3295</f>
        <v>0</v>
      </c>
      <c r="T3301" s="23" t="s">
        <v>45</v>
      </c>
      <c r="U3301" s="31">
        <f>+[1]DEPURADO!I3295</f>
        <v>0</v>
      </c>
      <c r="V3301" s="30"/>
      <c r="W3301" s="23" t="s">
        <v>45</v>
      </c>
      <c r="X3301" s="31">
        <f>+[1]DEPURADO!K3295+[1]DEPURADO!L3295</f>
        <v>0</v>
      </c>
      <c r="Y3301" s="23" t="s">
        <v>45</v>
      </c>
      <c r="Z3301" s="31">
        <f t="shared" si="361"/>
        <v>0</v>
      </c>
      <c r="AA3301" s="31"/>
      <c r="AB3301" s="31">
        <v>0</v>
      </c>
      <c r="AC3301" s="31">
        <v>0</v>
      </c>
      <c r="AD3301" s="30"/>
      <c r="AE3301" s="30">
        <f>+[1]DEPURADO!K3295</f>
        <v>0</v>
      </c>
      <c r="AF3301" s="30">
        <v>0</v>
      </c>
      <c r="AG3301" s="30">
        <f t="shared" si="362"/>
        <v>0</v>
      </c>
      <c r="AH3301" s="30">
        <v>0</v>
      </c>
      <c r="AI3301" s="30">
        <f>+[1]DEPURADO!G3295</f>
        <v>0</v>
      </c>
      <c r="AJ3301" s="32"/>
      <c r="AK3301" s="33"/>
    </row>
    <row r="3302" spans="1:37" s="34" customFormat="1" hidden="1" x14ac:dyDescent="0.25">
      <c r="A3302" s="23">
        <f t="shared" si="363"/>
        <v>3294</v>
      </c>
      <c r="B3302" s="24" t="s">
        <v>44</v>
      </c>
      <c r="C3302" s="23">
        <f>+[1]DEPURADO!A3296</f>
        <v>0</v>
      </c>
      <c r="D3302" s="23">
        <f>+[1]DEPURADO!B3296</f>
        <v>0</v>
      </c>
      <c r="E3302" s="25">
        <f>+[1]DEPURADO!C3296</f>
        <v>0</v>
      </c>
      <c r="F3302" s="26" t="str">
        <f>+IF([1]DEPURADO!D3296&gt;1,[1]DEPURADO!D3296," ")</f>
        <v xml:space="preserve"> </v>
      </c>
      <c r="G3302" s="27">
        <f>[1]DEPURADO!F3296</f>
        <v>0</v>
      </c>
      <c r="H3302" s="28">
        <v>0</v>
      </c>
      <c r="I3302" s="28">
        <f>+[1]DEPURADO!M3296+[1]DEPURADO!N3296</f>
        <v>0</v>
      </c>
      <c r="J3302" s="28">
        <f>+[1]DEPURADO!R3296</f>
        <v>0</v>
      </c>
      <c r="K3302" s="29">
        <f>+[1]DEPURADO!P3296+[1]DEPURADO!Q3296</f>
        <v>0</v>
      </c>
      <c r="L3302" s="28">
        <v>0</v>
      </c>
      <c r="M3302" s="28">
        <v>0</v>
      </c>
      <c r="N3302" s="28">
        <f t="shared" si="357"/>
        <v>0</v>
      </c>
      <c r="O3302" s="28">
        <f t="shared" si="358"/>
        <v>0</v>
      </c>
      <c r="P3302" s="24">
        <f>IF([1]DEPURADO!H3296&gt;1,0,[1]DEPURADO!B3296)</f>
        <v>0</v>
      </c>
      <c r="Q3302" s="30">
        <f t="shared" si="359"/>
        <v>0</v>
      </c>
      <c r="R3302" s="31">
        <f t="shared" si="360"/>
        <v>0</v>
      </c>
      <c r="S3302" s="31">
        <f>+[1]DEPURADO!J3296</f>
        <v>0</v>
      </c>
      <c r="T3302" s="23" t="s">
        <v>45</v>
      </c>
      <c r="U3302" s="31">
        <f>+[1]DEPURADO!I3296</f>
        <v>0</v>
      </c>
      <c r="V3302" s="30"/>
      <c r="W3302" s="23" t="s">
        <v>45</v>
      </c>
      <c r="X3302" s="31">
        <f>+[1]DEPURADO!K3296+[1]DEPURADO!L3296</f>
        <v>0</v>
      </c>
      <c r="Y3302" s="23" t="s">
        <v>45</v>
      </c>
      <c r="Z3302" s="31">
        <f t="shared" si="361"/>
        <v>0</v>
      </c>
      <c r="AA3302" s="31"/>
      <c r="AB3302" s="31">
        <v>0</v>
      </c>
      <c r="AC3302" s="31">
        <v>0</v>
      </c>
      <c r="AD3302" s="30"/>
      <c r="AE3302" s="30">
        <f>+[1]DEPURADO!K3296</f>
        <v>0</v>
      </c>
      <c r="AF3302" s="30">
        <v>0</v>
      </c>
      <c r="AG3302" s="30">
        <f t="shared" si="362"/>
        <v>0</v>
      </c>
      <c r="AH3302" s="30">
        <v>0</v>
      </c>
      <c r="AI3302" s="30">
        <f>+[1]DEPURADO!G3296</f>
        <v>0</v>
      </c>
      <c r="AJ3302" s="32"/>
      <c r="AK3302" s="33"/>
    </row>
    <row r="3303" spans="1:37" s="34" customFormat="1" hidden="1" x14ac:dyDescent="0.25">
      <c r="A3303" s="23">
        <f t="shared" si="363"/>
        <v>3295</v>
      </c>
      <c r="B3303" s="24" t="s">
        <v>44</v>
      </c>
      <c r="C3303" s="23">
        <f>+[1]DEPURADO!A3297</f>
        <v>0</v>
      </c>
      <c r="D3303" s="23">
        <f>+[1]DEPURADO!B3297</f>
        <v>0</v>
      </c>
      <c r="E3303" s="25">
        <f>+[1]DEPURADO!C3297</f>
        <v>0</v>
      </c>
      <c r="F3303" s="26" t="str">
        <f>+IF([1]DEPURADO!D3297&gt;1,[1]DEPURADO!D3297," ")</f>
        <v xml:space="preserve"> </v>
      </c>
      <c r="G3303" s="27">
        <f>[1]DEPURADO!F3297</f>
        <v>0</v>
      </c>
      <c r="H3303" s="28">
        <v>0</v>
      </c>
      <c r="I3303" s="28">
        <f>+[1]DEPURADO!M3297+[1]DEPURADO!N3297</f>
        <v>0</v>
      </c>
      <c r="J3303" s="28">
        <f>+[1]DEPURADO!R3297</f>
        <v>0</v>
      </c>
      <c r="K3303" s="29">
        <f>+[1]DEPURADO!P3297+[1]DEPURADO!Q3297</f>
        <v>0</v>
      </c>
      <c r="L3303" s="28">
        <v>0</v>
      </c>
      <c r="M3303" s="28">
        <v>0</v>
      </c>
      <c r="N3303" s="28">
        <f t="shared" si="357"/>
        <v>0</v>
      </c>
      <c r="O3303" s="28">
        <f t="shared" si="358"/>
        <v>0</v>
      </c>
      <c r="P3303" s="24">
        <f>IF([1]DEPURADO!H3297&gt;1,0,[1]DEPURADO!B3297)</f>
        <v>0</v>
      </c>
      <c r="Q3303" s="30">
        <f t="shared" si="359"/>
        <v>0</v>
      </c>
      <c r="R3303" s="31">
        <f t="shared" si="360"/>
        <v>0</v>
      </c>
      <c r="S3303" s="31">
        <f>+[1]DEPURADO!J3297</f>
        <v>0</v>
      </c>
      <c r="T3303" s="23" t="s">
        <v>45</v>
      </c>
      <c r="U3303" s="31">
        <f>+[1]DEPURADO!I3297</f>
        <v>0</v>
      </c>
      <c r="V3303" s="30"/>
      <c r="W3303" s="23" t="s">
        <v>45</v>
      </c>
      <c r="X3303" s="31">
        <f>+[1]DEPURADO!K3297+[1]DEPURADO!L3297</f>
        <v>0</v>
      </c>
      <c r="Y3303" s="23" t="s">
        <v>45</v>
      </c>
      <c r="Z3303" s="31">
        <f t="shared" si="361"/>
        <v>0</v>
      </c>
      <c r="AA3303" s="31"/>
      <c r="AB3303" s="31">
        <v>0</v>
      </c>
      <c r="AC3303" s="31">
        <v>0</v>
      </c>
      <c r="AD3303" s="30"/>
      <c r="AE3303" s="30">
        <f>+[1]DEPURADO!K3297</f>
        <v>0</v>
      </c>
      <c r="AF3303" s="30">
        <v>0</v>
      </c>
      <c r="AG3303" s="30">
        <f t="shared" si="362"/>
        <v>0</v>
      </c>
      <c r="AH3303" s="30">
        <v>0</v>
      </c>
      <c r="AI3303" s="30">
        <f>+[1]DEPURADO!G3297</f>
        <v>0</v>
      </c>
      <c r="AJ3303" s="32"/>
      <c r="AK3303" s="33"/>
    </row>
    <row r="3304" spans="1:37" s="34" customFormat="1" hidden="1" x14ac:dyDescent="0.25">
      <c r="A3304" s="23">
        <f t="shared" si="363"/>
        <v>3296</v>
      </c>
      <c r="B3304" s="24" t="s">
        <v>44</v>
      </c>
      <c r="C3304" s="23">
        <f>+[1]DEPURADO!A3298</f>
        <v>0</v>
      </c>
      <c r="D3304" s="23">
        <f>+[1]DEPURADO!B3298</f>
        <v>0</v>
      </c>
      <c r="E3304" s="25">
        <f>+[1]DEPURADO!C3298</f>
        <v>0</v>
      </c>
      <c r="F3304" s="26" t="str">
        <f>+IF([1]DEPURADO!D3298&gt;1,[1]DEPURADO!D3298," ")</f>
        <v xml:space="preserve"> </v>
      </c>
      <c r="G3304" s="27">
        <f>[1]DEPURADO!F3298</f>
        <v>0</v>
      </c>
      <c r="H3304" s="28">
        <v>0</v>
      </c>
      <c r="I3304" s="28">
        <f>+[1]DEPURADO!M3298+[1]DEPURADO!N3298</f>
        <v>0</v>
      </c>
      <c r="J3304" s="28">
        <f>+[1]DEPURADO!R3298</f>
        <v>0</v>
      </c>
      <c r="K3304" s="29">
        <f>+[1]DEPURADO!P3298+[1]DEPURADO!Q3298</f>
        <v>0</v>
      </c>
      <c r="L3304" s="28">
        <v>0</v>
      </c>
      <c r="M3304" s="28">
        <v>0</v>
      </c>
      <c r="N3304" s="28">
        <f t="shared" si="357"/>
        <v>0</v>
      </c>
      <c r="O3304" s="28">
        <f t="shared" si="358"/>
        <v>0</v>
      </c>
      <c r="P3304" s="24">
        <f>IF([1]DEPURADO!H3298&gt;1,0,[1]DEPURADO!B3298)</f>
        <v>0</v>
      </c>
      <c r="Q3304" s="30">
        <f t="shared" si="359"/>
        <v>0</v>
      </c>
      <c r="R3304" s="31">
        <f t="shared" si="360"/>
        <v>0</v>
      </c>
      <c r="S3304" s="31">
        <f>+[1]DEPURADO!J3298</f>
        <v>0</v>
      </c>
      <c r="T3304" s="23" t="s">
        <v>45</v>
      </c>
      <c r="U3304" s="31">
        <f>+[1]DEPURADO!I3298</f>
        <v>0</v>
      </c>
      <c r="V3304" s="30"/>
      <c r="W3304" s="23" t="s">
        <v>45</v>
      </c>
      <c r="X3304" s="31">
        <f>+[1]DEPURADO!K3298+[1]DEPURADO!L3298</f>
        <v>0</v>
      </c>
      <c r="Y3304" s="23" t="s">
        <v>45</v>
      </c>
      <c r="Z3304" s="31">
        <f t="shared" si="361"/>
        <v>0</v>
      </c>
      <c r="AA3304" s="31"/>
      <c r="AB3304" s="31">
        <v>0</v>
      </c>
      <c r="AC3304" s="31">
        <v>0</v>
      </c>
      <c r="AD3304" s="30"/>
      <c r="AE3304" s="30">
        <f>+[1]DEPURADO!K3298</f>
        <v>0</v>
      </c>
      <c r="AF3304" s="30">
        <v>0</v>
      </c>
      <c r="AG3304" s="30">
        <f t="shared" si="362"/>
        <v>0</v>
      </c>
      <c r="AH3304" s="30">
        <v>0</v>
      </c>
      <c r="AI3304" s="30">
        <f>+[1]DEPURADO!G3298</f>
        <v>0</v>
      </c>
      <c r="AJ3304" s="32"/>
      <c r="AK3304" s="33"/>
    </row>
    <row r="3305" spans="1:37" s="34" customFormat="1" hidden="1" x14ac:dyDescent="0.25">
      <c r="A3305" s="23">
        <f t="shared" si="363"/>
        <v>3297</v>
      </c>
      <c r="B3305" s="24" t="s">
        <v>44</v>
      </c>
      <c r="C3305" s="23">
        <f>+[1]DEPURADO!A3299</f>
        <v>0</v>
      </c>
      <c r="D3305" s="23">
        <f>+[1]DEPURADO!B3299</f>
        <v>0</v>
      </c>
      <c r="E3305" s="25">
        <f>+[1]DEPURADO!C3299</f>
        <v>0</v>
      </c>
      <c r="F3305" s="26" t="str">
        <f>+IF([1]DEPURADO!D3299&gt;1,[1]DEPURADO!D3299," ")</f>
        <v xml:space="preserve"> </v>
      </c>
      <c r="G3305" s="27">
        <f>[1]DEPURADO!F3299</f>
        <v>0</v>
      </c>
      <c r="H3305" s="28">
        <v>0</v>
      </c>
      <c r="I3305" s="28">
        <f>+[1]DEPURADO!M3299+[1]DEPURADO!N3299</f>
        <v>0</v>
      </c>
      <c r="J3305" s="28">
        <f>+[1]DEPURADO!R3299</f>
        <v>0</v>
      </c>
      <c r="K3305" s="29">
        <f>+[1]DEPURADO!P3299+[1]DEPURADO!Q3299</f>
        <v>0</v>
      </c>
      <c r="L3305" s="28">
        <v>0</v>
      </c>
      <c r="M3305" s="28">
        <v>0</v>
      </c>
      <c r="N3305" s="28">
        <f t="shared" si="357"/>
        <v>0</v>
      </c>
      <c r="O3305" s="28">
        <f t="shared" si="358"/>
        <v>0</v>
      </c>
      <c r="P3305" s="24">
        <f>IF([1]DEPURADO!H3299&gt;1,0,[1]DEPURADO!B3299)</f>
        <v>0</v>
      </c>
      <c r="Q3305" s="30">
        <f t="shared" si="359"/>
        <v>0</v>
      </c>
      <c r="R3305" s="31">
        <f t="shared" si="360"/>
        <v>0</v>
      </c>
      <c r="S3305" s="31">
        <f>+[1]DEPURADO!J3299</f>
        <v>0</v>
      </c>
      <c r="T3305" s="23" t="s">
        <v>45</v>
      </c>
      <c r="U3305" s="31">
        <f>+[1]DEPURADO!I3299</f>
        <v>0</v>
      </c>
      <c r="V3305" s="30"/>
      <c r="W3305" s="23" t="s">
        <v>45</v>
      </c>
      <c r="X3305" s="31">
        <f>+[1]DEPURADO!K3299+[1]DEPURADO!L3299</f>
        <v>0</v>
      </c>
      <c r="Y3305" s="23" t="s">
        <v>45</v>
      </c>
      <c r="Z3305" s="31">
        <f t="shared" si="361"/>
        <v>0</v>
      </c>
      <c r="AA3305" s="31"/>
      <c r="AB3305" s="31">
        <v>0</v>
      </c>
      <c r="AC3305" s="31">
        <v>0</v>
      </c>
      <c r="AD3305" s="30"/>
      <c r="AE3305" s="30">
        <f>+[1]DEPURADO!K3299</f>
        <v>0</v>
      </c>
      <c r="AF3305" s="30">
        <v>0</v>
      </c>
      <c r="AG3305" s="30">
        <f t="shared" si="362"/>
        <v>0</v>
      </c>
      <c r="AH3305" s="30">
        <v>0</v>
      </c>
      <c r="AI3305" s="30">
        <f>+[1]DEPURADO!G3299</f>
        <v>0</v>
      </c>
      <c r="AJ3305" s="32"/>
      <c r="AK3305" s="33"/>
    </row>
    <row r="3306" spans="1:37" s="34" customFormat="1" hidden="1" x14ac:dyDescent="0.25">
      <c r="A3306" s="23">
        <f t="shared" si="363"/>
        <v>3298</v>
      </c>
      <c r="B3306" s="24" t="s">
        <v>44</v>
      </c>
      <c r="C3306" s="23">
        <f>+[1]DEPURADO!A3300</f>
        <v>0</v>
      </c>
      <c r="D3306" s="23">
        <f>+[1]DEPURADO!B3300</f>
        <v>0</v>
      </c>
      <c r="E3306" s="25">
        <f>+[1]DEPURADO!C3300</f>
        <v>0</v>
      </c>
      <c r="F3306" s="26" t="str">
        <f>+IF([1]DEPURADO!D3300&gt;1,[1]DEPURADO!D3300," ")</f>
        <v xml:space="preserve"> </v>
      </c>
      <c r="G3306" s="27">
        <f>[1]DEPURADO!F3300</f>
        <v>0</v>
      </c>
      <c r="H3306" s="28">
        <v>0</v>
      </c>
      <c r="I3306" s="28">
        <f>+[1]DEPURADO!M3300+[1]DEPURADO!N3300</f>
        <v>0</v>
      </c>
      <c r="J3306" s="28">
        <f>+[1]DEPURADO!R3300</f>
        <v>0</v>
      </c>
      <c r="K3306" s="29">
        <f>+[1]DEPURADO!P3300+[1]DEPURADO!Q3300</f>
        <v>0</v>
      </c>
      <c r="L3306" s="28">
        <v>0</v>
      </c>
      <c r="M3306" s="28">
        <v>0</v>
      </c>
      <c r="N3306" s="28">
        <f t="shared" si="357"/>
        <v>0</v>
      </c>
      <c r="O3306" s="28">
        <f t="shared" si="358"/>
        <v>0</v>
      </c>
      <c r="P3306" s="24">
        <f>IF([1]DEPURADO!H3300&gt;1,0,[1]DEPURADO!B3300)</f>
        <v>0</v>
      </c>
      <c r="Q3306" s="30">
        <f t="shared" si="359"/>
        <v>0</v>
      </c>
      <c r="R3306" s="31">
        <f t="shared" si="360"/>
        <v>0</v>
      </c>
      <c r="S3306" s="31">
        <f>+[1]DEPURADO!J3300</f>
        <v>0</v>
      </c>
      <c r="T3306" s="23" t="s">
        <v>45</v>
      </c>
      <c r="U3306" s="31">
        <f>+[1]DEPURADO!I3300</f>
        <v>0</v>
      </c>
      <c r="V3306" s="30"/>
      <c r="W3306" s="23" t="s">
        <v>45</v>
      </c>
      <c r="X3306" s="31">
        <f>+[1]DEPURADO!K3300+[1]DEPURADO!L3300</f>
        <v>0</v>
      </c>
      <c r="Y3306" s="23" t="s">
        <v>45</v>
      </c>
      <c r="Z3306" s="31">
        <f t="shared" si="361"/>
        <v>0</v>
      </c>
      <c r="AA3306" s="31"/>
      <c r="AB3306" s="31">
        <v>0</v>
      </c>
      <c r="AC3306" s="31">
        <v>0</v>
      </c>
      <c r="AD3306" s="30"/>
      <c r="AE3306" s="30">
        <f>+[1]DEPURADO!K3300</f>
        <v>0</v>
      </c>
      <c r="AF3306" s="30">
        <v>0</v>
      </c>
      <c r="AG3306" s="30">
        <f t="shared" si="362"/>
        <v>0</v>
      </c>
      <c r="AH3306" s="30">
        <v>0</v>
      </c>
      <c r="AI3306" s="30">
        <f>+[1]DEPURADO!G3300</f>
        <v>0</v>
      </c>
      <c r="AJ3306" s="32"/>
      <c r="AK3306" s="33"/>
    </row>
    <row r="3307" spans="1:37" s="34" customFormat="1" hidden="1" x14ac:dyDescent="0.25">
      <c r="A3307" s="23">
        <f t="shared" si="363"/>
        <v>3299</v>
      </c>
      <c r="B3307" s="24" t="s">
        <v>44</v>
      </c>
      <c r="C3307" s="23">
        <f>+[1]DEPURADO!A3301</f>
        <v>0</v>
      </c>
      <c r="D3307" s="23">
        <f>+[1]DEPURADO!B3301</f>
        <v>0</v>
      </c>
      <c r="E3307" s="25">
        <f>+[1]DEPURADO!C3301</f>
        <v>0</v>
      </c>
      <c r="F3307" s="26" t="str">
        <f>+IF([1]DEPURADO!D3301&gt;1,[1]DEPURADO!D3301," ")</f>
        <v xml:space="preserve"> </v>
      </c>
      <c r="G3307" s="27">
        <f>[1]DEPURADO!F3301</f>
        <v>0</v>
      </c>
      <c r="H3307" s="28">
        <v>0</v>
      </c>
      <c r="I3307" s="28">
        <f>+[1]DEPURADO!M3301+[1]DEPURADO!N3301</f>
        <v>0</v>
      </c>
      <c r="J3307" s="28">
        <f>+[1]DEPURADO!R3301</f>
        <v>0</v>
      </c>
      <c r="K3307" s="29">
        <f>+[1]DEPURADO!P3301+[1]DEPURADO!Q3301</f>
        <v>0</v>
      </c>
      <c r="L3307" s="28">
        <v>0</v>
      </c>
      <c r="M3307" s="28">
        <v>0</v>
      </c>
      <c r="N3307" s="28">
        <f t="shared" si="357"/>
        <v>0</v>
      </c>
      <c r="O3307" s="28">
        <f t="shared" si="358"/>
        <v>0</v>
      </c>
      <c r="P3307" s="24">
        <f>IF([1]DEPURADO!H3301&gt;1,0,[1]DEPURADO!B3301)</f>
        <v>0</v>
      </c>
      <c r="Q3307" s="30">
        <f t="shared" si="359"/>
        <v>0</v>
      </c>
      <c r="R3307" s="31">
        <f t="shared" si="360"/>
        <v>0</v>
      </c>
      <c r="S3307" s="31">
        <f>+[1]DEPURADO!J3301</f>
        <v>0</v>
      </c>
      <c r="T3307" s="23" t="s">
        <v>45</v>
      </c>
      <c r="U3307" s="31">
        <f>+[1]DEPURADO!I3301</f>
        <v>0</v>
      </c>
      <c r="V3307" s="30"/>
      <c r="W3307" s="23" t="s">
        <v>45</v>
      </c>
      <c r="X3307" s="31">
        <f>+[1]DEPURADO!K3301+[1]DEPURADO!L3301</f>
        <v>0</v>
      </c>
      <c r="Y3307" s="23" t="s">
        <v>45</v>
      </c>
      <c r="Z3307" s="31">
        <f t="shared" si="361"/>
        <v>0</v>
      </c>
      <c r="AA3307" s="31"/>
      <c r="AB3307" s="31">
        <v>0</v>
      </c>
      <c r="AC3307" s="31">
        <v>0</v>
      </c>
      <c r="AD3307" s="30"/>
      <c r="AE3307" s="30">
        <f>+[1]DEPURADO!K3301</f>
        <v>0</v>
      </c>
      <c r="AF3307" s="30">
        <v>0</v>
      </c>
      <c r="AG3307" s="30">
        <f t="shared" si="362"/>
        <v>0</v>
      </c>
      <c r="AH3307" s="30">
        <v>0</v>
      </c>
      <c r="AI3307" s="30">
        <f>+[1]DEPURADO!G3301</f>
        <v>0</v>
      </c>
      <c r="AJ3307" s="32"/>
      <c r="AK3307" s="33"/>
    </row>
    <row r="3308" spans="1:37" s="34" customFormat="1" hidden="1" x14ac:dyDescent="0.25">
      <c r="A3308" s="23">
        <f t="shared" si="363"/>
        <v>3300</v>
      </c>
      <c r="B3308" s="24" t="s">
        <v>44</v>
      </c>
      <c r="C3308" s="23">
        <f>+[1]DEPURADO!A3302</f>
        <v>0</v>
      </c>
      <c r="D3308" s="23">
        <f>+[1]DEPURADO!B3302</f>
        <v>0</v>
      </c>
      <c r="E3308" s="25">
        <f>+[1]DEPURADO!C3302</f>
        <v>0</v>
      </c>
      <c r="F3308" s="26" t="str">
        <f>+IF([1]DEPURADO!D3302&gt;1,[1]DEPURADO!D3302," ")</f>
        <v xml:space="preserve"> </v>
      </c>
      <c r="G3308" s="27">
        <f>[1]DEPURADO!F3302</f>
        <v>0</v>
      </c>
      <c r="H3308" s="28">
        <v>0</v>
      </c>
      <c r="I3308" s="28">
        <f>+[1]DEPURADO!M3302+[1]DEPURADO!N3302</f>
        <v>0</v>
      </c>
      <c r="J3308" s="28">
        <f>+[1]DEPURADO!R3302</f>
        <v>0</v>
      </c>
      <c r="K3308" s="29">
        <f>+[1]DEPURADO!P3302+[1]DEPURADO!Q3302</f>
        <v>0</v>
      </c>
      <c r="L3308" s="28">
        <v>0</v>
      </c>
      <c r="M3308" s="28">
        <v>0</v>
      </c>
      <c r="N3308" s="28">
        <f t="shared" si="357"/>
        <v>0</v>
      </c>
      <c r="O3308" s="28">
        <f t="shared" si="358"/>
        <v>0</v>
      </c>
      <c r="P3308" s="24">
        <f>IF([1]DEPURADO!H3302&gt;1,0,[1]DEPURADO!B3302)</f>
        <v>0</v>
      </c>
      <c r="Q3308" s="30">
        <f t="shared" si="359"/>
        <v>0</v>
      </c>
      <c r="R3308" s="31">
        <f t="shared" si="360"/>
        <v>0</v>
      </c>
      <c r="S3308" s="31">
        <f>+[1]DEPURADO!J3302</f>
        <v>0</v>
      </c>
      <c r="T3308" s="23" t="s">
        <v>45</v>
      </c>
      <c r="U3308" s="31">
        <f>+[1]DEPURADO!I3302</f>
        <v>0</v>
      </c>
      <c r="V3308" s="30"/>
      <c r="W3308" s="23" t="s">
        <v>45</v>
      </c>
      <c r="X3308" s="31">
        <f>+[1]DEPURADO!K3302+[1]DEPURADO!L3302</f>
        <v>0</v>
      </c>
      <c r="Y3308" s="23" t="s">
        <v>45</v>
      </c>
      <c r="Z3308" s="31">
        <f t="shared" si="361"/>
        <v>0</v>
      </c>
      <c r="AA3308" s="31"/>
      <c r="AB3308" s="31">
        <v>0</v>
      </c>
      <c r="AC3308" s="31">
        <v>0</v>
      </c>
      <c r="AD3308" s="30"/>
      <c r="AE3308" s="30">
        <f>+[1]DEPURADO!K3302</f>
        <v>0</v>
      </c>
      <c r="AF3308" s="30">
        <v>0</v>
      </c>
      <c r="AG3308" s="30">
        <f t="shared" si="362"/>
        <v>0</v>
      </c>
      <c r="AH3308" s="30">
        <v>0</v>
      </c>
      <c r="AI3308" s="30">
        <f>+[1]DEPURADO!G3302</f>
        <v>0</v>
      </c>
      <c r="AJ3308" s="32"/>
      <c r="AK3308" s="33"/>
    </row>
    <row r="3309" spans="1:37" s="34" customFormat="1" hidden="1" x14ac:dyDescent="0.25">
      <c r="A3309" s="23">
        <f t="shared" si="363"/>
        <v>3301</v>
      </c>
      <c r="B3309" s="24" t="s">
        <v>44</v>
      </c>
      <c r="C3309" s="23">
        <f>+[1]DEPURADO!A3303</f>
        <v>0</v>
      </c>
      <c r="D3309" s="23">
        <f>+[1]DEPURADO!B3303</f>
        <v>0</v>
      </c>
      <c r="E3309" s="25">
        <f>+[1]DEPURADO!C3303</f>
        <v>0</v>
      </c>
      <c r="F3309" s="26" t="str">
        <f>+IF([1]DEPURADO!D3303&gt;1,[1]DEPURADO!D3303," ")</f>
        <v xml:space="preserve"> </v>
      </c>
      <c r="G3309" s="27">
        <f>[1]DEPURADO!F3303</f>
        <v>0</v>
      </c>
      <c r="H3309" s="28">
        <v>0</v>
      </c>
      <c r="I3309" s="28">
        <f>+[1]DEPURADO!M3303+[1]DEPURADO!N3303</f>
        <v>0</v>
      </c>
      <c r="J3309" s="28">
        <f>+[1]DEPURADO!R3303</f>
        <v>0</v>
      </c>
      <c r="K3309" s="29">
        <f>+[1]DEPURADO!P3303+[1]DEPURADO!Q3303</f>
        <v>0</v>
      </c>
      <c r="L3309" s="28">
        <v>0</v>
      </c>
      <c r="M3309" s="28">
        <v>0</v>
      </c>
      <c r="N3309" s="28">
        <f t="shared" si="357"/>
        <v>0</v>
      </c>
      <c r="O3309" s="28">
        <f t="shared" si="358"/>
        <v>0</v>
      </c>
      <c r="P3309" s="24">
        <f>IF([1]DEPURADO!H3303&gt;1,0,[1]DEPURADO!B3303)</f>
        <v>0</v>
      </c>
      <c r="Q3309" s="30">
        <f t="shared" si="359"/>
        <v>0</v>
      </c>
      <c r="R3309" s="31">
        <f t="shared" si="360"/>
        <v>0</v>
      </c>
      <c r="S3309" s="31">
        <f>+[1]DEPURADO!J3303</f>
        <v>0</v>
      </c>
      <c r="T3309" s="23" t="s">
        <v>45</v>
      </c>
      <c r="U3309" s="31">
        <f>+[1]DEPURADO!I3303</f>
        <v>0</v>
      </c>
      <c r="V3309" s="30"/>
      <c r="W3309" s="23" t="s">
        <v>45</v>
      </c>
      <c r="X3309" s="31">
        <f>+[1]DEPURADO!K3303+[1]DEPURADO!L3303</f>
        <v>0</v>
      </c>
      <c r="Y3309" s="23" t="s">
        <v>45</v>
      </c>
      <c r="Z3309" s="31">
        <f t="shared" si="361"/>
        <v>0</v>
      </c>
      <c r="AA3309" s="31"/>
      <c r="AB3309" s="31">
        <v>0</v>
      </c>
      <c r="AC3309" s="31">
        <v>0</v>
      </c>
      <c r="AD3309" s="30"/>
      <c r="AE3309" s="30">
        <f>+[1]DEPURADO!K3303</f>
        <v>0</v>
      </c>
      <c r="AF3309" s="30">
        <v>0</v>
      </c>
      <c r="AG3309" s="30">
        <f t="shared" si="362"/>
        <v>0</v>
      </c>
      <c r="AH3309" s="30">
        <v>0</v>
      </c>
      <c r="AI3309" s="30">
        <f>+[1]DEPURADO!G3303</f>
        <v>0</v>
      </c>
      <c r="AJ3309" s="32"/>
      <c r="AK3309" s="33"/>
    </row>
    <row r="3310" spans="1:37" s="34" customFormat="1" hidden="1" x14ac:dyDescent="0.25">
      <c r="A3310" s="23">
        <f t="shared" si="363"/>
        <v>3302</v>
      </c>
      <c r="B3310" s="24" t="s">
        <v>44</v>
      </c>
      <c r="C3310" s="23">
        <f>+[1]DEPURADO!A3304</f>
        <v>0</v>
      </c>
      <c r="D3310" s="23">
        <f>+[1]DEPURADO!B3304</f>
        <v>0</v>
      </c>
      <c r="E3310" s="25">
        <f>+[1]DEPURADO!C3304</f>
        <v>0</v>
      </c>
      <c r="F3310" s="26" t="str">
        <f>+IF([1]DEPURADO!D3304&gt;1,[1]DEPURADO!D3304," ")</f>
        <v xml:space="preserve"> </v>
      </c>
      <c r="G3310" s="27">
        <f>[1]DEPURADO!F3304</f>
        <v>0</v>
      </c>
      <c r="H3310" s="28">
        <v>0</v>
      </c>
      <c r="I3310" s="28">
        <f>+[1]DEPURADO!M3304+[1]DEPURADO!N3304</f>
        <v>0</v>
      </c>
      <c r="J3310" s="28">
        <f>+[1]DEPURADO!R3304</f>
        <v>0</v>
      </c>
      <c r="K3310" s="29">
        <f>+[1]DEPURADO!P3304+[1]DEPURADO!Q3304</f>
        <v>0</v>
      </c>
      <c r="L3310" s="28">
        <v>0</v>
      </c>
      <c r="M3310" s="28">
        <v>0</v>
      </c>
      <c r="N3310" s="28">
        <f t="shared" si="357"/>
        <v>0</v>
      </c>
      <c r="O3310" s="28">
        <f t="shared" si="358"/>
        <v>0</v>
      </c>
      <c r="P3310" s="24">
        <f>IF([1]DEPURADO!H3304&gt;1,0,[1]DEPURADO!B3304)</f>
        <v>0</v>
      </c>
      <c r="Q3310" s="30">
        <f t="shared" si="359"/>
        <v>0</v>
      </c>
      <c r="R3310" s="31">
        <f t="shared" si="360"/>
        <v>0</v>
      </c>
      <c r="S3310" s="31">
        <f>+[1]DEPURADO!J3304</f>
        <v>0</v>
      </c>
      <c r="T3310" s="23" t="s">
        <v>45</v>
      </c>
      <c r="U3310" s="31">
        <f>+[1]DEPURADO!I3304</f>
        <v>0</v>
      </c>
      <c r="V3310" s="30"/>
      <c r="W3310" s="23" t="s">
        <v>45</v>
      </c>
      <c r="X3310" s="31">
        <f>+[1]DEPURADO!K3304+[1]DEPURADO!L3304</f>
        <v>0</v>
      </c>
      <c r="Y3310" s="23" t="s">
        <v>45</v>
      </c>
      <c r="Z3310" s="31">
        <f t="shared" si="361"/>
        <v>0</v>
      </c>
      <c r="AA3310" s="31"/>
      <c r="AB3310" s="31">
        <v>0</v>
      </c>
      <c r="AC3310" s="31">
        <v>0</v>
      </c>
      <c r="AD3310" s="30"/>
      <c r="AE3310" s="30">
        <f>+[1]DEPURADO!K3304</f>
        <v>0</v>
      </c>
      <c r="AF3310" s="30">
        <v>0</v>
      </c>
      <c r="AG3310" s="30">
        <f t="shared" si="362"/>
        <v>0</v>
      </c>
      <c r="AH3310" s="30">
        <v>0</v>
      </c>
      <c r="AI3310" s="30">
        <f>+[1]DEPURADO!G3304</f>
        <v>0</v>
      </c>
      <c r="AJ3310" s="32"/>
      <c r="AK3310" s="33"/>
    </row>
    <row r="3311" spans="1:37" s="34" customFormat="1" hidden="1" x14ac:dyDescent="0.25">
      <c r="A3311" s="23">
        <f t="shared" si="363"/>
        <v>3303</v>
      </c>
      <c r="B3311" s="24" t="s">
        <v>44</v>
      </c>
      <c r="C3311" s="23">
        <f>+[1]DEPURADO!A3305</f>
        <v>0</v>
      </c>
      <c r="D3311" s="23">
        <f>+[1]DEPURADO!B3305</f>
        <v>0</v>
      </c>
      <c r="E3311" s="25">
        <f>+[1]DEPURADO!C3305</f>
        <v>0</v>
      </c>
      <c r="F3311" s="26" t="str">
        <f>+IF([1]DEPURADO!D3305&gt;1,[1]DEPURADO!D3305," ")</f>
        <v xml:space="preserve"> </v>
      </c>
      <c r="G3311" s="27">
        <f>[1]DEPURADO!F3305</f>
        <v>0</v>
      </c>
      <c r="H3311" s="28">
        <v>0</v>
      </c>
      <c r="I3311" s="28">
        <f>+[1]DEPURADO!M3305+[1]DEPURADO!N3305</f>
        <v>0</v>
      </c>
      <c r="J3311" s="28">
        <f>+[1]DEPURADO!R3305</f>
        <v>0</v>
      </c>
      <c r="K3311" s="29">
        <f>+[1]DEPURADO!P3305+[1]DEPURADO!Q3305</f>
        <v>0</v>
      </c>
      <c r="L3311" s="28">
        <v>0</v>
      </c>
      <c r="M3311" s="28">
        <v>0</v>
      </c>
      <c r="N3311" s="28">
        <f t="shared" si="357"/>
        <v>0</v>
      </c>
      <c r="O3311" s="28">
        <f t="shared" si="358"/>
        <v>0</v>
      </c>
      <c r="P3311" s="24">
        <f>IF([1]DEPURADO!H3305&gt;1,0,[1]DEPURADO!B3305)</f>
        <v>0</v>
      </c>
      <c r="Q3311" s="30">
        <f t="shared" si="359"/>
        <v>0</v>
      </c>
      <c r="R3311" s="31">
        <f t="shared" si="360"/>
        <v>0</v>
      </c>
      <c r="S3311" s="31">
        <f>+[1]DEPURADO!J3305</f>
        <v>0</v>
      </c>
      <c r="T3311" s="23" t="s">
        <v>45</v>
      </c>
      <c r="U3311" s="31">
        <f>+[1]DEPURADO!I3305</f>
        <v>0</v>
      </c>
      <c r="V3311" s="30"/>
      <c r="W3311" s="23" t="s">
        <v>45</v>
      </c>
      <c r="X3311" s="31">
        <f>+[1]DEPURADO!K3305+[1]DEPURADO!L3305</f>
        <v>0</v>
      </c>
      <c r="Y3311" s="23" t="s">
        <v>45</v>
      </c>
      <c r="Z3311" s="31">
        <f t="shared" si="361"/>
        <v>0</v>
      </c>
      <c r="AA3311" s="31"/>
      <c r="AB3311" s="31">
        <v>0</v>
      </c>
      <c r="AC3311" s="31">
        <v>0</v>
      </c>
      <c r="AD3311" s="30"/>
      <c r="AE3311" s="30">
        <f>+[1]DEPURADO!K3305</f>
        <v>0</v>
      </c>
      <c r="AF3311" s="30">
        <v>0</v>
      </c>
      <c r="AG3311" s="30">
        <f t="shared" si="362"/>
        <v>0</v>
      </c>
      <c r="AH3311" s="30">
        <v>0</v>
      </c>
      <c r="AI3311" s="30">
        <f>+[1]DEPURADO!G3305</f>
        <v>0</v>
      </c>
      <c r="AJ3311" s="32"/>
      <c r="AK3311" s="33"/>
    </row>
    <row r="3312" spans="1:37" s="34" customFormat="1" hidden="1" x14ac:dyDescent="0.25">
      <c r="A3312" s="23">
        <f t="shared" si="363"/>
        <v>3304</v>
      </c>
      <c r="B3312" s="24" t="s">
        <v>44</v>
      </c>
      <c r="C3312" s="23">
        <f>+[1]DEPURADO!A3306</f>
        <v>0</v>
      </c>
      <c r="D3312" s="23">
        <f>+[1]DEPURADO!B3306</f>
        <v>0</v>
      </c>
      <c r="E3312" s="25">
        <f>+[1]DEPURADO!C3306</f>
        <v>0</v>
      </c>
      <c r="F3312" s="26" t="str">
        <f>+IF([1]DEPURADO!D3306&gt;1,[1]DEPURADO!D3306," ")</f>
        <v xml:space="preserve"> </v>
      </c>
      <c r="G3312" s="27">
        <f>[1]DEPURADO!F3306</f>
        <v>0</v>
      </c>
      <c r="H3312" s="28">
        <v>0</v>
      </c>
      <c r="I3312" s="28">
        <f>+[1]DEPURADO!M3306+[1]DEPURADO!N3306</f>
        <v>0</v>
      </c>
      <c r="J3312" s="28">
        <f>+[1]DEPURADO!R3306</f>
        <v>0</v>
      </c>
      <c r="K3312" s="29">
        <f>+[1]DEPURADO!P3306+[1]DEPURADO!Q3306</f>
        <v>0</v>
      </c>
      <c r="L3312" s="28">
        <v>0</v>
      </c>
      <c r="M3312" s="28">
        <v>0</v>
      </c>
      <c r="N3312" s="28">
        <f t="shared" si="357"/>
        <v>0</v>
      </c>
      <c r="O3312" s="28">
        <f t="shared" si="358"/>
        <v>0</v>
      </c>
      <c r="P3312" s="24">
        <f>IF([1]DEPURADO!H3306&gt;1,0,[1]DEPURADO!B3306)</f>
        <v>0</v>
      </c>
      <c r="Q3312" s="30">
        <f t="shared" si="359"/>
        <v>0</v>
      </c>
      <c r="R3312" s="31">
        <f t="shared" si="360"/>
        <v>0</v>
      </c>
      <c r="S3312" s="31">
        <f>+[1]DEPURADO!J3306</f>
        <v>0</v>
      </c>
      <c r="T3312" s="23" t="s">
        <v>45</v>
      </c>
      <c r="U3312" s="31">
        <f>+[1]DEPURADO!I3306</f>
        <v>0</v>
      </c>
      <c r="V3312" s="30"/>
      <c r="W3312" s="23" t="s">
        <v>45</v>
      </c>
      <c r="X3312" s="31">
        <f>+[1]DEPURADO!K3306+[1]DEPURADO!L3306</f>
        <v>0</v>
      </c>
      <c r="Y3312" s="23" t="s">
        <v>45</v>
      </c>
      <c r="Z3312" s="31">
        <f t="shared" si="361"/>
        <v>0</v>
      </c>
      <c r="AA3312" s="31"/>
      <c r="AB3312" s="31">
        <v>0</v>
      </c>
      <c r="AC3312" s="31">
        <v>0</v>
      </c>
      <c r="AD3312" s="30"/>
      <c r="AE3312" s="30">
        <f>+[1]DEPURADO!K3306</f>
        <v>0</v>
      </c>
      <c r="AF3312" s="30">
        <v>0</v>
      </c>
      <c r="AG3312" s="30">
        <f t="shared" si="362"/>
        <v>0</v>
      </c>
      <c r="AH3312" s="30">
        <v>0</v>
      </c>
      <c r="AI3312" s="30">
        <f>+[1]DEPURADO!G3306</f>
        <v>0</v>
      </c>
      <c r="AJ3312" s="32"/>
      <c r="AK3312" s="33"/>
    </row>
    <row r="3313" spans="1:37" s="34" customFormat="1" hidden="1" x14ac:dyDescent="0.25">
      <c r="A3313" s="23">
        <f t="shared" si="363"/>
        <v>3305</v>
      </c>
      <c r="B3313" s="24" t="s">
        <v>44</v>
      </c>
      <c r="C3313" s="23">
        <f>+[1]DEPURADO!A3307</f>
        <v>0</v>
      </c>
      <c r="D3313" s="23">
        <f>+[1]DEPURADO!B3307</f>
        <v>0</v>
      </c>
      <c r="E3313" s="25">
        <f>+[1]DEPURADO!C3307</f>
        <v>0</v>
      </c>
      <c r="F3313" s="26" t="str">
        <f>+IF([1]DEPURADO!D3307&gt;1,[1]DEPURADO!D3307," ")</f>
        <v xml:space="preserve"> </v>
      </c>
      <c r="G3313" s="27">
        <f>[1]DEPURADO!F3307</f>
        <v>0</v>
      </c>
      <c r="H3313" s="28">
        <v>0</v>
      </c>
      <c r="I3313" s="28">
        <f>+[1]DEPURADO!M3307+[1]DEPURADO!N3307</f>
        <v>0</v>
      </c>
      <c r="J3313" s="28">
        <f>+[1]DEPURADO!R3307</f>
        <v>0</v>
      </c>
      <c r="K3313" s="29">
        <f>+[1]DEPURADO!P3307+[1]DEPURADO!Q3307</f>
        <v>0</v>
      </c>
      <c r="L3313" s="28">
        <v>0</v>
      </c>
      <c r="M3313" s="28">
        <v>0</v>
      </c>
      <c r="N3313" s="28">
        <f t="shared" si="357"/>
        <v>0</v>
      </c>
      <c r="O3313" s="28">
        <f t="shared" si="358"/>
        <v>0</v>
      </c>
      <c r="P3313" s="24">
        <f>IF([1]DEPURADO!H3307&gt;1,0,[1]DEPURADO!B3307)</f>
        <v>0</v>
      </c>
      <c r="Q3313" s="30">
        <f t="shared" si="359"/>
        <v>0</v>
      </c>
      <c r="R3313" s="31">
        <f t="shared" si="360"/>
        <v>0</v>
      </c>
      <c r="S3313" s="31">
        <f>+[1]DEPURADO!J3307</f>
        <v>0</v>
      </c>
      <c r="T3313" s="23" t="s">
        <v>45</v>
      </c>
      <c r="U3313" s="31">
        <f>+[1]DEPURADO!I3307</f>
        <v>0</v>
      </c>
      <c r="V3313" s="30"/>
      <c r="W3313" s="23" t="s">
        <v>45</v>
      </c>
      <c r="X3313" s="31">
        <f>+[1]DEPURADO!K3307+[1]DEPURADO!L3307</f>
        <v>0</v>
      </c>
      <c r="Y3313" s="23" t="s">
        <v>45</v>
      </c>
      <c r="Z3313" s="31">
        <f t="shared" si="361"/>
        <v>0</v>
      </c>
      <c r="AA3313" s="31"/>
      <c r="AB3313" s="31">
        <v>0</v>
      </c>
      <c r="AC3313" s="31">
        <v>0</v>
      </c>
      <c r="AD3313" s="30"/>
      <c r="AE3313" s="30">
        <f>+[1]DEPURADO!K3307</f>
        <v>0</v>
      </c>
      <c r="AF3313" s="30">
        <v>0</v>
      </c>
      <c r="AG3313" s="30">
        <f t="shared" si="362"/>
        <v>0</v>
      </c>
      <c r="AH3313" s="30">
        <v>0</v>
      </c>
      <c r="AI3313" s="30">
        <f>+[1]DEPURADO!G3307</f>
        <v>0</v>
      </c>
      <c r="AJ3313" s="32"/>
      <c r="AK3313" s="33"/>
    </row>
    <row r="3314" spans="1:37" s="34" customFormat="1" hidden="1" x14ac:dyDescent="0.25">
      <c r="A3314" s="23">
        <f t="shared" si="363"/>
        <v>3306</v>
      </c>
      <c r="B3314" s="24" t="s">
        <v>44</v>
      </c>
      <c r="C3314" s="23">
        <f>+[1]DEPURADO!A3308</f>
        <v>0</v>
      </c>
      <c r="D3314" s="23">
        <f>+[1]DEPURADO!B3308</f>
        <v>0</v>
      </c>
      <c r="E3314" s="25">
        <f>+[1]DEPURADO!C3308</f>
        <v>0</v>
      </c>
      <c r="F3314" s="26" t="str">
        <f>+IF([1]DEPURADO!D3308&gt;1,[1]DEPURADO!D3308," ")</f>
        <v xml:space="preserve"> </v>
      </c>
      <c r="G3314" s="27">
        <f>[1]DEPURADO!F3308</f>
        <v>0</v>
      </c>
      <c r="H3314" s="28">
        <v>0</v>
      </c>
      <c r="I3314" s="28">
        <f>+[1]DEPURADO!M3308+[1]DEPURADO!N3308</f>
        <v>0</v>
      </c>
      <c r="J3314" s="28">
        <f>+[1]DEPURADO!R3308</f>
        <v>0</v>
      </c>
      <c r="K3314" s="29">
        <f>+[1]DEPURADO!P3308+[1]DEPURADO!Q3308</f>
        <v>0</v>
      </c>
      <c r="L3314" s="28">
        <v>0</v>
      </c>
      <c r="M3314" s="28">
        <v>0</v>
      </c>
      <c r="N3314" s="28">
        <f t="shared" si="357"/>
        <v>0</v>
      </c>
      <c r="O3314" s="28">
        <f t="shared" si="358"/>
        <v>0</v>
      </c>
      <c r="P3314" s="24">
        <f>IF([1]DEPURADO!H3308&gt;1,0,[1]DEPURADO!B3308)</f>
        <v>0</v>
      </c>
      <c r="Q3314" s="30">
        <f t="shared" si="359"/>
        <v>0</v>
      </c>
      <c r="R3314" s="31">
        <f t="shared" si="360"/>
        <v>0</v>
      </c>
      <c r="S3314" s="31">
        <f>+[1]DEPURADO!J3308</f>
        <v>0</v>
      </c>
      <c r="T3314" s="23" t="s">
        <v>45</v>
      </c>
      <c r="U3314" s="31">
        <f>+[1]DEPURADO!I3308</f>
        <v>0</v>
      </c>
      <c r="V3314" s="30"/>
      <c r="W3314" s="23" t="s">
        <v>45</v>
      </c>
      <c r="X3314" s="31">
        <f>+[1]DEPURADO!K3308+[1]DEPURADO!L3308</f>
        <v>0</v>
      </c>
      <c r="Y3314" s="23" t="s">
        <v>45</v>
      </c>
      <c r="Z3314" s="31">
        <f t="shared" si="361"/>
        <v>0</v>
      </c>
      <c r="AA3314" s="31"/>
      <c r="AB3314" s="31">
        <v>0</v>
      </c>
      <c r="AC3314" s="31">
        <v>0</v>
      </c>
      <c r="AD3314" s="30"/>
      <c r="AE3314" s="30">
        <f>+[1]DEPURADO!K3308</f>
        <v>0</v>
      </c>
      <c r="AF3314" s="30">
        <v>0</v>
      </c>
      <c r="AG3314" s="30">
        <f t="shared" si="362"/>
        <v>0</v>
      </c>
      <c r="AH3314" s="30">
        <v>0</v>
      </c>
      <c r="AI3314" s="30">
        <f>+[1]DEPURADO!G3308</f>
        <v>0</v>
      </c>
      <c r="AJ3314" s="32"/>
      <c r="AK3314" s="33"/>
    </row>
    <row r="3315" spans="1:37" s="34" customFormat="1" hidden="1" x14ac:dyDescent="0.25">
      <c r="A3315" s="23">
        <f t="shared" si="363"/>
        <v>3307</v>
      </c>
      <c r="B3315" s="24" t="s">
        <v>44</v>
      </c>
      <c r="C3315" s="23">
        <f>+[1]DEPURADO!A3309</f>
        <v>0</v>
      </c>
      <c r="D3315" s="23">
        <f>+[1]DEPURADO!B3309</f>
        <v>0</v>
      </c>
      <c r="E3315" s="25">
        <f>+[1]DEPURADO!C3309</f>
        <v>0</v>
      </c>
      <c r="F3315" s="26" t="str">
        <f>+IF([1]DEPURADO!D3309&gt;1,[1]DEPURADO!D3309," ")</f>
        <v xml:space="preserve"> </v>
      </c>
      <c r="G3315" s="27">
        <f>[1]DEPURADO!F3309</f>
        <v>0</v>
      </c>
      <c r="H3315" s="28">
        <v>0</v>
      </c>
      <c r="I3315" s="28">
        <f>+[1]DEPURADO!M3309+[1]DEPURADO!N3309</f>
        <v>0</v>
      </c>
      <c r="J3315" s="28">
        <f>+[1]DEPURADO!R3309</f>
        <v>0</v>
      </c>
      <c r="K3315" s="29">
        <f>+[1]DEPURADO!P3309+[1]DEPURADO!Q3309</f>
        <v>0</v>
      </c>
      <c r="L3315" s="28">
        <v>0</v>
      </c>
      <c r="M3315" s="28">
        <v>0</v>
      </c>
      <c r="N3315" s="28">
        <f t="shared" si="357"/>
        <v>0</v>
      </c>
      <c r="O3315" s="28">
        <f t="shared" si="358"/>
        <v>0</v>
      </c>
      <c r="P3315" s="24">
        <f>IF([1]DEPURADO!H3309&gt;1,0,[1]DEPURADO!B3309)</f>
        <v>0</v>
      </c>
      <c r="Q3315" s="30">
        <f t="shared" si="359"/>
        <v>0</v>
      </c>
      <c r="R3315" s="31">
        <f t="shared" si="360"/>
        <v>0</v>
      </c>
      <c r="S3315" s="31">
        <f>+[1]DEPURADO!J3309</f>
        <v>0</v>
      </c>
      <c r="T3315" s="23" t="s">
        <v>45</v>
      </c>
      <c r="U3315" s="31">
        <f>+[1]DEPURADO!I3309</f>
        <v>0</v>
      </c>
      <c r="V3315" s="30"/>
      <c r="W3315" s="23" t="s">
        <v>45</v>
      </c>
      <c r="X3315" s="31">
        <f>+[1]DEPURADO!K3309+[1]DEPURADO!L3309</f>
        <v>0</v>
      </c>
      <c r="Y3315" s="23" t="s">
        <v>45</v>
      </c>
      <c r="Z3315" s="31">
        <f t="shared" si="361"/>
        <v>0</v>
      </c>
      <c r="AA3315" s="31"/>
      <c r="AB3315" s="31">
        <v>0</v>
      </c>
      <c r="AC3315" s="31">
        <v>0</v>
      </c>
      <c r="AD3315" s="30"/>
      <c r="AE3315" s="30">
        <f>+[1]DEPURADO!K3309</f>
        <v>0</v>
      </c>
      <c r="AF3315" s="30">
        <v>0</v>
      </c>
      <c r="AG3315" s="30">
        <f t="shared" si="362"/>
        <v>0</v>
      </c>
      <c r="AH3315" s="30">
        <v>0</v>
      </c>
      <c r="AI3315" s="30">
        <f>+[1]DEPURADO!G3309</f>
        <v>0</v>
      </c>
      <c r="AJ3315" s="32"/>
      <c r="AK3315" s="33"/>
    </row>
    <row r="3316" spans="1:37" s="34" customFormat="1" hidden="1" x14ac:dyDescent="0.25">
      <c r="A3316" s="23">
        <f t="shared" si="363"/>
        <v>3308</v>
      </c>
      <c r="B3316" s="24" t="s">
        <v>44</v>
      </c>
      <c r="C3316" s="23">
        <f>+[1]DEPURADO!A3310</f>
        <v>0</v>
      </c>
      <c r="D3316" s="23">
        <f>+[1]DEPURADO!B3310</f>
        <v>0</v>
      </c>
      <c r="E3316" s="25">
        <f>+[1]DEPURADO!C3310</f>
        <v>0</v>
      </c>
      <c r="F3316" s="26" t="str">
        <f>+IF([1]DEPURADO!D3310&gt;1,[1]DEPURADO!D3310," ")</f>
        <v xml:space="preserve"> </v>
      </c>
      <c r="G3316" s="27">
        <f>[1]DEPURADO!F3310</f>
        <v>0</v>
      </c>
      <c r="H3316" s="28">
        <v>0</v>
      </c>
      <c r="I3316" s="28">
        <f>+[1]DEPURADO!M3310+[1]DEPURADO!N3310</f>
        <v>0</v>
      </c>
      <c r="J3316" s="28">
        <f>+[1]DEPURADO!R3310</f>
        <v>0</v>
      </c>
      <c r="K3316" s="29">
        <f>+[1]DEPURADO!P3310+[1]DEPURADO!Q3310</f>
        <v>0</v>
      </c>
      <c r="L3316" s="28">
        <v>0</v>
      </c>
      <c r="M3316" s="28">
        <v>0</v>
      </c>
      <c r="N3316" s="28">
        <f t="shared" si="357"/>
        <v>0</v>
      </c>
      <c r="O3316" s="28">
        <f t="shared" si="358"/>
        <v>0</v>
      </c>
      <c r="P3316" s="24">
        <f>IF([1]DEPURADO!H3310&gt;1,0,[1]DEPURADO!B3310)</f>
        <v>0</v>
      </c>
      <c r="Q3316" s="30">
        <f t="shared" si="359"/>
        <v>0</v>
      </c>
      <c r="R3316" s="31">
        <f t="shared" si="360"/>
        <v>0</v>
      </c>
      <c r="S3316" s="31">
        <f>+[1]DEPURADO!J3310</f>
        <v>0</v>
      </c>
      <c r="T3316" s="23" t="s">
        <v>45</v>
      </c>
      <c r="U3316" s="31">
        <f>+[1]DEPURADO!I3310</f>
        <v>0</v>
      </c>
      <c r="V3316" s="30"/>
      <c r="W3316" s="23" t="s">
        <v>45</v>
      </c>
      <c r="X3316" s="31">
        <f>+[1]DEPURADO!K3310+[1]DEPURADO!L3310</f>
        <v>0</v>
      </c>
      <c r="Y3316" s="23" t="s">
        <v>45</v>
      </c>
      <c r="Z3316" s="31">
        <f t="shared" si="361"/>
        <v>0</v>
      </c>
      <c r="AA3316" s="31"/>
      <c r="AB3316" s="31">
        <v>0</v>
      </c>
      <c r="AC3316" s="31">
        <v>0</v>
      </c>
      <c r="AD3316" s="30"/>
      <c r="AE3316" s="30">
        <f>+[1]DEPURADO!K3310</f>
        <v>0</v>
      </c>
      <c r="AF3316" s="30">
        <v>0</v>
      </c>
      <c r="AG3316" s="30">
        <f t="shared" si="362"/>
        <v>0</v>
      </c>
      <c r="AH3316" s="30">
        <v>0</v>
      </c>
      <c r="AI3316" s="30">
        <f>+[1]DEPURADO!G3310</f>
        <v>0</v>
      </c>
      <c r="AJ3316" s="32"/>
      <c r="AK3316" s="33"/>
    </row>
    <row r="3317" spans="1:37" s="34" customFormat="1" hidden="1" x14ac:dyDescent="0.25">
      <c r="A3317" s="23">
        <f t="shared" si="363"/>
        <v>3309</v>
      </c>
      <c r="B3317" s="24" t="s">
        <v>44</v>
      </c>
      <c r="C3317" s="23">
        <f>+[1]DEPURADO!A3311</f>
        <v>0</v>
      </c>
      <c r="D3317" s="23">
        <f>+[1]DEPURADO!B3311</f>
        <v>0</v>
      </c>
      <c r="E3317" s="25">
        <f>+[1]DEPURADO!C3311</f>
        <v>0</v>
      </c>
      <c r="F3317" s="26" t="str">
        <f>+IF([1]DEPURADO!D3311&gt;1,[1]DEPURADO!D3311," ")</f>
        <v xml:space="preserve"> </v>
      </c>
      <c r="G3317" s="27">
        <f>[1]DEPURADO!F3311</f>
        <v>0</v>
      </c>
      <c r="H3317" s="28">
        <v>0</v>
      </c>
      <c r="I3317" s="28">
        <f>+[1]DEPURADO!M3311+[1]DEPURADO!N3311</f>
        <v>0</v>
      </c>
      <c r="J3317" s="28">
        <f>+[1]DEPURADO!R3311</f>
        <v>0</v>
      </c>
      <c r="K3317" s="29">
        <f>+[1]DEPURADO!P3311+[1]DEPURADO!Q3311</f>
        <v>0</v>
      </c>
      <c r="L3317" s="28">
        <v>0</v>
      </c>
      <c r="M3317" s="28">
        <v>0</v>
      </c>
      <c r="N3317" s="28">
        <f t="shared" si="357"/>
        <v>0</v>
      </c>
      <c r="O3317" s="28">
        <f t="shared" si="358"/>
        <v>0</v>
      </c>
      <c r="P3317" s="24">
        <f>IF([1]DEPURADO!H3311&gt;1,0,[1]DEPURADO!B3311)</f>
        <v>0</v>
      </c>
      <c r="Q3317" s="30">
        <f t="shared" si="359"/>
        <v>0</v>
      </c>
      <c r="R3317" s="31">
        <f t="shared" si="360"/>
        <v>0</v>
      </c>
      <c r="S3317" s="31">
        <f>+[1]DEPURADO!J3311</f>
        <v>0</v>
      </c>
      <c r="T3317" s="23" t="s">
        <v>45</v>
      </c>
      <c r="U3317" s="31">
        <f>+[1]DEPURADO!I3311</f>
        <v>0</v>
      </c>
      <c r="V3317" s="30"/>
      <c r="W3317" s="23" t="s">
        <v>45</v>
      </c>
      <c r="X3317" s="31">
        <f>+[1]DEPURADO!K3311+[1]DEPURADO!L3311</f>
        <v>0</v>
      </c>
      <c r="Y3317" s="23" t="s">
        <v>45</v>
      </c>
      <c r="Z3317" s="31">
        <f t="shared" si="361"/>
        <v>0</v>
      </c>
      <c r="AA3317" s="31"/>
      <c r="AB3317" s="31">
        <v>0</v>
      </c>
      <c r="AC3317" s="31">
        <v>0</v>
      </c>
      <c r="AD3317" s="30"/>
      <c r="AE3317" s="30">
        <f>+[1]DEPURADO!K3311</f>
        <v>0</v>
      </c>
      <c r="AF3317" s="30">
        <v>0</v>
      </c>
      <c r="AG3317" s="30">
        <f t="shared" si="362"/>
        <v>0</v>
      </c>
      <c r="AH3317" s="30">
        <v>0</v>
      </c>
      <c r="AI3317" s="30">
        <f>+[1]DEPURADO!G3311</f>
        <v>0</v>
      </c>
      <c r="AJ3317" s="32"/>
      <c r="AK3317" s="33"/>
    </row>
    <row r="3318" spans="1:37" s="34" customFormat="1" hidden="1" x14ac:dyDescent="0.25">
      <c r="A3318" s="23">
        <f t="shared" si="363"/>
        <v>3310</v>
      </c>
      <c r="B3318" s="24" t="s">
        <v>44</v>
      </c>
      <c r="C3318" s="23">
        <f>+[1]DEPURADO!A3312</f>
        <v>0</v>
      </c>
      <c r="D3318" s="23">
        <f>+[1]DEPURADO!B3312</f>
        <v>0</v>
      </c>
      <c r="E3318" s="25">
        <f>+[1]DEPURADO!C3312</f>
        <v>0</v>
      </c>
      <c r="F3318" s="26" t="str">
        <f>+IF([1]DEPURADO!D3312&gt;1,[1]DEPURADO!D3312," ")</f>
        <v xml:space="preserve"> </v>
      </c>
      <c r="G3318" s="27">
        <f>[1]DEPURADO!F3312</f>
        <v>0</v>
      </c>
      <c r="H3318" s="28">
        <v>0</v>
      </c>
      <c r="I3318" s="28">
        <f>+[1]DEPURADO!M3312+[1]DEPURADO!N3312</f>
        <v>0</v>
      </c>
      <c r="J3318" s="28">
        <f>+[1]DEPURADO!R3312</f>
        <v>0</v>
      </c>
      <c r="K3318" s="29">
        <f>+[1]DEPURADO!P3312+[1]DEPURADO!Q3312</f>
        <v>0</v>
      </c>
      <c r="L3318" s="28">
        <v>0</v>
      </c>
      <c r="M3318" s="28">
        <v>0</v>
      </c>
      <c r="N3318" s="28">
        <f t="shared" si="357"/>
        <v>0</v>
      </c>
      <c r="O3318" s="28">
        <f t="shared" si="358"/>
        <v>0</v>
      </c>
      <c r="P3318" s="24">
        <f>IF([1]DEPURADO!H3312&gt;1,0,[1]DEPURADO!B3312)</f>
        <v>0</v>
      </c>
      <c r="Q3318" s="30">
        <f t="shared" si="359"/>
        <v>0</v>
      </c>
      <c r="R3318" s="31">
        <f t="shared" si="360"/>
        <v>0</v>
      </c>
      <c r="S3318" s="31">
        <f>+[1]DEPURADO!J3312</f>
        <v>0</v>
      </c>
      <c r="T3318" s="23" t="s">
        <v>45</v>
      </c>
      <c r="U3318" s="31">
        <f>+[1]DEPURADO!I3312</f>
        <v>0</v>
      </c>
      <c r="V3318" s="30"/>
      <c r="W3318" s="23" t="s">
        <v>45</v>
      </c>
      <c r="X3318" s="31">
        <f>+[1]DEPURADO!K3312+[1]DEPURADO!L3312</f>
        <v>0</v>
      </c>
      <c r="Y3318" s="23" t="s">
        <v>45</v>
      </c>
      <c r="Z3318" s="31">
        <f t="shared" si="361"/>
        <v>0</v>
      </c>
      <c r="AA3318" s="31"/>
      <c r="AB3318" s="31">
        <v>0</v>
      </c>
      <c r="AC3318" s="31">
        <v>0</v>
      </c>
      <c r="AD3318" s="30"/>
      <c r="AE3318" s="30">
        <f>+[1]DEPURADO!K3312</f>
        <v>0</v>
      </c>
      <c r="AF3318" s="30">
        <v>0</v>
      </c>
      <c r="AG3318" s="30">
        <f t="shared" si="362"/>
        <v>0</v>
      </c>
      <c r="AH3318" s="30">
        <v>0</v>
      </c>
      <c r="AI3318" s="30">
        <f>+[1]DEPURADO!G3312</f>
        <v>0</v>
      </c>
      <c r="AJ3318" s="32"/>
      <c r="AK3318" s="33"/>
    </row>
    <row r="3319" spans="1:37" s="34" customFormat="1" hidden="1" x14ac:dyDescent="0.25">
      <c r="A3319" s="23">
        <f t="shared" si="363"/>
        <v>3311</v>
      </c>
      <c r="B3319" s="24" t="s">
        <v>44</v>
      </c>
      <c r="C3319" s="23">
        <f>+[1]DEPURADO!A3313</f>
        <v>0</v>
      </c>
      <c r="D3319" s="23">
        <f>+[1]DEPURADO!B3313</f>
        <v>0</v>
      </c>
      <c r="E3319" s="25">
        <f>+[1]DEPURADO!C3313</f>
        <v>0</v>
      </c>
      <c r="F3319" s="26" t="str">
        <f>+IF([1]DEPURADO!D3313&gt;1,[1]DEPURADO!D3313," ")</f>
        <v xml:space="preserve"> </v>
      </c>
      <c r="G3319" s="27">
        <f>[1]DEPURADO!F3313</f>
        <v>0</v>
      </c>
      <c r="H3319" s="28">
        <v>0</v>
      </c>
      <c r="I3319" s="28">
        <f>+[1]DEPURADO!M3313+[1]DEPURADO!N3313</f>
        <v>0</v>
      </c>
      <c r="J3319" s="28">
        <f>+[1]DEPURADO!R3313</f>
        <v>0</v>
      </c>
      <c r="K3319" s="29">
        <f>+[1]DEPURADO!P3313+[1]DEPURADO!Q3313</f>
        <v>0</v>
      </c>
      <c r="L3319" s="28">
        <v>0</v>
      </c>
      <c r="M3319" s="28">
        <v>0</v>
      </c>
      <c r="N3319" s="28">
        <f t="shared" si="357"/>
        <v>0</v>
      </c>
      <c r="O3319" s="28">
        <f t="shared" si="358"/>
        <v>0</v>
      </c>
      <c r="P3319" s="24">
        <f>IF([1]DEPURADO!H3313&gt;1,0,[1]DEPURADO!B3313)</f>
        <v>0</v>
      </c>
      <c r="Q3319" s="30">
        <f t="shared" si="359"/>
        <v>0</v>
      </c>
      <c r="R3319" s="31">
        <f t="shared" si="360"/>
        <v>0</v>
      </c>
      <c r="S3319" s="31">
        <f>+[1]DEPURADO!J3313</f>
        <v>0</v>
      </c>
      <c r="T3319" s="23" t="s">
        <v>45</v>
      </c>
      <c r="U3319" s="31">
        <f>+[1]DEPURADO!I3313</f>
        <v>0</v>
      </c>
      <c r="V3319" s="30"/>
      <c r="W3319" s="23" t="s">
        <v>45</v>
      </c>
      <c r="X3319" s="31">
        <f>+[1]DEPURADO!K3313+[1]DEPURADO!L3313</f>
        <v>0</v>
      </c>
      <c r="Y3319" s="23" t="s">
        <v>45</v>
      </c>
      <c r="Z3319" s="31">
        <f t="shared" si="361"/>
        <v>0</v>
      </c>
      <c r="AA3319" s="31"/>
      <c r="AB3319" s="31">
        <v>0</v>
      </c>
      <c r="AC3319" s="31">
        <v>0</v>
      </c>
      <c r="AD3319" s="30"/>
      <c r="AE3319" s="30">
        <f>+[1]DEPURADO!K3313</f>
        <v>0</v>
      </c>
      <c r="AF3319" s="30">
        <v>0</v>
      </c>
      <c r="AG3319" s="30">
        <f t="shared" si="362"/>
        <v>0</v>
      </c>
      <c r="AH3319" s="30">
        <v>0</v>
      </c>
      <c r="AI3319" s="30">
        <f>+[1]DEPURADO!G3313</f>
        <v>0</v>
      </c>
      <c r="AJ3319" s="32"/>
      <c r="AK3319" s="33"/>
    </row>
    <row r="3320" spans="1:37" s="34" customFormat="1" hidden="1" x14ac:dyDescent="0.25">
      <c r="A3320" s="23">
        <f t="shared" si="363"/>
        <v>3312</v>
      </c>
      <c r="B3320" s="24" t="s">
        <v>44</v>
      </c>
      <c r="C3320" s="23">
        <f>+[1]DEPURADO!A3314</f>
        <v>0</v>
      </c>
      <c r="D3320" s="23">
        <f>+[1]DEPURADO!B3314</f>
        <v>0</v>
      </c>
      <c r="E3320" s="25">
        <f>+[1]DEPURADO!C3314</f>
        <v>0</v>
      </c>
      <c r="F3320" s="26" t="str">
        <f>+IF([1]DEPURADO!D3314&gt;1,[1]DEPURADO!D3314," ")</f>
        <v xml:space="preserve"> </v>
      </c>
      <c r="G3320" s="27">
        <f>[1]DEPURADO!F3314</f>
        <v>0</v>
      </c>
      <c r="H3320" s="28">
        <v>0</v>
      </c>
      <c r="I3320" s="28">
        <f>+[1]DEPURADO!M3314+[1]DEPURADO!N3314</f>
        <v>0</v>
      </c>
      <c r="J3320" s="28">
        <f>+[1]DEPURADO!R3314</f>
        <v>0</v>
      </c>
      <c r="K3320" s="29">
        <f>+[1]DEPURADO!P3314+[1]DEPURADO!Q3314</f>
        <v>0</v>
      </c>
      <c r="L3320" s="28">
        <v>0</v>
      </c>
      <c r="M3320" s="28">
        <v>0</v>
      </c>
      <c r="N3320" s="28">
        <f t="shared" si="357"/>
        <v>0</v>
      </c>
      <c r="O3320" s="28">
        <f t="shared" si="358"/>
        <v>0</v>
      </c>
      <c r="P3320" s="24">
        <f>IF([1]DEPURADO!H3314&gt;1,0,[1]DEPURADO!B3314)</f>
        <v>0</v>
      </c>
      <c r="Q3320" s="30">
        <f t="shared" si="359"/>
        <v>0</v>
      </c>
      <c r="R3320" s="31">
        <f t="shared" si="360"/>
        <v>0</v>
      </c>
      <c r="S3320" s="31">
        <f>+[1]DEPURADO!J3314</f>
        <v>0</v>
      </c>
      <c r="T3320" s="23" t="s">
        <v>45</v>
      </c>
      <c r="U3320" s="31">
        <f>+[1]DEPURADO!I3314</f>
        <v>0</v>
      </c>
      <c r="V3320" s="30"/>
      <c r="W3320" s="23" t="s">
        <v>45</v>
      </c>
      <c r="X3320" s="31">
        <f>+[1]DEPURADO!K3314+[1]DEPURADO!L3314</f>
        <v>0</v>
      </c>
      <c r="Y3320" s="23" t="s">
        <v>45</v>
      </c>
      <c r="Z3320" s="31">
        <f t="shared" si="361"/>
        <v>0</v>
      </c>
      <c r="AA3320" s="31"/>
      <c r="AB3320" s="31">
        <v>0</v>
      </c>
      <c r="AC3320" s="31">
        <v>0</v>
      </c>
      <c r="AD3320" s="30"/>
      <c r="AE3320" s="30">
        <f>+[1]DEPURADO!K3314</f>
        <v>0</v>
      </c>
      <c r="AF3320" s="30">
        <v>0</v>
      </c>
      <c r="AG3320" s="30">
        <f t="shared" si="362"/>
        <v>0</v>
      </c>
      <c r="AH3320" s="30">
        <v>0</v>
      </c>
      <c r="AI3320" s="30">
        <f>+[1]DEPURADO!G3314</f>
        <v>0</v>
      </c>
      <c r="AJ3320" s="32"/>
      <c r="AK3320" s="33"/>
    </row>
    <row r="3321" spans="1:37" s="34" customFormat="1" hidden="1" x14ac:dyDescent="0.25">
      <c r="A3321" s="23">
        <f t="shared" si="363"/>
        <v>3313</v>
      </c>
      <c r="B3321" s="24" t="s">
        <v>44</v>
      </c>
      <c r="C3321" s="23">
        <f>+[1]DEPURADO!A3315</f>
        <v>0</v>
      </c>
      <c r="D3321" s="23">
        <f>+[1]DEPURADO!B3315</f>
        <v>0</v>
      </c>
      <c r="E3321" s="25">
        <f>+[1]DEPURADO!C3315</f>
        <v>0</v>
      </c>
      <c r="F3321" s="26" t="str">
        <f>+IF([1]DEPURADO!D3315&gt;1,[1]DEPURADO!D3315," ")</f>
        <v xml:space="preserve"> </v>
      </c>
      <c r="G3321" s="27">
        <f>[1]DEPURADO!F3315</f>
        <v>0</v>
      </c>
      <c r="H3321" s="28">
        <v>0</v>
      </c>
      <c r="I3321" s="28">
        <f>+[1]DEPURADO!M3315+[1]DEPURADO!N3315</f>
        <v>0</v>
      </c>
      <c r="J3321" s="28">
        <f>+[1]DEPURADO!R3315</f>
        <v>0</v>
      </c>
      <c r="K3321" s="29">
        <f>+[1]DEPURADO!P3315+[1]DEPURADO!Q3315</f>
        <v>0</v>
      </c>
      <c r="L3321" s="28">
        <v>0</v>
      </c>
      <c r="M3321" s="28">
        <v>0</v>
      </c>
      <c r="N3321" s="28">
        <f t="shared" si="357"/>
        <v>0</v>
      </c>
      <c r="O3321" s="28">
        <f t="shared" si="358"/>
        <v>0</v>
      </c>
      <c r="P3321" s="24">
        <f>IF([1]DEPURADO!H3315&gt;1,0,[1]DEPURADO!B3315)</f>
        <v>0</v>
      </c>
      <c r="Q3321" s="30">
        <f t="shared" si="359"/>
        <v>0</v>
      </c>
      <c r="R3321" s="31">
        <f t="shared" si="360"/>
        <v>0</v>
      </c>
      <c r="S3321" s="31">
        <f>+[1]DEPURADO!J3315</f>
        <v>0</v>
      </c>
      <c r="T3321" s="23" t="s">
        <v>45</v>
      </c>
      <c r="U3321" s="31">
        <f>+[1]DEPURADO!I3315</f>
        <v>0</v>
      </c>
      <c r="V3321" s="30"/>
      <c r="W3321" s="23" t="s">
        <v>45</v>
      </c>
      <c r="X3321" s="31">
        <f>+[1]DEPURADO!K3315+[1]DEPURADO!L3315</f>
        <v>0</v>
      </c>
      <c r="Y3321" s="23" t="s">
        <v>45</v>
      </c>
      <c r="Z3321" s="31">
        <f t="shared" si="361"/>
        <v>0</v>
      </c>
      <c r="AA3321" s="31"/>
      <c r="AB3321" s="31">
        <v>0</v>
      </c>
      <c r="AC3321" s="31">
        <v>0</v>
      </c>
      <c r="AD3321" s="30"/>
      <c r="AE3321" s="30">
        <f>+[1]DEPURADO!K3315</f>
        <v>0</v>
      </c>
      <c r="AF3321" s="30">
        <v>0</v>
      </c>
      <c r="AG3321" s="30">
        <f t="shared" si="362"/>
        <v>0</v>
      </c>
      <c r="AH3321" s="30">
        <v>0</v>
      </c>
      <c r="AI3321" s="30">
        <f>+[1]DEPURADO!G3315</f>
        <v>0</v>
      </c>
      <c r="AJ3321" s="32"/>
      <c r="AK3321" s="33"/>
    </row>
    <row r="3322" spans="1:37" s="34" customFormat="1" hidden="1" x14ac:dyDescent="0.25">
      <c r="A3322" s="23">
        <f t="shared" si="363"/>
        <v>3314</v>
      </c>
      <c r="B3322" s="24" t="s">
        <v>44</v>
      </c>
      <c r="C3322" s="23">
        <f>+[1]DEPURADO!A3316</f>
        <v>0</v>
      </c>
      <c r="D3322" s="23">
        <f>+[1]DEPURADO!B3316</f>
        <v>0</v>
      </c>
      <c r="E3322" s="25">
        <f>+[1]DEPURADO!C3316</f>
        <v>0</v>
      </c>
      <c r="F3322" s="26" t="str">
        <f>+IF([1]DEPURADO!D3316&gt;1,[1]DEPURADO!D3316," ")</f>
        <v xml:space="preserve"> </v>
      </c>
      <c r="G3322" s="27">
        <f>[1]DEPURADO!F3316</f>
        <v>0</v>
      </c>
      <c r="H3322" s="28">
        <v>0</v>
      </c>
      <c r="I3322" s="28">
        <f>+[1]DEPURADO!M3316+[1]DEPURADO!N3316</f>
        <v>0</v>
      </c>
      <c r="J3322" s="28">
        <f>+[1]DEPURADO!R3316</f>
        <v>0</v>
      </c>
      <c r="K3322" s="29">
        <f>+[1]DEPURADO!P3316+[1]DEPURADO!Q3316</f>
        <v>0</v>
      </c>
      <c r="L3322" s="28">
        <v>0</v>
      </c>
      <c r="M3322" s="28">
        <v>0</v>
      </c>
      <c r="N3322" s="28">
        <f t="shared" si="357"/>
        <v>0</v>
      </c>
      <c r="O3322" s="28">
        <f t="shared" si="358"/>
        <v>0</v>
      </c>
      <c r="P3322" s="24">
        <f>IF([1]DEPURADO!H3316&gt;1,0,[1]DEPURADO!B3316)</f>
        <v>0</v>
      </c>
      <c r="Q3322" s="30">
        <f t="shared" si="359"/>
        <v>0</v>
      </c>
      <c r="R3322" s="31">
        <f t="shared" si="360"/>
        <v>0</v>
      </c>
      <c r="S3322" s="31">
        <f>+[1]DEPURADO!J3316</f>
        <v>0</v>
      </c>
      <c r="T3322" s="23" t="s">
        <v>45</v>
      </c>
      <c r="U3322" s="31">
        <f>+[1]DEPURADO!I3316</f>
        <v>0</v>
      </c>
      <c r="V3322" s="30"/>
      <c r="W3322" s="23" t="s">
        <v>45</v>
      </c>
      <c r="X3322" s="31">
        <f>+[1]DEPURADO!K3316+[1]DEPURADO!L3316</f>
        <v>0</v>
      </c>
      <c r="Y3322" s="23" t="s">
        <v>45</v>
      </c>
      <c r="Z3322" s="31">
        <f t="shared" si="361"/>
        <v>0</v>
      </c>
      <c r="AA3322" s="31"/>
      <c r="AB3322" s="31">
        <v>0</v>
      </c>
      <c r="AC3322" s="31">
        <v>0</v>
      </c>
      <c r="AD3322" s="30"/>
      <c r="AE3322" s="30">
        <f>+[1]DEPURADO!K3316</f>
        <v>0</v>
      </c>
      <c r="AF3322" s="30">
        <v>0</v>
      </c>
      <c r="AG3322" s="30">
        <f t="shared" si="362"/>
        <v>0</v>
      </c>
      <c r="AH3322" s="30">
        <v>0</v>
      </c>
      <c r="AI3322" s="30">
        <f>+[1]DEPURADO!G3316</f>
        <v>0</v>
      </c>
      <c r="AJ3322" s="32"/>
      <c r="AK3322" s="33"/>
    </row>
    <row r="3323" spans="1:37" s="34" customFormat="1" hidden="1" x14ac:dyDescent="0.25">
      <c r="A3323" s="23">
        <f t="shared" si="363"/>
        <v>3315</v>
      </c>
      <c r="B3323" s="24" t="s">
        <v>44</v>
      </c>
      <c r="C3323" s="23">
        <f>+[1]DEPURADO!A3317</f>
        <v>0</v>
      </c>
      <c r="D3323" s="23">
        <f>+[1]DEPURADO!B3317</f>
        <v>0</v>
      </c>
      <c r="E3323" s="25">
        <f>+[1]DEPURADO!C3317</f>
        <v>0</v>
      </c>
      <c r="F3323" s="26" t="str">
        <f>+IF([1]DEPURADO!D3317&gt;1,[1]DEPURADO!D3317," ")</f>
        <v xml:space="preserve"> </v>
      </c>
      <c r="G3323" s="27">
        <f>[1]DEPURADO!F3317</f>
        <v>0</v>
      </c>
      <c r="H3323" s="28">
        <v>0</v>
      </c>
      <c r="I3323" s="28">
        <f>+[1]DEPURADO!M3317+[1]DEPURADO!N3317</f>
        <v>0</v>
      </c>
      <c r="J3323" s="28">
        <f>+[1]DEPURADO!R3317</f>
        <v>0</v>
      </c>
      <c r="K3323" s="29">
        <f>+[1]DEPURADO!P3317+[1]DEPURADO!Q3317</f>
        <v>0</v>
      </c>
      <c r="L3323" s="28">
        <v>0</v>
      </c>
      <c r="M3323" s="28">
        <v>0</v>
      </c>
      <c r="N3323" s="28">
        <f t="shared" si="357"/>
        <v>0</v>
      </c>
      <c r="O3323" s="28">
        <f t="shared" si="358"/>
        <v>0</v>
      </c>
      <c r="P3323" s="24">
        <f>IF([1]DEPURADO!H3317&gt;1,0,[1]DEPURADO!B3317)</f>
        <v>0</v>
      </c>
      <c r="Q3323" s="30">
        <f t="shared" si="359"/>
        <v>0</v>
      </c>
      <c r="R3323" s="31">
        <f t="shared" si="360"/>
        <v>0</v>
      </c>
      <c r="S3323" s="31">
        <f>+[1]DEPURADO!J3317</f>
        <v>0</v>
      </c>
      <c r="T3323" s="23" t="s">
        <v>45</v>
      </c>
      <c r="U3323" s="31">
        <f>+[1]DEPURADO!I3317</f>
        <v>0</v>
      </c>
      <c r="V3323" s="30"/>
      <c r="W3323" s="23" t="s">
        <v>45</v>
      </c>
      <c r="X3323" s="31">
        <f>+[1]DEPURADO!K3317+[1]DEPURADO!L3317</f>
        <v>0</v>
      </c>
      <c r="Y3323" s="23" t="s">
        <v>45</v>
      </c>
      <c r="Z3323" s="31">
        <f t="shared" si="361"/>
        <v>0</v>
      </c>
      <c r="AA3323" s="31"/>
      <c r="AB3323" s="31">
        <v>0</v>
      </c>
      <c r="AC3323" s="31">
        <v>0</v>
      </c>
      <c r="AD3323" s="30"/>
      <c r="AE3323" s="30">
        <f>+[1]DEPURADO!K3317</f>
        <v>0</v>
      </c>
      <c r="AF3323" s="30">
        <v>0</v>
      </c>
      <c r="AG3323" s="30">
        <f t="shared" si="362"/>
        <v>0</v>
      </c>
      <c r="AH3323" s="30">
        <v>0</v>
      </c>
      <c r="AI3323" s="30">
        <f>+[1]DEPURADO!G3317</f>
        <v>0</v>
      </c>
      <c r="AJ3323" s="32"/>
      <c r="AK3323" s="33"/>
    </row>
    <row r="3324" spans="1:37" s="34" customFormat="1" hidden="1" x14ac:dyDescent="0.25">
      <c r="A3324" s="23">
        <f t="shared" si="363"/>
        <v>3316</v>
      </c>
      <c r="B3324" s="24" t="s">
        <v>44</v>
      </c>
      <c r="C3324" s="23">
        <f>+[1]DEPURADO!A3318</f>
        <v>0</v>
      </c>
      <c r="D3324" s="23">
        <f>+[1]DEPURADO!B3318</f>
        <v>0</v>
      </c>
      <c r="E3324" s="25">
        <f>+[1]DEPURADO!C3318</f>
        <v>0</v>
      </c>
      <c r="F3324" s="26" t="str">
        <f>+IF([1]DEPURADO!D3318&gt;1,[1]DEPURADO!D3318," ")</f>
        <v xml:space="preserve"> </v>
      </c>
      <c r="G3324" s="27">
        <f>[1]DEPURADO!F3318</f>
        <v>0</v>
      </c>
      <c r="H3324" s="28">
        <v>0</v>
      </c>
      <c r="I3324" s="28">
        <f>+[1]DEPURADO!M3318+[1]DEPURADO!N3318</f>
        <v>0</v>
      </c>
      <c r="J3324" s="28">
        <f>+[1]DEPURADO!R3318</f>
        <v>0</v>
      </c>
      <c r="K3324" s="29">
        <f>+[1]DEPURADO!P3318+[1]DEPURADO!Q3318</f>
        <v>0</v>
      </c>
      <c r="L3324" s="28">
        <v>0</v>
      </c>
      <c r="M3324" s="28">
        <v>0</v>
      </c>
      <c r="N3324" s="28">
        <f t="shared" si="357"/>
        <v>0</v>
      </c>
      <c r="O3324" s="28">
        <f t="shared" si="358"/>
        <v>0</v>
      </c>
      <c r="P3324" s="24">
        <f>IF([1]DEPURADO!H3318&gt;1,0,[1]DEPURADO!B3318)</f>
        <v>0</v>
      </c>
      <c r="Q3324" s="30">
        <f t="shared" si="359"/>
        <v>0</v>
      </c>
      <c r="R3324" s="31">
        <f t="shared" si="360"/>
        <v>0</v>
      </c>
      <c r="S3324" s="31">
        <f>+[1]DEPURADO!J3318</f>
        <v>0</v>
      </c>
      <c r="T3324" s="23" t="s">
        <v>45</v>
      </c>
      <c r="U3324" s="31">
        <f>+[1]DEPURADO!I3318</f>
        <v>0</v>
      </c>
      <c r="V3324" s="30"/>
      <c r="W3324" s="23" t="s">
        <v>45</v>
      </c>
      <c r="X3324" s="31">
        <f>+[1]DEPURADO!K3318+[1]DEPURADO!L3318</f>
        <v>0</v>
      </c>
      <c r="Y3324" s="23" t="s">
        <v>45</v>
      </c>
      <c r="Z3324" s="31">
        <f t="shared" si="361"/>
        <v>0</v>
      </c>
      <c r="AA3324" s="31"/>
      <c r="AB3324" s="31">
        <v>0</v>
      </c>
      <c r="AC3324" s="31">
        <v>0</v>
      </c>
      <c r="AD3324" s="30"/>
      <c r="AE3324" s="30">
        <f>+[1]DEPURADO!K3318</f>
        <v>0</v>
      </c>
      <c r="AF3324" s="30">
        <v>0</v>
      </c>
      <c r="AG3324" s="30">
        <f t="shared" si="362"/>
        <v>0</v>
      </c>
      <c r="AH3324" s="30">
        <v>0</v>
      </c>
      <c r="AI3324" s="30">
        <f>+[1]DEPURADO!G3318</f>
        <v>0</v>
      </c>
      <c r="AJ3324" s="32"/>
      <c r="AK3324" s="33"/>
    </row>
    <row r="3325" spans="1:37" s="34" customFormat="1" hidden="1" x14ac:dyDescent="0.25">
      <c r="A3325" s="23">
        <f t="shared" si="363"/>
        <v>3317</v>
      </c>
      <c r="B3325" s="24" t="s">
        <v>44</v>
      </c>
      <c r="C3325" s="23">
        <f>+[1]DEPURADO!A3319</f>
        <v>0</v>
      </c>
      <c r="D3325" s="23">
        <f>+[1]DEPURADO!B3319</f>
        <v>0</v>
      </c>
      <c r="E3325" s="25">
        <f>+[1]DEPURADO!C3319</f>
        <v>0</v>
      </c>
      <c r="F3325" s="26" t="str">
        <f>+IF([1]DEPURADO!D3319&gt;1,[1]DEPURADO!D3319," ")</f>
        <v xml:space="preserve"> </v>
      </c>
      <c r="G3325" s="27">
        <f>[1]DEPURADO!F3319</f>
        <v>0</v>
      </c>
      <c r="H3325" s="28">
        <v>0</v>
      </c>
      <c r="I3325" s="28">
        <f>+[1]DEPURADO!M3319+[1]DEPURADO!N3319</f>
        <v>0</v>
      </c>
      <c r="J3325" s="28">
        <f>+[1]DEPURADO!R3319</f>
        <v>0</v>
      </c>
      <c r="K3325" s="29">
        <f>+[1]DEPURADO!P3319+[1]DEPURADO!Q3319</f>
        <v>0</v>
      </c>
      <c r="L3325" s="28">
        <v>0</v>
      </c>
      <c r="M3325" s="28">
        <v>0</v>
      </c>
      <c r="N3325" s="28">
        <f t="shared" si="357"/>
        <v>0</v>
      </c>
      <c r="O3325" s="28">
        <f t="shared" si="358"/>
        <v>0</v>
      </c>
      <c r="P3325" s="24">
        <f>IF([1]DEPURADO!H3319&gt;1,0,[1]DEPURADO!B3319)</f>
        <v>0</v>
      </c>
      <c r="Q3325" s="30">
        <f t="shared" si="359"/>
        <v>0</v>
      </c>
      <c r="R3325" s="31">
        <f t="shared" si="360"/>
        <v>0</v>
      </c>
      <c r="S3325" s="31">
        <f>+[1]DEPURADO!J3319</f>
        <v>0</v>
      </c>
      <c r="T3325" s="23" t="s">
        <v>45</v>
      </c>
      <c r="U3325" s="31">
        <f>+[1]DEPURADO!I3319</f>
        <v>0</v>
      </c>
      <c r="V3325" s="30"/>
      <c r="W3325" s="23" t="s">
        <v>45</v>
      </c>
      <c r="X3325" s="31">
        <f>+[1]DEPURADO!K3319+[1]DEPURADO!L3319</f>
        <v>0</v>
      </c>
      <c r="Y3325" s="23" t="s">
        <v>45</v>
      </c>
      <c r="Z3325" s="31">
        <f t="shared" si="361"/>
        <v>0</v>
      </c>
      <c r="AA3325" s="31"/>
      <c r="AB3325" s="31">
        <v>0</v>
      </c>
      <c r="AC3325" s="31">
        <v>0</v>
      </c>
      <c r="AD3325" s="30"/>
      <c r="AE3325" s="30">
        <f>+[1]DEPURADO!K3319</f>
        <v>0</v>
      </c>
      <c r="AF3325" s="30">
        <v>0</v>
      </c>
      <c r="AG3325" s="30">
        <f t="shared" si="362"/>
        <v>0</v>
      </c>
      <c r="AH3325" s="30">
        <v>0</v>
      </c>
      <c r="AI3325" s="30">
        <f>+[1]DEPURADO!G3319</f>
        <v>0</v>
      </c>
      <c r="AJ3325" s="32"/>
      <c r="AK3325" s="33"/>
    </row>
    <row r="3326" spans="1:37" s="34" customFormat="1" hidden="1" x14ac:dyDescent="0.25">
      <c r="A3326" s="23">
        <f t="shared" si="363"/>
        <v>3318</v>
      </c>
      <c r="B3326" s="24" t="s">
        <v>44</v>
      </c>
      <c r="C3326" s="23">
        <f>+[1]DEPURADO!A3320</f>
        <v>0</v>
      </c>
      <c r="D3326" s="23">
        <f>+[1]DEPURADO!B3320</f>
        <v>0</v>
      </c>
      <c r="E3326" s="25">
        <f>+[1]DEPURADO!C3320</f>
        <v>0</v>
      </c>
      <c r="F3326" s="26" t="str">
        <f>+IF([1]DEPURADO!D3320&gt;1,[1]DEPURADO!D3320," ")</f>
        <v xml:space="preserve"> </v>
      </c>
      <c r="G3326" s="27">
        <f>[1]DEPURADO!F3320</f>
        <v>0</v>
      </c>
      <c r="H3326" s="28">
        <v>0</v>
      </c>
      <c r="I3326" s="28">
        <f>+[1]DEPURADO!M3320+[1]DEPURADO!N3320</f>
        <v>0</v>
      </c>
      <c r="J3326" s="28">
        <f>+[1]DEPURADO!R3320</f>
        <v>0</v>
      </c>
      <c r="K3326" s="29">
        <f>+[1]DEPURADO!P3320+[1]DEPURADO!Q3320</f>
        <v>0</v>
      </c>
      <c r="L3326" s="28">
        <v>0</v>
      </c>
      <c r="M3326" s="28">
        <v>0</v>
      </c>
      <c r="N3326" s="28">
        <f t="shared" si="357"/>
        <v>0</v>
      </c>
      <c r="O3326" s="28">
        <f t="shared" si="358"/>
        <v>0</v>
      </c>
      <c r="P3326" s="24">
        <f>IF([1]DEPURADO!H3320&gt;1,0,[1]DEPURADO!B3320)</f>
        <v>0</v>
      </c>
      <c r="Q3326" s="30">
        <f t="shared" si="359"/>
        <v>0</v>
      </c>
      <c r="R3326" s="31">
        <f t="shared" si="360"/>
        <v>0</v>
      </c>
      <c r="S3326" s="31">
        <f>+[1]DEPURADO!J3320</f>
        <v>0</v>
      </c>
      <c r="T3326" s="23" t="s">
        <v>45</v>
      </c>
      <c r="U3326" s="31">
        <f>+[1]DEPURADO!I3320</f>
        <v>0</v>
      </c>
      <c r="V3326" s="30"/>
      <c r="W3326" s="23" t="s">
        <v>45</v>
      </c>
      <c r="X3326" s="31">
        <f>+[1]DEPURADO!K3320+[1]DEPURADO!L3320</f>
        <v>0</v>
      </c>
      <c r="Y3326" s="23" t="s">
        <v>45</v>
      </c>
      <c r="Z3326" s="31">
        <f t="shared" si="361"/>
        <v>0</v>
      </c>
      <c r="AA3326" s="31"/>
      <c r="AB3326" s="31">
        <v>0</v>
      </c>
      <c r="AC3326" s="31">
        <v>0</v>
      </c>
      <c r="AD3326" s="30"/>
      <c r="AE3326" s="30">
        <f>+[1]DEPURADO!K3320</f>
        <v>0</v>
      </c>
      <c r="AF3326" s="30">
        <v>0</v>
      </c>
      <c r="AG3326" s="30">
        <f t="shared" si="362"/>
        <v>0</v>
      </c>
      <c r="AH3326" s="30">
        <v>0</v>
      </c>
      <c r="AI3326" s="30">
        <f>+[1]DEPURADO!G3320</f>
        <v>0</v>
      </c>
      <c r="AJ3326" s="32"/>
      <c r="AK3326" s="33"/>
    </row>
    <row r="3327" spans="1:37" s="34" customFormat="1" hidden="1" x14ac:dyDescent="0.25">
      <c r="A3327" s="23">
        <f t="shared" si="363"/>
        <v>3319</v>
      </c>
      <c r="B3327" s="24" t="s">
        <v>44</v>
      </c>
      <c r="C3327" s="23">
        <f>+[1]DEPURADO!A3321</f>
        <v>0</v>
      </c>
      <c r="D3327" s="23">
        <f>+[1]DEPURADO!B3321</f>
        <v>0</v>
      </c>
      <c r="E3327" s="25">
        <f>+[1]DEPURADO!C3321</f>
        <v>0</v>
      </c>
      <c r="F3327" s="26" t="str">
        <f>+IF([1]DEPURADO!D3321&gt;1,[1]DEPURADO!D3321," ")</f>
        <v xml:space="preserve"> </v>
      </c>
      <c r="G3327" s="27">
        <f>[1]DEPURADO!F3321</f>
        <v>0</v>
      </c>
      <c r="H3327" s="28">
        <v>0</v>
      </c>
      <c r="I3327" s="28">
        <f>+[1]DEPURADO!M3321+[1]DEPURADO!N3321</f>
        <v>0</v>
      </c>
      <c r="J3327" s="28">
        <f>+[1]DEPURADO!R3321</f>
        <v>0</v>
      </c>
      <c r="K3327" s="29">
        <f>+[1]DEPURADO!P3321+[1]DEPURADO!Q3321</f>
        <v>0</v>
      </c>
      <c r="L3327" s="28">
        <v>0</v>
      </c>
      <c r="M3327" s="28">
        <v>0</v>
      </c>
      <c r="N3327" s="28">
        <f t="shared" si="357"/>
        <v>0</v>
      </c>
      <c r="O3327" s="28">
        <f t="shared" si="358"/>
        <v>0</v>
      </c>
      <c r="P3327" s="24">
        <f>IF([1]DEPURADO!H3321&gt;1,0,[1]DEPURADO!B3321)</f>
        <v>0</v>
      </c>
      <c r="Q3327" s="30">
        <f t="shared" si="359"/>
        <v>0</v>
      </c>
      <c r="R3327" s="31">
        <f t="shared" si="360"/>
        <v>0</v>
      </c>
      <c r="S3327" s="31">
        <f>+[1]DEPURADO!J3321</f>
        <v>0</v>
      </c>
      <c r="T3327" s="23" t="s">
        <v>45</v>
      </c>
      <c r="U3327" s="31">
        <f>+[1]DEPURADO!I3321</f>
        <v>0</v>
      </c>
      <c r="V3327" s="30"/>
      <c r="W3327" s="23" t="s">
        <v>45</v>
      </c>
      <c r="X3327" s="31">
        <f>+[1]DEPURADO!K3321+[1]DEPURADO!L3321</f>
        <v>0</v>
      </c>
      <c r="Y3327" s="23" t="s">
        <v>45</v>
      </c>
      <c r="Z3327" s="31">
        <f t="shared" si="361"/>
        <v>0</v>
      </c>
      <c r="AA3327" s="31"/>
      <c r="AB3327" s="31">
        <v>0</v>
      </c>
      <c r="AC3327" s="31">
        <v>0</v>
      </c>
      <c r="AD3327" s="30"/>
      <c r="AE3327" s="30">
        <f>+[1]DEPURADO!K3321</f>
        <v>0</v>
      </c>
      <c r="AF3327" s="30">
        <v>0</v>
      </c>
      <c r="AG3327" s="30">
        <f t="shared" si="362"/>
        <v>0</v>
      </c>
      <c r="AH3327" s="30">
        <v>0</v>
      </c>
      <c r="AI3327" s="30">
        <f>+[1]DEPURADO!G3321</f>
        <v>0</v>
      </c>
      <c r="AJ3327" s="32"/>
      <c r="AK3327" s="33"/>
    </row>
    <row r="3328" spans="1:37" s="34" customFormat="1" hidden="1" x14ac:dyDescent="0.25">
      <c r="A3328" s="23">
        <f t="shared" si="363"/>
        <v>3320</v>
      </c>
      <c r="B3328" s="24" t="s">
        <v>44</v>
      </c>
      <c r="C3328" s="23">
        <f>+[1]DEPURADO!A3322</f>
        <v>0</v>
      </c>
      <c r="D3328" s="23">
        <f>+[1]DEPURADO!B3322</f>
        <v>0</v>
      </c>
      <c r="E3328" s="25">
        <f>+[1]DEPURADO!C3322</f>
        <v>0</v>
      </c>
      <c r="F3328" s="26" t="str">
        <f>+IF([1]DEPURADO!D3322&gt;1,[1]DEPURADO!D3322," ")</f>
        <v xml:space="preserve"> </v>
      </c>
      <c r="G3328" s="27">
        <f>[1]DEPURADO!F3322</f>
        <v>0</v>
      </c>
      <c r="H3328" s="28">
        <v>0</v>
      </c>
      <c r="I3328" s="28">
        <f>+[1]DEPURADO!M3322+[1]DEPURADO!N3322</f>
        <v>0</v>
      </c>
      <c r="J3328" s="28">
        <f>+[1]DEPURADO!R3322</f>
        <v>0</v>
      </c>
      <c r="K3328" s="29">
        <f>+[1]DEPURADO!P3322+[1]DEPURADO!Q3322</f>
        <v>0</v>
      </c>
      <c r="L3328" s="28">
        <v>0</v>
      </c>
      <c r="M3328" s="28">
        <v>0</v>
      </c>
      <c r="N3328" s="28">
        <f t="shared" si="357"/>
        <v>0</v>
      </c>
      <c r="O3328" s="28">
        <f t="shared" si="358"/>
        <v>0</v>
      </c>
      <c r="P3328" s="24">
        <f>IF([1]DEPURADO!H3322&gt;1,0,[1]DEPURADO!B3322)</f>
        <v>0</v>
      </c>
      <c r="Q3328" s="30">
        <f t="shared" si="359"/>
        <v>0</v>
      </c>
      <c r="R3328" s="31">
        <f t="shared" si="360"/>
        <v>0</v>
      </c>
      <c r="S3328" s="31">
        <f>+[1]DEPURADO!J3322</f>
        <v>0</v>
      </c>
      <c r="T3328" s="23" t="s">
        <v>45</v>
      </c>
      <c r="U3328" s="31">
        <f>+[1]DEPURADO!I3322</f>
        <v>0</v>
      </c>
      <c r="V3328" s="30"/>
      <c r="W3328" s="23" t="s">
        <v>45</v>
      </c>
      <c r="X3328" s="31">
        <f>+[1]DEPURADO!K3322+[1]DEPURADO!L3322</f>
        <v>0</v>
      </c>
      <c r="Y3328" s="23" t="s">
        <v>45</v>
      </c>
      <c r="Z3328" s="31">
        <f t="shared" si="361"/>
        <v>0</v>
      </c>
      <c r="AA3328" s="31"/>
      <c r="AB3328" s="31">
        <v>0</v>
      </c>
      <c r="AC3328" s="31">
        <v>0</v>
      </c>
      <c r="AD3328" s="30"/>
      <c r="AE3328" s="30">
        <f>+[1]DEPURADO!K3322</f>
        <v>0</v>
      </c>
      <c r="AF3328" s="30">
        <v>0</v>
      </c>
      <c r="AG3328" s="30">
        <f t="shared" si="362"/>
        <v>0</v>
      </c>
      <c r="AH3328" s="30">
        <v>0</v>
      </c>
      <c r="AI3328" s="30">
        <f>+[1]DEPURADO!G3322</f>
        <v>0</v>
      </c>
      <c r="AJ3328" s="32"/>
      <c r="AK3328" s="33"/>
    </row>
    <row r="3329" spans="1:37" s="34" customFormat="1" hidden="1" x14ac:dyDescent="0.25">
      <c r="A3329" s="23">
        <f t="shared" si="363"/>
        <v>3321</v>
      </c>
      <c r="B3329" s="24" t="s">
        <v>44</v>
      </c>
      <c r="C3329" s="23">
        <f>+[1]DEPURADO!A3323</f>
        <v>0</v>
      </c>
      <c r="D3329" s="23">
        <f>+[1]DEPURADO!B3323</f>
        <v>0</v>
      </c>
      <c r="E3329" s="25">
        <f>+[1]DEPURADO!C3323</f>
        <v>0</v>
      </c>
      <c r="F3329" s="26" t="str">
        <f>+IF([1]DEPURADO!D3323&gt;1,[1]DEPURADO!D3323," ")</f>
        <v xml:space="preserve"> </v>
      </c>
      <c r="G3329" s="27">
        <f>[1]DEPURADO!F3323</f>
        <v>0</v>
      </c>
      <c r="H3329" s="28">
        <v>0</v>
      </c>
      <c r="I3329" s="28">
        <f>+[1]DEPURADO!M3323+[1]DEPURADO!N3323</f>
        <v>0</v>
      </c>
      <c r="J3329" s="28">
        <f>+[1]DEPURADO!R3323</f>
        <v>0</v>
      </c>
      <c r="K3329" s="29">
        <f>+[1]DEPURADO!P3323+[1]DEPURADO!Q3323</f>
        <v>0</v>
      </c>
      <c r="L3329" s="28">
        <v>0</v>
      </c>
      <c r="M3329" s="28">
        <v>0</v>
      </c>
      <c r="N3329" s="28">
        <f t="shared" si="357"/>
        <v>0</v>
      </c>
      <c r="O3329" s="28">
        <f t="shared" si="358"/>
        <v>0</v>
      </c>
      <c r="P3329" s="24">
        <f>IF([1]DEPURADO!H3323&gt;1,0,[1]DEPURADO!B3323)</f>
        <v>0</v>
      </c>
      <c r="Q3329" s="30">
        <f t="shared" si="359"/>
        <v>0</v>
      </c>
      <c r="R3329" s="31">
        <f t="shared" si="360"/>
        <v>0</v>
      </c>
      <c r="S3329" s="31">
        <f>+[1]DEPURADO!J3323</f>
        <v>0</v>
      </c>
      <c r="T3329" s="23" t="s">
        <v>45</v>
      </c>
      <c r="U3329" s="31">
        <f>+[1]DEPURADO!I3323</f>
        <v>0</v>
      </c>
      <c r="V3329" s="30"/>
      <c r="W3329" s="23" t="s">
        <v>45</v>
      </c>
      <c r="X3329" s="31">
        <f>+[1]DEPURADO!K3323+[1]DEPURADO!L3323</f>
        <v>0</v>
      </c>
      <c r="Y3329" s="23" t="s">
        <v>45</v>
      </c>
      <c r="Z3329" s="31">
        <f t="shared" si="361"/>
        <v>0</v>
      </c>
      <c r="AA3329" s="31"/>
      <c r="AB3329" s="31">
        <v>0</v>
      </c>
      <c r="AC3329" s="31">
        <v>0</v>
      </c>
      <c r="AD3329" s="30"/>
      <c r="AE3329" s="30">
        <f>+[1]DEPURADO!K3323</f>
        <v>0</v>
      </c>
      <c r="AF3329" s="30">
        <v>0</v>
      </c>
      <c r="AG3329" s="30">
        <f t="shared" si="362"/>
        <v>0</v>
      </c>
      <c r="AH3329" s="30">
        <v>0</v>
      </c>
      <c r="AI3329" s="30">
        <f>+[1]DEPURADO!G3323</f>
        <v>0</v>
      </c>
      <c r="AJ3329" s="32"/>
      <c r="AK3329" s="33"/>
    </row>
    <row r="3330" spans="1:37" s="34" customFormat="1" hidden="1" x14ac:dyDescent="0.25">
      <c r="A3330" s="23">
        <f t="shared" si="363"/>
        <v>3322</v>
      </c>
      <c r="B3330" s="24" t="s">
        <v>44</v>
      </c>
      <c r="C3330" s="23">
        <f>+[1]DEPURADO!A3324</f>
        <v>0</v>
      </c>
      <c r="D3330" s="23">
        <f>+[1]DEPURADO!B3324</f>
        <v>0</v>
      </c>
      <c r="E3330" s="25">
        <f>+[1]DEPURADO!C3324</f>
        <v>0</v>
      </c>
      <c r="F3330" s="26" t="str">
        <f>+IF([1]DEPURADO!D3324&gt;1,[1]DEPURADO!D3324," ")</f>
        <v xml:space="preserve"> </v>
      </c>
      <c r="G3330" s="27">
        <f>[1]DEPURADO!F3324</f>
        <v>0</v>
      </c>
      <c r="H3330" s="28">
        <v>0</v>
      </c>
      <c r="I3330" s="28">
        <f>+[1]DEPURADO!M3324+[1]DEPURADO!N3324</f>
        <v>0</v>
      </c>
      <c r="J3330" s="28">
        <f>+[1]DEPURADO!R3324</f>
        <v>0</v>
      </c>
      <c r="K3330" s="29">
        <f>+[1]DEPURADO!P3324+[1]DEPURADO!Q3324</f>
        <v>0</v>
      </c>
      <c r="L3330" s="28">
        <v>0</v>
      </c>
      <c r="M3330" s="28">
        <v>0</v>
      </c>
      <c r="N3330" s="28">
        <f t="shared" si="357"/>
        <v>0</v>
      </c>
      <c r="O3330" s="28">
        <f t="shared" si="358"/>
        <v>0</v>
      </c>
      <c r="P3330" s="24">
        <f>IF([1]DEPURADO!H3324&gt;1,0,[1]DEPURADO!B3324)</f>
        <v>0</v>
      </c>
      <c r="Q3330" s="30">
        <f t="shared" si="359"/>
        <v>0</v>
      </c>
      <c r="R3330" s="31">
        <f t="shared" si="360"/>
        <v>0</v>
      </c>
      <c r="S3330" s="31">
        <f>+[1]DEPURADO!J3324</f>
        <v>0</v>
      </c>
      <c r="T3330" s="23" t="s">
        <v>45</v>
      </c>
      <c r="U3330" s="31">
        <f>+[1]DEPURADO!I3324</f>
        <v>0</v>
      </c>
      <c r="V3330" s="30"/>
      <c r="W3330" s="23" t="s">
        <v>45</v>
      </c>
      <c r="X3330" s="31">
        <f>+[1]DEPURADO!K3324+[1]DEPURADO!L3324</f>
        <v>0</v>
      </c>
      <c r="Y3330" s="23" t="s">
        <v>45</v>
      </c>
      <c r="Z3330" s="31">
        <f t="shared" si="361"/>
        <v>0</v>
      </c>
      <c r="AA3330" s="31"/>
      <c r="AB3330" s="31">
        <v>0</v>
      </c>
      <c r="AC3330" s="31">
        <v>0</v>
      </c>
      <c r="AD3330" s="30"/>
      <c r="AE3330" s="30">
        <f>+[1]DEPURADO!K3324</f>
        <v>0</v>
      </c>
      <c r="AF3330" s="30">
        <v>0</v>
      </c>
      <c r="AG3330" s="30">
        <f t="shared" si="362"/>
        <v>0</v>
      </c>
      <c r="AH3330" s="30">
        <v>0</v>
      </c>
      <c r="AI3330" s="30">
        <f>+[1]DEPURADO!G3324</f>
        <v>0</v>
      </c>
      <c r="AJ3330" s="32"/>
      <c r="AK3330" s="33"/>
    </row>
    <row r="3331" spans="1:37" s="34" customFormat="1" hidden="1" x14ac:dyDescent="0.25">
      <c r="A3331" s="23">
        <f t="shared" si="363"/>
        <v>3323</v>
      </c>
      <c r="B3331" s="24" t="s">
        <v>44</v>
      </c>
      <c r="C3331" s="23">
        <f>+[1]DEPURADO!A3325</f>
        <v>0</v>
      </c>
      <c r="D3331" s="23">
        <f>+[1]DEPURADO!B3325</f>
        <v>0</v>
      </c>
      <c r="E3331" s="25">
        <f>+[1]DEPURADO!C3325</f>
        <v>0</v>
      </c>
      <c r="F3331" s="26" t="str">
        <f>+IF([1]DEPURADO!D3325&gt;1,[1]DEPURADO!D3325," ")</f>
        <v xml:space="preserve"> </v>
      </c>
      <c r="G3331" s="27">
        <f>[1]DEPURADO!F3325</f>
        <v>0</v>
      </c>
      <c r="H3331" s="28">
        <v>0</v>
      </c>
      <c r="I3331" s="28">
        <f>+[1]DEPURADO!M3325+[1]DEPURADO!N3325</f>
        <v>0</v>
      </c>
      <c r="J3331" s="28">
        <f>+[1]DEPURADO!R3325</f>
        <v>0</v>
      </c>
      <c r="K3331" s="29">
        <f>+[1]DEPURADO!P3325+[1]DEPURADO!Q3325</f>
        <v>0</v>
      </c>
      <c r="L3331" s="28">
        <v>0</v>
      </c>
      <c r="M3331" s="28">
        <v>0</v>
      </c>
      <c r="N3331" s="28">
        <f t="shared" si="357"/>
        <v>0</v>
      </c>
      <c r="O3331" s="28">
        <f t="shared" si="358"/>
        <v>0</v>
      </c>
      <c r="P3331" s="24">
        <f>IF([1]DEPURADO!H3325&gt;1,0,[1]DEPURADO!B3325)</f>
        <v>0</v>
      </c>
      <c r="Q3331" s="30">
        <f t="shared" si="359"/>
        <v>0</v>
      </c>
      <c r="R3331" s="31">
        <f t="shared" si="360"/>
        <v>0</v>
      </c>
      <c r="S3331" s="31">
        <f>+[1]DEPURADO!J3325</f>
        <v>0</v>
      </c>
      <c r="T3331" s="23" t="s">
        <v>45</v>
      </c>
      <c r="U3331" s="31">
        <f>+[1]DEPURADO!I3325</f>
        <v>0</v>
      </c>
      <c r="V3331" s="30"/>
      <c r="W3331" s="23" t="s">
        <v>45</v>
      </c>
      <c r="X3331" s="31">
        <f>+[1]DEPURADO!K3325+[1]DEPURADO!L3325</f>
        <v>0</v>
      </c>
      <c r="Y3331" s="23" t="s">
        <v>45</v>
      </c>
      <c r="Z3331" s="31">
        <f t="shared" si="361"/>
        <v>0</v>
      </c>
      <c r="AA3331" s="31"/>
      <c r="AB3331" s="31">
        <v>0</v>
      </c>
      <c r="AC3331" s="31">
        <v>0</v>
      </c>
      <c r="AD3331" s="30"/>
      <c r="AE3331" s="30">
        <f>+[1]DEPURADO!K3325</f>
        <v>0</v>
      </c>
      <c r="AF3331" s="30">
        <v>0</v>
      </c>
      <c r="AG3331" s="30">
        <f t="shared" si="362"/>
        <v>0</v>
      </c>
      <c r="AH3331" s="30">
        <v>0</v>
      </c>
      <c r="AI3331" s="30">
        <f>+[1]DEPURADO!G3325</f>
        <v>0</v>
      </c>
      <c r="AJ3331" s="32"/>
      <c r="AK3331" s="33"/>
    </row>
    <row r="3332" spans="1:37" s="34" customFormat="1" hidden="1" x14ac:dyDescent="0.25">
      <c r="A3332" s="23">
        <f t="shared" si="363"/>
        <v>3324</v>
      </c>
      <c r="B3332" s="24" t="s">
        <v>44</v>
      </c>
      <c r="C3332" s="23">
        <f>+[1]DEPURADO!A3326</f>
        <v>0</v>
      </c>
      <c r="D3332" s="23">
        <f>+[1]DEPURADO!B3326</f>
        <v>0</v>
      </c>
      <c r="E3332" s="25">
        <f>+[1]DEPURADO!C3326</f>
        <v>0</v>
      </c>
      <c r="F3332" s="26" t="str">
        <f>+IF([1]DEPURADO!D3326&gt;1,[1]DEPURADO!D3326," ")</f>
        <v xml:space="preserve"> </v>
      </c>
      <c r="G3332" s="27">
        <f>[1]DEPURADO!F3326</f>
        <v>0</v>
      </c>
      <c r="H3332" s="28">
        <v>0</v>
      </c>
      <c r="I3332" s="28">
        <f>+[1]DEPURADO!M3326+[1]DEPURADO!N3326</f>
        <v>0</v>
      </c>
      <c r="J3332" s="28">
        <f>+[1]DEPURADO!R3326</f>
        <v>0</v>
      </c>
      <c r="K3332" s="29">
        <f>+[1]DEPURADO!P3326+[1]DEPURADO!Q3326</f>
        <v>0</v>
      </c>
      <c r="L3332" s="28">
        <v>0</v>
      </c>
      <c r="M3332" s="28">
        <v>0</v>
      </c>
      <c r="N3332" s="28">
        <f t="shared" si="357"/>
        <v>0</v>
      </c>
      <c r="O3332" s="28">
        <f t="shared" si="358"/>
        <v>0</v>
      </c>
      <c r="P3332" s="24">
        <f>IF([1]DEPURADO!H3326&gt;1,0,[1]DEPURADO!B3326)</f>
        <v>0</v>
      </c>
      <c r="Q3332" s="30">
        <f t="shared" si="359"/>
        <v>0</v>
      </c>
      <c r="R3332" s="31">
        <f t="shared" si="360"/>
        <v>0</v>
      </c>
      <c r="S3332" s="31">
        <f>+[1]DEPURADO!J3326</f>
        <v>0</v>
      </c>
      <c r="T3332" s="23" t="s">
        <v>45</v>
      </c>
      <c r="U3332" s="31">
        <f>+[1]DEPURADO!I3326</f>
        <v>0</v>
      </c>
      <c r="V3332" s="30"/>
      <c r="W3332" s="23" t="s">
        <v>45</v>
      </c>
      <c r="X3332" s="31">
        <f>+[1]DEPURADO!K3326+[1]DEPURADO!L3326</f>
        <v>0</v>
      </c>
      <c r="Y3332" s="23" t="s">
        <v>45</v>
      </c>
      <c r="Z3332" s="31">
        <f t="shared" si="361"/>
        <v>0</v>
      </c>
      <c r="AA3332" s="31"/>
      <c r="AB3332" s="31">
        <v>0</v>
      </c>
      <c r="AC3332" s="31">
        <v>0</v>
      </c>
      <c r="AD3332" s="30"/>
      <c r="AE3332" s="30">
        <f>+[1]DEPURADO!K3326</f>
        <v>0</v>
      </c>
      <c r="AF3332" s="30">
        <v>0</v>
      </c>
      <c r="AG3332" s="30">
        <f t="shared" si="362"/>
        <v>0</v>
      </c>
      <c r="AH3332" s="30">
        <v>0</v>
      </c>
      <c r="AI3332" s="30">
        <f>+[1]DEPURADO!G3326</f>
        <v>0</v>
      </c>
      <c r="AJ3332" s="32"/>
      <c r="AK3332" s="33"/>
    </row>
    <row r="3333" spans="1:37" s="34" customFormat="1" hidden="1" x14ac:dyDescent="0.25">
      <c r="A3333" s="23">
        <f t="shared" si="363"/>
        <v>3325</v>
      </c>
      <c r="B3333" s="24" t="s">
        <v>44</v>
      </c>
      <c r="C3333" s="23">
        <f>+[1]DEPURADO!A3327</f>
        <v>0</v>
      </c>
      <c r="D3333" s="23">
        <f>+[1]DEPURADO!B3327</f>
        <v>0</v>
      </c>
      <c r="E3333" s="25">
        <f>+[1]DEPURADO!C3327</f>
        <v>0</v>
      </c>
      <c r="F3333" s="26" t="str">
        <f>+IF([1]DEPURADO!D3327&gt;1,[1]DEPURADO!D3327," ")</f>
        <v xml:space="preserve"> </v>
      </c>
      <c r="G3333" s="27">
        <f>[1]DEPURADO!F3327</f>
        <v>0</v>
      </c>
      <c r="H3333" s="28">
        <v>0</v>
      </c>
      <c r="I3333" s="28">
        <f>+[1]DEPURADO!M3327+[1]DEPURADO!N3327</f>
        <v>0</v>
      </c>
      <c r="J3333" s="28">
        <f>+[1]DEPURADO!R3327</f>
        <v>0</v>
      </c>
      <c r="K3333" s="29">
        <f>+[1]DEPURADO!P3327+[1]DEPURADO!Q3327</f>
        <v>0</v>
      </c>
      <c r="L3333" s="28">
        <v>0</v>
      </c>
      <c r="M3333" s="28">
        <v>0</v>
      </c>
      <c r="N3333" s="28">
        <f t="shared" si="357"/>
        <v>0</v>
      </c>
      <c r="O3333" s="28">
        <f t="shared" si="358"/>
        <v>0</v>
      </c>
      <c r="P3333" s="24">
        <f>IF([1]DEPURADO!H3327&gt;1,0,[1]DEPURADO!B3327)</f>
        <v>0</v>
      </c>
      <c r="Q3333" s="30">
        <f t="shared" si="359"/>
        <v>0</v>
      </c>
      <c r="R3333" s="31">
        <f t="shared" si="360"/>
        <v>0</v>
      </c>
      <c r="S3333" s="31">
        <f>+[1]DEPURADO!J3327</f>
        <v>0</v>
      </c>
      <c r="T3333" s="23" t="s">
        <v>45</v>
      </c>
      <c r="U3333" s="31">
        <f>+[1]DEPURADO!I3327</f>
        <v>0</v>
      </c>
      <c r="V3333" s="30"/>
      <c r="W3333" s="23" t="s">
        <v>45</v>
      </c>
      <c r="X3333" s="31">
        <f>+[1]DEPURADO!K3327+[1]DEPURADO!L3327</f>
        <v>0</v>
      </c>
      <c r="Y3333" s="23" t="s">
        <v>45</v>
      </c>
      <c r="Z3333" s="31">
        <f t="shared" si="361"/>
        <v>0</v>
      </c>
      <c r="AA3333" s="31"/>
      <c r="AB3333" s="31">
        <v>0</v>
      </c>
      <c r="AC3333" s="31">
        <v>0</v>
      </c>
      <c r="AD3333" s="30"/>
      <c r="AE3333" s="30">
        <f>+[1]DEPURADO!K3327</f>
        <v>0</v>
      </c>
      <c r="AF3333" s="30">
        <v>0</v>
      </c>
      <c r="AG3333" s="30">
        <f t="shared" si="362"/>
        <v>0</v>
      </c>
      <c r="AH3333" s="30">
        <v>0</v>
      </c>
      <c r="AI3333" s="30">
        <f>+[1]DEPURADO!G3327</f>
        <v>0</v>
      </c>
      <c r="AJ3333" s="32"/>
      <c r="AK3333" s="33"/>
    </row>
    <row r="3334" spans="1:37" s="34" customFormat="1" hidden="1" x14ac:dyDescent="0.25">
      <c r="A3334" s="23">
        <f t="shared" si="363"/>
        <v>3326</v>
      </c>
      <c r="B3334" s="24" t="s">
        <v>44</v>
      </c>
      <c r="C3334" s="23">
        <f>+[1]DEPURADO!A3328</f>
        <v>0</v>
      </c>
      <c r="D3334" s="23">
        <f>+[1]DEPURADO!B3328</f>
        <v>0</v>
      </c>
      <c r="E3334" s="25">
        <f>+[1]DEPURADO!C3328</f>
        <v>0</v>
      </c>
      <c r="F3334" s="26" t="str">
        <f>+IF([1]DEPURADO!D3328&gt;1,[1]DEPURADO!D3328," ")</f>
        <v xml:space="preserve"> </v>
      </c>
      <c r="G3334" s="27">
        <f>[1]DEPURADO!F3328</f>
        <v>0</v>
      </c>
      <c r="H3334" s="28">
        <v>0</v>
      </c>
      <c r="I3334" s="28">
        <f>+[1]DEPURADO!M3328+[1]DEPURADO!N3328</f>
        <v>0</v>
      </c>
      <c r="J3334" s="28">
        <f>+[1]DEPURADO!R3328</f>
        <v>0</v>
      </c>
      <c r="K3334" s="29">
        <f>+[1]DEPURADO!P3328+[1]DEPURADO!Q3328</f>
        <v>0</v>
      </c>
      <c r="L3334" s="28">
        <v>0</v>
      </c>
      <c r="M3334" s="28">
        <v>0</v>
      </c>
      <c r="N3334" s="28">
        <f t="shared" si="357"/>
        <v>0</v>
      </c>
      <c r="O3334" s="28">
        <f t="shared" si="358"/>
        <v>0</v>
      </c>
      <c r="P3334" s="24">
        <f>IF([1]DEPURADO!H3328&gt;1,0,[1]DEPURADO!B3328)</f>
        <v>0</v>
      </c>
      <c r="Q3334" s="30">
        <f t="shared" si="359"/>
        <v>0</v>
      </c>
      <c r="R3334" s="31">
        <f t="shared" si="360"/>
        <v>0</v>
      </c>
      <c r="S3334" s="31">
        <f>+[1]DEPURADO!J3328</f>
        <v>0</v>
      </c>
      <c r="T3334" s="23" t="s">
        <v>45</v>
      </c>
      <c r="U3334" s="31">
        <f>+[1]DEPURADO!I3328</f>
        <v>0</v>
      </c>
      <c r="V3334" s="30"/>
      <c r="W3334" s="23" t="s">
        <v>45</v>
      </c>
      <c r="X3334" s="31">
        <f>+[1]DEPURADO!K3328+[1]DEPURADO!L3328</f>
        <v>0</v>
      </c>
      <c r="Y3334" s="23" t="s">
        <v>45</v>
      </c>
      <c r="Z3334" s="31">
        <f t="shared" si="361"/>
        <v>0</v>
      </c>
      <c r="AA3334" s="31"/>
      <c r="AB3334" s="31">
        <v>0</v>
      </c>
      <c r="AC3334" s="31">
        <v>0</v>
      </c>
      <c r="AD3334" s="30"/>
      <c r="AE3334" s="30">
        <f>+[1]DEPURADO!K3328</f>
        <v>0</v>
      </c>
      <c r="AF3334" s="30">
        <v>0</v>
      </c>
      <c r="AG3334" s="30">
        <f t="shared" si="362"/>
        <v>0</v>
      </c>
      <c r="AH3334" s="30">
        <v>0</v>
      </c>
      <c r="AI3334" s="30">
        <f>+[1]DEPURADO!G3328</f>
        <v>0</v>
      </c>
      <c r="AJ3334" s="32"/>
      <c r="AK3334" s="33"/>
    </row>
    <row r="3335" spans="1:37" s="34" customFormat="1" hidden="1" x14ac:dyDescent="0.25">
      <c r="A3335" s="23">
        <f t="shared" si="363"/>
        <v>3327</v>
      </c>
      <c r="B3335" s="24" t="s">
        <v>44</v>
      </c>
      <c r="C3335" s="23">
        <f>+[1]DEPURADO!A3329</f>
        <v>0</v>
      </c>
      <c r="D3335" s="23">
        <f>+[1]DEPURADO!B3329</f>
        <v>0</v>
      </c>
      <c r="E3335" s="25">
        <f>+[1]DEPURADO!C3329</f>
        <v>0</v>
      </c>
      <c r="F3335" s="26" t="str">
        <f>+IF([1]DEPURADO!D3329&gt;1,[1]DEPURADO!D3329," ")</f>
        <v xml:space="preserve"> </v>
      </c>
      <c r="G3335" s="27">
        <f>[1]DEPURADO!F3329</f>
        <v>0</v>
      </c>
      <c r="H3335" s="28">
        <v>0</v>
      </c>
      <c r="I3335" s="28">
        <f>+[1]DEPURADO!M3329+[1]DEPURADO!N3329</f>
        <v>0</v>
      </c>
      <c r="J3335" s="28">
        <f>+[1]DEPURADO!R3329</f>
        <v>0</v>
      </c>
      <c r="K3335" s="29">
        <f>+[1]DEPURADO!P3329+[1]DEPURADO!Q3329</f>
        <v>0</v>
      </c>
      <c r="L3335" s="28">
        <v>0</v>
      </c>
      <c r="M3335" s="28">
        <v>0</v>
      </c>
      <c r="N3335" s="28">
        <f t="shared" si="357"/>
        <v>0</v>
      </c>
      <c r="O3335" s="28">
        <f t="shared" si="358"/>
        <v>0</v>
      </c>
      <c r="P3335" s="24">
        <f>IF([1]DEPURADO!H3329&gt;1,0,[1]DEPURADO!B3329)</f>
        <v>0</v>
      </c>
      <c r="Q3335" s="30">
        <f t="shared" si="359"/>
        <v>0</v>
      </c>
      <c r="R3335" s="31">
        <f t="shared" si="360"/>
        <v>0</v>
      </c>
      <c r="S3335" s="31">
        <f>+[1]DEPURADO!J3329</f>
        <v>0</v>
      </c>
      <c r="T3335" s="23" t="s">
        <v>45</v>
      </c>
      <c r="U3335" s="31">
        <f>+[1]DEPURADO!I3329</f>
        <v>0</v>
      </c>
      <c r="V3335" s="30"/>
      <c r="W3335" s="23" t="s">
        <v>45</v>
      </c>
      <c r="X3335" s="31">
        <f>+[1]DEPURADO!K3329+[1]DEPURADO!L3329</f>
        <v>0</v>
      </c>
      <c r="Y3335" s="23" t="s">
        <v>45</v>
      </c>
      <c r="Z3335" s="31">
        <f t="shared" si="361"/>
        <v>0</v>
      </c>
      <c r="AA3335" s="31"/>
      <c r="AB3335" s="31">
        <v>0</v>
      </c>
      <c r="AC3335" s="31">
        <v>0</v>
      </c>
      <c r="AD3335" s="30"/>
      <c r="AE3335" s="30">
        <f>+[1]DEPURADO!K3329</f>
        <v>0</v>
      </c>
      <c r="AF3335" s="30">
        <v>0</v>
      </c>
      <c r="AG3335" s="30">
        <f t="shared" si="362"/>
        <v>0</v>
      </c>
      <c r="AH3335" s="30">
        <v>0</v>
      </c>
      <c r="AI3335" s="30">
        <f>+[1]DEPURADO!G3329</f>
        <v>0</v>
      </c>
      <c r="AJ3335" s="32"/>
      <c r="AK3335" s="33"/>
    </row>
    <row r="3336" spans="1:37" s="34" customFormat="1" hidden="1" x14ac:dyDescent="0.25">
      <c r="A3336" s="23">
        <f t="shared" si="363"/>
        <v>3328</v>
      </c>
      <c r="B3336" s="24" t="s">
        <v>44</v>
      </c>
      <c r="C3336" s="23">
        <f>+[1]DEPURADO!A3330</f>
        <v>0</v>
      </c>
      <c r="D3336" s="23">
        <f>+[1]DEPURADO!B3330</f>
        <v>0</v>
      </c>
      <c r="E3336" s="25">
        <f>+[1]DEPURADO!C3330</f>
        <v>0</v>
      </c>
      <c r="F3336" s="26" t="str">
        <f>+IF([1]DEPURADO!D3330&gt;1,[1]DEPURADO!D3330," ")</f>
        <v xml:space="preserve"> </v>
      </c>
      <c r="G3336" s="27">
        <f>[1]DEPURADO!F3330</f>
        <v>0</v>
      </c>
      <c r="H3336" s="28">
        <v>0</v>
      </c>
      <c r="I3336" s="28">
        <f>+[1]DEPURADO!M3330+[1]DEPURADO!N3330</f>
        <v>0</v>
      </c>
      <c r="J3336" s="28">
        <f>+[1]DEPURADO!R3330</f>
        <v>0</v>
      </c>
      <c r="K3336" s="29">
        <f>+[1]DEPURADO!P3330+[1]DEPURADO!Q3330</f>
        <v>0</v>
      </c>
      <c r="L3336" s="28">
        <v>0</v>
      </c>
      <c r="M3336" s="28">
        <v>0</v>
      </c>
      <c r="N3336" s="28">
        <f t="shared" si="357"/>
        <v>0</v>
      </c>
      <c r="O3336" s="28">
        <f t="shared" si="358"/>
        <v>0</v>
      </c>
      <c r="P3336" s="24">
        <f>IF([1]DEPURADO!H3330&gt;1,0,[1]DEPURADO!B3330)</f>
        <v>0</v>
      </c>
      <c r="Q3336" s="30">
        <f t="shared" si="359"/>
        <v>0</v>
      </c>
      <c r="R3336" s="31">
        <f t="shared" si="360"/>
        <v>0</v>
      </c>
      <c r="S3336" s="31">
        <f>+[1]DEPURADO!J3330</f>
        <v>0</v>
      </c>
      <c r="T3336" s="23" t="s">
        <v>45</v>
      </c>
      <c r="U3336" s="31">
        <f>+[1]DEPURADO!I3330</f>
        <v>0</v>
      </c>
      <c r="V3336" s="30"/>
      <c r="W3336" s="23" t="s">
        <v>45</v>
      </c>
      <c r="X3336" s="31">
        <f>+[1]DEPURADO!K3330+[1]DEPURADO!L3330</f>
        <v>0</v>
      </c>
      <c r="Y3336" s="23" t="s">
        <v>45</v>
      </c>
      <c r="Z3336" s="31">
        <f t="shared" si="361"/>
        <v>0</v>
      </c>
      <c r="AA3336" s="31"/>
      <c r="AB3336" s="31">
        <v>0</v>
      </c>
      <c r="AC3336" s="31">
        <v>0</v>
      </c>
      <c r="AD3336" s="30"/>
      <c r="AE3336" s="30">
        <f>+[1]DEPURADO!K3330</f>
        <v>0</v>
      </c>
      <c r="AF3336" s="30">
        <v>0</v>
      </c>
      <c r="AG3336" s="30">
        <f t="shared" si="362"/>
        <v>0</v>
      </c>
      <c r="AH3336" s="30">
        <v>0</v>
      </c>
      <c r="AI3336" s="30">
        <f>+[1]DEPURADO!G3330</f>
        <v>0</v>
      </c>
      <c r="AJ3336" s="32"/>
      <c r="AK3336" s="33"/>
    </row>
    <row r="3337" spans="1:37" s="34" customFormat="1" hidden="1" x14ac:dyDescent="0.25">
      <c r="A3337" s="23">
        <f t="shared" si="363"/>
        <v>3329</v>
      </c>
      <c r="B3337" s="24" t="s">
        <v>44</v>
      </c>
      <c r="C3337" s="23">
        <f>+[1]DEPURADO!A3331</f>
        <v>0</v>
      </c>
      <c r="D3337" s="23">
        <f>+[1]DEPURADO!B3331</f>
        <v>0</v>
      </c>
      <c r="E3337" s="25">
        <f>+[1]DEPURADO!C3331</f>
        <v>0</v>
      </c>
      <c r="F3337" s="26" t="str">
        <f>+IF([1]DEPURADO!D3331&gt;1,[1]DEPURADO!D3331," ")</f>
        <v xml:space="preserve"> </v>
      </c>
      <c r="G3337" s="27">
        <f>[1]DEPURADO!F3331</f>
        <v>0</v>
      </c>
      <c r="H3337" s="28">
        <v>0</v>
      </c>
      <c r="I3337" s="28">
        <f>+[1]DEPURADO!M3331+[1]DEPURADO!N3331</f>
        <v>0</v>
      </c>
      <c r="J3337" s="28">
        <f>+[1]DEPURADO!R3331</f>
        <v>0</v>
      </c>
      <c r="K3337" s="29">
        <f>+[1]DEPURADO!P3331+[1]DEPURADO!Q3331</f>
        <v>0</v>
      </c>
      <c r="L3337" s="28">
        <v>0</v>
      </c>
      <c r="M3337" s="28">
        <v>0</v>
      </c>
      <c r="N3337" s="28">
        <f t="shared" si="357"/>
        <v>0</v>
      </c>
      <c r="O3337" s="28">
        <f t="shared" si="358"/>
        <v>0</v>
      </c>
      <c r="P3337" s="24">
        <f>IF([1]DEPURADO!H3331&gt;1,0,[1]DEPURADO!B3331)</f>
        <v>0</v>
      </c>
      <c r="Q3337" s="30">
        <f t="shared" si="359"/>
        <v>0</v>
      </c>
      <c r="R3337" s="31">
        <f t="shared" si="360"/>
        <v>0</v>
      </c>
      <c r="S3337" s="31">
        <f>+[1]DEPURADO!J3331</f>
        <v>0</v>
      </c>
      <c r="T3337" s="23" t="s">
        <v>45</v>
      </c>
      <c r="U3337" s="31">
        <f>+[1]DEPURADO!I3331</f>
        <v>0</v>
      </c>
      <c r="V3337" s="30"/>
      <c r="W3337" s="23" t="s">
        <v>45</v>
      </c>
      <c r="X3337" s="31">
        <f>+[1]DEPURADO!K3331+[1]DEPURADO!L3331</f>
        <v>0</v>
      </c>
      <c r="Y3337" s="23" t="s">
        <v>45</v>
      </c>
      <c r="Z3337" s="31">
        <f t="shared" si="361"/>
        <v>0</v>
      </c>
      <c r="AA3337" s="31"/>
      <c r="AB3337" s="31">
        <v>0</v>
      </c>
      <c r="AC3337" s="31">
        <v>0</v>
      </c>
      <c r="AD3337" s="30"/>
      <c r="AE3337" s="30">
        <f>+[1]DEPURADO!K3331</f>
        <v>0</v>
      </c>
      <c r="AF3337" s="30">
        <v>0</v>
      </c>
      <c r="AG3337" s="30">
        <f t="shared" si="362"/>
        <v>0</v>
      </c>
      <c r="AH3337" s="30">
        <v>0</v>
      </c>
      <c r="AI3337" s="30">
        <f>+[1]DEPURADO!G3331</f>
        <v>0</v>
      </c>
      <c r="AJ3337" s="32"/>
      <c r="AK3337" s="33"/>
    </row>
    <row r="3338" spans="1:37" s="34" customFormat="1" hidden="1" x14ac:dyDescent="0.25">
      <c r="A3338" s="23">
        <f t="shared" si="363"/>
        <v>3330</v>
      </c>
      <c r="B3338" s="24" t="s">
        <v>44</v>
      </c>
      <c r="C3338" s="23">
        <f>+[1]DEPURADO!A3332</f>
        <v>0</v>
      </c>
      <c r="D3338" s="23">
        <f>+[1]DEPURADO!B3332</f>
        <v>0</v>
      </c>
      <c r="E3338" s="25">
        <f>+[1]DEPURADO!C3332</f>
        <v>0</v>
      </c>
      <c r="F3338" s="26" t="str">
        <f>+IF([1]DEPURADO!D3332&gt;1,[1]DEPURADO!D3332," ")</f>
        <v xml:space="preserve"> </v>
      </c>
      <c r="G3338" s="27">
        <f>[1]DEPURADO!F3332</f>
        <v>0</v>
      </c>
      <c r="H3338" s="28">
        <v>0</v>
      </c>
      <c r="I3338" s="28">
        <f>+[1]DEPURADO!M3332+[1]DEPURADO!N3332</f>
        <v>0</v>
      </c>
      <c r="J3338" s="28">
        <f>+[1]DEPURADO!R3332</f>
        <v>0</v>
      </c>
      <c r="K3338" s="29">
        <f>+[1]DEPURADO!P3332+[1]DEPURADO!Q3332</f>
        <v>0</v>
      </c>
      <c r="L3338" s="28">
        <v>0</v>
      </c>
      <c r="M3338" s="28">
        <v>0</v>
      </c>
      <c r="N3338" s="28">
        <f t="shared" ref="N3338:N3401" si="364">+SUM(J3338:M3338)</f>
        <v>0</v>
      </c>
      <c r="O3338" s="28">
        <f t="shared" ref="O3338:O3401" si="365">+G3338-I3338-N3338</f>
        <v>0</v>
      </c>
      <c r="P3338" s="24">
        <f>IF([1]DEPURADO!H3332&gt;1,0,[1]DEPURADO!B3332)</f>
        <v>0</v>
      </c>
      <c r="Q3338" s="30">
        <f t="shared" ref="Q3338:Q3401" si="366">+IF(P3338&gt;0,G3338,0)</f>
        <v>0</v>
      </c>
      <c r="R3338" s="31">
        <f t="shared" ref="R3338:R3401" si="367">IF(P3338=0,G3338,0)</f>
        <v>0</v>
      </c>
      <c r="S3338" s="31">
        <f>+[1]DEPURADO!J3332</f>
        <v>0</v>
      </c>
      <c r="T3338" s="23" t="s">
        <v>45</v>
      </c>
      <c r="U3338" s="31">
        <f>+[1]DEPURADO!I3332</f>
        <v>0</v>
      </c>
      <c r="V3338" s="30"/>
      <c r="W3338" s="23" t="s">
        <v>45</v>
      </c>
      <c r="X3338" s="31">
        <f>+[1]DEPURADO!K3332+[1]DEPURADO!L3332</f>
        <v>0</v>
      </c>
      <c r="Y3338" s="23" t="s">
        <v>45</v>
      </c>
      <c r="Z3338" s="31">
        <f t="shared" ref="Z3338:Z3401" si="368">+X3338-AE3338+IF(X3338-AE3338&lt;-1,-X3338+AE3338,0)</f>
        <v>0</v>
      </c>
      <c r="AA3338" s="31"/>
      <c r="AB3338" s="31">
        <v>0</v>
      </c>
      <c r="AC3338" s="31">
        <v>0</v>
      </c>
      <c r="AD3338" s="30"/>
      <c r="AE3338" s="30">
        <f>+[1]DEPURADO!K3332</f>
        <v>0</v>
      </c>
      <c r="AF3338" s="30">
        <v>0</v>
      </c>
      <c r="AG3338" s="30">
        <f t="shared" ref="AG3338:AG3401" si="369">+G3338-I3338-N3338-R3338-Z3338-AC3338-AE3338-S3338-U3338</f>
        <v>0</v>
      </c>
      <c r="AH3338" s="30">
        <v>0</v>
      </c>
      <c r="AI3338" s="30">
        <f>+[1]DEPURADO!G3332</f>
        <v>0</v>
      </c>
      <c r="AJ3338" s="32"/>
      <c r="AK3338" s="33"/>
    </row>
    <row r="3339" spans="1:37" s="34" customFormat="1" hidden="1" x14ac:dyDescent="0.25">
      <c r="A3339" s="23">
        <f t="shared" ref="A3339:A3402" si="370">+A3338+1</f>
        <v>3331</v>
      </c>
      <c r="B3339" s="24" t="s">
        <v>44</v>
      </c>
      <c r="C3339" s="23">
        <f>+[1]DEPURADO!A3333</f>
        <v>0</v>
      </c>
      <c r="D3339" s="23">
        <f>+[1]DEPURADO!B3333</f>
        <v>0</v>
      </c>
      <c r="E3339" s="25">
        <f>+[1]DEPURADO!C3333</f>
        <v>0</v>
      </c>
      <c r="F3339" s="26" t="str">
        <f>+IF([1]DEPURADO!D3333&gt;1,[1]DEPURADO!D3333," ")</f>
        <v xml:space="preserve"> </v>
      </c>
      <c r="G3339" s="27">
        <f>[1]DEPURADO!F3333</f>
        <v>0</v>
      </c>
      <c r="H3339" s="28">
        <v>0</v>
      </c>
      <c r="I3339" s="28">
        <f>+[1]DEPURADO!M3333+[1]DEPURADO!N3333</f>
        <v>0</v>
      </c>
      <c r="J3339" s="28">
        <f>+[1]DEPURADO!R3333</f>
        <v>0</v>
      </c>
      <c r="K3339" s="29">
        <f>+[1]DEPURADO!P3333+[1]DEPURADO!Q3333</f>
        <v>0</v>
      </c>
      <c r="L3339" s="28">
        <v>0</v>
      </c>
      <c r="M3339" s="28">
        <v>0</v>
      </c>
      <c r="N3339" s="28">
        <f t="shared" si="364"/>
        <v>0</v>
      </c>
      <c r="O3339" s="28">
        <f t="shared" si="365"/>
        <v>0</v>
      </c>
      <c r="P3339" s="24">
        <f>IF([1]DEPURADO!H3333&gt;1,0,[1]DEPURADO!B3333)</f>
        <v>0</v>
      </c>
      <c r="Q3339" s="30">
        <f t="shared" si="366"/>
        <v>0</v>
      </c>
      <c r="R3339" s="31">
        <f t="shared" si="367"/>
        <v>0</v>
      </c>
      <c r="S3339" s="31">
        <f>+[1]DEPURADO!J3333</f>
        <v>0</v>
      </c>
      <c r="T3339" s="23" t="s">
        <v>45</v>
      </c>
      <c r="U3339" s="31">
        <f>+[1]DEPURADO!I3333</f>
        <v>0</v>
      </c>
      <c r="V3339" s="30"/>
      <c r="W3339" s="23" t="s">
        <v>45</v>
      </c>
      <c r="X3339" s="31">
        <f>+[1]DEPURADO!K3333+[1]DEPURADO!L3333</f>
        <v>0</v>
      </c>
      <c r="Y3339" s="23" t="s">
        <v>45</v>
      </c>
      <c r="Z3339" s="31">
        <f t="shared" si="368"/>
        <v>0</v>
      </c>
      <c r="AA3339" s="31"/>
      <c r="AB3339" s="31">
        <v>0</v>
      </c>
      <c r="AC3339" s="31">
        <v>0</v>
      </c>
      <c r="AD3339" s="30"/>
      <c r="AE3339" s="30">
        <f>+[1]DEPURADO!K3333</f>
        <v>0</v>
      </c>
      <c r="AF3339" s="30">
        <v>0</v>
      </c>
      <c r="AG3339" s="30">
        <f t="shared" si="369"/>
        <v>0</v>
      </c>
      <c r="AH3339" s="30">
        <v>0</v>
      </c>
      <c r="AI3339" s="30">
        <f>+[1]DEPURADO!G3333</f>
        <v>0</v>
      </c>
      <c r="AJ3339" s="32"/>
      <c r="AK3339" s="33"/>
    </row>
    <row r="3340" spans="1:37" s="34" customFormat="1" hidden="1" x14ac:dyDescent="0.25">
      <c r="A3340" s="23">
        <f t="shared" si="370"/>
        <v>3332</v>
      </c>
      <c r="B3340" s="24" t="s">
        <v>44</v>
      </c>
      <c r="C3340" s="23">
        <f>+[1]DEPURADO!A3334</f>
        <v>0</v>
      </c>
      <c r="D3340" s="23">
        <f>+[1]DEPURADO!B3334</f>
        <v>0</v>
      </c>
      <c r="E3340" s="25">
        <f>+[1]DEPURADO!C3334</f>
        <v>0</v>
      </c>
      <c r="F3340" s="26" t="str">
        <f>+IF([1]DEPURADO!D3334&gt;1,[1]DEPURADO!D3334," ")</f>
        <v xml:space="preserve"> </v>
      </c>
      <c r="G3340" s="27">
        <f>[1]DEPURADO!F3334</f>
        <v>0</v>
      </c>
      <c r="H3340" s="28">
        <v>0</v>
      </c>
      <c r="I3340" s="28">
        <f>+[1]DEPURADO!M3334+[1]DEPURADO!N3334</f>
        <v>0</v>
      </c>
      <c r="J3340" s="28">
        <f>+[1]DEPURADO!R3334</f>
        <v>0</v>
      </c>
      <c r="K3340" s="29">
        <f>+[1]DEPURADO!P3334+[1]DEPURADO!Q3334</f>
        <v>0</v>
      </c>
      <c r="L3340" s="28">
        <v>0</v>
      </c>
      <c r="M3340" s="28">
        <v>0</v>
      </c>
      <c r="N3340" s="28">
        <f t="shared" si="364"/>
        <v>0</v>
      </c>
      <c r="O3340" s="28">
        <f t="shared" si="365"/>
        <v>0</v>
      </c>
      <c r="P3340" s="24">
        <f>IF([1]DEPURADO!H3334&gt;1,0,[1]DEPURADO!B3334)</f>
        <v>0</v>
      </c>
      <c r="Q3340" s="30">
        <f t="shared" si="366"/>
        <v>0</v>
      </c>
      <c r="R3340" s="31">
        <f t="shared" si="367"/>
        <v>0</v>
      </c>
      <c r="S3340" s="31">
        <f>+[1]DEPURADO!J3334</f>
        <v>0</v>
      </c>
      <c r="T3340" s="23" t="s">
        <v>45</v>
      </c>
      <c r="U3340" s="31">
        <f>+[1]DEPURADO!I3334</f>
        <v>0</v>
      </c>
      <c r="V3340" s="30"/>
      <c r="W3340" s="23" t="s">
        <v>45</v>
      </c>
      <c r="X3340" s="31">
        <f>+[1]DEPURADO!K3334+[1]DEPURADO!L3334</f>
        <v>0</v>
      </c>
      <c r="Y3340" s="23" t="s">
        <v>45</v>
      </c>
      <c r="Z3340" s="31">
        <f t="shared" si="368"/>
        <v>0</v>
      </c>
      <c r="AA3340" s="31"/>
      <c r="AB3340" s="31">
        <v>0</v>
      </c>
      <c r="AC3340" s="31">
        <v>0</v>
      </c>
      <c r="AD3340" s="30"/>
      <c r="AE3340" s="30">
        <f>+[1]DEPURADO!K3334</f>
        <v>0</v>
      </c>
      <c r="AF3340" s="30">
        <v>0</v>
      </c>
      <c r="AG3340" s="30">
        <f t="shared" si="369"/>
        <v>0</v>
      </c>
      <c r="AH3340" s="30">
        <v>0</v>
      </c>
      <c r="AI3340" s="30">
        <f>+[1]DEPURADO!G3334</f>
        <v>0</v>
      </c>
      <c r="AJ3340" s="32"/>
      <c r="AK3340" s="33"/>
    </row>
    <row r="3341" spans="1:37" s="34" customFormat="1" hidden="1" x14ac:dyDescent="0.25">
      <c r="A3341" s="23">
        <f t="shared" si="370"/>
        <v>3333</v>
      </c>
      <c r="B3341" s="24" t="s">
        <v>44</v>
      </c>
      <c r="C3341" s="23">
        <f>+[1]DEPURADO!A3335</f>
        <v>0</v>
      </c>
      <c r="D3341" s="23">
        <f>+[1]DEPURADO!B3335</f>
        <v>0</v>
      </c>
      <c r="E3341" s="25">
        <f>+[1]DEPURADO!C3335</f>
        <v>0</v>
      </c>
      <c r="F3341" s="26" t="str">
        <f>+IF([1]DEPURADO!D3335&gt;1,[1]DEPURADO!D3335," ")</f>
        <v xml:space="preserve"> </v>
      </c>
      <c r="G3341" s="27">
        <f>[1]DEPURADO!F3335</f>
        <v>0</v>
      </c>
      <c r="H3341" s="28">
        <v>0</v>
      </c>
      <c r="I3341" s="28">
        <f>+[1]DEPURADO!M3335+[1]DEPURADO!N3335</f>
        <v>0</v>
      </c>
      <c r="J3341" s="28">
        <f>+[1]DEPURADO!R3335</f>
        <v>0</v>
      </c>
      <c r="K3341" s="29">
        <f>+[1]DEPURADO!P3335+[1]DEPURADO!Q3335</f>
        <v>0</v>
      </c>
      <c r="L3341" s="28">
        <v>0</v>
      </c>
      <c r="M3341" s="28">
        <v>0</v>
      </c>
      <c r="N3341" s="28">
        <f t="shared" si="364"/>
        <v>0</v>
      </c>
      <c r="O3341" s="28">
        <f t="shared" si="365"/>
        <v>0</v>
      </c>
      <c r="P3341" s="24">
        <f>IF([1]DEPURADO!H3335&gt;1,0,[1]DEPURADO!B3335)</f>
        <v>0</v>
      </c>
      <c r="Q3341" s="30">
        <f t="shared" si="366"/>
        <v>0</v>
      </c>
      <c r="R3341" s="31">
        <f t="shared" si="367"/>
        <v>0</v>
      </c>
      <c r="S3341" s="31">
        <f>+[1]DEPURADO!J3335</f>
        <v>0</v>
      </c>
      <c r="T3341" s="23" t="s">
        <v>45</v>
      </c>
      <c r="U3341" s="31">
        <f>+[1]DEPURADO!I3335</f>
        <v>0</v>
      </c>
      <c r="V3341" s="30"/>
      <c r="W3341" s="23" t="s">
        <v>45</v>
      </c>
      <c r="X3341" s="31">
        <f>+[1]DEPURADO!K3335+[1]DEPURADO!L3335</f>
        <v>0</v>
      </c>
      <c r="Y3341" s="23" t="s">
        <v>45</v>
      </c>
      <c r="Z3341" s="31">
        <f t="shared" si="368"/>
        <v>0</v>
      </c>
      <c r="AA3341" s="31"/>
      <c r="AB3341" s="31">
        <v>0</v>
      </c>
      <c r="AC3341" s="31">
        <v>0</v>
      </c>
      <c r="AD3341" s="30"/>
      <c r="AE3341" s="30">
        <f>+[1]DEPURADO!K3335</f>
        <v>0</v>
      </c>
      <c r="AF3341" s="30">
        <v>0</v>
      </c>
      <c r="AG3341" s="30">
        <f t="shared" si="369"/>
        <v>0</v>
      </c>
      <c r="AH3341" s="30">
        <v>0</v>
      </c>
      <c r="AI3341" s="30">
        <f>+[1]DEPURADO!G3335</f>
        <v>0</v>
      </c>
      <c r="AJ3341" s="32"/>
      <c r="AK3341" s="33"/>
    </row>
    <row r="3342" spans="1:37" s="34" customFormat="1" hidden="1" x14ac:dyDescent="0.25">
      <c r="A3342" s="23">
        <f t="shared" si="370"/>
        <v>3334</v>
      </c>
      <c r="B3342" s="24" t="s">
        <v>44</v>
      </c>
      <c r="C3342" s="23">
        <f>+[1]DEPURADO!A3336</f>
        <v>0</v>
      </c>
      <c r="D3342" s="23">
        <f>+[1]DEPURADO!B3336</f>
        <v>0</v>
      </c>
      <c r="E3342" s="25">
        <f>+[1]DEPURADO!C3336</f>
        <v>0</v>
      </c>
      <c r="F3342" s="26" t="str">
        <f>+IF([1]DEPURADO!D3336&gt;1,[1]DEPURADO!D3336," ")</f>
        <v xml:space="preserve"> </v>
      </c>
      <c r="G3342" s="27">
        <f>[1]DEPURADO!F3336</f>
        <v>0</v>
      </c>
      <c r="H3342" s="28">
        <v>0</v>
      </c>
      <c r="I3342" s="28">
        <f>+[1]DEPURADO!M3336+[1]DEPURADO!N3336</f>
        <v>0</v>
      </c>
      <c r="J3342" s="28">
        <f>+[1]DEPURADO!R3336</f>
        <v>0</v>
      </c>
      <c r="K3342" s="29">
        <f>+[1]DEPURADO!P3336+[1]DEPURADO!Q3336</f>
        <v>0</v>
      </c>
      <c r="L3342" s="28">
        <v>0</v>
      </c>
      <c r="M3342" s="28">
        <v>0</v>
      </c>
      <c r="N3342" s="28">
        <f t="shared" si="364"/>
        <v>0</v>
      </c>
      <c r="O3342" s="28">
        <f t="shared" si="365"/>
        <v>0</v>
      </c>
      <c r="P3342" s="24">
        <f>IF([1]DEPURADO!H3336&gt;1,0,[1]DEPURADO!B3336)</f>
        <v>0</v>
      </c>
      <c r="Q3342" s="30">
        <f t="shared" si="366"/>
        <v>0</v>
      </c>
      <c r="R3342" s="31">
        <f t="shared" si="367"/>
        <v>0</v>
      </c>
      <c r="S3342" s="31">
        <f>+[1]DEPURADO!J3336</f>
        <v>0</v>
      </c>
      <c r="T3342" s="23" t="s">
        <v>45</v>
      </c>
      <c r="U3342" s="31">
        <f>+[1]DEPURADO!I3336</f>
        <v>0</v>
      </c>
      <c r="V3342" s="30"/>
      <c r="W3342" s="23" t="s">
        <v>45</v>
      </c>
      <c r="X3342" s="31">
        <f>+[1]DEPURADO!K3336+[1]DEPURADO!L3336</f>
        <v>0</v>
      </c>
      <c r="Y3342" s="23" t="s">
        <v>45</v>
      </c>
      <c r="Z3342" s="31">
        <f t="shared" si="368"/>
        <v>0</v>
      </c>
      <c r="AA3342" s="31"/>
      <c r="AB3342" s="31">
        <v>0</v>
      </c>
      <c r="AC3342" s="31">
        <v>0</v>
      </c>
      <c r="AD3342" s="30"/>
      <c r="AE3342" s="30">
        <f>+[1]DEPURADO!K3336</f>
        <v>0</v>
      </c>
      <c r="AF3342" s="30">
        <v>0</v>
      </c>
      <c r="AG3342" s="30">
        <f t="shared" si="369"/>
        <v>0</v>
      </c>
      <c r="AH3342" s="30">
        <v>0</v>
      </c>
      <c r="AI3342" s="30">
        <f>+[1]DEPURADO!G3336</f>
        <v>0</v>
      </c>
      <c r="AJ3342" s="32"/>
      <c r="AK3342" s="33"/>
    </row>
    <row r="3343" spans="1:37" s="34" customFormat="1" hidden="1" x14ac:dyDescent="0.25">
      <c r="A3343" s="23">
        <f t="shared" si="370"/>
        <v>3335</v>
      </c>
      <c r="B3343" s="24" t="s">
        <v>44</v>
      </c>
      <c r="C3343" s="23">
        <f>+[1]DEPURADO!A3337</f>
        <v>0</v>
      </c>
      <c r="D3343" s="23">
        <f>+[1]DEPURADO!B3337</f>
        <v>0</v>
      </c>
      <c r="E3343" s="25">
        <f>+[1]DEPURADO!C3337</f>
        <v>0</v>
      </c>
      <c r="F3343" s="26" t="str">
        <f>+IF([1]DEPURADO!D3337&gt;1,[1]DEPURADO!D3337," ")</f>
        <v xml:space="preserve"> </v>
      </c>
      <c r="G3343" s="27">
        <f>[1]DEPURADO!F3337</f>
        <v>0</v>
      </c>
      <c r="H3343" s="28">
        <v>0</v>
      </c>
      <c r="I3343" s="28">
        <f>+[1]DEPURADO!M3337+[1]DEPURADO!N3337</f>
        <v>0</v>
      </c>
      <c r="J3343" s="28">
        <f>+[1]DEPURADO!R3337</f>
        <v>0</v>
      </c>
      <c r="K3343" s="29">
        <f>+[1]DEPURADO!P3337+[1]DEPURADO!Q3337</f>
        <v>0</v>
      </c>
      <c r="L3343" s="28">
        <v>0</v>
      </c>
      <c r="M3343" s="28">
        <v>0</v>
      </c>
      <c r="N3343" s="28">
        <f t="shared" si="364"/>
        <v>0</v>
      </c>
      <c r="O3343" s="28">
        <f t="shared" si="365"/>
        <v>0</v>
      </c>
      <c r="P3343" s="24">
        <f>IF([1]DEPURADO!H3337&gt;1,0,[1]DEPURADO!B3337)</f>
        <v>0</v>
      </c>
      <c r="Q3343" s="30">
        <f t="shared" si="366"/>
        <v>0</v>
      </c>
      <c r="R3343" s="31">
        <f t="shared" si="367"/>
        <v>0</v>
      </c>
      <c r="S3343" s="31">
        <f>+[1]DEPURADO!J3337</f>
        <v>0</v>
      </c>
      <c r="T3343" s="23" t="s">
        <v>45</v>
      </c>
      <c r="U3343" s="31">
        <f>+[1]DEPURADO!I3337</f>
        <v>0</v>
      </c>
      <c r="V3343" s="30"/>
      <c r="W3343" s="23" t="s">
        <v>45</v>
      </c>
      <c r="X3343" s="31">
        <f>+[1]DEPURADO!K3337+[1]DEPURADO!L3337</f>
        <v>0</v>
      </c>
      <c r="Y3343" s="23" t="s">
        <v>45</v>
      </c>
      <c r="Z3343" s="31">
        <f t="shared" si="368"/>
        <v>0</v>
      </c>
      <c r="AA3343" s="31"/>
      <c r="AB3343" s="31">
        <v>0</v>
      </c>
      <c r="AC3343" s="31">
        <v>0</v>
      </c>
      <c r="AD3343" s="30"/>
      <c r="AE3343" s="30">
        <f>+[1]DEPURADO!K3337</f>
        <v>0</v>
      </c>
      <c r="AF3343" s="30">
        <v>0</v>
      </c>
      <c r="AG3343" s="30">
        <f t="shared" si="369"/>
        <v>0</v>
      </c>
      <c r="AH3343" s="30">
        <v>0</v>
      </c>
      <c r="AI3343" s="30">
        <f>+[1]DEPURADO!G3337</f>
        <v>0</v>
      </c>
      <c r="AJ3343" s="32"/>
      <c r="AK3343" s="33"/>
    </row>
    <row r="3344" spans="1:37" s="34" customFormat="1" hidden="1" x14ac:dyDescent="0.25">
      <c r="A3344" s="23">
        <f t="shared" si="370"/>
        <v>3336</v>
      </c>
      <c r="B3344" s="24" t="s">
        <v>44</v>
      </c>
      <c r="C3344" s="23">
        <f>+[1]DEPURADO!A3338</f>
        <v>0</v>
      </c>
      <c r="D3344" s="23">
        <f>+[1]DEPURADO!B3338</f>
        <v>0</v>
      </c>
      <c r="E3344" s="25">
        <f>+[1]DEPURADO!C3338</f>
        <v>0</v>
      </c>
      <c r="F3344" s="26" t="str">
        <f>+IF([1]DEPURADO!D3338&gt;1,[1]DEPURADO!D3338," ")</f>
        <v xml:space="preserve"> </v>
      </c>
      <c r="G3344" s="27">
        <f>[1]DEPURADO!F3338</f>
        <v>0</v>
      </c>
      <c r="H3344" s="28">
        <v>0</v>
      </c>
      <c r="I3344" s="28">
        <f>+[1]DEPURADO!M3338+[1]DEPURADO!N3338</f>
        <v>0</v>
      </c>
      <c r="J3344" s="28">
        <f>+[1]DEPURADO!R3338</f>
        <v>0</v>
      </c>
      <c r="K3344" s="29">
        <f>+[1]DEPURADO!P3338+[1]DEPURADO!Q3338</f>
        <v>0</v>
      </c>
      <c r="L3344" s="28">
        <v>0</v>
      </c>
      <c r="M3344" s="28">
        <v>0</v>
      </c>
      <c r="N3344" s="28">
        <f t="shared" si="364"/>
        <v>0</v>
      </c>
      <c r="O3344" s="28">
        <f t="shared" si="365"/>
        <v>0</v>
      </c>
      <c r="P3344" s="24">
        <f>IF([1]DEPURADO!H3338&gt;1,0,[1]DEPURADO!B3338)</f>
        <v>0</v>
      </c>
      <c r="Q3344" s="30">
        <f t="shared" si="366"/>
        <v>0</v>
      </c>
      <c r="R3344" s="31">
        <f t="shared" si="367"/>
        <v>0</v>
      </c>
      <c r="S3344" s="31">
        <f>+[1]DEPURADO!J3338</f>
        <v>0</v>
      </c>
      <c r="T3344" s="23" t="s">
        <v>45</v>
      </c>
      <c r="U3344" s="31">
        <f>+[1]DEPURADO!I3338</f>
        <v>0</v>
      </c>
      <c r="V3344" s="30"/>
      <c r="W3344" s="23" t="s">
        <v>45</v>
      </c>
      <c r="X3344" s="31">
        <f>+[1]DEPURADO!K3338+[1]DEPURADO!L3338</f>
        <v>0</v>
      </c>
      <c r="Y3344" s="23" t="s">
        <v>45</v>
      </c>
      <c r="Z3344" s="31">
        <f t="shared" si="368"/>
        <v>0</v>
      </c>
      <c r="AA3344" s="31"/>
      <c r="AB3344" s="31">
        <v>0</v>
      </c>
      <c r="AC3344" s="31">
        <v>0</v>
      </c>
      <c r="AD3344" s="30"/>
      <c r="AE3344" s="30">
        <f>+[1]DEPURADO!K3338</f>
        <v>0</v>
      </c>
      <c r="AF3344" s="30">
        <v>0</v>
      </c>
      <c r="AG3344" s="30">
        <f t="shared" si="369"/>
        <v>0</v>
      </c>
      <c r="AH3344" s="30">
        <v>0</v>
      </c>
      <c r="AI3344" s="30">
        <f>+[1]DEPURADO!G3338</f>
        <v>0</v>
      </c>
      <c r="AJ3344" s="32"/>
      <c r="AK3344" s="33"/>
    </row>
    <row r="3345" spans="1:37" s="34" customFormat="1" hidden="1" x14ac:dyDescent="0.25">
      <c r="A3345" s="23">
        <f t="shared" si="370"/>
        <v>3337</v>
      </c>
      <c r="B3345" s="24" t="s">
        <v>44</v>
      </c>
      <c r="C3345" s="23">
        <f>+[1]DEPURADO!A3339</f>
        <v>0</v>
      </c>
      <c r="D3345" s="23">
        <f>+[1]DEPURADO!B3339</f>
        <v>0</v>
      </c>
      <c r="E3345" s="25">
        <f>+[1]DEPURADO!C3339</f>
        <v>0</v>
      </c>
      <c r="F3345" s="26" t="str">
        <f>+IF([1]DEPURADO!D3339&gt;1,[1]DEPURADO!D3339," ")</f>
        <v xml:space="preserve"> </v>
      </c>
      <c r="G3345" s="27">
        <f>[1]DEPURADO!F3339</f>
        <v>0</v>
      </c>
      <c r="H3345" s="28">
        <v>0</v>
      </c>
      <c r="I3345" s="28">
        <f>+[1]DEPURADO!M3339+[1]DEPURADO!N3339</f>
        <v>0</v>
      </c>
      <c r="J3345" s="28">
        <f>+[1]DEPURADO!R3339</f>
        <v>0</v>
      </c>
      <c r="K3345" s="29">
        <f>+[1]DEPURADO!P3339+[1]DEPURADO!Q3339</f>
        <v>0</v>
      </c>
      <c r="L3345" s="28">
        <v>0</v>
      </c>
      <c r="M3345" s="28">
        <v>0</v>
      </c>
      <c r="N3345" s="28">
        <f t="shared" si="364"/>
        <v>0</v>
      </c>
      <c r="O3345" s="28">
        <f t="shared" si="365"/>
        <v>0</v>
      </c>
      <c r="P3345" s="24">
        <f>IF([1]DEPURADO!H3339&gt;1,0,[1]DEPURADO!B3339)</f>
        <v>0</v>
      </c>
      <c r="Q3345" s="30">
        <f t="shared" si="366"/>
        <v>0</v>
      </c>
      <c r="R3345" s="31">
        <f t="shared" si="367"/>
        <v>0</v>
      </c>
      <c r="S3345" s="31">
        <f>+[1]DEPURADO!J3339</f>
        <v>0</v>
      </c>
      <c r="T3345" s="23" t="s">
        <v>45</v>
      </c>
      <c r="U3345" s="31">
        <f>+[1]DEPURADO!I3339</f>
        <v>0</v>
      </c>
      <c r="V3345" s="30"/>
      <c r="W3345" s="23" t="s">
        <v>45</v>
      </c>
      <c r="X3345" s="31">
        <f>+[1]DEPURADO!K3339+[1]DEPURADO!L3339</f>
        <v>0</v>
      </c>
      <c r="Y3345" s="23" t="s">
        <v>45</v>
      </c>
      <c r="Z3345" s="31">
        <f t="shared" si="368"/>
        <v>0</v>
      </c>
      <c r="AA3345" s="31"/>
      <c r="AB3345" s="31">
        <v>0</v>
      </c>
      <c r="AC3345" s="31">
        <v>0</v>
      </c>
      <c r="AD3345" s="30"/>
      <c r="AE3345" s="30">
        <f>+[1]DEPURADO!K3339</f>
        <v>0</v>
      </c>
      <c r="AF3345" s="30">
        <v>0</v>
      </c>
      <c r="AG3345" s="30">
        <f t="shared" si="369"/>
        <v>0</v>
      </c>
      <c r="AH3345" s="30">
        <v>0</v>
      </c>
      <c r="AI3345" s="30">
        <f>+[1]DEPURADO!G3339</f>
        <v>0</v>
      </c>
      <c r="AJ3345" s="32"/>
      <c r="AK3345" s="33"/>
    </row>
    <row r="3346" spans="1:37" s="34" customFormat="1" hidden="1" x14ac:dyDescent="0.25">
      <c r="A3346" s="23">
        <f t="shared" si="370"/>
        <v>3338</v>
      </c>
      <c r="B3346" s="24" t="s">
        <v>44</v>
      </c>
      <c r="C3346" s="23">
        <f>+[1]DEPURADO!A3340</f>
        <v>0</v>
      </c>
      <c r="D3346" s="23">
        <f>+[1]DEPURADO!B3340</f>
        <v>0</v>
      </c>
      <c r="E3346" s="25">
        <f>+[1]DEPURADO!C3340</f>
        <v>0</v>
      </c>
      <c r="F3346" s="26" t="str">
        <f>+IF([1]DEPURADO!D3340&gt;1,[1]DEPURADO!D3340," ")</f>
        <v xml:space="preserve"> </v>
      </c>
      <c r="G3346" s="27">
        <f>[1]DEPURADO!F3340</f>
        <v>0</v>
      </c>
      <c r="H3346" s="28">
        <v>0</v>
      </c>
      <c r="I3346" s="28">
        <f>+[1]DEPURADO!M3340+[1]DEPURADO!N3340</f>
        <v>0</v>
      </c>
      <c r="J3346" s="28">
        <f>+[1]DEPURADO!R3340</f>
        <v>0</v>
      </c>
      <c r="K3346" s="29">
        <f>+[1]DEPURADO!P3340+[1]DEPURADO!Q3340</f>
        <v>0</v>
      </c>
      <c r="L3346" s="28">
        <v>0</v>
      </c>
      <c r="M3346" s="28">
        <v>0</v>
      </c>
      <c r="N3346" s="28">
        <f t="shared" si="364"/>
        <v>0</v>
      </c>
      <c r="O3346" s="28">
        <f t="shared" si="365"/>
        <v>0</v>
      </c>
      <c r="P3346" s="24">
        <f>IF([1]DEPURADO!H3340&gt;1,0,[1]DEPURADO!B3340)</f>
        <v>0</v>
      </c>
      <c r="Q3346" s="30">
        <f t="shared" si="366"/>
        <v>0</v>
      </c>
      <c r="R3346" s="31">
        <f t="shared" si="367"/>
        <v>0</v>
      </c>
      <c r="S3346" s="31">
        <f>+[1]DEPURADO!J3340</f>
        <v>0</v>
      </c>
      <c r="T3346" s="23" t="s">
        <v>45</v>
      </c>
      <c r="U3346" s="31">
        <f>+[1]DEPURADO!I3340</f>
        <v>0</v>
      </c>
      <c r="V3346" s="30"/>
      <c r="W3346" s="23" t="s">
        <v>45</v>
      </c>
      <c r="X3346" s="31">
        <f>+[1]DEPURADO!K3340+[1]DEPURADO!L3340</f>
        <v>0</v>
      </c>
      <c r="Y3346" s="23" t="s">
        <v>45</v>
      </c>
      <c r="Z3346" s="31">
        <f t="shared" si="368"/>
        <v>0</v>
      </c>
      <c r="AA3346" s="31"/>
      <c r="AB3346" s="31">
        <v>0</v>
      </c>
      <c r="AC3346" s="31">
        <v>0</v>
      </c>
      <c r="AD3346" s="30"/>
      <c r="AE3346" s="30">
        <f>+[1]DEPURADO!K3340</f>
        <v>0</v>
      </c>
      <c r="AF3346" s="30">
        <v>0</v>
      </c>
      <c r="AG3346" s="30">
        <f t="shared" si="369"/>
        <v>0</v>
      </c>
      <c r="AH3346" s="30">
        <v>0</v>
      </c>
      <c r="AI3346" s="30">
        <f>+[1]DEPURADO!G3340</f>
        <v>0</v>
      </c>
      <c r="AJ3346" s="32"/>
      <c r="AK3346" s="33"/>
    </row>
    <row r="3347" spans="1:37" s="34" customFormat="1" hidden="1" x14ac:dyDescent="0.25">
      <c r="A3347" s="23">
        <f t="shared" si="370"/>
        <v>3339</v>
      </c>
      <c r="B3347" s="24" t="s">
        <v>44</v>
      </c>
      <c r="C3347" s="23">
        <f>+[1]DEPURADO!A3341</f>
        <v>0</v>
      </c>
      <c r="D3347" s="23">
        <f>+[1]DEPURADO!B3341</f>
        <v>0</v>
      </c>
      <c r="E3347" s="25">
        <f>+[1]DEPURADO!C3341</f>
        <v>0</v>
      </c>
      <c r="F3347" s="26" t="str">
        <f>+IF([1]DEPURADO!D3341&gt;1,[1]DEPURADO!D3341," ")</f>
        <v xml:space="preserve"> </v>
      </c>
      <c r="G3347" s="27">
        <f>[1]DEPURADO!F3341</f>
        <v>0</v>
      </c>
      <c r="H3347" s="28">
        <v>0</v>
      </c>
      <c r="I3347" s="28">
        <f>+[1]DEPURADO!M3341+[1]DEPURADO!N3341</f>
        <v>0</v>
      </c>
      <c r="J3347" s="28">
        <f>+[1]DEPURADO!R3341</f>
        <v>0</v>
      </c>
      <c r="K3347" s="29">
        <f>+[1]DEPURADO!P3341+[1]DEPURADO!Q3341</f>
        <v>0</v>
      </c>
      <c r="L3347" s="28">
        <v>0</v>
      </c>
      <c r="M3347" s="28">
        <v>0</v>
      </c>
      <c r="N3347" s="28">
        <f t="shared" si="364"/>
        <v>0</v>
      </c>
      <c r="O3347" s="28">
        <f t="shared" si="365"/>
        <v>0</v>
      </c>
      <c r="P3347" s="24">
        <f>IF([1]DEPURADO!H3341&gt;1,0,[1]DEPURADO!B3341)</f>
        <v>0</v>
      </c>
      <c r="Q3347" s="30">
        <f t="shared" si="366"/>
        <v>0</v>
      </c>
      <c r="R3347" s="31">
        <f t="shared" si="367"/>
        <v>0</v>
      </c>
      <c r="S3347" s="31">
        <f>+[1]DEPURADO!J3341</f>
        <v>0</v>
      </c>
      <c r="T3347" s="23" t="s">
        <v>45</v>
      </c>
      <c r="U3347" s="31">
        <f>+[1]DEPURADO!I3341</f>
        <v>0</v>
      </c>
      <c r="V3347" s="30"/>
      <c r="W3347" s="23" t="s">
        <v>45</v>
      </c>
      <c r="X3347" s="31">
        <f>+[1]DEPURADO!K3341+[1]DEPURADO!L3341</f>
        <v>0</v>
      </c>
      <c r="Y3347" s="23" t="s">
        <v>45</v>
      </c>
      <c r="Z3347" s="31">
        <f t="shared" si="368"/>
        <v>0</v>
      </c>
      <c r="AA3347" s="31"/>
      <c r="AB3347" s="31">
        <v>0</v>
      </c>
      <c r="AC3347" s="31">
        <v>0</v>
      </c>
      <c r="AD3347" s="30"/>
      <c r="AE3347" s="30">
        <f>+[1]DEPURADO!K3341</f>
        <v>0</v>
      </c>
      <c r="AF3347" s="30">
        <v>0</v>
      </c>
      <c r="AG3347" s="30">
        <f t="shared" si="369"/>
        <v>0</v>
      </c>
      <c r="AH3347" s="30">
        <v>0</v>
      </c>
      <c r="AI3347" s="30">
        <f>+[1]DEPURADO!G3341</f>
        <v>0</v>
      </c>
      <c r="AJ3347" s="32"/>
      <c r="AK3347" s="33"/>
    </row>
    <row r="3348" spans="1:37" s="34" customFormat="1" hidden="1" x14ac:dyDescent="0.25">
      <c r="A3348" s="23">
        <f t="shared" si="370"/>
        <v>3340</v>
      </c>
      <c r="B3348" s="24" t="s">
        <v>44</v>
      </c>
      <c r="C3348" s="23">
        <f>+[1]DEPURADO!A3342</f>
        <v>0</v>
      </c>
      <c r="D3348" s="23">
        <f>+[1]DEPURADO!B3342</f>
        <v>0</v>
      </c>
      <c r="E3348" s="25">
        <f>+[1]DEPURADO!C3342</f>
        <v>0</v>
      </c>
      <c r="F3348" s="26" t="str">
        <f>+IF([1]DEPURADO!D3342&gt;1,[1]DEPURADO!D3342," ")</f>
        <v xml:space="preserve"> </v>
      </c>
      <c r="G3348" s="27">
        <f>[1]DEPURADO!F3342</f>
        <v>0</v>
      </c>
      <c r="H3348" s="28">
        <v>0</v>
      </c>
      <c r="I3348" s="28">
        <f>+[1]DEPURADO!M3342+[1]DEPURADO!N3342</f>
        <v>0</v>
      </c>
      <c r="J3348" s="28">
        <f>+[1]DEPURADO!R3342</f>
        <v>0</v>
      </c>
      <c r="K3348" s="29">
        <f>+[1]DEPURADO!P3342+[1]DEPURADO!Q3342</f>
        <v>0</v>
      </c>
      <c r="L3348" s="28">
        <v>0</v>
      </c>
      <c r="M3348" s="28">
        <v>0</v>
      </c>
      <c r="N3348" s="28">
        <f t="shared" si="364"/>
        <v>0</v>
      </c>
      <c r="O3348" s="28">
        <f t="shared" si="365"/>
        <v>0</v>
      </c>
      <c r="P3348" s="24">
        <f>IF([1]DEPURADO!H3342&gt;1,0,[1]DEPURADO!B3342)</f>
        <v>0</v>
      </c>
      <c r="Q3348" s="30">
        <f t="shared" si="366"/>
        <v>0</v>
      </c>
      <c r="R3348" s="31">
        <f t="shared" si="367"/>
        <v>0</v>
      </c>
      <c r="S3348" s="31">
        <f>+[1]DEPURADO!J3342</f>
        <v>0</v>
      </c>
      <c r="T3348" s="23" t="s">
        <v>45</v>
      </c>
      <c r="U3348" s="31">
        <f>+[1]DEPURADO!I3342</f>
        <v>0</v>
      </c>
      <c r="V3348" s="30"/>
      <c r="W3348" s="23" t="s">
        <v>45</v>
      </c>
      <c r="X3348" s="31">
        <f>+[1]DEPURADO!K3342+[1]DEPURADO!L3342</f>
        <v>0</v>
      </c>
      <c r="Y3348" s="23" t="s">
        <v>45</v>
      </c>
      <c r="Z3348" s="31">
        <f t="shared" si="368"/>
        <v>0</v>
      </c>
      <c r="AA3348" s="31"/>
      <c r="AB3348" s="31">
        <v>0</v>
      </c>
      <c r="AC3348" s="31">
        <v>0</v>
      </c>
      <c r="AD3348" s="30"/>
      <c r="AE3348" s="30">
        <f>+[1]DEPURADO!K3342</f>
        <v>0</v>
      </c>
      <c r="AF3348" s="30">
        <v>0</v>
      </c>
      <c r="AG3348" s="30">
        <f t="shared" si="369"/>
        <v>0</v>
      </c>
      <c r="AH3348" s="30">
        <v>0</v>
      </c>
      <c r="AI3348" s="30">
        <f>+[1]DEPURADO!G3342</f>
        <v>0</v>
      </c>
      <c r="AJ3348" s="32"/>
      <c r="AK3348" s="33"/>
    </row>
    <row r="3349" spans="1:37" s="34" customFormat="1" hidden="1" x14ac:dyDescent="0.25">
      <c r="A3349" s="23">
        <f t="shared" si="370"/>
        <v>3341</v>
      </c>
      <c r="B3349" s="24" t="s">
        <v>44</v>
      </c>
      <c r="C3349" s="23">
        <f>+[1]DEPURADO!A3343</f>
        <v>0</v>
      </c>
      <c r="D3349" s="23">
        <f>+[1]DEPURADO!B3343</f>
        <v>0</v>
      </c>
      <c r="E3349" s="25">
        <f>+[1]DEPURADO!C3343</f>
        <v>0</v>
      </c>
      <c r="F3349" s="26" t="str">
        <f>+IF([1]DEPURADO!D3343&gt;1,[1]DEPURADO!D3343," ")</f>
        <v xml:space="preserve"> </v>
      </c>
      <c r="G3349" s="27">
        <f>[1]DEPURADO!F3343</f>
        <v>0</v>
      </c>
      <c r="H3349" s="28">
        <v>0</v>
      </c>
      <c r="I3349" s="28">
        <f>+[1]DEPURADO!M3343+[1]DEPURADO!N3343</f>
        <v>0</v>
      </c>
      <c r="J3349" s="28">
        <f>+[1]DEPURADO!R3343</f>
        <v>0</v>
      </c>
      <c r="K3349" s="29">
        <f>+[1]DEPURADO!P3343+[1]DEPURADO!Q3343</f>
        <v>0</v>
      </c>
      <c r="L3349" s="28">
        <v>0</v>
      </c>
      <c r="M3349" s="28">
        <v>0</v>
      </c>
      <c r="N3349" s="28">
        <f t="shared" si="364"/>
        <v>0</v>
      </c>
      <c r="O3349" s="28">
        <f t="shared" si="365"/>
        <v>0</v>
      </c>
      <c r="P3349" s="24">
        <f>IF([1]DEPURADO!H3343&gt;1,0,[1]DEPURADO!B3343)</f>
        <v>0</v>
      </c>
      <c r="Q3349" s="30">
        <f t="shared" si="366"/>
        <v>0</v>
      </c>
      <c r="R3349" s="31">
        <f t="shared" si="367"/>
        <v>0</v>
      </c>
      <c r="S3349" s="31">
        <f>+[1]DEPURADO!J3343</f>
        <v>0</v>
      </c>
      <c r="T3349" s="23" t="s">
        <v>45</v>
      </c>
      <c r="U3349" s="31">
        <f>+[1]DEPURADO!I3343</f>
        <v>0</v>
      </c>
      <c r="V3349" s="30"/>
      <c r="W3349" s="23" t="s">
        <v>45</v>
      </c>
      <c r="X3349" s="31">
        <f>+[1]DEPURADO!K3343+[1]DEPURADO!L3343</f>
        <v>0</v>
      </c>
      <c r="Y3349" s="23" t="s">
        <v>45</v>
      </c>
      <c r="Z3349" s="31">
        <f t="shared" si="368"/>
        <v>0</v>
      </c>
      <c r="AA3349" s="31"/>
      <c r="AB3349" s="31">
        <v>0</v>
      </c>
      <c r="AC3349" s="31">
        <v>0</v>
      </c>
      <c r="AD3349" s="30"/>
      <c r="AE3349" s="30">
        <f>+[1]DEPURADO!K3343</f>
        <v>0</v>
      </c>
      <c r="AF3349" s="30">
        <v>0</v>
      </c>
      <c r="AG3349" s="30">
        <f t="shared" si="369"/>
        <v>0</v>
      </c>
      <c r="AH3349" s="30">
        <v>0</v>
      </c>
      <c r="AI3349" s="30">
        <f>+[1]DEPURADO!G3343</f>
        <v>0</v>
      </c>
      <c r="AJ3349" s="32"/>
      <c r="AK3349" s="33"/>
    </row>
    <row r="3350" spans="1:37" s="34" customFormat="1" hidden="1" x14ac:dyDescent="0.25">
      <c r="A3350" s="23">
        <f t="shared" si="370"/>
        <v>3342</v>
      </c>
      <c r="B3350" s="24" t="s">
        <v>44</v>
      </c>
      <c r="C3350" s="23">
        <f>+[1]DEPURADO!A3344</f>
        <v>0</v>
      </c>
      <c r="D3350" s="23">
        <f>+[1]DEPURADO!B3344</f>
        <v>0</v>
      </c>
      <c r="E3350" s="25">
        <f>+[1]DEPURADO!C3344</f>
        <v>0</v>
      </c>
      <c r="F3350" s="26" t="str">
        <f>+IF([1]DEPURADO!D3344&gt;1,[1]DEPURADO!D3344," ")</f>
        <v xml:space="preserve"> </v>
      </c>
      <c r="G3350" s="27">
        <f>[1]DEPURADO!F3344</f>
        <v>0</v>
      </c>
      <c r="H3350" s="28">
        <v>0</v>
      </c>
      <c r="I3350" s="28">
        <f>+[1]DEPURADO!M3344+[1]DEPURADO!N3344</f>
        <v>0</v>
      </c>
      <c r="J3350" s="28">
        <f>+[1]DEPURADO!R3344</f>
        <v>0</v>
      </c>
      <c r="K3350" s="29">
        <f>+[1]DEPURADO!P3344+[1]DEPURADO!Q3344</f>
        <v>0</v>
      </c>
      <c r="L3350" s="28">
        <v>0</v>
      </c>
      <c r="M3350" s="28">
        <v>0</v>
      </c>
      <c r="N3350" s="28">
        <f t="shared" si="364"/>
        <v>0</v>
      </c>
      <c r="O3350" s="28">
        <f t="shared" si="365"/>
        <v>0</v>
      </c>
      <c r="P3350" s="24">
        <f>IF([1]DEPURADO!H3344&gt;1,0,[1]DEPURADO!B3344)</f>
        <v>0</v>
      </c>
      <c r="Q3350" s="30">
        <f t="shared" si="366"/>
        <v>0</v>
      </c>
      <c r="R3350" s="31">
        <f t="shared" si="367"/>
        <v>0</v>
      </c>
      <c r="S3350" s="31">
        <f>+[1]DEPURADO!J3344</f>
        <v>0</v>
      </c>
      <c r="T3350" s="23" t="s">
        <v>45</v>
      </c>
      <c r="U3350" s="31">
        <f>+[1]DEPURADO!I3344</f>
        <v>0</v>
      </c>
      <c r="V3350" s="30"/>
      <c r="W3350" s="23" t="s">
        <v>45</v>
      </c>
      <c r="X3350" s="31">
        <f>+[1]DEPURADO!K3344+[1]DEPURADO!L3344</f>
        <v>0</v>
      </c>
      <c r="Y3350" s="23" t="s">
        <v>45</v>
      </c>
      <c r="Z3350" s="31">
        <f t="shared" si="368"/>
        <v>0</v>
      </c>
      <c r="AA3350" s="31"/>
      <c r="AB3350" s="31">
        <v>0</v>
      </c>
      <c r="AC3350" s="31">
        <v>0</v>
      </c>
      <c r="AD3350" s="30"/>
      <c r="AE3350" s="30">
        <f>+[1]DEPURADO!K3344</f>
        <v>0</v>
      </c>
      <c r="AF3350" s="30">
        <v>0</v>
      </c>
      <c r="AG3350" s="30">
        <f t="shared" si="369"/>
        <v>0</v>
      </c>
      <c r="AH3350" s="30">
        <v>0</v>
      </c>
      <c r="AI3350" s="30">
        <f>+[1]DEPURADO!G3344</f>
        <v>0</v>
      </c>
      <c r="AJ3350" s="32"/>
      <c r="AK3350" s="33"/>
    </row>
    <row r="3351" spans="1:37" s="34" customFormat="1" hidden="1" x14ac:dyDescent="0.25">
      <c r="A3351" s="23">
        <f t="shared" si="370"/>
        <v>3343</v>
      </c>
      <c r="B3351" s="24" t="s">
        <v>44</v>
      </c>
      <c r="C3351" s="23">
        <f>+[1]DEPURADO!A3345</f>
        <v>0</v>
      </c>
      <c r="D3351" s="23">
        <f>+[1]DEPURADO!B3345</f>
        <v>0</v>
      </c>
      <c r="E3351" s="25">
        <f>+[1]DEPURADO!C3345</f>
        <v>0</v>
      </c>
      <c r="F3351" s="26" t="str">
        <f>+IF([1]DEPURADO!D3345&gt;1,[1]DEPURADO!D3345," ")</f>
        <v xml:space="preserve"> </v>
      </c>
      <c r="G3351" s="27">
        <f>[1]DEPURADO!F3345</f>
        <v>0</v>
      </c>
      <c r="H3351" s="28">
        <v>0</v>
      </c>
      <c r="I3351" s="28">
        <f>+[1]DEPURADO!M3345+[1]DEPURADO!N3345</f>
        <v>0</v>
      </c>
      <c r="J3351" s="28">
        <f>+[1]DEPURADO!R3345</f>
        <v>0</v>
      </c>
      <c r="K3351" s="29">
        <f>+[1]DEPURADO!P3345+[1]DEPURADO!Q3345</f>
        <v>0</v>
      </c>
      <c r="L3351" s="28">
        <v>0</v>
      </c>
      <c r="M3351" s="28">
        <v>0</v>
      </c>
      <c r="N3351" s="28">
        <f t="shared" si="364"/>
        <v>0</v>
      </c>
      <c r="O3351" s="28">
        <f t="shared" si="365"/>
        <v>0</v>
      </c>
      <c r="P3351" s="24">
        <f>IF([1]DEPURADO!H3345&gt;1,0,[1]DEPURADO!B3345)</f>
        <v>0</v>
      </c>
      <c r="Q3351" s="30">
        <f t="shared" si="366"/>
        <v>0</v>
      </c>
      <c r="R3351" s="31">
        <f t="shared" si="367"/>
        <v>0</v>
      </c>
      <c r="S3351" s="31">
        <f>+[1]DEPURADO!J3345</f>
        <v>0</v>
      </c>
      <c r="T3351" s="23" t="s">
        <v>45</v>
      </c>
      <c r="U3351" s="31">
        <f>+[1]DEPURADO!I3345</f>
        <v>0</v>
      </c>
      <c r="V3351" s="30"/>
      <c r="W3351" s="23" t="s">
        <v>45</v>
      </c>
      <c r="X3351" s="31">
        <f>+[1]DEPURADO!K3345+[1]DEPURADO!L3345</f>
        <v>0</v>
      </c>
      <c r="Y3351" s="23" t="s">
        <v>45</v>
      </c>
      <c r="Z3351" s="31">
        <f t="shared" si="368"/>
        <v>0</v>
      </c>
      <c r="AA3351" s="31"/>
      <c r="AB3351" s="31">
        <v>0</v>
      </c>
      <c r="AC3351" s="31">
        <v>0</v>
      </c>
      <c r="AD3351" s="30"/>
      <c r="AE3351" s="30">
        <f>+[1]DEPURADO!K3345</f>
        <v>0</v>
      </c>
      <c r="AF3351" s="30">
        <v>0</v>
      </c>
      <c r="AG3351" s="30">
        <f t="shared" si="369"/>
        <v>0</v>
      </c>
      <c r="AH3351" s="30">
        <v>0</v>
      </c>
      <c r="AI3351" s="30">
        <f>+[1]DEPURADO!G3345</f>
        <v>0</v>
      </c>
      <c r="AJ3351" s="32"/>
      <c r="AK3351" s="33"/>
    </row>
    <row r="3352" spans="1:37" s="34" customFormat="1" hidden="1" x14ac:dyDescent="0.25">
      <c r="A3352" s="23">
        <f t="shared" si="370"/>
        <v>3344</v>
      </c>
      <c r="B3352" s="24" t="s">
        <v>44</v>
      </c>
      <c r="C3352" s="23">
        <f>+[1]DEPURADO!A3346</f>
        <v>0</v>
      </c>
      <c r="D3352" s="23">
        <f>+[1]DEPURADO!B3346</f>
        <v>0</v>
      </c>
      <c r="E3352" s="25">
        <f>+[1]DEPURADO!C3346</f>
        <v>0</v>
      </c>
      <c r="F3352" s="26" t="str">
        <f>+IF([1]DEPURADO!D3346&gt;1,[1]DEPURADO!D3346," ")</f>
        <v xml:space="preserve"> </v>
      </c>
      <c r="G3352" s="27">
        <f>[1]DEPURADO!F3346</f>
        <v>0</v>
      </c>
      <c r="H3352" s="28">
        <v>0</v>
      </c>
      <c r="I3352" s="28">
        <f>+[1]DEPURADO!M3346+[1]DEPURADO!N3346</f>
        <v>0</v>
      </c>
      <c r="J3352" s="28">
        <f>+[1]DEPURADO!R3346</f>
        <v>0</v>
      </c>
      <c r="K3352" s="29">
        <f>+[1]DEPURADO!P3346+[1]DEPURADO!Q3346</f>
        <v>0</v>
      </c>
      <c r="L3352" s="28">
        <v>0</v>
      </c>
      <c r="M3352" s="28">
        <v>0</v>
      </c>
      <c r="N3352" s="28">
        <f t="shared" si="364"/>
        <v>0</v>
      </c>
      <c r="O3352" s="28">
        <f t="shared" si="365"/>
        <v>0</v>
      </c>
      <c r="P3352" s="24">
        <f>IF([1]DEPURADO!H3346&gt;1,0,[1]DEPURADO!B3346)</f>
        <v>0</v>
      </c>
      <c r="Q3352" s="30">
        <f t="shared" si="366"/>
        <v>0</v>
      </c>
      <c r="R3352" s="31">
        <f t="shared" si="367"/>
        <v>0</v>
      </c>
      <c r="S3352" s="31">
        <f>+[1]DEPURADO!J3346</f>
        <v>0</v>
      </c>
      <c r="T3352" s="23" t="s">
        <v>45</v>
      </c>
      <c r="U3352" s="31">
        <f>+[1]DEPURADO!I3346</f>
        <v>0</v>
      </c>
      <c r="V3352" s="30"/>
      <c r="W3352" s="23" t="s">
        <v>45</v>
      </c>
      <c r="X3352" s="31">
        <f>+[1]DEPURADO!K3346+[1]DEPURADO!L3346</f>
        <v>0</v>
      </c>
      <c r="Y3352" s="23" t="s">
        <v>45</v>
      </c>
      <c r="Z3352" s="31">
        <f t="shared" si="368"/>
        <v>0</v>
      </c>
      <c r="AA3352" s="31"/>
      <c r="AB3352" s="31">
        <v>0</v>
      </c>
      <c r="AC3352" s="31">
        <v>0</v>
      </c>
      <c r="AD3352" s="30"/>
      <c r="AE3352" s="30">
        <f>+[1]DEPURADO!K3346</f>
        <v>0</v>
      </c>
      <c r="AF3352" s="30">
        <v>0</v>
      </c>
      <c r="AG3352" s="30">
        <f t="shared" si="369"/>
        <v>0</v>
      </c>
      <c r="AH3352" s="30">
        <v>0</v>
      </c>
      <c r="AI3352" s="30">
        <f>+[1]DEPURADO!G3346</f>
        <v>0</v>
      </c>
      <c r="AJ3352" s="32"/>
      <c r="AK3352" s="33"/>
    </row>
    <row r="3353" spans="1:37" s="34" customFormat="1" hidden="1" x14ac:dyDescent="0.25">
      <c r="A3353" s="23">
        <f t="shared" si="370"/>
        <v>3345</v>
      </c>
      <c r="B3353" s="24" t="s">
        <v>44</v>
      </c>
      <c r="C3353" s="23">
        <f>+[1]DEPURADO!A3347</f>
        <v>0</v>
      </c>
      <c r="D3353" s="23">
        <f>+[1]DEPURADO!B3347</f>
        <v>0</v>
      </c>
      <c r="E3353" s="25">
        <f>+[1]DEPURADO!C3347</f>
        <v>0</v>
      </c>
      <c r="F3353" s="26" t="str">
        <f>+IF([1]DEPURADO!D3347&gt;1,[1]DEPURADO!D3347," ")</f>
        <v xml:space="preserve"> </v>
      </c>
      <c r="G3353" s="27">
        <f>[1]DEPURADO!F3347</f>
        <v>0</v>
      </c>
      <c r="H3353" s="28">
        <v>0</v>
      </c>
      <c r="I3353" s="28">
        <f>+[1]DEPURADO!M3347+[1]DEPURADO!N3347</f>
        <v>0</v>
      </c>
      <c r="J3353" s="28">
        <f>+[1]DEPURADO!R3347</f>
        <v>0</v>
      </c>
      <c r="K3353" s="29">
        <f>+[1]DEPURADO!P3347+[1]DEPURADO!Q3347</f>
        <v>0</v>
      </c>
      <c r="L3353" s="28">
        <v>0</v>
      </c>
      <c r="M3353" s="28">
        <v>0</v>
      </c>
      <c r="N3353" s="28">
        <f t="shared" si="364"/>
        <v>0</v>
      </c>
      <c r="O3353" s="28">
        <f t="shared" si="365"/>
        <v>0</v>
      </c>
      <c r="P3353" s="24">
        <f>IF([1]DEPURADO!H3347&gt;1,0,[1]DEPURADO!B3347)</f>
        <v>0</v>
      </c>
      <c r="Q3353" s="30">
        <f t="shared" si="366"/>
        <v>0</v>
      </c>
      <c r="R3353" s="31">
        <f t="shared" si="367"/>
        <v>0</v>
      </c>
      <c r="S3353" s="31">
        <f>+[1]DEPURADO!J3347</f>
        <v>0</v>
      </c>
      <c r="T3353" s="23" t="s">
        <v>45</v>
      </c>
      <c r="U3353" s="31">
        <f>+[1]DEPURADO!I3347</f>
        <v>0</v>
      </c>
      <c r="V3353" s="30"/>
      <c r="W3353" s="23" t="s">
        <v>45</v>
      </c>
      <c r="X3353" s="31">
        <f>+[1]DEPURADO!K3347+[1]DEPURADO!L3347</f>
        <v>0</v>
      </c>
      <c r="Y3353" s="23" t="s">
        <v>45</v>
      </c>
      <c r="Z3353" s="31">
        <f t="shared" si="368"/>
        <v>0</v>
      </c>
      <c r="AA3353" s="31"/>
      <c r="AB3353" s="31">
        <v>0</v>
      </c>
      <c r="AC3353" s="31">
        <v>0</v>
      </c>
      <c r="AD3353" s="30"/>
      <c r="AE3353" s="30">
        <f>+[1]DEPURADO!K3347</f>
        <v>0</v>
      </c>
      <c r="AF3353" s="30">
        <v>0</v>
      </c>
      <c r="AG3353" s="30">
        <f t="shared" si="369"/>
        <v>0</v>
      </c>
      <c r="AH3353" s="30">
        <v>0</v>
      </c>
      <c r="AI3353" s="30">
        <f>+[1]DEPURADO!G3347</f>
        <v>0</v>
      </c>
      <c r="AJ3353" s="32"/>
      <c r="AK3353" s="33"/>
    </row>
    <row r="3354" spans="1:37" s="34" customFormat="1" hidden="1" x14ac:dyDescent="0.25">
      <c r="A3354" s="23">
        <f t="shared" si="370"/>
        <v>3346</v>
      </c>
      <c r="B3354" s="24" t="s">
        <v>44</v>
      </c>
      <c r="C3354" s="23">
        <f>+[1]DEPURADO!A3348</f>
        <v>0</v>
      </c>
      <c r="D3354" s="23">
        <f>+[1]DEPURADO!B3348</f>
        <v>0</v>
      </c>
      <c r="E3354" s="25">
        <f>+[1]DEPURADO!C3348</f>
        <v>0</v>
      </c>
      <c r="F3354" s="26" t="str">
        <f>+IF([1]DEPURADO!D3348&gt;1,[1]DEPURADO!D3348," ")</f>
        <v xml:space="preserve"> </v>
      </c>
      <c r="G3354" s="27">
        <f>[1]DEPURADO!F3348</f>
        <v>0</v>
      </c>
      <c r="H3354" s="28">
        <v>0</v>
      </c>
      <c r="I3354" s="28">
        <f>+[1]DEPURADO!M3348+[1]DEPURADO!N3348</f>
        <v>0</v>
      </c>
      <c r="J3354" s="28">
        <f>+[1]DEPURADO!R3348</f>
        <v>0</v>
      </c>
      <c r="K3354" s="29">
        <f>+[1]DEPURADO!P3348+[1]DEPURADO!Q3348</f>
        <v>0</v>
      </c>
      <c r="L3354" s="28">
        <v>0</v>
      </c>
      <c r="M3354" s="28">
        <v>0</v>
      </c>
      <c r="N3354" s="28">
        <f t="shared" si="364"/>
        <v>0</v>
      </c>
      <c r="O3354" s="28">
        <f t="shared" si="365"/>
        <v>0</v>
      </c>
      <c r="P3354" s="24">
        <f>IF([1]DEPURADO!H3348&gt;1,0,[1]DEPURADO!B3348)</f>
        <v>0</v>
      </c>
      <c r="Q3354" s="30">
        <f t="shared" si="366"/>
        <v>0</v>
      </c>
      <c r="R3354" s="31">
        <f t="shared" si="367"/>
        <v>0</v>
      </c>
      <c r="S3354" s="31">
        <f>+[1]DEPURADO!J3348</f>
        <v>0</v>
      </c>
      <c r="T3354" s="23" t="s">
        <v>45</v>
      </c>
      <c r="U3354" s="31">
        <f>+[1]DEPURADO!I3348</f>
        <v>0</v>
      </c>
      <c r="V3354" s="30"/>
      <c r="W3354" s="23" t="s">
        <v>45</v>
      </c>
      <c r="X3354" s="31">
        <f>+[1]DEPURADO!K3348+[1]DEPURADO!L3348</f>
        <v>0</v>
      </c>
      <c r="Y3354" s="23" t="s">
        <v>45</v>
      </c>
      <c r="Z3354" s="31">
        <f t="shared" si="368"/>
        <v>0</v>
      </c>
      <c r="AA3354" s="31"/>
      <c r="AB3354" s="31">
        <v>0</v>
      </c>
      <c r="AC3354" s="31">
        <v>0</v>
      </c>
      <c r="AD3354" s="30"/>
      <c r="AE3354" s="30">
        <f>+[1]DEPURADO!K3348</f>
        <v>0</v>
      </c>
      <c r="AF3354" s="30">
        <v>0</v>
      </c>
      <c r="AG3354" s="30">
        <f t="shared" si="369"/>
        <v>0</v>
      </c>
      <c r="AH3354" s="30">
        <v>0</v>
      </c>
      <c r="AI3354" s="30">
        <f>+[1]DEPURADO!G3348</f>
        <v>0</v>
      </c>
      <c r="AJ3354" s="32"/>
      <c r="AK3354" s="33"/>
    </row>
    <row r="3355" spans="1:37" s="34" customFormat="1" hidden="1" x14ac:dyDescent="0.25">
      <c r="A3355" s="23">
        <f t="shared" si="370"/>
        <v>3347</v>
      </c>
      <c r="B3355" s="24" t="s">
        <v>44</v>
      </c>
      <c r="C3355" s="23">
        <f>+[1]DEPURADO!A3349</f>
        <v>0</v>
      </c>
      <c r="D3355" s="23">
        <f>+[1]DEPURADO!B3349</f>
        <v>0</v>
      </c>
      <c r="E3355" s="25">
        <f>+[1]DEPURADO!C3349</f>
        <v>0</v>
      </c>
      <c r="F3355" s="26" t="str">
        <f>+IF([1]DEPURADO!D3349&gt;1,[1]DEPURADO!D3349," ")</f>
        <v xml:space="preserve"> </v>
      </c>
      <c r="G3355" s="27">
        <f>[1]DEPURADO!F3349</f>
        <v>0</v>
      </c>
      <c r="H3355" s="28">
        <v>0</v>
      </c>
      <c r="I3355" s="28">
        <f>+[1]DEPURADO!M3349+[1]DEPURADO!N3349</f>
        <v>0</v>
      </c>
      <c r="J3355" s="28">
        <f>+[1]DEPURADO!R3349</f>
        <v>0</v>
      </c>
      <c r="K3355" s="29">
        <f>+[1]DEPURADO!P3349+[1]DEPURADO!Q3349</f>
        <v>0</v>
      </c>
      <c r="L3355" s="28">
        <v>0</v>
      </c>
      <c r="M3355" s="28">
        <v>0</v>
      </c>
      <c r="N3355" s="28">
        <f t="shared" si="364"/>
        <v>0</v>
      </c>
      <c r="O3355" s="28">
        <f t="shared" si="365"/>
        <v>0</v>
      </c>
      <c r="P3355" s="24">
        <f>IF([1]DEPURADO!H3349&gt;1,0,[1]DEPURADO!B3349)</f>
        <v>0</v>
      </c>
      <c r="Q3355" s="30">
        <f t="shared" si="366"/>
        <v>0</v>
      </c>
      <c r="R3355" s="31">
        <f t="shared" si="367"/>
        <v>0</v>
      </c>
      <c r="S3355" s="31">
        <f>+[1]DEPURADO!J3349</f>
        <v>0</v>
      </c>
      <c r="T3355" s="23" t="s">
        <v>45</v>
      </c>
      <c r="U3355" s="31">
        <f>+[1]DEPURADO!I3349</f>
        <v>0</v>
      </c>
      <c r="V3355" s="30"/>
      <c r="W3355" s="23" t="s">
        <v>45</v>
      </c>
      <c r="X3355" s="31">
        <f>+[1]DEPURADO!K3349+[1]DEPURADO!L3349</f>
        <v>0</v>
      </c>
      <c r="Y3355" s="23" t="s">
        <v>45</v>
      </c>
      <c r="Z3355" s="31">
        <f t="shared" si="368"/>
        <v>0</v>
      </c>
      <c r="AA3355" s="31"/>
      <c r="AB3355" s="31">
        <v>0</v>
      </c>
      <c r="AC3355" s="31">
        <v>0</v>
      </c>
      <c r="AD3355" s="30"/>
      <c r="AE3355" s="30">
        <f>+[1]DEPURADO!K3349</f>
        <v>0</v>
      </c>
      <c r="AF3355" s="30">
        <v>0</v>
      </c>
      <c r="AG3355" s="30">
        <f t="shared" si="369"/>
        <v>0</v>
      </c>
      <c r="AH3355" s="30">
        <v>0</v>
      </c>
      <c r="AI3355" s="30">
        <f>+[1]DEPURADO!G3349</f>
        <v>0</v>
      </c>
      <c r="AJ3355" s="32"/>
      <c r="AK3355" s="33"/>
    </row>
    <row r="3356" spans="1:37" s="34" customFormat="1" hidden="1" x14ac:dyDescent="0.25">
      <c r="A3356" s="23">
        <f t="shared" si="370"/>
        <v>3348</v>
      </c>
      <c r="B3356" s="24" t="s">
        <v>44</v>
      </c>
      <c r="C3356" s="23">
        <f>+[1]DEPURADO!A3350</f>
        <v>0</v>
      </c>
      <c r="D3356" s="23">
        <f>+[1]DEPURADO!B3350</f>
        <v>0</v>
      </c>
      <c r="E3356" s="25">
        <f>+[1]DEPURADO!C3350</f>
        <v>0</v>
      </c>
      <c r="F3356" s="26" t="str">
        <f>+IF([1]DEPURADO!D3350&gt;1,[1]DEPURADO!D3350," ")</f>
        <v xml:space="preserve"> </v>
      </c>
      <c r="G3356" s="27">
        <f>[1]DEPURADO!F3350</f>
        <v>0</v>
      </c>
      <c r="H3356" s="28">
        <v>0</v>
      </c>
      <c r="I3356" s="28">
        <f>+[1]DEPURADO!M3350+[1]DEPURADO!N3350</f>
        <v>0</v>
      </c>
      <c r="J3356" s="28">
        <f>+[1]DEPURADO!R3350</f>
        <v>0</v>
      </c>
      <c r="K3356" s="29">
        <f>+[1]DEPURADO!P3350+[1]DEPURADO!Q3350</f>
        <v>0</v>
      </c>
      <c r="L3356" s="28">
        <v>0</v>
      </c>
      <c r="M3356" s="28">
        <v>0</v>
      </c>
      <c r="N3356" s="28">
        <f t="shared" si="364"/>
        <v>0</v>
      </c>
      <c r="O3356" s="28">
        <f t="shared" si="365"/>
        <v>0</v>
      </c>
      <c r="P3356" s="24">
        <f>IF([1]DEPURADO!H3350&gt;1,0,[1]DEPURADO!B3350)</f>
        <v>0</v>
      </c>
      <c r="Q3356" s="30">
        <f t="shared" si="366"/>
        <v>0</v>
      </c>
      <c r="R3356" s="31">
        <f t="shared" si="367"/>
        <v>0</v>
      </c>
      <c r="S3356" s="31">
        <f>+[1]DEPURADO!J3350</f>
        <v>0</v>
      </c>
      <c r="T3356" s="23" t="s">
        <v>45</v>
      </c>
      <c r="U3356" s="31">
        <f>+[1]DEPURADO!I3350</f>
        <v>0</v>
      </c>
      <c r="V3356" s="30"/>
      <c r="W3356" s="23" t="s">
        <v>45</v>
      </c>
      <c r="X3356" s="31">
        <f>+[1]DEPURADO!K3350+[1]DEPURADO!L3350</f>
        <v>0</v>
      </c>
      <c r="Y3356" s="23" t="s">
        <v>45</v>
      </c>
      <c r="Z3356" s="31">
        <f t="shared" si="368"/>
        <v>0</v>
      </c>
      <c r="AA3356" s="31"/>
      <c r="AB3356" s="31">
        <v>0</v>
      </c>
      <c r="AC3356" s="31">
        <v>0</v>
      </c>
      <c r="AD3356" s="30"/>
      <c r="AE3356" s="30">
        <f>+[1]DEPURADO!K3350</f>
        <v>0</v>
      </c>
      <c r="AF3356" s="30">
        <v>0</v>
      </c>
      <c r="AG3356" s="30">
        <f t="shared" si="369"/>
        <v>0</v>
      </c>
      <c r="AH3356" s="30">
        <v>0</v>
      </c>
      <c r="AI3356" s="30">
        <f>+[1]DEPURADO!G3350</f>
        <v>0</v>
      </c>
      <c r="AJ3356" s="32"/>
      <c r="AK3356" s="33"/>
    </row>
    <row r="3357" spans="1:37" s="34" customFormat="1" hidden="1" x14ac:dyDescent="0.25">
      <c r="A3357" s="23">
        <f t="shared" si="370"/>
        <v>3349</v>
      </c>
      <c r="B3357" s="24" t="s">
        <v>44</v>
      </c>
      <c r="C3357" s="23">
        <f>+[1]DEPURADO!A3351</f>
        <v>0</v>
      </c>
      <c r="D3357" s="23">
        <f>+[1]DEPURADO!B3351</f>
        <v>0</v>
      </c>
      <c r="E3357" s="25">
        <f>+[1]DEPURADO!C3351</f>
        <v>0</v>
      </c>
      <c r="F3357" s="26" t="str">
        <f>+IF([1]DEPURADO!D3351&gt;1,[1]DEPURADO!D3351," ")</f>
        <v xml:space="preserve"> </v>
      </c>
      <c r="G3357" s="27">
        <f>[1]DEPURADO!F3351</f>
        <v>0</v>
      </c>
      <c r="H3357" s="28">
        <v>0</v>
      </c>
      <c r="I3357" s="28">
        <f>+[1]DEPURADO!M3351+[1]DEPURADO!N3351</f>
        <v>0</v>
      </c>
      <c r="J3357" s="28">
        <f>+[1]DEPURADO!R3351</f>
        <v>0</v>
      </c>
      <c r="K3357" s="29">
        <f>+[1]DEPURADO!P3351+[1]DEPURADO!Q3351</f>
        <v>0</v>
      </c>
      <c r="L3357" s="28">
        <v>0</v>
      </c>
      <c r="M3357" s="28">
        <v>0</v>
      </c>
      <c r="N3357" s="28">
        <f t="shared" si="364"/>
        <v>0</v>
      </c>
      <c r="O3357" s="28">
        <f t="shared" si="365"/>
        <v>0</v>
      </c>
      <c r="P3357" s="24">
        <f>IF([1]DEPURADO!H3351&gt;1,0,[1]DEPURADO!B3351)</f>
        <v>0</v>
      </c>
      <c r="Q3357" s="30">
        <f t="shared" si="366"/>
        <v>0</v>
      </c>
      <c r="R3357" s="31">
        <f t="shared" si="367"/>
        <v>0</v>
      </c>
      <c r="S3357" s="31">
        <f>+[1]DEPURADO!J3351</f>
        <v>0</v>
      </c>
      <c r="T3357" s="23" t="s">
        <v>45</v>
      </c>
      <c r="U3357" s="31">
        <f>+[1]DEPURADO!I3351</f>
        <v>0</v>
      </c>
      <c r="V3357" s="30"/>
      <c r="W3357" s="23" t="s">
        <v>45</v>
      </c>
      <c r="X3357" s="31">
        <f>+[1]DEPURADO!K3351+[1]DEPURADO!L3351</f>
        <v>0</v>
      </c>
      <c r="Y3357" s="23" t="s">
        <v>45</v>
      </c>
      <c r="Z3357" s="31">
        <f t="shared" si="368"/>
        <v>0</v>
      </c>
      <c r="AA3357" s="31"/>
      <c r="AB3357" s="31">
        <v>0</v>
      </c>
      <c r="AC3357" s="31">
        <v>0</v>
      </c>
      <c r="AD3357" s="30"/>
      <c r="AE3357" s="30">
        <f>+[1]DEPURADO!K3351</f>
        <v>0</v>
      </c>
      <c r="AF3357" s="30">
        <v>0</v>
      </c>
      <c r="AG3357" s="30">
        <f t="shared" si="369"/>
        <v>0</v>
      </c>
      <c r="AH3357" s="30">
        <v>0</v>
      </c>
      <c r="AI3357" s="30">
        <f>+[1]DEPURADO!G3351</f>
        <v>0</v>
      </c>
      <c r="AJ3357" s="32"/>
      <c r="AK3357" s="33"/>
    </row>
    <row r="3358" spans="1:37" s="34" customFormat="1" hidden="1" x14ac:dyDescent="0.25">
      <c r="A3358" s="23">
        <f t="shared" si="370"/>
        <v>3350</v>
      </c>
      <c r="B3358" s="24" t="s">
        <v>44</v>
      </c>
      <c r="C3358" s="23">
        <f>+[1]DEPURADO!A3352</f>
        <v>0</v>
      </c>
      <c r="D3358" s="23">
        <f>+[1]DEPURADO!B3352</f>
        <v>0</v>
      </c>
      <c r="E3358" s="25">
        <f>+[1]DEPURADO!C3352</f>
        <v>0</v>
      </c>
      <c r="F3358" s="26" t="str">
        <f>+IF([1]DEPURADO!D3352&gt;1,[1]DEPURADO!D3352," ")</f>
        <v xml:space="preserve"> </v>
      </c>
      <c r="G3358" s="27">
        <f>[1]DEPURADO!F3352</f>
        <v>0</v>
      </c>
      <c r="H3358" s="28">
        <v>0</v>
      </c>
      <c r="I3358" s="28">
        <f>+[1]DEPURADO!M3352+[1]DEPURADO!N3352</f>
        <v>0</v>
      </c>
      <c r="J3358" s="28">
        <f>+[1]DEPURADO!R3352</f>
        <v>0</v>
      </c>
      <c r="K3358" s="29">
        <f>+[1]DEPURADO!P3352+[1]DEPURADO!Q3352</f>
        <v>0</v>
      </c>
      <c r="L3358" s="28">
        <v>0</v>
      </c>
      <c r="M3358" s="28">
        <v>0</v>
      </c>
      <c r="N3358" s="28">
        <f t="shared" si="364"/>
        <v>0</v>
      </c>
      <c r="O3358" s="28">
        <f t="shared" si="365"/>
        <v>0</v>
      </c>
      <c r="P3358" s="24">
        <f>IF([1]DEPURADO!H3352&gt;1,0,[1]DEPURADO!B3352)</f>
        <v>0</v>
      </c>
      <c r="Q3358" s="30">
        <f t="shared" si="366"/>
        <v>0</v>
      </c>
      <c r="R3358" s="31">
        <f t="shared" si="367"/>
        <v>0</v>
      </c>
      <c r="S3358" s="31">
        <f>+[1]DEPURADO!J3352</f>
        <v>0</v>
      </c>
      <c r="T3358" s="23" t="s">
        <v>45</v>
      </c>
      <c r="U3358" s="31">
        <f>+[1]DEPURADO!I3352</f>
        <v>0</v>
      </c>
      <c r="V3358" s="30"/>
      <c r="W3358" s="23" t="s">
        <v>45</v>
      </c>
      <c r="X3358" s="31">
        <f>+[1]DEPURADO!K3352+[1]DEPURADO!L3352</f>
        <v>0</v>
      </c>
      <c r="Y3358" s="23" t="s">
        <v>45</v>
      </c>
      <c r="Z3358" s="31">
        <f t="shared" si="368"/>
        <v>0</v>
      </c>
      <c r="AA3358" s="31"/>
      <c r="AB3358" s="31">
        <v>0</v>
      </c>
      <c r="AC3358" s="31">
        <v>0</v>
      </c>
      <c r="AD3358" s="30"/>
      <c r="AE3358" s="30">
        <f>+[1]DEPURADO!K3352</f>
        <v>0</v>
      </c>
      <c r="AF3358" s="30">
        <v>0</v>
      </c>
      <c r="AG3358" s="30">
        <f t="shared" si="369"/>
        <v>0</v>
      </c>
      <c r="AH3358" s="30">
        <v>0</v>
      </c>
      <c r="AI3358" s="30">
        <f>+[1]DEPURADO!G3352</f>
        <v>0</v>
      </c>
      <c r="AJ3358" s="32"/>
      <c r="AK3358" s="33"/>
    </row>
    <row r="3359" spans="1:37" s="34" customFormat="1" hidden="1" x14ac:dyDescent="0.25">
      <c r="A3359" s="23">
        <f t="shared" si="370"/>
        <v>3351</v>
      </c>
      <c r="B3359" s="24" t="s">
        <v>44</v>
      </c>
      <c r="C3359" s="23">
        <f>+[1]DEPURADO!A3353</f>
        <v>0</v>
      </c>
      <c r="D3359" s="23">
        <f>+[1]DEPURADO!B3353</f>
        <v>0</v>
      </c>
      <c r="E3359" s="25">
        <f>+[1]DEPURADO!C3353</f>
        <v>0</v>
      </c>
      <c r="F3359" s="26" t="str">
        <f>+IF([1]DEPURADO!D3353&gt;1,[1]DEPURADO!D3353," ")</f>
        <v xml:space="preserve"> </v>
      </c>
      <c r="G3359" s="27">
        <f>[1]DEPURADO!F3353</f>
        <v>0</v>
      </c>
      <c r="H3359" s="28">
        <v>0</v>
      </c>
      <c r="I3359" s="28">
        <f>+[1]DEPURADO!M3353+[1]DEPURADO!N3353</f>
        <v>0</v>
      </c>
      <c r="J3359" s="28">
        <f>+[1]DEPURADO!R3353</f>
        <v>0</v>
      </c>
      <c r="K3359" s="29">
        <f>+[1]DEPURADO!P3353+[1]DEPURADO!Q3353</f>
        <v>0</v>
      </c>
      <c r="L3359" s="28">
        <v>0</v>
      </c>
      <c r="M3359" s="28">
        <v>0</v>
      </c>
      <c r="N3359" s="28">
        <f t="shared" si="364"/>
        <v>0</v>
      </c>
      <c r="O3359" s="28">
        <f t="shared" si="365"/>
        <v>0</v>
      </c>
      <c r="P3359" s="24">
        <f>IF([1]DEPURADO!H3353&gt;1,0,[1]DEPURADO!B3353)</f>
        <v>0</v>
      </c>
      <c r="Q3359" s="30">
        <f t="shared" si="366"/>
        <v>0</v>
      </c>
      <c r="R3359" s="31">
        <f t="shared" si="367"/>
        <v>0</v>
      </c>
      <c r="S3359" s="31">
        <f>+[1]DEPURADO!J3353</f>
        <v>0</v>
      </c>
      <c r="T3359" s="23" t="s">
        <v>45</v>
      </c>
      <c r="U3359" s="31">
        <f>+[1]DEPURADO!I3353</f>
        <v>0</v>
      </c>
      <c r="V3359" s="30"/>
      <c r="W3359" s="23" t="s">
        <v>45</v>
      </c>
      <c r="X3359" s="31">
        <f>+[1]DEPURADO!K3353+[1]DEPURADO!L3353</f>
        <v>0</v>
      </c>
      <c r="Y3359" s="23" t="s">
        <v>45</v>
      </c>
      <c r="Z3359" s="31">
        <f t="shared" si="368"/>
        <v>0</v>
      </c>
      <c r="AA3359" s="31"/>
      <c r="AB3359" s="31">
        <v>0</v>
      </c>
      <c r="AC3359" s="31">
        <v>0</v>
      </c>
      <c r="AD3359" s="30"/>
      <c r="AE3359" s="30">
        <f>+[1]DEPURADO!K3353</f>
        <v>0</v>
      </c>
      <c r="AF3359" s="30">
        <v>0</v>
      </c>
      <c r="AG3359" s="30">
        <f t="shared" si="369"/>
        <v>0</v>
      </c>
      <c r="AH3359" s="30">
        <v>0</v>
      </c>
      <c r="AI3359" s="30">
        <f>+[1]DEPURADO!G3353</f>
        <v>0</v>
      </c>
      <c r="AJ3359" s="32"/>
      <c r="AK3359" s="33"/>
    </row>
    <row r="3360" spans="1:37" s="34" customFormat="1" hidden="1" x14ac:dyDescent="0.25">
      <c r="A3360" s="23">
        <f t="shared" si="370"/>
        <v>3352</v>
      </c>
      <c r="B3360" s="24" t="s">
        <v>44</v>
      </c>
      <c r="C3360" s="23">
        <f>+[1]DEPURADO!A3354</f>
        <v>0</v>
      </c>
      <c r="D3360" s="23">
        <f>+[1]DEPURADO!B3354</f>
        <v>0</v>
      </c>
      <c r="E3360" s="25">
        <f>+[1]DEPURADO!C3354</f>
        <v>0</v>
      </c>
      <c r="F3360" s="26" t="str">
        <f>+IF([1]DEPURADO!D3354&gt;1,[1]DEPURADO!D3354," ")</f>
        <v xml:space="preserve"> </v>
      </c>
      <c r="G3360" s="27">
        <f>[1]DEPURADO!F3354</f>
        <v>0</v>
      </c>
      <c r="H3360" s="28">
        <v>0</v>
      </c>
      <c r="I3360" s="28">
        <f>+[1]DEPURADO!M3354+[1]DEPURADO!N3354</f>
        <v>0</v>
      </c>
      <c r="J3360" s="28">
        <f>+[1]DEPURADO!R3354</f>
        <v>0</v>
      </c>
      <c r="K3360" s="29">
        <f>+[1]DEPURADO!P3354+[1]DEPURADO!Q3354</f>
        <v>0</v>
      </c>
      <c r="L3360" s="28">
        <v>0</v>
      </c>
      <c r="M3360" s="28">
        <v>0</v>
      </c>
      <c r="N3360" s="28">
        <f t="shared" si="364"/>
        <v>0</v>
      </c>
      <c r="O3360" s="28">
        <f t="shared" si="365"/>
        <v>0</v>
      </c>
      <c r="P3360" s="24">
        <f>IF([1]DEPURADO!H3354&gt;1,0,[1]DEPURADO!B3354)</f>
        <v>0</v>
      </c>
      <c r="Q3360" s="30">
        <f t="shared" si="366"/>
        <v>0</v>
      </c>
      <c r="R3360" s="31">
        <f t="shared" si="367"/>
        <v>0</v>
      </c>
      <c r="S3360" s="31">
        <f>+[1]DEPURADO!J3354</f>
        <v>0</v>
      </c>
      <c r="T3360" s="23" t="s">
        <v>45</v>
      </c>
      <c r="U3360" s="31">
        <f>+[1]DEPURADO!I3354</f>
        <v>0</v>
      </c>
      <c r="V3360" s="30"/>
      <c r="W3360" s="23" t="s">
        <v>45</v>
      </c>
      <c r="X3360" s="31">
        <f>+[1]DEPURADO!K3354+[1]DEPURADO!L3354</f>
        <v>0</v>
      </c>
      <c r="Y3360" s="23" t="s">
        <v>45</v>
      </c>
      <c r="Z3360" s="31">
        <f t="shared" si="368"/>
        <v>0</v>
      </c>
      <c r="AA3360" s="31"/>
      <c r="AB3360" s="31">
        <v>0</v>
      </c>
      <c r="AC3360" s="31">
        <v>0</v>
      </c>
      <c r="AD3360" s="30"/>
      <c r="AE3360" s="30">
        <f>+[1]DEPURADO!K3354</f>
        <v>0</v>
      </c>
      <c r="AF3360" s="30">
        <v>0</v>
      </c>
      <c r="AG3360" s="30">
        <f t="shared" si="369"/>
        <v>0</v>
      </c>
      <c r="AH3360" s="30">
        <v>0</v>
      </c>
      <c r="AI3360" s="30">
        <f>+[1]DEPURADO!G3354</f>
        <v>0</v>
      </c>
      <c r="AJ3360" s="32"/>
      <c r="AK3360" s="33"/>
    </row>
    <row r="3361" spans="1:37" s="34" customFormat="1" hidden="1" x14ac:dyDescent="0.25">
      <c r="A3361" s="23">
        <f t="shared" si="370"/>
        <v>3353</v>
      </c>
      <c r="B3361" s="24" t="s">
        <v>44</v>
      </c>
      <c r="C3361" s="23">
        <f>+[1]DEPURADO!A3355</f>
        <v>0</v>
      </c>
      <c r="D3361" s="23">
        <f>+[1]DEPURADO!B3355</f>
        <v>0</v>
      </c>
      <c r="E3361" s="25">
        <f>+[1]DEPURADO!C3355</f>
        <v>0</v>
      </c>
      <c r="F3361" s="26" t="str">
        <f>+IF([1]DEPURADO!D3355&gt;1,[1]DEPURADO!D3355," ")</f>
        <v xml:space="preserve"> </v>
      </c>
      <c r="G3361" s="27">
        <f>[1]DEPURADO!F3355</f>
        <v>0</v>
      </c>
      <c r="H3361" s="28">
        <v>0</v>
      </c>
      <c r="I3361" s="28">
        <f>+[1]DEPURADO!M3355+[1]DEPURADO!N3355</f>
        <v>0</v>
      </c>
      <c r="J3361" s="28">
        <f>+[1]DEPURADO!R3355</f>
        <v>0</v>
      </c>
      <c r="K3361" s="29">
        <f>+[1]DEPURADO!P3355+[1]DEPURADO!Q3355</f>
        <v>0</v>
      </c>
      <c r="L3361" s="28">
        <v>0</v>
      </c>
      <c r="M3361" s="28">
        <v>0</v>
      </c>
      <c r="N3361" s="28">
        <f t="shared" si="364"/>
        <v>0</v>
      </c>
      <c r="O3361" s="28">
        <f t="shared" si="365"/>
        <v>0</v>
      </c>
      <c r="P3361" s="24">
        <f>IF([1]DEPURADO!H3355&gt;1,0,[1]DEPURADO!B3355)</f>
        <v>0</v>
      </c>
      <c r="Q3361" s="30">
        <f t="shared" si="366"/>
        <v>0</v>
      </c>
      <c r="R3361" s="31">
        <f t="shared" si="367"/>
        <v>0</v>
      </c>
      <c r="S3361" s="31">
        <f>+[1]DEPURADO!J3355</f>
        <v>0</v>
      </c>
      <c r="T3361" s="23" t="s">
        <v>45</v>
      </c>
      <c r="U3361" s="31">
        <f>+[1]DEPURADO!I3355</f>
        <v>0</v>
      </c>
      <c r="V3361" s="30"/>
      <c r="W3361" s="23" t="s">
        <v>45</v>
      </c>
      <c r="X3361" s="31">
        <f>+[1]DEPURADO!K3355+[1]DEPURADO!L3355</f>
        <v>0</v>
      </c>
      <c r="Y3361" s="23" t="s">
        <v>45</v>
      </c>
      <c r="Z3361" s="31">
        <f t="shared" si="368"/>
        <v>0</v>
      </c>
      <c r="AA3361" s="31"/>
      <c r="AB3361" s="31">
        <v>0</v>
      </c>
      <c r="AC3361" s="31">
        <v>0</v>
      </c>
      <c r="AD3361" s="30"/>
      <c r="AE3361" s="30">
        <f>+[1]DEPURADO!K3355</f>
        <v>0</v>
      </c>
      <c r="AF3361" s="30">
        <v>0</v>
      </c>
      <c r="AG3361" s="30">
        <f t="shared" si="369"/>
        <v>0</v>
      </c>
      <c r="AH3361" s="30">
        <v>0</v>
      </c>
      <c r="AI3361" s="30">
        <f>+[1]DEPURADO!G3355</f>
        <v>0</v>
      </c>
      <c r="AJ3361" s="32"/>
      <c r="AK3361" s="33"/>
    </row>
    <row r="3362" spans="1:37" s="34" customFormat="1" hidden="1" x14ac:dyDescent="0.25">
      <c r="A3362" s="23">
        <f t="shared" si="370"/>
        <v>3354</v>
      </c>
      <c r="B3362" s="24" t="s">
        <v>44</v>
      </c>
      <c r="C3362" s="23">
        <f>+[1]DEPURADO!A3356</f>
        <v>0</v>
      </c>
      <c r="D3362" s="23">
        <f>+[1]DEPURADO!B3356</f>
        <v>0</v>
      </c>
      <c r="E3362" s="25">
        <f>+[1]DEPURADO!C3356</f>
        <v>0</v>
      </c>
      <c r="F3362" s="26" t="str">
        <f>+IF([1]DEPURADO!D3356&gt;1,[1]DEPURADO!D3356," ")</f>
        <v xml:space="preserve"> </v>
      </c>
      <c r="G3362" s="27">
        <f>[1]DEPURADO!F3356</f>
        <v>0</v>
      </c>
      <c r="H3362" s="28">
        <v>0</v>
      </c>
      <c r="I3362" s="28">
        <f>+[1]DEPURADO!M3356+[1]DEPURADO!N3356</f>
        <v>0</v>
      </c>
      <c r="J3362" s="28">
        <f>+[1]DEPURADO!R3356</f>
        <v>0</v>
      </c>
      <c r="K3362" s="29">
        <f>+[1]DEPURADO!P3356+[1]DEPURADO!Q3356</f>
        <v>0</v>
      </c>
      <c r="L3362" s="28">
        <v>0</v>
      </c>
      <c r="M3362" s="28">
        <v>0</v>
      </c>
      <c r="N3362" s="28">
        <f t="shared" si="364"/>
        <v>0</v>
      </c>
      <c r="O3362" s="28">
        <f t="shared" si="365"/>
        <v>0</v>
      </c>
      <c r="P3362" s="24">
        <f>IF([1]DEPURADO!H3356&gt;1,0,[1]DEPURADO!B3356)</f>
        <v>0</v>
      </c>
      <c r="Q3362" s="30">
        <f t="shared" si="366"/>
        <v>0</v>
      </c>
      <c r="R3362" s="31">
        <f t="shared" si="367"/>
        <v>0</v>
      </c>
      <c r="S3362" s="31">
        <f>+[1]DEPURADO!J3356</f>
        <v>0</v>
      </c>
      <c r="T3362" s="23" t="s">
        <v>45</v>
      </c>
      <c r="U3362" s="31">
        <f>+[1]DEPURADO!I3356</f>
        <v>0</v>
      </c>
      <c r="V3362" s="30"/>
      <c r="W3362" s="23" t="s">
        <v>45</v>
      </c>
      <c r="X3362" s="31">
        <f>+[1]DEPURADO!K3356+[1]DEPURADO!L3356</f>
        <v>0</v>
      </c>
      <c r="Y3362" s="23" t="s">
        <v>45</v>
      </c>
      <c r="Z3362" s="31">
        <f t="shared" si="368"/>
        <v>0</v>
      </c>
      <c r="AA3362" s="31"/>
      <c r="AB3362" s="31">
        <v>0</v>
      </c>
      <c r="AC3362" s="31">
        <v>0</v>
      </c>
      <c r="AD3362" s="30"/>
      <c r="AE3362" s="30">
        <f>+[1]DEPURADO!K3356</f>
        <v>0</v>
      </c>
      <c r="AF3362" s="30">
        <v>0</v>
      </c>
      <c r="AG3362" s="30">
        <f t="shared" si="369"/>
        <v>0</v>
      </c>
      <c r="AH3362" s="30">
        <v>0</v>
      </c>
      <c r="AI3362" s="30">
        <f>+[1]DEPURADO!G3356</f>
        <v>0</v>
      </c>
      <c r="AJ3362" s="32"/>
      <c r="AK3362" s="33"/>
    </row>
    <row r="3363" spans="1:37" s="34" customFormat="1" hidden="1" x14ac:dyDescent="0.25">
      <c r="A3363" s="23">
        <f t="shared" si="370"/>
        <v>3355</v>
      </c>
      <c r="B3363" s="24" t="s">
        <v>44</v>
      </c>
      <c r="C3363" s="23">
        <f>+[1]DEPURADO!A3357</f>
        <v>0</v>
      </c>
      <c r="D3363" s="23">
        <f>+[1]DEPURADO!B3357</f>
        <v>0</v>
      </c>
      <c r="E3363" s="25">
        <f>+[1]DEPURADO!C3357</f>
        <v>0</v>
      </c>
      <c r="F3363" s="26" t="str">
        <f>+IF([1]DEPURADO!D3357&gt;1,[1]DEPURADO!D3357," ")</f>
        <v xml:space="preserve"> </v>
      </c>
      <c r="G3363" s="27">
        <f>[1]DEPURADO!F3357</f>
        <v>0</v>
      </c>
      <c r="H3363" s="28">
        <v>0</v>
      </c>
      <c r="I3363" s="28">
        <f>+[1]DEPURADO!M3357+[1]DEPURADO!N3357</f>
        <v>0</v>
      </c>
      <c r="J3363" s="28">
        <f>+[1]DEPURADO!R3357</f>
        <v>0</v>
      </c>
      <c r="K3363" s="29">
        <f>+[1]DEPURADO!P3357+[1]DEPURADO!Q3357</f>
        <v>0</v>
      </c>
      <c r="L3363" s="28">
        <v>0</v>
      </c>
      <c r="M3363" s="28">
        <v>0</v>
      </c>
      <c r="N3363" s="28">
        <f t="shared" si="364"/>
        <v>0</v>
      </c>
      <c r="O3363" s="28">
        <f t="shared" si="365"/>
        <v>0</v>
      </c>
      <c r="P3363" s="24">
        <f>IF([1]DEPURADO!H3357&gt;1,0,[1]DEPURADO!B3357)</f>
        <v>0</v>
      </c>
      <c r="Q3363" s="30">
        <f t="shared" si="366"/>
        <v>0</v>
      </c>
      <c r="R3363" s="31">
        <f t="shared" si="367"/>
        <v>0</v>
      </c>
      <c r="S3363" s="31">
        <f>+[1]DEPURADO!J3357</f>
        <v>0</v>
      </c>
      <c r="T3363" s="23" t="s">
        <v>45</v>
      </c>
      <c r="U3363" s="31">
        <f>+[1]DEPURADO!I3357</f>
        <v>0</v>
      </c>
      <c r="V3363" s="30"/>
      <c r="W3363" s="23" t="s">
        <v>45</v>
      </c>
      <c r="X3363" s="31">
        <f>+[1]DEPURADO!K3357+[1]DEPURADO!L3357</f>
        <v>0</v>
      </c>
      <c r="Y3363" s="23" t="s">
        <v>45</v>
      </c>
      <c r="Z3363" s="31">
        <f t="shared" si="368"/>
        <v>0</v>
      </c>
      <c r="AA3363" s="31"/>
      <c r="AB3363" s="31">
        <v>0</v>
      </c>
      <c r="AC3363" s="31">
        <v>0</v>
      </c>
      <c r="AD3363" s="30"/>
      <c r="AE3363" s="30">
        <f>+[1]DEPURADO!K3357</f>
        <v>0</v>
      </c>
      <c r="AF3363" s="30">
        <v>0</v>
      </c>
      <c r="AG3363" s="30">
        <f t="shared" si="369"/>
        <v>0</v>
      </c>
      <c r="AH3363" s="30">
        <v>0</v>
      </c>
      <c r="AI3363" s="30">
        <f>+[1]DEPURADO!G3357</f>
        <v>0</v>
      </c>
      <c r="AJ3363" s="32"/>
      <c r="AK3363" s="33"/>
    </row>
    <row r="3364" spans="1:37" s="34" customFormat="1" hidden="1" x14ac:dyDescent="0.25">
      <c r="A3364" s="23">
        <f t="shared" si="370"/>
        <v>3356</v>
      </c>
      <c r="B3364" s="24" t="s">
        <v>44</v>
      </c>
      <c r="C3364" s="23">
        <f>+[1]DEPURADO!A3358</f>
        <v>0</v>
      </c>
      <c r="D3364" s="23">
        <f>+[1]DEPURADO!B3358</f>
        <v>0</v>
      </c>
      <c r="E3364" s="25">
        <f>+[1]DEPURADO!C3358</f>
        <v>0</v>
      </c>
      <c r="F3364" s="26" t="str">
        <f>+IF([1]DEPURADO!D3358&gt;1,[1]DEPURADO!D3358," ")</f>
        <v xml:space="preserve"> </v>
      </c>
      <c r="G3364" s="27">
        <f>[1]DEPURADO!F3358</f>
        <v>0</v>
      </c>
      <c r="H3364" s="28">
        <v>0</v>
      </c>
      <c r="I3364" s="28">
        <f>+[1]DEPURADO!M3358+[1]DEPURADO!N3358</f>
        <v>0</v>
      </c>
      <c r="J3364" s="28">
        <f>+[1]DEPURADO!R3358</f>
        <v>0</v>
      </c>
      <c r="K3364" s="29">
        <f>+[1]DEPURADO!P3358+[1]DEPURADO!Q3358</f>
        <v>0</v>
      </c>
      <c r="L3364" s="28">
        <v>0</v>
      </c>
      <c r="M3364" s="28">
        <v>0</v>
      </c>
      <c r="N3364" s="28">
        <f t="shared" si="364"/>
        <v>0</v>
      </c>
      <c r="O3364" s="28">
        <f t="shared" si="365"/>
        <v>0</v>
      </c>
      <c r="P3364" s="24">
        <f>IF([1]DEPURADO!H3358&gt;1,0,[1]DEPURADO!B3358)</f>
        <v>0</v>
      </c>
      <c r="Q3364" s="30">
        <f t="shared" si="366"/>
        <v>0</v>
      </c>
      <c r="R3364" s="31">
        <f t="shared" si="367"/>
        <v>0</v>
      </c>
      <c r="S3364" s="31">
        <f>+[1]DEPURADO!J3358</f>
        <v>0</v>
      </c>
      <c r="T3364" s="23" t="s">
        <v>45</v>
      </c>
      <c r="U3364" s="31">
        <f>+[1]DEPURADO!I3358</f>
        <v>0</v>
      </c>
      <c r="V3364" s="30"/>
      <c r="W3364" s="23" t="s">
        <v>45</v>
      </c>
      <c r="X3364" s="31">
        <f>+[1]DEPURADO!K3358+[1]DEPURADO!L3358</f>
        <v>0</v>
      </c>
      <c r="Y3364" s="23" t="s">
        <v>45</v>
      </c>
      <c r="Z3364" s="31">
        <f t="shared" si="368"/>
        <v>0</v>
      </c>
      <c r="AA3364" s="31"/>
      <c r="AB3364" s="31">
        <v>0</v>
      </c>
      <c r="AC3364" s="31">
        <v>0</v>
      </c>
      <c r="AD3364" s="30"/>
      <c r="AE3364" s="30">
        <f>+[1]DEPURADO!K3358</f>
        <v>0</v>
      </c>
      <c r="AF3364" s="30">
        <v>0</v>
      </c>
      <c r="AG3364" s="30">
        <f t="shared" si="369"/>
        <v>0</v>
      </c>
      <c r="AH3364" s="30">
        <v>0</v>
      </c>
      <c r="AI3364" s="30">
        <f>+[1]DEPURADO!G3358</f>
        <v>0</v>
      </c>
      <c r="AJ3364" s="32"/>
      <c r="AK3364" s="33"/>
    </row>
    <row r="3365" spans="1:37" s="34" customFormat="1" hidden="1" x14ac:dyDescent="0.25">
      <c r="A3365" s="23">
        <f t="shared" si="370"/>
        <v>3357</v>
      </c>
      <c r="B3365" s="24" t="s">
        <v>44</v>
      </c>
      <c r="C3365" s="23">
        <f>+[1]DEPURADO!A3359</f>
        <v>0</v>
      </c>
      <c r="D3365" s="23">
        <f>+[1]DEPURADO!B3359</f>
        <v>0</v>
      </c>
      <c r="E3365" s="25">
        <f>+[1]DEPURADO!C3359</f>
        <v>0</v>
      </c>
      <c r="F3365" s="26" t="str">
        <f>+IF([1]DEPURADO!D3359&gt;1,[1]DEPURADO!D3359," ")</f>
        <v xml:space="preserve"> </v>
      </c>
      <c r="G3365" s="27">
        <f>[1]DEPURADO!F3359</f>
        <v>0</v>
      </c>
      <c r="H3365" s="28">
        <v>0</v>
      </c>
      <c r="I3365" s="28">
        <f>+[1]DEPURADO!M3359+[1]DEPURADO!N3359</f>
        <v>0</v>
      </c>
      <c r="J3365" s="28">
        <f>+[1]DEPURADO!R3359</f>
        <v>0</v>
      </c>
      <c r="K3365" s="29">
        <f>+[1]DEPURADO!P3359+[1]DEPURADO!Q3359</f>
        <v>0</v>
      </c>
      <c r="L3365" s="28">
        <v>0</v>
      </c>
      <c r="M3365" s="28">
        <v>0</v>
      </c>
      <c r="N3365" s="28">
        <f t="shared" si="364"/>
        <v>0</v>
      </c>
      <c r="O3365" s="28">
        <f t="shared" si="365"/>
        <v>0</v>
      </c>
      <c r="P3365" s="24">
        <f>IF([1]DEPURADO!H3359&gt;1,0,[1]DEPURADO!B3359)</f>
        <v>0</v>
      </c>
      <c r="Q3365" s="30">
        <f t="shared" si="366"/>
        <v>0</v>
      </c>
      <c r="R3365" s="31">
        <f t="shared" si="367"/>
        <v>0</v>
      </c>
      <c r="S3365" s="31">
        <f>+[1]DEPURADO!J3359</f>
        <v>0</v>
      </c>
      <c r="T3365" s="23" t="s">
        <v>45</v>
      </c>
      <c r="U3365" s="31">
        <f>+[1]DEPURADO!I3359</f>
        <v>0</v>
      </c>
      <c r="V3365" s="30"/>
      <c r="W3365" s="23" t="s">
        <v>45</v>
      </c>
      <c r="X3365" s="31">
        <f>+[1]DEPURADO!K3359+[1]DEPURADO!L3359</f>
        <v>0</v>
      </c>
      <c r="Y3365" s="23" t="s">
        <v>45</v>
      </c>
      <c r="Z3365" s="31">
        <f t="shared" si="368"/>
        <v>0</v>
      </c>
      <c r="AA3365" s="31"/>
      <c r="AB3365" s="31">
        <v>0</v>
      </c>
      <c r="AC3365" s="31">
        <v>0</v>
      </c>
      <c r="AD3365" s="30"/>
      <c r="AE3365" s="30">
        <f>+[1]DEPURADO!K3359</f>
        <v>0</v>
      </c>
      <c r="AF3365" s="30">
        <v>0</v>
      </c>
      <c r="AG3365" s="30">
        <f t="shared" si="369"/>
        <v>0</v>
      </c>
      <c r="AH3365" s="30">
        <v>0</v>
      </c>
      <c r="AI3365" s="30">
        <f>+[1]DEPURADO!G3359</f>
        <v>0</v>
      </c>
      <c r="AJ3365" s="32"/>
      <c r="AK3365" s="33"/>
    </row>
    <row r="3366" spans="1:37" s="34" customFormat="1" hidden="1" x14ac:dyDescent="0.25">
      <c r="A3366" s="23">
        <f t="shared" si="370"/>
        <v>3358</v>
      </c>
      <c r="B3366" s="24" t="s">
        <v>44</v>
      </c>
      <c r="C3366" s="23">
        <f>+[1]DEPURADO!A3360</f>
        <v>0</v>
      </c>
      <c r="D3366" s="23">
        <f>+[1]DEPURADO!B3360</f>
        <v>0</v>
      </c>
      <c r="E3366" s="25">
        <f>+[1]DEPURADO!C3360</f>
        <v>0</v>
      </c>
      <c r="F3366" s="26" t="str">
        <f>+IF([1]DEPURADO!D3360&gt;1,[1]DEPURADO!D3360," ")</f>
        <v xml:space="preserve"> </v>
      </c>
      <c r="G3366" s="27">
        <f>[1]DEPURADO!F3360</f>
        <v>0</v>
      </c>
      <c r="H3366" s="28">
        <v>0</v>
      </c>
      <c r="I3366" s="28">
        <f>+[1]DEPURADO!M3360+[1]DEPURADO!N3360</f>
        <v>0</v>
      </c>
      <c r="J3366" s="28">
        <f>+[1]DEPURADO!R3360</f>
        <v>0</v>
      </c>
      <c r="K3366" s="29">
        <f>+[1]DEPURADO!P3360+[1]DEPURADO!Q3360</f>
        <v>0</v>
      </c>
      <c r="L3366" s="28">
        <v>0</v>
      </c>
      <c r="M3366" s="28">
        <v>0</v>
      </c>
      <c r="N3366" s="28">
        <f t="shared" si="364"/>
        <v>0</v>
      </c>
      <c r="O3366" s="28">
        <f t="shared" si="365"/>
        <v>0</v>
      </c>
      <c r="P3366" s="24">
        <f>IF([1]DEPURADO!H3360&gt;1,0,[1]DEPURADO!B3360)</f>
        <v>0</v>
      </c>
      <c r="Q3366" s="30">
        <f t="shared" si="366"/>
        <v>0</v>
      </c>
      <c r="R3366" s="31">
        <f t="shared" si="367"/>
        <v>0</v>
      </c>
      <c r="S3366" s="31">
        <f>+[1]DEPURADO!J3360</f>
        <v>0</v>
      </c>
      <c r="T3366" s="23" t="s">
        <v>45</v>
      </c>
      <c r="U3366" s="31">
        <f>+[1]DEPURADO!I3360</f>
        <v>0</v>
      </c>
      <c r="V3366" s="30"/>
      <c r="W3366" s="23" t="s">
        <v>45</v>
      </c>
      <c r="X3366" s="31">
        <f>+[1]DEPURADO!K3360+[1]DEPURADO!L3360</f>
        <v>0</v>
      </c>
      <c r="Y3366" s="23" t="s">
        <v>45</v>
      </c>
      <c r="Z3366" s="31">
        <f t="shared" si="368"/>
        <v>0</v>
      </c>
      <c r="AA3366" s="31"/>
      <c r="AB3366" s="31">
        <v>0</v>
      </c>
      <c r="AC3366" s="31">
        <v>0</v>
      </c>
      <c r="AD3366" s="30"/>
      <c r="AE3366" s="30">
        <f>+[1]DEPURADO!K3360</f>
        <v>0</v>
      </c>
      <c r="AF3366" s="30">
        <v>0</v>
      </c>
      <c r="AG3366" s="30">
        <f t="shared" si="369"/>
        <v>0</v>
      </c>
      <c r="AH3366" s="30">
        <v>0</v>
      </c>
      <c r="AI3366" s="30">
        <f>+[1]DEPURADO!G3360</f>
        <v>0</v>
      </c>
      <c r="AJ3366" s="32"/>
      <c r="AK3366" s="33"/>
    </row>
    <row r="3367" spans="1:37" s="34" customFormat="1" hidden="1" x14ac:dyDescent="0.25">
      <c r="A3367" s="23">
        <f t="shared" si="370"/>
        <v>3359</v>
      </c>
      <c r="B3367" s="24" t="s">
        <v>44</v>
      </c>
      <c r="C3367" s="23">
        <f>+[1]DEPURADO!A3361</f>
        <v>0</v>
      </c>
      <c r="D3367" s="23">
        <f>+[1]DEPURADO!B3361</f>
        <v>0</v>
      </c>
      <c r="E3367" s="25">
        <f>+[1]DEPURADO!C3361</f>
        <v>0</v>
      </c>
      <c r="F3367" s="26" t="str">
        <f>+IF([1]DEPURADO!D3361&gt;1,[1]DEPURADO!D3361," ")</f>
        <v xml:space="preserve"> </v>
      </c>
      <c r="G3367" s="27">
        <f>[1]DEPURADO!F3361</f>
        <v>0</v>
      </c>
      <c r="H3367" s="28">
        <v>0</v>
      </c>
      <c r="I3367" s="28">
        <f>+[1]DEPURADO!M3361+[1]DEPURADO!N3361</f>
        <v>0</v>
      </c>
      <c r="J3367" s="28">
        <f>+[1]DEPURADO!R3361</f>
        <v>0</v>
      </c>
      <c r="K3367" s="29">
        <f>+[1]DEPURADO!P3361+[1]DEPURADO!Q3361</f>
        <v>0</v>
      </c>
      <c r="L3367" s="28">
        <v>0</v>
      </c>
      <c r="M3367" s="28">
        <v>0</v>
      </c>
      <c r="N3367" s="28">
        <f t="shared" si="364"/>
        <v>0</v>
      </c>
      <c r="O3367" s="28">
        <f t="shared" si="365"/>
        <v>0</v>
      </c>
      <c r="P3367" s="24">
        <f>IF([1]DEPURADO!H3361&gt;1,0,[1]DEPURADO!B3361)</f>
        <v>0</v>
      </c>
      <c r="Q3367" s="30">
        <f t="shared" si="366"/>
        <v>0</v>
      </c>
      <c r="R3367" s="31">
        <f t="shared" si="367"/>
        <v>0</v>
      </c>
      <c r="S3367" s="31">
        <f>+[1]DEPURADO!J3361</f>
        <v>0</v>
      </c>
      <c r="T3367" s="23" t="s">
        <v>45</v>
      </c>
      <c r="U3367" s="31">
        <f>+[1]DEPURADO!I3361</f>
        <v>0</v>
      </c>
      <c r="V3367" s="30"/>
      <c r="W3367" s="23" t="s">
        <v>45</v>
      </c>
      <c r="X3367" s="31">
        <f>+[1]DEPURADO!K3361+[1]DEPURADO!L3361</f>
        <v>0</v>
      </c>
      <c r="Y3367" s="23" t="s">
        <v>45</v>
      </c>
      <c r="Z3367" s="31">
        <f t="shared" si="368"/>
        <v>0</v>
      </c>
      <c r="AA3367" s="31"/>
      <c r="AB3367" s="31">
        <v>0</v>
      </c>
      <c r="AC3367" s="31">
        <v>0</v>
      </c>
      <c r="AD3367" s="30"/>
      <c r="AE3367" s="30">
        <f>+[1]DEPURADO!K3361</f>
        <v>0</v>
      </c>
      <c r="AF3367" s="30">
        <v>0</v>
      </c>
      <c r="AG3367" s="30">
        <f t="shared" si="369"/>
        <v>0</v>
      </c>
      <c r="AH3367" s="30">
        <v>0</v>
      </c>
      <c r="AI3367" s="30">
        <f>+[1]DEPURADO!G3361</f>
        <v>0</v>
      </c>
      <c r="AJ3367" s="32"/>
      <c r="AK3367" s="33"/>
    </row>
    <row r="3368" spans="1:37" s="34" customFormat="1" hidden="1" x14ac:dyDescent="0.25">
      <c r="A3368" s="23">
        <f t="shared" si="370"/>
        <v>3360</v>
      </c>
      <c r="B3368" s="24" t="s">
        <v>44</v>
      </c>
      <c r="C3368" s="23">
        <f>+[1]DEPURADO!A3362</f>
        <v>0</v>
      </c>
      <c r="D3368" s="23">
        <f>+[1]DEPURADO!B3362</f>
        <v>0</v>
      </c>
      <c r="E3368" s="25">
        <f>+[1]DEPURADO!C3362</f>
        <v>0</v>
      </c>
      <c r="F3368" s="26" t="str">
        <f>+IF([1]DEPURADO!D3362&gt;1,[1]DEPURADO!D3362," ")</f>
        <v xml:space="preserve"> </v>
      </c>
      <c r="G3368" s="27">
        <f>[1]DEPURADO!F3362</f>
        <v>0</v>
      </c>
      <c r="H3368" s="28">
        <v>0</v>
      </c>
      <c r="I3368" s="28">
        <f>+[1]DEPURADO!M3362+[1]DEPURADO!N3362</f>
        <v>0</v>
      </c>
      <c r="J3368" s="28">
        <f>+[1]DEPURADO!R3362</f>
        <v>0</v>
      </c>
      <c r="K3368" s="29">
        <f>+[1]DEPURADO!P3362+[1]DEPURADO!Q3362</f>
        <v>0</v>
      </c>
      <c r="L3368" s="28">
        <v>0</v>
      </c>
      <c r="M3368" s="28">
        <v>0</v>
      </c>
      <c r="N3368" s="28">
        <f t="shared" si="364"/>
        <v>0</v>
      </c>
      <c r="O3368" s="28">
        <f t="shared" si="365"/>
        <v>0</v>
      </c>
      <c r="P3368" s="24">
        <f>IF([1]DEPURADO!H3362&gt;1,0,[1]DEPURADO!B3362)</f>
        <v>0</v>
      </c>
      <c r="Q3368" s="30">
        <f t="shared" si="366"/>
        <v>0</v>
      </c>
      <c r="R3368" s="31">
        <f t="shared" si="367"/>
        <v>0</v>
      </c>
      <c r="S3368" s="31">
        <f>+[1]DEPURADO!J3362</f>
        <v>0</v>
      </c>
      <c r="T3368" s="23" t="s">
        <v>45</v>
      </c>
      <c r="U3368" s="31">
        <f>+[1]DEPURADO!I3362</f>
        <v>0</v>
      </c>
      <c r="V3368" s="30"/>
      <c r="W3368" s="23" t="s">
        <v>45</v>
      </c>
      <c r="X3368" s="31">
        <f>+[1]DEPURADO!K3362+[1]DEPURADO!L3362</f>
        <v>0</v>
      </c>
      <c r="Y3368" s="23" t="s">
        <v>45</v>
      </c>
      <c r="Z3368" s="31">
        <f t="shared" si="368"/>
        <v>0</v>
      </c>
      <c r="AA3368" s="31"/>
      <c r="AB3368" s="31">
        <v>0</v>
      </c>
      <c r="AC3368" s="31">
        <v>0</v>
      </c>
      <c r="AD3368" s="30"/>
      <c r="AE3368" s="30">
        <f>+[1]DEPURADO!K3362</f>
        <v>0</v>
      </c>
      <c r="AF3368" s="30">
        <v>0</v>
      </c>
      <c r="AG3368" s="30">
        <f t="shared" si="369"/>
        <v>0</v>
      </c>
      <c r="AH3368" s="30">
        <v>0</v>
      </c>
      <c r="AI3368" s="30">
        <f>+[1]DEPURADO!G3362</f>
        <v>0</v>
      </c>
      <c r="AJ3368" s="32"/>
      <c r="AK3368" s="33"/>
    </row>
    <row r="3369" spans="1:37" s="34" customFormat="1" hidden="1" x14ac:dyDescent="0.25">
      <c r="A3369" s="23">
        <f t="shared" si="370"/>
        <v>3361</v>
      </c>
      <c r="B3369" s="24" t="s">
        <v>44</v>
      </c>
      <c r="C3369" s="23">
        <f>+[1]DEPURADO!A3363</f>
        <v>0</v>
      </c>
      <c r="D3369" s="23">
        <f>+[1]DEPURADO!B3363</f>
        <v>0</v>
      </c>
      <c r="E3369" s="25">
        <f>+[1]DEPURADO!C3363</f>
        <v>0</v>
      </c>
      <c r="F3369" s="26" t="str">
        <f>+IF([1]DEPURADO!D3363&gt;1,[1]DEPURADO!D3363," ")</f>
        <v xml:space="preserve"> </v>
      </c>
      <c r="G3369" s="27">
        <f>[1]DEPURADO!F3363</f>
        <v>0</v>
      </c>
      <c r="H3369" s="28">
        <v>0</v>
      </c>
      <c r="I3369" s="28">
        <f>+[1]DEPURADO!M3363+[1]DEPURADO!N3363</f>
        <v>0</v>
      </c>
      <c r="J3369" s="28">
        <f>+[1]DEPURADO!R3363</f>
        <v>0</v>
      </c>
      <c r="K3369" s="29">
        <f>+[1]DEPURADO!P3363+[1]DEPURADO!Q3363</f>
        <v>0</v>
      </c>
      <c r="L3369" s="28">
        <v>0</v>
      </c>
      <c r="M3369" s="28">
        <v>0</v>
      </c>
      <c r="N3369" s="28">
        <f t="shared" si="364"/>
        <v>0</v>
      </c>
      <c r="O3369" s="28">
        <f t="shared" si="365"/>
        <v>0</v>
      </c>
      <c r="P3369" s="24">
        <f>IF([1]DEPURADO!H3363&gt;1,0,[1]DEPURADO!B3363)</f>
        <v>0</v>
      </c>
      <c r="Q3369" s="30">
        <f t="shared" si="366"/>
        <v>0</v>
      </c>
      <c r="R3369" s="31">
        <f t="shared" si="367"/>
        <v>0</v>
      </c>
      <c r="S3369" s="31">
        <f>+[1]DEPURADO!J3363</f>
        <v>0</v>
      </c>
      <c r="T3369" s="23" t="s">
        <v>45</v>
      </c>
      <c r="U3369" s="31">
        <f>+[1]DEPURADO!I3363</f>
        <v>0</v>
      </c>
      <c r="V3369" s="30"/>
      <c r="W3369" s="23" t="s">
        <v>45</v>
      </c>
      <c r="X3369" s="31">
        <f>+[1]DEPURADO!K3363+[1]DEPURADO!L3363</f>
        <v>0</v>
      </c>
      <c r="Y3369" s="23" t="s">
        <v>45</v>
      </c>
      <c r="Z3369" s="31">
        <f t="shared" si="368"/>
        <v>0</v>
      </c>
      <c r="AA3369" s="31"/>
      <c r="AB3369" s="31">
        <v>0</v>
      </c>
      <c r="AC3369" s="31">
        <v>0</v>
      </c>
      <c r="AD3369" s="30"/>
      <c r="AE3369" s="30">
        <f>+[1]DEPURADO!K3363</f>
        <v>0</v>
      </c>
      <c r="AF3369" s="30">
        <v>0</v>
      </c>
      <c r="AG3369" s="30">
        <f t="shared" si="369"/>
        <v>0</v>
      </c>
      <c r="AH3369" s="30">
        <v>0</v>
      </c>
      <c r="AI3369" s="30">
        <f>+[1]DEPURADO!G3363</f>
        <v>0</v>
      </c>
      <c r="AJ3369" s="32"/>
      <c r="AK3369" s="33"/>
    </row>
    <row r="3370" spans="1:37" s="34" customFormat="1" hidden="1" x14ac:dyDescent="0.25">
      <c r="A3370" s="23">
        <f t="shared" si="370"/>
        <v>3362</v>
      </c>
      <c r="B3370" s="24" t="s">
        <v>44</v>
      </c>
      <c r="C3370" s="23">
        <f>+[1]DEPURADO!A3364</f>
        <v>0</v>
      </c>
      <c r="D3370" s="23">
        <f>+[1]DEPURADO!B3364</f>
        <v>0</v>
      </c>
      <c r="E3370" s="25">
        <f>+[1]DEPURADO!C3364</f>
        <v>0</v>
      </c>
      <c r="F3370" s="26" t="str">
        <f>+IF([1]DEPURADO!D3364&gt;1,[1]DEPURADO!D3364," ")</f>
        <v xml:space="preserve"> </v>
      </c>
      <c r="G3370" s="27">
        <f>[1]DEPURADO!F3364</f>
        <v>0</v>
      </c>
      <c r="H3370" s="28">
        <v>0</v>
      </c>
      <c r="I3370" s="28">
        <f>+[1]DEPURADO!M3364+[1]DEPURADO!N3364</f>
        <v>0</v>
      </c>
      <c r="J3370" s="28">
        <f>+[1]DEPURADO!R3364</f>
        <v>0</v>
      </c>
      <c r="K3370" s="29">
        <f>+[1]DEPURADO!P3364+[1]DEPURADO!Q3364</f>
        <v>0</v>
      </c>
      <c r="L3370" s="28">
        <v>0</v>
      </c>
      <c r="M3370" s="28">
        <v>0</v>
      </c>
      <c r="N3370" s="28">
        <f t="shared" si="364"/>
        <v>0</v>
      </c>
      <c r="O3370" s="28">
        <f t="shared" si="365"/>
        <v>0</v>
      </c>
      <c r="P3370" s="24">
        <f>IF([1]DEPURADO!H3364&gt;1,0,[1]DEPURADO!B3364)</f>
        <v>0</v>
      </c>
      <c r="Q3370" s="30">
        <f t="shared" si="366"/>
        <v>0</v>
      </c>
      <c r="R3370" s="31">
        <f t="shared" si="367"/>
        <v>0</v>
      </c>
      <c r="S3370" s="31">
        <f>+[1]DEPURADO!J3364</f>
        <v>0</v>
      </c>
      <c r="T3370" s="23" t="s">
        <v>45</v>
      </c>
      <c r="U3370" s="31">
        <f>+[1]DEPURADO!I3364</f>
        <v>0</v>
      </c>
      <c r="V3370" s="30"/>
      <c r="W3370" s="23" t="s">
        <v>45</v>
      </c>
      <c r="X3370" s="31">
        <f>+[1]DEPURADO!K3364+[1]DEPURADO!L3364</f>
        <v>0</v>
      </c>
      <c r="Y3370" s="23" t="s">
        <v>45</v>
      </c>
      <c r="Z3370" s="31">
        <f t="shared" si="368"/>
        <v>0</v>
      </c>
      <c r="AA3370" s="31"/>
      <c r="AB3370" s="31">
        <v>0</v>
      </c>
      <c r="AC3370" s="31">
        <v>0</v>
      </c>
      <c r="AD3370" s="30"/>
      <c r="AE3370" s="30">
        <f>+[1]DEPURADO!K3364</f>
        <v>0</v>
      </c>
      <c r="AF3370" s="30">
        <v>0</v>
      </c>
      <c r="AG3370" s="30">
        <f t="shared" si="369"/>
        <v>0</v>
      </c>
      <c r="AH3370" s="30">
        <v>0</v>
      </c>
      <c r="AI3370" s="30">
        <f>+[1]DEPURADO!G3364</f>
        <v>0</v>
      </c>
      <c r="AJ3370" s="32"/>
      <c r="AK3370" s="33"/>
    </row>
    <row r="3371" spans="1:37" s="34" customFormat="1" hidden="1" x14ac:dyDescent="0.25">
      <c r="A3371" s="23">
        <f t="shared" si="370"/>
        <v>3363</v>
      </c>
      <c r="B3371" s="24" t="s">
        <v>44</v>
      </c>
      <c r="C3371" s="23">
        <f>+[1]DEPURADO!A3365</f>
        <v>0</v>
      </c>
      <c r="D3371" s="23">
        <f>+[1]DEPURADO!B3365</f>
        <v>0</v>
      </c>
      <c r="E3371" s="25">
        <f>+[1]DEPURADO!C3365</f>
        <v>0</v>
      </c>
      <c r="F3371" s="26" t="str">
        <f>+IF([1]DEPURADO!D3365&gt;1,[1]DEPURADO!D3365," ")</f>
        <v xml:space="preserve"> </v>
      </c>
      <c r="G3371" s="27">
        <f>[1]DEPURADO!F3365</f>
        <v>0</v>
      </c>
      <c r="H3371" s="28">
        <v>0</v>
      </c>
      <c r="I3371" s="28">
        <f>+[1]DEPURADO!M3365+[1]DEPURADO!N3365</f>
        <v>0</v>
      </c>
      <c r="J3371" s="28">
        <f>+[1]DEPURADO!R3365</f>
        <v>0</v>
      </c>
      <c r="K3371" s="29">
        <f>+[1]DEPURADO!P3365+[1]DEPURADO!Q3365</f>
        <v>0</v>
      </c>
      <c r="L3371" s="28">
        <v>0</v>
      </c>
      <c r="M3371" s="28">
        <v>0</v>
      </c>
      <c r="N3371" s="28">
        <f t="shared" si="364"/>
        <v>0</v>
      </c>
      <c r="O3371" s="28">
        <f t="shared" si="365"/>
        <v>0</v>
      </c>
      <c r="P3371" s="24">
        <f>IF([1]DEPURADO!H3365&gt;1,0,[1]DEPURADO!B3365)</f>
        <v>0</v>
      </c>
      <c r="Q3371" s="30">
        <f t="shared" si="366"/>
        <v>0</v>
      </c>
      <c r="R3371" s="31">
        <f t="shared" si="367"/>
        <v>0</v>
      </c>
      <c r="S3371" s="31">
        <f>+[1]DEPURADO!J3365</f>
        <v>0</v>
      </c>
      <c r="T3371" s="23" t="s">
        <v>45</v>
      </c>
      <c r="U3371" s="31">
        <f>+[1]DEPURADO!I3365</f>
        <v>0</v>
      </c>
      <c r="V3371" s="30"/>
      <c r="W3371" s="23" t="s">
        <v>45</v>
      </c>
      <c r="X3371" s="31">
        <f>+[1]DEPURADO!K3365+[1]DEPURADO!L3365</f>
        <v>0</v>
      </c>
      <c r="Y3371" s="23" t="s">
        <v>45</v>
      </c>
      <c r="Z3371" s="31">
        <f t="shared" si="368"/>
        <v>0</v>
      </c>
      <c r="AA3371" s="31"/>
      <c r="AB3371" s="31">
        <v>0</v>
      </c>
      <c r="AC3371" s="31">
        <v>0</v>
      </c>
      <c r="AD3371" s="30"/>
      <c r="AE3371" s="30">
        <f>+[1]DEPURADO!K3365</f>
        <v>0</v>
      </c>
      <c r="AF3371" s="30">
        <v>0</v>
      </c>
      <c r="AG3371" s="30">
        <f t="shared" si="369"/>
        <v>0</v>
      </c>
      <c r="AH3371" s="30">
        <v>0</v>
      </c>
      <c r="AI3371" s="30">
        <f>+[1]DEPURADO!G3365</f>
        <v>0</v>
      </c>
      <c r="AJ3371" s="32"/>
      <c r="AK3371" s="33"/>
    </row>
    <row r="3372" spans="1:37" s="34" customFormat="1" hidden="1" x14ac:dyDescent="0.25">
      <c r="A3372" s="23">
        <f t="shared" si="370"/>
        <v>3364</v>
      </c>
      <c r="B3372" s="24" t="s">
        <v>44</v>
      </c>
      <c r="C3372" s="23">
        <f>+[1]DEPURADO!A3366</f>
        <v>0</v>
      </c>
      <c r="D3372" s="23">
        <f>+[1]DEPURADO!B3366</f>
        <v>0</v>
      </c>
      <c r="E3372" s="25">
        <f>+[1]DEPURADO!C3366</f>
        <v>0</v>
      </c>
      <c r="F3372" s="26" t="str">
        <f>+IF([1]DEPURADO!D3366&gt;1,[1]DEPURADO!D3366," ")</f>
        <v xml:space="preserve"> </v>
      </c>
      <c r="G3372" s="27">
        <f>[1]DEPURADO!F3366</f>
        <v>0</v>
      </c>
      <c r="H3372" s="28">
        <v>0</v>
      </c>
      <c r="I3372" s="28">
        <f>+[1]DEPURADO!M3366+[1]DEPURADO!N3366</f>
        <v>0</v>
      </c>
      <c r="J3372" s="28">
        <f>+[1]DEPURADO!R3366</f>
        <v>0</v>
      </c>
      <c r="K3372" s="29">
        <f>+[1]DEPURADO!P3366+[1]DEPURADO!Q3366</f>
        <v>0</v>
      </c>
      <c r="L3372" s="28">
        <v>0</v>
      </c>
      <c r="M3372" s="28">
        <v>0</v>
      </c>
      <c r="N3372" s="28">
        <f t="shared" si="364"/>
        <v>0</v>
      </c>
      <c r="O3372" s="28">
        <f t="shared" si="365"/>
        <v>0</v>
      </c>
      <c r="P3372" s="24">
        <f>IF([1]DEPURADO!H3366&gt;1,0,[1]DEPURADO!B3366)</f>
        <v>0</v>
      </c>
      <c r="Q3372" s="30">
        <f t="shared" si="366"/>
        <v>0</v>
      </c>
      <c r="R3372" s="31">
        <f t="shared" si="367"/>
        <v>0</v>
      </c>
      <c r="S3372" s="31">
        <f>+[1]DEPURADO!J3366</f>
        <v>0</v>
      </c>
      <c r="T3372" s="23" t="s">
        <v>45</v>
      </c>
      <c r="U3372" s="31">
        <f>+[1]DEPURADO!I3366</f>
        <v>0</v>
      </c>
      <c r="V3372" s="30"/>
      <c r="W3372" s="23" t="s">
        <v>45</v>
      </c>
      <c r="X3372" s="31">
        <f>+[1]DEPURADO!K3366+[1]DEPURADO!L3366</f>
        <v>0</v>
      </c>
      <c r="Y3372" s="23" t="s">
        <v>45</v>
      </c>
      <c r="Z3372" s="31">
        <f t="shared" si="368"/>
        <v>0</v>
      </c>
      <c r="AA3372" s="31"/>
      <c r="AB3372" s="31">
        <v>0</v>
      </c>
      <c r="AC3372" s="31">
        <v>0</v>
      </c>
      <c r="AD3372" s="30"/>
      <c r="AE3372" s="30">
        <f>+[1]DEPURADO!K3366</f>
        <v>0</v>
      </c>
      <c r="AF3372" s="30">
        <v>0</v>
      </c>
      <c r="AG3372" s="30">
        <f t="shared" si="369"/>
        <v>0</v>
      </c>
      <c r="AH3372" s="30">
        <v>0</v>
      </c>
      <c r="AI3372" s="30">
        <f>+[1]DEPURADO!G3366</f>
        <v>0</v>
      </c>
      <c r="AJ3372" s="32"/>
      <c r="AK3372" s="33"/>
    </row>
    <row r="3373" spans="1:37" s="34" customFormat="1" hidden="1" x14ac:dyDescent="0.25">
      <c r="A3373" s="23">
        <f t="shared" si="370"/>
        <v>3365</v>
      </c>
      <c r="B3373" s="24" t="s">
        <v>44</v>
      </c>
      <c r="C3373" s="23">
        <f>+[1]DEPURADO!A3367</f>
        <v>0</v>
      </c>
      <c r="D3373" s="23">
        <f>+[1]DEPURADO!B3367</f>
        <v>0</v>
      </c>
      <c r="E3373" s="25">
        <f>+[1]DEPURADO!C3367</f>
        <v>0</v>
      </c>
      <c r="F3373" s="26" t="str">
        <f>+IF([1]DEPURADO!D3367&gt;1,[1]DEPURADO!D3367," ")</f>
        <v xml:space="preserve"> </v>
      </c>
      <c r="G3373" s="27">
        <f>[1]DEPURADO!F3367</f>
        <v>0</v>
      </c>
      <c r="H3373" s="28">
        <v>0</v>
      </c>
      <c r="I3373" s="28">
        <f>+[1]DEPURADO!M3367+[1]DEPURADO!N3367</f>
        <v>0</v>
      </c>
      <c r="J3373" s="28">
        <f>+[1]DEPURADO!R3367</f>
        <v>0</v>
      </c>
      <c r="K3373" s="29">
        <f>+[1]DEPURADO!P3367+[1]DEPURADO!Q3367</f>
        <v>0</v>
      </c>
      <c r="L3373" s="28">
        <v>0</v>
      </c>
      <c r="M3373" s="28">
        <v>0</v>
      </c>
      <c r="N3373" s="28">
        <f t="shared" si="364"/>
        <v>0</v>
      </c>
      <c r="O3373" s="28">
        <f t="shared" si="365"/>
        <v>0</v>
      </c>
      <c r="P3373" s="24">
        <f>IF([1]DEPURADO!H3367&gt;1,0,[1]DEPURADO!B3367)</f>
        <v>0</v>
      </c>
      <c r="Q3373" s="30">
        <f t="shared" si="366"/>
        <v>0</v>
      </c>
      <c r="R3373" s="31">
        <f t="shared" si="367"/>
        <v>0</v>
      </c>
      <c r="S3373" s="31">
        <f>+[1]DEPURADO!J3367</f>
        <v>0</v>
      </c>
      <c r="T3373" s="23" t="s">
        <v>45</v>
      </c>
      <c r="U3373" s="31">
        <f>+[1]DEPURADO!I3367</f>
        <v>0</v>
      </c>
      <c r="V3373" s="30"/>
      <c r="W3373" s="23" t="s">
        <v>45</v>
      </c>
      <c r="X3373" s="31">
        <f>+[1]DEPURADO!K3367+[1]DEPURADO!L3367</f>
        <v>0</v>
      </c>
      <c r="Y3373" s="23" t="s">
        <v>45</v>
      </c>
      <c r="Z3373" s="31">
        <f t="shared" si="368"/>
        <v>0</v>
      </c>
      <c r="AA3373" s="31"/>
      <c r="AB3373" s="31">
        <v>0</v>
      </c>
      <c r="AC3373" s="31">
        <v>0</v>
      </c>
      <c r="AD3373" s="30"/>
      <c r="AE3373" s="30">
        <f>+[1]DEPURADO!K3367</f>
        <v>0</v>
      </c>
      <c r="AF3373" s="30">
        <v>0</v>
      </c>
      <c r="AG3373" s="30">
        <f t="shared" si="369"/>
        <v>0</v>
      </c>
      <c r="AH3373" s="30">
        <v>0</v>
      </c>
      <c r="AI3373" s="30">
        <f>+[1]DEPURADO!G3367</f>
        <v>0</v>
      </c>
      <c r="AJ3373" s="32"/>
      <c r="AK3373" s="33"/>
    </row>
    <row r="3374" spans="1:37" s="34" customFormat="1" hidden="1" x14ac:dyDescent="0.25">
      <c r="A3374" s="23">
        <f t="shared" si="370"/>
        <v>3366</v>
      </c>
      <c r="B3374" s="24" t="s">
        <v>44</v>
      </c>
      <c r="C3374" s="23">
        <f>+[1]DEPURADO!A3368</f>
        <v>0</v>
      </c>
      <c r="D3374" s="23">
        <f>+[1]DEPURADO!B3368</f>
        <v>0</v>
      </c>
      <c r="E3374" s="25">
        <f>+[1]DEPURADO!C3368</f>
        <v>0</v>
      </c>
      <c r="F3374" s="26" t="str">
        <f>+IF([1]DEPURADO!D3368&gt;1,[1]DEPURADO!D3368," ")</f>
        <v xml:space="preserve"> </v>
      </c>
      <c r="G3374" s="27">
        <f>[1]DEPURADO!F3368</f>
        <v>0</v>
      </c>
      <c r="H3374" s="28">
        <v>0</v>
      </c>
      <c r="I3374" s="28">
        <f>+[1]DEPURADO!M3368+[1]DEPURADO!N3368</f>
        <v>0</v>
      </c>
      <c r="J3374" s="28">
        <f>+[1]DEPURADO!R3368</f>
        <v>0</v>
      </c>
      <c r="K3374" s="29">
        <f>+[1]DEPURADO!P3368+[1]DEPURADO!Q3368</f>
        <v>0</v>
      </c>
      <c r="L3374" s="28">
        <v>0</v>
      </c>
      <c r="M3374" s="28">
        <v>0</v>
      </c>
      <c r="N3374" s="28">
        <f t="shared" si="364"/>
        <v>0</v>
      </c>
      <c r="O3374" s="28">
        <f t="shared" si="365"/>
        <v>0</v>
      </c>
      <c r="P3374" s="24">
        <f>IF([1]DEPURADO!H3368&gt;1,0,[1]DEPURADO!B3368)</f>
        <v>0</v>
      </c>
      <c r="Q3374" s="30">
        <f t="shared" si="366"/>
        <v>0</v>
      </c>
      <c r="R3374" s="31">
        <f t="shared" si="367"/>
        <v>0</v>
      </c>
      <c r="S3374" s="31">
        <f>+[1]DEPURADO!J3368</f>
        <v>0</v>
      </c>
      <c r="T3374" s="23" t="s">
        <v>45</v>
      </c>
      <c r="U3374" s="31">
        <f>+[1]DEPURADO!I3368</f>
        <v>0</v>
      </c>
      <c r="V3374" s="30"/>
      <c r="W3374" s="23" t="s">
        <v>45</v>
      </c>
      <c r="X3374" s="31">
        <f>+[1]DEPURADO!K3368+[1]DEPURADO!L3368</f>
        <v>0</v>
      </c>
      <c r="Y3374" s="23" t="s">
        <v>45</v>
      </c>
      <c r="Z3374" s="31">
        <f t="shared" si="368"/>
        <v>0</v>
      </c>
      <c r="AA3374" s="31"/>
      <c r="AB3374" s="31">
        <v>0</v>
      </c>
      <c r="AC3374" s="31">
        <v>0</v>
      </c>
      <c r="AD3374" s="30"/>
      <c r="AE3374" s="30">
        <f>+[1]DEPURADO!K3368</f>
        <v>0</v>
      </c>
      <c r="AF3374" s="30">
        <v>0</v>
      </c>
      <c r="AG3374" s="30">
        <f t="shared" si="369"/>
        <v>0</v>
      </c>
      <c r="AH3374" s="30">
        <v>0</v>
      </c>
      <c r="AI3374" s="30">
        <f>+[1]DEPURADO!G3368</f>
        <v>0</v>
      </c>
      <c r="AJ3374" s="32"/>
      <c r="AK3374" s="33"/>
    </row>
    <row r="3375" spans="1:37" s="34" customFormat="1" hidden="1" x14ac:dyDescent="0.25">
      <c r="A3375" s="23">
        <f t="shared" si="370"/>
        <v>3367</v>
      </c>
      <c r="B3375" s="24" t="s">
        <v>44</v>
      </c>
      <c r="C3375" s="23">
        <f>+[1]DEPURADO!A3369</f>
        <v>0</v>
      </c>
      <c r="D3375" s="23">
        <f>+[1]DEPURADO!B3369</f>
        <v>0</v>
      </c>
      <c r="E3375" s="25">
        <f>+[1]DEPURADO!C3369</f>
        <v>0</v>
      </c>
      <c r="F3375" s="26" t="str">
        <f>+IF([1]DEPURADO!D3369&gt;1,[1]DEPURADO!D3369," ")</f>
        <v xml:space="preserve"> </v>
      </c>
      <c r="G3375" s="27">
        <f>[1]DEPURADO!F3369</f>
        <v>0</v>
      </c>
      <c r="H3375" s="28">
        <v>0</v>
      </c>
      <c r="I3375" s="28">
        <f>+[1]DEPURADO!M3369+[1]DEPURADO!N3369</f>
        <v>0</v>
      </c>
      <c r="J3375" s="28">
        <f>+[1]DEPURADO!R3369</f>
        <v>0</v>
      </c>
      <c r="K3375" s="29">
        <f>+[1]DEPURADO!P3369+[1]DEPURADO!Q3369</f>
        <v>0</v>
      </c>
      <c r="L3375" s="28">
        <v>0</v>
      </c>
      <c r="M3375" s="28">
        <v>0</v>
      </c>
      <c r="N3375" s="28">
        <f t="shared" si="364"/>
        <v>0</v>
      </c>
      <c r="O3375" s="28">
        <f t="shared" si="365"/>
        <v>0</v>
      </c>
      <c r="P3375" s="24">
        <f>IF([1]DEPURADO!H3369&gt;1,0,[1]DEPURADO!B3369)</f>
        <v>0</v>
      </c>
      <c r="Q3375" s="30">
        <f t="shared" si="366"/>
        <v>0</v>
      </c>
      <c r="R3375" s="31">
        <f t="shared" si="367"/>
        <v>0</v>
      </c>
      <c r="S3375" s="31">
        <f>+[1]DEPURADO!J3369</f>
        <v>0</v>
      </c>
      <c r="T3375" s="23" t="s">
        <v>45</v>
      </c>
      <c r="U3375" s="31">
        <f>+[1]DEPURADO!I3369</f>
        <v>0</v>
      </c>
      <c r="V3375" s="30"/>
      <c r="W3375" s="23" t="s">
        <v>45</v>
      </c>
      <c r="X3375" s="31">
        <f>+[1]DEPURADO!K3369+[1]DEPURADO!L3369</f>
        <v>0</v>
      </c>
      <c r="Y3375" s="23" t="s">
        <v>45</v>
      </c>
      <c r="Z3375" s="31">
        <f t="shared" si="368"/>
        <v>0</v>
      </c>
      <c r="AA3375" s="31"/>
      <c r="AB3375" s="31">
        <v>0</v>
      </c>
      <c r="AC3375" s="31">
        <v>0</v>
      </c>
      <c r="AD3375" s="30"/>
      <c r="AE3375" s="30">
        <f>+[1]DEPURADO!K3369</f>
        <v>0</v>
      </c>
      <c r="AF3375" s="30">
        <v>0</v>
      </c>
      <c r="AG3375" s="30">
        <f t="shared" si="369"/>
        <v>0</v>
      </c>
      <c r="AH3375" s="30">
        <v>0</v>
      </c>
      <c r="AI3375" s="30">
        <f>+[1]DEPURADO!G3369</f>
        <v>0</v>
      </c>
      <c r="AJ3375" s="32"/>
      <c r="AK3375" s="33"/>
    </row>
    <row r="3376" spans="1:37" s="34" customFormat="1" hidden="1" x14ac:dyDescent="0.25">
      <c r="A3376" s="23">
        <f t="shared" si="370"/>
        <v>3368</v>
      </c>
      <c r="B3376" s="24" t="s">
        <v>44</v>
      </c>
      <c r="C3376" s="23">
        <f>+[1]DEPURADO!A3370</f>
        <v>0</v>
      </c>
      <c r="D3376" s="23">
        <f>+[1]DEPURADO!B3370</f>
        <v>0</v>
      </c>
      <c r="E3376" s="25">
        <f>+[1]DEPURADO!C3370</f>
        <v>0</v>
      </c>
      <c r="F3376" s="26" t="str">
        <f>+IF([1]DEPURADO!D3370&gt;1,[1]DEPURADO!D3370," ")</f>
        <v xml:space="preserve"> </v>
      </c>
      <c r="G3376" s="27">
        <f>[1]DEPURADO!F3370</f>
        <v>0</v>
      </c>
      <c r="H3376" s="28">
        <v>0</v>
      </c>
      <c r="I3376" s="28">
        <f>+[1]DEPURADO!M3370+[1]DEPURADO!N3370</f>
        <v>0</v>
      </c>
      <c r="J3376" s="28">
        <f>+[1]DEPURADO!R3370</f>
        <v>0</v>
      </c>
      <c r="K3376" s="29">
        <f>+[1]DEPURADO!P3370+[1]DEPURADO!Q3370</f>
        <v>0</v>
      </c>
      <c r="L3376" s="28">
        <v>0</v>
      </c>
      <c r="M3376" s="28">
        <v>0</v>
      </c>
      <c r="N3376" s="28">
        <f t="shared" si="364"/>
        <v>0</v>
      </c>
      <c r="O3376" s="28">
        <f t="shared" si="365"/>
        <v>0</v>
      </c>
      <c r="P3376" s="24">
        <f>IF([1]DEPURADO!H3370&gt;1,0,[1]DEPURADO!B3370)</f>
        <v>0</v>
      </c>
      <c r="Q3376" s="30">
        <f t="shared" si="366"/>
        <v>0</v>
      </c>
      <c r="R3376" s="31">
        <f t="shared" si="367"/>
        <v>0</v>
      </c>
      <c r="S3376" s="31">
        <f>+[1]DEPURADO!J3370</f>
        <v>0</v>
      </c>
      <c r="T3376" s="23" t="s">
        <v>45</v>
      </c>
      <c r="U3376" s="31">
        <f>+[1]DEPURADO!I3370</f>
        <v>0</v>
      </c>
      <c r="V3376" s="30"/>
      <c r="W3376" s="23" t="s">
        <v>45</v>
      </c>
      <c r="X3376" s="31">
        <f>+[1]DEPURADO!K3370+[1]DEPURADO!L3370</f>
        <v>0</v>
      </c>
      <c r="Y3376" s="23" t="s">
        <v>45</v>
      </c>
      <c r="Z3376" s="31">
        <f t="shared" si="368"/>
        <v>0</v>
      </c>
      <c r="AA3376" s="31"/>
      <c r="AB3376" s="31">
        <v>0</v>
      </c>
      <c r="AC3376" s="31">
        <v>0</v>
      </c>
      <c r="AD3376" s="30"/>
      <c r="AE3376" s="30">
        <f>+[1]DEPURADO!K3370</f>
        <v>0</v>
      </c>
      <c r="AF3376" s="30">
        <v>0</v>
      </c>
      <c r="AG3376" s="30">
        <f t="shared" si="369"/>
        <v>0</v>
      </c>
      <c r="AH3376" s="30">
        <v>0</v>
      </c>
      <c r="AI3376" s="30">
        <f>+[1]DEPURADO!G3370</f>
        <v>0</v>
      </c>
      <c r="AJ3376" s="32"/>
      <c r="AK3376" s="33"/>
    </row>
    <row r="3377" spans="1:37" s="34" customFormat="1" hidden="1" x14ac:dyDescent="0.25">
      <c r="A3377" s="23">
        <f t="shared" si="370"/>
        <v>3369</v>
      </c>
      <c r="B3377" s="24" t="s">
        <v>44</v>
      </c>
      <c r="C3377" s="23">
        <f>+[1]DEPURADO!A3371</f>
        <v>0</v>
      </c>
      <c r="D3377" s="23">
        <f>+[1]DEPURADO!B3371</f>
        <v>0</v>
      </c>
      <c r="E3377" s="25">
        <f>+[1]DEPURADO!C3371</f>
        <v>0</v>
      </c>
      <c r="F3377" s="26" t="str">
        <f>+IF([1]DEPURADO!D3371&gt;1,[1]DEPURADO!D3371," ")</f>
        <v xml:space="preserve"> </v>
      </c>
      <c r="G3377" s="27">
        <f>[1]DEPURADO!F3371</f>
        <v>0</v>
      </c>
      <c r="H3377" s="28">
        <v>0</v>
      </c>
      <c r="I3377" s="28">
        <f>+[1]DEPURADO!M3371+[1]DEPURADO!N3371</f>
        <v>0</v>
      </c>
      <c r="J3377" s="28">
        <f>+[1]DEPURADO!R3371</f>
        <v>0</v>
      </c>
      <c r="K3377" s="29">
        <f>+[1]DEPURADO!P3371+[1]DEPURADO!Q3371</f>
        <v>0</v>
      </c>
      <c r="L3377" s="28">
        <v>0</v>
      </c>
      <c r="M3377" s="28">
        <v>0</v>
      </c>
      <c r="N3377" s="28">
        <f t="shared" si="364"/>
        <v>0</v>
      </c>
      <c r="O3377" s="28">
        <f t="shared" si="365"/>
        <v>0</v>
      </c>
      <c r="P3377" s="24">
        <f>IF([1]DEPURADO!H3371&gt;1,0,[1]DEPURADO!B3371)</f>
        <v>0</v>
      </c>
      <c r="Q3377" s="30">
        <f t="shared" si="366"/>
        <v>0</v>
      </c>
      <c r="R3377" s="31">
        <f t="shared" si="367"/>
        <v>0</v>
      </c>
      <c r="S3377" s="31">
        <f>+[1]DEPURADO!J3371</f>
        <v>0</v>
      </c>
      <c r="T3377" s="23" t="s">
        <v>45</v>
      </c>
      <c r="U3377" s="31">
        <f>+[1]DEPURADO!I3371</f>
        <v>0</v>
      </c>
      <c r="V3377" s="30"/>
      <c r="W3377" s="23" t="s">
        <v>45</v>
      </c>
      <c r="X3377" s="31">
        <f>+[1]DEPURADO!K3371+[1]DEPURADO!L3371</f>
        <v>0</v>
      </c>
      <c r="Y3377" s="23" t="s">
        <v>45</v>
      </c>
      <c r="Z3377" s="31">
        <f t="shared" si="368"/>
        <v>0</v>
      </c>
      <c r="AA3377" s="31"/>
      <c r="AB3377" s="31">
        <v>0</v>
      </c>
      <c r="AC3377" s="31">
        <v>0</v>
      </c>
      <c r="AD3377" s="30"/>
      <c r="AE3377" s="30">
        <f>+[1]DEPURADO!K3371</f>
        <v>0</v>
      </c>
      <c r="AF3377" s="30">
        <v>0</v>
      </c>
      <c r="AG3377" s="30">
        <f t="shared" si="369"/>
        <v>0</v>
      </c>
      <c r="AH3377" s="30">
        <v>0</v>
      </c>
      <c r="AI3377" s="30">
        <f>+[1]DEPURADO!G3371</f>
        <v>0</v>
      </c>
      <c r="AJ3377" s="32"/>
      <c r="AK3377" s="33"/>
    </row>
    <row r="3378" spans="1:37" s="34" customFormat="1" hidden="1" x14ac:dyDescent="0.25">
      <c r="A3378" s="23">
        <f t="shared" si="370"/>
        <v>3370</v>
      </c>
      <c r="B3378" s="24" t="s">
        <v>44</v>
      </c>
      <c r="C3378" s="23">
        <f>+[1]DEPURADO!A3372</f>
        <v>0</v>
      </c>
      <c r="D3378" s="23">
        <f>+[1]DEPURADO!B3372</f>
        <v>0</v>
      </c>
      <c r="E3378" s="25">
        <f>+[1]DEPURADO!C3372</f>
        <v>0</v>
      </c>
      <c r="F3378" s="26" t="str">
        <f>+IF([1]DEPURADO!D3372&gt;1,[1]DEPURADO!D3372," ")</f>
        <v xml:space="preserve"> </v>
      </c>
      <c r="G3378" s="27">
        <f>[1]DEPURADO!F3372</f>
        <v>0</v>
      </c>
      <c r="H3378" s="28">
        <v>0</v>
      </c>
      <c r="I3378" s="28">
        <f>+[1]DEPURADO!M3372+[1]DEPURADO!N3372</f>
        <v>0</v>
      </c>
      <c r="J3378" s="28">
        <f>+[1]DEPURADO!R3372</f>
        <v>0</v>
      </c>
      <c r="K3378" s="29">
        <f>+[1]DEPURADO!P3372+[1]DEPURADO!Q3372</f>
        <v>0</v>
      </c>
      <c r="L3378" s="28">
        <v>0</v>
      </c>
      <c r="M3378" s="28">
        <v>0</v>
      </c>
      <c r="N3378" s="28">
        <f t="shared" si="364"/>
        <v>0</v>
      </c>
      <c r="O3378" s="28">
        <f t="shared" si="365"/>
        <v>0</v>
      </c>
      <c r="P3378" s="24">
        <f>IF([1]DEPURADO!H3372&gt;1,0,[1]DEPURADO!B3372)</f>
        <v>0</v>
      </c>
      <c r="Q3378" s="30">
        <f t="shared" si="366"/>
        <v>0</v>
      </c>
      <c r="R3378" s="31">
        <f t="shared" si="367"/>
        <v>0</v>
      </c>
      <c r="S3378" s="31">
        <f>+[1]DEPURADO!J3372</f>
        <v>0</v>
      </c>
      <c r="T3378" s="23" t="s">
        <v>45</v>
      </c>
      <c r="U3378" s="31">
        <f>+[1]DEPURADO!I3372</f>
        <v>0</v>
      </c>
      <c r="V3378" s="30"/>
      <c r="W3378" s="23" t="s">
        <v>45</v>
      </c>
      <c r="X3378" s="31">
        <f>+[1]DEPURADO!K3372+[1]DEPURADO!L3372</f>
        <v>0</v>
      </c>
      <c r="Y3378" s="23" t="s">
        <v>45</v>
      </c>
      <c r="Z3378" s="31">
        <f t="shared" si="368"/>
        <v>0</v>
      </c>
      <c r="AA3378" s="31"/>
      <c r="AB3378" s="31">
        <v>0</v>
      </c>
      <c r="AC3378" s="31">
        <v>0</v>
      </c>
      <c r="AD3378" s="30"/>
      <c r="AE3378" s="30">
        <f>+[1]DEPURADO!K3372</f>
        <v>0</v>
      </c>
      <c r="AF3378" s="30">
        <v>0</v>
      </c>
      <c r="AG3378" s="30">
        <f t="shared" si="369"/>
        <v>0</v>
      </c>
      <c r="AH3378" s="30">
        <v>0</v>
      </c>
      <c r="AI3378" s="30">
        <f>+[1]DEPURADO!G3372</f>
        <v>0</v>
      </c>
      <c r="AJ3378" s="32"/>
      <c r="AK3378" s="33"/>
    </row>
    <row r="3379" spans="1:37" s="34" customFormat="1" hidden="1" x14ac:dyDescent="0.25">
      <c r="A3379" s="23">
        <f t="shared" si="370"/>
        <v>3371</v>
      </c>
      <c r="B3379" s="24" t="s">
        <v>44</v>
      </c>
      <c r="C3379" s="23">
        <f>+[1]DEPURADO!A3373</f>
        <v>0</v>
      </c>
      <c r="D3379" s="23">
        <f>+[1]DEPURADO!B3373</f>
        <v>0</v>
      </c>
      <c r="E3379" s="25">
        <f>+[1]DEPURADO!C3373</f>
        <v>0</v>
      </c>
      <c r="F3379" s="26" t="str">
        <f>+IF([1]DEPURADO!D3373&gt;1,[1]DEPURADO!D3373," ")</f>
        <v xml:space="preserve"> </v>
      </c>
      <c r="G3379" s="27">
        <f>[1]DEPURADO!F3373</f>
        <v>0</v>
      </c>
      <c r="H3379" s="28">
        <v>0</v>
      </c>
      <c r="I3379" s="28">
        <f>+[1]DEPURADO!M3373+[1]DEPURADO!N3373</f>
        <v>0</v>
      </c>
      <c r="J3379" s="28">
        <f>+[1]DEPURADO!R3373</f>
        <v>0</v>
      </c>
      <c r="K3379" s="29">
        <f>+[1]DEPURADO!P3373+[1]DEPURADO!Q3373</f>
        <v>0</v>
      </c>
      <c r="L3379" s="28">
        <v>0</v>
      </c>
      <c r="M3379" s="28">
        <v>0</v>
      </c>
      <c r="N3379" s="28">
        <f t="shared" si="364"/>
        <v>0</v>
      </c>
      <c r="O3379" s="28">
        <f t="shared" si="365"/>
        <v>0</v>
      </c>
      <c r="P3379" s="24">
        <f>IF([1]DEPURADO!H3373&gt;1,0,[1]DEPURADO!B3373)</f>
        <v>0</v>
      </c>
      <c r="Q3379" s="30">
        <f t="shared" si="366"/>
        <v>0</v>
      </c>
      <c r="R3379" s="31">
        <f t="shared" si="367"/>
        <v>0</v>
      </c>
      <c r="S3379" s="31">
        <f>+[1]DEPURADO!J3373</f>
        <v>0</v>
      </c>
      <c r="T3379" s="23" t="s">
        <v>45</v>
      </c>
      <c r="U3379" s="31">
        <f>+[1]DEPURADO!I3373</f>
        <v>0</v>
      </c>
      <c r="V3379" s="30"/>
      <c r="W3379" s="23" t="s">
        <v>45</v>
      </c>
      <c r="X3379" s="31">
        <f>+[1]DEPURADO!K3373+[1]DEPURADO!L3373</f>
        <v>0</v>
      </c>
      <c r="Y3379" s="23" t="s">
        <v>45</v>
      </c>
      <c r="Z3379" s="31">
        <f t="shared" si="368"/>
        <v>0</v>
      </c>
      <c r="AA3379" s="31"/>
      <c r="AB3379" s="31">
        <v>0</v>
      </c>
      <c r="AC3379" s="31">
        <v>0</v>
      </c>
      <c r="AD3379" s="30"/>
      <c r="AE3379" s="30">
        <f>+[1]DEPURADO!K3373</f>
        <v>0</v>
      </c>
      <c r="AF3379" s="30">
        <v>0</v>
      </c>
      <c r="AG3379" s="30">
        <f t="shared" si="369"/>
        <v>0</v>
      </c>
      <c r="AH3379" s="30">
        <v>0</v>
      </c>
      <c r="AI3379" s="30">
        <f>+[1]DEPURADO!G3373</f>
        <v>0</v>
      </c>
      <c r="AJ3379" s="32"/>
      <c r="AK3379" s="33"/>
    </row>
    <row r="3380" spans="1:37" s="34" customFormat="1" hidden="1" x14ac:dyDescent="0.25">
      <c r="A3380" s="23">
        <f t="shared" si="370"/>
        <v>3372</v>
      </c>
      <c r="B3380" s="24" t="s">
        <v>44</v>
      </c>
      <c r="C3380" s="23">
        <f>+[1]DEPURADO!A3374</f>
        <v>0</v>
      </c>
      <c r="D3380" s="23">
        <f>+[1]DEPURADO!B3374</f>
        <v>0</v>
      </c>
      <c r="E3380" s="25">
        <f>+[1]DEPURADO!C3374</f>
        <v>0</v>
      </c>
      <c r="F3380" s="26" t="str">
        <f>+IF([1]DEPURADO!D3374&gt;1,[1]DEPURADO!D3374," ")</f>
        <v xml:space="preserve"> </v>
      </c>
      <c r="G3380" s="27">
        <f>[1]DEPURADO!F3374</f>
        <v>0</v>
      </c>
      <c r="H3380" s="28">
        <v>0</v>
      </c>
      <c r="I3380" s="28">
        <f>+[1]DEPURADO!M3374+[1]DEPURADO!N3374</f>
        <v>0</v>
      </c>
      <c r="J3380" s="28">
        <f>+[1]DEPURADO!R3374</f>
        <v>0</v>
      </c>
      <c r="K3380" s="29">
        <f>+[1]DEPURADO!P3374+[1]DEPURADO!Q3374</f>
        <v>0</v>
      </c>
      <c r="L3380" s="28">
        <v>0</v>
      </c>
      <c r="M3380" s="28">
        <v>0</v>
      </c>
      <c r="N3380" s="28">
        <f t="shared" si="364"/>
        <v>0</v>
      </c>
      <c r="O3380" s="28">
        <f t="shared" si="365"/>
        <v>0</v>
      </c>
      <c r="P3380" s="24">
        <f>IF([1]DEPURADO!H3374&gt;1,0,[1]DEPURADO!B3374)</f>
        <v>0</v>
      </c>
      <c r="Q3380" s="30">
        <f t="shared" si="366"/>
        <v>0</v>
      </c>
      <c r="R3380" s="31">
        <f t="shared" si="367"/>
        <v>0</v>
      </c>
      <c r="S3380" s="31">
        <f>+[1]DEPURADO!J3374</f>
        <v>0</v>
      </c>
      <c r="T3380" s="23" t="s">
        <v>45</v>
      </c>
      <c r="U3380" s="31">
        <f>+[1]DEPURADO!I3374</f>
        <v>0</v>
      </c>
      <c r="V3380" s="30"/>
      <c r="W3380" s="23" t="s">
        <v>45</v>
      </c>
      <c r="X3380" s="31">
        <f>+[1]DEPURADO!K3374+[1]DEPURADO!L3374</f>
        <v>0</v>
      </c>
      <c r="Y3380" s="23" t="s">
        <v>45</v>
      </c>
      <c r="Z3380" s="31">
        <f t="shared" si="368"/>
        <v>0</v>
      </c>
      <c r="AA3380" s="31"/>
      <c r="AB3380" s="31">
        <v>0</v>
      </c>
      <c r="AC3380" s="31">
        <v>0</v>
      </c>
      <c r="AD3380" s="30"/>
      <c r="AE3380" s="30">
        <f>+[1]DEPURADO!K3374</f>
        <v>0</v>
      </c>
      <c r="AF3380" s="30">
        <v>0</v>
      </c>
      <c r="AG3380" s="30">
        <f t="shared" si="369"/>
        <v>0</v>
      </c>
      <c r="AH3380" s="30">
        <v>0</v>
      </c>
      <c r="AI3380" s="30">
        <f>+[1]DEPURADO!G3374</f>
        <v>0</v>
      </c>
      <c r="AJ3380" s="32"/>
      <c r="AK3380" s="33"/>
    </row>
    <row r="3381" spans="1:37" s="34" customFormat="1" hidden="1" x14ac:dyDescent="0.25">
      <c r="A3381" s="23">
        <f t="shared" si="370"/>
        <v>3373</v>
      </c>
      <c r="B3381" s="24" t="s">
        <v>44</v>
      </c>
      <c r="C3381" s="23">
        <f>+[1]DEPURADO!A3375</f>
        <v>0</v>
      </c>
      <c r="D3381" s="23">
        <f>+[1]DEPURADO!B3375</f>
        <v>0</v>
      </c>
      <c r="E3381" s="25">
        <f>+[1]DEPURADO!C3375</f>
        <v>0</v>
      </c>
      <c r="F3381" s="26" t="str">
        <f>+IF([1]DEPURADO!D3375&gt;1,[1]DEPURADO!D3375," ")</f>
        <v xml:space="preserve"> </v>
      </c>
      <c r="G3381" s="27">
        <f>[1]DEPURADO!F3375</f>
        <v>0</v>
      </c>
      <c r="H3381" s="28">
        <v>0</v>
      </c>
      <c r="I3381" s="28">
        <f>+[1]DEPURADO!M3375+[1]DEPURADO!N3375</f>
        <v>0</v>
      </c>
      <c r="J3381" s="28">
        <f>+[1]DEPURADO!R3375</f>
        <v>0</v>
      </c>
      <c r="K3381" s="29">
        <f>+[1]DEPURADO!P3375+[1]DEPURADO!Q3375</f>
        <v>0</v>
      </c>
      <c r="L3381" s="28">
        <v>0</v>
      </c>
      <c r="M3381" s="28">
        <v>0</v>
      </c>
      <c r="N3381" s="28">
        <f t="shared" si="364"/>
        <v>0</v>
      </c>
      <c r="O3381" s="28">
        <f t="shared" si="365"/>
        <v>0</v>
      </c>
      <c r="P3381" s="24">
        <f>IF([1]DEPURADO!H3375&gt;1,0,[1]DEPURADO!B3375)</f>
        <v>0</v>
      </c>
      <c r="Q3381" s="30">
        <f t="shared" si="366"/>
        <v>0</v>
      </c>
      <c r="R3381" s="31">
        <f t="shared" si="367"/>
        <v>0</v>
      </c>
      <c r="S3381" s="31">
        <f>+[1]DEPURADO!J3375</f>
        <v>0</v>
      </c>
      <c r="T3381" s="23" t="s">
        <v>45</v>
      </c>
      <c r="U3381" s="31">
        <f>+[1]DEPURADO!I3375</f>
        <v>0</v>
      </c>
      <c r="V3381" s="30"/>
      <c r="W3381" s="23" t="s">
        <v>45</v>
      </c>
      <c r="X3381" s="31">
        <f>+[1]DEPURADO!K3375+[1]DEPURADO!L3375</f>
        <v>0</v>
      </c>
      <c r="Y3381" s="23" t="s">
        <v>45</v>
      </c>
      <c r="Z3381" s="31">
        <f t="shared" si="368"/>
        <v>0</v>
      </c>
      <c r="AA3381" s="31"/>
      <c r="AB3381" s="31">
        <v>0</v>
      </c>
      <c r="AC3381" s="31">
        <v>0</v>
      </c>
      <c r="AD3381" s="30"/>
      <c r="AE3381" s="30">
        <f>+[1]DEPURADO!K3375</f>
        <v>0</v>
      </c>
      <c r="AF3381" s="30">
        <v>0</v>
      </c>
      <c r="AG3381" s="30">
        <f t="shared" si="369"/>
        <v>0</v>
      </c>
      <c r="AH3381" s="30">
        <v>0</v>
      </c>
      <c r="AI3381" s="30">
        <f>+[1]DEPURADO!G3375</f>
        <v>0</v>
      </c>
      <c r="AJ3381" s="32"/>
      <c r="AK3381" s="33"/>
    </row>
    <row r="3382" spans="1:37" s="34" customFormat="1" hidden="1" x14ac:dyDescent="0.25">
      <c r="A3382" s="23">
        <f t="shared" si="370"/>
        <v>3374</v>
      </c>
      <c r="B3382" s="24" t="s">
        <v>44</v>
      </c>
      <c r="C3382" s="23">
        <f>+[1]DEPURADO!A3376</f>
        <v>0</v>
      </c>
      <c r="D3382" s="23">
        <f>+[1]DEPURADO!B3376</f>
        <v>0</v>
      </c>
      <c r="E3382" s="25">
        <f>+[1]DEPURADO!C3376</f>
        <v>0</v>
      </c>
      <c r="F3382" s="26" t="str">
        <f>+IF([1]DEPURADO!D3376&gt;1,[1]DEPURADO!D3376," ")</f>
        <v xml:space="preserve"> </v>
      </c>
      <c r="G3382" s="27">
        <f>[1]DEPURADO!F3376</f>
        <v>0</v>
      </c>
      <c r="H3382" s="28">
        <v>0</v>
      </c>
      <c r="I3382" s="28">
        <f>+[1]DEPURADO!M3376+[1]DEPURADO!N3376</f>
        <v>0</v>
      </c>
      <c r="J3382" s="28">
        <f>+[1]DEPURADO!R3376</f>
        <v>0</v>
      </c>
      <c r="K3382" s="29">
        <f>+[1]DEPURADO!P3376+[1]DEPURADO!Q3376</f>
        <v>0</v>
      </c>
      <c r="L3382" s="28">
        <v>0</v>
      </c>
      <c r="M3382" s="28">
        <v>0</v>
      </c>
      <c r="N3382" s="28">
        <f t="shared" si="364"/>
        <v>0</v>
      </c>
      <c r="O3382" s="28">
        <f t="shared" si="365"/>
        <v>0</v>
      </c>
      <c r="P3382" s="24">
        <f>IF([1]DEPURADO!H3376&gt;1,0,[1]DEPURADO!B3376)</f>
        <v>0</v>
      </c>
      <c r="Q3382" s="30">
        <f t="shared" si="366"/>
        <v>0</v>
      </c>
      <c r="R3382" s="31">
        <f t="shared" si="367"/>
        <v>0</v>
      </c>
      <c r="S3382" s="31">
        <f>+[1]DEPURADO!J3376</f>
        <v>0</v>
      </c>
      <c r="T3382" s="23" t="s">
        <v>45</v>
      </c>
      <c r="U3382" s="31">
        <f>+[1]DEPURADO!I3376</f>
        <v>0</v>
      </c>
      <c r="V3382" s="30"/>
      <c r="W3382" s="23" t="s">
        <v>45</v>
      </c>
      <c r="X3382" s="31">
        <f>+[1]DEPURADO!K3376+[1]DEPURADO!L3376</f>
        <v>0</v>
      </c>
      <c r="Y3382" s="23" t="s">
        <v>45</v>
      </c>
      <c r="Z3382" s="31">
        <f t="shared" si="368"/>
        <v>0</v>
      </c>
      <c r="AA3382" s="31"/>
      <c r="AB3382" s="31">
        <v>0</v>
      </c>
      <c r="AC3382" s="31">
        <v>0</v>
      </c>
      <c r="AD3382" s="30"/>
      <c r="AE3382" s="30">
        <f>+[1]DEPURADO!K3376</f>
        <v>0</v>
      </c>
      <c r="AF3382" s="30">
        <v>0</v>
      </c>
      <c r="AG3382" s="30">
        <f t="shared" si="369"/>
        <v>0</v>
      </c>
      <c r="AH3382" s="30">
        <v>0</v>
      </c>
      <c r="AI3382" s="30">
        <f>+[1]DEPURADO!G3376</f>
        <v>0</v>
      </c>
      <c r="AJ3382" s="32"/>
      <c r="AK3382" s="33"/>
    </row>
    <row r="3383" spans="1:37" s="34" customFormat="1" hidden="1" x14ac:dyDescent="0.25">
      <c r="A3383" s="23">
        <f t="shared" si="370"/>
        <v>3375</v>
      </c>
      <c r="B3383" s="24" t="s">
        <v>44</v>
      </c>
      <c r="C3383" s="23">
        <f>+[1]DEPURADO!A3377</f>
        <v>0</v>
      </c>
      <c r="D3383" s="23">
        <f>+[1]DEPURADO!B3377</f>
        <v>0</v>
      </c>
      <c r="E3383" s="25">
        <f>+[1]DEPURADO!C3377</f>
        <v>0</v>
      </c>
      <c r="F3383" s="26" t="str">
        <f>+IF([1]DEPURADO!D3377&gt;1,[1]DEPURADO!D3377," ")</f>
        <v xml:space="preserve"> </v>
      </c>
      <c r="G3383" s="27">
        <f>[1]DEPURADO!F3377</f>
        <v>0</v>
      </c>
      <c r="H3383" s="28">
        <v>0</v>
      </c>
      <c r="I3383" s="28">
        <f>+[1]DEPURADO!M3377+[1]DEPURADO!N3377</f>
        <v>0</v>
      </c>
      <c r="J3383" s="28">
        <f>+[1]DEPURADO!R3377</f>
        <v>0</v>
      </c>
      <c r="K3383" s="29">
        <f>+[1]DEPURADO!P3377+[1]DEPURADO!Q3377</f>
        <v>0</v>
      </c>
      <c r="L3383" s="28">
        <v>0</v>
      </c>
      <c r="M3383" s="28">
        <v>0</v>
      </c>
      <c r="N3383" s="28">
        <f t="shared" si="364"/>
        <v>0</v>
      </c>
      <c r="O3383" s="28">
        <f t="shared" si="365"/>
        <v>0</v>
      </c>
      <c r="P3383" s="24">
        <f>IF([1]DEPURADO!H3377&gt;1,0,[1]DEPURADO!B3377)</f>
        <v>0</v>
      </c>
      <c r="Q3383" s="30">
        <f t="shared" si="366"/>
        <v>0</v>
      </c>
      <c r="R3383" s="31">
        <f t="shared" si="367"/>
        <v>0</v>
      </c>
      <c r="S3383" s="31">
        <f>+[1]DEPURADO!J3377</f>
        <v>0</v>
      </c>
      <c r="T3383" s="23" t="s">
        <v>45</v>
      </c>
      <c r="U3383" s="31">
        <f>+[1]DEPURADO!I3377</f>
        <v>0</v>
      </c>
      <c r="V3383" s="30"/>
      <c r="W3383" s="23" t="s">
        <v>45</v>
      </c>
      <c r="X3383" s="31">
        <f>+[1]DEPURADO!K3377+[1]DEPURADO!L3377</f>
        <v>0</v>
      </c>
      <c r="Y3383" s="23" t="s">
        <v>45</v>
      </c>
      <c r="Z3383" s="31">
        <f t="shared" si="368"/>
        <v>0</v>
      </c>
      <c r="AA3383" s="31"/>
      <c r="AB3383" s="31">
        <v>0</v>
      </c>
      <c r="AC3383" s="31">
        <v>0</v>
      </c>
      <c r="AD3383" s="30"/>
      <c r="AE3383" s="30">
        <f>+[1]DEPURADO!K3377</f>
        <v>0</v>
      </c>
      <c r="AF3383" s="30">
        <v>0</v>
      </c>
      <c r="AG3383" s="30">
        <f t="shared" si="369"/>
        <v>0</v>
      </c>
      <c r="AH3383" s="30">
        <v>0</v>
      </c>
      <c r="AI3383" s="30">
        <f>+[1]DEPURADO!G3377</f>
        <v>0</v>
      </c>
      <c r="AJ3383" s="32"/>
      <c r="AK3383" s="33"/>
    </row>
    <row r="3384" spans="1:37" s="34" customFormat="1" hidden="1" x14ac:dyDescent="0.25">
      <c r="A3384" s="23">
        <f t="shared" si="370"/>
        <v>3376</v>
      </c>
      <c r="B3384" s="24" t="s">
        <v>44</v>
      </c>
      <c r="C3384" s="23">
        <f>+[1]DEPURADO!A3378</f>
        <v>0</v>
      </c>
      <c r="D3384" s="23">
        <f>+[1]DEPURADO!B3378</f>
        <v>0</v>
      </c>
      <c r="E3384" s="25">
        <f>+[1]DEPURADO!C3378</f>
        <v>0</v>
      </c>
      <c r="F3384" s="26" t="str">
        <f>+IF([1]DEPURADO!D3378&gt;1,[1]DEPURADO!D3378," ")</f>
        <v xml:space="preserve"> </v>
      </c>
      <c r="G3384" s="27">
        <f>[1]DEPURADO!F3378</f>
        <v>0</v>
      </c>
      <c r="H3384" s="28">
        <v>0</v>
      </c>
      <c r="I3384" s="28">
        <f>+[1]DEPURADO!M3378+[1]DEPURADO!N3378</f>
        <v>0</v>
      </c>
      <c r="J3384" s="28">
        <f>+[1]DEPURADO!R3378</f>
        <v>0</v>
      </c>
      <c r="K3384" s="29">
        <f>+[1]DEPURADO!P3378+[1]DEPURADO!Q3378</f>
        <v>0</v>
      </c>
      <c r="L3384" s="28">
        <v>0</v>
      </c>
      <c r="M3384" s="28">
        <v>0</v>
      </c>
      <c r="N3384" s="28">
        <f t="shared" si="364"/>
        <v>0</v>
      </c>
      <c r="O3384" s="28">
        <f t="shared" si="365"/>
        <v>0</v>
      </c>
      <c r="P3384" s="24">
        <f>IF([1]DEPURADO!H3378&gt;1,0,[1]DEPURADO!B3378)</f>
        <v>0</v>
      </c>
      <c r="Q3384" s="30">
        <f t="shared" si="366"/>
        <v>0</v>
      </c>
      <c r="R3384" s="31">
        <f t="shared" si="367"/>
        <v>0</v>
      </c>
      <c r="S3384" s="31">
        <f>+[1]DEPURADO!J3378</f>
        <v>0</v>
      </c>
      <c r="T3384" s="23" t="s">
        <v>45</v>
      </c>
      <c r="U3384" s="31">
        <f>+[1]DEPURADO!I3378</f>
        <v>0</v>
      </c>
      <c r="V3384" s="30"/>
      <c r="W3384" s="23" t="s">
        <v>45</v>
      </c>
      <c r="X3384" s="31">
        <f>+[1]DEPURADO!K3378+[1]DEPURADO!L3378</f>
        <v>0</v>
      </c>
      <c r="Y3384" s="23" t="s">
        <v>45</v>
      </c>
      <c r="Z3384" s="31">
        <f t="shared" si="368"/>
        <v>0</v>
      </c>
      <c r="AA3384" s="31"/>
      <c r="AB3384" s="31">
        <v>0</v>
      </c>
      <c r="AC3384" s="31">
        <v>0</v>
      </c>
      <c r="AD3384" s="30"/>
      <c r="AE3384" s="30">
        <f>+[1]DEPURADO!K3378</f>
        <v>0</v>
      </c>
      <c r="AF3384" s="30">
        <v>0</v>
      </c>
      <c r="AG3384" s="30">
        <f t="shared" si="369"/>
        <v>0</v>
      </c>
      <c r="AH3384" s="30">
        <v>0</v>
      </c>
      <c r="AI3384" s="30">
        <f>+[1]DEPURADO!G3378</f>
        <v>0</v>
      </c>
      <c r="AJ3384" s="32"/>
      <c r="AK3384" s="33"/>
    </row>
    <row r="3385" spans="1:37" s="34" customFormat="1" hidden="1" x14ac:dyDescent="0.25">
      <c r="A3385" s="23">
        <f t="shared" si="370"/>
        <v>3377</v>
      </c>
      <c r="B3385" s="24" t="s">
        <v>44</v>
      </c>
      <c r="C3385" s="23">
        <f>+[1]DEPURADO!A3379</f>
        <v>0</v>
      </c>
      <c r="D3385" s="23">
        <f>+[1]DEPURADO!B3379</f>
        <v>0</v>
      </c>
      <c r="E3385" s="25">
        <f>+[1]DEPURADO!C3379</f>
        <v>0</v>
      </c>
      <c r="F3385" s="26" t="str">
        <f>+IF([1]DEPURADO!D3379&gt;1,[1]DEPURADO!D3379," ")</f>
        <v xml:space="preserve"> </v>
      </c>
      <c r="G3385" s="27">
        <f>[1]DEPURADO!F3379</f>
        <v>0</v>
      </c>
      <c r="H3385" s="28">
        <v>0</v>
      </c>
      <c r="I3385" s="28">
        <f>+[1]DEPURADO!M3379+[1]DEPURADO!N3379</f>
        <v>0</v>
      </c>
      <c r="J3385" s="28">
        <f>+[1]DEPURADO!R3379</f>
        <v>0</v>
      </c>
      <c r="K3385" s="29">
        <f>+[1]DEPURADO!P3379+[1]DEPURADO!Q3379</f>
        <v>0</v>
      </c>
      <c r="L3385" s="28">
        <v>0</v>
      </c>
      <c r="M3385" s="28">
        <v>0</v>
      </c>
      <c r="N3385" s="28">
        <f t="shared" si="364"/>
        <v>0</v>
      </c>
      <c r="O3385" s="28">
        <f t="shared" si="365"/>
        <v>0</v>
      </c>
      <c r="P3385" s="24">
        <f>IF([1]DEPURADO!H3379&gt;1,0,[1]DEPURADO!B3379)</f>
        <v>0</v>
      </c>
      <c r="Q3385" s="30">
        <f t="shared" si="366"/>
        <v>0</v>
      </c>
      <c r="R3385" s="31">
        <f t="shared" si="367"/>
        <v>0</v>
      </c>
      <c r="S3385" s="31">
        <f>+[1]DEPURADO!J3379</f>
        <v>0</v>
      </c>
      <c r="T3385" s="23" t="s">
        <v>45</v>
      </c>
      <c r="U3385" s="31">
        <f>+[1]DEPURADO!I3379</f>
        <v>0</v>
      </c>
      <c r="V3385" s="30"/>
      <c r="W3385" s="23" t="s">
        <v>45</v>
      </c>
      <c r="X3385" s="31">
        <f>+[1]DEPURADO!K3379+[1]DEPURADO!L3379</f>
        <v>0</v>
      </c>
      <c r="Y3385" s="23" t="s">
        <v>45</v>
      </c>
      <c r="Z3385" s="31">
        <f t="shared" si="368"/>
        <v>0</v>
      </c>
      <c r="AA3385" s="31"/>
      <c r="AB3385" s="31">
        <v>0</v>
      </c>
      <c r="AC3385" s="31">
        <v>0</v>
      </c>
      <c r="AD3385" s="30"/>
      <c r="AE3385" s="30">
        <f>+[1]DEPURADO!K3379</f>
        <v>0</v>
      </c>
      <c r="AF3385" s="30">
        <v>0</v>
      </c>
      <c r="AG3385" s="30">
        <f t="shared" si="369"/>
        <v>0</v>
      </c>
      <c r="AH3385" s="30">
        <v>0</v>
      </c>
      <c r="AI3385" s="30">
        <f>+[1]DEPURADO!G3379</f>
        <v>0</v>
      </c>
      <c r="AJ3385" s="32"/>
      <c r="AK3385" s="33"/>
    </row>
    <row r="3386" spans="1:37" s="34" customFormat="1" hidden="1" x14ac:dyDescent="0.25">
      <c r="A3386" s="23">
        <f t="shared" si="370"/>
        <v>3378</v>
      </c>
      <c r="B3386" s="24" t="s">
        <v>44</v>
      </c>
      <c r="C3386" s="23">
        <f>+[1]DEPURADO!A3380</f>
        <v>0</v>
      </c>
      <c r="D3386" s="23">
        <f>+[1]DEPURADO!B3380</f>
        <v>0</v>
      </c>
      <c r="E3386" s="25">
        <f>+[1]DEPURADO!C3380</f>
        <v>0</v>
      </c>
      <c r="F3386" s="26" t="str">
        <f>+IF([1]DEPURADO!D3380&gt;1,[1]DEPURADO!D3380," ")</f>
        <v xml:space="preserve"> </v>
      </c>
      <c r="G3386" s="27">
        <f>[1]DEPURADO!F3380</f>
        <v>0</v>
      </c>
      <c r="H3386" s="28">
        <v>0</v>
      </c>
      <c r="I3386" s="28">
        <f>+[1]DEPURADO!M3380+[1]DEPURADO!N3380</f>
        <v>0</v>
      </c>
      <c r="J3386" s="28">
        <f>+[1]DEPURADO!R3380</f>
        <v>0</v>
      </c>
      <c r="K3386" s="29">
        <f>+[1]DEPURADO!P3380+[1]DEPURADO!Q3380</f>
        <v>0</v>
      </c>
      <c r="L3386" s="28">
        <v>0</v>
      </c>
      <c r="M3386" s="28">
        <v>0</v>
      </c>
      <c r="N3386" s="28">
        <f t="shared" si="364"/>
        <v>0</v>
      </c>
      <c r="O3386" s="28">
        <f t="shared" si="365"/>
        <v>0</v>
      </c>
      <c r="P3386" s="24">
        <f>IF([1]DEPURADO!H3380&gt;1,0,[1]DEPURADO!B3380)</f>
        <v>0</v>
      </c>
      <c r="Q3386" s="30">
        <f t="shared" si="366"/>
        <v>0</v>
      </c>
      <c r="R3386" s="31">
        <f t="shared" si="367"/>
        <v>0</v>
      </c>
      <c r="S3386" s="31">
        <f>+[1]DEPURADO!J3380</f>
        <v>0</v>
      </c>
      <c r="T3386" s="23" t="s">
        <v>45</v>
      </c>
      <c r="U3386" s="31">
        <f>+[1]DEPURADO!I3380</f>
        <v>0</v>
      </c>
      <c r="V3386" s="30"/>
      <c r="W3386" s="23" t="s">
        <v>45</v>
      </c>
      <c r="X3386" s="31">
        <f>+[1]DEPURADO!K3380+[1]DEPURADO!L3380</f>
        <v>0</v>
      </c>
      <c r="Y3386" s="23" t="s">
        <v>45</v>
      </c>
      <c r="Z3386" s="31">
        <f t="shared" si="368"/>
        <v>0</v>
      </c>
      <c r="AA3386" s="31"/>
      <c r="AB3386" s="31">
        <v>0</v>
      </c>
      <c r="AC3386" s="31">
        <v>0</v>
      </c>
      <c r="AD3386" s="30"/>
      <c r="AE3386" s="30">
        <f>+[1]DEPURADO!K3380</f>
        <v>0</v>
      </c>
      <c r="AF3386" s="30">
        <v>0</v>
      </c>
      <c r="AG3386" s="30">
        <f t="shared" si="369"/>
        <v>0</v>
      </c>
      <c r="AH3386" s="30">
        <v>0</v>
      </c>
      <c r="AI3386" s="30">
        <f>+[1]DEPURADO!G3380</f>
        <v>0</v>
      </c>
      <c r="AJ3386" s="32"/>
      <c r="AK3386" s="33"/>
    </row>
    <row r="3387" spans="1:37" s="34" customFormat="1" hidden="1" x14ac:dyDescent="0.25">
      <c r="A3387" s="23">
        <f t="shared" si="370"/>
        <v>3379</v>
      </c>
      <c r="B3387" s="24" t="s">
        <v>44</v>
      </c>
      <c r="C3387" s="23">
        <f>+[1]DEPURADO!A3381</f>
        <v>0</v>
      </c>
      <c r="D3387" s="23">
        <f>+[1]DEPURADO!B3381</f>
        <v>0</v>
      </c>
      <c r="E3387" s="25">
        <f>+[1]DEPURADO!C3381</f>
        <v>0</v>
      </c>
      <c r="F3387" s="26" t="str">
        <f>+IF([1]DEPURADO!D3381&gt;1,[1]DEPURADO!D3381," ")</f>
        <v xml:space="preserve"> </v>
      </c>
      <c r="G3387" s="27">
        <f>[1]DEPURADO!F3381</f>
        <v>0</v>
      </c>
      <c r="H3387" s="28">
        <v>0</v>
      </c>
      <c r="I3387" s="28">
        <f>+[1]DEPURADO!M3381+[1]DEPURADO!N3381</f>
        <v>0</v>
      </c>
      <c r="J3387" s="28">
        <f>+[1]DEPURADO!R3381</f>
        <v>0</v>
      </c>
      <c r="K3387" s="29">
        <f>+[1]DEPURADO!P3381+[1]DEPURADO!Q3381</f>
        <v>0</v>
      </c>
      <c r="L3387" s="28">
        <v>0</v>
      </c>
      <c r="M3387" s="28">
        <v>0</v>
      </c>
      <c r="N3387" s="28">
        <f t="shared" si="364"/>
        <v>0</v>
      </c>
      <c r="O3387" s="28">
        <f t="shared" si="365"/>
        <v>0</v>
      </c>
      <c r="P3387" s="24">
        <f>IF([1]DEPURADO!H3381&gt;1,0,[1]DEPURADO!B3381)</f>
        <v>0</v>
      </c>
      <c r="Q3387" s="30">
        <f t="shared" si="366"/>
        <v>0</v>
      </c>
      <c r="R3387" s="31">
        <f t="shared" si="367"/>
        <v>0</v>
      </c>
      <c r="S3387" s="31">
        <f>+[1]DEPURADO!J3381</f>
        <v>0</v>
      </c>
      <c r="T3387" s="23" t="s">
        <v>45</v>
      </c>
      <c r="U3387" s="31">
        <f>+[1]DEPURADO!I3381</f>
        <v>0</v>
      </c>
      <c r="V3387" s="30"/>
      <c r="W3387" s="23" t="s">
        <v>45</v>
      </c>
      <c r="X3387" s="31">
        <f>+[1]DEPURADO!K3381+[1]DEPURADO!L3381</f>
        <v>0</v>
      </c>
      <c r="Y3387" s="23" t="s">
        <v>45</v>
      </c>
      <c r="Z3387" s="31">
        <f t="shared" si="368"/>
        <v>0</v>
      </c>
      <c r="AA3387" s="31"/>
      <c r="AB3387" s="31">
        <v>0</v>
      </c>
      <c r="AC3387" s="31">
        <v>0</v>
      </c>
      <c r="AD3387" s="30"/>
      <c r="AE3387" s="30">
        <f>+[1]DEPURADO!K3381</f>
        <v>0</v>
      </c>
      <c r="AF3387" s="30">
        <v>0</v>
      </c>
      <c r="AG3387" s="30">
        <f t="shared" si="369"/>
        <v>0</v>
      </c>
      <c r="AH3387" s="30">
        <v>0</v>
      </c>
      <c r="AI3387" s="30">
        <f>+[1]DEPURADO!G3381</f>
        <v>0</v>
      </c>
      <c r="AJ3387" s="32"/>
      <c r="AK3387" s="33"/>
    </row>
    <row r="3388" spans="1:37" s="34" customFormat="1" hidden="1" x14ac:dyDescent="0.25">
      <c r="A3388" s="23">
        <f t="shared" si="370"/>
        <v>3380</v>
      </c>
      <c r="B3388" s="24" t="s">
        <v>44</v>
      </c>
      <c r="C3388" s="23">
        <f>+[1]DEPURADO!A3382</f>
        <v>0</v>
      </c>
      <c r="D3388" s="23">
        <f>+[1]DEPURADO!B3382</f>
        <v>0</v>
      </c>
      <c r="E3388" s="25">
        <f>+[1]DEPURADO!C3382</f>
        <v>0</v>
      </c>
      <c r="F3388" s="26" t="str">
        <f>+IF([1]DEPURADO!D3382&gt;1,[1]DEPURADO!D3382," ")</f>
        <v xml:space="preserve"> </v>
      </c>
      <c r="G3388" s="27">
        <f>[1]DEPURADO!F3382</f>
        <v>0</v>
      </c>
      <c r="H3388" s="28">
        <v>0</v>
      </c>
      <c r="I3388" s="28">
        <f>+[1]DEPURADO!M3382+[1]DEPURADO!N3382</f>
        <v>0</v>
      </c>
      <c r="J3388" s="28">
        <f>+[1]DEPURADO!R3382</f>
        <v>0</v>
      </c>
      <c r="K3388" s="29">
        <f>+[1]DEPURADO!P3382+[1]DEPURADO!Q3382</f>
        <v>0</v>
      </c>
      <c r="L3388" s="28">
        <v>0</v>
      </c>
      <c r="M3388" s="28">
        <v>0</v>
      </c>
      <c r="N3388" s="28">
        <f t="shared" si="364"/>
        <v>0</v>
      </c>
      <c r="O3388" s="28">
        <f t="shared" si="365"/>
        <v>0</v>
      </c>
      <c r="P3388" s="24">
        <f>IF([1]DEPURADO!H3382&gt;1,0,[1]DEPURADO!B3382)</f>
        <v>0</v>
      </c>
      <c r="Q3388" s="30">
        <f t="shared" si="366"/>
        <v>0</v>
      </c>
      <c r="R3388" s="31">
        <f t="shared" si="367"/>
        <v>0</v>
      </c>
      <c r="S3388" s="31">
        <f>+[1]DEPURADO!J3382</f>
        <v>0</v>
      </c>
      <c r="T3388" s="23" t="s">
        <v>45</v>
      </c>
      <c r="U3388" s="31">
        <f>+[1]DEPURADO!I3382</f>
        <v>0</v>
      </c>
      <c r="V3388" s="30"/>
      <c r="W3388" s="23" t="s">
        <v>45</v>
      </c>
      <c r="X3388" s="31">
        <f>+[1]DEPURADO!K3382+[1]DEPURADO!L3382</f>
        <v>0</v>
      </c>
      <c r="Y3388" s="23" t="s">
        <v>45</v>
      </c>
      <c r="Z3388" s="31">
        <f t="shared" si="368"/>
        <v>0</v>
      </c>
      <c r="AA3388" s="31"/>
      <c r="AB3388" s="31">
        <v>0</v>
      </c>
      <c r="AC3388" s="31">
        <v>0</v>
      </c>
      <c r="AD3388" s="30"/>
      <c r="AE3388" s="30">
        <f>+[1]DEPURADO!K3382</f>
        <v>0</v>
      </c>
      <c r="AF3388" s="30">
        <v>0</v>
      </c>
      <c r="AG3388" s="30">
        <f t="shared" si="369"/>
        <v>0</v>
      </c>
      <c r="AH3388" s="30">
        <v>0</v>
      </c>
      <c r="AI3388" s="30">
        <f>+[1]DEPURADO!G3382</f>
        <v>0</v>
      </c>
      <c r="AJ3388" s="32"/>
      <c r="AK3388" s="33"/>
    </row>
    <row r="3389" spans="1:37" s="34" customFormat="1" hidden="1" x14ac:dyDescent="0.25">
      <c r="A3389" s="23">
        <f t="shared" si="370"/>
        <v>3381</v>
      </c>
      <c r="B3389" s="24" t="s">
        <v>44</v>
      </c>
      <c r="C3389" s="23">
        <f>+[1]DEPURADO!A3383</f>
        <v>0</v>
      </c>
      <c r="D3389" s="23">
        <f>+[1]DEPURADO!B3383</f>
        <v>0</v>
      </c>
      <c r="E3389" s="25">
        <f>+[1]DEPURADO!C3383</f>
        <v>0</v>
      </c>
      <c r="F3389" s="26" t="str">
        <f>+IF([1]DEPURADO!D3383&gt;1,[1]DEPURADO!D3383," ")</f>
        <v xml:space="preserve"> </v>
      </c>
      <c r="G3389" s="27">
        <f>[1]DEPURADO!F3383</f>
        <v>0</v>
      </c>
      <c r="H3389" s="28">
        <v>0</v>
      </c>
      <c r="I3389" s="28">
        <f>+[1]DEPURADO!M3383+[1]DEPURADO!N3383</f>
        <v>0</v>
      </c>
      <c r="J3389" s="28">
        <f>+[1]DEPURADO!R3383</f>
        <v>0</v>
      </c>
      <c r="K3389" s="29">
        <f>+[1]DEPURADO!P3383+[1]DEPURADO!Q3383</f>
        <v>0</v>
      </c>
      <c r="L3389" s="28">
        <v>0</v>
      </c>
      <c r="M3389" s="28">
        <v>0</v>
      </c>
      <c r="N3389" s="28">
        <f t="shared" si="364"/>
        <v>0</v>
      </c>
      <c r="O3389" s="28">
        <f t="shared" si="365"/>
        <v>0</v>
      </c>
      <c r="P3389" s="24">
        <f>IF([1]DEPURADO!H3383&gt;1,0,[1]DEPURADO!B3383)</f>
        <v>0</v>
      </c>
      <c r="Q3389" s="30">
        <f t="shared" si="366"/>
        <v>0</v>
      </c>
      <c r="R3389" s="31">
        <f t="shared" si="367"/>
        <v>0</v>
      </c>
      <c r="S3389" s="31">
        <f>+[1]DEPURADO!J3383</f>
        <v>0</v>
      </c>
      <c r="T3389" s="23" t="s">
        <v>45</v>
      </c>
      <c r="U3389" s="31">
        <f>+[1]DEPURADO!I3383</f>
        <v>0</v>
      </c>
      <c r="V3389" s="30"/>
      <c r="W3389" s="23" t="s">
        <v>45</v>
      </c>
      <c r="X3389" s="31">
        <f>+[1]DEPURADO!K3383+[1]DEPURADO!L3383</f>
        <v>0</v>
      </c>
      <c r="Y3389" s="23" t="s">
        <v>45</v>
      </c>
      <c r="Z3389" s="31">
        <f t="shared" si="368"/>
        <v>0</v>
      </c>
      <c r="AA3389" s="31"/>
      <c r="AB3389" s="31">
        <v>0</v>
      </c>
      <c r="AC3389" s="31">
        <v>0</v>
      </c>
      <c r="AD3389" s="30"/>
      <c r="AE3389" s="30">
        <f>+[1]DEPURADO!K3383</f>
        <v>0</v>
      </c>
      <c r="AF3389" s="30">
        <v>0</v>
      </c>
      <c r="AG3389" s="30">
        <f t="shared" si="369"/>
        <v>0</v>
      </c>
      <c r="AH3389" s="30">
        <v>0</v>
      </c>
      <c r="AI3389" s="30">
        <f>+[1]DEPURADO!G3383</f>
        <v>0</v>
      </c>
      <c r="AJ3389" s="32"/>
      <c r="AK3389" s="33"/>
    </row>
    <row r="3390" spans="1:37" s="34" customFormat="1" hidden="1" x14ac:dyDescent="0.25">
      <c r="A3390" s="23">
        <f t="shared" si="370"/>
        <v>3382</v>
      </c>
      <c r="B3390" s="24" t="s">
        <v>44</v>
      </c>
      <c r="C3390" s="23">
        <f>+[1]DEPURADO!A3384</f>
        <v>0</v>
      </c>
      <c r="D3390" s="23">
        <f>+[1]DEPURADO!B3384</f>
        <v>0</v>
      </c>
      <c r="E3390" s="25">
        <f>+[1]DEPURADO!C3384</f>
        <v>0</v>
      </c>
      <c r="F3390" s="26" t="str">
        <f>+IF([1]DEPURADO!D3384&gt;1,[1]DEPURADO!D3384," ")</f>
        <v xml:space="preserve"> </v>
      </c>
      <c r="G3390" s="27">
        <f>[1]DEPURADO!F3384</f>
        <v>0</v>
      </c>
      <c r="H3390" s="28">
        <v>0</v>
      </c>
      <c r="I3390" s="28">
        <f>+[1]DEPURADO!M3384+[1]DEPURADO!N3384</f>
        <v>0</v>
      </c>
      <c r="J3390" s="28">
        <f>+[1]DEPURADO!R3384</f>
        <v>0</v>
      </c>
      <c r="K3390" s="29">
        <f>+[1]DEPURADO!P3384+[1]DEPURADO!Q3384</f>
        <v>0</v>
      </c>
      <c r="L3390" s="28">
        <v>0</v>
      </c>
      <c r="M3390" s="28">
        <v>0</v>
      </c>
      <c r="N3390" s="28">
        <f t="shared" si="364"/>
        <v>0</v>
      </c>
      <c r="O3390" s="28">
        <f t="shared" si="365"/>
        <v>0</v>
      </c>
      <c r="P3390" s="24">
        <f>IF([1]DEPURADO!H3384&gt;1,0,[1]DEPURADO!B3384)</f>
        <v>0</v>
      </c>
      <c r="Q3390" s="30">
        <f t="shared" si="366"/>
        <v>0</v>
      </c>
      <c r="R3390" s="31">
        <f t="shared" si="367"/>
        <v>0</v>
      </c>
      <c r="S3390" s="31">
        <f>+[1]DEPURADO!J3384</f>
        <v>0</v>
      </c>
      <c r="T3390" s="23" t="s">
        <v>45</v>
      </c>
      <c r="U3390" s="31">
        <f>+[1]DEPURADO!I3384</f>
        <v>0</v>
      </c>
      <c r="V3390" s="30"/>
      <c r="W3390" s="23" t="s">
        <v>45</v>
      </c>
      <c r="X3390" s="31">
        <f>+[1]DEPURADO!K3384+[1]DEPURADO!L3384</f>
        <v>0</v>
      </c>
      <c r="Y3390" s="23" t="s">
        <v>45</v>
      </c>
      <c r="Z3390" s="31">
        <f t="shared" si="368"/>
        <v>0</v>
      </c>
      <c r="AA3390" s="31"/>
      <c r="AB3390" s="31">
        <v>0</v>
      </c>
      <c r="AC3390" s="31">
        <v>0</v>
      </c>
      <c r="AD3390" s="30"/>
      <c r="AE3390" s="30">
        <f>+[1]DEPURADO!K3384</f>
        <v>0</v>
      </c>
      <c r="AF3390" s="30">
        <v>0</v>
      </c>
      <c r="AG3390" s="30">
        <f t="shared" si="369"/>
        <v>0</v>
      </c>
      <c r="AH3390" s="30">
        <v>0</v>
      </c>
      <c r="AI3390" s="30">
        <f>+[1]DEPURADO!G3384</f>
        <v>0</v>
      </c>
      <c r="AJ3390" s="32"/>
      <c r="AK3390" s="33"/>
    </row>
    <row r="3391" spans="1:37" s="34" customFormat="1" hidden="1" x14ac:dyDescent="0.25">
      <c r="A3391" s="23">
        <f t="shared" si="370"/>
        <v>3383</v>
      </c>
      <c r="B3391" s="24" t="s">
        <v>44</v>
      </c>
      <c r="C3391" s="23">
        <f>+[1]DEPURADO!A3385</f>
        <v>0</v>
      </c>
      <c r="D3391" s="23">
        <f>+[1]DEPURADO!B3385</f>
        <v>0</v>
      </c>
      <c r="E3391" s="25">
        <f>+[1]DEPURADO!C3385</f>
        <v>0</v>
      </c>
      <c r="F3391" s="26" t="str">
        <f>+IF([1]DEPURADO!D3385&gt;1,[1]DEPURADO!D3385," ")</f>
        <v xml:space="preserve"> </v>
      </c>
      <c r="G3391" s="27">
        <f>[1]DEPURADO!F3385</f>
        <v>0</v>
      </c>
      <c r="H3391" s="28">
        <v>0</v>
      </c>
      <c r="I3391" s="28">
        <f>+[1]DEPURADO!M3385+[1]DEPURADO!N3385</f>
        <v>0</v>
      </c>
      <c r="J3391" s="28">
        <f>+[1]DEPURADO!R3385</f>
        <v>0</v>
      </c>
      <c r="K3391" s="29">
        <f>+[1]DEPURADO!P3385+[1]DEPURADO!Q3385</f>
        <v>0</v>
      </c>
      <c r="L3391" s="28">
        <v>0</v>
      </c>
      <c r="M3391" s="28">
        <v>0</v>
      </c>
      <c r="N3391" s="28">
        <f t="shared" si="364"/>
        <v>0</v>
      </c>
      <c r="O3391" s="28">
        <f t="shared" si="365"/>
        <v>0</v>
      </c>
      <c r="P3391" s="24">
        <f>IF([1]DEPURADO!H3385&gt;1,0,[1]DEPURADO!B3385)</f>
        <v>0</v>
      </c>
      <c r="Q3391" s="30">
        <f t="shared" si="366"/>
        <v>0</v>
      </c>
      <c r="R3391" s="31">
        <f t="shared" si="367"/>
        <v>0</v>
      </c>
      <c r="S3391" s="31">
        <f>+[1]DEPURADO!J3385</f>
        <v>0</v>
      </c>
      <c r="T3391" s="23" t="s">
        <v>45</v>
      </c>
      <c r="U3391" s="31">
        <f>+[1]DEPURADO!I3385</f>
        <v>0</v>
      </c>
      <c r="V3391" s="30"/>
      <c r="W3391" s="23" t="s">
        <v>45</v>
      </c>
      <c r="X3391" s="31">
        <f>+[1]DEPURADO!K3385+[1]DEPURADO!L3385</f>
        <v>0</v>
      </c>
      <c r="Y3391" s="23" t="s">
        <v>45</v>
      </c>
      <c r="Z3391" s="31">
        <f t="shared" si="368"/>
        <v>0</v>
      </c>
      <c r="AA3391" s="31"/>
      <c r="AB3391" s="31">
        <v>0</v>
      </c>
      <c r="AC3391" s="31">
        <v>0</v>
      </c>
      <c r="AD3391" s="30"/>
      <c r="AE3391" s="30">
        <f>+[1]DEPURADO!K3385</f>
        <v>0</v>
      </c>
      <c r="AF3391" s="30">
        <v>0</v>
      </c>
      <c r="AG3391" s="30">
        <f t="shared" si="369"/>
        <v>0</v>
      </c>
      <c r="AH3391" s="30">
        <v>0</v>
      </c>
      <c r="AI3391" s="30">
        <f>+[1]DEPURADO!G3385</f>
        <v>0</v>
      </c>
      <c r="AJ3391" s="32"/>
      <c r="AK3391" s="33"/>
    </row>
    <row r="3392" spans="1:37" s="34" customFormat="1" hidden="1" x14ac:dyDescent="0.25">
      <c r="A3392" s="23">
        <f t="shared" si="370"/>
        <v>3384</v>
      </c>
      <c r="B3392" s="24" t="s">
        <v>44</v>
      </c>
      <c r="C3392" s="23">
        <f>+[1]DEPURADO!A3386</f>
        <v>0</v>
      </c>
      <c r="D3392" s="23">
        <f>+[1]DEPURADO!B3386</f>
        <v>0</v>
      </c>
      <c r="E3392" s="25">
        <f>+[1]DEPURADO!C3386</f>
        <v>0</v>
      </c>
      <c r="F3392" s="26" t="str">
        <f>+IF([1]DEPURADO!D3386&gt;1,[1]DEPURADO!D3386," ")</f>
        <v xml:space="preserve"> </v>
      </c>
      <c r="G3392" s="27">
        <f>[1]DEPURADO!F3386</f>
        <v>0</v>
      </c>
      <c r="H3392" s="28">
        <v>0</v>
      </c>
      <c r="I3392" s="28">
        <f>+[1]DEPURADO!M3386+[1]DEPURADO!N3386</f>
        <v>0</v>
      </c>
      <c r="J3392" s="28">
        <f>+[1]DEPURADO!R3386</f>
        <v>0</v>
      </c>
      <c r="K3392" s="29">
        <f>+[1]DEPURADO!P3386+[1]DEPURADO!Q3386</f>
        <v>0</v>
      </c>
      <c r="L3392" s="28">
        <v>0</v>
      </c>
      <c r="M3392" s="28">
        <v>0</v>
      </c>
      <c r="N3392" s="28">
        <f t="shared" si="364"/>
        <v>0</v>
      </c>
      <c r="O3392" s="28">
        <f t="shared" si="365"/>
        <v>0</v>
      </c>
      <c r="P3392" s="24">
        <f>IF([1]DEPURADO!H3386&gt;1,0,[1]DEPURADO!B3386)</f>
        <v>0</v>
      </c>
      <c r="Q3392" s="30">
        <f t="shared" si="366"/>
        <v>0</v>
      </c>
      <c r="R3392" s="31">
        <f t="shared" si="367"/>
        <v>0</v>
      </c>
      <c r="S3392" s="31">
        <f>+[1]DEPURADO!J3386</f>
        <v>0</v>
      </c>
      <c r="T3392" s="23" t="s">
        <v>45</v>
      </c>
      <c r="U3392" s="31">
        <f>+[1]DEPURADO!I3386</f>
        <v>0</v>
      </c>
      <c r="V3392" s="30"/>
      <c r="W3392" s="23" t="s">
        <v>45</v>
      </c>
      <c r="X3392" s="31">
        <f>+[1]DEPURADO!K3386+[1]DEPURADO!L3386</f>
        <v>0</v>
      </c>
      <c r="Y3392" s="23" t="s">
        <v>45</v>
      </c>
      <c r="Z3392" s="31">
        <f t="shared" si="368"/>
        <v>0</v>
      </c>
      <c r="AA3392" s="31"/>
      <c r="AB3392" s="31">
        <v>0</v>
      </c>
      <c r="AC3392" s="31">
        <v>0</v>
      </c>
      <c r="AD3392" s="30"/>
      <c r="AE3392" s="30">
        <f>+[1]DEPURADO!K3386</f>
        <v>0</v>
      </c>
      <c r="AF3392" s="30">
        <v>0</v>
      </c>
      <c r="AG3392" s="30">
        <f t="shared" si="369"/>
        <v>0</v>
      </c>
      <c r="AH3392" s="30">
        <v>0</v>
      </c>
      <c r="AI3392" s="30">
        <f>+[1]DEPURADO!G3386</f>
        <v>0</v>
      </c>
      <c r="AJ3392" s="32"/>
      <c r="AK3392" s="33"/>
    </row>
    <row r="3393" spans="1:37" s="34" customFormat="1" hidden="1" x14ac:dyDescent="0.25">
      <c r="A3393" s="23">
        <f t="shared" si="370"/>
        <v>3385</v>
      </c>
      <c r="B3393" s="24" t="s">
        <v>44</v>
      </c>
      <c r="C3393" s="23">
        <f>+[1]DEPURADO!A3387</f>
        <v>0</v>
      </c>
      <c r="D3393" s="23">
        <f>+[1]DEPURADO!B3387</f>
        <v>0</v>
      </c>
      <c r="E3393" s="25">
        <f>+[1]DEPURADO!C3387</f>
        <v>0</v>
      </c>
      <c r="F3393" s="26" t="str">
        <f>+IF([1]DEPURADO!D3387&gt;1,[1]DEPURADO!D3387," ")</f>
        <v xml:space="preserve"> </v>
      </c>
      <c r="G3393" s="27">
        <f>[1]DEPURADO!F3387</f>
        <v>0</v>
      </c>
      <c r="H3393" s="28">
        <v>0</v>
      </c>
      <c r="I3393" s="28">
        <f>+[1]DEPURADO!M3387+[1]DEPURADO!N3387</f>
        <v>0</v>
      </c>
      <c r="J3393" s="28">
        <f>+[1]DEPURADO!R3387</f>
        <v>0</v>
      </c>
      <c r="K3393" s="29">
        <f>+[1]DEPURADO!P3387+[1]DEPURADO!Q3387</f>
        <v>0</v>
      </c>
      <c r="L3393" s="28">
        <v>0</v>
      </c>
      <c r="M3393" s="28">
        <v>0</v>
      </c>
      <c r="N3393" s="28">
        <f t="shared" si="364"/>
        <v>0</v>
      </c>
      <c r="O3393" s="28">
        <f t="shared" si="365"/>
        <v>0</v>
      </c>
      <c r="P3393" s="24">
        <f>IF([1]DEPURADO!H3387&gt;1,0,[1]DEPURADO!B3387)</f>
        <v>0</v>
      </c>
      <c r="Q3393" s="30">
        <f t="shared" si="366"/>
        <v>0</v>
      </c>
      <c r="R3393" s="31">
        <f t="shared" si="367"/>
        <v>0</v>
      </c>
      <c r="S3393" s="31">
        <f>+[1]DEPURADO!J3387</f>
        <v>0</v>
      </c>
      <c r="T3393" s="23" t="s">
        <v>45</v>
      </c>
      <c r="U3393" s="31">
        <f>+[1]DEPURADO!I3387</f>
        <v>0</v>
      </c>
      <c r="V3393" s="30"/>
      <c r="W3393" s="23" t="s">
        <v>45</v>
      </c>
      <c r="X3393" s="31">
        <f>+[1]DEPURADO!K3387+[1]DEPURADO!L3387</f>
        <v>0</v>
      </c>
      <c r="Y3393" s="23" t="s">
        <v>45</v>
      </c>
      <c r="Z3393" s="31">
        <f t="shared" si="368"/>
        <v>0</v>
      </c>
      <c r="AA3393" s="31"/>
      <c r="AB3393" s="31">
        <v>0</v>
      </c>
      <c r="AC3393" s="31">
        <v>0</v>
      </c>
      <c r="AD3393" s="30"/>
      <c r="AE3393" s="30">
        <f>+[1]DEPURADO!K3387</f>
        <v>0</v>
      </c>
      <c r="AF3393" s="30">
        <v>0</v>
      </c>
      <c r="AG3393" s="30">
        <f t="shared" si="369"/>
        <v>0</v>
      </c>
      <c r="AH3393" s="30">
        <v>0</v>
      </c>
      <c r="AI3393" s="30">
        <f>+[1]DEPURADO!G3387</f>
        <v>0</v>
      </c>
      <c r="AJ3393" s="32"/>
      <c r="AK3393" s="33"/>
    </row>
    <row r="3394" spans="1:37" s="34" customFormat="1" hidden="1" x14ac:dyDescent="0.25">
      <c r="A3394" s="23">
        <f t="shared" si="370"/>
        <v>3386</v>
      </c>
      <c r="B3394" s="24" t="s">
        <v>44</v>
      </c>
      <c r="C3394" s="23">
        <f>+[1]DEPURADO!A3388</f>
        <v>0</v>
      </c>
      <c r="D3394" s="23">
        <f>+[1]DEPURADO!B3388</f>
        <v>0</v>
      </c>
      <c r="E3394" s="25">
        <f>+[1]DEPURADO!C3388</f>
        <v>0</v>
      </c>
      <c r="F3394" s="26" t="str">
        <f>+IF([1]DEPURADO!D3388&gt;1,[1]DEPURADO!D3388," ")</f>
        <v xml:space="preserve"> </v>
      </c>
      <c r="G3394" s="27">
        <f>[1]DEPURADO!F3388</f>
        <v>0</v>
      </c>
      <c r="H3394" s="28">
        <v>0</v>
      </c>
      <c r="I3394" s="28">
        <f>+[1]DEPURADO!M3388+[1]DEPURADO!N3388</f>
        <v>0</v>
      </c>
      <c r="J3394" s="28">
        <f>+[1]DEPURADO!R3388</f>
        <v>0</v>
      </c>
      <c r="K3394" s="29">
        <f>+[1]DEPURADO!P3388+[1]DEPURADO!Q3388</f>
        <v>0</v>
      </c>
      <c r="L3394" s="28">
        <v>0</v>
      </c>
      <c r="M3394" s="28">
        <v>0</v>
      </c>
      <c r="N3394" s="28">
        <f t="shared" si="364"/>
        <v>0</v>
      </c>
      <c r="O3394" s="28">
        <f t="shared" si="365"/>
        <v>0</v>
      </c>
      <c r="P3394" s="24">
        <f>IF([1]DEPURADO!H3388&gt;1,0,[1]DEPURADO!B3388)</f>
        <v>0</v>
      </c>
      <c r="Q3394" s="30">
        <f t="shared" si="366"/>
        <v>0</v>
      </c>
      <c r="R3394" s="31">
        <f t="shared" si="367"/>
        <v>0</v>
      </c>
      <c r="S3394" s="31">
        <f>+[1]DEPURADO!J3388</f>
        <v>0</v>
      </c>
      <c r="T3394" s="23" t="s">
        <v>45</v>
      </c>
      <c r="U3394" s="31">
        <f>+[1]DEPURADO!I3388</f>
        <v>0</v>
      </c>
      <c r="V3394" s="30"/>
      <c r="W3394" s="23" t="s">
        <v>45</v>
      </c>
      <c r="X3394" s="31">
        <f>+[1]DEPURADO!K3388+[1]DEPURADO!L3388</f>
        <v>0</v>
      </c>
      <c r="Y3394" s="23" t="s">
        <v>45</v>
      </c>
      <c r="Z3394" s="31">
        <f t="shared" si="368"/>
        <v>0</v>
      </c>
      <c r="AA3394" s="31"/>
      <c r="AB3394" s="31">
        <v>0</v>
      </c>
      <c r="AC3394" s="31">
        <v>0</v>
      </c>
      <c r="AD3394" s="30"/>
      <c r="AE3394" s="30">
        <f>+[1]DEPURADO!K3388</f>
        <v>0</v>
      </c>
      <c r="AF3394" s="30">
        <v>0</v>
      </c>
      <c r="AG3394" s="30">
        <f t="shared" si="369"/>
        <v>0</v>
      </c>
      <c r="AH3394" s="30">
        <v>0</v>
      </c>
      <c r="AI3394" s="30">
        <f>+[1]DEPURADO!G3388</f>
        <v>0</v>
      </c>
      <c r="AJ3394" s="32"/>
      <c r="AK3394" s="33"/>
    </row>
    <row r="3395" spans="1:37" s="34" customFormat="1" hidden="1" x14ac:dyDescent="0.25">
      <c r="A3395" s="23">
        <f t="shared" si="370"/>
        <v>3387</v>
      </c>
      <c r="B3395" s="24" t="s">
        <v>44</v>
      </c>
      <c r="C3395" s="23">
        <f>+[1]DEPURADO!A3389</f>
        <v>0</v>
      </c>
      <c r="D3395" s="23">
        <f>+[1]DEPURADO!B3389</f>
        <v>0</v>
      </c>
      <c r="E3395" s="25">
        <f>+[1]DEPURADO!C3389</f>
        <v>0</v>
      </c>
      <c r="F3395" s="26" t="str">
        <f>+IF([1]DEPURADO!D3389&gt;1,[1]DEPURADO!D3389," ")</f>
        <v xml:space="preserve"> </v>
      </c>
      <c r="G3395" s="27">
        <f>[1]DEPURADO!F3389</f>
        <v>0</v>
      </c>
      <c r="H3395" s="28">
        <v>0</v>
      </c>
      <c r="I3395" s="28">
        <f>+[1]DEPURADO!M3389+[1]DEPURADO!N3389</f>
        <v>0</v>
      </c>
      <c r="J3395" s="28">
        <f>+[1]DEPURADO!R3389</f>
        <v>0</v>
      </c>
      <c r="K3395" s="29">
        <f>+[1]DEPURADO!P3389+[1]DEPURADO!Q3389</f>
        <v>0</v>
      </c>
      <c r="L3395" s="28">
        <v>0</v>
      </c>
      <c r="M3395" s="28">
        <v>0</v>
      </c>
      <c r="N3395" s="28">
        <f t="shared" si="364"/>
        <v>0</v>
      </c>
      <c r="O3395" s="28">
        <f t="shared" si="365"/>
        <v>0</v>
      </c>
      <c r="P3395" s="24">
        <f>IF([1]DEPURADO!H3389&gt;1,0,[1]DEPURADO!B3389)</f>
        <v>0</v>
      </c>
      <c r="Q3395" s="30">
        <f t="shared" si="366"/>
        <v>0</v>
      </c>
      <c r="R3395" s="31">
        <f t="shared" si="367"/>
        <v>0</v>
      </c>
      <c r="S3395" s="31">
        <f>+[1]DEPURADO!J3389</f>
        <v>0</v>
      </c>
      <c r="T3395" s="23" t="s">
        <v>45</v>
      </c>
      <c r="U3395" s="31">
        <f>+[1]DEPURADO!I3389</f>
        <v>0</v>
      </c>
      <c r="V3395" s="30"/>
      <c r="W3395" s="23" t="s">
        <v>45</v>
      </c>
      <c r="X3395" s="31">
        <f>+[1]DEPURADO!K3389+[1]DEPURADO!L3389</f>
        <v>0</v>
      </c>
      <c r="Y3395" s="23" t="s">
        <v>45</v>
      </c>
      <c r="Z3395" s="31">
        <f t="shared" si="368"/>
        <v>0</v>
      </c>
      <c r="AA3395" s="31"/>
      <c r="AB3395" s="31">
        <v>0</v>
      </c>
      <c r="AC3395" s="31">
        <v>0</v>
      </c>
      <c r="AD3395" s="30"/>
      <c r="AE3395" s="30">
        <f>+[1]DEPURADO!K3389</f>
        <v>0</v>
      </c>
      <c r="AF3395" s="30">
        <v>0</v>
      </c>
      <c r="AG3395" s="30">
        <f t="shared" si="369"/>
        <v>0</v>
      </c>
      <c r="AH3395" s="30">
        <v>0</v>
      </c>
      <c r="AI3395" s="30">
        <f>+[1]DEPURADO!G3389</f>
        <v>0</v>
      </c>
      <c r="AJ3395" s="32"/>
      <c r="AK3395" s="33"/>
    </row>
    <row r="3396" spans="1:37" s="34" customFormat="1" hidden="1" x14ac:dyDescent="0.25">
      <c r="A3396" s="23">
        <f t="shared" si="370"/>
        <v>3388</v>
      </c>
      <c r="B3396" s="24" t="s">
        <v>44</v>
      </c>
      <c r="C3396" s="23">
        <f>+[1]DEPURADO!A3390</f>
        <v>0</v>
      </c>
      <c r="D3396" s="23">
        <f>+[1]DEPURADO!B3390</f>
        <v>0</v>
      </c>
      <c r="E3396" s="25">
        <f>+[1]DEPURADO!C3390</f>
        <v>0</v>
      </c>
      <c r="F3396" s="26" t="str">
        <f>+IF([1]DEPURADO!D3390&gt;1,[1]DEPURADO!D3390," ")</f>
        <v xml:space="preserve"> </v>
      </c>
      <c r="G3396" s="27">
        <f>[1]DEPURADO!F3390</f>
        <v>0</v>
      </c>
      <c r="H3396" s="28">
        <v>0</v>
      </c>
      <c r="I3396" s="28">
        <f>+[1]DEPURADO!M3390+[1]DEPURADO!N3390</f>
        <v>0</v>
      </c>
      <c r="J3396" s="28">
        <f>+[1]DEPURADO!R3390</f>
        <v>0</v>
      </c>
      <c r="K3396" s="29">
        <f>+[1]DEPURADO!P3390+[1]DEPURADO!Q3390</f>
        <v>0</v>
      </c>
      <c r="L3396" s="28">
        <v>0</v>
      </c>
      <c r="M3396" s="28">
        <v>0</v>
      </c>
      <c r="N3396" s="28">
        <f t="shared" si="364"/>
        <v>0</v>
      </c>
      <c r="O3396" s="28">
        <f t="shared" si="365"/>
        <v>0</v>
      </c>
      <c r="P3396" s="24">
        <f>IF([1]DEPURADO!H3390&gt;1,0,[1]DEPURADO!B3390)</f>
        <v>0</v>
      </c>
      <c r="Q3396" s="30">
        <f t="shared" si="366"/>
        <v>0</v>
      </c>
      <c r="R3396" s="31">
        <f t="shared" si="367"/>
        <v>0</v>
      </c>
      <c r="S3396" s="31">
        <f>+[1]DEPURADO!J3390</f>
        <v>0</v>
      </c>
      <c r="T3396" s="23" t="s">
        <v>45</v>
      </c>
      <c r="U3396" s="31">
        <f>+[1]DEPURADO!I3390</f>
        <v>0</v>
      </c>
      <c r="V3396" s="30"/>
      <c r="W3396" s="23" t="s">
        <v>45</v>
      </c>
      <c r="X3396" s="31">
        <f>+[1]DEPURADO!K3390+[1]DEPURADO!L3390</f>
        <v>0</v>
      </c>
      <c r="Y3396" s="23" t="s">
        <v>45</v>
      </c>
      <c r="Z3396" s="31">
        <f t="shared" si="368"/>
        <v>0</v>
      </c>
      <c r="AA3396" s="31"/>
      <c r="AB3396" s="31">
        <v>0</v>
      </c>
      <c r="AC3396" s="31">
        <v>0</v>
      </c>
      <c r="AD3396" s="30"/>
      <c r="AE3396" s="30">
        <f>+[1]DEPURADO!K3390</f>
        <v>0</v>
      </c>
      <c r="AF3396" s="30">
        <v>0</v>
      </c>
      <c r="AG3396" s="30">
        <f t="shared" si="369"/>
        <v>0</v>
      </c>
      <c r="AH3396" s="30">
        <v>0</v>
      </c>
      <c r="AI3396" s="30">
        <f>+[1]DEPURADO!G3390</f>
        <v>0</v>
      </c>
      <c r="AJ3396" s="32"/>
      <c r="AK3396" s="33"/>
    </row>
    <row r="3397" spans="1:37" s="34" customFormat="1" hidden="1" x14ac:dyDescent="0.25">
      <c r="A3397" s="23">
        <f t="shared" si="370"/>
        <v>3389</v>
      </c>
      <c r="B3397" s="24" t="s">
        <v>44</v>
      </c>
      <c r="C3397" s="23">
        <f>+[1]DEPURADO!A3391</f>
        <v>0</v>
      </c>
      <c r="D3397" s="23">
        <f>+[1]DEPURADO!B3391</f>
        <v>0</v>
      </c>
      <c r="E3397" s="25">
        <f>+[1]DEPURADO!C3391</f>
        <v>0</v>
      </c>
      <c r="F3397" s="26" t="str">
        <f>+IF([1]DEPURADO!D3391&gt;1,[1]DEPURADO!D3391," ")</f>
        <v xml:space="preserve"> </v>
      </c>
      <c r="G3397" s="27">
        <f>[1]DEPURADO!F3391</f>
        <v>0</v>
      </c>
      <c r="H3397" s="28">
        <v>0</v>
      </c>
      <c r="I3397" s="28">
        <f>+[1]DEPURADO!M3391+[1]DEPURADO!N3391</f>
        <v>0</v>
      </c>
      <c r="J3397" s="28">
        <f>+[1]DEPURADO!R3391</f>
        <v>0</v>
      </c>
      <c r="K3397" s="29">
        <f>+[1]DEPURADO!P3391+[1]DEPURADO!Q3391</f>
        <v>0</v>
      </c>
      <c r="L3397" s="28">
        <v>0</v>
      </c>
      <c r="M3397" s="28">
        <v>0</v>
      </c>
      <c r="N3397" s="28">
        <f t="shared" si="364"/>
        <v>0</v>
      </c>
      <c r="O3397" s="28">
        <f t="shared" si="365"/>
        <v>0</v>
      </c>
      <c r="P3397" s="24">
        <f>IF([1]DEPURADO!H3391&gt;1,0,[1]DEPURADO!B3391)</f>
        <v>0</v>
      </c>
      <c r="Q3397" s="30">
        <f t="shared" si="366"/>
        <v>0</v>
      </c>
      <c r="R3397" s="31">
        <f t="shared" si="367"/>
        <v>0</v>
      </c>
      <c r="S3397" s="31">
        <f>+[1]DEPURADO!J3391</f>
        <v>0</v>
      </c>
      <c r="T3397" s="23" t="s">
        <v>45</v>
      </c>
      <c r="U3397" s="31">
        <f>+[1]DEPURADO!I3391</f>
        <v>0</v>
      </c>
      <c r="V3397" s="30"/>
      <c r="W3397" s="23" t="s">
        <v>45</v>
      </c>
      <c r="X3397" s="31">
        <f>+[1]DEPURADO!K3391+[1]DEPURADO!L3391</f>
        <v>0</v>
      </c>
      <c r="Y3397" s="23" t="s">
        <v>45</v>
      </c>
      <c r="Z3397" s="31">
        <f t="shared" si="368"/>
        <v>0</v>
      </c>
      <c r="AA3397" s="31"/>
      <c r="AB3397" s="31">
        <v>0</v>
      </c>
      <c r="AC3397" s="31">
        <v>0</v>
      </c>
      <c r="AD3397" s="30"/>
      <c r="AE3397" s="30">
        <f>+[1]DEPURADO!K3391</f>
        <v>0</v>
      </c>
      <c r="AF3397" s="30">
        <v>0</v>
      </c>
      <c r="AG3397" s="30">
        <f t="shared" si="369"/>
        <v>0</v>
      </c>
      <c r="AH3397" s="30">
        <v>0</v>
      </c>
      <c r="AI3397" s="30">
        <f>+[1]DEPURADO!G3391</f>
        <v>0</v>
      </c>
      <c r="AJ3397" s="32"/>
      <c r="AK3397" s="33"/>
    </row>
    <row r="3398" spans="1:37" s="34" customFormat="1" hidden="1" x14ac:dyDescent="0.25">
      <c r="A3398" s="23">
        <f t="shared" si="370"/>
        <v>3390</v>
      </c>
      <c r="B3398" s="24" t="s">
        <v>44</v>
      </c>
      <c r="C3398" s="23">
        <f>+[1]DEPURADO!A3392</f>
        <v>0</v>
      </c>
      <c r="D3398" s="23">
        <f>+[1]DEPURADO!B3392</f>
        <v>0</v>
      </c>
      <c r="E3398" s="25">
        <f>+[1]DEPURADO!C3392</f>
        <v>0</v>
      </c>
      <c r="F3398" s="26" t="str">
        <f>+IF([1]DEPURADO!D3392&gt;1,[1]DEPURADO!D3392," ")</f>
        <v xml:space="preserve"> </v>
      </c>
      <c r="G3398" s="27">
        <f>[1]DEPURADO!F3392</f>
        <v>0</v>
      </c>
      <c r="H3398" s="28">
        <v>0</v>
      </c>
      <c r="I3398" s="28">
        <f>+[1]DEPURADO!M3392+[1]DEPURADO!N3392</f>
        <v>0</v>
      </c>
      <c r="J3398" s="28">
        <f>+[1]DEPURADO!R3392</f>
        <v>0</v>
      </c>
      <c r="K3398" s="29">
        <f>+[1]DEPURADO!P3392+[1]DEPURADO!Q3392</f>
        <v>0</v>
      </c>
      <c r="L3398" s="28">
        <v>0</v>
      </c>
      <c r="M3398" s="28">
        <v>0</v>
      </c>
      <c r="N3398" s="28">
        <f t="shared" si="364"/>
        <v>0</v>
      </c>
      <c r="O3398" s="28">
        <f t="shared" si="365"/>
        <v>0</v>
      </c>
      <c r="P3398" s="24">
        <f>IF([1]DEPURADO!H3392&gt;1,0,[1]DEPURADO!B3392)</f>
        <v>0</v>
      </c>
      <c r="Q3398" s="30">
        <f t="shared" si="366"/>
        <v>0</v>
      </c>
      <c r="R3398" s="31">
        <f t="shared" si="367"/>
        <v>0</v>
      </c>
      <c r="S3398" s="31">
        <f>+[1]DEPURADO!J3392</f>
        <v>0</v>
      </c>
      <c r="T3398" s="23" t="s">
        <v>45</v>
      </c>
      <c r="U3398" s="31">
        <f>+[1]DEPURADO!I3392</f>
        <v>0</v>
      </c>
      <c r="V3398" s="30"/>
      <c r="W3398" s="23" t="s">
        <v>45</v>
      </c>
      <c r="X3398" s="31">
        <f>+[1]DEPURADO!K3392+[1]DEPURADO!L3392</f>
        <v>0</v>
      </c>
      <c r="Y3398" s="23" t="s">
        <v>45</v>
      </c>
      <c r="Z3398" s="31">
        <f t="shared" si="368"/>
        <v>0</v>
      </c>
      <c r="AA3398" s="31"/>
      <c r="AB3398" s="31">
        <v>0</v>
      </c>
      <c r="AC3398" s="31">
        <v>0</v>
      </c>
      <c r="AD3398" s="30"/>
      <c r="AE3398" s="30">
        <f>+[1]DEPURADO!K3392</f>
        <v>0</v>
      </c>
      <c r="AF3398" s="30">
        <v>0</v>
      </c>
      <c r="AG3398" s="30">
        <f t="shared" si="369"/>
        <v>0</v>
      </c>
      <c r="AH3398" s="30">
        <v>0</v>
      </c>
      <c r="AI3398" s="30">
        <f>+[1]DEPURADO!G3392</f>
        <v>0</v>
      </c>
      <c r="AJ3398" s="32"/>
      <c r="AK3398" s="33"/>
    </row>
    <row r="3399" spans="1:37" s="34" customFormat="1" hidden="1" x14ac:dyDescent="0.25">
      <c r="A3399" s="23">
        <f t="shared" si="370"/>
        <v>3391</v>
      </c>
      <c r="B3399" s="24" t="s">
        <v>44</v>
      </c>
      <c r="C3399" s="23">
        <f>+[1]DEPURADO!A3393</f>
        <v>0</v>
      </c>
      <c r="D3399" s="23">
        <f>+[1]DEPURADO!B3393</f>
        <v>0</v>
      </c>
      <c r="E3399" s="25">
        <f>+[1]DEPURADO!C3393</f>
        <v>0</v>
      </c>
      <c r="F3399" s="26" t="str">
        <f>+IF([1]DEPURADO!D3393&gt;1,[1]DEPURADO!D3393," ")</f>
        <v xml:space="preserve"> </v>
      </c>
      <c r="G3399" s="27">
        <f>[1]DEPURADO!F3393</f>
        <v>0</v>
      </c>
      <c r="H3399" s="28">
        <v>0</v>
      </c>
      <c r="I3399" s="28">
        <f>+[1]DEPURADO!M3393+[1]DEPURADO!N3393</f>
        <v>0</v>
      </c>
      <c r="J3399" s="28">
        <f>+[1]DEPURADO!R3393</f>
        <v>0</v>
      </c>
      <c r="K3399" s="29">
        <f>+[1]DEPURADO!P3393+[1]DEPURADO!Q3393</f>
        <v>0</v>
      </c>
      <c r="L3399" s="28">
        <v>0</v>
      </c>
      <c r="M3399" s="28">
        <v>0</v>
      </c>
      <c r="N3399" s="28">
        <f t="shared" si="364"/>
        <v>0</v>
      </c>
      <c r="O3399" s="28">
        <f t="shared" si="365"/>
        <v>0</v>
      </c>
      <c r="P3399" s="24">
        <f>IF([1]DEPURADO!H3393&gt;1,0,[1]DEPURADO!B3393)</f>
        <v>0</v>
      </c>
      <c r="Q3399" s="30">
        <f t="shared" si="366"/>
        <v>0</v>
      </c>
      <c r="R3399" s="31">
        <f t="shared" si="367"/>
        <v>0</v>
      </c>
      <c r="S3399" s="31">
        <f>+[1]DEPURADO!J3393</f>
        <v>0</v>
      </c>
      <c r="T3399" s="23" t="s">
        <v>45</v>
      </c>
      <c r="U3399" s="31">
        <f>+[1]DEPURADO!I3393</f>
        <v>0</v>
      </c>
      <c r="V3399" s="30"/>
      <c r="W3399" s="23" t="s">
        <v>45</v>
      </c>
      <c r="X3399" s="31">
        <f>+[1]DEPURADO!K3393+[1]DEPURADO!L3393</f>
        <v>0</v>
      </c>
      <c r="Y3399" s="23" t="s">
        <v>45</v>
      </c>
      <c r="Z3399" s="31">
        <f t="shared" si="368"/>
        <v>0</v>
      </c>
      <c r="AA3399" s="31"/>
      <c r="AB3399" s="31">
        <v>0</v>
      </c>
      <c r="AC3399" s="31">
        <v>0</v>
      </c>
      <c r="AD3399" s="30"/>
      <c r="AE3399" s="30">
        <f>+[1]DEPURADO!K3393</f>
        <v>0</v>
      </c>
      <c r="AF3399" s="30">
        <v>0</v>
      </c>
      <c r="AG3399" s="30">
        <f t="shared" si="369"/>
        <v>0</v>
      </c>
      <c r="AH3399" s="30">
        <v>0</v>
      </c>
      <c r="AI3399" s="30">
        <f>+[1]DEPURADO!G3393</f>
        <v>0</v>
      </c>
      <c r="AJ3399" s="32"/>
      <c r="AK3399" s="33"/>
    </row>
    <row r="3400" spans="1:37" s="34" customFormat="1" hidden="1" x14ac:dyDescent="0.25">
      <c r="A3400" s="23">
        <f t="shared" si="370"/>
        <v>3392</v>
      </c>
      <c r="B3400" s="24" t="s">
        <v>44</v>
      </c>
      <c r="C3400" s="23">
        <f>+[1]DEPURADO!A3394</f>
        <v>0</v>
      </c>
      <c r="D3400" s="23">
        <f>+[1]DEPURADO!B3394</f>
        <v>0</v>
      </c>
      <c r="E3400" s="25">
        <f>+[1]DEPURADO!C3394</f>
        <v>0</v>
      </c>
      <c r="F3400" s="26" t="str">
        <f>+IF([1]DEPURADO!D3394&gt;1,[1]DEPURADO!D3394," ")</f>
        <v xml:space="preserve"> </v>
      </c>
      <c r="G3400" s="27">
        <f>[1]DEPURADO!F3394</f>
        <v>0</v>
      </c>
      <c r="H3400" s="28">
        <v>0</v>
      </c>
      <c r="I3400" s="28">
        <f>+[1]DEPURADO!M3394+[1]DEPURADO!N3394</f>
        <v>0</v>
      </c>
      <c r="J3400" s="28">
        <f>+[1]DEPURADO!R3394</f>
        <v>0</v>
      </c>
      <c r="K3400" s="29">
        <f>+[1]DEPURADO!P3394+[1]DEPURADO!Q3394</f>
        <v>0</v>
      </c>
      <c r="L3400" s="28">
        <v>0</v>
      </c>
      <c r="M3400" s="28">
        <v>0</v>
      </c>
      <c r="N3400" s="28">
        <f t="shared" si="364"/>
        <v>0</v>
      </c>
      <c r="O3400" s="28">
        <f t="shared" si="365"/>
        <v>0</v>
      </c>
      <c r="P3400" s="24">
        <f>IF([1]DEPURADO!H3394&gt;1,0,[1]DEPURADO!B3394)</f>
        <v>0</v>
      </c>
      <c r="Q3400" s="30">
        <f t="shared" si="366"/>
        <v>0</v>
      </c>
      <c r="R3400" s="31">
        <f t="shared" si="367"/>
        <v>0</v>
      </c>
      <c r="S3400" s="31">
        <f>+[1]DEPURADO!J3394</f>
        <v>0</v>
      </c>
      <c r="T3400" s="23" t="s">
        <v>45</v>
      </c>
      <c r="U3400" s="31">
        <f>+[1]DEPURADO!I3394</f>
        <v>0</v>
      </c>
      <c r="V3400" s="30"/>
      <c r="W3400" s="23" t="s">
        <v>45</v>
      </c>
      <c r="X3400" s="31">
        <f>+[1]DEPURADO!K3394+[1]DEPURADO!L3394</f>
        <v>0</v>
      </c>
      <c r="Y3400" s="23" t="s">
        <v>45</v>
      </c>
      <c r="Z3400" s="31">
        <f t="shared" si="368"/>
        <v>0</v>
      </c>
      <c r="AA3400" s="31"/>
      <c r="AB3400" s="31">
        <v>0</v>
      </c>
      <c r="AC3400" s="31">
        <v>0</v>
      </c>
      <c r="AD3400" s="30"/>
      <c r="AE3400" s="30">
        <f>+[1]DEPURADO!K3394</f>
        <v>0</v>
      </c>
      <c r="AF3400" s="30">
        <v>0</v>
      </c>
      <c r="AG3400" s="30">
        <f t="shared" si="369"/>
        <v>0</v>
      </c>
      <c r="AH3400" s="30">
        <v>0</v>
      </c>
      <c r="AI3400" s="30">
        <f>+[1]DEPURADO!G3394</f>
        <v>0</v>
      </c>
      <c r="AJ3400" s="32"/>
      <c r="AK3400" s="33"/>
    </row>
    <row r="3401" spans="1:37" s="34" customFormat="1" hidden="1" x14ac:dyDescent="0.25">
      <c r="A3401" s="23">
        <f t="shared" si="370"/>
        <v>3393</v>
      </c>
      <c r="B3401" s="24" t="s">
        <v>44</v>
      </c>
      <c r="C3401" s="23">
        <f>+[1]DEPURADO!A3395</f>
        <v>0</v>
      </c>
      <c r="D3401" s="23">
        <f>+[1]DEPURADO!B3395</f>
        <v>0</v>
      </c>
      <c r="E3401" s="25">
        <f>+[1]DEPURADO!C3395</f>
        <v>0</v>
      </c>
      <c r="F3401" s="26" t="str">
        <f>+IF([1]DEPURADO!D3395&gt;1,[1]DEPURADO!D3395," ")</f>
        <v xml:space="preserve"> </v>
      </c>
      <c r="G3401" s="27">
        <f>[1]DEPURADO!F3395</f>
        <v>0</v>
      </c>
      <c r="H3401" s="28">
        <v>0</v>
      </c>
      <c r="I3401" s="28">
        <f>+[1]DEPURADO!M3395+[1]DEPURADO!N3395</f>
        <v>0</v>
      </c>
      <c r="J3401" s="28">
        <f>+[1]DEPURADO!R3395</f>
        <v>0</v>
      </c>
      <c r="K3401" s="29">
        <f>+[1]DEPURADO!P3395+[1]DEPURADO!Q3395</f>
        <v>0</v>
      </c>
      <c r="L3401" s="28">
        <v>0</v>
      </c>
      <c r="M3401" s="28">
        <v>0</v>
      </c>
      <c r="N3401" s="28">
        <f t="shared" si="364"/>
        <v>0</v>
      </c>
      <c r="O3401" s="28">
        <f t="shared" si="365"/>
        <v>0</v>
      </c>
      <c r="P3401" s="24">
        <f>IF([1]DEPURADO!H3395&gt;1,0,[1]DEPURADO!B3395)</f>
        <v>0</v>
      </c>
      <c r="Q3401" s="30">
        <f t="shared" si="366"/>
        <v>0</v>
      </c>
      <c r="R3401" s="31">
        <f t="shared" si="367"/>
        <v>0</v>
      </c>
      <c r="S3401" s="31">
        <f>+[1]DEPURADO!J3395</f>
        <v>0</v>
      </c>
      <c r="T3401" s="23" t="s">
        <v>45</v>
      </c>
      <c r="U3401" s="31">
        <f>+[1]DEPURADO!I3395</f>
        <v>0</v>
      </c>
      <c r="V3401" s="30"/>
      <c r="W3401" s="23" t="s">
        <v>45</v>
      </c>
      <c r="X3401" s="31">
        <f>+[1]DEPURADO!K3395+[1]DEPURADO!L3395</f>
        <v>0</v>
      </c>
      <c r="Y3401" s="23" t="s">
        <v>45</v>
      </c>
      <c r="Z3401" s="31">
        <f t="shared" si="368"/>
        <v>0</v>
      </c>
      <c r="AA3401" s="31"/>
      <c r="AB3401" s="31">
        <v>0</v>
      </c>
      <c r="AC3401" s="31">
        <v>0</v>
      </c>
      <c r="AD3401" s="30"/>
      <c r="AE3401" s="30">
        <f>+[1]DEPURADO!K3395</f>
        <v>0</v>
      </c>
      <c r="AF3401" s="30">
        <v>0</v>
      </c>
      <c r="AG3401" s="30">
        <f t="shared" si="369"/>
        <v>0</v>
      </c>
      <c r="AH3401" s="30">
        <v>0</v>
      </c>
      <c r="AI3401" s="30">
        <f>+[1]DEPURADO!G3395</f>
        <v>0</v>
      </c>
      <c r="AJ3401" s="32"/>
      <c r="AK3401" s="33"/>
    </row>
    <row r="3402" spans="1:37" s="34" customFormat="1" hidden="1" x14ac:dyDescent="0.25">
      <c r="A3402" s="23">
        <f t="shared" si="370"/>
        <v>3394</v>
      </c>
      <c r="B3402" s="24" t="s">
        <v>44</v>
      </c>
      <c r="C3402" s="23">
        <f>+[1]DEPURADO!A3396</f>
        <v>0</v>
      </c>
      <c r="D3402" s="23">
        <f>+[1]DEPURADO!B3396</f>
        <v>0</v>
      </c>
      <c r="E3402" s="25">
        <f>+[1]DEPURADO!C3396</f>
        <v>0</v>
      </c>
      <c r="F3402" s="26" t="str">
        <f>+IF([1]DEPURADO!D3396&gt;1,[1]DEPURADO!D3396," ")</f>
        <v xml:space="preserve"> </v>
      </c>
      <c r="G3402" s="27">
        <f>[1]DEPURADO!F3396</f>
        <v>0</v>
      </c>
      <c r="H3402" s="28">
        <v>0</v>
      </c>
      <c r="I3402" s="28">
        <f>+[1]DEPURADO!M3396+[1]DEPURADO!N3396</f>
        <v>0</v>
      </c>
      <c r="J3402" s="28">
        <f>+[1]DEPURADO!R3396</f>
        <v>0</v>
      </c>
      <c r="K3402" s="29">
        <f>+[1]DEPURADO!P3396+[1]DEPURADO!Q3396</f>
        <v>0</v>
      </c>
      <c r="L3402" s="28">
        <v>0</v>
      </c>
      <c r="M3402" s="28">
        <v>0</v>
      </c>
      <c r="N3402" s="28">
        <f t="shared" ref="N3402:N3465" si="371">+SUM(J3402:M3402)</f>
        <v>0</v>
      </c>
      <c r="O3402" s="28">
        <f t="shared" ref="O3402:O3465" si="372">+G3402-I3402-N3402</f>
        <v>0</v>
      </c>
      <c r="P3402" s="24">
        <f>IF([1]DEPURADO!H3396&gt;1,0,[1]DEPURADO!B3396)</f>
        <v>0</v>
      </c>
      <c r="Q3402" s="30">
        <f t="shared" ref="Q3402:Q3465" si="373">+IF(P3402&gt;0,G3402,0)</f>
        <v>0</v>
      </c>
      <c r="R3402" s="31">
        <f t="shared" ref="R3402:R3465" si="374">IF(P3402=0,G3402,0)</f>
        <v>0</v>
      </c>
      <c r="S3402" s="31">
        <f>+[1]DEPURADO!J3396</f>
        <v>0</v>
      </c>
      <c r="T3402" s="23" t="s">
        <v>45</v>
      </c>
      <c r="U3402" s="31">
        <f>+[1]DEPURADO!I3396</f>
        <v>0</v>
      </c>
      <c r="V3402" s="30"/>
      <c r="W3402" s="23" t="s">
        <v>45</v>
      </c>
      <c r="X3402" s="31">
        <f>+[1]DEPURADO!K3396+[1]DEPURADO!L3396</f>
        <v>0</v>
      </c>
      <c r="Y3402" s="23" t="s">
        <v>45</v>
      </c>
      <c r="Z3402" s="31">
        <f t="shared" ref="Z3402:Z3465" si="375">+X3402-AE3402+IF(X3402-AE3402&lt;-1,-X3402+AE3402,0)</f>
        <v>0</v>
      </c>
      <c r="AA3402" s="31"/>
      <c r="AB3402" s="31">
        <v>0</v>
      </c>
      <c r="AC3402" s="31">
        <v>0</v>
      </c>
      <c r="AD3402" s="30"/>
      <c r="AE3402" s="30">
        <f>+[1]DEPURADO!K3396</f>
        <v>0</v>
      </c>
      <c r="AF3402" s="30">
        <v>0</v>
      </c>
      <c r="AG3402" s="30">
        <f t="shared" ref="AG3402:AG3465" si="376">+G3402-I3402-N3402-R3402-Z3402-AC3402-AE3402-S3402-U3402</f>
        <v>0</v>
      </c>
      <c r="AH3402" s="30">
        <v>0</v>
      </c>
      <c r="AI3402" s="30">
        <f>+[1]DEPURADO!G3396</f>
        <v>0</v>
      </c>
      <c r="AJ3402" s="32"/>
      <c r="AK3402" s="33"/>
    </row>
    <row r="3403" spans="1:37" s="34" customFormat="1" hidden="1" x14ac:dyDescent="0.25">
      <c r="A3403" s="23">
        <f t="shared" ref="A3403:A3466" si="377">+A3402+1</f>
        <v>3395</v>
      </c>
      <c r="B3403" s="24" t="s">
        <v>44</v>
      </c>
      <c r="C3403" s="23">
        <f>+[1]DEPURADO!A3397</f>
        <v>0</v>
      </c>
      <c r="D3403" s="23">
        <f>+[1]DEPURADO!B3397</f>
        <v>0</v>
      </c>
      <c r="E3403" s="25">
        <f>+[1]DEPURADO!C3397</f>
        <v>0</v>
      </c>
      <c r="F3403" s="26" t="str">
        <f>+IF([1]DEPURADO!D3397&gt;1,[1]DEPURADO!D3397," ")</f>
        <v xml:space="preserve"> </v>
      </c>
      <c r="G3403" s="27">
        <f>[1]DEPURADO!F3397</f>
        <v>0</v>
      </c>
      <c r="H3403" s="28">
        <v>0</v>
      </c>
      <c r="I3403" s="28">
        <f>+[1]DEPURADO!M3397+[1]DEPURADO!N3397</f>
        <v>0</v>
      </c>
      <c r="J3403" s="28">
        <f>+[1]DEPURADO!R3397</f>
        <v>0</v>
      </c>
      <c r="K3403" s="29">
        <f>+[1]DEPURADO!P3397+[1]DEPURADO!Q3397</f>
        <v>0</v>
      </c>
      <c r="L3403" s="28">
        <v>0</v>
      </c>
      <c r="M3403" s="28">
        <v>0</v>
      </c>
      <c r="N3403" s="28">
        <f t="shared" si="371"/>
        <v>0</v>
      </c>
      <c r="O3403" s="28">
        <f t="shared" si="372"/>
        <v>0</v>
      </c>
      <c r="P3403" s="24">
        <f>IF([1]DEPURADO!H3397&gt;1,0,[1]DEPURADO!B3397)</f>
        <v>0</v>
      </c>
      <c r="Q3403" s="30">
        <f t="shared" si="373"/>
        <v>0</v>
      </c>
      <c r="R3403" s="31">
        <f t="shared" si="374"/>
        <v>0</v>
      </c>
      <c r="S3403" s="31">
        <f>+[1]DEPURADO!J3397</f>
        <v>0</v>
      </c>
      <c r="T3403" s="23" t="s">
        <v>45</v>
      </c>
      <c r="U3403" s="31">
        <f>+[1]DEPURADO!I3397</f>
        <v>0</v>
      </c>
      <c r="V3403" s="30"/>
      <c r="W3403" s="23" t="s">
        <v>45</v>
      </c>
      <c r="X3403" s="31">
        <f>+[1]DEPURADO!K3397+[1]DEPURADO!L3397</f>
        <v>0</v>
      </c>
      <c r="Y3403" s="23" t="s">
        <v>45</v>
      </c>
      <c r="Z3403" s="31">
        <f t="shared" si="375"/>
        <v>0</v>
      </c>
      <c r="AA3403" s="31"/>
      <c r="AB3403" s="31">
        <v>0</v>
      </c>
      <c r="AC3403" s="31">
        <v>0</v>
      </c>
      <c r="AD3403" s="30"/>
      <c r="AE3403" s="30">
        <f>+[1]DEPURADO!K3397</f>
        <v>0</v>
      </c>
      <c r="AF3403" s="30">
        <v>0</v>
      </c>
      <c r="AG3403" s="30">
        <f t="shared" si="376"/>
        <v>0</v>
      </c>
      <c r="AH3403" s="30">
        <v>0</v>
      </c>
      <c r="AI3403" s="30">
        <f>+[1]DEPURADO!G3397</f>
        <v>0</v>
      </c>
      <c r="AJ3403" s="32"/>
      <c r="AK3403" s="33"/>
    </row>
    <row r="3404" spans="1:37" s="34" customFormat="1" hidden="1" x14ac:dyDescent="0.25">
      <c r="A3404" s="23">
        <f t="shared" si="377"/>
        <v>3396</v>
      </c>
      <c r="B3404" s="24" t="s">
        <v>44</v>
      </c>
      <c r="C3404" s="23">
        <f>+[1]DEPURADO!A3398</f>
        <v>0</v>
      </c>
      <c r="D3404" s="23">
        <f>+[1]DEPURADO!B3398</f>
        <v>0</v>
      </c>
      <c r="E3404" s="25">
        <f>+[1]DEPURADO!C3398</f>
        <v>0</v>
      </c>
      <c r="F3404" s="26" t="str">
        <f>+IF([1]DEPURADO!D3398&gt;1,[1]DEPURADO!D3398," ")</f>
        <v xml:space="preserve"> </v>
      </c>
      <c r="G3404" s="27">
        <f>[1]DEPURADO!F3398</f>
        <v>0</v>
      </c>
      <c r="H3404" s="28">
        <v>0</v>
      </c>
      <c r="I3404" s="28">
        <f>+[1]DEPURADO!M3398+[1]DEPURADO!N3398</f>
        <v>0</v>
      </c>
      <c r="J3404" s="28">
        <f>+[1]DEPURADO!R3398</f>
        <v>0</v>
      </c>
      <c r="K3404" s="29">
        <f>+[1]DEPURADO!P3398+[1]DEPURADO!Q3398</f>
        <v>0</v>
      </c>
      <c r="L3404" s="28">
        <v>0</v>
      </c>
      <c r="M3404" s="28">
        <v>0</v>
      </c>
      <c r="N3404" s="28">
        <f t="shared" si="371"/>
        <v>0</v>
      </c>
      <c r="O3404" s="28">
        <f t="shared" si="372"/>
        <v>0</v>
      </c>
      <c r="P3404" s="24">
        <f>IF([1]DEPURADO!H3398&gt;1,0,[1]DEPURADO!B3398)</f>
        <v>0</v>
      </c>
      <c r="Q3404" s="30">
        <f t="shared" si="373"/>
        <v>0</v>
      </c>
      <c r="R3404" s="31">
        <f t="shared" si="374"/>
        <v>0</v>
      </c>
      <c r="S3404" s="31">
        <f>+[1]DEPURADO!J3398</f>
        <v>0</v>
      </c>
      <c r="T3404" s="23" t="s">
        <v>45</v>
      </c>
      <c r="U3404" s="31">
        <f>+[1]DEPURADO!I3398</f>
        <v>0</v>
      </c>
      <c r="V3404" s="30"/>
      <c r="W3404" s="23" t="s">
        <v>45</v>
      </c>
      <c r="X3404" s="31">
        <f>+[1]DEPURADO!K3398+[1]DEPURADO!L3398</f>
        <v>0</v>
      </c>
      <c r="Y3404" s="23" t="s">
        <v>45</v>
      </c>
      <c r="Z3404" s="31">
        <f t="shared" si="375"/>
        <v>0</v>
      </c>
      <c r="AA3404" s="31"/>
      <c r="AB3404" s="31">
        <v>0</v>
      </c>
      <c r="AC3404" s="31">
        <v>0</v>
      </c>
      <c r="AD3404" s="30"/>
      <c r="AE3404" s="30">
        <f>+[1]DEPURADO!K3398</f>
        <v>0</v>
      </c>
      <c r="AF3404" s="30">
        <v>0</v>
      </c>
      <c r="AG3404" s="30">
        <f t="shared" si="376"/>
        <v>0</v>
      </c>
      <c r="AH3404" s="30">
        <v>0</v>
      </c>
      <c r="AI3404" s="30">
        <f>+[1]DEPURADO!G3398</f>
        <v>0</v>
      </c>
      <c r="AJ3404" s="32"/>
      <c r="AK3404" s="33"/>
    </row>
    <row r="3405" spans="1:37" s="34" customFormat="1" hidden="1" x14ac:dyDescent="0.25">
      <c r="A3405" s="23">
        <f t="shared" si="377"/>
        <v>3397</v>
      </c>
      <c r="B3405" s="24" t="s">
        <v>44</v>
      </c>
      <c r="C3405" s="23">
        <f>+[1]DEPURADO!A3399</f>
        <v>0</v>
      </c>
      <c r="D3405" s="23">
        <f>+[1]DEPURADO!B3399</f>
        <v>0</v>
      </c>
      <c r="E3405" s="25">
        <f>+[1]DEPURADO!C3399</f>
        <v>0</v>
      </c>
      <c r="F3405" s="26" t="str">
        <f>+IF([1]DEPURADO!D3399&gt;1,[1]DEPURADO!D3399," ")</f>
        <v xml:space="preserve"> </v>
      </c>
      <c r="G3405" s="27">
        <f>[1]DEPURADO!F3399</f>
        <v>0</v>
      </c>
      <c r="H3405" s="28">
        <v>0</v>
      </c>
      <c r="I3405" s="28">
        <f>+[1]DEPURADO!M3399+[1]DEPURADO!N3399</f>
        <v>0</v>
      </c>
      <c r="J3405" s="28">
        <f>+[1]DEPURADO!R3399</f>
        <v>0</v>
      </c>
      <c r="K3405" s="29">
        <f>+[1]DEPURADO!P3399+[1]DEPURADO!Q3399</f>
        <v>0</v>
      </c>
      <c r="L3405" s="28">
        <v>0</v>
      </c>
      <c r="M3405" s="28">
        <v>0</v>
      </c>
      <c r="N3405" s="28">
        <f t="shared" si="371"/>
        <v>0</v>
      </c>
      <c r="O3405" s="28">
        <f t="shared" si="372"/>
        <v>0</v>
      </c>
      <c r="P3405" s="24">
        <f>IF([1]DEPURADO!H3399&gt;1,0,[1]DEPURADO!B3399)</f>
        <v>0</v>
      </c>
      <c r="Q3405" s="30">
        <f t="shared" si="373"/>
        <v>0</v>
      </c>
      <c r="R3405" s="31">
        <f t="shared" si="374"/>
        <v>0</v>
      </c>
      <c r="S3405" s="31">
        <f>+[1]DEPURADO!J3399</f>
        <v>0</v>
      </c>
      <c r="T3405" s="23" t="s">
        <v>45</v>
      </c>
      <c r="U3405" s="31">
        <f>+[1]DEPURADO!I3399</f>
        <v>0</v>
      </c>
      <c r="V3405" s="30"/>
      <c r="W3405" s="23" t="s">
        <v>45</v>
      </c>
      <c r="X3405" s="31">
        <f>+[1]DEPURADO!K3399+[1]DEPURADO!L3399</f>
        <v>0</v>
      </c>
      <c r="Y3405" s="23" t="s">
        <v>45</v>
      </c>
      <c r="Z3405" s="31">
        <f t="shared" si="375"/>
        <v>0</v>
      </c>
      <c r="AA3405" s="31"/>
      <c r="AB3405" s="31">
        <v>0</v>
      </c>
      <c r="AC3405" s="31">
        <v>0</v>
      </c>
      <c r="AD3405" s="30"/>
      <c r="AE3405" s="30">
        <f>+[1]DEPURADO!K3399</f>
        <v>0</v>
      </c>
      <c r="AF3405" s="30">
        <v>0</v>
      </c>
      <c r="AG3405" s="30">
        <f t="shared" si="376"/>
        <v>0</v>
      </c>
      <c r="AH3405" s="30">
        <v>0</v>
      </c>
      <c r="AI3405" s="30">
        <f>+[1]DEPURADO!G3399</f>
        <v>0</v>
      </c>
      <c r="AJ3405" s="32"/>
      <c r="AK3405" s="33"/>
    </row>
    <row r="3406" spans="1:37" s="34" customFormat="1" hidden="1" x14ac:dyDescent="0.25">
      <c r="A3406" s="23">
        <f t="shared" si="377"/>
        <v>3398</v>
      </c>
      <c r="B3406" s="24" t="s">
        <v>44</v>
      </c>
      <c r="C3406" s="23">
        <f>+[1]DEPURADO!A3400</f>
        <v>0</v>
      </c>
      <c r="D3406" s="23">
        <f>+[1]DEPURADO!B3400</f>
        <v>0</v>
      </c>
      <c r="E3406" s="25">
        <f>+[1]DEPURADO!C3400</f>
        <v>0</v>
      </c>
      <c r="F3406" s="26" t="str">
        <f>+IF([1]DEPURADO!D3400&gt;1,[1]DEPURADO!D3400," ")</f>
        <v xml:space="preserve"> </v>
      </c>
      <c r="G3406" s="27">
        <f>[1]DEPURADO!F3400</f>
        <v>0</v>
      </c>
      <c r="H3406" s="28">
        <v>0</v>
      </c>
      <c r="I3406" s="28">
        <f>+[1]DEPURADO!M3400+[1]DEPURADO!N3400</f>
        <v>0</v>
      </c>
      <c r="J3406" s="28">
        <f>+[1]DEPURADO!R3400</f>
        <v>0</v>
      </c>
      <c r="K3406" s="29">
        <f>+[1]DEPURADO!P3400+[1]DEPURADO!Q3400</f>
        <v>0</v>
      </c>
      <c r="L3406" s="28">
        <v>0</v>
      </c>
      <c r="M3406" s="28">
        <v>0</v>
      </c>
      <c r="N3406" s="28">
        <f t="shared" si="371"/>
        <v>0</v>
      </c>
      <c r="O3406" s="28">
        <f t="shared" si="372"/>
        <v>0</v>
      </c>
      <c r="P3406" s="24">
        <f>IF([1]DEPURADO!H3400&gt;1,0,[1]DEPURADO!B3400)</f>
        <v>0</v>
      </c>
      <c r="Q3406" s="30">
        <f t="shared" si="373"/>
        <v>0</v>
      </c>
      <c r="R3406" s="31">
        <f t="shared" si="374"/>
        <v>0</v>
      </c>
      <c r="S3406" s="31">
        <f>+[1]DEPURADO!J3400</f>
        <v>0</v>
      </c>
      <c r="T3406" s="23" t="s">
        <v>45</v>
      </c>
      <c r="U3406" s="31">
        <f>+[1]DEPURADO!I3400</f>
        <v>0</v>
      </c>
      <c r="V3406" s="30"/>
      <c r="W3406" s="23" t="s">
        <v>45</v>
      </c>
      <c r="X3406" s="31">
        <f>+[1]DEPURADO!K3400+[1]DEPURADO!L3400</f>
        <v>0</v>
      </c>
      <c r="Y3406" s="23" t="s">
        <v>45</v>
      </c>
      <c r="Z3406" s="31">
        <f t="shared" si="375"/>
        <v>0</v>
      </c>
      <c r="AA3406" s="31"/>
      <c r="AB3406" s="31">
        <v>0</v>
      </c>
      <c r="AC3406" s="31">
        <v>0</v>
      </c>
      <c r="AD3406" s="30"/>
      <c r="AE3406" s="30">
        <f>+[1]DEPURADO!K3400</f>
        <v>0</v>
      </c>
      <c r="AF3406" s="30">
        <v>0</v>
      </c>
      <c r="AG3406" s="30">
        <f t="shared" si="376"/>
        <v>0</v>
      </c>
      <c r="AH3406" s="30">
        <v>0</v>
      </c>
      <c r="AI3406" s="30">
        <f>+[1]DEPURADO!G3400</f>
        <v>0</v>
      </c>
      <c r="AJ3406" s="32"/>
      <c r="AK3406" s="33"/>
    </row>
    <row r="3407" spans="1:37" s="34" customFormat="1" hidden="1" x14ac:dyDescent="0.25">
      <c r="A3407" s="23">
        <f t="shared" si="377"/>
        <v>3399</v>
      </c>
      <c r="B3407" s="24" t="s">
        <v>44</v>
      </c>
      <c r="C3407" s="23">
        <f>+[1]DEPURADO!A3401</f>
        <v>0</v>
      </c>
      <c r="D3407" s="23">
        <f>+[1]DEPURADO!B3401</f>
        <v>0</v>
      </c>
      <c r="E3407" s="25">
        <f>+[1]DEPURADO!C3401</f>
        <v>0</v>
      </c>
      <c r="F3407" s="26" t="str">
        <f>+IF([1]DEPURADO!D3401&gt;1,[1]DEPURADO!D3401," ")</f>
        <v xml:space="preserve"> </v>
      </c>
      <c r="G3407" s="27">
        <f>[1]DEPURADO!F3401</f>
        <v>0</v>
      </c>
      <c r="H3407" s="28">
        <v>0</v>
      </c>
      <c r="I3407" s="28">
        <f>+[1]DEPURADO!M3401+[1]DEPURADO!N3401</f>
        <v>0</v>
      </c>
      <c r="J3407" s="28">
        <f>+[1]DEPURADO!R3401</f>
        <v>0</v>
      </c>
      <c r="K3407" s="29">
        <f>+[1]DEPURADO!P3401+[1]DEPURADO!Q3401</f>
        <v>0</v>
      </c>
      <c r="L3407" s="28">
        <v>0</v>
      </c>
      <c r="M3407" s="28">
        <v>0</v>
      </c>
      <c r="N3407" s="28">
        <f t="shared" si="371"/>
        <v>0</v>
      </c>
      <c r="O3407" s="28">
        <f t="shared" si="372"/>
        <v>0</v>
      </c>
      <c r="P3407" s="24">
        <f>IF([1]DEPURADO!H3401&gt;1,0,[1]DEPURADO!B3401)</f>
        <v>0</v>
      </c>
      <c r="Q3407" s="30">
        <f t="shared" si="373"/>
        <v>0</v>
      </c>
      <c r="R3407" s="31">
        <f t="shared" si="374"/>
        <v>0</v>
      </c>
      <c r="S3407" s="31">
        <f>+[1]DEPURADO!J3401</f>
        <v>0</v>
      </c>
      <c r="T3407" s="23" t="s">
        <v>45</v>
      </c>
      <c r="U3407" s="31">
        <f>+[1]DEPURADO!I3401</f>
        <v>0</v>
      </c>
      <c r="V3407" s="30"/>
      <c r="W3407" s="23" t="s">
        <v>45</v>
      </c>
      <c r="X3407" s="31">
        <f>+[1]DEPURADO!K3401+[1]DEPURADO!L3401</f>
        <v>0</v>
      </c>
      <c r="Y3407" s="23" t="s">
        <v>45</v>
      </c>
      <c r="Z3407" s="31">
        <f t="shared" si="375"/>
        <v>0</v>
      </c>
      <c r="AA3407" s="31"/>
      <c r="AB3407" s="31">
        <v>0</v>
      </c>
      <c r="AC3407" s="31">
        <v>0</v>
      </c>
      <c r="AD3407" s="30"/>
      <c r="AE3407" s="30">
        <f>+[1]DEPURADO!K3401</f>
        <v>0</v>
      </c>
      <c r="AF3407" s="30">
        <v>0</v>
      </c>
      <c r="AG3407" s="30">
        <f t="shared" si="376"/>
        <v>0</v>
      </c>
      <c r="AH3407" s="30">
        <v>0</v>
      </c>
      <c r="AI3407" s="30">
        <f>+[1]DEPURADO!G3401</f>
        <v>0</v>
      </c>
      <c r="AJ3407" s="32"/>
      <c r="AK3407" s="33"/>
    </row>
    <row r="3408" spans="1:37" s="34" customFormat="1" hidden="1" x14ac:dyDescent="0.25">
      <c r="A3408" s="23">
        <f t="shared" si="377"/>
        <v>3400</v>
      </c>
      <c r="B3408" s="24" t="s">
        <v>44</v>
      </c>
      <c r="C3408" s="23">
        <f>+[1]DEPURADO!A3402</f>
        <v>0</v>
      </c>
      <c r="D3408" s="23">
        <f>+[1]DEPURADO!B3402</f>
        <v>0</v>
      </c>
      <c r="E3408" s="25">
        <f>+[1]DEPURADO!C3402</f>
        <v>0</v>
      </c>
      <c r="F3408" s="26" t="str">
        <f>+IF([1]DEPURADO!D3402&gt;1,[1]DEPURADO!D3402," ")</f>
        <v xml:space="preserve"> </v>
      </c>
      <c r="G3408" s="27">
        <f>[1]DEPURADO!F3402</f>
        <v>0</v>
      </c>
      <c r="H3408" s="28">
        <v>0</v>
      </c>
      <c r="I3408" s="28">
        <f>+[1]DEPURADO!M3402+[1]DEPURADO!N3402</f>
        <v>0</v>
      </c>
      <c r="J3408" s="28">
        <f>+[1]DEPURADO!R3402</f>
        <v>0</v>
      </c>
      <c r="K3408" s="29">
        <f>+[1]DEPURADO!P3402+[1]DEPURADO!Q3402</f>
        <v>0</v>
      </c>
      <c r="L3408" s="28">
        <v>0</v>
      </c>
      <c r="M3408" s="28">
        <v>0</v>
      </c>
      <c r="N3408" s="28">
        <f t="shared" si="371"/>
        <v>0</v>
      </c>
      <c r="O3408" s="28">
        <f t="shared" si="372"/>
        <v>0</v>
      </c>
      <c r="P3408" s="24">
        <f>IF([1]DEPURADO!H3402&gt;1,0,[1]DEPURADO!B3402)</f>
        <v>0</v>
      </c>
      <c r="Q3408" s="30">
        <f t="shared" si="373"/>
        <v>0</v>
      </c>
      <c r="R3408" s="31">
        <f t="shared" si="374"/>
        <v>0</v>
      </c>
      <c r="S3408" s="31">
        <f>+[1]DEPURADO!J3402</f>
        <v>0</v>
      </c>
      <c r="T3408" s="23" t="s">
        <v>45</v>
      </c>
      <c r="U3408" s="31">
        <f>+[1]DEPURADO!I3402</f>
        <v>0</v>
      </c>
      <c r="V3408" s="30"/>
      <c r="W3408" s="23" t="s">
        <v>45</v>
      </c>
      <c r="X3408" s="31">
        <f>+[1]DEPURADO!K3402+[1]DEPURADO!L3402</f>
        <v>0</v>
      </c>
      <c r="Y3408" s="23" t="s">
        <v>45</v>
      </c>
      <c r="Z3408" s="31">
        <f t="shared" si="375"/>
        <v>0</v>
      </c>
      <c r="AA3408" s="31"/>
      <c r="AB3408" s="31">
        <v>0</v>
      </c>
      <c r="AC3408" s="31">
        <v>0</v>
      </c>
      <c r="AD3408" s="30"/>
      <c r="AE3408" s="30">
        <f>+[1]DEPURADO!K3402</f>
        <v>0</v>
      </c>
      <c r="AF3408" s="30">
        <v>0</v>
      </c>
      <c r="AG3408" s="30">
        <f t="shared" si="376"/>
        <v>0</v>
      </c>
      <c r="AH3408" s="30">
        <v>0</v>
      </c>
      <c r="AI3408" s="30">
        <f>+[1]DEPURADO!G3402</f>
        <v>0</v>
      </c>
      <c r="AJ3408" s="32"/>
      <c r="AK3408" s="33"/>
    </row>
    <row r="3409" spans="1:37" s="34" customFormat="1" hidden="1" x14ac:dyDescent="0.25">
      <c r="A3409" s="23">
        <f t="shared" si="377"/>
        <v>3401</v>
      </c>
      <c r="B3409" s="24" t="s">
        <v>44</v>
      </c>
      <c r="C3409" s="23">
        <f>+[1]DEPURADO!A3403</f>
        <v>0</v>
      </c>
      <c r="D3409" s="23">
        <f>+[1]DEPURADO!B3403</f>
        <v>0</v>
      </c>
      <c r="E3409" s="25">
        <f>+[1]DEPURADO!C3403</f>
        <v>0</v>
      </c>
      <c r="F3409" s="26" t="str">
        <f>+IF([1]DEPURADO!D3403&gt;1,[1]DEPURADO!D3403," ")</f>
        <v xml:space="preserve"> </v>
      </c>
      <c r="G3409" s="27">
        <f>[1]DEPURADO!F3403</f>
        <v>0</v>
      </c>
      <c r="H3409" s="28">
        <v>0</v>
      </c>
      <c r="I3409" s="28">
        <f>+[1]DEPURADO!M3403+[1]DEPURADO!N3403</f>
        <v>0</v>
      </c>
      <c r="J3409" s="28">
        <f>+[1]DEPURADO!R3403</f>
        <v>0</v>
      </c>
      <c r="K3409" s="29">
        <f>+[1]DEPURADO!P3403+[1]DEPURADO!Q3403</f>
        <v>0</v>
      </c>
      <c r="L3409" s="28">
        <v>0</v>
      </c>
      <c r="M3409" s="28">
        <v>0</v>
      </c>
      <c r="N3409" s="28">
        <f t="shared" si="371"/>
        <v>0</v>
      </c>
      <c r="O3409" s="28">
        <f t="shared" si="372"/>
        <v>0</v>
      </c>
      <c r="P3409" s="24">
        <f>IF([1]DEPURADO!H3403&gt;1,0,[1]DEPURADO!B3403)</f>
        <v>0</v>
      </c>
      <c r="Q3409" s="30">
        <f t="shared" si="373"/>
        <v>0</v>
      </c>
      <c r="R3409" s="31">
        <f t="shared" si="374"/>
        <v>0</v>
      </c>
      <c r="S3409" s="31">
        <f>+[1]DEPURADO!J3403</f>
        <v>0</v>
      </c>
      <c r="T3409" s="23" t="s">
        <v>45</v>
      </c>
      <c r="U3409" s="31">
        <f>+[1]DEPURADO!I3403</f>
        <v>0</v>
      </c>
      <c r="V3409" s="30"/>
      <c r="W3409" s="23" t="s">
        <v>45</v>
      </c>
      <c r="X3409" s="31">
        <f>+[1]DEPURADO!K3403+[1]DEPURADO!L3403</f>
        <v>0</v>
      </c>
      <c r="Y3409" s="23" t="s">
        <v>45</v>
      </c>
      <c r="Z3409" s="31">
        <f t="shared" si="375"/>
        <v>0</v>
      </c>
      <c r="AA3409" s="31"/>
      <c r="AB3409" s="31">
        <v>0</v>
      </c>
      <c r="AC3409" s="31">
        <v>0</v>
      </c>
      <c r="AD3409" s="30"/>
      <c r="AE3409" s="30">
        <f>+[1]DEPURADO!K3403</f>
        <v>0</v>
      </c>
      <c r="AF3409" s="30">
        <v>0</v>
      </c>
      <c r="AG3409" s="30">
        <f t="shared" si="376"/>
        <v>0</v>
      </c>
      <c r="AH3409" s="30">
        <v>0</v>
      </c>
      <c r="AI3409" s="30">
        <f>+[1]DEPURADO!G3403</f>
        <v>0</v>
      </c>
      <c r="AJ3409" s="32"/>
      <c r="AK3409" s="33"/>
    </row>
    <row r="3410" spans="1:37" s="34" customFormat="1" hidden="1" x14ac:dyDescent="0.25">
      <c r="A3410" s="23">
        <f t="shared" si="377"/>
        <v>3402</v>
      </c>
      <c r="B3410" s="24" t="s">
        <v>44</v>
      </c>
      <c r="C3410" s="23">
        <f>+[1]DEPURADO!A3404</f>
        <v>0</v>
      </c>
      <c r="D3410" s="23">
        <f>+[1]DEPURADO!B3404</f>
        <v>0</v>
      </c>
      <c r="E3410" s="25">
        <f>+[1]DEPURADO!C3404</f>
        <v>0</v>
      </c>
      <c r="F3410" s="26" t="str">
        <f>+IF([1]DEPURADO!D3404&gt;1,[1]DEPURADO!D3404," ")</f>
        <v xml:space="preserve"> </v>
      </c>
      <c r="G3410" s="27">
        <f>[1]DEPURADO!F3404</f>
        <v>0</v>
      </c>
      <c r="H3410" s="28">
        <v>0</v>
      </c>
      <c r="I3410" s="28">
        <f>+[1]DEPURADO!M3404+[1]DEPURADO!N3404</f>
        <v>0</v>
      </c>
      <c r="J3410" s="28">
        <f>+[1]DEPURADO!R3404</f>
        <v>0</v>
      </c>
      <c r="K3410" s="29">
        <f>+[1]DEPURADO!P3404+[1]DEPURADO!Q3404</f>
        <v>0</v>
      </c>
      <c r="L3410" s="28">
        <v>0</v>
      </c>
      <c r="M3410" s="28">
        <v>0</v>
      </c>
      <c r="N3410" s="28">
        <f t="shared" si="371"/>
        <v>0</v>
      </c>
      <c r="O3410" s="28">
        <f t="shared" si="372"/>
        <v>0</v>
      </c>
      <c r="P3410" s="24">
        <f>IF([1]DEPURADO!H3404&gt;1,0,[1]DEPURADO!B3404)</f>
        <v>0</v>
      </c>
      <c r="Q3410" s="30">
        <f t="shared" si="373"/>
        <v>0</v>
      </c>
      <c r="R3410" s="31">
        <f t="shared" si="374"/>
        <v>0</v>
      </c>
      <c r="S3410" s="31">
        <f>+[1]DEPURADO!J3404</f>
        <v>0</v>
      </c>
      <c r="T3410" s="23" t="s">
        <v>45</v>
      </c>
      <c r="U3410" s="31">
        <f>+[1]DEPURADO!I3404</f>
        <v>0</v>
      </c>
      <c r="V3410" s="30"/>
      <c r="W3410" s="23" t="s">
        <v>45</v>
      </c>
      <c r="X3410" s="31">
        <f>+[1]DEPURADO!K3404+[1]DEPURADO!L3404</f>
        <v>0</v>
      </c>
      <c r="Y3410" s="23" t="s">
        <v>45</v>
      </c>
      <c r="Z3410" s="31">
        <f t="shared" si="375"/>
        <v>0</v>
      </c>
      <c r="AA3410" s="31"/>
      <c r="AB3410" s="31">
        <v>0</v>
      </c>
      <c r="AC3410" s="31">
        <v>0</v>
      </c>
      <c r="AD3410" s="30"/>
      <c r="AE3410" s="30">
        <f>+[1]DEPURADO!K3404</f>
        <v>0</v>
      </c>
      <c r="AF3410" s="30">
        <v>0</v>
      </c>
      <c r="AG3410" s="30">
        <f t="shared" si="376"/>
        <v>0</v>
      </c>
      <c r="AH3410" s="30">
        <v>0</v>
      </c>
      <c r="AI3410" s="30">
        <f>+[1]DEPURADO!G3404</f>
        <v>0</v>
      </c>
      <c r="AJ3410" s="32"/>
      <c r="AK3410" s="33"/>
    </row>
    <row r="3411" spans="1:37" s="34" customFormat="1" hidden="1" x14ac:dyDescent="0.25">
      <c r="A3411" s="23">
        <f t="shared" si="377"/>
        <v>3403</v>
      </c>
      <c r="B3411" s="24" t="s">
        <v>44</v>
      </c>
      <c r="C3411" s="23">
        <f>+[1]DEPURADO!A3405</f>
        <v>0</v>
      </c>
      <c r="D3411" s="23">
        <f>+[1]DEPURADO!B3405</f>
        <v>0</v>
      </c>
      <c r="E3411" s="25">
        <f>+[1]DEPURADO!C3405</f>
        <v>0</v>
      </c>
      <c r="F3411" s="26" t="str">
        <f>+IF([1]DEPURADO!D3405&gt;1,[1]DEPURADO!D3405," ")</f>
        <v xml:space="preserve"> </v>
      </c>
      <c r="G3411" s="27">
        <f>[1]DEPURADO!F3405</f>
        <v>0</v>
      </c>
      <c r="H3411" s="28">
        <v>0</v>
      </c>
      <c r="I3411" s="28">
        <f>+[1]DEPURADO!M3405+[1]DEPURADO!N3405</f>
        <v>0</v>
      </c>
      <c r="J3411" s="28">
        <f>+[1]DEPURADO!R3405</f>
        <v>0</v>
      </c>
      <c r="K3411" s="29">
        <f>+[1]DEPURADO!P3405+[1]DEPURADO!Q3405</f>
        <v>0</v>
      </c>
      <c r="L3411" s="28">
        <v>0</v>
      </c>
      <c r="M3411" s="28">
        <v>0</v>
      </c>
      <c r="N3411" s="28">
        <f t="shared" si="371"/>
        <v>0</v>
      </c>
      <c r="O3411" s="28">
        <f t="shared" si="372"/>
        <v>0</v>
      </c>
      <c r="P3411" s="24">
        <f>IF([1]DEPURADO!H3405&gt;1,0,[1]DEPURADO!B3405)</f>
        <v>0</v>
      </c>
      <c r="Q3411" s="30">
        <f t="shared" si="373"/>
        <v>0</v>
      </c>
      <c r="R3411" s="31">
        <f t="shared" si="374"/>
        <v>0</v>
      </c>
      <c r="S3411" s="31">
        <f>+[1]DEPURADO!J3405</f>
        <v>0</v>
      </c>
      <c r="T3411" s="23" t="s">
        <v>45</v>
      </c>
      <c r="U3411" s="31">
        <f>+[1]DEPURADO!I3405</f>
        <v>0</v>
      </c>
      <c r="V3411" s="30"/>
      <c r="W3411" s="23" t="s">
        <v>45</v>
      </c>
      <c r="X3411" s="31">
        <f>+[1]DEPURADO!K3405+[1]DEPURADO!L3405</f>
        <v>0</v>
      </c>
      <c r="Y3411" s="23" t="s">
        <v>45</v>
      </c>
      <c r="Z3411" s="31">
        <f t="shared" si="375"/>
        <v>0</v>
      </c>
      <c r="AA3411" s="31"/>
      <c r="AB3411" s="31">
        <v>0</v>
      </c>
      <c r="AC3411" s="31">
        <v>0</v>
      </c>
      <c r="AD3411" s="30"/>
      <c r="AE3411" s="30">
        <f>+[1]DEPURADO!K3405</f>
        <v>0</v>
      </c>
      <c r="AF3411" s="30">
        <v>0</v>
      </c>
      <c r="AG3411" s="30">
        <f t="shared" si="376"/>
        <v>0</v>
      </c>
      <c r="AH3411" s="30">
        <v>0</v>
      </c>
      <c r="AI3411" s="30">
        <f>+[1]DEPURADO!G3405</f>
        <v>0</v>
      </c>
      <c r="AJ3411" s="32"/>
      <c r="AK3411" s="33"/>
    </row>
    <row r="3412" spans="1:37" s="34" customFormat="1" hidden="1" x14ac:dyDescent="0.25">
      <c r="A3412" s="23">
        <f t="shared" si="377"/>
        <v>3404</v>
      </c>
      <c r="B3412" s="24" t="s">
        <v>44</v>
      </c>
      <c r="C3412" s="23">
        <f>+[1]DEPURADO!A3406</f>
        <v>0</v>
      </c>
      <c r="D3412" s="23">
        <f>+[1]DEPURADO!B3406</f>
        <v>0</v>
      </c>
      <c r="E3412" s="25">
        <f>+[1]DEPURADO!C3406</f>
        <v>0</v>
      </c>
      <c r="F3412" s="26" t="str">
        <f>+IF([1]DEPURADO!D3406&gt;1,[1]DEPURADO!D3406," ")</f>
        <v xml:space="preserve"> </v>
      </c>
      <c r="G3412" s="27">
        <f>[1]DEPURADO!F3406</f>
        <v>0</v>
      </c>
      <c r="H3412" s="28">
        <v>0</v>
      </c>
      <c r="I3412" s="28">
        <f>+[1]DEPURADO!M3406+[1]DEPURADO!N3406</f>
        <v>0</v>
      </c>
      <c r="J3412" s="28">
        <f>+[1]DEPURADO!R3406</f>
        <v>0</v>
      </c>
      <c r="K3412" s="29">
        <f>+[1]DEPURADO!P3406+[1]DEPURADO!Q3406</f>
        <v>0</v>
      </c>
      <c r="L3412" s="28">
        <v>0</v>
      </c>
      <c r="M3412" s="28">
        <v>0</v>
      </c>
      <c r="N3412" s="28">
        <f t="shared" si="371"/>
        <v>0</v>
      </c>
      <c r="O3412" s="28">
        <f t="shared" si="372"/>
        <v>0</v>
      </c>
      <c r="P3412" s="24">
        <f>IF([1]DEPURADO!H3406&gt;1,0,[1]DEPURADO!B3406)</f>
        <v>0</v>
      </c>
      <c r="Q3412" s="30">
        <f t="shared" si="373"/>
        <v>0</v>
      </c>
      <c r="R3412" s="31">
        <f t="shared" si="374"/>
        <v>0</v>
      </c>
      <c r="S3412" s="31">
        <f>+[1]DEPURADO!J3406</f>
        <v>0</v>
      </c>
      <c r="T3412" s="23" t="s">
        <v>45</v>
      </c>
      <c r="U3412" s="31">
        <f>+[1]DEPURADO!I3406</f>
        <v>0</v>
      </c>
      <c r="V3412" s="30"/>
      <c r="W3412" s="23" t="s">
        <v>45</v>
      </c>
      <c r="X3412" s="31">
        <f>+[1]DEPURADO!K3406+[1]DEPURADO!L3406</f>
        <v>0</v>
      </c>
      <c r="Y3412" s="23" t="s">
        <v>45</v>
      </c>
      <c r="Z3412" s="31">
        <f t="shared" si="375"/>
        <v>0</v>
      </c>
      <c r="AA3412" s="31"/>
      <c r="AB3412" s="31">
        <v>0</v>
      </c>
      <c r="AC3412" s="31">
        <v>0</v>
      </c>
      <c r="AD3412" s="30"/>
      <c r="AE3412" s="30">
        <f>+[1]DEPURADO!K3406</f>
        <v>0</v>
      </c>
      <c r="AF3412" s="30">
        <v>0</v>
      </c>
      <c r="AG3412" s="30">
        <f t="shared" si="376"/>
        <v>0</v>
      </c>
      <c r="AH3412" s="30">
        <v>0</v>
      </c>
      <c r="AI3412" s="30">
        <f>+[1]DEPURADO!G3406</f>
        <v>0</v>
      </c>
      <c r="AJ3412" s="32"/>
      <c r="AK3412" s="33"/>
    </row>
    <row r="3413" spans="1:37" s="34" customFormat="1" hidden="1" x14ac:dyDescent="0.25">
      <c r="A3413" s="23">
        <f t="shared" si="377"/>
        <v>3405</v>
      </c>
      <c r="B3413" s="24" t="s">
        <v>44</v>
      </c>
      <c r="C3413" s="23">
        <f>+[1]DEPURADO!A3407</f>
        <v>0</v>
      </c>
      <c r="D3413" s="23">
        <f>+[1]DEPURADO!B3407</f>
        <v>0</v>
      </c>
      <c r="E3413" s="25">
        <f>+[1]DEPURADO!C3407</f>
        <v>0</v>
      </c>
      <c r="F3413" s="26" t="str">
        <f>+IF([1]DEPURADO!D3407&gt;1,[1]DEPURADO!D3407," ")</f>
        <v xml:space="preserve"> </v>
      </c>
      <c r="G3413" s="27">
        <f>[1]DEPURADO!F3407</f>
        <v>0</v>
      </c>
      <c r="H3413" s="28">
        <v>0</v>
      </c>
      <c r="I3413" s="28">
        <f>+[1]DEPURADO!M3407+[1]DEPURADO!N3407</f>
        <v>0</v>
      </c>
      <c r="J3413" s="28">
        <f>+[1]DEPURADO!R3407</f>
        <v>0</v>
      </c>
      <c r="K3413" s="29">
        <f>+[1]DEPURADO!P3407+[1]DEPURADO!Q3407</f>
        <v>0</v>
      </c>
      <c r="L3413" s="28">
        <v>0</v>
      </c>
      <c r="M3413" s="28">
        <v>0</v>
      </c>
      <c r="N3413" s="28">
        <f t="shared" si="371"/>
        <v>0</v>
      </c>
      <c r="O3413" s="28">
        <f t="shared" si="372"/>
        <v>0</v>
      </c>
      <c r="P3413" s="24">
        <f>IF([1]DEPURADO!H3407&gt;1,0,[1]DEPURADO!B3407)</f>
        <v>0</v>
      </c>
      <c r="Q3413" s="30">
        <f t="shared" si="373"/>
        <v>0</v>
      </c>
      <c r="R3413" s="31">
        <f t="shared" si="374"/>
        <v>0</v>
      </c>
      <c r="S3413" s="31">
        <f>+[1]DEPURADO!J3407</f>
        <v>0</v>
      </c>
      <c r="T3413" s="23" t="s">
        <v>45</v>
      </c>
      <c r="U3413" s="31">
        <f>+[1]DEPURADO!I3407</f>
        <v>0</v>
      </c>
      <c r="V3413" s="30"/>
      <c r="W3413" s="23" t="s">
        <v>45</v>
      </c>
      <c r="X3413" s="31">
        <f>+[1]DEPURADO!K3407+[1]DEPURADO!L3407</f>
        <v>0</v>
      </c>
      <c r="Y3413" s="23" t="s">
        <v>45</v>
      </c>
      <c r="Z3413" s="31">
        <f t="shared" si="375"/>
        <v>0</v>
      </c>
      <c r="AA3413" s="31"/>
      <c r="AB3413" s="31">
        <v>0</v>
      </c>
      <c r="AC3413" s="31">
        <v>0</v>
      </c>
      <c r="AD3413" s="30"/>
      <c r="AE3413" s="30">
        <f>+[1]DEPURADO!K3407</f>
        <v>0</v>
      </c>
      <c r="AF3413" s="30">
        <v>0</v>
      </c>
      <c r="AG3413" s="30">
        <f t="shared" si="376"/>
        <v>0</v>
      </c>
      <c r="AH3413" s="30">
        <v>0</v>
      </c>
      <c r="AI3413" s="30">
        <f>+[1]DEPURADO!G3407</f>
        <v>0</v>
      </c>
      <c r="AJ3413" s="32"/>
      <c r="AK3413" s="33"/>
    </row>
    <row r="3414" spans="1:37" s="34" customFormat="1" hidden="1" x14ac:dyDescent="0.25">
      <c r="A3414" s="23">
        <f t="shared" si="377"/>
        <v>3406</v>
      </c>
      <c r="B3414" s="24" t="s">
        <v>44</v>
      </c>
      <c r="C3414" s="23">
        <f>+[1]DEPURADO!A3408</f>
        <v>0</v>
      </c>
      <c r="D3414" s="23">
        <f>+[1]DEPURADO!B3408</f>
        <v>0</v>
      </c>
      <c r="E3414" s="25">
        <f>+[1]DEPURADO!C3408</f>
        <v>0</v>
      </c>
      <c r="F3414" s="26" t="str">
        <f>+IF([1]DEPURADO!D3408&gt;1,[1]DEPURADO!D3408," ")</f>
        <v xml:space="preserve"> </v>
      </c>
      <c r="G3414" s="27">
        <f>[1]DEPURADO!F3408</f>
        <v>0</v>
      </c>
      <c r="H3414" s="28">
        <v>0</v>
      </c>
      <c r="I3414" s="28">
        <f>+[1]DEPURADO!M3408+[1]DEPURADO!N3408</f>
        <v>0</v>
      </c>
      <c r="J3414" s="28">
        <f>+[1]DEPURADO!R3408</f>
        <v>0</v>
      </c>
      <c r="K3414" s="29">
        <f>+[1]DEPURADO!P3408+[1]DEPURADO!Q3408</f>
        <v>0</v>
      </c>
      <c r="L3414" s="28">
        <v>0</v>
      </c>
      <c r="M3414" s="28">
        <v>0</v>
      </c>
      <c r="N3414" s="28">
        <f t="shared" si="371"/>
        <v>0</v>
      </c>
      <c r="O3414" s="28">
        <f t="shared" si="372"/>
        <v>0</v>
      </c>
      <c r="P3414" s="24">
        <f>IF([1]DEPURADO!H3408&gt;1,0,[1]DEPURADO!B3408)</f>
        <v>0</v>
      </c>
      <c r="Q3414" s="30">
        <f t="shared" si="373"/>
        <v>0</v>
      </c>
      <c r="R3414" s="31">
        <f t="shared" si="374"/>
        <v>0</v>
      </c>
      <c r="S3414" s="31">
        <f>+[1]DEPURADO!J3408</f>
        <v>0</v>
      </c>
      <c r="T3414" s="23" t="s">
        <v>45</v>
      </c>
      <c r="U3414" s="31">
        <f>+[1]DEPURADO!I3408</f>
        <v>0</v>
      </c>
      <c r="V3414" s="30"/>
      <c r="W3414" s="23" t="s">
        <v>45</v>
      </c>
      <c r="X3414" s="31">
        <f>+[1]DEPURADO!K3408+[1]DEPURADO!L3408</f>
        <v>0</v>
      </c>
      <c r="Y3414" s="23" t="s">
        <v>45</v>
      </c>
      <c r="Z3414" s="31">
        <f t="shared" si="375"/>
        <v>0</v>
      </c>
      <c r="AA3414" s="31"/>
      <c r="AB3414" s="31">
        <v>0</v>
      </c>
      <c r="AC3414" s="31">
        <v>0</v>
      </c>
      <c r="AD3414" s="30"/>
      <c r="AE3414" s="30">
        <f>+[1]DEPURADO!K3408</f>
        <v>0</v>
      </c>
      <c r="AF3414" s="30">
        <v>0</v>
      </c>
      <c r="AG3414" s="30">
        <f t="shared" si="376"/>
        <v>0</v>
      </c>
      <c r="AH3414" s="30">
        <v>0</v>
      </c>
      <c r="AI3414" s="30">
        <f>+[1]DEPURADO!G3408</f>
        <v>0</v>
      </c>
      <c r="AJ3414" s="32"/>
      <c r="AK3414" s="33"/>
    </row>
    <row r="3415" spans="1:37" s="34" customFormat="1" hidden="1" x14ac:dyDescent="0.25">
      <c r="A3415" s="23">
        <f t="shared" si="377"/>
        <v>3407</v>
      </c>
      <c r="B3415" s="24" t="s">
        <v>44</v>
      </c>
      <c r="C3415" s="23">
        <f>+[1]DEPURADO!A3409</f>
        <v>0</v>
      </c>
      <c r="D3415" s="23">
        <f>+[1]DEPURADO!B3409</f>
        <v>0</v>
      </c>
      <c r="E3415" s="25">
        <f>+[1]DEPURADO!C3409</f>
        <v>0</v>
      </c>
      <c r="F3415" s="26" t="str">
        <f>+IF([1]DEPURADO!D3409&gt;1,[1]DEPURADO!D3409," ")</f>
        <v xml:space="preserve"> </v>
      </c>
      <c r="G3415" s="27">
        <f>[1]DEPURADO!F3409</f>
        <v>0</v>
      </c>
      <c r="H3415" s="28">
        <v>0</v>
      </c>
      <c r="I3415" s="28">
        <f>+[1]DEPURADO!M3409+[1]DEPURADO!N3409</f>
        <v>0</v>
      </c>
      <c r="J3415" s="28">
        <f>+[1]DEPURADO!R3409</f>
        <v>0</v>
      </c>
      <c r="K3415" s="29">
        <f>+[1]DEPURADO!P3409+[1]DEPURADO!Q3409</f>
        <v>0</v>
      </c>
      <c r="L3415" s="28">
        <v>0</v>
      </c>
      <c r="M3415" s="28">
        <v>0</v>
      </c>
      <c r="N3415" s="28">
        <f t="shared" si="371"/>
        <v>0</v>
      </c>
      <c r="O3415" s="28">
        <f t="shared" si="372"/>
        <v>0</v>
      </c>
      <c r="P3415" s="24">
        <f>IF([1]DEPURADO!H3409&gt;1,0,[1]DEPURADO!B3409)</f>
        <v>0</v>
      </c>
      <c r="Q3415" s="30">
        <f t="shared" si="373"/>
        <v>0</v>
      </c>
      <c r="R3415" s="31">
        <f t="shared" si="374"/>
        <v>0</v>
      </c>
      <c r="S3415" s="31">
        <f>+[1]DEPURADO!J3409</f>
        <v>0</v>
      </c>
      <c r="T3415" s="23" t="s">
        <v>45</v>
      </c>
      <c r="U3415" s="31">
        <f>+[1]DEPURADO!I3409</f>
        <v>0</v>
      </c>
      <c r="V3415" s="30"/>
      <c r="W3415" s="23" t="s">
        <v>45</v>
      </c>
      <c r="X3415" s="31">
        <f>+[1]DEPURADO!K3409+[1]DEPURADO!L3409</f>
        <v>0</v>
      </c>
      <c r="Y3415" s="23" t="s">
        <v>45</v>
      </c>
      <c r="Z3415" s="31">
        <f t="shared" si="375"/>
        <v>0</v>
      </c>
      <c r="AA3415" s="31"/>
      <c r="AB3415" s="31">
        <v>0</v>
      </c>
      <c r="AC3415" s="31">
        <v>0</v>
      </c>
      <c r="AD3415" s="30"/>
      <c r="AE3415" s="30">
        <f>+[1]DEPURADO!K3409</f>
        <v>0</v>
      </c>
      <c r="AF3415" s="30">
        <v>0</v>
      </c>
      <c r="AG3415" s="30">
        <f t="shared" si="376"/>
        <v>0</v>
      </c>
      <c r="AH3415" s="30">
        <v>0</v>
      </c>
      <c r="AI3415" s="30">
        <f>+[1]DEPURADO!G3409</f>
        <v>0</v>
      </c>
      <c r="AJ3415" s="32"/>
      <c r="AK3415" s="33"/>
    </row>
    <row r="3416" spans="1:37" s="34" customFormat="1" hidden="1" x14ac:dyDescent="0.25">
      <c r="A3416" s="23">
        <f t="shared" si="377"/>
        <v>3408</v>
      </c>
      <c r="B3416" s="24" t="s">
        <v>44</v>
      </c>
      <c r="C3416" s="23">
        <f>+[1]DEPURADO!A3410</f>
        <v>0</v>
      </c>
      <c r="D3416" s="23">
        <f>+[1]DEPURADO!B3410</f>
        <v>0</v>
      </c>
      <c r="E3416" s="25">
        <f>+[1]DEPURADO!C3410</f>
        <v>0</v>
      </c>
      <c r="F3416" s="26" t="str">
        <f>+IF([1]DEPURADO!D3410&gt;1,[1]DEPURADO!D3410," ")</f>
        <v xml:space="preserve"> </v>
      </c>
      <c r="G3416" s="27">
        <f>[1]DEPURADO!F3410</f>
        <v>0</v>
      </c>
      <c r="H3416" s="28">
        <v>0</v>
      </c>
      <c r="I3416" s="28">
        <f>+[1]DEPURADO!M3410+[1]DEPURADO!N3410</f>
        <v>0</v>
      </c>
      <c r="J3416" s="28">
        <f>+[1]DEPURADO!R3410</f>
        <v>0</v>
      </c>
      <c r="K3416" s="29">
        <f>+[1]DEPURADO!P3410+[1]DEPURADO!Q3410</f>
        <v>0</v>
      </c>
      <c r="L3416" s="28">
        <v>0</v>
      </c>
      <c r="M3416" s="28">
        <v>0</v>
      </c>
      <c r="N3416" s="28">
        <f t="shared" si="371"/>
        <v>0</v>
      </c>
      <c r="O3416" s="28">
        <f t="shared" si="372"/>
        <v>0</v>
      </c>
      <c r="P3416" s="24">
        <f>IF([1]DEPURADO!H3410&gt;1,0,[1]DEPURADO!B3410)</f>
        <v>0</v>
      </c>
      <c r="Q3416" s="30">
        <f t="shared" si="373"/>
        <v>0</v>
      </c>
      <c r="R3416" s="31">
        <f t="shared" si="374"/>
        <v>0</v>
      </c>
      <c r="S3416" s="31">
        <f>+[1]DEPURADO!J3410</f>
        <v>0</v>
      </c>
      <c r="T3416" s="23" t="s">
        <v>45</v>
      </c>
      <c r="U3416" s="31">
        <f>+[1]DEPURADO!I3410</f>
        <v>0</v>
      </c>
      <c r="V3416" s="30"/>
      <c r="W3416" s="23" t="s">
        <v>45</v>
      </c>
      <c r="X3416" s="31">
        <f>+[1]DEPURADO!K3410+[1]DEPURADO!L3410</f>
        <v>0</v>
      </c>
      <c r="Y3416" s="23" t="s">
        <v>45</v>
      </c>
      <c r="Z3416" s="31">
        <f t="shared" si="375"/>
        <v>0</v>
      </c>
      <c r="AA3416" s="31"/>
      <c r="AB3416" s="31">
        <v>0</v>
      </c>
      <c r="AC3416" s="31">
        <v>0</v>
      </c>
      <c r="AD3416" s="30"/>
      <c r="AE3416" s="30">
        <f>+[1]DEPURADO!K3410</f>
        <v>0</v>
      </c>
      <c r="AF3416" s="30">
        <v>0</v>
      </c>
      <c r="AG3416" s="30">
        <f t="shared" si="376"/>
        <v>0</v>
      </c>
      <c r="AH3416" s="30">
        <v>0</v>
      </c>
      <c r="AI3416" s="30">
        <f>+[1]DEPURADO!G3410</f>
        <v>0</v>
      </c>
      <c r="AJ3416" s="32"/>
      <c r="AK3416" s="33"/>
    </row>
    <row r="3417" spans="1:37" s="34" customFormat="1" hidden="1" x14ac:dyDescent="0.25">
      <c r="A3417" s="23">
        <f t="shared" si="377"/>
        <v>3409</v>
      </c>
      <c r="B3417" s="24" t="s">
        <v>44</v>
      </c>
      <c r="C3417" s="23">
        <f>+[1]DEPURADO!A3411</f>
        <v>0</v>
      </c>
      <c r="D3417" s="23">
        <f>+[1]DEPURADO!B3411</f>
        <v>0</v>
      </c>
      <c r="E3417" s="25">
        <f>+[1]DEPURADO!C3411</f>
        <v>0</v>
      </c>
      <c r="F3417" s="26" t="str">
        <f>+IF([1]DEPURADO!D3411&gt;1,[1]DEPURADO!D3411," ")</f>
        <v xml:space="preserve"> </v>
      </c>
      <c r="G3417" s="27">
        <f>[1]DEPURADO!F3411</f>
        <v>0</v>
      </c>
      <c r="H3417" s="28">
        <v>0</v>
      </c>
      <c r="I3417" s="28">
        <f>+[1]DEPURADO!M3411+[1]DEPURADO!N3411</f>
        <v>0</v>
      </c>
      <c r="J3417" s="28">
        <f>+[1]DEPURADO!R3411</f>
        <v>0</v>
      </c>
      <c r="K3417" s="29">
        <f>+[1]DEPURADO!P3411+[1]DEPURADO!Q3411</f>
        <v>0</v>
      </c>
      <c r="L3417" s="28">
        <v>0</v>
      </c>
      <c r="M3417" s="28">
        <v>0</v>
      </c>
      <c r="N3417" s="28">
        <f t="shared" si="371"/>
        <v>0</v>
      </c>
      <c r="O3417" s="28">
        <f t="shared" si="372"/>
        <v>0</v>
      </c>
      <c r="P3417" s="24">
        <f>IF([1]DEPURADO!H3411&gt;1,0,[1]DEPURADO!B3411)</f>
        <v>0</v>
      </c>
      <c r="Q3417" s="30">
        <f t="shared" si="373"/>
        <v>0</v>
      </c>
      <c r="R3417" s="31">
        <f t="shared" si="374"/>
        <v>0</v>
      </c>
      <c r="S3417" s="31">
        <f>+[1]DEPURADO!J3411</f>
        <v>0</v>
      </c>
      <c r="T3417" s="23" t="s">
        <v>45</v>
      </c>
      <c r="U3417" s="31">
        <f>+[1]DEPURADO!I3411</f>
        <v>0</v>
      </c>
      <c r="V3417" s="30"/>
      <c r="W3417" s="23" t="s">
        <v>45</v>
      </c>
      <c r="X3417" s="31">
        <f>+[1]DEPURADO!K3411+[1]DEPURADO!L3411</f>
        <v>0</v>
      </c>
      <c r="Y3417" s="23" t="s">
        <v>45</v>
      </c>
      <c r="Z3417" s="31">
        <f t="shared" si="375"/>
        <v>0</v>
      </c>
      <c r="AA3417" s="31"/>
      <c r="AB3417" s="31">
        <v>0</v>
      </c>
      <c r="AC3417" s="31">
        <v>0</v>
      </c>
      <c r="AD3417" s="30"/>
      <c r="AE3417" s="30">
        <f>+[1]DEPURADO!K3411</f>
        <v>0</v>
      </c>
      <c r="AF3417" s="30">
        <v>0</v>
      </c>
      <c r="AG3417" s="30">
        <f t="shared" si="376"/>
        <v>0</v>
      </c>
      <c r="AH3417" s="30">
        <v>0</v>
      </c>
      <c r="AI3417" s="30">
        <f>+[1]DEPURADO!G3411</f>
        <v>0</v>
      </c>
      <c r="AJ3417" s="32"/>
      <c r="AK3417" s="33"/>
    </row>
    <row r="3418" spans="1:37" s="34" customFormat="1" hidden="1" x14ac:dyDescent="0.25">
      <c r="A3418" s="23">
        <f t="shared" si="377"/>
        <v>3410</v>
      </c>
      <c r="B3418" s="24" t="s">
        <v>44</v>
      </c>
      <c r="C3418" s="23">
        <f>+[1]DEPURADO!A3412</f>
        <v>0</v>
      </c>
      <c r="D3418" s="23">
        <f>+[1]DEPURADO!B3412</f>
        <v>0</v>
      </c>
      <c r="E3418" s="25">
        <f>+[1]DEPURADO!C3412</f>
        <v>0</v>
      </c>
      <c r="F3418" s="26" t="str">
        <f>+IF([1]DEPURADO!D3412&gt;1,[1]DEPURADO!D3412," ")</f>
        <v xml:space="preserve"> </v>
      </c>
      <c r="G3418" s="27">
        <f>[1]DEPURADO!F3412</f>
        <v>0</v>
      </c>
      <c r="H3418" s="28">
        <v>0</v>
      </c>
      <c r="I3418" s="28">
        <f>+[1]DEPURADO!M3412+[1]DEPURADO!N3412</f>
        <v>0</v>
      </c>
      <c r="J3418" s="28">
        <f>+[1]DEPURADO!R3412</f>
        <v>0</v>
      </c>
      <c r="K3418" s="29">
        <f>+[1]DEPURADO!P3412+[1]DEPURADO!Q3412</f>
        <v>0</v>
      </c>
      <c r="L3418" s="28">
        <v>0</v>
      </c>
      <c r="M3418" s="28">
        <v>0</v>
      </c>
      <c r="N3418" s="28">
        <f t="shared" si="371"/>
        <v>0</v>
      </c>
      <c r="O3418" s="28">
        <f t="shared" si="372"/>
        <v>0</v>
      </c>
      <c r="P3418" s="24">
        <f>IF([1]DEPURADO!H3412&gt;1,0,[1]DEPURADO!B3412)</f>
        <v>0</v>
      </c>
      <c r="Q3418" s="30">
        <f t="shared" si="373"/>
        <v>0</v>
      </c>
      <c r="R3418" s="31">
        <f t="shared" si="374"/>
        <v>0</v>
      </c>
      <c r="S3418" s="31">
        <f>+[1]DEPURADO!J3412</f>
        <v>0</v>
      </c>
      <c r="T3418" s="23" t="s">
        <v>45</v>
      </c>
      <c r="U3418" s="31">
        <f>+[1]DEPURADO!I3412</f>
        <v>0</v>
      </c>
      <c r="V3418" s="30"/>
      <c r="W3418" s="23" t="s">
        <v>45</v>
      </c>
      <c r="X3418" s="31">
        <f>+[1]DEPURADO!K3412+[1]DEPURADO!L3412</f>
        <v>0</v>
      </c>
      <c r="Y3418" s="23" t="s">
        <v>45</v>
      </c>
      <c r="Z3418" s="31">
        <f t="shared" si="375"/>
        <v>0</v>
      </c>
      <c r="AA3418" s="31"/>
      <c r="AB3418" s="31">
        <v>0</v>
      </c>
      <c r="AC3418" s="31">
        <v>0</v>
      </c>
      <c r="AD3418" s="30"/>
      <c r="AE3418" s="30">
        <f>+[1]DEPURADO!K3412</f>
        <v>0</v>
      </c>
      <c r="AF3418" s="30">
        <v>0</v>
      </c>
      <c r="AG3418" s="30">
        <f t="shared" si="376"/>
        <v>0</v>
      </c>
      <c r="AH3418" s="30">
        <v>0</v>
      </c>
      <c r="AI3418" s="30">
        <f>+[1]DEPURADO!G3412</f>
        <v>0</v>
      </c>
      <c r="AJ3418" s="32"/>
      <c r="AK3418" s="33"/>
    </row>
    <row r="3419" spans="1:37" s="34" customFormat="1" hidden="1" x14ac:dyDescent="0.25">
      <c r="A3419" s="23">
        <f t="shared" si="377"/>
        <v>3411</v>
      </c>
      <c r="B3419" s="24" t="s">
        <v>44</v>
      </c>
      <c r="C3419" s="23">
        <f>+[1]DEPURADO!A3413</f>
        <v>0</v>
      </c>
      <c r="D3419" s="23">
        <f>+[1]DEPURADO!B3413</f>
        <v>0</v>
      </c>
      <c r="E3419" s="25">
        <f>+[1]DEPURADO!C3413</f>
        <v>0</v>
      </c>
      <c r="F3419" s="26" t="str">
        <f>+IF([1]DEPURADO!D3413&gt;1,[1]DEPURADO!D3413," ")</f>
        <v xml:space="preserve"> </v>
      </c>
      <c r="G3419" s="27">
        <f>[1]DEPURADO!F3413</f>
        <v>0</v>
      </c>
      <c r="H3419" s="28">
        <v>0</v>
      </c>
      <c r="I3419" s="28">
        <f>+[1]DEPURADO!M3413+[1]DEPURADO!N3413</f>
        <v>0</v>
      </c>
      <c r="J3419" s="28">
        <f>+[1]DEPURADO!R3413</f>
        <v>0</v>
      </c>
      <c r="K3419" s="29">
        <f>+[1]DEPURADO!P3413+[1]DEPURADO!Q3413</f>
        <v>0</v>
      </c>
      <c r="L3419" s="28">
        <v>0</v>
      </c>
      <c r="M3419" s="28">
        <v>0</v>
      </c>
      <c r="N3419" s="28">
        <f t="shared" si="371"/>
        <v>0</v>
      </c>
      <c r="O3419" s="28">
        <f t="shared" si="372"/>
        <v>0</v>
      </c>
      <c r="P3419" s="24">
        <f>IF([1]DEPURADO!H3413&gt;1,0,[1]DEPURADO!B3413)</f>
        <v>0</v>
      </c>
      <c r="Q3419" s="30">
        <f t="shared" si="373"/>
        <v>0</v>
      </c>
      <c r="R3419" s="31">
        <f t="shared" si="374"/>
        <v>0</v>
      </c>
      <c r="S3419" s="31">
        <f>+[1]DEPURADO!J3413</f>
        <v>0</v>
      </c>
      <c r="T3419" s="23" t="s">
        <v>45</v>
      </c>
      <c r="U3419" s="31">
        <f>+[1]DEPURADO!I3413</f>
        <v>0</v>
      </c>
      <c r="V3419" s="30"/>
      <c r="W3419" s="23" t="s">
        <v>45</v>
      </c>
      <c r="X3419" s="31">
        <f>+[1]DEPURADO!K3413+[1]DEPURADO!L3413</f>
        <v>0</v>
      </c>
      <c r="Y3419" s="23" t="s">
        <v>45</v>
      </c>
      <c r="Z3419" s="31">
        <f t="shared" si="375"/>
        <v>0</v>
      </c>
      <c r="AA3419" s="31"/>
      <c r="AB3419" s="31">
        <v>0</v>
      </c>
      <c r="AC3419" s="31">
        <v>0</v>
      </c>
      <c r="AD3419" s="30"/>
      <c r="AE3419" s="30">
        <f>+[1]DEPURADO!K3413</f>
        <v>0</v>
      </c>
      <c r="AF3419" s="30">
        <v>0</v>
      </c>
      <c r="AG3419" s="30">
        <f t="shared" si="376"/>
        <v>0</v>
      </c>
      <c r="AH3419" s="30">
        <v>0</v>
      </c>
      <c r="AI3419" s="30">
        <f>+[1]DEPURADO!G3413</f>
        <v>0</v>
      </c>
      <c r="AJ3419" s="32"/>
      <c r="AK3419" s="33"/>
    </row>
    <row r="3420" spans="1:37" s="34" customFormat="1" hidden="1" x14ac:dyDescent="0.25">
      <c r="A3420" s="23">
        <f t="shared" si="377"/>
        <v>3412</v>
      </c>
      <c r="B3420" s="24" t="s">
        <v>44</v>
      </c>
      <c r="C3420" s="23">
        <f>+[1]DEPURADO!A3414</f>
        <v>0</v>
      </c>
      <c r="D3420" s="23">
        <f>+[1]DEPURADO!B3414</f>
        <v>0</v>
      </c>
      <c r="E3420" s="25">
        <f>+[1]DEPURADO!C3414</f>
        <v>0</v>
      </c>
      <c r="F3420" s="26" t="str">
        <f>+IF([1]DEPURADO!D3414&gt;1,[1]DEPURADO!D3414," ")</f>
        <v xml:space="preserve"> </v>
      </c>
      <c r="G3420" s="27">
        <f>[1]DEPURADO!F3414</f>
        <v>0</v>
      </c>
      <c r="H3420" s="28">
        <v>0</v>
      </c>
      <c r="I3420" s="28">
        <f>+[1]DEPURADO!M3414+[1]DEPURADO!N3414</f>
        <v>0</v>
      </c>
      <c r="J3420" s="28">
        <f>+[1]DEPURADO!R3414</f>
        <v>0</v>
      </c>
      <c r="K3420" s="29">
        <f>+[1]DEPURADO!P3414+[1]DEPURADO!Q3414</f>
        <v>0</v>
      </c>
      <c r="L3420" s="28">
        <v>0</v>
      </c>
      <c r="M3420" s="28">
        <v>0</v>
      </c>
      <c r="N3420" s="28">
        <f t="shared" si="371"/>
        <v>0</v>
      </c>
      <c r="O3420" s="28">
        <f t="shared" si="372"/>
        <v>0</v>
      </c>
      <c r="P3420" s="24">
        <f>IF([1]DEPURADO!H3414&gt;1,0,[1]DEPURADO!B3414)</f>
        <v>0</v>
      </c>
      <c r="Q3420" s="30">
        <f t="shared" si="373"/>
        <v>0</v>
      </c>
      <c r="R3420" s="31">
        <f t="shared" si="374"/>
        <v>0</v>
      </c>
      <c r="S3420" s="31">
        <f>+[1]DEPURADO!J3414</f>
        <v>0</v>
      </c>
      <c r="T3420" s="23" t="s">
        <v>45</v>
      </c>
      <c r="U3420" s="31">
        <f>+[1]DEPURADO!I3414</f>
        <v>0</v>
      </c>
      <c r="V3420" s="30"/>
      <c r="W3420" s="23" t="s">
        <v>45</v>
      </c>
      <c r="X3420" s="31">
        <f>+[1]DEPURADO!K3414+[1]DEPURADO!L3414</f>
        <v>0</v>
      </c>
      <c r="Y3420" s="23" t="s">
        <v>45</v>
      </c>
      <c r="Z3420" s="31">
        <f t="shared" si="375"/>
        <v>0</v>
      </c>
      <c r="AA3420" s="31"/>
      <c r="AB3420" s="31">
        <v>0</v>
      </c>
      <c r="AC3420" s="31">
        <v>0</v>
      </c>
      <c r="AD3420" s="30"/>
      <c r="AE3420" s="30">
        <f>+[1]DEPURADO!K3414</f>
        <v>0</v>
      </c>
      <c r="AF3420" s="30">
        <v>0</v>
      </c>
      <c r="AG3420" s="30">
        <f t="shared" si="376"/>
        <v>0</v>
      </c>
      <c r="AH3420" s="30">
        <v>0</v>
      </c>
      <c r="AI3420" s="30">
        <f>+[1]DEPURADO!G3414</f>
        <v>0</v>
      </c>
      <c r="AJ3420" s="32"/>
      <c r="AK3420" s="33"/>
    </row>
    <row r="3421" spans="1:37" s="34" customFormat="1" hidden="1" x14ac:dyDescent="0.25">
      <c r="A3421" s="23">
        <f t="shared" si="377"/>
        <v>3413</v>
      </c>
      <c r="B3421" s="24" t="s">
        <v>44</v>
      </c>
      <c r="C3421" s="23">
        <f>+[1]DEPURADO!A3415</f>
        <v>0</v>
      </c>
      <c r="D3421" s="23">
        <f>+[1]DEPURADO!B3415</f>
        <v>0</v>
      </c>
      <c r="E3421" s="25">
        <f>+[1]DEPURADO!C3415</f>
        <v>0</v>
      </c>
      <c r="F3421" s="26" t="str">
        <f>+IF([1]DEPURADO!D3415&gt;1,[1]DEPURADO!D3415," ")</f>
        <v xml:space="preserve"> </v>
      </c>
      <c r="G3421" s="27">
        <f>[1]DEPURADO!F3415</f>
        <v>0</v>
      </c>
      <c r="H3421" s="28">
        <v>0</v>
      </c>
      <c r="I3421" s="28">
        <f>+[1]DEPURADO!M3415+[1]DEPURADO!N3415</f>
        <v>0</v>
      </c>
      <c r="J3421" s="28">
        <f>+[1]DEPURADO!R3415</f>
        <v>0</v>
      </c>
      <c r="K3421" s="29">
        <f>+[1]DEPURADO!P3415+[1]DEPURADO!Q3415</f>
        <v>0</v>
      </c>
      <c r="L3421" s="28">
        <v>0</v>
      </c>
      <c r="M3421" s="28">
        <v>0</v>
      </c>
      <c r="N3421" s="28">
        <f t="shared" si="371"/>
        <v>0</v>
      </c>
      <c r="O3421" s="28">
        <f t="shared" si="372"/>
        <v>0</v>
      </c>
      <c r="P3421" s="24">
        <f>IF([1]DEPURADO!H3415&gt;1,0,[1]DEPURADO!B3415)</f>
        <v>0</v>
      </c>
      <c r="Q3421" s="30">
        <f t="shared" si="373"/>
        <v>0</v>
      </c>
      <c r="R3421" s="31">
        <f t="shared" si="374"/>
        <v>0</v>
      </c>
      <c r="S3421" s="31">
        <f>+[1]DEPURADO!J3415</f>
        <v>0</v>
      </c>
      <c r="T3421" s="23" t="s">
        <v>45</v>
      </c>
      <c r="U3421" s="31">
        <f>+[1]DEPURADO!I3415</f>
        <v>0</v>
      </c>
      <c r="V3421" s="30"/>
      <c r="W3421" s="23" t="s">
        <v>45</v>
      </c>
      <c r="X3421" s="31">
        <f>+[1]DEPURADO!K3415+[1]DEPURADO!L3415</f>
        <v>0</v>
      </c>
      <c r="Y3421" s="23" t="s">
        <v>45</v>
      </c>
      <c r="Z3421" s="31">
        <f t="shared" si="375"/>
        <v>0</v>
      </c>
      <c r="AA3421" s="31"/>
      <c r="AB3421" s="31">
        <v>0</v>
      </c>
      <c r="AC3421" s="31">
        <v>0</v>
      </c>
      <c r="AD3421" s="30"/>
      <c r="AE3421" s="30">
        <f>+[1]DEPURADO!K3415</f>
        <v>0</v>
      </c>
      <c r="AF3421" s="30">
        <v>0</v>
      </c>
      <c r="AG3421" s="30">
        <f t="shared" si="376"/>
        <v>0</v>
      </c>
      <c r="AH3421" s="30">
        <v>0</v>
      </c>
      <c r="AI3421" s="30">
        <f>+[1]DEPURADO!G3415</f>
        <v>0</v>
      </c>
      <c r="AJ3421" s="32"/>
      <c r="AK3421" s="33"/>
    </row>
    <row r="3422" spans="1:37" s="34" customFormat="1" hidden="1" x14ac:dyDescent="0.25">
      <c r="A3422" s="23">
        <f t="shared" si="377"/>
        <v>3414</v>
      </c>
      <c r="B3422" s="24" t="s">
        <v>44</v>
      </c>
      <c r="C3422" s="23">
        <f>+[1]DEPURADO!A3416</f>
        <v>0</v>
      </c>
      <c r="D3422" s="23">
        <f>+[1]DEPURADO!B3416</f>
        <v>0</v>
      </c>
      <c r="E3422" s="25">
        <f>+[1]DEPURADO!C3416</f>
        <v>0</v>
      </c>
      <c r="F3422" s="26" t="str">
        <f>+IF([1]DEPURADO!D3416&gt;1,[1]DEPURADO!D3416," ")</f>
        <v xml:space="preserve"> </v>
      </c>
      <c r="G3422" s="27">
        <f>[1]DEPURADO!F3416</f>
        <v>0</v>
      </c>
      <c r="H3422" s="28">
        <v>0</v>
      </c>
      <c r="I3422" s="28">
        <f>+[1]DEPURADO!M3416+[1]DEPURADO!N3416</f>
        <v>0</v>
      </c>
      <c r="J3422" s="28">
        <f>+[1]DEPURADO!R3416</f>
        <v>0</v>
      </c>
      <c r="K3422" s="29">
        <f>+[1]DEPURADO!P3416+[1]DEPURADO!Q3416</f>
        <v>0</v>
      </c>
      <c r="L3422" s="28">
        <v>0</v>
      </c>
      <c r="M3422" s="28">
        <v>0</v>
      </c>
      <c r="N3422" s="28">
        <f t="shared" si="371"/>
        <v>0</v>
      </c>
      <c r="O3422" s="28">
        <f t="shared" si="372"/>
        <v>0</v>
      </c>
      <c r="P3422" s="24">
        <f>IF([1]DEPURADO!H3416&gt;1,0,[1]DEPURADO!B3416)</f>
        <v>0</v>
      </c>
      <c r="Q3422" s="30">
        <f t="shared" si="373"/>
        <v>0</v>
      </c>
      <c r="R3422" s="31">
        <f t="shared" si="374"/>
        <v>0</v>
      </c>
      <c r="S3422" s="31">
        <f>+[1]DEPURADO!J3416</f>
        <v>0</v>
      </c>
      <c r="T3422" s="23" t="s">
        <v>45</v>
      </c>
      <c r="U3422" s="31">
        <f>+[1]DEPURADO!I3416</f>
        <v>0</v>
      </c>
      <c r="V3422" s="30"/>
      <c r="W3422" s="23" t="s">
        <v>45</v>
      </c>
      <c r="X3422" s="31">
        <f>+[1]DEPURADO!K3416+[1]DEPURADO!L3416</f>
        <v>0</v>
      </c>
      <c r="Y3422" s="23" t="s">
        <v>45</v>
      </c>
      <c r="Z3422" s="31">
        <f t="shared" si="375"/>
        <v>0</v>
      </c>
      <c r="AA3422" s="31"/>
      <c r="AB3422" s="31">
        <v>0</v>
      </c>
      <c r="AC3422" s="31">
        <v>0</v>
      </c>
      <c r="AD3422" s="30"/>
      <c r="AE3422" s="30">
        <f>+[1]DEPURADO!K3416</f>
        <v>0</v>
      </c>
      <c r="AF3422" s="30">
        <v>0</v>
      </c>
      <c r="AG3422" s="30">
        <f t="shared" si="376"/>
        <v>0</v>
      </c>
      <c r="AH3422" s="30">
        <v>0</v>
      </c>
      <c r="AI3422" s="30">
        <f>+[1]DEPURADO!G3416</f>
        <v>0</v>
      </c>
      <c r="AJ3422" s="32"/>
      <c r="AK3422" s="33"/>
    </row>
    <row r="3423" spans="1:37" s="34" customFormat="1" hidden="1" x14ac:dyDescent="0.25">
      <c r="A3423" s="23">
        <f t="shared" si="377"/>
        <v>3415</v>
      </c>
      <c r="B3423" s="24" t="s">
        <v>44</v>
      </c>
      <c r="C3423" s="23">
        <f>+[1]DEPURADO!A3417</f>
        <v>0</v>
      </c>
      <c r="D3423" s="23">
        <f>+[1]DEPURADO!B3417</f>
        <v>0</v>
      </c>
      <c r="E3423" s="25">
        <f>+[1]DEPURADO!C3417</f>
        <v>0</v>
      </c>
      <c r="F3423" s="26" t="str">
        <f>+IF([1]DEPURADO!D3417&gt;1,[1]DEPURADO!D3417," ")</f>
        <v xml:space="preserve"> </v>
      </c>
      <c r="G3423" s="27">
        <f>[1]DEPURADO!F3417</f>
        <v>0</v>
      </c>
      <c r="H3423" s="28">
        <v>0</v>
      </c>
      <c r="I3423" s="28">
        <f>+[1]DEPURADO!M3417+[1]DEPURADO!N3417</f>
        <v>0</v>
      </c>
      <c r="J3423" s="28">
        <f>+[1]DEPURADO!R3417</f>
        <v>0</v>
      </c>
      <c r="K3423" s="29">
        <f>+[1]DEPURADO!P3417+[1]DEPURADO!Q3417</f>
        <v>0</v>
      </c>
      <c r="L3423" s="28">
        <v>0</v>
      </c>
      <c r="M3423" s="28">
        <v>0</v>
      </c>
      <c r="N3423" s="28">
        <f t="shared" si="371"/>
        <v>0</v>
      </c>
      <c r="O3423" s="28">
        <f t="shared" si="372"/>
        <v>0</v>
      </c>
      <c r="P3423" s="24">
        <f>IF([1]DEPURADO!H3417&gt;1,0,[1]DEPURADO!B3417)</f>
        <v>0</v>
      </c>
      <c r="Q3423" s="30">
        <f t="shared" si="373"/>
        <v>0</v>
      </c>
      <c r="R3423" s="31">
        <f t="shared" si="374"/>
        <v>0</v>
      </c>
      <c r="S3423" s="31">
        <f>+[1]DEPURADO!J3417</f>
        <v>0</v>
      </c>
      <c r="T3423" s="23" t="s">
        <v>45</v>
      </c>
      <c r="U3423" s="31">
        <f>+[1]DEPURADO!I3417</f>
        <v>0</v>
      </c>
      <c r="V3423" s="30"/>
      <c r="W3423" s="23" t="s">
        <v>45</v>
      </c>
      <c r="X3423" s="31">
        <f>+[1]DEPURADO!K3417+[1]DEPURADO!L3417</f>
        <v>0</v>
      </c>
      <c r="Y3423" s="23" t="s">
        <v>45</v>
      </c>
      <c r="Z3423" s="31">
        <f t="shared" si="375"/>
        <v>0</v>
      </c>
      <c r="AA3423" s="31"/>
      <c r="AB3423" s="31">
        <v>0</v>
      </c>
      <c r="AC3423" s="31">
        <v>0</v>
      </c>
      <c r="AD3423" s="30"/>
      <c r="AE3423" s="30">
        <f>+[1]DEPURADO!K3417</f>
        <v>0</v>
      </c>
      <c r="AF3423" s="30">
        <v>0</v>
      </c>
      <c r="AG3423" s="30">
        <f t="shared" si="376"/>
        <v>0</v>
      </c>
      <c r="AH3423" s="30">
        <v>0</v>
      </c>
      <c r="AI3423" s="30">
        <f>+[1]DEPURADO!G3417</f>
        <v>0</v>
      </c>
      <c r="AJ3423" s="32"/>
      <c r="AK3423" s="33"/>
    </row>
    <row r="3424" spans="1:37" s="34" customFormat="1" hidden="1" x14ac:dyDescent="0.25">
      <c r="A3424" s="23">
        <f t="shared" si="377"/>
        <v>3416</v>
      </c>
      <c r="B3424" s="24" t="s">
        <v>44</v>
      </c>
      <c r="C3424" s="23">
        <f>+[1]DEPURADO!A3418</f>
        <v>0</v>
      </c>
      <c r="D3424" s="23">
        <f>+[1]DEPURADO!B3418</f>
        <v>0</v>
      </c>
      <c r="E3424" s="25">
        <f>+[1]DEPURADO!C3418</f>
        <v>0</v>
      </c>
      <c r="F3424" s="26" t="str">
        <f>+IF([1]DEPURADO!D3418&gt;1,[1]DEPURADO!D3418," ")</f>
        <v xml:space="preserve"> </v>
      </c>
      <c r="G3424" s="27">
        <f>[1]DEPURADO!F3418</f>
        <v>0</v>
      </c>
      <c r="H3424" s="28">
        <v>0</v>
      </c>
      <c r="I3424" s="28">
        <f>+[1]DEPURADO!M3418+[1]DEPURADO!N3418</f>
        <v>0</v>
      </c>
      <c r="J3424" s="28">
        <f>+[1]DEPURADO!R3418</f>
        <v>0</v>
      </c>
      <c r="K3424" s="29">
        <f>+[1]DEPURADO!P3418+[1]DEPURADO!Q3418</f>
        <v>0</v>
      </c>
      <c r="L3424" s="28">
        <v>0</v>
      </c>
      <c r="M3424" s="28">
        <v>0</v>
      </c>
      <c r="N3424" s="28">
        <f t="shared" si="371"/>
        <v>0</v>
      </c>
      <c r="O3424" s="28">
        <f t="shared" si="372"/>
        <v>0</v>
      </c>
      <c r="P3424" s="24">
        <f>IF([1]DEPURADO!H3418&gt;1,0,[1]DEPURADO!B3418)</f>
        <v>0</v>
      </c>
      <c r="Q3424" s="30">
        <f t="shared" si="373"/>
        <v>0</v>
      </c>
      <c r="R3424" s="31">
        <f t="shared" si="374"/>
        <v>0</v>
      </c>
      <c r="S3424" s="31">
        <f>+[1]DEPURADO!J3418</f>
        <v>0</v>
      </c>
      <c r="T3424" s="23" t="s">
        <v>45</v>
      </c>
      <c r="U3424" s="31">
        <f>+[1]DEPURADO!I3418</f>
        <v>0</v>
      </c>
      <c r="V3424" s="30"/>
      <c r="W3424" s="23" t="s">
        <v>45</v>
      </c>
      <c r="X3424" s="31">
        <f>+[1]DEPURADO!K3418+[1]DEPURADO!L3418</f>
        <v>0</v>
      </c>
      <c r="Y3424" s="23" t="s">
        <v>45</v>
      </c>
      <c r="Z3424" s="31">
        <f t="shared" si="375"/>
        <v>0</v>
      </c>
      <c r="AA3424" s="31"/>
      <c r="AB3424" s="31">
        <v>0</v>
      </c>
      <c r="AC3424" s="31">
        <v>0</v>
      </c>
      <c r="AD3424" s="30"/>
      <c r="AE3424" s="30">
        <f>+[1]DEPURADO!K3418</f>
        <v>0</v>
      </c>
      <c r="AF3424" s="30">
        <v>0</v>
      </c>
      <c r="AG3424" s="30">
        <f t="shared" si="376"/>
        <v>0</v>
      </c>
      <c r="AH3424" s="30">
        <v>0</v>
      </c>
      <c r="AI3424" s="30">
        <f>+[1]DEPURADO!G3418</f>
        <v>0</v>
      </c>
      <c r="AJ3424" s="32"/>
      <c r="AK3424" s="33"/>
    </row>
    <row r="3425" spans="1:37" s="34" customFormat="1" hidden="1" x14ac:dyDescent="0.25">
      <c r="A3425" s="23">
        <f t="shared" si="377"/>
        <v>3417</v>
      </c>
      <c r="B3425" s="24" t="s">
        <v>44</v>
      </c>
      <c r="C3425" s="23">
        <f>+[1]DEPURADO!A3419</f>
        <v>0</v>
      </c>
      <c r="D3425" s="23">
        <f>+[1]DEPURADO!B3419</f>
        <v>0</v>
      </c>
      <c r="E3425" s="25">
        <f>+[1]DEPURADO!C3419</f>
        <v>0</v>
      </c>
      <c r="F3425" s="26" t="str">
        <f>+IF([1]DEPURADO!D3419&gt;1,[1]DEPURADO!D3419," ")</f>
        <v xml:space="preserve"> </v>
      </c>
      <c r="G3425" s="27">
        <f>[1]DEPURADO!F3419</f>
        <v>0</v>
      </c>
      <c r="H3425" s="28">
        <v>0</v>
      </c>
      <c r="I3425" s="28">
        <f>+[1]DEPURADO!M3419+[1]DEPURADO!N3419</f>
        <v>0</v>
      </c>
      <c r="J3425" s="28">
        <f>+[1]DEPURADO!R3419</f>
        <v>0</v>
      </c>
      <c r="K3425" s="29">
        <f>+[1]DEPURADO!P3419+[1]DEPURADO!Q3419</f>
        <v>0</v>
      </c>
      <c r="L3425" s="28">
        <v>0</v>
      </c>
      <c r="M3425" s="28">
        <v>0</v>
      </c>
      <c r="N3425" s="28">
        <f t="shared" si="371"/>
        <v>0</v>
      </c>
      <c r="O3425" s="28">
        <f t="shared" si="372"/>
        <v>0</v>
      </c>
      <c r="P3425" s="24">
        <f>IF([1]DEPURADO!H3419&gt;1,0,[1]DEPURADO!B3419)</f>
        <v>0</v>
      </c>
      <c r="Q3425" s="30">
        <f t="shared" si="373"/>
        <v>0</v>
      </c>
      <c r="R3425" s="31">
        <f t="shared" si="374"/>
        <v>0</v>
      </c>
      <c r="S3425" s="31">
        <f>+[1]DEPURADO!J3419</f>
        <v>0</v>
      </c>
      <c r="T3425" s="23" t="s">
        <v>45</v>
      </c>
      <c r="U3425" s="31">
        <f>+[1]DEPURADO!I3419</f>
        <v>0</v>
      </c>
      <c r="V3425" s="30"/>
      <c r="W3425" s="23" t="s">
        <v>45</v>
      </c>
      <c r="X3425" s="31">
        <f>+[1]DEPURADO!K3419+[1]DEPURADO!L3419</f>
        <v>0</v>
      </c>
      <c r="Y3425" s="23" t="s">
        <v>45</v>
      </c>
      <c r="Z3425" s="31">
        <f t="shared" si="375"/>
        <v>0</v>
      </c>
      <c r="AA3425" s="31"/>
      <c r="AB3425" s="31">
        <v>0</v>
      </c>
      <c r="AC3425" s="31">
        <v>0</v>
      </c>
      <c r="AD3425" s="30"/>
      <c r="AE3425" s="30">
        <f>+[1]DEPURADO!K3419</f>
        <v>0</v>
      </c>
      <c r="AF3425" s="30">
        <v>0</v>
      </c>
      <c r="AG3425" s="30">
        <f t="shared" si="376"/>
        <v>0</v>
      </c>
      <c r="AH3425" s="30">
        <v>0</v>
      </c>
      <c r="AI3425" s="30">
        <f>+[1]DEPURADO!G3419</f>
        <v>0</v>
      </c>
      <c r="AJ3425" s="32"/>
      <c r="AK3425" s="33"/>
    </row>
    <row r="3426" spans="1:37" s="34" customFormat="1" hidden="1" x14ac:dyDescent="0.25">
      <c r="A3426" s="23">
        <f t="shared" si="377"/>
        <v>3418</v>
      </c>
      <c r="B3426" s="24" t="s">
        <v>44</v>
      </c>
      <c r="C3426" s="23">
        <f>+[1]DEPURADO!A3420</f>
        <v>0</v>
      </c>
      <c r="D3426" s="23">
        <f>+[1]DEPURADO!B3420</f>
        <v>0</v>
      </c>
      <c r="E3426" s="25">
        <f>+[1]DEPURADO!C3420</f>
        <v>0</v>
      </c>
      <c r="F3426" s="26" t="str">
        <f>+IF([1]DEPURADO!D3420&gt;1,[1]DEPURADO!D3420," ")</f>
        <v xml:space="preserve"> </v>
      </c>
      <c r="G3426" s="27">
        <f>[1]DEPURADO!F3420</f>
        <v>0</v>
      </c>
      <c r="H3426" s="28">
        <v>0</v>
      </c>
      <c r="I3426" s="28">
        <f>+[1]DEPURADO!M3420+[1]DEPURADO!N3420</f>
        <v>0</v>
      </c>
      <c r="J3426" s="28">
        <f>+[1]DEPURADO!R3420</f>
        <v>0</v>
      </c>
      <c r="K3426" s="29">
        <f>+[1]DEPURADO!P3420+[1]DEPURADO!Q3420</f>
        <v>0</v>
      </c>
      <c r="L3426" s="28">
        <v>0</v>
      </c>
      <c r="M3426" s="28">
        <v>0</v>
      </c>
      <c r="N3426" s="28">
        <f t="shared" si="371"/>
        <v>0</v>
      </c>
      <c r="O3426" s="28">
        <f t="shared" si="372"/>
        <v>0</v>
      </c>
      <c r="P3426" s="24">
        <f>IF([1]DEPURADO!H3420&gt;1,0,[1]DEPURADO!B3420)</f>
        <v>0</v>
      </c>
      <c r="Q3426" s="30">
        <f t="shared" si="373"/>
        <v>0</v>
      </c>
      <c r="R3426" s="31">
        <f t="shared" si="374"/>
        <v>0</v>
      </c>
      <c r="S3426" s="31">
        <f>+[1]DEPURADO!J3420</f>
        <v>0</v>
      </c>
      <c r="T3426" s="23" t="s">
        <v>45</v>
      </c>
      <c r="U3426" s="31">
        <f>+[1]DEPURADO!I3420</f>
        <v>0</v>
      </c>
      <c r="V3426" s="30"/>
      <c r="W3426" s="23" t="s">
        <v>45</v>
      </c>
      <c r="X3426" s="31">
        <f>+[1]DEPURADO!K3420+[1]DEPURADO!L3420</f>
        <v>0</v>
      </c>
      <c r="Y3426" s="23" t="s">
        <v>45</v>
      </c>
      <c r="Z3426" s="31">
        <f t="shared" si="375"/>
        <v>0</v>
      </c>
      <c r="AA3426" s="31"/>
      <c r="AB3426" s="31">
        <v>0</v>
      </c>
      <c r="AC3426" s="31">
        <v>0</v>
      </c>
      <c r="AD3426" s="30"/>
      <c r="AE3426" s="30">
        <f>+[1]DEPURADO!K3420</f>
        <v>0</v>
      </c>
      <c r="AF3426" s="30">
        <v>0</v>
      </c>
      <c r="AG3426" s="30">
        <f t="shared" si="376"/>
        <v>0</v>
      </c>
      <c r="AH3426" s="30">
        <v>0</v>
      </c>
      <c r="AI3426" s="30">
        <f>+[1]DEPURADO!G3420</f>
        <v>0</v>
      </c>
      <c r="AJ3426" s="32"/>
      <c r="AK3426" s="33"/>
    </row>
    <row r="3427" spans="1:37" s="34" customFormat="1" hidden="1" x14ac:dyDescent="0.25">
      <c r="A3427" s="23">
        <f t="shared" si="377"/>
        <v>3419</v>
      </c>
      <c r="B3427" s="24" t="s">
        <v>44</v>
      </c>
      <c r="C3427" s="23">
        <f>+[1]DEPURADO!A3421</f>
        <v>0</v>
      </c>
      <c r="D3427" s="23">
        <f>+[1]DEPURADO!B3421</f>
        <v>0</v>
      </c>
      <c r="E3427" s="25">
        <f>+[1]DEPURADO!C3421</f>
        <v>0</v>
      </c>
      <c r="F3427" s="26" t="str">
        <f>+IF([1]DEPURADO!D3421&gt;1,[1]DEPURADO!D3421," ")</f>
        <v xml:space="preserve"> </v>
      </c>
      <c r="G3427" s="27">
        <f>[1]DEPURADO!F3421</f>
        <v>0</v>
      </c>
      <c r="H3427" s="28">
        <v>0</v>
      </c>
      <c r="I3427" s="28">
        <f>+[1]DEPURADO!M3421+[1]DEPURADO!N3421</f>
        <v>0</v>
      </c>
      <c r="J3427" s="28">
        <f>+[1]DEPURADO!R3421</f>
        <v>0</v>
      </c>
      <c r="K3427" s="29">
        <f>+[1]DEPURADO!P3421+[1]DEPURADO!Q3421</f>
        <v>0</v>
      </c>
      <c r="L3427" s="28">
        <v>0</v>
      </c>
      <c r="M3427" s="28">
        <v>0</v>
      </c>
      <c r="N3427" s="28">
        <f t="shared" si="371"/>
        <v>0</v>
      </c>
      <c r="O3427" s="28">
        <f t="shared" si="372"/>
        <v>0</v>
      </c>
      <c r="P3427" s="24">
        <f>IF([1]DEPURADO!H3421&gt;1,0,[1]DEPURADO!B3421)</f>
        <v>0</v>
      </c>
      <c r="Q3427" s="30">
        <f t="shared" si="373"/>
        <v>0</v>
      </c>
      <c r="R3427" s="31">
        <f t="shared" si="374"/>
        <v>0</v>
      </c>
      <c r="S3427" s="31">
        <f>+[1]DEPURADO!J3421</f>
        <v>0</v>
      </c>
      <c r="T3427" s="23" t="s">
        <v>45</v>
      </c>
      <c r="U3427" s="31">
        <f>+[1]DEPURADO!I3421</f>
        <v>0</v>
      </c>
      <c r="V3427" s="30"/>
      <c r="W3427" s="23" t="s">
        <v>45</v>
      </c>
      <c r="X3427" s="31">
        <f>+[1]DEPURADO!K3421+[1]DEPURADO!L3421</f>
        <v>0</v>
      </c>
      <c r="Y3427" s="23" t="s">
        <v>45</v>
      </c>
      <c r="Z3427" s="31">
        <f t="shared" si="375"/>
        <v>0</v>
      </c>
      <c r="AA3427" s="31"/>
      <c r="AB3427" s="31">
        <v>0</v>
      </c>
      <c r="AC3427" s="31">
        <v>0</v>
      </c>
      <c r="AD3427" s="30"/>
      <c r="AE3427" s="30">
        <f>+[1]DEPURADO!K3421</f>
        <v>0</v>
      </c>
      <c r="AF3427" s="30">
        <v>0</v>
      </c>
      <c r="AG3427" s="30">
        <f t="shared" si="376"/>
        <v>0</v>
      </c>
      <c r="AH3427" s="30">
        <v>0</v>
      </c>
      <c r="AI3427" s="30">
        <f>+[1]DEPURADO!G3421</f>
        <v>0</v>
      </c>
      <c r="AJ3427" s="32"/>
      <c r="AK3427" s="33"/>
    </row>
    <row r="3428" spans="1:37" s="34" customFormat="1" hidden="1" x14ac:dyDescent="0.25">
      <c r="A3428" s="23">
        <f t="shared" si="377"/>
        <v>3420</v>
      </c>
      <c r="B3428" s="24" t="s">
        <v>44</v>
      </c>
      <c r="C3428" s="23">
        <f>+[1]DEPURADO!A3422</f>
        <v>0</v>
      </c>
      <c r="D3428" s="23">
        <f>+[1]DEPURADO!B3422</f>
        <v>0</v>
      </c>
      <c r="E3428" s="25">
        <f>+[1]DEPURADO!C3422</f>
        <v>0</v>
      </c>
      <c r="F3428" s="26" t="str">
        <f>+IF([1]DEPURADO!D3422&gt;1,[1]DEPURADO!D3422," ")</f>
        <v xml:space="preserve"> </v>
      </c>
      <c r="G3428" s="27">
        <f>[1]DEPURADO!F3422</f>
        <v>0</v>
      </c>
      <c r="H3428" s="28">
        <v>0</v>
      </c>
      <c r="I3428" s="28">
        <f>+[1]DEPURADO!M3422+[1]DEPURADO!N3422</f>
        <v>0</v>
      </c>
      <c r="J3428" s="28">
        <f>+[1]DEPURADO!R3422</f>
        <v>0</v>
      </c>
      <c r="K3428" s="29">
        <f>+[1]DEPURADO!P3422+[1]DEPURADO!Q3422</f>
        <v>0</v>
      </c>
      <c r="L3428" s="28">
        <v>0</v>
      </c>
      <c r="M3428" s="28">
        <v>0</v>
      </c>
      <c r="N3428" s="28">
        <f t="shared" si="371"/>
        <v>0</v>
      </c>
      <c r="O3428" s="28">
        <f t="shared" si="372"/>
        <v>0</v>
      </c>
      <c r="P3428" s="24">
        <f>IF([1]DEPURADO!H3422&gt;1,0,[1]DEPURADO!B3422)</f>
        <v>0</v>
      </c>
      <c r="Q3428" s="30">
        <f t="shared" si="373"/>
        <v>0</v>
      </c>
      <c r="R3428" s="31">
        <f t="shared" si="374"/>
        <v>0</v>
      </c>
      <c r="S3428" s="31">
        <f>+[1]DEPURADO!J3422</f>
        <v>0</v>
      </c>
      <c r="T3428" s="23" t="s">
        <v>45</v>
      </c>
      <c r="U3428" s="31">
        <f>+[1]DEPURADO!I3422</f>
        <v>0</v>
      </c>
      <c r="V3428" s="30"/>
      <c r="W3428" s="23" t="s">
        <v>45</v>
      </c>
      <c r="X3428" s="31">
        <f>+[1]DEPURADO!K3422+[1]DEPURADO!L3422</f>
        <v>0</v>
      </c>
      <c r="Y3428" s="23" t="s">
        <v>45</v>
      </c>
      <c r="Z3428" s="31">
        <f t="shared" si="375"/>
        <v>0</v>
      </c>
      <c r="AA3428" s="31"/>
      <c r="AB3428" s="31">
        <v>0</v>
      </c>
      <c r="AC3428" s="31">
        <v>0</v>
      </c>
      <c r="AD3428" s="30"/>
      <c r="AE3428" s="30">
        <f>+[1]DEPURADO!K3422</f>
        <v>0</v>
      </c>
      <c r="AF3428" s="30">
        <v>0</v>
      </c>
      <c r="AG3428" s="30">
        <f t="shared" si="376"/>
        <v>0</v>
      </c>
      <c r="AH3428" s="30">
        <v>0</v>
      </c>
      <c r="AI3428" s="30">
        <f>+[1]DEPURADO!G3422</f>
        <v>0</v>
      </c>
      <c r="AJ3428" s="32"/>
      <c r="AK3428" s="33"/>
    </row>
    <row r="3429" spans="1:37" s="34" customFormat="1" hidden="1" x14ac:dyDescent="0.25">
      <c r="A3429" s="23">
        <f t="shared" si="377"/>
        <v>3421</v>
      </c>
      <c r="B3429" s="24" t="s">
        <v>44</v>
      </c>
      <c r="C3429" s="23">
        <f>+[1]DEPURADO!A3423</f>
        <v>0</v>
      </c>
      <c r="D3429" s="23">
        <f>+[1]DEPURADO!B3423</f>
        <v>0</v>
      </c>
      <c r="E3429" s="25">
        <f>+[1]DEPURADO!C3423</f>
        <v>0</v>
      </c>
      <c r="F3429" s="26" t="str">
        <f>+IF([1]DEPURADO!D3423&gt;1,[1]DEPURADO!D3423," ")</f>
        <v xml:space="preserve"> </v>
      </c>
      <c r="G3429" s="27">
        <f>[1]DEPURADO!F3423</f>
        <v>0</v>
      </c>
      <c r="H3429" s="28">
        <v>0</v>
      </c>
      <c r="I3429" s="28">
        <f>+[1]DEPURADO!M3423+[1]DEPURADO!N3423</f>
        <v>0</v>
      </c>
      <c r="J3429" s="28">
        <f>+[1]DEPURADO!R3423</f>
        <v>0</v>
      </c>
      <c r="K3429" s="29">
        <f>+[1]DEPURADO!P3423+[1]DEPURADO!Q3423</f>
        <v>0</v>
      </c>
      <c r="L3429" s="28">
        <v>0</v>
      </c>
      <c r="M3429" s="28">
        <v>0</v>
      </c>
      <c r="N3429" s="28">
        <f t="shared" si="371"/>
        <v>0</v>
      </c>
      <c r="O3429" s="28">
        <f t="shared" si="372"/>
        <v>0</v>
      </c>
      <c r="P3429" s="24">
        <f>IF([1]DEPURADO!H3423&gt;1,0,[1]DEPURADO!B3423)</f>
        <v>0</v>
      </c>
      <c r="Q3429" s="30">
        <f t="shared" si="373"/>
        <v>0</v>
      </c>
      <c r="R3429" s="31">
        <f t="shared" si="374"/>
        <v>0</v>
      </c>
      <c r="S3429" s="31">
        <f>+[1]DEPURADO!J3423</f>
        <v>0</v>
      </c>
      <c r="T3429" s="23" t="s">
        <v>45</v>
      </c>
      <c r="U3429" s="31">
        <f>+[1]DEPURADO!I3423</f>
        <v>0</v>
      </c>
      <c r="V3429" s="30"/>
      <c r="W3429" s="23" t="s">
        <v>45</v>
      </c>
      <c r="X3429" s="31">
        <f>+[1]DEPURADO!K3423+[1]DEPURADO!L3423</f>
        <v>0</v>
      </c>
      <c r="Y3429" s="23" t="s">
        <v>45</v>
      </c>
      <c r="Z3429" s="31">
        <f t="shared" si="375"/>
        <v>0</v>
      </c>
      <c r="AA3429" s="31"/>
      <c r="AB3429" s="31">
        <v>0</v>
      </c>
      <c r="AC3429" s="31">
        <v>0</v>
      </c>
      <c r="AD3429" s="30"/>
      <c r="AE3429" s="30">
        <f>+[1]DEPURADO!K3423</f>
        <v>0</v>
      </c>
      <c r="AF3429" s="30">
        <v>0</v>
      </c>
      <c r="AG3429" s="30">
        <f t="shared" si="376"/>
        <v>0</v>
      </c>
      <c r="AH3429" s="30">
        <v>0</v>
      </c>
      <c r="AI3429" s="30">
        <f>+[1]DEPURADO!G3423</f>
        <v>0</v>
      </c>
      <c r="AJ3429" s="32"/>
      <c r="AK3429" s="33"/>
    </row>
    <row r="3430" spans="1:37" s="34" customFormat="1" hidden="1" x14ac:dyDescent="0.25">
      <c r="A3430" s="23">
        <f t="shared" si="377"/>
        <v>3422</v>
      </c>
      <c r="B3430" s="24" t="s">
        <v>44</v>
      </c>
      <c r="C3430" s="23">
        <f>+[1]DEPURADO!A3424</f>
        <v>0</v>
      </c>
      <c r="D3430" s="23">
        <f>+[1]DEPURADO!B3424</f>
        <v>0</v>
      </c>
      <c r="E3430" s="25">
        <f>+[1]DEPURADO!C3424</f>
        <v>0</v>
      </c>
      <c r="F3430" s="26" t="str">
        <f>+IF([1]DEPURADO!D3424&gt;1,[1]DEPURADO!D3424," ")</f>
        <v xml:space="preserve"> </v>
      </c>
      <c r="G3430" s="27">
        <f>[1]DEPURADO!F3424</f>
        <v>0</v>
      </c>
      <c r="H3430" s="28">
        <v>0</v>
      </c>
      <c r="I3430" s="28">
        <f>+[1]DEPURADO!M3424+[1]DEPURADO!N3424</f>
        <v>0</v>
      </c>
      <c r="J3430" s="28">
        <f>+[1]DEPURADO!R3424</f>
        <v>0</v>
      </c>
      <c r="K3430" s="29">
        <f>+[1]DEPURADO!P3424+[1]DEPURADO!Q3424</f>
        <v>0</v>
      </c>
      <c r="L3430" s="28">
        <v>0</v>
      </c>
      <c r="M3430" s="28">
        <v>0</v>
      </c>
      <c r="N3430" s="28">
        <f t="shared" si="371"/>
        <v>0</v>
      </c>
      <c r="O3430" s="28">
        <f t="shared" si="372"/>
        <v>0</v>
      </c>
      <c r="P3430" s="24">
        <f>IF([1]DEPURADO!H3424&gt;1,0,[1]DEPURADO!B3424)</f>
        <v>0</v>
      </c>
      <c r="Q3430" s="30">
        <f t="shared" si="373"/>
        <v>0</v>
      </c>
      <c r="R3430" s="31">
        <f t="shared" si="374"/>
        <v>0</v>
      </c>
      <c r="S3430" s="31">
        <f>+[1]DEPURADO!J3424</f>
        <v>0</v>
      </c>
      <c r="T3430" s="23" t="s">
        <v>45</v>
      </c>
      <c r="U3430" s="31">
        <f>+[1]DEPURADO!I3424</f>
        <v>0</v>
      </c>
      <c r="V3430" s="30"/>
      <c r="W3430" s="23" t="s">
        <v>45</v>
      </c>
      <c r="X3430" s="31">
        <f>+[1]DEPURADO!K3424+[1]DEPURADO!L3424</f>
        <v>0</v>
      </c>
      <c r="Y3430" s="23" t="s">
        <v>45</v>
      </c>
      <c r="Z3430" s="31">
        <f t="shared" si="375"/>
        <v>0</v>
      </c>
      <c r="AA3430" s="31"/>
      <c r="AB3430" s="31">
        <v>0</v>
      </c>
      <c r="AC3430" s="31">
        <v>0</v>
      </c>
      <c r="AD3430" s="30"/>
      <c r="AE3430" s="30">
        <f>+[1]DEPURADO!K3424</f>
        <v>0</v>
      </c>
      <c r="AF3430" s="30">
        <v>0</v>
      </c>
      <c r="AG3430" s="30">
        <f t="shared" si="376"/>
        <v>0</v>
      </c>
      <c r="AH3430" s="30">
        <v>0</v>
      </c>
      <c r="AI3430" s="30">
        <f>+[1]DEPURADO!G3424</f>
        <v>0</v>
      </c>
      <c r="AJ3430" s="32"/>
      <c r="AK3430" s="33"/>
    </row>
    <row r="3431" spans="1:37" s="34" customFormat="1" hidden="1" x14ac:dyDescent="0.25">
      <c r="A3431" s="23">
        <f t="shared" si="377"/>
        <v>3423</v>
      </c>
      <c r="B3431" s="24" t="s">
        <v>44</v>
      </c>
      <c r="C3431" s="23">
        <f>+[1]DEPURADO!A3425</f>
        <v>0</v>
      </c>
      <c r="D3431" s="23">
        <f>+[1]DEPURADO!B3425</f>
        <v>0</v>
      </c>
      <c r="E3431" s="25">
        <f>+[1]DEPURADO!C3425</f>
        <v>0</v>
      </c>
      <c r="F3431" s="26" t="str">
        <f>+IF([1]DEPURADO!D3425&gt;1,[1]DEPURADO!D3425," ")</f>
        <v xml:space="preserve"> </v>
      </c>
      <c r="G3431" s="27">
        <f>[1]DEPURADO!F3425</f>
        <v>0</v>
      </c>
      <c r="H3431" s="28">
        <v>0</v>
      </c>
      <c r="I3431" s="28">
        <f>+[1]DEPURADO!M3425+[1]DEPURADO!N3425</f>
        <v>0</v>
      </c>
      <c r="J3431" s="28">
        <f>+[1]DEPURADO!R3425</f>
        <v>0</v>
      </c>
      <c r="K3431" s="29">
        <f>+[1]DEPURADO!P3425+[1]DEPURADO!Q3425</f>
        <v>0</v>
      </c>
      <c r="L3431" s="28">
        <v>0</v>
      </c>
      <c r="M3431" s="28">
        <v>0</v>
      </c>
      <c r="N3431" s="28">
        <f t="shared" si="371"/>
        <v>0</v>
      </c>
      <c r="O3431" s="28">
        <f t="shared" si="372"/>
        <v>0</v>
      </c>
      <c r="P3431" s="24">
        <f>IF([1]DEPURADO!H3425&gt;1,0,[1]DEPURADO!B3425)</f>
        <v>0</v>
      </c>
      <c r="Q3431" s="30">
        <f t="shared" si="373"/>
        <v>0</v>
      </c>
      <c r="R3431" s="31">
        <f t="shared" si="374"/>
        <v>0</v>
      </c>
      <c r="S3431" s="31">
        <f>+[1]DEPURADO!J3425</f>
        <v>0</v>
      </c>
      <c r="T3431" s="23" t="s">
        <v>45</v>
      </c>
      <c r="U3431" s="31">
        <f>+[1]DEPURADO!I3425</f>
        <v>0</v>
      </c>
      <c r="V3431" s="30"/>
      <c r="W3431" s="23" t="s">
        <v>45</v>
      </c>
      <c r="X3431" s="31">
        <f>+[1]DEPURADO!K3425+[1]DEPURADO!L3425</f>
        <v>0</v>
      </c>
      <c r="Y3431" s="23" t="s">
        <v>45</v>
      </c>
      <c r="Z3431" s="31">
        <f t="shared" si="375"/>
        <v>0</v>
      </c>
      <c r="AA3431" s="31"/>
      <c r="AB3431" s="31">
        <v>0</v>
      </c>
      <c r="AC3431" s="31">
        <v>0</v>
      </c>
      <c r="AD3431" s="30"/>
      <c r="AE3431" s="30">
        <f>+[1]DEPURADO!K3425</f>
        <v>0</v>
      </c>
      <c r="AF3431" s="30">
        <v>0</v>
      </c>
      <c r="AG3431" s="30">
        <f t="shared" si="376"/>
        <v>0</v>
      </c>
      <c r="AH3431" s="30">
        <v>0</v>
      </c>
      <c r="AI3431" s="30">
        <f>+[1]DEPURADO!G3425</f>
        <v>0</v>
      </c>
      <c r="AJ3431" s="32"/>
      <c r="AK3431" s="33"/>
    </row>
    <row r="3432" spans="1:37" s="34" customFormat="1" hidden="1" x14ac:dyDescent="0.25">
      <c r="A3432" s="23">
        <f t="shared" si="377"/>
        <v>3424</v>
      </c>
      <c r="B3432" s="24" t="s">
        <v>44</v>
      </c>
      <c r="C3432" s="23">
        <f>+[1]DEPURADO!A3426</f>
        <v>0</v>
      </c>
      <c r="D3432" s="23">
        <f>+[1]DEPURADO!B3426</f>
        <v>0</v>
      </c>
      <c r="E3432" s="25">
        <f>+[1]DEPURADO!C3426</f>
        <v>0</v>
      </c>
      <c r="F3432" s="26" t="str">
        <f>+IF([1]DEPURADO!D3426&gt;1,[1]DEPURADO!D3426," ")</f>
        <v xml:space="preserve"> </v>
      </c>
      <c r="G3432" s="27">
        <f>[1]DEPURADO!F3426</f>
        <v>0</v>
      </c>
      <c r="H3432" s="28">
        <v>0</v>
      </c>
      <c r="I3432" s="28">
        <f>+[1]DEPURADO!M3426+[1]DEPURADO!N3426</f>
        <v>0</v>
      </c>
      <c r="J3432" s="28">
        <f>+[1]DEPURADO!R3426</f>
        <v>0</v>
      </c>
      <c r="K3432" s="29">
        <f>+[1]DEPURADO!P3426+[1]DEPURADO!Q3426</f>
        <v>0</v>
      </c>
      <c r="L3432" s="28">
        <v>0</v>
      </c>
      <c r="M3432" s="28">
        <v>0</v>
      </c>
      <c r="N3432" s="28">
        <f t="shared" si="371"/>
        <v>0</v>
      </c>
      <c r="O3432" s="28">
        <f t="shared" si="372"/>
        <v>0</v>
      </c>
      <c r="P3432" s="24">
        <f>IF([1]DEPURADO!H3426&gt;1,0,[1]DEPURADO!B3426)</f>
        <v>0</v>
      </c>
      <c r="Q3432" s="30">
        <f t="shared" si="373"/>
        <v>0</v>
      </c>
      <c r="R3432" s="31">
        <f t="shared" si="374"/>
        <v>0</v>
      </c>
      <c r="S3432" s="31">
        <f>+[1]DEPURADO!J3426</f>
        <v>0</v>
      </c>
      <c r="T3432" s="23" t="s">
        <v>45</v>
      </c>
      <c r="U3432" s="31">
        <f>+[1]DEPURADO!I3426</f>
        <v>0</v>
      </c>
      <c r="V3432" s="30"/>
      <c r="W3432" s="23" t="s">
        <v>45</v>
      </c>
      <c r="X3432" s="31">
        <f>+[1]DEPURADO!K3426+[1]DEPURADO!L3426</f>
        <v>0</v>
      </c>
      <c r="Y3432" s="23" t="s">
        <v>45</v>
      </c>
      <c r="Z3432" s="31">
        <f t="shared" si="375"/>
        <v>0</v>
      </c>
      <c r="AA3432" s="31"/>
      <c r="AB3432" s="31">
        <v>0</v>
      </c>
      <c r="AC3432" s="31">
        <v>0</v>
      </c>
      <c r="AD3432" s="30"/>
      <c r="AE3432" s="30">
        <f>+[1]DEPURADO!K3426</f>
        <v>0</v>
      </c>
      <c r="AF3432" s="30">
        <v>0</v>
      </c>
      <c r="AG3432" s="30">
        <f t="shared" si="376"/>
        <v>0</v>
      </c>
      <c r="AH3432" s="30">
        <v>0</v>
      </c>
      <c r="AI3432" s="30">
        <f>+[1]DEPURADO!G3426</f>
        <v>0</v>
      </c>
      <c r="AJ3432" s="32"/>
      <c r="AK3432" s="33"/>
    </row>
    <row r="3433" spans="1:37" s="34" customFormat="1" hidden="1" x14ac:dyDescent="0.25">
      <c r="A3433" s="23">
        <f t="shared" si="377"/>
        <v>3425</v>
      </c>
      <c r="B3433" s="24" t="s">
        <v>44</v>
      </c>
      <c r="C3433" s="23">
        <f>+[1]DEPURADO!A3427</f>
        <v>0</v>
      </c>
      <c r="D3433" s="23">
        <f>+[1]DEPURADO!B3427</f>
        <v>0</v>
      </c>
      <c r="E3433" s="25">
        <f>+[1]DEPURADO!C3427</f>
        <v>0</v>
      </c>
      <c r="F3433" s="26" t="str">
        <f>+IF([1]DEPURADO!D3427&gt;1,[1]DEPURADO!D3427," ")</f>
        <v xml:space="preserve"> </v>
      </c>
      <c r="G3433" s="27">
        <f>[1]DEPURADO!F3427</f>
        <v>0</v>
      </c>
      <c r="H3433" s="28">
        <v>0</v>
      </c>
      <c r="I3433" s="28">
        <f>+[1]DEPURADO!M3427+[1]DEPURADO!N3427</f>
        <v>0</v>
      </c>
      <c r="J3433" s="28">
        <f>+[1]DEPURADO!R3427</f>
        <v>0</v>
      </c>
      <c r="K3433" s="29">
        <f>+[1]DEPURADO!P3427+[1]DEPURADO!Q3427</f>
        <v>0</v>
      </c>
      <c r="L3433" s="28">
        <v>0</v>
      </c>
      <c r="M3433" s="28">
        <v>0</v>
      </c>
      <c r="N3433" s="28">
        <f t="shared" si="371"/>
        <v>0</v>
      </c>
      <c r="O3433" s="28">
        <f t="shared" si="372"/>
        <v>0</v>
      </c>
      <c r="P3433" s="24">
        <f>IF([1]DEPURADO!H3427&gt;1,0,[1]DEPURADO!B3427)</f>
        <v>0</v>
      </c>
      <c r="Q3433" s="30">
        <f t="shared" si="373"/>
        <v>0</v>
      </c>
      <c r="R3433" s="31">
        <f t="shared" si="374"/>
        <v>0</v>
      </c>
      <c r="S3433" s="31">
        <f>+[1]DEPURADO!J3427</f>
        <v>0</v>
      </c>
      <c r="T3433" s="23" t="s">
        <v>45</v>
      </c>
      <c r="U3433" s="31">
        <f>+[1]DEPURADO!I3427</f>
        <v>0</v>
      </c>
      <c r="V3433" s="30"/>
      <c r="W3433" s="23" t="s">
        <v>45</v>
      </c>
      <c r="X3433" s="31">
        <f>+[1]DEPURADO!K3427+[1]DEPURADO!L3427</f>
        <v>0</v>
      </c>
      <c r="Y3433" s="23" t="s">
        <v>45</v>
      </c>
      <c r="Z3433" s="31">
        <f t="shared" si="375"/>
        <v>0</v>
      </c>
      <c r="AA3433" s="31"/>
      <c r="AB3433" s="31">
        <v>0</v>
      </c>
      <c r="AC3433" s="31">
        <v>0</v>
      </c>
      <c r="AD3433" s="30"/>
      <c r="AE3433" s="30">
        <f>+[1]DEPURADO!K3427</f>
        <v>0</v>
      </c>
      <c r="AF3433" s="30">
        <v>0</v>
      </c>
      <c r="AG3433" s="30">
        <f t="shared" si="376"/>
        <v>0</v>
      </c>
      <c r="AH3433" s="30">
        <v>0</v>
      </c>
      <c r="AI3433" s="30">
        <f>+[1]DEPURADO!G3427</f>
        <v>0</v>
      </c>
      <c r="AJ3433" s="32"/>
      <c r="AK3433" s="33"/>
    </row>
    <row r="3434" spans="1:37" s="34" customFormat="1" hidden="1" x14ac:dyDescent="0.25">
      <c r="A3434" s="23">
        <f t="shared" si="377"/>
        <v>3426</v>
      </c>
      <c r="B3434" s="24" t="s">
        <v>44</v>
      </c>
      <c r="C3434" s="23">
        <f>+[1]DEPURADO!A3428</f>
        <v>0</v>
      </c>
      <c r="D3434" s="23">
        <f>+[1]DEPURADO!B3428</f>
        <v>0</v>
      </c>
      <c r="E3434" s="25">
        <f>+[1]DEPURADO!C3428</f>
        <v>0</v>
      </c>
      <c r="F3434" s="26" t="str">
        <f>+IF([1]DEPURADO!D3428&gt;1,[1]DEPURADO!D3428," ")</f>
        <v xml:space="preserve"> </v>
      </c>
      <c r="G3434" s="27">
        <f>[1]DEPURADO!F3428</f>
        <v>0</v>
      </c>
      <c r="H3434" s="28">
        <v>0</v>
      </c>
      <c r="I3434" s="28">
        <f>+[1]DEPURADO!M3428+[1]DEPURADO!N3428</f>
        <v>0</v>
      </c>
      <c r="J3434" s="28">
        <f>+[1]DEPURADO!R3428</f>
        <v>0</v>
      </c>
      <c r="K3434" s="29">
        <f>+[1]DEPURADO!P3428+[1]DEPURADO!Q3428</f>
        <v>0</v>
      </c>
      <c r="L3434" s="28">
        <v>0</v>
      </c>
      <c r="M3434" s="28">
        <v>0</v>
      </c>
      <c r="N3434" s="28">
        <f t="shared" si="371"/>
        <v>0</v>
      </c>
      <c r="O3434" s="28">
        <f t="shared" si="372"/>
        <v>0</v>
      </c>
      <c r="P3434" s="24">
        <f>IF([1]DEPURADO!H3428&gt;1,0,[1]DEPURADO!B3428)</f>
        <v>0</v>
      </c>
      <c r="Q3434" s="30">
        <f t="shared" si="373"/>
        <v>0</v>
      </c>
      <c r="R3434" s="31">
        <f t="shared" si="374"/>
        <v>0</v>
      </c>
      <c r="S3434" s="31">
        <f>+[1]DEPURADO!J3428</f>
        <v>0</v>
      </c>
      <c r="T3434" s="23" t="s">
        <v>45</v>
      </c>
      <c r="U3434" s="31">
        <f>+[1]DEPURADO!I3428</f>
        <v>0</v>
      </c>
      <c r="V3434" s="30"/>
      <c r="W3434" s="23" t="s">
        <v>45</v>
      </c>
      <c r="X3434" s="31">
        <f>+[1]DEPURADO!K3428+[1]DEPURADO!L3428</f>
        <v>0</v>
      </c>
      <c r="Y3434" s="23" t="s">
        <v>45</v>
      </c>
      <c r="Z3434" s="31">
        <f t="shared" si="375"/>
        <v>0</v>
      </c>
      <c r="AA3434" s="31"/>
      <c r="AB3434" s="31">
        <v>0</v>
      </c>
      <c r="AC3434" s="31">
        <v>0</v>
      </c>
      <c r="AD3434" s="30"/>
      <c r="AE3434" s="30">
        <f>+[1]DEPURADO!K3428</f>
        <v>0</v>
      </c>
      <c r="AF3434" s="30">
        <v>0</v>
      </c>
      <c r="AG3434" s="30">
        <f t="shared" si="376"/>
        <v>0</v>
      </c>
      <c r="AH3434" s="30">
        <v>0</v>
      </c>
      <c r="AI3434" s="30">
        <f>+[1]DEPURADO!G3428</f>
        <v>0</v>
      </c>
      <c r="AJ3434" s="32"/>
      <c r="AK3434" s="33"/>
    </row>
    <row r="3435" spans="1:37" s="34" customFormat="1" hidden="1" x14ac:dyDescent="0.25">
      <c r="A3435" s="23">
        <f t="shared" si="377"/>
        <v>3427</v>
      </c>
      <c r="B3435" s="24" t="s">
        <v>44</v>
      </c>
      <c r="C3435" s="23">
        <f>+[1]DEPURADO!A3429</f>
        <v>0</v>
      </c>
      <c r="D3435" s="23">
        <f>+[1]DEPURADO!B3429</f>
        <v>0</v>
      </c>
      <c r="E3435" s="25">
        <f>+[1]DEPURADO!C3429</f>
        <v>0</v>
      </c>
      <c r="F3435" s="26" t="str">
        <f>+IF([1]DEPURADO!D3429&gt;1,[1]DEPURADO!D3429," ")</f>
        <v xml:space="preserve"> </v>
      </c>
      <c r="G3435" s="27">
        <f>[1]DEPURADO!F3429</f>
        <v>0</v>
      </c>
      <c r="H3435" s="28">
        <v>0</v>
      </c>
      <c r="I3435" s="28">
        <f>+[1]DEPURADO!M3429+[1]DEPURADO!N3429</f>
        <v>0</v>
      </c>
      <c r="J3435" s="28">
        <f>+[1]DEPURADO!R3429</f>
        <v>0</v>
      </c>
      <c r="K3435" s="29">
        <f>+[1]DEPURADO!P3429+[1]DEPURADO!Q3429</f>
        <v>0</v>
      </c>
      <c r="L3435" s="28">
        <v>0</v>
      </c>
      <c r="M3435" s="28">
        <v>0</v>
      </c>
      <c r="N3435" s="28">
        <f t="shared" si="371"/>
        <v>0</v>
      </c>
      <c r="O3435" s="28">
        <f t="shared" si="372"/>
        <v>0</v>
      </c>
      <c r="P3435" s="24">
        <f>IF([1]DEPURADO!H3429&gt;1,0,[1]DEPURADO!B3429)</f>
        <v>0</v>
      </c>
      <c r="Q3435" s="30">
        <f t="shared" si="373"/>
        <v>0</v>
      </c>
      <c r="R3435" s="31">
        <f t="shared" si="374"/>
        <v>0</v>
      </c>
      <c r="S3435" s="31">
        <f>+[1]DEPURADO!J3429</f>
        <v>0</v>
      </c>
      <c r="T3435" s="23" t="s">
        <v>45</v>
      </c>
      <c r="U3435" s="31">
        <f>+[1]DEPURADO!I3429</f>
        <v>0</v>
      </c>
      <c r="V3435" s="30"/>
      <c r="W3435" s="23" t="s">
        <v>45</v>
      </c>
      <c r="X3435" s="31">
        <f>+[1]DEPURADO!K3429+[1]DEPURADO!L3429</f>
        <v>0</v>
      </c>
      <c r="Y3435" s="23" t="s">
        <v>45</v>
      </c>
      <c r="Z3435" s="31">
        <f t="shared" si="375"/>
        <v>0</v>
      </c>
      <c r="AA3435" s="31"/>
      <c r="AB3435" s="31">
        <v>0</v>
      </c>
      <c r="AC3435" s="31">
        <v>0</v>
      </c>
      <c r="AD3435" s="30"/>
      <c r="AE3435" s="30">
        <f>+[1]DEPURADO!K3429</f>
        <v>0</v>
      </c>
      <c r="AF3435" s="30">
        <v>0</v>
      </c>
      <c r="AG3435" s="30">
        <f t="shared" si="376"/>
        <v>0</v>
      </c>
      <c r="AH3435" s="30">
        <v>0</v>
      </c>
      <c r="AI3435" s="30">
        <f>+[1]DEPURADO!G3429</f>
        <v>0</v>
      </c>
      <c r="AJ3435" s="32"/>
      <c r="AK3435" s="33"/>
    </row>
    <row r="3436" spans="1:37" s="34" customFormat="1" hidden="1" x14ac:dyDescent="0.25">
      <c r="A3436" s="23">
        <f t="shared" si="377"/>
        <v>3428</v>
      </c>
      <c r="B3436" s="24" t="s">
        <v>44</v>
      </c>
      <c r="C3436" s="23">
        <f>+[1]DEPURADO!A3430</f>
        <v>0</v>
      </c>
      <c r="D3436" s="23">
        <f>+[1]DEPURADO!B3430</f>
        <v>0</v>
      </c>
      <c r="E3436" s="25">
        <f>+[1]DEPURADO!C3430</f>
        <v>0</v>
      </c>
      <c r="F3436" s="26" t="str">
        <f>+IF([1]DEPURADO!D3430&gt;1,[1]DEPURADO!D3430," ")</f>
        <v xml:space="preserve"> </v>
      </c>
      <c r="G3436" s="27">
        <f>[1]DEPURADO!F3430</f>
        <v>0</v>
      </c>
      <c r="H3436" s="28">
        <v>0</v>
      </c>
      <c r="I3436" s="28">
        <f>+[1]DEPURADO!M3430+[1]DEPURADO!N3430</f>
        <v>0</v>
      </c>
      <c r="J3436" s="28">
        <f>+[1]DEPURADO!R3430</f>
        <v>0</v>
      </c>
      <c r="K3436" s="29">
        <f>+[1]DEPURADO!P3430+[1]DEPURADO!Q3430</f>
        <v>0</v>
      </c>
      <c r="L3436" s="28">
        <v>0</v>
      </c>
      <c r="M3436" s="28">
        <v>0</v>
      </c>
      <c r="N3436" s="28">
        <f t="shared" si="371"/>
        <v>0</v>
      </c>
      <c r="O3436" s="28">
        <f t="shared" si="372"/>
        <v>0</v>
      </c>
      <c r="P3436" s="24">
        <f>IF([1]DEPURADO!H3430&gt;1,0,[1]DEPURADO!B3430)</f>
        <v>0</v>
      </c>
      <c r="Q3436" s="30">
        <f t="shared" si="373"/>
        <v>0</v>
      </c>
      <c r="R3436" s="31">
        <f t="shared" si="374"/>
        <v>0</v>
      </c>
      <c r="S3436" s="31">
        <f>+[1]DEPURADO!J3430</f>
        <v>0</v>
      </c>
      <c r="T3436" s="23" t="s">
        <v>45</v>
      </c>
      <c r="U3436" s="31">
        <f>+[1]DEPURADO!I3430</f>
        <v>0</v>
      </c>
      <c r="V3436" s="30"/>
      <c r="W3436" s="23" t="s">
        <v>45</v>
      </c>
      <c r="X3436" s="31">
        <f>+[1]DEPURADO!K3430+[1]DEPURADO!L3430</f>
        <v>0</v>
      </c>
      <c r="Y3436" s="23" t="s">
        <v>45</v>
      </c>
      <c r="Z3436" s="31">
        <f t="shared" si="375"/>
        <v>0</v>
      </c>
      <c r="AA3436" s="31"/>
      <c r="AB3436" s="31">
        <v>0</v>
      </c>
      <c r="AC3436" s="31">
        <v>0</v>
      </c>
      <c r="AD3436" s="30"/>
      <c r="AE3436" s="30">
        <f>+[1]DEPURADO!K3430</f>
        <v>0</v>
      </c>
      <c r="AF3436" s="30">
        <v>0</v>
      </c>
      <c r="AG3436" s="30">
        <f t="shared" si="376"/>
        <v>0</v>
      </c>
      <c r="AH3436" s="30">
        <v>0</v>
      </c>
      <c r="AI3436" s="30">
        <f>+[1]DEPURADO!G3430</f>
        <v>0</v>
      </c>
      <c r="AJ3436" s="32"/>
      <c r="AK3436" s="33"/>
    </row>
    <row r="3437" spans="1:37" s="34" customFormat="1" hidden="1" x14ac:dyDescent="0.25">
      <c r="A3437" s="23">
        <f t="shared" si="377"/>
        <v>3429</v>
      </c>
      <c r="B3437" s="24" t="s">
        <v>44</v>
      </c>
      <c r="C3437" s="23">
        <f>+[1]DEPURADO!A3431</f>
        <v>0</v>
      </c>
      <c r="D3437" s="23">
        <f>+[1]DEPURADO!B3431</f>
        <v>0</v>
      </c>
      <c r="E3437" s="25">
        <f>+[1]DEPURADO!C3431</f>
        <v>0</v>
      </c>
      <c r="F3437" s="26" t="str">
        <f>+IF([1]DEPURADO!D3431&gt;1,[1]DEPURADO!D3431," ")</f>
        <v xml:space="preserve"> </v>
      </c>
      <c r="G3437" s="27">
        <f>[1]DEPURADO!F3431</f>
        <v>0</v>
      </c>
      <c r="H3437" s="28">
        <v>0</v>
      </c>
      <c r="I3437" s="28">
        <f>+[1]DEPURADO!M3431+[1]DEPURADO!N3431</f>
        <v>0</v>
      </c>
      <c r="J3437" s="28">
        <f>+[1]DEPURADO!R3431</f>
        <v>0</v>
      </c>
      <c r="K3437" s="29">
        <f>+[1]DEPURADO!P3431+[1]DEPURADO!Q3431</f>
        <v>0</v>
      </c>
      <c r="L3437" s="28">
        <v>0</v>
      </c>
      <c r="M3437" s="28">
        <v>0</v>
      </c>
      <c r="N3437" s="28">
        <f t="shared" si="371"/>
        <v>0</v>
      </c>
      <c r="O3437" s="28">
        <f t="shared" si="372"/>
        <v>0</v>
      </c>
      <c r="P3437" s="24">
        <f>IF([1]DEPURADO!H3431&gt;1,0,[1]DEPURADO!B3431)</f>
        <v>0</v>
      </c>
      <c r="Q3437" s="30">
        <f t="shared" si="373"/>
        <v>0</v>
      </c>
      <c r="R3437" s="31">
        <f t="shared" si="374"/>
        <v>0</v>
      </c>
      <c r="S3437" s="31">
        <f>+[1]DEPURADO!J3431</f>
        <v>0</v>
      </c>
      <c r="T3437" s="23" t="s">
        <v>45</v>
      </c>
      <c r="U3437" s="31">
        <f>+[1]DEPURADO!I3431</f>
        <v>0</v>
      </c>
      <c r="V3437" s="30"/>
      <c r="W3437" s="23" t="s">
        <v>45</v>
      </c>
      <c r="X3437" s="31">
        <f>+[1]DEPURADO!K3431+[1]DEPURADO!L3431</f>
        <v>0</v>
      </c>
      <c r="Y3437" s="23" t="s">
        <v>45</v>
      </c>
      <c r="Z3437" s="31">
        <f t="shared" si="375"/>
        <v>0</v>
      </c>
      <c r="AA3437" s="31"/>
      <c r="AB3437" s="31">
        <v>0</v>
      </c>
      <c r="AC3437" s="31">
        <v>0</v>
      </c>
      <c r="AD3437" s="30"/>
      <c r="AE3437" s="30">
        <f>+[1]DEPURADO!K3431</f>
        <v>0</v>
      </c>
      <c r="AF3437" s="30">
        <v>0</v>
      </c>
      <c r="AG3437" s="30">
        <f t="shared" si="376"/>
        <v>0</v>
      </c>
      <c r="AH3437" s="30">
        <v>0</v>
      </c>
      <c r="AI3437" s="30">
        <f>+[1]DEPURADO!G3431</f>
        <v>0</v>
      </c>
      <c r="AJ3437" s="32"/>
      <c r="AK3437" s="33"/>
    </row>
    <row r="3438" spans="1:37" s="34" customFormat="1" hidden="1" x14ac:dyDescent="0.25">
      <c r="A3438" s="23">
        <f t="shared" si="377"/>
        <v>3430</v>
      </c>
      <c r="B3438" s="24" t="s">
        <v>44</v>
      </c>
      <c r="C3438" s="23">
        <f>+[1]DEPURADO!A3432</f>
        <v>0</v>
      </c>
      <c r="D3438" s="23">
        <f>+[1]DEPURADO!B3432</f>
        <v>0</v>
      </c>
      <c r="E3438" s="25">
        <f>+[1]DEPURADO!C3432</f>
        <v>0</v>
      </c>
      <c r="F3438" s="26" t="str">
        <f>+IF([1]DEPURADO!D3432&gt;1,[1]DEPURADO!D3432," ")</f>
        <v xml:space="preserve"> </v>
      </c>
      <c r="G3438" s="27">
        <f>[1]DEPURADO!F3432</f>
        <v>0</v>
      </c>
      <c r="H3438" s="28">
        <v>0</v>
      </c>
      <c r="I3438" s="28">
        <f>+[1]DEPURADO!M3432+[1]DEPURADO!N3432</f>
        <v>0</v>
      </c>
      <c r="J3438" s="28">
        <f>+[1]DEPURADO!R3432</f>
        <v>0</v>
      </c>
      <c r="K3438" s="29">
        <f>+[1]DEPURADO!P3432+[1]DEPURADO!Q3432</f>
        <v>0</v>
      </c>
      <c r="L3438" s="28">
        <v>0</v>
      </c>
      <c r="M3438" s="28">
        <v>0</v>
      </c>
      <c r="N3438" s="28">
        <f t="shared" si="371"/>
        <v>0</v>
      </c>
      <c r="O3438" s="28">
        <f t="shared" si="372"/>
        <v>0</v>
      </c>
      <c r="P3438" s="24">
        <f>IF([1]DEPURADO!H3432&gt;1,0,[1]DEPURADO!B3432)</f>
        <v>0</v>
      </c>
      <c r="Q3438" s="30">
        <f t="shared" si="373"/>
        <v>0</v>
      </c>
      <c r="R3438" s="31">
        <f t="shared" si="374"/>
        <v>0</v>
      </c>
      <c r="S3438" s="31">
        <f>+[1]DEPURADO!J3432</f>
        <v>0</v>
      </c>
      <c r="T3438" s="23" t="s">
        <v>45</v>
      </c>
      <c r="U3438" s="31">
        <f>+[1]DEPURADO!I3432</f>
        <v>0</v>
      </c>
      <c r="V3438" s="30"/>
      <c r="W3438" s="23" t="s">
        <v>45</v>
      </c>
      <c r="X3438" s="31">
        <f>+[1]DEPURADO!K3432+[1]DEPURADO!L3432</f>
        <v>0</v>
      </c>
      <c r="Y3438" s="23" t="s">
        <v>45</v>
      </c>
      <c r="Z3438" s="31">
        <f t="shared" si="375"/>
        <v>0</v>
      </c>
      <c r="AA3438" s="31"/>
      <c r="AB3438" s="31">
        <v>0</v>
      </c>
      <c r="AC3438" s="31">
        <v>0</v>
      </c>
      <c r="AD3438" s="30"/>
      <c r="AE3438" s="30">
        <f>+[1]DEPURADO!K3432</f>
        <v>0</v>
      </c>
      <c r="AF3438" s="30">
        <v>0</v>
      </c>
      <c r="AG3438" s="30">
        <f t="shared" si="376"/>
        <v>0</v>
      </c>
      <c r="AH3438" s="30">
        <v>0</v>
      </c>
      <c r="AI3438" s="30">
        <f>+[1]DEPURADO!G3432</f>
        <v>0</v>
      </c>
      <c r="AJ3438" s="32"/>
      <c r="AK3438" s="33"/>
    </row>
    <row r="3439" spans="1:37" s="34" customFormat="1" hidden="1" x14ac:dyDescent="0.25">
      <c r="A3439" s="23">
        <f t="shared" si="377"/>
        <v>3431</v>
      </c>
      <c r="B3439" s="24" t="s">
        <v>44</v>
      </c>
      <c r="C3439" s="23">
        <f>+[1]DEPURADO!A3433</f>
        <v>0</v>
      </c>
      <c r="D3439" s="23">
        <f>+[1]DEPURADO!B3433</f>
        <v>0</v>
      </c>
      <c r="E3439" s="25">
        <f>+[1]DEPURADO!C3433</f>
        <v>0</v>
      </c>
      <c r="F3439" s="26" t="str">
        <f>+IF([1]DEPURADO!D3433&gt;1,[1]DEPURADO!D3433," ")</f>
        <v xml:space="preserve"> </v>
      </c>
      <c r="G3439" s="27">
        <f>[1]DEPURADO!F3433</f>
        <v>0</v>
      </c>
      <c r="H3439" s="28">
        <v>0</v>
      </c>
      <c r="I3439" s="28">
        <f>+[1]DEPURADO!M3433+[1]DEPURADO!N3433</f>
        <v>0</v>
      </c>
      <c r="J3439" s="28">
        <f>+[1]DEPURADO!R3433</f>
        <v>0</v>
      </c>
      <c r="K3439" s="29">
        <f>+[1]DEPURADO!P3433+[1]DEPURADO!Q3433</f>
        <v>0</v>
      </c>
      <c r="L3439" s="28">
        <v>0</v>
      </c>
      <c r="M3439" s="28">
        <v>0</v>
      </c>
      <c r="N3439" s="28">
        <f t="shared" si="371"/>
        <v>0</v>
      </c>
      <c r="O3439" s="28">
        <f t="shared" si="372"/>
        <v>0</v>
      </c>
      <c r="P3439" s="24">
        <f>IF([1]DEPURADO!H3433&gt;1,0,[1]DEPURADO!B3433)</f>
        <v>0</v>
      </c>
      <c r="Q3439" s="30">
        <f t="shared" si="373"/>
        <v>0</v>
      </c>
      <c r="R3439" s="31">
        <f t="shared" si="374"/>
        <v>0</v>
      </c>
      <c r="S3439" s="31">
        <f>+[1]DEPURADO!J3433</f>
        <v>0</v>
      </c>
      <c r="T3439" s="23" t="s">
        <v>45</v>
      </c>
      <c r="U3439" s="31">
        <f>+[1]DEPURADO!I3433</f>
        <v>0</v>
      </c>
      <c r="V3439" s="30"/>
      <c r="W3439" s="23" t="s">
        <v>45</v>
      </c>
      <c r="X3439" s="31">
        <f>+[1]DEPURADO!K3433+[1]DEPURADO!L3433</f>
        <v>0</v>
      </c>
      <c r="Y3439" s="23" t="s">
        <v>45</v>
      </c>
      <c r="Z3439" s="31">
        <f t="shared" si="375"/>
        <v>0</v>
      </c>
      <c r="AA3439" s="31"/>
      <c r="AB3439" s="31">
        <v>0</v>
      </c>
      <c r="AC3439" s="31">
        <v>0</v>
      </c>
      <c r="AD3439" s="30"/>
      <c r="AE3439" s="30">
        <f>+[1]DEPURADO!K3433</f>
        <v>0</v>
      </c>
      <c r="AF3439" s="30">
        <v>0</v>
      </c>
      <c r="AG3439" s="30">
        <f t="shared" si="376"/>
        <v>0</v>
      </c>
      <c r="AH3439" s="30">
        <v>0</v>
      </c>
      <c r="AI3439" s="30">
        <f>+[1]DEPURADO!G3433</f>
        <v>0</v>
      </c>
      <c r="AJ3439" s="32"/>
      <c r="AK3439" s="33"/>
    </row>
    <row r="3440" spans="1:37" s="34" customFormat="1" hidden="1" x14ac:dyDescent="0.25">
      <c r="A3440" s="23">
        <f t="shared" si="377"/>
        <v>3432</v>
      </c>
      <c r="B3440" s="24" t="s">
        <v>44</v>
      </c>
      <c r="C3440" s="23">
        <f>+[1]DEPURADO!A3434</f>
        <v>0</v>
      </c>
      <c r="D3440" s="23">
        <f>+[1]DEPURADO!B3434</f>
        <v>0</v>
      </c>
      <c r="E3440" s="25">
        <f>+[1]DEPURADO!C3434</f>
        <v>0</v>
      </c>
      <c r="F3440" s="26" t="str">
        <f>+IF([1]DEPURADO!D3434&gt;1,[1]DEPURADO!D3434," ")</f>
        <v xml:space="preserve"> </v>
      </c>
      <c r="G3440" s="27">
        <f>[1]DEPURADO!F3434</f>
        <v>0</v>
      </c>
      <c r="H3440" s="28">
        <v>0</v>
      </c>
      <c r="I3440" s="28">
        <f>+[1]DEPURADO!M3434+[1]DEPURADO!N3434</f>
        <v>0</v>
      </c>
      <c r="J3440" s="28">
        <f>+[1]DEPURADO!R3434</f>
        <v>0</v>
      </c>
      <c r="K3440" s="29">
        <f>+[1]DEPURADO!P3434+[1]DEPURADO!Q3434</f>
        <v>0</v>
      </c>
      <c r="L3440" s="28">
        <v>0</v>
      </c>
      <c r="M3440" s="28">
        <v>0</v>
      </c>
      <c r="N3440" s="28">
        <f t="shared" si="371"/>
        <v>0</v>
      </c>
      <c r="O3440" s="28">
        <f t="shared" si="372"/>
        <v>0</v>
      </c>
      <c r="P3440" s="24">
        <f>IF([1]DEPURADO!H3434&gt;1,0,[1]DEPURADO!B3434)</f>
        <v>0</v>
      </c>
      <c r="Q3440" s="30">
        <f t="shared" si="373"/>
        <v>0</v>
      </c>
      <c r="R3440" s="31">
        <f t="shared" si="374"/>
        <v>0</v>
      </c>
      <c r="S3440" s="31">
        <f>+[1]DEPURADO!J3434</f>
        <v>0</v>
      </c>
      <c r="T3440" s="23" t="s">
        <v>45</v>
      </c>
      <c r="U3440" s="31">
        <f>+[1]DEPURADO!I3434</f>
        <v>0</v>
      </c>
      <c r="V3440" s="30"/>
      <c r="W3440" s="23" t="s">
        <v>45</v>
      </c>
      <c r="X3440" s="31">
        <f>+[1]DEPURADO!K3434+[1]DEPURADO!L3434</f>
        <v>0</v>
      </c>
      <c r="Y3440" s="23" t="s">
        <v>45</v>
      </c>
      <c r="Z3440" s="31">
        <f t="shared" si="375"/>
        <v>0</v>
      </c>
      <c r="AA3440" s="31"/>
      <c r="AB3440" s="31">
        <v>0</v>
      </c>
      <c r="AC3440" s="31">
        <v>0</v>
      </c>
      <c r="AD3440" s="30"/>
      <c r="AE3440" s="30">
        <f>+[1]DEPURADO!K3434</f>
        <v>0</v>
      </c>
      <c r="AF3440" s="30">
        <v>0</v>
      </c>
      <c r="AG3440" s="30">
        <f t="shared" si="376"/>
        <v>0</v>
      </c>
      <c r="AH3440" s="30">
        <v>0</v>
      </c>
      <c r="AI3440" s="30">
        <f>+[1]DEPURADO!G3434</f>
        <v>0</v>
      </c>
      <c r="AJ3440" s="32"/>
      <c r="AK3440" s="33"/>
    </row>
    <row r="3441" spans="1:37" s="34" customFormat="1" hidden="1" x14ac:dyDescent="0.25">
      <c r="A3441" s="23">
        <f t="shared" si="377"/>
        <v>3433</v>
      </c>
      <c r="B3441" s="24" t="s">
        <v>44</v>
      </c>
      <c r="C3441" s="23">
        <f>+[1]DEPURADO!A3435</f>
        <v>0</v>
      </c>
      <c r="D3441" s="23">
        <f>+[1]DEPURADO!B3435</f>
        <v>0</v>
      </c>
      <c r="E3441" s="25">
        <f>+[1]DEPURADO!C3435</f>
        <v>0</v>
      </c>
      <c r="F3441" s="26" t="str">
        <f>+IF([1]DEPURADO!D3435&gt;1,[1]DEPURADO!D3435," ")</f>
        <v xml:space="preserve"> </v>
      </c>
      <c r="G3441" s="27">
        <f>[1]DEPURADO!F3435</f>
        <v>0</v>
      </c>
      <c r="H3441" s="28">
        <v>0</v>
      </c>
      <c r="I3441" s="28">
        <f>+[1]DEPURADO!M3435+[1]DEPURADO!N3435</f>
        <v>0</v>
      </c>
      <c r="J3441" s="28">
        <f>+[1]DEPURADO!R3435</f>
        <v>0</v>
      </c>
      <c r="K3441" s="29">
        <f>+[1]DEPURADO!P3435+[1]DEPURADO!Q3435</f>
        <v>0</v>
      </c>
      <c r="L3441" s="28">
        <v>0</v>
      </c>
      <c r="M3441" s="28">
        <v>0</v>
      </c>
      <c r="N3441" s="28">
        <f t="shared" si="371"/>
        <v>0</v>
      </c>
      <c r="O3441" s="28">
        <f t="shared" si="372"/>
        <v>0</v>
      </c>
      <c r="P3441" s="24">
        <f>IF([1]DEPURADO!H3435&gt;1,0,[1]DEPURADO!B3435)</f>
        <v>0</v>
      </c>
      <c r="Q3441" s="30">
        <f t="shared" si="373"/>
        <v>0</v>
      </c>
      <c r="R3441" s="31">
        <f t="shared" si="374"/>
        <v>0</v>
      </c>
      <c r="S3441" s="31">
        <f>+[1]DEPURADO!J3435</f>
        <v>0</v>
      </c>
      <c r="T3441" s="23" t="s">
        <v>45</v>
      </c>
      <c r="U3441" s="31">
        <f>+[1]DEPURADO!I3435</f>
        <v>0</v>
      </c>
      <c r="V3441" s="30"/>
      <c r="W3441" s="23" t="s">
        <v>45</v>
      </c>
      <c r="X3441" s="31">
        <f>+[1]DEPURADO!K3435+[1]DEPURADO!L3435</f>
        <v>0</v>
      </c>
      <c r="Y3441" s="23" t="s">
        <v>45</v>
      </c>
      <c r="Z3441" s="31">
        <f t="shared" si="375"/>
        <v>0</v>
      </c>
      <c r="AA3441" s="31"/>
      <c r="AB3441" s="31">
        <v>0</v>
      </c>
      <c r="AC3441" s="31">
        <v>0</v>
      </c>
      <c r="AD3441" s="30"/>
      <c r="AE3441" s="30">
        <f>+[1]DEPURADO!K3435</f>
        <v>0</v>
      </c>
      <c r="AF3441" s="30">
        <v>0</v>
      </c>
      <c r="AG3441" s="30">
        <f t="shared" si="376"/>
        <v>0</v>
      </c>
      <c r="AH3441" s="30">
        <v>0</v>
      </c>
      <c r="AI3441" s="30">
        <f>+[1]DEPURADO!G3435</f>
        <v>0</v>
      </c>
      <c r="AJ3441" s="32"/>
      <c r="AK3441" s="33"/>
    </row>
    <row r="3442" spans="1:37" s="34" customFormat="1" hidden="1" x14ac:dyDescent="0.25">
      <c r="A3442" s="23">
        <f t="shared" si="377"/>
        <v>3434</v>
      </c>
      <c r="B3442" s="24" t="s">
        <v>44</v>
      </c>
      <c r="C3442" s="23">
        <f>+[1]DEPURADO!A3436</f>
        <v>0</v>
      </c>
      <c r="D3442" s="23">
        <f>+[1]DEPURADO!B3436</f>
        <v>0</v>
      </c>
      <c r="E3442" s="25">
        <f>+[1]DEPURADO!C3436</f>
        <v>0</v>
      </c>
      <c r="F3442" s="26" t="str">
        <f>+IF([1]DEPURADO!D3436&gt;1,[1]DEPURADO!D3436," ")</f>
        <v xml:space="preserve"> </v>
      </c>
      <c r="G3442" s="27">
        <f>[1]DEPURADO!F3436</f>
        <v>0</v>
      </c>
      <c r="H3442" s="28">
        <v>0</v>
      </c>
      <c r="I3442" s="28">
        <f>+[1]DEPURADO!M3436+[1]DEPURADO!N3436</f>
        <v>0</v>
      </c>
      <c r="J3442" s="28">
        <f>+[1]DEPURADO!R3436</f>
        <v>0</v>
      </c>
      <c r="K3442" s="29">
        <f>+[1]DEPURADO!P3436+[1]DEPURADO!Q3436</f>
        <v>0</v>
      </c>
      <c r="L3442" s="28">
        <v>0</v>
      </c>
      <c r="M3442" s="28">
        <v>0</v>
      </c>
      <c r="N3442" s="28">
        <f t="shared" si="371"/>
        <v>0</v>
      </c>
      <c r="O3442" s="28">
        <f t="shared" si="372"/>
        <v>0</v>
      </c>
      <c r="P3442" s="24">
        <f>IF([1]DEPURADO!H3436&gt;1,0,[1]DEPURADO!B3436)</f>
        <v>0</v>
      </c>
      <c r="Q3442" s="30">
        <f t="shared" si="373"/>
        <v>0</v>
      </c>
      <c r="R3442" s="31">
        <f t="shared" si="374"/>
        <v>0</v>
      </c>
      <c r="S3442" s="31">
        <f>+[1]DEPURADO!J3436</f>
        <v>0</v>
      </c>
      <c r="T3442" s="23" t="s">
        <v>45</v>
      </c>
      <c r="U3442" s="31">
        <f>+[1]DEPURADO!I3436</f>
        <v>0</v>
      </c>
      <c r="V3442" s="30"/>
      <c r="W3442" s="23" t="s">
        <v>45</v>
      </c>
      <c r="X3442" s="31">
        <f>+[1]DEPURADO!K3436+[1]DEPURADO!L3436</f>
        <v>0</v>
      </c>
      <c r="Y3442" s="23" t="s">
        <v>45</v>
      </c>
      <c r="Z3442" s="31">
        <f t="shared" si="375"/>
        <v>0</v>
      </c>
      <c r="AA3442" s="31"/>
      <c r="AB3442" s="31">
        <v>0</v>
      </c>
      <c r="AC3442" s="31">
        <v>0</v>
      </c>
      <c r="AD3442" s="30"/>
      <c r="AE3442" s="30">
        <f>+[1]DEPURADO!K3436</f>
        <v>0</v>
      </c>
      <c r="AF3442" s="30">
        <v>0</v>
      </c>
      <c r="AG3442" s="30">
        <f t="shared" si="376"/>
        <v>0</v>
      </c>
      <c r="AH3442" s="30">
        <v>0</v>
      </c>
      <c r="AI3442" s="30">
        <f>+[1]DEPURADO!G3436</f>
        <v>0</v>
      </c>
      <c r="AJ3442" s="32"/>
      <c r="AK3442" s="33"/>
    </row>
    <row r="3443" spans="1:37" s="34" customFormat="1" hidden="1" x14ac:dyDescent="0.25">
      <c r="A3443" s="23">
        <f t="shared" si="377"/>
        <v>3435</v>
      </c>
      <c r="B3443" s="24" t="s">
        <v>44</v>
      </c>
      <c r="C3443" s="23">
        <f>+[1]DEPURADO!A3437</f>
        <v>0</v>
      </c>
      <c r="D3443" s="23">
        <f>+[1]DEPURADO!B3437</f>
        <v>0</v>
      </c>
      <c r="E3443" s="25">
        <f>+[1]DEPURADO!C3437</f>
        <v>0</v>
      </c>
      <c r="F3443" s="26" t="str">
        <f>+IF([1]DEPURADO!D3437&gt;1,[1]DEPURADO!D3437," ")</f>
        <v xml:space="preserve"> </v>
      </c>
      <c r="G3443" s="27">
        <f>[1]DEPURADO!F3437</f>
        <v>0</v>
      </c>
      <c r="H3443" s="28">
        <v>0</v>
      </c>
      <c r="I3443" s="28">
        <f>+[1]DEPURADO!M3437+[1]DEPURADO!N3437</f>
        <v>0</v>
      </c>
      <c r="J3443" s="28">
        <f>+[1]DEPURADO!R3437</f>
        <v>0</v>
      </c>
      <c r="K3443" s="29">
        <f>+[1]DEPURADO!P3437+[1]DEPURADO!Q3437</f>
        <v>0</v>
      </c>
      <c r="L3443" s="28">
        <v>0</v>
      </c>
      <c r="M3443" s="28">
        <v>0</v>
      </c>
      <c r="N3443" s="28">
        <f t="shared" si="371"/>
        <v>0</v>
      </c>
      <c r="O3443" s="28">
        <f t="shared" si="372"/>
        <v>0</v>
      </c>
      <c r="P3443" s="24">
        <f>IF([1]DEPURADO!H3437&gt;1,0,[1]DEPURADO!B3437)</f>
        <v>0</v>
      </c>
      <c r="Q3443" s="30">
        <f t="shared" si="373"/>
        <v>0</v>
      </c>
      <c r="R3443" s="31">
        <f t="shared" si="374"/>
        <v>0</v>
      </c>
      <c r="S3443" s="31">
        <f>+[1]DEPURADO!J3437</f>
        <v>0</v>
      </c>
      <c r="T3443" s="23" t="s">
        <v>45</v>
      </c>
      <c r="U3443" s="31">
        <f>+[1]DEPURADO!I3437</f>
        <v>0</v>
      </c>
      <c r="V3443" s="30"/>
      <c r="W3443" s="23" t="s">
        <v>45</v>
      </c>
      <c r="X3443" s="31">
        <f>+[1]DEPURADO!K3437+[1]DEPURADO!L3437</f>
        <v>0</v>
      </c>
      <c r="Y3443" s="23" t="s">
        <v>45</v>
      </c>
      <c r="Z3443" s="31">
        <f t="shared" si="375"/>
        <v>0</v>
      </c>
      <c r="AA3443" s="31"/>
      <c r="AB3443" s="31">
        <v>0</v>
      </c>
      <c r="AC3443" s="31">
        <v>0</v>
      </c>
      <c r="AD3443" s="30"/>
      <c r="AE3443" s="30">
        <f>+[1]DEPURADO!K3437</f>
        <v>0</v>
      </c>
      <c r="AF3443" s="30">
        <v>0</v>
      </c>
      <c r="AG3443" s="30">
        <f t="shared" si="376"/>
        <v>0</v>
      </c>
      <c r="AH3443" s="30">
        <v>0</v>
      </c>
      <c r="AI3443" s="30">
        <f>+[1]DEPURADO!G3437</f>
        <v>0</v>
      </c>
      <c r="AJ3443" s="32"/>
      <c r="AK3443" s="33"/>
    </row>
    <row r="3444" spans="1:37" s="34" customFormat="1" hidden="1" x14ac:dyDescent="0.25">
      <c r="A3444" s="23">
        <f t="shared" si="377"/>
        <v>3436</v>
      </c>
      <c r="B3444" s="24" t="s">
        <v>44</v>
      </c>
      <c r="C3444" s="23">
        <f>+[1]DEPURADO!A3438</f>
        <v>0</v>
      </c>
      <c r="D3444" s="23">
        <f>+[1]DEPURADO!B3438</f>
        <v>0</v>
      </c>
      <c r="E3444" s="25">
        <f>+[1]DEPURADO!C3438</f>
        <v>0</v>
      </c>
      <c r="F3444" s="26" t="str">
        <f>+IF([1]DEPURADO!D3438&gt;1,[1]DEPURADO!D3438," ")</f>
        <v xml:space="preserve"> </v>
      </c>
      <c r="G3444" s="27">
        <f>[1]DEPURADO!F3438</f>
        <v>0</v>
      </c>
      <c r="H3444" s="28">
        <v>0</v>
      </c>
      <c r="I3444" s="28">
        <f>+[1]DEPURADO!M3438+[1]DEPURADO!N3438</f>
        <v>0</v>
      </c>
      <c r="J3444" s="28">
        <f>+[1]DEPURADO!R3438</f>
        <v>0</v>
      </c>
      <c r="K3444" s="29">
        <f>+[1]DEPURADO!P3438+[1]DEPURADO!Q3438</f>
        <v>0</v>
      </c>
      <c r="L3444" s="28">
        <v>0</v>
      </c>
      <c r="M3444" s="28">
        <v>0</v>
      </c>
      <c r="N3444" s="28">
        <f t="shared" si="371"/>
        <v>0</v>
      </c>
      <c r="O3444" s="28">
        <f t="shared" si="372"/>
        <v>0</v>
      </c>
      <c r="P3444" s="24">
        <f>IF([1]DEPURADO!H3438&gt;1,0,[1]DEPURADO!B3438)</f>
        <v>0</v>
      </c>
      <c r="Q3444" s="30">
        <f t="shared" si="373"/>
        <v>0</v>
      </c>
      <c r="R3444" s="31">
        <f t="shared" si="374"/>
        <v>0</v>
      </c>
      <c r="S3444" s="31">
        <f>+[1]DEPURADO!J3438</f>
        <v>0</v>
      </c>
      <c r="T3444" s="23" t="s">
        <v>45</v>
      </c>
      <c r="U3444" s="31">
        <f>+[1]DEPURADO!I3438</f>
        <v>0</v>
      </c>
      <c r="V3444" s="30"/>
      <c r="W3444" s="23" t="s">
        <v>45</v>
      </c>
      <c r="X3444" s="31">
        <f>+[1]DEPURADO!K3438+[1]DEPURADO!L3438</f>
        <v>0</v>
      </c>
      <c r="Y3444" s="23" t="s">
        <v>45</v>
      </c>
      <c r="Z3444" s="31">
        <f t="shared" si="375"/>
        <v>0</v>
      </c>
      <c r="AA3444" s="31"/>
      <c r="AB3444" s="31">
        <v>0</v>
      </c>
      <c r="AC3444" s="31">
        <v>0</v>
      </c>
      <c r="AD3444" s="30"/>
      <c r="AE3444" s="30">
        <f>+[1]DEPURADO!K3438</f>
        <v>0</v>
      </c>
      <c r="AF3444" s="30">
        <v>0</v>
      </c>
      <c r="AG3444" s="30">
        <f t="shared" si="376"/>
        <v>0</v>
      </c>
      <c r="AH3444" s="30">
        <v>0</v>
      </c>
      <c r="AI3444" s="30">
        <f>+[1]DEPURADO!G3438</f>
        <v>0</v>
      </c>
      <c r="AJ3444" s="32"/>
      <c r="AK3444" s="33"/>
    </row>
    <row r="3445" spans="1:37" s="34" customFormat="1" hidden="1" x14ac:dyDescent="0.25">
      <c r="A3445" s="23">
        <f t="shared" si="377"/>
        <v>3437</v>
      </c>
      <c r="B3445" s="24" t="s">
        <v>44</v>
      </c>
      <c r="C3445" s="23">
        <f>+[1]DEPURADO!A3439</f>
        <v>0</v>
      </c>
      <c r="D3445" s="23">
        <f>+[1]DEPURADO!B3439</f>
        <v>0</v>
      </c>
      <c r="E3445" s="25">
        <f>+[1]DEPURADO!C3439</f>
        <v>0</v>
      </c>
      <c r="F3445" s="26" t="str">
        <f>+IF([1]DEPURADO!D3439&gt;1,[1]DEPURADO!D3439," ")</f>
        <v xml:space="preserve"> </v>
      </c>
      <c r="G3445" s="27">
        <f>[1]DEPURADO!F3439</f>
        <v>0</v>
      </c>
      <c r="H3445" s="28">
        <v>0</v>
      </c>
      <c r="I3445" s="28">
        <f>+[1]DEPURADO!M3439+[1]DEPURADO!N3439</f>
        <v>0</v>
      </c>
      <c r="J3445" s="28">
        <f>+[1]DEPURADO!R3439</f>
        <v>0</v>
      </c>
      <c r="K3445" s="29">
        <f>+[1]DEPURADO!P3439+[1]DEPURADO!Q3439</f>
        <v>0</v>
      </c>
      <c r="L3445" s="28">
        <v>0</v>
      </c>
      <c r="M3445" s="28">
        <v>0</v>
      </c>
      <c r="N3445" s="28">
        <f t="shared" si="371"/>
        <v>0</v>
      </c>
      <c r="O3445" s="28">
        <f t="shared" si="372"/>
        <v>0</v>
      </c>
      <c r="P3445" s="24">
        <f>IF([1]DEPURADO!H3439&gt;1,0,[1]DEPURADO!B3439)</f>
        <v>0</v>
      </c>
      <c r="Q3445" s="30">
        <f t="shared" si="373"/>
        <v>0</v>
      </c>
      <c r="R3445" s="31">
        <f t="shared" si="374"/>
        <v>0</v>
      </c>
      <c r="S3445" s="31">
        <f>+[1]DEPURADO!J3439</f>
        <v>0</v>
      </c>
      <c r="T3445" s="23" t="s">
        <v>45</v>
      </c>
      <c r="U3445" s="31">
        <f>+[1]DEPURADO!I3439</f>
        <v>0</v>
      </c>
      <c r="V3445" s="30"/>
      <c r="W3445" s="23" t="s">
        <v>45</v>
      </c>
      <c r="X3445" s="31">
        <f>+[1]DEPURADO!K3439+[1]DEPURADO!L3439</f>
        <v>0</v>
      </c>
      <c r="Y3445" s="23" t="s">
        <v>45</v>
      </c>
      <c r="Z3445" s="31">
        <f t="shared" si="375"/>
        <v>0</v>
      </c>
      <c r="AA3445" s="31"/>
      <c r="AB3445" s="31">
        <v>0</v>
      </c>
      <c r="AC3445" s="31">
        <v>0</v>
      </c>
      <c r="AD3445" s="30"/>
      <c r="AE3445" s="30">
        <f>+[1]DEPURADO!K3439</f>
        <v>0</v>
      </c>
      <c r="AF3445" s="30">
        <v>0</v>
      </c>
      <c r="AG3445" s="30">
        <f t="shared" si="376"/>
        <v>0</v>
      </c>
      <c r="AH3445" s="30">
        <v>0</v>
      </c>
      <c r="AI3445" s="30">
        <f>+[1]DEPURADO!G3439</f>
        <v>0</v>
      </c>
      <c r="AJ3445" s="32"/>
      <c r="AK3445" s="33"/>
    </row>
    <row r="3446" spans="1:37" s="34" customFormat="1" hidden="1" x14ac:dyDescent="0.25">
      <c r="A3446" s="23">
        <f t="shared" si="377"/>
        <v>3438</v>
      </c>
      <c r="B3446" s="24" t="s">
        <v>44</v>
      </c>
      <c r="C3446" s="23">
        <f>+[1]DEPURADO!A3440</f>
        <v>0</v>
      </c>
      <c r="D3446" s="23">
        <f>+[1]DEPURADO!B3440</f>
        <v>0</v>
      </c>
      <c r="E3446" s="25">
        <f>+[1]DEPURADO!C3440</f>
        <v>0</v>
      </c>
      <c r="F3446" s="26" t="str">
        <f>+IF([1]DEPURADO!D3440&gt;1,[1]DEPURADO!D3440," ")</f>
        <v xml:space="preserve"> </v>
      </c>
      <c r="G3446" s="27">
        <f>[1]DEPURADO!F3440</f>
        <v>0</v>
      </c>
      <c r="H3446" s="28">
        <v>0</v>
      </c>
      <c r="I3446" s="28">
        <f>+[1]DEPURADO!M3440+[1]DEPURADO!N3440</f>
        <v>0</v>
      </c>
      <c r="J3446" s="28">
        <f>+[1]DEPURADO!R3440</f>
        <v>0</v>
      </c>
      <c r="K3446" s="29">
        <f>+[1]DEPURADO!P3440+[1]DEPURADO!Q3440</f>
        <v>0</v>
      </c>
      <c r="L3446" s="28">
        <v>0</v>
      </c>
      <c r="M3446" s="28">
        <v>0</v>
      </c>
      <c r="N3446" s="28">
        <f t="shared" si="371"/>
        <v>0</v>
      </c>
      <c r="O3446" s="28">
        <f t="shared" si="372"/>
        <v>0</v>
      </c>
      <c r="P3446" s="24">
        <f>IF([1]DEPURADO!H3440&gt;1,0,[1]DEPURADO!B3440)</f>
        <v>0</v>
      </c>
      <c r="Q3446" s="30">
        <f t="shared" si="373"/>
        <v>0</v>
      </c>
      <c r="R3446" s="31">
        <f t="shared" si="374"/>
        <v>0</v>
      </c>
      <c r="S3446" s="31">
        <f>+[1]DEPURADO!J3440</f>
        <v>0</v>
      </c>
      <c r="T3446" s="23" t="s">
        <v>45</v>
      </c>
      <c r="U3446" s="31">
        <f>+[1]DEPURADO!I3440</f>
        <v>0</v>
      </c>
      <c r="V3446" s="30"/>
      <c r="W3446" s="23" t="s">
        <v>45</v>
      </c>
      <c r="X3446" s="31">
        <f>+[1]DEPURADO!K3440+[1]DEPURADO!L3440</f>
        <v>0</v>
      </c>
      <c r="Y3446" s="23" t="s">
        <v>45</v>
      </c>
      <c r="Z3446" s="31">
        <f t="shared" si="375"/>
        <v>0</v>
      </c>
      <c r="AA3446" s="31"/>
      <c r="AB3446" s="31">
        <v>0</v>
      </c>
      <c r="AC3446" s="31">
        <v>0</v>
      </c>
      <c r="AD3446" s="30"/>
      <c r="AE3446" s="30">
        <f>+[1]DEPURADO!K3440</f>
        <v>0</v>
      </c>
      <c r="AF3446" s="30">
        <v>0</v>
      </c>
      <c r="AG3446" s="30">
        <f t="shared" si="376"/>
        <v>0</v>
      </c>
      <c r="AH3446" s="30">
        <v>0</v>
      </c>
      <c r="AI3446" s="30">
        <f>+[1]DEPURADO!G3440</f>
        <v>0</v>
      </c>
      <c r="AJ3446" s="32"/>
      <c r="AK3446" s="33"/>
    </row>
    <row r="3447" spans="1:37" s="34" customFormat="1" hidden="1" x14ac:dyDescent="0.25">
      <c r="A3447" s="23">
        <f t="shared" si="377"/>
        <v>3439</v>
      </c>
      <c r="B3447" s="24" t="s">
        <v>44</v>
      </c>
      <c r="C3447" s="23">
        <f>+[1]DEPURADO!A3441</f>
        <v>0</v>
      </c>
      <c r="D3447" s="23">
        <f>+[1]DEPURADO!B3441</f>
        <v>0</v>
      </c>
      <c r="E3447" s="25">
        <f>+[1]DEPURADO!C3441</f>
        <v>0</v>
      </c>
      <c r="F3447" s="26" t="str">
        <f>+IF([1]DEPURADO!D3441&gt;1,[1]DEPURADO!D3441," ")</f>
        <v xml:space="preserve"> </v>
      </c>
      <c r="G3447" s="27">
        <f>[1]DEPURADO!F3441</f>
        <v>0</v>
      </c>
      <c r="H3447" s="28">
        <v>0</v>
      </c>
      <c r="I3447" s="28">
        <f>+[1]DEPURADO!M3441+[1]DEPURADO!N3441</f>
        <v>0</v>
      </c>
      <c r="J3447" s="28">
        <f>+[1]DEPURADO!R3441</f>
        <v>0</v>
      </c>
      <c r="K3447" s="29">
        <f>+[1]DEPURADO!P3441+[1]DEPURADO!Q3441</f>
        <v>0</v>
      </c>
      <c r="L3447" s="28">
        <v>0</v>
      </c>
      <c r="M3447" s="28">
        <v>0</v>
      </c>
      <c r="N3447" s="28">
        <f t="shared" si="371"/>
        <v>0</v>
      </c>
      <c r="O3447" s="28">
        <f t="shared" si="372"/>
        <v>0</v>
      </c>
      <c r="P3447" s="24">
        <f>IF([1]DEPURADO!H3441&gt;1,0,[1]DEPURADO!B3441)</f>
        <v>0</v>
      </c>
      <c r="Q3447" s="30">
        <f t="shared" si="373"/>
        <v>0</v>
      </c>
      <c r="R3447" s="31">
        <f t="shared" si="374"/>
        <v>0</v>
      </c>
      <c r="S3447" s="31">
        <f>+[1]DEPURADO!J3441</f>
        <v>0</v>
      </c>
      <c r="T3447" s="23" t="s">
        <v>45</v>
      </c>
      <c r="U3447" s="31">
        <f>+[1]DEPURADO!I3441</f>
        <v>0</v>
      </c>
      <c r="V3447" s="30"/>
      <c r="W3447" s="23" t="s">
        <v>45</v>
      </c>
      <c r="X3447" s="31">
        <f>+[1]DEPURADO!K3441+[1]DEPURADO!L3441</f>
        <v>0</v>
      </c>
      <c r="Y3447" s="23" t="s">
        <v>45</v>
      </c>
      <c r="Z3447" s="31">
        <f t="shared" si="375"/>
        <v>0</v>
      </c>
      <c r="AA3447" s="31"/>
      <c r="AB3447" s="31">
        <v>0</v>
      </c>
      <c r="AC3447" s="31">
        <v>0</v>
      </c>
      <c r="AD3447" s="30"/>
      <c r="AE3447" s="30">
        <f>+[1]DEPURADO!K3441</f>
        <v>0</v>
      </c>
      <c r="AF3447" s="30">
        <v>0</v>
      </c>
      <c r="AG3447" s="30">
        <f t="shared" si="376"/>
        <v>0</v>
      </c>
      <c r="AH3447" s="30">
        <v>0</v>
      </c>
      <c r="AI3447" s="30">
        <f>+[1]DEPURADO!G3441</f>
        <v>0</v>
      </c>
      <c r="AJ3447" s="32"/>
      <c r="AK3447" s="33"/>
    </row>
    <row r="3448" spans="1:37" s="34" customFormat="1" hidden="1" x14ac:dyDescent="0.25">
      <c r="A3448" s="23">
        <f t="shared" si="377"/>
        <v>3440</v>
      </c>
      <c r="B3448" s="24" t="s">
        <v>44</v>
      </c>
      <c r="C3448" s="23">
        <f>+[1]DEPURADO!A3442</f>
        <v>0</v>
      </c>
      <c r="D3448" s="23">
        <f>+[1]DEPURADO!B3442</f>
        <v>0</v>
      </c>
      <c r="E3448" s="25">
        <f>+[1]DEPURADO!C3442</f>
        <v>0</v>
      </c>
      <c r="F3448" s="26" t="str">
        <f>+IF([1]DEPURADO!D3442&gt;1,[1]DEPURADO!D3442," ")</f>
        <v xml:space="preserve"> </v>
      </c>
      <c r="G3448" s="27">
        <f>[1]DEPURADO!F3442</f>
        <v>0</v>
      </c>
      <c r="H3448" s="28">
        <v>0</v>
      </c>
      <c r="I3448" s="28">
        <f>+[1]DEPURADO!M3442+[1]DEPURADO!N3442</f>
        <v>0</v>
      </c>
      <c r="J3448" s="28">
        <f>+[1]DEPURADO!R3442</f>
        <v>0</v>
      </c>
      <c r="K3448" s="29">
        <f>+[1]DEPURADO!P3442+[1]DEPURADO!Q3442</f>
        <v>0</v>
      </c>
      <c r="L3448" s="28">
        <v>0</v>
      </c>
      <c r="M3448" s="28">
        <v>0</v>
      </c>
      <c r="N3448" s="28">
        <f t="shared" si="371"/>
        <v>0</v>
      </c>
      <c r="O3448" s="28">
        <f t="shared" si="372"/>
        <v>0</v>
      </c>
      <c r="P3448" s="24">
        <f>IF([1]DEPURADO!H3442&gt;1,0,[1]DEPURADO!B3442)</f>
        <v>0</v>
      </c>
      <c r="Q3448" s="30">
        <f t="shared" si="373"/>
        <v>0</v>
      </c>
      <c r="R3448" s="31">
        <f t="shared" si="374"/>
        <v>0</v>
      </c>
      <c r="S3448" s="31">
        <f>+[1]DEPURADO!J3442</f>
        <v>0</v>
      </c>
      <c r="T3448" s="23" t="s">
        <v>45</v>
      </c>
      <c r="U3448" s="31">
        <f>+[1]DEPURADO!I3442</f>
        <v>0</v>
      </c>
      <c r="V3448" s="30"/>
      <c r="W3448" s="23" t="s">
        <v>45</v>
      </c>
      <c r="X3448" s="31">
        <f>+[1]DEPURADO!K3442+[1]DEPURADO!L3442</f>
        <v>0</v>
      </c>
      <c r="Y3448" s="23" t="s">
        <v>45</v>
      </c>
      <c r="Z3448" s="31">
        <f t="shared" si="375"/>
        <v>0</v>
      </c>
      <c r="AA3448" s="31"/>
      <c r="AB3448" s="31">
        <v>0</v>
      </c>
      <c r="AC3448" s="31">
        <v>0</v>
      </c>
      <c r="AD3448" s="30"/>
      <c r="AE3448" s="30">
        <f>+[1]DEPURADO!K3442</f>
        <v>0</v>
      </c>
      <c r="AF3448" s="30">
        <v>0</v>
      </c>
      <c r="AG3448" s="30">
        <f t="shared" si="376"/>
        <v>0</v>
      </c>
      <c r="AH3448" s="30">
        <v>0</v>
      </c>
      <c r="AI3448" s="30">
        <f>+[1]DEPURADO!G3442</f>
        <v>0</v>
      </c>
      <c r="AJ3448" s="32"/>
      <c r="AK3448" s="33"/>
    </row>
    <row r="3449" spans="1:37" s="34" customFormat="1" hidden="1" x14ac:dyDescent="0.25">
      <c r="A3449" s="23">
        <f t="shared" si="377"/>
        <v>3441</v>
      </c>
      <c r="B3449" s="24" t="s">
        <v>44</v>
      </c>
      <c r="C3449" s="23">
        <f>+[1]DEPURADO!A3443</f>
        <v>0</v>
      </c>
      <c r="D3449" s="23">
        <f>+[1]DEPURADO!B3443</f>
        <v>0</v>
      </c>
      <c r="E3449" s="25">
        <f>+[1]DEPURADO!C3443</f>
        <v>0</v>
      </c>
      <c r="F3449" s="26" t="str">
        <f>+IF([1]DEPURADO!D3443&gt;1,[1]DEPURADO!D3443," ")</f>
        <v xml:space="preserve"> </v>
      </c>
      <c r="G3449" s="27">
        <f>[1]DEPURADO!F3443</f>
        <v>0</v>
      </c>
      <c r="H3449" s="28">
        <v>0</v>
      </c>
      <c r="I3449" s="28">
        <f>+[1]DEPURADO!M3443+[1]DEPURADO!N3443</f>
        <v>0</v>
      </c>
      <c r="J3449" s="28">
        <f>+[1]DEPURADO!R3443</f>
        <v>0</v>
      </c>
      <c r="K3449" s="29">
        <f>+[1]DEPURADO!P3443+[1]DEPURADO!Q3443</f>
        <v>0</v>
      </c>
      <c r="L3449" s="28">
        <v>0</v>
      </c>
      <c r="M3449" s="28">
        <v>0</v>
      </c>
      <c r="N3449" s="28">
        <f t="shared" si="371"/>
        <v>0</v>
      </c>
      <c r="O3449" s="28">
        <f t="shared" si="372"/>
        <v>0</v>
      </c>
      <c r="P3449" s="24">
        <f>IF([1]DEPURADO!H3443&gt;1,0,[1]DEPURADO!B3443)</f>
        <v>0</v>
      </c>
      <c r="Q3449" s="30">
        <f t="shared" si="373"/>
        <v>0</v>
      </c>
      <c r="R3449" s="31">
        <f t="shared" si="374"/>
        <v>0</v>
      </c>
      <c r="S3449" s="31">
        <f>+[1]DEPURADO!J3443</f>
        <v>0</v>
      </c>
      <c r="T3449" s="23" t="s">
        <v>45</v>
      </c>
      <c r="U3449" s="31">
        <f>+[1]DEPURADO!I3443</f>
        <v>0</v>
      </c>
      <c r="V3449" s="30"/>
      <c r="W3449" s="23" t="s">
        <v>45</v>
      </c>
      <c r="X3449" s="31">
        <f>+[1]DEPURADO!K3443+[1]DEPURADO!L3443</f>
        <v>0</v>
      </c>
      <c r="Y3449" s="23" t="s">
        <v>45</v>
      </c>
      <c r="Z3449" s="31">
        <f t="shared" si="375"/>
        <v>0</v>
      </c>
      <c r="AA3449" s="31"/>
      <c r="AB3449" s="31">
        <v>0</v>
      </c>
      <c r="AC3449" s="31">
        <v>0</v>
      </c>
      <c r="AD3449" s="30"/>
      <c r="AE3449" s="30">
        <f>+[1]DEPURADO!K3443</f>
        <v>0</v>
      </c>
      <c r="AF3449" s="30">
        <v>0</v>
      </c>
      <c r="AG3449" s="30">
        <f t="shared" si="376"/>
        <v>0</v>
      </c>
      <c r="AH3449" s="30">
        <v>0</v>
      </c>
      <c r="AI3449" s="30">
        <f>+[1]DEPURADO!G3443</f>
        <v>0</v>
      </c>
      <c r="AJ3449" s="32"/>
      <c r="AK3449" s="33"/>
    </row>
    <row r="3450" spans="1:37" s="34" customFormat="1" hidden="1" x14ac:dyDescent="0.25">
      <c r="A3450" s="23">
        <f t="shared" si="377"/>
        <v>3442</v>
      </c>
      <c r="B3450" s="24" t="s">
        <v>44</v>
      </c>
      <c r="C3450" s="23">
        <f>+[1]DEPURADO!A3444</f>
        <v>0</v>
      </c>
      <c r="D3450" s="23">
        <f>+[1]DEPURADO!B3444</f>
        <v>0</v>
      </c>
      <c r="E3450" s="25">
        <f>+[1]DEPURADO!C3444</f>
        <v>0</v>
      </c>
      <c r="F3450" s="26" t="str">
        <f>+IF([1]DEPURADO!D3444&gt;1,[1]DEPURADO!D3444," ")</f>
        <v xml:space="preserve"> </v>
      </c>
      <c r="G3450" s="27">
        <f>[1]DEPURADO!F3444</f>
        <v>0</v>
      </c>
      <c r="H3450" s="28">
        <v>0</v>
      </c>
      <c r="I3450" s="28">
        <f>+[1]DEPURADO!M3444+[1]DEPURADO!N3444</f>
        <v>0</v>
      </c>
      <c r="J3450" s="28">
        <f>+[1]DEPURADO!R3444</f>
        <v>0</v>
      </c>
      <c r="K3450" s="29">
        <f>+[1]DEPURADO!P3444+[1]DEPURADO!Q3444</f>
        <v>0</v>
      </c>
      <c r="L3450" s="28">
        <v>0</v>
      </c>
      <c r="M3450" s="28">
        <v>0</v>
      </c>
      <c r="N3450" s="28">
        <f t="shared" si="371"/>
        <v>0</v>
      </c>
      <c r="O3450" s="28">
        <f t="shared" si="372"/>
        <v>0</v>
      </c>
      <c r="P3450" s="24">
        <f>IF([1]DEPURADO!H3444&gt;1,0,[1]DEPURADO!B3444)</f>
        <v>0</v>
      </c>
      <c r="Q3450" s="30">
        <f t="shared" si="373"/>
        <v>0</v>
      </c>
      <c r="R3450" s="31">
        <f t="shared" si="374"/>
        <v>0</v>
      </c>
      <c r="S3450" s="31">
        <f>+[1]DEPURADO!J3444</f>
        <v>0</v>
      </c>
      <c r="T3450" s="23" t="s">
        <v>45</v>
      </c>
      <c r="U3450" s="31">
        <f>+[1]DEPURADO!I3444</f>
        <v>0</v>
      </c>
      <c r="V3450" s="30"/>
      <c r="W3450" s="23" t="s">
        <v>45</v>
      </c>
      <c r="X3450" s="31">
        <f>+[1]DEPURADO!K3444+[1]DEPURADO!L3444</f>
        <v>0</v>
      </c>
      <c r="Y3450" s="23" t="s">
        <v>45</v>
      </c>
      <c r="Z3450" s="31">
        <f t="shared" si="375"/>
        <v>0</v>
      </c>
      <c r="AA3450" s="31"/>
      <c r="AB3450" s="31">
        <v>0</v>
      </c>
      <c r="AC3450" s="31">
        <v>0</v>
      </c>
      <c r="AD3450" s="30"/>
      <c r="AE3450" s="30">
        <f>+[1]DEPURADO!K3444</f>
        <v>0</v>
      </c>
      <c r="AF3450" s="30">
        <v>0</v>
      </c>
      <c r="AG3450" s="30">
        <f t="shared" si="376"/>
        <v>0</v>
      </c>
      <c r="AH3450" s="30">
        <v>0</v>
      </c>
      <c r="AI3450" s="30">
        <f>+[1]DEPURADO!G3444</f>
        <v>0</v>
      </c>
      <c r="AJ3450" s="32"/>
      <c r="AK3450" s="33"/>
    </row>
    <row r="3451" spans="1:37" s="34" customFormat="1" hidden="1" x14ac:dyDescent="0.25">
      <c r="A3451" s="23">
        <f t="shared" si="377"/>
        <v>3443</v>
      </c>
      <c r="B3451" s="24" t="s">
        <v>44</v>
      </c>
      <c r="C3451" s="23">
        <f>+[1]DEPURADO!A3445</f>
        <v>0</v>
      </c>
      <c r="D3451" s="23">
        <f>+[1]DEPURADO!B3445</f>
        <v>0</v>
      </c>
      <c r="E3451" s="25">
        <f>+[1]DEPURADO!C3445</f>
        <v>0</v>
      </c>
      <c r="F3451" s="26" t="str">
        <f>+IF([1]DEPURADO!D3445&gt;1,[1]DEPURADO!D3445," ")</f>
        <v xml:space="preserve"> </v>
      </c>
      <c r="G3451" s="27">
        <f>[1]DEPURADO!F3445</f>
        <v>0</v>
      </c>
      <c r="H3451" s="28">
        <v>0</v>
      </c>
      <c r="I3451" s="28">
        <f>+[1]DEPURADO!M3445+[1]DEPURADO!N3445</f>
        <v>0</v>
      </c>
      <c r="J3451" s="28">
        <f>+[1]DEPURADO!R3445</f>
        <v>0</v>
      </c>
      <c r="K3451" s="29">
        <f>+[1]DEPURADO!P3445+[1]DEPURADO!Q3445</f>
        <v>0</v>
      </c>
      <c r="L3451" s="28">
        <v>0</v>
      </c>
      <c r="M3451" s="28">
        <v>0</v>
      </c>
      <c r="N3451" s="28">
        <f t="shared" si="371"/>
        <v>0</v>
      </c>
      <c r="O3451" s="28">
        <f t="shared" si="372"/>
        <v>0</v>
      </c>
      <c r="P3451" s="24">
        <f>IF([1]DEPURADO!H3445&gt;1,0,[1]DEPURADO!B3445)</f>
        <v>0</v>
      </c>
      <c r="Q3451" s="30">
        <f t="shared" si="373"/>
        <v>0</v>
      </c>
      <c r="R3451" s="31">
        <f t="shared" si="374"/>
        <v>0</v>
      </c>
      <c r="S3451" s="31">
        <f>+[1]DEPURADO!J3445</f>
        <v>0</v>
      </c>
      <c r="T3451" s="23" t="s">
        <v>45</v>
      </c>
      <c r="U3451" s="31">
        <f>+[1]DEPURADO!I3445</f>
        <v>0</v>
      </c>
      <c r="V3451" s="30"/>
      <c r="W3451" s="23" t="s">
        <v>45</v>
      </c>
      <c r="X3451" s="31">
        <f>+[1]DEPURADO!K3445+[1]DEPURADO!L3445</f>
        <v>0</v>
      </c>
      <c r="Y3451" s="23" t="s">
        <v>45</v>
      </c>
      <c r="Z3451" s="31">
        <f t="shared" si="375"/>
        <v>0</v>
      </c>
      <c r="AA3451" s="31"/>
      <c r="AB3451" s="31">
        <v>0</v>
      </c>
      <c r="AC3451" s="31">
        <v>0</v>
      </c>
      <c r="AD3451" s="30"/>
      <c r="AE3451" s="30">
        <f>+[1]DEPURADO!K3445</f>
        <v>0</v>
      </c>
      <c r="AF3451" s="30">
        <v>0</v>
      </c>
      <c r="AG3451" s="30">
        <f t="shared" si="376"/>
        <v>0</v>
      </c>
      <c r="AH3451" s="30">
        <v>0</v>
      </c>
      <c r="AI3451" s="30">
        <f>+[1]DEPURADO!G3445</f>
        <v>0</v>
      </c>
      <c r="AJ3451" s="32"/>
      <c r="AK3451" s="33"/>
    </row>
    <row r="3452" spans="1:37" s="34" customFormat="1" hidden="1" x14ac:dyDescent="0.25">
      <c r="A3452" s="23">
        <f t="shared" si="377"/>
        <v>3444</v>
      </c>
      <c r="B3452" s="24" t="s">
        <v>44</v>
      </c>
      <c r="C3452" s="23">
        <f>+[1]DEPURADO!A3446</f>
        <v>0</v>
      </c>
      <c r="D3452" s="23">
        <f>+[1]DEPURADO!B3446</f>
        <v>0</v>
      </c>
      <c r="E3452" s="25">
        <f>+[1]DEPURADO!C3446</f>
        <v>0</v>
      </c>
      <c r="F3452" s="26" t="str">
        <f>+IF([1]DEPURADO!D3446&gt;1,[1]DEPURADO!D3446," ")</f>
        <v xml:space="preserve"> </v>
      </c>
      <c r="G3452" s="27">
        <f>[1]DEPURADO!F3446</f>
        <v>0</v>
      </c>
      <c r="H3452" s="28">
        <v>0</v>
      </c>
      <c r="I3452" s="28">
        <f>+[1]DEPURADO!M3446+[1]DEPURADO!N3446</f>
        <v>0</v>
      </c>
      <c r="J3452" s="28">
        <f>+[1]DEPURADO!R3446</f>
        <v>0</v>
      </c>
      <c r="K3452" s="29">
        <f>+[1]DEPURADO!P3446+[1]DEPURADO!Q3446</f>
        <v>0</v>
      </c>
      <c r="L3452" s="28">
        <v>0</v>
      </c>
      <c r="M3452" s="28">
        <v>0</v>
      </c>
      <c r="N3452" s="28">
        <f t="shared" si="371"/>
        <v>0</v>
      </c>
      <c r="O3452" s="28">
        <f t="shared" si="372"/>
        <v>0</v>
      </c>
      <c r="P3452" s="24">
        <f>IF([1]DEPURADO!H3446&gt;1,0,[1]DEPURADO!B3446)</f>
        <v>0</v>
      </c>
      <c r="Q3452" s="30">
        <f t="shared" si="373"/>
        <v>0</v>
      </c>
      <c r="R3452" s="31">
        <f t="shared" si="374"/>
        <v>0</v>
      </c>
      <c r="S3452" s="31">
        <f>+[1]DEPURADO!J3446</f>
        <v>0</v>
      </c>
      <c r="T3452" s="23" t="s">
        <v>45</v>
      </c>
      <c r="U3452" s="31">
        <f>+[1]DEPURADO!I3446</f>
        <v>0</v>
      </c>
      <c r="V3452" s="30"/>
      <c r="W3452" s="23" t="s">
        <v>45</v>
      </c>
      <c r="X3452" s="31">
        <f>+[1]DEPURADO!K3446+[1]DEPURADO!L3446</f>
        <v>0</v>
      </c>
      <c r="Y3452" s="23" t="s">
        <v>45</v>
      </c>
      <c r="Z3452" s="31">
        <f t="shared" si="375"/>
        <v>0</v>
      </c>
      <c r="AA3452" s="31"/>
      <c r="AB3452" s="31">
        <v>0</v>
      </c>
      <c r="AC3452" s="31">
        <v>0</v>
      </c>
      <c r="AD3452" s="30"/>
      <c r="AE3452" s="30">
        <f>+[1]DEPURADO!K3446</f>
        <v>0</v>
      </c>
      <c r="AF3452" s="30">
        <v>0</v>
      </c>
      <c r="AG3452" s="30">
        <f t="shared" si="376"/>
        <v>0</v>
      </c>
      <c r="AH3452" s="30">
        <v>0</v>
      </c>
      <c r="AI3452" s="30">
        <f>+[1]DEPURADO!G3446</f>
        <v>0</v>
      </c>
      <c r="AJ3452" s="32"/>
      <c r="AK3452" s="33"/>
    </row>
    <row r="3453" spans="1:37" s="34" customFormat="1" hidden="1" x14ac:dyDescent="0.25">
      <c r="A3453" s="23">
        <f t="shared" si="377"/>
        <v>3445</v>
      </c>
      <c r="B3453" s="24" t="s">
        <v>44</v>
      </c>
      <c r="C3453" s="23">
        <f>+[1]DEPURADO!A3447</f>
        <v>0</v>
      </c>
      <c r="D3453" s="23">
        <f>+[1]DEPURADO!B3447</f>
        <v>0</v>
      </c>
      <c r="E3453" s="25">
        <f>+[1]DEPURADO!C3447</f>
        <v>0</v>
      </c>
      <c r="F3453" s="26" t="str">
        <f>+IF([1]DEPURADO!D3447&gt;1,[1]DEPURADO!D3447," ")</f>
        <v xml:space="preserve"> </v>
      </c>
      <c r="G3453" s="27">
        <f>[1]DEPURADO!F3447</f>
        <v>0</v>
      </c>
      <c r="H3453" s="28">
        <v>0</v>
      </c>
      <c r="I3453" s="28">
        <f>+[1]DEPURADO!M3447+[1]DEPURADO!N3447</f>
        <v>0</v>
      </c>
      <c r="J3453" s="28">
        <f>+[1]DEPURADO!R3447</f>
        <v>0</v>
      </c>
      <c r="K3453" s="29">
        <f>+[1]DEPURADO!P3447+[1]DEPURADO!Q3447</f>
        <v>0</v>
      </c>
      <c r="L3453" s="28">
        <v>0</v>
      </c>
      <c r="M3453" s="28">
        <v>0</v>
      </c>
      <c r="N3453" s="28">
        <f t="shared" si="371"/>
        <v>0</v>
      </c>
      <c r="O3453" s="28">
        <f t="shared" si="372"/>
        <v>0</v>
      </c>
      <c r="P3453" s="24">
        <f>IF([1]DEPURADO!H3447&gt;1,0,[1]DEPURADO!B3447)</f>
        <v>0</v>
      </c>
      <c r="Q3453" s="30">
        <f t="shared" si="373"/>
        <v>0</v>
      </c>
      <c r="R3453" s="31">
        <f t="shared" si="374"/>
        <v>0</v>
      </c>
      <c r="S3453" s="31">
        <f>+[1]DEPURADO!J3447</f>
        <v>0</v>
      </c>
      <c r="T3453" s="23" t="s">
        <v>45</v>
      </c>
      <c r="U3453" s="31">
        <f>+[1]DEPURADO!I3447</f>
        <v>0</v>
      </c>
      <c r="V3453" s="30"/>
      <c r="W3453" s="23" t="s">
        <v>45</v>
      </c>
      <c r="X3453" s="31">
        <f>+[1]DEPURADO!K3447+[1]DEPURADO!L3447</f>
        <v>0</v>
      </c>
      <c r="Y3453" s="23" t="s">
        <v>45</v>
      </c>
      <c r="Z3453" s="31">
        <f t="shared" si="375"/>
        <v>0</v>
      </c>
      <c r="AA3453" s="31"/>
      <c r="AB3453" s="31">
        <v>0</v>
      </c>
      <c r="AC3453" s="31">
        <v>0</v>
      </c>
      <c r="AD3453" s="30"/>
      <c r="AE3453" s="30">
        <f>+[1]DEPURADO!K3447</f>
        <v>0</v>
      </c>
      <c r="AF3453" s="30">
        <v>0</v>
      </c>
      <c r="AG3453" s="30">
        <f t="shared" si="376"/>
        <v>0</v>
      </c>
      <c r="AH3453" s="30">
        <v>0</v>
      </c>
      <c r="AI3453" s="30">
        <f>+[1]DEPURADO!G3447</f>
        <v>0</v>
      </c>
      <c r="AJ3453" s="32"/>
      <c r="AK3453" s="33"/>
    </row>
    <row r="3454" spans="1:37" s="34" customFormat="1" hidden="1" x14ac:dyDescent="0.25">
      <c r="A3454" s="23">
        <f t="shared" si="377"/>
        <v>3446</v>
      </c>
      <c r="B3454" s="24" t="s">
        <v>44</v>
      </c>
      <c r="C3454" s="23">
        <f>+[1]DEPURADO!A3448</f>
        <v>0</v>
      </c>
      <c r="D3454" s="23">
        <f>+[1]DEPURADO!B3448</f>
        <v>0</v>
      </c>
      <c r="E3454" s="25">
        <f>+[1]DEPURADO!C3448</f>
        <v>0</v>
      </c>
      <c r="F3454" s="26" t="str">
        <f>+IF([1]DEPURADO!D3448&gt;1,[1]DEPURADO!D3448," ")</f>
        <v xml:space="preserve"> </v>
      </c>
      <c r="G3454" s="27">
        <f>[1]DEPURADO!F3448</f>
        <v>0</v>
      </c>
      <c r="H3454" s="28">
        <v>0</v>
      </c>
      <c r="I3454" s="28">
        <f>+[1]DEPURADO!M3448+[1]DEPURADO!N3448</f>
        <v>0</v>
      </c>
      <c r="J3454" s="28">
        <f>+[1]DEPURADO!R3448</f>
        <v>0</v>
      </c>
      <c r="K3454" s="29">
        <f>+[1]DEPURADO!P3448+[1]DEPURADO!Q3448</f>
        <v>0</v>
      </c>
      <c r="L3454" s="28">
        <v>0</v>
      </c>
      <c r="M3454" s="28">
        <v>0</v>
      </c>
      <c r="N3454" s="28">
        <f t="shared" si="371"/>
        <v>0</v>
      </c>
      <c r="O3454" s="28">
        <f t="shared" si="372"/>
        <v>0</v>
      </c>
      <c r="P3454" s="24">
        <f>IF([1]DEPURADO!H3448&gt;1,0,[1]DEPURADO!B3448)</f>
        <v>0</v>
      </c>
      <c r="Q3454" s="30">
        <f t="shared" si="373"/>
        <v>0</v>
      </c>
      <c r="R3454" s="31">
        <f t="shared" si="374"/>
        <v>0</v>
      </c>
      <c r="S3454" s="31">
        <f>+[1]DEPURADO!J3448</f>
        <v>0</v>
      </c>
      <c r="T3454" s="23" t="s">
        <v>45</v>
      </c>
      <c r="U3454" s="31">
        <f>+[1]DEPURADO!I3448</f>
        <v>0</v>
      </c>
      <c r="V3454" s="30"/>
      <c r="W3454" s="23" t="s">
        <v>45</v>
      </c>
      <c r="X3454" s="31">
        <f>+[1]DEPURADO!K3448+[1]DEPURADO!L3448</f>
        <v>0</v>
      </c>
      <c r="Y3454" s="23" t="s">
        <v>45</v>
      </c>
      <c r="Z3454" s="31">
        <f t="shared" si="375"/>
        <v>0</v>
      </c>
      <c r="AA3454" s="31"/>
      <c r="AB3454" s="31">
        <v>0</v>
      </c>
      <c r="AC3454" s="31">
        <v>0</v>
      </c>
      <c r="AD3454" s="30"/>
      <c r="AE3454" s="30">
        <f>+[1]DEPURADO!K3448</f>
        <v>0</v>
      </c>
      <c r="AF3454" s="30">
        <v>0</v>
      </c>
      <c r="AG3454" s="30">
        <f t="shared" si="376"/>
        <v>0</v>
      </c>
      <c r="AH3454" s="30">
        <v>0</v>
      </c>
      <c r="AI3454" s="30">
        <f>+[1]DEPURADO!G3448</f>
        <v>0</v>
      </c>
      <c r="AJ3454" s="32"/>
      <c r="AK3454" s="33"/>
    </row>
    <row r="3455" spans="1:37" s="34" customFormat="1" hidden="1" x14ac:dyDescent="0.25">
      <c r="A3455" s="23">
        <f t="shared" si="377"/>
        <v>3447</v>
      </c>
      <c r="B3455" s="24" t="s">
        <v>44</v>
      </c>
      <c r="C3455" s="23">
        <f>+[1]DEPURADO!A3449</f>
        <v>0</v>
      </c>
      <c r="D3455" s="23">
        <f>+[1]DEPURADO!B3449</f>
        <v>0</v>
      </c>
      <c r="E3455" s="25">
        <f>+[1]DEPURADO!C3449</f>
        <v>0</v>
      </c>
      <c r="F3455" s="26" t="str">
        <f>+IF([1]DEPURADO!D3449&gt;1,[1]DEPURADO!D3449," ")</f>
        <v xml:space="preserve"> </v>
      </c>
      <c r="G3455" s="27">
        <f>[1]DEPURADO!F3449</f>
        <v>0</v>
      </c>
      <c r="H3455" s="28">
        <v>0</v>
      </c>
      <c r="I3455" s="28">
        <f>+[1]DEPURADO!M3449+[1]DEPURADO!N3449</f>
        <v>0</v>
      </c>
      <c r="J3455" s="28">
        <f>+[1]DEPURADO!R3449</f>
        <v>0</v>
      </c>
      <c r="K3455" s="29">
        <f>+[1]DEPURADO!P3449+[1]DEPURADO!Q3449</f>
        <v>0</v>
      </c>
      <c r="L3455" s="28">
        <v>0</v>
      </c>
      <c r="M3455" s="28">
        <v>0</v>
      </c>
      <c r="N3455" s="28">
        <f t="shared" si="371"/>
        <v>0</v>
      </c>
      <c r="O3455" s="28">
        <f t="shared" si="372"/>
        <v>0</v>
      </c>
      <c r="P3455" s="24">
        <f>IF([1]DEPURADO!H3449&gt;1,0,[1]DEPURADO!B3449)</f>
        <v>0</v>
      </c>
      <c r="Q3455" s="30">
        <f t="shared" si="373"/>
        <v>0</v>
      </c>
      <c r="R3455" s="31">
        <f t="shared" si="374"/>
        <v>0</v>
      </c>
      <c r="S3455" s="31">
        <f>+[1]DEPURADO!J3449</f>
        <v>0</v>
      </c>
      <c r="T3455" s="23" t="s">
        <v>45</v>
      </c>
      <c r="U3455" s="31">
        <f>+[1]DEPURADO!I3449</f>
        <v>0</v>
      </c>
      <c r="V3455" s="30"/>
      <c r="W3455" s="23" t="s">
        <v>45</v>
      </c>
      <c r="X3455" s="31">
        <f>+[1]DEPURADO!K3449+[1]DEPURADO!L3449</f>
        <v>0</v>
      </c>
      <c r="Y3455" s="23" t="s">
        <v>45</v>
      </c>
      <c r="Z3455" s="31">
        <f t="shared" si="375"/>
        <v>0</v>
      </c>
      <c r="AA3455" s="31"/>
      <c r="AB3455" s="31">
        <v>0</v>
      </c>
      <c r="AC3455" s="31">
        <v>0</v>
      </c>
      <c r="AD3455" s="30"/>
      <c r="AE3455" s="30">
        <f>+[1]DEPURADO!K3449</f>
        <v>0</v>
      </c>
      <c r="AF3455" s="30">
        <v>0</v>
      </c>
      <c r="AG3455" s="30">
        <f t="shared" si="376"/>
        <v>0</v>
      </c>
      <c r="AH3455" s="30">
        <v>0</v>
      </c>
      <c r="AI3455" s="30">
        <f>+[1]DEPURADO!G3449</f>
        <v>0</v>
      </c>
      <c r="AJ3455" s="32"/>
      <c r="AK3455" s="33"/>
    </row>
    <row r="3456" spans="1:37" s="34" customFormat="1" hidden="1" x14ac:dyDescent="0.25">
      <c r="A3456" s="23">
        <f t="shared" si="377"/>
        <v>3448</v>
      </c>
      <c r="B3456" s="24" t="s">
        <v>44</v>
      </c>
      <c r="C3456" s="23">
        <f>+[1]DEPURADO!A3450</f>
        <v>0</v>
      </c>
      <c r="D3456" s="23">
        <f>+[1]DEPURADO!B3450</f>
        <v>0</v>
      </c>
      <c r="E3456" s="25">
        <f>+[1]DEPURADO!C3450</f>
        <v>0</v>
      </c>
      <c r="F3456" s="26" t="str">
        <f>+IF([1]DEPURADO!D3450&gt;1,[1]DEPURADO!D3450," ")</f>
        <v xml:space="preserve"> </v>
      </c>
      <c r="G3456" s="27">
        <f>[1]DEPURADO!F3450</f>
        <v>0</v>
      </c>
      <c r="H3456" s="28">
        <v>0</v>
      </c>
      <c r="I3456" s="28">
        <f>+[1]DEPURADO!M3450+[1]DEPURADO!N3450</f>
        <v>0</v>
      </c>
      <c r="J3456" s="28">
        <f>+[1]DEPURADO!R3450</f>
        <v>0</v>
      </c>
      <c r="K3456" s="29">
        <f>+[1]DEPURADO!P3450+[1]DEPURADO!Q3450</f>
        <v>0</v>
      </c>
      <c r="L3456" s="28">
        <v>0</v>
      </c>
      <c r="M3456" s="28">
        <v>0</v>
      </c>
      <c r="N3456" s="28">
        <f t="shared" si="371"/>
        <v>0</v>
      </c>
      <c r="O3456" s="28">
        <f t="shared" si="372"/>
        <v>0</v>
      </c>
      <c r="P3456" s="24">
        <f>IF([1]DEPURADO!H3450&gt;1,0,[1]DEPURADO!B3450)</f>
        <v>0</v>
      </c>
      <c r="Q3456" s="30">
        <f t="shared" si="373"/>
        <v>0</v>
      </c>
      <c r="R3456" s="31">
        <f t="shared" si="374"/>
        <v>0</v>
      </c>
      <c r="S3456" s="31">
        <f>+[1]DEPURADO!J3450</f>
        <v>0</v>
      </c>
      <c r="T3456" s="23" t="s">
        <v>45</v>
      </c>
      <c r="U3456" s="31">
        <f>+[1]DEPURADO!I3450</f>
        <v>0</v>
      </c>
      <c r="V3456" s="30"/>
      <c r="W3456" s="23" t="s">
        <v>45</v>
      </c>
      <c r="X3456" s="31">
        <f>+[1]DEPURADO!K3450+[1]DEPURADO!L3450</f>
        <v>0</v>
      </c>
      <c r="Y3456" s="23" t="s">
        <v>45</v>
      </c>
      <c r="Z3456" s="31">
        <f t="shared" si="375"/>
        <v>0</v>
      </c>
      <c r="AA3456" s="31"/>
      <c r="AB3456" s="31">
        <v>0</v>
      </c>
      <c r="AC3456" s="31">
        <v>0</v>
      </c>
      <c r="AD3456" s="30"/>
      <c r="AE3456" s="30">
        <f>+[1]DEPURADO!K3450</f>
        <v>0</v>
      </c>
      <c r="AF3456" s="30">
        <v>0</v>
      </c>
      <c r="AG3456" s="30">
        <f t="shared" si="376"/>
        <v>0</v>
      </c>
      <c r="AH3456" s="30">
        <v>0</v>
      </c>
      <c r="AI3456" s="30">
        <f>+[1]DEPURADO!G3450</f>
        <v>0</v>
      </c>
      <c r="AJ3456" s="32"/>
      <c r="AK3456" s="33"/>
    </row>
    <row r="3457" spans="1:37" s="34" customFormat="1" hidden="1" x14ac:dyDescent="0.25">
      <c r="A3457" s="23">
        <f t="shared" si="377"/>
        <v>3449</v>
      </c>
      <c r="B3457" s="24" t="s">
        <v>44</v>
      </c>
      <c r="C3457" s="23">
        <f>+[1]DEPURADO!A3451</f>
        <v>0</v>
      </c>
      <c r="D3457" s="23">
        <f>+[1]DEPURADO!B3451</f>
        <v>0</v>
      </c>
      <c r="E3457" s="25">
        <f>+[1]DEPURADO!C3451</f>
        <v>0</v>
      </c>
      <c r="F3457" s="26" t="str">
        <f>+IF([1]DEPURADO!D3451&gt;1,[1]DEPURADO!D3451," ")</f>
        <v xml:space="preserve"> </v>
      </c>
      <c r="G3457" s="27">
        <f>[1]DEPURADO!F3451</f>
        <v>0</v>
      </c>
      <c r="H3457" s="28">
        <v>0</v>
      </c>
      <c r="I3457" s="28">
        <f>+[1]DEPURADO!M3451+[1]DEPURADO!N3451</f>
        <v>0</v>
      </c>
      <c r="J3457" s="28">
        <f>+[1]DEPURADO!R3451</f>
        <v>0</v>
      </c>
      <c r="K3457" s="29">
        <f>+[1]DEPURADO!P3451+[1]DEPURADO!Q3451</f>
        <v>0</v>
      </c>
      <c r="L3457" s="28">
        <v>0</v>
      </c>
      <c r="M3457" s="28">
        <v>0</v>
      </c>
      <c r="N3457" s="28">
        <f t="shared" si="371"/>
        <v>0</v>
      </c>
      <c r="O3457" s="28">
        <f t="shared" si="372"/>
        <v>0</v>
      </c>
      <c r="P3457" s="24">
        <f>IF([1]DEPURADO!H3451&gt;1,0,[1]DEPURADO!B3451)</f>
        <v>0</v>
      </c>
      <c r="Q3457" s="30">
        <f t="shared" si="373"/>
        <v>0</v>
      </c>
      <c r="R3457" s="31">
        <f t="shared" si="374"/>
        <v>0</v>
      </c>
      <c r="S3457" s="31">
        <f>+[1]DEPURADO!J3451</f>
        <v>0</v>
      </c>
      <c r="T3457" s="23" t="s">
        <v>45</v>
      </c>
      <c r="U3457" s="31">
        <f>+[1]DEPURADO!I3451</f>
        <v>0</v>
      </c>
      <c r="V3457" s="30"/>
      <c r="W3457" s="23" t="s">
        <v>45</v>
      </c>
      <c r="X3457" s="31">
        <f>+[1]DEPURADO!K3451+[1]DEPURADO!L3451</f>
        <v>0</v>
      </c>
      <c r="Y3457" s="23" t="s">
        <v>45</v>
      </c>
      <c r="Z3457" s="31">
        <f t="shared" si="375"/>
        <v>0</v>
      </c>
      <c r="AA3457" s="31"/>
      <c r="AB3457" s="31">
        <v>0</v>
      </c>
      <c r="AC3457" s="31">
        <v>0</v>
      </c>
      <c r="AD3457" s="30"/>
      <c r="AE3457" s="30">
        <f>+[1]DEPURADO!K3451</f>
        <v>0</v>
      </c>
      <c r="AF3457" s="30">
        <v>0</v>
      </c>
      <c r="AG3457" s="30">
        <f t="shared" si="376"/>
        <v>0</v>
      </c>
      <c r="AH3457" s="30">
        <v>0</v>
      </c>
      <c r="AI3457" s="30">
        <f>+[1]DEPURADO!G3451</f>
        <v>0</v>
      </c>
      <c r="AJ3457" s="32"/>
      <c r="AK3457" s="33"/>
    </row>
    <row r="3458" spans="1:37" s="34" customFormat="1" hidden="1" x14ac:dyDescent="0.25">
      <c r="A3458" s="23">
        <f t="shared" si="377"/>
        <v>3450</v>
      </c>
      <c r="B3458" s="24" t="s">
        <v>44</v>
      </c>
      <c r="C3458" s="23">
        <f>+[1]DEPURADO!A3452</f>
        <v>0</v>
      </c>
      <c r="D3458" s="23">
        <f>+[1]DEPURADO!B3452</f>
        <v>0</v>
      </c>
      <c r="E3458" s="25">
        <f>+[1]DEPURADO!C3452</f>
        <v>0</v>
      </c>
      <c r="F3458" s="26" t="str">
        <f>+IF([1]DEPURADO!D3452&gt;1,[1]DEPURADO!D3452," ")</f>
        <v xml:space="preserve"> </v>
      </c>
      <c r="G3458" s="27">
        <f>[1]DEPURADO!F3452</f>
        <v>0</v>
      </c>
      <c r="H3458" s="28">
        <v>0</v>
      </c>
      <c r="I3458" s="28">
        <f>+[1]DEPURADO!M3452+[1]DEPURADO!N3452</f>
        <v>0</v>
      </c>
      <c r="J3458" s="28">
        <f>+[1]DEPURADO!R3452</f>
        <v>0</v>
      </c>
      <c r="K3458" s="29">
        <f>+[1]DEPURADO!P3452+[1]DEPURADO!Q3452</f>
        <v>0</v>
      </c>
      <c r="L3458" s="28">
        <v>0</v>
      </c>
      <c r="M3458" s="28">
        <v>0</v>
      </c>
      <c r="N3458" s="28">
        <f t="shared" si="371"/>
        <v>0</v>
      </c>
      <c r="O3458" s="28">
        <f t="shared" si="372"/>
        <v>0</v>
      </c>
      <c r="P3458" s="24">
        <f>IF([1]DEPURADO!H3452&gt;1,0,[1]DEPURADO!B3452)</f>
        <v>0</v>
      </c>
      <c r="Q3458" s="30">
        <f t="shared" si="373"/>
        <v>0</v>
      </c>
      <c r="R3458" s="31">
        <f t="shared" si="374"/>
        <v>0</v>
      </c>
      <c r="S3458" s="31">
        <f>+[1]DEPURADO!J3452</f>
        <v>0</v>
      </c>
      <c r="T3458" s="23" t="s">
        <v>45</v>
      </c>
      <c r="U3458" s="31">
        <f>+[1]DEPURADO!I3452</f>
        <v>0</v>
      </c>
      <c r="V3458" s="30"/>
      <c r="W3458" s="23" t="s">
        <v>45</v>
      </c>
      <c r="X3458" s="31">
        <f>+[1]DEPURADO!K3452+[1]DEPURADO!L3452</f>
        <v>0</v>
      </c>
      <c r="Y3458" s="23" t="s">
        <v>45</v>
      </c>
      <c r="Z3458" s="31">
        <f t="shared" si="375"/>
        <v>0</v>
      </c>
      <c r="AA3458" s="31"/>
      <c r="AB3458" s="31">
        <v>0</v>
      </c>
      <c r="AC3458" s="31">
        <v>0</v>
      </c>
      <c r="AD3458" s="30"/>
      <c r="AE3458" s="30">
        <f>+[1]DEPURADO!K3452</f>
        <v>0</v>
      </c>
      <c r="AF3458" s="30">
        <v>0</v>
      </c>
      <c r="AG3458" s="30">
        <f t="shared" si="376"/>
        <v>0</v>
      </c>
      <c r="AH3458" s="30">
        <v>0</v>
      </c>
      <c r="AI3458" s="30">
        <f>+[1]DEPURADO!G3452</f>
        <v>0</v>
      </c>
      <c r="AJ3458" s="32"/>
      <c r="AK3458" s="33"/>
    </row>
    <row r="3459" spans="1:37" s="34" customFormat="1" hidden="1" x14ac:dyDescent="0.25">
      <c r="A3459" s="23">
        <f t="shared" si="377"/>
        <v>3451</v>
      </c>
      <c r="B3459" s="24" t="s">
        <v>44</v>
      </c>
      <c r="C3459" s="23">
        <f>+[1]DEPURADO!A3453</f>
        <v>0</v>
      </c>
      <c r="D3459" s="23">
        <f>+[1]DEPURADO!B3453</f>
        <v>0</v>
      </c>
      <c r="E3459" s="25">
        <f>+[1]DEPURADO!C3453</f>
        <v>0</v>
      </c>
      <c r="F3459" s="26" t="str">
        <f>+IF([1]DEPURADO!D3453&gt;1,[1]DEPURADO!D3453," ")</f>
        <v xml:space="preserve"> </v>
      </c>
      <c r="G3459" s="27">
        <f>[1]DEPURADO!F3453</f>
        <v>0</v>
      </c>
      <c r="H3459" s="28">
        <v>0</v>
      </c>
      <c r="I3459" s="28">
        <f>+[1]DEPURADO!M3453+[1]DEPURADO!N3453</f>
        <v>0</v>
      </c>
      <c r="J3459" s="28">
        <f>+[1]DEPURADO!R3453</f>
        <v>0</v>
      </c>
      <c r="K3459" s="29">
        <f>+[1]DEPURADO!P3453+[1]DEPURADO!Q3453</f>
        <v>0</v>
      </c>
      <c r="L3459" s="28">
        <v>0</v>
      </c>
      <c r="M3459" s="28">
        <v>0</v>
      </c>
      <c r="N3459" s="28">
        <f t="shared" si="371"/>
        <v>0</v>
      </c>
      <c r="O3459" s="28">
        <f t="shared" si="372"/>
        <v>0</v>
      </c>
      <c r="P3459" s="24">
        <f>IF([1]DEPURADO!H3453&gt;1,0,[1]DEPURADO!B3453)</f>
        <v>0</v>
      </c>
      <c r="Q3459" s="30">
        <f t="shared" si="373"/>
        <v>0</v>
      </c>
      <c r="R3459" s="31">
        <f t="shared" si="374"/>
        <v>0</v>
      </c>
      <c r="S3459" s="31">
        <f>+[1]DEPURADO!J3453</f>
        <v>0</v>
      </c>
      <c r="T3459" s="23" t="s">
        <v>45</v>
      </c>
      <c r="U3459" s="31">
        <f>+[1]DEPURADO!I3453</f>
        <v>0</v>
      </c>
      <c r="V3459" s="30"/>
      <c r="W3459" s="23" t="s">
        <v>45</v>
      </c>
      <c r="X3459" s="31">
        <f>+[1]DEPURADO!K3453+[1]DEPURADO!L3453</f>
        <v>0</v>
      </c>
      <c r="Y3459" s="23" t="s">
        <v>45</v>
      </c>
      <c r="Z3459" s="31">
        <f t="shared" si="375"/>
        <v>0</v>
      </c>
      <c r="AA3459" s="31"/>
      <c r="AB3459" s="31">
        <v>0</v>
      </c>
      <c r="AC3459" s="31">
        <v>0</v>
      </c>
      <c r="AD3459" s="30"/>
      <c r="AE3459" s="30">
        <f>+[1]DEPURADO!K3453</f>
        <v>0</v>
      </c>
      <c r="AF3459" s="30">
        <v>0</v>
      </c>
      <c r="AG3459" s="30">
        <f t="shared" si="376"/>
        <v>0</v>
      </c>
      <c r="AH3459" s="30">
        <v>0</v>
      </c>
      <c r="AI3459" s="30">
        <f>+[1]DEPURADO!G3453</f>
        <v>0</v>
      </c>
      <c r="AJ3459" s="32"/>
      <c r="AK3459" s="33"/>
    </row>
    <row r="3460" spans="1:37" s="34" customFormat="1" hidden="1" x14ac:dyDescent="0.25">
      <c r="A3460" s="23">
        <f t="shared" si="377"/>
        <v>3452</v>
      </c>
      <c r="B3460" s="24" t="s">
        <v>44</v>
      </c>
      <c r="C3460" s="23">
        <f>+[1]DEPURADO!A3454</f>
        <v>0</v>
      </c>
      <c r="D3460" s="23">
        <f>+[1]DEPURADO!B3454</f>
        <v>0</v>
      </c>
      <c r="E3460" s="25">
        <f>+[1]DEPURADO!C3454</f>
        <v>0</v>
      </c>
      <c r="F3460" s="26" t="str">
        <f>+IF([1]DEPURADO!D3454&gt;1,[1]DEPURADO!D3454," ")</f>
        <v xml:space="preserve"> </v>
      </c>
      <c r="G3460" s="27">
        <f>[1]DEPURADO!F3454</f>
        <v>0</v>
      </c>
      <c r="H3460" s="28">
        <v>0</v>
      </c>
      <c r="I3460" s="28">
        <f>+[1]DEPURADO!M3454+[1]DEPURADO!N3454</f>
        <v>0</v>
      </c>
      <c r="J3460" s="28">
        <f>+[1]DEPURADO!R3454</f>
        <v>0</v>
      </c>
      <c r="K3460" s="29">
        <f>+[1]DEPURADO!P3454+[1]DEPURADO!Q3454</f>
        <v>0</v>
      </c>
      <c r="L3460" s="28">
        <v>0</v>
      </c>
      <c r="M3460" s="28">
        <v>0</v>
      </c>
      <c r="N3460" s="28">
        <f t="shared" si="371"/>
        <v>0</v>
      </c>
      <c r="O3460" s="28">
        <f t="shared" si="372"/>
        <v>0</v>
      </c>
      <c r="P3460" s="24">
        <f>IF([1]DEPURADO!H3454&gt;1,0,[1]DEPURADO!B3454)</f>
        <v>0</v>
      </c>
      <c r="Q3460" s="30">
        <f t="shared" si="373"/>
        <v>0</v>
      </c>
      <c r="R3460" s="31">
        <f t="shared" si="374"/>
        <v>0</v>
      </c>
      <c r="S3460" s="31">
        <f>+[1]DEPURADO!J3454</f>
        <v>0</v>
      </c>
      <c r="T3460" s="23" t="s">
        <v>45</v>
      </c>
      <c r="U3460" s="31">
        <f>+[1]DEPURADO!I3454</f>
        <v>0</v>
      </c>
      <c r="V3460" s="30"/>
      <c r="W3460" s="23" t="s">
        <v>45</v>
      </c>
      <c r="X3460" s="31">
        <f>+[1]DEPURADO!K3454+[1]DEPURADO!L3454</f>
        <v>0</v>
      </c>
      <c r="Y3460" s="23" t="s">
        <v>45</v>
      </c>
      <c r="Z3460" s="31">
        <f t="shared" si="375"/>
        <v>0</v>
      </c>
      <c r="AA3460" s="31"/>
      <c r="AB3460" s="31">
        <v>0</v>
      </c>
      <c r="AC3460" s="31">
        <v>0</v>
      </c>
      <c r="AD3460" s="30"/>
      <c r="AE3460" s="30">
        <f>+[1]DEPURADO!K3454</f>
        <v>0</v>
      </c>
      <c r="AF3460" s="30">
        <v>0</v>
      </c>
      <c r="AG3460" s="30">
        <f t="shared" si="376"/>
        <v>0</v>
      </c>
      <c r="AH3460" s="30">
        <v>0</v>
      </c>
      <c r="AI3460" s="30">
        <f>+[1]DEPURADO!G3454</f>
        <v>0</v>
      </c>
      <c r="AJ3460" s="32"/>
      <c r="AK3460" s="33"/>
    </row>
    <row r="3461" spans="1:37" s="34" customFormat="1" hidden="1" x14ac:dyDescent="0.25">
      <c r="A3461" s="23">
        <f t="shared" si="377"/>
        <v>3453</v>
      </c>
      <c r="B3461" s="24" t="s">
        <v>44</v>
      </c>
      <c r="C3461" s="23">
        <f>+[1]DEPURADO!A3455</f>
        <v>0</v>
      </c>
      <c r="D3461" s="23">
        <f>+[1]DEPURADO!B3455</f>
        <v>0</v>
      </c>
      <c r="E3461" s="25">
        <f>+[1]DEPURADO!C3455</f>
        <v>0</v>
      </c>
      <c r="F3461" s="26" t="str">
        <f>+IF([1]DEPURADO!D3455&gt;1,[1]DEPURADO!D3455," ")</f>
        <v xml:space="preserve"> </v>
      </c>
      <c r="G3461" s="27">
        <f>[1]DEPURADO!F3455</f>
        <v>0</v>
      </c>
      <c r="H3461" s="28">
        <v>0</v>
      </c>
      <c r="I3461" s="28">
        <f>+[1]DEPURADO!M3455+[1]DEPURADO!N3455</f>
        <v>0</v>
      </c>
      <c r="J3461" s="28">
        <f>+[1]DEPURADO!R3455</f>
        <v>0</v>
      </c>
      <c r="K3461" s="29">
        <f>+[1]DEPURADO!P3455+[1]DEPURADO!Q3455</f>
        <v>0</v>
      </c>
      <c r="L3461" s="28">
        <v>0</v>
      </c>
      <c r="M3461" s="28">
        <v>0</v>
      </c>
      <c r="N3461" s="28">
        <f t="shared" si="371"/>
        <v>0</v>
      </c>
      <c r="O3461" s="28">
        <f t="shared" si="372"/>
        <v>0</v>
      </c>
      <c r="P3461" s="24">
        <f>IF([1]DEPURADO!H3455&gt;1,0,[1]DEPURADO!B3455)</f>
        <v>0</v>
      </c>
      <c r="Q3461" s="30">
        <f t="shared" si="373"/>
        <v>0</v>
      </c>
      <c r="R3461" s="31">
        <f t="shared" si="374"/>
        <v>0</v>
      </c>
      <c r="S3461" s="31">
        <f>+[1]DEPURADO!J3455</f>
        <v>0</v>
      </c>
      <c r="T3461" s="23" t="s">
        <v>45</v>
      </c>
      <c r="U3461" s="31">
        <f>+[1]DEPURADO!I3455</f>
        <v>0</v>
      </c>
      <c r="V3461" s="30"/>
      <c r="W3461" s="23" t="s">
        <v>45</v>
      </c>
      <c r="X3461" s="31">
        <f>+[1]DEPURADO!K3455+[1]DEPURADO!L3455</f>
        <v>0</v>
      </c>
      <c r="Y3461" s="23" t="s">
        <v>45</v>
      </c>
      <c r="Z3461" s="31">
        <f t="shared" si="375"/>
        <v>0</v>
      </c>
      <c r="AA3461" s="31"/>
      <c r="AB3461" s="31">
        <v>0</v>
      </c>
      <c r="AC3461" s="31">
        <v>0</v>
      </c>
      <c r="AD3461" s="30"/>
      <c r="AE3461" s="30">
        <f>+[1]DEPURADO!K3455</f>
        <v>0</v>
      </c>
      <c r="AF3461" s="30">
        <v>0</v>
      </c>
      <c r="AG3461" s="30">
        <f t="shared" si="376"/>
        <v>0</v>
      </c>
      <c r="AH3461" s="30">
        <v>0</v>
      </c>
      <c r="AI3461" s="30">
        <f>+[1]DEPURADO!G3455</f>
        <v>0</v>
      </c>
      <c r="AJ3461" s="32"/>
      <c r="AK3461" s="33"/>
    </row>
    <row r="3462" spans="1:37" s="34" customFormat="1" hidden="1" x14ac:dyDescent="0.25">
      <c r="A3462" s="23">
        <f t="shared" si="377"/>
        <v>3454</v>
      </c>
      <c r="B3462" s="24" t="s">
        <v>44</v>
      </c>
      <c r="C3462" s="23">
        <f>+[1]DEPURADO!A3456</f>
        <v>0</v>
      </c>
      <c r="D3462" s="23">
        <f>+[1]DEPURADO!B3456</f>
        <v>0</v>
      </c>
      <c r="E3462" s="25">
        <f>+[1]DEPURADO!C3456</f>
        <v>0</v>
      </c>
      <c r="F3462" s="26" t="str">
        <f>+IF([1]DEPURADO!D3456&gt;1,[1]DEPURADO!D3456," ")</f>
        <v xml:space="preserve"> </v>
      </c>
      <c r="G3462" s="27">
        <f>[1]DEPURADO!F3456</f>
        <v>0</v>
      </c>
      <c r="H3462" s="28">
        <v>0</v>
      </c>
      <c r="I3462" s="28">
        <f>+[1]DEPURADO!M3456+[1]DEPURADO!N3456</f>
        <v>0</v>
      </c>
      <c r="J3462" s="28">
        <f>+[1]DEPURADO!R3456</f>
        <v>0</v>
      </c>
      <c r="K3462" s="29">
        <f>+[1]DEPURADO!P3456+[1]DEPURADO!Q3456</f>
        <v>0</v>
      </c>
      <c r="L3462" s="28">
        <v>0</v>
      </c>
      <c r="M3462" s="28">
        <v>0</v>
      </c>
      <c r="N3462" s="28">
        <f t="shared" si="371"/>
        <v>0</v>
      </c>
      <c r="O3462" s="28">
        <f t="shared" si="372"/>
        <v>0</v>
      </c>
      <c r="P3462" s="24">
        <f>IF([1]DEPURADO!H3456&gt;1,0,[1]DEPURADO!B3456)</f>
        <v>0</v>
      </c>
      <c r="Q3462" s="30">
        <f t="shared" si="373"/>
        <v>0</v>
      </c>
      <c r="R3462" s="31">
        <f t="shared" si="374"/>
        <v>0</v>
      </c>
      <c r="S3462" s="31">
        <f>+[1]DEPURADO!J3456</f>
        <v>0</v>
      </c>
      <c r="T3462" s="23" t="s">
        <v>45</v>
      </c>
      <c r="U3462" s="31">
        <f>+[1]DEPURADO!I3456</f>
        <v>0</v>
      </c>
      <c r="V3462" s="30"/>
      <c r="W3462" s="23" t="s">
        <v>45</v>
      </c>
      <c r="X3462" s="31">
        <f>+[1]DEPURADO!K3456+[1]DEPURADO!L3456</f>
        <v>0</v>
      </c>
      <c r="Y3462" s="23" t="s">
        <v>45</v>
      </c>
      <c r="Z3462" s="31">
        <f t="shared" si="375"/>
        <v>0</v>
      </c>
      <c r="AA3462" s="31"/>
      <c r="AB3462" s="31">
        <v>0</v>
      </c>
      <c r="AC3462" s="31">
        <v>0</v>
      </c>
      <c r="AD3462" s="30"/>
      <c r="AE3462" s="30">
        <f>+[1]DEPURADO!K3456</f>
        <v>0</v>
      </c>
      <c r="AF3462" s="30">
        <v>0</v>
      </c>
      <c r="AG3462" s="30">
        <f t="shared" si="376"/>
        <v>0</v>
      </c>
      <c r="AH3462" s="30">
        <v>0</v>
      </c>
      <c r="AI3462" s="30">
        <f>+[1]DEPURADO!G3456</f>
        <v>0</v>
      </c>
      <c r="AJ3462" s="32"/>
      <c r="AK3462" s="33"/>
    </row>
    <row r="3463" spans="1:37" s="34" customFormat="1" hidden="1" x14ac:dyDescent="0.25">
      <c r="A3463" s="23">
        <f t="shared" si="377"/>
        <v>3455</v>
      </c>
      <c r="B3463" s="24" t="s">
        <v>44</v>
      </c>
      <c r="C3463" s="23">
        <f>+[1]DEPURADO!A3457</f>
        <v>0</v>
      </c>
      <c r="D3463" s="23">
        <f>+[1]DEPURADO!B3457</f>
        <v>0</v>
      </c>
      <c r="E3463" s="25">
        <f>+[1]DEPURADO!C3457</f>
        <v>0</v>
      </c>
      <c r="F3463" s="26" t="str">
        <f>+IF([1]DEPURADO!D3457&gt;1,[1]DEPURADO!D3457," ")</f>
        <v xml:space="preserve"> </v>
      </c>
      <c r="G3463" s="27">
        <f>[1]DEPURADO!F3457</f>
        <v>0</v>
      </c>
      <c r="H3463" s="28">
        <v>0</v>
      </c>
      <c r="I3463" s="28">
        <f>+[1]DEPURADO!M3457+[1]DEPURADO!N3457</f>
        <v>0</v>
      </c>
      <c r="J3463" s="28">
        <f>+[1]DEPURADO!R3457</f>
        <v>0</v>
      </c>
      <c r="K3463" s="29">
        <f>+[1]DEPURADO!P3457+[1]DEPURADO!Q3457</f>
        <v>0</v>
      </c>
      <c r="L3463" s="28">
        <v>0</v>
      </c>
      <c r="M3463" s="28">
        <v>0</v>
      </c>
      <c r="N3463" s="28">
        <f t="shared" si="371"/>
        <v>0</v>
      </c>
      <c r="O3463" s="28">
        <f t="shared" si="372"/>
        <v>0</v>
      </c>
      <c r="P3463" s="24">
        <f>IF([1]DEPURADO!H3457&gt;1,0,[1]DEPURADO!B3457)</f>
        <v>0</v>
      </c>
      <c r="Q3463" s="30">
        <f t="shared" si="373"/>
        <v>0</v>
      </c>
      <c r="R3463" s="31">
        <f t="shared" si="374"/>
        <v>0</v>
      </c>
      <c r="S3463" s="31">
        <f>+[1]DEPURADO!J3457</f>
        <v>0</v>
      </c>
      <c r="T3463" s="23" t="s">
        <v>45</v>
      </c>
      <c r="U3463" s="31">
        <f>+[1]DEPURADO!I3457</f>
        <v>0</v>
      </c>
      <c r="V3463" s="30"/>
      <c r="W3463" s="23" t="s">
        <v>45</v>
      </c>
      <c r="X3463" s="31">
        <f>+[1]DEPURADO!K3457+[1]DEPURADO!L3457</f>
        <v>0</v>
      </c>
      <c r="Y3463" s="23" t="s">
        <v>45</v>
      </c>
      <c r="Z3463" s="31">
        <f t="shared" si="375"/>
        <v>0</v>
      </c>
      <c r="AA3463" s="31"/>
      <c r="AB3463" s="31">
        <v>0</v>
      </c>
      <c r="AC3463" s="31">
        <v>0</v>
      </c>
      <c r="AD3463" s="30"/>
      <c r="AE3463" s="30">
        <f>+[1]DEPURADO!K3457</f>
        <v>0</v>
      </c>
      <c r="AF3463" s="30">
        <v>0</v>
      </c>
      <c r="AG3463" s="30">
        <f t="shared" si="376"/>
        <v>0</v>
      </c>
      <c r="AH3463" s="30">
        <v>0</v>
      </c>
      <c r="AI3463" s="30">
        <f>+[1]DEPURADO!G3457</f>
        <v>0</v>
      </c>
      <c r="AJ3463" s="32"/>
      <c r="AK3463" s="33"/>
    </row>
    <row r="3464" spans="1:37" s="34" customFormat="1" hidden="1" x14ac:dyDescent="0.25">
      <c r="A3464" s="23">
        <f t="shared" si="377"/>
        <v>3456</v>
      </c>
      <c r="B3464" s="24" t="s">
        <v>44</v>
      </c>
      <c r="C3464" s="23">
        <f>+[1]DEPURADO!A3458</f>
        <v>0</v>
      </c>
      <c r="D3464" s="23">
        <f>+[1]DEPURADO!B3458</f>
        <v>0</v>
      </c>
      <c r="E3464" s="25">
        <f>+[1]DEPURADO!C3458</f>
        <v>0</v>
      </c>
      <c r="F3464" s="26" t="str">
        <f>+IF([1]DEPURADO!D3458&gt;1,[1]DEPURADO!D3458," ")</f>
        <v xml:space="preserve"> </v>
      </c>
      <c r="G3464" s="27">
        <f>[1]DEPURADO!F3458</f>
        <v>0</v>
      </c>
      <c r="H3464" s="28">
        <v>0</v>
      </c>
      <c r="I3464" s="28">
        <f>+[1]DEPURADO!M3458+[1]DEPURADO!N3458</f>
        <v>0</v>
      </c>
      <c r="J3464" s="28">
        <f>+[1]DEPURADO!R3458</f>
        <v>0</v>
      </c>
      <c r="K3464" s="29">
        <f>+[1]DEPURADO!P3458+[1]DEPURADO!Q3458</f>
        <v>0</v>
      </c>
      <c r="L3464" s="28">
        <v>0</v>
      </c>
      <c r="M3464" s="28">
        <v>0</v>
      </c>
      <c r="N3464" s="28">
        <f t="shared" si="371"/>
        <v>0</v>
      </c>
      <c r="O3464" s="28">
        <f t="shared" si="372"/>
        <v>0</v>
      </c>
      <c r="P3464" s="24">
        <f>IF([1]DEPURADO!H3458&gt;1,0,[1]DEPURADO!B3458)</f>
        <v>0</v>
      </c>
      <c r="Q3464" s="30">
        <f t="shared" si="373"/>
        <v>0</v>
      </c>
      <c r="R3464" s="31">
        <f t="shared" si="374"/>
        <v>0</v>
      </c>
      <c r="S3464" s="31">
        <f>+[1]DEPURADO!J3458</f>
        <v>0</v>
      </c>
      <c r="T3464" s="23" t="s">
        <v>45</v>
      </c>
      <c r="U3464" s="31">
        <f>+[1]DEPURADO!I3458</f>
        <v>0</v>
      </c>
      <c r="V3464" s="30"/>
      <c r="W3464" s="23" t="s">
        <v>45</v>
      </c>
      <c r="X3464" s="31">
        <f>+[1]DEPURADO!K3458+[1]DEPURADO!L3458</f>
        <v>0</v>
      </c>
      <c r="Y3464" s="23" t="s">
        <v>45</v>
      </c>
      <c r="Z3464" s="31">
        <f t="shared" si="375"/>
        <v>0</v>
      </c>
      <c r="AA3464" s="31"/>
      <c r="AB3464" s="31">
        <v>0</v>
      </c>
      <c r="AC3464" s="31">
        <v>0</v>
      </c>
      <c r="AD3464" s="30"/>
      <c r="AE3464" s="30">
        <f>+[1]DEPURADO!K3458</f>
        <v>0</v>
      </c>
      <c r="AF3464" s="30">
        <v>0</v>
      </c>
      <c r="AG3464" s="30">
        <f t="shared" si="376"/>
        <v>0</v>
      </c>
      <c r="AH3464" s="30">
        <v>0</v>
      </c>
      <c r="AI3464" s="30">
        <f>+[1]DEPURADO!G3458</f>
        <v>0</v>
      </c>
      <c r="AJ3464" s="32"/>
      <c r="AK3464" s="33"/>
    </row>
    <row r="3465" spans="1:37" s="34" customFormat="1" hidden="1" x14ac:dyDescent="0.25">
      <c r="A3465" s="23">
        <f t="shared" si="377"/>
        <v>3457</v>
      </c>
      <c r="B3465" s="24" t="s">
        <v>44</v>
      </c>
      <c r="C3465" s="23">
        <f>+[1]DEPURADO!A3459</f>
        <v>0</v>
      </c>
      <c r="D3465" s="23">
        <f>+[1]DEPURADO!B3459</f>
        <v>0</v>
      </c>
      <c r="E3465" s="25">
        <f>+[1]DEPURADO!C3459</f>
        <v>0</v>
      </c>
      <c r="F3465" s="26" t="str">
        <f>+IF([1]DEPURADO!D3459&gt;1,[1]DEPURADO!D3459," ")</f>
        <v xml:space="preserve"> </v>
      </c>
      <c r="G3465" s="27">
        <f>[1]DEPURADO!F3459</f>
        <v>0</v>
      </c>
      <c r="H3465" s="28">
        <v>0</v>
      </c>
      <c r="I3465" s="28">
        <f>+[1]DEPURADO!M3459+[1]DEPURADO!N3459</f>
        <v>0</v>
      </c>
      <c r="J3465" s="28">
        <f>+[1]DEPURADO!R3459</f>
        <v>0</v>
      </c>
      <c r="K3465" s="29">
        <f>+[1]DEPURADO!P3459+[1]DEPURADO!Q3459</f>
        <v>0</v>
      </c>
      <c r="L3465" s="28">
        <v>0</v>
      </c>
      <c r="M3465" s="28">
        <v>0</v>
      </c>
      <c r="N3465" s="28">
        <f t="shared" si="371"/>
        <v>0</v>
      </c>
      <c r="O3465" s="28">
        <f t="shared" si="372"/>
        <v>0</v>
      </c>
      <c r="P3465" s="24">
        <f>IF([1]DEPURADO!H3459&gt;1,0,[1]DEPURADO!B3459)</f>
        <v>0</v>
      </c>
      <c r="Q3465" s="30">
        <f t="shared" si="373"/>
        <v>0</v>
      </c>
      <c r="R3465" s="31">
        <f t="shared" si="374"/>
        <v>0</v>
      </c>
      <c r="S3465" s="31">
        <f>+[1]DEPURADO!J3459</f>
        <v>0</v>
      </c>
      <c r="T3465" s="23" t="s">
        <v>45</v>
      </c>
      <c r="U3465" s="31">
        <f>+[1]DEPURADO!I3459</f>
        <v>0</v>
      </c>
      <c r="V3465" s="30"/>
      <c r="W3465" s="23" t="s">
        <v>45</v>
      </c>
      <c r="X3465" s="31">
        <f>+[1]DEPURADO!K3459+[1]DEPURADO!L3459</f>
        <v>0</v>
      </c>
      <c r="Y3465" s="23" t="s">
        <v>45</v>
      </c>
      <c r="Z3465" s="31">
        <f t="shared" si="375"/>
        <v>0</v>
      </c>
      <c r="AA3465" s="31"/>
      <c r="AB3465" s="31">
        <v>0</v>
      </c>
      <c r="AC3465" s="31">
        <v>0</v>
      </c>
      <c r="AD3465" s="30"/>
      <c r="AE3465" s="30">
        <f>+[1]DEPURADO!K3459</f>
        <v>0</v>
      </c>
      <c r="AF3465" s="30">
        <v>0</v>
      </c>
      <c r="AG3465" s="30">
        <f t="shared" si="376"/>
        <v>0</v>
      </c>
      <c r="AH3465" s="30">
        <v>0</v>
      </c>
      <c r="AI3465" s="30">
        <f>+[1]DEPURADO!G3459</f>
        <v>0</v>
      </c>
      <c r="AJ3465" s="32"/>
      <c r="AK3465" s="33"/>
    </row>
    <row r="3466" spans="1:37" s="34" customFormat="1" hidden="1" x14ac:dyDescent="0.25">
      <c r="A3466" s="23">
        <f t="shared" si="377"/>
        <v>3458</v>
      </c>
      <c r="B3466" s="24" t="s">
        <v>44</v>
      </c>
      <c r="C3466" s="23">
        <f>+[1]DEPURADO!A3460</f>
        <v>0</v>
      </c>
      <c r="D3466" s="23">
        <f>+[1]DEPURADO!B3460</f>
        <v>0</v>
      </c>
      <c r="E3466" s="25">
        <f>+[1]DEPURADO!C3460</f>
        <v>0</v>
      </c>
      <c r="F3466" s="26" t="str">
        <f>+IF([1]DEPURADO!D3460&gt;1,[1]DEPURADO!D3460," ")</f>
        <v xml:space="preserve"> </v>
      </c>
      <c r="G3466" s="27">
        <f>[1]DEPURADO!F3460</f>
        <v>0</v>
      </c>
      <c r="H3466" s="28">
        <v>0</v>
      </c>
      <c r="I3466" s="28">
        <f>+[1]DEPURADO!M3460+[1]DEPURADO!N3460</f>
        <v>0</v>
      </c>
      <c r="J3466" s="28">
        <f>+[1]DEPURADO!R3460</f>
        <v>0</v>
      </c>
      <c r="K3466" s="29">
        <f>+[1]DEPURADO!P3460+[1]DEPURADO!Q3460</f>
        <v>0</v>
      </c>
      <c r="L3466" s="28">
        <v>0</v>
      </c>
      <c r="M3466" s="28">
        <v>0</v>
      </c>
      <c r="N3466" s="28">
        <f t="shared" ref="N3466:N3529" si="378">+SUM(J3466:M3466)</f>
        <v>0</v>
      </c>
      <c r="O3466" s="28">
        <f t="shared" ref="O3466:O3529" si="379">+G3466-I3466-N3466</f>
        <v>0</v>
      </c>
      <c r="P3466" s="24">
        <f>IF([1]DEPURADO!H3460&gt;1,0,[1]DEPURADO!B3460)</f>
        <v>0</v>
      </c>
      <c r="Q3466" s="30">
        <f t="shared" ref="Q3466:Q3529" si="380">+IF(P3466&gt;0,G3466,0)</f>
        <v>0</v>
      </c>
      <c r="R3466" s="31">
        <f t="shared" ref="R3466:R3529" si="381">IF(P3466=0,G3466,0)</f>
        <v>0</v>
      </c>
      <c r="S3466" s="31">
        <f>+[1]DEPURADO!J3460</f>
        <v>0</v>
      </c>
      <c r="T3466" s="23" t="s">
        <v>45</v>
      </c>
      <c r="U3466" s="31">
        <f>+[1]DEPURADO!I3460</f>
        <v>0</v>
      </c>
      <c r="V3466" s="30"/>
      <c r="W3466" s="23" t="s">
        <v>45</v>
      </c>
      <c r="X3466" s="31">
        <f>+[1]DEPURADO!K3460+[1]DEPURADO!L3460</f>
        <v>0</v>
      </c>
      <c r="Y3466" s="23" t="s">
        <v>45</v>
      </c>
      <c r="Z3466" s="31">
        <f t="shared" ref="Z3466:Z3529" si="382">+X3466-AE3466+IF(X3466-AE3466&lt;-1,-X3466+AE3466,0)</f>
        <v>0</v>
      </c>
      <c r="AA3466" s="31"/>
      <c r="AB3466" s="31">
        <v>0</v>
      </c>
      <c r="AC3466" s="31">
        <v>0</v>
      </c>
      <c r="AD3466" s="30"/>
      <c r="AE3466" s="30">
        <f>+[1]DEPURADO!K3460</f>
        <v>0</v>
      </c>
      <c r="AF3466" s="30">
        <v>0</v>
      </c>
      <c r="AG3466" s="30">
        <f t="shared" ref="AG3466:AG3529" si="383">+G3466-I3466-N3466-R3466-Z3466-AC3466-AE3466-S3466-U3466</f>
        <v>0</v>
      </c>
      <c r="AH3466" s="30">
        <v>0</v>
      </c>
      <c r="AI3466" s="30">
        <f>+[1]DEPURADO!G3460</f>
        <v>0</v>
      </c>
      <c r="AJ3466" s="32"/>
      <c r="AK3466" s="33"/>
    </row>
    <row r="3467" spans="1:37" s="34" customFormat="1" hidden="1" x14ac:dyDescent="0.25">
      <c r="A3467" s="23">
        <f t="shared" ref="A3467:A3530" si="384">+A3466+1</f>
        <v>3459</v>
      </c>
      <c r="B3467" s="24" t="s">
        <v>44</v>
      </c>
      <c r="C3467" s="23">
        <f>+[1]DEPURADO!A3461</f>
        <v>0</v>
      </c>
      <c r="D3467" s="23">
        <f>+[1]DEPURADO!B3461</f>
        <v>0</v>
      </c>
      <c r="E3467" s="25">
        <f>+[1]DEPURADO!C3461</f>
        <v>0</v>
      </c>
      <c r="F3467" s="26" t="str">
        <f>+IF([1]DEPURADO!D3461&gt;1,[1]DEPURADO!D3461," ")</f>
        <v xml:space="preserve"> </v>
      </c>
      <c r="G3467" s="27">
        <f>[1]DEPURADO!F3461</f>
        <v>0</v>
      </c>
      <c r="H3467" s="28">
        <v>0</v>
      </c>
      <c r="I3467" s="28">
        <f>+[1]DEPURADO!M3461+[1]DEPURADO!N3461</f>
        <v>0</v>
      </c>
      <c r="J3467" s="28">
        <f>+[1]DEPURADO!R3461</f>
        <v>0</v>
      </c>
      <c r="K3467" s="29">
        <f>+[1]DEPURADO!P3461+[1]DEPURADO!Q3461</f>
        <v>0</v>
      </c>
      <c r="L3467" s="28">
        <v>0</v>
      </c>
      <c r="M3467" s="28">
        <v>0</v>
      </c>
      <c r="N3467" s="28">
        <f t="shared" si="378"/>
        <v>0</v>
      </c>
      <c r="O3467" s="28">
        <f t="shared" si="379"/>
        <v>0</v>
      </c>
      <c r="P3467" s="24">
        <f>IF([1]DEPURADO!H3461&gt;1,0,[1]DEPURADO!B3461)</f>
        <v>0</v>
      </c>
      <c r="Q3467" s="30">
        <f t="shared" si="380"/>
        <v>0</v>
      </c>
      <c r="R3467" s="31">
        <f t="shared" si="381"/>
        <v>0</v>
      </c>
      <c r="S3467" s="31">
        <f>+[1]DEPURADO!J3461</f>
        <v>0</v>
      </c>
      <c r="T3467" s="23" t="s">
        <v>45</v>
      </c>
      <c r="U3467" s="31">
        <f>+[1]DEPURADO!I3461</f>
        <v>0</v>
      </c>
      <c r="V3467" s="30"/>
      <c r="W3467" s="23" t="s">
        <v>45</v>
      </c>
      <c r="X3467" s="31">
        <f>+[1]DEPURADO!K3461+[1]DEPURADO!L3461</f>
        <v>0</v>
      </c>
      <c r="Y3467" s="23" t="s">
        <v>45</v>
      </c>
      <c r="Z3467" s="31">
        <f t="shared" si="382"/>
        <v>0</v>
      </c>
      <c r="AA3467" s="31"/>
      <c r="AB3467" s="31">
        <v>0</v>
      </c>
      <c r="AC3467" s="31">
        <v>0</v>
      </c>
      <c r="AD3467" s="30"/>
      <c r="AE3467" s="30">
        <f>+[1]DEPURADO!K3461</f>
        <v>0</v>
      </c>
      <c r="AF3467" s="30">
        <v>0</v>
      </c>
      <c r="AG3467" s="30">
        <f t="shared" si="383"/>
        <v>0</v>
      </c>
      <c r="AH3467" s="30">
        <v>0</v>
      </c>
      <c r="AI3467" s="30">
        <f>+[1]DEPURADO!G3461</f>
        <v>0</v>
      </c>
      <c r="AJ3467" s="32"/>
      <c r="AK3467" s="33"/>
    </row>
    <row r="3468" spans="1:37" s="34" customFormat="1" hidden="1" x14ac:dyDescent="0.25">
      <c r="A3468" s="23">
        <f t="shared" si="384"/>
        <v>3460</v>
      </c>
      <c r="B3468" s="24" t="s">
        <v>44</v>
      </c>
      <c r="C3468" s="23">
        <f>+[1]DEPURADO!A3462</f>
        <v>0</v>
      </c>
      <c r="D3468" s="23">
        <f>+[1]DEPURADO!B3462</f>
        <v>0</v>
      </c>
      <c r="E3468" s="25">
        <f>+[1]DEPURADO!C3462</f>
        <v>0</v>
      </c>
      <c r="F3468" s="26" t="str">
        <f>+IF([1]DEPURADO!D3462&gt;1,[1]DEPURADO!D3462," ")</f>
        <v xml:space="preserve"> </v>
      </c>
      <c r="G3468" s="27">
        <f>[1]DEPURADO!F3462</f>
        <v>0</v>
      </c>
      <c r="H3468" s="28">
        <v>0</v>
      </c>
      <c r="I3468" s="28">
        <f>+[1]DEPURADO!M3462+[1]DEPURADO!N3462</f>
        <v>0</v>
      </c>
      <c r="J3468" s="28">
        <f>+[1]DEPURADO!R3462</f>
        <v>0</v>
      </c>
      <c r="K3468" s="29">
        <f>+[1]DEPURADO!P3462+[1]DEPURADO!Q3462</f>
        <v>0</v>
      </c>
      <c r="L3468" s="28">
        <v>0</v>
      </c>
      <c r="M3468" s="28">
        <v>0</v>
      </c>
      <c r="N3468" s="28">
        <f t="shared" si="378"/>
        <v>0</v>
      </c>
      <c r="O3468" s="28">
        <f t="shared" si="379"/>
        <v>0</v>
      </c>
      <c r="P3468" s="24">
        <f>IF([1]DEPURADO!H3462&gt;1,0,[1]DEPURADO!B3462)</f>
        <v>0</v>
      </c>
      <c r="Q3468" s="30">
        <f t="shared" si="380"/>
        <v>0</v>
      </c>
      <c r="R3468" s="31">
        <f t="shared" si="381"/>
        <v>0</v>
      </c>
      <c r="S3468" s="31">
        <f>+[1]DEPURADO!J3462</f>
        <v>0</v>
      </c>
      <c r="T3468" s="23" t="s">
        <v>45</v>
      </c>
      <c r="U3468" s="31">
        <f>+[1]DEPURADO!I3462</f>
        <v>0</v>
      </c>
      <c r="V3468" s="30"/>
      <c r="W3468" s="23" t="s">
        <v>45</v>
      </c>
      <c r="X3468" s="31">
        <f>+[1]DEPURADO!K3462+[1]DEPURADO!L3462</f>
        <v>0</v>
      </c>
      <c r="Y3468" s="23" t="s">
        <v>45</v>
      </c>
      <c r="Z3468" s="31">
        <f t="shared" si="382"/>
        <v>0</v>
      </c>
      <c r="AA3468" s="31"/>
      <c r="AB3468" s="31">
        <v>0</v>
      </c>
      <c r="AC3468" s="31">
        <v>0</v>
      </c>
      <c r="AD3468" s="30"/>
      <c r="AE3468" s="30">
        <f>+[1]DEPURADO!K3462</f>
        <v>0</v>
      </c>
      <c r="AF3468" s="30">
        <v>0</v>
      </c>
      <c r="AG3468" s="30">
        <f t="shared" si="383"/>
        <v>0</v>
      </c>
      <c r="AH3468" s="30">
        <v>0</v>
      </c>
      <c r="AI3468" s="30">
        <f>+[1]DEPURADO!G3462</f>
        <v>0</v>
      </c>
      <c r="AJ3468" s="32"/>
      <c r="AK3468" s="33"/>
    </row>
    <row r="3469" spans="1:37" s="34" customFormat="1" hidden="1" x14ac:dyDescent="0.25">
      <c r="A3469" s="23">
        <f t="shared" si="384"/>
        <v>3461</v>
      </c>
      <c r="B3469" s="24" t="s">
        <v>44</v>
      </c>
      <c r="C3469" s="23">
        <f>+[1]DEPURADO!A3463</f>
        <v>0</v>
      </c>
      <c r="D3469" s="23">
        <f>+[1]DEPURADO!B3463</f>
        <v>0</v>
      </c>
      <c r="E3469" s="25">
        <f>+[1]DEPURADO!C3463</f>
        <v>0</v>
      </c>
      <c r="F3469" s="26" t="str">
        <f>+IF([1]DEPURADO!D3463&gt;1,[1]DEPURADO!D3463," ")</f>
        <v xml:space="preserve"> </v>
      </c>
      <c r="G3469" s="27">
        <f>[1]DEPURADO!F3463</f>
        <v>0</v>
      </c>
      <c r="H3469" s="28">
        <v>0</v>
      </c>
      <c r="I3469" s="28">
        <f>+[1]DEPURADO!M3463+[1]DEPURADO!N3463</f>
        <v>0</v>
      </c>
      <c r="J3469" s="28">
        <f>+[1]DEPURADO!R3463</f>
        <v>0</v>
      </c>
      <c r="K3469" s="29">
        <f>+[1]DEPURADO!P3463+[1]DEPURADO!Q3463</f>
        <v>0</v>
      </c>
      <c r="L3469" s="28">
        <v>0</v>
      </c>
      <c r="M3469" s="28">
        <v>0</v>
      </c>
      <c r="N3469" s="28">
        <f t="shared" si="378"/>
        <v>0</v>
      </c>
      <c r="O3469" s="28">
        <f t="shared" si="379"/>
        <v>0</v>
      </c>
      <c r="P3469" s="24">
        <f>IF([1]DEPURADO!H3463&gt;1,0,[1]DEPURADO!B3463)</f>
        <v>0</v>
      </c>
      <c r="Q3469" s="30">
        <f t="shared" si="380"/>
        <v>0</v>
      </c>
      <c r="R3469" s="31">
        <f t="shared" si="381"/>
        <v>0</v>
      </c>
      <c r="S3469" s="31">
        <f>+[1]DEPURADO!J3463</f>
        <v>0</v>
      </c>
      <c r="T3469" s="23" t="s">
        <v>45</v>
      </c>
      <c r="U3469" s="31">
        <f>+[1]DEPURADO!I3463</f>
        <v>0</v>
      </c>
      <c r="V3469" s="30"/>
      <c r="W3469" s="23" t="s">
        <v>45</v>
      </c>
      <c r="X3469" s="31">
        <f>+[1]DEPURADO!K3463+[1]DEPURADO!L3463</f>
        <v>0</v>
      </c>
      <c r="Y3469" s="23" t="s">
        <v>45</v>
      </c>
      <c r="Z3469" s="31">
        <f t="shared" si="382"/>
        <v>0</v>
      </c>
      <c r="AA3469" s="31"/>
      <c r="AB3469" s="31">
        <v>0</v>
      </c>
      <c r="AC3469" s="31">
        <v>0</v>
      </c>
      <c r="AD3469" s="30"/>
      <c r="AE3469" s="30">
        <f>+[1]DEPURADO!K3463</f>
        <v>0</v>
      </c>
      <c r="AF3469" s="30">
        <v>0</v>
      </c>
      <c r="AG3469" s="30">
        <f t="shared" si="383"/>
        <v>0</v>
      </c>
      <c r="AH3469" s="30">
        <v>0</v>
      </c>
      <c r="AI3469" s="30">
        <f>+[1]DEPURADO!G3463</f>
        <v>0</v>
      </c>
      <c r="AJ3469" s="32"/>
      <c r="AK3469" s="33"/>
    </row>
    <row r="3470" spans="1:37" s="34" customFormat="1" hidden="1" x14ac:dyDescent="0.25">
      <c r="A3470" s="23">
        <f t="shared" si="384"/>
        <v>3462</v>
      </c>
      <c r="B3470" s="24" t="s">
        <v>44</v>
      </c>
      <c r="C3470" s="23">
        <f>+[1]DEPURADO!A3464</f>
        <v>0</v>
      </c>
      <c r="D3470" s="23">
        <f>+[1]DEPURADO!B3464</f>
        <v>0</v>
      </c>
      <c r="E3470" s="25">
        <f>+[1]DEPURADO!C3464</f>
        <v>0</v>
      </c>
      <c r="F3470" s="26" t="str">
        <f>+IF([1]DEPURADO!D3464&gt;1,[1]DEPURADO!D3464," ")</f>
        <v xml:space="preserve"> </v>
      </c>
      <c r="G3470" s="27">
        <f>[1]DEPURADO!F3464</f>
        <v>0</v>
      </c>
      <c r="H3470" s="28">
        <v>0</v>
      </c>
      <c r="I3470" s="28">
        <f>+[1]DEPURADO!M3464+[1]DEPURADO!N3464</f>
        <v>0</v>
      </c>
      <c r="J3470" s="28">
        <f>+[1]DEPURADO!R3464</f>
        <v>0</v>
      </c>
      <c r="K3470" s="29">
        <f>+[1]DEPURADO!P3464+[1]DEPURADO!Q3464</f>
        <v>0</v>
      </c>
      <c r="L3470" s="28">
        <v>0</v>
      </c>
      <c r="M3470" s="28">
        <v>0</v>
      </c>
      <c r="N3470" s="28">
        <f t="shared" si="378"/>
        <v>0</v>
      </c>
      <c r="O3470" s="28">
        <f t="shared" si="379"/>
        <v>0</v>
      </c>
      <c r="P3470" s="24">
        <f>IF([1]DEPURADO!H3464&gt;1,0,[1]DEPURADO!B3464)</f>
        <v>0</v>
      </c>
      <c r="Q3470" s="30">
        <f t="shared" si="380"/>
        <v>0</v>
      </c>
      <c r="R3470" s="31">
        <f t="shared" si="381"/>
        <v>0</v>
      </c>
      <c r="S3470" s="31">
        <f>+[1]DEPURADO!J3464</f>
        <v>0</v>
      </c>
      <c r="T3470" s="23" t="s">
        <v>45</v>
      </c>
      <c r="U3470" s="31">
        <f>+[1]DEPURADO!I3464</f>
        <v>0</v>
      </c>
      <c r="V3470" s="30"/>
      <c r="W3470" s="23" t="s">
        <v>45</v>
      </c>
      <c r="X3470" s="31">
        <f>+[1]DEPURADO!K3464+[1]DEPURADO!L3464</f>
        <v>0</v>
      </c>
      <c r="Y3470" s="23" t="s">
        <v>45</v>
      </c>
      <c r="Z3470" s="31">
        <f t="shared" si="382"/>
        <v>0</v>
      </c>
      <c r="AA3470" s="31"/>
      <c r="AB3470" s="31">
        <v>0</v>
      </c>
      <c r="AC3470" s="31">
        <v>0</v>
      </c>
      <c r="AD3470" s="30"/>
      <c r="AE3470" s="30">
        <f>+[1]DEPURADO!K3464</f>
        <v>0</v>
      </c>
      <c r="AF3470" s="30">
        <v>0</v>
      </c>
      <c r="AG3470" s="30">
        <f t="shared" si="383"/>
        <v>0</v>
      </c>
      <c r="AH3470" s="30">
        <v>0</v>
      </c>
      <c r="AI3470" s="30">
        <f>+[1]DEPURADO!G3464</f>
        <v>0</v>
      </c>
      <c r="AJ3470" s="32"/>
      <c r="AK3470" s="33"/>
    </row>
    <row r="3471" spans="1:37" s="34" customFormat="1" hidden="1" x14ac:dyDescent="0.25">
      <c r="A3471" s="23">
        <f t="shared" si="384"/>
        <v>3463</v>
      </c>
      <c r="B3471" s="24" t="s">
        <v>44</v>
      </c>
      <c r="C3471" s="23">
        <f>+[1]DEPURADO!A3465</f>
        <v>0</v>
      </c>
      <c r="D3471" s="23">
        <f>+[1]DEPURADO!B3465</f>
        <v>0</v>
      </c>
      <c r="E3471" s="25">
        <f>+[1]DEPURADO!C3465</f>
        <v>0</v>
      </c>
      <c r="F3471" s="26" t="str">
        <f>+IF([1]DEPURADO!D3465&gt;1,[1]DEPURADO!D3465," ")</f>
        <v xml:space="preserve"> </v>
      </c>
      <c r="G3471" s="27">
        <f>[1]DEPURADO!F3465</f>
        <v>0</v>
      </c>
      <c r="H3471" s="28">
        <v>0</v>
      </c>
      <c r="I3471" s="28">
        <f>+[1]DEPURADO!M3465+[1]DEPURADO!N3465</f>
        <v>0</v>
      </c>
      <c r="J3471" s="28">
        <f>+[1]DEPURADO!R3465</f>
        <v>0</v>
      </c>
      <c r="K3471" s="29">
        <f>+[1]DEPURADO!P3465+[1]DEPURADO!Q3465</f>
        <v>0</v>
      </c>
      <c r="L3471" s="28">
        <v>0</v>
      </c>
      <c r="M3471" s="28">
        <v>0</v>
      </c>
      <c r="N3471" s="28">
        <f t="shared" si="378"/>
        <v>0</v>
      </c>
      <c r="O3471" s="28">
        <f t="shared" si="379"/>
        <v>0</v>
      </c>
      <c r="P3471" s="24">
        <f>IF([1]DEPURADO!H3465&gt;1,0,[1]DEPURADO!B3465)</f>
        <v>0</v>
      </c>
      <c r="Q3471" s="30">
        <f t="shared" si="380"/>
        <v>0</v>
      </c>
      <c r="R3471" s="31">
        <f t="shared" si="381"/>
        <v>0</v>
      </c>
      <c r="S3471" s="31">
        <f>+[1]DEPURADO!J3465</f>
        <v>0</v>
      </c>
      <c r="T3471" s="23" t="s">
        <v>45</v>
      </c>
      <c r="U3471" s="31">
        <f>+[1]DEPURADO!I3465</f>
        <v>0</v>
      </c>
      <c r="V3471" s="30"/>
      <c r="W3471" s="23" t="s">
        <v>45</v>
      </c>
      <c r="X3471" s="31">
        <f>+[1]DEPURADO!K3465+[1]DEPURADO!L3465</f>
        <v>0</v>
      </c>
      <c r="Y3471" s="23" t="s">
        <v>45</v>
      </c>
      <c r="Z3471" s="31">
        <f t="shared" si="382"/>
        <v>0</v>
      </c>
      <c r="AA3471" s="31"/>
      <c r="AB3471" s="31">
        <v>0</v>
      </c>
      <c r="AC3471" s="31">
        <v>0</v>
      </c>
      <c r="AD3471" s="30"/>
      <c r="AE3471" s="30">
        <f>+[1]DEPURADO!K3465</f>
        <v>0</v>
      </c>
      <c r="AF3471" s="30">
        <v>0</v>
      </c>
      <c r="AG3471" s="30">
        <f t="shared" si="383"/>
        <v>0</v>
      </c>
      <c r="AH3471" s="30">
        <v>0</v>
      </c>
      <c r="AI3471" s="30">
        <f>+[1]DEPURADO!G3465</f>
        <v>0</v>
      </c>
      <c r="AJ3471" s="32"/>
      <c r="AK3471" s="33"/>
    </row>
    <row r="3472" spans="1:37" s="34" customFormat="1" hidden="1" x14ac:dyDescent="0.25">
      <c r="A3472" s="23">
        <f t="shared" si="384"/>
        <v>3464</v>
      </c>
      <c r="B3472" s="24" t="s">
        <v>44</v>
      </c>
      <c r="C3472" s="23">
        <f>+[1]DEPURADO!A3466</f>
        <v>0</v>
      </c>
      <c r="D3472" s="23">
        <f>+[1]DEPURADO!B3466</f>
        <v>0</v>
      </c>
      <c r="E3472" s="25">
        <f>+[1]DEPURADO!C3466</f>
        <v>0</v>
      </c>
      <c r="F3472" s="26" t="str">
        <f>+IF([1]DEPURADO!D3466&gt;1,[1]DEPURADO!D3466," ")</f>
        <v xml:space="preserve"> </v>
      </c>
      <c r="G3472" s="27">
        <f>[1]DEPURADO!F3466</f>
        <v>0</v>
      </c>
      <c r="H3472" s="28">
        <v>0</v>
      </c>
      <c r="I3472" s="28">
        <f>+[1]DEPURADO!M3466+[1]DEPURADO!N3466</f>
        <v>0</v>
      </c>
      <c r="J3472" s="28">
        <f>+[1]DEPURADO!R3466</f>
        <v>0</v>
      </c>
      <c r="K3472" s="29">
        <f>+[1]DEPURADO!P3466+[1]DEPURADO!Q3466</f>
        <v>0</v>
      </c>
      <c r="L3472" s="28">
        <v>0</v>
      </c>
      <c r="M3472" s="28">
        <v>0</v>
      </c>
      <c r="N3472" s="28">
        <f t="shared" si="378"/>
        <v>0</v>
      </c>
      <c r="O3472" s="28">
        <f t="shared" si="379"/>
        <v>0</v>
      </c>
      <c r="P3472" s="24">
        <f>IF([1]DEPURADO!H3466&gt;1,0,[1]DEPURADO!B3466)</f>
        <v>0</v>
      </c>
      <c r="Q3472" s="30">
        <f t="shared" si="380"/>
        <v>0</v>
      </c>
      <c r="R3472" s="31">
        <f t="shared" si="381"/>
        <v>0</v>
      </c>
      <c r="S3472" s="31">
        <f>+[1]DEPURADO!J3466</f>
        <v>0</v>
      </c>
      <c r="T3472" s="23" t="s">
        <v>45</v>
      </c>
      <c r="U3472" s="31">
        <f>+[1]DEPURADO!I3466</f>
        <v>0</v>
      </c>
      <c r="V3472" s="30"/>
      <c r="W3472" s="23" t="s">
        <v>45</v>
      </c>
      <c r="X3472" s="31">
        <f>+[1]DEPURADO!K3466+[1]DEPURADO!L3466</f>
        <v>0</v>
      </c>
      <c r="Y3472" s="23" t="s">
        <v>45</v>
      </c>
      <c r="Z3472" s="31">
        <f t="shared" si="382"/>
        <v>0</v>
      </c>
      <c r="AA3472" s="31"/>
      <c r="AB3472" s="31">
        <v>0</v>
      </c>
      <c r="AC3472" s="31">
        <v>0</v>
      </c>
      <c r="AD3472" s="30"/>
      <c r="AE3472" s="30">
        <f>+[1]DEPURADO!K3466</f>
        <v>0</v>
      </c>
      <c r="AF3472" s="30">
        <v>0</v>
      </c>
      <c r="AG3472" s="30">
        <f t="shared" si="383"/>
        <v>0</v>
      </c>
      <c r="AH3472" s="30">
        <v>0</v>
      </c>
      <c r="AI3472" s="30">
        <f>+[1]DEPURADO!G3466</f>
        <v>0</v>
      </c>
      <c r="AJ3472" s="32"/>
      <c r="AK3472" s="33"/>
    </row>
    <row r="3473" spans="1:37" s="34" customFormat="1" hidden="1" x14ac:dyDescent="0.25">
      <c r="A3473" s="23">
        <f t="shared" si="384"/>
        <v>3465</v>
      </c>
      <c r="B3473" s="24" t="s">
        <v>44</v>
      </c>
      <c r="C3473" s="23">
        <f>+[1]DEPURADO!A3467</f>
        <v>0</v>
      </c>
      <c r="D3473" s="23">
        <f>+[1]DEPURADO!B3467</f>
        <v>0</v>
      </c>
      <c r="E3473" s="25">
        <f>+[1]DEPURADO!C3467</f>
        <v>0</v>
      </c>
      <c r="F3473" s="26" t="str">
        <f>+IF([1]DEPURADO!D3467&gt;1,[1]DEPURADO!D3467," ")</f>
        <v xml:space="preserve"> </v>
      </c>
      <c r="G3473" s="27">
        <f>[1]DEPURADO!F3467</f>
        <v>0</v>
      </c>
      <c r="H3473" s="28">
        <v>0</v>
      </c>
      <c r="I3473" s="28">
        <f>+[1]DEPURADO!M3467+[1]DEPURADO!N3467</f>
        <v>0</v>
      </c>
      <c r="J3473" s="28">
        <f>+[1]DEPURADO!R3467</f>
        <v>0</v>
      </c>
      <c r="K3473" s="29">
        <f>+[1]DEPURADO!P3467+[1]DEPURADO!Q3467</f>
        <v>0</v>
      </c>
      <c r="L3473" s="28">
        <v>0</v>
      </c>
      <c r="M3473" s="28">
        <v>0</v>
      </c>
      <c r="N3473" s="28">
        <f t="shared" si="378"/>
        <v>0</v>
      </c>
      <c r="O3473" s="28">
        <f t="shared" si="379"/>
        <v>0</v>
      </c>
      <c r="P3473" s="24">
        <f>IF([1]DEPURADO!H3467&gt;1,0,[1]DEPURADO!B3467)</f>
        <v>0</v>
      </c>
      <c r="Q3473" s="30">
        <f t="shared" si="380"/>
        <v>0</v>
      </c>
      <c r="R3473" s="31">
        <f t="shared" si="381"/>
        <v>0</v>
      </c>
      <c r="S3473" s="31">
        <f>+[1]DEPURADO!J3467</f>
        <v>0</v>
      </c>
      <c r="T3473" s="23" t="s">
        <v>45</v>
      </c>
      <c r="U3473" s="31">
        <f>+[1]DEPURADO!I3467</f>
        <v>0</v>
      </c>
      <c r="V3473" s="30"/>
      <c r="W3473" s="23" t="s">
        <v>45</v>
      </c>
      <c r="X3473" s="31">
        <f>+[1]DEPURADO!K3467+[1]DEPURADO!L3467</f>
        <v>0</v>
      </c>
      <c r="Y3473" s="23" t="s">
        <v>45</v>
      </c>
      <c r="Z3473" s="31">
        <f t="shared" si="382"/>
        <v>0</v>
      </c>
      <c r="AA3473" s="31"/>
      <c r="AB3473" s="31">
        <v>0</v>
      </c>
      <c r="AC3473" s="31">
        <v>0</v>
      </c>
      <c r="AD3473" s="30"/>
      <c r="AE3473" s="30">
        <f>+[1]DEPURADO!K3467</f>
        <v>0</v>
      </c>
      <c r="AF3473" s="30">
        <v>0</v>
      </c>
      <c r="AG3473" s="30">
        <f t="shared" si="383"/>
        <v>0</v>
      </c>
      <c r="AH3473" s="30">
        <v>0</v>
      </c>
      <c r="AI3473" s="30">
        <f>+[1]DEPURADO!G3467</f>
        <v>0</v>
      </c>
      <c r="AJ3473" s="32"/>
      <c r="AK3473" s="33"/>
    </row>
    <row r="3474" spans="1:37" s="34" customFormat="1" hidden="1" x14ac:dyDescent="0.25">
      <c r="A3474" s="23">
        <f t="shared" si="384"/>
        <v>3466</v>
      </c>
      <c r="B3474" s="24" t="s">
        <v>44</v>
      </c>
      <c r="C3474" s="23">
        <f>+[1]DEPURADO!A3468</f>
        <v>0</v>
      </c>
      <c r="D3474" s="23">
        <f>+[1]DEPURADO!B3468</f>
        <v>0</v>
      </c>
      <c r="E3474" s="25">
        <f>+[1]DEPURADO!C3468</f>
        <v>0</v>
      </c>
      <c r="F3474" s="26" t="str">
        <f>+IF([1]DEPURADO!D3468&gt;1,[1]DEPURADO!D3468," ")</f>
        <v xml:space="preserve"> </v>
      </c>
      <c r="G3474" s="27">
        <f>[1]DEPURADO!F3468</f>
        <v>0</v>
      </c>
      <c r="H3474" s="28">
        <v>0</v>
      </c>
      <c r="I3474" s="28">
        <f>+[1]DEPURADO!M3468+[1]DEPURADO!N3468</f>
        <v>0</v>
      </c>
      <c r="J3474" s="28">
        <f>+[1]DEPURADO!R3468</f>
        <v>0</v>
      </c>
      <c r="K3474" s="29">
        <f>+[1]DEPURADO!P3468+[1]DEPURADO!Q3468</f>
        <v>0</v>
      </c>
      <c r="L3474" s="28">
        <v>0</v>
      </c>
      <c r="M3474" s="28">
        <v>0</v>
      </c>
      <c r="N3474" s="28">
        <f t="shared" si="378"/>
        <v>0</v>
      </c>
      <c r="O3474" s="28">
        <f t="shared" si="379"/>
        <v>0</v>
      </c>
      <c r="P3474" s="24">
        <f>IF([1]DEPURADO!H3468&gt;1,0,[1]DEPURADO!B3468)</f>
        <v>0</v>
      </c>
      <c r="Q3474" s="30">
        <f t="shared" si="380"/>
        <v>0</v>
      </c>
      <c r="R3474" s="31">
        <f t="shared" si="381"/>
        <v>0</v>
      </c>
      <c r="S3474" s="31">
        <f>+[1]DEPURADO!J3468</f>
        <v>0</v>
      </c>
      <c r="T3474" s="23" t="s">
        <v>45</v>
      </c>
      <c r="U3474" s="31">
        <f>+[1]DEPURADO!I3468</f>
        <v>0</v>
      </c>
      <c r="V3474" s="30"/>
      <c r="W3474" s="23" t="s">
        <v>45</v>
      </c>
      <c r="X3474" s="31">
        <f>+[1]DEPURADO!K3468+[1]DEPURADO!L3468</f>
        <v>0</v>
      </c>
      <c r="Y3474" s="23" t="s">
        <v>45</v>
      </c>
      <c r="Z3474" s="31">
        <f t="shared" si="382"/>
        <v>0</v>
      </c>
      <c r="AA3474" s="31"/>
      <c r="AB3474" s="31">
        <v>0</v>
      </c>
      <c r="AC3474" s="31">
        <v>0</v>
      </c>
      <c r="AD3474" s="30"/>
      <c r="AE3474" s="30">
        <f>+[1]DEPURADO!K3468</f>
        <v>0</v>
      </c>
      <c r="AF3474" s="30">
        <v>0</v>
      </c>
      <c r="AG3474" s="30">
        <f t="shared" si="383"/>
        <v>0</v>
      </c>
      <c r="AH3474" s="30">
        <v>0</v>
      </c>
      <c r="AI3474" s="30">
        <f>+[1]DEPURADO!G3468</f>
        <v>0</v>
      </c>
      <c r="AJ3474" s="32"/>
      <c r="AK3474" s="33"/>
    </row>
    <row r="3475" spans="1:37" s="34" customFormat="1" hidden="1" x14ac:dyDescent="0.25">
      <c r="A3475" s="23">
        <f t="shared" si="384"/>
        <v>3467</v>
      </c>
      <c r="B3475" s="24" t="s">
        <v>44</v>
      </c>
      <c r="C3475" s="23">
        <f>+[1]DEPURADO!A3469</f>
        <v>0</v>
      </c>
      <c r="D3475" s="23">
        <f>+[1]DEPURADO!B3469</f>
        <v>0</v>
      </c>
      <c r="E3475" s="25">
        <f>+[1]DEPURADO!C3469</f>
        <v>0</v>
      </c>
      <c r="F3475" s="26" t="str">
        <f>+IF([1]DEPURADO!D3469&gt;1,[1]DEPURADO!D3469," ")</f>
        <v xml:space="preserve"> </v>
      </c>
      <c r="G3475" s="27">
        <f>[1]DEPURADO!F3469</f>
        <v>0</v>
      </c>
      <c r="H3475" s="28">
        <v>0</v>
      </c>
      <c r="I3475" s="28">
        <f>+[1]DEPURADO!M3469+[1]DEPURADO!N3469</f>
        <v>0</v>
      </c>
      <c r="J3475" s="28">
        <f>+[1]DEPURADO!R3469</f>
        <v>0</v>
      </c>
      <c r="K3475" s="29">
        <f>+[1]DEPURADO!P3469+[1]DEPURADO!Q3469</f>
        <v>0</v>
      </c>
      <c r="L3475" s="28">
        <v>0</v>
      </c>
      <c r="M3475" s="28">
        <v>0</v>
      </c>
      <c r="N3475" s="28">
        <f t="shared" si="378"/>
        <v>0</v>
      </c>
      <c r="O3475" s="28">
        <f t="shared" si="379"/>
        <v>0</v>
      </c>
      <c r="P3475" s="24">
        <f>IF([1]DEPURADO!H3469&gt;1,0,[1]DEPURADO!B3469)</f>
        <v>0</v>
      </c>
      <c r="Q3475" s="30">
        <f t="shared" si="380"/>
        <v>0</v>
      </c>
      <c r="R3475" s="31">
        <f t="shared" si="381"/>
        <v>0</v>
      </c>
      <c r="S3475" s="31">
        <f>+[1]DEPURADO!J3469</f>
        <v>0</v>
      </c>
      <c r="T3475" s="23" t="s">
        <v>45</v>
      </c>
      <c r="U3475" s="31">
        <f>+[1]DEPURADO!I3469</f>
        <v>0</v>
      </c>
      <c r="V3475" s="30"/>
      <c r="W3475" s="23" t="s">
        <v>45</v>
      </c>
      <c r="X3475" s="31">
        <f>+[1]DEPURADO!K3469+[1]DEPURADO!L3469</f>
        <v>0</v>
      </c>
      <c r="Y3475" s="23" t="s">
        <v>45</v>
      </c>
      <c r="Z3475" s="31">
        <f t="shared" si="382"/>
        <v>0</v>
      </c>
      <c r="AA3475" s="31"/>
      <c r="AB3475" s="31">
        <v>0</v>
      </c>
      <c r="AC3475" s="31">
        <v>0</v>
      </c>
      <c r="AD3475" s="30"/>
      <c r="AE3475" s="30">
        <f>+[1]DEPURADO!K3469</f>
        <v>0</v>
      </c>
      <c r="AF3475" s="30">
        <v>0</v>
      </c>
      <c r="AG3475" s="30">
        <f t="shared" si="383"/>
        <v>0</v>
      </c>
      <c r="AH3475" s="30">
        <v>0</v>
      </c>
      <c r="AI3475" s="30">
        <f>+[1]DEPURADO!G3469</f>
        <v>0</v>
      </c>
      <c r="AJ3475" s="32"/>
      <c r="AK3475" s="33"/>
    </row>
    <row r="3476" spans="1:37" s="34" customFormat="1" hidden="1" x14ac:dyDescent="0.25">
      <c r="A3476" s="23">
        <f t="shared" si="384"/>
        <v>3468</v>
      </c>
      <c r="B3476" s="24" t="s">
        <v>44</v>
      </c>
      <c r="C3476" s="23">
        <f>+[1]DEPURADO!A3470</f>
        <v>0</v>
      </c>
      <c r="D3476" s="23">
        <f>+[1]DEPURADO!B3470</f>
        <v>0</v>
      </c>
      <c r="E3476" s="25">
        <f>+[1]DEPURADO!C3470</f>
        <v>0</v>
      </c>
      <c r="F3476" s="26" t="str">
        <f>+IF([1]DEPURADO!D3470&gt;1,[1]DEPURADO!D3470," ")</f>
        <v xml:space="preserve"> </v>
      </c>
      <c r="G3476" s="27">
        <f>[1]DEPURADO!F3470</f>
        <v>0</v>
      </c>
      <c r="H3476" s="28">
        <v>0</v>
      </c>
      <c r="I3476" s="28">
        <f>+[1]DEPURADO!M3470+[1]DEPURADO!N3470</f>
        <v>0</v>
      </c>
      <c r="J3476" s="28">
        <f>+[1]DEPURADO!R3470</f>
        <v>0</v>
      </c>
      <c r="K3476" s="29">
        <f>+[1]DEPURADO!P3470+[1]DEPURADO!Q3470</f>
        <v>0</v>
      </c>
      <c r="L3476" s="28">
        <v>0</v>
      </c>
      <c r="M3476" s="28">
        <v>0</v>
      </c>
      <c r="N3476" s="28">
        <f t="shared" si="378"/>
        <v>0</v>
      </c>
      <c r="O3476" s="28">
        <f t="shared" si="379"/>
        <v>0</v>
      </c>
      <c r="P3476" s="24">
        <f>IF([1]DEPURADO!H3470&gt;1,0,[1]DEPURADO!B3470)</f>
        <v>0</v>
      </c>
      <c r="Q3476" s="30">
        <f t="shared" si="380"/>
        <v>0</v>
      </c>
      <c r="R3476" s="31">
        <f t="shared" si="381"/>
        <v>0</v>
      </c>
      <c r="S3476" s="31">
        <f>+[1]DEPURADO!J3470</f>
        <v>0</v>
      </c>
      <c r="T3476" s="23" t="s">
        <v>45</v>
      </c>
      <c r="U3476" s="31">
        <f>+[1]DEPURADO!I3470</f>
        <v>0</v>
      </c>
      <c r="V3476" s="30"/>
      <c r="W3476" s="23" t="s">
        <v>45</v>
      </c>
      <c r="X3476" s="31">
        <f>+[1]DEPURADO!K3470+[1]DEPURADO!L3470</f>
        <v>0</v>
      </c>
      <c r="Y3476" s="23" t="s">
        <v>45</v>
      </c>
      <c r="Z3476" s="31">
        <f t="shared" si="382"/>
        <v>0</v>
      </c>
      <c r="AA3476" s="31"/>
      <c r="AB3476" s="31">
        <v>0</v>
      </c>
      <c r="AC3476" s="31">
        <v>0</v>
      </c>
      <c r="AD3476" s="30"/>
      <c r="AE3476" s="30">
        <f>+[1]DEPURADO!K3470</f>
        <v>0</v>
      </c>
      <c r="AF3476" s="30">
        <v>0</v>
      </c>
      <c r="AG3476" s="30">
        <f t="shared" si="383"/>
        <v>0</v>
      </c>
      <c r="AH3476" s="30">
        <v>0</v>
      </c>
      <c r="AI3476" s="30">
        <f>+[1]DEPURADO!G3470</f>
        <v>0</v>
      </c>
      <c r="AJ3476" s="32"/>
      <c r="AK3476" s="33"/>
    </row>
    <row r="3477" spans="1:37" s="34" customFormat="1" hidden="1" x14ac:dyDescent="0.25">
      <c r="A3477" s="23">
        <f t="shared" si="384"/>
        <v>3469</v>
      </c>
      <c r="B3477" s="24" t="s">
        <v>44</v>
      </c>
      <c r="C3477" s="23">
        <f>+[1]DEPURADO!A3471</f>
        <v>0</v>
      </c>
      <c r="D3477" s="23">
        <f>+[1]DEPURADO!B3471</f>
        <v>0</v>
      </c>
      <c r="E3477" s="25">
        <f>+[1]DEPURADO!C3471</f>
        <v>0</v>
      </c>
      <c r="F3477" s="26" t="str">
        <f>+IF([1]DEPURADO!D3471&gt;1,[1]DEPURADO!D3471," ")</f>
        <v xml:space="preserve"> </v>
      </c>
      <c r="G3477" s="27">
        <f>[1]DEPURADO!F3471</f>
        <v>0</v>
      </c>
      <c r="H3477" s="28">
        <v>0</v>
      </c>
      <c r="I3477" s="28">
        <f>+[1]DEPURADO!M3471+[1]DEPURADO!N3471</f>
        <v>0</v>
      </c>
      <c r="J3477" s="28">
        <f>+[1]DEPURADO!R3471</f>
        <v>0</v>
      </c>
      <c r="K3477" s="29">
        <f>+[1]DEPURADO!P3471+[1]DEPURADO!Q3471</f>
        <v>0</v>
      </c>
      <c r="L3477" s="28">
        <v>0</v>
      </c>
      <c r="M3477" s="28">
        <v>0</v>
      </c>
      <c r="N3477" s="28">
        <f t="shared" si="378"/>
        <v>0</v>
      </c>
      <c r="O3477" s="28">
        <f t="shared" si="379"/>
        <v>0</v>
      </c>
      <c r="P3477" s="24">
        <f>IF([1]DEPURADO!H3471&gt;1,0,[1]DEPURADO!B3471)</f>
        <v>0</v>
      </c>
      <c r="Q3477" s="30">
        <f t="shared" si="380"/>
        <v>0</v>
      </c>
      <c r="R3477" s="31">
        <f t="shared" si="381"/>
        <v>0</v>
      </c>
      <c r="S3477" s="31">
        <f>+[1]DEPURADO!J3471</f>
        <v>0</v>
      </c>
      <c r="T3477" s="23" t="s">
        <v>45</v>
      </c>
      <c r="U3477" s="31">
        <f>+[1]DEPURADO!I3471</f>
        <v>0</v>
      </c>
      <c r="V3477" s="30"/>
      <c r="W3477" s="23" t="s">
        <v>45</v>
      </c>
      <c r="X3477" s="31">
        <f>+[1]DEPURADO!K3471+[1]DEPURADO!L3471</f>
        <v>0</v>
      </c>
      <c r="Y3477" s="23" t="s">
        <v>45</v>
      </c>
      <c r="Z3477" s="31">
        <f t="shared" si="382"/>
        <v>0</v>
      </c>
      <c r="AA3477" s="31"/>
      <c r="AB3477" s="31">
        <v>0</v>
      </c>
      <c r="AC3477" s="31">
        <v>0</v>
      </c>
      <c r="AD3477" s="30"/>
      <c r="AE3477" s="30">
        <f>+[1]DEPURADO!K3471</f>
        <v>0</v>
      </c>
      <c r="AF3477" s="30">
        <v>0</v>
      </c>
      <c r="AG3477" s="30">
        <f t="shared" si="383"/>
        <v>0</v>
      </c>
      <c r="AH3477" s="30">
        <v>0</v>
      </c>
      <c r="AI3477" s="30">
        <f>+[1]DEPURADO!G3471</f>
        <v>0</v>
      </c>
      <c r="AJ3477" s="32"/>
      <c r="AK3477" s="33"/>
    </row>
    <row r="3478" spans="1:37" s="34" customFormat="1" hidden="1" x14ac:dyDescent="0.25">
      <c r="A3478" s="23">
        <f t="shared" si="384"/>
        <v>3470</v>
      </c>
      <c r="B3478" s="24" t="s">
        <v>44</v>
      </c>
      <c r="C3478" s="23">
        <f>+[1]DEPURADO!A3472</f>
        <v>0</v>
      </c>
      <c r="D3478" s="23">
        <f>+[1]DEPURADO!B3472</f>
        <v>0</v>
      </c>
      <c r="E3478" s="25">
        <f>+[1]DEPURADO!C3472</f>
        <v>0</v>
      </c>
      <c r="F3478" s="26" t="str">
        <f>+IF([1]DEPURADO!D3472&gt;1,[1]DEPURADO!D3472," ")</f>
        <v xml:space="preserve"> </v>
      </c>
      <c r="G3478" s="27">
        <f>[1]DEPURADO!F3472</f>
        <v>0</v>
      </c>
      <c r="H3478" s="28">
        <v>0</v>
      </c>
      <c r="I3478" s="28">
        <f>+[1]DEPURADO!M3472+[1]DEPURADO!N3472</f>
        <v>0</v>
      </c>
      <c r="J3478" s="28">
        <f>+[1]DEPURADO!R3472</f>
        <v>0</v>
      </c>
      <c r="K3478" s="29">
        <f>+[1]DEPURADO!P3472+[1]DEPURADO!Q3472</f>
        <v>0</v>
      </c>
      <c r="L3478" s="28">
        <v>0</v>
      </c>
      <c r="M3478" s="28">
        <v>0</v>
      </c>
      <c r="N3478" s="28">
        <f t="shared" si="378"/>
        <v>0</v>
      </c>
      <c r="O3478" s="28">
        <f t="shared" si="379"/>
        <v>0</v>
      </c>
      <c r="P3478" s="24">
        <f>IF([1]DEPURADO!H3472&gt;1,0,[1]DEPURADO!B3472)</f>
        <v>0</v>
      </c>
      <c r="Q3478" s="30">
        <f t="shared" si="380"/>
        <v>0</v>
      </c>
      <c r="R3478" s="31">
        <f t="shared" si="381"/>
        <v>0</v>
      </c>
      <c r="S3478" s="31">
        <f>+[1]DEPURADO!J3472</f>
        <v>0</v>
      </c>
      <c r="T3478" s="23" t="s">
        <v>45</v>
      </c>
      <c r="U3478" s="31">
        <f>+[1]DEPURADO!I3472</f>
        <v>0</v>
      </c>
      <c r="V3478" s="30"/>
      <c r="W3478" s="23" t="s">
        <v>45</v>
      </c>
      <c r="X3478" s="31">
        <f>+[1]DEPURADO!K3472+[1]DEPURADO!L3472</f>
        <v>0</v>
      </c>
      <c r="Y3478" s="23" t="s">
        <v>45</v>
      </c>
      <c r="Z3478" s="31">
        <f t="shared" si="382"/>
        <v>0</v>
      </c>
      <c r="AA3478" s="31"/>
      <c r="AB3478" s="31">
        <v>0</v>
      </c>
      <c r="AC3478" s="31">
        <v>0</v>
      </c>
      <c r="AD3478" s="30"/>
      <c r="AE3478" s="30">
        <f>+[1]DEPURADO!K3472</f>
        <v>0</v>
      </c>
      <c r="AF3478" s="30">
        <v>0</v>
      </c>
      <c r="AG3478" s="30">
        <f t="shared" si="383"/>
        <v>0</v>
      </c>
      <c r="AH3478" s="30">
        <v>0</v>
      </c>
      <c r="AI3478" s="30">
        <f>+[1]DEPURADO!G3472</f>
        <v>0</v>
      </c>
      <c r="AJ3478" s="32"/>
      <c r="AK3478" s="33"/>
    </row>
    <row r="3479" spans="1:37" s="34" customFormat="1" hidden="1" x14ac:dyDescent="0.25">
      <c r="A3479" s="23">
        <f t="shared" si="384"/>
        <v>3471</v>
      </c>
      <c r="B3479" s="24" t="s">
        <v>44</v>
      </c>
      <c r="C3479" s="23">
        <f>+[1]DEPURADO!A3473</f>
        <v>0</v>
      </c>
      <c r="D3479" s="23">
        <f>+[1]DEPURADO!B3473</f>
        <v>0</v>
      </c>
      <c r="E3479" s="25">
        <f>+[1]DEPURADO!C3473</f>
        <v>0</v>
      </c>
      <c r="F3479" s="26" t="str">
        <f>+IF([1]DEPURADO!D3473&gt;1,[1]DEPURADO!D3473," ")</f>
        <v xml:space="preserve"> </v>
      </c>
      <c r="G3479" s="27">
        <f>[1]DEPURADO!F3473</f>
        <v>0</v>
      </c>
      <c r="H3479" s="28">
        <v>0</v>
      </c>
      <c r="I3479" s="28">
        <f>+[1]DEPURADO!M3473+[1]DEPURADO!N3473</f>
        <v>0</v>
      </c>
      <c r="J3479" s="28">
        <f>+[1]DEPURADO!R3473</f>
        <v>0</v>
      </c>
      <c r="K3479" s="29">
        <f>+[1]DEPURADO!P3473+[1]DEPURADO!Q3473</f>
        <v>0</v>
      </c>
      <c r="L3479" s="28">
        <v>0</v>
      </c>
      <c r="M3479" s="28">
        <v>0</v>
      </c>
      <c r="N3479" s="28">
        <f t="shared" si="378"/>
        <v>0</v>
      </c>
      <c r="O3479" s="28">
        <f t="shared" si="379"/>
        <v>0</v>
      </c>
      <c r="P3479" s="24">
        <f>IF([1]DEPURADO!H3473&gt;1,0,[1]DEPURADO!B3473)</f>
        <v>0</v>
      </c>
      <c r="Q3479" s="30">
        <f t="shared" si="380"/>
        <v>0</v>
      </c>
      <c r="R3479" s="31">
        <f t="shared" si="381"/>
        <v>0</v>
      </c>
      <c r="S3479" s="31">
        <f>+[1]DEPURADO!J3473</f>
        <v>0</v>
      </c>
      <c r="T3479" s="23" t="s">
        <v>45</v>
      </c>
      <c r="U3479" s="31">
        <f>+[1]DEPURADO!I3473</f>
        <v>0</v>
      </c>
      <c r="V3479" s="30"/>
      <c r="W3479" s="23" t="s">
        <v>45</v>
      </c>
      <c r="X3479" s="31">
        <f>+[1]DEPURADO!K3473+[1]DEPURADO!L3473</f>
        <v>0</v>
      </c>
      <c r="Y3479" s="23" t="s">
        <v>45</v>
      </c>
      <c r="Z3479" s="31">
        <f t="shared" si="382"/>
        <v>0</v>
      </c>
      <c r="AA3479" s="31"/>
      <c r="AB3479" s="31">
        <v>0</v>
      </c>
      <c r="AC3479" s="31">
        <v>0</v>
      </c>
      <c r="AD3479" s="30"/>
      <c r="AE3479" s="30">
        <f>+[1]DEPURADO!K3473</f>
        <v>0</v>
      </c>
      <c r="AF3479" s="30">
        <v>0</v>
      </c>
      <c r="AG3479" s="30">
        <f t="shared" si="383"/>
        <v>0</v>
      </c>
      <c r="AH3479" s="30">
        <v>0</v>
      </c>
      <c r="AI3479" s="30">
        <f>+[1]DEPURADO!G3473</f>
        <v>0</v>
      </c>
      <c r="AJ3479" s="32"/>
      <c r="AK3479" s="33"/>
    </row>
    <row r="3480" spans="1:37" s="34" customFormat="1" hidden="1" x14ac:dyDescent="0.25">
      <c r="A3480" s="23">
        <f t="shared" si="384"/>
        <v>3472</v>
      </c>
      <c r="B3480" s="24" t="s">
        <v>44</v>
      </c>
      <c r="C3480" s="23">
        <f>+[1]DEPURADO!A3474</f>
        <v>0</v>
      </c>
      <c r="D3480" s="23">
        <f>+[1]DEPURADO!B3474</f>
        <v>0</v>
      </c>
      <c r="E3480" s="25">
        <f>+[1]DEPURADO!C3474</f>
        <v>0</v>
      </c>
      <c r="F3480" s="26" t="str">
        <f>+IF([1]DEPURADO!D3474&gt;1,[1]DEPURADO!D3474," ")</f>
        <v xml:space="preserve"> </v>
      </c>
      <c r="G3480" s="27">
        <f>[1]DEPURADO!F3474</f>
        <v>0</v>
      </c>
      <c r="H3480" s="28">
        <v>0</v>
      </c>
      <c r="I3480" s="28">
        <f>+[1]DEPURADO!M3474+[1]DEPURADO!N3474</f>
        <v>0</v>
      </c>
      <c r="J3480" s="28">
        <f>+[1]DEPURADO!R3474</f>
        <v>0</v>
      </c>
      <c r="K3480" s="29">
        <f>+[1]DEPURADO!P3474+[1]DEPURADO!Q3474</f>
        <v>0</v>
      </c>
      <c r="L3480" s="28">
        <v>0</v>
      </c>
      <c r="M3480" s="28">
        <v>0</v>
      </c>
      <c r="N3480" s="28">
        <f t="shared" si="378"/>
        <v>0</v>
      </c>
      <c r="O3480" s="28">
        <f t="shared" si="379"/>
        <v>0</v>
      </c>
      <c r="P3480" s="24">
        <f>IF([1]DEPURADO!H3474&gt;1,0,[1]DEPURADO!B3474)</f>
        <v>0</v>
      </c>
      <c r="Q3480" s="30">
        <f t="shared" si="380"/>
        <v>0</v>
      </c>
      <c r="R3480" s="31">
        <f t="shared" si="381"/>
        <v>0</v>
      </c>
      <c r="S3480" s="31">
        <f>+[1]DEPURADO!J3474</f>
        <v>0</v>
      </c>
      <c r="T3480" s="23" t="s">
        <v>45</v>
      </c>
      <c r="U3480" s="31">
        <f>+[1]DEPURADO!I3474</f>
        <v>0</v>
      </c>
      <c r="V3480" s="30"/>
      <c r="W3480" s="23" t="s">
        <v>45</v>
      </c>
      <c r="X3480" s="31">
        <f>+[1]DEPURADO!K3474+[1]DEPURADO!L3474</f>
        <v>0</v>
      </c>
      <c r="Y3480" s="23" t="s">
        <v>45</v>
      </c>
      <c r="Z3480" s="31">
        <f t="shared" si="382"/>
        <v>0</v>
      </c>
      <c r="AA3480" s="31"/>
      <c r="AB3480" s="31">
        <v>0</v>
      </c>
      <c r="AC3480" s="31">
        <v>0</v>
      </c>
      <c r="AD3480" s="30"/>
      <c r="AE3480" s="30">
        <f>+[1]DEPURADO!K3474</f>
        <v>0</v>
      </c>
      <c r="AF3480" s="30">
        <v>0</v>
      </c>
      <c r="AG3480" s="30">
        <f t="shared" si="383"/>
        <v>0</v>
      </c>
      <c r="AH3480" s="30">
        <v>0</v>
      </c>
      <c r="AI3480" s="30">
        <f>+[1]DEPURADO!G3474</f>
        <v>0</v>
      </c>
      <c r="AJ3480" s="32"/>
      <c r="AK3480" s="33"/>
    </row>
    <row r="3481" spans="1:37" s="34" customFormat="1" hidden="1" x14ac:dyDescent="0.25">
      <c r="A3481" s="23">
        <f t="shared" si="384"/>
        <v>3473</v>
      </c>
      <c r="B3481" s="24" t="s">
        <v>44</v>
      </c>
      <c r="C3481" s="23">
        <f>+[1]DEPURADO!A3475</f>
        <v>0</v>
      </c>
      <c r="D3481" s="23">
        <f>+[1]DEPURADO!B3475</f>
        <v>0</v>
      </c>
      <c r="E3481" s="25">
        <f>+[1]DEPURADO!C3475</f>
        <v>0</v>
      </c>
      <c r="F3481" s="26" t="str">
        <f>+IF([1]DEPURADO!D3475&gt;1,[1]DEPURADO!D3475," ")</f>
        <v xml:space="preserve"> </v>
      </c>
      <c r="G3481" s="27">
        <f>[1]DEPURADO!F3475</f>
        <v>0</v>
      </c>
      <c r="H3481" s="28">
        <v>0</v>
      </c>
      <c r="I3481" s="28">
        <f>+[1]DEPURADO!M3475+[1]DEPURADO!N3475</f>
        <v>0</v>
      </c>
      <c r="J3481" s="28">
        <f>+[1]DEPURADO!R3475</f>
        <v>0</v>
      </c>
      <c r="K3481" s="29">
        <f>+[1]DEPURADO!P3475+[1]DEPURADO!Q3475</f>
        <v>0</v>
      </c>
      <c r="L3481" s="28">
        <v>0</v>
      </c>
      <c r="M3481" s="28">
        <v>0</v>
      </c>
      <c r="N3481" s="28">
        <f t="shared" si="378"/>
        <v>0</v>
      </c>
      <c r="O3481" s="28">
        <f t="shared" si="379"/>
        <v>0</v>
      </c>
      <c r="P3481" s="24">
        <f>IF([1]DEPURADO!H3475&gt;1,0,[1]DEPURADO!B3475)</f>
        <v>0</v>
      </c>
      <c r="Q3481" s="30">
        <f t="shared" si="380"/>
        <v>0</v>
      </c>
      <c r="R3481" s="31">
        <f t="shared" si="381"/>
        <v>0</v>
      </c>
      <c r="S3481" s="31">
        <f>+[1]DEPURADO!J3475</f>
        <v>0</v>
      </c>
      <c r="T3481" s="23" t="s">
        <v>45</v>
      </c>
      <c r="U3481" s="31">
        <f>+[1]DEPURADO!I3475</f>
        <v>0</v>
      </c>
      <c r="V3481" s="30"/>
      <c r="W3481" s="23" t="s">
        <v>45</v>
      </c>
      <c r="X3481" s="31">
        <f>+[1]DEPURADO!K3475+[1]DEPURADO!L3475</f>
        <v>0</v>
      </c>
      <c r="Y3481" s="23" t="s">
        <v>45</v>
      </c>
      <c r="Z3481" s="31">
        <f t="shared" si="382"/>
        <v>0</v>
      </c>
      <c r="AA3481" s="31"/>
      <c r="AB3481" s="31">
        <v>0</v>
      </c>
      <c r="AC3481" s="31">
        <v>0</v>
      </c>
      <c r="AD3481" s="30"/>
      <c r="AE3481" s="30">
        <f>+[1]DEPURADO!K3475</f>
        <v>0</v>
      </c>
      <c r="AF3481" s="30">
        <v>0</v>
      </c>
      <c r="AG3481" s="30">
        <f t="shared" si="383"/>
        <v>0</v>
      </c>
      <c r="AH3481" s="30">
        <v>0</v>
      </c>
      <c r="AI3481" s="30">
        <f>+[1]DEPURADO!G3475</f>
        <v>0</v>
      </c>
      <c r="AJ3481" s="32"/>
      <c r="AK3481" s="33"/>
    </row>
    <row r="3482" spans="1:37" s="34" customFormat="1" hidden="1" x14ac:dyDescent="0.25">
      <c r="A3482" s="23">
        <f t="shared" si="384"/>
        <v>3474</v>
      </c>
      <c r="B3482" s="24" t="s">
        <v>44</v>
      </c>
      <c r="C3482" s="23">
        <f>+[1]DEPURADO!A3476</f>
        <v>0</v>
      </c>
      <c r="D3482" s="23">
        <f>+[1]DEPURADO!B3476</f>
        <v>0</v>
      </c>
      <c r="E3482" s="25">
        <f>+[1]DEPURADO!C3476</f>
        <v>0</v>
      </c>
      <c r="F3482" s="26" t="str">
        <f>+IF([1]DEPURADO!D3476&gt;1,[1]DEPURADO!D3476," ")</f>
        <v xml:space="preserve"> </v>
      </c>
      <c r="G3482" s="27">
        <f>[1]DEPURADO!F3476</f>
        <v>0</v>
      </c>
      <c r="H3482" s="28">
        <v>0</v>
      </c>
      <c r="I3482" s="28">
        <f>+[1]DEPURADO!M3476+[1]DEPURADO!N3476</f>
        <v>0</v>
      </c>
      <c r="J3482" s="28">
        <f>+[1]DEPURADO!R3476</f>
        <v>0</v>
      </c>
      <c r="K3482" s="29">
        <f>+[1]DEPURADO!P3476+[1]DEPURADO!Q3476</f>
        <v>0</v>
      </c>
      <c r="L3482" s="28">
        <v>0</v>
      </c>
      <c r="M3482" s="28">
        <v>0</v>
      </c>
      <c r="N3482" s="28">
        <f t="shared" si="378"/>
        <v>0</v>
      </c>
      <c r="O3482" s="28">
        <f t="shared" si="379"/>
        <v>0</v>
      </c>
      <c r="P3482" s="24">
        <f>IF([1]DEPURADO!H3476&gt;1,0,[1]DEPURADO!B3476)</f>
        <v>0</v>
      </c>
      <c r="Q3482" s="30">
        <f t="shared" si="380"/>
        <v>0</v>
      </c>
      <c r="R3482" s="31">
        <f t="shared" si="381"/>
        <v>0</v>
      </c>
      <c r="S3482" s="31">
        <f>+[1]DEPURADO!J3476</f>
        <v>0</v>
      </c>
      <c r="T3482" s="23" t="s">
        <v>45</v>
      </c>
      <c r="U3482" s="31">
        <f>+[1]DEPURADO!I3476</f>
        <v>0</v>
      </c>
      <c r="V3482" s="30"/>
      <c r="W3482" s="23" t="s">
        <v>45</v>
      </c>
      <c r="X3482" s="31">
        <f>+[1]DEPURADO!K3476+[1]DEPURADO!L3476</f>
        <v>0</v>
      </c>
      <c r="Y3482" s="23" t="s">
        <v>45</v>
      </c>
      <c r="Z3482" s="31">
        <f t="shared" si="382"/>
        <v>0</v>
      </c>
      <c r="AA3482" s="31"/>
      <c r="AB3482" s="31">
        <v>0</v>
      </c>
      <c r="AC3482" s="31">
        <v>0</v>
      </c>
      <c r="AD3482" s="30"/>
      <c r="AE3482" s="30">
        <f>+[1]DEPURADO!K3476</f>
        <v>0</v>
      </c>
      <c r="AF3482" s="30">
        <v>0</v>
      </c>
      <c r="AG3482" s="30">
        <f t="shared" si="383"/>
        <v>0</v>
      </c>
      <c r="AH3482" s="30">
        <v>0</v>
      </c>
      <c r="AI3482" s="30">
        <f>+[1]DEPURADO!G3476</f>
        <v>0</v>
      </c>
      <c r="AJ3482" s="32"/>
      <c r="AK3482" s="33"/>
    </row>
    <row r="3483" spans="1:37" s="34" customFormat="1" hidden="1" x14ac:dyDescent="0.25">
      <c r="A3483" s="23">
        <f t="shared" si="384"/>
        <v>3475</v>
      </c>
      <c r="B3483" s="24" t="s">
        <v>44</v>
      </c>
      <c r="C3483" s="23">
        <f>+[1]DEPURADO!A3477</f>
        <v>0</v>
      </c>
      <c r="D3483" s="23">
        <f>+[1]DEPURADO!B3477</f>
        <v>0</v>
      </c>
      <c r="E3483" s="25">
        <f>+[1]DEPURADO!C3477</f>
        <v>0</v>
      </c>
      <c r="F3483" s="26" t="str">
        <f>+IF([1]DEPURADO!D3477&gt;1,[1]DEPURADO!D3477," ")</f>
        <v xml:space="preserve"> </v>
      </c>
      <c r="G3483" s="27">
        <f>[1]DEPURADO!F3477</f>
        <v>0</v>
      </c>
      <c r="H3483" s="28">
        <v>0</v>
      </c>
      <c r="I3483" s="28">
        <f>+[1]DEPURADO!M3477+[1]DEPURADO!N3477</f>
        <v>0</v>
      </c>
      <c r="J3483" s="28">
        <f>+[1]DEPURADO!R3477</f>
        <v>0</v>
      </c>
      <c r="K3483" s="29">
        <f>+[1]DEPURADO!P3477+[1]DEPURADO!Q3477</f>
        <v>0</v>
      </c>
      <c r="L3483" s="28">
        <v>0</v>
      </c>
      <c r="M3483" s="28">
        <v>0</v>
      </c>
      <c r="N3483" s="28">
        <f t="shared" si="378"/>
        <v>0</v>
      </c>
      <c r="O3483" s="28">
        <f t="shared" si="379"/>
        <v>0</v>
      </c>
      <c r="P3483" s="24">
        <f>IF([1]DEPURADO!H3477&gt;1,0,[1]DEPURADO!B3477)</f>
        <v>0</v>
      </c>
      <c r="Q3483" s="30">
        <f t="shared" si="380"/>
        <v>0</v>
      </c>
      <c r="R3483" s="31">
        <f t="shared" si="381"/>
        <v>0</v>
      </c>
      <c r="S3483" s="31">
        <f>+[1]DEPURADO!J3477</f>
        <v>0</v>
      </c>
      <c r="T3483" s="23" t="s">
        <v>45</v>
      </c>
      <c r="U3483" s="31">
        <f>+[1]DEPURADO!I3477</f>
        <v>0</v>
      </c>
      <c r="V3483" s="30"/>
      <c r="W3483" s="23" t="s">
        <v>45</v>
      </c>
      <c r="X3483" s="31">
        <f>+[1]DEPURADO!K3477+[1]DEPURADO!L3477</f>
        <v>0</v>
      </c>
      <c r="Y3483" s="23" t="s">
        <v>45</v>
      </c>
      <c r="Z3483" s="31">
        <f t="shared" si="382"/>
        <v>0</v>
      </c>
      <c r="AA3483" s="31"/>
      <c r="AB3483" s="31">
        <v>0</v>
      </c>
      <c r="AC3483" s="31">
        <v>0</v>
      </c>
      <c r="AD3483" s="30"/>
      <c r="AE3483" s="30">
        <f>+[1]DEPURADO!K3477</f>
        <v>0</v>
      </c>
      <c r="AF3483" s="30">
        <v>0</v>
      </c>
      <c r="AG3483" s="30">
        <f t="shared" si="383"/>
        <v>0</v>
      </c>
      <c r="AH3483" s="30">
        <v>0</v>
      </c>
      <c r="AI3483" s="30">
        <f>+[1]DEPURADO!G3477</f>
        <v>0</v>
      </c>
      <c r="AJ3483" s="32"/>
      <c r="AK3483" s="33"/>
    </row>
    <row r="3484" spans="1:37" s="34" customFormat="1" hidden="1" x14ac:dyDescent="0.25">
      <c r="A3484" s="23">
        <f t="shared" si="384"/>
        <v>3476</v>
      </c>
      <c r="B3484" s="24" t="s">
        <v>44</v>
      </c>
      <c r="C3484" s="23">
        <f>+[1]DEPURADO!A3478</f>
        <v>0</v>
      </c>
      <c r="D3484" s="23">
        <f>+[1]DEPURADO!B3478</f>
        <v>0</v>
      </c>
      <c r="E3484" s="25">
        <f>+[1]DEPURADO!C3478</f>
        <v>0</v>
      </c>
      <c r="F3484" s="26" t="str">
        <f>+IF([1]DEPURADO!D3478&gt;1,[1]DEPURADO!D3478," ")</f>
        <v xml:space="preserve"> </v>
      </c>
      <c r="G3484" s="27">
        <f>[1]DEPURADO!F3478</f>
        <v>0</v>
      </c>
      <c r="H3484" s="28">
        <v>0</v>
      </c>
      <c r="I3484" s="28">
        <f>+[1]DEPURADO!M3478+[1]DEPURADO!N3478</f>
        <v>0</v>
      </c>
      <c r="J3484" s="28">
        <f>+[1]DEPURADO!R3478</f>
        <v>0</v>
      </c>
      <c r="K3484" s="29">
        <f>+[1]DEPURADO!P3478+[1]DEPURADO!Q3478</f>
        <v>0</v>
      </c>
      <c r="L3484" s="28">
        <v>0</v>
      </c>
      <c r="M3484" s="28">
        <v>0</v>
      </c>
      <c r="N3484" s="28">
        <f t="shared" si="378"/>
        <v>0</v>
      </c>
      <c r="O3484" s="28">
        <f t="shared" si="379"/>
        <v>0</v>
      </c>
      <c r="P3484" s="24">
        <f>IF([1]DEPURADO!H3478&gt;1,0,[1]DEPURADO!B3478)</f>
        <v>0</v>
      </c>
      <c r="Q3484" s="30">
        <f t="shared" si="380"/>
        <v>0</v>
      </c>
      <c r="R3484" s="31">
        <f t="shared" si="381"/>
        <v>0</v>
      </c>
      <c r="S3484" s="31">
        <f>+[1]DEPURADO!J3478</f>
        <v>0</v>
      </c>
      <c r="T3484" s="23" t="s">
        <v>45</v>
      </c>
      <c r="U3484" s="31">
        <f>+[1]DEPURADO!I3478</f>
        <v>0</v>
      </c>
      <c r="V3484" s="30"/>
      <c r="W3484" s="23" t="s">
        <v>45</v>
      </c>
      <c r="X3484" s="31">
        <f>+[1]DEPURADO!K3478+[1]DEPURADO!L3478</f>
        <v>0</v>
      </c>
      <c r="Y3484" s="23" t="s">
        <v>45</v>
      </c>
      <c r="Z3484" s="31">
        <f t="shared" si="382"/>
        <v>0</v>
      </c>
      <c r="AA3484" s="31"/>
      <c r="AB3484" s="31">
        <v>0</v>
      </c>
      <c r="AC3484" s="31">
        <v>0</v>
      </c>
      <c r="AD3484" s="30"/>
      <c r="AE3484" s="30">
        <f>+[1]DEPURADO!K3478</f>
        <v>0</v>
      </c>
      <c r="AF3484" s="30">
        <v>0</v>
      </c>
      <c r="AG3484" s="30">
        <f t="shared" si="383"/>
        <v>0</v>
      </c>
      <c r="AH3484" s="30">
        <v>0</v>
      </c>
      <c r="AI3484" s="30">
        <f>+[1]DEPURADO!G3478</f>
        <v>0</v>
      </c>
      <c r="AJ3484" s="32"/>
      <c r="AK3484" s="33"/>
    </row>
    <row r="3485" spans="1:37" s="34" customFormat="1" hidden="1" x14ac:dyDescent="0.25">
      <c r="A3485" s="23">
        <f t="shared" si="384"/>
        <v>3477</v>
      </c>
      <c r="B3485" s="24" t="s">
        <v>44</v>
      </c>
      <c r="C3485" s="23">
        <f>+[1]DEPURADO!A3479</f>
        <v>0</v>
      </c>
      <c r="D3485" s="23">
        <f>+[1]DEPURADO!B3479</f>
        <v>0</v>
      </c>
      <c r="E3485" s="25">
        <f>+[1]DEPURADO!C3479</f>
        <v>0</v>
      </c>
      <c r="F3485" s="26" t="str">
        <f>+IF([1]DEPURADO!D3479&gt;1,[1]DEPURADO!D3479," ")</f>
        <v xml:space="preserve"> </v>
      </c>
      <c r="G3485" s="27">
        <f>[1]DEPURADO!F3479</f>
        <v>0</v>
      </c>
      <c r="H3485" s="28">
        <v>0</v>
      </c>
      <c r="I3485" s="28">
        <f>+[1]DEPURADO!M3479+[1]DEPURADO!N3479</f>
        <v>0</v>
      </c>
      <c r="J3485" s="28">
        <f>+[1]DEPURADO!R3479</f>
        <v>0</v>
      </c>
      <c r="K3485" s="29">
        <f>+[1]DEPURADO!P3479+[1]DEPURADO!Q3479</f>
        <v>0</v>
      </c>
      <c r="L3485" s="28">
        <v>0</v>
      </c>
      <c r="M3485" s="28">
        <v>0</v>
      </c>
      <c r="N3485" s="28">
        <f t="shared" si="378"/>
        <v>0</v>
      </c>
      <c r="O3485" s="28">
        <f t="shared" si="379"/>
        <v>0</v>
      </c>
      <c r="P3485" s="24">
        <f>IF([1]DEPURADO!H3479&gt;1,0,[1]DEPURADO!B3479)</f>
        <v>0</v>
      </c>
      <c r="Q3485" s="30">
        <f t="shared" si="380"/>
        <v>0</v>
      </c>
      <c r="R3485" s="31">
        <f t="shared" si="381"/>
        <v>0</v>
      </c>
      <c r="S3485" s="31">
        <f>+[1]DEPURADO!J3479</f>
        <v>0</v>
      </c>
      <c r="T3485" s="23" t="s">
        <v>45</v>
      </c>
      <c r="U3485" s="31">
        <f>+[1]DEPURADO!I3479</f>
        <v>0</v>
      </c>
      <c r="V3485" s="30"/>
      <c r="W3485" s="23" t="s">
        <v>45</v>
      </c>
      <c r="X3485" s="31">
        <f>+[1]DEPURADO!K3479+[1]DEPURADO!L3479</f>
        <v>0</v>
      </c>
      <c r="Y3485" s="23" t="s">
        <v>45</v>
      </c>
      <c r="Z3485" s="31">
        <f t="shared" si="382"/>
        <v>0</v>
      </c>
      <c r="AA3485" s="31"/>
      <c r="AB3485" s="31">
        <v>0</v>
      </c>
      <c r="AC3485" s="31">
        <v>0</v>
      </c>
      <c r="AD3485" s="30"/>
      <c r="AE3485" s="30">
        <f>+[1]DEPURADO!K3479</f>
        <v>0</v>
      </c>
      <c r="AF3485" s="30">
        <v>0</v>
      </c>
      <c r="AG3485" s="30">
        <f t="shared" si="383"/>
        <v>0</v>
      </c>
      <c r="AH3485" s="30">
        <v>0</v>
      </c>
      <c r="AI3485" s="30">
        <f>+[1]DEPURADO!G3479</f>
        <v>0</v>
      </c>
      <c r="AJ3485" s="32"/>
      <c r="AK3485" s="33"/>
    </row>
    <row r="3486" spans="1:37" s="34" customFormat="1" hidden="1" x14ac:dyDescent="0.25">
      <c r="A3486" s="23">
        <f t="shared" si="384"/>
        <v>3478</v>
      </c>
      <c r="B3486" s="24" t="s">
        <v>44</v>
      </c>
      <c r="C3486" s="23">
        <f>+[1]DEPURADO!A3480</f>
        <v>0</v>
      </c>
      <c r="D3486" s="23">
        <f>+[1]DEPURADO!B3480</f>
        <v>0</v>
      </c>
      <c r="E3486" s="25">
        <f>+[1]DEPURADO!C3480</f>
        <v>0</v>
      </c>
      <c r="F3486" s="26" t="str">
        <f>+IF([1]DEPURADO!D3480&gt;1,[1]DEPURADO!D3480," ")</f>
        <v xml:space="preserve"> </v>
      </c>
      <c r="G3486" s="27">
        <f>[1]DEPURADO!F3480</f>
        <v>0</v>
      </c>
      <c r="H3486" s="28">
        <v>0</v>
      </c>
      <c r="I3486" s="28">
        <f>+[1]DEPURADO!M3480+[1]DEPURADO!N3480</f>
        <v>0</v>
      </c>
      <c r="J3486" s="28">
        <f>+[1]DEPURADO!R3480</f>
        <v>0</v>
      </c>
      <c r="K3486" s="29">
        <f>+[1]DEPURADO!P3480+[1]DEPURADO!Q3480</f>
        <v>0</v>
      </c>
      <c r="L3486" s="28">
        <v>0</v>
      </c>
      <c r="M3486" s="28">
        <v>0</v>
      </c>
      <c r="N3486" s="28">
        <f t="shared" si="378"/>
        <v>0</v>
      </c>
      <c r="O3486" s="28">
        <f t="shared" si="379"/>
        <v>0</v>
      </c>
      <c r="P3486" s="24">
        <f>IF([1]DEPURADO!H3480&gt;1,0,[1]DEPURADO!B3480)</f>
        <v>0</v>
      </c>
      <c r="Q3486" s="30">
        <f t="shared" si="380"/>
        <v>0</v>
      </c>
      <c r="R3486" s="31">
        <f t="shared" si="381"/>
        <v>0</v>
      </c>
      <c r="S3486" s="31">
        <f>+[1]DEPURADO!J3480</f>
        <v>0</v>
      </c>
      <c r="T3486" s="23" t="s">
        <v>45</v>
      </c>
      <c r="U3486" s="31">
        <f>+[1]DEPURADO!I3480</f>
        <v>0</v>
      </c>
      <c r="V3486" s="30"/>
      <c r="W3486" s="23" t="s">
        <v>45</v>
      </c>
      <c r="X3486" s="31">
        <f>+[1]DEPURADO!K3480+[1]DEPURADO!L3480</f>
        <v>0</v>
      </c>
      <c r="Y3486" s="23" t="s">
        <v>45</v>
      </c>
      <c r="Z3486" s="31">
        <f t="shared" si="382"/>
        <v>0</v>
      </c>
      <c r="AA3486" s="31"/>
      <c r="AB3486" s="31">
        <v>0</v>
      </c>
      <c r="AC3486" s="31">
        <v>0</v>
      </c>
      <c r="AD3486" s="30"/>
      <c r="AE3486" s="30">
        <f>+[1]DEPURADO!K3480</f>
        <v>0</v>
      </c>
      <c r="AF3486" s="30">
        <v>0</v>
      </c>
      <c r="AG3486" s="30">
        <f t="shared" si="383"/>
        <v>0</v>
      </c>
      <c r="AH3486" s="30">
        <v>0</v>
      </c>
      <c r="AI3486" s="30">
        <f>+[1]DEPURADO!G3480</f>
        <v>0</v>
      </c>
      <c r="AJ3486" s="32"/>
      <c r="AK3486" s="33"/>
    </row>
    <row r="3487" spans="1:37" s="34" customFormat="1" hidden="1" x14ac:dyDescent="0.25">
      <c r="A3487" s="23">
        <f t="shared" si="384"/>
        <v>3479</v>
      </c>
      <c r="B3487" s="24" t="s">
        <v>44</v>
      </c>
      <c r="C3487" s="23">
        <f>+[1]DEPURADO!A3481</f>
        <v>0</v>
      </c>
      <c r="D3487" s="23">
        <f>+[1]DEPURADO!B3481</f>
        <v>0</v>
      </c>
      <c r="E3487" s="25">
        <f>+[1]DEPURADO!C3481</f>
        <v>0</v>
      </c>
      <c r="F3487" s="26" t="str">
        <f>+IF([1]DEPURADO!D3481&gt;1,[1]DEPURADO!D3481," ")</f>
        <v xml:space="preserve"> </v>
      </c>
      <c r="G3487" s="27">
        <f>[1]DEPURADO!F3481</f>
        <v>0</v>
      </c>
      <c r="H3487" s="28">
        <v>0</v>
      </c>
      <c r="I3487" s="28">
        <f>+[1]DEPURADO!M3481+[1]DEPURADO!N3481</f>
        <v>0</v>
      </c>
      <c r="J3487" s="28">
        <f>+[1]DEPURADO!R3481</f>
        <v>0</v>
      </c>
      <c r="K3487" s="29">
        <f>+[1]DEPURADO!P3481+[1]DEPURADO!Q3481</f>
        <v>0</v>
      </c>
      <c r="L3487" s="28">
        <v>0</v>
      </c>
      <c r="M3487" s="28">
        <v>0</v>
      </c>
      <c r="N3487" s="28">
        <f t="shared" si="378"/>
        <v>0</v>
      </c>
      <c r="O3487" s="28">
        <f t="shared" si="379"/>
        <v>0</v>
      </c>
      <c r="P3487" s="24">
        <f>IF([1]DEPURADO!H3481&gt;1,0,[1]DEPURADO!B3481)</f>
        <v>0</v>
      </c>
      <c r="Q3487" s="30">
        <f t="shared" si="380"/>
        <v>0</v>
      </c>
      <c r="R3487" s="31">
        <f t="shared" si="381"/>
        <v>0</v>
      </c>
      <c r="S3487" s="31">
        <f>+[1]DEPURADO!J3481</f>
        <v>0</v>
      </c>
      <c r="T3487" s="23" t="s">
        <v>45</v>
      </c>
      <c r="U3487" s="31">
        <f>+[1]DEPURADO!I3481</f>
        <v>0</v>
      </c>
      <c r="V3487" s="30"/>
      <c r="W3487" s="23" t="s">
        <v>45</v>
      </c>
      <c r="X3487" s="31">
        <f>+[1]DEPURADO!K3481+[1]DEPURADO!L3481</f>
        <v>0</v>
      </c>
      <c r="Y3487" s="23" t="s">
        <v>45</v>
      </c>
      <c r="Z3487" s="31">
        <f t="shared" si="382"/>
        <v>0</v>
      </c>
      <c r="AA3487" s="31"/>
      <c r="AB3487" s="31">
        <v>0</v>
      </c>
      <c r="AC3487" s="31">
        <v>0</v>
      </c>
      <c r="AD3487" s="30"/>
      <c r="AE3487" s="30">
        <f>+[1]DEPURADO!K3481</f>
        <v>0</v>
      </c>
      <c r="AF3487" s="30">
        <v>0</v>
      </c>
      <c r="AG3487" s="30">
        <f t="shared" si="383"/>
        <v>0</v>
      </c>
      <c r="AH3487" s="30">
        <v>0</v>
      </c>
      <c r="AI3487" s="30">
        <f>+[1]DEPURADO!G3481</f>
        <v>0</v>
      </c>
      <c r="AJ3487" s="32"/>
      <c r="AK3487" s="33"/>
    </row>
    <row r="3488" spans="1:37" s="34" customFormat="1" hidden="1" x14ac:dyDescent="0.25">
      <c r="A3488" s="23">
        <f t="shared" si="384"/>
        <v>3480</v>
      </c>
      <c r="B3488" s="24" t="s">
        <v>44</v>
      </c>
      <c r="C3488" s="23">
        <f>+[1]DEPURADO!A3482</f>
        <v>0</v>
      </c>
      <c r="D3488" s="23">
        <f>+[1]DEPURADO!B3482</f>
        <v>0</v>
      </c>
      <c r="E3488" s="25">
        <f>+[1]DEPURADO!C3482</f>
        <v>0</v>
      </c>
      <c r="F3488" s="26" t="str">
        <f>+IF([1]DEPURADO!D3482&gt;1,[1]DEPURADO!D3482," ")</f>
        <v xml:space="preserve"> </v>
      </c>
      <c r="G3488" s="27">
        <f>[1]DEPURADO!F3482</f>
        <v>0</v>
      </c>
      <c r="H3488" s="28">
        <v>0</v>
      </c>
      <c r="I3488" s="28">
        <f>+[1]DEPURADO!M3482+[1]DEPURADO!N3482</f>
        <v>0</v>
      </c>
      <c r="J3488" s="28">
        <f>+[1]DEPURADO!R3482</f>
        <v>0</v>
      </c>
      <c r="K3488" s="29">
        <f>+[1]DEPURADO!P3482+[1]DEPURADO!Q3482</f>
        <v>0</v>
      </c>
      <c r="L3488" s="28">
        <v>0</v>
      </c>
      <c r="M3488" s="28">
        <v>0</v>
      </c>
      <c r="N3488" s="28">
        <f t="shared" si="378"/>
        <v>0</v>
      </c>
      <c r="O3488" s="28">
        <f t="shared" si="379"/>
        <v>0</v>
      </c>
      <c r="P3488" s="24">
        <f>IF([1]DEPURADO!H3482&gt;1,0,[1]DEPURADO!B3482)</f>
        <v>0</v>
      </c>
      <c r="Q3488" s="30">
        <f t="shared" si="380"/>
        <v>0</v>
      </c>
      <c r="R3488" s="31">
        <f t="shared" si="381"/>
        <v>0</v>
      </c>
      <c r="S3488" s="31">
        <f>+[1]DEPURADO!J3482</f>
        <v>0</v>
      </c>
      <c r="T3488" s="23" t="s">
        <v>45</v>
      </c>
      <c r="U3488" s="31">
        <f>+[1]DEPURADO!I3482</f>
        <v>0</v>
      </c>
      <c r="V3488" s="30"/>
      <c r="W3488" s="23" t="s">
        <v>45</v>
      </c>
      <c r="X3488" s="31">
        <f>+[1]DEPURADO!K3482+[1]DEPURADO!L3482</f>
        <v>0</v>
      </c>
      <c r="Y3488" s="23" t="s">
        <v>45</v>
      </c>
      <c r="Z3488" s="31">
        <f t="shared" si="382"/>
        <v>0</v>
      </c>
      <c r="AA3488" s="31"/>
      <c r="AB3488" s="31">
        <v>0</v>
      </c>
      <c r="AC3488" s="31">
        <v>0</v>
      </c>
      <c r="AD3488" s="30"/>
      <c r="AE3488" s="30">
        <f>+[1]DEPURADO!K3482</f>
        <v>0</v>
      </c>
      <c r="AF3488" s="30">
        <v>0</v>
      </c>
      <c r="AG3488" s="30">
        <f t="shared" si="383"/>
        <v>0</v>
      </c>
      <c r="AH3488" s="30">
        <v>0</v>
      </c>
      <c r="AI3488" s="30">
        <f>+[1]DEPURADO!G3482</f>
        <v>0</v>
      </c>
      <c r="AJ3488" s="32"/>
      <c r="AK3488" s="33"/>
    </row>
    <row r="3489" spans="1:37" s="34" customFormat="1" hidden="1" x14ac:dyDescent="0.25">
      <c r="A3489" s="23">
        <f t="shared" si="384"/>
        <v>3481</v>
      </c>
      <c r="B3489" s="24" t="s">
        <v>44</v>
      </c>
      <c r="C3489" s="23">
        <f>+[1]DEPURADO!A3483</f>
        <v>0</v>
      </c>
      <c r="D3489" s="23">
        <f>+[1]DEPURADO!B3483</f>
        <v>0</v>
      </c>
      <c r="E3489" s="25">
        <f>+[1]DEPURADO!C3483</f>
        <v>0</v>
      </c>
      <c r="F3489" s="26" t="str">
        <f>+IF([1]DEPURADO!D3483&gt;1,[1]DEPURADO!D3483," ")</f>
        <v xml:space="preserve"> </v>
      </c>
      <c r="G3489" s="27">
        <f>[1]DEPURADO!F3483</f>
        <v>0</v>
      </c>
      <c r="H3489" s="28">
        <v>0</v>
      </c>
      <c r="I3489" s="28">
        <f>+[1]DEPURADO!M3483+[1]DEPURADO!N3483</f>
        <v>0</v>
      </c>
      <c r="J3489" s="28">
        <f>+[1]DEPURADO!R3483</f>
        <v>0</v>
      </c>
      <c r="K3489" s="29">
        <f>+[1]DEPURADO!P3483+[1]DEPURADO!Q3483</f>
        <v>0</v>
      </c>
      <c r="L3489" s="28">
        <v>0</v>
      </c>
      <c r="M3489" s="28">
        <v>0</v>
      </c>
      <c r="N3489" s="28">
        <f t="shared" si="378"/>
        <v>0</v>
      </c>
      <c r="O3489" s="28">
        <f t="shared" si="379"/>
        <v>0</v>
      </c>
      <c r="P3489" s="24">
        <f>IF([1]DEPURADO!H3483&gt;1,0,[1]DEPURADO!B3483)</f>
        <v>0</v>
      </c>
      <c r="Q3489" s="30">
        <f t="shared" si="380"/>
        <v>0</v>
      </c>
      <c r="R3489" s="31">
        <f t="shared" si="381"/>
        <v>0</v>
      </c>
      <c r="S3489" s="31">
        <f>+[1]DEPURADO!J3483</f>
        <v>0</v>
      </c>
      <c r="T3489" s="23" t="s">
        <v>45</v>
      </c>
      <c r="U3489" s="31">
        <f>+[1]DEPURADO!I3483</f>
        <v>0</v>
      </c>
      <c r="V3489" s="30"/>
      <c r="W3489" s="23" t="s">
        <v>45</v>
      </c>
      <c r="X3489" s="31">
        <f>+[1]DEPURADO!K3483+[1]DEPURADO!L3483</f>
        <v>0</v>
      </c>
      <c r="Y3489" s="23" t="s">
        <v>45</v>
      </c>
      <c r="Z3489" s="31">
        <f t="shared" si="382"/>
        <v>0</v>
      </c>
      <c r="AA3489" s="31"/>
      <c r="AB3489" s="31">
        <v>0</v>
      </c>
      <c r="AC3489" s="31">
        <v>0</v>
      </c>
      <c r="AD3489" s="30"/>
      <c r="AE3489" s="30">
        <f>+[1]DEPURADO!K3483</f>
        <v>0</v>
      </c>
      <c r="AF3489" s="30">
        <v>0</v>
      </c>
      <c r="AG3489" s="30">
        <f t="shared" si="383"/>
        <v>0</v>
      </c>
      <c r="AH3489" s="30">
        <v>0</v>
      </c>
      <c r="AI3489" s="30">
        <f>+[1]DEPURADO!G3483</f>
        <v>0</v>
      </c>
      <c r="AJ3489" s="32"/>
      <c r="AK3489" s="33"/>
    </row>
    <row r="3490" spans="1:37" s="34" customFormat="1" hidden="1" x14ac:dyDescent="0.25">
      <c r="A3490" s="23">
        <f t="shared" si="384"/>
        <v>3482</v>
      </c>
      <c r="B3490" s="24" t="s">
        <v>44</v>
      </c>
      <c r="C3490" s="23">
        <f>+[1]DEPURADO!A3484</f>
        <v>0</v>
      </c>
      <c r="D3490" s="23">
        <f>+[1]DEPURADO!B3484</f>
        <v>0</v>
      </c>
      <c r="E3490" s="25">
        <f>+[1]DEPURADO!C3484</f>
        <v>0</v>
      </c>
      <c r="F3490" s="26" t="str">
        <f>+IF([1]DEPURADO!D3484&gt;1,[1]DEPURADO!D3484," ")</f>
        <v xml:space="preserve"> </v>
      </c>
      <c r="G3490" s="27">
        <f>[1]DEPURADO!F3484</f>
        <v>0</v>
      </c>
      <c r="H3490" s="28">
        <v>0</v>
      </c>
      <c r="I3490" s="28">
        <f>+[1]DEPURADO!M3484+[1]DEPURADO!N3484</f>
        <v>0</v>
      </c>
      <c r="J3490" s="28">
        <f>+[1]DEPURADO!R3484</f>
        <v>0</v>
      </c>
      <c r="K3490" s="29">
        <f>+[1]DEPURADO!P3484+[1]DEPURADO!Q3484</f>
        <v>0</v>
      </c>
      <c r="L3490" s="28">
        <v>0</v>
      </c>
      <c r="M3490" s="28">
        <v>0</v>
      </c>
      <c r="N3490" s="28">
        <f t="shared" si="378"/>
        <v>0</v>
      </c>
      <c r="O3490" s="28">
        <f t="shared" si="379"/>
        <v>0</v>
      </c>
      <c r="P3490" s="24">
        <f>IF([1]DEPURADO!H3484&gt;1,0,[1]DEPURADO!B3484)</f>
        <v>0</v>
      </c>
      <c r="Q3490" s="30">
        <f t="shared" si="380"/>
        <v>0</v>
      </c>
      <c r="R3490" s="31">
        <f t="shared" si="381"/>
        <v>0</v>
      </c>
      <c r="S3490" s="31">
        <f>+[1]DEPURADO!J3484</f>
        <v>0</v>
      </c>
      <c r="T3490" s="23" t="s">
        <v>45</v>
      </c>
      <c r="U3490" s="31">
        <f>+[1]DEPURADO!I3484</f>
        <v>0</v>
      </c>
      <c r="V3490" s="30"/>
      <c r="W3490" s="23" t="s">
        <v>45</v>
      </c>
      <c r="X3490" s="31">
        <f>+[1]DEPURADO!K3484+[1]DEPURADO!L3484</f>
        <v>0</v>
      </c>
      <c r="Y3490" s="23" t="s">
        <v>45</v>
      </c>
      <c r="Z3490" s="31">
        <f t="shared" si="382"/>
        <v>0</v>
      </c>
      <c r="AA3490" s="31"/>
      <c r="AB3490" s="31">
        <v>0</v>
      </c>
      <c r="AC3490" s="31">
        <v>0</v>
      </c>
      <c r="AD3490" s="30"/>
      <c r="AE3490" s="30">
        <f>+[1]DEPURADO!K3484</f>
        <v>0</v>
      </c>
      <c r="AF3490" s="30">
        <v>0</v>
      </c>
      <c r="AG3490" s="30">
        <f t="shared" si="383"/>
        <v>0</v>
      </c>
      <c r="AH3490" s="30">
        <v>0</v>
      </c>
      <c r="AI3490" s="30">
        <f>+[1]DEPURADO!G3484</f>
        <v>0</v>
      </c>
      <c r="AJ3490" s="32"/>
      <c r="AK3490" s="33"/>
    </row>
    <row r="3491" spans="1:37" s="34" customFormat="1" hidden="1" x14ac:dyDescent="0.25">
      <c r="A3491" s="23">
        <f t="shared" si="384"/>
        <v>3483</v>
      </c>
      <c r="B3491" s="24" t="s">
        <v>44</v>
      </c>
      <c r="C3491" s="23">
        <f>+[1]DEPURADO!A3485</f>
        <v>0</v>
      </c>
      <c r="D3491" s="23">
        <f>+[1]DEPURADO!B3485</f>
        <v>0</v>
      </c>
      <c r="E3491" s="25">
        <f>+[1]DEPURADO!C3485</f>
        <v>0</v>
      </c>
      <c r="F3491" s="26" t="str">
        <f>+IF([1]DEPURADO!D3485&gt;1,[1]DEPURADO!D3485," ")</f>
        <v xml:space="preserve"> </v>
      </c>
      <c r="G3491" s="27">
        <f>[1]DEPURADO!F3485</f>
        <v>0</v>
      </c>
      <c r="H3491" s="28">
        <v>0</v>
      </c>
      <c r="I3491" s="28">
        <f>+[1]DEPURADO!M3485+[1]DEPURADO!N3485</f>
        <v>0</v>
      </c>
      <c r="J3491" s="28">
        <f>+[1]DEPURADO!R3485</f>
        <v>0</v>
      </c>
      <c r="K3491" s="29">
        <f>+[1]DEPURADO!P3485+[1]DEPURADO!Q3485</f>
        <v>0</v>
      </c>
      <c r="L3491" s="28">
        <v>0</v>
      </c>
      <c r="M3491" s="28">
        <v>0</v>
      </c>
      <c r="N3491" s="28">
        <f t="shared" si="378"/>
        <v>0</v>
      </c>
      <c r="O3491" s="28">
        <f t="shared" si="379"/>
        <v>0</v>
      </c>
      <c r="P3491" s="24">
        <f>IF([1]DEPURADO!H3485&gt;1,0,[1]DEPURADO!B3485)</f>
        <v>0</v>
      </c>
      <c r="Q3491" s="30">
        <f t="shared" si="380"/>
        <v>0</v>
      </c>
      <c r="R3491" s="31">
        <f t="shared" si="381"/>
        <v>0</v>
      </c>
      <c r="S3491" s="31">
        <f>+[1]DEPURADO!J3485</f>
        <v>0</v>
      </c>
      <c r="T3491" s="23" t="s">
        <v>45</v>
      </c>
      <c r="U3491" s="31">
        <f>+[1]DEPURADO!I3485</f>
        <v>0</v>
      </c>
      <c r="V3491" s="30"/>
      <c r="W3491" s="23" t="s">
        <v>45</v>
      </c>
      <c r="X3491" s="31">
        <f>+[1]DEPURADO!K3485+[1]DEPURADO!L3485</f>
        <v>0</v>
      </c>
      <c r="Y3491" s="23" t="s">
        <v>45</v>
      </c>
      <c r="Z3491" s="31">
        <f t="shared" si="382"/>
        <v>0</v>
      </c>
      <c r="AA3491" s="31"/>
      <c r="AB3491" s="31">
        <v>0</v>
      </c>
      <c r="AC3491" s="31">
        <v>0</v>
      </c>
      <c r="AD3491" s="30"/>
      <c r="AE3491" s="30">
        <f>+[1]DEPURADO!K3485</f>
        <v>0</v>
      </c>
      <c r="AF3491" s="30">
        <v>0</v>
      </c>
      <c r="AG3491" s="30">
        <f t="shared" si="383"/>
        <v>0</v>
      </c>
      <c r="AH3491" s="30">
        <v>0</v>
      </c>
      <c r="AI3491" s="30">
        <f>+[1]DEPURADO!G3485</f>
        <v>0</v>
      </c>
      <c r="AJ3491" s="32"/>
      <c r="AK3491" s="33"/>
    </row>
    <row r="3492" spans="1:37" s="34" customFormat="1" hidden="1" x14ac:dyDescent="0.25">
      <c r="A3492" s="23">
        <f t="shared" si="384"/>
        <v>3484</v>
      </c>
      <c r="B3492" s="24" t="s">
        <v>44</v>
      </c>
      <c r="C3492" s="23">
        <f>+[1]DEPURADO!A3486</f>
        <v>0</v>
      </c>
      <c r="D3492" s="23">
        <f>+[1]DEPURADO!B3486</f>
        <v>0</v>
      </c>
      <c r="E3492" s="25">
        <f>+[1]DEPURADO!C3486</f>
        <v>0</v>
      </c>
      <c r="F3492" s="26" t="str">
        <f>+IF([1]DEPURADO!D3486&gt;1,[1]DEPURADO!D3486," ")</f>
        <v xml:space="preserve"> </v>
      </c>
      <c r="G3492" s="27">
        <f>[1]DEPURADO!F3486</f>
        <v>0</v>
      </c>
      <c r="H3492" s="28">
        <v>0</v>
      </c>
      <c r="I3492" s="28">
        <f>+[1]DEPURADO!M3486+[1]DEPURADO!N3486</f>
        <v>0</v>
      </c>
      <c r="J3492" s="28">
        <f>+[1]DEPURADO!R3486</f>
        <v>0</v>
      </c>
      <c r="K3492" s="29">
        <f>+[1]DEPURADO!P3486+[1]DEPURADO!Q3486</f>
        <v>0</v>
      </c>
      <c r="L3492" s="28">
        <v>0</v>
      </c>
      <c r="M3492" s="28">
        <v>0</v>
      </c>
      <c r="N3492" s="28">
        <f t="shared" si="378"/>
        <v>0</v>
      </c>
      <c r="O3492" s="28">
        <f t="shared" si="379"/>
        <v>0</v>
      </c>
      <c r="P3492" s="24">
        <f>IF([1]DEPURADO!H3486&gt;1,0,[1]DEPURADO!B3486)</f>
        <v>0</v>
      </c>
      <c r="Q3492" s="30">
        <f t="shared" si="380"/>
        <v>0</v>
      </c>
      <c r="R3492" s="31">
        <f t="shared" si="381"/>
        <v>0</v>
      </c>
      <c r="S3492" s="31">
        <f>+[1]DEPURADO!J3486</f>
        <v>0</v>
      </c>
      <c r="T3492" s="23" t="s">
        <v>45</v>
      </c>
      <c r="U3492" s="31">
        <f>+[1]DEPURADO!I3486</f>
        <v>0</v>
      </c>
      <c r="V3492" s="30"/>
      <c r="W3492" s="23" t="s">
        <v>45</v>
      </c>
      <c r="X3492" s="31">
        <f>+[1]DEPURADO!K3486+[1]DEPURADO!L3486</f>
        <v>0</v>
      </c>
      <c r="Y3492" s="23" t="s">
        <v>45</v>
      </c>
      <c r="Z3492" s="31">
        <f t="shared" si="382"/>
        <v>0</v>
      </c>
      <c r="AA3492" s="31"/>
      <c r="AB3492" s="31">
        <v>0</v>
      </c>
      <c r="AC3492" s="31">
        <v>0</v>
      </c>
      <c r="AD3492" s="30"/>
      <c r="AE3492" s="30">
        <f>+[1]DEPURADO!K3486</f>
        <v>0</v>
      </c>
      <c r="AF3492" s="30">
        <v>0</v>
      </c>
      <c r="AG3492" s="30">
        <f t="shared" si="383"/>
        <v>0</v>
      </c>
      <c r="AH3492" s="30">
        <v>0</v>
      </c>
      <c r="AI3492" s="30">
        <f>+[1]DEPURADO!G3486</f>
        <v>0</v>
      </c>
      <c r="AJ3492" s="32"/>
      <c r="AK3492" s="33"/>
    </row>
    <row r="3493" spans="1:37" s="34" customFormat="1" hidden="1" x14ac:dyDescent="0.25">
      <c r="A3493" s="23">
        <f t="shared" si="384"/>
        <v>3485</v>
      </c>
      <c r="B3493" s="24" t="s">
        <v>44</v>
      </c>
      <c r="C3493" s="23">
        <f>+[1]DEPURADO!A3487</f>
        <v>0</v>
      </c>
      <c r="D3493" s="23">
        <f>+[1]DEPURADO!B3487</f>
        <v>0</v>
      </c>
      <c r="E3493" s="25">
        <f>+[1]DEPURADO!C3487</f>
        <v>0</v>
      </c>
      <c r="F3493" s="26" t="str">
        <f>+IF([1]DEPURADO!D3487&gt;1,[1]DEPURADO!D3487," ")</f>
        <v xml:space="preserve"> </v>
      </c>
      <c r="G3493" s="27">
        <f>[1]DEPURADO!F3487</f>
        <v>0</v>
      </c>
      <c r="H3493" s="28">
        <v>0</v>
      </c>
      <c r="I3493" s="28">
        <f>+[1]DEPURADO!M3487+[1]DEPURADO!N3487</f>
        <v>0</v>
      </c>
      <c r="J3493" s="28">
        <f>+[1]DEPURADO!R3487</f>
        <v>0</v>
      </c>
      <c r="K3493" s="29">
        <f>+[1]DEPURADO!P3487+[1]DEPURADO!Q3487</f>
        <v>0</v>
      </c>
      <c r="L3493" s="28">
        <v>0</v>
      </c>
      <c r="M3493" s="28">
        <v>0</v>
      </c>
      <c r="N3493" s="28">
        <f t="shared" si="378"/>
        <v>0</v>
      </c>
      <c r="O3493" s="28">
        <f t="shared" si="379"/>
        <v>0</v>
      </c>
      <c r="P3493" s="24">
        <f>IF([1]DEPURADO!H3487&gt;1,0,[1]DEPURADO!B3487)</f>
        <v>0</v>
      </c>
      <c r="Q3493" s="30">
        <f t="shared" si="380"/>
        <v>0</v>
      </c>
      <c r="R3493" s="31">
        <f t="shared" si="381"/>
        <v>0</v>
      </c>
      <c r="S3493" s="31">
        <f>+[1]DEPURADO!J3487</f>
        <v>0</v>
      </c>
      <c r="T3493" s="23" t="s">
        <v>45</v>
      </c>
      <c r="U3493" s="31">
        <f>+[1]DEPURADO!I3487</f>
        <v>0</v>
      </c>
      <c r="V3493" s="30"/>
      <c r="W3493" s="23" t="s">
        <v>45</v>
      </c>
      <c r="X3493" s="31">
        <f>+[1]DEPURADO!K3487+[1]DEPURADO!L3487</f>
        <v>0</v>
      </c>
      <c r="Y3493" s="23" t="s">
        <v>45</v>
      </c>
      <c r="Z3493" s="31">
        <f t="shared" si="382"/>
        <v>0</v>
      </c>
      <c r="AA3493" s="31"/>
      <c r="AB3493" s="31">
        <v>0</v>
      </c>
      <c r="AC3493" s="31">
        <v>0</v>
      </c>
      <c r="AD3493" s="30"/>
      <c r="AE3493" s="30">
        <f>+[1]DEPURADO!K3487</f>
        <v>0</v>
      </c>
      <c r="AF3493" s="30">
        <v>0</v>
      </c>
      <c r="AG3493" s="30">
        <f t="shared" si="383"/>
        <v>0</v>
      </c>
      <c r="AH3493" s="30">
        <v>0</v>
      </c>
      <c r="AI3493" s="30">
        <f>+[1]DEPURADO!G3487</f>
        <v>0</v>
      </c>
      <c r="AJ3493" s="32"/>
      <c r="AK3493" s="33"/>
    </row>
    <row r="3494" spans="1:37" s="34" customFormat="1" hidden="1" x14ac:dyDescent="0.25">
      <c r="A3494" s="23">
        <f t="shared" si="384"/>
        <v>3486</v>
      </c>
      <c r="B3494" s="24" t="s">
        <v>44</v>
      </c>
      <c r="C3494" s="23">
        <f>+[1]DEPURADO!A3488</f>
        <v>0</v>
      </c>
      <c r="D3494" s="23">
        <f>+[1]DEPURADO!B3488</f>
        <v>0</v>
      </c>
      <c r="E3494" s="25">
        <f>+[1]DEPURADO!C3488</f>
        <v>0</v>
      </c>
      <c r="F3494" s="26" t="str">
        <f>+IF([1]DEPURADO!D3488&gt;1,[1]DEPURADO!D3488," ")</f>
        <v xml:space="preserve"> </v>
      </c>
      <c r="G3494" s="27">
        <f>[1]DEPURADO!F3488</f>
        <v>0</v>
      </c>
      <c r="H3494" s="28">
        <v>0</v>
      </c>
      <c r="I3494" s="28">
        <f>+[1]DEPURADO!M3488+[1]DEPURADO!N3488</f>
        <v>0</v>
      </c>
      <c r="J3494" s="28">
        <f>+[1]DEPURADO!R3488</f>
        <v>0</v>
      </c>
      <c r="K3494" s="29">
        <f>+[1]DEPURADO!P3488+[1]DEPURADO!Q3488</f>
        <v>0</v>
      </c>
      <c r="L3494" s="28">
        <v>0</v>
      </c>
      <c r="M3494" s="28">
        <v>0</v>
      </c>
      <c r="N3494" s="28">
        <f t="shared" si="378"/>
        <v>0</v>
      </c>
      <c r="O3494" s="28">
        <f t="shared" si="379"/>
        <v>0</v>
      </c>
      <c r="P3494" s="24">
        <f>IF([1]DEPURADO!H3488&gt;1,0,[1]DEPURADO!B3488)</f>
        <v>0</v>
      </c>
      <c r="Q3494" s="30">
        <f t="shared" si="380"/>
        <v>0</v>
      </c>
      <c r="R3494" s="31">
        <f t="shared" si="381"/>
        <v>0</v>
      </c>
      <c r="S3494" s="31">
        <f>+[1]DEPURADO!J3488</f>
        <v>0</v>
      </c>
      <c r="T3494" s="23" t="s">
        <v>45</v>
      </c>
      <c r="U3494" s="31">
        <f>+[1]DEPURADO!I3488</f>
        <v>0</v>
      </c>
      <c r="V3494" s="30"/>
      <c r="W3494" s="23" t="s">
        <v>45</v>
      </c>
      <c r="X3494" s="31">
        <f>+[1]DEPURADO!K3488+[1]DEPURADO!L3488</f>
        <v>0</v>
      </c>
      <c r="Y3494" s="23" t="s">
        <v>45</v>
      </c>
      <c r="Z3494" s="31">
        <f t="shared" si="382"/>
        <v>0</v>
      </c>
      <c r="AA3494" s="31"/>
      <c r="AB3494" s="31">
        <v>0</v>
      </c>
      <c r="AC3494" s="31">
        <v>0</v>
      </c>
      <c r="AD3494" s="30"/>
      <c r="AE3494" s="30">
        <f>+[1]DEPURADO!K3488</f>
        <v>0</v>
      </c>
      <c r="AF3494" s="30">
        <v>0</v>
      </c>
      <c r="AG3494" s="30">
        <f t="shared" si="383"/>
        <v>0</v>
      </c>
      <c r="AH3494" s="30">
        <v>0</v>
      </c>
      <c r="AI3494" s="30">
        <f>+[1]DEPURADO!G3488</f>
        <v>0</v>
      </c>
      <c r="AJ3494" s="32"/>
      <c r="AK3494" s="33"/>
    </row>
    <row r="3495" spans="1:37" s="34" customFormat="1" hidden="1" x14ac:dyDescent="0.25">
      <c r="A3495" s="23">
        <f t="shared" si="384"/>
        <v>3487</v>
      </c>
      <c r="B3495" s="24" t="s">
        <v>44</v>
      </c>
      <c r="C3495" s="23">
        <f>+[1]DEPURADO!A3489</f>
        <v>0</v>
      </c>
      <c r="D3495" s="23">
        <f>+[1]DEPURADO!B3489</f>
        <v>0</v>
      </c>
      <c r="E3495" s="25">
        <f>+[1]DEPURADO!C3489</f>
        <v>0</v>
      </c>
      <c r="F3495" s="26" t="str">
        <f>+IF([1]DEPURADO!D3489&gt;1,[1]DEPURADO!D3489," ")</f>
        <v xml:space="preserve"> </v>
      </c>
      <c r="G3495" s="27">
        <f>[1]DEPURADO!F3489</f>
        <v>0</v>
      </c>
      <c r="H3495" s="28">
        <v>0</v>
      </c>
      <c r="I3495" s="28">
        <f>+[1]DEPURADO!M3489+[1]DEPURADO!N3489</f>
        <v>0</v>
      </c>
      <c r="J3495" s="28">
        <f>+[1]DEPURADO!R3489</f>
        <v>0</v>
      </c>
      <c r="K3495" s="29">
        <f>+[1]DEPURADO!P3489+[1]DEPURADO!Q3489</f>
        <v>0</v>
      </c>
      <c r="L3495" s="28">
        <v>0</v>
      </c>
      <c r="M3495" s="28">
        <v>0</v>
      </c>
      <c r="N3495" s="28">
        <f t="shared" si="378"/>
        <v>0</v>
      </c>
      <c r="O3495" s="28">
        <f t="shared" si="379"/>
        <v>0</v>
      </c>
      <c r="P3495" s="24">
        <f>IF([1]DEPURADO!H3489&gt;1,0,[1]DEPURADO!B3489)</f>
        <v>0</v>
      </c>
      <c r="Q3495" s="30">
        <f t="shared" si="380"/>
        <v>0</v>
      </c>
      <c r="R3495" s="31">
        <f t="shared" si="381"/>
        <v>0</v>
      </c>
      <c r="S3495" s="31">
        <f>+[1]DEPURADO!J3489</f>
        <v>0</v>
      </c>
      <c r="T3495" s="23" t="s">
        <v>45</v>
      </c>
      <c r="U3495" s="31">
        <f>+[1]DEPURADO!I3489</f>
        <v>0</v>
      </c>
      <c r="V3495" s="30"/>
      <c r="W3495" s="23" t="s">
        <v>45</v>
      </c>
      <c r="X3495" s="31">
        <f>+[1]DEPURADO!K3489+[1]DEPURADO!L3489</f>
        <v>0</v>
      </c>
      <c r="Y3495" s="23" t="s">
        <v>45</v>
      </c>
      <c r="Z3495" s="31">
        <f t="shared" si="382"/>
        <v>0</v>
      </c>
      <c r="AA3495" s="31"/>
      <c r="AB3495" s="31">
        <v>0</v>
      </c>
      <c r="AC3495" s="31">
        <v>0</v>
      </c>
      <c r="AD3495" s="30"/>
      <c r="AE3495" s="30">
        <f>+[1]DEPURADO!K3489</f>
        <v>0</v>
      </c>
      <c r="AF3495" s="30">
        <v>0</v>
      </c>
      <c r="AG3495" s="30">
        <f t="shared" si="383"/>
        <v>0</v>
      </c>
      <c r="AH3495" s="30">
        <v>0</v>
      </c>
      <c r="AI3495" s="30">
        <f>+[1]DEPURADO!G3489</f>
        <v>0</v>
      </c>
      <c r="AJ3495" s="32"/>
      <c r="AK3495" s="33"/>
    </row>
    <row r="3496" spans="1:37" s="34" customFormat="1" hidden="1" x14ac:dyDescent="0.25">
      <c r="A3496" s="23">
        <f t="shared" si="384"/>
        <v>3488</v>
      </c>
      <c r="B3496" s="24" t="s">
        <v>44</v>
      </c>
      <c r="C3496" s="23">
        <f>+[1]DEPURADO!A3490</f>
        <v>0</v>
      </c>
      <c r="D3496" s="23">
        <f>+[1]DEPURADO!B3490</f>
        <v>0</v>
      </c>
      <c r="E3496" s="25">
        <f>+[1]DEPURADO!C3490</f>
        <v>0</v>
      </c>
      <c r="F3496" s="26" t="str">
        <f>+IF([1]DEPURADO!D3490&gt;1,[1]DEPURADO!D3490," ")</f>
        <v xml:space="preserve"> </v>
      </c>
      <c r="G3496" s="27">
        <f>[1]DEPURADO!F3490</f>
        <v>0</v>
      </c>
      <c r="H3496" s="28">
        <v>0</v>
      </c>
      <c r="I3496" s="28">
        <f>+[1]DEPURADO!M3490+[1]DEPURADO!N3490</f>
        <v>0</v>
      </c>
      <c r="J3496" s="28">
        <f>+[1]DEPURADO!R3490</f>
        <v>0</v>
      </c>
      <c r="K3496" s="29">
        <f>+[1]DEPURADO!P3490+[1]DEPURADO!Q3490</f>
        <v>0</v>
      </c>
      <c r="L3496" s="28">
        <v>0</v>
      </c>
      <c r="M3496" s="28">
        <v>0</v>
      </c>
      <c r="N3496" s="28">
        <f t="shared" si="378"/>
        <v>0</v>
      </c>
      <c r="O3496" s="28">
        <f t="shared" si="379"/>
        <v>0</v>
      </c>
      <c r="P3496" s="24">
        <f>IF([1]DEPURADO!H3490&gt;1,0,[1]DEPURADO!B3490)</f>
        <v>0</v>
      </c>
      <c r="Q3496" s="30">
        <f t="shared" si="380"/>
        <v>0</v>
      </c>
      <c r="R3496" s="31">
        <f t="shared" si="381"/>
        <v>0</v>
      </c>
      <c r="S3496" s="31">
        <f>+[1]DEPURADO!J3490</f>
        <v>0</v>
      </c>
      <c r="T3496" s="23" t="s">
        <v>45</v>
      </c>
      <c r="U3496" s="31">
        <f>+[1]DEPURADO!I3490</f>
        <v>0</v>
      </c>
      <c r="V3496" s="30"/>
      <c r="W3496" s="23" t="s">
        <v>45</v>
      </c>
      <c r="X3496" s="31">
        <f>+[1]DEPURADO!K3490+[1]DEPURADO!L3490</f>
        <v>0</v>
      </c>
      <c r="Y3496" s="23" t="s">
        <v>45</v>
      </c>
      <c r="Z3496" s="31">
        <f t="shared" si="382"/>
        <v>0</v>
      </c>
      <c r="AA3496" s="31"/>
      <c r="AB3496" s="31">
        <v>0</v>
      </c>
      <c r="AC3496" s="31">
        <v>0</v>
      </c>
      <c r="AD3496" s="30"/>
      <c r="AE3496" s="30">
        <f>+[1]DEPURADO!K3490</f>
        <v>0</v>
      </c>
      <c r="AF3496" s="30">
        <v>0</v>
      </c>
      <c r="AG3496" s="30">
        <f t="shared" si="383"/>
        <v>0</v>
      </c>
      <c r="AH3496" s="30">
        <v>0</v>
      </c>
      <c r="AI3496" s="30">
        <f>+[1]DEPURADO!G3490</f>
        <v>0</v>
      </c>
      <c r="AJ3496" s="32"/>
      <c r="AK3496" s="33"/>
    </row>
    <row r="3497" spans="1:37" s="34" customFormat="1" hidden="1" x14ac:dyDescent="0.25">
      <c r="A3497" s="23">
        <f t="shared" si="384"/>
        <v>3489</v>
      </c>
      <c r="B3497" s="24" t="s">
        <v>44</v>
      </c>
      <c r="C3497" s="23">
        <f>+[1]DEPURADO!A3491</f>
        <v>0</v>
      </c>
      <c r="D3497" s="23">
        <f>+[1]DEPURADO!B3491</f>
        <v>0</v>
      </c>
      <c r="E3497" s="25">
        <f>+[1]DEPURADO!C3491</f>
        <v>0</v>
      </c>
      <c r="F3497" s="26" t="str">
        <f>+IF([1]DEPURADO!D3491&gt;1,[1]DEPURADO!D3491," ")</f>
        <v xml:space="preserve"> </v>
      </c>
      <c r="G3497" s="27">
        <f>[1]DEPURADO!F3491</f>
        <v>0</v>
      </c>
      <c r="H3497" s="28">
        <v>0</v>
      </c>
      <c r="I3497" s="28">
        <f>+[1]DEPURADO!M3491+[1]DEPURADO!N3491</f>
        <v>0</v>
      </c>
      <c r="J3497" s="28">
        <f>+[1]DEPURADO!R3491</f>
        <v>0</v>
      </c>
      <c r="K3497" s="29">
        <f>+[1]DEPURADO!P3491+[1]DEPURADO!Q3491</f>
        <v>0</v>
      </c>
      <c r="L3497" s="28">
        <v>0</v>
      </c>
      <c r="M3497" s="28">
        <v>0</v>
      </c>
      <c r="N3497" s="28">
        <f t="shared" si="378"/>
        <v>0</v>
      </c>
      <c r="O3497" s="28">
        <f t="shared" si="379"/>
        <v>0</v>
      </c>
      <c r="P3497" s="24">
        <f>IF([1]DEPURADO!H3491&gt;1,0,[1]DEPURADO!B3491)</f>
        <v>0</v>
      </c>
      <c r="Q3497" s="30">
        <f t="shared" si="380"/>
        <v>0</v>
      </c>
      <c r="R3497" s="31">
        <f t="shared" si="381"/>
        <v>0</v>
      </c>
      <c r="S3497" s="31">
        <f>+[1]DEPURADO!J3491</f>
        <v>0</v>
      </c>
      <c r="T3497" s="23" t="s">
        <v>45</v>
      </c>
      <c r="U3497" s="31">
        <f>+[1]DEPURADO!I3491</f>
        <v>0</v>
      </c>
      <c r="V3497" s="30"/>
      <c r="W3497" s="23" t="s">
        <v>45</v>
      </c>
      <c r="X3497" s="31">
        <f>+[1]DEPURADO!K3491+[1]DEPURADO!L3491</f>
        <v>0</v>
      </c>
      <c r="Y3497" s="23" t="s">
        <v>45</v>
      </c>
      <c r="Z3497" s="31">
        <f t="shared" si="382"/>
        <v>0</v>
      </c>
      <c r="AA3497" s="31"/>
      <c r="AB3497" s="31">
        <v>0</v>
      </c>
      <c r="AC3497" s="31">
        <v>0</v>
      </c>
      <c r="AD3497" s="30"/>
      <c r="AE3497" s="30">
        <f>+[1]DEPURADO!K3491</f>
        <v>0</v>
      </c>
      <c r="AF3497" s="30">
        <v>0</v>
      </c>
      <c r="AG3497" s="30">
        <f t="shared" si="383"/>
        <v>0</v>
      </c>
      <c r="AH3497" s="30">
        <v>0</v>
      </c>
      <c r="AI3497" s="30">
        <f>+[1]DEPURADO!G3491</f>
        <v>0</v>
      </c>
      <c r="AJ3497" s="32"/>
      <c r="AK3497" s="33"/>
    </row>
    <row r="3498" spans="1:37" s="34" customFormat="1" hidden="1" x14ac:dyDescent="0.25">
      <c r="A3498" s="23">
        <f t="shared" si="384"/>
        <v>3490</v>
      </c>
      <c r="B3498" s="24" t="s">
        <v>44</v>
      </c>
      <c r="C3498" s="23">
        <f>+[1]DEPURADO!A3492</f>
        <v>0</v>
      </c>
      <c r="D3498" s="23">
        <f>+[1]DEPURADO!B3492</f>
        <v>0</v>
      </c>
      <c r="E3498" s="25">
        <f>+[1]DEPURADO!C3492</f>
        <v>0</v>
      </c>
      <c r="F3498" s="26" t="str">
        <f>+IF([1]DEPURADO!D3492&gt;1,[1]DEPURADO!D3492," ")</f>
        <v xml:space="preserve"> </v>
      </c>
      <c r="G3498" s="27">
        <f>[1]DEPURADO!F3492</f>
        <v>0</v>
      </c>
      <c r="H3498" s="28">
        <v>0</v>
      </c>
      <c r="I3498" s="28">
        <f>+[1]DEPURADO!M3492+[1]DEPURADO!N3492</f>
        <v>0</v>
      </c>
      <c r="J3498" s="28">
        <f>+[1]DEPURADO!R3492</f>
        <v>0</v>
      </c>
      <c r="K3498" s="29">
        <f>+[1]DEPURADO!P3492+[1]DEPURADO!Q3492</f>
        <v>0</v>
      </c>
      <c r="L3498" s="28">
        <v>0</v>
      </c>
      <c r="M3498" s="28">
        <v>0</v>
      </c>
      <c r="N3498" s="28">
        <f t="shared" si="378"/>
        <v>0</v>
      </c>
      <c r="O3498" s="28">
        <f t="shared" si="379"/>
        <v>0</v>
      </c>
      <c r="P3498" s="24">
        <f>IF([1]DEPURADO!H3492&gt;1,0,[1]DEPURADO!B3492)</f>
        <v>0</v>
      </c>
      <c r="Q3498" s="30">
        <f t="shared" si="380"/>
        <v>0</v>
      </c>
      <c r="R3498" s="31">
        <f t="shared" si="381"/>
        <v>0</v>
      </c>
      <c r="S3498" s="31">
        <f>+[1]DEPURADO!J3492</f>
        <v>0</v>
      </c>
      <c r="T3498" s="23" t="s">
        <v>45</v>
      </c>
      <c r="U3498" s="31">
        <f>+[1]DEPURADO!I3492</f>
        <v>0</v>
      </c>
      <c r="V3498" s="30"/>
      <c r="W3498" s="23" t="s">
        <v>45</v>
      </c>
      <c r="X3498" s="31">
        <f>+[1]DEPURADO!K3492+[1]DEPURADO!L3492</f>
        <v>0</v>
      </c>
      <c r="Y3498" s="23" t="s">
        <v>45</v>
      </c>
      <c r="Z3498" s="31">
        <f t="shared" si="382"/>
        <v>0</v>
      </c>
      <c r="AA3498" s="31"/>
      <c r="AB3498" s="31">
        <v>0</v>
      </c>
      <c r="AC3498" s="31">
        <v>0</v>
      </c>
      <c r="AD3498" s="30"/>
      <c r="AE3498" s="30">
        <f>+[1]DEPURADO!K3492</f>
        <v>0</v>
      </c>
      <c r="AF3498" s="30">
        <v>0</v>
      </c>
      <c r="AG3498" s="30">
        <f t="shared" si="383"/>
        <v>0</v>
      </c>
      <c r="AH3498" s="30">
        <v>0</v>
      </c>
      <c r="AI3498" s="30">
        <f>+[1]DEPURADO!G3492</f>
        <v>0</v>
      </c>
      <c r="AJ3498" s="32"/>
      <c r="AK3498" s="33"/>
    </row>
    <row r="3499" spans="1:37" s="34" customFormat="1" hidden="1" x14ac:dyDescent="0.25">
      <c r="A3499" s="23">
        <f t="shared" si="384"/>
        <v>3491</v>
      </c>
      <c r="B3499" s="24" t="s">
        <v>44</v>
      </c>
      <c r="C3499" s="23">
        <f>+[1]DEPURADO!A3493</f>
        <v>0</v>
      </c>
      <c r="D3499" s="23">
        <f>+[1]DEPURADO!B3493</f>
        <v>0</v>
      </c>
      <c r="E3499" s="25">
        <f>+[1]DEPURADO!C3493</f>
        <v>0</v>
      </c>
      <c r="F3499" s="26" t="str">
        <f>+IF([1]DEPURADO!D3493&gt;1,[1]DEPURADO!D3493," ")</f>
        <v xml:space="preserve"> </v>
      </c>
      <c r="G3499" s="27">
        <f>[1]DEPURADO!F3493</f>
        <v>0</v>
      </c>
      <c r="H3499" s="28">
        <v>0</v>
      </c>
      <c r="I3499" s="28">
        <f>+[1]DEPURADO!M3493+[1]DEPURADO!N3493</f>
        <v>0</v>
      </c>
      <c r="J3499" s="28">
        <f>+[1]DEPURADO!R3493</f>
        <v>0</v>
      </c>
      <c r="K3499" s="29">
        <f>+[1]DEPURADO!P3493+[1]DEPURADO!Q3493</f>
        <v>0</v>
      </c>
      <c r="L3499" s="28">
        <v>0</v>
      </c>
      <c r="M3499" s="28">
        <v>0</v>
      </c>
      <c r="N3499" s="28">
        <f t="shared" si="378"/>
        <v>0</v>
      </c>
      <c r="O3499" s="28">
        <f t="shared" si="379"/>
        <v>0</v>
      </c>
      <c r="P3499" s="24">
        <f>IF([1]DEPURADO!H3493&gt;1,0,[1]DEPURADO!B3493)</f>
        <v>0</v>
      </c>
      <c r="Q3499" s="30">
        <f t="shared" si="380"/>
        <v>0</v>
      </c>
      <c r="R3499" s="31">
        <f t="shared" si="381"/>
        <v>0</v>
      </c>
      <c r="S3499" s="31">
        <f>+[1]DEPURADO!J3493</f>
        <v>0</v>
      </c>
      <c r="T3499" s="23" t="s">
        <v>45</v>
      </c>
      <c r="U3499" s="31">
        <f>+[1]DEPURADO!I3493</f>
        <v>0</v>
      </c>
      <c r="V3499" s="30"/>
      <c r="W3499" s="23" t="s">
        <v>45</v>
      </c>
      <c r="X3499" s="31">
        <f>+[1]DEPURADO!K3493+[1]DEPURADO!L3493</f>
        <v>0</v>
      </c>
      <c r="Y3499" s="23" t="s">
        <v>45</v>
      </c>
      <c r="Z3499" s="31">
        <f t="shared" si="382"/>
        <v>0</v>
      </c>
      <c r="AA3499" s="31"/>
      <c r="AB3499" s="31">
        <v>0</v>
      </c>
      <c r="AC3499" s="31">
        <v>0</v>
      </c>
      <c r="AD3499" s="30"/>
      <c r="AE3499" s="30">
        <f>+[1]DEPURADO!K3493</f>
        <v>0</v>
      </c>
      <c r="AF3499" s="30">
        <v>0</v>
      </c>
      <c r="AG3499" s="30">
        <f t="shared" si="383"/>
        <v>0</v>
      </c>
      <c r="AH3499" s="30">
        <v>0</v>
      </c>
      <c r="AI3499" s="30">
        <f>+[1]DEPURADO!G3493</f>
        <v>0</v>
      </c>
      <c r="AJ3499" s="32"/>
      <c r="AK3499" s="33"/>
    </row>
    <row r="3500" spans="1:37" s="34" customFormat="1" hidden="1" x14ac:dyDescent="0.25">
      <c r="A3500" s="23">
        <f t="shared" si="384"/>
        <v>3492</v>
      </c>
      <c r="B3500" s="24" t="s">
        <v>44</v>
      </c>
      <c r="C3500" s="23">
        <f>+[1]DEPURADO!A3494</f>
        <v>0</v>
      </c>
      <c r="D3500" s="23">
        <f>+[1]DEPURADO!B3494</f>
        <v>0</v>
      </c>
      <c r="E3500" s="25">
        <f>+[1]DEPURADO!C3494</f>
        <v>0</v>
      </c>
      <c r="F3500" s="26" t="str">
        <f>+IF([1]DEPURADO!D3494&gt;1,[1]DEPURADO!D3494," ")</f>
        <v xml:space="preserve"> </v>
      </c>
      <c r="G3500" s="27">
        <f>[1]DEPURADO!F3494</f>
        <v>0</v>
      </c>
      <c r="H3500" s="28">
        <v>0</v>
      </c>
      <c r="I3500" s="28">
        <f>+[1]DEPURADO!M3494+[1]DEPURADO!N3494</f>
        <v>0</v>
      </c>
      <c r="J3500" s="28">
        <f>+[1]DEPURADO!R3494</f>
        <v>0</v>
      </c>
      <c r="K3500" s="29">
        <f>+[1]DEPURADO!P3494+[1]DEPURADO!Q3494</f>
        <v>0</v>
      </c>
      <c r="L3500" s="28">
        <v>0</v>
      </c>
      <c r="M3500" s="28">
        <v>0</v>
      </c>
      <c r="N3500" s="28">
        <f t="shared" si="378"/>
        <v>0</v>
      </c>
      <c r="O3500" s="28">
        <f t="shared" si="379"/>
        <v>0</v>
      </c>
      <c r="P3500" s="24">
        <f>IF([1]DEPURADO!H3494&gt;1,0,[1]DEPURADO!B3494)</f>
        <v>0</v>
      </c>
      <c r="Q3500" s="30">
        <f t="shared" si="380"/>
        <v>0</v>
      </c>
      <c r="R3500" s="31">
        <f t="shared" si="381"/>
        <v>0</v>
      </c>
      <c r="S3500" s="31">
        <f>+[1]DEPURADO!J3494</f>
        <v>0</v>
      </c>
      <c r="T3500" s="23" t="s">
        <v>45</v>
      </c>
      <c r="U3500" s="31">
        <f>+[1]DEPURADO!I3494</f>
        <v>0</v>
      </c>
      <c r="V3500" s="30"/>
      <c r="W3500" s="23" t="s">
        <v>45</v>
      </c>
      <c r="X3500" s="31">
        <f>+[1]DEPURADO!K3494+[1]DEPURADO!L3494</f>
        <v>0</v>
      </c>
      <c r="Y3500" s="23" t="s">
        <v>45</v>
      </c>
      <c r="Z3500" s="31">
        <f t="shared" si="382"/>
        <v>0</v>
      </c>
      <c r="AA3500" s="31"/>
      <c r="AB3500" s="31">
        <v>0</v>
      </c>
      <c r="AC3500" s="31">
        <v>0</v>
      </c>
      <c r="AD3500" s="30"/>
      <c r="AE3500" s="30">
        <f>+[1]DEPURADO!K3494</f>
        <v>0</v>
      </c>
      <c r="AF3500" s="30">
        <v>0</v>
      </c>
      <c r="AG3500" s="30">
        <f t="shared" si="383"/>
        <v>0</v>
      </c>
      <c r="AH3500" s="30">
        <v>0</v>
      </c>
      <c r="AI3500" s="30">
        <f>+[1]DEPURADO!G3494</f>
        <v>0</v>
      </c>
      <c r="AJ3500" s="32"/>
      <c r="AK3500" s="33"/>
    </row>
    <row r="3501" spans="1:37" s="34" customFormat="1" hidden="1" x14ac:dyDescent="0.25">
      <c r="A3501" s="23">
        <f t="shared" si="384"/>
        <v>3493</v>
      </c>
      <c r="B3501" s="24" t="s">
        <v>44</v>
      </c>
      <c r="C3501" s="23">
        <f>+[1]DEPURADO!A3495</f>
        <v>0</v>
      </c>
      <c r="D3501" s="23">
        <f>+[1]DEPURADO!B3495</f>
        <v>0</v>
      </c>
      <c r="E3501" s="25">
        <f>+[1]DEPURADO!C3495</f>
        <v>0</v>
      </c>
      <c r="F3501" s="26" t="str">
        <f>+IF([1]DEPURADO!D3495&gt;1,[1]DEPURADO!D3495," ")</f>
        <v xml:space="preserve"> </v>
      </c>
      <c r="G3501" s="27">
        <f>[1]DEPURADO!F3495</f>
        <v>0</v>
      </c>
      <c r="H3501" s="28">
        <v>0</v>
      </c>
      <c r="I3501" s="28">
        <f>+[1]DEPURADO!M3495+[1]DEPURADO!N3495</f>
        <v>0</v>
      </c>
      <c r="J3501" s="28">
        <f>+[1]DEPURADO!R3495</f>
        <v>0</v>
      </c>
      <c r="K3501" s="29">
        <f>+[1]DEPURADO!P3495+[1]DEPURADO!Q3495</f>
        <v>0</v>
      </c>
      <c r="L3501" s="28">
        <v>0</v>
      </c>
      <c r="M3501" s="28">
        <v>0</v>
      </c>
      <c r="N3501" s="28">
        <f t="shared" si="378"/>
        <v>0</v>
      </c>
      <c r="O3501" s="28">
        <f t="shared" si="379"/>
        <v>0</v>
      </c>
      <c r="P3501" s="24">
        <f>IF([1]DEPURADO!H3495&gt;1,0,[1]DEPURADO!B3495)</f>
        <v>0</v>
      </c>
      <c r="Q3501" s="30">
        <f t="shared" si="380"/>
        <v>0</v>
      </c>
      <c r="R3501" s="31">
        <f t="shared" si="381"/>
        <v>0</v>
      </c>
      <c r="S3501" s="31">
        <f>+[1]DEPURADO!J3495</f>
        <v>0</v>
      </c>
      <c r="T3501" s="23" t="s">
        <v>45</v>
      </c>
      <c r="U3501" s="31">
        <f>+[1]DEPURADO!I3495</f>
        <v>0</v>
      </c>
      <c r="V3501" s="30"/>
      <c r="W3501" s="23" t="s">
        <v>45</v>
      </c>
      <c r="X3501" s="31">
        <f>+[1]DEPURADO!K3495+[1]DEPURADO!L3495</f>
        <v>0</v>
      </c>
      <c r="Y3501" s="23" t="s">
        <v>45</v>
      </c>
      <c r="Z3501" s="31">
        <f t="shared" si="382"/>
        <v>0</v>
      </c>
      <c r="AA3501" s="31"/>
      <c r="AB3501" s="31">
        <v>0</v>
      </c>
      <c r="AC3501" s="31">
        <v>0</v>
      </c>
      <c r="AD3501" s="30"/>
      <c r="AE3501" s="30">
        <f>+[1]DEPURADO!K3495</f>
        <v>0</v>
      </c>
      <c r="AF3501" s="30">
        <v>0</v>
      </c>
      <c r="AG3501" s="30">
        <f t="shared" si="383"/>
        <v>0</v>
      </c>
      <c r="AH3501" s="30">
        <v>0</v>
      </c>
      <c r="AI3501" s="30">
        <f>+[1]DEPURADO!G3495</f>
        <v>0</v>
      </c>
      <c r="AJ3501" s="32"/>
      <c r="AK3501" s="33"/>
    </row>
    <row r="3502" spans="1:37" s="34" customFormat="1" hidden="1" x14ac:dyDescent="0.25">
      <c r="A3502" s="23">
        <f t="shared" si="384"/>
        <v>3494</v>
      </c>
      <c r="B3502" s="24" t="s">
        <v>44</v>
      </c>
      <c r="C3502" s="23">
        <f>+[1]DEPURADO!A3496</f>
        <v>0</v>
      </c>
      <c r="D3502" s="23">
        <f>+[1]DEPURADO!B3496</f>
        <v>0</v>
      </c>
      <c r="E3502" s="25">
        <f>+[1]DEPURADO!C3496</f>
        <v>0</v>
      </c>
      <c r="F3502" s="26" t="str">
        <f>+IF([1]DEPURADO!D3496&gt;1,[1]DEPURADO!D3496," ")</f>
        <v xml:space="preserve"> </v>
      </c>
      <c r="G3502" s="27">
        <f>[1]DEPURADO!F3496</f>
        <v>0</v>
      </c>
      <c r="H3502" s="28">
        <v>0</v>
      </c>
      <c r="I3502" s="28">
        <f>+[1]DEPURADO!M3496+[1]DEPURADO!N3496</f>
        <v>0</v>
      </c>
      <c r="J3502" s="28">
        <f>+[1]DEPURADO!R3496</f>
        <v>0</v>
      </c>
      <c r="K3502" s="29">
        <f>+[1]DEPURADO!P3496+[1]DEPURADO!Q3496</f>
        <v>0</v>
      </c>
      <c r="L3502" s="28">
        <v>0</v>
      </c>
      <c r="M3502" s="28">
        <v>0</v>
      </c>
      <c r="N3502" s="28">
        <f t="shared" si="378"/>
        <v>0</v>
      </c>
      <c r="O3502" s="28">
        <f t="shared" si="379"/>
        <v>0</v>
      </c>
      <c r="P3502" s="24">
        <f>IF([1]DEPURADO!H3496&gt;1,0,[1]DEPURADO!B3496)</f>
        <v>0</v>
      </c>
      <c r="Q3502" s="30">
        <f t="shared" si="380"/>
        <v>0</v>
      </c>
      <c r="R3502" s="31">
        <f t="shared" si="381"/>
        <v>0</v>
      </c>
      <c r="S3502" s="31">
        <f>+[1]DEPURADO!J3496</f>
        <v>0</v>
      </c>
      <c r="T3502" s="23" t="s">
        <v>45</v>
      </c>
      <c r="U3502" s="31">
        <f>+[1]DEPURADO!I3496</f>
        <v>0</v>
      </c>
      <c r="V3502" s="30"/>
      <c r="W3502" s="23" t="s">
        <v>45</v>
      </c>
      <c r="X3502" s="31">
        <f>+[1]DEPURADO!K3496+[1]DEPURADO!L3496</f>
        <v>0</v>
      </c>
      <c r="Y3502" s="23" t="s">
        <v>45</v>
      </c>
      <c r="Z3502" s="31">
        <f t="shared" si="382"/>
        <v>0</v>
      </c>
      <c r="AA3502" s="31"/>
      <c r="AB3502" s="31">
        <v>0</v>
      </c>
      <c r="AC3502" s="31">
        <v>0</v>
      </c>
      <c r="AD3502" s="30"/>
      <c r="AE3502" s="30">
        <f>+[1]DEPURADO!K3496</f>
        <v>0</v>
      </c>
      <c r="AF3502" s="30">
        <v>0</v>
      </c>
      <c r="AG3502" s="30">
        <f t="shared" si="383"/>
        <v>0</v>
      </c>
      <c r="AH3502" s="30">
        <v>0</v>
      </c>
      <c r="AI3502" s="30">
        <f>+[1]DEPURADO!G3496</f>
        <v>0</v>
      </c>
      <c r="AJ3502" s="32"/>
      <c r="AK3502" s="33"/>
    </row>
    <row r="3503" spans="1:37" s="34" customFormat="1" hidden="1" x14ac:dyDescent="0.25">
      <c r="A3503" s="23">
        <f t="shared" si="384"/>
        <v>3495</v>
      </c>
      <c r="B3503" s="24" t="s">
        <v>44</v>
      </c>
      <c r="C3503" s="23">
        <f>+[1]DEPURADO!A3497</f>
        <v>0</v>
      </c>
      <c r="D3503" s="23">
        <f>+[1]DEPURADO!B3497</f>
        <v>0</v>
      </c>
      <c r="E3503" s="25">
        <f>+[1]DEPURADO!C3497</f>
        <v>0</v>
      </c>
      <c r="F3503" s="26" t="str">
        <f>+IF([1]DEPURADO!D3497&gt;1,[1]DEPURADO!D3497," ")</f>
        <v xml:space="preserve"> </v>
      </c>
      <c r="G3503" s="27">
        <f>[1]DEPURADO!F3497</f>
        <v>0</v>
      </c>
      <c r="H3503" s="28">
        <v>0</v>
      </c>
      <c r="I3503" s="28">
        <f>+[1]DEPURADO!M3497+[1]DEPURADO!N3497</f>
        <v>0</v>
      </c>
      <c r="J3503" s="28">
        <f>+[1]DEPURADO!R3497</f>
        <v>0</v>
      </c>
      <c r="K3503" s="29">
        <f>+[1]DEPURADO!P3497+[1]DEPURADO!Q3497</f>
        <v>0</v>
      </c>
      <c r="L3503" s="28">
        <v>0</v>
      </c>
      <c r="M3503" s="28">
        <v>0</v>
      </c>
      <c r="N3503" s="28">
        <f t="shared" si="378"/>
        <v>0</v>
      </c>
      <c r="O3503" s="28">
        <f t="shared" si="379"/>
        <v>0</v>
      </c>
      <c r="P3503" s="24">
        <f>IF([1]DEPURADO!H3497&gt;1,0,[1]DEPURADO!B3497)</f>
        <v>0</v>
      </c>
      <c r="Q3503" s="30">
        <f t="shared" si="380"/>
        <v>0</v>
      </c>
      <c r="R3503" s="31">
        <f t="shared" si="381"/>
        <v>0</v>
      </c>
      <c r="S3503" s="31">
        <f>+[1]DEPURADO!J3497</f>
        <v>0</v>
      </c>
      <c r="T3503" s="23" t="s">
        <v>45</v>
      </c>
      <c r="U3503" s="31">
        <f>+[1]DEPURADO!I3497</f>
        <v>0</v>
      </c>
      <c r="V3503" s="30"/>
      <c r="W3503" s="23" t="s">
        <v>45</v>
      </c>
      <c r="X3503" s="31">
        <f>+[1]DEPURADO!K3497+[1]DEPURADO!L3497</f>
        <v>0</v>
      </c>
      <c r="Y3503" s="23" t="s">
        <v>45</v>
      </c>
      <c r="Z3503" s="31">
        <f t="shared" si="382"/>
        <v>0</v>
      </c>
      <c r="AA3503" s="31"/>
      <c r="AB3503" s="31">
        <v>0</v>
      </c>
      <c r="AC3503" s="31">
        <v>0</v>
      </c>
      <c r="AD3503" s="30"/>
      <c r="AE3503" s="30">
        <f>+[1]DEPURADO!K3497</f>
        <v>0</v>
      </c>
      <c r="AF3503" s="30">
        <v>0</v>
      </c>
      <c r="AG3503" s="30">
        <f t="shared" si="383"/>
        <v>0</v>
      </c>
      <c r="AH3503" s="30">
        <v>0</v>
      </c>
      <c r="AI3503" s="30">
        <f>+[1]DEPURADO!G3497</f>
        <v>0</v>
      </c>
      <c r="AJ3503" s="32"/>
      <c r="AK3503" s="33"/>
    </row>
    <row r="3504" spans="1:37" s="34" customFormat="1" hidden="1" x14ac:dyDescent="0.25">
      <c r="A3504" s="23">
        <f t="shared" si="384"/>
        <v>3496</v>
      </c>
      <c r="B3504" s="24" t="s">
        <v>44</v>
      </c>
      <c r="C3504" s="23">
        <f>+[1]DEPURADO!A3498</f>
        <v>0</v>
      </c>
      <c r="D3504" s="23">
        <f>+[1]DEPURADO!B3498</f>
        <v>0</v>
      </c>
      <c r="E3504" s="25">
        <f>+[1]DEPURADO!C3498</f>
        <v>0</v>
      </c>
      <c r="F3504" s="26" t="str">
        <f>+IF([1]DEPURADO!D3498&gt;1,[1]DEPURADO!D3498," ")</f>
        <v xml:space="preserve"> </v>
      </c>
      <c r="G3504" s="27">
        <f>[1]DEPURADO!F3498</f>
        <v>0</v>
      </c>
      <c r="H3504" s="28">
        <v>0</v>
      </c>
      <c r="I3504" s="28">
        <f>+[1]DEPURADO!M3498+[1]DEPURADO!N3498</f>
        <v>0</v>
      </c>
      <c r="J3504" s="28">
        <f>+[1]DEPURADO!R3498</f>
        <v>0</v>
      </c>
      <c r="K3504" s="29">
        <f>+[1]DEPURADO!P3498+[1]DEPURADO!Q3498</f>
        <v>0</v>
      </c>
      <c r="L3504" s="28">
        <v>0</v>
      </c>
      <c r="M3504" s="28">
        <v>0</v>
      </c>
      <c r="N3504" s="28">
        <f t="shared" si="378"/>
        <v>0</v>
      </c>
      <c r="O3504" s="28">
        <f t="shared" si="379"/>
        <v>0</v>
      </c>
      <c r="P3504" s="24">
        <f>IF([1]DEPURADO!H3498&gt;1,0,[1]DEPURADO!B3498)</f>
        <v>0</v>
      </c>
      <c r="Q3504" s="30">
        <f t="shared" si="380"/>
        <v>0</v>
      </c>
      <c r="R3504" s="31">
        <f t="shared" si="381"/>
        <v>0</v>
      </c>
      <c r="S3504" s="31">
        <f>+[1]DEPURADO!J3498</f>
        <v>0</v>
      </c>
      <c r="T3504" s="23" t="s">
        <v>45</v>
      </c>
      <c r="U3504" s="31">
        <f>+[1]DEPURADO!I3498</f>
        <v>0</v>
      </c>
      <c r="V3504" s="30"/>
      <c r="W3504" s="23" t="s">
        <v>45</v>
      </c>
      <c r="X3504" s="31">
        <f>+[1]DEPURADO!K3498+[1]DEPURADO!L3498</f>
        <v>0</v>
      </c>
      <c r="Y3504" s="23" t="s">
        <v>45</v>
      </c>
      <c r="Z3504" s="31">
        <f t="shared" si="382"/>
        <v>0</v>
      </c>
      <c r="AA3504" s="31"/>
      <c r="AB3504" s="31">
        <v>0</v>
      </c>
      <c r="AC3504" s="31">
        <v>0</v>
      </c>
      <c r="AD3504" s="30"/>
      <c r="AE3504" s="30">
        <f>+[1]DEPURADO!K3498</f>
        <v>0</v>
      </c>
      <c r="AF3504" s="30">
        <v>0</v>
      </c>
      <c r="AG3504" s="30">
        <f t="shared" si="383"/>
        <v>0</v>
      </c>
      <c r="AH3504" s="30">
        <v>0</v>
      </c>
      <c r="AI3504" s="30">
        <f>+[1]DEPURADO!G3498</f>
        <v>0</v>
      </c>
      <c r="AJ3504" s="32"/>
      <c r="AK3504" s="33"/>
    </row>
    <row r="3505" spans="1:37" s="34" customFormat="1" hidden="1" x14ac:dyDescent="0.25">
      <c r="A3505" s="23">
        <f t="shared" si="384"/>
        <v>3497</v>
      </c>
      <c r="B3505" s="24" t="s">
        <v>44</v>
      </c>
      <c r="C3505" s="23">
        <f>+[1]DEPURADO!A3499</f>
        <v>0</v>
      </c>
      <c r="D3505" s="23">
        <f>+[1]DEPURADO!B3499</f>
        <v>0</v>
      </c>
      <c r="E3505" s="25">
        <f>+[1]DEPURADO!C3499</f>
        <v>0</v>
      </c>
      <c r="F3505" s="26" t="str">
        <f>+IF([1]DEPURADO!D3499&gt;1,[1]DEPURADO!D3499," ")</f>
        <v xml:space="preserve"> </v>
      </c>
      <c r="G3505" s="27">
        <f>[1]DEPURADO!F3499</f>
        <v>0</v>
      </c>
      <c r="H3505" s="28">
        <v>0</v>
      </c>
      <c r="I3505" s="28">
        <f>+[1]DEPURADO!M3499+[1]DEPURADO!N3499</f>
        <v>0</v>
      </c>
      <c r="J3505" s="28">
        <f>+[1]DEPURADO!R3499</f>
        <v>0</v>
      </c>
      <c r="K3505" s="29">
        <f>+[1]DEPURADO!P3499+[1]DEPURADO!Q3499</f>
        <v>0</v>
      </c>
      <c r="L3505" s="28">
        <v>0</v>
      </c>
      <c r="M3505" s="28">
        <v>0</v>
      </c>
      <c r="N3505" s="28">
        <f t="shared" si="378"/>
        <v>0</v>
      </c>
      <c r="O3505" s="28">
        <f t="shared" si="379"/>
        <v>0</v>
      </c>
      <c r="P3505" s="24">
        <f>IF([1]DEPURADO!H3499&gt;1,0,[1]DEPURADO!B3499)</f>
        <v>0</v>
      </c>
      <c r="Q3505" s="30">
        <f t="shared" si="380"/>
        <v>0</v>
      </c>
      <c r="R3505" s="31">
        <f t="shared" si="381"/>
        <v>0</v>
      </c>
      <c r="S3505" s="31">
        <f>+[1]DEPURADO!J3499</f>
        <v>0</v>
      </c>
      <c r="T3505" s="23" t="s">
        <v>45</v>
      </c>
      <c r="U3505" s="31">
        <f>+[1]DEPURADO!I3499</f>
        <v>0</v>
      </c>
      <c r="V3505" s="30"/>
      <c r="W3505" s="23" t="s">
        <v>45</v>
      </c>
      <c r="X3505" s="31">
        <f>+[1]DEPURADO!K3499+[1]DEPURADO!L3499</f>
        <v>0</v>
      </c>
      <c r="Y3505" s="23" t="s">
        <v>45</v>
      </c>
      <c r="Z3505" s="31">
        <f t="shared" si="382"/>
        <v>0</v>
      </c>
      <c r="AA3505" s="31"/>
      <c r="AB3505" s="31">
        <v>0</v>
      </c>
      <c r="AC3505" s="31">
        <v>0</v>
      </c>
      <c r="AD3505" s="30"/>
      <c r="AE3505" s="30">
        <f>+[1]DEPURADO!K3499</f>
        <v>0</v>
      </c>
      <c r="AF3505" s="30">
        <v>0</v>
      </c>
      <c r="AG3505" s="30">
        <f t="shared" si="383"/>
        <v>0</v>
      </c>
      <c r="AH3505" s="30">
        <v>0</v>
      </c>
      <c r="AI3505" s="30">
        <f>+[1]DEPURADO!G3499</f>
        <v>0</v>
      </c>
      <c r="AJ3505" s="32"/>
      <c r="AK3505" s="33"/>
    </row>
    <row r="3506" spans="1:37" s="34" customFormat="1" hidden="1" x14ac:dyDescent="0.25">
      <c r="A3506" s="23">
        <f t="shared" si="384"/>
        <v>3498</v>
      </c>
      <c r="B3506" s="24" t="s">
        <v>44</v>
      </c>
      <c r="C3506" s="23">
        <f>+[1]DEPURADO!A3500</f>
        <v>0</v>
      </c>
      <c r="D3506" s="23">
        <f>+[1]DEPURADO!B3500</f>
        <v>0</v>
      </c>
      <c r="E3506" s="25">
        <f>+[1]DEPURADO!C3500</f>
        <v>0</v>
      </c>
      <c r="F3506" s="26" t="str">
        <f>+IF([1]DEPURADO!D3500&gt;1,[1]DEPURADO!D3500," ")</f>
        <v xml:space="preserve"> </v>
      </c>
      <c r="G3506" s="27">
        <f>[1]DEPURADO!F3500</f>
        <v>0</v>
      </c>
      <c r="H3506" s="28">
        <v>0</v>
      </c>
      <c r="I3506" s="28">
        <f>+[1]DEPURADO!M3500+[1]DEPURADO!N3500</f>
        <v>0</v>
      </c>
      <c r="J3506" s="28">
        <f>+[1]DEPURADO!R3500</f>
        <v>0</v>
      </c>
      <c r="K3506" s="29">
        <f>+[1]DEPURADO!P3500+[1]DEPURADO!Q3500</f>
        <v>0</v>
      </c>
      <c r="L3506" s="28">
        <v>0</v>
      </c>
      <c r="M3506" s="28">
        <v>0</v>
      </c>
      <c r="N3506" s="28">
        <f t="shared" si="378"/>
        <v>0</v>
      </c>
      <c r="O3506" s="28">
        <f t="shared" si="379"/>
        <v>0</v>
      </c>
      <c r="P3506" s="24">
        <f>IF([1]DEPURADO!H3500&gt;1,0,[1]DEPURADO!B3500)</f>
        <v>0</v>
      </c>
      <c r="Q3506" s="30">
        <f t="shared" si="380"/>
        <v>0</v>
      </c>
      <c r="R3506" s="31">
        <f t="shared" si="381"/>
        <v>0</v>
      </c>
      <c r="S3506" s="31">
        <f>+[1]DEPURADO!J3500</f>
        <v>0</v>
      </c>
      <c r="T3506" s="23" t="s">
        <v>45</v>
      </c>
      <c r="U3506" s="31">
        <f>+[1]DEPURADO!I3500</f>
        <v>0</v>
      </c>
      <c r="V3506" s="30"/>
      <c r="W3506" s="23" t="s">
        <v>45</v>
      </c>
      <c r="X3506" s="31">
        <f>+[1]DEPURADO!K3500+[1]DEPURADO!L3500</f>
        <v>0</v>
      </c>
      <c r="Y3506" s="23" t="s">
        <v>45</v>
      </c>
      <c r="Z3506" s="31">
        <f t="shared" si="382"/>
        <v>0</v>
      </c>
      <c r="AA3506" s="31"/>
      <c r="AB3506" s="31">
        <v>0</v>
      </c>
      <c r="AC3506" s="31">
        <v>0</v>
      </c>
      <c r="AD3506" s="30"/>
      <c r="AE3506" s="30">
        <f>+[1]DEPURADO!K3500</f>
        <v>0</v>
      </c>
      <c r="AF3506" s="30">
        <v>0</v>
      </c>
      <c r="AG3506" s="30">
        <f t="shared" si="383"/>
        <v>0</v>
      </c>
      <c r="AH3506" s="30">
        <v>0</v>
      </c>
      <c r="AI3506" s="30">
        <f>+[1]DEPURADO!G3500</f>
        <v>0</v>
      </c>
      <c r="AJ3506" s="32"/>
      <c r="AK3506" s="33"/>
    </row>
    <row r="3507" spans="1:37" s="34" customFormat="1" hidden="1" x14ac:dyDescent="0.25">
      <c r="A3507" s="23">
        <f t="shared" si="384"/>
        <v>3499</v>
      </c>
      <c r="B3507" s="24" t="s">
        <v>44</v>
      </c>
      <c r="C3507" s="23">
        <f>+[1]DEPURADO!A3501</f>
        <v>0</v>
      </c>
      <c r="D3507" s="23">
        <f>+[1]DEPURADO!B3501</f>
        <v>0</v>
      </c>
      <c r="E3507" s="25">
        <f>+[1]DEPURADO!C3501</f>
        <v>0</v>
      </c>
      <c r="F3507" s="26" t="str">
        <f>+IF([1]DEPURADO!D3501&gt;1,[1]DEPURADO!D3501," ")</f>
        <v xml:space="preserve"> </v>
      </c>
      <c r="G3507" s="27">
        <f>[1]DEPURADO!F3501</f>
        <v>0</v>
      </c>
      <c r="H3507" s="28">
        <v>0</v>
      </c>
      <c r="I3507" s="28">
        <f>+[1]DEPURADO!M3501+[1]DEPURADO!N3501</f>
        <v>0</v>
      </c>
      <c r="J3507" s="28">
        <f>+[1]DEPURADO!R3501</f>
        <v>0</v>
      </c>
      <c r="K3507" s="29">
        <f>+[1]DEPURADO!P3501+[1]DEPURADO!Q3501</f>
        <v>0</v>
      </c>
      <c r="L3507" s="28">
        <v>0</v>
      </c>
      <c r="M3507" s="28">
        <v>0</v>
      </c>
      <c r="N3507" s="28">
        <f t="shared" si="378"/>
        <v>0</v>
      </c>
      <c r="O3507" s="28">
        <f t="shared" si="379"/>
        <v>0</v>
      </c>
      <c r="P3507" s="24">
        <f>IF([1]DEPURADO!H3501&gt;1,0,[1]DEPURADO!B3501)</f>
        <v>0</v>
      </c>
      <c r="Q3507" s="30">
        <f t="shared" si="380"/>
        <v>0</v>
      </c>
      <c r="R3507" s="31">
        <f t="shared" si="381"/>
        <v>0</v>
      </c>
      <c r="S3507" s="31">
        <f>+[1]DEPURADO!J3501</f>
        <v>0</v>
      </c>
      <c r="T3507" s="23" t="s">
        <v>45</v>
      </c>
      <c r="U3507" s="31">
        <f>+[1]DEPURADO!I3501</f>
        <v>0</v>
      </c>
      <c r="V3507" s="30"/>
      <c r="W3507" s="23" t="s">
        <v>45</v>
      </c>
      <c r="X3507" s="31">
        <f>+[1]DEPURADO!K3501+[1]DEPURADO!L3501</f>
        <v>0</v>
      </c>
      <c r="Y3507" s="23" t="s">
        <v>45</v>
      </c>
      <c r="Z3507" s="31">
        <f t="shared" si="382"/>
        <v>0</v>
      </c>
      <c r="AA3507" s="31"/>
      <c r="AB3507" s="31">
        <v>0</v>
      </c>
      <c r="AC3507" s="31">
        <v>0</v>
      </c>
      <c r="AD3507" s="30"/>
      <c r="AE3507" s="30">
        <f>+[1]DEPURADO!K3501</f>
        <v>0</v>
      </c>
      <c r="AF3507" s="30">
        <v>0</v>
      </c>
      <c r="AG3507" s="30">
        <f t="shared" si="383"/>
        <v>0</v>
      </c>
      <c r="AH3507" s="30">
        <v>0</v>
      </c>
      <c r="AI3507" s="30">
        <f>+[1]DEPURADO!G3501</f>
        <v>0</v>
      </c>
      <c r="AJ3507" s="32"/>
      <c r="AK3507" s="33"/>
    </row>
    <row r="3508" spans="1:37" s="34" customFormat="1" hidden="1" x14ac:dyDescent="0.25">
      <c r="A3508" s="23">
        <f t="shared" si="384"/>
        <v>3500</v>
      </c>
      <c r="B3508" s="24" t="s">
        <v>44</v>
      </c>
      <c r="C3508" s="23">
        <f>+[1]DEPURADO!A3502</f>
        <v>0</v>
      </c>
      <c r="D3508" s="23">
        <f>+[1]DEPURADO!B3502</f>
        <v>0</v>
      </c>
      <c r="E3508" s="25">
        <f>+[1]DEPURADO!C3502</f>
        <v>0</v>
      </c>
      <c r="F3508" s="26" t="str">
        <f>+IF([1]DEPURADO!D3502&gt;1,[1]DEPURADO!D3502," ")</f>
        <v xml:space="preserve"> </v>
      </c>
      <c r="G3508" s="27">
        <f>[1]DEPURADO!F3502</f>
        <v>0</v>
      </c>
      <c r="H3508" s="28">
        <v>0</v>
      </c>
      <c r="I3508" s="28">
        <f>+[1]DEPURADO!M3502+[1]DEPURADO!N3502</f>
        <v>0</v>
      </c>
      <c r="J3508" s="28">
        <f>+[1]DEPURADO!R3502</f>
        <v>0</v>
      </c>
      <c r="K3508" s="29">
        <f>+[1]DEPURADO!P3502+[1]DEPURADO!Q3502</f>
        <v>0</v>
      </c>
      <c r="L3508" s="28">
        <v>0</v>
      </c>
      <c r="M3508" s="28">
        <v>0</v>
      </c>
      <c r="N3508" s="28">
        <f t="shared" si="378"/>
        <v>0</v>
      </c>
      <c r="O3508" s="28">
        <f t="shared" si="379"/>
        <v>0</v>
      </c>
      <c r="P3508" s="24">
        <f>IF([1]DEPURADO!H3502&gt;1,0,[1]DEPURADO!B3502)</f>
        <v>0</v>
      </c>
      <c r="Q3508" s="30">
        <f t="shared" si="380"/>
        <v>0</v>
      </c>
      <c r="R3508" s="31">
        <f t="shared" si="381"/>
        <v>0</v>
      </c>
      <c r="S3508" s="31">
        <f>+[1]DEPURADO!J3502</f>
        <v>0</v>
      </c>
      <c r="T3508" s="23" t="s">
        <v>45</v>
      </c>
      <c r="U3508" s="31">
        <f>+[1]DEPURADO!I3502</f>
        <v>0</v>
      </c>
      <c r="V3508" s="30"/>
      <c r="W3508" s="23" t="s">
        <v>45</v>
      </c>
      <c r="X3508" s="31">
        <f>+[1]DEPURADO!K3502+[1]DEPURADO!L3502</f>
        <v>0</v>
      </c>
      <c r="Y3508" s="23" t="s">
        <v>45</v>
      </c>
      <c r="Z3508" s="31">
        <f t="shared" si="382"/>
        <v>0</v>
      </c>
      <c r="AA3508" s="31"/>
      <c r="AB3508" s="31">
        <v>0</v>
      </c>
      <c r="AC3508" s="31">
        <v>0</v>
      </c>
      <c r="AD3508" s="30"/>
      <c r="AE3508" s="30">
        <f>+[1]DEPURADO!K3502</f>
        <v>0</v>
      </c>
      <c r="AF3508" s="30">
        <v>0</v>
      </c>
      <c r="AG3508" s="30">
        <f t="shared" si="383"/>
        <v>0</v>
      </c>
      <c r="AH3508" s="30">
        <v>0</v>
      </c>
      <c r="AI3508" s="30">
        <f>+[1]DEPURADO!G3502</f>
        <v>0</v>
      </c>
      <c r="AJ3508" s="32"/>
      <c r="AK3508" s="33"/>
    </row>
    <row r="3509" spans="1:37" s="34" customFormat="1" hidden="1" x14ac:dyDescent="0.25">
      <c r="A3509" s="23">
        <f t="shared" si="384"/>
        <v>3501</v>
      </c>
      <c r="B3509" s="24" t="s">
        <v>44</v>
      </c>
      <c r="C3509" s="23">
        <f>+[1]DEPURADO!A3503</f>
        <v>0</v>
      </c>
      <c r="D3509" s="23">
        <f>+[1]DEPURADO!B3503</f>
        <v>0</v>
      </c>
      <c r="E3509" s="25">
        <f>+[1]DEPURADO!C3503</f>
        <v>0</v>
      </c>
      <c r="F3509" s="26" t="str">
        <f>+IF([1]DEPURADO!D3503&gt;1,[1]DEPURADO!D3503," ")</f>
        <v xml:space="preserve"> </v>
      </c>
      <c r="G3509" s="27">
        <f>[1]DEPURADO!F3503</f>
        <v>0</v>
      </c>
      <c r="H3509" s="28">
        <v>0</v>
      </c>
      <c r="I3509" s="28">
        <f>+[1]DEPURADO!M3503+[1]DEPURADO!N3503</f>
        <v>0</v>
      </c>
      <c r="J3509" s="28">
        <f>+[1]DEPURADO!R3503</f>
        <v>0</v>
      </c>
      <c r="K3509" s="29">
        <f>+[1]DEPURADO!P3503+[1]DEPURADO!Q3503</f>
        <v>0</v>
      </c>
      <c r="L3509" s="28">
        <v>0</v>
      </c>
      <c r="M3509" s="28">
        <v>0</v>
      </c>
      <c r="N3509" s="28">
        <f t="shared" si="378"/>
        <v>0</v>
      </c>
      <c r="O3509" s="28">
        <f t="shared" si="379"/>
        <v>0</v>
      </c>
      <c r="P3509" s="24">
        <f>IF([1]DEPURADO!H3503&gt;1,0,[1]DEPURADO!B3503)</f>
        <v>0</v>
      </c>
      <c r="Q3509" s="30">
        <f t="shared" si="380"/>
        <v>0</v>
      </c>
      <c r="R3509" s="31">
        <f t="shared" si="381"/>
        <v>0</v>
      </c>
      <c r="S3509" s="31">
        <f>+[1]DEPURADO!J3503</f>
        <v>0</v>
      </c>
      <c r="T3509" s="23" t="s">
        <v>45</v>
      </c>
      <c r="U3509" s="31">
        <f>+[1]DEPURADO!I3503</f>
        <v>0</v>
      </c>
      <c r="V3509" s="30"/>
      <c r="W3509" s="23" t="s">
        <v>45</v>
      </c>
      <c r="X3509" s="31">
        <f>+[1]DEPURADO!K3503+[1]DEPURADO!L3503</f>
        <v>0</v>
      </c>
      <c r="Y3509" s="23" t="s">
        <v>45</v>
      </c>
      <c r="Z3509" s="31">
        <f t="shared" si="382"/>
        <v>0</v>
      </c>
      <c r="AA3509" s="31"/>
      <c r="AB3509" s="31">
        <v>0</v>
      </c>
      <c r="AC3509" s="31">
        <v>0</v>
      </c>
      <c r="AD3509" s="30"/>
      <c r="AE3509" s="30">
        <f>+[1]DEPURADO!K3503</f>
        <v>0</v>
      </c>
      <c r="AF3509" s="30">
        <v>0</v>
      </c>
      <c r="AG3509" s="30">
        <f t="shared" si="383"/>
        <v>0</v>
      </c>
      <c r="AH3509" s="30">
        <v>0</v>
      </c>
      <c r="AI3509" s="30">
        <f>+[1]DEPURADO!G3503</f>
        <v>0</v>
      </c>
      <c r="AJ3509" s="32"/>
      <c r="AK3509" s="33"/>
    </row>
    <row r="3510" spans="1:37" s="34" customFormat="1" hidden="1" x14ac:dyDescent="0.25">
      <c r="A3510" s="23">
        <f t="shared" si="384"/>
        <v>3502</v>
      </c>
      <c r="B3510" s="24" t="s">
        <v>44</v>
      </c>
      <c r="C3510" s="23">
        <f>+[1]DEPURADO!A3504</f>
        <v>0</v>
      </c>
      <c r="D3510" s="23">
        <f>+[1]DEPURADO!B3504</f>
        <v>0</v>
      </c>
      <c r="E3510" s="25">
        <f>+[1]DEPURADO!C3504</f>
        <v>0</v>
      </c>
      <c r="F3510" s="26" t="str">
        <f>+IF([1]DEPURADO!D3504&gt;1,[1]DEPURADO!D3504," ")</f>
        <v xml:space="preserve"> </v>
      </c>
      <c r="G3510" s="27">
        <f>[1]DEPURADO!F3504</f>
        <v>0</v>
      </c>
      <c r="H3510" s="28">
        <v>0</v>
      </c>
      <c r="I3510" s="28">
        <f>+[1]DEPURADO!M3504+[1]DEPURADO!N3504</f>
        <v>0</v>
      </c>
      <c r="J3510" s="28">
        <f>+[1]DEPURADO!R3504</f>
        <v>0</v>
      </c>
      <c r="K3510" s="29">
        <f>+[1]DEPURADO!P3504+[1]DEPURADO!Q3504</f>
        <v>0</v>
      </c>
      <c r="L3510" s="28">
        <v>0</v>
      </c>
      <c r="M3510" s="28">
        <v>0</v>
      </c>
      <c r="N3510" s="28">
        <f t="shared" si="378"/>
        <v>0</v>
      </c>
      <c r="O3510" s="28">
        <f t="shared" si="379"/>
        <v>0</v>
      </c>
      <c r="P3510" s="24">
        <f>IF([1]DEPURADO!H3504&gt;1,0,[1]DEPURADO!B3504)</f>
        <v>0</v>
      </c>
      <c r="Q3510" s="30">
        <f t="shared" si="380"/>
        <v>0</v>
      </c>
      <c r="R3510" s="31">
        <f t="shared" si="381"/>
        <v>0</v>
      </c>
      <c r="S3510" s="31">
        <f>+[1]DEPURADO!J3504</f>
        <v>0</v>
      </c>
      <c r="T3510" s="23" t="s">
        <v>45</v>
      </c>
      <c r="U3510" s="31">
        <f>+[1]DEPURADO!I3504</f>
        <v>0</v>
      </c>
      <c r="V3510" s="30"/>
      <c r="W3510" s="23" t="s">
        <v>45</v>
      </c>
      <c r="X3510" s="31">
        <f>+[1]DEPURADO!K3504+[1]DEPURADO!L3504</f>
        <v>0</v>
      </c>
      <c r="Y3510" s="23" t="s">
        <v>45</v>
      </c>
      <c r="Z3510" s="31">
        <f t="shared" si="382"/>
        <v>0</v>
      </c>
      <c r="AA3510" s="31"/>
      <c r="AB3510" s="31">
        <v>0</v>
      </c>
      <c r="AC3510" s="31">
        <v>0</v>
      </c>
      <c r="AD3510" s="30"/>
      <c r="AE3510" s="30">
        <f>+[1]DEPURADO!K3504</f>
        <v>0</v>
      </c>
      <c r="AF3510" s="30">
        <v>0</v>
      </c>
      <c r="AG3510" s="30">
        <f t="shared" si="383"/>
        <v>0</v>
      </c>
      <c r="AH3510" s="30">
        <v>0</v>
      </c>
      <c r="AI3510" s="30">
        <f>+[1]DEPURADO!G3504</f>
        <v>0</v>
      </c>
      <c r="AJ3510" s="32"/>
      <c r="AK3510" s="33"/>
    </row>
    <row r="3511" spans="1:37" s="34" customFormat="1" hidden="1" x14ac:dyDescent="0.25">
      <c r="A3511" s="23">
        <f t="shared" si="384"/>
        <v>3503</v>
      </c>
      <c r="B3511" s="24" t="s">
        <v>44</v>
      </c>
      <c r="C3511" s="23">
        <f>+[1]DEPURADO!A3505</f>
        <v>0</v>
      </c>
      <c r="D3511" s="23">
        <f>+[1]DEPURADO!B3505</f>
        <v>0</v>
      </c>
      <c r="E3511" s="25">
        <f>+[1]DEPURADO!C3505</f>
        <v>0</v>
      </c>
      <c r="F3511" s="26" t="str">
        <f>+IF([1]DEPURADO!D3505&gt;1,[1]DEPURADO!D3505," ")</f>
        <v xml:space="preserve"> </v>
      </c>
      <c r="G3511" s="27">
        <f>[1]DEPURADO!F3505</f>
        <v>0</v>
      </c>
      <c r="H3511" s="28">
        <v>0</v>
      </c>
      <c r="I3511" s="28">
        <f>+[1]DEPURADO!M3505+[1]DEPURADO!N3505</f>
        <v>0</v>
      </c>
      <c r="J3511" s="28">
        <f>+[1]DEPURADO!R3505</f>
        <v>0</v>
      </c>
      <c r="K3511" s="29">
        <f>+[1]DEPURADO!P3505+[1]DEPURADO!Q3505</f>
        <v>0</v>
      </c>
      <c r="L3511" s="28">
        <v>0</v>
      </c>
      <c r="M3511" s="28">
        <v>0</v>
      </c>
      <c r="N3511" s="28">
        <f t="shared" si="378"/>
        <v>0</v>
      </c>
      <c r="O3511" s="28">
        <f t="shared" si="379"/>
        <v>0</v>
      </c>
      <c r="P3511" s="24">
        <f>IF([1]DEPURADO!H3505&gt;1,0,[1]DEPURADO!B3505)</f>
        <v>0</v>
      </c>
      <c r="Q3511" s="30">
        <f t="shared" si="380"/>
        <v>0</v>
      </c>
      <c r="R3511" s="31">
        <f t="shared" si="381"/>
        <v>0</v>
      </c>
      <c r="S3511" s="31">
        <f>+[1]DEPURADO!J3505</f>
        <v>0</v>
      </c>
      <c r="T3511" s="23" t="s">
        <v>45</v>
      </c>
      <c r="U3511" s="31">
        <f>+[1]DEPURADO!I3505</f>
        <v>0</v>
      </c>
      <c r="V3511" s="30"/>
      <c r="W3511" s="23" t="s">
        <v>45</v>
      </c>
      <c r="X3511" s="31">
        <f>+[1]DEPURADO!K3505+[1]DEPURADO!L3505</f>
        <v>0</v>
      </c>
      <c r="Y3511" s="23" t="s">
        <v>45</v>
      </c>
      <c r="Z3511" s="31">
        <f t="shared" si="382"/>
        <v>0</v>
      </c>
      <c r="AA3511" s="31"/>
      <c r="AB3511" s="31">
        <v>0</v>
      </c>
      <c r="AC3511" s="31">
        <v>0</v>
      </c>
      <c r="AD3511" s="30"/>
      <c r="AE3511" s="30">
        <f>+[1]DEPURADO!K3505</f>
        <v>0</v>
      </c>
      <c r="AF3511" s="30">
        <v>0</v>
      </c>
      <c r="AG3511" s="30">
        <f t="shared" si="383"/>
        <v>0</v>
      </c>
      <c r="AH3511" s="30">
        <v>0</v>
      </c>
      <c r="AI3511" s="30">
        <f>+[1]DEPURADO!G3505</f>
        <v>0</v>
      </c>
      <c r="AJ3511" s="32"/>
      <c r="AK3511" s="33"/>
    </row>
    <row r="3512" spans="1:37" s="34" customFormat="1" hidden="1" x14ac:dyDescent="0.25">
      <c r="A3512" s="23">
        <f t="shared" si="384"/>
        <v>3504</v>
      </c>
      <c r="B3512" s="24" t="s">
        <v>44</v>
      </c>
      <c r="C3512" s="23">
        <f>+[1]DEPURADO!A3506</f>
        <v>0</v>
      </c>
      <c r="D3512" s="23">
        <f>+[1]DEPURADO!B3506</f>
        <v>0</v>
      </c>
      <c r="E3512" s="25">
        <f>+[1]DEPURADO!C3506</f>
        <v>0</v>
      </c>
      <c r="F3512" s="26" t="str">
        <f>+IF([1]DEPURADO!D3506&gt;1,[1]DEPURADO!D3506," ")</f>
        <v xml:space="preserve"> </v>
      </c>
      <c r="G3512" s="27">
        <f>[1]DEPURADO!F3506</f>
        <v>0</v>
      </c>
      <c r="H3512" s="28">
        <v>0</v>
      </c>
      <c r="I3512" s="28">
        <f>+[1]DEPURADO!M3506+[1]DEPURADO!N3506</f>
        <v>0</v>
      </c>
      <c r="J3512" s="28">
        <f>+[1]DEPURADO!R3506</f>
        <v>0</v>
      </c>
      <c r="K3512" s="29">
        <f>+[1]DEPURADO!P3506+[1]DEPURADO!Q3506</f>
        <v>0</v>
      </c>
      <c r="L3512" s="28">
        <v>0</v>
      </c>
      <c r="M3512" s="28">
        <v>0</v>
      </c>
      <c r="N3512" s="28">
        <f t="shared" si="378"/>
        <v>0</v>
      </c>
      <c r="O3512" s="28">
        <f t="shared" si="379"/>
        <v>0</v>
      </c>
      <c r="P3512" s="24">
        <f>IF([1]DEPURADO!H3506&gt;1,0,[1]DEPURADO!B3506)</f>
        <v>0</v>
      </c>
      <c r="Q3512" s="30">
        <f t="shared" si="380"/>
        <v>0</v>
      </c>
      <c r="R3512" s="31">
        <f t="shared" si="381"/>
        <v>0</v>
      </c>
      <c r="S3512" s="31">
        <f>+[1]DEPURADO!J3506</f>
        <v>0</v>
      </c>
      <c r="T3512" s="23" t="s">
        <v>45</v>
      </c>
      <c r="U3512" s="31">
        <f>+[1]DEPURADO!I3506</f>
        <v>0</v>
      </c>
      <c r="V3512" s="30"/>
      <c r="W3512" s="23" t="s">
        <v>45</v>
      </c>
      <c r="X3512" s="31">
        <f>+[1]DEPURADO!K3506+[1]DEPURADO!L3506</f>
        <v>0</v>
      </c>
      <c r="Y3512" s="23" t="s">
        <v>45</v>
      </c>
      <c r="Z3512" s="31">
        <f t="shared" si="382"/>
        <v>0</v>
      </c>
      <c r="AA3512" s="31"/>
      <c r="AB3512" s="31">
        <v>0</v>
      </c>
      <c r="AC3512" s="31">
        <v>0</v>
      </c>
      <c r="AD3512" s="30"/>
      <c r="AE3512" s="30">
        <f>+[1]DEPURADO!K3506</f>
        <v>0</v>
      </c>
      <c r="AF3512" s="30">
        <v>0</v>
      </c>
      <c r="AG3512" s="30">
        <f t="shared" si="383"/>
        <v>0</v>
      </c>
      <c r="AH3512" s="30">
        <v>0</v>
      </c>
      <c r="AI3512" s="30">
        <f>+[1]DEPURADO!G3506</f>
        <v>0</v>
      </c>
      <c r="AJ3512" s="32"/>
      <c r="AK3512" s="33"/>
    </row>
    <row r="3513" spans="1:37" s="34" customFormat="1" hidden="1" x14ac:dyDescent="0.25">
      <c r="A3513" s="23">
        <f t="shared" si="384"/>
        <v>3505</v>
      </c>
      <c r="B3513" s="24" t="s">
        <v>44</v>
      </c>
      <c r="C3513" s="23">
        <f>+[1]DEPURADO!A3507</f>
        <v>0</v>
      </c>
      <c r="D3513" s="23">
        <f>+[1]DEPURADO!B3507</f>
        <v>0</v>
      </c>
      <c r="E3513" s="25">
        <f>+[1]DEPURADO!C3507</f>
        <v>0</v>
      </c>
      <c r="F3513" s="26" t="str">
        <f>+IF([1]DEPURADO!D3507&gt;1,[1]DEPURADO!D3507," ")</f>
        <v xml:space="preserve"> </v>
      </c>
      <c r="G3513" s="27">
        <f>[1]DEPURADO!F3507</f>
        <v>0</v>
      </c>
      <c r="H3513" s="28">
        <v>0</v>
      </c>
      <c r="I3513" s="28">
        <f>+[1]DEPURADO!M3507+[1]DEPURADO!N3507</f>
        <v>0</v>
      </c>
      <c r="J3513" s="28">
        <f>+[1]DEPURADO!R3507</f>
        <v>0</v>
      </c>
      <c r="K3513" s="29">
        <f>+[1]DEPURADO!P3507+[1]DEPURADO!Q3507</f>
        <v>0</v>
      </c>
      <c r="L3513" s="28">
        <v>0</v>
      </c>
      <c r="M3513" s="28">
        <v>0</v>
      </c>
      <c r="N3513" s="28">
        <f t="shared" si="378"/>
        <v>0</v>
      </c>
      <c r="O3513" s="28">
        <f t="shared" si="379"/>
        <v>0</v>
      </c>
      <c r="P3513" s="24">
        <f>IF([1]DEPURADO!H3507&gt;1,0,[1]DEPURADO!B3507)</f>
        <v>0</v>
      </c>
      <c r="Q3513" s="30">
        <f t="shared" si="380"/>
        <v>0</v>
      </c>
      <c r="R3513" s="31">
        <f t="shared" si="381"/>
        <v>0</v>
      </c>
      <c r="S3513" s="31">
        <f>+[1]DEPURADO!J3507</f>
        <v>0</v>
      </c>
      <c r="T3513" s="23" t="s">
        <v>45</v>
      </c>
      <c r="U3513" s="31">
        <f>+[1]DEPURADO!I3507</f>
        <v>0</v>
      </c>
      <c r="V3513" s="30"/>
      <c r="W3513" s="23" t="s">
        <v>45</v>
      </c>
      <c r="X3513" s="31">
        <f>+[1]DEPURADO!K3507+[1]DEPURADO!L3507</f>
        <v>0</v>
      </c>
      <c r="Y3513" s="23" t="s">
        <v>45</v>
      </c>
      <c r="Z3513" s="31">
        <f t="shared" si="382"/>
        <v>0</v>
      </c>
      <c r="AA3513" s="31"/>
      <c r="AB3513" s="31">
        <v>0</v>
      </c>
      <c r="AC3513" s="31">
        <v>0</v>
      </c>
      <c r="AD3513" s="30"/>
      <c r="AE3513" s="30">
        <f>+[1]DEPURADO!K3507</f>
        <v>0</v>
      </c>
      <c r="AF3513" s="30">
        <v>0</v>
      </c>
      <c r="AG3513" s="30">
        <f t="shared" si="383"/>
        <v>0</v>
      </c>
      <c r="AH3513" s="30">
        <v>0</v>
      </c>
      <c r="AI3513" s="30">
        <f>+[1]DEPURADO!G3507</f>
        <v>0</v>
      </c>
      <c r="AJ3513" s="32"/>
      <c r="AK3513" s="33"/>
    </row>
    <row r="3514" spans="1:37" s="34" customFormat="1" hidden="1" x14ac:dyDescent="0.25">
      <c r="A3514" s="23">
        <f t="shared" si="384"/>
        <v>3506</v>
      </c>
      <c r="B3514" s="24" t="s">
        <v>44</v>
      </c>
      <c r="C3514" s="23">
        <f>+[1]DEPURADO!A3508</f>
        <v>0</v>
      </c>
      <c r="D3514" s="23">
        <f>+[1]DEPURADO!B3508</f>
        <v>0</v>
      </c>
      <c r="E3514" s="25">
        <f>+[1]DEPURADO!C3508</f>
        <v>0</v>
      </c>
      <c r="F3514" s="26" t="str">
        <f>+IF([1]DEPURADO!D3508&gt;1,[1]DEPURADO!D3508," ")</f>
        <v xml:space="preserve"> </v>
      </c>
      <c r="G3514" s="27">
        <f>[1]DEPURADO!F3508</f>
        <v>0</v>
      </c>
      <c r="H3514" s="28">
        <v>0</v>
      </c>
      <c r="I3514" s="28">
        <f>+[1]DEPURADO!M3508+[1]DEPURADO!N3508</f>
        <v>0</v>
      </c>
      <c r="J3514" s="28">
        <f>+[1]DEPURADO!R3508</f>
        <v>0</v>
      </c>
      <c r="K3514" s="29">
        <f>+[1]DEPURADO!P3508+[1]DEPURADO!Q3508</f>
        <v>0</v>
      </c>
      <c r="L3514" s="28">
        <v>0</v>
      </c>
      <c r="M3514" s="28">
        <v>0</v>
      </c>
      <c r="N3514" s="28">
        <f t="shared" si="378"/>
        <v>0</v>
      </c>
      <c r="O3514" s="28">
        <f t="shared" si="379"/>
        <v>0</v>
      </c>
      <c r="P3514" s="24">
        <f>IF([1]DEPURADO!H3508&gt;1,0,[1]DEPURADO!B3508)</f>
        <v>0</v>
      </c>
      <c r="Q3514" s="30">
        <f t="shared" si="380"/>
        <v>0</v>
      </c>
      <c r="R3514" s="31">
        <f t="shared" si="381"/>
        <v>0</v>
      </c>
      <c r="S3514" s="31">
        <f>+[1]DEPURADO!J3508</f>
        <v>0</v>
      </c>
      <c r="T3514" s="23" t="s">
        <v>45</v>
      </c>
      <c r="U3514" s="31">
        <f>+[1]DEPURADO!I3508</f>
        <v>0</v>
      </c>
      <c r="V3514" s="30"/>
      <c r="W3514" s="23" t="s">
        <v>45</v>
      </c>
      <c r="X3514" s="31">
        <f>+[1]DEPURADO!K3508+[1]DEPURADO!L3508</f>
        <v>0</v>
      </c>
      <c r="Y3514" s="23" t="s">
        <v>45</v>
      </c>
      <c r="Z3514" s="31">
        <f t="shared" si="382"/>
        <v>0</v>
      </c>
      <c r="AA3514" s="31"/>
      <c r="AB3514" s="31">
        <v>0</v>
      </c>
      <c r="AC3514" s="31">
        <v>0</v>
      </c>
      <c r="AD3514" s="30"/>
      <c r="AE3514" s="30">
        <f>+[1]DEPURADO!K3508</f>
        <v>0</v>
      </c>
      <c r="AF3514" s="30">
        <v>0</v>
      </c>
      <c r="AG3514" s="30">
        <f t="shared" si="383"/>
        <v>0</v>
      </c>
      <c r="AH3514" s="30">
        <v>0</v>
      </c>
      <c r="AI3514" s="30">
        <f>+[1]DEPURADO!G3508</f>
        <v>0</v>
      </c>
      <c r="AJ3514" s="32"/>
      <c r="AK3514" s="33"/>
    </row>
    <row r="3515" spans="1:37" s="34" customFormat="1" hidden="1" x14ac:dyDescent="0.25">
      <c r="A3515" s="23">
        <f t="shared" si="384"/>
        <v>3507</v>
      </c>
      <c r="B3515" s="24" t="s">
        <v>44</v>
      </c>
      <c r="C3515" s="23">
        <f>+[1]DEPURADO!A3509</f>
        <v>0</v>
      </c>
      <c r="D3515" s="23">
        <f>+[1]DEPURADO!B3509</f>
        <v>0</v>
      </c>
      <c r="E3515" s="25">
        <f>+[1]DEPURADO!C3509</f>
        <v>0</v>
      </c>
      <c r="F3515" s="26" t="str">
        <f>+IF([1]DEPURADO!D3509&gt;1,[1]DEPURADO!D3509," ")</f>
        <v xml:space="preserve"> </v>
      </c>
      <c r="G3515" s="27">
        <f>[1]DEPURADO!F3509</f>
        <v>0</v>
      </c>
      <c r="H3515" s="28">
        <v>0</v>
      </c>
      <c r="I3515" s="28">
        <f>+[1]DEPURADO!M3509+[1]DEPURADO!N3509</f>
        <v>0</v>
      </c>
      <c r="J3515" s="28">
        <f>+[1]DEPURADO!R3509</f>
        <v>0</v>
      </c>
      <c r="K3515" s="29">
        <f>+[1]DEPURADO!P3509+[1]DEPURADO!Q3509</f>
        <v>0</v>
      </c>
      <c r="L3515" s="28">
        <v>0</v>
      </c>
      <c r="M3515" s="28">
        <v>0</v>
      </c>
      <c r="N3515" s="28">
        <f t="shared" si="378"/>
        <v>0</v>
      </c>
      <c r="O3515" s="28">
        <f t="shared" si="379"/>
        <v>0</v>
      </c>
      <c r="P3515" s="24">
        <f>IF([1]DEPURADO!H3509&gt;1,0,[1]DEPURADO!B3509)</f>
        <v>0</v>
      </c>
      <c r="Q3515" s="30">
        <f t="shared" si="380"/>
        <v>0</v>
      </c>
      <c r="R3515" s="31">
        <f t="shared" si="381"/>
        <v>0</v>
      </c>
      <c r="S3515" s="31">
        <f>+[1]DEPURADO!J3509</f>
        <v>0</v>
      </c>
      <c r="T3515" s="23" t="s">
        <v>45</v>
      </c>
      <c r="U3515" s="31">
        <f>+[1]DEPURADO!I3509</f>
        <v>0</v>
      </c>
      <c r="V3515" s="30"/>
      <c r="W3515" s="23" t="s">
        <v>45</v>
      </c>
      <c r="X3515" s="31">
        <f>+[1]DEPURADO!K3509+[1]DEPURADO!L3509</f>
        <v>0</v>
      </c>
      <c r="Y3515" s="23" t="s">
        <v>45</v>
      </c>
      <c r="Z3515" s="31">
        <f t="shared" si="382"/>
        <v>0</v>
      </c>
      <c r="AA3515" s="31"/>
      <c r="AB3515" s="31">
        <v>0</v>
      </c>
      <c r="AC3515" s="31">
        <v>0</v>
      </c>
      <c r="AD3515" s="30"/>
      <c r="AE3515" s="30">
        <f>+[1]DEPURADO!K3509</f>
        <v>0</v>
      </c>
      <c r="AF3515" s="30">
        <v>0</v>
      </c>
      <c r="AG3515" s="30">
        <f t="shared" si="383"/>
        <v>0</v>
      </c>
      <c r="AH3515" s="30">
        <v>0</v>
      </c>
      <c r="AI3515" s="30">
        <f>+[1]DEPURADO!G3509</f>
        <v>0</v>
      </c>
      <c r="AJ3515" s="32"/>
      <c r="AK3515" s="33"/>
    </row>
    <row r="3516" spans="1:37" s="34" customFormat="1" hidden="1" x14ac:dyDescent="0.25">
      <c r="A3516" s="23">
        <f t="shared" si="384"/>
        <v>3508</v>
      </c>
      <c r="B3516" s="24" t="s">
        <v>44</v>
      </c>
      <c r="C3516" s="23">
        <f>+[1]DEPURADO!A3510</f>
        <v>0</v>
      </c>
      <c r="D3516" s="23">
        <f>+[1]DEPURADO!B3510</f>
        <v>0</v>
      </c>
      <c r="E3516" s="25">
        <f>+[1]DEPURADO!C3510</f>
        <v>0</v>
      </c>
      <c r="F3516" s="26" t="str">
        <f>+IF([1]DEPURADO!D3510&gt;1,[1]DEPURADO!D3510," ")</f>
        <v xml:space="preserve"> </v>
      </c>
      <c r="G3516" s="27">
        <f>[1]DEPURADO!F3510</f>
        <v>0</v>
      </c>
      <c r="H3516" s="28">
        <v>0</v>
      </c>
      <c r="I3516" s="28">
        <f>+[1]DEPURADO!M3510+[1]DEPURADO!N3510</f>
        <v>0</v>
      </c>
      <c r="J3516" s="28">
        <f>+[1]DEPURADO!R3510</f>
        <v>0</v>
      </c>
      <c r="K3516" s="29">
        <f>+[1]DEPURADO!P3510+[1]DEPURADO!Q3510</f>
        <v>0</v>
      </c>
      <c r="L3516" s="28">
        <v>0</v>
      </c>
      <c r="M3516" s="28">
        <v>0</v>
      </c>
      <c r="N3516" s="28">
        <f t="shared" si="378"/>
        <v>0</v>
      </c>
      <c r="O3516" s="28">
        <f t="shared" si="379"/>
        <v>0</v>
      </c>
      <c r="P3516" s="24">
        <f>IF([1]DEPURADO!H3510&gt;1,0,[1]DEPURADO!B3510)</f>
        <v>0</v>
      </c>
      <c r="Q3516" s="30">
        <f t="shared" si="380"/>
        <v>0</v>
      </c>
      <c r="R3516" s="31">
        <f t="shared" si="381"/>
        <v>0</v>
      </c>
      <c r="S3516" s="31">
        <f>+[1]DEPURADO!J3510</f>
        <v>0</v>
      </c>
      <c r="T3516" s="23" t="s">
        <v>45</v>
      </c>
      <c r="U3516" s="31">
        <f>+[1]DEPURADO!I3510</f>
        <v>0</v>
      </c>
      <c r="V3516" s="30"/>
      <c r="W3516" s="23" t="s">
        <v>45</v>
      </c>
      <c r="X3516" s="31">
        <f>+[1]DEPURADO!K3510+[1]DEPURADO!L3510</f>
        <v>0</v>
      </c>
      <c r="Y3516" s="23" t="s">
        <v>45</v>
      </c>
      <c r="Z3516" s="31">
        <f t="shared" si="382"/>
        <v>0</v>
      </c>
      <c r="AA3516" s="31"/>
      <c r="AB3516" s="31">
        <v>0</v>
      </c>
      <c r="AC3516" s="31">
        <v>0</v>
      </c>
      <c r="AD3516" s="30"/>
      <c r="AE3516" s="30">
        <f>+[1]DEPURADO!K3510</f>
        <v>0</v>
      </c>
      <c r="AF3516" s="30">
        <v>0</v>
      </c>
      <c r="AG3516" s="30">
        <f t="shared" si="383"/>
        <v>0</v>
      </c>
      <c r="AH3516" s="30">
        <v>0</v>
      </c>
      <c r="AI3516" s="30">
        <f>+[1]DEPURADO!G3510</f>
        <v>0</v>
      </c>
      <c r="AJ3516" s="32"/>
      <c r="AK3516" s="33"/>
    </row>
    <row r="3517" spans="1:37" s="34" customFormat="1" hidden="1" x14ac:dyDescent="0.25">
      <c r="A3517" s="23">
        <f t="shared" si="384"/>
        <v>3509</v>
      </c>
      <c r="B3517" s="24" t="s">
        <v>44</v>
      </c>
      <c r="C3517" s="23">
        <f>+[1]DEPURADO!A3511</f>
        <v>0</v>
      </c>
      <c r="D3517" s="23">
        <f>+[1]DEPURADO!B3511</f>
        <v>0</v>
      </c>
      <c r="E3517" s="25">
        <f>+[1]DEPURADO!C3511</f>
        <v>0</v>
      </c>
      <c r="F3517" s="26" t="str">
        <f>+IF([1]DEPURADO!D3511&gt;1,[1]DEPURADO!D3511," ")</f>
        <v xml:space="preserve"> </v>
      </c>
      <c r="G3517" s="27">
        <f>[1]DEPURADO!F3511</f>
        <v>0</v>
      </c>
      <c r="H3517" s="28">
        <v>0</v>
      </c>
      <c r="I3517" s="28">
        <f>+[1]DEPURADO!M3511+[1]DEPURADO!N3511</f>
        <v>0</v>
      </c>
      <c r="J3517" s="28">
        <f>+[1]DEPURADO!R3511</f>
        <v>0</v>
      </c>
      <c r="K3517" s="29">
        <f>+[1]DEPURADO!P3511+[1]DEPURADO!Q3511</f>
        <v>0</v>
      </c>
      <c r="L3517" s="28">
        <v>0</v>
      </c>
      <c r="M3517" s="28">
        <v>0</v>
      </c>
      <c r="N3517" s="28">
        <f t="shared" si="378"/>
        <v>0</v>
      </c>
      <c r="O3517" s="28">
        <f t="shared" si="379"/>
        <v>0</v>
      </c>
      <c r="P3517" s="24">
        <f>IF([1]DEPURADO!H3511&gt;1,0,[1]DEPURADO!B3511)</f>
        <v>0</v>
      </c>
      <c r="Q3517" s="30">
        <f t="shared" si="380"/>
        <v>0</v>
      </c>
      <c r="R3517" s="31">
        <f t="shared" si="381"/>
        <v>0</v>
      </c>
      <c r="S3517" s="31">
        <f>+[1]DEPURADO!J3511</f>
        <v>0</v>
      </c>
      <c r="T3517" s="23" t="s">
        <v>45</v>
      </c>
      <c r="U3517" s="31">
        <f>+[1]DEPURADO!I3511</f>
        <v>0</v>
      </c>
      <c r="V3517" s="30"/>
      <c r="W3517" s="23" t="s">
        <v>45</v>
      </c>
      <c r="X3517" s="31">
        <f>+[1]DEPURADO!K3511+[1]DEPURADO!L3511</f>
        <v>0</v>
      </c>
      <c r="Y3517" s="23" t="s">
        <v>45</v>
      </c>
      <c r="Z3517" s="31">
        <f t="shared" si="382"/>
        <v>0</v>
      </c>
      <c r="AA3517" s="31"/>
      <c r="AB3517" s="31">
        <v>0</v>
      </c>
      <c r="AC3517" s="31">
        <v>0</v>
      </c>
      <c r="AD3517" s="30"/>
      <c r="AE3517" s="30">
        <f>+[1]DEPURADO!K3511</f>
        <v>0</v>
      </c>
      <c r="AF3517" s="30">
        <v>0</v>
      </c>
      <c r="AG3517" s="30">
        <f t="shared" si="383"/>
        <v>0</v>
      </c>
      <c r="AH3517" s="30">
        <v>0</v>
      </c>
      <c r="AI3517" s="30">
        <f>+[1]DEPURADO!G3511</f>
        <v>0</v>
      </c>
      <c r="AJ3517" s="32"/>
      <c r="AK3517" s="33"/>
    </row>
    <row r="3518" spans="1:37" s="34" customFormat="1" hidden="1" x14ac:dyDescent="0.25">
      <c r="A3518" s="23">
        <f t="shared" si="384"/>
        <v>3510</v>
      </c>
      <c r="B3518" s="24" t="s">
        <v>44</v>
      </c>
      <c r="C3518" s="23">
        <f>+[1]DEPURADO!A3512</f>
        <v>0</v>
      </c>
      <c r="D3518" s="23">
        <f>+[1]DEPURADO!B3512</f>
        <v>0</v>
      </c>
      <c r="E3518" s="25">
        <f>+[1]DEPURADO!C3512</f>
        <v>0</v>
      </c>
      <c r="F3518" s="26" t="str">
        <f>+IF([1]DEPURADO!D3512&gt;1,[1]DEPURADO!D3512," ")</f>
        <v xml:space="preserve"> </v>
      </c>
      <c r="G3518" s="27">
        <f>[1]DEPURADO!F3512</f>
        <v>0</v>
      </c>
      <c r="H3518" s="28">
        <v>0</v>
      </c>
      <c r="I3518" s="28">
        <f>+[1]DEPURADO!M3512+[1]DEPURADO!N3512</f>
        <v>0</v>
      </c>
      <c r="J3518" s="28">
        <f>+[1]DEPURADO!R3512</f>
        <v>0</v>
      </c>
      <c r="K3518" s="29">
        <f>+[1]DEPURADO!P3512+[1]DEPURADO!Q3512</f>
        <v>0</v>
      </c>
      <c r="L3518" s="28">
        <v>0</v>
      </c>
      <c r="M3518" s="28">
        <v>0</v>
      </c>
      <c r="N3518" s="28">
        <f t="shared" si="378"/>
        <v>0</v>
      </c>
      <c r="O3518" s="28">
        <f t="shared" si="379"/>
        <v>0</v>
      </c>
      <c r="P3518" s="24">
        <f>IF([1]DEPURADO!H3512&gt;1,0,[1]DEPURADO!B3512)</f>
        <v>0</v>
      </c>
      <c r="Q3518" s="30">
        <f t="shared" si="380"/>
        <v>0</v>
      </c>
      <c r="R3518" s="31">
        <f t="shared" si="381"/>
        <v>0</v>
      </c>
      <c r="S3518" s="31">
        <f>+[1]DEPURADO!J3512</f>
        <v>0</v>
      </c>
      <c r="T3518" s="23" t="s">
        <v>45</v>
      </c>
      <c r="U3518" s="31">
        <f>+[1]DEPURADO!I3512</f>
        <v>0</v>
      </c>
      <c r="V3518" s="30"/>
      <c r="W3518" s="23" t="s">
        <v>45</v>
      </c>
      <c r="X3518" s="31">
        <f>+[1]DEPURADO!K3512+[1]DEPURADO!L3512</f>
        <v>0</v>
      </c>
      <c r="Y3518" s="23" t="s">
        <v>45</v>
      </c>
      <c r="Z3518" s="31">
        <f t="shared" si="382"/>
        <v>0</v>
      </c>
      <c r="AA3518" s="31"/>
      <c r="AB3518" s="31">
        <v>0</v>
      </c>
      <c r="AC3518" s="31">
        <v>0</v>
      </c>
      <c r="AD3518" s="30"/>
      <c r="AE3518" s="30">
        <f>+[1]DEPURADO!K3512</f>
        <v>0</v>
      </c>
      <c r="AF3518" s="30">
        <v>0</v>
      </c>
      <c r="AG3518" s="30">
        <f t="shared" si="383"/>
        <v>0</v>
      </c>
      <c r="AH3518" s="30">
        <v>0</v>
      </c>
      <c r="AI3518" s="30">
        <f>+[1]DEPURADO!G3512</f>
        <v>0</v>
      </c>
      <c r="AJ3518" s="32"/>
      <c r="AK3518" s="33"/>
    </row>
    <row r="3519" spans="1:37" s="34" customFormat="1" hidden="1" x14ac:dyDescent="0.25">
      <c r="A3519" s="23">
        <f t="shared" si="384"/>
        <v>3511</v>
      </c>
      <c r="B3519" s="24" t="s">
        <v>44</v>
      </c>
      <c r="C3519" s="23">
        <f>+[1]DEPURADO!A3513</f>
        <v>0</v>
      </c>
      <c r="D3519" s="23">
        <f>+[1]DEPURADO!B3513</f>
        <v>0</v>
      </c>
      <c r="E3519" s="25">
        <f>+[1]DEPURADO!C3513</f>
        <v>0</v>
      </c>
      <c r="F3519" s="26" t="str">
        <f>+IF([1]DEPURADO!D3513&gt;1,[1]DEPURADO!D3513," ")</f>
        <v xml:space="preserve"> </v>
      </c>
      <c r="G3519" s="27">
        <f>[1]DEPURADO!F3513</f>
        <v>0</v>
      </c>
      <c r="H3519" s="28">
        <v>0</v>
      </c>
      <c r="I3519" s="28">
        <f>+[1]DEPURADO!M3513+[1]DEPURADO!N3513</f>
        <v>0</v>
      </c>
      <c r="J3519" s="28">
        <f>+[1]DEPURADO!R3513</f>
        <v>0</v>
      </c>
      <c r="K3519" s="29">
        <f>+[1]DEPURADO!P3513+[1]DEPURADO!Q3513</f>
        <v>0</v>
      </c>
      <c r="L3519" s="28">
        <v>0</v>
      </c>
      <c r="M3519" s="28">
        <v>0</v>
      </c>
      <c r="N3519" s="28">
        <f t="shared" si="378"/>
        <v>0</v>
      </c>
      <c r="O3519" s="28">
        <f t="shared" si="379"/>
        <v>0</v>
      </c>
      <c r="P3519" s="24">
        <f>IF([1]DEPURADO!H3513&gt;1,0,[1]DEPURADO!B3513)</f>
        <v>0</v>
      </c>
      <c r="Q3519" s="30">
        <f t="shared" si="380"/>
        <v>0</v>
      </c>
      <c r="R3519" s="31">
        <f t="shared" si="381"/>
        <v>0</v>
      </c>
      <c r="S3519" s="31">
        <f>+[1]DEPURADO!J3513</f>
        <v>0</v>
      </c>
      <c r="T3519" s="23" t="s">
        <v>45</v>
      </c>
      <c r="U3519" s="31">
        <f>+[1]DEPURADO!I3513</f>
        <v>0</v>
      </c>
      <c r="V3519" s="30"/>
      <c r="W3519" s="23" t="s">
        <v>45</v>
      </c>
      <c r="X3519" s="31">
        <f>+[1]DEPURADO!K3513+[1]DEPURADO!L3513</f>
        <v>0</v>
      </c>
      <c r="Y3519" s="23" t="s">
        <v>45</v>
      </c>
      <c r="Z3519" s="31">
        <f t="shared" si="382"/>
        <v>0</v>
      </c>
      <c r="AA3519" s="31"/>
      <c r="AB3519" s="31">
        <v>0</v>
      </c>
      <c r="AC3519" s="31">
        <v>0</v>
      </c>
      <c r="AD3519" s="30"/>
      <c r="AE3519" s="30">
        <f>+[1]DEPURADO!K3513</f>
        <v>0</v>
      </c>
      <c r="AF3519" s="30">
        <v>0</v>
      </c>
      <c r="AG3519" s="30">
        <f t="shared" si="383"/>
        <v>0</v>
      </c>
      <c r="AH3519" s="30">
        <v>0</v>
      </c>
      <c r="AI3519" s="30">
        <f>+[1]DEPURADO!G3513</f>
        <v>0</v>
      </c>
      <c r="AJ3519" s="32"/>
      <c r="AK3519" s="33"/>
    </row>
    <row r="3520" spans="1:37" s="34" customFormat="1" hidden="1" x14ac:dyDescent="0.25">
      <c r="A3520" s="23">
        <f t="shared" si="384"/>
        <v>3512</v>
      </c>
      <c r="B3520" s="24" t="s">
        <v>44</v>
      </c>
      <c r="C3520" s="23">
        <f>+[1]DEPURADO!A3514</f>
        <v>0</v>
      </c>
      <c r="D3520" s="23">
        <f>+[1]DEPURADO!B3514</f>
        <v>0</v>
      </c>
      <c r="E3520" s="25">
        <f>+[1]DEPURADO!C3514</f>
        <v>0</v>
      </c>
      <c r="F3520" s="26" t="str">
        <f>+IF([1]DEPURADO!D3514&gt;1,[1]DEPURADO!D3514," ")</f>
        <v xml:space="preserve"> </v>
      </c>
      <c r="G3520" s="27">
        <f>[1]DEPURADO!F3514</f>
        <v>0</v>
      </c>
      <c r="H3520" s="28">
        <v>0</v>
      </c>
      <c r="I3520" s="28">
        <f>+[1]DEPURADO!M3514+[1]DEPURADO!N3514</f>
        <v>0</v>
      </c>
      <c r="J3520" s="28">
        <f>+[1]DEPURADO!R3514</f>
        <v>0</v>
      </c>
      <c r="K3520" s="29">
        <f>+[1]DEPURADO!P3514+[1]DEPURADO!Q3514</f>
        <v>0</v>
      </c>
      <c r="L3520" s="28">
        <v>0</v>
      </c>
      <c r="M3520" s="28">
        <v>0</v>
      </c>
      <c r="N3520" s="28">
        <f t="shared" si="378"/>
        <v>0</v>
      </c>
      <c r="O3520" s="28">
        <f t="shared" si="379"/>
        <v>0</v>
      </c>
      <c r="P3520" s="24">
        <f>IF([1]DEPURADO!H3514&gt;1,0,[1]DEPURADO!B3514)</f>
        <v>0</v>
      </c>
      <c r="Q3520" s="30">
        <f t="shared" si="380"/>
        <v>0</v>
      </c>
      <c r="R3520" s="31">
        <f t="shared" si="381"/>
        <v>0</v>
      </c>
      <c r="S3520" s="31">
        <f>+[1]DEPURADO!J3514</f>
        <v>0</v>
      </c>
      <c r="T3520" s="23" t="s">
        <v>45</v>
      </c>
      <c r="U3520" s="31">
        <f>+[1]DEPURADO!I3514</f>
        <v>0</v>
      </c>
      <c r="V3520" s="30"/>
      <c r="W3520" s="23" t="s">
        <v>45</v>
      </c>
      <c r="X3520" s="31">
        <f>+[1]DEPURADO!K3514+[1]DEPURADO!L3514</f>
        <v>0</v>
      </c>
      <c r="Y3520" s="23" t="s">
        <v>45</v>
      </c>
      <c r="Z3520" s="31">
        <f t="shared" si="382"/>
        <v>0</v>
      </c>
      <c r="AA3520" s="31"/>
      <c r="AB3520" s="31">
        <v>0</v>
      </c>
      <c r="AC3520" s="31">
        <v>0</v>
      </c>
      <c r="AD3520" s="30"/>
      <c r="AE3520" s="30">
        <f>+[1]DEPURADO!K3514</f>
        <v>0</v>
      </c>
      <c r="AF3520" s="30">
        <v>0</v>
      </c>
      <c r="AG3520" s="30">
        <f t="shared" si="383"/>
        <v>0</v>
      </c>
      <c r="AH3520" s="30">
        <v>0</v>
      </c>
      <c r="AI3520" s="30">
        <f>+[1]DEPURADO!G3514</f>
        <v>0</v>
      </c>
      <c r="AJ3520" s="32"/>
      <c r="AK3520" s="33"/>
    </row>
    <row r="3521" spans="1:37" s="34" customFormat="1" hidden="1" x14ac:dyDescent="0.25">
      <c r="A3521" s="23">
        <f t="shared" si="384"/>
        <v>3513</v>
      </c>
      <c r="B3521" s="24" t="s">
        <v>44</v>
      </c>
      <c r="C3521" s="23">
        <f>+[1]DEPURADO!A3515</f>
        <v>0</v>
      </c>
      <c r="D3521" s="23">
        <f>+[1]DEPURADO!B3515</f>
        <v>0</v>
      </c>
      <c r="E3521" s="25">
        <f>+[1]DEPURADO!C3515</f>
        <v>0</v>
      </c>
      <c r="F3521" s="26" t="str">
        <f>+IF([1]DEPURADO!D3515&gt;1,[1]DEPURADO!D3515," ")</f>
        <v xml:space="preserve"> </v>
      </c>
      <c r="G3521" s="27">
        <f>[1]DEPURADO!F3515</f>
        <v>0</v>
      </c>
      <c r="H3521" s="28">
        <v>0</v>
      </c>
      <c r="I3521" s="28">
        <f>+[1]DEPURADO!M3515+[1]DEPURADO!N3515</f>
        <v>0</v>
      </c>
      <c r="J3521" s="28">
        <f>+[1]DEPURADO!R3515</f>
        <v>0</v>
      </c>
      <c r="K3521" s="29">
        <f>+[1]DEPURADO!P3515+[1]DEPURADO!Q3515</f>
        <v>0</v>
      </c>
      <c r="L3521" s="28">
        <v>0</v>
      </c>
      <c r="M3521" s="28">
        <v>0</v>
      </c>
      <c r="N3521" s="28">
        <f t="shared" si="378"/>
        <v>0</v>
      </c>
      <c r="O3521" s="28">
        <f t="shared" si="379"/>
        <v>0</v>
      </c>
      <c r="P3521" s="24">
        <f>IF([1]DEPURADO!H3515&gt;1,0,[1]DEPURADO!B3515)</f>
        <v>0</v>
      </c>
      <c r="Q3521" s="30">
        <f t="shared" si="380"/>
        <v>0</v>
      </c>
      <c r="R3521" s="31">
        <f t="shared" si="381"/>
        <v>0</v>
      </c>
      <c r="S3521" s="31">
        <f>+[1]DEPURADO!J3515</f>
        <v>0</v>
      </c>
      <c r="T3521" s="23" t="s">
        <v>45</v>
      </c>
      <c r="U3521" s="31">
        <f>+[1]DEPURADO!I3515</f>
        <v>0</v>
      </c>
      <c r="V3521" s="30"/>
      <c r="W3521" s="23" t="s">
        <v>45</v>
      </c>
      <c r="X3521" s="31">
        <f>+[1]DEPURADO!K3515+[1]DEPURADO!L3515</f>
        <v>0</v>
      </c>
      <c r="Y3521" s="23" t="s">
        <v>45</v>
      </c>
      <c r="Z3521" s="31">
        <f t="shared" si="382"/>
        <v>0</v>
      </c>
      <c r="AA3521" s="31"/>
      <c r="AB3521" s="31">
        <v>0</v>
      </c>
      <c r="AC3521" s="31">
        <v>0</v>
      </c>
      <c r="AD3521" s="30"/>
      <c r="AE3521" s="30">
        <f>+[1]DEPURADO!K3515</f>
        <v>0</v>
      </c>
      <c r="AF3521" s="30">
        <v>0</v>
      </c>
      <c r="AG3521" s="30">
        <f t="shared" si="383"/>
        <v>0</v>
      </c>
      <c r="AH3521" s="30">
        <v>0</v>
      </c>
      <c r="AI3521" s="30">
        <f>+[1]DEPURADO!G3515</f>
        <v>0</v>
      </c>
      <c r="AJ3521" s="32"/>
      <c r="AK3521" s="33"/>
    </row>
    <row r="3522" spans="1:37" s="34" customFormat="1" hidden="1" x14ac:dyDescent="0.25">
      <c r="A3522" s="23">
        <f t="shared" si="384"/>
        <v>3514</v>
      </c>
      <c r="B3522" s="24" t="s">
        <v>44</v>
      </c>
      <c r="C3522" s="23">
        <f>+[1]DEPURADO!A3516</f>
        <v>0</v>
      </c>
      <c r="D3522" s="23">
        <f>+[1]DEPURADO!B3516</f>
        <v>0</v>
      </c>
      <c r="E3522" s="25">
        <f>+[1]DEPURADO!C3516</f>
        <v>0</v>
      </c>
      <c r="F3522" s="26" t="str">
        <f>+IF([1]DEPURADO!D3516&gt;1,[1]DEPURADO!D3516," ")</f>
        <v xml:space="preserve"> </v>
      </c>
      <c r="G3522" s="27">
        <f>[1]DEPURADO!F3516</f>
        <v>0</v>
      </c>
      <c r="H3522" s="28">
        <v>0</v>
      </c>
      <c r="I3522" s="28">
        <f>+[1]DEPURADO!M3516+[1]DEPURADO!N3516</f>
        <v>0</v>
      </c>
      <c r="J3522" s="28">
        <f>+[1]DEPURADO!R3516</f>
        <v>0</v>
      </c>
      <c r="K3522" s="29">
        <f>+[1]DEPURADO!P3516+[1]DEPURADO!Q3516</f>
        <v>0</v>
      </c>
      <c r="L3522" s="28">
        <v>0</v>
      </c>
      <c r="M3522" s="28">
        <v>0</v>
      </c>
      <c r="N3522" s="28">
        <f t="shared" si="378"/>
        <v>0</v>
      </c>
      <c r="O3522" s="28">
        <f t="shared" si="379"/>
        <v>0</v>
      </c>
      <c r="P3522" s="24">
        <f>IF([1]DEPURADO!H3516&gt;1,0,[1]DEPURADO!B3516)</f>
        <v>0</v>
      </c>
      <c r="Q3522" s="30">
        <f t="shared" si="380"/>
        <v>0</v>
      </c>
      <c r="R3522" s="31">
        <f t="shared" si="381"/>
        <v>0</v>
      </c>
      <c r="S3522" s="31">
        <f>+[1]DEPURADO!J3516</f>
        <v>0</v>
      </c>
      <c r="T3522" s="23" t="s">
        <v>45</v>
      </c>
      <c r="U3522" s="31">
        <f>+[1]DEPURADO!I3516</f>
        <v>0</v>
      </c>
      <c r="V3522" s="30"/>
      <c r="W3522" s="23" t="s">
        <v>45</v>
      </c>
      <c r="X3522" s="31">
        <f>+[1]DEPURADO!K3516+[1]DEPURADO!L3516</f>
        <v>0</v>
      </c>
      <c r="Y3522" s="23" t="s">
        <v>45</v>
      </c>
      <c r="Z3522" s="31">
        <f t="shared" si="382"/>
        <v>0</v>
      </c>
      <c r="AA3522" s="31"/>
      <c r="AB3522" s="31">
        <v>0</v>
      </c>
      <c r="AC3522" s="31">
        <v>0</v>
      </c>
      <c r="AD3522" s="30"/>
      <c r="AE3522" s="30">
        <f>+[1]DEPURADO!K3516</f>
        <v>0</v>
      </c>
      <c r="AF3522" s="30">
        <v>0</v>
      </c>
      <c r="AG3522" s="30">
        <f t="shared" si="383"/>
        <v>0</v>
      </c>
      <c r="AH3522" s="30">
        <v>0</v>
      </c>
      <c r="AI3522" s="30">
        <f>+[1]DEPURADO!G3516</f>
        <v>0</v>
      </c>
      <c r="AJ3522" s="32"/>
      <c r="AK3522" s="33"/>
    </row>
    <row r="3523" spans="1:37" s="34" customFormat="1" hidden="1" x14ac:dyDescent="0.25">
      <c r="A3523" s="23">
        <f t="shared" si="384"/>
        <v>3515</v>
      </c>
      <c r="B3523" s="24" t="s">
        <v>44</v>
      </c>
      <c r="C3523" s="23">
        <f>+[1]DEPURADO!A3517</f>
        <v>0</v>
      </c>
      <c r="D3523" s="23">
        <f>+[1]DEPURADO!B3517</f>
        <v>0</v>
      </c>
      <c r="E3523" s="25">
        <f>+[1]DEPURADO!C3517</f>
        <v>0</v>
      </c>
      <c r="F3523" s="26" t="str">
        <f>+IF([1]DEPURADO!D3517&gt;1,[1]DEPURADO!D3517," ")</f>
        <v xml:space="preserve"> </v>
      </c>
      <c r="G3523" s="27">
        <f>[1]DEPURADO!F3517</f>
        <v>0</v>
      </c>
      <c r="H3523" s="28">
        <v>0</v>
      </c>
      <c r="I3523" s="28">
        <f>+[1]DEPURADO!M3517+[1]DEPURADO!N3517</f>
        <v>0</v>
      </c>
      <c r="J3523" s="28">
        <f>+[1]DEPURADO!R3517</f>
        <v>0</v>
      </c>
      <c r="K3523" s="29">
        <f>+[1]DEPURADO!P3517+[1]DEPURADO!Q3517</f>
        <v>0</v>
      </c>
      <c r="L3523" s="28">
        <v>0</v>
      </c>
      <c r="M3523" s="28">
        <v>0</v>
      </c>
      <c r="N3523" s="28">
        <f t="shared" si="378"/>
        <v>0</v>
      </c>
      <c r="O3523" s="28">
        <f t="shared" si="379"/>
        <v>0</v>
      </c>
      <c r="P3523" s="24">
        <f>IF([1]DEPURADO!H3517&gt;1,0,[1]DEPURADO!B3517)</f>
        <v>0</v>
      </c>
      <c r="Q3523" s="30">
        <f t="shared" si="380"/>
        <v>0</v>
      </c>
      <c r="R3523" s="31">
        <f t="shared" si="381"/>
        <v>0</v>
      </c>
      <c r="S3523" s="31">
        <f>+[1]DEPURADO!J3517</f>
        <v>0</v>
      </c>
      <c r="T3523" s="23" t="s">
        <v>45</v>
      </c>
      <c r="U3523" s="31">
        <f>+[1]DEPURADO!I3517</f>
        <v>0</v>
      </c>
      <c r="V3523" s="30"/>
      <c r="W3523" s="23" t="s">
        <v>45</v>
      </c>
      <c r="X3523" s="31">
        <f>+[1]DEPURADO!K3517+[1]DEPURADO!L3517</f>
        <v>0</v>
      </c>
      <c r="Y3523" s="23" t="s">
        <v>45</v>
      </c>
      <c r="Z3523" s="31">
        <f t="shared" si="382"/>
        <v>0</v>
      </c>
      <c r="AA3523" s="31"/>
      <c r="AB3523" s="31">
        <v>0</v>
      </c>
      <c r="AC3523" s="31">
        <v>0</v>
      </c>
      <c r="AD3523" s="30"/>
      <c r="AE3523" s="30">
        <f>+[1]DEPURADO!K3517</f>
        <v>0</v>
      </c>
      <c r="AF3523" s="30">
        <v>0</v>
      </c>
      <c r="AG3523" s="30">
        <f t="shared" si="383"/>
        <v>0</v>
      </c>
      <c r="AH3523" s="30">
        <v>0</v>
      </c>
      <c r="AI3523" s="30">
        <f>+[1]DEPURADO!G3517</f>
        <v>0</v>
      </c>
      <c r="AJ3523" s="32"/>
      <c r="AK3523" s="33"/>
    </row>
    <row r="3524" spans="1:37" s="34" customFormat="1" hidden="1" x14ac:dyDescent="0.25">
      <c r="A3524" s="23">
        <f t="shared" si="384"/>
        <v>3516</v>
      </c>
      <c r="B3524" s="24" t="s">
        <v>44</v>
      </c>
      <c r="C3524" s="23">
        <f>+[1]DEPURADO!A3518</f>
        <v>0</v>
      </c>
      <c r="D3524" s="23">
        <f>+[1]DEPURADO!B3518</f>
        <v>0</v>
      </c>
      <c r="E3524" s="25">
        <f>+[1]DEPURADO!C3518</f>
        <v>0</v>
      </c>
      <c r="F3524" s="26" t="str">
        <f>+IF([1]DEPURADO!D3518&gt;1,[1]DEPURADO!D3518," ")</f>
        <v xml:space="preserve"> </v>
      </c>
      <c r="G3524" s="27">
        <f>[1]DEPURADO!F3518</f>
        <v>0</v>
      </c>
      <c r="H3524" s="28">
        <v>0</v>
      </c>
      <c r="I3524" s="28">
        <f>+[1]DEPURADO!M3518+[1]DEPURADO!N3518</f>
        <v>0</v>
      </c>
      <c r="J3524" s="28">
        <f>+[1]DEPURADO!R3518</f>
        <v>0</v>
      </c>
      <c r="K3524" s="29">
        <f>+[1]DEPURADO!P3518+[1]DEPURADO!Q3518</f>
        <v>0</v>
      </c>
      <c r="L3524" s="28">
        <v>0</v>
      </c>
      <c r="M3524" s="28">
        <v>0</v>
      </c>
      <c r="N3524" s="28">
        <f t="shared" si="378"/>
        <v>0</v>
      </c>
      <c r="O3524" s="28">
        <f t="shared" si="379"/>
        <v>0</v>
      </c>
      <c r="P3524" s="24">
        <f>IF([1]DEPURADO!H3518&gt;1,0,[1]DEPURADO!B3518)</f>
        <v>0</v>
      </c>
      <c r="Q3524" s="30">
        <f t="shared" si="380"/>
        <v>0</v>
      </c>
      <c r="R3524" s="31">
        <f t="shared" si="381"/>
        <v>0</v>
      </c>
      <c r="S3524" s="31">
        <f>+[1]DEPURADO!J3518</f>
        <v>0</v>
      </c>
      <c r="T3524" s="23" t="s">
        <v>45</v>
      </c>
      <c r="U3524" s="31">
        <f>+[1]DEPURADO!I3518</f>
        <v>0</v>
      </c>
      <c r="V3524" s="30"/>
      <c r="W3524" s="23" t="s">
        <v>45</v>
      </c>
      <c r="X3524" s="31">
        <f>+[1]DEPURADO!K3518+[1]DEPURADO!L3518</f>
        <v>0</v>
      </c>
      <c r="Y3524" s="23" t="s">
        <v>45</v>
      </c>
      <c r="Z3524" s="31">
        <f t="shared" si="382"/>
        <v>0</v>
      </c>
      <c r="AA3524" s="31"/>
      <c r="AB3524" s="31">
        <v>0</v>
      </c>
      <c r="AC3524" s="31">
        <v>0</v>
      </c>
      <c r="AD3524" s="30"/>
      <c r="AE3524" s="30">
        <f>+[1]DEPURADO!K3518</f>
        <v>0</v>
      </c>
      <c r="AF3524" s="30">
        <v>0</v>
      </c>
      <c r="AG3524" s="30">
        <f t="shared" si="383"/>
        <v>0</v>
      </c>
      <c r="AH3524" s="30">
        <v>0</v>
      </c>
      <c r="AI3524" s="30">
        <f>+[1]DEPURADO!G3518</f>
        <v>0</v>
      </c>
      <c r="AJ3524" s="32"/>
      <c r="AK3524" s="33"/>
    </row>
    <row r="3525" spans="1:37" s="34" customFormat="1" hidden="1" x14ac:dyDescent="0.25">
      <c r="A3525" s="23">
        <f t="shared" si="384"/>
        <v>3517</v>
      </c>
      <c r="B3525" s="24" t="s">
        <v>44</v>
      </c>
      <c r="C3525" s="23">
        <f>+[1]DEPURADO!A3519</f>
        <v>0</v>
      </c>
      <c r="D3525" s="23">
        <f>+[1]DEPURADO!B3519</f>
        <v>0</v>
      </c>
      <c r="E3525" s="25">
        <f>+[1]DEPURADO!C3519</f>
        <v>0</v>
      </c>
      <c r="F3525" s="26" t="str">
        <f>+IF([1]DEPURADO!D3519&gt;1,[1]DEPURADO!D3519," ")</f>
        <v xml:space="preserve"> </v>
      </c>
      <c r="G3525" s="27">
        <f>[1]DEPURADO!F3519</f>
        <v>0</v>
      </c>
      <c r="H3525" s="28">
        <v>0</v>
      </c>
      <c r="I3525" s="28">
        <f>+[1]DEPURADO!M3519+[1]DEPURADO!N3519</f>
        <v>0</v>
      </c>
      <c r="J3525" s="28">
        <f>+[1]DEPURADO!R3519</f>
        <v>0</v>
      </c>
      <c r="K3525" s="29">
        <f>+[1]DEPURADO!P3519+[1]DEPURADO!Q3519</f>
        <v>0</v>
      </c>
      <c r="L3525" s="28">
        <v>0</v>
      </c>
      <c r="M3525" s="28">
        <v>0</v>
      </c>
      <c r="N3525" s="28">
        <f t="shared" si="378"/>
        <v>0</v>
      </c>
      <c r="O3525" s="28">
        <f t="shared" si="379"/>
        <v>0</v>
      </c>
      <c r="P3525" s="24">
        <f>IF([1]DEPURADO!H3519&gt;1,0,[1]DEPURADO!B3519)</f>
        <v>0</v>
      </c>
      <c r="Q3525" s="30">
        <f t="shared" si="380"/>
        <v>0</v>
      </c>
      <c r="R3525" s="31">
        <f t="shared" si="381"/>
        <v>0</v>
      </c>
      <c r="S3525" s="31">
        <f>+[1]DEPURADO!J3519</f>
        <v>0</v>
      </c>
      <c r="T3525" s="23" t="s">
        <v>45</v>
      </c>
      <c r="U3525" s="31">
        <f>+[1]DEPURADO!I3519</f>
        <v>0</v>
      </c>
      <c r="V3525" s="30"/>
      <c r="W3525" s="23" t="s">
        <v>45</v>
      </c>
      <c r="X3525" s="31">
        <f>+[1]DEPURADO!K3519+[1]DEPURADO!L3519</f>
        <v>0</v>
      </c>
      <c r="Y3525" s="23" t="s">
        <v>45</v>
      </c>
      <c r="Z3525" s="31">
        <f t="shared" si="382"/>
        <v>0</v>
      </c>
      <c r="AA3525" s="31"/>
      <c r="AB3525" s="31">
        <v>0</v>
      </c>
      <c r="AC3525" s="31">
        <v>0</v>
      </c>
      <c r="AD3525" s="30"/>
      <c r="AE3525" s="30">
        <f>+[1]DEPURADO!K3519</f>
        <v>0</v>
      </c>
      <c r="AF3525" s="30">
        <v>0</v>
      </c>
      <c r="AG3525" s="30">
        <f t="shared" si="383"/>
        <v>0</v>
      </c>
      <c r="AH3525" s="30">
        <v>0</v>
      </c>
      <c r="AI3525" s="30">
        <f>+[1]DEPURADO!G3519</f>
        <v>0</v>
      </c>
      <c r="AJ3525" s="32"/>
      <c r="AK3525" s="33"/>
    </row>
    <row r="3526" spans="1:37" s="34" customFormat="1" hidden="1" x14ac:dyDescent="0.25">
      <c r="A3526" s="23">
        <f t="shared" si="384"/>
        <v>3518</v>
      </c>
      <c r="B3526" s="24" t="s">
        <v>44</v>
      </c>
      <c r="C3526" s="23">
        <f>+[1]DEPURADO!A3520</f>
        <v>0</v>
      </c>
      <c r="D3526" s="23">
        <f>+[1]DEPURADO!B3520</f>
        <v>0</v>
      </c>
      <c r="E3526" s="25">
        <f>+[1]DEPURADO!C3520</f>
        <v>0</v>
      </c>
      <c r="F3526" s="26" t="str">
        <f>+IF([1]DEPURADO!D3520&gt;1,[1]DEPURADO!D3520," ")</f>
        <v xml:space="preserve"> </v>
      </c>
      <c r="G3526" s="27">
        <f>[1]DEPURADO!F3520</f>
        <v>0</v>
      </c>
      <c r="H3526" s="28">
        <v>0</v>
      </c>
      <c r="I3526" s="28">
        <f>+[1]DEPURADO!M3520+[1]DEPURADO!N3520</f>
        <v>0</v>
      </c>
      <c r="J3526" s="28">
        <f>+[1]DEPURADO!R3520</f>
        <v>0</v>
      </c>
      <c r="K3526" s="29">
        <f>+[1]DEPURADO!P3520+[1]DEPURADO!Q3520</f>
        <v>0</v>
      </c>
      <c r="L3526" s="28">
        <v>0</v>
      </c>
      <c r="M3526" s="28">
        <v>0</v>
      </c>
      <c r="N3526" s="28">
        <f t="shared" si="378"/>
        <v>0</v>
      </c>
      <c r="O3526" s="28">
        <f t="shared" si="379"/>
        <v>0</v>
      </c>
      <c r="P3526" s="24">
        <f>IF([1]DEPURADO!H3520&gt;1,0,[1]DEPURADO!B3520)</f>
        <v>0</v>
      </c>
      <c r="Q3526" s="30">
        <f t="shared" si="380"/>
        <v>0</v>
      </c>
      <c r="R3526" s="31">
        <f t="shared" si="381"/>
        <v>0</v>
      </c>
      <c r="S3526" s="31">
        <f>+[1]DEPURADO!J3520</f>
        <v>0</v>
      </c>
      <c r="T3526" s="23" t="s">
        <v>45</v>
      </c>
      <c r="U3526" s="31">
        <f>+[1]DEPURADO!I3520</f>
        <v>0</v>
      </c>
      <c r="V3526" s="30"/>
      <c r="W3526" s="23" t="s">
        <v>45</v>
      </c>
      <c r="X3526" s="31">
        <f>+[1]DEPURADO!K3520+[1]DEPURADO!L3520</f>
        <v>0</v>
      </c>
      <c r="Y3526" s="23" t="s">
        <v>45</v>
      </c>
      <c r="Z3526" s="31">
        <f t="shared" si="382"/>
        <v>0</v>
      </c>
      <c r="AA3526" s="31"/>
      <c r="AB3526" s="31">
        <v>0</v>
      </c>
      <c r="AC3526" s="31">
        <v>0</v>
      </c>
      <c r="AD3526" s="30"/>
      <c r="AE3526" s="30">
        <f>+[1]DEPURADO!K3520</f>
        <v>0</v>
      </c>
      <c r="AF3526" s="30">
        <v>0</v>
      </c>
      <c r="AG3526" s="30">
        <f t="shared" si="383"/>
        <v>0</v>
      </c>
      <c r="AH3526" s="30">
        <v>0</v>
      </c>
      <c r="AI3526" s="30">
        <f>+[1]DEPURADO!G3520</f>
        <v>0</v>
      </c>
      <c r="AJ3526" s="32"/>
      <c r="AK3526" s="33"/>
    </row>
    <row r="3527" spans="1:37" s="34" customFormat="1" hidden="1" x14ac:dyDescent="0.25">
      <c r="A3527" s="23">
        <f t="shared" si="384"/>
        <v>3519</v>
      </c>
      <c r="B3527" s="24" t="s">
        <v>44</v>
      </c>
      <c r="C3527" s="23">
        <f>+[1]DEPURADO!A3521</f>
        <v>0</v>
      </c>
      <c r="D3527" s="23">
        <f>+[1]DEPURADO!B3521</f>
        <v>0</v>
      </c>
      <c r="E3527" s="25">
        <f>+[1]DEPURADO!C3521</f>
        <v>0</v>
      </c>
      <c r="F3527" s="26" t="str">
        <f>+IF([1]DEPURADO!D3521&gt;1,[1]DEPURADO!D3521," ")</f>
        <v xml:space="preserve"> </v>
      </c>
      <c r="G3527" s="27">
        <f>[1]DEPURADO!F3521</f>
        <v>0</v>
      </c>
      <c r="H3527" s="28">
        <v>0</v>
      </c>
      <c r="I3527" s="28">
        <f>+[1]DEPURADO!M3521+[1]DEPURADO!N3521</f>
        <v>0</v>
      </c>
      <c r="J3527" s="28">
        <f>+[1]DEPURADO!R3521</f>
        <v>0</v>
      </c>
      <c r="K3527" s="29">
        <f>+[1]DEPURADO!P3521+[1]DEPURADO!Q3521</f>
        <v>0</v>
      </c>
      <c r="L3527" s="28">
        <v>0</v>
      </c>
      <c r="M3527" s="28">
        <v>0</v>
      </c>
      <c r="N3527" s="28">
        <f t="shared" si="378"/>
        <v>0</v>
      </c>
      <c r="O3527" s="28">
        <f t="shared" si="379"/>
        <v>0</v>
      </c>
      <c r="P3527" s="24">
        <f>IF([1]DEPURADO!H3521&gt;1,0,[1]DEPURADO!B3521)</f>
        <v>0</v>
      </c>
      <c r="Q3527" s="30">
        <f t="shared" si="380"/>
        <v>0</v>
      </c>
      <c r="R3527" s="31">
        <f t="shared" si="381"/>
        <v>0</v>
      </c>
      <c r="S3527" s="31">
        <f>+[1]DEPURADO!J3521</f>
        <v>0</v>
      </c>
      <c r="T3527" s="23" t="s">
        <v>45</v>
      </c>
      <c r="U3527" s="31">
        <f>+[1]DEPURADO!I3521</f>
        <v>0</v>
      </c>
      <c r="V3527" s="30"/>
      <c r="W3527" s="23" t="s">
        <v>45</v>
      </c>
      <c r="X3527" s="31">
        <f>+[1]DEPURADO!K3521+[1]DEPURADO!L3521</f>
        <v>0</v>
      </c>
      <c r="Y3527" s="23" t="s">
        <v>45</v>
      </c>
      <c r="Z3527" s="31">
        <f t="shared" si="382"/>
        <v>0</v>
      </c>
      <c r="AA3527" s="31"/>
      <c r="AB3527" s="31">
        <v>0</v>
      </c>
      <c r="AC3527" s="31">
        <v>0</v>
      </c>
      <c r="AD3527" s="30"/>
      <c r="AE3527" s="30">
        <f>+[1]DEPURADO!K3521</f>
        <v>0</v>
      </c>
      <c r="AF3527" s="30">
        <v>0</v>
      </c>
      <c r="AG3527" s="30">
        <f t="shared" si="383"/>
        <v>0</v>
      </c>
      <c r="AH3527" s="30">
        <v>0</v>
      </c>
      <c r="AI3527" s="30">
        <f>+[1]DEPURADO!G3521</f>
        <v>0</v>
      </c>
      <c r="AJ3527" s="32"/>
      <c r="AK3527" s="33"/>
    </row>
    <row r="3528" spans="1:37" s="34" customFormat="1" hidden="1" x14ac:dyDescent="0.25">
      <c r="A3528" s="23">
        <f t="shared" si="384"/>
        <v>3520</v>
      </c>
      <c r="B3528" s="24" t="s">
        <v>44</v>
      </c>
      <c r="C3528" s="23">
        <f>+[1]DEPURADO!A3522</f>
        <v>0</v>
      </c>
      <c r="D3528" s="23">
        <f>+[1]DEPURADO!B3522</f>
        <v>0</v>
      </c>
      <c r="E3528" s="25">
        <f>+[1]DEPURADO!C3522</f>
        <v>0</v>
      </c>
      <c r="F3528" s="26" t="str">
        <f>+IF([1]DEPURADO!D3522&gt;1,[1]DEPURADO!D3522," ")</f>
        <v xml:space="preserve"> </v>
      </c>
      <c r="G3528" s="27">
        <f>[1]DEPURADO!F3522</f>
        <v>0</v>
      </c>
      <c r="H3528" s="28">
        <v>0</v>
      </c>
      <c r="I3528" s="28">
        <f>+[1]DEPURADO!M3522+[1]DEPURADO!N3522</f>
        <v>0</v>
      </c>
      <c r="J3528" s="28">
        <f>+[1]DEPURADO!R3522</f>
        <v>0</v>
      </c>
      <c r="K3528" s="29">
        <f>+[1]DEPURADO!P3522+[1]DEPURADO!Q3522</f>
        <v>0</v>
      </c>
      <c r="L3528" s="28">
        <v>0</v>
      </c>
      <c r="M3528" s="28">
        <v>0</v>
      </c>
      <c r="N3528" s="28">
        <f t="shared" si="378"/>
        <v>0</v>
      </c>
      <c r="O3528" s="28">
        <f t="shared" si="379"/>
        <v>0</v>
      </c>
      <c r="P3528" s="24">
        <f>IF([1]DEPURADO!H3522&gt;1,0,[1]DEPURADO!B3522)</f>
        <v>0</v>
      </c>
      <c r="Q3528" s="30">
        <f t="shared" si="380"/>
        <v>0</v>
      </c>
      <c r="R3528" s="31">
        <f t="shared" si="381"/>
        <v>0</v>
      </c>
      <c r="S3528" s="31">
        <f>+[1]DEPURADO!J3522</f>
        <v>0</v>
      </c>
      <c r="T3528" s="23" t="s">
        <v>45</v>
      </c>
      <c r="U3528" s="31">
        <f>+[1]DEPURADO!I3522</f>
        <v>0</v>
      </c>
      <c r="V3528" s="30"/>
      <c r="W3528" s="23" t="s">
        <v>45</v>
      </c>
      <c r="X3528" s="31">
        <f>+[1]DEPURADO!K3522+[1]DEPURADO!L3522</f>
        <v>0</v>
      </c>
      <c r="Y3528" s="23" t="s">
        <v>45</v>
      </c>
      <c r="Z3528" s="31">
        <f t="shared" si="382"/>
        <v>0</v>
      </c>
      <c r="AA3528" s="31"/>
      <c r="AB3528" s="31">
        <v>0</v>
      </c>
      <c r="AC3528" s="31">
        <v>0</v>
      </c>
      <c r="AD3528" s="30"/>
      <c r="AE3528" s="30">
        <f>+[1]DEPURADO!K3522</f>
        <v>0</v>
      </c>
      <c r="AF3528" s="30">
        <v>0</v>
      </c>
      <c r="AG3528" s="30">
        <f t="shared" si="383"/>
        <v>0</v>
      </c>
      <c r="AH3528" s="30">
        <v>0</v>
      </c>
      <c r="AI3528" s="30">
        <f>+[1]DEPURADO!G3522</f>
        <v>0</v>
      </c>
      <c r="AJ3528" s="32"/>
      <c r="AK3528" s="33"/>
    </row>
    <row r="3529" spans="1:37" s="34" customFormat="1" hidden="1" x14ac:dyDescent="0.25">
      <c r="A3529" s="23">
        <f t="shared" si="384"/>
        <v>3521</v>
      </c>
      <c r="B3529" s="24" t="s">
        <v>44</v>
      </c>
      <c r="C3529" s="23">
        <f>+[1]DEPURADO!A3523</f>
        <v>0</v>
      </c>
      <c r="D3529" s="23">
        <f>+[1]DEPURADO!B3523</f>
        <v>0</v>
      </c>
      <c r="E3529" s="25">
        <f>+[1]DEPURADO!C3523</f>
        <v>0</v>
      </c>
      <c r="F3529" s="26" t="str">
        <f>+IF([1]DEPURADO!D3523&gt;1,[1]DEPURADO!D3523," ")</f>
        <v xml:space="preserve"> </v>
      </c>
      <c r="G3529" s="27">
        <f>[1]DEPURADO!F3523</f>
        <v>0</v>
      </c>
      <c r="H3529" s="28">
        <v>0</v>
      </c>
      <c r="I3529" s="28">
        <f>+[1]DEPURADO!M3523+[1]DEPURADO!N3523</f>
        <v>0</v>
      </c>
      <c r="J3529" s="28">
        <f>+[1]DEPURADO!R3523</f>
        <v>0</v>
      </c>
      <c r="K3529" s="29">
        <f>+[1]DEPURADO!P3523+[1]DEPURADO!Q3523</f>
        <v>0</v>
      </c>
      <c r="L3529" s="28">
        <v>0</v>
      </c>
      <c r="M3529" s="28">
        <v>0</v>
      </c>
      <c r="N3529" s="28">
        <f t="shared" si="378"/>
        <v>0</v>
      </c>
      <c r="O3529" s="28">
        <f t="shared" si="379"/>
        <v>0</v>
      </c>
      <c r="P3529" s="24">
        <f>IF([1]DEPURADO!H3523&gt;1,0,[1]DEPURADO!B3523)</f>
        <v>0</v>
      </c>
      <c r="Q3529" s="30">
        <f t="shared" si="380"/>
        <v>0</v>
      </c>
      <c r="R3529" s="31">
        <f t="shared" si="381"/>
        <v>0</v>
      </c>
      <c r="S3529" s="31">
        <f>+[1]DEPURADO!J3523</f>
        <v>0</v>
      </c>
      <c r="T3529" s="23" t="s">
        <v>45</v>
      </c>
      <c r="U3529" s="31">
        <f>+[1]DEPURADO!I3523</f>
        <v>0</v>
      </c>
      <c r="V3529" s="30"/>
      <c r="W3529" s="23" t="s">
        <v>45</v>
      </c>
      <c r="X3529" s="31">
        <f>+[1]DEPURADO!K3523+[1]DEPURADO!L3523</f>
        <v>0</v>
      </c>
      <c r="Y3529" s="23" t="s">
        <v>45</v>
      </c>
      <c r="Z3529" s="31">
        <f t="shared" si="382"/>
        <v>0</v>
      </c>
      <c r="AA3529" s="31"/>
      <c r="AB3529" s="31">
        <v>0</v>
      </c>
      <c r="AC3529" s="31">
        <v>0</v>
      </c>
      <c r="AD3529" s="30"/>
      <c r="AE3529" s="30">
        <f>+[1]DEPURADO!K3523</f>
        <v>0</v>
      </c>
      <c r="AF3529" s="30">
        <v>0</v>
      </c>
      <c r="AG3529" s="30">
        <f t="shared" si="383"/>
        <v>0</v>
      </c>
      <c r="AH3529" s="30">
        <v>0</v>
      </c>
      <c r="AI3529" s="30">
        <f>+[1]DEPURADO!G3523</f>
        <v>0</v>
      </c>
      <c r="AJ3529" s="32"/>
      <c r="AK3529" s="33"/>
    </row>
    <row r="3530" spans="1:37" s="34" customFormat="1" hidden="1" x14ac:dyDescent="0.25">
      <c r="A3530" s="23">
        <f t="shared" si="384"/>
        <v>3522</v>
      </c>
      <c r="B3530" s="24" t="s">
        <v>44</v>
      </c>
      <c r="C3530" s="23">
        <f>+[1]DEPURADO!A3524</f>
        <v>0</v>
      </c>
      <c r="D3530" s="23">
        <f>+[1]DEPURADO!B3524</f>
        <v>0</v>
      </c>
      <c r="E3530" s="25">
        <f>+[1]DEPURADO!C3524</f>
        <v>0</v>
      </c>
      <c r="F3530" s="26" t="str">
        <f>+IF([1]DEPURADO!D3524&gt;1,[1]DEPURADO!D3524," ")</f>
        <v xml:space="preserve"> </v>
      </c>
      <c r="G3530" s="27">
        <f>[1]DEPURADO!F3524</f>
        <v>0</v>
      </c>
      <c r="H3530" s="28">
        <v>0</v>
      </c>
      <c r="I3530" s="28">
        <f>+[1]DEPURADO!M3524+[1]DEPURADO!N3524</f>
        <v>0</v>
      </c>
      <c r="J3530" s="28">
        <f>+[1]DEPURADO!R3524</f>
        <v>0</v>
      </c>
      <c r="K3530" s="29">
        <f>+[1]DEPURADO!P3524+[1]DEPURADO!Q3524</f>
        <v>0</v>
      </c>
      <c r="L3530" s="28">
        <v>0</v>
      </c>
      <c r="M3530" s="28">
        <v>0</v>
      </c>
      <c r="N3530" s="28">
        <f t="shared" ref="N3530:N3593" si="385">+SUM(J3530:M3530)</f>
        <v>0</v>
      </c>
      <c r="O3530" s="28">
        <f t="shared" ref="O3530:O3593" si="386">+G3530-I3530-N3530</f>
        <v>0</v>
      </c>
      <c r="P3530" s="24">
        <f>IF([1]DEPURADO!H3524&gt;1,0,[1]DEPURADO!B3524)</f>
        <v>0</v>
      </c>
      <c r="Q3530" s="30">
        <f t="shared" ref="Q3530:Q3593" si="387">+IF(P3530&gt;0,G3530,0)</f>
        <v>0</v>
      </c>
      <c r="R3530" s="31">
        <f t="shared" ref="R3530:R3593" si="388">IF(P3530=0,G3530,0)</f>
        <v>0</v>
      </c>
      <c r="S3530" s="31">
        <f>+[1]DEPURADO!J3524</f>
        <v>0</v>
      </c>
      <c r="T3530" s="23" t="s">
        <v>45</v>
      </c>
      <c r="U3530" s="31">
        <f>+[1]DEPURADO!I3524</f>
        <v>0</v>
      </c>
      <c r="V3530" s="30"/>
      <c r="W3530" s="23" t="s">
        <v>45</v>
      </c>
      <c r="X3530" s="31">
        <f>+[1]DEPURADO!K3524+[1]DEPURADO!L3524</f>
        <v>0</v>
      </c>
      <c r="Y3530" s="23" t="s">
        <v>45</v>
      </c>
      <c r="Z3530" s="31">
        <f t="shared" ref="Z3530:Z3593" si="389">+X3530-AE3530+IF(X3530-AE3530&lt;-1,-X3530+AE3530,0)</f>
        <v>0</v>
      </c>
      <c r="AA3530" s="31"/>
      <c r="AB3530" s="31">
        <v>0</v>
      </c>
      <c r="AC3530" s="31">
        <v>0</v>
      </c>
      <c r="AD3530" s="30"/>
      <c r="AE3530" s="30">
        <f>+[1]DEPURADO!K3524</f>
        <v>0</v>
      </c>
      <c r="AF3530" s="30">
        <v>0</v>
      </c>
      <c r="AG3530" s="30">
        <f t="shared" ref="AG3530:AG3593" si="390">+G3530-I3530-N3530-R3530-Z3530-AC3530-AE3530-S3530-U3530</f>
        <v>0</v>
      </c>
      <c r="AH3530" s="30">
        <v>0</v>
      </c>
      <c r="AI3530" s="30">
        <f>+[1]DEPURADO!G3524</f>
        <v>0</v>
      </c>
      <c r="AJ3530" s="32"/>
      <c r="AK3530" s="33"/>
    </row>
    <row r="3531" spans="1:37" s="34" customFormat="1" hidden="1" x14ac:dyDescent="0.25">
      <c r="A3531" s="23">
        <f t="shared" ref="A3531:A3594" si="391">+A3530+1</f>
        <v>3523</v>
      </c>
      <c r="B3531" s="24" t="s">
        <v>44</v>
      </c>
      <c r="C3531" s="23">
        <f>+[1]DEPURADO!A3525</f>
        <v>0</v>
      </c>
      <c r="D3531" s="23">
        <f>+[1]DEPURADO!B3525</f>
        <v>0</v>
      </c>
      <c r="E3531" s="25">
        <f>+[1]DEPURADO!C3525</f>
        <v>0</v>
      </c>
      <c r="F3531" s="26" t="str">
        <f>+IF([1]DEPURADO!D3525&gt;1,[1]DEPURADO!D3525," ")</f>
        <v xml:space="preserve"> </v>
      </c>
      <c r="G3531" s="27">
        <f>[1]DEPURADO!F3525</f>
        <v>0</v>
      </c>
      <c r="H3531" s="28">
        <v>0</v>
      </c>
      <c r="I3531" s="28">
        <f>+[1]DEPURADO!M3525+[1]DEPURADO!N3525</f>
        <v>0</v>
      </c>
      <c r="J3531" s="28">
        <f>+[1]DEPURADO!R3525</f>
        <v>0</v>
      </c>
      <c r="K3531" s="29">
        <f>+[1]DEPURADO!P3525+[1]DEPURADO!Q3525</f>
        <v>0</v>
      </c>
      <c r="L3531" s="28">
        <v>0</v>
      </c>
      <c r="M3531" s="28">
        <v>0</v>
      </c>
      <c r="N3531" s="28">
        <f t="shared" si="385"/>
        <v>0</v>
      </c>
      <c r="O3531" s="28">
        <f t="shared" si="386"/>
        <v>0</v>
      </c>
      <c r="P3531" s="24">
        <f>IF([1]DEPURADO!H3525&gt;1,0,[1]DEPURADO!B3525)</f>
        <v>0</v>
      </c>
      <c r="Q3531" s="30">
        <f t="shared" si="387"/>
        <v>0</v>
      </c>
      <c r="R3531" s="31">
        <f t="shared" si="388"/>
        <v>0</v>
      </c>
      <c r="S3531" s="31">
        <f>+[1]DEPURADO!J3525</f>
        <v>0</v>
      </c>
      <c r="T3531" s="23" t="s">
        <v>45</v>
      </c>
      <c r="U3531" s="31">
        <f>+[1]DEPURADO!I3525</f>
        <v>0</v>
      </c>
      <c r="V3531" s="30"/>
      <c r="W3531" s="23" t="s">
        <v>45</v>
      </c>
      <c r="X3531" s="31">
        <f>+[1]DEPURADO!K3525+[1]DEPURADO!L3525</f>
        <v>0</v>
      </c>
      <c r="Y3531" s="23" t="s">
        <v>45</v>
      </c>
      <c r="Z3531" s="31">
        <f t="shared" si="389"/>
        <v>0</v>
      </c>
      <c r="AA3531" s="31"/>
      <c r="AB3531" s="31">
        <v>0</v>
      </c>
      <c r="AC3531" s="31">
        <v>0</v>
      </c>
      <c r="AD3531" s="30"/>
      <c r="AE3531" s="30">
        <f>+[1]DEPURADO!K3525</f>
        <v>0</v>
      </c>
      <c r="AF3531" s="30">
        <v>0</v>
      </c>
      <c r="AG3531" s="30">
        <f t="shared" si="390"/>
        <v>0</v>
      </c>
      <c r="AH3531" s="30">
        <v>0</v>
      </c>
      <c r="AI3531" s="30">
        <f>+[1]DEPURADO!G3525</f>
        <v>0</v>
      </c>
      <c r="AJ3531" s="32"/>
      <c r="AK3531" s="33"/>
    </row>
    <row r="3532" spans="1:37" s="34" customFormat="1" hidden="1" x14ac:dyDescent="0.25">
      <c r="A3532" s="23">
        <f t="shared" si="391"/>
        <v>3524</v>
      </c>
      <c r="B3532" s="24" t="s">
        <v>44</v>
      </c>
      <c r="C3532" s="23">
        <f>+[1]DEPURADO!A3526</f>
        <v>0</v>
      </c>
      <c r="D3532" s="23">
        <f>+[1]DEPURADO!B3526</f>
        <v>0</v>
      </c>
      <c r="E3532" s="25">
        <f>+[1]DEPURADO!C3526</f>
        <v>0</v>
      </c>
      <c r="F3532" s="26" t="str">
        <f>+IF([1]DEPURADO!D3526&gt;1,[1]DEPURADO!D3526," ")</f>
        <v xml:space="preserve"> </v>
      </c>
      <c r="G3532" s="27">
        <f>[1]DEPURADO!F3526</f>
        <v>0</v>
      </c>
      <c r="H3532" s="28">
        <v>0</v>
      </c>
      <c r="I3532" s="28">
        <f>+[1]DEPURADO!M3526+[1]DEPURADO!N3526</f>
        <v>0</v>
      </c>
      <c r="J3532" s="28">
        <f>+[1]DEPURADO!R3526</f>
        <v>0</v>
      </c>
      <c r="K3532" s="29">
        <f>+[1]DEPURADO!P3526+[1]DEPURADO!Q3526</f>
        <v>0</v>
      </c>
      <c r="L3532" s="28">
        <v>0</v>
      </c>
      <c r="M3532" s="28">
        <v>0</v>
      </c>
      <c r="N3532" s="28">
        <f t="shared" si="385"/>
        <v>0</v>
      </c>
      <c r="O3532" s="28">
        <f t="shared" si="386"/>
        <v>0</v>
      </c>
      <c r="P3532" s="24">
        <f>IF([1]DEPURADO!H3526&gt;1,0,[1]DEPURADO!B3526)</f>
        <v>0</v>
      </c>
      <c r="Q3532" s="30">
        <f t="shared" si="387"/>
        <v>0</v>
      </c>
      <c r="R3532" s="31">
        <f t="shared" si="388"/>
        <v>0</v>
      </c>
      <c r="S3532" s="31">
        <f>+[1]DEPURADO!J3526</f>
        <v>0</v>
      </c>
      <c r="T3532" s="23" t="s">
        <v>45</v>
      </c>
      <c r="U3532" s="31">
        <f>+[1]DEPURADO!I3526</f>
        <v>0</v>
      </c>
      <c r="V3532" s="30"/>
      <c r="W3532" s="23" t="s">
        <v>45</v>
      </c>
      <c r="X3532" s="31">
        <f>+[1]DEPURADO!K3526+[1]DEPURADO!L3526</f>
        <v>0</v>
      </c>
      <c r="Y3532" s="23" t="s">
        <v>45</v>
      </c>
      <c r="Z3532" s="31">
        <f t="shared" si="389"/>
        <v>0</v>
      </c>
      <c r="AA3532" s="31"/>
      <c r="AB3532" s="31">
        <v>0</v>
      </c>
      <c r="AC3532" s="31">
        <v>0</v>
      </c>
      <c r="AD3532" s="30"/>
      <c r="AE3532" s="30">
        <f>+[1]DEPURADO!K3526</f>
        <v>0</v>
      </c>
      <c r="AF3532" s="30">
        <v>0</v>
      </c>
      <c r="AG3532" s="30">
        <f t="shared" si="390"/>
        <v>0</v>
      </c>
      <c r="AH3532" s="30">
        <v>0</v>
      </c>
      <c r="AI3532" s="30">
        <f>+[1]DEPURADO!G3526</f>
        <v>0</v>
      </c>
      <c r="AJ3532" s="32"/>
      <c r="AK3532" s="33"/>
    </row>
    <row r="3533" spans="1:37" s="34" customFormat="1" hidden="1" x14ac:dyDescent="0.25">
      <c r="A3533" s="23">
        <f t="shared" si="391"/>
        <v>3525</v>
      </c>
      <c r="B3533" s="24" t="s">
        <v>44</v>
      </c>
      <c r="C3533" s="23">
        <f>+[1]DEPURADO!A3527</f>
        <v>0</v>
      </c>
      <c r="D3533" s="23">
        <f>+[1]DEPURADO!B3527</f>
        <v>0</v>
      </c>
      <c r="E3533" s="25">
        <f>+[1]DEPURADO!C3527</f>
        <v>0</v>
      </c>
      <c r="F3533" s="26" t="str">
        <f>+IF([1]DEPURADO!D3527&gt;1,[1]DEPURADO!D3527," ")</f>
        <v xml:space="preserve"> </v>
      </c>
      <c r="G3533" s="27">
        <f>[1]DEPURADO!F3527</f>
        <v>0</v>
      </c>
      <c r="H3533" s="28">
        <v>0</v>
      </c>
      <c r="I3533" s="28">
        <f>+[1]DEPURADO!M3527+[1]DEPURADO!N3527</f>
        <v>0</v>
      </c>
      <c r="J3533" s="28">
        <f>+[1]DEPURADO!R3527</f>
        <v>0</v>
      </c>
      <c r="K3533" s="29">
        <f>+[1]DEPURADO!P3527+[1]DEPURADO!Q3527</f>
        <v>0</v>
      </c>
      <c r="L3533" s="28">
        <v>0</v>
      </c>
      <c r="M3533" s="28">
        <v>0</v>
      </c>
      <c r="N3533" s="28">
        <f t="shared" si="385"/>
        <v>0</v>
      </c>
      <c r="O3533" s="28">
        <f t="shared" si="386"/>
        <v>0</v>
      </c>
      <c r="P3533" s="24">
        <f>IF([1]DEPURADO!H3527&gt;1,0,[1]DEPURADO!B3527)</f>
        <v>0</v>
      </c>
      <c r="Q3533" s="30">
        <f t="shared" si="387"/>
        <v>0</v>
      </c>
      <c r="R3533" s="31">
        <f t="shared" si="388"/>
        <v>0</v>
      </c>
      <c r="S3533" s="31">
        <f>+[1]DEPURADO!J3527</f>
        <v>0</v>
      </c>
      <c r="T3533" s="23" t="s">
        <v>45</v>
      </c>
      <c r="U3533" s="31">
        <f>+[1]DEPURADO!I3527</f>
        <v>0</v>
      </c>
      <c r="V3533" s="30"/>
      <c r="W3533" s="23" t="s">
        <v>45</v>
      </c>
      <c r="X3533" s="31">
        <f>+[1]DEPURADO!K3527+[1]DEPURADO!L3527</f>
        <v>0</v>
      </c>
      <c r="Y3533" s="23" t="s">
        <v>45</v>
      </c>
      <c r="Z3533" s="31">
        <f t="shared" si="389"/>
        <v>0</v>
      </c>
      <c r="AA3533" s="31"/>
      <c r="AB3533" s="31">
        <v>0</v>
      </c>
      <c r="AC3533" s="31">
        <v>0</v>
      </c>
      <c r="AD3533" s="30"/>
      <c r="AE3533" s="30">
        <f>+[1]DEPURADO!K3527</f>
        <v>0</v>
      </c>
      <c r="AF3533" s="30">
        <v>0</v>
      </c>
      <c r="AG3533" s="30">
        <f t="shared" si="390"/>
        <v>0</v>
      </c>
      <c r="AH3533" s="30">
        <v>0</v>
      </c>
      <c r="AI3533" s="30">
        <f>+[1]DEPURADO!G3527</f>
        <v>0</v>
      </c>
      <c r="AJ3533" s="32"/>
      <c r="AK3533" s="33"/>
    </row>
    <row r="3534" spans="1:37" s="34" customFormat="1" hidden="1" x14ac:dyDescent="0.25">
      <c r="A3534" s="23">
        <f t="shared" si="391"/>
        <v>3526</v>
      </c>
      <c r="B3534" s="24" t="s">
        <v>44</v>
      </c>
      <c r="C3534" s="23">
        <f>+[1]DEPURADO!A3528</f>
        <v>0</v>
      </c>
      <c r="D3534" s="23">
        <f>+[1]DEPURADO!B3528</f>
        <v>0</v>
      </c>
      <c r="E3534" s="25">
        <f>+[1]DEPURADO!C3528</f>
        <v>0</v>
      </c>
      <c r="F3534" s="26" t="str">
        <f>+IF([1]DEPURADO!D3528&gt;1,[1]DEPURADO!D3528," ")</f>
        <v xml:space="preserve"> </v>
      </c>
      <c r="G3534" s="27">
        <f>[1]DEPURADO!F3528</f>
        <v>0</v>
      </c>
      <c r="H3534" s="28">
        <v>0</v>
      </c>
      <c r="I3534" s="28">
        <f>+[1]DEPURADO!M3528+[1]DEPURADO!N3528</f>
        <v>0</v>
      </c>
      <c r="J3534" s="28">
        <f>+[1]DEPURADO!R3528</f>
        <v>0</v>
      </c>
      <c r="K3534" s="29">
        <f>+[1]DEPURADO!P3528+[1]DEPURADO!Q3528</f>
        <v>0</v>
      </c>
      <c r="L3534" s="28">
        <v>0</v>
      </c>
      <c r="M3534" s="28">
        <v>0</v>
      </c>
      <c r="N3534" s="28">
        <f t="shared" si="385"/>
        <v>0</v>
      </c>
      <c r="O3534" s="28">
        <f t="shared" si="386"/>
        <v>0</v>
      </c>
      <c r="P3534" s="24">
        <f>IF([1]DEPURADO!H3528&gt;1,0,[1]DEPURADO!B3528)</f>
        <v>0</v>
      </c>
      <c r="Q3534" s="30">
        <f t="shared" si="387"/>
        <v>0</v>
      </c>
      <c r="R3534" s="31">
        <f t="shared" si="388"/>
        <v>0</v>
      </c>
      <c r="S3534" s="31">
        <f>+[1]DEPURADO!J3528</f>
        <v>0</v>
      </c>
      <c r="T3534" s="23" t="s">
        <v>45</v>
      </c>
      <c r="U3534" s="31">
        <f>+[1]DEPURADO!I3528</f>
        <v>0</v>
      </c>
      <c r="V3534" s="30"/>
      <c r="W3534" s="23" t="s">
        <v>45</v>
      </c>
      <c r="X3534" s="31">
        <f>+[1]DEPURADO!K3528+[1]DEPURADO!L3528</f>
        <v>0</v>
      </c>
      <c r="Y3534" s="23" t="s">
        <v>45</v>
      </c>
      <c r="Z3534" s="31">
        <f t="shared" si="389"/>
        <v>0</v>
      </c>
      <c r="AA3534" s="31"/>
      <c r="AB3534" s="31">
        <v>0</v>
      </c>
      <c r="AC3534" s="31">
        <v>0</v>
      </c>
      <c r="AD3534" s="30"/>
      <c r="AE3534" s="30">
        <f>+[1]DEPURADO!K3528</f>
        <v>0</v>
      </c>
      <c r="AF3534" s="30">
        <v>0</v>
      </c>
      <c r="AG3534" s="30">
        <f t="shared" si="390"/>
        <v>0</v>
      </c>
      <c r="AH3534" s="30">
        <v>0</v>
      </c>
      <c r="AI3534" s="30">
        <f>+[1]DEPURADO!G3528</f>
        <v>0</v>
      </c>
      <c r="AJ3534" s="32"/>
      <c r="AK3534" s="33"/>
    </row>
    <row r="3535" spans="1:37" s="34" customFormat="1" hidden="1" x14ac:dyDescent="0.25">
      <c r="A3535" s="23">
        <f t="shared" si="391"/>
        <v>3527</v>
      </c>
      <c r="B3535" s="24" t="s">
        <v>44</v>
      </c>
      <c r="C3535" s="23">
        <f>+[1]DEPURADO!A3529</f>
        <v>0</v>
      </c>
      <c r="D3535" s="23">
        <f>+[1]DEPURADO!B3529</f>
        <v>0</v>
      </c>
      <c r="E3535" s="25">
        <f>+[1]DEPURADO!C3529</f>
        <v>0</v>
      </c>
      <c r="F3535" s="26" t="str">
        <f>+IF([1]DEPURADO!D3529&gt;1,[1]DEPURADO!D3529," ")</f>
        <v xml:space="preserve"> </v>
      </c>
      <c r="G3535" s="27">
        <f>[1]DEPURADO!F3529</f>
        <v>0</v>
      </c>
      <c r="H3535" s="28">
        <v>0</v>
      </c>
      <c r="I3535" s="28">
        <f>+[1]DEPURADO!M3529+[1]DEPURADO!N3529</f>
        <v>0</v>
      </c>
      <c r="J3535" s="28">
        <f>+[1]DEPURADO!R3529</f>
        <v>0</v>
      </c>
      <c r="K3535" s="29">
        <f>+[1]DEPURADO!P3529+[1]DEPURADO!Q3529</f>
        <v>0</v>
      </c>
      <c r="L3535" s="28">
        <v>0</v>
      </c>
      <c r="M3535" s="28">
        <v>0</v>
      </c>
      <c r="N3535" s="28">
        <f t="shared" si="385"/>
        <v>0</v>
      </c>
      <c r="O3535" s="28">
        <f t="shared" si="386"/>
        <v>0</v>
      </c>
      <c r="P3535" s="24">
        <f>IF([1]DEPURADO!H3529&gt;1,0,[1]DEPURADO!B3529)</f>
        <v>0</v>
      </c>
      <c r="Q3535" s="30">
        <f t="shared" si="387"/>
        <v>0</v>
      </c>
      <c r="R3535" s="31">
        <f t="shared" si="388"/>
        <v>0</v>
      </c>
      <c r="S3535" s="31">
        <f>+[1]DEPURADO!J3529</f>
        <v>0</v>
      </c>
      <c r="T3535" s="23" t="s">
        <v>45</v>
      </c>
      <c r="U3535" s="31">
        <f>+[1]DEPURADO!I3529</f>
        <v>0</v>
      </c>
      <c r="V3535" s="30"/>
      <c r="W3535" s="23" t="s">
        <v>45</v>
      </c>
      <c r="X3535" s="31">
        <f>+[1]DEPURADO!K3529+[1]DEPURADO!L3529</f>
        <v>0</v>
      </c>
      <c r="Y3535" s="23" t="s">
        <v>45</v>
      </c>
      <c r="Z3535" s="31">
        <f t="shared" si="389"/>
        <v>0</v>
      </c>
      <c r="AA3535" s="31"/>
      <c r="AB3535" s="31">
        <v>0</v>
      </c>
      <c r="AC3535" s="31">
        <v>0</v>
      </c>
      <c r="AD3535" s="30"/>
      <c r="AE3535" s="30">
        <f>+[1]DEPURADO!K3529</f>
        <v>0</v>
      </c>
      <c r="AF3535" s="30">
        <v>0</v>
      </c>
      <c r="AG3535" s="30">
        <f t="shared" si="390"/>
        <v>0</v>
      </c>
      <c r="AH3535" s="30">
        <v>0</v>
      </c>
      <c r="AI3535" s="30">
        <f>+[1]DEPURADO!G3529</f>
        <v>0</v>
      </c>
      <c r="AJ3535" s="32"/>
      <c r="AK3535" s="33"/>
    </row>
    <row r="3536" spans="1:37" s="34" customFormat="1" hidden="1" x14ac:dyDescent="0.25">
      <c r="A3536" s="23">
        <f t="shared" si="391"/>
        <v>3528</v>
      </c>
      <c r="B3536" s="24" t="s">
        <v>44</v>
      </c>
      <c r="C3536" s="23">
        <f>+[1]DEPURADO!A3530</f>
        <v>0</v>
      </c>
      <c r="D3536" s="23">
        <f>+[1]DEPURADO!B3530</f>
        <v>0</v>
      </c>
      <c r="E3536" s="25">
        <f>+[1]DEPURADO!C3530</f>
        <v>0</v>
      </c>
      <c r="F3536" s="26" t="str">
        <f>+IF([1]DEPURADO!D3530&gt;1,[1]DEPURADO!D3530," ")</f>
        <v xml:space="preserve"> </v>
      </c>
      <c r="G3536" s="27">
        <f>[1]DEPURADO!F3530</f>
        <v>0</v>
      </c>
      <c r="H3536" s="28">
        <v>0</v>
      </c>
      <c r="I3536" s="28">
        <f>+[1]DEPURADO!M3530+[1]DEPURADO!N3530</f>
        <v>0</v>
      </c>
      <c r="J3536" s="28">
        <f>+[1]DEPURADO!R3530</f>
        <v>0</v>
      </c>
      <c r="K3536" s="29">
        <f>+[1]DEPURADO!P3530+[1]DEPURADO!Q3530</f>
        <v>0</v>
      </c>
      <c r="L3536" s="28">
        <v>0</v>
      </c>
      <c r="M3536" s="28">
        <v>0</v>
      </c>
      <c r="N3536" s="28">
        <f t="shared" si="385"/>
        <v>0</v>
      </c>
      <c r="O3536" s="28">
        <f t="shared" si="386"/>
        <v>0</v>
      </c>
      <c r="P3536" s="24">
        <f>IF([1]DEPURADO!H3530&gt;1,0,[1]DEPURADO!B3530)</f>
        <v>0</v>
      </c>
      <c r="Q3536" s="30">
        <f t="shared" si="387"/>
        <v>0</v>
      </c>
      <c r="R3536" s="31">
        <f t="shared" si="388"/>
        <v>0</v>
      </c>
      <c r="S3536" s="31">
        <f>+[1]DEPURADO!J3530</f>
        <v>0</v>
      </c>
      <c r="T3536" s="23" t="s">
        <v>45</v>
      </c>
      <c r="U3536" s="31">
        <f>+[1]DEPURADO!I3530</f>
        <v>0</v>
      </c>
      <c r="V3536" s="30"/>
      <c r="W3536" s="23" t="s">
        <v>45</v>
      </c>
      <c r="X3536" s="31">
        <f>+[1]DEPURADO!K3530+[1]DEPURADO!L3530</f>
        <v>0</v>
      </c>
      <c r="Y3536" s="23" t="s">
        <v>45</v>
      </c>
      <c r="Z3536" s="31">
        <f t="shared" si="389"/>
        <v>0</v>
      </c>
      <c r="AA3536" s="31"/>
      <c r="AB3536" s="31">
        <v>0</v>
      </c>
      <c r="AC3536" s="31">
        <v>0</v>
      </c>
      <c r="AD3536" s="30"/>
      <c r="AE3536" s="30">
        <f>+[1]DEPURADO!K3530</f>
        <v>0</v>
      </c>
      <c r="AF3536" s="30">
        <v>0</v>
      </c>
      <c r="AG3536" s="30">
        <f t="shared" si="390"/>
        <v>0</v>
      </c>
      <c r="AH3536" s="30">
        <v>0</v>
      </c>
      <c r="AI3536" s="30">
        <f>+[1]DEPURADO!G3530</f>
        <v>0</v>
      </c>
      <c r="AJ3536" s="32"/>
      <c r="AK3536" s="33"/>
    </row>
    <row r="3537" spans="1:37" s="34" customFormat="1" hidden="1" x14ac:dyDescent="0.25">
      <c r="A3537" s="23">
        <f t="shared" si="391"/>
        <v>3529</v>
      </c>
      <c r="B3537" s="24" t="s">
        <v>44</v>
      </c>
      <c r="C3537" s="23">
        <f>+[1]DEPURADO!A3531</f>
        <v>0</v>
      </c>
      <c r="D3537" s="23">
        <f>+[1]DEPURADO!B3531</f>
        <v>0</v>
      </c>
      <c r="E3537" s="25">
        <f>+[1]DEPURADO!C3531</f>
        <v>0</v>
      </c>
      <c r="F3537" s="26" t="str">
        <f>+IF([1]DEPURADO!D3531&gt;1,[1]DEPURADO!D3531," ")</f>
        <v xml:space="preserve"> </v>
      </c>
      <c r="G3537" s="27">
        <f>[1]DEPURADO!F3531</f>
        <v>0</v>
      </c>
      <c r="H3537" s="28">
        <v>0</v>
      </c>
      <c r="I3537" s="28">
        <f>+[1]DEPURADO!M3531+[1]DEPURADO!N3531</f>
        <v>0</v>
      </c>
      <c r="J3537" s="28">
        <f>+[1]DEPURADO!R3531</f>
        <v>0</v>
      </c>
      <c r="K3537" s="29">
        <f>+[1]DEPURADO!P3531+[1]DEPURADO!Q3531</f>
        <v>0</v>
      </c>
      <c r="L3537" s="28">
        <v>0</v>
      </c>
      <c r="M3537" s="28">
        <v>0</v>
      </c>
      <c r="N3537" s="28">
        <f t="shared" si="385"/>
        <v>0</v>
      </c>
      <c r="O3537" s="28">
        <f t="shared" si="386"/>
        <v>0</v>
      </c>
      <c r="P3537" s="24">
        <f>IF([1]DEPURADO!H3531&gt;1,0,[1]DEPURADO!B3531)</f>
        <v>0</v>
      </c>
      <c r="Q3537" s="30">
        <f t="shared" si="387"/>
        <v>0</v>
      </c>
      <c r="R3537" s="31">
        <f t="shared" si="388"/>
        <v>0</v>
      </c>
      <c r="S3537" s="31">
        <f>+[1]DEPURADO!J3531</f>
        <v>0</v>
      </c>
      <c r="T3537" s="23" t="s">
        <v>45</v>
      </c>
      <c r="U3537" s="31">
        <f>+[1]DEPURADO!I3531</f>
        <v>0</v>
      </c>
      <c r="V3537" s="30"/>
      <c r="W3537" s="23" t="s">
        <v>45</v>
      </c>
      <c r="X3537" s="31">
        <f>+[1]DEPURADO!K3531+[1]DEPURADO!L3531</f>
        <v>0</v>
      </c>
      <c r="Y3537" s="23" t="s">
        <v>45</v>
      </c>
      <c r="Z3537" s="31">
        <f t="shared" si="389"/>
        <v>0</v>
      </c>
      <c r="AA3537" s="31"/>
      <c r="AB3537" s="31">
        <v>0</v>
      </c>
      <c r="AC3537" s="31">
        <v>0</v>
      </c>
      <c r="AD3537" s="30"/>
      <c r="AE3537" s="30">
        <f>+[1]DEPURADO!K3531</f>
        <v>0</v>
      </c>
      <c r="AF3537" s="30">
        <v>0</v>
      </c>
      <c r="AG3537" s="30">
        <f t="shared" si="390"/>
        <v>0</v>
      </c>
      <c r="AH3537" s="30">
        <v>0</v>
      </c>
      <c r="AI3537" s="30">
        <f>+[1]DEPURADO!G3531</f>
        <v>0</v>
      </c>
      <c r="AJ3537" s="32"/>
      <c r="AK3537" s="33"/>
    </row>
    <row r="3538" spans="1:37" s="34" customFormat="1" hidden="1" x14ac:dyDescent="0.25">
      <c r="A3538" s="23">
        <f t="shared" si="391"/>
        <v>3530</v>
      </c>
      <c r="B3538" s="24" t="s">
        <v>44</v>
      </c>
      <c r="C3538" s="23">
        <f>+[1]DEPURADO!A3532</f>
        <v>0</v>
      </c>
      <c r="D3538" s="23">
        <f>+[1]DEPURADO!B3532</f>
        <v>0</v>
      </c>
      <c r="E3538" s="25">
        <f>+[1]DEPURADO!C3532</f>
        <v>0</v>
      </c>
      <c r="F3538" s="26" t="str">
        <f>+IF([1]DEPURADO!D3532&gt;1,[1]DEPURADO!D3532," ")</f>
        <v xml:space="preserve"> </v>
      </c>
      <c r="G3538" s="27">
        <f>[1]DEPURADO!F3532</f>
        <v>0</v>
      </c>
      <c r="H3538" s="28">
        <v>0</v>
      </c>
      <c r="I3538" s="28">
        <f>+[1]DEPURADO!M3532+[1]DEPURADO!N3532</f>
        <v>0</v>
      </c>
      <c r="J3538" s="28">
        <f>+[1]DEPURADO!R3532</f>
        <v>0</v>
      </c>
      <c r="K3538" s="29">
        <f>+[1]DEPURADO!P3532+[1]DEPURADO!Q3532</f>
        <v>0</v>
      </c>
      <c r="L3538" s="28">
        <v>0</v>
      </c>
      <c r="M3538" s="28">
        <v>0</v>
      </c>
      <c r="N3538" s="28">
        <f t="shared" si="385"/>
        <v>0</v>
      </c>
      <c r="O3538" s="28">
        <f t="shared" si="386"/>
        <v>0</v>
      </c>
      <c r="P3538" s="24">
        <f>IF([1]DEPURADO!H3532&gt;1,0,[1]DEPURADO!B3532)</f>
        <v>0</v>
      </c>
      <c r="Q3538" s="30">
        <f t="shared" si="387"/>
        <v>0</v>
      </c>
      <c r="R3538" s="31">
        <f t="shared" si="388"/>
        <v>0</v>
      </c>
      <c r="S3538" s="31">
        <f>+[1]DEPURADO!J3532</f>
        <v>0</v>
      </c>
      <c r="T3538" s="23" t="s">
        <v>45</v>
      </c>
      <c r="U3538" s="31">
        <f>+[1]DEPURADO!I3532</f>
        <v>0</v>
      </c>
      <c r="V3538" s="30"/>
      <c r="W3538" s="23" t="s">
        <v>45</v>
      </c>
      <c r="X3538" s="31">
        <f>+[1]DEPURADO!K3532+[1]DEPURADO!L3532</f>
        <v>0</v>
      </c>
      <c r="Y3538" s="23" t="s">
        <v>45</v>
      </c>
      <c r="Z3538" s="31">
        <f t="shared" si="389"/>
        <v>0</v>
      </c>
      <c r="AA3538" s="31"/>
      <c r="AB3538" s="31">
        <v>0</v>
      </c>
      <c r="AC3538" s="31">
        <v>0</v>
      </c>
      <c r="AD3538" s="30"/>
      <c r="AE3538" s="30">
        <f>+[1]DEPURADO!K3532</f>
        <v>0</v>
      </c>
      <c r="AF3538" s="30">
        <v>0</v>
      </c>
      <c r="AG3538" s="30">
        <f t="shared" si="390"/>
        <v>0</v>
      </c>
      <c r="AH3538" s="30">
        <v>0</v>
      </c>
      <c r="AI3538" s="30">
        <f>+[1]DEPURADO!G3532</f>
        <v>0</v>
      </c>
      <c r="AJ3538" s="32"/>
      <c r="AK3538" s="33"/>
    </row>
    <row r="3539" spans="1:37" s="34" customFormat="1" hidden="1" x14ac:dyDescent="0.25">
      <c r="A3539" s="23">
        <f t="shared" si="391"/>
        <v>3531</v>
      </c>
      <c r="B3539" s="24" t="s">
        <v>44</v>
      </c>
      <c r="C3539" s="23">
        <f>+[1]DEPURADO!A3533</f>
        <v>0</v>
      </c>
      <c r="D3539" s="23">
        <f>+[1]DEPURADO!B3533</f>
        <v>0</v>
      </c>
      <c r="E3539" s="25">
        <f>+[1]DEPURADO!C3533</f>
        <v>0</v>
      </c>
      <c r="F3539" s="26" t="str">
        <f>+IF([1]DEPURADO!D3533&gt;1,[1]DEPURADO!D3533," ")</f>
        <v xml:space="preserve"> </v>
      </c>
      <c r="G3539" s="27">
        <f>[1]DEPURADO!F3533</f>
        <v>0</v>
      </c>
      <c r="H3539" s="28">
        <v>0</v>
      </c>
      <c r="I3539" s="28">
        <f>+[1]DEPURADO!M3533+[1]DEPURADO!N3533</f>
        <v>0</v>
      </c>
      <c r="J3539" s="28">
        <f>+[1]DEPURADO!R3533</f>
        <v>0</v>
      </c>
      <c r="K3539" s="29">
        <f>+[1]DEPURADO!P3533+[1]DEPURADO!Q3533</f>
        <v>0</v>
      </c>
      <c r="L3539" s="28">
        <v>0</v>
      </c>
      <c r="M3539" s="28">
        <v>0</v>
      </c>
      <c r="N3539" s="28">
        <f t="shared" si="385"/>
        <v>0</v>
      </c>
      <c r="O3539" s="28">
        <f t="shared" si="386"/>
        <v>0</v>
      </c>
      <c r="P3539" s="24">
        <f>IF([1]DEPURADO!H3533&gt;1,0,[1]DEPURADO!B3533)</f>
        <v>0</v>
      </c>
      <c r="Q3539" s="30">
        <f t="shared" si="387"/>
        <v>0</v>
      </c>
      <c r="R3539" s="31">
        <f t="shared" si="388"/>
        <v>0</v>
      </c>
      <c r="S3539" s="31">
        <f>+[1]DEPURADO!J3533</f>
        <v>0</v>
      </c>
      <c r="T3539" s="23" t="s">
        <v>45</v>
      </c>
      <c r="U3539" s="31">
        <f>+[1]DEPURADO!I3533</f>
        <v>0</v>
      </c>
      <c r="V3539" s="30"/>
      <c r="W3539" s="23" t="s">
        <v>45</v>
      </c>
      <c r="X3539" s="31">
        <f>+[1]DEPURADO!K3533+[1]DEPURADO!L3533</f>
        <v>0</v>
      </c>
      <c r="Y3539" s="23" t="s">
        <v>45</v>
      </c>
      <c r="Z3539" s="31">
        <f t="shared" si="389"/>
        <v>0</v>
      </c>
      <c r="AA3539" s="31"/>
      <c r="AB3539" s="31">
        <v>0</v>
      </c>
      <c r="AC3539" s="31">
        <v>0</v>
      </c>
      <c r="AD3539" s="30"/>
      <c r="AE3539" s="30">
        <f>+[1]DEPURADO!K3533</f>
        <v>0</v>
      </c>
      <c r="AF3539" s="30">
        <v>0</v>
      </c>
      <c r="AG3539" s="30">
        <f t="shared" si="390"/>
        <v>0</v>
      </c>
      <c r="AH3539" s="30">
        <v>0</v>
      </c>
      <c r="AI3539" s="30">
        <f>+[1]DEPURADO!G3533</f>
        <v>0</v>
      </c>
      <c r="AJ3539" s="32"/>
      <c r="AK3539" s="33"/>
    </row>
    <row r="3540" spans="1:37" s="34" customFormat="1" hidden="1" x14ac:dyDescent="0.25">
      <c r="A3540" s="23">
        <f t="shared" si="391"/>
        <v>3532</v>
      </c>
      <c r="B3540" s="24" t="s">
        <v>44</v>
      </c>
      <c r="C3540" s="23">
        <f>+[1]DEPURADO!A3534</f>
        <v>0</v>
      </c>
      <c r="D3540" s="23">
        <f>+[1]DEPURADO!B3534</f>
        <v>0</v>
      </c>
      <c r="E3540" s="25">
        <f>+[1]DEPURADO!C3534</f>
        <v>0</v>
      </c>
      <c r="F3540" s="26" t="str">
        <f>+IF([1]DEPURADO!D3534&gt;1,[1]DEPURADO!D3534," ")</f>
        <v xml:space="preserve"> </v>
      </c>
      <c r="G3540" s="27">
        <f>[1]DEPURADO!F3534</f>
        <v>0</v>
      </c>
      <c r="H3540" s="28">
        <v>0</v>
      </c>
      <c r="I3540" s="28">
        <f>+[1]DEPURADO!M3534+[1]DEPURADO!N3534</f>
        <v>0</v>
      </c>
      <c r="J3540" s="28">
        <f>+[1]DEPURADO!R3534</f>
        <v>0</v>
      </c>
      <c r="K3540" s="29">
        <f>+[1]DEPURADO!P3534+[1]DEPURADO!Q3534</f>
        <v>0</v>
      </c>
      <c r="L3540" s="28">
        <v>0</v>
      </c>
      <c r="M3540" s="28">
        <v>0</v>
      </c>
      <c r="N3540" s="28">
        <f t="shared" si="385"/>
        <v>0</v>
      </c>
      <c r="O3540" s="28">
        <f t="shared" si="386"/>
        <v>0</v>
      </c>
      <c r="P3540" s="24">
        <f>IF([1]DEPURADO!H3534&gt;1,0,[1]DEPURADO!B3534)</f>
        <v>0</v>
      </c>
      <c r="Q3540" s="30">
        <f t="shared" si="387"/>
        <v>0</v>
      </c>
      <c r="R3540" s="31">
        <f t="shared" si="388"/>
        <v>0</v>
      </c>
      <c r="S3540" s="31">
        <f>+[1]DEPURADO!J3534</f>
        <v>0</v>
      </c>
      <c r="T3540" s="23" t="s">
        <v>45</v>
      </c>
      <c r="U3540" s="31">
        <f>+[1]DEPURADO!I3534</f>
        <v>0</v>
      </c>
      <c r="V3540" s="30"/>
      <c r="W3540" s="23" t="s">
        <v>45</v>
      </c>
      <c r="X3540" s="31">
        <f>+[1]DEPURADO!K3534+[1]DEPURADO!L3534</f>
        <v>0</v>
      </c>
      <c r="Y3540" s="23" t="s">
        <v>45</v>
      </c>
      <c r="Z3540" s="31">
        <f t="shared" si="389"/>
        <v>0</v>
      </c>
      <c r="AA3540" s="31"/>
      <c r="AB3540" s="31">
        <v>0</v>
      </c>
      <c r="AC3540" s="31">
        <v>0</v>
      </c>
      <c r="AD3540" s="30"/>
      <c r="AE3540" s="30">
        <f>+[1]DEPURADO!K3534</f>
        <v>0</v>
      </c>
      <c r="AF3540" s="30">
        <v>0</v>
      </c>
      <c r="AG3540" s="30">
        <f t="shared" si="390"/>
        <v>0</v>
      </c>
      <c r="AH3540" s="30">
        <v>0</v>
      </c>
      <c r="AI3540" s="30">
        <f>+[1]DEPURADO!G3534</f>
        <v>0</v>
      </c>
      <c r="AJ3540" s="32"/>
      <c r="AK3540" s="33"/>
    </row>
    <row r="3541" spans="1:37" s="34" customFormat="1" hidden="1" x14ac:dyDescent="0.25">
      <c r="A3541" s="23">
        <f t="shared" si="391"/>
        <v>3533</v>
      </c>
      <c r="B3541" s="24" t="s">
        <v>44</v>
      </c>
      <c r="C3541" s="23">
        <f>+[1]DEPURADO!A3535</f>
        <v>0</v>
      </c>
      <c r="D3541" s="23">
        <f>+[1]DEPURADO!B3535</f>
        <v>0</v>
      </c>
      <c r="E3541" s="25">
        <f>+[1]DEPURADO!C3535</f>
        <v>0</v>
      </c>
      <c r="F3541" s="26" t="str">
        <f>+IF([1]DEPURADO!D3535&gt;1,[1]DEPURADO!D3535," ")</f>
        <v xml:space="preserve"> </v>
      </c>
      <c r="G3541" s="27">
        <f>[1]DEPURADO!F3535</f>
        <v>0</v>
      </c>
      <c r="H3541" s="28">
        <v>0</v>
      </c>
      <c r="I3541" s="28">
        <f>+[1]DEPURADO!M3535+[1]DEPURADO!N3535</f>
        <v>0</v>
      </c>
      <c r="J3541" s="28">
        <f>+[1]DEPURADO!R3535</f>
        <v>0</v>
      </c>
      <c r="K3541" s="29">
        <f>+[1]DEPURADO!P3535+[1]DEPURADO!Q3535</f>
        <v>0</v>
      </c>
      <c r="L3541" s="28">
        <v>0</v>
      </c>
      <c r="M3541" s="28">
        <v>0</v>
      </c>
      <c r="N3541" s="28">
        <f t="shared" si="385"/>
        <v>0</v>
      </c>
      <c r="O3541" s="28">
        <f t="shared" si="386"/>
        <v>0</v>
      </c>
      <c r="P3541" s="24">
        <f>IF([1]DEPURADO!H3535&gt;1,0,[1]DEPURADO!B3535)</f>
        <v>0</v>
      </c>
      <c r="Q3541" s="30">
        <f t="shared" si="387"/>
        <v>0</v>
      </c>
      <c r="R3541" s="31">
        <f t="shared" si="388"/>
        <v>0</v>
      </c>
      <c r="S3541" s="31">
        <f>+[1]DEPURADO!J3535</f>
        <v>0</v>
      </c>
      <c r="T3541" s="23" t="s">
        <v>45</v>
      </c>
      <c r="U3541" s="31">
        <f>+[1]DEPURADO!I3535</f>
        <v>0</v>
      </c>
      <c r="V3541" s="30"/>
      <c r="W3541" s="23" t="s">
        <v>45</v>
      </c>
      <c r="X3541" s="31">
        <f>+[1]DEPURADO!K3535+[1]DEPURADO!L3535</f>
        <v>0</v>
      </c>
      <c r="Y3541" s="23" t="s">
        <v>45</v>
      </c>
      <c r="Z3541" s="31">
        <f t="shared" si="389"/>
        <v>0</v>
      </c>
      <c r="AA3541" s="31"/>
      <c r="AB3541" s="31">
        <v>0</v>
      </c>
      <c r="AC3541" s="31">
        <v>0</v>
      </c>
      <c r="AD3541" s="30"/>
      <c r="AE3541" s="30">
        <f>+[1]DEPURADO!K3535</f>
        <v>0</v>
      </c>
      <c r="AF3541" s="30">
        <v>0</v>
      </c>
      <c r="AG3541" s="30">
        <f t="shared" si="390"/>
        <v>0</v>
      </c>
      <c r="AH3541" s="30">
        <v>0</v>
      </c>
      <c r="AI3541" s="30">
        <f>+[1]DEPURADO!G3535</f>
        <v>0</v>
      </c>
      <c r="AJ3541" s="32"/>
      <c r="AK3541" s="33"/>
    </row>
    <row r="3542" spans="1:37" s="34" customFormat="1" hidden="1" x14ac:dyDescent="0.25">
      <c r="A3542" s="23">
        <f t="shared" si="391"/>
        <v>3534</v>
      </c>
      <c r="B3542" s="24" t="s">
        <v>44</v>
      </c>
      <c r="C3542" s="23">
        <f>+[1]DEPURADO!A3536</f>
        <v>0</v>
      </c>
      <c r="D3542" s="23">
        <f>+[1]DEPURADO!B3536</f>
        <v>0</v>
      </c>
      <c r="E3542" s="25">
        <f>+[1]DEPURADO!C3536</f>
        <v>0</v>
      </c>
      <c r="F3542" s="26" t="str">
        <f>+IF([1]DEPURADO!D3536&gt;1,[1]DEPURADO!D3536," ")</f>
        <v xml:space="preserve"> </v>
      </c>
      <c r="G3542" s="27">
        <f>[1]DEPURADO!F3536</f>
        <v>0</v>
      </c>
      <c r="H3542" s="28">
        <v>0</v>
      </c>
      <c r="I3542" s="28">
        <f>+[1]DEPURADO!M3536+[1]DEPURADO!N3536</f>
        <v>0</v>
      </c>
      <c r="J3542" s="28">
        <f>+[1]DEPURADO!R3536</f>
        <v>0</v>
      </c>
      <c r="K3542" s="29">
        <f>+[1]DEPURADO!P3536+[1]DEPURADO!Q3536</f>
        <v>0</v>
      </c>
      <c r="L3542" s="28">
        <v>0</v>
      </c>
      <c r="M3542" s="28">
        <v>0</v>
      </c>
      <c r="N3542" s="28">
        <f t="shared" si="385"/>
        <v>0</v>
      </c>
      <c r="O3542" s="28">
        <f t="shared" si="386"/>
        <v>0</v>
      </c>
      <c r="P3542" s="24">
        <f>IF([1]DEPURADO!H3536&gt;1,0,[1]DEPURADO!B3536)</f>
        <v>0</v>
      </c>
      <c r="Q3542" s="30">
        <f t="shared" si="387"/>
        <v>0</v>
      </c>
      <c r="R3542" s="31">
        <f t="shared" si="388"/>
        <v>0</v>
      </c>
      <c r="S3542" s="31">
        <f>+[1]DEPURADO!J3536</f>
        <v>0</v>
      </c>
      <c r="T3542" s="23" t="s">
        <v>45</v>
      </c>
      <c r="U3542" s="31">
        <f>+[1]DEPURADO!I3536</f>
        <v>0</v>
      </c>
      <c r="V3542" s="30"/>
      <c r="W3542" s="23" t="s">
        <v>45</v>
      </c>
      <c r="X3542" s="31">
        <f>+[1]DEPURADO!K3536+[1]DEPURADO!L3536</f>
        <v>0</v>
      </c>
      <c r="Y3542" s="23" t="s">
        <v>45</v>
      </c>
      <c r="Z3542" s="31">
        <f t="shared" si="389"/>
        <v>0</v>
      </c>
      <c r="AA3542" s="31"/>
      <c r="AB3542" s="31">
        <v>0</v>
      </c>
      <c r="AC3542" s="31">
        <v>0</v>
      </c>
      <c r="AD3542" s="30"/>
      <c r="AE3542" s="30">
        <f>+[1]DEPURADO!K3536</f>
        <v>0</v>
      </c>
      <c r="AF3542" s="30">
        <v>0</v>
      </c>
      <c r="AG3542" s="30">
        <f t="shared" si="390"/>
        <v>0</v>
      </c>
      <c r="AH3542" s="30">
        <v>0</v>
      </c>
      <c r="AI3542" s="30">
        <f>+[1]DEPURADO!G3536</f>
        <v>0</v>
      </c>
      <c r="AJ3542" s="32"/>
      <c r="AK3542" s="33"/>
    </row>
    <row r="3543" spans="1:37" s="34" customFormat="1" hidden="1" x14ac:dyDescent="0.25">
      <c r="A3543" s="23">
        <f t="shared" si="391"/>
        <v>3535</v>
      </c>
      <c r="B3543" s="24" t="s">
        <v>44</v>
      </c>
      <c r="C3543" s="23">
        <f>+[1]DEPURADO!A3537</f>
        <v>0</v>
      </c>
      <c r="D3543" s="23">
        <f>+[1]DEPURADO!B3537</f>
        <v>0</v>
      </c>
      <c r="E3543" s="25">
        <f>+[1]DEPURADO!C3537</f>
        <v>0</v>
      </c>
      <c r="F3543" s="26" t="str">
        <f>+IF([1]DEPURADO!D3537&gt;1,[1]DEPURADO!D3537," ")</f>
        <v xml:space="preserve"> </v>
      </c>
      <c r="G3543" s="27">
        <f>[1]DEPURADO!F3537</f>
        <v>0</v>
      </c>
      <c r="H3543" s="28">
        <v>0</v>
      </c>
      <c r="I3543" s="28">
        <f>+[1]DEPURADO!M3537+[1]DEPURADO!N3537</f>
        <v>0</v>
      </c>
      <c r="J3543" s="28">
        <f>+[1]DEPURADO!R3537</f>
        <v>0</v>
      </c>
      <c r="K3543" s="29">
        <f>+[1]DEPURADO!P3537+[1]DEPURADO!Q3537</f>
        <v>0</v>
      </c>
      <c r="L3543" s="28">
        <v>0</v>
      </c>
      <c r="M3543" s="28">
        <v>0</v>
      </c>
      <c r="N3543" s="28">
        <f t="shared" si="385"/>
        <v>0</v>
      </c>
      <c r="O3543" s="28">
        <f t="shared" si="386"/>
        <v>0</v>
      </c>
      <c r="P3543" s="24">
        <f>IF([1]DEPURADO!H3537&gt;1,0,[1]DEPURADO!B3537)</f>
        <v>0</v>
      </c>
      <c r="Q3543" s="30">
        <f t="shared" si="387"/>
        <v>0</v>
      </c>
      <c r="R3543" s="31">
        <f t="shared" si="388"/>
        <v>0</v>
      </c>
      <c r="S3543" s="31">
        <f>+[1]DEPURADO!J3537</f>
        <v>0</v>
      </c>
      <c r="T3543" s="23" t="s">
        <v>45</v>
      </c>
      <c r="U3543" s="31">
        <f>+[1]DEPURADO!I3537</f>
        <v>0</v>
      </c>
      <c r="V3543" s="30"/>
      <c r="W3543" s="23" t="s">
        <v>45</v>
      </c>
      <c r="X3543" s="31">
        <f>+[1]DEPURADO!K3537+[1]DEPURADO!L3537</f>
        <v>0</v>
      </c>
      <c r="Y3543" s="23" t="s">
        <v>45</v>
      </c>
      <c r="Z3543" s="31">
        <f t="shared" si="389"/>
        <v>0</v>
      </c>
      <c r="AA3543" s="31"/>
      <c r="AB3543" s="31">
        <v>0</v>
      </c>
      <c r="AC3543" s="31">
        <v>0</v>
      </c>
      <c r="AD3543" s="30"/>
      <c r="AE3543" s="30">
        <f>+[1]DEPURADO!K3537</f>
        <v>0</v>
      </c>
      <c r="AF3543" s="30">
        <v>0</v>
      </c>
      <c r="AG3543" s="30">
        <f t="shared" si="390"/>
        <v>0</v>
      </c>
      <c r="AH3543" s="30">
        <v>0</v>
      </c>
      <c r="AI3543" s="30">
        <f>+[1]DEPURADO!G3537</f>
        <v>0</v>
      </c>
      <c r="AJ3543" s="32"/>
      <c r="AK3543" s="33"/>
    </row>
    <row r="3544" spans="1:37" s="34" customFormat="1" hidden="1" x14ac:dyDescent="0.25">
      <c r="A3544" s="23">
        <f t="shared" si="391"/>
        <v>3536</v>
      </c>
      <c r="B3544" s="24" t="s">
        <v>44</v>
      </c>
      <c r="C3544" s="23">
        <f>+[1]DEPURADO!A3538</f>
        <v>0</v>
      </c>
      <c r="D3544" s="23">
        <f>+[1]DEPURADO!B3538</f>
        <v>0</v>
      </c>
      <c r="E3544" s="25">
        <f>+[1]DEPURADO!C3538</f>
        <v>0</v>
      </c>
      <c r="F3544" s="26" t="str">
        <f>+IF([1]DEPURADO!D3538&gt;1,[1]DEPURADO!D3538," ")</f>
        <v xml:space="preserve"> </v>
      </c>
      <c r="G3544" s="27">
        <f>[1]DEPURADO!F3538</f>
        <v>0</v>
      </c>
      <c r="H3544" s="28">
        <v>0</v>
      </c>
      <c r="I3544" s="28">
        <f>+[1]DEPURADO!M3538+[1]DEPURADO!N3538</f>
        <v>0</v>
      </c>
      <c r="J3544" s="28">
        <f>+[1]DEPURADO!R3538</f>
        <v>0</v>
      </c>
      <c r="K3544" s="29">
        <f>+[1]DEPURADO!P3538+[1]DEPURADO!Q3538</f>
        <v>0</v>
      </c>
      <c r="L3544" s="28">
        <v>0</v>
      </c>
      <c r="M3544" s="28">
        <v>0</v>
      </c>
      <c r="N3544" s="28">
        <f t="shared" si="385"/>
        <v>0</v>
      </c>
      <c r="O3544" s="28">
        <f t="shared" si="386"/>
        <v>0</v>
      </c>
      <c r="P3544" s="24">
        <f>IF([1]DEPURADO!H3538&gt;1,0,[1]DEPURADO!B3538)</f>
        <v>0</v>
      </c>
      <c r="Q3544" s="30">
        <f t="shared" si="387"/>
        <v>0</v>
      </c>
      <c r="R3544" s="31">
        <f t="shared" si="388"/>
        <v>0</v>
      </c>
      <c r="S3544" s="31">
        <f>+[1]DEPURADO!J3538</f>
        <v>0</v>
      </c>
      <c r="T3544" s="23" t="s">
        <v>45</v>
      </c>
      <c r="U3544" s="31">
        <f>+[1]DEPURADO!I3538</f>
        <v>0</v>
      </c>
      <c r="V3544" s="30"/>
      <c r="W3544" s="23" t="s">
        <v>45</v>
      </c>
      <c r="X3544" s="31">
        <f>+[1]DEPURADO!K3538+[1]DEPURADO!L3538</f>
        <v>0</v>
      </c>
      <c r="Y3544" s="23" t="s">
        <v>45</v>
      </c>
      <c r="Z3544" s="31">
        <f t="shared" si="389"/>
        <v>0</v>
      </c>
      <c r="AA3544" s="31"/>
      <c r="AB3544" s="31">
        <v>0</v>
      </c>
      <c r="AC3544" s="31">
        <v>0</v>
      </c>
      <c r="AD3544" s="30"/>
      <c r="AE3544" s="30">
        <f>+[1]DEPURADO!K3538</f>
        <v>0</v>
      </c>
      <c r="AF3544" s="30">
        <v>0</v>
      </c>
      <c r="AG3544" s="30">
        <f t="shared" si="390"/>
        <v>0</v>
      </c>
      <c r="AH3544" s="30">
        <v>0</v>
      </c>
      <c r="AI3544" s="30">
        <f>+[1]DEPURADO!G3538</f>
        <v>0</v>
      </c>
      <c r="AJ3544" s="32"/>
      <c r="AK3544" s="33"/>
    </row>
    <row r="3545" spans="1:37" s="34" customFormat="1" hidden="1" x14ac:dyDescent="0.25">
      <c r="A3545" s="23">
        <f t="shared" si="391"/>
        <v>3537</v>
      </c>
      <c r="B3545" s="24" t="s">
        <v>44</v>
      </c>
      <c r="C3545" s="23">
        <f>+[1]DEPURADO!A3539</f>
        <v>0</v>
      </c>
      <c r="D3545" s="23">
        <f>+[1]DEPURADO!B3539</f>
        <v>0</v>
      </c>
      <c r="E3545" s="25">
        <f>+[1]DEPURADO!C3539</f>
        <v>0</v>
      </c>
      <c r="F3545" s="26" t="str">
        <f>+IF([1]DEPURADO!D3539&gt;1,[1]DEPURADO!D3539," ")</f>
        <v xml:space="preserve"> </v>
      </c>
      <c r="G3545" s="27">
        <f>[1]DEPURADO!F3539</f>
        <v>0</v>
      </c>
      <c r="H3545" s="28">
        <v>0</v>
      </c>
      <c r="I3545" s="28">
        <f>+[1]DEPURADO!M3539+[1]DEPURADO!N3539</f>
        <v>0</v>
      </c>
      <c r="J3545" s="28">
        <f>+[1]DEPURADO!R3539</f>
        <v>0</v>
      </c>
      <c r="K3545" s="29">
        <f>+[1]DEPURADO!P3539+[1]DEPURADO!Q3539</f>
        <v>0</v>
      </c>
      <c r="L3545" s="28">
        <v>0</v>
      </c>
      <c r="M3545" s="28">
        <v>0</v>
      </c>
      <c r="N3545" s="28">
        <f t="shared" si="385"/>
        <v>0</v>
      </c>
      <c r="O3545" s="28">
        <f t="shared" si="386"/>
        <v>0</v>
      </c>
      <c r="P3545" s="24">
        <f>IF([1]DEPURADO!H3539&gt;1,0,[1]DEPURADO!B3539)</f>
        <v>0</v>
      </c>
      <c r="Q3545" s="30">
        <f t="shared" si="387"/>
        <v>0</v>
      </c>
      <c r="R3545" s="31">
        <f t="shared" si="388"/>
        <v>0</v>
      </c>
      <c r="S3545" s="31">
        <f>+[1]DEPURADO!J3539</f>
        <v>0</v>
      </c>
      <c r="T3545" s="23" t="s">
        <v>45</v>
      </c>
      <c r="U3545" s="31">
        <f>+[1]DEPURADO!I3539</f>
        <v>0</v>
      </c>
      <c r="V3545" s="30"/>
      <c r="W3545" s="23" t="s">
        <v>45</v>
      </c>
      <c r="X3545" s="31">
        <f>+[1]DEPURADO!K3539+[1]DEPURADO!L3539</f>
        <v>0</v>
      </c>
      <c r="Y3545" s="23" t="s">
        <v>45</v>
      </c>
      <c r="Z3545" s="31">
        <f t="shared" si="389"/>
        <v>0</v>
      </c>
      <c r="AA3545" s="31"/>
      <c r="AB3545" s="31">
        <v>0</v>
      </c>
      <c r="AC3545" s="31">
        <v>0</v>
      </c>
      <c r="AD3545" s="30"/>
      <c r="AE3545" s="30">
        <f>+[1]DEPURADO!K3539</f>
        <v>0</v>
      </c>
      <c r="AF3545" s="30">
        <v>0</v>
      </c>
      <c r="AG3545" s="30">
        <f t="shared" si="390"/>
        <v>0</v>
      </c>
      <c r="AH3545" s="30">
        <v>0</v>
      </c>
      <c r="AI3545" s="30">
        <f>+[1]DEPURADO!G3539</f>
        <v>0</v>
      </c>
      <c r="AJ3545" s="32"/>
      <c r="AK3545" s="33"/>
    </row>
    <row r="3546" spans="1:37" s="34" customFormat="1" hidden="1" x14ac:dyDescent="0.25">
      <c r="A3546" s="23">
        <f t="shared" si="391"/>
        <v>3538</v>
      </c>
      <c r="B3546" s="24" t="s">
        <v>44</v>
      </c>
      <c r="C3546" s="23">
        <f>+[1]DEPURADO!A3540</f>
        <v>0</v>
      </c>
      <c r="D3546" s="23">
        <f>+[1]DEPURADO!B3540</f>
        <v>0</v>
      </c>
      <c r="E3546" s="25">
        <f>+[1]DEPURADO!C3540</f>
        <v>0</v>
      </c>
      <c r="F3546" s="26" t="str">
        <f>+IF([1]DEPURADO!D3540&gt;1,[1]DEPURADO!D3540," ")</f>
        <v xml:space="preserve"> </v>
      </c>
      <c r="G3546" s="27">
        <f>[1]DEPURADO!F3540</f>
        <v>0</v>
      </c>
      <c r="H3546" s="28">
        <v>0</v>
      </c>
      <c r="I3546" s="28">
        <f>+[1]DEPURADO!M3540+[1]DEPURADO!N3540</f>
        <v>0</v>
      </c>
      <c r="J3546" s="28">
        <f>+[1]DEPURADO!R3540</f>
        <v>0</v>
      </c>
      <c r="K3546" s="29">
        <f>+[1]DEPURADO!P3540+[1]DEPURADO!Q3540</f>
        <v>0</v>
      </c>
      <c r="L3546" s="28">
        <v>0</v>
      </c>
      <c r="M3546" s="28">
        <v>0</v>
      </c>
      <c r="N3546" s="28">
        <f t="shared" si="385"/>
        <v>0</v>
      </c>
      <c r="O3546" s="28">
        <f t="shared" si="386"/>
        <v>0</v>
      </c>
      <c r="P3546" s="24">
        <f>IF([1]DEPURADO!H3540&gt;1,0,[1]DEPURADO!B3540)</f>
        <v>0</v>
      </c>
      <c r="Q3546" s="30">
        <f t="shared" si="387"/>
        <v>0</v>
      </c>
      <c r="R3546" s="31">
        <f t="shared" si="388"/>
        <v>0</v>
      </c>
      <c r="S3546" s="31">
        <f>+[1]DEPURADO!J3540</f>
        <v>0</v>
      </c>
      <c r="T3546" s="23" t="s">
        <v>45</v>
      </c>
      <c r="U3546" s="31">
        <f>+[1]DEPURADO!I3540</f>
        <v>0</v>
      </c>
      <c r="V3546" s="30"/>
      <c r="W3546" s="23" t="s">
        <v>45</v>
      </c>
      <c r="X3546" s="31">
        <f>+[1]DEPURADO!K3540+[1]DEPURADO!L3540</f>
        <v>0</v>
      </c>
      <c r="Y3546" s="23" t="s">
        <v>45</v>
      </c>
      <c r="Z3546" s="31">
        <f t="shared" si="389"/>
        <v>0</v>
      </c>
      <c r="AA3546" s="31"/>
      <c r="AB3546" s="31">
        <v>0</v>
      </c>
      <c r="AC3546" s="31">
        <v>0</v>
      </c>
      <c r="AD3546" s="30"/>
      <c r="AE3546" s="30">
        <f>+[1]DEPURADO!K3540</f>
        <v>0</v>
      </c>
      <c r="AF3546" s="30">
        <v>0</v>
      </c>
      <c r="AG3546" s="30">
        <f t="shared" si="390"/>
        <v>0</v>
      </c>
      <c r="AH3546" s="30">
        <v>0</v>
      </c>
      <c r="AI3546" s="30">
        <f>+[1]DEPURADO!G3540</f>
        <v>0</v>
      </c>
      <c r="AJ3546" s="32"/>
      <c r="AK3546" s="33"/>
    </row>
    <row r="3547" spans="1:37" s="34" customFormat="1" hidden="1" x14ac:dyDescent="0.25">
      <c r="A3547" s="23">
        <f t="shared" si="391"/>
        <v>3539</v>
      </c>
      <c r="B3547" s="24" t="s">
        <v>44</v>
      </c>
      <c r="C3547" s="23">
        <f>+[1]DEPURADO!A3541</f>
        <v>0</v>
      </c>
      <c r="D3547" s="23">
        <f>+[1]DEPURADO!B3541</f>
        <v>0</v>
      </c>
      <c r="E3547" s="25">
        <f>+[1]DEPURADO!C3541</f>
        <v>0</v>
      </c>
      <c r="F3547" s="26" t="str">
        <f>+IF([1]DEPURADO!D3541&gt;1,[1]DEPURADO!D3541," ")</f>
        <v xml:space="preserve"> </v>
      </c>
      <c r="G3547" s="27">
        <f>[1]DEPURADO!F3541</f>
        <v>0</v>
      </c>
      <c r="H3547" s="28">
        <v>0</v>
      </c>
      <c r="I3547" s="28">
        <f>+[1]DEPURADO!M3541+[1]DEPURADO!N3541</f>
        <v>0</v>
      </c>
      <c r="J3547" s="28">
        <f>+[1]DEPURADO!R3541</f>
        <v>0</v>
      </c>
      <c r="K3547" s="29">
        <f>+[1]DEPURADO!P3541+[1]DEPURADO!Q3541</f>
        <v>0</v>
      </c>
      <c r="L3547" s="28">
        <v>0</v>
      </c>
      <c r="M3547" s="28">
        <v>0</v>
      </c>
      <c r="N3547" s="28">
        <f t="shared" si="385"/>
        <v>0</v>
      </c>
      <c r="O3547" s="28">
        <f t="shared" si="386"/>
        <v>0</v>
      </c>
      <c r="P3547" s="24">
        <f>IF([1]DEPURADO!H3541&gt;1,0,[1]DEPURADO!B3541)</f>
        <v>0</v>
      </c>
      <c r="Q3547" s="30">
        <f t="shared" si="387"/>
        <v>0</v>
      </c>
      <c r="R3547" s="31">
        <f t="shared" si="388"/>
        <v>0</v>
      </c>
      <c r="S3547" s="31">
        <f>+[1]DEPURADO!J3541</f>
        <v>0</v>
      </c>
      <c r="T3547" s="23" t="s">
        <v>45</v>
      </c>
      <c r="U3547" s="31">
        <f>+[1]DEPURADO!I3541</f>
        <v>0</v>
      </c>
      <c r="V3547" s="30"/>
      <c r="W3547" s="23" t="s">
        <v>45</v>
      </c>
      <c r="X3547" s="31">
        <f>+[1]DEPURADO!K3541+[1]DEPURADO!L3541</f>
        <v>0</v>
      </c>
      <c r="Y3547" s="23" t="s">
        <v>45</v>
      </c>
      <c r="Z3547" s="31">
        <f t="shared" si="389"/>
        <v>0</v>
      </c>
      <c r="AA3547" s="31"/>
      <c r="AB3547" s="31">
        <v>0</v>
      </c>
      <c r="AC3547" s="31">
        <v>0</v>
      </c>
      <c r="AD3547" s="30"/>
      <c r="AE3547" s="30">
        <f>+[1]DEPURADO!K3541</f>
        <v>0</v>
      </c>
      <c r="AF3547" s="30">
        <v>0</v>
      </c>
      <c r="AG3547" s="30">
        <f t="shared" si="390"/>
        <v>0</v>
      </c>
      <c r="AH3547" s="30">
        <v>0</v>
      </c>
      <c r="AI3547" s="30">
        <f>+[1]DEPURADO!G3541</f>
        <v>0</v>
      </c>
      <c r="AJ3547" s="32"/>
      <c r="AK3547" s="33"/>
    </row>
    <row r="3548" spans="1:37" s="34" customFormat="1" hidden="1" x14ac:dyDescent="0.25">
      <c r="A3548" s="23">
        <f t="shared" si="391"/>
        <v>3540</v>
      </c>
      <c r="B3548" s="24" t="s">
        <v>44</v>
      </c>
      <c r="C3548" s="23">
        <f>+[1]DEPURADO!A3542</f>
        <v>0</v>
      </c>
      <c r="D3548" s="23">
        <f>+[1]DEPURADO!B3542</f>
        <v>0</v>
      </c>
      <c r="E3548" s="25">
        <f>+[1]DEPURADO!C3542</f>
        <v>0</v>
      </c>
      <c r="F3548" s="26" t="str">
        <f>+IF([1]DEPURADO!D3542&gt;1,[1]DEPURADO!D3542," ")</f>
        <v xml:space="preserve"> </v>
      </c>
      <c r="G3548" s="27">
        <f>[1]DEPURADO!F3542</f>
        <v>0</v>
      </c>
      <c r="H3548" s="28">
        <v>0</v>
      </c>
      <c r="I3548" s="28">
        <f>+[1]DEPURADO!M3542+[1]DEPURADO!N3542</f>
        <v>0</v>
      </c>
      <c r="J3548" s="28">
        <f>+[1]DEPURADO!R3542</f>
        <v>0</v>
      </c>
      <c r="K3548" s="29">
        <f>+[1]DEPURADO!P3542+[1]DEPURADO!Q3542</f>
        <v>0</v>
      </c>
      <c r="L3548" s="28">
        <v>0</v>
      </c>
      <c r="M3548" s="28">
        <v>0</v>
      </c>
      <c r="N3548" s="28">
        <f t="shared" si="385"/>
        <v>0</v>
      </c>
      <c r="O3548" s="28">
        <f t="shared" si="386"/>
        <v>0</v>
      </c>
      <c r="P3548" s="24">
        <f>IF([1]DEPURADO!H3542&gt;1,0,[1]DEPURADO!B3542)</f>
        <v>0</v>
      </c>
      <c r="Q3548" s="30">
        <f t="shared" si="387"/>
        <v>0</v>
      </c>
      <c r="R3548" s="31">
        <f t="shared" si="388"/>
        <v>0</v>
      </c>
      <c r="S3548" s="31">
        <f>+[1]DEPURADO!J3542</f>
        <v>0</v>
      </c>
      <c r="T3548" s="23" t="s">
        <v>45</v>
      </c>
      <c r="U3548" s="31">
        <f>+[1]DEPURADO!I3542</f>
        <v>0</v>
      </c>
      <c r="V3548" s="30"/>
      <c r="W3548" s="23" t="s">
        <v>45</v>
      </c>
      <c r="X3548" s="31">
        <f>+[1]DEPURADO!K3542+[1]DEPURADO!L3542</f>
        <v>0</v>
      </c>
      <c r="Y3548" s="23" t="s">
        <v>45</v>
      </c>
      <c r="Z3548" s="31">
        <f t="shared" si="389"/>
        <v>0</v>
      </c>
      <c r="AA3548" s="31"/>
      <c r="AB3548" s="31">
        <v>0</v>
      </c>
      <c r="AC3548" s="31">
        <v>0</v>
      </c>
      <c r="AD3548" s="30"/>
      <c r="AE3548" s="30">
        <f>+[1]DEPURADO!K3542</f>
        <v>0</v>
      </c>
      <c r="AF3548" s="30">
        <v>0</v>
      </c>
      <c r="AG3548" s="30">
        <f t="shared" si="390"/>
        <v>0</v>
      </c>
      <c r="AH3548" s="30">
        <v>0</v>
      </c>
      <c r="AI3548" s="30">
        <f>+[1]DEPURADO!G3542</f>
        <v>0</v>
      </c>
      <c r="AJ3548" s="32"/>
      <c r="AK3548" s="33"/>
    </row>
    <row r="3549" spans="1:37" s="34" customFormat="1" hidden="1" x14ac:dyDescent="0.25">
      <c r="A3549" s="23">
        <f t="shared" si="391"/>
        <v>3541</v>
      </c>
      <c r="B3549" s="24" t="s">
        <v>44</v>
      </c>
      <c r="C3549" s="23">
        <f>+[1]DEPURADO!A3543</f>
        <v>0</v>
      </c>
      <c r="D3549" s="23">
        <f>+[1]DEPURADO!B3543</f>
        <v>0</v>
      </c>
      <c r="E3549" s="25">
        <f>+[1]DEPURADO!C3543</f>
        <v>0</v>
      </c>
      <c r="F3549" s="26" t="str">
        <f>+IF([1]DEPURADO!D3543&gt;1,[1]DEPURADO!D3543," ")</f>
        <v xml:space="preserve"> </v>
      </c>
      <c r="G3549" s="27">
        <f>[1]DEPURADO!F3543</f>
        <v>0</v>
      </c>
      <c r="H3549" s="28">
        <v>0</v>
      </c>
      <c r="I3549" s="28">
        <f>+[1]DEPURADO!M3543+[1]DEPURADO!N3543</f>
        <v>0</v>
      </c>
      <c r="J3549" s="28">
        <f>+[1]DEPURADO!R3543</f>
        <v>0</v>
      </c>
      <c r="K3549" s="29">
        <f>+[1]DEPURADO!P3543+[1]DEPURADO!Q3543</f>
        <v>0</v>
      </c>
      <c r="L3549" s="28">
        <v>0</v>
      </c>
      <c r="M3549" s="28">
        <v>0</v>
      </c>
      <c r="N3549" s="28">
        <f t="shared" si="385"/>
        <v>0</v>
      </c>
      <c r="O3549" s="28">
        <f t="shared" si="386"/>
        <v>0</v>
      </c>
      <c r="P3549" s="24">
        <f>IF([1]DEPURADO!H3543&gt;1,0,[1]DEPURADO!B3543)</f>
        <v>0</v>
      </c>
      <c r="Q3549" s="30">
        <f t="shared" si="387"/>
        <v>0</v>
      </c>
      <c r="R3549" s="31">
        <f t="shared" si="388"/>
        <v>0</v>
      </c>
      <c r="S3549" s="31">
        <f>+[1]DEPURADO!J3543</f>
        <v>0</v>
      </c>
      <c r="T3549" s="23" t="s">
        <v>45</v>
      </c>
      <c r="U3549" s="31">
        <f>+[1]DEPURADO!I3543</f>
        <v>0</v>
      </c>
      <c r="V3549" s="30"/>
      <c r="W3549" s="23" t="s">
        <v>45</v>
      </c>
      <c r="X3549" s="31">
        <f>+[1]DEPURADO!K3543+[1]DEPURADO!L3543</f>
        <v>0</v>
      </c>
      <c r="Y3549" s="23" t="s">
        <v>45</v>
      </c>
      <c r="Z3549" s="31">
        <f t="shared" si="389"/>
        <v>0</v>
      </c>
      <c r="AA3549" s="31"/>
      <c r="AB3549" s="31">
        <v>0</v>
      </c>
      <c r="AC3549" s="31">
        <v>0</v>
      </c>
      <c r="AD3549" s="30"/>
      <c r="AE3549" s="30">
        <f>+[1]DEPURADO!K3543</f>
        <v>0</v>
      </c>
      <c r="AF3549" s="30">
        <v>0</v>
      </c>
      <c r="AG3549" s="30">
        <f t="shared" si="390"/>
        <v>0</v>
      </c>
      <c r="AH3549" s="30">
        <v>0</v>
      </c>
      <c r="AI3549" s="30">
        <f>+[1]DEPURADO!G3543</f>
        <v>0</v>
      </c>
      <c r="AJ3549" s="32"/>
      <c r="AK3549" s="33"/>
    </row>
    <row r="3550" spans="1:37" s="34" customFormat="1" hidden="1" x14ac:dyDescent="0.25">
      <c r="A3550" s="23">
        <f t="shared" si="391"/>
        <v>3542</v>
      </c>
      <c r="B3550" s="24" t="s">
        <v>44</v>
      </c>
      <c r="C3550" s="23">
        <f>+[1]DEPURADO!A3544</f>
        <v>0</v>
      </c>
      <c r="D3550" s="23">
        <f>+[1]DEPURADO!B3544</f>
        <v>0</v>
      </c>
      <c r="E3550" s="25">
        <f>+[1]DEPURADO!C3544</f>
        <v>0</v>
      </c>
      <c r="F3550" s="26" t="str">
        <f>+IF([1]DEPURADO!D3544&gt;1,[1]DEPURADO!D3544," ")</f>
        <v xml:space="preserve"> </v>
      </c>
      <c r="G3550" s="27">
        <f>[1]DEPURADO!F3544</f>
        <v>0</v>
      </c>
      <c r="H3550" s="28">
        <v>0</v>
      </c>
      <c r="I3550" s="28">
        <f>+[1]DEPURADO!M3544+[1]DEPURADO!N3544</f>
        <v>0</v>
      </c>
      <c r="J3550" s="28">
        <f>+[1]DEPURADO!R3544</f>
        <v>0</v>
      </c>
      <c r="K3550" s="29">
        <f>+[1]DEPURADO!P3544+[1]DEPURADO!Q3544</f>
        <v>0</v>
      </c>
      <c r="L3550" s="28">
        <v>0</v>
      </c>
      <c r="M3550" s="28">
        <v>0</v>
      </c>
      <c r="N3550" s="28">
        <f t="shared" si="385"/>
        <v>0</v>
      </c>
      <c r="O3550" s="28">
        <f t="shared" si="386"/>
        <v>0</v>
      </c>
      <c r="P3550" s="24">
        <f>IF([1]DEPURADO!H3544&gt;1,0,[1]DEPURADO!B3544)</f>
        <v>0</v>
      </c>
      <c r="Q3550" s="30">
        <f t="shared" si="387"/>
        <v>0</v>
      </c>
      <c r="R3550" s="31">
        <f t="shared" si="388"/>
        <v>0</v>
      </c>
      <c r="S3550" s="31">
        <f>+[1]DEPURADO!J3544</f>
        <v>0</v>
      </c>
      <c r="T3550" s="23" t="s">
        <v>45</v>
      </c>
      <c r="U3550" s="31">
        <f>+[1]DEPURADO!I3544</f>
        <v>0</v>
      </c>
      <c r="V3550" s="30"/>
      <c r="W3550" s="23" t="s">
        <v>45</v>
      </c>
      <c r="X3550" s="31">
        <f>+[1]DEPURADO!K3544+[1]DEPURADO!L3544</f>
        <v>0</v>
      </c>
      <c r="Y3550" s="23" t="s">
        <v>45</v>
      </c>
      <c r="Z3550" s="31">
        <f t="shared" si="389"/>
        <v>0</v>
      </c>
      <c r="AA3550" s="31"/>
      <c r="AB3550" s="31">
        <v>0</v>
      </c>
      <c r="AC3550" s="31">
        <v>0</v>
      </c>
      <c r="AD3550" s="30"/>
      <c r="AE3550" s="30">
        <f>+[1]DEPURADO!K3544</f>
        <v>0</v>
      </c>
      <c r="AF3550" s="30">
        <v>0</v>
      </c>
      <c r="AG3550" s="30">
        <f t="shared" si="390"/>
        <v>0</v>
      </c>
      <c r="AH3550" s="30">
        <v>0</v>
      </c>
      <c r="AI3550" s="30">
        <f>+[1]DEPURADO!G3544</f>
        <v>0</v>
      </c>
      <c r="AJ3550" s="32"/>
      <c r="AK3550" s="33"/>
    </row>
    <row r="3551" spans="1:37" s="34" customFormat="1" hidden="1" x14ac:dyDescent="0.25">
      <c r="A3551" s="23">
        <f t="shared" si="391"/>
        <v>3543</v>
      </c>
      <c r="B3551" s="24" t="s">
        <v>44</v>
      </c>
      <c r="C3551" s="23">
        <f>+[1]DEPURADO!A3545</f>
        <v>0</v>
      </c>
      <c r="D3551" s="23">
        <f>+[1]DEPURADO!B3545</f>
        <v>0</v>
      </c>
      <c r="E3551" s="25">
        <f>+[1]DEPURADO!C3545</f>
        <v>0</v>
      </c>
      <c r="F3551" s="26" t="str">
        <f>+IF([1]DEPURADO!D3545&gt;1,[1]DEPURADO!D3545," ")</f>
        <v xml:space="preserve"> </v>
      </c>
      <c r="G3551" s="27">
        <f>[1]DEPURADO!F3545</f>
        <v>0</v>
      </c>
      <c r="H3551" s="28">
        <v>0</v>
      </c>
      <c r="I3551" s="28">
        <f>+[1]DEPURADO!M3545+[1]DEPURADO!N3545</f>
        <v>0</v>
      </c>
      <c r="J3551" s="28">
        <f>+[1]DEPURADO!R3545</f>
        <v>0</v>
      </c>
      <c r="K3551" s="29">
        <f>+[1]DEPURADO!P3545+[1]DEPURADO!Q3545</f>
        <v>0</v>
      </c>
      <c r="L3551" s="28">
        <v>0</v>
      </c>
      <c r="M3551" s="28">
        <v>0</v>
      </c>
      <c r="N3551" s="28">
        <f t="shared" si="385"/>
        <v>0</v>
      </c>
      <c r="O3551" s="28">
        <f t="shared" si="386"/>
        <v>0</v>
      </c>
      <c r="P3551" s="24">
        <f>IF([1]DEPURADO!H3545&gt;1,0,[1]DEPURADO!B3545)</f>
        <v>0</v>
      </c>
      <c r="Q3551" s="30">
        <f t="shared" si="387"/>
        <v>0</v>
      </c>
      <c r="R3551" s="31">
        <f t="shared" si="388"/>
        <v>0</v>
      </c>
      <c r="S3551" s="31">
        <f>+[1]DEPURADO!J3545</f>
        <v>0</v>
      </c>
      <c r="T3551" s="23" t="s">
        <v>45</v>
      </c>
      <c r="U3551" s="31">
        <f>+[1]DEPURADO!I3545</f>
        <v>0</v>
      </c>
      <c r="V3551" s="30"/>
      <c r="W3551" s="23" t="s">
        <v>45</v>
      </c>
      <c r="X3551" s="31">
        <f>+[1]DEPURADO!K3545+[1]DEPURADO!L3545</f>
        <v>0</v>
      </c>
      <c r="Y3551" s="23" t="s">
        <v>45</v>
      </c>
      <c r="Z3551" s="31">
        <f t="shared" si="389"/>
        <v>0</v>
      </c>
      <c r="AA3551" s="31"/>
      <c r="AB3551" s="31">
        <v>0</v>
      </c>
      <c r="AC3551" s="31">
        <v>0</v>
      </c>
      <c r="AD3551" s="30"/>
      <c r="AE3551" s="30">
        <f>+[1]DEPURADO!K3545</f>
        <v>0</v>
      </c>
      <c r="AF3551" s="30">
        <v>0</v>
      </c>
      <c r="AG3551" s="30">
        <f t="shared" si="390"/>
        <v>0</v>
      </c>
      <c r="AH3551" s="30">
        <v>0</v>
      </c>
      <c r="AI3551" s="30">
        <f>+[1]DEPURADO!G3545</f>
        <v>0</v>
      </c>
      <c r="AJ3551" s="32"/>
      <c r="AK3551" s="33"/>
    </row>
    <row r="3552" spans="1:37" s="34" customFormat="1" hidden="1" x14ac:dyDescent="0.25">
      <c r="A3552" s="23">
        <f t="shared" si="391"/>
        <v>3544</v>
      </c>
      <c r="B3552" s="24" t="s">
        <v>44</v>
      </c>
      <c r="C3552" s="23">
        <f>+[1]DEPURADO!A3546</f>
        <v>0</v>
      </c>
      <c r="D3552" s="23">
        <f>+[1]DEPURADO!B3546</f>
        <v>0</v>
      </c>
      <c r="E3552" s="25">
        <f>+[1]DEPURADO!C3546</f>
        <v>0</v>
      </c>
      <c r="F3552" s="26" t="str">
        <f>+IF([1]DEPURADO!D3546&gt;1,[1]DEPURADO!D3546," ")</f>
        <v xml:space="preserve"> </v>
      </c>
      <c r="G3552" s="27">
        <f>[1]DEPURADO!F3546</f>
        <v>0</v>
      </c>
      <c r="H3552" s="28">
        <v>0</v>
      </c>
      <c r="I3552" s="28">
        <f>+[1]DEPURADO!M3546+[1]DEPURADO!N3546</f>
        <v>0</v>
      </c>
      <c r="J3552" s="28">
        <f>+[1]DEPURADO!R3546</f>
        <v>0</v>
      </c>
      <c r="K3552" s="29">
        <f>+[1]DEPURADO!P3546+[1]DEPURADO!Q3546</f>
        <v>0</v>
      </c>
      <c r="L3552" s="28">
        <v>0</v>
      </c>
      <c r="M3552" s="28">
        <v>0</v>
      </c>
      <c r="N3552" s="28">
        <f t="shared" si="385"/>
        <v>0</v>
      </c>
      <c r="O3552" s="28">
        <f t="shared" si="386"/>
        <v>0</v>
      </c>
      <c r="P3552" s="24">
        <f>IF([1]DEPURADO!H3546&gt;1,0,[1]DEPURADO!B3546)</f>
        <v>0</v>
      </c>
      <c r="Q3552" s="30">
        <f t="shared" si="387"/>
        <v>0</v>
      </c>
      <c r="R3552" s="31">
        <f t="shared" si="388"/>
        <v>0</v>
      </c>
      <c r="S3552" s="31">
        <f>+[1]DEPURADO!J3546</f>
        <v>0</v>
      </c>
      <c r="T3552" s="23" t="s">
        <v>45</v>
      </c>
      <c r="U3552" s="31">
        <f>+[1]DEPURADO!I3546</f>
        <v>0</v>
      </c>
      <c r="V3552" s="30"/>
      <c r="W3552" s="23" t="s">
        <v>45</v>
      </c>
      <c r="X3552" s="31">
        <f>+[1]DEPURADO!K3546+[1]DEPURADO!L3546</f>
        <v>0</v>
      </c>
      <c r="Y3552" s="23" t="s">
        <v>45</v>
      </c>
      <c r="Z3552" s="31">
        <f t="shared" si="389"/>
        <v>0</v>
      </c>
      <c r="AA3552" s="31"/>
      <c r="AB3552" s="31">
        <v>0</v>
      </c>
      <c r="AC3552" s="31">
        <v>0</v>
      </c>
      <c r="AD3552" s="30"/>
      <c r="AE3552" s="30">
        <f>+[1]DEPURADO!K3546</f>
        <v>0</v>
      </c>
      <c r="AF3552" s="30">
        <v>0</v>
      </c>
      <c r="AG3552" s="30">
        <f t="shared" si="390"/>
        <v>0</v>
      </c>
      <c r="AH3552" s="30">
        <v>0</v>
      </c>
      <c r="AI3552" s="30">
        <f>+[1]DEPURADO!G3546</f>
        <v>0</v>
      </c>
      <c r="AJ3552" s="32"/>
      <c r="AK3552" s="33"/>
    </row>
    <row r="3553" spans="1:37" s="34" customFormat="1" hidden="1" x14ac:dyDescent="0.25">
      <c r="A3553" s="23">
        <f t="shared" si="391"/>
        <v>3545</v>
      </c>
      <c r="B3553" s="24" t="s">
        <v>44</v>
      </c>
      <c r="C3553" s="23">
        <f>+[1]DEPURADO!A3547</f>
        <v>0</v>
      </c>
      <c r="D3553" s="23">
        <f>+[1]DEPURADO!B3547</f>
        <v>0</v>
      </c>
      <c r="E3553" s="25">
        <f>+[1]DEPURADO!C3547</f>
        <v>0</v>
      </c>
      <c r="F3553" s="26" t="str">
        <f>+IF([1]DEPURADO!D3547&gt;1,[1]DEPURADO!D3547," ")</f>
        <v xml:space="preserve"> </v>
      </c>
      <c r="G3553" s="27">
        <f>[1]DEPURADO!F3547</f>
        <v>0</v>
      </c>
      <c r="H3553" s="28">
        <v>0</v>
      </c>
      <c r="I3553" s="28">
        <f>+[1]DEPURADO!M3547+[1]DEPURADO!N3547</f>
        <v>0</v>
      </c>
      <c r="J3553" s="28">
        <f>+[1]DEPURADO!R3547</f>
        <v>0</v>
      </c>
      <c r="K3553" s="29">
        <f>+[1]DEPURADO!P3547+[1]DEPURADO!Q3547</f>
        <v>0</v>
      </c>
      <c r="L3553" s="28">
        <v>0</v>
      </c>
      <c r="M3553" s="28">
        <v>0</v>
      </c>
      <c r="N3553" s="28">
        <f t="shared" si="385"/>
        <v>0</v>
      </c>
      <c r="O3553" s="28">
        <f t="shared" si="386"/>
        <v>0</v>
      </c>
      <c r="P3553" s="24">
        <f>IF([1]DEPURADO!H3547&gt;1,0,[1]DEPURADO!B3547)</f>
        <v>0</v>
      </c>
      <c r="Q3553" s="30">
        <f t="shared" si="387"/>
        <v>0</v>
      </c>
      <c r="R3553" s="31">
        <f t="shared" si="388"/>
        <v>0</v>
      </c>
      <c r="S3553" s="31">
        <f>+[1]DEPURADO!J3547</f>
        <v>0</v>
      </c>
      <c r="T3553" s="23" t="s">
        <v>45</v>
      </c>
      <c r="U3553" s="31">
        <f>+[1]DEPURADO!I3547</f>
        <v>0</v>
      </c>
      <c r="V3553" s="30"/>
      <c r="W3553" s="23" t="s">
        <v>45</v>
      </c>
      <c r="X3553" s="31">
        <f>+[1]DEPURADO!K3547+[1]DEPURADO!L3547</f>
        <v>0</v>
      </c>
      <c r="Y3553" s="23" t="s">
        <v>45</v>
      </c>
      <c r="Z3553" s="31">
        <f t="shared" si="389"/>
        <v>0</v>
      </c>
      <c r="AA3553" s="31"/>
      <c r="AB3553" s="31">
        <v>0</v>
      </c>
      <c r="AC3553" s="31">
        <v>0</v>
      </c>
      <c r="AD3553" s="30"/>
      <c r="AE3553" s="30">
        <f>+[1]DEPURADO!K3547</f>
        <v>0</v>
      </c>
      <c r="AF3553" s="30">
        <v>0</v>
      </c>
      <c r="AG3553" s="30">
        <f t="shared" si="390"/>
        <v>0</v>
      </c>
      <c r="AH3553" s="30">
        <v>0</v>
      </c>
      <c r="AI3553" s="30">
        <f>+[1]DEPURADO!G3547</f>
        <v>0</v>
      </c>
      <c r="AJ3553" s="32"/>
      <c r="AK3553" s="33"/>
    </row>
    <row r="3554" spans="1:37" s="34" customFormat="1" hidden="1" x14ac:dyDescent="0.25">
      <c r="A3554" s="23">
        <f t="shared" si="391"/>
        <v>3546</v>
      </c>
      <c r="B3554" s="24" t="s">
        <v>44</v>
      </c>
      <c r="C3554" s="23">
        <f>+[1]DEPURADO!A3548</f>
        <v>0</v>
      </c>
      <c r="D3554" s="23">
        <f>+[1]DEPURADO!B3548</f>
        <v>0</v>
      </c>
      <c r="E3554" s="25">
        <f>+[1]DEPURADO!C3548</f>
        <v>0</v>
      </c>
      <c r="F3554" s="26" t="str">
        <f>+IF([1]DEPURADO!D3548&gt;1,[1]DEPURADO!D3548," ")</f>
        <v xml:space="preserve"> </v>
      </c>
      <c r="G3554" s="27">
        <f>[1]DEPURADO!F3548</f>
        <v>0</v>
      </c>
      <c r="H3554" s="28">
        <v>0</v>
      </c>
      <c r="I3554" s="28">
        <f>+[1]DEPURADO!M3548+[1]DEPURADO!N3548</f>
        <v>0</v>
      </c>
      <c r="J3554" s="28">
        <f>+[1]DEPURADO!R3548</f>
        <v>0</v>
      </c>
      <c r="K3554" s="29">
        <f>+[1]DEPURADO!P3548+[1]DEPURADO!Q3548</f>
        <v>0</v>
      </c>
      <c r="L3554" s="28">
        <v>0</v>
      </c>
      <c r="M3554" s="28">
        <v>0</v>
      </c>
      <c r="N3554" s="28">
        <f t="shared" si="385"/>
        <v>0</v>
      </c>
      <c r="O3554" s="28">
        <f t="shared" si="386"/>
        <v>0</v>
      </c>
      <c r="P3554" s="24">
        <f>IF([1]DEPURADO!H3548&gt;1,0,[1]DEPURADO!B3548)</f>
        <v>0</v>
      </c>
      <c r="Q3554" s="30">
        <f t="shared" si="387"/>
        <v>0</v>
      </c>
      <c r="R3554" s="31">
        <f t="shared" si="388"/>
        <v>0</v>
      </c>
      <c r="S3554" s="31">
        <f>+[1]DEPURADO!J3548</f>
        <v>0</v>
      </c>
      <c r="T3554" s="23" t="s">
        <v>45</v>
      </c>
      <c r="U3554" s="31">
        <f>+[1]DEPURADO!I3548</f>
        <v>0</v>
      </c>
      <c r="V3554" s="30"/>
      <c r="W3554" s="23" t="s">
        <v>45</v>
      </c>
      <c r="X3554" s="31">
        <f>+[1]DEPURADO!K3548+[1]DEPURADO!L3548</f>
        <v>0</v>
      </c>
      <c r="Y3554" s="23" t="s">
        <v>45</v>
      </c>
      <c r="Z3554" s="31">
        <f t="shared" si="389"/>
        <v>0</v>
      </c>
      <c r="AA3554" s="31"/>
      <c r="AB3554" s="31">
        <v>0</v>
      </c>
      <c r="AC3554" s="31">
        <v>0</v>
      </c>
      <c r="AD3554" s="30"/>
      <c r="AE3554" s="30">
        <f>+[1]DEPURADO!K3548</f>
        <v>0</v>
      </c>
      <c r="AF3554" s="30">
        <v>0</v>
      </c>
      <c r="AG3554" s="30">
        <f t="shared" si="390"/>
        <v>0</v>
      </c>
      <c r="AH3554" s="30">
        <v>0</v>
      </c>
      <c r="AI3554" s="30">
        <f>+[1]DEPURADO!G3548</f>
        <v>0</v>
      </c>
      <c r="AJ3554" s="32"/>
      <c r="AK3554" s="33"/>
    </row>
    <row r="3555" spans="1:37" s="34" customFormat="1" hidden="1" x14ac:dyDescent="0.25">
      <c r="A3555" s="23">
        <f t="shared" si="391"/>
        <v>3547</v>
      </c>
      <c r="B3555" s="24" t="s">
        <v>44</v>
      </c>
      <c r="C3555" s="23">
        <f>+[1]DEPURADO!A3549</f>
        <v>0</v>
      </c>
      <c r="D3555" s="23">
        <f>+[1]DEPURADO!B3549</f>
        <v>0</v>
      </c>
      <c r="E3555" s="25">
        <f>+[1]DEPURADO!C3549</f>
        <v>0</v>
      </c>
      <c r="F3555" s="26" t="str">
        <f>+IF([1]DEPURADO!D3549&gt;1,[1]DEPURADO!D3549," ")</f>
        <v xml:space="preserve"> </v>
      </c>
      <c r="G3555" s="27">
        <f>[1]DEPURADO!F3549</f>
        <v>0</v>
      </c>
      <c r="H3555" s="28">
        <v>0</v>
      </c>
      <c r="I3555" s="28">
        <f>+[1]DEPURADO!M3549+[1]DEPURADO!N3549</f>
        <v>0</v>
      </c>
      <c r="J3555" s="28">
        <f>+[1]DEPURADO!R3549</f>
        <v>0</v>
      </c>
      <c r="K3555" s="29">
        <f>+[1]DEPURADO!P3549+[1]DEPURADO!Q3549</f>
        <v>0</v>
      </c>
      <c r="L3555" s="28">
        <v>0</v>
      </c>
      <c r="M3555" s="28">
        <v>0</v>
      </c>
      <c r="N3555" s="28">
        <f t="shared" si="385"/>
        <v>0</v>
      </c>
      <c r="O3555" s="28">
        <f t="shared" si="386"/>
        <v>0</v>
      </c>
      <c r="P3555" s="24">
        <f>IF([1]DEPURADO!H3549&gt;1,0,[1]DEPURADO!B3549)</f>
        <v>0</v>
      </c>
      <c r="Q3555" s="30">
        <f t="shared" si="387"/>
        <v>0</v>
      </c>
      <c r="R3555" s="31">
        <f t="shared" si="388"/>
        <v>0</v>
      </c>
      <c r="S3555" s="31">
        <f>+[1]DEPURADO!J3549</f>
        <v>0</v>
      </c>
      <c r="T3555" s="23" t="s">
        <v>45</v>
      </c>
      <c r="U3555" s="31">
        <f>+[1]DEPURADO!I3549</f>
        <v>0</v>
      </c>
      <c r="V3555" s="30"/>
      <c r="W3555" s="23" t="s">
        <v>45</v>
      </c>
      <c r="X3555" s="31">
        <f>+[1]DEPURADO!K3549+[1]DEPURADO!L3549</f>
        <v>0</v>
      </c>
      <c r="Y3555" s="23" t="s">
        <v>45</v>
      </c>
      <c r="Z3555" s="31">
        <f t="shared" si="389"/>
        <v>0</v>
      </c>
      <c r="AA3555" s="31"/>
      <c r="AB3555" s="31">
        <v>0</v>
      </c>
      <c r="AC3555" s="31">
        <v>0</v>
      </c>
      <c r="AD3555" s="30"/>
      <c r="AE3555" s="30">
        <f>+[1]DEPURADO!K3549</f>
        <v>0</v>
      </c>
      <c r="AF3555" s="30">
        <v>0</v>
      </c>
      <c r="AG3555" s="30">
        <f t="shared" si="390"/>
        <v>0</v>
      </c>
      <c r="AH3555" s="30">
        <v>0</v>
      </c>
      <c r="AI3555" s="30">
        <f>+[1]DEPURADO!G3549</f>
        <v>0</v>
      </c>
      <c r="AJ3555" s="32"/>
      <c r="AK3555" s="33"/>
    </row>
    <row r="3556" spans="1:37" s="34" customFormat="1" hidden="1" x14ac:dyDescent="0.25">
      <c r="A3556" s="23">
        <f t="shared" si="391"/>
        <v>3548</v>
      </c>
      <c r="B3556" s="24" t="s">
        <v>44</v>
      </c>
      <c r="C3556" s="23">
        <f>+[1]DEPURADO!A3550</f>
        <v>0</v>
      </c>
      <c r="D3556" s="23">
        <f>+[1]DEPURADO!B3550</f>
        <v>0</v>
      </c>
      <c r="E3556" s="25">
        <f>+[1]DEPURADO!C3550</f>
        <v>0</v>
      </c>
      <c r="F3556" s="26" t="str">
        <f>+IF([1]DEPURADO!D3550&gt;1,[1]DEPURADO!D3550," ")</f>
        <v xml:space="preserve"> </v>
      </c>
      <c r="G3556" s="27">
        <f>[1]DEPURADO!F3550</f>
        <v>0</v>
      </c>
      <c r="H3556" s="28">
        <v>0</v>
      </c>
      <c r="I3556" s="28">
        <f>+[1]DEPURADO!M3550+[1]DEPURADO!N3550</f>
        <v>0</v>
      </c>
      <c r="J3556" s="28">
        <f>+[1]DEPURADO!R3550</f>
        <v>0</v>
      </c>
      <c r="K3556" s="29">
        <f>+[1]DEPURADO!P3550+[1]DEPURADO!Q3550</f>
        <v>0</v>
      </c>
      <c r="L3556" s="28">
        <v>0</v>
      </c>
      <c r="M3556" s="28">
        <v>0</v>
      </c>
      <c r="N3556" s="28">
        <f t="shared" si="385"/>
        <v>0</v>
      </c>
      <c r="O3556" s="28">
        <f t="shared" si="386"/>
        <v>0</v>
      </c>
      <c r="P3556" s="24">
        <f>IF([1]DEPURADO!H3550&gt;1,0,[1]DEPURADO!B3550)</f>
        <v>0</v>
      </c>
      <c r="Q3556" s="30">
        <f t="shared" si="387"/>
        <v>0</v>
      </c>
      <c r="R3556" s="31">
        <f t="shared" si="388"/>
        <v>0</v>
      </c>
      <c r="S3556" s="31">
        <f>+[1]DEPURADO!J3550</f>
        <v>0</v>
      </c>
      <c r="T3556" s="23" t="s">
        <v>45</v>
      </c>
      <c r="U3556" s="31">
        <f>+[1]DEPURADO!I3550</f>
        <v>0</v>
      </c>
      <c r="V3556" s="30"/>
      <c r="W3556" s="23" t="s">
        <v>45</v>
      </c>
      <c r="X3556" s="31">
        <f>+[1]DEPURADO!K3550+[1]DEPURADO!L3550</f>
        <v>0</v>
      </c>
      <c r="Y3556" s="23" t="s">
        <v>45</v>
      </c>
      <c r="Z3556" s="31">
        <f t="shared" si="389"/>
        <v>0</v>
      </c>
      <c r="AA3556" s="31"/>
      <c r="AB3556" s="31">
        <v>0</v>
      </c>
      <c r="AC3556" s="31">
        <v>0</v>
      </c>
      <c r="AD3556" s="30"/>
      <c r="AE3556" s="30">
        <f>+[1]DEPURADO!K3550</f>
        <v>0</v>
      </c>
      <c r="AF3556" s="30">
        <v>0</v>
      </c>
      <c r="AG3556" s="30">
        <f t="shared" si="390"/>
        <v>0</v>
      </c>
      <c r="AH3556" s="30">
        <v>0</v>
      </c>
      <c r="AI3556" s="30">
        <f>+[1]DEPURADO!G3550</f>
        <v>0</v>
      </c>
      <c r="AJ3556" s="32"/>
      <c r="AK3556" s="33"/>
    </row>
    <row r="3557" spans="1:37" s="34" customFormat="1" hidden="1" x14ac:dyDescent="0.25">
      <c r="A3557" s="23">
        <f t="shared" si="391"/>
        <v>3549</v>
      </c>
      <c r="B3557" s="24" t="s">
        <v>44</v>
      </c>
      <c r="C3557" s="23">
        <f>+[1]DEPURADO!A3551</f>
        <v>0</v>
      </c>
      <c r="D3557" s="23">
        <f>+[1]DEPURADO!B3551</f>
        <v>0</v>
      </c>
      <c r="E3557" s="25">
        <f>+[1]DEPURADO!C3551</f>
        <v>0</v>
      </c>
      <c r="F3557" s="26" t="str">
        <f>+IF([1]DEPURADO!D3551&gt;1,[1]DEPURADO!D3551," ")</f>
        <v xml:space="preserve"> </v>
      </c>
      <c r="G3557" s="27">
        <f>[1]DEPURADO!F3551</f>
        <v>0</v>
      </c>
      <c r="H3557" s="28">
        <v>0</v>
      </c>
      <c r="I3557" s="28">
        <f>+[1]DEPURADO!M3551+[1]DEPURADO!N3551</f>
        <v>0</v>
      </c>
      <c r="J3557" s="28">
        <f>+[1]DEPURADO!R3551</f>
        <v>0</v>
      </c>
      <c r="K3557" s="29">
        <f>+[1]DEPURADO!P3551+[1]DEPURADO!Q3551</f>
        <v>0</v>
      </c>
      <c r="L3557" s="28">
        <v>0</v>
      </c>
      <c r="M3557" s="28">
        <v>0</v>
      </c>
      <c r="N3557" s="28">
        <f t="shared" si="385"/>
        <v>0</v>
      </c>
      <c r="O3557" s="28">
        <f t="shared" si="386"/>
        <v>0</v>
      </c>
      <c r="P3557" s="24">
        <f>IF([1]DEPURADO!H3551&gt;1,0,[1]DEPURADO!B3551)</f>
        <v>0</v>
      </c>
      <c r="Q3557" s="30">
        <f t="shared" si="387"/>
        <v>0</v>
      </c>
      <c r="R3557" s="31">
        <f t="shared" si="388"/>
        <v>0</v>
      </c>
      <c r="S3557" s="31">
        <f>+[1]DEPURADO!J3551</f>
        <v>0</v>
      </c>
      <c r="T3557" s="23" t="s">
        <v>45</v>
      </c>
      <c r="U3557" s="31">
        <f>+[1]DEPURADO!I3551</f>
        <v>0</v>
      </c>
      <c r="V3557" s="30"/>
      <c r="W3557" s="23" t="s">
        <v>45</v>
      </c>
      <c r="X3557" s="31">
        <f>+[1]DEPURADO!K3551+[1]DEPURADO!L3551</f>
        <v>0</v>
      </c>
      <c r="Y3557" s="23" t="s">
        <v>45</v>
      </c>
      <c r="Z3557" s="31">
        <f t="shared" si="389"/>
        <v>0</v>
      </c>
      <c r="AA3557" s="31"/>
      <c r="AB3557" s="31">
        <v>0</v>
      </c>
      <c r="AC3557" s="31">
        <v>0</v>
      </c>
      <c r="AD3557" s="30"/>
      <c r="AE3557" s="30">
        <f>+[1]DEPURADO!K3551</f>
        <v>0</v>
      </c>
      <c r="AF3557" s="30">
        <v>0</v>
      </c>
      <c r="AG3557" s="30">
        <f t="shared" si="390"/>
        <v>0</v>
      </c>
      <c r="AH3557" s="30">
        <v>0</v>
      </c>
      <c r="AI3557" s="30">
        <f>+[1]DEPURADO!G3551</f>
        <v>0</v>
      </c>
      <c r="AJ3557" s="32"/>
      <c r="AK3557" s="33"/>
    </row>
    <row r="3558" spans="1:37" s="34" customFormat="1" hidden="1" x14ac:dyDescent="0.25">
      <c r="A3558" s="23">
        <f t="shared" si="391"/>
        <v>3550</v>
      </c>
      <c r="B3558" s="24" t="s">
        <v>44</v>
      </c>
      <c r="C3558" s="23">
        <f>+[1]DEPURADO!A3552</f>
        <v>0</v>
      </c>
      <c r="D3558" s="23">
        <f>+[1]DEPURADO!B3552</f>
        <v>0</v>
      </c>
      <c r="E3558" s="25">
        <f>+[1]DEPURADO!C3552</f>
        <v>0</v>
      </c>
      <c r="F3558" s="26" t="str">
        <f>+IF([1]DEPURADO!D3552&gt;1,[1]DEPURADO!D3552," ")</f>
        <v xml:space="preserve"> </v>
      </c>
      <c r="G3558" s="27">
        <f>[1]DEPURADO!F3552</f>
        <v>0</v>
      </c>
      <c r="H3558" s="28">
        <v>0</v>
      </c>
      <c r="I3558" s="28">
        <f>+[1]DEPURADO!M3552+[1]DEPURADO!N3552</f>
        <v>0</v>
      </c>
      <c r="J3558" s="28">
        <f>+[1]DEPURADO!R3552</f>
        <v>0</v>
      </c>
      <c r="K3558" s="29">
        <f>+[1]DEPURADO!P3552+[1]DEPURADO!Q3552</f>
        <v>0</v>
      </c>
      <c r="L3558" s="28">
        <v>0</v>
      </c>
      <c r="M3558" s="28">
        <v>0</v>
      </c>
      <c r="N3558" s="28">
        <f t="shared" si="385"/>
        <v>0</v>
      </c>
      <c r="O3558" s="28">
        <f t="shared" si="386"/>
        <v>0</v>
      </c>
      <c r="P3558" s="24">
        <f>IF([1]DEPURADO!H3552&gt;1,0,[1]DEPURADO!B3552)</f>
        <v>0</v>
      </c>
      <c r="Q3558" s="30">
        <f t="shared" si="387"/>
        <v>0</v>
      </c>
      <c r="R3558" s="31">
        <f t="shared" si="388"/>
        <v>0</v>
      </c>
      <c r="S3558" s="31">
        <f>+[1]DEPURADO!J3552</f>
        <v>0</v>
      </c>
      <c r="T3558" s="23" t="s">
        <v>45</v>
      </c>
      <c r="U3558" s="31">
        <f>+[1]DEPURADO!I3552</f>
        <v>0</v>
      </c>
      <c r="V3558" s="30"/>
      <c r="W3558" s="23" t="s">
        <v>45</v>
      </c>
      <c r="X3558" s="31">
        <f>+[1]DEPURADO!K3552+[1]DEPURADO!L3552</f>
        <v>0</v>
      </c>
      <c r="Y3558" s="23" t="s">
        <v>45</v>
      </c>
      <c r="Z3558" s="31">
        <f t="shared" si="389"/>
        <v>0</v>
      </c>
      <c r="AA3558" s="31"/>
      <c r="AB3558" s="31">
        <v>0</v>
      </c>
      <c r="AC3558" s="31">
        <v>0</v>
      </c>
      <c r="AD3558" s="30"/>
      <c r="AE3558" s="30">
        <f>+[1]DEPURADO!K3552</f>
        <v>0</v>
      </c>
      <c r="AF3558" s="30">
        <v>0</v>
      </c>
      <c r="AG3558" s="30">
        <f t="shared" si="390"/>
        <v>0</v>
      </c>
      <c r="AH3558" s="30">
        <v>0</v>
      </c>
      <c r="AI3558" s="30">
        <f>+[1]DEPURADO!G3552</f>
        <v>0</v>
      </c>
      <c r="AJ3558" s="32"/>
      <c r="AK3558" s="33"/>
    </row>
    <row r="3559" spans="1:37" s="34" customFormat="1" hidden="1" x14ac:dyDescent="0.25">
      <c r="A3559" s="23">
        <f t="shared" si="391"/>
        <v>3551</v>
      </c>
      <c r="B3559" s="24" t="s">
        <v>44</v>
      </c>
      <c r="C3559" s="23">
        <f>+[1]DEPURADO!A3553</f>
        <v>0</v>
      </c>
      <c r="D3559" s="23">
        <f>+[1]DEPURADO!B3553</f>
        <v>0</v>
      </c>
      <c r="E3559" s="25">
        <f>+[1]DEPURADO!C3553</f>
        <v>0</v>
      </c>
      <c r="F3559" s="26" t="str">
        <f>+IF([1]DEPURADO!D3553&gt;1,[1]DEPURADO!D3553," ")</f>
        <v xml:space="preserve"> </v>
      </c>
      <c r="G3559" s="27">
        <f>[1]DEPURADO!F3553</f>
        <v>0</v>
      </c>
      <c r="H3559" s="28">
        <v>0</v>
      </c>
      <c r="I3559" s="28">
        <f>+[1]DEPURADO!M3553+[1]DEPURADO!N3553</f>
        <v>0</v>
      </c>
      <c r="J3559" s="28">
        <f>+[1]DEPURADO!R3553</f>
        <v>0</v>
      </c>
      <c r="K3559" s="29">
        <f>+[1]DEPURADO!P3553+[1]DEPURADO!Q3553</f>
        <v>0</v>
      </c>
      <c r="L3559" s="28">
        <v>0</v>
      </c>
      <c r="M3559" s="28">
        <v>0</v>
      </c>
      <c r="N3559" s="28">
        <f t="shared" si="385"/>
        <v>0</v>
      </c>
      <c r="O3559" s="28">
        <f t="shared" si="386"/>
        <v>0</v>
      </c>
      <c r="P3559" s="24">
        <f>IF([1]DEPURADO!H3553&gt;1,0,[1]DEPURADO!B3553)</f>
        <v>0</v>
      </c>
      <c r="Q3559" s="30">
        <f t="shared" si="387"/>
        <v>0</v>
      </c>
      <c r="R3559" s="31">
        <f t="shared" si="388"/>
        <v>0</v>
      </c>
      <c r="S3559" s="31">
        <f>+[1]DEPURADO!J3553</f>
        <v>0</v>
      </c>
      <c r="T3559" s="23" t="s">
        <v>45</v>
      </c>
      <c r="U3559" s="31">
        <f>+[1]DEPURADO!I3553</f>
        <v>0</v>
      </c>
      <c r="V3559" s="30"/>
      <c r="W3559" s="23" t="s">
        <v>45</v>
      </c>
      <c r="X3559" s="31">
        <f>+[1]DEPURADO!K3553+[1]DEPURADO!L3553</f>
        <v>0</v>
      </c>
      <c r="Y3559" s="23" t="s">
        <v>45</v>
      </c>
      <c r="Z3559" s="31">
        <f t="shared" si="389"/>
        <v>0</v>
      </c>
      <c r="AA3559" s="31"/>
      <c r="AB3559" s="31">
        <v>0</v>
      </c>
      <c r="AC3559" s="31">
        <v>0</v>
      </c>
      <c r="AD3559" s="30"/>
      <c r="AE3559" s="30">
        <f>+[1]DEPURADO!K3553</f>
        <v>0</v>
      </c>
      <c r="AF3559" s="30">
        <v>0</v>
      </c>
      <c r="AG3559" s="30">
        <f t="shared" si="390"/>
        <v>0</v>
      </c>
      <c r="AH3559" s="30">
        <v>0</v>
      </c>
      <c r="AI3559" s="30">
        <f>+[1]DEPURADO!G3553</f>
        <v>0</v>
      </c>
      <c r="AJ3559" s="32"/>
      <c r="AK3559" s="33"/>
    </row>
    <row r="3560" spans="1:37" s="34" customFormat="1" hidden="1" x14ac:dyDescent="0.25">
      <c r="A3560" s="23">
        <f t="shared" si="391"/>
        <v>3552</v>
      </c>
      <c r="B3560" s="24" t="s">
        <v>44</v>
      </c>
      <c r="C3560" s="23">
        <f>+[1]DEPURADO!A3554</f>
        <v>0</v>
      </c>
      <c r="D3560" s="23">
        <f>+[1]DEPURADO!B3554</f>
        <v>0</v>
      </c>
      <c r="E3560" s="25">
        <f>+[1]DEPURADO!C3554</f>
        <v>0</v>
      </c>
      <c r="F3560" s="26" t="str">
        <f>+IF([1]DEPURADO!D3554&gt;1,[1]DEPURADO!D3554," ")</f>
        <v xml:space="preserve"> </v>
      </c>
      <c r="G3560" s="27">
        <f>[1]DEPURADO!F3554</f>
        <v>0</v>
      </c>
      <c r="H3560" s="28">
        <v>0</v>
      </c>
      <c r="I3560" s="28">
        <f>+[1]DEPURADO!M3554+[1]DEPURADO!N3554</f>
        <v>0</v>
      </c>
      <c r="J3560" s="28">
        <f>+[1]DEPURADO!R3554</f>
        <v>0</v>
      </c>
      <c r="K3560" s="29">
        <f>+[1]DEPURADO!P3554+[1]DEPURADO!Q3554</f>
        <v>0</v>
      </c>
      <c r="L3560" s="28">
        <v>0</v>
      </c>
      <c r="M3560" s="28">
        <v>0</v>
      </c>
      <c r="N3560" s="28">
        <f t="shared" si="385"/>
        <v>0</v>
      </c>
      <c r="O3560" s="28">
        <f t="shared" si="386"/>
        <v>0</v>
      </c>
      <c r="P3560" s="24">
        <f>IF([1]DEPURADO!H3554&gt;1,0,[1]DEPURADO!B3554)</f>
        <v>0</v>
      </c>
      <c r="Q3560" s="30">
        <f t="shared" si="387"/>
        <v>0</v>
      </c>
      <c r="R3560" s="31">
        <f t="shared" si="388"/>
        <v>0</v>
      </c>
      <c r="S3560" s="31">
        <f>+[1]DEPURADO!J3554</f>
        <v>0</v>
      </c>
      <c r="T3560" s="23" t="s">
        <v>45</v>
      </c>
      <c r="U3560" s="31">
        <f>+[1]DEPURADO!I3554</f>
        <v>0</v>
      </c>
      <c r="V3560" s="30"/>
      <c r="W3560" s="23" t="s">
        <v>45</v>
      </c>
      <c r="X3560" s="31">
        <f>+[1]DEPURADO!K3554+[1]DEPURADO!L3554</f>
        <v>0</v>
      </c>
      <c r="Y3560" s="23" t="s">
        <v>45</v>
      </c>
      <c r="Z3560" s="31">
        <f t="shared" si="389"/>
        <v>0</v>
      </c>
      <c r="AA3560" s="31"/>
      <c r="AB3560" s="31">
        <v>0</v>
      </c>
      <c r="AC3560" s="31">
        <v>0</v>
      </c>
      <c r="AD3560" s="30"/>
      <c r="AE3560" s="30">
        <f>+[1]DEPURADO!K3554</f>
        <v>0</v>
      </c>
      <c r="AF3560" s="30">
        <v>0</v>
      </c>
      <c r="AG3560" s="30">
        <f t="shared" si="390"/>
        <v>0</v>
      </c>
      <c r="AH3560" s="30">
        <v>0</v>
      </c>
      <c r="AI3560" s="30">
        <f>+[1]DEPURADO!G3554</f>
        <v>0</v>
      </c>
      <c r="AJ3560" s="32"/>
      <c r="AK3560" s="33"/>
    </row>
    <row r="3561" spans="1:37" s="34" customFormat="1" hidden="1" x14ac:dyDescent="0.25">
      <c r="A3561" s="23">
        <f t="shared" si="391"/>
        <v>3553</v>
      </c>
      <c r="B3561" s="24" t="s">
        <v>44</v>
      </c>
      <c r="C3561" s="23">
        <f>+[1]DEPURADO!A3555</f>
        <v>0</v>
      </c>
      <c r="D3561" s="23">
        <f>+[1]DEPURADO!B3555</f>
        <v>0</v>
      </c>
      <c r="E3561" s="25">
        <f>+[1]DEPURADO!C3555</f>
        <v>0</v>
      </c>
      <c r="F3561" s="26" t="str">
        <f>+IF([1]DEPURADO!D3555&gt;1,[1]DEPURADO!D3555," ")</f>
        <v xml:space="preserve"> </v>
      </c>
      <c r="G3561" s="27">
        <f>[1]DEPURADO!F3555</f>
        <v>0</v>
      </c>
      <c r="H3561" s="28">
        <v>0</v>
      </c>
      <c r="I3561" s="28">
        <f>+[1]DEPURADO!M3555+[1]DEPURADO!N3555</f>
        <v>0</v>
      </c>
      <c r="J3561" s="28">
        <f>+[1]DEPURADO!R3555</f>
        <v>0</v>
      </c>
      <c r="K3561" s="29">
        <f>+[1]DEPURADO!P3555+[1]DEPURADO!Q3555</f>
        <v>0</v>
      </c>
      <c r="L3561" s="28">
        <v>0</v>
      </c>
      <c r="M3561" s="28">
        <v>0</v>
      </c>
      <c r="N3561" s="28">
        <f t="shared" si="385"/>
        <v>0</v>
      </c>
      <c r="O3561" s="28">
        <f t="shared" si="386"/>
        <v>0</v>
      </c>
      <c r="P3561" s="24">
        <f>IF([1]DEPURADO!H3555&gt;1,0,[1]DEPURADO!B3555)</f>
        <v>0</v>
      </c>
      <c r="Q3561" s="30">
        <f t="shared" si="387"/>
        <v>0</v>
      </c>
      <c r="R3561" s="31">
        <f t="shared" si="388"/>
        <v>0</v>
      </c>
      <c r="S3561" s="31">
        <f>+[1]DEPURADO!J3555</f>
        <v>0</v>
      </c>
      <c r="T3561" s="23" t="s">
        <v>45</v>
      </c>
      <c r="U3561" s="31">
        <f>+[1]DEPURADO!I3555</f>
        <v>0</v>
      </c>
      <c r="V3561" s="30"/>
      <c r="W3561" s="23" t="s">
        <v>45</v>
      </c>
      <c r="X3561" s="31">
        <f>+[1]DEPURADO!K3555+[1]DEPURADO!L3555</f>
        <v>0</v>
      </c>
      <c r="Y3561" s="23" t="s">
        <v>45</v>
      </c>
      <c r="Z3561" s="31">
        <f t="shared" si="389"/>
        <v>0</v>
      </c>
      <c r="AA3561" s="31"/>
      <c r="AB3561" s="31">
        <v>0</v>
      </c>
      <c r="AC3561" s="31">
        <v>0</v>
      </c>
      <c r="AD3561" s="30"/>
      <c r="AE3561" s="30">
        <f>+[1]DEPURADO!K3555</f>
        <v>0</v>
      </c>
      <c r="AF3561" s="30">
        <v>0</v>
      </c>
      <c r="AG3561" s="30">
        <f t="shared" si="390"/>
        <v>0</v>
      </c>
      <c r="AH3561" s="30">
        <v>0</v>
      </c>
      <c r="AI3561" s="30">
        <f>+[1]DEPURADO!G3555</f>
        <v>0</v>
      </c>
      <c r="AJ3561" s="32"/>
      <c r="AK3561" s="33"/>
    </row>
    <row r="3562" spans="1:37" s="34" customFormat="1" hidden="1" x14ac:dyDescent="0.25">
      <c r="A3562" s="23">
        <f t="shared" si="391"/>
        <v>3554</v>
      </c>
      <c r="B3562" s="24" t="s">
        <v>44</v>
      </c>
      <c r="C3562" s="23">
        <f>+[1]DEPURADO!A3556</f>
        <v>0</v>
      </c>
      <c r="D3562" s="23">
        <f>+[1]DEPURADO!B3556</f>
        <v>0</v>
      </c>
      <c r="E3562" s="25">
        <f>+[1]DEPURADO!C3556</f>
        <v>0</v>
      </c>
      <c r="F3562" s="26" t="str">
        <f>+IF([1]DEPURADO!D3556&gt;1,[1]DEPURADO!D3556," ")</f>
        <v xml:space="preserve"> </v>
      </c>
      <c r="G3562" s="27">
        <f>[1]DEPURADO!F3556</f>
        <v>0</v>
      </c>
      <c r="H3562" s="28">
        <v>0</v>
      </c>
      <c r="I3562" s="28">
        <f>+[1]DEPURADO!M3556+[1]DEPURADO!N3556</f>
        <v>0</v>
      </c>
      <c r="J3562" s="28">
        <f>+[1]DEPURADO!R3556</f>
        <v>0</v>
      </c>
      <c r="K3562" s="29">
        <f>+[1]DEPURADO!P3556+[1]DEPURADO!Q3556</f>
        <v>0</v>
      </c>
      <c r="L3562" s="28">
        <v>0</v>
      </c>
      <c r="M3562" s="28">
        <v>0</v>
      </c>
      <c r="N3562" s="28">
        <f t="shared" si="385"/>
        <v>0</v>
      </c>
      <c r="O3562" s="28">
        <f t="shared" si="386"/>
        <v>0</v>
      </c>
      <c r="P3562" s="24">
        <f>IF([1]DEPURADO!H3556&gt;1,0,[1]DEPURADO!B3556)</f>
        <v>0</v>
      </c>
      <c r="Q3562" s="30">
        <f t="shared" si="387"/>
        <v>0</v>
      </c>
      <c r="R3562" s="31">
        <f t="shared" si="388"/>
        <v>0</v>
      </c>
      <c r="S3562" s="31">
        <f>+[1]DEPURADO!J3556</f>
        <v>0</v>
      </c>
      <c r="T3562" s="23" t="s">
        <v>45</v>
      </c>
      <c r="U3562" s="31">
        <f>+[1]DEPURADO!I3556</f>
        <v>0</v>
      </c>
      <c r="V3562" s="30"/>
      <c r="W3562" s="23" t="s">
        <v>45</v>
      </c>
      <c r="X3562" s="31">
        <f>+[1]DEPURADO!K3556+[1]DEPURADO!L3556</f>
        <v>0</v>
      </c>
      <c r="Y3562" s="23" t="s">
        <v>45</v>
      </c>
      <c r="Z3562" s="31">
        <f t="shared" si="389"/>
        <v>0</v>
      </c>
      <c r="AA3562" s="31"/>
      <c r="AB3562" s="31">
        <v>0</v>
      </c>
      <c r="AC3562" s="31">
        <v>0</v>
      </c>
      <c r="AD3562" s="30"/>
      <c r="AE3562" s="30">
        <f>+[1]DEPURADO!K3556</f>
        <v>0</v>
      </c>
      <c r="AF3562" s="30">
        <v>0</v>
      </c>
      <c r="AG3562" s="30">
        <f t="shared" si="390"/>
        <v>0</v>
      </c>
      <c r="AH3562" s="30">
        <v>0</v>
      </c>
      <c r="AI3562" s="30">
        <f>+[1]DEPURADO!G3556</f>
        <v>0</v>
      </c>
      <c r="AJ3562" s="32"/>
      <c r="AK3562" s="33"/>
    </row>
    <row r="3563" spans="1:37" s="34" customFormat="1" hidden="1" x14ac:dyDescent="0.25">
      <c r="A3563" s="23">
        <f t="shared" si="391"/>
        <v>3555</v>
      </c>
      <c r="B3563" s="24" t="s">
        <v>44</v>
      </c>
      <c r="C3563" s="23">
        <f>+[1]DEPURADO!A3557</f>
        <v>0</v>
      </c>
      <c r="D3563" s="23">
        <f>+[1]DEPURADO!B3557</f>
        <v>0</v>
      </c>
      <c r="E3563" s="25">
        <f>+[1]DEPURADO!C3557</f>
        <v>0</v>
      </c>
      <c r="F3563" s="26" t="str">
        <f>+IF([1]DEPURADO!D3557&gt;1,[1]DEPURADO!D3557," ")</f>
        <v xml:space="preserve"> </v>
      </c>
      <c r="G3563" s="27">
        <f>[1]DEPURADO!F3557</f>
        <v>0</v>
      </c>
      <c r="H3563" s="28">
        <v>0</v>
      </c>
      <c r="I3563" s="28">
        <f>+[1]DEPURADO!M3557+[1]DEPURADO!N3557</f>
        <v>0</v>
      </c>
      <c r="J3563" s="28">
        <f>+[1]DEPURADO!R3557</f>
        <v>0</v>
      </c>
      <c r="K3563" s="29">
        <f>+[1]DEPURADO!P3557+[1]DEPURADO!Q3557</f>
        <v>0</v>
      </c>
      <c r="L3563" s="28">
        <v>0</v>
      </c>
      <c r="M3563" s="28">
        <v>0</v>
      </c>
      <c r="N3563" s="28">
        <f t="shared" si="385"/>
        <v>0</v>
      </c>
      <c r="O3563" s="28">
        <f t="shared" si="386"/>
        <v>0</v>
      </c>
      <c r="P3563" s="24">
        <f>IF([1]DEPURADO!H3557&gt;1,0,[1]DEPURADO!B3557)</f>
        <v>0</v>
      </c>
      <c r="Q3563" s="30">
        <f t="shared" si="387"/>
        <v>0</v>
      </c>
      <c r="R3563" s="31">
        <f t="shared" si="388"/>
        <v>0</v>
      </c>
      <c r="S3563" s="31">
        <f>+[1]DEPURADO!J3557</f>
        <v>0</v>
      </c>
      <c r="T3563" s="23" t="s">
        <v>45</v>
      </c>
      <c r="U3563" s="31">
        <f>+[1]DEPURADO!I3557</f>
        <v>0</v>
      </c>
      <c r="V3563" s="30"/>
      <c r="W3563" s="23" t="s">
        <v>45</v>
      </c>
      <c r="X3563" s="31">
        <f>+[1]DEPURADO!K3557+[1]DEPURADO!L3557</f>
        <v>0</v>
      </c>
      <c r="Y3563" s="23" t="s">
        <v>45</v>
      </c>
      <c r="Z3563" s="31">
        <f t="shared" si="389"/>
        <v>0</v>
      </c>
      <c r="AA3563" s="31"/>
      <c r="AB3563" s="31">
        <v>0</v>
      </c>
      <c r="AC3563" s="31">
        <v>0</v>
      </c>
      <c r="AD3563" s="30"/>
      <c r="AE3563" s="30">
        <f>+[1]DEPURADO!K3557</f>
        <v>0</v>
      </c>
      <c r="AF3563" s="30">
        <v>0</v>
      </c>
      <c r="AG3563" s="30">
        <f t="shared" si="390"/>
        <v>0</v>
      </c>
      <c r="AH3563" s="30">
        <v>0</v>
      </c>
      <c r="AI3563" s="30">
        <f>+[1]DEPURADO!G3557</f>
        <v>0</v>
      </c>
      <c r="AJ3563" s="32"/>
      <c r="AK3563" s="33"/>
    </row>
    <row r="3564" spans="1:37" s="34" customFormat="1" hidden="1" x14ac:dyDescent="0.25">
      <c r="A3564" s="23">
        <f t="shared" si="391"/>
        <v>3556</v>
      </c>
      <c r="B3564" s="24" t="s">
        <v>44</v>
      </c>
      <c r="C3564" s="23">
        <f>+[1]DEPURADO!A3558</f>
        <v>0</v>
      </c>
      <c r="D3564" s="23">
        <f>+[1]DEPURADO!B3558</f>
        <v>0</v>
      </c>
      <c r="E3564" s="25">
        <f>+[1]DEPURADO!C3558</f>
        <v>0</v>
      </c>
      <c r="F3564" s="26" t="str">
        <f>+IF([1]DEPURADO!D3558&gt;1,[1]DEPURADO!D3558," ")</f>
        <v xml:space="preserve"> </v>
      </c>
      <c r="G3564" s="27">
        <f>[1]DEPURADO!F3558</f>
        <v>0</v>
      </c>
      <c r="H3564" s="28">
        <v>0</v>
      </c>
      <c r="I3564" s="28">
        <f>+[1]DEPURADO!M3558+[1]DEPURADO!N3558</f>
        <v>0</v>
      </c>
      <c r="J3564" s="28">
        <f>+[1]DEPURADO!R3558</f>
        <v>0</v>
      </c>
      <c r="K3564" s="29">
        <f>+[1]DEPURADO!P3558+[1]DEPURADO!Q3558</f>
        <v>0</v>
      </c>
      <c r="L3564" s="28">
        <v>0</v>
      </c>
      <c r="M3564" s="28">
        <v>0</v>
      </c>
      <c r="N3564" s="28">
        <f t="shared" si="385"/>
        <v>0</v>
      </c>
      <c r="O3564" s="28">
        <f t="shared" si="386"/>
        <v>0</v>
      </c>
      <c r="P3564" s="24">
        <f>IF([1]DEPURADO!H3558&gt;1,0,[1]DEPURADO!B3558)</f>
        <v>0</v>
      </c>
      <c r="Q3564" s="30">
        <f t="shared" si="387"/>
        <v>0</v>
      </c>
      <c r="R3564" s="31">
        <f t="shared" si="388"/>
        <v>0</v>
      </c>
      <c r="S3564" s="31">
        <f>+[1]DEPURADO!J3558</f>
        <v>0</v>
      </c>
      <c r="T3564" s="23" t="s">
        <v>45</v>
      </c>
      <c r="U3564" s="31">
        <f>+[1]DEPURADO!I3558</f>
        <v>0</v>
      </c>
      <c r="V3564" s="30"/>
      <c r="W3564" s="23" t="s">
        <v>45</v>
      </c>
      <c r="X3564" s="31">
        <f>+[1]DEPURADO!K3558+[1]DEPURADO!L3558</f>
        <v>0</v>
      </c>
      <c r="Y3564" s="23" t="s">
        <v>45</v>
      </c>
      <c r="Z3564" s="31">
        <f t="shared" si="389"/>
        <v>0</v>
      </c>
      <c r="AA3564" s="31"/>
      <c r="AB3564" s="31">
        <v>0</v>
      </c>
      <c r="AC3564" s="31">
        <v>0</v>
      </c>
      <c r="AD3564" s="30"/>
      <c r="AE3564" s="30">
        <f>+[1]DEPURADO!K3558</f>
        <v>0</v>
      </c>
      <c r="AF3564" s="30">
        <v>0</v>
      </c>
      <c r="AG3564" s="30">
        <f t="shared" si="390"/>
        <v>0</v>
      </c>
      <c r="AH3564" s="30">
        <v>0</v>
      </c>
      <c r="AI3564" s="30">
        <f>+[1]DEPURADO!G3558</f>
        <v>0</v>
      </c>
      <c r="AJ3564" s="32"/>
      <c r="AK3564" s="33"/>
    </row>
    <row r="3565" spans="1:37" s="34" customFormat="1" hidden="1" x14ac:dyDescent="0.25">
      <c r="A3565" s="23">
        <f t="shared" si="391"/>
        <v>3557</v>
      </c>
      <c r="B3565" s="24" t="s">
        <v>44</v>
      </c>
      <c r="C3565" s="23">
        <f>+[1]DEPURADO!A3559</f>
        <v>0</v>
      </c>
      <c r="D3565" s="23">
        <f>+[1]DEPURADO!B3559</f>
        <v>0</v>
      </c>
      <c r="E3565" s="25">
        <f>+[1]DEPURADO!C3559</f>
        <v>0</v>
      </c>
      <c r="F3565" s="26" t="str">
        <f>+IF([1]DEPURADO!D3559&gt;1,[1]DEPURADO!D3559," ")</f>
        <v xml:space="preserve"> </v>
      </c>
      <c r="G3565" s="27">
        <f>[1]DEPURADO!F3559</f>
        <v>0</v>
      </c>
      <c r="H3565" s="28">
        <v>0</v>
      </c>
      <c r="I3565" s="28">
        <f>+[1]DEPURADO!M3559+[1]DEPURADO!N3559</f>
        <v>0</v>
      </c>
      <c r="J3565" s="28">
        <f>+[1]DEPURADO!R3559</f>
        <v>0</v>
      </c>
      <c r="K3565" s="29">
        <f>+[1]DEPURADO!P3559+[1]DEPURADO!Q3559</f>
        <v>0</v>
      </c>
      <c r="L3565" s="28">
        <v>0</v>
      </c>
      <c r="M3565" s="28">
        <v>0</v>
      </c>
      <c r="N3565" s="28">
        <f t="shared" si="385"/>
        <v>0</v>
      </c>
      <c r="O3565" s="28">
        <f t="shared" si="386"/>
        <v>0</v>
      </c>
      <c r="P3565" s="24">
        <f>IF([1]DEPURADO!H3559&gt;1,0,[1]DEPURADO!B3559)</f>
        <v>0</v>
      </c>
      <c r="Q3565" s="30">
        <f t="shared" si="387"/>
        <v>0</v>
      </c>
      <c r="R3565" s="31">
        <f t="shared" si="388"/>
        <v>0</v>
      </c>
      <c r="S3565" s="31">
        <f>+[1]DEPURADO!J3559</f>
        <v>0</v>
      </c>
      <c r="T3565" s="23" t="s">
        <v>45</v>
      </c>
      <c r="U3565" s="31">
        <f>+[1]DEPURADO!I3559</f>
        <v>0</v>
      </c>
      <c r="V3565" s="30"/>
      <c r="W3565" s="23" t="s">
        <v>45</v>
      </c>
      <c r="X3565" s="31">
        <f>+[1]DEPURADO!K3559+[1]DEPURADO!L3559</f>
        <v>0</v>
      </c>
      <c r="Y3565" s="23" t="s">
        <v>45</v>
      </c>
      <c r="Z3565" s="31">
        <f t="shared" si="389"/>
        <v>0</v>
      </c>
      <c r="AA3565" s="31"/>
      <c r="AB3565" s="31">
        <v>0</v>
      </c>
      <c r="AC3565" s="31">
        <v>0</v>
      </c>
      <c r="AD3565" s="30"/>
      <c r="AE3565" s="30">
        <f>+[1]DEPURADO!K3559</f>
        <v>0</v>
      </c>
      <c r="AF3565" s="30">
        <v>0</v>
      </c>
      <c r="AG3565" s="30">
        <f t="shared" si="390"/>
        <v>0</v>
      </c>
      <c r="AH3565" s="30">
        <v>0</v>
      </c>
      <c r="AI3565" s="30">
        <f>+[1]DEPURADO!G3559</f>
        <v>0</v>
      </c>
      <c r="AJ3565" s="32"/>
      <c r="AK3565" s="33"/>
    </row>
    <row r="3566" spans="1:37" s="34" customFormat="1" hidden="1" x14ac:dyDescent="0.25">
      <c r="A3566" s="23">
        <f t="shared" si="391"/>
        <v>3558</v>
      </c>
      <c r="B3566" s="24" t="s">
        <v>44</v>
      </c>
      <c r="C3566" s="23">
        <f>+[1]DEPURADO!A3560</f>
        <v>0</v>
      </c>
      <c r="D3566" s="23">
        <f>+[1]DEPURADO!B3560</f>
        <v>0</v>
      </c>
      <c r="E3566" s="25">
        <f>+[1]DEPURADO!C3560</f>
        <v>0</v>
      </c>
      <c r="F3566" s="26" t="str">
        <f>+IF([1]DEPURADO!D3560&gt;1,[1]DEPURADO!D3560," ")</f>
        <v xml:space="preserve"> </v>
      </c>
      <c r="G3566" s="27">
        <f>[1]DEPURADO!F3560</f>
        <v>0</v>
      </c>
      <c r="H3566" s="28">
        <v>0</v>
      </c>
      <c r="I3566" s="28">
        <f>+[1]DEPURADO!M3560+[1]DEPURADO!N3560</f>
        <v>0</v>
      </c>
      <c r="J3566" s="28">
        <f>+[1]DEPURADO!R3560</f>
        <v>0</v>
      </c>
      <c r="K3566" s="29">
        <f>+[1]DEPURADO!P3560+[1]DEPURADO!Q3560</f>
        <v>0</v>
      </c>
      <c r="L3566" s="28">
        <v>0</v>
      </c>
      <c r="M3566" s="28">
        <v>0</v>
      </c>
      <c r="N3566" s="28">
        <f t="shared" si="385"/>
        <v>0</v>
      </c>
      <c r="O3566" s="28">
        <f t="shared" si="386"/>
        <v>0</v>
      </c>
      <c r="P3566" s="24">
        <f>IF([1]DEPURADO!H3560&gt;1,0,[1]DEPURADO!B3560)</f>
        <v>0</v>
      </c>
      <c r="Q3566" s="30">
        <f t="shared" si="387"/>
        <v>0</v>
      </c>
      <c r="R3566" s="31">
        <f t="shared" si="388"/>
        <v>0</v>
      </c>
      <c r="S3566" s="31">
        <f>+[1]DEPURADO!J3560</f>
        <v>0</v>
      </c>
      <c r="T3566" s="23" t="s">
        <v>45</v>
      </c>
      <c r="U3566" s="31">
        <f>+[1]DEPURADO!I3560</f>
        <v>0</v>
      </c>
      <c r="V3566" s="30"/>
      <c r="W3566" s="23" t="s">
        <v>45</v>
      </c>
      <c r="X3566" s="31">
        <f>+[1]DEPURADO!K3560+[1]DEPURADO!L3560</f>
        <v>0</v>
      </c>
      <c r="Y3566" s="23" t="s">
        <v>45</v>
      </c>
      <c r="Z3566" s="31">
        <f t="shared" si="389"/>
        <v>0</v>
      </c>
      <c r="AA3566" s="31"/>
      <c r="AB3566" s="31">
        <v>0</v>
      </c>
      <c r="AC3566" s="31">
        <v>0</v>
      </c>
      <c r="AD3566" s="30"/>
      <c r="AE3566" s="30">
        <f>+[1]DEPURADO!K3560</f>
        <v>0</v>
      </c>
      <c r="AF3566" s="30">
        <v>0</v>
      </c>
      <c r="AG3566" s="30">
        <f t="shared" si="390"/>
        <v>0</v>
      </c>
      <c r="AH3566" s="30">
        <v>0</v>
      </c>
      <c r="AI3566" s="30">
        <f>+[1]DEPURADO!G3560</f>
        <v>0</v>
      </c>
      <c r="AJ3566" s="32"/>
      <c r="AK3566" s="33"/>
    </row>
    <row r="3567" spans="1:37" s="34" customFormat="1" hidden="1" x14ac:dyDescent="0.25">
      <c r="A3567" s="23">
        <f t="shared" si="391"/>
        <v>3559</v>
      </c>
      <c r="B3567" s="24" t="s">
        <v>44</v>
      </c>
      <c r="C3567" s="23">
        <f>+[1]DEPURADO!A3561</f>
        <v>0</v>
      </c>
      <c r="D3567" s="23">
        <f>+[1]DEPURADO!B3561</f>
        <v>0</v>
      </c>
      <c r="E3567" s="25">
        <f>+[1]DEPURADO!C3561</f>
        <v>0</v>
      </c>
      <c r="F3567" s="26" t="str">
        <f>+IF([1]DEPURADO!D3561&gt;1,[1]DEPURADO!D3561," ")</f>
        <v xml:space="preserve"> </v>
      </c>
      <c r="G3567" s="27">
        <f>[1]DEPURADO!F3561</f>
        <v>0</v>
      </c>
      <c r="H3567" s="28">
        <v>0</v>
      </c>
      <c r="I3567" s="28">
        <f>+[1]DEPURADO!M3561+[1]DEPURADO!N3561</f>
        <v>0</v>
      </c>
      <c r="J3567" s="28">
        <f>+[1]DEPURADO!R3561</f>
        <v>0</v>
      </c>
      <c r="K3567" s="29">
        <f>+[1]DEPURADO!P3561+[1]DEPURADO!Q3561</f>
        <v>0</v>
      </c>
      <c r="L3567" s="28">
        <v>0</v>
      </c>
      <c r="M3567" s="28">
        <v>0</v>
      </c>
      <c r="N3567" s="28">
        <f t="shared" si="385"/>
        <v>0</v>
      </c>
      <c r="O3567" s="28">
        <f t="shared" si="386"/>
        <v>0</v>
      </c>
      <c r="P3567" s="24">
        <f>IF([1]DEPURADO!H3561&gt;1,0,[1]DEPURADO!B3561)</f>
        <v>0</v>
      </c>
      <c r="Q3567" s="30">
        <f t="shared" si="387"/>
        <v>0</v>
      </c>
      <c r="R3567" s="31">
        <f t="shared" si="388"/>
        <v>0</v>
      </c>
      <c r="S3567" s="31">
        <f>+[1]DEPURADO!J3561</f>
        <v>0</v>
      </c>
      <c r="T3567" s="23" t="s">
        <v>45</v>
      </c>
      <c r="U3567" s="31">
        <f>+[1]DEPURADO!I3561</f>
        <v>0</v>
      </c>
      <c r="V3567" s="30"/>
      <c r="W3567" s="23" t="s">
        <v>45</v>
      </c>
      <c r="X3567" s="31">
        <f>+[1]DEPURADO!K3561+[1]DEPURADO!L3561</f>
        <v>0</v>
      </c>
      <c r="Y3567" s="23" t="s">
        <v>45</v>
      </c>
      <c r="Z3567" s="31">
        <f t="shared" si="389"/>
        <v>0</v>
      </c>
      <c r="AA3567" s="31"/>
      <c r="AB3567" s="31">
        <v>0</v>
      </c>
      <c r="AC3567" s="31">
        <v>0</v>
      </c>
      <c r="AD3567" s="30"/>
      <c r="AE3567" s="30">
        <f>+[1]DEPURADO!K3561</f>
        <v>0</v>
      </c>
      <c r="AF3567" s="30">
        <v>0</v>
      </c>
      <c r="AG3567" s="30">
        <f t="shared" si="390"/>
        <v>0</v>
      </c>
      <c r="AH3567" s="30">
        <v>0</v>
      </c>
      <c r="AI3567" s="30">
        <f>+[1]DEPURADO!G3561</f>
        <v>0</v>
      </c>
      <c r="AJ3567" s="32"/>
      <c r="AK3567" s="33"/>
    </row>
    <row r="3568" spans="1:37" s="34" customFormat="1" hidden="1" x14ac:dyDescent="0.25">
      <c r="A3568" s="23">
        <f t="shared" si="391"/>
        <v>3560</v>
      </c>
      <c r="B3568" s="24" t="s">
        <v>44</v>
      </c>
      <c r="C3568" s="23">
        <f>+[1]DEPURADO!A3562</f>
        <v>0</v>
      </c>
      <c r="D3568" s="23">
        <f>+[1]DEPURADO!B3562</f>
        <v>0</v>
      </c>
      <c r="E3568" s="25">
        <f>+[1]DEPURADO!C3562</f>
        <v>0</v>
      </c>
      <c r="F3568" s="26" t="str">
        <f>+IF([1]DEPURADO!D3562&gt;1,[1]DEPURADO!D3562," ")</f>
        <v xml:space="preserve"> </v>
      </c>
      <c r="G3568" s="27">
        <f>[1]DEPURADO!F3562</f>
        <v>0</v>
      </c>
      <c r="H3568" s="28">
        <v>0</v>
      </c>
      <c r="I3568" s="28">
        <f>+[1]DEPURADO!M3562+[1]DEPURADO!N3562</f>
        <v>0</v>
      </c>
      <c r="J3568" s="28">
        <f>+[1]DEPURADO!R3562</f>
        <v>0</v>
      </c>
      <c r="K3568" s="29">
        <f>+[1]DEPURADO!P3562+[1]DEPURADO!Q3562</f>
        <v>0</v>
      </c>
      <c r="L3568" s="28">
        <v>0</v>
      </c>
      <c r="M3568" s="28">
        <v>0</v>
      </c>
      <c r="N3568" s="28">
        <f t="shared" si="385"/>
        <v>0</v>
      </c>
      <c r="O3568" s="28">
        <f t="shared" si="386"/>
        <v>0</v>
      </c>
      <c r="P3568" s="24">
        <f>IF([1]DEPURADO!H3562&gt;1,0,[1]DEPURADO!B3562)</f>
        <v>0</v>
      </c>
      <c r="Q3568" s="30">
        <f t="shared" si="387"/>
        <v>0</v>
      </c>
      <c r="R3568" s="31">
        <f t="shared" si="388"/>
        <v>0</v>
      </c>
      <c r="S3568" s="31">
        <f>+[1]DEPURADO!J3562</f>
        <v>0</v>
      </c>
      <c r="T3568" s="23" t="s">
        <v>45</v>
      </c>
      <c r="U3568" s="31">
        <f>+[1]DEPURADO!I3562</f>
        <v>0</v>
      </c>
      <c r="V3568" s="30"/>
      <c r="W3568" s="23" t="s">
        <v>45</v>
      </c>
      <c r="X3568" s="31">
        <f>+[1]DEPURADO!K3562+[1]DEPURADO!L3562</f>
        <v>0</v>
      </c>
      <c r="Y3568" s="23" t="s">
        <v>45</v>
      </c>
      <c r="Z3568" s="31">
        <f t="shared" si="389"/>
        <v>0</v>
      </c>
      <c r="AA3568" s="31"/>
      <c r="AB3568" s="31">
        <v>0</v>
      </c>
      <c r="AC3568" s="31">
        <v>0</v>
      </c>
      <c r="AD3568" s="30"/>
      <c r="AE3568" s="30">
        <f>+[1]DEPURADO!K3562</f>
        <v>0</v>
      </c>
      <c r="AF3568" s="30">
        <v>0</v>
      </c>
      <c r="AG3568" s="30">
        <f t="shared" si="390"/>
        <v>0</v>
      </c>
      <c r="AH3568" s="30">
        <v>0</v>
      </c>
      <c r="AI3568" s="30">
        <f>+[1]DEPURADO!G3562</f>
        <v>0</v>
      </c>
      <c r="AJ3568" s="32"/>
      <c r="AK3568" s="33"/>
    </row>
    <row r="3569" spans="1:37" s="34" customFormat="1" hidden="1" x14ac:dyDescent="0.25">
      <c r="A3569" s="23">
        <f t="shared" si="391"/>
        <v>3561</v>
      </c>
      <c r="B3569" s="24" t="s">
        <v>44</v>
      </c>
      <c r="C3569" s="23">
        <f>+[1]DEPURADO!A3563</f>
        <v>0</v>
      </c>
      <c r="D3569" s="23">
        <f>+[1]DEPURADO!B3563</f>
        <v>0</v>
      </c>
      <c r="E3569" s="25">
        <f>+[1]DEPURADO!C3563</f>
        <v>0</v>
      </c>
      <c r="F3569" s="26" t="str">
        <f>+IF([1]DEPURADO!D3563&gt;1,[1]DEPURADO!D3563," ")</f>
        <v xml:space="preserve"> </v>
      </c>
      <c r="G3569" s="27">
        <f>[1]DEPURADO!F3563</f>
        <v>0</v>
      </c>
      <c r="H3569" s="28">
        <v>0</v>
      </c>
      <c r="I3569" s="28">
        <f>+[1]DEPURADO!M3563+[1]DEPURADO!N3563</f>
        <v>0</v>
      </c>
      <c r="J3569" s="28">
        <f>+[1]DEPURADO!R3563</f>
        <v>0</v>
      </c>
      <c r="K3569" s="29">
        <f>+[1]DEPURADO!P3563+[1]DEPURADO!Q3563</f>
        <v>0</v>
      </c>
      <c r="L3569" s="28">
        <v>0</v>
      </c>
      <c r="M3569" s="28">
        <v>0</v>
      </c>
      <c r="N3569" s="28">
        <f t="shared" si="385"/>
        <v>0</v>
      </c>
      <c r="O3569" s="28">
        <f t="shared" si="386"/>
        <v>0</v>
      </c>
      <c r="P3569" s="24">
        <f>IF([1]DEPURADO!H3563&gt;1,0,[1]DEPURADO!B3563)</f>
        <v>0</v>
      </c>
      <c r="Q3569" s="30">
        <f t="shared" si="387"/>
        <v>0</v>
      </c>
      <c r="R3569" s="31">
        <f t="shared" si="388"/>
        <v>0</v>
      </c>
      <c r="S3569" s="31">
        <f>+[1]DEPURADO!J3563</f>
        <v>0</v>
      </c>
      <c r="T3569" s="23" t="s">
        <v>45</v>
      </c>
      <c r="U3569" s="31">
        <f>+[1]DEPURADO!I3563</f>
        <v>0</v>
      </c>
      <c r="V3569" s="30"/>
      <c r="W3569" s="23" t="s">
        <v>45</v>
      </c>
      <c r="X3569" s="31">
        <f>+[1]DEPURADO!K3563+[1]DEPURADO!L3563</f>
        <v>0</v>
      </c>
      <c r="Y3569" s="23" t="s">
        <v>45</v>
      </c>
      <c r="Z3569" s="31">
        <f t="shared" si="389"/>
        <v>0</v>
      </c>
      <c r="AA3569" s="31"/>
      <c r="AB3569" s="31">
        <v>0</v>
      </c>
      <c r="AC3569" s="31">
        <v>0</v>
      </c>
      <c r="AD3569" s="30"/>
      <c r="AE3569" s="30">
        <f>+[1]DEPURADO!K3563</f>
        <v>0</v>
      </c>
      <c r="AF3569" s="30">
        <v>0</v>
      </c>
      <c r="AG3569" s="30">
        <f t="shared" si="390"/>
        <v>0</v>
      </c>
      <c r="AH3569" s="30">
        <v>0</v>
      </c>
      <c r="AI3569" s="30">
        <f>+[1]DEPURADO!G3563</f>
        <v>0</v>
      </c>
      <c r="AJ3569" s="32"/>
      <c r="AK3569" s="33"/>
    </row>
    <row r="3570" spans="1:37" s="34" customFormat="1" hidden="1" x14ac:dyDescent="0.25">
      <c r="A3570" s="23">
        <f t="shared" si="391"/>
        <v>3562</v>
      </c>
      <c r="B3570" s="24" t="s">
        <v>44</v>
      </c>
      <c r="C3570" s="23">
        <f>+[1]DEPURADO!A3564</f>
        <v>0</v>
      </c>
      <c r="D3570" s="23">
        <f>+[1]DEPURADO!B3564</f>
        <v>0</v>
      </c>
      <c r="E3570" s="25">
        <f>+[1]DEPURADO!C3564</f>
        <v>0</v>
      </c>
      <c r="F3570" s="26" t="str">
        <f>+IF([1]DEPURADO!D3564&gt;1,[1]DEPURADO!D3564," ")</f>
        <v xml:space="preserve"> </v>
      </c>
      <c r="G3570" s="27">
        <f>[1]DEPURADO!F3564</f>
        <v>0</v>
      </c>
      <c r="H3570" s="28">
        <v>0</v>
      </c>
      <c r="I3570" s="28">
        <f>+[1]DEPURADO!M3564+[1]DEPURADO!N3564</f>
        <v>0</v>
      </c>
      <c r="J3570" s="28">
        <f>+[1]DEPURADO!R3564</f>
        <v>0</v>
      </c>
      <c r="K3570" s="29">
        <f>+[1]DEPURADO!P3564+[1]DEPURADO!Q3564</f>
        <v>0</v>
      </c>
      <c r="L3570" s="28">
        <v>0</v>
      </c>
      <c r="M3570" s="28">
        <v>0</v>
      </c>
      <c r="N3570" s="28">
        <f t="shared" si="385"/>
        <v>0</v>
      </c>
      <c r="O3570" s="28">
        <f t="shared" si="386"/>
        <v>0</v>
      </c>
      <c r="P3570" s="24">
        <f>IF([1]DEPURADO!H3564&gt;1,0,[1]DEPURADO!B3564)</f>
        <v>0</v>
      </c>
      <c r="Q3570" s="30">
        <f t="shared" si="387"/>
        <v>0</v>
      </c>
      <c r="R3570" s="31">
        <f t="shared" si="388"/>
        <v>0</v>
      </c>
      <c r="S3570" s="31">
        <f>+[1]DEPURADO!J3564</f>
        <v>0</v>
      </c>
      <c r="T3570" s="23" t="s">
        <v>45</v>
      </c>
      <c r="U3570" s="31">
        <f>+[1]DEPURADO!I3564</f>
        <v>0</v>
      </c>
      <c r="V3570" s="30"/>
      <c r="W3570" s="23" t="s">
        <v>45</v>
      </c>
      <c r="X3570" s="31">
        <f>+[1]DEPURADO!K3564+[1]DEPURADO!L3564</f>
        <v>0</v>
      </c>
      <c r="Y3570" s="23" t="s">
        <v>45</v>
      </c>
      <c r="Z3570" s="31">
        <f t="shared" si="389"/>
        <v>0</v>
      </c>
      <c r="AA3570" s="31"/>
      <c r="AB3570" s="31">
        <v>0</v>
      </c>
      <c r="AC3570" s="31">
        <v>0</v>
      </c>
      <c r="AD3570" s="30"/>
      <c r="AE3570" s="30">
        <f>+[1]DEPURADO!K3564</f>
        <v>0</v>
      </c>
      <c r="AF3570" s="30">
        <v>0</v>
      </c>
      <c r="AG3570" s="30">
        <f t="shared" si="390"/>
        <v>0</v>
      </c>
      <c r="AH3570" s="30">
        <v>0</v>
      </c>
      <c r="AI3570" s="30">
        <f>+[1]DEPURADO!G3564</f>
        <v>0</v>
      </c>
      <c r="AJ3570" s="32"/>
      <c r="AK3570" s="33"/>
    </row>
    <row r="3571" spans="1:37" s="34" customFormat="1" hidden="1" x14ac:dyDescent="0.25">
      <c r="A3571" s="23">
        <f t="shared" si="391"/>
        <v>3563</v>
      </c>
      <c r="B3571" s="24" t="s">
        <v>44</v>
      </c>
      <c r="C3571" s="23">
        <f>+[1]DEPURADO!A3565</f>
        <v>0</v>
      </c>
      <c r="D3571" s="23">
        <f>+[1]DEPURADO!B3565</f>
        <v>0</v>
      </c>
      <c r="E3571" s="25">
        <f>+[1]DEPURADO!C3565</f>
        <v>0</v>
      </c>
      <c r="F3571" s="26" t="str">
        <f>+IF([1]DEPURADO!D3565&gt;1,[1]DEPURADO!D3565," ")</f>
        <v xml:space="preserve"> </v>
      </c>
      <c r="G3571" s="27">
        <f>[1]DEPURADO!F3565</f>
        <v>0</v>
      </c>
      <c r="H3571" s="28">
        <v>0</v>
      </c>
      <c r="I3571" s="28">
        <f>+[1]DEPURADO!M3565+[1]DEPURADO!N3565</f>
        <v>0</v>
      </c>
      <c r="J3571" s="28">
        <f>+[1]DEPURADO!R3565</f>
        <v>0</v>
      </c>
      <c r="K3571" s="29">
        <f>+[1]DEPURADO!P3565+[1]DEPURADO!Q3565</f>
        <v>0</v>
      </c>
      <c r="L3571" s="28">
        <v>0</v>
      </c>
      <c r="M3571" s="28">
        <v>0</v>
      </c>
      <c r="N3571" s="28">
        <f t="shared" si="385"/>
        <v>0</v>
      </c>
      <c r="O3571" s="28">
        <f t="shared" si="386"/>
        <v>0</v>
      </c>
      <c r="P3571" s="24">
        <f>IF([1]DEPURADO!H3565&gt;1,0,[1]DEPURADO!B3565)</f>
        <v>0</v>
      </c>
      <c r="Q3571" s="30">
        <f t="shared" si="387"/>
        <v>0</v>
      </c>
      <c r="R3571" s="31">
        <f t="shared" si="388"/>
        <v>0</v>
      </c>
      <c r="S3571" s="31">
        <f>+[1]DEPURADO!J3565</f>
        <v>0</v>
      </c>
      <c r="T3571" s="23" t="s">
        <v>45</v>
      </c>
      <c r="U3571" s="31">
        <f>+[1]DEPURADO!I3565</f>
        <v>0</v>
      </c>
      <c r="V3571" s="30"/>
      <c r="W3571" s="23" t="s">
        <v>45</v>
      </c>
      <c r="X3571" s="31">
        <f>+[1]DEPURADO!K3565+[1]DEPURADO!L3565</f>
        <v>0</v>
      </c>
      <c r="Y3571" s="23" t="s">
        <v>45</v>
      </c>
      <c r="Z3571" s="31">
        <f t="shared" si="389"/>
        <v>0</v>
      </c>
      <c r="AA3571" s="31"/>
      <c r="AB3571" s="31">
        <v>0</v>
      </c>
      <c r="AC3571" s="31">
        <v>0</v>
      </c>
      <c r="AD3571" s="30"/>
      <c r="AE3571" s="30">
        <f>+[1]DEPURADO!K3565</f>
        <v>0</v>
      </c>
      <c r="AF3571" s="30">
        <v>0</v>
      </c>
      <c r="AG3571" s="30">
        <f t="shared" si="390"/>
        <v>0</v>
      </c>
      <c r="AH3571" s="30">
        <v>0</v>
      </c>
      <c r="AI3571" s="30">
        <f>+[1]DEPURADO!G3565</f>
        <v>0</v>
      </c>
      <c r="AJ3571" s="32"/>
      <c r="AK3571" s="33"/>
    </row>
    <row r="3572" spans="1:37" s="34" customFormat="1" hidden="1" x14ac:dyDescent="0.25">
      <c r="A3572" s="23">
        <f t="shared" si="391"/>
        <v>3564</v>
      </c>
      <c r="B3572" s="24" t="s">
        <v>44</v>
      </c>
      <c r="C3572" s="23">
        <f>+[1]DEPURADO!A3566</f>
        <v>0</v>
      </c>
      <c r="D3572" s="23">
        <f>+[1]DEPURADO!B3566</f>
        <v>0</v>
      </c>
      <c r="E3572" s="25">
        <f>+[1]DEPURADO!C3566</f>
        <v>0</v>
      </c>
      <c r="F3572" s="26" t="str">
        <f>+IF([1]DEPURADO!D3566&gt;1,[1]DEPURADO!D3566," ")</f>
        <v xml:space="preserve"> </v>
      </c>
      <c r="G3572" s="27">
        <f>[1]DEPURADO!F3566</f>
        <v>0</v>
      </c>
      <c r="H3572" s="28">
        <v>0</v>
      </c>
      <c r="I3572" s="28">
        <f>+[1]DEPURADO!M3566+[1]DEPURADO!N3566</f>
        <v>0</v>
      </c>
      <c r="J3572" s="28">
        <f>+[1]DEPURADO!R3566</f>
        <v>0</v>
      </c>
      <c r="K3572" s="29">
        <f>+[1]DEPURADO!P3566+[1]DEPURADO!Q3566</f>
        <v>0</v>
      </c>
      <c r="L3572" s="28">
        <v>0</v>
      </c>
      <c r="M3572" s="28">
        <v>0</v>
      </c>
      <c r="N3572" s="28">
        <f t="shared" si="385"/>
        <v>0</v>
      </c>
      <c r="O3572" s="28">
        <f t="shared" si="386"/>
        <v>0</v>
      </c>
      <c r="P3572" s="24">
        <f>IF([1]DEPURADO!H3566&gt;1,0,[1]DEPURADO!B3566)</f>
        <v>0</v>
      </c>
      <c r="Q3572" s="30">
        <f t="shared" si="387"/>
        <v>0</v>
      </c>
      <c r="R3572" s="31">
        <f t="shared" si="388"/>
        <v>0</v>
      </c>
      <c r="S3572" s="31">
        <f>+[1]DEPURADO!J3566</f>
        <v>0</v>
      </c>
      <c r="T3572" s="23" t="s">
        <v>45</v>
      </c>
      <c r="U3572" s="31">
        <f>+[1]DEPURADO!I3566</f>
        <v>0</v>
      </c>
      <c r="V3572" s="30"/>
      <c r="W3572" s="23" t="s">
        <v>45</v>
      </c>
      <c r="X3572" s="31">
        <f>+[1]DEPURADO!K3566+[1]DEPURADO!L3566</f>
        <v>0</v>
      </c>
      <c r="Y3572" s="23" t="s">
        <v>45</v>
      </c>
      <c r="Z3572" s="31">
        <f t="shared" si="389"/>
        <v>0</v>
      </c>
      <c r="AA3572" s="31"/>
      <c r="AB3572" s="31">
        <v>0</v>
      </c>
      <c r="AC3572" s="31">
        <v>0</v>
      </c>
      <c r="AD3572" s="30"/>
      <c r="AE3572" s="30">
        <f>+[1]DEPURADO!K3566</f>
        <v>0</v>
      </c>
      <c r="AF3572" s="30">
        <v>0</v>
      </c>
      <c r="AG3572" s="30">
        <f t="shared" si="390"/>
        <v>0</v>
      </c>
      <c r="AH3572" s="30">
        <v>0</v>
      </c>
      <c r="AI3572" s="30">
        <f>+[1]DEPURADO!G3566</f>
        <v>0</v>
      </c>
      <c r="AJ3572" s="32"/>
      <c r="AK3572" s="33"/>
    </row>
    <row r="3573" spans="1:37" s="34" customFormat="1" hidden="1" x14ac:dyDescent="0.25">
      <c r="A3573" s="23">
        <f t="shared" si="391"/>
        <v>3565</v>
      </c>
      <c r="B3573" s="24" t="s">
        <v>44</v>
      </c>
      <c r="C3573" s="23">
        <f>+[1]DEPURADO!A3567</f>
        <v>0</v>
      </c>
      <c r="D3573" s="23">
        <f>+[1]DEPURADO!B3567</f>
        <v>0</v>
      </c>
      <c r="E3573" s="25">
        <f>+[1]DEPURADO!C3567</f>
        <v>0</v>
      </c>
      <c r="F3573" s="26" t="str">
        <f>+IF([1]DEPURADO!D3567&gt;1,[1]DEPURADO!D3567," ")</f>
        <v xml:space="preserve"> </v>
      </c>
      <c r="G3573" s="27">
        <f>[1]DEPURADO!F3567</f>
        <v>0</v>
      </c>
      <c r="H3573" s="28">
        <v>0</v>
      </c>
      <c r="I3573" s="28">
        <f>+[1]DEPURADO!M3567+[1]DEPURADO!N3567</f>
        <v>0</v>
      </c>
      <c r="J3573" s="28">
        <f>+[1]DEPURADO!R3567</f>
        <v>0</v>
      </c>
      <c r="K3573" s="29">
        <f>+[1]DEPURADO!P3567+[1]DEPURADO!Q3567</f>
        <v>0</v>
      </c>
      <c r="L3573" s="28">
        <v>0</v>
      </c>
      <c r="M3573" s="28">
        <v>0</v>
      </c>
      <c r="N3573" s="28">
        <f t="shared" si="385"/>
        <v>0</v>
      </c>
      <c r="O3573" s="28">
        <f t="shared" si="386"/>
        <v>0</v>
      </c>
      <c r="P3573" s="24">
        <f>IF([1]DEPURADO!H3567&gt;1,0,[1]DEPURADO!B3567)</f>
        <v>0</v>
      </c>
      <c r="Q3573" s="30">
        <f t="shared" si="387"/>
        <v>0</v>
      </c>
      <c r="R3573" s="31">
        <f t="shared" si="388"/>
        <v>0</v>
      </c>
      <c r="S3573" s="31">
        <f>+[1]DEPURADO!J3567</f>
        <v>0</v>
      </c>
      <c r="T3573" s="23" t="s">
        <v>45</v>
      </c>
      <c r="U3573" s="31">
        <f>+[1]DEPURADO!I3567</f>
        <v>0</v>
      </c>
      <c r="V3573" s="30"/>
      <c r="W3573" s="23" t="s">
        <v>45</v>
      </c>
      <c r="X3573" s="31">
        <f>+[1]DEPURADO!K3567+[1]DEPURADO!L3567</f>
        <v>0</v>
      </c>
      <c r="Y3573" s="23" t="s">
        <v>45</v>
      </c>
      <c r="Z3573" s="31">
        <f t="shared" si="389"/>
        <v>0</v>
      </c>
      <c r="AA3573" s="31"/>
      <c r="AB3573" s="31">
        <v>0</v>
      </c>
      <c r="AC3573" s="31">
        <v>0</v>
      </c>
      <c r="AD3573" s="30"/>
      <c r="AE3573" s="30">
        <f>+[1]DEPURADO!K3567</f>
        <v>0</v>
      </c>
      <c r="AF3573" s="30">
        <v>0</v>
      </c>
      <c r="AG3573" s="30">
        <f t="shared" si="390"/>
        <v>0</v>
      </c>
      <c r="AH3573" s="30">
        <v>0</v>
      </c>
      <c r="AI3573" s="30">
        <f>+[1]DEPURADO!G3567</f>
        <v>0</v>
      </c>
      <c r="AJ3573" s="32"/>
      <c r="AK3573" s="33"/>
    </row>
    <row r="3574" spans="1:37" s="34" customFormat="1" hidden="1" x14ac:dyDescent="0.25">
      <c r="A3574" s="23">
        <f t="shared" si="391"/>
        <v>3566</v>
      </c>
      <c r="B3574" s="24" t="s">
        <v>44</v>
      </c>
      <c r="C3574" s="23">
        <f>+[1]DEPURADO!A3568</f>
        <v>0</v>
      </c>
      <c r="D3574" s="23">
        <f>+[1]DEPURADO!B3568</f>
        <v>0</v>
      </c>
      <c r="E3574" s="25">
        <f>+[1]DEPURADO!C3568</f>
        <v>0</v>
      </c>
      <c r="F3574" s="26" t="str">
        <f>+IF([1]DEPURADO!D3568&gt;1,[1]DEPURADO!D3568," ")</f>
        <v xml:space="preserve"> </v>
      </c>
      <c r="G3574" s="27">
        <f>[1]DEPURADO!F3568</f>
        <v>0</v>
      </c>
      <c r="H3574" s="28">
        <v>0</v>
      </c>
      <c r="I3574" s="28">
        <f>+[1]DEPURADO!M3568+[1]DEPURADO!N3568</f>
        <v>0</v>
      </c>
      <c r="J3574" s="28">
        <f>+[1]DEPURADO!R3568</f>
        <v>0</v>
      </c>
      <c r="K3574" s="29">
        <f>+[1]DEPURADO!P3568+[1]DEPURADO!Q3568</f>
        <v>0</v>
      </c>
      <c r="L3574" s="28">
        <v>0</v>
      </c>
      <c r="M3574" s="28">
        <v>0</v>
      </c>
      <c r="N3574" s="28">
        <f t="shared" si="385"/>
        <v>0</v>
      </c>
      <c r="O3574" s="28">
        <f t="shared" si="386"/>
        <v>0</v>
      </c>
      <c r="P3574" s="24">
        <f>IF([1]DEPURADO!H3568&gt;1,0,[1]DEPURADO!B3568)</f>
        <v>0</v>
      </c>
      <c r="Q3574" s="30">
        <f t="shared" si="387"/>
        <v>0</v>
      </c>
      <c r="R3574" s="31">
        <f t="shared" si="388"/>
        <v>0</v>
      </c>
      <c r="S3574" s="31">
        <f>+[1]DEPURADO!J3568</f>
        <v>0</v>
      </c>
      <c r="T3574" s="23" t="s">
        <v>45</v>
      </c>
      <c r="U3574" s="31">
        <f>+[1]DEPURADO!I3568</f>
        <v>0</v>
      </c>
      <c r="V3574" s="30"/>
      <c r="W3574" s="23" t="s">
        <v>45</v>
      </c>
      <c r="X3574" s="31">
        <f>+[1]DEPURADO!K3568+[1]DEPURADO!L3568</f>
        <v>0</v>
      </c>
      <c r="Y3574" s="23" t="s">
        <v>45</v>
      </c>
      <c r="Z3574" s="31">
        <f t="shared" si="389"/>
        <v>0</v>
      </c>
      <c r="AA3574" s="31"/>
      <c r="AB3574" s="31">
        <v>0</v>
      </c>
      <c r="AC3574" s="31">
        <v>0</v>
      </c>
      <c r="AD3574" s="30"/>
      <c r="AE3574" s="30">
        <f>+[1]DEPURADO!K3568</f>
        <v>0</v>
      </c>
      <c r="AF3574" s="30">
        <v>0</v>
      </c>
      <c r="AG3574" s="30">
        <f t="shared" si="390"/>
        <v>0</v>
      </c>
      <c r="AH3574" s="30">
        <v>0</v>
      </c>
      <c r="AI3574" s="30">
        <f>+[1]DEPURADO!G3568</f>
        <v>0</v>
      </c>
      <c r="AJ3574" s="32"/>
      <c r="AK3574" s="33"/>
    </row>
    <row r="3575" spans="1:37" s="34" customFormat="1" hidden="1" x14ac:dyDescent="0.25">
      <c r="A3575" s="23">
        <f t="shared" si="391"/>
        <v>3567</v>
      </c>
      <c r="B3575" s="24" t="s">
        <v>44</v>
      </c>
      <c r="C3575" s="23">
        <f>+[1]DEPURADO!A3569</f>
        <v>0</v>
      </c>
      <c r="D3575" s="23">
        <f>+[1]DEPURADO!B3569</f>
        <v>0</v>
      </c>
      <c r="E3575" s="25">
        <f>+[1]DEPURADO!C3569</f>
        <v>0</v>
      </c>
      <c r="F3575" s="26" t="str">
        <f>+IF([1]DEPURADO!D3569&gt;1,[1]DEPURADO!D3569," ")</f>
        <v xml:space="preserve"> </v>
      </c>
      <c r="G3575" s="27">
        <f>[1]DEPURADO!F3569</f>
        <v>0</v>
      </c>
      <c r="H3575" s="28">
        <v>0</v>
      </c>
      <c r="I3575" s="28">
        <f>+[1]DEPURADO!M3569+[1]DEPURADO!N3569</f>
        <v>0</v>
      </c>
      <c r="J3575" s="28">
        <f>+[1]DEPURADO!R3569</f>
        <v>0</v>
      </c>
      <c r="K3575" s="29">
        <f>+[1]DEPURADO!P3569+[1]DEPURADO!Q3569</f>
        <v>0</v>
      </c>
      <c r="L3575" s="28">
        <v>0</v>
      </c>
      <c r="M3575" s="28">
        <v>0</v>
      </c>
      <c r="N3575" s="28">
        <f t="shared" si="385"/>
        <v>0</v>
      </c>
      <c r="O3575" s="28">
        <f t="shared" si="386"/>
        <v>0</v>
      </c>
      <c r="P3575" s="24">
        <f>IF([1]DEPURADO!H3569&gt;1,0,[1]DEPURADO!B3569)</f>
        <v>0</v>
      </c>
      <c r="Q3575" s="30">
        <f t="shared" si="387"/>
        <v>0</v>
      </c>
      <c r="R3575" s="31">
        <f t="shared" si="388"/>
        <v>0</v>
      </c>
      <c r="S3575" s="31">
        <f>+[1]DEPURADO!J3569</f>
        <v>0</v>
      </c>
      <c r="T3575" s="23" t="s">
        <v>45</v>
      </c>
      <c r="U3575" s="31">
        <f>+[1]DEPURADO!I3569</f>
        <v>0</v>
      </c>
      <c r="V3575" s="30"/>
      <c r="W3575" s="23" t="s">
        <v>45</v>
      </c>
      <c r="X3575" s="31">
        <f>+[1]DEPURADO!K3569+[1]DEPURADO!L3569</f>
        <v>0</v>
      </c>
      <c r="Y3575" s="23" t="s">
        <v>45</v>
      </c>
      <c r="Z3575" s="31">
        <f t="shared" si="389"/>
        <v>0</v>
      </c>
      <c r="AA3575" s="31"/>
      <c r="AB3575" s="31">
        <v>0</v>
      </c>
      <c r="AC3575" s="31">
        <v>0</v>
      </c>
      <c r="AD3575" s="30"/>
      <c r="AE3575" s="30">
        <f>+[1]DEPURADO!K3569</f>
        <v>0</v>
      </c>
      <c r="AF3575" s="30">
        <v>0</v>
      </c>
      <c r="AG3575" s="30">
        <f t="shared" si="390"/>
        <v>0</v>
      </c>
      <c r="AH3575" s="30">
        <v>0</v>
      </c>
      <c r="AI3575" s="30">
        <f>+[1]DEPURADO!G3569</f>
        <v>0</v>
      </c>
      <c r="AJ3575" s="32"/>
      <c r="AK3575" s="33"/>
    </row>
    <row r="3576" spans="1:37" s="34" customFormat="1" hidden="1" x14ac:dyDescent="0.25">
      <c r="A3576" s="23">
        <f t="shared" si="391"/>
        <v>3568</v>
      </c>
      <c r="B3576" s="24" t="s">
        <v>44</v>
      </c>
      <c r="C3576" s="23">
        <f>+[1]DEPURADO!A3570</f>
        <v>0</v>
      </c>
      <c r="D3576" s="23">
        <f>+[1]DEPURADO!B3570</f>
        <v>0</v>
      </c>
      <c r="E3576" s="25">
        <f>+[1]DEPURADO!C3570</f>
        <v>0</v>
      </c>
      <c r="F3576" s="26" t="str">
        <f>+IF([1]DEPURADO!D3570&gt;1,[1]DEPURADO!D3570," ")</f>
        <v xml:space="preserve"> </v>
      </c>
      <c r="G3576" s="27">
        <f>[1]DEPURADO!F3570</f>
        <v>0</v>
      </c>
      <c r="H3576" s="28">
        <v>0</v>
      </c>
      <c r="I3576" s="28">
        <f>+[1]DEPURADO!M3570+[1]DEPURADO!N3570</f>
        <v>0</v>
      </c>
      <c r="J3576" s="28">
        <f>+[1]DEPURADO!R3570</f>
        <v>0</v>
      </c>
      <c r="K3576" s="29">
        <f>+[1]DEPURADO!P3570+[1]DEPURADO!Q3570</f>
        <v>0</v>
      </c>
      <c r="L3576" s="28">
        <v>0</v>
      </c>
      <c r="M3576" s="28">
        <v>0</v>
      </c>
      <c r="N3576" s="28">
        <f t="shared" si="385"/>
        <v>0</v>
      </c>
      <c r="O3576" s="28">
        <f t="shared" si="386"/>
        <v>0</v>
      </c>
      <c r="P3576" s="24">
        <f>IF([1]DEPURADO!H3570&gt;1,0,[1]DEPURADO!B3570)</f>
        <v>0</v>
      </c>
      <c r="Q3576" s="30">
        <f t="shared" si="387"/>
        <v>0</v>
      </c>
      <c r="R3576" s="31">
        <f t="shared" si="388"/>
        <v>0</v>
      </c>
      <c r="S3576" s="31">
        <f>+[1]DEPURADO!J3570</f>
        <v>0</v>
      </c>
      <c r="T3576" s="23" t="s">
        <v>45</v>
      </c>
      <c r="U3576" s="31">
        <f>+[1]DEPURADO!I3570</f>
        <v>0</v>
      </c>
      <c r="V3576" s="30"/>
      <c r="W3576" s="23" t="s">
        <v>45</v>
      </c>
      <c r="X3576" s="31">
        <f>+[1]DEPURADO!K3570+[1]DEPURADO!L3570</f>
        <v>0</v>
      </c>
      <c r="Y3576" s="23" t="s">
        <v>45</v>
      </c>
      <c r="Z3576" s="31">
        <f t="shared" si="389"/>
        <v>0</v>
      </c>
      <c r="AA3576" s="31"/>
      <c r="AB3576" s="31">
        <v>0</v>
      </c>
      <c r="AC3576" s="31">
        <v>0</v>
      </c>
      <c r="AD3576" s="30"/>
      <c r="AE3576" s="30">
        <f>+[1]DEPURADO!K3570</f>
        <v>0</v>
      </c>
      <c r="AF3576" s="30">
        <v>0</v>
      </c>
      <c r="AG3576" s="30">
        <f t="shared" si="390"/>
        <v>0</v>
      </c>
      <c r="AH3576" s="30">
        <v>0</v>
      </c>
      <c r="AI3576" s="30">
        <f>+[1]DEPURADO!G3570</f>
        <v>0</v>
      </c>
      <c r="AJ3576" s="32"/>
      <c r="AK3576" s="33"/>
    </row>
    <row r="3577" spans="1:37" s="34" customFormat="1" hidden="1" x14ac:dyDescent="0.25">
      <c r="A3577" s="23">
        <f t="shared" si="391"/>
        <v>3569</v>
      </c>
      <c r="B3577" s="24" t="s">
        <v>44</v>
      </c>
      <c r="C3577" s="23">
        <f>+[1]DEPURADO!A3571</f>
        <v>0</v>
      </c>
      <c r="D3577" s="23">
        <f>+[1]DEPURADO!B3571</f>
        <v>0</v>
      </c>
      <c r="E3577" s="25">
        <f>+[1]DEPURADO!C3571</f>
        <v>0</v>
      </c>
      <c r="F3577" s="26" t="str">
        <f>+IF([1]DEPURADO!D3571&gt;1,[1]DEPURADO!D3571," ")</f>
        <v xml:space="preserve"> </v>
      </c>
      <c r="G3577" s="27">
        <f>[1]DEPURADO!F3571</f>
        <v>0</v>
      </c>
      <c r="H3577" s="28">
        <v>0</v>
      </c>
      <c r="I3577" s="28">
        <f>+[1]DEPURADO!M3571+[1]DEPURADO!N3571</f>
        <v>0</v>
      </c>
      <c r="J3577" s="28">
        <f>+[1]DEPURADO!R3571</f>
        <v>0</v>
      </c>
      <c r="K3577" s="29">
        <f>+[1]DEPURADO!P3571+[1]DEPURADO!Q3571</f>
        <v>0</v>
      </c>
      <c r="L3577" s="28">
        <v>0</v>
      </c>
      <c r="M3577" s="28">
        <v>0</v>
      </c>
      <c r="N3577" s="28">
        <f t="shared" si="385"/>
        <v>0</v>
      </c>
      <c r="O3577" s="28">
        <f t="shared" si="386"/>
        <v>0</v>
      </c>
      <c r="P3577" s="24">
        <f>IF([1]DEPURADO!H3571&gt;1,0,[1]DEPURADO!B3571)</f>
        <v>0</v>
      </c>
      <c r="Q3577" s="30">
        <f t="shared" si="387"/>
        <v>0</v>
      </c>
      <c r="R3577" s="31">
        <f t="shared" si="388"/>
        <v>0</v>
      </c>
      <c r="S3577" s="31">
        <f>+[1]DEPURADO!J3571</f>
        <v>0</v>
      </c>
      <c r="T3577" s="23" t="s">
        <v>45</v>
      </c>
      <c r="U3577" s="31">
        <f>+[1]DEPURADO!I3571</f>
        <v>0</v>
      </c>
      <c r="V3577" s="30"/>
      <c r="W3577" s="23" t="s">
        <v>45</v>
      </c>
      <c r="X3577" s="31">
        <f>+[1]DEPURADO!K3571+[1]DEPURADO!L3571</f>
        <v>0</v>
      </c>
      <c r="Y3577" s="23" t="s">
        <v>45</v>
      </c>
      <c r="Z3577" s="31">
        <f t="shared" si="389"/>
        <v>0</v>
      </c>
      <c r="AA3577" s="31"/>
      <c r="AB3577" s="31">
        <v>0</v>
      </c>
      <c r="AC3577" s="31">
        <v>0</v>
      </c>
      <c r="AD3577" s="30"/>
      <c r="AE3577" s="30">
        <f>+[1]DEPURADO!K3571</f>
        <v>0</v>
      </c>
      <c r="AF3577" s="30">
        <v>0</v>
      </c>
      <c r="AG3577" s="30">
        <f t="shared" si="390"/>
        <v>0</v>
      </c>
      <c r="AH3577" s="30">
        <v>0</v>
      </c>
      <c r="AI3577" s="30">
        <f>+[1]DEPURADO!G3571</f>
        <v>0</v>
      </c>
      <c r="AJ3577" s="32"/>
      <c r="AK3577" s="33"/>
    </row>
    <row r="3578" spans="1:37" s="34" customFormat="1" hidden="1" x14ac:dyDescent="0.25">
      <c r="A3578" s="23">
        <f t="shared" si="391"/>
        <v>3570</v>
      </c>
      <c r="B3578" s="24" t="s">
        <v>44</v>
      </c>
      <c r="C3578" s="23">
        <f>+[1]DEPURADO!A3572</f>
        <v>0</v>
      </c>
      <c r="D3578" s="23">
        <f>+[1]DEPURADO!B3572</f>
        <v>0</v>
      </c>
      <c r="E3578" s="25">
        <f>+[1]DEPURADO!C3572</f>
        <v>0</v>
      </c>
      <c r="F3578" s="26" t="str">
        <f>+IF([1]DEPURADO!D3572&gt;1,[1]DEPURADO!D3572," ")</f>
        <v xml:space="preserve"> </v>
      </c>
      <c r="G3578" s="27">
        <f>[1]DEPURADO!F3572</f>
        <v>0</v>
      </c>
      <c r="H3578" s="28">
        <v>0</v>
      </c>
      <c r="I3578" s="28">
        <f>+[1]DEPURADO!M3572+[1]DEPURADO!N3572</f>
        <v>0</v>
      </c>
      <c r="J3578" s="28">
        <f>+[1]DEPURADO!R3572</f>
        <v>0</v>
      </c>
      <c r="K3578" s="29">
        <f>+[1]DEPURADO!P3572+[1]DEPURADO!Q3572</f>
        <v>0</v>
      </c>
      <c r="L3578" s="28">
        <v>0</v>
      </c>
      <c r="M3578" s="28">
        <v>0</v>
      </c>
      <c r="N3578" s="28">
        <f t="shared" si="385"/>
        <v>0</v>
      </c>
      <c r="O3578" s="28">
        <f t="shared" si="386"/>
        <v>0</v>
      </c>
      <c r="P3578" s="24">
        <f>IF([1]DEPURADO!H3572&gt;1,0,[1]DEPURADO!B3572)</f>
        <v>0</v>
      </c>
      <c r="Q3578" s="30">
        <f t="shared" si="387"/>
        <v>0</v>
      </c>
      <c r="R3578" s="31">
        <f t="shared" si="388"/>
        <v>0</v>
      </c>
      <c r="S3578" s="31">
        <f>+[1]DEPURADO!J3572</f>
        <v>0</v>
      </c>
      <c r="T3578" s="23" t="s">
        <v>45</v>
      </c>
      <c r="U3578" s="31">
        <f>+[1]DEPURADO!I3572</f>
        <v>0</v>
      </c>
      <c r="V3578" s="30"/>
      <c r="W3578" s="23" t="s">
        <v>45</v>
      </c>
      <c r="X3578" s="31">
        <f>+[1]DEPURADO!K3572+[1]DEPURADO!L3572</f>
        <v>0</v>
      </c>
      <c r="Y3578" s="23" t="s">
        <v>45</v>
      </c>
      <c r="Z3578" s="31">
        <f t="shared" si="389"/>
        <v>0</v>
      </c>
      <c r="AA3578" s="31"/>
      <c r="AB3578" s="31">
        <v>0</v>
      </c>
      <c r="AC3578" s="31">
        <v>0</v>
      </c>
      <c r="AD3578" s="30"/>
      <c r="AE3578" s="30">
        <f>+[1]DEPURADO!K3572</f>
        <v>0</v>
      </c>
      <c r="AF3578" s="30">
        <v>0</v>
      </c>
      <c r="AG3578" s="30">
        <f t="shared" si="390"/>
        <v>0</v>
      </c>
      <c r="AH3578" s="30">
        <v>0</v>
      </c>
      <c r="AI3578" s="30">
        <f>+[1]DEPURADO!G3572</f>
        <v>0</v>
      </c>
      <c r="AJ3578" s="32"/>
      <c r="AK3578" s="33"/>
    </row>
    <row r="3579" spans="1:37" s="34" customFormat="1" hidden="1" x14ac:dyDescent="0.25">
      <c r="A3579" s="23">
        <f t="shared" si="391"/>
        <v>3571</v>
      </c>
      <c r="B3579" s="24" t="s">
        <v>44</v>
      </c>
      <c r="C3579" s="23">
        <f>+[1]DEPURADO!A3573</f>
        <v>0</v>
      </c>
      <c r="D3579" s="23">
        <f>+[1]DEPURADO!B3573</f>
        <v>0</v>
      </c>
      <c r="E3579" s="25">
        <f>+[1]DEPURADO!C3573</f>
        <v>0</v>
      </c>
      <c r="F3579" s="26" t="str">
        <f>+IF([1]DEPURADO!D3573&gt;1,[1]DEPURADO!D3573," ")</f>
        <v xml:space="preserve"> </v>
      </c>
      <c r="G3579" s="27">
        <f>[1]DEPURADO!F3573</f>
        <v>0</v>
      </c>
      <c r="H3579" s="28">
        <v>0</v>
      </c>
      <c r="I3579" s="28">
        <f>+[1]DEPURADO!M3573+[1]DEPURADO!N3573</f>
        <v>0</v>
      </c>
      <c r="J3579" s="28">
        <f>+[1]DEPURADO!R3573</f>
        <v>0</v>
      </c>
      <c r="K3579" s="29">
        <f>+[1]DEPURADO!P3573+[1]DEPURADO!Q3573</f>
        <v>0</v>
      </c>
      <c r="L3579" s="28">
        <v>0</v>
      </c>
      <c r="M3579" s="28">
        <v>0</v>
      </c>
      <c r="N3579" s="28">
        <f t="shared" si="385"/>
        <v>0</v>
      </c>
      <c r="O3579" s="28">
        <f t="shared" si="386"/>
        <v>0</v>
      </c>
      <c r="P3579" s="24">
        <f>IF([1]DEPURADO!H3573&gt;1,0,[1]DEPURADO!B3573)</f>
        <v>0</v>
      </c>
      <c r="Q3579" s="30">
        <f t="shared" si="387"/>
        <v>0</v>
      </c>
      <c r="R3579" s="31">
        <f t="shared" si="388"/>
        <v>0</v>
      </c>
      <c r="S3579" s="31">
        <f>+[1]DEPURADO!J3573</f>
        <v>0</v>
      </c>
      <c r="T3579" s="23" t="s">
        <v>45</v>
      </c>
      <c r="U3579" s="31">
        <f>+[1]DEPURADO!I3573</f>
        <v>0</v>
      </c>
      <c r="V3579" s="30"/>
      <c r="W3579" s="23" t="s">
        <v>45</v>
      </c>
      <c r="X3579" s="31">
        <f>+[1]DEPURADO!K3573+[1]DEPURADO!L3573</f>
        <v>0</v>
      </c>
      <c r="Y3579" s="23" t="s">
        <v>45</v>
      </c>
      <c r="Z3579" s="31">
        <f t="shared" si="389"/>
        <v>0</v>
      </c>
      <c r="AA3579" s="31"/>
      <c r="AB3579" s="31">
        <v>0</v>
      </c>
      <c r="AC3579" s="31">
        <v>0</v>
      </c>
      <c r="AD3579" s="30"/>
      <c r="AE3579" s="30">
        <f>+[1]DEPURADO!K3573</f>
        <v>0</v>
      </c>
      <c r="AF3579" s="30">
        <v>0</v>
      </c>
      <c r="AG3579" s="30">
        <f t="shared" si="390"/>
        <v>0</v>
      </c>
      <c r="AH3579" s="30">
        <v>0</v>
      </c>
      <c r="AI3579" s="30">
        <f>+[1]DEPURADO!G3573</f>
        <v>0</v>
      </c>
      <c r="AJ3579" s="32"/>
      <c r="AK3579" s="33"/>
    </row>
    <row r="3580" spans="1:37" s="34" customFormat="1" hidden="1" x14ac:dyDescent="0.25">
      <c r="A3580" s="23">
        <f t="shared" si="391"/>
        <v>3572</v>
      </c>
      <c r="B3580" s="24" t="s">
        <v>44</v>
      </c>
      <c r="C3580" s="23">
        <f>+[1]DEPURADO!A3574</f>
        <v>0</v>
      </c>
      <c r="D3580" s="23">
        <f>+[1]DEPURADO!B3574</f>
        <v>0</v>
      </c>
      <c r="E3580" s="25">
        <f>+[1]DEPURADO!C3574</f>
        <v>0</v>
      </c>
      <c r="F3580" s="26" t="str">
        <f>+IF([1]DEPURADO!D3574&gt;1,[1]DEPURADO!D3574," ")</f>
        <v xml:space="preserve"> </v>
      </c>
      <c r="G3580" s="27">
        <f>[1]DEPURADO!F3574</f>
        <v>0</v>
      </c>
      <c r="H3580" s="28">
        <v>0</v>
      </c>
      <c r="I3580" s="28">
        <f>+[1]DEPURADO!M3574+[1]DEPURADO!N3574</f>
        <v>0</v>
      </c>
      <c r="J3580" s="28">
        <f>+[1]DEPURADO!R3574</f>
        <v>0</v>
      </c>
      <c r="K3580" s="29">
        <f>+[1]DEPURADO!P3574+[1]DEPURADO!Q3574</f>
        <v>0</v>
      </c>
      <c r="L3580" s="28">
        <v>0</v>
      </c>
      <c r="M3580" s="28">
        <v>0</v>
      </c>
      <c r="N3580" s="28">
        <f t="shared" si="385"/>
        <v>0</v>
      </c>
      <c r="O3580" s="28">
        <f t="shared" si="386"/>
        <v>0</v>
      </c>
      <c r="P3580" s="24">
        <f>IF([1]DEPURADO!H3574&gt;1,0,[1]DEPURADO!B3574)</f>
        <v>0</v>
      </c>
      <c r="Q3580" s="30">
        <f t="shared" si="387"/>
        <v>0</v>
      </c>
      <c r="R3580" s="31">
        <f t="shared" si="388"/>
        <v>0</v>
      </c>
      <c r="S3580" s="31">
        <f>+[1]DEPURADO!J3574</f>
        <v>0</v>
      </c>
      <c r="T3580" s="23" t="s">
        <v>45</v>
      </c>
      <c r="U3580" s="31">
        <f>+[1]DEPURADO!I3574</f>
        <v>0</v>
      </c>
      <c r="V3580" s="30"/>
      <c r="W3580" s="23" t="s">
        <v>45</v>
      </c>
      <c r="X3580" s="31">
        <f>+[1]DEPURADO!K3574+[1]DEPURADO!L3574</f>
        <v>0</v>
      </c>
      <c r="Y3580" s="23" t="s">
        <v>45</v>
      </c>
      <c r="Z3580" s="31">
        <f t="shared" si="389"/>
        <v>0</v>
      </c>
      <c r="AA3580" s="31"/>
      <c r="AB3580" s="31">
        <v>0</v>
      </c>
      <c r="AC3580" s="31">
        <v>0</v>
      </c>
      <c r="AD3580" s="30"/>
      <c r="AE3580" s="30">
        <f>+[1]DEPURADO!K3574</f>
        <v>0</v>
      </c>
      <c r="AF3580" s="30">
        <v>0</v>
      </c>
      <c r="AG3580" s="30">
        <f t="shared" si="390"/>
        <v>0</v>
      </c>
      <c r="AH3580" s="30">
        <v>0</v>
      </c>
      <c r="AI3580" s="30">
        <f>+[1]DEPURADO!G3574</f>
        <v>0</v>
      </c>
      <c r="AJ3580" s="32"/>
      <c r="AK3580" s="33"/>
    </row>
    <row r="3581" spans="1:37" s="34" customFormat="1" hidden="1" x14ac:dyDescent="0.25">
      <c r="A3581" s="23">
        <f t="shared" si="391"/>
        <v>3573</v>
      </c>
      <c r="B3581" s="24" t="s">
        <v>44</v>
      </c>
      <c r="C3581" s="23">
        <f>+[1]DEPURADO!A3575</f>
        <v>0</v>
      </c>
      <c r="D3581" s="23">
        <f>+[1]DEPURADO!B3575</f>
        <v>0</v>
      </c>
      <c r="E3581" s="25">
        <f>+[1]DEPURADO!C3575</f>
        <v>0</v>
      </c>
      <c r="F3581" s="26" t="str">
        <f>+IF([1]DEPURADO!D3575&gt;1,[1]DEPURADO!D3575," ")</f>
        <v xml:space="preserve"> </v>
      </c>
      <c r="G3581" s="27">
        <f>[1]DEPURADO!F3575</f>
        <v>0</v>
      </c>
      <c r="H3581" s="28">
        <v>0</v>
      </c>
      <c r="I3581" s="28">
        <f>+[1]DEPURADO!M3575+[1]DEPURADO!N3575</f>
        <v>0</v>
      </c>
      <c r="J3581" s="28">
        <f>+[1]DEPURADO!R3575</f>
        <v>0</v>
      </c>
      <c r="K3581" s="29">
        <f>+[1]DEPURADO!P3575+[1]DEPURADO!Q3575</f>
        <v>0</v>
      </c>
      <c r="L3581" s="28">
        <v>0</v>
      </c>
      <c r="M3581" s="28">
        <v>0</v>
      </c>
      <c r="N3581" s="28">
        <f t="shared" si="385"/>
        <v>0</v>
      </c>
      <c r="O3581" s="28">
        <f t="shared" si="386"/>
        <v>0</v>
      </c>
      <c r="P3581" s="24">
        <f>IF([1]DEPURADO!H3575&gt;1,0,[1]DEPURADO!B3575)</f>
        <v>0</v>
      </c>
      <c r="Q3581" s="30">
        <f t="shared" si="387"/>
        <v>0</v>
      </c>
      <c r="R3581" s="31">
        <f t="shared" si="388"/>
        <v>0</v>
      </c>
      <c r="S3581" s="31">
        <f>+[1]DEPURADO!J3575</f>
        <v>0</v>
      </c>
      <c r="T3581" s="23" t="s">
        <v>45</v>
      </c>
      <c r="U3581" s="31">
        <f>+[1]DEPURADO!I3575</f>
        <v>0</v>
      </c>
      <c r="V3581" s="30"/>
      <c r="W3581" s="23" t="s">
        <v>45</v>
      </c>
      <c r="X3581" s="31">
        <f>+[1]DEPURADO!K3575+[1]DEPURADO!L3575</f>
        <v>0</v>
      </c>
      <c r="Y3581" s="23" t="s">
        <v>45</v>
      </c>
      <c r="Z3581" s="31">
        <f t="shared" si="389"/>
        <v>0</v>
      </c>
      <c r="AA3581" s="31"/>
      <c r="AB3581" s="31">
        <v>0</v>
      </c>
      <c r="AC3581" s="31">
        <v>0</v>
      </c>
      <c r="AD3581" s="30"/>
      <c r="AE3581" s="30">
        <f>+[1]DEPURADO!K3575</f>
        <v>0</v>
      </c>
      <c r="AF3581" s="30">
        <v>0</v>
      </c>
      <c r="AG3581" s="30">
        <f t="shared" si="390"/>
        <v>0</v>
      </c>
      <c r="AH3581" s="30">
        <v>0</v>
      </c>
      <c r="AI3581" s="30">
        <f>+[1]DEPURADO!G3575</f>
        <v>0</v>
      </c>
      <c r="AJ3581" s="32"/>
      <c r="AK3581" s="33"/>
    </row>
    <row r="3582" spans="1:37" s="34" customFormat="1" hidden="1" x14ac:dyDescent="0.25">
      <c r="A3582" s="23">
        <f t="shared" si="391"/>
        <v>3574</v>
      </c>
      <c r="B3582" s="24" t="s">
        <v>44</v>
      </c>
      <c r="C3582" s="23">
        <f>+[1]DEPURADO!A3576</f>
        <v>0</v>
      </c>
      <c r="D3582" s="23">
        <f>+[1]DEPURADO!B3576</f>
        <v>0</v>
      </c>
      <c r="E3582" s="25">
        <f>+[1]DEPURADO!C3576</f>
        <v>0</v>
      </c>
      <c r="F3582" s="26" t="str">
        <f>+IF([1]DEPURADO!D3576&gt;1,[1]DEPURADO!D3576," ")</f>
        <v xml:space="preserve"> </v>
      </c>
      <c r="G3582" s="27">
        <f>[1]DEPURADO!F3576</f>
        <v>0</v>
      </c>
      <c r="H3582" s="28">
        <v>0</v>
      </c>
      <c r="I3582" s="28">
        <f>+[1]DEPURADO!M3576+[1]DEPURADO!N3576</f>
        <v>0</v>
      </c>
      <c r="J3582" s="28">
        <f>+[1]DEPURADO!R3576</f>
        <v>0</v>
      </c>
      <c r="K3582" s="29">
        <f>+[1]DEPURADO!P3576+[1]DEPURADO!Q3576</f>
        <v>0</v>
      </c>
      <c r="L3582" s="28">
        <v>0</v>
      </c>
      <c r="M3582" s="28">
        <v>0</v>
      </c>
      <c r="N3582" s="28">
        <f t="shared" si="385"/>
        <v>0</v>
      </c>
      <c r="O3582" s="28">
        <f t="shared" si="386"/>
        <v>0</v>
      </c>
      <c r="P3582" s="24">
        <f>IF([1]DEPURADO!H3576&gt;1,0,[1]DEPURADO!B3576)</f>
        <v>0</v>
      </c>
      <c r="Q3582" s="30">
        <f t="shared" si="387"/>
        <v>0</v>
      </c>
      <c r="R3582" s="31">
        <f t="shared" si="388"/>
        <v>0</v>
      </c>
      <c r="S3582" s="31">
        <f>+[1]DEPURADO!J3576</f>
        <v>0</v>
      </c>
      <c r="T3582" s="23" t="s">
        <v>45</v>
      </c>
      <c r="U3582" s="31">
        <f>+[1]DEPURADO!I3576</f>
        <v>0</v>
      </c>
      <c r="V3582" s="30"/>
      <c r="W3582" s="23" t="s">
        <v>45</v>
      </c>
      <c r="X3582" s="31">
        <f>+[1]DEPURADO!K3576+[1]DEPURADO!L3576</f>
        <v>0</v>
      </c>
      <c r="Y3582" s="23" t="s">
        <v>45</v>
      </c>
      <c r="Z3582" s="31">
        <f t="shared" si="389"/>
        <v>0</v>
      </c>
      <c r="AA3582" s="31"/>
      <c r="AB3582" s="31">
        <v>0</v>
      </c>
      <c r="AC3582" s="31">
        <v>0</v>
      </c>
      <c r="AD3582" s="30"/>
      <c r="AE3582" s="30">
        <f>+[1]DEPURADO!K3576</f>
        <v>0</v>
      </c>
      <c r="AF3582" s="30">
        <v>0</v>
      </c>
      <c r="AG3582" s="30">
        <f t="shared" si="390"/>
        <v>0</v>
      </c>
      <c r="AH3582" s="30">
        <v>0</v>
      </c>
      <c r="AI3582" s="30">
        <f>+[1]DEPURADO!G3576</f>
        <v>0</v>
      </c>
      <c r="AJ3582" s="32"/>
      <c r="AK3582" s="33"/>
    </row>
    <row r="3583" spans="1:37" s="34" customFormat="1" hidden="1" x14ac:dyDescent="0.25">
      <c r="A3583" s="23">
        <f t="shared" si="391"/>
        <v>3575</v>
      </c>
      <c r="B3583" s="24" t="s">
        <v>44</v>
      </c>
      <c r="C3583" s="23">
        <f>+[1]DEPURADO!A3577</f>
        <v>0</v>
      </c>
      <c r="D3583" s="23">
        <f>+[1]DEPURADO!B3577</f>
        <v>0</v>
      </c>
      <c r="E3583" s="25">
        <f>+[1]DEPURADO!C3577</f>
        <v>0</v>
      </c>
      <c r="F3583" s="26" t="str">
        <f>+IF([1]DEPURADO!D3577&gt;1,[1]DEPURADO!D3577," ")</f>
        <v xml:space="preserve"> </v>
      </c>
      <c r="G3583" s="27">
        <f>[1]DEPURADO!F3577</f>
        <v>0</v>
      </c>
      <c r="H3583" s="28">
        <v>0</v>
      </c>
      <c r="I3583" s="28">
        <f>+[1]DEPURADO!M3577+[1]DEPURADO!N3577</f>
        <v>0</v>
      </c>
      <c r="J3583" s="28">
        <f>+[1]DEPURADO!R3577</f>
        <v>0</v>
      </c>
      <c r="K3583" s="29">
        <f>+[1]DEPURADO!P3577+[1]DEPURADO!Q3577</f>
        <v>0</v>
      </c>
      <c r="L3583" s="28">
        <v>0</v>
      </c>
      <c r="M3583" s="28">
        <v>0</v>
      </c>
      <c r="N3583" s="28">
        <f t="shared" si="385"/>
        <v>0</v>
      </c>
      <c r="O3583" s="28">
        <f t="shared" si="386"/>
        <v>0</v>
      </c>
      <c r="P3583" s="24">
        <f>IF([1]DEPURADO!H3577&gt;1,0,[1]DEPURADO!B3577)</f>
        <v>0</v>
      </c>
      <c r="Q3583" s="30">
        <f t="shared" si="387"/>
        <v>0</v>
      </c>
      <c r="R3583" s="31">
        <f t="shared" si="388"/>
        <v>0</v>
      </c>
      <c r="S3583" s="31">
        <f>+[1]DEPURADO!J3577</f>
        <v>0</v>
      </c>
      <c r="T3583" s="23" t="s">
        <v>45</v>
      </c>
      <c r="U3583" s="31">
        <f>+[1]DEPURADO!I3577</f>
        <v>0</v>
      </c>
      <c r="V3583" s="30"/>
      <c r="W3583" s="23" t="s">
        <v>45</v>
      </c>
      <c r="X3583" s="31">
        <f>+[1]DEPURADO!K3577+[1]DEPURADO!L3577</f>
        <v>0</v>
      </c>
      <c r="Y3583" s="23" t="s">
        <v>45</v>
      </c>
      <c r="Z3583" s="31">
        <f t="shared" si="389"/>
        <v>0</v>
      </c>
      <c r="AA3583" s="31"/>
      <c r="AB3583" s="31">
        <v>0</v>
      </c>
      <c r="AC3583" s="31">
        <v>0</v>
      </c>
      <c r="AD3583" s="30"/>
      <c r="AE3583" s="30">
        <f>+[1]DEPURADO!K3577</f>
        <v>0</v>
      </c>
      <c r="AF3583" s="30">
        <v>0</v>
      </c>
      <c r="AG3583" s="30">
        <f t="shared" si="390"/>
        <v>0</v>
      </c>
      <c r="AH3583" s="30">
        <v>0</v>
      </c>
      <c r="AI3583" s="30">
        <f>+[1]DEPURADO!G3577</f>
        <v>0</v>
      </c>
      <c r="AJ3583" s="32"/>
      <c r="AK3583" s="33"/>
    </row>
    <row r="3584" spans="1:37" s="34" customFormat="1" hidden="1" x14ac:dyDescent="0.25">
      <c r="A3584" s="23">
        <f t="shared" si="391"/>
        <v>3576</v>
      </c>
      <c r="B3584" s="24" t="s">
        <v>44</v>
      </c>
      <c r="C3584" s="23">
        <f>+[1]DEPURADO!A3578</f>
        <v>0</v>
      </c>
      <c r="D3584" s="23">
        <f>+[1]DEPURADO!B3578</f>
        <v>0</v>
      </c>
      <c r="E3584" s="25">
        <f>+[1]DEPURADO!C3578</f>
        <v>0</v>
      </c>
      <c r="F3584" s="26" t="str">
        <f>+IF([1]DEPURADO!D3578&gt;1,[1]DEPURADO!D3578," ")</f>
        <v xml:space="preserve"> </v>
      </c>
      <c r="G3584" s="27">
        <f>[1]DEPURADO!F3578</f>
        <v>0</v>
      </c>
      <c r="H3584" s="28">
        <v>0</v>
      </c>
      <c r="I3584" s="28">
        <f>+[1]DEPURADO!M3578+[1]DEPURADO!N3578</f>
        <v>0</v>
      </c>
      <c r="J3584" s="28">
        <f>+[1]DEPURADO!R3578</f>
        <v>0</v>
      </c>
      <c r="K3584" s="29">
        <f>+[1]DEPURADO!P3578+[1]DEPURADO!Q3578</f>
        <v>0</v>
      </c>
      <c r="L3584" s="28">
        <v>0</v>
      </c>
      <c r="M3584" s="28">
        <v>0</v>
      </c>
      <c r="N3584" s="28">
        <f t="shared" si="385"/>
        <v>0</v>
      </c>
      <c r="O3584" s="28">
        <f t="shared" si="386"/>
        <v>0</v>
      </c>
      <c r="P3584" s="24">
        <f>IF([1]DEPURADO!H3578&gt;1,0,[1]DEPURADO!B3578)</f>
        <v>0</v>
      </c>
      <c r="Q3584" s="30">
        <f t="shared" si="387"/>
        <v>0</v>
      </c>
      <c r="R3584" s="31">
        <f t="shared" si="388"/>
        <v>0</v>
      </c>
      <c r="S3584" s="31">
        <f>+[1]DEPURADO!J3578</f>
        <v>0</v>
      </c>
      <c r="T3584" s="23" t="s">
        <v>45</v>
      </c>
      <c r="U3584" s="31">
        <f>+[1]DEPURADO!I3578</f>
        <v>0</v>
      </c>
      <c r="V3584" s="30"/>
      <c r="W3584" s="23" t="s">
        <v>45</v>
      </c>
      <c r="X3584" s="31">
        <f>+[1]DEPURADO!K3578+[1]DEPURADO!L3578</f>
        <v>0</v>
      </c>
      <c r="Y3584" s="23" t="s">
        <v>45</v>
      </c>
      <c r="Z3584" s="31">
        <f t="shared" si="389"/>
        <v>0</v>
      </c>
      <c r="AA3584" s="31"/>
      <c r="AB3584" s="31">
        <v>0</v>
      </c>
      <c r="AC3584" s="31">
        <v>0</v>
      </c>
      <c r="AD3584" s="30"/>
      <c r="AE3584" s="30">
        <f>+[1]DEPURADO!K3578</f>
        <v>0</v>
      </c>
      <c r="AF3584" s="30">
        <v>0</v>
      </c>
      <c r="AG3584" s="30">
        <f t="shared" si="390"/>
        <v>0</v>
      </c>
      <c r="AH3584" s="30">
        <v>0</v>
      </c>
      <c r="AI3584" s="30">
        <f>+[1]DEPURADO!G3578</f>
        <v>0</v>
      </c>
      <c r="AJ3584" s="32"/>
      <c r="AK3584" s="33"/>
    </row>
    <row r="3585" spans="1:37" s="34" customFormat="1" hidden="1" x14ac:dyDescent="0.25">
      <c r="A3585" s="23">
        <f t="shared" si="391"/>
        <v>3577</v>
      </c>
      <c r="B3585" s="24" t="s">
        <v>44</v>
      </c>
      <c r="C3585" s="23">
        <f>+[1]DEPURADO!A3579</f>
        <v>0</v>
      </c>
      <c r="D3585" s="23">
        <f>+[1]DEPURADO!B3579</f>
        <v>0</v>
      </c>
      <c r="E3585" s="25">
        <f>+[1]DEPURADO!C3579</f>
        <v>0</v>
      </c>
      <c r="F3585" s="26" t="str">
        <f>+IF([1]DEPURADO!D3579&gt;1,[1]DEPURADO!D3579," ")</f>
        <v xml:space="preserve"> </v>
      </c>
      <c r="G3585" s="27">
        <f>[1]DEPURADO!F3579</f>
        <v>0</v>
      </c>
      <c r="H3585" s="28">
        <v>0</v>
      </c>
      <c r="I3585" s="28">
        <f>+[1]DEPURADO!M3579+[1]DEPURADO!N3579</f>
        <v>0</v>
      </c>
      <c r="J3585" s="28">
        <f>+[1]DEPURADO!R3579</f>
        <v>0</v>
      </c>
      <c r="K3585" s="29">
        <f>+[1]DEPURADO!P3579+[1]DEPURADO!Q3579</f>
        <v>0</v>
      </c>
      <c r="L3585" s="28">
        <v>0</v>
      </c>
      <c r="M3585" s="28">
        <v>0</v>
      </c>
      <c r="N3585" s="28">
        <f t="shared" si="385"/>
        <v>0</v>
      </c>
      <c r="O3585" s="28">
        <f t="shared" si="386"/>
        <v>0</v>
      </c>
      <c r="P3585" s="24">
        <f>IF([1]DEPURADO!H3579&gt;1,0,[1]DEPURADO!B3579)</f>
        <v>0</v>
      </c>
      <c r="Q3585" s="30">
        <f t="shared" si="387"/>
        <v>0</v>
      </c>
      <c r="R3585" s="31">
        <f t="shared" si="388"/>
        <v>0</v>
      </c>
      <c r="S3585" s="31">
        <f>+[1]DEPURADO!J3579</f>
        <v>0</v>
      </c>
      <c r="T3585" s="23" t="s">
        <v>45</v>
      </c>
      <c r="U3585" s="31">
        <f>+[1]DEPURADO!I3579</f>
        <v>0</v>
      </c>
      <c r="V3585" s="30"/>
      <c r="W3585" s="23" t="s">
        <v>45</v>
      </c>
      <c r="X3585" s="31">
        <f>+[1]DEPURADO!K3579+[1]DEPURADO!L3579</f>
        <v>0</v>
      </c>
      <c r="Y3585" s="23" t="s">
        <v>45</v>
      </c>
      <c r="Z3585" s="31">
        <f t="shared" si="389"/>
        <v>0</v>
      </c>
      <c r="AA3585" s="31"/>
      <c r="AB3585" s="31">
        <v>0</v>
      </c>
      <c r="AC3585" s="31">
        <v>0</v>
      </c>
      <c r="AD3585" s="30"/>
      <c r="AE3585" s="30">
        <f>+[1]DEPURADO!K3579</f>
        <v>0</v>
      </c>
      <c r="AF3585" s="30">
        <v>0</v>
      </c>
      <c r="AG3585" s="30">
        <f t="shared" si="390"/>
        <v>0</v>
      </c>
      <c r="AH3585" s="30">
        <v>0</v>
      </c>
      <c r="AI3585" s="30">
        <f>+[1]DEPURADO!G3579</f>
        <v>0</v>
      </c>
      <c r="AJ3585" s="32"/>
      <c r="AK3585" s="33"/>
    </row>
    <row r="3586" spans="1:37" s="34" customFormat="1" hidden="1" x14ac:dyDescent="0.25">
      <c r="A3586" s="23">
        <f t="shared" si="391"/>
        <v>3578</v>
      </c>
      <c r="B3586" s="24" t="s">
        <v>44</v>
      </c>
      <c r="C3586" s="23">
        <f>+[1]DEPURADO!A3580</f>
        <v>0</v>
      </c>
      <c r="D3586" s="23">
        <f>+[1]DEPURADO!B3580</f>
        <v>0</v>
      </c>
      <c r="E3586" s="25">
        <f>+[1]DEPURADO!C3580</f>
        <v>0</v>
      </c>
      <c r="F3586" s="26" t="str">
        <f>+IF([1]DEPURADO!D3580&gt;1,[1]DEPURADO!D3580," ")</f>
        <v xml:space="preserve"> </v>
      </c>
      <c r="G3586" s="27">
        <f>[1]DEPURADO!F3580</f>
        <v>0</v>
      </c>
      <c r="H3586" s="28">
        <v>0</v>
      </c>
      <c r="I3586" s="28">
        <f>+[1]DEPURADO!M3580+[1]DEPURADO!N3580</f>
        <v>0</v>
      </c>
      <c r="J3586" s="28">
        <f>+[1]DEPURADO!R3580</f>
        <v>0</v>
      </c>
      <c r="K3586" s="29">
        <f>+[1]DEPURADO!P3580+[1]DEPURADO!Q3580</f>
        <v>0</v>
      </c>
      <c r="L3586" s="28">
        <v>0</v>
      </c>
      <c r="M3586" s="28">
        <v>0</v>
      </c>
      <c r="N3586" s="28">
        <f t="shared" si="385"/>
        <v>0</v>
      </c>
      <c r="O3586" s="28">
        <f t="shared" si="386"/>
        <v>0</v>
      </c>
      <c r="P3586" s="24">
        <f>IF([1]DEPURADO!H3580&gt;1,0,[1]DEPURADO!B3580)</f>
        <v>0</v>
      </c>
      <c r="Q3586" s="30">
        <f t="shared" si="387"/>
        <v>0</v>
      </c>
      <c r="R3586" s="31">
        <f t="shared" si="388"/>
        <v>0</v>
      </c>
      <c r="S3586" s="31">
        <f>+[1]DEPURADO!J3580</f>
        <v>0</v>
      </c>
      <c r="T3586" s="23" t="s">
        <v>45</v>
      </c>
      <c r="U3586" s="31">
        <f>+[1]DEPURADO!I3580</f>
        <v>0</v>
      </c>
      <c r="V3586" s="30"/>
      <c r="W3586" s="23" t="s">
        <v>45</v>
      </c>
      <c r="X3586" s="31">
        <f>+[1]DEPURADO!K3580+[1]DEPURADO!L3580</f>
        <v>0</v>
      </c>
      <c r="Y3586" s="23" t="s">
        <v>45</v>
      </c>
      <c r="Z3586" s="31">
        <f t="shared" si="389"/>
        <v>0</v>
      </c>
      <c r="AA3586" s="31"/>
      <c r="AB3586" s="31">
        <v>0</v>
      </c>
      <c r="AC3586" s="31">
        <v>0</v>
      </c>
      <c r="AD3586" s="30"/>
      <c r="AE3586" s="30">
        <f>+[1]DEPURADO!K3580</f>
        <v>0</v>
      </c>
      <c r="AF3586" s="30">
        <v>0</v>
      </c>
      <c r="AG3586" s="30">
        <f t="shared" si="390"/>
        <v>0</v>
      </c>
      <c r="AH3586" s="30">
        <v>0</v>
      </c>
      <c r="AI3586" s="30">
        <f>+[1]DEPURADO!G3580</f>
        <v>0</v>
      </c>
      <c r="AJ3586" s="32"/>
      <c r="AK3586" s="33"/>
    </row>
    <row r="3587" spans="1:37" s="34" customFormat="1" hidden="1" x14ac:dyDescent="0.25">
      <c r="A3587" s="23">
        <f t="shared" si="391"/>
        <v>3579</v>
      </c>
      <c r="B3587" s="24" t="s">
        <v>44</v>
      </c>
      <c r="C3587" s="23">
        <f>+[1]DEPURADO!A3581</f>
        <v>0</v>
      </c>
      <c r="D3587" s="23">
        <f>+[1]DEPURADO!B3581</f>
        <v>0</v>
      </c>
      <c r="E3587" s="25">
        <f>+[1]DEPURADO!C3581</f>
        <v>0</v>
      </c>
      <c r="F3587" s="26" t="str">
        <f>+IF([1]DEPURADO!D3581&gt;1,[1]DEPURADO!D3581," ")</f>
        <v xml:space="preserve"> </v>
      </c>
      <c r="G3587" s="27">
        <f>[1]DEPURADO!F3581</f>
        <v>0</v>
      </c>
      <c r="H3587" s="28">
        <v>0</v>
      </c>
      <c r="I3587" s="28">
        <f>+[1]DEPURADO!M3581+[1]DEPURADO!N3581</f>
        <v>0</v>
      </c>
      <c r="J3587" s="28">
        <f>+[1]DEPURADO!R3581</f>
        <v>0</v>
      </c>
      <c r="K3587" s="29">
        <f>+[1]DEPURADO!P3581+[1]DEPURADO!Q3581</f>
        <v>0</v>
      </c>
      <c r="L3587" s="28">
        <v>0</v>
      </c>
      <c r="M3587" s="28">
        <v>0</v>
      </c>
      <c r="N3587" s="28">
        <f t="shared" si="385"/>
        <v>0</v>
      </c>
      <c r="O3587" s="28">
        <f t="shared" si="386"/>
        <v>0</v>
      </c>
      <c r="P3587" s="24">
        <f>IF([1]DEPURADO!H3581&gt;1,0,[1]DEPURADO!B3581)</f>
        <v>0</v>
      </c>
      <c r="Q3587" s="30">
        <f t="shared" si="387"/>
        <v>0</v>
      </c>
      <c r="R3587" s="31">
        <f t="shared" si="388"/>
        <v>0</v>
      </c>
      <c r="S3587" s="31">
        <f>+[1]DEPURADO!J3581</f>
        <v>0</v>
      </c>
      <c r="T3587" s="23" t="s">
        <v>45</v>
      </c>
      <c r="U3587" s="31">
        <f>+[1]DEPURADO!I3581</f>
        <v>0</v>
      </c>
      <c r="V3587" s="30"/>
      <c r="W3587" s="23" t="s">
        <v>45</v>
      </c>
      <c r="X3587" s="31">
        <f>+[1]DEPURADO!K3581+[1]DEPURADO!L3581</f>
        <v>0</v>
      </c>
      <c r="Y3587" s="23" t="s">
        <v>45</v>
      </c>
      <c r="Z3587" s="31">
        <f t="shared" si="389"/>
        <v>0</v>
      </c>
      <c r="AA3587" s="31"/>
      <c r="AB3587" s="31">
        <v>0</v>
      </c>
      <c r="AC3587" s="31">
        <v>0</v>
      </c>
      <c r="AD3587" s="30"/>
      <c r="AE3587" s="30">
        <f>+[1]DEPURADO!K3581</f>
        <v>0</v>
      </c>
      <c r="AF3587" s="30">
        <v>0</v>
      </c>
      <c r="AG3587" s="30">
        <f t="shared" si="390"/>
        <v>0</v>
      </c>
      <c r="AH3587" s="30">
        <v>0</v>
      </c>
      <c r="AI3587" s="30">
        <f>+[1]DEPURADO!G3581</f>
        <v>0</v>
      </c>
      <c r="AJ3587" s="32"/>
      <c r="AK3587" s="33"/>
    </row>
    <row r="3588" spans="1:37" s="34" customFormat="1" hidden="1" x14ac:dyDescent="0.25">
      <c r="A3588" s="23">
        <f t="shared" si="391"/>
        <v>3580</v>
      </c>
      <c r="B3588" s="24" t="s">
        <v>44</v>
      </c>
      <c r="C3588" s="23">
        <f>+[1]DEPURADO!A3582</f>
        <v>0</v>
      </c>
      <c r="D3588" s="23">
        <f>+[1]DEPURADO!B3582</f>
        <v>0</v>
      </c>
      <c r="E3588" s="25">
        <f>+[1]DEPURADO!C3582</f>
        <v>0</v>
      </c>
      <c r="F3588" s="26" t="str">
        <f>+IF([1]DEPURADO!D3582&gt;1,[1]DEPURADO!D3582," ")</f>
        <v xml:space="preserve"> </v>
      </c>
      <c r="G3588" s="27">
        <f>[1]DEPURADO!F3582</f>
        <v>0</v>
      </c>
      <c r="H3588" s="28">
        <v>0</v>
      </c>
      <c r="I3588" s="28">
        <f>+[1]DEPURADO!M3582+[1]DEPURADO!N3582</f>
        <v>0</v>
      </c>
      <c r="J3588" s="28">
        <f>+[1]DEPURADO!R3582</f>
        <v>0</v>
      </c>
      <c r="K3588" s="29">
        <f>+[1]DEPURADO!P3582+[1]DEPURADO!Q3582</f>
        <v>0</v>
      </c>
      <c r="L3588" s="28">
        <v>0</v>
      </c>
      <c r="M3588" s="28">
        <v>0</v>
      </c>
      <c r="N3588" s="28">
        <f t="shared" si="385"/>
        <v>0</v>
      </c>
      <c r="O3588" s="28">
        <f t="shared" si="386"/>
        <v>0</v>
      </c>
      <c r="P3588" s="24">
        <f>IF([1]DEPURADO!H3582&gt;1,0,[1]DEPURADO!B3582)</f>
        <v>0</v>
      </c>
      <c r="Q3588" s="30">
        <f t="shared" si="387"/>
        <v>0</v>
      </c>
      <c r="R3588" s="31">
        <f t="shared" si="388"/>
        <v>0</v>
      </c>
      <c r="S3588" s="31">
        <f>+[1]DEPURADO!J3582</f>
        <v>0</v>
      </c>
      <c r="T3588" s="23" t="s">
        <v>45</v>
      </c>
      <c r="U3588" s="31">
        <f>+[1]DEPURADO!I3582</f>
        <v>0</v>
      </c>
      <c r="V3588" s="30"/>
      <c r="W3588" s="23" t="s">
        <v>45</v>
      </c>
      <c r="X3588" s="31">
        <f>+[1]DEPURADO!K3582+[1]DEPURADO!L3582</f>
        <v>0</v>
      </c>
      <c r="Y3588" s="23" t="s">
        <v>45</v>
      </c>
      <c r="Z3588" s="31">
        <f t="shared" si="389"/>
        <v>0</v>
      </c>
      <c r="AA3588" s="31"/>
      <c r="AB3588" s="31">
        <v>0</v>
      </c>
      <c r="AC3588" s="31">
        <v>0</v>
      </c>
      <c r="AD3588" s="30"/>
      <c r="AE3588" s="30">
        <f>+[1]DEPURADO!K3582</f>
        <v>0</v>
      </c>
      <c r="AF3588" s="30">
        <v>0</v>
      </c>
      <c r="AG3588" s="30">
        <f t="shared" si="390"/>
        <v>0</v>
      </c>
      <c r="AH3588" s="30">
        <v>0</v>
      </c>
      <c r="AI3588" s="30">
        <f>+[1]DEPURADO!G3582</f>
        <v>0</v>
      </c>
      <c r="AJ3588" s="32"/>
      <c r="AK3588" s="33"/>
    </row>
    <row r="3589" spans="1:37" s="34" customFormat="1" hidden="1" x14ac:dyDescent="0.25">
      <c r="A3589" s="23">
        <f t="shared" si="391"/>
        <v>3581</v>
      </c>
      <c r="B3589" s="24" t="s">
        <v>44</v>
      </c>
      <c r="C3589" s="23">
        <f>+[1]DEPURADO!A3583</f>
        <v>0</v>
      </c>
      <c r="D3589" s="23">
        <f>+[1]DEPURADO!B3583</f>
        <v>0</v>
      </c>
      <c r="E3589" s="25">
        <f>+[1]DEPURADO!C3583</f>
        <v>0</v>
      </c>
      <c r="F3589" s="26" t="str">
        <f>+IF([1]DEPURADO!D3583&gt;1,[1]DEPURADO!D3583," ")</f>
        <v xml:space="preserve"> </v>
      </c>
      <c r="G3589" s="27">
        <f>[1]DEPURADO!F3583</f>
        <v>0</v>
      </c>
      <c r="H3589" s="28">
        <v>0</v>
      </c>
      <c r="I3589" s="28">
        <f>+[1]DEPURADO!M3583+[1]DEPURADO!N3583</f>
        <v>0</v>
      </c>
      <c r="J3589" s="28">
        <f>+[1]DEPURADO!R3583</f>
        <v>0</v>
      </c>
      <c r="K3589" s="29">
        <f>+[1]DEPURADO!P3583+[1]DEPURADO!Q3583</f>
        <v>0</v>
      </c>
      <c r="L3589" s="28">
        <v>0</v>
      </c>
      <c r="M3589" s="28">
        <v>0</v>
      </c>
      <c r="N3589" s="28">
        <f t="shared" si="385"/>
        <v>0</v>
      </c>
      <c r="O3589" s="28">
        <f t="shared" si="386"/>
        <v>0</v>
      </c>
      <c r="P3589" s="24">
        <f>IF([1]DEPURADO!H3583&gt;1,0,[1]DEPURADO!B3583)</f>
        <v>0</v>
      </c>
      <c r="Q3589" s="30">
        <f t="shared" si="387"/>
        <v>0</v>
      </c>
      <c r="R3589" s="31">
        <f t="shared" si="388"/>
        <v>0</v>
      </c>
      <c r="S3589" s="31">
        <f>+[1]DEPURADO!J3583</f>
        <v>0</v>
      </c>
      <c r="T3589" s="23" t="s">
        <v>45</v>
      </c>
      <c r="U3589" s="31">
        <f>+[1]DEPURADO!I3583</f>
        <v>0</v>
      </c>
      <c r="V3589" s="30"/>
      <c r="W3589" s="23" t="s">
        <v>45</v>
      </c>
      <c r="X3589" s="31">
        <f>+[1]DEPURADO!K3583+[1]DEPURADO!L3583</f>
        <v>0</v>
      </c>
      <c r="Y3589" s="23" t="s">
        <v>45</v>
      </c>
      <c r="Z3589" s="31">
        <f t="shared" si="389"/>
        <v>0</v>
      </c>
      <c r="AA3589" s="31"/>
      <c r="AB3589" s="31">
        <v>0</v>
      </c>
      <c r="AC3589" s="31">
        <v>0</v>
      </c>
      <c r="AD3589" s="30"/>
      <c r="AE3589" s="30">
        <f>+[1]DEPURADO!K3583</f>
        <v>0</v>
      </c>
      <c r="AF3589" s="30">
        <v>0</v>
      </c>
      <c r="AG3589" s="30">
        <f t="shared" si="390"/>
        <v>0</v>
      </c>
      <c r="AH3589" s="30">
        <v>0</v>
      </c>
      <c r="AI3589" s="30">
        <f>+[1]DEPURADO!G3583</f>
        <v>0</v>
      </c>
      <c r="AJ3589" s="32"/>
      <c r="AK3589" s="33"/>
    </row>
    <row r="3590" spans="1:37" s="34" customFormat="1" hidden="1" x14ac:dyDescent="0.25">
      <c r="A3590" s="23">
        <f t="shared" si="391"/>
        <v>3582</v>
      </c>
      <c r="B3590" s="24" t="s">
        <v>44</v>
      </c>
      <c r="C3590" s="23">
        <f>+[1]DEPURADO!A3584</f>
        <v>0</v>
      </c>
      <c r="D3590" s="23">
        <f>+[1]DEPURADO!B3584</f>
        <v>0</v>
      </c>
      <c r="E3590" s="25">
        <f>+[1]DEPURADO!C3584</f>
        <v>0</v>
      </c>
      <c r="F3590" s="26" t="str">
        <f>+IF([1]DEPURADO!D3584&gt;1,[1]DEPURADO!D3584," ")</f>
        <v xml:space="preserve"> </v>
      </c>
      <c r="G3590" s="27">
        <f>[1]DEPURADO!F3584</f>
        <v>0</v>
      </c>
      <c r="H3590" s="28">
        <v>0</v>
      </c>
      <c r="I3590" s="28">
        <f>+[1]DEPURADO!M3584+[1]DEPURADO!N3584</f>
        <v>0</v>
      </c>
      <c r="J3590" s="28">
        <f>+[1]DEPURADO!R3584</f>
        <v>0</v>
      </c>
      <c r="K3590" s="29">
        <f>+[1]DEPURADO!P3584+[1]DEPURADO!Q3584</f>
        <v>0</v>
      </c>
      <c r="L3590" s="28">
        <v>0</v>
      </c>
      <c r="M3590" s="28">
        <v>0</v>
      </c>
      <c r="N3590" s="28">
        <f t="shared" si="385"/>
        <v>0</v>
      </c>
      <c r="O3590" s="28">
        <f t="shared" si="386"/>
        <v>0</v>
      </c>
      <c r="P3590" s="24">
        <f>IF([1]DEPURADO!H3584&gt;1,0,[1]DEPURADO!B3584)</f>
        <v>0</v>
      </c>
      <c r="Q3590" s="30">
        <f t="shared" si="387"/>
        <v>0</v>
      </c>
      <c r="R3590" s="31">
        <f t="shared" si="388"/>
        <v>0</v>
      </c>
      <c r="S3590" s="31">
        <f>+[1]DEPURADO!J3584</f>
        <v>0</v>
      </c>
      <c r="T3590" s="23" t="s">
        <v>45</v>
      </c>
      <c r="U3590" s="31">
        <f>+[1]DEPURADO!I3584</f>
        <v>0</v>
      </c>
      <c r="V3590" s="30"/>
      <c r="W3590" s="23" t="s">
        <v>45</v>
      </c>
      <c r="X3590" s="31">
        <f>+[1]DEPURADO!K3584+[1]DEPURADO!L3584</f>
        <v>0</v>
      </c>
      <c r="Y3590" s="23" t="s">
        <v>45</v>
      </c>
      <c r="Z3590" s="31">
        <f t="shared" si="389"/>
        <v>0</v>
      </c>
      <c r="AA3590" s="31"/>
      <c r="AB3590" s="31">
        <v>0</v>
      </c>
      <c r="AC3590" s="31">
        <v>0</v>
      </c>
      <c r="AD3590" s="30"/>
      <c r="AE3590" s="30">
        <f>+[1]DEPURADO!K3584</f>
        <v>0</v>
      </c>
      <c r="AF3590" s="30">
        <v>0</v>
      </c>
      <c r="AG3590" s="30">
        <f t="shared" si="390"/>
        <v>0</v>
      </c>
      <c r="AH3590" s="30">
        <v>0</v>
      </c>
      <c r="AI3590" s="30">
        <f>+[1]DEPURADO!G3584</f>
        <v>0</v>
      </c>
      <c r="AJ3590" s="32"/>
      <c r="AK3590" s="33"/>
    </row>
    <row r="3591" spans="1:37" s="34" customFormat="1" hidden="1" x14ac:dyDescent="0.25">
      <c r="A3591" s="23">
        <f t="shared" si="391"/>
        <v>3583</v>
      </c>
      <c r="B3591" s="24" t="s">
        <v>44</v>
      </c>
      <c r="C3591" s="23">
        <f>+[1]DEPURADO!A3585</f>
        <v>0</v>
      </c>
      <c r="D3591" s="23">
        <f>+[1]DEPURADO!B3585</f>
        <v>0</v>
      </c>
      <c r="E3591" s="25">
        <f>+[1]DEPURADO!C3585</f>
        <v>0</v>
      </c>
      <c r="F3591" s="26" t="str">
        <f>+IF([1]DEPURADO!D3585&gt;1,[1]DEPURADO!D3585," ")</f>
        <v xml:space="preserve"> </v>
      </c>
      <c r="G3591" s="27">
        <f>[1]DEPURADO!F3585</f>
        <v>0</v>
      </c>
      <c r="H3591" s="28">
        <v>0</v>
      </c>
      <c r="I3591" s="28">
        <f>+[1]DEPURADO!M3585+[1]DEPURADO!N3585</f>
        <v>0</v>
      </c>
      <c r="J3591" s="28">
        <f>+[1]DEPURADO!R3585</f>
        <v>0</v>
      </c>
      <c r="K3591" s="29">
        <f>+[1]DEPURADO!P3585+[1]DEPURADO!Q3585</f>
        <v>0</v>
      </c>
      <c r="L3591" s="28">
        <v>0</v>
      </c>
      <c r="M3591" s="28">
        <v>0</v>
      </c>
      <c r="N3591" s="28">
        <f t="shared" si="385"/>
        <v>0</v>
      </c>
      <c r="O3591" s="28">
        <f t="shared" si="386"/>
        <v>0</v>
      </c>
      <c r="P3591" s="24">
        <f>IF([1]DEPURADO!H3585&gt;1,0,[1]DEPURADO!B3585)</f>
        <v>0</v>
      </c>
      <c r="Q3591" s="30">
        <f t="shared" si="387"/>
        <v>0</v>
      </c>
      <c r="R3591" s="31">
        <f t="shared" si="388"/>
        <v>0</v>
      </c>
      <c r="S3591" s="31">
        <f>+[1]DEPURADO!J3585</f>
        <v>0</v>
      </c>
      <c r="T3591" s="23" t="s">
        <v>45</v>
      </c>
      <c r="U3591" s="31">
        <f>+[1]DEPURADO!I3585</f>
        <v>0</v>
      </c>
      <c r="V3591" s="30"/>
      <c r="W3591" s="23" t="s">
        <v>45</v>
      </c>
      <c r="X3591" s="31">
        <f>+[1]DEPURADO!K3585+[1]DEPURADO!L3585</f>
        <v>0</v>
      </c>
      <c r="Y3591" s="23" t="s">
        <v>45</v>
      </c>
      <c r="Z3591" s="31">
        <f t="shared" si="389"/>
        <v>0</v>
      </c>
      <c r="AA3591" s="31"/>
      <c r="AB3591" s="31">
        <v>0</v>
      </c>
      <c r="AC3591" s="31">
        <v>0</v>
      </c>
      <c r="AD3591" s="30"/>
      <c r="AE3591" s="30">
        <f>+[1]DEPURADO!K3585</f>
        <v>0</v>
      </c>
      <c r="AF3591" s="30">
        <v>0</v>
      </c>
      <c r="AG3591" s="30">
        <f t="shared" si="390"/>
        <v>0</v>
      </c>
      <c r="AH3591" s="30">
        <v>0</v>
      </c>
      <c r="AI3591" s="30">
        <f>+[1]DEPURADO!G3585</f>
        <v>0</v>
      </c>
      <c r="AJ3591" s="32"/>
      <c r="AK3591" s="33"/>
    </row>
    <row r="3592" spans="1:37" s="34" customFormat="1" hidden="1" x14ac:dyDescent="0.25">
      <c r="A3592" s="23">
        <f t="shared" si="391"/>
        <v>3584</v>
      </c>
      <c r="B3592" s="24" t="s">
        <v>44</v>
      </c>
      <c r="C3592" s="23">
        <f>+[1]DEPURADO!A3586</f>
        <v>0</v>
      </c>
      <c r="D3592" s="23">
        <f>+[1]DEPURADO!B3586</f>
        <v>0</v>
      </c>
      <c r="E3592" s="25">
        <f>+[1]DEPURADO!C3586</f>
        <v>0</v>
      </c>
      <c r="F3592" s="26" t="str">
        <f>+IF([1]DEPURADO!D3586&gt;1,[1]DEPURADO!D3586," ")</f>
        <v xml:space="preserve"> </v>
      </c>
      <c r="G3592" s="27">
        <f>[1]DEPURADO!F3586</f>
        <v>0</v>
      </c>
      <c r="H3592" s="28">
        <v>0</v>
      </c>
      <c r="I3592" s="28">
        <f>+[1]DEPURADO!M3586+[1]DEPURADO!N3586</f>
        <v>0</v>
      </c>
      <c r="J3592" s="28">
        <f>+[1]DEPURADO!R3586</f>
        <v>0</v>
      </c>
      <c r="K3592" s="29">
        <f>+[1]DEPURADO!P3586+[1]DEPURADO!Q3586</f>
        <v>0</v>
      </c>
      <c r="L3592" s="28">
        <v>0</v>
      </c>
      <c r="M3592" s="28">
        <v>0</v>
      </c>
      <c r="N3592" s="28">
        <f t="shared" si="385"/>
        <v>0</v>
      </c>
      <c r="O3592" s="28">
        <f t="shared" si="386"/>
        <v>0</v>
      </c>
      <c r="P3592" s="24">
        <f>IF([1]DEPURADO!H3586&gt;1,0,[1]DEPURADO!B3586)</f>
        <v>0</v>
      </c>
      <c r="Q3592" s="30">
        <f t="shared" si="387"/>
        <v>0</v>
      </c>
      <c r="R3592" s="31">
        <f t="shared" si="388"/>
        <v>0</v>
      </c>
      <c r="S3592" s="31">
        <f>+[1]DEPURADO!J3586</f>
        <v>0</v>
      </c>
      <c r="T3592" s="23" t="s">
        <v>45</v>
      </c>
      <c r="U3592" s="31">
        <f>+[1]DEPURADO!I3586</f>
        <v>0</v>
      </c>
      <c r="V3592" s="30"/>
      <c r="W3592" s="23" t="s">
        <v>45</v>
      </c>
      <c r="X3592" s="31">
        <f>+[1]DEPURADO!K3586+[1]DEPURADO!L3586</f>
        <v>0</v>
      </c>
      <c r="Y3592" s="23" t="s">
        <v>45</v>
      </c>
      <c r="Z3592" s="31">
        <f t="shared" si="389"/>
        <v>0</v>
      </c>
      <c r="AA3592" s="31"/>
      <c r="AB3592" s="31">
        <v>0</v>
      </c>
      <c r="AC3592" s="31">
        <v>0</v>
      </c>
      <c r="AD3592" s="30"/>
      <c r="AE3592" s="30">
        <f>+[1]DEPURADO!K3586</f>
        <v>0</v>
      </c>
      <c r="AF3592" s="30">
        <v>0</v>
      </c>
      <c r="AG3592" s="30">
        <f t="shared" si="390"/>
        <v>0</v>
      </c>
      <c r="AH3592" s="30">
        <v>0</v>
      </c>
      <c r="AI3592" s="30">
        <f>+[1]DEPURADO!G3586</f>
        <v>0</v>
      </c>
      <c r="AJ3592" s="32"/>
      <c r="AK3592" s="33"/>
    </row>
    <row r="3593" spans="1:37" s="34" customFormat="1" hidden="1" x14ac:dyDescent="0.25">
      <c r="A3593" s="23">
        <f t="shared" si="391"/>
        <v>3585</v>
      </c>
      <c r="B3593" s="24" t="s">
        <v>44</v>
      </c>
      <c r="C3593" s="23">
        <f>+[1]DEPURADO!A3587</f>
        <v>0</v>
      </c>
      <c r="D3593" s="23">
        <f>+[1]DEPURADO!B3587</f>
        <v>0</v>
      </c>
      <c r="E3593" s="25">
        <f>+[1]DEPURADO!C3587</f>
        <v>0</v>
      </c>
      <c r="F3593" s="26" t="str">
        <f>+IF([1]DEPURADO!D3587&gt;1,[1]DEPURADO!D3587," ")</f>
        <v xml:space="preserve"> </v>
      </c>
      <c r="G3593" s="27">
        <f>[1]DEPURADO!F3587</f>
        <v>0</v>
      </c>
      <c r="H3593" s="28">
        <v>0</v>
      </c>
      <c r="I3593" s="28">
        <f>+[1]DEPURADO!M3587+[1]DEPURADO!N3587</f>
        <v>0</v>
      </c>
      <c r="J3593" s="28">
        <f>+[1]DEPURADO!R3587</f>
        <v>0</v>
      </c>
      <c r="K3593" s="29">
        <f>+[1]DEPURADO!P3587+[1]DEPURADO!Q3587</f>
        <v>0</v>
      </c>
      <c r="L3593" s="28">
        <v>0</v>
      </c>
      <c r="M3593" s="28">
        <v>0</v>
      </c>
      <c r="N3593" s="28">
        <f t="shared" si="385"/>
        <v>0</v>
      </c>
      <c r="O3593" s="28">
        <f t="shared" si="386"/>
        <v>0</v>
      </c>
      <c r="P3593" s="24">
        <f>IF([1]DEPURADO!H3587&gt;1,0,[1]DEPURADO!B3587)</f>
        <v>0</v>
      </c>
      <c r="Q3593" s="30">
        <f t="shared" si="387"/>
        <v>0</v>
      </c>
      <c r="R3593" s="31">
        <f t="shared" si="388"/>
        <v>0</v>
      </c>
      <c r="S3593" s="31">
        <f>+[1]DEPURADO!J3587</f>
        <v>0</v>
      </c>
      <c r="T3593" s="23" t="s">
        <v>45</v>
      </c>
      <c r="U3593" s="31">
        <f>+[1]DEPURADO!I3587</f>
        <v>0</v>
      </c>
      <c r="V3593" s="30"/>
      <c r="W3593" s="23" t="s">
        <v>45</v>
      </c>
      <c r="X3593" s="31">
        <f>+[1]DEPURADO!K3587+[1]DEPURADO!L3587</f>
        <v>0</v>
      </c>
      <c r="Y3593" s="23" t="s">
        <v>45</v>
      </c>
      <c r="Z3593" s="31">
        <f t="shared" si="389"/>
        <v>0</v>
      </c>
      <c r="AA3593" s="31"/>
      <c r="AB3593" s="31">
        <v>0</v>
      </c>
      <c r="AC3593" s="31">
        <v>0</v>
      </c>
      <c r="AD3593" s="30"/>
      <c r="AE3593" s="30">
        <f>+[1]DEPURADO!K3587</f>
        <v>0</v>
      </c>
      <c r="AF3593" s="30">
        <v>0</v>
      </c>
      <c r="AG3593" s="30">
        <f t="shared" si="390"/>
        <v>0</v>
      </c>
      <c r="AH3593" s="30">
        <v>0</v>
      </c>
      <c r="AI3593" s="30">
        <f>+[1]DEPURADO!G3587</f>
        <v>0</v>
      </c>
      <c r="AJ3593" s="32"/>
      <c r="AK3593" s="33"/>
    </row>
    <row r="3594" spans="1:37" s="34" customFormat="1" hidden="1" x14ac:dyDescent="0.25">
      <c r="A3594" s="23">
        <f t="shared" si="391"/>
        <v>3586</v>
      </c>
      <c r="B3594" s="24" t="s">
        <v>44</v>
      </c>
      <c r="C3594" s="23">
        <f>+[1]DEPURADO!A3588</f>
        <v>0</v>
      </c>
      <c r="D3594" s="23">
        <f>+[1]DEPURADO!B3588</f>
        <v>0</v>
      </c>
      <c r="E3594" s="25">
        <f>+[1]DEPURADO!C3588</f>
        <v>0</v>
      </c>
      <c r="F3594" s="26" t="str">
        <f>+IF([1]DEPURADO!D3588&gt;1,[1]DEPURADO!D3588," ")</f>
        <v xml:space="preserve"> </v>
      </c>
      <c r="G3594" s="27">
        <f>[1]DEPURADO!F3588</f>
        <v>0</v>
      </c>
      <c r="H3594" s="28">
        <v>0</v>
      </c>
      <c r="I3594" s="28">
        <f>+[1]DEPURADO!M3588+[1]DEPURADO!N3588</f>
        <v>0</v>
      </c>
      <c r="J3594" s="28">
        <f>+[1]DEPURADO!R3588</f>
        <v>0</v>
      </c>
      <c r="K3594" s="29">
        <f>+[1]DEPURADO!P3588+[1]DEPURADO!Q3588</f>
        <v>0</v>
      </c>
      <c r="L3594" s="28">
        <v>0</v>
      </c>
      <c r="M3594" s="28">
        <v>0</v>
      </c>
      <c r="N3594" s="28">
        <f t="shared" ref="N3594:N3657" si="392">+SUM(J3594:M3594)</f>
        <v>0</v>
      </c>
      <c r="O3594" s="28">
        <f t="shared" ref="O3594:O3657" si="393">+G3594-I3594-N3594</f>
        <v>0</v>
      </c>
      <c r="P3594" s="24">
        <f>IF([1]DEPURADO!H3588&gt;1,0,[1]DEPURADO!B3588)</f>
        <v>0</v>
      </c>
      <c r="Q3594" s="30">
        <f t="shared" ref="Q3594:Q3657" si="394">+IF(P3594&gt;0,G3594,0)</f>
        <v>0</v>
      </c>
      <c r="R3594" s="31">
        <f t="shared" ref="R3594:R3657" si="395">IF(P3594=0,G3594,0)</f>
        <v>0</v>
      </c>
      <c r="S3594" s="31">
        <f>+[1]DEPURADO!J3588</f>
        <v>0</v>
      </c>
      <c r="T3594" s="23" t="s">
        <v>45</v>
      </c>
      <c r="U3594" s="31">
        <f>+[1]DEPURADO!I3588</f>
        <v>0</v>
      </c>
      <c r="V3594" s="30"/>
      <c r="W3594" s="23" t="s">
        <v>45</v>
      </c>
      <c r="X3594" s="31">
        <f>+[1]DEPURADO!K3588+[1]DEPURADO!L3588</f>
        <v>0</v>
      </c>
      <c r="Y3594" s="23" t="s">
        <v>45</v>
      </c>
      <c r="Z3594" s="31">
        <f t="shared" ref="Z3594:Z3657" si="396">+X3594-AE3594+IF(X3594-AE3594&lt;-1,-X3594+AE3594,0)</f>
        <v>0</v>
      </c>
      <c r="AA3594" s="31"/>
      <c r="AB3594" s="31">
        <v>0</v>
      </c>
      <c r="AC3594" s="31">
        <v>0</v>
      </c>
      <c r="AD3594" s="30"/>
      <c r="AE3594" s="30">
        <f>+[1]DEPURADO!K3588</f>
        <v>0</v>
      </c>
      <c r="AF3594" s="30">
        <v>0</v>
      </c>
      <c r="AG3594" s="30">
        <f t="shared" ref="AG3594:AG3657" si="397">+G3594-I3594-N3594-R3594-Z3594-AC3594-AE3594-S3594-U3594</f>
        <v>0</v>
      </c>
      <c r="AH3594" s="30">
        <v>0</v>
      </c>
      <c r="AI3594" s="30">
        <f>+[1]DEPURADO!G3588</f>
        <v>0</v>
      </c>
      <c r="AJ3594" s="32"/>
      <c r="AK3594" s="33"/>
    </row>
    <row r="3595" spans="1:37" s="34" customFormat="1" hidden="1" x14ac:dyDescent="0.25">
      <c r="A3595" s="23">
        <f t="shared" ref="A3595:A3658" si="398">+A3594+1</f>
        <v>3587</v>
      </c>
      <c r="B3595" s="24" t="s">
        <v>44</v>
      </c>
      <c r="C3595" s="23">
        <f>+[1]DEPURADO!A3589</f>
        <v>0</v>
      </c>
      <c r="D3595" s="23">
        <f>+[1]DEPURADO!B3589</f>
        <v>0</v>
      </c>
      <c r="E3595" s="25">
        <f>+[1]DEPURADO!C3589</f>
        <v>0</v>
      </c>
      <c r="F3595" s="26" t="str">
        <f>+IF([1]DEPURADO!D3589&gt;1,[1]DEPURADO!D3589," ")</f>
        <v xml:space="preserve"> </v>
      </c>
      <c r="G3595" s="27">
        <f>[1]DEPURADO!F3589</f>
        <v>0</v>
      </c>
      <c r="H3595" s="28">
        <v>0</v>
      </c>
      <c r="I3595" s="28">
        <f>+[1]DEPURADO!M3589+[1]DEPURADO!N3589</f>
        <v>0</v>
      </c>
      <c r="J3595" s="28">
        <f>+[1]DEPURADO!R3589</f>
        <v>0</v>
      </c>
      <c r="K3595" s="29">
        <f>+[1]DEPURADO!P3589+[1]DEPURADO!Q3589</f>
        <v>0</v>
      </c>
      <c r="L3595" s="28">
        <v>0</v>
      </c>
      <c r="M3595" s="28">
        <v>0</v>
      </c>
      <c r="N3595" s="28">
        <f t="shared" si="392"/>
        <v>0</v>
      </c>
      <c r="O3595" s="28">
        <f t="shared" si="393"/>
        <v>0</v>
      </c>
      <c r="P3595" s="24">
        <f>IF([1]DEPURADO!H3589&gt;1,0,[1]DEPURADO!B3589)</f>
        <v>0</v>
      </c>
      <c r="Q3595" s="30">
        <f t="shared" si="394"/>
        <v>0</v>
      </c>
      <c r="R3595" s="31">
        <f t="shared" si="395"/>
        <v>0</v>
      </c>
      <c r="S3595" s="31">
        <f>+[1]DEPURADO!J3589</f>
        <v>0</v>
      </c>
      <c r="T3595" s="23" t="s">
        <v>45</v>
      </c>
      <c r="U3595" s="31">
        <f>+[1]DEPURADO!I3589</f>
        <v>0</v>
      </c>
      <c r="V3595" s="30"/>
      <c r="W3595" s="23" t="s">
        <v>45</v>
      </c>
      <c r="X3595" s="31">
        <f>+[1]DEPURADO!K3589+[1]DEPURADO!L3589</f>
        <v>0</v>
      </c>
      <c r="Y3595" s="23" t="s">
        <v>45</v>
      </c>
      <c r="Z3595" s="31">
        <f t="shared" si="396"/>
        <v>0</v>
      </c>
      <c r="AA3595" s="31"/>
      <c r="AB3595" s="31">
        <v>0</v>
      </c>
      <c r="AC3595" s="31">
        <v>0</v>
      </c>
      <c r="AD3595" s="30"/>
      <c r="AE3595" s="30">
        <f>+[1]DEPURADO!K3589</f>
        <v>0</v>
      </c>
      <c r="AF3595" s="30">
        <v>0</v>
      </c>
      <c r="AG3595" s="30">
        <f t="shared" si="397"/>
        <v>0</v>
      </c>
      <c r="AH3595" s="30">
        <v>0</v>
      </c>
      <c r="AI3595" s="30">
        <f>+[1]DEPURADO!G3589</f>
        <v>0</v>
      </c>
      <c r="AJ3595" s="32"/>
      <c r="AK3595" s="33"/>
    </row>
    <row r="3596" spans="1:37" s="34" customFormat="1" hidden="1" x14ac:dyDescent="0.25">
      <c r="A3596" s="23">
        <f t="shared" si="398"/>
        <v>3588</v>
      </c>
      <c r="B3596" s="24" t="s">
        <v>44</v>
      </c>
      <c r="C3596" s="23">
        <f>+[1]DEPURADO!A3590</f>
        <v>0</v>
      </c>
      <c r="D3596" s="23">
        <f>+[1]DEPURADO!B3590</f>
        <v>0</v>
      </c>
      <c r="E3596" s="25">
        <f>+[1]DEPURADO!C3590</f>
        <v>0</v>
      </c>
      <c r="F3596" s="26" t="str">
        <f>+IF([1]DEPURADO!D3590&gt;1,[1]DEPURADO!D3590," ")</f>
        <v xml:space="preserve"> </v>
      </c>
      <c r="G3596" s="27">
        <f>[1]DEPURADO!F3590</f>
        <v>0</v>
      </c>
      <c r="H3596" s="28">
        <v>0</v>
      </c>
      <c r="I3596" s="28">
        <f>+[1]DEPURADO!M3590+[1]DEPURADO!N3590</f>
        <v>0</v>
      </c>
      <c r="J3596" s="28">
        <f>+[1]DEPURADO!R3590</f>
        <v>0</v>
      </c>
      <c r="K3596" s="29">
        <f>+[1]DEPURADO!P3590+[1]DEPURADO!Q3590</f>
        <v>0</v>
      </c>
      <c r="L3596" s="28">
        <v>0</v>
      </c>
      <c r="M3596" s="28">
        <v>0</v>
      </c>
      <c r="N3596" s="28">
        <f t="shared" si="392"/>
        <v>0</v>
      </c>
      <c r="O3596" s="28">
        <f t="shared" si="393"/>
        <v>0</v>
      </c>
      <c r="P3596" s="24">
        <f>IF([1]DEPURADO!H3590&gt;1,0,[1]DEPURADO!B3590)</f>
        <v>0</v>
      </c>
      <c r="Q3596" s="30">
        <f t="shared" si="394"/>
        <v>0</v>
      </c>
      <c r="R3596" s="31">
        <f t="shared" si="395"/>
        <v>0</v>
      </c>
      <c r="S3596" s="31">
        <f>+[1]DEPURADO!J3590</f>
        <v>0</v>
      </c>
      <c r="T3596" s="23" t="s">
        <v>45</v>
      </c>
      <c r="U3596" s="31">
        <f>+[1]DEPURADO!I3590</f>
        <v>0</v>
      </c>
      <c r="V3596" s="30"/>
      <c r="W3596" s="23" t="s">
        <v>45</v>
      </c>
      <c r="X3596" s="31">
        <f>+[1]DEPURADO!K3590+[1]DEPURADO!L3590</f>
        <v>0</v>
      </c>
      <c r="Y3596" s="23" t="s">
        <v>45</v>
      </c>
      <c r="Z3596" s="31">
        <f t="shared" si="396"/>
        <v>0</v>
      </c>
      <c r="AA3596" s="31"/>
      <c r="AB3596" s="31">
        <v>0</v>
      </c>
      <c r="AC3596" s="31">
        <v>0</v>
      </c>
      <c r="AD3596" s="30"/>
      <c r="AE3596" s="30">
        <f>+[1]DEPURADO!K3590</f>
        <v>0</v>
      </c>
      <c r="AF3596" s="30">
        <v>0</v>
      </c>
      <c r="AG3596" s="30">
        <f t="shared" si="397"/>
        <v>0</v>
      </c>
      <c r="AH3596" s="30">
        <v>0</v>
      </c>
      <c r="AI3596" s="30">
        <f>+[1]DEPURADO!G3590</f>
        <v>0</v>
      </c>
      <c r="AJ3596" s="32"/>
      <c r="AK3596" s="33"/>
    </row>
    <row r="3597" spans="1:37" s="34" customFormat="1" hidden="1" x14ac:dyDescent="0.25">
      <c r="A3597" s="23">
        <f t="shared" si="398"/>
        <v>3589</v>
      </c>
      <c r="B3597" s="24" t="s">
        <v>44</v>
      </c>
      <c r="C3597" s="23">
        <f>+[1]DEPURADO!A3591</f>
        <v>0</v>
      </c>
      <c r="D3597" s="23">
        <f>+[1]DEPURADO!B3591</f>
        <v>0</v>
      </c>
      <c r="E3597" s="25">
        <f>+[1]DEPURADO!C3591</f>
        <v>0</v>
      </c>
      <c r="F3597" s="26" t="str">
        <f>+IF([1]DEPURADO!D3591&gt;1,[1]DEPURADO!D3591," ")</f>
        <v xml:space="preserve"> </v>
      </c>
      <c r="G3597" s="27">
        <f>[1]DEPURADO!F3591</f>
        <v>0</v>
      </c>
      <c r="H3597" s="28">
        <v>0</v>
      </c>
      <c r="I3597" s="28">
        <f>+[1]DEPURADO!M3591+[1]DEPURADO!N3591</f>
        <v>0</v>
      </c>
      <c r="J3597" s="28">
        <f>+[1]DEPURADO!R3591</f>
        <v>0</v>
      </c>
      <c r="K3597" s="29">
        <f>+[1]DEPURADO!P3591+[1]DEPURADO!Q3591</f>
        <v>0</v>
      </c>
      <c r="L3597" s="28">
        <v>0</v>
      </c>
      <c r="M3597" s="28">
        <v>0</v>
      </c>
      <c r="N3597" s="28">
        <f t="shared" si="392"/>
        <v>0</v>
      </c>
      <c r="O3597" s="28">
        <f t="shared" si="393"/>
        <v>0</v>
      </c>
      <c r="P3597" s="24">
        <f>IF([1]DEPURADO!H3591&gt;1,0,[1]DEPURADO!B3591)</f>
        <v>0</v>
      </c>
      <c r="Q3597" s="30">
        <f t="shared" si="394"/>
        <v>0</v>
      </c>
      <c r="R3597" s="31">
        <f t="shared" si="395"/>
        <v>0</v>
      </c>
      <c r="S3597" s="31">
        <f>+[1]DEPURADO!J3591</f>
        <v>0</v>
      </c>
      <c r="T3597" s="23" t="s">
        <v>45</v>
      </c>
      <c r="U3597" s="31">
        <f>+[1]DEPURADO!I3591</f>
        <v>0</v>
      </c>
      <c r="V3597" s="30"/>
      <c r="W3597" s="23" t="s">
        <v>45</v>
      </c>
      <c r="X3597" s="31">
        <f>+[1]DEPURADO!K3591+[1]DEPURADO!L3591</f>
        <v>0</v>
      </c>
      <c r="Y3597" s="23" t="s">
        <v>45</v>
      </c>
      <c r="Z3597" s="31">
        <f t="shared" si="396"/>
        <v>0</v>
      </c>
      <c r="AA3597" s="31"/>
      <c r="AB3597" s="31">
        <v>0</v>
      </c>
      <c r="AC3597" s="31">
        <v>0</v>
      </c>
      <c r="AD3597" s="30"/>
      <c r="AE3597" s="30">
        <f>+[1]DEPURADO!K3591</f>
        <v>0</v>
      </c>
      <c r="AF3597" s="30">
        <v>0</v>
      </c>
      <c r="AG3597" s="30">
        <f t="shared" si="397"/>
        <v>0</v>
      </c>
      <c r="AH3597" s="30">
        <v>0</v>
      </c>
      <c r="AI3597" s="30">
        <f>+[1]DEPURADO!G3591</f>
        <v>0</v>
      </c>
      <c r="AJ3597" s="32"/>
      <c r="AK3597" s="33"/>
    </row>
    <row r="3598" spans="1:37" s="34" customFormat="1" hidden="1" x14ac:dyDescent="0.25">
      <c r="A3598" s="23">
        <f t="shared" si="398"/>
        <v>3590</v>
      </c>
      <c r="B3598" s="24" t="s">
        <v>44</v>
      </c>
      <c r="C3598" s="23">
        <f>+[1]DEPURADO!A3592</f>
        <v>0</v>
      </c>
      <c r="D3598" s="23">
        <f>+[1]DEPURADO!B3592</f>
        <v>0</v>
      </c>
      <c r="E3598" s="25">
        <f>+[1]DEPURADO!C3592</f>
        <v>0</v>
      </c>
      <c r="F3598" s="26" t="str">
        <f>+IF([1]DEPURADO!D3592&gt;1,[1]DEPURADO!D3592," ")</f>
        <v xml:space="preserve"> </v>
      </c>
      <c r="G3598" s="27">
        <f>[1]DEPURADO!F3592</f>
        <v>0</v>
      </c>
      <c r="H3598" s="28">
        <v>0</v>
      </c>
      <c r="I3598" s="28">
        <f>+[1]DEPURADO!M3592+[1]DEPURADO!N3592</f>
        <v>0</v>
      </c>
      <c r="J3598" s="28">
        <f>+[1]DEPURADO!R3592</f>
        <v>0</v>
      </c>
      <c r="K3598" s="29">
        <f>+[1]DEPURADO!P3592+[1]DEPURADO!Q3592</f>
        <v>0</v>
      </c>
      <c r="L3598" s="28">
        <v>0</v>
      </c>
      <c r="M3598" s="28">
        <v>0</v>
      </c>
      <c r="N3598" s="28">
        <f t="shared" si="392"/>
        <v>0</v>
      </c>
      <c r="O3598" s="28">
        <f t="shared" si="393"/>
        <v>0</v>
      </c>
      <c r="P3598" s="24">
        <f>IF([1]DEPURADO!H3592&gt;1,0,[1]DEPURADO!B3592)</f>
        <v>0</v>
      </c>
      <c r="Q3598" s="30">
        <f t="shared" si="394"/>
        <v>0</v>
      </c>
      <c r="R3598" s="31">
        <f t="shared" si="395"/>
        <v>0</v>
      </c>
      <c r="S3598" s="31">
        <f>+[1]DEPURADO!J3592</f>
        <v>0</v>
      </c>
      <c r="T3598" s="23" t="s">
        <v>45</v>
      </c>
      <c r="U3598" s="31">
        <f>+[1]DEPURADO!I3592</f>
        <v>0</v>
      </c>
      <c r="V3598" s="30"/>
      <c r="W3598" s="23" t="s">
        <v>45</v>
      </c>
      <c r="X3598" s="31">
        <f>+[1]DEPURADO!K3592+[1]DEPURADO!L3592</f>
        <v>0</v>
      </c>
      <c r="Y3598" s="23" t="s">
        <v>45</v>
      </c>
      <c r="Z3598" s="31">
        <f t="shared" si="396"/>
        <v>0</v>
      </c>
      <c r="AA3598" s="31"/>
      <c r="AB3598" s="31">
        <v>0</v>
      </c>
      <c r="AC3598" s="31">
        <v>0</v>
      </c>
      <c r="AD3598" s="30"/>
      <c r="AE3598" s="30">
        <f>+[1]DEPURADO!K3592</f>
        <v>0</v>
      </c>
      <c r="AF3598" s="30">
        <v>0</v>
      </c>
      <c r="AG3598" s="30">
        <f t="shared" si="397"/>
        <v>0</v>
      </c>
      <c r="AH3598" s="30">
        <v>0</v>
      </c>
      <c r="AI3598" s="30">
        <f>+[1]DEPURADO!G3592</f>
        <v>0</v>
      </c>
      <c r="AJ3598" s="32"/>
      <c r="AK3598" s="33"/>
    </row>
    <row r="3599" spans="1:37" s="34" customFormat="1" hidden="1" x14ac:dyDescent="0.25">
      <c r="A3599" s="23">
        <f t="shared" si="398"/>
        <v>3591</v>
      </c>
      <c r="B3599" s="24" t="s">
        <v>44</v>
      </c>
      <c r="C3599" s="23">
        <f>+[1]DEPURADO!A3593</f>
        <v>0</v>
      </c>
      <c r="D3599" s="23">
        <f>+[1]DEPURADO!B3593</f>
        <v>0</v>
      </c>
      <c r="E3599" s="25">
        <f>+[1]DEPURADO!C3593</f>
        <v>0</v>
      </c>
      <c r="F3599" s="26" t="str">
        <f>+IF([1]DEPURADO!D3593&gt;1,[1]DEPURADO!D3593," ")</f>
        <v xml:space="preserve"> </v>
      </c>
      <c r="G3599" s="27">
        <f>[1]DEPURADO!F3593</f>
        <v>0</v>
      </c>
      <c r="H3599" s="28">
        <v>0</v>
      </c>
      <c r="I3599" s="28">
        <f>+[1]DEPURADO!M3593+[1]DEPURADO!N3593</f>
        <v>0</v>
      </c>
      <c r="J3599" s="28">
        <f>+[1]DEPURADO!R3593</f>
        <v>0</v>
      </c>
      <c r="K3599" s="29">
        <f>+[1]DEPURADO!P3593+[1]DEPURADO!Q3593</f>
        <v>0</v>
      </c>
      <c r="L3599" s="28">
        <v>0</v>
      </c>
      <c r="M3599" s="28">
        <v>0</v>
      </c>
      <c r="N3599" s="28">
        <f t="shared" si="392"/>
        <v>0</v>
      </c>
      <c r="O3599" s="28">
        <f t="shared" si="393"/>
        <v>0</v>
      </c>
      <c r="P3599" s="24">
        <f>IF([1]DEPURADO!H3593&gt;1,0,[1]DEPURADO!B3593)</f>
        <v>0</v>
      </c>
      <c r="Q3599" s="30">
        <f t="shared" si="394"/>
        <v>0</v>
      </c>
      <c r="R3599" s="31">
        <f t="shared" si="395"/>
        <v>0</v>
      </c>
      <c r="S3599" s="31">
        <f>+[1]DEPURADO!J3593</f>
        <v>0</v>
      </c>
      <c r="T3599" s="23" t="s">
        <v>45</v>
      </c>
      <c r="U3599" s="31">
        <f>+[1]DEPURADO!I3593</f>
        <v>0</v>
      </c>
      <c r="V3599" s="30"/>
      <c r="W3599" s="23" t="s">
        <v>45</v>
      </c>
      <c r="X3599" s="31">
        <f>+[1]DEPURADO!K3593+[1]DEPURADO!L3593</f>
        <v>0</v>
      </c>
      <c r="Y3599" s="23" t="s">
        <v>45</v>
      </c>
      <c r="Z3599" s="31">
        <f t="shared" si="396"/>
        <v>0</v>
      </c>
      <c r="AA3599" s="31"/>
      <c r="AB3599" s="31">
        <v>0</v>
      </c>
      <c r="AC3599" s="31">
        <v>0</v>
      </c>
      <c r="AD3599" s="30"/>
      <c r="AE3599" s="30">
        <f>+[1]DEPURADO!K3593</f>
        <v>0</v>
      </c>
      <c r="AF3599" s="30">
        <v>0</v>
      </c>
      <c r="AG3599" s="30">
        <f t="shared" si="397"/>
        <v>0</v>
      </c>
      <c r="AH3599" s="30">
        <v>0</v>
      </c>
      <c r="AI3599" s="30">
        <f>+[1]DEPURADO!G3593</f>
        <v>0</v>
      </c>
      <c r="AJ3599" s="32"/>
      <c r="AK3599" s="33"/>
    </row>
    <row r="3600" spans="1:37" s="34" customFormat="1" hidden="1" x14ac:dyDescent="0.25">
      <c r="A3600" s="23">
        <f t="shared" si="398"/>
        <v>3592</v>
      </c>
      <c r="B3600" s="24" t="s">
        <v>44</v>
      </c>
      <c r="C3600" s="23">
        <f>+[1]DEPURADO!A3594</f>
        <v>0</v>
      </c>
      <c r="D3600" s="23">
        <f>+[1]DEPURADO!B3594</f>
        <v>0</v>
      </c>
      <c r="E3600" s="25">
        <f>+[1]DEPURADO!C3594</f>
        <v>0</v>
      </c>
      <c r="F3600" s="26" t="str">
        <f>+IF([1]DEPURADO!D3594&gt;1,[1]DEPURADO!D3594," ")</f>
        <v xml:space="preserve"> </v>
      </c>
      <c r="G3600" s="27">
        <f>[1]DEPURADO!F3594</f>
        <v>0</v>
      </c>
      <c r="H3600" s="28">
        <v>0</v>
      </c>
      <c r="I3600" s="28">
        <f>+[1]DEPURADO!M3594+[1]DEPURADO!N3594</f>
        <v>0</v>
      </c>
      <c r="J3600" s="28">
        <f>+[1]DEPURADO!R3594</f>
        <v>0</v>
      </c>
      <c r="K3600" s="29">
        <f>+[1]DEPURADO!P3594+[1]DEPURADO!Q3594</f>
        <v>0</v>
      </c>
      <c r="L3600" s="28">
        <v>0</v>
      </c>
      <c r="M3600" s="28">
        <v>0</v>
      </c>
      <c r="N3600" s="28">
        <f t="shared" si="392"/>
        <v>0</v>
      </c>
      <c r="O3600" s="28">
        <f t="shared" si="393"/>
        <v>0</v>
      </c>
      <c r="P3600" s="24">
        <f>IF([1]DEPURADO!H3594&gt;1,0,[1]DEPURADO!B3594)</f>
        <v>0</v>
      </c>
      <c r="Q3600" s="30">
        <f t="shared" si="394"/>
        <v>0</v>
      </c>
      <c r="R3600" s="31">
        <f t="shared" si="395"/>
        <v>0</v>
      </c>
      <c r="S3600" s="31">
        <f>+[1]DEPURADO!J3594</f>
        <v>0</v>
      </c>
      <c r="T3600" s="23" t="s">
        <v>45</v>
      </c>
      <c r="U3600" s="31">
        <f>+[1]DEPURADO!I3594</f>
        <v>0</v>
      </c>
      <c r="V3600" s="30"/>
      <c r="W3600" s="23" t="s">
        <v>45</v>
      </c>
      <c r="X3600" s="31">
        <f>+[1]DEPURADO!K3594+[1]DEPURADO!L3594</f>
        <v>0</v>
      </c>
      <c r="Y3600" s="23" t="s">
        <v>45</v>
      </c>
      <c r="Z3600" s="31">
        <f t="shared" si="396"/>
        <v>0</v>
      </c>
      <c r="AA3600" s="31"/>
      <c r="AB3600" s="31">
        <v>0</v>
      </c>
      <c r="AC3600" s="31">
        <v>0</v>
      </c>
      <c r="AD3600" s="30"/>
      <c r="AE3600" s="30">
        <f>+[1]DEPURADO!K3594</f>
        <v>0</v>
      </c>
      <c r="AF3600" s="30">
        <v>0</v>
      </c>
      <c r="AG3600" s="30">
        <f t="shared" si="397"/>
        <v>0</v>
      </c>
      <c r="AH3600" s="30">
        <v>0</v>
      </c>
      <c r="AI3600" s="30">
        <f>+[1]DEPURADO!G3594</f>
        <v>0</v>
      </c>
      <c r="AJ3600" s="32"/>
      <c r="AK3600" s="33"/>
    </row>
    <row r="3601" spans="1:37" s="34" customFormat="1" hidden="1" x14ac:dyDescent="0.25">
      <c r="A3601" s="23">
        <f t="shared" si="398"/>
        <v>3593</v>
      </c>
      <c r="B3601" s="24" t="s">
        <v>44</v>
      </c>
      <c r="C3601" s="23">
        <f>+[1]DEPURADO!A3595</f>
        <v>0</v>
      </c>
      <c r="D3601" s="23">
        <f>+[1]DEPURADO!B3595</f>
        <v>0</v>
      </c>
      <c r="E3601" s="25">
        <f>+[1]DEPURADO!C3595</f>
        <v>0</v>
      </c>
      <c r="F3601" s="26" t="str">
        <f>+IF([1]DEPURADO!D3595&gt;1,[1]DEPURADO!D3595," ")</f>
        <v xml:space="preserve"> </v>
      </c>
      <c r="G3601" s="27">
        <f>[1]DEPURADO!F3595</f>
        <v>0</v>
      </c>
      <c r="H3601" s="28">
        <v>0</v>
      </c>
      <c r="I3601" s="28">
        <f>+[1]DEPURADO!M3595+[1]DEPURADO!N3595</f>
        <v>0</v>
      </c>
      <c r="J3601" s="28">
        <f>+[1]DEPURADO!R3595</f>
        <v>0</v>
      </c>
      <c r="K3601" s="29">
        <f>+[1]DEPURADO!P3595+[1]DEPURADO!Q3595</f>
        <v>0</v>
      </c>
      <c r="L3601" s="28">
        <v>0</v>
      </c>
      <c r="M3601" s="28">
        <v>0</v>
      </c>
      <c r="N3601" s="28">
        <f t="shared" si="392"/>
        <v>0</v>
      </c>
      <c r="O3601" s="28">
        <f t="shared" si="393"/>
        <v>0</v>
      </c>
      <c r="P3601" s="24">
        <f>IF([1]DEPURADO!H3595&gt;1,0,[1]DEPURADO!B3595)</f>
        <v>0</v>
      </c>
      <c r="Q3601" s="30">
        <f t="shared" si="394"/>
        <v>0</v>
      </c>
      <c r="R3601" s="31">
        <f t="shared" si="395"/>
        <v>0</v>
      </c>
      <c r="S3601" s="31">
        <f>+[1]DEPURADO!J3595</f>
        <v>0</v>
      </c>
      <c r="T3601" s="23" t="s">
        <v>45</v>
      </c>
      <c r="U3601" s="31">
        <f>+[1]DEPURADO!I3595</f>
        <v>0</v>
      </c>
      <c r="V3601" s="30"/>
      <c r="W3601" s="23" t="s">
        <v>45</v>
      </c>
      <c r="X3601" s="31">
        <f>+[1]DEPURADO!K3595+[1]DEPURADO!L3595</f>
        <v>0</v>
      </c>
      <c r="Y3601" s="23" t="s">
        <v>45</v>
      </c>
      <c r="Z3601" s="31">
        <f t="shared" si="396"/>
        <v>0</v>
      </c>
      <c r="AA3601" s="31"/>
      <c r="AB3601" s="31">
        <v>0</v>
      </c>
      <c r="AC3601" s="31">
        <v>0</v>
      </c>
      <c r="AD3601" s="30"/>
      <c r="AE3601" s="30">
        <f>+[1]DEPURADO!K3595</f>
        <v>0</v>
      </c>
      <c r="AF3601" s="30">
        <v>0</v>
      </c>
      <c r="AG3601" s="30">
        <f t="shared" si="397"/>
        <v>0</v>
      </c>
      <c r="AH3601" s="30">
        <v>0</v>
      </c>
      <c r="AI3601" s="30">
        <f>+[1]DEPURADO!G3595</f>
        <v>0</v>
      </c>
      <c r="AJ3601" s="32"/>
      <c r="AK3601" s="33"/>
    </row>
    <row r="3602" spans="1:37" s="34" customFormat="1" hidden="1" x14ac:dyDescent="0.25">
      <c r="A3602" s="23">
        <f t="shared" si="398"/>
        <v>3594</v>
      </c>
      <c r="B3602" s="24" t="s">
        <v>44</v>
      </c>
      <c r="C3602" s="23">
        <f>+[1]DEPURADO!A3596</f>
        <v>0</v>
      </c>
      <c r="D3602" s="23">
        <f>+[1]DEPURADO!B3596</f>
        <v>0</v>
      </c>
      <c r="E3602" s="25">
        <f>+[1]DEPURADO!C3596</f>
        <v>0</v>
      </c>
      <c r="F3602" s="26" t="str">
        <f>+IF([1]DEPURADO!D3596&gt;1,[1]DEPURADO!D3596," ")</f>
        <v xml:space="preserve"> </v>
      </c>
      <c r="G3602" s="27">
        <f>[1]DEPURADO!F3596</f>
        <v>0</v>
      </c>
      <c r="H3602" s="28">
        <v>0</v>
      </c>
      <c r="I3602" s="28">
        <f>+[1]DEPURADO!M3596+[1]DEPURADO!N3596</f>
        <v>0</v>
      </c>
      <c r="J3602" s="28">
        <f>+[1]DEPURADO!R3596</f>
        <v>0</v>
      </c>
      <c r="K3602" s="29">
        <f>+[1]DEPURADO!P3596+[1]DEPURADO!Q3596</f>
        <v>0</v>
      </c>
      <c r="L3602" s="28">
        <v>0</v>
      </c>
      <c r="M3602" s="28">
        <v>0</v>
      </c>
      <c r="N3602" s="28">
        <f t="shared" si="392"/>
        <v>0</v>
      </c>
      <c r="O3602" s="28">
        <f t="shared" si="393"/>
        <v>0</v>
      </c>
      <c r="P3602" s="24">
        <f>IF([1]DEPURADO!H3596&gt;1,0,[1]DEPURADO!B3596)</f>
        <v>0</v>
      </c>
      <c r="Q3602" s="30">
        <f t="shared" si="394"/>
        <v>0</v>
      </c>
      <c r="R3602" s="31">
        <f t="shared" si="395"/>
        <v>0</v>
      </c>
      <c r="S3602" s="31">
        <f>+[1]DEPURADO!J3596</f>
        <v>0</v>
      </c>
      <c r="T3602" s="23" t="s">
        <v>45</v>
      </c>
      <c r="U3602" s="31">
        <f>+[1]DEPURADO!I3596</f>
        <v>0</v>
      </c>
      <c r="V3602" s="30"/>
      <c r="W3602" s="23" t="s">
        <v>45</v>
      </c>
      <c r="X3602" s="31">
        <f>+[1]DEPURADO!K3596+[1]DEPURADO!L3596</f>
        <v>0</v>
      </c>
      <c r="Y3602" s="23" t="s">
        <v>45</v>
      </c>
      <c r="Z3602" s="31">
        <f t="shared" si="396"/>
        <v>0</v>
      </c>
      <c r="AA3602" s="31"/>
      <c r="AB3602" s="31">
        <v>0</v>
      </c>
      <c r="AC3602" s="31">
        <v>0</v>
      </c>
      <c r="AD3602" s="30"/>
      <c r="AE3602" s="30">
        <f>+[1]DEPURADO!K3596</f>
        <v>0</v>
      </c>
      <c r="AF3602" s="30">
        <v>0</v>
      </c>
      <c r="AG3602" s="30">
        <f t="shared" si="397"/>
        <v>0</v>
      </c>
      <c r="AH3602" s="30">
        <v>0</v>
      </c>
      <c r="AI3602" s="30">
        <f>+[1]DEPURADO!G3596</f>
        <v>0</v>
      </c>
      <c r="AJ3602" s="32"/>
      <c r="AK3602" s="33"/>
    </row>
    <row r="3603" spans="1:37" s="34" customFormat="1" hidden="1" x14ac:dyDescent="0.25">
      <c r="A3603" s="23">
        <f t="shared" si="398"/>
        <v>3595</v>
      </c>
      <c r="B3603" s="24" t="s">
        <v>44</v>
      </c>
      <c r="C3603" s="23">
        <f>+[1]DEPURADO!A3597</f>
        <v>0</v>
      </c>
      <c r="D3603" s="23">
        <f>+[1]DEPURADO!B3597</f>
        <v>0</v>
      </c>
      <c r="E3603" s="25">
        <f>+[1]DEPURADO!C3597</f>
        <v>0</v>
      </c>
      <c r="F3603" s="26" t="str">
        <f>+IF([1]DEPURADO!D3597&gt;1,[1]DEPURADO!D3597," ")</f>
        <v xml:space="preserve"> </v>
      </c>
      <c r="G3603" s="27">
        <f>[1]DEPURADO!F3597</f>
        <v>0</v>
      </c>
      <c r="H3603" s="28">
        <v>0</v>
      </c>
      <c r="I3603" s="28">
        <f>+[1]DEPURADO!M3597+[1]DEPURADO!N3597</f>
        <v>0</v>
      </c>
      <c r="J3603" s="28">
        <f>+[1]DEPURADO!R3597</f>
        <v>0</v>
      </c>
      <c r="K3603" s="29">
        <f>+[1]DEPURADO!P3597+[1]DEPURADO!Q3597</f>
        <v>0</v>
      </c>
      <c r="L3603" s="28">
        <v>0</v>
      </c>
      <c r="M3603" s="28">
        <v>0</v>
      </c>
      <c r="N3603" s="28">
        <f t="shared" si="392"/>
        <v>0</v>
      </c>
      <c r="O3603" s="28">
        <f t="shared" si="393"/>
        <v>0</v>
      </c>
      <c r="P3603" s="24">
        <f>IF([1]DEPURADO!H3597&gt;1,0,[1]DEPURADO!B3597)</f>
        <v>0</v>
      </c>
      <c r="Q3603" s="30">
        <f t="shared" si="394"/>
        <v>0</v>
      </c>
      <c r="R3603" s="31">
        <f t="shared" si="395"/>
        <v>0</v>
      </c>
      <c r="S3603" s="31">
        <f>+[1]DEPURADO!J3597</f>
        <v>0</v>
      </c>
      <c r="T3603" s="23" t="s">
        <v>45</v>
      </c>
      <c r="U3603" s="31">
        <f>+[1]DEPURADO!I3597</f>
        <v>0</v>
      </c>
      <c r="V3603" s="30"/>
      <c r="W3603" s="23" t="s">
        <v>45</v>
      </c>
      <c r="X3603" s="31">
        <f>+[1]DEPURADO!K3597+[1]DEPURADO!L3597</f>
        <v>0</v>
      </c>
      <c r="Y3603" s="23" t="s">
        <v>45</v>
      </c>
      <c r="Z3603" s="31">
        <f t="shared" si="396"/>
        <v>0</v>
      </c>
      <c r="AA3603" s="31"/>
      <c r="AB3603" s="31">
        <v>0</v>
      </c>
      <c r="AC3603" s="31">
        <v>0</v>
      </c>
      <c r="AD3603" s="30"/>
      <c r="AE3603" s="30">
        <f>+[1]DEPURADO!K3597</f>
        <v>0</v>
      </c>
      <c r="AF3603" s="30">
        <v>0</v>
      </c>
      <c r="AG3603" s="30">
        <f t="shared" si="397"/>
        <v>0</v>
      </c>
      <c r="AH3603" s="30">
        <v>0</v>
      </c>
      <c r="AI3603" s="30">
        <f>+[1]DEPURADO!G3597</f>
        <v>0</v>
      </c>
      <c r="AJ3603" s="32"/>
      <c r="AK3603" s="33"/>
    </row>
    <row r="3604" spans="1:37" s="34" customFormat="1" hidden="1" x14ac:dyDescent="0.25">
      <c r="A3604" s="23">
        <f t="shared" si="398"/>
        <v>3596</v>
      </c>
      <c r="B3604" s="24" t="s">
        <v>44</v>
      </c>
      <c r="C3604" s="23">
        <f>+[1]DEPURADO!A3598</f>
        <v>0</v>
      </c>
      <c r="D3604" s="23">
        <f>+[1]DEPURADO!B3598</f>
        <v>0</v>
      </c>
      <c r="E3604" s="25">
        <f>+[1]DEPURADO!C3598</f>
        <v>0</v>
      </c>
      <c r="F3604" s="26" t="str">
        <f>+IF([1]DEPURADO!D3598&gt;1,[1]DEPURADO!D3598," ")</f>
        <v xml:space="preserve"> </v>
      </c>
      <c r="G3604" s="27">
        <f>[1]DEPURADO!F3598</f>
        <v>0</v>
      </c>
      <c r="H3604" s="28">
        <v>0</v>
      </c>
      <c r="I3604" s="28">
        <f>+[1]DEPURADO!M3598+[1]DEPURADO!N3598</f>
        <v>0</v>
      </c>
      <c r="J3604" s="28">
        <f>+[1]DEPURADO!R3598</f>
        <v>0</v>
      </c>
      <c r="K3604" s="29">
        <f>+[1]DEPURADO!P3598+[1]DEPURADO!Q3598</f>
        <v>0</v>
      </c>
      <c r="L3604" s="28">
        <v>0</v>
      </c>
      <c r="M3604" s="28">
        <v>0</v>
      </c>
      <c r="N3604" s="28">
        <f t="shared" si="392"/>
        <v>0</v>
      </c>
      <c r="O3604" s="28">
        <f t="shared" si="393"/>
        <v>0</v>
      </c>
      <c r="P3604" s="24">
        <f>IF([1]DEPURADO!H3598&gt;1,0,[1]DEPURADO!B3598)</f>
        <v>0</v>
      </c>
      <c r="Q3604" s="30">
        <f t="shared" si="394"/>
        <v>0</v>
      </c>
      <c r="R3604" s="31">
        <f t="shared" si="395"/>
        <v>0</v>
      </c>
      <c r="S3604" s="31">
        <f>+[1]DEPURADO!J3598</f>
        <v>0</v>
      </c>
      <c r="T3604" s="23" t="s">
        <v>45</v>
      </c>
      <c r="U3604" s="31">
        <f>+[1]DEPURADO!I3598</f>
        <v>0</v>
      </c>
      <c r="V3604" s="30"/>
      <c r="W3604" s="23" t="s">
        <v>45</v>
      </c>
      <c r="X3604" s="31">
        <f>+[1]DEPURADO!K3598+[1]DEPURADO!L3598</f>
        <v>0</v>
      </c>
      <c r="Y3604" s="23" t="s">
        <v>45</v>
      </c>
      <c r="Z3604" s="31">
        <f t="shared" si="396"/>
        <v>0</v>
      </c>
      <c r="AA3604" s="31"/>
      <c r="AB3604" s="31">
        <v>0</v>
      </c>
      <c r="AC3604" s="31">
        <v>0</v>
      </c>
      <c r="AD3604" s="30"/>
      <c r="AE3604" s="30">
        <f>+[1]DEPURADO!K3598</f>
        <v>0</v>
      </c>
      <c r="AF3604" s="30">
        <v>0</v>
      </c>
      <c r="AG3604" s="30">
        <f t="shared" si="397"/>
        <v>0</v>
      </c>
      <c r="AH3604" s="30">
        <v>0</v>
      </c>
      <c r="AI3604" s="30">
        <f>+[1]DEPURADO!G3598</f>
        <v>0</v>
      </c>
      <c r="AJ3604" s="32"/>
      <c r="AK3604" s="33"/>
    </row>
    <row r="3605" spans="1:37" s="34" customFormat="1" hidden="1" x14ac:dyDescent="0.25">
      <c r="A3605" s="23">
        <f t="shared" si="398"/>
        <v>3597</v>
      </c>
      <c r="B3605" s="24" t="s">
        <v>44</v>
      </c>
      <c r="C3605" s="23">
        <f>+[1]DEPURADO!A3599</f>
        <v>0</v>
      </c>
      <c r="D3605" s="23">
        <f>+[1]DEPURADO!B3599</f>
        <v>0</v>
      </c>
      <c r="E3605" s="25">
        <f>+[1]DEPURADO!C3599</f>
        <v>0</v>
      </c>
      <c r="F3605" s="26" t="str">
        <f>+IF([1]DEPURADO!D3599&gt;1,[1]DEPURADO!D3599," ")</f>
        <v xml:space="preserve"> </v>
      </c>
      <c r="G3605" s="27">
        <f>[1]DEPURADO!F3599</f>
        <v>0</v>
      </c>
      <c r="H3605" s="28">
        <v>0</v>
      </c>
      <c r="I3605" s="28">
        <f>+[1]DEPURADO!M3599+[1]DEPURADO!N3599</f>
        <v>0</v>
      </c>
      <c r="J3605" s="28">
        <f>+[1]DEPURADO!R3599</f>
        <v>0</v>
      </c>
      <c r="K3605" s="29">
        <f>+[1]DEPURADO!P3599+[1]DEPURADO!Q3599</f>
        <v>0</v>
      </c>
      <c r="L3605" s="28">
        <v>0</v>
      </c>
      <c r="M3605" s="28">
        <v>0</v>
      </c>
      <c r="N3605" s="28">
        <f t="shared" si="392"/>
        <v>0</v>
      </c>
      <c r="O3605" s="28">
        <f t="shared" si="393"/>
        <v>0</v>
      </c>
      <c r="P3605" s="24">
        <f>IF([1]DEPURADO!H3599&gt;1,0,[1]DEPURADO!B3599)</f>
        <v>0</v>
      </c>
      <c r="Q3605" s="30">
        <f t="shared" si="394"/>
        <v>0</v>
      </c>
      <c r="R3605" s="31">
        <f t="shared" si="395"/>
        <v>0</v>
      </c>
      <c r="S3605" s="31">
        <f>+[1]DEPURADO!J3599</f>
        <v>0</v>
      </c>
      <c r="T3605" s="23" t="s">
        <v>45</v>
      </c>
      <c r="U3605" s="31">
        <f>+[1]DEPURADO!I3599</f>
        <v>0</v>
      </c>
      <c r="V3605" s="30"/>
      <c r="W3605" s="23" t="s">
        <v>45</v>
      </c>
      <c r="X3605" s="31">
        <f>+[1]DEPURADO!K3599+[1]DEPURADO!L3599</f>
        <v>0</v>
      </c>
      <c r="Y3605" s="23" t="s">
        <v>45</v>
      </c>
      <c r="Z3605" s="31">
        <f t="shared" si="396"/>
        <v>0</v>
      </c>
      <c r="AA3605" s="31"/>
      <c r="AB3605" s="31">
        <v>0</v>
      </c>
      <c r="AC3605" s="31">
        <v>0</v>
      </c>
      <c r="AD3605" s="30"/>
      <c r="AE3605" s="30">
        <f>+[1]DEPURADO!K3599</f>
        <v>0</v>
      </c>
      <c r="AF3605" s="30">
        <v>0</v>
      </c>
      <c r="AG3605" s="30">
        <f t="shared" si="397"/>
        <v>0</v>
      </c>
      <c r="AH3605" s="30">
        <v>0</v>
      </c>
      <c r="AI3605" s="30">
        <f>+[1]DEPURADO!G3599</f>
        <v>0</v>
      </c>
      <c r="AJ3605" s="32"/>
      <c r="AK3605" s="33"/>
    </row>
    <row r="3606" spans="1:37" s="34" customFormat="1" hidden="1" x14ac:dyDescent="0.25">
      <c r="A3606" s="23">
        <f t="shared" si="398"/>
        <v>3598</v>
      </c>
      <c r="B3606" s="24" t="s">
        <v>44</v>
      </c>
      <c r="C3606" s="23">
        <f>+[1]DEPURADO!A3600</f>
        <v>0</v>
      </c>
      <c r="D3606" s="23">
        <f>+[1]DEPURADO!B3600</f>
        <v>0</v>
      </c>
      <c r="E3606" s="25">
        <f>+[1]DEPURADO!C3600</f>
        <v>0</v>
      </c>
      <c r="F3606" s="26" t="str">
        <f>+IF([1]DEPURADO!D3600&gt;1,[1]DEPURADO!D3600," ")</f>
        <v xml:space="preserve"> </v>
      </c>
      <c r="G3606" s="27">
        <f>[1]DEPURADO!F3600</f>
        <v>0</v>
      </c>
      <c r="H3606" s="28">
        <v>0</v>
      </c>
      <c r="I3606" s="28">
        <f>+[1]DEPURADO!M3600+[1]DEPURADO!N3600</f>
        <v>0</v>
      </c>
      <c r="J3606" s="28">
        <f>+[1]DEPURADO!R3600</f>
        <v>0</v>
      </c>
      <c r="K3606" s="29">
        <f>+[1]DEPURADO!P3600+[1]DEPURADO!Q3600</f>
        <v>0</v>
      </c>
      <c r="L3606" s="28">
        <v>0</v>
      </c>
      <c r="M3606" s="28">
        <v>0</v>
      </c>
      <c r="N3606" s="28">
        <f t="shared" si="392"/>
        <v>0</v>
      </c>
      <c r="O3606" s="28">
        <f t="shared" si="393"/>
        <v>0</v>
      </c>
      <c r="P3606" s="24">
        <f>IF([1]DEPURADO!H3600&gt;1,0,[1]DEPURADO!B3600)</f>
        <v>0</v>
      </c>
      <c r="Q3606" s="30">
        <f t="shared" si="394"/>
        <v>0</v>
      </c>
      <c r="R3606" s="31">
        <f t="shared" si="395"/>
        <v>0</v>
      </c>
      <c r="S3606" s="31">
        <f>+[1]DEPURADO!J3600</f>
        <v>0</v>
      </c>
      <c r="T3606" s="23" t="s">
        <v>45</v>
      </c>
      <c r="U3606" s="31">
        <f>+[1]DEPURADO!I3600</f>
        <v>0</v>
      </c>
      <c r="V3606" s="30"/>
      <c r="W3606" s="23" t="s">
        <v>45</v>
      </c>
      <c r="X3606" s="31">
        <f>+[1]DEPURADO!K3600+[1]DEPURADO!L3600</f>
        <v>0</v>
      </c>
      <c r="Y3606" s="23" t="s">
        <v>45</v>
      </c>
      <c r="Z3606" s="31">
        <f t="shared" si="396"/>
        <v>0</v>
      </c>
      <c r="AA3606" s="31"/>
      <c r="AB3606" s="31">
        <v>0</v>
      </c>
      <c r="AC3606" s="31">
        <v>0</v>
      </c>
      <c r="AD3606" s="30"/>
      <c r="AE3606" s="30">
        <f>+[1]DEPURADO!K3600</f>
        <v>0</v>
      </c>
      <c r="AF3606" s="30">
        <v>0</v>
      </c>
      <c r="AG3606" s="30">
        <f t="shared" si="397"/>
        <v>0</v>
      </c>
      <c r="AH3606" s="30">
        <v>0</v>
      </c>
      <c r="AI3606" s="30">
        <f>+[1]DEPURADO!G3600</f>
        <v>0</v>
      </c>
      <c r="AJ3606" s="32"/>
      <c r="AK3606" s="33"/>
    </row>
    <row r="3607" spans="1:37" s="34" customFormat="1" hidden="1" x14ac:dyDescent="0.25">
      <c r="A3607" s="23">
        <f t="shared" si="398"/>
        <v>3599</v>
      </c>
      <c r="B3607" s="24" t="s">
        <v>44</v>
      </c>
      <c r="C3607" s="23">
        <f>+[1]DEPURADO!A3601</f>
        <v>0</v>
      </c>
      <c r="D3607" s="23">
        <f>+[1]DEPURADO!B3601</f>
        <v>0</v>
      </c>
      <c r="E3607" s="25">
        <f>+[1]DEPURADO!C3601</f>
        <v>0</v>
      </c>
      <c r="F3607" s="26" t="str">
        <f>+IF([1]DEPURADO!D3601&gt;1,[1]DEPURADO!D3601," ")</f>
        <v xml:space="preserve"> </v>
      </c>
      <c r="G3607" s="27">
        <f>[1]DEPURADO!F3601</f>
        <v>0</v>
      </c>
      <c r="H3607" s="28">
        <v>0</v>
      </c>
      <c r="I3607" s="28">
        <f>+[1]DEPURADO!M3601+[1]DEPURADO!N3601</f>
        <v>0</v>
      </c>
      <c r="J3607" s="28">
        <f>+[1]DEPURADO!R3601</f>
        <v>0</v>
      </c>
      <c r="K3607" s="29">
        <f>+[1]DEPURADO!P3601+[1]DEPURADO!Q3601</f>
        <v>0</v>
      </c>
      <c r="L3607" s="28">
        <v>0</v>
      </c>
      <c r="M3607" s="28">
        <v>0</v>
      </c>
      <c r="N3607" s="28">
        <f t="shared" si="392"/>
        <v>0</v>
      </c>
      <c r="O3607" s="28">
        <f t="shared" si="393"/>
        <v>0</v>
      </c>
      <c r="P3607" s="24">
        <f>IF([1]DEPURADO!H3601&gt;1,0,[1]DEPURADO!B3601)</f>
        <v>0</v>
      </c>
      <c r="Q3607" s="30">
        <f t="shared" si="394"/>
        <v>0</v>
      </c>
      <c r="R3607" s="31">
        <f t="shared" si="395"/>
        <v>0</v>
      </c>
      <c r="S3607" s="31">
        <f>+[1]DEPURADO!J3601</f>
        <v>0</v>
      </c>
      <c r="T3607" s="23" t="s">
        <v>45</v>
      </c>
      <c r="U3607" s="31">
        <f>+[1]DEPURADO!I3601</f>
        <v>0</v>
      </c>
      <c r="V3607" s="30"/>
      <c r="W3607" s="23" t="s">
        <v>45</v>
      </c>
      <c r="X3607" s="31">
        <f>+[1]DEPURADO!K3601+[1]DEPURADO!L3601</f>
        <v>0</v>
      </c>
      <c r="Y3607" s="23" t="s">
        <v>45</v>
      </c>
      <c r="Z3607" s="31">
        <f t="shared" si="396"/>
        <v>0</v>
      </c>
      <c r="AA3607" s="31"/>
      <c r="AB3607" s="31">
        <v>0</v>
      </c>
      <c r="AC3607" s="31">
        <v>0</v>
      </c>
      <c r="AD3607" s="30"/>
      <c r="AE3607" s="30">
        <f>+[1]DEPURADO!K3601</f>
        <v>0</v>
      </c>
      <c r="AF3607" s="30">
        <v>0</v>
      </c>
      <c r="AG3607" s="30">
        <f t="shared" si="397"/>
        <v>0</v>
      </c>
      <c r="AH3607" s="30">
        <v>0</v>
      </c>
      <c r="AI3607" s="30">
        <f>+[1]DEPURADO!G3601</f>
        <v>0</v>
      </c>
      <c r="AJ3607" s="32"/>
      <c r="AK3607" s="33"/>
    </row>
    <row r="3608" spans="1:37" s="34" customFormat="1" hidden="1" x14ac:dyDescent="0.25">
      <c r="A3608" s="23">
        <f t="shared" si="398"/>
        <v>3600</v>
      </c>
      <c r="B3608" s="24" t="s">
        <v>44</v>
      </c>
      <c r="C3608" s="23">
        <f>+[1]DEPURADO!A3602</f>
        <v>0</v>
      </c>
      <c r="D3608" s="23">
        <f>+[1]DEPURADO!B3602</f>
        <v>0</v>
      </c>
      <c r="E3608" s="25">
        <f>+[1]DEPURADO!C3602</f>
        <v>0</v>
      </c>
      <c r="F3608" s="26" t="str">
        <f>+IF([1]DEPURADO!D3602&gt;1,[1]DEPURADO!D3602," ")</f>
        <v xml:space="preserve"> </v>
      </c>
      <c r="G3608" s="27">
        <f>[1]DEPURADO!F3602</f>
        <v>0</v>
      </c>
      <c r="H3608" s="28">
        <v>0</v>
      </c>
      <c r="I3608" s="28">
        <f>+[1]DEPURADO!M3602+[1]DEPURADO!N3602</f>
        <v>0</v>
      </c>
      <c r="J3608" s="28">
        <f>+[1]DEPURADO!R3602</f>
        <v>0</v>
      </c>
      <c r="K3608" s="29">
        <f>+[1]DEPURADO!P3602+[1]DEPURADO!Q3602</f>
        <v>0</v>
      </c>
      <c r="L3608" s="28">
        <v>0</v>
      </c>
      <c r="M3608" s="28">
        <v>0</v>
      </c>
      <c r="N3608" s="28">
        <f t="shared" si="392"/>
        <v>0</v>
      </c>
      <c r="O3608" s="28">
        <f t="shared" si="393"/>
        <v>0</v>
      </c>
      <c r="P3608" s="24">
        <f>IF([1]DEPURADO!H3602&gt;1,0,[1]DEPURADO!B3602)</f>
        <v>0</v>
      </c>
      <c r="Q3608" s="30">
        <f t="shared" si="394"/>
        <v>0</v>
      </c>
      <c r="R3608" s="31">
        <f t="shared" si="395"/>
        <v>0</v>
      </c>
      <c r="S3608" s="31">
        <f>+[1]DEPURADO!J3602</f>
        <v>0</v>
      </c>
      <c r="T3608" s="23" t="s">
        <v>45</v>
      </c>
      <c r="U3608" s="31">
        <f>+[1]DEPURADO!I3602</f>
        <v>0</v>
      </c>
      <c r="V3608" s="30"/>
      <c r="W3608" s="23" t="s">
        <v>45</v>
      </c>
      <c r="X3608" s="31">
        <f>+[1]DEPURADO!K3602+[1]DEPURADO!L3602</f>
        <v>0</v>
      </c>
      <c r="Y3608" s="23" t="s">
        <v>45</v>
      </c>
      <c r="Z3608" s="31">
        <f t="shared" si="396"/>
        <v>0</v>
      </c>
      <c r="AA3608" s="31"/>
      <c r="AB3608" s="31">
        <v>0</v>
      </c>
      <c r="AC3608" s="31">
        <v>0</v>
      </c>
      <c r="AD3608" s="30"/>
      <c r="AE3608" s="30">
        <f>+[1]DEPURADO!K3602</f>
        <v>0</v>
      </c>
      <c r="AF3608" s="30">
        <v>0</v>
      </c>
      <c r="AG3608" s="30">
        <f t="shared" si="397"/>
        <v>0</v>
      </c>
      <c r="AH3608" s="30">
        <v>0</v>
      </c>
      <c r="AI3608" s="30">
        <f>+[1]DEPURADO!G3602</f>
        <v>0</v>
      </c>
      <c r="AJ3608" s="32"/>
      <c r="AK3608" s="33"/>
    </row>
    <row r="3609" spans="1:37" s="34" customFormat="1" hidden="1" x14ac:dyDescent="0.25">
      <c r="A3609" s="23">
        <f t="shared" si="398"/>
        <v>3601</v>
      </c>
      <c r="B3609" s="24" t="s">
        <v>44</v>
      </c>
      <c r="C3609" s="23">
        <f>+[1]DEPURADO!A3603</f>
        <v>0</v>
      </c>
      <c r="D3609" s="23">
        <f>+[1]DEPURADO!B3603</f>
        <v>0</v>
      </c>
      <c r="E3609" s="25">
        <f>+[1]DEPURADO!C3603</f>
        <v>0</v>
      </c>
      <c r="F3609" s="26" t="str">
        <f>+IF([1]DEPURADO!D3603&gt;1,[1]DEPURADO!D3603," ")</f>
        <v xml:space="preserve"> </v>
      </c>
      <c r="G3609" s="27">
        <f>[1]DEPURADO!F3603</f>
        <v>0</v>
      </c>
      <c r="H3609" s="28">
        <v>0</v>
      </c>
      <c r="I3609" s="28">
        <f>+[1]DEPURADO!M3603+[1]DEPURADO!N3603</f>
        <v>0</v>
      </c>
      <c r="J3609" s="28">
        <f>+[1]DEPURADO!R3603</f>
        <v>0</v>
      </c>
      <c r="K3609" s="29">
        <f>+[1]DEPURADO!P3603+[1]DEPURADO!Q3603</f>
        <v>0</v>
      </c>
      <c r="L3609" s="28">
        <v>0</v>
      </c>
      <c r="M3609" s="28">
        <v>0</v>
      </c>
      <c r="N3609" s="28">
        <f t="shared" si="392"/>
        <v>0</v>
      </c>
      <c r="O3609" s="28">
        <f t="shared" si="393"/>
        <v>0</v>
      </c>
      <c r="P3609" s="24">
        <f>IF([1]DEPURADO!H3603&gt;1,0,[1]DEPURADO!B3603)</f>
        <v>0</v>
      </c>
      <c r="Q3609" s="30">
        <f t="shared" si="394"/>
        <v>0</v>
      </c>
      <c r="R3609" s="31">
        <f t="shared" si="395"/>
        <v>0</v>
      </c>
      <c r="S3609" s="31">
        <f>+[1]DEPURADO!J3603</f>
        <v>0</v>
      </c>
      <c r="T3609" s="23" t="s">
        <v>45</v>
      </c>
      <c r="U3609" s="31">
        <f>+[1]DEPURADO!I3603</f>
        <v>0</v>
      </c>
      <c r="V3609" s="30"/>
      <c r="W3609" s="23" t="s">
        <v>45</v>
      </c>
      <c r="X3609" s="31">
        <f>+[1]DEPURADO!K3603+[1]DEPURADO!L3603</f>
        <v>0</v>
      </c>
      <c r="Y3609" s="23" t="s">
        <v>45</v>
      </c>
      <c r="Z3609" s="31">
        <f t="shared" si="396"/>
        <v>0</v>
      </c>
      <c r="AA3609" s="31"/>
      <c r="AB3609" s="31">
        <v>0</v>
      </c>
      <c r="AC3609" s="31">
        <v>0</v>
      </c>
      <c r="AD3609" s="30"/>
      <c r="AE3609" s="30">
        <f>+[1]DEPURADO!K3603</f>
        <v>0</v>
      </c>
      <c r="AF3609" s="30">
        <v>0</v>
      </c>
      <c r="AG3609" s="30">
        <f t="shared" si="397"/>
        <v>0</v>
      </c>
      <c r="AH3609" s="30">
        <v>0</v>
      </c>
      <c r="AI3609" s="30">
        <f>+[1]DEPURADO!G3603</f>
        <v>0</v>
      </c>
      <c r="AJ3609" s="32"/>
      <c r="AK3609" s="33"/>
    </row>
    <row r="3610" spans="1:37" s="34" customFormat="1" hidden="1" x14ac:dyDescent="0.25">
      <c r="A3610" s="23">
        <f t="shared" si="398"/>
        <v>3602</v>
      </c>
      <c r="B3610" s="24" t="s">
        <v>44</v>
      </c>
      <c r="C3610" s="23">
        <f>+[1]DEPURADO!A3604</f>
        <v>0</v>
      </c>
      <c r="D3610" s="23">
        <f>+[1]DEPURADO!B3604</f>
        <v>0</v>
      </c>
      <c r="E3610" s="25">
        <f>+[1]DEPURADO!C3604</f>
        <v>0</v>
      </c>
      <c r="F3610" s="26" t="str">
        <f>+IF([1]DEPURADO!D3604&gt;1,[1]DEPURADO!D3604," ")</f>
        <v xml:space="preserve"> </v>
      </c>
      <c r="G3610" s="27">
        <f>[1]DEPURADO!F3604</f>
        <v>0</v>
      </c>
      <c r="H3610" s="28">
        <v>0</v>
      </c>
      <c r="I3610" s="28">
        <f>+[1]DEPURADO!M3604+[1]DEPURADO!N3604</f>
        <v>0</v>
      </c>
      <c r="J3610" s="28">
        <f>+[1]DEPURADO!R3604</f>
        <v>0</v>
      </c>
      <c r="K3610" s="29">
        <f>+[1]DEPURADO!P3604+[1]DEPURADO!Q3604</f>
        <v>0</v>
      </c>
      <c r="L3610" s="28">
        <v>0</v>
      </c>
      <c r="M3610" s="28">
        <v>0</v>
      </c>
      <c r="N3610" s="28">
        <f t="shared" si="392"/>
        <v>0</v>
      </c>
      <c r="O3610" s="28">
        <f t="shared" si="393"/>
        <v>0</v>
      </c>
      <c r="P3610" s="24">
        <f>IF([1]DEPURADO!H3604&gt;1,0,[1]DEPURADO!B3604)</f>
        <v>0</v>
      </c>
      <c r="Q3610" s="30">
        <f t="shared" si="394"/>
        <v>0</v>
      </c>
      <c r="R3610" s="31">
        <f t="shared" si="395"/>
        <v>0</v>
      </c>
      <c r="S3610" s="31">
        <f>+[1]DEPURADO!J3604</f>
        <v>0</v>
      </c>
      <c r="T3610" s="23" t="s">
        <v>45</v>
      </c>
      <c r="U3610" s="31">
        <f>+[1]DEPURADO!I3604</f>
        <v>0</v>
      </c>
      <c r="V3610" s="30"/>
      <c r="W3610" s="23" t="s">
        <v>45</v>
      </c>
      <c r="X3610" s="31">
        <f>+[1]DEPURADO!K3604+[1]DEPURADO!L3604</f>
        <v>0</v>
      </c>
      <c r="Y3610" s="23" t="s">
        <v>45</v>
      </c>
      <c r="Z3610" s="31">
        <f t="shared" si="396"/>
        <v>0</v>
      </c>
      <c r="AA3610" s="31"/>
      <c r="AB3610" s="31">
        <v>0</v>
      </c>
      <c r="AC3610" s="31">
        <v>0</v>
      </c>
      <c r="AD3610" s="30"/>
      <c r="AE3610" s="30">
        <f>+[1]DEPURADO!K3604</f>
        <v>0</v>
      </c>
      <c r="AF3610" s="30">
        <v>0</v>
      </c>
      <c r="AG3610" s="30">
        <f t="shared" si="397"/>
        <v>0</v>
      </c>
      <c r="AH3610" s="30">
        <v>0</v>
      </c>
      <c r="AI3610" s="30">
        <f>+[1]DEPURADO!G3604</f>
        <v>0</v>
      </c>
      <c r="AJ3610" s="32"/>
      <c r="AK3610" s="33"/>
    </row>
    <row r="3611" spans="1:37" s="34" customFormat="1" hidden="1" x14ac:dyDescent="0.25">
      <c r="A3611" s="23">
        <f t="shared" si="398"/>
        <v>3603</v>
      </c>
      <c r="B3611" s="24" t="s">
        <v>44</v>
      </c>
      <c r="C3611" s="23">
        <f>+[1]DEPURADO!A3605</f>
        <v>0</v>
      </c>
      <c r="D3611" s="23">
        <f>+[1]DEPURADO!B3605</f>
        <v>0</v>
      </c>
      <c r="E3611" s="25">
        <f>+[1]DEPURADO!C3605</f>
        <v>0</v>
      </c>
      <c r="F3611" s="26" t="str">
        <f>+IF([1]DEPURADO!D3605&gt;1,[1]DEPURADO!D3605," ")</f>
        <v xml:space="preserve"> </v>
      </c>
      <c r="G3611" s="27">
        <f>[1]DEPURADO!F3605</f>
        <v>0</v>
      </c>
      <c r="H3611" s="28">
        <v>0</v>
      </c>
      <c r="I3611" s="28">
        <f>+[1]DEPURADO!M3605+[1]DEPURADO!N3605</f>
        <v>0</v>
      </c>
      <c r="J3611" s="28">
        <f>+[1]DEPURADO!R3605</f>
        <v>0</v>
      </c>
      <c r="K3611" s="29">
        <f>+[1]DEPURADO!P3605+[1]DEPURADO!Q3605</f>
        <v>0</v>
      </c>
      <c r="L3611" s="28">
        <v>0</v>
      </c>
      <c r="M3611" s="28">
        <v>0</v>
      </c>
      <c r="N3611" s="28">
        <f t="shared" si="392"/>
        <v>0</v>
      </c>
      <c r="O3611" s="28">
        <f t="shared" si="393"/>
        <v>0</v>
      </c>
      <c r="P3611" s="24">
        <f>IF([1]DEPURADO!H3605&gt;1,0,[1]DEPURADO!B3605)</f>
        <v>0</v>
      </c>
      <c r="Q3611" s="30">
        <f t="shared" si="394"/>
        <v>0</v>
      </c>
      <c r="R3611" s="31">
        <f t="shared" si="395"/>
        <v>0</v>
      </c>
      <c r="S3611" s="31">
        <f>+[1]DEPURADO!J3605</f>
        <v>0</v>
      </c>
      <c r="T3611" s="23" t="s">
        <v>45</v>
      </c>
      <c r="U3611" s="31">
        <f>+[1]DEPURADO!I3605</f>
        <v>0</v>
      </c>
      <c r="V3611" s="30"/>
      <c r="W3611" s="23" t="s">
        <v>45</v>
      </c>
      <c r="X3611" s="31">
        <f>+[1]DEPURADO!K3605+[1]DEPURADO!L3605</f>
        <v>0</v>
      </c>
      <c r="Y3611" s="23" t="s">
        <v>45</v>
      </c>
      <c r="Z3611" s="31">
        <f t="shared" si="396"/>
        <v>0</v>
      </c>
      <c r="AA3611" s="31"/>
      <c r="AB3611" s="31">
        <v>0</v>
      </c>
      <c r="AC3611" s="31">
        <v>0</v>
      </c>
      <c r="AD3611" s="30"/>
      <c r="AE3611" s="30">
        <f>+[1]DEPURADO!K3605</f>
        <v>0</v>
      </c>
      <c r="AF3611" s="30">
        <v>0</v>
      </c>
      <c r="AG3611" s="30">
        <f t="shared" si="397"/>
        <v>0</v>
      </c>
      <c r="AH3611" s="30">
        <v>0</v>
      </c>
      <c r="AI3611" s="30">
        <f>+[1]DEPURADO!G3605</f>
        <v>0</v>
      </c>
      <c r="AJ3611" s="32"/>
      <c r="AK3611" s="33"/>
    </row>
    <row r="3612" spans="1:37" s="34" customFormat="1" hidden="1" x14ac:dyDescent="0.25">
      <c r="A3612" s="23">
        <f t="shared" si="398"/>
        <v>3604</v>
      </c>
      <c r="B3612" s="24" t="s">
        <v>44</v>
      </c>
      <c r="C3612" s="23">
        <f>+[1]DEPURADO!A3606</f>
        <v>0</v>
      </c>
      <c r="D3612" s="23">
        <f>+[1]DEPURADO!B3606</f>
        <v>0</v>
      </c>
      <c r="E3612" s="25">
        <f>+[1]DEPURADO!C3606</f>
        <v>0</v>
      </c>
      <c r="F3612" s="26" t="str">
        <f>+IF([1]DEPURADO!D3606&gt;1,[1]DEPURADO!D3606," ")</f>
        <v xml:space="preserve"> </v>
      </c>
      <c r="G3612" s="27">
        <f>[1]DEPURADO!F3606</f>
        <v>0</v>
      </c>
      <c r="H3612" s="28">
        <v>0</v>
      </c>
      <c r="I3612" s="28">
        <f>+[1]DEPURADO!M3606+[1]DEPURADO!N3606</f>
        <v>0</v>
      </c>
      <c r="J3612" s="28">
        <f>+[1]DEPURADO!R3606</f>
        <v>0</v>
      </c>
      <c r="K3612" s="29">
        <f>+[1]DEPURADO!P3606+[1]DEPURADO!Q3606</f>
        <v>0</v>
      </c>
      <c r="L3612" s="28">
        <v>0</v>
      </c>
      <c r="M3612" s="28">
        <v>0</v>
      </c>
      <c r="N3612" s="28">
        <f t="shared" si="392"/>
        <v>0</v>
      </c>
      <c r="O3612" s="28">
        <f t="shared" si="393"/>
        <v>0</v>
      </c>
      <c r="P3612" s="24">
        <f>IF([1]DEPURADO!H3606&gt;1,0,[1]DEPURADO!B3606)</f>
        <v>0</v>
      </c>
      <c r="Q3612" s="30">
        <f t="shared" si="394"/>
        <v>0</v>
      </c>
      <c r="R3612" s="31">
        <f t="shared" si="395"/>
        <v>0</v>
      </c>
      <c r="S3612" s="31">
        <f>+[1]DEPURADO!J3606</f>
        <v>0</v>
      </c>
      <c r="T3612" s="23" t="s">
        <v>45</v>
      </c>
      <c r="U3612" s="31">
        <f>+[1]DEPURADO!I3606</f>
        <v>0</v>
      </c>
      <c r="V3612" s="30"/>
      <c r="W3612" s="23" t="s">
        <v>45</v>
      </c>
      <c r="X3612" s="31">
        <f>+[1]DEPURADO!K3606+[1]DEPURADO!L3606</f>
        <v>0</v>
      </c>
      <c r="Y3612" s="23" t="s">
        <v>45</v>
      </c>
      <c r="Z3612" s="31">
        <f t="shared" si="396"/>
        <v>0</v>
      </c>
      <c r="AA3612" s="31"/>
      <c r="AB3612" s="31">
        <v>0</v>
      </c>
      <c r="AC3612" s="31">
        <v>0</v>
      </c>
      <c r="AD3612" s="30"/>
      <c r="AE3612" s="30">
        <f>+[1]DEPURADO!K3606</f>
        <v>0</v>
      </c>
      <c r="AF3612" s="30">
        <v>0</v>
      </c>
      <c r="AG3612" s="30">
        <f t="shared" si="397"/>
        <v>0</v>
      </c>
      <c r="AH3612" s="30">
        <v>0</v>
      </c>
      <c r="AI3612" s="30">
        <f>+[1]DEPURADO!G3606</f>
        <v>0</v>
      </c>
      <c r="AJ3612" s="32"/>
      <c r="AK3612" s="33"/>
    </row>
    <row r="3613" spans="1:37" s="34" customFormat="1" hidden="1" x14ac:dyDescent="0.25">
      <c r="A3613" s="23">
        <f t="shared" si="398"/>
        <v>3605</v>
      </c>
      <c r="B3613" s="24" t="s">
        <v>44</v>
      </c>
      <c r="C3613" s="23">
        <f>+[1]DEPURADO!A3607</f>
        <v>0</v>
      </c>
      <c r="D3613" s="23">
        <f>+[1]DEPURADO!B3607</f>
        <v>0</v>
      </c>
      <c r="E3613" s="25">
        <f>+[1]DEPURADO!C3607</f>
        <v>0</v>
      </c>
      <c r="F3613" s="26" t="str">
        <f>+IF([1]DEPURADO!D3607&gt;1,[1]DEPURADO!D3607," ")</f>
        <v xml:space="preserve"> </v>
      </c>
      <c r="G3613" s="27">
        <f>[1]DEPURADO!F3607</f>
        <v>0</v>
      </c>
      <c r="H3613" s="28">
        <v>0</v>
      </c>
      <c r="I3613" s="28">
        <f>+[1]DEPURADO!M3607+[1]DEPURADO!N3607</f>
        <v>0</v>
      </c>
      <c r="J3613" s="28">
        <f>+[1]DEPURADO!R3607</f>
        <v>0</v>
      </c>
      <c r="K3613" s="29">
        <f>+[1]DEPURADO!P3607+[1]DEPURADO!Q3607</f>
        <v>0</v>
      </c>
      <c r="L3613" s="28">
        <v>0</v>
      </c>
      <c r="M3613" s="28">
        <v>0</v>
      </c>
      <c r="N3613" s="28">
        <f t="shared" si="392"/>
        <v>0</v>
      </c>
      <c r="O3613" s="28">
        <f t="shared" si="393"/>
        <v>0</v>
      </c>
      <c r="P3613" s="24">
        <f>IF([1]DEPURADO!H3607&gt;1,0,[1]DEPURADO!B3607)</f>
        <v>0</v>
      </c>
      <c r="Q3613" s="30">
        <f t="shared" si="394"/>
        <v>0</v>
      </c>
      <c r="R3613" s="31">
        <f t="shared" si="395"/>
        <v>0</v>
      </c>
      <c r="S3613" s="31">
        <f>+[1]DEPURADO!J3607</f>
        <v>0</v>
      </c>
      <c r="T3613" s="23" t="s">
        <v>45</v>
      </c>
      <c r="U3613" s="31">
        <f>+[1]DEPURADO!I3607</f>
        <v>0</v>
      </c>
      <c r="V3613" s="30"/>
      <c r="W3613" s="23" t="s">
        <v>45</v>
      </c>
      <c r="X3613" s="31">
        <f>+[1]DEPURADO!K3607+[1]DEPURADO!L3607</f>
        <v>0</v>
      </c>
      <c r="Y3613" s="23" t="s">
        <v>45</v>
      </c>
      <c r="Z3613" s="31">
        <f t="shared" si="396"/>
        <v>0</v>
      </c>
      <c r="AA3613" s="31"/>
      <c r="AB3613" s="31">
        <v>0</v>
      </c>
      <c r="AC3613" s="31">
        <v>0</v>
      </c>
      <c r="AD3613" s="30"/>
      <c r="AE3613" s="30">
        <f>+[1]DEPURADO!K3607</f>
        <v>0</v>
      </c>
      <c r="AF3613" s="30">
        <v>0</v>
      </c>
      <c r="AG3613" s="30">
        <f t="shared" si="397"/>
        <v>0</v>
      </c>
      <c r="AH3613" s="30">
        <v>0</v>
      </c>
      <c r="AI3613" s="30">
        <f>+[1]DEPURADO!G3607</f>
        <v>0</v>
      </c>
      <c r="AJ3613" s="32"/>
      <c r="AK3613" s="33"/>
    </row>
    <row r="3614" spans="1:37" s="34" customFormat="1" hidden="1" x14ac:dyDescent="0.25">
      <c r="A3614" s="23">
        <f t="shared" si="398"/>
        <v>3606</v>
      </c>
      <c r="B3614" s="24" t="s">
        <v>44</v>
      </c>
      <c r="C3614" s="23">
        <f>+[1]DEPURADO!A3608</f>
        <v>0</v>
      </c>
      <c r="D3614" s="23">
        <f>+[1]DEPURADO!B3608</f>
        <v>0</v>
      </c>
      <c r="E3614" s="25">
        <f>+[1]DEPURADO!C3608</f>
        <v>0</v>
      </c>
      <c r="F3614" s="26" t="str">
        <f>+IF([1]DEPURADO!D3608&gt;1,[1]DEPURADO!D3608," ")</f>
        <v xml:space="preserve"> </v>
      </c>
      <c r="G3614" s="27">
        <f>[1]DEPURADO!F3608</f>
        <v>0</v>
      </c>
      <c r="H3614" s="28">
        <v>0</v>
      </c>
      <c r="I3614" s="28">
        <f>+[1]DEPURADO!M3608+[1]DEPURADO!N3608</f>
        <v>0</v>
      </c>
      <c r="J3614" s="28">
        <f>+[1]DEPURADO!R3608</f>
        <v>0</v>
      </c>
      <c r="K3614" s="29">
        <f>+[1]DEPURADO!P3608+[1]DEPURADO!Q3608</f>
        <v>0</v>
      </c>
      <c r="L3614" s="28">
        <v>0</v>
      </c>
      <c r="M3614" s="28">
        <v>0</v>
      </c>
      <c r="N3614" s="28">
        <f t="shared" si="392"/>
        <v>0</v>
      </c>
      <c r="O3614" s="28">
        <f t="shared" si="393"/>
        <v>0</v>
      </c>
      <c r="P3614" s="24">
        <f>IF([1]DEPURADO!H3608&gt;1,0,[1]DEPURADO!B3608)</f>
        <v>0</v>
      </c>
      <c r="Q3614" s="30">
        <f t="shared" si="394"/>
        <v>0</v>
      </c>
      <c r="R3614" s="31">
        <f t="shared" si="395"/>
        <v>0</v>
      </c>
      <c r="S3614" s="31">
        <f>+[1]DEPURADO!J3608</f>
        <v>0</v>
      </c>
      <c r="T3614" s="23" t="s">
        <v>45</v>
      </c>
      <c r="U3614" s="31">
        <f>+[1]DEPURADO!I3608</f>
        <v>0</v>
      </c>
      <c r="V3614" s="30"/>
      <c r="W3614" s="23" t="s">
        <v>45</v>
      </c>
      <c r="X3614" s="31">
        <f>+[1]DEPURADO!K3608+[1]DEPURADO!L3608</f>
        <v>0</v>
      </c>
      <c r="Y3614" s="23" t="s">
        <v>45</v>
      </c>
      <c r="Z3614" s="31">
        <f t="shared" si="396"/>
        <v>0</v>
      </c>
      <c r="AA3614" s="31"/>
      <c r="AB3614" s="31">
        <v>0</v>
      </c>
      <c r="AC3614" s="31">
        <v>0</v>
      </c>
      <c r="AD3614" s="30"/>
      <c r="AE3614" s="30">
        <f>+[1]DEPURADO!K3608</f>
        <v>0</v>
      </c>
      <c r="AF3614" s="30">
        <v>0</v>
      </c>
      <c r="AG3614" s="30">
        <f t="shared" si="397"/>
        <v>0</v>
      </c>
      <c r="AH3614" s="30">
        <v>0</v>
      </c>
      <c r="AI3614" s="30">
        <f>+[1]DEPURADO!G3608</f>
        <v>0</v>
      </c>
      <c r="AJ3614" s="32"/>
      <c r="AK3614" s="33"/>
    </row>
    <row r="3615" spans="1:37" s="34" customFormat="1" hidden="1" x14ac:dyDescent="0.25">
      <c r="A3615" s="23">
        <f t="shared" si="398"/>
        <v>3607</v>
      </c>
      <c r="B3615" s="24" t="s">
        <v>44</v>
      </c>
      <c r="C3615" s="23">
        <f>+[1]DEPURADO!A3609</f>
        <v>0</v>
      </c>
      <c r="D3615" s="23">
        <f>+[1]DEPURADO!B3609</f>
        <v>0</v>
      </c>
      <c r="E3615" s="25">
        <f>+[1]DEPURADO!C3609</f>
        <v>0</v>
      </c>
      <c r="F3615" s="26" t="str">
        <f>+IF([1]DEPURADO!D3609&gt;1,[1]DEPURADO!D3609," ")</f>
        <v xml:space="preserve"> </v>
      </c>
      <c r="G3615" s="27">
        <f>[1]DEPURADO!F3609</f>
        <v>0</v>
      </c>
      <c r="H3615" s="28">
        <v>0</v>
      </c>
      <c r="I3615" s="28">
        <f>+[1]DEPURADO!M3609+[1]DEPURADO!N3609</f>
        <v>0</v>
      </c>
      <c r="J3615" s="28">
        <f>+[1]DEPURADO!R3609</f>
        <v>0</v>
      </c>
      <c r="K3615" s="29">
        <f>+[1]DEPURADO!P3609+[1]DEPURADO!Q3609</f>
        <v>0</v>
      </c>
      <c r="L3615" s="28">
        <v>0</v>
      </c>
      <c r="M3615" s="28">
        <v>0</v>
      </c>
      <c r="N3615" s="28">
        <f t="shared" si="392"/>
        <v>0</v>
      </c>
      <c r="O3615" s="28">
        <f t="shared" si="393"/>
        <v>0</v>
      </c>
      <c r="P3615" s="24">
        <f>IF([1]DEPURADO!H3609&gt;1,0,[1]DEPURADO!B3609)</f>
        <v>0</v>
      </c>
      <c r="Q3615" s="30">
        <f t="shared" si="394"/>
        <v>0</v>
      </c>
      <c r="R3615" s="31">
        <f t="shared" si="395"/>
        <v>0</v>
      </c>
      <c r="S3615" s="31">
        <f>+[1]DEPURADO!J3609</f>
        <v>0</v>
      </c>
      <c r="T3615" s="23" t="s">
        <v>45</v>
      </c>
      <c r="U3615" s="31">
        <f>+[1]DEPURADO!I3609</f>
        <v>0</v>
      </c>
      <c r="V3615" s="30"/>
      <c r="W3615" s="23" t="s">
        <v>45</v>
      </c>
      <c r="X3615" s="31">
        <f>+[1]DEPURADO!K3609+[1]DEPURADO!L3609</f>
        <v>0</v>
      </c>
      <c r="Y3615" s="23" t="s">
        <v>45</v>
      </c>
      <c r="Z3615" s="31">
        <f t="shared" si="396"/>
        <v>0</v>
      </c>
      <c r="AA3615" s="31"/>
      <c r="AB3615" s="31">
        <v>0</v>
      </c>
      <c r="AC3615" s="31">
        <v>0</v>
      </c>
      <c r="AD3615" s="30"/>
      <c r="AE3615" s="30">
        <f>+[1]DEPURADO!K3609</f>
        <v>0</v>
      </c>
      <c r="AF3615" s="30">
        <v>0</v>
      </c>
      <c r="AG3615" s="30">
        <f t="shared" si="397"/>
        <v>0</v>
      </c>
      <c r="AH3615" s="30">
        <v>0</v>
      </c>
      <c r="AI3615" s="30">
        <f>+[1]DEPURADO!G3609</f>
        <v>0</v>
      </c>
      <c r="AJ3615" s="32"/>
      <c r="AK3615" s="33"/>
    </row>
    <row r="3616" spans="1:37" s="34" customFormat="1" hidden="1" x14ac:dyDescent="0.25">
      <c r="A3616" s="23">
        <f t="shared" si="398"/>
        <v>3608</v>
      </c>
      <c r="B3616" s="24" t="s">
        <v>44</v>
      </c>
      <c r="C3616" s="23">
        <f>+[1]DEPURADO!A3610</f>
        <v>0</v>
      </c>
      <c r="D3616" s="23">
        <f>+[1]DEPURADO!B3610</f>
        <v>0</v>
      </c>
      <c r="E3616" s="25">
        <f>+[1]DEPURADO!C3610</f>
        <v>0</v>
      </c>
      <c r="F3616" s="26" t="str">
        <f>+IF([1]DEPURADO!D3610&gt;1,[1]DEPURADO!D3610," ")</f>
        <v xml:space="preserve"> </v>
      </c>
      <c r="G3616" s="27">
        <f>[1]DEPURADO!F3610</f>
        <v>0</v>
      </c>
      <c r="H3616" s="28">
        <v>0</v>
      </c>
      <c r="I3616" s="28">
        <f>+[1]DEPURADO!M3610+[1]DEPURADO!N3610</f>
        <v>0</v>
      </c>
      <c r="J3616" s="28">
        <f>+[1]DEPURADO!R3610</f>
        <v>0</v>
      </c>
      <c r="K3616" s="29">
        <f>+[1]DEPURADO!P3610+[1]DEPURADO!Q3610</f>
        <v>0</v>
      </c>
      <c r="L3616" s="28">
        <v>0</v>
      </c>
      <c r="M3616" s="28">
        <v>0</v>
      </c>
      <c r="N3616" s="28">
        <f t="shared" si="392"/>
        <v>0</v>
      </c>
      <c r="O3616" s="28">
        <f t="shared" si="393"/>
        <v>0</v>
      </c>
      <c r="P3616" s="24">
        <f>IF([1]DEPURADO!H3610&gt;1,0,[1]DEPURADO!B3610)</f>
        <v>0</v>
      </c>
      <c r="Q3616" s="30">
        <f t="shared" si="394"/>
        <v>0</v>
      </c>
      <c r="R3616" s="31">
        <f t="shared" si="395"/>
        <v>0</v>
      </c>
      <c r="S3616" s="31">
        <f>+[1]DEPURADO!J3610</f>
        <v>0</v>
      </c>
      <c r="T3616" s="23" t="s">
        <v>45</v>
      </c>
      <c r="U3616" s="31">
        <f>+[1]DEPURADO!I3610</f>
        <v>0</v>
      </c>
      <c r="V3616" s="30"/>
      <c r="W3616" s="23" t="s">
        <v>45</v>
      </c>
      <c r="X3616" s="31">
        <f>+[1]DEPURADO!K3610+[1]DEPURADO!L3610</f>
        <v>0</v>
      </c>
      <c r="Y3616" s="23" t="s">
        <v>45</v>
      </c>
      <c r="Z3616" s="31">
        <f t="shared" si="396"/>
        <v>0</v>
      </c>
      <c r="AA3616" s="31"/>
      <c r="AB3616" s="31">
        <v>0</v>
      </c>
      <c r="AC3616" s="31">
        <v>0</v>
      </c>
      <c r="AD3616" s="30"/>
      <c r="AE3616" s="30">
        <f>+[1]DEPURADO!K3610</f>
        <v>0</v>
      </c>
      <c r="AF3616" s="30">
        <v>0</v>
      </c>
      <c r="AG3616" s="30">
        <f t="shared" si="397"/>
        <v>0</v>
      </c>
      <c r="AH3616" s="30">
        <v>0</v>
      </c>
      <c r="AI3616" s="30">
        <f>+[1]DEPURADO!G3610</f>
        <v>0</v>
      </c>
      <c r="AJ3616" s="32"/>
      <c r="AK3616" s="33"/>
    </row>
    <row r="3617" spans="1:37" s="34" customFormat="1" hidden="1" x14ac:dyDescent="0.25">
      <c r="A3617" s="23">
        <f t="shared" si="398"/>
        <v>3609</v>
      </c>
      <c r="B3617" s="24" t="s">
        <v>44</v>
      </c>
      <c r="C3617" s="23">
        <f>+[1]DEPURADO!A3611</f>
        <v>0</v>
      </c>
      <c r="D3617" s="23">
        <f>+[1]DEPURADO!B3611</f>
        <v>0</v>
      </c>
      <c r="E3617" s="25">
        <f>+[1]DEPURADO!C3611</f>
        <v>0</v>
      </c>
      <c r="F3617" s="26" t="str">
        <f>+IF([1]DEPURADO!D3611&gt;1,[1]DEPURADO!D3611," ")</f>
        <v xml:space="preserve"> </v>
      </c>
      <c r="G3617" s="27">
        <f>[1]DEPURADO!F3611</f>
        <v>0</v>
      </c>
      <c r="H3617" s="28">
        <v>0</v>
      </c>
      <c r="I3617" s="28">
        <f>+[1]DEPURADO!M3611+[1]DEPURADO!N3611</f>
        <v>0</v>
      </c>
      <c r="J3617" s="28">
        <f>+[1]DEPURADO!R3611</f>
        <v>0</v>
      </c>
      <c r="K3617" s="29">
        <f>+[1]DEPURADO!P3611+[1]DEPURADO!Q3611</f>
        <v>0</v>
      </c>
      <c r="L3617" s="28">
        <v>0</v>
      </c>
      <c r="M3617" s="28">
        <v>0</v>
      </c>
      <c r="N3617" s="28">
        <f t="shared" si="392"/>
        <v>0</v>
      </c>
      <c r="O3617" s="28">
        <f t="shared" si="393"/>
        <v>0</v>
      </c>
      <c r="P3617" s="24">
        <f>IF([1]DEPURADO!H3611&gt;1,0,[1]DEPURADO!B3611)</f>
        <v>0</v>
      </c>
      <c r="Q3617" s="30">
        <f t="shared" si="394"/>
        <v>0</v>
      </c>
      <c r="R3617" s="31">
        <f t="shared" si="395"/>
        <v>0</v>
      </c>
      <c r="S3617" s="31">
        <f>+[1]DEPURADO!J3611</f>
        <v>0</v>
      </c>
      <c r="T3617" s="23" t="s">
        <v>45</v>
      </c>
      <c r="U3617" s="31">
        <f>+[1]DEPURADO!I3611</f>
        <v>0</v>
      </c>
      <c r="V3617" s="30"/>
      <c r="W3617" s="23" t="s">
        <v>45</v>
      </c>
      <c r="X3617" s="31">
        <f>+[1]DEPURADO!K3611+[1]DEPURADO!L3611</f>
        <v>0</v>
      </c>
      <c r="Y3617" s="23" t="s">
        <v>45</v>
      </c>
      <c r="Z3617" s="31">
        <f t="shared" si="396"/>
        <v>0</v>
      </c>
      <c r="AA3617" s="31"/>
      <c r="AB3617" s="31">
        <v>0</v>
      </c>
      <c r="AC3617" s="31">
        <v>0</v>
      </c>
      <c r="AD3617" s="30"/>
      <c r="AE3617" s="30">
        <f>+[1]DEPURADO!K3611</f>
        <v>0</v>
      </c>
      <c r="AF3617" s="30">
        <v>0</v>
      </c>
      <c r="AG3617" s="30">
        <f t="shared" si="397"/>
        <v>0</v>
      </c>
      <c r="AH3617" s="30">
        <v>0</v>
      </c>
      <c r="AI3617" s="30">
        <f>+[1]DEPURADO!G3611</f>
        <v>0</v>
      </c>
      <c r="AJ3617" s="32"/>
      <c r="AK3617" s="33"/>
    </row>
    <row r="3618" spans="1:37" s="34" customFormat="1" hidden="1" x14ac:dyDescent="0.25">
      <c r="A3618" s="23">
        <f t="shared" si="398"/>
        <v>3610</v>
      </c>
      <c r="B3618" s="24" t="s">
        <v>44</v>
      </c>
      <c r="C3618" s="23">
        <f>+[1]DEPURADO!A3612</f>
        <v>0</v>
      </c>
      <c r="D3618" s="23">
        <f>+[1]DEPURADO!B3612</f>
        <v>0</v>
      </c>
      <c r="E3618" s="25">
        <f>+[1]DEPURADO!C3612</f>
        <v>0</v>
      </c>
      <c r="F3618" s="26" t="str">
        <f>+IF([1]DEPURADO!D3612&gt;1,[1]DEPURADO!D3612," ")</f>
        <v xml:space="preserve"> </v>
      </c>
      <c r="G3618" s="27">
        <f>[1]DEPURADO!F3612</f>
        <v>0</v>
      </c>
      <c r="H3618" s="28">
        <v>0</v>
      </c>
      <c r="I3618" s="28">
        <f>+[1]DEPURADO!M3612+[1]DEPURADO!N3612</f>
        <v>0</v>
      </c>
      <c r="J3618" s="28">
        <f>+[1]DEPURADO!R3612</f>
        <v>0</v>
      </c>
      <c r="K3618" s="29">
        <f>+[1]DEPURADO!P3612+[1]DEPURADO!Q3612</f>
        <v>0</v>
      </c>
      <c r="L3618" s="28">
        <v>0</v>
      </c>
      <c r="M3618" s="28">
        <v>0</v>
      </c>
      <c r="N3618" s="28">
        <f t="shared" si="392"/>
        <v>0</v>
      </c>
      <c r="O3618" s="28">
        <f t="shared" si="393"/>
        <v>0</v>
      </c>
      <c r="P3618" s="24">
        <f>IF([1]DEPURADO!H3612&gt;1,0,[1]DEPURADO!B3612)</f>
        <v>0</v>
      </c>
      <c r="Q3618" s="30">
        <f t="shared" si="394"/>
        <v>0</v>
      </c>
      <c r="R3618" s="31">
        <f t="shared" si="395"/>
        <v>0</v>
      </c>
      <c r="S3618" s="31">
        <f>+[1]DEPURADO!J3612</f>
        <v>0</v>
      </c>
      <c r="T3618" s="23" t="s">
        <v>45</v>
      </c>
      <c r="U3618" s="31">
        <f>+[1]DEPURADO!I3612</f>
        <v>0</v>
      </c>
      <c r="V3618" s="30"/>
      <c r="W3618" s="23" t="s">
        <v>45</v>
      </c>
      <c r="X3618" s="31">
        <f>+[1]DEPURADO!K3612+[1]DEPURADO!L3612</f>
        <v>0</v>
      </c>
      <c r="Y3618" s="23" t="s">
        <v>45</v>
      </c>
      <c r="Z3618" s="31">
        <f t="shared" si="396"/>
        <v>0</v>
      </c>
      <c r="AA3618" s="31"/>
      <c r="AB3618" s="31">
        <v>0</v>
      </c>
      <c r="AC3618" s="31">
        <v>0</v>
      </c>
      <c r="AD3618" s="30"/>
      <c r="AE3618" s="30">
        <f>+[1]DEPURADO!K3612</f>
        <v>0</v>
      </c>
      <c r="AF3618" s="30">
        <v>0</v>
      </c>
      <c r="AG3618" s="30">
        <f t="shared" si="397"/>
        <v>0</v>
      </c>
      <c r="AH3618" s="30">
        <v>0</v>
      </c>
      <c r="AI3618" s="30">
        <f>+[1]DEPURADO!G3612</f>
        <v>0</v>
      </c>
      <c r="AJ3618" s="32"/>
      <c r="AK3618" s="33"/>
    </row>
    <row r="3619" spans="1:37" s="34" customFormat="1" hidden="1" x14ac:dyDescent="0.25">
      <c r="A3619" s="23">
        <f t="shared" si="398"/>
        <v>3611</v>
      </c>
      <c r="B3619" s="24" t="s">
        <v>44</v>
      </c>
      <c r="C3619" s="23">
        <f>+[1]DEPURADO!A3613</f>
        <v>0</v>
      </c>
      <c r="D3619" s="23">
        <f>+[1]DEPURADO!B3613</f>
        <v>0</v>
      </c>
      <c r="E3619" s="25">
        <f>+[1]DEPURADO!C3613</f>
        <v>0</v>
      </c>
      <c r="F3619" s="26" t="str">
        <f>+IF([1]DEPURADO!D3613&gt;1,[1]DEPURADO!D3613," ")</f>
        <v xml:space="preserve"> </v>
      </c>
      <c r="G3619" s="27">
        <f>[1]DEPURADO!F3613</f>
        <v>0</v>
      </c>
      <c r="H3619" s="28">
        <v>0</v>
      </c>
      <c r="I3619" s="28">
        <f>+[1]DEPURADO!M3613+[1]DEPURADO!N3613</f>
        <v>0</v>
      </c>
      <c r="J3619" s="28">
        <f>+[1]DEPURADO!R3613</f>
        <v>0</v>
      </c>
      <c r="K3619" s="29">
        <f>+[1]DEPURADO!P3613+[1]DEPURADO!Q3613</f>
        <v>0</v>
      </c>
      <c r="L3619" s="28">
        <v>0</v>
      </c>
      <c r="M3619" s="28">
        <v>0</v>
      </c>
      <c r="N3619" s="28">
        <f t="shared" si="392"/>
        <v>0</v>
      </c>
      <c r="O3619" s="28">
        <f t="shared" si="393"/>
        <v>0</v>
      </c>
      <c r="P3619" s="24">
        <f>IF([1]DEPURADO!H3613&gt;1,0,[1]DEPURADO!B3613)</f>
        <v>0</v>
      </c>
      <c r="Q3619" s="30">
        <f t="shared" si="394"/>
        <v>0</v>
      </c>
      <c r="R3619" s="31">
        <f t="shared" si="395"/>
        <v>0</v>
      </c>
      <c r="S3619" s="31">
        <f>+[1]DEPURADO!J3613</f>
        <v>0</v>
      </c>
      <c r="T3619" s="23" t="s">
        <v>45</v>
      </c>
      <c r="U3619" s="31">
        <f>+[1]DEPURADO!I3613</f>
        <v>0</v>
      </c>
      <c r="V3619" s="30"/>
      <c r="W3619" s="23" t="s">
        <v>45</v>
      </c>
      <c r="X3619" s="31">
        <f>+[1]DEPURADO!K3613+[1]DEPURADO!L3613</f>
        <v>0</v>
      </c>
      <c r="Y3619" s="23" t="s">
        <v>45</v>
      </c>
      <c r="Z3619" s="31">
        <f t="shared" si="396"/>
        <v>0</v>
      </c>
      <c r="AA3619" s="31"/>
      <c r="AB3619" s="31">
        <v>0</v>
      </c>
      <c r="AC3619" s="31">
        <v>0</v>
      </c>
      <c r="AD3619" s="30"/>
      <c r="AE3619" s="30">
        <f>+[1]DEPURADO!K3613</f>
        <v>0</v>
      </c>
      <c r="AF3619" s="30">
        <v>0</v>
      </c>
      <c r="AG3619" s="30">
        <f t="shared" si="397"/>
        <v>0</v>
      </c>
      <c r="AH3619" s="30">
        <v>0</v>
      </c>
      <c r="AI3619" s="30">
        <f>+[1]DEPURADO!G3613</f>
        <v>0</v>
      </c>
      <c r="AJ3619" s="32"/>
      <c r="AK3619" s="33"/>
    </row>
    <row r="3620" spans="1:37" s="34" customFormat="1" hidden="1" x14ac:dyDescent="0.25">
      <c r="A3620" s="23">
        <f t="shared" si="398"/>
        <v>3612</v>
      </c>
      <c r="B3620" s="24" t="s">
        <v>44</v>
      </c>
      <c r="C3620" s="23">
        <f>+[1]DEPURADO!A3614</f>
        <v>0</v>
      </c>
      <c r="D3620" s="23">
        <f>+[1]DEPURADO!B3614</f>
        <v>0</v>
      </c>
      <c r="E3620" s="25">
        <f>+[1]DEPURADO!C3614</f>
        <v>0</v>
      </c>
      <c r="F3620" s="26" t="str">
        <f>+IF([1]DEPURADO!D3614&gt;1,[1]DEPURADO!D3614," ")</f>
        <v xml:space="preserve"> </v>
      </c>
      <c r="G3620" s="27">
        <f>[1]DEPURADO!F3614</f>
        <v>0</v>
      </c>
      <c r="H3620" s="28">
        <v>0</v>
      </c>
      <c r="I3620" s="28">
        <f>+[1]DEPURADO!M3614+[1]DEPURADO!N3614</f>
        <v>0</v>
      </c>
      <c r="J3620" s="28">
        <f>+[1]DEPURADO!R3614</f>
        <v>0</v>
      </c>
      <c r="K3620" s="29">
        <f>+[1]DEPURADO!P3614+[1]DEPURADO!Q3614</f>
        <v>0</v>
      </c>
      <c r="L3620" s="28">
        <v>0</v>
      </c>
      <c r="M3620" s="28">
        <v>0</v>
      </c>
      <c r="N3620" s="28">
        <f t="shared" si="392"/>
        <v>0</v>
      </c>
      <c r="O3620" s="28">
        <f t="shared" si="393"/>
        <v>0</v>
      </c>
      <c r="P3620" s="24">
        <f>IF([1]DEPURADO!H3614&gt;1,0,[1]DEPURADO!B3614)</f>
        <v>0</v>
      </c>
      <c r="Q3620" s="30">
        <f t="shared" si="394"/>
        <v>0</v>
      </c>
      <c r="R3620" s="31">
        <f t="shared" si="395"/>
        <v>0</v>
      </c>
      <c r="S3620" s="31">
        <f>+[1]DEPURADO!J3614</f>
        <v>0</v>
      </c>
      <c r="T3620" s="23" t="s">
        <v>45</v>
      </c>
      <c r="U3620" s="31">
        <f>+[1]DEPURADO!I3614</f>
        <v>0</v>
      </c>
      <c r="V3620" s="30"/>
      <c r="W3620" s="23" t="s">
        <v>45</v>
      </c>
      <c r="X3620" s="31">
        <f>+[1]DEPURADO!K3614+[1]DEPURADO!L3614</f>
        <v>0</v>
      </c>
      <c r="Y3620" s="23" t="s">
        <v>45</v>
      </c>
      <c r="Z3620" s="31">
        <f t="shared" si="396"/>
        <v>0</v>
      </c>
      <c r="AA3620" s="31"/>
      <c r="AB3620" s="31">
        <v>0</v>
      </c>
      <c r="AC3620" s="31">
        <v>0</v>
      </c>
      <c r="AD3620" s="30"/>
      <c r="AE3620" s="30">
        <f>+[1]DEPURADO!K3614</f>
        <v>0</v>
      </c>
      <c r="AF3620" s="30">
        <v>0</v>
      </c>
      <c r="AG3620" s="30">
        <f t="shared" si="397"/>
        <v>0</v>
      </c>
      <c r="AH3620" s="30">
        <v>0</v>
      </c>
      <c r="AI3620" s="30">
        <f>+[1]DEPURADO!G3614</f>
        <v>0</v>
      </c>
      <c r="AJ3620" s="32"/>
      <c r="AK3620" s="33"/>
    </row>
    <row r="3621" spans="1:37" s="34" customFormat="1" hidden="1" x14ac:dyDescent="0.25">
      <c r="A3621" s="23">
        <f t="shared" si="398"/>
        <v>3613</v>
      </c>
      <c r="B3621" s="24" t="s">
        <v>44</v>
      </c>
      <c r="C3621" s="23">
        <f>+[1]DEPURADO!A3615</f>
        <v>0</v>
      </c>
      <c r="D3621" s="23">
        <f>+[1]DEPURADO!B3615</f>
        <v>0</v>
      </c>
      <c r="E3621" s="25">
        <f>+[1]DEPURADO!C3615</f>
        <v>0</v>
      </c>
      <c r="F3621" s="26" t="str">
        <f>+IF([1]DEPURADO!D3615&gt;1,[1]DEPURADO!D3615," ")</f>
        <v xml:space="preserve"> </v>
      </c>
      <c r="G3621" s="27">
        <f>[1]DEPURADO!F3615</f>
        <v>0</v>
      </c>
      <c r="H3621" s="28">
        <v>0</v>
      </c>
      <c r="I3621" s="28">
        <f>+[1]DEPURADO!M3615+[1]DEPURADO!N3615</f>
        <v>0</v>
      </c>
      <c r="J3621" s="28">
        <f>+[1]DEPURADO!R3615</f>
        <v>0</v>
      </c>
      <c r="K3621" s="29">
        <f>+[1]DEPURADO!P3615+[1]DEPURADO!Q3615</f>
        <v>0</v>
      </c>
      <c r="L3621" s="28">
        <v>0</v>
      </c>
      <c r="M3621" s="28">
        <v>0</v>
      </c>
      <c r="N3621" s="28">
        <f t="shared" si="392"/>
        <v>0</v>
      </c>
      <c r="O3621" s="28">
        <f t="shared" si="393"/>
        <v>0</v>
      </c>
      <c r="P3621" s="24">
        <f>IF([1]DEPURADO!H3615&gt;1,0,[1]DEPURADO!B3615)</f>
        <v>0</v>
      </c>
      <c r="Q3621" s="30">
        <f t="shared" si="394"/>
        <v>0</v>
      </c>
      <c r="R3621" s="31">
        <f t="shared" si="395"/>
        <v>0</v>
      </c>
      <c r="S3621" s="31">
        <f>+[1]DEPURADO!J3615</f>
        <v>0</v>
      </c>
      <c r="T3621" s="23" t="s">
        <v>45</v>
      </c>
      <c r="U3621" s="31">
        <f>+[1]DEPURADO!I3615</f>
        <v>0</v>
      </c>
      <c r="V3621" s="30"/>
      <c r="W3621" s="23" t="s">
        <v>45</v>
      </c>
      <c r="X3621" s="31">
        <f>+[1]DEPURADO!K3615+[1]DEPURADO!L3615</f>
        <v>0</v>
      </c>
      <c r="Y3621" s="23" t="s">
        <v>45</v>
      </c>
      <c r="Z3621" s="31">
        <f t="shared" si="396"/>
        <v>0</v>
      </c>
      <c r="AA3621" s="31"/>
      <c r="AB3621" s="31">
        <v>0</v>
      </c>
      <c r="AC3621" s="31">
        <v>0</v>
      </c>
      <c r="AD3621" s="30"/>
      <c r="AE3621" s="30">
        <f>+[1]DEPURADO!K3615</f>
        <v>0</v>
      </c>
      <c r="AF3621" s="30">
        <v>0</v>
      </c>
      <c r="AG3621" s="30">
        <f t="shared" si="397"/>
        <v>0</v>
      </c>
      <c r="AH3621" s="30">
        <v>0</v>
      </c>
      <c r="AI3621" s="30">
        <f>+[1]DEPURADO!G3615</f>
        <v>0</v>
      </c>
      <c r="AJ3621" s="32"/>
      <c r="AK3621" s="33"/>
    </row>
    <row r="3622" spans="1:37" s="34" customFormat="1" hidden="1" x14ac:dyDescent="0.25">
      <c r="A3622" s="23">
        <f t="shared" si="398"/>
        <v>3614</v>
      </c>
      <c r="B3622" s="24" t="s">
        <v>44</v>
      </c>
      <c r="C3622" s="23">
        <f>+[1]DEPURADO!A3616</f>
        <v>0</v>
      </c>
      <c r="D3622" s="23">
        <f>+[1]DEPURADO!B3616</f>
        <v>0</v>
      </c>
      <c r="E3622" s="25">
        <f>+[1]DEPURADO!C3616</f>
        <v>0</v>
      </c>
      <c r="F3622" s="26" t="str">
        <f>+IF([1]DEPURADO!D3616&gt;1,[1]DEPURADO!D3616," ")</f>
        <v xml:space="preserve"> </v>
      </c>
      <c r="G3622" s="27">
        <f>[1]DEPURADO!F3616</f>
        <v>0</v>
      </c>
      <c r="H3622" s="28">
        <v>0</v>
      </c>
      <c r="I3622" s="28">
        <f>+[1]DEPURADO!M3616+[1]DEPURADO!N3616</f>
        <v>0</v>
      </c>
      <c r="J3622" s="28">
        <f>+[1]DEPURADO!R3616</f>
        <v>0</v>
      </c>
      <c r="K3622" s="29">
        <f>+[1]DEPURADO!P3616+[1]DEPURADO!Q3616</f>
        <v>0</v>
      </c>
      <c r="L3622" s="28">
        <v>0</v>
      </c>
      <c r="M3622" s="28">
        <v>0</v>
      </c>
      <c r="N3622" s="28">
        <f t="shared" si="392"/>
        <v>0</v>
      </c>
      <c r="O3622" s="28">
        <f t="shared" si="393"/>
        <v>0</v>
      </c>
      <c r="P3622" s="24">
        <f>IF([1]DEPURADO!H3616&gt;1,0,[1]DEPURADO!B3616)</f>
        <v>0</v>
      </c>
      <c r="Q3622" s="30">
        <f t="shared" si="394"/>
        <v>0</v>
      </c>
      <c r="R3622" s="31">
        <f t="shared" si="395"/>
        <v>0</v>
      </c>
      <c r="S3622" s="31">
        <f>+[1]DEPURADO!J3616</f>
        <v>0</v>
      </c>
      <c r="T3622" s="23" t="s">
        <v>45</v>
      </c>
      <c r="U3622" s="31">
        <f>+[1]DEPURADO!I3616</f>
        <v>0</v>
      </c>
      <c r="V3622" s="30"/>
      <c r="W3622" s="23" t="s">
        <v>45</v>
      </c>
      <c r="X3622" s="31">
        <f>+[1]DEPURADO!K3616+[1]DEPURADO!L3616</f>
        <v>0</v>
      </c>
      <c r="Y3622" s="23" t="s">
        <v>45</v>
      </c>
      <c r="Z3622" s="31">
        <f t="shared" si="396"/>
        <v>0</v>
      </c>
      <c r="AA3622" s="31"/>
      <c r="AB3622" s="31">
        <v>0</v>
      </c>
      <c r="AC3622" s="31">
        <v>0</v>
      </c>
      <c r="AD3622" s="30"/>
      <c r="AE3622" s="30">
        <f>+[1]DEPURADO!K3616</f>
        <v>0</v>
      </c>
      <c r="AF3622" s="30">
        <v>0</v>
      </c>
      <c r="AG3622" s="30">
        <f t="shared" si="397"/>
        <v>0</v>
      </c>
      <c r="AH3622" s="30">
        <v>0</v>
      </c>
      <c r="AI3622" s="30">
        <f>+[1]DEPURADO!G3616</f>
        <v>0</v>
      </c>
      <c r="AJ3622" s="32"/>
      <c r="AK3622" s="33"/>
    </row>
    <row r="3623" spans="1:37" s="34" customFormat="1" hidden="1" x14ac:dyDescent="0.25">
      <c r="A3623" s="23">
        <f t="shared" si="398"/>
        <v>3615</v>
      </c>
      <c r="B3623" s="24" t="s">
        <v>44</v>
      </c>
      <c r="C3623" s="23">
        <f>+[1]DEPURADO!A3617</f>
        <v>0</v>
      </c>
      <c r="D3623" s="23">
        <f>+[1]DEPURADO!B3617</f>
        <v>0</v>
      </c>
      <c r="E3623" s="25">
        <f>+[1]DEPURADO!C3617</f>
        <v>0</v>
      </c>
      <c r="F3623" s="26" t="str">
        <f>+IF([1]DEPURADO!D3617&gt;1,[1]DEPURADO!D3617," ")</f>
        <v xml:space="preserve"> </v>
      </c>
      <c r="G3623" s="27">
        <f>[1]DEPURADO!F3617</f>
        <v>0</v>
      </c>
      <c r="H3623" s="28">
        <v>0</v>
      </c>
      <c r="I3623" s="28">
        <f>+[1]DEPURADO!M3617+[1]DEPURADO!N3617</f>
        <v>0</v>
      </c>
      <c r="J3623" s="28">
        <f>+[1]DEPURADO!R3617</f>
        <v>0</v>
      </c>
      <c r="K3623" s="29">
        <f>+[1]DEPURADO!P3617+[1]DEPURADO!Q3617</f>
        <v>0</v>
      </c>
      <c r="L3623" s="28">
        <v>0</v>
      </c>
      <c r="M3623" s="28">
        <v>0</v>
      </c>
      <c r="N3623" s="28">
        <f t="shared" si="392"/>
        <v>0</v>
      </c>
      <c r="O3623" s="28">
        <f t="shared" si="393"/>
        <v>0</v>
      </c>
      <c r="P3623" s="24">
        <f>IF([1]DEPURADO!H3617&gt;1,0,[1]DEPURADO!B3617)</f>
        <v>0</v>
      </c>
      <c r="Q3623" s="30">
        <f t="shared" si="394"/>
        <v>0</v>
      </c>
      <c r="R3623" s="31">
        <f t="shared" si="395"/>
        <v>0</v>
      </c>
      <c r="S3623" s="31">
        <f>+[1]DEPURADO!J3617</f>
        <v>0</v>
      </c>
      <c r="T3623" s="23" t="s">
        <v>45</v>
      </c>
      <c r="U3623" s="31">
        <f>+[1]DEPURADO!I3617</f>
        <v>0</v>
      </c>
      <c r="V3623" s="30"/>
      <c r="W3623" s="23" t="s">
        <v>45</v>
      </c>
      <c r="X3623" s="31">
        <f>+[1]DEPURADO!K3617+[1]DEPURADO!L3617</f>
        <v>0</v>
      </c>
      <c r="Y3623" s="23" t="s">
        <v>45</v>
      </c>
      <c r="Z3623" s="31">
        <f t="shared" si="396"/>
        <v>0</v>
      </c>
      <c r="AA3623" s="31"/>
      <c r="AB3623" s="31">
        <v>0</v>
      </c>
      <c r="AC3623" s="31">
        <v>0</v>
      </c>
      <c r="AD3623" s="30"/>
      <c r="AE3623" s="30">
        <f>+[1]DEPURADO!K3617</f>
        <v>0</v>
      </c>
      <c r="AF3623" s="30">
        <v>0</v>
      </c>
      <c r="AG3623" s="30">
        <f t="shared" si="397"/>
        <v>0</v>
      </c>
      <c r="AH3623" s="30">
        <v>0</v>
      </c>
      <c r="AI3623" s="30">
        <f>+[1]DEPURADO!G3617</f>
        <v>0</v>
      </c>
      <c r="AJ3623" s="32"/>
      <c r="AK3623" s="33"/>
    </row>
    <row r="3624" spans="1:37" s="34" customFormat="1" hidden="1" x14ac:dyDescent="0.25">
      <c r="A3624" s="23">
        <f t="shared" si="398"/>
        <v>3616</v>
      </c>
      <c r="B3624" s="24" t="s">
        <v>44</v>
      </c>
      <c r="C3624" s="23">
        <f>+[1]DEPURADO!A3618</f>
        <v>0</v>
      </c>
      <c r="D3624" s="23">
        <f>+[1]DEPURADO!B3618</f>
        <v>0</v>
      </c>
      <c r="E3624" s="25">
        <f>+[1]DEPURADO!C3618</f>
        <v>0</v>
      </c>
      <c r="F3624" s="26" t="str">
        <f>+IF([1]DEPURADO!D3618&gt;1,[1]DEPURADO!D3618," ")</f>
        <v xml:space="preserve"> </v>
      </c>
      <c r="G3624" s="27">
        <f>[1]DEPURADO!F3618</f>
        <v>0</v>
      </c>
      <c r="H3624" s="28">
        <v>0</v>
      </c>
      <c r="I3624" s="28">
        <f>+[1]DEPURADO!M3618+[1]DEPURADO!N3618</f>
        <v>0</v>
      </c>
      <c r="J3624" s="28">
        <f>+[1]DEPURADO!R3618</f>
        <v>0</v>
      </c>
      <c r="K3624" s="29">
        <f>+[1]DEPURADO!P3618+[1]DEPURADO!Q3618</f>
        <v>0</v>
      </c>
      <c r="L3624" s="28">
        <v>0</v>
      </c>
      <c r="M3624" s="28">
        <v>0</v>
      </c>
      <c r="N3624" s="28">
        <f t="shared" si="392"/>
        <v>0</v>
      </c>
      <c r="O3624" s="28">
        <f t="shared" si="393"/>
        <v>0</v>
      </c>
      <c r="P3624" s="24">
        <f>IF([1]DEPURADO!H3618&gt;1,0,[1]DEPURADO!B3618)</f>
        <v>0</v>
      </c>
      <c r="Q3624" s="30">
        <f t="shared" si="394"/>
        <v>0</v>
      </c>
      <c r="R3624" s="31">
        <f t="shared" si="395"/>
        <v>0</v>
      </c>
      <c r="S3624" s="31">
        <f>+[1]DEPURADO!J3618</f>
        <v>0</v>
      </c>
      <c r="T3624" s="23" t="s">
        <v>45</v>
      </c>
      <c r="U3624" s="31">
        <f>+[1]DEPURADO!I3618</f>
        <v>0</v>
      </c>
      <c r="V3624" s="30"/>
      <c r="W3624" s="23" t="s">
        <v>45</v>
      </c>
      <c r="X3624" s="31">
        <f>+[1]DEPURADO!K3618+[1]DEPURADO!L3618</f>
        <v>0</v>
      </c>
      <c r="Y3624" s="23" t="s">
        <v>45</v>
      </c>
      <c r="Z3624" s="31">
        <f t="shared" si="396"/>
        <v>0</v>
      </c>
      <c r="AA3624" s="31"/>
      <c r="AB3624" s="31">
        <v>0</v>
      </c>
      <c r="AC3624" s="31">
        <v>0</v>
      </c>
      <c r="AD3624" s="30"/>
      <c r="AE3624" s="30">
        <f>+[1]DEPURADO!K3618</f>
        <v>0</v>
      </c>
      <c r="AF3624" s="30">
        <v>0</v>
      </c>
      <c r="AG3624" s="30">
        <f t="shared" si="397"/>
        <v>0</v>
      </c>
      <c r="AH3624" s="30">
        <v>0</v>
      </c>
      <c r="AI3624" s="30">
        <f>+[1]DEPURADO!G3618</f>
        <v>0</v>
      </c>
      <c r="AJ3624" s="32"/>
      <c r="AK3624" s="33"/>
    </row>
    <row r="3625" spans="1:37" s="34" customFormat="1" hidden="1" x14ac:dyDescent="0.25">
      <c r="A3625" s="23">
        <f t="shared" si="398"/>
        <v>3617</v>
      </c>
      <c r="B3625" s="24" t="s">
        <v>44</v>
      </c>
      <c r="C3625" s="23">
        <f>+[1]DEPURADO!A3619</f>
        <v>0</v>
      </c>
      <c r="D3625" s="23">
        <f>+[1]DEPURADO!B3619</f>
        <v>0</v>
      </c>
      <c r="E3625" s="25">
        <f>+[1]DEPURADO!C3619</f>
        <v>0</v>
      </c>
      <c r="F3625" s="26" t="str">
        <f>+IF([1]DEPURADO!D3619&gt;1,[1]DEPURADO!D3619," ")</f>
        <v xml:space="preserve"> </v>
      </c>
      <c r="G3625" s="27">
        <f>[1]DEPURADO!F3619</f>
        <v>0</v>
      </c>
      <c r="H3625" s="28">
        <v>0</v>
      </c>
      <c r="I3625" s="28">
        <f>+[1]DEPURADO!M3619+[1]DEPURADO!N3619</f>
        <v>0</v>
      </c>
      <c r="J3625" s="28">
        <f>+[1]DEPURADO!R3619</f>
        <v>0</v>
      </c>
      <c r="K3625" s="29">
        <f>+[1]DEPURADO!P3619+[1]DEPURADO!Q3619</f>
        <v>0</v>
      </c>
      <c r="L3625" s="28">
        <v>0</v>
      </c>
      <c r="M3625" s="28">
        <v>0</v>
      </c>
      <c r="N3625" s="28">
        <f t="shared" si="392"/>
        <v>0</v>
      </c>
      <c r="O3625" s="28">
        <f t="shared" si="393"/>
        <v>0</v>
      </c>
      <c r="P3625" s="24">
        <f>IF([1]DEPURADO!H3619&gt;1,0,[1]DEPURADO!B3619)</f>
        <v>0</v>
      </c>
      <c r="Q3625" s="30">
        <f t="shared" si="394"/>
        <v>0</v>
      </c>
      <c r="R3625" s="31">
        <f t="shared" si="395"/>
        <v>0</v>
      </c>
      <c r="S3625" s="31">
        <f>+[1]DEPURADO!J3619</f>
        <v>0</v>
      </c>
      <c r="T3625" s="23" t="s">
        <v>45</v>
      </c>
      <c r="U3625" s="31">
        <f>+[1]DEPURADO!I3619</f>
        <v>0</v>
      </c>
      <c r="V3625" s="30"/>
      <c r="W3625" s="23" t="s">
        <v>45</v>
      </c>
      <c r="X3625" s="31">
        <f>+[1]DEPURADO!K3619+[1]DEPURADO!L3619</f>
        <v>0</v>
      </c>
      <c r="Y3625" s="23" t="s">
        <v>45</v>
      </c>
      <c r="Z3625" s="31">
        <f t="shared" si="396"/>
        <v>0</v>
      </c>
      <c r="AA3625" s="31"/>
      <c r="AB3625" s="31">
        <v>0</v>
      </c>
      <c r="AC3625" s="31">
        <v>0</v>
      </c>
      <c r="AD3625" s="30"/>
      <c r="AE3625" s="30">
        <f>+[1]DEPURADO!K3619</f>
        <v>0</v>
      </c>
      <c r="AF3625" s="30">
        <v>0</v>
      </c>
      <c r="AG3625" s="30">
        <f t="shared" si="397"/>
        <v>0</v>
      </c>
      <c r="AH3625" s="30">
        <v>0</v>
      </c>
      <c r="AI3625" s="30">
        <f>+[1]DEPURADO!G3619</f>
        <v>0</v>
      </c>
      <c r="AJ3625" s="32"/>
      <c r="AK3625" s="33"/>
    </row>
    <row r="3626" spans="1:37" s="34" customFormat="1" hidden="1" x14ac:dyDescent="0.25">
      <c r="A3626" s="23">
        <f t="shared" si="398"/>
        <v>3618</v>
      </c>
      <c r="B3626" s="24" t="s">
        <v>44</v>
      </c>
      <c r="C3626" s="23">
        <f>+[1]DEPURADO!A3620</f>
        <v>0</v>
      </c>
      <c r="D3626" s="23">
        <f>+[1]DEPURADO!B3620</f>
        <v>0</v>
      </c>
      <c r="E3626" s="25">
        <f>+[1]DEPURADO!C3620</f>
        <v>0</v>
      </c>
      <c r="F3626" s="26" t="str">
        <f>+IF([1]DEPURADO!D3620&gt;1,[1]DEPURADO!D3620," ")</f>
        <v xml:space="preserve"> </v>
      </c>
      <c r="G3626" s="27">
        <f>[1]DEPURADO!F3620</f>
        <v>0</v>
      </c>
      <c r="H3626" s="28">
        <v>0</v>
      </c>
      <c r="I3626" s="28">
        <f>+[1]DEPURADO!M3620+[1]DEPURADO!N3620</f>
        <v>0</v>
      </c>
      <c r="J3626" s="28">
        <f>+[1]DEPURADO!R3620</f>
        <v>0</v>
      </c>
      <c r="K3626" s="29">
        <f>+[1]DEPURADO!P3620+[1]DEPURADO!Q3620</f>
        <v>0</v>
      </c>
      <c r="L3626" s="28">
        <v>0</v>
      </c>
      <c r="M3626" s="28">
        <v>0</v>
      </c>
      <c r="N3626" s="28">
        <f t="shared" si="392"/>
        <v>0</v>
      </c>
      <c r="O3626" s="28">
        <f t="shared" si="393"/>
        <v>0</v>
      </c>
      <c r="P3626" s="24">
        <f>IF([1]DEPURADO!H3620&gt;1,0,[1]DEPURADO!B3620)</f>
        <v>0</v>
      </c>
      <c r="Q3626" s="30">
        <f t="shared" si="394"/>
        <v>0</v>
      </c>
      <c r="R3626" s="31">
        <f t="shared" si="395"/>
        <v>0</v>
      </c>
      <c r="S3626" s="31">
        <f>+[1]DEPURADO!J3620</f>
        <v>0</v>
      </c>
      <c r="T3626" s="23" t="s">
        <v>45</v>
      </c>
      <c r="U3626" s="31">
        <f>+[1]DEPURADO!I3620</f>
        <v>0</v>
      </c>
      <c r="V3626" s="30"/>
      <c r="W3626" s="23" t="s">
        <v>45</v>
      </c>
      <c r="X3626" s="31">
        <f>+[1]DEPURADO!K3620+[1]DEPURADO!L3620</f>
        <v>0</v>
      </c>
      <c r="Y3626" s="23" t="s">
        <v>45</v>
      </c>
      <c r="Z3626" s="31">
        <f t="shared" si="396"/>
        <v>0</v>
      </c>
      <c r="AA3626" s="31"/>
      <c r="AB3626" s="31">
        <v>0</v>
      </c>
      <c r="AC3626" s="31">
        <v>0</v>
      </c>
      <c r="AD3626" s="30"/>
      <c r="AE3626" s="30">
        <f>+[1]DEPURADO!K3620</f>
        <v>0</v>
      </c>
      <c r="AF3626" s="30">
        <v>0</v>
      </c>
      <c r="AG3626" s="30">
        <f t="shared" si="397"/>
        <v>0</v>
      </c>
      <c r="AH3626" s="30">
        <v>0</v>
      </c>
      <c r="AI3626" s="30">
        <f>+[1]DEPURADO!G3620</f>
        <v>0</v>
      </c>
      <c r="AJ3626" s="32"/>
      <c r="AK3626" s="33"/>
    </row>
    <row r="3627" spans="1:37" s="34" customFormat="1" hidden="1" x14ac:dyDescent="0.25">
      <c r="A3627" s="23">
        <f t="shared" si="398"/>
        <v>3619</v>
      </c>
      <c r="B3627" s="24" t="s">
        <v>44</v>
      </c>
      <c r="C3627" s="23">
        <f>+[1]DEPURADO!A3621</f>
        <v>0</v>
      </c>
      <c r="D3627" s="23">
        <f>+[1]DEPURADO!B3621</f>
        <v>0</v>
      </c>
      <c r="E3627" s="25">
        <f>+[1]DEPURADO!C3621</f>
        <v>0</v>
      </c>
      <c r="F3627" s="26" t="str">
        <f>+IF([1]DEPURADO!D3621&gt;1,[1]DEPURADO!D3621," ")</f>
        <v xml:space="preserve"> </v>
      </c>
      <c r="G3627" s="27">
        <f>[1]DEPURADO!F3621</f>
        <v>0</v>
      </c>
      <c r="H3627" s="28">
        <v>0</v>
      </c>
      <c r="I3627" s="28">
        <f>+[1]DEPURADO!M3621+[1]DEPURADO!N3621</f>
        <v>0</v>
      </c>
      <c r="J3627" s="28">
        <f>+[1]DEPURADO!R3621</f>
        <v>0</v>
      </c>
      <c r="K3627" s="29">
        <f>+[1]DEPURADO!P3621+[1]DEPURADO!Q3621</f>
        <v>0</v>
      </c>
      <c r="L3627" s="28">
        <v>0</v>
      </c>
      <c r="M3627" s="28">
        <v>0</v>
      </c>
      <c r="N3627" s="28">
        <f t="shared" si="392"/>
        <v>0</v>
      </c>
      <c r="O3627" s="28">
        <f t="shared" si="393"/>
        <v>0</v>
      </c>
      <c r="P3627" s="24">
        <f>IF([1]DEPURADO!H3621&gt;1,0,[1]DEPURADO!B3621)</f>
        <v>0</v>
      </c>
      <c r="Q3627" s="30">
        <f t="shared" si="394"/>
        <v>0</v>
      </c>
      <c r="R3627" s="31">
        <f t="shared" si="395"/>
        <v>0</v>
      </c>
      <c r="S3627" s="31">
        <f>+[1]DEPURADO!J3621</f>
        <v>0</v>
      </c>
      <c r="T3627" s="23" t="s">
        <v>45</v>
      </c>
      <c r="U3627" s="31">
        <f>+[1]DEPURADO!I3621</f>
        <v>0</v>
      </c>
      <c r="V3627" s="30"/>
      <c r="W3627" s="23" t="s">
        <v>45</v>
      </c>
      <c r="X3627" s="31">
        <f>+[1]DEPURADO!K3621+[1]DEPURADO!L3621</f>
        <v>0</v>
      </c>
      <c r="Y3627" s="23" t="s">
        <v>45</v>
      </c>
      <c r="Z3627" s="31">
        <f t="shared" si="396"/>
        <v>0</v>
      </c>
      <c r="AA3627" s="31"/>
      <c r="AB3627" s="31">
        <v>0</v>
      </c>
      <c r="AC3627" s="31">
        <v>0</v>
      </c>
      <c r="AD3627" s="30"/>
      <c r="AE3627" s="30">
        <f>+[1]DEPURADO!K3621</f>
        <v>0</v>
      </c>
      <c r="AF3627" s="30">
        <v>0</v>
      </c>
      <c r="AG3627" s="30">
        <f t="shared" si="397"/>
        <v>0</v>
      </c>
      <c r="AH3627" s="30">
        <v>0</v>
      </c>
      <c r="AI3627" s="30">
        <f>+[1]DEPURADO!G3621</f>
        <v>0</v>
      </c>
      <c r="AJ3627" s="32"/>
      <c r="AK3627" s="33"/>
    </row>
    <row r="3628" spans="1:37" s="34" customFormat="1" hidden="1" x14ac:dyDescent="0.25">
      <c r="A3628" s="23">
        <f t="shared" si="398"/>
        <v>3620</v>
      </c>
      <c r="B3628" s="24" t="s">
        <v>44</v>
      </c>
      <c r="C3628" s="23">
        <f>+[1]DEPURADO!A3622</f>
        <v>0</v>
      </c>
      <c r="D3628" s="23">
        <f>+[1]DEPURADO!B3622</f>
        <v>0</v>
      </c>
      <c r="E3628" s="25">
        <f>+[1]DEPURADO!C3622</f>
        <v>0</v>
      </c>
      <c r="F3628" s="26" t="str">
        <f>+IF([1]DEPURADO!D3622&gt;1,[1]DEPURADO!D3622," ")</f>
        <v xml:space="preserve"> </v>
      </c>
      <c r="G3628" s="27">
        <f>[1]DEPURADO!F3622</f>
        <v>0</v>
      </c>
      <c r="H3628" s="28">
        <v>0</v>
      </c>
      <c r="I3628" s="28">
        <f>+[1]DEPURADO!M3622+[1]DEPURADO!N3622</f>
        <v>0</v>
      </c>
      <c r="J3628" s="28">
        <f>+[1]DEPURADO!R3622</f>
        <v>0</v>
      </c>
      <c r="K3628" s="29">
        <f>+[1]DEPURADO!P3622+[1]DEPURADO!Q3622</f>
        <v>0</v>
      </c>
      <c r="L3628" s="28">
        <v>0</v>
      </c>
      <c r="M3628" s="28">
        <v>0</v>
      </c>
      <c r="N3628" s="28">
        <f t="shared" si="392"/>
        <v>0</v>
      </c>
      <c r="O3628" s="28">
        <f t="shared" si="393"/>
        <v>0</v>
      </c>
      <c r="P3628" s="24">
        <f>IF([1]DEPURADO!H3622&gt;1,0,[1]DEPURADO!B3622)</f>
        <v>0</v>
      </c>
      <c r="Q3628" s="30">
        <f t="shared" si="394"/>
        <v>0</v>
      </c>
      <c r="R3628" s="31">
        <f t="shared" si="395"/>
        <v>0</v>
      </c>
      <c r="S3628" s="31">
        <f>+[1]DEPURADO!J3622</f>
        <v>0</v>
      </c>
      <c r="T3628" s="23" t="s">
        <v>45</v>
      </c>
      <c r="U3628" s="31">
        <f>+[1]DEPURADO!I3622</f>
        <v>0</v>
      </c>
      <c r="V3628" s="30"/>
      <c r="W3628" s="23" t="s">
        <v>45</v>
      </c>
      <c r="X3628" s="31">
        <f>+[1]DEPURADO!K3622+[1]DEPURADO!L3622</f>
        <v>0</v>
      </c>
      <c r="Y3628" s="23" t="s">
        <v>45</v>
      </c>
      <c r="Z3628" s="31">
        <f t="shared" si="396"/>
        <v>0</v>
      </c>
      <c r="AA3628" s="31"/>
      <c r="AB3628" s="31">
        <v>0</v>
      </c>
      <c r="AC3628" s="31">
        <v>0</v>
      </c>
      <c r="AD3628" s="30"/>
      <c r="AE3628" s="30">
        <f>+[1]DEPURADO!K3622</f>
        <v>0</v>
      </c>
      <c r="AF3628" s="30">
        <v>0</v>
      </c>
      <c r="AG3628" s="30">
        <f t="shared" si="397"/>
        <v>0</v>
      </c>
      <c r="AH3628" s="30">
        <v>0</v>
      </c>
      <c r="AI3628" s="30">
        <f>+[1]DEPURADO!G3622</f>
        <v>0</v>
      </c>
      <c r="AJ3628" s="32"/>
      <c r="AK3628" s="33"/>
    </row>
    <row r="3629" spans="1:37" s="34" customFormat="1" hidden="1" x14ac:dyDescent="0.25">
      <c r="A3629" s="23">
        <f t="shared" si="398"/>
        <v>3621</v>
      </c>
      <c r="B3629" s="24" t="s">
        <v>44</v>
      </c>
      <c r="C3629" s="23">
        <f>+[1]DEPURADO!A3623</f>
        <v>0</v>
      </c>
      <c r="D3629" s="23">
        <f>+[1]DEPURADO!B3623</f>
        <v>0</v>
      </c>
      <c r="E3629" s="25">
        <f>+[1]DEPURADO!C3623</f>
        <v>0</v>
      </c>
      <c r="F3629" s="26" t="str">
        <f>+IF([1]DEPURADO!D3623&gt;1,[1]DEPURADO!D3623," ")</f>
        <v xml:space="preserve"> </v>
      </c>
      <c r="G3629" s="27">
        <f>[1]DEPURADO!F3623</f>
        <v>0</v>
      </c>
      <c r="H3629" s="28">
        <v>0</v>
      </c>
      <c r="I3629" s="28">
        <f>+[1]DEPURADO!M3623+[1]DEPURADO!N3623</f>
        <v>0</v>
      </c>
      <c r="J3629" s="28">
        <f>+[1]DEPURADO!R3623</f>
        <v>0</v>
      </c>
      <c r="K3629" s="29">
        <f>+[1]DEPURADO!P3623+[1]DEPURADO!Q3623</f>
        <v>0</v>
      </c>
      <c r="L3629" s="28">
        <v>0</v>
      </c>
      <c r="M3629" s="28">
        <v>0</v>
      </c>
      <c r="N3629" s="28">
        <f t="shared" si="392"/>
        <v>0</v>
      </c>
      <c r="O3629" s="28">
        <f t="shared" si="393"/>
        <v>0</v>
      </c>
      <c r="P3629" s="24">
        <f>IF([1]DEPURADO!H3623&gt;1,0,[1]DEPURADO!B3623)</f>
        <v>0</v>
      </c>
      <c r="Q3629" s="30">
        <f t="shared" si="394"/>
        <v>0</v>
      </c>
      <c r="R3629" s="31">
        <f t="shared" si="395"/>
        <v>0</v>
      </c>
      <c r="S3629" s="31">
        <f>+[1]DEPURADO!J3623</f>
        <v>0</v>
      </c>
      <c r="T3629" s="23" t="s">
        <v>45</v>
      </c>
      <c r="U3629" s="31">
        <f>+[1]DEPURADO!I3623</f>
        <v>0</v>
      </c>
      <c r="V3629" s="30"/>
      <c r="W3629" s="23" t="s">
        <v>45</v>
      </c>
      <c r="X3629" s="31">
        <f>+[1]DEPURADO!K3623+[1]DEPURADO!L3623</f>
        <v>0</v>
      </c>
      <c r="Y3629" s="23" t="s">
        <v>45</v>
      </c>
      <c r="Z3629" s="31">
        <f t="shared" si="396"/>
        <v>0</v>
      </c>
      <c r="AA3629" s="31"/>
      <c r="AB3629" s="31">
        <v>0</v>
      </c>
      <c r="AC3629" s="31">
        <v>0</v>
      </c>
      <c r="AD3629" s="30"/>
      <c r="AE3629" s="30">
        <f>+[1]DEPURADO!K3623</f>
        <v>0</v>
      </c>
      <c r="AF3629" s="30">
        <v>0</v>
      </c>
      <c r="AG3629" s="30">
        <f t="shared" si="397"/>
        <v>0</v>
      </c>
      <c r="AH3629" s="30">
        <v>0</v>
      </c>
      <c r="AI3629" s="30">
        <f>+[1]DEPURADO!G3623</f>
        <v>0</v>
      </c>
      <c r="AJ3629" s="32"/>
      <c r="AK3629" s="33"/>
    </row>
    <row r="3630" spans="1:37" s="34" customFormat="1" hidden="1" x14ac:dyDescent="0.25">
      <c r="A3630" s="23">
        <f t="shared" si="398"/>
        <v>3622</v>
      </c>
      <c r="B3630" s="24" t="s">
        <v>44</v>
      </c>
      <c r="C3630" s="23">
        <f>+[1]DEPURADO!A3624</f>
        <v>0</v>
      </c>
      <c r="D3630" s="23">
        <f>+[1]DEPURADO!B3624</f>
        <v>0</v>
      </c>
      <c r="E3630" s="25">
        <f>+[1]DEPURADO!C3624</f>
        <v>0</v>
      </c>
      <c r="F3630" s="26" t="str">
        <f>+IF([1]DEPURADO!D3624&gt;1,[1]DEPURADO!D3624," ")</f>
        <v xml:space="preserve"> </v>
      </c>
      <c r="G3630" s="27">
        <f>[1]DEPURADO!F3624</f>
        <v>0</v>
      </c>
      <c r="H3630" s="28">
        <v>0</v>
      </c>
      <c r="I3630" s="28">
        <f>+[1]DEPURADO!M3624+[1]DEPURADO!N3624</f>
        <v>0</v>
      </c>
      <c r="J3630" s="28">
        <f>+[1]DEPURADO!R3624</f>
        <v>0</v>
      </c>
      <c r="K3630" s="29">
        <f>+[1]DEPURADO!P3624+[1]DEPURADO!Q3624</f>
        <v>0</v>
      </c>
      <c r="L3630" s="28">
        <v>0</v>
      </c>
      <c r="M3630" s="28">
        <v>0</v>
      </c>
      <c r="N3630" s="28">
        <f t="shared" si="392"/>
        <v>0</v>
      </c>
      <c r="O3630" s="28">
        <f t="shared" si="393"/>
        <v>0</v>
      </c>
      <c r="P3630" s="24">
        <f>IF([1]DEPURADO!H3624&gt;1,0,[1]DEPURADO!B3624)</f>
        <v>0</v>
      </c>
      <c r="Q3630" s="30">
        <f t="shared" si="394"/>
        <v>0</v>
      </c>
      <c r="R3630" s="31">
        <f t="shared" si="395"/>
        <v>0</v>
      </c>
      <c r="S3630" s="31">
        <f>+[1]DEPURADO!J3624</f>
        <v>0</v>
      </c>
      <c r="T3630" s="23" t="s">
        <v>45</v>
      </c>
      <c r="U3630" s="31">
        <f>+[1]DEPURADO!I3624</f>
        <v>0</v>
      </c>
      <c r="V3630" s="30"/>
      <c r="W3630" s="23" t="s">
        <v>45</v>
      </c>
      <c r="X3630" s="31">
        <f>+[1]DEPURADO!K3624+[1]DEPURADO!L3624</f>
        <v>0</v>
      </c>
      <c r="Y3630" s="23" t="s">
        <v>45</v>
      </c>
      <c r="Z3630" s="31">
        <f t="shared" si="396"/>
        <v>0</v>
      </c>
      <c r="AA3630" s="31"/>
      <c r="AB3630" s="31">
        <v>0</v>
      </c>
      <c r="AC3630" s="31">
        <v>0</v>
      </c>
      <c r="AD3630" s="30"/>
      <c r="AE3630" s="30">
        <f>+[1]DEPURADO!K3624</f>
        <v>0</v>
      </c>
      <c r="AF3630" s="30">
        <v>0</v>
      </c>
      <c r="AG3630" s="30">
        <f t="shared" si="397"/>
        <v>0</v>
      </c>
      <c r="AH3630" s="30">
        <v>0</v>
      </c>
      <c r="AI3630" s="30">
        <f>+[1]DEPURADO!G3624</f>
        <v>0</v>
      </c>
      <c r="AJ3630" s="32"/>
      <c r="AK3630" s="33"/>
    </row>
    <row r="3631" spans="1:37" s="34" customFormat="1" hidden="1" x14ac:dyDescent="0.25">
      <c r="A3631" s="23">
        <f t="shared" si="398"/>
        <v>3623</v>
      </c>
      <c r="B3631" s="24" t="s">
        <v>44</v>
      </c>
      <c r="C3631" s="23">
        <f>+[1]DEPURADO!A3625</f>
        <v>0</v>
      </c>
      <c r="D3631" s="23">
        <f>+[1]DEPURADO!B3625</f>
        <v>0</v>
      </c>
      <c r="E3631" s="25">
        <f>+[1]DEPURADO!C3625</f>
        <v>0</v>
      </c>
      <c r="F3631" s="26" t="str">
        <f>+IF([1]DEPURADO!D3625&gt;1,[1]DEPURADO!D3625," ")</f>
        <v xml:space="preserve"> </v>
      </c>
      <c r="G3631" s="27">
        <f>[1]DEPURADO!F3625</f>
        <v>0</v>
      </c>
      <c r="H3631" s="28">
        <v>0</v>
      </c>
      <c r="I3631" s="28">
        <f>+[1]DEPURADO!M3625+[1]DEPURADO!N3625</f>
        <v>0</v>
      </c>
      <c r="J3631" s="28">
        <f>+[1]DEPURADO!R3625</f>
        <v>0</v>
      </c>
      <c r="K3631" s="29">
        <f>+[1]DEPURADO!P3625+[1]DEPURADO!Q3625</f>
        <v>0</v>
      </c>
      <c r="L3631" s="28">
        <v>0</v>
      </c>
      <c r="M3631" s="28">
        <v>0</v>
      </c>
      <c r="N3631" s="28">
        <f t="shared" si="392"/>
        <v>0</v>
      </c>
      <c r="O3631" s="28">
        <f t="shared" si="393"/>
        <v>0</v>
      </c>
      <c r="P3631" s="24">
        <f>IF([1]DEPURADO!H3625&gt;1,0,[1]DEPURADO!B3625)</f>
        <v>0</v>
      </c>
      <c r="Q3631" s="30">
        <f t="shared" si="394"/>
        <v>0</v>
      </c>
      <c r="R3631" s="31">
        <f t="shared" si="395"/>
        <v>0</v>
      </c>
      <c r="S3631" s="31">
        <f>+[1]DEPURADO!J3625</f>
        <v>0</v>
      </c>
      <c r="T3631" s="23" t="s">
        <v>45</v>
      </c>
      <c r="U3631" s="31">
        <f>+[1]DEPURADO!I3625</f>
        <v>0</v>
      </c>
      <c r="V3631" s="30"/>
      <c r="W3631" s="23" t="s">
        <v>45</v>
      </c>
      <c r="X3631" s="31">
        <f>+[1]DEPURADO!K3625+[1]DEPURADO!L3625</f>
        <v>0</v>
      </c>
      <c r="Y3631" s="23" t="s">
        <v>45</v>
      </c>
      <c r="Z3631" s="31">
        <f t="shared" si="396"/>
        <v>0</v>
      </c>
      <c r="AA3631" s="31"/>
      <c r="AB3631" s="31">
        <v>0</v>
      </c>
      <c r="AC3631" s="31">
        <v>0</v>
      </c>
      <c r="AD3631" s="30"/>
      <c r="AE3631" s="30">
        <f>+[1]DEPURADO!K3625</f>
        <v>0</v>
      </c>
      <c r="AF3631" s="30">
        <v>0</v>
      </c>
      <c r="AG3631" s="30">
        <f t="shared" si="397"/>
        <v>0</v>
      </c>
      <c r="AH3631" s="30">
        <v>0</v>
      </c>
      <c r="AI3631" s="30">
        <f>+[1]DEPURADO!G3625</f>
        <v>0</v>
      </c>
      <c r="AJ3631" s="32"/>
      <c r="AK3631" s="33"/>
    </row>
    <row r="3632" spans="1:37" s="34" customFormat="1" hidden="1" x14ac:dyDescent="0.25">
      <c r="A3632" s="23">
        <f t="shared" si="398"/>
        <v>3624</v>
      </c>
      <c r="B3632" s="24" t="s">
        <v>44</v>
      </c>
      <c r="C3632" s="23">
        <f>+[1]DEPURADO!A3626</f>
        <v>0</v>
      </c>
      <c r="D3632" s="23">
        <f>+[1]DEPURADO!B3626</f>
        <v>0</v>
      </c>
      <c r="E3632" s="25">
        <f>+[1]DEPURADO!C3626</f>
        <v>0</v>
      </c>
      <c r="F3632" s="26" t="str">
        <f>+IF([1]DEPURADO!D3626&gt;1,[1]DEPURADO!D3626," ")</f>
        <v xml:space="preserve"> </v>
      </c>
      <c r="G3632" s="27">
        <f>[1]DEPURADO!F3626</f>
        <v>0</v>
      </c>
      <c r="H3632" s="28">
        <v>0</v>
      </c>
      <c r="I3632" s="28">
        <f>+[1]DEPURADO!M3626+[1]DEPURADO!N3626</f>
        <v>0</v>
      </c>
      <c r="J3632" s="28">
        <f>+[1]DEPURADO!R3626</f>
        <v>0</v>
      </c>
      <c r="K3632" s="29">
        <f>+[1]DEPURADO!P3626+[1]DEPURADO!Q3626</f>
        <v>0</v>
      </c>
      <c r="L3632" s="28">
        <v>0</v>
      </c>
      <c r="M3632" s="28">
        <v>0</v>
      </c>
      <c r="N3632" s="28">
        <f t="shared" si="392"/>
        <v>0</v>
      </c>
      <c r="O3632" s="28">
        <f t="shared" si="393"/>
        <v>0</v>
      </c>
      <c r="P3632" s="24">
        <f>IF([1]DEPURADO!H3626&gt;1,0,[1]DEPURADO!B3626)</f>
        <v>0</v>
      </c>
      <c r="Q3632" s="30">
        <f t="shared" si="394"/>
        <v>0</v>
      </c>
      <c r="R3632" s="31">
        <f t="shared" si="395"/>
        <v>0</v>
      </c>
      <c r="S3632" s="31">
        <f>+[1]DEPURADO!J3626</f>
        <v>0</v>
      </c>
      <c r="T3632" s="23" t="s">
        <v>45</v>
      </c>
      <c r="U3632" s="31">
        <f>+[1]DEPURADO!I3626</f>
        <v>0</v>
      </c>
      <c r="V3632" s="30"/>
      <c r="W3632" s="23" t="s">
        <v>45</v>
      </c>
      <c r="X3632" s="31">
        <f>+[1]DEPURADO!K3626+[1]DEPURADO!L3626</f>
        <v>0</v>
      </c>
      <c r="Y3632" s="23" t="s">
        <v>45</v>
      </c>
      <c r="Z3632" s="31">
        <f t="shared" si="396"/>
        <v>0</v>
      </c>
      <c r="AA3632" s="31"/>
      <c r="AB3632" s="31">
        <v>0</v>
      </c>
      <c r="AC3632" s="31">
        <v>0</v>
      </c>
      <c r="AD3632" s="30"/>
      <c r="AE3632" s="30">
        <f>+[1]DEPURADO!K3626</f>
        <v>0</v>
      </c>
      <c r="AF3632" s="30">
        <v>0</v>
      </c>
      <c r="AG3632" s="30">
        <f t="shared" si="397"/>
        <v>0</v>
      </c>
      <c r="AH3632" s="30">
        <v>0</v>
      </c>
      <c r="AI3632" s="30">
        <f>+[1]DEPURADO!G3626</f>
        <v>0</v>
      </c>
      <c r="AJ3632" s="32"/>
      <c r="AK3632" s="33"/>
    </row>
    <row r="3633" spans="1:37" s="34" customFormat="1" hidden="1" x14ac:dyDescent="0.25">
      <c r="A3633" s="23">
        <f t="shared" si="398"/>
        <v>3625</v>
      </c>
      <c r="B3633" s="24" t="s">
        <v>44</v>
      </c>
      <c r="C3633" s="23">
        <f>+[1]DEPURADO!A3627</f>
        <v>0</v>
      </c>
      <c r="D3633" s="23">
        <f>+[1]DEPURADO!B3627</f>
        <v>0</v>
      </c>
      <c r="E3633" s="25">
        <f>+[1]DEPURADO!C3627</f>
        <v>0</v>
      </c>
      <c r="F3633" s="26" t="str">
        <f>+IF([1]DEPURADO!D3627&gt;1,[1]DEPURADO!D3627," ")</f>
        <v xml:space="preserve"> </v>
      </c>
      <c r="G3633" s="27">
        <f>[1]DEPURADO!F3627</f>
        <v>0</v>
      </c>
      <c r="H3633" s="28">
        <v>0</v>
      </c>
      <c r="I3633" s="28">
        <f>+[1]DEPURADO!M3627+[1]DEPURADO!N3627</f>
        <v>0</v>
      </c>
      <c r="J3633" s="28">
        <f>+[1]DEPURADO!R3627</f>
        <v>0</v>
      </c>
      <c r="K3633" s="29">
        <f>+[1]DEPURADO!P3627+[1]DEPURADO!Q3627</f>
        <v>0</v>
      </c>
      <c r="L3633" s="28">
        <v>0</v>
      </c>
      <c r="M3633" s="28">
        <v>0</v>
      </c>
      <c r="N3633" s="28">
        <f t="shared" si="392"/>
        <v>0</v>
      </c>
      <c r="O3633" s="28">
        <f t="shared" si="393"/>
        <v>0</v>
      </c>
      <c r="P3633" s="24">
        <f>IF([1]DEPURADO!H3627&gt;1,0,[1]DEPURADO!B3627)</f>
        <v>0</v>
      </c>
      <c r="Q3633" s="30">
        <f t="shared" si="394"/>
        <v>0</v>
      </c>
      <c r="R3633" s="31">
        <f t="shared" si="395"/>
        <v>0</v>
      </c>
      <c r="S3633" s="31">
        <f>+[1]DEPURADO!J3627</f>
        <v>0</v>
      </c>
      <c r="T3633" s="23" t="s">
        <v>45</v>
      </c>
      <c r="U3633" s="31">
        <f>+[1]DEPURADO!I3627</f>
        <v>0</v>
      </c>
      <c r="V3633" s="30"/>
      <c r="W3633" s="23" t="s">
        <v>45</v>
      </c>
      <c r="X3633" s="31">
        <f>+[1]DEPURADO!K3627+[1]DEPURADO!L3627</f>
        <v>0</v>
      </c>
      <c r="Y3633" s="23" t="s">
        <v>45</v>
      </c>
      <c r="Z3633" s="31">
        <f t="shared" si="396"/>
        <v>0</v>
      </c>
      <c r="AA3633" s="31"/>
      <c r="AB3633" s="31">
        <v>0</v>
      </c>
      <c r="AC3633" s="31">
        <v>0</v>
      </c>
      <c r="AD3633" s="30"/>
      <c r="AE3633" s="30">
        <f>+[1]DEPURADO!K3627</f>
        <v>0</v>
      </c>
      <c r="AF3633" s="30">
        <v>0</v>
      </c>
      <c r="AG3633" s="30">
        <f t="shared" si="397"/>
        <v>0</v>
      </c>
      <c r="AH3633" s="30">
        <v>0</v>
      </c>
      <c r="AI3633" s="30">
        <f>+[1]DEPURADO!G3627</f>
        <v>0</v>
      </c>
      <c r="AJ3633" s="32"/>
      <c r="AK3633" s="33"/>
    </row>
    <row r="3634" spans="1:37" s="34" customFormat="1" hidden="1" x14ac:dyDescent="0.25">
      <c r="A3634" s="23">
        <f t="shared" si="398"/>
        <v>3626</v>
      </c>
      <c r="B3634" s="24" t="s">
        <v>44</v>
      </c>
      <c r="C3634" s="23">
        <f>+[1]DEPURADO!A3628</f>
        <v>0</v>
      </c>
      <c r="D3634" s="23">
        <f>+[1]DEPURADO!B3628</f>
        <v>0</v>
      </c>
      <c r="E3634" s="25">
        <f>+[1]DEPURADO!C3628</f>
        <v>0</v>
      </c>
      <c r="F3634" s="26" t="str">
        <f>+IF([1]DEPURADO!D3628&gt;1,[1]DEPURADO!D3628," ")</f>
        <v xml:space="preserve"> </v>
      </c>
      <c r="G3634" s="27">
        <f>[1]DEPURADO!F3628</f>
        <v>0</v>
      </c>
      <c r="H3634" s="28">
        <v>0</v>
      </c>
      <c r="I3634" s="28">
        <f>+[1]DEPURADO!M3628+[1]DEPURADO!N3628</f>
        <v>0</v>
      </c>
      <c r="J3634" s="28">
        <f>+[1]DEPURADO!R3628</f>
        <v>0</v>
      </c>
      <c r="K3634" s="29">
        <f>+[1]DEPURADO!P3628+[1]DEPURADO!Q3628</f>
        <v>0</v>
      </c>
      <c r="L3634" s="28">
        <v>0</v>
      </c>
      <c r="M3634" s="28">
        <v>0</v>
      </c>
      <c r="N3634" s="28">
        <f t="shared" si="392"/>
        <v>0</v>
      </c>
      <c r="O3634" s="28">
        <f t="shared" si="393"/>
        <v>0</v>
      </c>
      <c r="P3634" s="24">
        <f>IF([1]DEPURADO!H3628&gt;1,0,[1]DEPURADO!B3628)</f>
        <v>0</v>
      </c>
      <c r="Q3634" s="30">
        <f t="shared" si="394"/>
        <v>0</v>
      </c>
      <c r="R3634" s="31">
        <f t="shared" si="395"/>
        <v>0</v>
      </c>
      <c r="S3634" s="31">
        <f>+[1]DEPURADO!J3628</f>
        <v>0</v>
      </c>
      <c r="T3634" s="23" t="s">
        <v>45</v>
      </c>
      <c r="U3634" s="31">
        <f>+[1]DEPURADO!I3628</f>
        <v>0</v>
      </c>
      <c r="V3634" s="30"/>
      <c r="W3634" s="23" t="s">
        <v>45</v>
      </c>
      <c r="X3634" s="31">
        <f>+[1]DEPURADO!K3628+[1]DEPURADO!L3628</f>
        <v>0</v>
      </c>
      <c r="Y3634" s="23" t="s">
        <v>45</v>
      </c>
      <c r="Z3634" s="31">
        <f t="shared" si="396"/>
        <v>0</v>
      </c>
      <c r="AA3634" s="31"/>
      <c r="AB3634" s="31">
        <v>0</v>
      </c>
      <c r="AC3634" s="31">
        <v>0</v>
      </c>
      <c r="AD3634" s="30"/>
      <c r="AE3634" s="30">
        <f>+[1]DEPURADO!K3628</f>
        <v>0</v>
      </c>
      <c r="AF3634" s="30">
        <v>0</v>
      </c>
      <c r="AG3634" s="30">
        <f t="shared" si="397"/>
        <v>0</v>
      </c>
      <c r="AH3634" s="30">
        <v>0</v>
      </c>
      <c r="AI3634" s="30">
        <f>+[1]DEPURADO!G3628</f>
        <v>0</v>
      </c>
      <c r="AJ3634" s="32"/>
      <c r="AK3634" s="33"/>
    </row>
    <row r="3635" spans="1:37" s="34" customFormat="1" hidden="1" x14ac:dyDescent="0.25">
      <c r="A3635" s="23">
        <f t="shared" si="398"/>
        <v>3627</v>
      </c>
      <c r="B3635" s="24" t="s">
        <v>44</v>
      </c>
      <c r="C3635" s="23">
        <f>+[1]DEPURADO!A3629</f>
        <v>0</v>
      </c>
      <c r="D3635" s="23">
        <f>+[1]DEPURADO!B3629</f>
        <v>0</v>
      </c>
      <c r="E3635" s="25">
        <f>+[1]DEPURADO!C3629</f>
        <v>0</v>
      </c>
      <c r="F3635" s="26" t="str">
        <f>+IF([1]DEPURADO!D3629&gt;1,[1]DEPURADO!D3629," ")</f>
        <v xml:space="preserve"> </v>
      </c>
      <c r="G3635" s="27">
        <f>[1]DEPURADO!F3629</f>
        <v>0</v>
      </c>
      <c r="H3635" s="28">
        <v>0</v>
      </c>
      <c r="I3635" s="28">
        <f>+[1]DEPURADO!M3629+[1]DEPURADO!N3629</f>
        <v>0</v>
      </c>
      <c r="J3635" s="28">
        <f>+[1]DEPURADO!R3629</f>
        <v>0</v>
      </c>
      <c r="K3635" s="29">
        <f>+[1]DEPURADO!P3629+[1]DEPURADO!Q3629</f>
        <v>0</v>
      </c>
      <c r="L3635" s="28">
        <v>0</v>
      </c>
      <c r="M3635" s="28">
        <v>0</v>
      </c>
      <c r="N3635" s="28">
        <f t="shared" si="392"/>
        <v>0</v>
      </c>
      <c r="O3635" s="28">
        <f t="shared" si="393"/>
        <v>0</v>
      </c>
      <c r="P3635" s="24">
        <f>IF([1]DEPURADO!H3629&gt;1,0,[1]DEPURADO!B3629)</f>
        <v>0</v>
      </c>
      <c r="Q3635" s="30">
        <f t="shared" si="394"/>
        <v>0</v>
      </c>
      <c r="R3635" s="31">
        <f t="shared" si="395"/>
        <v>0</v>
      </c>
      <c r="S3635" s="31">
        <f>+[1]DEPURADO!J3629</f>
        <v>0</v>
      </c>
      <c r="T3635" s="23" t="s">
        <v>45</v>
      </c>
      <c r="U3635" s="31">
        <f>+[1]DEPURADO!I3629</f>
        <v>0</v>
      </c>
      <c r="V3635" s="30"/>
      <c r="W3635" s="23" t="s">
        <v>45</v>
      </c>
      <c r="X3635" s="31">
        <f>+[1]DEPURADO!K3629+[1]DEPURADO!L3629</f>
        <v>0</v>
      </c>
      <c r="Y3635" s="23" t="s">
        <v>45</v>
      </c>
      <c r="Z3635" s="31">
        <f t="shared" si="396"/>
        <v>0</v>
      </c>
      <c r="AA3635" s="31"/>
      <c r="AB3635" s="31">
        <v>0</v>
      </c>
      <c r="AC3635" s="31">
        <v>0</v>
      </c>
      <c r="AD3635" s="30"/>
      <c r="AE3635" s="30">
        <f>+[1]DEPURADO!K3629</f>
        <v>0</v>
      </c>
      <c r="AF3635" s="30">
        <v>0</v>
      </c>
      <c r="AG3635" s="30">
        <f t="shared" si="397"/>
        <v>0</v>
      </c>
      <c r="AH3635" s="30">
        <v>0</v>
      </c>
      <c r="AI3635" s="30">
        <f>+[1]DEPURADO!G3629</f>
        <v>0</v>
      </c>
      <c r="AJ3635" s="32"/>
      <c r="AK3635" s="33"/>
    </row>
    <row r="3636" spans="1:37" s="34" customFormat="1" hidden="1" x14ac:dyDescent="0.25">
      <c r="A3636" s="23">
        <f t="shared" si="398"/>
        <v>3628</v>
      </c>
      <c r="B3636" s="24" t="s">
        <v>44</v>
      </c>
      <c r="C3636" s="23">
        <f>+[1]DEPURADO!A3630</f>
        <v>0</v>
      </c>
      <c r="D3636" s="23">
        <f>+[1]DEPURADO!B3630</f>
        <v>0</v>
      </c>
      <c r="E3636" s="25">
        <f>+[1]DEPURADO!C3630</f>
        <v>0</v>
      </c>
      <c r="F3636" s="26" t="str">
        <f>+IF([1]DEPURADO!D3630&gt;1,[1]DEPURADO!D3630," ")</f>
        <v xml:space="preserve"> </v>
      </c>
      <c r="G3636" s="27">
        <f>[1]DEPURADO!F3630</f>
        <v>0</v>
      </c>
      <c r="H3636" s="28">
        <v>0</v>
      </c>
      <c r="I3636" s="28">
        <f>+[1]DEPURADO!M3630+[1]DEPURADO!N3630</f>
        <v>0</v>
      </c>
      <c r="J3636" s="28">
        <f>+[1]DEPURADO!R3630</f>
        <v>0</v>
      </c>
      <c r="K3636" s="29">
        <f>+[1]DEPURADO!P3630+[1]DEPURADO!Q3630</f>
        <v>0</v>
      </c>
      <c r="L3636" s="28">
        <v>0</v>
      </c>
      <c r="M3636" s="28">
        <v>0</v>
      </c>
      <c r="N3636" s="28">
        <f t="shared" si="392"/>
        <v>0</v>
      </c>
      <c r="O3636" s="28">
        <f t="shared" si="393"/>
        <v>0</v>
      </c>
      <c r="P3636" s="24">
        <f>IF([1]DEPURADO!H3630&gt;1,0,[1]DEPURADO!B3630)</f>
        <v>0</v>
      </c>
      <c r="Q3636" s="30">
        <f t="shared" si="394"/>
        <v>0</v>
      </c>
      <c r="R3636" s="31">
        <f t="shared" si="395"/>
        <v>0</v>
      </c>
      <c r="S3636" s="31">
        <f>+[1]DEPURADO!J3630</f>
        <v>0</v>
      </c>
      <c r="T3636" s="23" t="s">
        <v>45</v>
      </c>
      <c r="U3636" s="31">
        <f>+[1]DEPURADO!I3630</f>
        <v>0</v>
      </c>
      <c r="V3636" s="30"/>
      <c r="W3636" s="23" t="s">
        <v>45</v>
      </c>
      <c r="X3636" s="31">
        <f>+[1]DEPURADO!K3630+[1]DEPURADO!L3630</f>
        <v>0</v>
      </c>
      <c r="Y3636" s="23" t="s">
        <v>45</v>
      </c>
      <c r="Z3636" s="31">
        <f t="shared" si="396"/>
        <v>0</v>
      </c>
      <c r="AA3636" s="31"/>
      <c r="AB3636" s="31">
        <v>0</v>
      </c>
      <c r="AC3636" s="31">
        <v>0</v>
      </c>
      <c r="AD3636" s="30"/>
      <c r="AE3636" s="30">
        <f>+[1]DEPURADO!K3630</f>
        <v>0</v>
      </c>
      <c r="AF3636" s="30">
        <v>0</v>
      </c>
      <c r="AG3636" s="30">
        <f t="shared" si="397"/>
        <v>0</v>
      </c>
      <c r="AH3636" s="30">
        <v>0</v>
      </c>
      <c r="AI3636" s="30">
        <f>+[1]DEPURADO!G3630</f>
        <v>0</v>
      </c>
      <c r="AJ3636" s="32"/>
      <c r="AK3636" s="33"/>
    </row>
    <row r="3637" spans="1:37" s="34" customFormat="1" hidden="1" x14ac:dyDescent="0.25">
      <c r="A3637" s="23">
        <f t="shared" si="398"/>
        <v>3629</v>
      </c>
      <c r="B3637" s="24" t="s">
        <v>44</v>
      </c>
      <c r="C3637" s="23">
        <f>+[1]DEPURADO!A3631</f>
        <v>0</v>
      </c>
      <c r="D3637" s="23">
        <f>+[1]DEPURADO!B3631</f>
        <v>0</v>
      </c>
      <c r="E3637" s="25">
        <f>+[1]DEPURADO!C3631</f>
        <v>0</v>
      </c>
      <c r="F3637" s="26" t="str">
        <f>+IF([1]DEPURADO!D3631&gt;1,[1]DEPURADO!D3631," ")</f>
        <v xml:space="preserve"> </v>
      </c>
      <c r="G3637" s="27">
        <f>[1]DEPURADO!F3631</f>
        <v>0</v>
      </c>
      <c r="H3637" s="28">
        <v>0</v>
      </c>
      <c r="I3637" s="28">
        <f>+[1]DEPURADO!M3631+[1]DEPURADO!N3631</f>
        <v>0</v>
      </c>
      <c r="J3637" s="28">
        <f>+[1]DEPURADO!R3631</f>
        <v>0</v>
      </c>
      <c r="K3637" s="29">
        <f>+[1]DEPURADO!P3631+[1]DEPURADO!Q3631</f>
        <v>0</v>
      </c>
      <c r="L3637" s="28">
        <v>0</v>
      </c>
      <c r="M3637" s="28">
        <v>0</v>
      </c>
      <c r="N3637" s="28">
        <f t="shared" si="392"/>
        <v>0</v>
      </c>
      <c r="O3637" s="28">
        <f t="shared" si="393"/>
        <v>0</v>
      </c>
      <c r="P3637" s="24">
        <f>IF([1]DEPURADO!H3631&gt;1,0,[1]DEPURADO!B3631)</f>
        <v>0</v>
      </c>
      <c r="Q3637" s="30">
        <f t="shared" si="394"/>
        <v>0</v>
      </c>
      <c r="R3637" s="31">
        <f t="shared" si="395"/>
        <v>0</v>
      </c>
      <c r="S3637" s="31">
        <f>+[1]DEPURADO!J3631</f>
        <v>0</v>
      </c>
      <c r="T3637" s="23" t="s">
        <v>45</v>
      </c>
      <c r="U3637" s="31">
        <f>+[1]DEPURADO!I3631</f>
        <v>0</v>
      </c>
      <c r="V3637" s="30"/>
      <c r="W3637" s="23" t="s">
        <v>45</v>
      </c>
      <c r="X3637" s="31">
        <f>+[1]DEPURADO!K3631+[1]DEPURADO!L3631</f>
        <v>0</v>
      </c>
      <c r="Y3637" s="23" t="s">
        <v>45</v>
      </c>
      <c r="Z3637" s="31">
        <f t="shared" si="396"/>
        <v>0</v>
      </c>
      <c r="AA3637" s="31"/>
      <c r="AB3637" s="31">
        <v>0</v>
      </c>
      <c r="AC3637" s="31">
        <v>0</v>
      </c>
      <c r="AD3637" s="30"/>
      <c r="AE3637" s="30">
        <f>+[1]DEPURADO!K3631</f>
        <v>0</v>
      </c>
      <c r="AF3637" s="30">
        <v>0</v>
      </c>
      <c r="AG3637" s="30">
        <f t="shared" si="397"/>
        <v>0</v>
      </c>
      <c r="AH3637" s="30">
        <v>0</v>
      </c>
      <c r="AI3637" s="30">
        <f>+[1]DEPURADO!G3631</f>
        <v>0</v>
      </c>
      <c r="AJ3637" s="32"/>
      <c r="AK3637" s="33"/>
    </row>
    <row r="3638" spans="1:37" s="34" customFormat="1" hidden="1" x14ac:dyDescent="0.25">
      <c r="A3638" s="23">
        <f t="shared" si="398"/>
        <v>3630</v>
      </c>
      <c r="B3638" s="24" t="s">
        <v>44</v>
      </c>
      <c r="C3638" s="23">
        <f>+[1]DEPURADO!A3632</f>
        <v>0</v>
      </c>
      <c r="D3638" s="23">
        <f>+[1]DEPURADO!B3632</f>
        <v>0</v>
      </c>
      <c r="E3638" s="25">
        <f>+[1]DEPURADO!C3632</f>
        <v>0</v>
      </c>
      <c r="F3638" s="26" t="str">
        <f>+IF([1]DEPURADO!D3632&gt;1,[1]DEPURADO!D3632," ")</f>
        <v xml:space="preserve"> </v>
      </c>
      <c r="G3638" s="27">
        <f>[1]DEPURADO!F3632</f>
        <v>0</v>
      </c>
      <c r="H3638" s="28">
        <v>0</v>
      </c>
      <c r="I3638" s="28">
        <f>+[1]DEPURADO!M3632+[1]DEPURADO!N3632</f>
        <v>0</v>
      </c>
      <c r="J3638" s="28">
        <f>+[1]DEPURADO!R3632</f>
        <v>0</v>
      </c>
      <c r="K3638" s="29">
        <f>+[1]DEPURADO!P3632+[1]DEPURADO!Q3632</f>
        <v>0</v>
      </c>
      <c r="L3638" s="28">
        <v>0</v>
      </c>
      <c r="M3638" s="28">
        <v>0</v>
      </c>
      <c r="N3638" s="28">
        <f t="shared" si="392"/>
        <v>0</v>
      </c>
      <c r="O3638" s="28">
        <f t="shared" si="393"/>
        <v>0</v>
      </c>
      <c r="P3638" s="24">
        <f>IF([1]DEPURADO!H3632&gt;1,0,[1]DEPURADO!B3632)</f>
        <v>0</v>
      </c>
      <c r="Q3638" s="30">
        <f t="shared" si="394"/>
        <v>0</v>
      </c>
      <c r="R3638" s="31">
        <f t="shared" si="395"/>
        <v>0</v>
      </c>
      <c r="S3638" s="31">
        <f>+[1]DEPURADO!J3632</f>
        <v>0</v>
      </c>
      <c r="T3638" s="23" t="s">
        <v>45</v>
      </c>
      <c r="U3638" s="31">
        <f>+[1]DEPURADO!I3632</f>
        <v>0</v>
      </c>
      <c r="V3638" s="30"/>
      <c r="W3638" s="23" t="s">
        <v>45</v>
      </c>
      <c r="X3638" s="31">
        <f>+[1]DEPURADO!K3632+[1]DEPURADO!L3632</f>
        <v>0</v>
      </c>
      <c r="Y3638" s="23" t="s">
        <v>45</v>
      </c>
      <c r="Z3638" s="31">
        <f t="shared" si="396"/>
        <v>0</v>
      </c>
      <c r="AA3638" s="31"/>
      <c r="AB3638" s="31">
        <v>0</v>
      </c>
      <c r="AC3638" s="31">
        <v>0</v>
      </c>
      <c r="AD3638" s="30"/>
      <c r="AE3638" s="30">
        <f>+[1]DEPURADO!K3632</f>
        <v>0</v>
      </c>
      <c r="AF3638" s="30">
        <v>0</v>
      </c>
      <c r="AG3638" s="30">
        <f t="shared" si="397"/>
        <v>0</v>
      </c>
      <c r="AH3638" s="30">
        <v>0</v>
      </c>
      <c r="AI3638" s="30">
        <f>+[1]DEPURADO!G3632</f>
        <v>0</v>
      </c>
      <c r="AJ3638" s="32"/>
      <c r="AK3638" s="33"/>
    </row>
    <row r="3639" spans="1:37" s="34" customFormat="1" hidden="1" x14ac:dyDescent="0.25">
      <c r="A3639" s="23">
        <f t="shared" si="398"/>
        <v>3631</v>
      </c>
      <c r="B3639" s="24" t="s">
        <v>44</v>
      </c>
      <c r="C3639" s="23">
        <f>+[1]DEPURADO!A3633</f>
        <v>0</v>
      </c>
      <c r="D3639" s="23">
        <f>+[1]DEPURADO!B3633</f>
        <v>0</v>
      </c>
      <c r="E3639" s="25">
        <f>+[1]DEPURADO!C3633</f>
        <v>0</v>
      </c>
      <c r="F3639" s="26" t="str">
        <f>+IF([1]DEPURADO!D3633&gt;1,[1]DEPURADO!D3633," ")</f>
        <v xml:space="preserve"> </v>
      </c>
      <c r="G3639" s="27">
        <f>[1]DEPURADO!F3633</f>
        <v>0</v>
      </c>
      <c r="H3639" s="28">
        <v>0</v>
      </c>
      <c r="I3639" s="28">
        <f>+[1]DEPURADO!M3633+[1]DEPURADO!N3633</f>
        <v>0</v>
      </c>
      <c r="J3639" s="28">
        <f>+[1]DEPURADO!R3633</f>
        <v>0</v>
      </c>
      <c r="K3639" s="29">
        <f>+[1]DEPURADO!P3633+[1]DEPURADO!Q3633</f>
        <v>0</v>
      </c>
      <c r="L3639" s="28">
        <v>0</v>
      </c>
      <c r="M3639" s="28">
        <v>0</v>
      </c>
      <c r="N3639" s="28">
        <f t="shared" si="392"/>
        <v>0</v>
      </c>
      <c r="O3639" s="28">
        <f t="shared" si="393"/>
        <v>0</v>
      </c>
      <c r="P3639" s="24">
        <f>IF([1]DEPURADO!H3633&gt;1,0,[1]DEPURADO!B3633)</f>
        <v>0</v>
      </c>
      <c r="Q3639" s="30">
        <f t="shared" si="394"/>
        <v>0</v>
      </c>
      <c r="R3639" s="31">
        <f t="shared" si="395"/>
        <v>0</v>
      </c>
      <c r="S3639" s="31">
        <f>+[1]DEPURADO!J3633</f>
        <v>0</v>
      </c>
      <c r="T3639" s="23" t="s">
        <v>45</v>
      </c>
      <c r="U3639" s="31">
        <f>+[1]DEPURADO!I3633</f>
        <v>0</v>
      </c>
      <c r="V3639" s="30"/>
      <c r="W3639" s="23" t="s">
        <v>45</v>
      </c>
      <c r="X3639" s="31">
        <f>+[1]DEPURADO!K3633+[1]DEPURADO!L3633</f>
        <v>0</v>
      </c>
      <c r="Y3639" s="23" t="s">
        <v>45</v>
      </c>
      <c r="Z3639" s="31">
        <f t="shared" si="396"/>
        <v>0</v>
      </c>
      <c r="AA3639" s="31"/>
      <c r="AB3639" s="31">
        <v>0</v>
      </c>
      <c r="AC3639" s="31">
        <v>0</v>
      </c>
      <c r="AD3639" s="30"/>
      <c r="AE3639" s="30">
        <f>+[1]DEPURADO!K3633</f>
        <v>0</v>
      </c>
      <c r="AF3639" s="30">
        <v>0</v>
      </c>
      <c r="AG3639" s="30">
        <f t="shared" si="397"/>
        <v>0</v>
      </c>
      <c r="AH3639" s="30">
        <v>0</v>
      </c>
      <c r="AI3639" s="30">
        <f>+[1]DEPURADO!G3633</f>
        <v>0</v>
      </c>
      <c r="AJ3639" s="32"/>
      <c r="AK3639" s="33"/>
    </row>
    <row r="3640" spans="1:37" s="34" customFormat="1" hidden="1" x14ac:dyDescent="0.25">
      <c r="A3640" s="23">
        <f t="shared" si="398"/>
        <v>3632</v>
      </c>
      <c r="B3640" s="24" t="s">
        <v>44</v>
      </c>
      <c r="C3640" s="23">
        <f>+[1]DEPURADO!A3634</f>
        <v>0</v>
      </c>
      <c r="D3640" s="23">
        <f>+[1]DEPURADO!B3634</f>
        <v>0</v>
      </c>
      <c r="E3640" s="25">
        <f>+[1]DEPURADO!C3634</f>
        <v>0</v>
      </c>
      <c r="F3640" s="26" t="str">
        <f>+IF([1]DEPURADO!D3634&gt;1,[1]DEPURADO!D3634," ")</f>
        <v xml:space="preserve"> </v>
      </c>
      <c r="G3640" s="27">
        <f>[1]DEPURADO!F3634</f>
        <v>0</v>
      </c>
      <c r="H3640" s="28">
        <v>0</v>
      </c>
      <c r="I3640" s="28">
        <f>+[1]DEPURADO!M3634+[1]DEPURADO!N3634</f>
        <v>0</v>
      </c>
      <c r="J3640" s="28">
        <f>+[1]DEPURADO!R3634</f>
        <v>0</v>
      </c>
      <c r="K3640" s="29">
        <f>+[1]DEPURADO!P3634+[1]DEPURADO!Q3634</f>
        <v>0</v>
      </c>
      <c r="L3640" s="28">
        <v>0</v>
      </c>
      <c r="M3640" s="28">
        <v>0</v>
      </c>
      <c r="N3640" s="28">
        <f t="shared" si="392"/>
        <v>0</v>
      </c>
      <c r="O3640" s="28">
        <f t="shared" si="393"/>
        <v>0</v>
      </c>
      <c r="P3640" s="24">
        <f>IF([1]DEPURADO!H3634&gt;1,0,[1]DEPURADO!B3634)</f>
        <v>0</v>
      </c>
      <c r="Q3640" s="30">
        <f t="shared" si="394"/>
        <v>0</v>
      </c>
      <c r="R3640" s="31">
        <f t="shared" si="395"/>
        <v>0</v>
      </c>
      <c r="S3640" s="31">
        <f>+[1]DEPURADO!J3634</f>
        <v>0</v>
      </c>
      <c r="T3640" s="23" t="s">
        <v>45</v>
      </c>
      <c r="U3640" s="31">
        <f>+[1]DEPURADO!I3634</f>
        <v>0</v>
      </c>
      <c r="V3640" s="30"/>
      <c r="W3640" s="23" t="s">
        <v>45</v>
      </c>
      <c r="X3640" s="31">
        <f>+[1]DEPURADO!K3634+[1]DEPURADO!L3634</f>
        <v>0</v>
      </c>
      <c r="Y3640" s="23" t="s">
        <v>45</v>
      </c>
      <c r="Z3640" s="31">
        <f t="shared" si="396"/>
        <v>0</v>
      </c>
      <c r="AA3640" s="31"/>
      <c r="AB3640" s="31">
        <v>0</v>
      </c>
      <c r="AC3640" s="31">
        <v>0</v>
      </c>
      <c r="AD3640" s="30"/>
      <c r="AE3640" s="30">
        <f>+[1]DEPURADO!K3634</f>
        <v>0</v>
      </c>
      <c r="AF3640" s="30">
        <v>0</v>
      </c>
      <c r="AG3640" s="30">
        <f t="shared" si="397"/>
        <v>0</v>
      </c>
      <c r="AH3640" s="30">
        <v>0</v>
      </c>
      <c r="AI3640" s="30">
        <f>+[1]DEPURADO!G3634</f>
        <v>0</v>
      </c>
      <c r="AJ3640" s="32"/>
      <c r="AK3640" s="33"/>
    </row>
    <row r="3641" spans="1:37" s="34" customFormat="1" hidden="1" x14ac:dyDescent="0.25">
      <c r="A3641" s="23">
        <f t="shared" si="398"/>
        <v>3633</v>
      </c>
      <c r="B3641" s="24" t="s">
        <v>44</v>
      </c>
      <c r="C3641" s="23">
        <f>+[1]DEPURADO!A3635</f>
        <v>0</v>
      </c>
      <c r="D3641" s="23">
        <f>+[1]DEPURADO!B3635</f>
        <v>0</v>
      </c>
      <c r="E3641" s="25">
        <f>+[1]DEPURADO!C3635</f>
        <v>0</v>
      </c>
      <c r="F3641" s="26" t="str">
        <f>+IF([1]DEPURADO!D3635&gt;1,[1]DEPURADO!D3635," ")</f>
        <v xml:space="preserve"> </v>
      </c>
      <c r="G3641" s="27">
        <f>[1]DEPURADO!F3635</f>
        <v>0</v>
      </c>
      <c r="H3641" s="28">
        <v>0</v>
      </c>
      <c r="I3641" s="28">
        <f>+[1]DEPURADO!M3635+[1]DEPURADO!N3635</f>
        <v>0</v>
      </c>
      <c r="J3641" s="28">
        <f>+[1]DEPURADO!R3635</f>
        <v>0</v>
      </c>
      <c r="K3641" s="29">
        <f>+[1]DEPURADO!P3635+[1]DEPURADO!Q3635</f>
        <v>0</v>
      </c>
      <c r="L3641" s="28">
        <v>0</v>
      </c>
      <c r="M3641" s="28">
        <v>0</v>
      </c>
      <c r="N3641" s="28">
        <f t="shared" si="392"/>
        <v>0</v>
      </c>
      <c r="O3641" s="28">
        <f t="shared" si="393"/>
        <v>0</v>
      </c>
      <c r="P3641" s="24">
        <f>IF([1]DEPURADO!H3635&gt;1,0,[1]DEPURADO!B3635)</f>
        <v>0</v>
      </c>
      <c r="Q3641" s="30">
        <f t="shared" si="394"/>
        <v>0</v>
      </c>
      <c r="R3641" s="31">
        <f t="shared" si="395"/>
        <v>0</v>
      </c>
      <c r="S3641" s="31">
        <f>+[1]DEPURADO!J3635</f>
        <v>0</v>
      </c>
      <c r="T3641" s="23" t="s">
        <v>45</v>
      </c>
      <c r="U3641" s="31">
        <f>+[1]DEPURADO!I3635</f>
        <v>0</v>
      </c>
      <c r="V3641" s="30"/>
      <c r="W3641" s="23" t="s">
        <v>45</v>
      </c>
      <c r="X3641" s="31">
        <f>+[1]DEPURADO!K3635+[1]DEPURADO!L3635</f>
        <v>0</v>
      </c>
      <c r="Y3641" s="23" t="s">
        <v>45</v>
      </c>
      <c r="Z3641" s="31">
        <f t="shared" si="396"/>
        <v>0</v>
      </c>
      <c r="AA3641" s="31"/>
      <c r="AB3641" s="31">
        <v>0</v>
      </c>
      <c r="AC3641" s="31">
        <v>0</v>
      </c>
      <c r="AD3641" s="30"/>
      <c r="AE3641" s="30">
        <f>+[1]DEPURADO!K3635</f>
        <v>0</v>
      </c>
      <c r="AF3641" s="30">
        <v>0</v>
      </c>
      <c r="AG3641" s="30">
        <f t="shared" si="397"/>
        <v>0</v>
      </c>
      <c r="AH3641" s="30">
        <v>0</v>
      </c>
      <c r="AI3641" s="30">
        <f>+[1]DEPURADO!G3635</f>
        <v>0</v>
      </c>
      <c r="AJ3641" s="32"/>
      <c r="AK3641" s="33"/>
    </row>
    <row r="3642" spans="1:37" s="34" customFormat="1" hidden="1" x14ac:dyDescent="0.25">
      <c r="A3642" s="23">
        <f t="shared" si="398"/>
        <v>3634</v>
      </c>
      <c r="B3642" s="24" t="s">
        <v>44</v>
      </c>
      <c r="C3642" s="23">
        <f>+[1]DEPURADO!A3636</f>
        <v>0</v>
      </c>
      <c r="D3642" s="23">
        <f>+[1]DEPURADO!B3636</f>
        <v>0</v>
      </c>
      <c r="E3642" s="25">
        <f>+[1]DEPURADO!C3636</f>
        <v>0</v>
      </c>
      <c r="F3642" s="26" t="str">
        <f>+IF([1]DEPURADO!D3636&gt;1,[1]DEPURADO!D3636," ")</f>
        <v xml:space="preserve"> </v>
      </c>
      <c r="G3642" s="27">
        <f>[1]DEPURADO!F3636</f>
        <v>0</v>
      </c>
      <c r="H3642" s="28">
        <v>0</v>
      </c>
      <c r="I3642" s="28">
        <f>+[1]DEPURADO!M3636+[1]DEPURADO!N3636</f>
        <v>0</v>
      </c>
      <c r="J3642" s="28">
        <f>+[1]DEPURADO!R3636</f>
        <v>0</v>
      </c>
      <c r="K3642" s="29">
        <f>+[1]DEPURADO!P3636+[1]DEPURADO!Q3636</f>
        <v>0</v>
      </c>
      <c r="L3642" s="28">
        <v>0</v>
      </c>
      <c r="M3642" s="28">
        <v>0</v>
      </c>
      <c r="N3642" s="28">
        <f t="shared" si="392"/>
        <v>0</v>
      </c>
      <c r="O3642" s="28">
        <f t="shared" si="393"/>
        <v>0</v>
      </c>
      <c r="P3642" s="24">
        <f>IF([1]DEPURADO!H3636&gt;1,0,[1]DEPURADO!B3636)</f>
        <v>0</v>
      </c>
      <c r="Q3642" s="30">
        <f t="shared" si="394"/>
        <v>0</v>
      </c>
      <c r="R3642" s="31">
        <f t="shared" si="395"/>
        <v>0</v>
      </c>
      <c r="S3642" s="31">
        <f>+[1]DEPURADO!J3636</f>
        <v>0</v>
      </c>
      <c r="T3642" s="23" t="s">
        <v>45</v>
      </c>
      <c r="U3642" s="31">
        <f>+[1]DEPURADO!I3636</f>
        <v>0</v>
      </c>
      <c r="V3642" s="30"/>
      <c r="W3642" s="23" t="s">
        <v>45</v>
      </c>
      <c r="X3642" s="31">
        <f>+[1]DEPURADO!K3636+[1]DEPURADO!L3636</f>
        <v>0</v>
      </c>
      <c r="Y3642" s="23" t="s">
        <v>45</v>
      </c>
      <c r="Z3642" s="31">
        <f t="shared" si="396"/>
        <v>0</v>
      </c>
      <c r="AA3642" s="31"/>
      <c r="AB3642" s="31">
        <v>0</v>
      </c>
      <c r="AC3642" s="31">
        <v>0</v>
      </c>
      <c r="AD3642" s="30"/>
      <c r="AE3642" s="30">
        <f>+[1]DEPURADO!K3636</f>
        <v>0</v>
      </c>
      <c r="AF3642" s="30">
        <v>0</v>
      </c>
      <c r="AG3642" s="30">
        <f t="shared" si="397"/>
        <v>0</v>
      </c>
      <c r="AH3642" s="30">
        <v>0</v>
      </c>
      <c r="AI3642" s="30">
        <f>+[1]DEPURADO!G3636</f>
        <v>0</v>
      </c>
      <c r="AJ3642" s="32"/>
      <c r="AK3642" s="33"/>
    </row>
    <row r="3643" spans="1:37" s="34" customFormat="1" hidden="1" x14ac:dyDescent="0.25">
      <c r="A3643" s="23">
        <f t="shared" si="398"/>
        <v>3635</v>
      </c>
      <c r="B3643" s="24" t="s">
        <v>44</v>
      </c>
      <c r="C3643" s="23">
        <f>+[1]DEPURADO!A3637</f>
        <v>0</v>
      </c>
      <c r="D3643" s="23">
        <f>+[1]DEPURADO!B3637</f>
        <v>0</v>
      </c>
      <c r="E3643" s="25">
        <f>+[1]DEPURADO!C3637</f>
        <v>0</v>
      </c>
      <c r="F3643" s="26" t="str">
        <f>+IF([1]DEPURADO!D3637&gt;1,[1]DEPURADO!D3637," ")</f>
        <v xml:space="preserve"> </v>
      </c>
      <c r="G3643" s="27">
        <f>[1]DEPURADO!F3637</f>
        <v>0</v>
      </c>
      <c r="H3643" s="28">
        <v>0</v>
      </c>
      <c r="I3643" s="28">
        <f>+[1]DEPURADO!M3637+[1]DEPURADO!N3637</f>
        <v>0</v>
      </c>
      <c r="J3643" s="28">
        <f>+[1]DEPURADO!R3637</f>
        <v>0</v>
      </c>
      <c r="K3643" s="29">
        <f>+[1]DEPURADO!P3637+[1]DEPURADO!Q3637</f>
        <v>0</v>
      </c>
      <c r="L3643" s="28">
        <v>0</v>
      </c>
      <c r="M3643" s="28">
        <v>0</v>
      </c>
      <c r="N3643" s="28">
        <f t="shared" si="392"/>
        <v>0</v>
      </c>
      <c r="O3643" s="28">
        <f t="shared" si="393"/>
        <v>0</v>
      </c>
      <c r="P3643" s="24">
        <f>IF([1]DEPURADO!H3637&gt;1,0,[1]DEPURADO!B3637)</f>
        <v>0</v>
      </c>
      <c r="Q3643" s="30">
        <f t="shared" si="394"/>
        <v>0</v>
      </c>
      <c r="R3643" s="31">
        <f t="shared" si="395"/>
        <v>0</v>
      </c>
      <c r="S3643" s="31">
        <f>+[1]DEPURADO!J3637</f>
        <v>0</v>
      </c>
      <c r="T3643" s="23" t="s">
        <v>45</v>
      </c>
      <c r="U3643" s="31">
        <f>+[1]DEPURADO!I3637</f>
        <v>0</v>
      </c>
      <c r="V3643" s="30"/>
      <c r="W3643" s="23" t="s">
        <v>45</v>
      </c>
      <c r="X3643" s="31">
        <f>+[1]DEPURADO!K3637+[1]DEPURADO!L3637</f>
        <v>0</v>
      </c>
      <c r="Y3643" s="23" t="s">
        <v>45</v>
      </c>
      <c r="Z3643" s="31">
        <f t="shared" si="396"/>
        <v>0</v>
      </c>
      <c r="AA3643" s="31"/>
      <c r="AB3643" s="31">
        <v>0</v>
      </c>
      <c r="AC3643" s="31">
        <v>0</v>
      </c>
      <c r="AD3643" s="30"/>
      <c r="AE3643" s="30">
        <f>+[1]DEPURADO!K3637</f>
        <v>0</v>
      </c>
      <c r="AF3643" s="30">
        <v>0</v>
      </c>
      <c r="AG3643" s="30">
        <f t="shared" si="397"/>
        <v>0</v>
      </c>
      <c r="AH3643" s="30">
        <v>0</v>
      </c>
      <c r="AI3643" s="30">
        <f>+[1]DEPURADO!G3637</f>
        <v>0</v>
      </c>
      <c r="AJ3643" s="32"/>
      <c r="AK3643" s="33"/>
    </row>
    <row r="3644" spans="1:37" s="34" customFormat="1" hidden="1" x14ac:dyDescent="0.25">
      <c r="A3644" s="23">
        <f t="shared" si="398"/>
        <v>3636</v>
      </c>
      <c r="B3644" s="24" t="s">
        <v>44</v>
      </c>
      <c r="C3644" s="23">
        <f>+[1]DEPURADO!A3638</f>
        <v>0</v>
      </c>
      <c r="D3644" s="23">
        <f>+[1]DEPURADO!B3638</f>
        <v>0</v>
      </c>
      <c r="E3644" s="25">
        <f>+[1]DEPURADO!C3638</f>
        <v>0</v>
      </c>
      <c r="F3644" s="26" t="str">
        <f>+IF([1]DEPURADO!D3638&gt;1,[1]DEPURADO!D3638," ")</f>
        <v xml:space="preserve"> </v>
      </c>
      <c r="G3644" s="27">
        <f>[1]DEPURADO!F3638</f>
        <v>0</v>
      </c>
      <c r="H3644" s="28">
        <v>0</v>
      </c>
      <c r="I3644" s="28">
        <f>+[1]DEPURADO!M3638+[1]DEPURADO!N3638</f>
        <v>0</v>
      </c>
      <c r="J3644" s="28">
        <f>+[1]DEPURADO!R3638</f>
        <v>0</v>
      </c>
      <c r="K3644" s="29">
        <f>+[1]DEPURADO!P3638+[1]DEPURADO!Q3638</f>
        <v>0</v>
      </c>
      <c r="L3644" s="28">
        <v>0</v>
      </c>
      <c r="M3644" s="28">
        <v>0</v>
      </c>
      <c r="N3644" s="28">
        <f t="shared" si="392"/>
        <v>0</v>
      </c>
      <c r="O3644" s="28">
        <f t="shared" si="393"/>
        <v>0</v>
      </c>
      <c r="P3644" s="24">
        <f>IF([1]DEPURADO!H3638&gt;1,0,[1]DEPURADO!B3638)</f>
        <v>0</v>
      </c>
      <c r="Q3644" s="30">
        <f t="shared" si="394"/>
        <v>0</v>
      </c>
      <c r="R3644" s="31">
        <f t="shared" si="395"/>
        <v>0</v>
      </c>
      <c r="S3644" s="31">
        <f>+[1]DEPURADO!J3638</f>
        <v>0</v>
      </c>
      <c r="T3644" s="23" t="s">
        <v>45</v>
      </c>
      <c r="U3644" s="31">
        <f>+[1]DEPURADO!I3638</f>
        <v>0</v>
      </c>
      <c r="V3644" s="30"/>
      <c r="W3644" s="23" t="s">
        <v>45</v>
      </c>
      <c r="X3644" s="31">
        <f>+[1]DEPURADO!K3638+[1]DEPURADO!L3638</f>
        <v>0</v>
      </c>
      <c r="Y3644" s="23" t="s">
        <v>45</v>
      </c>
      <c r="Z3644" s="31">
        <f t="shared" si="396"/>
        <v>0</v>
      </c>
      <c r="AA3644" s="31"/>
      <c r="AB3644" s="31">
        <v>0</v>
      </c>
      <c r="AC3644" s="31">
        <v>0</v>
      </c>
      <c r="AD3644" s="30"/>
      <c r="AE3644" s="30">
        <f>+[1]DEPURADO!K3638</f>
        <v>0</v>
      </c>
      <c r="AF3644" s="30">
        <v>0</v>
      </c>
      <c r="AG3644" s="30">
        <f t="shared" si="397"/>
        <v>0</v>
      </c>
      <c r="AH3644" s="30">
        <v>0</v>
      </c>
      <c r="AI3644" s="30">
        <f>+[1]DEPURADO!G3638</f>
        <v>0</v>
      </c>
      <c r="AJ3644" s="32"/>
      <c r="AK3644" s="33"/>
    </row>
    <row r="3645" spans="1:37" s="34" customFormat="1" hidden="1" x14ac:dyDescent="0.25">
      <c r="A3645" s="23">
        <f t="shared" si="398"/>
        <v>3637</v>
      </c>
      <c r="B3645" s="24" t="s">
        <v>44</v>
      </c>
      <c r="C3645" s="23">
        <f>+[1]DEPURADO!A3639</f>
        <v>0</v>
      </c>
      <c r="D3645" s="23">
        <f>+[1]DEPURADO!B3639</f>
        <v>0</v>
      </c>
      <c r="E3645" s="25">
        <f>+[1]DEPURADO!C3639</f>
        <v>0</v>
      </c>
      <c r="F3645" s="26" t="str">
        <f>+IF([1]DEPURADO!D3639&gt;1,[1]DEPURADO!D3639," ")</f>
        <v xml:space="preserve"> </v>
      </c>
      <c r="G3645" s="27">
        <f>[1]DEPURADO!F3639</f>
        <v>0</v>
      </c>
      <c r="H3645" s="28">
        <v>0</v>
      </c>
      <c r="I3645" s="28">
        <f>+[1]DEPURADO!M3639+[1]DEPURADO!N3639</f>
        <v>0</v>
      </c>
      <c r="J3645" s="28">
        <f>+[1]DEPURADO!R3639</f>
        <v>0</v>
      </c>
      <c r="K3645" s="29">
        <f>+[1]DEPURADO!P3639+[1]DEPURADO!Q3639</f>
        <v>0</v>
      </c>
      <c r="L3645" s="28">
        <v>0</v>
      </c>
      <c r="M3645" s="28">
        <v>0</v>
      </c>
      <c r="N3645" s="28">
        <f t="shared" si="392"/>
        <v>0</v>
      </c>
      <c r="O3645" s="28">
        <f t="shared" si="393"/>
        <v>0</v>
      </c>
      <c r="P3645" s="24">
        <f>IF([1]DEPURADO!H3639&gt;1,0,[1]DEPURADO!B3639)</f>
        <v>0</v>
      </c>
      <c r="Q3645" s="30">
        <f t="shared" si="394"/>
        <v>0</v>
      </c>
      <c r="R3645" s="31">
        <f t="shared" si="395"/>
        <v>0</v>
      </c>
      <c r="S3645" s="31">
        <f>+[1]DEPURADO!J3639</f>
        <v>0</v>
      </c>
      <c r="T3645" s="23" t="s">
        <v>45</v>
      </c>
      <c r="U3645" s="31">
        <f>+[1]DEPURADO!I3639</f>
        <v>0</v>
      </c>
      <c r="V3645" s="30"/>
      <c r="W3645" s="23" t="s">
        <v>45</v>
      </c>
      <c r="X3645" s="31">
        <f>+[1]DEPURADO!K3639+[1]DEPURADO!L3639</f>
        <v>0</v>
      </c>
      <c r="Y3645" s="23" t="s">
        <v>45</v>
      </c>
      <c r="Z3645" s="31">
        <f t="shared" si="396"/>
        <v>0</v>
      </c>
      <c r="AA3645" s="31"/>
      <c r="AB3645" s="31">
        <v>0</v>
      </c>
      <c r="AC3645" s="31">
        <v>0</v>
      </c>
      <c r="AD3645" s="30"/>
      <c r="AE3645" s="30">
        <f>+[1]DEPURADO!K3639</f>
        <v>0</v>
      </c>
      <c r="AF3645" s="30">
        <v>0</v>
      </c>
      <c r="AG3645" s="30">
        <f t="shared" si="397"/>
        <v>0</v>
      </c>
      <c r="AH3645" s="30">
        <v>0</v>
      </c>
      <c r="AI3645" s="30">
        <f>+[1]DEPURADO!G3639</f>
        <v>0</v>
      </c>
      <c r="AJ3645" s="32"/>
      <c r="AK3645" s="33"/>
    </row>
    <row r="3646" spans="1:37" s="34" customFormat="1" hidden="1" x14ac:dyDescent="0.25">
      <c r="A3646" s="23">
        <f t="shared" si="398"/>
        <v>3638</v>
      </c>
      <c r="B3646" s="24" t="s">
        <v>44</v>
      </c>
      <c r="C3646" s="23">
        <f>+[1]DEPURADO!A3640</f>
        <v>0</v>
      </c>
      <c r="D3646" s="23">
        <f>+[1]DEPURADO!B3640</f>
        <v>0</v>
      </c>
      <c r="E3646" s="25">
        <f>+[1]DEPURADO!C3640</f>
        <v>0</v>
      </c>
      <c r="F3646" s="26" t="str">
        <f>+IF([1]DEPURADO!D3640&gt;1,[1]DEPURADO!D3640," ")</f>
        <v xml:space="preserve"> </v>
      </c>
      <c r="G3646" s="27">
        <f>[1]DEPURADO!F3640</f>
        <v>0</v>
      </c>
      <c r="H3646" s="28">
        <v>0</v>
      </c>
      <c r="I3646" s="28">
        <f>+[1]DEPURADO!M3640+[1]DEPURADO!N3640</f>
        <v>0</v>
      </c>
      <c r="J3646" s="28">
        <f>+[1]DEPURADO!R3640</f>
        <v>0</v>
      </c>
      <c r="K3646" s="29">
        <f>+[1]DEPURADO!P3640+[1]DEPURADO!Q3640</f>
        <v>0</v>
      </c>
      <c r="L3646" s="28">
        <v>0</v>
      </c>
      <c r="M3646" s="28">
        <v>0</v>
      </c>
      <c r="N3646" s="28">
        <f t="shared" si="392"/>
        <v>0</v>
      </c>
      <c r="O3646" s="28">
        <f t="shared" si="393"/>
        <v>0</v>
      </c>
      <c r="P3646" s="24">
        <f>IF([1]DEPURADO!H3640&gt;1,0,[1]DEPURADO!B3640)</f>
        <v>0</v>
      </c>
      <c r="Q3646" s="30">
        <f t="shared" si="394"/>
        <v>0</v>
      </c>
      <c r="R3646" s="31">
        <f t="shared" si="395"/>
        <v>0</v>
      </c>
      <c r="S3646" s="31">
        <f>+[1]DEPURADO!J3640</f>
        <v>0</v>
      </c>
      <c r="T3646" s="23" t="s">
        <v>45</v>
      </c>
      <c r="U3646" s="31">
        <f>+[1]DEPURADO!I3640</f>
        <v>0</v>
      </c>
      <c r="V3646" s="30"/>
      <c r="W3646" s="23" t="s">
        <v>45</v>
      </c>
      <c r="X3646" s="31">
        <f>+[1]DEPURADO!K3640+[1]DEPURADO!L3640</f>
        <v>0</v>
      </c>
      <c r="Y3646" s="23" t="s">
        <v>45</v>
      </c>
      <c r="Z3646" s="31">
        <f t="shared" si="396"/>
        <v>0</v>
      </c>
      <c r="AA3646" s="31"/>
      <c r="AB3646" s="31">
        <v>0</v>
      </c>
      <c r="AC3646" s="31">
        <v>0</v>
      </c>
      <c r="AD3646" s="30"/>
      <c r="AE3646" s="30">
        <f>+[1]DEPURADO!K3640</f>
        <v>0</v>
      </c>
      <c r="AF3646" s="30">
        <v>0</v>
      </c>
      <c r="AG3646" s="30">
        <f t="shared" si="397"/>
        <v>0</v>
      </c>
      <c r="AH3646" s="30">
        <v>0</v>
      </c>
      <c r="AI3646" s="30">
        <f>+[1]DEPURADO!G3640</f>
        <v>0</v>
      </c>
      <c r="AJ3646" s="32"/>
      <c r="AK3646" s="33"/>
    </row>
    <row r="3647" spans="1:37" s="34" customFormat="1" hidden="1" x14ac:dyDescent="0.25">
      <c r="A3647" s="23">
        <f t="shared" si="398"/>
        <v>3639</v>
      </c>
      <c r="B3647" s="24" t="s">
        <v>44</v>
      </c>
      <c r="C3647" s="23">
        <f>+[1]DEPURADO!A3641</f>
        <v>0</v>
      </c>
      <c r="D3647" s="23">
        <f>+[1]DEPURADO!B3641</f>
        <v>0</v>
      </c>
      <c r="E3647" s="25">
        <f>+[1]DEPURADO!C3641</f>
        <v>0</v>
      </c>
      <c r="F3647" s="26" t="str">
        <f>+IF([1]DEPURADO!D3641&gt;1,[1]DEPURADO!D3641," ")</f>
        <v xml:space="preserve"> </v>
      </c>
      <c r="G3647" s="27">
        <f>[1]DEPURADO!F3641</f>
        <v>0</v>
      </c>
      <c r="H3647" s="28">
        <v>0</v>
      </c>
      <c r="I3647" s="28">
        <f>+[1]DEPURADO!M3641+[1]DEPURADO!N3641</f>
        <v>0</v>
      </c>
      <c r="J3647" s="28">
        <f>+[1]DEPURADO!R3641</f>
        <v>0</v>
      </c>
      <c r="K3647" s="29">
        <f>+[1]DEPURADO!P3641+[1]DEPURADO!Q3641</f>
        <v>0</v>
      </c>
      <c r="L3647" s="28">
        <v>0</v>
      </c>
      <c r="M3647" s="28">
        <v>0</v>
      </c>
      <c r="N3647" s="28">
        <f t="shared" si="392"/>
        <v>0</v>
      </c>
      <c r="O3647" s="28">
        <f t="shared" si="393"/>
        <v>0</v>
      </c>
      <c r="P3647" s="24">
        <f>IF([1]DEPURADO!H3641&gt;1,0,[1]DEPURADO!B3641)</f>
        <v>0</v>
      </c>
      <c r="Q3647" s="30">
        <f t="shared" si="394"/>
        <v>0</v>
      </c>
      <c r="R3647" s="31">
        <f t="shared" si="395"/>
        <v>0</v>
      </c>
      <c r="S3647" s="31">
        <f>+[1]DEPURADO!J3641</f>
        <v>0</v>
      </c>
      <c r="T3647" s="23" t="s">
        <v>45</v>
      </c>
      <c r="U3647" s="31">
        <f>+[1]DEPURADO!I3641</f>
        <v>0</v>
      </c>
      <c r="V3647" s="30"/>
      <c r="W3647" s="23" t="s">
        <v>45</v>
      </c>
      <c r="X3647" s="31">
        <f>+[1]DEPURADO!K3641+[1]DEPURADO!L3641</f>
        <v>0</v>
      </c>
      <c r="Y3647" s="23" t="s">
        <v>45</v>
      </c>
      <c r="Z3647" s="31">
        <f t="shared" si="396"/>
        <v>0</v>
      </c>
      <c r="AA3647" s="31"/>
      <c r="AB3647" s="31">
        <v>0</v>
      </c>
      <c r="AC3647" s="31">
        <v>0</v>
      </c>
      <c r="AD3647" s="30"/>
      <c r="AE3647" s="30">
        <f>+[1]DEPURADO!K3641</f>
        <v>0</v>
      </c>
      <c r="AF3647" s="30">
        <v>0</v>
      </c>
      <c r="AG3647" s="30">
        <f t="shared" si="397"/>
        <v>0</v>
      </c>
      <c r="AH3647" s="30">
        <v>0</v>
      </c>
      <c r="AI3647" s="30">
        <f>+[1]DEPURADO!G3641</f>
        <v>0</v>
      </c>
      <c r="AJ3647" s="32"/>
      <c r="AK3647" s="33"/>
    </row>
    <row r="3648" spans="1:37" s="34" customFormat="1" hidden="1" x14ac:dyDescent="0.25">
      <c r="A3648" s="23">
        <f t="shared" si="398"/>
        <v>3640</v>
      </c>
      <c r="B3648" s="24" t="s">
        <v>44</v>
      </c>
      <c r="C3648" s="23">
        <f>+[1]DEPURADO!A3642</f>
        <v>0</v>
      </c>
      <c r="D3648" s="23">
        <f>+[1]DEPURADO!B3642</f>
        <v>0</v>
      </c>
      <c r="E3648" s="25">
        <f>+[1]DEPURADO!C3642</f>
        <v>0</v>
      </c>
      <c r="F3648" s="26" t="str">
        <f>+IF([1]DEPURADO!D3642&gt;1,[1]DEPURADO!D3642," ")</f>
        <v xml:space="preserve"> </v>
      </c>
      <c r="G3648" s="27">
        <f>[1]DEPURADO!F3642</f>
        <v>0</v>
      </c>
      <c r="H3648" s="28">
        <v>0</v>
      </c>
      <c r="I3648" s="28">
        <f>+[1]DEPURADO!M3642+[1]DEPURADO!N3642</f>
        <v>0</v>
      </c>
      <c r="J3648" s="28">
        <f>+[1]DEPURADO!R3642</f>
        <v>0</v>
      </c>
      <c r="K3648" s="29">
        <f>+[1]DEPURADO!P3642+[1]DEPURADO!Q3642</f>
        <v>0</v>
      </c>
      <c r="L3648" s="28">
        <v>0</v>
      </c>
      <c r="M3648" s="28">
        <v>0</v>
      </c>
      <c r="N3648" s="28">
        <f t="shared" si="392"/>
        <v>0</v>
      </c>
      <c r="O3648" s="28">
        <f t="shared" si="393"/>
        <v>0</v>
      </c>
      <c r="P3648" s="24">
        <f>IF([1]DEPURADO!H3642&gt;1,0,[1]DEPURADO!B3642)</f>
        <v>0</v>
      </c>
      <c r="Q3648" s="30">
        <f t="shared" si="394"/>
        <v>0</v>
      </c>
      <c r="R3648" s="31">
        <f t="shared" si="395"/>
        <v>0</v>
      </c>
      <c r="S3648" s="31">
        <f>+[1]DEPURADO!J3642</f>
        <v>0</v>
      </c>
      <c r="T3648" s="23" t="s">
        <v>45</v>
      </c>
      <c r="U3648" s="31">
        <f>+[1]DEPURADO!I3642</f>
        <v>0</v>
      </c>
      <c r="V3648" s="30"/>
      <c r="W3648" s="23" t="s">
        <v>45</v>
      </c>
      <c r="X3648" s="31">
        <f>+[1]DEPURADO!K3642+[1]DEPURADO!L3642</f>
        <v>0</v>
      </c>
      <c r="Y3648" s="23" t="s">
        <v>45</v>
      </c>
      <c r="Z3648" s="31">
        <f t="shared" si="396"/>
        <v>0</v>
      </c>
      <c r="AA3648" s="31"/>
      <c r="AB3648" s="31">
        <v>0</v>
      </c>
      <c r="AC3648" s="31">
        <v>0</v>
      </c>
      <c r="AD3648" s="30"/>
      <c r="AE3648" s="30">
        <f>+[1]DEPURADO!K3642</f>
        <v>0</v>
      </c>
      <c r="AF3648" s="30">
        <v>0</v>
      </c>
      <c r="AG3648" s="30">
        <f t="shared" si="397"/>
        <v>0</v>
      </c>
      <c r="AH3648" s="30">
        <v>0</v>
      </c>
      <c r="AI3648" s="30">
        <f>+[1]DEPURADO!G3642</f>
        <v>0</v>
      </c>
      <c r="AJ3648" s="32"/>
      <c r="AK3648" s="33"/>
    </row>
    <row r="3649" spans="1:37" s="34" customFormat="1" hidden="1" x14ac:dyDescent="0.25">
      <c r="A3649" s="23">
        <f t="shared" si="398"/>
        <v>3641</v>
      </c>
      <c r="B3649" s="24" t="s">
        <v>44</v>
      </c>
      <c r="C3649" s="23">
        <f>+[1]DEPURADO!A3643</f>
        <v>0</v>
      </c>
      <c r="D3649" s="23">
        <f>+[1]DEPURADO!B3643</f>
        <v>0</v>
      </c>
      <c r="E3649" s="25">
        <f>+[1]DEPURADO!C3643</f>
        <v>0</v>
      </c>
      <c r="F3649" s="26" t="str">
        <f>+IF([1]DEPURADO!D3643&gt;1,[1]DEPURADO!D3643," ")</f>
        <v xml:space="preserve"> </v>
      </c>
      <c r="G3649" s="27">
        <f>[1]DEPURADO!F3643</f>
        <v>0</v>
      </c>
      <c r="H3649" s="28">
        <v>0</v>
      </c>
      <c r="I3649" s="28">
        <f>+[1]DEPURADO!M3643+[1]DEPURADO!N3643</f>
        <v>0</v>
      </c>
      <c r="J3649" s="28">
        <f>+[1]DEPURADO!R3643</f>
        <v>0</v>
      </c>
      <c r="K3649" s="29">
        <f>+[1]DEPURADO!P3643+[1]DEPURADO!Q3643</f>
        <v>0</v>
      </c>
      <c r="L3649" s="28">
        <v>0</v>
      </c>
      <c r="M3649" s="28">
        <v>0</v>
      </c>
      <c r="N3649" s="28">
        <f t="shared" si="392"/>
        <v>0</v>
      </c>
      <c r="O3649" s="28">
        <f t="shared" si="393"/>
        <v>0</v>
      </c>
      <c r="P3649" s="24">
        <f>IF([1]DEPURADO!H3643&gt;1,0,[1]DEPURADO!B3643)</f>
        <v>0</v>
      </c>
      <c r="Q3649" s="30">
        <f t="shared" si="394"/>
        <v>0</v>
      </c>
      <c r="R3649" s="31">
        <f t="shared" si="395"/>
        <v>0</v>
      </c>
      <c r="S3649" s="31">
        <f>+[1]DEPURADO!J3643</f>
        <v>0</v>
      </c>
      <c r="T3649" s="23" t="s">
        <v>45</v>
      </c>
      <c r="U3649" s="31">
        <f>+[1]DEPURADO!I3643</f>
        <v>0</v>
      </c>
      <c r="V3649" s="30"/>
      <c r="W3649" s="23" t="s">
        <v>45</v>
      </c>
      <c r="X3649" s="31">
        <f>+[1]DEPURADO!K3643+[1]DEPURADO!L3643</f>
        <v>0</v>
      </c>
      <c r="Y3649" s="23" t="s">
        <v>45</v>
      </c>
      <c r="Z3649" s="31">
        <f t="shared" si="396"/>
        <v>0</v>
      </c>
      <c r="AA3649" s="31"/>
      <c r="AB3649" s="31">
        <v>0</v>
      </c>
      <c r="AC3649" s="31">
        <v>0</v>
      </c>
      <c r="AD3649" s="30"/>
      <c r="AE3649" s="30">
        <f>+[1]DEPURADO!K3643</f>
        <v>0</v>
      </c>
      <c r="AF3649" s="30">
        <v>0</v>
      </c>
      <c r="AG3649" s="30">
        <f t="shared" si="397"/>
        <v>0</v>
      </c>
      <c r="AH3649" s="30">
        <v>0</v>
      </c>
      <c r="AI3649" s="30">
        <f>+[1]DEPURADO!G3643</f>
        <v>0</v>
      </c>
      <c r="AJ3649" s="32"/>
      <c r="AK3649" s="33"/>
    </row>
    <row r="3650" spans="1:37" s="34" customFormat="1" hidden="1" x14ac:dyDescent="0.25">
      <c r="A3650" s="23">
        <f t="shared" si="398"/>
        <v>3642</v>
      </c>
      <c r="B3650" s="24" t="s">
        <v>44</v>
      </c>
      <c r="C3650" s="23">
        <f>+[1]DEPURADO!A3644</f>
        <v>0</v>
      </c>
      <c r="D3650" s="23">
        <f>+[1]DEPURADO!B3644</f>
        <v>0</v>
      </c>
      <c r="E3650" s="25">
        <f>+[1]DEPURADO!C3644</f>
        <v>0</v>
      </c>
      <c r="F3650" s="26" t="str">
        <f>+IF([1]DEPURADO!D3644&gt;1,[1]DEPURADO!D3644," ")</f>
        <v xml:space="preserve"> </v>
      </c>
      <c r="G3650" s="27">
        <f>[1]DEPURADO!F3644</f>
        <v>0</v>
      </c>
      <c r="H3650" s="28">
        <v>0</v>
      </c>
      <c r="I3650" s="28">
        <f>+[1]DEPURADO!M3644+[1]DEPURADO!N3644</f>
        <v>0</v>
      </c>
      <c r="J3650" s="28">
        <f>+[1]DEPURADO!R3644</f>
        <v>0</v>
      </c>
      <c r="K3650" s="29">
        <f>+[1]DEPURADO!P3644+[1]DEPURADO!Q3644</f>
        <v>0</v>
      </c>
      <c r="L3650" s="28">
        <v>0</v>
      </c>
      <c r="M3650" s="28">
        <v>0</v>
      </c>
      <c r="N3650" s="28">
        <f t="shared" si="392"/>
        <v>0</v>
      </c>
      <c r="O3650" s="28">
        <f t="shared" si="393"/>
        <v>0</v>
      </c>
      <c r="P3650" s="24">
        <f>IF([1]DEPURADO!H3644&gt;1,0,[1]DEPURADO!B3644)</f>
        <v>0</v>
      </c>
      <c r="Q3650" s="30">
        <f t="shared" si="394"/>
        <v>0</v>
      </c>
      <c r="R3650" s="31">
        <f t="shared" si="395"/>
        <v>0</v>
      </c>
      <c r="S3650" s="31">
        <f>+[1]DEPURADO!J3644</f>
        <v>0</v>
      </c>
      <c r="T3650" s="23" t="s">
        <v>45</v>
      </c>
      <c r="U3650" s="31">
        <f>+[1]DEPURADO!I3644</f>
        <v>0</v>
      </c>
      <c r="V3650" s="30"/>
      <c r="W3650" s="23" t="s">
        <v>45</v>
      </c>
      <c r="X3650" s="31">
        <f>+[1]DEPURADO!K3644+[1]DEPURADO!L3644</f>
        <v>0</v>
      </c>
      <c r="Y3650" s="23" t="s">
        <v>45</v>
      </c>
      <c r="Z3650" s="31">
        <f t="shared" si="396"/>
        <v>0</v>
      </c>
      <c r="AA3650" s="31"/>
      <c r="AB3650" s="31">
        <v>0</v>
      </c>
      <c r="AC3650" s="31">
        <v>0</v>
      </c>
      <c r="AD3650" s="30"/>
      <c r="AE3650" s="30">
        <f>+[1]DEPURADO!K3644</f>
        <v>0</v>
      </c>
      <c r="AF3650" s="30">
        <v>0</v>
      </c>
      <c r="AG3650" s="30">
        <f t="shared" si="397"/>
        <v>0</v>
      </c>
      <c r="AH3650" s="30">
        <v>0</v>
      </c>
      <c r="AI3650" s="30">
        <f>+[1]DEPURADO!G3644</f>
        <v>0</v>
      </c>
      <c r="AJ3650" s="32"/>
      <c r="AK3650" s="33"/>
    </row>
    <row r="3651" spans="1:37" s="34" customFormat="1" hidden="1" x14ac:dyDescent="0.25">
      <c r="A3651" s="23">
        <f t="shared" si="398"/>
        <v>3643</v>
      </c>
      <c r="B3651" s="24" t="s">
        <v>44</v>
      </c>
      <c r="C3651" s="23">
        <f>+[1]DEPURADO!A3645</f>
        <v>0</v>
      </c>
      <c r="D3651" s="23">
        <f>+[1]DEPURADO!B3645</f>
        <v>0</v>
      </c>
      <c r="E3651" s="25">
        <f>+[1]DEPURADO!C3645</f>
        <v>0</v>
      </c>
      <c r="F3651" s="26" t="str">
        <f>+IF([1]DEPURADO!D3645&gt;1,[1]DEPURADO!D3645," ")</f>
        <v xml:space="preserve"> </v>
      </c>
      <c r="G3651" s="27">
        <f>[1]DEPURADO!F3645</f>
        <v>0</v>
      </c>
      <c r="H3651" s="28">
        <v>0</v>
      </c>
      <c r="I3651" s="28">
        <f>+[1]DEPURADO!M3645+[1]DEPURADO!N3645</f>
        <v>0</v>
      </c>
      <c r="J3651" s="28">
        <f>+[1]DEPURADO!R3645</f>
        <v>0</v>
      </c>
      <c r="K3651" s="29">
        <f>+[1]DEPURADO!P3645+[1]DEPURADO!Q3645</f>
        <v>0</v>
      </c>
      <c r="L3651" s="28">
        <v>0</v>
      </c>
      <c r="M3651" s="28">
        <v>0</v>
      </c>
      <c r="N3651" s="28">
        <f t="shared" si="392"/>
        <v>0</v>
      </c>
      <c r="O3651" s="28">
        <f t="shared" si="393"/>
        <v>0</v>
      </c>
      <c r="P3651" s="24">
        <f>IF([1]DEPURADO!H3645&gt;1,0,[1]DEPURADO!B3645)</f>
        <v>0</v>
      </c>
      <c r="Q3651" s="30">
        <f t="shared" si="394"/>
        <v>0</v>
      </c>
      <c r="R3651" s="31">
        <f t="shared" si="395"/>
        <v>0</v>
      </c>
      <c r="S3651" s="31">
        <f>+[1]DEPURADO!J3645</f>
        <v>0</v>
      </c>
      <c r="T3651" s="23" t="s">
        <v>45</v>
      </c>
      <c r="U3651" s="31">
        <f>+[1]DEPURADO!I3645</f>
        <v>0</v>
      </c>
      <c r="V3651" s="30"/>
      <c r="W3651" s="23" t="s">
        <v>45</v>
      </c>
      <c r="X3651" s="31">
        <f>+[1]DEPURADO!K3645+[1]DEPURADO!L3645</f>
        <v>0</v>
      </c>
      <c r="Y3651" s="23" t="s">
        <v>45</v>
      </c>
      <c r="Z3651" s="31">
        <f t="shared" si="396"/>
        <v>0</v>
      </c>
      <c r="AA3651" s="31"/>
      <c r="AB3651" s="31">
        <v>0</v>
      </c>
      <c r="AC3651" s="31">
        <v>0</v>
      </c>
      <c r="AD3651" s="30"/>
      <c r="AE3651" s="30">
        <f>+[1]DEPURADO!K3645</f>
        <v>0</v>
      </c>
      <c r="AF3651" s="30">
        <v>0</v>
      </c>
      <c r="AG3651" s="30">
        <f t="shared" si="397"/>
        <v>0</v>
      </c>
      <c r="AH3651" s="30">
        <v>0</v>
      </c>
      <c r="AI3651" s="30">
        <f>+[1]DEPURADO!G3645</f>
        <v>0</v>
      </c>
      <c r="AJ3651" s="32"/>
      <c r="AK3651" s="33"/>
    </row>
    <row r="3652" spans="1:37" s="34" customFormat="1" hidden="1" x14ac:dyDescent="0.25">
      <c r="A3652" s="23">
        <f t="shared" si="398"/>
        <v>3644</v>
      </c>
      <c r="B3652" s="24" t="s">
        <v>44</v>
      </c>
      <c r="C3652" s="23">
        <f>+[1]DEPURADO!A3646</f>
        <v>0</v>
      </c>
      <c r="D3652" s="23">
        <f>+[1]DEPURADO!B3646</f>
        <v>0</v>
      </c>
      <c r="E3652" s="25">
        <f>+[1]DEPURADO!C3646</f>
        <v>0</v>
      </c>
      <c r="F3652" s="26" t="str">
        <f>+IF([1]DEPURADO!D3646&gt;1,[1]DEPURADO!D3646," ")</f>
        <v xml:space="preserve"> </v>
      </c>
      <c r="G3652" s="27">
        <f>[1]DEPURADO!F3646</f>
        <v>0</v>
      </c>
      <c r="H3652" s="28">
        <v>0</v>
      </c>
      <c r="I3652" s="28">
        <f>+[1]DEPURADO!M3646+[1]DEPURADO!N3646</f>
        <v>0</v>
      </c>
      <c r="J3652" s="28">
        <f>+[1]DEPURADO!R3646</f>
        <v>0</v>
      </c>
      <c r="K3652" s="29">
        <f>+[1]DEPURADO!P3646+[1]DEPURADO!Q3646</f>
        <v>0</v>
      </c>
      <c r="L3652" s="28">
        <v>0</v>
      </c>
      <c r="M3652" s="28">
        <v>0</v>
      </c>
      <c r="N3652" s="28">
        <f t="shared" si="392"/>
        <v>0</v>
      </c>
      <c r="O3652" s="28">
        <f t="shared" si="393"/>
        <v>0</v>
      </c>
      <c r="P3652" s="24">
        <f>IF([1]DEPURADO!H3646&gt;1,0,[1]DEPURADO!B3646)</f>
        <v>0</v>
      </c>
      <c r="Q3652" s="30">
        <f t="shared" si="394"/>
        <v>0</v>
      </c>
      <c r="R3652" s="31">
        <f t="shared" si="395"/>
        <v>0</v>
      </c>
      <c r="S3652" s="31">
        <f>+[1]DEPURADO!J3646</f>
        <v>0</v>
      </c>
      <c r="T3652" s="23" t="s">
        <v>45</v>
      </c>
      <c r="U3652" s="31">
        <f>+[1]DEPURADO!I3646</f>
        <v>0</v>
      </c>
      <c r="V3652" s="30"/>
      <c r="W3652" s="23" t="s">
        <v>45</v>
      </c>
      <c r="X3652" s="31">
        <f>+[1]DEPURADO!K3646+[1]DEPURADO!L3646</f>
        <v>0</v>
      </c>
      <c r="Y3652" s="23" t="s">
        <v>45</v>
      </c>
      <c r="Z3652" s="31">
        <f t="shared" si="396"/>
        <v>0</v>
      </c>
      <c r="AA3652" s="31"/>
      <c r="AB3652" s="31">
        <v>0</v>
      </c>
      <c r="AC3652" s="31">
        <v>0</v>
      </c>
      <c r="AD3652" s="30"/>
      <c r="AE3652" s="30">
        <f>+[1]DEPURADO!K3646</f>
        <v>0</v>
      </c>
      <c r="AF3652" s="30">
        <v>0</v>
      </c>
      <c r="AG3652" s="30">
        <f t="shared" si="397"/>
        <v>0</v>
      </c>
      <c r="AH3652" s="30">
        <v>0</v>
      </c>
      <c r="AI3652" s="30">
        <f>+[1]DEPURADO!G3646</f>
        <v>0</v>
      </c>
      <c r="AJ3652" s="32"/>
      <c r="AK3652" s="33"/>
    </row>
    <row r="3653" spans="1:37" s="34" customFormat="1" hidden="1" x14ac:dyDescent="0.25">
      <c r="A3653" s="23">
        <f t="shared" si="398"/>
        <v>3645</v>
      </c>
      <c r="B3653" s="24" t="s">
        <v>44</v>
      </c>
      <c r="C3653" s="23">
        <f>+[1]DEPURADO!A3647</f>
        <v>0</v>
      </c>
      <c r="D3653" s="23">
        <f>+[1]DEPURADO!B3647</f>
        <v>0</v>
      </c>
      <c r="E3653" s="25">
        <f>+[1]DEPURADO!C3647</f>
        <v>0</v>
      </c>
      <c r="F3653" s="26" t="str">
        <f>+IF([1]DEPURADO!D3647&gt;1,[1]DEPURADO!D3647," ")</f>
        <v xml:space="preserve"> </v>
      </c>
      <c r="G3653" s="27">
        <f>[1]DEPURADO!F3647</f>
        <v>0</v>
      </c>
      <c r="H3653" s="28">
        <v>0</v>
      </c>
      <c r="I3653" s="28">
        <f>+[1]DEPURADO!M3647+[1]DEPURADO!N3647</f>
        <v>0</v>
      </c>
      <c r="J3653" s="28">
        <f>+[1]DEPURADO!R3647</f>
        <v>0</v>
      </c>
      <c r="K3653" s="29">
        <f>+[1]DEPURADO!P3647+[1]DEPURADO!Q3647</f>
        <v>0</v>
      </c>
      <c r="L3653" s="28">
        <v>0</v>
      </c>
      <c r="M3653" s="28">
        <v>0</v>
      </c>
      <c r="N3653" s="28">
        <f t="shared" si="392"/>
        <v>0</v>
      </c>
      <c r="O3653" s="28">
        <f t="shared" si="393"/>
        <v>0</v>
      </c>
      <c r="P3653" s="24">
        <f>IF([1]DEPURADO!H3647&gt;1,0,[1]DEPURADO!B3647)</f>
        <v>0</v>
      </c>
      <c r="Q3653" s="30">
        <f t="shared" si="394"/>
        <v>0</v>
      </c>
      <c r="R3653" s="31">
        <f t="shared" si="395"/>
        <v>0</v>
      </c>
      <c r="S3653" s="31">
        <f>+[1]DEPURADO!J3647</f>
        <v>0</v>
      </c>
      <c r="T3653" s="23" t="s">
        <v>45</v>
      </c>
      <c r="U3653" s="31">
        <f>+[1]DEPURADO!I3647</f>
        <v>0</v>
      </c>
      <c r="V3653" s="30"/>
      <c r="W3653" s="23" t="s">
        <v>45</v>
      </c>
      <c r="X3653" s="31">
        <f>+[1]DEPURADO!K3647+[1]DEPURADO!L3647</f>
        <v>0</v>
      </c>
      <c r="Y3653" s="23" t="s">
        <v>45</v>
      </c>
      <c r="Z3653" s="31">
        <f t="shared" si="396"/>
        <v>0</v>
      </c>
      <c r="AA3653" s="31"/>
      <c r="AB3653" s="31">
        <v>0</v>
      </c>
      <c r="AC3653" s="31">
        <v>0</v>
      </c>
      <c r="AD3653" s="30"/>
      <c r="AE3653" s="30">
        <f>+[1]DEPURADO!K3647</f>
        <v>0</v>
      </c>
      <c r="AF3653" s="30">
        <v>0</v>
      </c>
      <c r="AG3653" s="30">
        <f t="shared" si="397"/>
        <v>0</v>
      </c>
      <c r="AH3653" s="30">
        <v>0</v>
      </c>
      <c r="AI3653" s="30">
        <f>+[1]DEPURADO!G3647</f>
        <v>0</v>
      </c>
      <c r="AJ3653" s="32"/>
      <c r="AK3653" s="33"/>
    </row>
    <row r="3654" spans="1:37" s="34" customFormat="1" hidden="1" x14ac:dyDescent="0.25">
      <c r="A3654" s="23">
        <f t="shared" si="398"/>
        <v>3646</v>
      </c>
      <c r="B3654" s="24" t="s">
        <v>44</v>
      </c>
      <c r="C3654" s="23">
        <f>+[1]DEPURADO!A3648</f>
        <v>0</v>
      </c>
      <c r="D3654" s="23">
        <f>+[1]DEPURADO!B3648</f>
        <v>0</v>
      </c>
      <c r="E3654" s="25">
        <f>+[1]DEPURADO!C3648</f>
        <v>0</v>
      </c>
      <c r="F3654" s="26" t="str">
        <f>+IF([1]DEPURADO!D3648&gt;1,[1]DEPURADO!D3648," ")</f>
        <v xml:space="preserve"> </v>
      </c>
      <c r="G3654" s="27">
        <f>[1]DEPURADO!F3648</f>
        <v>0</v>
      </c>
      <c r="H3654" s="28">
        <v>0</v>
      </c>
      <c r="I3654" s="28">
        <f>+[1]DEPURADO!M3648+[1]DEPURADO!N3648</f>
        <v>0</v>
      </c>
      <c r="J3654" s="28">
        <f>+[1]DEPURADO!R3648</f>
        <v>0</v>
      </c>
      <c r="K3654" s="29">
        <f>+[1]DEPURADO!P3648+[1]DEPURADO!Q3648</f>
        <v>0</v>
      </c>
      <c r="L3654" s="28">
        <v>0</v>
      </c>
      <c r="M3654" s="28">
        <v>0</v>
      </c>
      <c r="N3654" s="28">
        <f t="shared" si="392"/>
        <v>0</v>
      </c>
      <c r="O3654" s="28">
        <f t="shared" si="393"/>
        <v>0</v>
      </c>
      <c r="P3654" s="24">
        <f>IF([1]DEPURADO!H3648&gt;1,0,[1]DEPURADO!B3648)</f>
        <v>0</v>
      </c>
      <c r="Q3654" s="30">
        <f t="shared" si="394"/>
        <v>0</v>
      </c>
      <c r="R3654" s="31">
        <f t="shared" si="395"/>
        <v>0</v>
      </c>
      <c r="S3654" s="31">
        <f>+[1]DEPURADO!J3648</f>
        <v>0</v>
      </c>
      <c r="T3654" s="23" t="s">
        <v>45</v>
      </c>
      <c r="U3654" s="31">
        <f>+[1]DEPURADO!I3648</f>
        <v>0</v>
      </c>
      <c r="V3654" s="30"/>
      <c r="W3654" s="23" t="s">
        <v>45</v>
      </c>
      <c r="X3654" s="31">
        <f>+[1]DEPURADO!K3648+[1]DEPURADO!L3648</f>
        <v>0</v>
      </c>
      <c r="Y3654" s="23" t="s">
        <v>45</v>
      </c>
      <c r="Z3654" s="31">
        <f t="shared" si="396"/>
        <v>0</v>
      </c>
      <c r="AA3654" s="31"/>
      <c r="AB3654" s="31">
        <v>0</v>
      </c>
      <c r="AC3654" s="31">
        <v>0</v>
      </c>
      <c r="AD3654" s="30"/>
      <c r="AE3654" s="30">
        <f>+[1]DEPURADO!K3648</f>
        <v>0</v>
      </c>
      <c r="AF3654" s="30">
        <v>0</v>
      </c>
      <c r="AG3654" s="30">
        <f t="shared" si="397"/>
        <v>0</v>
      </c>
      <c r="AH3654" s="30">
        <v>0</v>
      </c>
      <c r="AI3654" s="30">
        <f>+[1]DEPURADO!G3648</f>
        <v>0</v>
      </c>
      <c r="AJ3654" s="32"/>
      <c r="AK3654" s="33"/>
    </row>
    <row r="3655" spans="1:37" s="34" customFormat="1" hidden="1" x14ac:dyDescent="0.25">
      <c r="A3655" s="23">
        <f t="shared" si="398"/>
        <v>3647</v>
      </c>
      <c r="B3655" s="24" t="s">
        <v>44</v>
      </c>
      <c r="C3655" s="23">
        <f>+[1]DEPURADO!A3649</f>
        <v>0</v>
      </c>
      <c r="D3655" s="23">
        <f>+[1]DEPURADO!B3649</f>
        <v>0</v>
      </c>
      <c r="E3655" s="25">
        <f>+[1]DEPURADO!C3649</f>
        <v>0</v>
      </c>
      <c r="F3655" s="26" t="str">
        <f>+IF([1]DEPURADO!D3649&gt;1,[1]DEPURADO!D3649," ")</f>
        <v xml:space="preserve"> </v>
      </c>
      <c r="G3655" s="27">
        <f>[1]DEPURADO!F3649</f>
        <v>0</v>
      </c>
      <c r="H3655" s="28">
        <v>0</v>
      </c>
      <c r="I3655" s="28">
        <f>+[1]DEPURADO!M3649+[1]DEPURADO!N3649</f>
        <v>0</v>
      </c>
      <c r="J3655" s="28">
        <f>+[1]DEPURADO!R3649</f>
        <v>0</v>
      </c>
      <c r="K3655" s="29">
        <f>+[1]DEPURADO!P3649+[1]DEPURADO!Q3649</f>
        <v>0</v>
      </c>
      <c r="L3655" s="28">
        <v>0</v>
      </c>
      <c r="M3655" s="28">
        <v>0</v>
      </c>
      <c r="N3655" s="28">
        <f t="shared" si="392"/>
        <v>0</v>
      </c>
      <c r="O3655" s="28">
        <f t="shared" si="393"/>
        <v>0</v>
      </c>
      <c r="P3655" s="24">
        <f>IF([1]DEPURADO!H3649&gt;1,0,[1]DEPURADO!B3649)</f>
        <v>0</v>
      </c>
      <c r="Q3655" s="30">
        <f t="shared" si="394"/>
        <v>0</v>
      </c>
      <c r="R3655" s="31">
        <f t="shared" si="395"/>
        <v>0</v>
      </c>
      <c r="S3655" s="31">
        <f>+[1]DEPURADO!J3649</f>
        <v>0</v>
      </c>
      <c r="T3655" s="23" t="s">
        <v>45</v>
      </c>
      <c r="U3655" s="31">
        <f>+[1]DEPURADO!I3649</f>
        <v>0</v>
      </c>
      <c r="V3655" s="30"/>
      <c r="W3655" s="23" t="s">
        <v>45</v>
      </c>
      <c r="X3655" s="31">
        <f>+[1]DEPURADO!K3649+[1]DEPURADO!L3649</f>
        <v>0</v>
      </c>
      <c r="Y3655" s="23" t="s">
        <v>45</v>
      </c>
      <c r="Z3655" s="31">
        <f t="shared" si="396"/>
        <v>0</v>
      </c>
      <c r="AA3655" s="31"/>
      <c r="AB3655" s="31">
        <v>0</v>
      </c>
      <c r="AC3655" s="31">
        <v>0</v>
      </c>
      <c r="AD3655" s="30"/>
      <c r="AE3655" s="30">
        <f>+[1]DEPURADO!K3649</f>
        <v>0</v>
      </c>
      <c r="AF3655" s="30">
        <v>0</v>
      </c>
      <c r="AG3655" s="30">
        <f t="shared" si="397"/>
        <v>0</v>
      </c>
      <c r="AH3655" s="30">
        <v>0</v>
      </c>
      <c r="AI3655" s="30">
        <f>+[1]DEPURADO!G3649</f>
        <v>0</v>
      </c>
      <c r="AJ3655" s="32"/>
      <c r="AK3655" s="33"/>
    </row>
    <row r="3656" spans="1:37" s="34" customFormat="1" hidden="1" x14ac:dyDescent="0.25">
      <c r="A3656" s="23">
        <f t="shared" si="398"/>
        <v>3648</v>
      </c>
      <c r="B3656" s="24" t="s">
        <v>44</v>
      </c>
      <c r="C3656" s="23">
        <f>+[1]DEPURADO!A3650</f>
        <v>0</v>
      </c>
      <c r="D3656" s="23">
        <f>+[1]DEPURADO!B3650</f>
        <v>0</v>
      </c>
      <c r="E3656" s="25">
        <f>+[1]DEPURADO!C3650</f>
        <v>0</v>
      </c>
      <c r="F3656" s="26" t="str">
        <f>+IF([1]DEPURADO!D3650&gt;1,[1]DEPURADO!D3650," ")</f>
        <v xml:space="preserve"> </v>
      </c>
      <c r="G3656" s="27">
        <f>[1]DEPURADO!F3650</f>
        <v>0</v>
      </c>
      <c r="H3656" s="28">
        <v>0</v>
      </c>
      <c r="I3656" s="28">
        <f>+[1]DEPURADO!M3650+[1]DEPURADO!N3650</f>
        <v>0</v>
      </c>
      <c r="J3656" s="28">
        <f>+[1]DEPURADO!R3650</f>
        <v>0</v>
      </c>
      <c r="K3656" s="29">
        <f>+[1]DEPURADO!P3650+[1]DEPURADO!Q3650</f>
        <v>0</v>
      </c>
      <c r="L3656" s="28">
        <v>0</v>
      </c>
      <c r="M3656" s="28">
        <v>0</v>
      </c>
      <c r="N3656" s="28">
        <f t="shared" si="392"/>
        <v>0</v>
      </c>
      <c r="O3656" s="28">
        <f t="shared" si="393"/>
        <v>0</v>
      </c>
      <c r="P3656" s="24">
        <f>IF([1]DEPURADO!H3650&gt;1,0,[1]DEPURADO!B3650)</f>
        <v>0</v>
      </c>
      <c r="Q3656" s="30">
        <f t="shared" si="394"/>
        <v>0</v>
      </c>
      <c r="R3656" s="31">
        <f t="shared" si="395"/>
        <v>0</v>
      </c>
      <c r="S3656" s="31">
        <f>+[1]DEPURADO!J3650</f>
        <v>0</v>
      </c>
      <c r="T3656" s="23" t="s">
        <v>45</v>
      </c>
      <c r="U3656" s="31">
        <f>+[1]DEPURADO!I3650</f>
        <v>0</v>
      </c>
      <c r="V3656" s="30"/>
      <c r="W3656" s="23" t="s">
        <v>45</v>
      </c>
      <c r="X3656" s="31">
        <f>+[1]DEPURADO!K3650+[1]DEPURADO!L3650</f>
        <v>0</v>
      </c>
      <c r="Y3656" s="23" t="s">
        <v>45</v>
      </c>
      <c r="Z3656" s="31">
        <f t="shared" si="396"/>
        <v>0</v>
      </c>
      <c r="AA3656" s="31"/>
      <c r="AB3656" s="31">
        <v>0</v>
      </c>
      <c r="AC3656" s="31">
        <v>0</v>
      </c>
      <c r="AD3656" s="30"/>
      <c r="AE3656" s="30">
        <f>+[1]DEPURADO!K3650</f>
        <v>0</v>
      </c>
      <c r="AF3656" s="30">
        <v>0</v>
      </c>
      <c r="AG3656" s="30">
        <f t="shared" si="397"/>
        <v>0</v>
      </c>
      <c r="AH3656" s="30">
        <v>0</v>
      </c>
      <c r="AI3656" s="30">
        <f>+[1]DEPURADO!G3650</f>
        <v>0</v>
      </c>
      <c r="AJ3656" s="32"/>
      <c r="AK3656" s="33"/>
    </row>
    <row r="3657" spans="1:37" s="34" customFormat="1" hidden="1" x14ac:dyDescent="0.25">
      <c r="A3657" s="23">
        <f t="shared" si="398"/>
        <v>3649</v>
      </c>
      <c r="B3657" s="24" t="s">
        <v>44</v>
      </c>
      <c r="C3657" s="23">
        <f>+[1]DEPURADO!A3651</f>
        <v>0</v>
      </c>
      <c r="D3657" s="23">
        <f>+[1]DEPURADO!B3651</f>
        <v>0</v>
      </c>
      <c r="E3657" s="25">
        <f>+[1]DEPURADO!C3651</f>
        <v>0</v>
      </c>
      <c r="F3657" s="26" t="str">
        <f>+IF([1]DEPURADO!D3651&gt;1,[1]DEPURADO!D3651," ")</f>
        <v xml:space="preserve"> </v>
      </c>
      <c r="G3657" s="27">
        <f>[1]DEPURADO!F3651</f>
        <v>0</v>
      </c>
      <c r="H3657" s="28">
        <v>0</v>
      </c>
      <c r="I3657" s="28">
        <f>+[1]DEPURADO!M3651+[1]DEPURADO!N3651</f>
        <v>0</v>
      </c>
      <c r="J3657" s="28">
        <f>+[1]DEPURADO!R3651</f>
        <v>0</v>
      </c>
      <c r="K3657" s="29">
        <f>+[1]DEPURADO!P3651+[1]DEPURADO!Q3651</f>
        <v>0</v>
      </c>
      <c r="L3657" s="28">
        <v>0</v>
      </c>
      <c r="M3657" s="28">
        <v>0</v>
      </c>
      <c r="N3657" s="28">
        <f t="shared" si="392"/>
        <v>0</v>
      </c>
      <c r="O3657" s="28">
        <f t="shared" si="393"/>
        <v>0</v>
      </c>
      <c r="P3657" s="24">
        <f>IF([1]DEPURADO!H3651&gt;1,0,[1]DEPURADO!B3651)</f>
        <v>0</v>
      </c>
      <c r="Q3657" s="30">
        <f t="shared" si="394"/>
        <v>0</v>
      </c>
      <c r="R3657" s="31">
        <f t="shared" si="395"/>
        <v>0</v>
      </c>
      <c r="S3657" s="31">
        <f>+[1]DEPURADO!J3651</f>
        <v>0</v>
      </c>
      <c r="T3657" s="23" t="s">
        <v>45</v>
      </c>
      <c r="U3657" s="31">
        <f>+[1]DEPURADO!I3651</f>
        <v>0</v>
      </c>
      <c r="V3657" s="30"/>
      <c r="W3657" s="23" t="s">
        <v>45</v>
      </c>
      <c r="X3657" s="31">
        <f>+[1]DEPURADO!K3651+[1]DEPURADO!L3651</f>
        <v>0</v>
      </c>
      <c r="Y3657" s="23" t="s">
        <v>45</v>
      </c>
      <c r="Z3657" s="31">
        <f t="shared" si="396"/>
        <v>0</v>
      </c>
      <c r="AA3657" s="31"/>
      <c r="AB3657" s="31">
        <v>0</v>
      </c>
      <c r="AC3657" s="31">
        <v>0</v>
      </c>
      <c r="AD3657" s="30"/>
      <c r="AE3657" s="30">
        <f>+[1]DEPURADO!K3651</f>
        <v>0</v>
      </c>
      <c r="AF3657" s="30">
        <v>0</v>
      </c>
      <c r="AG3657" s="30">
        <f t="shared" si="397"/>
        <v>0</v>
      </c>
      <c r="AH3657" s="30">
        <v>0</v>
      </c>
      <c r="AI3657" s="30">
        <f>+[1]DEPURADO!G3651</f>
        <v>0</v>
      </c>
      <c r="AJ3657" s="32"/>
      <c r="AK3657" s="33"/>
    </row>
    <row r="3658" spans="1:37" s="34" customFormat="1" hidden="1" x14ac:dyDescent="0.25">
      <c r="A3658" s="23">
        <f t="shared" si="398"/>
        <v>3650</v>
      </c>
      <c r="B3658" s="24" t="s">
        <v>44</v>
      </c>
      <c r="C3658" s="23">
        <f>+[1]DEPURADO!A3652</f>
        <v>0</v>
      </c>
      <c r="D3658" s="23">
        <f>+[1]DEPURADO!B3652</f>
        <v>0</v>
      </c>
      <c r="E3658" s="25">
        <f>+[1]DEPURADO!C3652</f>
        <v>0</v>
      </c>
      <c r="F3658" s="26" t="str">
        <f>+IF([1]DEPURADO!D3652&gt;1,[1]DEPURADO!D3652," ")</f>
        <v xml:space="preserve"> </v>
      </c>
      <c r="G3658" s="27">
        <f>[1]DEPURADO!F3652</f>
        <v>0</v>
      </c>
      <c r="H3658" s="28">
        <v>0</v>
      </c>
      <c r="I3658" s="28">
        <f>+[1]DEPURADO!M3652+[1]DEPURADO!N3652</f>
        <v>0</v>
      </c>
      <c r="J3658" s="28">
        <f>+[1]DEPURADO!R3652</f>
        <v>0</v>
      </c>
      <c r="K3658" s="29">
        <f>+[1]DEPURADO!P3652+[1]DEPURADO!Q3652</f>
        <v>0</v>
      </c>
      <c r="L3658" s="28">
        <v>0</v>
      </c>
      <c r="M3658" s="28">
        <v>0</v>
      </c>
      <c r="N3658" s="28">
        <f t="shared" ref="N3658:N3721" si="399">+SUM(J3658:M3658)</f>
        <v>0</v>
      </c>
      <c r="O3658" s="28">
        <f t="shared" ref="O3658:O3721" si="400">+G3658-I3658-N3658</f>
        <v>0</v>
      </c>
      <c r="P3658" s="24">
        <f>IF([1]DEPURADO!H3652&gt;1,0,[1]DEPURADO!B3652)</f>
        <v>0</v>
      </c>
      <c r="Q3658" s="30">
        <f t="shared" ref="Q3658:Q3721" si="401">+IF(P3658&gt;0,G3658,0)</f>
        <v>0</v>
      </c>
      <c r="R3658" s="31">
        <f t="shared" ref="R3658:R3721" si="402">IF(P3658=0,G3658,0)</f>
        <v>0</v>
      </c>
      <c r="S3658" s="31">
        <f>+[1]DEPURADO!J3652</f>
        <v>0</v>
      </c>
      <c r="T3658" s="23" t="s">
        <v>45</v>
      </c>
      <c r="U3658" s="31">
        <f>+[1]DEPURADO!I3652</f>
        <v>0</v>
      </c>
      <c r="V3658" s="30"/>
      <c r="W3658" s="23" t="s">
        <v>45</v>
      </c>
      <c r="X3658" s="31">
        <f>+[1]DEPURADO!K3652+[1]DEPURADO!L3652</f>
        <v>0</v>
      </c>
      <c r="Y3658" s="23" t="s">
        <v>45</v>
      </c>
      <c r="Z3658" s="31">
        <f t="shared" ref="Z3658:Z3721" si="403">+X3658-AE3658+IF(X3658-AE3658&lt;-1,-X3658+AE3658,0)</f>
        <v>0</v>
      </c>
      <c r="AA3658" s="31"/>
      <c r="AB3658" s="31">
        <v>0</v>
      </c>
      <c r="AC3658" s="31">
        <v>0</v>
      </c>
      <c r="AD3658" s="30"/>
      <c r="AE3658" s="30">
        <f>+[1]DEPURADO!K3652</f>
        <v>0</v>
      </c>
      <c r="AF3658" s="30">
        <v>0</v>
      </c>
      <c r="AG3658" s="30">
        <f t="shared" ref="AG3658:AG3721" si="404">+G3658-I3658-N3658-R3658-Z3658-AC3658-AE3658-S3658-U3658</f>
        <v>0</v>
      </c>
      <c r="AH3658" s="30">
        <v>0</v>
      </c>
      <c r="AI3658" s="30">
        <f>+[1]DEPURADO!G3652</f>
        <v>0</v>
      </c>
      <c r="AJ3658" s="32"/>
      <c r="AK3658" s="33"/>
    </row>
    <row r="3659" spans="1:37" s="34" customFormat="1" hidden="1" x14ac:dyDescent="0.25">
      <c r="A3659" s="23">
        <f t="shared" ref="A3659:A3722" si="405">+A3658+1</f>
        <v>3651</v>
      </c>
      <c r="B3659" s="24" t="s">
        <v>44</v>
      </c>
      <c r="C3659" s="23">
        <f>+[1]DEPURADO!A3653</f>
        <v>0</v>
      </c>
      <c r="D3659" s="23">
        <f>+[1]DEPURADO!B3653</f>
        <v>0</v>
      </c>
      <c r="E3659" s="25">
        <f>+[1]DEPURADO!C3653</f>
        <v>0</v>
      </c>
      <c r="F3659" s="26" t="str">
        <f>+IF([1]DEPURADO!D3653&gt;1,[1]DEPURADO!D3653," ")</f>
        <v xml:space="preserve"> </v>
      </c>
      <c r="G3659" s="27">
        <f>[1]DEPURADO!F3653</f>
        <v>0</v>
      </c>
      <c r="H3659" s="28">
        <v>0</v>
      </c>
      <c r="I3659" s="28">
        <f>+[1]DEPURADO!M3653+[1]DEPURADO!N3653</f>
        <v>0</v>
      </c>
      <c r="J3659" s="28">
        <f>+[1]DEPURADO!R3653</f>
        <v>0</v>
      </c>
      <c r="K3659" s="29">
        <f>+[1]DEPURADO!P3653+[1]DEPURADO!Q3653</f>
        <v>0</v>
      </c>
      <c r="L3659" s="28">
        <v>0</v>
      </c>
      <c r="M3659" s="28">
        <v>0</v>
      </c>
      <c r="N3659" s="28">
        <f t="shared" si="399"/>
        <v>0</v>
      </c>
      <c r="O3659" s="28">
        <f t="shared" si="400"/>
        <v>0</v>
      </c>
      <c r="P3659" s="24">
        <f>IF([1]DEPURADO!H3653&gt;1,0,[1]DEPURADO!B3653)</f>
        <v>0</v>
      </c>
      <c r="Q3659" s="30">
        <f t="shared" si="401"/>
        <v>0</v>
      </c>
      <c r="R3659" s="31">
        <f t="shared" si="402"/>
        <v>0</v>
      </c>
      <c r="S3659" s="31">
        <f>+[1]DEPURADO!J3653</f>
        <v>0</v>
      </c>
      <c r="T3659" s="23" t="s">
        <v>45</v>
      </c>
      <c r="U3659" s="31">
        <f>+[1]DEPURADO!I3653</f>
        <v>0</v>
      </c>
      <c r="V3659" s="30"/>
      <c r="W3659" s="23" t="s">
        <v>45</v>
      </c>
      <c r="X3659" s="31">
        <f>+[1]DEPURADO!K3653+[1]DEPURADO!L3653</f>
        <v>0</v>
      </c>
      <c r="Y3659" s="23" t="s">
        <v>45</v>
      </c>
      <c r="Z3659" s="31">
        <f t="shared" si="403"/>
        <v>0</v>
      </c>
      <c r="AA3659" s="31"/>
      <c r="AB3659" s="31">
        <v>0</v>
      </c>
      <c r="AC3659" s="31">
        <v>0</v>
      </c>
      <c r="AD3659" s="30"/>
      <c r="AE3659" s="30">
        <f>+[1]DEPURADO!K3653</f>
        <v>0</v>
      </c>
      <c r="AF3659" s="30">
        <v>0</v>
      </c>
      <c r="AG3659" s="30">
        <f t="shared" si="404"/>
        <v>0</v>
      </c>
      <c r="AH3659" s="30">
        <v>0</v>
      </c>
      <c r="AI3659" s="30">
        <f>+[1]DEPURADO!G3653</f>
        <v>0</v>
      </c>
      <c r="AJ3659" s="32"/>
      <c r="AK3659" s="33"/>
    </row>
    <row r="3660" spans="1:37" s="34" customFormat="1" hidden="1" x14ac:dyDescent="0.25">
      <c r="A3660" s="23">
        <f t="shared" si="405"/>
        <v>3652</v>
      </c>
      <c r="B3660" s="24" t="s">
        <v>44</v>
      </c>
      <c r="C3660" s="23">
        <f>+[1]DEPURADO!A3654</f>
        <v>0</v>
      </c>
      <c r="D3660" s="23">
        <f>+[1]DEPURADO!B3654</f>
        <v>0</v>
      </c>
      <c r="E3660" s="25">
        <f>+[1]DEPURADO!C3654</f>
        <v>0</v>
      </c>
      <c r="F3660" s="26" t="str">
        <f>+IF([1]DEPURADO!D3654&gt;1,[1]DEPURADO!D3654," ")</f>
        <v xml:space="preserve"> </v>
      </c>
      <c r="G3660" s="27">
        <f>[1]DEPURADO!F3654</f>
        <v>0</v>
      </c>
      <c r="H3660" s="28">
        <v>0</v>
      </c>
      <c r="I3660" s="28">
        <f>+[1]DEPURADO!M3654+[1]DEPURADO!N3654</f>
        <v>0</v>
      </c>
      <c r="J3660" s="28">
        <f>+[1]DEPURADO!R3654</f>
        <v>0</v>
      </c>
      <c r="K3660" s="29">
        <f>+[1]DEPURADO!P3654+[1]DEPURADO!Q3654</f>
        <v>0</v>
      </c>
      <c r="L3660" s="28">
        <v>0</v>
      </c>
      <c r="M3660" s="28">
        <v>0</v>
      </c>
      <c r="N3660" s="28">
        <f t="shared" si="399"/>
        <v>0</v>
      </c>
      <c r="O3660" s="28">
        <f t="shared" si="400"/>
        <v>0</v>
      </c>
      <c r="P3660" s="24">
        <f>IF([1]DEPURADO!H3654&gt;1,0,[1]DEPURADO!B3654)</f>
        <v>0</v>
      </c>
      <c r="Q3660" s="30">
        <f t="shared" si="401"/>
        <v>0</v>
      </c>
      <c r="R3660" s="31">
        <f t="shared" si="402"/>
        <v>0</v>
      </c>
      <c r="S3660" s="31">
        <f>+[1]DEPURADO!J3654</f>
        <v>0</v>
      </c>
      <c r="T3660" s="23" t="s">
        <v>45</v>
      </c>
      <c r="U3660" s="31">
        <f>+[1]DEPURADO!I3654</f>
        <v>0</v>
      </c>
      <c r="V3660" s="30"/>
      <c r="W3660" s="23" t="s">
        <v>45</v>
      </c>
      <c r="X3660" s="31">
        <f>+[1]DEPURADO!K3654+[1]DEPURADO!L3654</f>
        <v>0</v>
      </c>
      <c r="Y3660" s="23" t="s">
        <v>45</v>
      </c>
      <c r="Z3660" s="31">
        <f t="shared" si="403"/>
        <v>0</v>
      </c>
      <c r="AA3660" s="31"/>
      <c r="AB3660" s="31">
        <v>0</v>
      </c>
      <c r="AC3660" s="31">
        <v>0</v>
      </c>
      <c r="AD3660" s="30"/>
      <c r="AE3660" s="30">
        <f>+[1]DEPURADO!K3654</f>
        <v>0</v>
      </c>
      <c r="AF3660" s="30">
        <v>0</v>
      </c>
      <c r="AG3660" s="30">
        <f t="shared" si="404"/>
        <v>0</v>
      </c>
      <c r="AH3660" s="30">
        <v>0</v>
      </c>
      <c r="AI3660" s="30">
        <f>+[1]DEPURADO!G3654</f>
        <v>0</v>
      </c>
      <c r="AJ3660" s="32"/>
      <c r="AK3660" s="33"/>
    </row>
    <row r="3661" spans="1:37" s="34" customFormat="1" hidden="1" x14ac:dyDescent="0.25">
      <c r="A3661" s="23">
        <f t="shared" si="405"/>
        <v>3653</v>
      </c>
      <c r="B3661" s="24" t="s">
        <v>44</v>
      </c>
      <c r="C3661" s="23">
        <f>+[1]DEPURADO!A3655</f>
        <v>0</v>
      </c>
      <c r="D3661" s="23">
        <f>+[1]DEPURADO!B3655</f>
        <v>0</v>
      </c>
      <c r="E3661" s="25">
        <f>+[1]DEPURADO!C3655</f>
        <v>0</v>
      </c>
      <c r="F3661" s="26" t="str">
        <f>+IF([1]DEPURADO!D3655&gt;1,[1]DEPURADO!D3655," ")</f>
        <v xml:space="preserve"> </v>
      </c>
      <c r="G3661" s="27">
        <f>[1]DEPURADO!F3655</f>
        <v>0</v>
      </c>
      <c r="H3661" s="28">
        <v>0</v>
      </c>
      <c r="I3661" s="28">
        <f>+[1]DEPURADO!M3655+[1]DEPURADO!N3655</f>
        <v>0</v>
      </c>
      <c r="J3661" s="28">
        <f>+[1]DEPURADO!R3655</f>
        <v>0</v>
      </c>
      <c r="K3661" s="29">
        <f>+[1]DEPURADO!P3655+[1]DEPURADO!Q3655</f>
        <v>0</v>
      </c>
      <c r="L3661" s="28">
        <v>0</v>
      </c>
      <c r="M3661" s="28">
        <v>0</v>
      </c>
      <c r="N3661" s="28">
        <f t="shared" si="399"/>
        <v>0</v>
      </c>
      <c r="O3661" s="28">
        <f t="shared" si="400"/>
        <v>0</v>
      </c>
      <c r="P3661" s="24">
        <f>IF([1]DEPURADO!H3655&gt;1,0,[1]DEPURADO!B3655)</f>
        <v>0</v>
      </c>
      <c r="Q3661" s="30">
        <f t="shared" si="401"/>
        <v>0</v>
      </c>
      <c r="R3661" s="31">
        <f t="shared" si="402"/>
        <v>0</v>
      </c>
      <c r="S3661" s="31">
        <f>+[1]DEPURADO!J3655</f>
        <v>0</v>
      </c>
      <c r="T3661" s="23" t="s">
        <v>45</v>
      </c>
      <c r="U3661" s="31">
        <f>+[1]DEPURADO!I3655</f>
        <v>0</v>
      </c>
      <c r="V3661" s="30"/>
      <c r="W3661" s="23" t="s">
        <v>45</v>
      </c>
      <c r="X3661" s="31">
        <f>+[1]DEPURADO!K3655+[1]DEPURADO!L3655</f>
        <v>0</v>
      </c>
      <c r="Y3661" s="23" t="s">
        <v>45</v>
      </c>
      <c r="Z3661" s="31">
        <f t="shared" si="403"/>
        <v>0</v>
      </c>
      <c r="AA3661" s="31"/>
      <c r="AB3661" s="31">
        <v>0</v>
      </c>
      <c r="AC3661" s="31">
        <v>0</v>
      </c>
      <c r="AD3661" s="30"/>
      <c r="AE3661" s="30">
        <f>+[1]DEPURADO!K3655</f>
        <v>0</v>
      </c>
      <c r="AF3661" s="30">
        <v>0</v>
      </c>
      <c r="AG3661" s="30">
        <f t="shared" si="404"/>
        <v>0</v>
      </c>
      <c r="AH3661" s="30">
        <v>0</v>
      </c>
      <c r="AI3661" s="30">
        <f>+[1]DEPURADO!G3655</f>
        <v>0</v>
      </c>
      <c r="AJ3661" s="32"/>
      <c r="AK3661" s="33"/>
    </row>
    <row r="3662" spans="1:37" s="34" customFormat="1" hidden="1" x14ac:dyDescent="0.25">
      <c r="A3662" s="23">
        <f t="shared" si="405"/>
        <v>3654</v>
      </c>
      <c r="B3662" s="24" t="s">
        <v>44</v>
      </c>
      <c r="C3662" s="23">
        <f>+[1]DEPURADO!A3656</f>
        <v>0</v>
      </c>
      <c r="D3662" s="23">
        <f>+[1]DEPURADO!B3656</f>
        <v>0</v>
      </c>
      <c r="E3662" s="25">
        <f>+[1]DEPURADO!C3656</f>
        <v>0</v>
      </c>
      <c r="F3662" s="26" t="str">
        <f>+IF([1]DEPURADO!D3656&gt;1,[1]DEPURADO!D3656," ")</f>
        <v xml:space="preserve"> </v>
      </c>
      <c r="G3662" s="27">
        <f>[1]DEPURADO!F3656</f>
        <v>0</v>
      </c>
      <c r="H3662" s="28">
        <v>0</v>
      </c>
      <c r="I3662" s="28">
        <f>+[1]DEPURADO!M3656+[1]DEPURADO!N3656</f>
        <v>0</v>
      </c>
      <c r="J3662" s="28">
        <f>+[1]DEPURADO!R3656</f>
        <v>0</v>
      </c>
      <c r="K3662" s="29">
        <f>+[1]DEPURADO!P3656+[1]DEPURADO!Q3656</f>
        <v>0</v>
      </c>
      <c r="L3662" s="28">
        <v>0</v>
      </c>
      <c r="M3662" s="28">
        <v>0</v>
      </c>
      <c r="N3662" s="28">
        <f t="shared" si="399"/>
        <v>0</v>
      </c>
      <c r="O3662" s="28">
        <f t="shared" si="400"/>
        <v>0</v>
      </c>
      <c r="P3662" s="24">
        <f>IF([1]DEPURADO!H3656&gt;1,0,[1]DEPURADO!B3656)</f>
        <v>0</v>
      </c>
      <c r="Q3662" s="30">
        <f t="shared" si="401"/>
        <v>0</v>
      </c>
      <c r="R3662" s="31">
        <f t="shared" si="402"/>
        <v>0</v>
      </c>
      <c r="S3662" s="31">
        <f>+[1]DEPURADO!J3656</f>
        <v>0</v>
      </c>
      <c r="T3662" s="23" t="s">
        <v>45</v>
      </c>
      <c r="U3662" s="31">
        <f>+[1]DEPURADO!I3656</f>
        <v>0</v>
      </c>
      <c r="V3662" s="30"/>
      <c r="W3662" s="23" t="s">
        <v>45</v>
      </c>
      <c r="X3662" s="31">
        <f>+[1]DEPURADO!K3656+[1]DEPURADO!L3656</f>
        <v>0</v>
      </c>
      <c r="Y3662" s="23" t="s">
        <v>45</v>
      </c>
      <c r="Z3662" s="31">
        <f t="shared" si="403"/>
        <v>0</v>
      </c>
      <c r="AA3662" s="31"/>
      <c r="AB3662" s="31">
        <v>0</v>
      </c>
      <c r="AC3662" s="31">
        <v>0</v>
      </c>
      <c r="AD3662" s="30"/>
      <c r="AE3662" s="30">
        <f>+[1]DEPURADO!K3656</f>
        <v>0</v>
      </c>
      <c r="AF3662" s="30">
        <v>0</v>
      </c>
      <c r="AG3662" s="30">
        <f t="shared" si="404"/>
        <v>0</v>
      </c>
      <c r="AH3662" s="30">
        <v>0</v>
      </c>
      <c r="AI3662" s="30">
        <f>+[1]DEPURADO!G3656</f>
        <v>0</v>
      </c>
      <c r="AJ3662" s="32"/>
      <c r="AK3662" s="33"/>
    </row>
    <row r="3663" spans="1:37" s="34" customFormat="1" hidden="1" x14ac:dyDescent="0.25">
      <c r="A3663" s="23">
        <f t="shared" si="405"/>
        <v>3655</v>
      </c>
      <c r="B3663" s="24" t="s">
        <v>44</v>
      </c>
      <c r="C3663" s="23">
        <f>+[1]DEPURADO!A3657</f>
        <v>0</v>
      </c>
      <c r="D3663" s="23">
        <f>+[1]DEPURADO!B3657</f>
        <v>0</v>
      </c>
      <c r="E3663" s="25">
        <f>+[1]DEPURADO!C3657</f>
        <v>0</v>
      </c>
      <c r="F3663" s="26" t="str">
        <f>+IF([1]DEPURADO!D3657&gt;1,[1]DEPURADO!D3657," ")</f>
        <v xml:space="preserve"> </v>
      </c>
      <c r="G3663" s="27">
        <f>[1]DEPURADO!F3657</f>
        <v>0</v>
      </c>
      <c r="H3663" s="28">
        <v>0</v>
      </c>
      <c r="I3663" s="28">
        <f>+[1]DEPURADO!M3657+[1]DEPURADO!N3657</f>
        <v>0</v>
      </c>
      <c r="J3663" s="28">
        <f>+[1]DEPURADO!R3657</f>
        <v>0</v>
      </c>
      <c r="K3663" s="29">
        <f>+[1]DEPURADO!P3657+[1]DEPURADO!Q3657</f>
        <v>0</v>
      </c>
      <c r="L3663" s="28">
        <v>0</v>
      </c>
      <c r="M3663" s="28">
        <v>0</v>
      </c>
      <c r="N3663" s="28">
        <f t="shared" si="399"/>
        <v>0</v>
      </c>
      <c r="O3663" s="28">
        <f t="shared" si="400"/>
        <v>0</v>
      </c>
      <c r="P3663" s="24">
        <f>IF([1]DEPURADO!H3657&gt;1,0,[1]DEPURADO!B3657)</f>
        <v>0</v>
      </c>
      <c r="Q3663" s="30">
        <f t="shared" si="401"/>
        <v>0</v>
      </c>
      <c r="R3663" s="31">
        <f t="shared" si="402"/>
        <v>0</v>
      </c>
      <c r="S3663" s="31">
        <f>+[1]DEPURADO!J3657</f>
        <v>0</v>
      </c>
      <c r="T3663" s="23" t="s">
        <v>45</v>
      </c>
      <c r="U3663" s="31">
        <f>+[1]DEPURADO!I3657</f>
        <v>0</v>
      </c>
      <c r="V3663" s="30"/>
      <c r="W3663" s="23" t="s">
        <v>45</v>
      </c>
      <c r="X3663" s="31">
        <f>+[1]DEPURADO!K3657+[1]DEPURADO!L3657</f>
        <v>0</v>
      </c>
      <c r="Y3663" s="23" t="s">
        <v>45</v>
      </c>
      <c r="Z3663" s="31">
        <f t="shared" si="403"/>
        <v>0</v>
      </c>
      <c r="AA3663" s="31"/>
      <c r="AB3663" s="31">
        <v>0</v>
      </c>
      <c r="AC3663" s="31">
        <v>0</v>
      </c>
      <c r="AD3663" s="30"/>
      <c r="AE3663" s="30">
        <f>+[1]DEPURADO!K3657</f>
        <v>0</v>
      </c>
      <c r="AF3663" s="30">
        <v>0</v>
      </c>
      <c r="AG3663" s="30">
        <f t="shared" si="404"/>
        <v>0</v>
      </c>
      <c r="AH3663" s="30">
        <v>0</v>
      </c>
      <c r="AI3663" s="30">
        <f>+[1]DEPURADO!G3657</f>
        <v>0</v>
      </c>
      <c r="AJ3663" s="32"/>
      <c r="AK3663" s="33"/>
    </row>
    <row r="3664" spans="1:37" s="34" customFormat="1" hidden="1" x14ac:dyDescent="0.25">
      <c r="A3664" s="23">
        <f t="shared" si="405"/>
        <v>3656</v>
      </c>
      <c r="B3664" s="24" t="s">
        <v>44</v>
      </c>
      <c r="C3664" s="23">
        <f>+[1]DEPURADO!A3658</f>
        <v>0</v>
      </c>
      <c r="D3664" s="23">
        <f>+[1]DEPURADO!B3658</f>
        <v>0</v>
      </c>
      <c r="E3664" s="25">
        <f>+[1]DEPURADO!C3658</f>
        <v>0</v>
      </c>
      <c r="F3664" s="26" t="str">
        <f>+IF([1]DEPURADO!D3658&gt;1,[1]DEPURADO!D3658," ")</f>
        <v xml:space="preserve"> </v>
      </c>
      <c r="G3664" s="27">
        <f>[1]DEPURADO!F3658</f>
        <v>0</v>
      </c>
      <c r="H3664" s="28">
        <v>0</v>
      </c>
      <c r="I3664" s="28">
        <f>+[1]DEPURADO!M3658+[1]DEPURADO!N3658</f>
        <v>0</v>
      </c>
      <c r="J3664" s="28">
        <f>+[1]DEPURADO!R3658</f>
        <v>0</v>
      </c>
      <c r="K3664" s="29">
        <f>+[1]DEPURADO!P3658+[1]DEPURADO!Q3658</f>
        <v>0</v>
      </c>
      <c r="L3664" s="28">
        <v>0</v>
      </c>
      <c r="M3664" s="28">
        <v>0</v>
      </c>
      <c r="N3664" s="28">
        <f t="shared" si="399"/>
        <v>0</v>
      </c>
      <c r="O3664" s="28">
        <f t="shared" si="400"/>
        <v>0</v>
      </c>
      <c r="P3664" s="24">
        <f>IF([1]DEPURADO!H3658&gt;1,0,[1]DEPURADO!B3658)</f>
        <v>0</v>
      </c>
      <c r="Q3664" s="30">
        <f t="shared" si="401"/>
        <v>0</v>
      </c>
      <c r="R3664" s="31">
        <f t="shared" si="402"/>
        <v>0</v>
      </c>
      <c r="S3664" s="31">
        <f>+[1]DEPURADO!J3658</f>
        <v>0</v>
      </c>
      <c r="T3664" s="23" t="s">
        <v>45</v>
      </c>
      <c r="U3664" s="31">
        <f>+[1]DEPURADO!I3658</f>
        <v>0</v>
      </c>
      <c r="V3664" s="30"/>
      <c r="W3664" s="23" t="s">
        <v>45</v>
      </c>
      <c r="X3664" s="31">
        <f>+[1]DEPURADO!K3658+[1]DEPURADO!L3658</f>
        <v>0</v>
      </c>
      <c r="Y3664" s="23" t="s">
        <v>45</v>
      </c>
      <c r="Z3664" s="31">
        <f t="shared" si="403"/>
        <v>0</v>
      </c>
      <c r="AA3664" s="31"/>
      <c r="AB3664" s="31">
        <v>0</v>
      </c>
      <c r="AC3664" s="31">
        <v>0</v>
      </c>
      <c r="AD3664" s="30"/>
      <c r="AE3664" s="30">
        <f>+[1]DEPURADO!K3658</f>
        <v>0</v>
      </c>
      <c r="AF3664" s="30">
        <v>0</v>
      </c>
      <c r="AG3664" s="30">
        <f t="shared" si="404"/>
        <v>0</v>
      </c>
      <c r="AH3664" s="30">
        <v>0</v>
      </c>
      <c r="AI3664" s="30">
        <f>+[1]DEPURADO!G3658</f>
        <v>0</v>
      </c>
      <c r="AJ3664" s="32"/>
      <c r="AK3664" s="33"/>
    </row>
    <row r="3665" spans="1:37" s="34" customFormat="1" hidden="1" x14ac:dyDescent="0.25">
      <c r="A3665" s="23">
        <f t="shared" si="405"/>
        <v>3657</v>
      </c>
      <c r="B3665" s="24" t="s">
        <v>44</v>
      </c>
      <c r="C3665" s="23">
        <f>+[1]DEPURADO!A3659</f>
        <v>0</v>
      </c>
      <c r="D3665" s="23">
        <f>+[1]DEPURADO!B3659</f>
        <v>0</v>
      </c>
      <c r="E3665" s="25">
        <f>+[1]DEPURADO!C3659</f>
        <v>0</v>
      </c>
      <c r="F3665" s="26" t="str">
        <f>+IF([1]DEPURADO!D3659&gt;1,[1]DEPURADO!D3659," ")</f>
        <v xml:space="preserve"> </v>
      </c>
      <c r="G3665" s="27">
        <f>[1]DEPURADO!F3659</f>
        <v>0</v>
      </c>
      <c r="H3665" s="28">
        <v>0</v>
      </c>
      <c r="I3665" s="28">
        <f>+[1]DEPURADO!M3659+[1]DEPURADO!N3659</f>
        <v>0</v>
      </c>
      <c r="J3665" s="28">
        <f>+[1]DEPURADO!R3659</f>
        <v>0</v>
      </c>
      <c r="K3665" s="29">
        <f>+[1]DEPURADO!P3659+[1]DEPURADO!Q3659</f>
        <v>0</v>
      </c>
      <c r="L3665" s="28">
        <v>0</v>
      </c>
      <c r="M3665" s="28">
        <v>0</v>
      </c>
      <c r="N3665" s="28">
        <f t="shared" si="399"/>
        <v>0</v>
      </c>
      <c r="O3665" s="28">
        <f t="shared" si="400"/>
        <v>0</v>
      </c>
      <c r="P3665" s="24">
        <f>IF([1]DEPURADO!H3659&gt;1,0,[1]DEPURADO!B3659)</f>
        <v>0</v>
      </c>
      <c r="Q3665" s="30">
        <f t="shared" si="401"/>
        <v>0</v>
      </c>
      <c r="R3665" s="31">
        <f t="shared" si="402"/>
        <v>0</v>
      </c>
      <c r="S3665" s="31">
        <f>+[1]DEPURADO!J3659</f>
        <v>0</v>
      </c>
      <c r="T3665" s="23" t="s">
        <v>45</v>
      </c>
      <c r="U3665" s="31">
        <f>+[1]DEPURADO!I3659</f>
        <v>0</v>
      </c>
      <c r="V3665" s="30"/>
      <c r="W3665" s="23" t="s">
        <v>45</v>
      </c>
      <c r="X3665" s="31">
        <f>+[1]DEPURADO!K3659+[1]DEPURADO!L3659</f>
        <v>0</v>
      </c>
      <c r="Y3665" s="23" t="s">
        <v>45</v>
      </c>
      <c r="Z3665" s="31">
        <f t="shared" si="403"/>
        <v>0</v>
      </c>
      <c r="AA3665" s="31"/>
      <c r="AB3665" s="31">
        <v>0</v>
      </c>
      <c r="AC3665" s="31">
        <v>0</v>
      </c>
      <c r="AD3665" s="30"/>
      <c r="AE3665" s="30">
        <f>+[1]DEPURADO!K3659</f>
        <v>0</v>
      </c>
      <c r="AF3665" s="30">
        <v>0</v>
      </c>
      <c r="AG3665" s="30">
        <f t="shared" si="404"/>
        <v>0</v>
      </c>
      <c r="AH3665" s="30">
        <v>0</v>
      </c>
      <c r="AI3665" s="30">
        <f>+[1]DEPURADO!G3659</f>
        <v>0</v>
      </c>
      <c r="AJ3665" s="32"/>
      <c r="AK3665" s="33"/>
    </row>
    <row r="3666" spans="1:37" s="34" customFormat="1" hidden="1" x14ac:dyDescent="0.25">
      <c r="A3666" s="23">
        <f t="shared" si="405"/>
        <v>3658</v>
      </c>
      <c r="B3666" s="24" t="s">
        <v>44</v>
      </c>
      <c r="C3666" s="23">
        <f>+[1]DEPURADO!A3660</f>
        <v>0</v>
      </c>
      <c r="D3666" s="23">
        <f>+[1]DEPURADO!B3660</f>
        <v>0</v>
      </c>
      <c r="E3666" s="25">
        <f>+[1]DEPURADO!C3660</f>
        <v>0</v>
      </c>
      <c r="F3666" s="26" t="str">
        <f>+IF([1]DEPURADO!D3660&gt;1,[1]DEPURADO!D3660," ")</f>
        <v xml:space="preserve"> </v>
      </c>
      <c r="G3666" s="27">
        <f>[1]DEPURADO!F3660</f>
        <v>0</v>
      </c>
      <c r="H3666" s="28">
        <v>0</v>
      </c>
      <c r="I3666" s="28">
        <f>+[1]DEPURADO!M3660+[1]DEPURADO!N3660</f>
        <v>0</v>
      </c>
      <c r="J3666" s="28">
        <f>+[1]DEPURADO!R3660</f>
        <v>0</v>
      </c>
      <c r="K3666" s="29">
        <f>+[1]DEPURADO!P3660+[1]DEPURADO!Q3660</f>
        <v>0</v>
      </c>
      <c r="L3666" s="28">
        <v>0</v>
      </c>
      <c r="M3666" s="28">
        <v>0</v>
      </c>
      <c r="N3666" s="28">
        <f t="shared" si="399"/>
        <v>0</v>
      </c>
      <c r="O3666" s="28">
        <f t="shared" si="400"/>
        <v>0</v>
      </c>
      <c r="P3666" s="24">
        <f>IF([1]DEPURADO!H3660&gt;1,0,[1]DEPURADO!B3660)</f>
        <v>0</v>
      </c>
      <c r="Q3666" s="30">
        <f t="shared" si="401"/>
        <v>0</v>
      </c>
      <c r="R3666" s="31">
        <f t="shared" si="402"/>
        <v>0</v>
      </c>
      <c r="S3666" s="31">
        <f>+[1]DEPURADO!J3660</f>
        <v>0</v>
      </c>
      <c r="T3666" s="23" t="s">
        <v>45</v>
      </c>
      <c r="U3666" s="31">
        <f>+[1]DEPURADO!I3660</f>
        <v>0</v>
      </c>
      <c r="V3666" s="30"/>
      <c r="W3666" s="23" t="s">
        <v>45</v>
      </c>
      <c r="X3666" s="31">
        <f>+[1]DEPURADO!K3660+[1]DEPURADO!L3660</f>
        <v>0</v>
      </c>
      <c r="Y3666" s="23" t="s">
        <v>45</v>
      </c>
      <c r="Z3666" s="31">
        <f t="shared" si="403"/>
        <v>0</v>
      </c>
      <c r="AA3666" s="31"/>
      <c r="AB3666" s="31">
        <v>0</v>
      </c>
      <c r="AC3666" s="31">
        <v>0</v>
      </c>
      <c r="AD3666" s="30"/>
      <c r="AE3666" s="30">
        <f>+[1]DEPURADO!K3660</f>
        <v>0</v>
      </c>
      <c r="AF3666" s="30">
        <v>0</v>
      </c>
      <c r="AG3666" s="30">
        <f t="shared" si="404"/>
        <v>0</v>
      </c>
      <c r="AH3666" s="30">
        <v>0</v>
      </c>
      <c r="AI3666" s="30">
        <f>+[1]DEPURADO!G3660</f>
        <v>0</v>
      </c>
      <c r="AJ3666" s="32"/>
      <c r="AK3666" s="33"/>
    </row>
    <row r="3667" spans="1:37" s="34" customFormat="1" hidden="1" x14ac:dyDescent="0.25">
      <c r="A3667" s="23">
        <f t="shared" si="405"/>
        <v>3659</v>
      </c>
      <c r="B3667" s="24" t="s">
        <v>44</v>
      </c>
      <c r="C3667" s="23">
        <f>+[1]DEPURADO!A3661</f>
        <v>0</v>
      </c>
      <c r="D3667" s="23">
        <f>+[1]DEPURADO!B3661</f>
        <v>0</v>
      </c>
      <c r="E3667" s="25">
        <f>+[1]DEPURADO!C3661</f>
        <v>0</v>
      </c>
      <c r="F3667" s="26" t="str">
        <f>+IF([1]DEPURADO!D3661&gt;1,[1]DEPURADO!D3661," ")</f>
        <v xml:space="preserve"> </v>
      </c>
      <c r="G3667" s="27">
        <f>[1]DEPURADO!F3661</f>
        <v>0</v>
      </c>
      <c r="H3667" s="28">
        <v>0</v>
      </c>
      <c r="I3667" s="28">
        <f>+[1]DEPURADO!M3661+[1]DEPURADO!N3661</f>
        <v>0</v>
      </c>
      <c r="J3667" s="28">
        <f>+[1]DEPURADO!R3661</f>
        <v>0</v>
      </c>
      <c r="K3667" s="29">
        <f>+[1]DEPURADO!P3661+[1]DEPURADO!Q3661</f>
        <v>0</v>
      </c>
      <c r="L3667" s="28">
        <v>0</v>
      </c>
      <c r="M3667" s="28">
        <v>0</v>
      </c>
      <c r="N3667" s="28">
        <f t="shared" si="399"/>
        <v>0</v>
      </c>
      <c r="O3667" s="28">
        <f t="shared" si="400"/>
        <v>0</v>
      </c>
      <c r="P3667" s="24">
        <f>IF([1]DEPURADO!H3661&gt;1,0,[1]DEPURADO!B3661)</f>
        <v>0</v>
      </c>
      <c r="Q3667" s="30">
        <f t="shared" si="401"/>
        <v>0</v>
      </c>
      <c r="R3667" s="31">
        <f t="shared" si="402"/>
        <v>0</v>
      </c>
      <c r="S3667" s="31">
        <f>+[1]DEPURADO!J3661</f>
        <v>0</v>
      </c>
      <c r="T3667" s="23" t="s">
        <v>45</v>
      </c>
      <c r="U3667" s="31">
        <f>+[1]DEPURADO!I3661</f>
        <v>0</v>
      </c>
      <c r="V3667" s="30"/>
      <c r="W3667" s="23" t="s">
        <v>45</v>
      </c>
      <c r="X3667" s="31">
        <f>+[1]DEPURADO!K3661+[1]DEPURADO!L3661</f>
        <v>0</v>
      </c>
      <c r="Y3667" s="23" t="s">
        <v>45</v>
      </c>
      <c r="Z3667" s="31">
        <f t="shared" si="403"/>
        <v>0</v>
      </c>
      <c r="AA3667" s="31"/>
      <c r="AB3667" s="31">
        <v>0</v>
      </c>
      <c r="AC3667" s="31">
        <v>0</v>
      </c>
      <c r="AD3667" s="30"/>
      <c r="AE3667" s="30">
        <f>+[1]DEPURADO!K3661</f>
        <v>0</v>
      </c>
      <c r="AF3667" s="30">
        <v>0</v>
      </c>
      <c r="AG3667" s="30">
        <f t="shared" si="404"/>
        <v>0</v>
      </c>
      <c r="AH3667" s="30">
        <v>0</v>
      </c>
      <c r="AI3667" s="30">
        <f>+[1]DEPURADO!G3661</f>
        <v>0</v>
      </c>
      <c r="AJ3667" s="32"/>
      <c r="AK3667" s="33"/>
    </row>
    <row r="3668" spans="1:37" s="34" customFormat="1" hidden="1" x14ac:dyDescent="0.25">
      <c r="A3668" s="23">
        <f t="shared" si="405"/>
        <v>3660</v>
      </c>
      <c r="B3668" s="24" t="s">
        <v>44</v>
      </c>
      <c r="C3668" s="23">
        <f>+[1]DEPURADO!A3662</f>
        <v>0</v>
      </c>
      <c r="D3668" s="23">
        <f>+[1]DEPURADO!B3662</f>
        <v>0</v>
      </c>
      <c r="E3668" s="25">
        <f>+[1]DEPURADO!C3662</f>
        <v>0</v>
      </c>
      <c r="F3668" s="26" t="str">
        <f>+IF([1]DEPURADO!D3662&gt;1,[1]DEPURADO!D3662," ")</f>
        <v xml:space="preserve"> </v>
      </c>
      <c r="G3668" s="27">
        <f>[1]DEPURADO!F3662</f>
        <v>0</v>
      </c>
      <c r="H3668" s="28">
        <v>0</v>
      </c>
      <c r="I3668" s="28">
        <f>+[1]DEPURADO!M3662+[1]DEPURADO!N3662</f>
        <v>0</v>
      </c>
      <c r="J3668" s="28">
        <f>+[1]DEPURADO!R3662</f>
        <v>0</v>
      </c>
      <c r="K3668" s="29">
        <f>+[1]DEPURADO!P3662+[1]DEPURADO!Q3662</f>
        <v>0</v>
      </c>
      <c r="L3668" s="28">
        <v>0</v>
      </c>
      <c r="M3668" s="28">
        <v>0</v>
      </c>
      <c r="N3668" s="28">
        <f t="shared" si="399"/>
        <v>0</v>
      </c>
      <c r="O3668" s="28">
        <f t="shared" si="400"/>
        <v>0</v>
      </c>
      <c r="P3668" s="24">
        <f>IF([1]DEPURADO!H3662&gt;1,0,[1]DEPURADO!B3662)</f>
        <v>0</v>
      </c>
      <c r="Q3668" s="30">
        <f t="shared" si="401"/>
        <v>0</v>
      </c>
      <c r="R3668" s="31">
        <f t="shared" si="402"/>
        <v>0</v>
      </c>
      <c r="S3668" s="31">
        <f>+[1]DEPURADO!J3662</f>
        <v>0</v>
      </c>
      <c r="T3668" s="23" t="s">
        <v>45</v>
      </c>
      <c r="U3668" s="31">
        <f>+[1]DEPURADO!I3662</f>
        <v>0</v>
      </c>
      <c r="V3668" s="30"/>
      <c r="W3668" s="23" t="s">
        <v>45</v>
      </c>
      <c r="X3668" s="31">
        <f>+[1]DEPURADO!K3662+[1]DEPURADO!L3662</f>
        <v>0</v>
      </c>
      <c r="Y3668" s="23" t="s">
        <v>45</v>
      </c>
      <c r="Z3668" s="31">
        <f t="shared" si="403"/>
        <v>0</v>
      </c>
      <c r="AA3668" s="31"/>
      <c r="AB3668" s="31">
        <v>0</v>
      </c>
      <c r="AC3668" s="31">
        <v>0</v>
      </c>
      <c r="AD3668" s="30"/>
      <c r="AE3668" s="30">
        <f>+[1]DEPURADO!K3662</f>
        <v>0</v>
      </c>
      <c r="AF3668" s="30">
        <v>0</v>
      </c>
      <c r="AG3668" s="30">
        <f t="shared" si="404"/>
        <v>0</v>
      </c>
      <c r="AH3668" s="30">
        <v>0</v>
      </c>
      <c r="AI3668" s="30">
        <f>+[1]DEPURADO!G3662</f>
        <v>0</v>
      </c>
      <c r="AJ3668" s="32"/>
      <c r="AK3668" s="33"/>
    </row>
    <row r="3669" spans="1:37" s="34" customFormat="1" hidden="1" x14ac:dyDescent="0.25">
      <c r="A3669" s="23">
        <f t="shared" si="405"/>
        <v>3661</v>
      </c>
      <c r="B3669" s="24" t="s">
        <v>44</v>
      </c>
      <c r="C3669" s="23">
        <f>+[1]DEPURADO!A3663</f>
        <v>0</v>
      </c>
      <c r="D3669" s="23">
        <f>+[1]DEPURADO!B3663</f>
        <v>0</v>
      </c>
      <c r="E3669" s="25">
        <f>+[1]DEPURADO!C3663</f>
        <v>0</v>
      </c>
      <c r="F3669" s="26" t="str">
        <f>+IF([1]DEPURADO!D3663&gt;1,[1]DEPURADO!D3663," ")</f>
        <v xml:space="preserve"> </v>
      </c>
      <c r="G3669" s="27">
        <f>[1]DEPURADO!F3663</f>
        <v>0</v>
      </c>
      <c r="H3669" s="28">
        <v>0</v>
      </c>
      <c r="I3669" s="28">
        <f>+[1]DEPURADO!M3663+[1]DEPURADO!N3663</f>
        <v>0</v>
      </c>
      <c r="J3669" s="28">
        <f>+[1]DEPURADO!R3663</f>
        <v>0</v>
      </c>
      <c r="K3669" s="29">
        <f>+[1]DEPURADO!P3663+[1]DEPURADO!Q3663</f>
        <v>0</v>
      </c>
      <c r="L3669" s="28">
        <v>0</v>
      </c>
      <c r="M3669" s="28">
        <v>0</v>
      </c>
      <c r="N3669" s="28">
        <f t="shared" si="399"/>
        <v>0</v>
      </c>
      <c r="O3669" s="28">
        <f t="shared" si="400"/>
        <v>0</v>
      </c>
      <c r="P3669" s="24">
        <f>IF([1]DEPURADO!H3663&gt;1,0,[1]DEPURADO!B3663)</f>
        <v>0</v>
      </c>
      <c r="Q3669" s="30">
        <f t="shared" si="401"/>
        <v>0</v>
      </c>
      <c r="R3669" s="31">
        <f t="shared" si="402"/>
        <v>0</v>
      </c>
      <c r="S3669" s="31">
        <f>+[1]DEPURADO!J3663</f>
        <v>0</v>
      </c>
      <c r="T3669" s="23" t="s">
        <v>45</v>
      </c>
      <c r="U3669" s="31">
        <f>+[1]DEPURADO!I3663</f>
        <v>0</v>
      </c>
      <c r="V3669" s="30"/>
      <c r="W3669" s="23" t="s">
        <v>45</v>
      </c>
      <c r="X3669" s="31">
        <f>+[1]DEPURADO!K3663+[1]DEPURADO!L3663</f>
        <v>0</v>
      </c>
      <c r="Y3669" s="23" t="s">
        <v>45</v>
      </c>
      <c r="Z3669" s="31">
        <f t="shared" si="403"/>
        <v>0</v>
      </c>
      <c r="AA3669" s="31"/>
      <c r="AB3669" s="31">
        <v>0</v>
      </c>
      <c r="AC3669" s="31">
        <v>0</v>
      </c>
      <c r="AD3669" s="30"/>
      <c r="AE3669" s="30">
        <f>+[1]DEPURADO!K3663</f>
        <v>0</v>
      </c>
      <c r="AF3669" s="30">
        <v>0</v>
      </c>
      <c r="AG3669" s="30">
        <f t="shared" si="404"/>
        <v>0</v>
      </c>
      <c r="AH3669" s="30">
        <v>0</v>
      </c>
      <c r="AI3669" s="30">
        <f>+[1]DEPURADO!G3663</f>
        <v>0</v>
      </c>
      <c r="AJ3669" s="32"/>
      <c r="AK3669" s="33"/>
    </row>
    <row r="3670" spans="1:37" s="34" customFormat="1" hidden="1" x14ac:dyDescent="0.25">
      <c r="A3670" s="23">
        <f t="shared" si="405"/>
        <v>3662</v>
      </c>
      <c r="B3670" s="24" t="s">
        <v>44</v>
      </c>
      <c r="C3670" s="23">
        <f>+[1]DEPURADO!A3664</f>
        <v>0</v>
      </c>
      <c r="D3670" s="23">
        <f>+[1]DEPURADO!B3664</f>
        <v>0</v>
      </c>
      <c r="E3670" s="25">
        <f>+[1]DEPURADO!C3664</f>
        <v>0</v>
      </c>
      <c r="F3670" s="26" t="str">
        <f>+IF([1]DEPURADO!D3664&gt;1,[1]DEPURADO!D3664," ")</f>
        <v xml:space="preserve"> </v>
      </c>
      <c r="G3670" s="27">
        <f>[1]DEPURADO!F3664</f>
        <v>0</v>
      </c>
      <c r="H3670" s="28">
        <v>0</v>
      </c>
      <c r="I3670" s="28">
        <f>+[1]DEPURADO!M3664+[1]DEPURADO!N3664</f>
        <v>0</v>
      </c>
      <c r="J3670" s="28">
        <f>+[1]DEPURADO!R3664</f>
        <v>0</v>
      </c>
      <c r="K3670" s="29">
        <f>+[1]DEPURADO!P3664+[1]DEPURADO!Q3664</f>
        <v>0</v>
      </c>
      <c r="L3670" s="28">
        <v>0</v>
      </c>
      <c r="M3670" s="28">
        <v>0</v>
      </c>
      <c r="N3670" s="28">
        <f t="shared" si="399"/>
        <v>0</v>
      </c>
      <c r="O3670" s="28">
        <f t="shared" si="400"/>
        <v>0</v>
      </c>
      <c r="P3670" s="24">
        <f>IF([1]DEPURADO!H3664&gt;1,0,[1]DEPURADO!B3664)</f>
        <v>0</v>
      </c>
      <c r="Q3670" s="30">
        <f t="shared" si="401"/>
        <v>0</v>
      </c>
      <c r="R3670" s="31">
        <f t="shared" si="402"/>
        <v>0</v>
      </c>
      <c r="S3670" s="31">
        <f>+[1]DEPURADO!J3664</f>
        <v>0</v>
      </c>
      <c r="T3670" s="23" t="s">
        <v>45</v>
      </c>
      <c r="U3670" s="31">
        <f>+[1]DEPURADO!I3664</f>
        <v>0</v>
      </c>
      <c r="V3670" s="30"/>
      <c r="W3670" s="23" t="s">
        <v>45</v>
      </c>
      <c r="X3670" s="31">
        <f>+[1]DEPURADO!K3664+[1]DEPURADO!L3664</f>
        <v>0</v>
      </c>
      <c r="Y3670" s="23" t="s">
        <v>45</v>
      </c>
      <c r="Z3670" s="31">
        <f t="shared" si="403"/>
        <v>0</v>
      </c>
      <c r="AA3670" s="31"/>
      <c r="AB3670" s="31">
        <v>0</v>
      </c>
      <c r="AC3670" s="31">
        <v>0</v>
      </c>
      <c r="AD3670" s="30"/>
      <c r="AE3670" s="30">
        <f>+[1]DEPURADO!K3664</f>
        <v>0</v>
      </c>
      <c r="AF3670" s="30">
        <v>0</v>
      </c>
      <c r="AG3670" s="30">
        <f t="shared" si="404"/>
        <v>0</v>
      </c>
      <c r="AH3670" s="30">
        <v>0</v>
      </c>
      <c r="AI3670" s="30">
        <f>+[1]DEPURADO!G3664</f>
        <v>0</v>
      </c>
      <c r="AJ3670" s="32"/>
      <c r="AK3670" s="33"/>
    </row>
    <row r="3671" spans="1:37" s="34" customFormat="1" hidden="1" x14ac:dyDescent="0.25">
      <c r="A3671" s="23">
        <f t="shared" si="405"/>
        <v>3663</v>
      </c>
      <c r="B3671" s="24" t="s">
        <v>44</v>
      </c>
      <c r="C3671" s="23">
        <f>+[1]DEPURADO!A3665</f>
        <v>0</v>
      </c>
      <c r="D3671" s="23">
        <f>+[1]DEPURADO!B3665</f>
        <v>0</v>
      </c>
      <c r="E3671" s="25">
        <f>+[1]DEPURADO!C3665</f>
        <v>0</v>
      </c>
      <c r="F3671" s="26" t="str">
        <f>+IF([1]DEPURADO!D3665&gt;1,[1]DEPURADO!D3665," ")</f>
        <v xml:space="preserve"> </v>
      </c>
      <c r="G3671" s="27">
        <f>[1]DEPURADO!F3665</f>
        <v>0</v>
      </c>
      <c r="H3671" s="28">
        <v>0</v>
      </c>
      <c r="I3671" s="28">
        <f>+[1]DEPURADO!M3665+[1]DEPURADO!N3665</f>
        <v>0</v>
      </c>
      <c r="J3671" s="28">
        <f>+[1]DEPURADO!R3665</f>
        <v>0</v>
      </c>
      <c r="K3671" s="29">
        <f>+[1]DEPURADO!P3665+[1]DEPURADO!Q3665</f>
        <v>0</v>
      </c>
      <c r="L3671" s="28">
        <v>0</v>
      </c>
      <c r="M3671" s="28">
        <v>0</v>
      </c>
      <c r="N3671" s="28">
        <f t="shared" si="399"/>
        <v>0</v>
      </c>
      <c r="O3671" s="28">
        <f t="shared" si="400"/>
        <v>0</v>
      </c>
      <c r="P3671" s="24">
        <f>IF([1]DEPURADO!H3665&gt;1,0,[1]DEPURADO!B3665)</f>
        <v>0</v>
      </c>
      <c r="Q3671" s="30">
        <f t="shared" si="401"/>
        <v>0</v>
      </c>
      <c r="R3671" s="31">
        <f t="shared" si="402"/>
        <v>0</v>
      </c>
      <c r="S3671" s="31">
        <f>+[1]DEPURADO!J3665</f>
        <v>0</v>
      </c>
      <c r="T3671" s="23" t="s">
        <v>45</v>
      </c>
      <c r="U3671" s="31">
        <f>+[1]DEPURADO!I3665</f>
        <v>0</v>
      </c>
      <c r="V3671" s="30"/>
      <c r="W3671" s="23" t="s">
        <v>45</v>
      </c>
      <c r="X3671" s="31">
        <f>+[1]DEPURADO!K3665+[1]DEPURADO!L3665</f>
        <v>0</v>
      </c>
      <c r="Y3671" s="23" t="s">
        <v>45</v>
      </c>
      <c r="Z3671" s="31">
        <f t="shared" si="403"/>
        <v>0</v>
      </c>
      <c r="AA3671" s="31"/>
      <c r="AB3671" s="31">
        <v>0</v>
      </c>
      <c r="AC3671" s="31">
        <v>0</v>
      </c>
      <c r="AD3671" s="30"/>
      <c r="AE3671" s="30">
        <f>+[1]DEPURADO!K3665</f>
        <v>0</v>
      </c>
      <c r="AF3671" s="30">
        <v>0</v>
      </c>
      <c r="AG3671" s="30">
        <f t="shared" si="404"/>
        <v>0</v>
      </c>
      <c r="AH3671" s="30">
        <v>0</v>
      </c>
      <c r="AI3671" s="30">
        <f>+[1]DEPURADO!G3665</f>
        <v>0</v>
      </c>
      <c r="AJ3671" s="32"/>
      <c r="AK3671" s="33"/>
    </row>
    <row r="3672" spans="1:37" s="34" customFormat="1" hidden="1" x14ac:dyDescent="0.25">
      <c r="A3672" s="23">
        <f t="shared" si="405"/>
        <v>3664</v>
      </c>
      <c r="B3672" s="24" t="s">
        <v>44</v>
      </c>
      <c r="C3672" s="23">
        <f>+[1]DEPURADO!A3666</f>
        <v>0</v>
      </c>
      <c r="D3672" s="23">
        <f>+[1]DEPURADO!B3666</f>
        <v>0</v>
      </c>
      <c r="E3672" s="25">
        <f>+[1]DEPURADO!C3666</f>
        <v>0</v>
      </c>
      <c r="F3672" s="26" t="str">
        <f>+IF([1]DEPURADO!D3666&gt;1,[1]DEPURADO!D3666," ")</f>
        <v xml:space="preserve"> </v>
      </c>
      <c r="G3672" s="27">
        <f>[1]DEPURADO!F3666</f>
        <v>0</v>
      </c>
      <c r="H3672" s="28">
        <v>0</v>
      </c>
      <c r="I3672" s="28">
        <f>+[1]DEPURADO!M3666+[1]DEPURADO!N3666</f>
        <v>0</v>
      </c>
      <c r="J3672" s="28">
        <f>+[1]DEPURADO!R3666</f>
        <v>0</v>
      </c>
      <c r="K3672" s="29">
        <f>+[1]DEPURADO!P3666+[1]DEPURADO!Q3666</f>
        <v>0</v>
      </c>
      <c r="L3672" s="28">
        <v>0</v>
      </c>
      <c r="M3672" s="28">
        <v>0</v>
      </c>
      <c r="N3672" s="28">
        <f t="shared" si="399"/>
        <v>0</v>
      </c>
      <c r="O3672" s="28">
        <f t="shared" si="400"/>
        <v>0</v>
      </c>
      <c r="P3672" s="24">
        <f>IF([1]DEPURADO!H3666&gt;1,0,[1]DEPURADO!B3666)</f>
        <v>0</v>
      </c>
      <c r="Q3672" s="30">
        <f t="shared" si="401"/>
        <v>0</v>
      </c>
      <c r="R3672" s="31">
        <f t="shared" si="402"/>
        <v>0</v>
      </c>
      <c r="S3672" s="31">
        <f>+[1]DEPURADO!J3666</f>
        <v>0</v>
      </c>
      <c r="T3672" s="23" t="s">
        <v>45</v>
      </c>
      <c r="U3672" s="31">
        <f>+[1]DEPURADO!I3666</f>
        <v>0</v>
      </c>
      <c r="V3672" s="30"/>
      <c r="W3672" s="23" t="s">
        <v>45</v>
      </c>
      <c r="X3672" s="31">
        <f>+[1]DEPURADO!K3666+[1]DEPURADO!L3666</f>
        <v>0</v>
      </c>
      <c r="Y3672" s="23" t="s">
        <v>45</v>
      </c>
      <c r="Z3672" s="31">
        <f t="shared" si="403"/>
        <v>0</v>
      </c>
      <c r="AA3672" s="31"/>
      <c r="AB3672" s="31">
        <v>0</v>
      </c>
      <c r="AC3672" s="31">
        <v>0</v>
      </c>
      <c r="AD3672" s="30"/>
      <c r="AE3672" s="30">
        <f>+[1]DEPURADO!K3666</f>
        <v>0</v>
      </c>
      <c r="AF3672" s="30">
        <v>0</v>
      </c>
      <c r="AG3672" s="30">
        <f t="shared" si="404"/>
        <v>0</v>
      </c>
      <c r="AH3672" s="30">
        <v>0</v>
      </c>
      <c r="AI3672" s="30">
        <f>+[1]DEPURADO!G3666</f>
        <v>0</v>
      </c>
      <c r="AJ3672" s="32"/>
      <c r="AK3672" s="33"/>
    </row>
    <row r="3673" spans="1:37" s="34" customFormat="1" hidden="1" x14ac:dyDescent="0.25">
      <c r="A3673" s="23">
        <f t="shared" si="405"/>
        <v>3665</v>
      </c>
      <c r="B3673" s="24" t="s">
        <v>44</v>
      </c>
      <c r="C3673" s="23">
        <f>+[1]DEPURADO!A3667</f>
        <v>0</v>
      </c>
      <c r="D3673" s="23">
        <f>+[1]DEPURADO!B3667</f>
        <v>0</v>
      </c>
      <c r="E3673" s="25">
        <f>+[1]DEPURADO!C3667</f>
        <v>0</v>
      </c>
      <c r="F3673" s="26" t="str">
        <f>+IF([1]DEPURADO!D3667&gt;1,[1]DEPURADO!D3667," ")</f>
        <v xml:space="preserve"> </v>
      </c>
      <c r="G3673" s="27">
        <f>[1]DEPURADO!F3667</f>
        <v>0</v>
      </c>
      <c r="H3673" s="28">
        <v>0</v>
      </c>
      <c r="I3673" s="28">
        <f>+[1]DEPURADO!M3667+[1]DEPURADO!N3667</f>
        <v>0</v>
      </c>
      <c r="J3673" s="28">
        <f>+[1]DEPURADO!R3667</f>
        <v>0</v>
      </c>
      <c r="K3673" s="29">
        <f>+[1]DEPURADO!P3667+[1]DEPURADO!Q3667</f>
        <v>0</v>
      </c>
      <c r="L3673" s="28">
        <v>0</v>
      </c>
      <c r="M3673" s="28">
        <v>0</v>
      </c>
      <c r="N3673" s="28">
        <f t="shared" si="399"/>
        <v>0</v>
      </c>
      <c r="O3673" s="28">
        <f t="shared" si="400"/>
        <v>0</v>
      </c>
      <c r="P3673" s="24">
        <f>IF([1]DEPURADO!H3667&gt;1,0,[1]DEPURADO!B3667)</f>
        <v>0</v>
      </c>
      <c r="Q3673" s="30">
        <f t="shared" si="401"/>
        <v>0</v>
      </c>
      <c r="R3673" s="31">
        <f t="shared" si="402"/>
        <v>0</v>
      </c>
      <c r="S3673" s="31">
        <f>+[1]DEPURADO!J3667</f>
        <v>0</v>
      </c>
      <c r="T3673" s="23" t="s">
        <v>45</v>
      </c>
      <c r="U3673" s="31">
        <f>+[1]DEPURADO!I3667</f>
        <v>0</v>
      </c>
      <c r="V3673" s="30"/>
      <c r="W3673" s="23" t="s">
        <v>45</v>
      </c>
      <c r="X3673" s="31">
        <f>+[1]DEPURADO!K3667+[1]DEPURADO!L3667</f>
        <v>0</v>
      </c>
      <c r="Y3673" s="23" t="s">
        <v>45</v>
      </c>
      <c r="Z3673" s="31">
        <f t="shared" si="403"/>
        <v>0</v>
      </c>
      <c r="AA3673" s="31"/>
      <c r="AB3673" s="31">
        <v>0</v>
      </c>
      <c r="AC3673" s="31">
        <v>0</v>
      </c>
      <c r="AD3673" s="30"/>
      <c r="AE3673" s="30">
        <f>+[1]DEPURADO!K3667</f>
        <v>0</v>
      </c>
      <c r="AF3673" s="30">
        <v>0</v>
      </c>
      <c r="AG3673" s="30">
        <f t="shared" si="404"/>
        <v>0</v>
      </c>
      <c r="AH3673" s="30">
        <v>0</v>
      </c>
      <c r="AI3673" s="30">
        <f>+[1]DEPURADO!G3667</f>
        <v>0</v>
      </c>
      <c r="AJ3673" s="32"/>
      <c r="AK3673" s="33"/>
    </row>
    <row r="3674" spans="1:37" s="34" customFormat="1" hidden="1" x14ac:dyDescent="0.25">
      <c r="A3674" s="23">
        <f t="shared" si="405"/>
        <v>3666</v>
      </c>
      <c r="B3674" s="24" t="s">
        <v>44</v>
      </c>
      <c r="C3674" s="23">
        <f>+[1]DEPURADO!A3668</f>
        <v>0</v>
      </c>
      <c r="D3674" s="23">
        <f>+[1]DEPURADO!B3668</f>
        <v>0</v>
      </c>
      <c r="E3674" s="25">
        <f>+[1]DEPURADO!C3668</f>
        <v>0</v>
      </c>
      <c r="F3674" s="26" t="str">
        <f>+IF([1]DEPURADO!D3668&gt;1,[1]DEPURADO!D3668," ")</f>
        <v xml:space="preserve"> </v>
      </c>
      <c r="G3674" s="27">
        <f>[1]DEPURADO!F3668</f>
        <v>0</v>
      </c>
      <c r="H3674" s="28">
        <v>0</v>
      </c>
      <c r="I3674" s="28">
        <f>+[1]DEPURADO!M3668+[1]DEPURADO!N3668</f>
        <v>0</v>
      </c>
      <c r="J3674" s="28">
        <f>+[1]DEPURADO!R3668</f>
        <v>0</v>
      </c>
      <c r="K3674" s="29">
        <f>+[1]DEPURADO!P3668+[1]DEPURADO!Q3668</f>
        <v>0</v>
      </c>
      <c r="L3674" s="28">
        <v>0</v>
      </c>
      <c r="M3674" s="28">
        <v>0</v>
      </c>
      <c r="N3674" s="28">
        <f t="shared" si="399"/>
        <v>0</v>
      </c>
      <c r="O3674" s="28">
        <f t="shared" si="400"/>
        <v>0</v>
      </c>
      <c r="P3674" s="24">
        <f>IF([1]DEPURADO!H3668&gt;1,0,[1]DEPURADO!B3668)</f>
        <v>0</v>
      </c>
      <c r="Q3674" s="30">
        <f t="shared" si="401"/>
        <v>0</v>
      </c>
      <c r="R3674" s="31">
        <f t="shared" si="402"/>
        <v>0</v>
      </c>
      <c r="S3674" s="31">
        <f>+[1]DEPURADO!J3668</f>
        <v>0</v>
      </c>
      <c r="T3674" s="23" t="s">
        <v>45</v>
      </c>
      <c r="U3674" s="31">
        <f>+[1]DEPURADO!I3668</f>
        <v>0</v>
      </c>
      <c r="V3674" s="30"/>
      <c r="W3674" s="23" t="s">
        <v>45</v>
      </c>
      <c r="X3674" s="31">
        <f>+[1]DEPURADO!K3668+[1]DEPURADO!L3668</f>
        <v>0</v>
      </c>
      <c r="Y3674" s="23" t="s">
        <v>45</v>
      </c>
      <c r="Z3674" s="31">
        <f t="shared" si="403"/>
        <v>0</v>
      </c>
      <c r="AA3674" s="31"/>
      <c r="AB3674" s="31">
        <v>0</v>
      </c>
      <c r="AC3674" s="31">
        <v>0</v>
      </c>
      <c r="AD3674" s="30"/>
      <c r="AE3674" s="30">
        <f>+[1]DEPURADO!K3668</f>
        <v>0</v>
      </c>
      <c r="AF3674" s="30">
        <v>0</v>
      </c>
      <c r="AG3674" s="30">
        <f t="shared" si="404"/>
        <v>0</v>
      </c>
      <c r="AH3674" s="30">
        <v>0</v>
      </c>
      <c r="AI3674" s="30">
        <f>+[1]DEPURADO!G3668</f>
        <v>0</v>
      </c>
      <c r="AJ3674" s="32"/>
      <c r="AK3674" s="33"/>
    </row>
    <row r="3675" spans="1:37" s="34" customFormat="1" hidden="1" x14ac:dyDescent="0.25">
      <c r="A3675" s="23">
        <f t="shared" si="405"/>
        <v>3667</v>
      </c>
      <c r="B3675" s="24" t="s">
        <v>44</v>
      </c>
      <c r="C3675" s="23">
        <f>+[1]DEPURADO!A3669</f>
        <v>0</v>
      </c>
      <c r="D3675" s="23">
        <f>+[1]DEPURADO!B3669</f>
        <v>0</v>
      </c>
      <c r="E3675" s="25">
        <f>+[1]DEPURADO!C3669</f>
        <v>0</v>
      </c>
      <c r="F3675" s="26" t="str">
        <f>+IF([1]DEPURADO!D3669&gt;1,[1]DEPURADO!D3669," ")</f>
        <v xml:space="preserve"> </v>
      </c>
      <c r="G3675" s="27">
        <f>[1]DEPURADO!F3669</f>
        <v>0</v>
      </c>
      <c r="H3675" s="28">
        <v>0</v>
      </c>
      <c r="I3675" s="28">
        <f>+[1]DEPURADO!M3669+[1]DEPURADO!N3669</f>
        <v>0</v>
      </c>
      <c r="J3675" s="28">
        <f>+[1]DEPURADO!R3669</f>
        <v>0</v>
      </c>
      <c r="K3675" s="29">
        <f>+[1]DEPURADO!P3669+[1]DEPURADO!Q3669</f>
        <v>0</v>
      </c>
      <c r="L3675" s="28">
        <v>0</v>
      </c>
      <c r="M3675" s="28">
        <v>0</v>
      </c>
      <c r="N3675" s="28">
        <f t="shared" si="399"/>
        <v>0</v>
      </c>
      <c r="O3675" s="28">
        <f t="shared" si="400"/>
        <v>0</v>
      </c>
      <c r="P3675" s="24">
        <f>IF([1]DEPURADO!H3669&gt;1,0,[1]DEPURADO!B3669)</f>
        <v>0</v>
      </c>
      <c r="Q3675" s="30">
        <f t="shared" si="401"/>
        <v>0</v>
      </c>
      <c r="R3675" s="31">
        <f t="shared" si="402"/>
        <v>0</v>
      </c>
      <c r="S3675" s="31">
        <f>+[1]DEPURADO!J3669</f>
        <v>0</v>
      </c>
      <c r="T3675" s="23" t="s">
        <v>45</v>
      </c>
      <c r="U3675" s="31">
        <f>+[1]DEPURADO!I3669</f>
        <v>0</v>
      </c>
      <c r="V3675" s="30"/>
      <c r="W3675" s="23" t="s">
        <v>45</v>
      </c>
      <c r="X3675" s="31">
        <f>+[1]DEPURADO!K3669+[1]DEPURADO!L3669</f>
        <v>0</v>
      </c>
      <c r="Y3675" s="23" t="s">
        <v>45</v>
      </c>
      <c r="Z3675" s="31">
        <f t="shared" si="403"/>
        <v>0</v>
      </c>
      <c r="AA3675" s="31"/>
      <c r="AB3675" s="31">
        <v>0</v>
      </c>
      <c r="AC3675" s="31">
        <v>0</v>
      </c>
      <c r="AD3675" s="30"/>
      <c r="AE3675" s="30">
        <f>+[1]DEPURADO!K3669</f>
        <v>0</v>
      </c>
      <c r="AF3675" s="30">
        <v>0</v>
      </c>
      <c r="AG3675" s="30">
        <f t="shared" si="404"/>
        <v>0</v>
      </c>
      <c r="AH3675" s="30">
        <v>0</v>
      </c>
      <c r="AI3675" s="30">
        <f>+[1]DEPURADO!G3669</f>
        <v>0</v>
      </c>
      <c r="AJ3675" s="32"/>
      <c r="AK3675" s="33"/>
    </row>
    <row r="3676" spans="1:37" s="34" customFormat="1" hidden="1" x14ac:dyDescent="0.25">
      <c r="A3676" s="23">
        <f t="shared" si="405"/>
        <v>3668</v>
      </c>
      <c r="B3676" s="24" t="s">
        <v>44</v>
      </c>
      <c r="C3676" s="23">
        <f>+[1]DEPURADO!A3670</f>
        <v>0</v>
      </c>
      <c r="D3676" s="23">
        <f>+[1]DEPURADO!B3670</f>
        <v>0</v>
      </c>
      <c r="E3676" s="25">
        <f>+[1]DEPURADO!C3670</f>
        <v>0</v>
      </c>
      <c r="F3676" s="26" t="str">
        <f>+IF([1]DEPURADO!D3670&gt;1,[1]DEPURADO!D3670," ")</f>
        <v xml:space="preserve"> </v>
      </c>
      <c r="G3676" s="27">
        <f>[1]DEPURADO!F3670</f>
        <v>0</v>
      </c>
      <c r="H3676" s="28">
        <v>0</v>
      </c>
      <c r="I3676" s="28">
        <f>+[1]DEPURADO!M3670+[1]DEPURADO!N3670</f>
        <v>0</v>
      </c>
      <c r="J3676" s="28">
        <f>+[1]DEPURADO!R3670</f>
        <v>0</v>
      </c>
      <c r="K3676" s="29">
        <f>+[1]DEPURADO!P3670+[1]DEPURADO!Q3670</f>
        <v>0</v>
      </c>
      <c r="L3676" s="28">
        <v>0</v>
      </c>
      <c r="M3676" s="28">
        <v>0</v>
      </c>
      <c r="N3676" s="28">
        <f t="shared" si="399"/>
        <v>0</v>
      </c>
      <c r="O3676" s="28">
        <f t="shared" si="400"/>
        <v>0</v>
      </c>
      <c r="P3676" s="24">
        <f>IF([1]DEPURADO!H3670&gt;1,0,[1]DEPURADO!B3670)</f>
        <v>0</v>
      </c>
      <c r="Q3676" s="30">
        <f t="shared" si="401"/>
        <v>0</v>
      </c>
      <c r="R3676" s="31">
        <f t="shared" si="402"/>
        <v>0</v>
      </c>
      <c r="S3676" s="31">
        <f>+[1]DEPURADO!J3670</f>
        <v>0</v>
      </c>
      <c r="T3676" s="23" t="s">
        <v>45</v>
      </c>
      <c r="U3676" s="31">
        <f>+[1]DEPURADO!I3670</f>
        <v>0</v>
      </c>
      <c r="V3676" s="30"/>
      <c r="W3676" s="23" t="s">
        <v>45</v>
      </c>
      <c r="X3676" s="31">
        <f>+[1]DEPURADO!K3670+[1]DEPURADO!L3670</f>
        <v>0</v>
      </c>
      <c r="Y3676" s="23" t="s">
        <v>45</v>
      </c>
      <c r="Z3676" s="31">
        <f t="shared" si="403"/>
        <v>0</v>
      </c>
      <c r="AA3676" s="31"/>
      <c r="AB3676" s="31">
        <v>0</v>
      </c>
      <c r="AC3676" s="31">
        <v>0</v>
      </c>
      <c r="AD3676" s="30"/>
      <c r="AE3676" s="30">
        <f>+[1]DEPURADO!K3670</f>
        <v>0</v>
      </c>
      <c r="AF3676" s="30">
        <v>0</v>
      </c>
      <c r="AG3676" s="30">
        <f t="shared" si="404"/>
        <v>0</v>
      </c>
      <c r="AH3676" s="30">
        <v>0</v>
      </c>
      <c r="AI3676" s="30">
        <f>+[1]DEPURADO!G3670</f>
        <v>0</v>
      </c>
      <c r="AJ3676" s="32"/>
      <c r="AK3676" s="33"/>
    </row>
    <row r="3677" spans="1:37" s="34" customFormat="1" hidden="1" x14ac:dyDescent="0.25">
      <c r="A3677" s="23">
        <f t="shared" si="405"/>
        <v>3669</v>
      </c>
      <c r="B3677" s="24" t="s">
        <v>44</v>
      </c>
      <c r="C3677" s="23">
        <f>+[1]DEPURADO!A3671</f>
        <v>0</v>
      </c>
      <c r="D3677" s="23">
        <f>+[1]DEPURADO!B3671</f>
        <v>0</v>
      </c>
      <c r="E3677" s="25">
        <f>+[1]DEPURADO!C3671</f>
        <v>0</v>
      </c>
      <c r="F3677" s="26" t="str">
        <f>+IF([1]DEPURADO!D3671&gt;1,[1]DEPURADO!D3671," ")</f>
        <v xml:space="preserve"> </v>
      </c>
      <c r="G3677" s="27">
        <f>[1]DEPURADO!F3671</f>
        <v>0</v>
      </c>
      <c r="H3677" s="28">
        <v>0</v>
      </c>
      <c r="I3677" s="28">
        <f>+[1]DEPURADO!M3671+[1]DEPURADO!N3671</f>
        <v>0</v>
      </c>
      <c r="J3677" s="28">
        <f>+[1]DEPURADO!R3671</f>
        <v>0</v>
      </c>
      <c r="K3677" s="29">
        <f>+[1]DEPURADO!P3671+[1]DEPURADO!Q3671</f>
        <v>0</v>
      </c>
      <c r="L3677" s="28">
        <v>0</v>
      </c>
      <c r="M3677" s="28">
        <v>0</v>
      </c>
      <c r="N3677" s="28">
        <f t="shared" si="399"/>
        <v>0</v>
      </c>
      <c r="O3677" s="28">
        <f t="shared" si="400"/>
        <v>0</v>
      </c>
      <c r="P3677" s="24">
        <f>IF([1]DEPURADO!H3671&gt;1,0,[1]DEPURADO!B3671)</f>
        <v>0</v>
      </c>
      <c r="Q3677" s="30">
        <f t="shared" si="401"/>
        <v>0</v>
      </c>
      <c r="R3677" s="31">
        <f t="shared" si="402"/>
        <v>0</v>
      </c>
      <c r="S3677" s="31">
        <f>+[1]DEPURADO!J3671</f>
        <v>0</v>
      </c>
      <c r="T3677" s="23" t="s">
        <v>45</v>
      </c>
      <c r="U3677" s="31">
        <f>+[1]DEPURADO!I3671</f>
        <v>0</v>
      </c>
      <c r="V3677" s="30"/>
      <c r="W3677" s="23" t="s">
        <v>45</v>
      </c>
      <c r="X3677" s="31">
        <f>+[1]DEPURADO!K3671+[1]DEPURADO!L3671</f>
        <v>0</v>
      </c>
      <c r="Y3677" s="23" t="s">
        <v>45</v>
      </c>
      <c r="Z3677" s="31">
        <f t="shared" si="403"/>
        <v>0</v>
      </c>
      <c r="AA3677" s="31"/>
      <c r="AB3677" s="31">
        <v>0</v>
      </c>
      <c r="AC3677" s="31">
        <v>0</v>
      </c>
      <c r="AD3677" s="30"/>
      <c r="AE3677" s="30">
        <f>+[1]DEPURADO!K3671</f>
        <v>0</v>
      </c>
      <c r="AF3677" s="30">
        <v>0</v>
      </c>
      <c r="AG3677" s="30">
        <f t="shared" si="404"/>
        <v>0</v>
      </c>
      <c r="AH3677" s="30">
        <v>0</v>
      </c>
      <c r="AI3677" s="30">
        <f>+[1]DEPURADO!G3671</f>
        <v>0</v>
      </c>
      <c r="AJ3677" s="32"/>
      <c r="AK3677" s="33"/>
    </row>
    <row r="3678" spans="1:37" s="34" customFormat="1" hidden="1" x14ac:dyDescent="0.25">
      <c r="A3678" s="23">
        <f t="shared" si="405"/>
        <v>3670</v>
      </c>
      <c r="B3678" s="24" t="s">
        <v>44</v>
      </c>
      <c r="C3678" s="23">
        <f>+[1]DEPURADO!A3672</f>
        <v>0</v>
      </c>
      <c r="D3678" s="23">
        <f>+[1]DEPURADO!B3672</f>
        <v>0</v>
      </c>
      <c r="E3678" s="25">
        <f>+[1]DEPURADO!C3672</f>
        <v>0</v>
      </c>
      <c r="F3678" s="26" t="str">
        <f>+IF([1]DEPURADO!D3672&gt;1,[1]DEPURADO!D3672," ")</f>
        <v xml:space="preserve"> </v>
      </c>
      <c r="G3678" s="27">
        <f>[1]DEPURADO!F3672</f>
        <v>0</v>
      </c>
      <c r="H3678" s="28">
        <v>0</v>
      </c>
      <c r="I3678" s="28">
        <f>+[1]DEPURADO!M3672+[1]DEPURADO!N3672</f>
        <v>0</v>
      </c>
      <c r="J3678" s="28">
        <f>+[1]DEPURADO!R3672</f>
        <v>0</v>
      </c>
      <c r="K3678" s="29">
        <f>+[1]DEPURADO!P3672+[1]DEPURADO!Q3672</f>
        <v>0</v>
      </c>
      <c r="L3678" s="28">
        <v>0</v>
      </c>
      <c r="M3678" s="28">
        <v>0</v>
      </c>
      <c r="N3678" s="28">
        <f t="shared" si="399"/>
        <v>0</v>
      </c>
      <c r="O3678" s="28">
        <f t="shared" si="400"/>
        <v>0</v>
      </c>
      <c r="P3678" s="24">
        <f>IF([1]DEPURADO!H3672&gt;1,0,[1]DEPURADO!B3672)</f>
        <v>0</v>
      </c>
      <c r="Q3678" s="30">
        <f t="shared" si="401"/>
        <v>0</v>
      </c>
      <c r="R3678" s="31">
        <f t="shared" si="402"/>
        <v>0</v>
      </c>
      <c r="S3678" s="31">
        <f>+[1]DEPURADO!J3672</f>
        <v>0</v>
      </c>
      <c r="T3678" s="23" t="s">
        <v>45</v>
      </c>
      <c r="U3678" s="31">
        <f>+[1]DEPURADO!I3672</f>
        <v>0</v>
      </c>
      <c r="V3678" s="30"/>
      <c r="W3678" s="23" t="s">
        <v>45</v>
      </c>
      <c r="X3678" s="31">
        <f>+[1]DEPURADO!K3672+[1]DEPURADO!L3672</f>
        <v>0</v>
      </c>
      <c r="Y3678" s="23" t="s">
        <v>45</v>
      </c>
      <c r="Z3678" s="31">
        <f t="shared" si="403"/>
        <v>0</v>
      </c>
      <c r="AA3678" s="31"/>
      <c r="AB3678" s="31">
        <v>0</v>
      </c>
      <c r="AC3678" s="31">
        <v>0</v>
      </c>
      <c r="AD3678" s="30"/>
      <c r="AE3678" s="30">
        <f>+[1]DEPURADO!K3672</f>
        <v>0</v>
      </c>
      <c r="AF3678" s="30">
        <v>0</v>
      </c>
      <c r="AG3678" s="30">
        <f t="shared" si="404"/>
        <v>0</v>
      </c>
      <c r="AH3678" s="30">
        <v>0</v>
      </c>
      <c r="AI3678" s="30">
        <f>+[1]DEPURADO!G3672</f>
        <v>0</v>
      </c>
      <c r="AJ3678" s="32"/>
      <c r="AK3678" s="33"/>
    </row>
    <row r="3679" spans="1:37" s="34" customFormat="1" hidden="1" x14ac:dyDescent="0.25">
      <c r="A3679" s="23">
        <f t="shared" si="405"/>
        <v>3671</v>
      </c>
      <c r="B3679" s="24" t="s">
        <v>44</v>
      </c>
      <c r="C3679" s="23">
        <f>+[1]DEPURADO!A3673</f>
        <v>0</v>
      </c>
      <c r="D3679" s="23">
        <f>+[1]DEPURADO!B3673</f>
        <v>0</v>
      </c>
      <c r="E3679" s="25">
        <f>+[1]DEPURADO!C3673</f>
        <v>0</v>
      </c>
      <c r="F3679" s="26" t="str">
        <f>+IF([1]DEPURADO!D3673&gt;1,[1]DEPURADO!D3673," ")</f>
        <v xml:space="preserve"> </v>
      </c>
      <c r="G3679" s="27">
        <f>[1]DEPURADO!F3673</f>
        <v>0</v>
      </c>
      <c r="H3679" s="28">
        <v>0</v>
      </c>
      <c r="I3679" s="28">
        <f>+[1]DEPURADO!M3673+[1]DEPURADO!N3673</f>
        <v>0</v>
      </c>
      <c r="J3679" s="28">
        <f>+[1]DEPURADO!R3673</f>
        <v>0</v>
      </c>
      <c r="K3679" s="29">
        <f>+[1]DEPURADO!P3673+[1]DEPURADO!Q3673</f>
        <v>0</v>
      </c>
      <c r="L3679" s="28">
        <v>0</v>
      </c>
      <c r="M3679" s="28">
        <v>0</v>
      </c>
      <c r="N3679" s="28">
        <f t="shared" si="399"/>
        <v>0</v>
      </c>
      <c r="O3679" s="28">
        <f t="shared" si="400"/>
        <v>0</v>
      </c>
      <c r="P3679" s="24">
        <f>IF([1]DEPURADO!H3673&gt;1,0,[1]DEPURADO!B3673)</f>
        <v>0</v>
      </c>
      <c r="Q3679" s="30">
        <f t="shared" si="401"/>
        <v>0</v>
      </c>
      <c r="R3679" s="31">
        <f t="shared" si="402"/>
        <v>0</v>
      </c>
      <c r="S3679" s="31">
        <f>+[1]DEPURADO!J3673</f>
        <v>0</v>
      </c>
      <c r="T3679" s="23" t="s">
        <v>45</v>
      </c>
      <c r="U3679" s="31">
        <f>+[1]DEPURADO!I3673</f>
        <v>0</v>
      </c>
      <c r="V3679" s="30"/>
      <c r="W3679" s="23" t="s">
        <v>45</v>
      </c>
      <c r="X3679" s="31">
        <f>+[1]DEPURADO!K3673+[1]DEPURADO!L3673</f>
        <v>0</v>
      </c>
      <c r="Y3679" s="23" t="s">
        <v>45</v>
      </c>
      <c r="Z3679" s="31">
        <f t="shared" si="403"/>
        <v>0</v>
      </c>
      <c r="AA3679" s="31"/>
      <c r="AB3679" s="31">
        <v>0</v>
      </c>
      <c r="AC3679" s="31">
        <v>0</v>
      </c>
      <c r="AD3679" s="30"/>
      <c r="AE3679" s="30">
        <f>+[1]DEPURADO!K3673</f>
        <v>0</v>
      </c>
      <c r="AF3679" s="30">
        <v>0</v>
      </c>
      <c r="AG3679" s="30">
        <f t="shared" si="404"/>
        <v>0</v>
      </c>
      <c r="AH3679" s="30">
        <v>0</v>
      </c>
      <c r="AI3679" s="30">
        <f>+[1]DEPURADO!G3673</f>
        <v>0</v>
      </c>
      <c r="AJ3679" s="32"/>
      <c r="AK3679" s="33"/>
    </row>
    <row r="3680" spans="1:37" s="34" customFormat="1" hidden="1" x14ac:dyDescent="0.25">
      <c r="A3680" s="23">
        <f t="shared" si="405"/>
        <v>3672</v>
      </c>
      <c r="B3680" s="24" t="s">
        <v>44</v>
      </c>
      <c r="C3680" s="23">
        <f>+[1]DEPURADO!A3674</f>
        <v>0</v>
      </c>
      <c r="D3680" s="23">
        <f>+[1]DEPURADO!B3674</f>
        <v>0</v>
      </c>
      <c r="E3680" s="25">
        <f>+[1]DEPURADO!C3674</f>
        <v>0</v>
      </c>
      <c r="F3680" s="26" t="str">
        <f>+IF([1]DEPURADO!D3674&gt;1,[1]DEPURADO!D3674," ")</f>
        <v xml:space="preserve"> </v>
      </c>
      <c r="G3680" s="27">
        <f>[1]DEPURADO!F3674</f>
        <v>0</v>
      </c>
      <c r="H3680" s="28">
        <v>0</v>
      </c>
      <c r="I3680" s="28">
        <f>+[1]DEPURADO!M3674+[1]DEPURADO!N3674</f>
        <v>0</v>
      </c>
      <c r="J3680" s="28">
        <f>+[1]DEPURADO!R3674</f>
        <v>0</v>
      </c>
      <c r="K3680" s="29">
        <f>+[1]DEPURADO!P3674+[1]DEPURADO!Q3674</f>
        <v>0</v>
      </c>
      <c r="L3680" s="28">
        <v>0</v>
      </c>
      <c r="M3680" s="28">
        <v>0</v>
      </c>
      <c r="N3680" s="28">
        <f t="shared" si="399"/>
        <v>0</v>
      </c>
      <c r="O3680" s="28">
        <f t="shared" si="400"/>
        <v>0</v>
      </c>
      <c r="P3680" s="24">
        <f>IF([1]DEPURADO!H3674&gt;1,0,[1]DEPURADO!B3674)</f>
        <v>0</v>
      </c>
      <c r="Q3680" s="30">
        <f t="shared" si="401"/>
        <v>0</v>
      </c>
      <c r="R3680" s="31">
        <f t="shared" si="402"/>
        <v>0</v>
      </c>
      <c r="S3680" s="31">
        <f>+[1]DEPURADO!J3674</f>
        <v>0</v>
      </c>
      <c r="T3680" s="23" t="s">
        <v>45</v>
      </c>
      <c r="U3680" s="31">
        <f>+[1]DEPURADO!I3674</f>
        <v>0</v>
      </c>
      <c r="V3680" s="30"/>
      <c r="W3680" s="23" t="s">
        <v>45</v>
      </c>
      <c r="X3680" s="31">
        <f>+[1]DEPURADO!K3674+[1]DEPURADO!L3674</f>
        <v>0</v>
      </c>
      <c r="Y3680" s="23" t="s">
        <v>45</v>
      </c>
      <c r="Z3680" s="31">
        <f t="shared" si="403"/>
        <v>0</v>
      </c>
      <c r="AA3680" s="31"/>
      <c r="AB3680" s="31">
        <v>0</v>
      </c>
      <c r="AC3680" s="31">
        <v>0</v>
      </c>
      <c r="AD3680" s="30"/>
      <c r="AE3680" s="30">
        <f>+[1]DEPURADO!K3674</f>
        <v>0</v>
      </c>
      <c r="AF3680" s="30">
        <v>0</v>
      </c>
      <c r="AG3680" s="30">
        <f t="shared" si="404"/>
        <v>0</v>
      </c>
      <c r="AH3680" s="30">
        <v>0</v>
      </c>
      <c r="AI3680" s="30">
        <f>+[1]DEPURADO!G3674</f>
        <v>0</v>
      </c>
      <c r="AJ3680" s="32"/>
      <c r="AK3680" s="33"/>
    </row>
    <row r="3681" spans="1:37" s="34" customFormat="1" hidden="1" x14ac:dyDescent="0.25">
      <c r="A3681" s="23">
        <f t="shared" si="405"/>
        <v>3673</v>
      </c>
      <c r="B3681" s="24" t="s">
        <v>44</v>
      </c>
      <c r="C3681" s="23">
        <f>+[1]DEPURADO!A3675</f>
        <v>0</v>
      </c>
      <c r="D3681" s="23">
        <f>+[1]DEPURADO!B3675</f>
        <v>0</v>
      </c>
      <c r="E3681" s="25">
        <f>+[1]DEPURADO!C3675</f>
        <v>0</v>
      </c>
      <c r="F3681" s="26" t="str">
        <f>+IF([1]DEPURADO!D3675&gt;1,[1]DEPURADO!D3675," ")</f>
        <v xml:space="preserve"> </v>
      </c>
      <c r="G3681" s="27">
        <f>[1]DEPURADO!F3675</f>
        <v>0</v>
      </c>
      <c r="H3681" s="28">
        <v>0</v>
      </c>
      <c r="I3681" s="28">
        <f>+[1]DEPURADO!M3675+[1]DEPURADO!N3675</f>
        <v>0</v>
      </c>
      <c r="J3681" s="28">
        <f>+[1]DEPURADO!R3675</f>
        <v>0</v>
      </c>
      <c r="K3681" s="29">
        <f>+[1]DEPURADO!P3675+[1]DEPURADO!Q3675</f>
        <v>0</v>
      </c>
      <c r="L3681" s="28">
        <v>0</v>
      </c>
      <c r="M3681" s="28">
        <v>0</v>
      </c>
      <c r="N3681" s="28">
        <f t="shared" si="399"/>
        <v>0</v>
      </c>
      <c r="O3681" s="28">
        <f t="shared" si="400"/>
        <v>0</v>
      </c>
      <c r="P3681" s="24">
        <f>IF([1]DEPURADO!H3675&gt;1,0,[1]DEPURADO!B3675)</f>
        <v>0</v>
      </c>
      <c r="Q3681" s="30">
        <f t="shared" si="401"/>
        <v>0</v>
      </c>
      <c r="R3681" s="31">
        <f t="shared" si="402"/>
        <v>0</v>
      </c>
      <c r="S3681" s="31">
        <f>+[1]DEPURADO!J3675</f>
        <v>0</v>
      </c>
      <c r="T3681" s="23" t="s">
        <v>45</v>
      </c>
      <c r="U3681" s="31">
        <f>+[1]DEPURADO!I3675</f>
        <v>0</v>
      </c>
      <c r="V3681" s="30"/>
      <c r="W3681" s="23" t="s">
        <v>45</v>
      </c>
      <c r="X3681" s="31">
        <f>+[1]DEPURADO!K3675+[1]DEPURADO!L3675</f>
        <v>0</v>
      </c>
      <c r="Y3681" s="23" t="s">
        <v>45</v>
      </c>
      <c r="Z3681" s="31">
        <f t="shared" si="403"/>
        <v>0</v>
      </c>
      <c r="AA3681" s="31"/>
      <c r="AB3681" s="31">
        <v>0</v>
      </c>
      <c r="AC3681" s="31">
        <v>0</v>
      </c>
      <c r="AD3681" s="30"/>
      <c r="AE3681" s="30">
        <f>+[1]DEPURADO!K3675</f>
        <v>0</v>
      </c>
      <c r="AF3681" s="30">
        <v>0</v>
      </c>
      <c r="AG3681" s="30">
        <f t="shared" si="404"/>
        <v>0</v>
      </c>
      <c r="AH3681" s="30">
        <v>0</v>
      </c>
      <c r="AI3681" s="30">
        <f>+[1]DEPURADO!G3675</f>
        <v>0</v>
      </c>
      <c r="AJ3681" s="32"/>
      <c r="AK3681" s="33"/>
    </row>
    <row r="3682" spans="1:37" s="34" customFormat="1" hidden="1" x14ac:dyDescent="0.25">
      <c r="A3682" s="23">
        <f t="shared" si="405"/>
        <v>3674</v>
      </c>
      <c r="B3682" s="24" t="s">
        <v>44</v>
      </c>
      <c r="C3682" s="23">
        <f>+[1]DEPURADO!A3676</f>
        <v>0</v>
      </c>
      <c r="D3682" s="23">
        <f>+[1]DEPURADO!B3676</f>
        <v>0</v>
      </c>
      <c r="E3682" s="25">
        <f>+[1]DEPURADO!C3676</f>
        <v>0</v>
      </c>
      <c r="F3682" s="26" t="str">
        <f>+IF([1]DEPURADO!D3676&gt;1,[1]DEPURADO!D3676," ")</f>
        <v xml:space="preserve"> </v>
      </c>
      <c r="G3682" s="27">
        <f>[1]DEPURADO!F3676</f>
        <v>0</v>
      </c>
      <c r="H3682" s="28">
        <v>0</v>
      </c>
      <c r="I3682" s="28">
        <f>+[1]DEPURADO!M3676+[1]DEPURADO!N3676</f>
        <v>0</v>
      </c>
      <c r="J3682" s="28">
        <f>+[1]DEPURADO!R3676</f>
        <v>0</v>
      </c>
      <c r="K3682" s="29">
        <f>+[1]DEPURADO!P3676+[1]DEPURADO!Q3676</f>
        <v>0</v>
      </c>
      <c r="L3682" s="28">
        <v>0</v>
      </c>
      <c r="M3682" s="28">
        <v>0</v>
      </c>
      <c r="N3682" s="28">
        <f t="shared" si="399"/>
        <v>0</v>
      </c>
      <c r="O3682" s="28">
        <f t="shared" si="400"/>
        <v>0</v>
      </c>
      <c r="P3682" s="24">
        <f>IF([1]DEPURADO!H3676&gt;1,0,[1]DEPURADO!B3676)</f>
        <v>0</v>
      </c>
      <c r="Q3682" s="30">
        <f t="shared" si="401"/>
        <v>0</v>
      </c>
      <c r="R3682" s="31">
        <f t="shared" si="402"/>
        <v>0</v>
      </c>
      <c r="S3682" s="31">
        <f>+[1]DEPURADO!J3676</f>
        <v>0</v>
      </c>
      <c r="T3682" s="23" t="s">
        <v>45</v>
      </c>
      <c r="U3682" s="31">
        <f>+[1]DEPURADO!I3676</f>
        <v>0</v>
      </c>
      <c r="V3682" s="30"/>
      <c r="W3682" s="23" t="s">
        <v>45</v>
      </c>
      <c r="X3682" s="31">
        <f>+[1]DEPURADO!K3676+[1]DEPURADO!L3676</f>
        <v>0</v>
      </c>
      <c r="Y3682" s="23" t="s">
        <v>45</v>
      </c>
      <c r="Z3682" s="31">
        <f t="shared" si="403"/>
        <v>0</v>
      </c>
      <c r="AA3682" s="31"/>
      <c r="AB3682" s="31">
        <v>0</v>
      </c>
      <c r="AC3682" s="31">
        <v>0</v>
      </c>
      <c r="AD3682" s="30"/>
      <c r="AE3682" s="30">
        <f>+[1]DEPURADO!K3676</f>
        <v>0</v>
      </c>
      <c r="AF3682" s="30">
        <v>0</v>
      </c>
      <c r="AG3682" s="30">
        <f t="shared" si="404"/>
        <v>0</v>
      </c>
      <c r="AH3682" s="30">
        <v>0</v>
      </c>
      <c r="AI3682" s="30">
        <f>+[1]DEPURADO!G3676</f>
        <v>0</v>
      </c>
      <c r="AJ3682" s="32"/>
      <c r="AK3682" s="33"/>
    </row>
    <row r="3683" spans="1:37" s="34" customFormat="1" hidden="1" x14ac:dyDescent="0.25">
      <c r="A3683" s="23">
        <f t="shared" si="405"/>
        <v>3675</v>
      </c>
      <c r="B3683" s="24" t="s">
        <v>44</v>
      </c>
      <c r="C3683" s="23">
        <f>+[1]DEPURADO!A3677</f>
        <v>0</v>
      </c>
      <c r="D3683" s="23">
        <f>+[1]DEPURADO!B3677</f>
        <v>0</v>
      </c>
      <c r="E3683" s="25">
        <f>+[1]DEPURADO!C3677</f>
        <v>0</v>
      </c>
      <c r="F3683" s="26" t="str">
        <f>+IF([1]DEPURADO!D3677&gt;1,[1]DEPURADO!D3677," ")</f>
        <v xml:space="preserve"> </v>
      </c>
      <c r="G3683" s="27">
        <f>[1]DEPURADO!F3677</f>
        <v>0</v>
      </c>
      <c r="H3683" s="28">
        <v>0</v>
      </c>
      <c r="I3683" s="28">
        <f>+[1]DEPURADO!M3677+[1]DEPURADO!N3677</f>
        <v>0</v>
      </c>
      <c r="J3683" s="28">
        <f>+[1]DEPURADO!R3677</f>
        <v>0</v>
      </c>
      <c r="K3683" s="29">
        <f>+[1]DEPURADO!P3677+[1]DEPURADO!Q3677</f>
        <v>0</v>
      </c>
      <c r="L3683" s="28">
        <v>0</v>
      </c>
      <c r="M3683" s="28">
        <v>0</v>
      </c>
      <c r="N3683" s="28">
        <f t="shared" si="399"/>
        <v>0</v>
      </c>
      <c r="O3683" s="28">
        <f t="shared" si="400"/>
        <v>0</v>
      </c>
      <c r="P3683" s="24">
        <f>IF([1]DEPURADO!H3677&gt;1,0,[1]DEPURADO!B3677)</f>
        <v>0</v>
      </c>
      <c r="Q3683" s="30">
        <f t="shared" si="401"/>
        <v>0</v>
      </c>
      <c r="R3683" s="31">
        <f t="shared" si="402"/>
        <v>0</v>
      </c>
      <c r="S3683" s="31">
        <f>+[1]DEPURADO!J3677</f>
        <v>0</v>
      </c>
      <c r="T3683" s="23" t="s">
        <v>45</v>
      </c>
      <c r="U3683" s="31">
        <f>+[1]DEPURADO!I3677</f>
        <v>0</v>
      </c>
      <c r="V3683" s="30"/>
      <c r="W3683" s="23" t="s">
        <v>45</v>
      </c>
      <c r="X3683" s="31">
        <f>+[1]DEPURADO!K3677+[1]DEPURADO!L3677</f>
        <v>0</v>
      </c>
      <c r="Y3683" s="23" t="s">
        <v>45</v>
      </c>
      <c r="Z3683" s="31">
        <f t="shared" si="403"/>
        <v>0</v>
      </c>
      <c r="AA3683" s="31"/>
      <c r="AB3683" s="31">
        <v>0</v>
      </c>
      <c r="AC3683" s="31">
        <v>0</v>
      </c>
      <c r="AD3683" s="30"/>
      <c r="AE3683" s="30">
        <f>+[1]DEPURADO!K3677</f>
        <v>0</v>
      </c>
      <c r="AF3683" s="30">
        <v>0</v>
      </c>
      <c r="AG3683" s="30">
        <f t="shared" si="404"/>
        <v>0</v>
      </c>
      <c r="AH3683" s="30">
        <v>0</v>
      </c>
      <c r="AI3683" s="30">
        <f>+[1]DEPURADO!G3677</f>
        <v>0</v>
      </c>
      <c r="AJ3683" s="32"/>
      <c r="AK3683" s="33"/>
    </row>
    <row r="3684" spans="1:37" s="34" customFormat="1" hidden="1" x14ac:dyDescent="0.25">
      <c r="A3684" s="23">
        <f t="shared" si="405"/>
        <v>3676</v>
      </c>
      <c r="B3684" s="24" t="s">
        <v>44</v>
      </c>
      <c r="C3684" s="23">
        <f>+[1]DEPURADO!A3678</f>
        <v>0</v>
      </c>
      <c r="D3684" s="23">
        <f>+[1]DEPURADO!B3678</f>
        <v>0</v>
      </c>
      <c r="E3684" s="25">
        <f>+[1]DEPURADO!C3678</f>
        <v>0</v>
      </c>
      <c r="F3684" s="26" t="str">
        <f>+IF([1]DEPURADO!D3678&gt;1,[1]DEPURADO!D3678," ")</f>
        <v xml:space="preserve"> </v>
      </c>
      <c r="G3684" s="27">
        <f>[1]DEPURADO!F3678</f>
        <v>0</v>
      </c>
      <c r="H3684" s="28">
        <v>0</v>
      </c>
      <c r="I3684" s="28">
        <f>+[1]DEPURADO!M3678+[1]DEPURADO!N3678</f>
        <v>0</v>
      </c>
      <c r="J3684" s="28">
        <f>+[1]DEPURADO!R3678</f>
        <v>0</v>
      </c>
      <c r="K3684" s="29">
        <f>+[1]DEPURADO!P3678+[1]DEPURADO!Q3678</f>
        <v>0</v>
      </c>
      <c r="L3684" s="28">
        <v>0</v>
      </c>
      <c r="M3684" s="28">
        <v>0</v>
      </c>
      <c r="N3684" s="28">
        <f t="shared" si="399"/>
        <v>0</v>
      </c>
      <c r="O3684" s="28">
        <f t="shared" si="400"/>
        <v>0</v>
      </c>
      <c r="P3684" s="24">
        <f>IF([1]DEPURADO!H3678&gt;1,0,[1]DEPURADO!B3678)</f>
        <v>0</v>
      </c>
      <c r="Q3684" s="30">
        <f t="shared" si="401"/>
        <v>0</v>
      </c>
      <c r="R3684" s="31">
        <f t="shared" si="402"/>
        <v>0</v>
      </c>
      <c r="S3684" s="31">
        <f>+[1]DEPURADO!J3678</f>
        <v>0</v>
      </c>
      <c r="T3684" s="23" t="s">
        <v>45</v>
      </c>
      <c r="U3684" s="31">
        <f>+[1]DEPURADO!I3678</f>
        <v>0</v>
      </c>
      <c r="V3684" s="30"/>
      <c r="W3684" s="23" t="s">
        <v>45</v>
      </c>
      <c r="X3684" s="31">
        <f>+[1]DEPURADO!K3678+[1]DEPURADO!L3678</f>
        <v>0</v>
      </c>
      <c r="Y3684" s="23" t="s">
        <v>45</v>
      </c>
      <c r="Z3684" s="31">
        <f t="shared" si="403"/>
        <v>0</v>
      </c>
      <c r="AA3684" s="31"/>
      <c r="AB3684" s="31">
        <v>0</v>
      </c>
      <c r="AC3684" s="31">
        <v>0</v>
      </c>
      <c r="AD3684" s="30"/>
      <c r="AE3684" s="30">
        <f>+[1]DEPURADO!K3678</f>
        <v>0</v>
      </c>
      <c r="AF3684" s="30">
        <v>0</v>
      </c>
      <c r="AG3684" s="30">
        <f t="shared" si="404"/>
        <v>0</v>
      </c>
      <c r="AH3684" s="30">
        <v>0</v>
      </c>
      <c r="AI3684" s="30">
        <f>+[1]DEPURADO!G3678</f>
        <v>0</v>
      </c>
      <c r="AJ3684" s="32"/>
      <c r="AK3684" s="33"/>
    </row>
    <row r="3685" spans="1:37" s="34" customFormat="1" hidden="1" x14ac:dyDescent="0.25">
      <c r="A3685" s="23">
        <f t="shared" si="405"/>
        <v>3677</v>
      </c>
      <c r="B3685" s="24" t="s">
        <v>44</v>
      </c>
      <c r="C3685" s="23">
        <f>+[1]DEPURADO!A3679</f>
        <v>0</v>
      </c>
      <c r="D3685" s="23">
        <f>+[1]DEPURADO!B3679</f>
        <v>0</v>
      </c>
      <c r="E3685" s="25">
        <f>+[1]DEPURADO!C3679</f>
        <v>0</v>
      </c>
      <c r="F3685" s="26" t="str">
        <f>+IF([1]DEPURADO!D3679&gt;1,[1]DEPURADO!D3679," ")</f>
        <v xml:space="preserve"> </v>
      </c>
      <c r="G3685" s="27">
        <f>[1]DEPURADO!F3679</f>
        <v>0</v>
      </c>
      <c r="H3685" s="28">
        <v>0</v>
      </c>
      <c r="I3685" s="28">
        <f>+[1]DEPURADO!M3679+[1]DEPURADO!N3679</f>
        <v>0</v>
      </c>
      <c r="J3685" s="28">
        <f>+[1]DEPURADO!R3679</f>
        <v>0</v>
      </c>
      <c r="K3685" s="29">
        <f>+[1]DEPURADO!P3679+[1]DEPURADO!Q3679</f>
        <v>0</v>
      </c>
      <c r="L3685" s="28">
        <v>0</v>
      </c>
      <c r="M3685" s="28">
        <v>0</v>
      </c>
      <c r="N3685" s="28">
        <f t="shared" si="399"/>
        <v>0</v>
      </c>
      <c r="O3685" s="28">
        <f t="shared" si="400"/>
        <v>0</v>
      </c>
      <c r="P3685" s="24">
        <f>IF([1]DEPURADO!H3679&gt;1,0,[1]DEPURADO!B3679)</f>
        <v>0</v>
      </c>
      <c r="Q3685" s="30">
        <f t="shared" si="401"/>
        <v>0</v>
      </c>
      <c r="R3685" s="31">
        <f t="shared" si="402"/>
        <v>0</v>
      </c>
      <c r="S3685" s="31">
        <f>+[1]DEPURADO!J3679</f>
        <v>0</v>
      </c>
      <c r="T3685" s="23" t="s">
        <v>45</v>
      </c>
      <c r="U3685" s="31">
        <f>+[1]DEPURADO!I3679</f>
        <v>0</v>
      </c>
      <c r="V3685" s="30"/>
      <c r="W3685" s="23" t="s">
        <v>45</v>
      </c>
      <c r="X3685" s="31">
        <f>+[1]DEPURADO!K3679+[1]DEPURADO!L3679</f>
        <v>0</v>
      </c>
      <c r="Y3685" s="23" t="s">
        <v>45</v>
      </c>
      <c r="Z3685" s="31">
        <f t="shared" si="403"/>
        <v>0</v>
      </c>
      <c r="AA3685" s="31"/>
      <c r="AB3685" s="31">
        <v>0</v>
      </c>
      <c r="AC3685" s="31">
        <v>0</v>
      </c>
      <c r="AD3685" s="30"/>
      <c r="AE3685" s="30">
        <f>+[1]DEPURADO!K3679</f>
        <v>0</v>
      </c>
      <c r="AF3685" s="30">
        <v>0</v>
      </c>
      <c r="AG3685" s="30">
        <f t="shared" si="404"/>
        <v>0</v>
      </c>
      <c r="AH3685" s="30">
        <v>0</v>
      </c>
      <c r="AI3685" s="30">
        <f>+[1]DEPURADO!G3679</f>
        <v>0</v>
      </c>
      <c r="AJ3685" s="32"/>
      <c r="AK3685" s="33"/>
    </row>
    <row r="3686" spans="1:37" s="34" customFormat="1" hidden="1" x14ac:dyDescent="0.25">
      <c r="A3686" s="23">
        <f t="shared" si="405"/>
        <v>3678</v>
      </c>
      <c r="B3686" s="24" t="s">
        <v>44</v>
      </c>
      <c r="C3686" s="23">
        <f>+[1]DEPURADO!A3680</f>
        <v>0</v>
      </c>
      <c r="D3686" s="23">
        <f>+[1]DEPURADO!B3680</f>
        <v>0</v>
      </c>
      <c r="E3686" s="25">
        <f>+[1]DEPURADO!C3680</f>
        <v>0</v>
      </c>
      <c r="F3686" s="26" t="str">
        <f>+IF([1]DEPURADO!D3680&gt;1,[1]DEPURADO!D3680," ")</f>
        <v xml:space="preserve"> </v>
      </c>
      <c r="G3686" s="27">
        <f>[1]DEPURADO!F3680</f>
        <v>0</v>
      </c>
      <c r="H3686" s="28">
        <v>0</v>
      </c>
      <c r="I3686" s="28">
        <f>+[1]DEPURADO!M3680+[1]DEPURADO!N3680</f>
        <v>0</v>
      </c>
      <c r="J3686" s="28">
        <f>+[1]DEPURADO!R3680</f>
        <v>0</v>
      </c>
      <c r="K3686" s="29">
        <f>+[1]DEPURADO!P3680+[1]DEPURADO!Q3680</f>
        <v>0</v>
      </c>
      <c r="L3686" s="28">
        <v>0</v>
      </c>
      <c r="M3686" s="28">
        <v>0</v>
      </c>
      <c r="N3686" s="28">
        <f t="shared" si="399"/>
        <v>0</v>
      </c>
      <c r="O3686" s="28">
        <f t="shared" si="400"/>
        <v>0</v>
      </c>
      <c r="P3686" s="24">
        <f>IF([1]DEPURADO!H3680&gt;1,0,[1]DEPURADO!B3680)</f>
        <v>0</v>
      </c>
      <c r="Q3686" s="30">
        <f t="shared" si="401"/>
        <v>0</v>
      </c>
      <c r="R3686" s="31">
        <f t="shared" si="402"/>
        <v>0</v>
      </c>
      <c r="S3686" s="31">
        <f>+[1]DEPURADO!J3680</f>
        <v>0</v>
      </c>
      <c r="T3686" s="23" t="s">
        <v>45</v>
      </c>
      <c r="U3686" s="31">
        <f>+[1]DEPURADO!I3680</f>
        <v>0</v>
      </c>
      <c r="V3686" s="30"/>
      <c r="W3686" s="23" t="s">
        <v>45</v>
      </c>
      <c r="X3686" s="31">
        <f>+[1]DEPURADO!K3680+[1]DEPURADO!L3680</f>
        <v>0</v>
      </c>
      <c r="Y3686" s="23" t="s">
        <v>45</v>
      </c>
      <c r="Z3686" s="31">
        <f t="shared" si="403"/>
        <v>0</v>
      </c>
      <c r="AA3686" s="31"/>
      <c r="AB3686" s="31">
        <v>0</v>
      </c>
      <c r="AC3686" s="31">
        <v>0</v>
      </c>
      <c r="AD3686" s="30"/>
      <c r="AE3686" s="30">
        <f>+[1]DEPURADO!K3680</f>
        <v>0</v>
      </c>
      <c r="AF3686" s="30">
        <v>0</v>
      </c>
      <c r="AG3686" s="30">
        <f t="shared" si="404"/>
        <v>0</v>
      </c>
      <c r="AH3686" s="30">
        <v>0</v>
      </c>
      <c r="AI3686" s="30">
        <f>+[1]DEPURADO!G3680</f>
        <v>0</v>
      </c>
      <c r="AJ3686" s="32"/>
      <c r="AK3686" s="33"/>
    </row>
    <row r="3687" spans="1:37" s="34" customFormat="1" hidden="1" x14ac:dyDescent="0.25">
      <c r="A3687" s="23">
        <f t="shared" si="405"/>
        <v>3679</v>
      </c>
      <c r="B3687" s="24" t="s">
        <v>44</v>
      </c>
      <c r="C3687" s="23">
        <f>+[1]DEPURADO!A3681</f>
        <v>0</v>
      </c>
      <c r="D3687" s="23">
        <f>+[1]DEPURADO!B3681</f>
        <v>0</v>
      </c>
      <c r="E3687" s="25">
        <f>+[1]DEPURADO!C3681</f>
        <v>0</v>
      </c>
      <c r="F3687" s="26" t="str">
        <f>+IF([1]DEPURADO!D3681&gt;1,[1]DEPURADO!D3681," ")</f>
        <v xml:space="preserve"> </v>
      </c>
      <c r="G3687" s="27">
        <f>[1]DEPURADO!F3681</f>
        <v>0</v>
      </c>
      <c r="H3687" s="28">
        <v>0</v>
      </c>
      <c r="I3687" s="28">
        <f>+[1]DEPURADO!M3681+[1]DEPURADO!N3681</f>
        <v>0</v>
      </c>
      <c r="J3687" s="28">
        <f>+[1]DEPURADO!R3681</f>
        <v>0</v>
      </c>
      <c r="K3687" s="29">
        <f>+[1]DEPURADO!P3681+[1]DEPURADO!Q3681</f>
        <v>0</v>
      </c>
      <c r="L3687" s="28">
        <v>0</v>
      </c>
      <c r="M3687" s="28">
        <v>0</v>
      </c>
      <c r="N3687" s="28">
        <f t="shared" si="399"/>
        <v>0</v>
      </c>
      <c r="O3687" s="28">
        <f t="shared" si="400"/>
        <v>0</v>
      </c>
      <c r="P3687" s="24">
        <f>IF([1]DEPURADO!H3681&gt;1,0,[1]DEPURADO!B3681)</f>
        <v>0</v>
      </c>
      <c r="Q3687" s="30">
        <f t="shared" si="401"/>
        <v>0</v>
      </c>
      <c r="R3687" s="31">
        <f t="shared" si="402"/>
        <v>0</v>
      </c>
      <c r="S3687" s="31">
        <f>+[1]DEPURADO!J3681</f>
        <v>0</v>
      </c>
      <c r="T3687" s="23" t="s">
        <v>45</v>
      </c>
      <c r="U3687" s="31">
        <f>+[1]DEPURADO!I3681</f>
        <v>0</v>
      </c>
      <c r="V3687" s="30"/>
      <c r="W3687" s="23" t="s">
        <v>45</v>
      </c>
      <c r="X3687" s="31">
        <f>+[1]DEPURADO!K3681+[1]DEPURADO!L3681</f>
        <v>0</v>
      </c>
      <c r="Y3687" s="23" t="s">
        <v>45</v>
      </c>
      <c r="Z3687" s="31">
        <f t="shared" si="403"/>
        <v>0</v>
      </c>
      <c r="AA3687" s="31"/>
      <c r="AB3687" s="31">
        <v>0</v>
      </c>
      <c r="AC3687" s="31">
        <v>0</v>
      </c>
      <c r="AD3687" s="30"/>
      <c r="AE3687" s="30">
        <f>+[1]DEPURADO!K3681</f>
        <v>0</v>
      </c>
      <c r="AF3687" s="30">
        <v>0</v>
      </c>
      <c r="AG3687" s="30">
        <f t="shared" si="404"/>
        <v>0</v>
      </c>
      <c r="AH3687" s="30">
        <v>0</v>
      </c>
      <c r="AI3687" s="30">
        <f>+[1]DEPURADO!G3681</f>
        <v>0</v>
      </c>
      <c r="AJ3687" s="32"/>
      <c r="AK3687" s="33"/>
    </row>
    <row r="3688" spans="1:37" s="34" customFormat="1" hidden="1" x14ac:dyDescent="0.25">
      <c r="A3688" s="23">
        <f t="shared" si="405"/>
        <v>3680</v>
      </c>
      <c r="B3688" s="24" t="s">
        <v>44</v>
      </c>
      <c r="C3688" s="23">
        <f>+[1]DEPURADO!A3682</f>
        <v>0</v>
      </c>
      <c r="D3688" s="23">
        <f>+[1]DEPURADO!B3682</f>
        <v>0</v>
      </c>
      <c r="E3688" s="25">
        <f>+[1]DEPURADO!C3682</f>
        <v>0</v>
      </c>
      <c r="F3688" s="26" t="str">
        <f>+IF([1]DEPURADO!D3682&gt;1,[1]DEPURADO!D3682," ")</f>
        <v xml:space="preserve"> </v>
      </c>
      <c r="G3688" s="27">
        <f>[1]DEPURADO!F3682</f>
        <v>0</v>
      </c>
      <c r="H3688" s="28">
        <v>0</v>
      </c>
      <c r="I3688" s="28">
        <f>+[1]DEPURADO!M3682+[1]DEPURADO!N3682</f>
        <v>0</v>
      </c>
      <c r="J3688" s="28">
        <f>+[1]DEPURADO!R3682</f>
        <v>0</v>
      </c>
      <c r="K3688" s="29">
        <f>+[1]DEPURADO!P3682+[1]DEPURADO!Q3682</f>
        <v>0</v>
      </c>
      <c r="L3688" s="28">
        <v>0</v>
      </c>
      <c r="M3688" s="28">
        <v>0</v>
      </c>
      <c r="N3688" s="28">
        <f t="shared" si="399"/>
        <v>0</v>
      </c>
      <c r="O3688" s="28">
        <f t="shared" si="400"/>
        <v>0</v>
      </c>
      <c r="P3688" s="24">
        <f>IF([1]DEPURADO!H3682&gt;1,0,[1]DEPURADO!B3682)</f>
        <v>0</v>
      </c>
      <c r="Q3688" s="30">
        <f t="shared" si="401"/>
        <v>0</v>
      </c>
      <c r="R3688" s="31">
        <f t="shared" si="402"/>
        <v>0</v>
      </c>
      <c r="S3688" s="31">
        <f>+[1]DEPURADO!J3682</f>
        <v>0</v>
      </c>
      <c r="T3688" s="23" t="s">
        <v>45</v>
      </c>
      <c r="U3688" s="31">
        <f>+[1]DEPURADO!I3682</f>
        <v>0</v>
      </c>
      <c r="V3688" s="30"/>
      <c r="W3688" s="23" t="s">
        <v>45</v>
      </c>
      <c r="X3688" s="31">
        <f>+[1]DEPURADO!K3682+[1]DEPURADO!L3682</f>
        <v>0</v>
      </c>
      <c r="Y3688" s="23" t="s">
        <v>45</v>
      </c>
      <c r="Z3688" s="31">
        <f t="shared" si="403"/>
        <v>0</v>
      </c>
      <c r="AA3688" s="31"/>
      <c r="AB3688" s="31">
        <v>0</v>
      </c>
      <c r="AC3688" s="31">
        <v>0</v>
      </c>
      <c r="AD3688" s="30"/>
      <c r="AE3688" s="30">
        <f>+[1]DEPURADO!K3682</f>
        <v>0</v>
      </c>
      <c r="AF3688" s="30">
        <v>0</v>
      </c>
      <c r="AG3688" s="30">
        <f t="shared" si="404"/>
        <v>0</v>
      </c>
      <c r="AH3688" s="30">
        <v>0</v>
      </c>
      <c r="AI3688" s="30">
        <f>+[1]DEPURADO!G3682</f>
        <v>0</v>
      </c>
      <c r="AJ3688" s="32"/>
      <c r="AK3688" s="33"/>
    </row>
    <row r="3689" spans="1:37" s="34" customFormat="1" hidden="1" x14ac:dyDescent="0.25">
      <c r="A3689" s="23">
        <f t="shared" si="405"/>
        <v>3681</v>
      </c>
      <c r="B3689" s="24" t="s">
        <v>44</v>
      </c>
      <c r="C3689" s="23">
        <f>+[1]DEPURADO!A3683</f>
        <v>0</v>
      </c>
      <c r="D3689" s="23">
        <f>+[1]DEPURADO!B3683</f>
        <v>0</v>
      </c>
      <c r="E3689" s="25">
        <f>+[1]DEPURADO!C3683</f>
        <v>0</v>
      </c>
      <c r="F3689" s="26" t="str">
        <f>+IF([1]DEPURADO!D3683&gt;1,[1]DEPURADO!D3683," ")</f>
        <v xml:space="preserve"> </v>
      </c>
      <c r="G3689" s="27">
        <f>[1]DEPURADO!F3683</f>
        <v>0</v>
      </c>
      <c r="H3689" s="28">
        <v>0</v>
      </c>
      <c r="I3689" s="28">
        <f>+[1]DEPURADO!M3683+[1]DEPURADO!N3683</f>
        <v>0</v>
      </c>
      <c r="J3689" s="28">
        <f>+[1]DEPURADO!R3683</f>
        <v>0</v>
      </c>
      <c r="K3689" s="29">
        <f>+[1]DEPURADO!P3683+[1]DEPURADO!Q3683</f>
        <v>0</v>
      </c>
      <c r="L3689" s="28">
        <v>0</v>
      </c>
      <c r="M3689" s="28">
        <v>0</v>
      </c>
      <c r="N3689" s="28">
        <f t="shared" si="399"/>
        <v>0</v>
      </c>
      <c r="O3689" s="28">
        <f t="shared" si="400"/>
        <v>0</v>
      </c>
      <c r="P3689" s="24">
        <f>IF([1]DEPURADO!H3683&gt;1,0,[1]DEPURADO!B3683)</f>
        <v>0</v>
      </c>
      <c r="Q3689" s="30">
        <f t="shared" si="401"/>
        <v>0</v>
      </c>
      <c r="R3689" s="31">
        <f t="shared" si="402"/>
        <v>0</v>
      </c>
      <c r="S3689" s="31">
        <f>+[1]DEPURADO!J3683</f>
        <v>0</v>
      </c>
      <c r="T3689" s="23" t="s">
        <v>45</v>
      </c>
      <c r="U3689" s="31">
        <f>+[1]DEPURADO!I3683</f>
        <v>0</v>
      </c>
      <c r="V3689" s="30"/>
      <c r="W3689" s="23" t="s">
        <v>45</v>
      </c>
      <c r="X3689" s="31">
        <f>+[1]DEPURADO!K3683+[1]DEPURADO!L3683</f>
        <v>0</v>
      </c>
      <c r="Y3689" s="23" t="s">
        <v>45</v>
      </c>
      <c r="Z3689" s="31">
        <f t="shared" si="403"/>
        <v>0</v>
      </c>
      <c r="AA3689" s="31"/>
      <c r="AB3689" s="31">
        <v>0</v>
      </c>
      <c r="AC3689" s="31">
        <v>0</v>
      </c>
      <c r="AD3689" s="30"/>
      <c r="AE3689" s="30">
        <f>+[1]DEPURADO!K3683</f>
        <v>0</v>
      </c>
      <c r="AF3689" s="30">
        <v>0</v>
      </c>
      <c r="AG3689" s="30">
        <f t="shared" si="404"/>
        <v>0</v>
      </c>
      <c r="AH3689" s="30">
        <v>0</v>
      </c>
      <c r="AI3689" s="30">
        <f>+[1]DEPURADO!G3683</f>
        <v>0</v>
      </c>
      <c r="AJ3689" s="32"/>
      <c r="AK3689" s="33"/>
    </row>
    <row r="3690" spans="1:37" s="34" customFormat="1" hidden="1" x14ac:dyDescent="0.25">
      <c r="A3690" s="23">
        <f t="shared" si="405"/>
        <v>3682</v>
      </c>
      <c r="B3690" s="24" t="s">
        <v>44</v>
      </c>
      <c r="C3690" s="23">
        <f>+[1]DEPURADO!A3684</f>
        <v>0</v>
      </c>
      <c r="D3690" s="23">
        <f>+[1]DEPURADO!B3684</f>
        <v>0</v>
      </c>
      <c r="E3690" s="25">
        <f>+[1]DEPURADO!C3684</f>
        <v>0</v>
      </c>
      <c r="F3690" s="26" t="str">
        <f>+IF([1]DEPURADO!D3684&gt;1,[1]DEPURADO!D3684," ")</f>
        <v xml:space="preserve"> </v>
      </c>
      <c r="G3690" s="27">
        <f>[1]DEPURADO!F3684</f>
        <v>0</v>
      </c>
      <c r="H3690" s="28">
        <v>0</v>
      </c>
      <c r="I3690" s="28">
        <f>+[1]DEPURADO!M3684+[1]DEPURADO!N3684</f>
        <v>0</v>
      </c>
      <c r="J3690" s="28">
        <f>+[1]DEPURADO!R3684</f>
        <v>0</v>
      </c>
      <c r="K3690" s="29">
        <f>+[1]DEPURADO!P3684+[1]DEPURADO!Q3684</f>
        <v>0</v>
      </c>
      <c r="L3690" s="28">
        <v>0</v>
      </c>
      <c r="M3690" s="28">
        <v>0</v>
      </c>
      <c r="N3690" s="28">
        <f t="shared" si="399"/>
        <v>0</v>
      </c>
      <c r="O3690" s="28">
        <f t="shared" si="400"/>
        <v>0</v>
      </c>
      <c r="P3690" s="24">
        <f>IF([1]DEPURADO!H3684&gt;1,0,[1]DEPURADO!B3684)</f>
        <v>0</v>
      </c>
      <c r="Q3690" s="30">
        <f t="shared" si="401"/>
        <v>0</v>
      </c>
      <c r="R3690" s="31">
        <f t="shared" si="402"/>
        <v>0</v>
      </c>
      <c r="S3690" s="31">
        <f>+[1]DEPURADO!J3684</f>
        <v>0</v>
      </c>
      <c r="T3690" s="23" t="s">
        <v>45</v>
      </c>
      <c r="U3690" s="31">
        <f>+[1]DEPURADO!I3684</f>
        <v>0</v>
      </c>
      <c r="V3690" s="30"/>
      <c r="W3690" s="23" t="s">
        <v>45</v>
      </c>
      <c r="X3690" s="31">
        <f>+[1]DEPURADO!K3684+[1]DEPURADO!L3684</f>
        <v>0</v>
      </c>
      <c r="Y3690" s="23" t="s">
        <v>45</v>
      </c>
      <c r="Z3690" s="31">
        <f t="shared" si="403"/>
        <v>0</v>
      </c>
      <c r="AA3690" s="31"/>
      <c r="AB3690" s="31">
        <v>0</v>
      </c>
      <c r="AC3690" s="31">
        <v>0</v>
      </c>
      <c r="AD3690" s="30"/>
      <c r="AE3690" s="30">
        <f>+[1]DEPURADO!K3684</f>
        <v>0</v>
      </c>
      <c r="AF3690" s="30">
        <v>0</v>
      </c>
      <c r="AG3690" s="30">
        <f t="shared" si="404"/>
        <v>0</v>
      </c>
      <c r="AH3690" s="30">
        <v>0</v>
      </c>
      <c r="AI3690" s="30">
        <f>+[1]DEPURADO!G3684</f>
        <v>0</v>
      </c>
      <c r="AJ3690" s="32"/>
      <c r="AK3690" s="33"/>
    </row>
    <row r="3691" spans="1:37" s="34" customFormat="1" hidden="1" x14ac:dyDescent="0.25">
      <c r="A3691" s="23">
        <f t="shared" si="405"/>
        <v>3683</v>
      </c>
      <c r="B3691" s="24" t="s">
        <v>44</v>
      </c>
      <c r="C3691" s="23">
        <f>+[1]DEPURADO!A3685</f>
        <v>0</v>
      </c>
      <c r="D3691" s="23">
        <f>+[1]DEPURADO!B3685</f>
        <v>0</v>
      </c>
      <c r="E3691" s="25">
        <f>+[1]DEPURADO!C3685</f>
        <v>0</v>
      </c>
      <c r="F3691" s="26" t="str">
        <f>+IF([1]DEPURADO!D3685&gt;1,[1]DEPURADO!D3685," ")</f>
        <v xml:space="preserve"> </v>
      </c>
      <c r="G3691" s="27">
        <f>[1]DEPURADO!F3685</f>
        <v>0</v>
      </c>
      <c r="H3691" s="28">
        <v>0</v>
      </c>
      <c r="I3691" s="28">
        <f>+[1]DEPURADO!M3685+[1]DEPURADO!N3685</f>
        <v>0</v>
      </c>
      <c r="J3691" s="28">
        <f>+[1]DEPURADO!R3685</f>
        <v>0</v>
      </c>
      <c r="K3691" s="29">
        <f>+[1]DEPURADO!P3685+[1]DEPURADO!Q3685</f>
        <v>0</v>
      </c>
      <c r="L3691" s="28">
        <v>0</v>
      </c>
      <c r="M3691" s="28">
        <v>0</v>
      </c>
      <c r="N3691" s="28">
        <f t="shared" si="399"/>
        <v>0</v>
      </c>
      <c r="O3691" s="28">
        <f t="shared" si="400"/>
        <v>0</v>
      </c>
      <c r="P3691" s="24">
        <f>IF([1]DEPURADO!H3685&gt;1,0,[1]DEPURADO!B3685)</f>
        <v>0</v>
      </c>
      <c r="Q3691" s="30">
        <f t="shared" si="401"/>
        <v>0</v>
      </c>
      <c r="R3691" s="31">
        <f t="shared" si="402"/>
        <v>0</v>
      </c>
      <c r="S3691" s="31">
        <f>+[1]DEPURADO!J3685</f>
        <v>0</v>
      </c>
      <c r="T3691" s="23" t="s">
        <v>45</v>
      </c>
      <c r="U3691" s="31">
        <f>+[1]DEPURADO!I3685</f>
        <v>0</v>
      </c>
      <c r="V3691" s="30"/>
      <c r="W3691" s="23" t="s">
        <v>45</v>
      </c>
      <c r="X3691" s="31">
        <f>+[1]DEPURADO!K3685+[1]DEPURADO!L3685</f>
        <v>0</v>
      </c>
      <c r="Y3691" s="23" t="s">
        <v>45</v>
      </c>
      <c r="Z3691" s="31">
        <f t="shared" si="403"/>
        <v>0</v>
      </c>
      <c r="AA3691" s="31"/>
      <c r="AB3691" s="31">
        <v>0</v>
      </c>
      <c r="AC3691" s="31">
        <v>0</v>
      </c>
      <c r="AD3691" s="30"/>
      <c r="AE3691" s="30">
        <f>+[1]DEPURADO!K3685</f>
        <v>0</v>
      </c>
      <c r="AF3691" s="30">
        <v>0</v>
      </c>
      <c r="AG3691" s="30">
        <f t="shared" si="404"/>
        <v>0</v>
      </c>
      <c r="AH3691" s="30">
        <v>0</v>
      </c>
      <c r="AI3691" s="30">
        <f>+[1]DEPURADO!G3685</f>
        <v>0</v>
      </c>
      <c r="AJ3691" s="32"/>
      <c r="AK3691" s="33"/>
    </row>
    <row r="3692" spans="1:37" s="34" customFormat="1" hidden="1" x14ac:dyDescent="0.25">
      <c r="A3692" s="23">
        <f t="shared" si="405"/>
        <v>3684</v>
      </c>
      <c r="B3692" s="24" t="s">
        <v>44</v>
      </c>
      <c r="C3692" s="23">
        <f>+[1]DEPURADO!A3686</f>
        <v>0</v>
      </c>
      <c r="D3692" s="23">
        <f>+[1]DEPURADO!B3686</f>
        <v>0</v>
      </c>
      <c r="E3692" s="25">
        <f>+[1]DEPURADO!C3686</f>
        <v>0</v>
      </c>
      <c r="F3692" s="26" t="str">
        <f>+IF([1]DEPURADO!D3686&gt;1,[1]DEPURADO!D3686," ")</f>
        <v xml:space="preserve"> </v>
      </c>
      <c r="G3692" s="27">
        <f>[1]DEPURADO!F3686</f>
        <v>0</v>
      </c>
      <c r="H3692" s="28">
        <v>0</v>
      </c>
      <c r="I3692" s="28">
        <f>+[1]DEPURADO!M3686+[1]DEPURADO!N3686</f>
        <v>0</v>
      </c>
      <c r="J3692" s="28">
        <f>+[1]DEPURADO!R3686</f>
        <v>0</v>
      </c>
      <c r="K3692" s="29">
        <f>+[1]DEPURADO!P3686+[1]DEPURADO!Q3686</f>
        <v>0</v>
      </c>
      <c r="L3692" s="28">
        <v>0</v>
      </c>
      <c r="M3692" s="28">
        <v>0</v>
      </c>
      <c r="N3692" s="28">
        <f t="shared" si="399"/>
        <v>0</v>
      </c>
      <c r="O3692" s="28">
        <f t="shared" si="400"/>
        <v>0</v>
      </c>
      <c r="P3692" s="24">
        <f>IF([1]DEPURADO!H3686&gt;1,0,[1]DEPURADO!B3686)</f>
        <v>0</v>
      </c>
      <c r="Q3692" s="30">
        <f t="shared" si="401"/>
        <v>0</v>
      </c>
      <c r="R3692" s="31">
        <f t="shared" si="402"/>
        <v>0</v>
      </c>
      <c r="S3692" s="31">
        <f>+[1]DEPURADO!J3686</f>
        <v>0</v>
      </c>
      <c r="T3692" s="23" t="s">
        <v>45</v>
      </c>
      <c r="U3692" s="31">
        <f>+[1]DEPURADO!I3686</f>
        <v>0</v>
      </c>
      <c r="V3692" s="30"/>
      <c r="W3692" s="23" t="s">
        <v>45</v>
      </c>
      <c r="X3692" s="31">
        <f>+[1]DEPURADO!K3686+[1]DEPURADO!L3686</f>
        <v>0</v>
      </c>
      <c r="Y3692" s="23" t="s">
        <v>45</v>
      </c>
      <c r="Z3692" s="31">
        <f t="shared" si="403"/>
        <v>0</v>
      </c>
      <c r="AA3692" s="31"/>
      <c r="AB3692" s="31">
        <v>0</v>
      </c>
      <c r="AC3692" s="31">
        <v>0</v>
      </c>
      <c r="AD3692" s="30"/>
      <c r="AE3692" s="30">
        <f>+[1]DEPURADO!K3686</f>
        <v>0</v>
      </c>
      <c r="AF3692" s="30">
        <v>0</v>
      </c>
      <c r="AG3692" s="30">
        <f t="shared" si="404"/>
        <v>0</v>
      </c>
      <c r="AH3692" s="30">
        <v>0</v>
      </c>
      <c r="AI3692" s="30">
        <f>+[1]DEPURADO!G3686</f>
        <v>0</v>
      </c>
      <c r="AJ3692" s="32"/>
      <c r="AK3692" s="33"/>
    </row>
    <row r="3693" spans="1:37" s="34" customFormat="1" hidden="1" x14ac:dyDescent="0.25">
      <c r="A3693" s="23">
        <f t="shared" si="405"/>
        <v>3685</v>
      </c>
      <c r="B3693" s="24" t="s">
        <v>44</v>
      </c>
      <c r="C3693" s="23">
        <f>+[1]DEPURADO!A3687</f>
        <v>0</v>
      </c>
      <c r="D3693" s="23">
        <f>+[1]DEPURADO!B3687</f>
        <v>0</v>
      </c>
      <c r="E3693" s="25">
        <f>+[1]DEPURADO!C3687</f>
        <v>0</v>
      </c>
      <c r="F3693" s="26" t="str">
        <f>+IF([1]DEPURADO!D3687&gt;1,[1]DEPURADO!D3687," ")</f>
        <v xml:space="preserve"> </v>
      </c>
      <c r="G3693" s="27">
        <f>[1]DEPURADO!F3687</f>
        <v>0</v>
      </c>
      <c r="H3693" s="28">
        <v>0</v>
      </c>
      <c r="I3693" s="28">
        <f>+[1]DEPURADO!M3687+[1]DEPURADO!N3687</f>
        <v>0</v>
      </c>
      <c r="J3693" s="28">
        <f>+[1]DEPURADO!R3687</f>
        <v>0</v>
      </c>
      <c r="K3693" s="29">
        <f>+[1]DEPURADO!P3687+[1]DEPURADO!Q3687</f>
        <v>0</v>
      </c>
      <c r="L3693" s="28">
        <v>0</v>
      </c>
      <c r="M3693" s="28">
        <v>0</v>
      </c>
      <c r="N3693" s="28">
        <f t="shared" si="399"/>
        <v>0</v>
      </c>
      <c r="O3693" s="28">
        <f t="shared" si="400"/>
        <v>0</v>
      </c>
      <c r="P3693" s="24">
        <f>IF([1]DEPURADO!H3687&gt;1,0,[1]DEPURADO!B3687)</f>
        <v>0</v>
      </c>
      <c r="Q3693" s="30">
        <f t="shared" si="401"/>
        <v>0</v>
      </c>
      <c r="R3693" s="31">
        <f t="shared" si="402"/>
        <v>0</v>
      </c>
      <c r="S3693" s="31">
        <f>+[1]DEPURADO!J3687</f>
        <v>0</v>
      </c>
      <c r="T3693" s="23" t="s">
        <v>45</v>
      </c>
      <c r="U3693" s="31">
        <f>+[1]DEPURADO!I3687</f>
        <v>0</v>
      </c>
      <c r="V3693" s="30"/>
      <c r="W3693" s="23" t="s">
        <v>45</v>
      </c>
      <c r="X3693" s="31">
        <f>+[1]DEPURADO!K3687+[1]DEPURADO!L3687</f>
        <v>0</v>
      </c>
      <c r="Y3693" s="23" t="s">
        <v>45</v>
      </c>
      <c r="Z3693" s="31">
        <f t="shared" si="403"/>
        <v>0</v>
      </c>
      <c r="AA3693" s="31"/>
      <c r="AB3693" s="31">
        <v>0</v>
      </c>
      <c r="AC3693" s="31">
        <v>0</v>
      </c>
      <c r="AD3693" s="30"/>
      <c r="AE3693" s="30">
        <f>+[1]DEPURADO!K3687</f>
        <v>0</v>
      </c>
      <c r="AF3693" s="30">
        <v>0</v>
      </c>
      <c r="AG3693" s="30">
        <f t="shared" si="404"/>
        <v>0</v>
      </c>
      <c r="AH3693" s="30">
        <v>0</v>
      </c>
      <c r="AI3693" s="30">
        <f>+[1]DEPURADO!G3687</f>
        <v>0</v>
      </c>
      <c r="AJ3693" s="32"/>
      <c r="AK3693" s="33"/>
    </row>
    <row r="3694" spans="1:37" s="34" customFormat="1" hidden="1" x14ac:dyDescent="0.25">
      <c r="A3694" s="23">
        <f t="shared" si="405"/>
        <v>3686</v>
      </c>
      <c r="B3694" s="24" t="s">
        <v>44</v>
      </c>
      <c r="C3694" s="23">
        <f>+[1]DEPURADO!A3688</f>
        <v>0</v>
      </c>
      <c r="D3694" s="23">
        <f>+[1]DEPURADO!B3688</f>
        <v>0</v>
      </c>
      <c r="E3694" s="25">
        <f>+[1]DEPURADO!C3688</f>
        <v>0</v>
      </c>
      <c r="F3694" s="26" t="str">
        <f>+IF([1]DEPURADO!D3688&gt;1,[1]DEPURADO!D3688," ")</f>
        <v xml:space="preserve"> </v>
      </c>
      <c r="G3694" s="27">
        <f>[1]DEPURADO!F3688</f>
        <v>0</v>
      </c>
      <c r="H3694" s="28">
        <v>0</v>
      </c>
      <c r="I3694" s="28">
        <f>+[1]DEPURADO!M3688+[1]DEPURADO!N3688</f>
        <v>0</v>
      </c>
      <c r="J3694" s="28">
        <f>+[1]DEPURADO!R3688</f>
        <v>0</v>
      </c>
      <c r="K3694" s="29">
        <f>+[1]DEPURADO!P3688+[1]DEPURADO!Q3688</f>
        <v>0</v>
      </c>
      <c r="L3694" s="28">
        <v>0</v>
      </c>
      <c r="M3694" s="28">
        <v>0</v>
      </c>
      <c r="N3694" s="28">
        <f t="shared" si="399"/>
        <v>0</v>
      </c>
      <c r="O3694" s="28">
        <f t="shared" si="400"/>
        <v>0</v>
      </c>
      <c r="P3694" s="24">
        <f>IF([1]DEPURADO!H3688&gt;1,0,[1]DEPURADO!B3688)</f>
        <v>0</v>
      </c>
      <c r="Q3694" s="30">
        <f t="shared" si="401"/>
        <v>0</v>
      </c>
      <c r="R3694" s="31">
        <f t="shared" si="402"/>
        <v>0</v>
      </c>
      <c r="S3694" s="31">
        <f>+[1]DEPURADO!J3688</f>
        <v>0</v>
      </c>
      <c r="T3694" s="23" t="s">
        <v>45</v>
      </c>
      <c r="U3694" s="31">
        <f>+[1]DEPURADO!I3688</f>
        <v>0</v>
      </c>
      <c r="V3694" s="30"/>
      <c r="W3694" s="23" t="s">
        <v>45</v>
      </c>
      <c r="X3694" s="31">
        <f>+[1]DEPURADO!K3688+[1]DEPURADO!L3688</f>
        <v>0</v>
      </c>
      <c r="Y3694" s="23" t="s">
        <v>45</v>
      </c>
      <c r="Z3694" s="31">
        <f t="shared" si="403"/>
        <v>0</v>
      </c>
      <c r="AA3694" s="31"/>
      <c r="AB3694" s="31">
        <v>0</v>
      </c>
      <c r="AC3694" s="31">
        <v>0</v>
      </c>
      <c r="AD3694" s="30"/>
      <c r="AE3694" s="30">
        <f>+[1]DEPURADO!K3688</f>
        <v>0</v>
      </c>
      <c r="AF3694" s="30">
        <v>0</v>
      </c>
      <c r="AG3694" s="30">
        <f t="shared" si="404"/>
        <v>0</v>
      </c>
      <c r="AH3694" s="30">
        <v>0</v>
      </c>
      <c r="AI3694" s="30">
        <f>+[1]DEPURADO!G3688</f>
        <v>0</v>
      </c>
      <c r="AJ3694" s="32"/>
      <c r="AK3694" s="33"/>
    </row>
    <row r="3695" spans="1:37" s="34" customFormat="1" hidden="1" x14ac:dyDescent="0.25">
      <c r="A3695" s="23">
        <f t="shared" si="405"/>
        <v>3687</v>
      </c>
      <c r="B3695" s="24" t="s">
        <v>44</v>
      </c>
      <c r="C3695" s="23">
        <f>+[1]DEPURADO!A3689</f>
        <v>0</v>
      </c>
      <c r="D3695" s="23">
        <f>+[1]DEPURADO!B3689</f>
        <v>0</v>
      </c>
      <c r="E3695" s="25">
        <f>+[1]DEPURADO!C3689</f>
        <v>0</v>
      </c>
      <c r="F3695" s="26" t="str">
        <f>+IF([1]DEPURADO!D3689&gt;1,[1]DEPURADO!D3689," ")</f>
        <v xml:space="preserve"> </v>
      </c>
      <c r="G3695" s="27">
        <f>[1]DEPURADO!F3689</f>
        <v>0</v>
      </c>
      <c r="H3695" s="28">
        <v>0</v>
      </c>
      <c r="I3695" s="28">
        <f>+[1]DEPURADO!M3689+[1]DEPURADO!N3689</f>
        <v>0</v>
      </c>
      <c r="J3695" s="28">
        <f>+[1]DEPURADO!R3689</f>
        <v>0</v>
      </c>
      <c r="K3695" s="29">
        <f>+[1]DEPURADO!P3689+[1]DEPURADO!Q3689</f>
        <v>0</v>
      </c>
      <c r="L3695" s="28">
        <v>0</v>
      </c>
      <c r="M3695" s="28">
        <v>0</v>
      </c>
      <c r="N3695" s="28">
        <f t="shared" si="399"/>
        <v>0</v>
      </c>
      <c r="O3695" s="28">
        <f t="shared" si="400"/>
        <v>0</v>
      </c>
      <c r="P3695" s="24">
        <f>IF([1]DEPURADO!H3689&gt;1,0,[1]DEPURADO!B3689)</f>
        <v>0</v>
      </c>
      <c r="Q3695" s="30">
        <f t="shared" si="401"/>
        <v>0</v>
      </c>
      <c r="R3695" s="31">
        <f t="shared" si="402"/>
        <v>0</v>
      </c>
      <c r="S3695" s="31">
        <f>+[1]DEPURADO!J3689</f>
        <v>0</v>
      </c>
      <c r="T3695" s="23" t="s">
        <v>45</v>
      </c>
      <c r="U3695" s="31">
        <f>+[1]DEPURADO!I3689</f>
        <v>0</v>
      </c>
      <c r="V3695" s="30"/>
      <c r="W3695" s="23" t="s">
        <v>45</v>
      </c>
      <c r="X3695" s="31">
        <f>+[1]DEPURADO!K3689+[1]DEPURADO!L3689</f>
        <v>0</v>
      </c>
      <c r="Y3695" s="23" t="s">
        <v>45</v>
      </c>
      <c r="Z3695" s="31">
        <f t="shared" si="403"/>
        <v>0</v>
      </c>
      <c r="AA3695" s="31"/>
      <c r="AB3695" s="31">
        <v>0</v>
      </c>
      <c r="AC3695" s="31">
        <v>0</v>
      </c>
      <c r="AD3695" s="30"/>
      <c r="AE3695" s="30">
        <f>+[1]DEPURADO!K3689</f>
        <v>0</v>
      </c>
      <c r="AF3695" s="30">
        <v>0</v>
      </c>
      <c r="AG3695" s="30">
        <f t="shared" si="404"/>
        <v>0</v>
      </c>
      <c r="AH3695" s="30">
        <v>0</v>
      </c>
      <c r="AI3695" s="30">
        <f>+[1]DEPURADO!G3689</f>
        <v>0</v>
      </c>
      <c r="AJ3695" s="32"/>
      <c r="AK3695" s="33"/>
    </row>
    <row r="3696" spans="1:37" s="34" customFormat="1" hidden="1" x14ac:dyDescent="0.25">
      <c r="A3696" s="23">
        <f t="shared" si="405"/>
        <v>3688</v>
      </c>
      <c r="B3696" s="24" t="s">
        <v>44</v>
      </c>
      <c r="C3696" s="23">
        <f>+[1]DEPURADO!A3690</f>
        <v>0</v>
      </c>
      <c r="D3696" s="23">
        <f>+[1]DEPURADO!B3690</f>
        <v>0</v>
      </c>
      <c r="E3696" s="25">
        <f>+[1]DEPURADO!C3690</f>
        <v>0</v>
      </c>
      <c r="F3696" s="26" t="str">
        <f>+IF([1]DEPURADO!D3690&gt;1,[1]DEPURADO!D3690," ")</f>
        <v xml:space="preserve"> </v>
      </c>
      <c r="G3696" s="27">
        <f>[1]DEPURADO!F3690</f>
        <v>0</v>
      </c>
      <c r="H3696" s="28">
        <v>0</v>
      </c>
      <c r="I3696" s="28">
        <f>+[1]DEPURADO!M3690+[1]DEPURADO!N3690</f>
        <v>0</v>
      </c>
      <c r="J3696" s="28">
        <f>+[1]DEPURADO!R3690</f>
        <v>0</v>
      </c>
      <c r="K3696" s="29">
        <f>+[1]DEPURADO!P3690+[1]DEPURADO!Q3690</f>
        <v>0</v>
      </c>
      <c r="L3696" s="28">
        <v>0</v>
      </c>
      <c r="M3696" s="28">
        <v>0</v>
      </c>
      <c r="N3696" s="28">
        <f t="shared" si="399"/>
        <v>0</v>
      </c>
      <c r="O3696" s="28">
        <f t="shared" si="400"/>
        <v>0</v>
      </c>
      <c r="P3696" s="24">
        <f>IF([1]DEPURADO!H3690&gt;1,0,[1]DEPURADO!B3690)</f>
        <v>0</v>
      </c>
      <c r="Q3696" s="30">
        <f t="shared" si="401"/>
        <v>0</v>
      </c>
      <c r="R3696" s="31">
        <f t="shared" si="402"/>
        <v>0</v>
      </c>
      <c r="S3696" s="31">
        <f>+[1]DEPURADO!J3690</f>
        <v>0</v>
      </c>
      <c r="T3696" s="23" t="s">
        <v>45</v>
      </c>
      <c r="U3696" s="31">
        <f>+[1]DEPURADO!I3690</f>
        <v>0</v>
      </c>
      <c r="V3696" s="30"/>
      <c r="W3696" s="23" t="s">
        <v>45</v>
      </c>
      <c r="X3696" s="31">
        <f>+[1]DEPURADO!K3690+[1]DEPURADO!L3690</f>
        <v>0</v>
      </c>
      <c r="Y3696" s="23" t="s">
        <v>45</v>
      </c>
      <c r="Z3696" s="31">
        <f t="shared" si="403"/>
        <v>0</v>
      </c>
      <c r="AA3696" s="31"/>
      <c r="AB3696" s="31">
        <v>0</v>
      </c>
      <c r="AC3696" s="31">
        <v>0</v>
      </c>
      <c r="AD3696" s="30"/>
      <c r="AE3696" s="30">
        <f>+[1]DEPURADO!K3690</f>
        <v>0</v>
      </c>
      <c r="AF3696" s="30">
        <v>0</v>
      </c>
      <c r="AG3696" s="30">
        <f t="shared" si="404"/>
        <v>0</v>
      </c>
      <c r="AH3696" s="30">
        <v>0</v>
      </c>
      <c r="AI3696" s="30">
        <f>+[1]DEPURADO!G3690</f>
        <v>0</v>
      </c>
      <c r="AJ3696" s="32"/>
      <c r="AK3696" s="33"/>
    </row>
    <row r="3697" spans="1:37" s="34" customFormat="1" hidden="1" x14ac:dyDescent="0.25">
      <c r="A3697" s="23">
        <f t="shared" si="405"/>
        <v>3689</v>
      </c>
      <c r="B3697" s="24" t="s">
        <v>44</v>
      </c>
      <c r="C3697" s="23">
        <f>+[1]DEPURADO!A3691</f>
        <v>0</v>
      </c>
      <c r="D3697" s="23">
        <f>+[1]DEPURADO!B3691</f>
        <v>0</v>
      </c>
      <c r="E3697" s="25">
        <f>+[1]DEPURADO!C3691</f>
        <v>0</v>
      </c>
      <c r="F3697" s="26" t="str">
        <f>+IF([1]DEPURADO!D3691&gt;1,[1]DEPURADO!D3691," ")</f>
        <v xml:space="preserve"> </v>
      </c>
      <c r="G3697" s="27">
        <f>[1]DEPURADO!F3691</f>
        <v>0</v>
      </c>
      <c r="H3697" s="28">
        <v>0</v>
      </c>
      <c r="I3697" s="28">
        <f>+[1]DEPURADO!M3691+[1]DEPURADO!N3691</f>
        <v>0</v>
      </c>
      <c r="J3697" s="28">
        <f>+[1]DEPURADO!R3691</f>
        <v>0</v>
      </c>
      <c r="K3697" s="29">
        <f>+[1]DEPURADO!P3691+[1]DEPURADO!Q3691</f>
        <v>0</v>
      </c>
      <c r="L3697" s="28">
        <v>0</v>
      </c>
      <c r="M3697" s="28">
        <v>0</v>
      </c>
      <c r="N3697" s="28">
        <f t="shared" si="399"/>
        <v>0</v>
      </c>
      <c r="O3697" s="28">
        <f t="shared" si="400"/>
        <v>0</v>
      </c>
      <c r="P3697" s="24">
        <f>IF([1]DEPURADO!H3691&gt;1,0,[1]DEPURADO!B3691)</f>
        <v>0</v>
      </c>
      <c r="Q3697" s="30">
        <f t="shared" si="401"/>
        <v>0</v>
      </c>
      <c r="R3697" s="31">
        <f t="shared" si="402"/>
        <v>0</v>
      </c>
      <c r="S3697" s="31">
        <f>+[1]DEPURADO!J3691</f>
        <v>0</v>
      </c>
      <c r="T3697" s="23" t="s">
        <v>45</v>
      </c>
      <c r="U3697" s="31">
        <f>+[1]DEPURADO!I3691</f>
        <v>0</v>
      </c>
      <c r="V3697" s="30"/>
      <c r="W3697" s="23" t="s">
        <v>45</v>
      </c>
      <c r="X3697" s="31">
        <f>+[1]DEPURADO!K3691+[1]DEPURADO!L3691</f>
        <v>0</v>
      </c>
      <c r="Y3697" s="23" t="s">
        <v>45</v>
      </c>
      <c r="Z3697" s="31">
        <f t="shared" si="403"/>
        <v>0</v>
      </c>
      <c r="AA3697" s="31"/>
      <c r="AB3697" s="31">
        <v>0</v>
      </c>
      <c r="AC3697" s="31">
        <v>0</v>
      </c>
      <c r="AD3697" s="30"/>
      <c r="AE3697" s="30">
        <f>+[1]DEPURADO!K3691</f>
        <v>0</v>
      </c>
      <c r="AF3697" s="30">
        <v>0</v>
      </c>
      <c r="AG3697" s="30">
        <f t="shared" si="404"/>
        <v>0</v>
      </c>
      <c r="AH3697" s="30">
        <v>0</v>
      </c>
      <c r="AI3697" s="30">
        <f>+[1]DEPURADO!G3691</f>
        <v>0</v>
      </c>
      <c r="AJ3697" s="32"/>
      <c r="AK3697" s="33"/>
    </row>
    <row r="3698" spans="1:37" s="34" customFormat="1" hidden="1" x14ac:dyDescent="0.25">
      <c r="A3698" s="23">
        <f t="shared" si="405"/>
        <v>3690</v>
      </c>
      <c r="B3698" s="24" t="s">
        <v>44</v>
      </c>
      <c r="C3698" s="23">
        <f>+[1]DEPURADO!A3692</f>
        <v>0</v>
      </c>
      <c r="D3698" s="23">
        <f>+[1]DEPURADO!B3692</f>
        <v>0</v>
      </c>
      <c r="E3698" s="25">
        <f>+[1]DEPURADO!C3692</f>
        <v>0</v>
      </c>
      <c r="F3698" s="26" t="str">
        <f>+IF([1]DEPURADO!D3692&gt;1,[1]DEPURADO!D3692," ")</f>
        <v xml:space="preserve"> </v>
      </c>
      <c r="G3698" s="27">
        <f>[1]DEPURADO!F3692</f>
        <v>0</v>
      </c>
      <c r="H3698" s="28">
        <v>0</v>
      </c>
      <c r="I3698" s="28">
        <f>+[1]DEPURADO!M3692+[1]DEPURADO!N3692</f>
        <v>0</v>
      </c>
      <c r="J3698" s="28">
        <f>+[1]DEPURADO!R3692</f>
        <v>0</v>
      </c>
      <c r="K3698" s="29">
        <f>+[1]DEPURADO!P3692+[1]DEPURADO!Q3692</f>
        <v>0</v>
      </c>
      <c r="L3698" s="28">
        <v>0</v>
      </c>
      <c r="M3698" s="28">
        <v>0</v>
      </c>
      <c r="N3698" s="28">
        <f t="shared" si="399"/>
        <v>0</v>
      </c>
      <c r="O3698" s="28">
        <f t="shared" si="400"/>
        <v>0</v>
      </c>
      <c r="P3698" s="24">
        <f>IF([1]DEPURADO!H3692&gt;1,0,[1]DEPURADO!B3692)</f>
        <v>0</v>
      </c>
      <c r="Q3698" s="30">
        <f t="shared" si="401"/>
        <v>0</v>
      </c>
      <c r="R3698" s="31">
        <f t="shared" si="402"/>
        <v>0</v>
      </c>
      <c r="S3698" s="31">
        <f>+[1]DEPURADO!J3692</f>
        <v>0</v>
      </c>
      <c r="T3698" s="23" t="s">
        <v>45</v>
      </c>
      <c r="U3698" s="31">
        <f>+[1]DEPURADO!I3692</f>
        <v>0</v>
      </c>
      <c r="V3698" s="30"/>
      <c r="W3698" s="23" t="s">
        <v>45</v>
      </c>
      <c r="X3698" s="31">
        <f>+[1]DEPURADO!K3692+[1]DEPURADO!L3692</f>
        <v>0</v>
      </c>
      <c r="Y3698" s="23" t="s">
        <v>45</v>
      </c>
      <c r="Z3698" s="31">
        <f t="shared" si="403"/>
        <v>0</v>
      </c>
      <c r="AA3698" s="31"/>
      <c r="AB3698" s="31">
        <v>0</v>
      </c>
      <c r="AC3698" s="31">
        <v>0</v>
      </c>
      <c r="AD3698" s="30"/>
      <c r="AE3698" s="30">
        <f>+[1]DEPURADO!K3692</f>
        <v>0</v>
      </c>
      <c r="AF3698" s="30">
        <v>0</v>
      </c>
      <c r="AG3698" s="30">
        <f t="shared" si="404"/>
        <v>0</v>
      </c>
      <c r="AH3698" s="30">
        <v>0</v>
      </c>
      <c r="AI3698" s="30">
        <f>+[1]DEPURADO!G3692</f>
        <v>0</v>
      </c>
      <c r="AJ3698" s="32"/>
      <c r="AK3698" s="33"/>
    </row>
    <row r="3699" spans="1:37" s="34" customFormat="1" hidden="1" x14ac:dyDescent="0.25">
      <c r="A3699" s="23">
        <f t="shared" si="405"/>
        <v>3691</v>
      </c>
      <c r="B3699" s="24" t="s">
        <v>44</v>
      </c>
      <c r="C3699" s="23">
        <f>+[1]DEPURADO!A3693</f>
        <v>0</v>
      </c>
      <c r="D3699" s="23">
        <f>+[1]DEPURADO!B3693</f>
        <v>0</v>
      </c>
      <c r="E3699" s="25">
        <f>+[1]DEPURADO!C3693</f>
        <v>0</v>
      </c>
      <c r="F3699" s="26" t="str">
        <f>+IF([1]DEPURADO!D3693&gt;1,[1]DEPURADO!D3693," ")</f>
        <v xml:space="preserve"> </v>
      </c>
      <c r="G3699" s="27">
        <f>[1]DEPURADO!F3693</f>
        <v>0</v>
      </c>
      <c r="H3699" s="28">
        <v>0</v>
      </c>
      <c r="I3699" s="28">
        <f>+[1]DEPURADO!M3693+[1]DEPURADO!N3693</f>
        <v>0</v>
      </c>
      <c r="J3699" s="28">
        <f>+[1]DEPURADO!R3693</f>
        <v>0</v>
      </c>
      <c r="K3699" s="29">
        <f>+[1]DEPURADO!P3693+[1]DEPURADO!Q3693</f>
        <v>0</v>
      </c>
      <c r="L3699" s="28">
        <v>0</v>
      </c>
      <c r="M3699" s="28">
        <v>0</v>
      </c>
      <c r="N3699" s="28">
        <f t="shared" si="399"/>
        <v>0</v>
      </c>
      <c r="O3699" s="28">
        <f t="shared" si="400"/>
        <v>0</v>
      </c>
      <c r="P3699" s="24">
        <f>IF([1]DEPURADO!H3693&gt;1,0,[1]DEPURADO!B3693)</f>
        <v>0</v>
      </c>
      <c r="Q3699" s="30">
        <f t="shared" si="401"/>
        <v>0</v>
      </c>
      <c r="R3699" s="31">
        <f t="shared" si="402"/>
        <v>0</v>
      </c>
      <c r="S3699" s="31">
        <f>+[1]DEPURADO!J3693</f>
        <v>0</v>
      </c>
      <c r="T3699" s="23" t="s">
        <v>45</v>
      </c>
      <c r="U3699" s="31">
        <f>+[1]DEPURADO!I3693</f>
        <v>0</v>
      </c>
      <c r="V3699" s="30"/>
      <c r="W3699" s="23" t="s">
        <v>45</v>
      </c>
      <c r="X3699" s="31">
        <f>+[1]DEPURADO!K3693+[1]DEPURADO!L3693</f>
        <v>0</v>
      </c>
      <c r="Y3699" s="23" t="s">
        <v>45</v>
      </c>
      <c r="Z3699" s="31">
        <f t="shared" si="403"/>
        <v>0</v>
      </c>
      <c r="AA3699" s="31"/>
      <c r="AB3699" s="31">
        <v>0</v>
      </c>
      <c r="AC3699" s="31">
        <v>0</v>
      </c>
      <c r="AD3699" s="30"/>
      <c r="AE3699" s="30">
        <f>+[1]DEPURADO!K3693</f>
        <v>0</v>
      </c>
      <c r="AF3699" s="30">
        <v>0</v>
      </c>
      <c r="AG3699" s="30">
        <f t="shared" si="404"/>
        <v>0</v>
      </c>
      <c r="AH3699" s="30">
        <v>0</v>
      </c>
      <c r="AI3699" s="30">
        <f>+[1]DEPURADO!G3693</f>
        <v>0</v>
      </c>
      <c r="AJ3699" s="32"/>
      <c r="AK3699" s="33"/>
    </row>
    <row r="3700" spans="1:37" s="34" customFormat="1" hidden="1" x14ac:dyDescent="0.25">
      <c r="A3700" s="23">
        <f t="shared" si="405"/>
        <v>3692</v>
      </c>
      <c r="B3700" s="24" t="s">
        <v>44</v>
      </c>
      <c r="C3700" s="23">
        <f>+[1]DEPURADO!A3694</f>
        <v>0</v>
      </c>
      <c r="D3700" s="23">
        <f>+[1]DEPURADO!B3694</f>
        <v>0</v>
      </c>
      <c r="E3700" s="25">
        <f>+[1]DEPURADO!C3694</f>
        <v>0</v>
      </c>
      <c r="F3700" s="26" t="str">
        <f>+IF([1]DEPURADO!D3694&gt;1,[1]DEPURADO!D3694," ")</f>
        <v xml:space="preserve"> </v>
      </c>
      <c r="G3700" s="27">
        <f>[1]DEPURADO!F3694</f>
        <v>0</v>
      </c>
      <c r="H3700" s="28">
        <v>0</v>
      </c>
      <c r="I3700" s="28">
        <f>+[1]DEPURADO!M3694+[1]DEPURADO!N3694</f>
        <v>0</v>
      </c>
      <c r="J3700" s="28">
        <f>+[1]DEPURADO!R3694</f>
        <v>0</v>
      </c>
      <c r="K3700" s="29">
        <f>+[1]DEPURADO!P3694+[1]DEPURADO!Q3694</f>
        <v>0</v>
      </c>
      <c r="L3700" s="28">
        <v>0</v>
      </c>
      <c r="M3700" s="28">
        <v>0</v>
      </c>
      <c r="N3700" s="28">
        <f t="shared" si="399"/>
        <v>0</v>
      </c>
      <c r="O3700" s="28">
        <f t="shared" si="400"/>
        <v>0</v>
      </c>
      <c r="P3700" s="24">
        <f>IF([1]DEPURADO!H3694&gt;1,0,[1]DEPURADO!B3694)</f>
        <v>0</v>
      </c>
      <c r="Q3700" s="30">
        <f t="shared" si="401"/>
        <v>0</v>
      </c>
      <c r="R3700" s="31">
        <f t="shared" si="402"/>
        <v>0</v>
      </c>
      <c r="S3700" s="31">
        <f>+[1]DEPURADO!J3694</f>
        <v>0</v>
      </c>
      <c r="T3700" s="23" t="s">
        <v>45</v>
      </c>
      <c r="U3700" s="31">
        <f>+[1]DEPURADO!I3694</f>
        <v>0</v>
      </c>
      <c r="V3700" s="30"/>
      <c r="W3700" s="23" t="s">
        <v>45</v>
      </c>
      <c r="X3700" s="31">
        <f>+[1]DEPURADO!K3694+[1]DEPURADO!L3694</f>
        <v>0</v>
      </c>
      <c r="Y3700" s="23" t="s">
        <v>45</v>
      </c>
      <c r="Z3700" s="31">
        <f t="shared" si="403"/>
        <v>0</v>
      </c>
      <c r="AA3700" s="31"/>
      <c r="AB3700" s="31">
        <v>0</v>
      </c>
      <c r="AC3700" s="31">
        <v>0</v>
      </c>
      <c r="AD3700" s="30"/>
      <c r="AE3700" s="30">
        <f>+[1]DEPURADO!K3694</f>
        <v>0</v>
      </c>
      <c r="AF3700" s="30">
        <v>0</v>
      </c>
      <c r="AG3700" s="30">
        <f t="shared" si="404"/>
        <v>0</v>
      </c>
      <c r="AH3700" s="30">
        <v>0</v>
      </c>
      <c r="AI3700" s="30">
        <f>+[1]DEPURADO!G3694</f>
        <v>0</v>
      </c>
      <c r="AJ3700" s="32"/>
      <c r="AK3700" s="33"/>
    </row>
    <row r="3701" spans="1:37" s="34" customFormat="1" hidden="1" x14ac:dyDescent="0.25">
      <c r="A3701" s="23">
        <f t="shared" si="405"/>
        <v>3693</v>
      </c>
      <c r="B3701" s="24" t="s">
        <v>44</v>
      </c>
      <c r="C3701" s="23">
        <f>+[1]DEPURADO!A3695</f>
        <v>0</v>
      </c>
      <c r="D3701" s="23">
        <f>+[1]DEPURADO!B3695</f>
        <v>0</v>
      </c>
      <c r="E3701" s="25">
        <f>+[1]DEPURADO!C3695</f>
        <v>0</v>
      </c>
      <c r="F3701" s="26" t="str">
        <f>+IF([1]DEPURADO!D3695&gt;1,[1]DEPURADO!D3695," ")</f>
        <v xml:space="preserve"> </v>
      </c>
      <c r="G3701" s="27">
        <f>[1]DEPURADO!F3695</f>
        <v>0</v>
      </c>
      <c r="H3701" s="28">
        <v>0</v>
      </c>
      <c r="I3701" s="28">
        <f>+[1]DEPURADO!M3695+[1]DEPURADO!N3695</f>
        <v>0</v>
      </c>
      <c r="J3701" s="28">
        <f>+[1]DEPURADO!R3695</f>
        <v>0</v>
      </c>
      <c r="K3701" s="29">
        <f>+[1]DEPURADO!P3695+[1]DEPURADO!Q3695</f>
        <v>0</v>
      </c>
      <c r="L3701" s="28">
        <v>0</v>
      </c>
      <c r="M3701" s="28">
        <v>0</v>
      </c>
      <c r="N3701" s="28">
        <f t="shared" si="399"/>
        <v>0</v>
      </c>
      <c r="O3701" s="28">
        <f t="shared" si="400"/>
        <v>0</v>
      </c>
      <c r="P3701" s="24">
        <f>IF([1]DEPURADO!H3695&gt;1,0,[1]DEPURADO!B3695)</f>
        <v>0</v>
      </c>
      <c r="Q3701" s="30">
        <f t="shared" si="401"/>
        <v>0</v>
      </c>
      <c r="R3701" s="31">
        <f t="shared" si="402"/>
        <v>0</v>
      </c>
      <c r="S3701" s="31">
        <f>+[1]DEPURADO!J3695</f>
        <v>0</v>
      </c>
      <c r="T3701" s="23" t="s">
        <v>45</v>
      </c>
      <c r="U3701" s="31">
        <f>+[1]DEPURADO!I3695</f>
        <v>0</v>
      </c>
      <c r="V3701" s="30"/>
      <c r="W3701" s="23" t="s">
        <v>45</v>
      </c>
      <c r="X3701" s="31">
        <f>+[1]DEPURADO!K3695+[1]DEPURADO!L3695</f>
        <v>0</v>
      </c>
      <c r="Y3701" s="23" t="s">
        <v>45</v>
      </c>
      <c r="Z3701" s="31">
        <f t="shared" si="403"/>
        <v>0</v>
      </c>
      <c r="AA3701" s="31"/>
      <c r="AB3701" s="31">
        <v>0</v>
      </c>
      <c r="AC3701" s="31">
        <v>0</v>
      </c>
      <c r="AD3701" s="30"/>
      <c r="AE3701" s="30">
        <f>+[1]DEPURADO!K3695</f>
        <v>0</v>
      </c>
      <c r="AF3701" s="30">
        <v>0</v>
      </c>
      <c r="AG3701" s="30">
        <f t="shared" si="404"/>
        <v>0</v>
      </c>
      <c r="AH3701" s="30">
        <v>0</v>
      </c>
      <c r="AI3701" s="30">
        <f>+[1]DEPURADO!G3695</f>
        <v>0</v>
      </c>
      <c r="AJ3701" s="32"/>
      <c r="AK3701" s="33"/>
    </row>
    <row r="3702" spans="1:37" s="34" customFormat="1" hidden="1" x14ac:dyDescent="0.25">
      <c r="A3702" s="23">
        <f t="shared" si="405"/>
        <v>3694</v>
      </c>
      <c r="B3702" s="24" t="s">
        <v>44</v>
      </c>
      <c r="C3702" s="23">
        <f>+[1]DEPURADO!A3696</f>
        <v>0</v>
      </c>
      <c r="D3702" s="23">
        <f>+[1]DEPURADO!B3696</f>
        <v>0</v>
      </c>
      <c r="E3702" s="25">
        <f>+[1]DEPURADO!C3696</f>
        <v>0</v>
      </c>
      <c r="F3702" s="26" t="str">
        <f>+IF([1]DEPURADO!D3696&gt;1,[1]DEPURADO!D3696," ")</f>
        <v xml:space="preserve"> </v>
      </c>
      <c r="G3702" s="27">
        <f>[1]DEPURADO!F3696</f>
        <v>0</v>
      </c>
      <c r="H3702" s="28">
        <v>0</v>
      </c>
      <c r="I3702" s="28">
        <f>+[1]DEPURADO!M3696+[1]DEPURADO!N3696</f>
        <v>0</v>
      </c>
      <c r="J3702" s="28">
        <f>+[1]DEPURADO!R3696</f>
        <v>0</v>
      </c>
      <c r="K3702" s="29">
        <f>+[1]DEPURADO!P3696+[1]DEPURADO!Q3696</f>
        <v>0</v>
      </c>
      <c r="L3702" s="28">
        <v>0</v>
      </c>
      <c r="M3702" s="28">
        <v>0</v>
      </c>
      <c r="N3702" s="28">
        <f t="shared" si="399"/>
        <v>0</v>
      </c>
      <c r="O3702" s="28">
        <f t="shared" si="400"/>
        <v>0</v>
      </c>
      <c r="P3702" s="24">
        <f>IF([1]DEPURADO!H3696&gt;1,0,[1]DEPURADO!B3696)</f>
        <v>0</v>
      </c>
      <c r="Q3702" s="30">
        <f t="shared" si="401"/>
        <v>0</v>
      </c>
      <c r="R3702" s="31">
        <f t="shared" si="402"/>
        <v>0</v>
      </c>
      <c r="S3702" s="31">
        <f>+[1]DEPURADO!J3696</f>
        <v>0</v>
      </c>
      <c r="T3702" s="23" t="s">
        <v>45</v>
      </c>
      <c r="U3702" s="31">
        <f>+[1]DEPURADO!I3696</f>
        <v>0</v>
      </c>
      <c r="V3702" s="30"/>
      <c r="W3702" s="23" t="s">
        <v>45</v>
      </c>
      <c r="X3702" s="31">
        <f>+[1]DEPURADO!K3696+[1]DEPURADO!L3696</f>
        <v>0</v>
      </c>
      <c r="Y3702" s="23" t="s">
        <v>45</v>
      </c>
      <c r="Z3702" s="31">
        <f t="shared" si="403"/>
        <v>0</v>
      </c>
      <c r="AA3702" s="31"/>
      <c r="AB3702" s="31">
        <v>0</v>
      </c>
      <c r="AC3702" s="31">
        <v>0</v>
      </c>
      <c r="AD3702" s="30"/>
      <c r="AE3702" s="30">
        <f>+[1]DEPURADO!K3696</f>
        <v>0</v>
      </c>
      <c r="AF3702" s="30">
        <v>0</v>
      </c>
      <c r="AG3702" s="30">
        <f t="shared" si="404"/>
        <v>0</v>
      </c>
      <c r="AH3702" s="30">
        <v>0</v>
      </c>
      <c r="AI3702" s="30">
        <f>+[1]DEPURADO!G3696</f>
        <v>0</v>
      </c>
      <c r="AJ3702" s="32"/>
      <c r="AK3702" s="33"/>
    </row>
    <row r="3703" spans="1:37" s="34" customFormat="1" hidden="1" x14ac:dyDescent="0.25">
      <c r="A3703" s="23">
        <f t="shared" si="405"/>
        <v>3695</v>
      </c>
      <c r="B3703" s="24" t="s">
        <v>44</v>
      </c>
      <c r="C3703" s="23">
        <f>+[1]DEPURADO!A3697</f>
        <v>0</v>
      </c>
      <c r="D3703" s="23">
        <f>+[1]DEPURADO!B3697</f>
        <v>0</v>
      </c>
      <c r="E3703" s="25">
        <f>+[1]DEPURADO!C3697</f>
        <v>0</v>
      </c>
      <c r="F3703" s="26" t="str">
        <f>+IF([1]DEPURADO!D3697&gt;1,[1]DEPURADO!D3697," ")</f>
        <v xml:space="preserve"> </v>
      </c>
      <c r="G3703" s="27">
        <f>[1]DEPURADO!F3697</f>
        <v>0</v>
      </c>
      <c r="H3703" s="28">
        <v>0</v>
      </c>
      <c r="I3703" s="28">
        <f>+[1]DEPURADO!M3697+[1]DEPURADO!N3697</f>
        <v>0</v>
      </c>
      <c r="J3703" s="28">
        <f>+[1]DEPURADO!R3697</f>
        <v>0</v>
      </c>
      <c r="K3703" s="29">
        <f>+[1]DEPURADO!P3697+[1]DEPURADO!Q3697</f>
        <v>0</v>
      </c>
      <c r="L3703" s="28">
        <v>0</v>
      </c>
      <c r="M3703" s="28">
        <v>0</v>
      </c>
      <c r="N3703" s="28">
        <f t="shared" si="399"/>
        <v>0</v>
      </c>
      <c r="O3703" s="28">
        <f t="shared" si="400"/>
        <v>0</v>
      </c>
      <c r="P3703" s="24">
        <f>IF([1]DEPURADO!H3697&gt;1,0,[1]DEPURADO!B3697)</f>
        <v>0</v>
      </c>
      <c r="Q3703" s="30">
        <f t="shared" si="401"/>
        <v>0</v>
      </c>
      <c r="R3703" s="31">
        <f t="shared" si="402"/>
        <v>0</v>
      </c>
      <c r="S3703" s="31">
        <f>+[1]DEPURADO!J3697</f>
        <v>0</v>
      </c>
      <c r="T3703" s="23" t="s">
        <v>45</v>
      </c>
      <c r="U3703" s="31">
        <f>+[1]DEPURADO!I3697</f>
        <v>0</v>
      </c>
      <c r="V3703" s="30"/>
      <c r="W3703" s="23" t="s">
        <v>45</v>
      </c>
      <c r="X3703" s="31">
        <f>+[1]DEPURADO!K3697+[1]DEPURADO!L3697</f>
        <v>0</v>
      </c>
      <c r="Y3703" s="23" t="s">
        <v>45</v>
      </c>
      <c r="Z3703" s="31">
        <f t="shared" si="403"/>
        <v>0</v>
      </c>
      <c r="AA3703" s="31"/>
      <c r="AB3703" s="31">
        <v>0</v>
      </c>
      <c r="AC3703" s="31">
        <v>0</v>
      </c>
      <c r="AD3703" s="30"/>
      <c r="AE3703" s="30">
        <f>+[1]DEPURADO!K3697</f>
        <v>0</v>
      </c>
      <c r="AF3703" s="30">
        <v>0</v>
      </c>
      <c r="AG3703" s="30">
        <f t="shared" si="404"/>
        <v>0</v>
      </c>
      <c r="AH3703" s="30">
        <v>0</v>
      </c>
      <c r="AI3703" s="30">
        <f>+[1]DEPURADO!G3697</f>
        <v>0</v>
      </c>
      <c r="AJ3703" s="32"/>
      <c r="AK3703" s="33"/>
    </row>
    <row r="3704" spans="1:37" s="34" customFormat="1" hidden="1" x14ac:dyDescent="0.25">
      <c r="A3704" s="23">
        <f t="shared" si="405"/>
        <v>3696</v>
      </c>
      <c r="B3704" s="24" t="s">
        <v>44</v>
      </c>
      <c r="C3704" s="23">
        <f>+[1]DEPURADO!A3698</f>
        <v>0</v>
      </c>
      <c r="D3704" s="23">
        <f>+[1]DEPURADO!B3698</f>
        <v>0</v>
      </c>
      <c r="E3704" s="25">
        <f>+[1]DEPURADO!C3698</f>
        <v>0</v>
      </c>
      <c r="F3704" s="26" t="str">
        <f>+IF([1]DEPURADO!D3698&gt;1,[1]DEPURADO!D3698," ")</f>
        <v xml:space="preserve"> </v>
      </c>
      <c r="G3704" s="27">
        <f>[1]DEPURADO!F3698</f>
        <v>0</v>
      </c>
      <c r="H3704" s="28">
        <v>0</v>
      </c>
      <c r="I3704" s="28">
        <f>+[1]DEPURADO!M3698+[1]DEPURADO!N3698</f>
        <v>0</v>
      </c>
      <c r="J3704" s="28">
        <f>+[1]DEPURADO!R3698</f>
        <v>0</v>
      </c>
      <c r="K3704" s="29">
        <f>+[1]DEPURADO!P3698+[1]DEPURADO!Q3698</f>
        <v>0</v>
      </c>
      <c r="L3704" s="28">
        <v>0</v>
      </c>
      <c r="M3704" s="28">
        <v>0</v>
      </c>
      <c r="N3704" s="28">
        <f t="shared" si="399"/>
        <v>0</v>
      </c>
      <c r="O3704" s="28">
        <f t="shared" si="400"/>
        <v>0</v>
      </c>
      <c r="P3704" s="24">
        <f>IF([1]DEPURADO!H3698&gt;1,0,[1]DEPURADO!B3698)</f>
        <v>0</v>
      </c>
      <c r="Q3704" s="30">
        <f t="shared" si="401"/>
        <v>0</v>
      </c>
      <c r="R3704" s="31">
        <f t="shared" si="402"/>
        <v>0</v>
      </c>
      <c r="S3704" s="31">
        <f>+[1]DEPURADO!J3698</f>
        <v>0</v>
      </c>
      <c r="T3704" s="23" t="s">
        <v>45</v>
      </c>
      <c r="U3704" s="31">
        <f>+[1]DEPURADO!I3698</f>
        <v>0</v>
      </c>
      <c r="V3704" s="30"/>
      <c r="W3704" s="23" t="s">
        <v>45</v>
      </c>
      <c r="X3704" s="31">
        <f>+[1]DEPURADO!K3698+[1]DEPURADO!L3698</f>
        <v>0</v>
      </c>
      <c r="Y3704" s="23" t="s">
        <v>45</v>
      </c>
      <c r="Z3704" s="31">
        <f t="shared" si="403"/>
        <v>0</v>
      </c>
      <c r="AA3704" s="31"/>
      <c r="AB3704" s="31">
        <v>0</v>
      </c>
      <c r="AC3704" s="31">
        <v>0</v>
      </c>
      <c r="AD3704" s="30"/>
      <c r="AE3704" s="30">
        <f>+[1]DEPURADO!K3698</f>
        <v>0</v>
      </c>
      <c r="AF3704" s="30">
        <v>0</v>
      </c>
      <c r="AG3704" s="30">
        <f t="shared" si="404"/>
        <v>0</v>
      </c>
      <c r="AH3704" s="30">
        <v>0</v>
      </c>
      <c r="AI3704" s="30">
        <f>+[1]DEPURADO!G3698</f>
        <v>0</v>
      </c>
      <c r="AJ3704" s="32"/>
      <c r="AK3704" s="33"/>
    </row>
    <row r="3705" spans="1:37" s="34" customFormat="1" hidden="1" x14ac:dyDescent="0.25">
      <c r="A3705" s="23">
        <f t="shared" si="405"/>
        <v>3697</v>
      </c>
      <c r="B3705" s="24" t="s">
        <v>44</v>
      </c>
      <c r="C3705" s="23">
        <f>+[1]DEPURADO!A3699</f>
        <v>0</v>
      </c>
      <c r="D3705" s="23">
        <f>+[1]DEPURADO!B3699</f>
        <v>0</v>
      </c>
      <c r="E3705" s="25">
        <f>+[1]DEPURADO!C3699</f>
        <v>0</v>
      </c>
      <c r="F3705" s="26" t="str">
        <f>+IF([1]DEPURADO!D3699&gt;1,[1]DEPURADO!D3699," ")</f>
        <v xml:space="preserve"> </v>
      </c>
      <c r="G3705" s="27">
        <f>[1]DEPURADO!F3699</f>
        <v>0</v>
      </c>
      <c r="H3705" s="28">
        <v>0</v>
      </c>
      <c r="I3705" s="28">
        <f>+[1]DEPURADO!M3699+[1]DEPURADO!N3699</f>
        <v>0</v>
      </c>
      <c r="J3705" s="28">
        <f>+[1]DEPURADO!R3699</f>
        <v>0</v>
      </c>
      <c r="K3705" s="29">
        <f>+[1]DEPURADO!P3699+[1]DEPURADO!Q3699</f>
        <v>0</v>
      </c>
      <c r="L3705" s="28">
        <v>0</v>
      </c>
      <c r="M3705" s="28">
        <v>0</v>
      </c>
      <c r="N3705" s="28">
        <f t="shared" si="399"/>
        <v>0</v>
      </c>
      <c r="O3705" s="28">
        <f t="shared" si="400"/>
        <v>0</v>
      </c>
      <c r="P3705" s="24">
        <f>IF([1]DEPURADO!H3699&gt;1,0,[1]DEPURADO!B3699)</f>
        <v>0</v>
      </c>
      <c r="Q3705" s="30">
        <f t="shared" si="401"/>
        <v>0</v>
      </c>
      <c r="R3705" s="31">
        <f t="shared" si="402"/>
        <v>0</v>
      </c>
      <c r="S3705" s="31">
        <f>+[1]DEPURADO!J3699</f>
        <v>0</v>
      </c>
      <c r="T3705" s="23" t="s">
        <v>45</v>
      </c>
      <c r="U3705" s="31">
        <f>+[1]DEPURADO!I3699</f>
        <v>0</v>
      </c>
      <c r="V3705" s="30"/>
      <c r="W3705" s="23" t="s">
        <v>45</v>
      </c>
      <c r="X3705" s="31">
        <f>+[1]DEPURADO!K3699+[1]DEPURADO!L3699</f>
        <v>0</v>
      </c>
      <c r="Y3705" s="23" t="s">
        <v>45</v>
      </c>
      <c r="Z3705" s="31">
        <f t="shared" si="403"/>
        <v>0</v>
      </c>
      <c r="AA3705" s="31"/>
      <c r="AB3705" s="31">
        <v>0</v>
      </c>
      <c r="AC3705" s="31">
        <v>0</v>
      </c>
      <c r="AD3705" s="30"/>
      <c r="AE3705" s="30">
        <f>+[1]DEPURADO!K3699</f>
        <v>0</v>
      </c>
      <c r="AF3705" s="30">
        <v>0</v>
      </c>
      <c r="AG3705" s="30">
        <f t="shared" si="404"/>
        <v>0</v>
      </c>
      <c r="AH3705" s="30">
        <v>0</v>
      </c>
      <c r="AI3705" s="30">
        <f>+[1]DEPURADO!G3699</f>
        <v>0</v>
      </c>
      <c r="AJ3705" s="32"/>
      <c r="AK3705" s="33"/>
    </row>
    <row r="3706" spans="1:37" s="34" customFormat="1" hidden="1" x14ac:dyDescent="0.25">
      <c r="A3706" s="23">
        <f t="shared" si="405"/>
        <v>3698</v>
      </c>
      <c r="B3706" s="24" t="s">
        <v>44</v>
      </c>
      <c r="C3706" s="23">
        <f>+[1]DEPURADO!A3700</f>
        <v>0</v>
      </c>
      <c r="D3706" s="23">
        <f>+[1]DEPURADO!B3700</f>
        <v>0</v>
      </c>
      <c r="E3706" s="25">
        <f>+[1]DEPURADO!C3700</f>
        <v>0</v>
      </c>
      <c r="F3706" s="26" t="str">
        <f>+IF([1]DEPURADO!D3700&gt;1,[1]DEPURADO!D3700," ")</f>
        <v xml:space="preserve"> </v>
      </c>
      <c r="G3706" s="27">
        <f>[1]DEPURADO!F3700</f>
        <v>0</v>
      </c>
      <c r="H3706" s="28">
        <v>0</v>
      </c>
      <c r="I3706" s="28">
        <f>+[1]DEPURADO!M3700+[1]DEPURADO!N3700</f>
        <v>0</v>
      </c>
      <c r="J3706" s="28">
        <f>+[1]DEPURADO!R3700</f>
        <v>0</v>
      </c>
      <c r="K3706" s="29">
        <f>+[1]DEPURADO!P3700+[1]DEPURADO!Q3700</f>
        <v>0</v>
      </c>
      <c r="L3706" s="28">
        <v>0</v>
      </c>
      <c r="M3706" s="28">
        <v>0</v>
      </c>
      <c r="N3706" s="28">
        <f t="shared" si="399"/>
        <v>0</v>
      </c>
      <c r="O3706" s="28">
        <f t="shared" si="400"/>
        <v>0</v>
      </c>
      <c r="P3706" s="24">
        <f>IF([1]DEPURADO!H3700&gt;1,0,[1]DEPURADO!B3700)</f>
        <v>0</v>
      </c>
      <c r="Q3706" s="30">
        <f t="shared" si="401"/>
        <v>0</v>
      </c>
      <c r="R3706" s="31">
        <f t="shared" si="402"/>
        <v>0</v>
      </c>
      <c r="S3706" s="31">
        <f>+[1]DEPURADO!J3700</f>
        <v>0</v>
      </c>
      <c r="T3706" s="23" t="s">
        <v>45</v>
      </c>
      <c r="U3706" s="31">
        <f>+[1]DEPURADO!I3700</f>
        <v>0</v>
      </c>
      <c r="V3706" s="30"/>
      <c r="W3706" s="23" t="s">
        <v>45</v>
      </c>
      <c r="X3706" s="31">
        <f>+[1]DEPURADO!K3700+[1]DEPURADO!L3700</f>
        <v>0</v>
      </c>
      <c r="Y3706" s="23" t="s">
        <v>45</v>
      </c>
      <c r="Z3706" s="31">
        <f t="shared" si="403"/>
        <v>0</v>
      </c>
      <c r="AA3706" s="31"/>
      <c r="AB3706" s="31">
        <v>0</v>
      </c>
      <c r="AC3706" s="31">
        <v>0</v>
      </c>
      <c r="AD3706" s="30"/>
      <c r="AE3706" s="30">
        <f>+[1]DEPURADO!K3700</f>
        <v>0</v>
      </c>
      <c r="AF3706" s="30">
        <v>0</v>
      </c>
      <c r="AG3706" s="30">
        <f t="shared" si="404"/>
        <v>0</v>
      </c>
      <c r="AH3706" s="30">
        <v>0</v>
      </c>
      <c r="AI3706" s="30">
        <f>+[1]DEPURADO!G3700</f>
        <v>0</v>
      </c>
      <c r="AJ3706" s="32"/>
      <c r="AK3706" s="33"/>
    </row>
    <row r="3707" spans="1:37" s="34" customFormat="1" hidden="1" x14ac:dyDescent="0.25">
      <c r="A3707" s="23">
        <f t="shared" si="405"/>
        <v>3699</v>
      </c>
      <c r="B3707" s="24" t="s">
        <v>44</v>
      </c>
      <c r="C3707" s="23">
        <f>+[1]DEPURADO!A3701</f>
        <v>0</v>
      </c>
      <c r="D3707" s="23">
        <f>+[1]DEPURADO!B3701</f>
        <v>0</v>
      </c>
      <c r="E3707" s="25">
        <f>+[1]DEPURADO!C3701</f>
        <v>0</v>
      </c>
      <c r="F3707" s="26" t="str">
        <f>+IF([1]DEPURADO!D3701&gt;1,[1]DEPURADO!D3701," ")</f>
        <v xml:space="preserve"> </v>
      </c>
      <c r="G3707" s="27">
        <f>[1]DEPURADO!F3701</f>
        <v>0</v>
      </c>
      <c r="H3707" s="28">
        <v>0</v>
      </c>
      <c r="I3707" s="28">
        <f>+[1]DEPURADO!M3701+[1]DEPURADO!N3701</f>
        <v>0</v>
      </c>
      <c r="J3707" s="28">
        <f>+[1]DEPURADO!R3701</f>
        <v>0</v>
      </c>
      <c r="K3707" s="29">
        <f>+[1]DEPURADO!P3701+[1]DEPURADO!Q3701</f>
        <v>0</v>
      </c>
      <c r="L3707" s="28">
        <v>0</v>
      </c>
      <c r="M3707" s="28">
        <v>0</v>
      </c>
      <c r="N3707" s="28">
        <f t="shared" si="399"/>
        <v>0</v>
      </c>
      <c r="O3707" s="28">
        <f t="shared" si="400"/>
        <v>0</v>
      </c>
      <c r="P3707" s="24">
        <f>IF([1]DEPURADO!H3701&gt;1,0,[1]DEPURADO!B3701)</f>
        <v>0</v>
      </c>
      <c r="Q3707" s="30">
        <f t="shared" si="401"/>
        <v>0</v>
      </c>
      <c r="R3707" s="31">
        <f t="shared" si="402"/>
        <v>0</v>
      </c>
      <c r="S3707" s="31">
        <f>+[1]DEPURADO!J3701</f>
        <v>0</v>
      </c>
      <c r="T3707" s="23" t="s">
        <v>45</v>
      </c>
      <c r="U3707" s="31">
        <f>+[1]DEPURADO!I3701</f>
        <v>0</v>
      </c>
      <c r="V3707" s="30"/>
      <c r="W3707" s="23" t="s">
        <v>45</v>
      </c>
      <c r="X3707" s="31">
        <f>+[1]DEPURADO!K3701+[1]DEPURADO!L3701</f>
        <v>0</v>
      </c>
      <c r="Y3707" s="23" t="s">
        <v>45</v>
      </c>
      <c r="Z3707" s="31">
        <f t="shared" si="403"/>
        <v>0</v>
      </c>
      <c r="AA3707" s="31"/>
      <c r="AB3707" s="31">
        <v>0</v>
      </c>
      <c r="AC3707" s="31">
        <v>0</v>
      </c>
      <c r="AD3707" s="30"/>
      <c r="AE3707" s="30">
        <f>+[1]DEPURADO!K3701</f>
        <v>0</v>
      </c>
      <c r="AF3707" s="30">
        <v>0</v>
      </c>
      <c r="AG3707" s="30">
        <f t="shared" si="404"/>
        <v>0</v>
      </c>
      <c r="AH3707" s="30">
        <v>0</v>
      </c>
      <c r="AI3707" s="30">
        <f>+[1]DEPURADO!G3701</f>
        <v>0</v>
      </c>
      <c r="AJ3707" s="32"/>
      <c r="AK3707" s="33"/>
    </row>
    <row r="3708" spans="1:37" s="34" customFormat="1" hidden="1" x14ac:dyDescent="0.25">
      <c r="A3708" s="23">
        <f t="shared" si="405"/>
        <v>3700</v>
      </c>
      <c r="B3708" s="24" t="s">
        <v>44</v>
      </c>
      <c r="C3708" s="23">
        <f>+[1]DEPURADO!A3702</f>
        <v>0</v>
      </c>
      <c r="D3708" s="23">
        <f>+[1]DEPURADO!B3702</f>
        <v>0</v>
      </c>
      <c r="E3708" s="25">
        <f>+[1]DEPURADO!C3702</f>
        <v>0</v>
      </c>
      <c r="F3708" s="26" t="str">
        <f>+IF([1]DEPURADO!D3702&gt;1,[1]DEPURADO!D3702," ")</f>
        <v xml:space="preserve"> </v>
      </c>
      <c r="G3708" s="27">
        <f>[1]DEPURADO!F3702</f>
        <v>0</v>
      </c>
      <c r="H3708" s="28">
        <v>0</v>
      </c>
      <c r="I3708" s="28">
        <f>+[1]DEPURADO!M3702+[1]DEPURADO!N3702</f>
        <v>0</v>
      </c>
      <c r="J3708" s="28">
        <f>+[1]DEPURADO!R3702</f>
        <v>0</v>
      </c>
      <c r="K3708" s="29">
        <f>+[1]DEPURADO!P3702+[1]DEPURADO!Q3702</f>
        <v>0</v>
      </c>
      <c r="L3708" s="28">
        <v>0</v>
      </c>
      <c r="M3708" s="28">
        <v>0</v>
      </c>
      <c r="N3708" s="28">
        <f t="shared" si="399"/>
        <v>0</v>
      </c>
      <c r="O3708" s="28">
        <f t="shared" si="400"/>
        <v>0</v>
      </c>
      <c r="P3708" s="24">
        <f>IF([1]DEPURADO!H3702&gt;1,0,[1]DEPURADO!B3702)</f>
        <v>0</v>
      </c>
      <c r="Q3708" s="30">
        <f t="shared" si="401"/>
        <v>0</v>
      </c>
      <c r="R3708" s="31">
        <f t="shared" si="402"/>
        <v>0</v>
      </c>
      <c r="S3708" s="31">
        <f>+[1]DEPURADO!J3702</f>
        <v>0</v>
      </c>
      <c r="T3708" s="23" t="s">
        <v>45</v>
      </c>
      <c r="U3708" s="31">
        <f>+[1]DEPURADO!I3702</f>
        <v>0</v>
      </c>
      <c r="V3708" s="30"/>
      <c r="W3708" s="23" t="s">
        <v>45</v>
      </c>
      <c r="X3708" s="31">
        <f>+[1]DEPURADO!K3702+[1]DEPURADO!L3702</f>
        <v>0</v>
      </c>
      <c r="Y3708" s="23" t="s">
        <v>45</v>
      </c>
      <c r="Z3708" s="31">
        <f t="shared" si="403"/>
        <v>0</v>
      </c>
      <c r="AA3708" s="31"/>
      <c r="AB3708" s="31">
        <v>0</v>
      </c>
      <c r="AC3708" s="31">
        <v>0</v>
      </c>
      <c r="AD3708" s="30"/>
      <c r="AE3708" s="30">
        <f>+[1]DEPURADO!K3702</f>
        <v>0</v>
      </c>
      <c r="AF3708" s="30">
        <v>0</v>
      </c>
      <c r="AG3708" s="30">
        <f t="shared" si="404"/>
        <v>0</v>
      </c>
      <c r="AH3708" s="30">
        <v>0</v>
      </c>
      <c r="AI3708" s="30">
        <f>+[1]DEPURADO!G3702</f>
        <v>0</v>
      </c>
      <c r="AJ3708" s="32"/>
      <c r="AK3708" s="33"/>
    </row>
    <row r="3709" spans="1:37" s="34" customFormat="1" hidden="1" x14ac:dyDescent="0.25">
      <c r="A3709" s="23">
        <f t="shared" si="405"/>
        <v>3701</v>
      </c>
      <c r="B3709" s="24" t="s">
        <v>44</v>
      </c>
      <c r="C3709" s="23">
        <f>+[1]DEPURADO!A3703</f>
        <v>0</v>
      </c>
      <c r="D3709" s="23">
        <f>+[1]DEPURADO!B3703</f>
        <v>0</v>
      </c>
      <c r="E3709" s="25">
        <f>+[1]DEPURADO!C3703</f>
        <v>0</v>
      </c>
      <c r="F3709" s="26" t="str">
        <f>+IF([1]DEPURADO!D3703&gt;1,[1]DEPURADO!D3703," ")</f>
        <v xml:space="preserve"> </v>
      </c>
      <c r="G3709" s="27">
        <f>[1]DEPURADO!F3703</f>
        <v>0</v>
      </c>
      <c r="H3709" s="28">
        <v>0</v>
      </c>
      <c r="I3709" s="28">
        <f>+[1]DEPURADO!M3703+[1]DEPURADO!N3703</f>
        <v>0</v>
      </c>
      <c r="J3709" s="28">
        <f>+[1]DEPURADO!R3703</f>
        <v>0</v>
      </c>
      <c r="K3709" s="29">
        <f>+[1]DEPURADO!P3703+[1]DEPURADO!Q3703</f>
        <v>0</v>
      </c>
      <c r="L3709" s="28">
        <v>0</v>
      </c>
      <c r="M3709" s="28">
        <v>0</v>
      </c>
      <c r="N3709" s="28">
        <f t="shared" si="399"/>
        <v>0</v>
      </c>
      <c r="O3709" s="28">
        <f t="shared" si="400"/>
        <v>0</v>
      </c>
      <c r="P3709" s="24">
        <f>IF([1]DEPURADO!H3703&gt;1,0,[1]DEPURADO!B3703)</f>
        <v>0</v>
      </c>
      <c r="Q3709" s="30">
        <f t="shared" si="401"/>
        <v>0</v>
      </c>
      <c r="R3709" s="31">
        <f t="shared" si="402"/>
        <v>0</v>
      </c>
      <c r="S3709" s="31">
        <f>+[1]DEPURADO!J3703</f>
        <v>0</v>
      </c>
      <c r="T3709" s="23" t="s">
        <v>45</v>
      </c>
      <c r="U3709" s="31">
        <f>+[1]DEPURADO!I3703</f>
        <v>0</v>
      </c>
      <c r="V3709" s="30"/>
      <c r="W3709" s="23" t="s">
        <v>45</v>
      </c>
      <c r="X3709" s="31">
        <f>+[1]DEPURADO!K3703+[1]DEPURADO!L3703</f>
        <v>0</v>
      </c>
      <c r="Y3709" s="23" t="s">
        <v>45</v>
      </c>
      <c r="Z3709" s="31">
        <f t="shared" si="403"/>
        <v>0</v>
      </c>
      <c r="AA3709" s="31"/>
      <c r="AB3709" s="31">
        <v>0</v>
      </c>
      <c r="AC3709" s="31">
        <v>0</v>
      </c>
      <c r="AD3709" s="30"/>
      <c r="AE3709" s="30">
        <f>+[1]DEPURADO!K3703</f>
        <v>0</v>
      </c>
      <c r="AF3709" s="30">
        <v>0</v>
      </c>
      <c r="AG3709" s="30">
        <f t="shared" si="404"/>
        <v>0</v>
      </c>
      <c r="AH3709" s="30">
        <v>0</v>
      </c>
      <c r="AI3709" s="30">
        <f>+[1]DEPURADO!G3703</f>
        <v>0</v>
      </c>
      <c r="AJ3709" s="32"/>
      <c r="AK3709" s="33"/>
    </row>
    <row r="3710" spans="1:37" s="34" customFormat="1" hidden="1" x14ac:dyDescent="0.25">
      <c r="A3710" s="23">
        <f t="shared" si="405"/>
        <v>3702</v>
      </c>
      <c r="B3710" s="24" t="s">
        <v>44</v>
      </c>
      <c r="C3710" s="23">
        <f>+[1]DEPURADO!A3704</f>
        <v>0</v>
      </c>
      <c r="D3710" s="23">
        <f>+[1]DEPURADO!B3704</f>
        <v>0</v>
      </c>
      <c r="E3710" s="25">
        <f>+[1]DEPURADO!C3704</f>
        <v>0</v>
      </c>
      <c r="F3710" s="26" t="str">
        <f>+IF([1]DEPURADO!D3704&gt;1,[1]DEPURADO!D3704," ")</f>
        <v xml:space="preserve"> </v>
      </c>
      <c r="G3710" s="27">
        <f>[1]DEPURADO!F3704</f>
        <v>0</v>
      </c>
      <c r="H3710" s="28">
        <v>0</v>
      </c>
      <c r="I3710" s="28">
        <f>+[1]DEPURADO!M3704+[1]DEPURADO!N3704</f>
        <v>0</v>
      </c>
      <c r="J3710" s="28">
        <f>+[1]DEPURADO!R3704</f>
        <v>0</v>
      </c>
      <c r="K3710" s="29">
        <f>+[1]DEPURADO!P3704+[1]DEPURADO!Q3704</f>
        <v>0</v>
      </c>
      <c r="L3710" s="28">
        <v>0</v>
      </c>
      <c r="M3710" s="28">
        <v>0</v>
      </c>
      <c r="N3710" s="28">
        <f t="shared" si="399"/>
        <v>0</v>
      </c>
      <c r="O3710" s="28">
        <f t="shared" si="400"/>
        <v>0</v>
      </c>
      <c r="P3710" s="24">
        <f>IF([1]DEPURADO!H3704&gt;1,0,[1]DEPURADO!B3704)</f>
        <v>0</v>
      </c>
      <c r="Q3710" s="30">
        <f t="shared" si="401"/>
        <v>0</v>
      </c>
      <c r="R3710" s="31">
        <f t="shared" si="402"/>
        <v>0</v>
      </c>
      <c r="S3710" s="31">
        <f>+[1]DEPURADO!J3704</f>
        <v>0</v>
      </c>
      <c r="T3710" s="23" t="s">
        <v>45</v>
      </c>
      <c r="U3710" s="31">
        <f>+[1]DEPURADO!I3704</f>
        <v>0</v>
      </c>
      <c r="V3710" s="30"/>
      <c r="W3710" s="23" t="s">
        <v>45</v>
      </c>
      <c r="X3710" s="31">
        <f>+[1]DEPURADO!K3704+[1]DEPURADO!L3704</f>
        <v>0</v>
      </c>
      <c r="Y3710" s="23" t="s">
        <v>45</v>
      </c>
      <c r="Z3710" s="31">
        <f t="shared" si="403"/>
        <v>0</v>
      </c>
      <c r="AA3710" s="31"/>
      <c r="AB3710" s="31">
        <v>0</v>
      </c>
      <c r="AC3710" s="31">
        <v>0</v>
      </c>
      <c r="AD3710" s="30"/>
      <c r="AE3710" s="30">
        <f>+[1]DEPURADO!K3704</f>
        <v>0</v>
      </c>
      <c r="AF3710" s="30">
        <v>0</v>
      </c>
      <c r="AG3710" s="30">
        <f t="shared" si="404"/>
        <v>0</v>
      </c>
      <c r="AH3710" s="30">
        <v>0</v>
      </c>
      <c r="AI3710" s="30">
        <f>+[1]DEPURADO!G3704</f>
        <v>0</v>
      </c>
      <c r="AJ3710" s="32"/>
      <c r="AK3710" s="33"/>
    </row>
    <row r="3711" spans="1:37" s="34" customFormat="1" hidden="1" x14ac:dyDescent="0.25">
      <c r="A3711" s="23">
        <f t="shared" si="405"/>
        <v>3703</v>
      </c>
      <c r="B3711" s="24" t="s">
        <v>44</v>
      </c>
      <c r="C3711" s="23">
        <f>+[1]DEPURADO!A3705</f>
        <v>0</v>
      </c>
      <c r="D3711" s="23">
        <f>+[1]DEPURADO!B3705</f>
        <v>0</v>
      </c>
      <c r="E3711" s="25">
        <f>+[1]DEPURADO!C3705</f>
        <v>0</v>
      </c>
      <c r="F3711" s="26" t="str">
        <f>+IF([1]DEPURADO!D3705&gt;1,[1]DEPURADO!D3705," ")</f>
        <v xml:space="preserve"> </v>
      </c>
      <c r="G3711" s="27">
        <f>[1]DEPURADO!F3705</f>
        <v>0</v>
      </c>
      <c r="H3711" s="28">
        <v>0</v>
      </c>
      <c r="I3711" s="28">
        <f>+[1]DEPURADO!M3705+[1]DEPURADO!N3705</f>
        <v>0</v>
      </c>
      <c r="J3711" s="28">
        <f>+[1]DEPURADO!R3705</f>
        <v>0</v>
      </c>
      <c r="K3711" s="29">
        <f>+[1]DEPURADO!P3705+[1]DEPURADO!Q3705</f>
        <v>0</v>
      </c>
      <c r="L3711" s="28">
        <v>0</v>
      </c>
      <c r="M3711" s="28">
        <v>0</v>
      </c>
      <c r="N3711" s="28">
        <f t="shared" si="399"/>
        <v>0</v>
      </c>
      <c r="O3711" s="28">
        <f t="shared" si="400"/>
        <v>0</v>
      </c>
      <c r="P3711" s="24">
        <f>IF([1]DEPURADO!H3705&gt;1,0,[1]DEPURADO!B3705)</f>
        <v>0</v>
      </c>
      <c r="Q3711" s="30">
        <f t="shared" si="401"/>
        <v>0</v>
      </c>
      <c r="R3711" s="31">
        <f t="shared" si="402"/>
        <v>0</v>
      </c>
      <c r="S3711" s="31">
        <f>+[1]DEPURADO!J3705</f>
        <v>0</v>
      </c>
      <c r="T3711" s="23" t="s">
        <v>45</v>
      </c>
      <c r="U3711" s="31">
        <f>+[1]DEPURADO!I3705</f>
        <v>0</v>
      </c>
      <c r="V3711" s="30"/>
      <c r="W3711" s="23" t="s">
        <v>45</v>
      </c>
      <c r="X3711" s="31">
        <f>+[1]DEPURADO!K3705+[1]DEPURADO!L3705</f>
        <v>0</v>
      </c>
      <c r="Y3711" s="23" t="s">
        <v>45</v>
      </c>
      <c r="Z3711" s="31">
        <f t="shared" si="403"/>
        <v>0</v>
      </c>
      <c r="AA3711" s="31"/>
      <c r="AB3711" s="31">
        <v>0</v>
      </c>
      <c r="AC3711" s="31">
        <v>0</v>
      </c>
      <c r="AD3711" s="30"/>
      <c r="AE3711" s="30">
        <f>+[1]DEPURADO!K3705</f>
        <v>0</v>
      </c>
      <c r="AF3711" s="30">
        <v>0</v>
      </c>
      <c r="AG3711" s="30">
        <f t="shared" si="404"/>
        <v>0</v>
      </c>
      <c r="AH3711" s="30">
        <v>0</v>
      </c>
      <c r="AI3711" s="30">
        <f>+[1]DEPURADO!G3705</f>
        <v>0</v>
      </c>
      <c r="AJ3711" s="32"/>
      <c r="AK3711" s="33"/>
    </row>
    <row r="3712" spans="1:37" s="34" customFormat="1" hidden="1" x14ac:dyDescent="0.25">
      <c r="A3712" s="23">
        <f t="shared" si="405"/>
        <v>3704</v>
      </c>
      <c r="B3712" s="24" t="s">
        <v>44</v>
      </c>
      <c r="C3712" s="23">
        <f>+[1]DEPURADO!A3706</f>
        <v>0</v>
      </c>
      <c r="D3712" s="23">
        <f>+[1]DEPURADO!B3706</f>
        <v>0</v>
      </c>
      <c r="E3712" s="25">
        <f>+[1]DEPURADO!C3706</f>
        <v>0</v>
      </c>
      <c r="F3712" s="26" t="str">
        <f>+IF([1]DEPURADO!D3706&gt;1,[1]DEPURADO!D3706," ")</f>
        <v xml:space="preserve"> </v>
      </c>
      <c r="G3712" s="27">
        <f>[1]DEPURADO!F3706</f>
        <v>0</v>
      </c>
      <c r="H3712" s="28">
        <v>0</v>
      </c>
      <c r="I3712" s="28">
        <f>+[1]DEPURADO!M3706+[1]DEPURADO!N3706</f>
        <v>0</v>
      </c>
      <c r="J3712" s="28">
        <f>+[1]DEPURADO!R3706</f>
        <v>0</v>
      </c>
      <c r="K3712" s="29">
        <f>+[1]DEPURADO!P3706+[1]DEPURADO!Q3706</f>
        <v>0</v>
      </c>
      <c r="L3712" s="28">
        <v>0</v>
      </c>
      <c r="M3712" s="28">
        <v>0</v>
      </c>
      <c r="N3712" s="28">
        <f t="shared" si="399"/>
        <v>0</v>
      </c>
      <c r="O3712" s="28">
        <f t="shared" si="400"/>
        <v>0</v>
      </c>
      <c r="P3712" s="24">
        <f>IF([1]DEPURADO!H3706&gt;1,0,[1]DEPURADO!B3706)</f>
        <v>0</v>
      </c>
      <c r="Q3712" s="30">
        <f t="shared" si="401"/>
        <v>0</v>
      </c>
      <c r="R3712" s="31">
        <f t="shared" si="402"/>
        <v>0</v>
      </c>
      <c r="S3712" s="31">
        <f>+[1]DEPURADO!J3706</f>
        <v>0</v>
      </c>
      <c r="T3712" s="23" t="s">
        <v>45</v>
      </c>
      <c r="U3712" s="31">
        <f>+[1]DEPURADO!I3706</f>
        <v>0</v>
      </c>
      <c r="V3712" s="30"/>
      <c r="W3712" s="23" t="s">
        <v>45</v>
      </c>
      <c r="X3712" s="31">
        <f>+[1]DEPURADO!K3706+[1]DEPURADO!L3706</f>
        <v>0</v>
      </c>
      <c r="Y3712" s="23" t="s">
        <v>45</v>
      </c>
      <c r="Z3712" s="31">
        <f t="shared" si="403"/>
        <v>0</v>
      </c>
      <c r="AA3712" s="31"/>
      <c r="AB3712" s="31">
        <v>0</v>
      </c>
      <c r="AC3712" s="31">
        <v>0</v>
      </c>
      <c r="AD3712" s="30"/>
      <c r="AE3712" s="30">
        <f>+[1]DEPURADO!K3706</f>
        <v>0</v>
      </c>
      <c r="AF3712" s="30">
        <v>0</v>
      </c>
      <c r="AG3712" s="30">
        <f t="shared" si="404"/>
        <v>0</v>
      </c>
      <c r="AH3712" s="30">
        <v>0</v>
      </c>
      <c r="AI3712" s="30">
        <f>+[1]DEPURADO!G3706</f>
        <v>0</v>
      </c>
      <c r="AJ3712" s="32"/>
      <c r="AK3712" s="33"/>
    </row>
    <row r="3713" spans="1:37" s="34" customFormat="1" hidden="1" x14ac:dyDescent="0.25">
      <c r="A3713" s="23">
        <f t="shared" si="405"/>
        <v>3705</v>
      </c>
      <c r="B3713" s="24" t="s">
        <v>44</v>
      </c>
      <c r="C3713" s="23">
        <f>+[1]DEPURADO!A3707</f>
        <v>0</v>
      </c>
      <c r="D3713" s="23">
        <f>+[1]DEPURADO!B3707</f>
        <v>0</v>
      </c>
      <c r="E3713" s="25">
        <f>+[1]DEPURADO!C3707</f>
        <v>0</v>
      </c>
      <c r="F3713" s="26" t="str">
        <f>+IF([1]DEPURADO!D3707&gt;1,[1]DEPURADO!D3707," ")</f>
        <v xml:space="preserve"> </v>
      </c>
      <c r="G3713" s="27">
        <f>[1]DEPURADO!F3707</f>
        <v>0</v>
      </c>
      <c r="H3713" s="28">
        <v>0</v>
      </c>
      <c r="I3713" s="28">
        <f>+[1]DEPURADO!M3707+[1]DEPURADO!N3707</f>
        <v>0</v>
      </c>
      <c r="J3713" s="28">
        <f>+[1]DEPURADO!R3707</f>
        <v>0</v>
      </c>
      <c r="K3713" s="29">
        <f>+[1]DEPURADO!P3707+[1]DEPURADO!Q3707</f>
        <v>0</v>
      </c>
      <c r="L3713" s="28">
        <v>0</v>
      </c>
      <c r="M3713" s="28">
        <v>0</v>
      </c>
      <c r="N3713" s="28">
        <f t="shared" si="399"/>
        <v>0</v>
      </c>
      <c r="O3713" s="28">
        <f t="shared" si="400"/>
        <v>0</v>
      </c>
      <c r="P3713" s="24">
        <f>IF([1]DEPURADO!H3707&gt;1,0,[1]DEPURADO!B3707)</f>
        <v>0</v>
      </c>
      <c r="Q3713" s="30">
        <f t="shared" si="401"/>
        <v>0</v>
      </c>
      <c r="R3713" s="31">
        <f t="shared" si="402"/>
        <v>0</v>
      </c>
      <c r="S3713" s="31">
        <f>+[1]DEPURADO!J3707</f>
        <v>0</v>
      </c>
      <c r="T3713" s="23" t="s">
        <v>45</v>
      </c>
      <c r="U3713" s="31">
        <f>+[1]DEPURADO!I3707</f>
        <v>0</v>
      </c>
      <c r="V3713" s="30"/>
      <c r="W3713" s="23" t="s">
        <v>45</v>
      </c>
      <c r="X3713" s="31">
        <f>+[1]DEPURADO!K3707+[1]DEPURADO!L3707</f>
        <v>0</v>
      </c>
      <c r="Y3713" s="23" t="s">
        <v>45</v>
      </c>
      <c r="Z3713" s="31">
        <f t="shared" si="403"/>
        <v>0</v>
      </c>
      <c r="AA3713" s="31"/>
      <c r="AB3713" s="31">
        <v>0</v>
      </c>
      <c r="AC3713" s="31">
        <v>0</v>
      </c>
      <c r="AD3713" s="30"/>
      <c r="AE3713" s="30">
        <f>+[1]DEPURADO!K3707</f>
        <v>0</v>
      </c>
      <c r="AF3713" s="30">
        <v>0</v>
      </c>
      <c r="AG3713" s="30">
        <f t="shared" si="404"/>
        <v>0</v>
      </c>
      <c r="AH3713" s="30">
        <v>0</v>
      </c>
      <c r="AI3713" s="30">
        <f>+[1]DEPURADO!G3707</f>
        <v>0</v>
      </c>
      <c r="AJ3713" s="32"/>
      <c r="AK3713" s="33"/>
    </row>
    <row r="3714" spans="1:37" s="34" customFormat="1" hidden="1" x14ac:dyDescent="0.25">
      <c r="A3714" s="23">
        <f t="shared" si="405"/>
        <v>3706</v>
      </c>
      <c r="B3714" s="24" t="s">
        <v>44</v>
      </c>
      <c r="C3714" s="23">
        <f>+[1]DEPURADO!A3708</f>
        <v>0</v>
      </c>
      <c r="D3714" s="23">
        <f>+[1]DEPURADO!B3708</f>
        <v>0</v>
      </c>
      <c r="E3714" s="25">
        <f>+[1]DEPURADO!C3708</f>
        <v>0</v>
      </c>
      <c r="F3714" s="26" t="str">
        <f>+IF([1]DEPURADO!D3708&gt;1,[1]DEPURADO!D3708," ")</f>
        <v xml:space="preserve"> </v>
      </c>
      <c r="G3714" s="27">
        <f>[1]DEPURADO!F3708</f>
        <v>0</v>
      </c>
      <c r="H3714" s="28">
        <v>0</v>
      </c>
      <c r="I3714" s="28">
        <f>+[1]DEPURADO!M3708+[1]DEPURADO!N3708</f>
        <v>0</v>
      </c>
      <c r="J3714" s="28">
        <f>+[1]DEPURADO!R3708</f>
        <v>0</v>
      </c>
      <c r="K3714" s="29">
        <f>+[1]DEPURADO!P3708+[1]DEPURADO!Q3708</f>
        <v>0</v>
      </c>
      <c r="L3714" s="28">
        <v>0</v>
      </c>
      <c r="M3714" s="28">
        <v>0</v>
      </c>
      <c r="N3714" s="28">
        <f t="shared" si="399"/>
        <v>0</v>
      </c>
      <c r="O3714" s="28">
        <f t="shared" si="400"/>
        <v>0</v>
      </c>
      <c r="P3714" s="24">
        <f>IF([1]DEPURADO!H3708&gt;1,0,[1]DEPURADO!B3708)</f>
        <v>0</v>
      </c>
      <c r="Q3714" s="30">
        <f t="shared" si="401"/>
        <v>0</v>
      </c>
      <c r="R3714" s="31">
        <f t="shared" si="402"/>
        <v>0</v>
      </c>
      <c r="S3714" s="31">
        <f>+[1]DEPURADO!J3708</f>
        <v>0</v>
      </c>
      <c r="T3714" s="23" t="s">
        <v>45</v>
      </c>
      <c r="U3714" s="31">
        <f>+[1]DEPURADO!I3708</f>
        <v>0</v>
      </c>
      <c r="V3714" s="30"/>
      <c r="W3714" s="23" t="s">
        <v>45</v>
      </c>
      <c r="X3714" s="31">
        <f>+[1]DEPURADO!K3708+[1]DEPURADO!L3708</f>
        <v>0</v>
      </c>
      <c r="Y3714" s="23" t="s">
        <v>45</v>
      </c>
      <c r="Z3714" s="31">
        <f t="shared" si="403"/>
        <v>0</v>
      </c>
      <c r="AA3714" s="31"/>
      <c r="AB3714" s="31">
        <v>0</v>
      </c>
      <c r="AC3714" s="31">
        <v>0</v>
      </c>
      <c r="AD3714" s="30"/>
      <c r="AE3714" s="30">
        <f>+[1]DEPURADO!K3708</f>
        <v>0</v>
      </c>
      <c r="AF3714" s="30">
        <v>0</v>
      </c>
      <c r="AG3714" s="30">
        <f t="shared" si="404"/>
        <v>0</v>
      </c>
      <c r="AH3714" s="30">
        <v>0</v>
      </c>
      <c r="AI3714" s="30">
        <f>+[1]DEPURADO!G3708</f>
        <v>0</v>
      </c>
      <c r="AJ3714" s="32"/>
      <c r="AK3714" s="33"/>
    </row>
    <row r="3715" spans="1:37" s="34" customFormat="1" hidden="1" x14ac:dyDescent="0.25">
      <c r="A3715" s="23">
        <f t="shared" si="405"/>
        <v>3707</v>
      </c>
      <c r="B3715" s="24" t="s">
        <v>44</v>
      </c>
      <c r="C3715" s="23">
        <f>+[1]DEPURADO!A3709</f>
        <v>0</v>
      </c>
      <c r="D3715" s="23">
        <f>+[1]DEPURADO!B3709</f>
        <v>0</v>
      </c>
      <c r="E3715" s="25">
        <f>+[1]DEPURADO!C3709</f>
        <v>0</v>
      </c>
      <c r="F3715" s="26" t="str">
        <f>+IF([1]DEPURADO!D3709&gt;1,[1]DEPURADO!D3709," ")</f>
        <v xml:space="preserve"> </v>
      </c>
      <c r="G3715" s="27">
        <f>[1]DEPURADO!F3709</f>
        <v>0</v>
      </c>
      <c r="H3715" s="28">
        <v>0</v>
      </c>
      <c r="I3715" s="28">
        <f>+[1]DEPURADO!M3709+[1]DEPURADO!N3709</f>
        <v>0</v>
      </c>
      <c r="J3715" s="28">
        <f>+[1]DEPURADO!R3709</f>
        <v>0</v>
      </c>
      <c r="K3715" s="29">
        <f>+[1]DEPURADO!P3709+[1]DEPURADO!Q3709</f>
        <v>0</v>
      </c>
      <c r="L3715" s="28">
        <v>0</v>
      </c>
      <c r="M3715" s="28">
        <v>0</v>
      </c>
      <c r="N3715" s="28">
        <f t="shared" si="399"/>
        <v>0</v>
      </c>
      <c r="O3715" s="28">
        <f t="shared" si="400"/>
        <v>0</v>
      </c>
      <c r="P3715" s="24">
        <f>IF([1]DEPURADO!H3709&gt;1,0,[1]DEPURADO!B3709)</f>
        <v>0</v>
      </c>
      <c r="Q3715" s="30">
        <f t="shared" si="401"/>
        <v>0</v>
      </c>
      <c r="R3715" s="31">
        <f t="shared" si="402"/>
        <v>0</v>
      </c>
      <c r="S3715" s="31">
        <f>+[1]DEPURADO!J3709</f>
        <v>0</v>
      </c>
      <c r="T3715" s="23" t="s">
        <v>45</v>
      </c>
      <c r="U3715" s="31">
        <f>+[1]DEPURADO!I3709</f>
        <v>0</v>
      </c>
      <c r="V3715" s="30"/>
      <c r="W3715" s="23" t="s">
        <v>45</v>
      </c>
      <c r="X3715" s="31">
        <f>+[1]DEPURADO!K3709+[1]DEPURADO!L3709</f>
        <v>0</v>
      </c>
      <c r="Y3715" s="23" t="s">
        <v>45</v>
      </c>
      <c r="Z3715" s="31">
        <f t="shared" si="403"/>
        <v>0</v>
      </c>
      <c r="AA3715" s="31"/>
      <c r="AB3715" s="31">
        <v>0</v>
      </c>
      <c r="AC3715" s="31">
        <v>0</v>
      </c>
      <c r="AD3715" s="30"/>
      <c r="AE3715" s="30">
        <f>+[1]DEPURADO!K3709</f>
        <v>0</v>
      </c>
      <c r="AF3715" s="30">
        <v>0</v>
      </c>
      <c r="AG3715" s="30">
        <f t="shared" si="404"/>
        <v>0</v>
      </c>
      <c r="AH3715" s="30">
        <v>0</v>
      </c>
      <c r="AI3715" s="30">
        <f>+[1]DEPURADO!G3709</f>
        <v>0</v>
      </c>
      <c r="AJ3715" s="32"/>
      <c r="AK3715" s="33"/>
    </row>
    <row r="3716" spans="1:37" s="34" customFormat="1" hidden="1" x14ac:dyDescent="0.25">
      <c r="A3716" s="23">
        <f t="shared" si="405"/>
        <v>3708</v>
      </c>
      <c r="B3716" s="24" t="s">
        <v>44</v>
      </c>
      <c r="C3716" s="23">
        <f>+[1]DEPURADO!A3710</f>
        <v>0</v>
      </c>
      <c r="D3716" s="23">
        <f>+[1]DEPURADO!B3710</f>
        <v>0</v>
      </c>
      <c r="E3716" s="25">
        <f>+[1]DEPURADO!C3710</f>
        <v>0</v>
      </c>
      <c r="F3716" s="26" t="str">
        <f>+IF([1]DEPURADO!D3710&gt;1,[1]DEPURADO!D3710," ")</f>
        <v xml:space="preserve"> </v>
      </c>
      <c r="G3716" s="27">
        <f>[1]DEPURADO!F3710</f>
        <v>0</v>
      </c>
      <c r="H3716" s="28">
        <v>0</v>
      </c>
      <c r="I3716" s="28">
        <f>+[1]DEPURADO!M3710+[1]DEPURADO!N3710</f>
        <v>0</v>
      </c>
      <c r="J3716" s="28">
        <f>+[1]DEPURADO!R3710</f>
        <v>0</v>
      </c>
      <c r="K3716" s="29">
        <f>+[1]DEPURADO!P3710+[1]DEPURADO!Q3710</f>
        <v>0</v>
      </c>
      <c r="L3716" s="28">
        <v>0</v>
      </c>
      <c r="M3716" s="28">
        <v>0</v>
      </c>
      <c r="N3716" s="28">
        <f t="shared" si="399"/>
        <v>0</v>
      </c>
      <c r="O3716" s="28">
        <f t="shared" si="400"/>
        <v>0</v>
      </c>
      <c r="P3716" s="24">
        <f>IF([1]DEPURADO!H3710&gt;1,0,[1]DEPURADO!B3710)</f>
        <v>0</v>
      </c>
      <c r="Q3716" s="30">
        <f t="shared" si="401"/>
        <v>0</v>
      </c>
      <c r="R3716" s="31">
        <f t="shared" si="402"/>
        <v>0</v>
      </c>
      <c r="S3716" s="31">
        <f>+[1]DEPURADO!J3710</f>
        <v>0</v>
      </c>
      <c r="T3716" s="23" t="s">
        <v>45</v>
      </c>
      <c r="U3716" s="31">
        <f>+[1]DEPURADO!I3710</f>
        <v>0</v>
      </c>
      <c r="V3716" s="30"/>
      <c r="W3716" s="23" t="s">
        <v>45</v>
      </c>
      <c r="X3716" s="31">
        <f>+[1]DEPURADO!K3710+[1]DEPURADO!L3710</f>
        <v>0</v>
      </c>
      <c r="Y3716" s="23" t="s">
        <v>45</v>
      </c>
      <c r="Z3716" s="31">
        <f t="shared" si="403"/>
        <v>0</v>
      </c>
      <c r="AA3716" s="31"/>
      <c r="AB3716" s="31">
        <v>0</v>
      </c>
      <c r="AC3716" s="31">
        <v>0</v>
      </c>
      <c r="AD3716" s="30"/>
      <c r="AE3716" s="30">
        <f>+[1]DEPURADO!K3710</f>
        <v>0</v>
      </c>
      <c r="AF3716" s="30">
        <v>0</v>
      </c>
      <c r="AG3716" s="30">
        <f t="shared" si="404"/>
        <v>0</v>
      </c>
      <c r="AH3716" s="30">
        <v>0</v>
      </c>
      <c r="AI3716" s="30">
        <f>+[1]DEPURADO!G3710</f>
        <v>0</v>
      </c>
      <c r="AJ3716" s="32"/>
      <c r="AK3716" s="33"/>
    </row>
    <row r="3717" spans="1:37" s="34" customFormat="1" hidden="1" x14ac:dyDescent="0.25">
      <c r="A3717" s="23">
        <f t="shared" si="405"/>
        <v>3709</v>
      </c>
      <c r="B3717" s="24" t="s">
        <v>44</v>
      </c>
      <c r="C3717" s="23">
        <f>+[1]DEPURADO!A3711</f>
        <v>0</v>
      </c>
      <c r="D3717" s="23">
        <f>+[1]DEPURADO!B3711</f>
        <v>0</v>
      </c>
      <c r="E3717" s="25">
        <f>+[1]DEPURADO!C3711</f>
        <v>0</v>
      </c>
      <c r="F3717" s="26" t="str">
        <f>+IF([1]DEPURADO!D3711&gt;1,[1]DEPURADO!D3711," ")</f>
        <v xml:space="preserve"> </v>
      </c>
      <c r="G3717" s="27">
        <f>[1]DEPURADO!F3711</f>
        <v>0</v>
      </c>
      <c r="H3717" s="28">
        <v>0</v>
      </c>
      <c r="I3717" s="28">
        <f>+[1]DEPURADO!M3711+[1]DEPURADO!N3711</f>
        <v>0</v>
      </c>
      <c r="J3717" s="28">
        <f>+[1]DEPURADO!R3711</f>
        <v>0</v>
      </c>
      <c r="K3717" s="29">
        <f>+[1]DEPURADO!P3711+[1]DEPURADO!Q3711</f>
        <v>0</v>
      </c>
      <c r="L3717" s="28">
        <v>0</v>
      </c>
      <c r="M3717" s="28">
        <v>0</v>
      </c>
      <c r="N3717" s="28">
        <f t="shared" si="399"/>
        <v>0</v>
      </c>
      <c r="O3717" s="28">
        <f t="shared" si="400"/>
        <v>0</v>
      </c>
      <c r="P3717" s="24">
        <f>IF([1]DEPURADO!H3711&gt;1,0,[1]DEPURADO!B3711)</f>
        <v>0</v>
      </c>
      <c r="Q3717" s="30">
        <f t="shared" si="401"/>
        <v>0</v>
      </c>
      <c r="R3717" s="31">
        <f t="shared" si="402"/>
        <v>0</v>
      </c>
      <c r="S3717" s="31">
        <f>+[1]DEPURADO!J3711</f>
        <v>0</v>
      </c>
      <c r="T3717" s="23" t="s">
        <v>45</v>
      </c>
      <c r="U3717" s="31">
        <f>+[1]DEPURADO!I3711</f>
        <v>0</v>
      </c>
      <c r="V3717" s="30"/>
      <c r="W3717" s="23" t="s">
        <v>45</v>
      </c>
      <c r="X3717" s="31">
        <f>+[1]DEPURADO!K3711+[1]DEPURADO!L3711</f>
        <v>0</v>
      </c>
      <c r="Y3717" s="23" t="s">
        <v>45</v>
      </c>
      <c r="Z3717" s="31">
        <f t="shared" si="403"/>
        <v>0</v>
      </c>
      <c r="AA3717" s="31"/>
      <c r="AB3717" s="31">
        <v>0</v>
      </c>
      <c r="AC3717" s="31">
        <v>0</v>
      </c>
      <c r="AD3717" s="30"/>
      <c r="AE3717" s="30">
        <f>+[1]DEPURADO!K3711</f>
        <v>0</v>
      </c>
      <c r="AF3717" s="30">
        <v>0</v>
      </c>
      <c r="AG3717" s="30">
        <f t="shared" si="404"/>
        <v>0</v>
      </c>
      <c r="AH3717" s="30">
        <v>0</v>
      </c>
      <c r="AI3717" s="30">
        <f>+[1]DEPURADO!G3711</f>
        <v>0</v>
      </c>
      <c r="AJ3717" s="32"/>
      <c r="AK3717" s="33"/>
    </row>
    <row r="3718" spans="1:37" s="34" customFormat="1" hidden="1" x14ac:dyDescent="0.25">
      <c r="A3718" s="23">
        <f t="shared" si="405"/>
        <v>3710</v>
      </c>
      <c r="B3718" s="24" t="s">
        <v>44</v>
      </c>
      <c r="C3718" s="23">
        <f>+[1]DEPURADO!A3712</f>
        <v>0</v>
      </c>
      <c r="D3718" s="23">
        <f>+[1]DEPURADO!B3712</f>
        <v>0</v>
      </c>
      <c r="E3718" s="25">
        <f>+[1]DEPURADO!C3712</f>
        <v>0</v>
      </c>
      <c r="F3718" s="26" t="str">
        <f>+IF([1]DEPURADO!D3712&gt;1,[1]DEPURADO!D3712," ")</f>
        <v xml:space="preserve"> </v>
      </c>
      <c r="G3718" s="27">
        <f>[1]DEPURADO!F3712</f>
        <v>0</v>
      </c>
      <c r="H3718" s="28">
        <v>0</v>
      </c>
      <c r="I3718" s="28">
        <f>+[1]DEPURADO!M3712+[1]DEPURADO!N3712</f>
        <v>0</v>
      </c>
      <c r="J3718" s="28">
        <f>+[1]DEPURADO!R3712</f>
        <v>0</v>
      </c>
      <c r="K3718" s="29">
        <f>+[1]DEPURADO!P3712+[1]DEPURADO!Q3712</f>
        <v>0</v>
      </c>
      <c r="L3718" s="28">
        <v>0</v>
      </c>
      <c r="M3718" s="28">
        <v>0</v>
      </c>
      <c r="N3718" s="28">
        <f t="shared" si="399"/>
        <v>0</v>
      </c>
      <c r="O3718" s="28">
        <f t="shared" si="400"/>
        <v>0</v>
      </c>
      <c r="P3718" s="24">
        <f>IF([1]DEPURADO!H3712&gt;1,0,[1]DEPURADO!B3712)</f>
        <v>0</v>
      </c>
      <c r="Q3718" s="30">
        <f t="shared" si="401"/>
        <v>0</v>
      </c>
      <c r="R3718" s="31">
        <f t="shared" si="402"/>
        <v>0</v>
      </c>
      <c r="S3718" s="31">
        <f>+[1]DEPURADO!J3712</f>
        <v>0</v>
      </c>
      <c r="T3718" s="23" t="s">
        <v>45</v>
      </c>
      <c r="U3718" s="31">
        <f>+[1]DEPURADO!I3712</f>
        <v>0</v>
      </c>
      <c r="V3718" s="30"/>
      <c r="W3718" s="23" t="s">
        <v>45</v>
      </c>
      <c r="X3718" s="31">
        <f>+[1]DEPURADO!K3712+[1]DEPURADO!L3712</f>
        <v>0</v>
      </c>
      <c r="Y3718" s="23" t="s">
        <v>45</v>
      </c>
      <c r="Z3718" s="31">
        <f t="shared" si="403"/>
        <v>0</v>
      </c>
      <c r="AA3718" s="31"/>
      <c r="AB3718" s="31">
        <v>0</v>
      </c>
      <c r="AC3718" s="31">
        <v>0</v>
      </c>
      <c r="AD3718" s="30"/>
      <c r="AE3718" s="30">
        <f>+[1]DEPURADO!K3712</f>
        <v>0</v>
      </c>
      <c r="AF3718" s="30">
        <v>0</v>
      </c>
      <c r="AG3718" s="30">
        <f t="shared" si="404"/>
        <v>0</v>
      </c>
      <c r="AH3718" s="30">
        <v>0</v>
      </c>
      <c r="AI3718" s="30">
        <f>+[1]DEPURADO!G3712</f>
        <v>0</v>
      </c>
      <c r="AJ3718" s="32"/>
      <c r="AK3718" s="33"/>
    </row>
    <row r="3719" spans="1:37" s="34" customFormat="1" hidden="1" x14ac:dyDescent="0.25">
      <c r="A3719" s="23">
        <f t="shared" si="405"/>
        <v>3711</v>
      </c>
      <c r="B3719" s="24" t="s">
        <v>44</v>
      </c>
      <c r="C3719" s="23">
        <f>+[1]DEPURADO!A3713</f>
        <v>0</v>
      </c>
      <c r="D3719" s="23">
        <f>+[1]DEPURADO!B3713</f>
        <v>0</v>
      </c>
      <c r="E3719" s="25">
        <f>+[1]DEPURADO!C3713</f>
        <v>0</v>
      </c>
      <c r="F3719" s="26" t="str">
        <f>+IF([1]DEPURADO!D3713&gt;1,[1]DEPURADO!D3713," ")</f>
        <v xml:space="preserve"> </v>
      </c>
      <c r="G3719" s="27">
        <f>[1]DEPURADO!F3713</f>
        <v>0</v>
      </c>
      <c r="H3719" s="28">
        <v>0</v>
      </c>
      <c r="I3719" s="28">
        <f>+[1]DEPURADO!M3713+[1]DEPURADO!N3713</f>
        <v>0</v>
      </c>
      <c r="J3719" s="28">
        <f>+[1]DEPURADO!R3713</f>
        <v>0</v>
      </c>
      <c r="K3719" s="29">
        <f>+[1]DEPURADO!P3713+[1]DEPURADO!Q3713</f>
        <v>0</v>
      </c>
      <c r="L3719" s="28">
        <v>0</v>
      </c>
      <c r="M3719" s="28">
        <v>0</v>
      </c>
      <c r="N3719" s="28">
        <f t="shared" si="399"/>
        <v>0</v>
      </c>
      <c r="O3719" s="28">
        <f t="shared" si="400"/>
        <v>0</v>
      </c>
      <c r="P3719" s="24">
        <f>IF([1]DEPURADO!H3713&gt;1,0,[1]DEPURADO!B3713)</f>
        <v>0</v>
      </c>
      <c r="Q3719" s="30">
        <f t="shared" si="401"/>
        <v>0</v>
      </c>
      <c r="R3719" s="31">
        <f t="shared" si="402"/>
        <v>0</v>
      </c>
      <c r="S3719" s="31">
        <f>+[1]DEPURADO!J3713</f>
        <v>0</v>
      </c>
      <c r="T3719" s="23" t="s">
        <v>45</v>
      </c>
      <c r="U3719" s="31">
        <f>+[1]DEPURADO!I3713</f>
        <v>0</v>
      </c>
      <c r="V3719" s="30"/>
      <c r="W3719" s="23" t="s">
        <v>45</v>
      </c>
      <c r="X3719" s="31">
        <f>+[1]DEPURADO!K3713+[1]DEPURADO!L3713</f>
        <v>0</v>
      </c>
      <c r="Y3719" s="23" t="s">
        <v>45</v>
      </c>
      <c r="Z3719" s="31">
        <f t="shared" si="403"/>
        <v>0</v>
      </c>
      <c r="AA3719" s="31"/>
      <c r="AB3719" s="31">
        <v>0</v>
      </c>
      <c r="AC3719" s="31">
        <v>0</v>
      </c>
      <c r="AD3719" s="30"/>
      <c r="AE3719" s="30">
        <f>+[1]DEPURADO!K3713</f>
        <v>0</v>
      </c>
      <c r="AF3719" s="30">
        <v>0</v>
      </c>
      <c r="AG3719" s="30">
        <f t="shared" si="404"/>
        <v>0</v>
      </c>
      <c r="AH3719" s="30">
        <v>0</v>
      </c>
      <c r="AI3719" s="30">
        <f>+[1]DEPURADO!G3713</f>
        <v>0</v>
      </c>
      <c r="AJ3719" s="32"/>
      <c r="AK3719" s="33"/>
    </row>
    <row r="3720" spans="1:37" s="34" customFormat="1" hidden="1" x14ac:dyDescent="0.25">
      <c r="A3720" s="23">
        <f t="shared" si="405"/>
        <v>3712</v>
      </c>
      <c r="B3720" s="24" t="s">
        <v>44</v>
      </c>
      <c r="C3720" s="23">
        <f>+[1]DEPURADO!A3714</f>
        <v>0</v>
      </c>
      <c r="D3720" s="23">
        <f>+[1]DEPURADO!B3714</f>
        <v>0</v>
      </c>
      <c r="E3720" s="25">
        <f>+[1]DEPURADO!C3714</f>
        <v>0</v>
      </c>
      <c r="F3720" s="26" t="str">
        <f>+IF([1]DEPURADO!D3714&gt;1,[1]DEPURADO!D3714," ")</f>
        <v xml:space="preserve"> </v>
      </c>
      <c r="G3720" s="27">
        <f>[1]DEPURADO!F3714</f>
        <v>0</v>
      </c>
      <c r="H3720" s="28">
        <v>0</v>
      </c>
      <c r="I3720" s="28">
        <f>+[1]DEPURADO!M3714+[1]DEPURADO!N3714</f>
        <v>0</v>
      </c>
      <c r="J3720" s="28">
        <f>+[1]DEPURADO!R3714</f>
        <v>0</v>
      </c>
      <c r="K3720" s="29">
        <f>+[1]DEPURADO!P3714+[1]DEPURADO!Q3714</f>
        <v>0</v>
      </c>
      <c r="L3720" s="28">
        <v>0</v>
      </c>
      <c r="M3720" s="28">
        <v>0</v>
      </c>
      <c r="N3720" s="28">
        <f t="shared" si="399"/>
        <v>0</v>
      </c>
      <c r="O3720" s="28">
        <f t="shared" si="400"/>
        <v>0</v>
      </c>
      <c r="P3720" s="24">
        <f>IF([1]DEPURADO!H3714&gt;1,0,[1]DEPURADO!B3714)</f>
        <v>0</v>
      </c>
      <c r="Q3720" s="30">
        <f t="shared" si="401"/>
        <v>0</v>
      </c>
      <c r="R3720" s="31">
        <f t="shared" si="402"/>
        <v>0</v>
      </c>
      <c r="S3720" s="31">
        <f>+[1]DEPURADO!J3714</f>
        <v>0</v>
      </c>
      <c r="T3720" s="23" t="s">
        <v>45</v>
      </c>
      <c r="U3720" s="31">
        <f>+[1]DEPURADO!I3714</f>
        <v>0</v>
      </c>
      <c r="V3720" s="30"/>
      <c r="W3720" s="23" t="s">
        <v>45</v>
      </c>
      <c r="X3720" s="31">
        <f>+[1]DEPURADO!K3714+[1]DEPURADO!L3714</f>
        <v>0</v>
      </c>
      <c r="Y3720" s="23" t="s">
        <v>45</v>
      </c>
      <c r="Z3720" s="31">
        <f t="shared" si="403"/>
        <v>0</v>
      </c>
      <c r="AA3720" s="31"/>
      <c r="AB3720" s="31">
        <v>0</v>
      </c>
      <c r="AC3720" s="31">
        <v>0</v>
      </c>
      <c r="AD3720" s="30"/>
      <c r="AE3720" s="30">
        <f>+[1]DEPURADO!K3714</f>
        <v>0</v>
      </c>
      <c r="AF3720" s="30">
        <v>0</v>
      </c>
      <c r="AG3720" s="30">
        <f t="shared" si="404"/>
        <v>0</v>
      </c>
      <c r="AH3720" s="30">
        <v>0</v>
      </c>
      <c r="AI3720" s="30">
        <f>+[1]DEPURADO!G3714</f>
        <v>0</v>
      </c>
      <c r="AJ3720" s="32"/>
      <c r="AK3720" s="33"/>
    </row>
    <row r="3721" spans="1:37" s="34" customFormat="1" hidden="1" x14ac:dyDescent="0.25">
      <c r="A3721" s="23">
        <f t="shared" si="405"/>
        <v>3713</v>
      </c>
      <c r="B3721" s="24" t="s">
        <v>44</v>
      </c>
      <c r="C3721" s="23">
        <f>+[1]DEPURADO!A3715</f>
        <v>0</v>
      </c>
      <c r="D3721" s="23">
        <f>+[1]DEPURADO!B3715</f>
        <v>0</v>
      </c>
      <c r="E3721" s="25">
        <f>+[1]DEPURADO!C3715</f>
        <v>0</v>
      </c>
      <c r="F3721" s="26" t="str">
        <f>+IF([1]DEPURADO!D3715&gt;1,[1]DEPURADO!D3715," ")</f>
        <v xml:space="preserve"> </v>
      </c>
      <c r="G3721" s="27">
        <f>[1]DEPURADO!F3715</f>
        <v>0</v>
      </c>
      <c r="H3721" s="28">
        <v>0</v>
      </c>
      <c r="I3721" s="28">
        <f>+[1]DEPURADO!M3715+[1]DEPURADO!N3715</f>
        <v>0</v>
      </c>
      <c r="J3721" s="28">
        <f>+[1]DEPURADO!R3715</f>
        <v>0</v>
      </c>
      <c r="K3721" s="29">
        <f>+[1]DEPURADO!P3715+[1]DEPURADO!Q3715</f>
        <v>0</v>
      </c>
      <c r="L3721" s="28">
        <v>0</v>
      </c>
      <c r="M3721" s="28">
        <v>0</v>
      </c>
      <c r="N3721" s="28">
        <f t="shared" si="399"/>
        <v>0</v>
      </c>
      <c r="O3721" s="28">
        <f t="shared" si="400"/>
        <v>0</v>
      </c>
      <c r="P3721" s="24">
        <f>IF([1]DEPURADO!H3715&gt;1,0,[1]DEPURADO!B3715)</f>
        <v>0</v>
      </c>
      <c r="Q3721" s="30">
        <f t="shared" si="401"/>
        <v>0</v>
      </c>
      <c r="R3721" s="31">
        <f t="shared" si="402"/>
        <v>0</v>
      </c>
      <c r="S3721" s="31">
        <f>+[1]DEPURADO!J3715</f>
        <v>0</v>
      </c>
      <c r="T3721" s="23" t="s">
        <v>45</v>
      </c>
      <c r="U3721" s="31">
        <f>+[1]DEPURADO!I3715</f>
        <v>0</v>
      </c>
      <c r="V3721" s="30"/>
      <c r="W3721" s="23" t="s">
        <v>45</v>
      </c>
      <c r="X3721" s="31">
        <f>+[1]DEPURADO!K3715+[1]DEPURADO!L3715</f>
        <v>0</v>
      </c>
      <c r="Y3721" s="23" t="s">
        <v>45</v>
      </c>
      <c r="Z3721" s="31">
        <f t="shared" si="403"/>
        <v>0</v>
      </c>
      <c r="AA3721" s="31"/>
      <c r="AB3721" s="31">
        <v>0</v>
      </c>
      <c r="AC3721" s="31">
        <v>0</v>
      </c>
      <c r="AD3721" s="30"/>
      <c r="AE3721" s="30">
        <f>+[1]DEPURADO!K3715</f>
        <v>0</v>
      </c>
      <c r="AF3721" s="30">
        <v>0</v>
      </c>
      <c r="AG3721" s="30">
        <f t="shared" si="404"/>
        <v>0</v>
      </c>
      <c r="AH3721" s="30">
        <v>0</v>
      </c>
      <c r="AI3721" s="30">
        <f>+[1]DEPURADO!G3715</f>
        <v>0</v>
      </c>
      <c r="AJ3721" s="32"/>
      <c r="AK3721" s="33"/>
    </row>
    <row r="3722" spans="1:37" s="34" customFormat="1" hidden="1" x14ac:dyDescent="0.25">
      <c r="A3722" s="23">
        <f t="shared" si="405"/>
        <v>3714</v>
      </c>
      <c r="B3722" s="24" t="s">
        <v>44</v>
      </c>
      <c r="C3722" s="23">
        <f>+[1]DEPURADO!A3716</f>
        <v>0</v>
      </c>
      <c r="D3722" s="23">
        <f>+[1]DEPURADO!B3716</f>
        <v>0</v>
      </c>
      <c r="E3722" s="25">
        <f>+[1]DEPURADO!C3716</f>
        <v>0</v>
      </c>
      <c r="F3722" s="26" t="str">
        <f>+IF([1]DEPURADO!D3716&gt;1,[1]DEPURADO!D3716," ")</f>
        <v xml:space="preserve"> </v>
      </c>
      <c r="G3722" s="27">
        <f>[1]DEPURADO!F3716</f>
        <v>0</v>
      </c>
      <c r="H3722" s="28">
        <v>0</v>
      </c>
      <c r="I3722" s="28">
        <f>+[1]DEPURADO!M3716+[1]DEPURADO!N3716</f>
        <v>0</v>
      </c>
      <c r="J3722" s="28">
        <f>+[1]DEPURADO!R3716</f>
        <v>0</v>
      </c>
      <c r="K3722" s="29">
        <f>+[1]DEPURADO!P3716+[1]DEPURADO!Q3716</f>
        <v>0</v>
      </c>
      <c r="L3722" s="28">
        <v>0</v>
      </c>
      <c r="M3722" s="28">
        <v>0</v>
      </c>
      <c r="N3722" s="28">
        <f t="shared" ref="N3722:N3785" si="406">+SUM(J3722:M3722)</f>
        <v>0</v>
      </c>
      <c r="O3722" s="28">
        <f t="shared" ref="O3722:O3785" si="407">+G3722-I3722-N3722</f>
        <v>0</v>
      </c>
      <c r="P3722" s="24">
        <f>IF([1]DEPURADO!H3716&gt;1,0,[1]DEPURADO!B3716)</f>
        <v>0</v>
      </c>
      <c r="Q3722" s="30">
        <f t="shared" ref="Q3722:Q3785" si="408">+IF(P3722&gt;0,G3722,0)</f>
        <v>0</v>
      </c>
      <c r="R3722" s="31">
        <f t="shared" ref="R3722:R3785" si="409">IF(P3722=0,G3722,0)</f>
        <v>0</v>
      </c>
      <c r="S3722" s="31">
        <f>+[1]DEPURADO!J3716</f>
        <v>0</v>
      </c>
      <c r="T3722" s="23" t="s">
        <v>45</v>
      </c>
      <c r="U3722" s="31">
        <f>+[1]DEPURADO!I3716</f>
        <v>0</v>
      </c>
      <c r="V3722" s="30"/>
      <c r="W3722" s="23" t="s">
        <v>45</v>
      </c>
      <c r="X3722" s="31">
        <f>+[1]DEPURADO!K3716+[1]DEPURADO!L3716</f>
        <v>0</v>
      </c>
      <c r="Y3722" s="23" t="s">
        <v>45</v>
      </c>
      <c r="Z3722" s="31">
        <f t="shared" ref="Z3722:Z3785" si="410">+X3722-AE3722+IF(X3722-AE3722&lt;-1,-X3722+AE3722,0)</f>
        <v>0</v>
      </c>
      <c r="AA3722" s="31"/>
      <c r="AB3722" s="31">
        <v>0</v>
      </c>
      <c r="AC3722" s="31">
        <v>0</v>
      </c>
      <c r="AD3722" s="30"/>
      <c r="AE3722" s="30">
        <f>+[1]DEPURADO!K3716</f>
        <v>0</v>
      </c>
      <c r="AF3722" s="30">
        <v>0</v>
      </c>
      <c r="AG3722" s="30">
        <f t="shared" ref="AG3722:AG3785" si="411">+G3722-I3722-N3722-R3722-Z3722-AC3722-AE3722-S3722-U3722</f>
        <v>0</v>
      </c>
      <c r="AH3722" s="30">
        <v>0</v>
      </c>
      <c r="AI3722" s="30">
        <f>+[1]DEPURADO!G3716</f>
        <v>0</v>
      </c>
      <c r="AJ3722" s="32"/>
      <c r="AK3722" s="33"/>
    </row>
    <row r="3723" spans="1:37" s="34" customFormat="1" hidden="1" x14ac:dyDescent="0.25">
      <c r="A3723" s="23">
        <f t="shared" ref="A3723:A3786" si="412">+A3722+1</f>
        <v>3715</v>
      </c>
      <c r="B3723" s="24" t="s">
        <v>44</v>
      </c>
      <c r="C3723" s="23">
        <f>+[1]DEPURADO!A3717</f>
        <v>0</v>
      </c>
      <c r="D3723" s="23">
        <f>+[1]DEPURADO!B3717</f>
        <v>0</v>
      </c>
      <c r="E3723" s="25">
        <f>+[1]DEPURADO!C3717</f>
        <v>0</v>
      </c>
      <c r="F3723" s="26" t="str">
        <f>+IF([1]DEPURADO!D3717&gt;1,[1]DEPURADO!D3717," ")</f>
        <v xml:space="preserve"> </v>
      </c>
      <c r="G3723" s="27">
        <f>[1]DEPURADO!F3717</f>
        <v>0</v>
      </c>
      <c r="H3723" s="28">
        <v>0</v>
      </c>
      <c r="I3723" s="28">
        <f>+[1]DEPURADO!M3717+[1]DEPURADO!N3717</f>
        <v>0</v>
      </c>
      <c r="J3723" s="28">
        <f>+[1]DEPURADO!R3717</f>
        <v>0</v>
      </c>
      <c r="K3723" s="29">
        <f>+[1]DEPURADO!P3717+[1]DEPURADO!Q3717</f>
        <v>0</v>
      </c>
      <c r="L3723" s="28">
        <v>0</v>
      </c>
      <c r="M3723" s="28">
        <v>0</v>
      </c>
      <c r="N3723" s="28">
        <f t="shared" si="406"/>
        <v>0</v>
      </c>
      <c r="O3723" s="28">
        <f t="shared" si="407"/>
        <v>0</v>
      </c>
      <c r="P3723" s="24">
        <f>IF([1]DEPURADO!H3717&gt;1,0,[1]DEPURADO!B3717)</f>
        <v>0</v>
      </c>
      <c r="Q3723" s="30">
        <f t="shared" si="408"/>
        <v>0</v>
      </c>
      <c r="R3723" s="31">
        <f t="shared" si="409"/>
        <v>0</v>
      </c>
      <c r="S3723" s="31">
        <f>+[1]DEPURADO!J3717</f>
        <v>0</v>
      </c>
      <c r="T3723" s="23" t="s">
        <v>45</v>
      </c>
      <c r="U3723" s="31">
        <f>+[1]DEPURADO!I3717</f>
        <v>0</v>
      </c>
      <c r="V3723" s="30"/>
      <c r="W3723" s="23" t="s">
        <v>45</v>
      </c>
      <c r="X3723" s="31">
        <f>+[1]DEPURADO!K3717+[1]DEPURADO!L3717</f>
        <v>0</v>
      </c>
      <c r="Y3723" s="23" t="s">
        <v>45</v>
      </c>
      <c r="Z3723" s="31">
        <f t="shared" si="410"/>
        <v>0</v>
      </c>
      <c r="AA3723" s="31"/>
      <c r="AB3723" s="31">
        <v>0</v>
      </c>
      <c r="AC3723" s="31">
        <v>0</v>
      </c>
      <c r="AD3723" s="30"/>
      <c r="AE3723" s="30">
        <f>+[1]DEPURADO!K3717</f>
        <v>0</v>
      </c>
      <c r="AF3723" s="30">
        <v>0</v>
      </c>
      <c r="AG3723" s="30">
        <f t="shared" si="411"/>
        <v>0</v>
      </c>
      <c r="AH3723" s="30">
        <v>0</v>
      </c>
      <c r="AI3723" s="30">
        <f>+[1]DEPURADO!G3717</f>
        <v>0</v>
      </c>
      <c r="AJ3723" s="32"/>
      <c r="AK3723" s="33"/>
    </row>
    <row r="3724" spans="1:37" s="34" customFormat="1" hidden="1" x14ac:dyDescent="0.25">
      <c r="A3724" s="23">
        <f t="shared" si="412"/>
        <v>3716</v>
      </c>
      <c r="B3724" s="24" t="s">
        <v>44</v>
      </c>
      <c r="C3724" s="23">
        <f>+[1]DEPURADO!A3718</f>
        <v>0</v>
      </c>
      <c r="D3724" s="23">
        <f>+[1]DEPURADO!B3718</f>
        <v>0</v>
      </c>
      <c r="E3724" s="25">
        <f>+[1]DEPURADO!C3718</f>
        <v>0</v>
      </c>
      <c r="F3724" s="26" t="str">
        <f>+IF([1]DEPURADO!D3718&gt;1,[1]DEPURADO!D3718," ")</f>
        <v xml:space="preserve"> </v>
      </c>
      <c r="G3724" s="27">
        <f>[1]DEPURADO!F3718</f>
        <v>0</v>
      </c>
      <c r="H3724" s="28">
        <v>0</v>
      </c>
      <c r="I3724" s="28">
        <f>+[1]DEPURADO!M3718+[1]DEPURADO!N3718</f>
        <v>0</v>
      </c>
      <c r="J3724" s="28">
        <f>+[1]DEPURADO!R3718</f>
        <v>0</v>
      </c>
      <c r="K3724" s="29">
        <f>+[1]DEPURADO!P3718+[1]DEPURADO!Q3718</f>
        <v>0</v>
      </c>
      <c r="L3724" s="28">
        <v>0</v>
      </c>
      <c r="M3724" s="28">
        <v>0</v>
      </c>
      <c r="N3724" s="28">
        <f t="shared" si="406"/>
        <v>0</v>
      </c>
      <c r="O3724" s="28">
        <f t="shared" si="407"/>
        <v>0</v>
      </c>
      <c r="P3724" s="24">
        <f>IF([1]DEPURADO!H3718&gt;1,0,[1]DEPURADO!B3718)</f>
        <v>0</v>
      </c>
      <c r="Q3724" s="30">
        <f t="shared" si="408"/>
        <v>0</v>
      </c>
      <c r="R3724" s="31">
        <f t="shared" si="409"/>
        <v>0</v>
      </c>
      <c r="S3724" s="31">
        <f>+[1]DEPURADO!J3718</f>
        <v>0</v>
      </c>
      <c r="T3724" s="23" t="s">
        <v>45</v>
      </c>
      <c r="U3724" s="31">
        <f>+[1]DEPURADO!I3718</f>
        <v>0</v>
      </c>
      <c r="V3724" s="30"/>
      <c r="W3724" s="23" t="s">
        <v>45</v>
      </c>
      <c r="X3724" s="31">
        <f>+[1]DEPURADO!K3718+[1]DEPURADO!L3718</f>
        <v>0</v>
      </c>
      <c r="Y3724" s="23" t="s">
        <v>45</v>
      </c>
      <c r="Z3724" s="31">
        <f t="shared" si="410"/>
        <v>0</v>
      </c>
      <c r="AA3724" s="31"/>
      <c r="AB3724" s="31">
        <v>0</v>
      </c>
      <c r="AC3724" s="31">
        <v>0</v>
      </c>
      <c r="AD3724" s="30"/>
      <c r="AE3724" s="30">
        <f>+[1]DEPURADO!K3718</f>
        <v>0</v>
      </c>
      <c r="AF3724" s="30">
        <v>0</v>
      </c>
      <c r="AG3724" s="30">
        <f t="shared" si="411"/>
        <v>0</v>
      </c>
      <c r="AH3724" s="30">
        <v>0</v>
      </c>
      <c r="AI3724" s="30">
        <f>+[1]DEPURADO!G3718</f>
        <v>0</v>
      </c>
      <c r="AJ3724" s="32"/>
      <c r="AK3724" s="33"/>
    </row>
    <row r="3725" spans="1:37" s="34" customFormat="1" hidden="1" x14ac:dyDescent="0.25">
      <c r="A3725" s="23">
        <f t="shared" si="412"/>
        <v>3717</v>
      </c>
      <c r="B3725" s="24" t="s">
        <v>44</v>
      </c>
      <c r="C3725" s="23">
        <f>+[1]DEPURADO!A3719</f>
        <v>0</v>
      </c>
      <c r="D3725" s="23">
        <f>+[1]DEPURADO!B3719</f>
        <v>0</v>
      </c>
      <c r="E3725" s="25">
        <f>+[1]DEPURADO!C3719</f>
        <v>0</v>
      </c>
      <c r="F3725" s="26" t="str">
        <f>+IF([1]DEPURADO!D3719&gt;1,[1]DEPURADO!D3719," ")</f>
        <v xml:space="preserve"> </v>
      </c>
      <c r="G3725" s="27">
        <f>[1]DEPURADO!F3719</f>
        <v>0</v>
      </c>
      <c r="H3725" s="28">
        <v>0</v>
      </c>
      <c r="I3725" s="28">
        <f>+[1]DEPURADO!M3719+[1]DEPURADO!N3719</f>
        <v>0</v>
      </c>
      <c r="J3725" s="28">
        <f>+[1]DEPURADO!R3719</f>
        <v>0</v>
      </c>
      <c r="K3725" s="29">
        <f>+[1]DEPURADO!P3719+[1]DEPURADO!Q3719</f>
        <v>0</v>
      </c>
      <c r="L3725" s="28">
        <v>0</v>
      </c>
      <c r="M3725" s="28">
        <v>0</v>
      </c>
      <c r="N3725" s="28">
        <f t="shared" si="406"/>
        <v>0</v>
      </c>
      <c r="O3725" s="28">
        <f t="shared" si="407"/>
        <v>0</v>
      </c>
      <c r="P3725" s="24">
        <f>IF([1]DEPURADO!H3719&gt;1,0,[1]DEPURADO!B3719)</f>
        <v>0</v>
      </c>
      <c r="Q3725" s="30">
        <f t="shared" si="408"/>
        <v>0</v>
      </c>
      <c r="R3725" s="31">
        <f t="shared" si="409"/>
        <v>0</v>
      </c>
      <c r="S3725" s="31">
        <f>+[1]DEPURADO!J3719</f>
        <v>0</v>
      </c>
      <c r="T3725" s="23" t="s">
        <v>45</v>
      </c>
      <c r="U3725" s="31">
        <f>+[1]DEPURADO!I3719</f>
        <v>0</v>
      </c>
      <c r="V3725" s="30"/>
      <c r="W3725" s="23" t="s">
        <v>45</v>
      </c>
      <c r="X3725" s="31">
        <f>+[1]DEPURADO!K3719+[1]DEPURADO!L3719</f>
        <v>0</v>
      </c>
      <c r="Y3725" s="23" t="s">
        <v>45</v>
      </c>
      <c r="Z3725" s="31">
        <f t="shared" si="410"/>
        <v>0</v>
      </c>
      <c r="AA3725" s="31"/>
      <c r="AB3725" s="31">
        <v>0</v>
      </c>
      <c r="AC3725" s="31">
        <v>0</v>
      </c>
      <c r="AD3725" s="30"/>
      <c r="AE3725" s="30">
        <f>+[1]DEPURADO!K3719</f>
        <v>0</v>
      </c>
      <c r="AF3725" s="30">
        <v>0</v>
      </c>
      <c r="AG3725" s="30">
        <f t="shared" si="411"/>
        <v>0</v>
      </c>
      <c r="AH3725" s="30">
        <v>0</v>
      </c>
      <c r="AI3725" s="30">
        <f>+[1]DEPURADO!G3719</f>
        <v>0</v>
      </c>
      <c r="AJ3725" s="32"/>
      <c r="AK3725" s="33"/>
    </row>
    <row r="3726" spans="1:37" s="34" customFormat="1" hidden="1" x14ac:dyDescent="0.25">
      <c r="A3726" s="23">
        <f t="shared" si="412"/>
        <v>3718</v>
      </c>
      <c r="B3726" s="24" t="s">
        <v>44</v>
      </c>
      <c r="C3726" s="23">
        <f>+[1]DEPURADO!A3720</f>
        <v>0</v>
      </c>
      <c r="D3726" s="23">
        <f>+[1]DEPURADO!B3720</f>
        <v>0</v>
      </c>
      <c r="E3726" s="25">
        <f>+[1]DEPURADO!C3720</f>
        <v>0</v>
      </c>
      <c r="F3726" s="26" t="str">
        <f>+IF([1]DEPURADO!D3720&gt;1,[1]DEPURADO!D3720," ")</f>
        <v xml:space="preserve"> </v>
      </c>
      <c r="G3726" s="27">
        <f>[1]DEPURADO!F3720</f>
        <v>0</v>
      </c>
      <c r="H3726" s="28">
        <v>0</v>
      </c>
      <c r="I3726" s="28">
        <f>+[1]DEPURADO!M3720+[1]DEPURADO!N3720</f>
        <v>0</v>
      </c>
      <c r="J3726" s="28">
        <f>+[1]DEPURADO!R3720</f>
        <v>0</v>
      </c>
      <c r="K3726" s="29">
        <f>+[1]DEPURADO!P3720+[1]DEPURADO!Q3720</f>
        <v>0</v>
      </c>
      <c r="L3726" s="28">
        <v>0</v>
      </c>
      <c r="M3726" s="28">
        <v>0</v>
      </c>
      <c r="N3726" s="28">
        <f t="shared" si="406"/>
        <v>0</v>
      </c>
      <c r="O3726" s="28">
        <f t="shared" si="407"/>
        <v>0</v>
      </c>
      <c r="P3726" s="24">
        <f>IF([1]DEPURADO!H3720&gt;1,0,[1]DEPURADO!B3720)</f>
        <v>0</v>
      </c>
      <c r="Q3726" s="30">
        <f t="shared" si="408"/>
        <v>0</v>
      </c>
      <c r="R3726" s="31">
        <f t="shared" si="409"/>
        <v>0</v>
      </c>
      <c r="S3726" s="31">
        <f>+[1]DEPURADO!J3720</f>
        <v>0</v>
      </c>
      <c r="T3726" s="23" t="s">
        <v>45</v>
      </c>
      <c r="U3726" s="31">
        <f>+[1]DEPURADO!I3720</f>
        <v>0</v>
      </c>
      <c r="V3726" s="30"/>
      <c r="W3726" s="23" t="s">
        <v>45</v>
      </c>
      <c r="X3726" s="31">
        <f>+[1]DEPURADO!K3720+[1]DEPURADO!L3720</f>
        <v>0</v>
      </c>
      <c r="Y3726" s="23" t="s">
        <v>45</v>
      </c>
      <c r="Z3726" s="31">
        <f t="shared" si="410"/>
        <v>0</v>
      </c>
      <c r="AA3726" s="31"/>
      <c r="AB3726" s="31">
        <v>0</v>
      </c>
      <c r="AC3726" s="31">
        <v>0</v>
      </c>
      <c r="AD3726" s="30"/>
      <c r="AE3726" s="30">
        <f>+[1]DEPURADO!K3720</f>
        <v>0</v>
      </c>
      <c r="AF3726" s="30">
        <v>0</v>
      </c>
      <c r="AG3726" s="30">
        <f t="shared" si="411"/>
        <v>0</v>
      </c>
      <c r="AH3726" s="30">
        <v>0</v>
      </c>
      <c r="AI3726" s="30">
        <f>+[1]DEPURADO!G3720</f>
        <v>0</v>
      </c>
      <c r="AJ3726" s="32"/>
      <c r="AK3726" s="33"/>
    </row>
    <row r="3727" spans="1:37" s="34" customFormat="1" hidden="1" x14ac:dyDescent="0.25">
      <c r="A3727" s="23">
        <f t="shared" si="412"/>
        <v>3719</v>
      </c>
      <c r="B3727" s="24" t="s">
        <v>44</v>
      </c>
      <c r="C3727" s="23">
        <f>+[1]DEPURADO!A3721</f>
        <v>0</v>
      </c>
      <c r="D3727" s="23">
        <f>+[1]DEPURADO!B3721</f>
        <v>0</v>
      </c>
      <c r="E3727" s="25">
        <f>+[1]DEPURADO!C3721</f>
        <v>0</v>
      </c>
      <c r="F3727" s="26" t="str">
        <f>+IF([1]DEPURADO!D3721&gt;1,[1]DEPURADO!D3721," ")</f>
        <v xml:space="preserve"> </v>
      </c>
      <c r="G3727" s="27">
        <f>[1]DEPURADO!F3721</f>
        <v>0</v>
      </c>
      <c r="H3727" s="28">
        <v>0</v>
      </c>
      <c r="I3727" s="28">
        <f>+[1]DEPURADO!M3721+[1]DEPURADO!N3721</f>
        <v>0</v>
      </c>
      <c r="J3727" s="28">
        <f>+[1]DEPURADO!R3721</f>
        <v>0</v>
      </c>
      <c r="K3727" s="29">
        <f>+[1]DEPURADO!P3721+[1]DEPURADO!Q3721</f>
        <v>0</v>
      </c>
      <c r="L3727" s="28">
        <v>0</v>
      </c>
      <c r="M3727" s="28">
        <v>0</v>
      </c>
      <c r="N3727" s="28">
        <f t="shared" si="406"/>
        <v>0</v>
      </c>
      <c r="O3727" s="28">
        <f t="shared" si="407"/>
        <v>0</v>
      </c>
      <c r="P3727" s="24">
        <f>IF([1]DEPURADO!H3721&gt;1,0,[1]DEPURADO!B3721)</f>
        <v>0</v>
      </c>
      <c r="Q3727" s="30">
        <f t="shared" si="408"/>
        <v>0</v>
      </c>
      <c r="R3727" s="31">
        <f t="shared" si="409"/>
        <v>0</v>
      </c>
      <c r="S3727" s="31">
        <f>+[1]DEPURADO!J3721</f>
        <v>0</v>
      </c>
      <c r="T3727" s="23" t="s">
        <v>45</v>
      </c>
      <c r="U3727" s="31">
        <f>+[1]DEPURADO!I3721</f>
        <v>0</v>
      </c>
      <c r="V3727" s="30"/>
      <c r="W3727" s="23" t="s">
        <v>45</v>
      </c>
      <c r="X3727" s="31">
        <f>+[1]DEPURADO!K3721+[1]DEPURADO!L3721</f>
        <v>0</v>
      </c>
      <c r="Y3727" s="23" t="s">
        <v>45</v>
      </c>
      <c r="Z3727" s="31">
        <f t="shared" si="410"/>
        <v>0</v>
      </c>
      <c r="AA3727" s="31"/>
      <c r="AB3727" s="31">
        <v>0</v>
      </c>
      <c r="AC3727" s="31">
        <v>0</v>
      </c>
      <c r="AD3727" s="30"/>
      <c r="AE3727" s="30">
        <f>+[1]DEPURADO!K3721</f>
        <v>0</v>
      </c>
      <c r="AF3727" s="30">
        <v>0</v>
      </c>
      <c r="AG3727" s="30">
        <f t="shared" si="411"/>
        <v>0</v>
      </c>
      <c r="AH3727" s="30">
        <v>0</v>
      </c>
      <c r="AI3727" s="30">
        <f>+[1]DEPURADO!G3721</f>
        <v>0</v>
      </c>
      <c r="AJ3727" s="32"/>
      <c r="AK3727" s="33"/>
    </row>
    <row r="3728" spans="1:37" s="34" customFormat="1" hidden="1" x14ac:dyDescent="0.25">
      <c r="A3728" s="23">
        <f t="shared" si="412"/>
        <v>3720</v>
      </c>
      <c r="B3728" s="24" t="s">
        <v>44</v>
      </c>
      <c r="C3728" s="23">
        <f>+[1]DEPURADO!A3722</f>
        <v>0</v>
      </c>
      <c r="D3728" s="23">
        <f>+[1]DEPURADO!B3722</f>
        <v>0</v>
      </c>
      <c r="E3728" s="25">
        <f>+[1]DEPURADO!C3722</f>
        <v>0</v>
      </c>
      <c r="F3728" s="26" t="str">
        <f>+IF([1]DEPURADO!D3722&gt;1,[1]DEPURADO!D3722," ")</f>
        <v xml:space="preserve"> </v>
      </c>
      <c r="G3728" s="27">
        <f>[1]DEPURADO!F3722</f>
        <v>0</v>
      </c>
      <c r="H3728" s="28">
        <v>0</v>
      </c>
      <c r="I3728" s="28">
        <f>+[1]DEPURADO!M3722+[1]DEPURADO!N3722</f>
        <v>0</v>
      </c>
      <c r="J3728" s="28">
        <f>+[1]DEPURADO!R3722</f>
        <v>0</v>
      </c>
      <c r="K3728" s="29">
        <f>+[1]DEPURADO!P3722+[1]DEPURADO!Q3722</f>
        <v>0</v>
      </c>
      <c r="L3728" s="28">
        <v>0</v>
      </c>
      <c r="M3728" s="28">
        <v>0</v>
      </c>
      <c r="N3728" s="28">
        <f t="shared" si="406"/>
        <v>0</v>
      </c>
      <c r="O3728" s="28">
        <f t="shared" si="407"/>
        <v>0</v>
      </c>
      <c r="P3728" s="24">
        <f>IF([1]DEPURADO!H3722&gt;1,0,[1]DEPURADO!B3722)</f>
        <v>0</v>
      </c>
      <c r="Q3728" s="30">
        <f t="shared" si="408"/>
        <v>0</v>
      </c>
      <c r="R3728" s="31">
        <f t="shared" si="409"/>
        <v>0</v>
      </c>
      <c r="S3728" s="31">
        <f>+[1]DEPURADO!J3722</f>
        <v>0</v>
      </c>
      <c r="T3728" s="23" t="s">
        <v>45</v>
      </c>
      <c r="U3728" s="31">
        <f>+[1]DEPURADO!I3722</f>
        <v>0</v>
      </c>
      <c r="V3728" s="30"/>
      <c r="W3728" s="23" t="s">
        <v>45</v>
      </c>
      <c r="X3728" s="31">
        <f>+[1]DEPURADO!K3722+[1]DEPURADO!L3722</f>
        <v>0</v>
      </c>
      <c r="Y3728" s="23" t="s">
        <v>45</v>
      </c>
      <c r="Z3728" s="31">
        <f t="shared" si="410"/>
        <v>0</v>
      </c>
      <c r="AA3728" s="31"/>
      <c r="AB3728" s="31">
        <v>0</v>
      </c>
      <c r="AC3728" s="31">
        <v>0</v>
      </c>
      <c r="AD3728" s="30"/>
      <c r="AE3728" s="30">
        <f>+[1]DEPURADO!K3722</f>
        <v>0</v>
      </c>
      <c r="AF3728" s="30">
        <v>0</v>
      </c>
      <c r="AG3728" s="30">
        <f t="shared" si="411"/>
        <v>0</v>
      </c>
      <c r="AH3728" s="30">
        <v>0</v>
      </c>
      <c r="AI3728" s="30">
        <f>+[1]DEPURADO!G3722</f>
        <v>0</v>
      </c>
      <c r="AJ3728" s="32"/>
      <c r="AK3728" s="33"/>
    </row>
    <row r="3729" spans="1:37" s="34" customFormat="1" hidden="1" x14ac:dyDescent="0.25">
      <c r="A3729" s="23">
        <f t="shared" si="412"/>
        <v>3721</v>
      </c>
      <c r="B3729" s="24" t="s">
        <v>44</v>
      </c>
      <c r="C3729" s="23">
        <f>+[1]DEPURADO!A3723</f>
        <v>0</v>
      </c>
      <c r="D3729" s="23">
        <f>+[1]DEPURADO!B3723</f>
        <v>0</v>
      </c>
      <c r="E3729" s="25">
        <f>+[1]DEPURADO!C3723</f>
        <v>0</v>
      </c>
      <c r="F3729" s="26" t="str">
        <f>+IF([1]DEPURADO!D3723&gt;1,[1]DEPURADO!D3723," ")</f>
        <v xml:space="preserve"> </v>
      </c>
      <c r="G3729" s="27">
        <f>[1]DEPURADO!F3723</f>
        <v>0</v>
      </c>
      <c r="H3729" s="28">
        <v>0</v>
      </c>
      <c r="I3729" s="28">
        <f>+[1]DEPURADO!M3723+[1]DEPURADO!N3723</f>
        <v>0</v>
      </c>
      <c r="J3729" s="28">
        <f>+[1]DEPURADO!R3723</f>
        <v>0</v>
      </c>
      <c r="K3729" s="29">
        <f>+[1]DEPURADO!P3723+[1]DEPURADO!Q3723</f>
        <v>0</v>
      </c>
      <c r="L3729" s="28">
        <v>0</v>
      </c>
      <c r="M3729" s="28">
        <v>0</v>
      </c>
      <c r="N3729" s="28">
        <f t="shared" si="406"/>
        <v>0</v>
      </c>
      <c r="O3729" s="28">
        <f t="shared" si="407"/>
        <v>0</v>
      </c>
      <c r="P3729" s="24">
        <f>IF([1]DEPURADO!H3723&gt;1,0,[1]DEPURADO!B3723)</f>
        <v>0</v>
      </c>
      <c r="Q3729" s="30">
        <f t="shared" si="408"/>
        <v>0</v>
      </c>
      <c r="R3729" s="31">
        <f t="shared" si="409"/>
        <v>0</v>
      </c>
      <c r="S3729" s="31">
        <f>+[1]DEPURADO!J3723</f>
        <v>0</v>
      </c>
      <c r="T3729" s="23" t="s">
        <v>45</v>
      </c>
      <c r="U3729" s="31">
        <f>+[1]DEPURADO!I3723</f>
        <v>0</v>
      </c>
      <c r="V3729" s="30"/>
      <c r="W3729" s="23" t="s">
        <v>45</v>
      </c>
      <c r="X3729" s="31">
        <f>+[1]DEPURADO!K3723+[1]DEPURADO!L3723</f>
        <v>0</v>
      </c>
      <c r="Y3729" s="23" t="s">
        <v>45</v>
      </c>
      <c r="Z3729" s="31">
        <f t="shared" si="410"/>
        <v>0</v>
      </c>
      <c r="AA3729" s="31"/>
      <c r="AB3729" s="31">
        <v>0</v>
      </c>
      <c r="AC3729" s="31">
        <v>0</v>
      </c>
      <c r="AD3729" s="30"/>
      <c r="AE3729" s="30">
        <f>+[1]DEPURADO!K3723</f>
        <v>0</v>
      </c>
      <c r="AF3729" s="30">
        <v>0</v>
      </c>
      <c r="AG3729" s="30">
        <f t="shared" si="411"/>
        <v>0</v>
      </c>
      <c r="AH3729" s="30">
        <v>0</v>
      </c>
      <c r="AI3729" s="30">
        <f>+[1]DEPURADO!G3723</f>
        <v>0</v>
      </c>
      <c r="AJ3729" s="32"/>
      <c r="AK3729" s="33"/>
    </row>
    <row r="3730" spans="1:37" s="34" customFormat="1" hidden="1" x14ac:dyDescent="0.25">
      <c r="A3730" s="23">
        <f t="shared" si="412"/>
        <v>3722</v>
      </c>
      <c r="B3730" s="24" t="s">
        <v>44</v>
      </c>
      <c r="C3730" s="23">
        <f>+[1]DEPURADO!A3724</f>
        <v>0</v>
      </c>
      <c r="D3730" s="23">
        <f>+[1]DEPURADO!B3724</f>
        <v>0</v>
      </c>
      <c r="E3730" s="25">
        <f>+[1]DEPURADO!C3724</f>
        <v>0</v>
      </c>
      <c r="F3730" s="26" t="str">
        <f>+IF([1]DEPURADO!D3724&gt;1,[1]DEPURADO!D3724," ")</f>
        <v xml:space="preserve"> </v>
      </c>
      <c r="G3730" s="27">
        <f>[1]DEPURADO!F3724</f>
        <v>0</v>
      </c>
      <c r="H3730" s="28">
        <v>0</v>
      </c>
      <c r="I3730" s="28">
        <f>+[1]DEPURADO!M3724+[1]DEPURADO!N3724</f>
        <v>0</v>
      </c>
      <c r="J3730" s="28">
        <f>+[1]DEPURADO!R3724</f>
        <v>0</v>
      </c>
      <c r="K3730" s="29">
        <f>+[1]DEPURADO!P3724+[1]DEPURADO!Q3724</f>
        <v>0</v>
      </c>
      <c r="L3730" s="28">
        <v>0</v>
      </c>
      <c r="M3730" s="28">
        <v>0</v>
      </c>
      <c r="N3730" s="28">
        <f t="shared" si="406"/>
        <v>0</v>
      </c>
      <c r="O3730" s="28">
        <f t="shared" si="407"/>
        <v>0</v>
      </c>
      <c r="P3730" s="24">
        <f>IF([1]DEPURADO!H3724&gt;1,0,[1]DEPURADO!B3724)</f>
        <v>0</v>
      </c>
      <c r="Q3730" s="30">
        <f t="shared" si="408"/>
        <v>0</v>
      </c>
      <c r="R3730" s="31">
        <f t="shared" si="409"/>
        <v>0</v>
      </c>
      <c r="S3730" s="31">
        <f>+[1]DEPURADO!J3724</f>
        <v>0</v>
      </c>
      <c r="T3730" s="23" t="s">
        <v>45</v>
      </c>
      <c r="U3730" s="31">
        <f>+[1]DEPURADO!I3724</f>
        <v>0</v>
      </c>
      <c r="V3730" s="30"/>
      <c r="W3730" s="23" t="s">
        <v>45</v>
      </c>
      <c r="X3730" s="31">
        <f>+[1]DEPURADO!K3724+[1]DEPURADO!L3724</f>
        <v>0</v>
      </c>
      <c r="Y3730" s="23" t="s">
        <v>45</v>
      </c>
      <c r="Z3730" s="31">
        <f t="shared" si="410"/>
        <v>0</v>
      </c>
      <c r="AA3730" s="31"/>
      <c r="AB3730" s="31">
        <v>0</v>
      </c>
      <c r="AC3730" s="31">
        <v>0</v>
      </c>
      <c r="AD3730" s="30"/>
      <c r="AE3730" s="30">
        <f>+[1]DEPURADO!K3724</f>
        <v>0</v>
      </c>
      <c r="AF3730" s="30">
        <v>0</v>
      </c>
      <c r="AG3730" s="30">
        <f t="shared" si="411"/>
        <v>0</v>
      </c>
      <c r="AH3730" s="30">
        <v>0</v>
      </c>
      <c r="AI3730" s="30">
        <f>+[1]DEPURADO!G3724</f>
        <v>0</v>
      </c>
      <c r="AJ3730" s="32"/>
      <c r="AK3730" s="33"/>
    </row>
    <row r="3731" spans="1:37" s="34" customFormat="1" hidden="1" x14ac:dyDescent="0.25">
      <c r="A3731" s="23">
        <f t="shared" si="412"/>
        <v>3723</v>
      </c>
      <c r="B3731" s="24" t="s">
        <v>44</v>
      </c>
      <c r="C3731" s="23">
        <f>+[1]DEPURADO!A3725</f>
        <v>0</v>
      </c>
      <c r="D3731" s="23">
        <f>+[1]DEPURADO!B3725</f>
        <v>0</v>
      </c>
      <c r="E3731" s="25">
        <f>+[1]DEPURADO!C3725</f>
        <v>0</v>
      </c>
      <c r="F3731" s="26" t="str">
        <f>+IF([1]DEPURADO!D3725&gt;1,[1]DEPURADO!D3725," ")</f>
        <v xml:space="preserve"> </v>
      </c>
      <c r="G3731" s="27">
        <f>[1]DEPURADO!F3725</f>
        <v>0</v>
      </c>
      <c r="H3731" s="28">
        <v>0</v>
      </c>
      <c r="I3731" s="28">
        <f>+[1]DEPURADO!M3725+[1]DEPURADO!N3725</f>
        <v>0</v>
      </c>
      <c r="J3731" s="28">
        <f>+[1]DEPURADO!R3725</f>
        <v>0</v>
      </c>
      <c r="K3731" s="29">
        <f>+[1]DEPURADO!P3725+[1]DEPURADO!Q3725</f>
        <v>0</v>
      </c>
      <c r="L3731" s="28">
        <v>0</v>
      </c>
      <c r="M3731" s="28">
        <v>0</v>
      </c>
      <c r="N3731" s="28">
        <f t="shared" si="406"/>
        <v>0</v>
      </c>
      <c r="O3731" s="28">
        <f t="shared" si="407"/>
        <v>0</v>
      </c>
      <c r="P3731" s="24">
        <f>IF([1]DEPURADO!H3725&gt;1,0,[1]DEPURADO!B3725)</f>
        <v>0</v>
      </c>
      <c r="Q3731" s="30">
        <f t="shared" si="408"/>
        <v>0</v>
      </c>
      <c r="R3731" s="31">
        <f t="shared" si="409"/>
        <v>0</v>
      </c>
      <c r="S3731" s="31">
        <f>+[1]DEPURADO!J3725</f>
        <v>0</v>
      </c>
      <c r="T3731" s="23" t="s">
        <v>45</v>
      </c>
      <c r="U3731" s="31">
        <f>+[1]DEPURADO!I3725</f>
        <v>0</v>
      </c>
      <c r="V3731" s="30"/>
      <c r="W3731" s="23" t="s">
        <v>45</v>
      </c>
      <c r="X3731" s="31">
        <f>+[1]DEPURADO!K3725+[1]DEPURADO!L3725</f>
        <v>0</v>
      </c>
      <c r="Y3731" s="23" t="s">
        <v>45</v>
      </c>
      <c r="Z3731" s="31">
        <f t="shared" si="410"/>
        <v>0</v>
      </c>
      <c r="AA3731" s="31"/>
      <c r="AB3731" s="31">
        <v>0</v>
      </c>
      <c r="AC3731" s="31">
        <v>0</v>
      </c>
      <c r="AD3731" s="30"/>
      <c r="AE3731" s="30">
        <f>+[1]DEPURADO!K3725</f>
        <v>0</v>
      </c>
      <c r="AF3731" s="30">
        <v>0</v>
      </c>
      <c r="AG3731" s="30">
        <f t="shared" si="411"/>
        <v>0</v>
      </c>
      <c r="AH3731" s="30">
        <v>0</v>
      </c>
      <c r="AI3731" s="30">
        <f>+[1]DEPURADO!G3725</f>
        <v>0</v>
      </c>
      <c r="AJ3731" s="32"/>
      <c r="AK3731" s="33"/>
    </row>
    <row r="3732" spans="1:37" s="34" customFormat="1" hidden="1" x14ac:dyDescent="0.25">
      <c r="A3732" s="23">
        <f t="shared" si="412"/>
        <v>3724</v>
      </c>
      <c r="B3732" s="24" t="s">
        <v>44</v>
      </c>
      <c r="C3732" s="23">
        <f>+[1]DEPURADO!A3726</f>
        <v>0</v>
      </c>
      <c r="D3732" s="23">
        <f>+[1]DEPURADO!B3726</f>
        <v>0</v>
      </c>
      <c r="E3732" s="25">
        <f>+[1]DEPURADO!C3726</f>
        <v>0</v>
      </c>
      <c r="F3732" s="26" t="str">
        <f>+IF([1]DEPURADO!D3726&gt;1,[1]DEPURADO!D3726," ")</f>
        <v xml:space="preserve"> </v>
      </c>
      <c r="G3732" s="27">
        <f>[1]DEPURADO!F3726</f>
        <v>0</v>
      </c>
      <c r="H3732" s="28">
        <v>0</v>
      </c>
      <c r="I3732" s="28">
        <f>+[1]DEPURADO!M3726+[1]DEPURADO!N3726</f>
        <v>0</v>
      </c>
      <c r="J3732" s="28">
        <f>+[1]DEPURADO!R3726</f>
        <v>0</v>
      </c>
      <c r="K3732" s="29">
        <f>+[1]DEPURADO!P3726+[1]DEPURADO!Q3726</f>
        <v>0</v>
      </c>
      <c r="L3732" s="28">
        <v>0</v>
      </c>
      <c r="M3732" s="28">
        <v>0</v>
      </c>
      <c r="N3732" s="28">
        <f t="shared" si="406"/>
        <v>0</v>
      </c>
      <c r="O3732" s="28">
        <f t="shared" si="407"/>
        <v>0</v>
      </c>
      <c r="P3732" s="24">
        <f>IF([1]DEPURADO!H3726&gt;1,0,[1]DEPURADO!B3726)</f>
        <v>0</v>
      </c>
      <c r="Q3732" s="30">
        <f t="shared" si="408"/>
        <v>0</v>
      </c>
      <c r="R3732" s="31">
        <f t="shared" si="409"/>
        <v>0</v>
      </c>
      <c r="S3732" s="31">
        <f>+[1]DEPURADO!J3726</f>
        <v>0</v>
      </c>
      <c r="T3732" s="23" t="s">
        <v>45</v>
      </c>
      <c r="U3732" s="31">
        <f>+[1]DEPURADO!I3726</f>
        <v>0</v>
      </c>
      <c r="V3732" s="30"/>
      <c r="W3732" s="23" t="s">
        <v>45</v>
      </c>
      <c r="X3732" s="31">
        <f>+[1]DEPURADO!K3726+[1]DEPURADO!L3726</f>
        <v>0</v>
      </c>
      <c r="Y3732" s="23" t="s">
        <v>45</v>
      </c>
      <c r="Z3732" s="31">
        <f t="shared" si="410"/>
        <v>0</v>
      </c>
      <c r="AA3732" s="31"/>
      <c r="AB3732" s="31">
        <v>0</v>
      </c>
      <c r="AC3732" s="31">
        <v>0</v>
      </c>
      <c r="AD3732" s="30"/>
      <c r="AE3732" s="30">
        <f>+[1]DEPURADO!K3726</f>
        <v>0</v>
      </c>
      <c r="AF3732" s="30">
        <v>0</v>
      </c>
      <c r="AG3732" s="30">
        <f t="shared" si="411"/>
        <v>0</v>
      </c>
      <c r="AH3732" s="30">
        <v>0</v>
      </c>
      <c r="AI3732" s="30">
        <f>+[1]DEPURADO!G3726</f>
        <v>0</v>
      </c>
      <c r="AJ3732" s="32"/>
      <c r="AK3732" s="33"/>
    </row>
    <row r="3733" spans="1:37" s="34" customFormat="1" hidden="1" x14ac:dyDescent="0.25">
      <c r="A3733" s="23">
        <f t="shared" si="412"/>
        <v>3725</v>
      </c>
      <c r="B3733" s="24" t="s">
        <v>44</v>
      </c>
      <c r="C3733" s="23">
        <f>+[1]DEPURADO!A3727</f>
        <v>0</v>
      </c>
      <c r="D3733" s="23">
        <f>+[1]DEPURADO!B3727</f>
        <v>0</v>
      </c>
      <c r="E3733" s="25">
        <f>+[1]DEPURADO!C3727</f>
        <v>0</v>
      </c>
      <c r="F3733" s="26" t="str">
        <f>+IF([1]DEPURADO!D3727&gt;1,[1]DEPURADO!D3727," ")</f>
        <v xml:space="preserve"> </v>
      </c>
      <c r="G3733" s="27">
        <f>[1]DEPURADO!F3727</f>
        <v>0</v>
      </c>
      <c r="H3733" s="28">
        <v>0</v>
      </c>
      <c r="I3733" s="28">
        <f>+[1]DEPURADO!M3727+[1]DEPURADO!N3727</f>
        <v>0</v>
      </c>
      <c r="J3733" s="28">
        <f>+[1]DEPURADO!R3727</f>
        <v>0</v>
      </c>
      <c r="K3733" s="29">
        <f>+[1]DEPURADO!P3727+[1]DEPURADO!Q3727</f>
        <v>0</v>
      </c>
      <c r="L3733" s="28">
        <v>0</v>
      </c>
      <c r="M3733" s="28">
        <v>0</v>
      </c>
      <c r="N3733" s="28">
        <f t="shared" si="406"/>
        <v>0</v>
      </c>
      <c r="O3733" s="28">
        <f t="shared" si="407"/>
        <v>0</v>
      </c>
      <c r="P3733" s="24">
        <f>IF([1]DEPURADO!H3727&gt;1,0,[1]DEPURADO!B3727)</f>
        <v>0</v>
      </c>
      <c r="Q3733" s="30">
        <f t="shared" si="408"/>
        <v>0</v>
      </c>
      <c r="R3733" s="31">
        <f t="shared" si="409"/>
        <v>0</v>
      </c>
      <c r="S3733" s="31">
        <f>+[1]DEPURADO!J3727</f>
        <v>0</v>
      </c>
      <c r="T3733" s="23" t="s">
        <v>45</v>
      </c>
      <c r="U3733" s="31">
        <f>+[1]DEPURADO!I3727</f>
        <v>0</v>
      </c>
      <c r="V3733" s="30"/>
      <c r="W3733" s="23" t="s">
        <v>45</v>
      </c>
      <c r="X3733" s="31">
        <f>+[1]DEPURADO!K3727+[1]DEPURADO!L3727</f>
        <v>0</v>
      </c>
      <c r="Y3733" s="23" t="s">
        <v>45</v>
      </c>
      <c r="Z3733" s="31">
        <f t="shared" si="410"/>
        <v>0</v>
      </c>
      <c r="AA3733" s="31"/>
      <c r="AB3733" s="31">
        <v>0</v>
      </c>
      <c r="AC3733" s="31">
        <v>0</v>
      </c>
      <c r="AD3733" s="30"/>
      <c r="AE3733" s="30">
        <f>+[1]DEPURADO!K3727</f>
        <v>0</v>
      </c>
      <c r="AF3733" s="30">
        <v>0</v>
      </c>
      <c r="AG3733" s="30">
        <f t="shared" si="411"/>
        <v>0</v>
      </c>
      <c r="AH3733" s="30">
        <v>0</v>
      </c>
      <c r="AI3733" s="30">
        <f>+[1]DEPURADO!G3727</f>
        <v>0</v>
      </c>
      <c r="AJ3733" s="32"/>
      <c r="AK3733" s="33"/>
    </row>
    <row r="3734" spans="1:37" s="34" customFormat="1" hidden="1" x14ac:dyDescent="0.25">
      <c r="A3734" s="23">
        <f t="shared" si="412"/>
        <v>3726</v>
      </c>
      <c r="B3734" s="24" t="s">
        <v>44</v>
      </c>
      <c r="C3734" s="23">
        <f>+[1]DEPURADO!A3728</f>
        <v>0</v>
      </c>
      <c r="D3734" s="23">
        <f>+[1]DEPURADO!B3728</f>
        <v>0</v>
      </c>
      <c r="E3734" s="25">
        <f>+[1]DEPURADO!C3728</f>
        <v>0</v>
      </c>
      <c r="F3734" s="26" t="str">
        <f>+IF([1]DEPURADO!D3728&gt;1,[1]DEPURADO!D3728," ")</f>
        <v xml:space="preserve"> </v>
      </c>
      <c r="G3734" s="27">
        <f>[1]DEPURADO!F3728</f>
        <v>0</v>
      </c>
      <c r="H3734" s="28">
        <v>0</v>
      </c>
      <c r="I3734" s="28">
        <f>+[1]DEPURADO!M3728+[1]DEPURADO!N3728</f>
        <v>0</v>
      </c>
      <c r="J3734" s="28">
        <f>+[1]DEPURADO!R3728</f>
        <v>0</v>
      </c>
      <c r="K3734" s="29">
        <f>+[1]DEPURADO!P3728+[1]DEPURADO!Q3728</f>
        <v>0</v>
      </c>
      <c r="L3734" s="28">
        <v>0</v>
      </c>
      <c r="M3734" s="28">
        <v>0</v>
      </c>
      <c r="N3734" s="28">
        <f t="shared" si="406"/>
        <v>0</v>
      </c>
      <c r="O3734" s="28">
        <f t="shared" si="407"/>
        <v>0</v>
      </c>
      <c r="P3734" s="24">
        <f>IF([1]DEPURADO!H3728&gt;1,0,[1]DEPURADO!B3728)</f>
        <v>0</v>
      </c>
      <c r="Q3734" s="30">
        <f t="shared" si="408"/>
        <v>0</v>
      </c>
      <c r="R3734" s="31">
        <f t="shared" si="409"/>
        <v>0</v>
      </c>
      <c r="S3734" s="31">
        <f>+[1]DEPURADO!J3728</f>
        <v>0</v>
      </c>
      <c r="T3734" s="23" t="s">
        <v>45</v>
      </c>
      <c r="U3734" s="31">
        <f>+[1]DEPURADO!I3728</f>
        <v>0</v>
      </c>
      <c r="V3734" s="30"/>
      <c r="W3734" s="23" t="s">
        <v>45</v>
      </c>
      <c r="X3734" s="31">
        <f>+[1]DEPURADO!K3728+[1]DEPURADO!L3728</f>
        <v>0</v>
      </c>
      <c r="Y3734" s="23" t="s">
        <v>45</v>
      </c>
      <c r="Z3734" s="31">
        <f t="shared" si="410"/>
        <v>0</v>
      </c>
      <c r="AA3734" s="31"/>
      <c r="AB3734" s="31">
        <v>0</v>
      </c>
      <c r="AC3734" s="31">
        <v>0</v>
      </c>
      <c r="AD3734" s="30"/>
      <c r="AE3734" s="30">
        <f>+[1]DEPURADO!K3728</f>
        <v>0</v>
      </c>
      <c r="AF3734" s="30">
        <v>0</v>
      </c>
      <c r="AG3734" s="30">
        <f t="shared" si="411"/>
        <v>0</v>
      </c>
      <c r="AH3734" s="30">
        <v>0</v>
      </c>
      <c r="AI3734" s="30">
        <f>+[1]DEPURADO!G3728</f>
        <v>0</v>
      </c>
      <c r="AJ3734" s="32"/>
      <c r="AK3734" s="33"/>
    </row>
    <row r="3735" spans="1:37" s="34" customFormat="1" hidden="1" x14ac:dyDescent="0.25">
      <c r="A3735" s="23">
        <f t="shared" si="412"/>
        <v>3727</v>
      </c>
      <c r="B3735" s="24" t="s">
        <v>44</v>
      </c>
      <c r="C3735" s="23">
        <f>+[1]DEPURADO!A3729</f>
        <v>0</v>
      </c>
      <c r="D3735" s="23">
        <f>+[1]DEPURADO!B3729</f>
        <v>0</v>
      </c>
      <c r="E3735" s="25">
        <f>+[1]DEPURADO!C3729</f>
        <v>0</v>
      </c>
      <c r="F3735" s="26" t="str">
        <f>+IF([1]DEPURADO!D3729&gt;1,[1]DEPURADO!D3729," ")</f>
        <v xml:space="preserve"> </v>
      </c>
      <c r="G3735" s="27">
        <f>[1]DEPURADO!F3729</f>
        <v>0</v>
      </c>
      <c r="H3735" s="28">
        <v>0</v>
      </c>
      <c r="I3735" s="28">
        <f>+[1]DEPURADO!M3729+[1]DEPURADO!N3729</f>
        <v>0</v>
      </c>
      <c r="J3735" s="28">
        <f>+[1]DEPURADO!R3729</f>
        <v>0</v>
      </c>
      <c r="K3735" s="29">
        <f>+[1]DEPURADO!P3729+[1]DEPURADO!Q3729</f>
        <v>0</v>
      </c>
      <c r="L3735" s="28">
        <v>0</v>
      </c>
      <c r="M3735" s="28">
        <v>0</v>
      </c>
      <c r="N3735" s="28">
        <f t="shared" si="406"/>
        <v>0</v>
      </c>
      <c r="O3735" s="28">
        <f t="shared" si="407"/>
        <v>0</v>
      </c>
      <c r="P3735" s="24">
        <f>IF([1]DEPURADO!H3729&gt;1,0,[1]DEPURADO!B3729)</f>
        <v>0</v>
      </c>
      <c r="Q3735" s="30">
        <f t="shared" si="408"/>
        <v>0</v>
      </c>
      <c r="R3735" s="31">
        <f t="shared" si="409"/>
        <v>0</v>
      </c>
      <c r="S3735" s="31">
        <f>+[1]DEPURADO!J3729</f>
        <v>0</v>
      </c>
      <c r="T3735" s="23" t="s">
        <v>45</v>
      </c>
      <c r="U3735" s="31">
        <f>+[1]DEPURADO!I3729</f>
        <v>0</v>
      </c>
      <c r="V3735" s="30"/>
      <c r="W3735" s="23" t="s">
        <v>45</v>
      </c>
      <c r="X3735" s="31">
        <f>+[1]DEPURADO!K3729+[1]DEPURADO!L3729</f>
        <v>0</v>
      </c>
      <c r="Y3735" s="23" t="s">
        <v>45</v>
      </c>
      <c r="Z3735" s="31">
        <f t="shared" si="410"/>
        <v>0</v>
      </c>
      <c r="AA3735" s="31"/>
      <c r="AB3735" s="31">
        <v>0</v>
      </c>
      <c r="AC3735" s="31">
        <v>0</v>
      </c>
      <c r="AD3735" s="30"/>
      <c r="AE3735" s="30">
        <f>+[1]DEPURADO!K3729</f>
        <v>0</v>
      </c>
      <c r="AF3735" s="30">
        <v>0</v>
      </c>
      <c r="AG3735" s="30">
        <f t="shared" si="411"/>
        <v>0</v>
      </c>
      <c r="AH3735" s="30">
        <v>0</v>
      </c>
      <c r="AI3735" s="30">
        <f>+[1]DEPURADO!G3729</f>
        <v>0</v>
      </c>
      <c r="AJ3735" s="32"/>
      <c r="AK3735" s="33"/>
    </row>
    <row r="3736" spans="1:37" s="34" customFormat="1" hidden="1" x14ac:dyDescent="0.25">
      <c r="A3736" s="23">
        <f t="shared" si="412"/>
        <v>3728</v>
      </c>
      <c r="B3736" s="24" t="s">
        <v>44</v>
      </c>
      <c r="C3736" s="23">
        <f>+[1]DEPURADO!A3730</f>
        <v>0</v>
      </c>
      <c r="D3736" s="23">
        <f>+[1]DEPURADO!B3730</f>
        <v>0</v>
      </c>
      <c r="E3736" s="25">
        <f>+[1]DEPURADO!C3730</f>
        <v>0</v>
      </c>
      <c r="F3736" s="26" t="str">
        <f>+IF([1]DEPURADO!D3730&gt;1,[1]DEPURADO!D3730," ")</f>
        <v xml:space="preserve"> </v>
      </c>
      <c r="G3736" s="27">
        <f>[1]DEPURADO!F3730</f>
        <v>0</v>
      </c>
      <c r="H3736" s="28">
        <v>0</v>
      </c>
      <c r="I3736" s="28">
        <f>+[1]DEPURADO!M3730+[1]DEPURADO!N3730</f>
        <v>0</v>
      </c>
      <c r="J3736" s="28">
        <f>+[1]DEPURADO!R3730</f>
        <v>0</v>
      </c>
      <c r="K3736" s="29">
        <f>+[1]DEPURADO!P3730+[1]DEPURADO!Q3730</f>
        <v>0</v>
      </c>
      <c r="L3736" s="28">
        <v>0</v>
      </c>
      <c r="M3736" s="28">
        <v>0</v>
      </c>
      <c r="N3736" s="28">
        <f t="shared" si="406"/>
        <v>0</v>
      </c>
      <c r="O3736" s="28">
        <f t="shared" si="407"/>
        <v>0</v>
      </c>
      <c r="P3736" s="24">
        <f>IF([1]DEPURADO!H3730&gt;1,0,[1]DEPURADO!B3730)</f>
        <v>0</v>
      </c>
      <c r="Q3736" s="30">
        <f t="shared" si="408"/>
        <v>0</v>
      </c>
      <c r="R3736" s="31">
        <f t="shared" si="409"/>
        <v>0</v>
      </c>
      <c r="S3736" s="31">
        <f>+[1]DEPURADO!J3730</f>
        <v>0</v>
      </c>
      <c r="T3736" s="23" t="s">
        <v>45</v>
      </c>
      <c r="U3736" s="31">
        <f>+[1]DEPURADO!I3730</f>
        <v>0</v>
      </c>
      <c r="V3736" s="30"/>
      <c r="W3736" s="23" t="s">
        <v>45</v>
      </c>
      <c r="X3736" s="31">
        <f>+[1]DEPURADO!K3730+[1]DEPURADO!L3730</f>
        <v>0</v>
      </c>
      <c r="Y3736" s="23" t="s">
        <v>45</v>
      </c>
      <c r="Z3736" s="31">
        <f t="shared" si="410"/>
        <v>0</v>
      </c>
      <c r="AA3736" s="31"/>
      <c r="AB3736" s="31">
        <v>0</v>
      </c>
      <c r="AC3736" s="31">
        <v>0</v>
      </c>
      <c r="AD3736" s="30"/>
      <c r="AE3736" s="30">
        <f>+[1]DEPURADO!K3730</f>
        <v>0</v>
      </c>
      <c r="AF3736" s="30">
        <v>0</v>
      </c>
      <c r="AG3736" s="30">
        <f t="shared" si="411"/>
        <v>0</v>
      </c>
      <c r="AH3736" s="30">
        <v>0</v>
      </c>
      <c r="AI3736" s="30">
        <f>+[1]DEPURADO!G3730</f>
        <v>0</v>
      </c>
      <c r="AJ3736" s="32"/>
      <c r="AK3736" s="33"/>
    </row>
    <row r="3737" spans="1:37" s="34" customFormat="1" hidden="1" x14ac:dyDescent="0.25">
      <c r="A3737" s="23">
        <f t="shared" si="412"/>
        <v>3729</v>
      </c>
      <c r="B3737" s="24" t="s">
        <v>44</v>
      </c>
      <c r="C3737" s="23">
        <f>+[1]DEPURADO!A3731</f>
        <v>0</v>
      </c>
      <c r="D3737" s="23">
        <f>+[1]DEPURADO!B3731</f>
        <v>0</v>
      </c>
      <c r="E3737" s="25">
        <f>+[1]DEPURADO!C3731</f>
        <v>0</v>
      </c>
      <c r="F3737" s="26" t="str">
        <f>+IF([1]DEPURADO!D3731&gt;1,[1]DEPURADO!D3731," ")</f>
        <v xml:space="preserve"> </v>
      </c>
      <c r="G3737" s="27">
        <f>[1]DEPURADO!F3731</f>
        <v>0</v>
      </c>
      <c r="H3737" s="28">
        <v>0</v>
      </c>
      <c r="I3737" s="28">
        <f>+[1]DEPURADO!M3731+[1]DEPURADO!N3731</f>
        <v>0</v>
      </c>
      <c r="J3737" s="28">
        <f>+[1]DEPURADO!R3731</f>
        <v>0</v>
      </c>
      <c r="K3737" s="29">
        <f>+[1]DEPURADO!P3731+[1]DEPURADO!Q3731</f>
        <v>0</v>
      </c>
      <c r="L3737" s="28">
        <v>0</v>
      </c>
      <c r="M3737" s="28">
        <v>0</v>
      </c>
      <c r="N3737" s="28">
        <f t="shared" si="406"/>
        <v>0</v>
      </c>
      <c r="O3737" s="28">
        <f t="shared" si="407"/>
        <v>0</v>
      </c>
      <c r="P3737" s="24">
        <f>IF([1]DEPURADO!H3731&gt;1,0,[1]DEPURADO!B3731)</f>
        <v>0</v>
      </c>
      <c r="Q3737" s="30">
        <f t="shared" si="408"/>
        <v>0</v>
      </c>
      <c r="R3737" s="31">
        <f t="shared" si="409"/>
        <v>0</v>
      </c>
      <c r="S3737" s="31">
        <f>+[1]DEPURADO!J3731</f>
        <v>0</v>
      </c>
      <c r="T3737" s="23" t="s">
        <v>45</v>
      </c>
      <c r="U3737" s="31">
        <f>+[1]DEPURADO!I3731</f>
        <v>0</v>
      </c>
      <c r="V3737" s="30"/>
      <c r="W3737" s="23" t="s">
        <v>45</v>
      </c>
      <c r="X3737" s="31">
        <f>+[1]DEPURADO!K3731+[1]DEPURADO!L3731</f>
        <v>0</v>
      </c>
      <c r="Y3737" s="23" t="s">
        <v>45</v>
      </c>
      <c r="Z3737" s="31">
        <f t="shared" si="410"/>
        <v>0</v>
      </c>
      <c r="AA3737" s="31"/>
      <c r="AB3737" s="31">
        <v>0</v>
      </c>
      <c r="AC3737" s="31">
        <v>0</v>
      </c>
      <c r="AD3737" s="30"/>
      <c r="AE3737" s="30">
        <f>+[1]DEPURADO!K3731</f>
        <v>0</v>
      </c>
      <c r="AF3737" s="30">
        <v>0</v>
      </c>
      <c r="AG3737" s="30">
        <f t="shared" si="411"/>
        <v>0</v>
      </c>
      <c r="AH3737" s="30">
        <v>0</v>
      </c>
      <c r="AI3737" s="30">
        <f>+[1]DEPURADO!G3731</f>
        <v>0</v>
      </c>
      <c r="AJ3737" s="32"/>
      <c r="AK3737" s="33"/>
    </row>
    <row r="3738" spans="1:37" s="34" customFormat="1" hidden="1" x14ac:dyDescent="0.25">
      <c r="A3738" s="23">
        <f t="shared" si="412"/>
        <v>3730</v>
      </c>
      <c r="B3738" s="24" t="s">
        <v>44</v>
      </c>
      <c r="C3738" s="23">
        <f>+[1]DEPURADO!A3732</f>
        <v>0</v>
      </c>
      <c r="D3738" s="23">
        <f>+[1]DEPURADO!B3732</f>
        <v>0</v>
      </c>
      <c r="E3738" s="25">
        <f>+[1]DEPURADO!C3732</f>
        <v>0</v>
      </c>
      <c r="F3738" s="26" t="str">
        <f>+IF([1]DEPURADO!D3732&gt;1,[1]DEPURADO!D3732," ")</f>
        <v xml:space="preserve"> </v>
      </c>
      <c r="G3738" s="27">
        <f>[1]DEPURADO!F3732</f>
        <v>0</v>
      </c>
      <c r="H3738" s="28">
        <v>0</v>
      </c>
      <c r="I3738" s="28">
        <f>+[1]DEPURADO!M3732+[1]DEPURADO!N3732</f>
        <v>0</v>
      </c>
      <c r="J3738" s="28">
        <f>+[1]DEPURADO!R3732</f>
        <v>0</v>
      </c>
      <c r="K3738" s="29">
        <f>+[1]DEPURADO!P3732+[1]DEPURADO!Q3732</f>
        <v>0</v>
      </c>
      <c r="L3738" s="28">
        <v>0</v>
      </c>
      <c r="M3738" s="28">
        <v>0</v>
      </c>
      <c r="N3738" s="28">
        <f t="shared" si="406"/>
        <v>0</v>
      </c>
      <c r="O3738" s="28">
        <f t="shared" si="407"/>
        <v>0</v>
      </c>
      <c r="P3738" s="24">
        <f>IF([1]DEPURADO!H3732&gt;1,0,[1]DEPURADO!B3732)</f>
        <v>0</v>
      </c>
      <c r="Q3738" s="30">
        <f t="shared" si="408"/>
        <v>0</v>
      </c>
      <c r="R3738" s="31">
        <f t="shared" si="409"/>
        <v>0</v>
      </c>
      <c r="S3738" s="31">
        <f>+[1]DEPURADO!J3732</f>
        <v>0</v>
      </c>
      <c r="T3738" s="23" t="s">
        <v>45</v>
      </c>
      <c r="U3738" s="31">
        <f>+[1]DEPURADO!I3732</f>
        <v>0</v>
      </c>
      <c r="V3738" s="30"/>
      <c r="W3738" s="23" t="s">
        <v>45</v>
      </c>
      <c r="X3738" s="31">
        <f>+[1]DEPURADO!K3732+[1]DEPURADO!L3732</f>
        <v>0</v>
      </c>
      <c r="Y3738" s="23" t="s">
        <v>45</v>
      </c>
      <c r="Z3738" s="31">
        <f t="shared" si="410"/>
        <v>0</v>
      </c>
      <c r="AA3738" s="31"/>
      <c r="AB3738" s="31">
        <v>0</v>
      </c>
      <c r="AC3738" s="31">
        <v>0</v>
      </c>
      <c r="AD3738" s="30"/>
      <c r="AE3738" s="30">
        <f>+[1]DEPURADO!K3732</f>
        <v>0</v>
      </c>
      <c r="AF3738" s="30">
        <v>0</v>
      </c>
      <c r="AG3738" s="30">
        <f t="shared" si="411"/>
        <v>0</v>
      </c>
      <c r="AH3738" s="30">
        <v>0</v>
      </c>
      <c r="AI3738" s="30">
        <f>+[1]DEPURADO!G3732</f>
        <v>0</v>
      </c>
      <c r="AJ3738" s="32"/>
      <c r="AK3738" s="33"/>
    </row>
    <row r="3739" spans="1:37" s="34" customFormat="1" hidden="1" x14ac:dyDescent="0.25">
      <c r="A3739" s="23">
        <f t="shared" si="412"/>
        <v>3731</v>
      </c>
      <c r="B3739" s="24" t="s">
        <v>44</v>
      </c>
      <c r="C3739" s="23">
        <f>+[1]DEPURADO!A3733</f>
        <v>0</v>
      </c>
      <c r="D3739" s="23">
        <f>+[1]DEPURADO!B3733</f>
        <v>0</v>
      </c>
      <c r="E3739" s="25">
        <f>+[1]DEPURADO!C3733</f>
        <v>0</v>
      </c>
      <c r="F3739" s="26" t="str">
        <f>+IF([1]DEPURADO!D3733&gt;1,[1]DEPURADO!D3733," ")</f>
        <v xml:space="preserve"> </v>
      </c>
      <c r="G3739" s="27">
        <f>[1]DEPURADO!F3733</f>
        <v>0</v>
      </c>
      <c r="H3739" s="28">
        <v>0</v>
      </c>
      <c r="I3739" s="28">
        <f>+[1]DEPURADO!M3733+[1]DEPURADO!N3733</f>
        <v>0</v>
      </c>
      <c r="J3739" s="28">
        <f>+[1]DEPURADO!R3733</f>
        <v>0</v>
      </c>
      <c r="K3739" s="29">
        <f>+[1]DEPURADO!P3733+[1]DEPURADO!Q3733</f>
        <v>0</v>
      </c>
      <c r="L3739" s="28">
        <v>0</v>
      </c>
      <c r="M3739" s="28">
        <v>0</v>
      </c>
      <c r="N3739" s="28">
        <f t="shared" si="406"/>
        <v>0</v>
      </c>
      <c r="O3739" s="28">
        <f t="shared" si="407"/>
        <v>0</v>
      </c>
      <c r="P3739" s="24">
        <f>IF([1]DEPURADO!H3733&gt;1,0,[1]DEPURADO!B3733)</f>
        <v>0</v>
      </c>
      <c r="Q3739" s="30">
        <f t="shared" si="408"/>
        <v>0</v>
      </c>
      <c r="R3739" s="31">
        <f t="shared" si="409"/>
        <v>0</v>
      </c>
      <c r="S3739" s="31">
        <f>+[1]DEPURADO!J3733</f>
        <v>0</v>
      </c>
      <c r="T3739" s="23" t="s">
        <v>45</v>
      </c>
      <c r="U3739" s="31">
        <f>+[1]DEPURADO!I3733</f>
        <v>0</v>
      </c>
      <c r="V3739" s="30"/>
      <c r="W3739" s="23" t="s">
        <v>45</v>
      </c>
      <c r="X3739" s="31">
        <f>+[1]DEPURADO!K3733+[1]DEPURADO!L3733</f>
        <v>0</v>
      </c>
      <c r="Y3739" s="23" t="s">
        <v>45</v>
      </c>
      <c r="Z3739" s="31">
        <f t="shared" si="410"/>
        <v>0</v>
      </c>
      <c r="AA3739" s="31"/>
      <c r="AB3739" s="31">
        <v>0</v>
      </c>
      <c r="AC3739" s="31">
        <v>0</v>
      </c>
      <c r="AD3739" s="30"/>
      <c r="AE3739" s="30">
        <f>+[1]DEPURADO!K3733</f>
        <v>0</v>
      </c>
      <c r="AF3739" s="30">
        <v>0</v>
      </c>
      <c r="AG3739" s="30">
        <f t="shared" si="411"/>
        <v>0</v>
      </c>
      <c r="AH3739" s="30">
        <v>0</v>
      </c>
      <c r="AI3739" s="30">
        <f>+[1]DEPURADO!G3733</f>
        <v>0</v>
      </c>
      <c r="AJ3739" s="32"/>
      <c r="AK3739" s="33"/>
    </row>
    <row r="3740" spans="1:37" s="34" customFormat="1" hidden="1" x14ac:dyDescent="0.25">
      <c r="A3740" s="23">
        <f t="shared" si="412"/>
        <v>3732</v>
      </c>
      <c r="B3740" s="24" t="s">
        <v>44</v>
      </c>
      <c r="C3740" s="23">
        <f>+[1]DEPURADO!A3734</f>
        <v>0</v>
      </c>
      <c r="D3740" s="23">
        <f>+[1]DEPURADO!B3734</f>
        <v>0</v>
      </c>
      <c r="E3740" s="25">
        <f>+[1]DEPURADO!C3734</f>
        <v>0</v>
      </c>
      <c r="F3740" s="26" t="str">
        <f>+IF([1]DEPURADO!D3734&gt;1,[1]DEPURADO!D3734," ")</f>
        <v xml:space="preserve"> </v>
      </c>
      <c r="G3740" s="27">
        <f>[1]DEPURADO!F3734</f>
        <v>0</v>
      </c>
      <c r="H3740" s="28">
        <v>0</v>
      </c>
      <c r="I3740" s="28">
        <f>+[1]DEPURADO!M3734+[1]DEPURADO!N3734</f>
        <v>0</v>
      </c>
      <c r="J3740" s="28">
        <f>+[1]DEPURADO!R3734</f>
        <v>0</v>
      </c>
      <c r="K3740" s="29">
        <f>+[1]DEPURADO!P3734+[1]DEPURADO!Q3734</f>
        <v>0</v>
      </c>
      <c r="L3740" s="28">
        <v>0</v>
      </c>
      <c r="M3740" s="28">
        <v>0</v>
      </c>
      <c r="N3740" s="28">
        <f t="shared" si="406"/>
        <v>0</v>
      </c>
      <c r="O3740" s="28">
        <f t="shared" si="407"/>
        <v>0</v>
      </c>
      <c r="P3740" s="24">
        <f>IF([1]DEPURADO!H3734&gt;1,0,[1]DEPURADO!B3734)</f>
        <v>0</v>
      </c>
      <c r="Q3740" s="30">
        <f t="shared" si="408"/>
        <v>0</v>
      </c>
      <c r="R3740" s="31">
        <f t="shared" si="409"/>
        <v>0</v>
      </c>
      <c r="S3740" s="31">
        <f>+[1]DEPURADO!J3734</f>
        <v>0</v>
      </c>
      <c r="T3740" s="23" t="s">
        <v>45</v>
      </c>
      <c r="U3740" s="31">
        <f>+[1]DEPURADO!I3734</f>
        <v>0</v>
      </c>
      <c r="V3740" s="30"/>
      <c r="W3740" s="23" t="s">
        <v>45</v>
      </c>
      <c r="X3740" s="31">
        <f>+[1]DEPURADO!K3734+[1]DEPURADO!L3734</f>
        <v>0</v>
      </c>
      <c r="Y3740" s="23" t="s">
        <v>45</v>
      </c>
      <c r="Z3740" s="31">
        <f t="shared" si="410"/>
        <v>0</v>
      </c>
      <c r="AA3740" s="31"/>
      <c r="AB3740" s="31">
        <v>0</v>
      </c>
      <c r="AC3740" s="31">
        <v>0</v>
      </c>
      <c r="AD3740" s="30"/>
      <c r="AE3740" s="30">
        <f>+[1]DEPURADO!K3734</f>
        <v>0</v>
      </c>
      <c r="AF3740" s="30">
        <v>0</v>
      </c>
      <c r="AG3740" s="30">
        <f t="shared" si="411"/>
        <v>0</v>
      </c>
      <c r="AH3740" s="30">
        <v>0</v>
      </c>
      <c r="AI3740" s="30">
        <f>+[1]DEPURADO!G3734</f>
        <v>0</v>
      </c>
      <c r="AJ3740" s="32"/>
      <c r="AK3740" s="33"/>
    </row>
    <row r="3741" spans="1:37" s="34" customFormat="1" hidden="1" x14ac:dyDescent="0.25">
      <c r="A3741" s="23">
        <f t="shared" si="412"/>
        <v>3733</v>
      </c>
      <c r="B3741" s="24" t="s">
        <v>44</v>
      </c>
      <c r="C3741" s="23">
        <f>+[1]DEPURADO!A3735</f>
        <v>0</v>
      </c>
      <c r="D3741" s="23">
        <f>+[1]DEPURADO!B3735</f>
        <v>0</v>
      </c>
      <c r="E3741" s="25">
        <f>+[1]DEPURADO!C3735</f>
        <v>0</v>
      </c>
      <c r="F3741" s="26" t="str">
        <f>+IF([1]DEPURADO!D3735&gt;1,[1]DEPURADO!D3735," ")</f>
        <v xml:space="preserve"> </v>
      </c>
      <c r="G3741" s="27">
        <f>[1]DEPURADO!F3735</f>
        <v>0</v>
      </c>
      <c r="H3741" s="28">
        <v>0</v>
      </c>
      <c r="I3741" s="28">
        <f>+[1]DEPURADO!M3735+[1]DEPURADO!N3735</f>
        <v>0</v>
      </c>
      <c r="J3741" s="28">
        <f>+[1]DEPURADO!R3735</f>
        <v>0</v>
      </c>
      <c r="K3741" s="29">
        <f>+[1]DEPURADO!P3735+[1]DEPURADO!Q3735</f>
        <v>0</v>
      </c>
      <c r="L3741" s="28">
        <v>0</v>
      </c>
      <c r="M3741" s="28">
        <v>0</v>
      </c>
      <c r="N3741" s="28">
        <f t="shared" si="406"/>
        <v>0</v>
      </c>
      <c r="O3741" s="28">
        <f t="shared" si="407"/>
        <v>0</v>
      </c>
      <c r="P3741" s="24">
        <f>IF([1]DEPURADO!H3735&gt;1,0,[1]DEPURADO!B3735)</f>
        <v>0</v>
      </c>
      <c r="Q3741" s="30">
        <f t="shared" si="408"/>
        <v>0</v>
      </c>
      <c r="R3741" s="31">
        <f t="shared" si="409"/>
        <v>0</v>
      </c>
      <c r="S3741" s="31">
        <f>+[1]DEPURADO!J3735</f>
        <v>0</v>
      </c>
      <c r="T3741" s="23" t="s">
        <v>45</v>
      </c>
      <c r="U3741" s="31">
        <f>+[1]DEPURADO!I3735</f>
        <v>0</v>
      </c>
      <c r="V3741" s="30"/>
      <c r="W3741" s="23" t="s">
        <v>45</v>
      </c>
      <c r="X3741" s="31">
        <f>+[1]DEPURADO!K3735+[1]DEPURADO!L3735</f>
        <v>0</v>
      </c>
      <c r="Y3741" s="23" t="s">
        <v>45</v>
      </c>
      <c r="Z3741" s="31">
        <f t="shared" si="410"/>
        <v>0</v>
      </c>
      <c r="AA3741" s="31"/>
      <c r="AB3741" s="31">
        <v>0</v>
      </c>
      <c r="AC3741" s="31">
        <v>0</v>
      </c>
      <c r="AD3741" s="30"/>
      <c r="AE3741" s="30">
        <f>+[1]DEPURADO!K3735</f>
        <v>0</v>
      </c>
      <c r="AF3741" s="30">
        <v>0</v>
      </c>
      <c r="AG3741" s="30">
        <f t="shared" si="411"/>
        <v>0</v>
      </c>
      <c r="AH3741" s="30">
        <v>0</v>
      </c>
      <c r="AI3741" s="30">
        <f>+[1]DEPURADO!G3735</f>
        <v>0</v>
      </c>
      <c r="AJ3741" s="32"/>
      <c r="AK3741" s="33"/>
    </row>
    <row r="3742" spans="1:37" s="34" customFormat="1" hidden="1" x14ac:dyDescent="0.25">
      <c r="A3742" s="23">
        <f t="shared" si="412"/>
        <v>3734</v>
      </c>
      <c r="B3742" s="24" t="s">
        <v>44</v>
      </c>
      <c r="C3742" s="23">
        <f>+[1]DEPURADO!A3736</f>
        <v>0</v>
      </c>
      <c r="D3742" s="23">
        <f>+[1]DEPURADO!B3736</f>
        <v>0</v>
      </c>
      <c r="E3742" s="25">
        <f>+[1]DEPURADO!C3736</f>
        <v>0</v>
      </c>
      <c r="F3742" s="26" t="str">
        <f>+IF([1]DEPURADO!D3736&gt;1,[1]DEPURADO!D3736," ")</f>
        <v xml:space="preserve"> </v>
      </c>
      <c r="G3742" s="27">
        <f>[1]DEPURADO!F3736</f>
        <v>0</v>
      </c>
      <c r="H3742" s="28">
        <v>0</v>
      </c>
      <c r="I3742" s="28">
        <f>+[1]DEPURADO!M3736+[1]DEPURADO!N3736</f>
        <v>0</v>
      </c>
      <c r="J3742" s="28">
        <f>+[1]DEPURADO!R3736</f>
        <v>0</v>
      </c>
      <c r="K3742" s="29">
        <f>+[1]DEPURADO!P3736+[1]DEPURADO!Q3736</f>
        <v>0</v>
      </c>
      <c r="L3742" s="28">
        <v>0</v>
      </c>
      <c r="M3742" s="28">
        <v>0</v>
      </c>
      <c r="N3742" s="28">
        <f t="shared" si="406"/>
        <v>0</v>
      </c>
      <c r="O3742" s="28">
        <f t="shared" si="407"/>
        <v>0</v>
      </c>
      <c r="P3742" s="24">
        <f>IF([1]DEPURADO!H3736&gt;1,0,[1]DEPURADO!B3736)</f>
        <v>0</v>
      </c>
      <c r="Q3742" s="30">
        <f t="shared" si="408"/>
        <v>0</v>
      </c>
      <c r="R3742" s="31">
        <f t="shared" si="409"/>
        <v>0</v>
      </c>
      <c r="S3742" s="31">
        <f>+[1]DEPURADO!J3736</f>
        <v>0</v>
      </c>
      <c r="T3742" s="23" t="s">
        <v>45</v>
      </c>
      <c r="U3742" s="31">
        <f>+[1]DEPURADO!I3736</f>
        <v>0</v>
      </c>
      <c r="V3742" s="30"/>
      <c r="W3742" s="23" t="s">
        <v>45</v>
      </c>
      <c r="X3742" s="31">
        <f>+[1]DEPURADO!K3736+[1]DEPURADO!L3736</f>
        <v>0</v>
      </c>
      <c r="Y3742" s="23" t="s">
        <v>45</v>
      </c>
      <c r="Z3742" s="31">
        <f t="shared" si="410"/>
        <v>0</v>
      </c>
      <c r="AA3742" s="31"/>
      <c r="AB3742" s="31">
        <v>0</v>
      </c>
      <c r="AC3742" s="31">
        <v>0</v>
      </c>
      <c r="AD3742" s="30"/>
      <c r="AE3742" s="30">
        <f>+[1]DEPURADO!K3736</f>
        <v>0</v>
      </c>
      <c r="AF3742" s="30">
        <v>0</v>
      </c>
      <c r="AG3742" s="30">
        <f t="shared" si="411"/>
        <v>0</v>
      </c>
      <c r="AH3742" s="30">
        <v>0</v>
      </c>
      <c r="AI3742" s="30">
        <f>+[1]DEPURADO!G3736</f>
        <v>0</v>
      </c>
      <c r="AJ3742" s="32"/>
      <c r="AK3742" s="33"/>
    </row>
    <row r="3743" spans="1:37" s="34" customFormat="1" hidden="1" x14ac:dyDescent="0.25">
      <c r="A3743" s="23">
        <f t="shared" si="412"/>
        <v>3735</v>
      </c>
      <c r="B3743" s="24" t="s">
        <v>44</v>
      </c>
      <c r="C3743" s="23">
        <f>+[1]DEPURADO!A3737</f>
        <v>0</v>
      </c>
      <c r="D3743" s="23">
        <f>+[1]DEPURADO!B3737</f>
        <v>0</v>
      </c>
      <c r="E3743" s="25">
        <f>+[1]DEPURADO!C3737</f>
        <v>0</v>
      </c>
      <c r="F3743" s="26" t="str">
        <f>+IF([1]DEPURADO!D3737&gt;1,[1]DEPURADO!D3737," ")</f>
        <v xml:space="preserve"> </v>
      </c>
      <c r="G3743" s="27">
        <f>[1]DEPURADO!F3737</f>
        <v>0</v>
      </c>
      <c r="H3743" s="28">
        <v>0</v>
      </c>
      <c r="I3743" s="28">
        <f>+[1]DEPURADO!M3737+[1]DEPURADO!N3737</f>
        <v>0</v>
      </c>
      <c r="J3743" s="28">
        <f>+[1]DEPURADO!R3737</f>
        <v>0</v>
      </c>
      <c r="K3743" s="29">
        <f>+[1]DEPURADO!P3737+[1]DEPURADO!Q3737</f>
        <v>0</v>
      </c>
      <c r="L3743" s="28">
        <v>0</v>
      </c>
      <c r="M3743" s="28">
        <v>0</v>
      </c>
      <c r="N3743" s="28">
        <f t="shared" si="406"/>
        <v>0</v>
      </c>
      <c r="O3743" s="28">
        <f t="shared" si="407"/>
        <v>0</v>
      </c>
      <c r="P3743" s="24">
        <f>IF([1]DEPURADO!H3737&gt;1,0,[1]DEPURADO!B3737)</f>
        <v>0</v>
      </c>
      <c r="Q3743" s="30">
        <f t="shared" si="408"/>
        <v>0</v>
      </c>
      <c r="R3743" s="31">
        <f t="shared" si="409"/>
        <v>0</v>
      </c>
      <c r="S3743" s="31">
        <f>+[1]DEPURADO!J3737</f>
        <v>0</v>
      </c>
      <c r="T3743" s="23" t="s">
        <v>45</v>
      </c>
      <c r="U3743" s="31">
        <f>+[1]DEPURADO!I3737</f>
        <v>0</v>
      </c>
      <c r="V3743" s="30"/>
      <c r="W3743" s="23" t="s">
        <v>45</v>
      </c>
      <c r="X3743" s="31">
        <f>+[1]DEPURADO!K3737+[1]DEPURADO!L3737</f>
        <v>0</v>
      </c>
      <c r="Y3743" s="23" t="s">
        <v>45</v>
      </c>
      <c r="Z3743" s="31">
        <f t="shared" si="410"/>
        <v>0</v>
      </c>
      <c r="AA3743" s="31"/>
      <c r="AB3743" s="31">
        <v>0</v>
      </c>
      <c r="AC3743" s="31">
        <v>0</v>
      </c>
      <c r="AD3743" s="30"/>
      <c r="AE3743" s="30">
        <f>+[1]DEPURADO!K3737</f>
        <v>0</v>
      </c>
      <c r="AF3743" s="30">
        <v>0</v>
      </c>
      <c r="AG3743" s="30">
        <f t="shared" si="411"/>
        <v>0</v>
      </c>
      <c r="AH3743" s="30">
        <v>0</v>
      </c>
      <c r="AI3743" s="30">
        <f>+[1]DEPURADO!G3737</f>
        <v>0</v>
      </c>
      <c r="AJ3743" s="32"/>
      <c r="AK3743" s="33"/>
    </row>
    <row r="3744" spans="1:37" s="34" customFormat="1" hidden="1" x14ac:dyDescent="0.25">
      <c r="A3744" s="23">
        <f t="shared" si="412"/>
        <v>3736</v>
      </c>
      <c r="B3744" s="24" t="s">
        <v>44</v>
      </c>
      <c r="C3744" s="23">
        <f>+[1]DEPURADO!A3738</f>
        <v>0</v>
      </c>
      <c r="D3744" s="23">
        <f>+[1]DEPURADO!B3738</f>
        <v>0</v>
      </c>
      <c r="E3744" s="25">
        <f>+[1]DEPURADO!C3738</f>
        <v>0</v>
      </c>
      <c r="F3744" s="26" t="str">
        <f>+IF([1]DEPURADO!D3738&gt;1,[1]DEPURADO!D3738," ")</f>
        <v xml:space="preserve"> </v>
      </c>
      <c r="G3744" s="27">
        <f>[1]DEPURADO!F3738</f>
        <v>0</v>
      </c>
      <c r="H3744" s="28">
        <v>0</v>
      </c>
      <c r="I3744" s="28">
        <f>+[1]DEPURADO!M3738+[1]DEPURADO!N3738</f>
        <v>0</v>
      </c>
      <c r="J3744" s="28">
        <f>+[1]DEPURADO!R3738</f>
        <v>0</v>
      </c>
      <c r="K3744" s="29">
        <f>+[1]DEPURADO!P3738+[1]DEPURADO!Q3738</f>
        <v>0</v>
      </c>
      <c r="L3744" s="28">
        <v>0</v>
      </c>
      <c r="M3744" s="28">
        <v>0</v>
      </c>
      <c r="N3744" s="28">
        <f t="shared" si="406"/>
        <v>0</v>
      </c>
      <c r="O3744" s="28">
        <f t="shared" si="407"/>
        <v>0</v>
      </c>
      <c r="P3744" s="24">
        <f>IF([1]DEPURADO!H3738&gt;1,0,[1]DEPURADO!B3738)</f>
        <v>0</v>
      </c>
      <c r="Q3744" s="30">
        <f t="shared" si="408"/>
        <v>0</v>
      </c>
      <c r="R3744" s="31">
        <f t="shared" si="409"/>
        <v>0</v>
      </c>
      <c r="S3744" s="31">
        <f>+[1]DEPURADO!J3738</f>
        <v>0</v>
      </c>
      <c r="T3744" s="23" t="s">
        <v>45</v>
      </c>
      <c r="U3744" s="31">
        <f>+[1]DEPURADO!I3738</f>
        <v>0</v>
      </c>
      <c r="V3744" s="30"/>
      <c r="W3744" s="23" t="s">
        <v>45</v>
      </c>
      <c r="X3744" s="31">
        <f>+[1]DEPURADO!K3738+[1]DEPURADO!L3738</f>
        <v>0</v>
      </c>
      <c r="Y3744" s="23" t="s">
        <v>45</v>
      </c>
      <c r="Z3744" s="31">
        <f t="shared" si="410"/>
        <v>0</v>
      </c>
      <c r="AA3744" s="31"/>
      <c r="AB3744" s="31">
        <v>0</v>
      </c>
      <c r="AC3744" s="31">
        <v>0</v>
      </c>
      <c r="AD3744" s="30"/>
      <c r="AE3744" s="30">
        <f>+[1]DEPURADO!K3738</f>
        <v>0</v>
      </c>
      <c r="AF3744" s="30">
        <v>0</v>
      </c>
      <c r="AG3744" s="30">
        <f t="shared" si="411"/>
        <v>0</v>
      </c>
      <c r="AH3744" s="30">
        <v>0</v>
      </c>
      <c r="AI3744" s="30">
        <f>+[1]DEPURADO!G3738</f>
        <v>0</v>
      </c>
      <c r="AJ3744" s="32"/>
      <c r="AK3744" s="33"/>
    </row>
    <row r="3745" spans="1:37" s="34" customFormat="1" hidden="1" x14ac:dyDescent="0.25">
      <c r="A3745" s="23">
        <f t="shared" si="412"/>
        <v>3737</v>
      </c>
      <c r="B3745" s="24" t="s">
        <v>44</v>
      </c>
      <c r="C3745" s="23">
        <f>+[1]DEPURADO!A3739</f>
        <v>0</v>
      </c>
      <c r="D3745" s="23">
        <f>+[1]DEPURADO!B3739</f>
        <v>0</v>
      </c>
      <c r="E3745" s="25">
        <f>+[1]DEPURADO!C3739</f>
        <v>0</v>
      </c>
      <c r="F3745" s="26" t="str">
        <f>+IF([1]DEPURADO!D3739&gt;1,[1]DEPURADO!D3739," ")</f>
        <v xml:space="preserve"> </v>
      </c>
      <c r="G3745" s="27">
        <f>[1]DEPURADO!F3739</f>
        <v>0</v>
      </c>
      <c r="H3745" s="28">
        <v>0</v>
      </c>
      <c r="I3745" s="28">
        <f>+[1]DEPURADO!M3739+[1]DEPURADO!N3739</f>
        <v>0</v>
      </c>
      <c r="J3745" s="28">
        <f>+[1]DEPURADO!R3739</f>
        <v>0</v>
      </c>
      <c r="K3745" s="29">
        <f>+[1]DEPURADO!P3739+[1]DEPURADO!Q3739</f>
        <v>0</v>
      </c>
      <c r="L3745" s="28">
        <v>0</v>
      </c>
      <c r="M3745" s="28">
        <v>0</v>
      </c>
      <c r="N3745" s="28">
        <f t="shared" si="406"/>
        <v>0</v>
      </c>
      <c r="O3745" s="28">
        <f t="shared" si="407"/>
        <v>0</v>
      </c>
      <c r="P3745" s="24">
        <f>IF([1]DEPURADO!H3739&gt;1,0,[1]DEPURADO!B3739)</f>
        <v>0</v>
      </c>
      <c r="Q3745" s="30">
        <f t="shared" si="408"/>
        <v>0</v>
      </c>
      <c r="R3745" s="31">
        <f t="shared" si="409"/>
        <v>0</v>
      </c>
      <c r="S3745" s="31">
        <f>+[1]DEPURADO!J3739</f>
        <v>0</v>
      </c>
      <c r="T3745" s="23" t="s">
        <v>45</v>
      </c>
      <c r="U3745" s="31">
        <f>+[1]DEPURADO!I3739</f>
        <v>0</v>
      </c>
      <c r="V3745" s="30"/>
      <c r="W3745" s="23" t="s">
        <v>45</v>
      </c>
      <c r="X3745" s="31">
        <f>+[1]DEPURADO!K3739+[1]DEPURADO!L3739</f>
        <v>0</v>
      </c>
      <c r="Y3745" s="23" t="s">
        <v>45</v>
      </c>
      <c r="Z3745" s="31">
        <f t="shared" si="410"/>
        <v>0</v>
      </c>
      <c r="AA3745" s="31"/>
      <c r="AB3745" s="31">
        <v>0</v>
      </c>
      <c r="AC3745" s="31">
        <v>0</v>
      </c>
      <c r="AD3745" s="30"/>
      <c r="AE3745" s="30">
        <f>+[1]DEPURADO!K3739</f>
        <v>0</v>
      </c>
      <c r="AF3745" s="30">
        <v>0</v>
      </c>
      <c r="AG3745" s="30">
        <f t="shared" si="411"/>
        <v>0</v>
      </c>
      <c r="AH3745" s="30">
        <v>0</v>
      </c>
      <c r="AI3745" s="30">
        <f>+[1]DEPURADO!G3739</f>
        <v>0</v>
      </c>
      <c r="AJ3745" s="32"/>
      <c r="AK3745" s="33"/>
    </row>
    <row r="3746" spans="1:37" s="34" customFormat="1" hidden="1" x14ac:dyDescent="0.25">
      <c r="A3746" s="23">
        <f t="shared" si="412"/>
        <v>3738</v>
      </c>
      <c r="B3746" s="24" t="s">
        <v>44</v>
      </c>
      <c r="C3746" s="23">
        <f>+[1]DEPURADO!A3740</f>
        <v>0</v>
      </c>
      <c r="D3746" s="23">
        <f>+[1]DEPURADO!B3740</f>
        <v>0</v>
      </c>
      <c r="E3746" s="25">
        <f>+[1]DEPURADO!C3740</f>
        <v>0</v>
      </c>
      <c r="F3746" s="26" t="str">
        <f>+IF([1]DEPURADO!D3740&gt;1,[1]DEPURADO!D3740," ")</f>
        <v xml:space="preserve"> </v>
      </c>
      <c r="G3746" s="27">
        <f>[1]DEPURADO!F3740</f>
        <v>0</v>
      </c>
      <c r="H3746" s="28">
        <v>0</v>
      </c>
      <c r="I3746" s="28">
        <f>+[1]DEPURADO!M3740+[1]DEPURADO!N3740</f>
        <v>0</v>
      </c>
      <c r="J3746" s="28">
        <f>+[1]DEPURADO!R3740</f>
        <v>0</v>
      </c>
      <c r="K3746" s="29">
        <f>+[1]DEPURADO!P3740+[1]DEPURADO!Q3740</f>
        <v>0</v>
      </c>
      <c r="L3746" s="28">
        <v>0</v>
      </c>
      <c r="M3746" s="28">
        <v>0</v>
      </c>
      <c r="N3746" s="28">
        <f t="shared" si="406"/>
        <v>0</v>
      </c>
      <c r="O3746" s="28">
        <f t="shared" si="407"/>
        <v>0</v>
      </c>
      <c r="P3746" s="24">
        <f>IF([1]DEPURADO!H3740&gt;1,0,[1]DEPURADO!B3740)</f>
        <v>0</v>
      </c>
      <c r="Q3746" s="30">
        <f t="shared" si="408"/>
        <v>0</v>
      </c>
      <c r="R3746" s="31">
        <f t="shared" si="409"/>
        <v>0</v>
      </c>
      <c r="S3746" s="31">
        <f>+[1]DEPURADO!J3740</f>
        <v>0</v>
      </c>
      <c r="T3746" s="23" t="s">
        <v>45</v>
      </c>
      <c r="U3746" s="31">
        <f>+[1]DEPURADO!I3740</f>
        <v>0</v>
      </c>
      <c r="V3746" s="30"/>
      <c r="W3746" s="23" t="s">
        <v>45</v>
      </c>
      <c r="X3746" s="31">
        <f>+[1]DEPURADO!K3740+[1]DEPURADO!L3740</f>
        <v>0</v>
      </c>
      <c r="Y3746" s="23" t="s">
        <v>45</v>
      </c>
      <c r="Z3746" s="31">
        <f t="shared" si="410"/>
        <v>0</v>
      </c>
      <c r="AA3746" s="31"/>
      <c r="AB3746" s="31">
        <v>0</v>
      </c>
      <c r="AC3746" s="31">
        <v>0</v>
      </c>
      <c r="AD3746" s="30"/>
      <c r="AE3746" s="30">
        <f>+[1]DEPURADO!K3740</f>
        <v>0</v>
      </c>
      <c r="AF3746" s="30">
        <v>0</v>
      </c>
      <c r="AG3746" s="30">
        <f t="shared" si="411"/>
        <v>0</v>
      </c>
      <c r="AH3746" s="30">
        <v>0</v>
      </c>
      <c r="AI3746" s="30">
        <f>+[1]DEPURADO!G3740</f>
        <v>0</v>
      </c>
      <c r="AJ3746" s="32"/>
      <c r="AK3746" s="33"/>
    </row>
    <row r="3747" spans="1:37" s="34" customFormat="1" hidden="1" x14ac:dyDescent="0.25">
      <c r="A3747" s="23">
        <f t="shared" si="412"/>
        <v>3739</v>
      </c>
      <c r="B3747" s="24" t="s">
        <v>44</v>
      </c>
      <c r="C3747" s="23">
        <f>+[1]DEPURADO!A3741</f>
        <v>0</v>
      </c>
      <c r="D3747" s="23">
        <f>+[1]DEPURADO!B3741</f>
        <v>0</v>
      </c>
      <c r="E3747" s="25">
        <f>+[1]DEPURADO!C3741</f>
        <v>0</v>
      </c>
      <c r="F3747" s="26" t="str">
        <f>+IF([1]DEPURADO!D3741&gt;1,[1]DEPURADO!D3741," ")</f>
        <v xml:space="preserve"> </v>
      </c>
      <c r="G3747" s="27">
        <f>[1]DEPURADO!F3741</f>
        <v>0</v>
      </c>
      <c r="H3747" s="28">
        <v>0</v>
      </c>
      <c r="I3747" s="28">
        <f>+[1]DEPURADO!M3741+[1]DEPURADO!N3741</f>
        <v>0</v>
      </c>
      <c r="J3747" s="28">
        <f>+[1]DEPURADO!R3741</f>
        <v>0</v>
      </c>
      <c r="K3747" s="29">
        <f>+[1]DEPURADO!P3741+[1]DEPURADO!Q3741</f>
        <v>0</v>
      </c>
      <c r="L3747" s="28">
        <v>0</v>
      </c>
      <c r="M3747" s="28">
        <v>0</v>
      </c>
      <c r="N3747" s="28">
        <f t="shared" si="406"/>
        <v>0</v>
      </c>
      <c r="O3747" s="28">
        <f t="shared" si="407"/>
        <v>0</v>
      </c>
      <c r="P3747" s="24">
        <f>IF([1]DEPURADO!H3741&gt;1,0,[1]DEPURADO!B3741)</f>
        <v>0</v>
      </c>
      <c r="Q3747" s="30">
        <f t="shared" si="408"/>
        <v>0</v>
      </c>
      <c r="R3747" s="31">
        <f t="shared" si="409"/>
        <v>0</v>
      </c>
      <c r="S3747" s="31">
        <f>+[1]DEPURADO!J3741</f>
        <v>0</v>
      </c>
      <c r="T3747" s="23" t="s">
        <v>45</v>
      </c>
      <c r="U3747" s="31">
        <f>+[1]DEPURADO!I3741</f>
        <v>0</v>
      </c>
      <c r="V3747" s="30"/>
      <c r="W3747" s="23" t="s">
        <v>45</v>
      </c>
      <c r="X3747" s="31">
        <f>+[1]DEPURADO!K3741+[1]DEPURADO!L3741</f>
        <v>0</v>
      </c>
      <c r="Y3747" s="23" t="s">
        <v>45</v>
      </c>
      <c r="Z3747" s="31">
        <f t="shared" si="410"/>
        <v>0</v>
      </c>
      <c r="AA3747" s="31"/>
      <c r="AB3747" s="31">
        <v>0</v>
      </c>
      <c r="AC3747" s="31">
        <v>0</v>
      </c>
      <c r="AD3747" s="30"/>
      <c r="AE3747" s="30">
        <f>+[1]DEPURADO!K3741</f>
        <v>0</v>
      </c>
      <c r="AF3747" s="30">
        <v>0</v>
      </c>
      <c r="AG3747" s="30">
        <f t="shared" si="411"/>
        <v>0</v>
      </c>
      <c r="AH3747" s="30">
        <v>0</v>
      </c>
      <c r="AI3747" s="30">
        <f>+[1]DEPURADO!G3741</f>
        <v>0</v>
      </c>
      <c r="AJ3747" s="32"/>
      <c r="AK3747" s="33"/>
    </row>
    <row r="3748" spans="1:37" s="34" customFormat="1" hidden="1" x14ac:dyDescent="0.25">
      <c r="A3748" s="23">
        <f t="shared" si="412"/>
        <v>3740</v>
      </c>
      <c r="B3748" s="24" t="s">
        <v>44</v>
      </c>
      <c r="C3748" s="23">
        <f>+[1]DEPURADO!A3742</f>
        <v>0</v>
      </c>
      <c r="D3748" s="23">
        <f>+[1]DEPURADO!B3742</f>
        <v>0</v>
      </c>
      <c r="E3748" s="25">
        <f>+[1]DEPURADO!C3742</f>
        <v>0</v>
      </c>
      <c r="F3748" s="26" t="str">
        <f>+IF([1]DEPURADO!D3742&gt;1,[1]DEPURADO!D3742," ")</f>
        <v xml:space="preserve"> </v>
      </c>
      <c r="G3748" s="27">
        <f>[1]DEPURADO!F3742</f>
        <v>0</v>
      </c>
      <c r="H3748" s="28">
        <v>0</v>
      </c>
      <c r="I3748" s="28">
        <f>+[1]DEPURADO!M3742+[1]DEPURADO!N3742</f>
        <v>0</v>
      </c>
      <c r="J3748" s="28">
        <f>+[1]DEPURADO!R3742</f>
        <v>0</v>
      </c>
      <c r="K3748" s="29">
        <f>+[1]DEPURADO!P3742+[1]DEPURADO!Q3742</f>
        <v>0</v>
      </c>
      <c r="L3748" s="28">
        <v>0</v>
      </c>
      <c r="M3748" s="28">
        <v>0</v>
      </c>
      <c r="N3748" s="28">
        <f t="shared" si="406"/>
        <v>0</v>
      </c>
      <c r="O3748" s="28">
        <f t="shared" si="407"/>
        <v>0</v>
      </c>
      <c r="P3748" s="24">
        <f>IF([1]DEPURADO!H3742&gt;1,0,[1]DEPURADO!B3742)</f>
        <v>0</v>
      </c>
      <c r="Q3748" s="30">
        <f t="shared" si="408"/>
        <v>0</v>
      </c>
      <c r="R3748" s="31">
        <f t="shared" si="409"/>
        <v>0</v>
      </c>
      <c r="S3748" s="31">
        <f>+[1]DEPURADO!J3742</f>
        <v>0</v>
      </c>
      <c r="T3748" s="23" t="s">
        <v>45</v>
      </c>
      <c r="U3748" s="31">
        <f>+[1]DEPURADO!I3742</f>
        <v>0</v>
      </c>
      <c r="V3748" s="30"/>
      <c r="W3748" s="23" t="s">
        <v>45</v>
      </c>
      <c r="X3748" s="31">
        <f>+[1]DEPURADO!K3742+[1]DEPURADO!L3742</f>
        <v>0</v>
      </c>
      <c r="Y3748" s="23" t="s">
        <v>45</v>
      </c>
      <c r="Z3748" s="31">
        <f t="shared" si="410"/>
        <v>0</v>
      </c>
      <c r="AA3748" s="31"/>
      <c r="AB3748" s="31">
        <v>0</v>
      </c>
      <c r="AC3748" s="31">
        <v>0</v>
      </c>
      <c r="AD3748" s="30"/>
      <c r="AE3748" s="30">
        <f>+[1]DEPURADO!K3742</f>
        <v>0</v>
      </c>
      <c r="AF3748" s="30">
        <v>0</v>
      </c>
      <c r="AG3748" s="30">
        <f t="shared" si="411"/>
        <v>0</v>
      </c>
      <c r="AH3748" s="30">
        <v>0</v>
      </c>
      <c r="AI3748" s="30">
        <f>+[1]DEPURADO!G3742</f>
        <v>0</v>
      </c>
      <c r="AJ3748" s="32"/>
      <c r="AK3748" s="33"/>
    </row>
    <row r="3749" spans="1:37" s="34" customFormat="1" hidden="1" x14ac:dyDescent="0.25">
      <c r="A3749" s="23">
        <f t="shared" si="412"/>
        <v>3741</v>
      </c>
      <c r="B3749" s="24" t="s">
        <v>44</v>
      </c>
      <c r="C3749" s="23">
        <f>+[1]DEPURADO!A3743</f>
        <v>0</v>
      </c>
      <c r="D3749" s="23">
        <f>+[1]DEPURADO!B3743</f>
        <v>0</v>
      </c>
      <c r="E3749" s="25">
        <f>+[1]DEPURADO!C3743</f>
        <v>0</v>
      </c>
      <c r="F3749" s="26" t="str">
        <f>+IF([1]DEPURADO!D3743&gt;1,[1]DEPURADO!D3743," ")</f>
        <v xml:space="preserve"> </v>
      </c>
      <c r="G3749" s="27">
        <f>[1]DEPURADO!F3743</f>
        <v>0</v>
      </c>
      <c r="H3749" s="28">
        <v>0</v>
      </c>
      <c r="I3749" s="28">
        <f>+[1]DEPURADO!M3743+[1]DEPURADO!N3743</f>
        <v>0</v>
      </c>
      <c r="J3749" s="28">
        <f>+[1]DEPURADO!R3743</f>
        <v>0</v>
      </c>
      <c r="K3749" s="29">
        <f>+[1]DEPURADO!P3743+[1]DEPURADO!Q3743</f>
        <v>0</v>
      </c>
      <c r="L3749" s="28">
        <v>0</v>
      </c>
      <c r="M3749" s="28">
        <v>0</v>
      </c>
      <c r="N3749" s="28">
        <f t="shared" si="406"/>
        <v>0</v>
      </c>
      <c r="O3749" s="28">
        <f t="shared" si="407"/>
        <v>0</v>
      </c>
      <c r="P3749" s="24">
        <f>IF([1]DEPURADO!H3743&gt;1,0,[1]DEPURADO!B3743)</f>
        <v>0</v>
      </c>
      <c r="Q3749" s="30">
        <f t="shared" si="408"/>
        <v>0</v>
      </c>
      <c r="R3749" s="31">
        <f t="shared" si="409"/>
        <v>0</v>
      </c>
      <c r="S3749" s="31">
        <f>+[1]DEPURADO!J3743</f>
        <v>0</v>
      </c>
      <c r="T3749" s="23" t="s">
        <v>45</v>
      </c>
      <c r="U3749" s="31">
        <f>+[1]DEPURADO!I3743</f>
        <v>0</v>
      </c>
      <c r="V3749" s="30"/>
      <c r="W3749" s="23" t="s">
        <v>45</v>
      </c>
      <c r="X3749" s="31">
        <f>+[1]DEPURADO!K3743+[1]DEPURADO!L3743</f>
        <v>0</v>
      </c>
      <c r="Y3749" s="23" t="s">
        <v>45</v>
      </c>
      <c r="Z3749" s="31">
        <f t="shared" si="410"/>
        <v>0</v>
      </c>
      <c r="AA3749" s="31"/>
      <c r="AB3749" s="31">
        <v>0</v>
      </c>
      <c r="AC3749" s="31">
        <v>0</v>
      </c>
      <c r="AD3749" s="30"/>
      <c r="AE3749" s="30">
        <f>+[1]DEPURADO!K3743</f>
        <v>0</v>
      </c>
      <c r="AF3749" s="30">
        <v>0</v>
      </c>
      <c r="AG3749" s="30">
        <f t="shared" si="411"/>
        <v>0</v>
      </c>
      <c r="AH3749" s="30">
        <v>0</v>
      </c>
      <c r="AI3749" s="30">
        <f>+[1]DEPURADO!G3743</f>
        <v>0</v>
      </c>
      <c r="AJ3749" s="32"/>
      <c r="AK3749" s="33"/>
    </row>
    <row r="3750" spans="1:37" s="34" customFormat="1" hidden="1" x14ac:dyDescent="0.25">
      <c r="A3750" s="23">
        <f t="shared" si="412"/>
        <v>3742</v>
      </c>
      <c r="B3750" s="24" t="s">
        <v>44</v>
      </c>
      <c r="C3750" s="23">
        <f>+[1]DEPURADO!A3744</f>
        <v>0</v>
      </c>
      <c r="D3750" s="23">
        <f>+[1]DEPURADO!B3744</f>
        <v>0</v>
      </c>
      <c r="E3750" s="25">
        <f>+[1]DEPURADO!C3744</f>
        <v>0</v>
      </c>
      <c r="F3750" s="26" t="str">
        <f>+IF([1]DEPURADO!D3744&gt;1,[1]DEPURADO!D3744," ")</f>
        <v xml:space="preserve"> </v>
      </c>
      <c r="G3750" s="27">
        <f>[1]DEPURADO!F3744</f>
        <v>0</v>
      </c>
      <c r="H3750" s="28">
        <v>0</v>
      </c>
      <c r="I3750" s="28">
        <f>+[1]DEPURADO!M3744+[1]DEPURADO!N3744</f>
        <v>0</v>
      </c>
      <c r="J3750" s="28">
        <f>+[1]DEPURADO!R3744</f>
        <v>0</v>
      </c>
      <c r="K3750" s="29">
        <f>+[1]DEPURADO!P3744+[1]DEPURADO!Q3744</f>
        <v>0</v>
      </c>
      <c r="L3750" s="28">
        <v>0</v>
      </c>
      <c r="M3750" s="28">
        <v>0</v>
      </c>
      <c r="N3750" s="28">
        <f t="shared" si="406"/>
        <v>0</v>
      </c>
      <c r="O3750" s="28">
        <f t="shared" si="407"/>
        <v>0</v>
      </c>
      <c r="P3750" s="24">
        <f>IF([1]DEPURADO!H3744&gt;1,0,[1]DEPURADO!B3744)</f>
        <v>0</v>
      </c>
      <c r="Q3750" s="30">
        <f t="shared" si="408"/>
        <v>0</v>
      </c>
      <c r="R3750" s="31">
        <f t="shared" si="409"/>
        <v>0</v>
      </c>
      <c r="S3750" s="31">
        <f>+[1]DEPURADO!J3744</f>
        <v>0</v>
      </c>
      <c r="T3750" s="23" t="s">
        <v>45</v>
      </c>
      <c r="U3750" s="31">
        <f>+[1]DEPURADO!I3744</f>
        <v>0</v>
      </c>
      <c r="V3750" s="30"/>
      <c r="W3750" s="23" t="s">
        <v>45</v>
      </c>
      <c r="X3750" s="31">
        <f>+[1]DEPURADO!K3744+[1]DEPURADO!L3744</f>
        <v>0</v>
      </c>
      <c r="Y3750" s="23" t="s">
        <v>45</v>
      </c>
      <c r="Z3750" s="31">
        <f t="shared" si="410"/>
        <v>0</v>
      </c>
      <c r="AA3750" s="31"/>
      <c r="AB3750" s="31">
        <v>0</v>
      </c>
      <c r="AC3750" s="31">
        <v>0</v>
      </c>
      <c r="AD3750" s="30"/>
      <c r="AE3750" s="30">
        <f>+[1]DEPURADO!K3744</f>
        <v>0</v>
      </c>
      <c r="AF3750" s="30">
        <v>0</v>
      </c>
      <c r="AG3750" s="30">
        <f t="shared" si="411"/>
        <v>0</v>
      </c>
      <c r="AH3750" s="30">
        <v>0</v>
      </c>
      <c r="AI3750" s="30">
        <f>+[1]DEPURADO!G3744</f>
        <v>0</v>
      </c>
      <c r="AJ3750" s="32"/>
      <c r="AK3750" s="33"/>
    </row>
    <row r="3751" spans="1:37" s="34" customFormat="1" hidden="1" x14ac:dyDescent="0.25">
      <c r="A3751" s="23">
        <f t="shared" si="412"/>
        <v>3743</v>
      </c>
      <c r="B3751" s="24" t="s">
        <v>44</v>
      </c>
      <c r="C3751" s="23">
        <f>+[1]DEPURADO!A3745</f>
        <v>0</v>
      </c>
      <c r="D3751" s="23">
        <f>+[1]DEPURADO!B3745</f>
        <v>0</v>
      </c>
      <c r="E3751" s="25">
        <f>+[1]DEPURADO!C3745</f>
        <v>0</v>
      </c>
      <c r="F3751" s="26" t="str">
        <f>+IF([1]DEPURADO!D3745&gt;1,[1]DEPURADO!D3745," ")</f>
        <v xml:space="preserve"> </v>
      </c>
      <c r="G3751" s="27">
        <f>[1]DEPURADO!F3745</f>
        <v>0</v>
      </c>
      <c r="H3751" s="28">
        <v>0</v>
      </c>
      <c r="I3751" s="28">
        <f>+[1]DEPURADO!M3745+[1]DEPURADO!N3745</f>
        <v>0</v>
      </c>
      <c r="J3751" s="28">
        <f>+[1]DEPURADO!R3745</f>
        <v>0</v>
      </c>
      <c r="K3751" s="29">
        <f>+[1]DEPURADO!P3745+[1]DEPURADO!Q3745</f>
        <v>0</v>
      </c>
      <c r="L3751" s="28">
        <v>0</v>
      </c>
      <c r="M3751" s="28">
        <v>0</v>
      </c>
      <c r="N3751" s="28">
        <f t="shared" si="406"/>
        <v>0</v>
      </c>
      <c r="O3751" s="28">
        <f t="shared" si="407"/>
        <v>0</v>
      </c>
      <c r="P3751" s="24">
        <f>IF([1]DEPURADO!H3745&gt;1,0,[1]DEPURADO!B3745)</f>
        <v>0</v>
      </c>
      <c r="Q3751" s="30">
        <f t="shared" si="408"/>
        <v>0</v>
      </c>
      <c r="R3751" s="31">
        <f t="shared" si="409"/>
        <v>0</v>
      </c>
      <c r="S3751" s="31">
        <f>+[1]DEPURADO!J3745</f>
        <v>0</v>
      </c>
      <c r="T3751" s="23" t="s">
        <v>45</v>
      </c>
      <c r="U3751" s="31">
        <f>+[1]DEPURADO!I3745</f>
        <v>0</v>
      </c>
      <c r="V3751" s="30"/>
      <c r="W3751" s="23" t="s">
        <v>45</v>
      </c>
      <c r="X3751" s="31">
        <f>+[1]DEPURADO!K3745+[1]DEPURADO!L3745</f>
        <v>0</v>
      </c>
      <c r="Y3751" s="23" t="s">
        <v>45</v>
      </c>
      <c r="Z3751" s="31">
        <f t="shared" si="410"/>
        <v>0</v>
      </c>
      <c r="AA3751" s="31"/>
      <c r="AB3751" s="31">
        <v>0</v>
      </c>
      <c r="AC3751" s="31">
        <v>0</v>
      </c>
      <c r="AD3751" s="30"/>
      <c r="AE3751" s="30">
        <f>+[1]DEPURADO!K3745</f>
        <v>0</v>
      </c>
      <c r="AF3751" s="30">
        <v>0</v>
      </c>
      <c r="AG3751" s="30">
        <f t="shared" si="411"/>
        <v>0</v>
      </c>
      <c r="AH3751" s="30">
        <v>0</v>
      </c>
      <c r="AI3751" s="30">
        <f>+[1]DEPURADO!G3745</f>
        <v>0</v>
      </c>
      <c r="AJ3751" s="32"/>
      <c r="AK3751" s="33"/>
    </row>
    <row r="3752" spans="1:37" s="34" customFormat="1" hidden="1" x14ac:dyDescent="0.25">
      <c r="A3752" s="23">
        <f t="shared" si="412"/>
        <v>3744</v>
      </c>
      <c r="B3752" s="24" t="s">
        <v>44</v>
      </c>
      <c r="C3752" s="23">
        <f>+[1]DEPURADO!A3746</f>
        <v>0</v>
      </c>
      <c r="D3752" s="23">
        <f>+[1]DEPURADO!B3746</f>
        <v>0</v>
      </c>
      <c r="E3752" s="25">
        <f>+[1]DEPURADO!C3746</f>
        <v>0</v>
      </c>
      <c r="F3752" s="26" t="str">
        <f>+IF([1]DEPURADO!D3746&gt;1,[1]DEPURADO!D3746," ")</f>
        <v xml:space="preserve"> </v>
      </c>
      <c r="G3752" s="27">
        <f>[1]DEPURADO!F3746</f>
        <v>0</v>
      </c>
      <c r="H3752" s="28">
        <v>0</v>
      </c>
      <c r="I3752" s="28">
        <f>+[1]DEPURADO!M3746+[1]DEPURADO!N3746</f>
        <v>0</v>
      </c>
      <c r="J3752" s="28">
        <f>+[1]DEPURADO!R3746</f>
        <v>0</v>
      </c>
      <c r="K3752" s="29">
        <f>+[1]DEPURADO!P3746+[1]DEPURADO!Q3746</f>
        <v>0</v>
      </c>
      <c r="L3752" s="28">
        <v>0</v>
      </c>
      <c r="M3752" s="28">
        <v>0</v>
      </c>
      <c r="N3752" s="28">
        <f t="shared" si="406"/>
        <v>0</v>
      </c>
      <c r="O3752" s="28">
        <f t="shared" si="407"/>
        <v>0</v>
      </c>
      <c r="P3752" s="24">
        <f>IF([1]DEPURADO!H3746&gt;1,0,[1]DEPURADO!B3746)</f>
        <v>0</v>
      </c>
      <c r="Q3752" s="30">
        <f t="shared" si="408"/>
        <v>0</v>
      </c>
      <c r="R3752" s="31">
        <f t="shared" si="409"/>
        <v>0</v>
      </c>
      <c r="S3752" s="31">
        <f>+[1]DEPURADO!J3746</f>
        <v>0</v>
      </c>
      <c r="T3752" s="23" t="s">
        <v>45</v>
      </c>
      <c r="U3752" s="31">
        <f>+[1]DEPURADO!I3746</f>
        <v>0</v>
      </c>
      <c r="V3752" s="30"/>
      <c r="W3752" s="23" t="s">
        <v>45</v>
      </c>
      <c r="X3752" s="31">
        <f>+[1]DEPURADO!K3746+[1]DEPURADO!L3746</f>
        <v>0</v>
      </c>
      <c r="Y3752" s="23" t="s">
        <v>45</v>
      </c>
      <c r="Z3752" s="31">
        <f t="shared" si="410"/>
        <v>0</v>
      </c>
      <c r="AA3752" s="31"/>
      <c r="AB3752" s="31">
        <v>0</v>
      </c>
      <c r="AC3752" s="31">
        <v>0</v>
      </c>
      <c r="AD3752" s="30"/>
      <c r="AE3752" s="30">
        <f>+[1]DEPURADO!K3746</f>
        <v>0</v>
      </c>
      <c r="AF3752" s="30">
        <v>0</v>
      </c>
      <c r="AG3752" s="30">
        <f t="shared" si="411"/>
        <v>0</v>
      </c>
      <c r="AH3752" s="30">
        <v>0</v>
      </c>
      <c r="AI3752" s="30">
        <f>+[1]DEPURADO!G3746</f>
        <v>0</v>
      </c>
      <c r="AJ3752" s="32"/>
      <c r="AK3752" s="33"/>
    </row>
    <row r="3753" spans="1:37" s="34" customFormat="1" hidden="1" x14ac:dyDescent="0.25">
      <c r="A3753" s="23">
        <f t="shared" si="412"/>
        <v>3745</v>
      </c>
      <c r="B3753" s="24" t="s">
        <v>44</v>
      </c>
      <c r="C3753" s="23">
        <f>+[1]DEPURADO!A3747</f>
        <v>0</v>
      </c>
      <c r="D3753" s="23">
        <f>+[1]DEPURADO!B3747</f>
        <v>0</v>
      </c>
      <c r="E3753" s="25">
        <f>+[1]DEPURADO!C3747</f>
        <v>0</v>
      </c>
      <c r="F3753" s="26" t="str">
        <f>+IF([1]DEPURADO!D3747&gt;1,[1]DEPURADO!D3747," ")</f>
        <v xml:space="preserve"> </v>
      </c>
      <c r="G3753" s="27">
        <f>[1]DEPURADO!F3747</f>
        <v>0</v>
      </c>
      <c r="H3753" s="28">
        <v>0</v>
      </c>
      <c r="I3753" s="28">
        <f>+[1]DEPURADO!M3747+[1]DEPURADO!N3747</f>
        <v>0</v>
      </c>
      <c r="J3753" s="28">
        <f>+[1]DEPURADO!R3747</f>
        <v>0</v>
      </c>
      <c r="K3753" s="29">
        <f>+[1]DEPURADO!P3747+[1]DEPURADO!Q3747</f>
        <v>0</v>
      </c>
      <c r="L3753" s="28">
        <v>0</v>
      </c>
      <c r="M3753" s="28">
        <v>0</v>
      </c>
      <c r="N3753" s="28">
        <f t="shared" si="406"/>
        <v>0</v>
      </c>
      <c r="O3753" s="28">
        <f t="shared" si="407"/>
        <v>0</v>
      </c>
      <c r="P3753" s="24">
        <f>IF([1]DEPURADO!H3747&gt;1,0,[1]DEPURADO!B3747)</f>
        <v>0</v>
      </c>
      <c r="Q3753" s="30">
        <f t="shared" si="408"/>
        <v>0</v>
      </c>
      <c r="R3753" s="31">
        <f t="shared" si="409"/>
        <v>0</v>
      </c>
      <c r="S3753" s="31">
        <f>+[1]DEPURADO!J3747</f>
        <v>0</v>
      </c>
      <c r="T3753" s="23" t="s">
        <v>45</v>
      </c>
      <c r="U3753" s="31">
        <f>+[1]DEPURADO!I3747</f>
        <v>0</v>
      </c>
      <c r="V3753" s="30"/>
      <c r="W3753" s="23" t="s">
        <v>45</v>
      </c>
      <c r="X3753" s="31">
        <f>+[1]DEPURADO!K3747+[1]DEPURADO!L3747</f>
        <v>0</v>
      </c>
      <c r="Y3753" s="23" t="s">
        <v>45</v>
      </c>
      <c r="Z3753" s="31">
        <f t="shared" si="410"/>
        <v>0</v>
      </c>
      <c r="AA3753" s="31"/>
      <c r="AB3753" s="31">
        <v>0</v>
      </c>
      <c r="AC3753" s="31">
        <v>0</v>
      </c>
      <c r="AD3753" s="30"/>
      <c r="AE3753" s="30">
        <f>+[1]DEPURADO!K3747</f>
        <v>0</v>
      </c>
      <c r="AF3753" s="30">
        <v>0</v>
      </c>
      <c r="AG3753" s="30">
        <f t="shared" si="411"/>
        <v>0</v>
      </c>
      <c r="AH3753" s="30">
        <v>0</v>
      </c>
      <c r="AI3753" s="30">
        <f>+[1]DEPURADO!G3747</f>
        <v>0</v>
      </c>
      <c r="AJ3753" s="32"/>
      <c r="AK3753" s="33"/>
    </row>
    <row r="3754" spans="1:37" s="34" customFormat="1" hidden="1" x14ac:dyDescent="0.25">
      <c r="A3754" s="23">
        <f t="shared" si="412"/>
        <v>3746</v>
      </c>
      <c r="B3754" s="24" t="s">
        <v>44</v>
      </c>
      <c r="C3754" s="23">
        <f>+[1]DEPURADO!A3748</f>
        <v>0</v>
      </c>
      <c r="D3754" s="23">
        <f>+[1]DEPURADO!B3748</f>
        <v>0</v>
      </c>
      <c r="E3754" s="25">
        <f>+[1]DEPURADO!C3748</f>
        <v>0</v>
      </c>
      <c r="F3754" s="26" t="str">
        <f>+IF([1]DEPURADO!D3748&gt;1,[1]DEPURADO!D3748," ")</f>
        <v xml:space="preserve"> </v>
      </c>
      <c r="G3754" s="27">
        <f>[1]DEPURADO!F3748</f>
        <v>0</v>
      </c>
      <c r="H3754" s="28">
        <v>0</v>
      </c>
      <c r="I3754" s="28">
        <f>+[1]DEPURADO!M3748+[1]DEPURADO!N3748</f>
        <v>0</v>
      </c>
      <c r="J3754" s="28">
        <f>+[1]DEPURADO!R3748</f>
        <v>0</v>
      </c>
      <c r="K3754" s="29">
        <f>+[1]DEPURADO!P3748+[1]DEPURADO!Q3748</f>
        <v>0</v>
      </c>
      <c r="L3754" s="28">
        <v>0</v>
      </c>
      <c r="M3754" s="28">
        <v>0</v>
      </c>
      <c r="N3754" s="28">
        <f t="shared" si="406"/>
        <v>0</v>
      </c>
      <c r="O3754" s="28">
        <f t="shared" si="407"/>
        <v>0</v>
      </c>
      <c r="P3754" s="24">
        <f>IF([1]DEPURADO!H3748&gt;1,0,[1]DEPURADO!B3748)</f>
        <v>0</v>
      </c>
      <c r="Q3754" s="30">
        <f t="shared" si="408"/>
        <v>0</v>
      </c>
      <c r="R3754" s="31">
        <f t="shared" si="409"/>
        <v>0</v>
      </c>
      <c r="S3754" s="31">
        <f>+[1]DEPURADO!J3748</f>
        <v>0</v>
      </c>
      <c r="T3754" s="23" t="s">
        <v>45</v>
      </c>
      <c r="U3754" s="31">
        <f>+[1]DEPURADO!I3748</f>
        <v>0</v>
      </c>
      <c r="V3754" s="30"/>
      <c r="W3754" s="23" t="s">
        <v>45</v>
      </c>
      <c r="X3754" s="31">
        <f>+[1]DEPURADO!K3748+[1]DEPURADO!L3748</f>
        <v>0</v>
      </c>
      <c r="Y3754" s="23" t="s">
        <v>45</v>
      </c>
      <c r="Z3754" s="31">
        <f t="shared" si="410"/>
        <v>0</v>
      </c>
      <c r="AA3754" s="31"/>
      <c r="AB3754" s="31">
        <v>0</v>
      </c>
      <c r="AC3754" s="31">
        <v>0</v>
      </c>
      <c r="AD3754" s="30"/>
      <c r="AE3754" s="30">
        <f>+[1]DEPURADO!K3748</f>
        <v>0</v>
      </c>
      <c r="AF3754" s="30">
        <v>0</v>
      </c>
      <c r="AG3754" s="30">
        <f t="shared" si="411"/>
        <v>0</v>
      </c>
      <c r="AH3754" s="30">
        <v>0</v>
      </c>
      <c r="AI3754" s="30">
        <f>+[1]DEPURADO!G3748</f>
        <v>0</v>
      </c>
      <c r="AJ3754" s="32"/>
      <c r="AK3754" s="33"/>
    </row>
    <row r="3755" spans="1:37" s="34" customFormat="1" hidden="1" x14ac:dyDescent="0.25">
      <c r="A3755" s="23">
        <f t="shared" si="412"/>
        <v>3747</v>
      </c>
      <c r="B3755" s="24" t="s">
        <v>44</v>
      </c>
      <c r="C3755" s="23">
        <f>+[1]DEPURADO!A3749</f>
        <v>0</v>
      </c>
      <c r="D3755" s="23">
        <f>+[1]DEPURADO!B3749</f>
        <v>0</v>
      </c>
      <c r="E3755" s="25">
        <f>+[1]DEPURADO!C3749</f>
        <v>0</v>
      </c>
      <c r="F3755" s="26" t="str">
        <f>+IF([1]DEPURADO!D3749&gt;1,[1]DEPURADO!D3749," ")</f>
        <v xml:space="preserve"> </v>
      </c>
      <c r="G3755" s="27">
        <f>[1]DEPURADO!F3749</f>
        <v>0</v>
      </c>
      <c r="H3755" s="28">
        <v>0</v>
      </c>
      <c r="I3755" s="28">
        <f>+[1]DEPURADO!M3749+[1]DEPURADO!N3749</f>
        <v>0</v>
      </c>
      <c r="J3755" s="28">
        <f>+[1]DEPURADO!R3749</f>
        <v>0</v>
      </c>
      <c r="K3755" s="29">
        <f>+[1]DEPURADO!P3749+[1]DEPURADO!Q3749</f>
        <v>0</v>
      </c>
      <c r="L3755" s="28">
        <v>0</v>
      </c>
      <c r="M3755" s="28">
        <v>0</v>
      </c>
      <c r="N3755" s="28">
        <f t="shared" si="406"/>
        <v>0</v>
      </c>
      <c r="O3755" s="28">
        <f t="shared" si="407"/>
        <v>0</v>
      </c>
      <c r="P3755" s="24">
        <f>IF([1]DEPURADO!H3749&gt;1,0,[1]DEPURADO!B3749)</f>
        <v>0</v>
      </c>
      <c r="Q3755" s="30">
        <f t="shared" si="408"/>
        <v>0</v>
      </c>
      <c r="R3755" s="31">
        <f t="shared" si="409"/>
        <v>0</v>
      </c>
      <c r="S3755" s="31">
        <f>+[1]DEPURADO!J3749</f>
        <v>0</v>
      </c>
      <c r="T3755" s="23" t="s">
        <v>45</v>
      </c>
      <c r="U3755" s="31">
        <f>+[1]DEPURADO!I3749</f>
        <v>0</v>
      </c>
      <c r="V3755" s="30"/>
      <c r="W3755" s="23" t="s">
        <v>45</v>
      </c>
      <c r="X3755" s="31">
        <f>+[1]DEPURADO!K3749+[1]DEPURADO!L3749</f>
        <v>0</v>
      </c>
      <c r="Y3755" s="23" t="s">
        <v>45</v>
      </c>
      <c r="Z3755" s="31">
        <f t="shared" si="410"/>
        <v>0</v>
      </c>
      <c r="AA3755" s="31"/>
      <c r="AB3755" s="31">
        <v>0</v>
      </c>
      <c r="AC3755" s="31">
        <v>0</v>
      </c>
      <c r="AD3755" s="30"/>
      <c r="AE3755" s="30">
        <f>+[1]DEPURADO!K3749</f>
        <v>0</v>
      </c>
      <c r="AF3755" s="30">
        <v>0</v>
      </c>
      <c r="AG3755" s="30">
        <f t="shared" si="411"/>
        <v>0</v>
      </c>
      <c r="AH3755" s="30">
        <v>0</v>
      </c>
      <c r="AI3755" s="30">
        <f>+[1]DEPURADO!G3749</f>
        <v>0</v>
      </c>
      <c r="AJ3755" s="32"/>
      <c r="AK3755" s="33"/>
    </row>
    <row r="3756" spans="1:37" s="34" customFormat="1" hidden="1" x14ac:dyDescent="0.25">
      <c r="A3756" s="23">
        <f t="shared" si="412"/>
        <v>3748</v>
      </c>
      <c r="B3756" s="24" t="s">
        <v>44</v>
      </c>
      <c r="C3756" s="23">
        <f>+[1]DEPURADO!A3750</f>
        <v>0</v>
      </c>
      <c r="D3756" s="23">
        <f>+[1]DEPURADO!B3750</f>
        <v>0</v>
      </c>
      <c r="E3756" s="25">
        <f>+[1]DEPURADO!C3750</f>
        <v>0</v>
      </c>
      <c r="F3756" s="26" t="str">
        <f>+IF([1]DEPURADO!D3750&gt;1,[1]DEPURADO!D3750," ")</f>
        <v xml:space="preserve"> </v>
      </c>
      <c r="G3756" s="27">
        <f>[1]DEPURADO!F3750</f>
        <v>0</v>
      </c>
      <c r="H3756" s="28">
        <v>0</v>
      </c>
      <c r="I3756" s="28">
        <f>+[1]DEPURADO!M3750+[1]DEPURADO!N3750</f>
        <v>0</v>
      </c>
      <c r="J3756" s="28">
        <f>+[1]DEPURADO!R3750</f>
        <v>0</v>
      </c>
      <c r="K3756" s="29">
        <f>+[1]DEPURADO!P3750+[1]DEPURADO!Q3750</f>
        <v>0</v>
      </c>
      <c r="L3756" s="28">
        <v>0</v>
      </c>
      <c r="M3756" s="28">
        <v>0</v>
      </c>
      <c r="N3756" s="28">
        <f t="shared" si="406"/>
        <v>0</v>
      </c>
      <c r="O3756" s="28">
        <f t="shared" si="407"/>
        <v>0</v>
      </c>
      <c r="P3756" s="24">
        <f>IF([1]DEPURADO!H3750&gt;1,0,[1]DEPURADO!B3750)</f>
        <v>0</v>
      </c>
      <c r="Q3756" s="30">
        <f t="shared" si="408"/>
        <v>0</v>
      </c>
      <c r="R3756" s="31">
        <f t="shared" si="409"/>
        <v>0</v>
      </c>
      <c r="S3756" s="31">
        <f>+[1]DEPURADO!J3750</f>
        <v>0</v>
      </c>
      <c r="T3756" s="23" t="s">
        <v>45</v>
      </c>
      <c r="U3756" s="31">
        <f>+[1]DEPURADO!I3750</f>
        <v>0</v>
      </c>
      <c r="V3756" s="30"/>
      <c r="W3756" s="23" t="s">
        <v>45</v>
      </c>
      <c r="X3756" s="31">
        <f>+[1]DEPURADO!K3750+[1]DEPURADO!L3750</f>
        <v>0</v>
      </c>
      <c r="Y3756" s="23" t="s">
        <v>45</v>
      </c>
      <c r="Z3756" s="31">
        <f t="shared" si="410"/>
        <v>0</v>
      </c>
      <c r="AA3756" s="31"/>
      <c r="AB3756" s="31">
        <v>0</v>
      </c>
      <c r="AC3756" s="31">
        <v>0</v>
      </c>
      <c r="AD3756" s="30"/>
      <c r="AE3756" s="30">
        <f>+[1]DEPURADO!K3750</f>
        <v>0</v>
      </c>
      <c r="AF3756" s="30">
        <v>0</v>
      </c>
      <c r="AG3756" s="30">
        <f t="shared" si="411"/>
        <v>0</v>
      </c>
      <c r="AH3756" s="30">
        <v>0</v>
      </c>
      <c r="AI3756" s="30">
        <f>+[1]DEPURADO!G3750</f>
        <v>0</v>
      </c>
      <c r="AJ3756" s="32"/>
      <c r="AK3756" s="33"/>
    </row>
    <row r="3757" spans="1:37" s="34" customFormat="1" hidden="1" x14ac:dyDescent="0.25">
      <c r="A3757" s="23">
        <f t="shared" si="412"/>
        <v>3749</v>
      </c>
      <c r="B3757" s="24" t="s">
        <v>44</v>
      </c>
      <c r="C3757" s="23">
        <f>+[1]DEPURADO!A3751</f>
        <v>0</v>
      </c>
      <c r="D3757" s="23">
        <f>+[1]DEPURADO!B3751</f>
        <v>0</v>
      </c>
      <c r="E3757" s="25">
        <f>+[1]DEPURADO!C3751</f>
        <v>0</v>
      </c>
      <c r="F3757" s="26" t="str">
        <f>+IF([1]DEPURADO!D3751&gt;1,[1]DEPURADO!D3751," ")</f>
        <v xml:space="preserve"> </v>
      </c>
      <c r="G3757" s="27">
        <f>[1]DEPURADO!F3751</f>
        <v>0</v>
      </c>
      <c r="H3757" s="28">
        <v>0</v>
      </c>
      <c r="I3757" s="28">
        <f>+[1]DEPURADO!M3751+[1]DEPURADO!N3751</f>
        <v>0</v>
      </c>
      <c r="J3757" s="28">
        <f>+[1]DEPURADO!R3751</f>
        <v>0</v>
      </c>
      <c r="K3757" s="29">
        <f>+[1]DEPURADO!P3751+[1]DEPURADO!Q3751</f>
        <v>0</v>
      </c>
      <c r="L3757" s="28">
        <v>0</v>
      </c>
      <c r="M3757" s="28">
        <v>0</v>
      </c>
      <c r="N3757" s="28">
        <f t="shared" si="406"/>
        <v>0</v>
      </c>
      <c r="O3757" s="28">
        <f t="shared" si="407"/>
        <v>0</v>
      </c>
      <c r="P3757" s="24">
        <f>IF([1]DEPURADO!H3751&gt;1,0,[1]DEPURADO!B3751)</f>
        <v>0</v>
      </c>
      <c r="Q3757" s="30">
        <f t="shared" si="408"/>
        <v>0</v>
      </c>
      <c r="R3757" s="31">
        <f t="shared" si="409"/>
        <v>0</v>
      </c>
      <c r="S3757" s="31">
        <f>+[1]DEPURADO!J3751</f>
        <v>0</v>
      </c>
      <c r="T3757" s="23" t="s">
        <v>45</v>
      </c>
      <c r="U3757" s="31">
        <f>+[1]DEPURADO!I3751</f>
        <v>0</v>
      </c>
      <c r="V3757" s="30"/>
      <c r="W3757" s="23" t="s">
        <v>45</v>
      </c>
      <c r="X3757" s="31">
        <f>+[1]DEPURADO!K3751+[1]DEPURADO!L3751</f>
        <v>0</v>
      </c>
      <c r="Y3757" s="23" t="s">
        <v>45</v>
      </c>
      <c r="Z3757" s="31">
        <f t="shared" si="410"/>
        <v>0</v>
      </c>
      <c r="AA3757" s="31"/>
      <c r="AB3757" s="31">
        <v>0</v>
      </c>
      <c r="AC3757" s="31">
        <v>0</v>
      </c>
      <c r="AD3757" s="30"/>
      <c r="AE3757" s="30">
        <f>+[1]DEPURADO!K3751</f>
        <v>0</v>
      </c>
      <c r="AF3757" s="30">
        <v>0</v>
      </c>
      <c r="AG3757" s="30">
        <f t="shared" si="411"/>
        <v>0</v>
      </c>
      <c r="AH3757" s="30">
        <v>0</v>
      </c>
      <c r="AI3757" s="30">
        <f>+[1]DEPURADO!G3751</f>
        <v>0</v>
      </c>
      <c r="AJ3757" s="32"/>
      <c r="AK3757" s="33"/>
    </row>
    <row r="3758" spans="1:37" s="34" customFormat="1" hidden="1" x14ac:dyDescent="0.25">
      <c r="A3758" s="23">
        <f t="shared" si="412"/>
        <v>3750</v>
      </c>
      <c r="B3758" s="24" t="s">
        <v>44</v>
      </c>
      <c r="C3758" s="23">
        <f>+[1]DEPURADO!A3752</f>
        <v>0</v>
      </c>
      <c r="D3758" s="23">
        <f>+[1]DEPURADO!B3752</f>
        <v>0</v>
      </c>
      <c r="E3758" s="25">
        <f>+[1]DEPURADO!C3752</f>
        <v>0</v>
      </c>
      <c r="F3758" s="26" t="str">
        <f>+IF([1]DEPURADO!D3752&gt;1,[1]DEPURADO!D3752," ")</f>
        <v xml:space="preserve"> </v>
      </c>
      <c r="G3758" s="27">
        <f>[1]DEPURADO!F3752</f>
        <v>0</v>
      </c>
      <c r="H3758" s="28">
        <v>0</v>
      </c>
      <c r="I3758" s="28">
        <f>+[1]DEPURADO!M3752+[1]DEPURADO!N3752</f>
        <v>0</v>
      </c>
      <c r="J3758" s="28">
        <f>+[1]DEPURADO!R3752</f>
        <v>0</v>
      </c>
      <c r="K3758" s="29">
        <f>+[1]DEPURADO!P3752+[1]DEPURADO!Q3752</f>
        <v>0</v>
      </c>
      <c r="L3758" s="28">
        <v>0</v>
      </c>
      <c r="M3758" s="28">
        <v>0</v>
      </c>
      <c r="N3758" s="28">
        <f t="shared" si="406"/>
        <v>0</v>
      </c>
      <c r="O3758" s="28">
        <f t="shared" si="407"/>
        <v>0</v>
      </c>
      <c r="P3758" s="24">
        <f>IF([1]DEPURADO!H3752&gt;1,0,[1]DEPURADO!B3752)</f>
        <v>0</v>
      </c>
      <c r="Q3758" s="30">
        <f t="shared" si="408"/>
        <v>0</v>
      </c>
      <c r="R3758" s="31">
        <f t="shared" si="409"/>
        <v>0</v>
      </c>
      <c r="S3758" s="31">
        <f>+[1]DEPURADO!J3752</f>
        <v>0</v>
      </c>
      <c r="T3758" s="23" t="s">
        <v>45</v>
      </c>
      <c r="U3758" s="31">
        <f>+[1]DEPURADO!I3752</f>
        <v>0</v>
      </c>
      <c r="V3758" s="30"/>
      <c r="W3758" s="23" t="s">
        <v>45</v>
      </c>
      <c r="X3758" s="31">
        <f>+[1]DEPURADO!K3752+[1]DEPURADO!L3752</f>
        <v>0</v>
      </c>
      <c r="Y3758" s="23" t="s">
        <v>45</v>
      </c>
      <c r="Z3758" s="31">
        <f t="shared" si="410"/>
        <v>0</v>
      </c>
      <c r="AA3758" s="31"/>
      <c r="AB3758" s="31">
        <v>0</v>
      </c>
      <c r="AC3758" s="31">
        <v>0</v>
      </c>
      <c r="AD3758" s="30"/>
      <c r="AE3758" s="30">
        <f>+[1]DEPURADO!K3752</f>
        <v>0</v>
      </c>
      <c r="AF3758" s="30">
        <v>0</v>
      </c>
      <c r="AG3758" s="30">
        <f t="shared" si="411"/>
        <v>0</v>
      </c>
      <c r="AH3758" s="30">
        <v>0</v>
      </c>
      <c r="AI3758" s="30">
        <f>+[1]DEPURADO!G3752</f>
        <v>0</v>
      </c>
      <c r="AJ3758" s="32"/>
      <c r="AK3758" s="33"/>
    </row>
    <row r="3759" spans="1:37" s="34" customFormat="1" hidden="1" x14ac:dyDescent="0.25">
      <c r="A3759" s="23">
        <f t="shared" si="412"/>
        <v>3751</v>
      </c>
      <c r="B3759" s="24" t="s">
        <v>44</v>
      </c>
      <c r="C3759" s="23">
        <f>+[1]DEPURADO!A3753</f>
        <v>0</v>
      </c>
      <c r="D3759" s="23">
        <f>+[1]DEPURADO!B3753</f>
        <v>0</v>
      </c>
      <c r="E3759" s="25">
        <f>+[1]DEPURADO!C3753</f>
        <v>0</v>
      </c>
      <c r="F3759" s="26" t="str">
        <f>+IF([1]DEPURADO!D3753&gt;1,[1]DEPURADO!D3753," ")</f>
        <v xml:space="preserve"> </v>
      </c>
      <c r="G3759" s="27">
        <f>[1]DEPURADO!F3753</f>
        <v>0</v>
      </c>
      <c r="H3759" s="28">
        <v>0</v>
      </c>
      <c r="I3759" s="28">
        <f>+[1]DEPURADO!M3753+[1]DEPURADO!N3753</f>
        <v>0</v>
      </c>
      <c r="J3759" s="28">
        <f>+[1]DEPURADO!R3753</f>
        <v>0</v>
      </c>
      <c r="K3759" s="29">
        <f>+[1]DEPURADO!P3753+[1]DEPURADO!Q3753</f>
        <v>0</v>
      </c>
      <c r="L3759" s="28">
        <v>0</v>
      </c>
      <c r="M3759" s="28">
        <v>0</v>
      </c>
      <c r="N3759" s="28">
        <f t="shared" si="406"/>
        <v>0</v>
      </c>
      <c r="O3759" s="28">
        <f t="shared" si="407"/>
        <v>0</v>
      </c>
      <c r="P3759" s="24">
        <f>IF([1]DEPURADO!H3753&gt;1,0,[1]DEPURADO!B3753)</f>
        <v>0</v>
      </c>
      <c r="Q3759" s="30">
        <f t="shared" si="408"/>
        <v>0</v>
      </c>
      <c r="R3759" s="31">
        <f t="shared" si="409"/>
        <v>0</v>
      </c>
      <c r="S3759" s="31">
        <f>+[1]DEPURADO!J3753</f>
        <v>0</v>
      </c>
      <c r="T3759" s="23" t="s">
        <v>45</v>
      </c>
      <c r="U3759" s="31">
        <f>+[1]DEPURADO!I3753</f>
        <v>0</v>
      </c>
      <c r="V3759" s="30"/>
      <c r="W3759" s="23" t="s">
        <v>45</v>
      </c>
      <c r="X3759" s="31">
        <f>+[1]DEPURADO!K3753+[1]DEPURADO!L3753</f>
        <v>0</v>
      </c>
      <c r="Y3759" s="23" t="s">
        <v>45</v>
      </c>
      <c r="Z3759" s="31">
        <f t="shared" si="410"/>
        <v>0</v>
      </c>
      <c r="AA3759" s="31"/>
      <c r="AB3759" s="31">
        <v>0</v>
      </c>
      <c r="AC3759" s="31">
        <v>0</v>
      </c>
      <c r="AD3759" s="30"/>
      <c r="AE3759" s="30">
        <f>+[1]DEPURADO!K3753</f>
        <v>0</v>
      </c>
      <c r="AF3759" s="30">
        <v>0</v>
      </c>
      <c r="AG3759" s="30">
        <f t="shared" si="411"/>
        <v>0</v>
      </c>
      <c r="AH3759" s="30">
        <v>0</v>
      </c>
      <c r="AI3759" s="30">
        <f>+[1]DEPURADO!G3753</f>
        <v>0</v>
      </c>
      <c r="AJ3759" s="32"/>
      <c r="AK3759" s="33"/>
    </row>
    <row r="3760" spans="1:37" s="34" customFormat="1" hidden="1" x14ac:dyDescent="0.25">
      <c r="A3760" s="23">
        <f t="shared" si="412"/>
        <v>3752</v>
      </c>
      <c r="B3760" s="24" t="s">
        <v>44</v>
      </c>
      <c r="C3760" s="23">
        <f>+[1]DEPURADO!A3754</f>
        <v>0</v>
      </c>
      <c r="D3760" s="23">
        <f>+[1]DEPURADO!B3754</f>
        <v>0</v>
      </c>
      <c r="E3760" s="25">
        <f>+[1]DEPURADO!C3754</f>
        <v>0</v>
      </c>
      <c r="F3760" s="26" t="str">
        <f>+IF([1]DEPURADO!D3754&gt;1,[1]DEPURADO!D3754," ")</f>
        <v xml:space="preserve"> </v>
      </c>
      <c r="G3760" s="27">
        <f>[1]DEPURADO!F3754</f>
        <v>0</v>
      </c>
      <c r="H3760" s="28">
        <v>0</v>
      </c>
      <c r="I3760" s="28">
        <f>+[1]DEPURADO!M3754+[1]DEPURADO!N3754</f>
        <v>0</v>
      </c>
      <c r="J3760" s="28">
        <f>+[1]DEPURADO!R3754</f>
        <v>0</v>
      </c>
      <c r="K3760" s="29">
        <f>+[1]DEPURADO!P3754+[1]DEPURADO!Q3754</f>
        <v>0</v>
      </c>
      <c r="L3760" s="28">
        <v>0</v>
      </c>
      <c r="M3760" s="28">
        <v>0</v>
      </c>
      <c r="N3760" s="28">
        <f t="shared" si="406"/>
        <v>0</v>
      </c>
      <c r="O3760" s="28">
        <f t="shared" si="407"/>
        <v>0</v>
      </c>
      <c r="P3760" s="24">
        <f>IF([1]DEPURADO!H3754&gt;1,0,[1]DEPURADO!B3754)</f>
        <v>0</v>
      </c>
      <c r="Q3760" s="30">
        <f t="shared" si="408"/>
        <v>0</v>
      </c>
      <c r="R3760" s="31">
        <f t="shared" si="409"/>
        <v>0</v>
      </c>
      <c r="S3760" s="31">
        <f>+[1]DEPURADO!J3754</f>
        <v>0</v>
      </c>
      <c r="T3760" s="23" t="s">
        <v>45</v>
      </c>
      <c r="U3760" s="31">
        <f>+[1]DEPURADO!I3754</f>
        <v>0</v>
      </c>
      <c r="V3760" s="30"/>
      <c r="W3760" s="23" t="s">
        <v>45</v>
      </c>
      <c r="X3760" s="31">
        <f>+[1]DEPURADO!K3754+[1]DEPURADO!L3754</f>
        <v>0</v>
      </c>
      <c r="Y3760" s="23" t="s">
        <v>45</v>
      </c>
      <c r="Z3760" s="31">
        <f t="shared" si="410"/>
        <v>0</v>
      </c>
      <c r="AA3760" s="31"/>
      <c r="AB3760" s="31">
        <v>0</v>
      </c>
      <c r="AC3760" s="31">
        <v>0</v>
      </c>
      <c r="AD3760" s="30"/>
      <c r="AE3760" s="30">
        <f>+[1]DEPURADO!K3754</f>
        <v>0</v>
      </c>
      <c r="AF3760" s="30">
        <v>0</v>
      </c>
      <c r="AG3760" s="30">
        <f t="shared" si="411"/>
        <v>0</v>
      </c>
      <c r="AH3760" s="30">
        <v>0</v>
      </c>
      <c r="AI3760" s="30">
        <f>+[1]DEPURADO!G3754</f>
        <v>0</v>
      </c>
      <c r="AJ3760" s="32"/>
      <c r="AK3760" s="33"/>
    </row>
    <row r="3761" spans="1:37" s="34" customFormat="1" hidden="1" x14ac:dyDescent="0.25">
      <c r="A3761" s="23">
        <f t="shared" si="412"/>
        <v>3753</v>
      </c>
      <c r="B3761" s="24" t="s">
        <v>44</v>
      </c>
      <c r="C3761" s="23">
        <f>+[1]DEPURADO!A3755</f>
        <v>0</v>
      </c>
      <c r="D3761" s="23">
        <f>+[1]DEPURADO!B3755</f>
        <v>0</v>
      </c>
      <c r="E3761" s="25">
        <f>+[1]DEPURADO!C3755</f>
        <v>0</v>
      </c>
      <c r="F3761" s="26" t="str">
        <f>+IF([1]DEPURADO!D3755&gt;1,[1]DEPURADO!D3755," ")</f>
        <v xml:space="preserve"> </v>
      </c>
      <c r="G3761" s="27">
        <f>[1]DEPURADO!F3755</f>
        <v>0</v>
      </c>
      <c r="H3761" s="28">
        <v>0</v>
      </c>
      <c r="I3761" s="28">
        <f>+[1]DEPURADO!M3755+[1]DEPURADO!N3755</f>
        <v>0</v>
      </c>
      <c r="J3761" s="28">
        <f>+[1]DEPURADO!R3755</f>
        <v>0</v>
      </c>
      <c r="K3761" s="29">
        <f>+[1]DEPURADO!P3755+[1]DEPURADO!Q3755</f>
        <v>0</v>
      </c>
      <c r="L3761" s="28">
        <v>0</v>
      </c>
      <c r="M3761" s="28">
        <v>0</v>
      </c>
      <c r="N3761" s="28">
        <f t="shared" si="406"/>
        <v>0</v>
      </c>
      <c r="O3761" s="28">
        <f t="shared" si="407"/>
        <v>0</v>
      </c>
      <c r="P3761" s="24">
        <f>IF([1]DEPURADO!H3755&gt;1,0,[1]DEPURADO!B3755)</f>
        <v>0</v>
      </c>
      <c r="Q3761" s="30">
        <f t="shared" si="408"/>
        <v>0</v>
      </c>
      <c r="R3761" s="31">
        <f t="shared" si="409"/>
        <v>0</v>
      </c>
      <c r="S3761" s="31">
        <f>+[1]DEPURADO!J3755</f>
        <v>0</v>
      </c>
      <c r="T3761" s="23" t="s">
        <v>45</v>
      </c>
      <c r="U3761" s="31">
        <f>+[1]DEPURADO!I3755</f>
        <v>0</v>
      </c>
      <c r="V3761" s="30"/>
      <c r="W3761" s="23" t="s">
        <v>45</v>
      </c>
      <c r="X3761" s="31">
        <f>+[1]DEPURADO!K3755+[1]DEPURADO!L3755</f>
        <v>0</v>
      </c>
      <c r="Y3761" s="23" t="s">
        <v>45</v>
      </c>
      <c r="Z3761" s="31">
        <f t="shared" si="410"/>
        <v>0</v>
      </c>
      <c r="AA3761" s="31"/>
      <c r="AB3761" s="31">
        <v>0</v>
      </c>
      <c r="AC3761" s="31">
        <v>0</v>
      </c>
      <c r="AD3761" s="30"/>
      <c r="AE3761" s="30">
        <f>+[1]DEPURADO!K3755</f>
        <v>0</v>
      </c>
      <c r="AF3761" s="30">
        <v>0</v>
      </c>
      <c r="AG3761" s="30">
        <f t="shared" si="411"/>
        <v>0</v>
      </c>
      <c r="AH3761" s="30">
        <v>0</v>
      </c>
      <c r="AI3761" s="30">
        <f>+[1]DEPURADO!G3755</f>
        <v>0</v>
      </c>
      <c r="AJ3761" s="32"/>
      <c r="AK3761" s="33"/>
    </row>
    <row r="3762" spans="1:37" s="34" customFormat="1" hidden="1" x14ac:dyDescent="0.25">
      <c r="A3762" s="23">
        <f t="shared" si="412"/>
        <v>3754</v>
      </c>
      <c r="B3762" s="24" t="s">
        <v>44</v>
      </c>
      <c r="C3762" s="23">
        <f>+[1]DEPURADO!A3756</f>
        <v>0</v>
      </c>
      <c r="D3762" s="23">
        <f>+[1]DEPURADO!B3756</f>
        <v>0</v>
      </c>
      <c r="E3762" s="25">
        <f>+[1]DEPURADO!C3756</f>
        <v>0</v>
      </c>
      <c r="F3762" s="26" t="str">
        <f>+IF([1]DEPURADO!D3756&gt;1,[1]DEPURADO!D3756," ")</f>
        <v xml:space="preserve"> </v>
      </c>
      <c r="G3762" s="27">
        <f>[1]DEPURADO!F3756</f>
        <v>0</v>
      </c>
      <c r="H3762" s="28">
        <v>0</v>
      </c>
      <c r="I3762" s="28">
        <f>+[1]DEPURADO!M3756+[1]DEPURADO!N3756</f>
        <v>0</v>
      </c>
      <c r="J3762" s="28">
        <f>+[1]DEPURADO!R3756</f>
        <v>0</v>
      </c>
      <c r="K3762" s="29">
        <f>+[1]DEPURADO!P3756+[1]DEPURADO!Q3756</f>
        <v>0</v>
      </c>
      <c r="L3762" s="28">
        <v>0</v>
      </c>
      <c r="M3762" s="28">
        <v>0</v>
      </c>
      <c r="N3762" s="28">
        <f t="shared" si="406"/>
        <v>0</v>
      </c>
      <c r="O3762" s="28">
        <f t="shared" si="407"/>
        <v>0</v>
      </c>
      <c r="P3762" s="24">
        <f>IF([1]DEPURADO!H3756&gt;1,0,[1]DEPURADO!B3756)</f>
        <v>0</v>
      </c>
      <c r="Q3762" s="30">
        <f t="shared" si="408"/>
        <v>0</v>
      </c>
      <c r="R3762" s="31">
        <f t="shared" si="409"/>
        <v>0</v>
      </c>
      <c r="S3762" s="31">
        <f>+[1]DEPURADO!J3756</f>
        <v>0</v>
      </c>
      <c r="T3762" s="23" t="s">
        <v>45</v>
      </c>
      <c r="U3762" s="31">
        <f>+[1]DEPURADO!I3756</f>
        <v>0</v>
      </c>
      <c r="V3762" s="30"/>
      <c r="W3762" s="23" t="s">
        <v>45</v>
      </c>
      <c r="X3762" s="31">
        <f>+[1]DEPURADO!K3756+[1]DEPURADO!L3756</f>
        <v>0</v>
      </c>
      <c r="Y3762" s="23" t="s">
        <v>45</v>
      </c>
      <c r="Z3762" s="31">
        <f t="shared" si="410"/>
        <v>0</v>
      </c>
      <c r="AA3762" s="31"/>
      <c r="AB3762" s="31">
        <v>0</v>
      </c>
      <c r="AC3762" s="31">
        <v>0</v>
      </c>
      <c r="AD3762" s="30"/>
      <c r="AE3762" s="30">
        <f>+[1]DEPURADO!K3756</f>
        <v>0</v>
      </c>
      <c r="AF3762" s="30">
        <v>0</v>
      </c>
      <c r="AG3762" s="30">
        <f t="shared" si="411"/>
        <v>0</v>
      </c>
      <c r="AH3762" s="30">
        <v>0</v>
      </c>
      <c r="AI3762" s="30">
        <f>+[1]DEPURADO!G3756</f>
        <v>0</v>
      </c>
      <c r="AJ3762" s="32"/>
      <c r="AK3762" s="33"/>
    </row>
    <row r="3763" spans="1:37" s="34" customFormat="1" hidden="1" x14ac:dyDescent="0.25">
      <c r="A3763" s="23">
        <f t="shared" si="412"/>
        <v>3755</v>
      </c>
      <c r="B3763" s="24" t="s">
        <v>44</v>
      </c>
      <c r="C3763" s="23">
        <f>+[1]DEPURADO!A3757</f>
        <v>0</v>
      </c>
      <c r="D3763" s="23">
        <f>+[1]DEPURADO!B3757</f>
        <v>0</v>
      </c>
      <c r="E3763" s="25">
        <f>+[1]DEPURADO!C3757</f>
        <v>0</v>
      </c>
      <c r="F3763" s="26" t="str">
        <f>+IF([1]DEPURADO!D3757&gt;1,[1]DEPURADO!D3757," ")</f>
        <v xml:space="preserve"> </v>
      </c>
      <c r="G3763" s="27">
        <f>[1]DEPURADO!F3757</f>
        <v>0</v>
      </c>
      <c r="H3763" s="28">
        <v>0</v>
      </c>
      <c r="I3763" s="28">
        <f>+[1]DEPURADO!M3757+[1]DEPURADO!N3757</f>
        <v>0</v>
      </c>
      <c r="J3763" s="28">
        <f>+[1]DEPURADO!R3757</f>
        <v>0</v>
      </c>
      <c r="K3763" s="29">
        <f>+[1]DEPURADO!P3757+[1]DEPURADO!Q3757</f>
        <v>0</v>
      </c>
      <c r="L3763" s="28">
        <v>0</v>
      </c>
      <c r="M3763" s="28">
        <v>0</v>
      </c>
      <c r="N3763" s="28">
        <f t="shared" si="406"/>
        <v>0</v>
      </c>
      <c r="O3763" s="28">
        <f t="shared" si="407"/>
        <v>0</v>
      </c>
      <c r="P3763" s="24">
        <f>IF([1]DEPURADO!H3757&gt;1,0,[1]DEPURADO!B3757)</f>
        <v>0</v>
      </c>
      <c r="Q3763" s="30">
        <f t="shared" si="408"/>
        <v>0</v>
      </c>
      <c r="R3763" s="31">
        <f t="shared" si="409"/>
        <v>0</v>
      </c>
      <c r="S3763" s="31">
        <f>+[1]DEPURADO!J3757</f>
        <v>0</v>
      </c>
      <c r="T3763" s="23" t="s">
        <v>45</v>
      </c>
      <c r="U3763" s="31">
        <f>+[1]DEPURADO!I3757</f>
        <v>0</v>
      </c>
      <c r="V3763" s="30"/>
      <c r="W3763" s="23" t="s">
        <v>45</v>
      </c>
      <c r="X3763" s="31">
        <f>+[1]DEPURADO!K3757+[1]DEPURADO!L3757</f>
        <v>0</v>
      </c>
      <c r="Y3763" s="23" t="s">
        <v>45</v>
      </c>
      <c r="Z3763" s="31">
        <f t="shared" si="410"/>
        <v>0</v>
      </c>
      <c r="AA3763" s="31"/>
      <c r="AB3763" s="31">
        <v>0</v>
      </c>
      <c r="AC3763" s="31">
        <v>0</v>
      </c>
      <c r="AD3763" s="30"/>
      <c r="AE3763" s="30">
        <f>+[1]DEPURADO!K3757</f>
        <v>0</v>
      </c>
      <c r="AF3763" s="30">
        <v>0</v>
      </c>
      <c r="AG3763" s="30">
        <f t="shared" si="411"/>
        <v>0</v>
      </c>
      <c r="AH3763" s="30">
        <v>0</v>
      </c>
      <c r="AI3763" s="30">
        <f>+[1]DEPURADO!G3757</f>
        <v>0</v>
      </c>
      <c r="AJ3763" s="32"/>
      <c r="AK3763" s="33"/>
    </row>
    <row r="3764" spans="1:37" s="34" customFormat="1" hidden="1" x14ac:dyDescent="0.25">
      <c r="A3764" s="23">
        <f t="shared" si="412"/>
        <v>3756</v>
      </c>
      <c r="B3764" s="24" t="s">
        <v>44</v>
      </c>
      <c r="C3764" s="23">
        <f>+[1]DEPURADO!A3758</f>
        <v>0</v>
      </c>
      <c r="D3764" s="23">
        <f>+[1]DEPURADO!B3758</f>
        <v>0</v>
      </c>
      <c r="E3764" s="25">
        <f>+[1]DEPURADO!C3758</f>
        <v>0</v>
      </c>
      <c r="F3764" s="26" t="str">
        <f>+IF([1]DEPURADO!D3758&gt;1,[1]DEPURADO!D3758," ")</f>
        <v xml:space="preserve"> </v>
      </c>
      <c r="G3764" s="27">
        <f>[1]DEPURADO!F3758</f>
        <v>0</v>
      </c>
      <c r="H3764" s="28">
        <v>0</v>
      </c>
      <c r="I3764" s="28">
        <f>+[1]DEPURADO!M3758+[1]DEPURADO!N3758</f>
        <v>0</v>
      </c>
      <c r="J3764" s="28">
        <f>+[1]DEPURADO!R3758</f>
        <v>0</v>
      </c>
      <c r="K3764" s="29">
        <f>+[1]DEPURADO!P3758+[1]DEPURADO!Q3758</f>
        <v>0</v>
      </c>
      <c r="L3764" s="28">
        <v>0</v>
      </c>
      <c r="M3764" s="28">
        <v>0</v>
      </c>
      <c r="N3764" s="28">
        <f t="shared" si="406"/>
        <v>0</v>
      </c>
      <c r="O3764" s="28">
        <f t="shared" si="407"/>
        <v>0</v>
      </c>
      <c r="P3764" s="24">
        <f>IF([1]DEPURADO!H3758&gt;1,0,[1]DEPURADO!B3758)</f>
        <v>0</v>
      </c>
      <c r="Q3764" s="30">
        <f t="shared" si="408"/>
        <v>0</v>
      </c>
      <c r="R3764" s="31">
        <f t="shared" si="409"/>
        <v>0</v>
      </c>
      <c r="S3764" s="31">
        <f>+[1]DEPURADO!J3758</f>
        <v>0</v>
      </c>
      <c r="T3764" s="23" t="s">
        <v>45</v>
      </c>
      <c r="U3764" s="31">
        <f>+[1]DEPURADO!I3758</f>
        <v>0</v>
      </c>
      <c r="V3764" s="30"/>
      <c r="W3764" s="23" t="s">
        <v>45</v>
      </c>
      <c r="X3764" s="31">
        <f>+[1]DEPURADO!K3758+[1]DEPURADO!L3758</f>
        <v>0</v>
      </c>
      <c r="Y3764" s="23" t="s">
        <v>45</v>
      </c>
      <c r="Z3764" s="31">
        <f t="shared" si="410"/>
        <v>0</v>
      </c>
      <c r="AA3764" s="31"/>
      <c r="AB3764" s="31">
        <v>0</v>
      </c>
      <c r="AC3764" s="31">
        <v>0</v>
      </c>
      <c r="AD3764" s="30"/>
      <c r="AE3764" s="30">
        <f>+[1]DEPURADO!K3758</f>
        <v>0</v>
      </c>
      <c r="AF3764" s="30">
        <v>0</v>
      </c>
      <c r="AG3764" s="30">
        <f t="shared" si="411"/>
        <v>0</v>
      </c>
      <c r="AH3764" s="30">
        <v>0</v>
      </c>
      <c r="AI3764" s="30">
        <f>+[1]DEPURADO!G3758</f>
        <v>0</v>
      </c>
      <c r="AJ3764" s="32"/>
      <c r="AK3764" s="33"/>
    </row>
    <row r="3765" spans="1:37" s="34" customFormat="1" hidden="1" x14ac:dyDescent="0.25">
      <c r="A3765" s="23">
        <f t="shared" si="412"/>
        <v>3757</v>
      </c>
      <c r="B3765" s="24" t="s">
        <v>44</v>
      </c>
      <c r="C3765" s="23">
        <f>+[1]DEPURADO!A3759</f>
        <v>0</v>
      </c>
      <c r="D3765" s="23">
        <f>+[1]DEPURADO!B3759</f>
        <v>0</v>
      </c>
      <c r="E3765" s="25">
        <f>+[1]DEPURADO!C3759</f>
        <v>0</v>
      </c>
      <c r="F3765" s="26" t="str">
        <f>+IF([1]DEPURADO!D3759&gt;1,[1]DEPURADO!D3759," ")</f>
        <v xml:space="preserve"> </v>
      </c>
      <c r="G3765" s="27">
        <f>[1]DEPURADO!F3759</f>
        <v>0</v>
      </c>
      <c r="H3765" s="28">
        <v>0</v>
      </c>
      <c r="I3765" s="28">
        <f>+[1]DEPURADO!M3759+[1]DEPURADO!N3759</f>
        <v>0</v>
      </c>
      <c r="J3765" s="28">
        <f>+[1]DEPURADO!R3759</f>
        <v>0</v>
      </c>
      <c r="K3765" s="29">
        <f>+[1]DEPURADO!P3759+[1]DEPURADO!Q3759</f>
        <v>0</v>
      </c>
      <c r="L3765" s="28">
        <v>0</v>
      </c>
      <c r="M3765" s="28">
        <v>0</v>
      </c>
      <c r="N3765" s="28">
        <f t="shared" si="406"/>
        <v>0</v>
      </c>
      <c r="O3765" s="28">
        <f t="shared" si="407"/>
        <v>0</v>
      </c>
      <c r="P3765" s="24">
        <f>IF([1]DEPURADO!H3759&gt;1,0,[1]DEPURADO!B3759)</f>
        <v>0</v>
      </c>
      <c r="Q3765" s="30">
        <f t="shared" si="408"/>
        <v>0</v>
      </c>
      <c r="R3765" s="31">
        <f t="shared" si="409"/>
        <v>0</v>
      </c>
      <c r="S3765" s="31">
        <f>+[1]DEPURADO!J3759</f>
        <v>0</v>
      </c>
      <c r="T3765" s="23" t="s">
        <v>45</v>
      </c>
      <c r="U3765" s="31">
        <f>+[1]DEPURADO!I3759</f>
        <v>0</v>
      </c>
      <c r="V3765" s="30"/>
      <c r="W3765" s="23" t="s">
        <v>45</v>
      </c>
      <c r="X3765" s="31">
        <f>+[1]DEPURADO!K3759+[1]DEPURADO!L3759</f>
        <v>0</v>
      </c>
      <c r="Y3765" s="23" t="s">
        <v>45</v>
      </c>
      <c r="Z3765" s="31">
        <f t="shared" si="410"/>
        <v>0</v>
      </c>
      <c r="AA3765" s="31"/>
      <c r="AB3765" s="31">
        <v>0</v>
      </c>
      <c r="AC3765" s="31">
        <v>0</v>
      </c>
      <c r="AD3765" s="30"/>
      <c r="AE3765" s="30">
        <f>+[1]DEPURADO!K3759</f>
        <v>0</v>
      </c>
      <c r="AF3765" s="30">
        <v>0</v>
      </c>
      <c r="AG3765" s="30">
        <f t="shared" si="411"/>
        <v>0</v>
      </c>
      <c r="AH3765" s="30">
        <v>0</v>
      </c>
      <c r="AI3765" s="30">
        <f>+[1]DEPURADO!G3759</f>
        <v>0</v>
      </c>
      <c r="AJ3765" s="32"/>
      <c r="AK3765" s="33"/>
    </row>
    <row r="3766" spans="1:37" s="34" customFormat="1" hidden="1" x14ac:dyDescent="0.25">
      <c r="A3766" s="23">
        <f t="shared" si="412"/>
        <v>3758</v>
      </c>
      <c r="B3766" s="24" t="s">
        <v>44</v>
      </c>
      <c r="C3766" s="23">
        <f>+[1]DEPURADO!A3760</f>
        <v>0</v>
      </c>
      <c r="D3766" s="23">
        <f>+[1]DEPURADO!B3760</f>
        <v>0</v>
      </c>
      <c r="E3766" s="25">
        <f>+[1]DEPURADO!C3760</f>
        <v>0</v>
      </c>
      <c r="F3766" s="26" t="str">
        <f>+IF([1]DEPURADO!D3760&gt;1,[1]DEPURADO!D3760," ")</f>
        <v xml:space="preserve"> </v>
      </c>
      <c r="G3766" s="27">
        <f>[1]DEPURADO!F3760</f>
        <v>0</v>
      </c>
      <c r="H3766" s="28">
        <v>0</v>
      </c>
      <c r="I3766" s="28">
        <f>+[1]DEPURADO!M3760+[1]DEPURADO!N3760</f>
        <v>0</v>
      </c>
      <c r="J3766" s="28">
        <f>+[1]DEPURADO!R3760</f>
        <v>0</v>
      </c>
      <c r="K3766" s="29">
        <f>+[1]DEPURADO!P3760+[1]DEPURADO!Q3760</f>
        <v>0</v>
      </c>
      <c r="L3766" s="28">
        <v>0</v>
      </c>
      <c r="M3766" s="28">
        <v>0</v>
      </c>
      <c r="N3766" s="28">
        <f t="shared" si="406"/>
        <v>0</v>
      </c>
      <c r="O3766" s="28">
        <f t="shared" si="407"/>
        <v>0</v>
      </c>
      <c r="P3766" s="24">
        <f>IF([1]DEPURADO!H3760&gt;1,0,[1]DEPURADO!B3760)</f>
        <v>0</v>
      </c>
      <c r="Q3766" s="30">
        <f t="shared" si="408"/>
        <v>0</v>
      </c>
      <c r="R3766" s="31">
        <f t="shared" si="409"/>
        <v>0</v>
      </c>
      <c r="S3766" s="31">
        <f>+[1]DEPURADO!J3760</f>
        <v>0</v>
      </c>
      <c r="T3766" s="23" t="s">
        <v>45</v>
      </c>
      <c r="U3766" s="31">
        <f>+[1]DEPURADO!I3760</f>
        <v>0</v>
      </c>
      <c r="V3766" s="30"/>
      <c r="W3766" s="23" t="s">
        <v>45</v>
      </c>
      <c r="X3766" s="31">
        <f>+[1]DEPURADO!K3760+[1]DEPURADO!L3760</f>
        <v>0</v>
      </c>
      <c r="Y3766" s="23" t="s">
        <v>45</v>
      </c>
      <c r="Z3766" s="31">
        <f t="shared" si="410"/>
        <v>0</v>
      </c>
      <c r="AA3766" s="31"/>
      <c r="AB3766" s="31">
        <v>0</v>
      </c>
      <c r="AC3766" s="31">
        <v>0</v>
      </c>
      <c r="AD3766" s="30"/>
      <c r="AE3766" s="30">
        <f>+[1]DEPURADO!K3760</f>
        <v>0</v>
      </c>
      <c r="AF3766" s="30">
        <v>0</v>
      </c>
      <c r="AG3766" s="30">
        <f t="shared" si="411"/>
        <v>0</v>
      </c>
      <c r="AH3766" s="30">
        <v>0</v>
      </c>
      <c r="AI3766" s="30">
        <f>+[1]DEPURADO!G3760</f>
        <v>0</v>
      </c>
      <c r="AJ3766" s="32"/>
      <c r="AK3766" s="33"/>
    </row>
    <row r="3767" spans="1:37" s="34" customFormat="1" hidden="1" x14ac:dyDescent="0.25">
      <c r="A3767" s="23">
        <f t="shared" si="412"/>
        <v>3759</v>
      </c>
      <c r="B3767" s="24" t="s">
        <v>44</v>
      </c>
      <c r="C3767" s="23">
        <f>+[1]DEPURADO!A3761</f>
        <v>0</v>
      </c>
      <c r="D3767" s="23">
        <f>+[1]DEPURADO!B3761</f>
        <v>0</v>
      </c>
      <c r="E3767" s="25">
        <f>+[1]DEPURADO!C3761</f>
        <v>0</v>
      </c>
      <c r="F3767" s="26" t="str">
        <f>+IF([1]DEPURADO!D3761&gt;1,[1]DEPURADO!D3761," ")</f>
        <v xml:space="preserve"> </v>
      </c>
      <c r="G3767" s="27">
        <f>[1]DEPURADO!F3761</f>
        <v>0</v>
      </c>
      <c r="H3767" s="28">
        <v>0</v>
      </c>
      <c r="I3767" s="28">
        <f>+[1]DEPURADO!M3761+[1]DEPURADO!N3761</f>
        <v>0</v>
      </c>
      <c r="J3767" s="28">
        <f>+[1]DEPURADO!R3761</f>
        <v>0</v>
      </c>
      <c r="K3767" s="29">
        <f>+[1]DEPURADO!P3761+[1]DEPURADO!Q3761</f>
        <v>0</v>
      </c>
      <c r="L3767" s="28">
        <v>0</v>
      </c>
      <c r="M3767" s="28">
        <v>0</v>
      </c>
      <c r="N3767" s="28">
        <f t="shared" si="406"/>
        <v>0</v>
      </c>
      <c r="O3767" s="28">
        <f t="shared" si="407"/>
        <v>0</v>
      </c>
      <c r="P3767" s="24">
        <f>IF([1]DEPURADO!H3761&gt;1,0,[1]DEPURADO!B3761)</f>
        <v>0</v>
      </c>
      <c r="Q3767" s="30">
        <f t="shared" si="408"/>
        <v>0</v>
      </c>
      <c r="R3767" s="31">
        <f t="shared" si="409"/>
        <v>0</v>
      </c>
      <c r="S3767" s="31">
        <f>+[1]DEPURADO!J3761</f>
        <v>0</v>
      </c>
      <c r="T3767" s="23" t="s">
        <v>45</v>
      </c>
      <c r="U3767" s="31">
        <f>+[1]DEPURADO!I3761</f>
        <v>0</v>
      </c>
      <c r="V3767" s="30"/>
      <c r="W3767" s="23" t="s">
        <v>45</v>
      </c>
      <c r="X3767" s="31">
        <f>+[1]DEPURADO!K3761+[1]DEPURADO!L3761</f>
        <v>0</v>
      </c>
      <c r="Y3767" s="23" t="s">
        <v>45</v>
      </c>
      <c r="Z3767" s="31">
        <f t="shared" si="410"/>
        <v>0</v>
      </c>
      <c r="AA3767" s="31"/>
      <c r="AB3767" s="31">
        <v>0</v>
      </c>
      <c r="AC3767" s="31">
        <v>0</v>
      </c>
      <c r="AD3767" s="30"/>
      <c r="AE3767" s="30">
        <f>+[1]DEPURADO!K3761</f>
        <v>0</v>
      </c>
      <c r="AF3767" s="30">
        <v>0</v>
      </c>
      <c r="AG3767" s="30">
        <f t="shared" si="411"/>
        <v>0</v>
      </c>
      <c r="AH3767" s="30">
        <v>0</v>
      </c>
      <c r="AI3767" s="30">
        <f>+[1]DEPURADO!G3761</f>
        <v>0</v>
      </c>
      <c r="AJ3767" s="32"/>
      <c r="AK3767" s="33"/>
    </row>
    <row r="3768" spans="1:37" s="34" customFormat="1" hidden="1" x14ac:dyDescent="0.25">
      <c r="A3768" s="23">
        <f t="shared" si="412"/>
        <v>3760</v>
      </c>
      <c r="B3768" s="24" t="s">
        <v>44</v>
      </c>
      <c r="C3768" s="23">
        <f>+[1]DEPURADO!A3762</f>
        <v>0</v>
      </c>
      <c r="D3768" s="23">
        <f>+[1]DEPURADO!B3762</f>
        <v>0</v>
      </c>
      <c r="E3768" s="25">
        <f>+[1]DEPURADO!C3762</f>
        <v>0</v>
      </c>
      <c r="F3768" s="26" t="str">
        <f>+IF([1]DEPURADO!D3762&gt;1,[1]DEPURADO!D3762," ")</f>
        <v xml:space="preserve"> </v>
      </c>
      <c r="G3768" s="27">
        <f>[1]DEPURADO!F3762</f>
        <v>0</v>
      </c>
      <c r="H3768" s="28">
        <v>0</v>
      </c>
      <c r="I3768" s="28">
        <f>+[1]DEPURADO!M3762+[1]DEPURADO!N3762</f>
        <v>0</v>
      </c>
      <c r="J3768" s="28">
        <f>+[1]DEPURADO!R3762</f>
        <v>0</v>
      </c>
      <c r="K3768" s="29">
        <f>+[1]DEPURADO!P3762+[1]DEPURADO!Q3762</f>
        <v>0</v>
      </c>
      <c r="L3768" s="28">
        <v>0</v>
      </c>
      <c r="M3768" s="28">
        <v>0</v>
      </c>
      <c r="N3768" s="28">
        <f t="shared" si="406"/>
        <v>0</v>
      </c>
      <c r="O3768" s="28">
        <f t="shared" si="407"/>
        <v>0</v>
      </c>
      <c r="P3768" s="24">
        <f>IF([1]DEPURADO!H3762&gt;1,0,[1]DEPURADO!B3762)</f>
        <v>0</v>
      </c>
      <c r="Q3768" s="30">
        <f t="shared" si="408"/>
        <v>0</v>
      </c>
      <c r="R3768" s="31">
        <f t="shared" si="409"/>
        <v>0</v>
      </c>
      <c r="S3768" s="31">
        <f>+[1]DEPURADO!J3762</f>
        <v>0</v>
      </c>
      <c r="T3768" s="23" t="s">
        <v>45</v>
      </c>
      <c r="U3768" s="31">
        <f>+[1]DEPURADO!I3762</f>
        <v>0</v>
      </c>
      <c r="V3768" s="30"/>
      <c r="W3768" s="23" t="s">
        <v>45</v>
      </c>
      <c r="X3768" s="31">
        <f>+[1]DEPURADO!K3762+[1]DEPURADO!L3762</f>
        <v>0</v>
      </c>
      <c r="Y3768" s="23" t="s">
        <v>45</v>
      </c>
      <c r="Z3768" s="31">
        <f t="shared" si="410"/>
        <v>0</v>
      </c>
      <c r="AA3768" s="31"/>
      <c r="AB3768" s="31">
        <v>0</v>
      </c>
      <c r="AC3768" s="31">
        <v>0</v>
      </c>
      <c r="AD3768" s="30"/>
      <c r="AE3768" s="30">
        <f>+[1]DEPURADO!K3762</f>
        <v>0</v>
      </c>
      <c r="AF3768" s="30">
        <v>0</v>
      </c>
      <c r="AG3768" s="30">
        <f t="shared" si="411"/>
        <v>0</v>
      </c>
      <c r="AH3768" s="30">
        <v>0</v>
      </c>
      <c r="AI3768" s="30">
        <f>+[1]DEPURADO!G3762</f>
        <v>0</v>
      </c>
      <c r="AJ3768" s="32"/>
      <c r="AK3768" s="33"/>
    </row>
    <row r="3769" spans="1:37" s="34" customFormat="1" hidden="1" x14ac:dyDescent="0.25">
      <c r="A3769" s="23">
        <f t="shared" si="412"/>
        <v>3761</v>
      </c>
      <c r="B3769" s="24" t="s">
        <v>44</v>
      </c>
      <c r="C3769" s="23">
        <f>+[1]DEPURADO!A3763</f>
        <v>0</v>
      </c>
      <c r="D3769" s="23">
        <f>+[1]DEPURADO!B3763</f>
        <v>0</v>
      </c>
      <c r="E3769" s="25">
        <f>+[1]DEPURADO!C3763</f>
        <v>0</v>
      </c>
      <c r="F3769" s="26" t="str">
        <f>+IF([1]DEPURADO!D3763&gt;1,[1]DEPURADO!D3763," ")</f>
        <v xml:space="preserve"> </v>
      </c>
      <c r="G3769" s="27">
        <f>[1]DEPURADO!F3763</f>
        <v>0</v>
      </c>
      <c r="H3769" s="28">
        <v>0</v>
      </c>
      <c r="I3769" s="28">
        <f>+[1]DEPURADO!M3763+[1]DEPURADO!N3763</f>
        <v>0</v>
      </c>
      <c r="J3769" s="28">
        <f>+[1]DEPURADO!R3763</f>
        <v>0</v>
      </c>
      <c r="K3769" s="29">
        <f>+[1]DEPURADO!P3763+[1]DEPURADO!Q3763</f>
        <v>0</v>
      </c>
      <c r="L3769" s="28">
        <v>0</v>
      </c>
      <c r="M3769" s="28">
        <v>0</v>
      </c>
      <c r="N3769" s="28">
        <f t="shared" si="406"/>
        <v>0</v>
      </c>
      <c r="O3769" s="28">
        <f t="shared" si="407"/>
        <v>0</v>
      </c>
      <c r="P3769" s="24">
        <f>IF([1]DEPURADO!H3763&gt;1,0,[1]DEPURADO!B3763)</f>
        <v>0</v>
      </c>
      <c r="Q3769" s="30">
        <f t="shared" si="408"/>
        <v>0</v>
      </c>
      <c r="R3769" s="31">
        <f t="shared" si="409"/>
        <v>0</v>
      </c>
      <c r="S3769" s="31">
        <f>+[1]DEPURADO!J3763</f>
        <v>0</v>
      </c>
      <c r="T3769" s="23" t="s">
        <v>45</v>
      </c>
      <c r="U3769" s="31">
        <f>+[1]DEPURADO!I3763</f>
        <v>0</v>
      </c>
      <c r="V3769" s="30"/>
      <c r="W3769" s="23" t="s">
        <v>45</v>
      </c>
      <c r="X3769" s="31">
        <f>+[1]DEPURADO!K3763+[1]DEPURADO!L3763</f>
        <v>0</v>
      </c>
      <c r="Y3769" s="23" t="s">
        <v>45</v>
      </c>
      <c r="Z3769" s="31">
        <f t="shared" si="410"/>
        <v>0</v>
      </c>
      <c r="AA3769" s="31"/>
      <c r="AB3769" s="31">
        <v>0</v>
      </c>
      <c r="AC3769" s="31">
        <v>0</v>
      </c>
      <c r="AD3769" s="30"/>
      <c r="AE3769" s="30">
        <f>+[1]DEPURADO!K3763</f>
        <v>0</v>
      </c>
      <c r="AF3769" s="30">
        <v>0</v>
      </c>
      <c r="AG3769" s="30">
        <f t="shared" si="411"/>
        <v>0</v>
      </c>
      <c r="AH3769" s="30">
        <v>0</v>
      </c>
      <c r="AI3769" s="30">
        <f>+[1]DEPURADO!G3763</f>
        <v>0</v>
      </c>
      <c r="AJ3769" s="32"/>
      <c r="AK3769" s="33"/>
    </row>
    <row r="3770" spans="1:37" s="34" customFormat="1" hidden="1" x14ac:dyDescent="0.25">
      <c r="A3770" s="23">
        <f t="shared" si="412"/>
        <v>3762</v>
      </c>
      <c r="B3770" s="24" t="s">
        <v>44</v>
      </c>
      <c r="C3770" s="23">
        <f>+[1]DEPURADO!A3764</f>
        <v>0</v>
      </c>
      <c r="D3770" s="23">
        <f>+[1]DEPURADO!B3764</f>
        <v>0</v>
      </c>
      <c r="E3770" s="25">
        <f>+[1]DEPURADO!C3764</f>
        <v>0</v>
      </c>
      <c r="F3770" s="26" t="str">
        <f>+IF([1]DEPURADO!D3764&gt;1,[1]DEPURADO!D3764," ")</f>
        <v xml:space="preserve"> </v>
      </c>
      <c r="G3770" s="27">
        <f>[1]DEPURADO!F3764</f>
        <v>0</v>
      </c>
      <c r="H3770" s="28">
        <v>0</v>
      </c>
      <c r="I3770" s="28">
        <f>+[1]DEPURADO!M3764+[1]DEPURADO!N3764</f>
        <v>0</v>
      </c>
      <c r="J3770" s="28">
        <f>+[1]DEPURADO!R3764</f>
        <v>0</v>
      </c>
      <c r="K3770" s="29">
        <f>+[1]DEPURADO!P3764+[1]DEPURADO!Q3764</f>
        <v>0</v>
      </c>
      <c r="L3770" s="28">
        <v>0</v>
      </c>
      <c r="M3770" s="28">
        <v>0</v>
      </c>
      <c r="N3770" s="28">
        <f t="shared" si="406"/>
        <v>0</v>
      </c>
      <c r="O3770" s="28">
        <f t="shared" si="407"/>
        <v>0</v>
      </c>
      <c r="P3770" s="24">
        <f>IF([1]DEPURADO!H3764&gt;1,0,[1]DEPURADO!B3764)</f>
        <v>0</v>
      </c>
      <c r="Q3770" s="30">
        <f t="shared" si="408"/>
        <v>0</v>
      </c>
      <c r="R3770" s="31">
        <f t="shared" si="409"/>
        <v>0</v>
      </c>
      <c r="S3770" s="31">
        <f>+[1]DEPURADO!J3764</f>
        <v>0</v>
      </c>
      <c r="T3770" s="23" t="s">
        <v>45</v>
      </c>
      <c r="U3770" s="31">
        <f>+[1]DEPURADO!I3764</f>
        <v>0</v>
      </c>
      <c r="V3770" s="30"/>
      <c r="W3770" s="23" t="s">
        <v>45</v>
      </c>
      <c r="X3770" s="31">
        <f>+[1]DEPURADO!K3764+[1]DEPURADO!L3764</f>
        <v>0</v>
      </c>
      <c r="Y3770" s="23" t="s">
        <v>45</v>
      </c>
      <c r="Z3770" s="31">
        <f t="shared" si="410"/>
        <v>0</v>
      </c>
      <c r="AA3770" s="31"/>
      <c r="AB3770" s="31">
        <v>0</v>
      </c>
      <c r="AC3770" s="31">
        <v>0</v>
      </c>
      <c r="AD3770" s="30"/>
      <c r="AE3770" s="30">
        <f>+[1]DEPURADO!K3764</f>
        <v>0</v>
      </c>
      <c r="AF3770" s="30">
        <v>0</v>
      </c>
      <c r="AG3770" s="30">
        <f t="shared" si="411"/>
        <v>0</v>
      </c>
      <c r="AH3770" s="30">
        <v>0</v>
      </c>
      <c r="AI3770" s="30">
        <f>+[1]DEPURADO!G3764</f>
        <v>0</v>
      </c>
      <c r="AJ3770" s="32"/>
      <c r="AK3770" s="33"/>
    </row>
    <row r="3771" spans="1:37" s="34" customFormat="1" hidden="1" x14ac:dyDescent="0.25">
      <c r="A3771" s="23">
        <f t="shared" si="412"/>
        <v>3763</v>
      </c>
      <c r="B3771" s="24" t="s">
        <v>44</v>
      </c>
      <c r="C3771" s="23">
        <f>+[1]DEPURADO!A3765</f>
        <v>0</v>
      </c>
      <c r="D3771" s="23">
        <f>+[1]DEPURADO!B3765</f>
        <v>0</v>
      </c>
      <c r="E3771" s="25">
        <f>+[1]DEPURADO!C3765</f>
        <v>0</v>
      </c>
      <c r="F3771" s="26" t="str">
        <f>+IF([1]DEPURADO!D3765&gt;1,[1]DEPURADO!D3765," ")</f>
        <v xml:space="preserve"> </v>
      </c>
      <c r="G3771" s="27">
        <f>[1]DEPURADO!F3765</f>
        <v>0</v>
      </c>
      <c r="H3771" s="28">
        <v>0</v>
      </c>
      <c r="I3771" s="28">
        <f>+[1]DEPURADO!M3765+[1]DEPURADO!N3765</f>
        <v>0</v>
      </c>
      <c r="J3771" s="28">
        <f>+[1]DEPURADO!R3765</f>
        <v>0</v>
      </c>
      <c r="K3771" s="29">
        <f>+[1]DEPURADO!P3765+[1]DEPURADO!Q3765</f>
        <v>0</v>
      </c>
      <c r="L3771" s="28">
        <v>0</v>
      </c>
      <c r="M3771" s="28">
        <v>0</v>
      </c>
      <c r="N3771" s="28">
        <f t="shared" si="406"/>
        <v>0</v>
      </c>
      <c r="O3771" s="28">
        <f t="shared" si="407"/>
        <v>0</v>
      </c>
      <c r="P3771" s="24">
        <f>IF([1]DEPURADO!H3765&gt;1,0,[1]DEPURADO!B3765)</f>
        <v>0</v>
      </c>
      <c r="Q3771" s="30">
        <f t="shared" si="408"/>
        <v>0</v>
      </c>
      <c r="R3771" s="31">
        <f t="shared" si="409"/>
        <v>0</v>
      </c>
      <c r="S3771" s="31">
        <f>+[1]DEPURADO!J3765</f>
        <v>0</v>
      </c>
      <c r="T3771" s="23" t="s">
        <v>45</v>
      </c>
      <c r="U3771" s="31">
        <f>+[1]DEPURADO!I3765</f>
        <v>0</v>
      </c>
      <c r="V3771" s="30"/>
      <c r="W3771" s="23" t="s">
        <v>45</v>
      </c>
      <c r="X3771" s="31">
        <f>+[1]DEPURADO!K3765+[1]DEPURADO!L3765</f>
        <v>0</v>
      </c>
      <c r="Y3771" s="23" t="s">
        <v>45</v>
      </c>
      <c r="Z3771" s="31">
        <f t="shared" si="410"/>
        <v>0</v>
      </c>
      <c r="AA3771" s="31"/>
      <c r="AB3771" s="31">
        <v>0</v>
      </c>
      <c r="AC3771" s="31">
        <v>0</v>
      </c>
      <c r="AD3771" s="30"/>
      <c r="AE3771" s="30">
        <f>+[1]DEPURADO!K3765</f>
        <v>0</v>
      </c>
      <c r="AF3771" s="30">
        <v>0</v>
      </c>
      <c r="AG3771" s="30">
        <f t="shared" si="411"/>
        <v>0</v>
      </c>
      <c r="AH3771" s="30">
        <v>0</v>
      </c>
      <c r="AI3771" s="30">
        <f>+[1]DEPURADO!G3765</f>
        <v>0</v>
      </c>
      <c r="AJ3771" s="32"/>
      <c r="AK3771" s="33"/>
    </row>
    <row r="3772" spans="1:37" s="34" customFormat="1" hidden="1" x14ac:dyDescent="0.25">
      <c r="A3772" s="23">
        <f t="shared" si="412"/>
        <v>3764</v>
      </c>
      <c r="B3772" s="24" t="s">
        <v>44</v>
      </c>
      <c r="C3772" s="23">
        <f>+[1]DEPURADO!A3766</f>
        <v>0</v>
      </c>
      <c r="D3772" s="23">
        <f>+[1]DEPURADO!B3766</f>
        <v>0</v>
      </c>
      <c r="E3772" s="25">
        <f>+[1]DEPURADO!C3766</f>
        <v>0</v>
      </c>
      <c r="F3772" s="26" t="str">
        <f>+IF([1]DEPURADO!D3766&gt;1,[1]DEPURADO!D3766," ")</f>
        <v xml:space="preserve"> </v>
      </c>
      <c r="G3772" s="27">
        <f>[1]DEPURADO!F3766</f>
        <v>0</v>
      </c>
      <c r="H3772" s="28">
        <v>0</v>
      </c>
      <c r="I3772" s="28">
        <f>+[1]DEPURADO!M3766+[1]DEPURADO!N3766</f>
        <v>0</v>
      </c>
      <c r="J3772" s="28">
        <f>+[1]DEPURADO!R3766</f>
        <v>0</v>
      </c>
      <c r="K3772" s="29">
        <f>+[1]DEPURADO!P3766+[1]DEPURADO!Q3766</f>
        <v>0</v>
      </c>
      <c r="L3772" s="28">
        <v>0</v>
      </c>
      <c r="M3772" s="28">
        <v>0</v>
      </c>
      <c r="N3772" s="28">
        <f t="shared" si="406"/>
        <v>0</v>
      </c>
      <c r="O3772" s="28">
        <f t="shared" si="407"/>
        <v>0</v>
      </c>
      <c r="P3772" s="24">
        <f>IF([1]DEPURADO!H3766&gt;1,0,[1]DEPURADO!B3766)</f>
        <v>0</v>
      </c>
      <c r="Q3772" s="30">
        <f t="shared" si="408"/>
        <v>0</v>
      </c>
      <c r="R3772" s="31">
        <f t="shared" si="409"/>
        <v>0</v>
      </c>
      <c r="S3772" s="31">
        <f>+[1]DEPURADO!J3766</f>
        <v>0</v>
      </c>
      <c r="T3772" s="23" t="s">
        <v>45</v>
      </c>
      <c r="U3772" s="31">
        <f>+[1]DEPURADO!I3766</f>
        <v>0</v>
      </c>
      <c r="V3772" s="30"/>
      <c r="W3772" s="23" t="s">
        <v>45</v>
      </c>
      <c r="X3772" s="31">
        <f>+[1]DEPURADO!K3766+[1]DEPURADO!L3766</f>
        <v>0</v>
      </c>
      <c r="Y3772" s="23" t="s">
        <v>45</v>
      </c>
      <c r="Z3772" s="31">
        <f t="shared" si="410"/>
        <v>0</v>
      </c>
      <c r="AA3772" s="31"/>
      <c r="AB3772" s="31">
        <v>0</v>
      </c>
      <c r="AC3772" s="31">
        <v>0</v>
      </c>
      <c r="AD3772" s="30"/>
      <c r="AE3772" s="30">
        <f>+[1]DEPURADO!K3766</f>
        <v>0</v>
      </c>
      <c r="AF3772" s="30">
        <v>0</v>
      </c>
      <c r="AG3772" s="30">
        <f t="shared" si="411"/>
        <v>0</v>
      </c>
      <c r="AH3772" s="30">
        <v>0</v>
      </c>
      <c r="AI3772" s="30">
        <f>+[1]DEPURADO!G3766</f>
        <v>0</v>
      </c>
      <c r="AJ3772" s="32"/>
      <c r="AK3772" s="33"/>
    </row>
    <row r="3773" spans="1:37" s="34" customFormat="1" hidden="1" x14ac:dyDescent="0.25">
      <c r="A3773" s="23">
        <f t="shared" si="412"/>
        <v>3765</v>
      </c>
      <c r="B3773" s="24" t="s">
        <v>44</v>
      </c>
      <c r="C3773" s="23">
        <f>+[1]DEPURADO!A3767</f>
        <v>0</v>
      </c>
      <c r="D3773" s="23">
        <f>+[1]DEPURADO!B3767</f>
        <v>0</v>
      </c>
      <c r="E3773" s="25">
        <f>+[1]DEPURADO!C3767</f>
        <v>0</v>
      </c>
      <c r="F3773" s="26" t="str">
        <f>+IF([1]DEPURADO!D3767&gt;1,[1]DEPURADO!D3767," ")</f>
        <v xml:space="preserve"> </v>
      </c>
      <c r="G3773" s="27">
        <f>[1]DEPURADO!F3767</f>
        <v>0</v>
      </c>
      <c r="H3773" s="28">
        <v>0</v>
      </c>
      <c r="I3773" s="28">
        <f>+[1]DEPURADO!M3767+[1]DEPURADO!N3767</f>
        <v>0</v>
      </c>
      <c r="J3773" s="28">
        <f>+[1]DEPURADO!R3767</f>
        <v>0</v>
      </c>
      <c r="K3773" s="29">
        <f>+[1]DEPURADO!P3767+[1]DEPURADO!Q3767</f>
        <v>0</v>
      </c>
      <c r="L3773" s="28">
        <v>0</v>
      </c>
      <c r="M3773" s="28">
        <v>0</v>
      </c>
      <c r="N3773" s="28">
        <f t="shared" si="406"/>
        <v>0</v>
      </c>
      <c r="O3773" s="28">
        <f t="shared" si="407"/>
        <v>0</v>
      </c>
      <c r="P3773" s="24">
        <f>IF([1]DEPURADO!H3767&gt;1,0,[1]DEPURADO!B3767)</f>
        <v>0</v>
      </c>
      <c r="Q3773" s="30">
        <f t="shared" si="408"/>
        <v>0</v>
      </c>
      <c r="R3773" s="31">
        <f t="shared" si="409"/>
        <v>0</v>
      </c>
      <c r="S3773" s="31">
        <f>+[1]DEPURADO!J3767</f>
        <v>0</v>
      </c>
      <c r="T3773" s="23" t="s">
        <v>45</v>
      </c>
      <c r="U3773" s="31">
        <f>+[1]DEPURADO!I3767</f>
        <v>0</v>
      </c>
      <c r="V3773" s="30"/>
      <c r="W3773" s="23" t="s">
        <v>45</v>
      </c>
      <c r="X3773" s="31">
        <f>+[1]DEPURADO!K3767+[1]DEPURADO!L3767</f>
        <v>0</v>
      </c>
      <c r="Y3773" s="23" t="s">
        <v>45</v>
      </c>
      <c r="Z3773" s="31">
        <f t="shared" si="410"/>
        <v>0</v>
      </c>
      <c r="AA3773" s="31"/>
      <c r="AB3773" s="31">
        <v>0</v>
      </c>
      <c r="AC3773" s="31">
        <v>0</v>
      </c>
      <c r="AD3773" s="30"/>
      <c r="AE3773" s="30">
        <f>+[1]DEPURADO!K3767</f>
        <v>0</v>
      </c>
      <c r="AF3773" s="30">
        <v>0</v>
      </c>
      <c r="AG3773" s="30">
        <f t="shared" si="411"/>
        <v>0</v>
      </c>
      <c r="AH3773" s="30">
        <v>0</v>
      </c>
      <c r="AI3773" s="30">
        <f>+[1]DEPURADO!G3767</f>
        <v>0</v>
      </c>
      <c r="AJ3773" s="32"/>
      <c r="AK3773" s="33"/>
    </row>
    <row r="3774" spans="1:37" s="34" customFormat="1" hidden="1" x14ac:dyDescent="0.25">
      <c r="A3774" s="23">
        <f t="shared" si="412"/>
        <v>3766</v>
      </c>
      <c r="B3774" s="24" t="s">
        <v>44</v>
      </c>
      <c r="C3774" s="23">
        <f>+[1]DEPURADO!A3768</f>
        <v>0</v>
      </c>
      <c r="D3774" s="23">
        <f>+[1]DEPURADO!B3768</f>
        <v>0</v>
      </c>
      <c r="E3774" s="25">
        <f>+[1]DEPURADO!C3768</f>
        <v>0</v>
      </c>
      <c r="F3774" s="26" t="str">
        <f>+IF([1]DEPURADO!D3768&gt;1,[1]DEPURADO!D3768," ")</f>
        <v xml:space="preserve"> </v>
      </c>
      <c r="G3774" s="27">
        <f>[1]DEPURADO!F3768</f>
        <v>0</v>
      </c>
      <c r="H3774" s="28">
        <v>0</v>
      </c>
      <c r="I3774" s="28">
        <f>+[1]DEPURADO!M3768+[1]DEPURADO!N3768</f>
        <v>0</v>
      </c>
      <c r="J3774" s="28">
        <f>+[1]DEPURADO!R3768</f>
        <v>0</v>
      </c>
      <c r="K3774" s="29">
        <f>+[1]DEPURADO!P3768+[1]DEPURADO!Q3768</f>
        <v>0</v>
      </c>
      <c r="L3774" s="28">
        <v>0</v>
      </c>
      <c r="M3774" s="28">
        <v>0</v>
      </c>
      <c r="N3774" s="28">
        <f t="shared" si="406"/>
        <v>0</v>
      </c>
      <c r="O3774" s="28">
        <f t="shared" si="407"/>
        <v>0</v>
      </c>
      <c r="P3774" s="24">
        <f>IF([1]DEPURADO!H3768&gt;1,0,[1]DEPURADO!B3768)</f>
        <v>0</v>
      </c>
      <c r="Q3774" s="30">
        <f t="shared" si="408"/>
        <v>0</v>
      </c>
      <c r="R3774" s="31">
        <f t="shared" si="409"/>
        <v>0</v>
      </c>
      <c r="S3774" s="31">
        <f>+[1]DEPURADO!J3768</f>
        <v>0</v>
      </c>
      <c r="T3774" s="23" t="s">
        <v>45</v>
      </c>
      <c r="U3774" s="31">
        <f>+[1]DEPURADO!I3768</f>
        <v>0</v>
      </c>
      <c r="V3774" s="30"/>
      <c r="W3774" s="23" t="s">
        <v>45</v>
      </c>
      <c r="X3774" s="31">
        <f>+[1]DEPURADO!K3768+[1]DEPURADO!L3768</f>
        <v>0</v>
      </c>
      <c r="Y3774" s="23" t="s">
        <v>45</v>
      </c>
      <c r="Z3774" s="31">
        <f t="shared" si="410"/>
        <v>0</v>
      </c>
      <c r="AA3774" s="31"/>
      <c r="AB3774" s="31">
        <v>0</v>
      </c>
      <c r="AC3774" s="31">
        <v>0</v>
      </c>
      <c r="AD3774" s="30"/>
      <c r="AE3774" s="30">
        <f>+[1]DEPURADO!K3768</f>
        <v>0</v>
      </c>
      <c r="AF3774" s="30">
        <v>0</v>
      </c>
      <c r="AG3774" s="30">
        <f t="shared" si="411"/>
        <v>0</v>
      </c>
      <c r="AH3774" s="30">
        <v>0</v>
      </c>
      <c r="AI3774" s="30">
        <f>+[1]DEPURADO!G3768</f>
        <v>0</v>
      </c>
      <c r="AJ3774" s="32"/>
      <c r="AK3774" s="33"/>
    </row>
    <row r="3775" spans="1:37" s="34" customFormat="1" hidden="1" x14ac:dyDescent="0.25">
      <c r="A3775" s="23">
        <f t="shared" si="412"/>
        <v>3767</v>
      </c>
      <c r="B3775" s="24" t="s">
        <v>44</v>
      </c>
      <c r="C3775" s="23">
        <f>+[1]DEPURADO!A3769</f>
        <v>0</v>
      </c>
      <c r="D3775" s="23">
        <f>+[1]DEPURADO!B3769</f>
        <v>0</v>
      </c>
      <c r="E3775" s="25">
        <f>+[1]DEPURADO!C3769</f>
        <v>0</v>
      </c>
      <c r="F3775" s="26" t="str">
        <f>+IF([1]DEPURADO!D3769&gt;1,[1]DEPURADO!D3769," ")</f>
        <v xml:space="preserve"> </v>
      </c>
      <c r="G3775" s="27">
        <f>[1]DEPURADO!F3769</f>
        <v>0</v>
      </c>
      <c r="H3775" s="28">
        <v>0</v>
      </c>
      <c r="I3775" s="28">
        <f>+[1]DEPURADO!M3769+[1]DEPURADO!N3769</f>
        <v>0</v>
      </c>
      <c r="J3775" s="28">
        <f>+[1]DEPURADO!R3769</f>
        <v>0</v>
      </c>
      <c r="K3775" s="29">
        <f>+[1]DEPURADO!P3769+[1]DEPURADO!Q3769</f>
        <v>0</v>
      </c>
      <c r="L3775" s="28">
        <v>0</v>
      </c>
      <c r="M3775" s="28">
        <v>0</v>
      </c>
      <c r="N3775" s="28">
        <f t="shared" si="406"/>
        <v>0</v>
      </c>
      <c r="O3775" s="28">
        <f t="shared" si="407"/>
        <v>0</v>
      </c>
      <c r="P3775" s="24">
        <f>IF([1]DEPURADO!H3769&gt;1,0,[1]DEPURADO!B3769)</f>
        <v>0</v>
      </c>
      <c r="Q3775" s="30">
        <f t="shared" si="408"/>
        <v>0</v>
      </c>
      <c r="R3775" s="31">
        <f t="shared" si="409"/>
        <v>0</v>
      </c>
      <c r="S3775" s="31">
        <f>+[1]DEPURADO!J3769</f>
        <v>0</v>
      </c>
      <c r="T3775" s="23" t="s">
        <v>45</v>
      </c>
      <c r="U3775" s="31">
        <f>+[1]DEPURADO!I3769</f>
        <v>0</v>
      </c>
      <c r="V3775" s="30"/>
      <c r="W3775" s="23" t="s">
        <v>45</v>
      </c>
      <c r="X3775" s="31">
        <f>+[1]DEPURADO!K3769+[1]DEPURADO!L3769</f>
        <v>0</v>
      </c>
      <c r="Y3775" s="23" t="s">
        <v>45</v>
      </c>
      <c r="Z3775" s="31">
        <f t="shared" si="410"/>
        <v>0</v>
      </c>
      <c r="AA3775" s="31"/>
      <c r="AB3775" s="31">
        <v>0</v>
      </c>
      <c r="AC3775" s="31">
        <v>0</v>
      </c>
      <c r="AD3775" s="30"/>
      <c r="AE3775" s="30">
        <f>+[1]DEPURADO!K3769</f>
        <v>0</v>
      </c>
      <c r="AF3775" s="30">
        <v>0</v>
      </c>
      <c r="AG3775" s="30">
        <f t="shared" si="411"/>
        <v>0</v>
      </c>
      <c r="AH3775" s="30">
        <v>0</v>
      </c>
      <c r="AI3775" s="30">
        <f>+[1]DEPURADO!G3769</f>
        <v>0</v>
      </c>
      <c r="AJ3775" s="32"/>
      <c r="AK3775" s="33"/>
    </row>
    <row r="3776" spans="1:37" s="34" customFormat="1" hidden="1" x14ac:dyDescent="0.25">
      <c r="A3776" s="23">
        <f t="shared" si="412"/>
        <v>3768</v>
      </c>
      <c r="B3776" s="24" t="s">
        <v>44</v>
      </c>
      <c r="C3776" s="23">
        <f>+[1]DEPURADO!A3770</f>
        <v>0</v>
      </c>
      <c r="D3776" s="23">
        <f>+[1]DEPURADO!B3770</f>
        <v>0</v>
      </c>
      <c r="E3776" s="25">
        <f>+[1]DEPURADO!C3770</f>
        <v>0</v>
      </c>
      <c r="F3776" s="26" t="str">
        <f>+IF([1]DEPURADO!D3770&gt;1,[1]DEPURADO!D3770," ")</f>
        <v xml:space="preserve"> </v>
      </c>
      <c r="G3776" s="27">
        <f>[1]DEPURADO!F3770</f>
        <v>0</v>
      </c>
      <c r="H3776" s="28">
        <v>0</v>
      </c>
      <c r="I3776" s="28">
        <f>+[1]DEPURADO!M3770+[1]DEPURADO!N3770</f>
        <v>0</v>
      </c>
      <c r="J3776" s="28">
        <f>+[1]DEPURADO!R3770</f>
        <v>0</v>
      </c>
      <c r="K3776" s="29">
        <f>+[1]DEPURADO!P3770+[1]DEPURADO!Q3770</f>
        <v>0</v>
      </c>
      <c r="L3776" s="28">
        <v>0</v>
      </c>
      <c r="M3776" s="28">
        <v>0</v>
      </c>
      <c r="N3776" s="28">
        <f t="shared" si="406"/>
        <v>0</v>
      </c>
      <c r="O3776" s="28">
        <f t="shared" si="407"/>
        <v>0</v>
      </c>
      <c r="P3776" s="24">
        <f>IF([1]DEPURADO!H3770&gt;1,0,[1]DEPURADO!B3770)</f>
        <v>0</v>
      </c>
      <c r="Q3776" s="30">
        <f t="shared" si="408"/>
        <v>0</v>
      </c>
      <c r="R3776" s="31">
        <f t="shared" si="409"/>
        <v>0</v>
      </c>
      <c r="S3776" s="31">
        <f>+[1]DEPURADO!J3770</f>
        <v>0</v>
      </c>
      <c r="T3776" s="23" t="s">
        <v>45</v>
      </c>
      <c r="U3776" s="31">
        <f>+[1]DEPURADO!I3770</f>
        <v>0</v>
      </c>
      <c r="V3776" s="30"/>
      <c r="W3776" s="23" t="s">
        <v>45</v>
      </c>
      <c r="X3776" s="31">
        <f>+[1]DEPURADO!K3770+[1]DEPURADO!L3770</f>
        <v>0</v>
      </c>
      <c r="Y3776" s="23" t="s">
        <v>45</v>
      </c>
      <c r="Z3776" s="31">
        <f t="shared" si="410"/>
        <v>0</v>
      </c>
      <c r="AA3776" s="31"/>
      <c r="AB3776" s="31">
        <v>0</v>
      </c>
      <c r="AC3776" s="31">
        <v>0</v>
      </c>
      <c r="AD3776" s="30"/>
      <c r="AE3776" s="30">
        <f>+[1]DEPURADO!K3770</f>
        <v>0</v>
      </c>
      <c r="AF3776" s="30">
        <v>0</v>
      </c>
      <c r="AG3776" s="30">
        <f t="shared" si="411"/>
        <v>0</v>
      </c>
      <c r="AH3776" s="30">
        <v>0</v>
      </c>
      <c r="AI3776" s="30">
        <f>+[1]DEPURADO!G3770</f>
        <v>0</v>
      </c>
      <c r="AJ3776" s="32"/>
      <c r="AK3776" s="33"/>
    </row>
    <row r="3777" spans="1:37" s="34" customFormat="1" hidden="1" x14ac:dyDescent="0.25">
      <c r="A3777" s="23">
        <f t="shared" si="412"/>
        <v>3769</v>
      </c>
      <c r="B3777" s="24" t="s">
        <v>44</v>
      </c>
      <c r="C3777" s="23">
        <f>+[1]DEPURADO!A3771</f>
        <v>0</v>
      </c>
      <c r="D3777" s="23">
        <f>+[1]DEPURADO!B3771</f>
        <v>0</v>
      </c>
      <c r="E3777" s="25">
        <f>+[1]DEPURADO!C3771</f>
        <v>0</v>
      </c>
      <c r="F3777" s="26" t="str">
        <f>+IF([1]DEPURADO!D3771&gt;1,[1]DEPURADO!D3771," ")</f>
        <v xml:space="preserve"> </v>
      </c>
      <c r="G3777" s="27">
        <f>[1]DEPURADO!F3771</f>
        <v>0</v>
      </c>
      <c r="H3777" s="28">
        <v>0</v>
      </c>
      <c r="I3777" s="28">
        <f>+[1]DEPURADO!M3771+[1]DEPURADO!N3771</f>
        <v>0</v>
      </c>
      <c r="J3777" s="28">
        <f>+[1]DEPURADO!R3771</f>
        <v>0</v>
      </c>
      <c r="K3777" s="29">
        <f>+[1]DEPURADO!P3771+[1]DEPURADO!Q3771</f>
        <v>0</v>
      </c>
      <c r="L3777" s="28">
        <v>0</v>
      </c>
      <c r="M3777" s="28">
        <v>0</v>
      </c>
      <c r="N3777" s="28">
        <f t="shared" si="406"/>
        <v>0</v>
      </c>
      <c r="O3777" s="28">
        <f t="shared" si="407"/>
        <v>0</v>
      </c>
      <c r="P3777" s="24">
        <f>IF([1]DEPURADO!H3771&gt;1,0,[1]DEPURADO!B3771)</f>
        <v>0</v>
      </c>
      <c r="Q3777" s="30">
        <f t="shared" si="408"/>
        <v>0</v>
      </c>
      <c r="R3777" s="31">
        <f t="shared" si="409"/>
        <v>0</v>
      </c>
      <c r="S3777" s="31">
        <f>+[1]DEPURADO!J3771</f>
        <v>0</v>
      </c>
      <c r="T3777" s="23" t="s">
        <v>45</v>
      </c>
      <c r="U3777" s="31">
        <f>+[1]DEPURADO!I3771</f>
        <v>0</v>
      </c>
      <c r="V3777" s="30"/>
      <c r="W3777" s="23" t="s">
        <v>45</v>
      </c>
      <c r="X3777" s="31">
        <f>+[1]DEPURADO!K3771+[1]DEPURADO!L3771</f>
        <v>0</v>
      </c>
      <c r="Y3777" s="23" t="s">
        <v>45</v>
      </c>
      <c r="Z3777" s="31">
        <f t="shared" si="410"/>
        <v>0</v>
      </c>
      <c r="AA3777" s="31"/>
      <c r="AB3777" s="31">
        <v>0</v>
      </c>
      <c r="AC3777" s="31">
        <v>0</v>
      </c>
      <c r="AD3777" s="30"/>
      <c r="AE3777" s="30">
        <f>+[1]DEPURADO!K3771</f>
        <v>0</v>
      </c>
      <c r="AF3777" s="30">
        <v>0</v>
      </c>
      <c r="AG3777" s="30">
        <f t="shared" si="411"/>
        <v>0</v>
      </c>
      <c r="AH3777" s="30">
        <v>0</v>
      </c>
      <c r="AI3777" s="30">
        <f>+[1]DEPURADO!G3771</f>
        <v>0</v>
      </c>
      <c r="AJ3777" s="32"/>
      <c r="AK3777" s="33"/>
    </row>
    <row r="3778" spans="1:37" s="34" customFormat="1" hidden="1" x14ac:dyDescent="0.25">
      <c r="A3778" s="23">
        <f t="shared" si="412"/>
        <v>3770</v>
      </c>
      <c r="B3778" s="24" t="s">
        <v>44</v>
      </c>
      <c r="C3778" s="23">
        <f>+[1]DEPURADO!A3772</f>
        <v>0</v>
      </c>
      <c r="D3778" s="23">
        <f>+[1]DEPURADO!B3772</f>
        <v>0</v>
      </c>
      <c r="E3778" s="25">
        <f>+[1]DEPURADO!C3772</f>
        <v>0</v>
      </c>
      <c r="F3778" s="26" t="str">
        <f>+IF([1]DEPURADO!D3772&gt;1,[1]DEPURADO!D3772," ")</f>
        <v xml:space="preserve"> </v>
      </c>
      <c r="G3778" s="27">
        <f>[1]DEPURADO!F3772</f>
        <v>0</v>
      </c>
      <c r="H3778" s="28">
        <v>0</v>
      </c>
      <c r="I3778" s="28">
        <f>+[1]DEPURADO!M3772+[1]DEPURADO!N3772</f>
        <v>0</v>
      </c>
      <c r="J3778" s="28">
        <f>+[1]DEPURADO!R3772</f>
        <v>0</v>
      </c>
      <c r="K3778" s="29">
        <f>+[1]DEPURADO!P3772+[1]DEPURADO!Q3772</f>
        <v>0</v>
      </c>
      <c r="L3778" s="28">
        <v>0</v>
      </c>
      <c r="M3778" s="28">
        <v>0</v>
      </c>
      <c r="N3778" s="28">
        <f t="shared" si="406"/>
        <v>0</v>
      </c>
      <c r="O3778" s="28">
        <f t="shared" si="407"/>
        <v>0</v>
      </c>
      <c r="P3778" s="24">
        <f>IF([1]DEPURADO!H3772&gt;1,0,[1]DEPURADO!B3772)</f>
        <v>0</v>
      </c>
      <c r="Q3778" s="30">
        <f t="shared" si="408"/>
        <v>0</v>
      </c>
      <c r="R3778" s="31">
        <f t="shared" si="409"/>
        <v>0</v>
      </c>
      <c r="S3778" s="31">
        <f>+[1]DEPURADO!J3772</f>
        <v>0</v>
      </c>
      <c r="T3778" s="23" t="s">
        <v>45</v>
      </c>
      <c r="U3778" s="31">
        <f>+[1]DEPURADO!I3772</f>
        <v>0</v>
      </c>
      <c r="V3778" s="30"/>
      <c r="W3778" s="23" t="s">
        <v>45</v>
      </c>
      <c r="X3778" s="31">
        <f>+[1]DEPURADO!K3772+[1]DEPURADO!L3772</f>
        <v>0</v>
      </c>
      <c r="Y3778" s="23" t="s">
        <v>45</v>
      </c>
      <c r="Z3778" s="31">
        <f t="shared" si="410"/>
        <v>0</v>
      </c>
      <c r="AA3778" s="31"/>
      <c r="AB3778" s="31">
        <v>0</v>
      </c>
      <c r="AC3778" s="31">
        <v>0</v>
      </c>
      <c r="AD3778" s="30"/>
      <c r="AE3778" s="30">
        <f>+[1]DEPURADO!K3772</f>
        <v>0</v>
      </c>
      <c r="AF3778" s="30">
        <v>0</v>
      </c>
      <c r="AG3778" s="30">
        <f t="shared" si="411"/>
        <v>0</v>
      </c>
      <c r="AH3778" s="30">
        <v>0</v>
      </c>
      <c r="AI3778" s="30">
        <f>+[1]DEPURADO!G3772</f>
        <v>0</v>
      </c>
      <c r="AJ3778" s="32"/>
      <c r="AK3778" s="33"/>
    </row>
    <row r="3779" spans="1:37" s="34" customFormat="1" hidden="1" x14ac:dyDescent="0.25">
      <c r="A3779" s="23">
        <f t="shared" si="412"/>
        <v>3771</v>
      </c>
      <c r="B3779" s="24" t="s">
        <v>44</v>
      </c>
      <c r="C3779" s="23">
        <f>+[1]DEPURADO!A3773</f>
        <v>0</v>
      </c>
      <c r="D3779" s="23">
        <f>+[1]DEPURADO!B3773</f>
        <v>0</v>
      </c>
      <c r="E3779" s="25">
        <f>+[1]DEPURADO!C3773</f>
        <v>0</v>
      </c>
      <c r="F3779" s="26" t="str">
        <f>+IF([1]DEPURADO!D3773&gt;1,[1]DEPURADO!D3773," ")</f>
        <v xml:space="preserve"> </v>
      </c>
      <c r="G3779" s="27">
        <f>[1]DEPURADO!F3773</f>
        <v>0</v>
      </c>
      <c r="H3779" s="28">
        <v>0</v>
      </c>
      <c r="I3779" s="28">
        <f>+[1]DEPURADO!M3773+[1]DEPURADO!N3773</f>
        <v>0</v>
      </c>
      <c r="J3779" s="28">
        <f>+[1]DEPURADO!R3773</f>
        <v>0</v>
      </c>
      <c r="K3779" s="29">
        <f>+[1]DEPURADO!P3773+[1]DEPURADO!Q3773</f>
        <v>0</v>
      </c>
      <c r="L3779" s="28">
        <v>0</v>
      </c>
      <c r="M3779" s="28">
        <v>0</v>
      </c>
      <c r="N3779" s="28">
        <f t="shared" si="406"/>
        <v>0</v>
      </c>
      <c r="O3779" s="28">
        <f t="shared" si="407"/>
        <v>0</v>
      </c>
      <c r="P3779" s="24">
        <f>IF([1]DEPURADO!H3773&gt;1,0,[1]DEPURADO!B3773)</f>
        <v>0</v>
      </c>
      <c r="Q3779" s="30">
        <f t="shared" si="408"/>
        <v>0</v>
      </c>
      <c r="R3779" s="31">
        <f t="shared" si="409"/>
        <v>0</v>
      </c>
      <c r="S3779" s="31">
        <f>+[1]DEPURADO!J3773</f>
        <v>0</v>
      </c>
      <c r="T3779" s="23" t="s">
        <v>45</v>
      </c>
      <c r="U3779" s="31">
        <f>+[1]DEPURADO!I3773</f>
        <v>0</v>
      </c>
      <c r="V3779" s="30"/>
      <c r="W3779" s="23" t="s">
        <v>45</v>
      </c>
      <c r="X3779" s="31">
        <f>+[1]DEPURADO!K3773+[1]DEPURADO!L3773</f>
        <v>0</v>
      </c>
      <c r="Y3779" s="23" t="s">
        <v>45</v>
      </c>
      <c r="Z3779" s="31">
        <f t="shared" si="410"/>
        <v>0</v>
      </c>
      <c r="AA3779" s="31"/>
      <c r="AB3779" s="31">
        <v>0</v>
      </c>
      <c r="AC3779" s="31">
        <v>0</v>
      </c>
      <c r="AD3779" s="30"/>
      <c r="AE3779" s="30">
        <f>+[1]DEPURADO!K3773</f>
        <v>0</v>
      </c>
      <c r="AF3779" s="30">
        <v>0</v>
      </c>
      <c r="AG3779" s="30">
        <f t="shared" si="411"/>
        <v>0</v>
      </c>
      <c r="AH3779" s="30">
        <v>0</v>
      </c>
      <c r="AI3779" s="30">
        <f>+[1]DEPURADO!G3773</f>
        <v>0</v>
      </c>
      <c r="AJ3779" s="32"/>
      <c r="AK3779" s="33"/>
    </row>
    <row r="3780" spans="1:37" s="34" customFormat="1" hidden="1" x14ac:dyDescent="0.25">
      <c r="A3780" s="23">
        <f t="shared" si="412"/>
        <v>3772</v>
      </c>
      <c r="B3780" s="24" t="s">
        <v>44</v>
      </c>
      <c r="C3780" s="23">
        <f>+[1]DEPURADO!A3774</f>
        <v>0</v>
      </c>
      <c r="D3780" s="23">
        <f>+[1]DEPURADO!B3774</f>
        <v>0</v>
      </c>
      <c r="E3780" s="25">
        <f>+[1]DEPURADO!C3774</f>
        <v>0</v>
      </c>
      <c r="F3780" s="26" t="str">
        <f>+IF([1]DEPURADO!D3774&gt;1,[1]DEPURADO!D3774," ")</f>
        <v xml:space="preserve"> </v>
      </c>
      <c r="G3780" s="27">
        <f>[1]DEPURADO!F3774</f>
        <v>0</v>
      </c>
      <c r="H3780" s="28">
        <v>0</v>
      </c>
      <c r="I3780" s="28">
        <f>+[1]DEPURADO!M3774+[1]DEPURADO!N3774</f>
        <v>0</v>
      </c>
      <c r="J3780" s="28">
        <f>+[1]DEPURADO!R3774</f>
        <v>0</v>
      </c>
      <c r="K3780" s="29">
        <f>+[1]DEPURADO!P3774+[1]DEPURADO!Q3774</f>
        <v>0</v>
      </c>
      <c r="L3780" s="28">
        <v>0</v>
      </c>
      <c r="M3780" s="28">
        <v>0</v>
      </c>
      <c r="N3780" s="28">
        <f t="shared" si="406"/>
        <v>0</v>
      </c>
      <c r="O3780" s="28">
        <f t="shared" si="407"/>
        <v>0</v>
      </c>
      <c r="P3780" s="24">
        <f>IF([1]DEPURADO!H3774&gt;1,0,[1]DEPURADO!B3774)</f>
        <v>0</v>
      </c>
      <c r="Q3780" s="30">
        <f t="shared" si="408"/>
        <v>0</v>
      </c>
      <c r="R3780" s="31">
        <f t="shared" si="409"/>
        <v>0</v>
      </c>
      <c r="S3780" s="31">
        <f>+[1]DEPURADO!J3774</f>
        <v>0</v>
      </c>
      <c r="T3780" s="23" t="s">
        <v>45</v>
      </c>
      <c r="U3780" s="31">
        <f>+[1]DEPURADO!I3774</f>
        <v>0</v>
      </c>
      <c r="V3780" s="30"/>
      <c r="W3780" s="23" t="s">
        <v>45</v>
      </c>
      <c r="X3780" s="31">
        <f>+[1]DEPURADO!K3774+[1]DEPURADO!L3774</f>
        <v>0</v>
      </c>
      <c r="Y3780" s="23" t="s">
        <v>45</v>
      </c>
      <c r="Z3780" s="31">
        <f t="shared" si="410"/>
        <v>0</v>
      </c>
      <c r="AA3780" s="31"/>
      <c r="AB3780" s="31">
        <v>0</v>
      </c>
      <c r="AC3780" s="31">
        <v>0</v>
      </c>
      <c r="AD3780" s="30"/>
      <c r="AE3780" s="30">
        <f>+[1]DEPURADO!K3774</f>
        <v>0</v>
      </c>
      <c r="AF3780" s="30">
        <v>0</v>
      </c>
      <c r="AG3780" s="30">
        <f t="shared" si="411"/>
        <v>0</v>
      </c>
      <c r="AH3780" s="30">
        <v>0</v>
      </c>
      <c r="AI3780" s="30">
        <f>+[1]DEPURADO!G3774</f>
        <v>0</v>
      </c>
      <c r="AJ3780" s="32"/>
      <c r="AK3780" s="33"/>
    </row>
    <row r="3781" spans="1:37" s="34" customFormat="1" hidden="1" x14ac:dyDescent="0.25">
      <c r="A3781" s="23">
        <f t="shared" si="412"/>
        <v>3773</v>
      </c>
      <c r="B3781" s="24" t="s">
        <v>44</v>
      </c>
      <c r="C3781" s="23">
        <f>+[1]DEPURADO!A3775</f>
        <v>0</v>
      </c>
      <c r="D3781" s="23">
        <f>+[1]DEPURADO!B3775</f>
        <v>0</v>
      </c>
      <c r="E3781" s="25">
        <f>+[1]DEPURADO!C3775</f>
        <v>0</v>
      </c>
      <c r="F3781" s="26" t="str">
        <f>+IF([1]DEPURADO!D3775&gt;1,[1]DEPURADO!D3775," ")</f>
        <v xml:space="preserve"> </v>
      </c>
      <c r="G3781" s="27">
        <f>[1]DEPURADO!F3775</f>
        <v>0</v>
      </c>
      <c r="H3781" s="28">
        <v>0</v>
      </c>
      <c r="I3781" s="28">
        <f>+[1]DEPURADO!M3775+[1]DEPURADO!N3775</f>
        <v>0</v>
      </c>
      <c r="J3781" s="28">
        <f>+[1]DEPURADO!R3775</f>
        <v>0</v>
      </c>
      <c r="K3781" s="29">
        <f>+[1]DEPURADO!P3775+[1]DEPURADO!Q3775</f>
        <v>0</v>
      </c>
      <c r="L3781" s="28">
        <v>0</v>
      </c>
      <c r="M3781" s="28">
        <v>0</v>
      </c>
      <c r="N3781" s="28">
        <f t="shared" si="406"/>
        <v>0</v>
      </c>
      <c r="O3781" s="28">
        <f t="shared" si="407"/>
        <v>0</v>
      </c>
      <c r="P3781" s="24">
        <f>IF([1]DEPURADO!H3775&gt;1,0,[1]DEPURADO!B3775)</f>
        <v>0</v>
      </c>
      <c r="Q3781" s="30">
        <f t="shared" si="408"/>
        <v>0</v>
      </c>
      <c r="R3781" s="31">
        <f t="shared" si="409"/>
        <v>0</v>
      </c>
      <c r="S3781" s="31">
        <f>+[1]DEPURADO!J3775</f>
        <v>0</v>
      </c>
      <c r="T3781" s="23" t="s">
        <v>45</v>
      </c>
      <c r="U3781" s="31">
        <f>+[1]DEPURADO!I3775</f>
        <v>0</v>
      </c>
      <c r="V3781" s="30"/>
      <c r="W3781" s="23" t="s">
        <v>45</v>
      </c>
      <c r="X3781" s="31">
        <f>+[1]DEPURADO!K3775+[1]DEPURADO!L3775</f>
        <v>0</v>
      </c>
      <c r="Y3781" s="23" t="s">
        <v>45</v>
      </c>
      <c r="Z3781" s="31">
        <f t="shared" si="410"/>
        <v>0</v>
      </c>
      <c r="AA3781" s="31"/>
      <c r="AB3781" s="31">
        <v>0</v>
      </c>
      <c r="AC3781" s="31">
        <v>0</v>
      </c>
      <c r="AD3781" s="30"/>
      <c r="AE3781" s="30">
        <f>+[1]DEPURADO!K3775</f>
        <v>0</v>
      </c>
      <c r="AF3781" s="30">
        <v>0</v>
      </c>
      <c r="AG3781" s="30">
        <f t="shared" si="411"/>
        <v>0</v>
      </c>
      <c r="AH3781" s="30">
        <v>0</v>
      </c>
      <c r="AI3781" s="30">
        <f>+[1]DEPURADO!G3775</f>
        <v>0</v>
      </c>
      <c r="AJ3781" s="32"/>
      <c r="AK3781" s="33"/>
    </row>
    <row r="3782" spans="1:37" s="34" customFormat="1" hidden="1" x14ac:dyDescent="0.25">
      <c r="A3782" s="23">
        <f t="shared" si="412"/>
        <v>3774</v>
      </c>
      <c r="B3782" s="24" t="s">
        <v>44</v>
      </c>
      <c r="C3782" s="23">
        <f>+[1]DEPURADO!A3776</f>
        <v>0</v>
      </c>
      <c r="D3782" s="23">
        <f>+[1]DEPURADO!B3776</f>
        <v>0</v>
      </c>
      <c r="E3782" s="25">
        <f>+[1]DEPURADO!C3776</f>
        <v>0</v>
      </c>
      <c r="F3782" s="26" t="str">
        <f>+IF([1]DEPURADO!D3776&gt;1,[1]DEPURADO!D3776," ")</f>
        <v xml:space="preserve"> </v>
      </c>
      <c r="G3782" s="27">
        <f>[1]DEPURADO!F3776</f>
        <v>0</v>
      </c>
      <c r="H3782" s="28">
        <v>0</v>
      </c>
      <c r="I3782" s="28">
        <f>+[1]DEPURADO!M3776+[1]DEPURADO!N3776</f>
        <v>0</v>
      </c>
      <c r="J3782" s="28">
        <f>+[1]DEPURADO!R3776</f>
        <v>0</v>
      </c>
      <c r="K3782" s="29">
        <f>+[1]DEPURADO!P3776+[1]DEPURADO!Q3776</f>
        <v>0</v>
      </c>
      <c r="L3782" s="28">
        <v>0</v>
      </c>
      <c r="M3782" s="28">
        <v>0</v>
      </c>
      <c r="N3782" s="28">
        <f t="shared" si="406"/>
        <v>0</v>
      </c>
      <c r="O3782" s="28">
        <f t="shared" si="407"/>
        <v>0</v>
      </c>
      <c r="P3782" s="24">
        <f>IF([1]DEPURADO!H3776&gt;1,0,[1]DEPURADO!B3776)</f>
        <v>0</v>
      </c>
      <c r="Q3782" s="30">
        <f t="shared" si="408"/>
        <v>0</v>
      </c>
      <c r="R3782" s="31">
        <f t="shared" si="409"/>
        <v>0</v>
      </c>
      <c r="S3782" s="31">
        <f>+[1]DEPURADO!J3776</f>
        <v>0</v>
      </c>
      <c r="T3782" s="23" t="s">
        <v>45</v>
      </c>
      <c r="U3782" s="31">
        <f>+[1]DEPURADO!I3776</f>
        <v>0</v>
      </c>
      <c r="V3782" s="30"/>
      <c r="W3782" s="23" t="s">
        <v>45</v>
      </c>
      <c r="X3782" s="31">
        <f>+[1]DEPURADO!K3776+[1]DEPURADO!L3776</f>
        <v>0</v>
      </c>
      <c r="Y3782" s="23" t="s">
        <v>45</v>
      </c>
      <c r="Z3782" s="31">
        <f t="shared" si="410"/>
        <v>0</v>
      </c>
      <c r="AA3782" s="31"/>
      <c r="AB3782" s="31">
        <v>0</v>
      </c>
      <c r="AC3782" s="31">
        <v>0</v>
      </c>
      <c r="AD3782" s="30"/>
      <c r="AE3782" s="30">
        <f>+[1]DEPURADO!K3776</f>
        <v>0</v>
      </c>
      <c r="AF3782" s="30">
        <v>0</v>
      </c>
      <c r="AG3782" s="30">
        <f t="shared" si="411"/>
        <v>0</v>
      </c>
      <c r="AH3782" s="30">
        <v>0</v>
      </c>
      <c r="AI3782" s="30">
        <f>+[1]DEPURADO!G3776</f>
        <v>0</v>
      </c>
      <c r="AJ3782" s="32"/>
      <c r="AK3782" s="33"/>
    </row>
    <row r="3783" spans="1:37" s="34" customFormat="1" hidden="1" x14ac:dyDescent="0.25">
      <c r="A3783" s="23">
        <f t="shared" si="412"/>
        <v>3775</v>
      </c>
      <c r="B3783" s="24" t="s">
        <v>44</v>
      </c>
      <c r="C3783" s="23">
        <f>+[1]DEPURADO!A3777</f>
        <v>0</v>
      </c>
      <c r="D3783" s="23">
        <f>+[1]DEPURADO!B3777</f>
        <v>0</v>
      </c>
      <c r="E3783" s="25">
        <f>+[1]DEPURADO!C3777</f>
        <v>0</v>
      </c>
      <c r="F3783" s="26" t="str">
        <f>+IF([1]DEPURADO!D3777&gt;1,[1]DEPURADO!D3777," ")</f>
        <v xml:space="preserve"> </v>
      </c>
      <c r="G3783" s="27">
        <f>[1]DEPURADO!F3777</f>
        <v>0</v>
      </c>
      <c r="H3783" s="28">
        <v>0</v>
      </c>
      <c r="I3783" s="28">
        <f>+[1]DEPURADO!M3777+[1]DEPURADO!N3777</f>
        <v>0</v>
      </c>
      <c r="J3783" s="28">
        <f>+[1]DEPURADO!R3777</f>
        <v>0</v>
      </c>
      <c r="K3783" s="29">
        <f>+[1]DEPURADO!P3777+[1]DEPURADO!Q3777</f>
        <v>0</v>
      </c>
      <c r="L3783" s="28">
        <v>0</v>
      </c>
      <c r="M3783" s="28">
        <v>0</v>
      </c>
      <c r="N3783" s="28">
        <f t="shared" si="406"/>
        <v>0</v>
      </c>
      <c r="O3783" s="28">
        <f t="shared" si="407"/>
        <v>0</v>
      </c>
      <c r="P3783" s="24">
        <f>IF([1]DEPURADO!H3777&gt;1,0,[1]DEPURADO!B3777)</f>
        <v>0</v>
      </c>
      <c r="Q3783" s="30">
        <f t="shared" si="408"/>
        <v>0</v>
      </c>
      <c r="R3783" s="31">
        <f t="shared" si="409"/>
        <v>0</v>
      </c>
      <c r="S3783" s="31">
        <f>+[1]DEPURADO!J3777</f>
        <v>0</v>
      </c>
      <c r="T3783" s="23" t="s">
        <v>45</v>
      </c>
      <c r="U3783" s="31">
        <f>+[1]DEPURADO!I3777</f>
        <v>0</v>
      </c>
      <c r="V3783" s="30"/>
      <c r="W3783" s="23" t="s">
        <v>45</v>
      </c>
      <c r="X3783" s="31">
        <f>+[1]DEPURADO!K3777+[1]DEPURADO!L3777</f>
        <v>0</v>
      </c>
      <c r="Y3783" s="23" t="s">
        <v>45</v>
      </c>
      <c r="Z3783" s="31">
        <f t="shared" si="410"/>
        <v>0</v>
      </c>
      <c r="AA3783" s="31"/>
      <c r="AB3783" s="31">
        <v>0</v>
      </c>
      <c r="AC3783" s="31">
        <v>0</v>
      </c>
      <c r="AD3783" s="30"/>
      <c r="AE3783" s="30">
        <f>+[1]DEPURADO!K3777</f>
        <v>0</v>
      </c>
      <c r="AF3783" s="30">
        <v>0</v>
      </c>
      <c r="AG3783" s="30">
        <f t="shared" si="411"/>
        <v>0</v>
      </c>
      <c r="AH3783" s="30">
        <v>0</v>
      </c>
      <c r="AI3783" s="30">
        <f>+[1]DEPURADO!G3777</f>
        <v>0</v>
      </c>
      <c r="AJ3783" s="32"/>
      <c r="AK3783" s="33"/>
    </row>
    <row r="3784" spans="1:37" s="34" customFormat="1" hidden="1" x14ac:dyDescent="0.25">
      <c r="A3784" s="23">
        <f t="shared" si="412"/>
        <v>3776</v>
      </c>
      <c r="B3784" s="24" t="s">
        <v>44</v>
      </c>
      <c r="C3784" s="23">
        <f>+[1]DEPURADO!A3778</f>
        <v>0</v>
      </c>
      <c r="D3784" s="23">
        <f>+[1]DEPURADO!B3778</f>
        <v>0</v>
      </c>
      <c r="E3784" s="25">
        <f>+[1]DEPURADO!C3778</f>
        <v>0</v>
      </c>
      <c r="F3784" s="26" t="str">
        <f>+IF([1]DEPURADO!D3778&gt;1,[1]DEPURADO!D3778," ")</f>
        <v xml:space="preserve"> </v>
      </c>
      <c r="G3784" s="27">
        <f>[1]DEPURADO!F3778</f>
        <v>0</v>
      </c>
      <c r="H3784" s="28">
        <v>0</v>
      </c>
      <c r="I3784" s="28">
        <f>+[1]DEPURADO!M3778+[1]DEPURADO!N3778</f>
        <v>0</v>
      </c>
      <c r="J3784" s="28">
        <f>+[1]DEPURADO!R3778</f>
        <v>0</v>
      </c>
      <c r="K3784" s="29">
        <f>+[1]DEPURADO!P3778+[1]DEPURADO!Q3778</f>
        <v>0</v>
      </c>
      <c r="L3784" s="28">
        <v>0</v>
      </c>
      <c r="M3784" s="28">
        <v>0</v>
      </c>
      <c r="N3784" s="28">
        <f t="shared" si="406"/>
        <v>0</v>
      </c>
      <c r="O3784" s="28">
        <f t="shared" si="407"/>
        <v>0</v>
      </c>
      <c r="P3784" s="24">
        <f>IF([1]DEPURADO!H3778&gt;1,0,[1]DEPURADO!B3778)</f>
        <v>0</v>
      </c>
      <c r="Q3784" s="30">
        <f t="shared" si="408"/>
        <v>0</v>
      </c>
      <c r="R3784" s="31">
        <f t="shared" si="409"/>
        <v>0</v>
      </c>
      <c r="S3784" s="31">
        <f>+[1]DEPURADO!J3778</f>
        <v>0</v>
      </c>
      <c r="T3784" s="23" t="s">
        <v>45</v>
      </c>
      <c r="U3784" s="31">
        <f>+[1]DEPURADO!I3778</f>
        <v>0</v>
      </c>
      <c r="V3784" s="30"/>
      <c r="W3784" s="23" t="s">
        <v>45</v>
      </c>
      <c r="X3784" s="31">
        <f>+[1]DEPURADO!K3778+[1]DEPURADO!L3778</f>
        <v>0</v>
      </c>
      <c r="Y3784" s="23" t="s">
        <v>45</v>
      </c>
      <c r="Z3784" s="31">
        <f t="shared" si="410"/>
        <v>0</v>
      </c>
      <c r="AA3784" s="31"/>
      <c r="AB3784" s="31">
        <v>0</v>
      </c>
      <c r="AC3784" s="31">
        <v>0</v>
      </c>
      <c r="AD3784" s="30"/>
      <c r="AE3784" s="30">
        <f>+[1]DEPURADO!K3778</f>
        <v>0</v>
      </c>
      <c r="AF3784" s="30">
        <v>0</v>
      </c>
      <c r="AG3784" s="30">
        <f t="shared" si="411"/>
        <v>0</v>
      </c>
      <c r="AH3784" s="30">
        <v>0</v>
      </c>
      <c r="AI3784" s="30">
        <f>+[1]DEPURADO!G3778</f>
        <v>0</v>
      </c>
      <c r="AJ3784" s="32"/>
      <c r="AK3784" s="33"/>
    </row>
    <row r="3785" spans="1:37" s="34" customFormat="1" hidden="1" x14ac:dyDescent="0.25">
      <c r="A3785" s="23">
        <f t="shared" si="412"/>
        <v>3777</v>
      </c>
      <c r="B3785" s="24" t="s">
        <v>44</v>
      </c>
      <c r="C3785" s="23">
        <f>+[1]DEPURADO!A3779</f>
        <v>0</v>
      </c>
      <c r="D3785" s="23">
        <f>+[1]DEPURADO!B3779</f>
        <v>0</v>
      </c>
      <c r="E3785" s="25">
        <f>+[1]DEPURADO!C3779</f>
        <v>0</v>
      </c>
      <c r="F3785" s="26" t="str">
        <f>+IF([1]DEPURADO!D3779&gt;1,[1]DEPURADO!D3779," ")</f>
        <v xml:space="preserve"> </v>
      </c>
      <c r="G3785" s="27">
        <f>[1]DEPURADO!F3779</f>
        <v>0</v>
      </c>
      <c r="H3785" s="28">
        <v>0</v>
      </c>
      <c r="I3785" s="28">
        <f>+[1]DEPURADO!M3779+[1]DEPURADO!N3779</f>
        <v>0</v>
      </c>
      <c r="J3785" s="28">
        <f>+[1]DEPURADO!R3779</f>
        <v>0</v>
      </c>
      <c r="K3785" s="29">
        <f>+[1]DEPURADO!P3779+[1]DEPURADO!Q3779</f>
        <v>0</v>
      </c>
      <c r="L3785" s="28">
        <v>0</v>
      </c>
      <c r="M3785" s="28">
        <v>0</v>
      </c>
      <c r="N3785" s="28">
        <f t="shared" si="406"/>
        <v>0</v>
      </c>
      <c r="O3785" s="28">
        <f t="shared" si="407"/>
        <v>0</v>
      </c>
      <c r="P3785" s="24">
        <f>IF([1]DEPURADO!H3779&gt;1,0,[1]DEPURADO!B3779)</f>
        <v>0</v>
      </c>
      <c r="Q3785" s="30">
        <f t="shared" si="408"/>
        <v>0</v>
      </c>
      <c r="R3785" s="31">
        <f t="shared" si="409"/>
        <v>0</v>
      </c>
      <c r="S3785" s="31">
        <f>+[1]DEPURADO!J3779</f>
        <v>0</v>
      </c>
      <c r="T3785" s="23" t="s">
        <v>45</v>
      </c>
      <c r="U3785" s="31">
        <f>+[1]DEPURADO!I3779</f>
        <v>0</v>
      </c>
      <c r="V3785" s="30"/>
      <c r="W3785" s="23" t="s">
        <v>45</v>
      </c>
      <c r="X3785" s="31">
        <f>+[1]DEPURADO!K3779+[1]DEPURADO!L3779</f>
        <v>0</v>
      </c>
      <c r="Y3785" s="23" t="s">
        <v>45</v>
      </c>
      <c r="Z3785" s="31">
        <f t="shared" si="410"/>
        <v>0</v>
      </c>
      <c r="AA3785" s="31"/>
      <c r="AB3785" s="31">
        <v>0</v>
      </c>
      <c r="AC3785" s="31">
        <v>0</v>
      </c>
      <c r="AD3785" s="30"/>
      <c r="AE3785" s="30">
        <f>+[1]DEPURADO!K3779</f>
        <v>0</v>
      </c>
      <c r="AF3785" s="30">
        <v>0</v>
      </c>
      <c r="AG3785" s="30">
        <f t="shared" si="411"/>
        <v>0</v>
      </c>
      <c r="AH3785" s="30">
        <v>0</v>
      </c>
      <c r="AI3785" s="30">
        <f>+[1]DEPURADO!G3779</f>
        <v>0</v>
      </c>
      <c r="AJ3785" s="32"/>
      <c r="AK3785" s="33"/>
    </row>
    <row r="3786" spans="1:37" s="34" customFormat="1" hidden="1" x14ac:dyDescent="0.25">
      <c r="A3786" s="23">
        <f t="shared" si="412"/>
        <v>3778</v>
      </c>
      <c r="B3786" s="24" t="s">
        <v>44</v>
      </c>
      <c r="C3786" s="23">
        <f>+[1]DEPURADO!A3780</f>
        <v>0</v>
      </c>
      <c r="D3786" s="23">
        <f>+[1]DEPURADO!B3780</f>
        <v>0</v>
      </c>
      <c r="E3786" s="25">
        <f>+[1]DEPURADO!C3780</f>
        <v>0</v>
      </c>
      <c r="F3786" s="26" t="str">
        <f>+IF([1]DEPURADO!D3780&gt;1,[1]DEPURADO!D3780," ")</f>
        <v xml:space="preserve"> </v>
      </c>
      <c r="G3786" s="27">
        <f>[1]DEPURADO!F3780</f>
        <v>0</v>
      </c>
      <c r="H3786" s="28">
        <v>0</v>
      </c>
      <c r="I3786" s="28">
        <f>+[1]DEPURADO!M3780+[1]DEPURADO!N3780</f>
        <v>0</v>
      </c>
      <c r="J3786" s="28">
        <f>+[1]DEPURADO!R3780</f>
        <v>0</v>
      </c>
      <c r="K3786" s="29">
        <f>+[1]DEPURADO!P3780+[1]DEPURADO!Q3780</f>
        <v>0</v>
      </c>
      <c r="L3786" s="28">
        <v>0</v>
      </c>
      <c r="M3786" s="28">
        <v>0</v>
      </c>
      <c r="N3786" s="28">
        <f t="shared" ref="N3786:N3849" si="413">+SUM(J3786:M3786)</f>
        <v>0</v>
      </c>
      <c r="O3786" s="28">
        <f t="shared" ref="O3786:O3849" si="414">+G3786-I3786-N3786</f>
        <v>0</v>
      </c>
      <c r="P3786" s="24">
        <f>IF([1]DEPURADO!H3780&gt;1,0,[1]DEPURADO!B3780)</f>
        <v>0</v>
      </c>
      <c r="Q3786" s="30">
        <f t="shared" ref="Q3786:Q3849" si="415">+IF(P3786&gt;0,G3786,0)</f>
        <v>0</v>
      </c>
      <c r="R3786" s="31">
        <f t="shared" ref="R3786:R3849" si="416">IF(P3786=0,G3786,0)</f>
        <v>0</v>
      </c>
      <c r="S3786" s="31">
        <f>+[1]DEPURADO!J3780</f>
        <v>0</v>
      </c>
      <c r="T3786" s="23" t="s">
        <v>45</v>
      </c>
      <c r="U3786" s="31">
        <f>+[1]DEPURADO!I3780</f>
        <v>0</v>
      </c>
      <c r="V3786" s="30"/>
      <c r="W3786" s="23" t="s">
        <v>45</v>
      </c>
      <c r="X3786" s="31">
        <f>+[1]DEPURADO!K3780+[1]DEPURADO!L3780</f>
        <v>0</v>
      </c>
      <c r="Y3786" s="23" t="s">
        <v>45</v>
      </c>
      <c r="Z3786" s="31">
        <f t="shared" ref="Z3786:Z3849" si="417">+X3786-AE3786+IF(X3786-AE3786&lt;-1,-X3786+AE3786,0)</f>
        <v>0</v>
      </c>
      <c r="AA3786" s="31"/>
      <c r="AB3786" s="31">
        <v>0</v>
      </c>
      <c r="AC3786" s="31">
        <v>0</v>
      </c>
      <c r="AD3786" s="30"/>
      <c r="AE3786" s="30">
        <f>+[1]DEPURADO!K3780</f>
        <v>0</v>
      </c>
      <c r="AF3786" s="30">
        <v>0</v>
      </c>
      <c r="AG3786" s="30">
        <f t="shared" ref="AG3786:AG3849" si="418">+G3786-I3786-N3786-R3786-Z3786-AC3786-AE3786-S3786-U3786</f>
        <v>0</v>
      </c>
      <c r="AH3786" s="30">
        <v>0</v>
      </c>
      <c r="AI3786" s="30">
        <f>+[1]DEPURADO!G3780</f>
        <v>0</v>
      </c>
      <c r="AJ3786" s="32"/>
      <c r="AK3786" s="33"/>
    </row>
    <row r="3787" spans="1:37" s="34" customFormat="1" hidden="1" x14ac:dyDescent="0.25">
      <c r="A3787" s="23">
        <f t="shared" ref="A3787:A3850" si="419">+A3786+1</f>
        <v>3779</v>
      </c>
      <c r="B3787" s="24" t="s">
        <v>44</v>
      </c>
      <c r="C3787" s="23">
        <f>+[1]DEPURADO!A3781</f>
        <v>0</v>
      </c>
      <c r="D3787" s="23">
        <f>+[1]DEPURADO!B3781</f>
        <v>0</v>
      </c>
      <c r="E3787" s="25">
        <f>+[1]DEPURADO!C3781</f>
        <v>0</v>
      </c>
      <c r="F3787" s="26" t="str">
        <f>+IF([1]DEPURADO!D3781&gt;1,[1]DEPURADO!D3781," ")</f>
        <v xml:space="preserve"> </v>
      </c>
      <c r="G3787" s="27">
        <f>[1]DEPURADO!F3781</f>
        <v>0</v>
      </c>
      <c r="H3787" s="28">
        <v>0</v>
      </c>
      <c r="I3787" s="28">
        <f>+[1]DEPURADO!M3781+[1]DEPURADO!N3781</f>
        <v>0</v>
      </c>
      <c r="J3787" s="28">
        <f>+[1]DEPURADO!R3781</f>
        <v>0</v>
      </c>
      <c r="K3787" s="29">
        <f>+[1]DEPURADO!P3781+[1]DEPURADO!Q3781</f>
        <v>0</v>
      </c>
      <c r="L3787" s="28">
        <v>0</v>
      </c>
      <c r="M3787" s="28">
        <v>0</v>
      </c>
      <c r="N3787" s="28">
        <f t="shared" si="413"/>
        <v>0</v>
      </c>
      <c r="O3787" s="28">
        <f t="shared" si="414"/>
        <v>0</v>
      </c>
      <c r="P3787" s="24">
        <f>IF([1]DEPURADO!H3781&gt;1,0,[1]DEPURADO!B3781)</f>
        <v>0</v>
      </c>
      <c r="Q3787" s="30">
        <f t="shared" si="415"/>
        <v>0</v>
      </c>
      <c r="R3787" s="31">
        <f t="shared" si="416"/>
        <v>0</v>
      </c>
      <c r="S3787" s="31">
        <f>+[1]DEPURADO!J3781</f>
        <v>0</v>
      </c>
      <c r="T3787" s="23" t="s">
        <v>45</v>
      </c>
      <c r="U3787" s="31">
        <f>+[1]DEPURADO!I3781</f>
        <v>0</v>
      </c>
      <c r="V3787" s="30"/>
      <c r="W3787" s="23" t="s">
        <v>45</v>
      </c>
      <c r="X3787" s="31">
        <f>+[1]DEPURADO!K3781+[1]DEPURADO!L3781</f>
        <v>0</v>
      </c>
      <c r="Y3787" s="23" t="s">
        <v>45</v>
      </c>
      <c r="Z3787" s="31">
        <f t="shared" si="417"/>
        <v>0</v>
      </c>
      <c r="AA3787" s="31"/>
      <c r="AB3787" s="31">
        <v>0</v>
      </c>
      <c r="AC3787" s="31">
        <v>0</v>
      </c>
      <c r="AD3787" s="30"/>
      <c r="AE3787" s="30">
        <f>+[1]DEPURADO!K3781</f>
        <v>0</v>
      </c>
      <c r="AF3787" s="30">
        <v>0</v>
      </c>
      <c r="AG3787" s="30">
        <f t="shared" si="418"/>
        <v>0</v>
      </c>
      <c r="AH3787" s="30">
        <v>0</v>
      </c>
      <c r="AI3787" s="30">
        <f>+[1]DEPURADO!G3781</f>
        <v>0</v>
      </c>
      <c r="AJ3787" s="32"/>
      <c r="AK3787" s="33"/>
    </row>
    <row r="3788" spans="1:37" s="34" customFormat="1" hidden="1" x14ac:dyDescent="0.25">
      <c r="A3788" s="23">
        <f t="shared" si="419"/>
        <v>3780</v>
      </c>
      <c r="B3788" s="24" t="s">
        <v>44</v>
      </c>
      <c r="C3788" s="23">
        <f>+[1]DEPURADO!A3782</f>
        <v>0</v>
      </c>
      <c r="D3788" s="23">
        <f>+[1]DEPURADO!B3782</f>
        <v>0</v>
      </c>
      <c r="E3788" s="25">
        <f>+[1]DEPURADO!C3782</f>
        <v>0</v>
      </c>
      <c r="F3788" s="26" t="str">
        <f>+IF([1]DEPURADO!D3782&gt;1,[1]DEPURADO!D3782," ")</f>
        <v xml:space="preserve"> </v>
      </c>
      <c r="G3788" s="27">
        <f>[1]DEPURADO!F3782</f>
        <v>0</v>
      </c>
      <c r="H3788" s="28">
        <v>0</v>
      </c>
      <c r="I3788" s="28">
        <f>+[1]DEPURADO!M3782+[1]DEPURADO!N3782</f>
        <v>0</v>
      </c>
      <c r="J3788" s="28">
        <f>+[1]DEPURADO!R3782</f>
        <v>0</v>
      </c>
      <c r="K3788" s="29">
        <f>+[1]DEPURADO!P3782+[1]DEPURADO!Q3782</f>
        <v>0</v>
      </c>
      <c r="L3788" s="28">
        <v>0</v>
      </c>
      <c r="M3788" s="28">
        <v>0</v>
      </c>
      <c r="N3788" s="28">
        <f t="shared" si="413"/>
        <v>0</v>
      </c>
      <c r="O3788" s="28">
        <f t="shared" si="414"/>
        <v>0</v>
      </c>
      <c r="P3788" s="24">
        <f>IF([1]DEPURADO!H3782&gt;1,0,[1]DEPURADO!B3782)</f>
        <v>0</v>
      </c>
      <c r="Q3788" s="30">
        <f t="shared" si="415"/>
        <v>0</v>
      </c>
      <c r="R3788" s="31">
        <f t="shared" si="416"/>
        <v>0</v>
      </c>
      <c r="S3788" s="31">
        <f>+[1]DEPURADO!J3782</f>
        <v>0</v>
      </c>
      <c r="T3788" s="23" t="s">
        <v>45</v>
      </c>
      <c r="U3788" s="31">
        <f>+[1]DEPURADO!I3782</f>
        <v>0</v>
      </c>
      <c r="V3788" s="30"/>
      <c r="W3788" s="23" t="s">
        <v>45</v>
      </c>
      <c r="X3788" s="31">
        <f>+[1]DEPURADO!K3782+[1]DEPURADO!L3782</f>
        <v>0</v>
      </c>
      <c r="Y3788" s="23" t="s">
        <v>45</v>
      </c>
      <c r="Z3788" s="31">
        <f t="shared" si="417"/>
        <v>0</v>
      </c>
      <c r="AA3788" s="31"/>
      <c r="AB3788" s="31">
        <v>0</v>
      </c>
      <c r="AC3788" s="31">
        <v>0</v>
      </c>
      <c r="AD3788" s="30"/>
      <c r="AE3788" s="30">
        <f>+[1]DEPURADO!K3782</f>
        <v>0</v>
      </c>
      <c r="AF3788" s="30">
        <v>0</v>
      </c>
      <c r="AG3788" s="30">
        <f t="shared" si="418"/>
        <v>0</v>
      </c>
      <c r="AH3788" s="30">
        <v>0</v>
      </c>
      <c r="AI3788" s="30">
        <f>+[1]DEPURADO!G3782</f>
        <v>0</v>
      </c>
      <c r="AJ3788" s="32"/>
      <c r="AK3788" s="33"/>
    </row>
    <row r="3789" spans="1:37" s="34" customFormat="1" hidden="1" x14ac:dyDescent="0.25">
      <c r="A3789" s="23">
        <f t="shared" si="419"/>
        <v>3781</v>
      </c>
      <c r="B3789" s="24" t="s">
        <v>44</v>
      </c>
      <c r="C3789" s="23">
        <f>+[1]DEPURADO!A3783</f>
        <v>0</v>
      </c>
      <c r="D3789" s="23">
        <f>+[1]DEPURADO!B3783</f>
        <v>0</v>
      </c>
      <c r="E3789" s="25">
        <f>+[1]DEPURADO!C3783</f>
        <v>0</v>
      </c>
      <c r="F3789" s="26" t="str">
        <f>+IF([1]DEPURADO!D3783&gt;1,[1]DEPURADO!D3783," ")</f>
        <v xml:space="preserve"> </v>
      </c>
      <c r="G3789" s="27">
        <f>[1]DEPURADO!F3783</f>
        <v>0</v>
      </c>
      <c r="H3789" s="28">
        <v>0</v>
      </c>
      <c r="I3789" s="28">
        <f>+[1]DEPURADO!M3783+[1]DEPURADO!N3783</f>
        <v>0</v>
      </c>
      <c r="J3789" s="28">
        <f>+[1]DEPURADO!R3783</f>
        <v>0</v>
      </c>
      <c r="K3789" s="29">
        <f>+[1]DEPURADO!P3783+[1]DEPURADO!Q3783</f>
        <v>0</v>
      </c>
      <c r="L3789" s="28">
        <v>0</v>
      </c>
      <c r="M3789" s="28">
        <v>0</v>
      </c>
      <c r="N3789" s="28">
        <f t="shared" si="413"/>
        <v>0</v>
      </c>
      <c r="O3789" s="28">
        <f t="shared" si="414"/>
        <v>0</v>
      </c>
      <c r="P3789" s="24">
        <f>IF([1]DEPURADO!H3783&gt;1,0,[1]DEPURADO!B3783)</f>
        <v>0</v>
      </c>
      <c r="Q3789" s="30">
        <f t="shared" si="415"/>
        <v>0</v>
      </c>
      <c r="R3789" s="31">
        <f t="shared" si="416"/>
        <v>0</v>
      </c>
      <c r="S3789" s="31">
        <f>+[1]DEPURADO!J3783</f>
        <v>0</v>
      </c>
      <c r="T3789" s="23" t="s">
        <v>45</v>
      </c>
      <c r="U3789" s="31">
        <f>+[1]DEPURADO!I3783</f>
        <v>0</v>
      </c>
      <c r="V3789" s="30"/>
      <c r="W3789" s="23" t="s">
        <v>45</v>
      </c>
      <c r="X3789" s="31">
        <f>+[1]DEPURADO!K3783+[1]DEPURADO!L3783</f>
        <v>0</v>
      </c>
      <c r="Y3789" s="23" t="s">
        <v>45</v>
      </c>
      <c r="Z3789" s="31">
        <f t="shared" si="417"/>
        <v>0</v>
      </c>
      <c r="AA3789" s="31"/>
      <c r="AB3789" s="31">
        <v>0</v>
      </c>
      <c r="AC3789" s="31">
        <v>0</v>
      </c>
      <c r="AD3789" s="30"/>
      <c r="AE3789" s="30">
        <f>+[1]DEPURADO!K3783</f>
        <v>0</v>
      </c>
      <c r="AF3789" s="30">
        <v>0</v>
      </c>
      <c r="AG3789" s="30">
        <f t="shared" si="418"/>
        <v>0</v>
      </c>
      <c r="AH3789" s="30">
        <v>0</v>
      </c>
      <c r="AI3789" s="30">
        <f>+[1]DEPURADO!G3783</f>
        <v>0</v>
      </c>
      <c r="AJ3789" s="32"/>
      <c r="AK3789" s="33"/>
    </row>
    <row r="3790" spans="1:37" s="34" customFormat="1" hidden="1" x14ac:dyDescent="0.25">
      <c r="A3790" s="23">
        <f t="shared" si="419"/>
        <v>3782</v>
      </c>
      <c r="B3790" s="24" t="s">
        <v>44</v>
      </c>
      <c r="C3790" s="23">
        <f>+[1]DEPURADO!A3784</f>
        <v>0</v>
      </c>
      <c r="D3790" s="23">
        <f>+[1]DEPURADO!B3784</f>
        <v>0</v>
      </c>
      <c r="E3790" s="25">
        <f>+[1]DEPURADO!C3784</f>
        <v>0</v>
      </c>
      <c r="F3790" s="26" t="str">
        <f>+IF([1]DEPURADO!D3784&gt;1,[1]DEPURADO!D3784," ")</f>
        <v xml:space="preserve"> </v>
      </c>
      <c r="G3790" s="27">
        <f>[1]DEPURADO!F3784</f>
        <v>0</v>
      </c>
      <c r="H3790" s="28">
        <v>0</v>
      </c>
      <c r="I3790" s="28">
        <f>+[1]DEPURADO!M3784+[1]DEPURADO!N3784</f>
        <v>0</v>
      </c>
      <c r="J3790" s="28">
        <f>+[1]DEPURADO!R3784</f>
        <v>0</v>
      </c>
      <c r="K3790" s="29">
        <f>+[1]DEPURADO!P3784+[1]DEPURADO!Q3784</f>
        <v>0</v>
      </c>
      <c r="L3790" s="28">
        <v>0</v>
      </c>
      <c r="M3790" s="28">
        <v>0</v>
      </c>
      <c r="N3790" s="28">
        <f t="shared" si="413"/>
        <v>0</v>
      </c>
      <c r="O3790" s="28">
        <f t="shared" si="414"/>
        <v>0</v>
      </c>
      <c r="P3790" s="24">
        <f>IF([1]DEPURADO!H3784&gt;1,0,[1]DEPURADO!B3784)</f>
        <v>0</v>
      </c>
      <c r="Q3790" s="30">
        <f t="shared" si="415"/>
        <v>0</v>
      </c>
      <c r="R3790" s="31">
        <f t="shared" si="416"/>
        <v>0</v>
      </c>
      <c r="S3790" s="31">
        <f>+[1]DEPURADO!J3784</f>
        <v>0</v>
      </c>
      <c r="T3790" s="23" t="s">
        <v>45</v>
      </c>
      <c r="U3790" s="31">
        <f>+[1]DEPURADO!I3784</f>
        <v>0</v>
      </c>
      <c r="V3790" s="30"/>
      <c r="W3790" s="23" t="s">
        <v>45</v>
      </c>
      <c r="X3790" s="31">
        <f>+[1]DEPURADO!K3784+[1]DEPURADO!L3784</f>
        <v>0</v>
      </c>
      <c r="Y3790" s="23" t="s">
        <v>45</v>
      </c>
      <c r="Z3790" s="31">
        <f t="shared" si="417"/>
        <v>0</v>
      </c>
      <c r="AA3790" s="31"/>
      <c r="AB3790" s="31">
        <v>0</v>
      </c>
      <c r="AC3790" s="31">
        <v>0</v>
      </c>
      <c r="AD3790" s="30"/>
      <c r="AE3790" s="30">
        <f>+[1]DEPURADO!K3784</f>
        <v>0</v>
      </c>
      <c r="AF3790" s="30">
        <v>0</v>
      </c>
      <c r="AG3790" s="30">
        <f t="shared" si="418"/>
        <v>0</v>
      </c>
      <c r="AH3790" s="30">
        <v>0</v>
      </c>
      <c r="AI3790" s="30">
        <f>+[1]DEPURADO!G3784</f>
        <v>0</v>
      </c>
      <c r="AJ3790" s="32"/>
      <c r="AK3790" s="33"/>
    </row>
    <row r="3791" spans="1:37" s="34" customFormat="1" hidden="1" x14ac:dyDescent="0.25">
      <c r="A3791" s="23">
        <f t="shared" si="419"/>
        <v>3783</v>
      </c>
      <c r="B3791" s="24" t="s">
        <v>44</v>
      </c>
      <c r="C3791" s="23">
        <f>+[1]DEPURADO!A3785</f>
        <v>0</v>
      </c>
      <c r="D3791" s="23">
        <f>+[1]DEPURADO!B3785</f>
        <v>0</v>
      </c>
      <c r="E3791" s="25">
        <f>+[1]DEPURADO!C3785</f>
        <v>0</v>
      </c>
      <c r="F3791" s="26" t="str">
        <f>+IF([1]DEPURADO!D3785&gt;1,[1]DEPURADO!D3785," ")</f>
        <v xml:space="preserve"> </v>
      </c>
      <c r="G3791" s="27">
        <f>[1]DEPURADO!F3785</f>
        <v>0</v>
      </c>
      <c r="H3791" s="28">
        <v>0</v>
      </c>
      <c r="I3791" s="28">
        <f>+[1]DEPURADO!M3785+[1]DEPURADO!N3785</f>
        <v>0</v>
      </c>
      <c r="J3791" s="28">
        <f>+[1]DEPURADO!R3785</f>
        <v>0</v>
      </c>
      <c r="K3791" s="29">
        <f>+[1]DEPURADO!P3785+[1]DEPURADO!Q3785</f>
        <v>0</v>
      </c>
      <c r="L3791" s="28">
        <v>0</v>
      </c>
      <c r="M3791" s="28">
        <v>0</v>
      </c>
      <c r="N3791" s="28">
        <f t="shared" si="413"/>
        <v>0</v>
      </c>
      <c r="O3791" s="28">
        <f t="shared" si="414"/>
        <v>0</v>
      </c>
      <c r="P3791" s="24">
        <f>IF([1]DEPURADO!H3785&gt;1,0,[1]DEPURADO!B3785)</f>
        <v>0</v>
      </c>
      <c r="Q3791" s="30">
        <f t="shared" si="415"/>
        <v>0</v>
      </c>
      <c r="R3791" s="31">
        <f t="shared" si="416"/>
        <v>0</v>
      </c>
      <c r="S3791" s="31">
        <f>+[1]DEPURADO!J3785</f>
        <v>0</v>
      </c>
      <c r="T3791" s="23" t="s">
        <v>45</v>
      </c>
      <c r="U3791" s="31">
        <f>+[1]DEPURADO!I3785</f>
        <v>0</v>
      </c>
      <c r="V3791" s="30"/>
      <c r="W3791" s="23" t="s">
        <v>45</v>
      </c>
      <c r="X3791" s="31">
        <f>+[1]DEPURADO!K3785+[1]DEPURADO!L3785</f>
        <v>0</v>
      </c>
      <c r="Y3791" s="23" t="s">
        <v>45</v>
      </c>
      <c r="Z3791" s="31">
        <f t="shared" si="417"/>
        <v>0</v>
      </c>
      <c r="AA3791" s="31"/>
      <c r="AB3791" s="31">
        <v>0</v>
      </c>
      <c r="AC3791" s="31">
        <v>0</v>
      </c>
      <c r="AD3791" s="30"/>
      <c r="AE3791" s="30">
        <f>+[1]DEPURADO!K3785</f>
        <v>0</v>
      </c>
      <c r="AF3791" s="30">
        <v>0</v>
      </c>
      <c r="AG3791" s="30">
        <f t="shared" si="418"/>
        <v>0</v>
      </c>
      <c r="AH3791" s="30">
        <v>0</v>
      </c>
      <c r="AI3791" s="30">
        <f>+[1]DEPURADO!G3785</f>
        <v>0</v>
      </c>
      <c r="AJ3791" s="32"/>
      <c r="AK3791" s="33"/>
    </row>
    <row r="3792" spans="1:37" s="34" customFormat="1" hidden="1" x14ac:dyDescent="0.25">
      <c r="A3792" s="23">
        <f t="shared" si="419"/>
        <v>3784</v>
      </c>
      <c r="B3792" s="24" t="s">
        <v>44</v>
      </c>
      <c r="C3792" s="23">
        <f>+[1]DEPURADO!A3786</f>
        <v>0</v>
      </c>
      <c r="D3792" s="23">
        <f>+[1]DEPURADO!B3786</f>
        <v>0</v>
      </c>
      <c r="E3792" s="25">
        <f>+[1]DEPURADO!C3786</f>
        <v>0</v>
      </c>
      <c r="F3792" s="26" t="str">
        <f>+IF([1]DEPURADO!D3786&gt;1,[1]DEPURADO!D3786," ")</f>
        <v xml:space="preserve"> </v>
      </c>
      <c r="G3792" s="27">
        <f>[1]DEPURADO!F3786</f>
        <v>0</v>
      </c>
      <c r="H3792" s="28">
        <v>0</v>
      </c>
      <c r="I3792" s="28">
        <f>+[1]DEPURADO!M3786+[1]DEPURADO!N3786</f>
        <v>0</v>
      </c>
      <c r="J3792" s="28">
        <f>+[1]DEPURADO!R3786</f>
        <v>0</v>
      </c>
      <c r="K3792" s="29">
        <f>+[1]DEPURADO!P3786+[1]DEPURADO!Q3786</f>
        <v>0</v>
      </c>
      <c r="L3792" s="28">
        <v>0</v>
      </c>
      <c r="M3792" s="28">
        <v>0</v>
      </c>
      <c r="N3792" s="28">
        <f t="shared" si="413"/>
        <v>0</v>
      </c>
      <c r="O3792" s="28">
        <f t="shared" si="414"/>
        <v>0</v>
      </c>
      <c r="P3792" s="24">
        <f>IF([1]DEPURADO!H3786&gt;1,0,[1]DEPURADO!B3786)</f>
        <v>0</v>
      </c>
      <c r="Q3792" s="30">
        <f t="shared" si="415"/>
        <v>0</v>
      </c>
      <c r="R3792" s="31">
        <f t="shared" si="416"/>
        <v>0</v>
      </c>
      <c r="S3792" s="31">
        <f>+[1]DEPURADO!J3786</f>
        <v>0</v>
      </c>
      <c r="T3792" s="23" t="s">
        <v>45</v>
      </c>
      <c r="U3792" s="31">
        <f>+[1]DEPURADO!I3786</f>
        <v>0</v>
      </c>
      <c r="V3792" s="30"/>
      <c r="W3792" s="23" t="s">
        <v>45</v>
      </c>
      <c r="X3792" s="31">
        <f>+[1]DEPURADO!K3786+[1]DEPURADO!L3786</f>
        <v>0</v>
      </c>
      <c r="Y3792" s="23" t="s">
        <v>45</v>
      </c>
      <c r="Z3792" s="31">
        <f t="shared" si="417"/>
        <v>0</v>
      </c>
      <c r="AA3792" s="31"/>
      <c r="AB3792" s="31">
        <v>0</v>
      </c>
      <c r="AC3792" s="31">
        <v>0</v>
      </c>
      <c r="AD3792" s="30"/>
      <c r="AE3792" s="30">
        <f>+[1]DEPURADO!K3786</f>
        <v>0</v>
      </c>
      <c r="AF3792" s="30">
        <v>0</v>
      </c>
      <c r="AG3792" s="30">
        <f t="shared" si="418"/>
        <v>0</v>
      </c>
      <c r="AH3792" s="30">
        <v>0</v>
      </c>
      <c r="AI3792" s="30">
        <f>+[1]DEPURADO!G3786</f>
        <v>0</v>
      </c>
      <c r="AJ3792" s="32"/>
      <c r="AK3792" s="33"/>
    </row>
    <row r="3793" spans="1:37" s="34" customFormat="1" hidden="1" x14ac:dyDescent="0.25">
      <c r="A3793" s="23">
        <f t="shared" si="419"/>
        <v>3785</v>
      </c>
      <c r="B3793" s="24" t="s">
        <v>44</v>
      </c>
      <c r="C3793" s="23">
        <f>+[1]DEPURADO!A3787</f>
        <v>0</v>
      </c>
      <c r="D3793" s="23">
        <f>+[1]DEPURADO!B3787</f>
        <v>0</v>
      </c>
      <c r="E3793" s="25">
        <f>+[1]DEPURADO!C3787</f>
        <v>0</v>
      </c>
      <c r="F3793" s="26" t="str">
        <f>+IF([1]DEPURADO!D3787&gt;1,[1]DEPURADO!D3787," ")</f>
        <v xml:space="preserve"> </v>
      </c>
      <c r="G3793" s="27">
        <f>[1]DEPURADO!F3787</f>
        <v>0</v>
      </c>
      <c r="H3793" s="28">
        <v>0</v>
      </c>
      <c r="I3793" s="28">
        <f>+[1]DEPURADO!M3787+[1]DEPURADO!N3787</f>
        <v>0</v>
      </c>
      <c r="J3793" s="28">
        <f>+[1]DEPURADO!R3787</f>
        <v>0</v>
      </c>
      <c r="K3793" s="29">
        <f>+[1]DEPURADO!P3787+[1]DEPURADO!Q3787</f>
        <v>0</v>
      </c>
      <c r="L3793" s="28">
        <v>0</v>
      </c>
      <c r="M3793" s="28">
        <v>0</v>
      </c>
      <c r="N3793" s="28">
        <f t="shared" si="413"/>
        <v>0</v>
      </c>
      <c r="O3793" s="28">
        <f t="shared" si="414"/>
        <v>0</v>
      </c>
      <c r="P3793" s="24">
        <f>IF([1]DEPURADO!H3787&gt;1,0,[1]DEPURADO!B3787)</f>
        <v>0</v>
      </c>
      <c r="Q3793" s="30">
        <f t="shared" si="415"/>
        <v>0</v>
      </c>
      <c r="R3793" s="31">
        <f t="shared" si="416"/>
        <v>0</v>
      </c>
      <c r="S3793" s="31">
        <f>+[1]DEPURADO!J3787</f>
        <v>0</v>
      </c>
      <c r="T3793" s="23" t="s">
        <v>45</v>
      </c>
      <c r="U3793" s="31">
        <f>+[1]DEPURADO!I3787</f>
        <v>0</v>
      </c>
      <c r="V3793" s="30"/>
      <c r="W3793" s="23" t="s">
        <v>45</v>
      </c>
      <c r="X3793" s="31">
        <f>+[1]DEPURADO!K3787+[1]DEPURADO!L3787</f>
        <v>0</v>
      </c>
      <c r="Y3793" s="23" t="s">
        <v>45</v>
      </c>
      <c r="Z3793" s="31">
        <f t="shared" si="417"/>
        <v>0</v>
      </c>
      <c r="AA3793" s="31"/>
      <c r="AB3793" s="31">
        <v>0</v>
      </c>
      <c r="AC3793" s="31">
        <v>0</v>
      </c>
      <c r="AD3793" s="30"/>
      <c r="AE3793" s="30">
        <f>+[1]DEPURADO!K3787</f>
        <v>0</v>
      </c>
      <c r="AF3793" s="30">
        <v>0</v>
      </c>
      <c r="AG3793" s="30">
        <f t="shared" si="418"/>
        <v>0</v>
      </c>
      <c r="AH3793" s="30">
        <v>0</v>
      </c>
      <c r="AI3793" s="30">
        <f>+[1]DEPURADO!G3787</f>
        <v>0</v>
      </c>
      <c r="AJ3793" s="32"/>
      <c r="AK3793" s="33"/>
    </row>
    <row r="3794" spans="1:37" s="34" customFormat="1" hidden="1" x14ac:dyDescent="0.25">
      <c r="A3794" s="23">
        <f t="shared" si="419"/>
        <v>3786</v>
      </c>
      <c r="B3794" s="24" t="s">
        <v>44</v>
      </c>
      <c r="C3794" s="23">
        <f>+[1]DEPURADO!A3788</f>
        <v>0</v>
      </c>
      <c r="D3794" s="23">
        <f>+[1]DEPURADO!B3788</f>
        <v>0</v>
      </c>
      <c r="E3794" s="25">
        <f>+[1]DEPURADO!C3788</f>
        <v>0</v>
      </c>
      <c r="F3794" s="26" t="str">
        <f>+IF([1]DEPURADO!D3788&gt;1,[1]DEPURADO!D3788," ")</f>
        <v xml:space="preserve"> </v>
      </c>
      <c r="G3794" s="27">
        <f>[1]DEPURADO!F3788</f>
        <v>0</v>
      </c>
      <c r="H3794" s="28">
        <v>0</v>
      </c>
      <c r="I3794" s="28">
        <f>+[1]DEPURADO!M3788+[1]DEPURADO!N3788</f>
        <v>0</v>
      </c>
      <c r="J3794" s="28">
        <f>+[1]DEPURADO!R3788</f>
        <v>0</v>
      </c>
      <c r="K3794" s="29">
        <f>+[1]DEPURADO!P3788+[1]DEPURADO!Q3788</f>
        <v>0</v>
      </c>
      <c r="L3794" s="28">
        <v>0</v>
      </c>
      <c r="M3794" s="28">
        <v>0</v>
      </c>
      <c r="N3794" s="28">
        <f t="shared" si="413"/>
        <v>0</v>
      </c>
      <c r="O3794" s="28">
        <f t="shared" si="414"/>
        <v>0</v>
      </c>
      <c r="P3794" s="24">
        <f>IF([1]DEPURADO!H3788&gt;1,0,[1]DEPURADO!B3788)</f>
        <v>0</v>
      </c>
      <c r="Q3794" s="30">
        <f t="shared" si="415"/>
        <v>0</v>
      </c>
      <c r="R3794" s="31">
        <f t="shared" si="416"/>
        <v>0</v>
      </c>
      <c r="S3794" s="31">
        <f>+[1]DEPURADO!J3788</f>
        <v>0</v>
      </c>
      <c r="T3794" s="23" t="s">
        <v>45</v>
      </c>
      <c r="U3794" s="31">
        <f>+[1]DEPURADO!I3788</f>
        <v>0</v>
      </c>
      <c r="V3794" s="30"/>
      <c r="W3794" s="23" t="s">
        <v>45</v>
      </c>
      <c r="X3794" s="31">
        <f>+[1]DEPURADO!K3788+[1]DEPURADO!L3788</f>
        <v>0</v>
      </c>
      <c r="Y3794" s="23" t="s">
        <v>45</v>
      </c>
      <c r="Z3794" s="31">
        <f t="shared" si="417"/>
        <v>0</v>
      </c>
      <c r="AA3794" s="31"/>
      <c r="AB3794" s="31">
        <v>0</v>
      </c>
      <c r="AC3794" s="31">
        <v>0</v>
      </c>
      <c r="AD3794" s="30"/>
      <c r="AE3794" s="30">
        <f>+[1]DEPURADO!K3788</f>
        <v>0</v>
      </c>
      <c r="AF3794" s="30">
        <v>0</v>
      </c>
      <c r="AG3794" s="30">
        <f t="shared" si="418"/>
        <v>0</v>
      </c>
      <c r="AH3794" s="30">
        <v>0</v>
      </c>
      <c r="AI3794" s="30">
        <f>+[1]DEPURADO!G3788</f>
        <v>0</v>
      </c>
      <c r="AJ3794" s="32"/>
      <c r="AK3794" s="33"/>
    </row>
    <row r="3795" spans="1:37" s="34" customFormat="1" hidden="1" x14ac:dyDescent="0.25">
      <c r="A3795" s="23">
        <f t="shared" si="419"/>
        <v>3787</v>
      </c>
      <c r="B3795" s="24" t="s">
        <v>44</v>
      </c>
      <c r="C3795" s="23">
        <f>+[1]DEPURADO!A3789</f>
        <v>0</v>
      </c>
      <c r="D3795" s="23">
        <f>+[1]DEPURADO!B3789</f>
        <v>0</v>
      </c>
      <c r="E3795" s="25">
        <f>+[1]DEPURADO!C3789</f>
        <v>0</v>
      </c>
      <c r="F3795" s="26" t="str">
        <f>+IF([1]DEPURADO!D3789&gt;1,[1]DEPURADO!D3789," ")</f>
        <v xml:space="preserve"> </v>
      </c>
      <c r="G3795" s="27">
        <f>[1]DEPURADO!F3789</f>
        <v>0</v>
      </c>
      <c r="H3795" s="28">
        <v>0</v>
      </c>
      <c r="I3795" s="28">
        <f>+[1]DEPURADO!M3789+[1]DEPURADO!N3789</f>
        <v>0</v>
      </c>
      <c r="J3795" s="28">
        <f>+[1]DEPURADO!R3789</f>
        <v>0</v>
      </c>
      <c r="K3795" s="29">
        <f>+[1]DEPURADO!P3789+[1]DEPURADO!Q3789</f>
        <v>0</v>
      </c>
      <c r="L3795" s="28">
        <v>0</v>
      </c>
      <c r="M3795" s="28">
        <v>0</v>
      </c>
      <c r="N3795" s="28">
        <f t="shared" si="413"/>
        <v>0</v>
      </c>
      <c r="O3795" s="28">
        <f t="shared" si="414"/>
        <v>0</v>
      </c>
      <c r="P3795" s="24">
        <f>IF([1]DEPURADO!H3789&gt;1,0,[1]DEPURADO!B3789)</f>
        <v>0</v>
      </c>
      <c r="Q3795" s="30">
        <f t="shared" si="415"/>
        <v>0</v>
      </c>
      <c r="R3795" s="31">
        <f t="shared" si="416"/>
        <v>0</v>
      </c>
      <c r="S3795" s="31">
        <f>+[1]DEPURADO!J3789</f>
        <v>0</v>
      </c>
      <c r="T3795" s="23" t="s">
        <v>45</v>
      </c>
      <c r="U3795" s="31">
        <f>+[1]DEPURADO!I3789</f>
        <v>0</v>
      </c>
      <c r="V3795" s="30"/>
      <c r="W3795" s="23" t="s">
        <v>45</v>
      </c>
      <c r="X3795" s="31">
        <f>+[1]DEPURADO!K3789+[1]DEPURADO!L3789</f>
        <v>0</v>
      </c>
      <c r="Y3795" s="23" t="s">
        <v>45</v>
      </c>
      <c r="Z3795" s="31">
        <f t="shared" si="417"/>
        <v>0</v>
      </c>
      <c r="AA3795" s="31"/>
      <c r="AB3795" s="31">
        <v>0</v>
      </c>
      <c r="AC3795" s="31">
        <v>0</v>
      </c>
      <c r="AD3795" s="30"/>
      <c r="AE3795" s="30">
        <f>+[1]DEPURADO!K3789</f>
        <v>0</v>
      </c>
      <c r="AF3795" s="30">
        <v>0</v>
      </c>
      <c r="AG3795" s="30">
        <f t="shared" si="418"/>
        <v>0</v>
      </c>
      <c r="AH3795" s="30">
        <v>0</v>
      </c>
      <c r="AI3795" s="30">
        <f>+[1]DEPURADO!G3789</f>
        <v>0</v>
      </c>
      <c r="AJ3795" s="32"/>
      <c r="AK3795" s="33"/>
    </row>
    <row r="3796" spans="1:37" s="34" customFormat="1" hidden="1" x14ac:dyDescent="0.25">
      <c r="A3796" s="23">
        <f t="shared" si="419"/>
        <v>3788</v>
      </c>
      <c r="B3796" s="24" t="s">
        <v>44</v>
      </c>
      <c r="C3796" s="23">
        <f>+[1]DEPURADO!A3790</f>
        <v>0</v>
      </c>
      <c r="D3796" s="23">
        <f>+[1]DEPURADO!B3790</f>
        <v>0</v>
      </c>
      <c r="E3796" s="25">
        <f>+[1]DEPURADO!C3790</f>
        <v>0</v>
      </c>
      <c r="F3796" s="26" t="str">
        <f>+IF([1]DEPURADO!D3790&gt;1,[1]DEPURADO!D3790," ")</f>
        <v xml:space="preserve"> </v>
      </c>
      <c r="G3796" s="27">
        <f>[1]DEPURADO!F3790</f>
        <v>0</v>
      </c>
      <c r="H3796" s="28">
        <v>0</v>
      </c>
      <c r="I3796" s="28">
        <f>+[1]DEPURADO!M3790+[1]DEPURADO!N3790</f>
        <v>0</v>
      </c>
      <c r="J3796" s="28">
        <f>+[1]DEPURADO!R3790</f>
        <v>0</v>
      </c>
      <c r="K3796" s="29">
        <f>+[1]DEPURADO!P3790+[1]DEPURADO!Q3790</f>
        <v>0</v>
      </c>
      <c r="L3796" s="28">
        <v>0</v>
      </c>
      <c r="M3796" s="28">
        <v>0</v>
      </c>
      <c r="N3796" s="28">
        <f t="shared" si="413"/>
        <v>0</v>
      </c>
      <c r="O3796" s="28">
        <f t="shared" si="414"/>
        <v>0</v>
      </c>
      <c r="P3796" s="24">
        <f>IF([1]DEPURADO!H3790&gt;1,0,[1]DEPURADO!B3790)</f>
        <v>0</v>
      </c>
      <c r="Q3796" s="30">
        <f t="shared" si="415"/>
        <v>0</v>
      </c>
      <c r="R3796" s="31">
        <f t="shared" si="416"/>
        <v>0</v>
      </c>
      <c r="S3796" s="31">
        <f>+[1]DEPURADO!J3790</f>
        <v>0</v>
      </c>
      <c r="T3796" s="23" t="s">
        <v>45</v>
      </c>
      <c r="U3796" s="31">
        <f>+[1]DEPURADO!I3790</f>
        <v>0</v>
      </c>
      <c r="V3796" s="30"/>
      <c r="W3796" s="23" t="s">
        <v>45</v>
      </c>
      <c r="X3796" s="31">
        <f>+[1]DEPURADO!K3790+[1]DEPURADO!L3790</f>
        <v>0</v>
      </c>
      <c r="Y3796" s="23" t="s">
        <v>45</v>
      </c>
      <c r="Z3796" s="31">
        <f t="shared" si="417"/>
        <v>0</v>
      </c>
      <c r="AA3796" s="31"/>
      <c r="AB3796" s="31">
        <v>0</v>
      </c>
      <c r="AC3796" s="31">
        <v>0</v>
      </c>
      <c r="AD3796" s="30"/>
      <c r="AE3796" s="30">
        <f>+[1]DEPURADO!K3790</f>
        <v>0</v>
      </c>
      <c r="AF3796" s="30">
        <v>0</v>
      </c>
      <c r="AG3796" s="30">
        <f t="shared" si="418"/>
        <v>0</v>
      </c>
      <c r="AH3796" s="30">
        <v>0</v>
      </c>
      <c r="AI3796" s="30">
        <f>+[1]DEPURADO!G3790</f>
        <v>0</v>
      </c>
      <c r="AJ3796" s="32"/>
      <c r="AK3796" s="33"/>
    </row>
    <row r="3797" spans="1:37" s="34" customFormat="1" hidden="1" x14ac:dyDescent="0.25">
      <c r="A3797" s="23">
        <f t="shared" si="419"/>
        <v>3789</v>
      </c>
      <c r="B3797" s="24" t="s">
        <v>44</v>
      </c>
      <c r="C3797" s="23">
        <f>+[1]DEPURADO!A3791</f>
        <v>0</v>
      </c>
      <c r="D3797" s="23">
        <f>+[1]DEPURADO!B3791</f>
        <v>0</v>
      </c>
      <c r="E3797" s="25">
        <f>+[1]DEPURADO!C3791</f>
        <v>0</v>
      </c>
      <c r="F3797" s="26" t="str">
        <f>+IF([1]DEPURADO!D3791&gt;1,[1]DEPURADO!D3791," ")</f>
        <v xml:space="preserve"> </v>
      </c>
      <c r="G3797" s="27">
        <f>[1]DEPURADO!F3791</f>
        <v>0</v>
      </c>
      <c r="H3797" s="28">
        <v>0</v>
      </c>
      <c r="I3797" s="28">
        <f>+[1]DEPURADO!M3791+[1]DEPURADO!N3791</f>
        <v>0</v>
      </c>
      <c r="J3797" s="28">
        <f>+[1]DEPURADO!R3791</f>
        <v>0</v>
      </c>
      <c r="K3797" s="29">
        <f>+[1]DEPURADO!P3791+[1]DEPURADO!Q3791</f>
        <v>0</v>
      </c>
      <c r="L3797" s="28">
        <v>0</v>
      </c>
      <c r="M3797" s="28">
        <v>0</v>
      </c>
      <c r="N3797" s="28">
        <f t="shared" si="413"/>
        <v>0</v>
      </c>
      <c r="O3797" s="28">
        <f t="shared" si="414"/>
        <v>0</v>
      </c>
      <c r="P3797" s="24">
        <f>IF([1]DEPURADO!H3791&gt;1,0,[1]DEPURADO!B3791)</f>
        <v>0</v>
      </c>
      <c r="Q3797" s="30">
        <f t="shared" si="415"/>
        <v>0</v>
      </c>
      <c r="R3797" s="31">
        <f t="shared" si="416"/>
        <v>0</v>
      </c>
      <c r="S3797" s="31">
        <f>+[1]DEPURADO!J3791</f>
        <v>0</v>
      </c>
      <c r="T3797" s="23" t="s">
        <v>45</v>
      </c>
      <c r="U3797" s="31">
        <f>+[1]DEPURADO!I3791</f>
        <v>0</v>
      </c>
      <c r="V3797" s="30"/>
      <c r="W3797" s="23" t="s">
        <v>45</v>
      </c>
      <c r="X3797" s="31">
        <f>+[1]DEPURADO!K3791+[1]DEPURADO!L3791</f>
        <v>0</v>
      </c>
      <c r="Y3797" s="23" t="s">
        <v>45</v>
      </c>
      <c r="Z3797" s="31">
        <f t="shared" si="417"/>
        <v>0</v>
      </c>
      <c r="AA3797" s="31"/>
      <c r="AB3797" s="31">
        <v>0</v>
      </c>
      <c r="AC3797" s="31">
        <v>0</v>
      </c>
      <c r="AD3797" s="30"/>
      <c r="AE3797" s="30">
        <f>+[1]DEPURADO!K3791</f>
        <v>0</v>
      </c>
      <c r="AF3797" s="30">
        <v>0</v>
      </c>
      <c r="AG3797" s="30">
        <f t="shared" si="418"/>
        <v>0</v>
      </c>
      <c r="AH3797" s="30">
        <v>0</v>
      </c>
      <c r="AI3797" s="30">
        <f>+[1]DEPURADO!G3791</f>
        <v>0</v>
      </c>
      <c r="AJ3797" s="32"/>
      <c r="AK3797" s="33"/>
    </row>
    <row r="3798" spans="1:37" s="34" customFormat="1" hidden="1" x14ac:dyDescent="0.25">
      <c r="A3798" s="23">
        <f t="shared" si="419"/>
        <v>3790</v>
      </c>
      <c r="B3798" s="24" t="s">
        <v>44</v>
      </c>
      <c r="C3798" s="23">
        <f>+[1]DEPURADO!A3792</f>
        <v>0</v>
      </c>
      <c r="D3798" s="23">
        <f>+[1]DEPURADO!B3792</f>
        <v>0</v>
      </c>
      <c r="E3798" s="25">
        <f>+[1]DEPURADO!C3792</f>
        <v>0</v>
      </c>
      <c r="F3798" s="26" t="str">
        <f>+IF([1]DEPURADO!D3792&gt;1,[1]DEPURADO!D3792," ")</f>
        <v xml:space="preserve"> </v>
      </c>
      <c r="G3798" s="27">
        <f>[1]DEPURADO!F3792</f>
        <v>0</v>
      </c>
      <c r="H3798" s="28">
        <v>0</v>
      </c>
      <c r="I3798" s="28">
        <f>+[1]DEPURADO!M3792+[1]DEPURADO!N3792</f>
        <v>0</v>
      </c>
      <c r="J3798" s="28">
        <f>+[1]DEPURADO!R3792</f>
        <v>0</v>
      </c>
      <c r="K3798" s="29">
        <f>+[1]DEPURADO!P3792+[1]DEPURADO!Q3792</f>
        <v>0</v>
      </c>
      <c r="L3798" s="28">
        <v>0</v>
      </c>
      <c r="M3798" s="28">
        <v>0</v>
      </c>
      <c r="N3798" s="28">
        <f t="shared" si="413"/>
        <v>0</v>
      </c>
      <c r="O3798" s="28">
        <f t="shared" si="414"/>
        <v>0</v>
      </c>
      <c r="P3798" s="24">
        <f>IF([1]DEPURADO!H3792&gt;1,0,[1]DEPURADO!B3792)</f>
        <v>0</v>
      </c>
      <c r="Q3798" s="30">
        <f t="shared" si="415"/>
        <v>0</v>
      </c>
      <c r="R3798" s="31">
        <f t="shared" si="416"/>
        <v>0</v>
      </c>
      <c r="S3798" s="31">
        <f>+[1]DEPURADO!J3792</f>
        <v>0</v>
      </c>
      <c r="T3798" s="23" t="s">
        <v>45</v>
      </c>
      <c r="U3798" s="31">
        <f>+[1]DEPURADO!I3792</f>
        <v>0</v>
      </c>
      <c r="V3798" s="30"/>
      <c r="W3798" s="23" t="s">
        <v>45</v>
      </c>
      <c r="X3798" s="31">
        <f>+[1]DEPURADO!K3792+[1]DEPURADO!L3792</f>
        <v>0</v>
      </c>
      <c r="Y3798" s="23" t="s">
        <v>45</v>
      </c>
      <c r="Z3798" s="31">
        <f t="shared" si="417"/>
        <v>0</v>
      </c>
      <c r="AA3798" s="31"/>
      <c r="AB3798" s="31">
        <v>0</v>
      </c>
      <c r="AC3798" s="31">
        <v>0</v>
      </c>
      <c r="AD3798" s="30"/>
      <c r="AE3798" s="30">
        <f>+[1]DEPURADO!K3792</f>
        <v>0</v>
      </c>
      <c r="AF3798" s="30">
        <v>0</v>
      </c>
      <c r="AG3798" s="30">
        <f t="shared" si="418"/>
        <v>0</v>
      </c>
      <c r="AH3798" s="30">
        <v>0</v>
      </c>
      <c r="AI3798" s="30">
        <f>+[1]DEPURADO!G3792</f>
        <v>0</v>
      </c>
      <c r="AJ3798" s="32"/>
      <c r="AK3798" s="33"/>
    </row>
    <row r="3799" spans="1:37" s="34" customFormat="1" hidden="1" x14ac:dyDescent="0.25">
      <c r="A3799" s="23">
        <f t="shared" si="419"/>
        <v>3791</v>
      </c>
      <c r="B3799" s="24" t="s">
        <v>44</v>
      </c>
      <c r="C3799" s="23">
        <f>+[1]DEPURADO!A3793</f>
        <v>0</v>
      </c>
      <c r="D3799" s="23">
        <f>+[1]DEPURADO!B3793</f>
        <v>0</v>
      </c>
      <c r="E3799" s="25">
        <f>+[1]DEPURADO!C3793</f>
        <v>0</v>
      </c>
      <c r="F3799" s="26" t="str">
        <f>+IF([1]DEPURADO!D3793&gt;1,[1]DEPURADO!D3793," ")</f>
        <v xml:space="preserve"> </v>
      </c>
      <c r="G3799" s="27">
        <f>[1]DEPURADO!F3793</f>
        <v>0</v>
      </c>
      <c r="H3799" s="28">
        <v>0</v>
      </c>
      <c r="I3799" s="28">
        <f>+[1]DEPURADO!M3793+[1]DEPURADO!N3793</f>
        <v>0</v>
      </c>
      <c r="J3799" s="28">
        <f>+[1]DEPURADO!R3793</f>
        <v>0</v>
      </c>
      <c r="K3799" s="29">
        <f>+[1]DEPURADO!P3793+[1]DEPURADO!Q3793</f>
        <v>0</v>
      </c>
      <c r="L3799" s="28">
        <v>0</v>
      </c>
      <c r="M3799" s="28">
        <v>0</v>
      </c>
      <c r="N3799" s="28">
        <f t="shared" si="413"/>
        <v>0</v>
      </c>
      <c r="O3799" s="28">
        <f t="shared" si="414"/>
        <v>0</v>
      </c>
      <c r="P3799" s="24">
        <f>IF([1]DEPURADO!H3793&gt;1,0,[1]DEPURADO!B3793)</f>
        <v>0</v>
      </c>
      <c r="Q3799" s="30">
        <f t="shared" si="415"/>
        <v>0</v>
      </c>
      <c r="R3799" s="31">
        <f t="shared" si="416"/>
        <v>0</v>
      </c>
      <c r="S3799" s="31">
        <f>+[1]DEPURADO!J3793</f>
        <v>0</v>
      </c>
      <c r="T3799" s="23" t="s">
        <v>45</v>
      </c>
      <c r="U3799" s="31">
        <f>+[1]DEPURADO!I3793</f>
        <v>0</v>
      </c>
      <c r="V3799" s="30"/>
      <c r="W3799" s="23" t="s">
        <v>45</v>
      </c>
      <c r="X3799" s="31">
        <f>+[1]DEPURADO!K3793+[1]DEPURADO!L3793</f>
        <v>0</v>
      </c>
      <c r="Y3799" s="23" t="s">
        <v>45</v>
      </c>
      <c r="Z3799" s="31">
        <f t="shared" si="417"/>
        <v>0</v>
      </c>
      <c r="AA3799" s="31"/>
      <c r="AB3799" s="31">
        <v>0</v>
      </c>
      <c r="AC3799" s="31">
        <v>0</v>
      </c>
      <c r="AD3799" s="30"/>
      <c r="AE3799" s="30">
        <f>+[1]DEPURADO!K3793</f>
        <v>0</v>
      </c>
      <c r="AF3799" s="30">
        <v>0</v>
      </c>
      <c r="AG3799" s="30">
        <f t="shared" si="418"/>
        <v>0</v>
      </c>
      <c r="AH3799" s="30">
        <v>0</v>
      </c>
      <c r="AI3799" s="30">
        <f>+[1]DEPURADO!G3793</f>
        <v>0</v>
      </c>
      <c r="AJ3799" s="32"/>
      <c r="AK3799" s="33"/>
    </row>
    <row r="3800" spans="1:37" s="34" customFormat="1" hidden="1" x14ac:dyDescent="0.25">
      <c r="A3800" s="23">
        <f t="shared" si="419"/>
        <v>3792</v>
      </c>
      <c r="B3800" s="24" t="s">
        <v>44</v>
      </c>
      <c r="C3800" s="23">
        <f>+[1]DEPURADO!A3794</f>
        <v>0</v>
      </c>
      <c r="D3800" s="23">
        <f>+[1]DEPURADO!B3794</f>
        <v>0</v>
      </c>
      <c r="E3800" s="25">
        <f>+[1]DEPURADO!C3794</f>
        <v>0</v>
      </c>
      <c r="F3800" s="26" t="str">
        <f>+IF([1]DEPURADO!D3794&gt;1,[1]DEPURADO!D3794," ")</f>
        <v xml:space="preserve"> </v>
      </c>
      <c r="G3800" s="27">
        <f>[1]DEPURADO!F3794</f>
        <v>0</v>
      </c>
      <c r="H3800" s="28">
        <v>0</v>
      </c>
      <c r="I3800" s="28">
        <f>+[1]DEPURADO!M3794+[1]DEPURADO!N3794</f>
        <v>0</v>
      </c>
      <c r="J3800" s="28">
        <f>+[1]DEPURADO!R3794</f>
        <v>0</v>
      </c>
      <c r="K3800" s="29">
        <f>+[1]DEPURADO!P3794+[1]DEPURADO!Q3794</f>
        <v>0</v>
      </c>
      <c r="L3800" s="28">
        <v>0</v>
      </c>
      <c r="M3800" s="28">
        <v>0</v>
      </c>
      <c r="N3800" s="28">
        <f t="shared" si="413"/>
        <v>0</v>
      </c>
      <c r="O3800" s="28">
        <f t="shared" si="414"/>
        <v>0</v>
      </c>
      <c r="P3800" s="24">
        <f>IF([1]DEPURADO!H3794&gt;1,0,[1]DEPURADO!B3794)</f>
        <v>0</v>
      </c>
      <c r="Q3800" s="30">
        <f t="shared" si="415"/>
        <v>0</v>
      </c>
      <c r="R3800" s="31">
        <f t="shared" si="416"/>
        <v>0</v>
      </c>
      <c r="S3800" s="31">
        <f>+[1]DEPURADO!J3794</f>
        <v>0</v>
      </c>
      <c r="T3800" s="23" t="s">
        <v>45</v>
      </c>
      <c r="U3800" s="31">
        <f>+[1]DEPURADO!I3794</f>
        <v>0</v>
      </c>
      <c r="V3800" s="30"/>
      <c r="W3800" s="23" t="s">
        <v>45</v>
      </c>
      <c r="X3800" s="31">
        <f>+[1]DEPURADO!K3794+[1]DEPURADO!L3794</f>
        <v>0</v>
      </c>
      <c r="Y3800" s="23" t="s">
        <v>45</v>
      </c>
      <c r="Z3800" s="31">
        <f t="shared" si="417"/>
        <v>0</v>
      </c>
      <c r="AA3800" s="31"/>
      <c r="AB3800" s="31">
        <v>0</v>
      </c>
      <c r="AC3800" s="31">
        <v>0</v>
      </c>
      <c r="AD3800" s="30"/>
      <c r="AE3800" s="30">
        <f>+[1]DEPURADO!K3794</f>
        <v>0</v>
      </c>
      <c r="AF3800" s="30">
        <v>0</v>
      </c>
      <c r="AG3800" s="30">
        <f t="shared" si="418"/>
        <v>0</v>
      </c>
      <c r="AH3800" s="30">
        <v>0</v>
      </c>
      <c r="AI3800" s="30">
        <f>+[1]DEPURADO!G3794</f>
        <v>0</v>
      </c>
      <c r="AJ3800" s="32"/>
      <c r="AK3800" s="33"/>
    </row>
    <row r="3801" spans="1:37" s="34" customFormat="1" hidden="1" x14ac:dyDescent="0.25">
      <c r="A3801" s="23">
        <f t="shared" si="419"/>
        <v>3793</v>
      </c>
      <c r="B3801" s="24" t="s">
        <v>44</v>
      </c>
      <c r="C3801" s="23">
        <f>+[1]DEPURADO!A3795</f>
        <v>0</v>
      </c>
      <c r="D3801" s="23">
        <f>+[1]DEPURADO!B3795</f>
        <v>0</v>
      </c>
      <c r="E3801" s="25">
        <f>+[1]DEPURADO!C3795</f>
        <v>0</v>
      </c>
      <c r="F3801" s="26" t="str">
        <f>+IF([1]DEPURADO!D3795&gt;1,[1]DEPURADO!D3795," ")</f>
        <v xml:space="preserve"> </v>
      </c>
      <c r="G3801" s="27">
        <f>[1]DEPURADO!F3795</f>
        <v>0</v>
      </c>
      <c r="H3801" s="28">
        <v>0</v>
      </c>
      <c r="I3801" s="28">
        <f>+[1]DEPURADO!M3795+[1]DEPURADO!N3795</f>
        <v>0</v>
      </c>
      <c r="J3801" s="28">
        <f>+[1]DEPURADO!R3795</f>
        <v>0</v>
      </c>
      <c r="K3801" s="29">
        <f>+[1]DEPURADO!P3795+[1]DEPURADO!Q3795</f>
        <v>0</v>
      </c>
      <c r="L3801" s="28">
        <v>0</v>
      </c>
      <c r="M3801" s="28">
        <v>0</v>
      </c>
      <c r="N3801" s="28">
        <f t="shared" si="413"/>
        <v>0</v>
      </c>
      <c r="O3801" s="28">
        <f t="shared" si="414"/>
        <v>0</v>
      </c>
      <c r="P3801" s="24">
        <f>IF([1]DEPURADO!H3795&gt;1,0,[1]DEPURADO!B3795)</f>
        <v>0</v>
      </c>
      <c r="Q3801" s="30">
        <f t="shared" si="415"/>
        <v>0</v>
      </c>
      <c r="R3801" s="31">
        <f t="shared" si="416"/>
        <v>0</v>
      </c>
      <c r="S3801" s="31">
        <f>+[1]DEPURADO!J3795</f>
        <v>0</v>
      </c>
      <c r="T3801" s="23" t="s">
        <v>45</v>
      </c>
      <c r="U3801" s="31">
        <f>+[1]DEPURADO!I3795</f>
        <v>0</v>
      </c>
      <c r="V3801" s="30"/>
      <c r="W3801" s="23" t="s">
        <v>45</v>
      </c>
      <c r="X3801" s="31">
        <f>+[1]DEPURADO!K3795+[1]DEPURADO!L3795</f>
        <v>0</v>
      </c>
      <c r="Y3801" s="23" t="s">
        <v>45</v>
      </c>
      <c r="Z3801" s="31">
        <f t="shared" si="417"/>
        <v>0</v>
      </c>
      <c r="AA3801" s="31"/>
      <c r="AB3801" s="31">
        <v>0</v>
      </c>
      <c r="AC3801" s="31">
        <v>0</v>
      </c>
      <c r="AD3801" s="30"/>
      <c r="AE3801" s="30">
        <f>+[1]DEPURADO!K3795</f>
        <v>0</v>
      </c>
      <c r="AF3801" s="30">
        <v>0</v>
      </c>
      <c r="AG3801" s="30">
        <f t="shared" si="418"/>
        <v>0</v>
      </c>
      <c r="AH3801" s="30">
        <v>0</v>
      </c>
      <c r="AI3801" s="30">
        <f>+[1]DEPURADO!G3795</f>
        <v>0</v>
      </c>
      <c r="AJ3801" s="32"/>
      <c r="AK3801" s="33"/>
    </row>
    <row r="3802" spans="1:37" s="34" customFormat="1" hidden="1" x14ac:dyDescent="0.25">
      <c r="A3802" s="23">
        <f t="shared" si="419"/>
        <v>3794</v>
      </c>
      <c r="B3802" s="24" t="s">
        <v>44</v>
      </c>
      <c r="C3802" s="23">
        <f>+[1]DEPURADO!A3796</f>
        <v>0</v>
      </c>
      <c r="D3802" s="23">
        <f>+[1]DEPURADO!B3796</f>
        <v>0</v>
      </c>
      <c r="E3802" s="25">
        <f>+[1]DEPURADO!C3796</f>
        <v>0</v>
      </c>
      <c r="F3802" s="26" t="str">
        <f>+IF([1]DEPURADO!D3796&gt;1,[1]DEPURADO!D3796," ")</f>
        <v xml:space="preserve"> </v>
      </c>
      <c r="G3802" s="27">
        <f>[1]DEPURADO!F3796</f>
        <v>0</v>
      </c>
      <c r="H3802" s="28">
        <v>0</v>
      </c>
      <c r="I3802" s="28">
        <f>+[1]DEPURADO!M3796+[1]DEPURADO!N3796</f>
        <v>0</v>
      </c>
      <c r="J3802" s="28">
        <f>+[1]DEPURADO!R3796</f>
        <v>0</v>
      </c>
      <c r="K3802" s="29">
        <f>+[1]DEPURADO!P3796+[1]DEPURADO!Q3796</f>
        <v>0</v>
      </c>
      <c r="L3802" s="28">
        <v>0</v>
      </c>
      <c r="M3802" s="28">
        <v>0</v>
      </c>
      <c r="N3802" s="28">
        <f t="shared" si="413"/>
        <v>0</v>
      </c>
      <c r="O3802" s="28">
        <f t="shared" si="414"/>
        <v>0</v>
      </c>
      <c r="P3802" s="24">
        <f>IF([1]DEPURADO!H3796&gt;1,0,[1]DEPURADO!B3796)</f>
        <v>0</v>
      </c>
      <c r="Q3802" s="30">
        <f t="shared" si="415"/>
        <v>0</v>
      </c>
      <c r="R3802" s="31">
        <f t="shared" si="416"/>
        <v>0</v>
      </c>
      <c r="S3802" s="31">
        <f>+[1]DEPURADO!J3796</f>
        <v>0</v>
      </c>
      <c r="T3802" s="23" t="s">
        <v>45</v>
      </c>
      <c r="U3802" s="31">
        <f>+[1]DEPURADO!I3796</f>
        <v>0</v>
      </c>
      <c r="V3802" s="30"/>
      <c r="W3802" s="23" t="s">
        <v>45</v>
      </c>
      <c r="X3802" s="31">
        <f>+[1]DEPURADO!K3796+[1]DEPURADO!L3796</f>
        <v>0</v>
      </c>
      <c r="Y3802" s="23" t="s">
        <v>45</v>
      </c>
      <c r="Z3802" s="31">
        <f t="shared" si="417"/>
        <v>0</v>
      </c>
      <c r="AA3802" s="31"/>
      <c r="AB3802" s="31">
        <v>0</v>
      </c>
      <c r="AC3802" s="31">
        <v>0</v>
      </c>
      <c r="AD3802" s="30"/>
      <c r="AE3802" s="30">
        <f>+[1]DEPURADO!K3796</f>
        <v>0</v>
      </c>
      <c r="AF3802" s="30">
        <v>0</v>
      </c>
      <c r="AG3802" s="30">
        <f t="shared" si="418"/>
        <v>0</v>
      </c>
      <c r="AH3802" s="30">
        <v>0</v>
      </c>
      <c r="AI3802" s="30">
        <f>+[1]DEPURADO!G3796</f>
        <v>0</v>
      </c>
      <c r="AJ3802" s="32"/>
      <c r="AK3802" s="33"/>
    </row>
    <row r="3803" spans="1:37" s="34" customFormat="1" hidden="1" x14ac:dyDescent="0.25">
      <c r="A3803" s="23">
        <f t="shared" si="419"/>
        <v>3795</v>
      </c>
      <c r="B3803" s="24" t="s">
        <v>44</v>
      </c>
      <c r="C3803" s="23">
        <f>+[1]DEPURADO!A3797</f>
        <v>0</v>
      </c>
      <c r="D3803" s="23">
        <f>+[1]DEPURADO!B3797</f>
        <v>0</v>
      </c>
      <c r="E3803" s="25">
        <f>+[1]DEPURADO!C3797</f>
        <v>0</v>
      </c>
      <c r="F3803" s="26" t="str">
        <f>+IF([1]DEPURADO!D3797&gt;1,[1]DEPURADO!D3797," ")</f>
        <v xml:space="preserve"> </v>
      </c>
      <c r="G3803" s="27">
        <f>[1]DEPURADO!F3797</f>
        <v>0</v>
      </c>
      <c r="H3803" s="28">
        <v>0</v>
      </c>
      <c r="I3803" s="28">
        <f>+[1]DEPURADO!M3797+[1]DEPURADO!N3797</f>
        <v>0</v>
      </c>
      <c r="J3803" s="28">
        <f>+[1]DEPURADO!R3797</f>
        <v>0</v>
      </c>
      <c r="K3803" s="29">
        <f>+[1]DEPURADO!P3797+[1]DEPURADO!Q3797</f>
        <v>0</v>
      </c>
      <c r="L3803" s="28">
        <v>0</v>
      </c>
      <c r="M3803" s="28">
        <v>0</v>
      </c>
      <c r="N3803" s="28">
        <f t="shared" si="413"/>
        <v>0</v>
      </c>
      <c r="O3803" s="28">
        <f t="shared" si="414"/>
        <v>0</v>
      </c>
      <c r="P3803" s="24">
        <f>IF([1]DEPURADO!H3797&gt;1,0,[1]DEPURADO!B3797)</f>
        <v>0</v>
      </c>
      <c r="Q3803" s="30">
        <f t="shared" si="415"/>
        <v>0</v>
      </c>
      <c r="R3803" s="31">
        <f t="shared" si="416"/>
        <v>0</v>
      </c>
      <c r="S3803" s="31">
        <f>+[1]DEPURADO!J3797</f>
        <v>0</v>
      </c>
      <c r="T3803" s="23" t="s">
        <v>45</v>
      </c>
      <c r="U3803" s="31">
        <f>+[1]DEPURADO!I3797</f>
        <v>0</v>
      </c>
      <c r="V3803" s="30"/>
      <c r="W3803" s="23" t="s">
        <v>45</v>
      </c>
      <c r="X3803" s="31">
        <f>+[1]DEPURADO!K3797+[1]DEPURADO!L3797</f>
        <v>0</v>
      </c>
      <c r="Y3803" s="23" t="s">
        <v>45</v>
      </c>
      <c r="Z3803" s="31">
        <f t="shared" si="417"/>
        <v>0</v>
      </c>
      <c r="AA3803" s="31"/>
      <c r="AB3803" s="31">
        <v>0</v>
      </c>
      <c r="AC3803" s="31">
        <v>0</v>
      </c>
      <c r="AD3803" s="30"/>
      <c r="AE3803" s="30">
        <f>+[1]DEPURADO!K3797</f>
        <v>0</v>
      </c>
      <c r="AF3803" s="30">
        <v>0</v>
      </c>
      <c r="AG3803" s="30">
        <f t="shared" si="418"/>
        <v>0</v>
      </c>
      <c r="AH3803" s="30">
        <v>0</v>
      </c>
      <c r="AI3803" s="30">
        <f>+[1]DEPURADO!G3797</f>
        <v>0</v>
      </c>
      <c r="AJ3803" s="32"/>
      <c r="AK3803" s="33"/>
    </row>
    <row r="3804" spans="1:37" s="34" customFormat="1" hidden="1" x14ac:dyDescent="0.25">
      <c r="A3804" s="23">
        <f t="shared" si="419"/>
        <v>3796</v>
      </c>
      <c r="B3804" s="24" t="s">
        <v>44</v>
      </c>
      <c r="C3804" s="23">
        <f>+[1]DEPURADO!A3798</f>
        <v>0</v>
      </c>
      <c r="D3804" s="23">
        <f>+[1]DEPURADO!B3798</f>
        <v>0</v>
      </c>
      <c r="E3804" s="25">
        <f>+[1]DEPURADO!C3798</f>
        <v>0</v>
      </c>
      <c r="F3804" s="26" t="str">
        <f>+IF([1]DEPURADO!D3798&gt;1,[1]DEPURADO!D3798," ")</f>
        <v xml:space="preserve"> </v>
      </c>
      <c r="G3804" s="27">
        <f>[1]DEPURADO!F3798</f>
        <v>0</v>
      </c>
      <c r="H3804" s="28">
        <v>0</v>
      </c>
      <c r="I3804" s="28">
        <f>+[1]DEPURADO!M3798+[1]DEPURADO!N3798</f>
        <v>0</v>
      </c>
      <c r="J3804" s="28">
        <f>+[1]DEPURADO!R3798</f>
        <v>0</v>
      </c>
      <c r="K3804" s="29">
        <f>+[1]DEPURADO!P3798+[1]DEPURADO!Q3798</f>
        <v>0</v>
      </c>
      <c r="L3804" s="28">
        <v>0</v>
      </c>
      <c r="M3804" s="28">
        <v>0</v>
      </c>
      <c r="N3804" s="28">
        <f t="shared" si="413"/>
        <v>0</v>
      </c>
      <c r="O3804" s="28">
        <f t="shared" si="414"/>
        <v>0</v>
      </c>
      <c r="P3804" s="24">
        <f>IF([1]DEPURADO!H3798&gt;1,0,[1]DEPURADO!B3798)</f>
        <v>0</v>
      </c>
      <c r="Q3804" s="30">
        <f t="shared" si="415"/>
        <v>0</v>
      </c>
      <c r="R3804" s="31">
        <f t="shared" si="416"/>
        <v>0</v>
      </c>
      <c r="S3804" s="31">
        <f>+[1]DEPURADO!J3798</f>
        <v>0</v>
      </c>
      <c r="T3804" s="23" t="s">
        <v>45</v>
      </c>
      <c r="U3804" s="31">
        <f>+[1]DEPURADO!I3798</f>
        <v>0</v>
      </c>
      <c r="V3804" s="30"/>
      <c r="W3804" s="23" t="s">
        <v>45</v>
      </c>
      <c r="X3804" s="31">
        <f>+[1]DEPURADO!K3798+[1]DEPURADO!L3798</f>
        <v>0</v>
      </c>
      <c r="Y3804" s="23" t="s">
        <v>45</v>
      </c>
      <c r="Z3804" s="31">
        <f t="shared" si="417"/>
        <v>0</v>
      </c>
      <c r="AA3804" s="31"/>
      <c r="AB3804" s="31">
        <v>0</v>
      </c>
      <c r="AC3804" s="31">
        <v>0</v>
      </c>
      <c r="AD3804" s="30"/>
      <c r="AE3804" s="30">
        <f>+[1]DEPURADO!K3798</f>
        <v>0</v>
      </c>
      <c r="AF3804" s="30">
        <v>0</v>
      </c>
      <c r="AG3804" s="30">
        <f t="shared" si="418"/>
        <v>0</v>
      </c>
      <c r="AH3804" s="30">
        <v>0</v>
      </c>
      <c r="AI3804" s="30">
        <f>+[1]DEPURADO!G3798</f>
        <v>0</v>
      </c>
      <c r="AJ3804" s="32"/>
      <c r="AK3804" s="33"/>
    </row>
    <row r="3805" spans="1:37" s="34" customFormat="1" hidden="1" x14ac:dyDescent="0.25">
      <c r="A3805" s="23">
        <f t="shared" si="419"/>
        <v>3797</v>
      </c>
      <c r="B3805" s="24" t="s">
        <v>44</v>
      </c>
      <c r="C3805" s="23">
        <f>+[1]DEPURADO!A3799</f>
        <v>0</v>
      </c>
      <c r="D3805" s="23">
        <f>+[1]DEPURADO!B3799</f>
        <v>0</v>
      </c>
      <c r="E3805" s="25">
        <f>+[1]DEPURADO!C3799</f>
        <v>0</v>
      </c>
      <c r="F3805" s="26" t="str">
        <f>+IF([1]DEPURADO!D3799&gt;1,[1]DEPURADO!D3799," ")</f>
        <v xml:space="preserve"> </v>
      </c>
      <c r="G3805" s="27">
        <f>[1]DEPURADO!F3799</f>
        <v>0</v>
      </c>
      <c r="H3805" s="28">
        <v>0</v>
      </c>
      <c r="I3805" s="28">
        <f>+[1]DEPURADO!M3799+[1]DEPURADO!N3799</f>
        <v>0</v>
      </c>
      <c r="J3805" s="28">
        <f>+[1]DEPURADO!R3799</f>
        <v>0</v>
      </c>
      <c r="K3805" s="29">
        <f>+[1]DEPURADO!P3799+[1]DEPURADO!Q3799</f>
        <v>0</v>
      </c>
      <c r="L3805" s="28">
        <v>0</v>
      </c>
      <c r="M3805" s="28">
        <v>0</v>
      </c>
      <c r="N3805" s="28">
        <f t="shared" si="413"/>
        <v>0</v>
      </c>
      <c r="O3805" s="28">
        <f t="shared" si="414"/>
        <v>0</v>
      </c>
      <c r="P3805" s="24">
        <f>IF([1]DEPURADO!H3799&gt;1,0,[1]DEPURADO!B3799)</f>
        <v>0</v>
      </c>
      <c r="Q3805" s="30">
        <f t="shared" si="415"/>
        <v>0</v>
      </c>
      <c r="R3805" s="31">
        <f t="shared" si="416"/>
        <v>0</v>
      </c>
      <c r="S3805" s="31">
        <f>+[1]DEPURADO!J3799</f>
        <v>0</v>
      </c>
      <c r="T3805" s="23" t="s">
        <v>45</v>
      </c>
      <c r="U3805" s="31">
        <f>+[1]DEPURADO!I3799</f>
        <v>0</v>
      </c>
      <c r="V3805" s="30"/>
      <c r="W3805" s="23" t="s">
        <v>45</v>
      </c>
      <c r="X3805" s="31">
        <f>+[1]DEPURADO!K3799+[1]DEPURADO!L3799</f>
        <v>0</v>
      </c>
      <c r="Y3805" s="23" t="s">
        <v>45</v>
      </c>
      <c r="Z3805" s="31">
        <f t="shared" si="417"/>
        <v>0</v>
      </c>
      <c r="AA3805" s="31"/>
      <c r="AB3805" s="31">
        <v>0</v>
      </c>
      <c r="AC3805" s="31">
        <v>0</v>
      </c>
      <c r="AD3805" s="30"/>
      <c r="AE3805" s="30">
        <f>+[1]DEPURADO!K3799</f>
        <v>0</v>
      </c>
      <c r="AF3805" s="30">
        <v>0</v>
      </c>
      <c r="AG3805" s="30">
        <f t="shared" si="418"/>
        <v>0</v>
      </c>
      <c r="AH3805" s="30">
        <v>0</v>
      </c>
      <c r="AI3805" s="30">
        <f>+[1]DEPURADO!G3799</f>
        <v>0</v>
      </c>
      <c r="AJ3805" s="32"/>
      <c r="AK3805" s="33"/>
    </row>
    <row r="3806" spans="1:37" s="34" customFormat="1" hidden="1" x14ac:dyDescent="0.25">
      <c r="A3806" s="23">
        <f t="shared" si="419"/>
        <v>3798</v>
      </c>
      <c r="B3806" s="24" t="s">
        <v>44</v>
      </c>
      <c r="C3806" s="23">
        <f>+[1]DEPURADO!A3800</f>
        <v>0</v>
      </c>
      <c r="D3806" s="23">
        <f>+[1]DEPURADO!B3800</f>
        <v>0</v>
      </c>
      <c r="E3806" s="25">
        <f>+[1]DEPURADO!C3800</f>
        <v>0</v>
      </c>
      <c r="F3806" s="26" t="str">
        <f>+IF([1]DEPURADO!D3800&gt;1,[1]DEPURADO!D3800," ")</f>
        <v xml:space="preserve"> </v>
      </c>
      <c r="G3806" s="27">
        <f>[1]DEPURADO!F3800</f>
        <v>0</v>
      </c>
      <c r="H3806" s="28">
        <v>0</v>
      </c>
      <c r="I3806" s="28">
        <f>+[1]DEPURADO!M3800+[1]DEPURADO!N3800</f>
        <v>0</v>
      </c>
      <c r="J3806" s="28">
        <f>+[1]DEPURADO!R3800</f>
        <v>0</v>
      </c>
      <c r="K3806" s="29">
        <f>+[1]DEPURADO!P3800+[1]DEPURADO!Q3800</f>
        <v>0</v>
      </c>
      <c r="L3806" s="28">
        <v>0</v>
      </c>
      <c r="M3806" s="28">
        <v>0</v>
      </c>
      <c r="N3806" s="28">
        <f t="shared" si="413"/>
        <v>0</v>
      </c>
      <c r="O3806" s="28">
        <f t="shared" si="414"/>
        <v>0</v>
      </c>
      <c r="P3806" s="24">
        <f>IF([1]DEPURADO!H3800&gt;1,0,[1]DEPURADO!B3800)</f>
        <v>0</v>
      </c>
      <c r="Q3806" s="30">
        <f t="shared" si="415"/>
        <v>0</v>
      </c>
      <c r="R3806" s="31">
        <f t="shared" si="416"/>
        <v>0</v>
      </c>
      <c r="S3806" s="31">
        <f>+[1]DEPURADO!J3800</f>
        <v>0</v>
      </c>
      <c r="T3806" s="23" t="s">
        <v>45</v>
      </c>
      <c r="U3806" s="31">
        <f>+[1]DEPURADO!I3800</f>
        <v>0</v>
      </c>
      <c r="V3806" s="30"/>
      <c r="W3806" s="23" t="s">
        <v>45</v>
      </c>
      <c r="X3806" s="31">
        <f>+[1]DEPURADO!K3800+[1]DEPURADO!L3800</f>
        <v>0</v>
      </c>
      <c r="Y3806" s="23" t="s">
        <v>45</v>
      </c>
      <c r="Z3806" s="31">
        <f t="shared" si="417"/>
        <v>0</v>
      </c>
      <c r="AA3806" s="31"/>
      <c r="AB3806" s="31">
        <v>0</v>
      </c>
      <c r="AC3806" s="31">
        <v>0</v>
      </c>
      <c r="AD3806" s="30"/>
      <c r="AE3806" s="30">
        <f>+[1]DEPURADO!K3800</f>
        <v>0</v>
      </c>
      <c r="AF3806" s="30">
        <v>0</v>
      </c>
      <c r="AG3806" s="30">
        <f t="shared" si="418"/>
        <v>0</v>
      </c>
      <c r="AH3806" s="30">
        <v>0</v>
      </c>
      <c r="AI3806" s="30">
        <f>+[1]DEPURADO!G3800</f>
        <v>0</v>
      </c>
      <c r="AJ3806" s="32"/>
      <c r="AK3806" s="33"/>
    </row>
    <row r="3807" spans="1:37" s="34" customFormat="1" hidden="1" x14ac:dyDescent="0.25">
      <c r="A3807" s="23">
        <f t="shared" si="419"/>
        <v>3799</v>
      </c>
      <c r="B3807" s="24" t="s">
        <v>44</v>
      </c>
      <c r="C3807" s="23">
        <f>+[1]DEPURADO!A3801</f>
        <v>0</v>
      </c>
      <c r="D3807" s="23">
        <f>+[1]DEPURADO!B3801</f>
        <v>0</v>
      </c>
      <c r="E3807" s="25">
        <f>+[1]DEPURADO!C3801</f>
        <v>0</v>
      </c>
      <c r="F3807" s="26" t="str">
        <f>+IF([1]DEPURADO!D3801&gt;1,[1]DEPURADO!D3801," ")</f>
        <v xml:space="preserve"> </v>
      </c>
      <c r="G3807" s="27">
        <f>[1]DEPURADO!F3801</f>
        <v>0</v>
      </c>
      <c r="H3807" s="28">
        <v>0</v>
      </c>
      <c r="I3807" s="28">
        <f>+[1]DEPURADO!M3801+[1]DEPURADO!N3801</f>
        <v>0</v>
      </c>
      <c r="J3807" s="28">
        <f>+[1]DEPURADO!R3801</f>
        <v>0</v>
      </c>
      <c r="K3807" s="29">
        <f>+[1]DEPURADO!P3801+[1]DEPURADO!Q3801</f>
        <v>0</v>
      </c>
      <c r="L3807" s="28">
        <v>0</v>
      </c>
      <c r="M3807" s="28">
        <v>0</v>
      </c>
      <c r="N3807" s="28">
        <f t="shared" si="413"/>
        <v>0</v>
      </c>
      <c r="O3807" s="28">
        <f t="shared" si="414"/>
        <v>0</v>
      </c>
      <c r="P3807" s="24">
        <f>IF([1]DEPURADO!H3801&gt;1,0,[1]DEPURADO!B3801)</f>
        <v>0</v>
      </c>
      <c r="Q3807" s="30">
        <f t="shared" si="415"/>
        <v>0</v>
      </c>
      <c r="R3807" s="31">
        <f t="shared" si="416"/>
        <v>0</v>
      </c>
      <c r="S3807" s="31">
        <f>+[1]DEPURADO!J3801</f>
        <v>0</v>
      </c>
      <c r="T3807" s="23" t="s">
        <v>45</v>
      </c>
      <c r="U3807" s="31">
        <f>+[1]DEPURADO!I3801</f>
        <v>0</v>
      </c>
      <c r="V3807" s="30"/>
      <c r="W3807" s="23" t="s">
        <v>45</v>
      </c>
      <c r="X3807" s="31">
        <f>+[1]DEPURADO!K3801+[1]DEPURADO!L3801</f>
        <v>0</v>
      </c>
      <c r="Y3807" s="23" t="s">
        <v>45</v>
      </c>
      <c r="Z3807" s="31">
        <f t="shared" si="417"/>
        <v>0</v>
      </c>
      <c r="AA3807" s="31"/>
      <c r="AB3807" s="31">
        <v>0</v>
      </c>
      <c r="AC3807" s="31">
        <v>0</v>
      </c>
      <c r="AD3807" s="30"/>
      <c r="AE3807" s="30">
        <f>+[1]DEPURADO!K3801</f>
        <v>0</v>
      </c>
      <c r="AF3807" s="30">
        <v>0</v>
      </c>
      <c r="AG3807" s="30">
        <f t="shared" si="418"/>
        <v>0</v>
      </c>
      <c r="AH3807" s="30">
        <v>0</v>
      </c>
      <c r="AI3807" s="30">
        <f>+[1]DEPURADO!G3801</f>
        <v>0</v>
      </c>
      <c r="AJ3807" s="32"/>
      <c r="AK3807" s="33"/>
    </row>
    <row r="3808" spans="1:37" s="34" customFormat="1" hidden="1" x14ac:dyDescent="0.25">
      <c r="A3808" s="23">
        <f t="shared" si="419"/>
        <v>3800</v>
      </c>
      <c r="B3808" s="24" t="s">
        <v>44</v>
      </c>
      <c r="C3808" s="23">
        <f>+[1]DEPURADO!A3802</f>
        <v>0</v>
      </c>
      <c r="D3808" s="23">
        <f>+[1]DEPURADO!B3802</f>
        <v>0</v>
      </c>
      <c r="E3808" s="25">
        <f>+[1]DEPURADO!C3802</f>
        <v>0</v>
      </c>
      <c r="F3808" s="26" t="str">
        <f>+IF([1]DEPURADO!D3802&gt;1,[1]DEPURADO!D3802," ")</f>
        <v xml:space="preserve"> </v>
      </c>
      <c r="G3808" s="27">
        <f>[1]DEPURADO!F3802</f>
        <v>0</v>
      </c>
      <c r="H3808" s="28">
        <v>0</v>
      </c>
      <c r="I3808" s="28">
        <f>+[1]DEPURADO!M3802+[1]DEPURADO!N3802</f>
        <v>0</v>
      </c>
      <c r="J3808" s="28">
        <f>+[1]DEPURADO!R3802</f>
        <v>0</v>
      </c>
      <c r="K3808" s="29">
        <f>+[1]DEPURADO!P3802+[1]DEPURADO!Q3802</f>
        <v>0</v>
      </c>
      <c r="L3808" s="28">
        <v>0</v>
      </c>
      <c r="M3808" s="28">
        <v>0</v>
      </c>
      <c r="N3808" s="28">
        <f t="shared" si="413"/>
        <v>0</v>
      </c>
      <c r="O3808" s="28">
        <f t="shared" si="414"/>
        <v>0</v>
      </c>
      <c r="P3808" s="24">
        <f>IF([1]DEPURADO!H3802&gt;1,0,[1]DEPURADO!B3802)</f>
        <v>0</v>
      </c>
      <c r="Q3808" s="30">
        <f t="shared" si="415"/>
        <v>0</v>
      </c>
      <c r="R3808" s="31">
        <f t="shared" si="416"/>
        <v>0</v>
      </c>
      <c r="S3808" s="31">
        <f>+[1]DEPURADO!J3802</f>
        <v>0</v>
      </c>
      <c r="T3808" s="23" t="s">
        <v>45</v>
      </c>
      <c r="U3808" s="31">
        <f>+[1]DEPURADO!I3802</f>
        <v>0</v>
      </c>
      <c r="V3808" s="30"/>
      <c r="W3808" s="23" t="s">
        <v>45</v>
      </c>
      <c r="X3808" s="31">
        <f>+[1]DEPURADO!K3802+[1]DEPURADO!L3802</f>
        <v>0</v>
      </c>
      <c r="Y3808" s="23" t="s">
        <v>45</v>
      </c>
      <c r="Z3808" s="31">
        <f t="shared" si="417"/>
        <v>0</v>
      </c>
      <c r="AA3808" s="31"/>
      <c r="AB3808" s="31">
        <v>0</v>
      </c>
      <c r="AC3808" s="31">
        <v>0</v>
      </c>
      <c r="AD3808" s="30"/>
      <c r="AE3808" s="30">
        <f>+[1]DEPURADO!K3802</f>
        <v>0</v>
      </c>
      <c r="AF3808" s="30">
        <v>0</v>
      </c>
      <c r="AG3808" s="30">
        <f t="shared" si="418"/>
        <v>0</v>
      </c>
      <c r="AH3808" s="30">
        <v>0</v>
      </c>
      <c r="AI3808" s="30">
        <f>+[1]DEPURADO!G3802</f>
        <v>0</v>
      </c>
      <c r="AJ3808" s="32"/>
      <c r="AK3808" s="33"/>
    </row>
    <row r="3809" spans="1:37" s="34" customFormat="1" hidden="1" x14ac:dyDescent="0.25">
      <c r="A3809" s="23">
        <f t="shared" si="419"/>
        <v>3801</v>
      </c>
      <c r="B3809" s="24" t="s">
        <v>44</v>
      </c>
      <c r="C3809" s="23">
        <f>+[1]DEPURADO!A3803</f>
        <v>0</v>
      </c>
      <c r="D3809" s="23">
        <f>+[1]DEPURADO!B3803</f>
        <v>0</v>
      </c>
      <c r="E3809" s="25">
        <f>+[1]DEPURADO!C3803</f>
        <v>0</v>
      </c>
      <c r="F3809" s="26" t="str">
        <f>+IF([1]DEPURADO!D3803&gt;1,[1]DEPURADO!D3803," ")</f>
        <v xml:space="preserve"> </v>
      </c>
      <c r="G3809" s="27">
        <f>[1]DEPURADO!F3803</f>
        <v>0</v>
      </c>
      <c r="H3809" s="28">
        <v>0</v>
      </c>
      <c r="I3809" s="28">
        <f>+[1]DEPURADO!M3803+[1]DEPURADO!N3803</f>
        <v>0</v>
      </c>
      <c r="J3809" s="28">
        <f>+[1]DEPURADO!R3803</f>
        <v>0</v>
      </c>
      <c r="K3809" s="29">
        <f>+[1]DEPURADO!P3803+[1]DEPURADO!Q3803</f>
        <v>0</v>
      </c>
      <c r="L3809" s="28">
        <v>0</v>
      </c>
      <c r="M3809" s="28">
        <v>0</v>
      </c>
      <c r="N3809" s="28">
        <f t="shared" si="413"/>
        <v>0</v>
      </c>
      <c r="O3809" s="28">
        <f t="shared" si="414"/>
        <v>0</v>
      </c>
      <c r="P3809" s="24">
        <f>IF([1]DEPURADO!H3803&gt;1,0,[1]DEPURADO!B3803)</f>
        <v>0</v>
      </c>
      <c r="Q3809" s="30">
        <f t="shared" si="415"/>
        <v>0</v>
      </c>
      <c r="R3809" s="31">
        <f t="shared" si="416"/>
        <v>0</v>
      </c>
      <c r="S3809" s="31">
        <f>+[1]DEPURADO!J3803</f>
        <v>0</v>
      </c>
      <c r="T3809" s="23" t="s">
        <v>45</v>
      </c>
      <c r="U3809" s="31">
        <f>+[1]DEPURADO!I3803</f>
        <v>0</v>
      </c>
      <c r="V3809" s="30"/>
      <c r="W3809" s="23" t="s">
        <v>45</v>
      </c>
      <c r="X3809" s="31">
        <f>+[1]DEPURADO!K3803+[1]DEPURADO!L3803</f>
        <v>0</v>
      </c>
      <c r="Y3809" s="23" t="s">
        <v>45</v>
      </c>
      <c r="Z3809" s="31">
        <f t="shared" si="417"/>
        <v>0</v>
      </c>
      <c r="AA3809" s="31"/>
      <c r="AB3809" s="31">
        <v>0</v>
      </c>
      <c r="AC3809" s="31">
        <v>0</v>
      </c>
      <c r="AD3809" s="30"/>
      <c r="AE3809" s="30">
        <f>+[1]DEPURADO!K3803</f>
        <v>0</v>
      </c>
      <c r="AF3809" s="30">
        <v>0</v>
      </c>
      <c r="AG3809" s="30">
        <f t="shared" si="418"/>
        <v>0</v>
      </c>
      <c r="AH3809" s="30">
        <v>0</v>
      </c>
      <c r="AI3809" s="30">
        <f>+[1]DEPURADO!G3803</f>
        <v>0</v>
      </c>
      <c r="AJ3809" s="32"/>
      <c r="AK3809" s="33"/>
    </row>
    <row r="3810" spans="1:37" s="34" customFormat="1" hidden="1" x14ac:dyDescent="0.25">
      <c r="A3810" s="23">
        <f t="shared" si="419"/>
        <v>3802</v>
      </c>
      <c r="B3810" s="24" t="s">
        <v>44</v>
      </c>
      <c r="C3810" s="23">
        <f>+[1]DEPURADO!A3804</f>
        <v>0</v>
      </c>
      <c r="D3810" s="23">
        <f>+[1]DEPURADO!B3804</f>
        <v>0</v>
      </c>
      <c r="E3810" s="25">
        <f>+[1]DEPURADO!C3804</f>
        <v>0</v>
      </c>
      <c r="F3810" s="26" t="str">
        <f>+IF([1]DEPURADO!D3804&gt;1,[1]DEPURADO!D3804," ")</f>
        <v xml:space="preserve"> </v>
      </c>
      <c r="G3810" s="27">
        <f>[1]DEPURADO!F3804</f>
        <v>0</v>
      </c>
      <c r="H3810" s="28">
        <v>0</v>
      </c>
      <c r="I3810" s="28">
        <f>+[1]DEPURADO!M3804+[1]DEPURADO!N3804</f>
        <v>0</v>
      </c>
      <c r="J3810" s="28">
        <f>+[1]DEPURADO!R3804</f>
        <v>0</v>
      </c>
      <c r="K3810" s="29">
        <f>+[1]DEPURADO!P3804+[1]DEPURADO!Q3804</f>
        <v>0</v>
      </c>
      <c r="L3810" s="28">
        <v>0</v>
      </c>
      <c r="M3810" s="28">
        <v>0</v>
      </c>
      <c r="N3810" s="28">
        <f t="shared" si="413"/>
        <v>0</v>
      </c>
      <c r="O3810" s="28">
        <f t="shared" si="414"/>
        <v>0</v>
      </c>
      <c r="P3810" s="24">
        <f>IF([1]DEPURADO!H3804&gt;1,0,[1]DEPURADO!B3804)</f>
        <v>0</v>
      </c>
      <c r="Q3810" s="30">
        <f t="shared" si="415"/>
        <v>0</v>
      </c>
      <c r="R3810" s="31">
        <f t="shared" si="416"/>
        <v>0</v>
      </c>
      <c r="S3810" s="31">
        <f>+[1]DEPURADO!J3804</f>
        <v>0</v>
      </c>
      <c r="T3810" s="23" t="s">
        <v>45</v>
      </c>
      <c r="U3810" s="31">
        <f>+[1]DEPURADO!I3804</f>
        <v>0</v>
      </c>
      <c r="V3810" s="30"/>
      <c r="W3810" s="23" t="s">
        <v>45</v>
      </c>
      <c r="X3810" s="31">
        <f>+[1]DEPURADO!K3804+[1]DEPURADO!L3804</f>
        <v>0</v>
      </c>
      <c r="Y3810" s="23" t="s">
        <v>45</v>
      </c>
      <c r="Z3810" s="31">
        <f t="shared" si="417"/>
        <v>0</v>
      </c>
      <c r="AA3810" s="31"/>
      <c r="AB3810" s="31">
        <v>0</v>
      </c>
      <c r="AC3810" s="31">
        <v>0</v>
      </c>
      <c r="AD3810" s="30"/>
      <c r="AE3810" s="30">
        <f>+[1]DEPURADO!K3804</f>
        <v>0</v>
      </c>
      <c r="AF3810" s="30">
        <v>0</v>
      </c>
      <c r="AG3810" s="30">
        <f t="shared" si="418"/>
        <v>0</v>
      </c>
      <c r="AH3810" s="30">
        <v>0</v>
      </c>
      <c r="AI3810" s="30">
        <f>+[1]DEPURADO!G3804</f>
        <v>0</v>
      </c>
      <c r="AJ3810" s="32"/>
      <c r="AK3810" s="33"/>
    </row>
    <row r="3811" spans="1:37" s="34" customFormat="1" hidden="1" x14ac:dyDescent="0.25">
      <c r="A3811" s="23">
        <f t="shared" si="419"/>
        <v>3803</v>
      </c>
      <c r="B3811" s="24" t="s">
        <v>44</v>
      </c>
      <c r="C3811" s="23">
        <f>+[1]DEPURADO!A3805</f>
        <v>0</v>
      </c>
      <c r="D3811" s="23">
        <f>+[1]DEPURADO!B3805</f>
        <v>0</v>
      </c>
      <c r="E3811" s="25">
        <f>+[1]DEPURADO!C3805</f>
        <v>0</v>
      </c>
      <c r="F3811" s="26" t="str">
        <f>+IF([1]DEPURADO!D3805&gt;1,[1]DEPURADO!D3805," ")</f>
        <v xml:space="preserve"> </v>
      </c>
      <c r="G3811" s="27">
        <f>[1]DEPURADO!F3805</f>
        <v>0</v>
      </c>
      <c r="H3811" s="28">
        <v>0</v>
      </c>
      <c r="I3811" s="28">
        <f>+[1]DEPURADO!M3805+[1]DEPURADO!N3805</f>
        <v>0</v>
      </c>
      <c r="J3811" s="28">
        <f>+[1]DEPURADO!R3805</f>
        <v>0</v>
      </c>
      <c r="K3811" s="29">
        <f>+[1]DEPURADO!P3805+[1]DEPURADO!Q3805</f>
        <v>0</v>
      </c>
      <c r="L3811" s="28">
        <v>0</v>
      </c>
      <c r="M3811" s="28">
        <v>0</v>
      </c>
      <c r="N3811" s="28">
        <f t="shared" si="413"/>
        <v>0</v>
      </c>
      <c r="O3811" s="28">
        <f t="shared" si="414"/>
        <v>0</v>
      </c>
      <c r="P3811" s="24">
        <f>IF([1]DEPURADO!H3805&gt;1,0,[1]DEPURADO!B3805)</f>
        <v>0</v>
      </c>
      <c r="Q3811" s="30">
        <f t="shared" si="415"/>
        <v>0</v>
      </c>
      <c r="R3811" s="31">
        <f t="shared" si="416"/>
        <v>0</v>
      </c>
      <c r="S3811" s="31">
        <f>+[1]DEPURADO!J3805</f>
        <v>0</v>
      </c>
      <c r="T3811" s="23" t="s">
        <v>45</v>
      </c>
      <c r="U3811" s="31">
        <f>+[1]DEPURADO!I3805</f>
        <v>0</v>
      </c>
      <c r="V3811" s="30"/>
      <c r="W3811" s="23" t="s">
        <v>45</v>
      </c>
      <c r="X3811" s="31">
        <f>+[1]DEPURADO!K3805+[1]DEPURADO!L3805</f>
        <v>0</v>
      </c>
      <c r="Y3811" s="23" t="s">
        <v>45</v>
      </c>
      <c r="Z3811" s="31">
        <f t="shared" si="417"/>
        <v>0</v>
      </c>
      <c r="AA3811" s="31"/>
      <c r="AB3811" s="31">
        <v>0</v>
      </c>
      <c r="AC3811" s="31">
        <v>0</v>
      </c>
      <c r="AD3811" s="30"/>
      <c r="AE3811" s="30">
        <f>+[1]DEPURADO!K3805</f>
        <v>0</v>
      </c>
      <c r="AF3811" s="30">
        <v>0</v>
      </c>
      <c r="AG3811" s="30">
        <f t="shared" si="418"/>
        <v>0</v>
      </c>
      <c r="AH3811" s="30">
        <v>0</v>
      </c>
      <c r="AI3811" s="30">
        <f>+[1]DEPURADO!G3805</f>
        <v>0</v>
      </c>
      <c r="AJ3811" s="32"/>
      <c r="AK3811" s="33"/>
    </row>
    <row r="3812" spans="1:37" s="34" customFormat="1" hidden="1" x14ac:dyDescent="0.25">
      <c r="A3812" s="23">
        <f t="shared" si="419"/>
        <v>3804</v>
      </c>
      <c r="B3812" s="24" t="s">
        <v>44</v>
      </c>
      <c r="C3812" s="23">
        <f>+[1]DEPURADO!A3806</f>
        <v>0</v>
      </c>
      <c r="D3812" s="23">
        <f>+[1]DEPURADO!B3806</f>
        <v>0</v>
      </c>
      <c r="E3812" s="25">
        <f>+[1]DEPURADO!C3806</f>
        <v>0</v>
      </c>
      <c r="F3812" s="26" t="str">
        <f>+IF([1]DEPURADO!D3806&gt;1,[1]DEPURADO!D3806," ")</f>
        <v xml:space="preserve"> </v>
      </c>
      <c r="G3812" s="27">
        <f>[1]DEPURADO!F3806</f>
        <v>0</v>
      </c>
      <c r="H3812" s="28">
        <v>0</v>
      </c>
      <c r="I3812" s="28">
        <f>+[1]DEPURADO!M3806+[1]DEPURADO!N3806</f>
        <v>0</v>
      </c>
      <c r="J3812" s="28">
        <f>+[1]DEPURADO!R3806</f>
        <v>0</v>
      </c>
      <c r="K3812" s="29">
        <f>+[1]DEPURADO!P3806+[1]DEPURADO!Q3806</f>
        <v>0</v>
      </c>
      <c r="L3812" s="28">
        <v>0</v>
      </c>
      <c r="M3812" s="28">
        <v>0</v>
      </c>
      <c r="N3812" s="28">
        <f t="shared" si="413"/>
        <v>0</v>
      </c>
      <c r="O3812" s="28">
        <f t="shared" si="414"/>
        <v>0</v>
      </c>
      <c r="P3812" s="24">
        <f>IF([1]DEPURADO!H3806&gt;1,0,[1]DEPURADO!B3806)</f>
        <v>0</v>
      </c>
      <c r="Q3812" s="30">
        <f t="shared" si="415"/>
        <v>0</v>
      </c>
      <c r="R3812" s="31">
        <f t="shared" si="416"/>
        <v>0</v>
      </c>
      <c r="S3812" s="31">
        <f>+[1]DEPURADO!J3806</f>
        <v>0</v>
      </c>
      <c r="T3812" s="23" t="s">
        <v>45</v>
      </c>
      <c r="U3812" s="31">
        <f>+[1]DEPURADO!I3806</f>
        <v>0</v>
      </c>
      <c r="V3812" s="30"/>
      <c r="W3812" s="23" t="s">
        <v>45</v>
      </c>
      <c r="X3812" s="31">
        <f>+[1]DEPURADO!K3806+[1]DEPURADO!L3806</f>
        <v>0</v>
      </c>
      <c r="Y3812" s="23" t="s">
        <v>45</v>
      </c>
      <c r="Z3812" s="31">
        <f t="shared" si="417"/>
        <v>0</v>
      </c>
      <c r="AA3812" s="31"/>
      <c r="AB3812" s="31">
        <v>0</v>
      </c>
      <c r="AC3812" s="31">
        <v>0</v>
      </c>
      <c r="AD3812" s="30"/>
      <c r="AE3812" s="30">
        <f>+[1]DEPURADO!K3806</f>
        <v>0</v>
      </c>
      <c r="AF3812" s="30">
        <v>0</v>
      </c>
      <c r="AG3812" s="30">
        <f t="shared" si="418"/>
        <v>0</v>
      </c>
      <c r="AH3812" s="30">
        <v>0</v>
      </c>
      <c r="AI3812" s="30">
        <f>+[1]DEPURADO!G3806</f>
        <v>0</v>
      </c>
      <c r="AJ3812" s="32"/>
      <c r="AK3812" s="33"/>
    </row>
    <row r="3813" spans="1:37" s="34" customFormat="1" hidden="1" x14ac:dyDescent="0.25">
      <c r="A3813" s="23">
        <f t="shared" si="419"/>
        <v>3805</v>
      </c>
      <c r="B3813" s="24" t="s">
        <v>44</v>
      </c>
      <c r="C3813" s="23">
        <f>+[1]DEPURADO!A3807</f>
        <v>0</v>
      </c>
      <c r="D3813" s="23">
        <f>+[1]DEPURADO!B3807</f>
        <v>0</v>
      </c>
      <c r="E3813" s="25">
        <f>+[1]DEPURADO!C3807</f>
        <v>0</v>
      </c>
      <c r="F3813" s="26" t="str">
        <f>+IF([1]DEPURADO!D3807&gt;1,[1]DEPURADO!D3807," ")</f>
        <v xml:space="preserve"> </v>
      </c>
      <c r="G3813" s="27">
        <f>[1]DEPURADO!F3807</f>
        <v>0</v>
      </c>
      <c r="H3813" s="28">
        <v>0</v>
      </c>
      <c r="I3813" s="28">
        <f>+[1]DEPURADO!M3807+[1]DEPURADO!N3807</f>
        <v>0</v>
      </c>
      <c r="J3813" s="28">
        <f>+[1]DEPURADO!R3807</f>
        <v>0</v>
      </c>
      <c r="K3813" s="29">
        <f>+[1]DEPURADO!P3807+[1]DEPURADO!Q3807</f>
        <v>0</v>
      </c>
      <c r="L3813" s="28">
        <v>0</v>
      </c>
      <c r="M3813" s="28">
        <v>0</v>
      </c>
      <c r="N3813" s="28">
        <f t="shared" si="413"/>
        <v>0</v>
      </c>
      <c r="O3813" s="28">
        <f t="shared" si="414"/>
        <v>0</v>
      </c>
      <c r="P3813" s="24">
        <f>IF([1]DEPURADO!H3807&gt;1,0,[1]DEPURADO!B3807)</f>
        <v>0</v>
      </c>
      <c r="Q3813" s="30">
        <f t="shared" si="415"/>
        <v>0</v>
      </c>
      <c r="R3813" s="31">
        <f t="shared" si="416"/>
        <v>0</v>
      </c>
      <c r="S3813" s="31">
        <f>+[1]DEPURADO!J3807</f>
        <v>0</v>
      </c>
      <c r="T3813" s="23" t="s">
        <v>45</v>
      </c>
      <c r="U3813" s="31">
        <f>+[1]DEPURADO!I3807</f>
        <v>0</v>
      </c>
      <c r="V3813" s="30"/>
      <c r="W3813" s="23" t="s">
        <v>45</v>
      </c>
      <c r="X3813" s="31">
        <f>+[1]DEPURADO!K3807+[1]DEPURADO!L3807</f>
        <v>0</v>
      </c>
      <c r="Y3813" s="23" t="s">
        <v>45</v>
      </c>
      <c r="Z3813" s="31">
        <f t="shared" si="417"/>
        <v>0</v>
      </c>
      <c r="AA3813" s="31"/>
      <c r="AB3813" s="31">
        <v>0</v>
      </c>
      <c r="AC3813" s="31">
        <v>0</v>
      </c>
      <c r="AD3813" s="30"/>
      <c r="AE3813" s="30">
        <f>+[1]DEPURADO!K3807</f>
        <v>0</v>
      </c>
      <c r="AF3813" s="30">
        <v>0</v>
      </c>
      <c r="AG3813" s="30">
        <f t="shared" si="418"/>
        <v>0</v>
      </c>
      <c r="AH3813" s="30">
        <v>0</v>
      </c>
      <c r="AI3813" s="30">
        <f>+[1]DEPURADO!G3807</f>
        <v>0</v>
      </c>
      <c r="AJ3813" s="32"/>
      <c r="AK3813" s="33"/>
    </row>
    <row r="3814" spans="1:37" s="34" customFormat="1" hidden="1" x14ac:dyDescent="0.25">
      <c r="A3814" s="23">
        <f t="shared" si="419"/>
        <v>3806</v>
      </c>
      <c r="B3814" s="24" t="s">
        <v>44</v>
      </c>
      <c r="C3814" s="23">
        <f>+[1]DEPURADO!A3808</f>
        <v>0</v>
      </c>
      <c r="D3814" s="23">
        <f>+[1]DEPURADO!B3808</f>
        <v>0</v>
      </c>
      <c r="E3814" s="25">
        <f>+[1]DEPURADO!C3808</f>
        <v>0</v>
      </c>
      <c r="F3814" s="26" t="str">
        <f>+IF([1]DEPURADO!D3808&gt;1,[1]DEPURADO!D3808," ")</f>
        <v xml:space="preserve"> </v>
      </c>
      <c r="G3814" s="27">
        <f>[1]DEPURADO!F3808</f>
        <v>0</v>
      </c>
      <c r="H3814" s="28">
        <v>0</v>
      </c>
      <c r="I3814" s="28">
        <f>+[1]DEPURADO!M3808+[1]DEPURADO!N3808</f>
        <v>0</v>
      </c>
      <c r="J3814" s="28">
        <f>+[1]DEPURADO!R3808</f>
        <v>0</v>
      </c>
      <c r="K3814" s="29">
        <f>+[1]DEPURADO!P3808+[1]DEPURADO!Q3808</f>
        <v>0</v>
      </c>
      <c r="L3814" s="28">
        <v>0</v>
      </c>
      <c r="M3814" s="28">
        <v>0</v>
      </c>
      <c r="N3814" s="28">
        <f t="shared" si="413"/>
        <v>0</v>
      </c>
      <c r="O3814" s="28">
        <f t="shared" si="414"/>
        <v>0</v>
      </c>
      <c r="P3814" s="24">
        <f>IF([1]DEPURADO!H3808&gt;1,0,[1]DEPURADO!B3808)</f>
        <v>0</v>
      </c>
      <c r="Q3814" s="30">
        <f t="shared" si="415"/>
        <v>0</v>
      </c>
      <c r="R3814" s="31">
        <f t="shared" si="416"/>
        <v>0</v>
      </c>
      <c r="S3814" s="31">
        <f>+[1]DEPURADO!J3808</f>
        <v>0</v>
      </c>
      <c r="T3814" s="23" t="s">
        <v>45</v>
      </c>
      <c r="U3814" s="31">
        <f>+[1]DEPURADO!I3808</f>
        <v>0</v>
      </c>
      <c r="V3814" s="30"/>
      <c r="W3814" s="23" t="s">
        <v>45</v>
      </c>
      <c r="X3814" s="31">
        <f>+[1]DEPURADO!K3808+[1]DEPURADO!L3808</f>
        <v>0</v>
      </c>
      <c r="Y3814" s="23" t="s">
        <v>45</v>
      </c>
      <c r="Z3814" s="31">
        <f t="shared" si="417"/>
        <v>0</v>
      </c>
      <c r="AA3814" s="31"/>
      <c r="AB3814" s="31">
        <v>0</v>
      </c>
      <c r="AC3814" s="31">
        <v>0</v>
      </c>
      <c r="AD3814" s="30"/>
      <c r="AE3814" s="30">
        <f>+[1]DEPURADO!K3808</f>
        <v>0</v>
      </c>
      <c r="AF3814" s="30">
        <v>0</v>
      </c>
      <c r="AG3814" s="30">
        <f t="shared" si="418"/>
        <v>0</v>
      </c>
      <c r="AH3814" s="30">
        <v>0</v>
      </c>
      <c r="AI3814" s="30">
        <f>+[1]DEPURADO!G3808</f>
        <v>0</v>
      </c>
      <c r="AJ3814" s="32"/>
      <c r="AK3814" s="33"/>
    </row>
    <row r="3815" spans="1:37" s="34" customFormat="1" hidden="1" x14ac:dyDescent="0.25">
      <c r="A3815" s="23">
        <f t="shared" si="419"/>
        <v>3807</v>
      </c>
      <c r="B3815" s="24" t="s">
        <v>44</v>
      </c>
      <c r="C3815" s="23">
        <f>+[1]DEPURADO!A3809</f>
        <v>0</v>
      </c>
      <c r="D3815" s="23">
        <f>+[1]DEPURADO!B3809</f>
        <v>0</v>
      </c>
      <c r="E3815" s="25">
        <f>+[1]DEPURADO!C3809</f>
        <v>0</v>
      </c>
      <c r="F3815" s="26" t="str">
        <f>+IF([1]DEPURADO!D3809&gt;1,[1]DEPURADO!D3809," ")</f>
        <v xml:space="preserve"> </v>
      </c>
      <c r="G3815" s="27">
        <f>[1]DEPURADO!F3809</f>
        <v>0</v>
      </c>
      <c r="H3815" s="28">
        <v>0</v>
      </c>
      <c r="I3815" s="28">
        <f>+[1]DEPURADO!M3809+[1]DEPURADO!N3809</f>
        <v>0</v>
      </c>
      <c r="J3815" s="28">
        <f>+[1]DEPURADO!R3809</f>
        <v>0</v>
      </c>
      <c r="K3815" s="29">
        <f>+[1]DEPURADO!P3809+[1]DEPURADO!Q3809</f>
        <v>0</v>
      </c>
      <c r="L3815" s="28">
        <v>0</v>
      </c>
      <c r="M3815" s="28">
        <v>0</v>
      </c>
      <c r="N3815" s="28">
        <f t="shared" si="413"/>
        <v>0</v>
      </c>
      <c r="O3815" s="28">
        <f t="shared" si="414"/>
        <v>0</v>
      </c>
      <c r="P3815" s="24">
        <f>IF([1]DEPURADO!H3809&gt;1,0,[1]DEPURADO!B3809)</f>
        <v>0</v>
      </c>
      <c r="Q3815" s="30">
        <f t="shared" si="415"/>
        <v>0</v>
      </c>
      <c r="R3815" s="31">
        <f t="shared" si="416"/>
        <v>0</v>
      </c>
      <c r="S3815" s="31">
        <f>+[1]DEPURADO!J3809</f>
        <v>0</v>
      </c>
      <c r="T3815" s="23" t="s">
        <v>45</v>
      </c>
      <c r="U3815" s="31">
        <f>+[1]DEPURADO!I3809</f>
        <v>0</v>
      </c>
      <c r="V3815" s="30"/>
      <c r="W3815" s="23" t="s">
        <v>45</v>
      </c>
      <c r="X3815" s="31">
        <f>+[1]DEPURADO!K3809+[1]DEPURADO!L3809</f>
        <v>0</v>
      </c>
      <c r="Y3815" s="23" t="s">
        <v>45</v>
      </c>
      <c r="Z3815" s="31">
        <f t="shared" si="417"/>
        <v>0</v>
      </c>
      <c r="AA3815" s="31"/>
      <c r="AB3815" s="31">
        <v>0</v>
      </c>
      <c r="AC3815" s="31">
        <v>0</v>
      </c>
      <c r="AD3815" s="30"/>
      <c r="AE3815" s="30">
        <f>+[1]DEPURADO!K3809</f>
        <v>0</v>
      </c>
      <c r="AF3815" s="30">
        <v>0</v>
      </c>
      <c r="AG3815" s="30">
        <f t="shared" si="418"/>
        <v>0</v>
      </c>
      <c r="AH3815" s="30">
        <v>0</v>
      </c>
      <c r="AI3815" s="30">
        <f>+[1]DEPURADO!G3809</f>
        <v>0</v>
      </c>
      <c r="AJ3815" s="32"/>
      <c r="AK3815" s="33"/>
    </row>
    <row r="3816" spans="1:37" s="34" customFormat="1" hidden="1" x14ac:dyDescent="0.25">
      <c r="A3816" s="23">
        <f t="shared" si="419"/>
        <v>3808</v>
      </c>
      <c r="B3816" s="24" t="s">
        <v>44</v>
      </c>
      <c r="C3816" s="23">
        <f>+[1]DEPURADO!A3810</f>
        <v>0</v>
      </c>
      <c r="D3816" s="23">
        <f>+[1]DEPURADO!B3810</f>
        <v>0</v>
      </c>
      <c r="E3816" s="25">
        <f>+[1]DEPURADO!C3810</f>
        <v>0</v>
      </c>
      <c r="F3816" s="26" t="str">
        <f>+IF([1]DEPURADO!D3810&gt;1,[1]DEPURADO!D3810," ")</f>
        <v xml:space="preserve"> </v>
      </c>
      <c r="G3816" s="27">
        <f>[1]DEPURADO!F3810</f>
        <v>0</v>
      </c>
      <c r="H3816" s="28">
        <v>0</v>
      </c>
      <c r="I3816" s="28">
        <f>+[1]DEPURADO!M3810+[1]DEPURADO!N3810</f>
        <v>0</v>
      </c>
      <c r="J3816" s="28">
        <f>+[1]DEPURADO!R3810</f>
        <v>0</v>
      </c>
      <c r="K3816" s="29">
        <f>+[1]DEPURADO!P3810+[1]DEPURADO!Q3810</f>
        <v>0</v>
      </c>
      <c r="L3816" s="28">
        <v>0</v>
      </c>
      <c r="M3816" s="28">
        <v>0</v>
      </c>
      <c r="N3816" s="28">
        <f t="shared" si="413"/>
        <v>0</v>
      </c>
      <c r="O3816" s="28">
        <f t="shared" si="414"/>
        <v>0</v>
      </c>
      <c r="P3816" s="24">
        <f>IF([1]DEPURADO!H3810&gt;1,0,[1]DEPURADO!B3810)</f>
        <v>0</v>
      </c>
      <c r="Q3816" s="30">
        <f t="shared" si="415"/>
        <v>0</v>
      </c>
      <c r="R3816" s="31">
        <f t="shared" si="416"/>
        <v>0</v>
      </c>
      <c r="S3816" s="31">
        <f>+[1]DEPURADO!J3810</f>
        <v>0</v>
      </c>
      <c r="T3816" s="23" t="s">
        <v>45</v>
      </c>
      <c r="U3816" s="31">
        <f>+[1]DEPURADO!I3810</f>
        <v>0</v>
      </c>
      <c r="V3816" s="30"/>
      <c r="W3816" s="23" t="s">
        <v>45</v>
      </c>
      <c r="X3816" s="31">
        <f>+[1]DEPURADO!K3810+[1]DEPURADO!L3810</f>
        <v>0</v>
      </c>
      <c r="Y3816" s="23" t="s">
        <v>45</v>
      </c>
      <c r="Z3816" s="31">
        <f t="shared" si="417"/>
        <v>0</v>
      </c>
      <c r="AA3816" s="31"/>
      <c r="AB3816" s="31">
        <v>0</v>
      </c>
      <c r="AC3816" s="31">
        <v>0</v>
      </c>
      <c r="AD3816" s="30"/>
      <c r="AE3816" s="30">
        <f>+[1]DEPURADO!K3810</f>
        <v>0</v>
      </c>
      <c r="AF3816" s="30">
        <v>0</v>
      </c>
      <c r="AG3816" s="30">
        <f t="shared" si="418"/>
        <v>0</v>
      </c>
      <c r="AH3816" s="30">
        <v>0</v>
      </c>
      <c r="AI3816" s="30">
        <f>+[1]DEPURADO!G3810</f>
        <v>0</v>
      </c>
      <c r="AJ3816" s="32"/>
      <c r="AK3816" s="33"/>
    </row>
    <row r="3817" spans="1:37" s="34" customFormat="1" hidden="1" x14ac:dyDescent="0.25">
      <c r="A3817" s="23">
        <f t="shared" si="419"/>
        <v>3809</v>
      </c>
      <c r="B3817" s="24" t="s">
        <v>44</v>
      </c>
      <c r="C3817" s="23">
        <f>+[1]DEPURADO!A3811</f>
        <v>0</v>
      </c>
      <c r="D3817" s="23">
        <f>+[1]DEPURADO!B3811</f>
        <v>0</v>
      </c>
      <c r="E3817" s="25">
        <f>+[1]DEPURADO!C3811</f>
        <v>0</v>
      </c>
      <c r="F3817" s="26" t="str">
        <f>+IF([1]DEPURADO!D3811&gt;1,[1]DEPURADO!D3811," ")</f>
        <v xml:space="preserve"> </v>
      </c>
      <c r="G3817" s="27">
        <f>[1]DEPURADO!F3811</f>
        <v>0</v>
      </c>
      <c r="H3817" s="28">
        <v>0</v>
      </c>
      <c r="I3817" s="28">
        <f>+[1]DEPURADO!M3811+[1]DEPURADO!N3811</f>
        <v>0</v>
      </c>
      <c r="J3817" s="28">
        <f>+[1]DEPURADO!R3811</f>
        <v>0</v>
      </c>
      <c r="K3817" s="29">
        <f>+[1]DEPURADO!P3811+[1]DEPURADO!Q3811</f>
        <v>0</v>
      </c>
      <c r="L3817" s="28">
        <v>0</v>
      </c>
      <c r="M3817" s="28">
        <v>0</v>
      </c>
      <c r="N3817" s="28">
        <f t="shared" si="413"/>
        <v>0</v>
      </c>
      <c r="O3817" s="28">
        <f t="shared" si="414"/>
        <v>0</v>
      </c>
      <c r="P3817" s="24">
        <f>IF([1]DEPURADO!H3811&gt;1,0,[1]DEPURADO!B3811)</f>
        <v>0</v>
      </c>
      <c r="Q3817" s="30">
        <f t="shared" si="415"/>
        <v>0</v>
      </c>
      <c r="R3817" s="31">
        <f t="shared" si="416"/>
        <v>0</v>
      </c>
      <c r="S3817" s="31">
        <f>+[1]DEPURADO!J3811</f>
        <v>0</v>
      </c>
      <c r="T3817" s="23" t="s">
        <v>45</v>
      </c>
      <c r="U3817" s="31">
        <f>+[1]DEPURADO!I3811</f>
        <v>0</v>
      </c>
      <c r="V3817" s="30"/>
      <c r="W3817" s="23" t="s">
        <v>45</v>
      </c>
      <c r="X3817" s="31">
        <f>+[1]DEPURADO!K3811+[1]DEPURADO!L3811</f>
        <v>0</v>
      </c>
      <c r="Y3817" s="23" t="s">
        <v>45</v>
      </c>
      <c r="Z3817" s="31">
        <f t="shared" si="417"/>
        <v>0</v>
      </c>
      <c r="AA3817" s="31"/>
      <c r="AB3817" s="31">
        <v>0</v>
      </c>
      <c r="AC3817" s="31">
        <v>0</v>
      </c>
      <c r="AD3817" s="30"/>
      <c r="AE3817" s="30">
        <f>+[1]DEPURADO!K3811</f>
        <v>0</v>
      </c>
      <c r="AF3817" s="30">
        <v>0</v>
      </c>
      <c r="AG3817" s="30">
        <f t="shared" si="418"/>
        <v>0</v>
      </c>
      <c r="AH3817" s="30">
        <v>0</v>
      </c>
      <c r="AI3817" s="30">
        <f>+[1]DEPURADO!G3811</f>
        <v>0</v>
      </c>
      <c r="AJ3817" s="32"/>
      <c r="AK3817" s="33"/>
    </row>
    <row r="3818" spans="1:37" s="34" customFormat="1" hidden="1" x14ac:dyDescent="0.25">
      <c r="A3818" s="23">
        <f t="shared" si="419"/>
        <v>3810</v>
      </c>
      <c r="B3818" s="24" t="s">
        <v>44</v>
      </c>
      <c r="C3818" s="23">
        <f>+[1]DEPURADO!A3812</f>
        <v>0</v>
      </c>
      <c r="D3818" s="23">
        <f>+[1]DEPURADO!B3812</f>
        <v>0</v>
      </c>
      <c r="E3818" s="25">
        <f>+[1]DEPURADO!C3812</f>
        <v>0</v>
      </c>
      <c r="F3818" s="26" t="str">
        <f>+IF([1]DEPURADO!D3812&gt;1,[1]DEPURADO!D3812," ")</f>
        <v xml:space="preserve"> </v>
      </c>
      <c r="G3818" s="27">
        <f>[1]DEPURADO!F3812</f>
        <v>0</v>
      </c>
      <c r="H3818" s="28">
        <v>0</v>
      </c>
      <c r="I3818" s="28">
        <f>+[1]DEPURADO!M3812+[1]DEPURADO!N3812</f>
        <v>0</v>
      </c>
      <c r="J3818" s="28">
        <f>+[1]DEPURADO!R3812</f>
        <v>0</v>
      </c>
      <c r="K3818" s="29">
        <f>+[1]DEPURADO!P3812+[1]DEPURADO!Q3812</f>
        <v>0</v>
      </c>
      <c r="L3818" s="28">
        <v>0</v>
      </c>
      <c r="M3818" s="28">
        <v>0</v>
      </c>
      <c r="N3818" s="28">
        <f t="shared" si="413"/>
        <v>0</v>
      </c>
      <c r="O3818" s="28">
        <f t="shared" si="414"/>
        <v>0</v>
      </c>
      <c r="P3818" s="24">
        <f>IF([1]DEPURADO!H3812&gt;1,0,[1]DEPURADO!B3812)</f>
        <v>0</v>
      </c>
      <c r="Q3818" s="30">
        <f t="shared" si="415"/>
        <v>0</v>
      </c>
      <c r="R3818" s="31">
        <f t="shared" si="416"/>
        <v>0</v>
      </c>
      <c r="S3818" s="31">
        <f>+[1]DEPURADO!J3812</f>
        <v>0</v>
      </c>
      <c r="T3818" s="23" t="s">
        <v>45</v>
      </c>
      <c r="U3818" s="31">
        <f>+[1]DEPURADO!I3812</f>
        <v>0</v>
      </c>
      <c r="V3818" s="30"/>
      <c r="W3818" s="23" t="s">
        <v>45</v>
      </c>
      <c r="X3818" s="31">
        <f>+[1]DEPURADO!K3812+[1]DEPURADO!L3812</f>
        <v>0</v>
      </c>
      <c r="Y3818" s="23" t="s">
        <v>45</v>
      </c>
      <c r="Z3818" s="31">
        <f t="shared" si="417"/>
        <v>0</v>
      </c>
      <c r="AA3818" s="31"/>
      <c r="AB3818" s="31">
        <v>0</v>
      </c>
      <c r="AC3818" s="31">
        <v>0</v>
      </c>
      <c r="AD3818" s="30"/>
      <c r="AE3818" s="30">
        <f>+[1]DEPURADO!K3812</f>
        <v>0</v>
      </c>
      <c r="AF3818" s="30">
        <v>0</v>
      </c>
      <c r="AG3818" s="30">
        <f t="shared" si="418"/>
        <v>0</v>
      </c>
      <c r="AH3818" s="30">
        <v>0</v>
      </c>
      <c r="AI3818" s="30">
        <f>+[1]DEPURADO!G3812</f>
        <v>0</v>
      </c>
      <c r="AJ3818" s="32"/>
      <c r="AK3818" s="33"/>
    </row>
    <row r="3819" spans="1:37" s="34" customFormat="1" hidden="1" x14ac:dyDescent="0.25">
      <c r="A3819" s="23">
        <f t="shared" si="419"/>
        <v>3811</v>
      </c>
      <c r="B3819" s="24" t="s">
        <v>44</v>
      </c>
      <c r="C3819" s="23">
        <f>+[1]DEPURADO!A3813</f>
        <v>0</v>
      </c>
      <c r="D3819" s="23">
        <f>+[1]DEPURADO!B3813</f>
        <v>0</v>
      </c>
      <c r="E3819" s="25">
        <f>+[1]DEPURADO!C3813</f>
        <v>0</v>
      </c>
      <c r="F3819" s="26" t="str">
        <f>+IF([1]DEPURADO!D3813&gt;1,[1]DEPURADO!D3813," ")</f>
        <v xml:space="preserve"> </v>
      </c>
      <c r="G3819" s="27">
        <f>[1]DEPURADO!F3813</f>
        <v>0</v>
      </c>
      <c r="H3819" s="28">
        <v>0</v>
      </c>
      <c r="I3819" s="28">
        <f>+[1]DEPURADO!M3813+[1]DEPURADO!N3813</f>
        <v>0</v>
      </c>
      <c r="J3819" s="28">
        <f>+[1]DEPURADO!R3813</f>
        <v>0</v>
      </c>
      <c r="K3819" s="29">
        <f>+[1]DEPURADO!P3813+[1]DEPURADO!Q3813</f>
        <v>0</v>
      </c>
      <c r="L3819" s="28">
        <v>0</v>
      </c>
      <c r="M3819" s="28">
        <v>0</v>
      </c>
      <c r="N3819" s="28">
        <f t="shared" si="413"/>
        <v>0</v>
      </c>
      <c r="O3819" s="28">
        <f t="shared" si="414"/>
        <v>0</v>
      </c>
      <c r="P3819" s="24">
        <f>IF([1]DEPURADO!H3813&gt;1,0,[1]DEPURADO!B3813)</f>
        <v>0</v>
      </c>
      <c r="Q3819" s="30">
        <f t="shared" si="415"/>
        <v>0</v>
      </c>
      <c r="R3819" s="31">
        <f t="shared" si="416"/>
        <v>0</v>
      </c>
      <c r="S3819" s="31">
        <f>+[1]DEPURADO!J3813</f>
        <v>0</v>
      </c>
      <c r="T3819" s="23" t="s">
        <v>45</v>
      </c>
      <c r="U3819" s="31">
        <f>+[1]DEPURADO!I3813</f>
        <v>0</v>
      </c>
      <c r="V3819" s="30"/>
      <c r="W3819" s="23" t="s">
        <v>45</v>
      </c>
      <c r="X3819" s="31">
        <f>+[1]DEPURADO!K3813+[1]DEPURADO!L3813</f>
        <v>0</v>
      </c>
      <c r="Y3819" s="23" t="s">
        <v>45</v>
      </c>
      <c r="Z3819" s="31">
        <f t="shared" si="417"/>
        <v>0</v>
      </c>
      <c r="AA3819" s="31"/>
      <c r="AB3819" s="31">
        <v>0</v>
      </c>
      <c r="AC3819" s="31">
        <v>0</v>
      </c>
      <c r="AD3819" s="30"/>
      <c r="AE3819" s="30">
        <f>+[1]DEPURADO!K3813</f>
        <v>0</v>
      </c>
      <c r="AF3819" s="30">
        <v>0</v>
      </c>
      <c r="AG3819" s="30">
        <f t="shared" si="418"/>
        <v>0</v>
      </c>
      <c r="AH3819" s="30">
        <v>0</v>
      </c>
      <c r="AI3819" s="30">
        <f>+[1]DEPURADO!G3813</f>
        <v>0</v>
      </c>
      <c r="AJ3819" s="32"/>
      <c r="AK3819" s="33"/>
    </row>
    <row r="3820" spans="1:37" s="34" customFormat="1" hidden="1" x14ac:dyDescent="0.25">
      <c r="A3820" s="23">
        <f t="shared" si="419"/>
        <v>3812</v>
      </c>
      <c r="B3820" s="24" t="s">
        <v>44</v>
      </c>
      <c r="C3820" s="23">
        <f>+[1]DEPURADO!A3814</f>
        <v>0</v>
      </c>
      <c r="D3820" s="23">
        <f>+[1]DEPURADO!B3814</f>
        <v>0</v>
      </c>
      <c r="E3820" s="25">
        <f>+[1]DEPURADO!C3814</f>
        <v>0</v>
      </c>
      <c r="F3820" s="26" t="str">
        <f>+IF([1]DEPURADO!D3814&gt;1,[1]DEPURADO!D3814," ")</f>
        <v xml:space="preserve"> </v>
      </c>
      <c r="G3820" s="27">
        <f>[1]DEPURADO!F3814</f>
        <v>0</v>
      </c>
      <c r="H3820" s="28">
        <v>0</v>
      </c>
      <c r="I3820" s="28">
        <f>+[1]DEPURADO!M3814+[1]DEPURADO!N3814</f>
        <v>0</v>
      </c>
      <c r="J3820" s="28">
        <f>+[1]DEPURADO!R3814</f>
        <v>0</v>
      </c>
      <c r="K3820" s="29">
        <f>+[1]DEPURADO!P3814+[1]DEPURADO!Q3814</f>
        <v>0</v>
      </c>
      <c r="L3820" s="28">
        <v>0</v>
      </c>
      <c r="M3820" s="28">
        <v>0</v>
      </c>
      <c r="N3820" s="28">
        <f t="shared" si="413"/>
        <v>0</v>
      </c>
      <c r="O3820" s="28">
        <f t="shared" si="414"/>
        <v>0</v>
      </c>
      <c r="P3820" s="24">
        <f>IF([1]DEPURADO!H3814&gt;1,0,[1]DEPURADO!B3814)</f>
        <v>0</v>
      </c>
      <c r="Q3820" s="30">
        <f t="shared" si="415"/>
        <v>0</v>
      </c>
      <c r="R3820" s="31">
        <f t="shared" si="416"/>
        <v>0</v>
      </c>
      <c r="S3820" s="31">
        <f>+[1]DEPURADO!J3814</f>
        <v>0</v>
      </c>
      <c r="T3820" s="23" t="s">
        <v>45</v>
      </c>
      <c r="U3820" s="31">
        <f>+[1]DEPURADO!I3814</f>
        <v>0</v>
      </c>
      <c r="V3820" s="30"/>
      <c r="W3820" s="23" t="s">
        <v>45</v>
      </c>
      <c r="X3820" s="31">
        <f>+[1]DEPURADO!K3814+[1]DEPURADO!L3814</f>
        <v>0</v>
      </c>
      <c r="Y3820" s="23" t="s">
        <v>45</v>
      </c>
      <c r="Z3820" s="31">
        <f t="shared" si="417"/>
        <v>0</v>
      </c>
      <c r="AA3820" s="31"/>
      <c r="AB3820" s="31">
        <v>0</v>
      </c>
      <c r="AC3820" s="31">
        <v>0</v>
      </c>
      <c r="AD3820" s="30"/>
      <c r="AE3820" s="30">
        <f>+[1]DEPURADO!K3814</f>
        <v>0</v>
      </c>
      <c r="AF3820" s="30">
        <v>0</v>
      </c>
      <c r="AG3820" s="30">
        <f t="shared" si="418"/>
        <v>0</v>
      </c>
      <c r="AH3820" s="30">
        <v>0</v>
      </c>
      <c r="AI3820" s="30">
        <f>+[1]DEPURADO!G3814</f>
        <v>0</v>
      </c>
      <c r="AJ3820" s="32"/>
      <c r="AK3820" s="33"/>
    </row>
    <row r="3821" spans="1:37" s="34" customFormat="1" hidden="1" x14ac:dyDescent="0.25">
      <c r="A3821" s="23">
        <f t="shared" si="419"/>
        <v>3813</v>
      </c>
      <c r="B3821" s="24" t="s">
        <v>44</v>
      </c>
      <c r="C3821" s="23">
        <f>+[1]DEPURADO!A3815</f>
        <v>0</v>
      </c>
      <c r="D3821" s="23">
        <f>+[1]DEPURADO!B3815</f>
        <v>0</v>
      </c>
      <c r="E3821" s="25">
        <f>+[1]DEPURADO!C3815</f>
        <v>0</v>
      </c>
      <c r="F3821" s="26" t="str">
        <f>+IF([1]DEPURADO!D3815&gt;1,[1]DEPURADO!D3815," ")</f>
        <v xml:space="preserve"> </v>
      </c>
      <c r="G3821" s="27">
        <f>[1]DEPURADO!F3815</f>
        <v>0</v>
      </c>
      <c r="H3821" s="28">
        <v>0</v>
      </c>
      <c r="I3821" s="28">
        <f>+[1]DEPURADO!M3815+[1]DEPURADO!N3815</f>
        <v>0</v>
      </c>
      <c r="J3821" s="28">
        <f>+[1]DEPURADO!R3815</f>
        <v>0</v>
      </c>
      <c r="K3821" s="29">
        <f>+[1]DEPURADO!P3815+[1]DEPURADO!Q3815</f>
        <v>0</v>
      </c>
      <c r="L3821" s="28">
        <v>0</v>
      </c>
      <c r="M3821" s="28">
        <v>0</v>
      </c>
      <c r="N3821" s="28">
        <f t="shared" si="413"/>
        <v>0</v>
      </c>
      <c r="O3821" s="28">
        <f t="shared" si="414"/>
        <v>0</v>
      </c>
      <c r="P3821" s="24">
        <f>IF([1]DEPURADO!H3815&gt;1,0,[1]DEPURADO!B3815)</f>
        <v>0</v>
      </c>
      <c r="Q3821" s="30">
        <f t="shared" si="415"/>
        <v>0</v>
      </c>
      <c r="R3821" s="31">
        <f t="shared" si="416"/>
        <v>0</v>
      </c>
      <c r="S3821" s="31">
        <f>+[1]DEPURADO!J3815</f>
        <v>0</v>
      </c>
      <c r="T3821" s="23" t="s">
        <v>45</v>
      </c>
      <c r="U3821" s="31">
        <f>+[1]DEPURADO!I3815</f>
        <v>0</v>
      </c>
      <c r="V3821" s="30"/>
      <c r="W3821" s="23" t="s">
        <v>45</v>
      </c>
      <c r="X3821" s="31">
        <f>+[1]DEPURADO!K3815+[1]DEPURADO!L3815</f>
        <v>0</v>
      </c>
      <c r="Y3821" s="23" t="s">
        <v>45</v>
      </c>
      <c r="Z3821" s="31">
        <f t="shared" si="417"/>
        <v>0</v>
      </c>
      <c r="AA3821" s="31"/>
      <c r="AB3821" s="31">
        <v>0</v>
      </c>
      <c r="AC3821" s="31">
        <v>0</v>
      </c>
      <c r="AD3821" s="30"/>
      <c r="AE3821" s="30">
        <f>+[1]DEPURADO!K3815</f>
        <v>0</v>
      </c>
      <c r="AF3821" s="30">
        <v>0</v>
      </c>
      <c r="AG3821" s="30">
        <f t="shared" si="418"/>
        <v>0</v>
      </c>
      <c r="AH3821" s="30">
        <v>0</v>
      </c>
      <c r="AI3821" s="30">
        <f>+[1]DEPURADO!G3815</f>
        <v>0</v>
      </c>
      <c r="AJ3821" s="32"/>
      <c r="AK3821" s="33"/>
    </row>
    <row r="3822" spans="1:37" s="34" customFormat="1" hidden="1" x14ac:dyDescent="0.25">
      <c r="A3822" s="23">
        <f t="shared" si="419"/>
        <v>3814</v>
      </c>
      <c r="B3822" s="24" t="s">
        <v>44</v>
      </c>
      <c r="C3822" s="23">
        <f>+[1]DEPURADO!A3816</f>
        <v>0</v>
      </c>
      <c r="D3822" s="23">
        <f>+[1]DEPURADO!B3816</f>
        <v>0</v>
      </c>
      <c r="E3822" s="25">
        <f>+[1]DEPURADO!C3816</f>
        <v>0</v>
      </c>
      <c r="F3822" s="26" t="str">
        <f>+IF([1]DEPURADO!D3816&gt;1,[1]DEPURADO!D3816," ")</f>
        <v xml:space="preserve"> </v>
      </c>
      <c r="G3822" s="27">
        <f>[1]DEPURADO!F3816</f>
        <v>0</v>
      </c>
      <c r="H3822" s="28">
        <v>0</v>
      </c>
      <c r="I3822" s="28">
        <f>+[1]DEPURADO!M3816+[1]DEPURADO!N3816</f>
        <v>0</v>
      </c>
      <c r="J3822" s="28">
        <f>+[1]DEPURADO!R3816</f>
        <v>0</v>
      </c>
      <c r="K3822" s="29">
        <f>+[1]DEPURADO!P3816+[1]DEPURADO!Q3816</f>
        <v>0</v>
      </c>
      <c r="L3822" s="28">
        <v>0</v>
      </c>
      <c r="M3822" s="28">
        <v>0</v>
      </c>
      <c r="N3822" s="28">
        <f t="shared" si="413"/>
        <v>0</v>
      </c>
      <c r="O3822" s="28">
        <f t="shared" si="414"/>
        <v>0</v>
      </c>
      <c r="P3822" s="24">
        <f>IF([1]DEPURADO!H3816&gt;1,0,[1]DEPURADO!B3816)</f>
        <v>0</v>
      </c>
      <c r="Q3822" s="30">
        <f t="shared" si="415"/>
        <v>0</v>
      </c>
      <c r="R3822" s="31">
        <f t="shared" si="416"/>
        <v>0</v>
      </c>
      <c r="S3822" s="31">
        <f>+[1]DEPURADO!J3816</f>
        <v>0</v>
      </c>
      <c r="T3822" s="23" t="s">
        <v>45</v>
      </c>
      <c r="U3822" s="31">
        <f>+[1]DEPURADO!I3816</f>
        <v>0</v>
      </c>
      <c r="V3822" s="30"/>
      <c r="W3822" s="23" t="s">
        <v>45</v>
      </c>
      <c r="X3822" s="31">
        <f>+[1]DEPURADO!K3816+[1]DEPURADO!L3816</f>
        <v>0</v>
      </c>
      <c r="Y3822" s="23" t="s">
        <v>45</v>
      </c>
      <c r="Z3822" s="31">
        <f t="shared" si="417"/>
        <v>0</v>
      </c>
      <c r="AA3822" s="31"/>
      <c r="AB3822" s="31">
        <v>0</v>
      </c>
      <c r="AC3822" s="31">
        <v>0</v>
      </c>
      <c r="AD3822" s="30"/>
      <c r="AE3822" s="30">
        <f>+[1]DEPURADO!K3816</f>
        <v>0</v>
      </c>
      <c r="AF3822" s="30">
        <v>0</v>
      </c>
      <c r="AG3822" s="30">
        <f t="shared" si="418"/>
        <v>0</v>
      </c>
      <c r="AH3822" s="30">
        <v>0</v>
      </c>
      <c r="AI3822" s="30">
        <f>+[1]DEPURADO!G3816</f>
        <v>0</v>
      </c>
      <c r="AJ3822" s="32"/>
      <c r="AK3822" s="33"/>
    </row>
    <row r="3823" spans="1:37" s="34" customFormat="1" hidden="1" x14ac:dyDescent="0.25">
      <c r="A3823" s="23">
        <f t="shared" si="419"/>
        <v>3815</v>
      </c>
      <c r="B3823" s="24" t="s">
        <v>44</v>
      </c>
      <c r="C3823" s="23">
        <f>+[1]DEPURADO!A3817</f>
        <v>0</v>
      </c>
      <c r="D3823" s="23">
        <f>+[1]DEPURADO!B3817</f>
        <v>0</v>
      </c>
      <c r="E3823" s="25">
        <f>+[1]DEPURADO!C3817</f>
        <v>0</v>
      </c>
      <c r="F3823" s="26" t="str">
        <f>+IF([1]DEPURADO!D3817&gt;1,[1]DEPURADO!D3817," ")</f>
        <v xml:space="preserve"> </v>
      </c>
      <c r="G3823" s="27">
        <f>[1]DEPURADO!F3817</f>
        <v>0</v>
      </c>
      <c r="H3823" s="28">
        <v>0</v>
      </c>
      <c r="I3823" s="28">
        <f>+[1]DEPURADO!M3817+[1]DEPURADO!N3817</f>
        <v>0</v>
      </c>
      <c r="J3823" s="28">
        <f>+[1]DEPURADO!R3817</f>
        <v>0</v>
      </c>
      <c r="K3823" s="29">
        <f>+[1]DEPURADO!P3817+[1]DEPURADO!Q3817</f>
        <v>0</v>
      </c>
      <c r="L3823" s="28">
        <v>0</v>
      </c>
      <c r="M3823" s="28">
        <v>0</v>
      </c>
      <c r="N3823" s="28">
        <f t="shared" si="413"/>
        <v>0</v>
      </c>
      <c r="O3823" s="28">
        <f t="shared" si="414"/>
        <v>0</v>
      </c>
      <c r="P3823" s="24">
        <f>IF([1]DEPURADO!H3817&gt;1,0,[1]DEPURADO!B3817)</f>
        <v>0</v>
      </c>
      <c r="Q3823" s="30">
        <f t="shared" si="415"/>
        <v>0</v>
      </c>
      <c r="R3823" s="31">
        <f t="shared" si="416"/>
        <v>0</v>
      </c>
      <c r="S3823" s="31">
        <f>+[1]DEPURADO!J3817</f>
        <v>0</v>
      </c>
      <c r="T3823" s="23" t="s">
        <v>45</v>
      </c>
      <c r="U3823" s="31">
        <f>+[1]DEPURADO!I3817</f>
        <v>0</v>
      </c>
      <c r="V3823" s="30"/>
      <c r="W3823" s="23" t="s">
        <v>45</v>
      </c>
      <c r="X3823" s="31">
        <f>+[1]DEPURADO!K3817+[1]DEPURADO!L3817</f>
        <v>0</v>
      </c>
      <c r="Y3823" s="23" t="s">
        <v>45</v>
      </c>
      <c r="Z3823" s="31">
        <f t="shared" si="417"/>
        <v>0</v>
      </c>
      <c r="AA3823" s="31"/>
      <c r="AB3823" s="31">
        <v>0</v>
      </c>
      <c r="AC3823" s="31">
        <v>0</v>
      </c>
      <c r="AD3823" s="30"/>
      <c r="AE3823" s="30">
        <f>+[1]DEPURADO!K3817</f>
        <v>0</v>
      </c>
      <c r="AF3823" s="30">
        <v>0</v>
      </c>
      <c r="AG3823" s="30">
        <f t="shared" si="418"/>
        <v>0</v>
      </c>
      <c r="AH3823" s="30">
        <v>0</v>
      </c>
      <c r="AI3823" s="30">
        <f>+[1]DEPURADO!G3817</f>
        <v>0</v>
      </c>
      <c r="AJ3823" s="32"/>
      <c r="AK3823" s="33"/>
    </row>
    <row r="3824" spans="1:37" s="34" customFormat="1" hidden="1" x14ac:dyDescent="0.25">
      <c r="A3824" s="23">
        <f t="shared" si="419"/>
        <v>3816</v>
      </c>
      <c r="B3824" s="24" t="s">
        <v>44</v>
      </c>
      <c r="C3824" s="23">
        <f>+[1]DEPURADO!A3818</f>
        <v>0</v>
      </c>
      <c r="D3824" s="23">
        <f>+[1]DEPURADO!B3818</f>
        <v>0</v>
      </c>
      <c r="E3824" s="25">
        <f>+[1]DEPURADO!C3818</f>
        <v>0</v>
      </c>
      <c r="F3824" s="26" t="str">
        <f>+IF([1]DEPURADO!D3818&gt;1,[1]DEPURADO!D3818," ")</f>
        <v xml:space="preserve"> </v>
      </c>
      <c r="G3824" s="27">
        <f>[1]DEPURADO!F3818</f>
        <v>0</v>
      </c>
      <c r="H3824" s="28">
        <v>0</v>
      </c>
      <c r="I3824" s="28">
        <f>+[1]DEPURADO!M3818+[1]DEPURADO!N3818</f>
        <v>0</v>
      </c>
      <c r="J3824" s="28">
        <f>+[1]DEPURADO!R3818</f>
        <v>0</v>
      </c>
      <c r="K3824" s="29">
        <f>+[1]DEPURADO!P3818+[1]DEPURADO!Q3818</f>
        <v>0</v>
      </c>
      <c r="L3824" s="28">
        <v>0</v>
      </c>
      <c r="M3824" s="28">
        <v>0</v>
      </c>
      <c r="N3824" s="28">
        <f t="shared" si="413"/>
        <v>0</v>
      </c>
      <c r="O3824" s="28">
        <f t="shared" si="414"/>
        <v>0</v>
      </c>
      <c r="P3824" s="24">
        <f>IF([1]DEPURADO!H3818&gt;1,0,[1]DEPURADO!B3818)</f>
        <v>0</v>
      </c>
      <c r="Q3824" s="30">
        <f t="shared" si="415"/>
        <v>0</v>
      </c>
      <c r="R3824" s="31">
        <f t="shared" si="416"/>
        <v>0</v>
      </c>
      <c r="S3824" s="31">
        <f>+[1]DEPURADO!J3818</f>
        <v>0</v>
      </c>
      <c r="T3824" s="23" t="s">
        <v>45</v>
      </c>
      <c r="U3824" s="31">
        <f>+[1]DEPURADO!I3818</f>
        <v>0</v>
      </c>
      <c r="V3824" s="30"/>
      <c r="W3824" s="23" t="s">
        <v>45</v>
      </c>
      <c r="X3824" s="31">
        <f>+[1]DEPURADO!K3818+[1]DEPURADO!L3818</f>
        <v>0</v>
      </c>
      <c r="Y3824" s="23" t="s">
        <v>45</v>
      </c>
      <c r="Z3824" s="31">
        <f t="shared" si="417"/>
        <v>0</v>
      </c>
      <c r="AA3824" s="31"/>
      <c r="AB3824" s="31">
        <v>0</v>
      </c>
      <c r="AC3824" s="31">
        <v>0</v>
      </c>
      <c r="AD3824" s="30"/>
      <c r="AE3824" s="30">
        <f>+[1]DEPURADO!K3818</f>
        <v>0</v>
      </c>
      <c r="AF3824" s="30">
        <v>0</v>
      </c>
      <c r="AG3824" s="30">
        <f t="shared" si="418"/>
        <v>0</v>
      </c>
      <c r="AH3824" s="30">
        <v>0</v>
      </c>
      <c r="AI3824" s="30">
        <f>+[1]DEPURADO!G3818</f>
        <v>0</v>
      </c>
      <c r="AJ3824" s="32"/>
      <c r="AK3824" s="33"/>
    </row>
    <row r="3825" spans="1:37" s="34" customFormat="1" hidden="1" x14ac:dyDescent="0.25">
      <c r="A3825" s="23">
        <f t="shared" si="419"/>
        <v>3817</v>
      </c>
      <c r="B3825" s="24" t="s">
        <v>44</v>
      </c>
      <c r="C3825" s="23">
        <f>+[1]DEPURADO!A3819</f>
        <v>0</v>
      </c>
      <c r="D3825" s="23">
        <f>+[1]DEPURADO!B3819</f>
        <v>0</v>
      </c>
      <c r="E3825" s="25">
        <f>+[1]DEPURADO!C3819</f>
        <v>0</v>
      </c>
      <c r="F3825" s="26" t="str">
        <f>+IF([1]DEPURADO!D3819&gt;1,[1]DEPURADO!D3819," ")</f>
        <v xml:space="preserve"> </v>
      </c>
      <c r="G3825" s="27">
        <f>[1]DEPURADO!F3819</f>
        <v>0</v>
      </c>
      <c r="H3825" s="28">
        <v>0</v>
      </c>
      <c r="I3825" s="28">
        <f>+[1]DEPURADO!M3819+[1]DEPURADO!N3819</f>
        <v>0</v>
      </c>
      <c r="J3825" s="28">
        <f>+[1]DEPURADO!R3819</f>
        <v>0</v>
      </c>
      <c r="K3825" s="29">
        <f>+[1]DEPURADO!P3819+[1]DEPURADO!Q3819</f>
        <v>0</v>
      </c>
      <c r="L3825" s="28">
        <v>0</v>
      </c>
      <c r="M3825" s="28">
        <v>0</v>
      </c>
      <c r="N3825" s="28">
        <f t="shared" si="413"/>
        <v>0</v>
      </c>
      <c r="O3825" s="28">
        <f t="shared" si="414"/>
        <v>0</v>
      </c>
      <c r="P3825" s="24">
        <f>IF([1]DEPURADO!H3819&gt;1,0,[1]DEPURADO!B3819)</f>
        <v>0</v>
      </c>
      <c r="Q3825" s="30">
        <f t="shared" si="415"/>
        <v>0</v>
      </c>
      <c r="R3825" s="31">
        <f t="shared" si="416"/>
        <v>0</v>
      </c>
      <c r="S3825" s="31">
        <f>+[1]DEPURADO!J3819</f>
        <v>0</v>
      </c>
      <c r="T3825" s="23" t="s">
        <v>45</v>
      </c>
      <c r="U3825" s="31">
        <f>+[1]DEPURADO!I3819</f>
        <v>0</v>
      </c>
      <c r="V3825" s="30"/>
      <c r="W3825" s="23" t="s">
        <v>45</v>
      </c>
      <c r="X3825" s="31">
        <f>+[1]DEPURADO!K3819+[1]DEPURADO!L3819</f>
        <v>0</v>
      </c>
      <c r="Y3825" s="23" t="s">
        <v>45</v>
      </c>
      <c r="Z3825" s="31">
        <f t="shared" si="417"/>
        <v>0</v>
      </c>
      <c r="AA3825" s="31"/>
      <c r="AB3825" s="31">
        <v>0</v>
      </c>
      <c r="AC3825" s="31">
        <v>0</v>
      </c>
      <c r="AD3825" s="30"/>
      <c r="AE3825" s="30">
        <f>+[1]DEPURADO!K3819</f>
        <v>0</v>
      </c>
      <c r="AF3825" s="30">
        <v>0</v>
      </c>
      <c r="AG3825" s="30">
        <f t="shared" si="418"/>
        <v>0</v>
      </c>
      <c r="AH3825" s="30">
        <v>0</v>
      </c>
      <c r="AI3825" s="30">
        <f>+[1]DEPURADO!G3819</f>
        <v>0</v>
      </c>
      <c r="AJ3825" s="32"/>
      <c r="AK3825" s="33"/>
    </row>
    <row r="3826" spans="1:37" s="34" customFormat="1" hidden="1" x14ac:dyDescent="0.25">
      <c r="A3826" s="23">
        <f t="shared" si="419"/>
        <v>3818</v>
      </c>
      <c r="B3826" s="24" t="s">
        <v>44</v>
      </c>
      <c r="C3826" s="23">
        <f>+[1]DEPURADO!A3820</f>
        <v>0</v>
      </c>
      <c r="D3826" s="23">
        <f>+[1]DEPURADO!B3820</f>
        <v>0</v>
      </c>
      <c r="E3826" s="25">
        <f>+[1]DEPURADO!C3820</f>
        <v>0</v>
      </c>
      <c r="F3826" s="26" t="str">
        <f>+IF([1]DEPURADO!D3820&gt;1,[1]DEPURADO!D3820," ")</f>
        <v xml:space="preserve"> </v>
      </c>
      <c r="G3826" s="27">
        <f>[1]DEPURADO!F3820</f>
        <v>0</v>
      </c>
      <c r="H3826" s="28">
        <v>0</v>
      </c>
      <c r="I3826" s="28">
        <f>+[1]DEPURADO!M3820+[1]DEPURADO!N3820</f>
        <v>0</v>
      </c>
      <c r="J3826" s="28">
        <f>+[1]DEPURADO!R3820</f>
        <v>0</v>
      </c>
      <c r="K3826" s="29">
        <f>+[1]DEPURADO!P3820+[1]DEPURADO!Q3820</f>
        <v>0</v>
      </c>
      <c r="L3826" s="28">
        <v>0</v>
      </c>
      <c r="M3826" s="28">
        <v>0</v>
      </c>
      <c r="N3826" s="28">
        <f t="shared" si="413"/>
        <v>0</v>
      </c>
      <c r="O3826" s="28">
        <f t="shared" si="414"/>
        <v>0</v>
      </c>
      <c r="P3826" s="24">
        <f>IF([1]DEPURADO!H3820&gt;1,0,[1]DEPURADO!B3820)</f>
        <v>0</v>
      </c>
      <c r="Q3826" s="30">
        <f t="shared" si="415"/>
        <v>0</v>
      </c>
      <c r="R3826" s="31">
        <f t="shared" si="416"/>
        <v>0</v>
      </c>
      <c r="S3826" s="31">
        <f>+[1]DEPURADO!J3820</f>
        <v>0</v>
      </c>
      <c r="T3826" s="23" t="s">
        <v>45</v>
      </c>
      <c r="U3826" s="31">
        <f>+[1]DEPURADO!I3820</f>
        <v>0</v>
      </c>
      <c r="V3826" s="30"/>
      <c r="W3826" s="23" t="s">
        <v>45</v>
      </c>
      <c r="X3826" s="31">
        <f>+[1]DEPURADO!K3820+[1]DEPURADO!L3820</f>
        <v>0</v>
      </c>
      <c r="Y3826" s="23" t="s">
        <v>45</v>
      </c>
      <c r="Z3826" s="31">
        <f t="shared" si="417"/>
        <v>0</v>
      </c>
      <c r="AA3826" s="31"/>
      <c r="AB3826" s="31">
        <v>0</v>
      </c>
      <c r="AC3826" s="31">
        <v>0</v>
      </c>
      <c r="AD3826" s="30"/>
      <c r="AE3826" s="30">
        <f>+[1]DEPURADO!K3820</f>
        <v>0</v>
      </c>
      <c r="AF3826" s="30">
        <v>0</v>
      </c>
      <c r="AG3826" s="30">
        <f t="shared" si="418"/>
        <v>0</v>
      </c>
      <c r="AH3826" s="30">
        <v>0</v>
      </c>
      <c r="AI3826" s="30">
        <f>+[1]DEPURADO!G3820</f>
        <v>0</v>
      </c>
      <c r="AJ3826" s="32"/>
      <c r="AK3826" s="33"/>
    </row>
    <row r="3827" spans="1:37" s="34" customFormat="1" hidden="1" x14ac:dyDescent="0.25">
      <c r="A3827" s="23">
        <f t="shared" si="419"/>
        <v>3819</v>
      </c>
      <c r="B3827" s="24" t="s">
        <v>44</v>
      </c>
      <c r="C3827" s="23">
        <f>+[1]DEPURADO!A3821</f>
        <v>0</v>
      </c>
      <c r="D3827" s="23">
        <f>+[1]DEPURADO!B3821</f>
        <v>0</v>
      </c>
      <c r="E3827" s="25">
        <f>+[1]DEPURADO!C3821</f>
        <v>0</v>
      </c>
      <c r="F3827" s="26" t="str">
        <f>+IF([1]DEPURADO!D3821&gt;1,[1]DEPURADO!D3821," ")</f>
        <v xml:space="preserve"> </v>
      </c>
      <c r="G3827" s="27">
        <f>[1]DEPURADO!F3821</f>
        <v>0</v>
      </c>
      <c r="H3827" s="28">
        <v>0</v>
      </c>
      <c r="I3827" s="28">
        <f>+[1]DEPURADO!M3821+[1]DEPURADO!N3821</f>
        <v>0</v>
      </c>
      <c r="J3827" s="28">
        <f>+[1]DEPURADO!R3821</f>
        <v>0</v>
      </c>
      <c r="K3827" s="29">
        <f>+[1]DEPURADO!P3821+[1]DEPURADO!Q3821</f>
        <v>0</v>
      </c>
      <c r="L3827" s="28">
        <v>0</v>
      </c>
      <c r="M3827" s="28">
        <v>0</v>
      </c>
      <c r="N3827" s="28">
        <f t="shared" si="413"/>
        <v>0</v>
      </c>
      <c r="O3827" s="28">
        <f t="shared" si="414"/>
        <v>0</v>
      </c>
      <c r="P3827" s="24">
        <f>IF([1]DEPURADO!H3821&gt;1,0,[1]DEPURADO!B3821)</f>
        <v>0</v>
      </c>
      <c r="Q3827" s="30">
        <f t="shared" si="415"/>
        <v>0</v>
      </c>
      <c r="R3827" s="31">
        <f t="shared" si="416"/>
        <v>0</v>
      </c>
      <c r="S3827" s="31">
        <f>+[1]DEPURADO!J3821</f>
        <v>0</v>
      </c>
      <c r="T3827" s="23" t="s">
        <v>45</v>
      </c>
      <c r="U3827" s="31">
        <f>+[1]DEPURADO!I3821</f>
        <v>0</v>
      </c>
      <c r="V3827" s="30"/>
      <c r="W3827" s="23" t="s">
        <v>45</v>
      </c>
      <c r="X3827" s="31">
        <f>+[1]DEPURADO!K3821+[1]DEPURADO!L3821</f>
        <v>0</v>
      </c>
      <c r="Y3827" s="23" t="s">
        <v>45</v>
      </c>
      <c r="Z3827" s="31">
        <f t="shared" si="417"/>
        <v>0</v>
      </c>
      <c r="AA3827" s="31"/>
      <c r="AB3827" s="31">
        <v>0</v>
      </c>
      <c r="AC3827" s="31">
        <v>0</v>
      </c>
      <c r="AD3827" s="30"/>
      <c r="AE3827" s="30">
        <f>+[1]DEPURADO!K3821</f>
        <v>0</v>
      </c>
      <c r="AF3827" s="30">
        <v>0</v>
      </c>
      <c r="AG3827" s="30">
        <f t="shared" si="418"/>
        <v>0</v>
      </c>
      <c r="AH3827" s="30">
        <v>0</v>
      </c>
      <c r="AI3827" s="30">
        <f>+[1]DEPURADO!G3821</f>
        <v>0</v>
      </c>
      <c r="AJ3827" s="32"/>
      <c r="AK3827" s="33"/>
    </row>
    <row r="3828" spans="1:37" s="34" customFormat="1" hidden="1" x14ac:dyDescent="0.25">
      <c r="A3828" s="23">
        <f t="shared" si="419"/>
        <v>3820</v>
      </c>
      <c r="B3828" s="24" t="s">
        <v>44</v>
      </c>
      <c r="C3828" s="23">
        <f>+[1]DEPURADO!A3822</f>
        <v>0</v>
      </c>
      <c r="D3828" s="23">
        <f>+[1]DEPURADO!B3822</f>
        <v>0</v>
      </c>
      <c r="E3828" s="25">
        <f>+[1]DEPURADO!C3822</f>
        <v>0</v>
      </c>
      <c r="F3828" s="26" t="str">
        <f>+IF([1]DEPURADO!D3822&gt;1,[1]DEPURADO!D3822," ")</f>
        <v xml:space="preserve"> </v>
      </c>
      <c r="G3828" s="27">
        <f>[1]DEPURADO!F3822</f>
        <v>0</v>
      </c>
      <c r="H3828" s="28">
        <v>0</v>
      </c>
      <c r="I3828" s="28">
        <f>+[1]DEPURADO!M3822+[1]DEPURADO!N3822</f>
        <v>0</v>
      </c>
      <c r="J3828" s="28">
        <f>+[1]DEPURADO!R3822</f>
        <v>0</v>
      </c>
      <c r="K3828" s="29">
        <f>+[1]DEPURADO!P3822+[1]DEPURADO!Q3822</f>
        <v>0</v>
      </c>
      <c r="L3828" s="28">
        <v>0</v>
      </c>
      <c r="M3828" s="28">
        <v>0</v>
      </c>
      <c r="N3828" s="28">
        <f t="shared" si="413"/>
        <v>0</v>
      </c>
      <c r="O3828" s="28">
        <f t="shared" si="414"/>
        <v>0</v>
      </c>
      <c r="P3828" s="24">
        <f>IF([1]DEPURADO!H3822&gt;1,0,[1]DEPURADO!B3822)</f>
        <v>0</v>
      </c>
      <c r="Q3828" s="30">
        <f t="shared" si="415"/>
        <v>0</v>
      </c>
      <c r="R3828" s="31">
        <f t="shared" si="416"/>
        <v>0</v>
      </c>
      <c r="S3828" s="31">
        <f>+[1]DEPURADO!J3822</f>
        <v>0</v>
      </c>
      <c r="T3828" s="23" t="s">
        <v>45</v>
      </c>
      <c r="U3828" s="31">
        <f>+[1]DEPURADO!I3822</f>
        <v>0</v>
      </c>
      <c r="V3828" s="30"/>
      <c r="W3828" s="23" t="s">
        <v>45</v>
      </c>
      <c r="X3828" s="31">
        <f>+[1]DEPURADO!K3822+[1]DEPURADO!L3822</f>
        <v>0</v>
      </c>
      <c r="Y3828" s="23" t="s">
        <v>45</v>
      </c>
      <c r="Z3828" s="31">
        <f t="shared" si="417"/>
        <v>0</v>
      </c>
      <c r="AA3828" s="31"/>
      <c r="AB3828" s="31">
        <v>0</v>
      </c>
      <c r="AC3828" s="31">
        <v>0</v>
      </c>
      <c r="AD3828" s="30"/>
      <c r="AE3828" s="30">
        <f>+[1]DEPURADO!K3822</f>
        <v>0</v>
      </c>
      <c r="AF3828" s="30">
        <v>0</v>
      </c>
      <c r="AG3828" s="30">
        <f t="shared" si="418"/>
        <v>0</v>
      </c>
      <c r="AH3828" s="30">
        <v>0</v>
      </c>
      <c r="AI3828" s="30">
        <f>+[1]DEPURADO!G3822</f>
        <v>0</v>
      </c>
      <c r="AJ3828" s="32"/>
      <c r="AK3828" s="33"/>
    </row>
    <row r="3829" spans="1:37" s="34" customFormat="1" hidden="1" x14ac:dyDescent="0.25">
      <c r="A3829" s="23">
        <f t="shared" si="419"/>
        <v>3821</v>
      </c>
      <c r="B3829" s="24" t="s">
        <v>44</v>
      </c>
      <c r="C3829" s="23">
        <f>+[1]DEPURADO!A3823</f>
        <v>0</v>
      </c>
      <c r="D3829" s="23">
        <f>+[1]DEPURADO!B3823</f>
        <v>0</v>
      </c>
      <c r="E3829" s="25">
        <f>+[1]DEPURADO!C3823</f>
        <v>0</v>
      </c>
      <c r="F3829" s="26" t="str">
        <f>+IF([1]DEPURADO!D3823&gt;1,[1]DEPURADO!D3823," ")</f>
        <v xml:space="preserve"> </v>
      </c>
      <c r="G3829" s="27">
        <f>[1]DEPURADO!F3823</f>
        <v>0</v>
      </c>
      <c r="H3829" s="28">
        <v>0</v>
      </c>
      <c r="I3829" s="28">
        <f>+[1]DEPURADO!M3823+[1]DEPURADO!N3823</f>
        <v>0</v>
      </c>
      <c r="J3829" s="28">
        <f>+[1]DEPURADO!R3823</f>
        <v>0</v>
      </c>
      <c r="K3829" s="29">
        <f>+[1]DEPURADO!P3823+[1]DEPURADO!Q3823</f>
        <v>0</v>
      </c>
      <c r="L3829" s="28">
        <v>0</v>
      </c>
      <c r="M3829" s="28">
        <v>0</v>
      </c>
      <c r="N3829" s="28">
        <f t="shared" si="413"/>
        <v>0</v>
      </c>
      <c r="O3829" s="28">
        <f t="shared" si="414"/>
        <v>0</v>
      </c>
      <c r="P3829" s="24">
        <f>IF([1]DEPURADO!H3823&gt;1,0,[1]DEPURADO!B3823)</f>
        <v>0</v>
      </c>
      <c r="Q3829" s="30">
        <f t="shared" si="415"/>
        <v>0</v>
      </c>
      <c r="R3829" s="31">
        <f t="shared" si="416"/>
        <v>0</v>
      </c>
      <c r="S3829" s="31">
        <f>+[1]DEPURADO!J3823</f>
        <v>0</v>
      </c>
      <c r="T3829" s="23" t="s">
        <v>45</v>
      </c>
      <c r="U3829" s="31">
        <f>+[1]DEPURADO!I3823</f>
        <v>0</v>
      </c>
      <c r="V3829" s="30"/>
      <c r="W3829" s="23" t="s">
        <v>45</v>
      </c>
      <c r="X3829" s="31">
        <f>+[1]DEPURADO!K3823+[1]DEPURADO!L3823</f>
        <v>0</v>
      </c>
      <c r="Y3829" s="23" t="s">
        <v>45</v>
      </c>
      <c r="Z3829" s="31">
        <f t="shared" si="417"/>
        <v>0</v>
      </c>
      <c r="AA3829" s="31"/>
      <c r="AB3829" s="31">
        <v>0</v>
      </c>
      <c r="AC3829" s="31">
        <v>0</v>
      </c>
      <c r="AD3829" s="30"/>
      <c r="AE3829" s="30">
        <f>+[1]DEPURADO!K3823</f>
        <v>0</v>
      </c>
      <c r="AF3829" s="30">
        <v>0</v>
      </c>
      <c r="AG3829" s="30">
        <f t="shared" si="418"/>
        <v>0</v>
      </c>
      <c r="AH3829" s="30">
        <v>0</v>
      </c>
      <c r="AI3829" s="30">
        <f>+[1]DEPURADO!G3823</f>
        <v>0</v>
      </c>
      <c r="AJ3829" s="32"/>
      <c r="AK3829" s="33"/>
    </row>
    <row r="3830" spans="1:37" s="34" customFormat="1" hidden="1" x14ac:dyDescent="0.25">
      <c r="A3830" s="23">
        <f t="shared" si="419"/>
        <v>3822</v>
      </c>
      <c r="B3830" s="24" t="s">
        <v>44</v>
      </c>
      <c r="C3830" s="23">
        <f>+[1]DEPURADO!A3824</f>
        <v>0</v>
      </c>
      <c r="D3830" s="23">
        <f>+[1]DEPURADO!B3824</f>
        <v>0</v>
      </c>
      <c r="E3830" s="25">
        <f>+[1]DEPURADO!C3824</f>
        <v>0</v>
      </c>
      <c r="F3830" s="26" t="str">
        <f>+IF([1]DEPURADO!D3824&gt;1,[1]DEPURADO!D3824," ")</f>
        <v xml:space="preserve"> </v>
      </c>
      <c r="G3830" s="27">
        <f>[1]DEPURADO!F3824</f>
        <v>0</v>
      </c>
      <c r="H3830" s="28">
        <v>0</v>
      </c>
      <c r="I3830" s="28">
        <f>+[1]DEPURADO!M3824+[1]DEPURADO!N3824</f>
        <v>0</v>
      </c>
      <c r="J3830" s="28">
        <f>+[1]DEPURADO!R3824</f>
        <v>0</v>
      </c>
      <c r="K3830" s="29">
        <f>+[1]DEPURADO!P3824+[1]DEPURADO!Q3824</f>
        <v>0</v>
      </c>
      <c r="L3830" s="28">
        <v>0</v>
      </c>
      <c r="M3830" s="28">
        <v>0</v>
      </c>
      <c r="N3830" s="28">
        <f t="shared" si="413"/>
        <v>0</v>
      </c>
      <c r="O3830" s="28">
        <f t="shared" si="414"/>
        <v>0</v>
      </c>
      <c r="P3830" s="24">
        <f>IF([1]DEPURADO!H3824&gt;1,0,[1]DEPURADO!B3824)</f>
        <v>0</v>
      </c>
      <c r="Q3830" s="30">
        <f t="shared" si="415"/>
        <v>0</v>
      </c>
      <c r="R3830" s="31">
        <f t="shared" si="416"/>
        <v>0</v>
      </c>
      <c r="S3830" s="31">
        <f>+[1]DEPURADO!J3824</f>
        <v>0</v>
      </c>
      <c r="T3830" s="23" t="s">
        <v>45</v>
      </c>
      <c r="U3830" s="31">
        <f>+[1]DEPURADO!I3824</f>
        <v>0</v>
      </c>
      <c r="V3830" s="30"/>
      <c r="W3830" s="23" t="s">
        <v>45</v>
      </c>
      <c r="X3830" s="31">
        <f>+[1]DEPURADO!K3824+[1]DEPURADO!L3824</f>
        <v>0</v>
      </c>
      <c r="Y3830" s="23" t="s">
        <v>45</v>
      </c>
      <c r="Z3830" s="31">
        <f t="shared" si="417"/>
        <v>0</v>
      </c>
      <c r="AA3830" s="31"/>
      <c r="AB3830" s="31">
        <v>0</v>
      </c>
      <c r="AC3830" s="31">
        <v>0</v>
      </c>
      <c r="AD3830" s="30"/>
      <c r="AE3830" s="30">
        <f>+[1]DEPURADO!K3824</f>
        <v>0</v>
      </c>
      <c r="AF3830" s="30">
        <v>0</v>
      </c>
      <c r="AG3830" s="30">
        <f t="shared" si="418"/>
        <v>0</v>
      </c>
      <c r="AH3830" s="30">
        <v>0</v>
      </c>
      <c r="AI3830" s="30">
        <f>+[1]DEPURADO!G3824</f>
        <v>0</v>
      </c>
      <c r="AJ3830" s="32"/>
      <c r="AK3830" s="33"/>
    </row>
    <row r="3831" spans="1:37" s="34" customFormat="1" hidden="1" x14ac:dyDescent="0.25">
      <c r="A3831" s="23">
        <f t="shared" si="419"/>
        <v>3823</v>
      </c>
      <c r="B3831" s="24" t="s">
        <v>44</v>
      </c>
      <c r="C3831" s="23">
        <f>+[1]DEPURADO!A3825</f>
        <v>0</v>
      </c>
      <c r="D3831" s="23">
        <f>+[1]DEPURADO!B3825</f>
        <v>0</v>
      </c>
      <c r="E3831" s="25">
        <f>+[1]DEPURADO!C3825</f>
        <v>0</v>
      </c>
      <c r="F3831" s="26" t="str">
        <f>+IF([1]DEPURADO!D3825&gt;1,[1]DEPURADO!D3825," ")</f>
        <v xml:space="preserve"> </v>
      </c>
      <c r="G3831" s="27">
        <f>[1]DEPURADO!F3825</f>
        <v>0</v>
      </c>
      <c r="H3831" s="28">
        <v>0</v>
      </c>
      <c r="I3831" s="28">
        <f>+[1]DEPURADO!M3825+[1]DEPURADO!N3825</f>
        <v>0</v>
      </c>
      <c r="J3831" s="28">
        <f>+[1]DEPURADO!R3825</f>
        <v>0</v>
      </c>
      <c r="K3831" s="29">
        <f>+[1]DEPURADO!P3825+[1]DEPURADO!Q3825</f>
        <v>0</v>
      </c>
      <c r="L3831" s="28">
        <v>0</v>
      </c>
      <c r="M3831" s="28">
        <v>0</v>
      </c>
      <c r="N3831" s="28">
        <f t="shared" si="413"/>
        <v>0</v>
      </c>
      <c r="O3831" s="28">
        <f t="shared" si="414"/>
        <v>0</v>
      </c>
      <c r="P3831" s="24">
        <f>IF([1]DEPURADO!H3825&gt;1,0,[1]DEPURADO!B3825)</f>
        <v>0</v>
      </c>
      <c r="Q3831" s="30">
        <f t="shared" si="415"/>
        <v>0</v>
      </c>
      <c r="R3831" s="31">
        <f t="shared" si="416"/>
        <v>0</v>
      </c>
      <c r="S3831" s="31">
        <f>+[1]DEPURADO!J3825</f>
        <v>0</v>
      </c>
      <c r="T3831" s="23" t="s">
        <v>45</v>
      </c>
      <c r="U3831" s="31">
        <f>+[1]DEPURADO!I3825</f>
        <v>0</v>
      </c>
      <c r="V3831" s="30"/>
      <c r="W3831" s="23" t="s">
        <v>45</v>
      </c>
      <c r="X3831" s="31">
        <f>+[1]DEPURADO!K3825+[1]DEPURADO!L3825</f>
        <v>0</v>
      </c>
      <c r="Y3831" s="23" t="s">
        <v>45</v>
      </c>
      <c r="Z3831" s="31">
        <f t="shared" si="417"/>
        <v>0</v>
      </c>
      <c r="AA3831" s="31"/>
      <c r="AB3831" s="31">
        <v>0</v>
      </c>
      <c r="AC3831" s="31">
        <v>0</v>
      </c>
      <c r="AD3831" s="30"/>
      <c r="AE3831" s="30">
        <f>+[1]DEPURADO!K3825</f>
        <v>0</v>
      </c>
      <c r="AF3831" s="30">
        <v>0</v>
      </c>
      <c r="AG3831" s="30">
        <f t="shared" si="418"/>
        <v>0</v>
      </c>
      <c r="AH3831" s="30">
        <v>0</v>
      </c>
      <c r="AI3831" s="30">
        <f>+[1]DEPURADO!G3825</f>
        <v>0</v>
      </c>
      <c r="AJ3831" s="32"/>
      <c r="AK3831" s="33"/>
    </row>
    <row r="3832" spans="1:37" s="34" customFormat="1" hidden="1" x14ac:dyDescent="0.25">
      <c r="A3832" s="23">
        <f t="shared" si="419"/>
        <v>3824</v>
      </c>
      <c r="B3832" s="24" t="s">
        <v>44</v>
      </c>
      <c r="C3832" s="23">
        <f>+[1]DEPURADO!A3826</f>
        <v>0</v>
      </c>
      <c r="D3832" s="23">
        <f>+[1]DEPURADO!B3826</f>
        <v>0</v>
      </c>
      <c r="E3832" s="25">
        <f>+[1]DEPURADO!C3826</f>
        <v>0</v>
      </c>
      <c r="F3832" s="26" t="str">
        <f>+IF([1]DEPURADO!D3826&gt;1,[1]DEPURADO!D3826," ")</f>
        <v xml:space="preserve"> </v>
      </c>
      <c r="G3832" s="27">
        <f>[1]DEPURADO!F3826</f>
        <v>0</v>
      </c>
      <c r="H3832" s="28">
        <v>0</v>
      </c>
      <c r="I3832" s="28">
        <f>+[1]DEPURADO!M3826+[1]DEPURADO!N3826</f>
        <v>0</v>
      </c>
      <c r="J3832" s="28">
        <f>+[1]DEPURADO!R3826</f>
        <v>0</v>
      </c>
      <c r="K3832" s="29">
        <f>+[1]DEPURADO!P3826+[1]DEPURADO!Q3826</f>
        <v>0</v>
      </c>
      <c r="L3832" s="28">
        <v>0</v>
      </c>
      <c r="M3832" s="28">
        <v>0</v>
      </c>
      <c r="N3832" s="28">
        <f t="shared" si="413"/>
        <v>0</v>
      </c>
      <c r="O3832" s="28">
        <f t="shared" si="414"/>
        <v>0</v>
      </c>
      <c r="P3832" s="24">
        <f>IF([1]DEPURADO!H3826&gt;1,0,[1]DEPURADO!B3826)</f>
        <v>0</v>
      </c>
      <c r="Q3832" s="30">
        <f t="shared" si="415"/>
        <v>0</v>
      </c>
      <c r="R3832" s="31">
        <f t="shared" si="416"/>
        <v>0</v>
      </c>
      <c r="S3832" s="31">
        <f>+[1]DEPURADO!J3826</f>
        <v>0</v>
      </c>
      <c r="T3832" s="23" t="s">
        <v>45</v>
      </c>
      <c r="U3832" s="31">
        <f>+[1]DEPURADO!I3826</f>
        <v>0</v>
      </c>
      <c r="V3832" s="30"/>
      <c r="W3832" s="23" t="s">
        <v>45</v>
      </c>
      <c r="X3832" s="31">
        <f>+[1]DEPURADO!K3826+[1]DEPURADO!L3826</f>
        <v>0</v>
      </c>
      <c r="Y3832" s="23" t="s">
        <v>45</v>
      </c>
      <c r="Z3832" s="31">
        <f t="shared" si="417"/>
        <v>0</v>
      </c>
      <c r="AA3832" s="31"/>
      <c r="AB3832" s="31">
        <v>0</v>
      </c>
      <c r="AC3832" s="31">
        <v>0</v>
      </c>
      <c r="AD3832" s="30"/>
      <c r="AE3832" s="30">
        <f>+[1]DEPURADO!K3826</f>
        <v>0</v>
      </c>
      <c r="AF3832" s="30">
        <v>0</v>
      </c>
      <c r="AG3832" s="30">
        <f t="shared" si="418"/>
        <v>0</v>
      </c>
      <c r="AH3832" s="30">
        <v>0</v>
      </c>
      <c r="AI3832" s="30">
        <f>+[1]DEPURADO!G3826</f>
        <v>0</v>
      </c>
      <c r="AJ3832" s="32"/>
      <c r="AK3832" s="33"/>
    </row>
    <row r="3833" spans="1:37" s="34" customFormat="1" hidden="1" x14ac:dyDescent="0.25">
      <c r="A3833" s="23">
        <f t="shared" si="419"/>
        <v>3825</v>
      </c>
      <c r="B3833" s="24" t="s">
        <v>44</v>
      </c>
      <c r="C3833" s="23">
        <f>+[1]DEPURADO!A3827</f>
        <v>0</v>
      </c>
      <c r="D3833" s="23">
        <f>+[1]DEPURADO!B3827</f>
        <v>0</v>
      </c>
      <c r="E3833" s="25">
        <f>+[1]DEPURADO!C3827</f>
        <v>0</v>
      </c>
      <c r="F3833" s="26" t="str">
        <f>+IF([1]DEPURADO!D3827&gt;1,[1]DEPURADO!D3827," ")</f>
        <v xml:space="preserve"> </v>
      </c>
      <c r="G3833" s="27">
        <f>[1]DEPURADO!F3827</f>
        <v>0</v>
      </c>
      <c r="H3833" s="28">
        <v>0</v>
      </c>
      <c r="I3833" s="28">
        <f>+[1]DEPURADO!M3827+[1]DEPURADO!N3827</f>
        <v>0</v>
      </c>
      <c r="J3833" s="28">
        <f>+[1]DEPURADO!R3827</f>
        <v>0</v>
      </c>
      <c r="K3833" s="29">
        <f>+[1]DEPURADO!P3827+[1]DEPURADO!Q3827</f>
        <v>0</v>
      </c>
      <c r="L3833" s="28">
        <v>0</v>
      </c>
      <c r="M3833" s="28">
        <v>0</v>
      </c>
      <c r="N3833" s="28">
        <f t="shared" si="413"/>
        <v>0</v>
      </c>
      <c r="O3833" s="28">
        <f t="shared" si="414"/>
        <v>0</v>
      </c>
      <c r="P3833" s="24">
        <f>IF([1]DEPURADO!H3827&gt;1,0,[1]DEPURADO!B3827)</f>
        <v>0</v>
      </c>
      <c r="Q3833" s="30">
        <f t="shared" si="415"/>
        <v>0</v>
      </c>
      <c r="R3833" s="31">
        <f t="shared" si="416"/>
        <v>0</v>
      </c>
      <c r="S3833" s="31">
        <f>+[1]DEPURADO!J3827</f>
        <v>0</v>
      </c>
      <c r="T3833" s="23" t="s">
        <v>45</v>
      </c>
      <c r="U3833" s="31">
        <f>+[1]DEPURADO!I3827</f>
        <v>0</v>
      </c>
      <c r="V3833" s="30"/>
      <c r="W3833" s="23" t="s">
        <v>45</v>
      </c>
      <c r="X3833" s="31">
        <f>+[1]DEPURADO!K3827+[1]DEPURADO!L3827</f>
        <v>0</v>
      </c>
      <c r="Y3833" s="23" t="s">
        <v>45</v>
      </c>
      <c r="Z3833" s="31">
        <f t="shared" si="417"/>
        <v>0</v>
      </c>
      <c r="AA3833" s="31"/>
      <c r="AB3833" s="31">
        <v>0</v>
      </c>
      <c r="AC3833" s="31">
        <v>0</v>
      </c>
      <c r="AD3833" s="30"/>
      <c r="AE3833" s="30">
        <f>+[1]DEPURADO!K3827</f>
        <v>0</v>
      </c>
      <c r="AF3833" s="30">
        <v>0</v>
      </c>
      <c r="AG3833" s="30">
        <f t="shared" si="418"/>
        <v>0</v>
      </c>
      <c r="AH3833" s="30">
        <v>0</v>
      </c>
      <c r="AI3833" s="30">
        <f>+[1]DEPURADO!G3827</f>
        <v>0</v>
      </c>
      <c r="AJ3833" s="32"/>
      <c r="AK3833" s="33"/>
    </row>
    <row r="3834" spans="1:37" s="34" customFormat="1" hidden="1" x14ac:dyDescent="0.25">
      <c r="A3834" s="23">
        <f t="shared" si="419"/>
        <v>3826</v>
      </c>
      <c r="B3834" s="24" t="s">
        <v>44</v>
      </c>
      <c r="C3834" s="23">
        <f>+[1]DEPURADO!A3828</f>
        <v>0</v>
      </c>
      <c r="D3834" s="23">
        <f>+[1]DEPURADO!B3828</f>
        <v>0</v>
      </c>
      <c r="E3834" s="25">
        <f>+[1]DEPURADO!C3828</f>
        <v>0</v>
      </c>
      <c r="F3834" s="26" t="str">
        <f>+IF([1]DEPURADO!D3828&gt;1,[1]DEPURADO!D3828," ")</f>
        <v xml:space="preserve"> </v>
      </c>
      <c r="G3834" s="27">
        <f>[1]DEPURADO!F3828</f>
        <v>0</v>
      </c>
      <c r="H3834" s="28">
        <v>0</v>
      </c>
      <c r="I3834" s="28">
        <f>+[1]DEPURADO!M3828+[1]DEPURADO!N3828</f>
        <v>0</v>
      </c>
      <c r="J3834" s="28">
        <f>+[1]DEPURADO!R3828</f>
        <v>0</v>
      </c>
      <c r="K3834" s="29">
        <f>+[1]DEPURADO!P3828+[1]DEPURADO!Q3828</f>
        <v>0</v>
      </c>
      <c r="L3834" s="28">
        <v>0</v>
      </c>
      <c r="M3834" s="28">
        <v>0</v>
      </c>
      <c r="N3834" s="28">
        <f t="shared" si="413"/>
        <v>0</v>
      </c>
      <c r="O3834" s="28">
        <f t="shared" si="414"/>
        <v>0</v>
      </c>
      <c r="P3834" s="24">
        <f>IF([1]DEPURADO!H3828&gt;1,0,[1]DEPURADO!B3828)</f>
        <v>0</v>
      </c>
      <c r="Q3834" s="30">
        <f t="shared" si="415"/>
        <v>0</v>
      </c>
      <c r="R3834" s="31">
        <f t="shared" si="416"/>
        <v>0</v>
      </c>
      <c r="S3834" s="31">
        <f>+[1]DEPURADO!J3828</f>
        <v>0</v>
      </c>
      <c r="T3834" s="23" t="s">
        <v>45</v>
      </c>
      <c r="U3834" s="31">
        <f>+[1]DEPURADO!I3828</f>
        <v>0</v>
      </c>
      <c r="V3834" s="30"/>
      <c r="W3834" s="23" t="s">
        <v>45</v>
      </c>
      <c r="X3834" s="31">
        <f>+[1]DEPURADO!K3828+[1]DEPURADO!L3828</f>
        <v>0</v>
      </c>
      <c r="Y3834" s="23" t="s">
        <v>45</v>
      </c>
      <c r="Z3834" s="31">
        <f t="shared" si="417"/>
        <v>0</v>
      </c>
      <c r="AA3834" s="31"/>
      <c r="AB3834" s="31">
        <v>0</v>
      </c>
      <c r="AC3834" s="31">
        <v>0</v>
      </c>
      <c r="AD3834" s="30"/>
      <c r="AE3834" s="30">
        <f>+[1]DEPURADO!K3828</f>
        <v>0</v>
      </c>
      <c r="AF3834" s="30">
        <v>0</v>
      </c>
      <c r="AG3834" s="30">
        <f t="shared" si="418"/>
        <v>0</v>
      </c>
      <c r="AH3834" s="30">
        <v>0</v>
      </c>
      <c r="AI3834" s="30">
        <f>+[1]DEPURADO!G3828</f>
        <v>0</v>
      </c>
      <c r="AJ3834" s="32"/>
      <c r="AK3834" s="33"/>
    </row>
    <row r="3835" spans="1:37" s="34" customFormat="1" hidden="1" x14ac:dyDescent="0.25">
      <c r="A3835" s="23">
        <f t="shared" si="419"/>
        <v>3827</v>
      </c>
      <c r="B3835" s="24" t="s">
        <v>44</v>
      </c>
      <c r="C3835" s="23">
        <f>+[1]DEPURADO!A3829</f>
        <v>0</v>
      </c>
      <c r="D3835" s="23">
        <f>+[1]DEPURADO!B3829</f>
        <v>0</v>
      </c>
      <c r="E3835" s="25">
        <f>+[1]DEPURADO!C3829</f>
        <v>0</v>
      </c>
      <c r="F3835" s="26" t="str">
        <f>+IF([1]DEPURADO!D3829&gt;1,[1]DEPURADO!D3829," ")</f>
        <v xml:space="preserve"> </v>
      </c>
      <c r="G3835" s="27">
        <f>[1]DEPURADO!F3829</f>
        <v>0</v>
      </c>
      <c r="H3835" s="28">
        <v>0</v>
      </c>
      <c r="I3835" s="28">
        <f>+[1]DEPURADO!M3829+[1]DEPURADO!N3829</f>
        <v>0</v>
      </c>
      <c r="J3835" s="28">
        <f>+[1]DEPURADO!R3829</f>
        <v>0</v>
      </c>
      <c r="K3835" s="29">
        <f>+[1]DEPURADO!P3829+[1]DEPURADO!Q3829</f>
        <v>0</v>
      </c>
      <c r="L3835" s="28">
        <v>0</v>
      </c>
      <c r="M3835" s="28">
        <v>0</v>
      </c>
      <c r="N3835" s="28">
        <f t="shared" si="413"/>
        <v>0</v>
      </c>
      <c r="O3835" s="28">
        <f t="shared" si="414"/>
        <v>0</v>
      </c>
      <c r="P3835" s="24">
        <f>IF([1]DEPURADO!H3829&gt;1,0,[1]DEPURADO!B3829)</f>
        <v>0</v>
      </c>
      <c r="Q3835" s="30">
        <f t="shared" si="415"/>
        <v>0</v>
      </c>
      <c r="R3835" s="31">
        <f t="shared" si="416"/>
        <v>0</v>
      </c>
      <c r="S3835" s="31">
        <f>+[1]DEPURADO!J3829</f>
        <v>0</v>
      </c>
      <c r="T3835" s="23" t="s">
        <v>45</v>
      </c>
      <c r="U3835" s="31">
        <f>+[1]DEPURADO!I3829</f>
        <v>0</v>
      </c>
      <c r="V3835" s="30"/>
      <c r="W3835" s="23" t="s">
        <v>45</v>
      </c>
      <c r="X3835" s="31">
        <f>+[1]DEPURADO!K3829+[1]DEPURADO!L3829</f>
        <v>0</v>
      </c>
      <c r="Y3835" s="23" t="s">
        <v>45</v>
      </c>
      <c r="Z3835" s="31">
        <f t="shared" si="417"/>
        <v>0</v>
      </c>
      <c r="AA3835" s="31"/>
      <c r="AB3835" s="31">
        <v>0</v>
      </c>
      <c r="AC3835" s="31">
        <v>0</v>
      </c>
      <c r="AD3835" s="30"/>
      <c r="AE3835" s="30">
        <f>+[1]DEPURADO!K3829</f>
        <v>0</v>
      </c>
      <c r="AF3835" s="30">
        <v>0</v>
      </c>
      <c r="AG3835" s="30">
        <f t="shared" si="418"/>
        <v>0</v>
      </c>
      <c r="AH3835" s="30">
        <v>0</v>
      </c>
      <c r="AI3835" s="30">
        <f>+[1]DEPURADO!G3829</f>
        <v>0</v>
      </c>
      <c r="AJ3835" s="32"/>
      <c r="AK3835" s="33"/>
    </row>
    <row r="3836" spans="1:37" s="34" customFormat="1" hidden="1" x14ac:dyDescent="0.25">
      <c r="A3836" s="23">
        <f t="shared" si="419"/>
        <v>3828</v>
      </c>
      <c r="B3836" s="24" t="s">
        <v>44</v>
      </c>
      <c r="C3836" s="23">
        <f>+[1]DEPURADO!A3830</f>
        <v>0</v>
      </c>
      <c r="D3836" s="23">
        <f>+[1]DEPURADO!B3830</f>
        <v>0</v>
      </c>
      <c r="E3836" s="25">
        <f>+[1]DEPURADO!C3830</f>
        <v>0</v>
      </c>
      <c r="F3836" s="26" t="str">
        <f>+IF([1]DEPURADO!D3830&gt;1,[1]DEPURADO!D3830," ")</f>
        <v xml:space="preserve"> </v>
      </c>
      <c r="G3836" s="27">
        <f>[1]DEPURADO!F3830</f>
        <v>0</v>
      </c>
      <c r="H3836" s="28">
        <v>0</v>
      </c>
      <c r="I3836" s="28">
        <f>+[1]DEPURADO!M3830+[1]DEPURADO!N3830</f>
        <v>0</v>
      </c>
      <c r="J3836" s="28">
        <f>+[1]DEPURADO!R3830</f>
        <v>0</v>
      </c>
      <c r="K3836" s="29">
        <f>+[1]DEPURADO!P3830+[1]DEPURADO!Q3830</f>
        <v>0</v>
      </c>
      <c r="L3836" s="28">
        <v>0</v>
      </c>
      <c r="M3836" s="28">
        <v>0</v>
      </c>
      <c r="N3836" s="28">
        <f t="shared" si="413"/>
        <v>0</v>
      </c>
      <c r="O3836" s="28">
        <f t="shared" si="414"/>
        <v>0</v>
      </c>
      <c r="P3836" s="24">
        <f>IF([1]DEPURADO!H3830&gt;1,0,[1]DEPURADO!B3830)</f>
        <v>0</v>
      </c>
      <c r="Q3836" s="30">
        <f t="shared" si="415"/>
        <v>0</v>
      </c>
      <c r="R3836" s="31">
        <f t="shared" si="416"/>
        <v>0</v>
      </c>
      <c r="S3836" s="31">
        <f>+[1]DEPURADO!J3830</f>
        <v>0</v>
      </c>
      <c r="T3836" s="23" t="s">
        <v>45</v>
      </c>
      <c r="U3836" s="31">
        <f>+[1]DEPURADO!I3830</f>
        <v>0</v>
      </c>
      <c r="V3836" s="30"/>
      <c r="W3836" s="23" t="s">
        <v>45</v>
      </c>
      <c r="X3836" s="31">
        <f>+[1]DEPURADO!K3830+[1]DEPURADO!L3830</f>
        <v>0</v>
      </c>
      <c r="Y3836" s="23" t="s">
        <v>45</v>
      </c>
      <c r="Z3836" s="31">
        <f t="shared" si="417"/>
        <v>0</v>
      </c>
      <c r="AA3836" s="31"/>
      <c r="AB3836" s="31">
        <v>0</v>
      </c>
      <c r="AC3836" s="31">
        <v>0</v>
      </c>
      <c r="AD3836" s="30"/>
      <c r="AE3836" s="30">
        <f>+[1]DEPURADO!K3830</f>
        <v>0</v>
      </c>
      <c r="AF3836" s="30">
        <v>0</v>
      </c>
      <c r="AG3836" s="30">
        <f t="shared" si="418"/>
        <v>0</v>
      </c>
      <c r="AH3836" s="30">
        <v>0</v>
      </c>
      <c r="AI3836" s="30">
        <f>+[1]DEPURADO!G3830</f>
        <v>0</v>
      </c>
      <c r="AJ3836" s="32"/>
      <c r="AK3836" s="33"/>
    </row>
    <row r="3837" spans="1:37" s="34" customFormat="1" hidden="1" x14ac:dyDescent="0.25">
      <c r="A3837" s="23">
        <f t="shared" si="419"/>
        <v>3829</v>
      </c>
      <c r="B3837" s="24" t="s">
        <v>44</v>
      </c>
      <c r="C3837" s="23">
        <f>+[1]DEPURADO!A3831</f>
        <v>0</v>
      </c>
      <c r="D3837" s="23">
        <f>+[1]DEPURADO!B3831</f>
        <v>0</v>
      </c>
      <c r="E3837" s="25">
        <f>+[1]DEPURADO!C3831</f>
        <v>0</v>
      </c>
      <c r="F3837" s="26" t="str">
        <f>+IF([1]DEPURADO!D3831&gt;1,[1]DEPURADO!D3831," ")</f>
        <v xml:space="preserve"> </v>
      </c>
      <c r="G3837" s="27">
        <f>[1]DEPURADO!F3831</f>
        <v>0</v>
      </c>
      <c r="H3837" s="28">
        <v>0</v>
      </c>
      <c r="I3837" s="28">
        <f>+[1]DEPURADO!M3831+[1]DEPURADO!N3831</f>
        <v>0</v>
      </c>
      <c r="J3837" s="28">
        <f>+[1]DEPURADO!R3831</f>
        <v>0</v>
      </c>
      <c r="K3837" s="29">
        <f>+[1]DEPURADO!P3831+[1]DEPURADO!Q3831</f>
        <v>0</v>
      </c>
      <c r="L3837" s="28">
        <v>0</v>
      </c>
      <c r="M3837" s="28">
        <v>0</v>
      </c>
      <c r="N3837" s="28">
        <f t="shared" si="413"/>
        <v>0</v>
      </c>
      <c r="O3837" s="28">
        <f t="shared" si="414"/>
        <v>0</v>
      </c>
      <c r="P3837" s="24">
        <f>IF([1]DEPURADO!H3831&gt;1,0,[1]DEPURADO!B3831)</f>
        <v>0</v>
      </c>
      <c r="Q3837" s="30">
        <f t="shared" si="415"/>
        <v>0</v>
      </c>
      <c r="R3837" s="31">
        <f t="shared" si="416"/>
        <v>0</v>
      </c>
      <c r="S3837" s="31">
        <f>+[1]DEPURADO!J3831</f>
        <v>0</v>
      </c>
      <c r="T3837" s="23" t="s">
        <v>45</v>
      </c>
      <c r="U3837" s="31">
        <f>+[1]DEPURADO!I3831</f>
        <v>0</v>
      </c>
      <c r="V3837" s="30"/>
      <c r="W3837" s="23" t="s">
        <v>45</v>
      </c>
      <c r="X3837" s="31">
        <f>+[1]DEPURADO!K3831+[1]DEPURADO!L3831</f>
        <v>0</v>
      </c>
      <c r="Y3837" s="23" t="s">
        <v>45</v>
      </c>
      <c r="Z3837" s="31">
        <f t="shared" si="417"/>
        <v>0</v>
      </c>
      <c r="AA3837" s="31"/>
      <c r="AB3837" s="31">
        <v>0</v>
      </c>
      <c r="AC3837" s="31">
        <v>0</v>
      </c>
      <c r="AD3837" s="30"/>
      <c r="AE3837" s="30">
        <f>+[1]DEPURADO!K3831</f>
        <v>0</v>
      </c>
      <c r="AF3837" s="30">
        <v>0</v>
      </c>
      <c r="AG3837" s="30">
        <f t="shared" si="418"/>
        <v>0</v>
      </c>
      <c r="AH3837" s="30">
        <v>0</v>
      </c>
      <c r="AI3837" s="30">
        <f>+[1]DEPURADO!G3831</f>
        <v>0</v>
      </c>
      <c r="AJ3837" s="32"/>
      <c r="AK3837" s="33"/>
    </row>
    <row r="3838" spans="1:37" s="34" customFormat="1" hidden="1" x14ac:dyDescent="0.25">
      <c r="A3838" s="23">
        <f t="shared" si="419"/>
        <v>3830</v>
      </c>
      <c r="B3838" s="24" t="s">
        <v>44</v>
      </c>
      <c r="C3838" s="23">
        <f>+[1]DEPURADO!A3832</f>
        <v>0</v>
      </c>
      <c r="D3838" s="23">
        <f>+[1]DEPURADO!B3832</f>
        <v>0</v>
      </c>
      <c r="E3838" s="25">
        <f>+[1]DEPURADO!C3832</f>
        <v>0</v>
      </c>
      <c r="F3838" s="26" t="str">
        <f>+IF([1]DEPURADO!D3832&gt;1,[1]DEPURADO!D3832," ")</f>
        <v xml:space="preserve"> </v>
      </c>
      <c r="G3838" s="27">
        <f>[1]DEPURADO!F3832</f>
        <v>0</v>
      </c>
      <c r="H3838" s="28">
        <v>0</v>
      </c>
      <c r="I3838" s="28">
        <f>+[1]DEPURADO!M3832+[1]DEPURADO!N3832</f>
        <v>0</v>
      </c>
      <c r="J3838" s="28">
        <f>+[1]DEPURADO!R3832</f>
        <v>0</v>
      </c>
      <c r="K3838" s="29">
        <f>+[1]DEPURADO!P3832+[1]DEPURADO!Q3832</f>
        <v>0</v>
      </c>
      <c r="L3838" s="28">
        <v>0</v>
      </c>
      <c r="M3838" s="28">
        <v>0</v>
      </c>
      <c r="N3838" s="28">
        <f t="shared" si="413"/>
        <v>0</v>
      </c>
      <c r="O3838" s="28">
        <f t="shared" si="414"/>
        <v>0</v>
      </c>
      <c r="P3838" s="24">
        <f>IF([1]DEPURADO!H3832&gt;1,0,[1]DEPURADO!B3832)</f>
        <v>0</v>
      </c>
      <c r="Q3838" s="30">
        <f t="shared" si="415"/>
        <v>0</v>
      </c>
      <c r="R3838" s="31">
        <f t="shared" si="416"/>
        <v>0</v>
      </c>
      <c r="S3838" s="31">
        <f>+[1]DEPURADO!J3832</f>
        <v>0</v>
      </c>
      <c r="T3838" s="23" t="s">
        <v>45</v>
      </c>
      <c r="U3838" s="31">
        <f>+[1]DEPURADO!I3832</f>
        <v>0</v>
      </c>
      <c r="V3838" s="30"/>
      <c r="W3838" s="23" t="s">
        <v>45</v>
      </c>
      <c r="X3838" s="31">
        <f>+[1]DEPURADO!K3832+[1]DEPURADO!L3832</f>
        <v>0</v>
      </c>
      <c r="Y3838" s="23" t="s">
        <v>45</v>
      </c>
      <c r="Z3838" s="31">
        <f t="shared" si="417"/>
        <v>0</v>
      </c>
      <c r="AA3838" s="31"/>
      <c r="AB3838" s="31">
        <v>0</v>
      </c>
      <c r="AC3838" s="31">
        <v>0</v>
      </c>
      <c r="AD3838" s="30"/>
      <c r="AE3838" s="30">
        <f>+[1]DEPURADO!K3832</f>
        <v>0</v>
      </c>
      <c r="AF3838" s="30">
        <v>0</v>
      </c>
      <c r="AG3838" s="30">
        <f t="shared" si="418"/>
        <v>0</v>
      </c>
      <c r="AH3838" s="30">
        <v>0</v>
      </c>
      <c r="AI3838" s="30">
        <f>+[1]DEPURADO!G3832</f>
        <v>0</v>
      </c>
      <c r="AJ3838" s="32"/>
      <c r="AK3838" s="33"/>
    </row>
    <row r="3839" spans="1:37" s="34" customFormat="1" hidden="1" x14ac:dyDescent="0.25">
      <c r="A3839" s="23">
        <f t="shared" si="419"/>
        <v>3831</v>
      </c>
      <c r="B3839" s="24" t="s">
        <v>44</v>
      </c>
      <c r="C3839" s="23">
        <f>+[1]DEPURADO!A3833</f>
        <v>0</v>
      </c>
      <c r="D3839" s="23">
        <f>+[1]DEPURADO!B3833</f>
        <v>0</v>
      </c>
      <c r="E3839" s="25">
        <f>+[1]DEPURADO!C3833</f>
        <v>0</v>
      </c>
      <c r="F3839" s="26" t="str">
        <f>+IF([1]DEPURADO!D3833&gt;1,[1]DEPURADO!D3833," ")</f>
        <v xml:space="preserve"> </v>
      </c>
      <c r="G3839" s="27">
        <f>[1]DEPURADO!F3833</f>
        <v>0</v>
      </c>
      <c r="H3839" s="28">
        <v>0</v>
      </c>
      <c r="I3839" s="28">
        <f>+[1]DEPURADO!M3833+[1]DEPURADO!N3833</f>
        <v>0</v>
      </c>
      <c r="J3839" s="28">
        <f>+[1]DEPURADO!R3833</f>
        <v>0</v>
      </c>
      <c r="K3839" s="29">
        <f>+[1]DEPURADO!P3833+[1]DEPURADO!Q3833</f>
        <v>0</v>
      </c>
      <c r="L3839" s="28">
        <v>0</v>
      </c>
      <c r="M3839" s="28">
        <v>0</v>
      </c>
      <c r="N3839" s="28">
        <f t="shared" si="413"/>
        <v>0</v>
      </c>
      <c r="O3839" s="28">
        <f t="shared" si="414"/>
        <v>0</v>
      </c>
      <c r="P3839" s="24">
        <f>IF([1]DEPURADO!H3833&gt;1,0,[1]DEPURADO!B3833)</f>
        <v>0</v>
      </c>
      <c r="Q3839" s="30">
        <f t="shared" si="415"/>
        <v>0</v>
      </c>
      <c r="R3839" s="31">
        <f t="shared" si="416"/>
        <v>0</v>
      </c>
      <c r="S3839" s="31">
        <f>+[1]DEPURADO!J3833</f>
        <v>0</v>
      </c>
      <c r="T3839" s="23" t="s">
        <v>45</v>
      </c>
      <c r="U3839" s="31">
        <f>+[1]DEPURADO!I3833</f>
        <v>0</v>
      </c>
      <c r="V3839" s="30"/>
      <c r="W3839" s="23" t="s">
        <v>45</v>
      </c>
      <c r="X3839" s="31">
        <f>+[1]DEPURADO!K3833+[1]DEPURADO!L3833</f>
        <v>0</v>
      </c>
      <c r="Y3839" s="23" t="s">
        <v>45</v>
      </c>
      <c r="Z3839" s="31">
        <f t="shared" si="417"/>
        <v>0</v>
      </c>
      <c r="AA3839" s="31"/>
      <c r="AB3839" s="31">
        <v>0</v>
      </c>
      <c r="AC3839" s="31">
        <v>0</v>
      </c>
      <c r="AD3839" s="30"/>
      <c r="AE3839" s="30">
        <f>+[1]DEPURADO!K3833</f>
        <v>0</v>
      </c>
      <c r="AF3839" s="30">
        <v>0</v>
      </c>
      <c r="AG3839" s="30">
        <f t="shared" si="418"/>
        <v>0</v>
      </c>
      <c r="AH3839" s="30">
        <v>0</v>
      </c>
      <c r="AI3839" s="30">
        <f>+[1]DEPURADO!G3833</f>
        <v>0</v>
      </c>
      <c r="AJ3839" s="32"/>
      <c r="AK3839" s="33"/>
    </row>
    <row r="3840" spans="1:37" s="34" customFormat="1" hidden="1" x14ac:dyDescent="0.25">
      <c r="A3840" s="23">
        <f t="shared" si="419"/>
        <v>3832</v>
      </c>
      <c r="B3840" s="24" t="s">
        <v>44</v>
      </c>
      <c r="C3840" s="23">
        <f>+[1]DEPURADO!A3834</f>
        <v>0</v>
      </c>
      <c r="D3840" s="23">
        <f>+[1]DEPURADO!B3834</f>
        <v>0</v>
      </c>
      <c r="E3840" s="25">
        <f>+[1]DEPURADO!C3834</f>
        <v>0</v>
      </c>
      <c r="F3840" s="26" t="str">
        <f>+IF([1]DEPURADO!D3834&gt;1,[1]DEPURADO!D3834," ")</f>
        <v xml:space="preserve"> </v>
      </c>
      <c r="G3840" s="27">
        <f>[1]DEPURADO!F3834</f>
        <v>0</v>
      </c>
      <c r="H3840" s="28">
        <v>0</v>
      </c>
      <c r="I3840" s="28">
        <f>+[1]DEPURADO!M3834+[1]DEPURADO!N3834</f>
        <v>0</v>
      </c>
      <c r="J3840" s="28">
        <f>+[1]DEPURADO!R3834</f>
        <v>0</v>
      </c>
      <c r="K3840" s="29">
        <f>+[1]DEPURADO!P3834+[1]DEPURADO!Q3834</f>
        <v>0</v>
      </c>
      <c r="L3840" s="28">
        <v>0</v>
      </c>
      <c r="M3840" s="28">
        <v>0</v>
      </c>
      <c r="N3840" s="28">
        <f t="shared" si="413"/>
        <v>0</v>
      </c>
      <c r="O3840" s="28">
        <f t="shared" si="414"/>
        <v>0</v>
      </c>
      <c r="P3840" s="24">
        <f>IF([1]DEPURADO!H3834&gt;1,0,[1]DEPURADO!B3834)</f>
        <v>0</v>
      </c>
      <c r="Q3840" s="30">
        <f t="shared" si="415"/>
        <v>0</v>
      </c>
      <c r="R3840" s="31">
        <f t="shared" si="416"/>
        <v>0</v>
      </c>
      <c r="S3840" s="31">
        <f>+[1]DEPURADO!J3834</f>
        <v>0</v>
      </c>
      <c r="T3840" s="23" t="s">
        <v>45</v>
      </c>
      <c r="U3840" s="31">
        <f>+[1]DEPURADO!I3834</f>
        <v>0</v>
      </c>
      <c r="V3840" s="30"/>
      <c r="W3840" s="23" t="s">
        <v>45</v>
      </c>
      <c r="X3840" s="31">
        <f>+[1]DEPURADO!K3834+[1]DEPURADO!L3834</f>
        <v>0</v>
      </c>
      <c r="Y3840" s="23" t="s">
        <v>45</v>
      </c>
      <c r="Z3840" s="31">
        <f t="shared" si="417"/>
        <v>0</v>
      </c>
      <c r="AA3840" s="31"/>
      <c r="AB3840" s="31">
        <v>0</v>
      </c>
      <c r="AC3840" s="31">
        <v>0</v>
      </c>
      <c r="AD3840" s="30"/>
      <c r="AE3840" s="30">
        <f>+[1]DEPURADO!K3834</f>
        <v>0</v>
      </c>
      <c r="AF3840" s="30">
        <v>0</v>
      </c>
      <c r="AG3840" s="30">
        <f t="shared" si="418"/>
        <v>0</v>
      </c>
      <c r="AH3840" s="30">
        <v>0</v>
      </c>
      <c r="AI3840" s="30">
        <f>+[1]DEPURADO!G3834</f>
        <v>0</v>
      </c>
      <c r="AJ3840" s="32"/>
      <c r="AK3840" s="33"/>
    </row>
    <row r="3841" spans="1:37" s="34" customFormat="1" hidden="1" x14ac:dyDescent="0.25">
      <c r="A3841" s="23">
        <f t="shared" si="419"/>
        <v>3833</v>
      </c>
      <c r="B3841" s="24" t="s">
        <v>44</v>
      </c>
      <c r="C3841" s="23">
        <f>+[1]DEPURADO!A3835</f>
        <v>0</v>
      </c>
      <c r="D3841" s="23">
        <f>+[1]DEPURADO!B3835</f>
        <v>0</v>
      </c>
      <c r="E3841" s="25">
        <f>+[1]DEPURADO!C3835</f>
        <v>0</v>
      </c>
      <c r="F3841" s="26" t="str">
        <f>+IF([1]DEPURADO!D3835&gt;1,[1]DEPURADO!D3835," ")</f>
        <v xml:space="preserve"> </v>
      </c>
      <c r="G3841" s="27">
        <f>[1]DEPURADO!F3835</f>
        <v>0</v>
      </c>
      <c r="H3841" s="28">
        <v>0</v>
      </c>
      <c r="I3841" s="28">
        <f>+[1]DEPURADO!M3835+[1]DEPURADO!N3835</f>
        <v>0</v>
      </c>
      <c r="J3841" s="28">
        <f>+[1]DEPURADO!R3835</f>
        <v>0</v>
      </c>
      <c r="K3841" s="29">
        <f>+[1]DEPURADO!P3835+[1]DEPURADO!Q3835</f>
        <v>0</v>
      </c>
      <c r="L3841" s="28">
        <v>0</v>
      </c>
      <c r="M3841" s="28">
        <v>0</v>
      </c>
      <c r="N3841" s="28">
        <f t="shared" si="413"/>
        <v>0</v>
      </c>
      <c r="O3841" s="28">
        <f t="shared" si="414"/>
        <v>0</v>
      </c>
      <c r="P3841" s="24">
        <f>IF([1]DEPURADO!H3835&gt;1,0,[1]DEPURADO!B3835)</f>
        <v>0</v>
      </c>
      <c r="Q3841" s="30">
        <f t="shared" si="415"/>
        <v>0</v>
      </c>
      <c r="R3841" s="31">
        <f t="shared" si="416"/>
        <v>0</v>
      </c>
      <c r="S3841" s="31">
        <f>+[1]DEPURADO!J3835</f>
        <v>0</v>
      </c>
      <c r="T3841" s="23" t="s">
        <v>45</v>
      </c>
      <c r="U3841" s="31">
        <f>+[1]DEPURADO!I3835</f>
        <v>0</v>
      </c>
      <c r="V3841" s="30"/>
      <c r="W3841" s="23" t="s">
        <v>45</v>
      </c>
      <c r="X3841" s="31">
        <f>+[1]DEPURADO!K3835+[1]DEPURADO!L3835</f>
        <v>0</v>
      </c>
      <c r="Y3841" s="23" t="s">
        <v>45</v>
      </c>
      <c r="Z3841" s="31">
        <f t="shared" si="417"/>
        <v>0</v>
      </c>
      <c r="AA3841" s="31"/>
      <c r="AB3841" s="31">
        <v>0</v>
      </c>
      <c r="AC3841" s="31">
        <v>0</v>
      </c>
      <c r="AD3841" s="30"/>
      <c r="AE3841" s="30">
        <f>+[1]DEPURADO!K3835</f>
        <v>0</v>
      </c>
      <c r="AF3841" s="30">
        <v>0</v>
      </c>
      <c r="AG3841" s="30">
        <f t="shared" si="418"/>
        <v>0</v>
      </c>
      <c r="AH3841" s="30">
        <v>0</v>
      </c>
      <c r="AI3841" s="30">
        <f>+[1]DEPURADO!G3835</f>
        <v>0</v>
      </c>
      <c r="AJ3841" s="32"/>
      <c r="AK3841" s="33"/>
    </row>
    <row r="3842" spans="1:37" s="34" customFormat="1" hidden="1" x14ac:dyDescent="0.25">
      <c r="A3842" s="23">
        <f t="shared" si="419"/>
        <v>3834</v>
      </c>
      <c r="B3842" s="24" t="s">
        <v>44</v>
      </c>
      <c r="C3842" s="23">
        <f>+[1]DEPURADO!A3836</f>
        <v>0</v>
      </c>
      <c r="D3842" s="23">
        <f>+[1]DEPURADO!B3836</f>
        <v>0</v>
      </c>
      <c r="E3842" s="25">
        <f>+[1]DEPURADO!C3836</f>
        <v>0</v>
      </c>
      <c r="F3842" s="26" t="str">
        <f>+IF([1]DEPURADO!D3836&gt;1,[1]DEPURADO!D3836," ")</f>
        <v xml:space="preserve"> </v>
      </c>
      <c r="G3842" s="27">
        <f>[1]DEPURADO!F3836</f>
        <v>0</v>
      </c>
      <c r="H3842" s="28">
        <v>0</v>
      </c>
      <c r="I3842" s="28">
        <f>+[1]DEPURADO!M3836+[1]DEPURADO!N3836</f>
        <v>0</v>
      </c>
      <c r="J3842" s="28">
        <f>+[1]DEPURADO!R3836</f>
        <v>0</v>
      </c>
      <c r="K3842" s="29">
        <f>+[1]DEPURADO!P3836+[1]DEPURADO!Q3836</f>
        <v>0</v>
      </c>
      <c r="L3842" s="28">
        <v>0</v>
      </c>
      <c r="M3842" s="28">
        <v>0</v>
      </c>
      <c r="N3842" s="28">
        <f t="shared" si="413"/>
        <v>0</v>
      </c>
      <c r="O3842" s="28">
        <f t="shared" si="414"/>
        <v>0</v>
      </c>
      <c r="P3842" s="24">
        <f>IF([1]DEPURADO!H3836&gt;1,0,[1]DEPURADO!B3836)</f>
        <v>0</v>
      </c>
      <c r="Q3842" s="30">
        <f t="shared" si="415"/>
        <v>0</v>
      </c>
      <c r="R3842" s="31">
        <f t="shared" si="416"/>
        <v>0</v>
      </c>
      <c r="S3842" s="31">
        <f>+[1]DEPURADO!J3836</f>
        <v>0</v>
      </c>
      <c r="T3842" s="23" t="s">
        <v>45</v>
      </c>
      <c r="U3842" s="31">
        <f>+[1]DEPURADO!I3836</f>
        <v>0</v>
      </c>
      <c r="V3842" s="30"/>
      <c r="W3842" s="23" t="s">
        <v>45</v>
      </c>
      <c r="X3842" s="31">
        <f>+[1]DEPURADO!K3836+[1]DEPURADO!L3836</f>
        <v>0</v>
      </c>
      <c r="Y3842" s="23" t="s">
        <v>45</v>
      </c>
      <c r="Z3842" s="31">
        <f t="shared" si="417"/>
        <v>0</v>
      </c>
      <c r="AA3842" s="31"/>
      <c r="AB3842" s="31">
        <v>0</v>
      </c>
      <c r="AC3842" s="31">
        <v>0</v>
      </c>
      <c r="AD3842" s="30"/>
      <c r="AE3842" s="30">
        <f>+[1]DEPURADO!K3836</f>
        <v>0</v>
      </c>
      <c r="AF3842" s="30">
        <v>0</v>
      </c>
      <c r="AG3842" s="30">
        <f t="shared" si="418"/>
        <v>0</v>
      </c>
      <c r="AH3842" s="30">
        <v>0</v>
      </c>
      <c r="AI3842" s="30">
        <f>+[1]DEPURADO!G3836</f>
        <v>0</v>
      </c>
      <c r="AJ3842" s="32"/>
      <c r="AK3842" s="33"/>
    </row>
    <row r="3843" spans="1:37" s="34" customFormat="1" hidden="1" x14ac:dyDescent="0.25">
      <c r="A3843" s="23">
        <f t="shared" si="419"/>
        <v>3835</v>
      </c>
      <c r="B3843" s="24" t="s">
        <v>44</v>
      </c>
      <c r="C3843" s="23">
        <f>+[1]DEPURADO!A3837</f>
        <v>0</v>
      </c>
      <c r="D3843" s="23">
        <f>+[1]DEPURADO!B3837</f>
        <v>0</v>
      </c>
      <c r="E3843" s="25">
        <f>+[1]DEPURADO!C3837</f>
        <v>0</v>
      </c>
      <c r="F3843" s="26" t="str">
        <f>+IF([1]DEPURADO!D3837&gt;1,[1]DEPURADO!D3837," ")</f>
        <v xml:space="preserve"> </v>
      </c>
      <c r="G3843" s="27">
        <f>[1]DEPURADO!F3837</f>
        <v>0</v>
      </c>
      <c r="H3843" s="28">
        <v>0</v>
      </c>
      <c r="I3843" s="28">
        <f>+[1]DEPURADO!M3837+[1]DEPURADO!N3837</f>
        <v>0</v>
      </c>
      <c r="J3843" s="28">
        <f>+[1]DEPURADO!R3837</f>
        <v>0</v>
      </c>
      <c r="K3843" s="29">
        <f>+[1]DEPURADO!P3837+[1]DEPURADO!Q3837</f>
        <v>0</v>
      </c>
      <c r="L3843" s="28">
        <v>0</v>
      </c>
      <c r="M3843" s="28">
        <v>0</v>
      </c>
      <c r="N3843" s="28">
        <f t="shared" si="413"/>
        <v>0</v>
      </c>
      <c r="O3843" s="28">
        <f t="shared" si="414"/>
        <v>0</v>
      </c>
      <c r="P3843" s="24">
        <f>IF([1]DEPURADO!H3837&gt;1,0,[1]DEPURADO!B3837)</f>
        <v>0</v>
      </c>
      <c r="Q3843" s="30">
        <f t="shared" si="415"/>
        <v>0</v>
      </c>
      <c r="R3843" s="31">
        <f t="shared" si="416"/>
        <v>0</v>
      </c>
      <c r="S3843" s="31">
        <f>+[1]DEPURADO!J3837</f>
        <v>0</v>
      </c>
      <c r="T3843" s="23" t="s">
        <v>45</v>
      </c>
      <c r="U3843" s="31">
        <f>+[1]DEPURADO!I3837</f>
        <v>0</v>
      </c>
      <c r="V3843" s="30"/>
      <c r="W3843" s="23" t="s">
        <v>45</v>
      </c>
      <c r="X3843" s="31">
        <f>+[1]DEPURADO!K3837+[1]DEPURADO!L3837</f>
        <v>0</v>
      </c>
      <c r="Y3843" s="23" t="s">
        <v>45</v>
      </c>
      <c r="Z3843" s="31">
        <f t="shared" si="417"/>
        <v>0</v>
      </c>
      <c r="AA3843" s="31"/>
      <c r="AB3843" s="31">
        <v>0</v>
      </c>
      <c r="AC3843" s="31">
        <v>0</v>
      </c>
      <c r="AD3843" s="30"/>
      <c r="AE3843" s="30">
        <f>+[1]DEPURADO!K3837</f>
        <v>0</v>
      </c>
      <c r="AF3843" s="30">
        <v>0</v>
      </c>
      <c r="AG3843" s="30">
        <f t="shared" si="418"/>
        <v>0</v>
      </c>
      <c r="AH3843" s="30">
        <v>0</v>
      </c>
      <c r="AI3843" s="30">
        <f>+[1]DEPURADO!G3837</f>
        <v>0</v>
      </c>
      <c r="AJ3843" s="32"/>
      <c r="AK3843" s="33"/>
    </row>
    <row r="3844" spans="1:37" s="34" customFormat="1" hidden="1" x14ac:dyDescent="0.25">
      <c r="A3844" s="23">
        <f t="shared" si="419"/>
        <v>3836</v>
      </c>
      <c r="B3844" s="24" t="s">
        <v>44</v>
      </c>
      <c r="C3844" s="23">
        <f>+[1]DEPURADO!A3838</f>
        <v>0</v>
      </c>
      <c r="D3844" s="23">
        <f>+[1]DEPURADO!B3838</f>
        <v>0</v>
      </c>
      <c r="E3844" s="25">
        <f>+[1]DEPURADO!C3838</f>
        <v>0</v>
      </c>
      <c r="F3844" s="26" t="str">
        <f>+IF([1]DEPURADO!D3838&gt;1,[1]DEPURADO!D3838," ")</f>
        <v xml:space="preserve"> </v>
      </c>
      <c r="G3844" s="27">
        <f>[1]DEPURADO!F3838</f>
        <v>0</v>
      </c>
      <c r="H3844" s="28">
        <v>0</v>
      </c>
      <c r="I3844" s="28">
        <f>+[1]DEPURADO!M3838+[1]DEPURADO!N3838</f>
        <v>0</v>
      </c>
      <c r="J3844" s="28">
        <f>+[1]DEPURADO!R3838</f>
        <v>0</v>
      </c>
      <c r="K3844" s="29">
        <f>+[1]DEPURADO!P3838+[1]DEPURADO!Q3838</f>
        <v>0</v>
      </c>
      <c r="L3844" s="28">
        <v>0</v>
      </c>
      <c r="M3844" s="28">
        <v>0</v>
      </c>
      <c r="N3844" s="28">
        <f t="shared" si="413"/>
        <v>0</v>
      </c>
      <c r="O3844" s="28">
        <f t="shared" si="414"/>
        <v>0</v>
      </c>
      <c r="P3844" s="24">
        <f>IF([1]DEPURADO!H3838&gt;1,0,[1]DEPURADO!B3838)</f>
        <v>0</v>
      </c>
      <c r="Q3844" s="30">
        <f t="shared" si="415"/>
        <v>0</v>
      </c>
      <c r="R3844" s="31">
        <f t="shared" si="416"/>
        <v>0</v>
      </c>
      <c r="S3844" s="31">
        <f>+[1]DEPURADO!J3838</f>
        <v>0</v>
      </c>
      <c r="T3844" s="23" t="s">
        <v>45</v>
      </c>
      <c r="U3844" s="31">
        <f>+[1]DEPURADO!I3838</f>
        <v>0</v>
      </c>
      <c r="V3844" s="30"/>
      <c r="W3844" s="23" t="s">
        <v>45</v>
      </c>
      <c r="X3844" s="31">
        <f>+[1]DEPURADO!K3838+[1]DEPURADO!L3838</f>
        <v>0</v>
      </c>
      <c r="Y3844" s="23" t="s">
        <v>45</v>
      </c>
      <c r="Z3844" s="31">
        <f t="shared" si="417"/>
        <v>0</v>
      </c>
      <c r="AA3844" s="31"/>
      <c r="AB3844" s="31">
        <v>0</v>
      </c>
      <c r="AC3844" s="31">
        <v>0</v>
      </c>
      <c r="AD3844" s="30"/>
      <c r="AE3844" s="30">
        <f>+[1]DEPURADO!K3838</f>
        <v>0</v>
      </c>
      <c r="AF3844" s="30">
        <v>0</v>
      </c>
      <c r="AG3844" s="30">
        <f t="shared" si="418"/>
        <v>0</v>
      </c>
      <c r="AH3844" s="30">
        <v>0</v>
      </c>
      <c r="AI3844" s="30">
        <f>+[1]DEPURADO!G3838</f>
        <v>0</v>
      </c>
      <c r="AJ3844" s="32"/>
      <c r="AK3844" s="33"/>
    </row>
    <row r="3845" spans="1:37" s="34" customFormat="1" hidden="1" x14ac:dyDescent="0.25">
      <c r="A3845" s="23">
        <f t="shared" si="419"/>
        <v>3837</v>
      </c>
      <c r="B3845" s="24" t="s">
        <v>44</v>
      </c>
      <c r="C3845" s="23">
        <f>+[1]DEPURADO!A3839</f>
        <v>0</v>
      </c>
      <c r="D3845" s="23">
        <f>+[1]DEPURADO!B3839</f>
        <v>0</v>
      </c>
      <c r="E3845" s="25">
        <f>+[1]DEPURADO!C3839</f>
        <v>0</v>
      </c>
      <c r="F3845" s="26" t="str">
        <f>+IF([1]DEPURADO!D3839&gt;1,[1]DEPURADO!D3839," ")</f>
        <v xml:space="preserve"> </v>
      </c>
      <c r="G3845" s="27">
        <f>[1]DEPURADO!F3839</f>
        <v>0</v>
      </c>
      <c r="H3845" s="28">
        <v>0</v>
      </c>
      <c r="I3845" s="28">
        <f>+[1]DEPURADO!M3839+[1]DEPURADO!N3839</f>
        <v>0</v>
      </c>
      <c r="J3845" s="28">
        <f>+[1]DEPURADO!R3839</f>
        <v>0</v>
      </c>
      <c r="K3845" s="29">
        <f>+[1]DEPURADO!P3839+[1]DEPURADO!Q3839</f>
        <v>0</v>
      </c>
      <c r="L3845" s="28">
        <v>0</v>
      </c>
      <c r="M3845" s="28">
        <v>0</v>
      </c>
      <c r="N3845" s="28">
        <f t="shared" si="413"/>
        <v>0</v>
      </c>
      <c r="O3845" s="28">
        <f t="shared" si="414"/>
        <v>0</v>
      </c>
      <c r="P3845" s="24">
        <f>IF([1]DEPURADO!H3839&gt;1,0,[1]DEPURADO!B3839)</f>
        <v>0</v>
      </c>
      <c r="Q3845" s="30">
        <f t="shared" si="415"/>
        <v>0</v>
      </c>
      <c r="R3845" s="31">
        <f t="shared" si="416"/>
        <v>0</v>
      </c>
      <c r="S3845" s="31">
        <f>+[1]DEPURADO!J3839</f>
        <v>0</v>
      </c>
      <c r="T3845" s="23" t="s">
        <v>45</v>
      </c>
      <c r="U3845" s="31">
        <f>+[1]DEPURADO!I3839</f>
        <v>0</v>
      </c>
      <c r="V3845" s="30"/>
      <c r="W3845" s="23" t="s">
        <v>45</v>
      </c>
      <c r="X3845" s="31">
        <f>+[1]DEPURADO!K3839+[1]DEPURADO!L3839</f>
        <v>0</v>
      </c>
      <c r="Y3845" s="23" t="s">
        <v>45</v>
      </c>
      <c r="Z3845" s="31">
        <f t="shared" si="417"/>
        <v>0</v>
      </c>
      <c r="AA3845" s="31"/>
      <c r="AB3845" s="31">
        <v>0</v>
      </c>
      <c r="AC3845" s="31">
        <v>0</v>
      </c>
      <c r="AD3845" s="30"/>
      <c r="AE3845" s="30">
        <f>+[1]DEPURADO!K3839</f>
        <v>0</v>
      </c>
      <c r="AF3845" s="30">
        <v>0</v>
      </c>
      <c r="AG3845" s="30">
        <f t="shared" si="418"/>
        <v>0</v>
      </c>
      <c r="AH3845" s="30">
        <v>0</v>
      </c>
      <c r="AI3845" s="30">
        <f>+[1]DEPURADO!G3839</f>
        <v>0</v>
      </c>
      <c r="AJ3845" s="32"/>
      <c r="AK3845" s="33"/>
    </row>
    <row r="3846" spans="1:37" s="34" customFormat="1" hidden="1" x14ac:dyDescent="0.25">
      <c r="A3846" s="23">
        <f t="shared" si="419"/>
        <v>3838</v>
      </c>
      <c r="B3846" s="24" t="s">
        <v>44</v>
      </c>
      <c r="C3846" s="23">
        <f>+[1]DEPURADO!A3840</f>
        <v>0</v>
      </c>
      <c r="D3846" s="23">
        <f>+[1]DEPURADO!B3840</f>
        <v>0</v>
      </c>
      <c r="E3846" s="25">
        <f>+[1]DEPURADO!C3840</f>
        <v>0</v>
      </c>
      <c r="F3846" s="26" t="str">
        <f>+IF([1]DEPURADO!D3840&gt;1,[1]DEPURADO!D3840," ")</f>
        <v xml:space="preserve"> </v>
      </c>
      <c r="G3846" s="27">
        <f>[1]DEPURADO!F3840</f>
        <v>0</v>
      </c>
      <c r="H3846" s="28">
        <v>0</v>
      </c>
      <c r="I3846" s="28">
        <f>+[1]DEPURADO!M3840+[1]DEPURADO!N3840</f>
        <v>0</v>
      </c>
      <c r="J3846" s="28">
        <f>+[1]DEPURADO!R3840</f>
        <v>0</v>
      </c>
      <c r="K3846" s="29">
        <f>+[1]DEPURADO!P3840+[1]DEPURADO!Q3840</f>
        <v>0</v>
      </c>
      <c r="L3846" s="28">
        <v>0</v>
      </c>
      <c r="M3846" s="28">
        <v>0</v>
      </c>
      <c r="N3846" s="28">
        <f t="shared" si="413"/>
        <v>0</v>
      </c>
      <c r="O3846" s="28">
        <f t="shared" si="414"/>
        <v>0</v>
      </c>
      <c r="P3846" s="24">
        <f>IF([1]DEPURADO!H3840&gt;1,0,[1]DEPURADO!B3840)</f>
        <v>0</v>
      </c>
      <c r="Q3846" s="30">
        <f t="shared" si="415"/>
        <v>0</v>
      </c>
      <c r="R3846" s="31">
        <f t="shared" si="416"/>
        <v>0</v>
      </c>
      <c r="S3846" s="31">
        <f>+[1]DEPURADO!J3840</f>
        <v>0</v>
      </c>
      <c r="T3846" s="23" t="s">
        <v>45</v>
      </c>
      <c r="U3846" s="31">
        <f>+[1]DEPURADO!I3840</f>
        <v>0</v>
      </c>
      <c r="V3846" s="30"/>
      <c r="W3846" s="23" t="s">
        <v>45</v>
      </c>
      <c r="X3846" s="31">
        <f>+[1]DEPURADO!K3840+[1]DEPURADO!L3840</f>
        <v>0</v>
      </c>
      <c r="Y3846" s="23" t="s">
        <v>45</v>
      </c>
      <c r="Z3846" s="31">
        <f t="shared" si="417"/>
        <v>0</v>
      </c>
      <c r="AA3846" s="31"/>
      <c r="AB3846" s="31">
        <v>0</v>
      </c>
      <c r="AC3846" s="31">
        <v>0</v>
      </c>
      <c r="AD3846" s="30"/>
      <c r="AE3846" s="30">
        <f>+[1]DEPURADO!K3840</f>
        <v>0</v>
      </c>
      <c r="AF3846" s="30">
        <v>0</v>
      </c>
      <c r="AG3846" s="30">
        <f t="shared" si="418"/>
        <v>0</v>
      </c>
      <c r="AH3846" s="30">
        <v>0</v>
      </c>
      <c r="AI3846" s="30">
        <f>+[1]DEPURADO!G3840</f>
        <v>0</v>
      </c>
      <c r="AJ3846" s="32"/>
      <c r="AK3846" s="33"/>
    </row>
    <row r="3847" spans="1:37" s="34" customFormat="1" hidden="1" x14ac:dyDescent="0.25">
      <c r="A3847" s="23">
        <f t="shared" si="419"/>
        <v>3839</v>
      </c>
      <c r="B3847" s="24" t="s">
        <v>44</v>
      </c>
      <c r="C3847" s="23">
        <f>+[1]DEPURADO!A3841</f>
        <v>0</v>
      </c>
      <c r="D3847" s="23">
        <f>+[1]DEPURADO!B3841</f>
        <v>0</v>
      </c>
      <c r="E3847" s="25">
        <f>+[1]DEPURADO!C3841</f>
        <v>0</v>
      </c>
      <c r="F3847" s="26" t="str">
        <f>+IF([1]DEPURADO!D3841&gt;1,[1]DEPURADO!D3841," ")</f>
        <v xml:space="preserve"> </v>
      </c>
      <c r="G3847" s="27">
        <f>[1]DEPURADO!F3841</f>
        <v>0</v>
      </c>
      <c r="H3847" s="28">
        <v>0</v>
      </c>
      <c r="I3847" s="28">
        <f>+[1]DEPURADO!M3841+[1]DEPURADO!N3841</f>
        <v>0</v>
      </c>
      <c r="J3847" s="28">
        <f>+[1]DEPURADO!R3841</f>
        <v>0</v>
      </c>
      <c r="K3847" s="29">
        <f>+[1]DEPURADO!P3841+[1]DEPURADO!Q3841</f>
        <v>0</v>
      </c>
      <c r="L3847" s="28">
        <v>0</v>
      </c>
      <c r="M3847" s="28">
        <v>0</v>
      </c>
      <c r="N3847" s="28">
        <f t="shared" si="413"/>
        <v>0</v>
      </c>
      <c r="O3847" s="28">
        <f t="shared" si="414"/>
        <v>0</v>
      </c>
      <c r="P3847" s="24">
        <f>IF([1]DEPURADO!H3841&gt;1,0,[1]DEPURADO!B3841)</f>
        <v>0</v>
      </c>
      <c r="Q3847" s="30">
        <f t="shared" si="415"/>
        <v>0</v>
      </c>
      <c r="R3847" s="31">
        <f t="shared" si="416"/>
        <v>0</v>
      </c>
      <c r="S3847" s="31">
        <f>+[1]DEPURADO!J3841</f>
        <v>0</v>
      </c>
      <c r="T3847" s="23" t="s">
        <v>45</v>
      </c>
      <c r="U3847" s="31">
        <f>+[1]DEPURADO!I3841</f>
        <v>0</v>
      </c>
      <c r="V3847" s="30"/>
      <c r="W3847" s="23" t="s">
        <v>45</v>
      </c>
      <c r="X3847" s="31">
        <f>+[1]DEPURADO!K3841+[1]DEPURADO!L3841</f>
        <v>0</v>
      </c>
      <c r="Y3847" s="23" t="s">
        <v>45</v>
      </c>
      <c r="Z3847" s="31">
        <f t="shared" si="417"/>
        <v>0</v>
      </c>
      <c r="AA3847" s="31"/>
      <c r="AB3847" s="31">
        <v>0</v>
      </c>
      <c r="AC3847" s="31">
        <v>0</v>
      </c>
      <c r="AD3847" s="30"/>
      <c r="AE3847" s="30">
        <f>+[1]DEPURADO!K3841</f>
        <v>0</v>
      </c>
      <c r="AF3847" s="30">
        <v>0</v>
      </c>
      <c r="AG3847" s="30">
        <f t="shared" si="418"/>
        <v>0</v>
      </c>
      <c r="AH3847" s="30">
        <v>0</v>
      </c>
      <c r="AI3847" s="30">
        <f>+[1]DEPURADO!G3841</f>
        <v>0</v>
      </c>
      <c r="AJ3847" s="32"/>
      <c r="AK3847" s="33"/>
    </row>
    <row r="3848" spans="1:37" s="34" customFormat="1" hidden="1" x14ac:dyDescent="0.25">
      <c r="A3848" s="23">
        <f t="shared" si="419"/>
        <v>3840</v>
      </c>
      <c r="B3848" s="24" t="s">
        <v>44</v>
      </c>
      <c r="C3848" s="23">
        <f>+[1]DEPURADO!A3842</f>
        <v>0</v>
      </c>
      <c r="D3848" s="23">
        <f>+[1]DEPURADO!B3842</f>
        <v>0</v>
      </c>
      <c r="E3848" s="25">
        <f>+[1]DEPURADO!C3842</f>
        <v>0</v>
      </c>
      <c r="F3848" s="26" t="str">
        <f>+IF([1]DEPURADO!D3842&gt;1,[1]DEPURADO!D3842," ")</f>
        <v xml:space="preserve"> </v>
      </c>
      <c r="G3848" s="27">
        <f>[1]DEPURADO!F3842</f>
        <v>0</v>
      </c>
      <c r="H3848" s="28">
        <v>0</v>
      </c>
      <c r="I3848" s="28">
        <f>+[1]DEPURADO!M3842+[1]DEPURADO!N3842</f>
        <v>0</v>
      </c>
      <c r="J3848" s="28">
        <f>+[1]DEPURADO!R3842</f>
        <v>0</v>
      </c>
      <c r="K3848" s="29">
        <f>+[1]DEPURADO!P3842+[1]DEPURADO!Q3842</f>
        <v>0</v>
      </c>
      <c r="L3848" s="28">
        <v>0</v>
      </c>
      <c r="M3848" s="28">
        <v>0</v>
      </c>
      <c r="N3848" s="28">
        <f t="shared" si="413"/>
        <v>0</v>
      </c>
      <c r="O3848" s="28">
        <f t="shared" si="414"/>
        <v>0</v>
      </c>
      <c r="P3848" s="24">
        <f>IF([1]DEPURADO!H3842&gt;1,0,[1]DEPURADO!B3842)</f>
        <v>0</v>
      </c>
      <c r="Q3848" s="30">
        <f t="shared" si="415"/>
        <v>0</v>
      </c>
      <c r="R3848" s="31">
        <f t="shared" si="416"/>
        <v>0</v>
      </c>
      <c r="S3848" s="31">
        <f>+[1]DEPURADO!J3842</f>
        <v>0</v>
      </c>
      <c r="T3848" s="23" t="s">
        <v>45</v>
      </c>
      <c r="U3848" s="31">
        <f>+[1]DEPURADO!I3842</f>
        <v>0</v>
      </c>
      <c r="V3848" s="30"/>
      <c r="W3848" s="23" t="s">
        <v>45</v>
      </c>
      <c r="X3848" s="31">
        <f>+[1]DEPURADO!K3842+[1]DEPURADO!L3842</f>
        <v>0</v>
      </c>
      <c r="Y3848" s="23" t="s">
        <v>45</v>
      </c>
      <c r="Z3848" s="31">
        <f t="shared" si="417"/>
        <v>0</v>
      </c>
      <c r="AA3848" s="31"/>
      <c r="AB3848" s="31">
        <v>0</v>
      </c>
      <c r="AC3848" s="31">
        <v>0</v>
      </c>
      <c r="AD3848" s="30"/>
      <c r="AE3848" s="30">
        <f>+[1]DEPURADO!K3842</f>
        <v>0</v>
      </c>
      <c r="AF3848" s="30">
        <v>0</v>
      </c>
      <c r="AG3848" s="30">
        <f t="shared" si="418"/>
        <v>0</v>
      </c>
      <c r="AH3848" s="30">
        <v>0</v>
      </c>
      <c r="AI3848" s="30">
        <f>+[1]DEPURADO!G3842</f>
        <v>0</v>
      </c>
      <c r="AJ3848" s="32"/>
      <c r="AK3848" s="33"/>
    </row>
    <row r="3849" spans="1:37" s="34" customFormat="1" hidden="1" x14ac:dyDescent="0.25">
      <c r="A3849" s="23">
        <f t="shared" si="419"/>
        <v>3841</v>
      </c>
      <c r="B3849" s="24" t="s">
        <v>44</v>
      </c>
      <c r="C3849" s="23">
        <f>+[1]DEPURADO!A3843</f>
        <v>0</v>
      </c>
      <c r="D3849" s="23">
        <f>+[1]DEPURADO!B3843</f>
        <v>0</v>
      </c>
      <c r="E3849" s="25">
        <f>+[1]DEPURADO!C3843</f>
        <v>0</v>
      </c>
      <c r="F3849" s="26" t="str">
        <f>+IF([1]DEPURADO!D3843&gt;1,[1]DEPURADO!D3843," ")</f>
        <v xml:space="preserve"> </v>
      </c>
      <c r="G3849" s="27">
        <f>[1]DEPURADO!F3843</f>
        <v>0</v>
      </c>
      <c r="H3849" s="28">
        <v>0</v>
      </c>
      <c r="I3849" s="28">
        <f>+[1]DEPURADO!M3843+[1]DEPURADO!N3843</f>
        <v>0</v>
      </c>
      <c r="J3849" s="28">
        <f>+[1]DEPURADO!R3843</f>
        <v>0</v>
      </c>
      <c r="K3849" s="29">
        <f>+[1]DEPURADO!P3843+[1]DEPURADO!Q3843</f>
        <v>0</v>
      </c>
      <c r="L3849" s="28">
        <v>0</v>
      </c>
      <c r="M3849" s="28">
        <v>0</v>
      </c>
      <c r="N3849" s="28">
        <f t="shared" si="413"/>
        <v>0</v>
      </c>
      <c r="O3849" s="28">
        <f t="shared" si="414"/>
        <v>0</v>
      </c>
      <c r="P3849" s="24">
        <f>IF([1]DEPURADO!H3843&gt;1,0,[1]DEPURADO!B3843)</f>
        <v>0</v>
      </c>
      <c r="Q3849" s="30">
        <f t="shared" si="415"/>
        <v>0</v>
      </c>
      <c r="R3849" s="31">
        <f t="shared" si="416"/>
        <v>0</v>
      </c>
      <c r="S3849" s="31">
        <f>+[1]DEPURADO!J3843</f>
        <v>0</v>
      </c>
      <c r="T3849" s="23" t="s">
        <v>45</v>
      </c>
      <c r="U3849" s="31">
        <f>+[1]DEPURADO!I3843</f>
        <v>0</v>
      </c>
      <c r="V3849" s="30"/>
      <c r="W3849" s="23" t="s">
        <v>45</v>
      </c>
      <c r="X3849" s="31">
        <f>+[1]DEPURADO!K3843+[1]DEPURADO!L3843</f>
        <v>0</v>
      </c>
      <c r="Y3849" s="23" t="s">
        <v>45</v>
      </c>
      <c r="Z3849" s="31">
        <f t="shared" si="417"/>
        <v>0</v>
      </c>
      <c r="AA3849" s="31"/>
      <c r="AB3849" s="31">
        <v>0</v>
      </c>
      <c r="AC3849" s="31">
        <v>0</v>
      </c>
      <c r="AD3849" s="30"/>
      <c r="AE3849" s="30">
        <f>+[1]DEPURADO!K3843</f>
        <v>0</v>
      </c>
      <c r="AF3849" s="30">
        <v>0</v>
      </c>
      <c r="AG3849" s="30">
        <f t="shared" si="418"/>
        <v>0</v>
      </c>
      <c r="AH3849" s="30">
        <v>0</v>
      </c>
      <c r="AI3849" s="30">
        <f>+[1]DEPURADO!G3843</f>
        <v>0</v>
      </c>
      <c r="AJ3849" s="32"/>
      <c r="AK3849" s="33"/>
    </row>
    <row r="3850" spans="1:37" s="34" customFormat="1" hidden="1" x14ac:dyDescent="0.25">
      <c r="A3850" s="23">
        <f t="shared" si="419"/>
        <v>3842</v>
      </c>
      <c r="B3850" s="24" t="s">
        <v>44</v>
      </c>
      <c r="C3850" s="23">
        <f>+[1]DEPURADO!A3844</f>
        <v>0</v>
      </c>
      <c r="D3850" s="23">
        <f>+[1]DEPURADO!B3844</f>
        <v>0</v>
      </c>
      <c r="E3850" s="25">
        <f>+[1]DEPURADO!C3844</f>
        <v>0</v>
      </c>
      <c r="F3850" s="26" t="str">
        <f>+IF([1]DEPURADO!D3844&gt;1,[1]DEPURADO!D3844," ")</f>
        <v xml:space="preserve"> </v>
      </c>
      <c r="G3850" s="27">
        <f>[1]DEPURADO!F3844</f>
        <v>0</v>
      </c>
      <c r="H3850" s="28">
        <v>0</v>
      </c>
      <c r="I3850" s="28">
        <f>+[1]DEPURADO!M3844+[1]DEPURADO!N3844</f>
        <v>0</v>
      </c>
      <c r="J3850" s="28">
        <f>+[1]DEPURADO!R3844</f>
        <v>0</v>
      </c>
      <c r="K3850" s="29">
        <f>+[1]DEPURADO!P3844+[1]DEPURADO!Q3844</f>
        <v>0</v>
      </c>
      <c r="L3850" s="28">
        <v>0</v>
      </c>
      <c r="M3850" s="28">
        <v>0</v>
      </c>
      <c r="N3850" s="28">
        <f t="shared" ref="N3850:N3913" si="420">+SUM(J3850:M3850)</f>
        <v>0</v>
      </c>
      <c r="O3850" s="28">
        <f t="shared" ref="O3850:O3913" si="421">+G3850-I3850-N3850</f>
        <v>0</v>
      </c>
      <c r="P3850" s="24">
        <f>IF([1]DEPURADO!H3844&gt;1,0,[1]DEPURADO!B3844)</f>
        <v>0</v>
      </c>
      <c r="Q3850" s="30">
        <f t="shared" ref="Q3850:Q3913" si="422">+IF(P3850&gt;0,G3850,0)</f>
        <v>0</v>
      </c>
      <c r="R3850" s="31">
        <f t="shared" ref="R3850:R3913" si="423">IF(P3850=0,G3850,0)</f>
        <v>0</v>
      </c>
      <c r="S3850" s="31">
        <f>+[1]DEPURADO!J3844</f>
        <v>0</v>
      </c>
      <c r="T3850" s="23" t="s">
        <v>45</v>
      </c>
      <c r="U3850" s="31">
        <f>+[1]DEPURADO!I3844</f>
        <v>0</v>
      </c>
      <c r="V3850" s="30"/>
      <c r="W3850" s="23" t="s">
        <v>45</v>
      </c>
      <c r="X3850" s="31">
        <f>+[1]DEPURADO!K3844+[1]DEPURADO!L3844</f>
        <v>0</v>
      </c>
      <c r="Y3850" s="23" t="s">
        <v>45</v>
      </c>
      <c r="Z3850" s="31">
        <f t="shared" ref="Z3850:Z3913" si="424">+X3850-AE3850+IF(X3850-AE3850&lt;-1,-X3850+AE3850,0)</f>
        <v>0</v>
      </c>
      <c r="AA3850" s="31"/>
      <c r="AB3850" s="31">
        <v>0</v>
      </c>
      <c r="AC3850" s="31">
        <v>0</v>
      </c>
      <c r="AD3850" s="30"/>
      <c r="AE3850" s="30">
        <f>+[1]DEPURADO!K3844</f>
        <v>0</v>
      </c>
      <c r="AF3850" s="30">
        <v>0</v>
      </c>
      <c r="AG3850" s="30">
        <f t="shared" ref="AG3850:AG3913" si="425">+G3850-I3850-N3850-R3850-Z3850-AC3850-AE3850-S3850-U3850</f>
        <v>0</v>
      </c>
      <c r="AH3850" s="30">
        <v>0</v>
      </c>
      <c r="AI3850" s="30">
        <f>+[1]DEPURADO!G3844</f>
        <v>0</v>
      </c>
      <c r="AJ3850" s="32"/>
      <c r="AK3850" s="33"/>
    </row>
    <row r="3851" spans="1:37" s="34" customFormat="1" hidden="1" x14ac:dyDescent="0.25">
      <c r="A3851" s="23">
        <f t="shared" ref="A3851:A3914" si="426">+A3850+1</f>
        <v>3843</v>
      </c>
      <c r="B3851" s="24" t="s">
        <v>44</v>
      </c>
      <c r="C3851" s="23">
        <f>+[1]DEPURADO!A3845</f>
        <v>0</v>
      </c>
      <c r="D3851" s="23">
        <f>+[1]DEPURADO!B3845</f>
        <v>0</v>
      </c>
      <c r="E3851" s="25">
        <f>+[1]DEPURADO!C3845</f>
        <v>0</v>
      </c>
      <c r="F3851" s="26" t="str">
        <f>+IF([1]DEPURADO!D3845&gt;1,[1]DEPURADO!D3845," ")</f>
        <v xml:space="preserve"> </v>
      </c>
      <c r="G3851" s="27">
        <f>[1]DEPURADO!F3845</f>
        <v>0</v>
      </c>
      <c r="H3851" s="28">
        <v>0</v>
      </c>
      <c r="I3851" s="28">
        <f>+[1]DEPURADO!M3845+[1]DEPURADO!N3845</f>
        <v>0</v>
      </c>
      <c r="J3851" s="28">
        <f>+[1]DEPURADO!R3845</f>
        <v>0</v>
      </c>
      <c r="K3851" s="29">
        <f>+[1]DEPURADO!P3845+[1]DEPURADO!Q3845</f>
        <v>0</v>
      </c>
      <c r="L3851" s="28">
        <v>0</v>
      </c>
      <c r="M3851" s="28">
        <v>0</v>
      </c>
      <c r="N3851" s="28">
        <f t="shared" si="420"/>
        <v>0</v>
      </c>
      <c r="O3851" s="28">
        <f t="shared" si="421"/>
        <v>0</v>
      </c>
      <c r="P3851" s="24">
        <f>IF([1]DEPURADO!H3845&gt;1,0,[1]DEPURADO!B3845)</f>
        <v>0</v>
      </c>
      <c r="Q3851" s="30">
        <f t="shared" si="422"/>
        <v>0</v>
      </c>
      <c r="R3851" s="31">
        <f t="shared" si="423"/>
        <v>0</v>
      </c>
      <c r="S3851" s="31">
        <f>+[1]DEPURADO!J3845</f>
        <v>0</v>
      </c>
      <c r="T3851" s="23" t="s">
        <v>45</v>
      </c>
      <c r="U3851" s="31">
        <f>+[1]DEPURADO!I3845</f>
        <v>0</v>
      </c>
      <c r="V3851" s="30"/>
      <c r="W3851" s="23" t="s">
        <v>45</v>
      </c>
      <c r="X3851" s="31">
        <f>+[1]DEPURADO!K3845+[1]DEPURADO!L3845</f>
        <v>0</v>
      </c>
      <c r="Y3851" s="23" t="s">
        <v>45</v>
      </c>
      <c r="Z3851" s="31">
        <f t="shared" si="424"/>
        <v>0</v>
      </c>
      <c r="AA3851" s="31"/>
      <c r="AB3851" s="31">
        <v>0</v>
      </c>
      <c r="AC3851" s="31">
        <v>0</v>
      </c>
      <c r="AD3851" s="30"/>
      <c r="AE3851" s="30">
        <f>+[1]DEPURADO!K3845</f>
        <v>0</v>
      </c>
      <c r="AF3851" s="30">
        <v>0</v>
      </c>
      <c r="AG3851" s="30">
        <f t="shared" si="425"/>
        <v>0</v>
      </c>
      <c r="AH3851" s="30">
        <v>0</v>
      </c>
      <c r="AI3851" s="30">
        <f>+[1]DEPURADO!G3845</f>
        <v>0</v>
      </c>
      <c r="AJ3851" s="32"/>
      <c r="AK3851" s="33"/>
    </row>
    <row r="3852" spans="1:37" s="34" customFormat="1" hidden="1" x14ac:dyDescent="0.25">
      <c r="A3852" s="23">
        <f t="shared" si="426"/>
        <v>3844</v>
      </c>
      <c r="B3852" s="24" t="s">
        <v>44</v>
      </c>
      <c r="C3852" s="23">
        <f>+[1]DEPURADO!A3846</f>
        <v>0</v>
      </c>
      <c r="D3852" s="23">
        <f>+[1]DEPURADO!B3846</f>
        <v>0</v>
      </c>
      <c r="E3852" s="25">
        <f>+[1]DEPURADO!C3846</f>
        <v>0</v>
      </c>
      <c r="F3852" s="26" t="str">
        <f>+IF([1]DEPURADO!D3846&gt;1,[1]DEPURADO!D3846," ")</f>
        <v xml:space="preserve"> </v>
      </c>
      <c r="G3852" s="27">
        <f>[1]DEPURADO!F3846</f>
        <v>0</v>
      </c>
      <c r="H3852" s="28">
        <v>0</v>
      </c>
      <c r="I3852" s="28">
        <f>+[1]DEPURADO!M3846+[1]DEPURADO!N3846</f>
        <v>0</v>
      </c>
      <c r="J3852" s="28">
        <f>+[1]DEPURADO!R3846</f>
        <v>0</v>
      </c>
      <c r="K3852" s="29">
        <f>+[1]DEPURADO!P3846+[1]DEPURADO!Q3846</f>
        <v>0</v>
      </c>
      <c r="L3852" s="28">
        <v>0</v>
      </c>
      <c r="M3852" s="28">
        <v>0</v>
      </c>
      <c r="N3852" s="28">
        <f t="shared" si="420"/>
        <v>0</v>
      </c>
      <c r="O3852" s="28">
        <f t="shared" si="421"/>
        <v>0</v>
      </c>
      <c r="P3852" s="24">
        <f>IF([1]DEPURADO!H3846&gt;1,0,[1]DEPURADO!B3846)</f>
        <v>0</v>
      </c>
      <c r="Q3852" s="30">
        <f t="shared" si="422"/>
        <v>0</v>
      </c>
      <c r="R3852" s="31">
        <f t="shared" si="423"/>
        <v>0</v>
      </c>
      <c r="S3852" s="31">
        <f>+[1]DEPURADO!J3846</f>
        <v>0</v>
      </c>
      <c r="T3852" s="23" t="s">
        <v>45</v>
      </c>
      <c r="U3852" s="31">
        <f>+[1]DEPURADO!I3846</f>
        <v>0</v>
      </c>
      <c r="V3852" s="30"/>
      <c r="W3852" s="23" t="s">
        <v>45</v>
      </c>
      <c r="X3852" s="31">
        <f>+[1]DEPURADO!K3846+[1]DEPURADO!L3846</f>
        <v>0</v>
      </c>
      <c r="Y3852" s="23" t="s">
        <v>45</v>
      </c>
      <c r="Z3852" s="31">
        <f t="shared" si="424"/>
        <v>0</v>
      </c>
      <c r="AA3852" s="31"/>
      <c r="AB3852" s="31">
        <v>0</v>
      </c>
      <c r="AC3852" s="31">
        <v>0</v>
      </c>
      <c r="AD3852" s="30"/>
      <c r="AE3852" s="30">
        <f>+[1]DEPURADO!K3846</f>
        <v>0</v>
      </c>
      <c r="AF3852" s="30">
        <v>0</v>
      </c>
      <c r="AG3852" s="30">
        <f t="shared" si="425"/>
        <v>0</v>
      </c>
      <c r="AH3852" s="30">
        <v>0</v>
      </c>
      <c r="AI3852" s="30">
        <f>+[1]DEPURADO!G3846</f>
        <v>0</v>
      </c>
      <c r="AJ3852" s="32"/>
      <c r="AK3852" s="33"/>
    </row>
    <row r="3853" spans="1:37" s="34" customFormat="1" hidden="1" x14ac:dyDescent="0.25">
      <c r="A3853" s="23">
        <f t="shared" si="426"/>
        <v>3845</v>
      </c>
      <c r="B3853" s="24" t="s">
        <v>44</v>
      </c>
      <c r="C3853" s="23">
        <f>+[1]DEPURADO!A3847</f>
        <v>0</v>
      </c>
      <c r="D3853" s="23">
        <f>+[1]DEPURADO!B3847</f>
        <v>0</v>
      </c>
      <c r="E3853" s="25">
        <f>+[1]DEPURADO!C3847</f>
        <v>0</v>
      </c>
      <c r="F3853" s="26" t="str">
        <f>+IF([1]DEPURADO!D3847&gt;1,[1]DEPURADO!D3847," ")</f>
        <v xml:space="preserve"> </v>
      </c>
      <c r="G3853" s="27">
        <f>[1]DEPURADO!F3847</f>
        <v>0</v>
      </c>
      <c r="H3853" s="28">
        <v>0</v>
      </c>
      <c r="I3853" s="28">
        <f>+[1]DEPURADO!M3847+[1]DEPURADO!N3847</f>
        <v>0</v>
      </c>
      <c r="J3853" s="28">
        <f>+[1]DEPURADO!R3847</f>
        <v>0</v>
      </c>
      <c r="K3853" s="29">
        <f>+[1]DEPURADO!P3847+[1]DEPURADO!Q3847</f>
        <v>0</v>
      </c>
      <c r="L3853" s="28">
        <v>0</v>
      </c>
      <c r="M3853" s="28">
        <v>0</v>
      </c>
      <c r="N3853" s="28">
        <f t="shared" si="420"/>
        <v>0</v>
      </c>
      <c r="O3853" s="28">
        <f t="shared" si="421"/>
        <v>0</v>
      </c>
      <c r="P3853" s="24">
        <f>IF([1]DEPURADO!H3847&gt;1,0,[1]DEPURADO!B3847)</f>
        <v>0</v>
      </c>
      <c r="Q3853" s="30">
        <f t="shared" si="422"/>
        <v>0</v>
      </c>
      <c r="R3853" s="31">
        <f t="shared" si="423"/>
        <v>0</v>
      </c>
      <c r="S3853" s="31">
        <f>+[1]DEPURADO!J3847</f>
        <v>0</v>
      </c>
      <c r="T3853" s="23" t="s">
        <v>45</v>
      </c>
      <c r="U3853" s="31">
        <f>+[1]DEPURADO!I3847</f>
        <v>0</v>
      </c>
      <c r="V3853" s="30"/>
      <c r="W3853" s="23" t="s">
        <v>45</v>
      </c>
      <c r="X3853" s="31">
        <f>+[1]DEPURADO!K3847+[1]DEPURADO!L3847</f>
        <v>0</v>
      </c>
      <c r="Y3853" s="23" t="s">
        <v>45</v>
      </c>
      <c r="Z3853" s="31">
        <f t="shared" si="424"/>
        <v>0</v>
      </c>
      <c r="AA3853" s="31"/>
      <c r="AB3853" s="31">
        <v>0</v>
      </c>
      <c r="AC3853" s="31">
        <v>0</v>
      </c>
      <c r="AD3853" s="30"/>
      <c r="AE3853" s="30">
        <f>+[1]DEPURADO!K3847</f>
        <v>0</v>
      </c>
      <c r="AF3853" s="30">
        <v>0</v>
      </c>
      <c r="AG3853" s="30">
        <f t="shared" si="425"/>
        <v>0</v>
      </c>
      <c r="AH3853" s="30">
        <v>0</v>
      </c>
      <c r="AI3853" s="30">
        <f>+[1]DEPURADO!G3847</f>
        <v>0</v>
      </c>
      <c r="AJ3853" s="32"/>
      <c r="AK3853" s="33"/>
    </row>
    <row r="3854" spans="1:37" s="34" customFormat="1" hidden="1" x14ac:dyDescent="0.25">
      <c r="A3854" s="23">
        <f t="shared" si="426"/>
        <v>3846</v>
      </c>
      <c r="B3854" s="24" t="s">
        <v>44</v>
      </c>
      <c r="C3854" s="23">
        <f>+[1]DEPURADO!A3848</f>
        <v>0</v>
      </c>
      <c r="D3854" s="23">
        <f>+[1]DEPURADO!B3848</f>
        <v>0</v>
      </c>
      <c r="E3854" s="25">
        <f>+[1]DEPURADO!C3848</f>
        <v>0</v>
      </c>
      <c r="F3854" s="26" t="str">
        <f>+IF([1]DEPURADO!D3848&gt;1,[1]DEPURADO!D3848," ")</f>
        <v xml:space="preserve"> </v>
      </c>
      <c r="G3854" s="27">
        <f>[1]DEPURADO!F3848</f>
        <v>0</v>
      </c>
      <c r="H3854" s="28">
        <v>0</v>
      </c>
      <c r="I3854" s="28">
        <f>+[1]DEPURADO!M3848+[1]DEPURADO!N3848</f>
        <v>0</v>
      </c>
      <c r="J3854" s="28">
        <f>+[1]DEPURADO!R3848</f>
        <v>0</v>
      </c>
      <c r="K3854" s="29">
        <f>+[1]DEPURADO!P3848+[1]DEPURADO!Q3848</f>
        <v>0</v>
      </c>
      <c r="L3854" s="28">
        <v>0</v>
      </c>
      <c r="M3854" s="28">
        <v>0</v>
      </c>
      <c r="N3854" s="28">
        <f t="shared" si="420"/>
        <v>0</v>
      </c>
      <c r="O3854" s="28">
        <f t="shared" si="421"/>
        <v>0</v>
      </c>
      <c r="P3854" s="24">
        <f>IF([1]DEPURADO!H3848&gt;1,0,[1]DEPURADO!B3848)</f>
        <v>0</v>
      </c>
      <c r="Q3854" s="30">
        <f t="shared" si="422"/>
        <v>0</v>
      </c>
      <c r="R3854" s="31">
        <f t="shared" si="423"/>
        <v>0</v>
      </c>
      <c r="S3854" s="31">
        <f>+[1]DEPURADO!J3848</f>
        <v>0</v>
      </c>
      <c r="T3854" s="23" t="s">
        <v>45</v>
      </c>
      <c r="U3854" s="31">
        <f>+[1]DEPURADO!I3848</f>
        <v>0</v>
      </c>
      <c r="V3854" s="30"/>
      <c r="W3854" s="23" t="s">
        <v>45</v>
      </c>
      <c r="X3854" s="31">
        <f>+[1]DEPURADO!K3848+[1]DEPURADO!L3848</f>
        <v>0</v>
      </c>
      <c r="Y3854" s="23" t="s">
        <v>45</v>
      </c>
      <c r="Z3854" s="31">
        <f t="shared" si="424"/>
        <v>0</v>
      </c>
      <c r="AA3854" s="31"/>
      <c r="AB3854" s="31">
        <v>0</v>
      </c>
      <c r="AC3854" s="31">
        <v>0</v>
      </c>
      <c r="AD3854" s="30"/>
      <c r="AE3854" s="30">
        <f>+[1]DEPURADO!K3848</f>
        <v>0</v>
      </c>
      <c r="AF3854" s="30">
        <v>0</v>
      </c>
      <c r="AG3854" s="30">
        <f t="shared" si="425"/>
        <v>0</v>
      </c>
      <c r="AH3854" s="30">
        <v>0</v>
      </c>
      <c r="AI3854" s="30">
        <f>+[1]DEPURADO!G3848</f>
        <v>0</v>
      </c>
      <c r="AJ3854" s="32"/>
      <c r="AK3854" s="33"/>
    </row>
    <row r="3855" spans="1:37" s="34" customFormat="1" hidden="1" x14ac:dyDescent="0.25">
      <c r="A3855" s="23">
        <f t="shared" si="426"/>
        <v>3847</v>
      </c>
      <c r="B3855" s="24" t="s">
        <v>44</v>
      </c>
      <c r="C3855" s="23">
        <f>+[1]DEPURADO!A3849</f>
        <v>0</v>
      </c>
      <c r="D3855" s="23">
        <f>+[1]DEPURADO!B3849</f>
        <v>0</v>
      </c>
      <c r="E3855" s="25">
        <f>+[1]DEPURADO!C3849</f>
        <v>0</v>
      </c>
      <c r="F3855" s="26" t="str">
        <f>+IF([1]DEPURADO!D3849&gt;1,[1]DEPURADO!D3849," ")</f>
        <v xml:space="preserve"> </v>
      </c>
      <c r="G3855" s="27">
        <f>[1]DEPURADO!F3849</f>
        <v>0</v>
      </c>
      <c r="H3855" s="28">
        <v>0</v>
      </c>
      <c r="I3855" s="28">
        <f>+[1]DEPURADO!M3849+[1]DEPURADO!N3849</f>
        <v>0</v>
      </c>
      <c r="J3855" s="28">
        <f>+[1]DEPURADO!R3849</f>
        <v>0</v>
      </c>
      <c r="K3855" s="29">
        <f>+[1]DEPURADO!P3849+[1]DEPURADO!Q3849</f>
        <v>0</v>
      </c>
      <c r="L3855" s="28">
        <v>0</v>
      </c>
      <c r="M3855" s="28">
        <v>0</v>
      </c>
      <c r="N3855" s="28">
        <f t="shared" si="420"/>
        <v>0</v>
      </c>
      <c r="O3855" s="28">
        <f t="shared" si="421"/>
        <v>0</v>
      </c>
      <c r="P3855" s="24">
        <f>IF([1]DEPURADO!H3849&gt;1,0,[1]DEPURADO!B3849)</f>
        <v>0</v>
      </c>
      <c r="Q3855" s="30">
        <f t="shared" si="422"/>
        <v>0</v>
      </c>
      <c r="R3855" s="31">
        <f t="shared" si="423"/>
        <v>0</v>
      </c>
      <c r="S3855" s="31">
        <f>+[1]DEPURADO!J3849</f>
        <v>0</v>
      </c>
      <c r="T3855" s="23" t="s">
        <v>45</v>
      </c>
      <c r="U3855" s="31">
        <f>+[1]DEPURADO!I3849</f>
        <v>0</v>
      </c>
      <c r="V3855" s="30"/>
      <c r="W3855" s="23" t="s">
        <v>45</v>
      </c>
      <c r="X3855" s="31">
        <f>+[1]DEPURADO!K3849+[1]DEPURADO!L3849</f>
        <v>0</v>
      </c>
      <c r="Y3855" s="23" t="s">
        <v>45</v>
      </c>
      <c r="Z3855" s="31">
        <f t="shared" si="424"/>
        <v>0</v>
      </c>
      <c r="AA3855" s="31"/>
      <c r="AB3855" s="31">
        <v>0</v>
      </c>
      <c r="AC3855" s="31">
        <v>0</v>
      </c>
      <c r="AD3855" s="30"/>
      <c r="AE3855" s="30">
        <f>+[1]DEPURADO!K3849</f>
        <v>0</v>
      </c>
      <c r="AF3855" s="30">
        <v>0</v>
      </c>
      <c r="AG3855" s="30">
        <f t="shared" si="425"/>
        <v>0</v>
      </c>
      <c r="AH3855" s="30">
        <v>0</v>
      </c>
      <c r="AI3855" s="30">
        <f>+[1]DEPURADO!G3849</f>
        <v>0</v>
      </c>
      <c r="AJ3855" s="32"/>
      <c r="AK3855" s="33"/>
    </row>
    <row r="3856" spans="1:37" s="34" customFormat="1" hidden="1" x14ac:dyDescent="0.25">
      <c r="A3856" s="23">
        <f t="shared" si="426"/>
        <v>3848</v>
      </c>
      <c r="B3856" s="24" t="s">
        <v>44</v>
      </c>
      <c r="C3856" s="23">
        <f>+[1]DEPURADO!A3850</f>
        <v>0</v>
      </c>
      <c r="D3856" s="23">
        <f>+[1]DEPURADO!B3850</f>
        <v>0</v>
      </c>
      <c r="E3856" s="25">
        <f>+[1]DEPURADO!C3850</f>
        <v>0</v>
      </c>
      <c r="F3856" s="26" t="str">
        <f>+IF([1]DEPURADO!D3850&gt;1,[1]DEPURADO!D3850," ")</f>
        <v xml:space="preserve"> </v>
      </c>
      <c r="G3856" s="27">
        <f>[1]DEPURADO!F3850</f>
        <v>0</v>
      </c>
      <c r="H3856" s="28">
        <v>0</v>
      </c>
      <c r="I3856" s="28">
        <f>+[1]DEPURADO!M3850+[1]DEPURADO!N3850</f>
        <v>0</v>
      </c>
      <c r="J3856" s="28">
        <f>+[1]DEPURADO!R3850</f>
        <v>0</v>
      </c>
      <c r="K3856" s="29">
        <f>+[1]DEPURADO!P3850+[1]DEPURADO!Q3850</f>
        <v>0</v>
      </c>
      <c r="L3856" s="28">
        <v>0</v>
      </c>
      <c r="M3856" s="28">
        <v>0</v>
      </c>
      <c r="N3856" s="28">
        <f t="shared" si="420"/>
        <v>0</v>
      </c>
      <c r="O3856" s="28">
        <f t="shared" si="421"/>
        <v>0</v>
      </c>
      <c r="P3856" s="24">
        <f>IF([1]DEPURADO!H3850&gt;1,0,[1]DEPURADO!B3850)</f>
        <v>0</v>
      </c>
      <c r="Q3856" s="30">
        <f t="shared" si="422"/>
        <v>0</v>
      </c>
      <c r="R3856" s="31">
        <f t="shared" si="423"/>
        <v>0</v>
      </c>
      <c r="S3856" s="31">
        <f>+[1]DEPURADO!J3850</f>
        <v>0</v>
      </c>
      <c r="T3856" s="23" t="s">
        <v>45</v>
      </c>
      <c r="U3856" s="31">
        <f>+[1]DEPURADO!I3850</f>
        <v>0</v>
      </c>
      <c r="V3856" s="30"/>
      <c r="W3856" s="23" t="s">
        <v>45</v>
      </c>
      <c r="X3856" s="31">
        <f>+[1]DEPURADO!K3850+[1]DEPURADO!L3850</f>
        <v>0</v>
      </c>
      <c r="Y3856" s="23" t="s">
        <v>45</v>
      </c>
      <c r="Z3856" s="31">
        <f t="shared" si="424"/>
        <v>0</v>
      </c>
      <c r="AA3856" s="31"/>
      <c r="AB3856" s="31">
        <v>0</v>
      </c>
      <c r="AC3856" s="31">
        <v>0</v>
      </c>
      <c r="AD3856" s="30"/>
      <c r="AE3856" s="30">
        <f>+[1]DEPURADO!K3850</f>
        <v>0</v>
      </c>
      <c r="AF3856" s="30">
        <v>0</v>
      </c>
      <c r="AG3856" s="30">
        <f t="shared" si="425"/>
        <v>0</v>
      </c>
      <c r="AH3856" s="30">
        <v>0</v>
      </c>
      <c r="AI3856" s="30">
        <f>+[1]DEPURADO!G3850</f>
        <v>0</v>
      </c>
      <c r="AJ3856" s="32"/>
      <c r="AK3856" s="33"/>
    </row>
    <row r="3857" spans="1:37" s="34" customFormat="1" hidden="1" x14ac:dyDescent="0.25">
      <c r="A3857" s="23">
        <f t="shared" si="426"/>
        <v>3849</v>
      </c>
      <c r="B3857" s="24" t="s">
        <v>44</v>
      </c>
      <c r="C3857" s="23">
        <f>+[1]DEPURADO!A3851</f>
        <v>0</v>
      </c>
      <c r="D3857" s="23">
        <f>+[1]DEPURADO!B3851</f>
        <v>0</v>
      </c>
      <c r="E3857" s="25">
        <f>+[1]DEPURADO!C3851</f>
        <v>0</v>
      </c>
      <c r="F3857" s="26" t="str">
        <f>+IF([1]DEPURADO!D3851&gt;1,[1]DEPURADO!D3851," ")</f>
        <v xml:space="preserve"> </v>
      </c>
      <c r="G3857" s="27">
        <f>[1]DEPURADO!F3851</f>
        <v>0</v>
      </c>
      <c r="H3857" s="28">
        <v>0</v>
      </c>
      <c r="I3857" s="28">
        <f>+[1]DEPURADO!M3851+[1]DEPURADO!N3851</f>
        <v>0</v>
      </c>
      <c r="J3857" s="28">
        <f>+[1]DEPURADO!R3851</f>
        <v>0</v>
      </c>
      <c r="K3857" s="29">
        <f>+[1]DEPURADO!P3851+[1]DEPURADO!Q3851</f>
        <v>0</v>
      </c>
      <c r="L3857" s="28">
        <v>0</v>
      </c>
      <c r="M3857" s="28">
        <v>0</v>
      </c>
      <c r="N3857" s="28">
        <f t="shared" si="420"/>
        <v>0</v>
      </c>
      <c r="O3857" s="28">
        <f t="shared" si="421"/>
        <v>0</v>
      </c>
      <c r="P3857" s="24">
        <f>IF([1]DEPURADO!H3851&gt;1,0,[1]DEPURADO!B3851)</f>
        <v>0</v>
      </c>
      <c r="Q3857" s="30">
        <f t="shared" si="422"/>
        <v>0</v>
      </c>
      <c r="R3857" s="31">
        <f t="shared" si="423"/>
        <v>0</v>
      </c>
      <c r="S3857" s="31">
        <f>+[1]DEPURADO!J3851</f>
        <v>0</v>
      </c>
      <c r="T3857" s="23" t="s">
        <v>45</v>
      </c>
      <c r="U3857" s="31">
        <f>+[1]DEPURADO!I3851</f>
        <v>0</v>
      </c>
      <c r="V3857" s="30"/>
      <c r="W3857" s="23" t="s">
        <v>45</v>
      </c>
      <c r="X3857" s="31">
        <f>+[1]DEPURADO!K3851+[1]DEPURADO!L3851</f>
        <v>0</v>
      </c>
      <c r="Y3857" s="23" t="s">
        <v>45</v>
      </c>
      <c r="Z3857" s="31">
        <f t="shared" si="424"/>
        <v>0</v>
      </c>
      <c r="AA3857" s="31"/>
      <c r="AB3857" s="31">
        <v>0</v>
      </c>
      <c r="AC3857" s="31">
        <v>0</v>
      </c>
      <c r="AD3857" s="30"/>
      <c r="AE3857" s="30">
        <f>+[1]DEPURADO!K3851</f>
        <v>0</v>
      </c>
      <c r="AF3857" s="30">
        <v>0</v>
      </c>
      <c r="AG3857" s="30">
        <f t="shared" si="425"/>
        <v>0</v>
      </c>
      <c r="AH3857" s="30">
        <v>0</v>
      </c>
      <c r="AI3857" s="30">
        <f>+[1]DEPURADO!G3851</f>
        <v>0</v>
      </c>
      <c r="AJ3857" s="32"/>
      <c r="AK3857" s="33"/>
    </row>
    <row r="3858" spans="1:37" s="34" customFormat="1" hidden="1" x14ac:dyDescent="0.25">
      <c r="A3858" s="23">
        <f t="shared" si="426"/>
        <v>3850</v>
      </c>
      <c r="B3858" s="24" t="s">
        <v>44</v>
      </c>
      <c r="C3858" s="23">
        <f>+[1]DEPURADO!A3852</f>
        <v>0</v>
      </c>
      <c r="D3858" s="23">
        <f>+[1]DEPURADO!B3852</f>
        <v>0</v>
      </c>
      <c r="E3858" s="25">
        <f>+[1]DEPURADO!C3852</f>
        <v>0</v>
      </c>
      <c r="F3858" s="26" t="str">
        <f>+IF([1]DEPURADO!D3852&gt;1,[1]DEPURADO!D3852," ")</f>
        <v xml:space="preserve"> </v>
      </c>
      <c r="G3858" s="27">
        <f>[1]DEPURADO!F3852</f>
        <v>0</v>
      </c>
      <c r="H3858" s="28">
        <v>0</v>
      </c>
      <c r="I3858" s="28">
        <f>+[1]DEPURADO!M3852+[1]DEPURADO!N3852</f>
        <v>0</v>
      </c>
      <c r="J3858" s="28">
        <f>+[1]DEPURADO!R3852</f>
        <v>0</v>
      </c>
      <c r="K3858" s="29">
        <f>+[1]DEPURADO!P3852+[1]DEPURADO!Q3852</f>
        <v>0</v>
      </c>
      <c r="L3858" s="28">
        <v>0</v>
      </c>
      <c r="M3858" s="28">
        <v>0</v>
      </c>
      <c r="N3858" s="28">
        <f t="shared" si="420"/>
        <v>0</v>
      </c>
      <c r="O3858" s="28">
        <f t="shared" si="421"/>
        <v>0</v>
      </c>
      <c r="P3858" s="24">
        <f>IF([1]DEPURADO!H3852&gt;1,0,[1]DEPURADO!B3852)</f>
        <v>0</v>
      </c>
      <c r="Q3858" s="30">
        <f t="shared" si="422"/>
        <v>0</v>
      </c>
      <c r="R3858" s="31">
        <f t="shared" si="423"/>
        <v>0</v>
      </c>
      <c r="S3858" s="31">
        <f>+[1]DEPURADO!J3852</f>
        <v>0</v>
      </c>
      <c r="T3858" s="23" t="s">
        <v>45</v>
      </c>
      <c r="U3858" s="31">
        <f>+[1]DEPURADO!I3852</f>
        <v>0</v>
      </c>
      <c r="V3858" s="30"/>
      <c r="W3858" s="23" t="s">
        <v>45</v>
      </c>
      <c r="X3858" s="31">
        <f>+[1]DEPURADO!K3852+[1]DEPURADO!L3852</f>
        <v>0</v>
      </c>
      <c r="Y3858" s="23" t="s">
        <v>45</v>
      </c>
      <c r="Z3858" s="31">
        <f t="shared" si="424"/>
        <v>0</v>
      </c>
      <c r="AA3858" s="31"/>
      <c r="AB3858" s="31">
        <v>0</v>
      </c>
      <c r="AC3858" s="31">
        <v>0</v>
      </c>
      <c r="AD3858" s="30"/>
      <c r="AE3858" s="30">
        <f>+[1]DEPURADO!K3852</f>
        <v>0</v>
      </c>
      <c r="AF3858" s="30">
        <v>0</v>
      </c>
      <c r="AG3858" s="30">
        <f t="shared" si="425"/>
        <v>0</v>
      </c>
      <c r="AH3858" s="30">
        <v>0</v>
      </c>
      <c r="AI3858" s="30">
        <f>+[1]DEPURADO!G3852</f>
        <v>0</v>
      </c>
      <c r="AJ3858" s="32"/>
      <c r="AK3858" s="33"/>
    </row>
    <row r="3859" spans="1:37" s="34" customFormat="1" hidden="1" x14ac:dyDescent="0.25">
      <c r="A3859" s="23">
        <f t="shared" si="426"/>
        <v>3851</v>
      </c>
      <c r="B3859" s="24" t="s">
        <v>44</v>
      </c>
      <c r="C3859" s="23">
        <f>+[1]DEPURADO!A3853</f>
        <v>0</v>
      </c>
      <c r="D3859" s="23">
        <f>+[1]DEPURADO!B3853</f>
        <v>0</v>
      </c>
      <c r="E3859" s="25">
        <f>+[1]DEPURADO!C3853</f>
        <v>0</v>
      </c>
      <c r="F3859" s="26" t="str">
        <f>+IF([1]DEPURADO!D3853&gt;1,[1]DEPURADO!D3853," ")</f>
        <v xml:space="preserve"> </v>
      </c>
      <c r="G3859" s="27">
        <f>[1]DEPURADO!F3853</f>
        <v>0</v>
      </c>
      <c r="H3859" s="28">
        <v>0</v>
      </c>
      <c r="I3859" s="28">
        <f>+[1]DEPURADO!M3853+[1]DEPURADO!N3853</f>
        <v>0</v>
      </c>
      <c r="J3859" s="28">
        <f>+[1]DEPURADO!R3853</f>
        <v>0</v>
      </c>
      <c r="K3859" s="29">
        <f>+[1]DEPURADO!P3853+[1]DEPURADO!Q3853</f>
        <v>0</v>
      </c>
      <c r="L3859" s="28">
        <v>0</v>
      </c>
      <c r="M3859" s="28">
        <v>0</v>
      </c>
      <c r="N3859" s="28">
        <f t="shared" si="420"/>
        <v>0</v>
      </c>
      <c r="O3859" s="28">
        <f t="shared" si="421"/>
        <v>0</v>
      </c>
      <c r="P3859" s="24">
        <f>IF([1]DEPURADO!H3853&gt;1,0,[1]DEPURADO!B3853)</f>
        <v>0</v>
      </c>
      <c r="Q3859" s="30">
        <f t="shared" si="422"/>
        <v>0</v>
      </c>
      <c r="R3859" s="31">
        <f t="shared" si="423"/>
        <v>0</v>
      </c>
      <c r="S3859" s="31">
        <f>+[1]DEPURADO!J3853</f>
        <v>0</v>
      </c>
      <c r="T3859" s="23" t="s">
        <v>45</v>
      </c>
      <c r="U3859" s="31">
        <f>+[1]DEPURADO!I3853</f>
        <v>0</v>
      </c>
      <c r="V3859" s="30"/>
      <c r="W3859" s="23" t="s">
        <v>45</v>
      </c>
      <c r="X3859" s="31">
        <f>+[1]DEPURADO!K3853+[1]DEPURADO!L3853</f>
        <v>0</v>
      </c>
      <c r="Y3859" s="23" t="s">
        <v>45</v>
      </c>
      <c r="Z3859" s="31">
        <f t="shared" si="424"/>
        <v>0</v>
      </c>
      <c r="AA3859" s="31"/>
      <c r="AB3859" s="31">
        <v>0</v>
      </c>
      <c r="AC3859" s="31">
        <v>0</v>
      </c>
      <c r="AD3859" s="30"/>
      <c r="AE3859" s="30">
        <f>+[1]DEPURADO!K3853</f>
        <v>0</v>
      </c>
      <c r="AF3859" s="30">
        <v>0</v>
      </c>
      <c r="AG3859" s="30">
        <f t="shared" si="425"/>
        <v>0</v>
      </c>
      <c r="AH3859" s="30">
        <v>0</v>
      </c>
      <c r="AI3859" s="30">
        <f>+[1]DEPURADO!G3853</f>
        <v>0</v>
      </c>
      <c r="AJ3859" s="32"/>
      <c r="AK3859" s="33"/>
    </row>
    <row r="3860" spans="1:37" s="34" customFormat="1" hidden="1" x14ac:dyDescent="0.25">
      <c r="A3860" s="23">
        <f t="shared" si="426"/>
        <v>3852</v>
      </c>
      <c r="B3860" s="24" t="s">
        <v>44</v>
      </c>
      <c r="C3860" s="23">
        <f>+[1]DEPURADO!A3854</f>
        <v>0</v>
      </c>
      <c r="D3860" s="23">
        <f>+[1]DEPURADO!B3854</f>
        <v>0</v>
      </c>
      <c r="E3860" s="25">
        <f>+[1]DEPURADO!C3854</f>
        <v>0</v>
      </c>
      <c r="F3860" s="26" t="str">
        <f>+IF([1]DEPURADO!D3854&gt;1,[1]DEPURADO!D3854," ")</f>
        <v xml:space="preserve"> </v>
      </c>
      <c r="G3860" s="27">
        <f>[1]DEPURADO!F3854</f>
        <v>0</v>
      </c>
      <c r="H3860" s="28">
        <v>0</v>
      </c>
      <c r="I3860" s="28">
        <f>+[1]DEPURADO!M3854+[1]DEPURADO!N3854</f>
        <v>0</v>
      </c>
      <c r="J3860" s="28">
        <f>+[1]DEPURADO!R3854</f>
        <v>0</v>
      </c>
      <c r="K3860" s="29">
        <f>+[1]DEPURADO!P3854+[1]DEPURADO!Q3854</f>
        <v>0</v>
      </c>
      <c r="L3860" s="28">
        <v>0</v>
      </c>
      <c r="M3860" s="28">
        <v>0</v>
      </c>
      <c r="N3860" s="28">
        <f t="shared" si="420"/>
        <v>0</v>
      </c>
      <c r="O3860" s="28">
        <f t="shared" si="421"/>
        <v>0</v>
      </c>
      <c r="P3860" s="24">
        <f>IF([1]DEPURADO!H3854&gt;1,0,[1]DEPURADO!B3854)</f>
        <v>0</v>
      </c>
      <c r="Q3860" s="30">
        <f t="shared" si="422"/>
        <v>0</v>
      </c>
      <c r="R3860" s="31">
        <f t="shared" si="423"/>
        <v>0</v>
      </c>
      <c r="S3860" s="31">
        <f>+[1]DEPURADO!J3854</f>
        <v>0</v>
      </c>
      <c r="T3860" s="23" t="s">
        <v>45</v>
      </c>
      <c r="U3860" s="31">
        <f>+[1]DEPURADO!I3854</f>
        <v>0</v>
      </c>
      <c r="V3860" s="30"/>
      <c r="W3860" s="23" t="s">
        <v>45</v>
      </c>
      <c r="X3860" s="31">
        <f>+[1]DEPURADO!K3854+[1]DEPURADO!L3854</f>
        <v>0</v>
      </c>
      <c r="Y3860" s="23" t="s">
        <v>45</v>
      </c>
      <c r="Z3860" s="31">
        <f t="shared" si="424"/>
        <v>0</v>
      </c>
      <c r="AA3860" s="31"/>
      <c r="AB3860" s="31">
        <v>0</v>
      </c>
      <c r="AC3860" s="31">
        <v>0</v>
      </c>
      <c r="AD3860" s="30"/>
      <c r="AE3860" s="30">
        <f>+[1]DEPURADO!K3854</f>
        <v>0</v>
      </c>
      <c r="AF3860" s="30">
        <v>0</v>
      </c>
      <c r="AG3860" s="30">
        <f t="shared" si="425"/>
        <v>0</v>
      </c>
      <c r="AH3860" s="30">
        <v>0</v>
      </c>
      <c r="AI3860" s="30">
        <f>+[1]DEPURADO!G3854</f>
        <v>0</v>
      </c>
      <c r="AJ3860" s="32"/>
      <c r="AK3860" s="33"/>
    </row>
    <row r="3861" spans="1:37" s="34" customFormat="1" hidden="1" x14ac:dyDescent="0.25">
      <c r="A3861" s="23">
        <f t="shared" si="426"/>
        <v>3853</v>
      </c>
      <c r="B3861" s="24" t="s">
        <v>44</v>
      </c>
      <c r="C3861" s="23">
        <f>+[1]DEPURADO!A3855</f>
        <v>0</v>
      </c>
      <c r="D3861" s="23">
        <f>+[1]DEPURADO!B3855</f>
        <v>0</v>
      </c>
      <c r="E3861" s="25">
        <f>+[1]DEPURADO!C3855</f>
        <v>0</v>
      </c>
      <c r="F3861" s="26" t="str">
        <f>+IF([1]DEPURADO!D3855&gt;1,[1]DEPURADO!D3855," ")</f>
        <v xml:space="preserve"> </v>
      </c>
      <c r="G3861" s="27">
        <f>[1]DEPURADO!F3855</f>
        <v>0</v>
      </c>
      <c r="H3861" s="28">
        <v>0</v>
      </c>
      <c r="I3861" s="28">
        <f>+[1]DEPURADO!M3855+[1]DEPURADO!N3855</f>
        <v>0</v>
      </c>
      <c r="J3861" s="28">
        <f>+[1]DEPURADO!R3855</f>
        <v>0</v>
      </c>
      <c r="K3861" s="29">
        <f>+[1]DEPURADO!P3855+[1]DEPURADO!Q3855</f>
        <v>0</v>
      </c>
      <c r="L3861" s="28">
        <v>0</v>
      </c>
      <c r="M3861" s="28">
        <v>0</v>
      </c>
      <c r="N3861" s="28">
        <f t="shared" si="420"/>
        <v>0</v>
      </c>
      <c r="O3861" s="28">
        <f t="shared" si="421"/>
        <v>0</v>
      </c>
      <c r="P3861" s="24">
        <f>IF([1]DEPURADO!H3855&gt;1,0,[1]DEPURADO!B3855)</f>
        <v>0</v>
      </c>
      <c r="Q3861" s="30">
        <f t="shared" si="422"/>
        <v>0</v>
      </c>
      <c r="R3861" s="31">
        <f t="shared" si="423"/>
        <v>0</v>
      </c>
      <c r="S3861" s="31">
        <f>+[1]DEPURADO!J3855</f>
        <v>0</v>
      </c>
      <c r="T3861" s="23" t="s">
        <v>45</v>
      </c>
      <c r="U3861" s="31">
        <f>+[1]DEPURADO!I3855</f>
        <v>0</v>
      </c>
      <c r="V3861" s="30"/>
      <c r="W3861" s="23" t="s">
        <v>45</v>
      </c>
      <c r="X3861" s="31">
        <f>+[1]DEPURADO!K3855+[1]DEPURADO!L3855</f>
        <v>0</v>
      </c>
      <c r="Y3861" s="23" t="s">
        <v>45</v>
      </c>
      <c r="Z3861" s="31">
        <f t="shared" si="424"/>
        <v>0</v>
      </c>
      <c r="AA3861" s="31"/>
      <c r="AB3861" s="31">
        <v>0</v>
      </c>
      <c r="AC3861" s="31">
        <v>0</v>
      </c>
      <c r="AD3861" s="30"/>
      <c r="AE3861" s="30">
        <f>+[1]DEPURADO!K3855</f>
        <v>0</v>
      </c>
      <c r="AF3861" s="30">
        <v>0</v>
      </c>
      <c r="AG3861" s="30">
        <f t="shared" si="425"/>
        <v>0</v>
      </c>
      <c r="AH3861" s="30">
        <v>0</v>
      </c>
      <c r="AI3861" s="30">
        <f>+[1]DEPURADO!G3855</f>
        <v>0</v>
      </c>
      <c r="AJ3861" s="32"/>
      <c r="AK3861" s="33"/>
    </row>
    <row r="3862" spans="1:37" s="34" customFormat="1" hidden="1" x14ac:dyDescent="0.25">
      <c r="A3862" s="23">
        <f t="shared" si="426"/>
        <v>3854</v>
      </c>
      <c r="B3862" s="24" t="s">
        <v>44</v>
      </c>
      <c r="C3862" s="23">
        <f>+[1]DEPURADO!A3856</f>
        <v>0</v>
      </c>
      <c r="D3862" s="23">
        <f>+[1]DEPURADO!B3856</f>
        <v>0</v>
      </c>
      <c r="E3862" s="25">
        <f>+[1]DEPURADO!C3856</f>
        <v>0</v>
      </c>
      <c r="F3862" s="26" t="str">
        <f>+IF([1]DEPURADO!D3856&gt;1,[1]DEPURADO!D3856," ")</f>
        <v xml:space="preserve"> </v>
      </c>
      <c r="G3862" s="27">
        <f>[1]DEPURADO!F3856</f>
        <v>0</v>
      </c>
      <c r="H3862" s="28">
        <v>0</v>
      </c>
      <c r="I3862" s="28">
        <f>+[1]DEPURADO!M3856+[1]DEPURADO!N3856</f>
        <v>0</v>
      </c>
      <c r="J3862" s="28">
        <f>+[1]DEPURADO!R3856</f>
        <v>0</v>
      </c>
      <c r="K3862" s="29">
        <f>+[1]DEPURADO!P3856+[1]DEPURADO!Q3856</f>
        <v>0</v>
      </c>
      <c r="L3862" s="28">
        <v>0</v>
      </c>
      <c r="M3862" s="28">
        <v>0</v>
      </c>
      <c r="N3862" s="28">
        <f t="shared" si="420"/>
        <v>0</v>
      </c>
      <c r="O3862" s="28">
        <f t="shared" si="421"/>
        <v>0</v>
      </c>
      <c r="P3862" s="24">
        <f>IF([1]DEPURADO!H3856&gt;1,0,[1]DEPURADO!B3856)</f>
        <v>0</v>
      </c>
      <c r="Q3862" s="30">
        <f t="shared" si="422"/>
        <v>0</v>
      </c>
      <c r="R3862" s="31">
        <f t="shared" si="423"/>
        <v>0</v>
      </c>
      <c r="S3862" s="31">
        <f>+[1]DEPURADO!J3856</f>
        <v>0</v>
      </c>
      <c r="T3862" s="23" t="s">
        <v>45</v>
      </c>
      <c r="U3862" s="31">
        <f>+[1]DEPURADO!I3856</f>
        <v>0</v>
      </c>
      <c r="V3862" s="30"/>
      <c r="W3862" s="23" t="s">
        <v>45</v>
      </c>
      <c r="X3862" s="31">
        <f>+[1]DEPURADO!K3856+[1]DEPURADO!L3856</f>
        <v>0</v>
      </c>
      <c r="Y3862" s="23" t="s">
        <v>45</v>
      </c>
      <c r="Z3862" s="31">
        <f t="shared" si="424"/>
        <v>0</v>
      </c>
      <c r="AA3862" s="31"/>
      <c r="AB3862" s="31">
        <v>0</v>
      </c>
      <c r="AC3862" s="31">
        <v>0</v>
      </c>
      <c r="AD3862" s="30"/>
      <c r="AE3862" s="30">
        <f>+[1]DEPURADO!K3856</f>
        <v>0</v>
      </c>
      <c r="AF3862" s="30">
        <v>0</v>
      </c>
      <c r="AG3862" s="30">
        <f t="shared" si="425"/>
        <v>0</v>
      </c>
      <c r="AH3862" s="30">
        <v>0</v>
      </c>
      <c r="AI3862" s="30">
        <f>+[1]DEPURADO!G3856</f>
        <v>0</v>
      </c>
      <c r="AJ3862" s="32"/>
      <c r="AK3862" s="33"/>
    </row>
    <row r="3863" spans="1:37" s="34" customFormat="1" hidden="1" x14ac:dyDescent="0.25">
      <c r="A3863" s="23">
        <f t="shared" si="426"/>
        <v>3855</v>
      </c>
      <c r="B3863" s="24" t="s">
        <v>44</v>
      </c>
      <c r="C3863" s="23">
        <f>+[1]DEPURADO!A3857</f>
        <v>0</v>
      </c>
      <c r="D3863" s="23">
        <f>+[1]DEPURADO!B3857</f>
        <v>0</v>
      </c>
      <c r="E3863" s="25">
        <f>+[1]DEPURADO!C3857</f>
        <v>0</v>
      </c>
      <c r="F3863" s="26" t="str">
        <f>+IF([1]DEPURADO!D3857&gt;1,[1]DEPURADO!D3857," ")</f>
        <v xml:space="preserve"> </v>
      </c>
      <c r="G3863" s="27">
        <f>[1]DEPURADO!F3857</f>
        <v>0</v>
      </c>
      <c r="H3863" s="28">
        <v>0</v>
      </c>
      <c r="I3863" s="28">
        <f>+[1]DEPURADO!M3857+[1]DEPURADO!N3857</f>
        <v>0</v>
      </c>
      <c r="J3863" s="28">
        <f>+[1]DEPURADO!R3857</f>
        <v>0</v>
      </c>
      <c r="K3863" s="29">
        <f>+[1]DEPURADO!P3857+[1]DEPURADO!Q3857</f>
        <v>0</v>
      </c>
      <c r="L3863" s="28">
        <v>0</v>
      </c>
      <c r="M3863" s="28">
        <v>0</v>
      </c>
      <c r="N3863" s="28">
        <f t="shared" si="420"/>
        <v>0</v>
      </c>
      <c r="O3863" s="28">
        <f t="shared" si="421"/>
        <v>0</v>
      </c>
      <c r="P3863" s="24">
        <f>IF([1]DEPURADO!H3857&gt;1,0,[1]DEPURADO!B3857)</f>
        <v>0</v>
      </c>
      <c r="Q3863" s="30">
        <f t="shared" si="422"/>
        <v>0</v>
      </c>
      <c r="R3863" s="31">
        <f t="shared" si="423"/>
        <v>0</v>
      </c>
      <c r="S3863" s="31">
        <f>+[1]DEPURADO!J3857</f>
        <v>0</v>
      </c>
      <c r="T3863" s="23" t="s">
        <v>45</v>
      </c>
      <c r="U3863" s="31">
        <f>+[1]DEPURADO!I3857</f>
        <v>0</v>
      </c>
      <c r="V3863" s="30"/>
      <c r="W3863" s="23" t="s">
        <v>45</v>
      </c>
      <c r="X3863" s="31">
        <f>+[1]DEPURADO!K3857+[1]DEPURADO!L3857</f>
        <v>0</v>
      </c>
      <c r="Y3863" s="23" t="s">
        <v>45</v>
      </c>
      <c r="Z3863" s="31">
        <f t="shared" si="424"/>
        <v>0</v>
      </c>
      <c r="AA3863" s="31"/>
      <c r="AB3863" s="31">
        <v>0</v>
      </c>
      <c r="AC3863" s="31">
        <v>0</v>
      </c>
      <c r="AD3863" s="30"/>
      <c r="AE3863" s="30">
        <f>+[1]DEPURADO!K3857</f>
        <v>0</v>
      </c>
      <c r="AF3863" s="30">
        <v>0</v>
      </c>
      <c r="AG3863" s="30">
        <f t="shared" si="425"/>
        <v>0</v>
      </c>
      <c r="AH3863" s="30">
        <v>0</v>
      </c>
      <c r="AI3863" s="30">
        <f>+[1]DEPURADO!G3857</f>
        <v>0</v>
      </c>
      <c r="AJ3863" s="32"/>
      <c r="AK3863" s="33"/>
    </row>
    <row r="3864" spans="1:37" s="34" customFormat="1" hidden="1" x14ac:dyDescent="0.25">
      <c r="A3864" s="23">
        <f t="shared" si="426"/>
        <v>3856</v>
      </c>
      <c r="B3864" s="24" t="s">
        <v>44</v>
      </c>
      <c r="C3864" s="23">
        <f>+[1]DEPURADO!A3858</f>
        <v>0</v>
      </c>
      <c r="D3864" s="23">
        <f>+[1]DEPURADO!B3858</f>
        <v>0</v>
      </c>
      <c r="E3864" s="25">
        <f>+[1]DEPURADO!C3858</f>
        <v>0</v>
      </c>
      <c r="F3864" s="26" t="str">
        <f>+IF([1]DEPURADO!D3858&gt;1,[1]DEPURADO!D3858," ")</f>
        <v xml:space="preserve"> </v>
      </c>
      <c r="G3864" s="27">
        <f>[1]DEPURADO!F3858</f>
        <v>0</v>
      </c>
      <c r="H3864" s="28">
        <v>0</v>
      </c>
      <c r="I3864" s="28">
        <f>+[1]DEPURADO!M3858+[1]DEPURADO!N3858</f>
        <v>0</v>
      </c>
      <c r="J3864" s="28">
        <f>+[1]DEPURADO!R3858</f>
        <v>0</v>
      </c>
      <c r="K3864" s="29">
        <f>+[1]DEPURADO!P3858+[1]DEPURADO!Q3858</f>
        <v>0</v>
      </c>
      <c r="L3864" s="28">
        <v>0</v>
      </c>
      <c r="M3864" s="28">
        <v>0</v>
      </c>
      <c r="N3864" s="28">
        <f t="shared" si="420"/>
        <v>0</v>
      </c>
      <c r="O3864" s="28">
        <f t="shared" si="421"/>
        <v>0</v>
      </c>
      <c r="P3864" s="24">
        <f>IF([1]DEPURADO!H3858&gt;1,0,[1]DEPURADO!B3858)</f>
        <v>0</v>
      </c>
      <c r="Q3864" s="30">
        <f t="shared" si="422"/>
        <v>0</v>
      </c>
      <c r="R3864" s="31">
        <f t="shared" si="423"/>
        <v>0</v>
      </c>
      <c r="S3864" s="31">
        <f>+[1]DEPURADO!J3858</f>
        <v>0</v>
      </c>
      <c r="T3864" s="23" t="s">
        <v>45</v>
      </c>
      <c r="U3864" s="31">
        <f>+[1]DEPURADO!I3858</f>
        <v>0</v>
      </c>
      <c r="V3864" s="30"/>
      <c r="W3864" s="23" t="s">
        <v>45</v>
      </c>
      <c r="X3864" s="31">
        <f>+[1]DEPURADO!K3858+[1]DEPURADO!L3858</f>
        <v>0</v>
      </c>
      <c r="Y3864" s="23" t="s">
        <v>45</v>
      </c>
      <c r="Z3864" s="31">
        <f t="shared" si="424"/>
        <v>0</v>
      </c>
      <c r="AA3864" s="31"/>
      <c r="AB3864" s="31">
        <v>0</v>
      </c>
      <c r="AC3864" s="31">
        <v>0</v>
      </c>
      <c r="AD3864" s="30"/>
      <c r="AE3864" s="30">
        <f>+[1]DEPURADO!K3858</f>
        <v>0</v>
      </c>
      <c r="AF3864" s="30">
        <v>0</v>
      </c>
      <c r="AG3864" s="30">
        <f t="shared" si="425"/>
        <v>0</v>
      </c>
      <c r="AH3864" s="30">
        <v>0</v>
      </c>
      <c r="AI3864" s="30">
        <f>+[1]DEPURADO!G3858</f>
        <v>0</v>
      </c>
      <c r="AJ3864" s="32"/>
      <c r="AK3864" s="33"/>
    </row>
    <row r="3865" spans="1:37" s="34" customFormat="1" hidden="1" x14ac:dyDescent="0.25">
      <c r="A3865" s="23">
        <f t="shared" si="426"/>
        <v>3857</v>
      </c>
      <c r="B3865" s="24" t="s">
        <v>44</v>
      </c>
      <c r="C3865" s="23">
        <f>+[1]DEPURADO!A3859</f>
        <v>0</v>
      </c>
      <c r="D3865" s="23">
        <f>+[1]DEPURADO!B3859</f>
        <v>0</v>
      </c>
      <c r="E3865" s="25">
        <f>+[1]DEPURADO!C3859</f>
        <v>0</v>
      </c>
      <c r="F3865" s="26" t="str">
        <f>+IF([1]DEPURADO!D3859&gt;1,[1]DEPURADO!D3859," ")</f>
        <v xml:space="preserve"> </v>
      </c>
      <c r="G3865" s="27">
        <f>[1]DEPURADO!F3859</f>
        <v>0</v>
      </c>
      <c r="H3865" s="28">
        <v>0</v>
      </c>
      <c r="I3865" s="28">
        <f>+[1]DEPURADO!M3859+[1]DEPURADO!N3859</f>
        <v>0</v>
      </c>
      <c r="J3865" s="28">
        <f>+[1]DEPURADO!R3859</f>
        <v>0</v>
      </c>
      <c r="K3865" s="29">
        <f>+[1]DEPURADO!P3859+[1]DEPURADO!Q3859</f>
        <v>0</v>
      </c>
      <c r="L3865" s="28">
        <v>0</v>
      </c>
      <c r="M3865" s="28">
        <v>0</v>
      </c>
      <c r="N3865" s="28">
        <f t="shared" si="420"/>
        <v>0</v>
      </c>
      <c r="O3865" s="28">
        <f t="shared" si="421"/>
        <v>0</v>
      </c>
      <c r="P3865" s="24">
        <f>IF([1]DEPURADO!H3859&gt;1,0,[1]DEPURADO!B3859)</f>
        <v>0</v>
      </c>
      <c r="Q3865" s="30">
        <f t="shared" si="422"/>
        <v>0</v>
      </c>
      <c r="R3865" s="31">
        <f t="shared" si="423"/>
        <v>0</v>
      </c>
      <c r="S3865" s="31">
        <f>+[1]DEPURADO!J3859</f>
        <v>0</v>
      </c>
      <c r="T3865" s="23" t="s">
        <v>45</v>
      </c>
      <c r="U3865" s="31">
        <f>+[1]DEPURADO!I3859</f>
        <v>0</v>
      </c>
      <c r="V3865" s="30"/>
      <c r="W3865" s="23" t="s">
        <v>45</v>
      </c>
      <c r="X3865" s="31">
        <f>+[1]DEPURADO!K3859+[1]DEPURADO!L3859</f>
        <v>0</v>
      </c>
      <c r="Y3865" s="23" t="s">
        <v>45</v>
      </c>
      <c r="Z3865" s="31">
        <f t="shared" si="424"/>
        <v>0</v>
      </c>
      <c r="AA3865" s="31"/>
      <c r="AB3865" s="31">
        <v>0</v>
      </c>
      <c r="AC3865" s="31">
        <v>0</v>
      </c>
      <c r="AD3865" s="30"/>
      <c r="AE3865" s="30">
        <f>+[1]DEPURADO!K3859</f>
        <v>0</v>
      </c>
      <c r="AF3865" s="30">
        <v>0</v>
      </c>
      <c r="AG3865" s="30">
        <f t="shared" si="425"/>
        <v>0</v>
      </c>
      <c r="AH3865" s="30">
        <v>0</v>
      </c>
      <c r="AI3865" s="30">
        <f>+[1]DEPURADO!G3859</f>
        <v>0</v>
      </c>
      <c r="AJ3865" s="32"/>
      <c r="AK3865" s="33"/>
    </row>
    <row r="3866" spans="1:37" s="34" customFormat="1" hidden="1" x14ac:dyDescent="0.25">
      <c r="A3866" s="23">
        <f t="shared" si="426"/>
        <v>3858</v>
      </c>
      <c r="B3866" s="24" t="s">
        <v>44</v>
      </c>
      <c r="C3866" s="23">
        <f>+[1]DEPURADO!A3860</f>
        <v>0</v>
      </c>
      <c r="D3866" s="23">
        <f>+[1]DEPURADO!B3860</f>
        <v>0</v>
      </c>
      <c r="E3866" s="25">
        <f>+[1]DEPURADO!C3860</f>
        <v>0</v>
      </c>
      <c r="F3866" s="26" t="str">
        <f>+IF([1]DEPURADO!D3860&gt;1,[1]DEPURADO!D3860," ")</f>
        <v xml:space="preserve"> </v>
      </c>
      <c r="G3866" s="27">
        <f>[1]DEPURADO!F3860</f>
        <v>0</v>
      </c>
      <c r="H3866" s="28">
        <v>0</v>
      </c>
      <c r="I3866" s="28">
        <f>+[1]DEPURADO!M3860+[1]DEPURADO!N3860</f>
        <v>0</v>
      </c>
      <c r="J3866" s="28">
        <f>+[1]DEPURADO!R3860</f>
        <v>0</v>
      </c>
      <c r="K3866" s="29">
        <f>+[1]DEPURADO!P3860+[1]DEPURADO!Q3860</f>
        <v>0</v>
      </c>
      <c r="L3866" s="28">
        <v>0</v>
      </c>
      <c r="M3866" s="28">
        <v>0</v>
      </c>
      <c r="N3866" s="28">
        <f t="shared" si="420"/>
        <v>0</v>
      </c>
      <c r="O3866" s="28">
        <f t="shared" si="421"/>
        <v>0</v>
      </c>
      <c r="P3866" s="24">
        <f>IF([1]DEPURADO!H3860&gt;1,0,[1]DEPURADO!B3860)</f>
        <v>0</v>
      </c>
      <c r="Q3866" s="30">
        <f t="shared" si="422"/>
        <v>0</v>
      </c>
      <c r="R3866" s="31">
        <f t="shared" si="423"/>
        <v>0</v>
      </c>
      <c r="S3866" s="31">
        <f>+[1]DEPURADO!J3860</f>
        <v>0</v>
      </c>
      <c r="T3866" s="23" t="s">
        <v>45</v>
      </c>
      <c r="U3866" s="31">
        <f>+[1]DEPURADO!I3860</f>
        <v>0</v>
      </c>
      <c r="V3866" s="30"/>
      <c r="W3866" s="23" t="s">
        <v>45</v>
      </c>
      <c r="X3866" s="31">
        <f>+[1]DEPURADO!K3860+[1]DEPURADO!L3860</f>
        <v>0</v>
      </c>
      <c r="Y3866" s="23" t="s">
        <v>45</v>
      </c>
      <c r="Z3866" s="31">
        <f t="shared" si="424"/>
        <v>0</v>
      </c>
      <c r="AA3866" s="31"/>
      <c r="AB3866" s="31">
        <v>0</v>
      </c>
      <c r="AC3866" s="31">
        <v>0</v>
      </c>
      <c r="AD3866" s="30"/>
      <c r="AE3866" s="30">
        <f>+[1]DEPURADO!K3860</f>
        <v>0</v>
      </c>
      <c r="AF3866" s="30">
        <v>0</v>
      </c>
      <c r="AG3866" s="30">
        <f t="shared" si="425"/>
        <v>0</v>
      </c>
      <c r="AH3866" s="30">
        <v>0</v>
      </c>
      <c r="AI3866" s="30">
        <f>+[1]DEPURADO!G3860</f>
        <v>0</v>
      </c>
      <c r="AJ3866" s="32"/>
      <c r="AK3866" s="33"/>
    </row>
    <row r="3867" spans="1:37" s="34" customFormat="1" hidden="1" x14ac:dyDescent="0.25">
      <c r="A3867" s="23">
        <f t="shared" si="426"/>
        <v>3859</v>
      </c>
      <c r="B3867" s="24" t="s">
        <v>44</v>
      </c>
      <c r="C3867" s="23">
        <f>+[1]DEPURADO!A3861</f>
        <v>0</v>
      </c>
      <c r="D3867" s="23">
        <f>+[1]DEPURADO!B3861</f>
        <v>0</v>
      </c>
      <c r="E3867" s="25">
        <f>+[1]DEPURADO!C3861</f>
        <v>0</v>
      </c>
      <c r="F3867" s="26" t="str">
        <f>+IF([1]DEPURADO!D3861&gt;1,[1]DEPURADO!D3861," ")</f>
        <v xml:space="preserve"> </v>
      </c>
      <c r="G3867" s="27">
        <f>[1]DEPURADO!F3861</f>
        <v>0</v>
      </c>
      <c r="H3867" s="28">
        <v>0</v>
      </c>
      <c r="I3867" s="28">
        <f>+[1]DEPURADO!M3861+[1]DEPURADO!N3861</f>
        <v>0</v>
      </c>
      <c r="J3867" s="28">
        <f>+[1]DEPURADO!R3861</f>
        <v>0</v>
      </c>
      <c r="K3867" s="29">
        <f>+[1]DEPURADO!P3861+[1]DEPURADO!Q3861</f>
        <v>0</v>
      </c>
      <c r="L3867" s="28">
        <v>0</v>
      </c>
      <c r="M3867" s="28">
        <v>0</v>
      </c>
      <c r="N3867" s="28">
        <f t="shared" si="420"/>
        <v>0</v>
      </c>
      <c r="O3867" s="28">
        <f t="shared" si="421"/>
        <v>0</v>
      </c>
      <c r="P3867" s="24">
        <f>IF([1]DEPURADO!H3861&gt;1,0,[1]DEPURADO!B3861)</f>
        <v>0</v>
      </c>
      <c r="Q3867" s="30">
        <f t="shared" si="422"/>
        <v>0</v>
      </c>
      <c r="R3867" s="31">
        <f t="shared" si="423"/>
        <v>0</v>
      </c>
      <c r="S3867" s="31">
        <f>+[1]DEPURADO!J3861</f>
        <v>0</v>
      </c>
      <c r="T3867" s="23" t="s">
        <v>45</v>
      </c>
      <c r="U3867" s="31">
        <f>+[1]DEPURADO!I3861</f>
        <v>0</v>
      </c>
      <c r="V3867" s="30"/>
      <c r="W3867" s="23" t="s">
        <v>45</v>
      </c>
      <c r="X3867" s="31">
        <f>+[1]DEPURADO!K3861+[1]DEPURADO!L3861</f>
        <v>0</v>
      </c>
      <c r="Y3867" s="23" t="s">
        <v>45</v>
      </c>
      <c r="Z3867" s="31">
        <f t="shared" si="424"/>
        <v>0</v>
      </c>
      <c r="AA3867" s="31"/>
      <c r="AB3867" s="31">
        <v>0</v>
      </c>
      <c r="AC3867" s="31">
        <v>0</v>
      </c>
      <c r="AD3867" s="30"/>
      <c r="AE3867" s="30">
        <f>+[1]DEPURADO!K3861</f>
        <v>0</v>
      </c>
      <c r="AF3867" s="30">
        <v>0</v>
      </c>
      <c r="AG3867" s="30">
        <f t="shared" si="425"/>
        <v>0</v>
      </c>
      <c r="AH3867" s="30">
        <v>0</v>
      </c>
      <c r="AI3867" s="30">
        <f>+[1]DEPURADO!G3861</f>
        <v>0</v>
      </c>
      <c r="AJ3867" s="32"/>
      <c r="AK3867" s="33"/>
    </row>
    <row r="3868" spans="1:37" s="34" customFormat="1" hidden="1" x14ac:dyDescent="0.25">
      <c r="A3868" s="23">
        <f t="shared" si="426"/>
        <v>3860</v>
      </c>
      <c r="B3868" s="24" t="s">
        <v>44</v>
      </c>
      <c r="C3868" s="23">
        <f>+[1]DEPURADO!A3862</f>
        <v>0</v>
      </c>
      <c r="D3868" s="23">
        <f>+[1]DEPURADO!B3862</f>
        <v>0</v>
      </c>
      <c r="E3868" s="25">
        <f>+[1]DEPURADO!C3862</f>
        <v>0</v>
      </c>
      <c r="F3868" s="26" t="str">
        <f>+IF([1]DEPURADO!D3862&gt;1,[1]DEPURADO!D3862," ")</f>
        <v xml:space="preserve"> </v>
      </c>
      <c r="G3868" s="27">
        <f>[1]DEPURADO!F3862</f>
        <v>0</v>
      </c>
      <c r="H3868" s="28">
        <v>0</v>
      </c>
      <c r="I3868" s="28">
        <f>+[1]DEPURADO!M3862+[1]DEPURADO!N3862</f>
        <v>0</v>
      </c>
      <c r="J3868" s="28">
        <f>+[1]DEPURADO!R3862</f>
        <v>0</v>
      </c>
      <c r="K3868" s="29">
        <f>+[1]DEPURADO!P3862+[1]DEPURADO!Q3862</f>
        <v>0</v>
      </c>
      <c r="L3868" s="28">
        <v>0</v>
      </c>
      <c r="M3868" s="28">
        <v>0</v>
      </c>
      <c r="N3868" s="28">
        <f t="shared" si="420"/>
        <v>0</v>
      </c>
      <c r="O3868" s="28">
        <f t="shared" si="421"/>
        <v>0</v>
      </c>
      <c r="P3868" s="24">
        <f>IF([1]DEPURADO!H3862&gt;1,0,[1]DEPURADO!B3862)</f>
        <v>0</v>
      </c>
      <c r="Q3868" s="30">
        <f t="shared" si="422"/>
        <v>0</v>
      </c>
      <c r="R3868" s="31">
        <f t="shared" si="423"/>
        <v>0</v>
      </c>
      <c r="S3868" s="31">
        <f>+[1]DEPURADO!J3862</f>
        <v>0</v>
      </c>
      <c r="T3868" s="23" t="s">
        <v>45</v>
      </c>
      <c r="U3868" s="31">
        <f>+[1]DEPURADO!I3862</f>
        <v>0</v>
      </c>
      <c r="V3868" s="30"/>
      <c r="W3868" s="23" t="s">
        <v>45</v>
      </c>
      <c r="X3868" s="31">
        <f>+[1]DEPURADO!K3862+[1]DEPURADO!L3862</f>
        <v>0</v>
      </c>
      <c r="Y3868" s="23" t="s">
        <v>45</v>
      </c>
      <c r="Z3868" s="31">
        <f t="shared" si="424"/>
        <v>0</v>
      </c>
      <c r="AA3868" s="31"/>
      <c r="AB3868" s="31">
        <v>0</v>
      </c>
      <c r="AC3868" s="31">
        <v>0</v>
      </c>
      <c r="AD3868" s="30"/>
      <c r="AE3868" s="30">
        <f>+[1]DEPURADO!K3862</f>
        <v>0</v>
      </c>
      <c r="AF3868" s="30">
        <v>0</v>
      </c>
      <c r="AG3868" s="30">
        <f t="shared" si="425"/>
        <v>0</v>
      </c>
      <c r="AH3868" s="30">
        <v>0</v>
      </c>
      <c r="AI3868" s="30">
        <f>+[1]DEPURADO!G3862</f>
        <v>0</v>
      </c>
      <c r="AJ3868" s="32"/>
      <c r="AK3868" s="33"/>
    </row>
    <row r="3869" spans="1:37" s="34" customFormat="1" hidden="1" x14ac:dyDescent="0.25">
      <c r="A3869" s="23">
        <f t="shared" si="426"/>
        <v>3861</v>
      </c>
      <c r="B3869" s="24" t="s">
        <v>44</v>
      </c>
      <c r="C3869" s="23">
        <f>+[1]DEPURADO!A3863</f>
        <v>0</v>
      </c>
      <c r="D3869" s="23">
        <f>+[1]DEPURADO!B3863</f>
        <v>0</v>
      </c>
      <c r="E3869" s="25">
        <f>+[1]DEPURADO!C3863</f>
        <v>0</v>
      </c>
      <c r="F3869" s="26" t="str">
        <f>+IF([1]DEPURADO!D3863&gt;1,[1]DEPURADO!D3863," ")</f>
        <v xml:space="preserve"> </v>
      </c>
      <c r="G3869" s="27">
        <f>[1]DEPURADO!F3863</f>
        <v>0</v>
      </c>
      <c r="H3869" s="28">
        <v>0</v>
      </c>
      <c r="I3869" s="28">
        <f>+[1]DEPURADO!M3863+[1]DEPURADO!N3863</f>
        <v>0</v>
      </c>
      <c r="J3869" s="28">
        <f>+[1]DEPURADO!R3863</f>
        <v>0</v>
      </c>
      <c r="K3869" s="29">
        <f>+[1]DEPURADO!P3863+[1]DEPURADO!Q3863</f>
        <v>0</v>
      </c>
      <c r="L3869" s="28">
        <v>0</v>
      </c>
      <c r="M3869" s="28">
        <v>0</v>
      </c>
      <c r="N3869" s="28">
        <f t="shared" si="420"/>
        <v>0</v>
      </c>
      <c r="O3869" s="28">
        <f t="shared" si="421"/>
        <v>0</v>
      </c>
      <c r="P3869" s="24">
        <f>IF([1]DEPURADO!H3863&gt;1,0,[1]DEPURADO!B3863)</f>
        <v>0</v>
      </c>
      <c r="Q3869" s="30">
        <f t="shared" si="422"/>
        <v>0</v>
      </c>
      <c r="R3869" s="31">
        <f t="shared" si="423"/>
        <v>0</v>
      </c>
      <c r="S3869" s="31">
        <f>+[1]DEPURADO!J3863</f>
        <v>0</v>
      </c>
      <c r="T3869" s="23" t="s">
        <v>45</v>
      </c>
      <c r="U3869" s="31">
        <f>+[1]DEPURADO!I3863</f>
        <v>0</v>
      </c>
      <c r="V3869" s="30"/>
      <c r="W3869" s="23" t="s">
        <v>45</v>
      </c>
      <c r="X3869" s="31">
        <f>+[1]DEPURADO!K3863+[1]DEPURADO!L3863</f>
        <v>0</v>
      </c>
      <c r="Y3869" s="23" t="s">
        <v>45</v>
      </c>
      <c r="Z3869" s="31">
        <f t="shared" si="424"/>
        <v>0</v>
      </c>
      <c r="AA3869" s="31"/>
      <c r="AB3869" s="31">
        <v>0</v>
      </c>
      <c r="AC3869" s="31">
        <v>0</v>
      </c>
      <c r="AD3869" s="30"/>
      <c r="AE3869" s="30">
        <f>+[1]DEPURADO!K3863</f>
        <v>0</v>
      </c>
      <c r="AF3869" s="30">
        <v>0</v>
      </c>
      <c r="AG3869" s="30">
        <f t="shared" si="425"/>
        <v>0</v>
      </c>
      <c r="AH3869" s="30">
        <v>0</v>
      </c>
      <c r="AI3869" s="30">
        <f>+[1]DEPURADO!G3863</f>
        <v>0</v>
      </c>
      <c r="AJ3869" s="32"/>
      <c r="AK3869" s="33"/>
    </row>
    <row r="3870" spans="1:37" s="34" customFormat="1" hidden="1" x14ac:dyDescent="0.25">
      <c r="A3870" s="23">
        <f t="shared" si="426"/>
        <v>3862</v>
      </c>
      <c r="B3870" s="24" t="s">
        <v>44</v>
      </c>
      <c r="C3870" s="23">
        <f>+[1]DEPURADO!A3864</f>
        <v>0</v>
      </c>
      <c r="D3870" s="23">
        <f>+[1]DEPURADO!B3864</f>
        <v>0</v>
      </c>
      <c r="E3870" s="25">
        <f>+[1]DEPURADO!C3864</f>
        <v>0</v>
      </c>
      <c r="F3870" s="26" t="str">
        <f>+IF([1]DEPURADO!D3864&gt;1,[1]DEPURADO!D3864," ")</f>
        <v xml:space="preserve"> </v>
      </c>
      <c r="G3870" s="27">
        <f>[1]DEPURADO!F3864</f>
        <v>0</v>
      </c>
      <c r="H3870" s="28">
        <v>0</v>
      </c>
      <c r="I3870" s="28">
        <f>+[1]DEPURADO!M3864+[1]DEPURADO!N3864</f>
        <v>0</v>
      </c>
      <c r="J3870" s="28">
        <f>+[1]DEPURADO!R3864</f>
        <v>0</v>
      </c>
      <c r="K3870" s="29">
        <f>+[1]DEPURADO!P3864+[1]DEPURADO!Q3864</f>
        <v>0</v>
      </c>
      <c r="L3870" s="28">
        <v>0</v>
      </c>
      <c r="M3870" s="28">
        <v>0</v>
      </c>
      <c r="N3870" s="28">
        <f t="shared" si="420"/>
        <v>0</v>
      </c>
      <c r="O3870" s="28">
        <f t="shared" si="421"/>
        <v>0</v>
      </c>
      <c r="P3870" s="24">
        <f>IF([1]DEPURADO!H3864&gt;1,0,[1]DEPURADO!B3864)</f>
        <v>0</v>
      </c>
      <c r="Q3870" s="30">
        <f t="shared" si="422"/>
        <v>0</v>
      </c>
      <c r="R3870" s="31">
        <f t="shared" si="423"/>
        <v>0</v>
      </c>
      <c r="S3870" s="31">
        <f>+[1]DEPURADO!J3864</f>
        <v>0</v>
      </c>
      <c r="T3870" s="23" t="s">
        <v>45</v>
      </c>
      <c r="U3870" s="31">
        <f>+[1]DEPURADO!I3864</f>
        <v>0</v>
      </c>
      <c r="V3870" s="30"/>
      <c r="W3870" s="23" t="s">
        <v>45</v>
      </c>
      <c r="X3870" s="31">
        <f>+[1]DEPURADO!K3864+[1]DEPURADO!L3864</f>
        <v>0</v>
      </c>
      <c r="Y3870" s="23" t="s">
        <v>45</v>
      </c>
      <c r="Z3870" s="31">
        <f t="shared" si="424"/>
        <v>0</v>
      </c>
      <c r="AA3870" s="31"/>
      <c r="AB3870" s="31">
        <v>0</v>
      </c>
      <c r="AC3870" s="31">
        <v>0</v>
      </c>
      <c r="AD3870" s="30"/>
      <c r="AE3870" s="30">
        <f>+[1]DEPURADO!K3864</f>
        <v>0</v>
      </c>
      <c r="AF3870" s="30">
        <v>0</v>
      </c>
      <c r="AG3870" s="30">
        <f t="shared" si="425"/>
        <v>0</v>
      </c>
      <c r="AH3870" s="30">
        <v>0</v>
      </c>
      <c r="AI3870" s="30">
        <f>+[1]DEPURADO!G3864</f>
        <v>0</v>
      </c>
      <c r="AJ3870" s="32"/>
      <c r="AK3870" s="33"/>
    </row>
    <row r="3871" spans="1:37" s="34" customFormat="1" hidden="1" x14ac:dyDescent="0.25">
      <c r="A3871" s="23">
        <f t="shared" si="426"/>
        <v>3863</v>
      </c>
      <c r="B3871" s="24" t="s">
        <v>44</v>
      </c>
      <c r="C3871" s="23">
        <f>+[1]DEPURADO!A3865</f>
        <v>0</v>
      </c>
      <c r="D3871" s="23">
        <f>+[1]DEPURADO!B3865</f>
        <v>0</v>
      </c>
      <c r="E3871" s="25">
        <f>+[1]DEPURADO!C3865</f>
        <v>0</v>
      </c>
      <c r="F3871" s="26" t="str">
        <f>+IF([1]DEPURADO!D3865&gt;1,[1]DEPURADO!D3865," ")</f>
        <v xml:space="preserve"> </v>
      </c>
      <c r="G3871" s="27">
        <f>[1]DEPURADO!F3865</f>
        <v>0</v>
      </c>
      <c r="H3871" s="28">
        <v>0</v>
      </c>
      <c r="I3871" s="28">
        <f>+[1]DEPURADO!M3865+[1]DEPURADO!N3865</f>
        <v>0</v>
      </c>
      <c r="J3871" s="28">
        <f>+[1]DEPURADO!R3865</f>
        <v>0</v>
      </c>
      <c r="K3871" s="29">
        <f>+[1]DEPURADO!P3865+[1]DEPURADO!Q3865</f>
        <v>0</v>
      </c>
      <c r="L3871" s="28">
        <v>0</v>
      </c>
      <c r="M3871" s="28">
        <v>0</v>
      </c>
      <c r="N3871" s="28">
        <f t="shared" si="420"/>
        <v>0</v>
      </c>
      <c r="O3871" s="28">
        <f t="shared" si="421"/>
        <v>0</v>
      </c>
      <c r="P3871" s="24">
        <f>IF([1]DEPURADO!H3865&gt;1,0,[1]DEPURADO!B3865)</f>
        <v>0</v>
      </c>
      <c r="Q3871" s="30">
        <f t="shared" si="422"/>
        <v>0</v>
      </c>
      <c r="R3871" s="31">
        <f t="shared" si="423"/>
        <v>0</v>
      </c>
      <c r="S3871" s="31">
        <f>+[1]DEPURADO!J3865</f>
        <v>0</v>
      </c>
      <c r="T3871" s="23" t="s">
        <v>45</v>
      </c>
      <c r="U3871" s="31">
        <f>+[1]DEPURADO!I3865</f>
        <v>0</v>
      </c>
      <c r="V3871" s="30"/>
      <c r="W3871" s="23" t="s">
        <v>45</v>
      </c>
      <c r="X3871" s="31">
        <f>+[1]DEPURADO!K3865+[1]DEPURADO!L3865</f>
        <v>0</v>
      </c>
      <c r="Y3871" s="23" t="s">
        <v>45</v>
      </c>
      <c r="Z3871" s="31">
        <f t="shared" si="424"/>
        <v>0</v>
      </c>
      <c r="AA3871" s="31"/>
      <c r="AB3871" s="31">
        <v>0</v>
      </c>
      <c r="AC3871" s="31">
        <v>0</v>
      </c>
      <c r="AD3871" s="30"/>
      <c r="AE3871" s="30">
        <f>+[1]DEPURADO!K3865</f>
        <v>0</v>
      </c>
      <c r="AF3871" s="30">
        <v>0</v>
      </c>
      <c r="AG3871" s="30">
        <f t="shared" si="425"/>
        <v>0</v>
      </c>
      <c r="AH3871" s="30">
        <v>0</v>
      </c>
      <c r="AI3871" s="30">
        <f>+[1]DEPURADO!G3865</f>
        <v>0</v>
      </c>
      <c r="AJ3871" s="32"/>
      <c r="AK3871" s="33"/>
    </row>
    <row r="3872" spans="1:37" s="34" customFormat="1" hidden="1" x14ac:dyDescent="0.25">
      <c r="A3872" s="23">
        <f t="shared" si="426"/>
        <v>3864</v>
      </c>
      <c r="B3872" s="24" t="s">
        <v>44</v>
      </c>
      <c r="C3872" s="23">
        <f>+[1]DEPURADO!A3866</f>
        <v>0</v>
      </c>
      <c r="D3872" s="23">
        <f>+[1]DEPURADO!B3866</f>
        <v>0</v>
      </c>
      <c r="E3872" s="25">
        <f>+[1]DEPURADO!C3866</f>
        <v>0</v>
      </c>
      <c r="F3872" s="26" t="str">
        <f>+IF([1]DEPURADO!D3866&gt;1,[1]DEPURADO!D3866," ")</f>
        <v xml:space="preserve"> </v>
      </c>
      <c r="G3872" s="27">
        <f>[1]DEPURADO!F3866</f>
        <v>0</v>
      </c>
      <c r="H3872" s="28">
        <v>0</v>
      </c>
      <c r="I3872" s="28">
        <f>+[1]DEPURADO!M3866+[1]DEPURADO!N3866</f>
        <v>0</v>
      </c>
      <c r="J3872" s="28">
        <f>+[1]DEPURADO!R3866</f>
        <v>0</v>
      </c>
      <c r="K3872" s="29">
        <f>+[1]DEPURADO!P3866+[1]DEPURADO!Q3866</f>
        <v>0</v>
      </c>
      <c r="L3872" s="28">
        <v>0</v>
      </c>
      <c r="M3872" s="28">
        <v>0</v>
      </c>
      <c r="N3872" s="28">
        <f t="shared" si="420"/>
        <v>0</v>
      </c>
      <c r="O3872" s="28">
        <f t="shared" si="421"/>
        <v>0</v>
      </c>
      <c r="P3872" s="24">
        <f>IF([1]DEPURADO!H3866&gt;1,0,[1]DEPURADO!B3866)</f>
        <v>0</v>
      </c>
      <c r="Q3872" s="30">
        <f t="shared" si="422"/>
        <v>0</v>
      </c>
      <c r="R3872" s="31">
        <f t="shared" si="423"/>
        <v>0</v>
      </c>
      <c r="S3872" s="31">
        <f>+[1]DEPURADO!J3866</f>
        <v>0</v>
      </c>
      <c r="T3872" s="23" t="s">
        <v>45</v>
      </c>
      <c r="U3872" s="31">
        <f>+[1]DEPURADO!I3866</f>
        <v>0</v>
      </c>
      <c r="V3872" s="30"/>
      <c r="W3872" s="23" t="s">
        <v>45</v>
      </c>
      <c r="X3872" s="31">
        <f>+[1]DEPURADO!K3866+[1]DEPURADO!L3866</f>
        <v>0</v>
      </c>
      <c r="Y3872" s="23" t="s">
        <v>45</v>
      </c>
      <c r="Z3872" s="31">
        <f t="shared" si="424"/>
        <v>0</v>
      </c>
      <c r="AA3872" s="31"/>
      <c r="AB3872" s="31">
        <v>0</v>
      </c>
      <c r="AC3872" s="31">
        <v>0</v>
      </c>
      <c r="AD3872" s="30"/>
      <c r="AE3872" s="30">
        <f>+[1]DEPURADO!K3866</f>
        <v>0</v>
      </c>
      <c r="AF3872" s="30">
        <v>0</v>
      </c>
      <c r="AG3872" s="30">
        <f t="shared" si="425"/>
        <v>0</v>
      </c>
      <c r="AH3872" s="30">
        <v>0</v>
      </c>
      <c r="AI3872" s="30">
        <f>+[1]DEPURADO!G3866</f>
        <v>0</v>
      </c>
      <c r="AJ3872" s="32"/>
      <c r="AK3872" s="33"/>
    </row>
    <row r="3873" spans="1:37" s="34" customFormat="1" hidden="1" x14ac:dyDescent="0.25">
      <c r="A3873" s="23">
        <f t="shared" si="426"/>
        <v>3865</v>
      </c>
      <c r="B3873" s="24" t="s">
        <v>44</v>
      </c>
      <c r="C3873" s="23">
        <f>+[1]DEPURADO!A3867</f>
        <v>0</v>
      </c>
      <c r="D3873" s="23">
        <f>+[1]DEPURADO!B3867</f>
        <v>0</v>
      </c>
      <c r="E3873" s="25">
        <f>+[1]DEPURADO!C3867</f>
        <v>0</v>
      </c>
      <c r="F3873" s="26" t="str">
        <f>+IF([1]DEPURADO!D3867&gt;1,[1]DEPURADO!D3867," ")</f>
        <v xml:space="preserve"> </v>
      </c>
      <c r="G3873" s="27">
        <f>[1]DEPURADO!F3867</f>
        <v>0</v>
      </c>
      <c r="H3873" s="28">
        <v>0</v>
      </c>
      <c r="I3873" s="28">
        <f>+[1]DEPURADO!M3867+[1]DEPURADO!N3867</f>
        <v>0</v>
      </c>
      <c r="J3873" s="28">
        <f>+[1]DEPURADO!R3867</f>
        <v>0</v>
      </c>
      <c r="K3873" s="29">
        <f>+[1]DEPURADO!P3867+[1]DEPURADO!Q3867</f>
        <v>0</v>
      </c>
      <c r="L3873" s="28">
        <v>0</v>
      </c>
      <c r="M3873" s="28">
        <v>0</v>
      </c>
      <c r="N3873" s="28">
        <f t="shared" si="420"/>
        <v>0</v>
      </c>
      <c r="O3873" s="28">
        <f t="shared" si="421"/>
        <v>0</v>
      </c>
      <c r="P3873" s="24">
        <f>IF([1]DEPURADO!H3867&gt;1,0,[1]DEPURADO!B3867)</f>
        <v>0</v>
      </c>
      <c r="Q3873" s="30">
        <f t="shared" si="422"/>
        <v>0</v>
      </c>
      <c r="R3873" s="31">
        <f t="shared" si="423"/>
        <v>0</v>
      </c>
      <c r="S3873" s="31">
        <f>+[1]DEPURADO!J3867</f>
        <v>0</v>
      </c>
      <c r="T3873" s="23" t="s">
        <v>45</v>
      </c>
      <c r="U3873" s="31">
        <f>+[1]DEPURADO!I3867</f>
        <v>0</v>
      </c>
      <c r="V3873" s="30"/>
      <c r="W3873" s="23" t="s">
        <v>45</v>
      </c>
      <c r="X3873" s="31">
        <f>+[1]DEPURADO!K3867+[1]DEPURADO!L3867</f>
        <v>0</v>
      </c>
      <c r="Y3873" s="23" t="s">
        <v>45</v>
      </c>
      <c r="Z3873" s="31">
        <f t="shared" si="424"/>
        <v>0</v>
      </c>
      <c r="AA3873" s="31"/>
      <c r="AB3873" s="31">
        <v>0</v>
      </c>
      <c r="AC3873" s="31">
        <v>0</v>
      </c>
      <c r="AD3873" s="30"/>
      <c r="AE3873" s="30">
        <f>+[1]DEPURADO!K3867</f>
        <v>0</v>
      </c>
      <c r="AF3873" s="30">
        <v>0</v>
      </c>
      <c r="AG3873" s="30">
        <f t="shared" si="425"/>
        <v>0</v>
      </c>
      <c r="AH3873" s="30">
        <v>0</v>
      </c>
      <c r="AI3873" s="30">
        <f>+[1]DEPURADO!G3867</f>
        <v>0</v>
      </c>
      <c r="AJ3873" s="32"/>
      <c r="AK3873" s="33"/>
    </row>
    <row r="3874" spans="1:37" s="34" customFormat="1" hidden="1" x14ac:dyDescent="0.25">
      <c r="A3874" s="23">
        <f t="shared" si="426"/>
        <v>3866</v>
      </c>
      <c r="B3874" s="24" t="s">
        <v>44</v>
      </c>
      <c r="C3874" s="23">
        <f>+[1]DEPURADO!A3868</f>
        <v>0</v>
      </c>
      <c r="D3874" s="23">
        <f>+[1]DEPURADO!B3868</f>
        <v>0</v>
      </c>
      <c r="E3874" s="25">
        <f>+[1]DEPURADO!C3868</f>
        <v>0</v>
      </c>
      <c r="F3874" s="26" t="str">
        <f>+IF([1]DEPURADO!D3868&gt;1,[1]DEPURADO!D3868," ")</f>
        <v xml:space="preserve"> </v>
      </c>
      <c r="G3874" s="27">
        <f>[1]DEPURADO!F3868</f>
        <v>0</v>
      </c>
      <c r="H3874" s="28">
        <v>0</v>
      </c>
      <c r="I3874" s="28">
        <f>+[1]DEPURADO!M3868+[1]DEPURADO!N3868</f>
        <v>0</v>
      </c>
      <c r="J3874" s="28">
        <f>+[1]DEPURADO!R3868</f>
        <v>0</v>
      </c>
      <c r="K3874" s="29">
        <f>+[1]DEPURADO!P3868+[1]DEPURADO!Q3868</f>
        <v>0</v>
      </c>
      <c r="L3874" s="28">
        <v>0</v>
      </c>
      <c r="M3874" s="28">
        <v>0</v>
      </c>
      <c r="N3874" s="28">
        <f t="shared" si="420"/>
        <v>0</v>
      </c>
      <c r="O3874" s="28">
        <f t="shared" si="421"/>
        <v>0</v>
      </c>
      <c r="P3874" s="24">
        <f>IF([1]DEPURADO!H3868&gt;1,0,[1]DEPURADO!B3868)</f>
        <v>0</v>
      </c>
      <c r="Q3874" s="30">
        <f t="shared" si="422"/>
        <v>0</v>
      </c>
      <c r="R3874" s="31">
        <f t="shared" si="423"/>
        <v>0</v>
      </c>
      <c r="S3874" s="31">
        <f>+[1]DEPURADO!J3868</f>
        <v>0</v>
      </c>
      <c r="T3874" s="23" t="s">
        <v>45</v>
      </c>
      <c r="U3874" s="31">
        <f>+[1]DEPURADO!I3868</f>
        <v>0</v>
      </c>
      <c r="V3874" s="30"/>
      <c r="W3874" s="23" t="s">
        <v>45</v>
      </c>
      <c r="X3874" s="31">
        <f>+[1]DEPURADO!K3868+[1]DEPURADO!L3868</f>
        <v>0</v>
      </c>
      <c r="Y3874" s="23" t="s">
        <v>45</v>
      </c>
      <c r="Z3874" s="31">
        <f t="shared" si="424"/>
        <v>0</v>
      </c>
      <c r="AA3874" s="31"/>
      <c r="AB3874" s="31">
        <v>0</v>
      </c>
      <c r="AC3874" s="31">
        <v>0</v>
      </c>
      <c r="AD3874" s="30"/>
      <c r="AE3874" s="30">
        <f>+[1]DEPURADO!K3868</f>
        <v>0</v>
      </c>
      <c r="AF3874" s="30">
        <v>0</v>
      </c>
      <c r="AG3874" s="30">
        <f t="shared" si="425"/>
        <v>0</v>
      </c>
      <c r="AH3874" s="30">
        <v>0</v>
      </c>
      <c r="AI3874" s="30">
        <f>+[1]DEPURADO!G3868</f>
        <v>0</v>
      </c>
      <c r="AJ3874" s="32"/>
      <c r="AK3874" s="33"/>
    </row>
    <row r="3875" spans="1:37" s="34" customFormat="1" hidden="1" x14ac:dyDescent="0.25">
      <c r="A3875" s="23">
        <f t="shared" si="426"/>
        <v>3867</v>
      </c>
      <c r="B3875" s="24" t="s">
        <v>44</v>
      </c>
      <c r="C3875" s="23">
        <f>+[1]DEPURADO!A3869</f>
        <v>0</v>
      </c>
      <c r="D3875" s="23">
        <f>+[1]DEPURADO!B3869</f>
        <v>0</v>
      </c>
      <c r="E3875" s="25">
        <f>+[1]DEPURADO!C3869</f>
        <v>0</v>
      </c>
      <c r="F3875" s="26" t="str">
        <f>+IF([1]DEPURADO!D3869&gt;1,[1]DEPURADO!D3869," ")</f>
        <v xml:space="preserve"> </v>
      </c>
      <c r="G3875" s="27">
        <f>[1]DEPURADO!F3869</f>
        <v>0</v>
      </c>
      <c r="H3875" s="28">
        <v>0</v>
      </c>
      <c r="I3875" s="28">
        <f>+[1]DEPURADO!M3869+[1]DEPURADO!N3869</f>
        <v>0</v>
      </c>
      <c r="J3875" s="28">
        <f>+[1]DEPURADO!R3869</f>
        <v>0</v>
      </c>
      <c r="K3875" s="29">
        <f>+[1]DEPURADO!P3869+[1]DEPURADO!Q3869</f>
        <v>0</v>
      </c>
      <c r="L3875" s="28">
        <v>0</v>
      </c>
      <c r="M3875" s="28">
        <v>0</v>
      </c>
      <c r="N3875" s="28">
        <f t="shared" si="420"/>
        <v>0</v>
      </c>
      <c r="O3875" s="28">
        <f t="shared" si="421"/>
        <v>0</v>
      </c>
      <c r="P3875" s="24">
        <f>IF([1]DEPURADO!H3869&gt;1,0,[1]DEPURADO!B3869)</f>
        <v>0</v>
      </c>
      <c r="Q3875" s="30">
        <f t="shared" si="422"/>
        <v>0</v>
      </c>
      <c r="R3875" s="31">
        <f t="shared" si="423"/>
        <v>0</v>
      </c>
      <c r="S3875" s="31">
        <f>+[1]DEPURADO!J3869</f>
        <v>0</v>
      </c>
      <c r="T3875" s="23" t="s">
        <v>45</v>
      </c>
      <c r="U3875" s="31">
        <f>+[1]DEPURADO!I3869</f>
        <v>0</v>
      </c>
      <c r="V3875" s="30"/>
      <c r="W3875" s="23" t="s">
        <v>45</v>
      </c>
      <c r="X3875" s="31">
        <f>+[1]DEPURADO!K3869+[1]DEPURADO!L3869</f>
        <v>0</v>
      </c>
      <c r="Y3875" s="23" t="s">
        <v>45</v>
      </c>
      <c r="Z3875" s="31">
        <f t="shared" si="424"/>
        <v>0</v>
      </c>
      <c r="AA3875" s="31"/>
      <c r="AB3875" s="31">
        <v>0</v>
      </c>
      <c r="AC3875" s="31">
        <v>0</v>
      </c>
      <c r="AD3875" s="30"/>
      <c r="AE3875" s="30">
        <f>+[1]DEPURADO!K3869</f>
        <v>0</v>
      </c>
      <c r="AF3875" s="30">
        <v>0</v>
      </c>
      <c r="AG3875" s="30">
        <f t="shared" si="425"/>
        <v>0</v>
      </c>
      <c r="AH3875" s="30">
        <v>0</v>
      </c>
      <c r="AI3875" s="30">
        <f>+[1]DEPURADO!G3869</f>
        <v>0</v>
      </c>
      <c r="AJ3875" s="32"/>
      <c r="AK3875" s="33"/>
    </row>
    <row r="3876" spans="1:37" s="34" customFormat="1" hidden="1" x14ac:dyDescent="0.25">
      <c r="A3876" s="23">
        <f t="shared" si="426"/>
        <v>3868</v>
      </c>
      <c r="B3876" s="24" t="s">
        <v>44</v>
      </c>
      <c r="C3876" s="23">
        <f>+[1]DEPURADO!A3870</f>
        <v>0</v>
      </c>
      <c r="D3876" s="23">
        <f>+[1]DEPURADO!B3870</f>
        <v>0</v>
      </c>
      <c r="E3876" s="25">
        <f>+[1]DEPURADO!C3870</f>
        <v>0</v>
      </c>
      <c r="F3876" s="26" t="str">
        <f>+IF([1]DEPURADO!D3870&gt;1,[1]DEPURADO!D3870," ")</f>
        <v xml:space="preserve"> </v>
      </c>
      <c r="G3876" s="27">
        <f>[1]DEPURADO!F3870</f>
        <v>0</v>
      </c>
      <c r="H3876" s="28">
        <v>0</v>
      </c>
      <c r="I3876" s="28">
        <f>+[1]DEPURADO!M3870+[1]DEPURADO!N3870</f>
        <v>0</v>
      </c>
      <c r="J3876" s="28">
        <f>+[1]DEPURADO!R3870</f>
        <v>0</v>
      </c>
      <c r="K3876" s="29">
        <f>+[1]DEPURADO!P3870+[1]DEPURADO!Q3870</f>
        <v>0</v>
      </c>
      <c r="L3876" s="28">
        <v>0</v>
      </c>
      <c r="M3876" s="28">
        <v>0</v>
      </c>
      <c r="N3876" s="28">
        <f t="shared" si="420"/>
        <v>0</v>
      </c>
      <c r="O3876" s="28">
        <f t="shared" si="421"/>
        <v>0</v>
      </c>
      <c r="P3876" s="24">
        <f>IF([1]DEPURADO!H3870&gt;1,0,[1]DEPURADO!B3870)</f>
        <v>0</v>
      </c>
      <c r="Q3876" s="30">
        <f t="shared" si="422"/>
        <v>0</v>
      </c>
      <c r="R3876" s="31">
        <f t="shared" si="423"/>
        <v>0</v>
      </c>
      <c r="S3876" s="31">
        <f>+[1]DEPURADO!J3870</f>
        <v>0</v>
      </c>
      <c r="T3876" s="23" t="s">
        <v>45</v>
      </c>
      <c r="U3876" s="31">
        <f>+[1]DEPURADO!I3870</f>
        <v>0</v>
      </c>
      <c r="V3876" s="30"/>
      <c r="W3876" s="23" t="s">
        <v>45</v>
      </c>
      <c r="X3876" s="31">
        <f>+[1]DEPURADO!K3870+[1]DEPURADO!L3870</f>
        <v>0</v>
      </c>
      <c r="Y3876" s="23" t="s">
        <v>45</v>
      </c>
      <c r="Z3876" s="31">
        <f t="shared" si="424"/>
        <v>0</v>
      </c>
      <c r="AA3876" s="31"/>
      <c r="AB3876" s="31">
        <v>0</v>
      </c>
      <c r="AC3876" s="31">
        <v>0</v>
      </c>
      <c r="AD3876" s="30"/>
      <c r="AE3876" s="30">
        <f>+[1]DEPURADO!K3870</f>
        <v>0</v>
      </c>
      <c r="AF3876" s="30">
        <v>0</v>
      </c>
      <c r="AG3876" s="30">
        <f t="shared" si="425"/>
        <v>0</v>
      </c>
      <c r="AH3876" s="30">
        <v>0</v>
      </c>
      <c r="AI3876" s="30">
        <f>+[1]DEPURADO!G3870</f>
        <v>0</v>
      </c>
      <c r="AJ3876" s="32"/>
      <c r="AK3876" s="33"/>
    </row>
    <row r="3877" spans="1:37" s="34" customFormat="1" hidden="1" x14ac:dyDescent="0.25">
      <c r="A3877" s="23">
        <f t="shared" si="426"/>
        <v>3869</v>
      </c>
      <c r="B3877" s="24" t="s">
        <v>44</v>
      </c>
      <c r="C3877" s="23">
        <f>+[1]DEPURADO!A3871</f>
        <v>0</v>
      </c>
      <c r="D3877" s="23">
        <f>+[1]DEPURADO!B3871</f>
        <v>0</v>
      </c>
      <c r="E3877" s="25">
        <f>+[1]DEPURADO!C3871</f>
        <v>0</v>
      </c>
      <c r="F3877" s="26" t="str">
        <f>+IF([1]DEPURADO!D3871&gt;1,[1]DEPURADO!D3871," ")</f>
        <v xml:space="preserve"> </v>
      </c>
      <c r="G3877" s="27">
        <f>[1]DEPURADO!F3871</f>
        <v>0</v>
      </c>
      <c r="H3877" s="28">
        <v>0</v>
      </c>
      <c r="I3877" s="28">
        <f>+[1]DEPURADO!M3871+[1]DEPURADO!N3871</f>
        <v>0</v>
      </c>
      <c r="J3877" s="28">
        <f>+[1]DEPURADO!R3871</f>
        <v>0</v>
      </c>
      <c r="K3877" s="29">
        <f>+[1]DEPURADO!P3871+[1]DEPURADO!Q3871</f>
        <v>0</v>
      </c>
      <c r="L3877" s="28">
        <v>0</v>
      </c>
      <c r="M3877" s="28">
        <v>0</v>
      </c>
      <c r="N3877" s="28">
        <f t="shared" si="420"/>
        <v>0</v>
      </c>
      <c r="O3877" s="28">
        <f t="shared" si="421"/>
        <v>0</v>
      </c>
      <c r="P3877" s="24">
        <f>IF([1]DEPURADO!H3871&gt;1,0,[1]DEPURADO!B3871)</f>
        <v>0</v>
      </c>
      <c r="Q3877" s="30">
        <f t="shared" si="422"/>
        <v>0</v>
      </c>
      <c r="R3877" s="31">
        <f t="shared" si="423"/>
        <v>0</v>
      </c>
      <c r="S3877" s="31">
        <f>+[1]DEPURADO!J3871</f>
        <v>0</v>
      </c>
      <c r="T3877" s="23" t="s">
        <v>45</v>
      </c>
      <c r="U3877" s="31">
        <f>+[1]DEPURADO!I3871</f>
        <v>0</v>
      </c>
      <c r="V3877" s="30"/>
      <c r="W3877" s="23" t="s">
        <v>45</v>
      </c>
      <c r="X3877" s="31">
        <f>+[1]DEPURADO!K3871+[1]DEPURADO!L3871</f>
        <v>0</v>
      </c>
      <c r="Y3877" s="23" t="s">
        <v>45</v>
      </c>
      <c r="Z3877" s="31">
        <f t="shared" si="424"/>
        <v>0</v>
      </c>
      <c r="AA3877" s="31"/>
      <c r="AB3877" s="31">
        <v>0</v>
      </c>
      <c r="AC3877" s="31">
        <v>0</v>
      </c>
      <c r="AD3877" s="30"/>
      <c r="AE3877" s="30">
        <f>+[1]DEPURADO!K3871</f>
        <v>0</v>
      </c>
      <c r="AF3877" s="30">
        <v>0</v>
      </c>
      <c r="AG3877" s="30">
        <f t="shared" si="425"/>
        <v>0</v>
      </c>
      <c r="AH3877" s="30">
        <v>0</v>
      </c>
      <c r="AI3877" s="30">
        <f>+[1]DEPURADO!G3871</f>
        <v>0</v>
      </c>
      <c r="AJ3877" s="32"/>
      <c r="AK3877" s="33"/>
    </row>
    <row r="3878" spans="1:37" s="34" customFormat="1" hidden="1" x14ac:dyDescent="0.25">
      <c r="A3878" s="23">
        <f t="shared" si="426"/>
        <v>3870</v>
      </c>
      <c r="B3878" s="24" t="s">
        <v>44</v>
      </c>
      <c r="C3878" s="23">
        <f>+[1]DEPURADO!A3872</f>
        <v>0</v>
      </c>
      <c r="D3878" s="23">
        <f>+[1]DEPURADO!B3872</f>
        <v>0</v>
      </c>
      <c r="E3878" s="25">
        <f>+[1]DEPURADO!C3872</f>
        <v>0</v>
      </c>
      <c r="F3878" s="26" t="str">
        <f>+IF([1]DEPURADO!D3872&gt;1,[1]DEPURADO!D3872," ")</f>
        <v xml:space="preserve"> </v>
      </c>
      <c r="G3878" s="27">
        <f>[1]DEPURADO!F3872</f>
        <v>0</v>
      </c>
      <c r="H3878" s="28">
        <v>0</v>
      </c>
      <c r="I3878" s="28">
        <f>+[1]DEPURADO!M3872+[1]DEPURADO!N3872</f>
        <v>0</v>
      </c>
      <c r="J3878" s="28">
        <f>+[1]DEPURADO!R3872</f>
        <v>0</v>
      </c>
      <c r="K3878" s="29">
        <f>+[1]DEPURADO!P3872+[1]DEPURADO!Q3872</f>
        <v>0</v>
      </c>
      <c r="L3878" s="28">
        <v>0</v>
      </c>
      <c r="M3878" s="28">
        <v>0</v>
      </c>
      <c r="N3878" s="28">
        <f t="shared" si="420"/>
        <v>0</v>
      </c>
      <c r="O3878" s="28">
        <f t="shared" si="421"/>
        <v>0</v>
      </c>
      <c r="P3878" s="24">
        <f>IF([1]DEPURADO!H3872&gt;1,0,[1]DEPURADO!B3872)</f>
        <v>0</v>
      </c>
      <c r="Q3878" s="30">
        <f t="shared" si="422"/>
        <v>0</v>
      </c>
      <c r="R3878" s="31">
        <f t="shared" si="423"/>
        <v>0</v>
      </c>
      <c r="S3878" s="31">
        <f>+[1]DEPURADO!J3872</f>
        <v>0</v>
      </c>
      <c r="T3878" s="23" t="s">
        <v>45</v>
      </c>
      <c r="U3878" s="31">
        <f>+[1]DEPURADO!I3872</f>
        <v>0</v>
      </c>
      <c r="V3878" s="30"/>
      <c r="W3878" s="23" t="s">
        <v>45</v>
      </c>
      <c r="X3878" s="31">
        <f>+[1]DEPURADO!K3872+[1]DEPURADO!L3872</f>
        <v>0</v>
      </c>
      <c r="Y3878" s="23" t="s">
        <v>45</v>
      </c>
      <c r="Z3878" s="31">
        <f t="shared" si="424"/>
        <v>0</v>
      </c>
      <c r="AA3878" s="31"/>
      <c r="AB3878" s="31">
        <v>0</v>
      </c>
      <c r="AC3878" s="31">
        <v>0</v>
      </c>
      <c r="AD3878" s="30"/>
      <c r="AE3878" s="30">
        <f>+[1]DEPURADO!K3872</f>
        <v>0</v>
      </c>
      <c r="AF3878" s="30">
        <v>0</v>
      </c>
      <c r="AG3878" s="30">
        <f t="shared" si="425"/>
        <v>0</v>
      </c>
      <c r="AH3878" s="30">
        <v>0</v>
      </c>
      <c r="AI3878" s="30">
        <f>+[1]DEPURADO!G3872</f>
        <v>0</v>
      </c>
      <c r="AJ3878" s="32"/>
      <c r="AK3878" s="33"/>
    </row>
    <row r="3879" spans="1:37" s="34" customFormat="1" hidden="1" x14ac:dyDescent="0.25">
      <c r="A3879" s="23">
        <f t="shared" si="426"/>
        <v>3871</v>
      </c>
      <c r="B3879" s="24" t="s">
        <v>44</v>
      </c>
      <c r="C3879" s="23">
        <f>+[1]DEPURADO!A3873</f>
        <v>0</v>
      </c>
      <c r="D3879" s="23">
        <f>+[1]DEPURADO!B3873</f>
        <v>0</v>
      </c>
      <c r="E3879" s="25">
        <f>+[1]DEPURADO!C3873</f>
        <v>0</v>
      </c>
      <c r="F3879" s="26" t="str">
        <f>+IF([1]DEPURADO!D3873&gt;1,[1]DEPURADO!D3873," ")</f>
        <v xml:space="preserve"> </v>
      </c>
      <c r="G3879" s="27">
        <f>[1]DEPURADO!F3873</f>
        <v>0</v>
      </c>
      <c r="H3879" s="28">
        <v>0</v>
      </c>
      <c r="I3879" s="28">
        <f>+[1]DEPURADO!M3873+[1]DEPURADO!N3873</f>
        <v>0</v>
      </c>
      <c r="J3879" s="28">
        <f>+[1]DEPURADO!R3873</f>
        <v>0</v>
      </c>
      <c r="K3879" s="29">
        <f>+[1]DEPURADO!P3873+[1]DEPURADO!Q3873</f>
        <v>0</v>
      </c>
      <c r="L3879" s="28">
        <v>0</v>
      </c>
      <c r="M3879" s="28">
        <v>0</v>
      </c>
      <c r="N3879" s="28">
        <f t="shared" si="420"/>
        <v>0</v>
      </c>
      <c r="O3879" s="28">
        <f t="shared" si="421"/>
        <v>0</v>
      </c>
      <c r="P3879" s="24">
        <f>IF([1]DEPURADO!H3873&gt;1,0,[1]DEPURADO!B3873)</f>
        <v>0</v>
      </c>
      <c r="Q3879" s="30">
        <f t="shared" si="422"/>
        <v>0</v>
      </c>
      <c r="R3879" s="31">
        <f t="shared" si="423"/>
        <v>0</v>
      </c>
      <c r="S3879" s="31">
        <f>+[1]DEPURADO!J3873</f>
        <v>0</v>
      </c>
      <c r="T3879" s="23" t="s">
        <v>45</v>
      </c>
      <c r="U3879" s="31">
        <f>+[1]DEPURADO!I3873</f>
        <v>0</v>
      </c>
      <c r="V3879" s="30"/>
      <c r="W3879" s="23" t="s">
        <v>45</v>
      </c>
      <c r="X3879" s="31">
        <f>+[1]DEPURADO!K3873+[1]DEPURADO!L3873</f>
        <v>0</v>
      </c>
      <c r="Y3879" s="23" t="s">
        <v>45</v>
      </c>
      <c r="Z3879" s="31">
        <f t="shared" si="424"/>
        <v>0</v>
      </c>
      <c r="AA3879" s="31"/>
      <c r="AB3879" s="31">
        <v>0</v>
      </c>
      <c r="AC3879" s="31">
        <v>0</v>
      </c>
      <c r="AD3879" s="30"/>
      <c r="AE3879" s="30">
        <f>+[1]DEPURADO!K3873</f>
        <v>0</v>
      </c>
      <c r="AF3879" s="30">
        <v>0</v>
      </c>
      <c r="AG3879" s="30">
        <f t="shared" si="425"/>
        <v>0</v>
      </c>
      <c r="AH3879" s="30">
        <v>0</v>
      </c>
      <c r="AI3879" s="30">
        <f>+[1]DEPURADO!G3873</f>
        <v>0</v>
      </c>
      <c r="AJ3879" s="32"/>
      <c r="AK3879" s="33"/>
    </row>
    <row r="3880" spans="1:37" s="34" customFormat="1" hidden="1" x14ac:dyDescent="0.25">
      <c r="A3880" s="23">
        <f t="shared" si="426"/>
        <v>3872</v>
      </c>
      <c r="B3880" s="24" t="s">
        <v>44</v>
      </c>
      <c r="C3880" s="23">
        <f>+[1]DEPURADO!A3874</f>
        <v>0</v>
      </c>
      <c r="D3880" s="23">
        <f>+[1]DEPURADO!B3874</f>
        <v>0</v>
      </c>
      <c r="E3880" s="25">
        <f>+[1]DEPURADO!C3874</f>
        <v>0</v>
      </c>
      <c r="F3880" s="26" t="str">
        <f>+IF([1]DEPURADO!D3874&gt;1,[1]DEPURADO!D3874," ")</f>
        <v xml:space="preserve"> </v>
      </c>
      <c r="G3880" s="27">
        <f>[1]DEPURADO!F3874</f>
        <v>0</v>
      </c>
      <c r="H3880" s="28">
        <v>0</v>
      </c>
      <c r="I3880" s="28">
        <f>+[1]DEPURADO!M3874+[1]DEPURADO!N3874</f>
        <v>0</v>
      </c>
      <c r="J3880" s="28">
        <f>+[1]DEPURADO!R3874</f>
        <v>0</v>
      </c>
      <c r="K3880" s="29">
        <f>+[1]DEPURADO!P3874+[1]DEPURADO!Q3874</f>
        <v>0</v>
      </c>
      <c r="L3880" s="28">
        <v>0</v>
      </c>
      <c r="M3880" s="28">
        <v>0</v>
      </c>
      <c r="N3880" s="28">
        <f t="shared" si="420"/>
        <v>0</v>
      </c>
      <c r="O3880" s="28">
        <f t="shared" si="421"/>
        <v>0</v>
      </c>
      <c r="P3880" s="24">
        <f>IF([1]DEPURADO!H3874&gt;1,0,[1]DEPURADO!B3874)</f>
        <v>0</v>
      </c>
      <c r="Q3880" s="30">
        <f t="shared" si="422"/>
        <v>0</v>
      </c>
      <c r="R3880" s="31">
        <f t="shared" si="423"/>
        <v>0</v>
      </c>
      <c r="S3880" s="31">
        <f>+[1]DEPURADO!J3874</f>
        <v>0</v>
      </c>
      <c r="T3880" s="23" t="s">
        <v>45</v>
      </c>
      <c r="U3880" s="31">
        <f>+[1]DEPURADO!I3874</f>
        <v>0</v>
      </c>
      <c r="V3880" s="30"/>
      <c r="W3880" s="23" t="s">
        <v>45</v>
      </c>
      <c r="X3880" s="31">
        <f>+[1]DEPURADO!K3874+[1]DEPURADO!L3874</f>
        <v>0</v>
      </c>
      <c r="Y3880" s="23" t="s">
        <v>45</v>
      </c>
      <c r="Z3880" s="31">
        <f t="shared" si="424"/>
        <v>0</v>
      </c>
      <c r="AA3880" s="31"/>
      <c r="AB3880" s="31">
        <v>0</v>
      </c>
      <c r="AC3880" s="31">
        <v>0</v>
      </c>
      <c r="AD3880" s="30"/>
      <c r="AE3880" s="30">
        <f>+[1]DEPURADO!K3874</f>
        <v>0</v>
      </c>
      <c r="AF3880" s="30">
        <v>0</v>
      </c>
      <c r="AG3880" s="30">
        <f t="shared" si="425"/>
        <v>0</v>
      </c>
      <c r="AH3880" s="30">
        <v>0</v>
      </c>
      <c r="AI3880" s="30">
        <f>+[1]DEPURADO!G3874</f>
        <v>0</v>
      </c>
      <c r="AJ3880" s="32"/>
      <c r="AK3880" s="33"/>
    </row>
    <row r="3881" spans="1:37" s="34" customFormat="1" hidden="1" x14ac:dyDescent="0.25">
      <c r="A3881" s="23">
        <f t="shared" si="426"/>
        <v>3873</v>
      </c>
      <c r="B3881" s="24" t="s">
        <v>44</v>
      </c>
      <c r="C3881" s="23">
        <f>+[1]DEPURADO!A3875</f>
        <v>0</v>
      </c>
      <c r="D3881" s="23">
        <f>+[1]DEPURADO!B3875</f>
        <v>0</v>
      </c>
      <c r="E3881" s="25">
        <f>+[1]DEPURADO!C3875</f>
        <v>0</v>
      </c>
      <c r="F3881" s="26" t="str">
        <f>+IF([1]DEPURADO!D3875&gt;1,[1]DEPURADO!D3875," ")</f>
        <v xml:space="preserve"> </v>
      </c>
      <c r="G3881" s="27">
        <f>[1]DEPURADO!F3875</f>
        <v>0</v>
      </c>
      <c r="H3881" s="28">
        <v>0</v>
      </c>
      <c r="I3881" s="28">
        <f>+[1]DEPURADO!M3875+[1]DEPURADO!N3875</f>
        <v>0</v>
      </c>
      <c r="J3881" s="28">
        <f>+[1]DEPURADO!R3875</f>
        <v>0</v>
      </c>
      <c r="K3881" s="29">
        <f>+[1]DEPURADO!P3875+[1]DEPURADO!Q3875</f>
        <v>0</v>
      </c>
      <c r="L3881" s="28">
        <v>0</v>
      </c>
      <c r="M3881" s="28">
        <v>0</v>
      </c>
      <c r="N3881" s="28">
        <f t="shared" si="420"/>
        <v>0</v>
      </c>
      <c r="O3881" s="28">
        <f t="shared" si="421"/>
        <v>0</v>
      </c>
      <c r="P3881" s="24">
        <f>IF([1]DEPURADO!H3875&gt;1,0,[1]DEPURADO!B3875)</f>
        <v>0</v>
      </c>
      <c r="Q3881" s="30">
        <f t="shared" si="422"/>
        <v>0</v>
      </c>
      <c r="R3881" s="31">
        <f t="shared" si="423"/>
        <v>0</v>
      </c>
      <c r="S3881" s="31">
        <f>+[1]DEPURADO!J3875</f>
        <v>0</v>
      </c>
      <c r="T3881" s="23" t="s">
        <v>45</v>
      </c>
      <c r="U3881" s="31">
        <f>+[1]DEPURADO!I3875</f>
        <v>0</v>
      </c>
      <c r="V3881" s="30"/>
      <c r="W3881" s="23" t="s">
        <v>45</v>
      </c>
      <c r="X3881" s="31">
        <f>+[1]DEPURADO!K3875+[1]DEPURADO!L3875</f>
        <v>0</v>
      </c>
      <c r="Y3881" s="23" t="s">
        <v>45</v>
      </c>
      <c r="Z3881" s="31">
        <f t="shared" si="424"/>
        <v>0</v>
      </c>
      <c r="AA3881" s="31"/>
      <c r="AB3881" s="31">
        <v>0</v>
      </c>
      <c r="AC3881" s="31">
        <v>0</v>
      </c>
      <c r="AD3881" s="30"/>
      <c r="AE3881" s="30">
        <f>+[1]DEPURADO!K3875</f>
        <v>0</v>
      </c>
      <c r="AF3881" s="30">
        <v>0</v>
      </c>
      <c r="AG3881" s="30">
        <f t="shared" si="425"/>
        <v>0</v>
      </c>
      <c r="AH3881" s="30">
        <v>0</v>
      </c>
      <c r="AI3881" s="30">
        <f>+[1]DEPURADO!G3875</f>
        <v>0</v>
      </c>
      <c r="AJ3881" s="32"/>
      <c r="AK3881" s="33"/>
    </row>
    <row r="3882" spans="1:37" s="34" customFormat="1" hidden="1" x14ac:dyDescent="0.25">
      <c r="A3882" s="23">
        <f t="shared" si="426"/>
        <v>3874</v>
      </c>
      <c r="B3882" s="24" t="s">
        <v>44</v>
      </c>
      <c r="C3882" s="23">
        <f>+[1]DEPURADO!A3876</f>
        <v>0</v>
      </c>
      <c r="D3882" s="23">
        <f>+[1]DEPURADO!B3876</f>
        <v>0</v>
      </c>
      <c r="E3882" s="25">
        <f>+[1]DEPURADO!C3876</f>
        <v>0</v>
      </c>
      <c r="F3882" s="26" t="str">
        <f>+IF([1]DEPURADO!D3876&gt;1,[1]DEPURADO!D3876," ")</f>
        <v xml:space="preserve"> </v>
      </c>
      <c r="G3882" s="27">
        <f>[1]DEPURADO!F3876</f>
        <v>0</v>
      </c>
      <c r="H3882" s="28">
        <v>0</v>
      </c>
      <c r="I3882" s="28">
        <f>+[1]DEPURADO!M3876+[1]DEPURADO!N3876</f>
        <v>0</v>
      </c>
      <c r="J3882" s="28">
        <f>+[1]DEPURADO!R3876</f>
        <v>0</v>
      </c>
      <c r="K3882" s="29">
        <f>+[1]DEPURADO!P3876+[1]DEPURADO!Q3876</f>
        <v>0</v>
      </c>
      <c r="L3882" s="28">
        <v>0</v>
      </c>
      <c r="M3882" s="28">
        <v>0</v>
      </c>
      <c r="N3882" s="28">
        <f t="shared" si="420"/>
        <v>0</v>
      </c>
      <c r="O3882" s="28">
        <f t="shared" si="421"/>
        <v>0</v>
      </c>
      <c r="P3882" s="24">
        <f>IF([1]DEPURADO!H3876&gt;1,0,[1]DEPURADO!B3876)</f>
        <v>0</v>
      </c>
      <c r="Q3882" s="30">
        <f t="shared" si="422"/>
        <v>0</v>
      </c>
      <c r="R3882" s="31">
        <f t="shared" si="423"/>
        <v>0</v>
      </c>
      <c r="S3882" s="31">
        <f>+[1]DEPURADO!J3876</f>
        <v>0</v>
      </c>
      <c r="T3882" s="23" t="s">
        <v>45</v>
      </c>
      <c r="U3882" s="31">
        <f>+[1]DEPURADO!I3876</f>
        <v>0</v>
      </c>
      <c r="V3882" s="30"/>
      <c r="W3882" s="23" t="s">
        <v>45</v>
      </c>
      <c r="X3882" s="31">
        <f>+[1]DEPURADO!K3876+[1]DEPURADO!L3876</f>
        <v>0</v>
      </c>
      <c r="Y3882" s="23" t="s">
        <v>45</v>
      </c>
      <c r="Z3882" s="31">
        <f t="shared" si="424"/>
        <v>0</v>
      </c>
      <c r="AA3882" s="31"/>
      <c r="AB3882" s="31">
        <v>0</v>
      </c>
      <c r="AC3882" s="31">
        <v>0</v>
      </c>
      <c r="AD3882" s="30"/>
      <c r="AE3882" s="30">
        <f>+[1]DEPURADO!K3876</f>
        <v>0</v>
      </c>
      <c r="AF3882" s="30">
        <v>0</v>
      </c>
      <c r="AG3882" s="30">
        <f t="shared" si="425"/>
        <v>0</v>
      </c>
      <c r="AH3882" s="30">
        <v>0</v>
      </c>
      <c r="AI3882" s="30">
        <f>+[1]DEPURADO!G3876</f>
        <v>0</v>
      </c>
      <c r="AJ3882" s="32"/>
      <c r="AK3882" s="33"/>
    </row>
    <row r="3883" spans="1:37" s="34" customFormat="1" hidden="1" x14ac:dyDescent="0.25">
      <c r="A3883" s="23">
        <f t="shared" si="426"/>
        <v>3875</v>
      </c>
      <c r="B3883" s="24" t="s">
        <v>44</v>
      </c>
      <c r="C3883" s="23">
        <f>+[1]DEPURADO!A3877</f>
        <v>0</v>
      </c>
      <c r="D3883" s="23">
        <f>+[1]DEPURADO!B3877</f>
        <v>0</v>
      </c>
      <c r="E3883" s="25">
        <f>+[1]DEPURADO!C3877</f>
        <v>0</v>
      </c>
      <c r="F3883" s="26" t="str">
        <f>+IF([1]DEPURADO!D3877&gt;1,[1]DEPURADO!D3877," ")</f>
        <v xml:space="preserve"> </v>
      </c>
      <c r="G3883" s="27">
        <f>[1]DEPURADO!F3877</f>
        <v>0</v>
      </c>
      <c r="H3883" s="28">
        <v>0</v>
      </c>
      <c r="I3883" s="28">
        <f>+[1]DEPURADO!M3877+[1]DEPURADO!N3877</f>
        <v>0</v>
      </c>
      <c r="J3883" s="28">
        <f>+[1]DEPURADO!R3877</f>
        <v>0</v>
      </c>
      <c r="K3883" s="29">
        <f>+[1]DEPURADO!P3877+[1]DEPURADO!Q3877</f>
        <v>0</v>
      </c>
      <c r="L3883" s="28">
        <v>0</v>
      </c>
      <c r="M3883" s="28">
        <v>0</v>
      </c>
      <c r="N3883" s="28">
        <f t="shared" si="420"/>
        <v>0</v>
      </c>
      <c r="O3883" s="28">
        <f t="shared" si="421"/>
        <v>0</v>
      </c>
      <c r="P3883" s="24">
        <f>IF([1]DEPURADO!H3877&gt;1,0,[1]DEPURADO!B3877)</f>
        <v>0</v>
      </c>
      <c r="Q3883" s="30">
        <f t="shared" si="422"/>
        <v>0</v>
      </c>
      <c r="R3883" s="31">
        <f t="shared" si="423"/>
        <v>0</v>
      </c>
      <c r="S3883" s="31">
        <f>+[1]DEPURADO!J3877</f>
        <v>0</v>
      </c>
      <c r="T3883" s="23" t="s">
        <v>45</v>
      </c>
      <c r="U3883" s="31">
        <f>+[1]DEPURADO!I3877</f>
        <v>0</v>
      </c>
      <c r="V3883" s="30"/>
      <c r="W3883" s="23" t="s">
        <v>45</v>
      </c>
      <c r="X3883" s="31">
        <f>+[1]DEPURADO!K3877+[1]DEPURADO!L3877</f>
        <v>0</v>
      </c>
      <c r="Y3883" s="23" t="s">
        <v>45</v>
      </c>
      <c r="Z3883" s="31">
        <f t="shared" si="424"/>
        <v>0</v>
      </c>
      <c r="AA3883" s="31"/>
      <c r="AB3883" s="31">
        <v>0</v>
      </c>
      <c r="AC3883" s="31">
        <v>0</v>
      </c>
      <c r="AD3883" s="30"/>
      <c r="AE3883" s="30">
        <f>+[1]DEPURADO!K3877</f>
        <v>0</v>
      </c>
      <c r="AF3883" s="30">
        <v>0</v>
      </c>
      <c r="AG3883" s="30">
        <f t="shared" si="425"/>
        <v>0</v>
      </c>
      <c r="AH3883" s="30">
        <v>0</v>
      </c>
      <c r="AI3883" s="30">
        <f>+[1]DEPURADO!G3877</f>
        <v>0</v>
      </c>
      <c r="AJ3883" s="32"/>
      <c r="AK3883" s="33"/>
    </row>
    <row r="3884" spans="1:37" s="34" customFormat="1" hidden="1" x14ac:dyDescent="0.25">
      <c r="A3884" s="23">
        <f t="shared" si="426"/>
        <v>3876</v>
      </c>
      <c r="B3884" s="24" t="s">
        <v>44</v>
      </c>
      <c r="C3884" s="23">
        <f>+[1]DEPURADO!A3878</f>
        <v>0</v>
      </c>
      <c r="D3884" s="23">
        <f>+[1]DEPURADO!B3878</f>
        <v>0</v>
      </c>
      <c r="E3884" s="25">
        <f>+[1]DEPURADO!C3878</f>
        <v>0</v>
      </c>
      <c r="F3884" s="26" t="str">
        <f>+IF([1]DEPURADO!D3878&gt;1,[1]DEPURADO!D3878," ")</f>
        <v xml:space="preserve"> </v>
      </c>
      <c r="G3884" s="27">
        <f>[1]DEPURADO!F3878</f>
        <v>0</v>
      </c>
      <c r="H3884" s="28">
        <v>0</v>
      </c>
      <c r="I3884" s="28">
        <f>+[1]DEPURADO!M3878+[1]DEPURADO!N3878</f>
        <v>0</v>
      </c>
      <c r="J3884" s="28">
        <f>+[1]DEPURADO!R3878</f>
        <v>0</v>
      </c>
      <c r="K3884" s="29">
        <f>+[1]DEPURADO!P3878+[1]DEPURADO!Q3878</f>
        <v>0</v>
      </c>
      <c r="L3884" s="28">
        <v>0</v>
      </c>
      <c r="M3884" s="28">
        <v>0</v>
      </c>
      <c r="N3884" s="28">
        <f t="shared" si="420"/>
        <v>0</v>
      </c>
      <c r="O3884" s="28">
        <f t="shared" si="421"/>
        <v>0</v>
      </c>
      <c r="P3884" s="24">
        <f>IF([1]DEPURADO!H3878&gt;1,0,[1]DEPURADO!B3878)</f>
        <v>0</v>
      </c>
      <c r="Q3884" s="30">
        <f t="shared" si="422"/>
        <v>0</v>
      </c>
      <c r="R3884" s="31">
        <f t="shared" si="423"/>
        <v>0</v>
      </c>
      <c r="S3884" s="31">
        <f>+[1]DEPURADO!J3878</f>
        <v>0</v>
      </c>
      <c r="T3884" s="23" t="s">
        <v>45</v>
      </c>
      <c r="U3884" s="31">
        <f>+[1]DEPURADO!I3878</f>
        <v>0</v>
      </c>
      <c r="V3884" s="30"/>
      <c r="W3884" s="23" t="s">
        <v>45</v>
      </c>
      <c r="X3884" s="31">
        <f>+[1]DEPURADO!K3878+[1]DEPURADO!L3878</f>
        <v>0</v>
      </c>
      <c r="Y3884" s="23" t="s">
        <v>45</v>
      </c>
      <c r="Z3884" s="31">
        <f t="shared" si="424"/>
        <v>0</v>
      </c>
      <c r="AA3884" s="31"/>
      <c r="AB3884" s="31">
        <v>0</v>
      </c>
      <c r="AC3884" s="31">
        <v>0</v>
      </c>
      <c r="AD3884" s="30"/>
      <c r="AE3884" s="30">
        <f>+[1]DEPURADO!K3878</f>
        <v>0</v>
      </c>
      <c r="AF3884" s="30">
        <v>0</v>
      </c>
      <c r="AG3884" s="30">
        <f t="shared" si="425"/>
        <v>0</v>
      </c>
      <c r="AH3884" s="30">
        <v>0</v>
      </c>
      <c r="AI3884" s="30">
        <f>+[1]DEPURADO!G3878</f>
        <v>0</v>
      </c>
      <c r="AJ3884" s="32"/>
      <c r="AK3884" s="33"/>
    </row>
    <row r="3885" spans="1:37" s="34" customFormat="1" hidden="1" x14ac:dyDescent="0.25">
      <c r="A3885" s="23">
        <f t="shared" si="426"/>
        <v>3877</v>
      </c>
      <c r="B3885" s="24" t="s">
        <v>44</v>
      </c>
      <c r="C3885" s="23">
        <f>+[1]DEPURADO!A3879</f>
        <v>0</v>
      </c>
      <c r="D3885" s="23">
        <f>+[1]DEPURADO!B3879</f>
        <v>0</v>
      </c>
      <c r="E3885" s="25">
        <f>+[1]DEPURADO!C3879</f>
        <v>0</v>
      </c>
      <c r="F3885" s="26" t="str">
        <f>+IF([1]DEPURADO!D3879&gt;1,[1]DEPURADO!D3879," ")</f>
        <v xml:space="preserve"> </v>
      </c>
      <c r="G3885" s="27">
        <f>[1]DEPURADO!F3879</f>
        <v>0</v>
      </c>
      <c r="H3885" s="28">
        <v>0</v>
      </c>
      <c r="I3885" s="28">
        <f>+[1]DEPURADO!M3879+[1]DEPURADO!N3879</f>
        <v>0</v>
      </c>
      <c r="J3885" s="28">
        <f>+[1]DEPURADO!R3879</f>
        <v>0</v>
      </c>
      <c r="K3885" s="29">
        <f>+[1]DEPURADO!P3879+[1]DEPURADO!Q3879</f>
        <v>0</v>
      </c>
      <c r="L3885" s="28">
        <v>0</v>
      </c>
      <c r="M3885" s="28">
        <v>0</v>
      </c>
      <c r="N3885" s="28">
        <f t="shared" si="420"/>
        <v>0</v>
      </c>
      <c r="O3885" s="28">
        <f t="shared" si="421"/>
        <v>0</v>
      </c>
      <c r="P3885" s="24">
        <f>IF([1]DEPURADO!H3879&gt;1,0,[1]DEPURADO!B3879)</f>
        <v>0</v>
      </c>
      <c r="Q3885" s="30">
        <f t="shared" si="422"/>
        <v>0</v>
      </c>
      <c r="R3885" s="31">
        <f t="shared" si="423"/>
        <v>0</v>
      </c>
      <c r="S3885" s="31">
        <f>+[1]DEPURADO!J3879</f>
        <v>0</v>
      </c>
      <c r="T3885" s="23" t="s">
        <v>45</v>
      </c>
      <c r="U3885" s="31">
        <f>+[1]DEPURADO!I3879</f>
        <v>0</v>
      </c>
      <c r="V3885" s="30"/>
      <c r="W3885" s="23" t="s">
        <v>45</v>
      </c>
      <c r="X3885" s="31">
        <f>+[1]DEPURADO!K3879+[1]DEPURADO!L3879</f>
        <v>0</v>
      </c>
      <c r="Y3885" s="23" t="s">
        <v>45</v>
      </c>
      <c r="Z3885" s="31">
        <f t="shared" si="424"/>
        <v>0</v>
      </c>
      <c r="AA3885" s="31"/>
      <c r="AB3885" s="31">
        <v>0</v>
      </c>
      <c r="AC3885" s="31">
        <v>0</v>
      </c>
      <c r="AD3885" s="30"/>
      <c r="AE3885" s="30">
        <f>+[1]DEPURADO!K3879</f>
        <v>0</v>
      </c>
      <c r="AF3885" s="30">
        <v>0</v>
      </c>
      <c r="AG3885" s="30">
        <f t="shared" si="425"/>
        <v>0</v>
      </c>
      <c r="AH3885" s="30">
        <v>0</v>
      </c>
      <c r="AI3885" s="30">
        <f>+[1]DEPURADO!G3879</f>
        <v>0</v>
      </c>
      <c r="AJ3885" s="32"/>
      <c r="AK3885" s="33"/>
    </row>
    <row r="3886" spans="1:37" s="34" customFormat="1" hidden="1" x14ac:dyDescent="0.25">
      <c r="A3886" s="23">
        <f t="shared" si="426"/>
        <v>3878</v>
      </c>
      <c r="B3886" s="24" t="s">
        <v>44</v>
      </c>
      <c r="C3886" s="23">
        <f>+[1]DEPURADO!A3880</f>
        <v>0</v>
      </c>
      <c r="D3886" s="23">
        <f>+[1]DEPURADO!B3880</f>
        <v>0</v>
      </c>
      <c r="E3886" s="25">
        <f>+[1]DEPURADO!C3880</f>
        <v>0</v>
      </c>
      <c r="F3886" s="26" t="str">
        <f>+IF([1]DEPURADO!D3880&gt;1,[1]DEPURADO!D3880," ")</f>
        <v xml:space="preserve"> </v>
      </c>
      <c r="G3886" s="27">
        <f>[1]DEPURADO!F3880</f>
        <v>0</v>
      </c>
      <c r="H3886" s="28">
        <v>0</v>
      </c>
      <c r="I3886" s="28">
        <f>+[1]DEPURADO!M3880+[1]DEPURADO!N3880</f>
        <v>0</v>
      </c>
      <c r="J3886" s="28">
        <f>+[1]DEPURADO!R3880</f>
        <v>0</v>
      </c>
      <c r="K3886" s="29">
        <f>+[1]DEPURADO!P3880+[1]DEPURADO!Q3880</f>
        <v>0</v>
      </c>
      <c r="L3886" s="28">
        <v>0</v>
      </c>
      <c r="M3886" s="28">
        <v>0</v>
      </c>
      <c r="N3886" s="28">
        <f t="shared" si="420"/>
        <v>0</v>
      </c>
      <c r="O3886" s="28">
        <f t="shared" si="421"/>
        <v>0</v>
      </c>
      <c r="P3886" s="24">
        <f>IF([1]DEPURADO!H3880&gt;1,0,[1]DEPURADO!B3880)</f>
        <v>0</v>
      </c>
      <c r="Q3886" s="30">
        <f t="shared" si="422"/>
        <v>0</v>
      </c>
      <c r="R3886" s="31">
        <f t="shared" si="423"/>
        <v>0</v>
      </c>
      <c r="S3886" s="31">
        <f>+[1]DEPURADO!J3880</f>
        <v>0</v>
      </c>
      <c r="T3886" s="23" t="s">
        <v>45</v>
      </c>
      <c r="U3886" s="31">
        <f>+[1]DEPURADO!I3880</f>
        <v>0</v>
      </c>
      <c r="V3886" s="30"/>
      <c r="W3886" s="23" t="s">
        <v>45</v>
      </c>
      <c r="X3886" s="31">
        <f>+[1]DEPURADO!K3880+[1]DEPURADO!L3880</f>
        <v>0</v>
      </c>
      <c r="Y3886" s="23" t="s">
        <v>45</v>
      </c>
      <c r="Z3886" s="31">
        <f t="shared" si="424"/>
        <v>0</v>
      </c>
      <c r="AA3886" s="31"/>
      <c r="AB3886" s="31">
        <v>0</v>
      </c>
      <c r="AC3886" s="31">
        <v>0</v>
      </c>
      <c r="AD3886" s="30"/>
      <c r="AE3886" s="30">
        <f>+[1]DEPURADO!K3880</f>
        <v>0</v>
      </c>
      <c r="AF3886" s="30">
        <v>0</v>
      </c>
      <c r="AG3886" s="30">
        <f t="shared" si="425"/>
        <v>0</v>
      </c>
      <c r="AH3886" s="30">
        <v>0</v>
      </c>
      <c r="AI3886" s="30">
        <f>+[1]DEPURADO!G3880</f>
        <v>0</v>
      </c>
      <c r="AJ3886" s="32"/>
      <c r="AK3886" s="33"/>
    </row>
    <row r="3887" spans="1:37" s="34" customFormat="1" hidden="1" x14ac:dyDescent="0.25">
      <c r="A3887" s="23">
        <f t="shared" si="426"/>
        <v>3879</v>
      </c>
      <c r="B3887" s="24" t="s">
        <v>44</v>
      </c>
      <c r="C3887" s="23">
        <f>+[1]DEPURADO!A3881</f>
        <v>0</v>
      </c>
      <c r="D3887" s="23">
        <f>+[1]DEPURADO!B3881</f>
        <v>0</v>
      </c>
      <c r="E3887" s="25">
        <f>+[1]DEPURADO!C3881</f>
        <v>0</v>
      </c>
      <c r="F3887" s="26" t="str">
        <f>+IF([1]DEPURADO!D3881&gt;1,[1]DEPURADO!D3881," ")</f>
        <v xml:space="preserve"> </v>
      </c>
      <c r="G3887" s="27">
        <f>[1]DEPURADO!F3881</f>
        <v>0</v>
      </c>
      <c r="H3887" s="28">
        <v>0</v>
      </c>
      <c r="I3887" s="28">
        <f>+[1]DEPURADO!M3881+[1]DEPURADO!N3881</f>
        <v>0</v>
      </c>
      <c r="J3887" s="28">
        <f>+[1]DEPURADO!R3881</f>
        <v>0</v>
      </c>
      <c r="K3887" s="29">
        <f>+[1]DEPURADO!P3881+[1]DEPURADO!Q3881</f>
        <v>0</v>
      </c>
      <c r="L3887" s="28">
        <v>0</v>
      </c>
      <c r="M3887" s="28">
        <v>0</v>
      </c>
      <c r="N3887" s="28">
        <f t="shared" si="420"/>
        <v>0</v>
      </c>
      <c r="O3887" s="28">
        <f t="shared" si="421"/>
        <v>0</v>
      </c>
      <c r="P3887" s="24">
        <f>IF([1]DEPURADO!H3881&gt;1,0,[1]DEPURADO!B3881)</f>
        <v>0</v>
      </c>
      <c r="Q3887" s="30">
        <f t="shared" si="422"/>
        <v>0</v>
      </c>
      <c r="R3887" s="31">
        <f t="shared" si="423"/>
        <v>0</v>
      </c>
      <c r="S3887" s="31">
        <f>+[1]DEPURADO!J3881</f>
        <v>0</v>
      </c>
      <c r="T3887" s="23" t="s">
        <v>45</v>
      </c>
      <c r="U3887" s="31">
        <f>+[1]DEPURADO!I3881</f>
        <v>0</v>
      </c>
      <c r="V3887" s="30"/>
      <c r="W3887" s="23" t="s">
        <v>45</v>
      </c>
      <c r="X3887" s="31">
        <f>+[1]DEPURADO!K3881+[1]DEPURADO!L3881</f>
        <v>0</v>
      </c>
      <c r="Y3887" s="23" t="s">
        <v>45</v>
      </c>
      <c r="Z3887" s="31">
        <f t="shared" si="424"/>
        <v>0</v>
      </c>
      <c r="AA3887" s="31"/>
      <c r="AB3887" s="31">
        <v>0</v>
      </c>
      <c r="AC3887" s="31">
        <v>0</v>
      </c>
      <c r="AD3887" s="30"/>
      <c r="AE3887" s="30">
        <f>+[1]DEPURADO!K3881</f>
        <v>0</v>
      </c>
      <c r="AF3887" s="30">
        <v>0</v>
      </c>
      <c r="AG3887" s="30">
        <f t="shared" si="425"/>
        <v>0</v>
      </c>
      <c r="AH3887" s="30">
        <v>0</v>
      </c>
      <c r="AI3887" s="30">
        <f>+[1]DEPURADO!G3881</f>
        <v>0</v>
      </c>
      <c r="AJ3887" s="32"/>
      <c r="AK3887" s="33"/>
    </row>
    <row r="3888" spans="1:37" s="34" customFormat="1" hidden="1" x14ac:dyDescent="0.25">
      <c r="A3888" s="23">
        <f t="shared" si="426"/>
        <v>3880</v>
      </c>
      <c r="B3888" s="24" t="s">
        <v>44</v>
      </c>
      <c r="C3888" s="23">
        <f>+[1]DEPURADO!A3882</f>
        <v>0</v>
      </c>
      <c r="D3888" s="23">
        <f>+[1]DEPURADO!B3882</f>
        <v>0</v>
      </c>
      <c r="E3888" s="25">
        <f>+[1]DEPURADO!C3882</f>
        <v>0</v>
      </c>
      <c r="F3888" s="26" t="str">
        <f>+IF([1]DEPURADO!D3882&gt;1,[1]DEPURADO!D3882," ")</f>
        <v xml:space="preserve"> </v>
      </c>
      <c r="G3888" s="27">
        <f>[1]DEPURADO!F3882</f>
        <v>0</v>
      </c>
      <c r="H3888" s="28">
        <v>0</v>
      </c>
      <c r="I3888" s="28">
        <f>+[1]DEPURADO!M3882+[1]DEPURADO!N3882</f>
        <v>0</v>
      </c>
      <c r="J3888" s="28">
        <f>+[1]DEPURADO!R3882</f>
        <v>0</v>
      </c>
      <c r="K3888" s="29">
        <f>+[1]DEPURADO!P3882+[1]DEPURADO!Q3882</f>
        <v>0</v>
      </c>
      <c r="L3888" s="28">
        <v>0</v>
      </c>
      <c r="M3888" s="28">
        <v>0</v>
      </c>
      <c r="N3888" s="28">
        <f t="shared" si="420"/>
        <v>0</v>
      </c>
      <c r="O3888" s="28">
        <f t="shared" si="421"/>
        <v>0</v>
      </c>
      <c r="P3888" s="24">
        <f>IF([1]DEPURADO!H3882&gt;1,0,[1]DEPURADO!B3882)</f>
        <v>0</v>
      </c>
      <c r="Q3888" s="30">
        <f t="shared" si="422"/>
        <v>0</v>
      </c>
      <c r="R3888" s="31">
        <f t="shared" si="423"/>
        <v>0</v>
      </c>
      <c r="S3888" s="31">
        <f>+[1]DEPURADO!J3882</f>
        <v>0</v>
      </c>
      <c r="T3888" s="23" t="s">
        <v>45</v>
      </c>
      <c r="U3888" s="31">
        <f>+[1]DEPURADO!I3882</f>
        <v>0</v>
      </c>
      <c r="V3888" s="30"/>
      <c r="W3888" s="23" t="s">
        <v>45</v>
      </c>
      <c r="X3888" s="31">
        <f>+[1]DEPURADO!K3882+[1]DEPURADO!L3882</f>
        <v>0</v>
      </c>
      <c r="Y3888" s="23" t="s">
        <v>45</v>
      </c>
      <c r="Z3888" s="31">
        <f t="shared" si="424"/>
        <v>0</v>
      </c>
      <c r="AA3888" s="31"/>
      <c r="AB3888" s="31">
        <v>0</v>
      </c>
      <c r="AC3888" s="31">
        <v>0</v>
      </c>
      <c r="AD3888" s="30"/>
      <c r="AE3888" s="30">
        <f>+[1]DEPURADO!K3882</f>
        <v>0</v>
      </c>
      <c r="AF3888" s="30">
        <v>0</v>
      </c>
      <c r="AG3888" s="30">
        <f t="shared" si="425"/>
        <v>0</v>
      </c>
      <c r="AH3888" s="30">
        <v>0</v>
      </c>
      <c r="AI3888" s="30">
        <f>+[1]DEPURADO!G3882</f>
        <v>0</v>
      </c>
      <c r="AJ3888" s="32"/>
      <c r="AK3888" s="33"/>
    </row>
    <row r="3889" spans="1:37" s="34" customFormat="1" hidden="1" x14ac:dyDescent="0.25">
      <c r="A3889" s="23">
        <f t="shared" si="426"/>
        <v>3881</v>
      </c>
      <c r="B3889" s="24" t="s">
        <v>44</v>
      </c>
      <c r="C3889" s="23">
        <f>+[1]DEPURADO!A3883</f>
        <v>0</v>
      </c>
      <c r="D3889" s="23">
        <f>+[1]DEPURADO!B3883</f>
        <v>0</v>
      </c>
      <c r="E3889" s="25">
        <f>+[1]DEPURADO!C3883</f>
        <v>0</v>
      </c>
      <c r="F3889" s="26" t="str">
        <f>+IF([1]DEPURADO!D3883&gt;1,[1]DEPURADO!D3883," ")</f>
        <v xml:space="preserve"> </v>
      </c>
      <c r="G3889" s="27">
        <f>[1]DEPURADO!F3883</f>
        <v>0</v>
      </c>
      <c r="H3889" s="28">
        <v>0</v>
      </c>
      <c r="I3889" s="28">
        <f>+[1]DEPURADO!M3883+[1]DEPURADO!N3883</f>
        <v>0</v>
      </c>
      <c r="J3889" s="28">
        <f>+[1]DEPURADO!R3883</f>
        <v>0</v>
      </c>
      <c r="K3889" s="29">
        <f>+[1]DEPURADO!P3883+[1]DEPURADO!Q3883</f>
        <v>0</v>
      </c>
      <c r="L3889" s="28">
        <v>0</v>
      </c>
      <c r="M3889" s="28">
        <v>0</v>
      </c>
      <c r="N3889" s="28">
        <f t="shared" si="420"/>
        <v>0</v>
      </c>
      <c r="O3889" s="28">
        <f t="shared" si="421"/>
        <v>0</v>
      </c>
      <c r="P3889" s="24">
        <f>IF([1]DEPURADO!H3883&gt;1,0,[1]DEPURADO!B3883)</f>
        <v>0</v>
      </c>
      <c r="Q3889" s="30">
        <f t="shared" si="422"/>
        <v>0</v>
      </c>
      <c r="R3889" s="31">
        <f t="shared" si="423"/>
        <v>0</v>
      </c>
      <c r="S3889" s="31">
        <f>+[1]DEPURADO!J3883</f>
        <v>0</v>
      </c>
      <c r="T3889" s="23" t="s">
        <v>45</v>
      </c>
      <c r="U3889" s="31">
        <f>+[1]DEPURADO!I3883</f>
        <v>0</v>
      </c>
      <c r="V3889" s="30"/>
      <c r="W3889" s="23" t="s">
        <v>45</v>
      </c>
      <c r="X3889" s="31">
        <f>+[1]DEPURADO!K3883+[1]DEPURADO!L3883</f>
        <v>0</v>
      </c>
      <c r="Y3889" s="23" t="s">
        <v>45</v>
      </c>
      <c r="Z3889" s="31">
        <f t="shared" si="424"/>
        <v>0</v>
      </c>
      <c r="AA3889" s="31"/>
      <c r="AB3889" s="31">
        <v>0</v>
      </c>
      <c r="AC3889" s="31">
        <v>0</v>
      </c>
      <c r="AD3889" s="30"/>
      <c r="AE3889" s="30">
        <f>+[1]DEPURADO!K3883</f>
        <v>0</v>
      </c>
      <c r="AF3889" s="30">
        <v>0</v>
      </c>
      <c r="AG3889" s="30">
        <f t="shared" si="425"/>
        <v>0</v>
      </c>
      <c r="AH3889" s="30">
        <v>0</v>
      </c>
      <c r="AI3889" s="30">
        <f>+[1]DEPURADO!G3883</f>
        <v>0</v>
      </c>
      <c r="AJ3889" s="32"/>
      <c r="AK3889" s="33"/>
    </row>
    <row r="3890" spans="1:37" s="34" customFormat="1" hidden="1" x14ac:dyDescent="0.25">
      <c r="A3890" s="23">
        <f t="shared" si="426"/>
        <v>3882</v>
      </c>
      <c r="B3890" s="24" t="s">
        <v>44</v>
      </c>
      <c r="C3890" s="23">
        <f>+[1]DEPURADO!A3884</f>
        <v>0</v>
      </c>
      <c r="D3890" s="23">
        <f>+[1]DEPURADO!B3884</f>
        <v>0</v>
      </c>
      <c r="E3890" s="25">
        <f>+[1]DEPURADO!C3884</f>
        <v>0</v>
      </c>
      <c r="F3890" s="26" t="str">
        <f>+IF([1]DEPURADO!D3884&gt;1,[1]DEPURADO!D3884," ")</f>
        <v xml:space="preserve"> </v>
      </c>
      <c r="G3890" s="27">
        <f>[1]DEPURADO!F3884</f>
        <v>0</v>
      </c>
      <c r="H3890" s="28">
        <v>0</v>
      </c>
      <c r="I3890" s="28">
        <f>+[1]DEPURADO!M3884+[1]DEPURADO!N3884</f>
        <v>0</v>
      </c>
      <c r="J3890" s="28">
        <f>+[1]DEPURADO!R3884</f>
        <v>0</v>
      </c>
      <c r="K3890" s="29">
        <f>+[1]DEPURADO!P3884+[1]DEPURADO!Q3884</f>
        <v>0</v>
      </c>
      <c r="L3890" s="28">
        <v>0</v>
      </c>
      <c r="M3890" s="28">
        <v>0</v>
      </c>
      <c r="N3890" s="28">
        <f t="shared" si="420"/>
        <v>0</v>
      </c>
      <c r="O3890" s="28">
        <f t="shared" si="421"/>
        <v>0</v>
      </c>
      <c r="P3890" s="24">
        <f>IF([1]DEPURADO!H3884&gt;1,0,[1]DEPURADO!B3884)</f>
        <v>0</v>
      </c>
      <c r="Q3890" s="30">
        <f t="shared" si="422"/>
        <v>0</v>
      </c>
      <c r="R3890" s="31">
        <f t="shared" si="423"/>
        <v>0</v>
      </c>
      <c r="S3890" s="31">
        <f>+[1]DEPURADO!J3884</f>
        <v>0</v>
      </c>
      <c r="T3890" s="23" t="s">
        <v>45</v>
      </c>
      <c r="U3890" s="31">
        <f>+[1]DEPURADO!I3884</f>
        <v>0</v>
      </c>
      <c r="V3890" s="30"/>
      <c r="W3890" s="23" t="s">
        <v>45</v>
      </c>
      <c r="X3890" s="31">
        <f>+[1]DEPURADO!K3884+[1]DEPURADO!L3884</f>
        <v>0</v>
      </c>
      <c r="Y3890" s="23" t="s">
        <v>45</v>
      </c>
      <c r="Z3890" s="31">
        <f t="shared" si="424"/>
        <v>0</v>
      </c>
      <c r="AA3890" s="31"/>
      <c r="AB3890" s="31">
        <v>0</v>
      </c>
      <c r="AC3890" s="31">
        <v>0</v>
      </c>
      <c r="AD3890" s="30"/>
      <c r="AE3890" s="30">
        <f>+[1]DEPURADO!K3884</f>
        <v>0</v>
      </c>
      <c r="AF3890" s="30">
        <v>0</v>
      </c>
      <c r="AG3890" s="30">
        <f t="shared" si="425"/>
        <v>0</v>
      </c>
      <c r="AH3890" s="30">
        <v>0</v>
      </c>
      <c r="AI3890" s="30">
        <f>+[1]DEPURADO!G3884</f>
        <v>0</v>
      </c>
      <c r="AJ3890" s="32"/>
      <c r="AK3890" s="33"/>
    </row>
    <row r="3891" spans="1:37" s="34" customFormat="1" hidden="1" x14ac:dyDescent="0.25">
      <c r="A3891" s="23">
        <f t="shared" si="426"/>
        <v>3883</v>
      </c>
      <c r="B3891" s="24" t="s">
        <v>44</v>
      </c>
      <c r="C3891" s="23">
        <f>+[1]DEPURADO!A3885</f>
        <v>0</v>
      </c>
      <c r="D3891" s="23">
        <f>+[1]DEPURADO!B3885</f>
        <v>0</v>
      </c>
      <c r="E3891" s="25">
        <f>+[1]DEPURADO!C3885</f>
        <v>0</v>
      </c>
      <c r="F3891" s="26" t="str">
        <f>+IF([1]DEPURADO!D3885&gt;1,[1]DEPURADO!D3885," ")</f>
        <v xml:space="preserve"> </v>
      </c>
      <c r="G3891" s="27">
        <f>[1]DEPURADO!F3885</f>
        <v>0</v>
      </c>
      <c r="H3891" s="28">
        <v>0</v>
      </c>
      <c r="I3891" s="28">
        <f>+[1]DEPURADO!M3885+[1]DEPURADO!N3885</f>
        <v>0</v>
      </c>
      <c r="J3891" s="28">
        <f>+[1]DEPURADO!R3885</f>
        <v>0</v>
      </c>
      <c r="K3891" s="29">
        <f>+[1]DEPURADO!P3885+[1]DEPURADO!Q3885</f>
        <v>0</v>
      </c>
      <c r="L3891" s="28">
        <v>0</v>
      </c>
      <c r="M3891" s="28">
        <v>0</v>
      </c>
      <c r="N3891" s="28">
        <f t="shared" si="420"/>
        <v>0</v>
      </c>
      <c r="O3891" s="28">
        <f t="shared" si="421"/>
        <v>0</v>
      </c>
      <c r="P3891" s="24">
        <f>IF([1]DEPURADO!H3885&gt;1,0,[1]DEPURADO!B3885)</f>
        <v>0</v>
      </c>
      <c r="Q3891" s="30">
        <f t="shared" si="422"/>
        <v>0</v>
      </c>
      <c r="R3891" s="31">
        <f t="shared" si="423"/>
        <v>0</v>
      </c>
      <c r="S3891" s="31">
        <f>+[1]DEPURADO!J3885</f>
        <v>0</v>
      </c>
      <c r="T3891" s="23" t="s">
        <v>45</v>
      </c>
      <c r="U3891" s="31">
        <f>+[1]DEPURADO!I3885</f>
        <v>0</v>
      </c>
      <c r="V3891" s="30"/>
      <c r="W3891" s="23" t="s">
        <v>45</v>
      </c>
      <c r="X3891" s="31">
        <f>+[1]DEPURADO!K3885+[1]DEPURADO!L3885</f>
        <v>0</v>
      </c>
      <c r="Y3891" s="23" t="s">
        <v>45</v>
      </c>
      <c r="Z3891" s="31">
        <f t="shared" si="424"/>
        <v>0</v>
      </c>
      <c r="AA3891" s="31"/>
      <c r="AB3891" s="31">
        <v>0</v>
      </c>
      <c r="AC3891" s="31">
        <v>0</v>
      </c>
      <c r="AD3891" s="30"/>
      <c r="AE3891" s="30">
        <f>+[1]DEPURADO!K3885</f>
        <v>0</v>
      </c>
      <c r="AF3891" s="30">
        <v>0</v>
      </c>
      <c r="AG3891" s="30">
        <f t="shared" si="425"/>
        <v>0</v>
      </c>
      <c r="AH3891" s="30">
        <v>0</v>
      </c>
      <c r="AI3891" s="30">
        <f>+[1]DEPURADO!G3885</f>
        <v>0</v>
      </c>
      <c r="AJ3891" s="32"/>
      <c r="AK3891" s="33"/>
    </row>
    <row r="3892" spans="1:37" s="34" customFormat="1" hidden="1" x14ac:dyDescent="0.25">
      <c r="A3892" s="23">
        <f t="shared" si="426"/>
        <v>3884</v>
      </c>
      <c r="B3892" s="24" t="s">
        <v>44</v>
      </c>
      <c r="C3892" s="23">
        <f>+[1]DEPURADO!A3886</f>
        <v>0</v>
      </c>
      <c r="D3892" s="23">
        <f>+[1]DEPURADO!B3886</f>
        <v>0</v>
      </c>
      <c r="E3892" s="25">
        <f>+[1]DEPURADO!C3886</f>
        <v>0</v>
      </c>
      <c r="F3892" s="26" t="str">
        <f>+IF([1]DEPURADO!D3886&gt;1,[1]DEPURADO!D3886," ")</f>
        <v xml:space="preserve"> </v>
      </c>
      <c r="G3892" s="27">
        <f>[1]DEPURADO!F3886</f>
        <v>0</v>
      </c>
      <c r="H3892" s="28">
        <v>0</v>
      </c>
      <c r="I3892" s="28">
        <f>+[1]DEPURADO!M3886+[1]DEPURADO!N3886</f>
        <v>0</v>
      </c>
      <c r="J3892" s="28">
        <f>+[1]DEPURADO!R3886</f>
        <v>0</v>
      </c>
      <c r="K3892" s="29">
        <f>+[1]DEPURADO!P3886+[1]DEPURADO!Q3886</f>
        <v>0</v>
      </c>
      <c r="L3892" s="28">
        <v>0</v>
      </c>
      <c r="M3892" s="28">
        <v>0</v>
      </c>
      <c r="N3892" s="28">
        <f t="shared" si="420"/>
        <v>0</v>
      </c>
      <c r="O3892" s="28">
        <f t="shared" si="421"/>
        <v>0</v>
      </c>
      <c r="P3892" s="24">
        <f>IF([1]DEPURADO!H3886&gt;1,0,[1]DEPURADO!B3886)</f>
        <v>0</v>
      </c>
      <c r="Q3892" s="30">
        <f t="shared" si="422"/>
        <v>0</v>
      </c>
      <c r="R3892" s="31">
        <f t="shared" si="423"/>
        <v>0</v>
      </c>
      <c r="S3892" s="31">
        <f>+[1]DEPURADO!J3886</f>
        <v>0</v>
      </c>
      <c r="T3892" s="23" t="s">
        <v>45</v>
      </c>
      <c r="U3892" s="31">
        <f>+[1]DEPURADO!I3886</f>
        <v>0</v>
      </c>
      <c r="V3892" s="30"/>
      <c r="W3892" s="23" t="s">
        <v>45</v>
      </c>
      <c r="X3892" s="31">
        <f>+[1]DEPURADO!K3886+[1]DEPURADO!L3886</f>
        <v>0</v>
      </c>
      <c r="Y3892" s="23" t="s">
        <v>45</v>
      </c>
      <c r="Z3892" s="31">
        <f t="shared" si="424"/>
        <v>0</v>
      </c>
      <c r="AA3892" s="31"/>
      <c r="AB3892" s="31">
        <v>0</v>
      </c>
      <c r="AC3892" s="31">
        <v>0</v>
      </c>
      <c r="AD3892" s="30"/>
      <c r="AE3892" s="30">
        <f>+[1]DEPURADO!K3886</f>
        <v>0</v>
      </c>
      <c r="AF3892" s="30">
        <v>0</v>
      </c>
      <c r="AG3892" s="30">
        <f t="shared" si="425"/>
        <v>0</v>
      </c>
      <c r="AH3892" s="30">
        <v>0</v>
      </c>
      <c r="AI3892" s="30">
        <f>+[1]DEPURADO!G3886</f>
        <v>0</v>
      </c>
      <c r="AJ3892" s="32"/>
      <c r="AK3892" s="33"/>
    </row>
    <row r="3893" spans="1:37" s="34" customFormat="1" hidden="1" x14ac:dyDescent="0.25">
      <c r="A3893" s="23">
        <f t="shared" si="426"/>
        <v>3885</v>
      </c>
      <c r="B3893" s="24" t="s">
        <v>44</v>
      </c>
      <c r="C3893" s="23">
        <f>+[1]DEPURADO!A3887</f>
        <v>0</v>
      </c>
      <c r="D3893" s="23">
        <f>+[1]DEPURADO!B3887</f>
        <v>0</v>
      </c>
      <c r="E3893" s="25">
        <f>+[1]DEPURADO!C3887</f>
        <v>0</v>
      </c>
      <c r="F3893" s="26" t="str">
        <f>+IF([1]DEPURADO!D3887&gt;1,[1]DEPURADO!D3887," ")</f>
        <v xml:space="preserve"> </v>
      </c>
      <c r="G3893" s="27">
        <f>[1]DEPURADO!F3887</f>
        <v>0</v>
      </c>
      <c r="H3893" s="28">
        <v>0</v>
      </c>
      <c r="I3893" s="28">
        <f>+[1]DEPURADO!M3887+[1]DEPURADO!N3887</f>
        <v>0</v>
      </c>
      <c r="J3893" s="28">
        <f>+[1]DEPURADO!R3887</f>
        <v>0</v>
      </c>
      <c r="K3893" s="29">
        <f>+[1]DEPURADO!P3887+[1]DEPURADO!Q3887</f>
        <v>0</v>
      </c>
      <c r="L3893" s="28">
        <v>0</v>
      </c>
      <c r="M3893" s="28">
        <v>0</v>
      </c>
      <c r="N3893" s="28">
        <f t="shared" si="420"/>
        <v>0</v>
      </c>
      <c r="O3893" s="28">
        <f t="shared" si="421"/>
        <v>0</v>
      </c>
      <c r="P3893" s="24">
        <f>IF([1]DEPURADO!H3887&gt;1,0,[1]DEPURADO!B3887)</f>
        <v>0</v>
      </c>
      <c r="Q3893" s="30">
        <f t="shared" si="422"/>
        <v>0</v>
      </c>
      <c r="R3893" s="31">
        <f t="shared" si="423"/>
        <v>0</v>
      </c>
      <c r="S3893" s="31">
        <f>+[1]DEPURADO!J3887</f>
        <v>0</v>
      </c>
      <c r="T3893" s="23" t="s">
        <v>45</v>
      </c>
      <c r="U3893" s="31">
        <f>+[1]DEPURADO!I3887</f>
        <v>0</v>
      </c>
      <c r="V3893" s="30"/>
      <c r="W3893" s="23" t="s">
        <v>45</v>
      </c>
      <c r="X3893" s="31">
        <f>+[1]DEPURADO!K3887+[1]DEPURADO!L3887</f>
        <v>0</v>
      </c>
      <c r="Y3893" s="23" t="s">
        <v>45</v>
      </c>
      <c r="Z3893" s="31">
        <f t="shared" si="424"/>
        <v>0</v>
      </c>
      <c r="AA3893" s="31"/>
      <c r="AB3893" s="31">
        <v>0</v>
      </c>
      <c r="AC3893" s="31">
        <v>0</v>
      </c>
      <c r="AD3893" s="30"/>
      <c r="AE3893" s="30">
        <f>+[1]DEPURADO!K3887</f>
        <v>0</v>
      </c>
      <c r="AF3893" s="30">
        <v>0</v>
      </c>
      <c r="AG3893" s="30">
        <f t="shared" si="425"/>
        <v>0</v>
      </c>
      <c r="AH3893" s="30">
        <v>0</v>
      </c>
      <c r="AI3893" s="30">
        <f>+[1]DEPURADO!G3887</f>
        <v>0</v>
      </c>
      <c r="AJ3893" s="32"/>
      <c r="AK3893" s="33"/>
    </row>
    <row r="3894" spans="1:37" s="34" customFormat="1" hidden="1" x14ac:dyDescent="0.25">
      <c r="A3894" s="23">
        <f t="shared" si="426"/>
        <v>3886</v>
      </c>
      <c r="B3894" s="24" t="s">
        <v>44</v>
      </c>
      <c r="C3894" s="23">
        <f>+[1]DEPURADO!A3888</f>
        <v>0</v>
      </c>
      <c r="D3894" s="23">
        <f>+[1]DEPURADO!B3888</f>
        <v>0</v>
      </c>
      <c r="E3894" s="25">
        <f>+[1]DEPURADO!C3888</f>
        <v>0</v>
      </c>
      <c r="F3894" s="26" t="str">
        <f>+IF([1]DEPURADO!D3888&gt;1,[1]DEPURADO!D3888," ")</f>
        <v xml:space="preserve"> </v>
      </c>
      <c r="G3894" s="27">
        <f>[1]DEPURADO!F3888</f>
        <v>0</v>
      </c>
      <c r="H3894" s="28">
        <v>0</v>
      </c>
      <c r="I3894" s="28">
        <f>+[1]DEPURADO!M3888+[1]DEPURADO!N3888</f>
        <v>0</v>
      </c>
      <c r="J3894" s="28">
        <f>+[1]DEPURADO!R3888</f>
        <v>0</v>
      </c>
      <c r="K3894" s="29">
        <f>+[1]DEPURADO!P3888+[1]DEPURADO!Q3888</f>
        <v>0</v>
      </c>
      <c r="L3894" s="28">
        <v>0</v>
      </c>
      <c r="M3894" s="28">
        <v>0</v>
      </c>
      <c r="N3894" s="28">
        <f t="shared" si="420"/>
        <v>0</v>
      </c>
      <c r="O3894" s="28">
        <f t="shared" si="421"/>
        <v>0</v>
      </c>
      <c r="P3894" s="24">
        <f>IF([1]DEPURADO!H3888&gt;1,0,[1]DEPURADO!B3888)</f>
        <v>0</v>
      </c>
      <c r="Q3894" s="30">
        <f t="shared" si="422"/>
        <v>0</v>
      </c>
      <c r="R3894" s="31">
        <f t="shared" si="423"/>
        <v>0</v>
      </c>
      <c r="S3894" s="31">
        <f>+[1]DEPURADO!J3888</f>
        <v>0</v>
      </c>
      <c r="T3894" s="23" t="s">
        <v>45</v>
      </c>
      <c r="U3894" s="31">
        <f>+[1]DEPURADO!I3888</f>
        <v>0</v>
      </c>
      <c r="V3894" s="30"/>
      <c r="W3894" s="23" t="s">
        <v>45</v>
      </c>
      <c r="X3894" s="31">
        <f>+[1]DEPURADO!K3888+[1]DEPURADO!L3888</f>
        <v>0</v>
      </c>
      <c r="Y3894" s="23" t="s">
        <v>45</v>
      </c>
      <c r="Z3894" s="31">
        <f t="shared" si="424"/>
        <v>0</v>
      </c>
      <c r="AA3894" s="31"/>
      <c r="AB3894" s="31">
        <v>0</v>
      </c>
      <c r="AC3894" s="31">
        <v>0</v>
      </c>
      <c r="AD3894" s="30"/>
      <c r="AE3894" s="30">
        <f>+[1]DEPURADO!K3888</f>
        <v>0</v>
      </c>
      <c r="AF3894" s="30">
        <v>0</v>
      </c>
      <c r="AG3894" s="30">
        <f t="shared" si="425"/>
        <v>0</v>
      </c>
      <c r="AH3894" s="30">
        <v>0</v>
      </c>
      <c r="AI3894" s="30">
        <f>+[1]DEPURADO!G3888</f>
        <v>0</v>
      </c>
      <c r="AJ3894" s="32"/>
      <c r="AK3894" s="33"/>
    </row>
    <row r="3895" spans="1:37" s="34" customFormat="1" hidden="1" x14ac:dyDescent="0.25">
      <c r="A3895" s="23">
        <f t="shared" si="426"/>
        <v>3887</v>
      </c>
      <c r="B3895" s="24" t="s">
        <v>44</v>
      </c>
      <c r="C3895" s="23">
        <f>+[1]DEPURADO!A3889</f>
        <v>0</v>
      </c>
      <c r="D3895" s="23">
        <f>+[1]DEPURADO!B3889</f>
        <v>0</v>
      </c>
      <c r="E3895" s="25">
        <f>+[1]DEPURADO!C3889</f>
        <v>0</v>
      </c>
      <c r="F3895" s="26" t="str">
        <f>+IF([1]DEPURADO!D3889&gt;1,[1]DEPURADO!D3889," ")</f>
        <v xml:space="preserve"> </v>
      </c>
      <c r="G3895" s="27">
        <f>[1]DEPURADO!F3889</f>
        <v>0</v>
      </c>
      <c r="H3895" s="28">
        <v>0</v>
      </c>
      <c r="I3895" s="28">
        <f>+[1]DEPURADO!M3889+[1]DEPURADO!N3889</f>
        <v>0</v>
      </c>
      <c r="J3895" s="28">
        <f>+[1]DEPURADO!R3889</f>
        <v>0</v>
      </c>
      <c r="K3895" s="29">
        <f>+[1]DEPURADO!P3889+[1]DEPURADO!Q3889</f>
        <v>0</v>
      </c>
      <c r="L3895" s="28">
        <v>0</v>
      </c>
      <c r="M3895" s="28">
        <v>0</v>
      </c>
      <c r="N3895" s="28">
        <f t="shared" si="420"/>
        <v>0</v>
      </c>
      <c r="O3895" s="28">
        <f t="shared" si="421"/>
        <v>0</v>
      </c>
      <c r="P3895" s="24">
        <f>IF([1]DEPURADO!H3889&gt;1,0,[1]DEPURADO!B3889)</f>
        <v>0</v>
      </c>
      <c r="Q3895" s="30">
        <f t="shared" si="422"/>
        <v>0</v>
      </c>
      <c r="R3895" s="31">
        <f t="shared" si="423"/>
        <v>0</v>
      </c>
      <c r="S3895" s="31">
        <f>+[1]DEPURADO!J3889</f>
        <v>0</v>
      </c>
      <c r="T3895" s="23" t="s">
        <v>45</v>
      </c>
      <c r="U3895" s="31">
        <f>+[1]DEPURADO!I3889</f>
        <v>0</v>
      </c>
      <c r="V3895" s="30"/>
      <c r="W3895" s="23" t="s">
        <v>45</v>
      </c>
      <c r="X3895" s="31">
        <f>+[1]DEPURADO!K3889+[1]DEPURADO!L3889</f>
        <v>0</v>
      </c>
      <c r="Y3895" s="23" t="s">
        <v>45</v>
      </c>
      <c r="Z3895" s="31">
        <f t="shared" si="424"/>
        <v>0</v>
      </c>
      <c r="AA3895" s="31"/>
      <c r="AB3895" s="31">
        <v>0</v>
      </c>
      <c r="AC3895" s="31">
        <v>0</v>
      </c>
      <c r="AD3895" s="30"/>
      <c r="AE3895" s="30">
        <f>+[1]DEPURADO!K3889</f>
        <v>0</v>
      </c>
      <c r="AF3895" s="30">
        <v>0</v>
      </c>
      <c r="AG3895" s="30">
        <f t="shared" si="425"/>
        <v>0</v>
      </c>
      <c r="AH3895" s="30">
        <v>0</v>
      </c>
      <c r="AI3895" s="30">
        <f>+[1]DEPURADO!G3889</f>
        <v>0</v>
      </c>
      <c r="AJ3895" s="32"/>
      <c r="AK3895" s="33"/>
    </row>
    <row r="3896" spans="1:37" s="34" customFormat="1" hidden="1" x14ac:dyDescent="0.25">
      <c r="A3896" s="23">
        <f t="shared" si="426"/>
        <v>3888</v>
      </c>
      <c r="B3896" s="24" t="s">
        <v>44</v>
      </c>
      <c r="C3896" s="23">
        <f>+[1]DEPURADO!A3890</f>
        <v>0</v>
      </c>
      <c r="D3896" s="23">
        <f>+[1]DEPURADO!B3890</f>
        <v>0</v>
      </c>
      <c r="E3896" s="25">
        <f>+[1]DEPURADO!C3890</f>
        <v>0</v>
      </c>
      <c r="F3896" s="26" t="str">
        <f>+IF([1]DEPURADO!D3890&gt;1,[1]DEPURADO!D3890," ")</f>
        <v xml:space="preserve"> </v>
      </c>
      <c r="G3896" s="27">
        <f>[1]DEPURADO!F3890</f>
        <v>0</v>
      </c>
      <c r="H3896" s="28">
        <v>0</v>
      </c>
      <c r="I3896" s="28">
        <f>+[1]DEPURADO!M3890+[1]DEPURADO!N3890</f>
        <v>0</v>
      </c>
      <c r="J3896" s="28">
        <f>+[1]DEPURADO!R3890</f>
        <v>0</v>
      </c>
      <c r="K3896" s="29">
        <f>+[1]DEPURADO!P3890+[1]DEPURADO!Q3890</f>
        <v>0</v>
      </c>
      <c r="L3896" s="28">
        <v>0</v>
      </c>
      <c r="M3896" s="28">
        <v>0</v>
      </c>
      <c r="N3896" s="28">
        <f t="shared" si="420"/>
        <v>0</v>
      </c>
      <c r="O3896" s="28">
        <f t="shared" si="421"/>
        <v>0</v>
      </c>
      <c r="P3896" s="24">
        <f>IF([1]DEPURADO!H3890&gt;1,0,[1]DEPURADO!B3890)</f>
        <v>0</v>
      </c>
      <c r="Q3896" s="30">
        <f t="shared" si="422"/>
        <v>0</v>
      </c>
      <c r="R3896" s="31">
        <f t="shared" si="423"/>
        <v>0</v>
      </c>
      <c r="S3896" s="31">
        <f>+[1]DEPURADO!J3890</f>
        <v>0</v>
      </c>
      <c r="T3896" s="23" t="s">
        <v>45</v>
      </c>
      <c r="U3896" s="31">
        <f>+[1]DEPURADO!I3890</f>
        <v>0</v>
      </c>
      <c r="V3896" s="30"/>
      <c r="W3896" s="23" t="s">
        <v>45</v>
      </c>
      <c r="X3896" s="31">
        <f>+[1]DEPURADO!K3890+[1]DEPURADO!L3890</f>
        <v>0</v>
      </c>
      <c r="Y3896" s="23" t="s">
        <v>45</v>
      </c>
      <c r="Z3896" s="31">
        <f t="shared" si="424"/>
        <v>0</v>
      </c>
      <c r="AA3896" s="31"/>
      <c r="AB3896" s="31">
        <v>0</v>
      </c>
      <c r="AC3896" s="31">
        <v>0</v>
      </c>
      <c r="AD3896" s="30"/>
      <c r="AE3896" s="30">
        <f>+[1]DEPURADO!K3890</f>
        <v>0</v>
      </c>
      <c r="AF3896" s="30">
        <v>0</v>
      </c>
      <c r="AG3896" s="30">
        <f t="shared" si="425"/>
        <v>0</v>
      </c>
      <c r="AH3896" s="30">
        <v>0</v>
      </c>
      <c r="AI3896" s="30">
        <f>+[1]DEPURADO!G3890</f>
        <v>0</v>
      </c>
      <c r="AJ3896" s="32"/>
      <c r="AK3896" s="33"/>
    </row>
    <row r="3897" spans="1:37" s="34" customFormat="1" hidden="1" x14ac:dyDescent="0.25">
      <c r="A3897" s="23">
        <f t="shared" si="426"/>
        <v>3889</v>
      </c>
      <c r="B3897" s="24" t="s">
        <v>44</v>
      </c>
      <c r="C3897" s="23">
        <f>+[1]DEPURADO!A3891</f>
        <v>0</v>
      </c>
      <c r="D3897" s="23">
        <f>+[1]DEPURADO!B3891</f>
        <v>0</v>
      </c>
      <c r="E3897" s="25">
        <f>+[1]DEPURADO!C3891</f>
        <v>0</v>
      </c>
      <c r="F3897" s="26" t="str">
        <f>+IF([1]DEPURADO!D3891&gt;1,[1]DEPURADO!D3891," ")</f>
        <v xml:space="preserve"> </v>
      </c>
      <c r="G3897" s="27">
        <f>[1]DEPURADO!F3891</f>
        <v>0</v>
      </c>
      <c r="H3897" s="28">
        <v>0</v>
      </c>
      <c r="I3897" s="28">
        <f>+[1]DEPURADO!M3891+[1]DEPURADO!N3891</f>
        <v>0</v>
      </c>
      <c r="J3897" s="28">
        <f>+[1]DEPURADO!R3891</f>
        <v>0</v>
      </c>
      <c r="K3897" s="29">
        <f>+[1]DEPURADO!P3891+[1]DEPURADO!Q3891</f>
        <v>0</v>
      </c>
      <c r="L3897" s="28">
        <v>0</v>
      </c>
      <c r="M3897" s="28">
        <v>0</v>
      </c>
      <c r="N3897" s="28">
        <f t="shared" si="420"/>
        <v>0</v>
      </c>
      <c r="O3897" s="28">
        <f t="shared" si="421"/>
        <v>0</v>
      </c>
      <c r="P3897" s="24">
        <f>IF([1]DEPURADO!H3891&gt;1,0,[1]DEPURADO!B3891)</f>
        <v>0</v>
      </c>
      <c r="Q3897" s="30">
        <f t="shared" si="422"/>
        <v>0</v>
      </c>
      <c r="R3897" s="31">
        <f t="shared" si="423"/>
        <v>0</v>
      </c>
      <c r="S3897" s="31">
        <f>+[1]DEPURADO!J3891</f>
        <v>0</v>
      </c>
      <c r="T3897" s="23" t="s">
        <v>45</v>
      </c>
      <c r="U3897" s="31">
        <f>+[1]DEPURADO!I3891</f>
        <v>0</v>
      </c>
      <c r="V3897" s="30"/>
      <c r="W3897" s="23" t="s">
        <v>45</v>
      </c>
      <c r="X3897" s="31">
        <f>+[1]DEPURADO!K3891+[1]DEPURADO!L3891</f>
        <v>0</v>
      </c>
      <c r="Y3897" s="23" t="s">
        <v>45</v>
      </c>
      <c r="Z3897" s="31">
        <f t="shared" si="424"/>
        <v>0</v>
      </c>
      <c r="AA3897" s="31"/>
      <c r="AB3897" s="31">
        <v>0</v>
      </c>
      <c r="AC3897" s="31">
        <v>0</v>
      </c>
      <c r="AD3897" s="30"/>
      <c r="AE3897" s="30">
        <f>+[1]DEPURADO!K3891</f>
        <v>0</v>
      </c>
      <c r="AF3897" s="30">
        <v>0</v>
      </c>
      <c r="AG3897" s="30">
        <f t="shared" si="425"/>
        <v>0</v>
      </c>
      <c r="AH3897" s="30">
        <v>0</v>
      </c>
      <c r="AI3897" s="30">
        <f>+[1]DEPURADO!G3891</f>
        <v>0</v>
      </c>
      <c r="AJ3897" s="32"/>
      <c r="AK3897" s="33"/>
    </row>
    <row r="3898" spans="1:37" s="34" customFormat="1" hidden="1" x14ac:dyDescent="0.25">
      <c r="A3898" s="23">
        <f t="shared" si="426"/>
        <v>3890</v>
      </c>
      <c r="B3898" s="24" t="s">
        <v>44</v>
      </c>
      <c r="C3898" s="23">
        <f>+[1]DEPURADO!A3892</f>
        <v>0</v>
      </c>
      <c r="D3898" s="23">
        <f>+[1]DEPURADO!B3892</f>
        <v>0</v>
      </c>
      <c r="E3898" s="25">
        <f>+[1]DEPURADO!C3892</f>
        <v>0</v>
      </c>
      <c r="F3898" s="26" t="str">
        <f>+IF([1]DEPURADO!D3892&gt;1,[1]DEPURADO!D3892," ")</f>
        <v xml:space="preserve"> </v>
      </c>
      <c r="G3898" s="27">
        <f>[1]DEPURADO!F3892</f>
        <v>0</v>
      </c>
      <c r="H3898" s="28">
        <v>0</v>
      </c>
      <c r="I3898" s="28">
        <f>+[1]DEPURADO!M3892+[1]DEPURADO!N3892</f>
        <v>0</v>
      </c>
      <c r="J3898" s="28">
        <f>+[1]DEPURADO!R3892</f>
        <v>0</v>
      </c>
      <c r="K3898" s="29">
        <f>+[1]DEPURADO!P3892+[1]DEPURADO!Q3892</f>
        <v>0</v>
      </c>
      <c r="L3898" s="28">
        <v>0</v>
      </c>
      <c r="M3898" s="28">
        <v>0</v>
      </c>
      <c r="N3898" s="28">
        <f t="shared" si="420"/>
        <v>0</v>
      </c>
      <c r="O3898" s="28">
        <f t="shared" si="421"/>
        <v>0</v>
      </c>
      <c r="P3898" s="24">
        <f>IF([1]DEPURADO!H3892&gt;1,0,[1]DEPURADO!B3892)</f>
        <v>0</v>
      </c>
      <c r="Q3898" s="30">
        <f t="shared" si="422"/>
        <v>0</v>
      </c>
      <c r="R3898" s="31">
        <f t="shared" si="423"/>
        <v>0</v>
      </c>
      <c r="S3898" s="31">
        <f>+[1]DEPURADO!J3892</f>
        <v>0</v>
      </c>
      <c r="T3898" s="23" t="s">
        <v>45</v>
      </c>
      <c r="U3898" s="31">
        <f>+[1]DEPURADO!I3892</f>
        <v>0</v>
      </c>
      <c r="V3898" s="30"/>
      <c r="W3898" s="23" t="s">
        <v>45</v>
      </c>
      <c r="X3898" s="31">
        <f>+[1]DEPURADO!K3892+[1]DEPURADO!L3892</f>
        <v>0</v>
      </c>
      <c r="Y3898" s="23" t="s">
        <v>45</v>
      </c>
      <c r="Z3898" s="31">
        <f t="shared" si="424"/>
        <v>0</v>
      </c>
      <c r="AA3898" s="31"/>
      <c r="AB3898" s="31">
        <v>0</v>
      </c>
      <c r="AC3898" s="31">
        <v>0</v>
      </c>
      <c r="AD3898" s="30"/>
      <c r="AE3898" s="30">
        <f>+[1]DEPURADO!K3892</f>
        <v>0</v>
      </c>
      <c r="AF3898" s="30">
        <v>0</v>
      </c>
      <c r="AG3898" s="30">
        <f t="shared" si="425"/>
        <v>0</v>
      </c>
      <c r="AH3898" s="30">
        <v>0</v>
      </c>
      <c r="AI3898" s="30">
        <f>+[1]DEPURADO!G3892</f>
        <v>0</v>
      </c>
      <c r="AJ3898" s="32"/>
      <c r="AK3898" s="33"/>
    </row>
    <row r="3899" spans="1:37" s="34" customFormat="1" hidden="1" x14ac:dyDescent="0.25">
      <c r="A3899" s="23">
        <f t="shared" si="426"/>
        <v>3891</v>
      </c>
      <c r="B3899" s="24" t="s">
        <v>44</v>
      </c>
      <c r="C3899" s="23">
        <f>+[1]DEPURADO!A3893</f>
        <v>0</v>
      </c>
      <c r="D3899" s="23">
        <f>+[1]DEPURADO!B3893</f>
        <v>0</v>
      </c>
      <c r="E3899" s="25">
        <f>+[1]DEPURADO!C3893</f>
        <v>0</v>
      </c>
      <c r="F3899" s="26" t="str">
        <f>+IF([1]DEPURADO!D3893&gt;1,[1]DEPURADO!D3893," ")</f>
        <v xml:space="preserve"> </v>
      </c>
      <c r="G3899" s="27">
        <f>[1]DEPURADO!F3893</f>
        <v>0</v>
      </c>
      <c r="H3899" s="28">
        <v>0</v>
      </c>
      <c r="I3899" s="28">
        <f>+[1]DEPURADO!M3893+[1]DEPURADO!N3893</f>
        <v>0</v>
      </c>
      <c r="J3899" s="28">
        <f>+[1]DEPURADO!R3893</f>
        <v>0</v>
      </c>
      <c r="K3899" s="29">
        <f>+[1]DEPURADO!P3893+[1]DEPURADO!Q3893</f>
        <v>0</v>
      </c>
      <c r="L3899" s="28">
        <v>0</v>
      </c>
      <c r="M3899" s="28">
        <v>0</v>
      </c>
      <c r="N3899" s="28">
        <f t="shared" si="420"/>
        <v>0</v>
      </c>
      <c r="O3899" s="28">
        <f t="shared" si="421"/>
        <v>0</v>
      </c>
      <c r="P3899" s="24">
        <f>IF([1]DEPURADO!H3893&gt;1,0,[1]DEPURADO!B3893)</f>
        <v>0</v>
      </c>
      <c r="Q3899" s="30">
        <f t="shared" si="422"/>
        <v>0</v>
      </c>
      <c r="R3899" s="31">
        <f t="shared" si="423"/>
        <v>0</v>
      </c>
      <c r="S3899" s="31">
        <f>+[1]DEPURADO!J3893</f>
        <v>0</v>
      </c>
      <c r="T3899" s="23" t="s">
        <v>45</v>
      </c>
      <c r="U3899" s="31">
        <f>+[1]DEPURADO!I3893</f>
        <v>0</v>
      </c>
      <c r="V3899" s="30"/>
      <c r="W3899" s="23" t="s">
        <v>45</v>
      </c>
      <c r="X3899" s="31">
        <f>+[1]DEPURADO!K3893+[1]DEPURADO!L3893</f>
        <v>0</v>
      </c>
      <c r="Y3899" s="23" t="s">
        <v>45</v>
      </c>
      <c r="Z3899" s="31">
        <f t="shared" si="424"/>
        <v>0</v>
      </c>
      <c r="AA3899" s="31"/>
      <c r="AB3899" s="31">
        <v>0</v>
      </c>
      <c r="AC3899" s="31">
        <v>0</v>
      </c>
      <c r="AD3899" s="30"/>
      <c r="AE3899" s="30">
        <f>+[1]DEPURADO!K3893</f>
        <v>0</v>
      </c>
      <c r="AF3899" s="30">
        <v>0</v>
      </c>
      <c r="AG3899" s="30">
        <f t="shared" si="425"/>
        <v>0</v>
      </c>
      <c r="AH3899" s="30">
        <v>0</v>
      </c>
      <c r="AI3899" s="30">
        <f>+[1]DEPURADO!G3893</f>
        <v>0</v>
      </c>
      <c r="AJ3899" s="32"/>
      <c r="AK3899" s="33"/>
    </row>
    <row r="3900" spans="1:37" s="34" customFormat="1" hidden="1" x14ac:dyDescent="0.25">
      <c r="A3900" s="23">
        <f t="shared" si="426"/>
        <v>3892</v>
      </c>
      <c r="B3900" s="24" t="s">
        <v>44</v>
      </c>
      <c r="C3900" s="23">
        <f>+[1]DEPURADO!A3894</f>
        <v>0</v>
      </c>
      <c r="D3900" s="23">
        <f>+[1]DEPURADO!B3894</f>
        <v>0</v>
      </c>
      <c r="E3900" s="25">
        <f>+[1]DEPURADO!C3894</f>
        <v>0</v>
      </c>
      <c r="F3900" s="26" t="str">
        <f>+IF([1]DEPURADO!D3894&gt;1,[1]DEPURADO!D3894," ")</f>
        <v xml:space="preserve"> </v>
      </c>
      <c r="G3900" s="27">
        <f>[1]DEPURADO!F3894</f>
        <v>0</v>
      </c>
      <c r="H3900" s="28">
        <v>0</v>
      </c>
      <c r="I3900" s="28">
        <f>+[1]DEPURADO!M3894+[1]DEPURADO!N3894</f>
        <v>0</v>
      </c>
      <c r="J3900" s="28">
        <f>+[1]DEPURADO!R3894</f>
        <v>0</v>
      </c>
      <c r="K3900" s="29">
        <f>+[1]DEPURADO!P3894+[1]DEPURADO!Q3894</f>
        <v>0</v>
      </c>
      <c r="L3900" s="28">
        <v>0</v>
      </c>
      <c r="M3900" s="28">
        <v>0</v>
      </c>
      <c r="N3900" s="28">
        <f t="shared" si="420"/>
        <v>0</v>
      </c>
      <c r="O3900" s="28">
        <f t="shared" si="421"/>
        <v>0</v>
      </c>
      <c r="P3900" s="24">
        <f>IF([1]DEPURADO!H3894&gt;1,0,[1]DEPURADO!B3894)</f>
        <v>0</v>
      </c>
      <c r="Q3900" s="30">
        <f t="shared" si="422"/>
        <v>0</v>
      </c>
      <c r="R3900" s="31">
        <f t="shared" si="423"/>
        <v>0</v>
      </c>
      <c r="S3900" s="31">
        <f>+[1]DEPURADO!J3894</f>
        <v>0</v>
      </c>
      <c r="T3900" s="23" t="s">
        <v>45</v>
      </c>
      <c r="U3900" s="31">
        <f>+[1]DEPURADO!I3894</f>
        <v>0</v>
      </c>
      <c r="V3900" s="30"/>
      <c r="W3900" s="23" t="s">
        <v>45</v>
      </c>
      <c r="X3900" s="31">
        <f>+[1]DEPURADO!K3894+[1]DEPURADO!L3894</f>
        <v>0</v>
      </c>
      <c r="Y3900" s="23" t="s">
        <v>45</v>
      </c>
      <c r="Z3900" s="31">
        <f t="shared" si="424"/>
        <v>0</v>
      </c>
      <c r="AA3900" s="31"/>
      <c r="AB3900" s="31">
        <v>0</v>
      </c>
      <c r="AC3900" s="31">
        <v>0</v>
      </c>
      <c r="AD3900" s="30"/>
      <c r="AE3900" s="30">
        <f>+[1]DEPURADO!K3894</f>
        <v>0</v>
      </c>
      <c r="AF3900" s="30">
        <v>0</v>
      </c>
      <c r="AG3900" s="30">
        <f t="shared" si="425"/>
        <v>0</v>
      </c>
      <c r="AH3900" s="30">
        <v>0</v>
      </c>
      <c r="AI3900" s="30">
        <f>+[1]DEPURADO!G3894</f>
        <v>0</v>
      </c>
      <c r="AJ3900" s="32"/>
      <c r="AK3900" s="33"/>
    </row>
    <row r="3901" spans="1:37" s="34" customFormat="1" hidden="1" x14ac:dyDescent="0.25">
      <c r="A3901" s="23">
        <f t="shared" si="426"/>
        <v>3893</v>
      </c>
      <c r="B3901" s="24" t="s">
        <v>44</v>
      </c>
      <c r="C3901" s="23">
        <f>+[1]DEPURADO!A3895</f>
        <v>0</v>
      </c>
      <c r="D3901" s="23">
        <f>+[1]DEPURADO!B3895</f>
        <v>0</v>
      </c>
      <c r="E3901" s="25">
        <f>+[1]DEPURADO!C3895</f>
        <v>0</v>
      </c>
      <c r="F3901" s="26" t="str">
        <f>+IF([1]DEPURADO!D3895&gt;1,[1]DEPURADO!D3895," ")</f>
        <v xml:space="preserve"> </v>
      </c>
      <c r="G3901" s="27">
        <f>[1]DEPURADO!F3895</f>
        <v>0</v>
      </c>
      <c r="H3901" s="28">
        <v>0</v>
      </c>
      <c r="I3901" s="28">
        <f>+[1]DEPURADO!M3895+[1]DEPURADO!N3895</f>
        <v>0</v>
      </c>
      <c r="J3901" s="28">
        <f>+[1]DEPURADO!R3895</f>
        <v>0</v>
      </c>
      <c r="K3901" s="29">
        <f>+[1]DEPURADO!P3895+[1]DEPURADO!Q3895</f>
        <v>0</v>
      </c>
      <c r="L3901" s="28">
        <v>0</v>
      </c>
      <c r="M3901" s="28">
        <v>0</v>
      </c>
      <c r="N3901" s="28">
        <f t="shared" si="420"/>
        <v>0</v>
      </c>
      <c r="O3901" s="28">
        <f t="shared" si="421"/>
        <v>0</v>
      </c>
      <c r="P3901" s="24">
        <f>IF([1]DEPURADO!H3895&gt;1,0,[1]DEPURADO!B3895)</f>
        <v>0</v>
      </c>
      <c r="Q3901" s="30">
        <f t="shared" si="422"/>
        <v>0</v>
      </c>
      <c r="R3901" s="31">
        <f t="shared" si="423"/>
        <v>0</v>
      </c>
      <c r="S3901" s="31">
        <f>+[1]DEPURADO!J3895</f>
        <v>0</v>
      </c>
      <c r="T3901" s="23" t="s">
        <v>45</v>
      </c>
      <c r="U3901" s="31">
        <f>+[1]DEPURADO!I3895</f>
        <v>0</v>
      </c>
      <c r="V3901" s="30"/>
      <c r="W3901" s="23" t="s">
        <v>45</v>
      </c>
      <c r="X3901" s="31">
        <f>+[1]DEPURADO!K3895+[1]DEPURADO!L3895</f>
        <v>0</v>
      </c>
      <c r="Y3901" s="23" t="s">
        <v>45</v>
      </c>
      <c r="Z3901" s="31">
        <f t="shared" si="424"/>
        <v>0</v>
      </c>
      <c r="AA3901" s="31"/>
      <c r="AB3901" s="31">
        <v>0</v>
      </c>
      <c r="AC3901" s="31">
        <v>0</v>
      </c>
      <c r="AD3901" s="30"/>
      <c r="AE3901" s="30">
        <f>+[1]DEPURADO!K3895</f>
        <v>0</v>
      </c>
      <c r="AF3901" s="30">
        <v>0</v>
      </c>
      <c r="AG3901" s="30">
        <f t="shared" si="425"/>
        <v>0</v>
      </c>
      <c r="AH3901" s="30">
        <v>0</v>
      </c>
      <c r="AI3901" s="30">
        <f>+[1]DEPURADO!G3895</f>
        <v>0</v>
      </c>
      <c r="AJ3901" s="32"/>
      <c r="AK3901" s="33"/>
    </row>
    <row r="3902" spans="1:37" s="34" customFormat="1" hidden="1" x14ac:dyDescent="0.25">
      <c r="A3902" s="23">
        <f t="shared" si="426"/>
        <v>3894</v>
      </c>
      <c r="B3902" s="24" t="s">
        <v>44</v>
      </c>
      <c r="C3902" s="23">
        <f>+[1]DEPURADO!A3896</f>
        <v>0</v>
      </c>
      <c r="D3902" s="23">
        <f>+[1]DEPURADO!B3896</f>
        <v>0</v>
      </c>
      <c r="E3902" s="25">
        <f>+[1]DEPURADO!C3896</f>
        <v>0</v>
      </c>
      <c r="F3902" s="26" t="str">
        <f>+IF([1]DEPURADO!D3896&gt;1,[1]DEPURADO!D3896," ")</f>
        <v xml:space="preserve"> </v>
      </c>
      <c r="G3902" s="27">
        <f>[1]DEPURADO!F3896</f>
        <v>0</v>
      </c>
      <c r="H3902" s="28">
        <v>0</v>
      </c>
      <c r="I3902" s="28">
        <f>+[1]DEPURADO!M3896+[1]DEPURADO!N3896</f>
        <v>0</v>
      </c>
      <c r="J3902" s="28">
        <f>+[1]DEPURADO!R3896</f>
        <v>0</v>
      </c>
      <c r="K3902" s="29">
        <f>+[1]DEPURADO!P3896+[1]DEPURADO!Q3896</f>
        <v>0</v>
      </c>
      <c r="L3902" s="28">
        <v>0</v>
      </c>
      <c r="M3902" s="28">
        <v>0</v>
      </c>
      <c r="N3902" s="28">
        <f t="shared" si="420"/>
        <v>0</v>
      </c>
      <c r="O3902" s="28">
        <f t="shared" si="421"/>
        <v>0</v>
      </c>
      <c r="P3902" s="24">
        <f>IF([1]DEPURADO!H3896&gt;1,0,[1]DEPURADO!B3896)</f>
        <v>0</v>
      </c>
      <c r="Q3902" s="30">
        <f t="shared" si="422"/>
        <v>0</v>
      </c>
      <c r="R3902" s="31">
        <f t="shared" si="423"/>
        <v>0</v>
      </c>
      <c r="S3902" s="31">
        <f>+[1]DEPURADO!J3896</f>
        <v>0</v>
      </c>
      <c r="T3902" s="23" t="s">
        <v>45</v>
      </c>
      <c r="U3902" s="31">
        <f>+[1]DEPURADO!I3896</f>
        <v>0</v>
      </c>
      <c r="V3902" s="30"/>
      <c r="W3902" s="23" t="s">
        <v>45</v>
      </c>
      <c r="X3902" s="31">
        <f>+[1]DEPURADO!K3896+[1]DEPURADO!L3896</f>
        <v>0</v>
      </c>
      <c r="Y3902" s="23" t="s">
        <v>45</v>
      </c>
      <c r="Z3902" s="31">
        <f t="shared" si="424"/>
        <v>0</v>
      </c>
      <c r="AA3902" s="31"/>
      <c r="AB3902" s="31">
        <v>0</v>
      </c>
      <c r="AC3902" s="31">
        <v>0</v>
      </c>
      <c r="AD3902" s="30"/>
      <c r="AE3902" s="30">
        <f>+[1]DEPURADO!K3896</f>
        <v>0</v>
      </c>
      <c r="AF3902" s="30">
        <v>0</v>
      </c>
      <c r="AG3902" s="30">
        <f t="shared" si="425"/>
        <v>0</v>
      </c>
      <c r="AH3902" s="30">
        <v>0</v>
      </c>
      <c r="AI3902" s="30">
        <f>+[1]DEPURADO!G3896</f>
        <v>0</v>
      </c>
      <c r="AJ3902" s="32"/>
      <c r="AK3902" s="33"/>
    </row>
    <row r="3903" spans="1:37" s="34" customFormat="1" hidden="1" x14ac:dyDescent="0.25">
      <c r="A3903" s="23">
        <f t="shared" si="426"/>
        <v>3895</v>
      </c>
      <c r="B3903" s="24" t="s">
        <v>44</v>
      </c>
      <c r="C3903" s="23">
        <f>+[1]DEPURADO!A3897</f>
        <v>0</v>
      </c>
      <c r="D3903" s="23">
        <f>+[1]DEPURADO!B3897</f>
        <v>0</v>
      </c>
      <c r="E3903" s="25">
        <f>+[1]DEPURADO!C3897</f>
        <v>0</v>
      </c>
      <c r="F3903" s="26" t="str">
        <f>+IF([1]DEPURADO!D3897&gt;1,[1]DEPURADO!D3897," ")</f>
        <v xml:space="preserve"> </v>
      </c>
      <c r="G3903" s="27">
        <f>[1]DEPURADO!F3897</f>
        <v>0</v>
      </c>
      <c r="H3903" s="28">
        <v>0</v>
      </c>
      <c r="I3903" s="28">
        <f>+[1]DEPURADO!M3897+[1]DEPURADO!N3897</f>
        <v>0</v>
      </c>
      <c r="J3903" s="28">
        <f>+[1]DEPURADO!R3897</f>
        <v>0</v>
      </c>
      <c r="K3903" s="29">
        <f>+[1]DEPURADO!P3897+[1]DEPURADO!Q3897</f>
        <v>0</v>
      </c>
      <c r="L3903" s="28">
        <v>0</v>
      </c>
      <c r="M3903" s="28">
        <v>0</v>
      </c>
      <c r="N3903" s="28">
        <f t="shared" si="420"/>
        <v>0</v>
      </c>
      <c r="O3903" s="28">
        <f t="shared" si="421"/>
        <v>0</v>
      </c>
      <c r="P3903" s="24">
        <f>IF([1]DEPURADO!H3897&gt;1,0,[1]DEPURADO!B3897)</f>
        <v>0</v>
      </c>
      <c r="Q3903" s="30">
        <f t="shared" si="422"/>
        <v>0</v>
      </c>
      <c r="R3903" s="31">
        <f t="shared" si="423"/>
        <v>0</v>
      </c>
      <c r="S3903" s="31">
        <f>+[1]DEPURADO!J3897</f>
        <v>0</v>
      </c>
      <c r="T3903" s="23" t="s">
        <v>45</v>
      </c>
      <c r="U3903" s="31">
        <f>+[1]DEPURADO!I3897</f>
        <v>0</v>
      </c>
      <c r="V3903" s="30"/>
      <c r="W3903" s="23" t="s">
        <v>45</v>
      </c>
      <c r="X3903" s="31">
        <f>+[1]DEPURADO!K3897+[1]DEPURADO!L3897</f>
        <v>0</v>
      </c>
      <c r="Y3903" s="23" t="s">
        <v>45</v>
      </c>
      <c r="Z3903" s="31">
        <f t="shared" si="424"/>
        <v>0</v>
      </c>
      <c r="AA3903" s="31"/>
      <c r="AB3903" s="31">
        <v>0</v>
      </c>
      <c r="AC3903" s="31">
        <v>0</v>
      </c>
      <c r="AD3903" s="30"/>
      <c r="AE3903" s="30">
        <f>+[1]DEPURADO!K3897</f>
        <v>0</v>
      </c>
      <c r="AF3903" s="30">
        <v>0</v>
      </c>
      <c r="AG3903" s="30">
        <f t="shared" si="425"/>
        <v>0</v>
      </c>
      <c r="AH3903" s="30">
        <v>0</v>
      </c>
      <c r="AI3903" s="30">
        <f>+[1]DEPURADO!G3897</f>
        <v>0</v>
      </c>
      <c r="AJ3903" s="32"/>
      <c r="AK3903" s="33"/>
    </row>
    <row r="3904" spans="1:37" s="34" customFormat="1" hidden="1" x14ac:dyDescent="0.25">
      <c r="A3904" s="23">
        <f t="shared" si="426"/>
        <v>3896</v>
      </c>
      <c r="B3904" s="24" t="s">
        <v>44</v>
      </c>
      <c r="C3904" s="23">
        <f>+[1]DEPURADO!A3898</f>
        <v>0</v>
      </c>
      <c r="D3904" s="23">
        <f>+[1]DEPURADO!B3898</f>
        <v>0</v>
      </c>
      <c r="E3904" s="25">
        <f>+[1]DEPURADO!C3898</f>
        <v>0</v>
      </c>
      <c r="F3904" s="26" t="str">
        <f>+IF([1]DEPURADO!D3898&gt;1,[1]DEPURADO!D3898," ")</f>
        <v xml:space="preserve"> </v>
      </c>
      <c r="G3904" s="27">
        <f>[1]DEPURADO!F3898</f>
        <v>0</v>
      </c>
      <c r="H3904" s="28">
        <v>0</v>
      </c>
      <c r="I3904" s="28">
        <f>+[1]DEPURADO!M3898+[1]DEPURADO!N3898</f>
        <v>0</v>
      </c>
      <c r="J3904" s="28">
        <f>+[1]DEPURADO!R3898</f>
        <v>0</v>
      </c>
      <c r="K3904" s="29">
        <f>+[1]DEPURADO!P3898+[1]DEPURADO!Q3898</f>
        <v>0</v>
      </c>
      <c r="L3904" s="28">
        <v>0</v>
      </c>
      <c r="M3904" s="28">
        <v>0</v>
      </c>
      <c r="N3904" s="28">
        <f t="shared" si="420"/>
        <v>0</v>
      </c>
      <c r="O3904" s="28">
        <f t="shared" si="421"/>
        <v>0</v>
      </c>
      <c r="P3904" s="24">
        <f>IF([1]DEPURADO!H3898&gt;1,0,[1]DEPURADO!B3898)</f>
        <v>0</v>
      </c>
      <c r="Q3904" s="30">
        <f t="shared" si="422"/>
        <v>0</v>
      </c>
      <c r="R3904" s="31">
        <f t="shared" si="423"/>
        <v>0</v>
      </c>
      <c r="S3904" s="31">
        <f>+[1]DEPURADO!J3898</f>
        <v>0</v>
      </c>
      <c r="T3904" s="23" t="s">
        <v>45</v>
      </c>
      <c r="U3904" s="31">
        <f>+[1]DEPURADO!I3898</f>
        <v>0</v>
      </c>
      <c r="V3904" s="30"/>
      <c r="W3904" s="23" t="s">
        <v>45</v>
      </c>
      <c r="X3904" s="31">
        <f>+[1]DEPURADO!K3898+[1]DEPURADO!L3898</f>
        <v>0</v>
      </c>
      <c r="Y3904" s="23" t="s">
        <v>45</v>
      </c>
      <c r="Z3904" s="31">
        <f t="shared" si="424"/>
        <v>0</v>
      </c>
      <c r="AA3904" s="31"/>
      <c r="AB3904" s="31">
        <v>0</v>
      </c>
      <c r="AC3904" s="31">
        <v>0</v>
      </c>
      <c r="AD3904" s="30"/>
      <c r="AE3904" s="30">
        <f>+[1]DEPURADO!K3898</f>
        <v>0</v>
      </c>
      <c r="AF3904" s="30">
        <v>0</v>
      </c>
      <c r="AG3904" s="30">
        <f t="shared" si="425"/>
        <v>0</v>
      </c>
      <c r="AH3904" s="30">
        <v>0</v>
      </c>
      <c r="AI3904" s="30">
        <f>+[1]DEPURADO!G3898</f>
        <v>0</v>
      </c>
      <c r="AJ3904" s="32"/>
      <c r="AK3904" s="33"/>
    </row>
    <row r="3905" spans="1:37" s="34" customFormat="1" hidden="1" x14ac:dyDescent="0.25">
      <c r="A3905" s="23">
        <f t="shared" si="426"/>
        <v>3897</v>
      </c>
      <c r="B3905" s="24" t="s">
        <v>44</v>
      </c>
      <c r="C3905" s="23">
        <f>+[1]DEPURADO!A3899</f>
        <v>0</v>
      </c>
      <c r="D3905" s="23">
        <f>+[1]DEPURADO!B3899</f>
        <v>0</v>
      </c>
      <c r="E3905" s="25">
        <f>+[1]DEPURADO!C3899</f>
        <v>0</v>
      </c>
      <c r="F3905" s="26" t="str">
        <f>+IF([1]DEPURADO!D3899&gt;1,[1]DEPURADO!D3899," ")</f>
        <v xml:space="preserve"> </v>
      </c>
      <c r="G3905" s="27">
        <f>[1]DEPURADO!F3899</f>
        <v>0</v>
      </c>
      <c r="H3905" s="28">
        <v>0</v>
      </c>
      <c r="I3905" s="28">
        <f>+[1]DEPURADO!M3899+[1]DEPURADO!N3899</f>
        <v>0</v>
      </c>
      <c r="J3905" s="28">
        <f>+[1]DEPURADO!R3899</f>
        <v>0</v>
      </c>
      <c r="K3905" s="29">
        <f>+[1]DEPURADO!P3899+[1]DEPURADO!Q3899</f>
        <v>0</v>
      </c>
      <c r="L3905" s="28">
        <v>0</v>
      </c>
      <c r="M3905" s="28">
        <v>0</v>
      </c>
      <c r="N3905" s="28">
        <f t="shared" si="420"/>
        <v>0</v>
      </c>
      <c r="O3905" s="28">
        <f t="shared" si="421"/>
        <v>0</v>
      </c>
      <c r="P3905" s="24">
        <f>IF([1]DEPURADO!H3899&gt;1,0,[1]DEPURADO!B3899)</f>
        <v>0</v>
      </c>
      <c r="Q3905" s="30">
        <f t="shared" si="422"/>
        <v>0</v>
      </c>
      <c r="R3905" s="31">
        <f t="shared" si="423"/>
        <v>0</v>
      </c>
      <c r="S3905" s="31">
        <f>+[1]DEPURADO!J3899</f>
        <v>0</v>
      </c>
      <c r="T3905" s="23" t="s">
        <v>45</v>
      </c>
      <c r="U3905" s="31">
        <f>+[1]DEPURADO!I3899</f>
        <v>0</v>
      </c>
      <c r="V3905" s="30"/>
      <c r="W3905" s="23" t="s">
        <v>45</v>
      </c>
      <c r="X3905" s="31">
        <f>+[1]DEPURADO!K3899+[1]DEPURADO!L3899</f>
        <v>0</v>
      </c>
      <c r="Y3905" s="23" t="s">
        <v>45</v>
      </c>
      <c r="Z3905" s="31">
        <f t="shared" si="424"/>
        <v>0</v>
      </c>
      <c r="AA3905" s="31"/>
      <c r="AB3905" s="31">
        <v>0</v>
      </c>
      <c r="AC3905" s="31">
        <v>0</v>
      </c>
      <c r="AD3905" s="30"/>
      <c r="AE3905" s="30">
        <f>+[1]DEPURADO!K3899</f>
        <v>0</v>
      </c>
      <c r="AF3905" s="30">
        <v>0</v>
      </c>
      <c r="AG3905" s="30">
        <f t="shared" si="425"/>
        <v>0</v>
      </c>
      <c r="AH3905" s="30">
        <v>0</v>
      </c>
      <c r="AI3905" s="30">
        <f>+[1]DEPURADO!G3899</f>
        <v>0</v>
      </c>
      <c r="AJ3905" s="32"/>
      <c r="AK3905" s="33"/>
    </row>
    <row r="3906" spans="1:37" s="34" customFormat="1" hidden="1" x14ac:dyDescent="0.25">
      <c r="A3906" s="23">
        <f t="shared" si="426"/>
        <v>3898</v>
      </c>
      <c r="B3906" s="24" t="s">
        <v>44</v>
      </c>
      <c r="C3906" s="23">
        <f>+[1]DEPURADO!A3900</f>
        <v>0</v>
      </c>
      <c r="D3906" s="23">
        <f>+[1]DEPURADO!B3900</f>
        <v>0</v>
      </c>
      <c r="E3906" s="25">
        <f>+[1]DEPURADO!C3900</f>
        <v>0</v>
      </c>
      <c r="F3906" s="26" t="str">
        <f>+IF([1]DEPURADO!D3900&gt;1,[1]DEPURADO!D3900," ")</f>
        <v xml:space="preserve"> </v>
      </c>
      <c r="G3906" s="27">
        <f>[1]DEPURADO!F3900</f>
        <v>0</v>
      </c>
      <c r="H3906" s="28">
        <v>0</v>
      </c>
      <c r="I3906" s="28">
        <f>+[1]DEPURADO!M3900+[1]DEPURADO!N3900</f>
        <v>0</v>
      </c>
      <c r="J3906" s="28">
        <f>+[1]DEPURADO!R3900</f>
        <v>0</v>
      </c>
      <c r="K3906" s="29">
        <f>+[1]DEPURADO!P3900+[1]DEPURADO!Q3900</f>
        <v>0</v>
      </c>
      <c r="L3906" s="28">
        <v>0</v>
      </c>
      <c r="M3906" s="28">
        <v>0</v>
      </c>
      <c r="N3906" s="28">
        <f t="shared" si="420"/>
        <v>0</v>
      </c>
      <c r="O3906" s="28">
        <f t="shared" si="421"/>
        <v>0</v>
      </c>
      <c r="P3906" s="24">
        <f>IF([1]DEPURADO!H3900&gt;1,0,[1]DEPURADO!B3900)</f>
        <v>0</v>
      </c>
      <c r="Q3906" s="30">
        <f t="shared" si="422"/>
        <v>0</v>
      </c>
      <c r="R3906" s="31">
        <f t="shared" si="423"/>
        <v>0</v>
      </c>
      <c r="S3906" s="31">
        <f>+[1]DEPURADO!J3900</f>
        <v>0</v>
      </c>
      <c r="T3906" s="23" t="s">
        <v>45</v>
      </c>
      <c r="U3906" s="31">
        <f>+[1]DEPURADO!I3900</f>
        <v>0</v>
      </c>
      <c r="V3906" s="30"/>
      <c r="W3906" s="23" t="s">
        <v>45</v>
      </c>
      <c r="X3906" s="31">
        <f>+[1]DEPURADO!K3900+[1]DEPURADO!L3900</f>
        <v>0</v>
      </c>
      <c r="Y3906" s="23" t="s">
        <v>45</v>
      </c>
      <c r="Z3906" s="31">
        <f t="shared" si="424"/>
        <v>0</v>
      </c>
      <c r="AA3906" s="31"/>
      <c r="AB3906" s="31">
        <v>0</v>
      </c>
      <c r="AC3906" s="31">
        <v>0</v>
      </c>
      <c r="AD3906" s="30"/>
      <c r="AE3906" s="30">
        <f>+[1]DEPURADO!K3900</f>
        <v>0</v>
      </c>
      <c r="AF3906" s="30">
        <v>0</v>
      </c>
      <c r="AG3906" s="30">
        <f t="shared" si="425"/>
        <v>0</v>
      </c>
      <c r="AH3906" s="30">
        <v>0</v>
      </c>
      <c r="AI3906" s="30">
        <f>+[1]DEPURADO!G3900</f>
        <v>0</v>
      </c>
      <c r="AJ3906" s="32"/>
      <c r="AK3906" s="33"/>
    </row>
    <row r="3907" spans="1:37" s="34" customFormat="1" hidden="1" x14ac:dyDescent="0.25">
      <c r="A3907" s="23">
        <f t="shared" si="426"/>
        <v>3899</v>
      </c>
      <c r="B3907" s="24" t="s">
        <v>44</v>
      </c>
      <c r="C3907" s="23">
        <f>+[1]DEPURADO!A3901</f>
        <v>0</v>
      </c>
      <c r="D3907" s="23">
        <f>+[1]DEPURADO!B3901</f>
        <v>0</v>
      </c>
      <c r="E3907" s="25">
        <f>+[1]DEPURADO!C3901</f>
        <v>0</v>
      </c>
      <c r="F3907" s="26" t="str">
        <f>+IF([1]DEPURADO!D3901&gt;1,[1]DEPURADO!D3901," ")</f>
        <v xml:space="preserve"> </v>
      </c>
      <c r="G3907" s="27">
        <f>[1]DEPURADO!F3901</f>
        <v>0</v>
      </c>
      <c r="H3907" s="28">
        <v>0</v>
      </c>
      <c r="I3907" s="28">
        <f>+[1]DEPURADO!M3901+[1]DEPURADO!N3901</f>
        <v>0</v>
      </c>
      <c r="J3907" s="28">
        <f>+[1]DEPURADO!R3901</f>
        <v>0</v>
      </c>
      <c r="K3907" s="29">
        <f>+[1]DEPURADO!P3901+[1]DEPURADO!Q3901</f>
        <v>0</v>
      </c>
      <c r="L3907" s="28">
        <v>0</v>
      </c>
      <c r="M3907" s="28">
        <v>0</v>
      </c>
      <c r="N3907" s="28">
        <f t="shared" si="420"/>
        <v>0</v>
      </c>
      <c r="O3907" s="28">
        <f t="shared" si="421"/>
        <v>0</v>
      </c>
      <c r="P3907" s="24">
        <f>IF([1]DEPURADO!H3901&gt;1,0,[1]DEPURADO!B3901)</f>
        <v>0</v>
      </c>
      <c r="Q3907" s="30">
        <f t="shared" si="422"/>
        <v>0</v>
      </c>
      <c r="R3907" s="31">
        <f t="shared" si="423"/>
        <v>0</v>
      </c>
      <c r="S3907" s="31">
        <f>+[1]DEPURADO!J3901</f>
        <v>0</v>
      </c>
      <c r="T3907" s="23" t="s">
        <v>45</v>
      </c>
      <c r="U3907" s="31">
        <f>+[1]DEPURADO!I3901</f>
        <v>0</v>
      </c>
      <c r="V3907" s="30"/>
      <c r="W3907" s="23" t="s">
        <v>45</v>
      </c>
      <c r="X3907" s="31">
        <f>+[1]DEPURADO!K3901+[1]DEPURADO!L3901</f>
        <v>0</v>
      </c>
      <c r="Y3907" s="23" t="s">
        <v>45</v>
      </c>
      <c r="Z3907" s="31">
        <f t="shared" si="424"/>
        <v>0</v>
      </c>
      <c r="AA3907" s="31"/>
      <c r="AB3907" s="31">
        <v>0</v>
      </c>
      <c r="AC3907" s="31">
        <v>0</v>
      </c>
      <c r="AD3907" s="30"/>
      <c r="AE3907" s="30">
        <f>+[1]DEPURADO!K3901</f>
        <v>0</v>
      </c>
      <c r="AF3907" s="30">
        <v>0</v>
      </c>
      <c r="AG3907" s="30">
        <f t="shared" si="425"/>
        <v>0</v>
      </c>
      <c r="AH3907" s="30">
        <v>0</v>
      </c>
      <c r="AI3907" s="30">
        <f>+[1]DEPURADO!G3901</f>
        <v>0</v>
      </c>
      <c r="AJ3907" s="32"/>
      <c r="AK3907" s="33"/>
    </row>
    <row r="3908" spans="1:37" s="34" customFormat="1" hidden="1" x14ac:dyDescent="0.25">
      <c r="A3908" s="23">
        <f t="shared" si="426"/>
        <v>3900</v>
      </c>
      <c r="B3908" s="24" t="s">
        <v>44</v>
      </c>
      <c r="C3908" s="23">
        <f>+[1]DEPURADO!A3902</f>
        <v>0</v>
      </c>
      <c r="D3908" s="23">
        <f>+[1]DEPURADO!B3902</f>
        <v>0</v>
      </c>
      <c r="E3908" s="25">
        <f>+[1]DEPURADO!C3902</f>
        <v>0</v>
      </c>
      <c r="F3908" s="26" t="str">
        <f>+IF([1]DEPURADO!D3902&gt;1,[1]DEPURADO!D3902," ")</f>
        <v xml:space="preserve"> </v>
      </c>
      <c r="G3908" s="27">
        <f>[1]DEPURADO!F3902</f>
        <v>0</v>
      </c>
      <c r="H3908" s="28">
        <v>0</v>
      </c>
      <c r="I3908" s="28">
        <f>+[1]DEPURADO!M3902+[1]DEPURADO!N3902</f>
        <v>0</v>
      </c>
      <c r="J3908" s="28">
        <f>+[1]DEPURADO!R3902</f>
        <v>0</v>
      </c>
      <c r="K3908" s="29">
        <f>+[1]DEPURADO!P3902+[1]DEPURADO!Q3902</f>
        <v>0</v>
      </c>
      <c r="L3908" s="28">
        <v>0</v>
      </c>
      <c r="M3908" s="28">
        <v>0</v>
      </c>
      <c r="N3908" s="28">
        <f t="shared" si="420"/>
        <v>0</v>
      </c>
      <c r="O3908" s="28">
        <f t="shared" si="421"/>
        <v>0</v>
      </c>
      <c r="P3908" s="24">
        <f>IF([1]DEPURADO!H3902&gt;1,0,[1]DEPURADO!B3902)</f>
        <v>0</v>
      </c>
      <c r="Q3908" s="30">
        <f t="shared" si="422"/>
        <v>0</v>
      </c>
      <c r="R3908" s="31">
        <f t="shared" si="423"/>
        <v>0</v>
      </c>
      <c r="S3908" s="31">
        <f>+[1]DEPURADO!J3902</f>
        <v>0</v>
      </c>
      <c r="T3908" s="23" t="s">
        <v>45</v>
      </c>
      <c r="U3908" s="31">
        <f>+[1]DEPURADO!I3902</f>
        <v>0</v>
      </c>
      <c r="V3908" s="30"/>
      <c r="W3908" s="23" t="s">
        <v>45</v>
      </c>
      <c r="X3908" s="31">
        <f>+[1]DEPURADO!K3902+[1]DEPURADO!L3902</f>
        <v>0</v>
      </c>
      <c r="Y3908" s="23" t="s">
        <v>45</v>
      </c>
      <c r="Z3908" s="31">
        <f t="shared" si="424"/>
        <v>0</v>
      </c>
      <c r="AA3908" s="31"/>
      <c r="AB3908" s="31">
        <v>0</v>
      </c>
      <c r="AC3908" s="31">
        <v>0</v>
      </c>
      <c r="AD3908" s="30"/>
      <c r="AE3908" s="30">
        <f>+[1]DEPURADO!K3902</f>
        <v>0</v>
      </c>
      <c r="AF3908" s="30">
        <v>0</v>
      </c>
      <c r="AG3908" s="30">
        <f t="shared" si="425"/>
        <v>0</v>
      </c>
      <c r="AH3908" s="30">
        <v>0</v>
      </c>
      <c r="AI3908" s="30">
        <f>+[1]DEPURADO!G3902</f>
        <v>0</v>
      </c>
      <c r="AJ3908" s="32"/>
      <c r="AK3908" s="33"/>
    </row>
    <row r="3909" spans="1:37" s="34" customFormat="1" hidden="1" x14ac:dyDescent="0.25">
      <c r="A3909" s="23">
        <f t="shared" si="426"/>
        <v>3901</v>
      </c>
      <c r="B3909" s="24" t="s">
        <v>44</v>
      </c>
      <c r="C3909" s="23">
        <f>+[1]DEPURADO!A3903</f>
        <v>0</v>
      </c>
      <c r="D3909" s="23">
        <f>+[1]DEPURADO!B3903</f>
        <v>0</v>
      </c>
      <c r="E3909" s="25">
        <f>+[1]DEPURADO!C3903</f>
        <v>0</v>
      </c>
      <c r="F3909" s="26" t="str">
        <f>+IF([1]DEPURADO!D3903&gt;1,[1]DEPURADO!D3903," ")</f>
        <v xml:space="preserve"> </v>
      </c>
      <c r="G3909" s="27">
        <f>[1]DEPURADO!F3903</f>
        <v>0</v>
      </c>
      <c r="H3909" s="28">
        <v>0</v>
      </c>
      <c r="I3909" s="28">
        <f>+[1]DEPURADO!M3903+[1]DEPURADO!N3903</f>
        <v>0</v>
      </c>
      <c r="J3909" s="28">
        <f>+[1]DEPURADO!R3903</f>
        <v>0</v>
      </c>
      <c r="K3909" s="29">
        <f>+[1]DEPURADO!P3903+[1]DEPURADO!Q3903</f>
        <v>0</v>
      </c>
      <c r="L3909" s="28">
        <v>0</v>
      </c>
      <c r="M3909" s="28">
        <v>0</v>
      </c>
      <c r="N3909" s="28">
        <f t="shared" si="420"/>
        <v>0</v>
      </c>
      <c r="O3909" s="28">
        <f t="shared" si="421"/>
        <v>0</v>
      </c>
      <c r="P3909" s="24">
        <f>IF([1]DEPURADO!H3903&gt;1,0,[1]DEPURADO!B3903)</f>
        <v>0</v>
      </c>
      <c r="Q3909" s="30">
        <f t="shared" si="422"/>
        <v>0</v>
      </c>
      <c r="R3909" s="31">
        <f t="shared" si="423"/>
        <v>0</v>
      </c>
      <c r="S3909" s="31">
        <f>+[1]DEPURADO!J3903</f>
        <v>0</v>
      </c>
      <c r="T3909" s="23" t="s">
        <v>45</v>
      </c>
      <c r="U3909" s="31">
        <f>+[1]DEPURADO!I3903</f>
        <v>0</v>
      </c>
      <c r="V3909" s="30"/>
      <c r="W3909" s="23" t="s">
        <v>45</v>
      </c>
      <c r="X3909" s="31">
        <f>+[1]DEPURADO!K3903+[1]DEPURADO!L3903</f>
        <v>0</v>
      </c>
      <c r="Y3909" s="23" t="s">
        <v>45</v>
      </c>
      <c r="Z3909" s="31">
        <f t="shared" si="424"/>
        <v>0</v>
      </c>
      <c r="AA3909" s="31"/>
      <c r="AB3909" s="31">
        <v>0</v>
      </c>
      <c r="AC3909" s="31">
        <v>0</v>
      </c>
      <c r="AD3909" s="30"/>
      <c r="AE3909" s="30">
        <f>+[1]DEPURADO!K3903</f>
        <v>0</v>
      </c>
      <c r="AF3909" s="30">
        <v>0</v>
      </c>
      <c r="AG3909" s="30">
        <f t="shared" si="425"/>
        <v>0</v>
      </c>
      <c r="AH3909" s="30">
        <v>0</v>
      </c>
      <c r="AI3909" s="30">
        <f>+[1]DEPURADO!G3903</f>
        <v>0</v>
      </c>
      <c r="AJ3909" s="32"/>
      <c r="AK3909" s="33"/>
    </row>
    <row r="3910" spans="1:37" s="34" customFormat="1" hidden="1" x14ac:dyDescent="0.25">
      <c r="A3910" s="23">
        <f t="shared" si="426"/>
        <v>3902</v>
      </c>
      <c r="B3910" s="24" t="s">
        <v>44</v>
      </c>
      <c r="C3910" s="23">
        <f>+[1]DEPURADO!A3904</f>
        <v>0</v>
      </c>
      <c r="D3910" s="23">
        <f>+[1]DEPURADO!B3904</f>
        <v>0</v>
      </c>
      <c r="E3910" s="25">
        <f>+[1]DEPURADO!C3904</f>
        <v>0</v>
      </c>
      <c r="F3910" s="26" t="str">
        <f>+IF([1]DEPURADO!D3904&gt;1,[1]DEPURADO!D3904," ")</f>
        <v xml:space="preserve"> </v>
      </c>
      <c r="G3910" s="27">
        <f>[1]DEPURADO!F3904</f>
        <v>0</v>
      </c>
      <c r="H3910" s="28">
        <v>0</v>
      </c>
      <c r="I3910" s="28">
        <f>+[1]DEPURADO!M3904+[1]DEPURADO!N3904</f>
        <v>0</v>
      </c>
      <c r="J3910" s="28">
        <f>+[1]DEPURADO!R3904</f>
        <v>0</v>
      </c>
      <c r="K3910" s="29">
        <f>+[1]DEPURADO!P3904+[1]DEPURADO!Q3904</f>
        <v>0</v>
      </c>
      <c r="L3910" s="28">
        <v>0</v>
      </c>
      <c r="M3910" s="28">
        <v>0</v>
      </c>
      <c r="N3910" s="28">
        <f t="shared" si="420"/>
        <v>0</v>
      </c>
      <c r="O3910" s="28">
        <f t="shared" si="421"/>
        <v>0</v>
      </c>
      <c r="P3910" s="24">
        <f>IF([1]DEPURADO!H3904&gt;1,0,[1]DEPURADO!B3904)</f>
        <v>0</v>
      </c>
      <c r="Q3910" s="30">
        <f t="shared" si="422"/>
        <v>0</v>
      </c>
      <c r="R3910" s="31">
        <f t="shared" si="423"/>
        <v>0</v>
      </c>
      <c r="S3910" s="31">
        <f>+[1]DEPURADO!J3904</f>
        <v>0</v>
      </c>
      <c r="T3910" s="23" t="s">
        <v>45</v>
      </c>
      <c r="U3910" s="31">
        <f>+[1]DEPURADO!I3904</f>
        <v>0</v>
      </c>
      <c r="V3910" s="30"/>
      <c r="W3910" s="23" t="s">
        <v>45</v>
      </c>
      <c r="X3910" s="31">
        <f>+[1]DEPURADO!K3904+[1]DEPURADO!L3904</f>
        <v>0</v>
      </c>
      <c r="Y3910" s="23" t="s">
        <v>45</v>
      </c>
      <c r="Z3910" s="31">
        <f t="shared" si="424"/>
        <v>0</v>
      </c>
      <c r="AA3910" s="31"/>
      <c r="AB3910" s="31">
        <v>0</v>
      </c>
      <c r="AC3910" s="31">
        <v>0</v>
      </c>
      <c r="AD3910" s="30"/>
      <c r="AE3910" s="30">
        <f>+[1]DEPURADO!K3904</f>
        <v>0</v>
      </c>
      <c r="AF3910" s="30">
        <v>0</v>
      </c>
      <c r="AG3910" s="30">
        <f t="shared" si="425"/>
        <v>0</v>
      </c>
      <c r="AH3910" s="30">
        <v>0</v>
      </c>
      <c r="AI3910" s="30">
        <f>+[1]DEPURADO!G3904</f>
        <v>0</v>
      </c>
      <c r="AJ3910" s="32"/>
      <c r="AK3910" s="33"/>
    </row>
    <row r="3911" spans="1:37" s="34" customFormat="1" hidden="1" x14ac:dyDescent="0.25">
      <c r="A3911" s="23">
        <f t="shared" si="426"/>
        <v>3903</v>
      </c>
      <c r="B3911" s="24" t="s">
        <v>44</v>
      </c>
      <c r="C3911" s="23">
        <f>+[1]DEPURADO!A3905</f>
        <v>0</v>
      </c>
      <c r="D3911" s="23">
        <f>+[1]DEPURADO!B3905</f>
        <v>0</v>
      </c>
      <c r="E3911" s="25">
        <f>+[1]DEPURADO!C3905</f>
        <v>0</v>
      </c>
      <c r="F3911" s="26" t="str">
        <f>+IF([1]DEPURADO!D3905&gt;1,[1]DEPURADO!D3905," ")</f>
        <v xml:space="preserve"> </v>
      </c>
      <c r="G3911" s="27">
        <f>[1]DEPURADO!F3905</f>
        <v>0</v>
      </c>
      <c r="H3911" s="28">
        <v>0</v>
      </c>
      <c r="I3911" s="28">
        <f>+[1]DEPURADO!M3905+[1]DEPURADO!N3905</f>
        <v>0</v>
      </c>
      <c r="J3911" s="28">
        <f>+[1]DEPURADO!R3905</f>
        <v>0</v>
      </c>
      <c r="K3911" s="29">
        <f>+[1]DEPURADO!P3905+[1]DEPURADO!Q3905</f>
        <v>0</v>
      </c>
      <c r="L3911" s="28">
        <v>0</v>
      </c>
      <c r="M3911" s="28">
        <v>0</v>
      </c>
      <c r="N3911" s="28">
        <f t="shared" si="420"/>
        <v>0</v>
      </c>
      <c r="O3911" s="28">
        <f t="shared" si="421"/>
        <v>0</v>
      </c>
      <c r="P3911" s="24">
        <f>IF([1]DEPURADO!H3905&gt;1,0,[1]DEPURADO!B3905)</f>
        <v>0</v>
      </c>
      <c r="Q3911" s="30">
        <f t="shared" si="422"/>
        <v>0</v>
      </c>
      <c r="R3911" s="31">
        <f t="shared" si="423"/>
        <v>0</v>
      </c>
      <c r="S3911" s="31">
        <f>+[1]DEPURADO!J3905</f>
        <v>0</v>
      </c>
      <c r="T3911" s="23" t="s">
        <v>45</v>
      </c>
      <c r="U3911" s="31">
        <f>+[1]DEPURADO!I3905</f>
        <v>0</v>
      </c>
      <c r="V3911" s="30"/>
      <c r="W3911" s="23" t="s">
        <v>45</v>
      </c>
      <c r="X3911" s="31">
        <f>+[1]DEPURADO!K3905+[1]DEPURADO!L3905</f>
        <v>0</v>
      </c>
      <c r="Y3911" s="23" t="s">
        <v>45</v>
      </c>
      <c r="Z3911" s="31">
        <f t="shared" si="424"/>
        <v>0</v>
      </c>
      <c r="AA3911" s="31"/>
      <c r="AB3911" s="31">
        <v>0</v>
      </c>
      <c r="AC3911" s="31">
        <v>0</v>
      </c>
      <c r="AD3911" s="30"/>
      <c r="AE3911" s="30">
        <f>+[1]DEPURADO!K3905</f>
        <v>0</v>
      </c>
      <c r="AF3911" s="30">
        <v>0</v>
      </c>
      <c r="AG3911" s="30">
        <f t="shared" si="425"/>
        <v>0</v>
      </c>
      <c r="AH3911" s="30">
        <v>0</v>
      </c>
      <c r="AI3911" s="30">
        <f>+[1]DEPURADO!G3905</f>
        <v>0</v>
      </c>
      <c r="AJ3911" s="32"/>
      <c r="AK3911" s="33"/>
    </row>
    <row r="3912" spans="1:37" s="34" customFormat="1" hidden="1" x14ac:dyDescent="0.25">
      <c r="A3912" s="23">
        <f t="shared" si="426"/>
        <v>3904</v>
      </c>
      <c r="B3912" s="24" t="s">
        <v>44</v>
      </c>
      <c r="C3912" s="23">
        <f>+[1]DEPURADO!A3906</f>
        <v>0</v>
      </c>
      <c r="D3912" s="23">
        <f>+[1]DEPURADO!B3906</f>
        <v>0</v>
      </c>
      <c r="E3912" s="25">
        <f>+[1]DEPURADO!C3906</f>
        <v>0</v>
      </c>
      <c r="F3912" s="26" t="str">
        <f>+IF([1]DEPURADO!D3906&gt;1,[1]DEPURADO!D3906," ")</f>
        <v xml:space="preserve"> </v>
      </c>
      <c r="G3912" s="27">
        <f>[1]DEPURADO!F3906</f>
        <v>0</v>
      </c>
      <c r="H3912" s="28">
        <v>0</v>
      </c>
      <c r="I3912" s="28">
        <f>+[1]DEPURADO!M3906+[1]DEPURADO!N3906</f>
        <v>0</v>
      </c>
      <c r="J3912" s="28">
        <f>+[1]DEPURADO!R3906</f>
        <v>0</v>
      </c>
      <c r="K3912" s="29">
        <f>+[1]DEPURADO!P3906+[1]DEPURADO!Q3906</f>
        <v>0</v>
      </c>
      <c r="L3912" s="28">
        <v>0</v>
      </c>
      <c r="M3912" s="28">
        <v>0</v>
      </c>
      <c r="N3912" s="28">
        <f t="shared" si="420"/>
        <v>0</v>
      </c>
      <c r="O3912" s="28">
        <f t="shared" si="421"/>
        <v>0</v>
      </c>
      <c r="P3912" s="24">
        <f>IF([1]DEPURADO!H3906&gt;1,0,[1]DEPURADO!B3906)</f>
        <v>0</v>
      </c>
      <c r="Q3912" s="30">
        <f t="shared" si="422"/>
        <v>0</v>
      </c>
      <c r="R3912" s="31">
        <f t="shared" si="423"/>
        <v>0</v>
      </c>
      <c r="S3912" s="31">
        <f>+[1]DEPURADO!J3906</f>
        <v>0</v>
      </c>
      <c r="T3912" s="23" t="s">
        <v>45</v>
      </c>
      <c r="U3912" s="31">
        <f>+[1]DEPURADO!I3906</f>
        <v>0</v>
      </c>
      <c r="V3912" s="30"/>
      <c r="W3912" s="23" t="s">
        <v>45</v>
      </c>
      <c r="X3912" s="31">
        <f>+[1]DEPURADO!K3906+[1]DEPURADO!L3906</f>
        <v>0</v>
      </c>
      <c r="Y3912" s="23" t="s">
        <v>45</v>
      </c>
      <c r="Z3912" s="31">
        <f t="shared" si="424"/>
        <v>0</v>
      </c>
      <c r="AA3912" s="31"/>
      <c r="AB3912" s="31">
        <v>0</v>
      </c>
      <c r="AC3912" s="31">
        <v>0</v>
      </c>
      <c r="AD3912" s="30"/>
      <c r="AE3912" s="30">
        <f>+[1]DEPURADO!K3906</f>
        <v>0</v>
      </c>
      <c r="AF3912" s="30">
        <v>0</v>
      </c>
      <c r="AG3912" s="30">
        <f t="shared" si="425"/>
        <v>0</v>
      </c>
      <c r="AH3912" s="30">
        <v>0</v>
      </c>
      <c r="AI3912" s="30">
        <f>+[1]DEPURADO!G3906</f>
        <v>0</v>
      </c>
      <c r="AJ3912" s="32"/>
      <c r="AK3912" s="33"/>
    </row>
    <row r="3913" spans="1:37" s="34" customFormat="1" hidden="1" x14ac:dyDescent="0.25">
      <c r="A3913" s="23">
        <f t="shared" si="426"/>
        <v>3905</v>
      </c>
      <c r="B3913" s="24" t="s">
        <v>44</v>
      </c>
      <c r="C3913" s="23">
        <f>+[1]DEPURADO!A3907</f>
        <v>0</v>
      </c>
      <c r="D3913" s="23">
        <f>+[1]DEPURADO!B3907</f>
        <v>0</v>
      </c>
      <c r="E3913" s="25">
        <f>+[1]DEPURADO!C3907</f>
        <v>0</v>
      </c>
      <c r="F3913" s="26" t="str">
        <f>+IF([1]DEPURADO!D3907&gt;1,[1]DEPURADO!D3907," ")</f>
        <v xml:space="preserve"> </v>
      </c>
      <c r="G3913" s="27">
        <f>[1]DEPURADO!F3907</f>
        <v>0</v>
      </c>
      <c r="H3913" s="28">
        <v>0</v>
      </c>
      <c r="I3913" s="28">
        <f>+[1]DEPURADO!M3907+[1]DEPURADO!N3907</f>
        <v>0</v>
      </c>
      <c r="J3913" s="28">
        <f>+[1]DEPURADO!R3907</f>
        <v>0</v>
      </c>
      <c r="K3913" s="29">
        <f>+[1]DEPURADO!P3907+[1]DEPURADO!Q3907</f>
        <v>0</v>
      </c>
      <c r="L3913" s="28">
        <v>0</v>
      </c>
      <c r="M3913" s="28">
        <v>0</v>
      </c>
      <c r="N3913" s="28">
        <f t="shared" si="420"/>
        <v>0</v>
      </c>
      <c r="O3913" s="28">
        <f t="shared" si="421"/>
        <v>0</v>
      </c>
      <c r="P3913" s="24">
        <f>IF([1]DEPURADO!H3907&gt;1,0,[1]DEPURADO!B3907)</f>
        <v>0</v>
      </c>
      <c r="Q3913" s="30">
        <f t="shared" si="422"/>
        <v>0</v>
      </c>
      <c r="R3913" s="31">
        <f t="shared" si="423"/>
        <v>0</v>
      </c>
      <c r="S3913" s="31">
        <f>+[1]DEPURADO!J3907</f>
        <v>0</v>
      </c>
      <c r="T3913" s="23" t="s">
        <v>45</v>
      </c>
      <c r="U3913" s="31">
        <f>+[1]DEPURADO!I3907</f>
        <v>0</v>
      </c>
      <c r="V3913" s="30"/>
      <c r="W3913" s="23" t="s">
        <v>45</v>
      </c>
      <c r="X3913" s="31">
        <f>+[1]DEPURADO!K3907+[1]DEPURADO!L3907</f>
        <v>0</v>
      </c>
      <c r="Y3913" s="23" t="s">
        <v>45</v>
      </c>
      <c r="Z3913" s="31">
        <f t="shared" si="424"/>
        <v>0</v>
      </c>
      <c r="AA3913" s="31"/>
      <c r="AB3913" s="31">
        <v>0</v>
      </c>
      <c r="AC3913" s="31">
        <v>0</v>
      </c>
      <c r="AD3913" s="30"/>
      <c r="AE3913" s="30">
        <f>+[1]DEPURADO!K3907</f>
        <v>0</v>
      </c>
      <c r="AF3913" s="30">
        <v>0</v>
      </c>
      <c r="AG3913" s="30">
        <f t="shared" si="425"/>
        <v>0</v>
      </c>
      <c r="AH3913" s="30">
        <v>0</v>
      </c>
      <c r="AI3913" s="30">
        <f>+[1]DEPURADO!G3907</f>
        <v>0</v>
      </c>
      <c r="AJ3913" s="32"/>
      <c r="AK3913" s="33"/>
    </row>
    <row r="3914" spans="1:37" s="34" customFormat="1" hidden="1" x14ac:dyDescent="0.25">
      <c r="A3914" s="23">
        <f t="shared" si="426"/>
        <v>3906</v>
      </c>
      <c r="B3914" s="24" t="s">
        <v>44</v>
      </c>
      <c r="C3914" s="23">
        <f>+[1]DEPURADO!A3908</f>
        <v>0</v>
      </c>
      <c r="D3914" s="23">
        <f>+[1]DEPURADO!B3908</f>
        <v>0</v>
      </c>
      <c r="E3914" s="25">
        <f>+[1]DEPURADO!C3908</f>
        <v>0</v>
      </c>
      <c r="F3914" s="26" t="str">
        <f>+IF([1]DEPURADO!D3908&gt;1,[1]DEPURADO!D3908," ")</f>
        <v xml:space="preserve"> </v>
      </c>
      <c r="G3914" s="27">
        <f>[1]DEPURADO!F3908</f>
        <v>0</v>
      </c>
      <c r="H3914" s="28">
        <v>0</v>
      </c>
      <c r="I3914" s="28">
        <f>+[1]DEPURADO!M3908+[1]DEPURADO!N3908</f>
        <v>0</v>
      </c>
      <c r="J3914" s="28">
        <f>+[1]DEPURADO!R3908</f>
        <v>0</v>
      </c>
      <c r="K3914" s="29">
        <f>+[1]DEPURADO!P3908+[1]DEPURADO!Q3908</f>
        <v>0</v>
      </c>
      <c r="L3914" s="28">
        <v>0</v>
      </c>
      <c r="M3914" s="28">
        <v>0</v>
      </c>
      <c r="N3914" s="28">
        <f t="shared" ref="N3914:N3977" si="427">+SUM(J3914:M3914)</f>
        <v>0</v>
      </c>
      <c r="O3914" s="28">
        <f t="shared" ref="O3914:O3977" si="428">+G3914-I3914-N3914</f>
        <v>0</v>
      </c>
      <c r="P3914" s="24">
        <f>IF([1]DEPURADO!H3908&gt;1,0,[1]DEPURADO!B3908)</f>
        <v>0</v>
      </c>
      <c r="Q3914" s="30">
        <f t="shared" ref="Q3914:Q3977" si="429">+IF(P3914&gt;0,G3914,0)</f>
        <v>0</v>
      </c>
      <c r="R3914" s="31">
        <f t="shared" ref="R3914:R3977" si="430">IF(P3914=0,G3914,0)</f>
        <v>0</v>
      </c>
      <c r="S3914" s="31">
        <f>+[1]DEPURADO!J3908</f>
        <v>0</v>
      </c>
      <c r="T3914" s="23" t="s">
        <v>45</v>
      </c>
      <c r="U3914" s="31">
        <f>+[1]DEPURADO!I3908</f>
        <v>0</v>
      </c>
      <c r="V3914" s="30"/>
      <c r="W3914" s="23" t="s">
        <v>45</v>
      </c>
      <c r="X3914" s="31">
        <f>+[1]DEPURADO!K3908+[1]DEPURADO!L3908</f>
        <v>0</v>
      </c>
      <c r="Y3914" s="23" t="s">
        <v>45</v>
      </c>
      <c r="Z3914" s="31">
        <f t="shared" ref="Z3914:Z3977" si="431">+X3914-AE3914+IF(X3914-AE3914&lt;-1,-X3914+AE3914,0)</f>
        <v>0</v>
      </c>
      <c r="AA3914" s="31"/>
      <c r="AB3914" s="31">
        <v>0</v>
      </c>
      <c r="AC3914" s="31">
        <v>0</v>
      </c>
      <c r="AD3914" s="30"/>
      <c r="AE3914" s="30">
        <f>+[1]DEPURADO!K3908</f>
        <v>0</v>
      </c>
      <c r="AF3914" s="30">
        <v>0</v>
      </c>
      <c r="AG3914" s="30">
        <f t="shared" ref="AG3914:AG3977" si="432">+G3914-I3914-N3914-R3914-Z3914-AC3914-AE3914-S3914-U3914</f>
        <v>0</v>
      </c>
      <c r="AH3914" s="30">
        <v>0</v>
      </c>
      <c r="AI3914" s="30">
        <f>+[1]DEPURADO!G3908</f>
        <v>0</v>
      </c>
      <c r="AJ3914" s="32"/>
      <c r="AK3914" s="33"/>
    </row>
    <row r="3915" spans="1:37" s="34" customFormat="1" hidden="1" x14ac:dyDescent="0.25">
      <c r="A3915" s="23">
        <f t="shared" ref="A3915:A3978" si="433">+A3914+1</f>
        <v>3907</v>
      </c>
      <c r="B3915" s="24" t="s">
        <v>44</v>
      </c>
      <c r="C3915" s="23">
        <f>+[1]DEPURADO!A3909</f>
        <v>0</v>
      </c>
      <c r="D3915" s="23">
        <f>+[1]DEPURADO!B3909</f>
        <v>0</v>
      </c>
      <c r="E3915" s="25">
        <f>+[1]DEPURADO!C3909</f>
        <v>0</v>
      </c>
      <c r="F3915" s="26" t="str">
        <f>+IF([1]DEPURADO!D3909&gt;1,[1]DEPURADO!D3909," ")</f>
        <v xml:space="preserve"> </v>
      </c>
      <c r="G3915" s="27">
        <f>[1]DEPURADO!F3909</f>
        <v>0</v>
      </c>
      <c r="H3915" s="28">
        <v>0</v>
      </c>
      <c r="I3915" s="28">
        <f>+[1]DEPURADO!M3909+[1]DEPURADO!N3909</f>
        <v>0</v>
      </c>
      <c r="J3915" s="28">
        <f>+[1]DEPURADO!R3909</f>
        <v>0</v>
      </c>
      <c r="K3915" s="29">
        <f>+[1]DEPURADO!P3909+[1]DEPURADO!Q3909</f>
        <v>0</v>
      </c>
      <c r="L3915" s="28">
        <v>0</v>
      </c>
      <c r="M3915" s="28">
        <v>0</v>
      </c>
      <c r="N3915" s="28">
        <f t="shared" si="427"/>
        <v>0</v>
      </c>
      <c r="O3915" s="28">
        <f t="shared" si="428"/>
        <v>0</v>
      </c>
      <c r="P3915" s="24">
        <f>IF([1]DEPURADO!H3909&gt;1,0,[1]DEPURADO!B3909)</f>
        <v>0</v>
      </c>
      <c r="Q3915" s="30">
        <f t="shared" si="429"/>
        <v>0</v>
      </c>
      <c r="R3915" s="31">
        <f t="shared" si="430"/>
        <v>0</v>
      </c>
      <c r="S3915" s="31">
        <f>+[1]DEPURADO!J3909</f>
        <v>0</v>
      </c>
      <c r="T3915" s="23" t="s">
        <v>45</v>
      </c>
      <c r="U3915" s="31">
        <f>+[1]DEPURADO!I3909</f>
        <v>0</v>
      </c>
      <c r="V3915" s="30"/>
      <c r="W3915" s="23" t="s">
        <v>45</v>
      </c>
      <c r="X3915" s="31">
        <f>+[1]DEPURADO!K3909+[1]DEPURADO!L3909</f>
        <v>0</v>
      </c>
      <c r="Y3915" s="23" t="s">
        <v>45</v>
      </c>
      <c r="Z3915" s="31">
        <f t="shared" si="431"/>
        <v>0</v>
      </c>
      <c r="AA3915" s="31"/>
      <c r="AB3915" s="31">
        <v>0</v>
      </c>
      <c r="AC3915" s="31">
        <v>0</v>
      </c>
      <c r="AD3915" s="30"/>
      <c r="AE3915" s="30">
        <f>+[1]DEPURADO!K3909</f>
        <v>0</v>
      </c>
      <c r="AF3915" s="30">
        <v>0</v>
      </c>
      <c r="AG3915" s="30">
        <f t="shared" si="432"/>
        <v>0</v>
      </c>
      <c r="AH3915" s="30">
        <v>0</v>
      </c>
      <c r="AI3915" s="30">
        <f>+[1]DEPURADO!G3909</f>
        <v>0</v>
      </c>
      <c r="AJ3915" s="32"/>
      <c r="AK3915" s="33"/>
    </row>
    <row r="3916" spans="1:37" s="34" customFormat="1" hidden="1" x14ac:dyDescent="0.25">
      <c r="A3916" s="23">
        <f t="shared" si="433"/>
        <v>3908</v>
      </c>
      <c r="B3916" s="24" t="s">
        <v>44</v>
      </c>
      <c r="C3916" s="23">
        <f>+[1]DEPURADO!A3910</f>
        <v>0</v>
      </c>
      <c r="D3916" s="23">
        <f>+[1]DEPURADO!B3910</f>
        <v>0</v>
      </c>
      <c r="E3916" s="25">
        <f>+[1]DEPURADO!C3910</f>
        <v>0</v>
      </c>
      <c r="F3916" s="26" t="str">
        <f>+IF([1]DEPURADO!D3910&gt;1,[1]DEPURADO!D3910," ")</f>
        <v xml:space="preserve"> </v>
      </c>
      <c r="G3916" s="27">
        <f>[1]DEPURADO!F3910</f>
        <v>0</v>
      </c>
      <c r="H3916" s="28">
        <v>0</v>
      </c>
      <c r="I3916" s="28">
        <f>+[1]DEPURADO!M3910+[1]DEPURADO!N3910</f>
        <v>0</v>
      </c>
      <c r="J3916" s="28">
        <f>+[1]DEPURADO!R3910</f>
        <v>0</v>
      </c>
      <c r="K3916" s="29">
        <f>+[1]DEPURADO!P3910+[1]DEPURADO!Q3910</f>
        <v>0</v>
      </c>
      <c r="L3916" s="28">
        <v>0</v>
      </c>
      <c r="M3916" s="28">
        <v>0</v>
      </c>
      <c r="N3916" s="28">
        <f t="shared" si="427"/>
        <v>0</v>
      </c>
      <c r="O3916" s="28">
        <f t="shared" si="428"/>
        <v>0</v>
      </c>
      <c r="P3916" s="24">
        <f>IF([1]DEPURADO!H3910&gt;1,0,[1]DEPURADO!B3910)</f>
        <v>0</v>
      </c>
      <c r="Q3916" s="30">
        <f t="shared" si="429"/>
        <v>0</v>
      </c>
      <c r="R3916" s="31">
        <f t="shared" si="430"/>
        <v>0</v>
      </c>
      <c r="S3916" s="31">
        <f>+[1]DEPURADO!J3910</f>
        <v>0</v>
      </c>
      <c r="T3916" s="23" t="s">
        <v>45</v>
      </c>
      <c r="U3916" s="31">
        <f>+[1]DEPURADO!I3910</f>
        <v>0</v>
      </c>
      <c r="V3916" s="30"/>
      <c r="W3916" s="23" t="s">
        <v>45</v>
      </c>
      <c r="X3916" s="31">
        <f>+[1]DEPURADO!K3910+[1]DEPURADO!L3910</f>
        <v>0</v>
      </c>
      <c r="Y3916" s="23" t="s">
        <v>45</v>
      </c>
      <c r="Z3916" s="31">
        <f t="shared" si="431"/>
        <v>0</v>
      </c>
      <c r="AA3916" s="31"/>
      <c r="AB3916" s="31">
        <v>0</v>
      </c>
      <c r="AC3916" s="31">
        <v>0</v>
      </c>
      <c r="AD3916" s="30"/>
      <c r="AE3916" s="30">
        <f>+[1]DEPURADO!K3910</f>
        <v>0</v>
      </c>
      <c r="AF3916" s="30">
        <v>0</v>
      </c>
      <c r="AG3916" s="30">
        <f t="shared" si="432"/>
        <v>0</v>
      </c>
      <c r="AH3916" s="30">
        <v>0</v>
      </c>
      <c r="AI3916" s="30">
        <f>+[1]DEPURADO!G3910</f>
        <v>0</v>
      </c>
      <c r="AJ3916" s="32"/>
      <c r="AK3916" s="33"/>
    </row>
    <row r="3917" spans="1:37" s="34" customFormat="1" hidden="1" x14ac:dyDescent="0.25">
      <c r="A3917" s="23">
        <f t="shared" si="433"/>
        <v>3909</v>
      </c>
      <c r="B3917" s="24" t="s">
        <v>44</v>
      </c>
      <c r="C3917" s="23">
        <f>+[1]DEPURADO!A3911</f>
        <v>0</v>
      </c>
      <c r="D3917" s="23">
        <f>+[1]DEPURADO!B3911</f>
        <v>0</v>
      </c>
      <c r="E3917" s="25">
        <f>+[1]DEPURADO!C3911</f>
        <v>0</v>
      </c>
      <c r="F3917" s="26" t="str">
        <f>+IF([1]DEPURADO!D3911&gt;1,[1]DEPURADO!D3911," ")</f>
        <v xml:space="preserve"> </v>
      </c>
      <c r="G3917" s="27">
        <f>[1]DEPURADO!F3911</f>
        <v>0</v>
      </c>
      <c r="H3917" s="28">
        <v>0</v>
      </c>
      <c r="I3917" s="28">
        <f>+[1]DEPURADO!M3911+[1]DEPURADO!N3911</f>
        <v>0</v>
      </c>
      <c r="J3917" s="28">
        <f>+[1]DEPURADO!R3911</f>
        <v>0</v>
      </c>
      <c r="K3917" s="29">
        <f>+[1]DEPURADO!P3911+[1]DEPURADO!Q3911</f>
        <v>0</v>
      </c>
      <c r="L3917" s="28">
        <v>0</v>
      </c>
      <c r="M3917" s="28">
        <v>0</v>
      </c>
      <c r="N3917" s="28">
        <f t="shared" si="427"/>
        <v>0</v>
      </c>
      <c r="O3917" s="28">
        <f t="shared" si="428"/>
        <v>0</v>
      </c>
      <c r="P3917" s="24">
        <f>IF([1]DEPURADO!H3911&gt;1,0,[1]DEPURADO!B3911)</f>
        <v>0</v>
      </c>
      <c r="Q3917" s="30">
        <f t="shared" si="429"/>
        <v>0</v>
      </c>
      <c r="R3917" s="31">
        <f t="shared" si="430"/>
        <v>0</v>
      </c>
      <c r="S3917" s="31">
        <f>+[1]DEPURADO!J3911</f>
        <v>0</v>
      </c>
      <c r="T3917" s="23" t="s">
        <v>45</v>
      </c>
      <c r="U3917" s="31">
        <f>+[1]DEPURADO!I3911</f>
        <v>0</v>
      </c>
      <c r="V3917" s="30"/>
      <c r="W3917" s="23" t="s">
        <v>45</v>
      </c>
      <c r="X3917" s="31">
        <f>+[1]DEPURADO!K3911+[1]DEPURADO!L3911</f>
        <v>0</v>
      </c>
      <c r="Y3917" s="23" t="s">
        <v>45</v>
      </c>
      <c r="Z3917" s="31">
        <f t="shared" si="431"/>
        <v>0</v>
      </c>
      <c r="AA3917" s="31"/>
      <c r="AB3917" s="31">
        <v>0</v>
      </c>
      <c r="AC3917" s="31">
        <v>0</v>
      </c>
      <c r="AD3917" s="30"/>
      <c r="AE3917" s="30">
        <f>+[1]DEPURADO!K3911</f>
        <v>0</v>
      </c>
      <c r="AF3917" s="30">
        <v>0</v>
      </c>
      <c r="AG3917" s="30">
        <f t="shared" si="432"/>
        <v>0</v>
      </c>
      <c r="AH3917" s="30">
        <v>0</v>
      </c>
      <c r="AI3917" s="30">
        <f>+[1]DEPURADO!G3911</f>
        <v>0</v>
      </c>
      <c r="AJ3917" s="32"/>
      <c r="AK3917" s="33"/>
    </row>
    <row r="3918" spans="1:37" s="34" customFormat="1" hidden="1" x14ac:dyDescent="0.25">
      <c r="A3918" s="23">
        <f t="shared" si="433"/>
        <v>3910</v>
      </c>
      <c r="B3918" s="24" t="s">
        <v>44</v>
      </c>
      <c r="C3918" s="23">
        <f>+[1]DEPURADO!A3912</f>
        <v>0</v>
      </c>
      <c r="D3918" s="23">
        <f>+[1]DEPURADO!B3912</f>
        <v>0</v>
      </c>
      <c r="E3918" s="25">
        <f>+[1]DEPURADO!C3912</f>
        <v>0</v>
      </c>
      <c r="F3918" s="26" t="str">
        <f>+IF([1]DEPURADO!D3912&gt;1,[1]DEPURADO!D3912," ")</f>
        <v xml:space="preserve"> </v>
      </c>
      <c r="G3918" s="27">
        <f>[1]DEPURADO!F3912</f>
        <v>0</v>
      </c>
      <c r="H3918" s="28">
        <v>0</v>
      </c>
      <c r="I3918" s="28">
        <f>+[1]DEPURADO!M3912+[1]DEPURADO!N3912</f>
        <v>0</v>
      </c>
      <c r="J3918" s="28">
        <f>+[1]DEPURADO!R3912</f>
        <v>0</v>
      </c>
      <c r="K3918" s="29">
        <f>+[1]DEPURADO!P3912+[1]DEPURADO!Q3912</f>
        <v>0</v>
      </c>
      <c r="L3918" s="28">
        <v>0</v>
      </c>
      <c r="M3918" s="28">
        <v>0</v>
      </c>
      <c r="N3918" s="28">
        <f t="shared" si="427"/>
        <v>0</v>
      </c>
      <c r="O3918" s="28">
        <f t="shared" si="428"/>
        <v>0</v>
      </c>
      <c r="P3918" s="24">
        <f>IF([1]DEPURADO!H3912&gt;1,0,[1]DEPURADO!B3912)</f>
        <v>0</v>
      </c>
      <c r="Q3918" s="30">
        <f t="shared" si="429"/>
        <v>0</v>
      </c>
      <c r="R3918" s="31">
        <f t="shared" si="430"/>
        <v>0</v>
      </c>
      <c r="S3918" s="31">
        <f>+[1]DEPURADO!J3912</f>
        <v>0</v>
      </c>
      <c r="T3918" s="23" t="s">
        <v>45</v>
      </c>
      <c r="U3918" s="31">
        <f>+[1]DEPURADO!I3912</f>
        <v>0</v>
      </c>
      <c r="V3918" s="30"/>
      <c r="W3918" s="23" t="s">
        <v>45</v>
      </c>
      <c r="X3918" s="31">
        <f>+[1]DEPURADO!K3912+[1]DEPURADO!L3912</f>
        <v>0</v>
      </c>
      <c r="Y3918" s="23" t="s">
        <v>45</v>
      </c>
      <c r="Z3918" s="31">
        <f t="shared" si="431"/>
        <v>0</v>
      </c>
      <c r="AA3918" s="31"/>
      <c r="AB3918" s="31">
        <v>0</v>
      </c>
      <c r="AC3918" s="31">
        <v>0</v>
      </c>
      <c r="AD3918" s="30"/>
      <c r="AE3918" s="30">
        <f>+[1]DEPURADO!K3912</f>
        <v>0</v>
      </c>
      <c r="AF3918" s="30">
        <v>0</v>
      </c>
      <c r="AG3918" s="30">
        <f t="shared" si="432"/>
        <v>0</v>
      </c>
      <c r="AH3918" s="30">
        <v>0</v>
      </c>
      <c r="AI3918" s="30">
        <f>+[1]DEPURADO!G3912</f>
        <v>0</v>
      </c>
      <c r="AJ3918" s="32"/>
      <c r="AK3918" s="33"/>
    </row>
    <row r="3919" spans="1:37" s="34" customFormat="1" hidden="1" x14ac:dyDescent="0.25">
      <c r="A3919" s="23">
        <f t="shared" si="433"/>
        <v>3911</v>
      </c>
      <c r="B3919" s="24" t="s">
        <v>44</v>
      </c>
      <c r="C3919" s="23">
        <f>+[1]DEPURADO!A3913</f>
        <v>0</v>
      </c>
      <c r="D3919" s="23">
        <f>+[1]DEPURADO!B3913</f>
        <v>0</v>
      </c>
      <c r="E3919" s="25">
        <f>+[1]DEPURADO!C3913</f>
        <v>0</v>
      </c>
      <c r="F3919" s="26" t="str">
        <f>+IF([1]DEPURADO!D3913&gt;1,[1]DEPURADO!D3913," ")</f>
        <v xml:space="preserve"> </v>
      </c>
      <c r="G3919" s="27">
        <f>[1]DEPURADO!F3913</f>
        <v>0</v>
      </c>
      <c r="H3919" s="28">
        <v>0</v>
      </c>
      <c r="I3919" s="28">
        <f>+[1]DEPURADO!M3913+[1]DEPURADO!N3913</f>
        <v>0</v>
      </c>
      <c r="J3919" s="28">
        <f>+[1]DEPURADO!R3913</f>
        <v>0</v>
      </c>
      <c r="K3919" s="29">
        <f>+[1]DEPURADO!P3913+[1]DEPURADO!Q3913</f>
        <v>0</v>
      </c>
      <c r="L3919" s="28">
        <v>0</v>
      </c>
      <c r="M3919" s="28">
        <v>0</v>
      </c>
      <c r="N3919" s="28">
        <f t="shared" si="427"/>
        <v>0</v>
      </c>
      <c r="O3919" s="28">
        <f t="shared" si="428"/>
        <v>0</v>
      </c>
      <c r="P3919" s="24">
        <f>IF([1]DEPURADO!H3913&gt;1,0,[1]DEPURADO!B3913)</f>
        <v>0</v>
      </c>
      <c r="Q3919" s="30">
        <f t="shared" si="429"/>
        <v>0</v>
      </c>
      <c r="R3919" s="31">
        <f t="shared" si="430"/>
        <v>0</v>
      </c>
      <c r="S3919" s="31">
        <f>+[1]DEPURADO!J3913</f>
        <v>0</v>
      </c>
      <c r="T3919" s="23" t="s">
        <v>45</v>
      </c>
      <c r="U3919" s="31">
        <f>+[1]DEPURADO!I3913</f>
        <v>0</v>
      </c>
      <c r="V3919" s="30"/>
      <c r="W3919" s="23" t="s">
        <v>45</v>
      </c>
      <c r="X3919" s="31">
        <f>+[1]DEPURADO!K3913+[1]DEPURADO!L3913</f>
        <v>0</v>
      </c>
      <c r="Y3919" s="23" t="s">
        <v>45</v>
      </c>
      <c r="Z3919" s="31">
        <f t="shared" si="431"/>
        <v>0</v>
      </c>
      <c r="AA3919" s="31"/>
      <c r="AB3919" s="31">
        <v>0</v>
      </c>
      <c r="AC3919" s="31">
        <v>0</v>
      </c>
      <c r="AD3919" s="30"/>
      <c r="AE3919" s="30">
        <f>+[1]DEPURADO!K3913</f>
        <v>0</v>
      </c>
      <c r="AF3919" s="30">
        <v>0</v>
      </c>
      <c r="AG3919" s="30">
        <f t="shared" si="432"/>
        <v>0</v>
      </c>
      <c r="AH3919" s="30">
        <v>0</v>
      </c>
      <c r="AI3919" s="30">
        <f>+[1]DEPURADO!G3913</f>
        <v>0</v>
      </c>
      <c r="AJ3919" s="32"/>
      <c r="AK3919" s="33"/>
    </row>
    <row r="3920" spans="1:37" s="34" customFormat="1" hidden="1" x14ac:dyDescent="0.25">
      <c r="A3920" s="23">
        <f t="shared" si="433"/>
        <v>3912</v>
      </c>
      <c r="B3920" s="24" t="s">
        <v>44</v>
      </c>
      <c r="C3920" s="23">
        <f>+[1]DEPURADO!A3914</f>
        <v>0</v>
      </c>
      <c r="D3920" s="23">
        <f>+[1]DEPURADO!B3914</f>
        <v>0</v>
      </c>
      <c r="E3920" s="25">
        <f>+[1]DEPURADO!C3914</f>
        <v>0</v>
      </c>
      <c r="F3920" s="26" t="str">
        <f>+IF([1]DEPURADO!D3914&gt;1,[1]DEPURADO!D3914," ")</f>
        <v xml:space="preserve"> </v>
      </c>
      <c r="G3920" s="27">
        <f>[1]DEPURADO!F3914</f>
        <v>0</v>
      </c>
      <c r="H3920" s="28">
        <v>0</v>
      </c>
      <c r="I3920" s="28">
        <f>+[1]DEPURADO!M3914+[1]DEPURADO!N3914</f>
        <v>0</v>
      </c>
      <c r="J3920" s="28">
        <f>+[1]DEPURADO!R3914</f>
        <v>0</v>
      </c>
      <c r="K3920" s="29">
        <f>+[1]DEPURADO!P3914+[1]DEPURADO!Q3914</f>
        <v>0</v>
      </c>
      <c r="L3920" s="28">
        <v>0</v>
      </c>
      <c r="M3920" s="28">
        <v>0</v>
      </c>
      <c r="N3920" s="28">
        <f t="shared" si="427"/>
        <v>0</v>
      </c>
      <c r="O3920" s="28">
        <f t="shared" si="428"/>
        <v>0</v>
      </c>
      <c r="P3920" s="24">
        <f>IF([1]DEPURADO!H3914&gt;1,0,[1]DEPURADO!B3914)</f>
        <v>0</v>
      </c>
      <c r="Q3920" s="30">
        <f t="shared" si="429"/>
        <v>0</v>
      </c>
      <c r="R3920" s="31">
        <f t="shared" si="430"/>
        <v>0</v>
      </c>
      <c r="S3920" s="31">
        <f>+[1]DEPURADO!J3914</f>
        <v>0</v>
      </c>
      <c r="T3920" s="23" t="s">
        <v>45</v>
      </c>
      <c r="U3920" s="31">
        <f>+[1]DEPURADO!I3914</f>
        <v>0</v>
      </c>
      <c r="V3920" s="30"/>
      <c r="W3920" s="23" t="s">
        <v>45</v>
      </c>
      <c r="X3920" s="31">
        <f>+[1]DEPURADO!K3914+[1]DEPURADO!L3914</f>
        <v>0</v>
      </c>
      <c r="Y3920" s="23" t="s">
        <v>45</v>
      </c>
      <c r="Z3920" s="31">
        <f t="shared" si="431"/>
        <v>0</v>
      </c>
      <c r="AA3920" s="31"/>
      <c r="AB3920" s="31">
        <v>0</v>
      </c>
      <c r="AC3920" s="31">
        <v>0</v>
      </c>
      <c r="AD3920" s="30"/>
      <c r="AE3920" s="30">
        <f>+[1]DEPURADO!K3914</f>
        <v>0</v>
      </c>
      <c r="AF3920" s="30">
        <v>0</v>
      </c>
      <c r="AG3920" s="30">
        <f t="shared" si="432"/>
        <v>0</v>
      </c>
      <c r="AH3920" s="30">
        <v>0</v>
      </c>
      <c r="AI3920" s="30">
        <f>+[1]DEPURADO!G3914</f>
        <v>0</v>
      </c>
      <c r="AJ3920" s="32"/>
      <c r="AK3920" s="33"/>
    </row>
    <row r="3921" spans="1:37" s="34" customFormat="1" hidden="1" x14ac:dyDescent="0.25">
      <c r="A3921" s="23">
        <f t="shared" si="433"/>
        <v>3913</v>
      </c>
      <c r="B3921" s="24" t="s">
        <v>44</v>
      </c>
      <c r="C3921" s="23">
        <f>+[1]DEPURADO!A3915</f>
        <v>0</v>
      </c>
      <c r="D3921" s="23">
        <f>+[1]DEPURADO!B3915</f>
        <v>0</v>
      </c>
      <c r="E3921" s="25">
        <f>+[1]DEPURADO!C3915</f>
        <v>0</v>
      </c>
      <c r="F3921" s="26" t="str">
        <f>+IF([1]DEPURADO!D3915&gt;1,[1]DEPURADO!D3915," ")</f>
        <v xml:space="preserve"> </v>
      </c>
      <c r="G3921" s="27">
        <f>[1]DEPURADO!F3915</f>
        <v>0</v>
      </c>
      <c r="H3921" s="28">
        <v>0</v>
      </c>
      <c r="I3921" s="28">
        <f>+[1]DEPURADO!M3915+[1]DEPURADO!N3915</f>
        <v>0</v>
      </c>
      <c r="J3921" s="28">
        <f>+[1]DEPURADO!R3915</f>
        <v>0</v>
      </c>
      <c r="K3921" s="29">
        <f>+[1]DEPURADO!P3915+[1]DEPURADO!Q3915</f>
        <v>0</v>
      </c>
      <c r="L3921" s="28">
        <v>0</v>
      </c>
      <c r="M3921" s="28">
        <v>0</v>
      </c>
      <c r="N3921" s="28">
        <f t="shared" si="427"/>
        <v>0</v>
      </c>
      <c r="O3921" s="28">
        <f t="shared" si="428"/>
        <v>0</v>
      </c>
      <c r="P3921" s="24">
        <f>IF([1]DEPURADO!H3915&gt;1,0,[1]DEPURADO!B3915)</f>
        <v>0</v>
      </c>
      <c r="Q3921" s="30">
        <f t="shared" si="429"/>
        <v>0</v>
      </c>
      <c r="R3921" s="31">
        <f t="shared" si="430"/>
        <v>0</v>
      </c>
      <c r="S3921" s="31">
        <f>+[1]DEPURADO!J3915</f>
        <v>0</v>
      </c>
      <c r="T3921" s="23" t="s">
        <v>45</v>
      </c>
      <c r="U3921" s="31">
        <f>+[1]DEPURADO!I3915</f>
        <v>0</v>
      </c>
      <c r="V3921" s="30"/>
      <c r="W3921" s="23" t="s">
        <v>45</v>
      </c>
      <c r="X3921" s="31">
        <f>+[1]DEPURADO!K3915+[1]DEPURADO!L3915</f>
        <v>0</v>
      </c>
      <c r="Y3921" s="23" t="s">
        <v>45</v>
      </c>
      <c r="Z3921" s="31">
        <f t="shared" si="431"/>
        <v>0</v>
      </c>
      <c r="AA3921" s="31"/>
      <c r="AB3921" s="31">
        <v>0</v>
      </c>
      <c r="AC3921" s="31">
        <v>0</v>
      </c>
      <c r="AD3921" s="30"/>
      <c r="AE3921" s="30">
        <f>+[1]DEPURADO!K3915</f>
        <v>0</v>
      </c>
      <c r="AF3921" s="30">
        <v>0</v>
      </c>
      <c r="AG3921" s="30">
        <f t="shared" si="432"/>
        <v>0</v>
      </c>
      <c r="AH3921" s="30">
        <v>0</v>
      </c>
      <c r="AI3921" s="30">
        <f>+[1]DEPURADO!G3915</f>
        <v>0</v>
      </c>
      <c r="AJ3921" s="32"/>
      <c r="AK3921" s="33"/>
    </row>
    <row r="3922" spans="1:37" s="34" customFormat="1" hidden="1" x14ac:dyDescent="0.25">
      <c r="A3922" s="23">
        <f t="shared" si="433"/>
        <v>3914</v>
      </c>
      <c r="B3922" s="24" t="s">
        <v>44</v>
      </c>
      <c r="C3922" s="23">
        <f>+[1]DEPURADO!A3916</f>
        <v>0</v>
      </c>
      <c r="D3922" s="23">
        <f>+[1]DEPURADO!B3916</f>
        <v>0</v>
      </c>
      <c r="E3922" s="25">
        <f>+[1]DEPURADO!C3916</f>
        <v>0</v>
      </c>
      <c r="F3922" s="26" t="str">
        <f>+IF([1]DEPURADO!D3916&gt;1,[1]DEPURADO!D3916," ")</f>
        <v xml:space="preserve"> </v>
      </c>
      <c r="G3922" s="27">
        <f>[1]DEPURADO!F3916</f>
        <v>0</v>
      </c>
      <c r="H3922" s="28">
        <v>0</v>
      </c>
      <c r="I3922" s="28">
        <f>+[1]DEPURADO!M3916+[1]DEPURADO!N3916</f>
        <v>0</v>
      </c>
      <c r="J3922" s="28">
        <f>+[1]DEPURADO!R3916</f>
        <v>0</v>
      </c>
      <c r="K3922" s="29">
        <f>+[1]DEPURADO!P3916+[1]DEPURADO!Q3916</f>
        <v>0</v>
      </c>
      <c r="L3922" s="28">
        <v>0</v>
      </c>
      <c r="M3922" s="28">
        <v>0</v>
      </c>
      <c r="N3922" s="28">
        <f t="shared" si="427"/>
        <v>0</v>
      </c>
      <c r="O3922" s="28">
        <f t="shared" si="428"/>
        <v>0</v>
      </c>
      <c r="P3922" s="24">
        <f>IF([1]DEPURADO!H3916&gt;1,0,[1]DEPURADO!B3916)</f>
        <v>0</v>
      </c>
      <c r="Q3922" s="30">
        <f t="shared" si="429"/>
        <v>0</v>
      </c>
      <c r="R3922" s="31">
        <f t="shared" si="430"/>
        <v>0</v>
      </c>
      <c r="S3922" s="31">
        <f>+[1]DEPURADO!J3916</f>
        <v>0</v>
      </c>
      <c r="T3922" s="23" t="s">
        <v>45</v>
      </c>
      <c r="U3922" s="31">
        <f>+[1]DEPURADO!I3916</f>
        <v>0</v>
      </c>
      <c r="V3922" s="30"/>
      <c r="W3922" s="23" t="s">
        <v>45</v>
      </c>
      <c r="X3922" s="31">
        <f>+[1]DEPURADO!K3916+[1]DEPURADO!L3916</f>
        <v>0</v>
      </c>
      <c r="Y3922" s="23" t="s">
        <v>45</v>
      </c>
      <c r="Z3922" s="31">
        <f t="shared" si="431"/>
        <v>0</v>
      </c>
      <c r="AA3922" s="31"/>
      <c r="AB3922" s="31">
        <v>0</v>
      </c>
      <c r="AC3922" s="31">
        <v>0</v>
      </c>
      <c r="AD3922" s="30"/>
      <c r="AE3922" s="30">
        <f>+[1]DEPURADO!K3916</f>
        <v>0</v>
      </c>
      <c r="AF3922" s="30">
        <v>0</v>
      </c>
      <c r="AG3922" s="30">
        <f t="shared" si="432"/>
        <v>0</v>
      </c>
      <c r="AH3922" s="30">
        <v>0</v>
      </c>
      <c r="AI3922" s="30">
        <f>+[1]DEPURADO!G3916</f>
        <v>0</v>
      </c>
      <c r="AJ3922" s="32"/>
      <c r="AK3922" s="33"/>
    </row>
    <row r="3923" spans="1:37" s="34" customFormat="1" hidden="1" x14ac:dyDescent="0.25">
      <c r="A3923" s="23">
        <f t="shared" si="433"/>
        <v>3915</v>
      </c>
      <c r="B3923" s="24" t="s">
        <v>44</v>
      </c>
      <c r="C3923" s="23">
        <f>+[1]DEPURADO!A3917</f>
        <v>0</v>
      </c>
      <c r="D3923" s="23">
        <f>+[1]DEPURADO!B3917</f>
        <v>0</v>
      </c>
      <c r="E3923" s="25">
        <f>+[1]DEPURADO!C3917</f>
        <v>0</v>
      </c>
      <c r="F3923" s="26" t="str">
        <f>+IF([1]DEPURADO!D3917&gt;1,[1]DEPURADO!D3917," ")</f>
        <v xml:space="preserve"> </v>
      </c>
      <c r="G3923" s="27">
        <f>[1]DEPURADO!F3917</f>
        <v>0</v>
      </c>
      <c r="H3923" s="28">
        <v>0</v>
      </c>
      <c r="I3923" s="28">
        <f>+[1]DEPURADO!M3917+[1]DEPURADO!N3917</f>
        <v>0</v>
      </c>
      <c r="J3923" s="28">
        <f>+[1]DEPURADO!R3917</f>
        <v>0</v>
      </c>
      <c r="K3923" s="29">
        <f>+[1]DEPURADO!P3917+[1]DEPURADO!Q3917</f>
        <v>0</v>
      </c>
      <c r="L3923" s="28">
        <v>0</v>
      </c>
      <c r="M3923" s="28">
        <v>0</v>
      </c>
      <c r="N3923" s="28">
        <f t="shared" si="427"/>
        <v>0</v>
      </c>
      <c r="O3923" s="28">
        <f t="shared" si="428"/>
        <v>0</v>
      </c>
      <c r="P3923" s="24">
        <f>IF([1]DEPURADO!H3917&gt;1,0,[1]DEPURADO!B3917)</f>
        <v>0</v>
      </c>
      <c r="Q3923" s="30">
        <f t="shared" si="429"/>
        <v>0</v>
      </c>
      <c r="R3923" s="31">
        <f t="shared" si="430"/>
        <v>0</v>
      </c>
      <c r="S3923" s="31">
        <f>+[1]DEPURADO!J3917</f>
        <v>0</v>
      </c>
      <c r="T3923" s="23" t="s">
        <v>45</v>
      </c>
      <c r="U3923" s="31">
        <f>+[1]DEPURADO!I3917</f>
        <v>0</v>
      </c>
      <c r="V3923" s="30"/>
      <c r="W3923" s="23" t="s">
        <v>45</v>
      </c>
      <c r="X3923" s="31">
        <f>+[1]DEPURADO!K3917+[1]DEPURADO!L3917</f>
        <v>0</v>
      </c>
      <c r="Y3923" s="23" t="s">
        <v>45</v>
      </c>
      <c r="Z3923" s="31">
        <f t="shared" si="431"/>
        <v>0</v>
      </c>
      <c r="AA3923" s="31"/>
      <c r="AB3923" s="31">
        <v>0</v>
      </c>
      <c r="AC3923" s="31">
        <v>0</v>
      </c>
      <c r="AD3923" s="30"/>
      <c r="AE3923" s="30">
        <f>+[1]DEPURADO!K3917</f>
        <v>0</v>
      </c>
      <c r="AF3923" s="30">
        <v>0</v>
      </c>
      <c r="AG3923" s="30">
        <f t="shared" si="432"/>
        <v>0</v>
      </c>
      <c r="AH3923" s="30">
        <v>0</v>
      </c>
      <c r="AI3923" s="30">
        <f>+[1]DEPURADO!G3917</f>
        <v>0</v>
      </c>
      <c r="AJ3923" s="32"/>
      <c r="AK3923" s="33"/>
    </row>
    <row r="3924" spans="1:37" s="34" customFormat="1" hidden="1" x14ac:dyDescent="0.25">
      <c r="A3924" s="23">
        <f t="shared" si="433"/>
        <v>3916</v>
      </c>
      <c r="B3924" s="24" t="s">
        <v>44</v>
      </c>
      <c r="C3924" s="23">
        <f>+[1]DEPURADO!A3918</f>
        <v>0</v>
      </c>
      <c r="D3924" s="23">
        <f>+[1]DEPURADO!B3918</f>
        <v>0</v>
      </c>
      <c r="E3924" s="25">
        <f>+[1]DEPURADO!C3918</f>
        <v>0</v>
      </c>
      <c r="F3924" s="26" t="str">
        <f>+IF([1]DEPURADO!D3918&gt;1,[1]DEPURADO!D3918," ")</f>
        <v xml:space="preserve"> </v>
      </c>
      <c r="G3924" s="27">
        <f>[1]DEPURADO!F3918</f>
        <v>0</v>
      </c>
      <c r="H3924" s="28">
        <v>0</v>
      </c>
      <c r="I3924" s="28">
        <f>+[1]DEPURADO!M3918+[1]DEPURADO!N3918</f>
        <v>0</v>
      </c>
      <c r="J3924" s="28">
        <f>+[1]DEPURADO!R3918</f>
        <v>0</v>
      </c>
      <c r="K3924" s="29">
        <f>+[1]DEPURADO!P3918+[1]DEPURADO!Q3918</f>
        <v>0</v>
      </c>
      <c r="L3924" s="28">
        <v>0</v>
      </c>
      <c r="M3924" s="28">
        <v>0</v>
      </c>
      <c r="N3924" s="28">
        <f t="shared" si="427"/>
        <v>0</v>
      </c>
      <c r="O3924" s="28">
        <f t="shared" si="428"/>
        <v>0</v>
      </c>
      <c r="P3924" s="24">
        <f>IF([1]DEPURADO!H3918&gt;1,0,[1]DEPURADO!B3918)</f>
        <v>0</v>
      </c>
      <c r="Q3924" s="30">
        <f t="shared" si="429"/>
        <v>0</v>
      </c>
      <c r="R3924" s="31">
        <f t="shared" si="430"/>
        <v>0</v>
      </c>
      <c r="S3924" s="31">
        <f>+[1]DEPURADO!J3918</f>
        <v>0</v>
      </c>
      <c r="T3924" s="23" t="s">
        <v>45</v>
      </c>
      <c r="U3924" s="31">
        <f>+[1]DEPURADO!I3918</f>
        <v>0</v>
      </c>
      <c r="V3924" s="30"/>
      <c r="W3924" s="23" t="s">
        <v>45</v>
      </c>
      <c r="X3924" s="31">
        <f>+[1]DEPURADO!K3918+[1]DEPURADO!L3918</f>
        <v>0</v>
      </c>
      <c r="Y3924" s="23" t="s">
        <v>45</v>
      </c>
      <c r="Z3924" s="31">
        <f t="shared" si="431"/>
        <v>0</v>
      </c>
      <c r="AA3924" s="31"/>
      <c r="AB3924" s="31">
        <v>0</v>
      </c>
      <c r="AC3924" s="31">
        <v>0</v>
      </c>
      <c r="AD3924" s="30"/>
      <c r="AE3924" s="30">
        <f>+[1]DEPURADO!K3918</f>
        <v>0</v>
      </c>
      <c r="AF3924" s="30">
        <v>0</v>
      </c>
      <c r="AG3924" s="30">
        <f t="shared" si="432"/>
        <v>0</v>
      </c>
      <c r="AH3924" s="30">
        <v>0</v>
      </c>
      <c r="AI3924" s="30">
        <f>+[1]DEPURADO!G3918</f>
        <v>0</v>
      </c>
      <c r="AJ3924" s="32"/>
      <c r="AK3924" s="33"/>
    </row>
    <row r="3925" spans="1:37" s="34" customFormat="1" hidden="1" x14ac:dyDescent="0.25">
      <c r="A3925" s="23">
        <f t="shared" si="433"/>
        <v>3917</v>
      </c>
      <c r="B3925" s="24" t="s">
        <v>44</v>
      </c>
      <c r="C3925" s="23">
        <f>+[1]DEPURADO!A3919</f>
        <v>0</v>
      </c>
      <c r="D3925" s="23">
        <f>+[1]DEPURADO!B3919</f>
        <v>0</v>
      </c>
      <c r="E3925" s="25">
        <f>+[1]DEPURADO!C3919</f>
        <v>0</v>
      </c>
      <c r="F3925" s="26" t="str">
        <f>+IF([1]DEPURADO!D3919&gt;1,[1]DEPURADO!D3919," ")</f>
        <v xml:space="preserve"> </v>
      </c>
      <c r="G3925" s="27">
        <f>[1]DEPURADO!F3919</f>
        <v>0</v>
      </c>
      <c r="H3925" s="28">
        <v>0</v>
      </c>
      <c r="I3925" s="28">
        <f>+[1]DEPURADO!M3919+[1]DEPURADO!N3919</f>
        <v>0</v>
      </c>
      <c r="J3925" s="28">
        <f>+[1]DEPURADO!R3919</f>
        <v>0</v>
      </c>
      <c r="K3925" s="29">
        <f>+[1]DEPURADO!P3919+[1]DEPURADO!Q3919</f>
        <v>0</v>
      </c>
      <c r="L3925" s="28">
        <v>0</v>
      </c>
      <c r="M3925" s="28">
        <v>0</v>
      </c>
      <c r="N3925" s="28">
        <f t="shared" si="427"/>
        <v>0</v>
      </c>
      <c r="O3925" s="28">
        <f t="shared" si="428"/>
        <v>0</v>
      </c>
      <c r="P3925" s="24">
        <f>IF([1]DEPURADO!H3919&gt;1,0,[1]DEPURADO!B3919)</f>
        <v>0</v>
      </c>
      <c r="Q3925" s="30">
        <f t="shared" si="429"/>
        <v>0</v>
      </c>
      <c r="R3925" s="31">
        <f t="shared" si="430"/>
        <v>0</v>
      </c>
      <c r="S3925" s="31">
        <f>+[1]DEPURADO!J3919</f>
        <v>0</v>
      </c>
      <c r="T3925" s="23" t="s">
        <v>45</v>
      </c>
      <c r="U3925" s="31">
        <f>+[1]DEPURADO!I3919</f>
        <v>0</v>
      </c>
      <c r="V3925" s="30"/>
      <c r="W3925" s="23" t="s">
        <v>45</v>
      </c>
      <c r="X3925" s="31">
        <f>+[1]DEPURADO!K3919+[1]DEPURADO!L3919</f>
        <v>0</v>
      </c>
      <c r="Y3925" s="23" t="s">
        <v>45</v>
      </c>
      <c r="Z3925" s="31">
        <f t="shared" si="431"/>
        <v>0</v>
      </c>
      <c r="AA3925" s="31"/>
      <c r="AB3925" s="31">
        <v>0</v>
      </c>
      <c r="AC3925" s="31">
        <v>0</v>
      </c>
      <c r="AD3925" s="30"/>
      <c r="AE3925" s="30">
        <f>+[1]DEPURADO!K3919</f>
        <v>0</v>
      </c>
      <c r="AF3925" s="30">
        <v>0</v>
      </c>
      <c r="AG3925" s="30">
        <f t="shared" si="432"/>
        <v>0</v>
      </c>
      <c r="AH3925" s="30">
        <v>0</v>
      </c>
      <c r="AI3925" s="30">
        <f>+[1]DEPURADO!G3919</f>
        <v>0</v>
      </c>
      <c r="AJ3925" s="32"/>
      <c r="AK3925" s="33"/>
    </row>
    <row r="3926" spans="1:37" s="34" customFormat="1" hidden="1" x14ac:dyDescent="0.25">
      <c r="A3926" s="23">
        <f t="shared" si="433"/>
        <v>3918</v>
      </c>
      <c r="B3926" s="24" t="s">
        <v>44</v>
      </c>
      <c r="C3926" s="23">
        <f>+[1]DEPURADO!A3920</f>
        <v>0</v>
      </c>
      <c r="D3926" s="23">
        <f>+[1]DEPURADO!B3920</f>
        <v>0</v>
      </c>
      <c r="E3926" s="25">
        <f>+[1]DEPURADO!C3920</f>
        <v>0</v>
      </c>
      <c r="F3926" s="26" t="str">
        <f>+IF([1]DEPURADO!D3920&gt;1,[1]DEPURADO!D3920," ")</f>
        <v xml:space="preserve"> </v>
      </c>
      <c r="G3926" s="27">
        <f>[1]DEPURADO!F3920</f>
        <v>0</v>
      </c>
      <c r="H3926" s="28">
        <v>0</v>
      </c>
      <c r="I3926" s="28">
        <f>+[1]DEPURADO!M3920+[1]DEPURADO!N3920</f>
        <v>0</v>
      </c>
      <c r="J3926" s="28">
        <f>+[1]DEPURADO!R3920</f>
        <v>0</v>
      </c>
      <c r="K3926" s="29">
        <f>+[1]DEPURADO!P3920+[1]DEPURADO!Q3920</f>
        <v>0</v>
      </c>
      <c r="L3926" s="28">
        <v>0</v>
      </c>
      <c r="M3926" s="28">
        <v>0</v>
      </c>
      <c r="N3926" s="28">
        <f t="shared" si="427"/>
        <v>0</v>
      </c>
      <c r="O3926" s="28">
        <f t="shared" si="428"/>
        <v>0</v>
      </c>
      <c r="P3926" s="24">
        <f>IF([1]DEPURADO!H3920&gt;1,0,[1]DEPURADO!B3920)</f>
        <v>0</v>
      </c>
      <c r="Q3926" s="30">
        <f t="shared" si="429"/>
        <v>0</v>
      </c>
      <c r="R3926" s="31">
        <f t="shared" si="430"/>
        <v>0</v>
      </c>
      <c r="S3926" s="31">
        <f>+[1]DEPURADO!J3920</f>
        <v>0</v>
      </c>
      <c r="T3926" s="23" t="s">
        <v>45</v>
      </c>
      <c r="U3926" s="31">
        <f>+[1]DEPURADO!I3920</f>
        <v>0</v>
      </c>
      <c r="V3926" s="30"/>
      <c r="W3926" s="23" t="s">
        <v>45</v>
      </c>
      <c r="X3926" s="31">
        <f>+[1]DEPURADO!K3920+[1]DEPURADO!L3920</f>
        <v>0</v>
      </c>
      <c r="Y3926" s="23" t="s">
        <v>45</v>
      </c>
      <c r="Z3926" s="31">
        <f t="shared" si="431"/>
        <v>0</v>
      </c>
      <c r="AA3926" s="31"/>
      <c r="AB3926" s="31">
        <v>0</v>
      </c>
      <c r="AC3926" s="31">
        <v>0</v>
      </c>
      <c r="AD3926" s="30"/>
      <c r="AE3926" s="30">
        <f>+[1]DEPURADO!K3920</f>
        <v>0</v>
      </c>
      <c r="AF3926" s="30">
        <v>0</v>
      </c>
      <c r="AG3926" s="30">
        <f t="shared" si="432"/>
        <v>0</v>
      </c>
      <c r="AH3926" s="30">
        <v>0</v>
      </c>
      <c r="AI3926" s="30">
        <f>+[1]DEPURADO!G3920</f>
        <v>0</v>
      </c>
      <c r="AJ3926" s="32"/>
      <c r="AK3926" s="33"/>
    </row>
    <row r="3927" spans="1:37" s="34" customFormat="1" hidden="1" x14ac:dyDescent="0.25">
      <c r="A3927" s="23">
        <f t="shared" si="433"/>
        <v>3919</v>
      </c>
      <c r="B3927" s="24" t="s">
        <v>44</v>
      </c>
      <c r="C3927" s="23">
        <f>+[1]DEPURADO!A3921</f>
        <v>0</v>
      </c>
      <c r="D3927" s="23">
        <f>+[1]DEPURADO!B3921</f>
        <v>0</v>
      </c>
      <c r="E3927" s="25">
        <f>+[1]DEPURADO!C3921</f>
        <v>0</v>
      </c>
      <c r="F3927" s="26" t="str">
        <f>+IF([1]DEPURADO!D3921&gt;1,[1]DEPURADO!D3921," ")</f>
        <v xml:space="preserve"> </v>
      </c>
      <c r="G3927" s="27">
        <f>[1]DEPURADO!F3921</f>
        <v>0</v>
      </c>
      <c r="H3927" s="28">
        <v>0</v>
      </c>
      <c r="I3927" s="28">
        <f>+[1]DEPURADO!M3921+[1]DEPURADO!N3921</f>
        <v>0</v>
      </c>
      <c r="J3927" s="28">
        <f>+[1]DEPURADO!R3921</f>
        <v>0</v>
      </c>
      <c r="K3927" s="29">
        <f>+[1]DEPURADO!P3921+[1]DEPURADO!Q3921</f>
        <v>0</v>
      </c>
      <c r="L3927" s="28">
        <v>0</v>
      </c>
      <c r="M3927" s="28">
        <v>0</v>
      </c>
      <c r="N3927" s="28">
        <f t="shared" si="427"/>
        <v>0</v>
      </c>
      <c r="O3927" s="28">
        <f t="shared" si="428"/>
        <v>0</v>
      </c>
      <c r="P3927" s="24">
        <f>IF([1]DEPURADO!H3921&gt;1,0,[1]DEPURADO!B3921)</f>
        <v>0</v>
      </c>
      <c r="Q3927" s="30">
        <f t="shared" si="429"/>
        <v>0</v>
      </c>
      <c r="R3927" s="31">
        <f t="shared" si="430"/>
        <v>0</v>
      </c>
      <c r="S3927" s="31">
        <f>+[1]DEPURADO!J3921</f>
        <v>0</v>
      </c>
      <c r="T3927" s="23" t="s">
        <v>45</v>
      </c>
      <c r="U3927" s="31">
        <f>+[1]DEPURADO!I3921</f>
        <v>0</v>
      </c>
      <c r="V3927" s="30"/>
      <c r="W3927" s="23" t="s">
        <v>45</v>
      </c>
      <c r="X3927" s="31">
        <f>+[1]DEPURADO!K3921+[1]DEPURADO!L3921</f>
        <v>0</v>
      </c>
      <c r="Y3927" s="23" t="s">
        <v>45</v>
      </c>
      <c r="Z3927" s="31">
        <f t="shared" si="431"/>
        <v>0</v>
      </c>
      <c r="AA3927" s="31"/>
      <c r="AB3927" s="31">
        <v>0</v>
      </c>
      <c r="AC3927" s="31">
        <v>0</v>
      </c>
      <c r="AD3927" s="30"/>
      <c r="AE3927" s="30">
        <f>+[1]DEPURADO!K3921</f>
        <v>0</v>
      </c>
      <c r="AF3927" s="30">
        <v>0</v>
      </c>
      <c r="AG3927" s="30">
        <f t="shared" si="432"/>
        <v>0</v>
      </c>
      <c r="AH3927" s="30">
        <v>0</v>
      </c>
      <c r="AI3927" s="30">
        <f>+[1]DEPURADO!G3921</f>
        <v>0</v>
      </c>
      <c r="AJ3927" s="32"/>
      <c r="AK3927" s="33"/>
    </row>
    <row r="3928" spans="1:37" s="34" customFormat="1" hidden="1" x14ac:dyDescent="0.25">
      <c r="A3928" s="23">
        <f t="shared" si="433"/>
        <v>3920</v>
      </c>
      <c r="B3928" s="24" t="s">
        <v>44</v>
      </c>
      <c r="C3928" s="23">
        <f>+[1]DEPURADO!A3922</f>
        <v>0</v>
      </c>
      <c r="D3928" s="23">
        <f>+[1]DEPURADO!B3922</f>
        <v>0</v>
      </c>
      <c r="E3928" s="25">
        <f>+[1]DEPURADO!C3922</f>
        <v>0</v>
      </c>
      <c r="F3928" s="26" t="str">
        <f>+IF([1]DEPURADO!D3922&gt;1,[1]DEPURADO!D3922," ")</f>
        <v xml:space="preserve"> </v>
      </c>
      <c r="G3928" s="27">
        <f>[1]DEPURADO!F3922</f>
        <v>0</v>
      </c>
      <c r="H3928" s="28">
        <v>0</v>
      </c>
      <c r="I3928" s="28">
        <f>+[1]DEPURADO!M3922+[1]DEPURADO!N3922</f>
        <v>0</v>
      </c>
      <c r="J3928" s="28">
        <f>+[1]DEPURADO!R3922</f>
        <v>0</v>
      </c>
      <c r="K3928" s="29">
        <f>+[1]DEPURADO!P3922+[1]DEPURADO!Q3922</f>
        <v>0</v>
      </c>
      <c r="L3928" s="28">
        <v>0</v>
      </c>
      <c r="M3928" s="28">
        <v>0</v>
      </c>
      <c r="N3928" s="28">
        <f t="shared" si="427"/>
        <v>0</v>
      </c>
      <c r="O3928" s="28">
        <f t="shared" si="428"/>
        <v>0</v>
      </c>
      <c r="P3928" s="24">
        <f>IF([1]DEPURADO!H3922&gt;1,0,[1]DEPURADO!B3922)</f>
        <v>0</v>
      </c>
      <c r="Q3928" s="30">
        <f t="shared" si="429"/>
        <v>0</v>
      </c>
      <c r="R3928" s="31">
        <f t="shared" si="430"/>
        <v>0</v>
      </c>
      <c r="S3928" s="31">
        <f>+[1]DEPURADO!J3922</f>
        <v>0</v>
      </c>
      <c r="T3928" s="23" t="s">
        <v>45</v>
      </c>
      <c r="U3928" s="31">
        <f>+[1]DEPURADO!I3922</f>
        <v>0</v>
      </c>
      <c r="V3928" s="30"/>
      <c r="W3928" s="23" t="s">
        <v>45</v>
      </c>
      <c r="X3928" s="31">
        <f>+[1]DEPURADO!K3922+[1]DEPURADO!L3922</f>
        <v>0</v>
      </c>
      <c r="Y3928" s="23" t="s">
        <v>45</v>
      </c>
      <c r="Z3928" s="31">
        <f t="shared" si="431"/>
        <v>0</v>
      </c>
      <c r="AA3928" s="31"/>
      <c r="AB3928" s="31">
        <v>0</v>
      </c>
      <c r="AC3928" s="31">
        <v>0</v>
      </c>
      <c r="AD3928" s="30"/>
      <c r="AE3928" s="30">
        <f>+[1]DEPURADO!K3922</f>
        <v>0</v>
      </c>
      <c r="AF3928" s="30">
        <v>0</v>
      </c>
      <c r="AG3928" s="30">
        <f t="shared" si="432"/>
        <v>0</v>
      </c>
      <c r="AH3928" s="30">
        <v>0</v>
      </c>
      <c r="AI3928" s="30">
        <f>+[1]DEPURADO!G3922</f>
        <v>0</v>
      </c>
      <c r="AJ3928" s="32"/>
      <c r="AK3928" s="33"/>
    </row>
    <row r="3929" spans="1:37" s="34" customFormat="1" hidden="1" x14ac:dyDescent="0.25">
      <c r="A3929" s="23">
        <f t="shared" si="433"/>
        <v>3921</v>
      </c>
      <c r="B3929" s="24" t="s">
        <v>44</v>
      </c>
      <c r="C3929" s="23">
        <f>+[1]DEPURADO!A3923</f>
        <v>0</v>
      </c>
      <c r="D3929" s="23">
        <f>+[1]DEPURADO!B3923</f>
        <v>0</v>
      </c>
      <c r="E3929" s="25">
        <f>+[1]DEPURADO!C3923</f>
        <v>0</v>
      </c>
      <c r="F3929" s="26" t="str">
        <f>+IF([1]DEPURADO!D3923&gt;1,[1]DEPURADO!D3923," ")</f>
        <v xml:space="preserve"> </v>
      </c>
      <c r="G3929" s="27">
        <f>[1]DEPURADO!F3923</f>
        <v>0</v>
      </c>
      <c r="H3929" s="28">
        <v>0</v>
      </c>
      <c r="I3929" s="28">
        <f>+[1]DEPURADO!M3923+[1]DEPURADO!N3923</f>
        <v>0</v>
      </c>
      <c r="J3929" s="28">
        <f>+[1]DEPURADO!R3923</f>
        <v>0</v>
      </c>
      <c r="K3929" s="29">
        <f>+[1]DEPURADO!P3923+[1]DEPURADO!Q3923</f>
        <v>0</v>
      </c>
      <c r="L3929" s="28">
        <v>0</v>
      </c>
      <c r="M3929" s="28">
        <v>0</v>
      </c>
      <c r="N3929" s="28">
        <f t="shared" si="427"/>
        <v>0</v>
      </c>
      <c r="O3929" s="28">
        <f t="shared" si="428"/>
        <v>0</v>
      </c>
      <c r="P3929" s="24">
        <f>IF([1]DEPURADO!H3923&gt;1,0,[1]DEPURADO!B3923)</f>
        <v>0</v>
      </c>
      <c r="Q3929" s="30">
        <f t="shared" si="429"/>
        <v>0</v>
      </c>
      <c r="R3929" s="31">
        <f t="shared" si="430"/>
        <v>0</v>
      </c>
      <c r="S3929" s="31">
        <f>+[1]DEPURADO!J3923</f>
        <v>0</v>
      </c>
      <c r="T3929" s="23" t="s">
        <v>45</v>
      </c>
      <c r="U3929" s="31">
        <f>+[1]DEPURADO!I3923</f>
        <v>0</v>
      </c>
      <c r="V3929" s="30"/>
      <c r="W3929" s="23" t="s">
        <v>45</v>
      </c>
      <c r="X3929" s="31">
        <f>+[1]DEPURADO!K3923+[1]DEPURADO!L3923</f>
        <v>0</v>
      </c>
      <c r="Y3929" s="23" t="s">
        <v>45</v>
      </c>
      <c r="Z3929" s="31">
        <f t="shared" si="431"/>
        <v>0</v>
      </c>
      <c r="AA3929" s="31"/>
      <c r="AB3929" s="31">
        <v>0</v>
      </c>
      <c r="AC3929" s="31">
        <v>0</v>
      </c>
      <c r="AD3929" s="30"/>
      <c r="AE3929" s="30">
        <f>+[1]DEPURADO!K3923</f>
        <v>0</v>
      </c>
      <c r="AF3929" s="30">
        <v>0</v>
      </c>
      <c r="AG3929" s="30">
        <f t="shared" si="432"/>
        <v>0</v>
      </c>
      <c r="AH3929" s="30">
        <v>0</v>
      </c>
      <c r="AI3929" s="30">
        <f>+[1]DEPURADO!G3923</f>
        <v>0</v>
      </c>
      <c r="AJ3929" s="32"/>
      <c r="AK3929" s="33"/>
    </row>
    <row r="3930" spans="1:37" s="34" customFormat="1" hidden="1" x14ac:dyDescent="0.25">
      <c r="A3930" s="23">
        <f t="shared" si="433"/>
        <v>3922</v>
      </c>
      <c r="B3930" s="24" t="s">
        <v>44</v>
      </c>
      <c r="C3930" s="23">
        <f>+[1]DEPURADO!A3924</f>
        <v>0</v>
      </c>
      <c r="D3930" s="23">
        <f>+[1]DEPURADO!B3924</f>
        <v>0</v>
      </c>
      <c r="E3930" s="25">
        <f>+[1]DEPURADO!C3924</f>
        <v>0</v>
      </c>
      <c r="F3930" s="26" t="str">
        <f>+IF([1]DEPURADO!D3924&gt;1,[1]DEPURADO!D3924," ")</f>
        <v xml:space="preserve"> </v>
      </c>
      <c r="G3930" s="27">
        <f>[1]DEPURADO!F3924</f>
        <v>0</v>
      </c>
      <c r="H3930" s="28">
        <v>0</v>
      </c>
      <c r="I3930" s="28">
        <f>+[1]DEPURADO!M3924+[1]DEPURADO!N3924</f>
        <v>0</v>
      </c>
      <c r="J3930" s="28">
        <f>+[1]DEPURADO!R3924</f>
        <v>0</v>
      </c>
      <c r="K3930" s="29">
        <f>+[1]DEPURADO!P3924+[1]DEPURADO!Q3924</f>
        <v>0</v>
      </c>
      <c r="L3930" s="28">
        <v>0</v>
      </c>
      <c r="M3930" s="28">
        <v>0</v>
      </c>
      <c r="N3930" s="28">
        <f t="shared" si="427"/>
        <v>0</v>
      </c>
      <c r="O3930" s="28">
        <f t="shared" si="428"/>
        <v>0</v>
      </c>
      <c r="P3930" s="24">
        <f>IF([1]DEPURADO!H3924&gt;1,0,[1]DEPURADO!B3924)</f>
        <v>0</v>
      </c>
      <c r="Q3930" s="30">
        <f t="shared" si="429"/>
        <v>0</v>
      </c>
      <c r="R3930" s="31">
        <f t="shared" si="430"/>
        <v>0</v>
      </c>
      <c r="S3930" s="31">
        <f>+[1]DEPURADO!J3924</f>
        <v>0</v>
      </c>
      <c r="T3930" s="23" t="s">
        <v>45</v>
      </c>
      <c r="U3930" s="31">
        <f>+[1]DEPURADO!I3924</f>
        <v>0</v>
      </c>
      <c r="V3930" s="30"/>
      <c r="W3930" s="23" t="s">
        <v>45</v>
      </c>
      <c r="X3930" s="31">
        <f>+[1]DEPURADO!K3924+[1]DEPURADO!L3924</f>
        <v>0</v>
      </c>
      <c r="Y3930" s="23" t="s">
        <v>45</v>
      </c>
      <c r="Z3930" s="31">
        <f t="shared" si="431"/>
        <v>0</v>
      </c>
      <c r="AA3930" s="31"/>
      <c r="AB3930" s="31">
        <v>0</v>
      </c>
      <c r="AC3930" s="31">
        <v>0</v>
      </c>
      <c r="AD3930" s="30"/>
      <c r="AE3930" s="30">
        <f>+[1]DEPURADO!K3924</f>
        <v>0</v>
      </c>
      <c r="AF3930" s="30">
        <v>0</v>
      </c>
      <c r="AG3930" s="30">
        <f t="shared" si="432"/>
        <v>0</v>
      </c>
      <c r="AH3930" s="30">
        <v>0</v>
      </c>
      <c r="AI3930" s="30">
        <f>+[1]DEPURADO!G3924</f>
        <v>0</v>
      </c>
      <c r="AJ3930" s="32"/>
      <c r="AK3930" s="33"/>
    </row>
    <row r="3931" spans="1:37" s="34" customFormat="1" hidden="1" x14ac:dyDescent="0.25">
      <c r="A3931" s="23">
        <f t="shared" si="433"/>
        <v>3923</v>
      </c>
      <c r="B3931" s="24" t="s">
        <v>44</v>
      </c>
      <c r="C3931" s="23">
        <f>+[1]DEPURADO!A3925</f>
        <v>0</v>
      </c>
      <c r="D3931" s="23">
        <f>+[1]DEPURADO!B3925</f>
        <v>0</v>
      </c>
      <c r="E3931" s="25">
        <f>+[1]DEPURADO!C3925</f>
        <v>0</v>
      </c>
      <c r="F3931" s="26" t="str">
        <f>+IF([1]DEPURADO!D3925&gt;1,[1]DEPURADO!D3925," ")</f>
        <v xml:space="preserve"> </v>
      </c>
      <c r="G3931" s="27">
        <f>[1]DEPURADO!F3925</f>
        <v>0</v>
      </c>
      <c r="H3931" s="28">
        <v>0</v>
      </c>
      <c r="I3931" s="28">
        <f>+[1]DEPURADO!M3925+[1]DEPURADO!N3925</f>
        <v>0</v>
      </c>
      <c r="J3931" s="28">
        <f>+[1]DEPURADO!R3925</f>
        <v>0</v>
      </c>
      <c r="K3931" s="29">
        <f>+[1]DEPURADO!P3925+[1]DEPURADO!Q3925</f>
        <v>0</v>
      </c>
      <c r="L3931" s="28">
        <v>0</v>
      </c>
      <c r="M3931" s="28">
        <v>0</v>
      </c>
      <c r="N3931" s="28">
        <f t="shared" si="427"/>
        <v>0</v>
      </c>
      <c r="O3931" s="28">
        <f t="shared" si="428"/>
        <v>0</v>
      </c>
      <c r="P3931" s="24">
        <f>IF([1]DEPURADO!H3925&gt;1,0,[1]DEPURADO!B3925)</f>
        <v>0</v>
      </c>
      <c r="Q3931" s="30">
        <f t="shared" si="429"/>
        <v>0</v>
      </c>
      <c r="R3931" s="31">
        <f t="shared" si="430"/>
        <v>0</v>
      </c>
      <c r="S3931" s="31">
        <f>+[1]DEPURADO!J3925</f>
        <v>0</v>
      </c>
      <c r="T3931" s="23" t="s">
        <v>45</v>
      </c>
      <c r="U3931" s="31">
        <f>+[1]DEPURADO!I3925</f>
        <v>0</v>
      </c>
      <c r="V3931" s="30"/>
      <c r="W3931" s="23" t="s">
        <v>45</v>
      </c>
      <c r="X3931" s="31">
        <f>+[1]DEPURADO!K3925+[1]DEPURADO!L3925</f>
        <v>0</v>
      </c>
      <c r="Y3931" s="23" t="s">
        <v>45</v>
      </c>
      <c r="Z3931" s="31">
        <f t="shared" si="431"/>
        <v>0</v>
      </c>
      <c r="AA3931" s="31"/>
      <c r="AB3931" s="31">
        <v>0</v>
      </c>
      <c r="AC3931" s="31">
        <v>0</v>
      </c>
      <c r="AD3931" s="30"/>
      <c r="AE3931" s="30">
        <f>+[1]DEPURADO!K3925</f>
        <v>0</v>
      </c>
      <c r="AF3931" s="30">
        <v>0</v>
      </c>
      <c r="AG3931" s="30">
        <f t="shared" si="432"/>
        <v>0</v>
      </c>
      <c r="AH3931" s="30">
        <v>0</v>
      </c>
      <c r="AI3931" s="30">
        <f>+[1]DEPURADO!G3925</f>
        <v>0</v>
      </c>
      <c r="AJ3931" s="32"/>
      <c r="AK3931" s="33"/>
    </row>
    <row r="3932" spans="1:37" s="34" customFormat="1" hidden="1" x14ac:dyDescent="0.25">
      <c r="A3932" s="23">
        <f t="shared" si="433"/>
        <v>3924</v>
      </c>
      <c r="B3932" s="24" t="s">
        <v>44</v>
      </c>
      <c r="C3932" s="23">
        <f>+[1]DEPURADO!A3926</f>
        <v>0</v>
      </c>
      <c r="D3932" s="23">
        <f>+[1]DEPURADO!B3926</f>
        <v>0</v>
      </c>
      <c r="E3932" s="25">
        <f>+[1]DEPURADO!C3926</f>
        <v>0</v>
      </c>
      <c r="F3932" s="26" t="str">
        <f>+IF([1]DEPURADO!D3926&gt;1,[1]DEPURADO!D3926," ")</f>
        <v xml:space="preserve"> </v>
      </c>
      <c r="G3932" s="27">
        <f>[1]DEPURADO!F3926</f>
        <v>0</v>
      </c>
      <c r="H3932" s="28">
        <v>0</v>
      </c>
      <c r="I3932" s="28">
        <f>+[1]DEPURADO!M3926+[1]DEPURADO!N3926</f>
        <v>0</v>
      </c>
      <c r="J3932" s="28">
        <f>+[1]DEPURADO!R3926</f>
        <v>0</v>
      </c>
      <c r="K3932" s="29">
        <f>+[1]DEPURADO!P3926+[1]DEPURADO!Q3926</f>
        <v>0</v>
      </c>
      <c r="L3932" s="28">
        <v>0</v>
      </c>
      <c r="M3932" s="28">
        <v>0</v>
      </c>
      <c r="N3932" s="28">
        <f t="shared" si="427"/>
        <v>0</v>
      </c>
      <c r="O3932" s="28">
        <f t="shared" si="428"/>
        <v>0</v>
      </c>
      <c r="P3932" s="24">
        <f>IF([1]DEPURADO!H3926&gt;1,0,[1]DEPURADO!B3926)</f>
        <v>0</v>
      </c>
      <c r="Q3932" s="30">
        <f t="shared" si="429"/>
        <v>0</v>
      </c>
      <c r="R3932" s="31">
        <f t="shared" si="430"/>
        <v>0</v>
      </c>
      <c r="S3932" s="31">
        <f>+[1]DEPURADO!J3926</f>
        <v>0</v>
      </c>
      <c r="T3932" s="23" t="s">
        <v>45</v>
      </c>
      <c r="U3932" s="31">
        <f>+[1]DEPURADO!I3926</f>
        <v>0</v>
      </c>
      <c r="V3932" s="30"/>
      <c r="W3932" s="23" t="s">
        <v>45</v>
      </c>
      <c r="X3932" s="31">
        <f>+[1]DEPURADO!K3926+[1]DEPURADO!L3926</f>
        <v>0</v>
      </c>
      <c r="Y3932" s="23" t="s">
        <v>45</v>
      </c>
      <c r="Z3932" s="31">
        <f t="shared" si="431"/>
        <v>0</v>
      </c>
      <c r="AA3932" s="31"/>
      <c r="AB3932" s="31">
        <v>0</v>
      </c>
      <c r="AC3932" s="31">
        <v>0</v>
      </c>
      <c r="AD3932" s="30"/>
      <c r="AE3932" s="30">
        <f>+[1]DEPURADO!K3926</f>
        <v>0</v>
      </c>
      <c r="AF3932" s="30">
        <v>0</v>
      </c>
      <c r="AG3932" s="30">
        <f t="shared" si="432"/>
        <v>0</v>
      </c>
      <c r="AH3932" s="30">
        <v>0</v>
      </c>
      <c r="AI3932" s="30">
        <f>+[1]DEPURADO!G3926</f>
        <v>0</v>
      </c>
      <c r="AJ3932" s="32"/>
      <c r="AK3932" s="33"/>
    </row>
    <row r="3933" spans="1:37" s="34" customFormat="1" hidden="1" x14ac:dyDescent="0.25">
      <c r="A3933" s="23">
        <f t="shared" si="433"/>
        <v>3925</v>
      </c>
      <c r="B3933" s="24" t="s">
        <v>44</v>
      </c>
      <c r="C3933" s="23">
        <f>+[1]DEPURADO!A3927</f>
        <v>0</v>
      </c>
      <c r="D3933" s="23">
        <f>+[1]DEPURADO!B3927</f>
        <v>0</v>
      </c>
      <c r="E3933" s="25">
        <f>+[1]DEPURADO!C3927</f>
        <v>0</v>
      </c>
      <c r="F3933" s="26" t="str">
        <f>+IF([1]DEPURADO!D3927&gt;1,[1]DEPURADO!D3927," ")</f>
        <v xml:space="preserve"> </v>
      </c>
      <c r="G3933" s="27">
        <f>[1]DEPURADO!F3927</f>
        <v>0</v>
      </c>
      <c r="H3933" s="28">
        <v>0</v>
      </c>
      <c r="I3933" s="28">
        <f>+[1]DEPURADO!M3927+[1]DEPURADO!N3927</f>
        <v>0</v>
      </c>
      <c r="J3933" s="28">
        <f>+[1]DEPURADO!R3927</f>
        <v>0</v>
      </c>
      <c r="K3933" s="29">
        <f>+[1]DEPURADO!P3927+[1]DEPURADO!Q3927</f>
        <v>0</v>
      </c>
      <c r="L3933" s="28">
        <v>0</v>
      </c>
      <c r="M3933" s="28">
        <v>0</v>
      </c>
      <c r="N3933" s="28">
        <f t="shared" si="427"/>
        <v>0</v>
      </c>
      <c r="O3933" s="28">
        <f t="shared" si="428"/>
        <v>0</v>
      </c>
      <c r="P3933" s="24">
        <f>IF([1]DEPURADO!H3927&gt;1,0,[1]DEPURADO!B3927)</f>
        <v>0</v>
      </c>
      <c r="Q3933" s="30">
        <f t="shared" si="429"/>
        <v>0</v>
      </c>
      <c r="R3933" s="31">
        <f t="shared" si="430"/>
        <v>0</v>
      </c>
      <c r="S3933" s="31">
        <f>+[1]DEPURADO!J3927</f>
        <v>0</v>
      </c>
      <c r="T3933" s="23" t="s">
        <v>45</v>
      </c>
      <c r="U3933" s="31">
        <f>+[1]DEPURADO!I3927</f>
        <v>0</v>
      </c>
      <c r="V3933" s="30"/>
      <c r="W3933" s="23" t="s">
        <v>45</v>
      </c>
      <c r="X3933" s="31">
        <f>+[1]DEPURADO!K3927+[1]DEPURADO!L3927</f>
        <v>0</v>
      </c>
      <c r="Y3933" s="23" t="s">
        <v>45</v>
      </c>
      <c r="Z3933" s="31">
        <f t="shared" si="431"/>
        <v>0</v>
      </c>
      <c r="AA3933" s="31"/>
      <c r="AB3933" s="31">
        <v>0</v>
      </c>
      <c r="AC3933" s="31">
        <v>0</v>
      </c>
      <c r="AD3933" s="30"/>
      <c r="AE3933" s="30">
        <f>+[1]DEPURADO!K3927</f>
        <v>0</v>
      </c>
      <c r="AF3933" s="30">
        <v>0</v>
      </c>
      <c r="AG3933" s="30">
        <f t="shared" si="432"/>
        <v>0</v>
      </c>
      <c r="AH3933" s="30">
        <v>0</v>
      </c>
      <c r="AI3933" s="30">
        <f>+[1]DEPURADO!G3927</f>
        <v>0</v>
      </c>
      <c r="AJ3933" s="32"/>
      <c r="AK3933" s="33"/>
    </row>
    <row r="3934" spans="1:37" s="34" customFormat="1" hidden="1" x14ac:dyDescent="0.25">
      <c r="A3934" s="23">
        <f t="shared" si="433"/>
        <v>3926</v>
      </c>
      <c r="B3934" s="24" t="s">
        <v>44</v>
      </c>
      <c r="C3934" s="23">
        <f>+[1]DEPURADO!A3928</f>
        <v>0</v>
      </c>
      <c r="D3934" s="23">
        <f>+[1]DEPURADO!B3928</f>
        <v>0</v>
      </c>
      <c r="E3934" s="25">
        <f>+[1]DEPURADO!C3928</f>
        <v>0</v>
      </c>
      <c r="F3934" s="26" t="str">
        <f>+IF([1]DEPURADO!D3928&gt;1,[1]DEPURADO!D3928," ")</f>
        <v xml:space="preserve"> </v>
      </c>
      <c r="G3934" s="27">
        <f>[1]DEPURADO!F3928</f>
        <v>0</v>
      </c>
      <c r="H3934" s="28">
        <v>0</v>
      </c>
      <c r="I3934" s="28">
        <f>+[1]DEPURADO!M3928+[1]DEPURADO!N3928</f>
        <v>0</v>
      </c>
      <c r="J3934" s="28">
        <f>+[1]DEPURADO!R3928</f>
        <v>0</v>
      </c>
      <c r="K3934" s="29">
        <f>+[1]DEPURADO!P3928+[1]DEPURADO!Q3928</f>
        <v>0</v>
      </c>
      <c r="L3934" s="28">
        <v>0</v>
      </c>
      <c r="M3934" s="28">
        <v>0</v>
      </c>
      <c r="N3934" s="28">
        <f t="shared" si="427"/>
        <v>0</v>
      </c>
      <c r="O3934" s="28">
        <f t="shared" si="428"/>
        <v>0</v>
      </c>
      <c r="P3934" s="24">
        <f>IF([1]DEPURADO!H3928&gt;1,0,[1]DEPURADO!B3928)</f>
        <v>0</v>
      </c>
      <c r="Q3934" s="30">
        <f t="shared" si="429"/>
        <v>0</v>
      </c>
      <c r="R3934" s="31">
        <f t="shared" si="430"/>
        <v>0</v>
      </c>
      <c r="S3934" s="31">
        <f>+[1]DEPURADO!J3928</f>
        <v>0</v>
      </c>
      <c r="T3934" s="23" t="s">
        <v>45</v>
      </c>
      <c r="U3934" s="31">
        <f>+[1]DEPURADO!I3928</f>
        <v>0</v>
      </c>
      <c r="V3934" s="30"/>
      <c r="W3934" s="23" t="s">
        <v>45</v>
      </c>
      <c r="X3934" s="31">
        <f>+[1]DEPURADO!K3928+[1]DEPURADO!L3928</f>
        <v>0</v>
      </c>
      <c r="Y3934" s="23" t="s">
        <v>45</v>
      </c>
      <c r="Z3934" s="31">
        <f t="shared" si="431"/>
        <v>0</v>
      </c>
      <c r="AA3934" s="31"/>
      <c r="AB3934" s="31">
        <v>0</v>
      </c>
      <c r="AC3934" s="31">
        <v>0</v>
      </c>
      <c r="AD3934" s="30"/>
      <c r="AE3934" s="30">
        <f>+[1]DEPURADO!K3928</f>
        <v>0</v>
      </c>
      <c r="AF3934" s="30">
        <v>0</v>
      </c>
      <c r="AG3934" s="30">
        <f t="shared" si="432"/>
        <v>0</v>
      </c>
      <c r="AH3934" s="30">
        <v>0</v>
      </c>
      <c r="AI3934" s="30">
        <f>+[1]DEPURADO!G3928</f>
        <v>0</v>
      </c>
      <c r="AJ3934" s="32"/>
      <c r="AK3934" s="33"/>
    </row>
    <row r="3935" spans="1:37" s="34" customFormat="1" hidden="1" x14ac:dyDescent="0.25">
      <c r="A3935" s="23">
        <f t="shared" si="433"/>
        <v>3927</v>
      </c>
      <c r="B3935" s="24" t="s">
        <v>44</v>
      </c>
      <c r="C3935" s="23">
        <f>+[1]DEPURADO!A3929</f>
        <v>0</v>
      </c>
      <c r="D3935" s="23">
        <f>+[1]DEPURADO!B3929</f>
        <v>0</v>
      </c>
      <c r="E3935" s="25">
        <f>+[1]DEPURADO!C3929</f>
        <v>0</v>
      </c>
      <c r="F3935" s="26" t="str">
        <f>+IF([1]DEPURADO!D3929&gt;1,[1]DEPURADO!D3929," ")</f>
        <v xml:space="preserve"> </v>
      </c>
      <c r="G3935" s="27">
        <f>[1]DEPURADO!F3929</f>
        <v>0</v>
      </c>
      <c r="H3935" s="28">
        <v>0</v>
      </c>
      <c r="I3935" s="28">
        <f>+[1]DEPURADO!M3929+[1]DEPURADO!N3929</f>
        <v>0</v>
      </c>
      <c r="J3935" s="28">
        <f>+[1]DEPURADO!R3929</f>
        <v>0</v>
      </c>
      <c r="K3935" s="29">
        <f>+[1]DEPURADO!P3929+[1]DEPURADO!Q3929</f>
        <v>0</v>
      </c>
      <c r="L3935" s="28">
        <v>0</v>
      </c>
      <c r="M3935" s="28">
        <v>0</v>
      </c>
      <c r="N3935" s="28">
        <f t="shared" si="427"/>
        <v>0</v>
      </c>
      <c r="O3935" s="28">
        <f t="shared" si="428"/>
        <v>0</v>
      </c>
      <c r="P3935" s="24">
        <f>IF([1]DEPURADO!H3929&gt;1,0,[1]DEPURADO!B3929)</f>
        <v>0</v>
      </c>
      <c r="Q3935" s="30">
        <f t="shared" si="429"/>
        <v>0</v>
      </c>
      <c r="R3935" s="31">
        <f t="shared" si="430"/>
        <v>0</v>
      </c>
      <c r="S3935" s="31">
        <f>+[1]DEPURADO!J3929</f>
        <v>0</v>
      </c>
      <c r="T3935" s="23" t="s">
        <v>45</v>
      </c>
      <c r="U3935" s="31">
        <f>+[1]DEPURADO!I3929</f>
        <v>0</v>
      </c>
      <c r="V3935" s="30"/>
      <c r="W3935" s="23" t="s">
        <v>45</v>
      </c>
      <c r="X3935" s="31">
        <f>+[1]DEPURADO!K3929+[1]DEPURADO!L3929</f>
        <v>0</v>
      </c>
      <c r="Y3935" s="23" t="s">
        <v>45</v>
      </c>
      <c r="Z3935" s="31">
        <f t="shared" si="431"/>
        <v>0</v>
      </c>
      <c r="AA3935" s="31"/>
      <c r="AB3935" s="31">
        <v>0</v>
      </c>
      <c r="AC3935" s="31">
        <v>0</v>
      </c>
      <c r="AD3935" s="30"/>
      <c r="AE3935" s="30">
        <f>+[1]DEPURADO!K3929</f>
        <v>0</v>
      </c>
      <c r="AF3935" s="30">
        <v>0</v>
      </c>
      <c r="AG3935" s="30">
        <f t="shared" si="432"/>
        <v>0</v>
      </c>
      <c r="AH3935" s="30">
        <v>0</v>
      </c>
      <c r="AI3935" s="30">
        <f>+[1]DEPURADO!G3929</f>
        <v>0</v>
      </c>
      <c r="AJ3935" s="32"/>
      <c r="AK3935" s="33"/>
    </row>
    <row r="3936" spans="1:37" s="34" customFormat="1" hidden="1" x14ac:dyDescent="0.25">
      <c r="A3936" s="23">
        <f t="shared" si="433"/>
        <v>3928</v>
      </c>
      <c r="B3936" s="24" t="s">
        <v>44</v>
      </c>
      <c r="C3936" s="23">
        <f>+[1]DEPURADO!A3930</f>
        <v>0</v>
      </c>
      <c r="D3936" s="23">
        <f>+[1]DEPURADO!B3930</f>
        <v>0</v>
      </c>
      <c r="E3936" s="25">
        <f>+[1]DEPURADO!C3930</f>
        <v>0</v>
      </c>
      <c r="F3936" s="26" t="str">
        <f>+IF([1]DEPURADO!D3930&gt;1,[1]DEPURADO!D3930," ")</f>
        <v xml:space="preserve"> </v>
      </c>
      <c r="G3936" s="27">
        <f>[1]DEPURADO!F3930</f>
        <v>0</v>
      </c>
      <c r="H3936" s="28">
        <v>0</v>
      </c>
      <c r="I3936" s="28">
        <f>+[1]DEPURADO!M3930+[1]DEPURADO!N3930</f>
        <v>0</v>
      </c>
      <c r="J3936" s="28">
        <f>+[1]DEPURADO!R3930</f>
        <v>0</v>
      </c>
      <c r="K3936" s="29">
        <f>+[1]DEPURADO!P3930+[1]DEPURADO!Q3930</f>
        <v>0</v>
      </c>
      <c r="L3936" s="28">
        <v>0</v>
      </c>
      <c r="M3936" s="28">
        <v>0</v>
      </c>
      <c r="N3936" s="28">
        <f t="shared" si="427"/>
        <v>0</v>
      </c>
      <c r="O3936" s="28">
        <f t="shared" si="428"/>
        <v>0</v>
      </c>
      <c r="P3936" s="24">
        <f>IF([1]DEPURADO!H3930&gt;1,0,[1]DEPURADO!B3930)</f>
        <v>0</v>
      </c>
      <c r="Q3936" s="30">
        <f t="shared" si="429"/>
        <v>0</v>
      </c>
      <c r="R3936" s="31">
        <f t="shared" si="430"/>
        <v>0</v>
      </c>
      <c r="S3936" s="31">
        <f>+[1]DEPURADO!J3930</f>
        <v>0</v>
      </c>
      <c r="T3936" s="23" t="s">
        <v>45</v>
      </c>
      <c r="U3936" s="31">
        <f>+[1]DEPURADO!I3930</f>
        <v>0</v>
      </c>
      <c r="V3936" s="30"/>
      <c r="W3936" s="23" t="s">
        <v>45</v>
      </c>
      <c r="X3936" s="31">
        <f>+[1]DEPURADO!K3930+[1]DEPURADO!L3930</f>
        <v>0</v>
      </c>
      <c r="Y3936" s="23" t="s">
        <v>45</v>
      </c>
      <c r="Z3936" s="31">
        <f t="shared" si="431"/>
        <v>0</v>
      </c>
      <c r="AA3936" s="31"/>
      <c r="AB3936" s="31">
        <v>0</v>
      </c>
      <c r="AC3936" s="31">
        <v>0</v>
      </c>
      <c r="AD3936" s="30"/>
      <c r="AE3936" s="30">
        <f>+[1]DEPURADO!K3930</f>
        <v>0</v>
      </c>
      <c r="AF3936" s="30">
        <v>0</v>
      </c>
      <c r="AG3936" s="30">
        <f t="shared" si="432"/>
        <v>0</v>
      </c>
      <c r="AH3936" s="30">
        <v>0</v>
      </c>
      <c r="AI3936" s="30">
        <f>+[1]DEPURADO!G3930</f>
        <v>0</v>
      </c>
      <c r="AJ3936" s="32"/>
      <c r="AK3936" s="33"/>
    </row>
    <row r="3937" spans="1:37" s="34" customFormat="1" hidden="1" x14ac:dyDescent="0.25">
      <c r="A3937" s="23">
        <f t="shared" si="433"/>
        <v>3929</v>
      </c>
      <c r="B3937" s="24" t="s">
        <v>44</v>
      </c>
      <c r="C3937" s="23">
        <f>+[1]DEPURADO!A3931</f>
        <v>0</v>
      </c>
      <c r="D3937" s="23">
        <f>+[1]DEPURADO!B3931</f>
        <v>0</v>
      </c>
      <c r="E3937" s="25">
        <f>+[1]DEPURADO!C3931</f>
        <v>0</v>
      </c>
      <c r="F3937" s="26" t="str">
        <f>+IF([1]DEPURADO!D3931&gt;1,[1]DEPURADO!D3931," ")</f>
        <v xml:space="preserve"> </v>
      </c>
      <c r="G3937" s="27">
        <f>[1]DEPURADO!F3931</f>
        <v>0</v>
      </c>
      <c r="H3937" s="28">
        <v>0</v>
      </c>
      <c r="I3937" s="28">
        <f>+[1]DEPURADO!M3931+[1]DEPURADO!N3931</f>
        <v>0</v>
      </c>
      <c r="J3937" s="28">
        <f>+[1]DEPURADO!R3931</f>
        <v>0</v>
      </c>
      <c r="K3937" s="29">
        <f>+[1]DEPURADO!P3931+[1]DEPURADO!Q3931</f>
        <v>0</v>
      </c>
      <c r="L3937" s="28">
        <v>0</v>
      </c>
      <c r="M3937" s="28">
        <v>0</v>
      </c>
      <c r="N3937" s="28">
        <f t="shared" si="427"/>
        <v>0</v>
      </c>
      <c r="O3937" s="28">
        <f t="shared" si="428"/>
        <v>0</v>
      </c>
      <c r="P3937" s="24">
        <f>IF([1]DEPURADO!H3931&gt;1,0,[1]DEPURADO!B3931)</f>
        <v>0</v>
      </c>
      <c r="Q3937" s="30">
        <f t="shared" si="429"/>
        <v>0</v>
      </c>
      <c r="R3937" s="31">
        <f t="shared" si="430"/>
        <v>0</v>
      </c>
      <c r="S3937" s="31">
        <f>+[1]DEPURADO!J3931</f>
        <v>0</v>
      </c>
      <c r="T3937" s="23" t="s">
        <v>45</v>
      </c>
      <c r="U3937" s="31">
        <f>+[1]DEPURADO!I3931</f>
        <v>0</v>
      </c>
      <c r="V3937" s="30"/>
      <c r="W3937" s="23" t="s">
        <v>45</v>
      </c>
      <c r="X3937" s="31">
        <f>+[1]DEPURADO!K3931+[1]DEPURADO!L3931</f>
        <v>0</v>
      </c>
      <c r="Y3937" s="23" t="s">
        <v>45</v>
      </c>
      <c r="Z3937" s="31">
        <f t="shared" si="431"/>
        <v>0</v>
      </c>
      <c r="AA3937" s="31"/>
      <c r="AB3937" s="31">
        <v>0</v>
      </c>
      <c r="AC3937" s="31">
        <v>0</v>
      </c>
      <c r="AD3937" s="30"/>
      <c r="AE3937" s="30">
        <f>+[1]DEPURADO!K3931</f>
        <v>0</v>
      </c>
      <c r="AF3937" s="30">
        <v>0</v>
      </c>
      <c r="AG3937" s="30">
        <f t="shared" si="432"/>
        <v>0</v>
      </c>
      <c r="AH3937" s="30">
        <v>0</v>
      </c>
      <c r="AI3937" s="30">
        <f>+[1]DEPURADO!G3931</f>
        <v>0</v>
      </c>
      <c r="AJ3937" s="32"/>
      <c r="AK3937" s="33"/>
    </row>
    <row r="3938" spans="1:37" s="34" customFormat="1" hidden="1" x14ac:dyDescent="0.25">
      <c r="A3938" s="23">
        <f t="shared" si="433"/>
        <v>3930</v>
      </c>
      <c r="B3938" s="24" t="s">
        <v>44</v>
      </c>
      <c r="C3938" s="23">
        <f>+[1]DEPURADO!A3932</f>
        <v>0</v>
      </c>
      <c r="D3938" s="23">
        <f>+[1]DEPURADO!B3932</f>
        <v>0</v>
      </c>
      <c r="E3938" s="25">
        <f>+[1]DEPURADO!C3932</f>
        <v>0</v>
      </c>
      <c r="F3938" s="26" t="str">
        <f>+IF([1]DEPURADO!D3932&gt;1,[1]DEPURADO!D3932," ")</f>
        <v xml:space="preserve"> </v>
      </c>
      <c r="G3938" s="27">
        <f>[1]DEPURADO!F3932</f>
        <v>0</v>
      </c>
      <c r="H3938" s="28">
        <v>0</v>
      </c>
      <c r="I3938" s="28">
        <f>+[1]DEPURADO!M3932+[1]DEPURADO!N3932</f>
        <v>0</v>
      </c>
      <c r="J3938" s="28">
        <f>+[1]DEPURADO!R3932</f>
        <v>0</v>
      </c>
      <c r="K3938" s="29">
        <f>+[1]DEPURADO!P3932+[1]DEPURADO!Q3932</f>
        <v>0</v>
      </c>
      <c r="L3938" s="28">
        <v>0</v>
      </c>
      <c r="M3938" s="28">
        <v>0</v>
      </c>
      <c r="N3938" s="28">
        <f t="shared" si="427"/>
        <v>0</v>
      </c>
      <c r="O3938" s="28">
        <f t="shared" si="428"/>
        <v>0</v>
      </c>
      <c r="P3938" s="24">
        <f>IF([1]DEPURADO!H3932&gt;1,0,[1]DEPURADO!B3932)</f>
        <v>0</v>
      </c>
      <c r="Q3938" s="30">
        <f t="shared" si="429"/>
        <v>0</v>
      </c>
      <c r="R3938" s="31">
        <f t="shared" si="430"/>
        <v>0</v>
      </c>
      <c r="S3938" s="31">
        <f>+[1]DEPURADO!J3932</f>
        <v>0</v>
      </c>
      <c r="T3938" s="23" t="s">
        <v>45</v>
      </c>
      <c r="U3938" s="31">
        <f>+[1]DEPURADO!I3932</f>
        <v>0</v>
      </c>
      <c r="V3938" s="30"/>
      <c r="W3938" s="23" t="s">
        <v>45</v>
      </c>
      <c r="X3938" s="31">
        <f>+[1]DEPURADO!K3932+[1]DEPURADO!L3932</f>
        <v>0</v>
      </c>
      <c r="Y3938" s="23" t="s">
        <v>45</v>
      </c>
      <c r="Z3938" s="31">
        <f t="shared" si="431"/>
        <v>0</v>
      </c>
      <c r="AA3938" s="31"/>
      <c r="AB3938" s="31">
        <v>0</v>
      </c>
      <c r="AC3938" s="31">
        <v>0</v>
      </c>
      <c r="AD3938" s="30"/>
      <c r="AE3938" s="30">
        <f>+[1]DEPURADO!K3932</f>
        <v>0</v>
      </c>
      <c r="AF3938" s="30">
        <v>0</v>
      </c>
      <c r="AG3938" s="30">
        <f t="shared" si="432"/>
        <v>0</v>
      </c>
      <c r="AH3938" s="30">
        <v>0</v>
      </c>
      <c r="AI3938" s="30">
        <f>+[1]DEPURADO!G3932</f>
        <v>0</v>
      </c>
      <c r="AJ3938" s="32"/>
      <c r="AK3938" s="33"/>
    </row>
    <row r="3939" spans="1:37" s="34" customFormat="1" hidden="1" x14ac:dyDescent="0.25">
      <c r="A3939" s="23">
        <f t="shared" si="433"/>
        <v>3931</v>
      </c>
      <c r="B3939" s="24" t="s">
        <v>44</v>
      </c>
      <c r="C3939" s="23">
        <f>+[1]DEPURADO!A3933</f>
        <v>0</v>
      </c>
      <c r="D3939" s="23">
        <f>+[1]DEPURADO!B3933</f>
        <v>0</v>
      </c>
      <c r="E3939" s="25">
        <f>+[1]DEPURADO!C3933</f>
        <v>0</v>
      </c>
      <c r="F3939" s="26" t="str">
        <f>+IF([1]DEPURADO!D3933&gt;1,[1]DEPURADO!D3933," ")</f>
        <v xml:space="preserve"> </v>
      </c>
      <c r="G3939" s="27">
        <f>[1]DEPURADO!F3933</f>
        <v>0</v>
      </c>
      <c r="H3939" s="28">
        <v>0</v>
      </c>
      <c r="I3939" s="28">
        <f>+[1]DEPURADO!M3933+[1]DEPURADO!N3933</f>
        <v>0</v>
      </c>
      <c r="J3939" s="28">
        <f>+[1]DEPURADO!R3933</f>
        <v>0</v>
      </c>
      <c r="K3939" s="29">
        <f>+[1]DEPURADO!P3933+[1]DEPURADO!Q3933</f>
        <v>0</v>
      </c>
      <c r="L3939" s="28">
        <v>0</v>
      </c>
      <c r="M3939" s="28">
        <v>0</v>
      </c>
      <c r="N3939" s="28">
        <f t="shared" si="427"/>
        <v>0</v>
      </c>
      <c r="O3939" s="28">
        <f t="shared" si="428"/>
        <v>0</v>
      </c>
      <c r="P3939" s="24">
        <f>IF([1]DEPURADO!H3933&gt;1,0,[1]DEPURADO!B3933)</f>
        <v>0</v>
      </c>
      <c r="Q3939" s="30">
        <f t="shared" si="429"/>
        <v>0</v>
      </c>
      <c r="R3939" s="31">
        <f t="shared" si="430"/>
        <v>0</v>
      </c>
      <c r="S3939" s="31">
        <f>+[1]DEPURADO!J3933</f>
        <v>0</v>
      </c>
      <c r="T3939" s="23" t="s">
        <v>45</v>
      </c>
      <c r="U3939" s="31">
        <f>+[1]DEPURADO!I3933</f>
        <v>0</v>
      </c>
      <c r="V3939" s="30"/>
      <c r="W3939" s="23" t="s">
        <v>45</v>
      </c>
      <c r="X3939" s="31">
        <f>+[1]DEPURADO!K3933+[1]DEPURADO!L3933</f>
        <v>0</v>
      </c>
      <c r="Y3939" s="23" t="s">
        <v>45</v>
      </c>
      <c r="Z3939" s="31">
        <f t="shared" si="431"/>
        <v>0</v>
      </c>
      <c r="AA3939" s="31"/>
      <c r="AB3939" s="31">
        <v>0</v>
      </c>
      <c r="AC3939" s="31">
        <v>0</v>
      </c>
      <c r="AD3939" s="30"/>
      <c r="AE3939" s="30">
        <f>+[1]DEPURADO!K3933</f>
        <v>0</v>
      </c>
      <c r="AF3939" s="30">
        <v>0</v>
      </c>
      <c r="AG3939" s="30">
        <f t="shared" si="432"/>
        <v>0</v>
      </c>
      <c r="AH3939" s="30">
        <v>0</v>
      </c>
      <c r="AI3939" s="30">
        <f>+[1]DEPURADO!G3933</f>
        <v>0</v>
      </c>
      <c r="AJ3939" s="32"/>
      <c r="AK3939" s="33"/>
    </row>
    <row r="3940" spans="1:37" s="34" customFormat="1" hidden="1" x14ac:dyDescent="0.25">
      <c r="A3940" s="23">
        <f t="shared" si="433"/>
        <v>3932</v>
      </c>
      <c r="B3940" s="24" t="s">
        <v>44</v>
      </c>
      <c r="C3940" s="23">
        <f>+[1]DEPURADO!A3934</f>
        <v>0</v>
      </c>
      <c r="D3940" s="23">
        <f>+[1]DEPURADO!B3934</f>
        <v>0</v>
      </c>
      <c r="E3940" s="25">
        <f>+[1]DEPURADO!C3934</f>
        <v>0</v>
      </c>
      <c r="F3940" s="26" t="str">
        <f>+IF([1]DEPURADO!D3934&gt;1,[1]DEPURADO!D3934," ")</f>
        <v xml:space="preserve"> </v>
      </c>
      <c r="G3940" s="27">
        <f>[1]DEPURADO!F3934</f>
        <v>0</v>
      </c>
      <c r="H3940" s="28">
        <v>0</v>
      </c>
      <c r="I3940" s="28">
        <f>+[1]DEPURADO!M3934+[1]DEPURADO!N3934</f>
        <v>0</v>
      </c>
      <c r="J3940" s="28">
        <f>+[1]DEPURADO!R3934</f>
        <v>0</v>
      </c>
      <c r="K3940" s="29">
        <f>+[1]DEPURADO!P3934+[1]DEPURADO!Q3934</f>
        <v>0</v>
      </c>
      <c r="L3940" s="28">
        <v>0</v>
      </c>
      <c r="M3940" s="28">
        <v>0</v>
      </c>
      <c r="N3940" s="28">
        <f t="shared" si="427"/>
        <v>0</v>
      </c>
      <c r="O3940" s="28">
        <f t="shared" si="428"/>
        <v>0</v>
      </c>
      <c r="P3940" s="24">
        <f>IF([1]DEPURADO!H3934&gt;1,0,[1]DEPURADO!B3934)</f>
        <v>0</v>
      </c>
      <c r="Q3940" s="30">
        <f t="shared" si="429"/>
        <v>0</v>
      </c>
      <c r="R3940" s="31">
        <f t="shared" si="430"/>
        <v>0</v>
      </c>
      <c r="S3940" s="31">
        <f>+[1]DEPURADO!J3934</f>
        <v>0</v>
      </c>
      <c r="T3940" s="23" t="s">
        <v>45</v>
      </c>
      <c r="U3940" s="31">
        <f>+[1]DEPURADO!I3934</f>
        <v>0</v>
      </c>
      <c r="V3940" s="30"/>
      <c r="W3940" s="23" t="s">
        <v>45</v>
      </c>
      <c r="X3940" s="31">
        <f>+[1]DEPURADO!K3934+[1]DEPURADO!L3934</f>
        <v>0</v>
      </c>
      <c r="Y3940" s="23" t="s">
        <v>45</v>
      </c>
      <c r="Z3940" s="31">
        <f t="shared" si="431"/>
        <v>0</v>
      </c>
      <c r="AA3940" s="31"/>
      <c r="AB3940" s="31">
        <v>0</v>
      </c>
      <c r="AC3940" s="31">
        <v>0</v>
      </c>
      <c r="AD3940" s="30"/>
      <c r="AE3940" s="30">
        <f>+[1]DEPURADO!K3934</f>
        <v>0</v>
      </c>
      <c r="AF3940" s="30">
        <v>0</v>
      </c>
      <c r="AG3940" s="30">
        <f t="shared" si="432"/>
        <v>0</v>
      </c>
      <c r="AH3940" s="30">
        <v>0</v>
      </c>
      <c r="AI3940" s="30">
        <f>+[1]DEPURADO!G3934</f>
        <v>0</v>
      </c>
      <c r="AJ3940" s="32"/>
      <c r="AK3940" s="33"/>
    </row>
    <row r="3941" spans="1:37" s="34" customFormat="1" hidden="1" x14ac:dyDescent="0.25">
      <c r="A3941" s="23">
        <f t="shared" si="433"/>
        <v>3933</v>
      </c>
      <c r="B3941" s="24" t="s">
        <v>44</v>
      </c>
      <c r="C3941" s="23">
        <f>+[1]DEPURADO!A3935</f>
        <v>0</v>
      </c>
      <c r="D3941" s="23">
        <f>+[1]DEPURADO!B3935</f>
        <v>0</v>
      </c>
      <c r="E3941" s="25">
        <f>+[1]DEPURADO!C3935</f>
        <v>0</v>
      </c>
      <c r="F3941" s="26" t="str">
        <f>+IF([1]DEPURADO!D3935&gt;1,[1]DEPURADO!D3935," ")</f>
        <v xml:space="preserve"> </v>
      </c>
      <c r="G3941" s="27">
        <f>[1]DEPURADO!F3935</f>
        <v>0</v>
      </c>
      <c r="H3941" s="28">
        <v>0</v>
      </c>
      <c r="I3941" s="28">
        <f>+[1]DEPURADO!M3935+[1]DEPURADO!N3935</f>
        <v>0</v>
      </c>
      <c r="J3941" s="28">
        <f>+[1]DEPURADO!R3935</f>
        <v>0</v>
      </c>
      <c r="K3941" s="29">
        <f>+[1]DEPURADO!P3935+[1]DEPURADO!Q3935</f>
        <v>0</v>
      </c>
      <c r="L3941" s="28">
        <v>0</v>
      </c>
      <c r="M3941" s="28">
        <v>0</v>
      </c>
      <c r="N3941" s="28">
        <f t="shared" si="427"/>
        <v>0</v>
      </c>
      <c r="O3941" s="28">
        <f t="shared" si="428"/>
        <v>0</v>
      </c>
      <c r="P3941" s="24">
        <f>IF([1]DEPURADO!H3935&gt;1,0,[1]DEPURADO!B3935)</f>
        <v>0</v>
      </c>
      <c r="Q3941" s="30">
        <f t="shared" si="429"/>
        <v>0</v>
      </c>
      <c r="R3941" s="31">
        <f t="shared" si="430"/>
        <v>0</v>
      </c>
      <c r="S3941" s="31">
        <f>+[1]DEPURADO!J3935</f>
        <v>0</v>
      </c>
      <c r="T3941" s="23" t="s">
        <v>45</v>
      </c>
      <c r="U3941" s="31">
        <f>+[1]DEPURADO!I3935</f>
        <v>0</v>
      </c>
      <c r="V3941" s="30"/>
      <c r="W3941" s="23" t="s">
        <v>45</v>
      </c>
      <c r="X3941" s="31">
        <f>+[1]DEPURADO!K3935+[1]DEPURADO!L3935</f>
        <v>0</v>
      </c>
      <c r="Y3941" s="23" t="s">
        <v>45</v>
      </c>
      <c r="Z3941" s="31">
        <f t="shared" si="431"/>
        <v>0</v>
      </c>
      <c r="AA3941" s="31"/>
      <c r="AB3941" s="31">
        <v>0</v>
      </c>
      <c r="AC3941" s="31">
        <v>0</v>
      </c>
      <c r="AD3941" s="30"/>
      <c r="AE3941" s="30">
        <f>+[1]DEPURADO!K3935</f>
        <v>0</v>
      </c>
      <c r="AF3941" s="30">
        <v>0</v>
      </c>
      <c r="AG3941" s="30">
        <f t="shared" si="432"/>
        <v>0</v>
      </c>
      <c r="AH3941" s="30">
        <v>0</v>
      </c>
      <c r="AI3941" s="30">
        <f>+[1]DEPURADO!G3935</f>
        <v>0</v>
      </c>
      <c r="AJ3941" s="32"/>
      <c r="AK3941" s="33"/>
    </row>
    <row r="3942" spans="1:37" s="34" customFormat="1" hidden="1" x14ac:dyDescent="0.25">
      <c r="A3942" s="23">
        <f t="shared" si="433"/>
        <v>3934</v>
      </c>
      <c r="B3942" s="24" t="s">
        <v>44</v>
      </c>
      <c r="C3942" s="23">
        <f>+[1]DEPURADO!A3936</f>
        <v>0</v>
      </c>
      <c r="D3942" s="23">
        <f>+[1]DEPURADO!B3936</f>
        <v>0</v>
      </c>
      <c r="E3942" s="25">
        <f>+[1]DEPURADO!C3936</f>
        <v>0</v>
      </c>
      <c r="F3942" s="26" t="str">
        <f>+IF([1]DEPURADO!D3936&gt;1,[1]DEPURADO!D3936," ")</f>
        <v xml:space="preserve"> </v>
      </c>
      <c r="G3942" s="27">
        <f>[1]DEPURADO!F3936</f>
        <v>0</v>
      </c>
      <c r="H3942" s="28">
        <v>0</v>
      </c>
      <c r="I3942" s="28">
        <f>+[1]DEPURADO!M3936+[1]DEPURADO!N3936</f>
        <v>0</v>
      </c>
      <c r="J3942" s="28">
        <f>+[1]DEPURADO!R3936</f>
        <v>0</v>
      </c>
      <c r="K3942" s="29">
        <f>+[1]DEPURADO!P3936+[1]DEPURADO!Q3936</f>
        <v>0</v>
      </c>
      <c r="L3942" s="28">
        <v>0</v>
      </c>
      <c r="M3942" s="28">
        <v>0</v>
      </c>
      <c r="N3942" s="28">
        <f t="shared" si="427"/>
        <v>0</v>
      </c>
      <c r="O3942" s="28">
        <f t="shared" si="428"/>
        <v>0</v>
      </c>
      <c r="P3942" s="24">
        <f>IF([1]DEPURADO!H3936&gt;1,0,[1]DEPURADO!B3936)</f>
        <v>0</v>
      </c>
      <c r="Q3942" s="30">
        <f t="shared" si="429"/>
        <v>0</v>
      </c>
      <c r="R3942" s="31">
        <f t="shared" si="430"/>
        <v>0</v>
      </c>
      <c r="S3942" s="31">
        <f>+[1]DEPURADO!J3936</f>
        <v>0</v>
      </c>
      <c r="T3942" s="23" t="s">
        <v>45</v>
      </c>
      <c r="U3942" s="31">
        <f>+[1]DEPURADO!I3936</f>
        <v>0</v>
      </c>
      <c r="V3942" s="30"/>
      <c r="W3942" s="23" t="s">
        <v>45</v>
      </c>
      <c r="X3942" s="31">
        <f>+[1]DEPURADO!K3936+[1]DEPURADO!L3936</f>
        <v>0</v>
      </c>
      <c r="Y3942" s="23" t="s">
        <v>45</v>
      </c>
      <c r="Z3942" s="31">
        <f t="shared" si="431"/>
        <v>0</v>
      </c>
      <c r="AA3942" s="31"/>
      <c r="AB3942" s="31">
        <v>0</v>
      </c>
      <c r="AC3942" s="31">
        <v>0</v>
      </c>
      <c r="AD3942" s="30"/>
      <c r="AE3942" s="30">
        <f>+[1]DEPURADO!K3936</f>
        <v>0</v>
      </c>
      <c r="AF3942" s="30">
        <v>0</v>
      </c>
      <c r="AG3942" s="30">
        <f t="shared" si="432"/>
        <v>0</v>
      </c>
      <c r="AH3942" s="30">
        <v>0</v>
      </c>
      <c r="AI3942" s="30">
        <f>+[1]DEPURADO!G3936</f>
        <v>0</v>
      </c>
      <c r="AJ3942" s="32"/>
      <c r="AK3942" s="33"/>
    </row>
    <row r="3943" spans="1:37" s="34" customFormat="1" hidden="1" x14ac:dyDescent="0.25">
      <c r="A3943" s="23">
        <f t="shared" si="433"/>
        <v>3935</v>
      </c>
      <c r="B3943" s="24" t="s">
        <v>44</v>
      </c>
      <c r="C3943" s="23">
        <f>+[1]DEPURADO!A3937</f>
        <v>0</v>
      </c>
      <c r="D3943" s="23">
        <f>+[1]DEPURADO!B3937</f>
        <v>0</v>
      </c>
      <c r="E3943" s="25">
        <f>+[1]DEPURADO!C3937</f>
        <v>0</v>
      </c>
      <c r="F3943" s="26" t="str">
        <f>+IF([1]DEPURADO!D3937&gt;1,[1]DEPURADO!D3937," ")</f>
        <v xml:space="preserve"> </v>
      </c>
      <c r="G3943" s="27">
        <f>[1]DEPURADO!F3937</f>
        <v>0</v>
      </c>
      <c r="H3943" s="28">
        <v>0</v>
      </c>
      <c r="I3943" s="28">
        <f>+[1]DEPURADO!M3937+[1]DEPURADO!N3937</f>
        <v>0</v>
      </c>
      <c r="J3943" s="28">
        <f>+[1]DEPURADO!R3937</f>
        <v>0</v>
      </c>
      <c r="K3943" s="29">
        <f>+[1]DEPURADO!P3937+[1]DEPURADO!Q3937</f>
        <v>0</v>
      </c>
      <c r="L3943" s="28">
        <v>0</v>
      </c>
      <c r="M3943" s="28">
        <v>0</v>
      </c>
      <c r="N3943" s="28">
        <f t="shared" si="427"/>
        <v>0</v>
      </c>
      <c r="O3943" s="28">
        <f t="shared" si="428"/>
        <v>0</v>
      </c>
      <c r="P3943" s="24">
        <f>IF([1]DEPURADO!H3937&gt;1,0,[1]DEPURADO!B3937)</f>
        <v>0</v>
      </c>
      <c r="Q3943" s="30">
        <f t="shared" si="429"/>
        <v>0</v>
      </c>
      <c r="R3943" s="31">
        <f t="shared" si="430"/>
        <v>0</v>
      </c>
      <c r="S3943" s="31">
        <f>+[1]DEPURADO!J3937</f>
        <v>0</v>
      </c>
      <c r="T3943" s="23" t="s">
        <v>45</v>
      </c>
      <c r="U3943" s="31">
        <f>+[1]DEPURADO!I3937</f>
        <v>0</v>
      </c>
      <c r="V3943" s="30"/>
      <c r="W3943" s="23" t="s">
        <v>45</v>
      </c>
      <c r="X3943" s="31">
        <f>+[1]DEPURADO!K3937+[1]DEPURADO!L3937</f>
        <v>0</v>
      </c>
      <c r="Y3943" s="23" t="s">
        <v>45</v>
      </c>
      <c r="Z3943" s="31">
        <f t="shared" si="431"/>
        <v>0</v>
      </c>
      <c r="AA3943" s="31"/>
      <c r="AB3943" s="31">
        <v>0</v>
      </c>
      <c r="AC3943" s="31">
        <v>0</v>
      </c>
      <c r="AD3943" s="30"/>
      <c r="AE3943" s="30">
        <f>+[1]DEPURADO!K3937</f>
        <v>0</v>
      </c>
      <c r="AF3943" s="30">
        <v>0</v>
      </c>
      <c r="AG3943" s="30">
        <f t="shared" si="432"/>
        <v>0</v>
      </c>
      <c r="AH3943" s="30">
        <v>0</v>
      </c>
      <c r="AI3943" s="30">
        <f>+[1]DEPURADO!G3937</f>
        <v>0</v>
      </c>
      <c r="AJ3943" s="32"/>
      <c r="AK3943" s="33"/>
    </row>
    <row r="3944" spans="1:37" s="34" customFormat="1" hidden="1" x14ac:dyDescent="0.25">
      <c r="A3944" s="23">
        <f t="shared" si="433"/>
        <v>3936</v>
      </c>
      <c r="B3944" s="24" t="s">
        <v>44</v>
      </c>
      <c r="C3944" s="23">
        <f>+[1]DEPURADO!A3938</f>
        <v>0</v>
      </c>
      <c r="D3944" s="23">
        <f>+[1]DEPURADO!B3938</f>
        <v>0</v>
      </c>
      <c r="E3944" s="25">
        <f>+[1]DEPURADO!C3938</f>
        <v>0</v>
      </c>
      <c r="F3944" s="26" t="str">
        <f>+IF([1]DEPURADO!D3938&gt;1,[1]DEPURADO!D3938," ")</f>
        <v xml:space="preserve"> </v>
      </c>
      <c r="G3944" s="27">
        <f>[1]DEPURADO!F3938</f>
        <v>0</v>
      </c>
      <c r="H3944" s="28">
        <v>0</v>
      </c>
      <c r="I3944" s="28">
        <f>+[1]DEPURADO!M3938+[1]DEPURADO!N3938</f>
        <v>0</v>
      </c>
      <c r="J3944" s="28">
        <f>+[1]DEPURADO!R3938</f>
        <v>0</v>
      </c>
      <c r="K3944" s="29">
        <f>+[1]DEPURADO!P3938+[1]DEPURADO!Q3938</f>
        <v>0</v>
      </c>
      <c r="L3944" s="28">
        <v>0</v>
      </c>
      <c r="M3944" s="28">
        <v>0</v>
      </c>
      <c r="N3944" s="28">
        <f t="shared" si="427"/>
        <v>0</v>
      </c>
      <c r="O3944" s="28">
        <f t="shared" si="428"/>
        <v>0</v>
      </c>
      <c r="P3944" s="24">
        <f>IF([1]DEPURADO!H3938&gt;1,0,[1]DEPURADO!B3938)</f>
        <v>0</v>
      </c>
      <c r="Q3944" s="30">
        <f t="shared" si="429"/>
        <v>0</v>
      </c>
      <c r="R3944" s="31">
        <f t="shared" si="430"/>
        <v>0</v>
      </c>
      <c r="S3944" s="31">
        <f>+[1]DEPURADO!J3938</f>
        <v>0</v>
      </c>
      <c r="T3944" s="23" t="s">
        <v>45</v>
      </c>
      <c r="U3944" s="31">
        <f>+[1]DEPURADO!I3938</f>
        <v>0</v>
      </c>
      <c r="V3944" s="30"/>
      <c r="W3944" s="23" t="s">
        <v>45</v>
      </c>
      <c r="X3944" s="31">
        <f>+[1]DEPURADO!K3938+[1]DEPURADO!L3938</f>
        <v>0</v>
      </c>
      <c r="Y3944" s="23" t="s">
        <v>45</v>
      </c>
      <c r="Z3944" s="31">
        <f t="shared" si="431"/>
        <v>0</v>
      </c>
      <c r="AA3944" s="31"/>
      <c r="AB3944" s="31">
        <v>0</v>
      </c>
      <c r="AC3944" s="31">
        <v>0</v>
      </c>
      <c r="AD3944" s="30"/>
      <c r="AE3944" s="30">
        <f>+[1]DEPURADO!K3938</f>
        <v>0</v>
      </c>
      <c r="AF3944" s="30">
        <v>0</v>
      </c>
      <c r="AG3944" s="30">
        <f t="shared" si="432"/>
        <v>0</v>
      </c>
      <c r="AH3944" s="30">
        <v>0</v>
      </c>
      <c r="AI3944" s="30">
        <f>+[1]DEPURADO!G3938</f>
        <v>0</v>
      </c>
      <c r="AJ3944" s="32"/>
      <c r="AK3944" s="33"/>
    </row>
    <row r="3945" spans="1:37" s="34" customFormat="1" hidden="1" x14ac:dyDescent="0.25">
      <c r="A3945" s="23">
        <f t="shared" si="433"/>
        <v>3937</v>
      </c>
      <c r="B3945" s="24" t="s">
        <v>44</v>
      </c>
      <c r="C3945" s="23">
        <f>+[1]DEPURADO!A3939</f>
        <v>0</v>
      </c>
      <c r="D3945" s="23">
        <f>+[1]DEPURADO!B3939</f>
        <v>0</v>
      </c>
      <c r="E3945" s="25">
        <f>+[1]DEPURADO!C3939</f>
        <v>0</v>
      </c>
      <c r="F3945" s="26" t="str">
        <f>+IF([1]DEPURADO!D3939&gt;1,[1]DEPURADO!D3939," ")</f>
        <v xml:space="preserve"> </v>
      </c>
      <c r="G3945" s="27">
        <f>[1]DEPURADO!F3939</f>
        <v>0</v>
      </c>
      <c r="H3945" s="28">
        <v>0</v>
      </c>
      <c r="I3945" s="28">
        <f>+[1]DEPURADO!M3939+[1]DEPURADO!N3939</f>
        <v>0</v>
      </c>
      <c r="J3945" s="28">
        <f>+[1]DEPURADO!R3939</f>
        <v>0</v>
      </c>
      <c r="K3945" s="29">
        <f>+[1]DEPURADO!P3939+[1]DEPURADO!Q3939</f>
        <v>0</v>
      </c>
      <c r="L3945" s="28">
        <v>0</v>
      </c>
      <c r="M3945" s="28">
        <v>0</v>
      </c>
      <c r="N3945" s="28">
        <f t="shared" si="427"/>
        <v>0</v>
      </c>
      <c r="O3945" s="28">
        <f t="shared" si="428"/>
        <v>0</v>
      </c>
      <c r="P3945" s="24">
        <f>IF([1]DEPURADO!H3939&gt;1,0,[1]DEPURADO!B3939)</f>
        <v>0</v>
      </c>
      <c r="Q3945" s="30">
        <f t="shared" si="429"/>
        <v>0</v>
      </c>
      <c r="R3945" s="31">
        <f t="shared" si="430"/>
        <v>0</v>
      </c>
      <c r="S3945" s="31">
        <f>+[1]DEPURADO!J3939</f>
        <v>0</v>
      </c>
      <c r="T3945" s="23" t="s">
        <v>45</v>
      </c>
      <c r="U3945" s="31">
        <f>+[1]DEPURADO!I3939</f>
        <v>0</v>
      </c>
      <c r="V3945" s="30"/>
      <c r="W3945" s="23" t="s">
        <v>45</v>
      </c>
      <c r="X3945" s="31">
        <f>+[1]DEPURADO!K3939+[1]DEPURADO!L3939</f>
        <v>0</v>
      </c>
      <c r="Y3945" s="23" t="s">
        <v>45</v>
      </c>
      <c r="Z3945" s="31">
        <f t="shared" si="431"/>
        <v>0</v>
      </c>
      <c r="AA3945" s="31"/>
      <c r="AB3945" s="31">
        <v>0</v>
      </c>
      <c r="AC3945" s="31">
        <v>0</v>
      </c>
      <c r="AD3945" s="30"/>
      <c r="AE3945" s="30">
        <f>+[1]DEPURADO!K3939</f>
        <v>0</v>
      </c>
      <c r="AF3945" s="30">
        <v>0</v>
      </c>
      <c r="AG3945" s="30">
        <f t="shared" si="432"/>
        <v>0</v>
      </c>
      <c r="AH3945" s="30">
        <v>0</v>
      </c>
      <c r="AI3945" s="30">
        <f>+[1]DEPURADO!G3939</f>
        <v>0</v>
      </c>
      <c r="AJ3945" s="32"/>
      <c r="AK3945" s="33"/>
    </row>
    <row r="3946" spans="1:37" s="34" customFormat="1" hidden="1" x14ac:dyDescent="0.25">
      <c r="A3946" s="23">
        <f t="shared" si="433"/>
        <v>3938</v>
      </c>
      <c r="B3946" s="24" t="s">
        <v>44</v>
      </c>
      <c r="C3946" s="23">
        <f>+[1]DEPURADO!A3940</f>
        <v>0</v>
      </c>
      <c r="D3946" s="23">
        <f>+[1]DEPURADO!B3940</f>
        <v>0</v>
      </c>
      <c r="E3946" s="25">
        <f>+[1]DEPURADO!C3940</f>
        <v>0</v>
      </c>
      <c r="F3946" s="26" t="str">
        <f>+IF([1]DEPURADO!D3940&gt;1,[1]DEPURADO!D3940," ")</f>
        <v xml:space="preserve"> </v>
      </c>
      <c r="G3946" s="27">
        <f>[1]DEPURADO!F3940</f>
        <v>0</v>
      </c>
      <c r="H3946" s="28">
        <v>0</v>
      </c>
      <c r="I3946" s="28">
        <f>+[1]DEPURADO!M3940+[1]DEPURADO!N3940</f>
        <v>0</v>
      </c>
      <c r="J3946" s="28">
        <f>+[1]DEPURADO!R3940</f>
        <v>0</v>
      </c>
      <c r="K3946" s="29">
        <f>+[1]DEPURADO!P3940+[1]DEPURADO!Q3940</f>
        <v>0</v>
      </c>
      <c r="L3946" s="28">
        <v>0</v>
      </c>
      <c r="M3946" s="28">
        <v>0</v>
      </c>
      <c r="N3946" s="28">
        <f t="shared" si="427"/>
        <v>0</v>
      </c>
      <c r="O3946" s="28">
        <f t="shared" si="428"/>
        <v>0</v>
      </c>
      <c r="P3946" s="24">
        <f>IF([1]DEPURADO!H3940&gt;1,0,[1]DEPURADO!B3940)</f>
        <v>0</v>
      </c>
      <c r="Q3946" s="30">
        <f t="shared" si="429"/>
        <v>0</v>
      </c>
      <c r="R3946" s="31">
        <f t="shared" si="430"/>
        <v>0</v>
      </c>
      <c r="S3946" s="31">
        <f>+[1]DEPURADO!J3940</f>
        <v>0</v>
      </c>
      <c r="T3946" s="23" t="s">
        <v>45</v>
      </c>
      <c r="U3946" s="31">
        <f>+[1]DEPURADO!I3940</f>
        <v>0</v>
      </c>
      <c r="V3946" s="30"/>
      <c r="W3946" s="23" t="s">
        <v>45</v>
      </c>
      <c r="X3946" s="31">
        <f>+[1]DEPURADO!K3940+[1]DEPURADO!L3940</f>
        <v>0</v>
      </c>
      <c r="Y3946" s="23" t="s">
        <v>45</v>
      </c>
      <c r="Z3946" s="31">
        <f t="shared" si="431"/>
        <v>0</v>
      </c>
      <c r="AA3946" s="31"/>
      <c r="AB3946" s="31">
        <v>0</v>
      </c>
      <c r="AC3946" s="31">
        <v>0</v>
      </c>
      <c r="AD3946" s="30"/>
      <c r="AE3946" s="30">
        <f>+[1]DEPURADO!K3940</f>
        <v>0</v>
      </c>
      <c r="AF3946" s="30">
        <v>0</v>
      </c>
      <c r="AG3946" s="30">
        <f t="shared" si="432"/>
        <v>0</v>
      </c>
      <c r="AH3946" s="30">
        <v>0</v>
      </c>
      <c r="AI3946" s="30">
        <f>+[1]DEPURADO!G3940</f>
        <v>0</v>
      </c>
      <c r="AJ3946" s="32"/>
      <c r="AK3946" s="33"/>
    </row>
    <row r="3947" spans="1:37" s="34" customFormat="1" hidden="1" x14ac:dyDescent="0.25">
      <c r="A3947" s="23">
        <f t="shared" si="433"/>
        <v>3939</v>
      </c>
      <c r="B3947" s="24" t="s">
        <v>44</v>
      </c>
      <c r="C3947" s="23">
        <f>+[1]DEPURADO!A3941</f>
        <v>0</v>
      </c>
      <c r="D3947" s="23">
        <f>+[1]DEPURADO!B3941</f>
        <v>0</v>
      </c>
      <c r="E3947" s="25">
        <f>+[1]DEPURADO!C3941</f>
        <v>0</v>
      </c>
      <c r="F3947" s="26" t="str">
        <f>+IF([1]DEPURADO!D3941&gt;1,[1]DEPURADO!D3941," ")</f>
        <v xml:space="preserve"> </v>
      </c>
      <c r="G3947" s="27">
        <f>[1]DEPURADO!F3941</f>
        <v>0</v>
      </c>
      <c r="H3947" s="28">
        <v>0</v>
      </c>
      <c r="I3947" s="28">
        <f>+[1]DEPURADO!M3941+[1]DEPURADO!N3941</f>
        <v>0</v>
      </c>
      <c r="J3947" s="28">
        <f>+[1]DEPURADO!R3941</f>
        <v>0</v>
      </c>
      <c r="K3947" s="29">
        <f>+[1]DEPURADO!P3941+[1]DEPURADO!Q3941</f>
        <v>0</v>
      </c>
      <c r="L3947" s="28">
        <v>0</v>
      </c>
      <c r="M3947" s="28">
        <v>0</v>
      </c>
      <c r="N3947" s="28">
        <f t="shared" si="427"/>
        <v>0</v>
      </c>
      <c r="O3947" s="28">
        <f t="shared" si="428"/>
        <v>0</v>
      </c>
      <c r="P3947" s="24">
        <f>IF([1]DEPURADO!H3941&gt;1,0,[1]DEPURADO!B3941)</f>
        <v>0</v>
      </c>
      <c r="Q3947" s="30">
        <f t="shared" si="429"/>
        <v>0</v>
      </c>
      <c r="R3947" s="31">
        <f t="shared" si="430"/>
        <v>0</v>
      </c>
      <c r="S3947" s="31">
        <f>+[1]DEPURADO!J3941</f>
        <v>0</v>
      </c>
      <c r="T3947" s="23" t="s">
        <v>45</v>
      </c>
      <c r="U3947" s="31">
        <f>+[1]DEPURADO!I3941</f>
        <v>0</v>
      </c>
      <c r="V3947" s="30"/>
      <c r="W3947" s="23" t="s">
        <v>45</v>
      </c>
      <c r="X3947" s="31">
        <f>+[1]DEPURADO!K3941+[1]DEPURADO!L3941</f>
        <v>0</v>
      </c>
      <c r="Y3947" s="23" t="s">
        <v>45</v>
      </c>
      <c r="Z3947" s="31">
        <f t="shared" si="431"/>
        <v>0</v>
      </c>
      <c r="AA3947" s="31"/>
      <c r="AB3947" s="31">
        <v>0</v>
      </c>
      <c r="AC3947" s="31">
        <v>0</v>
      </c>
      <c r="AD3947" s="30"/>
      <c r="AE3947" s="30">
        <f>+[1]DEPURADO!K3941</f>
        <v>0</v>
      </c>
      <c r="AF3947" s="30">
        <v>0</v>
      </c>
      <c r="AG3947" s="30">
        <f t="shared" si="432"/>
        <v>0</v>
      </c>
      <c r="AH3947" s="30">
        <v>0</v>
      </c>
      <c r="AI3947" s="30">
        <f>+[1]DEPURADO!G3941</f>
        <v>0</v>
      </c>
      <c r="AJ3947" s="32"/>
      <c r="AK3947" s="33"/>
    </row>
    <row r="3948" spans="1:37" s="34" customFormat="1" hidden="1" x14ac:dyDescent="0.25">
      <c r="A3948" s="23">
        <f t="shared" si="433"/>
        <v>3940</v>
      </c>
      <c r="B3948" s="24" t="s">
        <v>44</v>
      </c>
      <c r="C3948" s="23">
        <f>+[1]DEPURADO!A3942</f>
        <v>0</v>
      </c>
      <c r="D3948" s="23">
        <f>+[1]DEPURADO!B3942</f>
        <v>0</v>
      </c>
      <c r="E3948" s="25">
        <f>+[1]DEPURADO!C3942</f>
        <v>0</v>
      </c>
      <c r="F3948" s="26" t="str">
        <f>+IF([1]DEPURADO!D3942&gt;1,[1]DEPURADO!D3942," ")</f>
        <v xml:space="preserve"> </v>
      </c>
      <c r="G3948" s="27">
        <f>[1]DEPURADO!F3942</f>
        <v>0</v>
      </c>
      <c r="H3948" s="28">
        <v>0</v>
      </c>
      <c r="I3948" s="28">
        <f>+[1]DEPURADO!M3942+[1]DEPURADO!N3942</f>
        <v>0</v>
      </c>
      <c r="J3948" s="28">
        <f>+[1]DEPURADO!R3942</f>
        <v>0</v>
      </c>
      <c r="K3948" s="29">
        <f>+[1]DEPURADO!P3942+[1]DEPURADO!Q3942</f>
        <v>0</v>
      </c>
      <c r="L3948" s="28">
        <v>0</v>
      </c>
      <c r="M3948" s="28">
        <v>0</v>
      </c>
      <c r="N3948" s="28">
        <f t="shared" si="427"/>
        <v>0</v>
      </c>
      <c r="O3948" s="28">
        <f t="shared" si="428"/>
        <v>0</v>
      </c>
      <c r="P3948" s="24">
        <f>IF([1]DEPURADO!H3942&gt;1,0,[1]DEPURADO!B3942)</f>
        <v>0</v>
      </c>
      <c r="Q3948" s="30">
        <f t="shared" si="429"/>
        <v>0</v>
      </c>
      <c r="R3948" s="31">
        <f t="shared" si="430"/>
        <v>0</v>
      </c>
      <c r="S3948" s="31">
        <f>+[1]DEPURADO!J3942</f>
        <v>0</v>
      </c>
      <c r="T3948" s="23" t="s">
        <v>45</v>
      </c>
      <c r="U3948" s="31">
        <f>+[1]DEPURADO!I3942</f>
        <v>0</v>
      </c>
      <c r="V3948" s="30"/>
      <c r="W3948" s="23" t="s">
        <v>45</v>
      </c>
      <c r="X3948" s="31">
        <f>+[1]DEPURADO!K3942+[1]DEPURADO!L3942</f>
        <v>0</v>
      </c>
      <c r="Y3948" s="23" t="s">
        <v>45</v>
      </c>
      <c r="Z3948" s="31">
        <f t="shared" si="431"/>
        <v>0</v>
      </c>
      <c r="AA3948" s="31"/>
      <c r="AB3948" s="31">
        <v>0</v>
      </c>
      <c r="AC3948" s="31">
        <v>0</v>
      </c>
      <c r="AD3948" s="30"/>
      <c r="AE3948" s="30">
        <f>+[1]DEPURADO!K3942</f>
        <v>0</v>
      </c>
      <c r="AF3948" s="30">
        <v>0</v>
      </c>
      <c r="AG3948" s="30">
        <f t="shared" si="432"/>
        <v>0</v>
      </c>
      <c r="AH3948" s="30">
        <v>0</v>
      </c>
      <c r="AI3948" s="30">
        <f>+[1]DEPURADO!G3942</f>
        <v>0</v>
      </c>
      <c r="AJ3948" s="32"/>
      <c r="AK3948" s="33"/>
    </row>
    <row r="3949" spans="1:37" s="34" customFormat="1" hidden="1" x14ac:dyDescent="0.25">
      <c r="A3949" s="23">
        <f t="shared" si="433"/>
        <v>3941</v>
      </c>
      <c r="B3949" s="24" t="s">
        <v>44</v>
      </c>
      <c r="C3949" s="23">
        <f>+[1]DEPURADO!A3943</f>
        <v>0</v>
      </c>
      <c r="D3949" s="23">
        <f>+[1]DEPURADO!B3943</f>
        <v>0</v>
      </c>
      <c r="E3949" s="25">
        <f>+[1]DEPURADO!C3943</f>
        <v>0</v>
      </c>
      <c r="F3949" s="26" t="str">
        <f>+IF([1]DEPURADO!D3943&gt;1,[1]DEPURADO!D3943," ")</f>
        <v xml:space="preserve"> </v>
      </c>
      <c r="G3949" s="27">
        <f>[1]DEPURADO!F3943</f>
        <v>0</v>
      </c>
      <c r="H3949" s="28">
        <v>0</v>
      </c>
      <c r="I3949" s="28">
        <f>+[1]DEPURADO!M3943+[1]DEPURADO!N3943</f>
        <v>0</v>
      </c>
      <c r="J3949" s="28">
        <f>+[1]DEPURADO!R3943</f>
        <v>0</v>
      </c>
      <c r="K3949" s="29">
        <f>+[1]DEPURADO!P3943+[1]DEPURADO!Q3943</f>
        <v>0</v>
      </c>
      <c r="L3949" s="28">
        <v>0</v>
      </c>
      <c r="M3949" s="28">
        <v>0</v>
      </c>
      <c r="N3949" s="28">
        <f t="shared" si="427"/>
        <v>0</v>
      </c>
      <c r="O3949" s="28">
        <f t="shared" si="428"/>
        <v>0</v>
      </c>
      <c r="P3949" s="24">
        <f>IF([1]DEPURADO!H3943&gt;1,0,[1]DEPURADO!B3943)</f>
        <v>0</v>
      </c>
      <c r="Q3949" s="30">
        <f t="shared" si="429"/>
        <v>0</v>
      </c>
      <c r="R3949" s="31">
        <f t="shared" si="430"/>
        <v>0</v>
      </c>
      <c r="S3949" s="31">
        <f>+[1]DEPURADO!J3943</f>
        <v>0</v>
      </c>
      <c r="T3949" s="23" t="s">
        <v>45</v>
      </c>
      <c r="U3949" s="31">
        <f>+[1]DEPURADO!I3943</f>
        <v>0</v>
      </c>
      <c r="V3949" s="30"/>
      <c r="W3949" s="23" t="s">
        <v>45</v>
      </c>
      <c r="X3949" s="31">
        <f>+[1]DEPURADO!K3943+[1]DEPURADO!L3943</f>
        <v>0</v>
      </c>
      <c r="Y3949" s="23" t="s">
        <v>45</v>
      </c>
      <c r="Z3949" s="31">
        <f t="shared" si="431"/>
        <v>0</v>
      </c>
      <c r="AA3949" s="31"/>
      <c r="AB3949" s="31">
        <v>0</v>
      </c>
      <c r="AC3949" s="31">
        <v>0</v>
      </c>
      <c r="AD3949" s="30"/>
      <c r="AE3949" s="30">
        <f>+[1]DEPURADO!K3943</f>
        <v>0</v>
      </c>
      <c r="AF3949" s="30">
        <v>0</v>
      </c>
      <c r="AG3949" s="30">
        <f t="shared" si="432"/>
        <v>0</v>
      </c>
      <c r="AH3949" s="30">
        <v>0</v>
      </c>
      <c r="AI3949" s="30">
        <f>+[1]DEPURADO!G3943</f>
        <v>0</v>
      </c>
      <c r="AJ3949" s="32"/>
      <c r="AK3949" s="33"/>
    </row>
    <row r="3950" spans="1:37" s="34" customFormat="1" hidden="1" x14ac:dyDescent="0.25">
      <c r="A3950" s="23">
        <f t="shared" si="433"/>
        <v>3942</v>
      </c>
      <c r="B3950" s="24" t="s">
        <v>44</v>
      </c>
      <c r="C3950" s="23">
        <f>+[1]DEPURADO!A3944</f>
        <v>0</v>
      </c>
      <c r="D3950" s="23">
        <f>+[1]DEPURADO!B3944</f>
        <v>0</v>
      </c>
      <c r="E3950" s="25">
        <f>+[1]DEPURADO!C3944</f>
        <v>0</v>
      </c>
      <c r="F3950" s="26" t="str">
        <f>+IF([1]DEPURADO!D3944&gt;1,[1]DEPURADO!D3944," ")</f>
        <v xml:space="preserve"> </v>
      </c>
      <c r="G3950" s="27">
        <f>[1]DEPURADO!F3944</f>
        <v>0</v>
      </c>
      <c r="H3950" s="28">
        <v>0</v>
      </c>
      <c r="I3950" s="28">
        <f>+[1]DEPURADO!M3944+[1]DEPURADO!N3944</f>
        <v>0</v>
      </c>
      <c r="J3950" s="28">
        <f>+[1]DEPURADO!R3944</f>
        <v>0</v>
      </c>
      <c r="K3950" s="29">
        <f>+[1]DEPURADO!P3944+[1]DEPURADO!Q3944</f>
        <v>0</v>
      </c>
      <c r="L3950" s="28">
        <v>0</v>
      </c>
      <c r="M3950" s="28">
        <v>0</v>
      </c>
      <c r="N3950" s="28">
        <f t="shared" si="427"/>
        <v>0</v>
      </c>
      <c r="O3950" s="28">
        <f t="shared" si="428"/>
        <v>0</v>
      </c>
      <c r="P3950" s="24">
        <f>IF([1]DEPURADO!H3944&gt;1,0,[1]DEPURADO!B3944)</f>
        <v>0</v>
      </c>
      <c r="Q3950" s="30">
        <f t="shared" si="429"/>
        <v>0</v>
      </c>
      <c r="R3950" s="31">
        <f t="shared" si="430"/>
        <v>0</v>
      </c>
      <c r="S3950" s="31">
        <f>+[1]DEPURADO!J3944</f>
        <v>0</v>
      </c>
      <c r="T3950" s="23" t="s">
        <v>45</v>
      </c>
      <c r="U3950" s="31">
        <f>+[1]DEPURADO!I3944</f>
        <v>0</v>
      </c>
      <c r="V3950" s="30"/>
      <c r="W3950" s="23" t="s">
        <v>45</v>
      </c>
      <c r="X3950" s="31">
        <f>+[1]DEPURADO!K3944+[1]DEPURADO!L3944</f>
        <v>0</v>
      </c>
      <c r="Y3950" s="23" t="s">
        <v>45</v>
      </c>
      <c r="Z3950" s="31">
        <f t="shared" si="431"/>
        <v>0</v>
      </c>
      <c r="AA3950" s="31"/>
      <c r="AB3950" s="31">
        <v>0</v>
      </c>
      <c r="AC3950" s="31">
        <v>0</v>
      </c>
      <c r="AD3950" s="30"/>
      <c r="AE3950" s="30">
        <f>+[1]DEPURADO!K3944</f>
        <v>0</v>
      </c>
      <c r="AF3950" s="30">
        <v>0</v>
      </c>
      <c r="AG3950" s="30">
        <f t="shared" si="432"/>
        <v>0</v>
      </c>
      <c r="AH3950" s="30">
        <v>0</v>
      </c>
      <c r="AI3950" s="30">
        <f>+[1]DEPURADO!G3944</f>
        <v>0</v>
      </c>
      <c r="AJ3950" s="32"/>
      <c r="AK3950" s="33"/>
    </row>
    <row r="3951" spans="1:37" s="34" customFormat="1" hidden="1" x14ac:dyDescent="0.25">
      <c r="A3951" s="23">
        <f t="shared" si="433"/>
        <v>3943</v>
      </c>
      <c r="B3951" s="24" t="s">
        <v>44</v>
      </c>
      <c r="C3951" s="23">
        <f>+[1]DEPURADO!A3945</f>
        <v>0</v>
      </c>
      <c r="D3951" s="23">
        <f>+[1]DEPURADO!B3945</f>
        <v>0</v>
      </c>
      <c r="E3951" s="25">
        <f>+[1]DEPURADO!C3945</f>
        <v>0</v>
      </c>
      <c r="F3951" s="26" t="str">
        <f>+IF([1]DEPURADO!D3945&gt;1,[1]DEPURADO!D3945," ")</f>
        <v xml:space="preserve"> </v>
      </c>
      <c r="G3951" s="27">
        <f>[1]DEPURADO!F3945</f>
        <v>0</v>
      </c>
      <c r="H3951" s="28">
        <v>0</v>
      </c>
      <c r="I3951" s="28">
        <f>+[1]DEPURADO!M3945+[1]DEPURADO!N3945</f>
        <v>0</v>
      </c>
      <c r="J3951" s="28">
        <f>+[1]DEPURADO!R3945</f>
        <v>0</v>
      </c>
      <c r="K3951" s="29">
        <f>+[1]DEPURADO!P3945+[1]DEPURADO!Q3945</f>
        <v>0</v>
      </c>
      <c r="L3951" s="28">
        <v>0</v>
      </c>
      <c r="M3951" s="28">
        <v>0</v>
      </c>
      <c r="N3951" s="28">
        <f t="shared" si="427"/>
        <v>0</v>
      </c>
      <c r="O3951" s="28">
        <f t="shared" si="428"/>
        <v>0</v>
      </c>
      <c r="P3951" s="24">
        <f>IF([1]DEPURADO!H3945&gt;1,0,[1]DEPURADO!B3945)</f>
        <v>0</v>
      </c>
      <c r="Q3951" s="30">
        <f t="shared" si="429"/>
        <v>0</v>
      </c>
      <c r="R3951" s="31">
        <f t="shared" si="430"/>
        <v>0</v>
      </c>
      <c r="S3951" s="31">
        <f>+[1]DEPURADO!J3945</f>
        <v>0</v>
      </c>
      <c r="T3951" s="23" t="s">
        <v>45</v>
      </c>
      <c r="U3951" s="31">
        <f>+[1]DEPURADO!I3945</f>
        <v>0</v>
      </c>
      <c r="V3951" s="30"/>
      <c r="W3951" s="23" t="s">
        <v>45</v>
      </c>
      <c r="X3951" s="31">
        <f>+[1]DEPURADO!K3945+[1]DEPURADO!L3945</f>
        <v>0</v>
      </c>
      <c r="Y3951" s="23" t="s">
        <v>45</v>
      </c>
      <c r="Z3951" s="31">
        <f t="shared" si="431"/>
        <v>0</v>
      </c>
      <c r="AA3951" s="31"/>
      <c r="AB3951" s="31">
        <v>0</v>
      </c>
      <c r="AC3951" s="31">
        <v>0</v>
      </c>
      <c r="AD3951" s="30"/>
      <c r="AE3951" s="30">
        <f>+[1]DEPURADO!K3945</f>
        <v>0</v>
      </c>
      <c r="AF3951" s="30">
        <v>0</v>
      </c>
      <c r="AG3951" s="30">
        <f t="shared" si="432"/>
        <v>0</v>
      </c>
      <c r="AH3951" s="30">
        <v>0</v>
      </c>
      <c r="AI3951" s="30">
        <f>+[1]DEPURADO!G3945</f>
        <v>0</v>
      </c>
      <c r="AJ3951" s="32"/>
      <c r="AK3951" s="33"/>
    </row>
    <row r="3952" spans="1:37" s="34" customFormat="1" hidden="1" x14ac:dyDescent="0.25">
      <c r="A3952" s="23">
        <f t="shared" si="433"/>
        <v>3944</v>
      </c>
      <c r="B3952" s="24" t="s">
        <v>44</v>
      </c>
      <c r="C3952" s="23">
        <f>+[1]DEPURADO!A3946</f>
        <v>0</v>
      </c>
      <c r="D3952" s="23">
        <f>+[1]DEPURADO!B3946</f>
        <v>0</v>
      </c>
      <c r="E3952" s="25">
        <f>+[1]DEPURADO!C3946</f>
        <v>0</v>
      </c>
      <c r="F3952" s="26" t="str">
        <f>+IF([1]DEPURADO!D3946&gt;1,[1]DEPURADO!D3946," ")</f>
        <v xml:space="preserve"> </v>
      </c>
      <c r="G3952" s="27">
        <f>[1]DEPURADO!F3946</f>
        <v>0</v>
      </c>
      <c r="H3952" s="28">
        <v>0</v>
      </c>
      <c r="I3952" s="28">
        <f>+[1]DEPURADO!M3946+[1]DEPURADO!N3946</f>
        <v>0</v>
      </c>
      <c r="J3952" s="28">
        <f>+[1]DEPURADO!R3946</f>
        <v>0</v>
      </c>
      <c r="K3952" s="29">
        <f>+[1]DEPURADO!P3946+[1]DEPURADO!Q3946</f>
        <v>0</v>
      </c>
      <c r="L3952" s="28">
        <v>0</v>
      </c>
      <c r="M3952" s="28">
        <v>0</v>
      </c>
      <c r="N3952" s="28">
        <f t="shared" si="427"/>
        <v>0</v>
      </c>
      <c r="O3952" s="28">
        <f t="shared" si="428"/>
        <v>0</v>
      </c>
      <c r="P3952" s="24">
        <f>IF([1]DEPURADO!H3946&gt;1,0,[1]DEPURADO!B3946)</f>
        <v>0</v>
      </c>
      <c r="Q3952" s="30">
        <f t="shared" si="429"/>
        <v>0</v>
      </c>
      <c r="R3952" s="31">
        <f t="shared" si="430"/>
        <v>0</v>
      </c>
      <c r="S3952" s="31">
        <f>+[1]DEPURADO!J3946</f>
        <v>0</v>
      </c>
      <c r="T3952" s="23" t="s">
        <v>45</v>
      </c>
      <c r="U3952" s="31">
        <f>+[1]DEPURADO!I3946</f>
        <v>0</v>
      </c>
      <c r="V3952" s="30"/>
      <c r="W3952" s="23" t="s">
        <v>45</v>
      </c>
      <c r="X3952" s="31">
        <f>+[1]DEPURADO!K3946+[1]DEPURADO!L3946</f>
        <v>0</v>
      </c>
      <c r="Y3952" s="23" t="s">
        <v>45</v>
      </c>
      <c r="Z3952" s="31">
        <f t="shared" si="431"/>
        <v>0</v>
      </c>
      <c r="AA3952" s="31"/>
      <c r="AB3952" s="31">
        <v>0</v>
      </c>
      <c r="AC3952" s="31">
        <v>0</v>
      </c>
      <c r="AD3952" s="30"/>
      <c r="AE3952" s="30">
        <f>+[1]DEPURADO!K3946</f>
        <v>0</v>
      </c>
      <c r="AF3952" s="30">
        <v>0</v>
      </c>
      <c r="AG3952" s="30">
        <f t="shared" si="432"/>
        <v>0</v>
      </c>
      <c r="AH3952" s="30">
        <v>0</v>
      </c>
      <c r="AI3952" s="30">
        <f>+[1]DEPURADO!G3946</f>
        <v>0</v>
      </c>
      <c r="AJ3952" s="32"/>
      <c r="AK3952" s="33"/>
    </row>
    <row r="3953" spans="1:37" s="34" customFormat="1" hidden="1" x14ac:dyDescent="0.25">
      <c r="A3953" s="23">
        <f t="shared" si="433"/>
        <v>3945</v>
      </c>
      <c r="B3953" s="24" t="s">
        <v>44</v>
      </c>
      <c r="C3953" s="23">
        <f>+[1]DEPURADO!A3947</f>
        <v>0</v>
      </c>
      <c r="D3953" s="23">
        <f>+[1]DEPURADO!B3947</f>
        <v>0</v>
      </c>
      <c r="E3953" s="25">
        <f>+[1]DEPURADO!C3947</f>
        <v>0</v>
      </c>
      <c r="F3953" s="26" t="str">
        <f>+IF([1]DEPURADO!D3947&gt;1,[1]DEPURADO!D3947," ")</f>
        <v xml:space="preserve"> </v>
      </c>
      <c r="G3953" s="27">
        <f>[1]DEPURADO!F3947</f>
        <v>0</v>
      </c>
      <c r="H3953" s="28">
        <v>0</v>
      </c>
      <c r="I3953" s="28">
        <f>+[1]DEPURADO!M3947+[1]DEPURADO!N3947</f>
        <v>0</v>
      </c>
      <c r="J3953" s="28">
        <f>+[1]DEPURADO!R3947</f>
        <v>0</v>
      </c>
      <c r="K3953" s="29">
        <f>+[1]DEPURADO!P3947+[1]DEPURADO!Q3947</f>
        <v>0</v>
      </c>
      <c r="L3953" s="28">
        <v>0</v>
      </c>
      <c r="M3953" s="28">
        <v>0</v>
      </c>
      <c r="N3953" s="28">
        <f t="shared" si="427"/>
        <v>0</v>
      </c>
      <c r="O3953" s="28">
        <f t="shared" si="428"/>
        <v>0</v>
      </c>
      <c r="P3953" s="24">
        <f>IF([1]DEPURADO!H3947&gt;1,0,[1]DEPURADO!B3947)</f>
        <v>0</v>
      </c>
      <c r="Q3953" s="30">
        <f t="shared" si="429"/>
        <v>0</v>
      </c>
      <c r="R3953" s="31">
        <f t="shared" si="430"/>
        <v>0</v>
      </c>
      <c r="S3953" s="31">
        <f>+[1]DEPURADO!J3947</f>
        <v>0</v>
      </c>
      <c r="T3953" s="23" t="s">
        <v>45</v>
      </c>
      <c r="U3953" s="31">
        <f>+[1]DEPURADO!I3947</f>
        <v>0</v>
      </c>
      <c r="V3953" s="30"/>
      <c r="W3953" s="23" t="s">
        <v>45</v>
      </c>
      <c r="X3953" s="31">
        <f>+[1]DEPURADO!K3947+[1]DEPURADO!L3947</f>
        <v>0</v>
      </c>
      <c r="Y3953" s="23" t="s">
        <v>45</v>
      </c>
      <c r="Z3953" s="31">
        <f t="shared" si="431"/>
        <v>0</v>
      </c>
      <c r="AA3953" s="31"/>
      <c r="AB3953" s="31">
        <v>0</v>
      </c>
      <c r="AC3953" s="31">
        <v>0</v>
      </c>
      <c r="AD3953" s="30"/>
      <c r="AE3953" s="30">
        <f>+[1]DEPURADO!K3947</f>
        <v>0</v>
      </c>
      <c r="AF3953" s="30">
        <v>0</v>
      </c>
      <c r="AG3953" s="30">
        <f t="shared" si="432"/>
        <v>0</v>
      </c>
      <c r="AH3953" s="30">
        <v>0</v>
      </c>
      <c r="AI3953" s="30">
        <f>+[1]DEPURADO!G3947</f>
        <v>0</v>
      </c>
      <c r="AJ3953" s="32"/>
      <c r="AK3953" s="33"/>
    </row>
    <row r="3954" spans="1:37" s="34" customFormat="1" hidden="1" x14ac:dyDescent="0.25">
      <c r="A3954" s="23">
        <f t="shared" si="433"/>
        <v>3946</v>
      </c>
      <c r="B3954" s="24" t="s">
        <v>44</v>
      </c>
      <c r="C3954" s="23">
        <f>+[1]DEPURADO!A3948</f>
        <v>0</v>
      </c>
      <c r="D3954" s="23">
        <f>+[1]DEPURADO!B3948</f>
        <v>0</v>
      </c>
      <c r="E3954" s="25">
        <f>+[1]DEPURADO!C3948</f>
        <v>0</v>
      </c>
      <c r="F3954" s="26" t="str">
        <f>+IF([1]DEPURADO!D3948&gt;1,[1]DEPURADO!D3948," ")</f>
        <v xml:space="preserve"> </v>
      </c>
      <c r="G3954" s="27">
        <f>[1]DEPURADO!F3948</f>
        <v>0</v>
      </c>
      <c r="H3954" s="28">
        <v>0</v>
      </c>
      <c r="I3954" s="28">
        <f>+[1]DEPURADO!M3948+[1]DEPURADO!N3948</f>
        <v>0</v>
      </c>
      <c r="J3954" s="28">
        <f>+[1]DEPURADO!R3948</f>
        <v>0</v>
      </c>
      <c r="K3954" s="29">
        <f>+[1]DEPURADO!P3948+[1]DEPURADO!Q3948</f>
        <v>0</v>
      </c>
      <c r="L3954" s="28">
        <v>0</v>
      </c>
      <c r="M3954" s="28">
        <v>0</v>
      </c>
      <c r="N3954" s="28">
        <f t="shared" si="427"/>
        <v>0</v>
      </c>
      <c r="O3954" s="28">
        <f t="shared" si="428"/>
        <v>0</v>
      </c>
      <c r="P3954" s="24">
        <f>IF([1]DEPURADO!H3948&gt;1,0,[1]DEPURADO!B3948)</f>
        <v>0</v>
      </c>
      <c r="Q3954" s="30">
        <f t="shared" si="429"/>
        <v>0</v>
      </c>
      <c r="R3954" s="31">
        <f t="shared" si="430"/>
        <v>0</v>
      </c>
      <c r="S3954" s="31">
        <f>+[1]DEPURADO!J3948</f>
        <v>0</v>
      </c>
      <c r="T3954" s="23" t="s">
        <v>45</v>
      </c>
      <c r="U3954" s="31">
        <f>+[1]DEPURADO!I3948</f>
        <v>0</v>
      </c>
      <c r="V3954" s="30"/>
      <c r="W3954" s="23" t="s">
        <v>45</v>
      </c>
      <c r="X3954" s="31">
        <f>+[1]DEPURADO!K3948+[1]DEPURADO!L3948</f>
        <v>0</v>
      </c>
      <c r="Y3954" s="23" t="s">
        <v>45</v>
      </c>
      <c r="Z3954" s="31">
        <f t="shared" si="431"/>
        <v>0</v>
      </c>
      <c r="AA3954" s="31"/>
      <c r="AB3954" s="31">
        <v>0</v>
      </c>
      <c r="AC3954" s="31">
        <v>0</v>
      </c>
      <c r="AD3954" s="30"/>
      <c r="AE3954" s="30">
        <f>+[1]DEPURADO!K3948</f>
        <v>0</v>
      </c>
      <c r="AF3954" s="30">
        <v>0</v>
      </c>
      <c r="AG3954" s="30">
        <f t="shared" si="432"/>
        <v>0</v>
      </c>
      <c r="AH3954" s="30">
        <v>0</v>
      </c>
      <c r="AI3954" s="30">
        <f>+[1]DEPURADO!G3948</f>
        <v>0</v>
      </c>
      <c r="AJ3954" s="32"/>
      <c r="AK3954" s="33"/>
    </row>
    <row r="3955" spans="1:37" s="34" customFormat="1" hidden="1" x14ac:dyDescent="0.25">
      <c r="A3955" s="23">
        <f t="shared" si="433"/>
        <v>3947</v>
      </c>
      <c r="B3955" s="24" t="s">
        <v>44</v>
      </c>
      <c r="C3955" s="23">
        <f>+[1]DEPURADO!A3949</f>
        <v>0</v>
      </c>
      <c r="D3955" s="23">
        <f>+[1]DEPURADO!B3949</f>
        <v>0</v>
      </c>
      <c r="E3955" s="25">
        <f>+[1]DEPURADO!C3949</f>
        <v>0</v>
      </c>
      <c r="F3955" s="26" t="str">
        <f>+IF([1]DEPURADO!D3949&gt;1,[1]DEPURADO!D3949," ")</f>
        <v xml:space="preserve"> </v>
      </c>
      <c r="G3955" s="27">
        <f>[1]DEPURADO!F3949</f>
        <v>0</v>
      </c>
      <c r="H3955" s="28">
        <v>0</v>
      </c>
      <c r="I3955" s="28">
        <f>+[1]DEPURADO!M3949+[1]DEPURADO!N3949</f>
        <v>0</v>
      </c>
      <c r="J3955" s="28">
        <f>+[1]DEPURADO!R3949</f>
        <v>0</v>
      </c>
      <c r="K3955" s="29">
        <f>+[1]DEPURADO!P3949+[1]DEPURADO!Q3949</f>
        <v>0</v>
      </c>
      <c r="L3955" s="28">
        <v>0</v>
      </c>
      <c r="M3955" s="28">
        <v>0</v>
      </c>
      <c r="N3955" s="28">
        <f t="shared" si="427"/>
        <v>0</v>
      </c>
      <c r="O3955" s="28">
        <f t="shared" si="428"/>
        <v>0</v>
      </c>
      <c r="P3955" s="24">
        <f>IF([1]DEPURADO!H3949&gt;1,0,[1]DEPURADO!B3949)</f>
        <v>0</v>
      </c>
      <c r="Q3955" s="30">
        <f t="shared" si="429"/>
        <v>0</v>
      </c>
      <c r="R3955" s="31">
        <f t="shared" si="430"/>
        <v>0</v>
      </c>
      <c r="S3955" s="31">
        <f>+[1]DEPURADO!J3949</f>
        <v>0</v>
      </c>
      <c r="T3955" s="23" t="s">
        <v>45</v>
      </c>
      <c r="U3955" s="31">
        <f>+[1]DEPURADO!I3949</f>
        <v>0</v>
      </c>
      <c r="V3955" s="30"/>
      <c r="W3955" s="23" t="s">
        <v>45</v>
      </c>
      <c r="X3955" s="31">
        <f>+[1]DEPURADO!K3949+[1]DEPURADO!L3949</f>
        <v>0</v>
      </c>
      <c r="Y3955" s="23" t="s">
        <v>45</v>
      </c>
      <c r="Z3955" s="31">
        <f t="shared" si="431"/>
        <v>0</v>
      </c>
      <c r="AA3955" s="31"/>
      <c r="AB3955" s="31">
        <v>0</v>
      </c>
      <c r="AC3955" s="31">
        <v>0</v>
      </c>
      <c r="AD3955" s="30"/>
      <c r="AE3955" s="30">
        <f>+[1]DEPURADO!K3949</f>
        <v>0</v>
      </c>
      <c r="AF3955" s="30">
        <v>0</v>
      </c>
      <c r="AG3955" s="30">
        <f t="shared" si="432"/>
        <v>0</v>
      </c>
      <c r="AH3955" s="30">
        <v>0</v>
      </c>
      <c r="AI3955" s="30">
        <f>+[1]DEPURADO!G3949</f>
        <v>0</v>
      </c>
      <c r="AJ3955" s="32"/>
      <c r="AK3955" s="33"/>
    </row>
    <row r="3956" spans="1:37" s="34" customFormat="1" hidden="1" x14ac:dyDescent="0.25">
      <c r="A3956" s="23">
        <f t="shared" si="433"/>
        <v>3948</v>
      </c>
      <c r="B3956" s="24" t="s">
        <v>44</v>
      </c>
      <c r="C3956" s="23">
        <f>+[1]DEPURADO!A3950</f>
        <v>0</v>
      </c>
      <c r="D3956" s="23">
        <f>+[1]DEPURADO!B3950</f>
        <v>0</v>
      </c>
      <c r="E3956" s="25">
        <f>+[1]DEPURADO!C3950</f>
        <v>0</v>
      </c>
      <c r="F3956" s="26" t="str">
        <f>+IF([1]DEPURADO!D3950&gt;1,[1]DEPURADO!D3950," ")</f>
        <v xml:space="preserve"> </v>
      </c>
      <c r="G3956" s="27">
        <f>[1]DEPURADO!F3950</f>
        <v>0</v>
      </c>
      <c r="H3956" s="28">
        <v>0</v>
      </c>
      <c r="I3956" s="28">
        <f>+[1]DEPURADO!M3950+[1]DEPURADO!N3950</f>
        <v>0</v>
      </c>
      <c r="J3956" s="28">
        <f>+[1]DEPURADO!R3950</f>
        <v>0</v>
      </c>
      <c r="K3956" s="29">
        <f>+[1]DEPURADO!P3950+[1]DEPURADO!Q3950</f>
        <v>0</v>
      </c>
      <c r="L3956" s="28">
        <v>0</v>
      </c>
      <c r="M3956" s="28">
        <v>0</v>
      </c>
      <c r="N3956" s="28">
        <f t="shared" si="427"/>
        <v>0</v>
      </c>
      <c r="O3956" s="28">
        <f t="shared" si="428"/>
        <v>0</v>
      </c>
      <c r="P3956" s="24">
        <f>IF([1]DEPURADO!H3950&gt;1,0,[1]DEPURADO!B3950)</f>
        <v>0</v>
      </c>
      <c r="Q3956" s="30">
        <f t="shared" si="429"/>
        <v>0</v>
      </c>
      <c r="R3956" s="31">
        <f t="shared" si="430"/>
        <v>0</v>
      </c>
      <c r="S3956" s="31">
        <f>+[1]DEPURADO!J3950</f>
        <v>0</v>
      </c>
      <c r="T3956" s="23" t="s">
        <v>45</v>
      </c>
      <c r="U3956" s="31">
        <f>+[1]DEPURADO!I3950</f>
        <v>0</v>
      </c>
      <c r="V3956" s="30"/>
      <c r="W3956" s="23" t="s">
        <v>45</v>
      </c>
      <c r="X3956" s="31">
        <f>+[1]DEPURADO!K3950+[1]DEPURADO!L3950</f>
        <v>0</v>
      </c>
      <c r="Y3956" s="23" t="s">
        <v>45</v>
      </c>
      <c r="Z3956" s="31">
        <f t="shared" si="431"/>
        <v>0</v>
      </c>
      <c r="AA3956" s="31"/>
      <c r="AB3956" s="31">
        <v>0</v>
      </c>
      <c r="AC3956" s="31">
        <v>0</v>
      </c>
      <c r="AD3956" s="30"/>
      <c r="AE3956" s="30">
        <f>+[1]DEPURADO!K3950</f>
        <v>0</v>
      </c>
      <c r="AF3956" s="30">
        <v>0</v>
      </c>
      <c r="AG3956" s="30">
        <f t="shared" si="432"/>
        <v>0</v>
      </c>
      <c r="AH3956" s="30">
        <v>0</v>
      </c>
      <c r="AI3956" s="30">
        <f>+[1]DEPURADO!G3950</f>
        <v>0</v>
      </c>
      <c r="AJ3956" s="32"/>
      <c r="AK3956" s="33"/>
    </row>
    <row r="3957" spans="1:37" s="34" customFormat="1" hidden="1" x14ac:dyDescent="0.25">
      <c r="A3957" s="23">
        <f t="shared" si="433"/>
        <v>3949</v>
      </c>
      <c r="B3957" s="24" t="s">
        <v>44</v>
      </c>
      <c r="C3957" s="23">
        <f>+[1]DEPURADO!A3951</f>
        <v>0</v>
      </c>
      <c r="D3957" s="23">
        <f>+[1]DEPURADO!B3951</f>
        <v>0</v>
      </c>
      <c r="E3957" s="25">
        <f>+[1]DEPURADO!C3951</f>
        <v>0</v>
      </c>
      <c r="F3957" s="26" t="str">
        <f>+IF([1]DEPURADO!D3951&gt;1,[1]DEPURADO!D3951," ")</f>
        <v xml:space="preserve"> </v>
      </c>
      <c r="G3957" s="27">
        <f>[1]DEPURADO!F3951</f>
        <v>0</v>
      </c>
      <c r="H3957" s="28">
        <v>0</v>
      </c>
      <c r="I3957" s="28">
        <f>+[1]DEPURADO!M3951+[1]DEPURADO!N3951</f>
        <v>0</v>
      </c>
      <c r="J3957" s="28">
        <f>+[1]DEPURADO!R3951</f>
        <v>0</v>
      </c>
      <c r="K3957" s="29">
        <f>+[1]DEPURADO!P3951+[1]DEPURADO!Q3951</f>
        <v>0</v>
      </c>
      <c r="L3957" s="28">
        <v>0</v>
      </c>
      <c r="M3957" s="28">
        <v>0</v>
      </c>
      <c r="N3957" s="28">
        <f t="shared" si="427"/>
        <v>0</v>
      </c>
      <c r="O3957" s="28">
        <f t="shared" si="428"/>
        <v>0</v>
      </c>
      <c r="P3957" s="24">
        <f>IF([1]DEPURADO!H3951&gt;1,0,[1]DEPURADO!B3951)</f>
        <v>0</v>
      </c>
      <c r="Q3957" s="30">
        <f t="shared" si="429"/>
        <v>0</v>
      </c>
      <c r="R3957" s="31">
        <f t="shared" si="430"/>
        <v>0</v>
      </c>
      <c r="S3957" s="31">
        <f>+[1]DEPURADO!J3951</f>
        <v>0</v>
      </c>
      <c r="T3957" s="23" t="s">
        <v>45</v>
      </c>
      <c r="U3957" s="31">
        <f>+[1]DEPURADO!I3951</f>
        <v>0</v>
      </c>
      <c r="V3957" s="30"/>
      <c r="W3957" s="23" t="s">
        <v>45</v>
      </c>
      <c r="X3957" s="31">
        <f>+[1]DEPURADO!K3951+[1]DEPURADO!L3951</f>
        <v>0</v>
      </c>
      <c r="Y3957" s="23" t="s">
        <v>45</v>
      </c>
      <c r="Z3957" s="31">
        <f t="shared" si="431"/>
        <v>0</v>
      </c>
      <c r="AA3957" s="31"/>
      <c r="AB3957" s="31">
        <v>0</v>
      </c>
      <c r="AC3957" s="31">
        <v>0</v>
      </c>
      <c r="AD3957" s="30"/>
      <c r="AE3957" s="30">
        <f>+[1]DEPURADO!K3951</f>
        <v>0</v>
      </c>
      <c r="AF3957" s="30">
        <v>0</v>
      </c>
      <c r="AG3957" s="30">
        <f t="shared" si="432"/>
        <v>0</v>
      </c>
      <c r="AH3957" s="30">
        <v>0</v>
      </c>
      <c r="AI3957" s="30">
        <f>+[1]DEPURADO!G3951</f>
        <v>0</v>
      </c>
      <c r="AJ3957" s="32"/>
      <c r="AK3957" s="33"/>
    </row>
    <row r="3958" spans="1:37" s="34" customFormat="1" hidden="1" x14ac:dyDescent="0.25">
      <c r="A3958" s="23">
        <f t="shared" si="433"/>
        <v>3950</v>
      </c>
      <c r="B3958" s="24" t="s">
        <v>44</v>
      </c>
      <c r="C3958" s="23">
        <f>+[1]DEPURADO!A3952</f>
        <v>0</v>
      </c>
      <c r="D3958" s="23">
        <f>+[1]DEPURADO!B3952</f>
        <v>0</v>
      </c>
      <c r="E3958" s="25">
        <f>+[1]DEPURADO!C3952</f>
        <v>0</v>
      </c>
      <c r="F3958" s="26" t="str">
        <f>+IF([1]DEPURADO!D3952&gt;1,[1]DEPURADO!D3952," ")</f>
        <v xml:space="preserve"> </v>
      </c>
      <c r="G3958" s="27">
        <f>[1]DEPURADO!F3952</f>
        <v>0</v>
      </c>
      <c r="H3958" s="28">
        <v>0</v>
      </c>
      <c r="I3958" s="28">
        <f>+[1]DEPURADO!M3952+[1]DEPURADO!N3952</f>
        <v>0</v>
      </c>
      <c r="J3958" s="28">
        <f>+[1]DEPURADO!R3952</f>
        <v>0</v>
      </c>
      <c r="K3958" s="29">
        <f>+[1]DEPURADO!P3952+[1]DEPURADO!Q3952</f>
        <v>0</v>
      </c>
      <c r="L3958" s="28">
        <v>0</v>
      </c>
      <c r="M3958" s="28">
        <v>0</v>
      </c>
      <c r="N3958" s="28">
        <f t="shared" si="427"/>
        <v>0</v>
      </c>
      <c r="O3958" s="28">
        <f t="shared" si="428"/>
        <v>0</v>
      </c>
      <c r="P3958" s="24">
        <f>IF([1]DEPURADO!H3952&gt;1,0,[1]DEPURADO!B3952)</f>
        <v>0</v>
      </c>
      <c r="Q3958" s="30">
        <f t="shared" si="429"/>
        <v>0</v>
      </c>
      <c r="R3958" s="31">
        <f t="shared" si="430"/>
        <v>0</v>
      </c>
      <c r="S3958" s="31">
        <f>+[1]DEPURADO!J3952</f>
        <v>0</v>
      </c>
      <c r="T3958" s="23" t="s">
        <v>45</v>
      </c>
      <c r="U3958" s="31">
        <f>+[1]DEPURADO!I3952</f>
        <v>0</v>
      </c>
      <c r="V3958" s="30"/>
      <c r="W3958" s="23" t="s">
        <v>45</v>
      </c>
      <c r="X3958" s="31">
        <f>+[1]DEPURADO!K3952+[1]DEPURADO!L3952</f>
        <v>0</v>
      </c>
      <c r="Y3958" s="23" t="s">
        <v>45</v>
      </c>
      <c r="Z3958" s="31">
        <f t="shared" si="431"/>
        <v>0</v>
      </c>
      <c r="AA3958" s="31"/>
      <c r="AB3958" s="31">
        <v>0</v>
      </c>
      <c r="AC3958" s="31">
        <v>0</v>
      </c>
      <c r="AD3958" s="30"/>
      <c r="AE3958" s="30">
        <f>+[1]DEPURADO!K3952</f>
        <v>0</v>
      </c>
      <c r="AF3958" s="30">
        <v>0</v>
      </c>
      <c r="AG3958" s="30">
        <f t="shared" si="432"/>
        <v>0</v>
      </c>
      <c r="AH3958" s="30">
        <v>0</v>
      </c>
      <c r="AI3958" s="30">
        <f>+[1]DEPURADO!G3952</f>
        <v>0</v>
      </c>
      <c r="AJ3958" s="32"/>
      <c r="AK3958" s="33"/>
    </row>
    <row r="3959" spans="1:37" s="34" customFormat="1" hidden="1" x14ac:dyDescent="0.25">
      <c r="A3959" s="23">
        <f t="shared" si="433"/>
        <v>3951</v>
      </c>
      <c r="B3959" s="24" t="s">
        <v>44</v>
      </c>
      <c r="C3959" s="23">
        <f>+[1]DEPURADO!A3953</f>
        <v>0</v>
      </c>
      <c r="D3959" s="23">
        <f>+[1]DEPURADO!B3953</f>
        <v>0</v>
      </c>
      <c r="E3959" s="25">
        <f>+[1]DEPURADO!C3953</f>
        <v>0</v>
      </c>
      <c r="F3959" s="26" t="str">
        <f>+IF([1]DEPURADO!D3953&gt;1,[1]DEPURADO!D3953," ")</f>
        <v xml:space="preserve"> </v>
      </c>
      <c r="G3959" s="27">
        <f>[1]DEPURADO!F3953</f>
        <v>0</v>
      </c>
      <c r="H3959" s="28">
        <v>0</v>
      </c>
      <c r="I3959" s="28">
        <f>+[1]DEPURADO!M3953+[1]DEPURADO!N3953</f>
        <v>0</v>
      </c>
      <c r="J3959" s="28">
        <f>+[1]DEPURADO!R3953</f>
        <v>0</v>
      </c>
      <c r="K3959" s="29">
        <f>+[1]DEPURADO!P3953+[1]DEPURADO!Q3953</f>
        <v>0</v>
      </c>
      <c r="L3959" s="28">
        <v>0</v>
      </c>
      <c r="M3959" s="28">
        <v>0</v>
      </c>
      <c r="N3959" s="28">
        <f t="shared" si="427"/>
        <v>0</v>
      </c>
      <c r="O3959" s="28">
        <f t="shared" si="428"/>
        <v>0</v>
      </c>
      <c r="P3959" s="24">
        <f>IF([1]DEPURADO!H3953&gt;1,0,[1]DEPURADO!B3953)</f>
        <v>0</v>
      </c>
      <c r="Q3959" s="30">
        <f t="shared" si="429"/>
        <v>0</v>
      </c>
      <c r="R3959" s="31">
        <f t="shared" si="430"/>
        <v>0</v>
      </c>
      <c r="S3959" s="31">
        <f>+[1]DEPURADO!J3953</f>
        <v>0</v>
      </c>
      <c r="T3959" s="23" t="s">
        <v>45</v>
      </c>
      <c r="U3959" s="31">
        <f>+[1]DEPURADO!I3953</f>
        <v>0</v>
      </c>
      <c r="V3959" s="30"/>
      <c r="W3959" s="23" t="s">
        <v>45</v>
      </c>
      <c r="X3959" s="31">
        <f>+[1]DEPURADO!K3953+[1]DEPURADO!L3953</f>
        <v>0</v>
      </c>
      <c r="Y3959" s="23" t="s">
        <v>45</v>
      </c>
      <c r="Z3959" s="31">
        <f t="shared" si="431"/>
        <v>0</v>
      </c>
      <c r="AA3959" s="31"/>
      <c r="AB3959" s="31">
        <v>0</v>
      </c>
      <c r="AC3959" s="31">
        <v>0</v>
      </c>
      <c r="AD3959" s="30"/>
      <c r="AE3959" s="30">
        <f>+[1]DEPURADO!K3953</f>
        <v>0</v>
      </c>
      <c r="AF3959" s="30">
        <v>0</v>
      </c>
      <c r="AG3959" s="30">
        <f t="shared" si="432"/>
        <v>0</v>
      </c>
      <c r="AH3959" s="30">
        <v>0</v>
      </c>
      <c r="AI3959" s="30">
        <f>+[1]DEPURADO!G3953</f>
        <v>0</v>
      </c>
      <c r="AJ3959" s="32"/>
      <c r="AK3959" s="33"/>
    </row>
    <row r="3960" spans="1:37" s="34" customFormat="1" hidden="1" x14ac:dyDescent="0.25">
      <c r="A3960" s="23">
        <f t="shared" si="433"/>
        <v>3952</v>
      </c>
      <c r="B3960" s="24" t="s">
        <v>44</v>
      </c>
      <c r="C3960" s="23">
        <f>+[1]DEPURADO!A3954</f>
        <v>0</v>
      </c>
      <c r="D3960" s="23">
        <f>+[1]DEPURADO!B3954</f>
        <v>0</v>
      </c>
      <c r="E3960" s="25">
        <f>+[1]DEPURADO!C3954</f>
        <v>0</v>
      </c>
      <c r="F3960" s="26" t="str">
        <f>+IF([1]DEPURADO!D3954&gt;1,[1]DEPURADO!D3954," ")</f>
        <v xml:space="preserve"> </v>
      </c>
      <c r="G3960" s="27">
        <f>[1]DEPURADO!F3954</f>
        <v>0</v>
      </c>
      <c r="H3960" s="28">
        <v>0</v>
      </c>
      <c r="I3960" s="28">
        <f>+[1]DEPURADO!M3954+[1]DEPURADO!N3954</f>
        <v>0</v>
      </c>
      <c r="J3960" s="28">
        <f>+[1]DEPURADO!R3954</f>
        <v>0</v>
      </c>
      <c r="K3960" s="29">
        <f>+[1]DEPURADO!P3954+[1]DEPURADO!Q3954</f>
        <v>0</v>
      </c>
      <c r="L3960" s="28">
        <v>0</v>
      </c>
      <c r="M3960" s="28">
        <v>0</v>
      </c>
      <c r="N3960" s="28">
        <f t="shared" si="427"/>
        <v>0</v>
      </c>
      <c r="O3960" s="28">
        <f t="shared" si="428"/>
        <v>0</v>
      </c>
      <c r="P3960" s="24">
        <f>IF([1]DEPURADO!H3954&gt;1,0,[1]DEPURADO!B3954)</f>
        <v>0</v>
      </c>
      <c r="Q3960" s="30">
        <f t="shared" si="429"/>
        <v>0</v>
      </c>
      <c r="R3960" s="31">
        <f t="shared" si="430"/>
        <v>0</v>
      </c>
      <c r="S3960" s="31">
        <f>+[1]DEPURADO!J3954</f>
        <v>0</v>
      </c>
      <c r="T3960" s="23" t="s">
        <v>45</v>
      </c>
      <c r="U3960" s="31">
        <f>+[1]DEPURADO!I3954</f>
        <v>0</v>
      </c>
      <c r="V3960" s="30"/>
      <c r="W3960" s="23" t="s">
        <v>45</v>
      </c>
      <c r="X3960" s="31">
        <f>+[1]DEPURADO!K3954+[1]DEPURADO!L3954</f>
        <v>0</v>
      </c>
      <c r="Y3960" s="23" t="s">
        <v>45</v>
      </c>
      <c r="Z3960" s="31">
        <f t="shared" si="431"/>
        <v>0</v>
      </c>
      <c r="AA3960" s="31"/>
      <c r="AB3960" s="31">
        <v>0</v>
      </c>
      <c r="AC3960" s="31">
        <v>0</v>
      </c>
      <c r="AD3960" s="30"/>
      <c r="AE3960" s="30">
        <f>+[1]DEPURADO!K3954</f>
        <v>0</v>
      </c>
      <c r="AF3960" s="30">
        <v>0</v>
      </c>
      <c r="AG3960" s="30">
        <f t="shared" si="432"/>
        <v>0</v>
      </c>
      <c r="AH3960" s="30">
        <v>0</v>
      </c>
      <c r="AI3960" s="30">
        <f>+[1]DEPURADO!G3954</f>
        <v>0</v>
      </c>
      <c r="AJ3960" s="32"/>
      <c r="AK3960" s="33"/>
    </row>
    <row r="3961" spans="1:37" s="34" customFormat="1" hidden="1" x14ac:dyDescent="0.25">
      <c r="A3961" s="23">
        <f t="shared" si="433"/>
        <v>3953</v>
      </c>
      <c r="B3961" s="24" t="s">
        <v>44</v>
      </c>
      <c r="C3961" s="23">
        <f>+[1]DEPURADO!A3955</f>
        <v>0</v>
      </c>
      <c r="D3961" s="23">
        <f>+[1]DEPURADO!B3955</f>
        <v>0</v>
      </c>
      <c r="E3961" s="25">
        <f>+[1]DEPURADO!C3955</f>
        <v>0</v>
      </c>
      <c r="F3961" s="26" t="str">
        <f>+IF([1]DEPURADO!D3955&gt;1,[1]DEPURADO!D3955," ")</f>
        <v xml:space="preserve"> </v>
      </c>
      <c r="G3961" s="27">
        <f>[1]DEPURADO!F3955</f>
        <v>0</v>
      </c>
      <c r="H3961" s="28">
        <v>0</v>
      </c>
      <c r="I3961" s="28">
        <f>+[1]DEPURADO!M3955+[1]DEPURADO!N3955</f>
        <v>0</v>
      </c>
      <c r="J3961" s="28">
        <f>+[1]DEPURADO!R3955</f>
        <v>0</v>
      </c>
      <c r="K3961" s="29">
        <f>+[1]DEPURADO!P3955+[1]DEPURADO!Q3955</f>
        <v>0</v>
      </c>
      <c r="L3961" s="28">
        <v>0</v>
      </c>
      <c r="M3961" s="28">
        <v>0</v>
      </c>
      <c r="N3961" s="28">
        <f t="shared" si="427"/>
        <v>0</v>
      </c>
      <c r="O3961" s="28">
        <f t="shared" si="428"/>
        <v>0</v>
      </c>
      <c r="P3961" s="24">
        <f>IF([1]DEPURADO!H3955&gt;1,0,[1]DEPURADO!B3955)</f>
        <v>0</v>
      </c>
      <c r="Q3961" s="30">
        <f t="shared" si="429"/>
        <v>0</v>
      </c>
      <c r="R3961" s="31">
        <f t="shared" si="430"/>
        <v>0</v>
      </c>
      <c r="S3961" s="31">
        <f>+[1]DEPURADO!J3955</f>
        <v>0</v>
      </c>
      <c r="T3961" s="23" t="s">
        <v>45</v>
      </c>
      <c r="U3961" s="31">
        <f>+[1]DEPURADO!I3955</f>
        <v>0</v>
      </c>
      <c r="V3961" s="30"/>
      <c r="W3961" s="23" t="s">
        <v>45</v>
      </c>
      <c r="X3961" s="31">
        <f>+[1]DEPURADO!K3955+[1]DEPURADO!L3955</f>
        <v>0</v>
      </c>
      <c r="Y3961" s="23" t="s">
        <v>45</v>
      </c>
      <c r="Z3961" s="31">
        <f t="shared" si="431"/>
        <v>0</v>
      </c>
      <c r="AA3961" s="31"/>
      <c r="AB3961" s="31">
        <v>0</v>
      </c>
      <c r="AC3961" s="31">
        <v>0</v>
      </c>
      <c r="AD3961" s="30"/>
      <c r="AE3961" s="30">
        <f>+[1]DEPURADO!K3955</f>
        <v>0</v>
      </c>
      <c r="AF3961" s="30">
        <v>0</v>
      </c>
      <c r="AG3961" s="30">
        <f t="shared" si="432"/>
        <v>0</v>
      </c>
      <c r="AH3961" s="30">
        <v>0</v>
      </c>
      <c r="AI3961" s="30">
        <f>+[1]DEPURADO!G3955</f>
        <v>0</v>
      </c>
      <c r="AJ3961" s="32"/>
      <c r="AK3961" s="33"/>
    </row>
    <row r="3962" spans="1:37" s="34" customFormat="1" hidden="1" x14ac:dyDescent="0.25">
      <c r="A3962" s="23">
        <f t="shared" si="433"/>
        <v>3954</v>
      </c>
      <c r="B3962" s="24" t="s">
        <v>44</v>
      </c>
      <c r="C3962" s="23">
        <f>+[1]DEPURADO!A3956</f>
        <v>0</v>
      </c>
      <c r="D3962" s="23">
        <f>+[1]DEPURADO!B3956</f>
        <v>0</v>
      </c>
      <c r="E3962" s="25">
        <f>+[1]DEPURADO!C3956</f>
        <v>0</v>
      </c>
      <c r="F3962" s="26" t="str">
        <f>+IF([1]DEPURADO!D3956&gt;1,[1]DEPURADO!D3956," ")</f>
        <v xml:space="preserve"> </v>
      </c>
      <c r="G3962" s="27">
        <f>[1]DEPURADO!F3956</f>
        <v>0</v>
      </c>
      <c r="H3962" s="28">
        <v>0</v>
      </c>
      <c r="I3962" s="28">
        <f>+[1]DEPURADO!M3956+[1]DEPURADO!N3956</f>
        <v>0</v>
      </c>
      <c r="J3962" s="28">
        <f>+[1]DEPURADO!R3956</f>
        <v>0</v>
      </c>
      <c r="K3962" s="29">
        <f>+[1]DEPURADO!P3956+[1]DEPURADO!Q3956</f>
        <v>0</v>
      </c>
      <c r="L3962" s="28">
        <v>0</v>
      </c>
      <c r="M3962" s="28">
        <v>0</v>
      </c>
      <c r="N3962" s="28">
        <f t="shared" si="427"/>
        <v>0</v>
      </c>
      <c r="O3962" s="28">
        <f t="shared" si="428"/>
        <v>0</v>
      </c>
      <c r="P3962" s="24">
        <f>IF([1]DEPURADO!H3956&gt;1,0,[1]DEPURADO!B3956)</f>
        <v>0</v>
      </c>
      <c r="Q3962" s="30">
        <f t="shared" si="429"/>
        <v>0</v>
      </c>
      <c r="R3962" s="31">
        <f t="shared" si="430"/>
        <v>0</v>
      </c>
      <c r="S3962" s="31">
        <f>+[1]DEPURADO!J3956</f>
        <v>0</v>
      </c>
      <c r="T3962" s="23" t="s">
        <v>45</v>
      </c>
      <c r="U3962" s="31">
        <f>+[1]DEPURADO!I3956</f>
        <v>0</v>
      </c>
      <c r="V3962" s="30"/>
      <c r="W3962" s="23" t="s">
        <v>45</v>
      </c>
      <c r="X3962" s="31">
        <f>+[1]DEPURADO!K3956+[1]DEPURADO!L3956</f>
        <v>0</v>
      </c>
      <c r="Y3962" s="23" t="s">
        <v>45</v>
      </c>
      <c r="Z3962" s="31">
        <f t="shared" si="431"/>
        <v>0</v>
      </c>
      <c r="AA3962" s="31"/>
      <c r="AB3962" s="31">
        <v>0</v>
      </c>
      <c r="AC3962" s="31">
        <v>0</v>
      </c>
      <c r="AD3962" s="30"/>
      <c r="AE3962" s="30">
        <f>+[1]DEPURADO!K3956</f>
        <v>0</v>
      </c>
      <c r="AF3962" s="30">
        <v>0</v>
      </c>
      <c r="AG3962" s="30">
        <f t="shared" si="432"/>
        <v>0</v>
      </c>
      <c r="AH3962" s="30">
        <v>0</v>
      </c>
      <c r="AI3962" s="30">
        <f>+[1]DEPURADO!G3956</f>
        <v>0</v>
      </c>
      <c r="AJ3962" s="32"/>
      <c r="AK3962" s="33"/>
    </row>
    <row r="3963" spans="1:37" s="34" customFormat="1" hidden="1" x14ac:dyDescent="0.25">
      <c r="A3963" s="23">
        <f t="shared" si="433"/>
        <v>3955</v>
      </c>
      <c r="B3963" s="24" t="s">
        <v>44</v>
      </c>
      <c r="C3963" s="23">
        <f>+[1]DEPURADO!A3957</f>
        <v>0</v>
      </c>
      <c r="D3963" s="23">
        <f>+[1]DEPURADO!B3957</f>
        <v>0</v>
      </c>
      <c r="E3963" s="25">
        <f>+[1]DEPURADO!C3957</f>
        <v>0</v>
      </c>
      <c r="F3963" s="26" t="str">
        <f>+IF([1]DEPURADO!D3957&gt;1,[1]DEPURADO!D3957," ")</f>
        <v xml:space="preserve"> </v>
      </c>
      <c r="G3963" s="27">
        <f>[1]DEPURADO!F3957</f>
        <v>0</v>
      </c>
      <c r="H3963" s="28">
        <v>0</v>
      </c>
      <c r="I3963" s="28">
        <f>+[1]DEPURADO!M3957+[1]DEPURADO!N3957</f>
        <v>0</v>
      </c>
      <c r="J3963" s="28">
        <f>+[1]DEPURADO!R3957</f>
        <v>0</v>
      </c>
      <c r="K3963" s="29">
        <f>+[1]DEPURADO!P3957+[1]DEPURADO!Q3957</f>
        <v>0</v>
      </c>
      <c r="L3963" s="28">
        <v>0</v>
      </c>
      <c r="M3963" s="28">
        <v>0</v>
      </c>
      <c r="N3963" s="28">
        <f t="shared" si="427"/>
        <v>0</v>
      </c>
      <c r="O3963" s="28">
        <f t="shared" si="428"/>
        <v>0</v>
      </c>
      <c r="P3963" s="24">
        <f>IF([1]DEPURADO!H3957&gt;1,0,[1]DEPURADO!B3957)</f>
        <v>0</v>
      </c>
      <c r="Q3963" s="30">
        <f t="shared" si="429"/>
        <v>0</v>
      </c>
      <c r="R3963" s="31">
        <f t="shared" si="430"/>
        <v>0</v>
      </c>
      <c r="S3963" s="31">
        <f>+[1]DEPURADO!J3957</f>
        <v>0</v>
      </c>
      <c r="T3963" s="23" t="s">
        <v>45</v>
      </c>
      <c r="U3963" s="31">
        <f>+[1]DEPURADO!I3957</f>
        <v>0</v>
      </c>
      <c r="V3963" s="30"/>
      <c r="W3963" s="23" t="s">
        <v>45</v>
      </c>
      <c r="X3963" s="31">
        <f>+[1]DEPURADO!K3957+[1]DEPURADO!L3957</f>
        <v>0</v>
      </c>
      <c r="Y3963" s="23" t="s">
        <v>45</v>
      </c>
      <c r="Z3963" s="31">
        <f t="shared" si="431"/>
        <v>0</v>
      </c>
      <c r="AA3963" s="31"/>
      <c r="AB3963" s="31">
        <v>0</v>
      </c>
      <c r="AC3963" s="31">
        <v>0</v>
      </c>
      <c r="AD3963" s="30"/>
      <c r="AE3963" s="30">
        <f>+[1]DEPURADO!K3957</f>
        <v>0</v>
      </c>
      <c r="AF3963" s="30">
        <v>0</v>
      </c>
      <c r="AG3963" s="30">
        <f t="shared" si="432"/>
        <v>0</v>
      </c>
      <c r="AH3963" s="30">
        <v>0</v>
      </c>
      <c r="AI3963" s="30">
        <f>+[1]DEPURADO!G3957</f>
        <v>0</v>
      </c>
      <c r="AJ3963" s="32"/>
      <c r="AK3963" s="33"/>
    </row>
    <row r="3964" spans="1:37" s="34" customFormat="1" hidden="1" x14ac:dyDescent="0.25">
      <c r="A3964" s="23">
        <f t="shared" si="433"/>
        <v>3956</v>
      </c>
      <c r="B3964" s="24" t="s">
        <v>44</v>
      </c>
      <c r="C3964" s="23">
        <f>+[1]DEPURADO!A3958</f>
        <v>0</v>
      </c>
      <c r="D3964" s="23">
        <f>+[1]DEPURADO!B3958</f>
        <v>0</v>
      </c>
      <c r="E3964" s="25">
        <f>+[1]DEPURADO!C3958</f>
        <v>0</v>
      </c>
      <c r="F3964" s="26" t="str">
        <f>+IF([1]DEPURADO!D3958&gt;1,[1]DEPURADO!D3958," ")</f>
        <v xml:space="preserve"> </v>
      </c>
      <c r="G3964" s="27">
        <f>[1]DEPURADO!F3958</f>
        <v>0</v>
      </c>
      <c r="H3964" s="28">
        <v>0</v>
      </c>
      <c r="I3964" s="28">
        <f>+[1]DEPURADO!M3958+[1]DEPURADO!N3958</f>
        <v>0</v>
      </c>
      <c r="J3964" s="28">
        <f>+[1]DEPURADO!R3958</f>
        <v>0</v>
      </c>
      <c r="K3964" s="29">
        <f>+[1]DEPURADO!P3958+[1]DEPURADO!Q3958</f>
        <v>0</v>
      </c>
      <c r="L3964" s="28">
        <v>0</v>
      </c>
      <c r="M3964" s="28">
        <v>0</v>
      </c>
      <c r="N3964" s="28">
        <f t="shared" si="427"/>
        <v>0</v>
      </c>
      <c r="O3964" s="28">
        <f t="shared" si="428"/>
        <v>0</v>
      </c>
      <c r="P3964" s="24">
        <f>IF([1]DEPURADO!H3958&gt;1,0,[1]DEPURADO!B3958)</f>
        <v>0</v>
      </c>
      <c r="Q3964" s="30">
        <f t="shared" si="429"/>
        <v>0</v>
      </c>
      <c r="R3964" s="31">
        <f t="shared" si="430"/>
        <v>0</v>
      </c>
      <c r="S3964" s="31">
        <f>+[1]DEPURADO!J3958</f>
        <v>0</v>
      </c>
      <c r="T3964" s="23" t="s">
        <v>45</v>
      </c>
      <c r="U3964" s="31">
        <f>+[1]DEPURADO!I3958</f>
        <v>0</v>
      </c>
      <c r="V3964" s="30"/>
      <c r="W3964" s="23" t="s">
        <v>45</v>
      </c>
      <c r="X3964" s="31">
        <f>+[1]DEPURADO!K3958+[1]DEPURADO!L3958</f>
        <v>0</v>
      </c>
      <c r="Y3964" s="23" t="s">
        <v>45</v>
      </c>
      <c r="Z3964" s="31">
        <f t="shared" si="431"/>
        <v>0</v>
      </c>
      <c r="AA3964" s="31"/>
      <c r="AB3964" s="31">
        <v>0</v>
      </c>
      <c r="AC3964" s="31">
        <v>0</v>
      </c>
      <c r="AD3964" s="30"/>
      <c r="AE3964" s="30">
        <f>+[1]DEPURADO!K3958</f>
        <v>0</v>
      </c>
      <c r="AF3964" s="30">
        <v>0</v>
      </c>
      <c r="AG3964" s="30">
        <f t="shared" si="432"/>
        <v>0</v>
      </c>
      <c r="AH3964" s="30">
        <v>0</v>
      </c>
      <c r="AI3964" s="30">
        <f>+[1]DEPURADO!G3958</f>
        <v>0</v>
      </c>
      <c r="AJ3964" s="32"/>
      <c r="AK3964" s="33"/>
    </row>
    <row r="3965" spans="1:37" s="34" customFormat="1" hidden="1" x14ac:dyDescent="0.25">
      <c r="A3965" s="23">
        <f t="shared" si="433"/>
        <v>3957</v>
      </c>
      <c r="B3965" s="24" t="s">
        <v>44</v>
      </c>
      <c r="C3965" s="23">
        <f>+[1]DEPURADO!A3959</f>
        <v>0</v>
      </c>
      <c r="D3965" s="23">
        <f>+[1]DEPURADO!B3959</f>
        <v>0</v>
      </c>
      <c r="E3965" s="25">
        <f>+[1]DEPURADO!C3959</f>
        <v>0</v>
      </c>
      <c r="F3965" s="26" t="str">
        <f>+IF([1]DEPURADO!D3959&gt;1,[1]DEPURADO!D3959," ")</f>
        <v xml:space="preserve"> </v>
      </c>
      <c r="G3965" s="27">
        <f>[1]DEPURADO!F3959</f>
        <v>0</v>
      </c>
      <c r="H3965" s="28">
        <v>0</v>
      </c>
      <c r="I3965" s="28">
        <f>+[1]DEPURADO!M3959+[1]DEPURADO!N3959</f>
        <v>0</v>
      </c>
      <c r="J3965" s="28">
        <f>+[1]DEPURADO!R3959</f>
        <v>0</v>
      </c>
      <c r="K3965" s="29">
        <f>+[1]DEPURADO!P3959+[1]DEPURADO!Q3959</f>
        <v>0</v>
      </c>
      <c r="L3965" s="28">
        <v>0</v>
      </c>
      <c r="M3965" s="28">
        <v>0</v>
      </c>
      <c r="N3965" s="28">
        <f t="shared" si="427"/>
        <v>0</v>
      </c>
      <c r="O3965" s="28">
        <f t="shared" si="428"/>
        <v>0</v>
      </c>
      <c r="P3965" s="24">
        <f>IF([1]DEPURADO!H3959&gt;1,0,[1]DEPURADO!B3959)</f>
        <v>0</v>
      </c>
      <c r="Q3965" s="30">
        <f t="shared" si="429"/>
        <v>0</v>
      </c>
      <c r="R3965" s="31">
        <f t="shared" si="430"/>
        <v>0</v>
      </c>
      <c r="S3965" s="31">
        <f>+[1]DEPURADO!J3959</f>
        <v>0</v>
      </c>
      <c r="T3965" s="23" t="s">
        <v>45</v>
      </c>
      <c r="U3965" s="31">
        <f>+[1]DEPURADO!I3959</f>
        <v>0</v>
      </c>
      <c r="V3965" s="30"/>
      <c r="W3965" s="23" t="s">
        <v>45</v>
      </c>
      <c r="X3965" s="31">
        <f>+[1]DEPURADO!K3959+[1]DEPURADO!L3959</f>
        <v>0</v>
      </c>
      <c r="Y3965" s="23" t="s">
        <v>45</v>
      </c>
      <c r="Z3965" s="31">
        <f t="shared" si="431"/>
        <v>0</v>
      </c>
      <c r="AA3965" s="31"/>
      <c r="AB3965" s="31">
        <v>0</v>
      </c>
      <c r="AC3965" s="31">
        <v>0</v>
      </c>
      <c r="AD3965" s="30"/>
      <c r="AE3965" s="30">
        <f>+[1]DEPURADO!K3959</f>
        <v>0</v>
      </c>
      <c r="AF3965" s="30">
        <v>0</v>
      </c>
      <c r="AG3965" s="30">
        <f t="shared" si="432"/>
        <v>0</v>
      </c>
      <c r="AH3965" s="30">
        <v>0</v>
      </c>
      <c r="AI3965" s="30">
        <f>+[1]DEPURADO!G3959</f>
        <v>0</v>
      </c>
      <c r="AJ3965" s="32"/>
      <c r="AK3965" s="33"/>
    </row>
    <row r="3966" spans="1:37" s="34" customFormat="1" hidden="1" x14ac:dyDescent="0.25">
      <c r="A3966" s="23">
        <f t="shared" si="433"/>
        <v>3958</v>
      </c>
      <c r="B3966" s="24" t="s">
        <v>44</v>
      </c>
      <c r="C3966" s="23">
        <f>+[1]DEPURADO!A3960</f>
        <v>0</v>
      </c>
      <c r="D3966" s="23">
        <f>+[1]DEPURADO!B3960</f>
        <v>0</v>
      </c>
      <c r="E3966" s="25">
        <f>+[1]DEPURADO!C3960</f>
        <v>0</v>
      </c>
      <c r="F3966" s="26" t="str">
        <f>+IF([1]DEPURADO!D3960&gt;1,[1]DEPURADO!D3960," ")</f>
        <v xml:space="preserve"> </v>
      </c>
      <c r="G3966" s="27">
        <f>[1]DEPURADO!F3960</f>
        <v>0</v>
      </c>
      <c r="H3966" s="28">
        <v>0</v>
      </c>
      <c r="I3966" s="28">
        <f>+[1]DEPURADO!M3960+[1]DEPURADO!N3960</f>
        <v>0</v>
      </c>
      <c r="J3966" s="28">
        <f>+[1]DEPURADO!R3960</f>
        <v>0</v>
      </c>
      <c r="K3966" s="29">
        <f>+[1]DEPURADO!P3960+[1]DEPURADO!Q3960</f>
        <v>0</v>
      </c>
      <c r="L3966" s="28">
        <v>0</v>
      </c>
      <c r="M3966" s="28">
        <v>0</v>
      </c>
      <c r="N3966" s="28">
        <f t="shared" si="427"/>
        <v>0</v>
      </c>
      <c r="O3966" s="28">
        <f t="shared" si="428"/>
        <v>0</v>
      </c>
      <c r="P3966" s="24">
        <f>IF([1]DEPURADO!H3960&gt;1,0,[1]DEPURADO!B3960)</f>
        <v>0</v>
      </c>
      <c r="Q3966" s="30">
        <f t="shared" si="429"/>
        <v>0</v>
      </c>
      <c r="R3966" s="31">
        <f t="shared" si="430"/>
        <v>0</v>
      </c>
      <c r="S3966" s="31">
        <f>+[1]DEPURADO!J3960</f>
        <v>0</v>
      </c>
      <c r="T3966" s="23" t="s">
        <v>45</v>
      </c>
      <c r="U3966" s="31">
        <f>+[1]DEPURADO!I3960</f>
        <v>0</v>
      </c>
      <c r="V3966" s="30"/>
      <c r="W3966" s="23" t="s">
        <v>45</v>
      </c>
      <c r="X3966" s="31">
        <f>+[1]DEPURADO!K3960+[1]DEPURADO!L3960</f>
        <v>0</v>
      </c>
      <c r="Y3966" s="23" t="s">
        <v>45</v>
      </c>
      <c r="Z3966" s="31">
        <f t="shared" si="431"/>
        <v>0</v>
      </c>
      <c r="AA3966" s="31"/>
      <c r="AB3966" s="31">
        <v>0</v>
      </c>
      <c r="AC3966" s="31">
        <v>0</v>
      </c>
      <c r="AD3966" s="30"/>
      <c r="AE3966" s="30">
        <f>+[1]DEPURADO!K3960</f>
        <v>0</v>
      </c>
      <c r="AF3966" s="30">
        <v>0</v>
      </c>
      <c r="AG3966" s="30">
        <f t="shared" si="432"/>
        <v>0</v>
      </c>
      <c r="AH3966" s="30">
        <v>0</v>
      </c>
      <c r="AI3966" s="30">
        <f>+[1]DEPURADO!G3960</f>
        <v>0</v>
      </c>
      <c r="AJ3966" s="32"/>
      <c r="AK3966" s="33"/>
    </row>
    <row r="3967" spans="1:37" s="34" customFormat="1" hidden="1" x14ac:dyDescent="0.25">
      <c r="A3967" s="23">
        <f t="shared" si="433"/>
        <v>3959</v>
      </c>
      <c r="B3967" s="24" t="s">
        <v>44</v>
      </c>
      <c r="C3967" s="23">
        <f>+[1]DEPURADO!A3961</f>
        <v>0</v>
      </c>
      <c r="D3967" s="23">
        <f>+[1]DEPURADO!B3961</f>
        <v>0</v>
      </c>
      <c r="E3967" s="25">
        <f>+[1]DEPURADO!C3961</f>
        <v>0</v>
      </c>
      <c r="F3967" s="26" t="str">
        <f>+IF([1]DEPURADO!D3961&gt;1,[1]DEPURADO!D3961," ")</f>
        <v xml:space="preserve"> </v>
      </c>
      <c r="G3967" s="27">
        <f>[1]DEPURADO!F3961</f>
        <v>0</v>
      </c>
      <c r="H3967" s="28">
        <v>0</v>
      </c>
      <c r="I3967" s="28">
        <f>+[1]DEPURADO!M3961+[1]DEPURADO!N3961</f>
        <v>0</v>
      </c>
      <c r="J3967" s="28">
        <f>+[1]DEPURADO!R3961</f>
        <v>0</v>
      </c>
      <c r="K3967" s="29">
        <f>+[1]DEPURADO!P3961+[1]DEPURADO!Q3961</f>
        <v>0</v>
      </c>
      <c r="L3967" s="28">
        <v>0</v>
      </c>
      <c r="M3967" s="28">
        <v>0</v>
      </c>
      <c r="N3967" s="28">
        <f t="shared" si="427"/>
        <v>0</v>
      </c>
      <c r="O3967" s="28">
        <f t="shared" si="428"/>
        <v>0</v>
      </c>
      <c r="P3967" s="24">
        <f>IF([1]DEPURADO!H3961&gt;1,0,[1]DEPURADO!B3961)</f>
        <v>0</v>
      </c>
      <c r="Q3967" s="30">
        <f t="shared" si="429"/>
        <v>0</v>
      </c>
      <c r="R3967" s="31">
        <f t="shared" si="430"/>
        <v>0</v>
      </c>
      <c r="S3967" s="31">
        <f>+[1]DEPURADO!J3961</f>
        <v>0</v>
      </c>
      <c r="T3967" s="23" t="s">
        <v>45</v>
      </c>
      <c r="U3967" s="31">
        <f>+[1]DEPURADO!I3961</f>
        <v>0</v>
      </c>
      <c r="V3967" s="30"/>
      <c r="W3967" s="23" t="s">
        <v>45</v>
      </c>
      <c r="X3967" s="31">
        <f>+[1]DEPURADO!K3961+[1]DEPURADO!L3961</f>
        <v>0</v>
      </c>
      <c r="Y3967" s="23" t="s">
        <v>45</v>
      </c>
      <c r="Z3967" s="31">
        <f t="shared" si="431"/>
        <v>0</v>
      </c>
      <c r="AA3967" s="31"/>
      <c r="AB3967" s="31">
        <v>0</v>
      </c>
      <c r="AC3967" s="31">
        <v>0</v>
      </c>
      <c r="AD3967" s="30"/>
      <c r="AE3967" s="30">
        <f>+[1]DEPURADO!K3961</f>
        <v>0</v>
      </c>
      <c r="AF3967" s="30">
        <v>0</v>
      </c>
      <c r="AG3967" s="30">
        <f t="shared" si="432"/>
        <v>0</v>
      </c>
      <c r="AH3967" s="30">
        <v>0</v>
      </c>
      <c r="AI3967" s="30">
        <f>+[1]DEPURADO!G3961</f>
        <v>0</v>
      </c>
      <c r="AJ3967" s="32"/>
      <c r="AK3967" s="33"/>
    </row>
    <row r="3968" spans="1:37" s="34" customFormat="1" hidden="1" x14ac:dyDescent="0.25">
      <c r="A3968" s="23">
        <f t="shared" si="433"/>
        <v>3960</v>
      </c>
      <c r="B3968" s="24" t="s">
        <v>44</v>
      </c>
      <c r="C3968" s="23">
        <f>+[1]DEPURADO!A3962</f>
        <v>0</v>
      </c>
      <c r="D3968" s="23">
        <f>+[1]DEPURADO!B3962</f>
        <v>0</v>
      </c>
      <c r="E3968" s="25">
        <f>+[1]DEPURADO!C3962</f>
        <v>0</v>
      </c>
      <c r="F3968" s="26" t="str">
        <f>+IF([1]DEPURADO!D3962&gt;1,[1]DEPURADO!D3962," ")</f>
        <v xml:space="preserve"> </v>
      </c>
      <c r="G3968" s="27">
        <f>[1]DEPURADO!F3962</f>
        <v>0</v>
      </c>
      <c r="H3968" s="28">
        <v>0</v>
      </c>
      <c r="I3968" s="28">
        <f>+[1]DEPURADO!M3962+[1]DEPURADO!N3962</f>
        <v>0</v>
      </c>
      <c r="J3968" s="28">
        <f>+[1]DEPURADO!R3962</f>
        <v>0</v>
      </c>
      <c r="K3968" s="29">
        <f>+[1]DEPURADO!P3962+[1]DEPURADO!Q3962</f>
        <v>0</v>
      </c>
      <c r="L3968" s="28">
        <v>0</v>
      </c>
      <c r="M3968" s="28">
        <v>0</v>
      </c>
      <c r="N3968" s="28">
        <f t="shared" si="427"/>
        <v>0</v>
      </c>
      <c r="O3968" s="28">
        <f t="shared" si="428"/>
        <v>0</v>
      </c>
      <c r="P3968" s="24">
        <f>IF([1]DEPURADO!H3962&gt;1,0,[1]DEPURADO!B3962)</f>
        <v>0</v>
      </c>
      <c r="Q3968" s="30">
        <f t="shared" si="429"/>
        <v>0</v>
      </c>
      <c r="R3968" s="31">
        <f t="shared" si="430"/>
        <v>0</v>
      </c>
      <c r="S3968" s="31">
        <f>+[1]DEPURADO!J3962</f>
        <v>0</v>
      </c>
      <c r="T3968" s="23" t="s">
        <v>45</v>
      </c>
      <c r="U3968" s="31">
        <f>+[1]DEPURADO!I3962</f>
        <v>0</v>
      </c>
      <c r="V3968" s="30"/>
      <c r="W3968" s="23" t="s">
        <v>45</v>
      </c>
      <c r="X3968" s="31">
        <f>+[1]DEPURADO!K3962+[1]DEPURADO!L3962</f>
        <v>0</v>
      </c>
      <c r="Y3968" s="23" t="s">
        <v>45</v>
      </c>
      <c r="Z3968" s="31">
        <f t="shared" si="431"/>
        <v>0</v>
      </c>
      <c r="AA3968" s="31"/>
      <c r="AB3968" s="31">
        <v>0</v>
      </c>
      <c r="AC3968" s="31">
        <v>0</v>
      </c>
      <c r="AD3968" s="30"/>
      <c r="AE3968" s="30">
        <f>+[1]DEPURADO!K3962</f>
        <v>0</v>
      </c>
      <c r="AF3968" s="30">
        <v>0</v>
      </c>
      <c r="AG3968" s="30">
        <f t="shared" si="432"/>
        <v>0</v>
      </c>
      <c r="AH3968" s="30">
        <v>0</v>
      </c>
      <c r="AI3968" s="30">
        <f>+[1]DEPURADO!G3962</f>
        <v>0</v>
      </c>
      <c r="AJ3968" s="32"/>
      <c r="AK3968" s="33"/>
    </row>
    <row r="3969" spans="1:37" s="34" customFormat="1" hidden="1" x14ac:dyDescent="0.25">
      <c r="A3969" s="23">
        <f t="shared" si="433"/>
        <v>3961</v>
      </c>
      <c r="B3969" s="24" t="s">
        <v>44</v>
      </c>
      <c r="C3969" s="23">
        <f>+[1]DEPURADO!A3963</f>
        <v>0</v>
      </c>
      <c r="D3969" s="23">
        <f>+[1]DEPURADO!B3963</f>
        <v>0</v>
      </c>
      <c r="E3969" s="25">
        <f>+[1]DEPURADO!C3963</f>
        <v>0</v>
      </c>
      <c r="F3969" s="26" t="str">
        <f>+IF([1]DEPURADO!D3963&gt;1,[1]DEPURADO!D3963," ")</f>
        <v xml:space="preserve"> </v>
      </c>
      <c r="G3969" s="27">
        <f>[1]DEPURADO!F3963</f>
        <v>0</v>
      </c>
      <c r="H3969" s="28">
        <v>0</v>
      </c>
      <c r="I3969" s="28">
        <f>+[1]DEPURADO!M3963+[1]DEPURADO!N3963</f>
        <v>0</v>
      </c>
      <c r="J3969" s="28">
        <f>+[1]DEPURADO!R3963</f>
        <v>0</v>
      </c>
      <c r="K3969" s="29">
        <f>+[1]DEPURADO!P3963+[1]DEPURADO!Q3963</f>
        <v>0</v>
      </c>
      <c r="L3969" s="28">
        <v>0</v>
      </c>
      <c r="M3969" s="28">
        <v>0</v>
      </c>
      <c r="N3969" s="28">
        <f t="shared" si="427"/>
        <v>0</v>
      </c>
      <c r="O3969" s="28">
        <f t="shared" si="428"/>
        <v>0</v>
      </c>
      <c r="P3969" s="24">
        <f>IF([1]DEPURADO!H3963&gt;1,0,[1]DEPURADO!B3963)</f>
        <v>0</v>
      </c>
      <c r="Q3969" s="30">
        <f t="shared" si="429"/>
        <v>0</v>
      </c>
      <c r="R3969" s="31">
        <f t="shared" si="430"/>
        <v>0</v>
      </c>
      <c r="S3969" s="31">
        <f>+[1]DEPURADO!J3963</f>
        <v>0</v>
      </c>
      <c r="T3969" s="23" t="s">
        <v>45</v>
      </c>
      <c r="U3969" s="31">
        <f>+[1]DEPURADO!I3963</f>
        <v>0</v>
      </c>
      <c r="V3969" s="30"/>
      <c r="W3969" s="23" t="s">
        <v>45</v>
      </c>
      <c r="X3969" s="31">
        <f>+[1]DEPURADO!K3963+[1]DEPURADO!L3963</f>
        <v>0</v>
      </c>
      <c r="Y3969" s="23" t="s">
        <v>45</v>
      </c>
      <c r="Z3969" s="31">
        <f t="shared" si="431"/>
        <v>0</v>
      </c>
      <c r="AA3969" s="31"/>
      <c r="AB3969" s="31">
        <v>0</v>
      </c>
      <c r="AC3969" s="31">
        <v>0</v>
      </c>
      <c r="AD3969" s="30"/>
      <c r="AE3969" s="30">
        <f>+[1]DEPURADO!K3963</f>
        <v>0</v>
      </c>
      <c r="AF3969" s="30">
        <v>0</v>
      </c>
      <c r="AG3969" s="30">
        <f t="shared" si="432"/>
        <v>0</v>
      </c>
      <c r="AH3969" s="30">
        <v>0</v>
      </c>
      <c r="AI3969" s="30">
        <f>+[1]DEPURADO!G3963</f>
        <v>0</v>
      </c>
      <c r="AJ3969" s="32"/>
      <c r="AK3969" s="33"/>
    </row>
    <row r="3970" spans="1:37" s="34" customFormat="1" hidden="1" x14ac:dyDescent="0.25">
      <c r="A3970" s="23">
        <f t="shared" si="433"/>
        <v>3962</v>
      </c>
      <c r="B3970" s="24" t="s">
        <v>44</v>
      </c>
      <c r="C3970" s="23">
        <f>+[1]DEPURADO!A3964</f>
        <v>0</v>
      </c>
      <c r="D3970" s="23">
        <f>+[1]DEPURADO!B3964</f>
        <v>0</v>
      </c>
      <c r="E3970" s="25">
        <f>+[1]DEPURADO!C3964</f>
        <v>0</v>
      </c>
      <c r="F3970" s="26" t="str">
        <f>+IF([1]DEPURADO!D3964&gt;1,[1]DEPURADO!D3964," ")</f>
        <v xml:space="preserve"> </v>
      </c>
      <c r="G3970" s="27">
        <f>[1]DEPURADO!F3964</f>
        <v>0</v>
      </c>
      <c r="H3970" s="28">
        <v>0</v>
      </c>
      <c r="I3970" s="28">
        <f>+[1]DEPURADO!M3964+[1]DEPURADO!N3964</f>
        <v>0</v>
      </c>
      <c r="J3970" s="28">
        <f>+[1]DEPURADO!R3964</f>
        <v>0</v>
      </c>
      <c r="K3970" s="29">
        <f>+[1]DEPURADO!P3964+[1]DEPURADO!Q3964</f>
        <v>0</v>
      </c>
      <c r="L3970" s="28">
        <v>0</v>
      </c>
      <c r="M3970" s="28">
        <v>0</v>
      </c>
      <c r="N3970" s="28">
        <f t="shared" si="427"/>
        <v>0</v>
      </c>
      <c r="O3970" s="28">
        <f t="shared" si="428"/>
        <v>0</v>
      </c>
      <c r="P3970" s="24">
        <f>IF([1]DEPURADO!H3964&gt;1,0,[1]DEPURADO!B3964)</f>
        <v>0</v>
      </c>
      <c r="Q3970" s="30">
        <f t="shared" si="429"/>
        <v>0</v>
      </c>
      <c r="R3970" s="31">
        <f t="shared" si="430"/>
        <v>0</v>
      </c>
      <c r="S3970" s="31">
        <f>+[1]DEPURADO!J3964</f>
        <v>0</v>
      </c>
      <c r="T3970" s="23" t="s">
        <v>45</v>
      </c>
      <c r="U3970" s="31">
        <f>+[1]DEPURADO!I3964</f>
        <v>0</v>
      </c>
      <c r="V3970" s="30"/>
      <c r="W3970" s="23" t="s">
        <v>45</v>
      </c>
      <c r="X3970" s="31">
        <f>+[1]DEPURADO!K3964+[1]DEPURADO!L3964</f>
        <v>0</v>
      </c>
      <c r="Y3970" s="23" t="s">
        <v>45</v>
      </c>
      <c r="Z3970" s="31">
        <f t="shared" si="431"/>
        <v>0</v>
      </c>
      <c r="AA3970" s="31"/>
      <c r="AB3970" s="31">
        <v>0</v>
      </c>
      <c r="AC3970" s="31">
        <v>0</v>
      </c>
      <c r="AD3970" s="30"/>
      <c r="AE3970" s="30">
        <f>+[1]DEPURADO!K3964</f>
        <v>0</v>
      </c>
      <c r="AF3970" s="30">
        <v>0</v>
      </c>
      <c r="AG3970" s="30">
        <f t="shared" si="432"/>
        <v>0</v>
      </c>
      <c r="AH3970" s="30">
        <v>0</v>
      </c>
      <c r="AI3970" s="30">
        <f>+[1]DEPURADO!G3964</f>
        <v>0</v>
      </c>
      <c r="AJ3970" s="32"/>
      <c r="AK3970" s="33"/>
    </row>
    <row r="3971" spans="1:37" s="34" customFormat="1" hidden="1" x14ac:dyDescent="0.25">
      <c r="A3971" s="23">
        <f t="shared" si="433"/>
        <v>3963</v>
      </c>
      <c r="B3971" s="24" t="s">
        <v>44</v>
      </c>
      <c r="C3971" s="23">
        <f>+[1]DEPURADO!A3965</f>
        <v>0</v>
      </c>
      <c r="D3971" s="23">
        <f>+[1]DEPURADO!B3965</f>
        <v>0</v>
      </c>
      <c r="E3971" s="25">
        <f>+[1]DEPURADO!C3965</f>
        <v>0</v>
      </c>
      <c r="F3971" s="26" t="str">
        <f>+IF([1]DEPURADO!D3965&gt;1,[1]DEPURADO!D3965," ")</f>
        <v xml:space="preserve"> </v>
      </c>
      <c r="G3971" s="27">
        <f>[1]DEPURADO!F3965</f>
        <v>0</v>
      </c>
      <c r="H3971" s="28">
        <v>0</v>
      </c>
      <c r="I3971" s="28">
        <f>+[1]DEPURADO!M3965+[1]DEPURADO!N3965</f>
        <v>0</v>
      </c>
      <c r="J3971" s="28">
        <f>+[1]DEPURADO!R3965</f>
        <v>0</v>
      </c>
      <c r="K3971" s="29">
        <f>+[1]DEPURADO!P3965+[1]DEPURADO!Q3965</f>
        <v>0</v>
      </c>
      <c r="L3971" s="28">
        <v>0</v>
      </c>
      <c r="M3971" s="28">
        <v>0</v>
      </c>
      <c r="N3971" s="28">
        <f t="shared" si="427"/>
        <v>0</v>
      </c>
      <c r="O3971" s="28">
        <f t="shared" si="428"/>
        <v>0</v>
      </c>
      <c r="P3971" s="24">
        <f>IF([1]DEPURADO!H3965&gt;1,0,[1]DEPURADO!B3965)</f>
        <v>0</v>
      </c>
      <c r="Q3971" s="30">
        <f t="shared" si="429"/>
        <v>0</v>
      </c>
      <c r="R3971" s="31">
        <f t="shared" si="430"/>
        <v>0</v>
      </c>
      <c r="S3971" s="31">
        <f>+[1]DEPURADO!J3965</f>
        <v>0</v>
      </c>
      <c r="T3971" s="23" t="s">
        <v>45</v>
      </c>
      <c r="U3971" s="31">
        <f>+[1]DEPURADO!I3965</f>
        <v>0</v>
      </c>
      <c r="V3971" s="30"/>
      <c r="W3971" s="23" t="s">
        <v>45</v>
      </c>
      <c r="X3971" s="31">
        <f>+[1]DEPURADO!K3965+[1]DEPURADO!L3965</f>
        <v>0</v>
      </c>
      <c r="Y3971" s="23" t="s">
        <v>45</v>
      </c>
      <c r="Z3971" s="31">
        <f t="shared" si="431"/>
        <v>0</v>
      </c>
      <c r="AA3971" s="31"/>
      <c r="AB3971" s="31">
        <v>0</v>
      </c>
      <c r="AC3971" s="31">
        <v>0</v>
      </c>
      <c r="AD3971" s="30"/>
      <c r="AE3971" s="30">
        <f>+[1]DEPURADO!K3965</f>
        <v>0</v>
      </c>
      <c r="AF3971" s="30">
        <v>0</v>
      </c>
      <c r="AG3971" s="30">
        <f t="shared" si="432"/>
        <v>0</v>
      </c>
      <c r="AH3971" s="30">
        <v>0</v>
      </c>
      <c r="AI3971" s="30">
        <f>+[1]DEPURADO!G3965</f>
        <v>0</v>
      </c>
      <c r="AJ3971" s="32"/>
      <c r="AK3971" s="33"/>
    </row>
    <row r="3972" spans="1:37" s="34" customFormat="1" hidden="1" x14ac:dyDescent="0.25">
      <c r="A3972" s="23">
        <f t="shared" si="433"/>
        <v>3964</v>
      </c>
      <c r="B3972" s="24" t="s">
        <v>44</v>
      </c>
      <c r="C3972" s="23">
        <f>+[1]DEPURADO!A3966</f>
        <v>0</v>
      </c>
      <c r="D3972" s="23">
        <f>+[1]DEPURADO!B3966</f>
        <v>0</v>
      </c>
      <c r="E3972" s="25">
        <f>+[1]DEPURADO!C3966</f>
        <v>0</v>
      </c>
      <c r="F3972" s="26" t="str">
        <f>+IF([1]DEPURADO!D3966&gt;1,[1]DEPURADO!D3966," ")</f>
        <v xml:space="preserve"> </v>
      </c>
      <c r="G3972" s="27">
        <f>[1]DEPURADO!F3966</f>
        <v>0</v>
      </c>
      <c r="H3972" s="28">
        <v>0</v>
      </c>
      <c r="I3972" s="28">
        <f>+[1]DEPURADO!M3966+[1]DEPURADO!N3966</f>
        <v>0</v>
      </c>
      <c r="J3972" s="28">
        <f>+[1]DEPURADO!R3966</f>
        <v>0</v>
      </c>
      <c r="K3972" s="29">
        <f>+[1]DEPURADO!P3966+[1]DEPURADO!Q3966</f>
        <v>0</v>
      </c>
      <c r="L3972" s="28">
        <v>0</v>
      </c>
      <c r="M3972" s="28">
        <v>0</v>
      </c>
      <c r="N3972" s="28">
        <f t="shared" si="427"/>
        <v>0</v>
      </c>
      <c r="O3972" s="28">
        <f t="shared" si="428"/>
        <v>0</v>
      </c>
      <c r="P3972" s="24">
        <f>IF([1]DEPURADO!H3966&gt;1,0,[1]DEPURADO!B3966)</f>
        <v>0</v>
      </c>
      <c r="Q3972" s="30">
        <f t="shared" si="429"/>
        <v>0</v>
      </c>
      <c r="R3972" s="31">
        <f t="shared" si="430"/>
        <v>0</v>
      </c>
      <c r="S3972" s="31">
        <f>+[1]DEPURADO!J3966</f>
        <v>0</v>
      </c>
      <c r="T3972" s="23" t="s">
        <v>45</v>
      </c>
      <c r="U3972" s="31">
        <f>+[1]DEPURADO!I3966</f>
        <v>0</v>
      </c>
      <c r="V3972" s="30"/>
      <c r="W3972" s="23" t="s">
        <v>45</v>
      </c>
      <c r="X3972" s="31">
        <f>+[1]DEPURADO!K3966+[1]DEPURADO!L3966</f>
        <v>0</v>
      </c>
      <c r="Y3972" s="23" t="s">
        <v>45</v>
      </c>
      <c r="Z3972" s="31">
        <f t="shared" si="431"/>
        <v>0</v>
      </c>
      <c r="AA3972" s="31"/>
      <c r="AB3972" s="31">
        <v>0</v>
      </c>
      <c r="AC3972" s="31">
        <v>0</v>
      </c>
      <c r="AD3972" s="30"/>
      <c r="AE3972" s="30">
        <f>+[1]DEPURADO!K3966</f>
        <v>0</v>
      </c>
      <c r="AF3972" s="30">
        <v>0</v>
      </c>
      <c r="AG3972" s="30">
        <f t="shared" si="432"/>
        <v>0</v>
      </c>
      <c r="AH3972" s="30">
        <v>0</v>
      </c>
      <c r="AI3972" s="30">
        <f>+[1]DEPURADO!G3966</f>
        <v>0</v>
      </c>
      <c r="AJ3972" s="32"/>
      <c r="AK3972" s="33"/>
    </row>
    <row r="3973" spans="1:37" s="34" customFormat="1" hidden="1" x14ac:dyDescent="0.25">
      <c r="A3973" s="23">
        <f t="shared" si="433"/>
        <v>3965</v>
      </c>
      <c r="B3973" s="24" t="s">
        <v>44</v>
      </c>
      <c r="C3973" s="23">
        <f>+[1]DEPURADO!A3967</f>
        <v>0</v>
      </c>
      <c r="D3973" s="23">
        <f>+[1]DEPURADO!B3967</f>
        <v>0</v>
      </c>
      <c r="E3973" s="25">
        <f>+[1]DEPURADO!C3967</f>
        <v>0</v>
      </c>
      <c r="F3973" s="26" t="str">
        <f>+IF([1]DEPURADO!D3967&gt;1,[1]DEPURADO!D3967," ")</f>
        <v xml:space="preserve"> </v>
      </c>
      <c r="G3973" s="27">
        <f>[1]DEPURADO!F3967</f>
        <v>0</v>
      </c>
      <c r="H3973" s="28">
        <v>0</v>
      </c>
      <c r="I3973" s="28">
        <f>+[1]DEPURADO!M3967+[1]DEPURADO!N3967</f>
        <v>0</v>
      </c>
      <c r="J3973" s="28">
        <f>+[1]DEPURADO!R3967</f>
        <v>0</v>
      </c>
      <c r="K3973" s="29">
        <f>+[1]DEPURADO!P3967+[1]DEPURADO!Q3967</f>
        <v>0</v>
      </c>
      <c r="L3973" s="28">
        <v>0</v>
      </c>
      <c r="M3973" s="28">
        <v>0</v>
      </c>
      <c r="N3973" s="28">
        <f t="shared" si="427"/>
        <v>0</v>
      </c>
      <c r="O3973" s="28">
        <f t="shared" si="428"/>
        <v>0</v>
      </c>
      <c r="P3973" s="24">
        <f>IF([1]DEPURADO!H3967&gt;1,0,[1]DEPURADO!B3967)</f>
        <v>0</v>
      </c>
      <c r="Q3973" s="30">
        <f t="shared" si="429"/>
        <v>0</v>
      </c>
      <c r="R3973" s="31">
        <f t="shared" si="430"/>
        <v>0</v>
      </c>
      <c r="S3973" s="31">
        <f>+[1]DEPURADO!J3967</f>
        <v>0</v>
      </c>
      <c r="T3973" s="23" t="s">
        <v>45</v>
      </c>
      <c r="U3973" s="31">
        <f>+[1]DEPURADO!I3967</f>
        <v>0</v>
      </c>
      <c r="V3973" s="30"/>
      <c r="W3973" s="23" t="s">
        <v>45</v>
      </c>
      <c r="X3973" s="31">
        <f>+[1]DEPURADO!K3967+[1]DEPURADO!L3967</f>
        <v>0</v>
      </c>
      <c r="Y3973" s="23" t="s">
        <v>45</v>
      </c>
      <c r="Z3973" s="31">
        <f t="shared" si="431"/>
        <v>0</v>
      </c>
      <c r="AA3973" s="31"/>
      <c r="AB3973" s="31">
        <v>0</v>
      </c>
      <c r="AC3973" s="31">
        <v>0</v>
      </c>
      <c r="AD3973" s="30"/>
      <c r="AE3973" s="30">
        <f>+[1]DEPURADO!K3967</f>
        <v>0</v>
      </c>
      <c r="AF3973" s="30">
        <v>0</v>
      </c>
      <c r="AG3973" s="30">
        <f t="shared" si="432"/>
        <v>0</v>
      </c>
      <c r="AH3973" s="30">
        <v>0</v>
      </c>
      <c r="AI3973" s="30">
        <f>+[1]DEPURADO!G3967</f>
        <v>0</v>
      </c>
      <c r="AJ3973" s="32"/>
      <c r="AK3973" s="33"/>
    </row>
    <row r="3974" spans="1:37" s="34" customFormat="1" hidden="1" x14ac:dyDescent="0.25">
      <c r="A3974" s="23">
        <f t="shared" si="433"/>
        <v>3966</v>
      </c>
      <c r="B3974" s="24" t="s">
        <v>44</v>
      </c>
      <c r="C3974" s="23">
        <f>+[1]DEPURADO!A3968</f>
        <v>0</v>
      </c>
      <c r="D3974" s="23">
        <f>+[1]DEPURADO!B3968</f>
        <v>0</v>
      </c>
      <c r="E3974" s="25">
        <f>+[1]DEPURADO!C3968</f>
        <v>0</v>
      </c>
      <c r="F3974" s="26" t="str">
        <f>+IF([1]DEPURADO!D3968&gt;1,[1]DEPURADO!D3968," ")</f>
        <v xml:space="preserve"> </v>
      </c>
      <c r="G3974" s="27">
        <f>[1]DEPURADO!F3968</f>
        <v>0</v>
      </c>
      <c r="H3974" s="28">
        <v>0</v>
      </c>
      <c r="I3974" s="28">
        <f>+[1]DEPURADO!M3968+[1]DEPURADO!N3968</f>
        <v>0</v>
      </c>
      <c r="J3974" s="28">
        <f>+[1]DEPURADO!R3968</f>
        <v>0</v>
      </c>
      <c r="K3974" s="29">
        <f>+[1]DEPURADO!P3968+[1]DEPURADO!Q3968</f>
        <v>0</v>
      </c>
      <c r="L3974" s="28">
        <v>0</v>
      </c>
      <c r="M3974" s="28">
        <v>0</v>
      </c>
      <c r="N3974" s="28">
        <f t="shared" si="427"/>
        <v>0</v>
      </c>
      <c r="O3974" s="28">
        <f t="shared" si="428"/>
        <v>0</v>
      </c>
      <c r="P3974" s="24">
        <f>IF([1]DEPURADO!H3968&gt;1,0,[1]DEPURADO!B3968)</f>
        <v>0</v>
      </c>
      <c r="Q3974" s="30">
        <f t="shared" si="429"/>
        <v>0</v>
      </c>
      <c r="R3974" s="31">
        <f t="shared" si="430"/>
        <v>0</v>
      </c>
      <c r="S3974" s="31">
        <f>+[1]DEPURADO!J3968</f>
        <v>0</v>
      </c>
      <c r="T3974" s="23" t="s">
        <v>45</v>
      </c>
      <c r="U3974" s="31">
        <f>+[1]DEPURADO!I3968</f>
        <v>0</v>
      </c>
      <c r="V3974" s="30"/>
      <c r="W3974" s="23" t="s">
        <v>45</v>
      </c>
      <c r="X3974" s="31">
        <f>+[1]DEPURADO!K3968+[1]DEPURADO!L3968</f>
        <v>0</v>
      </c>
      <c r="Y3974" s="23" t="s">
        <v>45</v>
      </c>
      <c r="Z3974" s="31">
        <f t="shared" si="431"/>
        <v>0</v>
      </c>
      <c r="AA3974" s="31"/>
      <c r="AB3974" s="31">
        <v>0</v>
      </c>
      <c r="AC3974" s="31">
        <v>0</v>
      </c>
      <c r="AD3974" s="30"/>
      <c r="AE3974" s="30">
        <f>+[1]DEPURADO!K3968</f>
        <v>0</v>
      </c>
      <c r="AF3974" s="30">
        <v>0</v>
      </c>
      <c r="AG3974" s="30">
        <f t="shared" si="432"/>
        <v>0</v>
      </c>
      <c r="AH3974" s="30">
        <v>0</v>
      </c>
      <c r="AI3974" s="30">
        <f>+[1]DEPURADO!G3968</f>
        <v>0</v>
      </c>
      <c r="AJ3974" s="32"/>
      <c r="AK3974" s="33"/>
    </row>
    <row r="3975" spans="1:37" s="34" customFormat="1" hidden="1" x14ac:dyDescent="0.25">
      <c r="A3975" s="23">
        <f t="shared" si="433"/>
        <v>3967</v>
      </c>
      <c r="B3975" s="24" t="s">
        <v>44</v>
      </c>
      <c r="C3975" s="23">
        <f>+[1]DEPURADO!A3969</f>
        <v>0</v>
      </c>
      <c r="D3975" s="23">
        <f>+[1]DEPURADO!B3969</f>
        <v>0</v>
      </c>
      <c r="E3975" s="25">
        <f>+[1]DEPURADO!C3969</f>
        <v>0</v>
      </c>
      <c r="F3975" s="26" t="str">
        <f>+IF([1]DEPURADO!D3969&gt;1,[1]DEPURADO!D3969," ")</f>
        <v xml:space="preserve"> </v>
      </c>
      <c r="G3975" s="27">
        <f>[1]DEPURADO!F3969</f>
        <v>0</v>
      </c>
      <c r="H3975" s="28">
        <v>0</v>
      </c>
      <c r="I3975" s="28">
        <f>+[1]DEPURADO!M3969+[1]DEPURADO!N3969</f>
        <v>0</v>
      </c>
      <c r="J3975" s="28">
        <f>+[1]DEPURADO!R3969</f>
        <v>0</v>
      </c>
      <c r="K3975" s="29">
        <f>+[1]DEPURADO!P3969+[1]DEPURADO!Q3969</f>
        <v>0</v>
      </c>
      <c r="L3975" s="28">
        <v>0</v>
      </c>
      <c r="M3975" s="28">
        <v>0</v>
      </c>
      <c r="N3975" s="28">
        <f t="shared" si="427"/>
        <v>0</v>
      </c>
      <c r="O3975" s="28">
        <f t="shared" si="428"/>
        <v>0</v>
      </c>
      <c r="P3975" s="24">
        <f>IF([1]DEPURADO!H3969&gt;1,0,[1]DEPURADO!B3969)</f>
        <v>0</v>
      </c>
      <c r="Q3975" s="30">
        <f t="shared" si="429"/>
        <v>0</v>
      </c>
      <c r="R3975" s="31">
        <f t="shared" si="430"/>
        <v>0</v>
      </c>
      <c r="S3975" s="31">
        <f>+[1]DEPURADO!J3969</f>
        <v>0</v>
      </c>
      <c r="T3975" s="23" t="s">
        <v>45</v>
      </c>
      <c r="U3975" s="31">
        <f>+[1]DEPURADO!I3969</f>
        <v>0</v>
      </c>
      <c r="V3975" s="30"/>
      <c r="W3975" s="23" t="s">
        <v>45</v>
      </c>
      <c r="X3975" s="31">
        <f>+[1]DEPURADO!K3969+[1]DEPURADO!L3969</f>
        <v>0</v>
      </c>
      <c r="Y3975" s="23" t="s">
        <v>45</v>
      </c>
      <c r="Z3975" s="31">
        <f t="shared" si="431"/>
        <v>0</v>
      </c>
      <c r="AA3975" s="31"/>
      <c r="AB3975" s="31">
        <v>0</v>
      </c>
      <c r="AC3975" s="31">
        <v>0</v>
      </c>
      <c r="AD3975" s="30"/>
      <c r="AE3975" s="30">
        <f>+[1]DEPURADO!K3969</f>
        <v>0</v>
      </c>
      <c r="AF3975" s="30">
        <v>0</v>
      </c>
      <c r="AG3975" s="30">
        <f t="shared" si="432"/>
        <v>0</v>
      </c>
      <c r="AH3975" s="30">
        <v>0</v>
      </c>
      <c r="AI3975" s="30">
        <f>+[1]DEPURADO!G3969</f>
        <v>0</v>
      </c>
      <c r="AJ3975" s="32"/>
      <c r="AK3975" s="33"/>
    </row>
    <row r="3976" spans="1:37" s="34" customFormat="1" hidden="1" x14ac:dyDescent="0.25">
      <c r="A3976" s="23">
        <f t="shared" si="433"/>
        <v>3968</v>
      </c>
      <c r="B3976" s="24" t="s">
        <v>44</v>
      </c>
      <c r="C3976" s="23">
        <f>+[1]DEPURADO!A3970</f>
        <v>0</v>
      </c>
      <c r="D3976" s="23">
        <f>+[1]DEPURADO!B3970</f>
        <v>0</v>
      </c>
      <c r="E3976" s="25">
        <f>+[1]DEPURADO!C3970</f>
        <v>0</v>
      </c>
      <c r="F3976" s="26" t="str">
        <f>+IF([1]DEPURADO!D3970&gt;1,[1]DEPURADO!D3970," ")</f>
        <v xml:space="preserve"> </v>
      </c>
      <c r="G3976" s="27">
        <f>[1]DEPURADO!F3970</f>
        <v>0</v>
      </c>
      <c r="H3976" s="28">
        <v>0</v>
      </c>
      <c r="I3976" s="28">
        <f>+[1]DEPURADO!M3970+[1]DEPURADO!N3970</f>
        <v>0</v>
      </c>
      <c r="J3976" s="28">
        <f>+[1]DEPURADO!R3970</f>
        <v>0</v>
      </c>
      <c r="K3976" s="29">
        <f>+[1]DEPURADO!P3970+[1]DEPURADO!Q3970</f>
        <v>0</v>
      </c>
      <c r="L3976" s="28">
        <v>0</v>
      </c>
      <c r="M3976" s="28">
        <v>0</v>
      </c>
      <c r="N3976" s="28">
        <f t="shared" si="427"/>
        <v>0</v>
      </c>
      <c r="O3976" s="28">
        <f t="shared" si="428"/>
        <v>0</v>
      </c>
      <c r="P3976" s="24">
        <f>IF([1]DEPURADO!H3970&gt;1,0,[1]DEPURADO!B3970)</f>
        <v>0</v>
      </c>
      <c r="Q3976" s="30">
        <f t="shared" si="429"/>
        <v>0</v>
      </c>
      <c r="R3976" s="31">
        <f t="shared" si="430"/>
        <v>0</v>
      </c>
      <c r="S3976" s="31">
        <f>+[1]DEPURADO!J3970</f>
        <v>0</v>
      </c>
      <c r="T3976" s="23" t="s">
        <v>45</v>
      </c>
      <c r="U3976" s="31">
        <f>+[1]DEPURADO!I3970</f>
        <v>0</v>
      </c>
      <c r="V3976" s="30"/>
      <c r="W3976" s="23" t="s">
        <v>45</v>
      </c>
      <c r="X3976" s="31">
        <f>+[1]DEPURADO!K3970+[1]DEPURADO!L3970</f>
        <v>0</v>
      </c>
      <c r="Y3976" s="23" t="s">
        <v>45</v>
      </c>
      <c r="Z3976" s="31">
        <f t="shared" si="431"/>
        <v>0</v>
      </c>
      <c r="AA3976" s="31"/>
      <c r="AB3976" s="31">
        <v>0</v>
      </c>
      <c r="AC3976" s="31">
        <v>0</v>
      </c>
      <c r="AD3976" s="30"/>
      <c r="AE3976" s="30">
        <f>+[1]DEPURADO!K3970</f>
        <v>0</v>
      </c>
      <c r="AF3976" s="30">
        <v>0</v>
      </c>
      <c r="AG3976" s="30">
        <f t="shared" si="432"/>
        <v>0</v>
      </c>
      <c r="AH3976" s="30">
        <v>0</v>
      </c>
      <c r="AI3976" s="30">
        <f>+[1]DEPURADO!G3970</f>
        <v>0</v>
      </c>
      <c r="AJ3976" s="32"/>
      <c r="AK3976" s="33"/>
    </row>
    <row r="3977" spans="1:37" s="34" customFormat="1" hidden="1" x14ac:dyDescent="0.25">
      <c r="A3977" s="23">
        <f t="shared" si="433"/>
        <v>3969</v>
      </c>
      <c r="B3977" s="24" t="s">
        <v>44</v>
      </c>
      <c r="C3977" s="23">
        <f>+[1]DEPURADO!A3971</f>
        <v>0</v>
      </c>
      <c r="D3977" s="23">
        <f>+[1]DEPURADO!B3971</f>
        <v>0</v>
      </c>
      <c r="E3977" s="25">
        <f>+[1]DEPURADO!C3971</f>
        <v>0</v>
      </c>
      <c r="F3977" s="26" t="str">
        <f>+IF([1]DEPURADO!D3971&gt;1,[1]DEPURADO!D3971," ")</f>
        <v xml:space="preserve"> </v>
      </c>
      <c r="G3977" s="27">
        <f>[1]DEPURADO!F3971</f>
        <v>0</v>
      </c>
      <c r="H3977" s="28">
        <v>0</v>
      </c>
      <c r="I3977" s="28">
        <f>+[1]DEPURADO!M3971+[1]DEPURADO!N3971</f>
        <v>0</v>
      </c>
      <c r="J3977" s="28">
        <f>+[1]DEPURADO!R3971</f>
        <v>0</v>
      </c>
      <c r="K3977" s="29">
        <f>+[1]DEPURADO!P3971+[1]DEPURADO!Q3971</f>
        <v>0</v>
      </c>
      <c r="L3977" s="28">
        <v>0</v>
      </c>
      <c r="M3977" s="28">
        <v>0</v>
      </c>
      <c r="N3977" s="28">
        <f t="shared" si="427"/>
        <v>0</v>
      </c>
      <c r="O3977" s="28">
        <f t="shared" si="428"/>
        <v>0</v>
      </c>
      <c r="P3977" s="24">
        <f>IF([1]DEPURADO!H3971&gt;1,0,[1]DEPURADO!B3971)</f>
        <v>0</v>
      </c>
      <c r="Q3977" s="30">
        <f t="shared" si="429"/>
        <v>0</v>
      </c>
      <c r="R3977" s="31">
        <f t="shared" si="430"/>
        <v>0</v>
      </c>
      <c r="S3977" s="31">
        <f>+[1]DEPURADO!J3971</f>
        <v>0</v>
      </c>
      <c r="T3977" s="23" t="s">
        <v>45</v>
      </c>
      <c r="U3977" s="31">
        <f>+[1]DEPURADO!I3971</f>
        <v>0</v>
      </c>
      <c r="V3977" s="30"/>
      <c r="W3977" s="23" t="s">
        <v>45</v>
      </c>
      <c r="X3977" s="31">
        <f>+[1]DEPURADO!K3971+[1]DEPURADO!L3971</f>
        <v>0</v>
      </c>
      <c r="Y3977" s="23" t="s">
        <v>45</v>
      </c>
      <c r="Z3977" s="31">
        <f t="shared" si="431"/>
        <v>0</v>
      </c>
      <c r="AA3977" s="31"/>
      <c r="AB3977" s="31">
        <v>0</v>
      </c>
      <c r="AC3977" s="31">
        <v>0</v>
      </c>
      <c r="AD3977" s="30"/>
      <c r="AE3977" s="30">
        <f>+[1]DEPURADO!K3971</f>
        <v>0</v>
      </c>
      <c r="AF3977" s="30">
        <v>0</v>
      </c>
      <c r="AG3977" s="30">
        <f t="shared" si="432"/>
        <v>0</v>
      </c>
      <c r="AH3977" s="30">
        <v>0</v>
      </c>
      <c r="AI3977" s="30">
        <f>+[1]DEPURADO!G3971</f>
        <v>0</v>
      </c>
      <c r="AJ3977" s="32"/>
      <c r="AK3977" s="33"/>
    </row>
    <row r="3978" spans="1:37" s="34" customFormat="1" hidden="1" x14ac:dyDescent="0.25">
      <c r="A3978" s="23">
        <f t="shared" si="433"/>
        <v>3970</v>
      </c>
      <c r="B3978" s="24" t="s">
        <v>44</v>
      </c>
      <c r="C3978" s="23">
        <f>+[1]DEPURADO!A3972</f>
        <v>0</v>
      </c>
      <c r="D3978" s="23">
        <f>+[1]DEPURADO!B3972</f>
        <v>0</v>
      </c>
      <c r="E3978" s="25">
        <f>+[1]DEPURADO!C3972</f>
        <v>0</v>
      </c>
      <c r="F3978" s="26" t="str">
        <f>+IF([1]DEPURADO!D3972&gt;1,[1]DEPURADO!D3972," ")</f>
        <v xml:space="preserve"> </v>
      </c>
      <c r="G3978" s="27">
        <f>[1]DEPURADO!F3972</f>
        <v>0</v>
      </c>
      <c r="H3978" s="28">
        <v>0</v>
      </c>
      <c r="I3978" s="28">
        <f>+[1]DEPURADO!M3972+[1]DEPURADO!N3972</f>
        <v>0</v>
      </c>
      <c r="J3978" s="28">
        <f>+[1]DEPURADO!R3972</f>
        <v>0</v>
      </c>
      <c r="K3978" s="29">
        <f>+[1]DEPURADO!P3972+[1]DEPURADO!Q3972</f>
        <v>0</v>
      </c>
      <c r="L3978" s="28">
        <v>0</v>
      </c>
      <c r="M3978" s="28">
        <v>0</v>
      </c>
      <c r="N3978" s="28">
        <f t="shared" ref="N3978:N4041" si="434">+SUM(J3978:M3978)</f>
        <v>0</v>
      </c>
      <c r="O3978" s="28">
        <f t="shared" ref="O3978:O4041" si="435">+G3978-I3978-N3978</f>
        <v>0</v>
      </c>
      <c r="P3978" s="24">
        <f>IF([1]DEPURADO!H3972&gt;1,0,[1]DEPURADO!B3972)</f>
        <v>0</v>
      </c>
      <c r="Q3978" s="30">
        <f t="shared" ref="Q3978:Q4041" si="436">+IF(P3978&gt;0,G3978,0)</f>
        <v>0</v>
      </c>
      <c r="R3978" s="31">
        <f t="shared" ref="R3978:R4041" si="437">IF(P3978=0,G3978,0)</f>
        <v>0</v>
      </c>
      <c r="S3978" s="31">
        <f>+[1]DEPURADO!J3972</f>
        <v>0</v>
      </c>
      <c r="T3978" s="23" t="s">
        <v>45</v>
      </c>
      <c r="U3978" s="31">
        <f>+[1]DEPURADO!I3972</f>
        <v>0</v>
      </c>
      <c r="V3978" s="30"/>
      <c r="W3978" s="23" t="s">
        <v>45</v>
      </c>
      <c r="X3978" s="31">
        <f>+[1]DEPURADO!K3972+[1]DEPURADO!L3972</f>
        <v>0</v>
      </c>
      <c r="Y3978" s="23" t="s">
        <v>45</v>
      </c>
      <c r="Z3978" s="31">
        <f t="shared" ref="Z3978:Z4041" si="438">+X3978-AE3978+IF(X3978-AE3978&lt;-1,-X3978+AE3978,0)</f>
        <v>0</v>
      </c>
      <c r="AA3978" s="31"/>
      <c r="AB3978" s="31">
        <v>0</v>
      </c>
      <c r="AC3978" s="31">
        <v>0</v>
      </c>
      <c r="AD3978" s="30"/>
      <c r="AE3978" s="30">
        <f>+[1]DEPURADO!K3972</f>
        <v>0</v>
      </c>
      <c r="AF3978" s="30">
        <v>0</v>
      </c>
      <c r="AG3978" s="30">
        <f t="shared" ref="AG3978:AG4041" si="439">+G3978-I3978-N3978-R3978-Z3978-AC3978-AE3978-S3978-U3978</f>
        <v>0</v>
      </c>
      <c r="AH3978" s="30">
        <v>0</v>
      </c>
      <c r="AI3978" s="30">
        <f>+[1]DEPURADO!G3972</f>
        <v>0</v>
      </c>
      <c r="AJ3978" s="32"/>
      <c r="AK3978" s="33"/>
    </row>
    <row r="3979" spans="1:37" s="34" customFormat="1" hidden="1" x14ac:dyDescent="0.25">
      <c r="A3979" s="23">
        <f t="shared" ref="A3979:A4042" si="440">+A3978+1</f>
        <v>3971</v>
      </c>
      <c r="B3979" s="24" t="s">
        <v>44</v>
      </c>
      <c r="C3979" s="23">
        <f>+[1]DEPURADO!A3973</f>
        <v>0</v>
      </c>
      <c r="D3979" s="23">
        <f>+[1]DEPURADO!B3973</f>
        <v>0</v>
      </c>
      <c r="E3979" s="25">
        <f>+[1]DEPURADO!C3973</f>
        <v>0</v>
      </c>
      <c r="F3979" s="26" t="str">
        <f>+IF([1]DEPURADO!D3973&gt;1,[1]DEPURADO!D3973," ")</f>
        <v xml:space="preserve"> </v>
      </c>
      <c r="G3979" s="27">
        <f>[1]DEPURADO!F3973</f>
        <v>0</v>
      </c>
      <c r="H3979" s="28">
        <v>0</v>
      </c>
      <c r="I3979" s="28">
        <f>+[1]DEPURADO!M3973+[1]DEPURADO!N3973</f>
        <v>0</v>
      </c>
      <c r="J3979" s="28">
        <f>+[1]DEPURADO!R3973</f>
        <v>0</v>
      </c>
      <c r="K3979" s="29">
        <f>+[1]DEPURADO!P3973+[1]DEPURADO!Q3973</f>
        <v>0</v>
      </c>
      <c r="L3979" s="28">
        <v>0</v>
      </c>
      <c r="M3979" s="28">
        <v>0</v>
      </c>
      <c r="N3979" s="28">
        <f t="shared" si="434"/>
        <v>0</v>
      </c>
      <c r="O3979" s="28">
        <f t="shared" si="435"/>
        <v>0</v>
      </c>
      <c r="P3979" s="24">
        <f>IF([1]DEPURADO!H3973&gt;1,0,[1]DEPURADO!B3973)</f>
        <v>0</v>
      </c>
      <c r="Q3979" s="30">
        <f t="shared" si="436"/>
        <v>0</v>
      </c>
      <c r="R3979" s="31">
        <f t="shared" si="437"/>
        <v>0</v>
      </c>
      <c r="S3979" s="31">
        <f>+[1]DEPURADO!J3973</f>
        <v>0</v>
      </c>
      <c r="T3979" s="23" t="s">
        <v>45</v>
      </c>
      <c r="U3979" s="31">
        <f>+[1]DEPURADO!I3973</f>
        <v>0</v>
      </c>
      <c r="V3979" s="30"/>
      <c r="W3979" s="23" t="s">
        <v>45</v>
      </c>
      <c r="X3979" s="31">
        <f>+[1]DEPURADO!K3973+[1]DEPURADO!L3973</f>
        <v>0</v>
      </c>
      <c r="Y3979" s="23" t="s">
        <v>45</v>
      </c>
      <c r="Z3979" s="31">
        <f t="shared" si="438"/>
        <v>0</v>
      </c>
      <c r="AA3979" s="31"/>
      <c r="AB3979" s="31">
        <v>0</v>
      </c>
      <c r="AC3979" s="31">
        <v>0</v>
      </c>
      <c r="AD3979" s="30"/>
      <c r="AE3979" s="30">
        <f>+[1]DEPURADO!K3973</f>
        <v>0</v>
      </c>
      <c r="AF3979" s="30">
        <v>0</v>
      </c>
      <c r="AG3979" s="30">
        <f t="shared" si="439"/>
        <v>0</v>
      </c>
      <c r="AH3979" s="30">
        <v>0</v>
      </c>
      <c r="AI3979" s="30">
        <f>+[1]DEPURADO!G3973</f>
        <v>0</v>
      </c>
      <c r="AJ3979" s="32"/>
      <c r="AK3979" s="33"/>
    </row>
    <row r="3980" spans="1:37" s="34" customFormat="1" hidden="1" x14ac:dyDescent="0.25">
      <c r="A3980" s="23">
        <f t="shared" si="440"/>
        <v>3972</v>
      </c>
      <c r="B3980" s="24" t="s">
        <v>44</v>
      </c>
      <c r="C3980" s="23">
        <f>+[1]DEPURADO!A3974</f>
        <v>0</v>
      </c>
      <c r="D3980" s="23">
        <f>+[1]DEPURADO!B3974</f>
        <v>0</v>
      </c>
      <c r="E3980" s="25">
        <f>+[1]DEPURADO!C3974</f>
        <v>0</v>
      </c>
      <c r="F3980" s="26" t="str">
        <f>+IF([1]DEPURADO!D3974&gt;1,[1]DEPURADO!D3974," ")</f>
        <v xml:space="preserve"> </v>
      </c>
      <c r="G3980" s="27">
        <f>[1]DEPURADO!F3974</f>
        <v>0</v>
      </c>
      <c r="H3980" s="28">
        <v>0</v>
      </c>
      <c r="I3980" s="28">
        <f>+[1]DEPURADO!M3974+[1]DEPURADO!N3974</f>
        <v>0</v>
      </c>
      <c r="J3980" s="28">
        <f>+[1]DEPURADO!R3974</f>
        <v>0</v>
      </c>
      <c r="K3980" s="29">
        <f>+[1]DEPURADO!P3974+[1]DEPURADO!Q3974</f>
        <v>0</v>
      </c>
      <c r="L3980" s="28">
        <v>0</v>
      </c>
      <c r="M3980" s="28">
        <v>0</v>
      </c>
      <c r="N3980" s="28">
        <f t="shared" si="434"/>
        <v>0</v>
      </c>
      <c r="O3980" s="28">
        <f t="shared" si="435"/>
        <v>0</v>
      </c>
      <c r="P3980" s="24">
        <f>IF([1]DEPURADO!H3974&gt;1,0,[1]DEPURADO!B3974)</f>
        <v>0</v>
      </c>
      <c r="Q3980" s="30">
        <f t="shared" si="436"/>
        <v>0</v>
      </c>
      <c r="R3980" s="31">
        <f t="shared" si="437"/>
        <v>0</v>
      </c>
      <c r="S3980" s="31">
        <f>+[1]DEPURADO!J3974</f>
        <v>0</v>
      </c>
      <c r="T3980" s="23" t="s">
        <v>45</v>
      </c>
      <c r="U3980" s="31">
        <f>+[1]DEPURADO!I3974</f>
        <v>0</v>
      </c>
      <c r="V3980" s="30"/>
      <c r="W3980" s="23" t="s">
        <v>45</v>
      </c>
      <c r="X3980" s="31">
        <f>+[1]DEPURADO!K3974+[1]DEPURADO!L3974</f>
        <v>0</v>
      </c>
      <c r="Y3980" s="23" t="s">
        <v>45</v>
      </c>
      <c r="Z3980" s="31">
        <f t="shared" si="438"/>
        <v>0</v>
      </c>
      <c r="AA3980" s="31"/>
      <c r="AB3980" s="31">
        <v>0</v>
      </c>
      <c r="AC3980" s="31">
        <v>0</v>
      </c>
      <c r="AD3980" s="30"/>
      <c r="AE3980" s="30">
        <f>+[1]DEPURADO!K3974</f>
        <v>0</v>
      </c>
      <c r="AF3980" s="30">
        <v>0</v>
      </c>
      <c r="AG3980" s="30">
        <f t="shared" si="439"/>
        <v>0</v>
      </c>
      <c r="AH3980" s="30">
        <v>0</v>
      </c>
      <c r="AI3980" s="30">
        <f>+[1]DEPURADO!G3974</f>
        <v>0</v>
      </c>
      <c r="AJ3980" s="32"/>
      <c r="AK3980" s="33"/>
    </row>
    <row r="3981" spans="1:37" s="34" customFormat="1" hidden="1" x14ac:dyDescent="0.25">
      <c r="A3981" s="23">
        <f t="shared" si="440"/>
        <v>3973</v>
      </c>
      <c r="B3981" s="24" t="s">
        <v>44</v>
      </c>
      <c r="C3981" s="23">
        <f>+[1]DEPURADO!A3975</f>
        <v>0</v>
      </c>
      <c r="D3981" s="23">
        <f>+[1]DEPURADO!B3975</f>
        <v>0</v>
      </c>
      <c r="E3981" s="25">
        <f>+[1]DEPURADO!C3975</f>
        <v>0</v>
      </c>
      <c r="F3981" s="26" t="str">
        <f>+IF([1]DEPURADO!D3975&gt;1,[1]DEPURADO!D3975," ")</f>
        <v xml:space="preserve"> </v>
      </c>
      <c r="G3981" s="27">
        <f>[1]DEPURADO!F3975</f>
        <v>0</v>
      </c>
      <c r="H3981" s="28">
        <v>0</v>
      </c>
      <c r="I3981" s="28">
        <f>+[1]DEPURADO!M3975+[1]DEPURADO!N3975</f>
        <v>0</v>
      </c>
      <c r="J3981" s="28">
        <f>+[1]DEPURADO!R3975</f>
        <v>0</v>
      </c>
      <c r="K3981" s="29">
        <f>+[1]DEPURADO!P3975+[1]DEPURADO!Q3975</f>
        <v>0</v>
      </c>
      <c r="L3981" s="28">
        <v>0</v>
      </c>
      <c r="M3981" s="28">
        <v>0</v>
      </c>
      <c r="N3981" s="28">
        <f t="shared" si="434"/>
        <v>0</v>
      </c>
      <c r="O3981" s="28">
        <f t="shared" si="435"/>
        <v>0</v>
      </c>
      <c r="P3981" s="24">
        <f>IF([1]DEPURADO!H3975&gt;1,0,[1]DEPURADO!B3975)</f>
        <v>0</v>
      </c>
      <c r="Q3981" s="30">
        <f t="shared" si="436"/>
        <v>0</v>
      </c>
      <c r="R3981" s="31">
        <f t="shared" si="437"/>
        <v>0</v>
      </c>
      <c r="S3981" s="31">
        <f>+[1]DEPURADO!J3975</f>
        <v>0</v>
      </c>
      <c r="T3981" s="23" t="s">
        <v>45</v>
      </c>
      <c r="U3981" s="31">
        <f>+[1]DEPURADO!I3975</f>
        <v>0</v>
      </c>
      <c r="V3981" s="30"/>
      <c r="W3981" s="23" t="s">
        <v>45</v>
      </c>
      <c r="X3981" s="31">
        <f>+[1]DEPURADO!K3975+[1]DEPURADO!L3975</f>
        <v>0</v>
      </c>
      <c r="Y3981" s="23" t="s">
        <v>45</v>
      </c>
      <c r="Z3981" s="31">
        <f t="shared" si="438"/>
        <v>0</v>
      </c>
      <c r="AA3981" s="31"/>
      <c r="AB3981" s="31">
        <v>0</v>
      </c>
      <c r="AC3981" s="31">
        <v>0</v>
      </c>
      <c r="AD3981" s="30"/>
      <c r="AE3981" s="30">
        <f>+[1]DEPURADO!K3975</f>
        <v>0</v>
      </c>
      <c r="AF3981" s="30">
        <v>0</v>
      </c>
      <c r="AG3981" s="30">
        <f t="shared" si="439"/>
        <v>0</v>
      </c>
      <c r="AH3981" s="30">
        <v>0</v>
      </c>
      <c r="AI3981" s="30">
        <f>+[1]DEPURADO!G3975</f>
        <v>0</v>
      </c>
      <c r="AJ3981" s="32"/>
      <c r="AK3981" s="33"/>
    </row>
    <row r="3982" spans="1:37" s="34" customFormat="1" hidden="1" x14ac:dyDescent="0.25">
      <c r="A3982" s="23">
        <f t="shared" si="440"/>
        <v>3974</v>
      </c>
      <c r="B3982" s="24" t="s">
        <v>44</v>
      </c>
      <c r="C3982" s="23">
        <f>+[1]DEPURADO!A3976</f>
        <v>0</v>
      </c>
      <c r="D3982" s="23">
        <f>+[1]DEPURADO!B3976</f>
        <v>0</v>
      </c>
      <c r="E3982" s="25">
        <f>+[1]DEPURADO!C3976</f>
        <v>0</v>
      </c>
      <c r="F3982" s="26" t="str">
        <f>+IF([1]DEPURADO!D3976&gt;1,[1]DEPURADO!D3976," ")</f>
        <v xml:space="preserve"> </v>
      </c>
      <c r="G3982" s="27">
        <f>[1]DEPURADO!F3976</f>
        <v>0</v>
      </c>
      <c r="H3982" s="28">
        <v>0</v>
      </c>
      <c r="I3982" s="28">
        <f>+[1]DEPURADO!M3976+[1]DEPURADO!N3976</f>
        <v>0</v>
      </c>
      <c r="J3982" s="28">
        <f>+[1]DEPURADO!R3976</f>
        <v>0</v>
      </c>
      <c r="K3982" s="29">
        <f>+[1]DEPURADO!P3976+[1]DEPURADO!Q3976</f>
        <v>0</v>
      </c>
      <c r="L3982" s="28">
        <v>0</v>
      </c>
      <c r="M3982" s="28">
        <v>0</v>
      </c>
      <c r="N3982" s="28">
        <f t="shared" si="434"/>
        <v>0</v>
      </c>
      <c r="O3982" s="28">
        <f t="shared" si="435"/>
        <v>0</v>
      </c>
      <c r="P3982" s="24">
        <f>IF([1]DEPURADO!H3976&gt;1,0,[1]DEPURADO!B3976)</f>
        <v>0</v>
      </c>
      <c r="Q3982" s="30">
        <f t="shared" si="436"/>
        <v>0</v>
      </c>
      <c r="R3982" s="31">
        <f t="shared" si="437"/>
        <v>0</v>
      </c>
      <c r="S3982" s="31">
        <f>+[1]DEPURADO!J3976</f>
        <v>0</v>
      </c>
      <c r="T3982" s="23" t="s">
        <v>45</v>
      </c>
      <c r="U3982" s="31">
        <f>+[1]DEPURADO!I3976</f>
        <v>0</v>
      </c>
      <c r="V3982" s="30"/>
      <c r="W3982" s="23" t="s">
        <v>45</v>
      </c>
      <c r="X3982" s="31">
        <f>+[1]DEPURADO!K3976+[1]DEPURADO!L3976</f>
        <v>0</v>
      </c>
      <c r="Y3982" s="23" t="s">
        <v>45</v>
      </c>
      <c r="Z3982" s="31">
        <f t="shared" si="438"/>
        <v>0</v>
      </c>
      <c r="AA3982" s="31"/>
      <c r="AB3982" s="31">
        <v>0</v>
      </c>
      <c r="AC3982" s="31">
        <v>0</v>
      </c>
      <c r="AD3982" s="30"/>
      <c r="AE3982" s="30">
        <f>+[1]DEPURADO!K3976</f>
        <v>0</v>
      </c>
      <c r="AF3982" s="30">
        <v>0</v>
      </c>
      <c r="AG3982" s="30">
        <f t="shared" si="439"/>
        <v>0</v>
      </c>
      <c r="AH3982" s="30">
        <v>0</v>
      </c>
      <c r="AI3982" s="30">
        <f>+[1]DEPURADO!G3976</f>
        <v>0</v>
      </c>
      <c r="AJ3982" s="32"/>
      <c r="AK3982" s="33"/>
    </row>
    <row r="3983" spans="1:37" s="34" customFormat="1" hidden="1" x14ac:dyDescent="0.25">
      <c r="A3983" s="23">
        <f t="shared" si="440"/>
        <v>3975</v>
      </c>
      <c r="B3983" s="24" t="s">
        <v>44</v>
      </c>
      <c r="C3983" s="23">
        <f>+[1]DEPURADO!A3977</f>
        <v>0</v>
      </c>
      <c r="D3983" s="23">
        <f>+[1]DEPURADO!B3977</f>
        <v>0</v>
      </c>
      <c r="E3983" s="25">
        <f>+[1]DEPURADO!C3977</f>
        <v>0</v>
      </c>
      <c r="F3983" s="26" t="str">
        <f>+IF([1]DEPURADO!D3977&gt;1,[1]DEPURADO!D3977," ")</f>
        <v xml:space="preserve"> </v>
      </c>
      <c r="G3983" s="27">
        <f>[1]DEPURADO!F3977</f>
        <v>0</v>
      </c>
      <c r="H3983" s="28">
        <v>0</v>
      </c>
      <c r="I3983" s="28">
        <f>+[1]DEPURADO!M3977+[1]DEPURADO!N3977</f>
        <v>0</v>
      </c>
      <c r="J3983" s="28">
        <f>+[1]DEPURADO!R3977</f>
        <v>0</v>
      </c>
      <c r="K3983" s="29">
        <f>+[1]DEPURADO!P3977+[1]DEPURADO!Q3977</f>
        <v>0</v>
      </c>
      <c r="L3983" s="28">
        <v>0</v>
      </c>
      <c r="M3983" s="28">
        <v>0</v>
      </c>
      <c r="N3983" s="28">
        <f t="shared" si="434"/>
        <v>0</v>
      </c>
      <c r="O3983" s="28">
        <f t="shared" si="435"/>
        <v>0</v>
      </c>
      <c r="P3983" s="24">
        <f>IF([1]DEPURADO!H3977&gt;1,0,[1]DEPURADO!B3977)</f>
        <v>0</v>
      </c>
      <c r="Q3983" s="30">
        <f t="shared" si="436"/>
        <v>0</v>
      </c>
      <c r="R3983" s="31">
        <f t="shared" si="437"/>
        <v>0</v>
      </c>
      <c r="S3983" s="31">
        <f>+[1]DEPURADO!J3977</f>
        <v>0</v>
      </c>
      <c r="T3983" s="23" t="s">
        <v>45</v>
      </c>
      <c r="U3983" s="31">
        <f>+[1]DEPURADO!I3977</f>
        <v>0</v>
      </c>
      <c r="V3983" s="30"/>
      <c r="W3983" s="23" t="s">
        <v>45</v>
      </c>
      <c r="X3983" s="31">
        <f>+[1]DEPURADO!K3977+[1]DEPURADO!L3977</f>
        <v>0</v>
      </c>
      <c r="Y3983" s="23" t="s">
        <v>45</v>
      </c>
      <c r="Z3983" s="31">
        <f t="shared" si="438"/>
        <v>0</v>
      </c>
      <c r="AA3983" s="31"/>
      <c r="AB3983" s="31">
        <v>0</v>
      </c>
      <c r="AC3983" s="31">
        <v>0</v>
      </c>
      <c r="AD3983" s="30"/>
      <c r="AE3983" s="30">
        <f>+[1]DEPURADO!K3977</f>
        <v>0</v>
      </c>
      <c r="AF3983" s="30">
        <v>0</v>
      </c>
      <c r="AG3983" s="30">
        <f t="shared" si="439"/>
        <v>0</v>
      </c>
      <c r="AH3983" s="30">
        <v>0</v>
      </c>
      <c r="AI3983" s="30">
        <f>+[1]DEPURADO!G3977</f>
        <v>0</v>
      </c>
      <c r="AJ3983" s="32"/>
      <c r="AK3983" s="33"/>
    </row>
    <row r="3984" spans="1:37" s="34" customFormat="1" hidden="1" x14ac:dyDescent="0.25">
      <c r="A3984" s="23">
        <f t="shared" si="440"/>
        <v>3976</v>
      </c>
      <c r="B3984" s="24" t="s">
        <v>44</v>
      </c>
      <c r="C3984" s="23">
        <f>+[1]DEPURADO!A3978</f>
        <v>0</v>
      </c>
      <c r="D3984" s="23">
        <f>+[1]DEPURADO!B3978</f>
        <v>0</v>
      </c>
      <c r="E3984" s="25">
        <f>+[1]DEPURADO!C3978</f>
        <v>0</v>
      </c>
      <c r="F3984" s="26" t="str">
        <f>+IF([1]DEPURADO!D3978&gt;1,[1]DEPURADO!D3978," ")</f>
        <v xml:space="preserve"> </v>
      </c>
      <c r="G3984" s="27">
        <f>[1]DEPURADO!F3978</f>
        <v>0</v>
      </c>
      <c r="H3984" s="28">
        <v>0</v>
      </c>
      <c r="I3984" s="28">
        <f>+[1]DEPURADO!M3978+[1]DEPURADO!N3978</f>
        <v>0</v>
      </c>
      <c r="J3984" s="28">
        <f>+[1]DEPURADO!R3978</f>
        <v>0</v>
      </c>
      <c r="K3984" s="29">
        <f>+[1]DEPURADO!P3978+[1]DEPURADO!Q3978</f>
        <v>0</v>
      </c>
      <c r="L3984" s="28">
        <v>0</v>
      </c>
      <c r="M3984" s="28">
        <v>0</v>
      </c>
      <c r="N3984" s="28">
        <f t="shared" si="434"/>
        <v>0</v>
      </c>
      <c r="O3984" s="28">
        <f t="shared" si="435"/>
        <v>0</v>
      </c>
      <c r="P3984" s="24">
        <f>IF([1]DEPURADO!H3978&gt;1,0,[1]DEPURADO!B3978)</f>
        <v>0</v>
      </c>
      <c r="Q3984" s="30">
        <f t="shared" si="436"/>
        <v>0</v>
      </c>
      <c r="R3984" s="31">
        <f t="shared" si="437"/>
        <v>0</v>
      </c>
      <c r="S3984" s="31">
        <f>+[1]DEPURADO!J3978</f>
        <v>0</v>
      </c>
      <c r="T3984" s="23" t="s">
        <v>45</v>
      </c>
      <c r="U3984" s="31">
        <f>+[1]DEPURADO!I3978</f>
        <v>0</v>
      </c>
      <c r="V3984" s="30"/>
      <c r="W3984" s="23" t="s">
        <v>45</v>
      </c>
      <c r="X3984" s="31">
        <f>+[1]DEPURADO!K3978+[1]DEPURADO!L3978</f>
        <v>0</v>
      </c>
      <c r="Y3984" s="23" t="s">
        <v>45</v>
      </c>
      <c r="Z3984" s="31">
        <f t="shared" si="438"/>
        <v>0</v>
      </c>
      <c r="AA3984" s="31"/>
      <c r="AB3984" s="31">
        <v>0</v>
      </c>
      <c r="AC3984" s="31">
        <v>0</v>
      </c>
      <c r="AD3984" s="30"/>
      <c r="AE3984" s="30">
        <f>+[1]DEPURADO!K3978</f>
        <v>0</v>
      </c>
      <c r="AF3984" s="30">
        <v>0</v>
      </c>
      <c r="AG3984" s="30">
        <f t="shared" si="439"/>
        <v>0</v>
      </c>
      <c r="AH3984" s="30">
        <v>0</v>
      </c>
      <c r="AI3984" s="30">
        <f>+[1]DEPURADO!G3978</f>
        <v>0</v>
      </c>
      <c r="AJ3984" s="32"/>
      <c r="AK3984" s="33"/>
    </row>
    <row r="3985" spans="1:37" s="34" customFormat="1" hidden="1" x14ac:dyDescent="0.25">
      <c r="A3985" s="23">
        <f t="shared" si="440"/>
        <v>3977</v>
      </c>
      <c r="B3985" s="24" t="s">
        <v>44</v>
      </c>
      <c r="C3985" s="23">
        <f>+[1]DEPURADO!A3979</f>
        <v>0</v>
      </c>
      <c r="D3985" s="23">
        <f>+[1]DEPURADO!B3979</f>
        <v>0</v>
      </c>
      <c r="E3985" s="25">
        <f>+[1]DEPURADO!C3979</f>
        <v>0</v>
      </c>
      <c r="F3985" s="26" t="str">
        <f>+IF([1]DEPURADO!D3979&gt;1,[1]DEPURADO!D3979," ")</f>
        <v xml:space="preserve"> </v>
      </c>
      <c r="G3985" s="27">
        <f>[1]DEPURADO!F3979</f>
        <v>0</v>
      </c>
      <c r="H3985" s="28">
        <v>0</v>
      </c>
      <c r="I3985" s="28">
        <f>+[1]DEPURADO!M3979+[1]DEPURADO!N3979</f>
        <v>0</v>
      </c>
      <c r="J3985" s="28">
        <f>+[1]DEPURADO!R3979</f>
        <v>0</v>
      </c>
      <c r="K3985" s="29">
        <f>+[1]DEPURADO!P3979+[1]DEPURADO!Q3979</f>
        <v>0</v>
      </c>
      <c r="L3985" s="28">
        <v>0</v>
      </c>
      <c r="M3985" s="28">
        <v>0</v>
      </c>
      <c r="N3985" s="28">
        <f t="shared" si="434"/>
        <v>0</v>
      </c>
      <c r="O3985" s="28">
        <f t="shared" si="435"/>
        <v>0</v>
      </c>
      <c r="P3985" s="24">
        <f>IF([1]DEPURADO!H3979&gt;1,0,[1]DEPURADO!B3979)</f>
        <v>0</v>
      </c>
      <c r="Q3985" s="30">
        <f t="shared" si="436"/>
        <v>0</v>
      </c>
      <c r="R3985" s="31">
        <f t="shared" si="437"/>
        <v>0</v>
      </c>
      <c r="S3985" s="31">
        <f>+[1]DEPURADO!J3979</f>
        <v>0</v>
      </c>
      <c r="T3985" s="23" t="s">
        <v>45</v>
      </c>
      <c r="U3985" s="31">
        <f>+[1]DEPURADO!I3979</f>
        <v>0</v>
      </c>
      <c r="V3985" s="30"/>
      <c r="W3985" s="23" t="s">
        <v>45</v>
      </c>
      <c r="X3985" s="31">
        <f>+[1]DEPURADO!K3979+[1]DEPURADO!L3979</f>
        <v>0</v>
      </c>
      <c r="Y3985" s="23" t="s">
        <v>45</v>
      </c>
      <c r="Z3985" s="31">
        <f t="shared" si="438"/>
        <v>0</v>
      </c>
      <c r="AA3985" s="31"/>
      <c r="AB3985" s="31">
        <v>0</v>
      </c>
      <c r="AC3985" s="31">
        <v>0</v>
      </c>
      <c r="AD3985" s="30"/>
      <c r="AE3985" s="30">
        <f>+[1]DEPURADO!K3979</f>
        <v>0</v>
      </c>
      <c r="AF3985" s="30">
        <v>0</v>
      </c>
      <c r="AG3985" s="30">
        <f t="shared" si="439"/>
        <v>0</v>
      </c>
      <c r="AH3985" s="30">
        <v>0</v>
      </c>
      <c r="AI3985" s="30">
        <f>+[1]DEPURADO!G3979</f>
        <v>0</v>
      </c>
      <c r="AJ3985" s="32"/>
      <c r="AK3985" s="33"/>
    </row>
    <row r="3986" spans="1:37" s="34" customFormat="1" hidden="1" x14ac:dyDescent="0.25">
      <c r="A3986" s="23">
        <f t="shared" si="440"/>
        <v>3978</v>
      </c>
      <c r="B3986" s="24" t="s">
        <v>44</v>
      </c>
      <c r="C3986" s="23">
        <f>+[1]DEPURADO!A3980</f>
        <v>0</v>
      </c>
      <c r="D3986" s="23">
        <f>+[1]DEPURADO!B3980</f>
        <v>0</v>
      </c>
      <c r="E3986" s="25">
        <f>+[1]DEPURADO!C3980</f>
        <v>0</v>
      </c>
      <c r="F3986" s="26" t="str">
        <f>+IF([1]DEPURADO!D3980&gt;1,[1]DEPURADO!D3980," ")</f>
        <v xml:space="preserve"> </v>
      </c>
      <c r="G3986" s="27">
        <f>[1]DEPURADO!F3980</f>
        <v>0</v>
      </c>
      <c r="H3986" s="28">
        <v>0</v>
      </c>
      <c r="I3986" s="28">
        <f>+[1]DEPURADO!M3980+[1]DEPURADO!N3980</f>
        <v>0</v>
      </c>
      <c r="J3986" s="28">
        <f>+[1]DEPURADO!R3980</f>
        <v>0</v>
      </c>
      <c r="K3986" s="29">
        <f>+[1]DEPURADO!P3980+[1]DEPURADO!Q3980</f>
        <v>0</v>
      </c>
      <c r="L3986" s="28">
        <v>0</v>
      </c>
      <c r="M3986" s="28">
        <v>0</v>
      </c>
      <c r="N3986" s="28">
        <f t="shared" si="434"/>
        <v>0</v>
      </c>
      <c r="O3986" s="28">
        <f t="shared" si="435"/>
        <v>0</v>
      </c>
      <c r="P3986" s="24">
        <f>IF([1]DEPURADO!H3980&gt;1,0,[1]DEPURADO!B3980)</f>
        <v>0</v>
      </c>
      <c r="Q3986" s="30">
        <f t="shared" si="436"/>
        <v>0</v>
      </c>
      <c r="R3986" s="31">
        <f t="shared" si="437"/>
        <v>0</v>
      </c>
      <c r="S3986" s="31">
        <f>+[1]DEPURADO!J3980</f>
        <v>0</v>
      </c>
      <c r="T3986" s="23" t="s">
        <v>45</v>
      </c>
      <c r="U3986" s="31">
        <f>+[1]DEPURADO!I3980</f>
        <v>0</v>
      </c>
      <c r="V3986" s="30"/>
      <c r="W3986" s="23" t="s">
        <v>45</v>
      </c>
      <c r="X3986" s="31">
        <f>+[1]DEPURADO!K3980+[1]DEPURADO!L3980</f>
        <v>0</v>
      </c>
      <c r="Y3986" s="23" t="s">
        <v>45</v>
      </c>
      <c r="Z3986" s="31">
        <f t="shared" si="438"/>
        <v>0</v>
      </c>
      <c r="AA3986" s="31"/>
      <c r="AB3986" s="31">
        <v>0</v>
      </c>
      <c r="AC3986" s="31">
        <v>0</v>
      </c>
      <c r="AD3986" s="30"/>
      <c r="AE3986" s="30">
        <f>+[1]DEPURADO!K3980</f>
        <v>0</v>
      </c>
      <c r="AF3986" s="30">
        <v>0</v>
      </c>
      <c r="AG3986" s="30">
        <f t="shared" si="439"/>
        <v>0</v>
      </c>
      <c r="AH3986" s="30">
        <v>0</v>
      </c>
      <c r="AI3986" s="30">
        <f>+[1]DEPURADO!G3980</f>
        <v>0</v>
      </c>
      <c r="AJ3986" s="32"/>
      <c r="AK3986" s="33"/>
    </row>
    <row r="3987" spans="1:37" s="34" customFormat="1" hidden="1" x14ac:dyDescent="0.25">
      <c r="A3987" s="23">
        <f t="shared" si="440"/>
        <v>3979</v>
      </c>
      <c r="B3987" s="24" t="s">
        <v>44</v>
      </c>
      <c r="C3987" s="23">
        <f>+[1]DEPURADO!A3981</f>
        <v>0</v>
      </c>
      <c r="D3987" s="23">
        <f>+[1]DEPURADO!B3981</f>
        <v>0</v>
      </c>
      <c r="E3987" s="25">
        <f>+[1]DEPURADO!C3981</f>
        <v>0</v>
      </c>
      <c r="F3987" s="26" t="str">
        <f>+IF([1]DEPURADO!D3981&gt;1,[1]DEPURADO!D3981," ")</f>
        <v xml:space="preserve"> </v>
      </c>
      <c r="G3987" s="27">
        <f>[1]DEPURADO!F3981</f>
        <v>0</v>
      </c>
      <c r="H3987" s="28">
        <v>0</v>
      </c>
      <c r="I3987" s="28">
        <f>+[1]DEPURADO!M3981+[1]DEPURADO!N3981</f>
        <v>0</v>
      </c>
      <c r="J3987" s="28">
        <f>+[1]DEPURADO!R3981</f>
        <v>0</v>
      </c>
      <c r="K3987" s="29">
        <f>+[1]DEPURADO!P3981+[1]DEPURADO!Q3981</f>
        <v>0</v>
      </c>
      <c r="L3987" s="28">
        <v>0</v>
      </c>
      <c r="M3987" s="28">
        <v>0</v>
      </c>
      <c r="N3987" s="28">
        <f t="shared" si="434"/>
        <v>0</v>
      </c>
      <c r="O3987" s="28">
        <f t="shared" si="435"/>
        <v>0</v>
      </c>
      <c r="P3987" s="24">
        <f>IF([1]DEPURADO!H3981&gt;1,0,[1]DEPURADO!B3981)</f>
        <v>0</v>
      </c>
      <c r="Q3987" s="30">
        <f t="shared" si="436"/>
        <v>0</v>
      </c>
      <c r="R3987" s="31">
        <f t="shared" si="437"/>
        <v>0</v>
      </c>
      <c r="S3987" s="31">
        <f>+[1]DEPURADO!J3981</f>
        <v>0</v>
      </c>
      <c r="T3987" s="23" t="s">
        <v>45</v>
      </c>
      <c r="U3987" s="31">
        <f>+[1]DEPURADO!I3981</f>
        <v>0</v>
      </c>
      <c r="V3987" s="30"/>
      <c r="W3987" s="23" t="s">
        <v>45</v>
      </c>
      <c r="X3987" s="31">
        <f>+[1]DEPURADO!K3981+[1]DEPURADO!L3981</f>
        <v>0</v>
      </c>
      <c r="Y3987" s="23" t="s">
        <v>45</v>
      </c>
      <c r="Z3987" s="31">
        <f t="shared" si="438"/>
        <v>0</v>
      </c>
      <c r="AA3987" s="31"/>
      <c r="AB3987" s="31">
        <v>0</v>
      </c>
      <c r="AC3987" s="31">
        <v>0</v>
      </c>
      <c r="AD3987" s="30"/>
      <c r="AE3987" s="30">
        <f>+[1]DEPURADO!K3981</f>
        <v>0</v>
      </c>
      <c r="AF3987" s="30">
        <v>0</v>
      </c>
      <c r="AG3987" s="30">
        <f t="shared" si="439"/>
        <v>0</v>
      </c>
      <c r="AH3987" s="30">
        <v>0</v>
      </c>
      <c r="AI3987" s="30">
        <f>+[1]DEPURADO!G3981</f>
        <v>0</v>
      </c>
      <c r="AJ3987" s="32"/>
      <c r="AK3987" s="33"/>
    </row>
    <row r="3988" spans="1:37" s="34" customFormat="1" hidden="1" x14ac:dyDescent="0.25">
      <c r="A3988" s="23">
        <f t="shared" si="440"/>
        <v>3980</v>
      </c>
      <c r="B3988" s="24" t="s">
        <v>44</v>
      </c>
      <c r="C3988" s="23">
        <f>+[1]DEPURADO!A3982</f>
        <v>0</v>
      </c>
      <c r="D3988" s="23">
        <f>+[1]DEPURADO!B3982</f>
        <v>0</v>
      </c>
      <c r="E3988" s="25">
        <f>+[1]DEPURADO!C3982</f>
        <v>0</v>
      </c>
      <c r="F3988" s="26" t="str">
        <f>+IF([1]DEPURADO!D3982&gt;1,[1]DEPURADO!D3982," ")</f>
        <v xml:space="preserve"> </v>
      </c>
      <c r="G3988" s="27">
        <f>[1]DEPURADO!F3982</f>
        <v>0</v>
      </c>
      <c r="H3988" s="28">
        <v>0</v>
      </c>
      <c r="I3988" s="28">
        <f>+[1]DEPURADO!M3982+[1]DEPURADO!N3982</f>
        <v>0</v>
      </c>
      <c r="J3988" s="28">
        <f>+[1]DEPURADO!R3982</f>
        <v>0</v>
      </c>
      <c r="K3988" s="29">
        <f>+[1]DEPURADO!P3982+[1]DEPURADO!Q3982</f>
        <v>0</v>
      </c>
      <c r="L3988" s="28">
        <v>0</v>
      </c>
      <c r="M3988" s="28">
        <v>0</v>
      </c>
      <c r="N3988" s="28">
        <f t="shared" si="434"/>
        <v>0</v>
      </c>
      <c r="O3988" s="28">
        <f t="shared" si="435"/>
        <v>0</v>
      </c>
      <c r="P3988" s="24">
        <f>IF([1]DEPURADO!H3982&gt;1,0,[1]DEPURADO!B3982)</f>
        <v>0</v>
      </c>
      <c r="Q3988" s="30">
        <f t="shared" si="436"/>
        <v>0</v>
      </c>
      <c r="R3988" s="31">
        <f t="shared" si="437"/>
        <v>0</v>
      </c>
      <c r="S3988" s="31">
        <f>+[1]DEPURADO!J3982</f>
        <v>0</v>
      </c>
      <c r="T3988" s="23" t="s">
        <v>45</v>
      </c>
      <c r="U3988" s="31">
        <f>+[1]DEPURADO!I3982</f>
        <v>0</v>
      </c>
      <c r="V3988" s="30"/>
      <c r="W3988" s="23" t="s">
        <v>45</v>
      </c>
      <c r="X3988" s="31">
        <f>+[1]DEPURADO!K3982+[1]DEPURADO!L3982</f>
        <v>0</v>
      </c>
      <c r="Y3988" s="23" t="s">
        <v>45</v>
      </c>
      <c r="Z3988" s="31">
        <f t="shared" si="438"/>
        <v>0</v>
      </c>
      <c r="AA3988" s="31"/>
      <c r="AB3988" s="31">
        <v>0</v>
      </c>
      <c r="AC3988" s="31">
        <v>0</v>
      </c>
      <c r="AD3988" s="30"/>
      <c r="AE3988" s="30">
        <f>+[1]DEPURADO!K3982</f>
        <v>0</v>
      </c>
      <c r="AF3988" s="30">
        <v>0</v>
      </c>
      <c r="AG3988" s="30">
        <f t="shared" si="439"/>
        <v>0</v>
      </c>
      <c r="AH3988" s="30">
        <v>0</v>
      </c>
      <c r="AI3988" s="30">
        <f>+[1]DEPURADO!G3982</f>
        <v>0</v>
      </c>
      <c r="AJ3988" s="32"/>
      <c r="AK3988" s="33"/>
    </row>
    <row r="3989" spans="1:37" s="34" customFormat="1" hidden="1" x14ac:dyDescent="0.25">
      <c r="A3989" s="23">
        <f t="shared" si="440"/>
        <v>3981</v>
      </c>
      <c r="B3989" s="24" t="s">
        <v>44</v>
      </c>
      <c r="C3989" s="23">
        <f>+[1]DEPURADO!A3983</f>
        <v>0</v>
      </c>
      <c r="D3989" s="23">
        <f>+[1]DEPURADO!B3983</f>
        <v>0</v>
      </c>
      <c r="E3989" s="25">
        <f>+[1]DEPURADO!C3983</f>
        <v>0</v>
      </c>
      <c r="F3989" s="26" t="str">
        <f>+IF([1]DEPURADO!D3983&gt;1,[1]DEPURADO!D3983," ")</f>
        <v xml:space="preserve"> </v>
      </c>
      <c r="G3989" s="27">
        <f>[1]DEPURADO!F3983</f>
        <v>0</v>
      </c>
      <c r="H3989" s="28">
        <v>0</v>
      </c>
      <c r="I3989" s="28">
        <f>+[1]DEPURADO!M3983+[1]DEPURADO!N3983</f>
        <v>0</v>
      </c>
      <c r="J3989" s="28">
        <f>+[1]DEPURADO!R3983</f>
        <v>0</v>
      </c>
      <c r="K3989" s="29">
        <f>+[1]DEPURADO!P3983+[1]DEPURADO!Q3983</f>
        <v>0</v>
      </c>
      <c r="L3989" s="28">
        <v>0</v>
      </c>
      <c r="M3989" s="28">
        <v>0</v>
      </c>
      <c r="N3989" s="28">
        <f t="shared" si="434"/>
        <v>0</v>
      </c>
      <c r="O3989" s="28">
        <f t="shared" si="435"/>
        <v>0</v>
      </c>
      <c r="P3989" s="24">
        <f>IF([1]DEPURADO!H3983&gt;1,0,[1]DEPURADO!B3983)</f>
        <v>0</v>
      </c>
      <c r="Q3989" s="30">
        <f t="shared" si="436"/>
        <v>0</v>
      </c>
      <c r="R3989" s="31">
        <f t="shared" si="437"/>
        <v>0</v>
      </c>
      <c r="S3989" s="31">
        <f>+[1]DEPURADO!J3983</f>
        <v>0</v>
      </c>
      <c r="T3989" s="23" t="s">
        <v>45</v>
      </c>
      <c r="U3989" s="31">
        <f>+[1]DEPURADO!I3983</f>
        <v>0</v>
      </c>
      <c r="V3989" s="30"/>
      <c r="W3989" s="23" t="s">
        <v>45</v>
      </c>
      <c r="X3989" s="31">
        <f>+[1]DEPURADO!K3983+[1]DEPURADO!L3983</f>
        <v>0</v>
      </c>
      <c r="Y3989" s="23" t="s">
        <v>45</v>
      </c>
      <c r="Z3989" s="31">
        <f t="shared" si="438"/>
        <v>0</v>
      </c>
      <c r="AA3989" s="31"/>
      <c r="AB3989" s="31">
        <v>0</v>
      </c>
      <c r="AC3989" s="31">
        <v>0</v>
      </c>
      <c r="AD3989" s="30"/>
      <c r="AE3989" s="30">
        <f>+[1]DEPURADO!K3983</f>
        <v>0</v>
      </c>
      <c r="AF3989" s="30">
        <v>0</v>
      </c>
      <c r="AG3989" s="30">
        <f t="shared" si="439"/>
        <v>0</v>
      </c>
      <c r="AH3989" s="30">
        <v>0</v>
      </c>
      <c r="AI3989" s="30">
        <f>+[1]DEPURADO!G3983</f>
        <v>0</v>
      </c>
      <c r="AJ3989" s="32"/>
      <c r="AK3989" s="33"/>
    </row>
    <row r="3990" spans="1:37" s="34" customFormat="1" hidden="1" x14ac:dyDescent="0.25">
      <c r="A3990" s="23">
        <f t="shared" si="440"/>
        <v>3982</v>
      </c>
      <c r="B3990" s="24" t="s">
        <v>44</v>
      </c>
      <c r="C3990" s="23">
        <f>+[1]DEPURADO!A3984</f>
        <v>0</v>
      </c>
      <c r="D3990" s="23">
        <f>+[1]DEPURADO!B3984</f>
        <v>0</v>
      </c>
      <c r="E3990" s="25">
        <f>+[1]DEPURADO!C3984</f>
        <v>0</v>
      </c>
      <c r="F3990" s="26" t="str">
        <f>+IF([1]DEPURADO!D3984&gt;1,[1]DEPURADO!D3984," ")</f>
        <v xml:space="preserve"> </v>
      </c>
      <c r="G3990" s="27">
        <f>[1]DEPURADO!F3984</f>
        <v>0</v>
      </c>
      <c r="H3990" s="28">
        <v>0</v>
      </c>
      <c r="I3990" s="28">
        <f>+[1]DEPURADO!M3984+[1]DEPURADO!N3984</f>
        <v>0</v>
      </c>
      <c r="J3990" s="28">
        <f>+[1]DEPURADO!R3984</f>
        <v>0</v>
      </c>
      <c r="K3990" s="29">
        <f>+[1]DEPURADO!P3984+[1]DEPURADO!Q3984</f>
        <v>0</v>
      </c>
      <c r="L3990" s="28">
        <v>0</v>
      </c>
      <c r="M3990" s="28">
        <v>0</v>
      </c>
      <c r="N3990" s="28">
        <f t="shared" si="434"/>
        <v>0</v>
      </c>
      <c r="O3990" s="28">
        <f t="shared" si="435"/>
        <v>0</v>
      </c>
      <c r="P3990" s="24">
        <f>IF([1]DEPURADO!H3984&gt;1,0,[1]DEPURADO!B3984)</f>
        <v>0</v>
      </c>
      <c r="Q3990" s="30">
        <f t="shared" si="436"/>
        <v>0</v>
      </c>
      <c r="R3990" s="31">
        <f t="shared" si="437"/>
        <v>0</v>
      </c>
      <c r="S3990" s="31">
        <f>+[1]DEPURADO!J3984</f>
        <v>0</v>
      </c>
      <c r="T3990" s="23" t="s">
        <v>45</v>
      </c>
      <c r="U3990" s="31">
        <f>+[1]DEPURADO!I3984</f>
        <v>0</v>
      </c>
      <c r="V3990" s="30"/>
      <c r="W3990" s="23" t="s">
        <v>45</v>
      </c>
      <c r="X3990" s="31">
        <f>+[1]DEPURADO!K3984+[1]DEPURADO!L3984</f>
        <v>0</v>
      </c>
      <c r="Y3990" s="23" t="s">
        <v>45</v>
      </c>
      <c r="Z3990" s="31">
        <f t="shared" si="438"/>
        <v>0</v>
      </c>
      <c r="AA3990" s="31"/>
      <c r="AB3990" s="31">
        <v>0</v>
      </c>
      <c r="AC3990" s="31">
        <v>0</v>
      </c>
      <c r="AD3990" s="30"/>
      <c r="AE3990" s="30">
        <f>+[1]DEPURADO!K3984</f>
        <v>0</v>
      </c>
      <c r="AF3990" s="30">
        <v>0</v>
      </c>
      <c r="AG3990" s="30">
        <f t="shared" si="439"/>
        <v>0</v>
      </c>
      <c r="AH3990" s="30">
        <v>0</v>
      </c>
      <c r="AI3990" s="30">
        <f>+[1]DEPURADO!G3984</f>
        <v>0</v>
      </c>
      <c r="AJ3990" s="32"/>
      <c r="AK3990" s="33"/>
    </row>
    <row r="3991" spans="1:37" s="34" customFormat="1" hidden="1" x14ac:dyDescent="0.25">
      <c r="A3991" s="23">
        <f t="shared" si="440"/>
        <v>3983</v>
      </c>
      <c r="B3991" s="24" t="s">
        <v>44</v>
      </c>
      <c r="C3991" s="23">
        <f>+[1]DEPURADO!A3985</f>
        <v>0</v>
      </c>
      <c r="D3991" s="23">
        <f>+[1]DEPURADO!B3985</f>
        <v>0</v>
      </c>
      <c r="E3991" s="25">
        <f>+[1]DEPURADO!C3985</f>
        <v>0</v>
      </c>
      <c r="F3991" s="26" t="str">
        <f>+IF([1]DEPURADO!D3985&gt;1,[1]DEPURADO!D3985," ")</f>
        <v xml:space="preserve"> </v>
      </c>
      <c r="G3991" s="27">
        <f>[1]DEPURADO!F3985</f>
        <v>0</v>
      </c>
      <c r="H3991" s="28">
        <v>0</v>
      </c>
      <c r="I3991" s="28">
        <f>+[1]DEPURADO!M3985+[1]DEPURADO!N3985</f>
        <v>0</v>
      </c>
      <c r="J3991" s="28">
        <f>+[1]DEPURADO!R3985</f>
        <v>0</v>
      </c>
      <c r="K3991" s="29">
        <f>+[1]DEPURADO!P3985+[1]DEPURADO!Q3985</f>
        <v>0</v>
      </c>
      <c r="L3991" s="28">
        <v>0</v>
      </c>
      <c r="M3991" s="28">
        <v>0</v>
      </c>
      <c r="N3991" s="28">
        <f t="shared" si="434"/>
        <v>0</v>
      </c>
      <c r="O3991" s="28">
        <f t="shared" si="435"/>
        <v>0</v>
      </c>
      <c r="P3991" s="24">
        <f>IF([1]DEPURADO!H3985&gt;1,0,[1]DEPURADO!B3985)</f>
        <v>0</v>
      </c>
      <c r="Q3991" s="30">
        <f t="shared" si="436"/>
        <v>0</v>
      </c>
      <c r="R3991" s="31">
        <f t="shared" si="437"/>
        <v>0</v>
      </c>
      <c r="S3991" s="31">
        <f>+[1]DEPURADO!J3985</f>
        <v>0</v>
      </c>
      <c r="T3991" s="23" t="s">
        <v>45</v>
      </c>
      <c r="U3991" s="31">
        <f>+[1]DEPURADO!I3985</f>
        <v>0</v>
      </c>
      <c r="V3991" s="30"/>
      <c r="W3991" s="23" t="s">
        <v>45</v>
      </c>
      <c r="X3991" s="31">
        <f>+[1]DEPURADO!K3985+[1]DEPURADO!L3985</f>
        <v>0</v>
      </c>
      <c r="Y3991" s="23" t="s">
        <v>45</v>
      </c>
      <c r="Z3991" s="31">
        <f t="shared" si="438"/>
        <v>0</v>
      </c>
      <c r="AA3991" s="31"/>
      <c r="AB3991" s="31">
        <v>0</v>
      </c>
      <c r="AC3991" s="31">
        <v>0</v>
      </c>
      <c r="AD3991" s="30"/>
      <c r="AE3991" s="30">
        <f>+[1]DEPURADO!K3985</f>
        <v>0</v>
      </c>
      <c r="AF3991" s="30">
        <v>0</v>
      </c>
      <c r="AG3991" s="30">
        <f t="shared" si="439"/>
        <v>0</v>
      </c>
      <c r="AH3991" s="30">
        <v>0</v>
      </c>
      <c r="AI3991" s="30">
        <f>+[1]DEPURADO!G3985</f>
        <v>0</v>
      </c>
      <c r="AJ3991" s="32"/>
      <c r="AK3991" s="33"/>
    </row>
    <row r="3992" spans="1:37" s="34" customFormat="1" hidden="1" x14ac:dyDescent="0.25">
      <c r="A3992" s="23">
        <f t="shared" si="440"/>
        <v>3984</v>
      </c>
      <c r="B3992" s="24" t="s">
        <v>44</v>
      </c>
      <c r="C3992" s="23">
        <f>+[1]DEPURADO!A3986</f>
        <v>0</v>
      </c>
      <c r="D3992" s="23">
        <f>+[1]DEPURADO!B3986</f>
        <v>0</v>
      </c>
      <c r="E3992" s="25">
        <f>+[1]DEPURADO!C3986</f>
        <v>0</v>
      </c>
      <c r="F3992" s="26" t="str">
        <f>+IF([1]DEPURADO!D3986&gt;1,[1]DEPURADO!D3986," ")</f>
        <v xml:space="preserve"> </v>
      </c>
      <c r="G3992" s="27">
        <f>[1]DEPURADO!F3986</f>
        <v>0</v>
      </c>
      <c r="H3992" s="28">
        <v>0</v>
      </c>
      <c r="I3992" s="28">
        <f>+[1]DEPURADO!M3986+[1]DEPURADO!N3986</f>
        <v>0</v>
      </c>
      <c r="J3992" s="28">
        <f>+[1]DEPURADO!R3986</f>
        <v>0</v>
      </c>
      <c r="K3992" s="29">
        <f>+[1]DEPURADO!P3986+[1]DEPURADO!Q3986</f>
        <v>0</v>
      </c>
      <c r="L3992" s="28">
        <v>0</v>
      </c>
      <c r="M3992" s="28">
        <v>0</v>
      </c>
      <c r="N3992" s="28">
        <f t="shared" si="434"/>
        <v>0</v>
      </c>
      <c r="O3992" s="28">
        <f t="shared" si="435"/>
        <v>0</v>
      </c>
      <c r="P3992" s="24">
        <f>IF([1]DEPURADO!H3986&gt;1,0,[1]DEPURADO!B3986)</f>
        <v>0</v>
      </c>
      <c r="Q3992" s="30">
        <f t="shared" si="436"/>
        <v>0</v>
      </c>
      <c r="R3992" s="31">
        <f t="shared" si="437"/>
        <v>0</v>
      </c>
      <c r="S3992" s="31">
        <f>+[1]DEPURADO!J3986</f>
        <v>0</v>
      </c>
      <c r="T3992" s="23" t="s">
        <v>45</v>
      </c>
      <c r="U3992" s="31">
        <f>+[1]DEPURADO!I3986</f>
        <v>0</v>
      </c>
      <c r="V3992" s="30"/>
      <c r="W3992" s="23" t="s">
        <v>45</v>
      </c>
      <c r="X3992" s="31">
        <f>+[1]DEPURADO!K3986+[1]DEPURADO!L3986</f>
        <v>0</v>
      </c>
      <c r="Y3992" s="23" t="s">
        <v>45</v>
      </c>
      <c r="Z3992" s="31">
        <f t="shared" si="438"/>
        <v>0</v>
      </c>
      <c r="AA3992" s="31"/>
      <c r="AB3992" s="31">
        <v>0</v>
      </c>
      <c r="AC3992" s="31">
        <v>0</v>
      </c>
      <c r="AD3992" s="30"/>
      <c r="AE3992" s="30">
        <f>+[1]DEPURADO!K3986</f>
        <v>0</v>
      </c>
      <c r="AF3992" s="30">
        <v>0</v>
      </c>
      <c r="AG3992" s="30">
        <f t="shared" si="439"/>
        <v>0</v>
      </c>
      <c r="AH3992" s="30">
        <v>0</v>
      </c>
      <c r="AI3992" s="30">
        <f>+[1]DEPURADO!G3986</f>
        <v>0</v>
      </c>
      <c r="AJ3992" s="32"/>
      <c r="AK3992" s="33"/>
    </row>
    <row r="3993" spans="1:37" s="34" customFormat="1" hidden="1" x14ac:dyDescent="0.25">
      <c r="A3993" s="23">
        <f t="shared" si="440"/>
        <v>3985</v>
      </c>
      <c r="B3993" s="24" t="s">
        <v>44</v>
      </c>
      <c r="C3993" s="23">
        <f>+[1]DEPURADO!A3987</f>
        <v>0</v>
      </c>
      <c r="D3993" s="23">
        <f>+[1]DEPURADO!B3987</f>
        <v>0</v>
      </c>
      <c r="E3993" s="25">
        <f>+[1]DEPURADO!C3987</f>
        <v>0</v>
      </c>
      <c r="F3993" s="26" t="str">
        <f>+IF([1]DEPURADO!D3987&gt;1,[1]DEPURADO!D3987," ")</f>
        <v xml:space="preserve"> </v>
      </c>
      <c r="G3993" s="27">
        <f>[1]DEPURADO!F3987</f>
        <v>0</v>
      </c>
      <c r="H3993" s="28">
        <v>0</v>
      </c>
      <c r="I3993" s="28">
        <f>+[1]DEPURADO!M3987+[1]DEPURADO!N3987</f>
        <v>0</v>
      </c>
      <c r="J3993" s="28">
        <f>+[1]DEPURADO!R3987</f>
        <v>0</v>
      </c>
      <c r="K3993" s="29">
        <f>+[1]DEPURADO!P3987+[1]DEPURADO!Q3987</f>
        <v>0</v>
      </c>
      <c r="L3993" s="28">
        <v>0</v>
      </c>
      <c r="M3993" s="28">
        <v>0</v>
      </c>
      <c r="N3993" s="28">
        <f t="shared" si="434"/>
        <v>0</v>
      </c>
      <c r="O3993" s="28">
        <f t="shared" si="435"/>
        <v>0</v>
      </c>
      <c r="P3993" s="24">
        <f>IF([1]DEPURADO!H3987&gt;1,0,[1]DEPURADO!B3987)</f>
        <v>0</v>
      </c>
      <c r="Q3993" s="30">
        <f t="shared" si="436"/>
        <v>0</v>
      </c>
      <c r="R3993" s="31">
        <f t="shared" si="437"/>
        <v>0</v>
      </c>
      <c r="S3993" s="31">
        <f>+[1]DEPURADO!J3987</f>
        <v>0</v>
      </c>
      <c r="T3993" s="23" t="s">
        <v>45</v>
      </c>
      <c r="U3993" s="31">
        <f>+[1]DEPURADO!I3987</f>
        <v>0</v>
      </c>
      <c r="V3993" s="30"/>
      <c r="W3993" s="23" t="s">
        <v>45</v>
      </c>
      <c r="X3993" s="31">
        <f>+[1]DEPURADO!K3987+[1]DEPURADO!L3987</f>
        <v>0</v>
      </c>
      <c r="Y3993" s="23" t="s">
        <v>45</v>
      </c>
      <c r="Z3993" s="31">
        <f t="shared" si="438"/>
        <v>0</v>
      </c>
      <c r="AA3993" s="31"/>
      <c r="AB3993" s="31">
        <v>0</v>
      </c>
      <c r="AC3993" s="31">
        <v>0</v>
      </c>
      <c r="AD3993" s="30"/>
      <c r="AE3993" s="30">
        <f>+[1]DEPURADO!K3987</f>
        <v>0</v>
      </c>
      <c r="AF3993" s="30">
        <v>0</v>
      </c>
      <c r="AG3993" s="30">
        <f t="shared" si="439"/>
        <v>0</v>
      </c>
      <c r="AH3993" s="30">
        <v>0</v>
      </c>
      <c r="AI3993" s="30">
        <f>+[1]DEPURADO!G3987</f>
        <v>0</v>
      </c>
      <c r="AJ3993" s="32"/>
      <c r="AK3993" s="33"/>
    </row>
    <row r="3994" spans="1:37" s="34" customFormat="1" hidden="1" x14ac:dyDescent="0.25">
      <c r="A3994" s="23">
        <f t="shared" si="440"/>
        <v>3986</v>
      </c>
      <c r="B3994" s="24" t="s">
        <v>44</v>
      </c>
      <c r="C3994" s="23">
        <f>+[1]DEPURADO!A3988</f>
        <v>0</v>
      </c>
      <c r="D3994" s="23">
        <f>+[1]DEPURADO!B3988</f>
        <v>0</v>
      </c>
      <c r="E3994" s="25">
        <f>+[1]DEPURADO!C3988</f>
        <v>0</v>
      </c>
      <c r="F3994" s="26" t="str">
        <f>+IF([1]DEPURADO!D3988&gt;1,[1]DEPURADO!D3988," ")</f>
        <v xml:space="preserve"> </v>
      </c>
      <c r="G3994" s="27">
        <f>[1]DEPURADO!F3988</f>
        <v>0</v>
      </c>
      <c r="H3994" s="28">
        <v>0</v>
      </c>
      <c r="I3994" s="28">
        <f>+[1]DEPURADO!M3988+[1]DEPURADO!N3988</f>
        <v>0</v>
      </c>
      <c r="J3994" s="28">
        <f>+[1]DEPURADO!R3988</f>
        <v>0</v>
      </c>
      <c r="K3994" s="29">
        <f>+[1]DEPURADO!P3988+[1]DEPURADO!Q3988</f>
        <v>0</v>
      </c>
      <c r="L3994" s="28">
        <v>0</v>
      </c>
      <c r="M3994" s="28">
        <v>0</v>
      </c>
      <c r="N3994" s="28">
        <f t="shared" si="434"/>
        <v>0</v>
      </c>
      <c r="O3994" s="28">
        <f t="shared" si="435"/>
        <v>0</v>
      </c>
      <c r="P3994" s="24">
        <f>IF([1]DEPURADO!H3988&gt;1,0,[1]DEPURADO!B3988)</f>
        <v>0</v>
      </c>
      <c r="Q3994" s="30">
        <f t="shared" si="436"/>
        <v>0</v>
      </c>
      <c r="R3994" s="31">
        <f t="shared" si="437"/>
        <v>0</v>
      </c>
      <c r="S3994" s="31">
        <f>+[1]DEPURADO!J3988</f>
        <v>0</v>
      </c>
      <c r="T3994" s="23" t="s">
        <v>45</v>
      </c>
      <c r="U3994" s="31">
        <f>+[1]DEPURADO!I3988</f>
        <v>0</v>
      </c>
      <c r="V3994" s="30"/>
      <c r="W3994" s="23" t="s">
        <v>45</v>
      </c>
      <c r="X3994" s="31">
        <f>+[1]DEPURADO!K3988+[1]DEPURADO!L3988</f>
        <v>0</v>
      </c>
      <c r="Y3994" s="23" t="s">
        <v>45</v>
      </c>
      <c r="Z3994" s="31">
        <f t="shared" si="438"/>
        <v>0</v>
      </c>
      <c r="AA3994" s="31"/>
      <c r="AB3994" s="31">
        <v>0</v>
      </c>
      <c r="AC3994" s="31">
        <v>0</v>
      </c>
      <c r="AD3994" s="30"/>
      <c r="AE3994" s="30">
        <f>+[1]DEPURADO!K3988</f>
        <v>0</v>
      </c>
      <c r="AF3994" s="30">
        <v>0</v>
      </c>
      <c r="AG3994" s="30">
        <f t="shared" si="439"/>
        <v>0</v>
      </c>
      <c r="AH3994" s="30">
        <v>0</v>
      </c>
      <c r="AI3994" s="30">
        <f>+[1]DEPURADO!G3988</f>
        <v>0</v>
      </c>
      <c r="AJ3994" s="32"/>
      <c r="AK3994" s="33"/>
    </row>
    <row r="3995" spans="1:37" s="34" customFormat="1" hidden="1" x14ac:dyDescent="0.25">
      <c r="A3995" s="23">
        <f t="shared" si="440"/>
        <v>3987</v>
      </c>
      <c r="B3995" s="24" t="s">
        <v>44</v>
      </c>
      <c r="C3995" s="23">
        <f>+[1]DEPURADO!A3989</f>
        <v>0</v>
      </c>
      <c r="D3995" s="23">
        <f>+[1]DEPURADO!B3989</f>
        <v>0</v>
      </c>
      <c r="E3995" s="25">
        <f>+[1]DEPURADO!C3989</f>
        <v>0</v>
      </c>
      <c r="F3995" s="26" t="str">
        <f>+IF([1]DEPURADO!D3989&gt;1,[1]DEPURADO!D3989," ")</f>
        <v xml:space="preserve"> </v>
      </c>
      <c r="G3995" s="27">
        <f>[1]DEPURADO!F3989</f>
        <v>0</v>
      </c>
      <c r="H3995" s="28">
        <v>0</v>
      </c>
      <c r="I3995" s="28">
        <f>+[1]DEPURADO!M3989+[1]DEPURADO!N3989</f>
        <v>0</v>
      </c>
      <c r="J3995" s="28">
        <f>+[1]DEPURADO!R3989</f>
        <v>0</v>
      </c>
      <c r="K3995" s="29">
        <f>+[1]DEPURADO!P3989+[1]DEPURADO!Q3989</f>
        <v>0</v>
      </c>
      <c r="L3995" s="28">
        <v>0</v>
      </c>
      <c r="M3995" s="28">
        <v>0</v>
      </c>
      <c r="N3995" s="28">
        <f t="shared" si="434"/>
        <v>0</v>
      </c>
      <c r="O3995" s="28">
        <f t="shared" si="435"/>
        <v>0</v>
      </c>
      <c r="P3995" s="24">
        <f>IF([1]DEPURADO!H3989&gt;1,0,[1]DEPURADO!B3989)</f>
        <v>0</v>
      </c>
      <c r="Q3995" s="30">
        <f t="shared" si="436"/>
        <v>0</v>
      </c>
      <c r="R3995" s="31">
        <f t="shared" si="437"/>
        <v>0</v>
      </c>
      <c r="S3995" s="31">
        <f>+[1]DEPURADO!J3989</f>
        <v>0</v>
      </c>
      <c r="T3995" s="23" t="s">
        <v>45</v>
      </c>
      <c r="U3995" s="31">
        <f>+[1]DEPURADO!I3989</f>
        <v>0</v>
      </c>
      <c r="V3995" s="30"/>
      <c r="W3995" s="23" t="s">
        <v>45</v>
      </c>
      <c r="X3995" s="31">
        <f>+[1]DEPURADO!K3989+[1]DEPURADO!L3989</f>
        <v>0</v>
      </c>
      <c r="Y3995" s="23" t="s">
        <v>45</v>
      </c>
      <c r="Z3995" s="31">
        <f t="shared" si="438"/>
        <v>0</v>
      </c>
      <c r="AA3995" s="31"/>
      <c r="AB3995" s="31">
        <v>0</v>
      </c>
      <c r="AC3995" s="31">
        <v>0</v>
      </c>
      <c r="AD3995" s="30"/>
      <c r="AE3995" s="30">
        <f>+[1]DEPURADO!K3989</f>
        <v>0</v>
      </c>
      <c r="AF3995" s="30">
        <v>0</v>
      </c>
      <c r="AG3995" s="30">
        <f t="shared" si="439"/>
        <v>0</v>
      </c>
      <c r="AH3995" s="30">
        <v>0</v>
      </c>
      <c r="AI3995" s="30">
        <f>+[1]DEPURADO!G3989</f>
        <v>0</v>
      </c>
      <c r="AJ3995" s="32"/>
      <c r="AK3995" s="33"/>
    </row>
    <row r="3996" spans="1:37" s="34" customFormat="1" hidden="1" x14ac:dyDescent="0.25">
      <c r="A3996" s="23">
        <f t="shared" si="440"/>
        <v>3988</v>
      </c>
      <c r="B3996" s="24" t="s">
        <v>44</v>
      </c>
      <c r="C3996" s="23">
        <f>+[1]DEPURADO!A3990</f>
        <v>0</v>
      </c>
      <c r="D3996" s="23">
        <f>+[1]DEPURADO!B3990</f>
        <v>0</v>
      </c>
      <c r="E3996" s="25">
        <f>+[1]DEPURADO!C3990</f>
        <v>0</v>
      </c>
      <c r="F3996" s="26" t="str">
        <f>+IF([1]DEPURADO!D3990&gt;1,[1]DEPURADO!D3990," ")</f>
        <v xml:space="preserve"> </v>
      </c>
      <c r="G3996" s="27">
        <f>[1]DEPURADO!F3990</f>
        <v>0</v>
      </c>
      <c r="H3996" s="28">
        <v>0</v>
      </c>
      <c r="I3996" s="28">
        <f>+[1]DEPURADO!M3990+[1]DEPURADO!N3990</f>
        <v>0</v>
      </c>
      <c r="J3996" s="28">
        <f>+[1]DEPURADO!R3990</f>
        <v>0</v>
      </c>
      <c r="K3996" s="29">
        <f>+[1]DEPURADO!P3990+[1]DEPURADO!Q3990</f>
        <v>0</v>
      </c>
      <c r="L3996" s="28">
        <v>0</v>
      </c>
      <c r="M3996" s="28">
        <v>0</v>
      </c>
      <c r="N3996" s="28">
        <f t="shared" si="434"/>
        <v>0</v>
      </c>
      <c r="O3996" s="28">
        <f t="shared" si="435"/>
        <v>0</v>
      </c>
      <c r="P3996" s="24">
        <f>IF([1]DEPURADO!H3990&gt;1,0,[1]DEPURADO!B3990)</f>
        <v>0</v>
      </c>
      <c r="Q3996" s="30">
        <f t="shared" si="436"/>
        <v>0</v>
      </c>
      <c r="R3996" s="31">
        <f t="shared" si="437"/>
        <v>0</v>
      </c>
      <c r="S3996" s="31">
        <f>+[1]DEPURADO!J3990</f>
        <v>0</v>
      </c>
      <c r="T3996" s="23" t="s">
        <v>45</v>
      </c>
      <c r="U3996" s="31">
        <f>+[1]DEPURADO!I3990</f>
        <v>0</v>
      </c>
      <c r="V3996" s="30"/>
      <c r="W3996" s="23" t="s">
        <v>45</v>
      </c>
      <c r="X3996" s="31">
        <f>+[1]DEPURADO!K3990+[1]DEPURADO!L3990</f>
        <v>0</v>
      </c>
      <c r="Y3996" s="23" t="s">
        <v>45</v>
      </c>
      <c r="Z3996" s="31">
        <f t="shared" si="438"/>
        <v>0</v>
      </c>
      <c r="AA3996" s="31"/>
      <c r="AB3996" s="31">
        <v>0</v>
      </c>
      <c r="AC3996" s="31">
        <v>0</v>
      </c>
      <c r="AD3996" s="30"/>
      <c r="AE3996" s="30">
        <f>+[1]DEPURADO!K3990</f>
        <v>0</v>
      </c>
      <c r="AF3996" s="30">
        <v>0</v>
      </c>
      <c r="AG3996" s="30">
        <f t="shared" si="439"/>
        <v>0</v>
      </c>
      <c r="AH3996" s="30">
        <v>0</v>
      </c>
      <c r="AI3996" s="30">
        <f>+[1]DEPURADO!G3990</f>
        <v>0</v>
      </c>
      <c r="AJ3996" s="32"/>
      <c r="AK3996" s="33"/>
    </row>
    <row r="3997" spans="1:37" s="34" customFormat="1" hidden="1" x14ac:dyDescent="0.25">
      <c r="A3997" s="23">
        <f t="shared" si="440"/>
        <v>3989</v>
      </c>
      <c r="B3997" s="24" t="s">
        <v>44</v>
      </c>
      <c r="C3997" s="23">
        <f>+[1]DEPURADO!A3991</f>
        <v>0</v>
      </c>
      <c r="D3997" s="23">
        <f>+[1]DEPURADO!B3991</f>
        <v>0</v>
      </c>
      <c r="E3997" s="25">
        <f>+[1]DEPURADO!C3991</f>
        <v>0</v>
      </c>
      <c r="F3997" s="26" t="str">
        <f>+IF([1]DEPURADO!D3991&gt;1,[1]DEPURADO!D3991," ")</f>
        <v xml:space="preserve"> </v>
      </c>
      <c r="G3997" s="27">
        <f>[1]DEPURADO!F3991</f>
        <v>0</v>
      </c>
      <c r="H3997" s="28">
        <v>0</v>
      </c>
      <c r="I3997" s="28">
        <f>+[1]DEPURADO!M3991+[1]DEPURADO!N3991</f>
        <v>0</v>
      </c>
      <c r="J3997" s="28">
        <f>+[1]DEPURADO!R3991</f>
        <v>0</v>
      </c>
      <c r="K3997" s="29">
        <f>+[1]DEPURADO!P3991+[1]DEPURADO!Q3991</f>
        <v>0</v>
      </c>
      <c r="L3997" s="28">
        <v>0</v>
      </c>
      <c r="M3997" s="28">
        <v>0</v>
      </c>
      <c r="N3997" s="28">
        <f t="shared" si="434"/>
        <v>0</v>
      </c>
      <c r="O3997" s="28">
        <f t="shared" si="435"/>
        <v>0</v>
      </c>
      <c r="P3997" s="24">
        <f>IF([1]DEPURADO!H3991&gt;1,0,[1]DEPURADO!B3991)</f>
        <v>0</v>
      </c>
      <c r="Q3997" s="30">
        <f t="shared" si="436"/>
        <v>0</v>
      </c>
      <c r="R3997" s="31">
        <f t="shared" si="437"/>
        <v>0</v>
      </c>
      <c r="S3997" s="31">
        <f>+[1]DEPURADO!J3991</f>
        <v>0</v>
      </c>
      <c r="T3997" s="23" t="s">
        <v>45</v>
      </c>
      <c r="U3997" s="31">
        <f>+[1]DEPURADO!I3991</f>
        <v>0</v>
      </c>
      <c r="V3997" s="30"/>
      <c r="W3997" s="23" t="s">
        <v>45</v>
      </c>
      <c r="X3997" s="31">
        <f>+[1]DEPURADO!K3991+[1]DEPURADO!L3991</f>
        <v>0</v>
      </c>
      <c r="Y3997" s="23" t="s">
        <v>45</v>
      </c>
      <c r="Z3997" s="31">
        <f t="shared" si="438"/>
        <v>0</v>
      </c>
      <c r="AA3997" s="31"/>
      <c r="AB3997" s="31">
        <v>0</v>
      </c>
      <c r="AC3997" s="31">
        <v>0</v>
      </c>
      <c r="AD3997" s="30"/>
      <c r="AE3997" s="30">
        <f>+[1]DEPURADO!K3991</f>
        <v>0</v>
      </c>
      <c r="AF3997" s="30">
        <v>0</v>
      </c>
      <c r="AG3997" s="30">
        <f t="shared" si="439"/>
        <v>0</v>
      </c>
      <c r="AH3997" s="30">
        <v>0</v>
      </c>
      <c r="AI3997" s="30">
        <f>+[1]DEPURADO!G3991</f>
        <v>0</v>
      </c>
      <c r="AJ3997" s="32"/>
      <c r="AK3997" s="33"/>
    </row>
    <row r="3998" spans="1:37" s="34" customFormat="1" hidden="1" x14ac:dyDescent="0.25">
      <c r="A3998" s="23">
        <f t="shared" si="440"/>
        <v>3990</v>
      </c>
      <c r="B3998" s="24" t="s">
        <v>44</v>
      </c>
      <c r="C3998" s="23">
        <f>+[1]DEPURADO!A3992</f>
        <v>0</v>
      </c>
      <c r="D3998" s="23">
        <f>+[1]DEPURADO!B3992</f>
        <v>0</v>
      </c>
      <c r="E3998" s="25">
        <f>+[1]DEPURADO!C3992</f>
        <v>0</v>
      </c>
      <c r="F3998" s="26" t="str">
        <f>+IF([1]DEPURADO!D3992&gt;1,[1]DEPURADO!D3992," ")</f>
        <v xml:space="preserve"> </v>
      </c>
      <c r="G3998" s="27">
        <f>[1]DEPURADO!F3992</f>
        <v>0</v>
      </c>
      <c r="H3998" s="28">
        <v>0</v>
      </c>
      <c r="I3998" s="28">
        <f>+[1]DEPURADO!M3992+[1]DEPURADO!N3992</f>
        <v>0</v>
      </c>
      <c r="J3998" s="28">
        <f>+[1]DEPURADO!R3992</f>
        <v>0</v>
      </c>
      <c r="K3998" s="29">
        <f>+[1]DEPURADO!P3992+[1]DEPURADO!Q3992</f>
        <v>0</v>
      </c>
      <c r="L3998" s="28">
        <v>0</v>
      </c>
      <c r="M3998" s="28">
        <v>0</v>
      </c>
      <c r="N3998" s="28">
        <f t="shared" si="434"/>
        <v>0</v>
      </c>
      <c r="O3998" s="28">
        <f t="shared" si="435"/>
        <v>0</v>
      </c>
      <c r="P3998" s="24">
        <f>IF([1]DEPURADO!H3992&gt;1,0,[1]DEPURADO!B3992)</f>
        <v>0</v>
      </c>
      <c r="Q3998" s="30">
        <f t="shared" si="436"/>
        <v>0</v>
      </c>
      <c r="R3998" s="31">
        <f t="shared" si="437"/>
        <v>0</v>
      </c>
      <c r="S3998" s="31">
        <f>+[1]DEPURADO!J3992</f>
        <v>0</v>
      </c>
      <c r="T3998" s="23" t="s">
        <v>45</v>
      </c>
      <c r="U3998" s="31">
        <f>+[1]DEPURADO!I3992</f>
        <v>0</v>
      </c>
      <c r="V3998" s="30"/>
      <c r="W3998" s="23" t="s">
        <v>45</v>
      </c>
      <c r="X3998" s="31">
        <f>+[1]DEPURADO!K3992+[1]DEPURADO!L3992</f>
        <v>0</v>
      </c>
      <c r="Y3998" s="23" t="s">
        <v>45</v>
      </c>
      <c r="Z3998" s="31">
        <f t="shared" si="438"/>
        <v>0</v>
      </c>
      <c r="AA3998" s="31"/>
      <c r="AB3998" s="31">
        <v>0</v>
      </c>
      <c r="AC3998" s="31">
        <v>0</v>
      </c>
      <c r="AD3998" s="30"/>
      <c r="AE3998" s="30">
        <f>+[1]DEPURADO!K3992</f>
        <v>0</v>
      </c>
      <c r="AF3998" s="30">
        <v>0</v>
      </c>
      <c r="AG3998" s="30">
        <f t="shared" si="439"/>
        <v>0</v>
      </c>
      <c r="AH3998" s="30">
        <v>0</v>
      </c>
      <c r="AI3998" s="30">
        <f>+[1]DEPURADO!G3992</f>
        <v>0</v>
      </c>
      <c r="AJ3998" s="32"/>
      <c r="AK3998" s="33"/>
    </row>
    <row r="3999" spans="1:37" s="34" customFormat="1" hidden="1" x14ac:dyDescent="0.25">
      <c r="A3999" s="23">
        <f t="shared" si="440"/>
        <v>3991</v>
      </c>
      <c r="B3999" s="24" t="s">
        <v>44</v>
      </c>
      <c r="C3999" s="23">
        <f>+[1]DEPURADO!A3993</f>
        <v>0</v>
      </c>
      <c r="D3999" s="23">
        <f>+[1]DEPURADO!B3993</f>
        <v>0</v>
      </c>
      <c r="E3999" s="25">
        <f>+[1]DEPURADO!C3993</f>
        <v>0</v>
      </c>
      <c r="F3999" s="26" t="str">
        <f>+IF([1]DEPURADO!D3993&gt;1,[1]DEPURADO!D3993," ")</f>
        <v xml:space="preserve"> </v>
      </c>
      <c r="G3999" s="27">
        <f>[1]DEPURADO!F3993</f>
        <v>0</v>
      </c>
      <c r="H3999" s="28">
        <v>0</v>
      </c>
      <c r="I3999" s="28">
        <f>+[1]DEPURADO!M3993+[1]DEPURADO!N3993</f>
        <v>0</v>
      </c>
      <c r="J3999" s="28">
        <f>+[1]DEPURADO!R3993</f>
        <v>0</v>
      </c>
      <c r="K3999" s="29">
        <f>+[1]DEPURADO!P3993+[1]DEPURADO!Q3993</f>
        <v>0</v>
      </c>
      <c r="L3999" s="28">
        <v>0</v>
      </c>
      <c r="M3999" s="28">
        <v>0</v>
      </c>
      <c r="N3999" s="28">
        <f t="shared" si="434"/>
        <v>0</v>
      </c>
      <c r="O3999" s="28">
        <f t="shared" si="435"/>
        <v>0</v>
      </c>
      <c r="P3999" s="24">
        <f>IF([1]DEPURADO!H3993&gt;1,0,[1]DEPURADO!B3993)</f>
        <v>0</v>
      </c>
      <c r="Q3999" s="30">
        <f t="shared" si="436"/>
        <v>0</v>
      </c>
      <c r="R3999" s="31">
        <f t="shared" si="437"/>
        <v>0</v>
      </c>
      <c r="S3999" s="31">
        <f>+[1]DEPURADO!J3993</f>
        <v>0</v>
      </c>
      <c r="T3999" s="23" t="s">
        <v>45</v>
      </c>
      <c r="U3999" s="31">
        <f>+[1]DEPURADO!I3993</f>
        <v>0</v>
      </c>
      <c r="V3999" s="30"/>
      <c r="W3999" s="23" t="s">
        <v>45</v>
      </c>
      <c r="X3999" s="31">
        <f>+[1]DEPURADO!K3993+[1]DEPURADO!L3993</f>
        <v>0</v>
      </c>
      <c r="Y3999" s="23" t="s">
        <v>45</v>
      </c>
      <c r="Z3999" s="31">
        <f t="shared" si="438"/>
        <v>0</v>
      </c>
      <c r="AA3999" s="31"/>
      <c r="AB3999" s="31">
        <v>0</v>
      </c>
      <c r="AC3999" s="31">
        <v>0</v>
      </c>
      <c r="AD3999" s="30"/>
      <c r="AE3999" s="30">
        <f>+[1]DEPURADO!K3993</f>
        <v>0</v>
      </c>
      <c r="AF3999" s="30">
        <v>0</v>
      </c>
      <c r="AG3999" s="30">
        <f t="shared" si="439"/>
        <v>0</v>
      </c>
      <c r="AH3999" s="30">
        <v>0</v>
      </c>
      <c r="AI3999" s="30">
        <f>+[1]DEPURADO!G3993</f>
        <v>0</v>
      </c>
      <c r="AJ3999" s="32"/>
      <c r="AK3999" s="33"/>
    </row>
    <row r="4000" spans="1:37" s="34" customFormat="1" hidden="1" x14ac:dyDescent="0.25">
      <c r="A4000" s="23">
        <f t="shared" si="440"/>
        <v>3992</v>
      </c>
      <c r="B4000" s="24" t="s">
        <v>44</v>
      </c>
      <c r="C4000" s="23">
        <f>+[1]DEPURADO!A3994</f>
        <v>0</v>
      </c>
      <c r="D4000" s="23">
        <f>+[1]DEPURADO!B3994</f>
        <v>0</v>
      </c>
      <c r="E4000" s="25">
        <f>+[1]DEPURADO!C3994</f>
        <v>0</v>
      </c>
      <c r="F4000" s="26" t="str">
        <f>+IF([1]DEPURADO!D3994&gt;1,[1]DEPURADO!D3994," ")</f>
        <v xml:space="preserve"> </v>
      </c>
      <c r="G4000" s="27">
        <f>[1]DEPURADO!F3994</f>
        <v>0</v>
      </c>
      <c r="H4000" s="28">
        <v>0</v>
      </c>
      <c r="I4000" s="28">
        <f>+[1]DEPURADO!M3994+[1]DEPURADO!N3994</f>
        <v>0</v>
      </c>
      <c r="J4000" s="28">
        <f>+[1]DEPURADO!R3994</f>
        <v>0</v>
      </c>
      <c r="K4000" s="29">
        <f>+[1]DEPURADO!P3994+[1]DEPURADO!Q3994</f>
        <v>0</v>
      </c>
      <c r="L4000" s="28">
        <v>0</v>
      </c>
      <c r="M4000" s="28">
        <v>0</v>
      </c>
      <c r="N4000" s="28">
        <f t="shared" si="434"/>
        <v>0</v>
      </c>
      <c r="O4000" s="28">
        <f t="shared" si="435"/>
        <v>0</v>
      </c>
      <c r="P4000" s="24">
        <f>IF([1]DEPURADO!H3994&gt;1,0,[1]DEPURADO!B3994)</f>
        <v>0</v>
      </c>
      <c r="Q4000" s="30">
        <f t="shared" si="436"/>
        <v>0</v>
      </c>
      <c r="R4000" s="31">
        <f t="shared" si="437"/>
        <v>0</v>
      </c>
      <c r="S4000" s="31">
        <f>+[1]DEPURADO!J3994</f>
        <v>0</v>
      </c>
      <c r="T4000" s="23" t="s">
        <v>45</v>
      </c>
      <c r="U4000" s="31">
        <f>+[1]DEPURADO!I3994</f>
        <v>0</v>
      </c>
      <c r="V4000" s="30"/>
      <c r="W4000" s="23" t="s">
        <v>45</v>
      </c>
      <c r="X4000" s="31">
        <f>+[1]DEPURADO!K3994+[1]DEPURADO!L3994</f>
        <v>0</v>
      </c>
      <c r="Y4000" s="23" t="s">
        <v>45</v>
      </c>
      <c r="Z4000" s="31">
        <f t="shared" si="438"/>
        <v>0</v>
      </c>
      <c r="AA4000" s="31"/>
      <c r="AB4000" s="31">
        <v>0</v>
      </c>
      <c r="AC4000" s="31">
        <v>0</v>
      </c>
      <c r="AD4000" s="30"/>
      <c r="AE4000" s="30">
        <f>+[1]DEPURADO!K3994</f>
        <v>0</v>
      </c>
      <c r="AF4000" s="30">
        <v>0</v>
      </c>
      <c r="AG4000" s="30">
        <f t="shared" si="439"/>
        <v>0</v>
      </c>
      <c r="AH4000" s="30">
        <v>0</v>
      </c>
      <c r="AI4000" s="30">
        <f>+[1]DEPURADO!G3994</f>
        <v>0</v>
      </c>
      <c r="AJ4000" s="32"/>
      <c r="AK4000" s="33"/>
    </row>
    <row r="4001" spans="1:37" s="34" customFormat="1" hidden="1" x14ac:dyDescent="0.25">
      <c r="A4001" s="23">
        <f t="shared" si="440"/>
        <v>3993</v>
      </c>
      <c r="B4001" s="24" t="s">
        <v>44</v>
      </c>
      <c r="C4001" s="23">
        <f>+[1]DEPURADO!A3995</f>
        <v>0</v>
      </c>
      <c r="D4001" s="23">
        <f>+[1]DEPURADO!B3995</f>
        <v>0</v>
      </c>
      <c r="E4001" s="25">
        <f>+[1]DEPURADO!C3995</f>
        <v>0</v>
      </c>
      <c r="F4001" s="26" t="str">
        <f>+IF([1]DEPURADO!D3995&gt;1,[1]DEPURADO!D3995," ")</f>
        <v xml:space="preserve"> </v>
      </c>
      <c r="G4001" s="27">
        <f>[1]DEPURADO!F3995</f>
        <v>0</v>
      </c>
      <c r="H4001" s="28">
        <v>0</v>
      </c>
      <c r="I4001" s="28">
        <f>+[1]DEPURADO!M3995+[1]DEPURADO!N3995</f>
        <v>0</v>
      </c>
      <c r="J4001" s="28">
        <f>+[1]DEPURADO!R3995</f>
        <v>0</v>
      </c>
      <c r="K4001" s="29">
        <f>+[1]DEPURADO!P3995+[1]DEPURADO!Q3995</f>
        <v>0</v>
      </c>
      <c r="L4001" s="28">
        <v>0</v>
      </c>
      <c r="M4001" s="28">
        <v>0</v>
      </c>
      <c r="N4001" s="28">
        <f t="shared" si="434"/>
        <v>0</v>
      </c>
      <c r="O4001" s="28">
        <f t="shared" si="435"/>
        <v>0</v>
      </c>
      <c r="P4001" s="24">
        <f>IF([1]DEPURADO!H3995&gt;1,0,[1]DEPURADO!B3995)</f>
        <v>0</v>
      </c>
      <c r="Q4001" s="30">
        <f t="shared" si="436"/>
        <v>0</v>
      </c>
      <c r="R4001" s="31">
        <f t="shared" si="437"/>
        <v>0</v>
      </c>
      <c r="S4001" s="31">
        <f>+[1]DEPURADO!J3995</f>
        <v>0</v>
      </c>
      <c r="T4001" s="23" t="s">
        <v>45</v>
      </c>
      <c r="U4001" s="31">
        <f>+[1]DEPURADO!I3995</f>
        <v>0</v>
      </c>
      <c r="V4001" s="30"/>
      <c r="W4001" s="23" t="s">
        <v>45</v>
      </c>
      <c r="X4001" s="31">
        <f>+[1]DEPURADO!K3995+[1]DEPURADO!L3995</f>
        <v>0</v>
      </c>
      <c r="Y4001" s="23" t="s">
        <v>45</v>
      </c>
      <c r="Z4001" s="31">
        <f t="shared" si="438"/>
        <v>0</v>
      </c>
      <c r="AA4001" s="31"/>
      <c r="AB4001" s="31">
        <v>0</v>
      </c>
      <c r="AC4001" s="31">
        <v>0</v>
      </c>
      <c r="AD4001" s="30"/>
      <c r="AE4001" s="30">
        <f>+[1]DEPURADO!K3995</f>
        <v>0</v>
      </c>
      <c r="AF4001" s="30">
        <v>0</v>
      </c>
      <c r="AG4001" s="30">
        <f t="shared" si="439"/>
        <v>0</v>
      </c>
      <c r="AH4001" s="30">
        <v>0</v>
      </c>
      <c r="AI4001" s="30">
        <f>+[1]DEPURADO!G3995</f>
        <v>0</v>
      </c>
      <c r="AJ4001" s="32"/>
      <c r="AK4001" s="33"/>
    </row>
    <row r="4002" spans="1:37" s="34" customFormat="1" hidden="1" x14ac:dyDescent="0.25">
      <c r="A4002" s="23">
        <f t="shared" si="440"/>
        <v>3994</v>
      </c>
      <c r="B4002" s="24" t="s">
        <v>44</v>
      </c>
      <c r="C4002" s="23">
        <f>+[1]DEPURADO!A3996</f>
        <v>0</v>
      </c>
      <c r="D4002" s="23">
        <f>+[1]DEPURADO!B3996</f>
        <v>0</v>
      </c>
      <c r="E4002" s="25">
        <f>+[1]DEPURADO!C3996</f>
        <v>0</v>
      </c>
      <c r="F4002" s="26" t="str">
        <f>+IF([1]DEPURADO!D3996&gt;1,[1]DEPURADO!D3996," ")</f>
        <v xml:space="preserve"> </v>
      </c>
      <c r="G4002" s="27">
        <f>[1]DEPURADO!F3996</f>
        <v>0</v>
      </c>
      <c r="H4002" s="28">
        <v>0</v>
      </c>
      <c r="I4002" s="28">
        <f>+[1]DEPURADO!M3996+[1]DEPURADO!N3996</f>
        <v>0</v>
      </c>
      <c r="J4002" s="28">
        <f>+[1]DEPURADO!R3996</f>
        <v>0</v>
      </c>
      <c r="K4002" s="29">
        <f>+[1]DEPURADO!P3996+[1]DEPURADO!Q3996</f>
        <v>0</v>
      </c>
      <c r="L4002" s="28">
        <v>0</v>
      </c>
      <c r="M4002" s="28">
        <v>0</v>
      </c>
      <c r="N4002" s="28">
        <f t="shared" si="434"/>
        <v>0</v>
      </c>
      <c r="O4002" s="28">
        <f t="shared" si="435"/>
        <v>0</v>
      </c>
      <c r="P4002" s="24">
        <f>IF([1]DEPURADO!H3996&gt;1,0,[1]DEPURADO!B3996)</f>
        <v>0</v>
      </c>
      <c r="Q4002" s="30">
        <f t="shared" si="436"/>
        <v>0</v>
      </c>
      <c r="R4002" s="31">
        <f t="shared" si="437"/>
        <v>0</v>
      </c>
      <c r="S4002" s="31">
        <f>+[1]DEPURADO!J3996</f>
        <v>0</v>
      </c>
      <c r="T4002" s="23" t="s">
        <v>45</v>
      </c>
      <c r="U4002" s="31">
        <f>+[1]DEPURADO!I3996</f>
        <v>0</v>
      </c>
      <c r="V4002" s="30"/>
      <c r="W4002" s="23" t="s">
        <v>45</v>
      </c>
      <c r="X4002" s="31">
        <f>+[1]DEPURADO!K3996+[1]DEPURADO!L3996</f>
        <v>0</v>
      </c>
      <c r="Y4002" s="23" t="s">
        <v>45</v>
      </c>
      <c r="Z4002" s="31">
        <f t="shared" si="438"/>
        <v>0</v>
      </c>
      <c r="AA4002" s="31"/>
      <c r="AB4002" s="31">
        <v>0</v>
      </c>
      <c r="AC4002" s="31">
        <v>0</v>
      </c>
      <c r="AD4002" s="30"/>
      <c r="AE4002" s="30">
        <f>+[1]DEPURADO!K3996</f>
        <v>0</v>
      </c>
      <c r="AF4002" s="30">
        <v>0</v>
      </c>
      <c r="AG4002" s="30">
        <f t="shared" si="439"/>
        <v>0</v>
      </c>
      <c r="AH4002" s="30">
        <v>0</v>
      </c>
      <c r="AI4002" s="30">
        <f>+[1]DEPURADO!G3996</f>
        <v>0</v>
      </c>
      <c r="AJ4002" s="32"/>
      <c r="AK4002" s="33"/>
    </row>
    <row r="4003" spans="1:37" s="34" customFormat="1" hidden="1" x14ac:dyDescent="0.25">
      <c r="A4003" s="23">
        <f t="shared" si="440"/>
        <v>3995</v>
      </c>
      <c r="B4003" s="24" t="s">
        <v>44</v>
      </c>
      <c r="C4003" s="23">
        <f>+[1]DEPURADO!A3997</f>
        <v>0</v>
      </c>
      <c r="D4003" s="23">
        <f>+[1]DEPURADO!B3997</f>
        <v>0</v>
      </c>
      <c r="E4003" s="25">
        <f>+[1]DEPURADO!C3997</f>
        <v>0</v>
      </c>
      <c r="F4003" s="26" t="str">
        <f>+IF([1]DEPURADO!D3997&gt;1,[1]DEPURADO!D3997," ")</f>
        <v xml:space="preserve"> </v>
      </c>
      <c r="G4003" s="27">
        <f>[1]DEPURADO!F3997</f>
        <v>0</v>
      </c>
      <c r="H4003" s="28">
        <v>0</v>
      </c>
      <c r="I4003" s="28">
        <f>+[1]DEPURADO!M3997+[1]DEPURADO!N3997</f>
        <v>0</v>
      </c>
      <c r="J4003" s="28">
        <f>+[1]DEPURADO!R3997</f>
        <v>0</v>
      </c>
      <c r="K4003" s="29">
        <f>+[1]DEPURADO!P3997+[1]DEPURADO!Q3997</f>
        <v>0</v>
      </c>
      <c r="L4003" s="28">
        <v>0</v>
      </c>
      <c r="M4003" s="28">
        <v>0</v>
      </c>
      <c r="N4003" s="28">
        <f t="shared" si="434"/>
        <v>0</v>
      </c>
      <c r="O4003" s="28">
        <f t="shared" si="435"/>
        <v>0</v>
      </c>
      <c r="P4003" s="24">
        <f>IF([1]DEPURADO!H3997&gt;1,0,[1]DEPURADO!B3997)</f>
        <v>0</v>
      </c>
      <c r="Q4003" s="30">
        <f t="shared" si="436"/>
        <v>0</v>
      </c>
      <c r="R4003" s="31">
        <f t="shared" si="437"/>
        <v>0</v>
      </c>
      <c r="S4003" s="31">
        <f>+[1]DEPURADO!J3997</f>
        <v>0</v>
      </c>
      <c r="T4003" s="23" t="s">
        <v>45</v>
      </c>
      <c r="U4003" s="31">
        <f>+[1]DEPURADO!I3997</f>
        <v>0</v>
      </c>
      <c r="V4003" s="30"/>
      <c r="W4003" s="23" t="s">
        <v>45</v>
      </c>
      <c r="X4003" s="31">
        <f>+[1]DEPURADO!K3997+[1]DEPURADO!L3997</f>
        <v>0</v>
      </c>
      <c r="Y4003" s="23" t="s">
        <v>45</v>
      </c>
      <c r="Z4003" s="31">
        <f t="shared" si="438"/>
        <v>0</v>
      </c>
      <c r="AA4003" s="31"/>
      <c r="AB4003" s="31">
        <v>0</v>
      </c>
      <c r="AC4003" s="31">
        <v>0</v>
      </c>
      <c r="AD4003" s="30"/>
      <c r="AE4003" s="30">
        <f>+[1]DEPURADO!K3997</f>
        <v>0</v>
      </c>
      <c r="AF4003" s="30">
        <v>0</v>
      </c>
      <c r="AG4003" s="30">
        <f t="shared" si="439"/>
        <v>0</v>
      </c>
      <c r="AH4003" s="30">
        <v>0</v>
      </c>
      <c r="AI4003" s="30">
        <f>+[1]DEPURADO!G3997</f>
        <v>0</v>
      </c>
      <c r="AJ4003" s="32"/>
      <c r="AK4003" s="33"/>
    </row>
    <row r="4004" spans="1:37" s="34" customFormat="1" hidden="1" x14ac:dyDescent="0.25">
      <c r="A4004" s="23">
        <f t="shared" si="440"/>
        <v>3996</v>
      </c>
      <c r="B4004" s="24" t="s">
        <v>44</v>
      </c>
      <c r="C4004" s="23">
        <f>+[1]DEPURADO!A3998</f>
        <v>0</v>
      </c>
      <c r="D4004" s="23">
        <f>+[1]DEPURADO!B3998</f>
        <v>0</v>
      </c>
      <c r="E4004" s="25">
        <f>+[1]DEPURADO!C3998</f>
        <v>0</v>
      </c>
      <c r="F4004" s="26" t="str">
        <f>+IF([1]DEPURADO!D3998&gt;1,[1]DEPURADO!D3998," ")</f>
        <v xml:space="preserve"> </v>
      </c>
      <c r="G4004" s="27">
        <f>[1]DEPURADO!F3998</f>
        <v>0</v>
      </c>
      <c r="H4004" s="28">
        <v>0</v>
      </c>
      <c r="I4004" s="28">
        <f>+[1]DEPURADO!M3998+[1]DEPURADO!N3998</f>
        <v>0</v>
      </c>
      <c r="J4004" s="28">
        <f>+[1]DEPURADO!R3998</f>
        <v>0</v>
      </c>
      <c r="K4004" s="29">
        <f>+[1]DEPURADO!P3998+[1]DEPURADO!Q3998</f>
        <v>0</v>
      </c>
      <c r="L4004" s="28">
        <v>0</v>
      </c>
      <c r="M4004" s="28">
        <v>0</v>
      </c>
      <c r="N4004" s="28">
        <f t="shared" si="434"/>
        <v>0</v>
      </c>
      <c r="O4004" s="28">
        <f t="shared" si="435"/>
        <v>0</v>
      </c>
      <c r="P4004" s="24">
        <f>IF([1]DEPURADO!H3998&gt;1,0,[1]DEPURADO!B3998)</f>
        <v>0</v>
      </c>
      <c r="Q4004" s="30">
        <f t="shared" si="436"/>
        <v>0</v>
      </c>
      <c r="R4004" s="31">
        <f t="shared" si="437"/>
        <v>0</v>
      </c>
      <c r="S4004" s="31">
        <f>+[1]DEPURADO!J3998</f>
        <v>0</v>
      </c>
      <c r="T4004" s="23" t="s">
        <v>45</v>
      </c>
      <c r="U4004" s="31">
        <f>+[1]DEPURADO!I3998</f>
        <v>0</v>
      </c>
      <c r="V4004" s="30"/>
      <c r="W4004" s="23" t="s">
        <v>45</v>
      </c>
      <c r="X4004" s="31">
        <f>+[1]DEPURADO!K3998+[1]DEPURADO!L3998</f>
        <v>0</v>
      </c>
      <c r="Y4004" s="23" t="s">
        <v>45</v>
      </c>
      <c r="Z4004" s="31">
        <f t="shared" si="438"/>
        <v>0</v>
      </c>
      <c r="AA4004" s="31"/>
      <c r="AB4004" s="31">
        <v>0</v>
      </c>
      <c r="AC4004" s="31">
        <v>0</v>
      </c>
      <c r="AD4004" s="30"/>
      <c r="AE4004" s="30">
        <f>+[1]DEPURADO!K3998</f>
        <v>0</v>
      </c>
      <c r="AF4004" s="30">
        <v>0</v>
      </c>
      <c r="AG4004" s="30">
        <f t="shared" si="439"/>
        <v>0</v>
      </c>
      <c r="AH4004" s="30">
        <v>0</v>
      </c>
      <c r="AI4004" s="30">
        <f>+[1]DEPURADO!G3998</f>
        <v>0</v>
      </c>
      <c r="AJ4004" s="32"/>
      <c r="AK4004" s="33"/>
    </row>
    <row r="4005" spans="1:37" s="34" customFormat="1" hidden="1" x14ac:dyDescent="0.25">
      <c r="A4005" s="23">
        <f t="shared" si="440"/>
        <v>3997</v>
      </c>
      <c r="B4005" s="24" t="s">
        <v>44</v>
      </c>
      <c r="C4005" s="23">
        <f>+[1]DEPURADO!A3999</f>
        <v>0</v>
      </c>
      <c r="D4005" s="23">
        <f>+[1]DEPURADO!B3999</f>
        <v>0</v>
      </c>
      <c r="E4005" s="25">
        <f>+[1]DEPURADO!C3999</f>
        <v>0</v>
      </c>
      <c r="F4005" s="26" t="str">
        <f>+IF([1]DEPURADO!D3999&gt;1,[1]DEPURADO!D3999," ")</f>
        <v xml:space="preserve"> </v>
      </c>
      <c r="G4005" s="27">
        <f>[1]DEPURADO!F3999</f>
        <v>0</v>
      </c>
      <c r="H4005" s="28">
        <v>0</v>
      </c>
      <c r="I4005" s="28">
        <f>+[1]DEPURADO!M3999+[1]DEPURADO!N3999</f>
        <v>0</v>
      </c>
      <c r="J4005" s="28">
        <f>+[1]DEPURADO!R3999</f>
        <v>0</v>
      </c>
      <c r="K4005" s="29">
        <f>+[1]DEPURADO!P3999+[1]DEPURADO!Q3999</f>
        <v>0</v>
      </c>
      <c r="L4005" s="28">
        <v>0</v>
      </c>
      <c r="M4005" s="28">
        <v>0</v>
      </c>
      <c r="N4005" s="28">
        <f t="shared" si="434"/>
        <v>0</v>
      </c>
      <c r="O4005" s="28">
        <f t="shared" si="435"/>
        <v>0</v>
      </c>
      <c r="P4005" s="24">
        <f>IF([1]DEPURADO!H3999&gt;1,0,[1]DEPURADO!B3999)</f>
        <v>0</v>
      </c>
      <c r="Q4005" s="30">
        <f t="shared" si="436"/>
        <v>0</v>
      </c>
      <c r="R4005" s="31">
        <f t="shared" si="437"/>
        <v>0</v>
      </c>
      <c r="S4005" s="31">
        <f>+[1]DEPURADO!J3999</f>
        <v>0</v>
      </c>
      <c r="T4005" s="23" t="s">
        <v>45</v>
      </c>
      <c r="U4005" s="31">
        <f>+[1]DEPURADO!I3999</f>
        <v>0</v>
      </c>
      <c r="V4005" s="30"/>
      <c r="W4005" s="23" t="s">
        <v>45</v>
      </c>
      <c r="X4005" s="31">
        <f>+[1]DEPURADO!K3999+[1]DEPURADO!L3999</f>
        <v>0</v>
      </c>
      <c r="Y4005" s="23" t="s">
        <v>45</v>
      </c>
      <c r="Z4005" s="31">
        <f t="shared" si="438"/>
        <v>0</v>
      </c>
      <c r="AA4005" s="31"/>
      <c r="AB4005" s="31">
        <v>0</v>
      </c>
      <c r="AC4005" s="31">
        <v>0</v>
      </c>
      <c r="AD4005" s="30"/>
      <c r="AE4005" s="30">
        <f>+[1]DEPURADO!K3999</f>
        <v>0</v>
      </c>
      <c r="AF4005" s="30">
        <v>0</v>
      </c>
      <c r="AG4005" s="30">
        <f t="shared" si="439"/>
        <v>0</v>
      </c>
      <c r="AH4005" s="30">
        <v>0</v>
      </c>
      <c r="AI4005" s="30">
        <f>+[1]DEPURADO!G3999</f>
        <v>0</v>
      </c>
      <c r="AJ4005" s="32"/>
      <c r="AK4005" s="33"/>
    </row>
    <row r="4006" spans="1:37" s="34" customFormat="1" hidden="1" x14ac:dyDescent="0.25">
      <c r="A4006" s="23">
        <f t="shared" si="440"/>
        <v>3998</v>
      </c>
      <c r="B4006" s="24" t="s">
        <v>44</v>
      </c>
      <c r="C4006" s="23">
        <f>+[1]DEPURADO!A4000</f>
        <v>0</v>
      </c>
      <c r="D4006" s="23">
        <f>+[1]DEPURADO!B4000</f>
        <v>0</v>
      </c>
      <c r="E4006" s="25">
        <f>+[1]DEPURADO!C4000</f>
        <v>0</v>
      </c>
      <c r="F4006" s="26" t="str">
        <f>+IF([1]DEPURADO!D4000&gt;1,[1]DEPURADO!D4000," ")</f>
        <v xml:space="preserve"> </v>
      </c>
      <c r="G4006" s="27">
        <f>[1]DEPURADO!F4000</f>
        <v>0</v>
      </c>
      <c r="H4006" s="28">
        <v>0</v>
      </c>
      <c r="I4006" s="28">
        <f>+[1]DEPURADO!M4000+[1]DEPURADO!N4000</f>
        <v>0</v>
      </c>
      <c r="J4006" s="28">
        <f>+[1]DEPURADO!R4000</f>
        <v>0</v>
      </c>
      <c r="K4006" s="29">
        <f>+[1]DEPURADO!P4000+[1]DEPURADO!Q4000</f>
        <v>0</v>
      </c>
      <c r="L4006" s="28">
        <v>0</v>
      </c>
      <c r="M4006" s="28">
        <v>0</v>
      </c>
      <c r="N4006" s="28">
        <f t="shared" si="434"/>
        <v>0</v>
      </c>
      <c r="O4006" s="28">
        <f t="shared" si="435"/>
        <v>0</v>
      </c>
      <c r="P4006" s="24">
        <f>IF([1]DEPURADO!H4000&gt;1,0,[1]DEPURADO!B4000)</f>
        <v>0</v>
      </c>
      <c r="Q4006" s="30">
        <f t="shared" si="436"/>
        <v>0</v>
      </c>
      <c r="R4006" s="31">
        <f t="shared" si="437"/>
        <v>0</v>
      </c>
      <c r="S4006" s="31">
        <f>+[1]DEPURADO!J4000</f>
        <v>0</v>
      </c>
      <c r="T4006" s="23" t="s">
        <v>45</v>
      </c>
      <c r="U4006" s="31">
        <f>+[1]DEPURADO!I4000</f>
        <v>0</v>
      </c>
      <c r="V4006" s="30"/>
      <c r="W4006" s="23" t="s">
        <v>45</v>
      </c>
      <c r="X4006" s="31">
        <f>+[1]DEPURADO!K4000+[1]DEPURADO!L4000</f>
        <v>0</v>
      </c>
      <c r="Y4006" s="23" t="s">
        <v>45</v>
      </c>
      <c r="Z4006" s="31">
        <f t="shared" si="438"/>
        <v>0</v>
      </c>
      <c r="AA4006" s="31"/>
      <c r="AB4006" s="31">
        <v>0</v>
      </c>
      <c r="AC4006" s="31">
        <v>0</v>
      </c>
      <c r="AD4006" s="30"/>
      <c r="AE4006" s="30">
        <f>+[1]DEPURADO!K4000</f>
        <v>0</v>
      </c>
      <c r="AF4006" s="30">
        <v>0</v>
      </c>
      <c r="AG4006" s="30">
        <f t="shared" si="439"/>
        <v>0</v>
      </c>
      <c r="AH4006" s="30">
        <v>0</v>
      </c>
      <c r="AI4006" s="30">
        <f>+[1]DEPURADO!G4000</f>
        <v>0</v>
      </c>
      <c r="AJ4006" s="32"/>
      <c r="AK4006" s="33"/>
    </row>
    <row r="4007" spans="1:37" s="34" customFormat="1" hidden="1" x14ac:dyDescent="0.25">
      <c r="A4007" s="23">
        <f t="shared" si="440"/>
        <v>3999</v>
      </c>
      <c r="B4007" s="24" t="s">
        <v>44</v>
      </c>
      <c r="C4007" s="23">
        <f>+[1]DEPURADO!A4001</f>
        <v>0</v>
      </c>
      <c r="D4007" s="23">
        <f>+[1]DEPURADO!B4001</f>
        <v>0</v>
      </c>
      <c r="E4007" s="25">
        <f>+[1]DEPURADO!C4001</f>
        <v>0</v>
      </c>
      <c r="F4007" s="26" t="str">
        <f>+IF([1]DEPURADO!D4001&gt;1,[1]DEPURADO!D4001," ")</f>
        <v xml:space="preserve"> </v>
      </c>
      <c r="G4007" s="27">
        <f>[1]DEPURADO!F4001</f>
        <v>0</v>
      </c>
      <c r="H4007" s="28">
        <v>0</v>
      </c>
      <c r="I4007" s="28">
        <f>+[1]DEPURADO!M4001+[1]DEPURADO!N4001</f>
        <v>0</v>
      </c>
      <c r="J4007" s="28">
        <f>+[1]DEPURADO!R4001</f>
        <v>0</v>
      </c>
      <c r="K4007" s="29">
        <f>+[1]DEPURADO!P4001+[1]DEPURADO!Q4001</f>
        <v>0</v>
      </c>
      <c r="L4007" s="28">
        <v>0</v>
      </c>
      <c r="M4007" s="28">
        <v>0</v>
      </c>
      <c r="N4007" s="28">
        <f t="shared" si="434"/>
        <v>0</v>
      </c>
      <c r="O4007" s="28">
        <f t="shared" si="435"/>
        <v>0</v>
      </c>
      <c r="P4007" s="24">
        <f>IF([1]DEPURADO!H4001&gt;1,0,[1]DEPURADO!B4001)</f>
        <v>0</v>
      </c>
      <c r="Q4007" s="30">
        <f t="shared" si="436"/>
        <v>0</v>
      </c>
      <c r="R4007" s="31">
        <f t="shared" si="437"/>
        <v>0</v>
      </c>
      <c r="S4007" s="31">
        <f>+[1]DEPURADO!J4001</f>
        <v>0</v>
      </c>
      <c r="T4007" s="23" t="s">
        <v>45</v>
      </c>
      <c r="U4007" s="31">
        <f>+[1]DEPURADO!I4001</f>
        <v>0</v>
      </c>
      <c r="V4007" s="30"/>
      <c r="W4007" s="23" t="s">
        <v>45</v>
      </c>
      <c r="X4007" s="31">
        <f>+[1]DEPURADO!K4001+[1]DEPURADO!L4001</f>
        <v>0</v>
      </c>
      <c r="Y4007" s="23" t="s">
        <v>45</v>
      </c>
      <c r="Z4007" s="31">
        <f t="shared" si="438"/>
        <v>0</v>
      </c>
      <c r="AA4007" s="31"/>
      <c r="AB4007" s="31">
        <v>0</v>
      </c>
      <c r="AC4007" s="31">
        <v>0</v>
      </c>
      <c r="AD4007" s="30"/>
      <c r="AE4007" s="30">
        <f>+[1]DEPURADO!K4001</f>
        <v>0</v>
      </c>
      <c r="AF4007" s="30">
        <v>0</v>
      </c>
      <c r="AG4007" s="30">
        <f t="shared" si="439"/>
        <v>0</v>
      </c>
      <c r="AH4007" s="30">
        <v>0</v>
      </c>
      <c r="AI4007" s="30">
        <f>+[1]DEPURADO!G4001</f>
        <v>0</v>
      </c>
      <c r="AJ4007" s="32"/>
      <c r="AK4007" s="33"/>
    </row>
    <row r="4008" spans="1:37" s="34" customFormat="1" hidden="1" x14ac:dyDescent="0.25">
      <c r="A4008" s="23">
        <f t="shared" si="440"/>
        <v>4000</v>
      </c>
      <c r="B4008" s="24" t="s">
        <v>44</v>
      </c>
      <c r="C4008" s="23">
        <f>+[1]DEPURADO!A4002</f>
        <v>0</v>
      </c>
      <c r="D4008" s="23">
        <f>+[1]DEPURADO!B4002</f>
        <v>0</v>
      </c>
      <c r="E4008" s="25">
        <f>+[1]DEPURADO!C4002</f>
        <v>0</v>
      </c>
      <c r="F4008" s="26" t="str">
        <f>+IF([1]DEPURADO!D4002&gt;1,[1]DEPURADO!D4002," ")</f>
        <v xml:space="preserve"> </v>
      </c>
      <c r="G4008" s="27">
        <f>[1]DEPURADO!F4002</f>
        <v>0</v>
      </c>
      <c r="H4008" s="28">
        <v>0</v>
      </c>
      <c r="I4008" s="28">
        <f>+[1]DEPURADO!M4002+[1]DEPURADO!N4002</f>
        <v>0</v>
      </c>
      <c r="J4008" s="28">
        <f>+[1]DEPURADO!R4002</f>
        <v>0</v>
      </c>
      <c r="K4008" s="29">
        <f>+[1]DEPURADO!P4002+[1]DEPURADO!Q4002</f>
        <v>0</v>
      </c>
      <c r="L4008" s="28">
        <v>0</v>
      </c>
      <c r="M4008" s="28">
        <v>0</v>
      </c>
      <c r="N4008" s="28">
        <f t="shared" si="434"/>
        <v>0</v>
      </c>
      <c r="O4008" s="28">
        <f t="shared" si="435"/>
        <v>0</v>
      </c>
      <c r="P4008" s="24">
        <f>IF([1]DEPURADO!H4002&gt;1,0,[1]DEPURADO!B4002)</f>
        <v>0</v>
      </c>
      <c r="Q4008" s="30">
        <f t="shared" si="436"/>
        <v>0</v>
      </c>
      <c r="R4008" s="31">
        <f t="shared" si="437"/>
        <v>0</v>
      </c>
      <c r="S4008" s="31">
        <f>+[1]DEPURADO!J4002</f>
        <v>0</v>
      </c>
      <c r="T4008" s="23" t="s">
        <v>45</v>
      </c>
      <c r="U4008" s="31">
        <f>+[1]DEPURADO!I4002</f>
        <v>0</v>
      </c>
      <c r="V4008" s="30"/>
      <c r="W4008" s="23" t="s">
        <v>45</v>
      </c>
      <c r="X4008" s="31">
        <f>+[1]DEPURADO!K4002+[1]DEPURADO!L4002</f>
        <v>0</v>
      </c>
      <c r="Y4008" s="23" t="s">
        <v>45</v>
      </c>
      <c r="Z4008" s="31">
        <f t="shared" si="438"/>
        <v>0</v>
      </c>
      <c r="AA4008" s="31"/>
      <c r="AB4008" s="31">
        <v>0</v>
      </c>
      <c r="AC4008" s="31">
        <v>0</v>
      </c>
      <c r="AD4008" s="30"/>
      <c r="AE4008" s="30">
        <f>+[1]DEPURADO!K4002</f>
        <v>0</v>
      </c>
      <c r="AF4008" s="30">
        <v>0</v>
      </c>
      <c r="AG4008" s="30">
        <f t="shared" si="439"/>
        <v>0</v>
      </c>
      <c r="AH4008" s="30">
        <v>0</v>
      </c>
      <c r="AI4008" s="30">
        <f>+[1]DEPURADO!G4002</f>
        <v>0</v>
      </c>
      <c r="AJ4008" s="32"/>
      <c r="AK4008" s="33"/>
    </row>
    <row r="4009" spans="1:37" s="34" customFormat="1" hidden="1" x14ac:dyDescent="0.25">
      <c r="A4009" s="23">
        <f t="shared" si="440"/>
        <v>4001</v>
      </c>
      <c r="B4009" s="24" t="s">
        <v>44</v>
      </c>
      <c r="C4009" s="23">
        <f>+[1]DEPURADO!A4003</f>
        <v>0</v>
      </c>
      <c r="D4009" s="23">
        <f>+[1]DEPURADO!B4003</f>
        <v>0</v>
      </c>
      <c r="E4009" s="25">
        <f>+[1]DEPURADO!C4003</f>
        <v>0</v>
      </c>
      <c r="F4009" s="26" t="str">
        <f>+IF([1]DEPURADO!D4003&gt;1,[1]DEPURADO!D4003," ")</f>
        <v xml:space="preserve"> </v>
      </c>
      <c r="G4009" s="27">
        <f>[1]DEPURADO!F4003</f>
        <v>0</v>
      </c>
      <c r="H4009" s="28">
        <v>0</v>
      </c>
      <c r="I4009" s="28">
        <f>+[1]DEPURADO!M4003+[1]DEPURADO!N4003</f>
        <v>0</v>
      </c>
      <c r="J4009" s="28">
        <f>+[1]DEPURADO!R4003</f>
        <v>0</v>
      </c>
      <c r="K4009" s="29">
        <f>+[1]DEPURADO!P4003+[1]DEPURADO!Q4003</f>
        <v>0</v>
      </c>
      <c r="L4009" s="28">
        <v>0</v>
      </c>
      <c r="M4009" s="28">
        <v>0</v>
      </c>
      <c r="N4009" s="28">
        <f t="shared" si="434"/>
        <v>0</v>
      </c>
      <c r="O4009" s="28">
        <f t="shared" si="435"/>
        <v>0</v>
      </c>
      <c r="P4009" s="24">
        <f>IF([1]DEPURADO!H4003&gt;1,0,[1]DEPURADO!B4003)</f>
        <v>0</v>
      </c>
      <c r="Q4009" s="30">
        <f t="shared" si="436"/>
        <v>0</v>
      </c>
      <c r="R4009" s="31">
        <f t="shared" si="437"/>
        <v>0</v>
      </c>
      <c r="S4009" s="31">
        <f>+[1]DEPURADO!J4003</f>
        <v>0</v>
      </c>
      <c r="T4009" s="23" t="s">
        <v>45</v>
      </c>
      <c r="U4009" s="31">
        <f>+[1]DEPURADO!I4003</f>
        <v>0</v>
      </c>
      <c r="V4009" s="30"/>
      <c r="W4009" s="23" t="s">
        <v>45</v>
      </c>
      <c r="X4009" s="31">
        <f>+[1]DEPURADO!K4003+[1]DEPURADO!L4003</f>
        <v>0</v>
      </c>
      <c r="Y4009" s="23" t="s">
        <v>45</v>
      </c>
      <c r="Z4009" s="31">
        <f t="shared" si="438"/>
        <v>0</v>
      </c>
      <c r="AA4009" s="31"/>
      <c r="AB4009" s="31">
        <v>0</v>
      </c>
      <c r="AC4009" s="31">
        <v>0</v>
      </c>
      <c r="AD4009" s="30"/>
      <c r="AE4009" s="30">
        <f>+[1]DEPURADO!K4003</f>
        <v>0</v>
      </c>
      <c r="AF4009" s="30">
        <v>0</v>
      </c>
      <c r="AG4009" s="30">
        <f t="shared" si="439"/>
        <v>0</v>
      </c>
      <c r="AH4009" s="30">
        <v>0</v>
      </c>
      <c r="AI4009" s="30">
        <f>+[1]DEPURADO!G4003</f>
        <v>0</v>
      </c>
      <c r="AJ4009" s="32"/>
      <c r="AK4009" s="33"/>
    </row>
    <row r="4010" spans="1:37" s="34" customFormat="1" hidden="1" x14ac:dyDescent="0.25">
      <c r="A4010" s="23">
        <f t="shared" si="440"/>
        <v>4002</v>
      </c>
      <c r="B4010" s="24" t="s">
        <v>44</v>
      </c>
      <c r="C4010" s="23">
        <f>+[1]DEPURADO!A4004</f>
        <v>0</v>
      </c>
      <c r="D4010" s="23">
        <f>+[1]DEPURADO!B4004</f>
        <v>0</v>
      </c>
      <c r="E4010" s="25">
        <f>+[1]DEPURADO!C4004</f>
        <v>0</v>
      </c>
      <c r="F4010" s="26" t="str">
        <f>+IF([1]DEPURADO!D4004&gt;1,[1]DEPURADO!D4004," ")</f>
        <v xml:space="preserve"> </v>
      </c>
      <c r="G4010" s="27">
        <f>[1]DEPURADO!F4004</f>
        <v>0</v>
      </c>
      <c r="H4010" s="28">
        <v>0</v>
      </c>
      <c r="I4010" s="28">
        <f>+[1]DEPURADO!M4004+[1]DEPURADO!N4004</f>
        <v>0</v>
      </c>
      <c r="J4010" s="28">
        <f>+[1]DEPURADO!R4004</f>
        <v>0</v>
      </c>
      <c r="K4010" s="29">
        <f>+[1]DEPURADO!P4004+[1]DEPURADO!Q4004</f>
        <v>0</v>
      </c>
      <c r="L4010" s="28">
        <v>0</v>
      </c>
      <c r="M4010" s="28">
        <v>0</v>
      </c>
      <c r="N4010" s="28">
        <f t="shared" si="434"/>
        <v>0</v>
      </c>
      <c r="O4010" s="28">
        <f t="shared" si="435"/>
        <v>0</v>
      </c>
      <c r="P4010" s="24">
        <f>IF([1]DEPURADO!H4004&gt;1,0,[1]DEPURADO!B4004)</f>
        <v>0</v>
      </c>
      <c r="Q4010" s="30">
        <f t="shared" si="436"/>
        <v>0</v>
      </c>
      <c r="R4010" s="31">
        <f t="shared" si="437"/>
        <v>0</v>
      </c>
      <c r="S4010" s="31">
        <f>+[1]DEPURADO!J4004</f>
        <v>0</v>
      </c>
      <c r="T4010" s="23" t="s">
        <v>45</v>
      </c>
      <c r="U4010" s="31">
        <f>+[1]DEPURADO!I4004</f>
        <v>0</v>
      </c>
      <c r="V4010" s="30"/>
      <c r="W4010" s="23" t="s">
        <v>45</v>
      </c>
      <c r="X4010" s="31">
        <f>+[1]DEPURADO!K4004+[1]DEPURADO!L4004</f>
        <v>0</v>
      </c>
      <c r="Y4010" s="23" t="s">
        <v>45</v>
      </c>
      <c r="Z4010" s="31">
        <f t="shared" si="438"/>
        <v>0</v>
      </c>
      <c r="AA4010" s="31"/>
      <c r="AB4010" s="31">
        <v>0</v>
      </c>
      <c r="AC4010" s="31">
        <v>0</v>
      </c>
      <c r="AD4010" s="30"/>
      <c r="AE4010" s="30">
        <f>+[1]DEPURADO!K4004</f>
        <v>0</v>
      </c>
      <c r="AF4010" s="30">
        <v>0</v>
      </c>
      <c r="AG4010" s="30">
        <f t="shared" si="439"/>
        <v>0</v>
      </c>
      <c r="AH4010" s="30">
        <v>0</v>
      </c>
      <c r="AI4010" s="30">
        <f>+[1]DEPURADO!G4004</f>
        <v>0</v>
      </c>
      <c r="AJ4010" s="32"/>
      <c r="AK4010" s="33"/>
    </row>
    <row r="4011" spans="1:37" s="34" customFormat="1" hidden="1" x14ac:dyDescent="0.25">
      <c r="A4011" s="23">
        <f t="shared" si="440"/>
        <v>4003</v>
      </c>
      <c r="B4011" s="24" t="s">
        <v>44</v>
      </c>
      <c r="C4011" s="23">
        <f>+[1]DEPURADO!A4005</f>
        <v>0</v>
      </c>
      <c r="D4011" s="23">
        <f>+[1]DEPURADO!B4005</f>
        <v>0</v>
      </c>
      <c r="E4011" s="25">
        <f>+[1]DEPURADO!C4005</f>
        <v>0</v>
      </c>
      <c r="F4011" s="26" t="str">
        <f>+IF([1]DEPURADO!D4005&gt;1,[1]DEPURADO!D4005," ")</f>
        <v xml:space="preserve"> </v>
      </c>
      <c r="G4011" s="27">
        <f>[1]DEPURADO!F4005</f>
        <v>0</v>
      </c>
      <c r="H4011" s="28">
        <v>0</v>
      </c>
      <c r="I4011" s="28">
        <f>+[1]DEPURADO!M4005+[1]DEPURADO!N4005</f>
        <v>0</v>
      </c>
      <c r="J4011" s="28">
        <f>+[1]DEPURADO!R4005</f>
        <v>0</v>
      </c>
      <c r="K4011" s="29">
        <f>+[1]DEPURADO!P4005+[1]DEPURADO!Q4005</f>
        <v>0</v>
      </c>
      <c r="L4011" s="28">
        <v>0</v>
      </c>
      <c r="M4011" s="28">
        <v>0</v>
      </c>
      <c r="N4011" s="28">
        <f t="shared" si="434"/>
        <v>0</v>
      </c>
      <c r="O4011" s="28">
        <f t="shared" si="435"/>
        <v>0</v>
      </c>
      <c r="P4011" s="24">
        <f>IF([1]DEPURADO!H4005&gt;1,0,[1]DEPURADO!B4005)</f>
        <v>0</v>
      </c>
      <c r="Q4011" s="30">
        <f t="shared" si="436"/>
        <v>0</v>
      </c>
      <c r="R4011" s="31">
        <f t="shared" si="437"/>
        <v>0</v>
      </c>
      <c r="S4011" s="31">
        <f>+[1]DEPURADO!J4005</f>
        <v>0</v>
      </c>
      <c r="T4011" s="23" t="s">
        <v>45</v>
      </c>
      <c r="U4011" s="31">
        <f>+[1]DEPURADO!I4005</f>
        <v>0</v>
      </c>
      <c r="V4011" s="30"/>
      <c r="W4011" s="23" t="s">
        <v>45</v>
      </c>
      <c r="X4011" s="31">
        <f>+[1]DEPURADO!K4005+[1]DEPURADO!L4005</f>
        <v>0</v>
      </c>
      <c r="Y4011" s="23" t="s">
        <v>45</v>
      </c>
      <c r="Z4011" s="31">
        <f t="shared" si="438"/>
        <v>0</v>
      </c>
      <c r="AA4011" s="31"/>
      <c r="AB4011" s="31">
        <v>0</v>
      </c>
      <c r="AC4011" s="31">
        <v>0</v>
      </c>
      <c r="AD4011" s="30"/>
      <c r="AE4011" s="30">
        <f>+[1]DEPURADO!K4005</f>
        <v>0</v>
      </c>
      <c r="AF4011" s="30">
        <v>0</v>
      </c>
      <c r="AG4011" s="30">
        <f t="shared" si="439"/>
        <v>0</v>
      </c>
      <c r="AH4011" s="30">
        <v>0</v>
      </c>
      <c r="AI4011" s="30">
        <f>+[1]DEPURADO!G4005</f>
        <v>0</v>
      </c>
      <c r="AJ4011" s="32"/>
      <c r="AK4011" s="33"/>
    </row>
    <row r="4012" spans="1:37" s="34" customFormat="1" hidden="1" x14ac:dyDescent="0.25">
      <c r="A4012" s="23">
        <f t="shared" si="440"/>
        <v>4004</v>
      </c>
      <c r="B4012" s="24" t="s">
        <v>44</v>
      </c>
      <c r="C4012" s="23">
        <f>+[1]DEPURADO!A4006</f>
        <v>0</v>
      </c>
      <c r="D4012" s="23">
        <f>+[1]DEPURADO!B4006</f>
        <v>0</v>
      </c>
      <c r="E4012" s="25">
        <f>+[1]DEPURADO!C4006</f>
        <v>0</v>
      </c>
      <c r="F4012" s="26" t="str">
        <f>+IF([1]DEPURADO!D4006&gt;1,[1]DEPURADO!D4006," ")</f>
        <v xml:space="preserve"> </v>
      </c>
      <c r="G4012" s="27">
        <f>[1]DEPURADO!F4006</f>
        <v>0</v>
      </c>
      <c r="H4012" s="28">
        <v>0</v>
      </c>
      <c r="I4012" s="28">
        <f>+[1]DEPURADO!M4006+[1]DEPURADO!N4006</f>
        <v>0</v>
      </c>
      <c r="J4012" s="28">
        <f>+[1]DEPURADO!R4006</f>
        <v>0</v>
      </c>
      <c r="K4012" s="29">
        <f>+[1]DEPURADO!P4006+[1]DEPURADO!Q4006</f>
        <v>0</v>
      </c>
      <c r="L4012" s="28">
        <v>0</v>
      </c>
      <c r="M4012" s="28">
        <v>0</v>
      </c>
      <c r="N4012" s="28">
        <f t="shared" si="434"/>
        <v>0</v>
      </c>
      <c r="O4012" s="28">
        <f t="shared" si="435"/>
        <v>0</v>
      </c>
      <c r="P4012" s="24">
        <f>IF([1]DEPURADO!H4006&gt;1,0,[1]DEPURADO!B4006)</f>
        <v>0</v>
      </c>
      <c r="Q4012" s="30">
        <f t="shared" si="436"/>
        <v>0</v>
      </c>
      <c r="R4012" s="31">
        <f t="shared" si="437"/>
        <v>0</v>
      </c>
      <c r="S4012" s="31">
        <f>+[1]DEPURADO!J4006</f>
        <v>0</v>
      </c>
      <c r="T4012" s="23" t="s">
        <v>45</v>
      </c>
      <c r="U4012" s="31">
        <f>+[1]DEPURADO!I4006</f>
        <v>0</v>
      </c>
      <c r="V4012" s="30"/>
      <c r="W4012" s="23" t="s">
        <v>45</v>
      </c>
      <c r="X4012" s="31">
        <f>+[1]DEPURADO!K4006+[1]DEPURADO!L4006</f>
        <v>0</v>
      </c>
      <c r="Y4012" s="23" t="s">
        <v>45</v>
      </c>
      <c r="Z4012" s="31">
        <f t="shared" si="438"/>
        <v>0</v>
      </c>
      <c r="AA4012" s="31"/>
      <c r="AB4012" s="31">
        <v>0</v>
      </c>
      <c r="AC4012" s="31">
        <v>0</v>
      </c>
      <c r="AD4012" s="30"/>
      <c r="AE4012" s="30">
        <f>+[1]DEPURADO!K4006</f>
        <v>0</v>
      </c>
      <c r="AF4012" s="30">
        <v>0</v>
      </c>
      <c r="AG4012" s="30">
        <f t="shared" si="439"/>
        <v>0</v>
      </c>
      <c r="AH4012" s="30">
        <v>0</v>
      </c>
      <c r="AI4012" s="30">
        <f>+[1]DEPURADO!G4006</f>
        <v>0</v>
      </c>
      <c r="AJ4012" s="32"/>
      <c r="AK4012" s="33"/>
    </row>
    <row r="4013" spans="1:37" s="34" customFormat="1" hidden="1" x14ac:dyDescent="0.25">
      <c r="A4013" s="23">
        <f t="shared" si="440"/>
        <v>4005</v>
      </c>
      <c r="B4013" s="24" t="s">
        <v>44</v>
      </c>
      <c r="C4013" s="23">
        <f>+[1]DEPURADO!A4007</f>
        <v>0</v>
      </c>
      <c r="D4013" s="23">
        <f>+[1]DEPURADO!B4007</f>
        <v>0</v>
      </c>
      <c r="E4013" s="25">
        <f>+[1]DEPURADO!C4007</f>
        <v>0</v>
      </c>
      <c r="F4013" s="26" t="str">
        <f>+IF([1]DEPURADO!D4007&gt;1,[1]DEPURADO!D4007," ")</f>
        <v xml:space="preserve"> </v>
      </c>
      <c r="G4013" s="27">
        <f>[1]DEPURADO!F4007</f>
        <v>0</v>
      </c>
      <c r="H4013" s="28">
        <v>0</v>
      </c>
      <c r="I4013" s="28">
        <f>+[1]DEPURADO!M4007+[1]DEPURADO!N4007</f>
        <v>0</v>
      </c>
      <c r="J4013" s="28">
        <f>+[1]DEPURADO!R4007</f>
        <v>0</v>
      </c>
      <c r="K4013" s="29">
        <f>+[1]DEPURADO!P4007+[1]DEPURADO!Q4007</f>
        <v>0</v>
      </c>
      <c r="L4013" s="28">
        <v>0</v>
      </c>
      <c r="M4013" s="28">
        <v>0</v>
      </c>
      <c r="N4013" s="28">
        <f t="shared" si="434"/>
        <v>0</v>
      </c>
      <c r="O4013" s="28">
        <f t="shared" si="435"/>
        <v>0</v>
      </c>
      <c r="P4013" s="24">
        <f>IF([1]DEPURADO!H4007&gt;1,0,[1]DEPURADO!B4007)</f>
        <v>0</v>
      </c>
      <c r="Q4013" s="30">
        <f t="shared" si="436"/>
        <v>0</v>
      </c>
      <c r="R4013" s="31">
        <f t="shared" si="437"/>
        <v>0</v>
      </c>
      <c r="S4013" s="31">
        <f>+[1]DEPURADO!J4007</f>
        <v>0</v>
      </c>
      <c r="T4013" s="23" t="s">
        <v>45</v>
      </c>
      <c r="U4013" s="31">
        <f>+[1]DEPURADO!I4007</f>
        <v>0</v>
      </c>
      <c r="V4013" s="30"/>
      <c r="W4013" s="23" t="s">
        <v>45</v>
      </c>
      <c r="X4013" s="31">
        <f>+[1]DEPURADO!K4007+[1]DEPURADO!L4007</f>
        <v>0</v>
      </c>
      <c r="Y4013" s="23" t="s">
        <v>45</v>
      </c>
      <c r="Z4013" s="31">
        <f t="shared" si="438"/>
        <v>0</v>
      </c>
      <c r="AA4013" s="31"/>
      <c r="AB4013" s="31">
        <v>0</v>
      </c>
      <c r="AC4013" s="31">
        <v>0</v>
      </c>
      <c r="AD4013" s="30"/>
      <c r="AE4013" s="30">
        <f>+[1]DEPURADO!K4007</f>
        <v>0</v>
      </c>
      <c r="AF4013" s="30">
        <v>0</v>
      </c>
      <c r="AG4013" s="30">
        <f t="shared" si="439"/>
        <v>0</v>
      </c>
      <c r="AH4013" s="30">
        <v>0</v>
      </c>
      <c r="AI4013" s="30">
        <f>+[1]DEPURADO!G4007</f>
        <v>0</v>
      </c>
      <c r="AJ4013" s="32"/>
      <c r="AK4013" s="33"/>
    </row>
    <row r="4014" spans="1:37" s="34" customFormat="1" hidden="1" x14ac:dyDescent="0.25">
      <c r="A4014" s="23">
        <f t="shared" si="440"/>
        <v>4006</v>
      </c>
      <c r="B4014" s="24" t="s">
        <v>44</v>
      </c>
      <c r="C4014" s="23">
        <f>+[1]DEPURADO!A4008</f>
        <v>0</v>
      </c>
      <c r="D4014" s="23">
        <f>+[1]DEPURADO!B4008</f>
        <v>0</v>
      </c>
      <c r="E4014" s="25">
        <f>+[1]DEPURADO!C4008</f>
        <v>0</v>
      </c>
      <c r="F4014" s="26" t="str">
        <f>+IF([1]DEPURADO!D4008&gt;1,[1]DEPURADO!D4008," ")</f>
        <v xml:space="preserve"> </v>
      </c>
      <c r="G4014" s="27">
        <f>[1]DEPURADO!F4008</f>
        <v>0</v>
      </c>
      <c r="H4014" s="28">
        <v>0</v>
      </c>
      <c r="I4014" s="28">
        <f>+[1]DEPURADO!M4008+[1]DEPURADO!N4008</f>
        <v>0</v>
      </c>
      <c r="J4014" s="28">
        <f>+[1]DEPURADO!R4008</f>
        <v>0</v>
      </c>
      <c r="K4014" s="29">
        <f>+[1]DEPURADO!P4008+[1]DEPURADO!Q4008</f>
        <v>0</v>
      </c>
      <c r="L4014" s="28">
        <v>0</v>
      </c>
      <c r="M4014" s="28">
        <v>0</v>
      </c>
      <c r="N4014" s="28">
        <f t="shared" si="434"/>
        <v>0</v>
      </c>
      <c r="O4014" s="28">
        <f t="shared" si="435"/>
        <v>0</v>
      </c>
      <c r="P4014" s="24">
        <f>IF([1]DEPURADO!H4008&gt;1,0,[1]DEPURADO!B4008)</f>
        <v>0</v>
      </c>
      <c r="Q4014" s="30">
        <f t="shared" si="436"/>
        <v>0</v>
      </c>
      <c r="R4014" s="31">
        <f t="shared" si="437"/>
        <v>0</v>
      </c>
      <c r="S4014" s="31">
        <f>+[1]DEPURADO!J4008</f>
        <v>0</v>
      </c>
      <c r="T4014" s="23" t="s">
        <v>45</v>
      </c>
      <c r="U4014" s="31">
        <f>+[1]DEPURADO!I4008</f>
        <v>0</v>
      </c>
      <c r="V4014" s="30"/>
      <c r="W4014" s="23" t="s">
        <v>45</v>
      </c>
      <c r="X4014" s="31">
        <f>+[1]DEPURADO!K4008+[1]DEPURADO!L4008</f>
        <v>0</v>
      </c>
      <c r="Y4014" s="23" t="s">
        <v>45</v>
      </c>
      <c r="Z4014" s="31">
        <f t="shared" si="438"/>
        <v>0</v>
      </c>
      <c r="AA4014" s="31"/>
      <c r="AB4014" s="31">
        <v>0</v>
      </c>
      <c r="AC4014" s="31">
        <v>0</v>
      </c>
      <c r="AD4014" s="30"/>
      <c r="AE4014" s="30">
        <f>+[1]DEPURADO!K4008</f>
        <v>0</v>
      </c>
      <c r="AF4014" s="30">
        <v>0</v>
      </c>
      <c r="AG4014" s="30">
        <f t="shared" si="439"/>
        <v>0</v>
      </c>
      <c r="AH4014" s="30">
        <v>0</v>
      </c>
      <c r="AI4014" s="30">
        <f>+[1]DEPURADO!G4008</f>
        <v>0</v>
      </c>
      <c r="AJ4014" s="32"/>
      <c r="AK4014" s="33"/>
    </row>
    <row r="4015" spans="1:37" s="34" customFormat="1" hidden="1" x14ac:dyDescent="0.25">
      <c r="A4015" s="23">
        <f t="shared" si="440"/>
        <v>4007</v>
      </c>
      <c r="B4015" s="24" t="s">
        <v>44</v>
      </c>
      <c r="C4015" s="23">
        <f>+[1]DEPURADO!A4009</f>
        <v>0</v>
      </c>
      <c r="D4015" s="23">
        <f>+[1]DEPURADO!B4009</f>
        <v>0</v>
      </c>
      <c r="E4015" s="25">
        <f>+[1]DEPURADO!C4009</f>
        <v>0</v>
      </c>
      <c r="F4015" s="26" t="str">
        <f>+IF([1]DEPURADO!D4009&gt;1,[1]DEPURADO!D4009," ")</f>
        <v xml:space="preserve"> </v>
      </c>
      <c r="G4015" s="27">
        <f>[1]DEPURADO!F4009</f>
        <v>0</v>
      </c>
      <c r="H4015" s="28">
        <v>0</v>
      </c>
      <c r="I4015" s="28">
        <f>+[1]DEPURADO!M4009+[1]DEPURADO!N4009</f>
        <v>0</v>
      </c>
      <c r="J4015" s="28">
        <f>+[1]DEPURADO!R4009</f>
        <v>0</v>
      </c>
      <c r="K4015" s="29">
        <f>+[1]DEPURADO!P4009+[1]DEPURADO!Q4009</f>
        <v>0</v>
      </c>
      <c r="L4015" s="28">
        <v>0</v>
      </c>
      <c r="M4015" s="28">
        <v>0</v>
      </c>
      <c r="N4015" s="28">
        <f t="shared" si="434"/>
        <v>0</v>
      </c>
      <c r="O4015" s="28">
        <f t="shared" si="435"/>
        <v>0</v>
      </c>
      <c r="P4015" s="24">
        <f>IF([1]DEPURADO!H4009&gt;1,0,[1]DEPURADO!B4009)</f>
        <v>0</v>
      </c>
      <c r="Q4015" s="30">
        <f t="shared" si="436"/>
        <v>0</v>
      </c>
      <c r="R4015" s="31">
        <f t="shared" si="437"/>
        <v>0</v>
      </c>
      <c r="S4015" s="31">
        <f>+[1]DEPURADO!J4009</f>
        <v>0</v>
      </c>
      <c r="T4015" s="23" t="s">
        <v>45</v>
      </c>
      <c r="U4015" s="31">
        <f>+[1]DEPURADO!I4009</f>
        <v>0</v>
      </c>
      <c r="V4015" s="30"/>
      <c r="W4015" s="23" t="s">
        <v>45</v>
      </c>
      <c r="X4015" s="31">
        <f>+[1]DEPURADO!K4009+[1]DEPURADO!L4009</f>
        <v>0</v>
      </c>
      <c r="Y4015" s="23" t="s">
        <v>45</v>
      </c>
      <c r="Z4015" s="31">
        <f t="shared" si="438"/>
        <v>0</v>
      </c>
      <c r="AA4015" s="31"/>
      <c r="AB4015" s="31">
        <v>0</v>
      </c>
      <c r="AC4015" s="31">
        <v>0</v>
      </c>
      <c r="AD4015" s="30"/>
      <c r="AE4015" s="30">
        <f>+[1]DEPURADO!K4009</f>
        <v>0</v>
      </c>
      <c r="AF4015" s="30">
        <v>0</v>
      </c>
      <c r="AG4015" s="30">
        <f t="shared" si="439"/>
        <v>0</v>
      </c>
      <c r="AH4015" s="30">
        <v>0</v>
      </c>
      <c r="AI4015" s="30">
        <f>+[1]DEPURADO!G4009</f>
        <v>0</v>
      </c>
      <c r="AJ4015" s="32"/>
      <c r="AK4015" s="33"/>
    </row>
    <row r="4016" spans="1:37" s="34" customFormat="1" hidden="1" x14ac:dyDescent="0.25">
      <c r="A4016" s="23">
        <f t="shared" si="440"/>
        <v>4008</v>
      </c>
      <c r="B4016" s="24" t="s">
        <v>44</v>
      </c>
      <c r="C4016" s="23">
        <f>+[1]DEPURADO!A4010</f>
        <v>0</v>
      </c>
      <c r="D4016" s="23">
        <f>+[1]DEPURADO!B4010</f>
        <v>0</v>
      </c>
      <c r="E4016" s="25">
        <f>+[1]DEPURADO!C4010</f>
        <v>0</v>
      </c>
      <c r="F4016" s="26" t="str">
        <f>+IF([1]DEPURADO!D4010&gt;1,[1]DEPURADO!D4010," ")</f>
        <v xml:space="preserve"> </v>
      </c>
      <c r="G4016" s="27">
        <f>[1]DEPURADO!F4010</f>
        <v>0</v>
      </c>
      <c r="H4016" s="28">
        <v>0</v>
      </c>
      <c r="I4016" s="28">
        <f>+[1]DEPURADO!M4010+[1]DEPURADO!N4010</f>
        <v>0</v>
      </c>
      <c r="J4016" s="28">
        <f>+[1]DEPURADO!R4010</f>
        <v>0</v>
      </c>
      <c r="K4016" s="29">
        <f>+[1]DEPURADO!P4010+[1]DEPURADO!Q4010</f>
        <v>0</v>
      </c>
      <c r="L4016" s="28">
        <v>0</v>
      </c>
      <c r="M4016" s="28">
        <v>0</v>
      </c>
      <c r="N4016" s="28">
        <f t="shared" si="434"/>
        <v>0</v>
      </c>
      <c r="O4016" s="28">
        <f t="shared" si="435"/>
        <v>0</v>
      </c>
      <c r="P4016" s="24">
        <f>IF([1]DEPURADO!H4010&gt;1,0,[1]DEPURADO!B4010)</f>
        <v>0</v>
      </c>
      <c r="Q4016" s="30">
        <f t="shared" si="436"/>
        <v>0</v>
      </c>
      <c r="R4016" s="31">
        <f t="shared" si="437"/>
        <v>0</v>
      </c>
      <c r="S4016" s="31">
        <f>+[1]DEPURADO!J4010</f>
        <v>0</v>
      </c>
      <c r="T4016" s="23" t="s">
        <v>45</v>
      </c>
      <c r="U4016" s="31">
        <f>+[1]DEPURADO!I4010</f>
        <v>0</v>
      </c>
      <c r="V4016" s="30"/>
      <c r="W4016" s="23" t="s">
        <v>45</v>
      </c>
      <c r="X4016" s="31">
        <f>+[1]DEPURADO!K4010+[1]DEPURADO!L4010</f>
        <v>0</v>
      </c>
      <c r="Y4016" s="23" t="s">
        <v>45</v>
      </c>
      <c r="Z4016" s="31">
        <f t="shared" si="438"/>
        <v>0</v>
      </c>
      <c r="AA4016" s="31"/>
      <c r="AB4016" s="31">
        <v>0</v>
      </c>
      <c r="AC4016" s="31">
        <v>0</v>
      </c>
      <c r="AD4016" s="30"/>
      <c r="AE4016" s="30">
        <f>+[1]DEPURADO!K4010</f>
        <v>0</v>
      </c>
      <c r="AF4016" s="30">
        <v>0</v>
      </c>
      <c r="AG4016" s="30">
        <f t="shared" si="439"/>
        <v>0</v>
      </c>
      <c r="AH4016" s="30">
        <v>0</v>
      </c>
      <c r="AI4016" s="30">
        <f>+[1]DEPURADO!G4010</f>
        <v>0</v>
      </c>
      <c r="AJ4016" s="32"/>
      <c r="AK4016" s="33"/>
    </row>
    <row r="4017" spans="1:37" s="34" customFormat="1" hidden="1" x14ac:dyDescent="0.25">
      <c r="A4017" s="23">
        <f t="shared" si="440"/>
        <v>4009</v>
      </c>
      <c r="B4017" s="24" t="s">
        <v>44</v>
      </c>
      <c r="C4017" s="23">
        <f>+[1]DEPURADO!A4011</f>
        <v>0</v>
      </c>
      <c r="D4017" s="23">
        <f>+[1]DEPURADO!B4011</f>
        <v>0</v>
      </c>
      <c r="E4017" s="25">
        <f>+[1]DEPURADO!C4011</f>
        <v>0</v>
      </c>
      <c r="F4017" s="26" t="str">
        <f>+IF([1]DEPURADO!D4011&gt;1,[1]DEPURADO!D4011," ")</f>
        <v xml:space="preserve"> </v>
      </c>
      <c r="G4017" s="27">
        <f>[1]DEPURADO!F4011</f>
        <v>0</v>
      </c>
      <c r="H4017" s="28">
        <v>0</v>
      </c>
      <c r="I4017" s="28">
        <f>+[1]DEPURADO!M4011+[1]DEPURADO!N4011</f>
        <v>0</v>
      </c>
      <c r="J4017" s="28">
        <f>+[1]DEPURADO!R4011</f>
        <v>0</v>
      </c>
      <c r="K4017" s="29">
        <f>+[1]DEPURADO!P4011+[1]DEPURADO!Q4011</f>
        <v>0</v>
      </c>
      <c r="L4017" s="28">
        <v>0</v>
      </c>
      <c r="M4017" s="28">
        <v>0</v>
      </c>
      <c r="N4017" s="28">
        <f t="shared" si="434"/>
        <v>0</v>
      </c>
      <c r="O4017" s="28">
        <f t="shared" si="435"/>
        <v>0</v>
      </c>
      <c r="P4017" s="24">
        <f>IF([1]DEPURADO!H4011&gt;1,0,[1]DEPURADO!B4011)</f>
        <v>0</v>
      </c>
      <c r="Q4017" s="30">
        <f t="shared" si="436"/>
        <v>0</v>
      </c>
      <c r="R4017" s="31">
        <f t="shared" si="437"/>
        <v>0</v>
      </c>
      <c r="S4017" s="31">
        <f>+[1]DEPURADO!J4011</f>
        <v>0</v>
      </c>
      <c r="T4017" s="23" t="s">
        <v>45</v>
      </c>
      <c r="U4017" s="31">
        <f>+[1]DEPURADO!I4011</f>
        <v>0</v>
      </c>
      <c r="V4017" s="30"/>
      <c r="W4017" s="23" t="s">
        <v>45</v>
      </c>
      <c r="X4017" s="31">
        <f>+[1]DEPURADO!K4011+[1]DEPURADO!L4011</f>
        <v>0</v>
      </c>
      <c r="Y4017" s="23" t="s">
        <v>45</v>
      </c>
      <c r="Z4017" s="31">
        <f t="shared" si="438"/>
        <v>0</v>
      </c>
      <c r="AA4017" s="31"/>
      <c r="AB4017" s="31">
        <v>0</v>
      </c>
      <c r="AC4017" s="31">
        <v>0</v>
      </c>
      <c r="AD4017" s="30"/>
      <c r="AE4017" s="30">
        <f>+[1]DEPURADO!K4011</f>
        <v>0</v>
      </c>
      <c r="AF4017" s="30">
        <v>0</v>
      </c>
      <c r="AG4017" s="30">
        <f t="shared" si="439"/>
        <v>0</v>
      </c>
      <c r="AH4017" s="30">
        <v>0</v>
      </c>
      <c r="AI4017" s="30">
        <f>+[1]DEPURADO!G4011</f>
        <v>0</v>
      </c>
      <c r="AJ4017" s="32"/>
      <c r="AK4017" s="33"/>
    </row>
    <row r="4018" spans="1:37" s="34" customFormat="1" hidden="1" x14ac:dyDescent="0.25">
      <c r="A4018" s="23">
        <f t="shared" si="440"/>
        <v>4010</v>
      </c>
      <c r="B4018" s="24" t="s">
        <v>44</v>
      </c>
      <c r="C4018" s="23">
        <f>+[1]DEPURADO!A4012</f>
        <v>0</v>
      </c>
      <c r="D4018" s="23">
        <f>+[1]DEPURADO!B4012</f>
        <v>0</v>
      </c>
      <c r="E4018" s="25">
        <f>+[1]DEPURADO!C4012</f>
        <v>0</v>
      </c>
      <c r="F4018" s="26" t="str">
        <f>+IF([1]DEPURADO!D4012&gt;1,[1]DEPURADO!D4012," ")</f>
        <v xml:space="preserve"> </v>
      </c>
      <c r="G4018" s="27">
        <f>[1]DEPURADO!F4012</f>
        <v>0</v>
      </c>
      <c r="H4018" s="28">
        <v>0</v>
      </c>
      <c r="I4018" s="28">
        <f>+[1]DEPURADO!M4012+[1]DEPURADO!N4012</f>
        <v>0</v>
      </c>
      <c r="J4018" s="28">
        <f>+[1]DEPURADO!R4012</f>
        <v>0</v>
      </c>
      <c r="K4018" s="29">
        <f>+[1]DEPURADO!P4012+[1]DEPURADO!Q4012</f>
        <v>0</v>
      </c>
      <c r="L4018" s="28">
        <v>0</v>
      </c>
      <c r="M4018" s="28">
        <v>0</v>
      </c>
      <c r="N4018" s="28">
        <f t="shared" si="434"/>
        <v>0</v>
      </c>
      <c r="O4018" s="28">
        <f t="shared" si="435"/>
        <v>0</v>
      </c>
      <c r="P4018" s="24">
        <f>IF([1]DEPURADO!H4012&gt;1,0,[1]DEPURADO!B4012)</f>
        <v>0</v>
      </c>
      <c r="Q4018" s="30">
        <f t="shared" si="436"/>
        <v>0</v>
      </c>
      <c r="R4018" s="31">
        <f t="shared" si="437"/>
        <v>0</v>
      </c>
      <c r="S4018" s="31">
        <f>+[1]DEPURADO!J4012</f>
        <v>0</v>
      </c>
      <c r="T4018" s="23" t="s">
        <v>45</v>
      </c>
      <c r="U4018" s="31">
        <f>+[1]DEPURADO!I4012</f>
        <v>0</v>
      </c>
      <c r="V4018" s="30"/>
      <c r="W4018" s="23" t="s">
        <v>45</v>
      </c>
      <c r="X4018" s="31">
        <f>+[1]DEPURADO!K4012+[1]DEPURADO!L4012</f>
        <v>0</v>
      </c>
      <c r="Y4018" s="23" t="s">
        <v>45</v>
      </c>
      <c r="Z4018" s="31">
        <f t="shared" si="438"/>
        <v>0</v>
      </c>
      <c r="AA4018" s="31"/>
      <c r="AB4018" s="31">
        <v>0</v>
      </c>
      <c r="AC4018" s="31">
        <v>0</v>
      </c>
      <c r="AD4018" s="30"/>
      <c r="AE4018" s="30">
        <f>+[1]DEPURADO!K4012</f>
        <v>0</v>
      </c>
      <c r="AF4018" s="30">
        <v>0</v>
      </c>
      <c r="AG4018" s="30">
        <f t="shared" si="439"/>
        <v>0</v>
      </c>
      <c r="AH4018" s="30">
        <v>0</v>
      </c>
      <c r="AI4018" s="30">
        <f>+[1]DEPURADO!G4012</f>
        <v>0</v>
      </c>
      <c r="AJ4018" s="32"/>
      <c r="AK4018" s="33"/>
    </row>
    <row r="4019" spans="1:37" s="34" customFormat="1" hidden="1" x14ac:dyDescent="0.25">
      <c r="A4019" s="23">
        <f t="shared" si="440"/>
        <v>4011</v>
      </c>
      <c r="B4019" s="24" t="s">
        <v>44</v>
      </c>
      <c r="C4019" s="23">
        <f>+[1]DEPURADO!A4013</f>
        <v>0</v>
      </c>
      <c r="D4019" s="23">
        <f>+[1]DEPURADO!B4013</f>
        <v>0</v>
      </c>
      <c r="E4019" s="25">
        <f>+[1]DEPURADO!C4013</f>
        <v>0</v>
      </c>
      <c r="F4019" s="26" t="str">
        <f>+IF([1]DEPURADO!D4013&gt;1,[1]DEPURADO!D4013," ")</f>
        <v xml:space="preserve"> </v>
      </c>
      <c r="G4019" s="27">
        <f>[1]DEPURADO!F4013</f>
        <v>0</v>
      </c>
      <c r="H4019" s="28">
        <v>0</v>
      </c>
      <c r="I4019" s="28">
        <f>+[1]DEPURADO!M4013+[1]DEPURADO!N4013</f>
        <v>0</v>
      </c>
      <c r="J4019" s="28">
        <f>+[1]DEPURADO!R4013</f>
        <v>0</v>
      </c>
      <c r="K4019" s="29">
        <f>+[1]DEPURADO!P4013+[1]DEPURADO!Q4013</f>
        <v>0</v>
      </c>
      <c r="L4019" s="28">
        <v>0</v>
      </c>
      <c r="M4019" s="28">
        <v>0</v>
      </c>
      <c r="N4019" s="28">
        <f t="shared" si="434"/>
        <v>0</v>
      </c>
      <c r="O4019" s="28">
        <f t="shared" si="435"/>
        <v>0</v>
      </c>
      <c r="P4019" s="24">
        <f>IF([1]DEPURADO!H4013&gt;1,0,[1]DEPURADO!B4013)</f>
        <v>0</v>
      </c>
      <c r="Q4019" s="30">
        <f t="shared" si="436"/>
        <v>0</v>
      </c>
      <c r="R4019" s="31">
        <f t="shared" si="437"/>
        <v>0</v>
      </c>
      <c r="S4019" s="31">
        <f>+[1]DEPURADO!J4013</f>
        <v>0</v>
      </c>
      <c r="T4019" s="23" t="s">
        <v>45</v>
      </c>
      <c r="U4019" s="31">
        <f>+[1]DEPURADO!I4013</f>
        <v>0</v>
      </c>
      <c r="V4019" s="30"/>
      <c r="W4019" s="23" t="s">
        <v>45</v>
      </c>
      <c r="X4019" s="31">
        <f>+[1]DEPURADO!K4013+[1]DEPURADO!L4013</f>
        <v>0</v>
      </c>
      <c r="Y4019" s="23" t="s">
        <v>45</v>
      </c>
      <c r="Z4019" s="31">
        <f t="shared" si="438"/>
        <v>0</v>
      </c>
      <c r="AA4019" s="31"/>
      <c r="AB4019" s="31">
        <v>0</v>
      </c>
      <c r="AC4019" s="31">
        <v>0</v>
      </c>
      <c r="AD4019" s="30"/>
      <c r="AE4019" s="30">
        <f>+[1]DEPURADO!K4013</f>
        <v>0</v>
      </c>
      <c r="AF4019" s="30">
        <v>0</v>
      </c>
      <c r="AG4019" s="30">
        <f t="shared" si="439"/>
        <v>0</v>
      </c>
      <c r="AH4019" s="30">
        <v>0</v>
      </c>
      <c r="AI4019" s="30">
        <f>+[1]DEPURADO!G4013</f>
        <v>0</v>
      </c>
      <c r="AJ4019" s="32"/>
      <c r="AK4019" s="33"/>
    </row>
    <row r="4020" spans="1:37" s="34" customFormat="1" hidden="1" x14ac:dyDescent="0.25">
      <c r="A4020" s="23">
        <f t="shared" si="440"/>
        <v>4012</v>
      </c>
      <c r="B4020" s="24" t="s">
        <v>44</v>
      </c>
      <c r="C4020" s="23">
        <f>+[1]DEPURADO!A4014</f>
        <v>0</v>
      </c>
      <c r="D4020" s="23">
        <f>+[1]DEPURADO!B4014</f>
        <v>0</v>
      </c>
      <c r="E4020" s="25">
        <f>+[1]DEPURADO!C4014</f>
        <v>0</v>
      </c>
      <c r="F4020" s="26" t="str">
        <f>+IF([1]DEPURADO!D4014&gt;1,[1]DEPURADO!D4014," ")</f>
        <v xml:space="preserve"> </v>
      </c>
      <c r="G4020" s="27">
        <f>[1]DEPURADO!F4014</f>
        <v>0</v>
      </c>
      <c r="H4020" s="28">
        <v>0</v>
      </c>
      <c r="I4020" s="28">
        <f>+[1]DEPURADO!M4014+[1]DEPURADO!N4014</f>
        <v>0</v>
      </c>
      <c r="J4020" s="28">
        <f>+[1]DEPURADO!R4014</f>
        <v>0</v>
      </c>
      <c r="K4020" s="29">
        <f>+[1]DEPURADO!P4014+[1]DEPURADO!Q4014</f>
        <v>0</v>
      </c>
      <c r="L4020" s="28">
        <v>0</v>
      </c>
      <c r="M4020" s="28">
        <v>0</v>
      </c>
      <c r="N4020" s="28">
        <f t="shared" si="434"/>
        <v>0</v>
      </c>
      <c r="O4020" s="28">
        <f t="shared" si="435"/>
        <v>0</v>
      </c>
      <c r="P4020" s="24">
        <f>IF([1]DEPURADO!H4014&gt;1,0,[1]DEPURADO!B4014)</f>
        <v>0</v>
      </c>
      <c r="Q4020" s="30">
        <f t="shared" si="436"/>
        <v>0</v>
      </c>
      <c r="R4020" s="31">
        <f t="shared" si="437"/>
        <v>0</v>
      </c>
      <c r="S4020" s="31">
        <f>+[1]DEPURADO!J4014</f>
        <v>0</v>
      </c>
      <c r="T4020" s="23" t="s">
        <v>45</v>
      </c>
      <c r="U4020" s="31">
        <f>+[1]DEPURADO!I4014</f>
        <v>0</v>
      </c>
      <c r="V4020" s="30"/>
      <c r="W4020" s="23" t="s">
        <v>45</v>
      </c>
      <c r="X4020" s="31">
        <f>+[1]DEPURADO!K4014+[1]DEPURADO!L4014</f>
        <v>0</v>
      </c>
      <c r="Y4020" s="23" t="s">
        <v>45</v>
      </c>
      <c r="Z4020" s="31">
        <f t="shared" si="438"/>
        <v>0</v>
      </c>
      <c r="AA4020" s="31"/>
      <c r="AB4020" s="31">
        <v>0</v>
      </c>
      <c r="AC4020" s="31">
        <v>0</v>
      </c>
      <c r="AD4020" s="30"/>
      <c r="AE4020" s="30">
        <f>+[1]DEPURADO!K4014</f>
        <v>0</v>
      </c>
      <c r="AF4020" s="30">
        <v>0</v>
      </c>
      <c r="AG4020" s="30">
        <f t="shared" si="439"/>
        <v>0</v>
      </c>
      <c r="AH4020" s="30">
        <v>0</v>
      </c>
      <c r="AI4020" s="30">
        <f>+[1]DEPURADO!G4014</f>
        <v>0</v>
      </c>
      <c r="AJ4020" s="32"/>
      <c r="AK4020" s="33"/>
    </row>
    <row r="4021" spans="1:37" s="34" customFormat="1" hidden="1" x14ac:dyDescent="0.25">
      <c r="A4021" s="23">
        <f t="shared" si="440"/>
        <v>4013</v>
      </c>
      <c r="B4021" s="24" t="s">
        <v>44</v>
      </c>
      <c r="C4021" s="23">
        <f>+[1]DEPURADO!A4015</f>
        <v>0</v>
      </c>
      <c r="D4021" s="23">
        <f>+[1]DEPURADO!B4015</f>
        <v>0</v>
      </c>
      <c r="E4021" s="25">
        <f>+[1]DEPURADO!C4015</f>
        <v>0</v>
      </c>
      <c r="F4021" s="26" t="str">
        <f>+IF([1]DEPURADO!D4015&gt;1,[1]DEPURADO!D4015," ")</f>
        <v xml:space="preserve"> </v>
      </c>
      <c r="G4021" s="27">
        <f>[1]DEPURADO!F4015</f>
        <v>0</v>
      </c>
      <c r="H4021" s="28">
        <v>0</v>
      </c>
      <c r="I4021" s="28">
        <f>+[1]DEPURADO!M4015+[1]DEPURADO!N4015</f>
        <v>0</v>
      </c>
      <c r="J4021" s="28">
        <f>+[1]DEPURADO!R4015</f>
        <v>0</v>
      </c>
      <c r="K4021" s="29">
        <f>+[1]DEPURADO!P4015+[1]DEPURADO!Q4015</f>
        <v>0</v>
      </c>
      <c r="L4021" s="28">
        <v>0</v>
      </c>
      <c r="M4021" s="28">
        <v>0</v>
      </c>
      <c r="N4021" s="28">
        <f t="shared" si="434"/>
        <v>0</v>
      </c>
      <c r="O4021" s="28">
        <f t="shared" si="435"/>
        <v>0</v>
      </c>
      <c r="P4021" s="24">
        <f>IF([1]DEPURADO!H4015&gt;1,0,[1]DEPURADO!B4015)</f>
        <v>0</v>
      </c>
      <c r="Q4021" s="30">
        <f t="shared" si="436"/>
        <v>0</v>
      </c>
      <c r="R4021" s="31">
        <f t="shared" si="437"/>
        <v>0</v>
      </c>
      <c r="S4021" s="31">
        <f>+[1]DEPURADO!J4015</f>
        <v>0</v>
      </c>
      <c r="T4021" s="23" t="s">
        <v>45</v>
      </c>
      <c r="U4021" s="31">
        <f>+[1]DEPURADO!I4015</f>
        <v>0</v>
      </c>
      <c r="V4021" s="30"/>
      <c r="W4021" s="23" t="s">
        <v>45</v>
      </c>
      <c r="X4021" s="31">
        <f>+[1]DEPURADO!K4015+[1]DEPURADO!L4015</f>
        <v>0</v>
      </c>
      <c r="Y4021" s="23" t="s">
        <v>45</v>
      </c>
      <c r="Z4021" s="31">
        <f t="shared" si="438"/>
        <v>0</v>
      </c>
      <c r="AA4021" s="31"/>
      <c r="AB4021" s="31">
        <v>0</v>
      </c>
      <c r="AC4021" s="31">
        <v>0</v>
      </c>
      <c r="AD4021" s="30"/>
      <c r="AE4021" s="30">
        <f>+[1]DEPURADO!K4015</f>
        <v>0</v>
      </c>
      <c r="AF4021" s="30">
        <v>0</v>
      </c>
      <c r="AG4021" s="30">
        <f t="shared" si="439"/>
        <v>0</v>
      </c>
      <c r="AH4021" s="30">
        <v>0</v>
      </c>
      <c r="AI4021" s="30">
        <f>+[1]DEPURADO!G4015</f>
        <v>0</v>
      </c>
      <c r="AJ4021" s="32"/>
      <c r="AK4021" s="33"/>
    </row>
    <row r="4022" spans="1:37" s="34" customFormat="1" hidden="1" x14ac:dyDescent="0.25">
      <c r="A4022" s="23">
        <f t="shared" si="440"/>
        <v>4014</v>
      </c>
      <c r="B4022" s="24" t="s">
        <v>44</v>
      </c>
      <c r="C4022" s="23">
        <f>+[1]DEPURADO!A4016</f>
        <v>0</v>
      </c>
      <c r="D4022" s="23">
        <f>+[1]DEPURADO!B4016</f>
        <v>0</v>
      </c>
      <c r="E4022" s="25">
        <f>+[1]DEPURADO!C4016</f>
        <v>0</v>
      </c>
      <c r="F4022" s="26" t="str">
        <f>+IF([1]DEPURADO!D4016&gt;1,[1]DEPURADO!D4016," ")</f>
        <v xml:space="preserve"> </v>
      </c>
      <c r="G4022" s="27">
        <f>[1]DEPURADO!F4016</f>
        <v>0</v>
      </c>
      <c r="H4022" s="28">
        <v>0</v>
      </c>
      <c r="I4022" s="28">
        <f>+[1]DEPURADO!M4016+[1]DEPURADO!N4016</f>
        <v>0</v>
      </c>
      <c r="J4022" s="28">
        <f>+[1]DEPURADO!R4016</f>
        <v>0</v>
      </c>
      <c r="K4022" s="29">
        <f>+[1]DEPURADO!P4016+[1]DEPURADO!Q4016</f>
        <v>0</v>
      </c>
      <c r="L4022" s="28">
        <v>0</v>
      </c>
      <c r="M4022" s="28">
        <v>0</v>
      </c>
      <c r="N4022" s="28">
        <f t="shared" si="434"/>
        <v>0</v>
      </c>
      <c r="O4022" s="28">
        <f t="shared" si="435"/>
        <v>0</v>
      </c>
      <c r="P4022" s="24">
        <f>IF([1]DEPURADO!H4016&gt;1,0,[1]DEPURADO!B4016)</f>
        <v>0</v>
      </c>
      <c r="Q4022" s="30">
        <f t="shared" si="436"/>
        <v>0</v>
      </c>
      <c r="R4022" s="31">
        <f t="shared" si="437"/>
        <v>0</v>
      </c>
      <c r="S4022" s="31">
        <f>+[1]DEPURADO!J4016</f>
        <v>0</v>
      </c>
      <c r="T4022" s="23" t="s">
        <v>45</v>
      </c>
      <c r="U4022" s="31">
        <f>+[1]DEPURADO!I4016</f>
        <v>0</v>
      </c>
      <c r="V4022" s="30"/>
      <c r="W4022" s="23" t="s">
        <v>45</v>
      </c>
      <c r="X4022" s="31">
        <f>+[1]DEPURADO!K4016+[1]DEPURADO!L4016</f>
        <v>0</v>
      </c>
      <c r="Y4022" s="23" t="s">
        <v>45</v>
      </c>
      <c r="Z4022" s="31">
        <f t="shared" si="438"/>
        <v>0</v>
      </c>
      <c r="AA4022" s="31"/>
      <c r="AB4022" s="31">
        <v>0</v>
      </c>
      <c r="AC4022" s="31">
        <v>0</v>
      </c>
      <c r="AD4022" s="30"/>
      <c r="AE4022" s="30">
        <f>+[1]DEPURADO!K4016</f>
        <v>0</v>
      </c>
      <c r="AF4022" s="30">
        <v>0</v>
      </c>
      <c r="AG4022" s="30">
        <f t="shared" si="439"/>
        <v>0</v>
      </c>
      <c r="AH4022" s="30">
        <v>0</v>
      </c>
      <c r="AI4022" s="30">
        <f>+[1]DEPURADO!G4016</f>
        <v>0</v>
      </c>
      <c r="AJ4022" s="32"/>
      <c r="AK4022" s="33"/>
    </row>
    <row r="4023" spans="1:37" s="34" customFormat="1" hidden="1" x14ac:dyDescent="0.25">
      <c r="A4023" s="23">
        <f t="shared" si="440"/>
        <v>4015</v>
      </c>
      <c r="B4023" s="24" t="s">
        <v>44</v>
      </c>
      <c r="C4023" s="23">
        <f>+[1]DEPURADO!A4017</f>
        <v>0</v>
      </c>
      <c r="D4023" s="23">
        <f>+[1]DEPURADO!B4017</f>
        <v>0</v>
      </c>
      <c r="E4023" s="25">
        <f>+[1]DEPURADO!C4017</f>
        <v>0</v>
      </c>
      <c r="F4023" s="26" t="str">
        <f>+IF([1]DEPURADO!D4017&gt;1,[1]DEPURADO!D4017," ")</f>
        <v xml:space="preserve"> </v>
      </c>
      <c r="G4023" s="27">
        <f>[1]DEPURADO!F4017</f>
        <v>0</v>
      </c>
      <c r="H4023" s="28">
        <v>0</v>
      </c>
      <c r="I4023" s="28">
        <f>+[1]DEPURADO!M4017+[1]DEPURADO!N4017</f>
        <v>0</v>
      </c>
      <c r="J4023" s="28">
        <f>+[1]DEPURADO!R4017</f>
        <v>0</v>
      </c>
      <c r="K4023" s="29">
        <f>+[1]DEPURADO!P4017+[1]DEPURADO!Q4017</f>
        <v>0</v>
      </c>
      <c r="L4023" s="28">
        <v>0</v>
      </c>
      <c r="M4023" s="28">
        <v>0</v>
      </c>
      <c r="N4023" s="28">
        <f t="shared" si="434"/>
        <v>0</v>
      </c>
      <c r="O4023" s="28">
        <f t="shared" si="435"/>
        <v>0</v>
      </c>
      <c r="P4023" s="24">
        <f>IF([1]DEPURADO!H4017&gt;1,0,[1]DEPURADO!B4017)</f>
        <v>0</v>
      </c>
      <c r="Q4023" s="30">
        <f t="shared" si="436"/>
        <v>0</v>
      </c>
      <c r="R4023" s="31">
        <f t="shared" si="437"/>
        <v>0</v>
      </c>
      <c r="S4023" s="31">
        <f>+[1]DEPURADO!J4017</f>
        <v>0</v>
      </c>
      <c r="T4023" s="23" t="s">
        <v>45</v>
      </c>
      <c r="U4023" s="31">
        <f>+[1]DEPURADO!I4017</f>
        <v>0</v>
      </c>
      <c r="V4023" s="30"/>
      <c r="W4023" s="23" t="s">
        <v>45</v>
      </c>
      <c r="X4023" s="31">
        <f>+[1]DEPURADO!K4017+[1]DEPURADO!L4017</f>
        <v>0</v>
      </c>
      <c r="Y4023" s="23" t="s">
        <v>45</v>
      </c>
      <c r="Z4023" s="31">
        <f t="shared" si="438"/>
        <v>0</v>
      </c>
      <c r="AA4023" s="31"/>
      <c r="AB4023" s="31">
        <v>0</v>
      </c>
      <c r="AC4023" s="31">
        <v>0</v>
      </c>
      <c r="AD4023" s="30"/>
      <c r="AE4023" s="30">
        <f>+[1]DEPURADO!K4017</f>
        <v>0</v>
      </c>
      <c r="AF4023" s="30">
        <v>0</v>
      </c>
      <c r="AG4023" s="30">
        <f t="shared" si="439"/>
        <v>0</v>
      </c>
      <c r="AH4023" s="30">
        <v>0</v>
      </c>
      <c r="AI4023" s="30">
        <f>+[1]DEPURADO!G4017</f>
        <v>0</v>
      </c>
      <c r="AJ4023" s="32"/>
      <c r="AK4023" s="33"/>
    </row>
    <row r="4024" spans="1:37" s="34" customFormat="1" hidden="1" x14ac:dyDescent="0.25">
      <c r="A4024" s="23">
        <f t="shared" si="440"/>
        <v>4016</v>
      </c>
      <c r="B4024" s="24" t="s">
        <v>44</v>
      </c>
      <c r="C4024" s="23">
        <f>+[1]DEPURADO!A4018</f>
        <v>0</v>
      </c>
      <c r="D4024" s="23">
        <f>+[1]DEPURADO!B4018</f>
        <v>0</v>
      </c>
      <c r="E4024" s="25">
        <f>+[1]DEPURADO!C4018</f>
        <v>0</v>
      </c>
      <c r="F4024" s="26" t="str">
        <f>+IF([1]DEPURADO!D4018&gt;1,[1]DEPURADO!D4018," ")</f>
        <v xml:space="preserve"> </v>
      </c>
      <c r="G4024" s="27">
        <f>[1]DEPURADO!F4018</f>
        <v>0</v>
      </c>
      <c r="H4024" s="28">
        <v>0</v>
      </c>
      <c r="I4024" s="28">
        <f>+[1]DEPURADO!M4018+[1]DEPURADO!N4018</f>
        <v>0</v>
      </c>
      <c r="J4024" s="28">
        <f>+[1]DEPURADO!R4018</f>
        <v>0</v>
      </c>
      <c r="K4024" s="29">
        <f>+[1]DEPURADO!P4018+[1]DEPURADO!Q4018</f>
        <v>0</v>
      </c>
      <c r="L4024" s="28">
        <v>0</v>
      </c>
      <c r="M4024" s="28">
        <v>0</v>
      </c>
      <c r="N4024" s="28">
        <f t="shared" si="434"/>
        <v>0</v>
      </c>
      <c r="O4024" s="28">
        <f t="shared" si="435"/>
        <v>0</v>
      </c>
      <c r="P4024" s="24">
        <f>IF([1]DEPURADO!H4018&gt;1,0,[1]DEPURADO!B4018)</f>
        <v>0</v>
      </c>
      <c r="Q4024" s="30">
        <f t="shared" si="436"/>
        <v>0</v>
      </c>
      <c r="R4024" s="31">
        <f t="shared" si="437"/>
        <v>0</v>
      </c>
      <c r="S4024" s="31">
        <f>+[1]DEPURADO!J4018</f>
        <v>0</v>
      </c>
      <c r="T4024" s="23" t="s">
        <v>45</v>
      </c>
      <c r="U4024" s="31">
        <f>+[1]DEPURADO!I4018</f>
        <v>0</v>
      </c>
      <c r="V4024" s="30"/>
      <c r="W4024" s="23" t="s">
        <v>45</v>
      </c>
      <c r="X4024" s="31">
        <f>+[1]DEPURADO!K4018+[1]DEPURADO!L4018</f>
        <v>0</v>
      </c>
      <c r="Y4024" s="23" t="s">
        <v>45</v>
      </c>
      <c r="Z4024" s="31">
        <f t="shared" si="438"/>
        <v>0</v>
      </c>
      <c r="AA4024" s="31"/>
      <c r="AB4024" s="31">
        <v>0</v>
      </c>
      <c r="AC4024" s="31">
        <v>0</v>
      </c>
      <c r="AD4024" s="30"/>
      <c r="AE4024" s="30">
        <f>+[1]DEPURADO!K4018</f>
        <v>0</v>
      </c>
      <c r="AF4024" s="30">
        <v>0</v>
      </c>
      <c r="AG4024" s="30">
        <f t="shared" si="439"/>
        <v>0</v>
      </c>
      <c r="AH4024" s="30">
        <v>0</v>
      </c>
      <c r="AI4024" s="30">
        <f>+[1]DEPURADO!G4018</f>
        <v>0</v>
      </c>
      <c r="AJ4024" s="32"/>
      <c r="AK4024" s="33"/>
    </row>
    <row r="4025" spans="1:37" s="34" customFormat="1" hidden="1" x14ac:dyDescent="0.25">
      <c r="A4025" s="23">
        <f t="shared" si="440"/>
        <v>4017</v>
      </c>
      <c r="B4025" s="24" t="s">
        <v>44</v>
      </c>
      <c r="C4025" s="23">
        <f>+[1]DEPURADO!A4019</f>
        <v>0</v>
      </c>
      <c r="D4025" s="23">
        <f>+[1]DEPURADO!B4019</f>
        <v>0</v>
      </c>
      <c r="E4025" s="25">
        <f>+[1]DEPURADO!C4019</f>
        <v>0</v>
      </c>
      <c r="F4025" s="26" t="str">
        <f>+IF([1]DEPURADO!D4019&gt;1,[1]DEPURADO!D4019," ")</f>
        <v xml:space="preserve"> </v>
      </c>
      <c r="G4025" s="27">
        <f>[1]DEPURADO!F4019</f>
        <v>0</v>
      </c>
      <c r="H4025" s="28">
        <v>0</v>
      </c>
      <c r="I4025" s="28">
        <f>+[1]DEPURADO!M4019+[1]DEPURADO!N4019</f>
        <v>0</v>
      </c>
      <c r="J4025" s="28">
        <f>+[1]DEPURADO!R4019</f>
        <v>0</v>
      </c>
      <c r="K4025" s="29">
        <f>+[1]DEPURADO!P4019+[1]DEPURADO!Q4019</f>
        <v>0</v>
      </c>
      <c r="L4025" s="28">
        <v>0</v>
      </c>
      <c r="M4025" s="28">
        <v>0</v>
      </c>
      <c r="N4025" s="28">
        <f t="shared" si="434"/>
        <v>0</v>
      </c>
      <c r="O4025" s="28">
        <f t="shared" si="435"/>
        <v>0</v>
      </c>
      <c r="P4025" s="24">
        <f>IF([1]DEPURADO!H4019&gt;1,0,[1]DEPURADO!B4019)</f>
        <v>0</v>
      </c>
      <c r="Q4025" s="30">
        <f t="shared" si="436"/>
        <v>0</v>
      </c>
      <c r="R4025" s="31">
        <f t="shared" si="437"/>
        <v>0</v>
      </c>
      <c r="S4025" s="31">
        <f>+[1]DEPURADO!J4019</f>
        <v>0</v>
      </c>
      <c r="T4025" s="23" t="s">
        <v>45</v>
      </c>
      <c r="U4025" s="31">
        <f>+[1]DEPURADO!I4019</f>
        <v>0</v>
      </c>
      <c r="V4025" s="30"/>
      <c r="W4025" s="23" t="s">
        <v>45</v>
      </c>
      <c r="X4025" s="31">
        <f>+[1]DEPURADO!K4019+[1]DEPURADO!L4019</f>
        <v>0</v>
      </c>
      <c r="Y4025" s="23" t="s">
        <v>45</v>
      </c>
      <c r="Z4025" s="31">
        <f t="shared" si="438"/>
        <v>0</v>
      </c>
      <c r="AA4025" s="31"/>
      <c r="AB4025" s="31">
        <v>0</v>
      </c>
      <c r="AC4025" s="31">
        <v>0</v>
      </c>
      <c r="AD4025" s="30"/>
      <c r="AE4025" s="30">
        <f>+[1]DEPURADO!K4019</f>
        <v>0</v>
      </c>
      <c r="AF4025" s="30">
        <v>0</v>
      </c>
      <c r="AG4025" s="30">
        <f t="shared" si="439"/>
        <v>0</v>
      </c>
      <c r="AH4025" s="30">
        <v>0</v>
      </c>
      <c r="AI4025" s="30">
        <f>+[1]DEPURADO!G4019</f>
        <v>0</v>
      </c>
      <c r="AJ4025" s="32"/>
      <c r="AK4025" s="33"/>
    </row>
    <row r="4026" spans="1:37" s="34" customFormat="1" hidden="1" x14ac:dyDescent="0.25">
      <c r="A4026" s="23">
        <f t="shared" si="440"/>
        <v>4018</v>
      </c>
      <c r="B4026" s="24" t="s">
        <v>44</v>
      </c>
      <c r="C4026" s="23">
        <f>+[1]DEPURADO!A4020</f>
        <v>0</v>
      </c>
      <c r="D4026" s="23">
        <f>+[1]DEPURADO!B4020</f>
        <v>0</v>
      </c>
      <c r="E4026" s="25">
        <f>+[1]DEPURADO!C4020</f>
        <v>0</v>
      </c>
      <c r="F4026" s="26" t="str">
        <f>+IF([1]DEPURADO!D4020&gt;1,[1]DEPURADO!D4020," ")</f>
        <v xml:space="preserve"> </v>
      </c>
      <c r="G4026" s="27">
        <f>[1]DEPURADO!F4020</f>
        <v>0</v>
      </c>
      <c r="H4026" s="28">
        <v>0</v>
      </c>
      <c r="I4026" s="28">
        <f>+[1]DEPURADO!M4020+[1]DEPURADO!N4020</f>
        <v>0</v>
      </c>
      <c r="J4026" s="28">
        <f>+[1]DEPURADO!R4020</f>
        <v>0</v>
      </c>
      <c r="K4026" s="29">
        <f>+[1]DEPURADO!P4020+[1]DEPURADO!Q4020</f>
        <v>0</v>
      </c>
      <c r="L4026" s="28">
        <v>0</v>
      </c>
      <c r="M4026" s="28">
        <v>0</v>
      </c>
      <c r="N4026" s="28">
        <f t="shared" si="434"/>
        <v>0</v>
      </c>
      <c r="O4026" s="28">
        <f t="shared" si="435"/>
        <v>0</v>
      </c>
      <c r="P4026" s="24">
        <f>IF([1]DEPURADO!H4020&gt;1,0,[1]DEPURADO!B4020)</f>
        <v>0</v>
      </c>
      <c r="Q4026" s="30">
        <f t="shared" si="436"/>
        <v>0</v>
      </c>
      <c r="R4026" s="31">
        <f t="shared" si="437"/>
        <v>0</v>
      </c>
      <c r="S4026" s="31">
        <f>+[1]DEPURADO!J4020</f>
        <v>0</v>
      </c>
      <c r="T4026" s="23" t="s">
        <v>45</v>
      </c>
      <c r="U4026" s="31">
        <f>+[1]DEPURADO!I4020</f>
        <v>0</v>
      </c>
      <c r="V4026" s="30"/>
      <c r="W4026" s="23" t="s">
        <v>45</v>
      </c>
      <c r="X4026" s="31">
        <f>+[1]DEPURADO!K4020+[1]DEPURADO!L4020</f>
        <v>0</v>
      </c>
      <c r="Y4026" s="23" t="s">
        <v>45</v>
      </c>
      <c r="Z4026" s="31">
        <f t="shared" si="438"/>
        <v>0</v>
      </c>
      <c r="AA4026" s="31"/>
      <c r="AB4026" s="31">
        <v>0</v>
      </c>
      <c r="AC4026" s="31">
        <v>0</v>
      </c>
      <c r="AD4026" s="30"/>
      <c r="AE4026" s="30">
        <f>+[1]DEPURADO!K4020</f>
        <v>0</v>
      </c>
      <c r="AF4026" s="30">
        <v>0</v>
      </c>
      <c r="AG4026" s="30">
        <f t="shared" si="439"/>
        <v>0</v>
      </c>
      <c r="AH4026" s="30">
        <v>0</v>
      </c>
      <c r="AI4026" s="30">
        <f>+[1]DEPURADO!G4020</f>
        <v>0</v>
      </c>
      <c r="AJ4026" s="32"/>
      <c r="AK4026" s="33"/>
    </row>
    <row r="4027" spans="1:37" s="34" customFormat="1" hidden="1" x14ac:dyDescent="0.25">
      <c r="A4027" s="23">
        <f t="shared" si="440"/>
        <v>4019</v>
      </c>
      <c r="B4027" s="24" t="s">
        <v>44</v>
      </c>
      <c r="C4027" s="23">
        <f>+[1]DEPURADO!A4021</f>
        <v>0</v>
      </c>
      <c r="D4027" s="23">
        <f>+[1]DEPURADO!B4021</f>
        <v>0</v>
      </c>
      <c r="E4027" s="25">
        <f>+[1]DEPURADO!C4021</f>
        <v>0</v>
      </c>
      <c r="F4027" s="26" t="str">
        <f>+IF([1]DEPURADO!D4021&gt;1,[1]DEPURADO!D4021," ")</f>
        <v xml:space="preserve"> </v>
      </c>
      <c r="G4027" s="27">
        <f>[1]DEPURADO!F4021</f>
        <v>0</v>
      </c>
      <c r="H4027" s="28">
        <v>0</v>
      </c>
      <c r="I4027" s="28">
        <f>+[1]DEPURADO!M4021+[1]DEPURADO!N4021</f>
        <v>0</v>
      </c>
      <c r="J4027" s="28">
        <f>+[1]DEPURADO!R4021</f>
        <v>0</v>
      </c>
      <c r="K4027" s="29">
        <f>+[1]DEPURADO!P4021+[1]DEPURADO!Q4021</f>
        <v>0</v>
      </c>
      <c r="L4027" s="28">
        <v>0</v>
      </c>
      <c r="M4027" s="28">
        <v>0</v>
      </c>
      <c r="N4027" s="28">
        <f t="shared" si="434"/>
        <v>0</v>
      </c>
      <c r="O4027" s="28">
        <f t="shared" si="435"/>
        <v>0</v>
      </c>
      <c r="P4027" s="24">
        <f>IF([1]DEPURADO!H4021&gt;1,0,[1]DEPURADO!B4021)</f>
        <v>0</v>
      </c>
      <c r="Q4027" s="30">
        <f t="shared" si="436"/>
        <v>0</v>
      </c>
      <c r="R4027" s="31">
        <f t="shared" si="437"/>
        <v>0</v>
      </c>
      <c r="S4027" s="31">
        <f>+[1]DEPURADO!J4021</f>
        <v>0</v>
      </c>
      <c r="T4027" s="23" t="s">
        <v>45</v>
      </c>
      <c r="U4027" s="31">
        <f>+[1]DEPURADO!I4021</f>
        <v>0</v>
      </c>
      <c r="V4027" s="30"/>
      <c r="W4027" s="23" t="s">
        <v>45</v>
      </c>
      <c r="X4027" s="31">
        <f>+[1]DEPURADO!K4021+[1]DEPURADO!L4021</f>
        <v>0</v>
      </c>
      <c r="Y4027" s="23" t="s">
        <v>45</v>
      </c>
      <c r="Z4027" s="31">
        <f t="shared" si="438"/>
        <v>0</v>
      </c>
      <c r="AA4027" s="31"/>
      <c r="AB4027" s="31">
        <v>0</v>
      </c>
      <c r="AC4027" s="31">
        <v>0</v>
      </c>
      <c r="AD4027" s="30"/>
      <c r="AE4027" s="30">
        <f>+[1]DEPURADO!K4021</f>
        <v>0</v>
      </c>
      <c r="AF4027" s="30">
        <v>0</v>
      </c>
      <c r="AG4027" s="30">
        <f t="shared" si="439"/>
        <v>0</v>
      </c>
      <c r="AH4027" s="30">
        <v>0</v>
      </c>
      <c r="AI4027" s="30">
        <f>+[1]DEPURADO!G4021</f>
        <v>0</v>
      </c>
      <c r="AJ4027" s="32"/>
      <c r="AK4027" s="33"/>
    </row>
    <row r="4028" spans="1:37" s="34" customFormat="1" hidden="1" x14ac:dyDescent="0.25">
      <c r="A4028" s="23">
        <f t="shared" si="440"/>
        <v>4020</v>
      </c>
      <c r="B4028" s="24" t="s">
        <v>44</v>
      </c>
      <c r="C4028" s="23">
        <f>+[1]DEPURADO!A4022</f>
        <v>0</v>
      </c>
      <c r="D4028" s="23">
        <f>+[1]DEPURADO!B4022</f>
        <v>0</v>
      </c>
      <c r="E4028" s="25">
        <f>+[1]DEPURADO!C4022</f>
        <v>0</v>
      </c>
      <c r="F4028" s="26" t="str">
        <f>+IF([1]DEPURADO!D4022&gt;1,[1]DEPURADO!D4022," ")</f>
        <v xml:space="preserve"> </v>
      </c>
      <c r="G4028" s="27">
        <f>[1]DEPURADO!F4022</f>
        <v>0</v>
      </c>
      <c r="H4028" s="28">
        <v>0</v>
      </c>
      <c r="I4028" s="28">
        <f>+[1]DEPURADO!M4022+[1]DEPURADO!N4022</f>
        <v>0</v>
      </c>
      <c r="J4028" s="28">
        <f>+[1]DEPURADO!R4022</f>
        <v>0</v>
      </c>
      <c r="K4028" s="29">
        <f>+[1]DEPURADO!P4022+[1]DEPURADO!Q4022</f>
        <v>0</v>
      </c>
      <c r="L4028" s="28">
        <v>0</v>
      </c>
      <c r="M4028" s="28">
        <v>0</v>
      </c>
      <c r="N4028" s="28">
        <f t="shared" si="434"/>
        <v>0</v>
      </c>
      <c r="O4028" s="28">
        <f t="shared" si="435"/>
        <v>0</v>
      </c>
      <c r="P4028" s="24">
        <f>IF([1]DEPURADO!H4022&gt;1,0,[1]DEPURADO!B4022)</f>
        <v>0</v>
      </c>
      <c r="Q4028" s="30">
        <f t="shared" si="436"/>
        <v>0</v>
      </c>
      <c r="R4028" s="31">
        <f t="shared" si="437"/>
        <v>0</v>
      </c>
      <c r="S4028" s="31">
        <f>+[1]DEPURADO!J4022</f>
        <v>0</v>
      </c>
      <c r="T4028" s="23" t="s">
        <v>45</v>
      </c>
      <c r="U4028" s="31">
        <f>+[1]DEPURADO!I4022</f>
        <v>0</v>
      </c>
      <c r="V4028" s="30"/>
      <c r="W4028" s="23" t="s">
        <v>45</v>
      </c>
      <c r="X4028" s="31">
        <f>+[1]DEPURADO!K4022+[1]DEPURADO!L4022</f>
        <v>0</v>
      </c>
      <c r="Y4028" s="23" t="s">
        <v>45</v>
      </c>
      <c r="Z4028" s="31">
        <f t="shared" si="438"/>
        <v>0</v>
      </c>
      <c r="AA4028" s="31"/>
      <c r="AB4028" s="31">
        <v>0</v>
      </c>
      <c r="AC4028" s="31">
        <v>0</v>
      </c>
      <c r="AD4028" s="30"/>
      <c r="AE4028" s="30">
        <f>+[1]DEPURADO!K4022</f>
        <v>0</v>
      </c>
      <c r="AF4028" s="30">
        <v>0</v>
      </c>
      <c r="AG4028" s="30">
        <f t="shared" si="439"/>
        <v>0</v>
      </c>
      <c r="AH4028" s="30">
        <v>0</v>
      </c>
      <c r="AI4028" s="30">
        <f>+[1]DEPURADO!G4022</f>
        <v>0</v>
      </c>
      <c r="AJ4028" s="32"/>
      <c r="AK4028" s="33"/>
    </row>
    <row r="4029" spans="1:37" s="34" customFormat="1" hidden="1" x14ac:dyDescent="0.25">
      <c r="A4029" s="23">
        <f t="shared" si="440"/>
        <v>4021</v>
      </c>
      <c r="B4029" s="24" t="s">
        <v>44</v>
      </c>
      <c r="C4029" s="23">
        <f>+[1]DEPURADO!A4023</f>
        <v>0</v>
      </c>
      <c r="D4029" s="23">
        <f>+[1]DEPURADO!B4023</f>
        <v>0</v>
      </c>
      <c r="E4029" s="25">
        <f>+[1]DEPURADO!C4023</f>
        <v>0</v>
      </c>
      <c r="F4029" s="26" t="str">
        <f>+IF([1]DEPURADO!D4023&gt;1,[1]DEPURADO!D4023," ")</f>
        <v xml:space="preserve"> </v>
      </c>
      <c r="G4029" s="27">
        <f>[1]DEPURADO!F4023</f>
        <v>0</v>
      </c>
      <c r="H4029" s="28">
        <v>0</v>
      </c>
      <c r="I4029" s="28">
        <f>+[1]DEPURADO!M4023+[1]DEPURADO!N4023</f>
        <v>0</v>
      </c>
      <c r="J4029" s="28">
        <f>+[1]DEPURADO!R4023</f>
        <v>0</v>
      </c>
      <c r="K4029" s="29">
        <f>+[1]DEPURADO!P4023+[1]DEPURADO!Q4023</f>
        <v>0</v>
      </c>
      <c r="L4029" s="28">
        <v>0</v>
      </c>
      <c r="M4029" s="28">
        <v>0</v>
      </c>
      <c r="N4029" s="28">
        <f t="shared" si="434"/>
        <v>0</v>
      </c>
      <c r="O4029" s="28">
        <f t="shared" si="435"/>
        <v>0</v>
      </c>
      <c r="P4029" s="24">
        <f>IF([1]DEPURADO!H4023&gt;1,0,[1]DEPURADO!B4023)</f>
        <v>0</v>
      </c>
      <c r="Q4029" s="30">
        <f t="shared" si="436"/>
        <v>0</v>
      </c>
      <c r="R4029" s="31">
        <f t="shared" si="437"/>
        <v>0</v>
      </c>
      <c r="S4029" s="31">
        <f>+[1]DEPURADO!J4023</f>
        <v>0</v>
      </c>
      <c r="T4029" s="23" t="s">
        <v>45</v>
      </c>
      <c r="U4029" s="31">
        <f>+[1]DEPURADO!I4023</f>
        <v>0</v>
      </c>
      <c r="V4029" s="30"/>
      <c r="W4029" s="23" t="s">
        <v>45</v>
      </c>
      <c r="X4029" s="31">
        <f>+[1]DEPURADO!K4023+[1]DEPURADO!L4023</f>
        <v>0</v>
      </c>
      <c r="Y4029" s="23" t="s">
        <v>45</v>
      </c>
      <c r="Z4029" s="31">
        <f t="shared" si="438"/>
        <v>0</v>
      </c>
      <c r="AA4029" s="31"/>
      <c r="AB4029" s="31">
        <v>0</v>
      </c>
      <c r="AC4029" s="31">
        <v>0</v>
      </c>
      <c r="AD4029" s="30"/>
      <c r="AE4029" s="30">
        <f>+[1]DEPURADO!K4023</f>
        <v>0</v>
      </c>
      <c r="AF4029" s="30">
        <v>0</v>
      </c>
      <c r="AG4029" s="30">
        <f t="shared" si="439"/>
        <v>0</v>
      </c>
      <c r="AH4029" s="30">
        <v>0</v>
      </c>
      <c r="AI4029" s="30">
        <f>+[1]DEPURADO!G4023</f>
        <v>0</v>
      </c>
      <c r="AJ4029" s="32"/>
      <c r="AK4029" s="33"/>
    </row>
    <row r="4030" spans="1:37" s="34" customFormat="1" hidden="1" x14ac:dyDescent="0.25">
      <c r="A4030" s="23">
        <f t="shared" si="440"/>
        <v>4022</v>
      </c>
      <c r="B4030" s="24" t="s">
        <v>44</v>
      </c>
      <c r="C4030" s="23">
        <f>+[1]DEPURADO!A4024</f>
        <v>0</v>
      </c>
      <c r="D4030" s="23">
        <f>+[1]DEPURADO!B4024</f>
        <v>0</v>
      </c>
      <c r="E4030" s="25">
        <f>+[1]DEPURADO!C4024</f>
        <v>0</v>
      </c>
      <c r="F4030" s="26" t="str">
        <f>+IF([1]DEPURADO!D4024&gt;1,[1]DEPURADO!D4024," ")</f>
        <v xml:space="preserve"> </v>
      </c>
      <c r="G4030" s="27">
        <f>[1]DEPURADO!F4024</f>
        <v>0</v>
      </c>
      <c r="H4030" s="28">
        <v>0</v>
      </c>
      <c r="I4030" s="28">
        <f>+[1]DEPURADO!M4024+[1]DEPURADO!N4024</f>
        <v>0</v>
      </c>
      <c r="J4030" s="28">
        <f>+[1]DEPURADO!R4024</f>
        <v>0</v>
      </c>
      <c r="K4030" s="29">
        <f>+[1]DEPURADO!P4024+[1]DEPURADO!Q4024</f>
        <v>0</v>
      </c>
      <c r="L4030" s="28">
        <v>0</v>
      </c>
      <c r="M4030" s="28">
        <v>0</v>
      </c>
      <c r="N4030" s="28">
        <f t="shared" si="434"/>
        <v>0</v>
      </c>
      <c r="O4030" s="28">
        <f t="shared" si="435"/>
        <v>0</v>
      </c>
      <c r="P4030" s="24">
        <f>IF([1]DEPURADO!H4024&gt;1,0,[1]DEPURADO!B4024)</f>
        <v>0</v>
      </c>
      <c r="Q4030" s="30">
        <f t="shared" si="436"/>
        <v>0</v>
      </c>
      <c r="R4030" s="31">
        <f t="shared" si="437"/>
        <v>0</v>
      </c>
      <c r="S4030" s="31">
        <f>+[1]DEPURADO!J4024</f>
        <v>0</v>
      </c>
      <c r="T4030" s="23" t="s">
        <v>45</v>
      </c>
      <c r="U4030" s="31">
        <f>+[1]DEPURADO!I4024</f>
        <v>0</v>
      </c>
      <c r="V4030" s="30"/>
      <c r="W4030" s="23" t="s">
        <v>45</v>
      </c>
      <c r="X4030" s="31">
        <f>+[1]DEPURADO!K4024+[1]DEPURADO!L4024</f>
        <v>0</v>
      </c>
      <c r="Y4030" s="23" t="s">
        <v>45</v>
      </c>
      <c r="Z4030" s="31">
        <f t="shared" si="438"/>
        <v>0</v>
      </c>
      <c r="AA4030" s="31"/>
      <c r="AB4030" s="31">
        <v>0</v>
      </c>
      <c r="AC4030" s="31">
        <v>0</v>
      </c>
      <c r="AD4030" s="30"/>
      <c r="AE4030" s="30">
        <f>+[1]DEPURADO!K4024</f>
        <v>0</v>
      </c>
      <c r="AF4030" s="30">
        <v>0</v>
      </c>
      <c r="AG4030" s="30">
        <f t="shared" si="439"/>
        <v>0</v>
      </c>
      <c r="AH4030" s="30">
        <v>0</v>
      </c>
      <c r="AI4030" s="30">
        <f>+[1]DEPURADO!G4024</f>
        <v>0</v>
      </c>
      <c r="AJ4030" s="32"/>
      <c r="AK4030" s="33"/>
    </row>
    <row r="4031" spans="1:37" s="34" customFormat="1" hidden="1" x14ac:dyDescent="0.25">
      <c r="A4031" s="23">
        <f t="shared" si="440"/>
        <v>4023</v>
      </c>
      <c r="B4031" s="24" t="s">
        <v>44</v>
      </c>
      <c r="C4031" s="23">
        <f>+[1]DEPURADO!A4025</f>
        <v>0</v>
      </c>
      <c r="D4031" s="23">
        <f>+[1]DEPURADO!B4025</f>
        <v>0</v>
      </c>
      <c r="E4031" s="25">
        <f>+[1]DEPURADO!C4025</f>
        <v>0</v>
      </c>
      <c r="F4031" s="26" t="str">
        <f>+IF([1]DEPURADO!D4025&gt;1,[1]DEPURADO!D4025," ")</f>
        <v xml:space="preserve"> </v>
      </c>
      <c r="G4031" s="27">
        <f>[1]DEPURADO!F4025</f>
        <v>0</v>
      </c>
      <c r="H4031" s="28">
        <v>0</v>
      </c>
      <c r="I4031" s="28">
        <f>+[1]DEPURADO!M4025+[1]DEPURADO!N4025</f>
        <v>0</v>
      </c>
      <c r="J4031" s="28">
        <f>+[1]DEPURADO!R4025</f>
        <v>0</v>
      </c>
      <c r="K4031" s="29">
        <f>+[1]DEPURADO!P4025+[1]DEPURADO!Q4025</f>
        <v>0</v>
      </c>
      <c r="L4031" s="28">
        <v>0</v>
      </c>
      <c r="M4031" s="28">
        <v>0</v>
      </c>
      <c r="N4031" s="28">
        <f t="shared" si="434"/>
        <v>0</v>
      </c>
      <c r="O4031" s="28">
        <f t="shared" si="435"/>
        <v>0</v>
      </c>
      <c r="P4031" s="24">
        <f>IF([1]DEPURADO!H4025&gt;1,0,[1]DEPURADO!B4025)</f>
        <v>0</v>
      </c>
      <c r="Q4031" s="30">
        <f t="shared" si="436"/>
        <v>0</v>
      </c>
      <c r="R4031" s="31">
        <f t="shared" si="437"/>
        <v>0</v>
      </c>
      <c r="S4031" s="31">
        <f>+[1]DEPURADO!J4025</f>
        <v>0</v>
      </c>
      <c r="T4031" s="23" t="s">
        <v>45</v>
      </c>
      <c r="U4031" s="31">
        <f>+[1]DEPURADO!I4025</f>
        <v>0</v>
      </c>
      <c r="V4031" s="30"/>
      <c r="W4031" s="23" t="s">
        <v>45</v>
      </c>
      <c r="X4031" s="31">
        <f>+[1]DEPURADO!K4025+[1]DEPURADO!L4025</f>
        <v>0</v>
      </c>
      <c r="Y4031" s="23" t="s">
        <v>45</v>
      </c>
      <c r="Z4031" s="31">
        <f t="shared" si="438"/>
        <v>0</v>
      </c>
      <c r="AA4031" s="31"/>
      <c r="AB4031" s="31">
        <v>0</v>
      </c>
      <c r="AC4031" s="31">
        <v>0</v>
      </c>
      <c r="AD4031" s="30"/>
      <c r="AE4031" s="30">
        <f>+[1]DEPURADO!K4025</f>
        <v>0</v>
      </c>
      <c r="AF4031" s="30">
        <v>0</v>
      </c>
      <c r="AG4031" s="30">
        <f t="shared" si="439"/>
        <v>0</v>
      </c>
      <c r="AH4031" s="30">
        <v>0</v>
      </c>
      <c r="AI4031" s="30">
        <f>+[1]DEPURADO!G4025</f>
        <v>0</v>
      </c>
      <c r="AJ4031" s="32"/>
      <c r="AK4031" s="33"/>
    </row>
    <row r="4032" spans="1:37" s="34" customFormat="1" hidden="1" x14ac:dyDescent="0.25">
      <c r="A4032" s="23">
        <f t="shared" si="440"/>
        <v>4024</v>
      </c>
      <c r="B4032" s="24" t="s">
        <v>44</v>
      </c>
      <c r="C4032" s="23">
        <f>+[1]DEPURADO!A4026</f>
        <v>0</v>
      </c>
      <c r="D4032" s="23">
        <f>+[1]DEPURADO!B4026</f>
        <v>0</v>
      </c>
      <c r="E4032" s="25">
        <f>+[1]DEPURADO!C4026</f>
        <v>0</v>
      </c>
      <c r="F4032" s="26" t="str">
        <f>+IF([1]DEPURADO!D4026&gt;1,[1]DEPURADO!D4026," ")</f>
        <v xml:space="preserve"> </v>
      </c>
      <c r="G4032" s="27">
        <f>[1]DEPURADO!F4026</f>
        <v>0</v>
      </c>
      <c r="H4032" s="28">
        <v>0</v>
      </c>
      <c r="I4032" s="28">
        <f>+[1]DEPURADO!M4026+[1]DEPURADO!N4026</f>
        <v>0</v>
      </c>
      <c r="J4032" s="28">
        <f>+[1]DEPURADO!R4026</f>
        <v>0</v>
      </c>
      <c r="K4032" s="29">
        <f>+[1]DEPURADO!P4026+[1]DEPURADO!Q4026</f>
        <v>0</v>
      </c>
      <c r="L4032" s="28">
        <v>0</v>
      </c>
      <c r="M4032" s="28">
        <v>0</v>
      </c>
      <c r="N4032" s="28">
        <f t="shared" si="434"/>
        <v>0</v>
      </c>
      <c r="O4032" s="28">
        <f t="shared" si="435"/>
        <v>0</v>
      </c>
      <c r="P4032" s="24">
        <f>IF([1]DEPURADO!H4026&gt;1,0,[1]DEPURADO!B4026)</f>
        <v>0</v>
      </c>
      <c r="Q4032" s="30">
        <f t="shared" si="436"/>
        <v>0</v>
      </c>
      <c r="R4032" s="31">
        <f t="shared" si="437"/>
        <v>0</v>
      </c>
      <c r="S4032" s="31">
        <f>+[1]DEPURADO!J4026</f>
        <v>0</v>
      </c>
      <c r="T4032" s="23" t="s">
        <v>45</v>
      </c>
      <c r="U4032" s="31">
        <f>+[1]DEPURADO!I4026</f>
        <v>0</v>
      </c>
      <c r="V4032" s="30"/>
      <c r="W4032" s="23" t="s">
        <v>45</v>
      </c>
      <c r="X4032" s="31">
        <f>+[1]DEPURADO!K4026+[1]DEPURADO!L4026</f>
        <v>0</v>
      </c>
      <c r="Y4032" s="23" t="s">
        <v>45</v>
      </c>
      <c r="Z4032" s="31">
        <f t="shared" si="438"/>
        <v>0</v>
      </c>
      <c r="AA4032" s="31"/>
      <c r="AB4032" s="31">
        <v>0</v>
      </c>
      <c r="AC4032" s="31">
        <v>0</v>
      </c>
      <c r="AD4032" s="30"/>
      <c r="AE4032" s="30">
        <f>+[1]DEPURADO!K4026</f>
        <v>0</v>
      </c>
      <c r="AF4032" s="30">
        <v>0</v>
      </c>
      <c r="AG4032" s="30">
        <f t="shared" si="439"/>
        <v>0</v>
      </c>
      <c r="AH4032" s="30">
        <v>0</v>
      </c>
      <c r="AI4032" s="30">
        <f>+[1]DEPURADO!G4026</f>
        <v>0</v>
      </c>
      <c r="AJ4032" s="32"/>
      <c r="AK4032" s="33"/>
    </row>
    <row r="4033" spans="1:37" s="34" customFormat="1" hidden="1" x14ac:dyDescent="0.25">
      <c r="A4033" s="23">
        <f t="shared" si="440"/>
        <v>4025</v>
      </c>
      <c r="B4033" s="24" t="s">
        <v>44</v>
      </c>
      <c r="C4033" s="23">
        <f>+[1]DEPURADO!A4027</f>
        <v>0</v>
      </c>
      <c r="D4033" s="23">
        <f>+[1]DEPURADO!B4027</f>
        <v>0</v>
      </c>
      <c r="E4033" s="25">
        <f>+[1]DEPURADO!C4027</f>
        <v>0</v>
      </c>
      <c r="F4033" s="26" t="str">
        <f>+IF([1]DEPURADO!D4027&gt;1,[1]DEPURADO!D4027," ")</f>
        <v xml:space="preserve"> </v>
      </c>
      <c r="G4033" s="27">
        <f>[1]DEPURADO!F4027</f>
        <v>0</v>
      </c>
      <c r="H4033" s="28">
        <v>0</v>
      </c>
      <c r="I4033" s="28">
        <f>+[1]DEPURADO!M4027+[1]DEPURADO!N4027</f>
        <v>0</v>
      </c>
      <c r="J4033" s="28">
        <f>+[1]DEPURADO!R4027</f>
        <v>0</v>
      </c>
      <c r="K4033" s="29">
        <f>+[1]DEPURADO!P4027+[1]DEPURADO!Q4027</f>
        <v>0</v>
      </c>
      <c r="L4033" s="28">
        <v>0</v>
      </c>
      <c r="M4033" s="28">
        <v>0</v>
      </c>
      <c r="N4033" s="28">
        <f t="shared" si="434"/>
        <v>0</v>
      </c>
      <c r="O4033" s="28">
        <f t="shared" si="435"/>
        <v>0</v>
      </c>
      <c r="P4033" s="24">
        <f>IF([1]DEPURADO!H4027&gt;1,0,[1]DEPURADO!B4027)</f>
        <v>0</v>
      </c>
      <c r="Q4033" s="30">
        <f t="shared" si="436"/>
        <v>0</v>
      </c>
      <c r="R4033" s="31">
        <f t="shared" si="437"/>
        <v>0</v>
      </c>
      <c r="S4033" s="31">
        <f>+[1]DEPURADO!J4027</f>
        <v>0</v>
      </c>
      <c r="T4033" s="23" t="s">
        <v>45</v>
      </c>
      <c r="U4033" s="31">
        <f>+[1]DEPURADO!I4027</f>
        <v>0</v>
      </c>
      <c r="V4033" s="30"/>
      <c r="W4033" s="23" t="s">
        <v>45</v>
      </c>
      <c r="X4033" s="31">
        <f>+[1]DEPURADO!K4027+[1]DEPURADO!L4027</f>
        <v>0</v>
      </c>
      <c r="Y4033" s="23" t="s">
        <v>45</v>
      </c>
      <c r="Z4033" s="31">
        <f t="shared" si="438"/>
        <v>0</v>
      </c>
      <c r="AA4033" s="31"/>
      <c r="AB4033" s="31">
        <v>0</v>
      </c>
      <c r="AC4033" s="31">
        <v>0</v>
      </c>
      <c r="AD4033" s="30"/>
      <c r="AE4033" s="30">
        <f>+[1]DEPURADO!K4027</f>
        <v>0</v>
      </c>
      <c r="AF4033" s="30">
        <v>0</v>
      </c>
      <c r="AG4033" s="30">
        <f t="shared" si="439"/>
        <v>0</v>
      </c>
      <c r="AH4033" s="30">
        <v>0</v>
      </c>
      <c r="AI4033" s="30">
        <f>+[1]DEPURADO!G4027</f>
        <v>0</v>
      </c>
      <c r="AJ4033" s="32"/>
      <c r="AK4033" s="33"/>
    </row>
    <row r="4034" spans="1:37" s="34" customFormat="1" hidden="1" x14ac:dyDescent="0.25">
      <c r="A4034" s="23">
        <f t="shared" si="440"/>
        <v>4026</v>
      </c>
      <c r="B4034" s="24" t="s">
        <v>44</v>
      </c>
      <c r="C4034" s="23">
        <f>+[1]DEPURADO!A4028</f>
        <v>0</v>
      </c>
      <c r="D4034" s="23">
        <f>+[1]DEPURADO!B4028</f>
        <v>0</v>
      </c>
      <c r="E4034" s="25">
        <f>+[1]DEPURADO!C4028</f>
        <v>0</v>
      </c>
      <c r="F4034" s="26" t="str">
        <f>+IF([1]DEPURADO!D4028&gt;1,[1]DEPURADO!D4028," ")</f>
        <v xml:space="preserve"> </v>
      </c>
      <c r="G4034" s="27">
        <f>[1]DEPURADO!F4028</f>
        <v>0</v>
      </c>
      <c r="H4034" s="28">
        <v>0</v>
      </c>
      <c r="I4034" s="28">
        <f>+[1]DEPURADO!M4028+[1]DEPURADO!N4028</f>
        <v>0</v>
      </c>
      <c r="J4034" s="28">
        <f>+[1]DEPURADO!R4028</f>
        <v>0</v>
      </c>
      <c r="K4034" s="29">
        <f>+[1]DEPURADO!P4028+[1]DEPURADO!Q4028</f>
        <v>0</v>
      </c>
      <c r="L4034" s="28">
        <v>0</v>
      </c>
      <c r="M4034" s="28">
        <v>0</v>
      </c>
      <c r="N4034" s="28">
        <f t="shared" si="434"/>
        <v>0</v>
      </c>
      <c r="O4034" s="28">
        <f t="shared" si="435"/>
        <v>0</v>
      </c>
      <c r="P4034" s="24">
        <f>IF([1]DEPURADO!H4028&gt;1,0,[1]DEPURADO!B4028)</f>
        <v>0</v>
      </c>
      <c r="Q4034" s="30">
        <f t="shared" si="436"/>
        <v>0</v>
      </c>
      <c r="R4034" s="31">
        <f t="shared" si="437"/>
        <v>0</v>
      </c>
      <c r="S4034" s="31">
        <f>+[1]DEPURADO!J4028</f>
        <v>0</v>
      </c>
      <c r="T4034" s="23" t="s">
        <v>45</v>
      </c>
      <c r="U4034" s="31">
        <f>+[1]DEPURADO!I4028</f>
        <v>0</v>
      </c>
      <c r="V4034" s="30"/>
      <c r="W4034" s="23" t="s">
        <v>45</v>
      </c>
      <c r="X4034" s="31">
        <f>+[1]DEPURADO!K4028+[1]DEPURADO!L4028</f>
        <v>0</v>
      </c>
      <c r="Y4034" s="23" t="s">
        <v>45</v>
      </c>
      <c r="Z4034" s="31">
        <f t="shared" si="438"/>
        <v>0</v>
      </c>
      <c r="AA4034" s="31"/>
      <c r="AB4034" s="31">
        <v>0</v>
      </c>
      <c r="AC4034" s="31">
        <v>0</v>
      </c>
      <c r="AD4034" s="30"/>
      <c r="AE4034" s="30">
        <f>+[1]DEPURADO!K4028</f>
        <v>0</v>
      </c>
      <c r="AF4034" s="30">
        <v>0</v>
      </c>
      <c r="AG4034" s="30">
        <f t="shared" si="439"/>
        <v>0</v>
      </c>
      <c r="AH4034" s="30">
        <v>0</v>
      </c>
      <c r="AI4034" s="30">
        <f>+[1]DEPURADO!G4028</f>
        <v>0</v>
      </c>
      <c r="AJ4034" s="32"/>
      <c r="AK4034" s="33"/>
    </row>
    <row r="4035" spans="1:37" s="34" customFormat="1" hidden="1" x14ac:dyDescent="0.25">
      <c r="A4035" s="23">
        <f t="shared" si="440"/>
        <v>4027</v>
      </c>
      <c r="B4035" s="24" t="s">
        <v>44</v>
      </c>
      <c r="C4035" s="23">
        <f>+[1]DEPURADO!A4029</f>
        <v>0</v>
      </c>
      <c r="D4035" s="23">
        <f>+[1]DEPURADO!B4029</f>
        <v>0</v>
      </c>
      <c r="E4035" s="25">
        <f>+[1]DEPURADO!C4029</f>
        <v>0</v>
      </c>
      <c r="F4035" s="26" t="str">
        <f>+IF([1]DEPURADO!D4029&gt;1,[1]DEPURADO!D4029," ")</f>
        <v xml:space="preserve"> </v>
      </c>
      <c r="G4035" s="27">
        <f>[1]DEPURADO!F4029</f>
        <v>0</v>
      </c>
      <c r="H4035" s="28">
        <v>0</v>
      </c>
      <c r="I4035" s="28">
        <f>+[1]DEPURADO!M4029+[1]DEPURADO!N4029</f>
        <v>0</v>
      </c>
      <c r="J4035" s="28">
        <f>+[1]DEPURADO!R4029</f>
        <v>0</v>
      </c>
      <c r="K4035" s="29">
        <f>+[1]DEPURADO!P4029+[1]DEPURADO!Q4029</f>
        <v>0</v>
      </c>
      <c r="L4035" s="28">
        <v>0</v>
      </c>
      <c r="M4035" s="28">
        <v>0</v>
      </c>
      <c r="N4035" s="28">
        <f t="shared" si="434"/>
        <v>0</v>
      </c>
      <c r="O4035" s="28">
        <f t="shared" si="435"/>
        <v>0</v>
      </c>
      <c r="P4035" s="24">
        <f>IF([1]DEPURADO!H4029&gt;1,0,[1]DEPURADO!B4029)</f>
        <v>0</v>
      </c>
      <c r="Q4035" s="30">
        <f t="shared" si="436"/>
        <v>0</v>
      </c>
      <c r="R4035" s="31">
        <f t="shared" si="437"/>
        <v>0</v>
      </c>
      <c r="S4035" s="31">
        <f>+[1]DEPURADO!J4029</f>
        <v>0</v>
      </c>
      <c r="T4035" s="23" t="s">
        <v>45</v>
      </c>
      <c r="U4035" s="31">
        <f>+[1]DEPURADO!I4029</f>
        <v>0</v>
      </c>
      <c r="V4035" s="30"/>
      <c r="W4035" s="23" t="s">
        <v>45</v>
      </c>
      <c r="X4035" s="31">
        <f>+[1]DEPURADO!K4029+[1]DEPURADO!L4029</f>
        <v>0</v>
      </c>
      <c r="Y4035" s="23" t="s">
        <v>45</v>
      </c>
      <c r="Z4035" s="31">
        <f t="shared" si="438"/>
        <v>0</v>
      </c>
      <c r="AA4035" s="31"/>
      <c r="AB4035" s="31">
        <v>0</v>
      </c>
      <c r="AC4035" s="31">
        <v>0</v>
      </c>
      <c r="AD4035" s="30"/>
      <c r="AE4035" s="30">
        <f>+[1]DEPURADO!K4029</f>
        <v>0</v>
      </c>
      <c r="AF4035" s="30">
        <v>0</v>
      </c>
      <c r="AG4035" s="30">
        <f t="shared" si="439"/>
        <v>0</v>
      </c>
      <c r="AH4035" s="30">
        <v>0</v>
      </c>
      <c r="AI4035" s="30">
        <f>+[1]DEPURADO!G4029</f>
        <v>0</v>
      </c>
      <c r="AJ4035" s="32"/>
      <c r="AK4035" s="33"/>
    </row>
    <row r="4036" spans="1:37" s="34" customFormat="1" hidden="1" x14ac:dyDescent="0.25">
      <c r="A4036" s="23">
        <f t="shared" si="440"/>
        <v>4028</v>
      </c>
      <c r="B4036" s="24" t="s">
        <v>44</v>
      </c>
      <c r="C4036" s="23">
        <f>+[1]DEPURADO!A4030</f>
        <v>0</v>
      </c>
      <c r="D4036" s="23">
        <f>+[1]DEPURADO!B4030</f>
        <v>0</v>
      </c>
      <c r="E4036" s="25">
        <f>+[1]DEPURADO!C4030</f>
        <v>0</v>
      </c>
      <c r="F4036" s="26" t="str">
        <f>+IF([1]DEPURADO!D4030&gt;1,[1]DEPURADO!D4030," ")</f>
        <v xml:space="preserve"> </v>
      </c>
      <c r="G4036" s="27">
        <f>[1]DEPURADO!F4030</f>
        <v>0</v>
      </c>
      <c r="H4036" s="28">
        <v>0</v>
      </c>
      <c r="I4036" s="28">
        <f>+[1]DEPURADO!M4030+[1]DEPURADO!N4030</f>
        <v>0</v>
      </c>
      <c r="J4036" s="28">
        <f>+[1]DEPURADO!R4030</f>
        <v>0</v>
      </c>
      <c r="K4036" s="29">
        <f>+[1]DEPURADO!P4030+[1]DEPURADO!Q4030</f>
        <v>0</v>
      </c>
      <c r="L4036" s="28">
        <v>0</v>
      </c>
      <c r="M4036" s="28">
        <v>0</v>
      </c>
      <c r="N4036" s="28">
        <f t="shared" si="434"/>
        <v>0</v>
      </c>
      <c r="O4036" s="28">
        <f t="shared" si="435"/>
        <v>0</v>
      </c>
      <c r="P4036" s="24">
        <f>IF([1]DEPURADO!H4030&gt;1,0,[1]DEPURADO!B4030)</f>
        <v>0</v>
      </c>
      <c r="Q4036" s="30">
        <f t="shared" si="436"/>
        <v>0</v>
      </c>
      <c r="R4036" s="31">
        <f t="shared" si="437"/>
        <v>0</v>
      </c>
      <c r="S4036" s="31">
        <f>+[1]DEPURADO!J4030</f>
        <v>0</v>
      </c>
      <c r="T4036" s="23" t="s">
        <v>45</v>
      </c>
      <c r="U4036" s="31">
        <f>+[1]DEPURADO!I4030</f>
        <v>0</v>
      </c>
      <c r="V4036" s="30"/>
      <c r="W4036" s="23" t="s">
        <v>45</v>
      </c>
      <c r="X4036" s="31">
        <f>+[1]DEPURADO!K4030+[1]DEPURADO!L4030</f>
        <v>0</v>
      </c>
      <c r="Y4036" s="23" t="s">
        <v>45</v>
      </c>
      <c r="Z4036" s="31">
        <f t="shared" si="438"/>
        <v>0</v>
      </c>
      <c r="AA4036" s="31"/>
      <c r="AB4036" s="31">
        <v>0</v>
      </c>
      <c r="AC4036" s="31">
        <v>0</v>
      </c>
      <c r="AD4036" s="30"/>
      <c r="AE4036" s="30">
        <f>+[1]DEPURADO!K4030</f>
        <v>0</v>
      </c>
      <c r="AF4036" s="30">
        <v>0</v>
      </c>
      <c r="AG4036" s="30">
        <f t="shared" si="439"/>
        <v>0</v>
      </c>
      <c r="AH4036" s="30">
        <v>0</v>
      </c>
      <c r="AI4036" s="30">
        <f>+[1]DEPURADO!G4030</f>
        <v>0</v>
      </c>
      <c r="AJ4036" s="32"/>
      <c r="AK4036" s="33"/>
    </row>
    <row r="4037" spans="1:37" s="34" customFormat="1" hidden="1" x14ac:dyDescent="0.25">
      <c r="A4037" s="23">
        <f t="shared" si="440"/>
        <v>4029</v>
      </c>
      <c r="B4037" s="24" t="s">
        <v>44</v>
      </c>
      <c r="C4037" s="23">
        <f>+[1]DEPURADO!A4031</f>
        <v>0</v>
      </c>
      <c r="D4037" s="23">
        <f>+[1]DEPURADO!B4031</f>
        <v>0</v>
      </c>
      <c r="E4037" s="25">
        <f>+[1]DEPURADO!C4031</f>
        <v>0</v>
      </c>
      <c r="F4037" s="26" t="str">
        <f>+IF([1]DEPURADO!D4031&gt;1,[1]DEPURADO!D4031," ")</f>
        <v xml:space="preserve"> </v>
      </c>
      <c r="G4037" s="27">
        <f>[1]DEPURADO!F4031</f>
        <v>0</v>
      </c>
      <c r="H4037" s="28">
        <v>0</v>
      </c>
      <c r="I4037" s="28">
        <f>+[1]DEPURADO!M4031+[1]DEPURADO!N4031</f>
        <v>0</v>
      </c>
      <c r="J4037" s="28">
        <f>+[1]DEPURADO!R4031</f>
        <v>0</v>
      </c>
      <c r="K4037" s="29">
        <f>+[1]DEPURADO!P4031+[1]DEPURADO!Q4031</f>
        <v>0</v>
      </c>
      <c r="L4037" s="28">
        <v>0</v>
      </c>
      <c r="M4037" s="28">
        <v>0</v>
      </c>
      <c r="N4037" s="28">
        <f t="shared" si="434"/>
        <v>0</v>
      </c>
      <c r="O4037" s="28">
        <f t="shared" si="435"/>
        <v>0</v>
      </c>
      <c r="P4037" s="24">
        <f>IF([1]DEPURADO!H4031&gt;1,0,[1]DEPURADO!B4031)</f>
        <v>0</v>
      </c>
      <c r="Q4037" s="30">
        <f t="shared" si="436"/>
        <v>0</v>
      </c>
      <c r="R4037" s="31">
        <f t="shared" si="437"/>
        <v>0</v>
      </c>
      <c r="S4037" s="31">
        <f>+[1]DEPURADO!J4031</f>
        <v>0</v>
      </c>
      <c r="T4037" s="23" t="s">
        <v>45</v>
      </c>
      <c r="U4037" s="31">
        <f>+[1]DEPURADO!I4031</f>
        <v>0</v>
      </c>
      <c r="V4037" s="30"/>
      <c r="W4037" s="23" t="s">
        <v>45</v>
      </c>
      <c r="X4037" s="31">
        <f>+[1]DEPURADO!K4031+[1]DEPURADO!L4031</f>
        <v>0</v>
      </c>
      <c r="Y4037" s="23" t="s">
        <v>45</v>
      </c>
      <c r="Z4037" s="31">
        <f t="shared" si="438"/>
        <v>0</v>
      </c>
      <c r="AA4037" s="31"/>
      <c r="AB4037" s="31">
        <v>0</v>
      </c>
      <c r="AC4037" s="31">
        <v>0</v>
      </c>
      <c r="AD4037" s="30"/>
      <c r="AE4037" s="30">
        <f>+[1]DEPURADO!K4031</f>
        <v>0</v>
      </c>
      <c r="AF4037" s="30">
        <v>0</v>
      </c>
      <c r="AG4037" s="30">
        <f t="shared" si="439"/>
        <v>0</v>
      </c>
      <c r="AH4037" s="30">
        <v>0</v>
      </c>
      <c r="AI4037" s="30">
        <f>+[1]DEPURADO!G4031</f>
        <v>0</v>
      </c>
      <c r="AJ4037" s="32"/>
      <c r="AK4037" s="33"/>
    </row>
    <row r="4038" spans="1:37" s="34" customFormat="1" hidden="1" x14ac:dyDescent="0.25">
      <c r="A4038" s="23">
        <f t="shared" si="440"/>
        <v>4030</v>
      </c>
      <c r="B4038" s="24" t="s">
        <v>44</v>
      </c>
      <c r="C4038" s="23">
        <f>+[1]DEPURADO!A4032</f>
        <v>0</v>
      </c>
      <c r="D4038" s="23">
        <f>+[1]DEPURADO!B4032</f>
        <v>0</v>
      </c>
      <c r="E4038" s="25">
        <f>+[1]DEPURADO!C4032</f>
        <v>0</v>
      </c>
      <c r="F4038" s="26" t="str">
        <f>+IF([1]DEPURADO!D4032&gt;1,[1]DEPURADO!D4032," ")</f>
        <v xml:space="preserve"> </v>
      </c>
      <c r="G4038" s="27">
        <f>[1]DEPURADO!F4032</f>
        <v>0</v>
      </c>
      <c r="H4038" s="28">
        <v>0</v>
      </c>
      <c r="I4038" s="28">
        <f>+[1]DEPURADO!M4032+[1]DEPURADO!N4032</f>
        <v>0</v>
      </c>
      <c r="J4038" s="28">
        <f>+[1]DEPURADO!R4032</f>
        <v>0</v>
      </c>
      <c r="K4038" s="29">
        <f>+[1]DEPURADO!P4032+[1]DEPURADO!Q4032</f>
        <v>0</v>
      </c>
      <c r="L4038" s="28">
        <v>0</v>
      </c>
      <c r="M4038" s="28">
        <v>0</v>
      </c>
      <c r="N4038" s="28">
        <f t="shared" si="434"/>
        <v>0</v>
      </c>
      <c r="O4038" s="28">
        <f t="shared" si="435"/>
        <v>0</v>
      </c>
      <c r="P4038" s="24">
        <f>IF([1]DEPURADO!H4032&gt;1,0,[1]DEPURADO!B4032)</f>
        <v>0</v>
      </c>
      <c r="Q4038" s="30">
        <f t="shared" si="436"/>
        <v>0</v>
      </c>
      <c r="R4038" s="31">
        <f t="shared" si="437"/>
        <v>0</v>
      </c>
      <c r="S4038" s="31">
        <f>+[1]DEPURADO!J4032</f>
        <v>0</v>
      </c>
      <c r="T4038" s="23" t="s">
        <v>45</v>
      </c>
      <c r="U4038" s="31">
        <f>+[1]DEPURADO!I4032</f>
        <v>0</v>
      </c>
      <c r="V4038" s="30"/>
      <c r="W4038" s="23" t="s">
        <v>45</v>
      </c>
      <c r="X4038" s="31">
        <f>+[1]DEPURADO!K4032+[1]DEPURADO!L4032</f>
        <v>0</v>
      </c>
      <c r="Y4038" s="23" t="s">
        <v>45</v>
      </c>
      <c r="Z4038" s="31">
        <f t="shared" si="438"/>
        <v>0</v>
      </c>
      <c r="AA4038" s="31"/>
      <c r="AB4038" s="31">
        <v>0</v>
      </c>
      <c r="AC4038" s="31">
        <v>0</v>
      </c>
      <c r="AD4038" s="30"/>
      <c r="AE4038" s="30">
        <f>+[1]DEPURADO!K4032</f>
        <v>0</v>
      </c>
      <c r="AF4038" s="30">
        <v>0</v>
      </c>
      <c r="AG4038" s="30">
        <f t="shared" si="439"/>
        <v>0</v>
      </c>
      <c r="AH4038" s="30">
        <v>0</v>
      </c>
      <c r="AI4038" s="30">
        <f>+[1]DEPURADO!G4032</f>
        <v>0</v>
      </c>
      <c r="AJ4038" s="32"/>
      <c r="AK4038" s="33"/>
    </row>
    <row r="4039" spans="1:37" s="34" customFormat="1" hidden="1" x14ac:dyDescent="0.25">
      <c r="A4039" s="23">
        <f t="shared" si="440"/>
        <v>4031</v>
      </c>
      <c r="B4039" s="24" t="s">
        <v>44</v>
      </c>
      <c r="C4039" s="23">
        <f>+[1]DEPURADO!A4033</f>
        <v>0</v>
      </c>
      <c r="D4039" s="23">
        <f>+[1]DEPURADO!B4033</f>
        <v>0</v>
      </c>
      <c r="E4039" s="25">
        <f>+[1]DEPURADO!C4033</f>
        <v>0</v>
      </c>
      <c r="F4039" s="26" t="str">
        <f>+IF([1]DEPURADO!D4033&gt;1,[1]DEPURADO!D4033," ")</f>
        <v xml:space="preserve"> </v>
      </c>
      <c r="G4039" s="27">
        <f>[1]DEPURADO!F4033</f>
        <v>0</v>
      </c>
      <c r="H4039" s="28">
        <v>0</v>
      </c>
      <c r="I4039" s="28">
        <f>+[1]DEPURADO!M4033+[1]DEPURADO!N4033</f>
        <v>0</v>
      </c>
      <c r="J4039" s="28">
        <f>+[1]DEPURADO!R4033</f>
        <v>0</v>
      </c>
      <c r="K4039" s="29">
        <f>+[1]DEPURADO!P4033+[1]DEPURADO!Q4033</f>
        <v>0</v>
      </c>
      <c r="L4039" s="28">
        <v>0</v>
      </c>
      <c r="M4039" s="28">
        <v>0</v>
      </c>
      <c r="N4039" s="28">
        <f t="shared" si="434"/>
        <v>0</v>
      </c>
      <c r="O4039" s="28">
        <f t="shared" si="435"/>
        <v>0</v>
      </c>
      <c r="P4039" s="24">
        <f>IF([1]DEPURADO!H4033&gt;1,0,[1]DEPURADO!B4033)</f>
        <v>0</v>
      </c>
      <c r="Q4039" s="30">
        <f t="shared" si="436"/>
        <v>0</v>
      </c>
      <c r="R4039" s="31">
        <f t="shared" si="437"/>
        <v>0</v>
      </c>
      <c r="S4039" s="31">
        <f>+[1]DEPURADO!J4033</f>
        <v>0</v>
      </c>
      <c r="T4039" s="23" t="s">
        <v>45</v>
      </c>
      <c r="U4039" s="31">
        <f>+[1]DEPURADO!I4033</f>
        <v>0</v>
      </c>
      <c r="V4039" s="30"/>
      <c r="W4039" s="23" t="s">
        <v>45</v>
      </c>
      <c r="X4039" s="31">
        <f>+[1]DEPURADO!K4033+[1]DEPURADO!L4033</f>
        <v>0</v>
      </c>
      <c r="Y4039" s="23" t="s">
        <v>45</v>
      </c>
      <c r="Z4039" s="31">
        <f t="shared" si="438"/>
        <v>0</v>
      </c>
      <c r="AA4039" s="31"/>
      <c r="AB4039" s="31">
        <v>0</v>
      </c>
      <c r="AC4039" s="31">
        <v>0</v>
      </c>
      <c r="AD4039" s="30"/>
      <c r="AE4039" s="30">
        <f>+[1]DEPURADO!K4033</f>
        <v>0</v>
      </c>
      <c r="AF4039" s="30">
        <v>0</v>
      </c>
      <c r="AG4039" s="30">
        <f t="shared" si="439"/>
        <v>0</v>
      </c>
      <c r="AH4039" s="30">
        <v>0</v>
      </c>
      <c r="AI4039" s="30">
        <f>+[1]DEPURADO!G4033</f>
        <v>0</v>
      </c>
      <c r="AJ4039" s="32"/>
      <c r="AK4039" s="33"/>
    </row>
    <row r="4040" spans="1:37" s="34" customFormat="1" hidden="1" x14ac:dyDescent="0.25">
      <c r="A4040" s="23">
        <f t="shared" si="440"/>
        <v>4032</v>
      </c>
      <c r="B4040" s="24" t="s">
        <v>44</v>
      </c>
      <c r="C4040" s="23">
        <f>+[1]DEPURADO!A4034</f>
        <v>0</v>
      </c>
      <c r="D4040" s="23">
        <f>+[1]DEPURADO!B4034</f>
        <v>0</v>
      </c>
      <c r="E4040" s="25">
        <f>+[1]DEPURADO!C4034</f>
        <v>0</v>
      </c>
      <c r="F4040" s="26" t="str">
        <f>+IF([1]DEPURADO!D4034&gt;1,[1]DEPURADO!D4034," ")</f>
        <v xml:space="preserve"> </v>
      </c>
      <c r="G4040" s="27">
        <f>[1]DEPURADO!F4034</f>
        <v>0</v>
      </c>
      <c r="H4040" s="28">
        <v>0</v>
      </c>
      <c r="I4040" s="28">
        <f>+[1]DEPURADO!M4034+[1]DEPURADO!N4034</f>
        <v>0</v>
      </c>
      <c r="J4040" s="28">
        <f>+[1]DEPURADO!R4034</f>
        <v>0</v>
      </c>
      <c r="K4040" s="29">
        <f>+[1]DEPURADO!P4034+[1]DEPURADO!Q4034</f>
        <v>0</v>
      </c>
      <c r="L4040" s="28">
        <v>0</v>
      </c>
      <c r="M4040" s="28">
        <v>0</v>
      </c>
      <c r="N4040" s="28">
        <f t="shared" si="434"/>
        <v>0</v>
      </c>
      <c r="O4040" s="28">
        <f t="shared" si="435"/>
        <v>0</v>
      </c>
      <c r="P4040" s="24">
        <f>IF([1]DEPURADO!H4034&gt;1,0,[1]DEPURADO!B4034)</f>
        <v>0</v>
      </c>
      <c r="Q4040" s="30">
        <f t="shared" si="436"/>
        <v>0</v>
      </c>
      <c r="R4040" s="31">
        <f t="shared" si="437"/>
        <v>0</v>
      </c>
      <c r="S4040" s="31">
        <f>+[1]DEPURADO!J4034</f>
        <v>0</v>
      </c>
      <c r="T4040" s="23" t="s">
        <v>45</v>
      </c>
      <c r="U4040" s="31">
        <f>+[1]DEPURADO!I4034</f>
        <v>0</v>
      </c>
      <c r="V4040" s="30"/>
      <c r="W4040" s="23" t="s">
        <v>45</v>
      </c>
      <c r="X4040" s="31">
        <f>+[1]DEPURADO!K4034+[1]DEPURADO!L4034</f>
        <v>0</v>
      </c>
      <c r="Y4040" s="23" t="s">
        <v>45</v>
      </c>
      <c r="Z4040" s="31">
        <f t="shared" si="438"/>
        <v>0</v>
      </c>
      <c r="AA4040" s="31"/>
      <c r="AB4040" s="31">
        <v>0</v>
      </c>
      <c r="AC4040" s="31">
        <v>0</v>
      </c>
      <c r="AD4040" s="30"/>
      <c r="AE4040" s="30">
        <f>+[1]DEPURADO!K4034</f>
        <v>0</v>
      </c>
      <c r="AF4040" s="30">
        <v>0</v>
      </c>
      <c r="AG4040" s="30">
        <f t="shared" si="439"/>
        <v>0</v>
      </c>
      <c r="AH4040" s="30">
        <v>0</v>
      </c>
      <c r="AI4040" s="30">
        <f>+[1]DEPURADO!G4034</f>
        <v>0</v>
      </c>
      <c r="AJ4040" s="32"/>
      <c r="AK4040" s="33"/>
    </row>
    <row r="4041" spans="1:37" s="34" customFormat="1" hidden="1" x14ac:dyDescent="0.25">
      <c r="A4041" s="23">
        <f t="shared" si="440"/>
        <v>4033</v>
      </c>
      <c r="B4041" s="24" t="s">
        <v>44</v>
      </c>
      <c r="C4041" s="23">
        <f>+[1]DEPURADO!A4035</f>
        <v>0</v>
      </c>
      <c r="D4041" s="23">
        <f>+[1]DEPURADO!B4035</f>
        <v>0</v>
      </c>
      <c r="E4041" s="25">
        <f>+[1]DEPURADO!C4035</f>
        <v>0</v>
      </c>
      <c r="F4041" s="26" t="str">
        <f>+IF([1]DEPURADO!D4035&gt;1,[1]DEPURADO!D4035," ")</f>
        <v xml:space="preserve"> </v>
      </c>
      <c r="G4041" s="27">
        <f>[1]DEPURADO!F4035</f>
        <v>0</v>
      </c>
      <c r="H4041" s="28">
        <v>0</v>
      </c>
      <c r="I4041" s="28">
        <f>+[1]DEPURADO!M4035+[1]DEPURADO!N4035</f>
        <v>0</v>
      </c>
      <c r="J4041" s="28">
        <f>+[1]DEPURADO!R4035</f>
        <v>0</v>
      </c>
      <c r="K4041" s="29">
        <f>+[1]DEPURADO!P4035+[1]DEPURADO!Q4035</f>
        <v>0</v>
      </c>
      <c r="L4041" s="28">
        <v>0</v>
      </c>
      <c r="M4041" s="28">
        <v>0</v>
      </c>
      <c r="N4041" s="28">
        <f t="shared" si="434"/>
        <v>0</v>
      </c>
      <c r="O4041" s="28">
        <f t="shared" si="435"/>
        <v>0</v>
      </c>
      <c r="P4041" s="24">
        <f>IF([1]DEPURADO!H4035&gt;1,0,[1]DEPURADO!B4035)</f>
        <v>0</v>
      </c>
      <c r="Q4041" s="30">
        <f t="shared" si="436"/>
        <v>0</v>
      </c>
      <c r="R4041" s="31">
        <f t="shared" si="437"/>
        <v>0</v>
      </c>
      <c r="S4041" s="31">
        <f>+[1]DEPURADO!J4035</f>
        <v>0</v>
      </c>
      <c r="T4041" s="23" t="s">
        <v>45</v>
      </c>
      <c r="U4041" s="31">
        <f>+[1]DEPURADO!I4035</f>
        <v>0</v>
      </c>
      <c r="V4041" s="30"/>
      <c r="W4041" s="23" t="s">
        <v>45</v>
      </c>
      <c r="X4041" s="31">
        <f>+[1]DEPURADO!K4035+[1]DEPURADO!L4035</f>
        <v>0</v>
      </c>
      <c r="Y4041" s="23" t="s">
        <v>45</v>
      </c>
      <c r="Z4041" s="31">
        <f t="shared" si="438"/>
        <v>0</v>
      </c>
      <c r="AA4041" s="31"/>
      <c r="AB4041" s="31">
        <v>0</v>
      </c>
      <c r="AC4041" s="31">
        <v>0</v>
      </c>
      <c r="AD4041" s="30"/>
      <c r="AE4041" s="30">
        <f>+[1]DEPURADO!K4035</f>
        <v>0</v>
      </c>
      <c r="AF4041" s="30">
        <v>0</v>
      </c>
      <c r="AG4041" s="30">
        <f t="shared" si="439"/>
        <v>0</v>
      </c>
      <c r="AH4041" s="30">
        <v>0</v>
      </c>
      <c r="AI4041" s="30">
        <f>+[1]DEPURADO!G4035</f>
        <v>0</v>
      </c>
      <c r="AJ4041" s="32"/>
      <c r="AK4041" s="33"/>
    </row>
    <row r="4042" spans="1:37" s="34" customFormat="1" hidden="1" x14ac:dyDescent="0.25">
      <c r="A4042" s="23">
        <f t="shared" si="440"/>
        <v>4034</v>
      </c>
      <c r="B4042" s="24" t="s">
        <v>44</v>
      </c>
      <c r="C4042" s="23">
        <f>+[1]DEPURADO!A4036</f>
        <v>0</v>
      </c>
      <c r="D4042" s="23">
        <f>+[1]DEPURADO!B4036</f>
        <v>0</v>
      </c>
      <c r="E4042" s="25">
        <f>+[1]DEPURADO!C4036</f>
        <v>0</v>
      </c>
      <c r="F4042" s="26" t="str">
        <f>+IF([1]DEPURADO!D4036&gt;1,[1]DEPURADO!D4036," ")</f>
        <v xml:space="preserve"> </v>
      </c>
      <c r="G4042" s="27">
        <f>[1]DEPURADO!F4036</f>
        <v>0</v>
      </c>
      <c r="H4042" s="28">
        <v>0</v>
      </c>
      <c r="I4042" s="28">
        <f>+[1]DEPURADO!M4036+[1]DEPURADO!N4036</f>
        <v>0</v>
      </c>
      <c r="J4042" s="28">
        <f>+[1]DEPURADO!R4036</f>
        <v>0</v>
      </c>
      <c r="K4042" s="29">
        <f>+[1]DEPURADO!P4036+[1]DEPURADO!Q4036</f>
        <v>0</v>
      </c>
      <c r="L4042" s="28">
        <v>0</v>
      </c>
      <c r="M4042" s="28">
        <v>0</v>
      </c>
      <c r="N4042" s="28">
        <f t="shared" ref="N4042:N4105" si="441">+SUM(J4042:M4042)</f>
        <v>0</v>
      </c>
      <c r="O4042" s="28">
        <f t="shared" ref="O4042:O4105" si="442">+G4042-I4042-N4042</f>
        <v>0</v>
      </c>
      <c r="P4042" s="24">
        <f>IF([1]DEPURADO!H4036&gt;1,0,[1]DEPURADO!B4036)</f>
        <v>0</v>
      </c>
      <c r="Q4042" s="30">
        <f t="shared" ref="Q4042:Q4105" si="443">+IF(P4042&gt;0,G4042,0)</f>
        <v>0</v>
      </c>
      <c r="R4042" s="31">
        <f t="shared" ref="R4042:R4105" si="444">IF(P4042=0,G4042,0)</f>
        <v>0</v>
      </c>
      <c r="S4042" s="31">
        <f>+[1]DEPURADO!J4036</f>
        <v>0</v>
      </c>
      <c r="T4042" s="23" t="s">
        <v>45</v>
      </c>
      <c r="U4042" s="31">
        <f>+[1]DEPURADO!I4036</f>
        <v>0</v>
      </c>
      <c r="V4042" s="30"/>
      <c r="W4042" s="23" t="s">
        <v>45</v>
      </c>
      <c r="X4042" s="31">
        <f>+[1]DEPURADO!K4036+[1]DEPURADO!L4036</f>
        <v>0</v>
      </c>
      <c r="Y4042" s="23" t="s">
        <v>45</v>
      </c>
      <c r="Z4042" s="31">
        <f t="shared" ref="Z4042:Z4105" si="445">+X4042-AE4042+IF(X4042-AE4042&lt;-1,-X4042+AE4042,0)</f>
        <v>0</v>
      </c>
      <c r="AA4042" s="31"/>
      <c r="AB4042" s="31">
        <v>0</v>
      </c>
      <c r="AC4042" s="31">
        <v>0</v>
      </c>
      <c r="AD4042" s="30"/>
      <c r="AE4042" s="30">
        <f>+[1]DEPURADO!K4036</f>
        <v>0</v>
      </c>
      <c r="AF4042" s="30">
        <v>0</v>
      </c>
      <c r="AG4042" s="30">
        <f t="shared" ref="AG4042:AG4105" si="446">+G4042-I4042-N4042-R4042-Z4042-AC4042-AE4042-S4042-U4042</f>
        <v>0</v>
      </c>
      <c r="AH4042" s="30">
        <v>0</v>
      </c>
      <c r="AI4042" s="30">
        <f>+[1]DEPURADO!G4036</f>
        <v>0</v>
      </c>
      <c r="AJ4042" s="32"/>
      <c r="AK4042" s="33"/>
    </row>
    <row r="4043" spans="1:37" s="34" customFormat="1" hidden="1" x14ac:dyDescent="0.25">
      <c r="A4043" s="23">
        <f t="shared" ref="A4043:A4106" si="447">+A4042+1</f>
        <v>4035</v>
      </c>
      <c r="B4043" s="24" t="s">
        <v>44</v>
      </c>
      <c r="C4043" s="23">
        <f>+[1]DEPURADO!A4037</f>
        <v>0</v>
      </c>
      <c r="D4043" s="23">
        <f>+[1]DEPURADO!B4037</f>
        <v>0</v>
      </c>
      <c r="E4043" s="25">
        <f>+[1]DEPURADO!C4037</f>
        <v>0</v>
      </c>
      <c r="F4043" s="26" t="str">
        <f>+IF([1]DEPURADO!D4037&gt;1,[1]DEPURADO!D4037," ")</f>
        <v xml:space="preserve"> </v>
      </c>
      <c r="G4043" s="27">
        <f>[1]DEPURADO!F4037</f>
        <v>0</v>
      </c>
      <c r="H4043" s="28">
        <v>0</v>
      </c>
      <c r="I4043" s="28">
        <f>+[1]DEPURADO!M4037+[1]DEPURADO!N4037</f>
        <v>0</v>
      </c>
      <c r="J4043" s="28">
        <f>+[1]DEPURADO!R4037</f>
        <v>0</v>
      </c>
      <c r="K4043" s="29">
        <f>+[1]DEPURADO!P4037+[1]DEPURADO!Q4037</f>
        <v>0</v>
      </c>
      <c r="L4043" s="28">
        <v>0</v>
      </c>
      <c r="M4043" s="28">
        <v>0</v>
      </c>
      <c r="N4043" s="28">
        <f t="shared" si="441"/>
        <v>0</v>
      </c>
      <c r="O4043" s="28">
        <f t="shared" si="442"/>
        <v>0</v>
      </c>
      <c r="P4043" s="24">
        <f>IF([1]DEPURADO!H4037&gt;1,0,[1]DEPURADO!B4037)</f>
        <v>0</v>
      </c>
      <c r="Q4043" s="30">
        <f t="shared" si="443"/>
        <v>0</v>
      </c>
      <c r="R4043" s="31">
        <f t="shared" si="444"/>
        <v>0</v>
      </c>
      <c r="S4043" s="31">
        <f>+[1]DEPURADO!J4037</f>
        <v>0</v>
      </c>
      <c r="T4043" s="23" t="s">
        <v>45</v>
      </c>
      <c r="U4043" s="31">
        <f>+[1]DEPURADO!I4037</f>
        <v>0</v>
      </c>
      <c r="V4043" s="30"/>
      <c r="W4043" s="23" t="s">
        <v>45</v>
      </c>
      <c r="X4043" s="31">
        <f>+[1]DEPURADO!K4037+[1]DEPURADO!L4037</f>
        <v>0</v>
      </c>
      <c r="Y4043" s="23" t="s">
        <v>45</v>
      </c>
      <c r="Z4043" s="31">
        <f t="shared" si="445"/>
        <v>0</v>
      </c>
      <c r="AA4043" s="31"/>
      <c r="AB4043" s="31">
        <v>0</v>
      </c>
      <c r="AC4043" s="31">
        <v>0</v>
      </c>
      <c r="AD4043" s="30"/>
      <c r="AE4043" s="30">
        <f>+[1]DEPURADO!K4037</f>
        <v>0</v>
      </c>
      <c r="AF4043" s="30">
        <v>0</v>
      </c>
      <c r="AG4043" s="30">
        <f t="shared" si="446"/>
        <v>0</v>
      </c>
      <c r="AH4043" s="30">
        <v>0</v>
      </c>
      <c r="AI4043" s="30">
        <f>+[1]DEPURADO!G4037</f>
        <v>0</v>
      </c>
      <c r="AJ4043" s="32"/>
      <c r="AK4043" s="33"/>
    </row>
    <row r="4044" spans="1:37" s="34" customFormat="1" hidden="1" x14ac:dyDescent="0.25">
      <c r="A4044" s="23">
        <f t="shared" si="447"/>
        <v>4036</v>
      </c>
      <c r="B4044" s="24" t="s">
        <v>44</v>
      </c>
      <c r="C4044" s="23">
        <f>+[1]DEPURADO!A4038</f>
        <v>0</v>
      </c>
      <c r="D4044" s="23">
        <f>+[1]DEPURADO!B4038</f>
        <v>0</v>
      </c>
      <c r="E4044" s="25">
        <f>+[1]DEPURADO!C4038</f>
        <v>0</v>
      </c>
      <c r="F4044" s="26" t="str">
        <f>+IF([1]DEPURADO!D4038&gt;1,[1]DEPURADO!D4038," ")</f>
        <v xml:space="preserve"> </v>
      </c>
      <c r="G4044" s="27">
        <f>[1]DEPURADO!F4038</f>
        <v>0</v>
      </c>
      <c r="H4044" s="28">
        <v>0</v>
      </c>
      <c r="I4044" s="28">
        <f>+[1]DEPURADO!M4038+[1]DEPURADO!N4038</f>
        <v>0</v>
      </c>
      <c r="J4044" s="28">
        <f>+[1]DEPURADO!R4038</f>
        <v>0</v>
      </c>
      <c r="K4044" s="29">
        <f>+[1]DEPURADO!P4038+[1]DEPURADO!Q4038</f>
        <v>0</v>
      </c>
      <c r="L4044" s="28">
        <v>0</v>
      </c>
      <c r="M4044" s="28">
        <v>0</v>
      </c>
      <c r="N4044" s="28">
        <f t="shared" si="441"/>
        <v>0</v>
      </c>
      <c r="O4044" s="28">
        <f t="shared" si="442"/>
        <v>0</v>
      </c>
      <c r="P4044" s="24">
        <f>IF([1]DEPURADO!H4038&gt;1,0,[1]DEPURADO!B4038)</f>
        <v>0</v>
      </c>
      <c r="Q4044" s="30">
        <f t="shared" si="443"/>
        <v>0</v>
      </c>
      <c r="R4044" s="31">
        <f t="shared" si="444"/>
        <v>0</v>
      </c>
      <c r="S4044" s="31">
        <f>+[1]DEPURADO!J4038</f>
        <v>0</v>
      </c>
      <c r="T4044" s="23" t="s">
        <v>45</v>
      </c>
      <c r="U4044" s="31">
        <f>+[1]DEPURADO!I4038</f>
        <v>0</v>
      </c>
      <c r="V4044" s="30"/>
      <c r="W4044" s="23" t="s">
        <v>45</v>
      </c>
      <c r="X4044" s="31">
        <f>+[1]DEPURADO!K4038+[1]DEPURADO!L4038</f>
        <v>0</v>
      </c>
      <c r="Y4044" s="23" t="s">
        <v>45</v>
      </c>
      <c r="Z4044" s="31">
        <f t="shared" si="445"/>
        <v>0</v>
      </c>
      <c r="AA4044" s="31"/>
      <c r="AB4044" s="31">
        <v>0</v>
      </c>
      <c r="AC4044" s="31">
        <v>0</v>
      </c>
      <c r="AD4044" s="30"/>
      <c r="AE4044" s="30">
        <f>+[1]DEPURADO!K4038</f>
        <v>0</v>
      </c>
      <c r="AF4044" s="30">
        <v>0</v>
      </c>
      <c r="AG4044" s="30">
        <f t="shared" si="446"/>
        <v>0</v>
      </c>
      <c r="AH4044" s="30">
        <v>0</v>
      </c>
      <c r="AI4044" s="30">
        <f>+[1]DEPURADO!G4038</f>
        <v>0</v>
      </c>
      <c r="AJ4044" s="32"/>
      <c r="AK4044" s="33"/>
    </row>
    <row r="4045" spans="1:37" s="34" customFormat="1" hidden="1" x14ac:dyDescent="0.25">
      <c r="A4045" s="23">
        <f t="shared" si="447"/>
        <v>4037</v>
      </c>
      <c r="B4045" s="24" t="s">
        <v>44</v>
      </c>
      <c r="C4045" s="23">
        <f>+[1]DEPURADO!A4039</f>
        <v>0</v>
      </c>
      <c r="D4045" s="23">
        <f>+[1]DEPURADO!B4039</f>
        <v>0</v>
      </c>
      <c r="E4045" s="25">
        <f>+[1]DEPURADO!C4039</f>
        <v>0</v>
      </c>
      <c r="F4045" s="26" t="str">
        <f>+IF([1]DEPURADO!D4039&gt;1,[1]DEPURADO!D4039," ")</f>
        <v xml:space="preserve"> </v>
      </c>
      <c r="G4045" s="27">
        <f>[1]DEPURADO!F4039</f>
        <v>0</v>
      </c>
      <c r="H4045" s="28">
        <v>0</v>
      </c>
      <c r="I4045" s="28">
        <f>+[1]DEPURADO!M4039+[1]DEPURADO!N4039</f>
        <v>0</v>
      </c>
      <c r="J4045" s="28">
        <f>+[1]DEPURADO!R4039</f>
        <v>0</v>
      </c>
      <c r="K4045" s="29">
        <f>+[1]DEPURADO!P4039+[1]DEPURADO!Q4039</f>
        <v>0</v>
      </c>
      <c r="L4045" s="28">
        <v>0</v>
      </c>
      <c r="M4045" s="28">
        <v>0</v>
      </c>
      <c r="N4045" s="28">
        <f t="shared" si="441"/>
        <v>0</v>
      </c>
      <c r="O4045" s="28">
        <f t="shared" si="442"/>
        <v>0</v>
      </c>
      <c r="P4045" s="24">
        <f>IF([1]DEPURADO!H4039&gt;1,0,[1]DEPURADO!B4039)</f>
        <v>0</v>
      </c>
      <c r="Q4045" s="30">
        <f t="shared" si="443"/>
        <v>0</v>
      </c>
      <c r="R4045" s="31">
        <f t="shared" si="444"/>
        <v>0</v>
      </c>
      <c r="S4045" s="31">
        <f>+[1]DEPURADO!J4039</f>
        <v>0</v>
      </c>
      <c r="T4045" s="23" t="s">
        <v>45</v>
      </c>
      <c r="U4045" s="31">
        <f>+[1]DEPURADO!I4039</f>
        <v>0</v>
      </c>
      <c r="V4045" s="30"/>
      <c r="W4045" s="23" t="s">
        <v>45</v>
      </c>
      <c r="X4045" s="31">
        <f>+[1]DEPURADO!K4039+[1]DEPURADO!L4039</f>
        <v>0</v>
      </c>
      <c r="Y4045" s="23" t="s">
        <v>45</v>
      </c>
      <c r="Z4045" s="31">
        <f t="shared" si="445"/>
        <v>0</v>
      </c>
      <c r="AA4045" s="31"/>
      <c r="AB4045" s="31">
        <v>0</v>
      </c>
      <c r="AC4045" s="31">
        <v>0</v>
      </c>
      <c r="AD4045" s="30"/>
      <c r="AE4045" s="30">
        <f>+[1]DEPURADO!K4039</f>
        <v>0</v>
      </c>
      <c r="AF4045" s="30">
        <v>0</v>
      </c>
      <c r="AG4045" s="30">
        <f t="shared" si="446"/>
        <v>0</v>
      </c>
      <c r="AH4045" s="30">
        <v>0</v>
      </c>
      <c r="AI4045" s="30">
        <f>+[1]DEPURADO!G4039</f>
        <v>0</v>
      </c>
      <c r="AJ4045" s="32"/>
      <c r="AK4045" s="33"/>
    </row>
    <row r="4046" spans="1:37" s="34" customFormat="1" hidden="1" x14ac:dyDescent="0.25">
      <c r="A4046" s="23">
        <f t="shared" si="447"/>
        <v>4038</v>
      </c>
      <c r="B4046" s="24" t="s">
        <v>44</v>
      </c>
      <c r="C4046" s="23">
        <f>+[1]DEPURADO!A4040</f>
        <v>0</v>
      </c>
      <c r="D4046" s="23">
        <f>+[1]DEPURADO!B4040</f>
        <v>0</v>
      </c>
      <c r="E4046" s="25">
        <f>+[1]DEPURADO!C4040</f>
        <v>0</v>
      </c>
      <c r="F4046" s="26" t="str">
        <f>+IF([1]DEPURADO!D4040&gt;1,[1]DEPURADO!D4040," ")</f>
        <v xml:space="preserve"> </v>
      </c>
      <c r="G4046" s="27">
        <f>[1]DEPURADO!F4040</f>
        <v>0</v>
      </c>
      <c r="H4046" s="28">
        <v>0</v>
      </c>
      <c r="I4046" s="28">
        <f>+[1]DEPURADO!M4040+[1]DEPURADO!N4040</f>
        <v>0</v>
      </c>
      <c r="J4046" s="28">
        <f>+[1]DEPURADO!R4040</f>
        <v>0</v>
      </c>
      <c r="K4046" s="29">
        <f>+[1]DEPURADO!P4040+[1]DEPURADO!Q4040</f>
        <v>0</v>
      </c>
      <c r="L4046" s="28">
        <v>0</v>
      </c>
      <c r="M4046" s="28">
        <v>0</v>
      </c>
      <c r="N4046" s="28">
        <f t="shared" si="441"/>
        <v>0</v>
      </c>
      <c r="O4046" s="28">
        <f t="shared" si="442"/>
        <v>0</v>
      </c>
      <c r="P4046" s="24">
        <f>IF([1]DEPURADO!H4040&gt;1,0,[1]DEPURADO!B4040)</f>
        <v>0</v>
      </c>
      <c r="Q4046" s="30">
        <f t="shared" si="443"/>
        <v>0</v>
      </c>
      <c r="R4046" s="31">
        <f t="shared" si="444"/>
        <v>0</v>
      </c>
      <c r="S4046" s="31">
        <f>+[1]DEPURADO!J4040</f>
        <v>0</v>
      </c>
      <c r="T4046" s="23" t="s">
        <v>45</v>
      </c>
      <c r="U4046" s="31">
        <f>+[1]DEPURADO!I4040</f>
        <v>0</v>
      </c>
      <c r="V4046" s="30"/>
      <c r="W4046" s="23" t="s">
        <v>45</v>
      </c>
      <c r="X4046" s="31">
        <f>+[1]DEPURADO!K4040+[1]DEPURADO!L4040</f>
        <v>0</v>
      </c>
      <c r="Y4046" s="23" t="s">
        <v>45</v>
      </c>
      <c r="Z4046" s="31">
        <f t="shared" si="445"/>
        <v>0</v>
      </c>
      <c r="AA4046" s="31"/>
      <c r="AB4046" s="31">
        <v>0</v>
      </c>
      <c r="AC4046" s="31">
        <v>0</v>
      </c>
      <c r="AD4046" s="30"/>
      <c r="AE4046" s="30">
        <f>+[1]DEPURADO!K4040</f>
        <v>0</v>
      </c>
      <c r="AF4046" s="30">
        <v>0</v>
      </c>
      <c r="AG4046" s="30">
        <f t="shared" si="446"/>
        <v>0</v>
      </c>
      <c r="AH4046" s="30">
        <v>0</v>
      </c>
      <c r="AI4046" s="30">
        <f>+[1]DEPURADO!G4040</f>
        <v>0</v>
      </c>
      <c r="AJ4046" s="32"/>
      <c r="AK4046" s="33"/>
    </row>
    <row r="4047" spans="1:37" s="34" customFormat="1" hidden="1" x14ac:dyDescent="0.25">
      <c r="A4047" s="23">
        <f t="shared" si="447"/>
        <v>4039</v>
      </c>
      <c r="B4047" s="24" t="s">
        <v>44</v>
      </c>
      <c r="C4047" s="23">
        <f>+[1]DEPURADO!A4041</f>
        <v>0</v>
      </c>
      <c r="D4047" s="23">
        <f>+[1]DEPURADO!B4041</f>
        <v>0</v>
      </c>
      <c r="E4047" s="25">
        <f>+[1]DEPURADO!C4041</f>
        <v>0</v>
      </c>
      <c r="F4047" s="26" t="str">
        <f>+IF([1]DEPURADO!D4041&gt;1,[1]DEPURADO!D4041," ")</f>
        <v xml:space="preserve"> </v>
      </c>
      <c r="G4047" s="27">
        <f>[1]DEPURADO!F4041</f>
        <v>0</v>
      </c>
      <c r="H4047" s="28">
        <v>0</v>
      </c>
      <c r="I4047" s="28">
        <f>+[1]DEPURADO!M4041+[1]DEPURADO!N4041</f>
        <v>0</v>
      </c>
      <c r="J4047" s="28">
        <f>+[1]DEPURADO!R4041</f>
        <v>0</v>
      </c>
      <c r="K4047" s="29">
        <f>+[1]DEPURADO!P4041+[1]DEPURADO!Q4041</f>
        <v>0</v>
      </c>
      <c r="L4047" s="28">
        <v>0</v>
      </c>
      <c r="M4047" s="28">
        <v>0</v>
      </c>
      <c r="N4047" s="28">
        <f t="shared" si="441"/>
        <v>0</v>
      </c>
      <c r="O4047" s="28">
        <f t="shared" si="442"/>
        <v>0</v>
      </c>
      <c r="P4047" s="24">
        <f>IF([1]DEPURADO!H4041&gt;1,0,[1]DEPURADO!B4041)</f>
        <v>0</v>
      </c>
      <c r="Q4047" s="30">
        <f t="shared" si="443"/>
        <v>0</v>
      </c>
      <c r="R4047" s="31">
        <f t="shared" si="444"/>
        <v>0</v>
      </c>
      <c r="S4047" s="31">
        <f>+[1]DEPURADO!J4041</f>
        <v>0</v>
      </c>
      <c r="T4047" s="23" t="s">
        <v>45</v>
      </c>
      <c r="U4047" s="31">
        <f>+[1]DEPURADO!I4041</f>
        <v>0</v>
      </c>
      <c r="V4047" s="30"/>
      <c r="W4047" s="23" t="s">
        <v>45</v>
      </c>
      <c r="X4047" s="31">
        <f>+[1]DEPURADO!K4041+[1]DEPURADO!L4041</f>
        <v>0</v>
      </c>
      <c r="Y4047" s="23" t="s">
        <v>45</v>
      </c>
      <c r="Z4047" s="31">
        <f t="shared" si="445"/>
        <v>0</v>
      </c>
      <c r="AA4047" s="31"/>
      <c r="AB4047" s="31">
        <v>0</v>
      </c>
      <c r="AC4047" s="31">
        <v>0</v>
      </c>
      <c r="AD4047" s="30"/>
      <c r="AE4047" s="30">
        <f>+[1]DEPURADO!K4041</f>
        <v>0</v>
      </c>
      <c r="AF4047" s="30">
        <v>0</v>
      </c>
      <c r="AG4047" s="30">
        <f t="shared" si="446"/>
        <v>0</v>
      </c>
      <c r="AH4047" s="30">
        <v>0</v>
      </c>
      <c r="AI4047" s="30">
        <f>+[1]DEPURADO!G4041</f>
        <v>0</v>
      </c>
      <c r="AJ4047" s="32"/>
      <c r="AK4047" s="33"/>
    </row>
    <row r="4048" spans="1:37" s="34" customFormat="1" hidden="1" x14ac:dyDescent="0.25">
      <c r="A4048" s="23">
        <f t="shared" si="447"/>
        <v>4040</v>
      </c>
      <c r="B4048" s="24" t="s">
        <v>44</v>
      </c>
      <c r="C4048" s="23">
        <f>+[1]DEPURADO!A4042</f>
        <v>0</v>
      </c>
      <c r="D4048" s="23">
        <f>+[1]DEPURADO!B4042</f>
        <v>0</v>
      </c>
      <c r="E4048" s="25">
        <f>+[1]DEPURADO!C4042</f>
        <v>0</v>
      </c>
      <c r="F4048" s="26" t="str">
        <f>+IF([1]DEPURADO!D4042&gt;1,[1]DEPURADO!D4042," ")</f>
        <v xml:space="preserve"> </v>
      </c>
      <c r="G4048" s="27">
        <f>[1]DEPURADO!F4042</f>
        <v>0</v>
      </c>
      <c r="H4048" s="28">
        <v>0</v>
      </c>
      <c r="I4048" s="28">
        <f>+[1]DEPURADO!M4042+[1]DEPURADO!N4042</f>
        <v>0</v>
      </c>
      <c r="J4048" s="28">
        <f>+[1]DEPURADO!R4042</f>
        <v>0</v>
      </c>
      <c r="K4048" s="29">
        <f>+[1]DEPURADO!P4042+[1]DEPURADO!Q4042</f>
        <v>0</v>
      </c>
      <c r="L4048" s="28">
        <v>0</v>
      </c>
      <c r="M4048" s="28">
        <v>0</v>
      </c>
      <c r="N4048" s="28">
        <f t="shared" si="441"/>
        <v>0</v>
      </c>
      <c r="O4048" s="28">
        <f t="shared" si="442"/>
        <v>0</v>
      </c>
      <c r="P4048" s="24">
        <f>IF([1]DEPURADO!H4042&gt;1,0,[1]DEPURADO!B4042)</f>
        <v>0</v>
      </c>
      <c r="Q4048" s="30">
        <f t="shared" si="443"/>
        <v>0</v>
      </c>
      <c r="R4048" s="31">
        <f t="shared" si="444"/>
        <v>0</v>
      </c>
      <c r="S4048" s="31">
        <f>+[1]DEPURADO!J4042</f>
        <v>0</v>
      </c>
      <c r="T4048" s="23" t="s">
        <v>45</v>
      </c>
      <c r="U4048" s="31">
        <f>+[1]DEPURADO!I4042</f>
        <v>0</v>
      </c>
      <c r="V4048" s="30"/>
      <c r="W4048" s="23" t="s">
        <v>45</v>
      </c>
      <c r="X4048" s="31">
        <f>+[1]DEPURADO!K4042+[1]DEPURADO!L4042</f>
        <v>0</v>
      </c>
      <c r="Y4048" s="23" t="s">
        <v>45</v>
      </c>
      <c r="Z4048" s="31">
        <f t="shared" si="445"/>
        <v>0</v>
      </c>
      <c r="AA4048" s="31"/>
      <c r="AB4048" s="31">
        <v>0</v>
      </c>
      <c r="AC4048" s="31">
        <v>0</v>
      </c>
      <c r="AD4048" s="30"/>
      <c r="AE4048" s="30">
        <f>+[1]DEPURADO!K4042</f>
        <v>0</v>
      </c>
      <c r="AF4048" s="30">
        <v>0</v>
      </c>
      <c r="AG4048" s="30">
        <f t="shared" si="446"/>
        <v>0</v>
      </c>
      <c r="AH4048" s="30">
        <v>0</v>
      </c>
      <c r="AI4048" s="30">
        <f>+[1]DEPURADO!G4042</f>
        <v>0</v>
      </c>
      <c r="AJ4048" s="32"/>
      <c r="AK4048" s="33"/>
    </row>
    <row r="4049" spans="1:37" s="34" customFormat="1" hidden="1" x14ac:dyDescent="0.25">
      <c r="A4049" s="23">
        <f t="shared" si="447"/>
        <v>4041</v>
      </c>
      <c r="B4049" s="24" t="s">
        <v>44</v>
      </c>
      <c r="C4049" s="23">
        <f>+[1]DEPURADO!A4043</f>
        <v>0</v>
      </c>
      <c r="D4049" s="23">
        <f>+[1]DEPURADO!B4043</f>
        <v>0</v>
      </c>
      <c r="E4049" s="25">
        <f>+[1]DEPURADO!C4043</f>
        <v>0</v>
      </c>
      <c r="F4049" s="26" t="str">
        <f>+IF([1]DEPURADO!D4043&gt;1,[1]DEPURADO!D4043," ")</f>
        <v xml:space="preserve"> </v>
      </c>
      <c r="G4049" s="27">
        <f>[1]DEPURADO!F4043</f>
        <v>0</v>
      </c>
      <c r="H4049" s="28">
        <v>0</v>
      </c>
      <c r="I4049" s="28">
        <f>+[1]DEPURADO!M4043+[1]DEPURADO!N4043</f>
        <v>0</v>
      </c>
      <c r="J4049" s="28">
        <f>+[1]DEPURADO!R4043</f>
        <v>0</v>
      </c>
      <c r="K4049" s="29">
        <f>+[1]DEPURADO!P4043+[1]DEPURADO!Q4043</f>
        <v>0</v>
      </c>
      <c r="L4049" s="28">
        <v>0</v>
      </c>
      <c r="M4049" s="28">
        <v>0</v>
      </c>
      <c r="N4049" s="28">
        <f t="shared" si="441"/>
        <v>0</v>
      </c>
      <c r="O4049" s="28">
        <f t="shared" si="442"/>
        <v>0</v>
      </c>
      <c r="P4049" s="24">
        <f>IF([1]DEPURADO!H4043&gt;1,0,[1]DEPURADO!B4043)</f>
        <v>0</v>
      </c>
      <c r="Q4049" s="30">
        <f t="shared" si="443"/>
        <v>0</v>
      </c>
      <c r="R4049" s="31">
        <f t="shared" si="444"/>
        <v>0</v>
      </c>
      <c r="S4049" s="31">
        <f>+[1]DEPURADO!J4043</f>
        <v>0</v>
      </c>
      <c r="T4049" s="23" t="s">
        <v>45</v>
      </c>
      <c r="U4049" s="31">
        <f>+[1]DEPURADO!I4043</f>
        <v>0</v>
      </c>
      <c r="V4049" s="30"/>
      <c r="W4049" s="23" t="s">
        <v>45</v>
      </c>
      <c r="X4049" s="31">
        <f>+[1]DEPURADO!K4043+[1]DEPURADO!L4043</f>
        <v>0</v>
      </c>
      <c r="Y4049" s="23" t="s">
        <v>45</v>
      </c>
      <c r="Z4049" s="31">
        <f t="shared" si="445"/>
        <v>0</v>
      </c>
      <c r="AA4049" s="31"/>
      <c r="AB4049" s="31">
        <v>0</v>
      </c>
      <c r="AC4049" s="31">
        <v>0</v>
      </c>
      <c r="AD4049" s="30"/>
      <c r="AE4049" s="30">
        <f>+[1]DEPURADO!K4043</f>
        <v>0</v>
      </c>
      <c r="AF4049" s="30">
        <v>0</v>
      </c>
      <c r="AG4049" s="30">
        <f t="shared" si="446"/>
        <v>0</v>
      </c>
      <c r="AH4049" s="30">
        <v>0</v>
      </c>
      <c r="AI4049" s="30">
        <f>+[1]DEPURADO!G4043</f>
        <v>0</v>
      </c>
      <c r="AJ4049" s="32"/>
      <c r="AK4049" s="33"/>
    </row>
    <row r="4050" spans="1:37" s="34" customFormat="1" hidden="1" x14ac:dyDescent="0.25">
      <c r="A4050" s="23">
        <f t="shared" si="447"/>
        <v>4042</v>
      </c>
      <c r="B4050" s="24" t="s">
        <v>44</v>
      </c>
      <c r="C4050" s="23">
        <f>+[1]DEPURADO!A4044</f>
        <v>0</v>
      </c>
      <c r="D4050" s="23">
        <f>+[1]DEPURADO!B4044</f>
        <v>0</v>
      </c>
      <c r="E4050" s="25">
        <f>+[1]DEPURADO!C4044</f>
        <v>0</v>
      </c>
      <c r="F4050" s="26" t="str">
        <f>+IF([1]DEPURADO!D4044&gt;1,[1]DEPURADO!D4044," ")</f>
        <v xml:space="preserve"> </v>
      </c>
      <c r="G4050" s="27">
        <f>[1]DEPURADO!F4044</f>
        <v>0</v>
      </c>
      <c r="H4050" s="28">
        <v>0</v>
      </c>
      <c r="I4050" s="28">
        <f>+[1]DEPURADO!M4044+[1]DEPURADO!N4044</f>
        <v>0</v>
      </c>
      <c r="J4050" s="28">
        <f>+[1]DEPURADO!R4044</f>
        <v>0</v>
      </c>
      <c r="K4050" s="29">
        <f>+[1]DEPURADO!P4044+[1]DEPURADO!Q4044</f>
        <v>0</v>
      </c>
      <c r="L4050" s="28">
        <v>0</v>
      </c>
      <c r="M4050" s="28">
        <v>0</v>
      </c>
      <c r="N4050" s="28">
        <f t="shared" si="441"/>
        <v>0</v>
      </c>
      <c r="O4050" s="28">
        <f t="shared" si="442"/>
        <v>0</v>
      </c>
      <c r="P4050" s="24">
        <f>IF([1]DEPURADO!H4044&gt;1,0,[1]DEPURADO!B4044)</f>
        <v>0</v>
      </c>
      <c r="Q4050" s="30">
        <f t="shared" si="443"/>
        <v>0</v>
      </c>
      <c r="R4050" s="31">
        <f t="shared" si="444"/>
        <v>0</v>
      </c>
      <c r="S4050" s="31">
        <f>+[1]DEPURADO!J4044</f>
        <v>0</v>
      </c>
      <c r="T4050" s="23" t="s">
        <v>45</v>
      </c>
      <c r="U4050" s="31">
        <f>+[1]DEPURADO!I4044</f>
        <v>0</v>
      </c>
      <c r="V4050" s="30"/>
      <c r="W4050" s="23" t="s">
        <v>45</v>
      </c>
      <c r="X4050" s="31">
        <f>+[1]DEPURADO!K4044+[1]DEPURADO!L4044</f>
        <v>0</v>
      </c>
      <c r="Y4050" s="23" t="s">
        <v>45</v>
      </c>
      <c r="Z4050" s="31">
        <f t="shared" si="445"/>
        <v>0</v>
      </c>
      <c r="AA4050" s="31"/>
      <c r="AB4050" s="31">
        <v>0</v>
      </c>
      <c r="AC4050" s="31">
        <v>0</v>
      </c>
      <c r="AD4050" s="30"/>
      <c r="AE4050" s="30">
        <f>+[1]DEPURADO!K4044</f>
        <v>0</v>
      </c>
      <c r="AF4050" s="30">
        <v>0</v>
      </c>
      <c r="AG4050" s="30">
        <f t="shared" si="446"/>
        <v>0</v>
      </c>
      <c r="AH4050" s="30">
        <v>0</v>
      </c>
      <c r="AI4050" s="30">
        <f>+[1]DEPURADO!G4044</f>
        <v>0</v>
      </c>
      <c r="AJ4050" s="32"/>
      <c r="AK4050" s="33"/>
    </row>
    <row r="4051" spans="1:37" s="34" customFormat="1" hidden="1" x14ac:dyDescent="0.25">
      <c r="A4051" s="23">
        <f t="shared" si="447"/>
        <v>4043</v>
      </c>
      <c r="B4051" s="24" t="s">
        <v>44</v>
      </c>
      <c r="C4051" s="23">
        <f>+[1]DEPURADO!A4045</f>
        <v>0</v>
      </c>
      <c r="D4051" s="23">
        <f>+[1]DEPURADO!B4045</f>
        <v>0</v>
      </c>
      <c r="E4051" s="25">
        <f>+[1]DEPURADO!C4045</f>
        <v>0</v>
      </c>
      <c r="F4051" s="26" t="str">
        <f>+IF([1]DEPURADO!D4045&gt;1,[1]DEPURADO!D4045," ")</f>
        <v xml:space="preserve"> </v>
      </c>
      <c r="G4051" s="27">
        <f>[1]DEPURADO!F4045</f>
        <v>0</v>
      </c>
      <c r="H4051" s="28">
        <v>0</v>
      </c>
      <c r="I4051" s="28">
        <f>+[1]DEPURADO!M4045+[1]DEPURADO!N4045</f>
        <v>0</v>
      </c>
      <c r="J4051" s="28">
        <f>+[1]DEPURADO!R4045</f>
        <v>0</v>
      </c>
      <c r="K4051" s="29">
        <f>+[1]DEPURADO!P4045+[1]DEPURADO!Q4045</f>
        <v>0</v>
      </c>
      <c r="L4051" s="28">
        <v>0</v>
      </c>
      <c r="M4051" s="28">
        <v>0</v>
      </c>
      <c r="N4051" s="28">
        <f t="shared" si="441"/>
        <v>0</v>
      </c>
      <c r="O4051" s="28">
        <f t="shared" si="442"/>
        <v>0</v>
      </c>
      <c r="P4051" s="24">
        <f>IF([1]DEPURADO!H4045&gt;1,0,[1]DEPURADO!B4045)</f>
        <v>0</v>
      </c>
      <c r="Q4051" s="30">
        <f t="shared" si="443"/>
        <v>0</v>
      </c>
      <c r="R4051" s="31">
        <f t="shared" si="444"/>
        <v>0</v>
      </c>
      <c r="S4051" s="31">
        <f>+[1]DEPURADO!J4045</f>
        <v>0</v>
      </c>
      <c r="T4051" s="23" t="s">
        <v>45</v>
      </c>
      <c r="U4051" s="31">
        <f>+[1]DEPURADO!I4045</f>
        <v>0</v>
      </c>
      <c r="V4051" s="30"/>
      <c r="W4051" s="23" t="s">
        <v>45</v>
      </c>
      <c r="X4051" s="31">
        <f>+[1]DEPURADO!K4045+[1]DEPURADO!L4045</f>
        <v>0</v>
      </c>
      <c r="Y4051" s="23" t="s">
        <v>45</v>
      </c>
      <c r="Z4051" s="31">
        <f t="shared" si="445"/>
        <v>0</v>
      </c>
      <c r="AA4051" s="31"/>
      <c r="AB4051" s="31">
        <v>0</v>
      </c>
      <c r="AC4051" s="31">
        <v>0</v>
      </c>
      <c r="AD4051" s="30"/>
      <c r="AE4051" s="30">
        <f>+[1]DEPURADO!K4045</f>
        <v>0</v>
      </c>
      <c r="AF4051" s="30">
        <v>0</v>
      </c>
      <c r="AG4051" s="30">
        <f t="shared" si="446"/>
        <v>0</v>
      </c>
      <c r="AH4051" s="30">
        <v>0</v>
      </c>
      <c r="AI4051" s="30">
        <f>+[1]DEPURADO!G4045</f>
        <v>0</v>
      </c>
      <c r="AJ4051" s="32"/>
      <c r="AK4051" s="33"/>
    </row>
    <row r="4052" spans="1:37" s="34" customFormat="1" hidden="1" x14ac:dyDescent="0.25">
      <c r="A4052" s="23">
        <f t="shared" si="447"/>
        <v>4044</v>
      </c>
      <c r="B4052" s="24" t="s">
        <v>44</v>
      </c>
      <c r="C4052" s="23">
        <f>+[1]DEPURADO!A4046</f>
        <v>0</v>
      </c>
      <c r="D4052" s="23">
        <f>+[1]DEPURADO!B4046</f>
        <v>0</v>
      </c>
      <c r="E4052" s="25">
        <f>+[1]DEPURADO!C4046</f>
        <v>0</v>
      </c>
      <c r="F4052" s="26" t="str">
        <f>+IF([1]DEPURADO!D4046&gt;1,[1]DEPURADO!D4046," ")</f>
        <v xml:space="preserve"> </v>
      </c>
      <c r="G4052" s="27">
        <f>[1]DEPURADO!F4046</f>
        <v>0</v>
      </c>
      <c r="H4052" s="28">
        <v>0</v>
      </c>
      <c r="I4052" s="28">
        <f>+[1]DEPURADO!M4046+[1]DEPURADO!N4046</f>
        <v>0</v>
      </c>
      <c r="J4052" s="28">
        <f>+[1]DEPURADO!R4046</f>
        <v>0</v>
      </c>
      <c r="K4052" s="29">
        <f>+[1]DEPURADO!P4046+[1]DEPURADO!Q4046</f>
        <v>0</v>
      </c>
      <c r="L4052" s="28">
        <v>0</v>
      </c>
      <c r="M4052" s="28">
        <v>0</v>
      </c>
      <c r="N4052" s="28">
        <f t="shared" si="441"/>
        <v>0</v>
      </c>
      <c r="O4052" s="28">
        <f t="shared" si="442"/>
        <v>0</v>
      </c>
      <c r="P4052" s="24">
        <f>IF([1]DEPURADO!H4046&gt;1,0,[1]DEPURADO!B4046)</f>
        <v>0</v>
      </c>
      <c r="Q4052" s="30">
        <f t="shared" si="443"/>
        <v>0</v>
      </c>
      <c r="R4052" s="31">
        <f t="shared" si="444"/>
        <v>0</v>
      </c>
      <c r="S4052" s="31">
        <f>+[1]DEPURADO!J4046</f>
        <v>0</v>
      </c>
      <c r="T4052" s="23" t="s">
        <v>45</v>
      </c>
      <c r="U4052" s="31">
        <f>+[1]DEPURADO!I4046</f>
        <v>0</v>
      </c>
      <c r="V4052" s="30"/>
      <c r="W4052" s="23" t="s">
        <v>45</v>
      </c>
      <c r="X4052" s="31">
        <f>+[1]DEPURADO!K4046+[1]DEPURADO!L4046</f>
        <v>0</v>
      </c>
      <c r="Y4052" s="23" t="s">
        <v>45</v>
      </c>
      <c r="Z4052" s="31">
        <f t="shared" si="445"/>
        <v>0</v>
      </c>
      <c r="AA4052" s="31"/>
      <c r="AB4052" s="31">
        <v>0</v>
      </c>
      <c r="AC4052" s="31">
        <v>0</v>
      </c>
      <c r="AD4052" s="30"/>
      <c r="AE4052" s="30">
        <f>+[1]DEPURADO!K4046</f>
        <v>0</v>
      </c>
      <c r="AF4052" s="30">
        <v>0</v>
      </c>
      <c r="AG4052" s="30">
        <f t="shared" si="446"/>
        <v>0</v>
      </c>
      <c r="AH4052" s="30">
        <v>0</v>
      </c>
      <c r="AI4052" s="30">
        <f>+[1]DEPURADO!G4046</f>
        <v>0</v>
      </c>
      <c r="AJ4052" s="32"/>
      <c r="AK4052" s="33"/>
    </row>
    <row r="4053" spans="1:37" s="34" customFormat="1" hidden="1" x14ac:dyDescent="0.25">
      <c r="A4053" s="23">
        <f t="shared" si="447"/>
        <v>4045</v>
      </c>
      <c r="B4053" s="24" t="s">
        <v>44</v>
      </c>
      <c r="C4053" s="23">
        <f>+[1]DEPURADO!A4047</f>
        <v>0</v>
      </c>
      <c r="D4053" s="23">
        <f>+[1]DEPURADO!B4047</f>
        <v>0</v>
      </c>
      <c r="E4053" s="25">
        <f>+[1]DEPURADO!C4047</f>
        <v>0</v>
      </c>
      <c r="F4053" s="26" t="str">
        <f>+IF([1]DEPURADO!D4047&gt;1,[1]DEPURADO!D4047," ")</f>
        <v xml:space="preserve"> </v>
      </c>
      <c r="G4053" s="27">
        <f>[1]DEPURADO!F4047</f>
        <v>0</v>
      </c>
      <c r="H4053" s="28">
        <v>0</v>
      </c>
      <c r="I4053" s="28">
        <f>+[1]DEPURADO!M4047+[1]DEPURADO!N4047</f>
        <v>0</v>
      </c>
      <c r="J4053" s="28">
        <f>+[1]DEPURADO!R4047</f>
        <v>0</v>
      </c>
      <c r="K4053" s="29">
        <f>+[1]DEPURADO!P4047+[1]DEPURADO!Q4047</f>
        <v>0</v>
      </c>
      <c r="L4053" s="28">
        <v>0</v>
      </c>
      <c r="M4053" s="28">
        <v>0</v>
      </c>
      <c r="N4053" s="28">
        <f t="shared" si="441"/>
        <v>0</v>
      </c>
      <c r="O4053" s="28">
        <f t="shared" si="442"/>
        <v>0</v>
      </c>
      <c r="P4053" s="24">
        <f>IF([1]DEPURADO!H4047&gt;1,0,[1]DEPURADO!B4047)</f>
        <v>0</v>
      </c>
      <c r="Q4053" s="30">
        <f t="shared" si="443"/>
        <v>0</v>
      </c>
      <c r="R4053" s="31">
        <f t="shared" si="444"/>
        <v>0</v>
      </c>
      <c r="S4053" s="31">
        <f>+[1]DEPURADO!J4047</f>
        <v>0</v>
      </c>
      <c r="T4053" s="23" t="s">
        <v>45</v>
      </c>
      <c r="U4053" s="31">
        <f>+[1]DEPURADO!I4047</f>
        <v>0</v>
      </c>
      <c r="V4053" s="30"/>
      <c r="W4053" s="23" t="s">
        <v>45</v>
      </c>
      <c r="X4053" s="31">
        <f>+[1]DEPURADO!K4047+[1]DEPURADO!L4047</f>
        <v>0</v>
      </c>
      <c r="Y4053" s="23" t="s">
        <v>45</v>
      </c>
      <c r="Z4053" s="31">
        <f t="shared" si="445"/>
        <v>0</v>
      </c>
      <c r="AA4053" s="31"/>
      <c r="AB4053" s="31">
        <v>0</v>
      </c>
      <c r="AC4053" s="31">
        <v>0</v>
      </c>
      <c r="AD4053" s="30"/>
      <c r="AE4053" s="30">
        <f>+[1]DEPURADO!K4047</f>
        <v>0</v>
      </c>
      <c r="AF4053" s="30">
        <v>0</v>
      </c>
      <c r="AG4053" s="30">
        <f t="shared" si="446"/>
        <v>0</v>
      </c>
      <c r="AH4053" s="30">
        <v>0</v>
      </c>
      <c r="AI4053" s="30">
        <f>+[1]DEPURADO!G4047</f>
        <v>0</v>
      </c>
      <c r="AJ4053" s="32"/>
      <c r="AK4053" s="33"/>
    </row>
    <row r="4054" spans="1:37" s="34" customFormat="1" hidden="1" x14ac:dyDescent="0.25">
      <c r="A4054" s="23">
        <f t="shared" si="447"/>
        <v>4046</v>
      </c>
      <c r="B4054" s="24" t="s">
        <v>44</v>
      </c>
      <c r="C4054" s="23">
        <f>+[1]DEPURADO!A4048</f>
        <v>0</v>
      </c>
      <c r="D4054" s="23">
        <f>+[1]DEPURADO!B4048</f>
        <v>0</v>
      </c>
      <c r="E4054" s="25">
        <f>+[1]DEPURADO!C4048</f>
        <v>0</v>
      </c>
      <c r="F4054" s="26" t="str">
        <f>+IF([1]DEPURADO!D4048&gt;1,[1]DEPURADO!D4048," ")</f>
        <v xml:space="preserve"> </v>
      </c>
      <c r="G4054" s="27">
        <f>[1]DEPURADO!F4048</f>
        <v>0</v>
      </c>
      <c r="H4054" s="28">
        <v>0</v>
      </c>
      <c r="I4054" s="28">
        <f>+[1]DEPURADO!M4048+[1]DEPURADO!N4048</f>
        <v>0</v>
      </c>
      <c r="J4054" s="28">
        <f>+[1]DEPURADO!R4048</f>
        <v>0</v>
      </c>
      <c r="K4054" s="29">
        <f>+[1]DEPURADO!P4048+[1]DEPURADO!Q4048</f>
        <v>0</v>
      </c>
      <c r="L4054" s="28">
        <v>0</v>
      </c>
      <c r="M4054" s="28">
        <v>0</v>
      </c>
      <c r="N4054" s="28">
        <f t="shared" si="441"/>
        <v>0</v>
      </c>
      <c r="O4054" s="28">
        <f t="shared" si="442"/>
        <v>0</v>
      </c>
      <c r="P4054" s="24">
        <f>IF([1]DEPURADO!H4048&gt;1,0,[1]DEPURADO!B4048)</f>
        <v>0</v>
      </c>
      <c r="Q4054" s="30">
        <f t="shared" si="443"/>
        <v>0</v>
      </c>
      <c r="R4054" s="31">
        <f t="shared" si="444"/>
        <v>0</v>
      </c>
      <c r="S4054" s="31">
        <f>+[1]DEPURADO!J4048</f>
        <v>0</v>
      </c>
      <c r="T4054" s="23" t="s">
        <v>45</v>
      </c>
      <c r="U4054" s="31">
        <f>+[1]DEPURADO!I4048</f>
        <v>0</v>
      </c>
      <c r="V4054" s="30"/>
      <c r="W4054" s="23" t="s">
        <v>45</v>
      </c>
      <c r="X4054" s="31">
        <f>+[1]DEPURADO!K4048+[1]DEPURADO!L4048</f>
        <v>0</v>
      </c>
      <c r="Y4054" s="23" t="s">
        <v>45</v>
      </c>
      <c r="Z4054" s="31">
        <f t="shared" si="445"/>
        <v>0</v>
      </c>
      <c r="AA4054" s="31"/>
      <c r="AB4054" s="31">
        <v>0</v>
      </c>
      <c r="AC4054" s="31">
        <v>0</v>
      </c>
      <c r="AD4054" s="30"/>
      <c r="AE4054" s="30">
        <f>+[1]DEPURADO!K4048</f>
        <v>0</v>
      </c>
      <c r="AF4054" s="30">
        <v>0</v>
      </c>
      <c r="AG4054" s="30">
        <f t="shared" si="446"/>
        <v>0</v>
      </c>
      <c r="AH4054" s="30">
        <v>0</v>
      </c>
      <c r="AI4054" s="30">
        <f>+[1]DEPURADO!G4048</f>
        <v>0</v>
      </c>
      <c r="AJ4054" s="32"/>
      <c r="AK4054" s="33"/>
    </row>
    <row r="4055" spans="1:37" s="34" customFormat="1" hidden="1" x14ac:dyDescent="0.25">
      <c r="A4055" s="23">
        <f t="shared" si="447"/>
        <v>4047</v>
      </c>
      <c r="B4055" s="24" t="s">
        <v>44</v>
      </c>
      <c r="C4055" s="23">
        <f>+[1]DEPURADO!A4049</f>
        <v>0</v>
      </c>
      <c r="D4055" s="23">
        <f>+[1]DEPURADO!B4049</f>
        <v>0</v>
      </c>
      <c r="E4055" s="25">
        <f>+[1]DEPURADO!C4049</f>
        <v>0</v>
      </c>
      <c r="F4055" s="26" t="str">
        <f>+IF([1]DEPURADO!D4049&gt;1,[1]DEPURADO!D4049," ")</f>
        <v xml:space="preserve"> </v>
      </c>
      <c r="G4055" s="27">
        <f>[1]DEPURADO!F4049</f>
        <v>0</v>
      </c>
      <c r="H4055" s="28">
        <v>0</v>
      </c>
      <c r="I4055" s="28">
        <f>+[1]DEPURADO!M4049+[1]DEPURADO!N4049</f>
        <v>0</v>
      </c>
      <c r="J4055" s="28">
        <f>+[1]DEPURADO!R4049</f>
        <v>0</v>
      </c>
      <c r="K4055" s="29">
        <f>+[1]DEPURADO!P4049+[1]DEPURADO!Q4049</f>
        <v>0</v>
      </c>
      <c r="L4055" s="28">
        <v>0</v>
      </c>
      <c r="M4055" s="28">
        <v>0</v>
      </c>
      <c r="N4055" s="28">
        <f t="shared" si="441"/>
        <v>0</v>
      </c>
      <c r="O4055" s="28">
        <f t="shared" si="442"/>
        <v>0</v>
      </c>
      <c r="P4055" s="24">
        <f>IF([1]DEPURADO!H4049&gt;1,0,[1]DEPURADO!B4049)</f>
        <v>0</v>
      </c>
      <c r="Q4055" s="30">
        <f t="shared" si="443"/>
        <v>0</v>
      </c>
      <c r="R4055" s="31">
        <f t="shared" si="444"/>
        <v>0</v>
      </c>
      <c r="S4055" s="31">
        <f>+[1]DEPURADO!J4049</f>
        <v>0</v>
      </c>
      <c r="T4055" s="23" t="s">
        <v>45</v>
      </c>
      <c r="U4055" s="31">
        <f>+[1]DEPURADO!I4049</f>
        <v>0</v>
      </c>
      <c r="V4055" s="30"/>
      <c r="W4055" s="23" t="s">
        <v>45</v>
      </c>
      <c r="X4055" s="31">
        <f>+[1]DEPURADO!K4049+[1]DEPURADO!L4049</f>
        <v>0</v>
      </c>
      <c r="Y4055" s="23" t="s">
        <v>45</v>
      </c>
      <c r="Z4055" s="31">
        <f t="shared" si="445"/>
        <v>0</v>
      </c>
      <c r="AA4055" s="31"/>
      <c r="AB4055" s="31">
        <v>0</v>
      </c>
      <c r="AC4055" s="31">
        <v>0</v>
      </c>
      <c r="AD4055" s="30"/>
      <c r="AE4055" s="30">
        <f>+[1]DEPURADO!K4049</f>
        <v>0</v>
      </c>
      <c r="AF4055" s="30">
        <v>0</v>
      </c>
      <c r="AG4055" s="30">
        <f t="shared" si="446"/>
        <v>0</v>
      </c>
      <c r="AH4055" s="30">
        <v>0</v>
      </c>
      <c r="AI4055" s="30">
        <f>+[1]DEPURADO!G4049</f>
        <v>0</v>
      </c>
      <c r="AJ4055" s="32"/>
      <c r="AK4055" s="33"/>
    </row>
    <row r="4056" spans="1:37" s="34" customFormat="1" hidden="1" x14ac:dyDescent="0.25">
      <c r="A4056" s="23">
        <f t="shared" si="447"/>
        <v>4048</v>
      </c>
      <c r="B4056" s="24" t="s">
        <v>44</v>
      </c>
      <c r="C4056" s="23">
        <f>+[1]DEPURADO!A4050</f>
        <v>0</v>
      </c>
      <c r="D4056" s="23">
        <f>+[1]DEPURADO!B4050</f>
        <v>0</v>
      </c>
      <c r="E4056" s="25">
        <f>+[1]DEPURADO!C4050</f>
        <v>0</v>
      </c>
      <c r="F4056" s="26" t="str">
        <f>+IF([1]DEPURADO!D4050&gt;1,[1]DEPURADO!D4050," ")</f>
        <v xml:space="preserve"> </v>
      </c>
      <c r="G4056" s="27">
        <f>[1]DEPURADO!F4050</f>
        <v>0</v>
      </c>
      <c r="H4056" s="28">
        <v>0</v>
      </c>
      <c r="I4056" s="28">
        <f>+[1]DEPURADO!M4050+[1]DEPURADO!N4050</f>
        <v>0</v>
      </c>
      <c r="J4056" s="28">
        <f>+[1]DEPURADO!R4050</f>
        <v>0</v>
      </c>
      <c r="K4056" s="29">
        <f>+[1]DEPURADO!P4050+[1]DEPURADO!Q4050</f>
        <v>0</v>
      </c>
      <c r="L4056" s="28">
        <v>0</v>
      </c>
      <c r="M4056" s="28">
        <v>0</v>
      </c>
      <c r="N4056" s="28">
        <f t="shared" si="441"/>
        <v>0</v>
      </c>
      <c r="O4056" s="28">
        <f t="shared" si="442"/>
        <v>0</v>
      </c>
      <c r="P4056" s="24">
        <f>IF([1]DEPURADO!H4050&gt;1,0,[1]DEPURADO!B4050)</f>
        <v>0</v>
      </c>
      <c r="Q4056" s="30">
        <f t="shared" si="443"/>
        <v>0</v>
      </c>
      <c r="R4056" s="31">
        <f t="shared" si="444"/>
        <v>0</v>
      </c>
      <c r="S4056" s="31">
        <f>+[1]DEPURADO!J4050</f>
        <v>0</v>
      </c>
      <c r="T4056" s="23" t="s">
        <v>45</v>
      </c>
      <c r="U4056" s="31">
        <f>+[1]DEPURADO!I4050</f>
        <v>0</v>
      </c>
      <c r="V4056" s="30"/>
      <c r="W4056" s="23" t="s">
        <v>45</v>
      </c>
      <c r="X4056" s="31">
        <f>+[1]DEPURADO!K4050+[1]DEPURADO!L4050</f>
        <v>0</v>
      </c>
      <c r="Y4056" s="23" t="s">
        <v>45</v>
      </c>
      <c r="Z4056" s="31">
        <f t="shared" si="445"/>
        <v>0</v>
      </c>
      <c r="AA4056" s="31"/>
      <c r="AB4056" s="31">
        <v>0</v>
      </c>
      <c r="AC4056" s="31">
        <v>0</v>
      </c>
      <c r="AD4056" s="30"/>
      <c r="AE4056" s="30">
        <f>+[1]DEPURADO!K4050</f>
        <v>0</v>
      </c>
      <c r="AF4056" s="30">
        <v>0</v>
      </c>
      <c r="AG4056" s="30">
        <f t="shared" si="446"/>
        <v>0</v>
      </c>
      <c r="AH4056" s="30">
        <v>0</v>
      </c>
      <c r="AI4056" s="30">
        <f>+[1]DEPURADO!G4050</f>
        <v>0</v>
      </c>
      <c r="AJ4056" s="32"/>
      <c r="AK4056" s="33"/>
    </row>
    <row r="4057" spans="1:37" s="34" customFormat="1" hidden="1" x14ac:dyDescent="0.25">
      <c r="A4057" s="23">
        <f t="shared" si="447"/>
        <v>4049</v>
      </c>
      <c r="B4057" s="24" t="s">
        <v>44</v>
      </c>
      <c r="C4057" s="23">
        <f>+[1]DEPURADO!A4051</f>
        <v>0</v>
      </c>
      <c r="D4057" s="23">
        <f>+[1]DEPURADO!B4051</f>
        <v>0</v>
      </c>
      <c r="E4057" s="25">
        <f>+[1]DEPURADO!C4051</f>
        <v>0</v>
      </c>
      <c r="F4057" s="26" t="str">
        <f>+IF([1]DEPURADO!D4051&gt;1,[1]DEPURADO!D4051," ")</f>
        <v xml:space="preserve"> </v>
      </c>
      <c r="G4057" s="27">
        <f>[1]DEPURADO!F4051</f>
        <v>0</v>
      </c>
      <c r="H4057" s="28">
        <v>0</v>
      </c>
      <c r="I4057" s="28">
        <f>+[1]DEPURADO!M4051+[1]DEPURADO!N4051</f>
        <v>0</v>
      </c>
      <c r="J4057" s="28">
        <f>+[1]DEPURADO!R4051</f>
        <v>0</v>
      </c>
      <c r="K4057" s="29">
        <f>+[1]DEPURADO!P4051+[1]DEPURADO!Q4051</f>
        <v>0</v>
      </c>
      <c r="L4057" s="28">
        <v>0</v>
      </c>
      <c r="M4057" s="28">
        <v>0</v>
      </c>
      <c r="N4057" s="28">
        <f t="shared" si="441"/>
        <v>0</v>
      </c>
      <c r="O4057" s="28">
        <f t="shared" si="442"/>
        <v>0</v>
      </c>
      <c r="P4057" s="24">
        <f>IF([1]DEPURADO!H4051&gt;1,0,[1]DEPURADO!B4051)</f>
        <v>0</v>
      </c>
      <c r="Q4057" s="30">
        <f t="shared" si="443"/>
        <v>0</v>
      </c>
      <c r="R4057" s="31">
        <f t="shared" si="444"/>
        <v>0</v>
      </c>
      <c r="S4057" s="31">
        <f>+[1]DEPURADO!J4051</f>
        <v>0</v>
      </c>
      <c r="T4057" s="23" t="s">
        <v>45</v>
      </c>
      <c r="U4057" s="31">
        <f>+[1]DEPURADO!I4051</f>
        <v>0</v>
      </c>
      <c r="V4057" s="30"/>
      <c r="W4057" s="23" t="s">
        <v>45</v>
      </c>
      <c r="X4057" s="31">
        <f>+[1]DEPURADO!K4051+[1]DEPURADO!L4051</f>
        <v>0</v>
      </c>
      <c r="Y4057" s="23" t="s">
        <v>45</v>
      </c>
      <c r="Z4057" s="31">
        <f t="shared" si="445"/>
        <v>0</v>
      </c>
      <c r="AA4057" s="31"/>
      <c r="AB4057" s="31">
        <v>0</v>
      </c>
      <c r="AC4057" s="31">
        <v>0</v>
      </c>
      <c r="AD4057" s="30"/>
      <c r="AE4057" s="30">
        <f>+[1]DEPURADO!K4051</f>
        <v>0</v>
      </c>
      <c r="AF4057" s="30">
        <v>0</v>
      </c>
      <c r="AG4057" s="30">
        <f t="shared" si="446"/>
        <v>0</v>
      </c>
      <c r="AH4057" s="30">
        <v>0</v>
      </c>
      <c r="AI4057" s="30">
        <f>+[1]DEPURADO!G4051</f>
        <v>0</v>
      </c>
      <c r="AJ4057" s="32"/>
      <c r="AK4057" s="33"/>
    </row>
    <row r="4058" spans="1:37" s="34" customFormat="1" hidden="1" x14ac:dyDescent="0.25">
      <c r="A4058" s="23">
        <f t="shared" si="447"/>
        <v>4050</v>
      </c>
      <c r="B4058" s="24" t="s">
        <v>44</v>
      </c>
      <c r="C4058" s="23">
        <f>+[1]DEPURADO!A4052</f>
        <v>0</v>
      </c>
      <c r="D4058" s="23">
        <f>+[1]DEPURADO!B4052</f>
        <v>0</v>
      </c>
      <c r="E4058" s="25">
        <f>+[1]DEPURADO!C4052</f>
        <v>0</v>
      </c>
      <c r="F4058" s="26" t="str">
        <f>+IF([1]DEPURADO!D4052&gt;1,[1]DEPURADO!D4052," ")</f>
        <v xml:space="preserve"> </v>
      </c>
      <c r="G4058" s="27">
        <f>[1]DEPURADO!F4052</f>
        <v>0</v>
      </c>
      <c r="H4058" s="28">
        <v>0</v>
      </c>
      <c r="I4058" s="28">
        <f>+[1]DEPURADO!M4052+[1]DEPURADO!N4052</f>
        <v>0</v>
      </c>
      <c r="J4058" s="28">
        <f>+[1]DEPURADO!R4052</f>
        <v>0</v>
      </c>
      <c r="K4058" s="29">
        <f>+[1]DEPURADO!P4052+[1]DEPURADO!Q4052</f>
        <v>0</v>
      </c>
      <c r="L4058" s="28">
        <v>0</v>
      </c>
      <c r="M4058" s="28">
        <v>0</v>
      </c>
      <c r="N4058" s="28">
        <f t="shared" si="441"/>
        <v>0</v>
      </c>
      <c r="O4058" s="28">
        <f t="shared" si="442"/>
        <v>0</v>
      </c>
      <c r="P4058" s="24">
        <f>IF([1]DEPURADO!H4052&gt;1,0,[1]DEPURADO!B4052)</f>
        <v>0</v>
      </c>
      <c r="Q4058" s="30">
        <f t="shared" si="443"/>
        <v>0</v>
      </c>
      <c r="R4058" s="31">
        <f t="shared" si="444"/>
        <v>0</v>
      </c>
      <c r="S4058" s="31">
        <f>+[1]DEPURADO!J4052</f>
        <v>0</v>
      </c>
      <c r="T4058" s="23" t="s">
        <v>45</v>
      </c>
      <c r="U4058" s="31">
        <f>+[1]DEPURADO!I4052</f>
        <v>0</v>
      </c>
      <c r="V4058" s="30"/>
      <c r="W4058" s="23" t="s">
        <v>45</v>
      </c>
      <c r="X4058" s="31">
        <f>+[1]DEPURADO!K4052+[1]DEPURADO!L4052</f>
        <v>0</v>
      </c>
      <c r="Y4058" s="23" t="s">
        <v>45</v>
      </c>
      <c r="Z4058" s="31">
        <f t="shared" si="445"/>
        <v>0</v>
      </c>
      <c r="AA4058" s="31"/>
      <c r="AB4058" s="31">
        <v>0</v>
      </c>
      <c r="AC4058" s="31">
        <v>0</v>
      </c>
      <c r="AD4058" s="30"/>
      <c r="AE4058" s="30">
        <f>+[1]DEPURADO!K4052</f>
        <v>0</v>
      </c>
      <c r="AF4058" s="30">
        <v>0</v>
      </c>
      <c r="AG4058" s="30">
        <f t="shared" si="446"/>
        <v>0</v>
      </c>
      <c r="AH4058" s="30">
        <v>0</v>
      </c>
      <c r="AI4058" s="30">
        <f>+[1]DEPURADO!G4052</f>
        <v>0</v>
      </c>
      <c r="AJ4058" s="32"/>
      <c r="AK4058" s="33"/>
    </row>
    <row r="4059" spans="1:37" s="34" customFormat="1" hidden="1" x14ac:dyDescent="0.25">
      <c r="A4059" s="23">
        <f t="shared" si="447"/>
        <v>4051</v>
      </c>
      <c r="B4059" s="24" t="s">
        <v>44</v>
      </c>
      <c r="C4059" s="23">
        <f>+[1]DEPURADO!A4053</f>
        <v>0</v>
      </c>
      <c r="D4059" s="23">
        <f>+[1]DEPURADO!B4053</f>
        <v>0</v>
      </c>
      <c r="E4059" s="25">
        <f>+[1]DEPURADO!C4053</f>
        <v>0</v>
      </c>
      <c r="F4059" s="26" t="str">
        <f>+IF([1]DEPURADO!D4053&gt;1,[1]DEPURADO!D4053," ")</f>
        <v xml:space="preserve"> </v>
      </c>
      <c r="G4059" s="27">
        <f>[1]DEPURADO!F4053</f>
        <v>0</v>
      </c>
      <c r="H4059" s="28">
        <v>0</v>
      </c>
      <c r="I4059" s="28">
        <f>+[1]DEPURADO!M4053+[1]DEPURADO!N4053</f>
        <v>0</v>
      </c>
      <c r="J4059" s="28">
        <f>+[1]DEPURADO!R4053</f>
        <v>0</v>
      </c>
      <c r="K4059" s="29">
        <f>+[1]DEPURADO!P4053+[1]DEPURADO!Q4053</f>
        <v>0</v>
      </c>
      <c r="L4059" s="28">
        <v>0</v>
      </c>
      <c r="M4059" s="28">
        <v>0</v>
      </c>
      <c r="N4059" s="28">
        <f t="shared" si="441"/>
        <v>0</v>
      </c>
      <c r="O4059" s="28">
        <f t="shared" si="442"/>
        <v>0</v>
      </c>
      <c r="P4059" s="24">
        <f>IF([1]DEPURADO!H4053&gt;1,0,[1]DEPURADO!B4053)</f>
        <v>0</v>
      </c>
      <c r="Q4059" s="30">
        <f t="shared" si="443"/>
        <v>0</v>
      </c>
      <c r="R4059" s="31">
        <f t="shared" si="444"/>
        <v>0</v>
      </c>
      <c r="S4059" s="31">
        <f>+[1]DEPURADO!J4053</f>
        <v>0</v>
      </c>
      <c r="T4059" s="23" t="s">
        <v>45</v>
      </c>
      <c r="U4059" s="31">
        <f>+[1]DEPURADO!I4053</f>
        <v>0</v>
      </c>
      <c r="V4059" s="30"/>
      <c r="W4059" s="23" t="s">
        <v>45</v>
      </c>
      <c r="X4059" s="31">
        <f>+[1]DEPURADO!K4053+[1]DEPURADO!L4053</f>
        <v>0</v>
      </c>
      <c r="Y4059" s="23" t="s">
        <v>45</v>
      </c>
      <c r="Z4059" s="31">
        <f t="shared" si="445"/>
        <v>0</v>
      </c>
      <c r="AA4059" s="31"/>
      <c r="AB4059" s="31">
        <v>0</v>
      </c>
      <c r="AC4059" s="31">
        <v>0</v>
      </c>
      <c r="AD4059" s="30"/>
      <c r="AE4059" s="30">
        <f>+[1]DEPURADO!K4053</f>
        <v>0</v>
      </c>
      <c r="AF4059" s="30">
        <v>0</v>
      </c>
      <c r="AG4059" s="30">
        <f t="shared" si="446"/>
        <v>0</v>
      </c>
      <c r="AH4059" s="30">
        <v>0</v>
      </c>
      <c r="AI4059" s="30">
        <f>+[1]DEPURADO!G4053</f>
        <v>0</v>
      </c>
      <c r="AJ4059" s="32"/>
      <c r="AK4059" s="33"/>
    </row>
    <row r="4060" spans="1:37" s="34" customFormat="1" hidden="1" x14ac:dyDescent="0.25">
      <c r="A4060" s="23">
        <f t="shared" si="447"/>
        <v>4052</v>
      </c>
      <c r="B4060" s="24" t="s">
        <v>44</v>
      </c>
      <c r="C4060" s="23">
        <f>+[1]DEPURADO!A4054</f>
        <v>0</v>
      </c>
      <c r="D4060" s="23">
        <f>+[1]DEPURADO!B4054</f>
        <v>0</v>
      </c>
      <c r="E4060" s="25">
        <f>+[1]DEPURADO!C4054</f>
        <v>0</v>
      </c>
      <c r="F4060" s="26" t="str">
        <f>+IF([1]DEPURADO!D4054&gt;1,[1]DEPURADO!D4054," ")</f>
        <v xml:space="preserve"> </v>
      </c>
      <c r="G4060" s="27">
        <f>[1]DEPURADO!F4054</f>
        <v>0</v>
      </c>
      <c r="H4060" s="28">
        <v>0</v>
      </c>
      <c r="I4060" s="28">
        <f>+[1]DEPURADO!M4054+[1]DEPURADO!N4054</f>
        <v>0</v>
      </c>
      <c r="J4060" s="28">
        <f>+[1]DEPURADO!R4054</f>
        <v>0</v>
      </c>
      <c r="K4060" s="29">
        <f>+[1]DEPURADO!P4054+[1]DEPURADO!Q4054</f>
        <v>0</v>
      </c>
      <c r="L4060" s="28">
        <v>0</v>
      </c>
      <c r="M4060" s="28">
        <v>0</v>
      </c>
      <c r="N4060" s="28">
        <f t="shared" si="441"/>
        <v>0</v>
      </c>
      <c r="O4060" s="28">
        <f t="shared" si="442"/>
        <v>0</v>
      </c>
      <c r="P4060" s="24">
        <f>IF([1]DEPURADO!H4054&gt;1,0,[1]DEPURADO!B4054)</f>
        <v>0</v>
      </c>
      <c r="Q4060" s="30">
        <f t="shared" si="443"/>
        <v>0</v>
      </c>
      <c r="R4060" s="31">
        <f t="shared" si="444"/>
        <v>0</v>
      </c>
      <c r="S4060" s="31">
        <f>+[1]DEPURADO!J4054</f>
        <v>0</v>
      </c>
      <c r="T4060" s="23" t="s">
        <v>45</v>
      </c>
      <c r="U4060" s="31">
        <f>+[1]DEPURADO!I4054</f>
        <v>0</v>
      </c>
      <c r="V4060" s="30"/>
      <c r="W4060" s="23" t="s">
        <v>45</v>
      </c>
      <c r="X4060" s="31">
        <f>+[1]DEPURADO!K4054+[1]DEPURADO!L4054</f>
        <v>0</v>
      </c>
      <c r="Y4060" s="23" t="s">
        <v>45</v>
      </c>
      <c r="Z4060" s="31">
        <f t="shared" si="445"/>
        <v>0</v>
      </c>
      <c r="AA4060" s="31"/>
      <c r="AB4060" s="31">
        <v>0</v>
      </c>
      <c r="AC4060" s="31">
        <v>0</v>
      </c>
      <c r="AD4060" s="30"/>
      <c r="AE4060" s="30">
        <f>+[1]DEPURADO!K4054</f>
        <v>0</v>
      </c>
      <c r="AF4060" s="30">
        <v>0</v>
      </c>
      <c r="AG4060" s="30">
        <f t="shared" si="446"/>
        <v>0</v>
      </c>
      <c r="AH4060" s="30">
        <v>0</v>
      </c>
      <c r="AI4060" s="30">
        <f>+[1]DEPURADO!G4054</f>
        <v>0</v>
      </c>
      <c r="AJ4060" s="32"/>
      <c r="AK4060" s="33"/>
    </row>
    <row r="4061" spans="1:37" s="34" customFormat="1" hidden="1" x14ac:dyDescent="0.25">
      <c r="A4061" s="23">
        <f t="shared" si="447"/>
        <v>4053</v>
      </c>
      <c r="B4061" s="24" t="s">
        <v>44</v>
      </c>
      <c r="C4061" s="23">
        <f>+[1]DEPURADO!A4055</f>
        <v>0</v>
      </c>
      <c r="D4061" s="23">
        <f>+[1]DEPURADO!B4055</f>
        <v>0</v>
      </c>
      <c r="E4061" s="25">
        <f>+[1]DEPURADO!C4055</f>
        <v>0</v>
      </c>
      <c r="F4061" s="26" t="str">
        <f>+IF([1]DEPURADO!D4055&gt;1,[1]DEPURADO!D4055," ")</f>
        <v xml:space="preserve"> </v>
      </c>
      <c r="G4061" s="27">
        <f>[1]DEPURADO!F4055</f>
        <v>0</v>
      </c>
      <c r="H4061" s="28">
        <v>0</v>
      </c>
      <c r="I4061" s="28">
        <f>+[1]DEPURADO!M4055+[1]DEPURADO!N4055</f>
        <v>0</v>
      </c>
      <c r="J4061" s="28">
        <f>+[1]DEPURADO!R4055</f>
        <v>0</v>
      </c>
      <c r="K4061" s="29">
        <f>+[1]DEPURADO!P4055+[1]DEPURADO!Q4055</f>
        <v>0</v>
      </c>
      <c r="L4061" s="28">
        <v>0</v>
      </c>
      <c r="M4061" s="28">
        <v>0</v>
      </c>
      <c r="N4061" s="28">
        <f t="shared" si="441"/>
        <v>0</v>
      </c>
      <c r="O4061" s="28">
        <f t="shared" si="442"/>
        <v>0</v>
      </c>
      <c r="P4061" s="24">
        <f>IF([1]DEPURADO!H4055&gt;1,0,[1]DEPURADO!B4055)</f>
        <v>0</v>
      </c>
      <c r="Q4061" s="30">
        <f t="shared" si="443"/>
        <v>0</v>
      </c>
      <c r="R4061" s="31">
        <f t="shared" si="444"/>
        <v>0</v>
      </c>
      <c r="S4061" s="31">
        <f>+[1]DEPURADO!J4055</f>
        <v>0</v>
      </c>
      <c r="T4061" s="23" t="s">
        <v>45</v>
      </c>
      <c r="U4061" s="31">
        <f>+[1]DEPURADO!I4055</f>
        <v>0</v>
      </c>
      <c r="V4061" s="30"/>
      <c r="W4061" s="23" t="s">
        <v>45</v>
      </c>
      <c r="X4061" s="31">
        <f>+[1]DEPURADO!K4055+[1]DEPURADO!L4055</f>
        <v>0</v>
      </c>
      <c r="Y4061" s="23" t="s">
        <v>45</v>
      </c>
      <c r="Z4061" s="31">
        <f t="shared" si="445"/>
        <v>0</v>
      </c>
      <c r="AA4061" s="31"/>
      <c r="AB4061" s="31">
        <v>0</v>
      </c>
      <c r="AC4061" s="31">
        <v>0</v>
      </c>
      <c r="AD4061" s="30"/>
      <c r="AE4061" s="30">
        <f>+[1]DEPURADO!K4055</f>
        <v>0</v>
      </c>
      <c r="AF4061" s="30">
        <v>0</v>
      </c>
      <c r="AG4061" s="30">
        <f t="shared" si="446"/>
        <v>0</v>
      </c>
      <c r="AH4061" s="30">
        <v>0</v>
      </c>
      <c r="AI4061" s="30">
        <f>+[1]DEPURADO!G4055</f>
        <v>0</v>
      </c>
      <c r="AJ4061" s="32"/>
      <c r="AK4061" s="33"/>
    </row>
    <row r="4062" spans="1:37" s="34" customFormat="1" hidden="1" x14ac:dyDescent="0.25">
      <c r="A4062" s="23">
        <f t="shared" si="447"/>
        <v>4054</v>
      </c>
      <c r="B4062" s="24" t="s">
        <v>44</v>
      </c>
      <c r="C4062" s="23">
        <f>+[1]DEPURADO!A4056</f>
        <v>0</v>
      </c>
      <c r="D4062" s="23">
        <f>+[1]DEPURADO!B4056</f>
        <v>0</v>
      </c>
      <c r="E4062" s="25">
        <f>+[1]DEPURADO!C4056</f>
        <v>0</v>
      </c>
      <c r="F4062" s="26" t="str">
        <f>+IF([1]DEPURADO!D4056&gt;1,[1]DEPURADO!D4056," ")</f>
        <v xml:space="preserve"> </v>
      </c>
      <c r="G4062" s="27">
        <f>[1]DEPURADO!F4056</f>
        <v>0</v>
      </c>
      <c r="H4062" s="28">
        <v>0</v>
      </c>
      <c r="I4062" s="28">
        <f>+[1]DEPURADO!M4056+[1]DEPURADO!N4056</f>
        <v>0</v>
      </c>
      <c r="J4062" s="28">
        <f>+[1]DEPURADO!R4056</f>
        <v>0</v>
      </c>
      <c r="K4062" s="29">
        <f>+[1]DEPURADO!P4056+[1]DEPURADO!Q4056</f>
        <v>0</v>
      </c>
      <c r="L4062" s="28">
        <v>0</v>
      </c>
      <c r="M4062" s="28">
        <v>0</v>
      </c>
      <c r="N4062" s="28">
        <f t="shared" si="441"/>
        <v>0</v>
      </c>
      <c r="O4062" s="28">
        <f t="shared" si="442"/>
        <v>0</v>
      </c>
      <c r="P4062" s="24">
        <f>IF([1]DEPURADO!H4056&gt;1,0,[1]DEPURADO!B4056)</f>
        <v>0</v>
      </c>
      <c r="Q4062" s="30">
        <f t="shared" si="443"/>
        <v>0</v>
      </c>
      <c r="R4062" s="31">
        <f t="shared" si="444"/>
        <v>0</v>
      </c>
      <c r="S4062" s="31">
        <f>+[1]DEPURADO!J4056</f>
        <v>0</v>
      </c>
      <c r="T4062" s="23" t="s">
        <v>45</v>
      </c>
      <c r="U4062" s="31">
        <f>+[1]DEPURADO!I4056</f>
        <v>0</v>
      </c>
      <c r="V4062" s="30"/>
      <c r="W4062" s="23" t="s">
        <v>45</v>
      </c>
      <c r="X4062" s="31">
        <f>+[1]DEPURADO!K4056+[1]DEPURADO!L4056</f>
        <v>0</v>
      </c>
      <c r="Y4062" s="23" t="s">
        <v>45</v>
      </c>
      <c r="Z4062" s="31">
        <f t="shared" si="445"/>
        <v>0</v>
      </c>
      <c r="AA4062" s="31"/>
      <c r="AB4062" s="31">
        <v>0</v>
      </c>
      <c r="AC4062" s="31">
        <v>0</v>
      </c>
      <c r="AD4062" s="30"/>
      <c r="AE4062" s="30">
        <f>+[1]DEPURADO!K4056</f>
        <v>0</v>
      </c>
      <c r="AF4062" s="30">
        <v>0</v>
      </c>
      <c r="AG4062" s="30">
        <f t="shared" si="446"/>
        <v>0</v>
      </c>
      <c r="AH4062" s="30">
        <v>0</v>
      </c>
      <c r="AI4062" s="30">
        <f>+[1]DEPURADO!G4056</f>
        <v>0</v>
      </c>
      <c r="AJ4062" s="32"/>
      <c r="AK4062" s="33"/>
    </row>
    <row r="4063" spans="1:37" s="34" customFormat="1" hidden="1" x14ac:dyDescent="0.25">
      <c r="A4063" s="23">
        <f t="shared" si="447"/>
        <v>4055</v>
      </c>
      <c r="B4063" s="24" t="s">
        <v>44</v>
      </c>
      <c r="C4063" s="23">
        <f>+[1]DEPURADO!A4057</f>
        <v>0</v>
      </c>
      <c r="D4063" s="23">
        <f>+[1]DEPURADO!B4057</f>
        <v>0</v>
      </c>
      <c r="E4063" s="25">
        <f>+[1]DEPURADO!C4057</f>
        <v>0</v>
      </c>
      <c r="F4063" s="26" t="str">
        <f>+IF([1]DEPURADO!D4057&gt;1,[1]DEPURADO!D4057," ")</f>
        <v xml:space="preserve"> </v>
      </c>
      <c r="G4063" s="27">
        <f>[1]DEPURADO!F4057</f>
        <v>0</v>
      </c>
      <c r="H4063" s="28">
        <v>0</v>
      </c>
      <c r="I4063" s="28">
        <f>+[1]DEPURADO!M4057+[1]DEPURADO!N4057</f>
        <v>0</v>
      </c>
      <c r="J4063" s="28">
        <f>+[1]DEPURADO!R4057</f>
        <v>0</v>
      </c>
      <c r="K4063" s="29">
        <f>+[1]DEPURADO!P4057+[1]DEPURADO!Q4057</f>
        <v>0</v>
      </c>
      <c r="L4063" s="28">
        <v>0</v>
      </c>
      <c r="M4063" s="28">
        <v>0</v>
      </c>
      <c r="N4063" s="28">
        <f t="shared" si="441"/>
        <v>0</v>
      </c>
      <c r="O4063" s="28">
        <f t="shared" si="442"/>
        <v>0</v>
      </c>
      <c r="P4063" s="24">
        <f>IF([1]DEPURADO!H4057&gt;1,0,[1]DEPURADO!B4057)</f>
        <v>0</v>
      </c>
      <c r="Q4063" s="30">
        <f t="shared" si="443"/>
        <v>0</v>
      </c>
      <c r="R4063" s="31">
        <f t="shared" si="444"/>
        <v>0</v>
      </c>
      <c r="S4063" s="31">
        <f>+[1]DEPURADO!J4057</f>
        <v>0</v>
      </c>
      <c r="T4063" s="23" t="s">
        <v>45</v>
      </c>
      <c r="U4063" s="31">
        <f>+[1]DEPURADO!I4057</f>
        <v>0</v>
      </c>
      <c r="V4063" s="30"/>
      <c r="W4063" s="23" t="s">
        <v>45</v>
      </c>
      <c r="X4063" s="31">
        <f>+[1]DEPURADO!K4057+[1]DEPURADO!L4057</f>
        <v>0</v>
      </c>
      <c r="Y4063" s="23" t="s">
        <v>45</v>
      </c>
      <c r="Z4063" s="31">
        <f t="shared" si="445"/>
        <v>0</v>
      </c>
      <c r="AA4063" s="31"/>
      <c r="AB4063" s="31">
        <v>0</v>
      </c>
      <c r="AC4063" s="31">
        <v>0</v>
      </c>
      <c r="AD4063" s="30"/>
      <c r="AE4063" s="30">
        <f>+[1]DEPURADO!K4057</f>
        <v>0</v>
      </c>
      <c r="AF4063" s="30">
        <v>0</v>
      </c>
      <c r="AG4063" s="30">
        <f t="shared" si="446"/>
        <v>0</v>
      </c>
      <c r="AH4063" s="30">
        <v>0</v>
      </c>
      <c r="AI4063" s="30">
        <f>+[1]DEPURADO!G4057</f>
        <v>0</v>
      </c>
      <c r="AJ4063" s="32"/>
      <c r="AK4063" s="33"/>
    </row>
    <row r="4064" spans="1:37" s="34" customFormat="1" hidden="1" x14ac:dyDescent="0.25">
      <c r="A4064" s="23">
        <f t="shared" si="447"/>
        <v>4056</v>
      </c>
      <c r="B4064" s="24" t="s">
        <v>44</v>
      </c>
      <c r="C4064" s="23">
        <f>+[1]DEPURADO!A4058</f>
        <v>0</v>
      </c>
      <c r="D4064" s="23">
        <f>+[1]DEPURADO!B4058</f>
        <v>0</v>
      </c>
      <c r="E4064" s="25">
        <f>+[1]DEPURADO!C4058</f>
        <v>0</v>
      </c>
      <c r="F4064" s="26" t="str">
        <f>+IF([1]DEPURADO!D4058&gt;1,[1]DEPURADO!D4058," ")</f>
        <v xml:space="preserve"> </v>
      </c>
      <c r="G4064" s="27">
        <f>[1]DEPURADO!F4058</f>
        <v>0</v>
      </c>
      <c r="H4064" s="28">
        <v>0</v>
      </c>
      <c r="I4064" s="28">
        <f>+[1]DEPURADO!M4058+[1]DEPURADO!N4058</f>
        <v>0</v>
      </c>
      <c r="J4064" s="28">
        <f>+[1]DEPURADO!R4058</f>
        <v>0</v>
      </c>
      <c r="K4064" s="29">
        <f>+[1]DEPURADO!P4058+[1]DEPURADO!Q4058</f>
        <v>0</v>
      </c>
      <c r="L4064" s="28">
        <v>0</v>
      </c>
      <c r="M4064" s="28">
        <v>0</v>
      </c>
      <c r="N4064" s="28">
        <f t="shared" si="441"/>
        <v>0</v>
      </c>
      <c r="O4064" s="28">
        <f t="shared" si="442"/>
        <v>0</v>
      </c>
      <c r="P4064" s="24">
        <f>IF([1]DEPURADO!H4058&gt;1,0,[1]DEPURADO!B4058)</f>
        <v>0</v>
      </c>
      <c r="Q4064" s="30">
        <f t="shared" si="443"/>
        <v>0</v>
      </c>
      <c r="R4064" s="31">
        <f t="shared" si="444"/>
        <v>0</v>
      </c>
      <c r="S4064" s="31">
        <f>+[1]DEPURADO!J4058</f>
        <v>0</v>
      </c>
      <c r="T4064" s="23" t="s">
        <v>45</v>
      </c>
      <c r="U4064" s="31">
        <f>+[1]DEPURADO!I4058</f>
        <v>0</v>
      </c>
      <c r="V4064" s="30"/>
      <c r="W4064" s="23" t="s">
        <v>45</v>
      </c>
      <c r="X4064" s="31">
        <f>+[1]DEPURADO!K4058+[1]DEPURADO!L4058</f>
        <v>0</v>
      </c>
      <c r="Y4064" s="23" t="s">
        <v>45</v>
      </c>
      <c r="Z4064" s="31">
        <f t="shared" si="445"/>
        <v>0</v>
      </c>
      <c r="AA4064" s="31"/>
      <c r="AB4064" s="31">
        <v>0</v>
      </c>
      <c r="AC4064" s="31">
        <v>0</v>
      </c>
      <c r="AD4064" s="30"/>
      <c r="AE4064" s="30">
        <f>+[1]DEPURADO!K4058</f>
        <v>0</v>
      </c>
      <c r="AF4064" s="30">
        <v>0</v>
      </c>
      <c r="AG4064" s="30">
        <f t="shared" si="446"/>
        <v>0</v>
      </c>
      <c r="AH4064" s="30">
        <v>0</v>
      </c>
      <c r="AI4064" s="30">
        <f>+[1]DEPURADO!G4058</f>
        <v>0</v>
      </c>
      <c r="AJ4064" s="32"/>
      <c r="AK4064" s="33"/>
    </row>
    <row r="4065" spans="1:37" s="34" customFormat="1" hidden="1" x14ac:dyDescent="0.25">
      <c r="A4065" s="23">
        <f t="shared" si="447"/>
        <v>4057</v>
      </c>
      <c r="B4065" s="24" t="s">
        <v>44</v>
      </c>
      <c r="C4065" s="23">
        <f>+[1]DEPURADO!A4059</f>
        <v>0</v>
      </c>
      <c r="D4065" s="23">
        <f>+[1]DEPURADO!B4059</f>
        <v>0</v>
      </c>
      <c r="E4065" s="25">
        <f>+[1]DEPURADO!C4059</f>
        <v>0</v>
      </c>
      <c r="F4065" s="26" t="str">
        <f>+IF([1]DEPURADO!D4059&gt;1,[1]DEPURADO!D4059," ")</f>
        <v xml:space="preserve"> </v>
      </c>
      <c r="G4065" s="27">
        <f>[1]DEPURADO!F4059</f>
        <v>0</v>
      </c>
      <c r="H4065" s="28">
        <v>0</v>
      </c>
      <c r="I4065" s="28">
        <f>+[1]DEPURADO!M4059+[1]DEPURADO!N4059</f>
        <v>0</v>
      </c>
      <c r="J4065" s="28">
        <f>+[1]DEPURADO!R4059</f>
        <v>0</v>
      </c>
      <c r="K4065" s="29">
        <f>+[1]DEPURADO!P4059+[1]DEPURADO!Q4059</f>
        <v>0</v>
      </c>
      <c r="L4065" s="28">
        <v>0</v>
      </c>
      <c r="M4065" s="28">
        <v>0</v>
      </c>
      <c r="N4065" s="28">
        <f t="shared" si="441"/>
        <v>0</v>
      </c>
      <c r="O4065" s="28">
        <f t="shared" si="442"/>
        <v>0</v>
      </c>
      <c r="P4065" s="24">
        <f>IF([1]DEPURADO!H4059&gt;1,0,[1]DEPURADO!B4059)</f>
        <v>0</v>
      </c>
      <c r="Q4065" s="30">
        <f t="shared" si="443"/>
        <v>0</v>
      </c>
      <c r="R4065" s="31">
        <f t="shared" si="444"/>
        <v>0</v>
      </c>
      <c r="S4065" s="31">
        <f>+[1]DEPURADO!J4059</f>
        <v>0</v>
      </c>
      <c r="T4065" s="23" t="s">
        <v>45</v>
      </c>
      <c r="U4065" s="31">
        <f>+[1]DEPURADO!I4059</f>
        <v>0</v>
      </c>
      <c r="V4065" s="30"/>
      <c r="W4065" s="23" t="s">
        <v>45</v>
      </c>
      <c r="X4065" s="31">
        <f>+[1]DEPURADO!K4059+[1]DEPURADO!L4059</f>
        <v>0</v>
      </c>
      <c r="Y4065" s="23" t="s">
        <v>45</v>
      </c>
      <c r="Z4065" s="31">
        <f t="shared" si="445"/>
        <v>0</v>
      </c>
      <c r="AA4065" s="31"/>
      <c r="AB4065" s="31">
        <v>0</v>
      </c>
      <c r="AC4065" s="31">
        <v>0</v>
      </c>
      <c r="AD4065" s="30"/>
      <c r="AE4065" s="30">
        <f>+[1]DEPURADO!K4059</f>
        <v>0</v>
      </c>
      <c r="AF4065" s="30">
        <v>0</v>
      </c>
      <c r="AG4065" s="30">
        <f t="shared" si="446"/>
        <v>0</v>
      </c>
      <c r="AH4065" s="30">
        <v>0</v>
      </c>
      <c r="AI4065" s="30">
        <f>+[1]DEPURADO!G4059</f>
        <v>0</v>
      </c>
      <c r="AJ4065" s="32"/>
      <c r="AK4065" s="33"/>
    </row>
    <row r="4066" spans="1:37" s="34" customFormat="1" hidden="1" x14ac:dyDescent="0.25">
      <c r="A4066" s="23">
        <f t="shared" si="447"/>
        <v>4058</v>
      </c>
      <c r="B4066" s="24" t="s">
        <v>44</v>
      </c>
      <c r="C4066" s="23">
        <f>+[1]DEPURADO!A4060</f>
        <v>0</v>
      </c>
      <c r="D4066" s="23">
        <f>+[1]DEPURADO!B4060</f>
        <v>0</v>
      </c>
      <c r="E4066" s="25">
        <f>+[1]DEPURADO!C4060</f>
        <v>0</v>
      </c>
      <c r="F4066" s="26" t="str">
        <f>+IF([1]DEPURADO!D4060&gt;1,[1]DEPURADO!D4060," ")</f>
        <v xml:space="preserve"> </v>
      </c>
      <c r="G4066" s="27">
        <f>[1]DEPURADO!F4060</f>
        <v>0</v>
      </c>
      <c r="H4066" s="28">
        <v>0</v>
      </c>
      <c r="I4066" s="28">
        <f>+[1]DEPURADO!M4060+[1]DEPURADO!N4060</f>
        <v>0</v>
      </c>
      <c r="J4066" s="28">
        <f>+[1]DEPURADO!R4060</f>
        <v>0</v>
      </c>
      <c r="K4066" s="29">
        <f>+[1]DEPURADO!P4060+[1]DEPURADO!Q4060</f>
        <v>0</v>
      </c>
      <c r="L4066" s="28">
        <v>0</v>
      </c>
      <c r="M4066" s="28">
        <v>0</v>
      </c>
      <c r="N4066" s="28">
        <f t="shared" si="441"/>
        <v>0</v>
      </c>
      <c r="O4066" s="28">
        <f t="shared" si="442"/>
        <v>0</v>
      </c>
      <c r="P4066" s="24">
        <f>IF([1]DEPURADO!H4060&gt;1,0,[1]DEPURADO!B4060)</f>
        <v>0</v>
      </c>
      <c r="Q4066" s="30">
        <f t="shared" si="443"/>
        <v>0</v>
      </c>
      <c r="R4066" s="31">
        <f t="shared" si="444"/>
        <v>0</v>
      </c>
      <c r="S4066" s="31">
        <f>+[1]DEPURADO!J4060</f>
        <v>0</v>
      </c>
      <c r="T4066" s="23" t="s">
        <v>45</v>
      </c>
      <c r="U4066" s="31">
        <f>+[1]DEPURADO!I4060</f>
        <v>0</v>
      </c>
      <c r="V4066" s="30"/>
      <c r="W4066" s="23" t="s">
        <v>45</v>
      </c>
      <c r="X4066" s="31">
        <f>+[1]DEPURADO!K4060+[1]DEPURADO!L4060</f>
        <v>0</v>
      </c>
      <c r="Y4066" s="23" t="s">
        <v>45</v>
      </c>
      <c r="Z4066" s="31">
        <f t="shared" si="445"/>
        <v>0</v>
      </c>
      <c r="AA4066" s="31"/>
      <c r="AB4066" s="31">
        <v>0</v>
      </c>
      <c r="AC4066" s="31">
        <v>0</v>
      </c>
      <c r="AD4066" s="30"/>
      <c r="AE4066" s="30">
        <f>+[1]DEPURADO!K4060</f>
        <v>0</v>
      </c>
      <c r="AF4066" s="30">
        <v>0</v>
      </c>
      <c r="AG4066" s="30">
        <f t="shared" si="446"/>
        <v>0</v>
      </c>
      <c r="AH4066" s="30">
        <v>0</v>
      </c>
      <c r="AI4066" s="30">
        <f>+[1]DEPURADO!G4060</f>
        <v>0</v>
      </c>
      <c r="AJ4066" s="32"/>
      <c r="AK4066" s="33"/>
    </row>
    <row r="4067" spans="1:37" s="34" customFormat="1" hidden="1" x14ac:dyDescent="0.25">
      <c r="A4067" s="23">
        <f t="shared" si="447"/>
        <v>4059</v>
      </c>
      <c r="B4067" s="24" t="s">
        <v>44</v>
      </c>
      <c r="C4067" s="23">
        <f>+[1]DEPURADO!A4061</f>
        <v>0</v>
      </c>
      <c r="D4067" s="23">
        <f>+[1]DEPURADO!B4061</f>
        <v>0</v>
      </c>
      <c r="E4067" s="25">
        <f>+[1]DEPURADO!C4061</f>
        <v>0</v>
      </c>
      <c r="F4067" s="26" t="str">
        <f>+IF([1]DEPURADO!D4061&gt;1,[1]DEPURADO!D4061," ")</f>
        <v xml:space="preserve"> </v>
      </c>
      <c r="G4067" s="27">
        <f>[1]DEPURADO!F4061</f>
        <v>0</v>
      </c>
      <c r="H4067" s="28">
        <v>0</v>
      </c>
      <c r="I4067" s="28">
        <f>+[1]DEPURADO!M4061+[1]DEPURADO!N4061</f>
        <v>0</v>
      </c>
      <c r="J4067" s="28">
        <f>+[1]DEPURADO!R4061</f>
        <v>0</v>
      </c>
      <c r="K4067" s="29">
        <f>+[1]DEPURADO!P4061+[1]DEPURADO!Q4061</f>
        <v>0</v>
      </c>
      <c r="L4067" s="28">
        <v>0</v>
      </c>
      <c r="M4067" s="28">
        <v>0</v>
      </c>
      <c r="N4067" s="28">
        <f t="shared" si="441"/>
        <v>0</v>
      </c>
      <c r="O4067" s="28">
        <f t="shared" si="442"/>
        <v>0</v>
      </c>
      <c r="P4067" s="24">
        <f>IF([1]DEPURADO!H4061&gt;1,0,[1]DEPURADO!B4061)</f>
        <v>0</v>
      </c>
      <c r="Q4067" s="30">
        <f t="shared" si="443"/>
        <v>0</v>
      </c>
      <c r="R4067" s="31">
        <f t="shared" si="444"/>
        <v>0</v>
      </c>
      <c r="S4067" s="31">
        <f>+[1]DEPURADO!J4061</f>
        <v>0</v>
      </c>
      <c r="T4067" s="23" t="s">
        <v>45</v>
      </c>
      <c r="U4067" s="31">
        <f>+[1]DEPURADO!I4061</f>
        <v>0</v>
      </c>
      <c r="V4067" s="30"/>
      <c r="W4067" s="23" t="s">
        <v>45</v>
      </c>
      <c r="X4067" s="31">
        <f>+[1]DEPURADO!K4061+[1]DEPURADO!L4061</f>
        <v>0</v>
      </c>
      <c r="Y4067" s="23" t="s">
        <v>45</v>
      </c>
      <c r="Z4067" s="31">
        <f t="shared" si="445"/>
        <v>0</v>
      </c>
      <c r="AA4067" s="31"/>
      <c r="AB4067" s="31">
        <v>0</v>
      </c>
      <c r="AC4067" s="31">
        <v>0</v>
      </c>
      <c r="AD4067" s="30"/>
      <c r="AE4067" s="30">
        <f>+[1]DEPURADO!K4061</f>
        <v>0</v>
      </c>
      <c r="AF4067" s="30">
        <v>0</v>
      </c>
      <c r="AG4067" s="30">
        <f t="shared" si="446"/>
        <v>0</v>
      </c>
      <c r="AH4067" s="30">
        <v>0</v>
      </c>
      <c r="AI4067" s="30">
        <f>+[1]DEPURADO!G4061</f>
        <v>0</v>
      </c>
      <c r="AJ4067" s="32"/>
      <c r="AK4067" s="33"/>
    </row>
    <row r="4068" spans="1:37" s="34" customFormat="1" hidden="1" x14ac:dyDescent="0.25">
      <c r="A4068" s="23">
        <f t="shared" si="447"/>
        <v>4060</v>
      </c>
      <c r="B4068" s="24" t="s">
        <v>44</v>
      </c>
      <c r="C4068" s="23">
        <f>+[1]DEPURADO!A4062</f>
        <v>0</v>
      </c>
      <c r="D4068" s="23">
        <f>+[1]DEPURADO!B4062</f>
        <v>0</v>
      </c>
      <c r="E4068" s="25">
        <f>+[1]DEPURADO!C4062</f>
        <v>0</v>
      </c>
      <c r="F4068" s="26" t="str">
        <f>+IF([1]DEPURADO!D4062&gt;1,[1]DEPURADO!D4062," ")</f>
        <v xml:space="preserve"> </v>
      </c>
      <c r="G4068" s="27">
        <f>[1]DEPURADO!F4062</f>
        <v>0</v>
      </c>
      <c r="H4068" s="28">
        <v>0</v>
      </c>
      <c r="I4068" s="28">
        <f>+[1]DEPURADO!M4062+[1]DEPURADO!N4062</f>
        <v>0</v>
      </c>
      <c r="J4068" s="28">
        <f>+[1]DEPURADO!R4062</f>
        <v>0</v>
      </c>
      <c r="K4068" s="29">
        <f>+[1]DEPURADO!P4062+[1]DEPURADO!Q4062</f>
        <v>0</v>
      </c>
      <c r="L4068" s="28">
        <v>0</v>
      </c>
      <c r="M4068" s="28">
        <v>0</v>
      </c>
      <c r="N4068" s="28">
        <f t="shared" si="441"/>
        <v>0</v>
      </c>
      <c r="O4068" s="28">
        <f t="shared" si="442"/>
        <v>0</v>
      </c>
      <c r="P4068" s="24">
        <f>IF([1]DEPURADO!H4062&gt;1,0,[1]DEPURADO!B4062)</f>
        <v>0</v>
      </c>
      <c r="Q4068" s="30">
        <f t="shared" si="443"/>
        <v>0</v>
      </c>
      <c r="R4068" s="31">
        <f t="shared" si="444"/>
        <v>0</v>
      </c>
      <c r="S4068" s="31">
        <f>+[1]DEPURADO!J4062</f>
        <v>0</v>
      </c>
      <c r="T4068" s="23" t="s">
        <v>45</v>
      </c>
      <c r="U4068" s="31">
        <f>+[1]DEPURADO!I4062</f>
        <v>0</v>
      </c>
      <c r="V4068" s="30"/>
      <c r="W4068" s="23" t="s">
        <v>45</v>
      </c>
      <c r="X4068" s="31">
        <f>+[1]DEPURADO!K4062+[1]DEPURADO!L4062</f>
        <v>0</v>
      </c>
      <c r="Y4068" s="23" t="s">
        <v>45</v>
      </c>
      <c r="Z4068" s="31">
        <f t="shared" si="445"/>
        <v>0</v>
      </c>
      <c r="AA4068" s="31"/>
      <c r="AB4068" s="31">
        <v>0</v>
      </c>
      <c r="AC4068" s="31">
        <v>0</v>
      </c>
      <c r="AD4068" s="30"/>
      <c r="AE4068" s="30">
        <f>+[1]DEPURADO!K4062</f>
        <v>0</v>
      </c>
      <c r="AF4068" s="30">
        <v>0</v>
      </c>
      <c r="AG4068" s="30">
        <f t="shared" si="446"/>
        <v>0</v>
      </c>
      <c r="AH4068" s="30">
        <v>0</v>
      </c>
      <c r="AI4068" s="30">
        <f>+[1]DEPURADO!G4062</f>
        <v>0</v>
      </c>
      <c r="AJ4068" s="32"/>
      <c r="AK4068" s="33"/>
    </row>
    <row r="4069" spans="1:37" s="34" customFormat="1" hidden="1" x14ac:dyDescent="0.25">
      <c r="A4069" s="23">
        <f t="shared" si="447"/>
        <v>4061</v>
      </c>
      <c r="B4069" s="24" t="s">
        <v>44</v>
      </c>
      <c r="C4069" s="23">
        <f>+[1]DEPURADO!A4063</f>
        <v>0</v>
      </c>
      <c r="D4069" s="23">
        <f>+[1]DEPURADO!B4063</f>
        <v>0</v>
      </c>
      <c r="E4069" s="25">
        <f>+[1]DEPURADO!C4063</f>
        <v>0</v>
      </c>
      <c r="F4069" s="26" t="str">
        <f>+IF([1]DEPURADO!D4063&gt;1,[1]DEPURADO!D4063," ")</f>
        <v xml:space="preserve"> </v>
      </c>
      <c r="G4069" s="27">
        <f>[1]DEPURADO!F4063</f>
        <v>0</v>
      </c>
      <c r="H4069" s="28">
        <v>0</v>
      </c>
      <c r="I4069" s="28">
        <f>+[1]DEPURADO!M4063+[1]DEPURADO!N4063</f>
        <v>0</v>
      </c>
      <c r="J4069" s="28">
        <f>+[1]DEPURADO!R4063</f>
        <v>0</v>
      </c>
      <c r="K4069" s="29">
        <f>+[1]DEPURADO!P4063+[1]DEPURADO!Q4063</f>
        <v>0</v>
      </c>
      <c r="L4069" s="28">
        <v>0</v>
      </c>
      <c r="M4069" s="28">
        <v>0</v>
      </c>
      <c r="N4069" s="28">
        <f t="shared" si="441"/>
        <v>0</v>
      </c>
      <c r="O4069" s="28">
        <f t="shared" si="442"/>
        <v>0</v>
      </c>
      <c r="P4069" s="24">
        <f>IF([1]DEPURADO!H4063&gt;1,0,[1]DEPURADO!B4063)</f>
        <v>0</v>
      </c>
      <c r="Q4069" s="30">
        <f t="shared" si="443"/>
        <v>0</v>
      </c>
      <c r="R4069" s="31">
        <f t="shared" si="444"/>
        <v>0</v>
      </c>
      <c r="S4069" s="31">
        <f>+[1]DEPURADO!J4063</f>
        <v>0</v>
      </c>
      <c r="T4069" s="23" t="s">
        <v>45</v>
      </c>
      <c r="U4069" s="31">
        <f>+[1]DEPURADO!I4063</f>
        <v>0</v>
      </c>
      <c r="V4069" s="30"/>
      <c r="W4069" s="23" t="s">
        <v>45</v>
      </c>
      <c r="X4069" s="31">
        <f>+[1]DEPURADO!K4063+[1]DEPURADO!L4063</f>
        <v>0</v>
      </c>
      <c r="Y4069" s="23" t="s">
        <v>45</v>
      </c>
      <c r="Z4069" s="31">
        <f t="shared" si="445"/>
        <v>0</v>
      </c>
      <c r="AA4069" s="31"/>
      <c r="AB4069" s="31">
        <v>0</v>
      </c>
      <c r="AC4069" s="31">
        <v>0</v>
      </c>
      <c r="AD4069" s="30"/>
      <c r="AE4069" s="30">
        <f>+[1]DEPURADO!K4063</f>
        <v>0</v>
      </c>
      <c r="AF4069" s="30">
        <v>0</v>
      </c>
      <c r="AG4069" s="30">
        <f t="shared" si="446"/>
        <v>0</v>
      </c>
      <c r="AH4069" s="30">
        <v>0</v>
      </c>
      <c r="AI4069" s="30">
        <f>+[1]DEPURADO!G4063</f>
        <v>0</v>
      </c>
      <c r="AJ4069" s="32"/>
      <c r="AK4069" s="33"/>
    </row>
    <row r="4070" spans="1:37" s="34" customFormat="1" hidden="1" x14ac:dyDescent="0.25">
      <c r="A4070" s="23">
        <f t="shared" si="447"/>
        <v>4062</v>
      </c>
      <c r="B4070" s="24" t="s">
        <v>44</v>
      </c>
      <c r="C4070" s="23">
        <f>+[1]DEPURADO!A4064</f>
        <v>0</v>
      </c>
      <c r="D4070" s="23">
        <f>+[1]DEPURADO!B4064</f>
        <v>0</v>
      </c>
      <c r="E4070" s="25">
        <f>+[1]DEPURADO!C4064</f>
        <v>0</v>
      </c>
      <c r="F4070" s="26" t="str">
        <f>+IF([1]DEPURADO!D4064&gt;1,[1]DEPURADO!D4064," ")</f>
        <v xml:space="preserve"> </v>
      </c>
      <c r="G4070" s="27">
        <f>[1]DEPURADO!F4064</f>
        <v>0</v>
      </c>
      <c r="H4070" s="28">
        <v>0</v>
      </c>
      <c r="I4070" s="28">
        <f>+[1]DEPURADO!M4064+[1]DEPURADO!N4064</f>
        <v>0</v>
      </c>
      <c r="J4070" s="28">
        <f>+[1]DEPURADO!R4064</f>
        <v>0</v>
      </c>
      <c r="K4070" s="29">
        <f>+[1]DEPURADO!P4064+[1]DEPURADO!Q4064</f>
        <v>0</v>
      </c>
      <c r="L4070" s="28">
        <v>0</v>
      </c>
      <c r="M4070" s="28">
        <v>0</v>
      </c>
      <c r="N4070" s="28">
        <f t="shared" si="441"/>
        <v>0</v>
      </c>
      <c r="O4070" s="28">
        <f t="shared" si="442"/>
        <v>0</v>
      </c>
      <c r="P4070" s="24">
        <f>IF([1]DEPURADO!H4064&gt;1,0,[1]DEPURADO!B4064)</f>
        <v>0</v>
      </c>
      <c r="Q4070" s="30">
        <f t="shared" si="443"/>
        <v>0</v>
      </c>
      <c r="R4070" s="31">
        <f t="shared" si="444"/>
        <v>0</v>
      </c>
      <c r="S4070" s="31">
        <f>+[1]DEPURADO!J4064</f>
        <v>0</v>
      </c>
      <c r="T4070" s="23" t="s">
        <v>45</v>
      </c>
      <c r="U4070" s="31">
        <f>+[1]DEPURADO!I4064</f>
        <v>0</v>
      </c>
      <c r="V4070" s="30"/>
      <c r="W4070" s="23" t="s">
        <v>45</v>
      </c>
      <c r="X4070" s="31">
        <f>+[1]DEPURADO!K4064+[1]DEPURADO!L4064</f>
        <v>0</v>
      </c>
      <c r="Y4070" s="23" t="s">
        <v>45</v>
      </c>
      <c r="Z4070" s="31">
        <f t="shared" si="445"/>
        <v>0</v>
      </c>
      <c r="AA4070" s="31"/>
      <c r="AB4070" s="31">
        <v>0</v>
      </c>
      <c r="AC4070" s="31">
        <v>0</v>
      </c>
      <c r="AD4070" s="30"/>
      <c r="AE4070" s="30">
        <f>+[1]DEPURADO!K4064</f>
        <v>0</v>
      </c>
      <c r="AF4070" s="30">
        <v>0</v>
      </c>
      <c r="AG4070" s="30">
        <f t="shared" si="446"/>
        <v>0</v>
      </c>
      <c r="AH4070" s="30">
        <v>0</v>
      </c>
      <c r="AI4070" s="30">
        <f>+[1]DEPURADO!G4064</f>
        <v>0</v>
      </c>
      <c r="AJ4070" s="32"/>
      <c r="AK4070" s="33"/>
    </row>
    <row r="4071" spans="1:37" s="34" customFormat="1" hidden="1" x14ac:dyDescent="0.25">
      <c r="A4071" s="23">
        <f t="shared" si="447"/>
        <v>4063</v>
      </c>
      <c r="B4071" s="24" t="s">
        <v>44</v>
      </c>
      <c r="C4071" s="23">
        <f>+[1]DEPURADO!A4065</f>
        <v>0</v>
      </c>
      <c r="D4071" s="23">
        <f>+[1]DEPURADO!B4065</f>
        <v>0</v>
      </c>
      <c r="E4071" s="25">
        <f>+[1]DEPURADO!C4065</f>
        <v>0</v>
      </c>
      <c r="F4071" s="26" t="str">
        <f>+IF([1]DEPURADO!D4065&gt;1,[1]DEPURADO!D4065," ")</f>
        <v xml:space="preserve"> </v>
      </c>
      <c r="G4071" s="27">
        <f>[1]DEPURADO!F4065</f>
        <v>0</v>
      </c>
      <c r="H4071" s="28">
        <v>0</v>
      </c>
      <c r="I4071" s="28">
        <f>+[1]DEPURADO!M4065+[1]DEPURADO!N4065</f>
        <v>0</v>
      </c>
      <c r="J4071" s="28">
        <f>+[1]DEPURADO!R4065</f>
        <v>0</v>
      </c>
      <c r="K4071" s="29">
        <f>+[1]DEPURADO!P4065+[1]DEPURADO!Q4065</f>
        <v>0</v>
      </c>
      <c r="L4071" s="28">
        <v>0</v>
      </c>
      <c r="M4071" s="28">
        <v>0</v>
      </c>
      <c r="N4071" s="28">
        <f t="shared" si="441"/>
        <v>0</v>
      </c>
      <c r="O4071" s="28">
        <f t="shared" si="442"/>
        <v>0</v>
      </c>
      <c r="P4071" s="24">
        <f>IF([1]DEPURADO!H4065&gt;1,0,[1]DEPURADO!B4065)</f>
        <v>0</v>
      </c>
      <c r="Q4071" s="30">
        <f t="shared" si="443"/>
        <v>0</v>
      </c>
      <c r="R4071" s="31">
        <f t="shared" si="444"/>
        <v>0</v>
      </c>
      <c r="S4071" s="31">
        <f>+[1]DEPURADO!J4065</f>
        <v>0</v>
      </c>
      <c r="T4071" s="23" t="s">
        <v>45</v>
      </c>
      <c r="U4071" s="31">
        <f>+[1]DEPURADO!I4065</f>
        <v>0</v>
      </c>
      <c r="V4071" s="30"/>
      <c r="W4071" s="23" t="s">
        <v>45</v>
      </c>
      <c r="X4071" s="31">
        <f>+[1]DEPURADO!K4065+[1]DEPURADO!L4065</f>
        <v>0</v>
      </c>
      <c r="Y4071" s="23" t="s">
        <v>45</v>
      </c>
      <c r="Z4071" s="31">
        <f t="shared" si="445"/>
        <v>0</v>
      </c>
      <c r="AA4071" s="31"/>
      <c r="AB4071" s="31">
        <v>0</v>
      </c>
      <c r="AC4071" s="31">
        <v>0</v>
      </c>
      <c r="AD4071" s="30"/>
      <c r="AE4071" s="30">
        <f>+[1]DEPURADO!K4065</f>
        <v>0</v>
      </c>
      <c r="AF4071" s="30">
        <v>0</v>
      </c>
      <c r="AG4071" s="30">
        <f t="shared" si="446"/>
        <v>0</v>
      </c>
      <c r="AH4071" s="30">
        <v>0</v>
      </c>
      <c r="AI4071" s="30">
        <f>+[1]DEPURADO!G4065</f>
        <v>0</v>
      </c>
      <c r="AJ4071" s="32"/>
      <c r="AK4071" s="33"/>
    </row>
    <row r="4072" spans="1:37" s="34" customFormat="1" hidden="1" x14ac:dyDescent="0.25">
      <c r="A4072" s="23">
        <f t="shared" si="447"/>
        <v>4064</v>
      </c>
      <c r="B4072" s="24" t="s">
        <v>44</v>
      </c>
      <c r="C4072" s="23">
        <f>+[1]DEPURADO!A4066</f>
        <v>0</v>
      </c>
      <c r="D4072" s="23">
        <f>+[1]DEPURADO!B4066</f>
        <v>0</v>
      </c>
      <c r="E4072" s="25">
        <f>+[1]DEPURADO!C4066</f>
        <v>0</v>
      </c>
      <c r="F4072" s="26" t="str">
        <f>+IF([1]DEPURADO!D4066&gt;1,[1]DEPURADO!D4066," ")</f>
        <v xml:space="preserve"> </v>
      </c>
      <c r="G4072" s="27">
        <f>[1]DEPURADO!F4066</f>
        <v>0</v>
      </c>
      <c r="H4072" s="28">
        <v>0</v>
      </c>
      <c r="I4072" s="28">
        <f>+[1]DEPURADO!M4066+[1]DEPURADO!N4066</f>
        <v>0</v>
      </c>
      <c r="J4072" s="28">
        <f>+[1]DEPURADO!R4066</f>
        <v>0</v>
      </c>
      <c r="K4072" s="29">
        <f>+[1]DEPURADO!P4066+[1]DEPURADO!Q4066</f>
        <v>0</v>
      </c>
      <c r="L4072" s="28">
        <v>0</v>
      </c>
      <c r="M4072" s="28">
        <v>0</v>
      </c>
      <c r="N4072" s="28">
        <f t="shared" si="441"/>
        <v>0</v>
      </c>
      <c r="O4072" s="28">
        <f t="shared" si="442"/>
        <v>0</v>
      </c>
      <c r="P4072" s="24">
        <f>IF([1]DEPURADO!H4066&gt;1,0,[1]DEPURADO!B4066)</f>
        <v>0</v>
      </c>
      <c r="Q4072" s="30">
        <f t="shared" si="443"/>
        <v>0</v>
      </c>
      <c r="R4072" s="31">
        <f t="shared" si="444"/>
        <v>0</v>
      </c>
      <c r="S4072" s="31">
        <f>+[1]DEPURADO!J4066</f>
        <v>0</v>
      </c>
      <c r="T4072" s="23" t="s">
        <v>45</v>
      </c>
      <c r="U4072" s="31">
        <f>+[1]DEPURADO!I4066</f>
        <v>0</v>
      </c>
      <c r="V4072" s="30"/>
      <c r="W4072" s="23" t="s">
        <v>45</v>
      </c>
      <c r="X4072" s="31">
        <f>+[1]DEPURADO!K4066+[1]DEPURADO!L4066</f>
        <v>0</v>
      </c>
      <c r="Y4072" s="23" t="s">
        <v>45</v>
      </c>
      <c r="Z4072" s="31">
        <f t="shared" si="445"/>
        <v>0</v>
      </c>
      <c r="AA4072" s="31"/>
      <c r="AB4072" s="31">
        <v>0</v>
      </c>
      <c r="AC4072" s="31">
        <v>0</v>
      </c>
      <c r="AD4072" s="30"/>
      <c r="AE4072" s="30">
        <f>+[1]DEPURADO!K4066</f>
        <v>0</v>
      </c>
      <c r="AF4072" s="30">
        <v>0</v>
      </c>
      <c r="AG4072" s="30">
        <f t="shared" si="446"/>
        <v>0</v>
      </c>
      <c r="AH4072" s="30">
        <v>0</v>
      </c>
      <c r="AI4072" s="30">
        <f>+[1]DEPURADO!G4066</f>
        <v>0</v>
      </c>
      <c r="AJ4072" s="32"/>
      <c r="AK4072" s="33"/>
    </row>
    <row r="4073" spans="1:37" s="34" customFormat="1" hidden="1" x14ac:dyDescent="0.25">
      <c r="A4073" s="23">
        <f t="shared" si="447"/>
        <v>4065</v>
      </c>
      <c r="B4073" s="24" t="s">
        <v>44</v>
      </c>
      <c r="C4073" s="23">
        <f>+[1]DEPURADO!A4067</f>
        <v>0</v>
      </c>
      <c r="D4073" s="23">
        <f>+[1]DEPURADO!B4067</f>
        <v>0</v>
      </c>
      <c r="E4073" s="25">
        <f>+[1]DEPURADO!C4067</f>
        <v>0</v>
      </c>
      <c r="F4073" s="26" t="str">
        <f>+IF([1]DEPURADO!D4067&gt;1,[1]DEPURADO!D4067," ")</f>
        <v xml:space="preserve"> </v>
      </c>
      <c r="G4073" s="27">
        <f>[1]DEPURADO!F4067</f>
        <v>0</v>
      </c>
      <c r="H4073" s="28">
        <v>0</v>
      </c>
      <c r="I4073" s="28">
        <f>+[1]DEPURADO!M4067+[1]DEPURADO!N4067</f>
        <v>0</v>
      </c>
      <c r="J4073" s="28">
        <f>+[1]DEPURADO!R4067</f>
        <v>0</v>
      </c>
      <c r="K4073" s="29">
        <f>+[1]DEPURADO!P4067+[1]DEPURADO!Q4067</f>
        <v>0</v>
      </c>
      <c r="L4073" s="28">
        <v>0</v>
      </c>
      <c r="M4073" s="28">
        <v>0</v>
      </c>
      <c r="N4073" s="28">
        <f t="shared" si="441"/>
        <v>0</v>
      </c>
      <c r="O4073" s="28">
        <f t="shared" si="442"/>
        <v>0</v>
      </c>
      <c r="P4073" s="24">
        <f>IF([1]DEPURADO!H4067&gt;1,0,[1]DEPURADO!B4067)</f>
        <v>0</v>
      </c>
      <c r="Q4073" s="30">
        <f t="shared" si="443"/>
        <v>0</v>
      </c>
      <c r="R4073" s="31">
        <f t="shared" si="444"/>
        <v>0</v>
      </c>
      <c r="S4073" s="31">
        <f>+[1]DEPURADO!J4067</f>
        <v>0</v>
      </c>
      <c r="T4073" s="23" t="s">
        <v>45</v>
      </c>
      <c r="U4073" s="31">
        <f>+[1]DEPURADO!I4067</f>
        <v>0</v>
      </c>
      <c r="V4073" s="30"/>
      <c r="W4073" s="23" t="s">
        <v>45</v>
      </c>
      <c r="X4073" s="31">
        <f>+[1]DEPURADO!K4067+[1]DEPURADO!L4067</f>
        <v>0</v>
      </c>
      <c r="Y4073" s="23" t="s">
        <v>45</v>
      </c>
      <c r="Z4073" s="31">
        <f t="shared" si="445"/>
        <v>0</v>
      </c>
      <c r="AA4073" s="31"/>
      <c r="AB4073" s="31">
        <v>0</v>
      </c>
      <c r="AC4073" s="31">
        <v>0</v>
      </c>
      <c r="AD4073" s="30"/>
      <c r="AE4073" s="30">
        <f>+[1]DEPURADO!K4067</f>
        <v>0</v>
      </c>
      <c r="AF4073" s="30">
        <v>0</v>
      </c>
      <c r="AG4073" s="30">
        <f t="shared" si="446"/>
        <v>0</v>
      </c>
      <c r="AH4073" s="30">
        <v>0</v>
      </c>
      <c r="AI4073" s="30">
        <f>+[1]DEPURADO!G4067</f>
        <v>0</v>
      </c>
      <c r="AJ4073" s="32"/>
      <c r="AK4073" s="33"/>
    </row>
    <row r="4074" spans="1:37" s="34" customFormat="1" hidden="1" x14ac:dyDescent="0.25">
      <c r="A4074" s="23">
        <f t="shared" si="447"/>
        <v>4066</v>
      </c>
      <c r="B4074" s="24" t="s">
        <v>44</v>
      </c>
      <c r="C4074" s="23">
        <f>+[1]DEPURADO!A4068</f>
        <v>0</v>
      </c>
      <c r="D4074" s="23">
        <f>+[1]DEPURADO!B4068</f>
        <v>0</v>
      </c>
      <c r="E4074" s="25">
        <f>+[1]DEPURADO!C4068</f>
        <v>0</v>
      </c>
      <c r="F4074" s="26" t="str">
        <f>+IF([1]DEPURADO!D4068&gt;1,[1]DEPURADO!D4068," ")</f>
        <v xml:space="preserve"> </v>
      </c>
      <c r="G4074" s="27">
        <f>[1]DEPURADO!F4068</f>
        <v>0</v>
      </c>
      <c r="H4074" s="28">
        <v>0</v>
      </c>
      <c r="I4074" s="28">
        <f>+[1]DEPURADO!M4068+[1]DEPURADO!N4068</f>
        <v>0</v>
      </c>
      <c r="J4074" s="28">
        <f>+[1]DEPURADO!R4068</f>
        <v>0</v>
      </c>
      <c r="K4074" s="29">
        <f>+[1]DEPURADO!P4068+[1]DEPURADO!Q4068</f>
        <v>0</v>
      </c>
      <c r="L4074" s="28">
        <v>0</v>
      </c>
      <c r="M4074" s="28">
        <v>0</v>
      </c>
      <c r="N4074" s="28">
        <f t="shared" si="441"/>
        <v>0</v>
      </c>
      <c r="O4074" s="28">
        <f t="shared" si="442"/>
        <v>0</v>
      </c>
      <c r="P4074" s="24">
        <f>IF([1]DEPURADO!H4068&gt;1,0,[1]DEPURADO!B4068)</f>
        <v>0</v>
      </c>
      <c r="Q4074" s="30">
        <f t="shared" si="443"/>
        <v>0</v>
      </c>
      <c r="R4074" s="31">
        <f t="shared" si="444"/>
        <v>0</v>
      </c>
      <c r="S4074" s="31">
        <f>+[1]DEPURADO!J4068</f>
        <v>0</v>
      </c>
      <c r="T4074" s="23" t="s">
        <v>45</v>
      </c>
      <c r="U4074" s="31">
        <f>+[1]DEPURADO!I4068</f>
        <v>0</v>
      </c>
      <c r="V4074" s="30"/>
      <c r="W4074" s="23" t="s">
        <v>45</v>
      </c>
      <c r="X4074" s="31">
        <f>+[1]DEPURADO!K4068+[1]DEPURADO!L4068</f>
        <v>0</v>
      </c>
      <c r="Y4074" s="23" t="s">
        <v>45</v>
      </c>
      <c r="Z4074" s="31">
        <f t="shared" si="445"/>
        <v>0</v>
      </c>
      <c r="AA4074" s="31"/>
      <c r="AB4074" s="31">
        <v>0</v>
      </c>
      <c r="AC4074" s="31">
        <v>0</v>
      </c>
      <c r="AD4074" s="30"/>
      <c r="AE4074" s="30">
        <f>+[1]DEPURADO!K4068</f>
        <v>0</v>
      </c>
      <c r="AF4074" s="30">
        <v>0</v>
      </c>
      <c r="AG4074" s="30">
        <f t="shared" si="446"/>
        <v>0</v>
      </c>
      <c r="AH4074" s="30">
        <v>0</v>
      </c>
      <c r="AI4074" s="30">
        <f>+[1]DEPURADO!G4068</f>
        <v>0</v>
      </c>
      <c r="AJ4074" s="32"/>
      <c r="AK4074" s="33"/>
    </row>
    <row r="4075" spans="1:37" s="34" customFormat="1" hidden="1" x14ac:dyDescent="0.25">
      <c r="A4075" s="23">
        <f t="shared" si="447"/>
        <v>4067</v>
      </c>
      <c r="B4075" s="24" t="s">
        <v>44</v>
      </c>
      <c r="C4075" s="23">
        <f>+[1]DEPURADO!A4069</f>
        <v>0</v>
      </c>
      <c r="D4075" s="23">
        <f>+[1]DEPURADO!B4069</f>
        <v>0</v>
      </c>
      <c r="E4075" s="25">
        <f>+[1]DEPURADO!C4069</f>
        <v>0</v>
      </c>
      <c r="F4075" s="26" t="str">
        <f>+IF([1]DEPURADO!D4069&gt;1,[1]DEPURADO!D4069," ")</f>
        <v xml:space="preserve"> </v>
      </c>
      <c r="G4075" s="27">
        <f>[1]DEPURADO!F4069</f>
        <v>0</v>
      </c>
      <c r="H4075" s="28">
        <v>0</v>
      </c>
      <c r="I4075" s="28">
        <f>+[1]DEPURADO!M4069+[1]DEPURADO!N4069</f>
        <v>0</v>
      </c>
      <c r="J4075" s="28">
        <f>+[1]DEPURADO!R4069</f>
        <v>0</v>
      </c>
      <c r="K4075" s="29">
        <f>+[1]DEPURADO!P4069+[1]DEPURADO!Q4069</f>
        <v>0</v>
      </c>
      <c r="L4075" s="28">
        <v>0</v>
      </c>
      <c r="M4075" s="28">
        <v>0</v>
      </c>
      <c r="N4075" s="28">
        <f t="shared" si="441"/>
        <v>0</v>
      </c>
      <c r="O4075" s="28">
        <f t="shared" si="442"/>
        <v>0</v>
      </c>
      <c r="P4075" s="24">
        <f>IF([1]DEPURADO!H4069&gt;1,0,[1]DEPURADO!B4069)</f>
        <v>0</v>
      </c>
      <c r="Q4075" s="30">
        <f t="shared" si="443"/>
        <v>0</v>
      </c>
      <c r="R4075" s="31">
        <f t="shared" si="444"/>
        <v>0</v>
      </c>
      <c r="S4075" s="31">
        <f>+[1]DEPURADO!J4069</f>
        <v>0</v>
      </c>
      <c r="T4075" s="23" t="s">
        <v>45</v>
      </c>
      <c r="U4075" s="31">
        <f>+[1]DEPURADO!I4069</f>
        <v>0</v>
      </c>
      <c r="V4075" s="30"/>
      <c r="W4075" s="23" t="s">
        <v>45</v>
      </c>
      <c r="X4075" s="31">
        <f>+[1]DEPURADO!K4069+[1]DEPURADO!L4069</f>
        <v>0</v>
      </c>
      <c r="Y4075" s="23" t="s">
        <v>45</v>
      </c>
      <c r="Z4075" s="31">
        <f t="shared" si="445"/>
        <v>0</v>
      </c>
      <c r="AA4075" s="31"/>
      <c r="AB4075" s="31">
        <v>0</v>
      </c>
      <c r="AC4075" s="31">
        <v>0</v>
      </c>
      <c r="AD4075" s="30"/>
      <c r="AE4075" s="30">
        <f>+[1]DEPURADO!K4069</f>
        <v>0</v>
      </c>
      <c r="AF4075" s="30">
        <v>0</v>
      </c>
      <c r="AG4075" s="30">
        <f t="shared" si="446"/>
        <v>0</v>
      </c>
      <c r="AH4075" s="30">
        <v>0</v>
      </c>
      <c r="AI4075" s="30">
        <f>+[1]DEPURADO!G4069</f>
        <v>0</v>
      </c>
      <c r="AJ4075" s="32"/>
      <c r="AK4075" s="33"/>
    </row>
    <row r="4076" spans="1:37" s="34" customFormat="1" hidden="1" x14ac:dyDescent="0.25">
      <c r="A4076" s="23">
        <f t="shared" si="447"/>
        <v>4068</v>
      </c>
      <c r="B4076" s="24" t="s">
        <v>44</v>
      </c>
      <c r="C4076" s="23">
        <f>+[1]DEPURADO!A4070</f>
        <v>0</v>
      </c>
      <c r="D4076" s="23">
        <f>+[1]DEPURADO!B4070</f>
        <v>0</v>
      </c>
      <c r="E4076" s="25">
        <f>+[1]DEPURADO!C4070</f>
        <v>0</v>
      </c>
      <c r="F4076" s="26" t="str">
        <f>+IF([1]DEPURADO!D4070&gt;1,[1]DEPURADO!D4070," ")</f>
        <v xml:space="preserve"> </v>
      </c>
      <c r="G4076" s="27">
        <f>[1]DEPURADO!F4070</f>
        <v>0</v>
      </c>
      <c r="H4076" s="28">
        <v>0</v>
      </c>
      <c r="I4076" s="28">
        <f>+[1]DEPURADO!M4070+[1]DEPURADO!N4070</f>
        <v>0</v>
      </c>
      <c r="J4076" s="28">
        <f>+[1]DEPURADO!R4070</f>
        <v>0</v>
      </c>
      <c r="K4076" s="29">
        <f>+[1]DEPURADO!P4070+[1]DEPURADO!Q4070</f>
        <v>0</v>
      </c>
      <c r="L4076" s="28">
        <v>0</v>
      </c>
      <c r="M4076" s="28">
        <v>0</v>
      </c>
      <c r="N4076" s="28">
        <f t="shared" si="441"/>
        <v>0</v>
      </c>
      <c r="O4076" s="28">
        <f t="shared" si="442"/>
        <v>0</v>
      </c>
      <c r="P4076" s="24">
        <f>IF([1]DEPURADO!H4070&gt;1,0,[1]DEPURADO!B4070)</f>
        <v>0</v>
      </c>
      <c r="Q4076" s="30">
        <f t="shared" si="443"/>
        <v>0</v>
      </c>
      <c r="R4076" s="31">
        <f t="shared" si="444"/>
        <v>0</v>
      </c>
      <c r="S4076" s="31">
        <f>+[1]DEPURADO!J4070</f>
        <v>0</v>
      </c>
      <c r="T4076" s="23" t="s">
        <v>45</v>
      </c>
      <c r="U4076" s="31">
        <f>+[1]DEPURADO!I4070</f>
        <v>0</v>
      </c>
      <c r="V4076" s="30"/>
      <c r="W4076" s="23" t="s">
        <v>45</v>
      </c>
      <c r="X4076" s="31">
        <f>+[1]DEPURADO!K4070+[1]DEPURADO!L4070</f>
        <v>0</v>
      </c>
      <c r="Y4076" s="23" t="s">
        <v>45</v>
      </c>
      <c r="Z4076" s="31">
        <f t="shared" si="445"/>
        <v>0</v>
      </c>
      <c r="AA4076" s="31"/>
      <c r="AB4076" s="31">
        <v>0</v>
      </c>
      <c r="AC4076" s="31">
        <v>0</v>
      </c>
      <c r="AD4076" s="30"/>
      <c r="AE4076" s="30">
        <f>+[1]DEPURADO!K4070</f>
        <v>0</v>
      </c>
      <c r="AF4076" s="30">
        <v>0</v>
      </c>
      <c r="AG4076" s="30">
        <f t="shared" si="446"/>
        <v>0</v>
      </c>
      <c r="AH4076" s="30">
        <v>0</v>
      </c>
      <c r="AI4076" s="30">
        <f>+[1]DEPURADO!G4070</f>
        <v>0</v>
      </c>
      <c r="AJ4076" s="32"/>
      <c r="AK4076" s="33"/>
    </row>
    <row r="4077" spans="1:37" s="34" customFormat="1" hidden="1" x14ac:dyDescent="0.25">
      <c r="A4077" s="23">
        <f t="shared" si="447"/>
        <v>4069</v>
      </c>
      <c r="B4077" s="24" t="s">
        <v>44</v>
      </c>
      <c r="C4077" s="23">
        <f>+[1]DEPURADO!A4071</f>
        <v>0</v>
      </c>
      <c r="D4077" s="23">
        <f>+[1]DEPURADO!B4071</f>
        <v>0</v>
      </c>
      <c r="E4077" s="25">
        <f>+[1]DEPURADO!C4071</f>
        <v>0</v>
      </c>
      <c r="F4077" s="26" t="str">
        <f>+IF([1]DEPURADO!D4071&gt;1,[1]DEPURADO!D4071," ")</f>
        <v xml:space="preserve"> </v>
      </c>
      <c r="G4077" s="27">
        <f>[1]DEPURADO!F4071</f>
        <v>0</v>
      </c>
      <c r="H4077" s="28">
        <v>0</v>
      </c>
      <c r="I4077" s="28">
        <f>+[1]DEPURADO!M4071+[1]DEPURADO!N4071</f>
        <v>0</v>
      </c>
      <c r="J4077" s="28">
        <f>+[1]DEPURADO!R4071</f>
        <v>0</v>
      </c>
      <c r="K4077" s="29">
        <f>+[1]DEPURADO!P4071+[1]DEPURADO!Q4071</f>
        <v>0</v>
      </c>
      <c r="L4077" s="28">
        <v>0</v>
      </c>
      <c r="M4077" s="28">
        <v>0</v>
      </c>
      <c r="N4077" s="28">
        <f t="shared" si="441"/>
        <v>0</v>
      </c>
      <c r="O4077" s="28">
        <f t="shared" si="442"/>
        <v>0</v>
      </c>
      <c r="P4077" s="24">
        <f>IF([1]DEPURADO!H4071&gt;1,0,[1]DEPURADO!B4071)</f>
        <v>0</v>
      </c>
      <c r="Q4077" s="30">
        <f t="shared" si="443"/>
        <v>0</v>
      </c>
      <c r="R4077" s="31">
        <f t="shared" si="444"/>
        <v>0</v>
      </c>
      <c r="S4077" s="31">
        <f>+[1]DEPURADO!J4071</f>
        <v>0</v>
      </c>
      <c r="T4077" s="23" t="s">
        <v>45</v>
      </c>
      <c r="U4077" s="31">
        <f>+[1]DEPURADO!I4071</f>
        <v>0</v>
      </c>
      <c r="V4077" s="30"/>
      <c r="W4077" s="23" t="s">
        <v>45</v>
      </c>
      <c r="X4077" s="31">
        <f>+[1]DEPURADO!K4071+[1]DEPURADO!L4071</f>
        <v>0</v>
      </c>
      <c r="Y4077" s="23" t="s">
        <v>45</v>
      </c>
      <c r="Z4077" s="31">
        <f t="shared" si="445"/>
        <v>0</v>
      </c>
      <c r="AA4077" s="31"/>
      <c r="AB4077" s="31">
        <v>0</v>
      </c>
      <c r="AC4077" s="31">
        <v>0</v>
      </c>
      <c r="AD4077" s="30"/>
      <c r="AE4077" s="30">
        <f>+[1]DEPURADO!K4071</f>
        <v>0</v>
      </c>
      <c r="AF4077" s="30">
        <v>0</v>
      </c>
      <c r="AG4077" s="30">
        <f t="shared" si="446"/>
        <v>0</v>
      </c>
      <c r="AH4077" s="30">
        <v>0</v>
      </c>
      <c r="AI4077" s="30">
        <f>+[1]DEPURADO!G4071</f>
        <v>0</v>
      </c>
      <c r="AJ4077" s="32"/>
      <c r="AK4077" s="33"/>
    </row>
    <row r="4078" spans="1:37" s="34" customFormat="1" hidden="1" x14ac:dyDescent="0.25">
      <c r="A4078" s="23">
        <f t="shared" si="447"/>
        <v>4070</v>
      </c>
      <c r="B4078" s="24" t="s">
        <v>44</v>
      </c>
      <c r="C4078" s="23">
        <f>+[1]DEPURADO!A4072</f>
        <v>0</v>
      </c>
      <c r="D4078" s="23">
        <f>+[1]DEPURADO!B4072</f>
        <v>0</v>
      </c>
      <c r="E4078" s="25">
        <f>+[1]DEPURADO!C4072</f>
        <v>0</v>
      </c>
      <c r="F4078" s="26" t="str">
        <f>+IF([1]DEPURADO!D4072&gt;1,[1]DEPURADO!D4072," ")</f>
        <v xml:space="preserve"> </v>
      </c>
      <c r="G4078" s="27">
        <f>[1]DEPURADO!F4072</f>
        <v>0</v>
      </c>
      <c r="H4078" s="28">
        <v>0</v>
      </c>
      <c r="I4078" s="28">
        <f>+[1]DEPURADO!M4072+[1]DEPURADO!N4072</f>
        <v>0</v>
      </c>
      <c r="J4078" s="28">
        <f>+[1]DEPURADO!R4072</f>
        <v>0</v>
      </c>
      <c r="K4078" s="29">
        <f>+[1]DEPURADO!P4072+[1]DEPURADO!Q4072</f>
        <v>0</v>
      </c>
      <c r="L4078" s="28">
        <v>0</v>
      </c>
      <c r="M4078" s="28">
        <v>0</v>
      </c>
      <c r="N4078" s="28">
        <f t="shared" si="441"/>
        <v>0</v>
      </c>
      <c r="O4078" s="28">
        <f t="shared" si="442"/>
        <v>0</v>
      </c>
      <c r="P4078" s="24">
        <f>IF([1]DEPURADO!H4072&gt;1,0,[1]DEPURADO!B4072)</f>
        <v>0</v>
      </c>
      <c r="Q4078" s="30">
        <f t="shared" si="443"/>
        <v>0</v>
      </c>
      <c r="R4078" s="31">
        <f t="shared" si="444"/>
        <v>0</v>
      </c>
      <c r="S4078" s="31">
        <f>+[1]DEPURADO!J4072</f>
        <v>0</v>
      </c>
      <c r="T4078" s="23" t="s">
        <v>45</v>
      </c>
      <c r="U4078" s="31">
        <f>+[1]DEPURADO!I4072</f>
        <v>0</v>
      </c>
      <c r="V4078" s="30"/>
      <c r="W4078" s="23" t="s">
        <v>45</v>
      </c>
      <c r="X4078" s="31">
        <f>+[1]DEPURADO!K4072+[1]DEPURADO!L4072</f>
        <v>0</v>
      </c>
      <c r="Y4078" s="23" t="s">
        <v>45</v>
      </c>
      <c r="Z4078" s="31">
        <f t="shared" si="445"/>
        <v>0</v>
      </c>
      <c r="AA4078" s="31"/>
      <c r="AB4078" s="31">
        <v>0</v>
      </c>
      <c r="AC4078" s="31">
        <v>0</v>
      </c>
      <c r="AD4078" s="30"/>
      <c r="AE4078" s="30">
        <f>+[1]DEPURADO!K4072</f>
        <v>0</v>
      </c>
      <c r="AF4078" s="30">
        <v>0</v>
      </c>
      <c r="AG4078" s="30">
        <f t="shared" si="446"/>
        <v>0</v>
      </c>
      <c r="AH4078" s="30">
        <v>0</v>
      </c>
      <c r="AI4078" s="30">
        <f>+[1]DEPURADO!G4072</f>
        <v>0</v>
      </c>
      <c r="AJ4078" s="32"/>
      <c r="AK4078" s="33"/>
    </row>
    <row r="4079" spans="1:37" s="34" customFormat="1" hidden="1" x14ac:dyDescent="0.25">
      <c r="A4079" s="23">
        <f t="shared" si="447"/>
        <v>4071</v>
      </c>
      <c r="B4079" s="24" t="s">
        <v>44</v>
      </c>
      <c r="C4079" s="23">
        <f>+[1]DEPURADO!A4073</f>
        <v>0</v>
      </c>
      <c r="D4079" s="23">
        <f>+[1]DEPURADO!B4073</f>
        <v>0</v>
      </c>
      <c r="E4079" s="25">
        <f>+[1]DEPURADO!C4073</f>
        <v>0</v>
      </c>
      <c r="F4079" s="26" t="str">
        <f>+IF([1]DEPURADO!D4073&gt;1,[1]DEPURADO!D4073," ")</f>
        <v xml:space="preserve"> </v>
      </c>
      <c r="G4079" s="27">
        <f>[1]DEPURADO!F4073</f>
        <v>0</v>
      </c>
      <c r="H4079" s="28">
        <v>0</v>
      </c>
      <c r="I4079" s="28">
        <f>+[1]DEPURADO!M4073+[1]DEPURADO!N4073</f>
        <v>0</v>
      </c>
      <c r="J4079" s="28">
        <f>+[1]DEPURADO!R4073</f>
        <v>0</v>
      </c>
      <c r="K4079" s="29">
        <f>+[1]DEPURADO!P4073+[1]DEPURADO!Q4073</f>
        <v>0</v>
      </c>
      <c r="L4079" s="28">
        <v>0</v>
      </c>
      <c r="M4079" s="28">
        <v>0</v>
      </c>
      <c r="N4079" s="28">
        <f t="shared" si="441"/>
        <v>0</v>
      </c>
      <c r="O4079" s="28">
        <f t="shared" si="442"/>
        <v>0</v>
      </c>
      <c r="P4079" s="24">
        <f>IF([1]DEPURADO!H4073&gt;1,0,[1]DEPURADO!B4073)</f>
        <v>0</v>
      </c>
      <c r="Q4079" s="30">
        <f t="shared" si="443"/>
        <v>0</v>
      </c>
      <c r="R4079" s="31">
        <f t="shared" si="444"/>
        <v>0</v>
      </c>
      <c r="S4079" s="31">
        <f>+[1]DEPURADO!J4073</f>
        <v>0</v>
      </c>
      <c r="T4079" s="23" t="s">
        <v>45</v>
      </c>
      <c r="U4079" s="31">
        <f>+[1]DEPURADO!I4073</f>
        <v>0</v>
      </c>
      <c r="V4079" s="30"/>
      <c r="W4079" s="23" t="s">
        <v>45</v>
      </c>
      <c r="X4079" s="31">
        <f>+[1]DEPURADO!K4073+[1]DEPURADO!L4073</f>
        <v>0</v>
      </c>
      <c r="Y4079" s="23" t="s">
        <v>45</v>
      </c>
      <c r="Z4079" s="31">
        <f t="shared" si="445"/>
        <v>0</v>
      </c>
      <c r="AA4079" s="31"/>
      <c r="AB4079" s="31">
        <v>0</v>
      </c>
      <c r="AC4079" s="31">
        <v>0</v>
      </c>
      <c r="AD4079" s="30"/>
      <c r="AE4079" s="30">
        <f>+[1]DEPURADO!K4073</f>
        <v>0</v>
      </c>
      <c r="AF4079" s="30">
        <v>0</v>
      </c>
      <c r="AG4079" s="30">
        <f t="shared" si="446"/>
        <v>0</v>
      </c>
      <c r="AH4079" s="30">
        <v>0</v>
      </c>
      <c r="AI4079" s="30">
        <f>+[1]DEPURADO!G4073</f>
        <v>0</v>
      </c>
      <c r="AJ4079" s="32"/>
      <c r="AK4079" s="33"/>
    </row>
    <row r="4080" spans="1:37" s="34" customFormat="1" hidden="1" x14ac:dyDescent="0.25">
      <c r="A4080" s="23">
        <f t="shared" si="447"/>
        <v>4072</v>
      </c>
      <c r="B4080" s="24" t="s">
        <v>44</v>
      </c>
      <c r="C4080" s="23">
        <f>+[1]DEPURADO!A4074</f>
        <v>0</v>
      </c>
      <c r="D4080" s="23">
        <f>+[1]DEPURADO!B4074</f>
        <v>0</v>
      </c>
      <c r="E4080" s="25">
        <f>+[1]DEPURADO!C4074</f>
        <v>0</v>
      </c>
      <c r="F4080" s="26" t="str">
        <f>+IF([1]DEPURADO!D4074&gt;1,[1]DEPURADO!D4074," ")</f>
        <v xml:space="preserve"> </v>
      </c>
      <c r="G4080" s="27">
        <f>[1]DEPURADO!F4074</f>
        <v>0</v>
      </c>
      <c r="H4080" s="28">
        <v>0</v>
      </c>
      <c r="I4080" s="28">
        <f>+[1]DEPURADO!M4074+[1]DEPURADO!N4074</f>
        <v>0</v>
      </c>
      <c r="J4080" s="28">
        <f>+[1]DEPURADO!R4074</f>
        <v>0</v>
      </c>
      <c r="K4080" s="29">
        <f>+[1]DEPURADO!P4074+[1]DEPURADO!Q4074</f>
        <v>0</v>
      </c>
      <c r="L4080" s="28">
        <v>0</v>
      </c>
      <c r="M4080" s="28">
        <v>0</v>
      </c>
      <c r="N4080" s="28">
        <f t="shared" si="441"/>
        <v>0</v>
      </c>
      <c r="O4080" s="28">
        <f t="shared" si="442"/>
        <v>0</v>
      </c>
      <c r="P4080" s="24">
        <f>IF([1]DEPURADO!H4074&gt;1,0,[1]DEPURADO!B4074)</f>
        <v>0</v>
      </c>
      <c r="Q4080" s="30">
        <f t="shared" si="443"/>
        <v>0</v>
      </c>
      <c r="R4080" s="31">
        <f t="shared" si="444"/>
        <v>0</v>
      </c>
      <c r="S4080" s="31">
        <f>+[1]DEPURADO!J4074</f>
        <v>0</v>
      </c>
      <c r="T4080" s="23" t="s">
        <v>45</v>
      </c>
      <c r="U4080" s="31">
        <f>+[1]DEPURADO!I4074</f>
        <v>0</v>
      </c>
      <c r="V4080" s="30"/>
      <c r="W4080" s="23" t="s">
        <v>45</v>
      </c>
      <c r="X4080" s="31">
        <f>+[1]DEPURADO!K4074+[1]DEPURADO!L4074</f>
        <v>0</v>
      </c>
      <c r="Y4080" s="23" t="s">
        <v>45</v>
      </c>
      <c r="Z4080" s="31">
        <f t="shared" si="445"/>
        <v>0</v>
      </c>
      <c r="AA4080" s="31"/>
      <c r="AB4080" s="31">
        <v>0</v>
      </c>
      <c r="AC4080" s="31">
        <v>0</v>
      </c>
      <c r="AD4080" s="30"/>
      <c r="AE4080" s="30">
        <f>+[1]DEPURADO!K4074</f>
        <v>0</v>
      </c>
      <c r="AF4080" s="30">
        <v>0</v>
      </c>
      <c r="AG4080" s="30">
        <f t="shared" si="446"/>
        <v>0</v>
      </c>
      <c r="AH4080" s="30">
        <v>0</v>
      </c>
      <c r="AI4080" s="30">
        <f>+[1]DEPURADO!G4074</f>
        <v>0</v>
      </c>
      <c r="AJ4080" s="32"/>
      <c r="AK4080" s="33"/>
    </row>
    <row r="4081" spans="1:37" s="34" customFormat="1" hidden="1" x14ac:dyDescent="0.25">
      <c r="A4081" s="23">
        <f t="shared" si="447"/>
        <v>4073</v>
      </c>
      <c r="B4081" s="24" t="s">
        <v>44</v>
      </c>
      <c r="C4081" s="23">
        <f>+[1]DEPURADO!A4075</f>
        <v>0</v>
      </c>
      <c r="D4081" s="23">
        <f>+[1]DEPURADO!B4075</f>
        <v>0</v>
      </c>
      <c r="E4081" s="25">
        <f>+[1]DEPURADO!C4075</f>
        <v>0</v>
      </c>
      <c r="F4081" s="26" t="str">
        <f>+IF([1]DEPURADO!D4075&gt;1,[1]DEPURADO!D4075," ")</f>
        <v xml:space="preserve"> </v>
      </c>
      <c r="G4081" s="27">
        <f>[1]DEPURADO!F4075</f>
        <v>0</v>
      </c>
      <c r="H4081" s="28">
        <v>0</v>
      </c>
      <c r="I4081" s="28">
        <f>+[1]DEPURADO!M4075+[1]DEPURADO!N4075</f>
        <v>0</v>
      </c>
      <c r="J4081" s="28">
        <f>+[1]DEPURADO!R4075</f>
        <v>0</v>
      </c>
      <c r="K4081" s="29">
        <f>+[1]DEPURADO!P4075+[1]DEPURADO!Q4075</f>
        <v>0</v>
      </c>
      <c r="L4081" s="28">
        <v>0</v>
      </c>
      <c r="M4081" s="28">
        <v>0</v>
      </c>
      <c r="N4081" s="28">
        <f t="shared" si="441"/>
        <v>0</v>
      </c>
      <c r="O4081" s="28">
        <f t="shared" si="442"/>
        <v>0</v>
      </c>
      <c r="P4081" s="24">
        <f>IF([1]DEPURADO!H4075&gt;1,0,[1]DEPURADO!B4075)</f>
        <v>0</v>
      </c>
      <c r="Q4081" s="30">
        <f t="shared" si="443"/>
        <v>0</v>
      </c>
      <c r="R4081" s="31">
        <f t="shared" si="444"/>
        <v>0</v>
      </c>
      <c r="S4081" s="31">
        <f>+[1]DEPURADO!J4075</f>
        <v>0</v>
      </c>
      <c r="T4081" s="23" t="s">
        <v>45</v>
      </c>
      <c r="U4081" s="31">
        <f>+[1]DEPURADO!I4075</f>
        <v>0</v>
      </c>
      <c r="V4081" s="30"/>
      <c r="W4081" s="23" t="s">
        <v>45</v>
      </c>
      <c r="X4081" s="31">
        <f>+[1]DEPURADO!K4075+[1]DEPURADO!L4075</f>
        <v>0</v>
      </c>
      <c r="Y4081" s="23" t="s">
        <v>45</v>
      </c>
      <c r="Z4081" s="31">
        <f t="shared" si="445"/>
        <v>0</v>
      </c>
      <c r="AA4081" s="31"/>
      <c r="AB4081" s="31">
        <v>0</v>
      </c>
      <c r="AC4081" s="31">
        <v>0</v>
      </c>
      <c r="AD4081" s="30"/>
      <c r="AE4081" s="30">
        <f>+[1]DEPURADO!K4075</f>
        <v>0</v>
      </c>
      <c r="AF4081" s="30">
        <v>0</v>
      </c>
      <c r="AG4081" s="30">
        <f t="shared" si="446"/>
        <v>0</v>
      </c>
      <c r="AH4081" s="30">
        <v>0</v>
      </c>
      <c r="AI4081" s="30">
        <f>+[1]DEPURADO!G4075</f>
        <v>0</v>
      </c>
      <c r="AJ4081" s="32"/>
      <c r="AK4081" s="33"/>
    </row>
    <row r="4082" spans="1:37" s="34" customFormat="1" hidden="1" x14ac:dyDescent="0.25">
      <c r="A4082" s="23">
        <f t="shared" si="447"/>
        <v>4074</v>
      </c>
      <c r="B4082" s="24" t="s">
        <v>44</v>
      </c>
      <c r="C4082" s="23">
        <f>+[1]DEPURADO!A4076</f>
        <v>0</v>
      </c>
      <c r="D4082" s="23">
        <f>+[1]DEPURADO!B4076</f>
        <v>0</v>
      </c>
      <c r="E4082" s="25">
        <f>+[1]DEPURADO!C4076</f>
        <v>0</v>
      </c>
      <c r="F4082" s="26" t="str">
        <f>+IF([1]DEPURADO!D4076&gt;1,[1]DEPURADO!D4076," ")</f>
        <v xml:space="preserve"> </v>
      </c>
      <c r="G4082" s="27">
        <f>[1]DEPURADO!F4076</f>
        <v>0</v>
      </c>
      <c r="H4082" s="28">
        <v>0</v>
      </c>
      <c r="I4082" s="28">
        <f>+[1]DEPURADO!M4076+[1]DEPURADO!N4076</f>
        <v>0</v>
      </c>
      <c r="J4082" s="28">
        <f>+[1]DEPURADO!R4076</f>
        <v>0</v>
      </c>
      <c r="K4082" s="29">
        <f>+[1]DEPURADO!P4076+[1]DEPURADO!Q4076</f>
        <v>0</v>
      </c>
      <c r="L4082" s="28">
        <v>0</v>
      </c>
      <c r="M4082" s="28">
        <v>0</v>
      </c>
      <c r="N4082" s="28">
        <f t="shared" si="441"/>
        <v>0</v>
      </c>
      <c r="O4082" s="28">
        <f t="shared" si="442"/>
        <v>0</v>
      </c>
      <c r="P4082" s="24">
        <f>IF([1]DEPURADO!H4076&gt;1,0,[1]DEPURADO!B4076)</f>
        <v>0</v>
      </c>
      <c r="Q4082" s="30">
        <f t="shared" si="443"/>
        <v>0</v>
      </c>
      <c r="R4082" s="31">
        <f t="shared" si="444"/>
        <v>0</v>
      </c>
      <c r="S4082" s="31">
        <f>+[1]DEPURADO!J4076</f>
        <v>0</v>
      </c>
      <c r="T4082" s="23" t="s">
        <v>45</v>
      </c>
      <c r="U4082" s="31">
        <f>+[1]DEPURADO!I4076</f>
        <v>0</v>
      </c>
      <c r="V4082" s="30"/>
      <c r="W4082" s="23" t="s">
        <v>45</v>
      </c>
      <c r="X4082" s="31">
        <f>+[1]DEPURADO!K4076+[1]DEPURADO!L4076</f>
        <v>0</v>
      </c>
      <c r="Y4082" s="23" t="s">
        <v>45</v>
      </c>
      <c r="Z4082" s="31">
        <f t="shared" si="445"/>
        <v>0</v>
      </c>
      <c r="AA4082" s="31"/>
      <c r="AB4082" s="31">
        <v>0</v>
      </c>
      <c r="AC4082" s="31">
        <v>0</v>
      </c>
      <c r="AD4082" s="30"/>
      <c r="AE4082" s="30">
        <f>+[1]DEPURADO!K4076</f>
        <v>0</v>
      </c>
      <c r="AF4082" s="30">
        <v>0</v>
      </c>
      <c r="AG4082" s="30">
        <f t="shared" si="446"/>
        <v>0</v>
      </c>
      <c r="AH4082" s="30">
        <v>0</v>
      </c>
      <c r="AI4082" s="30">
        <f>+[1]DEPURADO!G4076</f>
        <v>0</v>
      </c>
      <c r="AJ4082" s="32"/>
      <c r="AK4082" s="33"/>
    </row>
    <row r="4083" spans="1:37" s="34" customFormat="1" hidden="1" x14ac:dyDescent="0.25">
      <c r="A4083" s="23">
        <f t="shared" si="447"/>
        <v>4075</v>
      </c>
      <c r="B4083" s="24" t="s">
        <v>44</v>
      </c>
      <c r="C4083" s="23">
        <f>+[1]DEPURADO!A4077</f>
        <v>0</v>
      </c>
      <c r="D4083" s="23">
        <f>+[1]DEPURADO!B4077</f>
        <v>0</v>
      </c>
      <c r="E4083" s="25">
        <f>+[1]DEPURADO!C4077</f>
        <v>0</v>
      </c>
      <c r="F4083" s="26" t="str">
        <f>+IF([1]DEPURADO!D4077&gt;1,[1]DEPURADO!D4077," ")</f>
        <v xml:space="preserve"> </v>
      </c>
      <c r="G4083" s="27">
        <f>[1]DEPURADO!F4077</f>
        <v>0</v>
      </c>
      <c r="H4083" s="28">
        <v>0</v>
      </c>
      <c r="I4083" s="28">
        <f>+[1]DEPURADO!M4077+[1]DEPURADO!N4077</f>
        <v>0</v>
      </c>
      <c r="J4083" s="28">
        <f>+[1]DEPURADO!R4077</f>
        <v>0</v>
      </c>
      <c r="K4083" s="29">
        <f>+[1]DEPURADO!P4077+[1]DEPURADO!Q4077</f>
        <v>0</v>
      </c>
      <c r="L4083" s="28">
        <v>0</v>
      </c>
      <c r="M4083" s="28">
        <v>0</v>
      </c>
      <c r="N4083" s="28">
        <f t="shared" si="441"/>
        <v>0</v>
      </c>
      <c r="O4083" s="28">
        <f t="shared" si="442"/>
        <v>0</v>
      </c>
      <c r="P4083" s="24">
        <f>IF([1]DEPURADO!H4077&gt;1,0,[1]DEPURADO!B4077)</f>
        <v>0</v>
      </c>
      <c r="Q4083" s="30">
        <f t="shared" si="443"/>
        <v>0</v>
      </c>
      <c r="R4083" s="31">
        <f t="shared" si="444"/>
        <v>0</v>
      </c>
      <c r="S4083" s="31">
        <f>+[1]DEPURADO!J4077</f>
        <v>0</v>
      </c>
      <c r="T4083" s="23" t="s">
        <v>45</v>
      </c>
      <c r="U4083" s="31">
        <f>+[1]DEPURADO!I4077</f>
        <v>0</v>
      </c>
      <c r="V4083" s="30"/>
      <c r="W4083" s="23" t="s">
        <v>45</v>
      </c>
      <c r="X4083" s="31">
        <f>+[1]DEPURADO!K4077+[1]DEPURADO!L4077</f>
        <v>0</v>
      </c>
      <c r="Y4083" s="23" t="s">
        <v>45</v>
      </c>
      <c r="Z4083" s="31">
        <f t="shared" si="445"/>
        <v>0</v>
      </c>
      <c r="AA4083" s="31"/>
      <c r="AB4083" s="31">
        <v>0</v>
      </c>
      <c r="AC4083" s="31">
        <v>0</v>
      </c>
      <c r="AD4083" s="30"/>
      <c r="AE4083" s="30">
        <f>+[1]DEPURADO!K4077</f>
        <v>0</v>
      </c>
      <c r="AF4083" s="30">
        <v>0</v>
      </c>
      <c r="AG4083" s="30">
        <f t="shared" si="446"/>
        <v>0</v>
      </c>
      <c r="AH4083" s="30">
        <v>0</v>
      </c>
      <c r="AI4083" s="30">
        <f>+[1]DEPURADO!G4077</f>
        <v>0</v>
      </c>
      <c r="AJ4083" s="32"/>
      <c r="AK4083" s="33"/>
    </row>
    <row r="4084" spans="1:37" s="34" customFormat="1" hidden="1" x14ac:dyDescent="0.25">
      <c r="A4084" s="23">
        <f t="shared" si="447"/>
        <v>4076</v>
      </c>
      <c r="B4084" s="24" t="s">
        <v>44</v>
      </c>
      <c r="C4084" s="23">
        <f>+[1]DEPURADO!A4078</f>
        <v>0</v>
      </c>
      <c r="D4084" s="23">
        <f>+[1]DEPURADO!B4078</f>
        <v>0</v>
      </c>
      <c r="E4084" s="25">
        <f>+[1]DEPURADO!C4078</f>
        <v>0</v>
      </c>
      <c r="F4084" s="26" t="str">
        <f>+IF([1]DEPURADO!D4078&gt;1,[1]DEPURADO!D4078," ")</f>
        <v xml:space="preserve"> </v>
      </c>
      <c r="G4084" s="27">
        <f>[1]DEPURADO!F4078</f>
        <v>0</v>
      </c>
      <c r="H4084" s="28">
        <v>0</v>
      </c>
      <c r="I4084" s="28">
        <f>+[1]DEPURADO!M4078+[1]DEPURADO!N4078</f>
        <v>0</v>
      </c>
      <c r="J4084" s="28">
        <f>+[1]DEPURADO!R4078</f>
        <v>0</v>
      </c>
      <c r="K4084" s="29">
        <f>+[1]DEPURADO!P4078+[1]DEPURADO!Q4078</f>
        <v>0</v>
      </c>
      <c r="L4084" s="28">
        <v>0</v>
      </c>
      <c r="M4084" s="28">
        <v>0</v>
      </c>
      <c r="N4084" s="28">
        <f t="shared" si="441"/>
        <v>0</v>
      </c>
      <c r="O4084" s="28">
        <f t="shared" si="442"/>
        <v>0</v>
      </c>
      <c r="P4084" s="24">
        <f>IF([1]DEPURADO!H4078&gt;1,0,[1]DEPURADO!B4078)</f>
        <v>0</v>
      </c>
      <c r="Q4084" s="30">
        <f t="shared" si="443"/>
        <v>0</v>
      </c>
      <c r="R4084" s="31">
        <f t="shared" si="444"/>
        <v>0</v>
      </c>
      <c r="S4084" s="31">
        <f>+[1]DEPURADO!J4078</f>
        <v>0</v>
      </c>
      <c r="T4084" s="23" t="s">
        <v>45</v>
      </c>
      <c r="U4084" s="31">
        <f>+[1]DEPURADO!I4078</f>
        <v>0</v>
      </c>
      <c r="V4084" s="30"/>
      <c r="W4084" s="23" t="s">
        <v>45</v>
      </c>
      <c r="X4084" s="31">
        <f>+[1]DEPURADO!K4078+[1]DEPURADO!L4078</f>
        <v>0</v>
      </c>
      <c r="Y4084" s="23" t="s">
        <v>45</v>
      </c>
      <c r="Z4084" s="31">
        <f t="shared" si="445"/>
        <v>0</v>
      </c>
      <c r="AA4084" s="31"/>
      <c r="AB4084" s="31">
        <v>0</v>
      </c>
      <c r="AC4084" s="31">
        <v>0</v>
      </c>
      <c r="AD4084" s="30"/>
      <c r="AE4084" s="30">
        <f>+[1]DEPURADO!K4078</f>
        <v>0</v>
      </c>
      <c r="AF4084" s="30">
        <v>0</v>
      </c>
      <c r="AG4084" s="30">
        <f t="shared" si="446"/>
        <v>0</v>
      </c>
      <c r="AH4084" s="30">
        <v>0</v>
      </c>
      <c r="AI4084" s="30">
        <f>+[1]DEPURADO!G4078</f>
        <v>0</v>
      </c>
      <c r="AJ4084" s="32"/>
      <c r="AK4084" s="33"/>
    </row>
    <row r="4085" spans="1:37" s="34" customFormat="1" hidden="1" x14ac:dyDescent="0.25">
      <c r="A4085" s="23">
        <f t="shared" si="447"/>
        <v>4077</v>
      </c>
      <c r="B4085" s="24" t="s">
        <v>44</v>
      </c>
      <c r="C4085" s="23">
        <f>+[1]DEPURADO!A4079</f>
        <v>0</v>
      </c>
      <c r="D4085" s="23">
        <f>+[1]DEPURADO!B4079</f>
        <v>0</v>
      </c>
      <c r="E4085" s="25">
        <f>+[1]DEPURADO!C4079</f>
        <v>0</v>
      </c>
      <c r="F4085" s="26" t="str">
        <f>+IF([1]DEPURADO!D4079&gt;1,[1]DEPURADO!D4079," ")</f>
        <v xml:space="preserve"> </v>
      </c>
      <c r="G4085" s="27">
        <f>[1]DEPURADO!F4079</f>
        <v>0</v>
      </c>
      <c r="H4085" s="28">
        <v>0</v>
      </c>
      <c r="I4085" s="28">
        <f>+[1]DEPURADO!M4079+[1]DEPURADO!N4079</f>
        <v>0</v>
      </c>
      <c r="J4085" s="28">
        <f>+[1]DEPURADO!R4079</f>
        <v>0</v>
      </c>
      <c r="K4085" s="29">
        <f>+[1]DEPURADO!P4079+[1]DEPURADO!Q4079</f>
        <v>0</v>
      </c>
      <c r="L4085" s="28">
        <v>0</v>
      </c>
      <c r="M4085" s="28">
        <v>0</v>
      </c>
      <c r="N4085" s="28">
        <f t="shared" si="441"/>
        <v>0</v>
      </c>
      <c r="O4085" s="28">
        <f t="shared" si="442"/>
        <v>0</v>
      </c>
      <c r="P4085" s="24">
        <f>IF([1]DEPURADO!H4079&gt;1,0,[1]DEPURADO!B4079)</f>
        <v>0</v>
      </c>
      <c r="Q4085" s="30">
        <f t="shared" si="443"/>
        <v>0</v>
      </c>
      <c r="R4085" s="31">
        <f t="shared" si="444"/>
        <v>0</v>
      </c>
      <c r="S4085" s="31">
        <f>+[1]DEPURADO!J4079</f>
        <v>0</v>
      </c>
      <c r="T4085" s="23" t="s">
        <v>45</v>
      </c>
      <c r="U4085" s="31">
        <f>+[1]DEPURADO!I4079</f>
        <v>0</v>
      </c>
      <c r="V4085" s="30"/>
      <c r="W4085" s="23" t="s">
        <v>45</v>
      </c>
      <c r="X4085" s="31">
        <f>+[1]DEPURADO!K4079+[1]DEPURADO!L4079</f>
        <v>0</v>
      </c>
      <c r="Y4085" s="23" t="s">
        <v>45</v>
      </c>
      <c r="Z4085" s="31">
        <f t="shared" si="445"/>
        <v>0</v>
      </c>
      <c r="AA4085" s="31"/>
      <c r="AB4085" s="31">
        <v>0</v>
      </c>
      <c r="AC4085" s="31">
        <v>0</v>
      </c>
      <c r="AD4085" s="30"/>
      <c r="AE4085" s="30">
        <f>+[1]DEPURADO!K4079</f>
        <v>0</v>
      </c>
      <c r="AF4085" s="30">
        <v>0</v>
      </c>
      <c r="AG4085" s="30">
        <f t="shared" si="446"/>
        <v>0</v>
      </c>
      <c r="AH4085" s="30">
        <v>0</v>
      </c>
      <c r="AI4085" s="30">
        <f>+[1]DEPURADO!G4079</f>
        <v>0</v>
      </c>
      <c r="AJ4085" s="32"/>
      <c r="AK4085" s="33"/>
    </row>
    <row r="4086" spans="1:37" s="34" customFormat="1" hidden="1" x14ac:dyDescent="0.25">
      <c r="A4086" s="23">
        <f t="shared" si="447"/>
        <v>4078</v>
      </c>
      <c r="B4086" s="24" t="s">
        <v>44</v>
      </c>
      <c r="C4086" s="23">
        <f>+[1]DEPURADO!A4080</f>
        <v>0</v>
      </c>
      <c r="D4086" s="23">
        <f>+[1]DEPURADO!B4080</f>
        <v>0</v>
      </c>
      <c r="E4086" s="25">
        <f>+[1]DEPURADO!C4080</f>
        <v>0</v>
      </c>
      <c r="F4086" s="26" t="str">
        <f>+IF([1]DEPURADO!D4080&gt;1,[1]DEPURADO!D4080," ")</f>
        <v xml:space="preserve"> </v>
      </c>
      <c r="G4086" s="27">
        <f>[1]DEPURADO!F4080</f>
        <v>0</v>
      </c>
      <c r="H4086" s="28">
        <v>0</v>
      </c>
      <c r="I4086" s="28">
        <f>+[1]DEPURADO!M4080+[1]DEPURADO!N4080</f>
        <v>0</v>
      </c>
      <c r="J4086" s="28">
        <f>+[1]DEPURADO!R4080</f>
        <v>0</v>
      </c>
      <c r="K4086" s="29">
        <f>+[1]DEPURADO!P4080+[1]DEPURADO!Q4080</f>
        <v>0</v>
      </c>
      <c r="L4086" s="28">
        <v>0</v>
      </c>
      <c r="M4086" s="28">
        <v>0</v>
      </c>
      <c r="N4086" s="28">
        <f t="shared" si="441"/>
        <v>0</v>
      </c>
      <c r="O4086" s="28">
        <f t="shared" si="442"/>
        <v>0</v>
      </c>
      <c r="P4086" s="24">
        <f>IF([1]DEPURADO!H4080&gt;1,0,[1]DEPURADO!B4080)</f>
        <v>0</v>
      </c>
      <c r="Q4086" s="30">
        <f t="shared" si="443"/>
        <v>0</v>
      </c>
      <c r="R4086" s="31">
        <f t="shared" si="444"/>
        <v>0</v>
      </c>
      <c r="S4086" s="31">
        <f>+[1]DEPURADO!J4080</f>
        <v>0</v>
      </c>
      <c r="T4086" s="23" t="s">
        <v>45</v>
      </c>
      <c r="U4086" s="31">
        <f>+[1]DEPURADO!I4080</f>
        <v>0</v>
      </c>
      <c r="V4086" s="30"/>
      <c r="W4086" s="23" t="s">
        <v>45</v>
      </c>
      <c r="X4086" s="31">
        <f>+[1]DEPURADO!K4080+[1]DEPURADO!L4080</f>
        <v>0</v>
      </c>
      <c r="Y4086" s="23" t="s">
        <v>45</v>
      </c>
      <c r="Z4086" s="31">
        <f t="shared" si="445"/>
        <v>0</v>
      </c>
      <c r="AA4086" s="31"/>
      <c r="AB4086" s="31">
        <v>0</v>
      </c>
      <c r="AC4086" s="31">
        <v>0</v>
      </c>
      <c r="AD4086" s="30"/>
      <c r="AE4086" s="30">
        <f>+[1]DEPURADO!K4080</f>
        <v>0</v>
      </c>
      <c r="AF4086" s="30">
        <v>0</v>
      </c>
      <c r="AG4086" s="30">
        <f t="shared" si="446"/>
        <v>0</v>
      </c>
      <c r="AH4086" s="30">
        <v>0</v>
      </c>
      <c r="AI4086" s="30">
        <f>+[1]DEPURADO!G4080</f>
        <v>0</v>
      </c>
      <c r="AJ4086" s="32"/>
      <c r="AK4086" s="33"/>
    </row>
    <row r="4087" spans="1:37" s="34" customFormat="1" hidden="1" x14ac:dyDescent="0.25">
      <c r="A4087" s="23">
        <f t="shared" si="447"/>
        <v>4079</v>
      </c>
      <c r="B4087" s="24" t="s">
        <v>44</v>
      </c>
      <c r="C4087" s="23">
        <f>+[1]DEPURADO!A4081</f>
        <v>0</v>
      </c>
      <c r="D4087" s="23">
        <f>+[1]DEPURADO!B4081</f>
        <v>0</v>
      </c>
      <c r="E4087" s="25">
        <f>+[1]DEPURADO!C4081</f>
        <v>0</v>
      </c>
      <c r="F4087" s="26" t="str">
        <f>+IF([1]DEPURADO!D4081&gt;1,[1]DEPURADO!D4081," ")</f>
        <v xml:space="preserve"> </v>
      </c>
      <c r="G4087" s="27">
        <f>[1]DEPURADO!F4081</f>
        <v>0</v>
      </c>
      <c r="H4087" s="28">
        <v>0</v>
      </c>
      <c r="I4087" s="28">
        <f>+[1]DEPURADO!M4081+[1]DEPURADO!N4081</f>
        <v>0</v>
      </c>
      <c r="J4087" s="28">
        <f>+[1]DEPURADO!R4081</f>
        <v>0</v>
      </c>
      <c r="K4087" s="29">
        <f>+[1]DEPURADO!P4081+[1]DEPURADO!Q4081</f>
        <v>0</v>
      </c>
      <c r="L4087" s="28">
        <v>0</v>
      </c>
      <c r="M4087" s="28">
        <v>0</v>
      </c>
      <c r="N4087" s="28">
        <f t="shared" si="441"/>
        <v>0</v>
      </c>
      <c r="O4087" s="28">
        <f t="shared" si="442"/>
        <v>0</v>
      </c>
      <c r="P4087" s="24">
        <f>IF([1]DEPURADO!H4081&gt;1,0,[1]DEPURADO!B4081)</f>
        <v>0</v>
      </c>
      <c r="Q4087" s="30">
        <f t="shared" si="443"/>
        <v>0</v>
      </c>
      <c r="R4087" s="31">
        <f t="shared" si="444"/>
        <v>0</v>
      </c>
      <c r="S4087" s="31">
        <f>+[1]DEPURADO!J4081</f>
        <v>0</v>
      </c>
      <c r="T4087" s="23" t="s">
        <v>45</v>
      </c>
      <c r="U4087" s="31">
        <f>+[1]DEPURADO!I4081</f>
        <v>0</v>
      </c>
      <c r="V4087" s="30"/>
      <c r="W4087" s="23" t="s">
        <v>45</v>
      </c>
      <c r="X4087" s="31">
        <f>+[1]DEPURADO!K4081+[1]DEPURADO!L4081</f>
        <v>0</v>
      </c>
      <c r="Y4087" s="23" t="s">
        <v>45</v>
      </c>
      <c r="Z4087" s="31">
        <f t="shared" si="445"/>
        <v>0</v>
      </c>
      <c r="AA4087" s="31"/>
      <c r="AB4087" s="31">
        <v>0</v>
      </c>
      <c r="AC4087" s="31">
        <v>0</v>
      </c>
      <c r="AD4087" s="30"/>
      <c r="AE4087" s="30">
        <f>+[1]DEPURADO!K4081</f>
        <v>0</v>
      </c>
      <c r="AF4087" s="30">
        <v>0</v>
      </c>
      <c r="AG4087" s="30">
        <f t="shared" si="446"/>
        <v>0</v>
      </c>
      <c r="AH4087" s="30">
        <v>0</v>
      </c>
      <c r="AI4087" s="30">
        <f>+[1]DEPURADO!G4081</f>
        <v>0</v>
      </c>
      <c r="AJ4087" s="32"/>
      <c r="AK4087" s="33"/>
    </row>
    <row r="4088" spans="1:37" s="34" customFormat="1" hidden="1" x14ac:dyDescent="0.25">
      <c r="A4088" s="23">
        <f t="shared" si="447"/>
        <v>4080</v>
      </c>
      <c r="B4088" s="24" t="s">
        <v>44</v>
      </c>
      <c r="C4088" s="23">
        <f>+[1]DEPURADO!A4082</f>
        <v>0</v>
      </c>
      <c r="D4088" s="23">
        <f>+[1]DEPURADO!B4082</f>
        <v>0</v>
      </c>
      <c r="E4088" s="25">
        <f>+[1]DEPURADO!C4082</f>
        <v>0</v>
      </c>
      <c r="F4088" s="26" t="str">
        <f>+IF([1]DEPURADO!D4082&gt;1,[1]DEPURADO!D4082," ")</f>
        <v xml:space="preserve"> </v>
      </c>
      <c r="G4088" s="27">
        <f>[1]DEPURADO!F4082</f>
        <v>0</v>
      </c>
      <c r="H4088" s="28">
        <v>0</v>
      </c>
      <c r="I4088" s="28">
        <f>+[1]DEPURADO!M4082+[1]DEPURADO!N4082</f>
        <v>0</v>
      </c>
      <c r="J4088" s="28">
        <f>+[1]DEPURADO!R4082</f>
        <v>0</v>
      </c>
      <c r="K4088" s="29">
        <f>+[1]DEPURADO!P4082+[1]DEPURADO!Q4082</f>
        <v>0</v>
      </c>
      <c r="L4088" s="28">
        <v>0</v>
      </c>
      <c r="M4088" s="28">
        <v>0</v>
      </c>
      <c r="N4088" s="28">
        <f t="shared" si="441"/>
        <v>0</v>
      </c>
      <c r="O4088" s="28">
        <f t="shared" si="442"/>
        <v>0</v>
      </c>
      <c r="P4088" s="24">
        <f>IF([1]DEPURADO!H4082&gt;1,0,[1]DEPURADO!B4082)</f>
        <v>0</v>
      </c>
      <c r="Q4088" s="30">
        <f t="shared" si="443"/>
        <v>0</v>
      </c>
      <c r="R4088" s="31">
        <f t="shared" si="444"/>
        <v>0</v>
      </c>
      <c r="S4088" s="31">
        <f>+[1]DEPURADO!J4082</f>
        <v>0</v>
      </c>
      <c r="T4088" s="23" t="s">
        <v>45</v>
      </c>
      <c r="U4088" s="31">
        <f>+[1]DEPURADO!I4082</f>
        <v>0</v>
      </c>
      <c r="V4088" s="30"/>
      <c r="W4088" s="23" t="s">
        <v>45</v>
      </c>
      <c r="X4088" s="31">
        <f>+[1]DEPURADO!K4082+[1]DEPURADO!L4082</f>
        <v>0</v>
      </c>
      <c r="Y4088" s="23" t="s">
        <v>45</v>
      </c>
      <c r="Z4088" s="31">
        <f t="shared" si="445"/>
        <v>0</v>
      </c>
      <c r="AA4088" s="31"/>
      <c r="AB4088" s="31">
        <v>0</v>
      </c>
      <c r="AC4088" s="31">
        <v>0</v>
      </c>
      <c r="AD4088" s="30"/>
      <c r="AE4088" s="30">
        <f>+[1]DEPURADO!K4082</f>
        <v>0</v>
      </c>
      <c r="AF4088" s="30">
        <v>0</v>
      </c>
      <c r="AG4088" s="30">
        <f t="shared" si="446"/>
        <v>0</v>
      </c>
      <c r="AH4088" s="30">
        <v>0</v>
      </c>
      <c r="AI4088" s="30">
        <f>+[1]DEPURADO!G4082</f>
        <v>0</v>
      </c>
      <c r="AJ4088" s="32"/>
      <c r="AK4088" s="33"/>
    </row>
    <row r="4089" spans="1:37" s="34" customFormat="1" hidden="1" x14ac:dyDescent="0.25">
      <c r="A4089" s="23">
        <f t="shared" si="447"/>
        <v>4081</v>
      </c>
      <c r="B4089" s="24" t="s">
        <v>44</v>
      </c>
      <c r="C4089" s="23">
        <f>+[1]DEPURADO!A4083</f>
        <v>0</v>
      </c>
      <c r="D4089" s="23">
        <f>+[1]DEPURADO!B4083</f>
        <v>0</v>
      </c>
      <c r="E4089" s="25">
        <f>+[1]DEPURADO!C4083</f>
        <v>0</v>
      </c>
      <c r="F4089" s="26" t="str">
        <f>+IF([1]DEPURADO!D4083&gt;1,[1]DEPURADO!D4083," ")</f>
        <v xml:space="preserve"> </v>
      </c>
      <c r="G4089" s="27">
        <f>[1]DEPURADO!F4083</f>
        <v>0</v>
      </c>
      <c r="H4089" s="28">
        <v>0</v>
      </c>
      <c r="I4089" s="28">
        <f>+[1]DEPURADO!M4083+[1]DEPURADO!N4083</f>
        <v>0</v>
      </c>
      <c r="J4089" s="28">
        <f>+[1]DEPURADO!R4083</f>
        <v>0</v>
      </c>
      <c r="K4089" s="29">
        <f>+[1]DEPURADO!P4083+[1]DEPURADO!Q4083</f>
        <v>0</v>
      </c>
      <c r="L4089" s="28">
        <v>0</v>
      </c>
      <c r="M4089" s="28">
        <v>0</v>
      </c>
      <c r="N4089" s="28">
        <f t="shared" si="441"/>
        <v>0</v>
      </c>
      <c r="O4089" s="28">
        <f t="shared" si="442"/>
        <v>0</v>
      </c>
      <c r="P4089" s="24">
        <f>IF([1]DEPURADO!H4083&gt;1,0,[1]DEPURADO!B4083)</f>
        <v>0</v>
      </c>
      <c r="Q4089" s="30">
        <f t="shared" si="443"/>
        <v>0</v>
      </c>
      <c r="R4089" s="31">
        <f t="shared" si="444"/>
        <v>0</v>
      </c>
      <c r="S4089" s="31">
        <f>+[1]DEPURADO!J4083</f>
        <v>0</v>
      </c>
      <c r="T4089" s="23" t="s">
        <v>45</v>
      </c>
      <c r="U4089" s="31">
        <f>+[1]DEPURADO!I4083</f>
        <v>0</v>
      </c>
      <c r="V4089" s="30"/>
      <c r="W4089" s="23" t="s">
        <v>45</v>
      </c>
      <c r="X4089" s="31">
        <f>+[1]DEPURADO!K4083+[1]DEPURADO!L4083</f>
        <v>0</v>
      </c>
      <c r="Y4089" s="23" t="s">
        <v>45</v>
      </c>
      <c r="Z4089" s="31">
        <f t="shared" si="445"/>
        <v>0</v>
      </c>
      <c r="AA4089" s="31"/>
      <c r="AB4089" s="31">
        <v>0</v>
      </c>
      <c r="AC4089" s="31">
        <v>0</v>
      </c>
      <c r="AD4089" s="30"/>
      <c r="AE4089" s="30">
        <f>+[1]DEPURADO!K4083</f>
        <v>0</v>
      </c>
      <c r="AF4089" s="30">
        <v>0</v>
      </c>
      <c r="AG4089" s="30">
        <f t="shared" si="446"/>
        <v>0</v>
      </c>
      <c r="AH4089" s="30">
        <v>0</v>
      </c>
      <c r="AI4089" s="30">
        <f>+[1]DEPURADO!G4083</f>
        <v>0</v>
      </c>
      <c r="AJ4089" s="32"/>
      <c r="AK4089" s="33"/>
    </row>
    <row r="4090" spans="1:37" s="34" customFormat="1" hidden="1" x14ac:dyDescent="0.25">
      <c r="A4090" s="23">
        <f t="shared" si="447"/>
        <v>4082</v>
      </c>
      <c r="B4090" s="24" t="s">
        <v>44</v>
      </c>
      <c r="C4090" s="23">
        <f>+[1]DEPURADO!A4084</f>
        <v>0</v>
      </c>
      <c r="D4090" s="23">
        <f>+[1]DEPURADO!B4084</f>
        <v>0</v>
      </c>
      <c r="E4090" s="25">
        <f>+[1]DEPURADO!C4084</f>
        <v>0</v>
      </c>
      <c r="F4090" s="26" t="str">
        <f>+IF([1]DEPURADO!D4084&gt;1,[1]DEPURADO!D4084," ")</f>
        <v xml:space="preserve"> </v>
      </c>
      <c r="G4090" s="27">
        <f>[1]DEPURADO!F4084</f>
        <v>0</v>
      </c>
      <c r="H4090" s="28">
        <v>0</v>
      </c>
      <c r="I4090" s="28">
        <f>+[1]DEPURADO!M4084+[1]DEPURADO!N4084</f>
        <v>0</v>
      </c>
      <c r="J4090" s="28">
        <f>+[1]DEPURADO!R4084</f>
        <v>0</v>
      </c>
      <c r="K4090" s="29">
        <f>+[1]DEPURADO!P4084+[1]DEPURADO!Q4084</f>
        <v>0</v>
      </c>
      <c r="L4090" s="28">
        <v>0</v>
      </c>
      <c r="M4090" s="28">
        <v>0</v>
      </c>
      <c r="N4090" s="28">
        <f t="shared" si="441"/>
        <v>0</v>
      </c>
      <c r="O4090" s="28">
        <f t="shared" si="442"/>
        <v>0</v>
      </c>
      <c r="P4090" s="24">
        <f>IF([1]DEPURADO!H4084&gt;1,0,[1]DEPURADO!B4084)</f>
        <v>0</v>
      </c>
      <c r="Q4090" s="30">
        <f t="shared" si="443"/>
        <v>0</v>
      </c>
      <c r="R4090" s="31">
        <f t="shared" si="444"/>
        <v>0</v>
      </c>
      <c r="S4090" s="31">
        <f>+[1]DEPURADO!J4084</f>
        <v>0</v>
      </c>
      <c r="T4090" s="23" t="s">
        <v>45</v>
      </c>
      <c r="U4090" s="31">
        <f>+[1]DEPURADO!I4084</f>
        <v>0</v>
      </c>
      <c r="V4090" s="30"/>
      <c r="W4090" s="23" t="s">
        <v>45</v>
      </c>
      <c r="X4090" s="31">
        <f>+[1]DEPURADO!K4084+[1]DEPURADO!L4084</f>
        <v>0</v>
      </c>
      <c r="Y4090" s="23" t="s">
        <v>45</v>
      </c>
      <c r="Z4090" s="31">
        <f t="shared" si="445"/>
        <v>0</v>
      </c>
      <c r="AA4090" s="31"/>
      <c r="AB4090" s="31">
        <v>0</v>
      </c>
      <c r="AC4090" s="31">
        <v>0</v>
      </c>
      <c r="AD4090" s="30"/>
      <c r="AE4090" s="30">
        <f>+[1]DEPURADO!K4084</f>
        <v>0</v>
      </c>
      <c r="AF4090" s="30">
        <v>0</v>
      </c>
      <c r="AG4090" s="30">
        <f t="shared" si="446"/>
        <v>0</v>
      </c>
      <c r="AH4090" s="30">
        <v>0</v>
      </c>
      <c r="AI4090" s="30">
        <f>+[1]DEPURADO!G4084</f>
        <v>0</v>
      </c>
      <c r="AJ4090" s="32"/>
      <c r="AK4090" s="33"/>
    </row>
    <row r="4091" spans="1:37" s="34" customFormat="1" hidden="1" x14ac:dyDescent="0.25">
      <c r="A4091" s="23">
        <f t="shared" si="447"/>
        <v>4083</v>
      </c>
      <c r="B4091" s="24" t="s">
        <v>44</v>
      </c>
      <c r="C4091" s="23">
        <f>+[1]DEPURADO!A4085</f>
        <v>0</v>
      </c>
      <c r="D4091" s="23">
        <f>+[1]DEPURADO!B4085</f>
        <v>0</v>
      </c>
      <c r="E4091" s="25">
        <f>+[1]DEPURADO!C4085</f>
        <v>0</v>
      </c>
      <c r="F4091" s="26" t="str">
        <f>+IF([1]DEPURADO!D4085&gt;1,[1]DEPURADO!D4085," ")</f>
        <v xml:space="preserve"> </v>
      </c>
      <c r="G4091" s="27">
        <f>[1]DEPURADO!F4085</f>
        <v>0</v>
      </c>
      <c r="H4091" s="28">
        <v>0</v>
      </c>
      <c r="I4091" s="28">
        <f>+[1]DEPURADO!M4085+[1]DEPURADO!N4085</f>
        <v>0</v>
      </c>
      <c r="J4091" s="28">
        <f>+[1]DEPURADO!R4085</f>
        <v>0</v>
      </c>
      <c r="K4091" s="29">
        <f>+[1]DEPURADO!P4085+[1]DEPURADO!Q4085</f>
        <v>0</v>
      </c>
      <c r="L4091" s="28">
        <v>0</v>
      </c>
      <c r="M4091" s="28">
        <v>0</v>
      </c>
      <c r="N4091" s="28">
        <f t="shared" si="441"/>
        <v>0</v>
      </c>
      <c r="O4091" s="28">
        <f t="shared" si="442"/>
        <v>0</v>
      </c>
      <c r="P4091" s="24">
        <f>IF([1]DEPURADO!H4085&gt;1,0,[1]DEPURADO!B4085)</f>
        <v>0</v>
      </c>
      <c r="Q4091" s="30">
        <f t="shared" si="443"/>
        <v>0</v>
      </c>
      <c r="R4091" s="31">
        <f t="shared" si="444"/>
        <v>0</v>
      </c>
      <c r="S4091" s="31">
        <f>+[1]DEPURADO!J4085</f>
        <v>0</v>
      </c>
      <c r="T4091" s="23" t="s">
        <v>45</v>
      </c>
      <c r="U4091" s="31">
        <f>+[1]DEPURADO!I4085</f>
        <v>0</v>
      </c>
      <c r="V4091" s="30"/>
      <c r="W4091" s="23" t="s">
        <v>45</v>
      </c>
      <c r="X4091" s="31">
        <f>+[1]DEPURADO!K4085+[1]DEPURADO!L4085</f>
        <v>0</v>
      </c>
      <c r="Y4091" s="23" t="s">
        <v>45</v>
      </c>
      <c r="Z4091" s="31">
        <f t="shared" si="445"/>
        <v>0</v>
      </c>
      <c r="AA4091" s="31"/>
      <c r="AB4091" s="31">
        <v>0</v>
      </c>
      <c r="AC4091" s="31">
        <v>0</v>
      </c>
      <c r="AD4091" s="30"/>
      <c r="AE4091" s="30">
        <f>+[1]DEPURADO!K4085</f>
        <v>0</v>
      </c>
      <c r="AF4091" s="30">
        <v>0</v>
      </c>
      <c r="AG4091" s="30">
        <f t="shared" si="446"/>
        <v>0</v>
      </c>
      <c r="AH4091" s="30">
        <v>0</v>
      </c>
      <c r="AI4091" s="30">
        <f>+[1]DEPURADO!G4085</f>
        <v>0</v>
      </c>
      <c r="AJ4091" s="32"/>
      <c r="AK4091" s="33"/>
    </row>
    <row r="4092" spans="1:37" s="34" customFormat="1" hidden="1" x14ac:dyDescent="0.25">
      <c r="A4092" s="23">
        <f t="shared" si="447"/>
        <v>4084</v>
      </c>
      <c r="B4092" s="24" t="s">
        <v>44</v>
      </c>
      <c r="C4092" s="23">
        <f>+[1]DEPURADO!A4086</f>
        <v>0</v>
      </c>
      <c r="D4092" s="23">
        <f>+[1]DEPURADO!B4086</f>
        <v>0</v>
      </c>
      <c r="E4092" s="25">
        <f>+[1]DEPURADO!C4086</f>
        <v>0</v>
      </c>
      <c r="F4092" s="26" t="str">
        <f>+IF([1]DEPURADO!D4086&gt;1,[1]DEPURADO!D4086," ")</f>
        <v xml:space="preserve"> </v>
      </c>
      <c r="G4092" s="27">
        <f>[1]DEPURADO!F4086</f>
        <v>0</v>
      </c>
      <c r="H4092" s="28">
        <v>0</v>
      </c>
      <c r="I4092" s="28">
        <f>+[1]DEPURADO!M4086+[1]DEPURADO!N4086</f>
        <v>0</v>
      </c>
      <c r="J4092" s="28">
        <f>+[1]DEPURADO!R4086</f>
        <v>0</v>
      </c>
      <c r="K4092" s="29">
        <f>+[1]DEPURADO!P4086+[1]DEPURADO!Q4086</f>
        <v>0</v>
      </c>
      <c r="L4092" s="28">
        <v>0</v>
      </c>
      <c r="M4092" s="28">
        <v>0</v>
      </c>
      <c r="N4092" s="28">
        <f t="shared" si="441"/>
        <v>0</v>
      </c>
      <c r="O4092" s="28">
        <f t="shared" si="442"/>
        <v>0</v>
      </c>
      <c r="P4092" s="24">
        <f>IF([1]DEPURADO!H4086&gt;1,0,[1]DEPURADO!B4086)</f>
        <v>0</v>
      </c>
      <c r="Q4092" s="30">
        <f t="shared" si="443"/>
        <v>0</v>
      </c>
      <c r="R4092" s="31">
        <f t="shared" si="444"/>
        <v>0</v>
      </c>
      <c r="S4092" s="31">
        <f>+[1]DEPURADO!J4086</f>
        <v>0</v>
      </c>
      <c r="T4092" s="23" t="s">
        <v>45</v>
      </c>
      <c r="U4092" s="31">
        <f>+[1]DEPURADO!I4086</f>
        <v>0</v>
      </c>
      <c r="V4092" s="30"/>
      <c r="W4092" s="23" t="s">
        <v>45</v>
      </c>
      <c r="X4092" s="31">
        <f>+[1]DEPURADO!K4086+[1]DEPURADO!L4086</f>
        <v>0</v>
      </c>
      <c r="Y4092" s="23" t="s">
        <v>45</v>
      </c>
      <c r="Z4092" s="31">
        <f t="shared" si="445"/>
        <v>0</v>
      </c>
      <c r="AA4092" s="31"/>
      <c r="AB4092" s="31">
        <v>0</v>
      </c>
      <c r="AC4092" s="31">
        <v>0</v>
      </c>
      <c r="AD4092" s="30"/>
      <c r="AE4092" s="30">
        <f>+[1]DEPURADO!K4086</f>
        <v>0</v>
      </c>
      <c r="AF4092" s="30">
        <v>0</v>
      </c>
      <c r="AG4092" s="30">
        <f t="shared" si="446"/>
        <v>0</v>
      </c>
      <c r="AH4092" s="30">
        <v>0</v>
      </c>
      <c r="AI4092" s="30">
        <f>+[1]DEPURADO!G4086</f>
        <v>0</v>
      </c>
      <c r="AJ4092" s="32"/>
      <c r="AK4092" s="33"/>
    </row>
    <row r="4093" spans="1:37" s="34" customFormat="1" hidden="1" x14ac:dyDescent="0.25">
      <c r="A4093" s="23">
        <f t="shared" si="447"/>
        <v>4085</v>
      </c>
      <c r="B4093" s="24" t="s">
        <v>44</v>
      </c>
      <c r="C4093" s="23">
        <f>+[1]DEPURADO!A4087</f>
        <v>0</v>
      </c>
      <c r="D4093" s="23">
        <f>+[1]DEPURADO!B4087</f>
        <v>0</v>
      </c>
      <c r="E4093" s="25">
        <f>+[1]DEPURADO!C4087</f>
        <v>0</v>
      </c>
      <c r="F4093" s="26" t="str">
        <f>+IF([1]DEPURADO!D4087&gt;1,[1]DEPURADO!D4087," ")</f>
        <v xml:space="preserve"> </v>
      </c>
      <c r="G4093" s="27">
        <f>[1]DEPURADO!F4087</f>
        <v>0</v>
      </c>
      <c r="H4093" s="28">
        <v>0</v>
      </c>
      <c r="I4093" s="28">
        <f>+[1]DEPURADO!M4087+[1]DEPURADO!N4087</f>
        <v>0</v>
      </c>
      <c r="J4093" s="28">
        <f>+[1]DEPURADO!R4087</f>
        <v>0</v>
      </c>
      <c r="K4093" s="29">
        <f>+[1]DEPURADO!P4087+[1]DEPURADO!Q4087</f>
        <v>0</v>
      </c>
      <c r="L4093" s="28">
        <v>0</v>
      </c>
      <c r="M4093" s="28">
        <v>0</v>
      </c>
      <c r="N4093" s="28">
        <f t="shared" si="441"/>
        <v>0</v>
      </c>
      <c r="O4093" s="28">
        <f t="shared" si="442"/>
        <v>0</v>
      </c>
      <c r="P4093" s="24">
        <f>IF([1]DEPURADO!H4087&gt;1,0,[1]DEPURADO!B4087)</f>
        <v>0</v>
      </c>
      <c r="Q4093" s="30">
        <f t="shared" si="443"/>
        <v>0</v>
      </c>
      <c r="R4093" s="31">
        <f t="shared" si="444"/>
        <v>0</v>
      </c>
      <c r="S4093" s="31">
        <f>+[1]DEPURADO!J4087</f>
        <v>0</v>
      </c>
      <c r="T4093" s="23" t="s">
        <v>45</v>
      </c>
      <c r="U4093" s="31">
        <f>+[1]DEPURADO!I4087</f>
        <v>0</v>
      </c>
      <c r="V4093" s="30"/>
      <c r="W4093" s="23" t="s">
        <v>45</v>
      </c>
      <c r="X4093" s="31">
        <f>+[1]DEPURADO!K4087+[1]DEPURADO!L4087</f>
        <v>0</v>
      </c>
      <c r="Y4093" s="23" t="s">
        <v>45</v>
      </c>
      <c r="Z4093" s="31">
        <f t="shared" si="445"/>
        <v>0</v>
      </c>
      <c r="AA4093" s="31"/>
      <c r="AB4093" s="31">
        <v>0</v>
      </c>
      <c r="AC4093" s="31">
        <v>0</v>
      </c>
      <c r="AD4093" s="30"/>
      <c r="AE4093" s="30">
        <f>+[1]DEPURADO!K4087</f>
        <v>0</v>
      </c>
      <c r="AF4093" s="30">
        <v>0</v>
      </c>
      <c r="AG4093" s="30">
        <f t="shared" si="446"/>
        <v>0</v>
      </c>
      <c r="AH4093" s="30">
        <v>0</v>
      </c>
      <c r="AI4093" s="30">
        <f>+[1]DEPURADO!G4087</f>
        <v>0</v>
      </c>
      <c r="AJ4093" s="32"/>
      <c r="AK4093" s="33"/>
    </row>
    <row r="4094" spans="1:37" s="34" customFormat="1" hidden="1" x14ac:dyDescent="0.25">
      <c r="A4094" s="23">
        <f t="shared" si="447"/>
        <v>4086</v>
      </c>
      <c r="B4094" s="24" t="s">
        <v>44</v>
      </c>
      <c r="C4094" s="23">
        <f>+[1]DEPURADO!A4088</f>
        <v>0</v>
      </c>
      <c r="D4094" s="23">
        <f>+[1]DEPURADO!B4088</f>
        <v>0</v>
      </c>
      <c r="E4094" s="25">
        <f>+[1]DEPURADO!C4088</f>
        <v>0</v>
      </c>
      <c r="F4094" s="26" t="str">
        <f>+IF([1]DEPURADO!D4088&gt;1,[1]DEPURADO!D4088," ")</f>
        <v xml:space="preserve"> </v>
      </c>
      <c r="G4094" s="27">
        <f>[1]DEPURADO!F4088</f>
        <v>0</v>
      </c>
      <c r="H4094" s="28">
        <v>0</v>
      </c>
      <c r="I4094" s="28">
        <f>+[1]DEPURADO!M4088+[1]DEPURADO!N4088</f>
        <v>0</v>
      </c>
      <c r="J4094" s="28">
        <f>+[1]DEPURADO!R4088</f>
        <v>0</v>
      </c>
      <c r="K4094" s="29">
        <f>+[1]DEPURADO!P4088+[1]DEPURADO!Q4088</f>
        <v>0</v>
      </c>
      <c r="L4094" s="28">
        <v>0</v>
      </c>
      <c r="M4094" s="28">
        <v>0</v>
      </c>
      <c r="N4094" s="28">
        <f t="shared" si="441"/>
        <v>0</v>
      </c>
      <c r="O4094" s="28">
        <f t="shared" si="442"/>
        <v>0</v>
      </c>
      <c r="P4094" s="24">
        <f>IF([1]DEPURADO!H4088&gt;1,0,[1]DEPURADO!B4088)</f>
        <v>0</v>
      </c>
      <c r="Q4094" s="30">
        <f t="shared" si="443"/>
        <v>0</v>
      </c>
      <c r="R4094" s="31">
        <f t="shared" si="444"/>
        <v>0</v>
      </c>
      <c r="S4094" s="31">
        <f>+[1]DEPURADO!J4088</f>
        <v>0</v>
      </c>
      <c r="T4094" s="23" t="s">
        <v>45</v>
      </c>
      <c r="U4094" s="31">
        <f>+[1]DEPURADO!I4088</f>
        <v>0</v>
      </c>
      <c r="V4094" s="30"/>
      <c r="W4094" s="23" t="s">
        <v>45</v>
      </c>
      <c r="X4094" s="31">
        <f>+[1]DEPURADO!K4088+[1]DEPURADO!L4088</f>
        <v>0</v>
      </c>
      <c r="Y4094" s="23" t="s">
        <v>45</v>
      </c>
      <c r="Z4094" s="31">
        <f t="shared" si="445"/>
        <v>0</v>
      </c>
      <c r="AA4094" s="31"/>
      <c r="AB4094" s="31">
        <v>0</v>
      </c>
      <c r="AC4094" s="31">
        <v>0</v>
      </c>
      <c r="AD4094" s="30"/>
      <c r="AE4094" s="30">
        <f>+[1]DEPURADO!K4088</f>
        <v>0</v>
      </c>
      <c r="AF4094" s="30">
        <v>0</v>
      </c>
      <c r="AG4094" s="30">
        <f t="shared" si="446"/>
        <v>0</v>
      </c>
      <c r="AH4094" s="30">
        <v>0</v>
      </c>
      <c r="AI4094" s="30">
        <f>+[1]DEPURADO!G4088</f>
        <v>0</v>
      </c>
      <c r="AJ4094" s="32"/>
      <c r="AK4094" s="33"/>
    </row>
    <row r="4095" spans="1:37" s="34" customFormat="1" hidden="1" x14ac:dyDescent="0.25">
      <c r="A4095" s="23">
        <f t="shared" si="447"/>
        <v>4087</v>
      </c>
      <c r="B4095" s="24" t="s">
        <v>44</v>
      </c>
      <c r="C4095" s="23">
        <f>+[1]DEPURADO!A4089</f>
        <v>0</v>
      </c>
      <c r="D4095" s="23">
        <f>+[1]DEPURADO!B4089</f>
        <v>0</v>
      </c>
      <c r="E4095" s="25">
        <f>+[1]DEPURADO!C4089</f>
        <v>0</v>
      </c>
      <c r="F4095" s="26" t="str">
        <f>+IF([1]DEPURADO!D4089&gt;1,[1]DEPURADO!D4089," ")</f>
        <v xml:space="preserve"> </v>
      </c>
      <c r="G4095" s="27">
        <f>[1]DEPURADO!F4089</f>
        <v>0</v>
      </c>
      <c r="H4095" s="28">
        <v>0</v>
      </c>
      <c r="I4095" s="28">
        <f>+[1]DEPURADO!M4089+[1]DEPURADO!N4089</f>
        <v>0</v>
      </c>
      <c r="J4095" s="28">
        <f>+[1]DEPURADO!R4089</f>
        <v>0</v>
      </c>
      <c r="K4095" s="29">
        <f>+[1]DEPURADO!P4089+[1]DEPURADO!Q4089</f>
        <v>0</v>
      </c>
      <c r="L4095" s="28">
        <v>0</v>
      </c>
      <c r="M4095" s="28">
        <v>0</v>
      </c>
      <c r="N4095" s="28">
        <f t="shared" si="441"/>
        <v>0</v>
      </c>
      <c r="O4095" s="28">
        <f t="shared" si="442"/>
        <v>0</v>
      </c>
      <c r="P4095" s="24">
        <f>IF([1]DEPURADO!H4089&gt;1,0,[1]DEPURADO!B4089)</f>
        <v>0</v>
      </c>
      <c r="Q4095" s="30">
        <f t="shared" si="443"/>
        <v>0</v>
      </c>
      <c r="R4095" s="31">
        <f t="shared" si="444"/>
        <v>0</v>
      </c>
      <c r="S4095" s="31">
        <f>+[1]DEPURADO!J4089</f>
        <v>0</v>
      </c>
      <c r="T4095" s="23" t="s">
        <v>45</v>
      </c>
      <c r="U4095" s="31">
        <f>+[1]DEPURADO!I4089</f>
        <v>0</v>
      </c>
      <c r="V4095" s="30"/>
      <c r="W4095" s="23" t="s">
        <v>45</v>
      </c>
      <c r="X4095" s="31">
        <f>+[1]DEPURADO!K4089+[1]DEPURADO!L4089</f>
        <v>0</v>
      </c>
      <c r="Y4095" s="23" t="s">
        <v>45</v>
      </c>
      <c r="Z4095" s="31">
        <f t="shared" si="445"/>
        <v>0</v>
      </c>
      <c r="AA4095" s="31"/>
      <c r="AB4095" s="31">
        <v>0</v>
      </c>
      <c r="AC4095" s="31">
        <v>0</v>
      </c>
      <c r="AD4095" s="30"/>
      <c r="AE4095" s="30">
        <f>+[1]DEPURADO!K4089</f>
        <v>0</v>
      </c>
      <c r="AF4095" s="30">
        <v>0</v>
      </c>
      <c r="AG4095" s="30">
        <f t="shared" si="446"/>
        <v>0</v>
      </c>
      <c r="AH4095" s="30">
        <v>0</v>
      </c>
      <c r="AI4095" s="30">
        <f>+[1]DEPURADO!G4089</f>
        <v>0</v>
      </c>
      <c r="AJ4095" s="32"/>
      <c r="AK4095" s="33"/>
    </row>
    <row r="4096" spans="1:37" s="34" customFormat="1" hidden="1" x14ac:dyDescent="0.25">
      <c r="A4096" s="23">
        <f t="shared" si="447"/>
        <v>4088</v>
      </c>
      <c r="B4096" s="24" t="s">
        <v>44</v>
      </c>
      <c r="C4096" s="23">
        <f>+[1]DEPURADO!A4090</f>
        <v>0</v>
      </c>
      <c r="D4096" s="23">
        <f>+[1]DEPURADO!B4090</f>
        <v>0</v>
      </c>
      <c r="E4096" s="25">
        <f>+[1]DEPURADO!C4090</f>
        <v>0</v>
      </c>
      <c r="F4096" s="26" t="str">
        <f>+IF([1]DEPURADO!D4090&gt;1,[1]DEPURADO!D4090," ")</f>
        <v xml:space="preserve"> </v>
      </c>
      <c r="G4096" s="27">
        <f>[1]DEPURADO!F4090</f>
        <v>0</v>
      </c>
      <c r="H4096" s="28">
        <v>0</v>
      </c>
      <c r="I4096" s="28">
        <f>+[1]DEPURADO!M4090+[1]DEPURADO!N4090</f>
        <v>0</v>
      </c>
      <c r="J4096" s="28">
        <f>+[1]DEPURADO!R4090</f>
        <v>0</v>
      </c>
      <c r="K4096" s="29">
        <f>+[1]DEPURADO!P4090+[1]DEPURADO!Q4090</f>
        <v>0</v>
      </c>
      <c r="L4096" s="28">
        <v>0</v>
      </c>
      <c r="M4096" s="28">
        <v>0</v>
      </c>
      <c r="N4096" s="28">
        <f t="shared" si="441"/>
        <v>0</v>
      </c>
      <c r="O4096" s="28">
        <f t="shared" si="442"/>
        <v>0</v>
      </c>
      <c r="P4096" s="24">
        <f>IF([1]DEPURADO!H4090&gt;1,0,[1]DEPURADO!B4090)</f>
        <v>0</v>
      </c>
      <c r="Q4096" s="30">
        <f t="shared" si="443"/>
        <v>0</v>
      </c>
      <c r="R4096" s="31">
        <f t="shared" si="444"/>
        <v>0</v>
      </c>
      <c r="S4096" s="31">
        <f>+[1]DEPURADO!J4090</f>
        <v>0</v>
      </c>
      <c r="T4096" s="23" t="s">
        <v>45</v>
      </c>
      <c r="U4096" s="31">
        <f>+[1]DEPURADO!I4090</f>
        <v>0</v>
      </c>
      <c r="V4096" s="30"/>
      <c r="W4096" s="23" t="s">
        <v>45</v>
      </c>
      <c r="X4096" s="31">
        <f>+[1]DEPURADO!K4090+[1]DEPURADO!L4090</f>
        <v>0</v>
      </c>
      <c r="Y4096" s="23" t="s">
        <v>45</v>
      </c>
      <c r="Z4096" s="31">
        <f t="shared" si="445"/>
        <v>0</v>
      </c>
      <c r="AA4096" s="31"/>
      <c r="AB4096" s="31">
        <v>0</v>
      </c>
      <c r="AC4096" s="31">
        <v>0</v>
      </c>
      <c r="AD4096" s="30"/>
      <c r="AE4096" s="30">
        <f>+[1]DEPURADO!K4090</f>
        <v>0</v>
      </c>
      <c r="AF4096" s="30">
        <v>0</v>
      </c>
      <c r="AG4096" s="30">
        <f t="shared" si="446"/>
        <v>0</v>
      </c>
      <c r="AH4096" s="30">
        <v>0</v>
      </c>
      <c r="AI4096" s="30">
        <f>+[1]DEPURADO!G4090</f>
        <v>0</v>
      </c>
      <c r="AJ4096" s="32"/>
      <c r="AK4096" s="33"/>
    </row>
    <row r="4097" spans="1:37" s="34" customFormat="1" hidden="1" x14ac:dyDescent="0.25">
      <c r="A4097" s="23">
        <f t="shared" si="447"/>
        <v>4089</v>
      </c>
      <c r="B4097" s="24" t="s">
        <v>44</v>
      </c>
      <c r="C4097" s="23">
        <f>+[1]DEPURADO!A4091</f>
        <v>0</v>
      </c>
      <c r="D4097" s="23">
        <f>+[1]DEPURADO!B4091</f>
        <v>0</v>
      </c>
      <c r="E4097" s="25">
        <f>+[1]DEPURADO!C4091</f>
        <v>0</v>
      </c>
      <c r="F4097" s="26" t="str">
        <f>+IF([1]DEPURADO!D4091&gt;1,[1]DEPURADO!D4091," ")</f>
        <v xml:space="preserve"> </v>
      </c>
      <c r="G4097" s="27">
        <f>[1]DEPURADO!F4091</f>
        <v>0</v>
      </c>
      <c r="H4097" s="28">
        <v>0</v>
      </c>
      <c r="I4097" s="28">
        <f>+[1]DEPURADO!M4091+[1]DEPURADO!N4091</f>
        <v>0</v>
      </c>
      <c r="J4097" s="28">
        <f>+[1]DEPURADO!R4091</f>
        <v>0</v>
      </c>
      <c r="K4097" s="29">
        <f>+[1]DEPURADO!P4091+[1]DEPURADO!Q4091</f>
        <v>0</v>
      </c>
      <c r="L4097" s="28">
        <v>0</v>
      </c>
      <c r="M4097" s="28">
        <v>0</v>
      </c>
      <c r="N4097" s="28">
        <f t="shared" si="441"/>
        <v>0</v>
      </c>
      <c r="O4097" s="28">
        <f t="shared" si="442"/>
        <v>0</v>
      </c>
      <c r="P4097" s="24">
        <f>IF([1]DEPURADO!H4091&gt;1,0,[1]DEPURADO!B4091)</f>
        <v>0</v>
      </c>
      <c r="Q4097" s="30">
        <f t="shared" si="443"/>
        <v>0</v>
      </c>
      <c r="R4097" s="31">
        <f t="shared" si="444"/>
        <v>0</v>
      </c>
      <c r="S4097" s="31">
        <f>+[1]DEPURADO!J4091</f>
        <v>0</v>
      </c>
      <c r="T4097" s="23" t="s">
        <v>45</v>
      </c>
      <c r="U4097" s="31">
        <f>+[1]DEPURADO!I4091</f>
        <v>0</v>
      </c>
      <c r="V4097" s="30"/>
      <c r="W4097" s="23" t="s">
        <v>45</v>
      </c>
      <c r="X4097" s="31">
        <f>+[1]DEPURADO!K4091+[1]DEPURADO!L4091</f>
        <v>0</v>
      </c>
      <c r="Y4097" s="23" t="s">
        <v>45</v>
      </c>
      <c r="Z4097" s="31">
        <f t="shared" si="445"/>
        <v>0</v>
      </c>
      <c r="AA4097" s="31"/>
      <c r="AB4097" s="31">
        <v>0</v>
      </c>
      <c r="AC4097" s="31">
        <v>0</v>
      </c>
      <c r="AD4097" s="30"/>
      <c r="AE4097" s="30">
        <f>+[1]DEPURADO!K4091</f>
        <v>0</v>
      </c>
      <c r="AF4097" s="30">
        <v>0</v>
      </c>
      <c r="AG4097" s="30">
        <f t="shared" si="446"/>
        <v>0</v>
      </c>
      <c r="AH4097" s="30">
        <v>0</v>
      </c>
      <c r="AI4097" s="30">
        <f>+[1]DEPURADO!G4091</f>
        <v>0</v>
      </c>
      <c r="AJ4097" s="32"/>
      <c r="AK4097" s="33"/>
    </row>
    <row r="4098" spans="1:37" s="34" customFormat="1" hidden="1" x14ac:dyDescent="0.25">
      <c r="A4098" s="23">
        <f t="shared" si="447"/>
        <v>4090</v>
      </c>
      <c r="B4098" s="24" t="s">
        <v>44</v>
      </c>
      <c r="C4098" s="23">
        <f>+[1]DEPURADO!A4092</f>
        <v>0</v>
      </c>
      <c r="D4098" s="23">
        <f>+[1]DEPURADO!B4092</f>
        <v>0</v>
      </c>
      <c r="E4098" s="25">
        <f>+[1]DEPURADO!C4092</f>
        <v>0</v>
      </c>
      <c r="F4098" s="26" t="str">
        <f>+IF([1]DEPURADO!D4092&gt;1,[1]DEPURADO!D4092," ")</f>
        <v xml:space="preserve"> </v>
      </c>
      <c r="G4098" s="27">
        <f>[1]DEPURADO!F4092</f>
        <v>0</v>
      </c>
      <c r="H4098" s="28">
        <v>0</v>
      </c>
      <c r="I4098" s="28">
        <f>+[1]DEPURADO!M4092+[1]DEPURADO!N4092</f>
        <v>0</v>
      </c>
      <c r="J4098" s="28">
        <f>+[1]DEPURADO!R4092</f>
        <v>0</v>
      </c>
      <c r="K4098" s="29">
        <f>+[1]DEPURADO!P4092+[1]DEPURADO!Q4092</f>
        <v>0</v>
      </c>
      <c r="L4098" s="28">
        <v>0</v>
      </c>
      <c r="M4098" s="28">
        <v>0</v>
      </c>
      <c r="N4098" s="28">
        <f t="shared" si="441"/>
        <v>0</v>
      </c>
      <c r="O4098" s="28">
        <f t="shared" si="442"/>
        <v>0</v>
      </c>
      <c r="P4098" s="24">
        <f>IF([1]DEPURADO!H4092&gt;1,0,[1]DEPURADO!B4092)</f>
        <v>0</v>
      </c>
      <c r="Q4098" s="30">
        <f t="shared" si="443"/>
        <v>0</v>
      </c>
      <c r="R4098" s="31">
        <f t="shared" si="444"/>
        <v>0</v>
      </c>
      <c r="S4098" s="31">
        <f>+[1]DEPURADO!J4092</f>
        <v>0</v>
      </c>
      <c r="T4098" s="23" t="s">
        <v>45</v>
      </c>
      <c r="U4098" s="31">
        <f>+[1]DEPURADO!I4092</f>
        <v>0</v>
      </c>
      <c r="V4098" s="30"/>
      <c r="W4098" s="23" t="s">
        <v>45</v>
      </c>
      <c r="X4098" s="31">
        <f>+[1]DEPURADO!K4092+[1]DEPURADO!L4092</f>
        <v>0</v>
      </c>
      <c r="Y4098" s="23" t="s">
        <v>45</v>
      </c>
      <c r="Z4098" s="31">
        <f t="shared" si="445"/>
        <v>0</v>
      </c>
      <c r="AA4098" s="31"/>
      <c r="AB4098" s="31">
        <v>0</v>
      </c>
      <c r="AC4098" s="31">
        <v>0</v>
      </c>
      <c r="AD4098" s="30"/>
      <c r="AE4098" s="30">
        <f>+[1]DEPURADO!K4092</f>
        <v>0</v>
      </c>
      <c r="AF4098" s="30">
        <v>0</v>
      </c>
      <c r="AG4098" s="30">
        <f t="shared" si="446"/>
        <v>0</v>
      </c>
      <c r="AH4098" s="30">
        <v>0</v>
      </c>
      <c r="AI4098" s="30">
        <f>+[1]DEPURADO!G4092</f>
        <v>0</v>
      </c>
      <c r="AJ4098" s="32"/>
      <c r="AK4098" s="33"/>
    </row>
    <row r="4099" spans="1:37" s="34" customFormat="1" hidden="1" x14ac:dyDescent="0.25">
      <c r="A4099" s="23">
        <f t="shared" si="447"/>
        <v>4091</v>
      </c>
      <c r="B4099" s="24" t="s">
        <v>44</v>
      </c>
      <c r="C4099" s="23">
        <f>+[1]DEPURADO!A4093</f>
        <v>0</v>
      </c>
      <c r="D4099" s="23">
        <f>+[1]DEPURADO!B4093</f>
        <v>0</v>
      </c>
      <c r="E4099" s="25">
        <f>+[1]DEPURADO!C4093</f>
        <v>0</v>
      </c>
      <c r="F4099" s="26" t="str">
        <f>+IF([1]DEPURADO!D4093&gt;1,[1]DEPURADO!D4093," ")</f>
        <v xml:space="preserve"> </v>
      </c>
      <c r="G4099" s="27">
        <f>[1]DEPURADO!F4093</f>
        <v>0</v>
      </c>
      <c r="H4099" s="28">
        <v>0</v>
      </c>
      <c r="I4099" s="28">
        <f>+[1]DEPURADO!M4093+[1]DEPURADO!N4093</f>
        <v>0</v>
      </c>
      <c r="J4099" s="28">
        <f>+[1]DEPURADO!R4093</f>
        <v>0</v>
      </c>
      <c r="K4099" s="29">
        <f>+[1]DEPURADO!P4093+[1]DEPURADO!Q4093</f>
        <v>0</v>
      </c>
      <c r="L4099" s="28">
        <v>0</v>
      </c>
      <c r="M4099" s="28">
        <v>0</v>
      </c>
      <c r="N4099" s="28">
        <f t="shared" si="441"/>
        <v>0</v>
      </c>
      <c r="O4099" s="28">
        <f t="shared" si="442"/>
        <v>0</v>
      </c>
      <c r="P4099" s="24">
        <f>IF([1]DEPURADO!H4093&gt;1,0,[1]DEPURADO!B4093)</f>
        <v>0</v>
      </c>
      <c r="Q4099" s="30">
        <f t="shared" si="443"/>
        <v>0</v>
      </c>
      <c r="R4099" s="31">
        <f t="shared" si="444"/>
        <v>0</v>
      </c>
      <c r="S4099" s="31">
        <f>+[1]DEPURADO!J4093</f>
        <v>0</v>
      </c>
      <c r="T4099" s="23" t="s">
        <v>45</v>
      </c>
      <c r="U4099" s="31">
        <f>+[1]DEPURADO!I4093</f>
        <v>0</v>
      </c>
      <c r="V4099" s="30"/>
      <c r="W4099" s="23" t="s">
        <v>45</v>
      </c>
      <c r="X4099" s="31">
        <f>+[1]DEPURADO!K4093+[1]DEPURADO!L4093</f>
        <v>0</v>
      </c>
      <c r="Y4099" s="23" t="s">
        <v>45</v>
      </c>
      <c r="Z4099" s="31">
        <f t="shared" si="445"/>
        <v>0</v>
      </c>
      <c r="AA4099" s="31"/>
      <c r="AB4099" s="31">
        <v>0</v>
      </c>
      <c r="AC4099" s="31">
        <v>0</v>
      </c>
      <c r="AD4099" s="30"/>
      <c r="AE4099" s="30">
        <f>+[1]DEPURADO!K4093</f>
        <v>0</v>
      </c>
      <c r="AF4099" s="30">
        <v>0</v>
      </c>
      <c r="AG4099" s="30">
        <f t="shared" si="446"/>
        <v>0</v>
      </c>
      <c r="AH4099" s="30">
        <v>0</v>
      </c>
      <c r="AI4099" s="30">
        <f>+[1]DEPURADO!G4093</f>
        <v>0</v>
      </c>
      <c r="AJ4099" s="32"/>
      <c r="AK4099" s="33"/>
    </row>
    <row r="4100" spans="1:37" s="34" customFormat="1" hidden="1" x14ac:dyDescent="0.25">
      <c r="A4100" s="23">
        <f t="shared" si="447"/>
        <v>4092</v>
      </c>
      <c r="B4100" s="24" t="s">
        <v>44</v>
      </c>
      <c r="C4100" s="23">
        <f>+[1]DEPURADO!A4094</f>
        <v>0</v>
      </c>
      <c r="D4100" s="23">
        <f>+[1]DEPURADO!B4094</f>
        <v>0</v>
      </c>
      <c r="E4100" s="25">
        <f>+[1]DEPURADO!C4094</f>
        <v>0</v>
      </c>
      <c r="F4100" s="26" t="str">
        <f>+IF([1]DEPURADO!D4094&gt;1,[1]DEPURADO!D4094," ")</f>
        <v xml:space="preserve"> </v>
      </c>
      <c r="G4100" s="27">
        <f>[1]DEPURADO!F4094</f>
        <v>0</v>
      </c>
      <c r="H4100" s="28">
        <v>0</v>
      </c>
      <c r="I4100" s="28">
        <f>+[1]DEPURADO!M4094+[1]DEPURADO!N4094</f>
        <v>0</v>
      </c>
      <c r="J4100" s="28">
        <f>+[1]DEPURADO!R4094</f>
        <v>0</v>
      </c>
      <c r="K4100" s="29">
        <f>+[1]DEPURADO!P4094+[1]DEPURADO!Q4094</f>
        <v>0</v>
      </c>
      <c r="L4100" s="28">
        <v>0</v>
      </c>
      <c r="M4100" s="28">
        <v>0</v>
      </c>
      <c r="N4100" s="28">
        <f t="shared" si="441"/>
        <v>0</v>
      </c>
      <c r="O4100" s="28">
        <f t="shared" si="442"/>
        <v>0</v>
      </c>
      <c r="P4100" s="24">
        <f>IF([1]DEPURADO!H4094&gt;1,0,[1]DEPURADO!B4094)</f>
        <v>0</v>
      </c>
      <c r="Q4100" s="30">
        <f t="shared" si="443"/>
        <v>0</v>
      </c>
      <c r="R4100" s="31">
        <f t="shared" si="444"/>
        <v>0</v>
      </c>
      <c r="S4100" s="31">
        <f>+[1]DEPURADO!J4094</f>
        <v>0</v>
      </c>
      <c r="T4100" s="23" t="s">
        <v>45</v>
      </c>
      <c r="U4100" s="31">
        <f>+[1]DEPURADO!I4094</f>
        <v>0</v>
      </c>
      <c r="V4100" s="30"/>
      <c r="W4100" s="23" t="s">
        <v>45</v>
      </c>
      <c r="X4100" s="31">
        <f>+[1]DEPURADO!K4094+[1]DEPURADO!L4094</f>
        <v>0</v>
      </c>
      <c r="Y4100" s="23" t="s">
        <v>45</v>
      </c>
      <c r="Z4100" s="31">
        <f t="shared" si="445"/>
        <v>0</v>
      </c>
      <c r="AA4100" s="31"/>
      <c r="AB4100" s="31">
        <v>0</v>
      </c>
      <c r="AC4100" s="31">
        <v>0</v>
      </c>
      <c r="AD4100" s="30"/>
      <c r="AE4100" s="30">
        <f>+[1]DEPURADO!K4094</f>
        <v>0</v>
      </c>
      <c r="AF4100" s="30">
        <v>0</v>
      </c>
      <c r="AG4100" s="30">
        <f t="shared" si="446"/>
        <v>0</v>
      </c>
      <c r="AH4100" s="30">
        <v>0</v>
      </c>
      <c r="AI4100" s="30">
        <f>+[1]DEPURADO!G4094</f>
        <v>0</v>
      </c>
      <c r="AJ4100" s="32"/>
      <c r="AK4100" s="33"/>
    </row>
    <row r="4101" spans="1:37" s="34" customFormat="1" hidden="1" x14ac:dyDescent="0.25">
      <c r="A4101" s="23">
        <f t="shared" si="447"/>
        <v>4093</v>
      </c>
      <c r="B4101" s="24" t="s">
        <v>44</v>
      </c>
      <c r="C4101" s="23">
        <f>+[1]DEPURADO!A4095</f>
        <v>0</v>
      </c>
      <c r="D4101" s="23">
        <f>+[1]DEPURADO!B4095</f>
        <v>0</v>
      </c>
      <c r="E4101" s="25">
        <f>+[1]DEPURADO!C4095</f>
        <v>0</v>
      </c>
      <c r="F4101" s="26" t="str">
        <f>+IF([1]DEPURADO!D4095&gt;1,[1]DEPURADO!D4095," ")</f>
        <v xml:space="preserve"> </v>
      </c>
      <c r="G4101" s="27">
        <f>[1]DEPURADO!F4095</f>
        <v>0</v>
      </c>
      <c r="H4101" s="28">
        <v>0</v>
      </c>
      <c r="I4101" s="28">
        <f>+[1]DEPURADO!M4095+[1]DEPURADO!N4095</f>
        <v>0</v>
      </c>
      <c r="J4101" s="28">
        <f>+[1]DEPURADO!R4095</f>
        <v>0</v>
      </c>
      <c r="K4101" s="29">
        <f>+[1]DEPURADO!P4095+[1]DEPURADO!Q4095</f>
        <v>0</v>
      </c>
      <c r="L4101" s="28">
        <v>0</v>
      </c>
      <c r="M4101" s="28">
        <v>0</v>
      </c>
      <c r="N4101" s="28">
        <f t="shared" si="441"/>
        <v>0</v>
      </c>
      <c r="O4101" s="28">
        <f t="shared" si="442"/>
        <v>0</v>
      </c>
      <c r="P4101" s="24">
        <f>IF([1]DEPURADO!H4095&gt;1,0,[1]DEPURADO!B4095)</f>
        <v>0</v>
      </c>
      <c r="Q4101" s="30">
        <f t="shared" si="443"/>
        <v>0</v>
      </c>
      <c r="R4101" s="31">
        <f t="shared" si="444"/>
        <v>0</v>
      </c>
      <c r="S4101" s="31">
        <f>+[1]DEPURADO!J4095</f>
        <v>0</v>
      </c>
      <c r="T4101" s="23" t="s">
        <v>45</v>
      </c>
      <c r="U4101" s="31">
        <f>+[1]DEPURADO!I4095</f>
        <v>0</v>
      </c>
      <c r="V4101" s="30"/>
      <c r="W4101" s="23" t="s">
        <v>45</v>
      </c>
      <c r="X4101" s="31">
        <f>+[1]DEPURADO!K4095+[1]DEPURADO!L4095</f>
        <v>0</v>
      </c>
      <c r="Y4101" s="23" t="s">
        <v>45</v>
      </c>
      <c r="Z4101" s="31">
        <f t="shared" si="445"/>
        <v>0</v>
      </c>
      <c r="AA4101" s="31"/>
      <c r="AB4101" s="31">
        <v>0</v>
      </c>
      <c r="AC4101" s="31">
        <v>0</v>
      </c>
      <c r="AD4101" s="30"/>
      <c r="AE4101" s="30">
        <f>+[1]DEPURADO!K4095</f>
        <v>0</v>
      </c>
      <c r="AF4101" s="30">
        <v>0</v>
      </c>
      <c r="AG4101" s="30">
        <f t="shared" si="446"/>
        <v>0</v>
      </c>
      <c r="AH4101" s="30">
        <v>0</v>
      </c>
      <c r="AI4101" s="30">
        <f>+[1]DEPURADO!G4095</f>
        <v>0</v>
      </c>
      <c r="AJ4101" s="32"/>
      <c r="AK4101" s="33"/>
    </row>
    <row r="4102" spans="1:37" s="34" customFormat="1" hidden="1" x14ac:dyDescent="0.25">
      <c r="A4102" s="23">
        <f t="shared" si="447"/>
        <v>4094</v>
      </c>
      <c r="B4102" s="24" t="s">
        <v>44</v>
      </c>
      <c r="C4102" s="23">
        <f>+[1]DEPURADO!A4096</f>
        <v>0</v>
      </c>
      <c r="D4102" s="23">
        <f>+[1]DEPURADO!B4096</f>
        <v>0</v>
      </c>
      <c r="E4102" s="25">
        <f>+[1]DEPURADO!C4096</f>
        <v>0</v>
      </c>
      <c r="F4102" s="26" t="str">
        <f>+IF([1]DEPURADO!D4096&gt;1,[1]DEPURADO!D4096," ")</f>
        <v xml:space="preserve"> </v>
      </c>
      <c r="G4102" s="27">
        <f>[1]DEPURADO!F4096</f>
        <v>0</v>
      </c>
      <c r="H4102" s="28">
        <v>0</v>
      </c>
      <c r="I4102" s="28">
        <f>+[1]DEPURADO!M4096+[1]DEPURADO!N4096</f>
        <v>0</v>
      </c>
      <c r="J4102" s="28">
        <f>+[1]DEPURADO!R4096</f>
        <v>0</v>
      </c>
      <c r="K4102" s="29">
        <f>+[1]DEPURADO!P4096+[1]DEPURADO!Q4096</f>
        <v>0</v>
      </c>
      <c r="L4102" s="28">
        <v>0</v>
      </c>
      <c r="M4102" s="28">
        <v>0</v>
      </c>
      <c r="N4102" s="28">
        <f t="shared" si="441"/>
        <v>0</v>
      </c>
      <c r="O4102" s="28">
        <f t="shared" si="442"/>
        <v>0</v>
      </c>
      <c r="P4102" s="24">
        <f>IF([1]DEPURADO!H4096&gt;1,0,[1]DEPURADO!B4096)</f>
        <v>0</v>
      </c>
      <c r="Q4102" s="30">
        <f t="shared" si="443"/>
        <v>0</v>
      </c>
      <c r="R4102" s="31">
        <f t="shared" si="444"/>
        <v>0</v>
      </c>
      <c r="S4102" s="31">
        <f>+[1]DEPURADO!J4096</f>
        <v>0</v>
      </c>
      <c r="T4102" s="23" t="s">
        <v>45</v>
      </c>
      <c r="U4102" s="31">
        <f>+[1]DEPURADO!I4096</f>
        <v>0</v>
      </c>
      <c r="V4102" s="30"/>
      <c r="W4102" s="23" t="s">
        <v>45</v>
      </c>
      <c r="X4102" s="31">
        <f>+[1]DEPURADO!K4096+[1]DEPURADO!L4096</f>
        <v>0</v>
      </c>
      <c r="Y4102" s="23" t="s">
        <v>45</v>
      </c>
      <c r="Z4102" s="31">
        <f t="shared" si="445"/>
        <v>0</v>
      </c>
      <c r="AA4102" s="31"/>
      <c r="AB4102" s="31">
        <v>0</v>
      </c>
      <c r="AC4102" s="31">
        <v>0</v>
      </c>
      <c r="AD4102" s="30"/>
      <c r="AE4102" s="30">
        <f>+[1]DEPURADO!K4096</f>
        <v>0</v>
      </c>
      <c r="AF4102" s="30">
        <v>0</v>
      </c>
      <c r="AG4102" s="30">
        <f t="shared" si="446"/>
        <v>0</v>
      </c>
      <c r="AH4102" s="30">
        <v>0</v>
      </c>
      <c r="AI4102" s="30">
        <f>+[1]DEPURADO!G4096</f>
        <v>0</v>
      </c>
      <c r="AJ4102" s="32"/>
      <c r="AK4102" s="33"/>
    </row>
    <row r="4103" spans="1:37" s="34" customFormat="1" hidden="1" x14ac:dyDescent="0.25">
      <c r="A4103" s="23">
        <f t="shared" si="447"/>
        <v>4095</v>
      </c>
      <c r="B4103" s="24" t="s">
        <v>44</v>
      </c>
      <c r="C4103" s="23">
        <f>+[1]DEPURADO!A4097</f>
        <v>0</v>
      </c>
      <c r="D4103" s="23">
        <f>+[1]DEPURADO!B4097</f>
        <v>0</v>
      </c>
      <c r="E4103" s="25">
        <f>+[1]DEPURADO!C4097</f>
        <v>0</v>
      </c>
      <c r="F4103" s="26" t="str">
        <f>+IF([1]DEPURADO!D4097&gt;1,[1]DEPURADO!D4097," ")</f>
        <v xml:space="preserve"> </v>
      </c>
      <c r="G4103" s="27">
        <f>[1]DEPURADO!F4097</f>
        <v>0</v>
      </c>
      <c r="H4103" s="28">
        <v>0</v>
      </c>
      <c r="I4103" s="28">
        <f>+[1]DEPURADO!M4097+[1]DEPURADO!N4097</f>
        <v>0</v>
      </c>
      <c r="J4103" s="28">
        <f>+[1]DEPURADO!R4097</f>
        <v>0</v>
      </c>
      <c r="K4103" s="29">
        <f>+[1]DEPURADO!P4097+[1]DEPURADO!Q4097</f>
        <v>0</v>
      </c>
      <c r="L4103" s="28">
        <v>0</v>
      </c>
      <c r="M4103" s="28">
        <v>0</v>
      </c>
      <c r="N4103" s="28">
        <f t="shared" si="441"/>
        <v>0</v>
      </c>
      <c r="O4103" s="28">
        <f t="shared" si="442"/>
        <v>0</v>
      </c>
      <c r="P4103" s="24">
        <f>IF([1]DEPURADO!H4097&gt;1,0,[1]DEPURADO!B4097)</f>
        <v>0</v>
      </c>
      <c r="Q4103" s="30">
        <f t="shared" si="443"/>
        <v>0</v>
      </c>
      <c r="R4103" s="31">
        <f t="shared" si="444"/>
        <v>0</v>
      </c>
      <c r="S4103" s="31">
        <f>+[1]DEPURADO!J4097</f>
        <v>0</v>
      </c>
      <c r="T4103" s="23" t="s">
        <v>45</v>
      </c>
      <c r="U4103" s="31">
        <f>+[1]DEPURADO!I4097</f>
        <v>0</v>
      </c>
      <c r="V4103" s="30"/>
      <c r="W4103" s="23" t="s">
        <v>45</v>
      </c>
      <c r="X4103" s="31">
        <f>+[1]DEPURADO!K4097+[1]DEPURADO!L4097</f>
        <v>0</v>
      </c>
      <c r="Y4103" s="23" t="s">
        <v>45</v>
      </c>
      <c r="Z4103" s="31">
        <f t="shared" si="445"/>
        <v>0</v>
      </c>
      <c r="AA4103" s="31"/>
      <c r="AB4103" s="31">
        <v>0</v>
      </c>
      <c r="AC4103" s="31">
        <v>0</v>
      </c>
      <c r="AD4103" s="30"/>
      <c r="AE4103" s="30">
        <f>+[1]DEPURADO!K4097</f>
        <v>0</v>
      </c>
      <c r="AF4103" s="30">
        <v>0</v>
      </c>
      <c r="AG4103" s="30">
        <f t="shared" si="446"/>
        <v>0</v>
      </c>
      <c r="AH4103" s="30">
        <v>0</v>
      </c>
      <c r="AI4103" s="30">
        <f>+[1]DEPURADO!G4097</f>
        <v>0</v>
      </c>
      <c r="AJ4103" s="32"/>
      <c r="AK4103" s="33"/>
    </row>
    <row r="4104" spans="1:37" s="34" customFormat="1" hidden="1" x14ac:dyDescent="0.25">
      <c r="A4104" s="23">
        <f t="shared" si="447"/>
        <v>4096</v>
      </c>
      <c r="B4104" s="24" t="s">
        <v>44</v>
      </c>
      <c r="C4104" s="23">
        <f>+[1]DEPURADO!A4098</f>
        <v>0</v>
      </c>
      <c r="D4104" s="23">
        <f>+[1]DEPURADO!B4098</f>
        <v>0</v>
      </c>
      <c r="E4104" s="25">
        <f>+[1]DEPURADO!C4098</f>
        <v>0</v>
      </c>
      <c r="F4104" s="26" t="str">
        <f>+IF([1]DEPURADO!D4098&gt;1,[1]DEPURADO!D4098," ")</f>
        <v xml:space="preserve"> </v>
      </c>
      <c r="G4104" s="27">
        <f>[1]DEPURADO!F4098</f>
        <v>0</v>
      </c>
      <c r="H4104" s="28">
        <v>0</v>
      </c>
      <c r="I4104" s="28">
        <f>+[1]DEPURADO!M4098+[1]DEPURADO!N4098</f>
        <v>0</v>
      </c>
      <c r="J4104" s="28">
        <f>+[1]DEPURADO!R4098</f>
        <v>0</v>
      </c>
      <c r="K4104" s="29">
        <f>+[1]DEPURADO!P4098+[1]DEPURADO!Q4098</f>
        <v>0</v>
      </c>
      <c r="L4104" s="28">
        <v>0</v>
      </c>
      <c r="M4104" s="28">
        <v>0</v>
      </c>
      <c r="N4104" s="28">
        <f t="shared" si="441"/>
        <v>0</v>
      </c>
      <c r="O4104" s="28">
        <f t="shared" si="442"/>
        <v>0</v>
      </c>
      <c r="P4104" s="24">
        <f>IF([1]DEPURADO!H4098&gt;1,0,[1]DEPURADO!B4098)</f>
        <v>0</v>
      </c>
      <c r="Q4104" s="30">
        <f t="shared" si="443"/>
        <v>0</v>
      </c>
      <c r="R4104" s="31">
        <f t="shared" si="444"/>
        <v>0</v>
      </c>
      <c r="S4104" s="31">
        <f>+[1]DEPURADO!J4098</f>
        <v>0</v>
      </c>
      <c r="T4104" s="23" t="s">
        <v>45</v>
      </c>
      <c r="U4104" s="31">
        <f>+[1]DEPURADO!I4098</f>
        <v>0</v>
      </c>
      <c r="V4104" s="30"/>
      <c r="W4104" s="23" t="s">
        <v>45</v>
      </c>
      <c r="X4104" s="31">
        <f>+[1]DEPURADO!K4098+[1]DEPURADO!L4098</f>
        <v>0</v>
      </c>
      <c r="Y4104" s="23" t="s">
        <v>45</v>
      </c>
      <c r="Z4104" s="31">
        <f t="shared" si="445"/>
        <v>0</v>
      </c>
      <c r="AA4104" s="31"/>
      <c r="AB4104" s="31">
        <v>0</v>
      </c>
      <c r="AC4104" s="31">
        <v>0</v>
      </c>
      <c r="AD4104" s="30"/>
      <c r="AE4104" s="30">
        <f>+[1]DEPURADO!K4098</f>
        <v>0</v>
      </c>
      <c r="AF4104" s="30">
        <v>0</v>
      </c>
      <c r="AG4104" s="30">
        <f t="shared" si="446"/>
        <v>0</v>
      </c>
      <c r="AH4104" s="30">
        <v>0</v>
      </c>
      <c r="AI4104" s="30">
        <f>+[1]DEPURADO!G4098</f>
        <v>0</v>
      </c>
      <c r="AJ4104" s="32"/>
      <c r="AK4104" s="33"/>
    </row>
    <row r="4105" spans="1:37" s="34" customFormat="1" hidden="1" x14ac:dyDescent="0.25">
      <c r="A4105" s="23">
        <f t="shared" si="447"/>
        <v>4097</v>
      </c>
      <c r="B4105" s="24" t="s">
        <v>44</v>
      </c>
      <c r="C4105" s="23">
        <f>+[1]DEPURADO!A4099</f>
        <v>0</v>
      </c>
      <c r="D4105" s="23">
        <f>+[1]DEPURADO!B4099</f>
        <v>0</v>
      </c>
      <c r="E4105" s="25">
        <f>+[1]DEPURADO!C4099</f>
        <v>0</v>
      </c>
      <c r="F4105" s="26" t="str">
        <f>+IF([1]DEPURADO!D4099&gt;1,[1]DEPURADO!D4099," ")</f>
        <v xml:space="preserve"> </v>
      </c>
      <c r="G4105" s="27">
        <f>[1]DEPURADO!F4099</f>
        <v>0</v>
      </c>
      <c r="H4105" s="28">
        <v>0</v>
      </c>
      <c r="I4105" s="28">
        <f>+[1]DEPURADO!M4099+[1]DEPURADO!N4099</f>
        <v>0</v>
      </c>
      <c r="J4105" s="28">
        <f>+[1]DEPURADO!R4099</f>
        <v>0</v>
      </c>
      <c r="K4105" s="29">
        <f>+[1]DEPURADO!P4099+[1]DEPURADO!Q4099</f>
        <v>0</v>
      </c>
      <c r="L4105" s="28">
        <v>0</v>
      </c>
      <c r="M4105" s="28">
        <v>0</v>
      </c>
      <c r="N4105" s="28">
        <f t="shared" si="441"/>
        <v>0</v>
      </c>
      <c r="O4105" s="28">
        <f t="shared" si="442"/>
        <v>0</v>
      </c>
      <c r="P4105" s="24">
        <f>IF([1]DEPURADO!H4099&gt;1,0,[1]DEPURADO!B4099)</f>
        <v>0</v>
      </c>
      <c r="Q4105" s="30">
        <f t="shared" si="443"/>
        <v>0</v>
      </c>
      <c r="R4105" s="31">
        <f t="shared" si="444"/>
        <v>0</v>
      </c>
      <c r="S4105" s="31">
        <f>+[1]DEPURADO!J4099</f>
        <v>0</v>
      </c>
      <c r="T4105" s="23" t="s">
        <v>45</v>
      </c>
      <c r="U4105" s="31">
        <f>+[1]DEPURADO!I4099</f>
        <v>0</v>
      </c>
      <c r="V4105" s="30"/>
      <c r="W4105" s="23" t="s">
        <v>45</v>
      </c>
      <c r="X4105" s="31">
        <f>+[1]DEPURADO!K4099+[1]DEPURADO!L4099</f>
        <v>0</v>
      </c>
      <c r="Y4105" s="23" t="s">
        <v>45</v>
      </c>
      <c r="Z4105" s="31">
        <f t="shared" si="445"/>
        <v>0</v>
      </c>
      <c r="AA4105" s="31"/>
      <c r="AB4105" s="31">
        <v>0</v>
      </c>
      <c r="AC4105" s="31">
        <v>0</v>
      </c>
      <c r="AD4105" s="30"/>
      <c r="AE4105" s="30">
        <f>+[1]DEPURADO!K4099</f>
        <v>0</v>
      </c>
      <c r="AF4105" s="30">
        <v>0</v>
      </c>
      <c r="AG4105" s="30">
        <f t="shared" si="446"/>
        <v>0</v>
      </c>
      <c r="AH4105" s="30">
        <v>0</v>
      </c>
      <c r="AI4105" s="30">
        <f>+[1]DEPURADO!G4099</f>
        <v>0</v>
      </c>
      <c r="AJ4105" s="32"/>
      <c r="AK4105" s="33"/>
    </row>
    <row r="4106" spans="1:37" s="34" customFormat="1" hidden="1" x14ac:dyDescent="0.25">
      <c r="A4106" s="23">
        <f t="shared" si="447"/>
        <v>4098</v>
      </c>
      <c r="B4106" s="24" t="s">
        <v>44</v>
      </c>
      <c r="C4106" s="23">
        <f>+[1]DEPURADO!A4100</f>
        <v>0</v>
      </c>
      <c r="D4106" s="23">
        <f>+[1]DEPURADO!B4100</f>
        <v>0</v>
      </c>
      <c r="E4106" s="25">
        <f>+[1]DEPURADO!C4100</f>
        <v>0</v>
      </c>
      <c r="F4106" s="26" t="str">
        <f>+IF([1]DEPURADO!D4100&gt;1,[1]DEPURADO!D4100," ")</f>
        <v xml:space="preserve"> </v>
      </c>
      <c r="G4106" s="27">
        <f>[1]DEPURADO!F4100</f>
        <v>0</v>
      </c>
      <c r="H4106" s="28">
        <v>0</v>
      </c>
      <c r="I4106" s="28">
        <f>+[1]DEPURADO!M4100+[1]DEPURADO!N4100</f>
        <v>0</v>
      </c>
      <c r="J4106" s="28">
        <f>+[1]DEPURADO!R4100</f>
        <v>0</v>
      </c>
      <c r="K4106" s="29">
        <f>+[1]DEPURADO!P4100+[1]DEPURADO!Q4100</f>
        <v>0</v>
      </c>
      <c r="L4106" s="28">
        <v>0</v>
      </c>
      <c r="M4106" s="28">
        <v>0</v>
      </c>
      <c r="N4106" s="28">
        <f t="shared" ref="N4106:N4169" si="448">+SUM(J4106:M4106)</f>
        <v>0</v>
      </c>
      <c r="O4106" s="28">
        <f t="shared" ref="O4106:O4169" si="449">+G4106-I4106-N4106</f>
        <v>0</v>
      </c>
      <c r="P4106" s="24">
        <f>IF([1]DEPURADO!H4100&gt;1,0,[1]DEPURADO!B4100)</f>
        <v>0</v>
      </c>
      <c r="Q4106" s="30">
        <f t="shared" ref="Q4106:Q4169" si="450">+IF(P4106&gt;0,G4106,0)</f>
        <v>0</v>
      </c>
      <c r="R4106" s="31">
        <f t="shared" ref="R4106:R4169" si="451">IF(P4106=0,G4106,0)</f>
        <v>0</v>
      </c>
      <c r="S4106" s="31">
        <f>+[1]DEPURADO!J4100</f>
        <v>0</v>
      </c>
      <c r="T4106" s="23" t="s">
        <v>45</v>
      </c>
      <c r="U4106" s="31">
        <f>+[1]DEPURADO!I4100</f>
        <v>0</v>
      </c>
      <c r="V4106" s="30"/>
      <c r="W4106" s="23" t="s">
        <v>45</v>
      </c>
      <c r="X4106" s="31">
        <f>+[1]DEPURADO!K4100+[1]DEPURADO!L4100</f>
        <v>0</v>
      </c>
      <c r="Y4106" s="23" t="s">
        <v>45</v>
      </c>
      <c r="Z4106" s="31">
        <f t="shared" ref="Z4106:Z4169" si="452">+X4106-AE4106+IF(X4106-AE4106&lt;-1,-X4106+AE4106,0)</f>
        <v>0</v>
      </c>
      <c r="AA4106" s="31"/>
      <c r="AB4106" s="31">
        <v>0</v>
      </c>
      <c r="AC4106" s="31">
        <v>0</v>
      </c>
      <c r="AD4106" s="30"/>
      <c r="AE4106" s="30">
        <f>+[1]DEPURADO!K4100</f>
        <v>0</v>
      </c>
      <c r="AF4106" s="30">
        <v>0</v>
      </c>
      <c r="AG4106" s="30">
        <f t="shared" ref="AG4106:AG4169" si="453">+G4106-I4106-N4106-R4106-Z4106-AC4106-AE4106-S4106-U4106</f>
        <v>0</v>
      </c>
      <c r="AH4106" s="30">
        <v>0</v>
      </c>
      <c r="AI4106" s="30">
        <f>+[1]DEPURADO!G4100</f>
        <v>0</v>
      </c>
      <c r="AJ4106" s="32"/>
      <c r="AK4106" s="33"/>
    </row>
    <row r="4107" spans="1:37" s="34" customFormat="1" hidden="1" x14ac:dyDescent="0.25">
      <c r="A4107" s="23">
        <f t="shared" ref="A4107:A4170" si="454">+A4106+1</f>
        <v>4099</v>
      </c>
      <c r="B4107" s="24" t="s">
        <v>44</v>
      </c>
      <c r="C4107" s="23">
        <f>+[1]DEPURADO!A4101</f>
        <v>0</v>
      </c>
      <c r="D4107" s="23">
        <f>+[1]DEPURADO!B4101</f>
        <v>0</v>
      </c>
      <c r="E4107" s="25">
        <f>+[1]DEPURADO!C4101</f>
        <v>0</v>
      </c>
      <c r="F4107" s="26" t="str">
        <f>+IF([1]DEPURADO!D4101&gt;1,[1]DEPURADO!D4101," ")</f>
        <v xml:space="preserve"> </v>
      </c>
      <c r="G4107" s="27">
        <f>[1]DEPURADO!F4101</f>
        <v>0</v>
      </c>
      <c r="H4107" s="28">
        <v>0</v>
      </c>
      <c r="I4107" s="28">
        <f>+[1]DEPURADO!M4101+[1]DEPURADO!N4101</f>
        <v>0</v>
      </c>
      <c r="J4107" s="28">
        <f>+[1]DEPURADO!R4101</f>
        <v>0</v>
      </c>
      <c r="K4107" s="29">
        <f>+[1]DEPURADO!P4101+[1]DEPURADO!Q4101</f>
        <v>0</v>
      </c>
      <c r="L4107" s="28">
        <v>0</v>
      </c>
      <c r="M4107" s="28">
        <v>0</v>
      </c>
      <c r="N4107" s="28">
        <f t="shared" si="448"/>
        <v>0</v>
      </c>
      <c r="O4107" s="28">
        <f t="shared" si="449"/>
        <v>0</v>
      </c>
      <c r="P4107" s="24">
        <f>IF([1]DEPURADO!H4101&gt;1,0,[1]DEPURADO!B4101)</f>
        <v>0</v>
      </c>
      <c r="Q4107" s="30">
        <f t="shared" si="450"/>
        <v>0</v>
      </c>
      <c r="R4107" s="31">
        <f t="shared" si="451"/>
        <v>0</v>
      </c>
      <c r="S4107" s="31">
        <f>+[1]DEPURADO!J4101</f>
        <v>0</v>
      </c>
      <c r="T4107" s="23" t="s">
        <v>45</v>
      </c>
      <c r="U4107" s="31">
        <f>+[1]DEPURADO!I4101</f>
        <v>0</v>
      </c>
      <c r="V4107" s="30"/>
      <c r="W4107" s="23" t="s">
        <v>45</v>
      </c>
      <c r="X4107" s="31">
        <f>+[1]DEPURADO!K4101+[1]DEPURADO!L4101</f>
        <v>0</v>
      </c>
      <c r="Y4107" s="23" t="s">
        <v>45</v>
      </c>
      <c r="Z4107" s="31">
        <f t="shared" si="452"/>
        <v>0</v>
      </c>
      <c r="AA4107" s="31"/>
      <c r="AB4107" s="31">
        <v>0</v>
      </c>
      <c r="AC4107" s="31">
        <v>0</v>
      </c>
      <c r="AD4107" s="30"/>
      <c r="AE4107" s="30">
        <f>+[1]DEPURADO!K4101</f>
        <v>0</v>
      </c>
      <c r="AF4107" s="30">
        <v>0</v>
      </c>
      <c r="AG4107" s="30">
        <f t="shared" si="453"/>
        <v>0</v>
      </c>
      <c r="AH4107" s="30">
        <v>0</v>
      </c>
      <c r="AI4107" s="30">
        <f>+[1]DEPURADO!G4101</f>
        <v>0</v>
      </c>
      <c r="AJ4107" s="32"/>
      <c r="AK4107" s="33"/>
    </row>
    <row r="4108" spans="1:37" s="34" customFormat="1" hidden="1" x14ac:dyDescent="0.25">
      <c r="A4108" s="23">
        <f t="shared" si="454"/>
        <v>4100</v>
      </c>
      <c r="B4108" s="24" t="s">
        <v>44</v>
      </c>
      <c r="C4108" s="23">
        <f>+[1]DEPURADO!A4102</f>
        <v>0</v>
      </c>
      <c r="D4108" s="23">
        <f>+[1]DEPURADO!B4102</f>
        <v>0</v>
      </c>
      <c r="E4108" s="25">
        <f>+[1]DEPURADO!C4102</f>
        <v>0</v>
      </c>
      <c r="F4108" s="26" t="str">
        <f>+IF([1]DEPURADO!D4102&gt;1,[1]DEPURADO!D4102," ")</f>
        <v xml:space="preserve"> </v>
      </c>
      <c r="G4108" s="27">
        <f>[1]DEPURADO!F4102</f>
        <v>0</v>
      </c>
      <c r="H4108" s="28">
        <v>0</v>
      </c>
      <c r="I4108" s="28">
        <f>+[1]DEPURADO!M4102+[1]DEPURADO!N4102</f>
        <v>0</v>
      </c>
      <c r="J4108" s="28">
        <f>+[1]DEPURADO!R4102</f>
        <v>0</v>
      </c>
      <c r="K4108" s="29">
        <f>+[1]DEPURADO!P4102+[1]DEPURADO!Q4102</f>
        <v>0</v>
      </c>
      <c r="L4108" s="28">
        <v>0</v>
      </c>
      <c r="M4108" s="28">
        <v>0</v>
      </c>
      <c r="N4108" s="28">
        <f t="shared" si="448"/>
        <v>0</v>
      </c>
      <c r="O4108" s="28">
        <f t="shared" si="449"/>
        <v>0</v>
      </c>
      <c r="P4108" s="24">
        <f>IF([1]DEPURADO!H4102&gt;1,0,[1]DEPURADO!B4102)</f>
        <v>0</v>
      </c>
      <c r="Q4108" s="30">
        <f t="shared" si="450"/>
        <v>0</v>
      </c>
      <c r="R4108" s="31">
        <f t="shared" si="451"/>
        <v>0</v>
      </c>
      <c r="S4108" s="31">
        <f>+[1]DEPURADO!J4102</f>
        <v>0</v>
      </c>
      <c r="T4108" s="23" t="s">
        <v>45</v>
      </c>
      <c r="U4108" s="31">
        <f>+[1]DEPURADO!I4102</f>
        <v>0</v>
      </c>
      <c r="V4108" s="30"/>
      <c r="W4108" s="23" t="s">
        <v>45</v>
      </c>
      <c r="X4108" s="31">
        <f>+[1]DEPURADO!K4102+[1]DEPURADO!L4102</f>
        <v>0</v>
      </c>
      <c r="Y4108" s="23" t="s">
        <v>45</v>
      </c>
      <c r="Z4108" s="31">
        <f t="shared" si="452"/>
        <v>0</v>
      </c>
      <c r="AA4108" s="31"/>
      <c r="AB4108" s="31">
        <v>0</v>
      </c>
      <c r="AC4108" s="31">
        <v>0</v>
      </c>
      <c r="AD4108" s="30"/>
      <c r="AE4108" s="30">
        <f>+[1]DEPURADO!K4102</f>
        <v>0</v>
      </c>
      <c r="AF4108" s="30">
        <v>0</v>
      </c>
      <c r="AG4108" s="30">
        <f t="shared" si="453"/>
        <v>0</v>
      </c>
      <c r="AH4108" s="30">
        <v>0</v>
      </c>
      <c r="AI4108" s="30">
        <f>+[1]DEPURADO!G4102</f>
        <v>0</v>
      </c>
      <c r="AJ4108" s="32"/>
      <c r="AK4108" s="33"/>
    </row>
    <row r="4109" spans="1:37" s="34" customFormat="1" hidden="1" x14ac:dyDescent="0.25">
      <c r="A4109" s="23">
        <f t="shared" si="454"/>
        <v>4101</v>
      </c>
      <c r="B4109" s="24" t="s">
        <v>44</v>
      </c>
      <c r="C4109" s="23">
        <f>+[1]DEPURADO!A4103</f>
        <v>0</v>
      </c>
      <c r="D4109" s="23">
        <f>+[1]DEPURADO!B4103</f>
        <v>0</v>
      </c>
      <c r="E4109" s="25">
        <f>+[1]DEPURADO!C4103</f>
        <v>0</v>
      </c>
      <c r="F4109" s="26" t="str">
        <f>+IF([1]DEPURADO!D4103&gt;1,[1]DEPURADO!D4103," ")</f>
        <v xml:space="preserve"> </v>
      </c>
      <c r="G4109" s="27">
        <f>[1]DEPURADO!F4103</f>
        <v>0</v>
      </c>
      <c r="H4109" s="28">
        <v>0</v>
      </c>
      <c r="I4109" s="28">
        <f>+[1]DEPURADO!M4103+[1]DEPURADO!N4103</f>
        <v>0</v>
      </c>
      <c r="J4109" s="28">
        <f>+[1]DEPURADO!R4103</f>
        <v>0</v>
      </c>
      <c r="K4109" s="29">
        <f>+[1]DEPURADO!P4103+[1]DEPURADO!Q4103</f>
        <v>0</v>
      </c>
      <c r="L4109" s="28">
        <v>0</v>
      </c>
      <c r="M4109" s="28">
        <v>0</v>
      </c>
      <c r="N4109" s="28">
        <f t="shared" si="448"/>
        <v>0</v>
      </c>
      <c r="O4109" s="28">
        <f t="shared" si="449"/>
        <v>0</v>
      </c>
      <c r="P4109" s="24">
        <f>IF([1]DEPURADO!H4103&gt;1,0,[1]DEPURADO!B4103)</f>
        <v>0</v>
      </c>
      <c r="Q4109" s="30">
        <f t="shared" si="450"/>
        <v>0</v>
      </c>
      <c r="R4109" s="31">
        <f t="shared" si="451"/>
        <v>0</v>
      </c>
      <c r="S4109" s="31">
        <f>+[1]DEPURADO!J4103</f>
        <v>0</v>
      </c>
      <c r="T4109" s="23" t="s">
        <v>45</v>
      </c>
      <c r="U4109" s="31">
        <f>+[1]DEPURADO!I4103</f>
        <v>0</v>
      </c>
      <c r="V4109" s="30"/>
      <c r="W4109" s="23" t="s">
        <v>45</v>
      </c>
      <c r="X4109" s="31">
        <f>+[1]DEPURADO!K4103+[1]DEPURADO!L4103</f>
        <v>0</v>
      </c>
      <c r="Y4109" s="23" t="s">
        <v>45</v>
      </c>
      <c r="Z4109" s="31">
        <f t="shared" si="452"/>
        <v>0</v>
      </c>
      <c r="AA4109" s="31"/>
      <c r="AB4109" s="31">
        <v>0</v>
      </c>
      <c r="AC4109" s="31">
        <v>0</v>
      </c>
      <c r="AD4109" s="30"/>
      <c r="AE4109" s="30">
        <f>+[1]DEPURADO!K4103</f>
        <v>0</v>
      </c>
      <c r="AF4109" s="30">
        <v>0</v>
      </c>
      <c r="AG4109" s="30">
        <f t="shared" si="453"/>
        <v>0</v>
      </c>
      <c r="AH4109" s="30">
        <v>0</v>
      </c>
      <c r="AI4109" s="30">
        <f>+[1]DEPURADO!G4103</f>
        <v>0</v>
      </c>
      <c r="AJ4109" s="32"/>
      <c r="AK4109" s="33"/>
    </row>
    <row r="4110" spans="1:37" s="34" customFormat="1" hidden="1" x14ac:dyDescent="0.25">
      <c r="A4110" s="23">
        <f t="shared" si="454"/>
        <v>4102</v>
      </c>
      <c r="B4110" s="24" t="s">
        <v>44</v>
      </c>
      <c r="C4110" s="23">
        <f>+[1]DEPURADO!A4104</f>
        <v>0</v>
      </c>
      <c r="D4110" s="23">
        <f>+[1]DEPURADO!B4104</f>
        <v>0</v>
      </c>
      <c r="E4110" s="25">
        <f>+[1]DEPURADO!C4104</f>
        <v>0</v>
      </c>
      <c r="F4110" s="26" t="str">
        <f>+IF([1]DEPURADO!D4104&gt;1,[1]DEPURADO!D4104," ")</f>
        <v xml:space="preserve"> </v>
      </c>
      <c r="G4110" s="27">
        <f>[1]DEPURADO!F4104</f>
        <v>0</v>
      </c>
      <c r="H4110" s="28">
        <v>0</v>
      </c>
      <c r="I4110" s="28">
        <f>+[1]DEPURADO!M4104+[1]DEPURADO!N4104</f>
        <v>0</v>
      </c>
      <c r="J4110" s="28">
        <f>+[1]DEPURADO!R4104</f>
        <v>0</v>
      </c>
      <c r="K4110" s="29">
        <f>+[1]DEPURADO!P4104+[1]DEPURADO!Q4104</f>
        <v>0</v>
      </c>
      <c r="L4110" s="28">
        <v>0</v>
      </c>
      <c r="M4110" s="28">
        <v>0</v>
      </c>
      <c r="N4110" s="28">
        <f t="shared" si="448"/>
        <v>0</v>
      </c>
      <c r="O4110" s="28">
        <f t="shared" si="449"/>
        <v>0</v>
      </c>
      <c r="P4110" s="24">
        <f>IF([1]DEPURADO!H4104&gt;1,0,[1]DEPURADO!B4104)</f>
        <v>0</v>
      </c>
      <c r="Q4110" s="30">
        <f t="shared" si="450"/>
        <v>0</v>
      </c>
      <c r="R4110" s="31">
        <f t="shared" si="451"/>
        <v>0</v>
      </c>
      <c r="S4110" s="31">
        <f>+[1]DEPURADO!J4104</f>
        <v>0</v>
      </c>
      <c r="T4110" s="23" t="s">
        <v>45</v>
      </c>
      <c r="U4110" s="31">
        <f>+[1]DEPURADO!I4104</f>
        <v>0</v>
      </c>
      <c r="V4110" s="30"/>
      <c r="W4110" s="23" t="s">
        <v>45</v>
      </c>
      <c r="X4110" s="31">
        <f>+[1]DEPURADO!K4104+[1]DEPURADO!L4104</f>
        <v>0</v>
      </c>
      <c r="Y4110" s="23" t="s">
        <v>45</v>
      </c>
      <c r="Z4110" s="31">
        <f t="shared" si="452"/>
        <v>0</v>
      </c>
      <c r="AA4110" s="31"/>
      <c r="AB4110" s="31">
        <v>0</v>
      </c>
      <c r="AC4110" s="31">
        <v>0</v>
      </c>
      <c r="AD4110" s="30"/>
      <c r="AE4110" s="30">
        <f>+[1]DEPURADO!K4104</f>
        <v>0</v>
      </c>
      <c r="AF4110" s="30">
        <v>0</v>
      </c>
      <c r="AG4110" s="30">
        <f t="shared" si="453"/>
        <v>0</v>
      </c>
      <c r="AH4110" s="30">
        <v>0</v>
      </c>
      <c r="AI4110" s="30">
        <f>+[1]DEPURADO!G4104</f>
        <v>0</v>
      </c>
      <c r="AJ4110" s="32"/>
      <c r="AK4110" s="33"/>
    </row>
    <row r="4111" spans="1:37" s="34" customFormat="1" hidden="1" x14ac:dyDescent="0.25">
      <c r="A4111" s="23">
        <f t="shared" si="454"/>
        <v>4103</v>
      </c>
      <c r="B4111" s="24" t="s">
        <v>44</v>
      </c>
      <c r="C4111" s="23">
        <f>+[1]DEPURADO!A4105</f>
        <v>0</v>
      </c>
      <c r="D4111" s="23">
        <f>+[1]DEPURADO!B4105</f>
        <v>0</v>
      </c>
      <c r="E4111" s="25">
        <f>+[1]DEPURADO!C4105</f>
        <v>0</v>
      </c>
      <c r="F4111" s="26" t="str">
        <f>+IF([1]DEPURADO!D4105&gt;1,[1]DEPURADO!D4105," ")</f>
        <v xml:space="preserve"> </v>
      </c>
      <c r="G4111" s="27">
        <f>[1]DEPURADO!F4105</f>
        <v>0</v>
      </c>
      <c r="H4111" s="28">
        <v>0</v>
      </c>
      <c r="I4111" s="28">
        <f>+[1]DEPURADO!M4105+[1]DEPURADO!N4105</f>
        <v>0</v>
      </c>
      <c r="J4111" s="28">
        <f>+[1]DEPURADO!R4105</f>
        <v>0</v>
      </c>
      <c r="K4111" s="29">
        <f>+[1]DEPURADO!P4105+[1]DEPURADO!Q4105</f>
        <v>0</v>
      </c>
      <c r="L4111" s="28">
        <v>0</v>
      </c>
      <c r="M4111" s="28">
        <v>0</v>
      </c>
      <c r="N4111" s="28">
        <f t="shared" si="448"/>
        <v>0</v>
      </c>
      <c r="O4111" s="28">
        <f t="shared" si="449"/>
        <v>0</v>
      </c>
      <c r="P4111" s="24">
        <f>IF([1]DEPURADO!H4105&gt;1,0,[1]DEPURADO!B4105)</f>
        <v>0</v>
      </c>
      <c r="Q4111" s="30">
        <f t="shared" si="450"/>
        <v>0</v>
      </c>
      <c r="R4111" s="31">
        <f t="shared" si="451"/>
        <v>0</v>
      </c>
      <c r="S4111" s="31">
        <f>+[1]DEPURADO!J4105</f>
        <v>0</v>
      </c>
      <c r="T4111" s="23" t="s">
        <v>45</v>
      </c>
      <c r="U4111" s="31">
        <f>+[1]DEPURADO!I4105</f>
        <v>0</v>
      </c>
      <c r="V4111" s="30"/>
      <c r="W4111" s="23" t="s">
        <v>45</v>
      </c>
      <c r="X4111" s="31">
        <f>+[1]DEPURADO!K4105+[1]DEPURADO!L4105</f>
        <v>0</v>
      </c>
      <c r="Y4111" s="23" t="s">
        <v>45</v>
      </c>
      <c r="Z4111" s="31">
        <f t="shared" si="452"/>
        <v>0</v>
      </c>
      <c r="AA4111" s="31"/>
      <c r="AB4111" s="31">
        <v>0</v>
      </c>
      <c r="AC4111" s="31">
        <v>0</v>
      </c>
      <c r="AD4111" s="30"/>
      <c r="AE4111" s="30">
        <f>+[1]DEPURADO!K4105</f>
        <v>0</v>
      </c>
      <c r="AF4111" s="30">
        <v>0</v>
      </c>
      <c r="AG4111" s="30">
        <f t="shared" si="453"/>
        <v>0</v>
      </c>
      <c r="AH4111" s="30">
        <v>0</v>
      </c>
      <c r="AI4111" s="30">
        <f>+[1]DEPURADO!G4105</f>
        <v>0</v>
      </c>
      <c r="AJ4111" s="32"/>
      <c r="AK4111" s="33"/>
    </row>
    <row r="4112" spans="1:37" s="34" customFormat="1" hidden="1" x14ac:dyDescent="0.25">
      <c r="A4112" s="23">
        <f t="shared" si="454"/>
        <v>4104</v>
      </c>
      <c r="B4112" s="24" t="s">
        <v>44</v>
      </c>
      <c r="C4112" s="23">
        <f>+[1]DEPURADO!A4106</f>
        <v>0</v>
      </c>
      <c r="D4112" s="23">
        <f>+[1]DEPURADO!B4106</f>
        <v>0</v>
      </c>
      <c r="E4112" s="25">
        <f>+[1]DEPURADO!C4106</f>
        <v>0</v>
      </c>
      <c r="F4112" s="26" t="str">
        <f>+IF([1]DEPURADO!D4106&gt;1,[1]DEPURADO!D4106," ")</f>
        <v xml:space="preserve"> </v>
      </c>
      <c r="G4112" s="27">
        <f>[1]DEPURADO!F4106</f>
        <v>0</v>
      </c>
      <c r="H4112" s="28">
        <v>0</v>
      </c>
      <c r="I4112" s="28">
        <f>+[1]DEPURADO!M4106+[1]DEPURADO!N4106</f>
        <v>0</v>
      </c>
      <c r="J4112" s="28">
        <f>+[1]DEPURADO!R4106</f>
        <v>0</v>
      </c>
      <c r="K4112" s="29">
        <f>+[1]DEPURADO!P4106+[1]DEPURADO!Q4106</f>
        <v>0</v>
      </c>
      <c r="L4112" s="28">
        <v>0</v>
      </c>
      <c r="M4112" s="28">
        <v>0</v>
      </c>
      <c r="N4112" s="28">
        <f t="shared" si="448"/>
        <v>0</v>
      </c>
      <c r="O4112" s="28">
        <f t="shared" si="449"/>
        <v>0</v>
      </c>
      <c r="P4112" s="24">
        <f>IF([1]DEPURADO!H4106&gt;1,0,[1]DEPURADO!B4106)</f>
        <v>0</v>
      </c>
      <c r="Q4112" s="30">
        <f t="shared" si="450"/>
        <v>0</v>
      </c>
      <c r="R4112" s="31">
        <f t="shared" si="451"/>
        <v>0</v>
      </c>
      <c r="S4112" s="31">
        <f>+[1]DEPURADO!J4106</f>
        <v>0</v>
      </c>
      <c r="T4112" s="23" t="s">
        <v>45</v>
      </c>
      <c r="U4112" s="31">
        <f>+[1]DEPURADO!I4106</f>
        <v>0</v>
      </c>
      <c r="V4112" s="30"/>
      <c r="W4112" s="23" t="s">
        <v>45</v>
      </c>
      <c r="X4112" s="31">
        <f>+[1]DEPURADO!K4106+[1]DEPURADO!L4106</f>
        <v>0</v>
      </c>
      <c r="Y4112" s="23" t="s">
        <v>45</v>
      </c>
      <c r="Z4112" s="31">
        <f t="shared" si="452"/>
        <v>0</v>
      </c>
      <c r="AA4112" s="31"/>
      <c r="AB4112" s="31">
        <v>0</v>
      </c>
      <c r="AC4112" s="31">
        <v>0</v>
      </c>
      <c r="AD4112" s="30"/>
      <c r="AE4112" s="30">
        <f>+[1]DEPURADO!K4106</f>
        <v>0</v>
      </c>
      <c r="AF4112" s="30">
        <v>0</v>
      </c>
      <c r="AG4112" s="30">
        <f t="shared" si="453"/>
        <v>0</v>
      </c>
      <c r="AH4112" s="30">
        <v>0</v>
      </c>
      <c r="AI4112" s="30">
        <f>+[1]DEPURADO!G4106</f>
        <v>0</v>
      </c>
      <c r="AJ4112" s="32"/>
      <c r="AK4112" s="33"/>
    </row>
    <row r="4113" spans="1:37" s="34" customFormat="1" hidden="1" x14ac:dyDescent="0.25">
      <c r="A4113" s="23">
        <f t="shared" si="454"/>
        <v>4105</v>
      </c>
      <c r="B4113" s="24" t="s">
        <v>44</v>
      </c>
      <c r="C4113" s="23">
        <f>+[1]DEPURADO!A4107</f>
        <v>0</v>
      </c>
      <c r="D4113" s="23">
        <f>+[1]DEPURADO!B4107</f>
        <v>0</v>
      </c>
      <c r="E4113" s="25">
        <f>+[1]DEPURADO!C4107</f>
        <v>0</v>
      </c>
      <c r="F4113" s="26" t="str">
        <f>+IF([1]DEPURADO!D4107&gt;1,[1]DEPURADO!D4107," ")</f>
        <v xml:space="preserve"> </v>
      </c>
      <c r="G4113" s="27">
        <f>[1]DEPURADO!F4107</f>
        <v>0</v>
      </c>
      <c r="H4113" s="28">
        <v>0</v>
      </c>
      <c r="I4113" s="28">
        <f>+[1]DEPURADO!M4107+[1]DEPURADO!N4107</f>
        <v>0</v>
      </c>
      <c r="J4113" s="28">
        <f>+[1]DEPURADO!R4107</f>
        <v>0</v>
      </c>
      <c r="K4113" s="29">
        <f>+[1]DEPURADO!P4107+[1]DEPURADO!Q4107</f>
        <v>0</v>
      </c>
      <c r="L4113" s="28">
        <v>0</v>
      </c>
      <c r="M4113" s="28">
        <v>0</v>
      </c>
      <c r="N4113" s="28">
        <f t="shared" si="448"/>
        <v>0</v>
      </c>
      <c r="O4113" s="28">
        <f t="shared" si="449"/>
        <v>0</v>
      </c>
      <c r="P4113" s="24">
        <f>IF([1]DEPURADO!H4107&gt;1,0,[1]DEPURADO!B4107)</f>
        <v>0</v>
      </c>
      <c r="Q4113" s="30">
        <f t="shared" si="450"/>
        <v>0</v>
      </c>
      <c r="R4113" s="31">
        <f t="shared" si="451"/>
        <v>0</v>
      </c>
      <c r="S4113" s="31">
        <f>+[1]DEPURADO!J4107</f>
        <v>0</v>
      </c>
      <c r="T4113" s="23" t="s">
        <v>45</v>
      </c>
      <c r="U4113" s="31">
        <f>+[1]DEPURADO!I4107</f>
        <v>0</v>
      </c>
      <c r="V4113" s="30"/>
      <c r="W4113" s="23" t="s">
        <v>45</v>
      </c>
      <c r="X4113" s="31">
        <f>+[1]DEPURADO!K4107+[1]DEPURADO!L4107</f>
        <v>0</v>
      </c>
      <c r="Y4113" s="23" t="s">
        <v>45</v>
      </c>
      <c r="Z4113" s="31">
        <f t="shared" si="452"/>
        <v>0</v>
      </c>
      <c r="AA4113" s="31"/>
      <c r="AB4113" s="31">
        <v>0</v>
      </c>
      <c r="AC4113" s="31">
        <v>0</v>
      </c>
      <c r="AD4113" s="30"/>
      <c r="AE4113" s="30">
        <f>+[1]DEPURADO!K4107</f>
        <v>0</v>
      </c>
      <c r="AF4113" s="30">
        <v>0</v>
      </c>
      <c r="AG4113" s="30">
        <f t="shared" si="453"/>
        <v>0</v>
      </c>
      <c r="AH4113" s="30">
        <v>0</v>
      </c>
      <c r="AI4113" s="30">
        <f>+[1]DEPURADO!G4107</f>
        <v>0</v>
      </c>
      <c r="AJ4113" s="32"/>
      <c r="AK4113" s="33"/>
    </row>
    <row r="4114" spans="1:37" s="34" customFormat="1" hidden="1" x14ac:dyDescent="0.25">
      <c r="A4114" s="23">
        <f t="shared" si="454"/>
        <v>4106</v>
      </c>
      <c r="B4114" s="24" t="s">
        <v>44</v>
      </c>
      <c r="C4114" s="23">
        <f>+[1]DEPURADO!A4108</f>
        <v>0</v>
      </c>
      <c r="D4114" s="23">
        <f>+[1]DEPURADO!B4108</f>
        <v>0</v>
      </c>
      <c r="E4114" s="25">
        <f>+[1]DEPURADO!C4108</f>
        <v>0</v>
      </c>
      <c r="F4114" s="26" t="str">
        <f>+IF([1]DEPURADO!D4108&gt;1,[1]DEPURADO!D4108," ")</f>
        <v xml:space="preserve"> </v>
      </c>
      <c r="G4114" s="27">
        <f>[1]DEPURADO!F4108</f>
        <v>0</v>
      </c>
      <c r="H4114" s="28">
        <v>0</v>
      </c>
      <c r="I4114" s="28">
        <f>+[1]DEPURADO!M4108+[1]DEPURADO!N4108</f>
        <v>0</v>
      </c>
      <c r="J4114" s="28">
        <f>+[1]DEPURADO!R4108</f>
        <v>0</v>
      </c>
      <c r="K4114" s="29">
        <f>+[1]DEPURADO!P4108+[1]DEPURADO!Q4108</f>
        <v>0</v>
      </c>
      <c r="L4114" s="28">
        <v>0</v>
      </c>
      <c r="M4114" s="28">
        <v>0</v>
      </c>
      <c r="N4114" s="28">
        <f t="shared" si="448"/>
        <v>0</v>
      </c>
      <c r="O4114" s="28">
        <f t="shared" si="449"/>
        <v>0</v>
      </c>
      <c r="P4114" s="24">
        <f>IF([1]DEPURADO!H4108&gt;1,0,[1]DEPURADO!B4108)</f>
        <v>0</v>
      </c>
      <c r="Q4114" s="30">
        <f t="shared" si="450"/>
        <v>0</v>
      </c>
      <c r="R4114" s="31">
        <f t="shared" si="451"/>
        <v>0</v>
      </c>
      <c r="S4114" s="31">
        <f>+[1]DEPURADO!J4108</f>
        <v>0</v>
      </c>
      <c r="T4114" s="23" t="s">
        <v>45</v>
      </c>
      <c r="U4114" s="31">
        <f>+[1]DEPURADO!I4108</f>
        <v>0</v>
      </c>
      <c r="V4114" s="30"/>
      <c r="W4114" s="23" t="s">
        <v>45</v>
      </c>
      <c r="X4114" s="31">
        <f>+[1]DEPURADO!K4108+[1]DEPURADO!L4108</f>
        <v>0</v>
      </c>
      <c r="Y4114" s="23" t="s">
        <v>45</v>
      </c>
      <c r="Z4114" s="31">
        <f t="shared" si="452"/>
        <v>0</v>
      </c>
      <c r="AA4114" s="31"/>
      <c r="AB4114" s="31">
        <v>0</v>
      </c>
      <c r="AC4114" s="31">
        <v>0</v>
      </c>
      <c r="AD4114" s="30"/>
      <c r="AE4114" s="30">
        <f>+[1]DEPURADO!K4108</f>
        <v>0</v>
      </c>
      <c r="AF4114" s="30">
        <v>0</v>
      </c>
      <c r="AG4114" s="30">
        <f t="shared" si="453"/>
        <v>0</v>
      </c>
      <c r="AH4114" s="30">
        <v>0</v>
      </c>
      <c r="AI4114" s="30">
        <f>+[1]DEPURADO!G4108</f>
        <v>0</v>
      </c>
      <c r="AJ4114" s="32"/>
      <c r="AK4114" s="33"/>
    </row>
    <row r="4115" spans="1:37" s="34" customFormat="1" hidden="1" x14ac:dyDescent="0.25">
      <c r="A4115" s="23">
        <f t="shared" si="454"/>
        <v>4107</v>
      </c>
      <c r="B4115" s="24" t="s">
        <v>44</v>
      </c>
      <c r="C4115" s="23">
        <f>+[1]DEPURADO!A4109</f>
        <v>0</v>
      </c>
      <c r="D4115" s="23">
        <f>+[1]DEPURADO!B4109</f>
        <v>0</v>
      </c>
      <c r="E4115" s="25">
        <f>+[1]DEPURADO!C4109</f>
        <v>0</v>
      </c>
      <c r="F4115" s="26" t="str">
        <f>+IF([1]DEPURADO!D4109&gt;1,[1]DEPURADO!D4109," ")</f>
        <v xml:space="preserve"> </v>
      </c>
      <c r="G4115" s="27">
        <f>[1]DEPURADO!F4109</f>
        <v>0</v>
      </c>
      <c r="H4115" s="28">
        <v>0</v>
      </c>
      <c r="I4115" s="28">
        <f>+[1]DEPURADO!M4109+[1]DEPURADO!N4109</f>
        <v>0</v>
      </c>
      <c r="J4115" s="28">
        <f>+[1]DEPURADO!R4109</f>
        <v>0</v>
      </c>
      <c r="K4115" s="29">
        <f>+[1]DEPURADO!P4109+[1]DEPURADO!Q4109</f>
        <v>0</v>
      </c>
      <c r="L4115" s="28">
        <v>0</v>
      </c>
      <c r="M4115" s="28">
        <v>0</v>
      </c>
      <c r="N4115" s="28">
        <f t="shared" si="448"/>
        <v>0</v>
      </c>
      <c r="O4115" s="28">
        <f t="shared" si="449"/>
        <v>0</v>
      </c>
      <c r="P4115" s="24">
        <f>IF([1]DEPURADO!H4109&gt;1,0,[1]DEPURADO!B4109)</f>
        <v>0</v>
      </c>
      <c r="Q4115" s="30">
        <f t="shared" si="450"/>
        <v>0</v>
      </c>
      <c r="R4115" s="31">
        <f t="shared" si="451"/>
        <v>0</v>
      </c>
      <c r="S4115" s="31">
        <f>+[1]DEPURADO!J4109</f>
        <v>0</v>
      </c>
      <c r="T4115" s="23" t="s">
        <v>45</v>
      </c>
      <c r="U4115" s="31">
        <f>+[1]DEPURADO!I4109</f>
        <v>0</v>
      </c>
      <c r="V4115" s="30"/>
      <c r="W4115" s="23" t="s">
        <v>45</v>
      </c>
      <c r="X4115" s="31">
        <f>+[1]DEPURADO!K4109+[1]DEPURADO!L4109</f>
        <v>0</v>
      </c>
      <c r="Y4115" s="23" t="s">
        <v>45</v>
      </c>
      <c r="Z4115" s="31">
        <f t="shared" si="452"/>
        <v>0</v>
      </c>
      <c r="AA4115" s="31"/>
      <c r="AB4115" s="31">
        <v>0</v>
      </c>
      <c r="AC4115" s="31">
        <v>0</v>
      </c>
      <c r="AD4115" s="30"/>
      <c r="AE4115" s="30">
        <f>+[1]DEPURADO!K4109</f>
        <v>0</v>
      </c>
      <c r="AF4115" s="30">
        <v>0</v>
      </c>
      <c r="AG4115" s="30">
        <f t="shared" si="453"/>
        <v>0</v>
      </c>
      <c r="AH4115" s="30">
        <v>0</v>
      </c>
      <c r="AI4115" s="30">
        <f>+[1]DEPURADO!G4109</f>
        <v>0</v>
      </c>
      <c r="AJ4115" s="32"/>
      <c r="AK4115" s="33"/>
    </row>
    <row r="4116" spans="1:37" s="34" customFormat="1" hidden="1" x14ac:dyDescent="0.25">
      <c r="A4116" s="23">
        <f t="shared" si="454"/>
        <v>4108</v>
      </c>
      <c r="B4116" s="24" t="s">
        <v>44</v>
      </c>
      <c r="C4116" s="23">
        <f>+[1]DEPURADO!A4110</f>
        <v>0</v>
      </c>
      <c r="D4116" s="23">
        <f>+[1]DEPURADO!B4110</f>
        <v>0</v>
      </c>
      <c r="E4116" s="25">
        <f>+[1]DEPURADO!C4110</f>
        <v>0</v>
      </c>
      <c r="F4116" s="26" t="str">
        <f>+IF([1]DEPURADO!D4110&gt;1,[1]DEPURADO!D4110," ")</f>
        <v xml:space="preserve"> </v>
      </c>
      <c r="G4116" s="27">
        <f>[1]DEPURADO!F4110</f>
        <v>0</v>
      </c>
      <c r="H4116" s="28">
        <v>0</v>
      </c>
      <c r="I4116" s="28">
        <f>+[1]DEPURADO!M4110+[1]DEPURADO!N4110</f>
        <v>0</v>
      </c>
      <c r="J4116" s="28">
        <f>+[1]DEPURADO!R4110</f>
        <v>0</v>
      </c>
      <c r="K4116" s="29">
        <f>+[1]DEPURADO!P4110+[1]DEPURADO!Q4110</f>
        <v>0</v>
      </c>
      <c r="L4116" s="28">
        <v>0</v>
      </c>
      <c r="M4116" s="28">
        <v>0</v>
      </c>
      <c r="N4116" s="28">
        <f t="shared" si="448"/>
        <v>0</v>
      </c>
      <c r="O4116" s="28">
        <f t="shared" si="449"/>
        <v>0</v>
      </c>
      <c r="P4116" s="24">
        <f>IF([1]DEPURADO!H4110&gt;1,0,[1]DEPURADO!B4110)</f>
        <v>0</v>
      </c>
      <c r="Q4116" s="30">
        <f t="shared" si="450"/>
        <v>0</v>
      </c>
      <c r="R4116" s="31">
        <f t="shared" si="451"/>
        <v>0</v>
      </c>
      <c r="S4116" s="31">
        <f>+[1]DEPURADO!J4110</f>
        <v>0</v>
      </c>
      <c r="T4116" s="23" t="s">
        <v>45</v>
      </c>
      <c r="U4116" s="31">
        <f>+[1]DEPURADO!I4110</f>
        <v>0</v>
      </c>
      <c r="V4116" s="30"/>
      <c r="W4116" s="23" t="s">
        <v>45</v>
      </c>
      <c r="X4116" s="31">
        <f>+[1]DEPURADO!K4110+[1]DEPURADO!L4110</f>
        <v>0</v>
      </c>
      <c r="Y4116" s="23" t="s">
        <v>45</v>
      </c>
      <c r="Z4116" s="31">
        <f t="shared" si="452"/>
        <v>0</v>
      </c>
      <c r="AA4116" s="31"/>
      <c r="AB4116" s="31">
        <v>0</v>
      </c>
      <c r="AC4116" s="31">
        <v>0</v>
      </c>
      <c r="AD4116" s="30"/>
      <c r="AE4116" s="30">
        <f>+[1]DEPURADO!K4110</f>
        <v>0</v>
      </c>
      <c r="AF4116" s="30">
        <v>0</v>
      </c>
      <c r="AG4116" s="30">
        <f t="shared" si="453"/>
        <v>0</v>
      </c>
      <c r="AH4116" s="30">
        <v>0</v>
      </c>
      <c r="AI4116" s="30">
        <f>+[1]DEPURADO!G4110</f>
        <v>0</v>
      </c>
      <c r="AJ4116" s="32"/>
      <c r="AK4116" s="33"/>
    </row>
    <row r="4117" spans="1:37" s="34" customFormat="1" hidden="1" x14ac:dyDescent="0.25">
      <c r="A4117" s="23">
        <f t="shared" si="454"/>
        <v>4109</v>
      </c>
      <c r="B4117" s="24" t="s">
        <v>44</v>
      </c>
      <c r="C4117" s="23">
        <f>+[1]DEPURADO!A4111</f>
        <v>0</v>
      </c>
      <c r="D4117" s="23">
        <f>+[1]DEPURADO!B4111</f>
        <v>0</v>
      </c>
      <c r="E4117" s="25">
        <f>+[1]DEPURADO!C4111</f>
        <v>0</v>
      </c>
      <c r="F4117" s="26" t="str">
        <f>+IF([1]DEPURADO!D4111&gt;1,[1]DEPURADO!D4111," ")</f>
        <v xml:space="preserve"> </v>
      </c>
      <c r="G4117" s="27">
        <f>[1]DEPURADO!F4111</f>
        <v>0</v>
      </c>
      <c r="H4117" s="28">
        <v>0</v>
      </c>
      <c r="I4117" s="28">
        <f>+[1]DEPURADO!M4111+[1]DEPURADO!N4111</f>
        <v>0</v>
      </c>
      <c r="J4117" s="28">
        <f>+[1]DEPURADO!R4111</f>
        <v>0</v>
      </c>
      <c r="K4117" s="29">
        <f>+[1]DEPURADO!P4111+[1]DEPURADO!Q4111</f>
        <v>0</v>
      </c>
      <c r="L4117" s="28">
        <v>0</v>
      </c>
      <c r="M4117" s="28">
        <v>0</v>
      </c>
      <c r="N4117" s="28">
        <f t="shared" si="448"/>
        <v>0</v>
      </c>
      <c r="O4117" s="28">
        <f t="shared" si="449"/>
        <v>0</v>
      </c>
      <c r="P4117" s="24">
        <f>IF([1]DEPURADO!H4111&gt;1,0,[1]DEPURADO!B4111)</f>
        <v>0</v>
      </c>
      <c r="Q4117" s="30">
        <f t="shared" si="450"/>
        <v>0</v>
      </c>
      <c r="R4117" s="31">
        <f t="shared" si="451"/>
        <v>0</v>
      </c>
      <c r="S4117" s="31">
        <f>+[1]DEPURADO!J4111</f>
        <v>0</v>
      </c>
      <c r="T4117" s="23" t="s">
        <v>45</v>
      </c>
      <c r="U4117" s="31">
        <f>+[1]DEPURADO!I4111</f>
        <v>0</v>
      </c>
      <c r="V4117" s="30"/>
      <c r="W4117" s="23" t="s">
        <v>45</v>
      </c>
      <c r="X4117" s="31">
        <f>+[1]DEPURADO!K4111+[1]DEPURADO!L4111</f>
        <v>0</v>
      </c>
      <c r="Y4117" s="23" t="s">
        <v>45</v>
      </c>
      <c r="Z4117" s="31">
        <f t="shared" si="452"/>
        <v>0</v>
      </c>
      <c r="AA4117" s="31"/>
      <c r="AB4117" s="31">
        <v>0</v>
      </c>
      <c r="AC4117" s="31">
        <v>0</v>
      </c>
      <c r="AD4117" s="30"/>
      <c r="AE4117" s="30">
        <f>+[1]DEPURADO!K4111</f>
        <v>0</v>
      </c>
      <c r="AF4117" s="30">
        <v>0</v>
      </c>
      <c r="AG4117" s="30">
        <f t="shared" si="453"/>
        <v>0</v>
      </c>
      <c r="AH4117" s="30">
        <v>0</v>
      </c>
      <c r="AI4117" s="30">
        <f>+[1]DEPURADO!G4111</f>
        <v>0</v>
      </c>
      <c r="AJ4117" s="32"/>
      <c r="AK4117" s="33"/>
    </row>
    <row r="4118" spans="1:37" s="34" customFormat="1" hidden="1" x14ac:dyDescent="0.25">
      <c r="A4118" s="23">
        <f t="shared" si="454"/>
        <v>4110</v>
      </c>
      <c r="B4118" s="24" t="s">
        <v>44</v>
      </c>
      <c r="C4118" s="23">
        <f>+[1]DEPURADO!A4112</f>
        <v>0</v>
      </c>
      <c r="D4118" s="23">
        <f>+[1]DEPURADO!B4112</f>
        <v>0</v>
      </c>
      <c r="E4118" s="25">
        <f>+[1]DEPURADO!C4112</f>
        <v>0</v>
      </c>
      <c r="F4118" s="26" t="str">
        <f>+IF([1]DEPURADO!D4112&gt;1,[1]DEPURADO!D4112," ")</f>
        <v xml:space="preserve"> </v>
      </c>
      <c r="G4118" s="27">
        <f>[1]DEPURADO!F4112</f>
        <v>0</v>
      </c>
      <c r="H4118" s="28">
        <v>0</v>
      </c>
      <c r="I4118" s="28">
        <f>+[1]DEPURADO!M4112+[1]DEPURADO!N4112</f>
        <v>0</v>
      </c>
      <c r="J4118" s="28">
        <f>+[1]DEPURADO!R4112</f>
        <v>0</v>
      </c>
      <c r="K4118" s="29">
        <f>+[1]DEPURADO!P4112+[1]DEPURADO!Q4112</f>
        <v>0</v>
      </c>
      <c r="L4118" s="28">
        <v>0</v>
      </c>
      <c r="M4118" s="28">
        <v>0</v>
      </c>
      <c r="N4118" s="28">
        <f t="shared" si="448"/>
        <v>0</v>
      </c>
      <c r="O4118" s="28">
        <f t="shared" si="449"/>
        <v>0</v>
      </c>
      <c r="P4118" s="24">
        <f>IF([1]DEPURADO!H4112&gt;1,0,[1]DEPURADO!B4112)</f>
        <v>0</v>
      </c>
      <c r="Q4118" s="30">
        <f t="shared" si="450"/>
        <v>0</v>
      </c>
      <c r="R4118" s="31">
        <f t="shared" si="451"/>
        <v>0</v>
      </c>
      <c r="S4118" s="31">
        <f>+[1]DEPURADO!J4112</f>
        <v>0</v>
      </c>
      <c r="T4118" s="23" t="s">
        <v>45</v>
      </c>
      <c r="U4118" s="31">
        <f>+[1]DEPURADO!I4112</f>
        <v>0</v>
      </c>
      <c r="V4118" s="30"/>
      <c r="W4118" s="23" t="s">
        <v>45</v>
      </c>
      <c r="X4118" s="31">
        <f>+[1]DEPURADO!K4112+[1]DEPURADO!L4112</f>
        <v>0</v>
      </c>
      <c r="Y4118" s="23" t="s">
        <v>45</v>
      </c>
      <c r="Z4118" s="31">
        <f t="shared" si="452"/>
        <v>0</v>
      </c>
      <c r="AA4118" s="31"/>
      <c r="AB4118" s="31">
        <v>0</v>
      </c>
      <c r="AC4118" s="31">
        <v>0</v>
      </c>
      <c r="AD4118" s="30"/>
      <c r="AE4118" s="30">
        <f>+[1]DEPURADO!K4112</f>
        <v>0</v>
      </c>
      <c r="AF4118" s="30">
        <v>0</v>
      </c>
      <c r="AG4118" s="30">
        <f t="shared" si="453"/>
        <v>0</v>
      </c>
      <c r="AH4118" s="30">
        <v>0</v>
      </c>
      <c r="AI4118" s="30">
        <f>+[1]DEPURADO!G4112</f>
        <v>0</v>
      </c>
      <c r="AJ4118" s="32"/>
      <c r="AK4118" s="33"/>
    </row>
    <row r="4119" spans="1:37" s="34" customFormat="1" hidden="1" x14ac:dyDescent="0.25">
      <c r="A4119" s="23">
        <f t="shared" si="454"/>
        <v>4111</v>
      </c>
      <c r="B4119" s="24" t="s">
        <v>44</v>
      </c>
      <c r="C4119" s="23">
        <f>+[1]DEPURADO!A4113</f>
        <v>0</v>
      </c>
      <c r="D4119" s="23">
        <f>+[1]DEPURADO!B4113</f>
        <v>0</v>
      </c>
      <c r="E4119" s="25">
        <f>+[1]DEPURADO!C4113</f>
        <v>0</v>
      </c>
      <c r="F4119" s="26" t="str">
        <f>+IF([1]DEPURADO!D4113&gt;1,[1]DEPURADO!D4113," ")</f>
        <v xml:space="preserve"> </v>
      </c>
      <c r="G4119" s="27">
        <f>[1]DEPURADO!F4113</f>
        <v>0</v>
      </c>
      <c r="H4119" s="28">
        <v>0</v>
      </c>
      <c r="I4119" s="28">
        <f>+[1]DEPURADO!M4113+[1]DEPURADO!N4113</f>
        <v>0</v>
      </c>
      <c r="J4119" s="28">
        <f>+[1]DEPURADO!R4113</f>
        <v>0</v>
      </c>
      <c r="K4119" s="29">
        <f>+[1]DEPURADO!P4113+[1]DEPURADO!Q4113</f>
        <v>0</v>
      </c>
      <c r="L4119" s="28">
        <v>0</v>
      </c>
      <c r="M4119" s="28">
        <v>0</v>
      </c>
      <c r="N4119" s="28">
        <f t="shared" si="448"/>
        <v>0</v>
      </c>
      <c r="O4119" s="28">
        <f t="shared" si="449"/>
        <v>0</v>
      </c>
      <c r="P4119" s="24">
        <f>IF([1]DEPURADO!H4113&gt;1,0,[1]DEPURADO!B4113)</f>
        <v>0</v>
      </c>
      <c r="Q4119" s="30">
        <f t="shared" si="450"/>
        <v>0</v>
      </c>
      <c r="R4119" s="31">
        <f t="shared" si="451"/>
        <v>0</v>
      </c>
      <c r="S4119" s="31">
        <f>+[1]DEPURADO!J4113</f>
        <v>0</v>
      </c>
      <c r="T4119" s="23" t="s">
        <v>45</v>
      </c>
      <c r="U4119" s="31">
        <f>+[1]DEPURADO!I4113</f>
        <v>0</v>
      </c>
      <c r="V4119" s="30"/>
      <c r="W4119" s="23" t="s">
        <v>45</v>
      </c>
      <c r="X4119" s="31">
        <f>+[1]DEPURADO!K4113+[1]DEPURADO!L4113</f>
        <v>0</v>
      </c>
      <c r="Y4119" s="23" t="s">
        <v>45</v>
      </c>
      <c r="Z4119" s="31">
        <f t="shared" si="452"/>
        <v>0</v>
      </c>
      <c r="AA4119" s="31"/>
      <c r="AB4119" s="31">
        <v>0</v>
      </c>
      <c r="AC4119" s="31">
        <v>0</v>
      </c>
      <c r="AD4119" s="30"/>
      <c r="AE4119" s="30">
        <f>+[1]DEPURADO!K4113</f>
        <v>0</v>
      </c>
      <c r="AF4119" s="30">
        <v>0</v>
      </c>
      <c r="AG4119" s="30">
        <f t="shared" si="453"/>
        <v>0</v>
      </c>
      <c r="AH4119" s="30">
        <v>0</v>
      </c>
      <c r="AI4119" s="30">
        <f>+[1]DEPURADO!G4113</f>
        <v>0</v>
      </c>
      <c r="AJ4119" s="32"/>
      <c r="AK4119" s="33"/>
    </row>
    <row r="4120" spans="1:37" s="34" customFormat="1" hidden="1" x14ac:dyDescent="0.25">
      <c r="A4120" s="23">
        <f t="shared" si="454"/>
        <v>4112</v>
      </c>
      <c r="B4120" s="24" t="s">
        <v>44</v>
      </c>
      <c r="C4120" s="23">
        <f>+[1]DEPURADO!A4114</f>
        <v>0</v>
      </c>
      <c r="D4120" s="23">
        <f>+[1]DEPURADO!B4114</f>
        <v>0</v>
      </c>
      <c r="E4120" s="25">
        <f>+[1]DEPURADO!C4114</f>
        <v>0</v>
      </c>
      <c r="F4120" s="26" t="str">
        <f>+IF([1]DEPURADO!D4114&gt;1,[1]DEPURADO!D4114," ")</f>
        <v xml:space="preserve"> </v>
      </c>
      <c r="G4120" s="27">
        <f>[1]DEPURADO!F4114</f>
        <v>0</v>
      </c>
      <c r="H4120" s="28">
        <v>0</v>
      </c>
      <c r="I4120" s="28">
        <f>+[1]DEPURADO!M4114+[1]DEPURADO!N4114</f>
        <v>0</v>
      </c>
      <c r="J4120" s="28">
        <f>+[1]DEPURADO!R4114</f>
        <v>0</v>
      </c>
      <c r="K4120" s="29">
        <f>+[1]DEPURADO!P4114+[1]DEPURADO!Q4114</f>
        <v>0</v>
      </c>
      <c r="L4120" s="28">
        <v>0</v>
      </c>
      <c r="M4120" s="28">
        <v>0</v>
      </c>
      <c r="N4120" s="28">
        <f t="shared" si="448"/>
        <v>0</v>
      </c>
      <c r="O4120" s="28">
        <f t="shared" si="449"/>
        <v>0</v>
      </c>
      <c r="P4120" s="24">
        <f>IF([1]DEPURADO!H4114&gt;1,0,[1]DEPURADO!B4114)</f>
        <v>0</v>
      </c>
      <c r="Q4120" s="30">
        <f t="shared" si="450"/>
        <v>0</v>
      </c>
      <c r="R4120" s="31">
        <f t="shared" si="451"/>
        <v>0</v>
      </c>
      <c r="S4120" s="31">
        <f>+[1]DEPURADO!J4114</f>
        <v>0</v>
      </c>
      <c r="T4120" s="23" t="s">
        <v>45</v>
      </c>
      <c r="U4120" s="31">
        <f>+[1]DEPURADO!I4114</f>
        <v>0</v>
      </c>
      <c r="V4120" s="30"/>
      <c r="W4120" s="23" t="s">
        <v>45</v>
      </c>
      <c r="X4120" s="31">
        <f>+[1]DEPURADO!K4114+[1]DEPURADO!L4114</f>
        <v>0</v>
      </c>
      <c r="Y4120" s="23" t="s">
        <v>45</v>
      </c>
      <c r="Z4120" s="31">
        <f t="shared" si="452"/>
        <v>0</v>
      </c>
      <c r="AA4120" s="31"/>
      <c r="AB4120" s="31">
        <v>0</v>
      </c>
      <c r="AC4120" s="31">
        <v>0</v>
      </c>
      <c r="AD4120" s="30"/>
      <c r="AE4120" s="30">
        <f>+[1]DEPURADO!K4114</f>
        <v>0</v>
      </c>
      <c r="AF4120" s="30">
        <v>0</v>
      </c>
      <c r="AG4120" s="30">
        <f t="shared" si="453"/>
        <v>0</v>
      </c>
      <c r="AH4120" s="30">
        <v>0</v>
      </c>
      <c r="AI4120" s="30">
        <f>+[1]DEPURADO!G4114</f>
        <v>0</v>
      </c>
      <c r="AJ4120" s="32"/>
      <c r="AK4120" s="33"/>
    </row>
    <row r="4121" spans="1:37" s="34" customFormat="1" hidden="1" x14ac:dyDescent="0.25">
      <c r="A4121" s="23">
        <f t="shared" si="454"/>
        <v>4113</v>
      </c>
      <c r="B4121" s="24" t="s">
        <v>44</v>
      </c>
      <c r="C4121" s="23">
        <f>+[1]DEPURADO!A4115</f>
        <v>0</v>
      </c>
      <c r="D4121" s="23">
        <f>+[1]DEPURADO!B4115</f>
        <v>0</v>
      </c>
      <c r="E4121" s="25">
        <f>+[1]DEPURADO!C4115</f>
        <v>0</v>
      </c>
      <c r="F4121" s="26" t="str">
        <f>+IF([1]DEPURADO!D4115&gt;1,[1]DEPURADO!D4115," ")</f>
        <v xml:space="preserve"> </v>
      </c>
      <c r="G4121" s="27">
        <f>[1]DEPURADO!F4115</f>
        <v>0</v>
      </c>
      <c r="H4121" s="28">
        <v>0</v>
      </c>
      <c r="I4121" s="28">
        <f>+[1]DEPURADO!M4115+[1]DEPURADO!N4115</f>
        <v>0</v>
      </c>
      <c r="J4121" s="28">
        <f>+[1]DEPURADO!R4115</f>
        <v>0</v>
      </c>
      <c r="K4121" s="29">
        <f>+[1]DEPURADO!P4115+[1]DEPURADO!Q4115</f>
        <v>0</v>
      </c>
      <c r="L4121" s="28">
        <v>0</v>
      </c>
      <c r="M4121" s="28">
        <v>0</v>
      </c>
      <c r="N4121" s="28">
        <f t="shared" si="448"/>
        <v>0</v>
      </c>
      <c r="O4121" s="28">
        <f t="shared" si="449"/>
        <v>0</v>
      </c>
      <c r="P4121" s="24">
        <f>IF([1]DEPURADO!H4115&gt;1,0,[1]DEPURADO!B4115)</f>
        <v>0</v>
      </c>
      <c r="Q4121" s="30">
        <f t="shared" si="450"/>
        <v>0</v>
      </c>
      <c r="R4121" s="31">
        <f t="shared" si="451"/>
        <v>0</v>
      </c>
      <c r="S4121" s="31">
        <f>+[1]DEPURADO!J4115</f>
        <v>0</v>
      </c>
      <c r="T4121" s="23" t="s">
        <v>45</v>
      </c>
      <c r="U4121" s="31">
        <f>+[1]DEPURADO!I4115</f>
        <v>0</v>
      </c>
      <c r="V4121" s="30"/>
      <c r="W4121" s="23" t="s">
        <v>45</v>
      </c>
      <c r="X4121" s="31">
        <f>+[1]DEPURADO!K4115+[1]DEPURADO!L4115</f>
        <v>0</v>
      </c>
      <c r="Y4121" s="23" t="s">
        <v>45</v>
      </c>
      <c r="Z4121" s="31">
        <f t="shared" si="452"/>
        <v>0</v>
      </c>
      <c r="AA4121" s="31"/>
      <c r="AB4121" s="31">
        <v>0</v>
      </c>
      <c r="AC4121" s="31">
        <v>0</v>
      </c>
      <c r="AD4121" s="30"/>
      <c r="AE4121" s="30">
        <f>+[1]DEPURADO!K4115</f>
        <v>0</v>
      </c>
      <c r="AF4121" s="30">
        <v>0</v>
      </c>
      <c r="AG4121" s="30">
        <f t="shared" si="453"/>
        <v>0</v>
      </c>
      <c r="AH4121" s="30">
        <v>0</v>
      </c>
      <c r="AI4121" s="30">
        <f>+[1]DEPURADO!G4115</f>
        <v>0</v>
      </c>
      <c r="AJ4121" s="32"/>
      <c r="AK4121" s="33"/>
    </row>
    <row r="4122" spans="1:37" s="34" customFormat="1" hidden="1" x14ac:dyDescent="0.25">
      <c r="A4122" s="23">
        <f t="shared" si="454"/>
        <v>4114</v>
      </c>
      <c r="B4122" s="24" t="s">
        <v>44</v>
      </c>
      <c r="C4122" s="23">
        <f>+[1]DEPURADO!A4116</f>
        <v>0</v>
      </c>
      <c r="D4122" s="23">
        <f>+[1]DEPURADO!B4116</f>
        <v>0</v>
      </c>
      <c r="E4122" s="25">
        <f>+[1]DEPURADO!C4116</f>
        <v>0</v>
      </c>
      <c r="F4122" s="26" t="str">
        <f>+IF([1]DEPURADO!D4116&gt;1,[1]DEPURADO!D4116," ")</f>
        <v xml:space="preserve"> </v>
      </c>
      <c r="G4122" s="27">
        <f>[1]DEPURADO!F4116</f>
        <v>0</v>
      </c>
      <c r="H4122" s="28">
        <v>0</v>
      </c>
      <c r="I4122" s="28">
        <f>+[1]DEPURADO!M4116+[1]DEPURADO!N4116</f>
        <v>0</v>
      </c>
      <c r="J4122" s="28">
        <f>+[1]DEPURADO!R4116</f>
        <v>0</v>
      </c>
      <c r="K4122" s="29">
        <f>+[1]DEPURADO!P4116+[1]DEPURADO!Q4116</f>
        <v>0</v>
      </c>
      <c r="L4122" s="28">
        <v>0</v>
      </c>
      <c r="M4122" s="28">
        <v>0</v>
      </c>
      <c r="N4122" s="28">
        <f t="shared" si="448"/>
        <v>0</v>
      </c>
      <c r="O4122" s="28">
        <f t="shared" si="449"/>
        <v>0</v>
      </c>
      <c r="P4122" s="24">
        <f>IF([1]DEPURADO!H4116&gt;1,0,[1]DEPURADO!B4116)</f>
        <v>0</v>
      </c>
      <c r="Q4122" s="30">
        <f t="shared" si="450"/>
        <v>0</v>
      </c>
      <c r="R4122" s="31">
        <f t="shared" si="451"/>
        <v>0</v>
      </c>
      <c r="S4122" s="31">
        <f>+[1]DEPURADO!J4116</f>
        <v>0</v>
      </c>
      <c r="T4122" s="23" t="s">
        <v>45</v>
      </c>
      <c r="U4122" s="31">
        <f>+[1]DEPURADO!I4116</f>
        <v>0</v>
      </c>
      <c r="V4122" s="30"/>
      <c r="W4122" s="23" t="s">
        <v>45</v>
      </c>
      <c r="X4122" s="31">
        <f>+[1]DEPURADO!K4116+[1]DEPURADO!L4116</f>
        <v>0</v>
      </c>
      <c r="Y4122" s="23" t="s">
        <v>45</v>
      </c>
      <c r="Z4122" s="31">
        <f t="shared" si="452"/>
        <v>0</v>
      </c>
      <c r="AA4122" s="31"/>
      <c r="AB4122" s="31">
        <v>0</v>
      </c>
      <c r="AC4122" s="31">
        <v>0</v>
      </c>
      <c r="AD4122" s="30"/>
      <c r="AE4122" s="30">
        <f>+[1]DEPURADO!K4116</f>
        <v>0</v>
      </c>
      <c r="AF4122" s="30">
        <v>0</v>
      </c>
      <c r="AG4122" s="30">
        <f t="shared" si="453"/>
        <v>0</v>
      </c>
      <c r="AH4122" s="30">
        <v>0</v>
      </c>
      <c r="AI4122" s="30">
        <f>+[1]DEPURADO!G4116</f>
        <v>0</v>
      </c>
      <c r="AJ4122" s="32"/>
      <c r="AK4122" s="33"/>
    </row>
    <row r="4123" spans="1:37" s="34" customFormat="1" hidden="1" x14ac:dyDescent="0.25">
      <c r="A4123" s="23">
        <f t="shared" si="454"/>
        <v>4115</v>
      </c>
      <c r="B4123" s="24" t="s">
        <v>44</v>
      </c>
      <c r="C4123" s="23">
        <f>+[1]DEPURADO!A4117</f>
        <v>0</v>
      </c>
      <c r="D4123" s="23">
        <f>+[1]DEPURADO!B4117</f>
        <v>0</v>
      </c>
      <c r="E4123" s="25">
        <f>+[1]DEPURADO!C4117</f>
        <v>0</v>
      </c>
      <c r="F4123" s="26" t="str">
        <f>+IF([1]DEPURADO!D4117&gt;1,[1]DEPURADO!D4117," ")</f>
        <v xml:space="preserve"> </v>
      </c>
      <c r="G4123" s="27">
        <f>[1]DEPURADO!F4117</f>
        <v>0</v>
      </c>
      <c r="H4123" s="28">
        <v>0</v>
      </c>
      <c r="I4123" s="28">
        <f>+[1]DEPURADO!M4117+[1]DEPURADO!N4117</f>
        <v>0</v>
      </c>
      <c r="J4123" s="28">
        <f>+[1]DEPURADO!R4117</f>
        <v>0</v>
      </c>
      <c r="K4123" s="29">
        <f>+[1]DEPURADO!P4117+[1]DEPURADO!Q4117</f>
        <v>0</v>
      </c>
      <c r="L4123" s="28">
        <v>0</v>
      </c>
      <c r="M4123" s="28">
        <v>0</v>
      </c>
      <c r="N4123" s="28">
        <f t="shared" si="448"/>
        <v>0</v>
      </c>
      <c r="O4123" s="28">
        <f t="shared" si="449"/>
        <v>0</v>
      </c>
      <c r="P4123" s="24">
        <f>IF([1]DEPURADO!H4117&gt;1,0,[1]DEPURADO!B4117)</f>
        <v>0</v>
      </c>
      <c r="Q4123" s="30">
        <f t="shared" si="450"/>
        <v>0</v>
      </c>
      <c r="R4123" s="31">
        <f t="shared" si="451"/>
        <v>0</v>
      </c>
      <c r="S4123" s="31">
        <f>+[1]DEPURADO!J4117</f>
        <v>0</v>
      </c>
      <c r="T4123" s="23" t="s">
        <v>45</v>
      </c>
      <c r="U4123" s="31">
        <f>+[1]DEPURADO!I4117</f>
        <v>0</v>
      </c>
      <c r="V4123" s="30"/>
      <c r="W4123" s="23" t="s">
        <v>45</v>
      </c>
      <c r="X4123" s="31">
        <f>+[1]DEPURADO!K4117+[1]DEPURADO!L4117</f>
        <v>0</v>
      </c>
      <c r="Y4123" s="23" t="s">
        <v>45</v>
      </c>
      <c r="Z4123" s="31">
        <f t="shared" si="452"/>
        <v>0</v>
      </c>
      <c r="AA4123" s="31"/>
      <c r="AB4123" s="31">
        <v>0</v>
      </c>
      <c r="AC4123" s="31">
        <v>0</v>
      </c>
      <c r="AD4123" s="30"/>
      <c r="AE4123" s="30">
        <f>+[1]DEPURADO!K4117</f>
        <v>0</v>
      </c>
      <c r="AF4123" s="30">
        <v>0</v>
      </c>
      <c r="AG4123" s="30">
        <f t="shared" si="453"/>
        <v>0</v>
      </c>
      <c r="AH4123" s="30">
        <v>0</v>
      </c>
      <c r="AI4123" s="30">
        <f>+[1]DEPURADO!G4117</f>
        <v>0</v>
      </c>
      <c r="AJ4123" s="32"/>
      <c r="AK4123" s="33"/>
    </row>
    <row r="4124" spans="1:37" s="34" customFormat="1" hidden="1" x14ac:dyDescent="0.25">
      <c r="A4124" s="23">
        <f t="shared" si="454"/>
        <v>4116</v>
      </c>
      <c r="B4124" s="24" t="s">
        <v>44</v>
      </c>
      <c r="C4124" s="23">
        <f>+[1]DEPURADO!A4118</f>
        <v>0</v>
      </c>
      <c r="D4124" s="23">
        <f>+[1]DEPURADO!B4118</f>
        <v>0</v>
      </c>
      <c r="E4124" s="25">
        <f>+[1]DEPURADO!C4118</f>
        <v>0</v>
      </c>
      <c r="F4124" s="26" t="str">
        <f>+IF([1]DEPURADO!D4118&gt;1,[1]DEPURADO!D4118," ")</f>
        <v xml:space="preserve"> </v>
      </c>
      <c r="G4124" s="27">
        <f>[1]DEPURADO!F4118</f>
        <v>0</v>
      </c>
      <c r="H4124" s="28">
        <v>0</v>
      </c>
      <c r="I4124" s="28">
        <f>+[1]DEPURADO!M4118+[1]DEPURADO!N4118</f>
        <v>0</v>
      </c>
      <c r="J4124" s="28">
        <f>+[1]DEPURADO!R4118</f>
        <v>0</v>
      </c>
      <c r="K4124" s="29">
        <f>+[1]DEPURADO!P4118+[1]DEPURADO!Q4118</f>
        <v>0</v>
      </c>
      <c r="L4124" s="28">
        <v>0</v>
      </c>
      <c r="M4124" s="28">
        <v>0</v>
      </c>
      <c r="N4124" s="28">
        <f t="shared" si="448"/>
        <v>0</v>
      </c>
      <c r="O4124" s="28">
        <f t="shared" si="449"/>
        <v>0</v>
      </c>
      <c r="P4124" s="24">
        <f>IF([1]DEPURADO!H4118&gt;1,0,[1]DEPURADO!B4118)</f>
        <v>0</v>
      </c>
      <c r="Q4124" s="30">
        <f t="shared" si="450"/>
        <v>0</v>
      </c>
      <c r="R4124" s="31">
        <f t="shared" si="451"/>
        <v>0</v>
      </c>
      <c r="S4124" s="31">
        <f>+[1]DEPURADO!J4118</f>
        <v>0</v>
      </c>
      <c r="T4124" s="23" t="s">
        <v>45</v>
      </c>
      <c r="U4124" s="31">
        <f>+[1]DEPURADO!I4118</f>
        <v>0</v>
      </c>
      <c r="V4124" s="30"/>
      <c r="W4124" s="23" t="s">
        <v>45</v>
      </c>
      <c r="X4124" s="31">
        <f>+[1]DEPURADO!K4118+[1]DEPURADO!L4118</f>
        <v>0</v>
      </c>
      <c r="Y4124" s="23" t="s">
        <v>45</v>
      </c>
      <c r="Z4124" s="31">
        <f t="shared" si="452"/>
        <v>0</v>
      </c>
      <c r="AA4124" s="31"/>
      <c r="AB4124" s="31">
        <v>0</v>
      </c>
      <c r="AC4124" s="31">
        <v>0</v>
      </c>
      <c r="AD4124" s="30"/>
      <c r="AE4124" s="30">
        <f>+[1]DEPURADO!K4118</f>
        <v>0</v>
      </c>
      <c r="AF4124" s="30">
        <v>0</v>
      </c>
      <c r="AG4124" s="30">
        <f t="shared" si="453"/>
        <v>0</v>
      </c>
      <c r="AH4124" s="30">
        <v>0</v>
      </c>
      <c r="AI4124" s="30">
        <f>+[1]DEPURADO!G4118</f>
        <v>0</v>
      </c>
      <c r="AJ4124" s="32"/>
      <c r="AK4124" s="33"/>
    </row>
    <row r="4125" spans="1:37" s="34" customFormat="1" hidden="1" x14ac:dyDescent="0.25">
      <c r="A4125" s="23">
        <f t="shared" si="454"/>
        <v>4117</v>
      </c>
      <c r="B4125" s="24" t="s">
        <v>44</v>
      </c>
      <c r="C4125" s="23">
        <f>+[1]DEPURADO!A4119</f>
        <v>0</v>
      </c>
      <c r="D4125" s="23">
        <f>+[1]DEPURADO!B4119</f>
        <v>0</v>
      </c>
      <c r="E4125" s="25">
        <f>+[1]DEPURADO!C4119</f>
        <v>0</v>
      </c>
      <c r="F4125" s="26" t="str">
        <f>+IF([1]DEPURADO!D4119&gt;1,[1]DEPURADO!D4119," ")</f>
        <v xml:space="preserve"> </v>
      </c>
      <c r="G4125" s="27">
        <f>[1]DEPURADO!F4119</f>
        <v>0</v>
      </c>
      <c r="H4125" s="28">
        <v>0</v>
      </c>
      <c r="I4125" s="28">
        <f>+[1]DEPURADO!M4119+[1]DEPURADO!N4119</f>
        <v>0</v>
      </c>
      <c r="J4125" s="28">
        <f>+[1]DEPURADO!R4119</f>
        <v>0</v>
      </c>
      <c r="K4125" s="29">
        <f>+[1]DEPURADO!P4119+[1]DEPURADO!Q4119</f>
        <v>0</v>
      </c>
      <c r="L4125" s="28">
        <v>0</v>
      </c>
      <c r="M4125" s="28">
        <v>0</v>
      </c>
      <c r="N4125" s="28">
        <f t="shared" si="448"/>
        <v>0</v>
      </c>
      <c r="O4125" s="28">
        <f t="shared" si="449"/>
        <v>0</v>
      </c>
      <c r="P4125" s="24">
        <f>IF([1]DEPURADO!H4119&gt;1,0,[1]DEPURADO!B4119)</f>
        <v>0</v>
      </c>
      <c r="Q4125" s="30">
        <f t="shared" si="450"/>
        <v>0</v>
      </c>
      <c r="R4125" s="31">
        <f t="shared" si="451"/>
        <v>0</v>
      </c>
      <c r="S4125" s="31">
        <f>+[1]DEPURADO!J4119</f>
        <v>0</v>
      </c>
      <c r="T4125" s="23" t="s">
        <v>45</v>
      </c>
      <c r="U4125" s="31">
        <f>+[1]DEPURADO!I4119</f>
        <v>0</v>
      </c>
      <c r="V4125" s="30"/>
      <c r="W4125" s="23" t="s">
        <v>45</v>
      </c>
      <c r="X4125" s="31">
        <f>+[1]DEPURADO!K4119+[1]DEPURADO!L4119</f>
        <v>0</v>
      </c>
      <c r="Y4125" s="23" t="s">
        <v>45</v>
      </c>
      <c r="Z4125" s="31">
        <f t="shared" si="452"/>
        <v>0</v>
      </c>
      <c r="AA4125" s="31"/>
      <c r="AB4125" s="31">
        <v>0</v>
      </c>
      <c r="AC4125" s="31">
        <v>0</v>
      </c>
      <c r="AD4125" s="30"/>
      <c r="AE4125" s="30">
        <f>+[1]DEPURADO!K4119</f>
        <v>0</v>
      </c>
      <c r="AF4125" s="30">
        <v>0</v>
      </c>
      <c r="AG4125" s="30">
        <f t="shared" si="453"/>
        <v>0</v>
      </c>
      <c r="AH4125" s="30">
        <v>0</v>
      </c>
      <c r="AI4125" s="30">
        <f>+[1]DEPURADO!G4119</f>
        <v>0</v>
      </c>
      <c r="AJ4125" s="32"/>
      <c r="AK4125" s="33"/>
    </row>
    <row r="4126" spans="1:37" s="34" customFormat="1" hidden="1" x14ac:dyDescent="0.25">
      <c r="A4126" s="23">
        <f t="shared" si="454"/>
        <v>4118</v>
      </c>
      <c r="B4126" s="24" t="s">
        <v>44</v>
      </c>
      <c r="C4126" s="23">
        <f>+[1]DEPURADO!A4120</f>
        <v>0</v>
      </c>
      <c r="D4126" s="23">
        <f>+[1]DEPURADO!B4120</f>
        <v>0</v>
      </c>
      <c r="E4126" s="25">
        <f>+[1]DEPURADO!C4120</f>
        <v>0</v>
      </c>
      <c r="F4126" s="26" t="str">
        <f>+IF([1]DEPURADO!D4120&gt;1,[1]DEPURADO!D4120," ")</f>
        <v xml:space="preserve"> </v>
      </c>
      <c r="G4126" s="27">
        <f>[1]DEPURADO!F4120</f>
        <v>0</v>
      </c>
      <c r="H4126" s="28">
        <v>0</v>
      </c>
      <c r="I4126" s="28">
        <f>+[1]DEPURADO!M4120+[1]DEPURADO!N4120</f>
        <v>0</v>
      </c>
      <c r="J4126" s="28">
        <f>+[1]DEPURADO!R4120</f>
        <v>0</v>
      </c>
      <c r="K4126" s="29">
        <f>+[1]DEPURADO!P4120+[1]DEPURADO!Q4120</f>
        <v>0</v>
      </c>
      <c r="L4126" s="28">
        <v>0</v>
      </c>
      <c r="M4126" s="28">
        <v>0</v>
      </c>
      <c r="N4126" s="28">
        <f t="shared" si="448"/>
        <v>0</v>
      </c>
      <c r="O4126" s="28">
        <f t="shared" si="449"/>
        <v>0</v>
      </c>
      <c r="P4126" s="24">
        <f>IF([1]DEPURADO!H4120&gt;1,0,[1]DEPURADO!B4120)</f>
        <v>0</v>
      </c>
      <c r="Q4126" s="30">
        <f t="shared" si="450"/>
        <v>0</v>
      </c>
      <c r="R4126" s="31">
        <f t="shared" si="451"/>
        <v>0</v>
      </c>
      <c r="S4126" s="31">
        <f>+[1]DEPURADO!J4120</f>
        <v>0</v>
      </c>
      <c r="T4126" s="23" t="s">
        <v>45</v>
      </c>
      <c r="U4126" s="31">
        <f>+[1]DEPURADO!I4120</f>
        <v>0</v>
      </c>
      <c r="V4126" s="30"/>
      <c r="W4126" s="23" t="s">
        <v>45</v>
      </c>
      <c r="X4126" s="31">
        <f>+[1]DEPURADO!K4120+[1]DEPURADO!L4120</f>
        <v>0</v>
      </c>
      <c r="Y4126" s="23" t="s">
        <v>45</v>
      </c>
      <c r="Z4126" s="31">
        <f t="shared" si="452"/>
        <v>0</v>
      </c>
      <c r="AA4126" s="31"/>
      <c r="AB4126" s="31">
        <v>0</v>
      </c>
      <c r="AC4126" s="31">
        <v>0</v>
      </c>
      <c r="AD4126" s="30"/>
      <c r="AE4126" s="30">
        <f>+[1]DEPURADO!K4120</f>
        <v>0</v>
      </c>
      <c r="AF4126" s="30">
        <v>0</v>
      </c>
      <c r="AG4126" s="30">
        <f t="shared" si="453"/>
        <v>0</v>
      </c>
      <c r="AH4126" s="30">
        <v>0</v>
      </c>
      <c r="AI4126" s="30">
        <f>+[1]DEPURADO!G4120</f>
        <v>0</v>
      </c>
      <c r="AJ4126" s="32"/>
      <c r="AK4126" s="33"/>
    </row>
    <row r="4127" spans="1:37" s="34" customFormat="1" hidden="1" x14ac:dyDescent="0.25">
      <c r="A4127" s="23">
        <f t="shared" si="454"/>
        <v>4119</v>
      </c>
      <c r="B4127" s="24" t="s">
        <v>44</v>
      </c>
      <c r="C4127" s="23">
        <f>+[1]DEPURADO!A4121</f>
        <v>0</v>
      </c>
      <c r="D4127" s="23">
        <f>+[1]DEPURADO!B4121</f>
        <v>0</v>
      </c>
      <c r="E4127" s="25">
        <f>+[1]DEPURADO!C4121</f>
        <v>0</v>
      </c>
      <c r="F4127" s="26" t="str">
        <f>+IF([1]DEPURADO!D4121&gt;1,[1]DEPURADO!D4121," ")</f>
        <v xml:space="preserve"> </v>
      </c>
      <c r="G4127" s="27">
        <f>[1]DEPURADO!F4121</f>
        <v>0</v>
      </c>
      <c r="H4127" s="28">
        <v>0</v>
      </c>
      <c r="I4127" s="28">
        <f>+[1]DEPURADO!M4121+[1]DEPURADO!N4121</f>
        <v>0</v>
      </c>
      <c r="J4127" s="28">
        <f>+[1]DEPURADO!R4121</f>
        <v>0</v>
      </c>
      <c r="K4127" s="29">
        <f>+[1]DEPURADO!P4121+[1]DEPURADO!Q4121</f>
        <v>0</v>
      </c>
      <c r="L4127" s="28">
        <v>0</v>
      </c>
      <c r="M4127" s="28">
        <v>0</v>
      </c>
      <c r="N4127" s="28">
        <f t="shared" si="448"/>
        <v>0</v>
      </c>
      <c r="O4127" s="28">
        <f t="shared" si="449"/>
        <v>0</v>
      </c>
      <c r="P4127" s="24">
        <f>IF([1]DEPURADO!H4121&gt;1,0,[1]DEPURADO!B4121)</f>
        <v>0</v>
      </c>
      <c r="Q4127" s="30">
        <f t="shared" si="450"/>
        <v>0</v>
      </c>
      <c r="R4127" s="31">
        <f t="shared" si="451"/>
        <v>0</v>
      </c>
      <c r="S4127" s="31">
        <f>+[1]DEPURADO!J4121</f>
        <v>0</v>
      </c>
      <c r="T4127" s="23" t="s">
        <v>45</v>
      </c>
      <c r="U4127" s="31">
        <f>+[1]DEPURADO!I4121</f>
        <v>0</v>
      </c>
      <c r="V4127" s="30"/>
      <c r="W4127" s="23" t="s">
        <v>45</v>
      </c>
      <c r="X4127" s="31">
        <f>+[1]DEPURADO!K4121+[1]DEPURADO!L4121</f>
        <v>0</v>
      </c>
      <c r="Y4127" s="23" t="s">
        <v>45</v>
      </c>
      <c r="Z4127" s="31">
        <f t="shared" si="452"/>
        <v>0</v>
      </c>
      <c r="AA4127" s="31"/>
      <c r="AB4127" s="31">
        <v>0</v>
      </c>
      <c r="AC4127" s="31">
        <v>0</v>
      </c>
      <c r="AD4127" s="30"/>
      <c r="AE4127" s="30">
        <f>+[1]DEPURADO!K4121</f>
        <v>0</v>
      </c>
      <c r="AF4127" s="30">
        <v>0</v>
      </c>
      <c r="AG4127" s="30">
        <f t="shared" si="453"/>
        <v>0</v>
      </c>
      <c r="AH4127" s="30">
        <v>0</v>
      </c>
      <c r="AI4127" s="30">
        <f>+[1]DEPURADO!G4121</f>
        <v>0</v>
      </c>
      <c r="AJ4127" s="32"/>
      <c r="AK4127" s="33"/>
    </row>
    <row r="4128" spans="1:37" s="34" customFormat="1" hidden="1" x14ac:dyDescent="0.25">
      <c r="A4128" s="23">
        <f t="shared" si="454"/>
        <v>4120</v>
      </c>
      <c r="B4128" s="24" t="s">
        <v>44</v>
      </c>
      <c r="C4128" s="23">
        <f>+[1]DEPURADO!A4122</f>
        <v>0</v>
      </c>
      <c r="D4128" s="23">
        <f>+[1]DEPURADO!B4122</f>
        <v>0</v>
      </c>
      <c r="E4128" s="25">
        <f>+[1]DEPURADO!C4122</f>
        <v>0</v>
      </c>
      <c r="F4128" s="26" t="str">
        <f>+IF([1]DEPURADO!D4122&gt;1,[1]DEPURADO!D4122," ")</f>
        <v xml:space="preserve"> </v>
      </c>
      <c r="G4128" s="27">
        <f>[1]DEPURADO!F4122</f>
        <v>0</v>
      </c>
      <c r="H4128" s="28">
        <v>0</v>
      </c>
      <c r="I4128" s="28">
        <f>+[1]DEPURADO!M4122+[1]DEPURADO!N4122</f>
        <v>0</v>
      </c>
      <c r="J4128" s="28">
        <f>+[1]DEPURADO!R4122</f>
        <v>0</v>
      </c>
      <c r="K4128" s="29">
        <f>+[1]DEPURADO!P4122+[1]DEPURADO!Q4122</f>
        <v>0</v>
      </c>
      <c r="L4128" s="28">
        <v>0</v>
      </c>
      <c r="M4128" s="28">
        <v>0</v>
      </c>
      <c r="N4128" s="28">
        <f t="shared" si="448"/>
        <v>0</v>
      </c>
      <c r="O4128" s="28">
        <f t="shared" si="449"/>
        <v>0</v>
      </c>
      <c r="P4128" s="24">
        <f>IF([1]DEPURADO!H4122&gt;1,0,[1]DEPURADO!B4122)</f>
        <v>0</v>
      </c>
      <c r="Q4128" s="30">
        <f t="shared" si="450"/>
        <v>0</v>
      </c>
      <c r="R4128" s="31">
        <f t="shared" si="451"/>
        <v>0</v>
      </c>
      <c r="S4128" s="31">
        <f>+[1]DEPURADO!J4122</f>
        <v>0</v>
      </c>
      <c r="T4128" s="23" t="s">
        <v>45</v>
      </c>
      <c r="U4128" s="31">
        <f>+[1]DEPURADO!I4122</f>
        <v>0</v>
      </c>
      <c r="V4128" s="30"/>
      <c r="W4128" s="23" t="s">
        <v>45</v>
      </c>
      <c r="X4128" s="31">
        <f>+[1]DEPURADO!K4122+[1]DEPURADO!L4122</f>
        <v>0</v>
      </c>
      <c r="Y4128" s="23" t="s">
        <v>45</v>
      </c>
      <c r="Z4128" s="31">
        <f t="shared" si="452"/>
        <v>0</v>
      </c>
      <c r="AA4128" s="31"/>
      <c r="AB4128" s="31">
        <v>0</v>
      </c>
      <c r="AC4128" s="31">
        <v>0</v>
      </c>
      <c r="AD4128" s="30"/>
      <c r="AE4128" s="30">
        <f>+[1]DEPURADO!K4122</f>
        <v>0</v>
      </c>
      <c r="AF4128" s="30">
        <v>0</v>
      </c>
      <c r="AG4128" s="30">
        <f t="shared" si="453"/>
        <v>0</v>
      </c>
      <c r="AH4128" s="30">
        <v>0</v>
      </c>
      <c r="AI4128" s="30">
        <f>+[1]DEPURADO!G4122</f>
        <v>0</v>
      </c>
      <c r="AJ4128" s="32"/>
      <c r="AK4128" s="33"/>
    </row>
    <row r="4129" spans="1:37" s="34" customFormat="1" hidden="1" x14ac:dyDescent="0.25">
      <c r="A4129" s="23">
        <f t="shared" si="454"/>
        <v>4121</v>
      </c>
      <c r="B4129" s="24" t="s">
        <v>44</v>
      </c>
      <c r="C4129" s="23">
        <f>+[1]DEPURADO!A4123</f>
        <v>0</v>
      </c>
      <c r="D4129" s="23">
        <f>+[1]DEPURADO!B4123</f>
        <v>0</v>
      </c>
      <c r="E4129" s="25">
        <f>+[1]DEPURADO!C4123</f>
        <v>0</v>
      </c>
      <c r="F4129" s="26" t="str">
        <f>+IF([1]DEPURADO!D4123&gt;1,[1]DEPURADO!D4123," ")</f>
        <v xml:space="preserve"> </v>
      </c>
      <c r="G4129" s="27">
        <f>[1]DEPURADO!F4123</f>
        <v>0</v>
      </c>
      <c r="H4129" s="28">
        <v>0</v>
      </c>
      <c r="I4129" s="28">
        <f>+[1]DEPURADO!M4123+[1]DEPURADO!N4123</f>
        <v>0</v>
      </c>
      <c r="J4129" s="28">
        <f>+[1]DEPURADO!R4123</f>
        <v>0</v>
      </c>
      <c r="K4129" s="29">
        <f>+[1]DEPURADO!P4123+[1]DEPURADO!Q4123</f>
        <v>0</v>
      </c>
      <c r="L4129" s="28">
        <v>0</v>
      </c>
      <c r="M4129" s="28">
        <v>0</v>
      </c>
      <c r="N4129" s="28">
        <f t="shared" si="448"/>
        <v>0</v>
      </c>
      <c r="O4129" s="28">
        <f t="shared" si="449"/>
        <v>0</v>
      </c>
      <c r="P4129" s="24">
        <f>IF([1]DEPURADO!H4123&gt;1,0,[1]DEPURADO!B4123)</f>
        <v>0</v>
      </c>
      <c r="Q4129" s="30">
        <f t="shared" si="450"/>
        <v>0</v>
      </c>
      <c r="R4129" s="31">
        <f t="shared" si="451"/>
        <v>0</v>
      </c>
      <c r="S4129" s="31">
        <f>+[1]DEPURADO!J4123</f>
        <v>0</v>
      </c>
      <c r="T4129" s="23" t="s">
        <v>45</v>
      </c>
      <c r="U4129" s="31">
        <f>+[1]DEPURADO!I4123</f>
        <v>0</v>
      </c>
      <c r="V4129" s="30"/>
      <c r="W4129" s="23" t="s">
        <v>45</v>
      </c>
      <c r="X4129" s="31">
        <f>+[1]DEPURADO!K4123+[1]DEPURADO!L4123</f>
        <v>0</v>
      </c>
      <c r="Y4129" s="23" t="s">
        <v>45</v>
      </c>
      <c r="Z4129" s="31">
        <f t="shared" si="452"/>
        <v>0</v>
      </c>
      <c r="AA4129" s="31"/>
      <c r="AB4129" s="31">
        <v>0</v>
      </c>
      <c r="AC4129" s="31">
        <v>0</v>
      </c>
      <c r="AD4129" s="30"/>
      <c r="AE4129" s="30">
        <f>+[1]DEPURADO!K4123</f>
        <v>0</v>
      </c>
      <c r="AF4129" s="30">
        <v>0</v>
      </c>
      <c r="AG4129" s="30">
        <f t="shared" si="453"/>
        <v>0</v>
      </c>
      <c r="AH4129" s="30">
        <v>0</v>
      </c>
      <c r="AI4129" s="30">
        <f>+[1]DEPURADO!G4123</f>
        <v>0</v>
      </c>
      <c r="AJ4129" s="32"/>
      <c r="AK4129" s="33"/>
    </row>
    <row r="4130" spans="1:37" s="34" customFormat="1" hidden="1" x14ac:dyDescent="0.25">
      <c r="A4130" s="23">
        <f t="shared" si="454"/>
        <v>4122</v>
      </c>
      <c r="B4130" s="24" t="s">
        <v>44</v>
      </c>
      <c r="C4130" s="23">
        <f>+[1]DEPURADO!A4124</f>
        <v>0</v>
      </c>
      <c r="D4130" s="23">
        <f>+[1]DEPURADO!B4124</f>
        <v>0</v>
      </c>
      <c r="E4130" s="25">
        <f>+[1]DEPURADO!C4124</f>
        <v>0</v>
      </c>
      <c r="F4130" s="26" t="str">
        <f>+IF([1]DEPURADO!D4124&gt;1,[1]DEPURADO!D4124," ")</f>
        <v xml:space="preserve"> </v>
      </c>
      <c r="G4130" s="27">
        <f>[1]DEPURADO!F4124</f>
        <v>0</v>
      </c>
      <c r="H4130" s="28">
        <v>0</v>
      </c>
      <c r="I4130" s="28">
        <f>+[1]DEPURADO!M4124+[1]DEPURADO!N4124</f>
        <v>0</v>
      </c>
      <c r="J4130" s="28">
        <f>+[1]DEPURADO!R4124</f>
        <v>0</v>
      </c>
      <c r="K4130" s="29">
        <f>+[1]DEPURADO!P4124+[1]DEPURADO!Q4124</f>
        <v>0</v>
      </c>
      <c r="L4130" s="28">
        <v>0</v>
      </c>
      <c r="M4130" s="28">
        <v>0</v>
      </c>
      <c r="N4130" s="28">
        <f t="shared" si="448"/>
        <v>0</v>
      </c>
      <c r="O4130" s="28">
        <f t="shared" si="449"/>
        <v>0</v>
      </c>
      <c r="P4130" s="24">
        <f>IF([1]DEPURADO!H4124&gt;1,0,[1]DEPURADO!B4124)</f>
        <v>0</v>
      </c>
      <c r="Q4130" s="30">
        <f t="shared" si="450"/>
        <v>0</v>
      </c>
      <c r="R4130" s="31">
        <f t="shared" si="451"/>
        <v>0</v>
      </c>
      <c r="S4130" s="31">
        <f>+[1]DEPURADO!J4124</f>
        <v>0</v>
      </c>
      <c r="T4130" s="23" t="s">
        <v>45</v>
      </c>
      <c r="U4130" s="31">
        <f>+[1]DEPURADO!I4124</f>
        <v>0</v>
      </c>
      <c r="V4130" s="30"/>
      <c r="W4130" s="23" t="s">
        <v>45</v>
      </c>
      <c r="X4130" s="31">
        <f>+[1]DEPURADO!K4124+[1]DEPURADO!L4124</f>
        <v>0</v>
      </c>
      <c r="Y4130" s="23" t="s">
        <v>45</v>
      </c>
      <c r="Z4130" s="31">
        <f t="shared" si="452"/>
        <v>0</v>
      </c>
      <c r="AA4130" s="31"/>
      <c r="AB4130" s="31">
        <v>0</v>
      </c>
      <c r="AC4130" s="31">
        <v>0</v>
      </c>
      <c r="AD4130" s="30"/>
      <c r="AE4130" s="30">
        <f>+[1]DEPURADO!K4124</f>
        <v>0</v>
      </c>
      <c r="AF4130" s="30">
        <v>0</v>
      </c>
      <c r="AG4130" s="30">
        <f t="shared" si="453"/>
        <v>0</v>
      </c>
      <c r="AH4130" s="30">
        <v>0</v>
      </c>
      <c r="AI4130" s="30">
        <f>+[1]DEPURADO!G4124</f>
        <v>0</v>
      </c>
      <c r="AJ4130" s="32"/>
      <c r="AK4130" s="33"/>
    </row>
    <row r="4131" spans="1:37" s="34" customFormat="1" hidden="1" x14ac:dyDescent="0.25">
      <c r="A4131" s="23">
        <f t="shared" si="454"/>
        <v>4123</v>
      </c>
      <c r="B4131" s="24" t="s">
        <v>44</v>
      </c>
      <c r="C4131" s="23">
        <f>+[1]DEPURADO!A4125</f>
        <v>0</v>
      </c>
      <c r="D4131" s="23">
        <f>+[1]DEPURADO!B4125</f>
        <v>0</v>
      </c>
      <c r="E4131" s="25">
        <f>+[1]DEPURADO!C4125</f>
        <v>0</v>
      </c>
      <c r="F4131" s="26" t="str">
        <f>+IF([1]DEPURADO!D4125&gt;1,[1]DEPURADO!D4125," ")</f>
        <v xml:space="preserve"> </v>
      </c>
      <c r="G4131" s="27">
        <f>[1]DEPURADO!F4125</f>
        <v>0</v>
      </c>
      <c r="H4131" s="28">
        <v>0</v>
      </c>
      <c r="I4131" s="28">
        <f>+[1]DEPURADO!M4125+[1]DEPURADO!N4125</f>
        <v>0</v>
      </c>
      <c r="J4131" s="28">
        <f>+[1]DEPURADO!R4125</f>
        <v>0</v>
      </c>
      <c r="K4131" s="29">
        <f>+[1]DEPURADO!P4125+[1]DEPURADO!Q4125</f>
        <v>0</v>
      </c>
      <c r="L4131" s="28">
        <v>0</v>
      </c>
      <c r="M4131" s="28">
        <v>0</v>
      </c>
      <c r="N4131" s="28">
        <f t="shared" si="448"/>
        <v>0</v>
      </c>
      <c r="O4131" s="28">
        <f t="shared" si="449"/>
        <v>0</v>
      </c>
      <c r="P4131" s="24">
        <f>IF([1]DEPURADO!H4125&gt;1,0,[1]DEPURADO!B4125)</f>
        <v>0</v>
      </c>
      <c r="Q4131" s="30">
        <f t="shared" si="450"/>
        <v>0</v>
      </c>
      <c r="R4131" s="31">
        <f t="shared" si="451"/>
        <v>0</v>
      </c>
      <c r="S4131" s="31">
        <f>+[1]DEPURADO!J4125</f>
        <v>0</v>
      </c>
      <c r="T4131" s="23" t="s">
        <v>45</v>
      </c>
      <c r="U4131" s="31">
        <f>+[1]DEPURADO!I4125</f>
        <v>0</v>
      </c>
      <c r="V4131" s="30"/>
      <c r="W4131" s="23" t="s">
        <v>45</v>
      </c>
      <c r="X4131" s="31">
        <f>+[1]DEPURADO!K4125+[1]DEPURADO!L4125</f>
        <v>0</v>
      </c>
      <c r="Y4131" s="23" t="s">
        <v>45</v>
      </c>
      <c r="Z4131" s="31">
        <f t="shared" si="452"/>
        <v>0</v>
      </c>
      <c r="AA4131" s="31"/>
      <c r="AB4131" s="31">
        <v>0</v>
      </c>
      <c r="AC4131" s="31">
        <v>0</v>
      </c>
      <c r="AD4131" s="30"/>
      <c r="AE4131" s="30">
        <f>+[1]DEPURADO!K4125</f>
        <v>0</v>
      </c>
      <c r="AF4131" s="30">
        <v>0</v>
      </c>
      <c r="AG4131" s="30">
        <f t="shared" si="453"/>
        <v>0</v>
      </c>
      <c r="AH4131" s="30">
        <v>0</v>
      </c>
      <c r="AI4131" s="30">
        <f>+[1]DEPURADO!G4125</f>
        <v>0</v>
      </c>
      <c r="AJ4131" s="32"/>
      <c r="AK4131" s="33"/>
    </row>
    <row r="4132" spans="1:37" s="34" customFormat="1" hidden="1" x14ac:dyDescent="0.25">
      <c r="A4132" s="23">
        <f t="shared" si="454"/>
        <v>4124</v>
      </c>
      <c r="B4132" s="24" t="s">
        <v>44</v>
      </c>
      <c r="C4132" s="23">
        <f>+[1]DEPURADO!A4126</f>
        <v>0</v>
      </c>
      <c r="D4132" s="23">
        <f>+[1]DEPURADO!B4126</f>
        <v>0</v>
      </c>
      <c r="E4132" s="25">
        <f>+[1]DEPURADO!C4126</f>
        <v>0</v>
      </c>
      <c r="F4132" s="26" t="str">
        <f>+IF([1]DEPURADO!D4126&gt;1,[1]DEPURADO!D4126," ")</f>
        <v xml:space="preserve"> </v>
      </c>
      <c r="G4132" s="27">
        <f>[1]DEPURADO!F4126</f>
        <v>0</v>
      </c>
      <c r="H4132" s="28">
        <v>0</v>
      </c>
      <c r="I4132" s="28">
        <f>+[1]DEPURADO!M4126+[1]DEPURADO!N4126</f>
        <v>0</v>
      </c>
      <c r="J4132" s="28">
        <f>+[1]DEPURADO!R4126</f>
        <v>0</v>
      </c>
      <c r="K4132" s="29">
        <f>+[1]DEPURADO!P4126+[1]DEPURADO!Q4126</f>
        <v>0</v>
      </c>
      <c r="L4132" s="28">
        <v>0</v>
      </c>
      <c r="M4132" s="28">
        <v>0</v>
      </c>
      <c r="N4132" s="28">
        <f t="shared" si="448"/>
        <v>0</v>
      </c>
      <c r="O4132" s="28">
        <f t="shared" si="449"/>
        <v>0</v>
      </c>
      <c r="P4132" s="24">
        <f>IF([1]DEPURADO!H4126&gt;1,0,[1]DEPURADO!B4126)</f>
        <v>0</v>
      </c>
      <c r="Q4132" s="30">
        <f t="shared" si="450"/>
        <v>0</v>
      </c>
      <c r="R4132" s="31">
        <f t="shared" si="451"/>
        <v>0</v>
      </c>
      <c r="S4132" s="31">
        <f>+[1]DEPURADO!J4126</f>
        <v>0</v>
      </c>
      <c r="T4132" s="23" t="s">
        <v>45</v>
      </c>
      <c r="U4132" s="31">
        <f>+[1]DEPURADO!I4126</f>
        <v>0</v>
      </c>
      <c r="V4132" s="30"/>
      <c r="W4132" s="23" t="s">
        <v>45</v>
      </c>
      <c r="X4132" s="31">
        <f>+[1]DEPURADO!K4126+[1]DEPURADO!L4126</f>
        <v>0</v>
      </c>
      <c r="Y4132" s="23" t="s">
        <v>45</v>
      </c>
      <c r="Z4132" s="31">
        <f t="shared" si="452"/>
        <v>0</v>
      </c>
      <c r="AA4132" s="31"/>
      <c r="AB4132" s="31">
        <v>0</v>
      </c>
      <c r="AC4132" s="31">
        <v>0</v>
      </c>
      <c r="AD4132" s="30"/>
      <c r="AE4132" s="30">
        <f>+[1]DEPURADO!K4126</f>
        <v>0</v>
      </c>
      <c r="AF4132" s="30">
        <v>0</v>
      </c>
      <c r="AG4132" s="30">
        <f t="shared" si="453"/>
        <v>0</v>
      </c>
      <c r="AH4132" s="30">
        <v>0</v>
      </c>
      <c r="AI4132" s="30">
        <f>+[1]DEPURADO!G4126</f>
        <v>0</v>
      </c>
      <c r="AJ4132" s="32"/>
      <c r="AK4132" s="33"/>
    </row>
    <row r="4133" spans="1:37" s="34" customFormat="1" hidden="1" x14ac:dyDescent="0.25">
      <c r="A4133" s="23">
        <f t="shared" si="454"/>
        <v>4125</v>
      </c>
      <c r="B4133" s="24" t="s">
        <v>44</v>
      </c>
      <c r="C4133" s="23">
        <f>+[1]DEPURADO!A4127</f>
        <v>0</v>
      </c>
      <c r="D4133" s="23">
        <f>+[1]DEPURADO!B4127</f>
        <v>0</v>
      </c>
      <c r="E4133" s="25">
        <f>+[1]DEPURADO!C4127</f>
        <v>0</v>
      </c>
      <c r="F4133" s="26" t="str">
        <f>+IF([1]DEPURADO!D4127&gt;1,[1]DEPURADO!D4127," ")</f>
        <v xml:space="preserve"> </v>
      </c>
      <c r="G4133" s="27">
        <f>[1]DEPURADO!F4127</f>
        <v>0</v>
      </c>
      <c r="H4133" s="28">
        <v>0</v>
      </c>
      <c r="I4133" s="28">
        <f>+[1]DEPURADO!M4127+[1]DEPURADO!N4127</f>
        <v>0</v>
      </c>
      <c r="J4133" s="28">
        <f>+[1]DEPURADO!R4127</f>
        <v>0</v>
      </c>
      <c r="K4133" s="29">
        <f>+[1]DEPURADO!P4127+[1]DEPURADO!Q4127</f>
        <v>0</v>
      </c>
      <c r="L4133" s="28">
        <v>0</v>
      </c>
      <c r="M4133" s="28">
        <v>0</v>
      </c>
      <c r="N4133" s="28">
        <f t="shared" si="448"/>
        <v>0</v>
      </c>
      <c r="O4133" s="28">
        <f t="shared" si="449"/>
        <v>0</v>
      </c>
      <c r="P4133" s="24">
        <f>IF([1]DEPURADO!H4127&gt;1,0,[1]DEPURADO!B4127)</f>
        <v>0</v>
      </c>
      <c r="Q4133" s="30">
        <f t="shared" si="450"/>
        <v>0</v>
      </c>
      <c r="R4133" s="31">
        <f t="shared" si="451"/>
        <v>0</v>
      </c>
      <c r="S4133" s="31">
        <f>+[1]DEPURADO!J4127</f>
        <v>0</v>
      </c>
      <c r="T4133" s="23" t="s">
        <v>45</v>
      </c>
      <c r="U4133" s="31">
        <f>+[1]DEPURADO!I4127</f>
        <v>0</v>
      </c>
      <c r="V4133" s="30"/>
      <c r="W4133" s="23" t="s">
        <v>45</v>
      </c>
      <c r="X4133" s="31">
        <f>+[1]DEPURADO!K4127+[1]DEPURADO!L4127</f>
        <v>0</v>
      </c>
      <c r="Y4133" s="23" t="s">
        <v>45</v>
      </c>
      <c r="Z4133" s="31">
        <f t="shared" si="452"/>
        <v>0</v>
      </c>
      <c r="AA4133" s="31"/>
      <c r="AB4133" s="31">
        <v>0</v>
      </c>
      <c r="AC4133" s="31">
        <v>0</v>
      </c>
      <c r="AD4133" s="30"/>
      <c r="AE4133" s="30">
        <f>+[1]DEPURADO!K4127</f>
        <v>0</v>
      </c>
      <c r="AF4133" s="30">
        <v>0</v>
      </c>
      <c r="AG4133" s="30">
        <f t="shared" si="453"/>
        <v>0</v>
      </c>
      <c r="AH4133" s="30">
        <v>0</v>
      </c>
      <c r="AI4133" s="30">
        <f>+[1]DEPURADO!G4127</f>
        <v>0</v>
      </c>
      <c r="AJ4133" s="32"/>
      <c r="AK4133" s="33"/>
    </row>
    <row r="4134" spans="1:37" s="34" customFormat="1" hidden="1" x14ac:dyDescent="0.25">
      <c r="A4134" s="23">
        <f t="shared" si="454"/>
        <v>4126</v>
      </c>
      <c r="B4134" s="24" t="s">
        <v>44</v>
      </c>
      <c r="C4134" s="23">
        <f>+[1]DEPURADO!A4128</f>
        <v>0</v>
      </c>
      <c r="D4134" s="23">
        <f>+[1]DEPURADO!B4128</f>
        <v>0</v>
      </c>
      <c r="E4134" s="25">
        <f>+[1]DEPURADO!C4128</f>
        <v>0</v>
      </c>
      <c r="F4134" s="26" t="str">
        <f>+IF([1]DEPURADO!D4128&gt;1,[1]DEPURADO!D4128," ")</f>
        <v xml:space="preserve"> </v>
      </c>
      <c r="G4134" s="27">
        <f>[1]DEPURADO!F4128</f>
        <v>0</v>
      </c>
      <c r="H4134" s="28">
        <v>0</v>
      </c>
      <c r="I4134" s="28">
        <f>+[1]DEPURADO!M4128+[1]DEPURADO!N4128</f>
        <v>0</v>
      </c>
      <c r="J4134" s="28">
        <f>+[1]DEPURADO!R4128</f>
        <v>0</v>
      </c>
      <c r="K4134" s="29">
        <f>+[1]DEPURADO!P4128+[1]DEPURADO!Q4128</f>
        <v>0</v>
      </c>
      <c r="L4134" s="28">
        <v>0</v>
      </c>
      <c r="M4134" s="28">
        <v>0</v>
      </c>
      <c r="N4134" s="28">
        <f t="shared" si="448"/>
        <v>0</v>
      </c>
      <c r="O4134" s="28">
        <f t="shared" si="449"/>
        <v>0</v>
      </c>
      <c r="P4134" s="24">
        <f>IF([1]DEPURADO!H4128&gt;1,0,[1]DEPURADO!B4128)</f>
        <v>0</v>
      </c>
      <c r="Q4134" s="30">
        <f t="shared" si="450"/>
        <v>0</v>
      </c>
      <c r="R4134" s="31">
        <f t="shared" si="451"/>
        <v>0</v>
      </c>
      <c r="S4134" s="31">
        <f>+[1]DEPURADO!J4128</f>
        <v>0</v>
      </c>
      <c r="T4134" s="23" t="s">
        <v>45</v>
      </c>
      <c r="U4134" s="31">
        <f>+[1]DEPURADO!I4128</f>
        <v>0</v>
      </c>
      <c r="V4134" s="30"/>
      <c r="W4134" s="23" t="s">
        <v>45</v>
      </c>
      <c r="X4134" s="31">
        <f>+[1]DEPURADO!K4128+[1]DEPURADO!L4128</f>
        <v>0</v>
      </c>
      <c r="Y4134" s="23" t="s">
        <v>45</v>
      </c>
      <c r="Z4134" s="31">
        <f t="shared" si="452"/>
        <v>0</v>
      </c>
      <c r="AA4134" s="31"/>
      <c r="AB4134" s="31">
        <v>0</v>
      </c>
      <c r="AC4134" s="31">
        <v>0</v>
      </c>
      <c r="AD4134" s="30"/>
      <c r="AE4134" s="30">
        <f>+[1]DEPURADO!K4128</f>
        <v>0</v>
      </c>
      <c r="AF4134" s="30">
        <v>0</v>
      </c>
      <c r="AG4134" s="30">
        <f t="shared" si="453"/>
        <v>0</v>
      </c>
      <c r="AH4134" s="30">
        <v>0</v>
      </c>
      <c r="AI4134" s="30">
        <f>+[1]DEPURADO!G4128</f>
        <v>0</v>
      </c>
      <c r="AJ4134" s="32"/>
      <c r="AK4134" s="33"/>
    </row>
    <row r="4135" spans="1:37" s="34" customFormat="1" hidden="1" x14ac:dyDescent="0.25">
      <c r="A4135" s="23">
        <f t="shared" si="454"/>
        <v>4127</v>
      </c>
      <c r="B4135" s="24" t="s">
        <v>44</v>
      </c>
      <c r="C4135" s="23">
        <f>+[1]DEPURADO!A4129</f>
        <v>0</v>
      </c>
      <c r="D4135" s="23">
        <f>+[1]DEPURADO!B4129</f>
        <v>0</v>
      </c>
      <c r="E4135" s="25">
        <f>+[1]DEPURADO!C4129</f>
        <v>0</v>
      </c>
      <c r="F4135" s="26" t="str">
        <f>+IF([1]DEPURADO!D4129&gt;1,[1]DEPURADO!D4129," ")</f>
        <v xml:space="preserve"> </v>
      </c>
      <c r="G4135" s="27">
        <f>[1]DEPURADO!F4129</f>
        <v>0</v>
      </c>
      <c r="H4135" s="28">
        <v>0</v>
      </c>
      <c r="I4135" s="28">
        <f>+[1]DEPURADO!M4129+[1]DEPURADO!N4129</f>
        <v>0</v>
      </c>
      <c r="J4135" s="28">
        <f>+[1]DEPURADO!R4129</f>
        <v>0</v>
      </c>
      <c r="K4135" s="29">
        <f>+[1]DEPURADO!P4129+[1]DEPURADO!Q4129</f>
        <v>0</v>
      </c>
      <c r="L4135" s="28">
        <v>0</v>
      </c>
      <c r="M4135" s="28">
        <v>0</v>
      </c>
      <c r="N4135" s="28">
        <f t="shared" si="448"/>
        <v>0</v>
      </c>
      <c r="O4135" s="28">
        <f t="shared" si="449"/>
        <v>0</v>
      </c>
      <c r="P4135" s="24">
        <f>IF([1]DEPURADO!H4129&gt;1,0,[1]DEPURADO!B4129)</f>
        <v>0</v>
      </c>
      <c r="Q4135" s="30">
        <f t="shared" si="450"/>
        <v>0</v>
      </c>
      <c r="R4135" s="31">
        <f t="shared" si="451"/>
        <v>0</v>
      </c>
      <c r="S4135" s="31">
        <f>+[1]DEPURADO!J4129</f>
        <v>0</v>
      </c>
      <c r="T4135" s="23" t="s">
        <v>45</v>
      </c>
      <c r="U4135" s="31">
        <f>+[1]DEPURADO!I4129</f>
        <v>0</v>
      </c>
      <c r="V4135" s="30"/>
      <c r="W4135" s="23" t="s">
        <v>45</v>
      </c>
      <c r="X4135" s="31">
        <f>+[1]DEPURADO!K4129+[1]DEPURADO!L4129</f>
        <v>0</v>
      </c>
      <c r="Y4135" s="23" t="s">
        <v>45</v>
      </c>
      <c r="Z4135" s="31">
        <f t="shared" si="452"/>
        <v>0</v>
      </c>
      <c r="AA4135" s="31"/>
      <c r="AB4135" s="31">
        <v>0</v>
      </c>
      <c r="AC4135" s="31">
        <v>0</v>
      </c>
      <c r="AD4135" s="30"/>
      <c r="AE4135" s="30">
        <f>+[1]DEPURADO!K4129</f>
        <v>0</v>
      </c>
      <c r="AF4135" s="30">
        <v>0</v>
      </c>
      <c r="AG4135" s="30">
        <f t="shared" si="453"/>
        <v>0</v>
      </c>
      <c r="AH4135" s="30">
        <v>0</v>
      </c>
      <c r="AI4135" s="30">
        <f>+[1]DEPURADO!G4129</f>
        <v>0</v>
      </c>
      <c r="AJ4135" s="32"/>
      <c r="AK4135" s="33"/>
    </row>
    <row r="4136" spans="1:37" s="34" customFormat="1" hidden="1" x14ac:dyDescent="0.25">
      <c r="A4136" s="23">
        <f t="shared" si="454"/>
        <v>4128</v>
      </c>
      <c r="B4136" s="24" t="s">
        <v>44</v>
      </c>
      <c r="C4136" s="23">
        <f>+[1]DEPURADO!A4130</f>
        <v>0</v>
      </c>
      <c r="D4136" s="23">
        <f>+[1]DEPURADO!B4130</f>
        <v>0</v>
      </c>
      <c r="E4136" s="25">
        <f>+[1]DEPURADO!C4130</f>
        <v>0</v>
      </c>
      <c r="F4136" s="26" t="str">
        <f>+IF([1]DEPURADO!D4130&gt;1,[1]DEPURADO!D4130," ")</f>
        <v xml:space="preserve"> </v>
      </c>
      <c r="G4136" s="27">
        <f>[1]DEPURADO!F4130</f>
        <v>0</v>
      </c>
      <c r="H4136" s="28">
        <v>0</v>
      </c>
      <c r="I4136" s="28">
        <f>+[1]DEPURADO!M4130+[1]DEPURADO!N4130</f>
        <v>0</v>
      </c>
      <c r="J4136" s="28">
        <f>+[1]DEPURADO!R4130</f>
        <v>0</v>
      </c>
      <c r="K4136" s="29">
        <f>+[1]DEPURADO!P4130+[1]DEPURADO!Q4130</f>
        <v>0</v>
      </c>
      <c r="L4136" s="28">
        <v>0</v>
      </c>
      <c r="M4136" s="28">
        <v>0</v>
      </c>
      <c r="N4136" s="28">
        <f t="shared" si="448"/>
        <v>0</v>
      </c>
      <c r="O4136" s="28">
        <f t="shared" si="449"/>
        <v>0</v>
      </c>
      <c r="P4136" s="24">
        <f>IF([1]DEPURADO!H4130&gt;1,0,[1]DEPURADO!B4130)</f>
        <v>0</v>
      </c>
      <c r="Q4136" s="30">
        <f t="shared" si="450"/>
        <v>0</v>
      </c>
      <c r="R4136" s="31">
        <f t="shared" si="451"/>
        <v>0</v>
      </c>
      <c r="S4136" s="31">
        <f>+[1]DEPURADO!J4130</f>
        <v>0</v>
      </c>
      <c r="T4136" s="23" t="s">
        <v>45</v>
      </c>
      <c r="U4136" s="31">
        <f>+[1]DEPURADO!I4130</f>
        <v>0</v>
      </c>
      <c r="V4136" s="30"/>
      <c r="W4136" s="23" t="s">
        <v>45</v>
      </c>
      <c r="X4136" s="31">
        <f>+[1]DEPURADO!K4130+[1]DEPURADO!L4130</f>
        <v>0</v>
      </c>
      <c r="Y4136" s="23" t="s">
        <v>45</v>
      </c>
      <c r="Z4136" s="31">
        <f t="shared" si="452"/>
        <v>0</v>
      </c>
      <c r="AA4136" s="31"/>
      <c r="AB4136" s="31">
        <v>0</v>
      </c>
      <c r="AC4136" s="31">
        <v>0</v>
      </c>
      <c r="AD4136" s="30"/>
      <c r="AE4136" s="30">
        <f>+[1]DEPURADO!K4130</f>
        <v>0</v>
      </c>
      <c r="AF4136" s="30">
        <v>0</v>
      </c>
      <c r="AG4136" s="30">
        <f t="shared" si="453"/>
        <v>0</v>
      </c>
      <c r="AH4136" s="30">
        <v>0</v>
      </c>
      <c r="AI4136" s="30">
        <f>+[1]DEPURADO!G4130</f>
        <v>0</v>
      </c>
      <c r="AJ4136" s="32"/>
      <c r="AK4136" s="33"/>
    </row>
    <row r="4137" spans="1:37" s="34" customFormat="1" hidden="1" x14ac:dyDescent="0.25">
      <c r="A4137" s="23">
        <f t="shared" si="454"/>
        <v>4129</v>
      </c>
      <c r="B4137" s="24" t="s">
        <v>44</v>
      </c>
      <c r="C4137" s="23">
        <f>+[1]DEPURADO!A4131</f>
        <v>0</v>
      </c>
      <c r="D4137" s="23">
        <f>+[1]DEPURADO!B4131</f>
        <v>0</v>
      </c>
      <c r="E4137" s="25">
        <f>+[1]DEPURADO!C4131</f>
        <v>0</v>
      </c>
      <c r="F4137" s="26" t="str">
        <f>+IF([1]DEPURADO!D4131&gt;1,[1]DEPURADO!D4131," ")</f>
        <v xml:space="preserve"> </v>
      </c>
      <c r="G4137" s="27">
        <f>[1]DEPURADO!F4131</f>
        <v>0</v>
      </c>
      <c r="H4137" s="28">
        <v>0</v>
      </c>
      <c r="I4137" s="28">
        <f>+[1]DEPURADO!M4131+[1]DEPURADO!N4131</f>
        <v>0</v>
      </c>
      <c r="J4137" s="28">
        <f>+[1]DEPURADO!R4131</f>
        <v>0</v>
      </c>
      <c r="K4137" s="29">
        <f>+[1]DEPURADO!P4131+[1]DEPURADO!Q4131</f>
        <v>0</v>
      </c>
      <c r="L4137" s="28">
        <v>0</v>
      </c>
      <c r="M4137" s="28">
        <v>0</v>
      </c>
      <c r="N4137" s="28">
        <f t="shared" si="448"/>
        <v>0</v>
      </c>
      <c r="O4137" s="28">
        <f t="shared" si="449"/>
        <v>0</v>
      </c>
      <c r="P4137" s="24">
        <f>IF([1]DEPURADO!H4131&gt;1,0,[1]DEPURADO!B4131)</f>
        <v>0</v>
      </c>
      <c r="Q4137" s="30">
        <f t="shared" si="450"/>
        <v>0</v>
      </c>
      <c r="R4137" s="31">
        <f t="shared" si="451"/>
        <v>0</v>
      </c>
      <c r="S4137" s="31">
        <f>+[1]DEPURADO!J4131</f>
        <v>0</v>
      </c>
      <c r="T4137" s="23" t="s">
        <v>45</v>
      </c>
      <c r="U4137" s="31">
        <f>+[1]DEPURADO!I4131</f>
        <v>0</v>
      </c>
      <c r="V4137" s="30"/>
      <c r="W4137" s="23" t="s">
        <v>45</v>
      </c>
      <c r="X4137" s="31">
        <f>+[1]DEPURADO!K4131+[1]DEPURADO!L4131</f>
        <v>0</v>
      </c>
      <c r="Y4137" s="23" t="s">
        <v>45</v>
      </c>
      <c r="Z4137" s="31">
        <f t="shared" si="452"/>
        <v>0</v>
      </c>
      <c r="AA4137" s="31"/>
      <c r="AB4137" s="31">
        <v>0</v>
      </c>
      <c r="AC4137" s="31">
        <v>0</v>
      </c>
      <c r="AD4137" s="30"/>
      <c r="AE4137" s="30">
        <f>+[1]DEPURADO!K4131</f>
        <v>0</v>
      </c>
      <c r="AF4137" s="30">
        <v>0</v>
      </c>
      <c r="AG4137" s="30">
        <f t="shared" si="453"/>
        <v>0</v>
      </c>
      <c r="AH4137" s="30">
        <v>0</v>
      </c>
      <c r="AI4137" s="30">
        <f>+[1]DEPURADO!G4131</f>
        <v>0</v>
      </c>
      <c r="AJ4137" s="32"/>
      <c r="AK4137" s="33"/>
    </row>
    <row r="4138" spans="1:37" s="34" customFormat="1" hidden="1" x14ac:dyDescent="0.25">
      <c r="A4138" s="23">
        <f t="shared" si="454"/>
        <v>4130</v>
      </c>
      <c r="B4138" s="24" t="s">
        <v>44</v>
      </c>
      <c r="C4138" s="23">
        <f>+[1]DEPURADO!A4132</f>
        <v>0</v>
      </c>
      <c r="D4138" s="23">
        <f>+[1]DEPURADO!B4132</f>
        <v>0</v>
      </c>
      <c r="E4138" s="25">
        <f>+[1]DEPURADO!C4132</f>
        <v>0</v>
      </c>
      <c r="F4138" s="26" t="str">
        <f>+IF([1]DEPURADO!D4132&gt;1,[1]DEPURADO!D4132," ")</f>
        <v xml:space="preserve"> </v>
      </c>
      <c r="G4138" s="27">
        <f>[1]DEPURADO!F4132</f>
        <v>0</v>
      </c>
      <c r="H4138" s="28">
        <v>0</v>
      </c>
      <c r="I4138" s="28">
        <f>+[1]DEPURADO!M4132+[1]DEPURADO!N4132</f>
        <v>0</v>
      </c>
      <c r="J4138" s="28">
        <f>+[1]DEPURADO!R4132</f>
        <v>0</v>
      </c>
      <c r="K4138" s="29">
        <f>+[1]DEPURADO!P4132+[1]DEPURADO!Q4132</f>
        <v>0</v>
      </c>
      <c r="L4138" s="28">
        <v>0</v>
      </c>
      <c r="M4138" s="28">
        <v>0</v>
      </c>
      <c r="N4138" s="28">
        <f t="shared" si="448"/>
        <v>0</v>
      </c>
      <c r="O4138" s="28">
        <f t="shared" si="449"/>
        <v>0</v>
      </c>
      <c r="P4138" s="24">
        <f>IF([1]DEPURADO!H4132&gt;1,0,[1]DEPURADO!B4132)</f>
        <v>0</v>
      </c>
      <c r="Q4138" s="30">
        <f t="shared" si="450"/>
        <v>0</v>
      </c>
      <c r="R4138" s="31">
        <f t="shared" si="451"/>
        <v>0</v>
      </c>
      <c r="S4138" s="31">
        <f>+[1]DEPURADO!J4132</f>
        <v>0</v>
      </c>
      <c r="T4138" s="23" t="s">
        <v>45</v>
      </c>
      <c r="U4138" s="31">
        <f>+[1]DEPURADO!I4132</f>
        <v>0</v>
      </c>
      <c r="V4138" s="30"/>
      <c r="W4138" s="23" t="s">
        <v>45</v>
      </c>
      <c r="X4138" s="31">
        <f>+[1]DEPURADO!K4132+[1]DEPURADO!L4132</f>
        <v>0</v>
      </c>
      <c r="Y4138" s="23" t="s">
        <v>45</v>
      </c>
      <c r="Z4138" s="31">
        <f t="shared" si="452"/>
        <v>0</v>
      </c>
      <c r="AA4138" s="31"/>
      <c r="AB4138" s="31">
        <v>0</v>
      </c>
      <c r="AC4138" s="31">
        <v>0</v>
      </c>
      <c r="AD4138" s="30"/>
      <c r="AE4138" s="30">
        <f>+[1]DEPURADO!K4132</f>
        <v>0</v>
      </c>
      <c r="AF4138" s="30">
        <v>0</v>
      </c>
      <c r="AG4138" s="30">
        <f t="shared" si="453"/>
        <v>0</v>
      </c>
      <c r="AH4138" s="30">
        <v>0</v>
      </c>
      <c r="AI4138" s="30">
        <f>+[1]DEPURADO!G4132</f>
        <v>0</v>
      </c>
      <c r="AJ4138" s="32"/>
      <c r="AK4138" s="33"/>
    </row>
    <row r="4139" spans="1:37" s="34" customFormat="1" hidden="1" x14ac:dyDescent="0.25">
      <c r="A4139" s="23">
        <f t="shared" si="454"/>
        <v>4131</v>
      </c>
      <c r="B4139" s="24" t="s">
        <v>44</v>
      </c>
      <c r="C4139" s="23">
        <f>+[1]DEPURADO!A4133</f>
        <v>0</v>
      </c>
      <c r="D4139" s="23">
        <f>+[1]DEPURADO!B4133</f>
        <v>0</v>
      </c>
      <c r="E4139" s="25">
        <f>+[1]DEPURADO!C4133</f>
        <v>0</v>
      </c>
      <c r="F4139" s="26" t="str">
        <f>+IF([1]DEPURADO!D4133&gt;1,[1]DEPURADO!D4133," ")</f>
        <v xml:space="preserve"> </v>
      </c>
      <c r="G4139" s="27">
        <f>[1]DEPURADO!F4133</f>
        <v>0</v>
      </c>
      <c r="H4139" s="28">
        <v>0</v>
      </c>
      <c r="I4139" s="28">
        <f>+[1]DEPURADO!M4133+[1]DEPURADO!N4133</f>
        <v>0</v>
      </c>
      <c r="J4139" s="28">
        <f>+[1]DEPURADO!R4133</f>
        <v>0</v>
      </c>
      <c r="K4139" s="29">
        <f>+[1]DEPURADO!P4133+[1]DEPURADO!Q4133</f>
        <v>0</v>
      </c>
      <c r="L4139" s="28">
        <v>0</v>
      </c>
      <c r="M4139" s="28">
        <v>0</v>
      </c>
      <c r="N4139" s="28">
        <f t="shared" si="448"/>
        <v>0</v>
      </c>
      <c r="O4139" s="28">
        <f t="shared" si="449"/>
        <v>0</v>
      </c>
      <c r="P4139" s="24">
        <f>IF([1]DEPURADO!H4133&gt;1,0,[1]DEPURADO!B4133)</f>
        <v>0</v>
      </c>
      <c r="Q4139" s="30">
        <f t="shared" si="450"/>
        <v>0</v>
      </c>
      <c r="R4139" s="31">
        <f t="shared" si="451"/>
        <v>0</v>
      </c>
      <c r="S4139" s="31">
        <f>+[1]DEPURADO!J4133</f>
        <v>0</v>
      </c>
      <c r="T4139" s="23" t="s">
        <v>45</v>
      </c>
      <c r="U4139" s="31">
        <f>+[1]DEPURADO!I4133</f>
        <v>0</v>
      </c>
      <c r="V4139" s="30"/>
      <c r="W4139" s="23" t="s">
        <v>45</v>
      </c>
      <c r="X4139" s="31">
        <f>+[1]DEPURADO!K4133+[1]DEPURADO!L4133</f>
        <v>0</v>
      </c>
      <c r="Y4139" s="23" t="s">
        <v>45</v>
      </c>
      <c r="Z4139" s="31">
        <f t="shared" si="452"/>
        <v>0</v>
      </c>
      <c r="AA4139" s="31"/>
      <c r="AB4139" s="31">
        <v>0</v>
      </c>
      <c r="AC4139" s="31">
        <v>0</v>
      </c>
      <c r="AD4139" s="30"/>
      <c r="AE4139" s="30">
        <f>+[1]DEPURADO!K4133</f>
        <v>0</v>
      </c>
      <c r="AF4139" s="30">
        <v>0</v>
      </c>
      <c r="AG4139" s="30">
        <f t="shared" si="453"/>
        <v>0</v>
      </c>
      <c r="AH4139" s="30">
        <v>0</v>
      </c>
      <c r="AI4139" s="30">
        <f>+[1]DEPURADO!G4133</f>
        <v>0</v>
      </c>
      <c r="AJ4139" s="32"/>
      <c r="AK4139" s="33"/>
    </row>
    <row r="4140" spans="1:37" s="34" customFormat="1" hidden="1" x14ac:dyDescent="0.25">
      <c r="A4140" s="23">
        <f t="shared" si="454"/>
        <v>4132</v>
      </c>
      <c r="B4140" s="24" t="s">
        <v>44</v>
      </c>
      <c r="C4140" s="23">
        <f>+[1]DEPURADO!A4134</f>
        <v>0</v>
      </c>
      <c r="D4140" s="23">
        <f>+[1]DEPURADO!B4134</f>
        <v>0</v>
      </c>
      <c r="E4140" s="25">
        <f>+[1]DEPURADO!C4134</f>
        <v>0</v>
      </c>
      <c r="F4140" s="26" t="str">
        <f>+IF([1]DEPURADO!D4134&gt;1,[1]DEPURADO!D4134," ")</f>
        <v xml:space="preserve"> </v>
      </c>
      <c r="G4140" s="27">
        <f>[1]DEPURADO!F4134</f>
        <v>0</v>
      </c>
      <c r="H4140" s="28">
        <v>0</v>
      </c>
      <c r="I4140" s="28">
        <f>+[1]DEPURADO!M4134+[1]DEPURADO!N4134</f>
        <v>0</v>
      </c>
      <c r="J4140" s="28">
        <f>+[1]DEPURADO!R4134</f>
        <v>0</v>
      </c>
      <c r="K4140" s="29">
        <f>+[1]DEPURADO!P4134+[1]DEPURADO!Q4134</f>
        <v>0</v>
      </c>
      <c r="L4140" s="28">
        <v>0</v>
      </c>
      <c r="M4140" s="28">
        <v>0</v>
      </c>
      <c r="N4140" s="28">
        <f t="shared" si="448"/>
        <v>0</v>
      </c>
      <c r="O4140" s="28">
        <f t="shared" si="449"/>
        <v>0</v>
      </c>
      <c r="P4140" s="24">
        <f>IF([1]DEPURADO!H4134&gt;1,0,[1]DEPURADO!B4134)</f>
        <v>0</v>
      </c>
      <c r="Q4140" s="30">
        <f t="shared" si="450"/>
        <v>0</v>
      </c>
      <c r="R4140" s="31">
        <f t="shared" si="451"/>
        <v>0</v>
      </c>
      <c r="S4140" s="31">
        <f>+[1]DEPURADO!J4134</f>
        <v>0</v>
      </c>
      <c r="T4140" s="23" t="s">
        <v>45</v>
      </c>
      <c r="U4140" s="31">
        <f>+[1]DEPURADO!I4134</f>
        <v>0</v>
      </c>
      <c r="V4140" s="30"/>
      <c r="W4140" s="23" t="s">
        <v>45</v>
      </c>
      <c r="X4140" s="31">
        <f>+[1]DEPURADO!K4134+[1]DEPURADO!L4134</f>
        <v>0</v>
      </c>
      <c r="Y4140" s="23" t="s">
        <v>45</v>
      </c>
      <c r="Z4140" s="31">
        <f t="shared" si="452"/>
        <v>0</v>
      </c>
      <c r="AA4140" s="31"/>
      <c r="AB4140" s="31">
        <v>0</v>
      </c>
      <c r="AC4140" s="31">
        <v>0</v>
      </c>
      <c r="AD4140" s="30"/>
      <c r="AE4140" s="30">
        <f>+[1]DEPURADO!K4134</f>
        <v>0</v>
      </c>
      <c r="AF4140" s="30">
        <v>0</v>
      </c>
      <c r="AG4140" s="30">
        <f t="shared" si="453"/>
        <v>0</v>
      </c>
      <c r="AH4140" s="30">
        <v>0</v>
      </c>
      <c r="AI4140" s="30">
        <f>+[1]DEPURADO!G4134</f>
        <v>0</v>
      </c>
      <c r="AJ4140" s="32"/>
      <c r="AK4140" s="33"/>
    </row>
    <row r="4141" spans="1:37" s="34" customFormat="1" hidden="1" x14ac:dyDescent="0.25">
      <c r="A4141" s="23">
        <f t="shared" si="454"/>
        <v>4133</v>
      </c>
      <c r="B4141" s="24" t="s">
        <v>44</v>
      </c>
      <c r="C4141" s="23">
        <f>+[1]DEPURADO!A4135</f>
        <v>0</v>
      </c>
      <c r="D4141" s="23">
        <f>+[1]DEPURADO!B4135</f>
        <v>0</v>
      </c>
      <c r="E4141" s="25">
        <f>+[1]DEPURADO!C4135</f>
        <v>0</v>
      </c>
      <c r="F4141" s="26" t="str">
        <f>+IF([1]DEPURADO!D4135&gt;1,[1]DEPURADO!D4135," ")</f>
        <v xml:space="preserve"> </v>
      </c>
      <c r="G4141" s="27">
        <f>[1]DEPURADO!F4135</f>
        <v>0</v>
      </c>
      <c r="H4141" s="28">
        <v>0</v>
      </c>
      <c r="I4141" s="28">
        <f>+[1]DEPURADO!M4135+[1]DEPURADO!N4135</f>
        <v>0</v>
      </c>
      <c r="J4141" s="28">
        <f>+[1]DEPURADO!R4135</f>
        <v>0</v>
      </c>
      <c r="K4141" s="29">
        <f>+[1]DEPURADO!P4135+[1]DEPURADO!Q4135</f>
        <v>0</v>
      </c>
      <c r="L4141" s="28">
        <v>0</v>
      </c>
      <c r="M4141" s="28">
        <v>0</v>
      </c>
      <c r="N4141" s="28">
        <f t="shared" si="448"/>
        <v>0</v>
      </c>
      <c r="O4141" s="28">
        <f t="shared" si="449"/>
        <v>0</v>
      </c>
      <c r="P4141" s="24">
        <f>IF([1]DEPURADO!H4135&gt;1,0,[1]DEPURADO!B4135)</f>
        <v>0</v>
      </c>
      <c r="Q4141" s="30">
        <f t="shared" si="450"/>
        <v>0</v>
      </c>
      <c r="R4141" s="31">
        <f t="shared" si="451"/>
        <v>0</v>
      </c>
      <c r="S4141" s="31">
        <f>+[1]DEPURADO!J4135</f>
        <v>0</v>
      </c>
      <c r="T4141" s="23" t="s">
        <v>45</v>
      </c>
      <c r="U4141" s="31">
        <f>+[1]DEPURADO!I4135</f>
        <v>0</v>
      </c>
      <c r="V4141" s="30"/>
      <c r="W4141" s="23" t="s">
        <v>45</v>
      </c>
      <c r="X4141" s="31">
        <f>+[1]DEPURADO!K4135+[1]DEPURADO!L4135</f>
        <v>0</v>
      </c>
      <c r="Y4141" s="23" t="s">
        <v>45</v>
      </c>
      <c r="Z4141" s="31">
        <f t="shared" si="452"/>
        <v>0</v>
      </c>
      <c r="AA4141" s="31"/>
      <c r="AB4141" s="31">
        <v>0</v>
      </c>
      <c r="AC4141" s="31">
        <v>0</v>
      </c>
      <c r="AD4141" s="30"/>
      <c r="AE4141" s="30">
        <f>+[1]DEPURADO!K4135</f>
        <v>0</v>
      </c>
      <c r="AF4141" s="30">
        <v>0</v>
      </c>
      <c r="AG4141" s="30">
        <f t="shared" si="453"/>
        <v>0</v>
      </c>
      <c r="AH4141" s="30">
        <v>0</v>
      </c>
      <c r="AI4141" s="30">
        <f>+[1]DEPURADO!G4135</f>
        <v>0</v>
      </c>
      <c r="AJ4141" s="32"/>
      <c r="AK4141" s="33"/>
    </row>
    <row r="4142" spans="1:37" s="34" customFormat="1" hidden="1" x14ac:dyDescent="0.25">
      <c r="A4142" s="23">
        <f t="shared" si="454"/>
        <v>4134</v>
      </c>
      <c r="B4142" s="24" t="s">
        <v>44</v>
      </c>
      <c r="C4142" s="23">
        <f>+[1]DEPURADO!A4136</f>
        <v>0</v>
      </c>
      <c r="D4142" s="23">
        <f>+[1]DEPURADO!B4136</f>
        <v>0</v>
      </c>
      <c r="E4142" s="25">
        <f>+[1]DEPURADO!C4136</f>
        <v>0</v>
      </c>
      <c r="F4142" s="26" t="str">
        <f>+IF([1]DEPURADO!D4136&gt;1,[1]DEPURADO!D4136," ")</f>
        <v xml:space="preserve"> </v>
      </c>
      <c r="G4142" s="27">
        <f>[1]DEPURADO!F4136</f>
        <v>0</v>
      </c>
      <c r="H4142" s="28">
        <v>0</v>
      </c>
      <c r="I4142" s="28">
        <f>+[1]DEPURADO!M4136+[1]DEPURADO!N4136</f>
        <v>0</v>
      </c>
      <c r="J4142" s="28">
        <f>+[1]DEPURADO!R4136</f>
        <v>0</v>
      </c>
      <c r="K4142" s="29">
        <f>+[1]DEPURADO!P4136+[1]DEPURADO!Q4136</f>
        <v>0</v>
      </c>
      <c r="L4142" s="28">
        <v>0</v>
      </c>
      <c r="M4142" s="28">
        <v>0</v>
      </c>
      <c r="N4142" s="28">
        <f t="shared" si="448"/>
        <v>0</v>
      </c>
      <c r="O4142" s="28">
        <f t="shared" si="449"/>
        <v>0</v>
      </c>
      <c r="P4142" s="24">
        <f>IF([1]DEPURADO!H4136&gt;1,0,[1]DEPURADO!B4136)</f>
        <v>0</v>
      </c>
      <c r="Q4142" s="30">
        <f t="shared" si="450"/>
        <v>0</v>
      </c>
      <c r="R4142" s="31">
        <f t="shared" si="451"/>
        <v>0</v>
      </c>
      <c r="S4142" s="31">
        <f>+[1]DEPURADO!J4136</f>
        <v>0</v>
      </c>
      <c r="T4142" s="23" t="s">
        <v>45</v>
      </c>
      <c r="U4142" s="31">
        <f>+[1]DEPURADO!I4136</f>
        <v>0</v>
      </c>
      <c r="V4142" s="30"/>
      <c r="W4142" s="23" t="s">
        <v>45</v>
      </c>
      <c r="X4142" s="31">
        <f>+[1]DEPURADO!K4136+[1]DEPURADO!L4136</f>
        <v>0</v>
      </c>
      <c r="Y4142" s="23" t="s">
        <v>45</v>
      </c>
      <c r="Z4142" s="31">
        <f t="shared" si="452"/>
        <v>0</v>
      </c>
      <c r="AA4142" s="31"/>
      <c r="AB4142" s="31">
        <v>0</v>
      </c>
      <c r="AC4142" s="31">
        <v>0</v>
      </c>
      <c r="AD4142" s="30"/>
      <c r="AE4142" s="30">
        <f>+[1]DEPURADO!K4136</f>
        <v>0</v>
      </c>
      <c r="AF4142" s="30">
        <v>0</v>
      </c>
      <c r="AG4142" s="30">
        <f t="shared" si="453"/>
        <v>0</v>
      </c>
      <c r="AH4142" s="30">
        <v>0</v>
      </c>
      <c r="AI4142" s="30">
        <f>+[1]DEPURADO!G4136</f>
        <v>0</v>
      </c>
      <c r="AJ4142" s="32"/>
      <c r="AK4142" s="33"/>
    </row>
    <row r="4143" spans="1:37" s="34" customFormat="1" hidden="1" x14ac:dyDescent="0.25">
      <c r="A4143" s="23">
        <f t="shared" si="454"/>
        <v>4135</v>
      </c>
      <c r="B4143" s="24" t="s">
        <v>44</v>
      </c>
      <c r="C4143" s="23">
        <f>+[1]DEPURADO!A4137</f>
        <v>0</v>
      </c>
      <c r="D4143" s="23">
        <f>+[1]DEPURADO!B4137</f>
        <v>0</v>
      </c>
      <c r="E4143" s="25">
        <f>+[1]DEPURADO!C4137</f>
        <v>0</v>
      </c>
      <c r="F4143" s="26" t="str">
        <f>+IF([1]DEPURADO!D4137&gt;1,[1]DEPURADO!D4137," ")</f>
        <v xml:space="preserve"> </v>
      </c>
      <c r="G4143" s="27">
        <f>[1]DEPURADO!F4137</f>
        <v>0</v>
      </c>
      <c r="H4143" s="28">
        <v>0</v>
      </c>
      <c r="I4143" s="28">
        <f>+[1]DEPURADO!M4137+[1]DEPURADO!N4137</f>
        <v>0</v>
      </c>
      <c r="J4143" s="28">
        <f>+[1]DEPURADO!R4137</f>
        <v>0</v>
      </c>
      <c r="K4143" s="29">
        <f>+[1]DEPURADO!P4137+[1]DEPURADO!Q4137</f>
        <v>0</v>
      </c>
      <c r="L4143" s="28">
        <v>0</v>
      </c>
      <c r="M4143" s="28">
        <v>0</v>
      </c>
      <c r="N4143" s="28">
        <f t="shared" si="448"/>
        <v>0</v>
      </c>
      <c r="O4143" s="28">
        <f t="shared" si="449"/>
        <v>0</v>
      </c>
      <c r="P4143" s="24">
        <f>IF([1]DEPURADO!H4137&gt;1,0,[1]DEPURADO!B4137)</f>
        <v>0</v>
      </c>
      <c r="Q4143" s="30">
        <f t="shared" si="450"/>
        <v>0</v>
      </c>
      <c r="R4143" s="31">
        <f t="shared" si="451"/>
        <v>0</v>
      </c>
      <c r="S4143" s="31">
        <f>+[1]DEPURADO!J4137</f>
        <v>0</v>
      </c>
      <c r="T4143" s="23" t="s">
        <v>45</v>
      </c>
      <c r="U4143" s="31">
        <f>+[1]DEPURADO!I4137</f>
        <v>0</v>
      </c>
      <c r="V4143" s="30"/>
      <c r="W4143" s="23" t="s">
        <v>45</v>
      </c>
      <c r="X4143" s="31">
        <f>+[1]DEPURADO!K4137+[1]DEPURADO!L4137</f>
        <v>0</v>
      </c>
      <c r="Y4143" s="23" t="s">
        <v>45</v>
      </c>
      <c r="Z4143" s="31">
        <f t="shared" si="452"/>
        <v>0</v>
      </c>
      <c r="AA4143" s="31"/>
      <c r="AB4143" s="31">
        <v>0</v>
      </c>
      <c r="AC4143" s="31">
        <v>0</v>
      </c>
      <c r="AD4143" s="30"/>
      <c r="AE4143" s="30">
        <f>+[1]DEPURADO!K4137</f>
        <v>0</v>
      </c>
      <c r="AF4143" s="30">
        <v>0</v>
      </c>
      <c r="AG4143" s="30">
        <f t="shared" si="453"/>
        <v>0</v>
      </c>
      <c r="AH4143" s="30">
        <v>0</v>
      </c>
      <c r="AI4143" s="30">
        <f>+[1]DEPURADO!G4137</f>
        <v>0</v>
      </c>
      <c r="AJ4143" s="32"/>
      <c r="AK4143" s="33"/>
    </row>
    <row r="4144" spans="1:37" s="34" customFormat="1" hidden="1" x14ac:dyDescent="0.25">
      <c r="A4144" s="23">
        <f t="shared" si="454"/>
        <v>4136</v>
      </c>
      <c r="B4144" s="24" t="s">
        <v>44</v>
      </c>
      <c r="C4144" s="23">
        <f>+[1]DEPURADO!A4138</f>
        <v>0</v>
      </c>
      <c r="D4144" s="23">
        <f>+[1]DEPURADO!B4138</f>
        <v>0</v>
      </c>
      <c r="E4144" s="25">
        <f>+[1]DEPURADO!C4138</f>
        <v>0</v>
      </c>
      <c r="F4144" s="26" t="str">
        <f>+IF([1]DEPURADO!D4138&gt;1,[1]DEPURADO!D4138," ")</f>
        <v xml:space="preserve"> </v>
      </c>
      <c r="G4144" s="27">
        <f>[1]DEPURADO!F4138</f>
        <v>0</v>
      </c>
      <c r="H4144" s="28">
        <v>0</v>
      </c>
      <c r="I4144" s="28">
        <f>+[1]DEPURADO!M4138+[1]DEPURADO!N4138</f>
        <v>0</v>
      </c>
      <c r="J4144" s="28">
        <f>+[1]DEPURADO!R4138</f>
        <v>0</v>
      </c>
      <c r="K4144" s="29">
        <f>+[1]DEPURADO!P4138+[1]DEPURADO!Q4138</f>
        <v>0</v>
      </c>
      <c r="L4144" s="28">
        <v>0</v>
      </c>
      <c r="M4144" s="28">
        <v>0</v>
      </c>
      <c r="N4144" s="28">
        <f t="shared" si="448"/>
        <v>0</v>
      </c>
      <c r="O4144" s="28">
        <f t="shared" si="449"/>
        <v>0</v>
      </c>
      <c r="P4144" s="24">
        <f>IF([1]DEPURADO!H4138&gt;1,0,[1]DEPURADO!B4138)</f>
        <v>0</v>
      </c>
      <c r="Q4144" s="30">
        <f t="shared" si="450"/>
        <v>0</v>
      </c>
      <c r="R4144" s="31">
        <f t="shared" si="451"/>
        <v>0</v>
      </c>
      <c r="S4144" s="31">
        <f>+[1]DEPURADO!J4138</f>
        <v>0</v>
      </c>
      <c r="T4144" s="23" t="s">
        <v>45</v>
      </c>
      <c r="U4144" s="31">
        <f>+[1]DEPURADO!I4138</f>
        <v>0</v>
      </c>
      <c r="V4144" s="30"/>
      <c r="W4144" s="23" t="s">
        <v>45</v>
      </c>
      <c r="X4144" s="31">
        <f>+[1]DEPURADO!K4138+[1]DEPURADO!L4138</f>
        <v>0</v>
      </c>
      <c r="Y4144" s="23" t="s">
        <v>45</v>
      </c>
      <c r="Z4144" s="31">
        <f t="shared" si="452"/>
        <v>0</v>
      </c>
      <c r="AA4144" s="31"/>
      <c r="AB4144" s="31">
        <v>0</v>
      </c>
      <c r="AC4144" s="31">
        <v>0</v>
      </c>
      <c r="AD4144" s="30"/>
      <c r="AE4144" s="30">
        <f>+[1]DEPURADO!K4138</f>
        <v>0</v>
      </c>
      <c r="AF4144" s="30">
        <v>0</v>
      </c>
      <c r="AG4144" s="30">
        <f t="shared" si="453"/>
        <v>0</v>
      </c>
      <c r="AH4144" s="30">
        <v>0</v>
      </c>
      <c r="AI4144" s="30">
        <f>+[1]DEPURADO!G4138</f>
        <v>0</v>
      </c>
      <c r="AJ4144" s="32"/>
      <c r="AK4144" s="33"/>
    </row>
    <row r="4145" spans="1:37" s="34" customFormat="1" hidden="1" x14ac:dyDescent="0.25">
      <c r="A4145" s="23">
        <f t="shared" si="454"/>
        <v>4137</v>
      </c>
      <c r="B4145" s="24" t="s">
        <v>44</v>
      </c>
      <c r="C4145" s="23">
        <f>+[1]DEPURADO!A4139</f>
        <v>0</v>
      </c>
      <c r="D4145" s="23">
        <f>+[1]DEPURADO!B4139</f>
        <v>0</v>
      </c>
      <c r="E4145" s="25">
        <f>+[1]DEPURADO!C4139</f>
        <v>0</v>
      </c>
      <c r="F4145" s="26" t="str">
        <f>+IF([1]DEPURADO!D4139&gt;1,[1]DEPURADO!D4139," ")</f>
        <v xml:space="preserve"> </v>
      </c>
      <c r="G4145" s="27">
        <f>[1]DEPURADO!F4139</f>
        <v>0</v>
      </c>
      <c r="H4145" s="28">
        <v>0</v>
      </c>
      <c r="I4145" s="28">
        <f>+[1]DEPURADO!M4139+[1]DEPURADO!N4139</f>
        <v>0</v>
      </c>
      <c r="J4145" s="28">
        <f>+[1]DEPURADO!R4139</f>
        <v>0</v>
      </c>
      <c r="K4145" s="29">
        <f>+[1]DEPURADO!P4139+[1]DEPURADO!Q4139</f>
        <v>0</v>
      </c>
      <c r="L4145" s="28">
        <v>0</v>
      </c>
      <c r="M4145" s="28">
        <v>0</v>
      </c>
      <c r="N4145" s="28">
        <f t="shared" si="448"/>
        <v>0</v>
      </c>
      <c r="O4145" s="28">
        <f t="shared" si="449"/>
        <v>0</v>
      </c>
      <c r="P4145" s="24">
        <f>IF([1]DEPURADO!H4139&gt;1,0,[1]DEPURADO!B4139)</f>
        <v>0</v>
      </c>
      <c r="Q4145" s="30">
        <f t="shared" si="450"/>
        <v>0</v>
      </c>
      <c r="R4145" s="31">
        <f t="shared" si="451"/>
        <v>0</v>
      </c>
      <c r="S4145" s="31">
        <f>+[1]DEPURADO!J4139</f>
        <v>0</v>
      </c>
      <c r="T4145" s="23" t="s">
        <v>45</v>
      </c>
      <c r="U4145" s="31">
        <f>+[1]DEPURADO!I4139</f>
        <v>0</v>
      </c>
      <c r="V4145" s="30"/>
      <c r="W4145" s="23" t="s">
        <v>45</v>
      </c>
      <c r="X4145" s="31">
        <f>+[1]DEPURADO!K4139+[1]DEPURADO!L4139</f>
        <v>0</v>
      </c>
      <c r="Y4145" s="23" t="s">
        <v>45</v>
      </c>
      <c r="Z4145" s="31">
        <f t="shared" si="452"/>
        <v>0</v>
      </c>
      <c r="AA4145" s="31"/>
      <c r="AB4145" s="31">
        <v>0</v>
      </c>
      <c r="AC4145" s="31">
        <v>0</v>
      </c>
      <c r="AD4145" s="30"/>
      <c r="AE4145" s="30">
        <f>+[1]DEPURADO!K4139</f>
        <v>0</v>
      </c>
      <c r="AF4145" s="30">
        <v>0</v>
      </c>
      <c r="AG4145" s="30">
        <f t="shared" si="453"/>
        <v>0</v>
      </c>
      <c r="AH4145" s="30">
        <v>0</v>
      </c>
      <c r="AI4145" s="30">
        <f>+[1]DEPURADO!G4139</f>
        <v>0</v>
      </c>
      <c r="AJ4145" s="32"/>
      <c r="AK4145" s="33"/>
    </row>
    <row r="4146" spans="1:37" s="34" customFormat="1" hidden="1" x14ac:dyDescent="0.25">
      <c r="A4146" s="23">
        <f t="shared" si="454"/>
        <v>4138</v>
      </c>
      <c r="B4146" s="24" t="s">
        <v>44</v>
      </c>
      <c r="C4146" s="23">
        <f>+[1]DEPURADO!A4140</f>
        <v>0</v>
      </c>
      <c r="D4146" s="23">
        <f>+[1]DEPURADO!B4140</f>
        <v>0</v>
      </c>
      <c r="E4146" s="25">
        <f>+[1]DEPURADO!C4140</f>
        <v>0</v>
      </c>
      <c r="F4146" s="26" t="str">
        <f>+IF([1]DEPURADO!D4140&gt;1,[1]DEPURADO!D4140," ")</f>
        <v xml:space="preserve"> </v>
      </c>
      <c r="G4146" s="27">
        <f>[1]DEPURADO!F4140</f>
        <v>0</v>
      </c>
      <c r="H4146" s="28">
        <v>0</v>
      </c>
      <c r="I4146" s="28">
        <f>+[1]DEPURADO!M4140+[1]DEPURADO!N4140</f>
        <v>0</v>
      </c>
      <c r="J4146" s="28">
        <f>+[1]DEPURADO!R4140</f>
        <v>0</v>
      </c>
      <c r="K4146" s="29">
        <f>+[1]DEPURADO!P4140+[1]DEPURADO!Q4140</f>
        <v>0</v>
      </c>
      <c r="L4146" s="28">
        <v>0</v>
      </c>
      <c r="M4146" s="28">
        <v>0</v>
      </c>
      <c r="N4146" s="28">
        <f t="shared" si="448"/>
        <v>0</v>
      </c>
      <c r="O4146" s="28">
        <f t="shared" si="449"/>
        <v>0</v>
      </c>
      <c r="P4146" s="24">
        <f>IF([1]DEPURADO!H4140&gt;1,0,[1]DEPURADO!B4140)</f>
        <v>0</v>
      </c>
      <c r="Q4146" s="30">
        <f t="shared" si="450"/>
        <v>0</v>
      </c>
      <c r="R4146" s="31">
        <f t="shared" si="451"/>
        <v>0</v>
      </c>
      <c r="S4146" s="31">
        <f>+[1]DEPURADO!J4140</f>
        <v>0</v>
      </c>
      <c r="T4146" s="23" t="s">
        <v>45</v>
      </c>
      <c r="U4146" s="31">
        <f>+[1]DEPURADO!I4140</f>
        <v>0</v>
      </c>
      <c r="V4146" s="30"/>
      <c r="W4146" s="23" t="s">
        <v>45</v>
      </c>
      <c r="X4146" s="31">
        <f>+[1]DEPURADO!K4140+[1]DEPURADO!L4140</f>
        <v>0</v>
      </c>
      <c r="Y4146" s="23" t="s">
        <v>45</v>
      </c>
      <c r="Z4146" s="31">
        <f t="shared" si="452"/>
        <v>0</v>
      </c>
      <c r="AA4146" s="31"/>
      <c r="AB4146" s="31">
        <v>0</v>
      </c>
      <c r="AC4146" s="31">
        <v>0</v>
      </c>
      <c r="AD4146" s="30"/>
      <c r="AE4146" s="30">
        <f>+[1]DEPURADO!K4140</f>
        <v>0</v>
      </c>
      <c r="AF4146" s="30">
        <v>0</v>
      </c>
      <c r="AG4146" s="30">
        <f t="shared" si="453"/>
        <v>0</v>
      </c>
      <c r="AH4146" s="30">
        <v>0</v>
      </c>
      <c r="AI4146" s="30">
        <f>+[1]DEPURADO!G4140</f>
        <v>0</v>
      </c>
      <c r="AJ4146" s="32"/>
      <c r="AK4146" s="33"/>
    </row>
    <row r="4147" spans="1:37" s="34" customFormat="1" hidden="1" x14ac:dyDescent="0.25">
      <c r="A4147" s="23">
        <f t="shared" si="454"/>
        <v>4139</v>
      </c>
      <c r="B4147" s="24" t="s">
        <v>44</v>
      </c>
      <c r="C4147" s="23">
        <f>+[1]DEPURADO!A4141</f>
        <v>0</v>
      </c>
      <c r="D4147" s="23">
        <f>+[1]DEPURADO!B4141</f>
        <v>0</v>
      </c>
      <c r="E4147" s="25">
        <f>+[1]DEPURADO!C4141</f>
        <v>0</v>
      </c>
      <c r="F4147" s="26" t="str">
        <f>+IF([1]DEPURADO!D4141&gt;1,[1]DEPURADO!D4141," ")</f>
        <v xml:space="preserve"> </v>
      </c>
      <c r="G4147" s="27">
        <f>[1]DEPURADO!F4141</f>
        <v>0</v>
      </c>
      <c r="H4147" s="28">
        <v>0</v>
      </c>
      <c r="I4147" s="28">
        <f>+[1]DEPURADO!M4141+[1]DEPURADO!N4141</f>
        <v>0</v>
      </c>
      <c r="J4147" s="28">
        <f>+[1]DEPURADO!R4141</f>
        <v>0</v>
      </c>
      <c r="K4147" s="29">
        <f>+[1]DEPURADO!P4141+[1]DEPURADO!Q4141</f>
        <v>0</v>
      </c>
      <c r="L4147" s="28">
        <v>0</v>
      </c>
      <c r="M4147" s="28">
        <v>0</v>
      </c>
      <c r="N4147" s="28">
        <f t="shared" si="448"/>
        <v>0</v>
      </c>
      <c r="O4147" s="28">
        <f t="shared" si="449"/>
        <v>0</v>
      </c>
      <c r="P4147" s="24">
        <f>IF([1]DEPURADO!H4141&gt;1,0,[1]DEPURADO!B4141)</f>
        <v>0</v>
      </c>
      <c r="Q4147" s="30">
        <f t="shared" si="450"/>
        <v>0</v>
      </c>
      <c r="R4147" s="31">
        <f t="shared" si="451"/>
        <v>0</v>
      </c>
      <c r="S4147" s="31">
        <f>+[1]DEPURADO!J4141</f>
        <v>0</v>
      </c>
      <c r="T4147" s="23" t="s">
        <v>45</v>
      </c>
      <c r="U4147" s="31">
        <f>+[1]DEPURADO!I4141</f>
        <v>0</v>
      </c>
      <c r="V4147" s="30"/>
      <c r="W4147" s="23" t="s">
        <v>45</v>
      </c>
      <c r="X4147" s="31">
        <f>+[1]DEPURADO!K4141+[1]DEPURADO!L4141</f>
        <v>0</v>
      </c>
      <c r="Y4147" s="23" t="s">
        <v>45</v>
      </c>
      <c r="Z4147" s="31">
        <f t="shared" si="452"/>
        <v>0</v>
      </c>
      <c r="AA4147" s="31"/>
      <c r="AB4147" s="31">
        <v>0</v>
      </c>
      <c r="AC4147" s="31">
        <v>0</v>
      </c>
      <c r="AD4147" s="30"/>
      <c r="AE4147" s="30">
        <f>+[1]DEPURADO!K4141</f>
        <v>0</v>
      </c>
      <c r="AF4147" s="30">
        <v>0</v>
      </c>
      <c r="AG4147" s="30">
        <f t="shared" si="453"/>
        <v>0</v>
      </c>
      <c r="AH4147" s="30">
        <v>0</v>
      </c>
      <c r="AI4147" s="30">
        <f>+[1]DEPURADO!G4141</f>
        <v>0</v>
      </c>
      <c r="AJ4147" s="32"/>
      <c r="AK4147" s="33"/>
    </row>
    <row r="4148" spans="1:37" s="34" customFormat="1" hidden="1" x14ac:dyDescent="0.25">
      <c r="A4148" s="23">
        <f t="shared" si="454"/>
        <v>4140</v>
      </c>
      <c r="B4148" s="24" t="s">
        <v>44</v>
      </c>
      <c r="C4148" s="23">
        <f>+[1]DEPURADO!A4142</f>
        <v>0</v>
      </c>
      <c r="D4148" s="23">
        <f>+[1]DEPURADO!B4142</f>
        <v>0</v>
      </c>
      <c r="E4148" s="25">
        <f>+[1]DEPURADO!C4142</f>
        <v>0</v>
      </c>
      <c r="F4148" s="26" t="str">
        <f>+IF([1]DEPURADO!D4142&gt;1,[1]DEPURADO!D4142," ")</f>
        <v xml:space="preserve"> </v>
      </c>
      <c r="G4148" s="27">
        <f>[1]DEPURADO!F4142</f>
        <v>0</v>
      </c>
      <c r="H4148" s="28">
        <v>0</v>
      </c>
      <c r="I4148" s="28">
        <f>+[1]DEPURADO!M4142+[1]DEPURADO!N4142</f>
        <v>0</v>
      </c>
      <c r="J4148" s="28">
        <f>+[1]DEPURADO!R4142</f>
        <v>0</v>
      </c>
      <c r="K4148" s="29">
        <f>+[1]DEPURADO!P4142+[1]DEPURADO!Q4142</f>
        <v>0</v>
      </c>
      <c r="L4148" s="28">
        <v>0</v>
      </c>
      <c r="M4148" s="28">
        <v>0</v>
      </c>
      <c r="N4148" s="28">
        <f t="shared" si="448"/>
        <v>0</v>
      </c>
      <c r="O4148" s="28">
        <f t="shared" si="449"/>
        <v>0</v>
      </c>
      <c r="P4148" s="24">
        <f>IF([1]DEPURADO!H4142&gt;1,0,[1]DEPURADO!B4142)</f>
        <v>0</v>
      </c>
      <c r="Q4148" s="30">
        <f t="shared" si="450"/>
        <v>0</v>
      </c>
      <c r="R4148" s="31">
        <f t="shared" si="451"/>
        <v>0</v>
      </c>
      <c r="S4148" s="31">
        <f>+[1]DEPURADO!J4142</f>
        <v>0</v>
      </c>
      <c r="T4148" s="23" t="s">
        <v>45</v>
      </c>
      <c r="U4148" s="31">
        <f>+[1]DEPURADO!I4142</f>
        <v>0</v>
      </c>
      <c r="V4148" s="30"/>
      <c r="W4148" s="23" t="s">
        <v>45</v>
      </c>
      <c r="X4148" s="31">
        <f>+[1]DEPURADO!K4142+[1]DEPURADO!L4142</f>
        <v>0</v>
      </c>
      <c r="Y4148" s="23" t="s">
        <v>45</v>
      </c>
      <c r="Z4148" s="31">
        <f t="shared" si="452"/>
        <v>0</v>
      </c>
      <c r="AA4148" s="31"/>
      <c r="AB4148" s="31">
        <v>0</v>
      </c>
      <c r="AC4148" s="31">
        <v>0</v>
      </c>
      <c r="AD4148" s="30"/>
      <c r="AE4148" s="30">
        <f>+[1]DEPURADO!K4142</f>
        <v>0</v>
      </c>
      <c r="AF4148" s="30">
        <v>0</v>
      </c>
      <c r="AG4148" s="30">
        <f t="shared" si="453"/>
        <v>0</v>
      </c>
      <c r="AH4148" s="30">
        <v>0</v>
      </c>
      <c r="AI4148" s="30">
        <f>+[1]DEPURADO!G4142</f>
        <v>0</v>
      </c>
      <c r="AJ4148" s="32"/>
      <c r="AK4148" s="33"/>
    </row>
    <row r="4149" spans="1:37" s="34" customFormat="1" hidden="1" x14ac:dyDescent="0.25">
      <c r="A4149" s="23">
        <f t="shared" si="454"/>
        <v>4141</v>
      </c>
      <c r="B4149" s="24" t="s">
        <v>44</v>
      </c>
      <c r="C4149" s="23">
        <f>+[1]DEPURADO!A4143</f>
        <v>0</v>
      </c>
      <c r="D4149" s="23">
        <f>+[1]DEPURADO!B4143</f>
        <v>0</v>
      </c>
      <c r="E4149" s="25">
        <f>+[1]DEPURADO!C4143</f>
        <v>0</v>
      </c>
      <c r="F4149" s="26" t="str">
        <f>+IF([1]DEPURADO!D4143&gt;1,[1]DEPURADO!D4143," ")</f>
        <v xml:space="preserve"> </v>
      </c>
      <c r="G4149" s="27">
        <f>[1]DEPURADO!F4143</f>
        <v>0</v>
      </c>
      <c r="H4149" s="28">
        <v>0</v>
      </c>
      <c r="I4149" s="28">
        <f>+[1]DEPURADO!M4143+[1]DEPURADO!N4143</f>
        <v>0</v>
      </c>
      <c r="J4149" s="28">
        <f>+[1]DEPURADO!R4143</f>
        <v>0</v>
      </c>
      <c r="K4149" s="29">
        <f>+[1]DEPURADO!P4143+[1]DEPURADO!Q4143</f>
        <v>0</v>
      </c>
      <c r="L4149" s="28">
        <v>0</v>
      </c>
      <c r="M4149" s="28">
        <v>0</v>
      </c>
      <c r="N4149" s="28">
        <f t="shared" si="448"/>
        <v>0</v>
      </c>
      <c r="O4149" s="28">
        <f t="shared" si="449"/>
        <v>0</v>
      </c>
      <c r="P4149" s="24">
        <f>IF([1]DEPURADO!H4143&gt;1,0,[1]DEPURADO!B4143)</f>
        <v>0</v>
      </c>
      <c r="Q4149" s="30">
        <f t="shared" si="450"/>
        <v>0</v>
      </c>
      <c r="R4149" s="31">
        <f t="shared" si="451"/>
        <v>0</v>
      </c>
      <c r="S4149" s="31">
        <f>+[1]DEPURADO!J4143</f>
        <v>0</v>
      </c>
      <c r="T4149" s="23" t="s">
        <v>45</v>
      </c>
      <c r="U4149" s="31">
        <f>+[1]DEPURADO!I4143</f>
        <v>0</v>
      </c>
      <c r="V4149" s="30"/>
      <c r="W4149" s="23" t="s">
        <v>45</v>
      </c>
      <c r="X4149" s="31">
        <f>+[1]DEPURADO!K4143+[1]DEPURADO!L4143</f>
        <v>0</v>
      </c>
      <c r="Y4149" s="23" t="s">
        <v>45</v>
      </c>
      <c r="Z4149" s="31">
        <f t="shared" si="452"/>
        <v>0</v>
      </c>
      <c r="AA4149" s="31"/>
      <c r="AB4149" s="31">
        <v>0</v>
      </c>
      <c r="AC4149" s="31">
        <v>0</v>
      </c>
      <c r="AD4149" s="30"/>
      <c r="AE4149" s="30">
        <f>+[1]DEPURADO!K4143</f>
        <v>0</v>
      </c>
      <c r="AF4149" s="30">
        <v>0</v>
      </c>
      <c r="AG4149" s="30">
        <f t="shared" si="453"/>
        <v>0</v>
      </c>
      <c r="AH4149" s="30">
        <v>0</v>
      </c>
      <c r="AI4149" s="30">
        <f>+[1]DEPURADO!G4143</f>
        <v>0</v>
      </c>
      <c r="AJ4149" s="32"/>
      <c r="AK4149" s="33"/>
    </row>
    <row r="4150" spans="1:37" s="34" customFormat="1" hidden="1" x14ac:dyDescent="0.25">
      <c r="A4150" s="23">
        <f t="shared" si="454"/>
        <v>4142</v>
      </c>
      <c r="B4150" s="24" t="s">
        <v>44</v>
      </c>
      <c r="C4150" s="23">
        <f>+[1]DEPURADO!A4144</f>
        <v>0</v>
      </c>
      <c r="D4150" s="23">
        <f>+[1]DEPURADO!B4144</f>
        <v>0</v>
      </c>
      <c r="E4150" s="25">
        <f>+[1]DEPURADO!C4144</f>
        <v>0</v>
      </c>
      <c r="F4150" s="26" t="str">
        <f>+IF([1]DEPURADO!D4144&gt;1,[1]DEPURADO!D4144," ")</f>
        <v xml:space="preserve"> </v>
      </c>
      <c r="G4150" s="27">
        <f>[1]DEPURADO!F4144</f>
        <v>0</v>
      </c>
      <c r="H4150" s="28">
        <v>0</v>
      </c>
      <c r="I4150" s="28">
        <f>+[1]DEPURADO!M4144+[1]DEPURADO!N4144</f>
        <v>0</v>
      </c>
      <c r="J4150" s="28">
        <f>+[1]DEPURADO!R4144</f>
        <v>0</v>
      </c>
      <c r="K4150" s="29">
        <f>+[1]DEPURADO!P4144+[1]DEPURADO!Q4144</f>
        <v>0</v>
      </c>
      <c r="L4150" s="28">
        <v>0</v>
      </c>
      <c r="M4150" s="28">
        <v>0</v>
      </c>
      <c r="N4150" s="28">
        <f t="shared" si="448"/>
        <v>0</v>
      </c>
      <c r="O4150" s="28">
        <f t="shared" si="449"/>
        <v>0</v>
      </c>
      <c r="P4150" s="24">
        <f>IF([1]DEPURADO!H4144&gt;1,0,[1]DEPURADO!B4144)</f>
        <v>0</v>
      </c>
      <c r="Q4150" s="30">
        <f t="shared" si="450"/>
        <v>0</v>
      </c>
      <c r="R4150" s="31">
        <f t="shared" si="451"/>
        <v>0</v>
      </c>
      <c r="S4150" s="31">
        <f>+[1]DEPURADO!J4144</f>
        <v>0</v>
      </c>
      <c r="T4150" s="23" t="s">
        <v>45</v>
      </c>
      <c r="U4150" s="31">
        <f>+[1]DEPURADO!I4144</f>
        <v>0</v>
      </c>
      <c r="V4150" s="30"/>
      <c r="W4150" s="23" t="s">
        <v>45</v>
      </c>
      <c r="X4150" s="31">
        <f>+[1]DEPURADO!K4144+[1]DEPURADO!L4144</f>
        <v>0</v>
      </c>
      <c r="Y4150" s="23" t="s">
        <v>45</v>
      </c>
      <c r="Z4150" s="31">
        <f t="shared" si="452"/>
        <v>0</v>
      </c>
      <c r="AA4150" s="31"/>
      <c r="AB4150" s="31">
        <v>0</v>
      </c>
      <c r="AC4150" s="31">
        <v>0</v>
      </c>
      <c r="AD4150" s="30"/>
      <c r="AE4150" s="30">
        <f>+[1]DEPURADO!K4144</f>
        <v>0</v>
      </c>
      <c r="AF4150" s="30">
        <v>0</v>
      </c>
      <c r="AG4150" s="30">
        <f t="shared" si="453"/>
        <v>0</v>
      </c>
      <c r="AH4150" s="30">
        <v>0</v>
      </c>
      <c r="AI4150" s="30">
        <f>+[1]DEPURADO!G4144</f>
        <v>0</v>
      </c>
      <c r="AJ4150" s="32"/>
      <c r="AK4150" s="33"/>
    </row>
    <row r="4151" spans="1:37" s="34" customFormat="1" hidden="1" x14ac:dyDescent="0.25">
      <c r="A4151" s="23">
        <f t="shared" si="454"/>
        <v>4143</v>
      </c>
      <c r="B4151" s="24" t="s">
        <v>44</v>
      </c>
      <c r="C4151" s="23">
        <f>+[1]DEPURADO!A4145</f>
        <v>0</v>
      </c>
      <c r="D4151" s="23">
        <f>+[1]DEPURADO!B4145</f>
        <v>0</v>
      </c>
      <c r="E4151" s="25">
        <f>+[1]DEPURADO!C4145</f>
        <v>0</v>
      </c>
      <c r="F4151" s="26" t="str">
        <f>+IF([1]DEPURADO!D4145&gt;1,[1]DEPURADO!D4145," ")</f>
        <v xml:space="preserve"> </v>
      </c>
      <c r="G4151" s="27">
        <f>[1]DEPURADO!F4145</f>
        <v>0</v>
      </c>
      <c r="H4151" s="28">
        <v>0</v>
      </c>
      <c r="I4151" s="28">
        <f>+[1]DEPURADO!M4145+[1]DEPURADO!N4145</f>
        <v>0</v>
      </c>
      <c r="J4151" s="28">
        <f>+[1]DEPURADO!R4145</f>
        <v>0</v>
      </c>
      <c r="K4151" s="29">
        <f>+[1]DEPURADO!P4145+[1]DEPURADO!Q4145</f>
        <v>0</v>
      </c>
      <c r="L4151" s="28">
        <v>0</v>
      </c>
      <c r="M4151" s="28">
        <v>0</v>
      </c>
      <c r="N4151" s="28">
        <f t="shared" si="448"/>
        <v>0</v>
      </c>
      <c r="O4151" s="28">
        <f t="shared" si="449"/>
        <v>0</v>
      </c>
      <c r="P4151" s="24">
        <f>IF([1]DEPURADO!H4145&gt;1,0,[1]DEPURADO!B4145)</f>
        <v>0</v>
      </c>
      <c r="Q4151" s="30">
        <f t="shared" si="450"/>
        <v>0</v>
      </c>
      <c r="R4151" s="31">
        <f t="shared" si="451"/>
        <v>0</v>
      </c>
      <c r="S4151" s="31">
        <f>+[1]DEPURADO!J4145</f>
        <v>0</v>
      </c>
      <c r="T4151" s="23" t="s">
        <v>45</v>
      </c>
      <c r="U4151" s="31">
        <f>+[1]DEPURADO!I4145</f>
        <v>0</v>
      </c>
      <c r="V4151" s="30"/>
      <c r="W4151" s="23" t="s">
        <v>45</v>
      </c>
      <c r="X4151" s="31">
        <f>+[1]DEPURADO!K4145+[1]DEPURADO!L4145</f>
        <v>0</v>
      </c>
      <c r="Y4151" s="23" t="s">
        <v>45</v>
      </c>
      <c r="Z4151" s="31">
        <f t="shared" si="452"/>
        <v>0</v>
      </c>
      <c r="AA4151" s="31"/>
      <c r="AB4151" s="31">
        <v>0</v>
      </c>
      <c r="AC4151" s="31">
        <v>0</v>
      </c>
      <c r="AD4151" s="30"/>
      <c r="AE4151" s="30">
        <f>+[1]DEPURADO!K4145</f>
        <v>0</v>
      </c>
      <c r="AF4151" s="30">
        <v>0</v>
      </c>
      <c r="AG4151" s="30">
        <f t="shared" si="453"/>
        <v>0</v>
      </c>
      <c r="AH4151" s="30">
        <v>0</v>
      </c>
      <c r="AI4151" s="30">
        <f>+[1]DEPURADO!G4145</f>
        <v>0</v>
      </c>
      <c r="AJ4151" s="32"/>
      <c r="AK4151" s="33"/>
    </row>
    <row r="4152" spans="1:37" s="34" customFormat="1" hidden="1" x14ac:dyDescent="0.25">
      <c r="A4152" s="23">
        <f t="shared" si="454"/>
        <v>4144</v>
      </c>
      <c r="B4152" s="24" t="s">
        <v>44</v>
      </c>
      <c r="C4152" s="23">
        <f>+[1]DEPURADO!A4146</f>
        <v>0</v>
      </c>
      <c r="D4152" s="23">
        <f>+[1]DEPURADO!B4146</f>
        <v>0</v>
      </c>
      <c r="E4152" s="25">
        <f>+[1]DEPURADO!C4146</f>
        <v>0</v>
      </c>
      <c r="F4152" s="26" t="str">
        <f>+IF([1]DEPURADO!D4146&gt;1,[1]DEPURADO!D4146," ")</f>
        <v xml:space="preserve"> </v>
      </c>
      <c r="G4152" s="27">
        <f>[1]DEPURADO!F4146</f>
        <v>0</v>
      </c>
      <c r="H4152" s="28">
        <v>0</v>
      </c>
      <c r="I4152" s="28">
        <f>+[1]DEPURADO!M4146+[1]DEPURADO!N4146</f>
        <v>0</v>
      </c>
      <c r="J4152" s="28">
        <f>+[1]DEPURADO!R4146</f>
        <v>0</v>
      </c>
      <c r="K4152" s="29">
        <f>+[1]DEPURADO!P4146+[1]DEPURADO!Q4146</f>
        <v>0</v>
      </c>
      <c r="L4152" s="28">
        <v>0</v>
      </c>
      <c r="M4152" s="28">
        <v>0</v>
      </c>
      <c r="N4152" s="28">
        <f t="shared" si="448"/>
        <v>0</v>
      </c>
      <c r="O4152" s="28">
        <f t="shared" si="449"/>
        <v>0</v>
      </c>
      <c r="P4152" s="24">
        <f>IF([1]DEPURADO!H4146&gt;1,0,[1]DEPURADO!B4146)</f>
        <v>0</v>
      </c>
      <c r="Q4152" s="30">
        <f t="shared" si="450"/>
        <v>0</v>
      </c>
      <c r="R4152" s="31">
        <f t="shared" si="451"/>
        <v>0</v>
      </c>
      <c r="S4152" s="31">
        <f>+[1]DEPURADO!J4146</f>
        <v>0</v>
      </c>
      <c r="T4152" s="23" t="s">
        <v>45</v>
      </c>
      <c r="U4152" s="31">
        <f>+[1]DEPURADO!I4146</f>
        <v>0</v>
      </c>
      <c r="V4152" s="30"/>
      <c r="W4152" s="23" t="s">
        <v>45</v>
      </c>
      <c r="X4152" s="31">
        <f>+[1]DEPURADO!K4146+[1]DEPURADO!L4146</f>
        <v>0</v>
      </c>
      <c r="Y4152" s="23" t="s">
        <v>45</v>
      </c>
      <c r="Z4152" s="31">
        <f t="shared" si="452"/>
        <v>0</v>
      </c>
      <c r="AA4152" s="31"/>
      <c r="AB4152" s="31">
        <v>0</v>
      </c>
      <c r="AC4152" s="31">
        <v>0</v>
      </c>
      <c r="AD4152" s="30"/>
      <c r="AE4152" s="30">
        <f>+[1]DEPURADO!K4146</f>
        <v>0</v>
      </c>
      <c r="AF4152" s="30">
        <v>0</v>
      </c>
      <c r="AG4152" s="30">
        <f t="shared" si="453"/>
        <v>0</v>
      </c>
      <c r="AH4152" s="30">
        <v>0</v>
      </c>
      <c r="AI4152" s="30">
        <f>+[1]DEPURADO!G4146</f>
        <v>0</v>
      </c>
      <c r="AJ4152" s="32"/>
      <c r="AK4152" s="33"/>
    </row>
    <row r="4153" spans="1:37" s="34" customFormat="1" hidden="1" x14ac:dyDescent="0.25">
      <c r="A4153" s="23">
        <f t="shared" si="454"/>
        <v>4145</v>
      </c>
      <c r="B4153" s="24" t="s">
        <v>44</v>
      </c>
      <c r="C4153" s="23">
        <f>+[1]DEPURADO!A4147</f>
        <v>0</v>
      </c>
      <c r="D4153" s="23">
        <f>+[1]DEPURADO!B4147</f>
        <v>0</v>
      </c>
      <c r="E4153" s="25">
        <f>+[1]DEPURADO!C4147</f>
        <v>0</v>
      </c>
      <c r="F4153" s="26" t="str">
        <f>+IF([1]DEPURADO!D4147&gt;1,[1]DEPURADO!D4147," ")</f>
        <v xml:space="preserve"> </v>
      </c>
      <c r="G4153" s="27">
        <f>[1]DEPURADO!F4147</f>
        <v>0</v>
      </c>
      <c r="H4153" s="28">
        <v>0</v>
      </c>
      <c r="I4153" s="28">
        <f>+[1]DEPURADO!M4147+[1]DEPURADO!N4147</f>
        <v>0</v>
      </c>
      <c r="J4153" s="28">
        <f>+[1]DEPURADO!R4147</f>
        <v>0</v>
      </c>
      <c r="K4153" s="29">
        <f>+[1]DEPURADO!P4147+[1]DEPURADO!Q4147</f>
        <v>0</v>
      </c>
      <c r="L4153" s="28">
        <v>0</v>
      </c>
      <c r="M4153" s="28">
        <v>0</v>
      </c>
      <c r="N4153" s="28">
        <f t="shared" si="448"/>
        <v>0</v>
      </c>
      <c r="O4153" s="28">
        <f t="shared" si="449"/>
        <v>0</v>
      </c>
      <c r="P4153" s="24">
        <f>IF([1]DEPURADO!H4147&gt;1,0,[1]DEPURADO!B4147)</f>
        <v>0</v>
      </c>
      <c r="Q4153" s="30">
        <f t="shared" si="450"/>
        <v>0</v>
      </c>
      <c r="R4153" s="31">
        <f t="shared" si="451"/>
        <v>0</v>
      </c>
      <c r="S4153" s="31">
        <f>+[1]DEPURADO!J4147</f>
        <v>0</v>
      </c>
      <c r="T4153" s="23" t="s">
        <v>45</v>
      </c>
      <c r="U4153" s="31">
        <f>+[1]DEPURADO!I4147</f>
        <v>0</v>
      </c>
      <c r="V4153" s="30"/>
      <c r="W4153" s="23" t="s">
        <v>45</v>
      </c>
      <c r="X4153" s="31">
        <f>+[1]DEPURADO!K4147+[1]DEPURADO!L4147</f>
        <v>0</v>
      </c>
      <c r="Y4153" s="23" t="s">
        <v>45</v>
      </c>
      <c r="Z4153" s="31">
        <f t="shared" si="452"/>
        <v>0</v>
      </c>
      <c r="AA4153" s="31"/>
      <c r="AB4153" s="31">
        <v>0</v>
      </c>
      <c r="AC4153" s="31">
        <v>0</v>
      </c>
      <c r="AD4153" s="30"/>
      <c r="AE4153" s="30">
        <f>+[1]DEPURADO!K4147</f>
        <v>0</v>
      </c>
      <c r="AF4153" s="30">
        <v>0</v>
      </c>
      <c r="AG4153" s="30">
        <f t="shared" si="453"/>
        <v>0</v>
      </c>
      <c r="AH4153" s="30">
        <v>0</v>
      </c>
      <c r="AI4153" s="30">
        <f>+[1]DEPURADO!G4147</f>
        <v>0</v>
      </c>
      <c r="AJ4153" s="32"/>
      <c r="AK4153" s="33"/>
    </row>
    <row r="4154" spans="1:37" s="34" customFormat="1" hidden="1" x14ac:dyDescent="0.25">
      <c r="A4154" s="23">
        <f t="shared" si="454"/>
        <v>4146</v>
      </c>
      <c r="B4154" s="24" t="s">
        <v>44</v>
      </c>
      <c r="C4154" s="23">
        <f>+[1]DEPURADO!A4148</f>
        <v>0</v>
      </c>
      <c r="D4154" s="23">
        <f>+[1]DEPURADO!B4148</f>
        <v>0</v>
      </c>
      <c r="E4154" s="25">
        <f>+[1]DEPURADO!C4148</f>
        <v>0</v>
      </c>
      <c r="F4154" s="26" t="str">
        <f>+IF([1]DEPURADO!D4148&gt;1,[1]DEPURADO!D4148," ")</f>
        <v xml:space="preserve"> </v>
      </c>
      <c r="G4154" s="27">
        <f>[1]DEPURADO!F4148</f>
        <v>0</v>
      </c>
      <c r="H4154" s="28">
        <v>0</v>
      </c>
      <c r="I4154" s="28">
        <f>+[1]DEPURADO!M4148+[1]DEPURADO!N4148</f>
        <v>0</v>
      </c>
      <c r="J4154" s="28">
        <f>+[1]DEPURADO!R4148</f>
        <v>0</v>
      </c>
      <c r="K4154" s="29">
        <f>+[1]DEPURADO!P4148+[1]DEPURADO!Q4148</f>
        <v>0</v>
      </c>
      <c r="L4154" s="28">
        <v>0</v>
      </c>
      <c r="M4154" s="28">
        <v>0</v>
      </c>
      <c r="N4154" s="28">
        <f t="shared" si="448"/>
        <v>0</v>
      </c>
      <c r="O4154" s="28">
        <f t="shared" si="449"/>
        <v>0</v>
      </c>
      <c r="P4154" s="24">
        <f>IF([1]DEPURADO!H4148&gt;1,0,[1]DEPURADO!B4148)</f>
        <v>0</v>
      </c>
      <c r="Q4154" s="30">
        <f t="shared" si="450"/>
        <v>0</v>
      </c>
      <c r="R4154" s="31">
        <f t="shared" si="451"/>
        <v>0</v>
      </c>
      <c r="S4154" s="31">
        <f>+[1]DEPURADO!J4148</f>
        <v>0</v>
      </c>
      <c r="T4154" s="23" t="s">
        <v>45</v>
      </c>
      <c r="U4154" s="31">
        <f>+[1]DEPURADO!I4148</f>
        <v>0</v>
      </c>
      <c r="V4154" s="30"/>
      <c r="W4154" s="23" t="s">
        <v>45</v>
      </c>
      <c r="X4154" s="31">
        <f>+[1]DEPURADO!K4148+[1]DEPURADO!L4148</f>
        <v>0</v>
      </c>
      <c r="Y4154" s="23" t="s">
        <v>45</v>
      </c>
      <c r="Z4154" s="31">
        <f t="shared" si="452"/>
        <v>0</v>
      </c>
      <c r="AA4154" s="31"/>
      <c r="AB4154" s="31">
        <v>0</v>
      </c>
      <c r="AC4154" s="31">
        <v>0</v>
      </c>
      <c r="AD4154" s="30"/>
      <c r="AE4154" s="30">
        <f>+[1]DEPURADO!K4148</f>
        <v>0</v>
      </c>
      <c r="AF4154" s="30">
        <v>0</v>
      </c>
      <c r="AG4154" s="30">
        <f t="shared" si="453"/>
        <v>0</v>
      </c>
      <c r="AH4154" s="30">
        <v>0</v>
      </c>
      <c r="AI4154" s="30">
        <f>+[1]DEPURADO!G4148</f>
        <v>0</v>
      </c>
      <c r="AJ4154" s="32"/>
      <c r="AK4154" s="33"/>
    </row>
    <row r="4155" spans="1:37" s="34" customFormat="1" hidden="1" x14ac:dyDescent="0.25">
      <c r="A4155" s="23">
        <f t="shared" si="454"/>
        <v>4147</v>
      </c>
      <c r="B4155" s="24" t="s">
        <v>44</v>
      </c>
      <c r="C4155" s="23">
        <f>+[1]DEPURADO!A4149</f>
        <v>0</v>
      </c>
      <c r="D4155" s="23">
        <f>+[1]DEPURADO!B4149</f>
        <v>0</v>
      </c>
      <c r="E4155" s="25">
        <f>+[1]DEPURADO!C4149</f>
        <v>0</v>
      </c>
      <c r="F4155" s="26" t="str">
        <f>+IF([1]DEPURADO!D4149&gt;1,[1]DEPURADO!D4149," ")</f>
        <v xml:space="preserve"> </v>
      </c>
      <c r="G4155" s="27">
        <f>[1]DEPURADO!F4149</f>
        <v>0</v>
      </c>
      <c r="H4155" s="28">
        <v>0</v>
      </c>
      <c r="I4155" s="28">
        <f>+[1]DEPURADO!M4149+[1]DEPURADO!N4149</f>
        <v>0</v>
      </c>
      <c r="J4155" s="28">
        <f>+[1]DEPURADO!R4149</f>
        <v>0</v>
      </c>
      <c r="K4155" s="29">
        <f>+[1]DEPURADO!P4149+[1]DEPURADO!Q4149</f>
        <v>0</v>
      </c>
      <c r="L4155" s="28">
        <v>0</v>
      </c>
      <c r="M4155" s="28">
        <v>0</v>
      </c>
      <c r="N4155" s="28">
        <f t="shared" si="448"/>
        <v>0</v>
      </c>
      <c r="O4155" s="28">
        <f t="shared" si="449"/>
        <v>0</v>
      </c>
      <c r="P4155" s="24">
        <f>IF([1]DEPURADO!H4149&gt;1,0,[1]DEPURADO!B4149)</f>
        <v>0</v>
      </c>
      <c r="Q4155" s="30">
        <f t="shared" si="450"/>
        <v>0</v>
      </c>
      <c r="R4155" s="31">
        <f t="shared" si="451"/>
        <v>0</v>
      </c>
      <c r="S4155" s="31">
        <f>+[1]DEPURADO!J4149</f>
        <v>0</v>
      </c>
      <c r="T4155" s="23" t="s">
        <v>45</v>
      </c>
      <c r="U4155" s="31">
        <f>+[1]DEPURADO!I4149</f>
        <v>0</v>
      </c>
      <c r="V4155" s="30"/>
      <c r="W4155" s="23" t="s">
        <v>45</v>
      </c>
      <c r="X4155" s="31">
        <f>+[1]DEPURADO!K4149+[1]DEPURADO!L4149</f>
        <v>0</v>
      </c>
      <c r="Y4155" s="23" t="s">
        <v>45</v>
      </c>
      <c r="Z4155" s="31">
        <f t="shared" si="452"/>
        <v>0</v>
      </c>
      <c r="AA4155" s="31"/>
      <c r="AB4155" s="31">
        <v>0</v>
      </c>
      <c r="AC4155" s="31">
        <v>0</v>
      </c>
      <c r="AD4155" s="30"/>
      <c r="AE4155" s="30">
        <f>+[1]DEPURADO!K4149</f>
        <v>0</v>
      </c>
      <c r="AF4155" s="30">
        <v>0</v>
      </c>
      <c r="AG4155" s="30">
        <f t="shared" si="453"/>
        <v>0</v>
      </c>
      <c r="AH4155" s="30">
        <v>0</v>
      </c>
      <c r="AI4155" s="30">
        <f>+[1]DEPURADO!G4149</f>
        <v>0</v>
      </c>
      <c r="AJ4155" s="32"/>
      <c r="AK4155" s="33"/>
    </row>
    <row r="4156" spans="1:37" s="34" customFormat="1" hidden="1" x14ac:dyDescent="0.25">
      <c r="A4156" s="23">
        <f t="shared" si="454"/>
        <v>4148</v>
      </c>
      <c r="B4156" s="24" t="s">
        <v>44</v>
      </c>
      <c r="C4156" s="23">
        <f>+[1]DEPURADO!A4150</f>
        <v>0</v>
      </c>
      <c r="D4156" s="23">
        <f>+[1]DEPURADO!B4150</f>
        <v>0</v>
      </c>
      <c r="E4156" s="25">
        <f>+[1]DEPURADO!C4150</f>
        <v>0</v>
      </c>
      <c r="F4156" s="26" t="str">
        <f>+IF([1]DEPURADO!D4150&gt;1,[1]DEPURADO!D4150," ")</f>
        <v xml:space="preserve"> </v>
      </c>
      <c r="G4156" s="27">
        <f>[1]DEPURADO!F4150</f>
        <v>0</v>
      </c>
      <c r="H4156" s="28">
        <v>0</v>
      </c>
      <c r="I4156" s="28">
        <f>+[1]DEPURADO!M4150+[1]DEPURADO!N4150</f>
        <v>0</v>
      </c>
      <c r="J4156" s="28">
        <f>+[1]DEPURADO!R4150</f>
        <v>0</v>
      </c>
      <c r="K4156" s="29">
        <f>+[1]DEPURADO!P4150+[1]DEPURADO!Q4150</f>
        <v>0</v>
      </c>
      <c r="L4156" s="28">
        <v>0</v>
      </c>
      <c r="M4156" s="28">
        <v>0</v>
      </c>
      <c r="N4156" s="28">
        <f t="shared" si="448"/>
        <v>0</v>
      </c>
      <c r="O4156" s="28">
        <f t="shared" si="449"/>
        <v>0</v>
      </c>
      <c r="P4156" s="24">
        <f>IF([1]DEPURADO!H4150&gt;1,0,[1]DEPURADO!B4150)</f>
        <v>0</v>
      </c>
      <c r="Q4156" s="30">
        <f t="shared" si="450"/>
        <v>0</v>
      </c>
      <c r="R4156" s="31">
        <f t="shared" si="451"/>
        <v>0</v>
      </c>
      <c r="S4156" s="31">
        <f>+[1]DEPURADO!J4150</f>
        <v>0</v>
      </c>
      <c r="T4156" s="23" t="s">
        <v>45</v>
      </c>
      <c r="U4156" s="31">
        <f>+[1]DEPURADO!I4150</f>
        <v>0</v>
      </c>
      <c r="V4156" s="30"/>
      <c r="W4156" s="23" t="s">
        <v>45</v>
      </c>
      <c r="X4156" s="31">
        <f>+[1]DEPURADO!K4150+[1]DEPURADO!L4150</f>
        <v>0</v>
      </c>
      <c r="Y4156" s="23" t="s">
        <v>45</v>
      </c>
      <c r="Z4156" s="31">
        <f t="shared" si="452"/>
        <v>0</v>
      </c>
      <c r="AA4156" s="31"/>
      <c r="AB4156" s="31">
        <v>0</v>
      </c>
      <c r="AC4156" s="31">
        <v>0</v>
      </c>
      <c r="AD4156" s="30"/>
      <c r="AE4156" s="30">
        <f>+[1]DEPURADO!K4150</f>
        <v>0</v>
      </c>
      <c r="AF4156" s="30">
        <v>0</v>
      </c>
      <c r="AG4156" s="30">
        <f t="shared" si="453"/>
        <v>0</v>
      </c>
      <c r="AH4156" s="30">
        <v>0</v>
      </c>
      <c r="AI4156" s="30">
        <f>+[1]DEPURADO!G4150</f>
        <v>0</v>
      </c>
      <c r="AJ4156" s="32"/>
      <c r="AK4156" s="33"/>
    </row>
    <row r="4157" spans="1:37" s="34" customFormat="1" hidden="1" x14ac:dyDescent="0.25">
      <c r="A4157" s="23">
        <f t="shared" si="454"/>
        <v>4149</v>
      </c>
      <c r="B4157" s="24" t="s">
        <v>44</v>
      </c>
      <c r="C4157" s="23">
        <f>+[1]DEPURADO!A4151</f>
        <v>0</v>
      </c>
      <c r="D4157" s="23">
        <f>+[1]DEPURADO!B4151</f>
        <v>0</v>
      </c>
      <c r="E4157" s="25">
        <f>+[1]DEPURADO!C4151</f>
        <v>0</v>
      </c>
      <c r="F4157" s="26" t="str">
        <f>+IF([1]DEPURADO!D4151&gt;1,[1]DEPURADO!D4151," ")</f>
        <v xml:space="preserve"> </v>
      </c>
      <c r="G4157" s="27">
        <f>[1]DEPURADO!F4151</f>
        <v>0</v>
      </c>
      <c r="H4157" s="28">
        <v>0</v>
      </c>
      <c r="I4157" s="28">
        <f>+[1]DEPURADO!M4151+[1]DEPURADO!N4151</f>
        <v>0</v>
      </c>
      <c r="J4157" s="28">
        <f>+[1]DEPURADO!R4151</f>
        <v>0</v>
      </c>
      <c r="K4157" s="29">
        <f>+[1]DEPURADO!P4151+[1]DEPURADO!Q4151</f>
        <v>0</v>
      </c>
      <c r="L4157" s="28">
        <v>0</v>
      </c>
      <c r="M4157" s="28">
        <v>0</v>
      </c>
      <c r="N4157" s="28">
        <f t="shared" si="448"/>
        <v>0</v>
      </c>
      <c r="O4157" s="28">
        <f t="shared" si="449"/>
        <v>0</v>
      </c>
      <c r="P4157" s="24">
        <f>IF([1]DEPURADO!H4151&gt;1,0,[1]DEPURADO!B4151)</f>
        <v>0</v>
      </c>
      <c r="Q4157" s="30">
        <f t="shared" si="450"/>
        <v>0</v>
      </c>
      <c r="R4157" s="31">
        <f t="shared" si="451"/>
        <v>0</v>
      </c>
      <c r="S4157" s="31">
        <f>+[1]DEPURADO!J4151</f>
        <v>0</v>
      </c>
      <c r="T4157" s="23" t="s">
        <v>45</v>
      </c>
      <c r="U4157" s="31">
        <f>+[1]DEPURADO!I4151</f>
        <v>0</v>
      </c>
      <c r="V4157" s="30"/>
      <c r="W4157" s="23" t="s">
        <v>45</v>
      </c>
      <c r="X4157" s="31">
        <f>+[1]DEPURADO!K4151+[1]DEPURADO!L4151</f>
        <v>0</v>
      </c>
      <c r="Y4157" s="23" t="s">
        <v>45</v>
      </c>
      <c r="Z4157" s="31">
        <f t="shared" si="452"/>
        <v>0</v>
      </c>
      <c r="AA4157" s="31"/>
      <c r="AB4157" s="31">
        <v>0</v>
      </c>
      <c r="AC4157" s="31">
        <v>0</v>
      </c>
      <c r="AD4157" s="30"/>
      <c r="AE4157" s="30">
        <f>+[1]DEPURADO!K4151</f>
        <v>0</v>
      </c>
      <c r="AF4157" s="30">
        <v>0</v>
      </c>
      <c r="AG4157" s="30">
        <f t="shared" si="453"/>
        <v>0</v>
      </c>
      <c r="AH4157" s="30">
        <v>0</v>
      </c>
      <c r="AI4157" s="30">
        <f>+[1]DEPURADO!G4151</f>
        <v>0</v>
      </c>
      <c r="AJ4157" s="32"/>
      <c r="AK4157" s="33"/>
    </row>
    <row r="4158" spans="1:37" s="34" customFormat="1" hidden="1" x14ac:dyDescent="0.25">
      <c r="A4158" s="23">
        <f t="shared" si="454"/>
        <v>4150</v>
      </c>
      <c r="B4158" s="24" t="s">
        <v>44</v>
      </c>
      <c r="C4158" s="23">
        <f>+[1]DEPURADO!A4152</f>
        <v>0</v>
      </c>
      <c r="D4158" s="23">
        <f>+[1]DEPURADO!B4152</f>
        <v>0</v>
      </c>
      <c r="E4158" s="25">
        <f>+[1]DEPURADO!C4152</f>
        <v>0</v>
      </c>
      <c r="F4158" s="26" t="str">
        <f>+IF([1]DEPURADO!D4152&gt;1,[1]DEPURADO!D4152," ")</f>
        <v xml:space="preserve"> </v>
      </c>
      <c r="G4158" s="27">
        <f>[1]DEPURADO!F4152</f>
        <v>0</v>
      </c>
      <c r="H4158" s="28">
        <v>0</v>
      </c>
      <c r="I4158" s="28">
        <f>+[1]DEPURADO!M4152+[1]DEPURADO!N4152</f>
        <v>0</v>
      </c>
      <c r="J4158" s="28">
        <f>+[1]DEPURADO!R4152</f>
        <v>0</v>
      </c>
      <c r="K4158" s="29">
        <f>+[1]DEPURADO!P4152+[1]DEPURADO!Q4152</f>
        <v>0</v>
      </c>
      <c r="L4158" s="28">
        <v>0</v>
      </c>
      <c r="M4158" s="28">
        <v>0</v>
      </c>
      <c r="N4158" s="28">
        <f t="shared" si="448"/>
        <v>0</v>
      </c>
      <c r="O4158" s="28">
        <f t="shared" si="449"/>
        <v>0</v>
      </c>
      <c r="P4158" s="24">
        <f>IF([1]DEPURADO!H4152&gt;1,0,[1]DEPURADO!B4152)</f>
        <v>0</v>
      </c>
      <c r="Q4158" s="30">
        <f t="shared" si="450"/>
        <v>0</v>
      </c>
      <c r="R4158" s="31">
        <f t="shared" si="451"/>
        <v>0</v>
      </c>
      <c r="S4158" s="31">
        <f>+[1]DEPURADO!J4152</f>
        <v>0</v>
      </c>
      <c r="T4158" s="23" t="s">
        <v>45</v>
      </c>
      <c r="U4158" s="31">
        <f>+[1]DEPURADO!I4152</f>
        <v>0</v>
      </c>
      <c r="V4158" s="30"/>
      <c r="W4158" s="23" t="s">
        <v>45</v>
      </c>
      <c r="X4158" s="31">
        <f>+[1]DEPURADO!K4152+[1]DEPURADO!L4152</f>
        <v>0</v>
      </c>
      <c r="Y4158" s="23" t="s">
        <v>45</v>
      </c>
      <c r="Z4158" s="31">
        <f t="shared" si="452"/>
        <v>0</v>
      </c>
      <c r="AA4158" s="31"/>
      <c r="AB4158" s="31">
        <v>0</v>
      </c>
      <c r="AC4158" s="31">
        <v>0</v>
      </c>
      <c r="AD4158" s="30"/>
      <c r="AE4158" s="30">
        <f>+[1]DEPURADO!K4152</f>
        <v>0</v>
      </c>
      <c r="AF4158" s="30">
        <v>0</v>
      </c>
      <c r="AG4158" s="30">
        <f t="shared" si="453"/>
        <v>0</v>
      </c>
      <c r="AH4158" s="30">
        <v>0</v>
      </c>
      <c r="AI4158" s="30">
        <f>+[1]DEPURADO!G4152</f>
        <v>0</v>
      </c>
      <c r="AJ4158" s="32"/>
      <c r="AK4158" s="33"/>
    </row>
    <row r="4159" spans="1:37" s="34" customFormat="1" hidden="1" x14ac:dyDescent="0.25">
      <c r="A4159" s="23">
        <f t="shared" si="454"/>
        <v>4151</v>
      </c>
      <c r="B4159" s="24" t="s">
        <v>44</v>
      </c>
      <c r="C4159" s="23">
        <f>+[1]DEPURADO!A4153</f>
        <v>0</v>
      </c>
      <c r="D4159" s="23">
        <f>+[1]DEPURADO!B4153</f>
        <v>0</v>
      </c>
      <c r="E4159" s="25">
        <f>+[1]DEPURADO!C4153</f>
        <v>0</v>
      </c>
      <c r="F4159" s="26" t="str">
        <f>+IF([1]DEPURADO!D4153&gt;1,[1]DEPURADO!D4153," ")</f>
        <v xml:space="preserve"> </v>
      </c>
      <c r="G4159" s="27">
        <f>[1]DEPURADO!F4153</f>
        <v>0</v>
      </c>
      <c r="H4159" s="28">
        <v>0</v>
      </c>
      <c r="I4159" s="28">
        <f>+[1]DEPURADO!M4153+[1]DEPURADO!N4153</f>
        <v>0</v>
      </c>
      <c r="J4159" s="28">
        <f>+[1]DEPURADO!R4153</f>
        <v>0</v>
      </c>
      <c r="K4159" s="29">
        <f>+[1]DEPURADO!P4153+[1]DEPURADO!Q4153</f>
        <v>0</v>
      </c>
      <c r="L4159" s="28">
        <v>0</v>
      </c>
      <c r="M4159" s="28">
        <v>0</v>
      </c>
      <c r="N4159" s="28">
        <f t="shared" si="448"/>
        <v>0</v>
      </c>
      <c r="O4159" s="28">
        <f t="shared" si="449"/>
        <v>0</v>
      </c>
      <c r="P4159" s="24">
        <f>IF([1]DEPURADO!H4153&gt;1,0,[1]DEPURADO!B4153)</f>
        <v>0</v>
      </c>
      <c r="Q4159" s="30">
        <f t="shared" si="450"/>
        <v>0</v>
      </c>
      <c r="R4159" s="31">
        <f t="shared" si="451"/>
        <v>0</v>
      </c>
      <c r="S4159" s="31">
        <f>+[1]DEPURADO!J4153</f>
        <v>0</v>
      </c>
      <c r="T4159" s="23" t="s">
        <v>45</v>
      </c>
      <c r="U4159" s="31">
        <f>+[1]DEPURADO!I4153</f>
        <v>0</v>
      </c>
      <c r="V4159" s="30"/>
      <c r="W4159" s="23" t="s">
        <v>45</v>
      </c>
      <c r="X4159" s="31">
        <f>+[1]DEPURADO!K4153+[1]DEPURADO!L4153</f>
        <v>0</v>
      </c>
      <c r="Y4159" s="23" t="s">
        <v>45</v>
      </c>
      <c r="Z4159" s="31">
        <f t="shared" si="452"/>
        <v>0</v>
      </c>
      <c r="AA4159" s="31"/>
      <c r="AB4159" s="31">
        <v>0</v>
      </c>
      <c r="AC4159" s="31">
        <v>0</v>
      </c>
      <c r="AD4159" s="30"/>
      <c r="AE4159" s="30">
        <f>+[1]DEPURADO!K4153</f>
        <v>0</v>
      </c>
      <c r="AF4159" s="30">
        <v>0</v>
      </c>
      <c r="AG4159" s="30">
        <f t="shared" si="453"/>
        <v>0</v>
      </c>
      <c r="AH4159" s="30">
        <v>0</v>
      </c>
      <c r="AI4159" s="30">
        <f>+[1]DEPURADO!G4153</f>
        <v>0</v>
      </c>
      <c r="AJ4159" s="32"/>
      <c r="AK4159" s="33"/>
    </row>
    <row r="4160" spans="1:37" s="34" customFormat="1" hidden="1" x14ac:dyDescent="0.25">
      <c r="A4160" s="23">
        <f t="shared" si="454"/>
        <v>4152</v>
      </c>
      <c r="B4160" s="24" t="s">
        <v>44</v>
      </c>
      <c r="C4160" s="23">
        <f>+[1]DEPURADO!A4154</f>
        <v>0</v>
      </c>
      <c r="D4160" s="23">
        <f>+[1]DEPURADO!B4154</f>
        <v>0</v>
      </c>
      <c r="E4160" s="25">
        <f>+[1]DEPURADO!C4154</f>
        <v>0</v>
      </c>
      <c r="F4160" s="26" t="str">
        <f>+IF([1]DEPURADO!D4154&gt;1,[1]DEPURADO!D4154," ")</f>
        <v xml:space="preserve"> </v>
      </c>
      <c r="G4160" s="27">
        <f>[1]DEPURADO!F4154</f>
        <v>0</v>
      </c>
      <c r="H4160" s="28">
        <v>0</v>
      </c>
      <c r="I4160" s="28">
        <f>+[1]DEPURADO!M4154+[1]DEPURADO!N4154</f>
        <v>0</v>
      </c>
      <c r="J4160" s="28">
        <f>+[1]DEPURADO!R4154</f>
        <v>0</v>
      </c>
      <c r="K4160" s="29">
        <f>+[1]DEPURADO!P4154+[1]DEPURADO!Q4154</f>
        <v>0</v>
      </c>
      <c r="L4160" s="28">
        <v>0</v>
      </c>
      <c r="M4160" s="28">
        <v>0</v>
      </c>
      <c r="N4160" s="28">
        <f t="shared" si="448"/>
        <v>0</v>
      </c>
      <c r="O4160" s="28">
        <f t="shared" si="449"/>
        <v>0</v>
      </c>
      <c r="P4160" s="24">
        <f>IF([1]DEPURADO!H4154&gt;1,0,[1]DEPURADO!B4154)</f>
        <v>0</v>
      </c>
      <c r="Q4160" s="30">
        <f t="shared" si="450"/>
        <v>0</v>
      </c>
      <c r="R4160" s="31">
        <f t="shared" si="451"/>
        <v>0</v>
      </c>
      <c r="S4160" s="31">
        <f>+[1]DEPURADO!J4154</f>
        <v>0</v>
      </c>
      <c r="T4160" s="23" t="s">
        <v>45</v>
      </c>
      <c r="U4160" s="31">
        <f>+[1]DEPURADO!I4154</f>
        <v>0</v>
      </c>
      <c r="V4160" s="30"/>
      <c r="W4160" s="23" t="s">
        <v>45</v>
      </c>
      <c r="X4160" s="31">
        <f>+[1]DEPURADO!K4154+[1]DEPURADO!L4154</f>
        <v>0</v>
      </c>
      <c r="Y4160" s="23" t="s">
        <v>45</v>
      </c>
      <c r="Z4160" s="31">
        <f t="shared" si="452"/>
        <v>0</v>
      </c>
      <c r="AA4160" s="31"/>
      <c r="AB4160" s="31">
        <v>0</v>
      </c>
      <c r="AC4160" s="31">
        <v>0</v>
      </c>
      <c r="AD4160" s="30"/>
      <c r="AE4160" s="30">
        <f>+[1]DEPURADO!K4154</f>
        <v>0</v>
      </c>
      <c r="AF4160" s="30">
        <v>0</v>
      </c>
      <c r="AG4160" s="30">
        <f t="shared" si="453"/>
        <v>0</v>
      </c>
      <c r="AH4160" s="30">
        <v>0</v>
      </c>
      <c r="AI4160" s="30">
        <f>+[1]DEPURADO!G4154</f>
        <v>0</v>
      </c>
      <c r="AJ4160" s="32"/>
      <c r="AK4160" s="33"/>
    </row>
    <row r="4161" spans="1:37" s="34" customFormat="1" hidden="1" x14ac:dyDescent="0.25">
      <c r="A4161" s="23">
        <f t="shared" si="454"/>
        <v>4153</v>
      </c>
      <c r="B4161" s="24" t="s">
        <v>44</v>
      </c>
      <c r="C4161" s="23">
        <f>+[1]DEPURADO!A4155</f>
        <v>0</v>
      </c>
      <c r="D4161" s="23">
        <f>+[1]DEPURADO!B4155</f>
        <v>0</v>
      </c>
      <c r="E4161" s="25">
        <f>+[1]DEPURADO!C4155</f>
        <v>0</v>
      </c>
      <c r="F4161" s="26" t="str">
        <f>+IF([1]DEPURADO!D4155&gt;1,[1]DEPURADO!D4155," ")</f>
        <v xml:space="preserve"> </v>
      </c>
      <c r="G4161" s="27">
        <f>[1]DEPURADO!F4155</f>
        <v>0</v>
      </c>
      <c r="H4161" s="28">
        <v>0</v>
      </c>
      <c r="I4161" s="28">
        <f>+[1]DEPURADO!M4155+[1]DEPURADO!N4155</f>
        <v>0</v>
      </c>
      <c r="J4161" s="28">
        <f>+[1]DEPURADO!R4155</f>
        <v>0</v>
      </c>
      <c r="K4161" s="29">
        <f>+[1]DEPURADO!P4155+[1]DEPURADO!Q4155</f>
        <v>0</v>
      </c>
      <c r="L4161" s="28">
        <v>0</v>
      </c>
      <c r="M4161" s="28">
        <v>0</v>
      </c>
      <c r="N4161" s="28">
        <f t="shared" si="448"/>
        <v>0</v>
      </c>
      <c r="O4161" s="28">
        <f t="shared" si="449"/>
        <v>0</v>
      </c>
      <c r="P4161" s="24">
        <f>IF([1]DEPURADO!H4155&gt;1,0,[1]DEPURADO!B4155)</f>
        <v>0</v>
      </c>
      <c r="Q4161" s="30">
        <f t="shared" si="450"/>
        <v>0</v>
      </c>
      <c r="R4161" s="31">
        <f t="shared" si="451"/>
        <v>0</v>
      </c>
      <c r="S4161" s="31">
        <f>+[1]DEPURADO!J4155</f>
        <v>0</v>
      </c>
      <c r="T4161" s="23" t="s">
        <v>45</v>
      </c>
      <c r="U4161" s="31">
        <f>+[1]DEPURADO!I4155</f>
        <v>0</v>
      </c>
      <c r="V4161" s="30"/>
      <c r="W4161" s="23" t="s">
        <v>45</v>
      </c>
      <c r="X4161" s="31">
        <f>+[1]DEPURADO!K4155+[1]DEPURADO!L4155</f>
        <v>0</v>
      </c>
      <c r="Y4161" s="23" t="s">
        <v>45</v>
      </c>
      <c r="Z4161" s="31">
        <f t="shared" si="452"/>
        <v>0</v>
      </c>
      <c r="AA4161" s="31"/>
      <c r="AB4161" s="31">
        <v>0</v>
      </c>
      <c r="AC4161" s="31">
        <v>0</v>
      </c>
      <c r="AD4161" s="30"/>
      <c r="AE4161" s="30">
        <f>+[1]DEPURADO!K4155</f>
        <v>0</v>
      </c>
      <c r="AF4161" s="30">
        <v>0</v>
      </c>
      <c r="AG4161" s="30">
        <f t="shared" si="453"/>
        <v>0</v>
      </c>
      <c r="AH4161" s="30">
        <v>0</v>
      </c>
      <c r="AI4161" s="30">
        <f>+[1]DEPURADO!G4155</f>
        <v>0</v>
      </c>
      <c r="AJ4161" s="32"/>
      <c r="AK4161" s="33"/>
    </row>
    <row r="4162" spans="1:37" s="34" customFormat="1" hidden="1" x14ac:dyDescent="0.25">
      <c r="A4162" s="23">
        <f t="shared" si="454"/>
        <v>4154</v>
      </c>
      <c r="B4162" s="24" t="s">
        <v>44</v>
      </c>
      <c r="C4162" s="23">
        <f>+[1]DEPURADO!A4156</f>
        <v>0</v>
      </c>
      <c r="D4162" s="23">
        <f>+[1]DEPURADO!B4156</f>
        <v>0</v>
      </c>
      <c r="E4162" s="25">
        <f>+[1]DEPURADO!C4156</f>
        <v>0</v>
      </c>
      <c r="F4162" s="26" t="str">
        <f>+IF([1]DEPURADO!D4156&gt;1,[1]DEPURADO!D4156," ")</f>
        <v xml:space="preserve"> </v>
      </c>
      <c r="G4162" s="27">
        <f>[1]DEPURADO!F4156</f>
        <v>0</v>
      </c>
      <c r="H4162" s="28">
        <v>0</v>
      </c>
      <c r="I4162" s="28">
        <f>+[1]DEPURADO!M4156+[1]DEPURADO!N4156</f>
        <v>0</v>
      </c>
      <c r="J4162" s="28">
        <f>+[1]DEPURADO!R4156</f>
        <v>0</v>
      </c>
      <c r="K4162" s="29">
        <f>+[1]DEPURADO!P4156+[1]DEPURADO!Q4156</f>
        <v>0</v>
      </c>
      <c r="L4162" s="28">
        <v>0</v>
      </c>
      <c r="M4162" s="28">
        <v>0</v>
      </c>
      <c r="N4162" s="28">
        <f t="shared" si="448"/>
        <v>0</v>
      </c>
      <c r="O4162" s="28">
        <f t="shared" si="449"/>
        <v>0</v>
      </c>
      <c r="P4162" s="24">
        <f>IF([1]DEPURADO!H4156&gt;1,0,[1]DEPURADO!B4156)</f>
        <v>0</v>
      </c>
      <c r="Q4162" s="30">
        <f t="shared" si="450"/>
        <v>0</v>
      </c>
      <c r="R4162" s="31">
        <f t="shared" si="451"/>
        <v>0</v>
      </c>
      <c r="S4162" s="31">
        <f>+[1]DEPURADO!J4156</f>
        <v>0</v>
      </c>
      <c r="T4162" s="23" t="s">
        <v>45</v>
      </c>
      <c r="U4162" s="31">
        <f>+[1]DEPURADO!I4156</f>
        <v>0</v>
      </c>
      <c r="V4162" s="30"/>
      <c r="W4162" s="23" t="s">
        <v>45</v>
      </c>
      <c r="X4162" s="31">
        <f>+[1]DEPURADO!K4156+[1]DEPURADO!L4156</f>
        <v>0</v>
      </c>
      <c r="Y4162" s="23" t="s">
        <v>45</v>
      </c>
      <c r="Z4162" s="31">
        <f t="shared" si="452"/>
        <v>0</v>
      </c>
      <c r="AA4162" s="31"/>
      <c r="AB4162" s="31">
        <v>0</v>
      </c>
      <c r="AC4162" s="31">
        <v>0</v>
      </c>
      <c r="AD4162" s="30"/>
      <c r="AE4162" s="30">
        <f>+[1]DEPURADO!K4156</f>
        <v>0</v>
      </c>
      <c r="AF4162" s="30">
        <v>0</v>
      </c>
      <c r="AG4162" s="30">
        <f t="shared" si="453"/>
        <v>0</v>
      </c>
      <c r="AH4162" s="30">
        <v>0</v>
      </c>
      <c r="AI4162" s="30">
        <f>+[1]DEPURADO!G4156</f>
        <v>0</v>
      </c>
      <c r="AJ4162" s="32"/>
      <c r="AK4162" s="33"/>
    </row>
    <row r="4163" spans="1:37" s="34" customFormat="1" hidden="1" x14ac:dyDescent="0.25">
      <c r="A4163" s="23">
        <f t="shared" si="454"/>
        <v>4155</v>
      </c>
      <c r="B4163" s="24" t="s">
        <v>44</v>
      </c>
      <c r="C4163" s="23">
        <f>+[1]DEPURADO!A4157</f>
        <v>0</v>
      </c>
      <c r="D4163" s="23">
        <f>+[1]DEPURADO!B4157</f>
        <v>0</v>
      </c>
      <c r="E4163" s="25">
        <f>+[1]DEPURADO!C4157</f>
        <v>0</v>
      </c>
      <c r="F4163" s="26" t="str">
        <f>+IF([1]DEPURADO!D4157&gt;1,[1]DEPURADO!D4157," ")</f>
        <v xml:space="preserve"> </v>
      </c>
      <c r="G4163" s="27">
        <f>[1]DEPURADO!F4157</f>
        <v>0</v>
      </c>
      <c r="H4163" s="28">
        <v>0</v>
      </c>
      <c r="I4163" s="28">
        <f>+[1]DEPURADO!M4157+[1]DEPURADO!N4157</f>
        <v>0</v>
      </c>
      <c r="J4163" s="28">
        <f>+[1]DEPURADO!R4157</f>
        <v>0</v>
      </c>
      <c r="K4163" s="29">
        <f>+[1]DEPURADO!P4157+[1]DEPURADO!Q4157</f>
        <v>0</v>
      </c>
      <c r="L4163" s="28">
        <v>0</v>
      </c>
      <c r="M4163" s="28">
        <v>0</v>
      </c>
      <c r="N4163" s="28">
        <f t="shared" si="448"/>
        <v>0</v>
      </c>
      <c r="O4163" s="28">
        <f t="shared" si="449"/>
        <v>0</v>
      </c>
      <c r="P4163" s="24">
        <f>IF([1]DEPURADO!H4157&gt;1,0,[1]DEPURADO!B4157)</f>
        <v>0</v>
      </c>
      <c r="Q4163" s="30">
        <f t="shared" si="450"/>
        <v>0</v>
      </c>
      <c r="R4163" s="31">
        <f t="shared" si="451"/>
        <v>0</v>
      </c>
      <c r="S4163" s="31">
        <f>+[1]DEPURADO!J4157</f>
        <v>0</v>
      </c>
      <c r="T4163" s="23" t="s">
        <v>45</v>
      </c>
      <c r="U4163" s="31">
        <f>+[1]DEPURADO!I4157</f>
        <v>0</v>
      </c>
      <c r="V4163" s="30"/>
      <c r="W4163" s="23" t="s">
        <v>45</v>
      </c>
      <c r="X4163" s="31">
        <f>+[1]DEPURADO!K4157+[1]DEPURADO!L4157</f>
        <v>0</v>
      </c>
      <c r="Y4163" s="23" t="s">
        <v>45</v>
      </c>
      <c r="Z4163" s="31">
        <f t="shared" si="452"/>
        <v>0</v>
      </c>
      <c r="AA4163" s="31"/>
      <c r="AB4163" s="31">
        <v>0</v>
      </c>
      <c r="AC4163" s="31">
        <v>0</v>
      </c>
      <c r="AD4163" s="30"/>
      <c r="AE4163" s="30">
        <f>+[1]DEPURADO!K4157</f>
        <v>0</v>
      </c>
      <c r="AF4163" s="30">
        <v>0</v>
      </c>
      <c r="AG4163" s="30">
        <f t="shared" si="453"/>
        <v>0</v>
      </c>
      <c r="AH4163" s="30">
        <v>0</v>
      </c>
      <c r="AI4163" s="30">
        <f>+[1]DEPURADO!G4157</f>
        <v>0</v>
      </c>
      <c r="AJ4163" s="32"/>
      <c r="AK4163" s="33"/>
    </row>
    <row r="4164" spans="1:37" s="34" customFormat="1" hidden="1" x14ac:dyDescent="0.25">
      <c r="A4164" s="23">
        <f t="shared" si="454"/>
        <v>4156</v>
      </c>
      <c r="B4164" s="24" t="s">
        <v>44</v>
      </c>
      <c r="C4164" s="23">
        <f>+[1]DEPURADO!A4158</f>
        <v>0</v>
      </c>
      <c r="D4164" s="23">
        <f>+[1]DEPURADO!B4158</f>
        <v>0</v>
      </c>
      <c r="E4164" s="25">
        <f>+[1]DEPURADO!C4158</f>
        <v>0</v>
      </c>
      <c r="F4164" s="26" t="str">
        <f>+IF([1]DEPURADO!D4158&gt;1,[1]DEPURADO!D4158," ")</f>
        <v xml:space="preserve"> </v>
      </c>
      <c r="G4164" s="27">
        <f>[1]DEPURADO!F4158</f>
        <v>0</v>
      </c>
      <c r="H4164" s="28">
        <v>0</v>
      </c>
      <c r="I4164" s="28">
        <f>+[1]DEPURADO!M4158+[1]DEPURADO!N4158</f>
        <v>0</v>
      </c>
      <c r="J4164" s="28">
        <f>+[1]DEPURADO!R4158</f>
        <v>0</v>
      </c>
      <c r="K4164" s="29">
        <f>+[1]DEPURADO!P4158+[1]DEPURADO!Q4158</f>
        <v>0</v>
      </c>
      <c r="L4164" s="28">
        <v>0</v>
      </c>
      <c r="M4164" s="28">
        <v>0</v>
      </c>
      <c r="N4164" s="28">
        <f t="shared" si="448"/>
        <v>0</v>
      </c>
      <c r="O4164" s="28">
        <f t="shared" si="449"/>
        <v>0</v>
      </c>
      <c r="P4164" s="24">
        <f>IF([1]DEPURADO!H4158&gt;1,0,[1]DEPURADO!B4158)</f>
        <v>0</v>
      </c>
      <c r="Q4164" s="30">
        <f t="shared" si="450"/>
        <v>0</v>
      </c>
      <c r="R4164" s="31">
        <f t="shared" si="451"/>
        <v>0</v>
      </c>
      <c r="S4164" s="31">
        <f>+[1]DEPURADO!J4158</f>
        <v>0</v>
      </c>
      <c r="T4164" s="23" t="s">
        <v>45</v>
      </c>
      <c r="U4164" s="31">
        <f>+[1]DEPURADO!I4158</f>
        <v>0</v>
      </c>
      <c r="V4164" s="30"/>
      <c r="W4164" s="23" t="s">
        <v>45</v>
      </c>
      <c r="X4164" s="31">
        <f>+[1]DEPURADO!K4158+[1]DEPURADO!L4158</f>
        <v>0</v>
      </c>
      <c r="Y4164" s="23" t="s">
        <v>45</v>
      </c>
      <c r="Z4164" s="31">
        <f t="shared" si="452"/>
        <v>0</v>
      </c>
      <c r="AA4164" s="31"/>
      <c r="AB4164" s="31">
        <v>0</v>
      </c>
      <c r="AC4164" s="31">
        <v>0</v>
      </c>
      <c r="AD4164" s="30"/>
      <c r="AE4164" s="30">
        <f>+[1]DEPURADO!K4158</f>
        <v>0</v>
      </c>
      <c r="AF4164" s="30">
        <v>0</v>
      </c>
      <c r="AG4164" s="30">
        <f t="shared" si="453"/>
        <v>0</v>
      </c>
      <c r="AH4164" s="30">
        <v>0</v>
      </c>
      <c r="AI4164" s="30">
        <f>+[1]DEPURADO!G4158</f>
        <v>0</v>
      </c>
      <c r="AJ4164" s="32"/>
      <c r="AK4164" s="33"/>
    </row>
    <row r="4165" spans="1:37" s="34" customFormat="1" hidden="1" x14ac:dyDescent="0.25">
      <c r="A4165" s="23">
        <f t="shared" si="454"/>
        <v>4157</v>
      </c>
      <c r="B4165" s="24" t="s">
        <v>44</v>
      </c>
      <c r="C4165" s="23">
        <f>+[1]DEPURADO!A4159</f>
        <v>0</v>
      </c>
      <c r="D4165" s="23">
        <f>+[1]DEPURADO!B4159</f>
        <v>0</v>
      </c>
      <c r="E4165" s="25">
        <f>+[1]DEPURADO!C4159</f>
        <v>0</v>
      </c>
      <c r="F4165" s="26" t="str">
        <f>+IF([1]DEPURADO!D4159&gt;1,[1]DEPURADO!D4159," ")</f>
        <v xml:space="preserve"> </v>
      </c>
      <c r="G4165" s="27">
        <f>[1]DEPURADO!F4159</f>
        <v>0</v>
      </c>
      <c r="H4165" s="28">
        <v>0</v>
      </c>
      <c r="I4165" s="28">
        <f>+[1]DEPURADO!M4159+[1]DEPURADO!N4159</f>
        <v>0</v>
      </c>
      <c r="J4165" s="28">
        <f>+[1]DEPURADO!R4159</f>
        <v>0</v>
      </c>
      <c r="K4165" s="29">
        <f>+[1]DEPURADO!P4159+[1]DEPURADO!Q4159</f>
        <v>0</v>
      </c>
      <c r="L4165" s="28">
        <v>0</v>
      </c>
      <c r="M4165" s="28">
        <v>0</v>
      </c>
      <c r="N4165" s="28">
        <f t="shared" si="448"/>
        <v>0</v>
      </c>
      <c r="O4165" s="28">
        <f t="shared" si="449"/>
        <v>0</v>
      </c>
      <c r="P4165" s="24">
        <f>IF([1]DEPURADO!H4159&gt;1,0,[1]DEPURADO!B4159)</f>
        <v>0</v>
      </c>
      <c r="Q4165" s="30">
        <f t="shared" si="450"/>
        <v>0</v>
      </c>
      <c r="R4165" s="31">
        <f t="shared" si="451"/>
        <v>0</v>
      </c>
      <c r="S4165" s="31">
        <f>+[1]DEPURADO!J4159</f>
        <v>0</v>
      </c>
      <c r="T4165" s="23" t="s">
        <v>45</v>
      </c>
      <c r="U4165" s="31">
        <f>+[1]DEPURADO!I4159</f>
        <v>0</v>
      </c>
      <c r="V4165" s="30"/>
      <c r="W4165" s="23" t="s">
        <v>45</v>
      </c>
      <c r="X4165" s="31">
        <f>+[1]DEPURADO!K4159+[1]DEPURADO!L4159</f>
        <v>0</v>
      </c>
      <c r="Y4165" s="23" t="s">
        <v>45</v>
      </c>
      <c r="Z4165" s="31">
        <f t="shared" si="452"/>
        <v>0</v>
      </c>
      <c r="AA4165" s="31"/>
      <c r="AB4165" s="31">
        <v>0</v>
      </c>
      <c r="AC4165" s="31">
        <v>0</v>
      </c>
      <c r="AD4165" s="30"/>
      <c r="AE4165" s="30">
        <f>+[1]DEPURADO!K4159</f>
        <v>0</v>
      </c>
      <c r="AF4165" s="30">
        <v>0</v>
      </c>
      <c r="AG4165" s="30">
        <f t="shared" si="453"/>
        <v>0</v>
      </c>
      <c r="AH4165" s="30">
        <v>0</v>
      </c>
      <c r="AI4165" s="30">
        <f>+[1]DEPURADO!G4159</f>
        <v>0</v>
      </c>
      <c r="AJ4165" s="32"/>
      <c r="AK4165" s="33"/>
    </row>
    <row r="4166" spans="1:37" s="34" customFormat="1" hidden="1" x14ac:dyDescent="0.25">
      <c r="A4166" s="23">
        <f t="shared" si="454"/>
        <v>4158</v>
      </c>
      <c r="B4166" s="24" t="s">
        <v>44</v>
      </c>
      <c r="C4166" s="23">
        <f>+[1]DEPURADO!A4160</f>
        <v>0</v>
      </c>
      <c r="D4166" s="23">
        <f>+[1]DEPURADO!B4160</f>
        <v>0</v>
      </c>
      <c r="E4166" s="25">
        <f>+[1]DEPURADO!C4160</f>
        <v>0</v>
      </c>
      <c r="F4166" s="26" t="str">
        <f>+IF([1]DEPURADO!D4160&gt;1,[1]DEPURADO!D4160," ")</f>
        <v xml:space="preserve"> </v>
      </c>
      <c r="G4166" s="27">
        <f>[1]DEPURADO!F4160</f>
        <v>0</v>
      </c>
      <c r="H4166" s="28">
        <v>0</v>
      </c>
      <c r="I4166" s="28">
        <f>+[1]DEPURADO!M4160+[1]DEPURADO!N4160</f>
        <v>0</v>
      </c>
      <c r="J4166" s="28">
        <f>+[1]DEPURADO!R4160</f>
        <v>0</v>
      </c>
      <c r="K4166" s="29">
        <f>+[1]DEPURADO!P4160+[1]DEPURADO!Q4160</f>
        <v>0</v>
      </c>
      <c r="L4166" s="28">
        <v>0</v>
      </c>
      <c r="M4166" s="28">
        <v>0</v>
      </c>
      <c r="N4166" s="28">
        <f t="shared" si="448"/>
        <v>0</v>
      </c>
      <c r="O4166" s="28">
        <f t="shared" si="449"/>
        <v>0</v>
      </c>
      <c r="P4166" s="24">
        <f>IF([1]DEPURADO!H4160&gt;1,0,[1]DEPURADO!B4160)</f>
        <v>0</v>
      </c>
      <c r="Q4166" s="30">
        <f t="shared" si="450"/>
        <v>0</v>
      </c>
      <c r="R4166" s="31">
        <f t="shared" si="451"/>
        <v>0</v>
      </c>
      <c r="S4166" s="31">
        <f>+[1]DEPURADO!J4160</f>
        <v>0</v>
      </c>
      <c r="T4166" s="23" t="s">
        <v>45</v>
      </c>
      <c r="U4166" s="31">
        <f>+[1]DEPURADO!I4160</f>
        <v>0</v>
      </c>
      <c r="V4166" s="30"/>
      <c r="W4166" s="23" t="s">
        <v>45</v>
      </c>
      <c r="X4166" s="31">
        <f>+[1]DEPURADO!K4160+[1]DEPURADO!L4160</f>
        <v>0</v>
      </c>
      <c r="Y4166" s="23" t="s">
        <v>45</v>
      </c>
      <c r="Z4166" s="31">
        <f t="shared" si="452"/>
        <v>0</v>
      </c>
      <c r="AA4166" s="31"/>
      <c r="AB4166" s="31">
        <v>0</v>
      </c>
      <c r="AC4166" s="31">
        <v>0</v>
      </c>
      <c r="AD4166" s="30"/>
      <c r="AE4166" s="30">
        <f>+[1]DEPURADO!K4160</f>
        <v>0</v>
      </c>
      <c r="AF4166" s="30">
        <v>0</v>
      </c>
      <c r="AG4166" s="30">
        <f t="shared" si="453"/>
        <v>0</v>
      </c>
      <c r="AH4166" s="30">
        <v>0</v>
      </c>
      <c r="AI4166" s="30">
        <f>+[1]DEPURADO!G4160</f>
        <v>0</v>
      </c>
      <c r="AJ4166" s="32"/>
      <c r="AK4166" s="33"/>
    </row>
    <row r="4167" spans="1:37" s="34" customFormat="1" hidden="1" x14ac:dyDescent="0.25">
      <c r="A4167" s="23">
        <f t="shared" si="454"/>
        <v>4159</v>
      </c>
      <c r="B4167" s="24" t="s">
        <v>44</v>
      </c>
      <c r="C4167" s="23">
        <f>+[1]DEPURADO!A4161</f>
        <v>0</v>
      </c>
      <c r="D4167" s="23">
        <f>+[1]DEPURADO!B4161</f>
        <v>0</v>
      </c>
      <c r="E4167" s="25">
        <f>+[1]DEPURADO!C4161</f>
        <v>0</v>
      </c>
      <c r="F4167" s="26" t="str">
        <f>+IF([1]DEPURADO!D4161&gt;1,[1]DEPURADO!D4161," ")</f>
        <v xml:space="preserve"> </v>
      </c>
      <c r="G4167" s="27">
        <f>[1]DEPURADO!F4161</f>
        <v>0</v>
      </c>
      <c r="H4167" s="28">
        <v>0</v>
      </c>
      <c r="I4167" s="28">
        <f>+[1]DEPURADO!M4161+[1]DEPURADO!N4161</f>
        <v>0</v>
      </c>
      <c r="J4167" s="28">
        <f>+[1]DEPURADO!R4161</f>
        <v>0</v>
      </c>
      <c r="K4167" s="29">
        <f>+[1]DEPURADO!P4161+[1]DEPURADO!Q4161</f>
        <v>0</v>
      </c>
      <c r="L4167" s="28">
        <v>0</v>
      </c>
      <c r="M4167" s="28">
        <v>0</v>
      </c>
      <c r="N4167" s="28">
        <f t="shared" si="448"/>
        <v>0</v>
      </c>
      <c r="O4167" s="28">
        <f t="shared" si="449"/>
        <v>0</v>
      </c>
      <c r="P4167" s="24">
        <f>IF([1]DEPURADO!H4161&gt;1,0,[1]DEPURADO!B4161)</f>
        <v>0</v>
      </c>
      <c r="Q4167" s="30">
        <f t="shared" si="450"/>
        <v>0</v>
      </c>
      <c r="R4167" s="31">
        <f t="shared" si="451"/>
        <v>0</v>
      </c>
      <c r="S4167" s="31">
        <f>+[1]DEPURADO!J4161</f>
        <v>0</v>
      </c>
      <c r="T4167" s="23" t="s">
        <v>45</v>
      </c>
      <c r="U4167" s="31">
        <f>+[1]DEPURADO!I4161</f>
        <v>0</v>
      </c>
      <c r="V4167" s="30"/>
      <c r="W4167" s="23" t="s">
        <v>45</v>
      </c>
      <c r="X4167" s="31">
        <f>+[1]DEPURADO!K4161+[1]DEPURADO!L4161</f>
        <v>0</v>
      </c>
      <c r="Y4167" s="23" t="s">
        <v>45</v>
      </c>
      <c r="Z4167" s="31">
        <f t="shared" si="452"/>
        <v>0</v>
      </c>
      <c r="AA4167" s="31"/>
      <c r="AB4167" s="31">
        <v>0</v>
      </c>
      <c r="AC4167" s="31">
        <v>0</v>
      </c>
      <c r="AD4167" s="30"/>
      <c r="AE4167" s="30">
        <f>+[1]DEPURADO!K4161</f>
        <v>0</v>
      </c>
      <c r="AF4167" s="30">
        <v>0</v>
      </c>
      <c r="AG4167" s="30">
        <f t="shared" si="453"/>
        <v>0</v>
      </c>
      <c r="AH4167" s="30">
        <v>0</v>
      </c>
      <c r="AI4167" s="30">
        <f>+[1]DEPURADO!G4161</f>
        <v>0</v>
      </c>
      <c r="AJ4167" s="32"/>
      <c r="AK4167" s="33"/>
    </row>
    <row r="4168" spans="1:37" s="34" customFormat="1" hidden="1" x14ac:dyDescent="0.25">
      <c r="A4168" s="23">
        <f t="shared" si="454"/>
        <v>4160</v>
      </c>
      <c r="B4168" s="24" t="s">
        <v>44</v>
      </c>
      <c r="C4168" s="23">
        <f>+[1]DEPURADO!A4162</f>
        <v>0</v>
      </c>
      <c r="D4168" s="23">
        <f>+[1]DEPURADO!B4162</f>
        <v>0</v>
      </c>
      <c r="E4168" s="25">
        <f>+[1]DEPURADO!C4162</f>
        <v>0</v>
      </c>
      <c r="F4168" s="26" t="str">
        <f>+IF([1]DEPURADO!D4162&gt;1,[1]DEPURADO!D4162," ")</f>
        <v xml:space="preserve"> </v>
      </c>
      <c r="G4168" s="27">
        <f>[1]DEPURADO!F4162</f>
        <v>0</v>
      </c>
      <c r="H4168" s="28">
        <v>0</v>
      </c>
      <c r="I4168" s="28">
        <f>+[1]DEPURADO!M4162+[1]DEPURADO!N4162</f>
        <v>0</v>
      </c>
      <c r="J4168" s="28">
        <f>+[1]DEPURADO!R4162</f>
        <v>0</v>
      </c>
      <c r="K4168" s="29">
        <f>+[1]DEPURADO!P4162+[1]DEPURADO!Q4162</f>
        <v>0</v>
      </c>
      <c r="L4168" s="28">
        <v>0</v>
      </c>
      <c r="M4168" s="28">
        <v>0</v>
      </c>
      <c r="N4168" s="28">
        <f t="shared" si="448"/>
        <v>0</v>
      </c>
      <c r="O4168" s="28">
        <f t="shared" si="449"/>
        <v>0</v>
      </c>
      <c r="P4168" s="24">
        <f>IF([1]DEPURADO!H4162&gt;1,0,[1]DEPURADO!B4162)</f>
        <v>0</v>
      </c>
      <c r="Q4168" s="30">
        <f t="shared" si="450"/>
        <v>0</v>
      </c>
      <c r="R4168" s="31">
        <f t="shared" si="451"/>
        <v>0</v>
      </c>
      <c r="S4168" s="31">
        <f>+[1]DEPURADO!J4162</f>
        <v>0</v>
      </c>
      <c r="T4168" s="23" t="s">
        <v>45</v>
      </c>
      <c r="U4168" s="31">
        <f>+[1]DEPURADO!I4162</f>
        <v>0</v>
      </c>
      <c r="V4168" s="30"/>
      <c r="W4168" s="23" t="s">
        <v>45</v>
      </c>
      <c r="X4168" s="31">
        <f>+[1]DEPURADO!K4162+[1]DEPURADO!L4162</f>
        <v>0</v>
      </c>
      <c r="Y4168" s="23" t="s">
        <v>45</v>
      </c>
      <c r="Z4168" s="31">
        <f t="shared" si="452"/>
        <v>0</v>
      </c>
      <c r="AA4168" s="31"/>
      <c r="AB4168" s="31">
        <v>0</v>
      </c>
      <c r="AC4168" s="31">
        <v>0</v>
      </c>
      <c r="AD4168" s="30"/>
      <c r="AE4168" s="30">
        <f>+[1]DEPURADO!K4162</f>
        <v>0</v>
      </c>
      <c r="AF4168" s="30">
        <v>0</v>
      </c>
      <c r="AG4168" s="30">
        <f t="shared" si="453"/>
        <v>0</v>
      </c>
      <c r="AH4168" s="30">
        <v>0</v>
      </c>
      <c r="AI4168" s="30">
        <f>+[1]DEPURADO!G4162</f>
        <v>0</v>
      </c>
      <c r="AJ4168" s="32"/>
      <c r="AK4168" s="33"/>
    </row>
    <row r="4169" spans="1:37" s="34" customFormat="1" hidden="1" x14ac:dyDescent="0.25">
      <c r="A4169" s="23">
        <f t="shared" si="454"/>
        <v>4161</v>
      </c>
      <c r="B4169" s="24" t="s">
        <v>44</v>
      </c>
      <c r="C4169" s="23">
        <f>+[1]DEPURADO!A4163</f>
        <v>0</v>
      </c>
      <c r="D4169" s="23">
        <f>+[1]DEPURADO!B4163</f>
        <v>0</v>
      </c>
      <c r="E4169" s="25">
        <f>+[1]DEPURADO!C4163</f>
        <v>0</v>
      </c>
      <c r="F4169" s="26" t="str">
        <f>+IF([1]DEPURADO!D4163&gt;1,[1]DEPURADO!D4163," ")</f>
        <v xml:space="preserve"> </v>
      </c>
      <c r="G4169" s="27">
        <f>[1]DEPURADO!F4163</f>
        <v>0</v>
      </c>
      <c r="H4169" s="28">
        <v>0</v>
      </c>
      <c r="I4169" s="28">
        <f>+[1]DEPURADO!M4163+[1]DEPURADO!N4163</f>
        <v>0</v>
      </c>
      <c r="J4169" s="28">
        <f>+[1]DEPURADO!R4163</f>
        <v>0</v>
      </c>
      <c r="K4169" s="29">
        <f>+[1]DEPURADO!P4163+[1]DEPURADO!Q4163</f>
        <v>0</v>
      </c>
      <c r="L4169" s="28">
        <v>0</v>
      </c>
      <c r="M4169" s="28">
        <v>0</v>
      </c>
      <c r="N4169" s="28">
        <f t="shared" si="448"/>
        <v>0</v>
      </c>
      <c r="O4169" s="28">
        <f t="shared" si="449"/>
        <v>0</v>
      </c>
      <c r="P4169" s="24">
        <f>IF([1]DEPURADO!H4163&gt;1,0,[1]DEPURADO!B4163)</f>
        <v>0</v>
      </c>
      <c r="Q4169" s="30">
        <f t="shared" si="450"/>
        <v>0</v>
      </c>
      <c r="R4169" s="31">
        <f t="shared" si="451"/>
        <v>0</v>
      </c>
      <c r="S4169" s="31">
        <f>+[1]DEPURADO!J4163</f>
        <v>0</v>
      </c>
      <c r="T4169" s="23" t="s">
        <v>45</v>
      </c>
      <c r="U4169" s="31">
        <f>+[1]DEPURADO!I4163</f>
        <v>0</v>
      </c>
      <c r="V4169" s="30"/>
      <c r="W4169" s="23" t="s">
        <v>45</v>
      </c>
      <c r="X4169" s="31">
        <f>+[1]DEPURADO!K4163+[1]DEPURADO!L4163</f>
        <v>0</v>
      </c>
      <c r="Y4169" s="23" t="s">
        <v>45</v>
      </c>
      <c r="Z4169" s="31">
        <f t="shared" si="452"/>
        <v>0</v>
      </c>
      <c r="AA4169" s="31"/>
      <c r="AB4169" s="31">
        <v>0</v>
      </c>
      <c r="AC4169" s="31">
        <v>0</v>
      </c>
      <c r="AD4169" s="30"/>
      <c r="AE4169" s="30">
        <f>+[1]DEPURADO!K4163</f>
        <v>0</v>
      </c>
      <c r="AF4169" s="30">
        <v>0</v>
      </c>
      <c r="AG4169" s="30">
        <f t="shared" si="453"/>
        <v>0</v>
      </c>
      <c r="AH4169" s="30">
        <v>0</v>
      </c>
      <c r="AI4169" s="30">
        <f>+[1]DEPURADO!G4163</f>
        <v>0</v>
      </c>
      <c r="AJ4169" s="32"/>
      <c r="AK4169" s="33"/>
    </row>
    <row r="4170" spans="1:37" s="34" customFormat="1" hidden="1" x14ac:dyDescent="0.25">
      <c r="A4170" s="23">
        <f t="shared" si="454"/>
        <v>4162</v>
      </c>
      <c r="B4170" s="24" t="s">
        <v>44</v>
      </c>
      <c r="C4170" s="23">
        <f>+[1]DEPURADO!A4164</f>
        <v>0</v>
      </c>
      <c r="D4170" s="23">
        <f>+[1]DEPURADO!B4164</f>
        <v>0</v>
      </c>
      <c r="E4170" s="25">
        <f>+[1]DEPURADO!C4164</f>
        <v>0</v>
      </c>
      <c r="F4170" s="26" t="str">
        <f>+IF([1]DEPURADO!D4164&gt;1,[1]DEPURADO!D4164," ")</f>
        <v xml:space="preserve"> </v>
      </c>
      <c r="G4170" s="27">
        <f>[1]DEPURADO!F4164</f>
        <v>0</v>
      </c>
      <c r="H4170" s="28">
        <v>0</v>
      </c>
      <c r="I4170" s="28">
        <f>+[1]DEPURADO!M4164+[1]DEPURADO!N4164</f>
        <v>0</v>
      </c>
      <c r="J4170" s="28">
        <f>+[1]DEPURADO!R4164</f>
        <v>0</v>
      </c>
      <c r="K4170" s="29">
        <f>+[1]DEPURADO!P4164+[1]DEPURADO!Q4164</f>
        <v>0</v>
      </c>
      <c r="L4170" s="28">
        <v>0</v>
      </c>
      <c r="M4170" s="28">
        <v>0</v>
      </c>
      <c r="N4170" s="28">
        <f t="shared" ref="N4170:N4233" si="455">+SUM(J4170:M4170)</f>
        <v>0</v>
      </c>
      <c r="O4170" s="28">
        <f t="shared" ref="O4170:O4233" si="456">+G4170-I4170-N4170</f>
        <v>0</v>
      </c>
      <c r="P4170" s="24">
        <f>IF([1]DEPURADO!H4164&gt;1,0,[1]DEPURADO!B4164)</f>
        <v>0</v>
      </c>
      <c r="Q4170" s="30">
        <f t="shared" ref="Q4170:Q4233" si="457">+IF(P4170&gt;0,G4170,0)</f>
        <v>0</v>
      </c>
      <c r="R4170" s="31">
        <f t="shared" ref="R4170:R4233" si="458">IF(P4170=0,G4170,0)</f>
        <v>0</v>
      </c>
      <c r="S4170" s="31">
        <f>+[1]DEPURADO!J4164</f>
        <v>0</v>
      </c>
      <c r="T4170" s="23" t="s">
        <v>45</v>
      </c>
      <c r="U4170" s="31">
        <f>+[1]DEPURADO!I4164</f>
        <v>0</v>
      </c>
      <c r="V4170" s="30"/>
      <c r="W4170" s="23" t="s">
        <v>45</v>
      </c>
      <c r="X4170" s="31">
        <f>+[1]DEPURADO!K4164+[1]DEPURADO!L4164</f>
        <v>0</v>
      </c>
      <c r="Y4170" s="23" t="s">
        <v>45</v>
      </c>
      <c r="Z4170" s="31">
        <f t="shared" ref="Z4170:Z4233" si="459">+X4170-AE4170+IF(X4170-AE4170&lt;-1,-X4170+AE4170,0)</f>
        <v>0</v>
      </c>
      <c r="AA4170" s="31"/>
      <c r="AB4170" s="31">
        <v>0</v>
      </c>
      <c r="AC4170" s="31">
        <v>0</v>
      </c>
      <c r="AD4170" s="30"/>
      <c r="AE4170" s="30">
        <f>+[1]DEPURADO!K4164</f>
        <v>0</v>
      </c>
      <c r="AF4170" s="30">
        <v>0</v>
      </c>
      <c r="AG4170" s="30">
        <f t="shared" ref="AG4170:AG4233" si="460">+G4170-I4170-N4170-R4170-Z4170-AC4170-AE4170-S4170-U4170</f>
        <v>0</v>
      </c>
      <c r="AH4170" s="30">
        <v>0</v>
      </c>
      <c r="AI4170" s="30">
        <f>+[1]DEPURADO!G4164</f>
        <v>0</v>
      </c>
      <c r="AJ4170" s="32"/>
      <c r="AK4170" s="33"/>
    </row>
    <row r="4171" spans="1:37" s="34" customFormat="1" hidden="1" x14ac:dyDescent="0.25">
      <c r="A4171" s="23">
        <f t="shared" ref="A4171:A4234" si="461">+A4170+1</f>
        <v>4163</v>
      </c>
      <c r="B4171" s="24" t="s">
        <v>44</v>
      </c>
      <c r="C4171" s="23">
        <f>+[1]DEPURADO!A4165</f>
        <v>0</v>
      </c>
      <c r="D4171" s="23">
        <f>+[1]DEPURADO!B4165</f>
        <v>0</v>
      </c>
      <c r="E4171" s="25">
        <f>+[1]DEPURADO!C4165</f>
        <v>0</v>
      </c>
      <c r="F4171" s="26" t="str">
        <f>+IF([1]DEPURADO!D4165&gt;1,[1]DEPURADO!D4165," ")</f>
        <v xml:space="preserve"> </v>
      </c>
      <c r="G4171" s="27">
        <f>[1]DEPURADO!F4165</f>
        <v>0</v>
      </c>
      <c r="H4171" s="28">
        <v>0</v>
      </c>
      <c r="I4171" s="28">
        <f>+[1]DEPURADO!M4165+[1]DEPURADO!N4165</f>
        <v>0</v>
      </c>
      <c r="J4171" s="28">
        <f>+[1]DEPURADO!R4165</f>
        <v>0</v>
      </c>
      <c r="K4171" s="29">
        <f>+[1]DEPURADO!P4165+[1]DEPURADO!Q4165</f>
        <v>0</v>
      </c>
      <c r="L4171" s="28">
        <v>0</v>
      </c>
      <c r="M4171" s="28">
        <v>0</v>
      </c>
      <c r="N4171" s="28">
        <f t="shared" si="455"/>
        <v>0</v>
      </c>
      <c r="O4171" s="28">
        <f t="shared" si="456"/>
        <v>0</v>
      </c>
      <c r="P4171" s="24">
        <f>IF([1]DEPURADO!H4165&gt;1,0,[1]DEPURADO!B4165)</f>
        <v>0</v>
      </c>
      <c r="Q4171" s="30">
        <f t="shared" si="457"/>
        <v>0</v>
      </c>
      <c r="R4171" s="31">
        <f t="shared" si="458"/>
        <v>0</v>
      </c>
      <c r="S4171" s="31">
        <f>+[1]DEPURADO!J4165</f>
        <v>0</v>
      </c>
      <c r="T4171" s="23" t="s">
        <v>45</v>
      </c>
      <c r="U4171" s="31">
        <f>+[1]DEPURADO!I4165</f>
        <v>0</v>
      </c>
      <c r="V4171" s="30"/>
      <c r="W4171" s="23" t="s">
        <v>45</v>
      </c>
      <c r="X4171" s="31">
        <f>+[1]DEPURADO!K4165+[1]DEPURADO!L4165</f>
        <v>0</v>
      </c>
      <c r="Y4171" s="23" t="s">
        <v>45</v>
      </c>
      <c r="Z4171" s="31">
        <f t="shared" si="459"/>
        <v>0</v>
      </c>
      <c r="AA4171" s="31"/>
      <c r="AB4171" s="31">
        <v>0</v>
      </c>
      <c r="AC4171" s="31">
        <v>0</v>
      </c>
      <c r="AD4171" s="30"/>
      <c r="AE4171" s="30">
        <f>+[1]DEPURADO!K4165</f>
        <v>0</v>
      </c>
      <c r="AF4171" s="30">
        <v>0</v>
      </c>
      <c r="AG4171" s="30">
        <f t="shared" si="460"/>
        <v>0</v>
      </c>
      <c r="AH4171" s="30">
        <v>0</v>
      </c>
      <c r="AI4171" s="30">
        <f>+[1]DEPURADO!G4165</f>
        <v>0</v>
      </c>
      <c r="AJ4171" s="32"/>
      <c r="AK4171" s="33"/>
    </row>
    <row r="4172" spans="1:37" s="34" customFormat="1" hidden="1" x14ac:dyDescent="0.25">
      <c r="A4172" s="23">
        <f t="shared" si="461"/>
        <v>4164</v>
      </c>
      <c r="B4172" s="24" t="s">
        <v>44</v>
      </c>
      <c r="C4172" s="23">
        <f>+[1]DEPURADO!A4166</f>
        <v>0</v>
      </c>
      <c r="D4172" s="23">
        <f>+[1]DEPURADO!B4166</f>
        <v>0</v>
      </c>
      <c r="E4172" s="25">
        <f>+[1]DEPURADO!C4166</f>
        <v>0</v>
      </c>
      <c r="F4172" s="26" t="str">
        <f>+IF([1]DEPURADO!D4166&gt;1,[1]DEPURADO!D4166," ")</f>
        <v xml:space="preserve"> </v>
      </c>
      <c r="G4172" s="27">
        <f>[1]DEPURADO!F4166</f>
        <v>0</v>
      </c>
      <c r="H4172" s="28">
        <v>0</v>
      </c>
      <c r="I4172" s="28">
        <f>+[1]DEPURADO!M4166+[1]DEPURADO!N4166</f>
        <v>0</v>
      </c>
      <c r="J4172" s="28">
        <f>+[1]DEPURADO!R4166</f>
        <v>0</v>
      </c>
      <c r="K4172" s="29">
        <f>+[1]DEPURADO!P4166+[1]DEPURADO!Q4166</f>
        <v>0</v>
      </c>
      <c r="L4172" s="28">
        <v>0</v>
      </c>
      <c r="M4172" s="28">
        <v>0</v>
      </c>
      <c r="N4172" s="28">
        <f t="shared" si="455"/>
        <v>0</v>
      </c>
      <c r="O4172" s="28">
        <f t="shared" si="456"/>
        <v>0</v>
      </c>
      <c r="P4172" s="24">
        <f>IF([1]DEPURADO!H4166&gt;1,0,[1]DEPURADO!B4166)</f>
        <v>0</v>
      </c>
      <c r="Q4172" s="30">
        <f t="shared" si="457"/>
        <v>0</v>
      </c>
      <c r="R4172" s="31">
        <f t="shared" si="458"/>
        <v>0</v>
      </c>
      <c r="S4172" s="31">
        <f>+[1]DEPURADO!J4166</f>
        <v>0</v>
      </c>
      <c r="T4172" s="23" t="s">
        <v>45</v>
      </c>
      <c r="U4172" s="31">
        <f>+[1]DEPURADO!I4166</f>
        <v>0</v>
      </c>
      <c r="V4172" s="30"/>
      <c r="W4172" s="23" t="s">
        <v>45</v>
      </c>
      <c r="X4172" s="31">
        <f>+[1]DEPURADO!K4166+[1]DEPURADO!L4166</f>
        <v>0</v>
      </c>
      <c r="Y4172" s="23" t="s">
        <v>45</v>
      </c>
      <c r="Z4172" s="31">
        <f t="shared" si="459"/>
        <v>0</v>
      </c>
      <c r="AA4172" s="31"/>
      <c r="AB4172" s="31">
        <v>0</v>
      </c>
      <c r="AC4172" s="31">
        <v>0</v>
      </c>
      <c r="AD4172" s="30"/>
      <c r="AE4172" s="30">
        <f>+[1]DEPURADO!K4166</f>
        <v>0</v>
      </c>
      <c r="AF4172" s="30">
        <v>0</v>
      </c>
      <c r="AG4172" s="30">
        <f t="shared" si="460"/>
        <v>0</v>
      </c>
      <c r="AH4172" s="30">
        <v>0</v>
      </c>
      <c r="AI4172" s="30">
        <f>+[1]DEPURADO!G4166</f>
        <v>0</v>
      </c>
      <c r="AJ4172" s="32"/>
      <c r="AK4172" s="33"/>
    </row>
    <row r="4173" spans="1:37" s="34" customFormat="1" hidden="1" x14ac:dyDescent="0.25">
      <c r="A4173" s="23">
        <f t="shared" si="461"/>
        <v>4165</v>
      </c>
      <c r="B4173" s="24" t="s">
        <v>44</v>
      </c>
      <c r="C4173" s="23">
        <f>+[1]DEPURADO!A4167</f>
        <v>0</v>
      </c>
      <c r="D4173" s="23">
        <f>+[1]DEPURADO!B4167</f>
        <v>0</v>
      </c>
      <c r="E4173" s="25">
        <f>+[1]DEPURADO!C4167</f>
        <v>0</v>
      </c>
      <c r="F4173" s="26" t="str">
        <f>+IF([1]DEPURADO!D4167&gt;1,[1]DEPURADO!D4167," ")</f>
        <v xml:space="preserve"> </v>
      </c>
      <c r="G4173" s="27">
        <f>[1]DEPURADO!F4167</f>
        <v>0</v>
      </c>
      <c r="H4173" s="28">
        <v>0</v>
      </c>
      <c r="I4173" s="28">
        <f>+[1]DEPURADO!M4167+[1]DEPURADO!N4167</f>
        <v>0</v>
      </c>
      <c r="J4173" s="28">
        <f>+[1]DEPURADO!R4167</f>
        <v>0</v>
      </c>
      <c r="K4173" s="29">
        <f>+[1]DEPURADO!P4167+[1]DEPURADO!Q4167</f>
        <v>0</v>
      </c>
      <c r="L4173" s="28">
        <v>0</v>
      </c>
      <c r="M4173" s="28">
        <v>0</v>
      </c>
      <c r="N4173" s="28">
        <f t="shared" si="455"/>
        <v>0</v>
      </c>
      <c r="O4173" s="28">
        <f t="shared" si="456"/>
        <v>0</v>
      </c>
      <c r="P4173" s="24">
        <f>IF([1]DEPURADO!H4167&gt;1,0,[1]DEPURADO!B4167)</f>
        <v>0</v>
      </c>
      <c r="Q4173" s="30">
        <f t="shared" si="457"/>
        <v>0</v>
      </c>
      <c r="R4173" s="31">
        <f t="shared" si="458"/>
        <v>0</v>
      </c>
      <c r="S4173" s="31">
        <f>+[1]DEPURADO!J4167</f>
        <v>0</v>
      </c>
      <c r="T4173" s="23" t="s">
        <v>45</v>
      </c>
      <c r="U4173" s="31">
        <f>+[1]DEPURADO!I4167</f>
        <v>0</v>
      </c>
      <c r="V4173" s="30"/>
      <c r="W4173" s="23" t="s">
        <v>45</v>
      </c>
      <c r="X4173" s="31">
        <f>+[1]DEPURADO!K4167+[1]DEPURADO!L4167</f>
        <v>0</v>
      </c>
      <c r="Y4173" s="23" t="s">
        <v>45</v>
      </c>
      <c r="Z4173" s="31">
        <f t="shared" si="459"/>
        <v>0</v>
      </c>
      <c r="AA4173" s="31"/>
      <c r="AB4173" s="31">
        <v>0</v>
      </c>
      <c r="AC4173" s="31">
        <v>0</v>
      </c>
      <c r="AD4173" s="30"/>
      <c r="AE4173" s="30">
        <f>+[1]DEPURADO!K4167</f>
        <v>0</v>
      </c>
      <c r="AF4173" s="30">
        <v>0</v>
      </c>
      <c r="AG4173" s="30">
        <f t="shared" si="460"/>
        <v>0</v>
      </c>
      <c r="AH4173" s="30">
        <v>0</v>
      </c>
      <c r="AI4173" s="30">
        <f>+[1]DEPURADO!G4167</f>
        <v>0</v>
      </c>
      <c r="AJ4173" s="32"/>
      <c r="AK4173" s="33"/>
    </row>
    <row r="4174" spans="1:37" s="34" customFormat="1" hidden="1" x14ac:dyDescent="0.25">
      <c r="A4174" s="23">
        <f t="shared" si="461"/>
        <v>4166</v>
      </c>
      <c r="B4174" s="24" t="s">
        <v>44</v>
      </c>
      <c r="C4174" s="23">
        <f>+[1]DEPURADO!A4168</f>
        <v>0</v>
      </c>
      <c r="D4174" s="23">
        <f>+[1]DEPURADO!B4168</f>
        <v>0</v>
      </c>
      <c r="E4174" s="25">
        <f>+[1]DEPURADO!C4168</f>
        <v>0</v>
      </c>
      <c r="F4174" s="26" t="str">
        <f>+IF([1]DEPURADO!D4168&gt;1,[1]DEPURADO!D4168," ")</f>
        <v xml:space="preserve"> </v>
      </c>
      <c r="G4174" s="27">
        <f>[1]DEPURADO!F4168</f>
        <v>0</v>
      </c>
      <c r="H4174" s="28">
        <v>0</v>
      </c>
      <c r="I4174" s="28">
        <f>+[1]DEPURADO!M4168+[1]DEPURADO!N4168</f>
        <v>0</v>
      </c>
      <c r="J4174" s="28">
        <f>+[1]DEPURADO!R4168</f>
        <v>0</v>
      </c>
      <c r="K4174" s="29">
        <f>+[1]DEPURADO!P4168+[1]DEPURADO!Q4168</f>
        <v>0</v>
      </c>
      <c r="L4174" s="28">
        <v>0</v>
      </c>
      <c r="M4174" s="28">
        <v>0</v>
      </c>
      <c r="N4174" s="28">
        <f t="shared" si="455"/>
        <v>0</v>
      </c>
      <c r="O4174" s="28">
        <f t="shared" si="456"/>
        <v>0</v>
      </c>
      <c r="P4174" s="24">
        <f>IF([1]DEPURADO!H4168&gt;1,0,[1]DEPURADO!B4168)</f>
        <v>0</v>
      </c>
      <c r="Q4174" s="30">
        <f t="shared" si="457"/>
        <v>0</v>
      </c>
      <c r="R4174" s="31">
        <f t="shared" si="458"/>
        <v>0</v>
      </c>
      <c r="S4174" s="31">
        <f>+[1]DEPURADO!J4168</f>
        <v>0</v>
      </c>
      <c r="T4174" s="23" t="s">
        <v>45</v>
      </c>
      <c r="U4174" s="31">
        <f>+[1]DEPURADO!I4168</f>
        <v>0</v>
      </c>
      <c r="V4174" s="30"/>
      <c r="W4174" s="23" t="s">
        <v>45</v>
      </c>
      <c r="X4174" s="31">
        <f>+[1]DEPURADO!K4168+[1]DEPURADO!L4168</f>
        <v>0</v>
      </c>
      <c r="Y4174" s="23" t="s">
        <v>45</v>
      </c>
      <c r="Z4174" s="31">
        <f t="shared" si="459"/>
        <v>0</v>
      </c>
      <c r="AA4174" s="31"/>
      <c r="AB4174" s="31">
        <v>0</v>
      </c>
      <c r="AC4174" s="31">
        <v>0</v>
      </c>
      <c r="AD4174" s="30"/>
      <c r="AE4174" s="30">
        <f>+[1]DEPURADO!K4168</f>
        <v>0</v>
      </c>
      <c r="AF4174" s="30">
        <v>0</v>
      </c>
      <c r="AG4174" s="30">
        <f t="shared" si="460"/>
        <v>0</v>
      </c>
      <c r="AH4174" s="30">
        <v>0</v>
      </c>
      <c r="AI4174" s="30">
        <f>+[1]DEPURADO!G4168</f>
        <v>0</v>
      </c>
      <c r="AJ4174" s="32"/>
      <c r="AK4174" s="33"/>
    </row>
    <row r="4175" spans="1:37" s="34" customFormat="1" hidden="1" x14ac:dyDescent="0.25">
      <c r="A4175" s="23">
        <f t="shared" si="461"/>
        <v>4167</v>
      </c>
      <c r="B4175" s="24" t="s">
        <v>44</v>
      </c>
      <c r="C4175" s="23">
        <f>+[1]DEPURADO!A4169</f>
        <v>0</v>
      </c>
      <c r="D4175" s="23">
        <f>+[1]DEPURADO!B4169</f>
        <v>0</v>
      </c>
      <c r="E4175" s="25">
        <f>+[1]DEPURADO!C4169</f>
        <v>0</v>
      </c>
      <c r="F4175" s="26" t="str">
        <f>+IF([1]DEPURADO!D4169&gt;1,[1]DEPURADO!D4169," ")</f>
        <v xml:space="preserve"> </v>
      </c>
      <c r="G4175" s="27">
        <f>[1]DEPURADO!F4169</f>
        <v>0</v>
      </c>
      <c r="H4175" s="28">
        <v>0</v>
      </c>
      <c r="I4175" s="28">
        <f>+[1]DEPURADO!M4169+[1]DEPURADO!N4169</f>
        <v>0</v>
      </c>
      <c r="J4175" s="28">
        <f>+[1]DEPURADO!R4169</f>
        <v>0</v>
      </c>
      <c r="K4175" s="29">
        <f>+[1]DEPURADO!P4169+[1]DEPURADO!Q4169</f>
        <v>0</v>
      </c>
      <c r="L4175" s="28">
        <v>0</v>
      </c>
      <c r="M4175" s="28">
        <v>0</v>
      </c>
      <c r="N4175" s="28">
        <f t="shared" si="455"/>
        <v>0</v>
      </c>
      <c r="O4175" s="28">
        <f t="shared" si="456"/>
        <v>0</v>
      </c>
      <c r="P4175" s="24">
        <f>IF([1]DEPURADO!H4169&gt;1,0,[1]DEPURADO!B4169)</f>
        <v>0</v>
      </c>
      <c r="Q4175" s="30">
        <f t="shared" si="457"/>
        <v>0</v>
      </c>
      <c r="R4175" s="31">
        <f t="shared" si="458"/>
        <v>0</v>
      </c>
      <c r="S4175" s="31">
        <f>+[1]DEPURADO!J4169</f>
        <v>0</v>
      </c>
      <c r="T4175" s="23" t="s">
        <v>45</v>
      </c>
      <c r="U4175" s="31">
        <f>+[1]DEPURADO!I4169</f>
        <v>0</v>
      </c>
      <c r="V4175" s="30"/>
      <c r="W4175" s="23" t="s">
        <v>45</v>
      </c>
      <c r="X4175" s="31">
        <f>+[1]DEPURADO!K4169+[1]DEPURADO!L4169</f>
        <v>0</v>
      </c>
      <c r="Y4175" s="23" t="s">
        <v>45</v>
      </c>
      <c r="Z4175" s="31">
        <f t="shared" si="459"/>
        <v>0</v>
      </c>
      <c r="AA4175" s="31"/>
      <c r="AB4175" s="31">
        <v>0</v>
      </c>
      <c r="AC4175" s="31">
        <v>0</v>
      </c>
      <c r="AD4175" s="30"/>
      <c r="AE4175" s="30">
        <f>+[1]DEPURADO!K4169</f>
        <v>0</v>
      </c>
      <c r="AF4175" s="30">
        <v>0</v>
      </c>
      <c r="AG4175" s="30">
        <f t="shared" si="460"/>
        <v>0</v>
      </c>
      <c r="AH4175" s="30">
        <v>0</v>
      </c>
      <c r="AI4175" s="30">
        <f>+[1]DEPURADO!G4169</f>
        <v>0</v>
      </c>
      <c r="AJ4175" s="32"/>
      <c r="AK4175" s="33"/>
    </row>
    <row r="4176" spans="1:37" s="34" customFormat="1" hidden="1" x14ac:dyDescent="0.25">
      <c r="A4176" s="23">
        <f t="shared" si="461"/>
        <v>4168</v>
      </c>
      <c r="B4176" s="24" t="s">
        <v>44</v>
      </c>
      <c r="C4176" s="23">
        <f>+[1]DEPURADO!A4170</f>
        <v>0</v>
      </c>
      <c r="D4176" s="23">
        <f>+[1]DEPURADO!B4170</f>
        <v>0</v>
      </c>
      <c r="E4176" s="25">
        <f>+[1]DEPURADO!C4170</f>
        <v>0</v>
      </c>
      <c r="F4176" s="26" t="str">
        <f>+IF([1]DEPURADO!D4170&gt;1,[1]DEPURADO!D4170," ")</f>
        <v xml:space="preserve"> </v>
      </c>
      <c r="G4176" s="27">
        <f>[1]DEPURADO!F4170</f>
        <v>0</v>
      </c>
      <c r="H4176" s="28">
        <v>0</v>
      </c>
      <c r="I4176" s="28">
        <f>+[1]DEPURADO!M4170+[1]DEPURADO!N4170</f>
        <v>0</v>
      </c>
      <c r="J4176" s="28">
        <f>+[1]DEPURADO!R4170</f>
        <v>0</v>
      </c>
      <c r="K4176" s="29">
        <f>+[1]DEPURADO!P4170+[1]DEPURADO!Q4170</f>
        <v>0</v>
      </c>
      <c r="L4176" s="28">
        <v>0</v>
      </c>
      <c r="M4176" s="28">
        <v>0</v>
      </c>
      <c r="N4176" s="28">
        <f t="shared" si="455"/>
        <v>0</v>
      </c>
      <c r="O4176" s="28">
        <f t="shared" si="456"/>
        <v>0</v>
      </c>
      <c r="P4176" s="24">
        <f>IF([1]DEPURADO!H4170&gt;1,0,[1]DEPURADO!B4170)</f>
        <v>0</v>
      </c>
      <c r="Q4176" s="30">
        <f t="shared" si="457"/>
        <v>0</v>
      </c>
      <c r="R4176" s="31">
        <f t="shared" si="458"/>
        <v>0</v>
      </c>
      <c r="S4176" s="31">
        <f>+[1]DEPURADO!J4170</f>
        <v>0</v>
      </c>
      <c r="T4176" s="23" t="s">
        <v>45</v>
      </c>
      <c r="U4176" s="31">
        <f>+[1]DEPURADO!I4170</f>
        <v>0</v>
      </c>
      <c r="V4176" s="30"/>
      <c r="W4176" s="23" t="s">
        <v>45</v>
      </c>
      <c r="X4176" s="31">
        <f>+[1]DEPURADO!K4170+[1]DEPURADO!L4170</f>
        <v>0</v>
      </c>
      <c r="Y4176" s="23" t="s">
        <v>45</v>
      </c>
      <c r="Z4176" s="31">
        <f t="shared" si="459"/>
        <v>0</v>
      </c>
      <c r="AA4176" s="31"/>
      <c r="AB4176" s="31">
        <v>0</v>
      </c>
      <c r="AC4176" s="31">
        <v>0</v>
      </c>
      <c r="AD4176" s="30"/>
      <c r="AE4176" s="30">
        <f>+[1]DEPURADO!K4170</f>
        <v>0</v>
      </c>
      <c r="AF4176" s="30">
        <v>0</v>
      </c>
      <c r="AG4176" s="30">
        <f t="shared" si="460"/>
        <v>0</v>
      </c>
      <c r="AH4176" s="30">
        <v>0</v>
      </c>
      <c r="AI4176" s="30">
        <f>+[1]DEPURADO!G4170</f>
        <v>0</v>
      </c>
      <c r="AJ4176" s="32"/>
      <c r="AK4176" s="33"/>
    </row>
    <row r="4177" spans="1:37" s="34" customFormat="1" hidden="1" x14ac:dyDescent="0.25">
      <c r="A4177" s="23">
        <f t="shared" si="461"/>
        <v>4169</v>
      </c>
      <c r="B4177" s="24" t="s">
        <v>44</v>
      </c>
      <c r="C4177" s="23">
        <f>+[1]DEPURADO!A4171</f>
        <v>0</v>
      </c>
      <c r="D4177" s="23">
        <f>+[1]DEPURADO!B4171</f>
        <v>0</v>
      </c>
      <c r="E4177" s="25">
        <f>+[1]DEPURADO!C4171</f>
        <v>0</v>
      </c>
      <c r="F4177" s="26" t="str">
        <f>+IF([1]DEPURADO!D4171&gt;1,[1]DEPURADO!D4171," ")</f>
        <v xml:space="preserve"> </v>
      </c>
      <c r="G4177" s="27">
        <f>[1]DEPURADO!F4171</f>
        <v>0</v>
      </c>
      <c r="H4177" s="28">
        <v>0</v>
      </c>
      <c r="I4177" s="28">
        <f>+[1]DEPURADO!M4171+[1]DEPURADO!N4171</f>
        <v>0</v>
      </c>
      <c r="J4177" s="28">
        <f>+[1]DEPURADO!R4171</f>
        <v>0</v>
      </c>
      <c r="K4177" s="29">
        <f>+[1]DEPURADO!P4171+[1]DEPURADO!Q4171</f>
        <v>0</v>
      </c>
      <c r="L4177" s="28">
        <v>0</v>
      </c>
      <c r="M4177" s="28">
        <v>0</v>
      </c>
      <c r="N4177" s="28">
        <f t="shared" si="455"/>
        <v>0</v>
      </c>
      <c r="O4177" s="28">
        <f t="shared" si="456"/>
        <v>0</v>
      </c>
      <c r="P4177" s="24">
        <f>IF([1]DEPURADO!H4171&gt;1,0,[1]DEPURADO!B4171)</f>
        <v>0</v>
      </c>
      <c r="Q4177" s="30">
        <f t="shared" si="457"/>
        <v>0</v>
      </c>
      <c r="R4177" s="31">
        <f t="shared" si="458"/>
        <v>0</v>
      </c>
      <c r="S4177" s="31">
        <f>+[1]DEPURADO!J4171</f>
        <v>0</v>
      </c>
      <c r="T4177" s="23" t="s">
        <v>45</v>
      </c>
      <c r="U4177" s="31">
        <f>+[1]DEPURADO!I4171</f>
        <v>0</v>
      </c>
      <c r="V4177" s="30"/>
      <c r="W4177" s="23" t="s">
        <v>45</v>
      </c>
      <c r="X4177" s="31">
        <f>+[1]DEPURADO!K4171+[1]DEPURADO!L4171</f>
        <v>0</v>
      </c>
      <c r="Y4177" s="23" t="s">
        <v>45</v>
      </c>
      <c r="Z4177" s="31">
        <f t="shared" si="459"/>
        <v>0</v>
      </c>
      <c r="AA4177" s="31"/>
      <c r="AB4177" s="31">
        <v>0</v>
      </c>
      <c r="AC4177" s="31">
        <v>0</v>
      </c>
      <c r="AD4177" s="30"/>
      <c r="AE4177" s="30">
        <f>+[1]DEPURADO!K4171</f>
        <v>0</v>
      </c>
      <c r="AF4177" s="30">
        <v>0</v>
      </c>
      <c r="AG4177" s="30">
        <f t="shared" si="460"/>
        <v>0</v>
      </c>
      <c r="AH4177" s="30">
        <v>0</v>
      </c>
      <c r="AI4177" s="30">
        <f>+[1]DEPURADO!G4171</f>
        <v>0</v>
      </c>
      <c r="AJ4177" s="32"/>
      <c r="AK4177" s="33"/>
    </row>
    <row r="4178" spans="1:37" s="34" customFormat="1" hidden="1" x14ac:dyDescent="0.25">
      <c r="A4178" s="23">
        <f t="shared" si="461"/>
        <v>4170</v>
      </c>
      <c r="B4178" s="24" t="s">
        <v>44</v>
      </c>
      <c r="C4178" s="23">
        <f>+[1]DEPURADO!A4172</f>
        <v>0</v>
      </c>
      <c r="D4178" s="23">
        <f>+[1]DEPURADO!B4172</f>
        <v>0</v>
      </c>
      <c r="E4178" s="25">
        <f>+[1]DEPURADO!C4172</f>
        <v>0</v>
      </c>
      <c r="F4178" s="26" t="str">
        <f>+IF([1]DEPURADO!D4172&gt;1,[1]DEPURADO!D4172," ")</f>
        <v xml:space="preserve"> </v>
      </c>
      <c r="G4178" s="27">
        <f>[1]DEPURADO!F4172</f>
        <v>0</v>
      </c>
      <c r="H4178" s="28">
        <v>0</v>
      </c>
      <c r="I4178" s="28">
        <f>+[1]DEPURADO!M4172+[1]DEPURADO!N4172</f>
        <v>0</v>
      </c>
      <c r="J4178" s="28">
        <f>+[1]DEPURADO!R4172</f>
        <v>0</v>
      </c>
      <c r="K4178" s="29">
        <f>+[1]DEPURADO!P4172+[1]DEPURADO!Q4172</f>
        <v>0</v>
      </c>
      <c r="L4178" s="28">
        <v>0</v>
      </c>
      <c r="M4178" s="28">
        <v>0</v>
      </c>
      <c r="N4178" s="28">
        <f t="shared" si="455"/>
        <v>0</v>
      </c>
      <c r="O4178" s="28">
        <f t="shared" si="456"/>
        <v>0</v>
      </c>
      <c r="P4178" s="24">
        <f>IF([1]DEPURADO!H4172&gt;1,0,[1]DEPURADO!B4172)</f>
        <v>0</v>
      </c>
      <c r="Q4178" s="30">
        <f t="shared" si="457"/>
        <v>0</v>
      </c>
      <c r="R4178" s="31">
        <f t="shared" si="458"/>
        <v>0</v>
      </c>
      <c r="S4178" s="31">
        <f>+[1]DEPURADO!J4172</f>
        <v>0</v>
      </c>
      <c r="T4178" s="23" t="s">
        <v>45</v>
      </c>
      <c r="U4178" s="31">
        <f>+[1]DEPURADO!I4172</f>
        <v>0</v>
      </c>
      <c r="V4178" s="30"/>
      <c r="W4178" s="23" t="s">
        <v>45</v>
      </c>
      <c r="X4178" s="31">
        <f>+[1]DEPURADO!K4172+[1]DEPURADO!L4172</f>
        <v>0</v>
      </c>
      <c r="Y4178" s="23" t="s">
        <v>45</v>
      </c>
      <c r="Z4178" s="31">
        <f t="shared" si="459"/>
        <v>0</v>
      </c>
      <c r="AA4178" s="31"/>
      <c r="AB4178" s="31">
        <v>0</v>
      </c>
      <c r="AC4178" s="31">
        <v>0</v>
      </c>
      <c r="AD4178" s="30"/>
      <c r="AE4178" s="30">
        <f>+[1]DEPURADO!K4172</f>
        <v>0</v>
      </c>
      <c r="AF4178" s="30">
        <v>0</v>
      </c>
      <c r="AG4178" s="30">
        <f t="shared" si="460"/>
        <v>0</v>
      </c>
      <c r="AH4178" s="30">
        <v>0</v>
      </c>
      <c r="AI4178" s="30">
        <f>+[1]DEPURADO!G4172</f>
        <v>0</v>
      </c>
      <c r="AJ4178" s="32"/>
      <c r="AK4178" s="33"/>
    </row>
    <row r="4179" spans="1:37" s="34" customFormat="1" hidden="1" x14ac:dyDescent="0.25">
      <c r="A4179" s="23">
        <f t="shared" si="461"/>
        <v>4171</v>
      </c>
      <c r="B4179" s="24" t="s">
        <v>44</v>
      </c>
      <c r="C4179" s="23">
        <f>+[1]DEPURADO!A4173</f>
        <v>0</v>
      </c>
      <c r="D4179" s="23">
        <f>+[1]DEPURADO!B4173</f>
        <v>0</v>
      </c>
      <c r="E4179" s="25">
        <f>+[1]DEPURADO!C4173</f>
        <v>0</v>
      </c>
      <c r="F4179" s="26" t="str">
        <f>+IF([1]DEPURADO!D4173&gt;1,[1]DEPURADO!D4173," ")</f>
        <v xml:space="preserve"> </v>
      </c>
      <c r="G4179" s="27">
        <f>[1]DEPURADO!F4173</f>
        <v>0</v>
      </c>
      <c r="H4179" s="28">
        <v>0</v>
      </c>
      <c r="I4179" s="28">
        <f>+[1]DEPURADO!M4173+[1]DEPURADO!N4173</f>
        <v>0</v>
      </c>
      <c r="J4179" s="28">
        <f>+[1]DEPURADO!R4173</f>
        <v>0</v>
      </c>
      <c r="K4179" s="29">
        <f>+[1]DEPURADO!P4173+[1]DEPURADO!Q4173</f>
        <v>0</v>
      </c>
      <c r="L4179" s="28">
        <v>0</v>
      </c>
      <c r="M4179" s="28">
        <v>0</v>
      </c>
      <c r="N4179" s="28">
        <f t="shared" si="455"/>
        <v>0</v>
      </c>
      <c r="O4179" s="28">
        <f t="shared" si="456"/>
        <v>0</v>
      </c>
      <c r="P4179" s="24">
        <f>IF([1]DEPURADO!H4173&gt;1,0,[1]DEPURADO!B4173)</f>
        <v>0</v>
      </c>
      <c r="Q4179" s="30">
        <f t="shared" si="457"/>
        <v>0</v>
      </c>
      <c r="R4179" s="31">
        <f t="shared" si="458"/>
        <v>0</v>
      </c>
      <c r="S4179" s="31">
        <f>+[1]DEPURADO!J4173</f>
        <v>0</v>
      </c>
      <c r="T4179" s="23" t="s">
        <v>45</v>
      </c>
      <c r="U4179" s="31">
        <f>+[1]DEPURADO!I4173</f>
        <v>0</v>
      </c>
      <c r="V4179" s="30"/>
      <c r="W4179" s="23" t="s">
        <v>45</v>
      </c>
      <c r="X4179" s="31">
        <f>+[1]DEPURADO!K4173+[1]DEPURADO!L4173</f>
        <v>0</v>
      </c>
      <c r="Y4179" s="23" t="s">
        <v>45</v>
      </c>
      <c r="Z4179" s="31">
        <f t="shared" si="459"/>
        <v>0</v>
      </c>
      <c r="AA4179" s="31"/>
      <c r="AB4179" s="31">
        <v>0</v>
      </c>
      <c r="AC4179" s="31">
        <v>0</v>
      </c>
      <c r="AD4179" s="30"/>
      <c r="AE4179" s="30">
        <f>+[1]DEPURADO!K4173</f>
        <v>0</v>
      </c>
      <c r="AF4179" s="30">
        <v>0</v>
      </c>
      <c r="AG4179" s="30">
        <f t="shared" si="460"/>
        <v>0</v>
      </c>
      <c r="AH4179" s="30">
        <v>0</v>
      </c>
      <c r="AI4179" s="30">
        <f>+[1]DEPURADO!G4173</f>
        <v>0</v>
      </c>
      <c r="AJ4179" s="32"/>
      <c r="AK4179" s="33"/>
    </row>
    <row r="4180" spans="1:37" s="34" customFormat="1" hidden="1" x14ac:dyDescent="0.25">
      <c r="A4180" s="23">
        <f t="shared" si="461"/>
        <v>4172</v>
      </c>
      <c r="B4180" s="24" t="s">
        <v>44</v>
      </c>
      <c r="C4180" s="23">
        <f>+[1]DEPURADO!A4174</f>
        <v>0</v>
      </c>
      <c r="D4180" s="23">
        <f>+[1]DEPURADO!B4174</f>
        <v>0</v>
      </c>
      <c r="E4180" s="25">
        <f>+[1]DEPURADO!C4174</f>
        <v>0</v>
      </c>
      <c r="F4180" s="26" t="str">
        <f>+IF([1]DEPURADO!D4174&gt;1,[1]DEPURADO!D4174," ")</f>
        <v xml:space="preserve"> </v>
      </c>
      <c r="G4180" s="27">
        <f>[1]DEPURADO!F4174</f>
        <v>0</v>
      </c>
      <c r="H4180" s="28">
        <v>0</v>
      </c>
      <c r="I4180" s="28">
        <f>+[1]DEPURADO!M4174+[1]DEPURADO!N4174</f>
        <v>0</v>
      </c>
      <c r="J4180" s="28">
        <f>+[1]DEPURADO!R4174</f>
        <v>0</v>
      </c>
      <c r="K4180" s="29">
        <f>+[1]DEPURADO!P4174+[1]DEPURADO!Q4174</f>
        <v>0</v>
      </c>
      <c r="L4180" s="28">
        <v>0</v>
      </c>
      <c r="M4180" s="28">
        <v>0</v>
      </c>
      <c r="N4180" s="28">
        <f t="shared" si="455"/>
        <v>0</v>
      </c>
      <c r="O4180" s="28">
        <f t="shared" si="456"/>
        <v>0</v>
      </c>
      <c r="P4180" s="24">
        <f>IF([1]DEPURADO!H4174&gt;1,0,[1]DEPURADO!B4174)</f>
        <v>0</v>
      </c>
      <c r="Q4180" s="30">
        <f t="shared" si="457"/>
        <v>0</v>
      </c>
      <c r="R4180" s="31">
        <f t="shared" si="458"/>
        <v>0</v>
      </c>
      <c r="S4180" s="31">
        <f>+[1]DEPURADO!J4174</f>
        <v>0</v>
      </c>
      <c r="T4180" s="23" t="s">
        <v>45</v>
      </c>
      <c r="U4180" s="31">
        <f>+[1]DEPURADO!I4174</f>
        <v>0</v>
      </c>
      <c r="V4180" s="30"/>
      <c r="W4180" s="23" t="s">
        <v>45</v>
      </c>
      <c r="X4180" s="31">
        <f>+[1]DEPURADO!K4174+[1]DEPURADO!L4174</f>
        <v>0</v>
      </c>
      <c r="Y4180" s="23" t="s">
        <v>45</v>
      </c>
      <c r="Z4180" s="31">
        <f t="shared" si="459"/>
        <v>0</v>
      </c>
      <c r="AA4180" s="31"/>
      <c r="AB4180" s="31">
        <v>0</v>
      </c>
      <c r="AC4180" s="31">
        <v>0</v>
      </c>
      <c r="AD4180" s="30"/>
      <c r="AE4180" s="30">
        <f>+[1]DEPURADO!K4174</f>
        <v>0</v>
      </c>
      <c r="AF4180" s="30">
        <v>0</v>
      </c>
      <c r="AG4180" s="30">
        <f t="shared" si="460"/>
        <v>0</v>
      </c>
      <c r="AH4180" s="30">
        <v>0</v>
      </c>
      <c r="AI4180" s="30">
        <f>+[1]DEPURADO!G4174</f>
        <v>0</v>
      </c>
      <c r="AJ4180" s="32"/>
      <c r="AK4180" s="33"/>
    </row>
    <row r="4181" spans="1:37" s="34" customFormat="1" hidden="1" x14ac:dyDescent="0.25">
      <c r="A4181" s="23">
        <f t="shared" si="461"/>
        <v>4173</v>
      </c>
      <c r="B4181" s="24" t="s">
        <v>44</v>
      </c>
      <c r="C4181" s="23">
        <f>+[1]DEPURADO!A4175</f>
        <v>0</v>
      </c>
      <c r="D4181" s="23">
        <f>+[1]DEPURADO!B4175</f>
        <v>0</v>
      </c>
      <c r="E4181" s="25">
        <f>+[1]DEPURADO!C4175</f>
        <v>0</v>
      </c>
      <c r="F4181" s="26" t="str">
        <f>+IF([1]DEPURADO!D4175&gt;1,[1]DEPURADO!D4175," ")</f>
        <v xml:space="preserve"> </v>
      </c>
      <c r="G4181" s="27">
        <f>[1]DEPURADO!F4175</f>
        <v>0</v>
      </c>
      <c r="H4181" s="28">
        <v>0</v>
      </c>
      <c r="I4181" s="28">
        <f>+[1]DEPURADO!M4175+[1]DEPURADO!N4175</f>
        <v>0</v>
      </c>
      <c r="J4181" s="28">
        <f>+[1]DEPURADO!R4175</f>
        <v>0</v>
      </c>
      <c r="K4181" s="29">
        <f>+[1]DEPURADO!P4175+[1]DEPURADO!Q4175</f>
        <v>0</v>
      </c>
      <c r="L4181" s="28">
        <v>0</v>
      </c>
      <c r="M4181" s="28">
        <v>0</v>
      </c>
      <c r="N4181" s="28">
        <f t="shared" si="455"/>
        <v>0</v>
      </c>
      <c r="O4181" s="28">
        <f t="shared" si="456"/>
        <v>0</v>
      </c>
      <c r="P4181" s="24">
        <f>IF([1]DEPURADO!H4175&gt;1,0,[1]DEPURADO!B4175)</f>
        <v>0</v>
      </c>
      <c r="Q4181" s="30">
        <f t="shared" si="457"/>
        <v>0</v>
      </c>
      <c r="R4181" s="31">
        <f t="shared" si="458"/>
        <v>0</v>
      </c>
      <c r="S4181" s="31">
        <f>+[1]DEPURADO!J4175</f>
        <v>0</v>
      </c>
      <c r="T4181" s="23" t="s">
        <v>45</v>
      </c>
      <c r="U4181" s="31">
        <f>+[1]DEPURADO!I4175</f>
        <v>0</v>
      </c>
      <c r="V4181" s="30"/>
      <c r="W4181" s="23" t="s">
        <v>45</v>
      </c>
      <c r="X4181" s="31">
        <f>+[1]DEPURADO!K4175+[1]DEPURADO!L4175</f>
        <v>0</v>
      </c>
      <c r="Y4181" s="23" t="s">
        <v>45</v>
      </c>
      <c r="Z4181" s="31">
        <f t="shared" si="459"/>
        <v>0</v>
      </c>
      <c r="AA4181" s="31"/>
      <c r="AB4181" s="31">
        <v>0</v>
      </c>
      <c r="AC4181" s="31">
        <v>0</v>
      </c>
      <c r="AD4181" s="30"/>
      <c r="AE4181" s="30">
        <f>+[1]DEPURADO!K4175</f>
        <v>0</v>
      </c>
      <c r="AF4181" s="30">
        <v>0</v>
      </c>
      <c r="AG4181" s="30">
        <f t="shared" si="460"/>
        <v>0</v>
      </c>
      <c r="AH4181" s="30">
        <v>0</v>
      </c>
      <c r="AI4181" s="30">
        <f>+[1]DEPURADO!G4175</f>
        <v>0</v>
      </c>
      <c r="AJ4181" s="32"/>
      <c r="AK4181" s="33"/>
    </row>
    <row r="4182" spans="1:37" s="34" customFormat="1" hidden="1" x14ac:dyDescent="0.25">
      <c r="A4182" s="23">
        <f t="shared" si="461"/>
        <v>4174</v>
      </c>
      <c r="B4182" s="24" t="s">
        <v>44</v>
      </c>
      <c r="C4182" s="23">
        <f>+[1]DEPURADO!A4176</f>
        <v>0</v>
      </c>
      <c r="D4182" s="23">
        <f>+[1]DEPURADO!B4176</f>
        <v>0</v>
      </c>
      <c r="E4182" s="25">
        <f>+[1]DEPURADO!C4176</f>
        <v>0</v>
      </c>
      <c r="F4182" s="26" t="str">
        <f>+IF([1]DEPURADO!D4176&gt;1,[1]DEPURADO!D4176," ")</f>
        <v xml:space="preserve"> </v>
      </c>
      <c r="G4182" s="27">
        <f>[1]DEPURADO!F4176</f>
        <v>0</v>
      </c>
      <c r="H4182" s="28">
        <v>0</v>
      </c>
      <c r="I4182" s="28">
        <f>+[1]DEPURADO!M4176+[1]DEPURADO!N4176</f>
        <v>0</v>
      </c>
      <c r="J4182" s="28">
        <f>+[1]DEPURADO!R4176</f>
        <v>0</v>
      </c>
      <c r="K4182" s="29">
        <f>+[1]DEPURADO!P4176+[1]DEPURADO!Q4176</f>
        <v>0</v>
      </c>
      <c r="L4182" s="28">
        <v>0</v>
      </c>
      <c r="M4182" s="28">
        <v>0</v>
      </c>
      <c r="N4182" s="28">
        <f t="shared" si="455"/>
        <v>0</v>
      </c>
      <c r="O4182" s="28">
        <f t="shared" si="456"/>
        <v>0</v>
      </c>
      <c r="P4182" s="24">
        <f>IF([1]DEPURADO!H4176&gt;1,0,[1]DEPURADO!B4176)</f>
        <v>0</v>
      </c>
      <c r="Q4182" s="30">
        <f t="shared" si="457"/>
        <v>0</v>
      </c>
      <c r="R4182" s="31">
        <f t="shared" si="458"/>
        <v>0</v>
      </c>
      <c r="S4182" s="31">
        <f>+[1]DEPURADO!J4176</f>
        <v>0</v>
      </c>
      <c r="T4182" s="23" t="s">
        <v>45</v>
      </c>
      <c r="U4182" s="31">
        <f>+[1]DEPURADO!I4176</f>
        <v>0</v>
      </c>
      <c r="V4182" s="30"/>
      <c r="W4182" s="23" t="s">
        <v>45</v>
      </c>
      <c r="X4182" s="31">
        <f>+[1]DEPURADO!K4176+[1]DEPURADO!L4176</f>
        <v>0</v>
      </c>
      <c r="Y4182" s="23" t="s">
        <v>45</v>
      </c>
      <c r="Z4182" s="31">
        <f t="shared" si="459"/>
        <v>0</v>
      </c>
      <c r="AA4182" s="31"/>
      <c r="AB4182" s="31">
        <v>0</v>
      </c>
      <c r="AC4182" s="31">
        <v>0</v>
      </c>
      <c r="AD4182" s="30"/>
      <c r="AE4182" s="30">
        <f>+[1]DEPURADO!K4176</f>
        <v>0</v>
      </c>
      <c r="AF4182" s="30">
        <v>0</v>
      </c>
      <c r="AG4182" s="30">
        <f t="shared" si="460"/>
        <v>0</v>
      </c>
      <c r="AH4182" s="30">
        <v>0</v>
      </c>
      <c r="AI4182" s="30">
        <f>+[1]DEPURADO!G4176</f>
        <v>0</v>
      </c>
      <c r="AJ4182" s="32"/>
      <c r="AK4182" s="33"/>
    </row>
    <row r="4183" spans="1:37" s="34" customFormat="1" hidden="1" x14ac:dyDescent="0.25">
      <c r="A4183" s="23">
        <f t="shared" si="461"/>
        <v>4175</v>
      </c>
      <c r="B4183" s="24" t="s">
        <v>44</v>
      </c>
      <c r="C4183" s="23">
        <f>+[1]DEPURADO!A4177</f>
        <v>0</v>
      </c>
      <c r="D4183" s="23">
        <f>+[1]DEPURADO!B4177</f>
        <v>0</v>
      </c>
      <c r="E4183" s="25">
        <f>+[1]DEPURADO!C4177</f>
        <v>0</v>
      </c>
      <c r="F4183" s="26" t="str">
        <f>+IF([1]DEPURADO!D4177&gt;1,[1]DEPURADO!D4177," ")</f>
        <v xml:space="preserve"> </v>
      </c>
      <c r="G4183" s="27">
        <f>[1]DEPURADO!F4177</f>
        <v>0</v>
      </c>
      <c r="H4183" s="28">
        <v>0</v>
      </c>
      <c r="I4183" s="28">
        <f>+[1]DEPURADO!M4177+[1]DEPURADO!N4177</f>
        <v>0</v>
      </c>
      <c r="J4183" s="28">
        <f>+[1]DEPURADO!R4177</f>
        <v>0</v>
      </c>
      <c r="K4183" s="29">
        <f>+[1]DEPURADO!P4177+[1]DEPURADO!Q4177</f>
        <v>0</v>
      </c>
      <c r="L4183" s="28">
        <v>0</v>
      </c>
      <c r="M4183" s="28">
        <v>0</v>
      </c>
      <c r="N4183" s="28">
        <f t="shared" si="455"/>
        <v>0</v>
      </c>
      <c r="O4183" s="28">
        <f t="shared" si="456"/>
        <v>0</v>
      </c>
      <c r="P4183" s="24">
        <f>IF([1]DEPURADO!H4177&gt;1,0,[1]DEPURADO!B4177)</f>
        <v>0</v>
      </c>
      <c r="Q4183" s="30">
        <f t="shared" si="457"/>
        <v>0</v>
      </c>
      <c r="R4183" s="31">
        <f t="shared" si="458"/>
        <v>0</v>
      </c>
      <c r="S4183" s="31">
        <f>+[1]DEPURADO!J4177</f>
        <v>0</v>
      </c>
      <c r="T4183" s="23" t="s">
        <v>45</v>
      </c>
      <c r="U4183" s="31">
        <f>+[1]DEPURADO!I4177</f>
        <v>0</v>
      </c>
      <c r="V4183" s="30"/>
      <c r="W4183" s="23" t="s">
        <v>45</v>
      </c>
      <c r="X4183" s="31">
        <f>+[1]DEPURADO!K4177+[1]DEPURADO!L4177</f>
        <v>0</v>
      </c>
      <c r="Y4183" s="23" t="s">
        <v>45</v>
      </c>
      <c r="Z4183" s="31">
        <f t="shared" si="459"/>
        <v>0</v>
      </c>
      <c r="AA4183" s="31"/>
      <c r="AB4183" s="31">
        <v>0</v>
      </c>
      <c r="AC4183" s="31">
        <v>0</v>
      </c>
      <c r="AD4183" s="30"/>
      <c r="AE4183" s="30">
        <f>+[1]DEPURADO!K4177</f>
        <v>0</v>
      </c>
      <c r="AF4183" s="30">
        <v>0</v>
      </c>
      <c r="AG4183" s="30">
        <f t="shared" si="460"/>
        <v>0</v>
      </c>
      <c r="AH4183" s="30">
        <v>0</v>
      </c>
      <c r="AI4183" s="30">
        <f>+[1]DEPURADO!G4177</f>
        <v>0</v>
      </c>
      <c r="AJ4183" s="32"/>
      <c r="AK4183" s="33"/>
    </row>
    <row r="4184" spans="1:37" s="34" customFormat="1" hidden="1" x14ac:dyDescent="0.25">
      <c r="A4184" s="23">
        <f t="shared" si="461"/>
        <v>4176</v>
      </c>
      <c r="B4184" s="24" t="s">
        <v>44</v>
      </c>
      <c r="C4184" s="23">
        <f>+[1]DEPURADO!A4178</f>
        <v>0</v>
      </c>
      <c r="D4184" s="23">
        <f>+[1]DEPURADO!B4178</f>
        <v>0</v>
      </c>
      <c r="E4184" s="25">
        <f>+[1]DEPURADO!C4178</f>
        <v>0</v>
      </c>
      <c r="F4184" s="26" t="str">
        <f>+IF([1]DEPURADO!D4178&gt;1,[1]DEPURADO!D4178," ")</f>
        <v xml:space="preserve"> </v>
      </c>
      <c r="G4184" s="27">
        <f>[1]DEPURADO!F4178</f>
        <v>0</v>
      </c>
      <c r="H4184" s="28">
        <v>0</v>
      </c>
      <c r="I4184" s="28">
        <f>+[1]DEPURADO!M4178+[1]DEPURADO!N4178</f>
        <v>0</v>
      </c>
      <c r="J4184" s="28">
        <f>+[1]DEPURADO!R4178</f>
        <v>0</v>
      </c>
      <c r="K4184" s="29">
        <f>+[1]DEPURADO!P4178+[1]DEPURADO!Q4178</f>
        <v>0</v>
      </c>
      <c r="L4184" s="28">
        <v>0</v>
      </c>
      <c r="M4184" s="28">
        <v>0</v>
      </c>
      <c r="N4184" s="28">
        <f t="shared" si="455"/>
        <v>0</v>
      </c>
      <c r="O4184" s="28">
        <f t="shared" si="456"/>
        <v>0</v>
      </c>
      <c r="P4184" s="24">
        <f>IF([1]DEPURADO!H4178&gt;1,0,[1]DEPURADO!B4178)</f>
        <v>0</v>
      </c>
      <c r="Q4184" s="30">
        <f t="shared" si="457"/>
        <v>0</v>
      </c>
      <c r="R4184" s="31">
        <f t="shared" si="458"/>
        <v>0</v>
      </c>
      <c r="S4184" s="31">
        <f>+[1]DEPURADO!J4178</f>
        <v>0</v>
      </c>
      <c r="T4184" s="23" t="s">
        <v>45</v>
      </c>
      <c r="U4184" s="31">
        <f>+[1]DEPURADO!I4178</f>
        <v>0</v>
      </c>
      <c r="V4184" s="30"/>
      <c r="W4184" s="23" t="s">
        <v>45</v>
      </c>
      <c r="X4184" s="31">
        <f>+[1]DEPURADO!K4178+[1]DEPURADO!L4178</f>
        <v>0</v>
      </c>
      <c r="Y4184" s="23" t="s">
        <v>45</v>
      </c>
      <c r="Z4184" s="31">
        <f t="shared" si="459"/>
        <v>0</v>
      </c>
      <c r="AA4184" s="31"/>
      <c r="AB4184" s="31">
        <v>0</v>
      </c>
      <c r="AC4184" s="31">
        <v>0</v>
      </c>
      <c r="AD4184" s="30"/>
      <c r="AE4184" s="30">
        <f>+[1]DEPURADO!K4178</f>
        <v>0</v>
      </c>
      <c r="AF4184" s="30">
        <v>0</v>
      </c>
      <c r="AG4184" s="30">
        <f t="shared" si="460"/>
        <v>0</v>
      </c>
      <c r="AH4184" s="30">
        <v>0</v>
      </c>
      <c r="AI4184" s="30">
        <f>+[1]DEPURADO!G4178</f>
        <v>0</v>
      </c>
      <c r="AJ4184" s="32"/>
      <c r="AK4184" s="33"/>
    </row>
    <row r="4185" spans="1:37" s="34" customFormat="1" hidden="1" x14ac:dyDescent="0.25">
      <c r="A4185" s="23">
        <f t="shared" si="461"/>
        <v>4177</v>
      </c>
      <c r="B4185" s="24" t="s">
        <v>44</v>
      </c>
      <c r="C4185" s="23">
        <f>+[1]DEPURADO!A4179</f>
        <v>0</v>
      </c>
      <c r="D4185" s="23">
        <f>+[1]DEPURADO!B4179</f>
        <v>0</v>
      </c>
      <c r="E4185" s="25">
        <f>+[1]DEPURADO!C4179</f>
        <v>0</v>
      </c>
      <c r="F4185" s="26" t="str">
        <f>+IF([1]DEPURADO!D4179&gt;1,[1]DEPURADO!D4179," ")</f>
        <v xml:space="preserve"> </v>
      </c>
      <c r="G4185" s="27">
        <f>[1]DEPURADO!F4179</f>
        <v>0</v>
      </c>
      <c r="H4185" s="28">
        <v>0</v>
      </c>
      <c r="I4185" s="28">
        <f>+[1]DEPURADO!M4179+[1]DEPURADO!N4179</f>
        <v>0</v>
      </c>
      <c r="J4185" s="28">
        <f>+[1]DEPURADO!R4179</f>
        <v>0</v>
      </c>
      <c r="K4185" s="29">
        <f>+[1]DEPURADO!P4179+[1]DEPURADO!Q4179</f>
        <v>0</v>
      </c>
      <c r="L4185" s="28">
        <v>0</v>
      </c>
      <c r="M4185" s="28">
        <v>0</v>
      </c>
      <c r="N4185" s="28">
        <f t="shared" si="455"/>
        <v>0</v>
      </c>
      <c r="O4185" s="28">
        <f t="shared" si="456"/>
        <v>0</v>
      </c>
      <c r="P4185" s="24">
        <f>IF([1]DEPURADO!H4179&gt;1,0,[1]DEPURADO!B4179)</f>
        <v>0</v>
      </c>
      <c r="Q4185" s="30">
        <f t="shared" si="457"/>
        <v>0</v>
      </c>
      <c r="R4185" s="31">
        <f t="shared" si="458"/>
        <v>0</v>
      </c>
      <c r="S4185" s="31">
        <f>+[1]DEPURADO!J4179</f>
        <v>0</v>
      </c>
      <c r="T4185" s="23" t="s">
        <v>45</v>
      </c>
      <c r="U4185" s="31">
        <f>+[1]DEPURADO!I4179</f>
        <v>0</v>
      </c>
      <c r="V4185" s="30"/>
      <c r="W4185" s="23" t="s">
        <v>45</v>
      </c>
      <c r="X4185" s="31">
        <f>+[1]DEPURADO!K4179+[1]DEPURADO!L4179</f>
        <v>0</v>
      </c>
      <c r="Y4185" s="23" t="s">
        <v>45</v>
      </c>
      <c r="Z4185" s="31">
        <f t="shared" si="459"/>
        <v>0</v>
      </c>
      <c r="AA4185" s="31"/>
      <c r="AB4185" s="31">
        <v>0</v>
      </c>
      <c r="AC4185" s="31">
        <v>0</v>
      </c>
      <c r="AD4185" s="30"/>
      <c r="AE4185" s="30">
        <f>+[1]DEPURADO!K4179</f>
        <v>0</v>
      </c>
      <c r="AF4185" s="30">
        <v>0</v>
      </c>
      <c r="AG4185" s="30">
        <f t="shared" si="460"/>
        <v>0</v>
      </c>
      <c r="AH4185" s="30">
        <v>0</v>
      </c>
      <c r="AI4185" s="30">
        <f>+[1]DEPURADO!G4179</f>
        <v>0</v>
      </c>
      <c r="AJ4185" s="32"/>
      <c r="AK4185" s="33"/>
    </row>
    <row r="4186" spans="1:37" s="34" customFormat="1" hidden="1" x14ac:dyDescent="0.25">
      <c r="A4186" s="23">
        <f t="shared" si="461"/>
        <v>4178</v>
      </c>
      <c r="B4186" s="24" t="s">
        <v>44</v>
      </c>
      <c r="C4186" s="23">
        <f>+[1]DEPURADO!A4180</f>
        <v>0</v>
      </c>
      <c r="D4186" s="23">
        <f>+[1]DEPURADO!B4180</f>
        <v>0</v>
      </c>
      <c r="E4186" s="25">
        <f>+[1]DEPURADO!C4180</f>
        <v>0</v>
      </c>
      <c r="F4186" s="26" t="str">
        <f>+IF([1]DEPURADO!D4180&gt;1,[1]DEPURADO!D4180," ")</f>
        <v xml:space="preserve"> </v>
      </c>
      <c r="G4186" s="27">
        <f>[1]DEPURADO!F4180</f>
        <v>0</v>
      </c>
      <c r="H4186" s="28">
        <v>0</v>
      </c>
      <c r="I4186" s="28">
        <f>+[1]DEPURADO!M4180+[1]DEPURADO!N4180</f>
        <v>0</v>
      </c>
      <c r="J4186" s="28">
        <f>+[1]DEPURADO!R4180</f>
        <v>0</v>
      </c>
      <c r="K4186" s="29">
        <f>+[1]DEPURADO!P4180+[1]DEPURADO!Q4180</f>
        <v>0</v>
      </c>
      <c r="L4186" s="28">
        <v>0</v>
      </c>
      <c r="M4186" s="28">
        <v>0</v>
      </c>
      <c r="N4186" s="28">
        <f t="shared" si="455"/>
        <v>0</v>
      </c>
      <c r="O4186" s="28">
        <f t="shared" si="456"/>
        <v>0</v>
      </c>
      <c r="P4186" s="24">
        <f>IF([1]DEPURADO!H4180&gt;1,0,[1]DEPURADO!B4180)</f>
        <v>0</v>
      </c>
      <c r="Q4186" s="30">
        <f t="shared" si="457"/>
        <v>0</v>
      </c>
      <c r="R4186" s="31">
        <f t="shared" si="458"/>
        <v>0</v>
      </c>
      <c r="S4186" s="31">
        <f>+[1]DEPURADO!J4180</f>
        <v>0</v>
      </c>
      <c r="T4186" s="23" t="s">
        <v>45</v>
      </c>
      <c r="U4186" s="31">
        <f>+[1]DEPURADO!I4180</f>
        <v>0</v>
      </c>
      <c r="V4186" s="30"/>
      <c r="W4186" s="23" t="s">
        <v>45</v>
      </c>
      <c r="X4186" s="31">
        <f>+[1]DEPURADO!K4180+[1]DEPURADO!L4180</f>
        <v>0</v>
      </c>
      <c r="Y4186" s="23" t="s">
        <v>45</v>
      </c>
      <c r="Z4186" s="31">
        <f t="shared" si="459"/>
        <v>0</v>
      </c>
      <c r="AA4186" s="31"/>
      <c r="AB4186" s="31">
        <v>0</v>
      </c>
      <c r="AC4186" s="31">
        <v>0</v>
      </c>
      <c r="AD4186" s="30"/>
      <c r="AE4186" s="30">
        <f>+[1]DEPURADO!K4180</f>
        <v>0</v>
      </c>
      <c r="AF4186" s="30">
        <v>0</v>
      </c>
      <c r="AG4186" s="30">
        <f t="shared" si="460"/>
        <v>0</v>
      </c>
      <c r="AH4186" s="30">
        <v>0</v>
      </c>
      <c r="AI4186" s="30">
        <f>+[1]DEPURADO!G4180</f>
        <v>0</v>
      </c>
      <c r="AJ4186" s="32"/>
      <c r="AK4186" s="33"/>
    </row>
    <row r="4187" spans="1:37" s="34" customFormat="1" hidden="1" x14ac:dyDescent="0.25">
      <c r="A4187" s="23">
        <f t="shared" si="461"/>
        <v>4179</v>
      </c>
      <c r="B4187" s="24" t="s">
        <v>44</v>
      </c>
      <c r="C4187" s="23">
        <f>+[1]DEPURADO!A4181</f>
        <v>0</v>
      </c>
      <c r="D4187" s="23">
        <f>+[1]DEPURADO!B4181</f>
        <v>0</v>
      </c>
      <c r="E4187" s="25">
        <f>+[1]DEPURADO!C4181</f>
        <v>0</v>
      </c>
      <c r="F4187" s="26" t="str">
        <f>+IF([1]DEPURADO!D4181&gt;1,[1]DEPURADO!D4181," ")</f>
        <v xml:space="preserve"> </v>
      </c>
      <c r="G4187" s="27">
        <f>[1]DEPURADO!F4181</f>
        <v>0</v>
      </c>
      <c r="H4187" s="28">
        <v>0</v>
      </c>
      <c r="I4187" s="28">
        <f>+[1]DEPURADO!M4181+[1]DEPURADO!N4181</f>
        <v>0</v>
      </c>
      <c r="J4187" s="28">
        <f>+[1]DEPURADO!R4181</f>
        <v>0</v>
      </c>
      <c r="K4187" s="29">
        <f>+[1]DEPURADO!P4181+[1]DEPURADO!Q4181</f>
        <v>0</v>
      </c>
      <c r="L4187" s="28">
        <v>0</v>
      </c>
      <c r="M4187" s="28">
        <v>0</v>
      </c>
      <c r="N4187" s="28">
        <f t="shared" si="455"/>
        <v>0</v>
      </c>
      <c r="O4187" s="28">
        <f t="shared" si="456"/>
        <v>0</v>
      </c>
      <c r="P4187" s="24">
        <f>IF([1]DEPURADO!H4181&gt;1,0,[1]DEPURADO!B4181)</f>
        <v>0</v>
      </c>
      <c r="Q4187" s="30">
        <f t="shared" si="457"/>
        <v>0</v>
      </c>
      <c r="R4187" s="31">
        <f t="shared" si="458"/>
        <v>0</v>
      </c>
      <c r="S4187" s="31">
        <f>+[1]DEPURADO!J4181</f>
        <v>0</v>
      </c>
      <c r="T4187" s="23" t="s">
        <v>45</v>
      </c>
      <c r="U4187" s="31">
        <f>+[1]DEPURADO!I4181</f>
        <v>0</v>
      </c>
      <c r="V4187" s="30"/>
      <c r="W4187" s="23" t="s">
        <v>45</v>
      </c>
      <c r="X4187" s="31">
        <f>+[1]DEPURADO!K4181+[1]DEPURADO!L4181</f>
        <v>0</v>
      </c>
      <c r="Y4187" s="23" t="s">
        <v>45</v>
      </c>
      <c r="Z4187" s="31">
        <f t="shared" si="459"/>
        <v>0</v>
      </c>
      <c r="AA4187" s="31"/>
      <c r="AB4187" s="31">
        <v>0</v>
      </c>
      <c r="AC4187" s="31">
        <v>0</v>
      </c>
      <c r="AD4187" s="30"/>
      <c r="AE4187" s="30">
        <f>+[1]DEPURADO!K4181</f>
        <v>0</v>
      </c>
      <c r="AF4187" s="30">
        <v>0</v>
      </c>
      <c r="AG4187" s="30">
        <f t="shared" si="460"/>
        <v>0</v>
      </c>
      <c r="AH4187" s="30">
        <v>0</v>
      </c>
      <c r="AI4187" s="30">
        <f>+[1]DEPURADO!G4181</f>
        <v>0</v>
      </c>
      <c r="AJ4187" s="32"/>
      <c r="AK4187" s="33"/>
    </row>
    <row r="4188" spans="1:37" s="34" customFormat="1" hidden="1" x14ac:dyDescent="0.25">
      <c r="A4188" s="23">
        <f t="shared" si="461"/>
        <v>4180</v>
      </c>
      <c r="B4188" s="24" t="s">
        <v>44</v>
      </c>
      <c r="C4188" s="23">
        <f>+[1]DEPURADO!A4182</f>
        <v>0</v>
      </c>
      <c r="D4188" s="23">
        <f>+[1]DEPURADO!B4182</f>
        <v>0</v>
      </c>
      <c r="E4188" s="25">
        <f>+[1]DEPURADO!C4182</f>
        <v>0</v>
      </c>
      <c r="F4188" s="26" t="str">
        <f>+IF([1]DEPURADO!D4182&gt;1,[1]DEPURADO!D4182," ")</f>
        <v xml:space="preserve"> </v>
      </c>
      <c r="G4188" s="27">
        <f>[1]DEPURADO!F4182</f>
        <v>0</v>
      </c>
      <c r="H4188" s="28">
        <v>0</v>
      </c>
      <c r="I4188" s="28">
        <f>+[1]DEPURADO!M4182+[1]DEPURADO!N4182</f>
        <v>0</v>
      </c>
      <c r="J4188" s="28">
        <f>+[1]DEPURADO!R4182</f>
        <v>0</v>
      </c>
      <c r="K4188" s="29">
        <f>+[1]DEPURADO!P4182+[1]DEPURADO!Q4182</f>
        <v>0</v>
      </c>
      <c r="L4188" s="28">
        <v>0</v>
      </c>
      <c r="M4188" s="28">
        <v>0</v>
      </c>
      <c r="N4188" s="28">
        <f t="shared" si="455"/>
        <v>0</v>
      </c>
      <c r="O4188" s="28">
        <f t="shared" si="456"/>
        <v>0</v>
      </c>
      <c r="P4188" s="24">
        <f>IF([1]DEPURADO!H4182&gt;1,0,[1]DEPURADO!B4182)</f>
        <v>0</v>
      </c>
      <c r="Q4188" s="30">
        <f t="shared" si="457"/>
        <v>0</v>
      </c>
      <c r="R4188" s="31">
        <f t="shared" si="458"/>
        <v>0</v>
      </c>
      <c r="S4188" s="31">
        <f>+[1]DEPURADO!J4182</f>
        <v>0</v>
      </c>
      <c r="T4188" s="23" t="s">
        <v>45</v>
      </c>
      <c r="U4188" s="31">
        <f>+[1]DEPURADO!I4182</f>
        <v>0</v>
      </c>
      <c r="V4188" s="30"/>
      <c r="W4188" s="23" t="s">
        <v>45</v>
      </c>
      <c r="X4188" s="31">
        <f>+[1]DEPURADO!K4182+[1]DEPURADO!L4182</f>
        <v>0</v>
      </c>
      <c r="Y4188" s="23" t="s">
        <v>45</v>
      </c>
      <c r="Z4188" s="31">
        <f t="shared" si="459"/>
        <v>0</v>
      </c>
      <c r="AA4188" s="31"/>
      <c r="AB4188" s="31">
        <v>0</v>
      </c>
      <c r="AC4188" s="31">
        <v>0</v>
      </c>
      <c r="AD4188" s="30"/>
      <c r="AE4188" s="30">
        <f>+[1]DEPURADO!K4182</f>
        <v>0</v>
      </c>
      <c r="AF4188" s="30">
        <v>0</v>
      </c>
      <c r="AG4188" s="30">
        <f t="shared" si="460"/>
        <v>0</v>
      </c>
      <c r="AH4188" s="30">
        <v>0</v>
      </c>
      <c r="AI4188" s="30">
        <f>+[1]DEPURADO!G4182</f>
        <v>0</v>
      </c>
      <c r="AJ4188" s="32"/>
      <c r="AK4188" s="33"/>
    </row>
    <row r="4189" spans="1:37" s="34" customFormat="1" hidden="1" x14ac:dyDescent="0.25">
      <c r="A4189" s="23">
        <f t="shared" si="461"/>
        <v>4181</v>
      </c>
      <c r="B4189" s="24" t="s">
        <v>44</v>
      </c>
      <c r="C4189" s="23">
        <f>+[1]DEPURADO!A4183</f>
        <v>0</v>
      </c>
      <c r="D4189" s="23">
        <f>+[1]DEPURADO!B4183</f>
        <v>0</v>
      </c>
      <c r="E4189" s="25">
        <f>+[1]DEPURADO!C4183</f>
        <v>0</v>
      </c>
      <c r="F4189" s="26" t="str">
        <f>+IF([1]DEPURADO!D4183&gt;1,[1]DEPURADO!D4183," ")</f>
        <v xml:space="preserve"> </v>
      </c>
      <c r="G4189" s="27">
        <f>[1]DEPURADO!F4183</f>
        <v>0</v>
      </c>
      <c r="H4189" s="28">
        <v>0</v>
      </c>
      <c r="I4189" s="28">
        <f>+[1]DEPURADO!M4183+[1]DEPURADO!N4183</f>
        <v>0</v>
      </c>
      <c r="J4189" s="28">
        <f>+[1]DEPURADO!R4183</f>
        <v>0</v>
      </c>
      <c r="K4189" s="29">
        <f>+[1]DEPURADO!P4183+[1]DEPURADO!Q4183</f>
        <v>0</v>
      </c>
      <c r="L4189" s="28">
        <v>0</v>
      </c>
      <c r="M4189" s="28">
        <v>0</v>
      </c>
      <c r="N4189" s="28">
        <f t="shared" si="455"/>
        <v>0</v>
      </c>
      <c r="O4189" s="28">
        <f t="shared" si="456"/>
        <v>0</v>
      </c>
      <c r="P4189" s="24">
        <f>IF([1]DEPURADO!H4183&gt;1,0,[1]DEPURADO!B4183)</f>
        <v>0</v>
      </c>
      <c r="Q4189" s="30">
        <f t="shared" si="457"/>
        <v>0</v>
      </c>
      <c r="R4189" s="31">
        <f t="shared" si="458"/>
        <v>0</v>
      </c>
      <c r="S4189" s="31">
        <f>+[1]DEPURADO!J4183</f>
        <v>0</v>
      </c>
      <c r="T4189" s="23" t="s">
        <v>45</v>
      </c>
      <c r="U4189" s="31">
        <f>+[1]DEPURADO!I4183</f>
        <v>0</v>
      </c>
      <c r="V4189" s="30"/>
      <c r="W4189" s="23" t="s">
        <v>45</v>
      </c>
      <c r="X4189" s="31">
        <f>+[1]DEPURADO!K4183+[1]DEPURADO!L4183</f>
        <v>0</v>
      </c>
      <c r="Y4189" s="23" t="s">
        <v>45</v>
      </c>
      <c r="Z4189" s="31">
        <f t="shared" si="459"/>
        <v>0</v>
      </c>
      <c r="AA4189" s="31"/>
      <c r="AB4189" s="31">
        <v>0</v>
      </c>
      <c r="AC4189" s="31">
        <v>0</v>
      </c>
      <c r="AD4189" s="30"/>
      <c r="AE4189" s="30">
        <f>+[1]DEPURADO!K4183</f>
        <v>0</v>
      </c>
      <c r="AF4189" s="30">
        <v>0</v>
      </c>
      <c r="AG4189" s="30">
        <f t="shared" si="460"/>
        <v>0</v>
      </c>
      <c r="AH4189" s="30">
        <v>0</v>
      </c>
      <c r="AI4189" s="30">
        <f>+[1]DEPURADO!G4183</f>
        <v>0</v>
      </c>
      <c r="AJ4189" s="32"/>
      <c r="AK4189" s="33"/>
    </row>
    <row r="4190" spans="1:37" s="34" customFormat="1" hidden="1" x14ac:dyDescent="0.25">
      <c r="A4190" s="23">
        <f t="shared" si="461"/>
        <v>4182</v>
      </c>
      <c r="B4190" s="24" t="s">
        <v>44</v>
      </c>
      <c r="C4190" s="23">
        <f>+[1]DEPURADO!A4184</f>
        <v>0</v>
      </c>
      <c r="D4190" s="23">
        <f>+[1]DEPURADO!B4184</f>
        <v>0</v>
      </c>
      <c r="E4190" s="25">
        <f>+[1]DEPURADO!C4184</f>
        <v>0</v>
      </c>
      <c r="F4190" s="26" t="str">
        <f>+IF([1]DEPURADO!D4184&gt;1,[1]DEPURADO!D4184," ")</f>
        <v xml:space="preserve"> </v>
      </c>
      <c r="G4190" s="27">
        <f>[1]DEPURADO!F4184</f>
        <v>0</v>
      </c>
      <c r="H4190" s="28">
        <v>0</v>
      </c>
      <c r="I4190" s="28">
        <f>+[1]DEPURADO!M4184+[1]DEPURADO!N4184</f>
        <v>0</v>
      </c>
      <c r="J4190" s="28">
        <f>+[1]DEPURADO!R4184</f>
        <v>0</v>
      </c>
      <c r="K4190" s="29">
        <f>+[1]DEPURADO!P4184+[1]DEPURADO!Q4184</f>
        <v>0</v>
      </c>
      <c r="L4190" s="28">
        <v>0</v>
      </c>
      <c r="M4190" s="28">
        <v>0</v>
      </c>
      <c r="N4190" s="28">
        <f t="shared" si="455"/>
        <v>0</v>
      </c>
      <c r="O4190" s="28">
        <f t="shared" si="456"/>
        <v>0</v>
      </c>
      <c r="P4190" s="24">
        <f>IF([1]DEPURADO!H4184&gt;1,0,[1]DEPURADO!B4184)</f>
        <v>0</v>
      </c>
      <c r="Q4190" s="30">
        <f t="shared" si="457"/>
        <v>0</v>
      </c>
      <c r="R4190" s="31">
        <f t="shared" si="458"/>
        <v>0</v>
      </c>
      <c r="S4190" s="31">
        <f>+[1]DEPURADO!J4184</f>
        <v>0</v>
      </c>
      <c r="T4190" s="23" t="s">
        <v>45</v>
      </c>
      <c r="U4190" s="31">
        <f>+[1]DEPURADO!I4184</f>
        <v>0</v>
      </c>
      <c r="V4190" s="30"/>
      <c r="W4190" s="23" t="s">
        <v>45</v>
      </c>
      <c r="X4190" s="31">
        <f>+[1]DEPURADO!K4184+[1]DEPURADO!L4184</f>
        <v>0</v>
      </c>
      <c r="Y4190" s="23" t="s">
        <v>45</v>
      </c>
      <c r="Z4190" s="31">
        <f t="shared" si="459"/>
        <v>0</v>
      </c>
      <c r="AA4190" s="31"/>
      <c r="AB4190" s="31">
        <v>0</v>
      </c>
      <c r="AC4190" s="31">
        <v>0</v>
      </c>
      <c r="AD4190" s="30"/>
      <c r="AE4190" s="30">
        <f>+[1]DEPURADO!K4184</f>
        <v>0</v>
      </c>
      <c r="AF4190" s="30">
        <v>0</v>
      </c>
      <c r="AG4190" s="30">
        <f t="shared" si="460"/>
        <v>0</v>
      </c>
      <c r="AH4190" s="30">
        <v>0</v>
      </c>
      <c r="AI4190" s="30">
        <f>+[1]DEPURADO!G4184</f>
        <v>0</v>
      </c>
      <c r="AJ4190" s="32"/>
      <c r="AK4190" s="33"/>
    </row>
    <row r="4191" spans="1:37" s="34" customFormat="1" hidden="1" x14ac:dyDescent="0.25">
      <c r="A4191" s="23">
        <f t="shared" si="461"/>
        <v>4183</v>
      </c>
      <c r="B4191" s="24" t="s">
        <v>44</v>
      </c>
      <c r="C4191" s="23">
        <f>+[1]DEPURADO!A4185</f>
        <v>0</v>
      </c>
      <c r="D4191" s="23">
        <f>+[1]DEPURADO!B4185</f>
        <v>0</v>
      </c>
      <c r="E4191" s="25">
        <f>+[1]DEPURADO!C4185</f>
        <v>0</v>
      </c>
      <c r="F4191" s="26" t="str">
        <f>+IF([1]DEPURADO!D4185&gt;1,[1]DEPURADO!D4185," ")</f>
        <v xml:space="preserve"> </v>
      </c>
      <c r="G4191" s="27">
        <f>[1]DEPURADO!F4185</f>
        <v>0</v>
      </c>
      <c r="H4191" s="28">
        <v>0</v>
      </c>
      <c r="I4191" s="28">
        <f>+[1]DEPURADO!M4185+[1]DEPURADO!N4185</f>
        <v>0</v>
      </c>
      <c r="J4191" s="28">
        <f>+[1]DEPURADO!R4185</f>
        <v>0</v>
      </c>
      <c r="K4191" s="29">
        <f>+[1]DEPURADO!P4185+[1]DEPURADO!Q4185</f>
        <v>0</v>
      </c>
      <c r="L4191" s="28">
        <v>0</v>
      </c>
      <c r="M4191" s="28">
        <v>0</v>
      </c>
      <c r="N4191" s="28">
        <f t="shared" si="455"/>
        <v>0</v>
      </c>
      <c r="O4191" s="28">
        <f t="shared" si="456"/>
        <v>0</v>
      </c>
      <c r="P4191" s="24">
        <f>IF([1]DEPURADO!H4185&gt;1,0,[1]DEPURADO!B4185)</f>
        <v>0</v>
      </c>
      <c r="Q4191" s="30">
        <f t="shared" si="457"/>
        <v>0</v>
      </c>
      <c r="R4191" s="31">
        <f t="shared" si="458"/>
        <v>0</v>
      </c>
      <c r="S4191" s="31">
        <f>+[1]DEPURADO!J4185</f>
        <v>0</v>
      </c>
      <c r="T4191" s="23" t="s">
        <v>45</v>
      </c>
      <c r="U4191" s="31">
        <f>+[1]DEPURADO!I4185</f>
        <v>0</v>
      </c>
      <c r="V4191" s="30"/>
      <c r="W4191" s="23" t="s">
        <v>45</v>
      </c>
      <c r="X4191" s="31">
        <f>+[1]DEPURADO!K4185+[1]DEPURADO!L4185</f>
        <v>0</v>
      </c>
      <c r="Y4191" s="23" t="s">
        <v>45</v>
      </c>
      <c r="Z4191" s="31">
        <f t="shared" si="459"/>
        <v>0</v>
      </c>
      <c r="AA4191" s="31"/>
      <c r="AB4191" s="31">
        <v>0</v>
      </c>
      <c r="AC4191" s="31">
        <v>0</v>
      </c>
      <c r="AD4191" s="30"/>
      <c r="AE4191" s="30">
        <f>+[1]DEPURADO!K4185</f>
        <v>0</v>
      </c>
      <c r="AF4191" s="30">
        <v>0</v>
      </c>
      <c r="AG4191" s="30">
        <f t="shared" si="460"/>
        <v>0</v>
      </c>
      <c r="AH4191" s="30">
        <v>0</v>
      </c>
      <c r="AI4191" s="30">
        <f>+[1]DEPURADO!G4185</f>
        <v>0</v>
      </c>
      <c r="AJ4191" s="32"/>
      <c r="AK4191" s="33"/>
    </row>
    <row r="4192" spans="1:37" s="34" customFormat="1" hidden="1" x14ac:dyDescent="0.25">
      <c r="A4192" s="23">
        <f t="shared" si="461"/>
        <v>4184</v>
      </c>
      <c r="B4192" s="24" t="s">
        <v>44</v>
      </c>
      <c r="C4192" s="23">
        <f>+[1]DEPURADO!A4186</f>
        <v>0</v>
      </c>
      <c r="D4192" s="23">
        <f>+[1]DEPURADO!B4186</f>
        <v>0</v>
      </c>
      <c r="E4192" s="25">
        <f>+[1]DEPURADO!C4186</f>
        <v>0</v>
      </c>
      <c r="F4192" s="26" t="str">
        <f>+IF([1]DEPURADO!D4186&gt;1,[1]DEPURADO!D4186," ")</f>
        <v xml:space="preserve"> </v>
      </c>
      <c r="G4192" s="27">
        <f>[1]DEPURADO!F4186</f>
        <v>0</v>
      </c>
      <c r="H4192" s="28">
        <v>0</v>
      </c>
      <c r="I4192" s="28">
        <f>+[1]DEPURADO!M4186+[1]DEPURADO!N4186</f>
        <v>0</v>
      </c>
      <c r="J4192" s="28">
        <f>+[1]DEPURADO!R4186</f>
        <v>0</v>
      </c>
      <c r="K4192" s="29">
        <f>+[1]DEPURADO!P4186+[1]DEPURADO!Q4186</f>
        <v>0</v>
      </c>
      <c r="L4192" s="28">
        <v>0</v>
      </c>
      <c r="M4192" s="28">
        <v>0</v>
      </c>
      <c r="N4192" s="28">
        <f t="shared" si="455"/>
        <v>0</v>
      </c>
      <c r="O4192" s="28">
        <f t="shared" si="456"/>
        <v>0</v>
      </c>
      <c r="P4192" s="24">
        <f>IF([1]DEPURADO!H4186&gt;1,0,[1]DEPURADO!B4186)</f>
        <v>0</v>
      </c>
      <c r="Q4192" s="30">
        <f t="shared" si="457"/>
        <v>0</v>
      </c>
      <c r="R4192" s="31">
        <f t="shared" si="458"/>
        <v>0</v>
      </c>
      <c r="S4192" s="31">
        <f>+[1]DEPURADO!J4186</f>
        <v>0</v>
      </c>
      <c r="T4192" s="23" t="s">
        <v>45</v>
      </c>
      <c r="U4192" s="31">
        <f>+[1]DEPURADO!I4186</f>
        <v>0</v>
      </c>
      <c r="V4192" s="30"/>
      <c r="W4192" s="23" t="s">
        <v>45</v>
      </c>
      <c r="X4192" s="31">
        <f>+[1]DEPURADO!K4186+[1]DEPURADO!L4186</f>
        <v>0</v>
      </c>
      <c r="Y4192" s="23" t="s">
        <v>45</v>
      </c>
      <c r="Z4192" s="31">
        <f t="shared" si="459"/>
        <v>0</v>
      </c>
      <c r="AA4192" s="31"/>
      <c r="AB4192" s="31">
        <v>0</v>
      </c>
      <c r="AC4192" s="31">
        <v>0</v>
      </c>
      <c r="AD4192" s="30"/>
      <c r="AE4192" s="30">
        <f>+[1]DEPURADO!K4186</f>
        <v>0</v>
      </c>
      <c r="AF4192" s="30">
        <v>0</v>
      </c>
      <c r="AG4192" s="30">
        <f t="shared" si="460"/>
        <v>0</v>
      </c>
      <c r="AH4192" s="30">
        <v>0</v>
      </c>
      <c r="AI4192" s="30">
        <f>+[1]DEPURADO!G4186</f>
        <v>0</v>
      </c>
      <c r="AJ4192" s="32"/>
      <c r="AK4192" s="33"/>
    </row>
    <row r="4193" spans="1:37" s="34" customFormat="1" hidden="1" x14ac:dyDescent="0.25">
      <c r="A4193" s="23">
        <f t="shared" si="461"/>
        <v>4185</v>
      </c>
      <c r="B4193" s="24" t="s">
        <v>44</v>
      </c>
      <c r="C4193" s="23">
        <f>+[1]DEPURADO!A4187</f>
        <v>0</v>
      </c>
      <c r="D4193" s="23">
        <f>+[1]DEPURADO!B4187</f>
        <v>0</v>
      </c>
      <c r="E4193" s="25">
        <f>+[1]DEPURADO!C4187</f>
        <v>0</v>
      </c>
      <c r="F4193" s="26" t="str">
        <f>+IF([1]DEPURADO!D4187&gt;1,[1]DEPURADO!D4187," ")</f>
        <v xml:space="preserve"> </v>
      </c>
      <c r="G4193" s="27">
        <f>[1]DEPURADO!F4187</f>
        <v>0</v>
      </c>
      <c r="H4193" s="28">
        <v>0</v>
      </c>
      <c r="I4193" s="28">
        <f>+[1]DEPURADO!M4187+[1]DEPURADO!N4187</f>
        <v>0</v>
      </c>
      <c r="J4193" s="28">
        <f>+[1]DEPURADO!R4187</f>
        <v>0</v>
      </c>
      <c r="K4193" s="29">
        <f>+[1]DEPURADO!P4187+[1]DEPURADO!Q4187</f>
        <v>0</v>
      </c>
      <c r="L4193" s="28">
        <v>0</v>
      </c>
      <c r="M4193" s="28">
        <v>0</v>
      </c>
      <c r="N4193" s="28">
        <f t="shared" si="455"/>
        <v>0</v>
      </c>
      <c r="O4193" s="28">
        <f t="shared" si="456"/>
        <v>0</v>
      </c>
      <c r="P4193" s="24">
        <f>IF([1]DEPURADO!H4187&gt;1,0,[1]DEPURADO!B4187)</f>
        <v>0</v>
      </c>
      <c r="Q4193" s="30">
        <f t="shared" si="457"/>
        <v>0</v>
      </c>
      <c r="R4193" s="31">
        <f t="shared" si="458"/>
        <v>0</v>
      </c>
      <c r="S4193" s="31">
        <f>+[1]DEPURADO!J4187</f>
        <v>0</v>
      </c>
      <c r="T4193" s="23" t="s">
        <v>45</v>
      </c>
      <c r="U4193" s="31">
        <f>+[1]DEPURADO!I4187</f>
        <v>0</v>
      </c>
      <c r="V4193" s="30"/>
      <c r="W4193" s="23" t="s">
        <v>45</v>
      </c>
      <c r="X4193" s="31">
        <f>+[1]DEPURADO!K4187+[1]DEPURADO!L4187</f>
        <v>0</v>
      </c>
      <c r="Y4193" s="23" t="s">
        <v>45</v>
      </c>
      <c r="Z4193" s="31">
        <f t="shared" si="459"/>
        <v>0</v>
      </c>
      <c r="AA4193" s="31"/>
      <c r="AB4193" s="31">
        <v>0</v>
      </c>
      <c r="AC4193" s="31">
        <v>0</v>
      </c>
      <c r="AD4193" s="30"/>
      <c r="AE4193" s="30">
        <f>+[1]DEPURADO!K4187</f>
        <v>0</v>
      </c>
      <c r="AF4193" s="30">
        <v>0</v>
      </c>
      <c r="AG4193" s="30">
        <f t="shared" si="460"/>
        <v>0</v>
      </c>
      <c r="AH4193" s="30">
        <v>0</v>
      </c>
      <c r="AI4193" s="30">
        <f>+[1]DEPURADO!G4187</f>
        <v>0</v>
      </c>
      <c r="AJ4193" s="32"/>
      <c r="AK4193" s="33"/>
    </row>
    <row r="4194" spans="1:37" s="34" customFormat="1" hidden="1" x14ac:dyDescent="0.25">
      <c r="A4194" s="23">
        <f t="shared" si="461"/>
        <v>4186</v>
      </c>
      <c r="B4194" s="24" t="s">
        <v>44</v>
      </c>
      <c r="C4194" s="23">
        <f>+[1]DEPURADO!A4188</f>
        <v>0</v>
      </c>
      <c r="D4194" s="23">
        <f>+[1]DEPURADO!B4188</f>
        <v>0</v>
      </c>
      <c r="E4194" s="25">
        <f>+[1]DEPURADO!C4188</f>
        <v>0</v>
      </c>
      <c r="F4194" s="26" t="str">
        <f>+IF([1]DEPURADO!D4188&gt;1,[1]DEPURADO!D4188," ")</f>
        <v xml:space="preserve"> </v>
      </c>
      <c r="G4194" s="27">
        <f>[1]DEPURADO!F4188</f>
        <v>0</v>
      </c>
      <c r="H4194" s="28">
        <v>0</v>
      </c>
      <c r="I4194" s="28">
        <f>+[1]DEPURADO!M4188+[1]DEPURADO!N4188</f>
        <v>0</v>
      </c>
      <c r="J4194" s="28">
        <f>+[1]DEPURADO!R4188</f>
        <v>0</v>
      </c>
      <c r="K4194" s="29">
        <f>+[1]DEPURADO!P4188+[1]DEPURADO!Q4188</f>
        <v>0</v>
      </c>
      <c r="L4194" s="28">
        <v>0</v>
      </c>
      <c r="M4194" s="28">
        <v>0</v>
      </c>
      <c r="N4194" s="28">
        <f t="shared" si="455"/>
        <v>0</v>
      </c>
      <c r="O4194" s="28">
        <f t="shared" si="456"/>
        <v>0</v>
      </c>
      <c r="P4194" s="24">
        <f>IF([1]DEPURADO!H4188&gt;1,0,[1]DEPURADO!B4188)</f>
        <v>0</v>
      </c>
      <c r="Q4194" s="30">
        <f t="shared" si="457"/>
        <v>0</v>
      </c>
      <c r="R4194" s="31">
        <f t="shared" si="458"/>
        <v>0</v>
      </c>
      <c r="S4194" s="31">
        <f>+[1]DEPURADO!J4188</f>
        <v>0</v>
      </c>
      <c r="T4194" s="23" t="s">
        <v>45</v>
      </c>
      <c r="U4194" s="31">
        <f>+[1]DEPURADO!I4188</f>
        <v>0</v>
      </c>
      <c r="V4194" s="30"/>
      <c r="W4194" s="23" t="s">
        <v>45</v>
      </c>
      <c r="X4194" s="31">
        <f>+[1]DEPURADO!K4188+[1]DEPURADO!L4188</f>
        <v>0</v>
      </c>
      <c r="Y4194" s="23" t="s">
        <v>45</v>
      </c>
      <c r="Z4194" s="31">
        <f t="shared" si="459"/>
        <v>0</v>
      </c>
      <c r="AA4194" s="31"/>
      <c r="AB4194" s="31">
        <v>0</v>
      </c>
      <c r="AC4194" s="31">
        <v>0</v>
      </c>
      <c r="AD4194" s="30"/>
      <c r="AE4194" s="30">
        <f>+[1]DEPURADO!K4188</f>
        <v>0</v>
      </c>
      <c r="AF4194" s="30">
        <v>0</v>
      </c>
      <c r="AG4194" s="30">
        <f t="shared" si="460"/>
        <v>0</v>
      </c>
      <c r="AH4194" s="30">
        <v>0</v>
      </c>
      <c r="AI4194" s="30">
        <f>+[1]DEPURADO!G4188</f>
        <v>0</v>
      </c>
      <c r="AJ4194" s="32"/>
      <c r="AK4194" s="33"/>
    </row>
    <row r="4195" spans="1:37" s="34" customFormat="1" hidden="1" x14ac:dyDescent="0.25">
      <c r="A4195" s="23">
        <f t="shared" si="461"/>
        <v>4187</v>
      </c>
      <c r="B4195" s="24" t="s">
        <v>44</v>
      </c>
      <c r="C4195" s="23">
        <f>+[1]DEPURADO!A4189</f>
        <v>0</v>
      </c>
      <c r="D4195" s="23">
        <f>+[1]DEPURADO!B4189</f>
        <v>0</v>
      </c>
      <c r="E4195" s="25">
        <f>+[1]DEPURADO!C4189</f>
        <v>0</v>
      </c>
      <c r="F4195" s="26" t="str">
        <f>+IF([1]DEPURADO!D4189&gt;1,[1]DEPURADO!D4189," ")</f>
        <v xml:space="preserve"> </v>
      </c>
      <c r="G4195" s="27">
        <f>[1]DEPURADO!F4189</f>
        <v>0</v>
      </c>
      <c r="H4195" s="28">
        <v>0</v>
      </c>
      <c r="I4195" s="28">
        <f>+[1]DEPURADO!M4189+[1]DEPURADO!N4189</f>
        <v>0</v>
      </c>
      <c r="J4195" s="28">
        <f>+[1]DEPURADO!R4189</f>
        <v>0</v>
      </c>
      <c r="K4195" s="29">
        <f>+[1]DEPURADO!P4189+[1]DEPURADO!Q4189</f>
        <v>0</v>
      </c>
      <c r="L4195" s="28">
        <v>0</v>
      </c>
      <c r="M4195" s="28">
        <v>0</v>
      </c>
      <c r="N4195" s="28">
        <f t="shared" si="455"/>
        <v>0</v>
      </c>
      <c r="O4195" s="28">
        <f t="shared" si="456"/>
        <v>0</v>
      </c>
      <c r="P4195" s="24">
        <f>IF([1]DEPURADO!H4189&gt;1,0,[1]DEPURADO!B4189)</f>
        <v>0</v>
      </c>
      <c r="Q4195" s="30">
        <f t="shared" si="457"/>
        <v>0</v>
      </c>
      <c r="R4195" s="31">
        <f t="shared" si="458"/>
        <v>0</v>
      </c>
      <c r="S4195" s="31">
        <f>+[1]DEPURADO!J4189</f>
        <v>0</v>
      </c>
      <c r="T4195" s="23" t="s">
        <v>45</v>
      </c>
      <c r="U4195" s="31">
        <f>+[1]DEPURADO!I4189</f>
        <v>0</v>
      </c>
      <c r="V4195" s="30"/>
      <c r="W4195" s="23" t="s">
        <v>45</v>
      </c>
      <c r="X4195" s="31">
        <f>+[1]DEPURADO!K4189+[1]DEPURADO!L4189</f>
        <v>0</v>
      </c>
      <c r="Y4195" s="23" t="s">
        <v>45</v>
      </c>
      <c r="Z4195" s="31">
        <f t="shared" si="459"/>
        <v>0</v>
      </c>
      <c r="AA4195" s="31"/>
      <c r="AB4195" s="31">
        <v>0</v>
      </c>
      <c r="AC4195" s="31">
        <v>0</v>
      </c>
      <c r="AD4195" s="30"/>
      <c r="AE4195" s="30">
        <f>+[1]DEPURADO!K4189</f>
        <v>0</v>
      </c>
      <c r="AF4195" s="30">
        <v>0</v>
      </c>
      <c r="AG4195" s="30">
        <f t="shared" si="460"/>
        <v>0</v>
      </c>
      <c r="AH4195" s="30">
        <v>0</v>
      </c>
      <c r="AI4195" s="30">
        <f>+[1]DEPURADO!G4189</f>
        <v>0</v>
      </c>
      <c r="AJ4195" s="32"/>
      <c r="AK4195" s="33"/>
    </row>
    <row r="4196" spans="1:37" s="34" customFormat="1" hidden="1" x14ac:dyDescent="0.25">
      <c r="A4196" s="23">
        <f t="shared" si="461"/>
        <v>4188</v>
      </c>
      <c r="B4196" s="24" t="s">
        <v>44</v>
      </c>
      <c r="C4196" s="23">
        <f>+[1]DEPURADO!A4190</f>
        <v>0</v>
      </c>
      <c r="D4196" s="23">
        <f>+[1]DEPURADO!B4190</f>
        <v>0</v>
      </c>
      <c r="E4196" s="25">
        <f>+[1]DEPURADO!C4190</f>
        <v>0</v>
      </c>
      <c r="F4196" s="26" t="str">
        <f>+IF([1]DEPURADO!D4190&gt;1,[1]DEPURADO!D4190," ")</f>
        <v xml:space="preserve"> </v>
      </c>
      <c r="G4196" s="27">
        <f>[1]DEPURADO!F4190</f>
        <v>0</v>
      </c>
      <c r="H4196" s="28">
        <v>0</v>
      </c>
      <c r="I4196" s="28">
        <f>+[1]DEPURADO!M4190+[1]DEPURADO!N4190</f>
        <v>0</v>
      </c>
      <c r="J4196" s="28">
        <f>+[1]DEPURADO!R4190</f>
        <v>0</v>
      </c>
      <c r="K4196" s="29">
        <f>+[1]DEPURADO!P4190+[1]DEPURADO!Q4190</f>
        <v>0</v>
      </c>
      <c r="L4196" s="28">
        <v>0</v>
      </c>
      <c r="M4196" s="28">
        <v>0</v>
      </c>
      <c r="N4196" s="28">
        <f t="shared" si="455"/>
        <v>0</v>
      </c>
      <c r="O4196" s="28">
        <f t="shared" si="456"/>
        <v>0</v>
      </c>
      <c r="P4196" s="24">
        <f>IF([1]DEPURADO!H4190&gt;1,0,[1]DEPURADO!B4190)</f>
        <v>0</v>
      </c>
      <c r="Q4196" s="30">
        <f t="shared" si="457"/>
        <v>0</v>
      </c>
      <c r="R4196" s="31">
        <f t="shared" si="458"/>
        <v>0</v>
      </c>
      <c r="S4196" s="31">
        <f>+[1]DEPURADO!J4190</f>
        <v>0</v>
      </c>
      <c r="T4196" s="23" t="s">
        <v>45</v>
      </c>
      <c r="U4196" s="31">
        <f>+[1]DEPURADO!I4190</f>
        <v>0</v>
      </c>
      <c r="V4196" s="30"/>
      <c r="W4196" s="23" t="s">
        <v>45</v>
      </c>
      <c r="X4196" s="31">
        <f>+[1]DEPURADO!K4190+[1]DEPURADO!L4190</f>
        <v>0</v>
      </c>
      <c r="Y4196" s="23" t="s">
        <v>45</v>
      </c>
      <c r="Z4196" s="31">
        <f t="shared" si="459"/>
        <v>0</v>
      </c>
      <c r="AA4196" s="31"/>
      <c r="AB4196" s="31">
        <v>0</v>
      </c>
      <c r="AC4196" s="31">
        <v>0</v>
      </c>
      <c r="AD4196" s="30"/>
      <c r="AE4196" s="30">
        <f>+[1]DEPURADO!K4190</f>
        <v>0</v>
      </c>
      <c r="AF4196" s="30">
        <v>0</v>
      </c>
      <c r="AG4196" s="30">
        <f t="shared" si="460"/>
        <v>0</v>
      </c>
      <c r="AH4196" s="30">
        <v>0</v>
      </c>
      <c r="AI4196" s="30">
        <f>+[1]DEPURADO!G4190</f>
        <v>0</v>
      </c>
      <c r="AJ4196" s="32"/>
      <c r="AK4196" s="33"/>
    </row>
    <row r="4197" spans="1:37" s="34" customFormat="1" hidden="1" x14ac:dyDescent="0.25">
      <c r="A4197" s="23">
        <f t="shared" si="461"/>
        <v>4189</v>
      </c>
      <c r="B4197" s="24" t="s">
        <v>44</v>
      </c>
      <c r="C4197" s="23">
        <f>+[1]DEPURADO!A4191</f>
        <v>0</v>
      </c>
      <c r="D4197" s="23">
        <f>+[1]DEPURADO!B4191</f>
        <v>0</v>
      </c>
      <c r="E4197" s="25">
        <f>+[1]DEPURADO!C4191</f>
        <v>0</v>
      </c>
      <c r="F4197" s="26" t="str">
        <f>+IF([1]DEPURADO!D4191&gt;1,[1]DEPURADO!D4191," ")</f>
        <v xml:space="preserve"> </v>
      </c>
      <c r="G4197" s="27">
        <f>[1]DEPURADO!F4191</f>
        <v>0</v>
      </c>
      <c r="H4197" s="28">
        <v>0</v>
      </c>
      <c r="I4197" s="28">
        <f>+[1]DEPURADO!M4191+[1]DEPURADO!N4191</f>
        <v>0</v>
      </c>
      <c r="J4197" s="28">
        <f>+[1]DEPURADO!R4191</f>
        <v>0</v>
      </c>
      <c r="K4197" s="29">
        <f>+[1]DEPURADO!P4191+[1]DEPURADO!Q4191</f>
        <v>0</v>
      </c>
      <c r="L4197" s="28">
        <v>0</v>
      </c>
      <c r="M4197" s="28">
        <v>0</v>
      </c>
      <c r="N4197" s="28">
        <f t="shared" si="455"/>
        <v>0</v>
      </c>
      <c r="O4197" s="28">
        <f t="shared" si="456"/>
        <v>0</v>
      </c>
      <c r="P4197" s="24">
        <f>IF([1]DEPURADO!H4191&gt;1,0,[1]DEPURADO!B4191)</f>
        <v>0</v>
      </c>
      <c r="Q4197" s="30">
        <f t="shared" si="457"/>
        <v>0</v>
      </c>
      <c r="R4197" s="31">
        <f t="shared" si="458"/>
        <v>0</v>
      </c>
      <c r="S4197" s="31">
        <f>+[1]DEPURADO!J4191</f>
        <v>0</v>
      </c>
      <c r="T4197" s="23" t="s">
        <v>45</v>
      </c>
      <c r="U4197" s="31">
        <f>+[1]DEPURADO!I4191</f>
        <v>0</v>
      </c>
      <c r="V4197" s="30"/>
      <c r="W4197" s="23" t="s">
        <v>45</v>
      </c>
      <c r="X4197" s="31">
        <f>+[1]DEPURADO!K4191+[1]DEPURADO!L4191</f>
        <v>0</v>
      </c>
      <c r="Y4197" s="23" t="s">
        <v>45</v>
      </c>
      <c r="Z4197" s="31">
        <f t="shared" si="459"/>
        <v>0</v>
      </c>
      <c r="AA4197" s="31"/>
      <c r="AB4197" s="31">
        <v>0</v>
      </c>
      <c r="AC4197" s="31">
        <v>0</v>
      </c>
      <c r="AD4197" s="30"/>
      <c r="AE4197" s="30">
        <f>+[1]DEPURADO!K4191</f>
        <v>0</v>
      </c>
      <c r="AF4197" s="30">
        <v>0</v>
      </c>
      <c r="AG4197" s="30">
        <f t="shared" si="460"/>
        <v>0</v>
      </c>
      <c r="AH4197" s="30">
        <v>0</v>
      </c>
      <c r="AI4197" s="30">
        <f>+[1]DEPURADO!G4191</f>
        <v>0</v>
      </c>
      <c r="AJ4197" s="32"/>
      <c r="AK4197" s="33"/>
    </row>
    <row r="4198" spans="1:37" s="34" customFormat="1" hidden="1" x14ac:dyDescent="0.25">
      <c r="A4198" s="23">
        <f t="shared" si="461"/>
        <v>4190</v>
      </c>
      <c r="B4198" s="24" t="s">
        <v>44</v>
      </c>
      <c r="C4198" s="23">
        <f>+[1]DEPURADO!A4192</f>
        <v>0</v>
      </c>
      <c r="D4198" s="23">
        <f>+[1]DEPURADO!B4192</f>
        <v>0</v>
      </c>
      <c r="E4198" s="25">
        <f>+[1]DEPURADO!C4192</f>
        <v>0</v>
      </c>
      <c r="F4198" s="26" t="str">
        <f>+IF([1]DEPURADO!D4192&gt;1,[1]DEPURADO!D4192," ")</f>
        <v xml:space="preserve"> </v>
      </c>
      <c r="G4198" s="27">
        <f>[1]DEPURADO!F4192</f>
        <v>0</v>
      </c>
      <c r="H4198" s="28">
        <v>0</v>
      </c>
      <c r="I4198" s="28">
        <f>+[1]DEPURADO!M4192+[1]DEPURADO!N4192</f>
        <v>0</v>
      </c>
      <c r="J4198" s="28">
        <f>+[1]DEPURADO!R4192</f>
        <v>0</v>
      </c>
      <c r="K4198" s="29">
        <f>+[1]DEPURADO!P4192+[1]DEPURADO!Q4192</f>
        <v>0</v>
      </c>
      <c r="L4198" s="28">
        <v>0</v>
      </c>
      <c r="M4198" s="28">
        <v>0</v>
      </c>
      <c r="N4198" s="28">
        <f t="shared" si="455"/>
        <v>0</v>
      </c>
      <c r="O4198" s="28">
        <f t="shared" si="456"/>
        <v>0</v>
      </c>
      <c r="P4198" s="24">
        <f>IF([1]DEPURADO!H4192&gt;1,0,[1]DEPURADO!B4192)</f>
        <v>0</v>
      </c>
      <c r="Q4198" s="30">
        <f t="shared" si="457"/>
        <v>0</v>
      </c>
      <c r="R4198" s="31">
        <f t="shared" si="458"/>
        <v>0</v>
      </c>
      <c r="S4198" s="31">
        <f>+[1]DEPURADO!J4192</f>
        <v>0</v>
      </c>
      <c r="T4198" s="23" t="s">
        <v>45</v>
      </c>
      <c r="U4198" s="31">
        <f>+[1]DEPURADO!I4192</f>
        <v>0</v>
      </c>
      <c r="V4198" s="30"/>
      <c r="W4198" s="23" t="s">
        <v>45</v>
      </c>
      <c r="X4198" s="31">
        <f>+[1]DEPURADO!K4192+[1]DEPURADO!L4192</f>
        <v>0</v>
      </c>
      <c r="Y4198" s="23" t="s">
        <v>45</v>
      </c>
      <c r="Z4198" s="31">
        <f t="shared" si="459"/>
        <v>0</v>
      </c>
      <c r="AA4198" s="31"/>
      <c r="AB4198" s="31">
        <v>0</v>
      </c>
      <c r="AC4198" s="31">
        <v>0</v>
      </c>
      <c r="AD4198" s="30"/>
      <c r="AE4198" s="30">
        <f>+[1]DEPURADO!K4192</f>
        <v>0</v>
      </c>
      <c r="AF4198" s="30">
        <v>0</v>
      </c>
      <c r="AG4198" s="30">
        <f t="shared" si="460"/>
        <v>0</v>
      </c>
      <c r="AH4198" s="30">
        <v>0</v>
      </c>
      <c r="AI4198" s="30">
        <f>+[1]DEPURADO!G4192</f>
        <v>0</v>
      </c>
      <c r="AJ4198" s="32"/>
      <c r="AK4198" s="33"/>
    </row>
    <row r="4199" spans="1:37" s="34" customFormat="1" hidden="1" x14ac:dyDescent="0.25">
      <c r="A4199" s="23">
        <f t="shared" si="461"/>
        <v>4191</v>
      </c>
      <c r="B4199" s="24" t="s">
        <v>44</v>
      </c>
      <c r="C4199" s="23">
        <f>+[1]DEPURADO!A4193</f>
        <v>0</v>
      </c>
      <c r="D4199" s="23">
        <f>+[1]DEPURADO!B4193</f>
        <v>0</v>
      </c>
      <c r="E4199" s="25">
        <f>+[1]DEPURADO!C4193</f>
        <v>0</v>
      </c>
      <c r="F4199" s="26" t="str">
        <f>+IF([1]DEPURADO!D4193&gt;1,[1]DEPURADO!D4193," ")</f>
        <v xml:space="preserve"> </v>
      </c>
      <c r="G4199" s="27">
        <f>[1]DEPURADO!F4193</f>
        <v>0</v>
      </c>
      <c r="H4199" s="28">
        <v>0</v>
      </c>
      <c r="I4199" s="28">
        <f>+[1]DEPURADO!M4193+[1]DEPURADO!N4193</f>
        <v>0</v>
      </c>
      <c r="J4199" s="28">
        <f>+[1]DEPURADO!R4193</f>
        <v>0</v>
      </c>
      <c r="K4199" s="29">
        <f>+[1]DEPURADO!P4193+[1]DEPURADO!Q4193</f>
        <v>0</v>
      </c>
      <c r="L4199" s="28">
        <v>0</v>
      </c>
      <c r="M4199" s="28">
        <v>0</v>
      </c>
      <c r="N4199" s="28">
        <f t="shared" si="455"/>
        <v>0</v>
      </c>
      <c r="O4199" s="28">
        <f t="shared" si="456"/>
        <v>0</v>
      </c>
      <c r="P4199" s="24">
        <f>IF([1]DEPURADO!H4193&gt;1,0,[1]DEPURADO!B4193)</f>
        <v>0</v>
      </c>
      <c r="Q4199" s="30">
        <f t="shared" si="457"/>
        <v>0</v>
      </c>
      <c r="R4199" s="31">
        <f t="shared" si="458"/>
        <v>0</v>
      </c>
      <c r="S4199" s="31">
        <f>+[1]DEPURADO!J4193</f>
        <v>0</v>
      </c>
      <c r="T4199" s="23" t="s">
        <v>45</v>
      </c>
      <c r="U4199" s="31">
        <f>+[1]DEPURADO!I4193</f>
        <v>0</v>
      </c>
      <c r="V4199" s="30"/>
      <c r="W4199" s="23" t="s">
        <v>45</v>
      </c>
      <c r="X4199" s="31">
        <f>+[1]DEPURADO!K4193+[1]DEPURADO!L4193</f>
        <v>0</v>
      </c>
      <c r="Y4199" s="23" t="s">
        <v>45</v>
      </c>
      <c r="Z4199" s="31">
        <f t="shared" si="459"/>
        <v>0</v>
      </c>
      <c r="AA4199" s="31"/>
      <c r="AB4199" s="31">
        <v>0</v>
      </c>
      <c r="AC4199" s="31">
        <v>0</v>
      </c>
      <c r="AD4199" s="30"/>
      <c r="AE4199" s="30">
        <f>+[1]DEPURADO!K4193</f>
        <v>0</v>
      </c>
      <c r="AF4199" s="30">
        <v>0</v>
      </c>
      <c r="AG4199" s="30">
        <f t="shared" si="460"/>
        <v>0</v>
      </c>
      <c r="AH4199" s="30">
        <v>0</v>
      </c>
      <c r="AI4199" s="30">
        <f>+[1]DEPURADO!G4193</f>
        <v>0</v>
      </c>
      <c r="AJ4199" s="32"/>
      <c r="AK4199" s="33"/>
    </row>
    <row r="4200" spans="1:37" s="34" customFormat="1" hidden="1" x14ac:dyDescent="0.25">
      <c r="A4200" s="23">
        <f t="shared" si="461"/>
        <v>4192</v>
      </c>
      <c r="B4200" s="24" t="s">
        <v>44</v>
      </c>
      <c r="C4200" s="23">
        <f>+[1]DEPURADO!A4194</f>
        <v>0</v>
      </c>
      <c r="D4200" s="23">
        <f>+[1]DEPURADO!B4194</f>
        <v>0</v>
      </c>
      <c r="E4200" s="25">
        <f>+[1]DEPURADO!C4194</f>
        <v>0</v>
      </c>
      <c r="F4200" s="26" t="str">
        <f>+IF([1]DEPURADO!D4194&gt;1,[1]DEPURADO!D4194," ")</f>
        <v xml:space="preserve"> </v>
      </c>
      <c r="G4200" s="27">
        <f>[1]DEPURADO!F4194</f>
        <v>0</v>
      </c>
      <c r="H4200" s="28">
        <v>0</v>
      </c>
      <c r="I4200" s="28">
        <f>+[1]DEPURADO!M4194+[1]DEPURADO!N4194</f>
        <v>0</v>
      </c>
      <c r="J4200" s="28">
        <f>+[1]DEPURADO!R4194</f>
        <v>0</v>
      </c>
      <c r="K4200" s="29">
        <f>+[1]DEPURADO!P4194+[1]DEPURADO!Q4194</f>
        <v>0</v>
      </c>
      <c r="L4200" s="28">
        <v>0</v>
      </c>
      <c r="M4200" s="28">
        <v>0</v>
      </c>
      <c r="N4200" s="28">
        <f t="shared" si="455"/>
        <v>0</v>
      </c>
      <c r="O4200" s="28">
        <f t="shared" si="456"/>
        <v>0</v>
      </c>
      <c r="P4200" s="24">
        <f>IF([1]DEPURADO!H4194&gt;1,0,[1]DEPURADO!B4194)</f>
        <v>0</v>
      </c>
      <c r="Q4200" s="30">
        <f t="shared" si="457"/>
        <v>0</v>
      </c>
      <c r="R4200" s="31">
        <f t="shared" si="458"/>
        <v>0</v>
      </c>
      <c r="S4200" s="31">
        <f>+[1]DEPURADO!J4194</f>
        <v>0</v>
      </c>
      <c r="T4200" s="23" t="s">
        <v>45</v>
      </c>
      <c r="U4200" s="31">
        <f>+[1]DEPURADO!I4194</f>
        <v>0</v>
      </c>
      <c r="V4200" s="30"/>
      <c r="W4200" s="23" t="s">
        <v>45</v>
      </c>
      <c r="X4200" s="31">
        <f>+[1]DEPURADO!K4194+[1]DEPURADO!L4194</f>
        <v>0</v>
      </c>
      <c r="Y4200" s="23" t="s">
        <v>45</v>
      </c>
      <c r="Z4200" s="31">
        <f t="shared" si="459"/>
        <v>0</v>
      </c>
      <c r="AA4200" s="31"/>
      <c r="AB4200" s="31">
        <v>0</v>
      </c>
      <c r="AC4200" s="31">
        <v>0</v>
      </c>
      <c r="AD4200" s="30"/>
      <c r="AE4200" s="30">
        <f>+[1]DEPURADO!K4194</f>
        <v>0</v>
      </c>
      <c r="AF4200" s="30">
        <v>0</v>
      </c>
      <c r="AG4200" s="30">
        <f t="shared" si="460"/>
        <v>0</v>
      </c>
      <c r="AH4200" s="30">
        <v>0</v>
      </c>
      <c r="AI4200" s="30">
        <f>+[1]DEPURADO!G4194</f>
        <v>0</v>
      </c>
      <c r="AJ4200" s="32"/>
      <c r="AK4200" s="33"/>
    </row>
    <row r="4201" spans="1:37" s="34" customFormat="1" hidden="1" x14ac:dyDescent="0.25">
      <c r="A4201" s="23">
        <f t="shared" si="461"/>
        <v>4193</v>
      </c>
      <c r="B4201" s="24" t="s">
        <v>44</v>
      </c>
      <c r="C4201" s="23">
        <f>+[1]DEPURADO!A4195</f>
        <v>0</v>
      </c>
      <c r="D4201" s="23">
        <f>+[1]DEPURADO!B4195</f>
        <v>0</v>
      </c>
      <c r="E4201" s="25">
        <f>+[1]DEPURADO!C4195</f>
        <v>0</v>
      </c>
      <c r="F4201" s="26" t="str">
        <f>+IF([1]DEPURADO!D4195&gt;1,[1]DEPURADO!D4195," ")</f>
        <v xml:space="preserve"> </v>
      </c>
      <c r="G4201" s="27">
        <f>[1]DEPURADO!F4195</f>
        <v>0</v>
      </c>
      <c r="H4201" s="28">
        <v>0</v>
      </c>
      <c r="I4201" s="28">
        <f>+[1]DEPURADO!M4195+[1]DEPURADO!N4195</f>
        <v>0</v>
      </c>
      <c r="J4201" s="28">
        <f>+[1]DEPURADO!R4195</f>
        <v>0</v>
      </c>
      <c r="K4201" s="29">
        <f>+[1]DEPURADO!P4195+[1]DEPURADO!Q4195</f>
        <v>0</v>
      </c>
      <c r="L4201" s="28">
        <v>0</v>
      </c>
      <c r="M4201" s="28">
        <v>0</v>
      </c>
      <c r="N4201" s="28">
        <f t="shared" si="455"/>
        <v>0</v>
      </c>
      <c r="O4201" s="28">
        <f t="shared" si="456"/>
        <v>0</v>
      </c>
      <c r="P4201" s="24">
        <f>IF([1]DEPURADO!H4195&gt;1,0,[1]DEPURADO!B4195)</f>
        <v>0</v>
      </c>
      <c r="Q4201" s="30">
        <f t="shared" si="457"/>
        <v>0</v>
      </c>
      <c r="R4201" s="31">
        <f t="shared" si="458"/>
        <v>0</v>
      </c>
      <c r="S4201" s="31">
        <f>+[1]DEPURADO!J4195</f>
        <v>0</v>
      </c>
      <c r="T4201" s="23" t="s">
        <v>45</v>
      </c>
      <c r="U4201" s="31">
        <f>+[1]DEPURADO!I4195</f>
        <v>0</v>
      </c>
      <c r="V4201" s="30"/>
      <c r="W4201" s="23" t="s">
        <v>45</v>
      </c>
      <c r="X4201" s="31">
        <f>+[1]DEPURADO!K4195+[1]DEPURADO!L4195</f>
        <v>0</v>
      </c>
      <c r="Y4201" s="23" t="s">
        <v>45</v>
      </c>
      <c r="Z4201" s="31">
        <f t="shared" si="459"/>
        <v>0</v>
      </c>
      <c r="AA4201" s="31"/>
      <c r="AB4201" s="31">
        <v>0</v>
      </c>
      <c r="AC4201" s="31">
        <v>0</v>
      </c>
      <c r="AD4201" s="30"/>
      <c r="AE4201" s="30">
        <f>+[1]DEPURADO!K4195</f>
        <v>0</v>
      </c>
      <c r="AF4201" s="30">
        <v>0</v>
      </c>
      <c r="AG4201" s="30">
        <f t="shared" si="460"/>
        <v>0</v>
      </c>
      <c r="AH4201" s="30">
        <v>0</v>
      </c>
      <c r="AI4201" s="30">
        <f>+[1]DEPURADO!G4195</f>
        <v>0</v>
      </c>
      <c r="AJ4201" s="32"/>
      <c r="AK4201" s="33"/>
    </row>
    <row r="4202" spans="1:37" s="34" customFormat="1" hidden="1" x14ac:dyDescent="0.25">
      <c r="A4202" s="23">
        <f t="shared" si="461"/>
        <v>4194</v>
      </c>
      <c r="B4202" s="24" t="s">
        <v>44</v>
      </c>
      <c r="C4202" s="23">
        <f>+[1]DEPURADO!A4196</f>
        <v>0</v>
      </c>
      <c r="D4202" s="23">
        <f>+[1]DEPURADO!B4196</f>
        <v>0</v>
      </c>
      <c r="E4202" s="25">
        <f>+[1]DEPURADO!C4196</f>
        <v>0</v>
      </c>
      <c r="F4202" s="26" t="str">
        <f>+IF([1]DEPURADO!D4196&gt;1,[1]DEPURADO!D4196," ")</f>
        <v xml:space="preserve"> </v>
      </c>
      <c r="G4202" s="27">
        <f>[1]DEPURADO!F4196</f>
        <v>0</v>
      </c>
      <c r="H4202" s="28">
        <v>0</v>
      </c>
      <c r="I4202" s="28">
        <f>+[1]DEPURADO!M4196+[1]DEPURADO!N4196</f>
        <v>0</v>
      </c>
      <c r="J4202" s="28">
        <f>+[1]DEPURADO!R4196</f>
        <v>0</v>
      </c>
      <c r="K4202" s="29">
        <f>+[1]DEPURADO!P4196+[1]DEPURADO!Q4196</f>
        <v>0</v>
      </c>
      <c r="L4202" s="28">
        <v>0</v>
      </c>
      <c r="M4202" s="28">
        <v>0</v>
      </c>
      <c r="N4202" s="28">
        <f t="shared" si="455"/>
        <v>0</v>
      </c>
      <c r="O4202" s="28">
        <f t="shared" si="456"/>
        <v>0</v>
      </c>
      <c r="P4202" s="24">
        <f>IF([1]DEPURADO!H4196&gt;1,0,[1]DEPURADO!B4196)</f>
        <v>0</v>
      </c>
      <c r="Q4202" s="30">
        <f t="shared" si="457"/>
        <v>0</v>
      </c>
      <c r="R4202" s="31">
        <f t="shared" si="458"/>
        <v>0</v>
      </c>
      <c r="S4202" s="31">
        <f>+[1]DEPURADO!J4196</f>
        <v>0</v>
      </c>
      <c r="T4202" s="23" t="s">
        <v>45</v>
      </c>
      <c r="U4202" s="31">
        <f>+[1]DEPURADO!I4196</f>
        <v>0</v>
      </c>
      <c r="V4202" s="30"/>
      <c r="W4202" s="23" t="s">
        <v>45</v>
      </c>
      <c r="X4202" s="31">
        <f>+[1]DEPURADO!K4196+[1]DEPURADO!L4196</f>
        <v>0</v>
      </c>
      <c r="Y4202" s="23" t="s">
        <v>45</v>
      </c>
      <c r="Z4202" s="31">
        <f t="shared" si="459"/>
        <v>0</v>
      </c>
      <c r="AA4202" s="31"/>
      <c r="AB4202" s="31">
        <v>0</v>
      </c>
      <c r="AC4202" s="31">
        <v>0</v>
      </c>
      <c r="AD4202" s="30"/>
      <c r="AE4202" s="30">
        <f>+[1]DEPURADO!K4196</f>
        <v>0</v>
      </c>
      <c r="AF4202" s="30">
        <v>0</v>
      </c>
      <c r="AG4202" s="30">
        <f t="shared" si="460"/>
        <v>0</v>
      </c>
      <c r="AH4202" s="30">
        <v>0</v>
      </c>
      <c r="AI4202" s="30">
        <f>+[1]DEPURADO!G4196</f>
        <v>0</v>
      </c>
      <c r="AJ4202" s="32"/>
      <c r="AK4202" s="33"/>
    </row>
    <row r="4203" spans="1:37" s="34" customFormat="1" hidden="1" x14ac:dyDescent="0.25">
      <c r="A4203" s="23">
        <f t="shared" si="461"/>
        <v>4195</v>
      </c>
      <c r="B4203" s="24" t="s">
        <v>44</v>
      </c>
      <c r="C4203" s="23">
        <f>+[1]DEPURADO!A4197</f>
        <v>0</v>
      </c>
      <c r="D4203" s="23">
        <f>+[1]DEPURADO!B4197</f>
        <v>0</v>
      </c>
      <c r="E4203" s="25">
        <f>+[1]DEPURADO!C4197</f>
        <v>0</v>
      </c>
      <c r="F4203" s="26" t="str">
        <f>+IF([1]DEPURADO!D4197&gt;1,[1]DEPURADO!D4197," ")</f>
        <v xml:space="preserve"> </v>
      </c>
      <c r="G4203" s="27">
        <f>[1]DEPURADO!F4197</f>
        <v>0</v>
      </c>
      <c r="H4203" s="28">
        <v>0</v>
      </c>
      <c r="I4203" s="28">
        <f>+[1]DEPURADO!M4197+[1]DEPURADO!N4197</f>
        <v>0</v>
      </c>
      <c r="J4203" s="28">
        <f>+[1]DEPURADO!R4197</f>
        <v>0</v>
      </c>
      <c r="K4203" s="29">
        <f>+[1]DEPURADO!P4197+[1]DEPURADO!Q4197</f>
        <v>0</v>
      </c>
      <c r="L4203" s="28">
        <v>0</v>
      </c>
      <c r="M4203" s="28">
        <v>0</v>
      </c>
      <c r="N4203" s="28">
        <f t="shared" si="455"/>
        <v>0</v>
      </c>
      <c r="O4203" s="28">
        <f t="shared" si="456"/>
        <v>0</v>
      </c>
      <c r="P4203" s="24">
        <f>IF([1]DEPURADO!H4197&gt;1,0,[1]DEPURADO!B4197)</f>
        <v>0</v>
      </c>
      <c r="Q4203" s="30">
        <f t="shared" si="457"/>
        <v>0</v>
      </c>
      <c r="R4203" s="31">
        <f t="shared" si="458"/>
        <v>0</v>
      </c>
      <c r="S4203" s="31">
        <f>+[1]DEPURADO!J4197</f>
        <v>0</v>
      </c>
      <c r="T4203" s="23" t="s">
        <v>45</v>
      </c>
      <c r="U4203" s="31">
        <f>+[1]DEPURADO!I4197</f>
        <v>0</v>
      </c>
      <c r="V4203" s="30"/>
      <c r="W4203" s="23" t="s">
        <v>45</v>
      </c>
      <c r="X4203" s="31">
        <f>+[1]DEPURADO!K4197+[1]DEPURADO!L4197</f>
        <v>0</v>
      </c>
      <c r="Y4203" s="23" t="s">
        <v>45</v>
      </c>
      <c r="Z4203" s="31">
        <f t="shared" si="459"/>
        <v>0</v>
      </c>
      <c r="AA4203" s="31"/>
      <c r="AB4203" s="31">
        <v>0</v>
      </c>
      <c r="AC4203" s="31">
        <v>0</v>
      </c>
      <c r="AD4203" s="30"/>
      <c r="AE4203" s="30">
        <f>+[1]DEPURADO!K4197</f>
        <v>0</v>
      </c>
      <c r="AF4203" s="30">
        <v>0</v>
      </c>
      <c r="AG4203" s="30">
        <f t="shared" si="460"/>
        <v>0</v>
      </c>
      <c r="AH4203" s="30">
        <v>0</v>
      </c>
      <c r="AI4203" s="30">
        <f>+[1]DEPURADO!G4197</f>
        <v>0</v>
      </c>
      <c r="AJ4203" s="32"/>
      <c r="AK4203" s="33"/>
    </row>
    <row r="4204" spans="1:37" s="34" customFormat="1" hidden="1" x14ac:dyDescent="0.25">
      <c r="A4204" s="23">
        <f t="shared" si="461"/>
        <v>4196</v>
      </c>
      <c r="B4204" s="24" t="s">
        <v>44</v>
      </c>
      <c r="C4204" s="23">
        <f>+[1]DEPURADO!A4198</f>
        <v>0</v>
      </c>
      <c r="D4204" s="23">
        <f>+[1]DEPURADO!B4198</f>
        <v>0</v>
      </c>
      <c r="E4204" s="25">
        <f>+[1]DEPURADO!C4198</f>
        <v>0</v>
      </c>
      <c r="F4204" s="26" t="str">
        <f>+IF([1]DEPURADO!D4198&gt;1,[1]DEPURADO!D4198," ")</f>
        <v xml:space="preserve"> </v>
      </c>
      <c r="G4204" s="27">
        <f>[1]DEPURADO!F4198</f>
        <v>0</v>
      </c>
      <c r="H4204" s="28">
        <v>0</v>
      </c>
      <c r="I4204" s="28">
        <f>+[1]DEPURADO!M4198+[1]DEPURADO!N4198</f>
        <v>0</v>
      </c>
      <c r="J4204" s="28">
        <f>+[1]DEPURADO!R4198</f>
        <v>0</v>
      </c>
      <c r="K4204" s="29">
        <f>+[1]DEPURADO!P4198+[1]DEPURADO!Q4198</f>
        <v>0</v>
      </c>
      <c r="L4204" s="28">
        <v>0</v>
      </c>
      <c r="M4204" s="28">
        <v>0</v>
      </c>
      <c r="N4204" s="28">
        <f t="shared" si="455"/>
        <v>0</v>
      </c>
      <c r="O4204" s="28">
        <f t="shared" si="456"/>
        <v>0</v>
      </c>
      <c r="P4204" s="24">
        <f>IF([1]DEPURADO!H4198&gt;1,0,[1]DEPURADO!B4198)</f>
        <v>0</v>
      </c>
      <c r="Q4204" s="30">
        <f t="shared" si="457"/>
        <v>0</v>
      </c>
      <c r="R4204" s="31">
        <f t="shared" si="458"/>
        <v>0</v>
      </c>
      <c r="S4204" s="31">
        <f>+[1]DEPURADO!J4198</f>
        <v>0</v>
      </c>
      <c r="T4204" s="23" t="s">
        <v>45</v>
      </c>
      <c r="U4204" s="31">
        <f>+[1]DEPURADO!I4198</f>
        <v>0</v>
      </c>
      <c r="V4204" s="30"/>
      <c r="W4204" s="23" t="s">
        <v>45</v>
      </c>
      <c r="X4204" s="31">
        <f>+[1]DEPURADO!K4198+[1]DEPURADO!L4198</f>
        <v>0</v>
      </c>
      <c r="Y4204" s="23" t="s">
        <v>45</v>
      </c>
      <c r="Z4204" s="31">
        <f t="shared" si="459"/>
        <v>0</v>
      </c>
      <c r="AA4204" s="31"/>
      <c r="AB4204" s="31">
        <v>0</v>
      </c>
      <c r="AC4204" s="31">
        <v>0</v>
      </c>
      <c r="AD4204" s="30"/>
      <c r="AE4204" s="30">
        <f>+[1]DEPURADO!K4198</f>
        <v>0</v>
      </c>
      <c r="AF4204" s="30">
        <v>0</v>
      </c>
      <c r="AG4204" s="30">
        <f t="shared" si="460"/>
        <v>0</v>
      </c>
      <c r="AH4204" s="30">
        <v>0</v>
      </c>
      <c r="AI4204" s="30">
        <f>+[1]DEPURADO!G4198</f>
        <v>0</v>
      </c>
      <c r="AJ4204" s="32"/>
      <c r="AK4204" s="33"/>
    </row>
    <row r="4205" spans="1:37" s="34" customFormat="1" hidden="1" x14ac:dyDescent="0.25">
      <c r="A4205" s="23">
        <f t="shared" si="461"/>
        <v>4197</v>
      </c>
      <c r="B4205" s="24" t="s">
        <v>44</v>
      </c>
      <c r="C4205" s="23">
        <f>+[1]DEPURADO!A4199</f>
        <v>0</v>
      </c>
      <c r="D4205" s="23">
        <f>+[1]DEPURADO!B4199</f>
        <v>0</v>
      </c>
      <c r="E4205" s="25">
        <f>+[1]DEPURADO!C4199</f>
        <v>0</v>
      </c>
      <c r="F4205" s="26" t="str">
        <f>+IF([1]DEPURADO!D4199&gt;1,[1]DEPURADO!D4199," ")</f>
        <v xml:space="preserve"> </v>
      </c>
      <c r="G4205" s="27">
        <f>[1]DEPURADO!F4199</f>
        <v>0</v>
      </c>
      <c r="H4205" s="28">
        <v>0</v>
      </c>
      <c r="I4205" s="28">
        <f>+[1]DEPURADO!M4199+[1]DEPURADO!N4199</f>
        <v>0</v>
      </c>
      <c r="J4205" s="28">
        <f>+[1]DEPURADO!R4199</f>
        <v>0</v>
      </c>
      <c r="K4205" s="29">
        <f>+[1]DEPURADO!P4199+[1]DEPURADO!Q4199</f>
        <v>0</v>
      </c>
      <c r="L4205" s="28">
        <v>0</v>
      </c>
      <c r="M4205" s="28">
        <v>0</v>
      </c>
      <c r="N4205" s="28">
        <f t="shared" si="455"/>
        <v>0</v>
      </c>
      <c r="O4205" s="28">
        <f t="shared" si="456"/>
        <v>0</v>
      </c>
      <c r="P4205" s="24">
        <f>IF([1]DEPURADO!H4199&gt;1,0,[1]DEPURADO!B4199)</f>
        <v>0</v>
      </c>
      <c r="Q4205" s="30">
        <f t="shared" si="457"/>
        <v>0</v>
      </c>
      <c r="R4205" s="31">
        <f t="shared" si="458"/>
        <v>0</v>
      </c>
      <c r="S4205" s="31">
        <f>+[1]DEPURADO!J4199</f>
        <v>0</v>
      </c>
      <c r="T4205" s="23" t="s">
        <v>45</v>
      </c>
      <c r="U4205" s="31">
        <f>+[1]DEPURADO!I4199</f>
        <v>0</v>
      </c>
      <c r="V4205" s="30"/>
      <c r="W4205" s="23" t="s">
        <v>45</v>
      </c>
      <c r="X4205" s="31">
        <f>+[1]DEPURADO!K4199+[1]DEPURADO!L4199</f>
        <v>0</v>
      </c>
      <c r="Y4205" s="23" t="s">
        <v>45</v>
      </c>
      <c r="Z4205" s="31">
        <f t="shared" si="459"/>
        <v>0</v>
      </c>
      <c r="AA4205" s="31"/>
      <c r="AB4205" s="31">
        <v>0</v>
      </c>
      <c r="AC4205" s="31">
        <v>0</v>
      </c>
      <c r="AD4205" s="30"/>
      <c r="AE4205" s="30">
        <f>+[1]DEPURADO!K4199</f>
        <v>0</v>
      </c>
      <c r="AF4205" s="30">
        <v>0</v>
      </c>
      <c r="AG4205" s="30">
        <f t="shared" si="460"/>
        <v>0</v>
      </c>
      <c r="AH4205" s="30">
        <v>0</v>
      </c>
      <c r="AI4205" s="30">
        <f>+[1]DEPURADO!G4199</f>
        <v>0</v>
      </c>
      <c r="AJ4205" s="32"/>
      <c r="AK4205" s="33"/>
    </row>
    <row r="4206" spans="1:37" s="34" customFormat="1" hidden="1" x14ac:dyDescent="0.25">
      <c r="A4206" s="23">
        <f t="shared" si="461"/>
        <v>4198</v>
      </c>
      <c r="B4206" s="24" t="s">
        <v>44</v>
      </c>
      <c r="C4206" s="23">
        <f>+[1]DEPURADO!A4200</f>
        <v>0</v>
      </c>
      <c r="D4206" s="23">
        <f>+[1]DEPURADO!B4200</f>
        <v>0</v>
      </c>
      <c r="E4206" s="25">
        <f>+[1]DEPURADO!C4200</f>
        <v>0</v>
      </c>
      <c r="F4206" s="26" t="str">
        <f>+IF([1]DEPURADO!D4200&gt;1,[1]DEPURADO!D4200," ")</f>
        <v xml:space="preserve"> </v>
      </c>
      <c r="G4206" s="27">
        <f>[1]DEPURADO!F4200</f>
        <v>0</v>
      </c>
      <c r="H4206" s="28">
        <v>0</v>
      </c>
      <c r="I4206" s="28">
        <f>+[1]DEPURADO!M4200+[1]DEPURADO!N4200</f>
        <v>0</v>
      </c>
      <c r="J4206" s="28">
        <f>+[1]DEPURADO!R4200</f>
        <v>0</v>
      </c>
      <c r="K4206" s="29">
        <f>+[1]DEPURADO!P4200+[1]DEPURADO!Q4200</f>
        <v>0</v>
      </c>
      <c r="L4206" s="28">
        <v>0</v>
      </c>
      <c r="M4206" s="28">
        <v>0</v>
      </c>
      <c r="N4206" s="28">
        <f t="shared" si="455"/>
        <v>0</v>
      </c>
      <c r="O4206" s="28">
        <f t="shared" si="456"/>
        <v>0</v>
      </c>
      <c r="P4206" s="24">
        <f>IF([1]DEPURADO!H4200&gt;1,0,[1]DEPURADO!B4200)</f>
        <v>0</v>
      </c>
      <c r="Q4206" s="30">
        <f t="shared" si="457"/>
        <v>0</v>
      </c>
      <c r="R4206" s="31">
        <f t="shared" si="458"/>
        <v>0</v>
      </c>
      <c r="S4206" s="31">
        <f>+[1]DEPURADO!J4200</f>
        <v>0</v>
      </c>
      <c r="T4206" s="23" t="s">
        <v>45</v>
      </c>
      <c r="U4206" s="31">
        <f>+[1]DEPURADO!I4200</f>
        <v>0</v>
      </c>
      <c r="V4206" s="30"/>
      <c r="W4206" s="23" t="s">
        <v>45</v>
      </c>
      <c r="X4206" s="31">
        <f>+[1]DEPURADO!K4200+[1]DEPURADO!L4200</f>
        <v>0</v>
      </c>
      <c r="Y4206" s="23" t="s">
        <v>45</v>
      </c>
      <c r="Z4206" s="31">
        <f t="shared" si="459"/>
        <v>0</v>
      </c>
      <c r="AA4206" s="31"/>
      <c r="AB4206" s="31">
        <v>0</v>
      </c>
      <c r="AC4206" s="31">
        <v>0</v>
      </c>
      <c r="AD4206" s="30"/>
      <c r="AE4206" s="30">
        <f>+[1]DEPURADO!K4200</f>
        <v>0</v>
      </c>
      <c r="AF4206" s="30">
        <v>0</v>
      </c>
      <c r="AG4206" s="30">
        <f t="shared" si="460"/>
        <v>0</v>
      </c>
      <c r="AH4206" s="30">
        <v>0</v>
      </c>
      <c r="AI4206" s="30">
        <f>+[1]DEPURADO!G4200</f>
        <v>0</v>
      </c>
      <c r="AJ4206" s="32"/>
      <c r="AK4206" s="33"/>
    </row>
    <row r="4207" spans="1:37" s="34" customFormat="1" hidden="1" x14ac:dyDescent="0.25">
      <c r="A4207" s="23">
        <f t="shared" si="461"/>
        <v>4199</v>
      </c>
      <c r="B4207" s="24" t="s">
        <v>44</v>
      </c>
      <c r="C4207" s="23">
        <f>+[1]DEPURADO!A4201</f>
        <v>0</v>
      </c>
      <c r="D4207" s="23">
        <f>+[1]DEPURADO!B4201</f>
        <v>0</v>
      </c>
      <c r="E4207" s="25">
        <f>+[1]DEPURADO!C4201</f>
        <v>0</v>
      </c>
      <c r="F4207" s="26" t="str">
        <f>+IF([1]DEPURADO!D4201&gt;1,[1]DEPURADO!D4201," ")</f>
        <v xml:space="preserve"> </v>
      </c>
      <c r="G4207" s="27">
        <f>[1]DEPURADO!F4201</f>
        <v>0</v>
      </c>
      <c r="H4207" s="28">
        <v>0</v>
      </c>
      <c r="I4207" s="28">
        <f>+[1]DEPURADO!M4201+[1]DEPURADO!N4201</f>
        <v>0</v>
      </c>
      <c r="J4207" s="28">
        <f>+[1]DEPURADO!R4201</f>
        <v>0</v>
      </c>
      <c r="K4207" s="29">
        <f>+[1]DEPURADO!P4201+[1]DEPURADO!Q4201</f>
        <v>0</v>
      </c>
      <c r="L4207" s="28">
        <v>0</v>
      </c>
      <c r="M4207" s="28">
        <v>0</v>
      </c>
      <c r="N4207" s="28">
        <f t="shared" si="455"/>
        <v>0</v>
      </c>
      <c r="O4207" s="28">
        <f t="shared" si="456"/>
        <v>0</v>
      </c>
      <c r="P4207" s="24">
        <f>IF([1]DEPURADO!H4201&gt;1,0,[1]DEPURADO!B4201)</f>
        <v>0</v>
      </c>
      <c r="Q4207" s="30">
        <f t="shared" si="457"/>
        <v>0</v>
      </c>
      <c r="R4207" s="31">
        <f t="shared" si="458"/>
        <v>0</v>
      </c>
      <c r="S4207" s="31">
        <f>+[1]DEPURADO!J4201</f>
        <v>0</v>
      </c>
      <c r="T4207" s="23" t="s">
        <v>45</v>
      </c>
      <c r="U4207" s="31">
        <f>+[1]DEPURADO!I4201</f>
        <v>0</v>
      </c>
      <c r="V4207" s="30"/>
      <c r="W4207" s="23" t="s">
        <v>45</v>
      </c>
      <c r="X4207" s="31">
        <f>+[1]DEPURADO!K4201+[1]DEPURADO!L4201</f>
        <v>0</v>
      </c>
      <c r="Y4207" s="23" t="s">
        <v>45</v>
      </c>
      <c r="Z4207" s="31">
        <f t="shared" si="459"/>
        <v>0</v>
      </c>
      <c r="AA4207" s="31"/>
      <c r="AB4207" s="31">
        <v>0</v>
      </c>
      <c r="AC4207" s="31">
        <v>0</v>
      </c>
      <c r="AD4207" s="30"/>
      <c r="AE4207" s="30">
        <f>+[1]DEPURADO!K4201</f>
        <v>0</v>
      </c>
      <c r="AF4207" s="30">
        <v>0</v>
      </c>
      <c r="AG4207" s="30">
        <f t="shared" si="460"/>
        <v>0</v>
      </c>
      <c r="AH4207" s="30">
        <v>0</v>
      </c>
      <c r="AI4207" s="30">
        <f>+[1]DEPURADO!G4201</f>
        <v>0</v>
      </c>
      <c r="AJ4207" s="32"/>
      <c r="AK4207" s="33"/>
    </row>
    <row r="4208" spans="1:37" s="34" customFormat="1" hidden="1" x14ac:dyDescent="0.25">
      <c r="A4208" s="23">
        <f t="shared" si="461"/>
        <v>4200</v>
      </c>
      <c r="B4208" s="24" t="s">
        <v>44</v>
      </c>
      <c r="C4208" s="23">
        <f>+[1]DEPURADO!A4202</f>
        <v>0</v>
      </c>
      <c r="D4208" s="23">
        <f>+[1]DEPURADO!B4202</f>
        <v>0</v>
      </c>
      <c r="E4208" s="25">
        <f>+[1]DEPURADO!C4202</f>
        <v>0</v>
      </c>
      <c r="F4208" s="26" t="str">
        <f>+IF([1]DEPURADO!D4202&gt;1,[1]DEPURADO!D4202," ")</f>
        <v xml:space="preserve"> </v>
      </c>
      <c r="G4208" s="27">
        <f>[1]DEPURADO!F4202</f>
        <v>0</v>
      </c>
      <c r="H4208" s="28">
        <v>0</v>
      </c>
      <c r="I4208" s="28">
        <f>+[1]DEPURADO!M4202+[1]DEPURADO!N4202</f>
        <v>0</v>
      </c>
      <c r="J4208" s="28">
        <f>+[1]DEPURADO!R4202</f>
        <v>0</v>
      </c>
      <c r="K4208" s="29">
        <f>+[1]DEPURADO!P4202+[1]DEPURADO!Q4202</f>
        <v>0</v>
      </c>
      <c r="L4208" s="28">
        <v>0</v>
      </c>
      <c r="M4208" s="28">
        <v>0</v>
      </c>
      <c r="N4208" s="28">
        <f t="shared" si="455"/>
        <v>0</v>
      </c>
      <c r="O4208" s="28">
        <f t="shared" si="456"/>
        <v>0</v>
      </c>
      <c r="P4208" s="24">
        <f>IF([1]DEPURADO!H4202&gt;1,0,[1]DEPURADO!B4202)</f>
        <v>0</v>
      </c>
      <c r="Q4208" s="30">
        <f t="shared" si="457"/>
        <v>0</v>
      </c>
      <c r="R4208" s="31">
        <f t="shared" si="458"/>
        <v>0</v>
      </c>
      <c r="S4208" s="31">
        <f>+[1]DEPURADO!J4202</f>
        <v>0</v>
      </c>
      <c r="T4208" s="23" t="s">
        <v>45</v>
      </c>
      <c r="U4208" s="31">
        <f>+[1]DEPURADO!I4202</f>
        <v>0</v>
      </c>
      <c r="V4208" s="30"/>
      <c r="W4208" s="23" t="s">
        <v>45</v>
      </c>
      <c r="X4208" s="31">
        <f>+[1]DEPURADO!K4202+[1]DEPURADO!L4202</f>
        <v>0</v>
      </c>
      <c r="Y4208" s="23" t="s">
        <v>45</v>
      </c>
      <c r="Z4208" s="31">
        <f t="shared" si="459"/>
        <v>0</v>
      </c>
      <c r="AA4208" s="31"/>
      <c r="AB4208" s="31">
        <v>0</v>
      </c>
      <c r="AC4208" s="31">
        <v>0</v>
      </c>
      <c r="AD4208" s="30"/>
      <c r="AE4208" s="30">
        <f>+[1]DEPURADO!K4202</f>
        <v>0</v>
      </c>
      <c r="AF4208" s="30">
        <v>0</v>
      </c>
      <c r="AG4208" s="30">
        <f t="shared" si="460"/>
        <v>0</v>
      </c>
      <c r="AH4208" s="30">
        <v>0</v>
      </c>
      <c r="AI4208" s="30">
        <f>+[1]DEPURADO!G4202</f>
        <v>0</v>
      </c>
      <c r="AJ4208" s="32"/>
      <c r="AK4208" s="33"/>
    </row>
    <row r="4209" spans="1:37" s="34" customFormat="1" hidden="1" x14ac:dyDescent="0.25">
      <c r="A4209" s="23">
        <f t="shared" si="461"/>
        <v>4201</v>
      </c>
      <c r="B4209" s="24" t="s">
        <v>44</v>
      </c>
      <c r="C4209" s="23">
        <f>+[1]DEPURADO!A4203</f>
        <v>0</v>
      </c>
      <c r="D4209" s="23">
        <f>+[1]DEPURADO!B4203</f>
        <v>0</v>
      </c>
      <c r="E4209" s="25">
        <f>+[1]DEPURADO!C4203</f>
        <v>0</v>
      </c>
      <c r="F4209" s="26" t="str">
        <f>+IF([1]DEPURADO!D4203&gt;1,[1]DEPURADO!D4203," ")</f>
        <v xml:space="preserve"> </v>
      </c>
      <c r="G4209" s="27">
        <f>[1]DEPURADO!F4203</f>
        <v>0</v>
      </c>
      <c r="H4209" s="28">
        <v>0</v>
      </c>
      <c r="I4209" s="28">
        <f>+[1]DEPURADO!M4203+[1]DEPURADO!N4203</f>
        <v>0</v>
      </c>
      <c r="J4209" s="28">
        <f>+[1]DEPURADO!R4203</f>
        <v>0</v>
      </c>
      <c r="K4209" s="29">
        <f>+[1]DEPURADO!P4203+[1]DEPURADO!Q4203</f>
        <v>0</v>
      </c>
      <c r="L4209" s="28">
        <v>0</v>
      </c>
      <c r="M4209" s="28">
        <v>0</v>
      </c>
      <c r="N4209" s="28">
        <f t="shared" si="455"/>
        <v>0</v>
      </c>
      <c r="O4209" s="28">
        <f t="shared" si="456"/>
        <v>0</v>
      </c>
      <c r="P4209" s="24">
        <f>IF([1]DEPURADO!H4203&gt;1,0,[1]DEPURADO!B4203)</f>
        <v>0</v>
      </c>
      <c r="Q4209" s="30">
        <f t="shared" si="457"/>
        <v>0</v>
      </c>
      <c r="R4209" s="31">
        <f t="shared" si="458"/>
        <v>0</v>
      </c>
      <c r="S4209" s="31">
        <f>+[1]DEPURADO!J4203</f>
        <v>0</v>
      </c>
      <c r="T4209" s="23" t="s">
        <v>45</v>
      </c>
      <c r="U4209" s="31">
        <f>+[1]DEPURADO!I4203</f>
        <v>0</v>
      </c>
      <c r="V4209" s="30"/>
      <c r="W4209" s="23" t="s">
        <v>45</v>
      </c>
      <c r="X4209" s="31">
        <f>+[1]DEPURADO!K4203+[1]DEPURADO!L4203</f>
        <v>0</v>
      </c>
      <c r="Y4209" s="23" t="s">
        <v>45</v>
      </c>
      <c r="Z4209" s="31">
        <f t="shared" si="459"/>
        <v>0</v>
      </c>
      <c r="AA4209" s="31"/>
      <c r="AB4209" s="31">
        <v>0</v>
      </c>
      <c r="AC4209" s="31">
        <v>0</v>
      </c>
      <c r="AD4209" s="30"/>
      <c r="AE4209" s="30">
        <f>+[1]DEPURADO!K4203</f>
        <v>0</v>
      </c>
      <c r="AF4209" s="30">
        <v>0</v>
      </c>
      <c r="AG4209" s="30">
        <f t="shared" si="460"/>
        <v>0</v>
      </c>
      <c r="AH4209" s="30">
        <v>0</v>
      </c>
      <c r="AI4209" s="30">
        <f>+[1]DEPURADO!G4203</f>
        <v>0</v>
      </c>
      <c r="AJ4209" s="32"/>
      <c r="AK4209" s="33"/>
    </row>
    <row r="4210" spans="1:37" s="34" customFormat="1" hidden="1" x14ac:dyDescent="0.25">
      <c r="A4210" s="23">
        <f t="shared" si="461"/>
        <v>4202</v>
      </c>
      <c r="B4210" s="24" t="s">
        <v>44</v>
      </c>
      <c r="C4210" s="23">
        <f>+[1]DEPURADO!A4204</f>
        <v>0</v>
      </c>
      <c r="D4210" s="23">
        <f>+[1]DEPURADO!B4204</f>
        <v>0</v>
      </c>
      <c r="E4210" s="25">
        <f>+[1]DEPURADO!C4204</f>
        <v>0</v>
      </c>
      <c r="F4210" s="26" t="str">
        <f>+IF([1]DEPURADO!D4204&gt;1,[1]DEPURADO!D4204," ")</f>
        <v xml:space="preserve"> </v>
      </c>
      <c r="G4210" s="27">
        <f>[1]DEPURADO!F4204</f>
        <v>0</v>
      </c>
      <c r="H4210" s="28">
        <v>0</v>
      </c>
      <c r="I4210" s="28">
        <f>+[1]DEPURADO!M4204+[1]DEPURADO!N4204</f>
        <v>0</v>
      </c>
      <c r="J4210" s="28">
        <f>+[1]DEPURADO!R4204</f>
        <v>0</v>
      </c>
      <c r="K4210" s="29">
        <f>+[1]DEPURADO!P4204+[1]DEPURADO!Q4204</f>
        <v>0</v>
      </c>
      <c r="L4210" s="28">
        <v>0</v>
      </c>
      <c r="M4210" s="28">
        <v>0</v>
      </c>
      <c r="N4210" s="28">
        <f t="shared" si="455"/>
        <v>0</v>
      </c>
      <c r="O4210" s="28">
        <f t="shared" si="456"/>
        <v>0</v>
      </c>
      <c r="P4210" s="24">
        <f>IF([1]DEPURADO!H4204&gt;1,0,[1]DEPURADO!B4204)</f>
        <v>0</v>
      </c>
      <c r="Q4210" s="30">
        <f t="shared" si="457"/>
        <v>0</v>
      </c>
      <c r="R4210" s="31">
        <f t="shared" si="458"/>
        <v>0</v>
      </c>
      <c r="S4210" s="31">
        <f>+[1]DEPURADO!J4204</f>
        <v>0</v>
      </c>
      <c r="T4210" s="23" t="s">
        <v>45</v>
      </c>
      <c r="U4210" s="31">
        <f>+[1]DEPURADO!I4204</f>
        <v>0</v>
      </c>
      <c r="V4210" s="30"/>
      <c r="W4210" s="23" t="s">
        <v>45</v>
      </c>
      <c r="X4210" s="31">
        <f>+[1]DEPURADO!K4204+[1]DEPURADO!L4204</f>
        <v>0</v>
      </c>
      <c r="Y4210" s="23" t="s">
        <v>45</v>
      </c>
      <c r="Z4210" s="31">
        <f t="shared" si="459"/>
        <v>0</v>
      </c>
      <c r="AA4210" s="31"/>
      <c r="AB4210" s="31">
        <v>0</v>
      </c>
      <c r="AC4210" s="31">
        <v>0</v>
      </c>
      <c r="AD4210" s="30"/>
      <c r="AE4210" s="30">
        <f>+[1]DEPURADO!K4204</f>
        <v>0</v>
      </c>
      <c r="AF4210" s="30">
        <v>0</v>
      </c>
      <c r="AG4210" s="30">
        <f t="shared" si="460"/>
        <v>0</v>
      </c>
      <c r="AH4210" s="30">
        <v>0</v>
      </c>
      <c r="AI4210" s="30">
        <f>+[1]DEPURADO!G4204</f>
        <v>0</v>
      </c>
      <c r="AJ4210" s="32"/>
      <c r="AK4210" s="33"/>
    </row>
    <row r="4211" spans="1:37" s="34" customFormat="1" hidden="1" x14ac:dyDescent="0.25">
      <c r="A4211" s="23">
        <f t="shared" si="461"/>
        <v>4203</v>
      </c>
      <c r="B4211" s="24" t="s">
        <v>44</v>
      </c>
      <c r="C4211" s="23">
        <f>+[1]DEPURADO!A4205</f>
        <v>0</v>
      </c>
      <c r="D4211" s="23">
        <f>+[1]DEPURADO!B4205</f>
        <v>0</v>
      </c>
      <c r="E4211" s="25">
        <f>+[1]DEPURADO!C4205</f>
        <v>0</v>
      </c>
      <c r="F4211" s="26" t="str">
        <f>+IF([1]DEPURADO!D4205&gt;1,[1]DEPURADO!D4205," ")</f>
        <v xml:space="preserve"> </v>
      </c>
      <c r="G4211" s="27">
        <f>[1]DEPURADO!F4205</f>
        <v>0</v>
      </c>
      <c r="H4211" s="28">
        <v>0</v>
      </c>
      <c r="I4211" s="28">
        <f>+[1]DEPURADO!M4205+[1]DEPURADO!N4205</f>
        <v>0</v>
      </c>
      <c r="J4211" s="28">
        <f>+[1]DEPURADO!R4205</f>
        <v>0</v>
      </c>
      <c r="K4211" s="29">
        <f>+[1]DEPURADO!P4205+[1]DEPURADO!Q4205</f>
        <v>0</v>
      </c>
      <c r="L4211" s="28">
        <v>0</v>
      </c>
      <c r="M4211" s="28">
        <v>0</v>
      </c>
      <c r="N4211" s="28">
        <f t="shared" si="455"/>
        <v>0</v>
      </c>
      <c r="O4211" s="28">
        <f t="shared" si="456"/>
        <v>0</v>
      </c>
      <c r="P4211" s="24">
        <f>IF([1]DEPURADO!H4205&gt;1,0,[1]DEPURADO!B4205)</f>
        <v>0</v>
      </c>
      <c r="Q4211" s="30">
        <f t="shared" si="457"/>
        <v>0</v>
      </c>
      <c r="R4211" s="31">
        <f t="shared" si="458"/>
        <v>0</v>
      </c>
      <c r="S4211" s="31">
        <f>+[1]DEPURADO!J4205</f>
        <v>0</v>
      </c>
      <c r="T4211" s="23" t="s">
        <v>45</v>
      </c>
      <c r="U4211" s="31">
        <f>+[1]DEPURADO!I4205</f>
        <v>0</v>
      </c>
      <c r="V4211" s="30"/>
      <c r="W4211" s="23" t="s">
        <v>45</v>
      </c>
      <c r="X4211" s="31">
        <f>+[1]DEPURADO!K4205+[1]DEPURADO!L4205</f>
        <v>0</v>
      </c>
      <c r="Y4211" s="23" t="s">
        <v>45</v>
      </c>
      <c r="Z4211" s="31">
        <f t="shared" si="459"/>
        <v>0</v>
      </c>
      <c r="AA4211" s="31"/>
      <c r="AB4211" s="31">
        <v>0</v>
      </c>
      <c r="AC4211" s="31">
        <v>0</v>
      </c>
      <c r="AD4211" s="30"/>
      <c r="AE4211" s="30">
        <f>+[1]DEPURADO!K4205</f>
        <v>0</v>
      </c>
      <c r="AF4211" s="30">
        <v>0</v>
      </c>
      <c r="AG4211" s="30">
        <f t="shared" si="460"/>
        <v>0</v>
      </c>
      <c r="AH4211" s="30">
        <v>0</v>
      </c>
      <c r="AI4211" s="30">
        <f>+[1]DEPURADO!G4205</f>
        <v>0</v>
      </c>
      <c r="AJ4211" s="32"/>
      <c r="AK4211" s="33"/>
    </row>
    <row r="4212" spans="1:37" s="34" customFormat="1" hidden="1" x14ac:dyDescent="0.25">
      <c r="A4212" s="23">
        <f t="shared" si="461"/>
        <v>4204</v>
      </c>
      <c r="B4212" s="24" t="s">
        <v>44</v>
      </c>
      <c r="C4212" s="23">
        <f>+[1]DEPURADO!A4206</f>
        <v>0</v>
      </c>
      <c r="D4212" s="23">
        <f>+[1]DEPURADO!B4206</f>
        <v>0</v>
      </c>
      <c r="E4212" s="25">
        <f>+[1]DEPURADO!C4206</f>
        <v>0</v>
      </c>
      <c r="F4212" s="26" t="str">
        <f>+IF([1]DEPURADO!D4206&gt;1,[1]DEPURADO!D4206," ")</f>
        <v xml:space="preserve"> </v>
      </c>
      <c r="G4212" s="27">
        <f>[1]DEPURADO!F4206</f>
        <v>0</v>
      </c>
      <c r="H4212" s="28">
        <v>0</v>
      </c>
      <c r="I4212" s="28">
        <f>+[1]DEPURADO!M4206+[1]DEPURADO!N4206</f>
        <v>0</v>
      </c>
      <c r="J4212" s="28">
        <f>+[1]DEPURADO!R4206</f>
        <v>0</v>
      </c>
      <c r="K4212" s="29">
        <f>+[1]DEPURADO!P4206+[1]DEPURADO!Q4206</f>
        <v>0</v>
      </c>
      <c r="L4212" s="28">
        <v>0</v>
      </c>
      <c r="M4212" s="28">
        <v>0</v>
      </c>
      <c r="N4212" s="28">
        <f t="shared" si="455"/>
        <v>0</v>
      </c>
      <c r="O4212" s="28">
        <f t="shared" si="456"/>
        <v>0</v>
      </c>
      <c r="P4212" s="24">
        <f>IF([1]DEPURADO!H4206&gt;1,0,[1]DEPURADO!B4206)</f>
        <v>0</v>
      </c>
      <c r="Q4212" s="30">
        <f t="shared" si="457"/>
        <v>0</v>
      </c>
      <c r="R4212" s="31">
        <f t="shared" si="458"/>
        <v>0</v>
      </c>
      <c r="S4212" s="31">
        <f>+[1]DEPURADO!J4206</f>
        <v>0</v>
      </c>
      <c r="T4212" s="23" t="s">
        <v>45</v>
      </c>
      <c r="U4212" s="31">
        <f>+[1]DEPURADO!I4206</f>
        <v>0</v>
      </c>
      <c r="V4212" s="30"/>
      <c r="W4212" s="23" t="s">
        <v>45</v>
      </c>
      <c r="X4212" s="31">
        <f>+[1]DEPURADO!K4206+[1]DEPURADO!L4206</f>
        <v>0</v>
      </c>
      <c r="Y4212" s="23" t="s">
        <v>45</v>
      </c>
      <c r="Z4212" s="31">
        <f t="shared" si="459"/>
        <v>0</v>
      </c>
      <c r="AA4212" s="31"/>
      <c r="AB4212" s="31">
        <v>0</v>
      </c>
      <c r="AC4212" s="31">
        <v>0</v>
      </c>
      <c r="AD4212" s="30"/>
      <c r="AE4212" s="30">
        <f>+[1]DEPURADO!K4206</f>
        <v>0</v>
      </c>
      <c r="AF4212" s="30">
        <v>0</v>
      </c>
      <c r="AG4212" s="30">
        <f t="shared" si="460"/>
        <v>0</v>
      </c>
      <c r="AH4212" s="30">
        <v>0</v>
      </c>
      <c r="AI4212" s="30">
        <f>+[1]DEPURADO!G4206</f>
        <v>0</v>
      </c>
      <c r="AJ4212" s="32"/>
      <c r="AK4212" s="33"/>
    </row>
    <row r="4213" spans="1:37" s="34" customFormat="1" hidden="1" x14ac:dyDescent="0.25">
      <c r="A4213" s="23">
        <f t="shared" si="461"/>
        <v>4205</v>
      </c>
      <c r="B4213" s="24" t="s">
        <v>44</v>
      </c>
      <c r="C4213" s="23">
        <f>+[1]DEPURADO!A4207</f>
        <v>0</v>
      </c>
      <c r="D4213" s="23">
        <f>+[1]DEPURADO!B4207</f>
        <v>0</v>
      </c>
      <c r="E4213" s="25">
        <f>+[1]DEPURADO!C4207</f>
        <v>0</v>
      </c>
      <c r="F4213" s="26" t="str">
        <f>+IF([1]DEPURADO!D4207&gt;1,[1]DEPURADO!D4207," ")</f>
        <v xml:space="preserve"> </v>
      </c>
      <c r="G4213" s="27">
        <f>[1]DEPURADO!F4207</f>
        <v>0</v>
      </c>
      <c r="H4213" s="28">
        <v>0</v>
      </c>
      <c r="I4213" s="28">
        <f>+[1]DEPURADO!M4207+[1]DEPURADO!N4207</f>
        <v>0</v>
      </c>
      <c r="J4213" s="28">
        <f>+[1]DEPURADO!R4207</f>
        <v>0</v>
      </c>
      <c r="K4213" s="29">
        <f>+[1]DEPURADO!P4207+[1]DEPURADO!Q4207</f>
        <v>0</v>
      </c>
      <c r="L4213" s="28">
        <v>0</v>
      </c>
      <c r="M4213" s="28">
        <v>0</v>
      </c>
      <c r="N4213" s="28">
        <f t="shared" si="455"/>
        <v>0</v>
      </c>
      <c r="O4213" s="28">
        <f t="shared" si="456"/>
        <v>0</v>
      </c>
      <c r="P4213" s="24">
        <f>IF([1]DEPURADO!H4207&gt;1,0,[1]DEPURADO!B4207)</f>
        <v>0</v>
      </c>
      <c r="Q4213" s="30">
        <f t="shared" si="457"/>
        <v>0</v>
      </c>
      <c r="R4213" s="31">
        <f t="shared" si="458"/>
        <v>0</v>
      </c>
      <c r="S4213" s="31">
        <f>+[1]DEPURADO!J4207</f>
        <v>0</v>
      </c>
      <c r="T4213" s="23" t="s">
        <v>45</v>
      </c>
      <c r="U4213" s="31">
        <f>+[1]DEPURADO!I4207</f>
        <v>0</v>
      </c>
      <c r="V4213" s="30"/>
      <c r="W4213" s="23" t="s">
        <v>45</v>
      </c>
      <c r="X4213" s="31">
        <f>+[1]DEPURADO!K4207+[1]DEPURADO!L4207</f>
        <v>0</v>
      </c>
      <c r="Y4213" s="23" t="s">
        <v>45</v>
      </c>
      <c r="Z4213" s="31">
        <f t="shared" si="459"/>
        <v>0</v>
      </c>
      <c r="AA4213" s="31"/>
      <c r="AB4213" s="31">
        <v>0</v>
      </c>
      <c r="AC4213" s="31">
        <v>0</v>
      </c>
      <c r="AD4213" s="30"/>
      <c r="AE4213" s="30">
        <f>+[1]DEPURADO!K4207</f>
        <v>0</v>
      </c>
      <c r="AF4213" s="30">
        <v>0</v>
      </c>
      <c r="AG4213" s="30">
        <f t="shared" si="460"/>
        <v>0</v>
      </c>
      <c r="AH4213" s="30">
        <v>0</v>
      </c>
      <c r="AI4213" s="30">
        <f>+[1]DEPURADO!G4207</f>
        <v>0</v>
      </c>
      <c r="AJ4213" s="32"/>
      <c r="AK4213" s="33"/>
    </row>
    <row r="4214" spans="1:37" s="34" customFormat="1" hidden="1" x14ac:dyDescent="0.25">
      <c r="A4214" s="23">
        <f t="shared" si="461"/>
        <v>4206</v>
      </c>
      <c r="B4214" s="24" t="s">
        <v>44</v>
      </c>
      <c r="C4214" s="23">
        <f>+[1]DEPURADO!A4208</f>
        <v>0</v>
      </c>
      <c r="D4214" s="23">
        <f>+[1]DEPURADO!B4208</f>
        <v>0</v>
      </c>
      <c r="E4214" s="25">
        <f>+[1]DEPURADO!C4208</f>
        <v>0</v>
      </c>
      <c r="F4214" s="26" t="str">
        <f>+IF([1]DEPURADO!D4208&gt;1,[1]DEPURADO!D4208," ")</f>
        <v xml:space="preserve"> </v>
      </c>
      <c r="G4214" s="27">
        <f>[1]DEPURADO!F4208</f>
        <v>0</v>
      </c>
      <c r="H4214" s="28">
        <v>0</v>
      </c>
      <c r="I4214" s="28">
        <f>+[1]DEPURADO!M4208+[1]DEPURADO!N4208</f>
        <v>0</v>
      </c>
      <c r="J4214" s="28">
        <f>+[1]DEPURADO!R4208</f>
        <v>0</v>
      </c>
      <c r="K4214" s="29">
        <f>+[1]DEPURADO!P4208+[1]DEPURADO!Q4208</f>
        <v>0</v>
      </c>
      <c r="L4214" s="28">
        <v>0</v>
      </c>
      <c r="M4214" s="28">
        <v>0</v>
      </c>
      <c r="N4214" s="28">
        <f t="shared" si="455"/>
        <v>0</v>
      </c>
      <c r="O4214" s="28">
        <f t="shared" si="456"/>
        <v>0</v>
      </c>
      <c r="P4214" s="24">
        <f>IF([1]DEPURADO!H4208&gt;1,0,[1]DEPURADO!B4208)</f>
        <v>0</v>
      </c>
      <c r="Q4214" s="30">
        <f t="shared" si="457"/>
        <v>0</v>
      </c>
      <c r="R4214" s="31">
        <f t="shared" si="458"/>
        <v>0</v>
      </c>
      <c r="S4214" s="31">
        <f>+[1]DEPURADO!J4208</f>
        <v>0</v>
      </c>
      <c r="T4214" s="23" t="s">
        <v>45</v>
      </c>
      <c r="U4214" s="31">
        <f>+[1]DEPURADO!I4208</f>
        <v>0</v>
      </c>
      <c r="V4214" s="30"/>
      <c r="W4214" s="23" t="s">
        <v>45</v>
      </c>
      <c r="X4214" s="31">
        <f>+[1]DEPURADO!K4208+[1]DEPURADO!L4208</f>
        <v>0</v>
      </c>
      <c r="Y4214" s="23" t="s">
        <v>45</v>
      </c>
      <c r="Z4214" s="31">
        <f t="shared" si="459"/>
        <v>0</v>
      </c>
      <c r="AA4214" s="31"/>
      <c r="AB4214" s="31">
        <v>0</v>
      </c>
      <c r="AC4214" s="31">
        <v>0</v>
      </c>
      <c r="AD4214" s="30"/>
      <c r="AE4214" s="30">
        <f>+[1]DEPURADO!K4208</f>
        <v>0</v>
      </c>
      <c r="AF4214" s="30">
        <v>0</v>
      </c>
      <c r="AG4214" s="30">
        <f t="shared" si="460"/>
        <v>0</v>
      </c>
      <c r="AH4214" s="30">
        <v>0</v>
      </c>
      <c r="AI4214" s="30">
        <f>+[1]DEPURADO!G4208</f>
        <v>0</v>
      </c>
      <c r="AJ4214" s="32"/>
      <c r="AK4214" s="33"/>
    </row>
    <row r="4215" spans="1:37" s="34" customFormat="1" hidden="1" x14ac:dyDescent="0.25">
      <c r="A4215" s="23">
        <f t="shared" si="461"/>
        <v>4207</v>
      </c>
      <c r="B4215" s="24" t="s">
        <v>44</v>
      </c>
      <c r="C4215" s="23">
        <f>+[1]DEPURADO!A4209</f>
        <v>0</v>
      </c>
      <c r="D4215" s="23">
        <f>+[1]DEPURADO!B4209</f>
        <v>0</v>
      </c>
      <c r="E4215" s="25">
        <f>+[1]DEPURADO!C4209</f>
        <v>0</v>
      </c>
      <c r="F4215" s="26" t="str">
        <f>+IF([1]DEPURADO!D4209&gt;1,[1]DEPURADO!D4209," ")</f>
        <v xml:space="preserve"> </v>
      </c>
      <c r="G4215" s="27">
        <f>[1]DEPURADO!F4209</f>
        <v>0</v>
      </c>
      <c r="H4215" s="28">
        <v>0</v>
      </c>
      <c r="I4215" s="28">
        <f>+[1]DEPURADO!M4209+[1]DEPURADO!N4209</f>
        <v>0</v>
      </c>
      <c r="J4215" s="28">
        <f>+[1]DEPURADO!R4209</f>
        <v>0</v>
      </c>
      <c r="K4215" s="29">
        <f>+[1]DEPURADO!P4209+[1]DEPURADO!Q4209</f>
        <v>0</v>
      </c>
      <c r="L4215" s="28">
        <v>0</v>
      </c>
      <c r="M4215" s="28">
        <v>0</v>
      </c>
      <c r="N4215" s="28">
        <f t="shared" si="455"/>
        <v>0</v>
      </c>
      <c r="O4215" s="28">
        <f t="shared" si="456"/>
        <v>0</v>
      </c>
      <c r="P4215" s="24">
        <f>IF([1]DEPURADO!H4209&gt;1,0,[1]DEPURADO!B4209)</f>
        <v>0</v>
      </c>
      <c r="Q4215" s="30">
        <f t="shared" si="457"/>
        <v>0</v>
      </c>
      <c r="R4215" s="31">
        <f t="shared" si="458"/>
        <v>0</v>
      </c>
      <c r="S4215" s="31">
        <f>+[1]DEPURADO!J4209</f>
        <v>0</v>
      </c>
      <c r="T4215" s="23" t="s">
        <v>45</v>
      </c>
      <c r="U4215" s="31">
        <f>+[1]DEPURADO!I4209</f>
        <v>0</v>
      </c>
      <c r="V4215" s="30"/>
      <c r="W4215" s="23" t="s">
        <v>45</v>
      </c>
      <c r="X4215" s="31">
        <f>+[1]DEPURADO!K4209+[1]DEPURADO!L4209</f>
        <v>0</v>
      </c>
      <c r="Y4215" s="23" t="s">
        <v>45</v>
      </c>
      <c r="Z4215" s="31">
        <f t="shared" si="459"/>
        <v>0</v>
      </c>
      <c r="AA4215" s="31"/>
      <c r="AB4215" s="31">
        <v>0</v>
      </c>
      <c r="AC4215" s="31">
        <v>0</v>
      </c>
      <c r="AD4215" s="30"/>
      <c r="AE4215" s="30">
        <f>+[1]DEPURADO!K4209</f>
        <v>0</v>
      </c>
      <c r="AF4215" s="30">
        <v>0</v>
      </c>
      <c r="AG4215" s="30">
        <f t="shared" si="460"/>
        <v>0</v>
      </c>
      <c r="AH4215" s="30">
        <v>0</v>
      </c>
      <c r="AI4215" s="30">
        <f>+[1]DEPURADO!G4209</f>
        <v>0</v>
      </c>
      <c r="AJ4215" s="32"/>
      <c r="AK4215" s="33"/>
    </row>
    <row r="4216" spans="1:37" s="34" customFormat="1" hidden="1" x14ac:dyDescent="0.25">
      <c r="A4216" s="23">
        <f t="shared" si="461"/>
        <v>4208</v>
      </c>
      <c r="B4216" s="24" t="s">
        <v>44</v>
      </c>
      <c r="C4216" s="23">
        <f>+[1]DEPURADO!A4210</f>
        <v>0</v>
      </c>
      <c r="D4216" s="23">
        <f>+[1]DEPURADO!B4210</f>
        <v>0</v>
      </c>
      <c r="E4216" s="25">
        <f>+[1]DEPURADO!C4210</f>
        <v>0</v>
      </c>
      <c r="F4216" s="26" t="str">
        <f>+IF([1]DEPURADO!D4210&gt;1,[1]DEPURADO!D4210," ")</f>
        <v xml:space="preserve"> </v>
      </c>
      <c r="G4216" s="27">
        <f>[1]DEPURADO!F4210</f>
        <v>0</v>
      </c>
      <c r="H4216" s="28">
        <v>0</v>
      </c>
      <c r="I4216" s="28">
        <f>+[1]DEPURADO!M4210+[1]DEPURADO!N4210</f>
        <v>0</v>
      </c>
      <c r="J4216" s="28">
        <f>+[1]DEPURADO!R4210</f>
        <v>0</v>
      </c>
      <c r="K4216" s="29">
        <f>+[1]DEPURADO!P4210+[1]DEPURADO!Q4210</f>
        <v>0</v>
      </c>
      <c r="L4216" s="28">
        <v>0</v>
      </c>
      <c r="M4216" s="28">
        <v>0</v>
      </c>
      <c r="N4216" s="28">
        <f t="shared" si="455"/>
        <v>0</v>
      </c>
      <c r="O4216" s="28">
        <f t="shared" si="456"/>
        <v>0</v>
      </c>
      <c r="P4216" s="24">
        <f>IF([1]DEPURADO!H4210&gt;1,0,[1]DEPURADO!B4210)</f>
        <v>0</v>
      </c>
      <c r="Q4216" s="30">
        <f t="shared" si="457"/>
        <v>0</v>
      </c>
      <c r="R4216" s="31">
        <f t="shared" si="458"/>
        <v>0</v>
      </c>
      <c r="S4216" s="31">
        <f>+[1]DEPURADO!J4210</f>
        <v>0</v>
      </c>
      <c r="T4216" s="23" t="s">
        <v>45</v>
      </c>
      <c r="U4216" s="31">
        <f>+[1]DEPURADO!I4210</f>
        <v>0</v>
      </c>
      <c r="V4216" s="30"/>
      <c r="W4216" s="23" t="s">
        <v>45</v>
      </c>
      <c r="X4216" s="31">
        <f>+[1]DEPURADO!K4210+[1]DEPURADO!L4210</f>
        <v>0</v>
      </c>
      <c r="Y4216" s="23" t="s">
        <v>45</v>
      </c>
      <c r="Z4216" s="31">
        <f t="shared" si="459"/>
        <v>0</v>
      </c>
      <c r="AA4216" s="31"/>
      <c r="AB4216" s="31">
        <v>0</v>
      </c>
      <c r="AC4216" s="31">
        <v>0</v>
      </c>
      <c r="AD4216" s="30"/>
      <c r="AE4216" s="30">
        <f>+[1]DEPURADO!K4210</f>
        <v>0</v>
      </c>
      <c r="AF4216" s="30">
        <v>0</v>
      </c>
      <c r="AG4216" s="30">
        <f t="shared" si="460"/>
        <v>0</v>
      </c>
      <c r="AH4216" s="30">
        <v>0</v>
      </c>
      <c r="AI4216" s="30">
        <f>+[1]DEPURADO!G4210</f>
        <v>0</v>
      </c>
      <c r="AJ4216" s="32"/>
      <c r="AK4216" s="33"/>
    </row>
    <row r="4217" spans="1:37" s="34" customFormat="1" hidden="1" x14ac:dyDescent="0.25">
      <c r="A4217" s="23">
        <f t="shared" si="461"/>
        <v>4209</v>
      </c>
      <c r="B4217" s="24" t="s">
        <v>44</v>
      </c>
      <c r="C4217" s="23">
        <f>+[1]DEPURADO!A4211</f>
        <v>0</v>
      </c>
      <c r="D4217" s="23">
        <f>+[1]DEPURADO!B4211</f>
        <v>0</v>
      </c>
      <c r="E4217" s="25">
        <f>+[1]DEPURADO!C4211</f>
        <v>0</v>
      </c>
      <c r="F4217" s="26" t="str">
        <f>+IF([1]DEPURADO!D4211&gt;1,[1]DEPURADO!D4211," ")</f>
        <v xml:space="preserve"> </v>
      </c>
      <c r="G4217" s="27">
        <f>[1]DEPURADO!F4211</f>
        <v>0</v>
      </c>
      <c r="H4217" s="28">
        <v>0</v>
      </c>
      <c r="I4217" s="28">
        <f>+[1]DEPURADO!M4211+[1]DEPURADO!N4211</f>
        <v>0</v>
      </c>
      <c r="J4217" s="28">
        <f>+[1]DEPURADO!R4211</f>
        <v>0</v>
      </c>
      <c r="K4217" s="29">
        <f>+[1]DEPURADO!P4211+[1]DEPURADO!Q4211</f>
        <v>0</v>
      </c>
      <c r="L4217" s="28">
        <v>0</v>
      </c>
      <c r="M4217" s="28">
        <v>0</v>
      </c>
      <c r="N4217" s="28">
        <f t="shared" si="455"/>
        <v>0</v>
      </c>
      <c r="O4217" s="28">
        <f t="shared" si="456"/>
        <v>0</v>
      </c>
      <c r="P4217" s="24">
        <f>IF([1]DEPURADO!H4211&gt;1,0,[1]DEPURADO!B4211)</f>
        <v>0</v>
      </c>
      <c r="Q4217" s="30">
        <f t="shared" si="457"/>
        <v>0</v>
      </c>
      <c r="R4217" s="31">
        <f t="shared" si="458"/>
        <v>0</v>
      </c>
      <c r="S4217" s="31">
        <f>+[1]DEPURADO!J4211</f>
        <v>0</v>
      </c>
      <c r="T4217" s="23" t="s">
        <v>45</v>
      </c>
      <c r="U4217" s="31">
        <f>+[1]DEPURADO!I4211</f>
        <v>0</v>
      </c>
      <c r="V4217" s="30"/>
      <c r="W4217" s="23" t="s">
        <v>45</v>
      </c>
      <c r="X4217" s="31">
        <f>+[1]DEPURADO!K4211+[1]DEPURADO!L4211</f>
        <v>0</v>
      </c>
      <c r="Y4217" s="23" t="s">
        <v>45</v>
      </c>
      <c r="Z4217" s="31">
        <f t="shared" si="459"/>
        <v>0</v>
      </c>
      <c r="AA4217" s="31"/>
      <c r="AB4217" s="31">
        <v>0</v>
      </c>
      <c r="AC4217" s="31">
        <v>0</v>
      </c>
      <c r="AD4217" s="30"/>
      <c r="AE4217" s="30">
        <f>+[1]DEPURADO!K4211</f>
        <v>0</v>
      </c>
      <c r="AF4217" s="30">
        <v>0</v>
      </c>
      <c r="AG4217" s="30">
        <f t="shared" si="460"/>
        <v>0</v>
      </c>
      <c r="AH4217" s="30">
        <v>0</v>
      </c>
      <c r="AI4217" s="30">
        <f>+[1]DEPURADO!G4211</f>
        <v>0</v>
      </c>
      <c r="AJ4217" s="32"/>
      <c r="AK4217" s="33"/>
    </row>
    <row r="4218" spans="1:37" s="34" customFormat="1" hidden="1" x14ac:dyDescent="0.25">
      <c r="A4218" s="23">
        <f t="shared" si="461"/>
        <v>4210</v>
      </c>
      <c r="B4218" s="24" t="s">
        <v>44</v>
      </c>
      <c r="C4218" s="23">
        <f>+[1]DEPURADO!A4212</f>
        <v>0</v>
      </c>
      <c r="D4218" s="23">
        <f>+[1]DEPURADO!B4212</f>
        <v>0</v>
      </c>
      <c r="E4218" s="25">
        <f>+[1]DEPURADO!C4212</f>
        <v>0</v>
      </c>
      <c r="F4218" s="26" t="str">
        <f>+IF([1]DEPURADO!D4212&gt;1,[1]DEPURADO!D4212," ")</f>
        <v xml:space="preserve"> </v>
      </c>
      <c r="G4218" s="27">
        <f>[1]DEPURADO!F4212</f>
        <v>0</v>
      </c>
      <c r="H4218" s="28">
        <v>0</v>
      </c>
      <c r="I4218" s="28">
        <f>+[1]DEPURADO!M4212+[1]DEPURADO!N4212</f>
        <v>0</v>
      </c>
      <c r="J4218" s="28">
        <f>+[1]DEPURADO!R4212</f>
        <v>0</v>
      </c>
      <c r="K4218" s="29">
        <f>+[1]DEPURADO!P4212+[1]DEPURADO!Q4212</f>
        <v>0</v>
      </c>
      <c r="L4218" s="28">
        <v>0</v>
      </c>
      <c r="M4218" s="28">
        <v>0</v>
      </c>
      <c r="N4218" s="28">
        <f t="shared" si="455"/>
        <v>0</v>
      </c>
      <c r="O4218" s="28">
        <f t="shared" si="456"/>
        <v>0</v>
      </c>
      <c r="P4218" s="24">
        <f>IF([1]DEPURADO!H4212&gt;1,0,[1]DEPURADO!B4212)</f>
        <v>0</v>
      </c>
      <c r="Q4218" s="30">
        <f t="shared" si="457"/>
        <v>0</v>
      </c>
      <c r="R4218" s="31">
        <f t="shared" si="458"/>
        <v>0</v>
      </c>
      <c r="S4218" s="31">
        <f>+[1]DEPURADO!J4212</f>
        <v>0</v>
      </c>
      <c r="T4218" s="23" t="s">
        <v>45</v>
      </c>
      <c r="U4218" s="31">
        <f>+[1]DEPURADO!I4212</f>
        <v>0</v>
      </c>
      <c r="V4218" s="30"/>
      <c r="W4218" s="23" t="s">
        <v>45</v>
      </c>
      <c r="X4218" s="31">
        <f>+[1]DEPURADO!K4212+[1]DEPURADO!L4212</f>
        <v>0</v>
      </c>
      <c r="Y4218" s="23" t="s">
        <v>45</v>
      </c>
      <c r="Z4218" s="31">
        <f t="shared" si="459"/>
        <v>0</v>
      </c>
      <c r="AA4218" s="31"/>
      <c r="AB4218" s="31">
        <v>0</v>
      </c>
      <c r="AC4218" s="31">
        <v>0</v>
      </c>
      <c r="AD4218" s="30"/>
      <c r="AE4218" s="30">
        <f>+[1]DEPURADO!K4212</f>
        <v>0</v>
      </c>
      <c r="AF4218" s="30">
        <v>0</v>
      </c>
      <c r="AG4218" s="30">
        <f t="shared" si="460"/>
        <v>0</v>
      </c>
      <c r="AH4218" s="30">
        <v>0</v>
      </c>
      <c r="AI4218" s="30">
        <f>+[1]DEPURADO!G4212</f>
        <v>0</v>
      </c>
      <c r="AJ4218" s="32"/>
      <c r="AK4218" s="33"/>
    </row>
    <row r="4219" spans="1:37" s="34" customFormat="1" hidden="1" x14ac:dyDescent="0.25">
      <c r="A4219" s="23">
        <f t="shared" si="461"/>
        <v>4211</v>
      </c>
      <c r="B4219" s="24" t="s">
        <v>44</v>
      </c>
      <c r="C4219" s="23">
        <f>+[1]DEPURADO!A4213</f>
        <v>0</v>
      </c>
      <c r="D4219" s="23">
        <f>+[1]DEPURADO!B4213</f>
        <v>0</v>
      </c>
      <c r="E4219" s="25">
        <f>+[1]DEPURADO!C4213</f>
        <v>0</v>
      </c>
      <c r="F4219" s="26" t="str">
        <f>+IF([1]DEPURADO!D4213&gt;1,[1]DEPURADO!D4213," ")</f>
        <v xml:space="preserve"> </v>
      </c>
      <c r="G4219" s="27">
        <f>[1]DEPURADO!F4213</f>
        <v>0</v>
      </c>
      <c r="H4219" s="28">
        <v>0</v>
      </c>
      <c r="I4219" s="28">
        <f>+[1]DEPURADO!M4213+[1]DEPURADO!N4213</f>
        <v>0</v>
      </c>
      <c r="J4219" s="28">
        <f>+[1]DEPURADO!R4213</f>
        <v>0</v>
      </c>
      <c r="K4219" s="29">
        <f>+[1]DEPURADO!P4213+[1]DEPURADO!Q4213</f>
        <v>0</v>
      </c>
      <c r="L4219" s="28">
        <v>0</v>
      </c>
      <c r="M4219" s="28">
        <v>0</v>
      </c>
      <c r="N4219" s="28">
        <f t="shared" si="455"/>
        <v>0</v>
      </c>
      <c r="O4219" s="28">
        <f t="shared" si="456"/>
        <v>0</v>
      </c>
      <c r="P4219" s="24">
        <f>IF([1]DEPURADO!H4213&gt;1,0,[1]DEPURADO!B4213)</f>
        <v>0</v>
      </c>
      <c r="Q4219" s="30">
        <f t="shared" si="457"/>
        <v>0</v>
      </c>
      <c r="R4219" s="31">
        <f t="shared" si="458"/>
        <v>0</v>
      </c>
      <c r="S4219" s="31">
        <f>+[1]DEPURADO!J4213</f>
        <v>0</v>
      </c>
      <c r="T4219" s="23" t="s">
        <v>45</v>
      </c>
      <c r="U4219" s="31">
        <f>+[1]DEPURADO!I4213</f>
        <v>0</v>
      </c>
      <c r="V4219" s="30"/>
      <c r="W4219" s="23" t="s">
        <v>45</v>
      </c>
      <c r="X4219" s="31">
        <f>+[1]DEPURADO!K4213+[1]DEPURADO!L4213</f>
        <v>0</v>
      </c>
      <c r="Y4219" s="23" t="s">
        <v>45</v>
      </c>
      <c r="Z4219" s="31">
        <f t="shared" si="459"/>
        <v>0</v>
      </c>
      <c r="AA4219" s="31"/>
      <c r="AB4219" s="31">
        <v>0</v>
      </c>
      <c r="AC4219" s="31">
        <v>0</v>
      </c>
      <c r="AD4219" s="30"/>
      <c r="AE4219" s="30">
        <f>+[1]DEPURADO!K4213</f>
        <v>0</v>
      </c>
      <c r="AF4219" s="30">
        <v>0</v>
      </c>
      <c r="AG4219" s="30">
        <f t="shared" si="460"/>
        <v>0</v>
      </c>
      <c r="AH4219" s="30">
        <v>0</v>
      </c>
      <c r="AI4219" s="30">
        <f>+[1]DEPURADO!G4213</f>
        <v>0</v>
      </c>
      <c r="AJ4219" s="32"/>
      <c r="AK4219" s="33"/>
    </row>
    <row r="4220" spans="1:37" s="34" customFormat="1" hidden="1" x14ac:dyDescent="0.25">
      <c r="A4220" s="23">
        <f t="shared" si="461"/>
        <v>4212</v>
      </c>
      <c r="B4220" s="24" t="s">
        <v>44</v>
      </c>
      <c r="C4220" s="23">
        <f>+[1]DEPURADO!A4214</f>
        <v>0</v>
      </c>
      <c r="D4220" s="23">
        <f>+[1]DEPURADO!B4214</f>
        <v>0</v>
      </c>
      <c r="E4220" s="25">
        <f>+[1]DEPURADO!C4214</f>
        <v>0</v>
      </c>
      <c r="F4220" s="26" t="str">
        <f>+IF([1]DEPURADO!D4214&gt;1,[1]DEPURADO!D4214," ")</f>
        <v xml:space="preserve"> </v>
      </c>
      <c r="G4220" s="27">
        <f>[1]DEPURADO!F4214</f>
        <v>0</v>
      </c>
      <c r="H4220" s="28">
        <v>0</v>
      </c>
      <c r="I4220" s="28">
        <f>+[1]DEPURADO!M4214+[1]DEPURADO!N4214</f>
        <v>0</v>
      </c>
      <c r="J4220" s="28">
        <f>+[1]DEPURADO!R4214</f>
        <v>0</v>
      </c>
      <c r="K4220" s="29">
        <f>+[1]DEPURADO!P4214+[1]DEPURADO!Q4214</f>
        <v>0</v>
      </c>
      <c r="L4220" s="28">
        <v>0</v>
      </c>
      <c r="M4220" s="28">
        <v>0</v>
      </c>
      <c r="N4220" s="28">
        <f t="shared" si="455"/>
        <v>0</v>
      </c>
      <c r="O4220" s="28">
        <f t="shared" si="456"/>
        <v>0</v>
      </c>
      <c r="P4220" s="24">
        <f>IF([1]DEPURADO!H4214&gt;1,0,[1]DEPURADO!B4214)</f>
        <v>0</v>
      </c>
      <c r="Q4220" s="30">
        <f t="shared" si="457"/>
        <v>0</v>
      </c>
      <c r="R4220" s="31">
        <f t="shared" si="458"/>
        <v>0</v>
      </c>
      <c r="S4220" s="31">
        <f>+[1]DEPURADO!J4214</f>
        <v>0</v>
      </c>
      <c r="T4220" s="23" t="s">
        <v>45</v>
      </c>
      <c r="U4220" s="31">
        <f>+[1]DEPURADO!I4214</f>
        <v>0</v>
      </c>
      <c r="V4220" s="30"/>
      <c r="W4220" s="23" t="s">
        <v>45</v>
      </c>
      <c r="X4220" s="31">
        <f>+[1]DEPURADO!K4214+[1]DEPURADO!L4214</f>
        <v>0</v>
      </c>
      <c r="Y4220" s="23" t="s">
        <v>45</v>
      </c>
      <c r="Z4220" s="31">
        <f t="shared" si="459"/>
        <v>0</v>
      </c>
      <c r="AA4220" s="31"/>
      <c r="AB4220" s="31">
        <v>0</v>
      </c>
      <c r="AC4220" s="31">
        <v>0</v>
      </c>
      <c r="AD4220" s="30"/>
      <c r="AE4220" s="30">
        <f>+[1]DEPURADO!K4214</f>
        <v>0</v>
      </c>
      <c r="AF4220" s="30">
        <v>0</v>
      </c>
      <c r="AG4220" s="30">
        <f t="shared" si="460"/>
        <v>0</v>
      </c>
      <c r="AH4220" s="30">
        <v>0</v>
      </c>
      <c r="AI4220" s="30">
        <f>+[1]DEPURADO!G4214</f>
        <v>0</v>
      </c>
      <c r="AJ4220" s="32"/>
      <c r="AK4220" s="33"/>
    </row>
    <row r="4221" spans="1:37" s="34" customFormat="1" hidden="1" x14ac:dyDescent="0.25">
      <c r="A4221" s="23">
        <f t="shared" si="461"/>
        <v>4213</v>
      </c>
      <c r="B4221" s="24" t="s">
        <v>44</v>
      </c>
      <c r="C4221" s="23">
        <f>+[1]DEPURADO!A4215</f>
        <v>0</v>
      </c>
      <c r="D4221" s="23">
        <f>+[1]DEPURADO!B4215</f>
        <v>0</v>
      </c>
      <c r="E4221" s="25">
        <f>+[1]DEPURADO!C4215</f>
        <v>0</v>
      </c>
      <c r="F4221" s="26" t="str">
        <f>+IF([1]DEPURADO!D4215&gt;1,[1]DEPURADO!D4215," ")</f>
        <v xml:space="preserve"> </v>
      </c>
      <c r="G4221" s="27">
        <f>[1]DEPURADO!F4215</f>
        <v>0</v>
      </c>
      <c r="H4221" s="28">
        <v>0</v>
      </c>
      <c r="I4221" s="28">
        <f>+[1]DEPURADO!M4215+[1]DEPURADO!N4215</f>
        <v>0</v>
      </c>
      <c r="J4221" s="28">
        <f>+[1]DEPURADO!R4215</f>
        <v>0</v>
      </c>
      <c r="K4221" s="29">
        <f>+[1]DEPURADO!P4215+[1]DEPURADO!Q4215</f>
        <v>0</v>
      </c>
      <c r="L4221" s="28">
        <v>0</v>
      </c>
      <c r="M4221" s="28">
        <v>0</v>
      </c>
      <c r="N4221" s="28">
        <f t="shared" si="455"/>
        <v>0</v>
      </c>
      <c r="O4221" s="28">
        <f t="shared" si="456"/>
        <v>0</v>
      </c>
      <c r="P4221" s="24">
        <f>IF([1]DEPURADO!H4215&gt;1,0,[1]DEPURADO!B4215)</f>
        <v>0</v>
      </c>
      <c r="Q4221" s="30">
        <f t="shared" si="457"/>
        <v>0</v>
      </c>
      <c r="R4221" s="31">
        <f t="shared" si="458"/>
        <v>0</v>
      </c>
      <c r="S4221" s="31">
        <f>+[1]DEPURADO!J4215</f>
        <v>0</v>
      </c>
      <c r="T4221" s="23" t="s">
        <v>45</v>
      </c>
      <c r="U4221" s="31">
        <f>+[1]DEPURADO!I4215</f>
        <v>0</v>
      </c>
      <c r="V4221" s="30"/>
      <c r="W4221" s="23" t="s">
        <v>45</v>
      </c>
      <c r="X4221" s="31">
        <f>+[1]DEPURADO!K4215+[1]DEPURADO!L4215</f>
        <v>0</v>
      </c>
      <c r="Y4221" s="23" t="s">
        <v>45</v>
      </c>
      <c r="Z4221" s="31">
        <f t="shared" si="459"/>
        <v>0</v>
      </c>
      <c r="AA4221" s="31"/>
      <c r="AB4221" s="31">
        <v>0</v>
      </c>
      <c r="AC4221" s="31">
        <v>0</v>
      </c>
      <c r="AD4221" s="30"/>
      <c r="AE4221" s="30">
        <f>+[1]DEPURADO!K4215</f>
        <v>0</v>
      </c>
      <c r="AF4221" s="30">
        <v>0</v>
      </c>
      <c r="AG4221" s="30">
        <f t="shared" si="460"/>
        <v>0</v>
      </c>
      <c r="AH4221" s="30">
        <v>0</v>
      </c>
      <c r="AI4221" s="30">
        <f>+[1]DEPURADO!G4215</f>
        <v>0</v>
      </c>
      <c r="AJ4221" s="32"/>
      <c r="AK4221" s="33"/>
    </row>
    <row r="4222" spans="1:37" s="34" customFormat="1" hidden="1" x14ac:dyDescent="0.25">
      <c r="A4222" s="23">
        <f t="shared" si="461"/>
        <v>4214</v>
      </c>
      <c r="B4222" s="24" t="s">
        <v>44</v>
      </c>
      <c r="C4222" s="23">
        <f>+[1]DEPURADO!A4216</f>
        <v>0</v>
      </c>
      <c r="D4222" s="23">
        <f>+[1]DEPURADO!B4216</f>
        <v>0</v>
      </c>
      <c r="E4222" s="25">
        <f>+[1]DEPURADO!C4216</f>
        <v>0</v>
      </c>
      <c r="F4222" s="26" t="str">
        <f>+IF([1]DEPURADO!D4216&gt;1,[1]DEPURADO!D4216," ")</f>
        <v xml:space="preserve"> </v>
      </c>
      <c r="G4222" s="27">
        <f>[1]DEPURADO!F4216</f>
        <v>0</v>
      </c>
      <c r="H4222" s="28">
        <v>0</v>
      </c>
      <c r="I4222" s="28">
        <f>+[1]DEPURADO!M4216+[1]DEPURADO!N4216</f>
        <v>0</v>
      </c>
      <c r="J4222" s="28">
        <f>+[1]DEPURADO!R4216</f>
        <v>0</v>
      </c>
      <c r="K4222" s="29">
        <f>+[1]DEPURADO!P4216+[1]DEPURADO!Q4216</f>
        <v>0</v>
      </c>
      <c r="L4222" s="28">
        <v>0</v>
      </c>
      <c r="M4222" s="28">
        <v>0</v>
      </c>
      <c r="N4222" s="28">
        <f t="shared" si="455"/>
        <v>0</v>
      </c>
      <c r="O4222" s="28">
        <f t="shared" si="456"/>
        <v>0</v>
      </c>
      <c r="P4222" s="24">
        <f>IF([1]DEPURADO!H4216&gt;1,0,[1]DEPURADO!B4216)</f>
        <v>0</v>
      </c>
      <c r="Q4222" s="30">
        <f t="shared" si="457"/>
        <v>0</v>
      </c>
      <c r="R4222" s="31">
        <f t="shared" si="458"/>
        <v>0</v>
      </c>
      <c r="S4222" s="31">
        <f>+[1]DEPURADO!J4216</f>
        <v>0</v>
      </c>
      <c r="T4222" s="23" t="s">
        <v>45</v>
      </c>
      <c r="U4222" s="31">
        <f>+[1]DEPURADO!I4216</f>
        <v>0</v>
      </c>
      <c r="V4222" s="30"/>
      <c r="W4222" s="23" t="s">
        <v>45</v>
      </c>
      <c r="X4222" s="31">
        <f>+[1]DEPURADO!K4216+[1]DEPURADO!L4216</f>
        <v>0</v>
      </c>
      <c r="Y4222" s="23" t="s">
        <v>45</v>
      </c>
      <c r="Z4222" s="31">
        <f t="shared" si="459"/>
        <v>0</v>
      </c>
      <c r="AA4222" s="31"/>
      <c r="AB4222" s="31">
        <v>0</v>
      </c>
      <c r="AC4222" s="31">
        <v>0</v>
      </c>
      <c r="AD4222" s="30"/>
      <c r="AE4222" s="30">
        <f>+[1]DEPURADO!K4216</f>
        <v>0</v>
      </c>
      <c r="AF4222" s="30">
        <v>0</v>
      </c>
      <c r="AG4222" s="30">
        <f t="shared" si="460"/>
        <v>0</v>
      </c>
      <c r="AH4222" s="30">
        <v>0</v>
      </c>
      <c r="AI4222" s="30">
        <f>+[1]DEPURADO!G4216</f>
        <v>0</v>
      </c>
      <c r="AJ4222" s="32"/>
      <c r="AK4222" s="33"/>
    </row>
    <row r="4223" spans="1:37" s="34" customFormat="1" hidden="1" x14ac:dyDescent="0.25">
      <c r="A4223" s="23">
        <f t="shared" si="461"/>
        <v>4215</v>
      </c>
      <c r="B4223" s="24" t="s">
        <v>44</v>
      </c>
      <c r="C4223" s="23">
        <f>+[1]DEPURADO!A4217</f>
        <v>0</v>
      </c>
      <c r="D4223" s="23">
        <f>+[1]DEPURADO!B4217</f>
        <v>0</v>
      </c>
      <c r="E4223" s="25">
        <f>+[1]DEPURADO!C4217</f>
        <v>0</v>
      </c>
      <c r="F4223" s="26" t="str">
        <f>+IF([1]DEPURADO!D4217&gt;1,[1]DEPURADO!D4217," ")</f>
        <v xml:space="preserve"> </v>
      </c>
      <c r="G4223" s="27">
        <f>[1]DEPURADO!F4217</f>
        <v>0</v>
      </c>
      <c r="H4223" s="28">
        <v>0</v>
      </c>
      <c r="I4223" s="28">
        <f>+[1]DEPURADO!M4217+[1]DEPURADO!N4217</f>
        <v>0</v>
      </c>
      <c r="J4223" s="28">
        <f>+[1]DEPURADO!R4217</f>
        <v>0</v>
      </c>
      <c r="K4223" s="29">
        <f>+[1]DEPURADO!P4217+[1]DEPURADO!Q4217</f>
        <v>0</v>
      </c>
      <c r="L4223" s="28">
        <v>0</v>
      </c>
      <c r="M4223" s="28">
        <v>0</v>
      </c>
      <c r="N4223" s="28">
        <f t="shared" si="455"/>
        <v>0</v>
      </c>
      <c r="O4223" s="28">
        <f t="shared" si="456"/>
        <v>0</v>
      </c>
      <c r="P4223" s="24">
        <f>IF([1]DEPURADO!H4217&gt;1,0,[1]DEPURADO!B4217)</f>
        <v>0</v>
      </c>
      <c r="Q4223" s="30">
        <f t="shared" si="457"/>
        <v>0</v>
      </c>
      <c r="R4223" s="31">
        <f t="shared" si="458"/>
        <v>0</v>
      </c>
      <c r="S4223" s="31">
        <f>+[1]DEPURADO!J4217</f>
        <v>0</v>
      </c>
      <c r="T4223" s="23" t="s">
        <v>45</v>
      </c>
      <c r="U4223" s="31">
        <f>+[1]DEPURADO!I4217</f>
        <v>0</v>
      </c>
      <c r="V4223" s="30"/>
      <c r="W4223" s="23" t="s">
        <v>45</v>
      </c>
      <c r="X4223" s="31">
        <f>+[1]DEPURADO!K4217+[1]DEPURADO!L4217</f>
        <v>0</v>
      </c>
      <c r="Y4223" s="23" t="s">
        <v>45</v>
      </c>
      <c r="Z4223" s="31">
        <f t="shared" si="459"/>
        <v>0</v>
      </c>
      <c r="AA4223" s="31"/>
      <c r="AB4223" s="31">
        <v>0</v>
      </c>
      <c r="AC4223" s="31">
        <v>0</v>
      </c>
      <c r="AD4223" s="30"/>
      <c r="AE4223" s="30">
        <f>+[1]DEPURADO!K4217</f>
        <v>0</v>
      </c>
      <c r="AF4223" s="30">
        <v>0</v>
      </c>
      <c r="AG4223" s="30">
        <f t="shared" si="460"/>
        <v>0</v>
      </c>
      <c r="AH4223" s="30">
        <v>0</v>
      </c>
      <c r="AI4223" s="30">
        <f>+[1]DEPURADO!G4217</f>
        <v>0</v>
      </c>
      <c r="AJ4223" s="32"/>
      <c r="AK4223" s="33"/>
    </row>
    <row r="4224" spans="1:37" s="34" customFormat="1" hidden="1" x14ac:dyDescent="0.25">
      <c r="A4224" s="23">
        <f t="shared" si="461"/>
        <v>4216</v>
      </c>
      <c r="B4224" s="24" t="s">
        <v>44</v>
      </c>
      <c r="C4224" s="23">
        <f>+[1]DEPURADO!A4218</f>
        <v>0</v>
      </c>
      <c r="D4224" s="23">
        <f>+[1]DEPURADO!B4218</f>
        <v>0</v>
      </c>
      <c r="E4224" s="25">
        <f>+[1]DEPURADO!C4218</f>
        <v>0</v>
      </c>
      <c r="F4224" s="26" t="str">
        <f>+IF([1]DEPURADO!D4218&gt;1,[1]DEPURADO!D4218," ")</f>
        <v xml:space="preserve"> </v>
      </c>
      <c r="G4224" s="27">
        <f>[1]DEPURADO!F4218</f>
        <v>0</v>
      </c>
      <c r="H4224" s="28">
        <v>0</v>
      </c>
      <c r="I4224" s="28">
        <f>+[1]DEPURADO!M4218+[1]DEPURADO!N4218</f>
        <v>0</v>
      </c>
      <c r="J4224" s="28">
        <f>+[1]DEPURADO!R4218</f>
        <v>0</v>
      </c>
      <c r="K4224" s="29">
        <f>+[1]DEPURADO!P4218+[1]DEPURADO!Q4218</f>
        <v>0</v>
      </c>
      <c r="L4224" s="28">
        <v>0</v>
      </c>
      <c r="M4224" s="28">
        <v>0</v>
      </c>
      <c r="N4224" s="28">
        <f t="shared" si="455"/>
        <v>0</v>
      </c>
      <c r="O4224" s="28">
        <f t="shared" si="456"/>
        <v>0</v>
      </c>
      <c r="P4224" s="24">
        <f>IF([1]DEPURADO!H4218&gt;1,0,[1]DEPURADO!B4218)</f>
        <v>0</v>
      </c>
      <c r="Q4224" s="30">
        <f t="shared" si="457"/>
        <v>0</v>
      </c>
      <c r="R4224" s="31">
        <f t="shared" si="458"/>
        <v>0</v>
      </c>
      <c r="S4224" s="31">
        <f>+[1]DEPURADO!J4218</f>
        <v>0</v>
      </c>
      <c r="T4224" s="23" t="s">
        <v>45</v>
      </c>
      <c r="U4224" s="31">
        <f>+[1]DEPURADO!I4218</f>
        <v>0</v>
      </c>
      <c r="V4224" s="30"/>
      <c r="W4224" s="23" t="s">
        <v>45</v>
      </c>
      <c r="X4224" s="31">
        <f>+[1]DEPURADO!K4218+[1]DEPURADO!L4218</f>
        <v>0</v>
      </c>
      <c r="Y4224" s="23" t="s">
        <v>45</v>
      </c>
      <c r="Z4224" s="31">
        <f t="shared" si="459"/>
        <v>0</v>
      </c>
      <c r="AA4224" s="31"/>
      <c r="AB4224" s="31">
        <v>0</v>
      </c>
      <c r="AC4224" s="31">
        <v>0</v>
      </c>
      <c r="AD4224" s="30"/>
      <c r="AE4224" s="30">
        <f>+[1]DEPURADO!K4218</f>
        <v>0</v>
      </c>
      <c r="AF4224" s="30">
        <v>0</v>
      </c>
      <c r="AG4224" s="30">
        <f t="shared" si="460"/>
        <v>0</v>
      </c>
      <c r="AH4224" s="30">
        <v>0</v>
      </c>
      <c r="AI4224" s="30">
        <f>+[1]DEPURADO!G4218</f>
        <v>0</v>
      </c>
      <c r="AJ4224" s="32"/>
      <c r="AK4224" s="33"/>
    </row>
    <row r="4225" spans="1:37" s="34" customFormat="1" hidden="1" x14ac:dyDescent="0.25">
      <c r="A4225" s="23">
        <f t="shared" si="461"/>
        <v>4217</v>
      </c>
      <c r="B4225" s="24" t="s">
        <v>44</v>
      </c>
      <c r="C4225" s="23">
        <f>+[1]DEPURADO!A4219</f>
        <v>0</v>
      </c>
      <c r="D4225" s="23">
        <f>+[1]DEPURADO!B4219</f>
        <v>0</v>
      </c>
      <c r="E4225" s="25">
        <f>+[1]DEPURADO!C4219</f>
        <v>0</v>
      </c>
      <c r="F4225" s="26" t="str">
        <f>+IF([1]DEPURADO!D4219&gt;1,[1]DEPURADO!D4219," ")</f>
        <v xml:space="preserve"> </v>
      </c>
      <c r="G4225" s="27">
        <f>[1]DEPURADO!F4219</f>
        <v>0</v>
      </c>
      <c r="H4225" s="28">
        <v>0</v>
      </c>
      <c r="I4225" s="28">
        <f>+[1]DEPURADO!M4219+[1]DEPURADO!N4219</f>
        <v>0</v>
      </c>
      <c r="J4225" s="28">
        <f>+[1]DEPURADO!R4219</f>
        <v>0</v>
      </c>
      <c r="K4225" s="29">
        <f>+[1]DEPURADO!P4219+[1]DEPURADO!Q4219</f>
        <v>0</v>
      </c>
      <c r="L4225" s="28">
        <v>0</v>
      </c>
      <c r="M4225" s="28">
        <v>0</v>
      </c>
      <c r="N4225" s="28">
        <f t="shared" si="455"/>
        <v>0</v>
      </c>
      <c r="O4225" s="28">
        <f t="shared" si="456"/>
        <v>0</v>
      </c>
      <c r="P4225" s="24">
        <f>IF([1]DEPURADO!H4219&gt;1,0,[1]DEPURADO!B4219)</f>
        <v>0</v>
      </c>
      <c r="Q4225" s="30">
        <f t="shared" si="457"/>
        <v>0</v>
      </c>
      <c r="R4225" s="31">
        <f t="shared" si="458"/>
        <v>0</v>
      </c>
      <c r="S4225" s="31">
        <f>+[1]DEPURADO!J4219</f>
        <v>0</v>
      </c>
      <c r="T4225" s="23" t="s">
        <v>45</v>
      </c>
      <c r="U4225" s="31">
        <f>+[1]DEPURADO!I4219</f>
        <v>0</v>
      </c>
      <c r="V4225" s="30"/>
      <c r="W4225" s="23" t="s">
        <v>45</v>
      </c>
      <c r="X4225" s="31">
        <f>+[1]DEPURADO!K4219+[1]DEPURADO!L4219</f>
        <v>0</v>
      </c>
      <c r="Y4225" s="23" t="s">
        <v>45</v>
      </c>
      <c r="Z4225" s="31">
        <f t="shared" si="459"/>
        <v>0</v>
      </c>
      <c r="AA4225" s="31"/>
      <c r="AB4225" s="31">
        <v>0</v>
      </c>
      <c r="AC4225" s="31">
        <v>0</v>
      </c>
      <c r="AD4225" s="30"/>
      <c r="AE4225" s="30">
        <f>+[1]DEPURADO!K4219</f>
        <v>0</v>
      </c>
      <c r="AF4225" s="30">
        <v>0</v>
      </c>
      <c r="AG4225" s="30">
        <f t="shared" si="460"/>
        <v>0</v>
      </c>
      <c r="AH4225" s="30">
        <v>0</v>
      </c>
      <c r="AI4225" s="30">
        <f>+[1]DEPURADO!G4219</f>
        <v>0</v>
      </c>
      <c r="AJ4225" s="32"/>
      <c r="AK4225" s="33"/>
    </row>
    <row r="4226" spans="1:37" s="34" customFormat="1" hidden="1" x14ac:dyDescent="0.25">
      <c r="A4226" s="23">
        <f t="shared" si="461"/>
        <v>4218</v>
      </c>
      <c r="B4226" s="24" t="s">
        <v>44</v>
      </c>
      <c r="C4226" s="23">
        <f>+[1]DEPURADO!A4220</f>
        <v>0</v>
      </c>
      <c r="D4226" s="23">
        <f>+[1]DEPURADO!B4220</f>
        <v>0</v>
      </c>
      <c r="E4226" s="25">
        <f>+[1]DEPURADO!C4220</f>
        <v>0</v>
      </c>
      <c r="F4226" s="26" t="str">
        <f>+IF([1]DEPURADO!D4220&gt;1,[1]DEPURADO!D4220," ")</f>
        <v xml:space="preserve"> </v>
      </c>
      <c r="G4226" s="27">
        <f>[1]DEPURADO!F4220</f>
        <v>0</v>
      </c>
      <c r="H4226" s="28">
        <v>0</v>
      </c>
      <c r="I4226" s="28">
        <f>+[1]DEPURADO!M4220+[1]DEPURADO!N4220</f>
        <v>0</v>
      </c>
      <c r="J4226" s="28">
        <f>+[1]DEPURADO!R4220</f>
        <v>0</v>
      </c>
      <c r="K4226" s="29">
        <f>+[1]DEPURADO!P4220+[1]DEPURADO!Q4220</f>
        <v>0</v>
      </c>
      <c r="L4226" s="28">
        <v>0</v>
      </c>
      <c r="M4226" s="28">
        <v>0</v>
      </c>
      <c r="N4226" s="28">
        <f t="shared" si="455"/>
        <v>0</v>
      </c>
      <c r="O4226" s="28">
        <f t="shared" si="456"/>
        <v>0</v>
      </c>
      <c r="P4226" s="24">
        <f>IF([1]DEPURADO!H4220&gt;1,0,[1]DEPURADO!B4220)</f>
        <v>0</v>
      </c>
      <c r="Q4226" s="30">
        <f t="shared" si="457"/>
        <v>0</v>
      </c>
      <c r="R4226" s="31">
        <f t="shared" si="458"/>
        <v>0</v>
      </c>
      <c r="S4226" s="31">
        <f>+[1]DEPURADO!J4220</f>
        <v>0</v>
      </c>
      <c r="T4226" s="23" t="s">
        <v>45</v>
      </c>
      <c r="U4226" s="31">
        <f>+[1]DEPURADO!I4220</f>
        <v>0</v>
      </c>
      <c r="V4226" s="30"/>
      <c r="W4226" s="23" t="s">
        <v>45</v>
      </c>
      <c r="X4226" s="31">
        <f>+[1]DEPURADO!K4220+[1]DEPURADO!L4220</f>
        <v>0</v>
      </c>
      <c r="Y4226" s="23" t="s">
        <v>45</v>
      </c>
      <c r="Z4226" s="31">
        <f t="shared" si="459"/>
        <v>0</v>
      </c>
      <c r="AA4226" s="31"/>
      <c r="AB4226" s="31">
        <v>0</v>
      </c>
      <c r="AC4226" s="31">
        <v>0</v>
      </c>
      <c r="AD4226" s="30"/>
      <c r="AE4226" s="30">
        <f>+[1]DEPURADO!K4220</f>
        <v>0</v>
      </c>
      <c r="AF4226" s="30">
        <v>0</v>
      </c>
      <c r="AG4226" s="30">
        <f t="shared" si="460"/>
        <v>0</v>
      </c>
      <c r="AH4226" s="30">
        <v>0</v>
      </c>
      <c r="AI4226" s="30">
        <f>+[1]DEPURADO!G4220</f>
        <v>0</v>
      </c>
      <c r="AJ4226" s="32"/>
      <c r="AK4226" s="33"/>
    </row>
    <row r="4227" spans="1:37" s="34" customFormat="1" hidden="1" x14ac:dyDescent="0.25">
      <c r="A4227" s="23">
        <f t="shared" si="461"/>
        <v>4219</v>
      </c>
      <c r="B4227" s="24" t="s">
        <v>44</v>
      </c>
      <c r="C4227" s="23">
        <f>+[1]DEPURADO!A4221</f>
        <v>0</v>
      </c>
      <c r="D4227" s="23">
        <f>+[1]DEPURADO!B4221</f>
        <v>0</v>
      </c>
      <c r="E4227" s="25">
        <f>+[1]DEPURADO!C4221</f>
        <v>0</v>
      </c>
      <c r="F4227" s="26" t="str">
        <f>+IF([1]DEPURADO!D4221&gt;1,[1]DEPURADO!D4221," ")</f>
        <v xml:space="preserve"> </v>
      </c>
      <c r="G4227" s="27">
        <f>[1]DEPURADO!F4221</f>
        <v>0</v>
      </c>
      <c r="H4227" s="28">
        <v>0</v>
      </c>
      <c r="I4227" s="28">
        <f>+[1]DEPURADO!M4221+[1]DEPURADO!N4221</f>
        <v>0</v>
      </c>
      <c r="J4227" s="28">
        <f>+[1]DEPURADO!R4221</f>
        <v>0</v>
      </c>
      <c r="K4227" s="29">
        <f>+[1]DEPURADO!P4221+[1]DEPURADO!Q4221</f>
        <v>0</v>
      </c>
      <c r="L4227" s="28">
        <v>0</v>
      </c>
      <c r="M4227" s="28">
        <v>0</v>
      </c>
      <c r="N4227" s="28">
        <f t="shared" si="455"/>
        <v>0</v>
      </c>
      <c r="O4227" s="28">
        <f t="shared" si="456"/>
        <v>0</v>
      </c>
      <c r="P4227" s="24">
        <f>IF([1]DEPURADO!H4221&gt;1,0,[1]DEPURADO!B4221)</f>
        <v>0</v>
      </c>
      <c r="Q4227" s="30">
        <f t="shared" si="457"/>
        <v>0</v>
      </c>
      <c r="R4227" s="31">
        <f t="shared" si="458"/>
        <v>0</v>
      </c>
      <c r="S4227" s="31">
        <f>+[1]DEPURADO!J4221</f>
        <v>0</v>
      </c>
      <c r="T4227" s="23" t="s">
        <v>45</v>
      </c>
      <c r="U4227" s="31">
        <f>+[1]DEPURADO!I4221</f>
        <v>0</v>
      </c>
      <c r="V4227" s="30"/>
      <c r="W4227" s="23" t="s">
        <v>45</v>
      </c>
      <c r="X4227" s="31">
        <f>+[1]DEPURADO!K4221+[1]DEPURADO!L4221</f>
        <v>0</v>
      </c>
      <c r="Y4227" s="23" t="s">
        <v>45</v>
      </c>
      <c r="Z4227" s="31">
        <f t="shared" si="459"/>
        <v>0</v>
      </c>
      <c r="AA4227" s="31"/>
      <c r="AB4227" s="31">
        <v>0</v>
      </c>
      <c r="AC4227" s="31">
        <v>0</v>
      </c>
      <c r="AD4227" s="30"/>
      <c r="AE4227" s="30">
        <f>+[1]DEPURADO!K4221</f>
        <v>0</v>
      </c>
      <c r="AF4227" s="30">
        <v>0</v>
      </c>
      <c r="AG4227" s="30">
        <f t="shared" si="460"/>
        <v>0</v>
      </c>
      <c r="AH4227" s="30">
        <v>0</v>
      </c>
      <c r="AI4227" s="30">
        <f>+[1]DEPURADO!G4221</f>
        <v>0</v>
      </c>
      <c r="AJ4227" s="32"/>
      <c r="AK4227" s="33"/>
    </row>
    <row r="4228" spans="1:37" s="34" customFormat="1" hidden="1" x14ac:dyDescent="0.25">
      <c r="A4228" s="23">
        <f t="shared" si="461"/>
        <v>4220</v>
      </c>
      <c r="B4228" s="24" t="s">
        <v>44</v>
      </c>
      <c r="C4228" s="23">
        <f>+[1]DEPURADO!A4222</f>
        <v>0</v>
      </c>
      <c r="D4228" s="23">
        <f>+[1]DEPURADO!B4222</f>
        <v>0</v>
      </c>
      <c r="E4228" s="25">
        <f>+[1]DEPURADO!C4222</f>
        <v>0</v>
      </c>
      <c r="F4228" s="26" t="str">
        <f>+IF([1]DEPURADO!D4222&gt;1,[1]DEPURADO!D4222," ")</f>
        <v xml:space="preserve"> </v>
      </c>
      <c r="G4228" s="27">
        <f>[1]DEPURADO!F4222</f>
        <v>0</v>
      </c>
      <c r="H4228" s="28">
        <v>0</v>
      </c>
      <c r="I4228" s="28">
        <f>+[1]DEPURADO!M4222+[1]DEPURADO!N4222</f>
        <v>0</v>
      </c>
      <c r="J4228" s="28">
        <f>+[1]DEPURADO!R4222</f>
        <v>0</v>
      </c>
      <c r="K4228" s="29">
        <f>+[1]DEPURADO!P4222+[1]DEPURADO!Q4222</f>
        <v>0</v>
      </c>
      <c r="L4228" s="28">
        <v>0</v>
      </c>
      <c r="M4228" s="28">
        <v>0</v>
      </c>
      <c r="N4228" s="28">
        <f t="shared" si="455"/>
        <v>0</v>
      </c>
      <c r="O4228" s="28">
        <f t="shared" si="456"/>
        <v>0</v>
      </c>
      <c r="P4228" s="24">
        <f>IF([1]DEPURADO!H4222&gt;1,0,[1]DEPURADO!B4222)</f>
        <v>0</v>
      </c>
      <c r="Q4228" s="30">
        <f t="shared" si="457"/>
        <v>0</v>
      </c>
      <c r="R4228" s="31">
        <f t="shared" si="458"/>
        <v>0</v>
      </c>
      <c r="S4228" s="31">
        <f>+[1]DEPURADO!J4222</f>
        <v>0</v>
      </c>
      <c r="T4228" s="23" t="s">
        <v>45</v>
      </c>
      <c r="U4228" s="31">
        <f>+[1]DEPURADO!I4222</f>
        <v>0</v>
      </c>
      <c r="V4228" s="30"/>
      <c r="W4228" s="23" t="s">
        <v>45</v>
      </c>
      <c r="X4228" s="31">
        <f>+[1]DEPURADO!K4222+[1]DEPURADO!L4222</f>
        <v>0</v>
      </c>
      <c r="Y4228" s="23" t="s">
        <v>45</v>
      </c>
      <c r="Z4228" s="31">
        <f t="shared" si="459"/>
        <v>0</v>
      </c>
      <c r="AA4228" s="31"/>
      <c r="AB4228" s="31">
        <v>0</v>
      </c>
      <c r="AC4228" s="31">
        <v>0</v>
      </c>
      <c r="AD4228" s="30"/>
      <c r="AE4228" s="30">
        <f>+[1]DEPURADO!K4222</f>
        <v>0</v>
      </c>
      <c r="AF4228" s="30">
        <v>0</v>
      </c>
      <c r="AG4228" s="30">
        <f t="shared" si="460"/>
        <v>0</v>
      </c>
      <c r="AH4228" s="30">
        <v>0</v>
      </c>
      <c r="AI4228" s="30">
        <f>+[1]DEPURADO!G4222</f>
        <v>0</v>
      </c>
      <c r="AJ4228" s="32"/>
      <c r="AK4228" s="33"/>
    </row>
    <row r="4229" spans="1:37" s="34" customFormat="1" hidden="1" x14ac:dyDescent="0.25">
      <c r="A4229" s="23">
        <f t="shared" si="461"/>
        <v>4221</v>
      </c>
      <c r="B4229" s="24" t="s">
        <v>44</v>
      </c>
      <c r="C4229" s="23">
        <f>+[1]DEPURADO!A4223</f>
        <v>0</v>
      </c>
      <c r="D4229" s="23">
        <f>+[1]DEPURADO!B4223</f>
        <v>0</v>
      </c>
      <c r="E4229" s="25">
        <f>+[1]DEPURADO!C4223</f>
        <v>0</v>
      </c>
      <c r="F4229" s="26" t="str">
        <f>+IF([1]DEPURADO!D4223&gt;1,[1]DEPURADO!D4223," ")</f>
        <v xml:space="preserve"> </v>
      </c>
      <c r="G4229" s="27">
        <f>[1]DEPURADO!F4223</f>
        <v>0</v>
      </c>
      <c r="H4229" s="28">
        <v>0</v>
      </c>
      <c r="I4229" s="28">
        <f>+[1]DEPURADO!M4223+[1]DEPURADO!N4223</f>
        <v>0</v>
      </c>
      <c r="J4229" s="28">
        <f>+[1]DEPURADO!R4223</f>
        <v>0</v>
      </c>
      <c r="K4229" s="29">
        <f>+[1]DEPURADO!P4223+[1]DEPURADO!Q4223</f>
        <v>0</v>
      </c>
      <c r="L4229" s="28">
        <v>0</v>
      </c>
      <c r="M4229" s="28">
        <v>0</v>
      </c>
      <c r="N4229" s="28">
        <f t="shared" si="455"/>
        <v>0</v>
      </c>
      <c r="O4229" s="28">
        <f t="shared" si="456"/>
        <v>0</v>
      </c>
      <c r="P4229" s="24">
        <f>IF([1]DEPURADO!H4223&gt;1,0,[1]DEPURADO!B4223)</f>
        <v>0</v>
      </c>
      <c r="Q4229" s="30">
        <f t="shared" si="457"/>
        <v>0</v>
      </c>
      <c r="R4229" s="31">
        <f t="shared" si="458"/>
        <v>0</v>
      </c>
      <c r="S4229" s="31">
        <f>+[1]DEPURADO!J4223</f>
        <v>0</v>
      </c>
      <c r="T4229" s="23" t="s">
        <v>45</v>
      </c>
      <c r="U4229" s="31">
        <f>+[1]DEPURADO!I4223</f>
        <v>0</v>
      </c>
      <c r="V4229" s="30"/>
      <c r="W4229" s="23" t="s">
        <v>45</v>
      </c>
      <c r="X4229" s="31">
        <f>+[1]DEPURADO!K4223+[1]DEPURADO!L4223</f>
        <v>0</v>
      </c>
      <c r="Y4229" s="23" t="s">
        <v>45</v>
      </c>
      <c r="Z4229" s="31">
        <f t="shared" si="459"/>
        <v>0</v>
      </c>
      <c r="AA4229" s="31"/>
      <c r="AB4229" s="31">
        <v>0</v>
      </c>
      <c r="AC4229" s="31">
        <v>0</v>
      </c>
      <c r="AD4229" s="30"/>
      <c r="AE4229" s="30">
        <f>+[1]DEPURADO!K4223</f>
        <v>0</v>
      </c>
      <c r="AF4229" s="30">
        <v>0</v>
      </c>
      <c r="AG4229" s="30">
        <f t="shared" si="460"/>
        <v>0</v>
      </c>
      <c r="AH4229" s="30">
        <v>0</v>
      </c>
      <c r="AI4229" s="30">
        <f>+[1]DEPURADO!G4223</f>
        <v>0</v>
      </c>
      <c r="AJ4229" s="32"/>
      <c r="AK4229" s="33"/>
    </row>
    <row r="4230" spans="1:37" s="34" customFormat="1" hidden="1" x14ac:dyDescent="0.25">
      <c r="A4230" s="23">
        <f t="shared" si="461"/>
        <v>4222</v>
      </c>
      <c r="B4230" s="24" t="s">
        <v>44</v>
      </c>
      <c r="C4230" s="23">
        <f>+[1]DEPURADO!A4224</f>
        <v>0</v>
      </c>
      <c r="D4230" s="23">
        <f>+[1]DEPURADO!B4224</f>
        <v>0</v>
      </c>
      <c r="E4230" s="25">
        <f>+[1]DEPURADO!C4224</f>
        <v>0</v>
      </c>
      <c r="F4230" s="26" t="str">
        <f>+IF([1]DEPURADO!D4224&gt;1,[1]DEPURADO!D4224," ")</f>
        <v xml:space="preserve"> </v>
      </c>
      <c r="G4230" s="27">
        <f>[1]DEPURADO!F4224</f>
        <v>0</v>
      </c>
      <c r="H4230" s="28">
        <v>0</v>
      </c>
      <c r="I4230" s="28">
        <f>+[1]DEPURADO!M4224+[1]DEPURADO!N4224</f>
        <v>0</v>
      </c>
      <c r="J4230" s="28">
        <f>+[1]DEPURADO!R4224</f>
        <v>0</v>
      </c>
      <c r="K4230" s="29">
        <f>+[1]DEPURADO!P4224+[1]DEPURADO!Q4224</f>
        <v>0</v>
      </c>
      <c r="L4230" s="28">
        <v>0</v>
      </c>
      <c r="M4230" s="28">
        <v>0</v>
      </c>
      <c r="N4230" s="28">
        <f t="shared" si="455"/>
        <v>0</v>
      </c>
      <c r="O4230" s="28">
        <f t="shared" si="456"/>
        <v>0</v>
      </c>
      <c r="P4230" s="24">
        <f>IF([1]DEPURADO!H4224&gt;1,0,[1]DEPURADO!B4224)</f>
        <v>0</v>
      </c>
      <c r="Q4230" s="30">
        <f t="shared" si="457"/>
        <v>0</v>
      </c>
      <c r="R4230" s="31">
        <f t="shared" si="458"/>
        <v>0</v>
      </c>
      <c r="S4230" s="31">
        <f>+[1]DEPURADO!J4224</f>
        <v>0</v>
      </c>
      <c r="T4230" s="23" t="s">
        <v>45</v>
      </c>
      <c r="U4230" s="31">
        <f>+[1]DEPURADO!I4224</f>
        <v>0</v>
      </c>
      <c r="V4230" s="30"/>
      <c r="W4230" s="23" t="s">
        <v>45</v>
      </c>
      <c r="X4230" s="31">
        <f>+[1]DEPURADO!K4224+[1]DEPURADO!L4224</f>
        <v>0</v>
      </c>
      <c r="Y4230" s="23" t="s">
        <v>45</v>
      </c>
      <c r="Z4230" s="31">
        <f t="shared" si="459"/>
        <v>0</v>
      </c>
      <c r="AA4230" s="31"/>
      <c r="AB4230" s="31">
        <v>0</v>
      </c>
      <c r="AC4230" s="31">
        <v>0</v>
      </c>
      <c r="AD4230" s="30"/>
      <c r="AE4230" s="30">
        <f>+[1]DEPURADO!K4224</f>
        <v>0</v>
      </c>
      <c r="AF4230" s="30">
        <v>0</v>
      </c>
      <c r="AG4230" s="30">
        <f t="shared" si="460"/>
        <v>0</v>
      </c>
      <c r="AH4230" s="30">
        <v>0</v>
      </c>
      <c r="AI4230" s="30">
        <f>+[1]DEPURADO!G4224</f>
        <v>0</v>
      </c>
      <c r="AJ4230" s="32"/>
      <c r="AK4230" s="33"/>
    </row>
    <row r="4231" spans="1:37" s="34" customFormat="1" hidden="1" x14ac:dyDescent="0.25">
      <c r="A4231" s="23">
        <f t="shared" si="461"/>
        <v>4223</v>
      </c>
      <c r="B4231" s="24" t="s">
        <v>44</v>
      </c>
      <c r="C4231" s="23">
        <f>+[1]DEPURADO!A4225</f>
        <v>0</v>
      </c>
      <c r="D4231" s="23">
        <f>+[1]DEPURADO!B4225</f>
        <v>0</v>
      </c>
      <c r="E4231" s="25">
        <f>+[1]DEPURADO!C4225</f>
        <v>0</v>
      </c>
      <c r="F4231" s="26" t="str">
        <f>+IF([1]DEPURADO!D4225&gt;1,[1]DEPURADO!D4225," ")</f>
        <v xml:space="preserve"> </v>
      </c>
      <c r="G4231" s="27">
        <f>[1]DEPURADO!F4225</f>
        <v>0</v>
      </c>
      <c r="H4231" s="28">
        <v>0</v>
      </c>
      <c r="I4231" s="28">
        <f>+[1]DEPURADO!M4225+[1]DEPURADO!N4225</f>
        <v>0</v>
      </c>
      <c r="J4231" s="28">
        <f>+[1]DEPURADO!R4225</f>
        <v>0</v>
      </c>
      <c r="K4231" s="29">
        <f>+[1]DEPURADO!P4225+[1]DEPURADO!Q4225</f>
        <v>0</v>
      </c>
      <c r="L4231" s="28">
        <v>0</v>
      </c>
      <c r="M4231" s="28">
        <v>0</v>
      </c>
      <c r="N4231" s="28">
        <f t="shared" si="455"/>
        <v>0</v>
      </c>
      <c r="O4231" s="28">
        <f t="shared" si="456"/>
        <v>0</v>
      </c>
      <c r="P4231" s="24">
        <f>IF([1]DEPURADO!H4225&gt;1,0,[1]DEPURADO!B4225)</f>
        <v>0</v>
      </c>
      <c r="Q4231" s="30">
        <f t="shared" si="457"/>
        <v>0</v>
      </c>
      <c r="R4231" s="31">
        <f t="shared" si="458"/>
        <v>0</v>
      </c>
      <c r="S4231" s="31">
        <f>+[1]DEPURADO!J4225</f>
        <v>0</v>
      </c>
      <c r="T4231" s="23" t="s">
        <v>45</v>
      </c>
      <c r="U4231" s="31">
        <f>+[1]DEPURADO!I4225</f>
        <v>0</v>
      </c>
      <c r="V4231" s="30"/>
      <c r="W4231" s="23" t="s">
        <v>45</v>
      </c>
      <c r="X4231" s="31">
        <f>+[1]DEPURADO!K4225+[1]DEPURADO!L4225</f>
        <v>0</v>
      </c>
      <c r="Y4231" s="23" t="s">
        <v>45</v>
      </c>
      <c r="Z4231" s="31">
        <f t="shared" si="459"/>
        <v>0</v>
      </c>
      <c r="AA4231" s="31"/>
      <c r="AB4231" s="31">
        <v>0</v>
      </c>
      <c r="AC4231" s="31">
        <v>0</v>
      </c>
      <c r="AD4231" s="30"/>
      <c r="AE4231" s="30">
        <f>+[1]DEPURADO!K4225</f>
        <v>0</v>
      </c>
      <c r="AF4231" s="30">
        <v>0</v>
      </c>
      <c r="AG4231" s="30">
        <f t="shared" si="460"/>
        <v>0</v>
      </c>
      <c r="AH4231" s="30">
        <v>0</v>
      </c>
      <c r="AI4231" s="30">
        <f>+[1]DEPURADO!G4225</f>
        <v>0</v>
      </c>
      <c r="AJ4231" s="32"/>
      <c r="AK4231" s="33"/>
    </row>
    <row r="4232" spans="1:37" s="34" customFormat="1" hidden="1" x14ac:dyDescent="0.25">
      <c r="A4232" s="23">
        <f t="shared" si="461"/>
        <v>4224</v>
      </c>
      <c r="B4232" s="24" t="s">
        <v>44</v>
      </c>
      <c r="C4232" s="23">
        <f>+[1]DEPURADO!A4226</f>
        <v>0</v>
      </c>
      <c r="D4232" s="23">
        <f>+[1]DEPURADO!B4226</f>
        <v>0</v>
      </c>
      <c r="E4232" s="25">
        <f>+[1]DEPURADO!C4226</f>
        <v>0</v>
      </c>
      <c r="F4232" s="26" t="str">
        <f>+IF([1]DEPURADO!D4226&gt;1,[1]DEPURADO!D4226," ")</f>
        <v xml:space="preserve"> </v>
      </c>
      <c r="G4232" s="27">
        <f>[1]DEPURADO!F4226</f>
        <v>0</v>
      </c>
      <c r="H4232" s="28">
        <v>0</v>
      </c>
      <c r="I4232" s="28">
        <f>+[1]DEPURADO!M4226+[1]DEPURADO!N4226</f>
        <v>0</v>
      </c>
      <c r="J4232" s="28">
        <f>+[1]DEPURADO!R4226</f>
        <v>0</v>
      </c>
      <c r="K4232" s="29">
        <f>+[1]DEPURADO!P4226+[1]DEPURADO!Q4226</f>
        <v>0</v>
      </c>
      <c r="L4232" s="28">
        <v>0</v>
      </c>
      <c r="M4232" s="28">
        <v>0</v>
      </c>
      <c r="N4232" s="28">
        <f t="shared" si="455"/>
        <v>0</v>
      </c>
      <c r="O4232" s="28">
        <f t="shared" si="456"/>
        <v>0</v>
      </c>
      <c r="P4232" s="24">
        <f>IF([1]DEPURADO!H4226&gt;1,0,[1]DEPURADO!B4226)</f>
        <v>0</v>
      </c>
      <c r="Q4232" s="30">
        <f t="shared" si="457"/>
        <v>0</v>
      </c>
      <c r="R4232" s="31">
        <f t="shared" si="458"/>
        <v>0</v>
      </c>
      <c r="S4232" s="31">
        <f>+[1]DEPURADO!J4226</f>
        <v>0</v>
      </c>
      <c r="T4232" s="23" t="s">
        <v>45</v>
      </c>
      <c r="U4232" s="31">
        <f>+[1]DEPURADO!I4226</f>
        <v>0</v>
      </c>
      <c r="V4232" s="30"/>
      <c r="W4232" s="23" t="s">
        <v>45</v>
      </c>
      <c r="X4232" s="31">
        <f>+[1]DEPURADO!K4226+[1]DEPURADO!L4226</f>
        <v>0</v>
      </c>
      <c r="Y4232" s="23" t="s">
        <v>45</v>
      </c>
      <c r="Z4232" s="31">
        <f t="shared" si="459"/>
        <v>0</v>
      </c>
      <c r="AA4232" s="31"/>
      <c r="AB4232" s="31">
        <v>0</v>
      </c>
      <c r="AC4232" s="31">
        <v>0</v>
      </c>
      <c r="AD4232" s="30"/>
      <c r="AE4232" s="30">
        <f>+[1]DEPURADO!K4226</f>
        <v>0</v>
      </c>
      <c r="AF4232" s="30">
        <v>0</v>
      </c>
      <c r="AG4232" s="30">
        <f t="shared" si="460"/>
        <v>0</v>
      </c>
      <c r="AH4232" s="30">
        <v>0</v>
      </c>
      <c r="AI4232" s="30">
        <f>+[1]DEPURADO!G4226</f>
        <v>0</v>
      </c>
      <c r="AJ4232" s="32"/>
      <c r="AK4232" s="33"/>
    </row>
    <row r="4233" spans="1:37" s="34" customFormat="1" hidden="1" x14ac:dyDescent="0.25">
      <c r="A4233" s="23">
        <f t="shared" si="461"/>
        <v>4225</v>
      </c>
      <c r="B4233" s="24" t="s">
        <v>44</v>
      </c>
      <c r="C4233" s="23">
        <f>+[1]DEPURADO!A4227</f>
        <v>0</v>
      </c>
      <c r="D4233" s="23">
        <f>+[1]DEPURADO!B4227</f>
        <v>0</v>
      </c>
      <c r="E4233" s="25">
        <f>+[1]DEPURADO!C4227</f>
        <v>0</v>
      </c>
      <c r="F4233" s="26" t="str">
        <f>+IF([1]DEPURADO!D4227&gt;1,[1]DEPURADO!D4227," ")</f>
        <v xml:space="preserve"> </v>
      </c>
      <c r="G4233" s="27">
        <f>[1]DEPURADO!F4227</f>
        <v>0</v>
      </c>
      <c r="H4233" s="28">
        <v>0</v>
      </c>
      <c r="I4233" s="28">
        <f>+[1]DEPURADO!M4227+[1]DEPURADO!N4227</f>
        <v>0</v>
      </c>
      <c r="J4233" s="28">
        <f>+[1]DEPURADO!R4227</f>
        <v>0</v>
      </c>
      <c r="K4233" s="29">
        <f>+[1]DEPURADO!P4227+[1]DEPURADO!Q4227</f>
        <v>0</v>
      </c>
      <c r="L4233" s="28">
        <v>0</v>
      </c>
      <c r="M4233" s="28">
        <v>0</v>
      </c>
      <c r="N4233" s="28">
        <f t="shared" si="455"/>
        <v>0</v>
      </c>
      <c r="O4233" s="28">
        <f t="shared" si="456"/>
        <v>0</v>
      </c>
      <c r="P4233" s="24">
        <f>IF([1]DEPURADO!H4227&gt;1,0,[1]DEPURADO!B4227)</f>
        <v>0</v>
      </c>
      <c r="Q4233" s="30">
        <f t="shared" si="457"/>
        <v>0</v>
      </c>
      <c r="R4233" s="31">
        <f t="shared" si="458"/>
        <v>0</v>
      </c>
      <c r="S4233" s="31">
        <f>+[1]DEPURADO!J4227</f>
        <v>0</v>
      </c>
      <c r="T4233" s="23" t="s">
        <v>45</v>
      </c>
      <c r="U4233" s="31">
        <f>+[1]DEPURADO!I4227</f>
        <v>0</v>
      </c>
      <c r="V4233" s="30"/>
      <c r="W4233" s="23" t="s">
        <v>45</v>
      </c>
      <c r="X4233" s="31">
        <f>+[1]DEPURADO!K4227+[1]DEPURADO!L4227</f>
        <v>0</v>
      </c>
      <c r="Y4233" s="23" t="s">
        <v>45</v>
      </c>
      <c r="Z4233" s="31">
        <f t="shared" si="459"/>
        <v>0</v>
      </c>
      <c r="AA4233" s="31"/>
      <c r="AB4233" s="31">
        <v>0</v>
      </c>
      <c r="AC4233" s="31">
        <v>0</v>
      </c>
      <c r="AD4233" s="30"/>
      <c r="AE4233" s="30">
        <f>+[1]DEPURADO!K4227</f>
        <v>0</v>
      </c>
      <c r="AF4233" s="30">
        <v>0</v>
      </c>
      <c r="AG4233" s="30">
        <f t="shared" si="460"/>
        <v>0</v>
      </c>
      <c r="AH4233" s="30">
        <v>0</v>
      </c>
      <c r="AI4233" s="30">
        <f>+[1]DEPURADO!G4227</f>
        <v>0</v>
      </c>
      <c r="AJ4233" s="32"/>
      <c r="AK4233" s="33"/>
    </row>
    <row r="4234" spans="1:37" s="34" customFormat="1" hidden="1" x14ac:dyDescent="0.25">
      <c r="A4234" s="23">
        <f t="shared" si="461"/>
        <v>4226</v>
      </c>
      <c r="B4234" s="24" t="s">
        <v>44</v>
      </c>
      <c r="C4234" s="23">
        <f>+[1]DEPURADO!A4228</f>
        <v>0</v>
      </c>
      <c r="D4234" s="23">
        <f>+[1]DEPURADO!B4228</f>
        <v>0</v>
      </c>
      <c r="E4234" s="25">
        <f>+[1]DEPURADO!C4228</f>
        <v>0</v>
      </c>
      <c r="F4234" s="26" t="str">
        <f>+IF([1]DEPURADO!D4228&gt;1,[1]DEPURADO!D4228," ")</f>
        <v xml:space="preserve"> </v>
      </c>
      <c r="G4234" s="27">
        <f>[1]DEPURADO!F4228</f>
        <v>0</v>
      </c>
      <c r="H4234" s="28">
        <v>0</v>
      </c>
      <c r="I4234" s="28">
        <f>+[1]DEPURADO!M4228+[1]DEPURADO!N4228</f>
        <v>0</v>
      </c>
      <c r="J4234" s="28">
        <f>+[1]DEPURADO!R4228</f>
        <v>0</v>
      </c>
      <c r="K4234" s="29">
        <f>+[1]DEPURADO!P4228+[1]DEPURADO!Q4228</f>
        <v>0</v>
      </c>
      <c r="L4234" s="28">
        <v>0</v>
      </c>
      <c r="M4234" s="28">
        <v>0</v>
      </c>
      <c r="N4234" s="28">
        <f t="shared" ref="N4234:N4297" si="462">+SUM(J4234:M4234)</f>
        <v>0</v>
      </c>
      <c r="O4234" s="28">
        <f t="shared" ref="O4234:O4297" si="463">+G4234-I4234-N4234</f>
        <v>0</v>
      </c>
      <c r="P4234" s="24">
        <f>IF([1]DEPURADO!H4228&gt;1,0,[1]DEPURADO!B4228)</f>
        <v>0</v>
      </c>
      <c r="Q4234" s="30">
        <f t="shared" ref="Q4234:Q4297" si="464">+IF(P4234&gt;0,G4234,0)</f>
        <v>0</v>
      </c>
      <c r="R4234" s="31">
        <f t="shared" ref="R4234:R4297" si="465">IF(P4234=0,G4234,0)</f>
        <v>0</v>
      </c>
      <c r="S4234" s="31">
        <f>+[1]DEPURADO!J4228</f>
        <v>0</v>
      </c>
      <c r="T4234" s="23" t="s">
        <v>45</v>
      </c>
      <c r="U4234" s="31">
        <f>+[1]DEPURADO!I4228</f>
        <v>0</v>
      </c>
      <c r="V4234" s="30"/>
      <c r="W4234" s="23" t="s">
        <v>45</v>
      </c>
      <c r="X4234" s="31">
        <f>+[1]DEPURADO!K4228+[1]DEPURADO!L4228</f>
        <v>0</v>
      </c>
      <c r="Y4234" s="23" t="s">
        <v>45</v>
      </c>
      <c r="Z4234" s="31">
        <f t="shared" ref="Z4234:Z4297" si="466">+X4234-AE4234+IF(X4234-AE4234&lt;-1,-X4234+AE4234,0)</f>
        <v>0</v>
      </c>
      <c r="AA4234" s="31"/>
      <c r="AB4234" s="31">
        <v>0</v>
      </c>
      <c r="AC4234" s="31">
        <v>0</v>
      </c>
      <c r="AD4234" s="30"/>
      <c r="AE4234" s="30">
        <f>+[1]DEPURADO!K4228</f>
        <v>0</v>
      </c>
      <c r="AF4234" s="30">
        <v>0</v>
      </c>
      <c r="AG4234" s="30">
        <f t="shared" ref="AG4234:AG4297" si="467">+G4234-I4234-N4234-R4234-Z4234-AC4234-AE4234-S4234-U4234</f>
        <v>0</v>
      </c>
      <c r="AH4234" s="30">
        <v>0</v>
      </c>
      <c r="AI4234" s="30">
        <f>+[1]DEPURADO!G4228</f>
        <v>0</v>
      </c>
      <c r="AJ4234" s="32"/>
      <c r="AK4234" s="33"/>
    </row>
    <row r="4235" spans="1:37" s="34" customFormat="1" hidden="1" x14ac:dyDescent="0.25">
      <c r="A4235" s="23">
        <f t="shared" ref="A4235:A4298" si="468">+A4234+1</f>
        <v>4227</v>
      </c>
      <c r="B4235" s="24" t="s">
        <v>44</v>
      </c>
      <c r="C4235" s="23">
        <f>+[1]DEPURADO!A4229</f>
        <v>0</v>
      </c>
      <c r="D4235" s="23">
        <f>+[1]DEPURADO!B4229</f>
        <v>0</v>
      </c>
      <c r="E4235" s="25">
        <f>+[1]DEPURADO!C4229</f>
        <v>0</v>
      </c>
      <c r="F4235" s="26" t="str">
        <f>+IF([1]DEPURADO!D4229&gt;1,[1]DEPURADO!D4229," ")</f>
        <v xml:space="preserve"> </v>
      </c>
      <c r="G4235" s="27">
        <f>[1]DEPURADO!F4229</f>
        <v>0</v>
      </c>
      <c r="H4235" s="28">
        <v>0</v>
      </c>
      <c r="I4235" s="28">
        <f>+[1]DEPURADO!M4229+[1]DEPURADO!N4229</f>
        <v>0</v>
      </c>
      <c r="J4235" s="28">
        <f>+[1]DEPURADO!R4229</f>
        <v>0</v>
      </c>
      <c r="K4235" s="29">
        <f>+[1]DEPURADO!P4229+[1]DEPURADO!Q4229</f>
        <v>0</v>
      </c>
      <c r="L4235" s="28">
        <v>0</v>
      </c>
      <c r="M4235" s="28">
        <v>0</v>
      </c>
      <c r="N4235" s="28">
        <f t="shared" si="462"/>
        <v>0</v>
      </c>
      <c r="O4235" s="28">
        <f t="shared" si="463"/>
        <v>0</v>
      </c>
      <c r="P4235" s="24">
        <f>IF([1]DEPURADO!H4229&gt;1,0,[1]DEPURADO!B4229)</f>
        <v>0</v>
      </c>
      <c r="Q4235" s="30">
        <f t="shared" si="464"/>
        <v>0</v>
      </c>
      <c r="R4235" s="31">
        <f t="shared" si="465"/>
        <v>0</v>
      </c>
      <c r="S4235" s="31">
        <f>+[1]DEPURADO!J4229</f>
        <v>0</v>
      </c>
      <c r="T4235" s="23" t="s">
        <v>45</v>
      </c>
      <c r="U4235" s="31">
        <f>+[1]DEPURADO!I4229</f>
        <v>0</v>
      </c>
      <c r="V4235" s="30"/>
      <c r="W4235" s="23" t="s">
        <v>45</v>
      </c>
      <c r="X4235" s="31">
        <f>+[1]DEPURADO!K4229+[1]DEPURADO!L4229</f>
        <v>0</v>
      </c>
      <c r="Y4235" s="23" t="s">
        <v>45</v>
      </c>
      <c r="Z4235" s="31">
        <f t="shared" si="466"/>
        <v>0</v>
      </c>
      <c r="AA4235" s="31"/>
      <c r="AB4235" s="31">
        <v>0</v>
      </c>
      <c r="AC4235" s="31">
        <v>0</v>
      </c>
      <c r="AD4235" s="30"/>
      <c r="AE4235" s="30">
        <f>+[1]DEPURADO!K4229</f>
        <v>0</v>
      </c>
      <c r="AF4235" s="30">
        <v>0</v>
      </c>
      <c r="AG4235" s="30">
        <f t="shared" si="467"/>
        <v>0</v>
      </c>
      <c r="AH4235" s="30">
        <v>0</v>
      </c>
      <c r="AI4235" s="30">
        <f>+[1]DEPURADO!G4229</f>
        <v>0</v>
      </c>
      <c r="AJ4235" s="32"/>
      <c r="AK4235" s="33"/>
    </row>
    <row r="4236" spans="1:37" s="34" customFormat="1" hidden="1" x14ac:dyDescent="0.25">
      <c r="A4236" s="23">
        <f t="shared" si="468"/>
        <v>4228</v>
      </c>
      <c r="B4236" s="24" t="s">
        <v>44</v>
      </c>
      <c r="C4236" s="23">
        <f>+[1]DEPURADO!A4230</f>
        <v>0</v>
      </c>
      <c r="D4236" s="23">
        <f>+[1]DEPURADO!B4230</f>
        <v>0</v>
      </c>
      <c r="E4236" s="25">
        <f>+[1]DEPURADO!C4230</f>
        <v>0</v>
      </c>
      <c r="F4236" s="26" t="str">
        <f>+IF([1]DEPURADO!D4230&gt;1,[1]DEPURADO!D4230," ")</f>
        <v xml:space="preserve"> </v>
      </c>
      <c r="G4236" s="27">
        <f>[1]DEPURADO!F4230</f>
        <v>0</v>
      </c>
      <c r="H4236" s="28">
        <v>0</v>
      </c>
      <c r="I4236" s="28">
        <f>+[1]DEPURADO!M4230+[1]DEPURADO!N4230</f>
        <v>0</v>
      </c>
      <c r="J4236" s="28">
        <f>+[1]DEPURADO!R4230</f>
        <v>0</v>
      </c>
      <c r="K4236" s="29">
        <f>+[1]DEPURADO!P4230+[1]DEPURADO!Q4230</f>
        <v>0</v>
      </c>
      <c r="L4236" s="28">
        <v>0</v>
      </c>
      <c r="M4236" s="28">
        <v>0</v>
      </c>
      <c r="N4236" s="28">
        <f t="shared" si="462"/>
        <v>0</v>
      </c>
      <c r="O4236" s="28">
        <f t="shared" si="463"/>
        <v>0</v>
      </c>
      <c r="P4236" s="24">
        <f>IF([1]DEPURADO!H4230&gt;1,0,[1]DEPURADO!B4230)</f>
        <v>0</v>
      </c>
      <c r="Q4236" s="30">
        <f t="shared" si="464"/>
        <v>0</v>
      </c>
      <c r="R4236" s="31">
        <f t="shared" si="465"/>
        <v>0</v>
      </c>
      <c r="S4236" s="31">
        <f>+[1]DEPURADO!J4230</f>
        <v>0</v>
      </c>
      <c r="T4236" s="23" t="s">
        <v>45</v>
      </c>
      <c r="U4236" s="31">
        <f>+[1]DEPURADO!I4230</f>
        <v>0</v>
      </c>
      <c r="V4236" s="30"/>
      <c r="W4236" s="23" t="s">
        <v>45</v>
      </c>
      <c r="X4236" s="31">
        <f>+[1]DEPURADO!K4230+[1]DEPURADO!L4230</f>
        <v>0</v>
      </c>
      <c r="Y4236" s="23" t="s">
        <v>45</v>
      </c>
      <c r="Z4236" s="31">
        <f t="shared" si="466"/>
        <v>0</v>
      </c>
      <c r="AA4236" s="31"/>
      <c r="AB4236" s="31">
        <v>0</v>
      </c>
      <c r="AC4236" s="31">
        <v>0</v>
      </c>
      <c r="AD4236" s="30"/>
      <c r="AE4236" s="30">
        <f>+[1]DEPURADO!K4230</f>
        <v>0</v>
      </c>
      <c r="AF4236" s="30">
        <v>0</v>
      </c>
      <c r="AG4236" s="30">
        <f t="shared" si="467"/>
        <v>0</v>
      </c>
      <c r="AH4236" s="30">
        <v>0</v>
      </c>
      <c r="AI4236" s="30">
        <f>+[1]DEPURADO!G4230</f>
        <v>0</v>
      </c>
      <c r="AJ4236" s="32"/>
      <c r="AK4236" s="33"/>
    </row>
    <row r="4237" spans="1:37" s="34" customFormat="1" hidden="1" x14ac:dyDescent="0.25">
      <c r="A4237" s="23">
        <f t="shared" si="468"/>
        <v>4229</v>
      </c>
      <c r="B4237" s="24" t="s">
        <v>44</v>
      </c>
      <c r="C4237" s="23">
        <f>+[1]DEPURADO!A4231</f>
        <v>0</v>
      </c>
      <c r="D4237" s="23">
        <f>+[1]DEPURADO!B4231</f>
        <v>0</v>
      </c>
      <c r="E4237" s="25">
        <f>+[1]DEPURADO!C4231</f>
        <v>0</v>
      </c>
      <c r="F4237" s="26" t="str">
        <f>+IF([1]DEPURADO!D4231&gt;1,[1]DEPURADO!D4231," ")</f>
        <v xml:space="preserve"> </v>
      </c>
      <c r="G4237" s="27">
        <f>[1]DEPURADO!F4231</f>
        <v>0</v>
      </c>
      <c r="H4237" s="28">
        <v>0</v>
      </c>
      <c r="I4237" s="28">
        <f>+[1]DEPURADO!M4231+[1]DEPURADO!N4231</f>
        <v>0</v>
      </c>
      <c r="J4237" s="28">
        <f>+[1]DEPURADO!R4231</f>
        <v>0</v>
      </c>
      <c r="K4237" s="29">
        <f>+[1]DEPURADO!P4231+[1]DEPURADO!Q4231</f>
        <v>0</v>
      </c>
      <c r="L4237" s="28">
        <v>0</v>
      </c>
      <c r="M4237" s="28">
        <v>0</v>
      </c>
      <c r="N4237" s="28">
        <f t="shared" si="462"/>
        <v>0</v>
      </c>
      <c r="O4237" s="28">
        <f t="shared" si="463"/>
        <v>0</v>
      </c>
      <c r="P4237" s="24">
        <f>IF([1]DEPURADO!H4231&gt;1,0,[1]DEPURADO!B4231)</f>
        <v>0</v>
      </c>
      <c r="Q4237" s="30">
        <f t="shared" si="464"/>
        <v>0</v>
      </c>
      <c r="R4237" s="31">
        <f t="shared" si="465"/>
        <v>0</v>
      </c>
      <c r="S4237" s="31">
        <f>+[1]DEPURADO!J4231</f>
        <v>0</v>
      </c>
      <c r="T4237" s="23" t="s">
        <v>45</v>
      </c>
      <c r="U4237" s="31">
        <f>+[1]DEPURADO!I4231</f>
        <v>0</v>
      </c>
      <c r="V4237" s="30"/>
      <c r="W4237" s="23" t="s">
        <v>45</v>
      </c>
      <c r="X4237" s="31">
        <f>+[1]DEPURADO!K4231+[1]DEPURADO!L4231</f>
        <v>0</v>
      </c>
      <c r="Y4237" s="23" t="s">
        <v>45</v>
      </c>
      <c r="Z4237" s="31">
        <f t="shared" si="466"/>
        <v>0</v>
      </c>
      <c r="AA4237" s="31"/>
      <c r="AB4237" s="31">
        <v>0</v>
      </c>
      <c r="AC4237" s="31">
        <v>0</v>
      </c>
      <c r="AD4237" s="30"/>
      <c r="AE4237" s="30">
        <f>+[1]DEPURADO!K4231</f>
        <v>0</v>
      </c>
      <c r="AF4237" s="30">
        <v>0</v>
      </c>
      <c r="AG4237" s="30">
        <f t="shared" si="467"/>
        <v>0</v>
      </c>
      <c r="AH4237" s="30">
        <v>0</v>
      </c>
      <c r="AI4237" s="30">
        <f>+[1]DEPURADO!G4231</f>
        <v>0</v>
      </c>
      <c r="AJ4237" s="32"/>
      <c r="AK4237" s="33"/>
    </row>
    <row r="4238" spans="1:37" s="34" customFormat="1" hidden="1" x14ac:dyDescent="0.25">
      <c r="A4238" s="23">
        <f t="shared" si="468"/>
        <v>4230</v>
      </c>
      <c r="B4238" s="24" t="s">
        <v>44</v>
      </c>
      <c r="C4238" s="23">
        <f>+[1]DEPURADO!A4232</f>
        <v>0</v>
      </c>
      <c r="D4238" s="23">
        <f>+[1]DEPURADO!B4232</f>
        <v>0</v>
      </c>
      <c r="E4238" s="25">
        <f>+[1]DEPURADO!C4232</f>
        <v>0</v>
      </c>
      <c r="F4238" s="26" t="str">
        <f>+IF([1]DEPURADO!D4232&gt;1,[1]DEPURADO!D4232," ")</f>
        <v xml:space="preserve"> </v>
      </c>
      <c r="G4238" s="27">
        <f>[1]DEPURADO!F4232</f>
        <v>0</v>
      </c>
      <c r="H4238" s="28">
        <v>0</v>
      </c>
      <c r="I4238" s="28">
        <f>+[1]DEPURADO!M4232+[1]DEPURADO!N4232</f>
        <v>0</v>
      </c>
      <c r="J4238" s="28">
        <f>+[1]DEPURADO!R4232</f>
        <v>0</v>
      </c>
      <c r="K4238" s="29">
        <f>+[1]DEPURADO!P4232+[1]DEPURADO!Q4232</f>
        <v>0</v>
      </c>
      <c r="L4238" s="28">
        <v>0</v>
      </c>
      <c r="M4238" s="28">
        <v>0</v>
      </c>
      <c r="N4238" s="28">
        <f t="shared" si="462"/>
        <v>0</v>
      </c>
      <c r="O4238" s="28">
        <f t="shared" si="463"/>
        <v>0</v>
      </c>
      <c r="P4238" s="24">
        <f>IF([1]DEPURADO!H4232&gt;1,0,[1]DEPURADO!B4232)</f>
        <v>0</v>
      </c>
      <c r="Q4238" s="30">
        <f t="shared" si="464"/>
        <v>0</v>
      </c>
      <c r="R4238" s="31">
        <f t="shared" si="465"/>
        <v>0</v>
      </c>
      <c r="S4238" s="31">
        <f>+[1]DEPURADO!J4232</f>
        <v>0</v>
      </c>
      <c r="T4238" s="23" t="s">
        <v>45</v>
      </c>
      <c r="U4238" s="31">
        <f>+[1]DEPURADO!I4232</f>
        <v>0</v>
      </c>
      <c r="V4238" s="30"/>
      <c r="W4238" s="23" t="s">
        <v>45</v>
      </c>
      <c r="X4238" s="31">
        <f>+[1]DEPURADO!K4232+[1]DEPURADO!L4232</f>
        <v>0</v>
      </c>
      <c r="Y4238" s="23" t="s">
        <v>45</v>
      </c>
      <c r="Z4238" s="31">
        <f t="shared" si="466"/>
        <v>0</v>
      </c>
      <c r="AA4238" s="31"/>
      <c r="AB4238" s="31">
        <v>0</v>
      </c>
      <c r="AC4238" s="31">
        <v>0</v>
      </c>
      <c r="AD4238" s="30"/>
      <c r="AE4238" s="30">
        <f>+[1]DEPURADO!K4232</f>
        <v>0</v>
      </c>
      <c r="AF4238" s="30">
        <v>0</v>
      </c>
      <c r="AG4238" s="30">
        <f t="shared" si="467"/>
        <v>0</v>
      </c>
      <c r="AH4238" s="30">
        <v>0</v>
      </c>
      <c r="AI4238" s="30">
        <f>+[1]DEPURADO!G4232</f>
        <v>0</v>
      </c>
      <c r="AJ4238" s="32"/>
      <c r="AK4238" s="33"/>
    </row>
    <row r="4239" spans="1:37" s="34" customFormat="1" hidden="1" x14ac:dyDescent="0.25">
      <c r="A4239" s="23">
        <f t="shared" si="468"/>
        <v>4231</v>
      </c>
      <c r="B4239" s="24" t="s">
        <v>44</v>
      </c>
      <c r="C4239" s="23">
        <f>+[1]DEPURADO!A4233</f>
        <v>0</v>
      </c>
      <c r="D4239" s="23">
        <f>+[1]DEPURADO!B4233</f>
        <v>0</v>
      </c>
      <c r="E4239" s="25">
        <f>+[1]DEPURADO!C4233</f>
        <v>0</v>
      </c>
      <c r="F4239" s="26" t="str">
        <f>+IF([1]DEPURADO!D4233&gt;1,[1]DEPURADO!D4233," ")</f>
        <v xml:space="preserve"> </v>
      </c>
      <c r="G4239" s="27">
        <f>[1]DEPURADO!F4233</f>
        <v>0</v>
      </c>
      <c r="H4239" s="28">
        <v>0</v>
      </c>
      <c r="I4239" s="28">
        <f>+[1]DEPURADO!M4233+[1]DEPURADO!N4233</f>
        <v>0</v>
      </c>
      <c r="J4239" s="28">
        <f>+[1]DEPURADO!R4233</f>
        <v>0</v>
      </c>
      <c r="K4239" s="29">
        <f>+[1]DEPURADO!P4233+[1]DEPURADO!Q4233</f>
        <v>0</v>
      </c>
      <c r="L4239" s="28">
        <v>0</v>
      </c>
      <c r="M4239" s="28">
        <v>0</v>
      </c>
      <c r="N4239" s="28">
        <f t="shared" si="462"/>
        <v>0</v>
      </c>
      <c r="O4239" s="28">
        <f t="shared" si="463"/>
        <v>0</v>
      </c>
      <c r="P4239" s="24">
        <f>IF([1]DEPURADO!H4233&gt;1,0,[1]DEPURADO!B4233)</f>
        <v>0</v>
      </c>
      <c r="Q4239" s="30">
        <f t="shared" si="464"/>
        <v>0</v>
      </c>
      <c r="R4239" s="31">
        <f t="shared" si="465"/>
        <v>0</v>
      </c>
      <c r="S4239" s="31">
        <f>+[1]DEPURADO!J4233</f>
        <v>0</v>
      </c>
      <c r="T4239" s="23" t="s">
        <v>45</v>
      </c>
      <c r="U4239" s="31">
        <f>+[1]DEPURADO!I4233</f>
        <v>0</v>
      </c>
      <c r="V4239" s="30"/>
      <c r="W4239" s="23" t="s">
        <v>45</v>
      </c>
      <c r="X4239" s="31">
        <f>+[1]DEPURADO!K4233+[1]DEPURADO!L4233</f>
        <v>0</v>
      </c>
      <c r="Y4239" s="23" t="s">
        <v>45</v>
      </c>
      <c r="Z4239" s="31">
        <f t="shared" si="466"/>
        <v>0</v>
      </c>
      <c r="AA4239" s="31"/>
      <c r="AB4239" s="31">
        <v>0</v>
      </c>
      <c r="AC4239" s="31">
        <v>0</v>
      </c>
      <c r="AD4239" s="30"/>
      <c r="AE4239" s="30">
        <f>+[1]DEPURADO!K4233</f>
        <v>0</v>
      </c>
      <c r="AF4239" s="30">
        <v>0</v>
      </c>
      <c r="AG4239" s="30">
        <f t="shared" si="467"/>
        <v>0</v>
      </c>
      <c r="AH4239" s="30">
        <v>0</v>
      </c>
      <c r="AI4239" s="30">
        <f>+[1]DEPURADO!G4233</f>
        <v>0</v>
      </c>
      <c r="AJ4239" s="32"/>
      <c r="AK4239" s="33"/>
    </row>
    <row r="4240" spans="1:37" s="34" customFormat="1" hidden="1" x14ac:dyDescent="0.25">
      <c r="A4240" s="23">
        <f t="shared" si="468"/>
        <v>4232</v>
      </c>
      <c r="B4240" s="24" t="s">
        <v>44</v>
      </c>
      <c r="C4240" s="23">
        <f>+[1]DEPURADO!A4234</f>
        <v>0</v>
      </c>
      <c r="D4240" s="23">
        <f>+[1]DEPURADO!B4234</f>
        <v>0</v>
      </c>
      <c r="E4240" s="25">
        <f>+[1]DEPURADO!C4234</f>
        <v>0</v>
      </c>
      <c r="F4240" s="26" t="str">
        <f>+IF([1]DEPURADO!D4234&gt;1,[1]DEPURADO!D4234," ")</f>
        <v xml:space="preserve"> </v>
      </c>
      <c r="G4240" s="27">
        <f>[1]DEPURADO!F4234</f>
        <v>0</v>
      </c>
      <c r="H4240" s="28">
        <v>0</v>
      </c>
      <c r="I4240" s="28">
        <f>+[1]DEPURADO!M4234+[1]DEPURADO!N4234</f>
        <v>0</v>
      </c>
      <c r="J4240" s="28">
        <f>+[1]DEPURADO!R4234</f>
        <v>0</v>
      </c>
      <c r="K4240" s="29">
        <f>+[1]DEPURADO!P4234+[1]DEPURADO!Q4234</f>
        <v>0</v>
      </c>
      <c r="L4240" s="28">
        <v>0</v>
      </c>
      <c r="M4240" s="28">
        <v>0</v>
      </c>
      <c r="N4240" s="28">
        <f t="shared" si="462"/>
        <v>0</v>
      </c>
      <c r="O4240" s="28">
        <f t="shared" si="463"/>
        <v>0</v>
      </c>
      <c r="P4240" s="24">
        <f>IF([1]DEPURADO!H4234&gt;1,0,[1]DEPURADO!B4234)</f>
        <v>0</v>
      </c>
      <c r="Q4240" s="30">
        <f t="shared" si="464"/>
        <v>0</v>
      </c>
      <c r="R4240" s="31">
        <f t="shared" si="465"/>
        <v>0</v>
      </c>
      <c r="S4240" s="31">
        <f>+[1]DEPURADO!J4234</f>
        <v>0</v>
      </c>
      <c r="T4240" s="23" t="s">
        <v>45</v>
      </c>
      <c r="U4240" s="31">
        <f>+[1]DEPURADO!I4234</f>
        <v>0</v>
      </c>
      <c r="V4240" s="30"/>
      <c r="W4240" s="23" t="s">
        <v>45</v>
      </c>
      <c r="X4240" s="31">
        <f>+[1]DEPURADO!K4234+[1]DEPURADO!L4234</f>
        <v>0</v>
      </c>
      <c r="Y4240" s="23" t="s">
        <v>45</v>
      </c>
      <c r="Z4240" s="31">
        <f t="shared" si="466"/>
        <v>0</v>
      </c>
      <c r="AA4240" s="31"/>
      <c r="AB4240" s="31">
        <v>0</v>
      </c>
      <c r="AC4240" s="31">
        <v>0</v>
      </c>
      <c r="AD4240" s="30"/>
      <c r="AE4240" s="30">
        <f>+[1]DEPURADO!K4234</f>
        <v>0</v>
      </c>
      <c r="AF4240" s="30">
        <v>0</v>
      </c>
      <c r="AG4240" s="30">
        <f t="shared" si="467"/>
        <v>0</v>
      </c>
      <c r="AH4240" s="30">
        <v>0</v>
      </c>
      <c r="AI4240" s="30">
        <f>+[1]DEPURADO!G4234</f>
        <v>0</v>
      </c>
      <c r="AJ4240" s="32"/>
      <c r="AK4240" s="33"/>
    </row>
    <row r="4241" spans="1:37" s="34" customFormat="1" hidden="1" x14ac:dyDescent="0.25">
      <c r="A4241" s="23">
        <f t="shared" si="468"/>
        <v>4233</v>
      </c>
      <c r="B4241" s="24" t="s">
        <v>44</v>
      </c>
      <c r="C4241" s="23">
        <f>+[1]DEPURADO!A4235</f>
        <v>0</v>
      </c>
      <c r="D4241" s="23">
        <f>+[1]DEPURADO!B4235</f>
        <v>0</v>
      </c>
      <c r="E4241" s="25">
        <f>+[1]DEPURADO!C4235</f>
        <v>0</v>
      </c>
      <c r="F4241" s="26" t="str">
        <f>+IF([1]DEPURADO!D4235&gt;1,[1]DEPURADO!D4235," ")</f>
        <v xml:space="preserve"> </v>
      </c>
      <c r="G4241" s="27">
        <f>[1]DEPURADO!F4235</f>
        <v>0</v>
      </c>
      <c r="H4241" s="28">
        <v>0</v>
      </c>
      <c r="I4241" s="28">
        <f>+[1]DEPURADO!M4235+[1]DEPURADO!N4235</f>
        <v>0</v>
      </c>
      <c r="J4241" s="28">
        <f>+[1]DEPURADO!R4235</f>
        <v>0</v>
      </c>
      <c r="K4241" s="29">
        <f>+[1]DEPURADO!P4235+[1]DEPURADO!Q4235</f>
        <v>0</v>
      </c>
      <c r="L4241" s="28">
        <v>0</v>
      </c>
      <c r="M4241" s="28">
        <v>0</v>
      </c>
      <c r="N4241" s="28">
        <f t="shared" si="462"/>
        <v>0</v>
      </c>
      <c r="O4241" s="28">
        <f t="shared" si="463"/>
        <v>0</v>
      </c>
      <c r="P4241" s="24">
        <f>IF([1]DEPURADO!H4235&gt;1,0,[1]DEPURADO!B4235)</f>
        <v>0</v>
      </c>
      <c r="Q4241" s="30">
        <f t="shared" si="464"/>
        <v>0</v>
      </c>
      <c r="R4241" s="31">
        <f t="shared" si="465"/>
        <v>0</v>
      </c>
      <c r="S4241" s="31">
        <f>+[1]DEPURADO!J4235</f>
        <v>0</v>
      </c>
      <c r="T4241" s="23" t="s">
        <v>45</v>
      </c>
      <c r="U4241" s="31">
        <f>+[1]DEPURADO!I4235</f>
        <v>0</v>
      </c>
      <c r="V4241" s="30"/>
      <c r="W4241" s="23" t="s">
        <v>45</v>
      </c>
      <c r="X4241" s="31">
        <f>+[1]DEPURADO!K4235+[1]DEPURADO!L4235</f>
        <v>0</v>
      </c>
      <c r="Y4241" s="23" t="s">
        <v>45</v>
      </c>
      <c r="Z4241" s="31">
        <f t="shared" si="466"/>
        <v>0</v>
      </c>
      <c r="AA4241" s="31"/>
      <c r="AB4241" s="31">
        <v>0</v>
      </c>
      <c r="AC4241" s="31">
        <v>0</v>
      </c>
      <c r="AD4241" s="30"/>
      <c r="AE4241" s="30">
        <f>+[1]DEPURADO!K4235</f>
        <v>0</v>
      </c>
      <c r="AF4241" s="30">
        <v>0</v>
      </c>
      <c r="AG4241" s="30">
        <f t="shared" si="467"/>
        <v>0</v>
      </c>
      <c r="AH4241" s="30">
        <v>0</v>
      </c>
      <c r="AI4241" s="30">
        <f>+[1]DEPURADO!G4235</f>
        <v>0</v>
      </c>
      <c r="AJ4241" s="32"/>
      <c r="AK4241" s="33"/>
    </row>
    <row r="4242" spans="1:37" s="34" customFormat="1" hidden="1" x14ac:dyDescent="0.25">
      <c r="A4242" s="23">
        <f t="shared" si="468"/>
        <v>4234</v>
      </c>
      <c r="B4242" s="24" t="s">
        <v>44</v>
      </c>
      <c r="C4242" s="23">
        <f>+[1]DEPURADO!A4236</f>
        <v>0</v>
      </c>
      <c r="D4242" s="23">
        <f>+[1]DEPURADO!B4236</f>
        <v>0</v>
      </c>
      <c r="E4242" s="25">
        <f>+[1]DEPURADO!C4236</f>
        <v>0</v>
      </c>
      <c r="F4242" s="26" t="str">
        <f>+IF([1]DEPURADO!D4236&gt;1,[1]DEPURADO!D4236," ")</f>
        <v xml:space="preserve"> </v>
      </c>
      <c r="G4242" s="27">
        <f>[1]DEPURADO!F4236</f>
        <v>0</v>
      </c>
      <c r="H4242" s="28">
        <v>0</v>
      </c>
      <c r="I4242" s="28">
        <f>+[1]DEPURADO!M4236+[1]DEPURADO!N4236</f>
        <v>0</v>
      </c>
      <c r="J4242" s="28">
        <f>+[1]DEPURADO!R4236</f>
        <v>0</v>
      </c>
      <c r="K4242" s="29">
        <f>+[1]DEPURADO!P4236+[1]DEPURADO!Q4236</f>
        <v>0</v>
      </c>
      <c r="L4242" s="28">
        <v>0</v>
      </c>
      <c r="M4242" s="28">
        <v>0</v>
      </c>
      <c r="N4242" s="28">
        <f t="shared" si="462"/>
        <v>0</v>
      </c>
      <c r="O4242" s="28">
        <f t="shared" si="463"/>
        <v>0</v>
      </c>
      <c r="P4242" s="24">
        <f>IF([1]DEPURADO!H4236&gt;1,0,[1]DEPURADO!B4236)</f>
        <v>0</v>
      </c>
      <c r="Q4242" s="30">
        <f t="shared" si="464"/>
        <v>0</v>
      </c>
      <c r="R4242" s="31">
        <f t="shared" si="465"/>
        <v>0</v>
      </c>
      <c r="S4242" s="31">
        <f>+[1]DEPURADO!J4236</f>
        <v>0</v>
      </c>
      <c r="T4242" s="23" t="s">
        <v>45</v>
      </c>
      <c r="U4242" s="31">
        <f>+[1]DEPURADO!I4236</f>
        <v>0</v>
      </c>
      <c r="V4242" s="30"/>
      <c r="W4242" s="23" t="s">
        <v>45</v>
      </c>
      <c r="X4242" s="31">
        <f>+[1]DEPURADO!K4236+[1]DEPURADO!L4236</f>
        <v>0</v>
      </c>
      <c r="Y4242" s="23" t="s">
        <v>45</v>
      </c>
      <c r="Z4242" s="31">
        <f t="shared" si="466"/>
        <v>0</v>
      </c>
      <c r="AA4242" s="31"/>
      <c r="AB4242" s="31">
        <v>0</v>
      </c>
      <c r="AC4242" s="31">
        <v>0</v>
      </c>
      <c r="AD4242" s="30"/>
      <c r="AE4242" s="30">
        <f>+[1]DEPURADO!K4236</f>
        <v>0</v>
      </c>
      <c r="AF4242" s="30">
        <v>0</v>
      </c>
      <c r="AG4242" s="30">
        <f t="shared" si="467"/>
        <v>0</v>
      </c>
      <c r="AH4242" s="30">
        <v>0</v>
      </c>
      <c r="AI4242" s="30">
        <f>+[1]DEPURADO!G4236</f>
        <v>0</v>
      </c>
      <c r="AJ4242" s="32"/>
      <c r="AK4242" s="33"/>
    </row>
    <row r="4243" spans="1:37" s="34" customFormat="1" hidden="1" x14ac:dyDescent="0.25">
      <c r="A4243" s="23">
        <f t="shared" si="468"/>
        <v>4235</v>
      </c>
      <c r="B4243" s="24" t="s">
        <v>44</v>
      </c>
      <c r="C4243" s="23">
        <f>+[1]DEPURADO!A4237</f>
        <v>0</v>
      </c>
      <c r="D4243" s="23">
        <f>+[1]DEPURADO!B4237</f>
        <v>0</v>
      </c>
      <c r="E4243" s="25">
        <f>+[1]DEPURADO!C4237</f>
        <v>0</v>
      </c>
      <c r="F4243" s="26" t="str">
        <f>+IF([1]DEPURADO!D4237&gt;1,[1]DEPURADO!D4237," ")</f>
        <v xml:space="preserve"> </v>
      </c>
      <c r="G4243" s="27">
        <f>[1]DEPURADO!F4237</f>
        <v>0</v>
      </c>
      <c r="H4243" s="28">
        <v>0</v>
      </c>
      <c r="I4243" s="28">
        <f>+[1]DEPURADO!M4237+[1]DEPURADO!N4237</f>
        <v>0</v>
      </c>
      <c r="J4243" s="28">
        <f>+[1]DEPURADO!R4237</f>
        <v>0</v>
      </c>
      <c r="K4243" s="29">
        <f>+[1]DEPURADO!P4237+[1]DEPURADO!Q4237</f>
        <v>0</v>
      </c>
      <c r="L4243" s="28">
        <v>0</v>
      </c>
      <c r="M4243" s="28">
        <v>0</v>
      </c>
      <c r="N4243" s="28">
        <f t="shared" si="462"/>
        <v>0</v>
      </c>
      <c r="O4243" s="28">
        <f t="shared" si="463"/>
        <v>0</v>
      </c>
      <c r="P4243" s="24">
        <f>IF([1]DEPURADO!H4237&gt;1,0,[1]DEPURADO!B4237)</f>
        <v>0</v>
      </c>
      <c r="Q4243" s="30">
        <f t="shared" si="464"/>
        <v>0</v>
      </c>
      <c r="R4243" s="31">
        <f t="shared" si="465"/>
        <v>0</v>
      </c>
      <c r="S4243" s="31">
        <f>+[1]DEPURADO!J4237</f>
        <v>0</v>
      </c>
      <c r="T4243" s="23" t="s">
        <v>45</v>
      </c>
      <c r="U4243" s="31">
        <f>+[1]DEPURADO!I4237</f>
        <v>0</v>
      </c>
      <c r="V4243" s="30"/>
      <c r="W4243" s="23" t="s">
        <v>45</v>
      </c>
      <c r="X4243" s="31">
        <f>+[1]DEPURADO!K4237+[1]DEPURADO!L4237</f>
        <v>0</v>
      </c>
      <c r="Y4243" s="23" t="s">
        <v>45</v>
      </c>
      <c r="Z4243" s="31">
        <f t="shared" si="466"/>
        <v>0</v>
      </c>
      <c r="AA4243" s="31"/>
      <c r="AB4243" s="31">
        <v>0</v>
      </c>
      <c r="AC4243" s="31">
        <v>0</v>
      </c>
      <c r="AD4243" s="30"/>
      <c r="AE4243" s="30">
        <f>+[1]DEPURADO!K4237</f>
        <v>0</v>
      </c>
      <c r="AF4243" s="30">
        <v>0</v>
      </c>
      <c r="AG4243" s="30">
        <f t="shared" si="467"/>
        <v>0</v>
      </c>
      <c r="AH4243" s="30">
        <v>0</v>
      </c>
      <c r="AI4243" s="30">
        <f>+[1]DEPURADO!G4237</f>
        <v>0</v>
      </c>
      <c r="AJ4243" s="32"/>
      <c r="AK4243" s="33"/>
    </row>
    <row r="4244" spans="1:37" s="34" customFormat="1" hidden="1" x14ac:dyDescent="0.25">
      <c r="A4244" s="23">
        <f t="shared" si="468"/>
        <v>4236</v>
      </c>
      <c r="B4244" s="24" t="s">
        <v>44</v>
      </c>
      <c r="C4244" s="23">
        <f>+[1]DEPURADO!A4238</f>
        <v>0</v>
      </c>
      <c r="D4244" s="23">
        <f>+[1]DEPURADO!B4238</f>
        <v>0</v>
      </c>
      <c r="E4244" s="25">
        <f>+[1]DEPURADO!C4238</f>
        <v>0</v>
      </c>
      <c r="F4244" s="26" t="str">
        <f>+IF([1]DEPURADO!D4238&gt;1,[1]DEPURADO!D4238," ")</f>
        <v xml:space="preserve"> </v>
      </c>
      <c r="G4244" s="27">
        <f>[1]DEPURADO!F4238</f>
        <v>0</v>
      </c>
      <c r="H4244" s="28">
        <v>0</v>
      </c>
      <c r="I4244" s="28">
        <f>+[1]DEPURADO!M4238+[1]DEPURADO!N4238</f>
        <v>0</v>
      </c>
      <c r="J4244" s="28">
        <f>+[1]DEPURADO!R4238</f>
        <v>0</v>
      </c>
      <c r="K4244" s="29">
        <f>+[1]DEPURADO!P4238+[1]DEPURADO!Q4238</f>
        <v>0</v>
      </c>
      <c r="L4244" s="28">
        <v>0</v>
      </c>
      <c r="M4244" s="28">
        <v>0</v>
      </c>
      <c r="N4244" s="28">
        <f t="shared" si="462"/>
        <v>0</v>
      </c>
      <c r="O4244" s="28">
        <f t="shared" si="463"/>
        <v>0</v>
      </c>
      <c r="P4244" s="24">
        <f>IF([1]DEPURADO!H4238&gt;1,0,[1]DEPURADO!B4238)</f>
        <v>0</v>
      </c>
      <c r="Q4244" s="30">
        <f t="shared" si="464"/>
        <v>0</v>
      </c>
      <c r="R4244" s="31">
        <f t="shared" si="465"/>
        <v>0</v>
      </c>
      <c r="S4244" s="31">
        <f>+[1]DEPURADO!J4238</f>
        <v>0</v>
      </c>
      <c r="T4244" s="23" t="s">
        <v>45</v>
      </c>
      <c r="U4244" s="31">
        <f>+[1]DEPURADO!I4238</f>
        <v>0</v>
      </c>
      <c r="V4244" s="30"/>
      <c r="W4244" s="23" t="s">
        <v>45</v>
      </c>
      <c r="X4244" s="31">
        <f>+[1]DEPURADO!K4238+[1]DEPURADO!L4238</f>
        <v>0</v>
      </c>
      <c r="Y4244" s="23" t="s">
        <v>45</v>
      </c>
      <c r="Z4244" s="31">
        <f t="shared" si="466"/>
        <v>0</v>
      </c>
      <c r="AA4244" s="31"/>
      <c r="AB4244" s="31">
        <v>0</v>
      </c>
      <c r="AC4244" s="31">
        <v>0</v>
      </c>
      <c r="AD4244" s="30"/>
      <c r="AE4244" s="30">
        <f>+[1]DEPURADO!K4238</f>
        <v>0</v>
      </c>
      <c r="AF4244" s="30">
        <v>0</v>
      </c>
      <c r="AG4244" s="30">
        <f t="shared" si="467"/>
        <v>0</v>
      </c>
      <c r="AH4244" s="30">
        <v>0</v>
      </c>
      <c r="AI4244" s="30">
        <f>+[1]DEPURADO!G4238</f>
        <v>0</v>
      </c>
      <c r="AJ4244" s="32"/>
      <c r="AK4244" s="33"/>
    </row>
    <row r="4245" spans="1:37" s="34" customFormat="1" hidden="1" x14ac:dyDescent="0.25">
      <c r="A4245" s="23">
        <f t="shared" si="468"/>
        <v>4237</v>
      </c>
      <c r="B4245" s="24" t="s">
        <v>44</v>
      </c>
      <c r="C4245" s="23">
        <f>+[1]DEPURADO!A4239</f>
        <v>0</v>
      </c>
      <c r="D4245" s="23">
        <f>+[1]DEPURADO!B4239</f>
        <v>0</v>
      </c>
      <c r="E4245" s="25">
        <f>+[1]DEPURADO!C4239</f>
        <v>0</v>
      </c>
      <c r="F4245" s="26" t="str">
        <f>+IF([1]DEPURADO!D4239&gt;1,[1]DEPURADO!D4239," ")</f>
        <v xml:space="preserve"> </v>
      </c>
      <c r="G4245" s="27">
        <f>[1]DEPURADO!F4239</f>
        <v>0</v>
      </c>
      <c r="H4245" s="28">
        <v>0</v>
      </c>
      <c r="I4245" s="28">
        <f>+[1]DEPURADO!M4239+[1]DEPURADO!N4239</f>
        <v>0</v>
      </c>
      <c r="J4245" s="28">
        <f>+[1]DEPURADO!R4239</f>
        <v>0</v>
      </c>
      <c r="K4245" s="29">
        <f>+[1]DEPURADO!P4239+[1]DEPURADO!Q4239</f>
        <v>0</v>
      </c>
      <c r="L4245" s="28">
        <v>0</v>
      </c>
      <c r="M4245" s="28">
        <v>0</v>
      </c>
      <c r="N4245" s="28">
        <f t="shared" si="462"/>
        <v>0</v>
      </c>
      <c r="O4245" s="28">
        <f t="shared" si="463"/>
        <v>0</v>
      </c>
      <c r="P4245" s="24">
        <f>IF([1]DEPURADO!H4239&gt;1,0,[1]DEPURADO!B4239)</f>
        <v>0</v>
      </c>
      <c r="Q4245" s="30">
        <f t="shared" si="464"/>
        <v>0</v>
      </c>
      <c r="R4245" s="31">
        <f t="shared" si="465"/>
        <v>0</v>
      </c>
      <c r="S4245" s="31">
        <f>+[1]DEPURADO!J4239</f>
        <v>0</v>
      </c>
      <c r="T4245" s="23" t="s">
        <v>45</v>
      </c>
      <c r="U4245" s="31">
        <f>+[1]DEPURADO!I4239</f>
        <v>0</v>
      </c>
      <c r="V4245" s="30"/>
      <c r="W4245" s="23" t="s">
        <v>45</v>
      </c>
      <c r="X4245" s="31">
        <f>+[1]DEPURADO!K4239+[1]DEPURADO!L4239</f>
        <v>0</v>
      </c>
      <c r="Y4245" s="23" t="s">
        <v>45</v>
      </c>
      <c r="Z4245" s="31">
        <f t="shared" si="466"/>
        <v>0</v>
      </c>
      <c r="AA4245" s="31"/>
      <c r="AB4245" s="31">
        <v>0</v>
      </c>
      <c r="AC4245" s="31">
        <v>0</v>
      </c>
      <c r="AD4245" s="30"/>
      <c r="AE4245" s="30">
        <f>+[1]DEPURADO!K4239</f>
        <v>0</v>
      </c>
      <c r="AF4245" s="30">
        <v>0</v>
      </c>
      <c r="AG4245" s="30">
        <f t="shared" si="467"/>
        <v>0</v>
      </c>
      <c r="AH4245" s="30">
        <v>0</v>
      </c>
      <c r="AI4245" s="30">
        <f>+[1]DEPURADO!G4239</f>
        <v>0</v>
      </c>
      <c r="AJ4245" s="32"/>
      <c r="AK4245" s="33"/>
    </row>
    <row r="4246" spans="1:37" s="34" customFormat="1" hidden="1" x14ac:dyDescent="0.25">
      <c r="A4246" s="23">
        <f t="shared" si="468"/>
        <v>4238</v>
      </c>
      <c r="B4246" s="24" t="s">
        <v>44</v>
      </c>
      <c r="C4246" s="23">
        <f>+[1]DEPURADO!A4240</f>
        <v>0</v>
      </c>
      <c r="D4246" s="23">
        <f>+[1]DEPURADO!B4240</f>
        <v>0</v>
      </c>
      <c r="E4246" s="25">
        <f>+[1]DEPURADO!C4240</f>
        <v>0</v>
      </c>
      <c r="F4246" s="26" t="str">
        <f>+IF([1]DEPURADO!D4240&gt;1,[1]DEPURADO!D4240," ")</f>
        <v xml:space="preserve"> </v>
      </c>
      <c r="G4246" s="27">
        <f>[1]DEPURADO!F4240</f>
        <v>0</v>
      </c>
      <c r="H4246" s="28">
        <v>0</v>
      </c>
      <c r="I4246" s="28">
        <f>+[1]DEPURADO!M4240+[1]DEPURADO!N4240</f>
        <v>0</v>
      </c>
      <c r="J4246" s="28">
        <f>+[1]DEPURADO!R4240</f>
        <v>0</v>
      </c>
      <c r="K4246" s="29">
        <f>+[1]DEPURADO!P4240+[1]DEPURADO!Q4240</f>
        <v>0</v>
      </c>
      <c r="L4246" s="28">
        <v>0</v>
      </c>
      <c r="M4246" s="28">
        <v>0</v>
      </c>
      <c r="N4246" s="28">
        <f t="shared" si="462"/>
        <v>0</v>
      </c>
      <c r="O4246" s="28">
        <f t="shared" si="463"/>
        <v>0</v>
      </c>
      <c r="P4246" s="24">
        <f>IF([1]DEPURADO!H4240&gt;1,0,[1]DEPURADO!B4240)</f>
        <v>0</v>
      </c>
      <c r="Q4246" s="30">
        <f t="shared" si="464"/>
        <v>0</v>
      </c>
      <c r="R4246" s="31">
        <f t="shared" si="465"/>
        <v>0</v>
      </c>
      <c r="S4246" s="31">
        <f>+[1]DEPURADO!J4240</f>
        <v>0</v>
      </c>
      <c r="T4246" s="23" t="s">
        <v>45</v>
      </c>
      <c r="U4246" s="31">
        <f>+[1]DEPURADO!I4240</f>
        <v>0</v>
      </c>
      <c r="V4246" s="30"/>
      <c r="W4246" s="23" t="s">
        <v>45</v>
      </c>
      <c r="X4246" s="31">
        <f>+[1]DEPURADO!K4240+[1]DEPURADO!L4240</f>
        <v>0</v>
      </c>
      <c r="Y4246" s="23" t="s">
        <v>45</v>
      </c>
      <c r="Z4246" s="31">
        <f t="shared" si="466"/>
        <v>0</v>
      </c>
      <c r="AA4246" s="31"/>
      <c r="AB4246" s="31">
        <v>0</v>
      </c>
      <c r="AC4246" s="31">
        <v>0</v>
      </c>
      <c r="AD4246" s="30"/>
      <c r="AE4246" s="30">
        <f>+[1]DEPURADO!K4240</f>
        <v>0</v>
      </c>
      <c r="AF4246" s="30">
        <v>0</v>
      </c>
      <c r="AG4246" s="30">
        <f t="shared" si="467"/>
        <v>0</v>
      </c>
      <c r="AH4246" s="30">
        <v>0</v>
      </c>
      <c r="AI4246" s="30">
        <f>+[1]DEPURADO!G4240</f>
        <v>0</v>
      </c>
      <c r="AJ4246" s="32"/>
      <c r="AK4246" s="33"/>
    </row>
    <row r="4247" spans="1:37" s="34" customFormat="1" hidden="1" x14ac:dyDescent="0.25">
      <c r="A4247" s="23">
        <f t="shared" si="468"/>
        <v>4239</v>
      </c>
      <c r="B4247" s="24" t="s">
        <v>44</v>
      </c>
      <c r="C4247" s="23">
        <f>+[1]DEPURADO!A4241</f>
        <v>0</v>
      </c>
      <c r="D4247" s="23">
        <f>+[1]DEPURADO!B4241</f>
        <v>0</v>
      </c>
      <c r="E4247" s="25">
        <f>+[1]DEPURADO!C4241</f>
        <v>0</v>
      </c>
      <c r="F4247" s="26" t="str">
        <f>+IF([1]DEPURADO!D4241&gt;1,[1]DEPURADO!D4241," ")</f>
        <v xml:space="preserve"> </v>
      </c>
      <c r="G4247" s="27">
        <f>[1]DEPURADO!F4241</f>
        <v>0</v>
      </c>
      <c r="H4247" s="28">
        <v>0</v>
      </c>
      <c r="I4247" s="28">
        <f>+[1]DEPURADO!M4241+[1]DEPURADO!N4241</f>
        <v>0</v>
      </c>
      <c r="J4247" s="28">
        <f>+[1]DEPURADO!R4241</f>
        <v>0</v>
      </c>
      <c r="K4247" s="29">
        <f>+[1]DEPURADO!P4241+[1]DEPURADO!Q4241</f>
        <v>0</v>
      </c>
      <c r="L4247" s="28">
        <v>0</v>
      </c>
      <c r="M4247" s="28">
        <v>0</v>
      </c>
      <c r="N4247" s="28">
        <f t="shared" si="462"/>
        <v>0</v>
      </c>
      <c r="O4247" s="28">
        <f t="shared" si="463"/>
        <v>0</v>
      </c>
      <c r="P4247" s="24">
        <f>IF([1]DEPURADO!H4241&gt;1,0,[1]DEPURADO!B4241)</f>
        <v>0</v>
      </c>
      <c r="Q4247" s="30">
        <f t="shared" si="464"/>
        <v>0</v>
      </c>
      <c r="R4247" s="31">
        <f t="shared" si="465"/>
        <v>0</v>
      </c>
      <c r="S4247" s="31">
        <f>+[1]DEPURADO!J4241</f>
        <v>0</v>
      </c>
      <c r="T4247" s="23" t="s">
        <v>45</v>
      </c>
      <c r="U4247" s="31">
        <f>+[1]DEPURADO!I4241</f>
        <v>0</v>
      </c>
      <c r="V4247" s="30"/>
      <c r="W4247" s="23" t="s">
        <v>45</v>
      </c>
      <c r="X4247" s="31">
        <f>+[1]DEPURADO!K4241+[1]DEPURADO!L4241</f>
        <v>0</v>
      </c>
      <c r="Y4247" s="23" t="s">
        <v>45</v>
      </c>
      <c r="Z4247" s="31">
        <f t="shared" si="466"/>
        <v>0</v>
      </c>
      <c r="AA4247" s="31"/>
      <c r="AB4247" s="31">
        <v>0</v>
      </c>
      <c r="AC4247" s="31">
        <v>0</v>
      </c>
      <c r="AD4247" s="30"/>
      <c r="AE4247" s="30">
        <f>+[1]DEPURADO!K4241</f>
        <v>0</v>
      </c>
      <c r="AF4247" s="30">
        <v>0</v>
      </c>
      <c r="AG4247" s="30">
        <f t="shared" si="467"/>
        <v>0</v>
      </c>
      <c r="AH4247" s="30">
        <v>0</v>
      </c>
      <c r="AI4247" s="30">
        <f>+[1]DEPURADO!G4241</f>
        <v>0</v>
      </c>
      <c r="AJ4247" s="32"/>
      <c r="AK4247" s="33"/>
    </row>
    <row r="4248" spans="1:37" s="34" customFormat="1" hidden="1" x14ac:dyDescent="0.25">
      <c r="A4248" s="23">
        <f t="shared" si="468"/>
        <v>4240</v>
      </c>
      <c r="B4248" s="24" t="s">
        <v>44</v>
      </c>
      <c r="C4248" s="23">
        <f>+[1]DEPURADO!A4242</f>
        <v>0</v>
      </c>
      <c r="D4248" s="23">
        <f>+[1]DEPURADO!B4242</f>
        <v>0</v>
      </c>
      <c r="E4248" s="25">
        <f>+[1]DEPURADO!C4242</f>
        <v>0</v>
      </c>
      <c r="F4248" s="26" t="str">
        <f>+IF([1]DEPURADO!D4242&gt;1,[1]DEPURADO!D4242," ")</f>
        <v xml:space="preserve"> </v>
      </c>
      <c r="G4248" s="27">
        <f>[1]DEPURADO!F4242</f>
        <v>0</v>
      </c>
      <c r="H4248" s="28">
        <v>0</v>
      </c>
      <c r="I4248" s="28">
        <f>+[1]DEPURADO!M4242+[1]DEPURADO!N4242</f>
        <v>0</v>
      </c>
      <c r="J4248" s="28">
        <f>+[1]DEPURADO!R4242</f>
        <v>0</v>
      </c>
      <c r="K4248" s="29">
        <f>+[1]DEPURADO!P4242+[1]DEPURADO!Q4242</f>
        <v>0</v>
      </c>
      <c r="L4248" s="28">
        <v>0</v>
      </c>
      <c r="M4248" s="28">
        <v>0</v>
      </c>
      <c r="N4248" s="28">
        <f t="shared" si="462"/>
        <v>0</v>
      </c>
      <c r="O4248" s="28">
        <f t="shared" si="463"/>
        <v>0</v>
      </c>
      <c r="P4248" s="24">
        <f>IF([1]DEPURADO!H4242&gt;1,0,[1]DEPURADO!B4242)</f>
        <v>0</v>
      </c>
      <c r="Q4248" s="30">
        <f t="shared" si="464"/>
        <v>0</v>
      </c>
      <c r="R4248" s="31">
        <f t="shared" si="465"/>
        <v>0</v>
      </c>
      <c r="S4248" s="31">
        <f>+[1]DEPURADO!J4242</f>
        <v>0</v>
      </c>
      <c r="T4248" s="23" t="s">
        <v>45</v>
      </c>
      <c r="U4248" s="31">
        <f>+[1]DEPURADO!I4242</f>
        <v>0</v>
      </c>
      <c r="V4248" s="30"/>
      <c r="W4248" s="23" t="s">
        <v>45</v>
      </c>
      <c r="X4248" s="31">
        <f>+[1]DEPURADO!K4242+[1]DEPURADO!L4242</f>
        <v>0</v>
      </c>
      <c r="Y4248" s="23" t="s">
        <v>45</v>
      </c>
      <c r="Z4248" s="31">
        <f t="shared" si="466"/>
        <v>0</v>
      </c>
      <c r="AA4248" s="31"/>
      <c r="AB4248" s="31">
        <v>0</v>
      </c>
      <c r="AC4248" s="31">
        <v>0</v>
      </c>
      <c r="AD4248" s="30"/>
      <c r="AE4248" s="30">
        <f>+[1]DEPURADO!K4242</f>
        <v>0</v>
      </c>
      <c r="AF4248" s="30">
        <v>0</v>
      </c>
      <c r="AG4248" s="30">
        <f t="shared" si="467"/>
        <v>0</v>
      </c>
      <c r="AH4248" s="30">
        <v>0</v>
      </c>
      <c r="AI4248" s="30">
        <f>+[1]DEPURADO!G4242</f>
        <v>0</v>
      </c>
      <c r="AJ4248" s="32"/>
      <c r="AK4248" s="33"/>
    </row>
    <row r="4249" spans="1:37" s="34" customFormat="1" hidden="1" x14ac:dyDescent="0.25">
      <c r="A4249" s="23">
        <f t="shared" si="468"/>
        <v>4241</v>
      </c>
      <c r="B4249" s="24" t="s">
        <v>44</v>
      </c>
      <c r="C4249" s="23">
        <f>+[1]DEPURADO!A4243</f>
        <v>0</v>
      </c>
      <c r="D4249" s="23">
        <f>+[1]DEPURADO!B4243</f>
        <v>0</v>
      </c>
      <c r="E4249" s="25">
        <f>+[1]DEPURADO!C4243</f>
        <v>0</v>
      </c>
      <c r="F4249" s="26" t="str">
        <f>+IF([1]DEPURADO!D4243&gt;1,[1]DEPURADO!D4243," ")</f>
        <v xml:space="preserve"> </v>
      </c>
      <c r="G4249" s="27">
        <f>[1]DEPURADO!F4243</f>
        <v>0</v>
      </c>
      <c r="H4249" s="28">
        <v>0</v>
      </c>
      <c r="I4249" s="28">
        <f>+[1]DEPURADO!M4243+[1]DEPURADO!N4243</f>
        <v>0</v>
      </c>
      <c r="J4249" s="28">
        <f>+[1]DEPURADO!R4243</f>
        <v>0</v>
      </c>
      <c r="K4249" s="29">
        <f>+[1]DEPURADO!P4243+[1]DEPURADO!Q4243</f>
        <v>0</v>
      </c>
      <c r="L4249" s="28">
        <v>0</v>
      </c>
      <c r="M4249" s="28">
        <v>0</v>
      </c>
      <c r="N4249" s="28">
        <f t="shared" si="462"/>
        <v>0</v>
      </c>
      <c r="O4249" s="28">
        <f t="shared" si="463"/>
        <v>0</v>
      </c>
      <c r="P4249" s="24">
        <f>IF([1]DEPURADO!H4243&gt;1,0,[1]DEPURADO!B4243)</f>
        <v>0</v>
      </c>
      <c r="Q4249" s="30">
        <f t="shared" si="464"/>
        <v>0</v>
      </c>
      <c r="R4249" s="31">
        <f t="shared" si="465"/>
        <v>0</v>
      </c>
      <c r="S4249" s="31">
        <f>+[1]DEPURADO!J4243</f>
        <v>0</v>
      </c>
      <c r="T4249" s="23" t="s">
        <v>45</v>
      </c>
      <c r="U4249" s="31">
        <f>+[1]DEPURADO!I4243</f>
        <v>0</v>
      </c>
      <c r="V4249" s="30"/>
      <c r="W4249" s="23" t="s">
        <v>45</v>
      </c>
      <c r="X4249" s="31">
        <f>+[1]DEPURADO!K4243+[1]DEPURADO!L4243</f>
        <v>0</v>
      </c>
      <c r="Y4249" s="23" t="s">
        <v>45</v>
      </c>
      <c r="Z4249" s="31">
        <f t="shared" si="466"/>
        <v>0</v>
      </c>
      <c r="AA4249" s="31"/>
      <c r="AB4249" s="31">
        <v>0</v>
      </c>
      <c r="AC4249" s="31">
        <v>0</v>
      </c>
      <c r="AD4249" s="30"/>
      <c r="AE4249" s="30">
        <f>+[1]DEPURADO!K4243</f>
        <v>0</v>
      </c>
      <c r="AF4249" s="30">
        <v>0</v>
      </c>
      <c r="AG4249" s="30">
        <f t="shared" si="467"/>
        <v>0</v>
      </c>
      <c r="AH4249" s="30">
        <v>0</v>
      </c>
      <c r="AI4249" s="30">
        <f>+[1]DEPURADO!G4243</f>
        <v>0</v>
      </c>
      <c r="AJ4249" s="32"/>
      <c r="AK4249" s="33"/>
    </row>
    <row r="4250" spans="1:37" s="34" customFormat="1" hidden="1" x14ac:dyDescent="0.25">
      <c r="A4250" s="23">
        <f t="shared" si="468"/>
        <v>4242</v>
      </c>
      <c r="B4250" s="24" t="s">
        <v>44</v>
      </c>
      <c r="C4250" s="23">
        <f>+[1]DEPURADO!A4244</f>
        <v>0</v>
      </c>
      <c r="D4250" s="23">
        <f>+[1]DEPURADO!B4244</f>
        <v>0</v>
      </c>
      <c r="E4250" s="25">
        <f>+[1]DEPURADO!C4244</f>
        <v>0</v>
      </c>
      <c r="F4250" s="26" t="str">
        <f>+IF([1]DEPURADO!D4244&gt;1,[1]DEPURADO!D4244," ")</f>
        <v xml:space="preserve"> </v>
      </c>
      <c r="G4250" s="27">
        <f>[1]DEPURADO!F4244</f>
        <v>0</v>
      </c>
      <c r="H4250" s="28">
        <v>0</v>
      </c>
      <c r="I4250" s="28">
        <f>+[1]DEPURADO!M4244+[1]DEPURADO!N4244</f>
        <v>0</v>
      </c>
      <c r="J4250" s="28">
        <f>+[1]DEPURADO!R4244</f>
        <v>0</v>
      </c>
      <c r="K4250" s="29">
        <f>+[1]DEPURADO!P4244+[1]DEPURADO!Q4244</f>
        <v>0</v>
      </c>
      <c r="L4250" s="28">
        <v>0</v>
      </c>
      <c r="M4250" s="28">
        <v>0</v>
      </c>
      <c r="N4250" s="28">
        <f t="shared" si="462"/>
        <v>0</v>
      </c>
      <c r="O4250" s="28">
        <f t="shared" si="463"/>
        <v>0</v>
      </c>
      <c r="P4250" s="24">
        <f>IF([1]DEPURADO!H4244&gt;1,0,[1]DEPURADO!B4244)</f>
        <v>0</v>
      </c>
      <c r="Q4250" s="30">
        <f t="shared" si="464"/>
        <v>0</v>
      </c>
      <c r="R4250" s="31">
        <f t="shared" si="465"/>
        <v>0</v>
      </c>
      <c r="S4250" s="31">
        <f>+[1]DEPURADO!J4244</f>
        <v>0</v>
      </c>
      <c r="T4250" s="23" t="s">
        <v>45</v>
      </c>
      <c r="U4250" s="31">
        <f>+[1]DEPURADO!I4244</f>
        <v>0</v>
      </c>
      <c r="V4250" s="30"/>
      <c r="W4250" s="23" t="s">
        <v>45</v>
      </c>
      <c r="X4250" s="31">
        <f>+[1]DEPURADO!K4244+[1]DEPURADO!L4244</f>
        <v>0</v>
      </c>
      <c r="Y4250" s="23" t="s">
        <v>45</v>
      </c>
      <c r="Z4250" s="31">
        <f t="shared" si="466"/>
        <v>0</v>
      </c>
      <c r="AA4250" s="31"/>
      <c r="AB4250" s="31">
        <v>0</v>
      </c>
      <c r="AC4250" s="31">
        <v>0</v>
      </c>
      <c r="AD4250" s="30"/>
      <c r="AE4250" s="30">
        <f>+[1]DEPURADO!K4244</f>
        <v>0</v>
      </c>
      <c r="AF4250" s="30">
        <v>0</v>
      </c>
      <c r="AG4250" s="30">
        <f t="shared" si="467"/>
        <v>0</v>
      </c>
      <c r="AH4250" s="30">
        <v>0</v>
      </c>
      <c r="AI4250" s="30">
        <f>+[1]DEPURADO!G4244</f>
        <v>0</v>
      </c>
      <c r="AJ4250" s="32"/>
      <c r="AK4250" s="33"/>
    </row>
    <row r="4251" spans="1:37" s="34" customFormat="1" hidden="1" x14ac:dyDescent="0.25">
      <c r="A4251" s="23">
        <f t="shared" si="468"/>
        <v>4243</v>
      </c>
      <c r="B4251" s="24" t="s">
        <v>44</v>
      </c>
      <c r="C4251" s="23">
        <f>+[1]DEPURADO!A4245</f>
        <v>0</v>
      </c>
      <c r="D4251" s="23">
        <f>+[1]DEPURADO!B4245</f>
        <v>0</v>
      </c>
      <c r="E4251" s="25">
        <f>+[1]DEPURADO!C4245</f>
        <v>0</v>
      </c>
      <c r="F4251" s="26" t="str">
        <f>+IF([1]DEPURADO!D4245&gt;1,[1]DEPURADO!D4245," ")</f>
        <v xml:space="preserve"> </v>
      </c>
      <c r="G4251" s="27">
        <f>[1]DEPURADO!F4245</f>
        <v>0</v>
      </c>
      <c r="H4251" s="28">
        <v>0</v>
      </c>
      <c r="I4251" s="28">
        <f>+[1]DEPURADO!M4245+[1]DEPURADO!N4245</f>
        <v>0</v>
      </c>
      <c r="J4251" s="28">
        <f>+[1]DEPURADO!R4245</f>
        <v>0</v>
      </c>
      <c r="K4251" s="29">
        <f>+[1]DEPURADO!P4245+[1]DEPURADO!Q4245</f>
        <v>0</v>
      </c>
      <c r="L4251" s="28">
        <v>0</v>
      </c>
      <c r="M4251" s="28">
        <v>0</v>
      </c>
      <c r="N4251" s="28">
        <f t="shared" si="462"/>
        <v>0</v>
      </c>
      <c r="O4251" s="28">
        <f t="shared" si="463"/>
        <v>0</v>
      </c>
      <c r="P4251" s="24">
        <f>IF([1]DEPURADO!H4245&gt;1,0,[1]DEPURADO!B4245)</f>
        <v>0</v>
      </c>
      <c r="Q4251" s="30">
        <f t="shared" si="464"/>
        <v>0</v>
      </c>
      <c r="R4251" s="31">
        <f t="shared" si="465"/>
        <v>0</v>
      </c>
      <c r="S4251" s="31">
        <f>+[1]DEPURADO!J4245</f>
        <v>0</v>
      </c>
      <c r="T4251" s="23" t="s">
        <v>45</v>
      </c>
      <c r="U4251" s="31">
        <f>+[1]DEPURADO!I4245</f>
        <v>0</v>
      </c>
      <c r="V4251" s="30"/>
      <c r="W4251" s="23" t="s">
        <v>45</v>
      </c>
      <c r="X4251" s="31">
        <f>+[1]DEPURADO!K4245+[1]DEPURADO!L4245</f>
        <v>0</v>
      </c>
      <c r="Y4251" s="23" t="s">
        <v>45</v>
      </c>
      <c r="Z4251" s="31">
        <f t="shared" si="466"/>
        <v>0</v>
      </c>
      <c r="AA4251" s="31"/>
      <c r="AB4251" s="31">
        <v>0</v>
      </c>
      <c r="AC4251" s="31">
        <v>0</v>
      </c>
      <c r="AD4251" s="30"/>
      <c r="AE4251" s="30">
        <f>+[1]DEPURADO!K4245</f>
        <v>0</v>
      </c>
      <c r="AF4251" s="30">
        <v>0</v>
      </c>
      <c r="AG4251" s="30">
        <f t="shared" si="467"/>
        <v>0</v>
      </c>
      <c r="AH4251" s="30">
        <v>0</v>
      </c>
      <c r="AI4251" s="30">
        <f>+[1]DEPURADO!G4245</f>
        <v>0</v>
      </c>
      <c r="AJ4251" s="32"/>
      <c r="AK4251" s="33"/>
    </row>
    <row r="4252" spans="1:37" s="34" customFormat="1" hidden="1" x14ac:dyDescent="0.25">
      <c r="A4252" s="23">
        <f t="shared" si="468"/>
        <v>4244</v>
      </c>
      <c r="B4252" s="24" t="s">
        <v>44</v>
      </c>
      <c r="C4252" s="23">
        <f>+[1]DEPURADO!A4246</f>
        <v>0</v>
      </c>
      <c r="D4252" s="23">
        <f>+[1]DEPURADO!B4246</f>
        <v>0</v>
      </c>
      <c r="E4252" s="25">
        <f>+[1]DEPURADO!C4246</f>
        <v>0</v>
      </c>
      <c r="F4252" s="26" t="str">
        <f>+IF([1]DEPURADO!D4246&gt;1,[1]DEPURADO!D4246," ")</f>
        <v xml:space="preserve"> </v>
      </c>
      <c r="G4252" s="27">
        <f>[1]DEPURADO!F4246</f>
        <v>0</v>
      </c>
      <c r="H4252" s="28">
        <v>0</v>
      </c>
      <c r="I4252" s="28">
        <f>+[1]DEPURADO!M4246+[1]DEPURADO!N4246</f>
        <v>0</v>
      </c>
      <c r="J4252" s="28">
        <f>+[1]DEPURADO!R4246</f>
        <v>0</v>
      </c>
      <c r="K4252" s="29">
        <f>+[1]DEPURADO!P4246+[1]DEPURADO!Q4246</f>
        <v>0</v>
      </c>
      <c r="L4252" s="28">
        <v>0</v>
      </c>
      <c r="M4252" s="28">
        <v>0</v>
      </c>
      <c r="N4252" s="28">
        <f t="shared" si="462"/>
        <v>0</v>
      </c>
      <c r="O4252" s="28">
        <f t="shared" si="463"/>
        <v>0</v>
      </c>
      <c r="P4252" s="24">
        <f>IF([1]DEPURADO!H4246&gt;1,0,[1]DEPURADO!B4246)</f>
        <v>0</v>
      </c>
      <c r="Q4252" s="30">
        <f t="shared" si="464"/>
        <v>0</v>
      </c>
      <c r="R4252" s="31">
        <f t="shared" si="465"/>
        <v>0</v>
      </c>
      <c r="S4252" s="31">
        <f>+[1]DEPURADO!J4246</f>
        <v>0</v>
      </c>
      <c r="T4252" s="23" t="s">
        <v>45</v>
      </c>
      <c r="U4252" s="31">
        <f>+[1]DEPURADO!I4246</f>
        <v>0</v>
      </c>
      <c r="V4252" s="30"/>
      <c r="W4252" s="23" t="s">
        <v>45</v>
      </c>
      <c r="X4252" s="31">
        <f>+[1]DEPURADO!K4246+[1]DEPURADO!L4246</f>
        <v>0</v>
      </c>
      <c r="Y4252" s="23" t="s">
        <v>45</v>
      </c>
      <c r="Z4252" s="31">
        <f t="shared" si="466"/>
        <v>0</v>
      </c>
      <c r="AA4252" s="31"/>
      <c r="AB4252" s="31">
        <v>0</v>
      </c>
      <c r="AC4252" s="31">
        <v>0</v>
      </c>
      <c r="AD4252" s="30"/>
      <c r="AE4252" s="30">
        <f>+[1]DEPURADO!K4246</f>
        <v>0</v>
      </c>
      <c r="AF4252" s="30">
        <v>0</v>
      </c>
      <c r="AG4252" s="30">
        <f t="shared" si="467"/>
        <v>0</v>
      </c>
      <c r="AH4252" s="30">
        <v>0</v>
      </c>
      <c r="AI4252" s="30">
        <f>+[1]DEPURADO!G4246</f>
        <v>0</v>
      </c>
      <c r="AJ4252" s="32"/>
      <c r="AK4252" s="33"/>
    </row>
    <row r="4253" spans="1:37" s="34" customFormat="1" hidden="1" x14ac:dyDescent="0.25">
      <c r="A4253" s="23">
        <f t="shared" si="468"/>
        <v>4245</v>
      </c>
      <c r="B4253" s="24" t="s">
        <v>44</v>
      </c>
      <c r="C4253" s="23">
        <f>+[1]DEPURADO!A4247</f>
        <v>0</v>
      </c>
      <c r="D4253" s="23">
        <f>+[1]DEPURADO!B4247</f>
        <v>0</v>
      </c>
      <c r="E4253" s="25">
        <f>+[1]DEPURADO!C4247</f>
        <v>0</v>
      </c>
      <c r="F4253" s="26" t="str">
        <f>+IF([1]DEPURADO!D4247&gt;1,[1]DEPURADO!D4247," ")</f>
        <v xml:space="preserve"> </v>
      </c>
      <c r="G4253" s="27">
        <f>[1]DEPURADO!F4247</f>
        <v>0</v>
      </c>
      <c r="H4253" s="28">
        <v>0</v>
      </c>
      <c r="I4253" s="28">
        <f>+[1]DEPURADO!M4247+[1]DEPURADO!N4247</f>
        <v>0</v>
      </c>
      <c r="J4253" s="28">
        <f>+[1]DEPURADO!R4247</f>
        <v>0</v>
      </c>
      <c r="K4253" s="29">
        <f>+[1]DEPURADO!P4247+[1]DEPURADO!Q4247</f>
        <v>0</v>
      </c>
      <c r="L4253" s="28">
        <v>0</v>
      </c>
      <c r="M4253" s="28">
        <v>0</v>
      </c>
      <c r="N4253" s="28">
        <f t="shared" si="462"/>
        <v>0</v>
      </c>
      <c r="O4253" s="28">
        <f t="shared" si="463"/>
        <v>0</v>
      </c>
      <c r="P4253" s="24">
        <f>IF([1]DEPURADO!H4247&gt;1,0,[1]DEPURADO!B4247)</f>
        <v>0</v>
      </c>
      <c r="Q4253" s="30">
        <f t="shared" si="464"/>
        <v>0</v>
      </c>
      <c r="R4253" s="31">
        <f t="shared" si="465"/>
        <v>0</v>
      </c>
      <c r="S4253" s="31">
        <f>+[1]DEPURADO!J4247</f>
        <v>0</v>
      </c>
      <c r="T4253" s="23" t="s">
        <v>45</v>
      </c>
      <c r="U4253" s="31">
        <f>+[1]DEPURADO!I4247</f>
        <v>0</v>
      </c>
      <c r="V4253" s="30"/>
      <c r="W4253" s="23" t="s">
        <v>45</v>
      </c>
      <c r="X4253" s="31">
        <f>+[1]DEPURADO!K4247+[1]DEPURADO!L4247</f>
        <v>0</v>
      </c>
      <c r="Y4253" s="23" t="s">
        <v>45</v>
      </c>
      <c r="Z4253" s="31">
        <f t="shared" si="466"/>
        <v>0</v>
      </c>
      <c r="AA4253" s="31"/>
      <c r="AB4253" s="31">
        <v>0</v>
      </c>
      <c r="AC4253" s="31">
        <v>0</v>
      </c>
      <c r="AD4253" s="30"/>
      <c r="AE4253" s="30">
        <f>+[1]DEPURADO!K4247</f>
        <v>0</v>
      </c>
      <c r="AF4253" s="30">
        <v>0</v>
      </c>
      <c r="AG4253" s="30">
        <f t="shared" si="467"/>
        <v>0</v>
      </c>
      <c r="AH4253" s="30">
        <v>0</v>
      </c>
      <c r="AI4253" s="30">
        <f>+[1]DEPURADO!G4247</f>
        <v>0</v>
      </c>
      <c r="AJ4253" s="32"/>
      <c r="AK4253" s="33"/>
    </row>
    <row r="4254" spans="1:37" s="34" customFormat="1" hidden="1" x14ac:dyDescent="0.25">
      <c r="A4254" s="23">
        <f t="shared" si="468"/>
        <v>4246</v>
      </c>
      <c r="B4254" s="24" t="s">
        <v>44</v>
      </c>
      <c r="C4254" s="23">
        <f>+[1]DEPURADO!A4248</f>
        <v>0</v>
      </c>
      <c r="D4254" s="23">
        <f>+[1]DEPURADO!B4248</f>
        <v>0</v>
      </c>
      <c r="E4254" s="25">
        <f>+[1]DEPURADO!C4248</f>
        <v>0</v>
      </c>
      <c r="F4254" s="26" t="str">
        <f>+IF([1]DEPURADO!D4248&gt;1,[1]DEPURADO!D4248," ")</f>
        <v xml:space="preserve"> </v>
      </c>
      <c r="G4254" s="27">
        <f>[1]DEPURADO!F4248</f>
        <v>0</v>
      </c>
      <c r="H4254" s="28">
        <v>0</v>
      </c>
      <c r="I4254" s="28">
        <f>+[1]DEPURADO!M4248+[1]DEPURADO!N4248</f>
        <v>0</v>
      </c>
      <c r="J4254" s="28">
        <f>+[1]DEPURADO!R4248</f>
        <v>0</v>
      </c>
      <c r="K4254" s="29">
        <f>+[1]DEPURADO!P4248+[1]DEPURADO!Q4248</f>
        <v>0</v>
      </c>
      <c r="L4254" s="28">
        <v>0</v>
      </c>
      <c r="M4254" s="28">
        <v>0</v>
      </c>
      <c r="N4254" s="28">
        <f t="shared" si="462"/>
        <v>0</v>
      </c>
      <c r="O4254" s="28">
        <f t="shared" si="463"/>
        <v>0</v>
      </c>
      <c r="P4254" s="24">
        <f>IF([1]DEPURADO!H4248&gt;1,0,[1]DEPURADO!B4248)</f>
        <v>0</v>
      </c>
      <c r="Q4254" s="30">
        <f t="shared" si="464"/>
        <v>0</v>
      </c>
      <c r="R4254" s="31">
        <f t="shared" si="465"/>
        <v>0</v>
      </c>
      <c r="S4254" s="31">
        <f>+[1]DEPURADO!J4248</f>
        <v>0</v>
      </c>
      <c r="T4254" s="23" t="s">
        <v>45</v>
      </c>
      <c r="U4254" s="31">
        <f>+[1]DEPURADO!I4248</f>
        <v>0</v>
      </c>
      <c r="V4254" s="30"/>
      <c r="W4254" s="23" t="s">
        <v>45</v>
      </c>
      <c r="X4254" s="31">
        <f>+[1]DEPURADO!K4248+[1]DEPURADO!L4248</f>
        <v>0</v>
      </c>
      <c r="Y4254" s="23" t="s">
        <v>45</v>
      </c>
      <c r="Z4254" s="31">
        <f t="shared" si="466"/>
        <v>0</v>
      </c>
      <c r="AA4254" s="31"/>
      <c r="AB4254" s="31">
        <v>0</v>
      </c>
      <c r="AC4254" s="31">
        <v>0</v>
      </c>
      <c r="AD4254" s="30"/>
      <c r="AE4254" s="30">
        <f>+[1]DEPURADO!K4248</f>
        <v>0</v>
      </c>
      <c r="AF4254" s="30">
        <v>0</v>
      </c>
      <c r="AG4254" s="30">
        <f t="shared" si="467"/>
        <v>0</v>
      </c>
      <c r="AH4254" s="30">
        <v>0</v>
      </c>
      <c r="AI4254" s="30">
        <f>+[1]DEPURADO!G4248</f>
        <v>0</v>
      </c>
      <c r="AJ4254" s="32"/>
      <c r="AK4254" s="33"/>
    </row>
    <row r="4255" spans="1:37" s="34" customFormat="1" hidden="1" x14ac:dyDescent="0.25">
      <c r="A4255" s="23">
        <f t="shared" si="468"/>
        <v>4247</v>
      </c>
      <c r="B4255" s="24" t="s">
        <v>44</v>
      </c>
      <c r="C4255" s="23">
        <f>+[1]DEPURADO!A4249</f>
        <v>0</v>
      </c>
      <c r="D4255" s="23">
        <f>+[1]DEPURADO!B4249</f>
        <v>0</v>
      </c>
      <c r="E4255" s="25">
        <f>+[1]DEPURADO!C4249</f>
        <v>0</v>
      </c>
      <c r="F4255" s="26" t="str">
        <f>+IF([1]DEPURADO!D4249&gt;1,[1]DEPURADO!D4249," ")</f>
        <v xml:space="preserve"> </v>
      </c>
      <c r="G4255" s="27">
        <f>[1]DEPURADO!F4249</f>
        <v>0</v>
      </c>
      <c r="H4255" s="28">
        <v>0</v>
      </c>
      <c r="I4255" s="28">
        <f>+[1]DEPURADO!M4249+[1]DEPURADO!N4249</f>
        <v>0</v>
      </c>
      <c r="J4255" s="28">
        <f>+[1]DEPURADO!R4249</f>
        <v>0</v>
      </c>
      <c r="K4255" s="29">
        <f>+[1]DEPURADO!P4249+[1]DEPURADO!Q4249</f>
        <v>0</v>
      </c>
      <c r="L4255" s="28">
        <v>0</v>
      </c>
      <c r="M4255" s="28">
        <v>0</v>
      </c>
      <c r="N4255" s="28">
        <f t="shared" si="462"/>
        <v>0</v>
      </c>
      <c r="O4255" s="28">
        <f t="shared" si="463"/>
        <v>0</v>
      </c>
      <c r="P4255" s="24">
        <f>IF([1]DEPURADO!H4249&gt;1,0,[1]DEPURADO!B4249)</f>
        <v>0</v>
      </c>
      <c r="Q4255" s="30">
        <f t="shared" si="464"/>
        <v>0</v>
      </c>
      <c r="R4255" s="31">
        <f t="shared" si="465"/>
        <v>0</v>
      </c>
      <c r="S4255" s="31">
        <f>+[1]DEPURADO!J4249</f>
        <v>0</v>
      </c>
      <c r="T4255" s="23" t="s">
        <v>45</v>
      </c>
      <c r="U4255" s="31">
        <f>+[1]DEPURADO!I4249</f>
        <v>0</v>
      </c>
      <c r="V4255" s="30"/>
      <c r="W4255" s="23" t="s">
        <v>45</v>
      </c>
      <c r="X4255" s="31">
        <f>+[1]DEPURADO!K4249+[1]DEPURADO!L4249</f>
        <v>0</v>
      </c>
      <c r="Y4255" s="23" t="s">
        <v>45</v>
      </c>
      <c r="Z4255" s="31">
        <f t="shared" si="466"/>
        <v>0</v>
      </c>
      <c r="AA4255" s="31"/>
      <c r="AB4255" s="31">
        <v>0</v>
      </c>
      <c r="AC4255" s="31">
        <v>0</v>
      </c>
      <c r="AD4255" s="30"/>
      <c r="AE4255" s="30">
        <f>+[1]DEPURADO!K4249</f>
        <v>0</v>
      </c>
      <c r="AF4255" s="30">
        <v>0</v>
      </c>
      <c r="AG4255" s="30">
        <f t="shared" si="467"/>
        <v>0</v>
      </c>
      <c r="AH4255" s="30">
        <v>0</v>
      </c>
      <c r="AI4255" s="30">
        <f>+[1]DEPURADO!G4249</f>
        <v>0</v>
      </c>
      <c r="AJ4255" s="32"/>
      <c r="AK4255" s="33"/>
    </row>
    <row r="4256" spans="1:37" s="34" customFormat="1" hidden="1" x14ac:dyDescent="0.25">
      <c r="A4256" s="23">
        <f t="shared" si="468"/>
        <v>4248</v>
      </c>
      <c r="B4256" s="24" t="s">
        <v>44</v>
      </c>
      <c r="C4256" s="23">
        <f>+[1]DEPURADO!A4250</f>
        <v>0</v>
      </c>
      <c r="D4256" s="23">
        <f>+[1]DEPURADO!B4250</f>
        <v>0</v>
      </c>
      <c r="E4256" s="25">
        <f>+[1]DEPURADO!C4250</f>
        <v>0</v>
      </c>
      <c r="F4256" s="26" t="str">
        <f>+IF([1]DEPURADO!D4250&gt;1,[1]DEPURADO!D4250," ")</f>
        <v xml:space="preserve"> </v>
      </c>
      <c r="G4256" s="27">
        <f>[1]DEPURADO!F4250</f>
        <v>0</v>
      </c>
      <c r="H4256" s="28">
        <v>0</v>
      </c>
      <c r="I4256" s="28">
        <f>+[1]DEPURADO!M4250+[1]DEPURADO!N4250</f>
        <v>0</v>
      </c>
      <c r="J4256" s="28">
        <f>+[1]DEPURADO!R4250</f>
        <v>0</v>
      </c>
      <c r="K4256" s="29">
        <f>+[1]DEPURADO!P4250+[1]DEPURADO!Q4250</f>
        <v>0</v>
      </c>
      <c r="L4256" s="28">
        <v>0</v>
      </c>
      <c r="M4256" s="28">
        <v>0</v>
      </c>
      <c r="N4256" s="28">
        <f t="shared" si="462"/>
        <v>0</v>
      </c>
      <c r="O4256" s="28">
        <f t="shared" si="463"/>
        <v>0</v>
      </c>
      <c r="P4256" s="24">
        <f>IF([1]DEPURADO!H4250&gt;1,0,[1]DEPURADO!B4250)</f>
        <v>0</v>
      </c>
      <c r="Q4256" s="30">
        <f t="shared" si="464"/>
        <v>0</v>
      </c>
      <c r="R4256" s="31">
        <f t="shared" si="465"/>
        <v>0</v>
      </c>
      <c r="S4256" s="31">
        <f>+[1]DEPURADO!J4250</f>
        <v>0</v>
      </c>
      <c r="T4256" s="23" t="s">
        <v>45</v>
      </c>
      <c r="U4256" s="31">
        <f>+[1]DEPURADO!I4250</f>
        <v>0</v>
      </c>
      <c r="V4256" s="30"/>
      <c r="W4256" s="23" t="s">
        <v>45</v>
      </c>
      <c r="X4256" s="31">
        <f>+[1]DEPURADO!K4250+[1]DEPURADO!L4250</f>
        <v>0</v>
      </c>
      <c r="Y4256" s="23" t="s">
        <v>45</v>
      </c>
      <c r="Z4256" s="31">
        <f t="shared" si="466"/>
        <v>0</v>
      </c>
      <c r="AA4256" s="31"/>
      <c r="AB4256" s="31">
        <v>0</v>
      </c>
      <c r="AC4256" s="31">
        <v>0</v>
      </c>
      <c r="AD4256" s="30"/>
      <c r="AE4256" s="30">
        <f>+[1]DEPURADO!K4250</f>
        <v>0</v>
      </c>
      <c r="AF4256" s="30">
        <v>0</v>
      </c>
      <c r="AG4256" s="30">
        <f t="shared" si="467"/>
        <v>0</v>
      </c>
      <c r="AH4256" s="30">
        <v>0</v>
      </c>
      <c r="AI4256" s="30">
        <f>+[1]DEPURADO!G4250</f>
        <v>0</v>
      </c>
      <c r="AJ4256" s="32"/>
      <c r="AK4256" s="33"/>
    </row>
    <row r="4257" spans="1:37" s="34" customFormat="1" hidden="1" x14ac:dyDescent="0.25">
      <c r="A4257" s="23">
        <f t="shared" si="468"/>
        <v>4249</v>
      </c>
      <c r="B4257" s="24" t="s">
        <v>44</v>
      </c>
      <c r="C4257" s="23">
        <f>+[1]DEPURADO!A4251</f>
        <v>0</v>
      </c>
      <c r="D4257" s="23">
        <f>+[1]DEPURADO!B4251</f>
        <v>0</v>
      </c>
      <c r="E4257" s="25">
        <f>+[1]DEPURADO!C4251</f>
        <v>0</v>
      </c>
      <c r="F4257" s="26" t="str">
        <f>+IF([1]DEPURADO!D4251&gt;1,[1]DEPURADO!D4251," ")</f>
        <v xml:space="preserve"> </v>
      </c>
      <c r="G4257" s="27">
        <f>[1]DEPURADO!F4251</f>
        <v>0</v>
      </c>
      <c r="H4257" s="28">
        <v>0</v>
      </c>
      <c r="I4257" s="28">
        <f>+[1]DEPURADO!M4251+[1]DEPURADO!N4251</f>
        <v>0</v>
      </c>
      <c r="J4257" s="28">
        <f>+[1]DEPURADO!R4251</f>
        <v>0</v>
      </c>
      <c r="K4257" s="29">
        <f>+[1]DEPURADO!P4251+[1]DEPURADO!Q4251</f>
        <v>0</v>
      </c>
      <c r="L4257" s="28">
        <v>0</v>
      </c>
      <c r="M4257" s="28">
        <v>0</v>
      </c>
      <c r="N4257" s="28">
        <f t="shared" si="462"/>
        <v>0</v>
      </c>
      <c r="O4257" s="28">
        <f t="shared" si="463"/>
        <v>0</v>
      </c>
      <c r="P4257" s="24">
        <f>IF([1]DEPURADO!H4251&gt;1,0,[1]DEPURADO!B4251)</f>
        <v>0</v>
      </c>
      <c r="Q4257" s="30">
        <f t="shared" si="464"/>
        <v>0</v>
      </c>
      <c r="R4257" s="31">
        <f t="shared" si="465"/>
        <v>0</v>
      </c>
      <c r="S4257" s="31">
        <f>+[1]DEPURADO!J4251</f>
        <v>0</v>
      </c>
      <c r="T4257" s="23" t="s">
        <v>45</v>
      </c>
      <c r="U4257" s="31">
        <f>+[1]DEPURADO!I4251</f>
        <v>0</v>
      </c>
      <c r="V4257" s="30"/>
      <c r="W4257" s="23" t="s">
        <v>45</v>
      </c>
      <c r="X4257" s="31">
        <f>+[1]DEPURADO!K4251+[1]DEPURADO!L4251</f>
        <v>0</v>
      </c>
      <c r="Y4257" s="23" t="s">
        <v>45</v>
      </c>
      <c r="Z4257" s="31">
        <f t="shared" si="466"/>
        <v>0</v>
      </c>
      <c r="AA4257" s="31"/>
      <c r="AB4257" s="31">
        <v>0</v>
      </c>
      <c r="AC4257" s="31">
        <v>0</v>
      </c>
      <c r="AD4257" s="30"/>
      <c r="AE4257" s="30">
        <f>+[1]DEPURADO!K4251</f>
        <v>0</v>
      </c>
      <c r="AF4257" s="30">
        <v>0</v>
      </c>
      <c r="AG4257" s="30">
        <f t="shared" si="467"/>
        <v>0</v>
      </c>
      <c r="AH4257" s="30">
        <v>0</v>
      </c>
      <c r="AI4257" s="30">
        <f>+[1]DEPURADO!G4251</f>
        <v>0</v>
      </c>
      <c r="AJ4257" s="32"/>
      <c r="AK4257" s="33"/>
    </row>
    <row r="4258" spans="1:37" s="34" customFormat="1" hidden="1" x14ac:dyDescent="0.25">
      <c r="A4258" s="23">
        <f t="shared" si="468"/>
        <v>4250</v>
      </c>
      <c r="B4258" s="24" t="s">
        <v>44</v>
      </c>
      <c r="C4258" s="23">
        <f>+[1]DEPURADO!A4252</f>
        <v>0</v>
      </c>
      <c r="D4258" s="23">
        <f>+[1]DEPURADO!B4252</f>
        <v>0</v>
      </c>
      <c r="E4258" s="25">
        <f>+[1]DEPURADO!C4252</f>
        <v>0</v>
      </c>
      <c r="F4258" s="26" t="str">
        <f>+IF([1]DEPURADO!D4252&gt;1,[1]DEPURADO!D4252," ")</f>
        <v xml:space="preserve"> </v>
      </c>
      <c r="G4258" s="27">
        <f>[1]DEPURADO!F4252</f>
        <v>0</v>
      </c>
      <c r="H4258" s="28">
        <v>0</v>
      </c>
      <c r="I4258" s="28">
        <f>+[1]DEPURADO!M4252+[1]DEPURADO!N4252</f>
        <v>0</v>
      </c>
      <c r="J4258" s="28">
        <f>+[1]DEPURADO!R4252</f>
        <v>0</v>
      </c>
      <c r="K4258" s="29">
        <f>+[1]DEPURADO!P4252+[1]DEPURADO!Q4252</f>
        <v>0</v>
      </c>
      <c r="L4258" s="28">
        <v>0</v>
      </c>
      <c r="M4258" s="28">
        <v>0</v>
      </c>
      <c r="N4258" s="28">
        <f t="shared" si="462"/>
        <v>0</v>
      </c>
      <c r="O4258" s="28">
        <f t="shared" si="463"/>
        <v>0</v>
      </c>
      <c r="P4258" s="24">
        <f>IF([1]DEPURADO!H4252&gt;1,0,[1]DEPURADO!B4252)</f>
        <v>0</v>
      </c>
      <c r="Q4258" s="30">
        <f t="shared" si="464"/>
        <v>0</v>
      </c>
      <c r="R4258" s="31">
        <f t="shared" si="465"/>
        <v>0</v>
      </c>
      <c r="S4258" s="31">
        <f>+[1]DEPURADO!J4252</f>
        <v>0</v>
      </c>
      <c r="T4258" s="23" t="s">
        <v>45</v>
      </c>
      <c r="U4258" s="31">
        <f>+[1]DEPURADO!I4252</f>
        <v>0</v>
      </c>
      <c r="V4258" s="30"/>
      <c r="W4258" s="23" t="s">
        <v>45</v>
      </c>
      <c r="X4258" s="31">
        <f>+[1]DEPURADO!K4252+[1]DEPURADO!L4252</f>
        <v>0</v>
      </c>
      <c r="Y4258" s="23" t="s">
        <v>45</v>
      </c>
      <c r="Z4258" s="31">
        <f t="shared" si="466"/>
        <v>0</v>
      </c>
      <c r="AA4258" s="31"/>
      <c r="AB4258" s="31">
        <v>0</v>
      </c>
      <c r="AC4258" s="31">
        <v>0</v>
      </c>
      <c r="AD4258" s="30"/>
      <c r="AE4258" s="30">
        <f>+[1]DEPURADO!K4252</f>
        <v>0</v>
      </c>
      <c r="AF4258" s="30">
        <v>0</v>
      </c>
      <c r="AG4258" s="30">
        <f t="shared" si="467"/>
        <v>0</v>
      </c>
      <c r="AH4258" s="30">
        <v>0</v>
      </c>
      <c r="AI4258" s="30">
        <f>+[1]DEPURADO!G4252</f>
        <v>0</v>
      </c>
      <c r="AJ4258" s="32"/>
      <c r="AK4258" s="33"/>
    </row>
    <row r="4259" spans="1:37" s="34" customFormat="1" hidden="1" x14ac:dyDescent="0.25">
      <c r="A4259" s="23">
        <f t="shared" si="468"/>
        <v>4251</v>
      </c>
      <c r="B4259" s="24" t="s">
        <v>44</v>
      </c>
      <c r="C4259" s="23">
        <f>+[1]DEPURADO!A4253</f>
        <v>0</v>
      </c>
      <c r="D4259" s="23">
        <f>+[1]DEPURADO!B4253</f>
        <v>0</v>
      </c>
      <c r="E4259" s="25">
        <f>+[1]DEPURADO!C4253</f>
        <v>0</v>
      </c>
      <c r="F4259" s="26" t="str">
        <f>+IF([1]DEPURADO!D4253&gt;1,[1]DEPURADO!D4253," ")</f>
        <v xml:space="preserve"> </v>
      </c>
      <c r="G4259" s="27">
        <f>[1]DEPURADO!F4253</f>
        <v>0</v>
      </c>
      <c r="H4259" s="28">
        <v>0</v>
      </c>
      <c r="I4259" s="28">
        <f>+[1]DEPURADO!M4253+[1]DEPURADO!N4253</f>
        <v>0</v>
      </c>
      <c r="J4259" s="28">
        <f>+[1]DEPURADO!R4253</f>
        <v>0</v>
      </c>
      <c r="K4259" s="29">
        <f>+[1]DEPURADO!P4253+[1]DEPURADO!Q4253</f>
        <v>0</v>
      </c>
      <c r="L4259" s="28">
        <v>0</v>
      </c>
      <c r="M4259" s="28">
        <v>0</v>
      </c>
      <c r="N4259" s="28">
        <f t="shared" si="462"/>
        <v>0</v>
      </c>
      <c r="O4259" s="28">
        <f t="shared" si="463"/>
        <v>0</v>
      </c>
      <c r="P4259" s="24">
        <f>IF([1]DEPURADO!H4253&gt;1,0,[1]DEPURADO!B4253)</f>
        <v>0</v>
      </c>
      <c r="Q4259" s="30">
        <f t="shared" si="464"/>
        <v>0</v>
      </c>
      <c r="R4259" s="31">
        <f t="shared" si="465"/>
        <v>0</v>
      </c>
      <c r="S4259" s="31">
        <f>+[1]DEPURADO!J4253</f>
        <v>0</v>
      </c>
      <c r="T4259" s="23" t="s">
        <v>45</v>
      </c>
      <c r="U4259" s="31">
        <f>+[1]DEPURADO!I4253</f>
        <v>0</v>
      </c>
      <c r="V4259" s="30"/>
      <c r="W4259" s="23" t="s">
        <v>45</v>
      </c>
      <c r="X4259" s="31">
        <f>+[1]DEPURADO!K4253+[1]DEPURADO!L4253</f>
        <v>0</v>
      </c>
      <c r="Y4259" s="23" t="s">
        <v>45</v>
      </c>
      <c r="Z4259" s="31">
        <f t="shared" si="466"/>
        <v>0</v>
      </c>
      <c r="AA4259" s="31"/>
      <c r="AB4259" s="31">
        <v>0</v>
      </c>
      <c r="AC4259" s="31">
        <v>0</v>
      </c>
      <c r="AD4259" s="30"/>
      <c r="AE4259" s="30">
        <f>+[1]DEPURADO!K4253</f>
        <v>0</v>
      </c>
      <c r="AF4259" s="30">
        <v>0</v>
      </c>
      <c r="AG4259" s="30">
        <f t="shared" si="467"/>
        <v>0</v>
      </c>
      <c r="AH4259" s="30">
        <v>0</v>
      </c>
      <c r="AI4259" s="30">
        <f>+[1]DEPURADO!G4253</f>
        <v>0</v>
      </c>
      <c r="AJ4259" s="32"/>
      <c r="AK4259" s="33"/>
    </row>
    <row r="4260" spans="1:37" s="34" customFormat="1" hidden="1" x14ac:dyDescent="0.25">
      <c r="A4260" s="23">
        <f t="shared" si="468"/>
        <v>4252</v>
      </c>
      <c r="B4260" s="24" t="s">
        <v>44</v>
      </c>
      <c r="C4260" s="23">
        <f>+[1]DEPURADO!A4254</f>
        <v>0</v>
      </c>
      <c r="D4260" s="23">
        <f>+[1]DEPURADO!B4254</f>
        <v>0</v>
      </c>
      <c r="E4260" s="25">
        <f>+[1]DEPURADO!C4254</f>
        <v>0</v>
      </c>
      <c r="F4260" s="26" t="str">
        <f>+IF([1]DEPURADO!D4254&gt;1,[1]DEPURADO!D4254," ")</f>
        <v xml:space="preserve"> </v>
      </c>
      <c r="G4260" s="27">
        <f>[1]DEPURADO!F4254</f>
        <v>0</v>
      </c>
      <c r="H4260" s="28">
        <v>0</v>
      </c>
      <c r="I4260" s="28">
        <f>+[1]DEPURADO!M4254+[1]DEPURADO!N4254</f>
        <v>0</v>
      </c>
      <c r="J4260" s="28">
        <f>+[1]DEPURADO!R4254</f>
        <v>0</v>
      </c>
      <c r="K4260" s="29">
        <f>+[1]DEPURADO!P4254+[1]DEPURADO!Q4254</f>
        <v>0</v>
      </c>
      <c r="L4260" s="28">
        <v>0</v>
      </c>
      <c r="M4260" s="28">
        <v>0</v>
      </c>
      <c r="N4260" s="28">
        <f t="shared" si="462"/>
        <v>0</v>
      </c>
      <c r="O4260" s="28">
        <f t="shared" si="463"/>
        <v>0</v>
      </c>
      <c r="P4260" s="24">
        <f>IF([1]DEPURADO!H4254&gt;1,0,[1]DEPURADO!B4254)</f>
        <v>0</v>
      </c>
      <c r="Q4260" s="30">
        <f t="shared" si="464"/>
        <v>0</v>
      </c>
      <c r="R4260" s="31">
        <f t="shared" si="465"/>
        <v>0</v>
      </c>
      <c r="S4260" s="31">
        <f>+[1]DEPURADO!J4254</f>
        <v>0</v>
      </c>
      <c r="T4260" s="23" t="s">
        <v>45</v>
      </c>
      <c r="U4260" s="31">
        <f>+[1]DEPURADO!I4254</f>
        <v>0</v>
      </c>
      <c r="V4260" s="30"/>
      <c r="W4260" s="23" t="s">
        <v>45</v>
      </c>
      <c r="X4260" s="31">
        <f>+[1]DEPURADO!K4254+[1]DEPURADO!L4254</f>
        <v>0</v>
      </c>
      <c r="Y4260" s="23" t="s">
        <v>45</v>
      </c>
      <c r="Z4260" s="31">
        <f t="shared" si="466"/>
        <v>0</v>
      </c>
      <c r="AA4260" s="31"/>
      <c r="AB4260" s="31">
        <v>0</v>
      </c>
      <c r="AC4260" s="31">
        <v>0</v>
      </c>
      <c r="AD4260" s="30"/>
      <c r="AE4260" s="30">
        <f>+[1]DEPURADO!K4254</f>
        <v>0</v>
      </c>
      <c r="AF4260" s="30">
        <v>0</v>
      </c>
      <c r="AG4260" s="30">
        <f t="shared" si="467"/>
        <v>0</v>
      </c>
      <c r="AH4260" s="30">
        <v>0</v>
      </c>
      <c r="AI4260" s="30">
        <f>+[1]DEPURADO!G4254</f>
        <v>0</v>
      </c>
      <c r="AJ4260" s="32"/>
      <c r="AK4260" s="33"/>
    </row>
    <row r="4261" spans="1:37" s="34" customFormat="1" hidden="1" x14ac:dyDescent="0.25">
      <c r="A4261" s="23">
        <f t="shared" si="468"/>
        <v>4253</v>
      </c>
      <c r="B4261" s="24" t="s">
        <v>44</v>
      </c>
      <c r="C4261" s="23">
        <f>+[1]DEPURADO!A4255</f>
        <v>0</v>
      </c>
      <c r="D4261" s="23">
        <f>+[1]DEPURADO!B4255</f>
        <v>0</v>
      </c>
      <c r="E4261" s="25">
        <f>+[1]DEPURADO!C4255</f>
        <v>0</v>
      </c>
      <c r="F4261" s="26" t="str">
        <f>+IF([1]DEPURADO!D4255&gt;1,[1]DEPURADO!D4255," ")</f>
        <v xml:space="preserve"> </v>
      </c>
      <c r="G4261" s="27">
        <f>[1]DEPURADO!F4255</f>
        <v>0</v>
      </c>
      <c r="H4261" s="28">
        <v>0</v>
      </c>
      <c r="I4261" s="28">
        <f>+[1]DEPURADO!M4255+[1]DEPURADO!N4255</f>
        <v>0</v>
      </c>
      <c r="J4261" s="28">
        <f>+[1]DEPURADO!R4255</f>
        <v>0</v>
      </c>
      <c r="K4261" s="29">
        <f>+[1]DEPURADO!P4255+[1]DEPURADO!Q4255</f>
        <v>0</v>
      </c>
      <c r="L4261" s="28">
        <v>0</v>
      </c>
      <c r="M4261" s="28">
        <v>0</v>
      </c>
      <c r="N4261" s="28">
        <f t="shared" si="462"/>
        <v>0</v>
      </c>
      <c r="O4261" s="28">
        <f t="shared" si="463"/>
        <v>0</v>
      </c>
      <c r="P4261" s="24">
        <f>IF([1]DEPURADO!H4255&gt;1,0,[1]DEPURADO!B4255)</f>
        <v>0</v>
      </c>
      <c r="Q4261" s="30">
        <f t="shared" si="464"/>
        <v>0</v>
      </c>
      <c r="R4261" s="31">
        <f t="shared" si="465"/>
        <v>0</v>
      </c>
      <c r="S4261" s="31">
        <f>+[1]DEPURADO!J4255</f>
        <v>0</v>
      </c>
      <c r="T4261" s="23" t="s">
        <v>45</v>
      </c>
      <c r="U4261" s="31">
        <f>+[1]DEPURADO!I4255</f>
        <v>0</v>
      </c>
      <c r="V4261" s="30"/>
      <c r="W4261" s="23" t="s">
        <v>45</v>
      </c>
      <c r="X4261" s="31">
        <f>+[1]DEPURADO!K4255+[1]DEPURADO!L4255</f>
        <v>0</v>
      </c>
      <c r="Y4261" s="23" t="s">
        <v>45</v>
      </c>
      <c r="Z4261" s="31">
        <f t="shared" si="466"/>
        <v>0</v>
      </c>
      <c r="AA4261" s="31"/>
      <c r="AB4261" s="31">
        <v>0</v>
      </c>
      <c r="AC4261" s="31">
        <v>0</v>
      </c>
      <c r="AD4261" s="30"/>
      <c r="AE4261" s="30">
        <f>+[1]DEPURADO!K4255</f>
        <v>0</v>
      </c>
      <c r="AF4261" s="30">
        <v>0</v>
      </c>
      <c r="AG4261" s="30">
        <f t="shared" si="467"/>
        <v>0</v>
      </c>
      <c r="AH4261" s="30">
        <v>0</v>
      </c>
      <c r="AI4261" s="30">
        <f>+[1]DEPURADO!G4255</f>
        <v>0</v>
      </c>
      <c r="AJ4261" s="32"/>
      <c r="AK4261" s="33"/>
    </row>
    <row r="4262" spans="1:37" s="34" customFormat="1" hidden="1" x14ac:dyDescent="0.25">
      <c r="A4262" s="23">
        <f t="shared" si="468"/>
        <v>4254</v>
      </c>
      <c r="B4262" s="24" t="s">
        <v>44</v>
      </c>
      <c r="C4262" s="23">
        <f>+[1]DEPURADO!A4256</f>
        <v>0</v>
      </c>
      <c r="D4262" s="23">
        <f>+[1]DEPURADO!B4256</f>
        <v>0</v>
      </c>
      <c r="E4262" s="25">
        <f>+[1]DEPURADO!C4256</f>
        <v>0</v>
      </c>
      <c r="F4262" s="26" t="str">
        <f>+IF([1]DEPURADO!D4256&gt;1,[1]DEPURADO!D4256," ")</f>
        <v xml:space="preserve"> </v>
      </c>
      <c r="G4262" s="27">
        <f>[1]DEPURADO!F4256</f>
        <v>0</v>
      </c>
      <c r="H4262" s="28">
        <v>0</v>
      </c>
      <c r="I4262" s="28">
        <f>+[1]DEPURADO!M4256+[1]DEPURADO!N4256</f>
        <v>0</v>
      </c>
      <c r="J4262" s="28">
        <f>+[1]DEPURADO!R4256</f>
        <v>0</v>
      </c>
      <c r="K4262" s="29">
        <f>+[1]DEPURADO!P4256+[1]DEPURADO!Q4256</f>
        <v>0</v>
      </c>
      <c r="L4262" s="28">
        <v>0</v>
      </c>
      <c r="M4262" s="28">
        <v>0</v>
      </c>
      <c r="N4262" s="28">
        <f t="shared" si="462"/>
        <v>0</v>
      </c>
      <c r="O4262" s="28">
        <f t="shared" si="463"/>
        <v>0</v>
      </c>
      <c r="P4262" s="24">
        <f>IF([1]DEPURADO!H4256&gt;1,0,[1]DEPURADO!B4256)</f>
        <v>0</v>
      </c>
      <c r="Q4262" s="30">
        <f t="shared" si="464"/>
        <v>0</v>
      </c>
      <c r="R4262" s="31">
        <f t="shared" si="465"/>
        <v>0</v>
      </c>
      <c r="S4262" s="31">
        <f>+[1]DEPURADO!J4256</f>
        <v>0</v>
      </c>
      <c r="T4262" s="23" t="s">
        <v>45</v>
      </c>
      <c r="U4262" s="31">
        <f>+[1]DEPURADO!I4256</f>
        <v>0</v>
      </c>
      <c r="V4262" s="30"/>
      <c r="W4262" s="23" t="s">
        <v>45</v>
      </c>
      <c r="X4262" s="31">
        <f>+[1]DEPURADO!K4256+[1]DEPURADO!L4256</f>
        <v>0</v>
      </c>
      <c r="Y4262" s="23" t="s">
        <v>45</v>
      </c>
      <c r="Z4262" s="31">
        <f t="shared" si="466"/>
        <v>0</v>
      </c>
      <c r="AA4262" s="31"/>
      <c r="AB4262" s="31">
        <v>0</v>
      </c>
      <c r="AC4262" s="31">
        <v>0</v>
      </c>
      <c r="AD4262" s="30"/>
      <c r="AE4262" s="30">
        <f>+[1]DEPURADO!K4256</f>
        <v>0</v>
      </c>
      <c r="AF4262" s="30">
        <v>0</v>
      </c>
      <c r="AG4262" s="30">
        <f t="shared" si="467"/>
        <v>0</v>
      </c>
      <c r="AH4262" s="30">
        <v>0</v>
      </c>
      <c r="AI4262" s="30">
        <f>+[1]DEPURADO!G4256</f>
        <v>0</v>
      </c>
      <c r="AJ4262" s="32"/>
      <c r="AK4262" s="33"/>
    </row>
    <row r="4263" spans="1:37" s="34" customFormat="1" hidden="1" x14ac:dyDescent="0.25">
      <c r="A4263" s="23">
        <f t="shared" si="468"/>
        <v>4255</v>
      </c>
      <c r="B4263" s="24" t="s">
        <v>44</v>
      </c>
      <c r="C4263" s="23">
        <f>+[1]DEPURADO!A4257</f>
        <v>0</v>
      </c>
      <c r="D4263" s="23">
        <f>+[1]DEPURADO!B4257</f>
        <v>0</v>
      </c>
      <c r="E4263" s="25">
        <f>+[1]DEPURADO!C4257</f>
        <v>0</v>
      </c>
      <c r="F4263" s="26" t="str">
        <f>+IF([1]DEPURADO!D4257&gt;1,[1]DEPURADO!D4257," ")</f>
        <v xml:space="preserve"> </v>
      </c>
      <c r="G4263" s="27">
        <f>[1]DEPURADO!F4257</f>
        <v>0</v>
      </c>
      <c r="H4263" s="28">
        <v>0</v>
      </c>
      <c r="I4263" s="28">
        <f>+[1]DEPURADO!M4257+[1]DEPURADO!N4257</f>
        <v>0</v>
      </c>
      <c r="J4263" s="28">
        <f>+[1]DEPURADO!R4257</f>
        <v>0</v>
      </c>
      <c r="K4263" s="29">
        <f>+[1]DEPURADO!P4257+[1]DEPURADO!Q4257</f>
        <v>0</v>
      </c>
      <c r="L4263" s="28">
        <v>0</v>
      </c>
      <c r="M4263" s="28">
        <v>0</v>
      </c>
      <c r="N4263" s="28">
        <f t="shared" si="462"/>
        <v>0</v>
      </c>
      <c r="O4263" s="28">
        <f t="shared" si="463"/>
        <v>0</v>
      </c>
      <c r="P4263" s="24">
        <f>IF([1]DEPURADO!H4257&gt;1,0,[1]DEPURADO!B4257)</f>
        <v>0</v>
      </c>
      <c r="Q4263" s="30">
        <f t="shared" si="464"/>
        <v>0</v>
      </c>
      <c r="R4263" s="31">
        <f t="shared" si="465"/>
        <v>0</v>
      </c>
      <c r="S4263" s="31">
        <f>+[1]DEPURADO!J4257</f>
        <v>0</v>
      </c>
      <c r="T4263" s="23" t="s">
        <v>45</v>
      </c>
      <c r="U4263" s="31">
        <f>+[1]DEPURADO!I4257</f>
        <v>0</v>
      </c>
      <c r="V4263" s="30"/>
      <c r="W4263" s="23" t="s">
        <v>45</v>
      </c>
      <c r="X4263" s="31">
        <f>+[1]DEPURADO!K4257+[1]DEPURADO!L4257</f>
        <v>0</v>
      </c>
      <c r="Y4263" s="23" t="s">
        <v>45</v>
      </c>
      <c r="Z4263" s="31">
        <f t="shared" si="466"/>
        <v>0</v>
      </c>
      <c r="AA4263" s="31"/>
      <c r="AB4263" s="31">
        <v>0</v>
      </c>
      <c r="AC4263" s="31">
        <v>0</v>
      </c>
      <c r="AD4263" s="30"/>
      <c r="AE4263" s="30">
        <f>+[1]DEPURADO!K4257</f>
        <v>0</v>
      </c>
      <c r="AF4263" s="30">
        <v>0</v>
      </c>
      <c r="AG4263" s="30">
        <f t="shared" si="467"/>
        <v>0</v>
      </c>
      <c r="AH4263" s="30">
        <v>0</v>
      </c>
      <c r="AI4263" s="30">
        <f>+[1]DEPURADO!G4257</f>
        <v>0</v>
      </c>
      <c r="AJ4263" s="32"/>
      <c r="AK4263" s="33"/>
    </row>
    <row r="4264" spans="1:37" s="34" customFormat="1" hidden="1" x14ac:dyDescent="0.25">
      <c r="A4264" s="23">
        <f t="shared" si="468"/>
        <v>4256</v>
      </c>
      <c r="B4264" s="24" t="s">
        <v>44</v>
      </c>
      <c r="C4264" s="23">
        <f>+[1]DEPURADO!A4258</f>
        <v>0</v>
      </c>
      <c r="D4264" s="23">
        <f>+[1]DEPURADO!B4258</f>
        <v>0</v>
      </c>
      <c r="E4264" s="25">
        <f>+[1]DEPURADO!C4258</f>
        <v>0</v>
      </c>
      <c r="F4264" s="26" t="str">
        <f>+IF([1]DEPURADO!D4258&gt;1,[1]DEPURADO!D4258," ")</f>
        <v xml:space="preserve"> </v>
      </c>
      <c r="G4264" s="27">
        <f>[1]DEPURADO!F4258</f>
        <v>0</v>
      </c>
      <c r="H4264" s="28">
        <v>0</v>
      </c>
      <c r="I4264" s="28">
        <f>+[1]DEPURADO!M4258+[1]DEPURADO!N4258</f>
        <v>0</v>
      </c>
      <c r="J4264" s="28">
        <f>+[1]DEPURADO!R4258</f>
        <v>0</v>
      </c>
      <c r="K4264" s="29">
        <f>+[1]DEPURADO!P4258+[1]DEPURADO!Q4258</f>
        <v>0</v>
      </c>
      <c r="L4264" s="28">
        <v>0</v>
      </c>
      <c r="M4264" s="28">
        <v>0</v>
      </c>
      <c r="N4264" s="28">
        <f t="shared" si="462"/>
        <v>0</v>
      </c>
      <c r="O4264" s="28">
        <f t="shared" si="463"/>
        <v>0</v>
      </c>
      <c r="P4264" s="24">
        <f>IF([1]DEPURADO!H4258&gt;1,0,[1]DEPURADO!B4258)</f>
        <v>0</v>
      </c>
      <c r="Q4264" s="30">
        <f t="shared" si="464"/>
        <v>0</v>
      </c>
      <c r="R4264" s="31">
        <f t="shared" si="465"/>
        <v>0</v>
      </c>
      <c r="S4264" s="31">
        <f>+[1]DEPURADO!J4258</f>
        <v>0</v>
      </c>
      <c r="T4264" s="23" t="s">
        <v>45</v>
      </c>
      <c r="U4264" s="31">
        <f>+[1]DEPURADO!I4258</f>
        <v>0</v>
      </c>
      <c r="V4264" s="30"/>
      <c r="W4264" s="23" t="s">
        <v>45</v>
      </c>
      <c r="X4264" s="31">
        <f>+[1]DEPURADO!K4258+[1]DEPURADO!L4258</f>
        <v>0</v>
      </c>
      <c r="Y4264" s="23" t="s">
        <v>45</v>
      </c>
      <c r="Z4264" s="31">
        <f t="shared" si="466"/>
        <v>0</v>
      </c>
      <c r="AA4264" s="31"/>
      <c r="AB4264" s="31">
        <v>0</v>
      </c>
      <c r="AC4264" s="31">
        <v>0</v>
      </c>
      <c r="AD4264" s="30"/>
      <c r="AE4264" s="30">
        <f>+[1]DEPURADO!K4258</f>
        <v>0</v>
      </c>
      <c r="AF4264" s="30">
        <v>0</v>
      </c>
      <c r="AG4264" s="30">
        <f t="shared" si="467"/>
        <v>0</v>
      </c>
      <c r="AH4264" s="30">
        <v>0</v>
      </c>
      <c r="AI4264" s="30">
        <f>+[1]DEPURADO!G4258</f>
        <v>0</v>
      </c>
      <c r="AJ4264" s="32"/>
      <c r="AK4264" s="33"/>
    </row>
    <row r="4265" spans="1:37" s="34" customFormat="1" hidden="1" x14ac:dyDescent="0.25">
      <c r="A4265" s="23">
        <f t="shared" si="468"/>
        <v>4257</v>
      </c>
      <c r="B4265" s="24" t="s">
        <v>44</v>
      </c>
      <c r="C4265" s="23">
        <f>+[1]DEPURADO!A4259</f>
        <v>0</v>
      </c>
      <c r="D4265" s="23">
        <f>+[1]DEPURADO!B4259</f>
        <v>0</v>
      </c>
      <c r="E4265" s="25">
        <f>+[1]DEPURADO!C4259</f>
        <v>0</v>
      </c>
      <c r="F4265" s="26" t="str">
        <f>+IF([1]DEPURADO!D4259&gt;1,[1]DEPURADO!D4259," ")</f>
        <v xml:space="preserve"> </v>
      </c>
      <c r="G4265" s="27">
        <f>[1]DEPURADO!F4259</f>
        <v>0</v>
      </c>
      <c r="H4265" s="28">
        <v>0</v>
      </c>
      <c r="I4265" s="28">
        <f>+[1]DEPURADO!M4259+[1]DEPURADO!N4259</f>
        <v>0</v>
      </c>
      <c r="J4265" s="28">
        <f>+[1]DEPURADO!R4259</f>
        <v>0</v>
      </c>
      <c r="K4265" s="29">
        <f>+[1]DEPURADO!P4259+[1]DEPURADO!Q4259</f>
        <v>0</v>
      </c>
      <c r="L4265" s="28">
        <v>0</v>
      </c>
      <c r="M4265" s="28">
        <v>0</v>
      </c>
      <c r="N4265" s="28">
        <f t="shared" si="462"/>
        <v>0</v>
      </c>
      <c r="O4265" s="28">
        <f t="shared" si="463"/>
        <v>0</v>
      </c>
      <c r="P4265" s="24">
        <f>IF([1]DEPURADO!H4259&gt;1,0,[1]DEPURADO!B4259)</f>
        <v>0</v>
      </c>
      <c r="Q4265" s="30">
        <f t="shared" si="464"/>
        <v>0</v>
      </c>
      <c r="R4265" s="31">
        <f t="shared" si="465"/>
        <v>0</v>
      </c>
      <c r="S4265" s="31">
        <f>+[1]DEPURADO!J4259</f>
        <v>0</v>
      </c>
      <c r="T4265" s="23" t="s">
        <v>45</v>
      </c>
      <c r="U4265" s="31">
        <f>+[1]DEPURADO!I4259</f>
        <v>0</v>
      </c>
      <c r="V4265" s="30"/>
      <c r="W4265" s="23" t="s">
        <v>45</v>
      </c>
      <c r="X4265" s="31">
        <f>+[1]DEPURADO!K4259+[1]DEPURADO!L4259</f>
        <v>0</v>
      </c>
      <c r="Y4265" s="23" t="s">
        <v>45</v>
      </c>
      <c r="Z4265" s="31">
        <f t="shared" si="466"/>
        <v>0</v>
      </c>
      <c r="AA4265" s="31"/>
      <c r="AB4265" s="31">
        <v>0</v>
      </c>
      <c r="AC4265" s="31">
        <v>0</v>
      </c>
      <c r="AD4265" s="30"/>
      <c r="AE4265" s="30">
        <f>+[1]DEPURADO!K4259</f>
        <v>0</v>
      </c>
      <c r="AF4265" s="30">
        <v>0</v>
      </c>
      <c r="AG4265" s="30">
        <f t="shared" si="467"/>
        <v>0</v>
      </c>
      <c r="AH4265" s="30">
        <v>0</v>
      </c>
      <c r="AI4265" s="30">
        <f>+[1]DEPURADO!G4259</f>
        <v>0</v>
      </c>
      <c r="AJ4265" s="32"/>
      <c r="AK4265" s="33"/>
    </row>
    <row r="4266" spans="1:37" s="34" customFormat="1" hidden="1" x14ac:dyDescent="0.25">
      <c r="A4266" s="23">
        <f t="shared" si="468"/>
        <v>4258</v>
      </c>
      <c r="B4266" s="24" t="s">
        <v>44</v>
      </c>
      <c r="C4266" s="23">
        <f>+[1]DEPURADO!A4260</f>
        <v>0</v>
      </c>
      <c r="D4266" s="23">
        <f>+[1]DEPURADO!B4260</f>
        <v>0</v>
      </c>
      <c r="E4266" s="25">
        <f>+[1]DEPURADO!C4260</f>
        <v>0</v>
      </c>
      <c r="F4266" s="26" t="str">
        <f>+IF([1]DEPURADO!D4260&gt;1,[1]DEPURADO!D4260," ")</f>
        <v xml:space="preserve"> </v>
      </c>
      <c r="G4266" s="27">
        <f>[1]DEPURADO!F4260</f>
        <v>0</v>
      </c>
      <c r="H4266" s="28">
        <v>0</v>
      </c>
      <c r="I4266" s="28">
        <f>+[1]DEPURADO!M4260+[1]DEPURADO!N4260</f>
        <v>0</v>
      </c>
      <c r="J4266" s="28">
        <f>+[1]DEPURADO!R4260</f>
        <v>0</v>
      </c>
      <c r="K4266" s="29">
        <f>+[1]DEPURADO!P4260+[1]DEPURADO!Q4260</f>
        <v>0</v>
      </c>
      <c r="L4266" s="28">
        <v>0</v>
      </c>
      <c r="M4266" s="28">
        <v>0</v>
      </c>
      <c r="N4266" s="28">
        <f t="shared" si="462"/>
        <v>0</v>
      </c>
      <c r="O4266" s="28">
        <f t="shared" si="463"/>
        <v>0</v>
      </c>
      <c r="P4266" s="24">
        <f>IF([1]DEPURADO!H4260&gt;1,0,[1]DEPURADO!B4260)</f>
        <v>0</v>
      </c>
      <c r="Q4266" s="30">
        <f t="shared" si="464"/>
        <v>0</v>
      </c>
      <c r="R4266" s="31">
        <f t="shared" si="465"/>
        <v>0</v>
      </c>
      <c r="S4266" s="31">
        <f>+[1]DEPURADO!J4260</f>
        <v>0</v>
      </c>
      <c r="T4266" s="23" t="s">
        <v>45</v>
      </c>
      <c r="U4266" s="31">
        <f>+[1]DEPURADO!I4260</f>
        <v>0</v>
      </c>
      <c r="V4266" s="30"/>
      <c r="W4266" s="23" t="s">
        <v>45</v>
      </c>
      <c r="X4266" s="31">
        <f>+[1]DEPURADO!K4260+[1]DEPURADO!L4260</f>
        <v>0</v>
      </c>
      <c r="Y4266" s="23" t="s">
        <v>45</v>
      </c>
      <c r="Z4266" s="31">
        <f t="shared" si="466"/>
        <v>0</v>
      </c>
      <c r="AA4266" s="31"/>
      <c r="AB4266" s="31">
        <v>0</v>
      </c>
      <c r="AC4266" s="31">
        <v>0</v>
      </c>
      <c r="AD4266" s="30"/>
      <c r="AE4266" s="30">
        <f>+[1]DEPURADO!K4260</f>
        <v>0</v>
      </c>
      <c r="AF4266" s="30">
        <v>0</v>
      </c>
      <c r="AG4266" s="30">
        <f t="shared" si="467"/>
        <v>0</v>
      </c>
      <c r="AH4266" s="30">
        <v>0</v>
      </c>
      <c r="AI4266" s="30">
        <f>+[1]DEPURADO!G4260</f>
        <v>0</v>
      </c>
      <c r="AJ4266" s="32"/>
      <c r="AK4266" s="33"/>
    </row>
    <row r="4267" spans="1:37" s="34" customFormat="1" hidden="1" x14ac:dyDescent="0.25">
      <c r="A4267" s="23">
        <f t="shared" si="468"/>
        <v>4259</v>
      </c>
      <c r="B4267" s="24" t="s">
        <v>44</v>
      </c>
      <c r="C4267" s="23">
        <f>+[1]DEPURADO!A4261</f>
        <v>0</v>
      </c>
      <c r="D4267" s="23">
        <f>+[1]DEPURADO!B4261</f>
        <v>0</v>
      </c>
      <c r="E4267" s="25">
        <f>+[1]DEPURADO!C4261</f>
        <v>0</v>
      </c>
      <c r="F4267" s="26" t="str">
        <f>+IF([1]DEPURADO!D4261&gt;1,[1]DEPURADO!D4261," ")</f>
        <v xml:space="preserve"> </v>
      </c>
      <c r="G4267" s="27">
        <f>[1]DEPURADO!F4261</f>
        <v>0</v>
      </c>
      <c r="H4267" s="28">
        <v>0</v>
      </c>
      <c r="I4267" s="28">
        <f>+[1]DEPURADO!M4261+[1]DEPURADO!N4261</f>
        <v>0</v>
      </c>
      <c r="J4267" s="28">
        <f>+[1]DEPURADO!R4261</f>
        <v>0</v>
      </c>
      <c r="K4267" s="29">
        <f>+[1]DEPURADO!P4261+[1]DEPURADO!Q4261</f>
        <v>0</v>
      </c>
      <c r="L4267" s="28">
        <v>0</v>
      </c>
      <c r="M4267" s="28">
        <v>0</v>
      </c>
      <c r="N4267" s="28">
        <f t="shared" si="462"/>
        <v>0</v>
      </c>
      <c r="O4267" s="28">
        <f t="shared" si="463"/>
        <v>0</v>
      </c>
      <c r="P4267" s="24">
        <f>IF([1]DEPURADO!H4261&gt;1,0,[1]DEPURADO!B4261)</f>
        <v>0</v>
      </c>
      <c r="Q4267" s="30">
        <f t="shared" si="464"/>
        <v>0</v>
      </c>
      <c r="R4267" s="31">
        <f t="shared" si="465"/>
        <v>0</v>
      </c>
      <c r="S4267" s="31">
        <f>+[1]DEPURADO!J4261</f>
        <v>0</v>
      </c>
      <c r="T4267" s="23" t="s">
        <v>45</v>
      </c>
      <c r="U4267" s="31">
        <f>+[1]DEPURADO!I4261</f>
        <v>0</v>
      </c>
      <c r="V4267" s="30"/>
      <c r="W4267" s="23" t="s">
        <v>45</v>
      </c>
      <c r="X4267" s="31">
        <f>+[1]DEPURADO!K4261+[1]DEPURADO!L4261</f>
        <v>0</v>
      </c>
      <c r="Y4267" s="23" t="s">
        <v>45</v>
      </c>
      <c r="Z4267" s="31">
        <f t="shared" si="466"/>
        <v>0</v>
      </c>
      <c r="AA4267" s="31"/>
      <c r="AB4267" s="31">
        <v>0</v>
      </c>
      <c r="AC4267" s="31">
        <v>0</v>
      </c>
      <c r="AD4267" s="30"/>
      <c r="AE4267" s="30">
        <f>+[1]DEPURADO!K4261</f>
        <v>0</v>
      </c>
      <c r="AF4267" s="30">
        <v>0</v>
      </c>
      <c r="AG4267" s="30">
        <f t="shared" si="467"/>
        <v>0</v>
      </c>
      <c r="AH4267" s="30">
        <v>0</v>
      </c>
      <c r="AI4267" s="30">
        <f>+[1]DEPURADO!G4261</f>
        <v>0</v>
      </c>
      <c r="AJ4267" s="32"/>
      <c r="AK4267" s="33"/>
    </row>
    <row r="4268" spans="1:37" s="34" customFormat="1" hidden="1" x14ac:dyDescent="0.25">
      <c r="A4268" s="23">
        <f t="shared" si="468"/>
        <v>4260</v>
      </c>
      <c r="B4268" s="24" t="s">
        <v>44</v>
      </c>
      <c r="C4268" s="23">
        <f>+[1]DEPURADO!A4262</f>
        <v>0</v>
      </c>
      <c r="D4268" s="23">
        <f>+[1]DEPURADO!B4262</f>
        <v>0</v>
      </c>
      <c r="E4268" s="25">
        <f>+[1]DEPURADO!C4262</f>
        <v>0</v>
      </c>
      <c r="F4268" s="26" t="str">
        <f>+IF([1]DEPURADO!D4262&gt;1,[1]DEPURADO!D4262," ")</f>
        <v xml:space="preserve"> </v>
      </c>
      <c r="G4268" s="27">
        <f>[1]DEPURADO!F4262</f>
        <v>0</v>
      </c>
      <c r="H4268" s="28">
        <v>0</v>
      </c>
      <c r="I4268" s="28">
        <f>+[1]DEPURADO!M4262+[1]DEPURADO!N4262</f>
        <v>0</v>
      </c>
      <c r="J4268" s="28">
        <f>+[1]DEPURADO!R4262</f>
        <v>0</v>
      </c>
      <c r="K4268" s="29">
        <f>+[1]DEPURADO!P4262+[1]DEPURADO!Q4262</f>
        <v>0</v>
      </c>
      <c r="L4268" s="28">
        <v>0</v>
      </c>
      <c r="M4268" s="28">
        <v>0</v>
      </c>
      <c r="N4268" s="28">
        <f t="shared" si="462"/>
        <v>0</v>
      </c>
      <c r="O4268" s="28">
        <f t="shared" si="463"/>
        <v>0</v>
      </c>
      <c r="P4268" s="24">
        <f>IF([1]DEPURADO!H4262&gt;1,0,[1]DEPURADO!B4262)</f>
        <v>0</v>
      </c>
      <c r="Q4268" s="30">
        <f t="shared" si="464"/>
        <v>0</v>
      </c>
      <c r="R4268" s="31">
        <f t="shared" si="465"/>
        <v>0</v>
      </c>
      <c r="S4268" s="31">
        <f>+[1]DEPURADO!J4262</f>
        <v>0</v>
      </c>
      <c r="T4268" s="23" t="s">
        <v>45</v>
      </c>
      <c r="U4268" s="31">
        <f>+[1]DEPURADO!I4262</f>
        <v>0</v>
      </c>
      <c r="V4268" s="30"/>
      <c r="W4268" s="23" t="s">
        <v>45</v>
      </c>
      <c r="X4268" s="31">
        <f>+[1]DEPURADO!K4262+[1]DEPURADO!L4262</f>
        <v>0</v>
      </c>
      <c r="Y4268" s="23" t="s">
        <v>45</v>
      </c>
      <c r="Z4268" s="31">
        <f t="shared" si="466"/>
        <v>0</v>
      </c>
      <c r="AA4268" s="31"/>
      <c r="AB4268" s="31">
        <v>0</v>
      </c>
      <c r="AC4268" s="31">
        <v>0</v>
      </c>
      <c r="AD4268" s="30"/>
      <c r="AE4268" s="30">
        <f>+[1]DEPURADO!K4262</f>
        <v>0</v>
      </c>
      <c r="AF4268" s="30">
        <v>0</v>
      </c>
      <c r="AG4268" s="30">
        <f t="shared" si="467"/>
        <v>0</v>
      </c>
      <c r="AH4268" s="30">
        <v>0</v>
      </c>
      <c r="AI4268" s="30">
        <f>+[1]DEPURADO!G4262</f>
        <v>0</v>
      </c>
      <c r="AJ4268" s="32"/>
      <c r="AK4268" s="33"/>
    </row>
    <row r="4269" spans="1:37" s="34" customFormat="1" hidden="1" x14ac:dyDescent="0.25">
      <c r="A4269" s="23">
        <f t="shared" si="468"/>
        <v>4261</v>
      </c>
      <c r="B4269" s="24" t="s">
        <v>44</v>
      </c>
      <c r="C4269" s="23">
        <f>+[1]DEPURADO!A4263</f>
        <v>0</v>
      </c>
      <c r="D4269" s="23">
        <f>+[1]DEPURADO!B4263</f>
        <v>0</v>
      </c>
      <c r="E4269" s="25">
        <f>+[1]DEPURADO!C4263</f>
        <v>0</v>
      </c>
      <c r="F4269" s="26" t="str">
        <f>+IF([1]DEPURADO!D4263&gt;1,[1]DEPURADO!D4263," ")</f>
        <v xml:space="preserve"> </v>
      </c>
      <c r="G4269" s="27">
        <f>[1]DEPURADO!F4263</f>
        <v>0</v>
      </c>
      <c r="H4269" s="28">
        <v>0</v>
      </c>
      <c r="I4269" s="28">
        <f>+[1]DEPURADO!M4263+[1]DEPURADO!N4263</f>
        <v>0</v>
      </c>
      <c r="J4269" s="28">
        <f>+[1]DEPURADO!R4263</f>
        <v>0</v>
      </c>
      <c r="K4269" s="29">
        <f>+[1]DEPURADO!P4263+[1]DEPURADO!Q4263</f>
        <v>0</v>
      </c>
      <c r="L4269" s="28">
        <v>0</v>
      </c>
      <c r="M4269" s="28">
        <v>0</v>
      </c>
      <c r="N4269" s="28">
        <f t="shared" si="462"/>
        <v>0</v>
      </c>
      <c r="O4269" s="28">
        <f t="shared" si="463"/>
        <v>0</v>
      </c>
      <c r="P4269" s="24">
        <f>IF([1]DEPURADO!H4263&gt;1,0,[1]DEPURADO!B4263)</f>
        <v>0</v>
      </c>
      <c r="Q4269" s="30">
        <f t="shared" si="464"/>
        <v>0</v>
      </c>
      <c r="R4269" s="31">
        <f t="shared" si="465"/>
        <v>0</v>
      </c>
      <c r="S4269" s="31">
        <f>+[1]DEPURADO!J4263</f>
        <v>0</v>
      </c>
      <c r="T4269" s="23" t="s">
        <v>45</v>
      </c>
      <c r="U4269" s="31">
        <f>+[1]DEPURADO!I4263</f>
        <v>0</v>
      </c>
      <c r="V4269" s="30"/>
      <c r="W4269" s="23" t="s">
        <v>45</v>
      </c>
      <c r="X4269" s="31">
        <f>+[1]DEPURADO!K4263+[1]DEPURADO!L4263</f>
        <v>0</v>
      </c>
      <c r="Y4269" s="23" t="s">
        <v>45</v>
      </c>
      <c r="Z4269" s="31">
        <f t="shared" si="466"/>
        <v>0</v>
      </c>
      <c r="AA4269" s="31"/>
      <c r="AB4269" s="31">
        <v>0</v>
      </c>
      <c r="AC4269" s="31">
        <v>0</v>
      </c>
      <c r="AD4269" s="30"/>
      <c r="AE4269" s="30">
        <f>+[1]DEPURADO!K4263</f>
        <v>0</v>
      </c>
      <c r="AF4269" s="30">
        <v>0</v>
      </c>
      <c r="AG4269" s="30">
        <f t="shared" si="467"/>
        <v>0</v>
      </c>
      <c r="AH4269" s="30">
        <v>0</v>
      </c>
      <c r="AI4269" s="30">
        <f>+[1]DEPURADO!G4263</f>
        <v>0</v>
      </c>
      <c r="AJ4269" s="32"/>
      <c r="AK4269" s="33"/>
    </row>
    <row r="4270" spans="1:37" s="34" customFormat="1" hidden="1" x14ac:dyDescent="0.25">
      <c r="A4270" s="23">
        <f t="shared" si="468"/>
        <v>4262</v>
      </c>
      <c r="B4270" s="24" t="s">
        <v>44</v>
      </c>
      <c r="C4270" s="23">
        <f>+[1]DEPURADO!A4264</f>
        <v>0</v>
      </c>
      <c r="D4270" s="23">
        <f>+[1]DEPURADO!B4264</f>
        <v>0</v>
      </c>
      <c r="E4270" s="25">
        <f>+[1]DEPURADO!C4264</f>
        <v>0</v>
      </c>
      <c r="F4270" s="26" t="str">
        <f>+IF([1]DEPURADO!D4264&gt;1,[1]DEPURADO!D4264," ")</f>
        <v xml:space="preserve"> </v>
      </c>
      <c r="G4270" s="27">
        <f>[1]DEPURADO!F4264</f>
        <v>0</v>
      </c>
      <c r="H4270" s="28">
        <v>0</v>
      </c>
      <c r="I4270" s="28">
        <f>+[1]DEPURADO!M4264+[1]DEPURADO!N4264</f>
        <v>0</v>
      </c>
      <c r="J4270" s="28">
        <f>+[1]DEPURADO!R4264</f>
        <v>0</v>
      </c>
      <c r="K4270" s="29">
        <f>+[1]DEPURADO!P4264+[1]DEPURADO!Q4264</f>
        <v>0</v>
      </c>
      <c r="L4270" s="28">
        <v>0</v>
      </c>
      <c r="M4270" s="28">
        <v>0</v>
      </c>
      <c r="N4270" s="28">
        <f t="shared" si="462"/>
        <v>0</v>
      </c>
      <c r="O4270" s="28">
        <f t="shared" si="463"/>
        <v>0</v>
      </c>
      <c r="P4270" s="24">
        <f>IF([1]DEPURADO!H4264&gt;1,0,[1]DEPURADO!B4264)</f>
        <v>0</v>
      </c>
      <c r="Q4270" s="30">
        <f t="shared" si="464"/>
        <v>0</v>
      </c>
      <c r="R4270" s="31">
        <f t="shared" si="465"/>
        <v>0</v>
      </c>
      <c r="S4270" s="31">
        <f>+[1]DEPURADO!J4264</f>
        <v>0</v>
      </c>
      <c r="T4270" s="23" t="s">
        <v>45</v>
      </c>
      <c r="U4270" s="31">
        <f>+[1]DEPURADO!I4264</f>
        <v>0</v>
      </c>
      <c r="V4270" s="30"/>
      <c r="W4270" s="23" t="s">
        <v>45</v>
      </c>
      <c r="X4270" s="31">
        <f>+[1]DEPURADO!K4264+[1]DEPURADO!L4264</f>
        <v>0</v>
      </c>
      <c r="Y4270" s="23" t="s">
        <v>45</v>
      </c>
      <c r="Z4270" s="31">
        <f t="shared" si="466"/>
        <v>0</v>
      </c>
      <c r="AA4270" s="31"/>
      <c r="AB4270" s="31">
        <v>0</v>
      </c>
      <c r="AC4270" s="31">
        <v>0</v>
      </c>
      <c r="AD4270" s="30"/>
      <c r="AE4270" s="30">
        <f>+[1]DEPURADO!K4264</f>
        <v>0</v>
      </c>
      <c r="AF4270" s="30">
        <v>0</v>
      </c>
      <c r="AG4270" s="30">
        <f t="shared" si="467"/>
        <v>0</v>
      </c>
      <c r="AH4270" s="30">
        <v>0</v>
      </c>
      <c r="AI4270" s="30">
        <f>+[1]DEPURADO!G4264</f>
        <v>0</v>
      </c>
      <c r="AJ4270" s="32"/>
      <c r="AK4270" s="33"/>
    </row>
    <row r="4271" spans="1:37" s="34" customFormat="1" hidden="1" x14ac:dyDescent="0.25">
      <c r="A4271" s="23">
        <f t="shared" si="468"/>
        <v>4263</v>
      </c>
      <c r="B4271" s="24" t="s">
        <v>44</v>
      </c>
      <c r="C4271" s="23">
        <f>+[1]DEPURADO!A4265</f>
        <v>0</v>
      </c>
      <c r="D4271" s="23">
        <f>+[1]DEPURADO!B4265</f>
        <v>0</v>
      </c>
      <c r="E4271" s="25">
        <f>+[1]DEPURADO!C4265</f>
        <v>0</v>
      </c>
      <c r="F4271" s="26" t="str">
        <f>+IF([1]DEPURADO!D4265&gt;1,[1]DEPURADO!D4265," ")</f>
        <v xml:space="preserve"> </v>
      </c>
      <c r="G4271" s="27">
        <f>[1]DEPURADO!F4265</f>
        <v>0</v>
      </c>
      <c r="H4271" s="28">
        <v>0</v>
      </c>
      <c r="I4271" s="28">
        <f>+[1]DEPURADO!M4265+[1]DEPURADO!N4265</f>
        <v>0</v>
      </c>
      <c r="J4271" s="28">
        <f>+[1]DEPURADO!R4265</f>
        <v>0</v>
      </c>
      <c r="K4271" s="29">
        <f>+[1]DEPURADO!P4265+[1]DEPURADO!Q4265</f>
        <v>0</v>
      </c>
      <c r="L4271" s="28">
        <v>0</v>
      </c>
      <c r="M4271" s="28">
        <v>0</v>
      </c>
      <c r="N4271" s="28">
        <f t="shared" si="462"/>
        <v>0</v>
      </c>
      <c r="O4271" s="28">
        <f t="shared" si="463"/>
        <v>0</v>
      </c>
      <c r="P4271" s="24">
        <f>IF([1]DEPURADO!H4265&gt;1,0,[1]DEPURADO!B4265)</f>
        <v>0</v>
      </c>
      <c r="Q4271" s="30">
        <f t="shared" si="464"/>
        <v>0</v>
      </c>
      <c r="R4271" s="31">
        <f t="shared" si="465"/>
        <v>0</v>
      </c>
      <c r="S4271" s="31">
        <f>+[1]DEPURADO!J4265</f>
        <v>0</v>
      </c>
      <c r="T4271" s="23" t="s">
        <v>45</v>
      </c>
      <c r="U4271" s="31">
        <f>+[1]DEPURADO!I4265</f>
        <v>0</v>
      </c>
      <c r="V4271" s="30"/>
      <c r="W4271" s="23" t="s">
        <v>45</v>
      </c>
      <c r="X4271" s="31">
        <f>+[1]DEPURADO!K4265+[1]DEPURADO!L4265</f>
        <v>0</v>
      </c>
      <c r="Y4271" s="23" t="s">
        <v>45</v>
      </c>
      <c r="Z4271" s="31">
        <f t="shared" si="466"/>
        <v>0</v>
      </c>
      <c r="AA4271" s="31"/>
      <c r="AB4271" s="31">
        <v>0</v>
      </c>
      <c r="AC4271" s="31">
        <v>0</v>
      </c>
      <c r="AD4271" s="30"/>
      <c r="AE4271" s="30">
        <f>+[1]DEPURADO!K4265</f>
        <v>0</v>
      </c>
      <c r="AF4271" s="30">
        <v>0</v>
      </c>
      <c r="AG4271" s="30">
        <f t="shared" si="467"/>
        <v>0</v>
      </c>
      <c r="AH4271" s="30">
        <v>0</v>
      </c>
      <c r="AI4271" s="30">
        <f>+[1]DEPURADO!G4265</f>
        <v>0</v>
      </c>
      <c r="AJ4271" s="32"/>
      <c r="AK4271" s="33"/>
    </row>
    <row r="4272" spans="1:37" s="34" customFormat="1" hidden="1" x14ac:dyDescent="0.25">
      <c r="A4272" s="23">
        <f t="shared" si="468"/>
        <v>4264</v>
      </c>
      <c r="B4272" s="24" t="s">
        <v>44</v>
      </c>
      <c r="C4272" s="23">
        <f>+[1]DEPURADO!A4266</f>
        <v>0</v>
      </c>
      <c r="D4272" s="23">
        <f>+[1]DEPURADO!B4266</f>
        <v>0</v>
      </c>
      <c r="E4272" s="25">
        <f>+[1]DEPURADO!C4266</f>
        <v>0</v>
      </c>
      <c r="F4272" s="26" t="str">
        <f>+IF([1]DEPURADO!D4266&gt;1,[1]DEPURADO!D4266," ")</f>
        <v xml:space="preserve"> </v>
      </c>
      <c r="G4272" s="27">
        <f>[1]DEPURADO!F4266</f>
        <v>0</v>
      </c>
      <c r="H4272" s="28">
        <v>0</v>
      </c>
      <c r="I4272" s="28">
        <f>+[1]DEPURADO!M4266+[1]DEPURADO!N4266</f>
        <v>0</v>
      </c>
      <c r="J4272" s="28">
        <f>+[1]DEPURADO!R4266</f>
        <v>0</v>
      </c>
      <c r="K4272" s="29">
        <f>+[1]DEPURADO!P4266+[1]DEPURADO!Q4266</f>
        <v>0</v>
      </c>
      <c r="L4272" s="28">
        <v>0</v>
      </c>
      <c r="M4272" s="28">
        <v>0</v>
      </c>
      <c r="N4272" s="28">
        <f t="shared" si="462"/>
        <v>0</v>
      </c>
      <c r="O4272" s="28">
        <f t="shared" si="463"/>
        <v>0</v>
      </c>
      <c r="P4272" s="24">
        <f>IF([1]DEPURADO!H4266&gt;1,0,[1]DEPURADO!B4266)</f>
        <v>0</v>
      </c>
      <c r="Q4272" s="30">
        <f t="shared" si="464"/>
        <v>0</v>
      </c>
      <c r="R4272" s="31">
        <f t="shared" si="465"/>
        <v>0</v>
      </c>
      <c r="S4272" s="31">
        <f>+[1]DEPURADO!J4266</f>
        <v>0</v>
      </c>
      <c r="T4272" s="23" t="s">
        <v>45</v>
      </c>
      <c r="U4272" s="31">
        <f>+[1]DEPURADO!I4266</f>
        <v>0</v>
      </c>
      <c r="V4272" s="30"/>
      <c r="W4272" s="23" t="s">
        <v>45</v>
      </c>
      <c r="X4272" s="31">
        <f>+[1]DEPURADO!K4266+[1]DEPURADO!L4266</f>
        <v>0</v>
      </c>
      <c r="Y4272" s="23" t="s">
        <v>45</v>
      </c>
      <c r="Z4272" s="31">
        <f t="shared" si="466"/>
        <v>0</v>
      </c>
      <c r="AA4272" s="31"/>
      <c r="AB4272" s="31">
        <v>0</v>
      </c>
      <c r="AC4272" s="31">
        <v>0</v>
      </c>
      <c r="AD4272" s="30"/>
      <c r="AE4272" s="30">
        <f>+[1]DEPURADO!K4266</f>
        <v>0</v>
      </c>
      <c r="AF4272" s="30">
        <v>0</v>
      </c>
      <c r="AG4272" s="30">
        <f t="shared" si="467"/>
        <v>0</v>
      </c>
      <c r="AH4272" s="30">
        <v>0</v>
      </c>
      <c r="AI4272" s="30">
        <f>+[1]DEPURADO!G4266</f>
        <v>0</v>
      </c>
      <c r="AJ4272" s="32"/>
      <c r="AK4272" s="33"/>
    </row>
    <row r="4273" spans="1:37" s="34" customFormat="1" hidden="1" x14ac:dyDescent="0.25">
      <c r="A4273" s="23">
        <f t="shared" si="468"/>
        <v>4265</v>
      </c>
      <c r="B4273" s="24" t="s">
        <v>44</v>
      </c>
      <c r="C4273" s="23">
        <f>+[1]DEPURADO!A4267</f>
        <v>0</v>
      </c>
      <c r="D4273" s="23">
        <f>+[1]DEPURADO!B4267</f>
        <v>0</v>
      </c>
      <c r="E4273" s="25">
        <f>+[1]DEPURADO!C4267</f>
        <v>0</v>
      </c>
      <c r="F4273" s="26" t="str">
        <f>+IF([1]DEPURADO!D4267&gt;1,[1]DEPURADO!D4267," ")</f>
        <v xml:space="preserve"> </v>
      </c>
      <c r="G4273" s="27">
        <f>[1]DEPURADO!F4267</f>
        <v>0</v>
      </c>
      <c r="H4273" s="28">
        <v>0</v>
      </c>
      <c r="I4273" s="28">
        <f>+[1]DEPURADO!M4267+[1]DEPURADO!N4267</f>
        <v>0</v>
      </c>
      <c r="J4273" s="28">
        <f>+[1]DEPURADO!R4267</f>
        <v>0</v>
      </c>
      <c r="K4273" s="29">
        <f>+[1]DEPURADO!P4267+[1]DEPURADO!Q4267</f>
        <v>0</v>
      </c>
      <c r="L4273" s="28">
        <v>0</v>
      </c>
      <c r="M4273" s="28">
        <v>0</v>
      </c>
      <c r="N4273" s="28">
        <f t="shared" si="462"/>
        <v>0</v>
      </c>
      <c r="O4273" s="28">
        <f t="shared" si="463"/>
        <v>0</v>
      </c>
      <c r="P4273" s="24">
        <f>IF([1]DEPURADO!H4267&gt;1,0,[1]DEPURADO!B4267)</f>
        <v>0</v>
      </c>
      <c r="Q4273" s="30">
        <f t="shared" si="464"/>
        <v>0</v>
      </c>
      <c r="R4273" s="31">
        <f t="shared" si="465"/>
        <v>0</v>
      </c>
      <c r="S4273" s="31">
        <f>+[1]DEPURADO!J4267</f>
        <v>0</v>
      </c>
      <c r="T4273" s="23" t="s">
        <v>45</v>
      </c>
      <c r="U4273" s="31">
        <f>+[1]DEPURADO!I4267</f>
        <v>0</v>
      </c>
      <c r="V4273" s="30"/>
      <c r="W4273" s="23" t="s">
        <v>45</v>
      </c>
      <c r="X4273" s="31">
        <f>+[1]DEPURADO!K4267+[1]DEPURADO!L4267</f>
        <v>0</v>
      </c>
      <c r="Y4273" s="23" t="s">
        <v>45</v>
      </c>
      <c r="Z4273" s="31">
        <f t="shared" si="466"/>
        <v>0</v>
      </c>
      <c r="AA4273" s="31"/>
      <c r="AB4273" s="31">
        <v>0</v>
      </c>
      <c r="AC4273" s="31">
        <v>0</v>
      </c>
      <c r="AD4273" s="30"/>
      <c r="AE4273" s="30">
        <f>+[1]DEPURADO!K4267</f>
        <v>0</v>
      </c>
      <c r="AF4273" s="30">
        <v>0</v>
      </c>
      <c r="AG4273" s="30">
        <f t="shared" si="467"/>
        <v>0</v>
      </c>
      <c r="AH4273" s="30">
        <v>0</v>
      </c>
      <c r="AI4273" s="30">
        <f>+[1]DEPURADO!G4267</f>
        <v>0</v>
      </c>
      <c r="AJ4273" s="32"/>
      <c r="AK4273" s="33"/>
    </row>
    <row r="4274" spans="1:37" s="34" customFormat="1" hidden="1" x14ac:dyDescent="0.25">
      <c r="A4274" s="23">
        <f t="shared" si="468"/>
        <v>4266</v>
      </c>
      <c r="B4274" s="24" t="s">
        <v>44</v>
      </c>
      <c r="C4274" s="23">
        <f>+[1]DEPURADO!A4268</f>
        <v>0</v>
      </c>
      <c r="D4274" s="23">
        <f>+[1]DEPURADO!B4268</f>
        <v>0</v>
      </c>
      <c r="E4274" s="25">
        <f>+[1]DEPURADO!C4268</f>
        <v>0</v>
      </c>
      <c r="F4274" s="26" t="str">
        <f>+IF([1]DEPURADO!D4268&gt;1,[1]DEPURADO!D4268," ")</f>
        <v xml:space="preserve"> </v>
      </c>
      <c r="G4274" s="27">
        <f>[1]DEPURADO!F4268</f>
        <v>0</v>
      </c>
      <c r="H4274" s="28">
        <v>0</v>
      </c>
      <c r="I4274" s="28">
        <f>+[1]DEPURADO!M4268+[1]DEPURADO!N4268</f>
        <v>0</v>
      </c>
      <c r="J4274" s="28">
        <f>+[1]DEPURADO!R4268</f>
        <v>0</v>
      </c>
      <c r="K4274" s="29">
        <f>+[1]DEPURADO!P4268+[1]DEPURADO!Q4268</f>
        <v>0</v>
      </c>
      <c r="L4274" s="28">
        <v>0</v>
      </c>
      <c r="M4274" s="28">
        <v>0</v>
      </c>
      <c r="N4274" s="28">
        <f t="shared" si="462"/>
        <v>0</v>
      </c>
      <c r="O4274" s="28">
        <f t="shared" si="463"/>
        <v>0</v>
      </c>
      <c r="P4274" s="24">
        <f>IF([1]DEPURADO!H4268&gt;1,0,[1]DEPURADO!B4268)</f>
        <v>0</v>
      </c>
      <c r="Q4274" s="30">
        <f t="shared" si="464"/>
        <v>0</v>
      </c>
      <c r="R4274" s="31">
        <f t="shared" si="465"/>
        <v>0</v>
      </c>
      <c r="S4274" s="31">
        <f>+[1]DEPURADO!J4268</f>
        <v>0</v>
      </c>
      <c r="T4274" s="23" t="s">
        <v>45</v>
      </c>
      <c r="U4274" s="31">
        <f>+[1]DEPURADO!I4268</f>
        <v>0</v>
      </c>
      <c r="V4274" s="30"/>
      <c r="W4274" s="23" t="s">
        <v>45</v>
      </c>
      <c r="X4274" s="31">
        <f>+[1]DEPURADO!K4268+[1]DEPURADO!L4268</f>
        <v>0</v>
      </c>
      <c r="Y4274" s="23" t="s">
        <v>45</v>
      </c>
      <c r="Z4274" s="31">
        <f t="shared" si="466"/>
        <v>0</v>
      </c>
      <c r="AA4274" s="31"/>
      <c r="AB4274" s="31">
        <v>0</v>
      </c>
      <c r="AC4274" s="31">
        <v>0</v>
      </c>
      <c r="AD4274" s="30"/>
      <c r="AE4274" s="30">
        <f>+[1]DEPURADO!K4268</f>
        <v>0</v>
      </c>
      <c r="AF4274" s="30">
        <v>0</v>
      </c>
      <c r="AG4274" s="30">
        <f t="shared" si="467"/>
        <v>0</v>
      </c>
      <c r="AH4274" s="30">
        <v>0</v>
      </c>
      <c r="AI4274" s="30">
        <f>+[1]DEPURADO!G4268</f>
        <v>0</v>
      </c>
      <c r="AJ4274" s="32"/>
      <c r="AK4274" s="33"/>
    </row>
    <row r="4275" spans="1:37" s="34" customFormat="1" hidden="1" x14ac:dyDescent="0.25">
      <c r="A4275" s="23">
        <f t="shared" si="468"/>
        <v>4267</v>
      </c>
      <c r="B4275" s="24" t="s">
        <v>44</v>
      </c>
      <c r="C4275" s="23">
        <f>+[1]DEPURADO!A4269</f>
        <v>0</v>
      </c>
      <c r="D4275" s="23">
        <f>+[1]DEPURADO!B4269</f>
        <v>0</v>
      </c>
      <c r="E4275" s="25">
        <f>+[1]DEPURADO!C4269</f>
        <v>0</v>
      </c>
      <c r="F4275" s="26" t="str">
        <f>+IF([1]DEPURADO!D4269&gt;1,[1]DEPURADO!D4269," ")</f>
        <v xml:space="preserve"> </v>
      </c>
      <c r="G4275" s="27">
        <f>[1]DEPURADO!F4269</f>
        <v>0</v>
      </c>
      <c r="H4275" s="28">
        <v>0</v>
      </c>
      <c r="I4275" s="28">
        <f>+[1]DEPURADO!M4269+[1]DEPURADO!N4269</f>
        <v>0</v>
      </c>
      <c r="J4275" s="28">
        <f>+[1]DEPURADO!R4269</f>
        <v>0</v>
      </c>
      <c r="K4275" s="29">
        <f>+[1]DEPURADO!P4269+[1]DEPURADO!Q4269</f>
        <v>0</v>
      </c>
      <c r="L4275" s="28">
        <v>0</v>
      </c>
      <c r="M4275" s="28">
        <v>0</v>
      </c>
      <c r="N4275" s="28">
        <f t="shared" si="462"/>
        <v>0</v>
      </c>
      <c r="O4275" s="28">
        <f t="shared" si="463"/>
        <v>0</v>
      </c>
      <c r="P4275" s="24">
        <f>IF([1]DEPURADO!H4269&gt;1,0,[1]DEPURADO!B4269)</f>
        <v>0</v>
      </c>
      <c r="Q4275" s="30">
        <f t="shared" si="464"/>
        <v>0</v>
      </c>
      <c r="R4275" s="31">
        <f t="shared" si="465"/>
        <v>0</v>
      </c>
      <c r="S4275" s="31">
        <f>+[1]DEPURADO!J4269</f>
        <v>0</v>
      </c>
      <c r="T4275" s="23" t="s">
        <v>45</v>
      </c>
      <c r="U4275" s="31">
        <f>+[1]DEPURADO!I4269</f>
        <v>0</v>
      </c>
      <c r="V4275" s="30"/>
      <c r="W4275" s="23" t="s">
        <v>45</v>
      </c>
      <c r="X4275" s="31">
        <f>+[1]DEPURADO!K4269+[1]DEPURADO!L4269</f>
        <v>0</v>
      </c>
      <c r="Y4275" s="23" t="s">
        <v>45</v>
      </c>
      <c r="Z4275" s="31">
        <f t="shared" si="466"/>
        <v>0</v>
      </c>
      <c r="AA4275" s="31"/>
      <c r="AB4275" s="31">
        <v>0</v>
      </c>
      <c r="AC4275" s="31">
        <v>0</v>
      </c>
      <c r="AD4275" s="30"/>
      <c r="AE4275" s="30">
        <f>+[1]DEPURADO!K4269</f>
        <v>0</v>
      </c>
      <c r="AF4275" s="30">
        <v>0</v>
      </c>
      <c r="AG4275" s="30">
        <f t="shared" si="467"/>
        <v>0</v>
      </c>
      <c r="AH4275" s="30">
        <v>0</v>
      </c>
      <c r="AI4275" s="30">
        <f>+[1]DEPURADO!G4269</f>
        <v>0</v>
      </c>
      <c r="AJ4275" s="32"/>
      <c r="AK4275" s="33"/>
    </row>
    <row r="4276" spans="1:37" s="34" customFormat="1" hidden="1" x14ac:dyDescent="0.25">
      <c r="A4276" s="23">
        <f t="shared" si="468"/>
        <v>4268</v>
      </c>
      <c r="B4276" s="24" t="s">
        <v>44</v>
      </c>
      <c r="C4276" s="23">
        <f>+[1]DEPURADO!A4270</f>
        <v>0</v>
      </c>
      <c r="D4276" s="23">
        <f>+[1]DEPURADO!B4270</f>
        <v>0</v>
      </c>
      <c r="E4276" s="25">
        <f>+[1]DEPURADO!C4270</f>
        <v>0</v>
      </c>
      <c r="F4276" s="26" t="str">
        <f>+IF([1]DEPURADO!D4270&gt;1,[1]DEPURADO!D4270," ")</f>
        <v xml:space="preserve"> </v>
      </c>
      <c r="G4276" s="27">
        <f>[1]DEPURADO!F4270</f>
        <v>0</v>
      </c>
      <c r="H4276" s="28">
        <v>0</v>
      </c>
      <c r="I4276" s="28">
        <f>+[1]DEPURADO!M4270+[1]DEPURADO!N4270</f>
        <v>0</v>
      </c>
      <c r="J4276" s="28">
        <f>+[1]DEPURADO!R4270</f>
        <v>0</v>
      </c>
      <c r="K4276" s="29">
        <f>+[1]DEPURADO!P4270+[1]DEPURADO!Q4270</f>
        <v>0</v>
      </c>
      <c r="L4276" s="28">
        <v>0</v>
      </c>
      <c r="M4276" s="28">
        <v>0</v>
      </c>
      <c r="N4276" s="28">
        <f t="shared" si="462"/>
        <v>0</v>
      </c>
      <c r="O4276" s="28">
        <f t="shared" si="463"/>
        <v>0</v>
      </c>
      <c r="P4276" s="24">
        <f>IF([1]DEPURADO!H4270&gt;1,0,[1]DEPURADO!B4270)</f>
        <v>0</v>
      </c>
      <c r="Q4276" s="30">
        <f t="shared" si="464"/>
        <v>0</v>
      </c>
      <c r="R4276" s="31">
        <f t="shared" si="465"/>
        <v>0</v>
      </c>
      <c r="S4276" s="31">
        <f>+[1]DEPURADO!J4270</f>
        <v>0</v>
      </c>
      <c r="T4276" s="23" t="s">
        <v>45</v>
      </c>
      <c r="U4276" s="31">
        <f>+[1]DEPURADO!I4270</f>
        <v>0</v>
      </c>
      <c r="V4276" s="30"/>
      <c r="W4276" s="23" t="s">
        <v>45</v>
      </c>
      <c r="X4276" s="31">
        <f>+[1]DEPURADO!K4270+[1]DEPURADO!L4270</f>
        <v>0</v>
      </c>
      <c r="Y4276" s="23" t="s">
        <v>45</v>
      </c>
      <c r="Z4276" s="31">
        <f t="shared" si="466"/>
        <v>0</v>
      </c>
      <c r="AA4276" s="31"/>
      <c r="AB4276" s="31">
        <v>0</v>
      </c>
      <c r="AC4276" s="31">
        <v>0</v>
      </c>
      <c r="AD4276" s="30"/>
      <c r="AE4276" s="30">
        <f>+[1]DEPURADO!K4270</f>
        <v>0</v>
      </c>
      <c r="AF4276" s="30">
        <v>0</v>
      </c>
      <c r="AG4276" s="30">
        <f t="shared" si="467"/>
        <v>0</v>
      </c>
      <c r="AH4276" s="30">
        <v>0</v>
      </c>
      <c r="AI4276" s="30">
        <f>+[1]DEPURADO!G4270</f>
        <v>0</v>
      </c>
      <c r="AJ4276" s="32"/>
      <c r="AK4276" s="33"/>
    </row>
    <row r="4277" spans="1:37" s="34" customFormat="1" hidden="1" x14ac:dyDescent="0.25">
      <c r="A4277" s="23">
        <f t="shared" si="468"/>
        <v>4269</v>
      </c>
      <c r="B4277" s="24" t="s">
        <v>44</v>
      </c>
      <c r="C4277" s="23">
        <f>+[1]DEPURADO!A4271</f>
        <v>0</v>
      </c>
      <c r="D4277" s="23">
        <f>+[1]DEPURADO!B4271</f>
        <v>0</v>
      </c>
      <c r="E4277" s="25">
        <f>+[1]DEPURADO!C4271</f>
        <v>0</v>
      </c>
      <c r="F4277" s="26" t="str">
        <f>+IF([1]DEPURADO!D4271&gt;1,[1]DEPURADO!D4271," ")</f>
        <v xml:space="preserve"> </v>
      </c>
      <c r="G4277" s="27">
        <f>[1]DEPURADO!F4271</f>
        <v>0</v>
      </c>
      <c r="H4277" s="28">
        <v>0</v>
      </c>
      <c r="I4277" s="28">
        <f>+[1]DEPURADO!M4271+[1]DEPURADO!N4271</f>
        <v>0</v>
      </c>
      <c r="J4277" s="28">
        <f>+[1]DEPURADO!R4271</f>
        <v>0</v>
      </c>
      <c r="K4277" s="29">
        <f>+[1]DEPURADO!P4271+[1]DEPURADO!Q4271</f>
        <v>0</v>
      </c>
      <c r="L4277" s="28">
        <v>0</v>
      </c>
      <c r="M4277" s="28">
        <v>0</v>
      </c>
      <c r="N4277" s="28">
        <f t="shared" si="462"/>
        <v>0</v>
      </c>
      <c r="O4277" s="28">
        <f t="shared" si="463"/>
        <v>0</v>
      </c>
      <c r="P4277" s="24">
        <f>IF([1]DEPURADO!H4271&gt;1,0,[1]DEPURADO!B4271)</f>
        <v>0</v>
      </c>
      <c r="Q4277" s="30">
        <f t="shared" si="464"/>
        <v>0</v>
      </c>
      <c r="R4277" s="31">
        <f t="shared" si="465"/>
        <v>0</v>
      </c>
      <c r="S4277" s="31">
        <f>+[1]DEPURADO!J4271</f>
        <v>0</v>
      </c>
      <c r="T4277" s="23" t="s">
        <v>45</v>
      </c>
      <c r="U4277" s="31">
        <f>+[1]DEPURADO!I4271</f>
        <v>0</v>
      </c>
      <c r="V4277" s="30"/>
      <c r="W4277" s="23" t="s">
        <v>45</v>
      </c>
      <c r="X4277" s="31">
        <f>+[1]DEPURADO!K4271+[1]DEPURADO!L4271</f>
        <v>0</v>
      </c>
      <c r="Y4277" s="23" t="s">
        <v>45</v>
      </c>
      <c r="Z4277" s="31">
        <f t="shared" si="466"/>
        <v>0</v>
      </c>
      <c r="AA4277" s="31"/>
      <c r="AB4277" s="31">
        <v>0</v>
      </c>
      <c r="AC4277" s="31">
        <v>0</v>
      </c>
      <c r="AD4277" s="30"/>
      <c r="AE4277" s="30">
        <f>+[1]DEPURADO!K4271</f>
        <v>0</v>
      </c>
      <c r="AF4277" s="30">
        <v>0</v>
      </c>
      <c r="AG4277" s="30">
        <f t="shared" si="467"/>
        <v>0</v>
      </c>
      <c r="AH4277" s="30">
        <v>0</v>
      </c>
      <c r="AI4277" s="30">
        <f>+[1]DEPURADO!G4271</f>
        <v>0</v>
      </c>
      <c r="AJ4277" s="32"/>
      <c r="AK4277" s="33"/>
    </row>
    <row r="4278" spans="1:37" s="34" customFormat="1" hidden="1" x14ac:dyDescent="0.25">
      <c r="A4278" s="23">
        <f t="shared" si="468"/>
        <v>4270</v>
      </c>
      <c r="B4278" s="24" t="s">
        <v>44</v>
      </c>
      <c r="C4278" s="23">
        <f>+[1]DEPURADO!A4272</f>
        <v>0</v>
      </c>
      <c r="D4278" s="23">
        <f>+[1]DEPURADO!B4272</f>
        <v>0</v>
      </c>
      <c r="E4278" s="25">
        <f>+[1]DEPURADO!C4272</f>
        <v>0</v>
      </c>
      <c r="F4278" s="26" t="str">
        <f>+IF([1]DEPURADO!D4272&gt;1,[1]DEPURADO!D4272," ")</f>
        <v xml:space="preserve"> </v>
      </c>
      <c r="G4278" s="27">
        <f>[1]DEPURADO!F4272</f>
        <v>0</v>
      </c>
      <c r="H4278" s="28">
        <v>0</v>
      </c>
      <c r="I4278" s="28">
        <f>+[1]DEPURADO!M4272+[1]DEPURADO!N4272</f>
        <v>0</v>
      </c>
      <c r="J4278" s="28">
        <f>+[1]DEPURADO!R4272</f>
        <v>0</v>
      </c>
      <c r="K4278" s="29">
        <f>+[1]DEPURADO!P4272+[1]DEPURADO!Q4272</f>
        <v>0</v>
      </c>
      <c r="L4278" s="28">
        <v>0</v>
      </c>
      <c r="M4278" s="28">
        <v>0</v>
      </c>
      <c r="N4278" s="28">
        <f t="shared" si="462"/>
        <v>0</v>
      </c>
      <c r="O4278" s="28">
        <f t="shared" si="463"/>
        <v>0</v>
      </c>
      <c r="P4278" s="24">
        <f>IF([1]DEPURADO!H4272&gt;1,0,[1]DEPURADO!B4272)</f>
        <v>0</v>
      </c>
      <c r="Q4278" s="30">
        <f t="shared" si="464"/>
        <v>0</v>
      </c>
      <c r="R4278" s="31">
        <f t="shared" si="465"/>
        <v>0</v>
      </c>
      <c r="S4278" s="31">
        <f>+[1]DEPURADO!J4272</f>
        <v>0</v>
      </c>
      <c r="T4278" s="23" t="s">
        <v>45</v>
      </c>
      <c r="U4278" s="31">
        <f>+[1]DEPURADO!I4272</f>
        <v>0</v>
      </c>
      <c r="V4278" s="30"/>
      <c r="W4278" s="23" t="s">
        <v>45</v>
      </c>
      <c r="X4278" s="31">
        <f>+[1]DEPURADO!K4272+[1]DEPURADO!L4272</f>
        <v>0</v>
      </c>
      <c r="Y4278" s="23" t="s">
        <v>45</v>
      </c>
      <c r="Z4278" s="31">
        <f t="shared" si="466"/>
        <v>0</v>
      </c>
      <c r="AA4278" s="31"/>
      <c r="AB4278" s="31">
        <v>0</v>
      </c>
      <c r="AC4278" s="31">
        <v>0</v>
      </c>
      <c r="AD4278" s="30"/>
      <c r="AE4278" s="30">
        <f>+[1]DEPURADO!K4272</f>
        <v>0</v>
      </c>
      <c r="AF4278" s="30">
        <v>0</v>
      </c>
      <c r="AG4278" s="30">
        <f t="shared" si="467"/>
        <v>0</v>
      </c>
      <c r="AH4278" s="30">
        <v>0</v>
      </c>
      <c r="AI4278" s="30">
        <f>+[1]DEPURADO!G4272</f>
        <v>0</v>
      </c>
      <c r="AJ4278" s="32"/>
      <c r="AK4278" s="33"/>
    </row>
    <row r="4279" spans="1:37" s="34" customFormat="1" hidden="1" x14ac:dyDescent="0.25">
      <c r="A4279" s="23">
        <f t="shared" si="468"/>
        <v>4271</v>
      </c>
      <c r="B4279" s="24" t="s">
        <v>44</v>
      </c>
      <c r="C4279" s="23">
        <f>+[1]DEPURADO!A4273</f>
        <v>0</v>
      </c>
      <c r="D4279" s="23">
        <f>+[1]DEPURADO!B4273</f>
        <v>0</v>
      </c>
      <c r="E4279" s="25">
        <f>+[1]DEPURADO!C4273</f>
        <v>0</v>
      </c>
      <c r="F4279" s="26" t="str">
        <f>+IF([1]DEPURADO!D4273&gt;1,[1]DEPURADO!D4273," ")</f>
        <v xml:space="preserve"> </v>
      </c>
      <c r="G4279" s="27">
        <f>[1]DEPURADO!F4273</f>
        <v>0</v>
      </c>
      <c r="H4279" s="28">
        <v>0</v>
      </c>
      <c r="I4279" s="28">
        <f>+[1]DEPURADO!M4273+[1]DEPURADO!N4273</f>
        <v>0</v>
      </c>
      <c r="J4279" s="28">
        <f>+[1]DEPURADO!R4273</f>
        <v>0</v>
      </c>
      <c r="K4279" s="29">
        <f>+[1]DEPURADO!P4273+[1]DEPURADO!Q4273</f>
        <v>0</v>
      </c>
      <c r="L4279" s="28">
        <v>0</v>
      </c>
      <c r="M4279" s="28">
        <v>0</v>
      </c>
      <c r="N4279" s="28">
        <f t="shared" si="462"/>
        <v>0</v>
      </c>
      <c r="O4279" s="28">
        <f t="shared" si="463"/>
        <v>0</v>
      </c>
      <c r="P4279" s="24">
        <f>IF([1]DEPURADO!H4273&gt;1,0,[1]DEPURADO!B4273)</f>
        <v>0</v>
      </c>
      <c r="Q4279" s="30">
        <f t="shared" si="464"/>
        <v>0</v>
      </c>
      <c r="R4279" s="31">
        <f t="shared" si="465"/>
        <v>0</v>
      </c>
      <c r="S4279" s="31">
        <f>+[1]DEPURADO!J4273</f>
        <v>0</v>
      </c>
      <c r="T4279" s="23" t="s">
        <v>45</v>
      </c>
      <c r="U4279" s="31">
        <f>+[1]DEPURADO!I4273</f>
        <v>0</v>
      </c>
      <c r="V4279" s="30"/>
      <c r="W4279" s="23" t="s">
        <v>45</v>
      </c>
      <c r="X4279" s="31">
        <f>+[1]DEPURADO!K4273+[1]DEPURADO!L4273</f>
        <v>0</v>
      </c>
      <c r="Y4279" s="23" t="s">
        <v>45</v>
      </c>
      <c r="Z4279" s="31">
        <f t="shared" si="466"/>
        <v>0</v>
      </c>
      <c r="AA4279" s="31"/>
      <c r="AB4279" s="31">
        <v>0</v>
      </c>
      <c r="AC4279" s="31">
        <v>0</v>
      </c>
      <c r="AD4279" s="30"/>
      <c r="AE4279" s="30">
        <f>+[1]DEPURADO!K4273</f>
        <v>0</v>
      </c>
      <c r="AF4279" s="30">
        <v>0</v>
      </c>
      <c r="AG4279" s="30">
        <f t="shared" si="467"/>
        <v>0</v>
      </c>
      <c r="AH4279" s="30">
        <v>0</v>
      </c>
      <c r="AI4279" s="30">
        <f>+[1]DEPURADO!G4273</f>
        <v>0</v>
      </c>
      <c r="AJ4279" s="32"/>
      <c r="AK4279" s="33"/>
    </row>
    <row r="4280" spans="1:37" s="34" customFormat="1" hidden="1" x14ac:dyDescent="0.25">
      <c r="A4280" s="23">
        <f t="shared" si="468"/>
        <v>4272</v>
      </c>
      <c r="B4280" s="24" t="s">
        <v>44</v>
      </c>
      <c r="C4280" s="23">
        <f>+[1]DEPURADO!A4274</f>
        <v>0</v>
      </c>
      <c r="D4280" s="23">
        <f>+[1]DEPURADO!B4274</f>
        <v>0</v>
      </c>
      <c r="E4280" s="25">
        <f>+[1]DEPURADO!C4274</f>
        <v>0</v>
      </c>
      <c r="F4280" s="26" t="str">
        <f>+IF([1]DEPURADO!D4274&gt;1,[1]DEPURADO!D4274," ")</f>
        <v xml:space="preserve"> </v>
      </c>
      <c r="G4280" s="27">
        <f>[1]DEPURADO!F4274</f>
        <v>0</v>
      </c>
      <c r="H4280" s="28">
        <v>0</v>
      </c>
      <c r="I4280" s="28">
        <f>+[1]DEPURADO!M4274+[1]DEPURADO!N4274</f>
        <v>0</v>
      </c>
      <c r="J4280" s="28">
        <f>+[1]DEPURADO!R4274</f>
        <v>0</v>
      </c>
      <c r="K4280" s="29">
        <f>+[1]DEPURADO!P4274+[1]DEPURADO!Q4274</f>
        <v>0</v>
      </c>
      <c r="L4280" s="28">
        <v>0</v>
      </c>
      <c r="M4280" s="28">
        <v>0</v>
      </c>
      <c r="N4280" s="28">
        <f t="shared" si="462"/>
        <v>0</v>
      </c>
      <c r="O4280" s="28">
        <f t="shared" si="463"/>
        <v>0</v>
      </c>
      <c r="P4280" s="24">
        <f>IF([1]DEPURADO!H4274&gt;1,0,[1]DEPURADO!B4274)</f>
        <v>0</v>
      </c>
      <c r="Q4280" s="30">
        <f t="shared" si="464"/>
        <v>0</v>
      </c>
      <c r="R4280" s="31">
        <f t="shared" si="465"/>
        <v>0</v>
      </c>
      <c r="S4280" s="31">
        <f>+[1]DEPURADO!J4274</f>
        <v>0</v>
      </c>
      <c r="T4280" s="23" t="s">
        <v>45</v>
      </c>
      <c r="U4280" s="31">
        <f>+[1]DEPURADO!I4274</f>
        <v>0</v>
      </c>
      <c r="V4280" s="30"/>
      <c r="W4280" s="23" t="s">
        <v>45</v>
      </c>
      <c r="X4280" s="31">
        <f>+[1]DEPURADO!K4274+[1]DEPURADO!L4274</f>
        <v>0</v>
      </c>
      <c r="Y4280" s="23" t="s">
        <v>45</v>
      </c>
      <c r="Z4280" s="31">
        <f t="shared" si="466"/>
        <v>0</v>
      </c>
      <c r="AA4280" s="31"/>
      <c r="AB4280" s="31">
        <v>0</v>
      </c>
      <c r="AC4280" s="31">
        <v>0</v>
      </c>
      <c r="AD4280" s="30"/>
      <c r="AE4280" s="30">
        <f>+[1]DEPURADO!K4274</f>
        <v>0</v>
      </c>
      <c r="AF4280" s="30">
        <v>0</v>
      </c>
      <c r="AG4280" s="30">
        <f t="shared" si="467"/>
        <v>0</v>
      </c>
      <c r="AH4280" s="30">
        <v>0</v>
      </c>
      <c r="AI4280" s="30">
        <f>+[1]DEPURADO!G4274</f>
        <v>0</v>
      </c>
      <c r="AJ4280" s="32"/>
      <c r="AK4280" s="33"/>
    </row>
    <row r="4281" spans="1:37" s="34" customFormat="1" hidden="1" x14ac:dyDescent="0.25">
      <c r="A4281" s="23">
        <f t="shared" si="468"/>
        <v>4273</v>
      </c>
      <c r="B4281" s="24" t="s">
        <v>44</v>
      </c>
      <c r="C4281" s="23">
        <f>+[1]DEPURADO!A4275</f>
        <v>0</v>
      </c>
      <c r="D4281" s="23">
        <f>+[1]DEPURADO!B4275</f>
        <v>0</v>
      </c>
      <c r="E4281" s="25">
        <f>+[1]DEPURADO!C4275</f>
        <v>0</v>
      </c>
      <c r="F4281" s="26" t="str">
        <f>+IF([1]DEPURADO!D4275&gt;1,[1]DEPURADO!D4275," ")</f>
        <v xml:space="preserve"> </v>
      </c>
      <c r="G4281" s="27">
        <f>[1]DEPURADO!F4275</f>
        <v>0</v>
      </c>
      <c r="H4281" s="28">
        <v>0</v>
      </c>
      <c r="I4281" s="28">
        <f>+[1]DEPURADO!M4275+[1]DEPURADO!N4275</f>
        <v>0</v>
      </c>
      <c r="J4281" s="28">
        <f>+[1]DEPURADO!R4275</f>
        <v>0</v>
      </c>
      <c r="K4281" s="29">
        <f>+[1]DEPURADO!P4275+[1]DEPURADO!Q4275</f>
        <v>0</v>
      </c>
      <c r="L4281" s="28">
        <v>0</v>
      </c>
      <c r="M4281" s="28">
        <v>0</v>
      </c>
      <c r="N4281" s="28">
        <f t="shared" si="462"/>
        <v>0</v>
      </c>
      <c r="O4281" s="28">
        <f t="shared" si="463"/>
        <v>0</v>
      </c>
      <c r="P4281" s="24">
        <f>IF([1]DEPURADO!H4275&gt;1,0,[1]DEPURADO!B4275)</f>
        <v>0</v>
      </c>
      <c r="Q4281" s="30">
        <f t="shared" si="464"/>
        <v>0</v>
      </c>
      <c r="R4281" s="31">
        <f t="shared" si="465"/>
        <v>0</v>
      </c>
      <c r="S4281" s="31">
        <f>+[1]DEPURADO!J4275</f>
        <v>0</v>
      </c>
      <c r="T4281" s="23" t="s">
        <v>45</v>
      </c>
      <c r="U4281" s="31">
        <f>+[1]DEPURADO!I4275</f>
        <v>0</v>
      </c>
      <c r="V4281" s="30"/>
      <c r="W4281" s="23" t="s">
        <v>45</v>
      </c>
      <c r="X4281" s="31">
        <f>+[1]DEPURADO!K4275+[1]DEPURADO!L4275</f>
        <v>0</v>
      </c>
      <c r="Y4281" s="23" t="s">
        <v>45</v>
      </c>
      <c r="Z4281" s="31">
        <f t="shared" si="466"/>
        <v>0</v>
      </c>
      <c r="AA4281" s="31"/>
      <c r="AB4281" s="31">
        <v>0</v>
      </c>
      <c r="AC4281" s="31">
        <v>0</v>
      </c>
      <c r="AD4281" s="30"/>
      <c r="AE4281" s="30">
        <f>+[1]DEPURADO!K4275</f>
        <v>0</v>
      </c>
      <c r="AF4281" s="30">
        <v>0</v>
      </c>
      <c r="AG4281" s="30">
        <f t="shared" si="467"/>
        <v>0</v>
      </c>
      <c r="AH4281" s="30">
        <v>0</v>
      </c>
      <c r="AI4281" s="30">
        <f>+[1]DEPURADO!G4275</f>
        <v>0</v>
      </c>
      <c r="AJ4281" s="32"/>
      <c r="AK4281" s="33"/>
    </row>
    <row r="4282" spans="1:37" s="34" customFormat="1" hidden="1" x14ac:dyDescent="0.25">
      <c r="A4282" s="23">
        <f t="shared" si="468"/>
        <v>4274</v>
      </c>
      <c r="B4282" s="24" t="s">
        <v>44</v>
      </c>
      <c r="C4282" s="23">
        <f>+[1]DEPURADO!A4276</f>
        <v>0</v>
      </c>
      <c r="D4282" s="23">
        <f>+[1]DEPURADO!B4276</f>
        <v>0</v>
      </c>
      <c r="E4282" s="25">
        <f>+[1]DEPURADO!C4276</f>
        <v>0</v>
      </c>
      <c r="F4282" s="26" t="str">
        <f>+IF([1]DEPURADO!D4276&gt;1,[1]DEPURADO!D4276," ")</f>
        <v xml:space="preserve"> </v>
      </c>
      <c r="G4282" s="27">
        <f>[1]DEPURADO!F4276</f>
        <v>0</v>
      </c>
      <c r="H4282" s="28">
        <v>0</v>
      </c>
      <c r="I4282" s="28">
        <f>+[1]DEPURADO!M4276+[1]DEPURADO!N4276</f>
        <v>0</v>
      </c>
      <c r="J4282" s="28">
        <f>+[1]DEPURADO!R4276</f>
        <v>0</v>
      </c>
      <c r="K4282" s="29">
        <f>+[1]DEPURADO!P4276+[1]DEPURADO!Q4276</f>
        <v>0</v>
      </c>
      <c r="L4282" s="28">
        <v>0</v>
      </c>
      <c r="M4282" s="28">
        <v>0</v>
      </c>
      <c r="N4282" s="28">
        <f t="shared" si="462"/>
        <v>0</v>
      </c>
      <c r="O4282" s="28">
        <f t="shared" si="463"/>
        <v>0</v>
      </c>
      <c r="P4282" s="24">
        <f>IF([1]DEPURADO!H4276&gt;1,0,[1]DEPURADO!B4276)</f>
        <v>0</v>
      </c>
      <c r="Q4282" s="30">
        <f t="shared" si="464"/>
        <v>0</v>
      </c>
      <c r="R4282" s="31">
        <f t="shared" si="465"/>
        <v>0</v>
      </c>
      <c r="S4282" s="31">
        <f>+[1]DEPURADO!J4276</f>
        <v>0</v>
      </c>
      <c r="T4282" s="23" t="s">
        <v>45</v>
      </c>
      <c r="U4282" s="31">
        <f>+[1]DEPURADO!I4276</f>
        <v>0</v>
      </c>
      <c r="V4282" s="30"/>
      <c r="W4282" s="23" t="s">
        <v>45</v>
      </c>
      <c r="X4282" s="31">
        <f>+[1]DEPURADO!K4276+[1]DEPURADO!L4276</f>
        <v>0</v>
      </c>
      <c r="Y4282" s="23" t="s">
        <v>45</v>
      </c>
      <c r="Z4282" s="31">
        <f t="shared" si="466"/>
        <v>0</v>
      </c>
      <c r="AA4282" s="31"/>
      <c r="AB4282" s="31">
        <v>0</v>
      </c>
      <c r="AC4282" s="31">
        <v>0</v>
      </c>
      <c r="AD4282" s="30"/>
      <c r="AE4282" s="30">
        <f>+[1]DEPURADO!K4276</f>
        <v>0</v>
      </c>
      <c r="AF4282" s="30">
        <v>0</v>
      </c>
      <c r="AG4282" s="30">
        <f t="shared" si="467"/>
        <v>0</v>
      </c>
      <c r="AH4282" s="30">
        <v>0</v>
      </c>
      <c r="AI4282" s="30">
        <f>+[1]DEPURADO!G4276</f>
        <v>0</v>
      </c>
      <c r="AJ4282" s="32"/>
      <c r="AK4282" s="33"/>
    </row>
    <row r="4283" spans="1:37" s="34" customFormat="1" hidden="1" x14ac:dyDescent="0.25">
      <c r="A4283" s="23">
        <f t="shared" si="468"/>
        <v>4275</v>
      </c>
      <c r="B4283" s="24" t="s">
        <v>44</v>
      </c>
      <c r="C4283" s="23">
        <f>+[1]DEPURADO!A4277</f>
        <v>0</v>
      </c>
      <c r="D4283" s="23">
        <f>+[1]DEPURADO!B4277</f>
        <v>0</v>
      </c>
      <c r="E4283" s="25">
        <f>+[1]DEPURADO!C4277</f>
        <v>0</v>
      </c>
      <c r="F4283" s="26" t="str">
        <f>+IF([1]DEPURADO!D4277&gt;1,[1]DEPURADO!D4277," ")</f>
        <v xml:space="preserve"> </v>
      </c>
      <c r="G4283" s="27">
        <f>[1]DEPURADO!F4277</f>
        <v>0</v>
      </c>
      <c r="H4283" s="28">
        <v>0</v>
      </c>
      <c r="I4283" s="28">
        <f>+[1]DEPURADO!M4277+[1]DEPURADO!N4277</f>
        <v>0</v>
      </c>
      <c r="J4283" s="28">
        <f>+[1]DEPURADO!R4277</f>
        <v>0</v>
      </c>
      <c r="K4283" s="29">
        <f>+[1]DEPURADO!P4277+[1]DEPURADO!Q4277</f>
        <v>0</v>
      </c>
      <c r="L4283" s="28">
        <v>0</v>
      </c>
      <c r="M4283" s="28">
        <v>0</v>
      </c>
      <c r="N4283" s="28">
        <f t="shared" si="462"/>
        <v>0</v>
      </c>
      <c r="O4283" s="28">
        <f t="shared" si="463"/>
        <v>0</v>
      </c>
      <c r="P4283" s="24">
        <f>IF([1]DEPURADO!H4277&gt;1,0,[1]DEPURADO!B4277)</f>
        <v>0</v>
      </c>
      <c r="Q4283" s="30">
        <f t="shared" si="464"/>
        <v>0</v>
      </c>
      <c r="R4283" s="31">
        <f t="shared" si="465"/>
        <v>0</v>
      </c>
      <c r="S4283" s="31">
        <f>+[1]DEPURADO!J4277</f>
        <v>0</v>
      </c>
      <c r="T4283" s="23" t="s">
        <v>45</v>
      </c>
      <c r="U4283" s="31">
        <f>+[1]DEPURADO!I4277</f>
        <v>0</v>
      </c>
      <c r="V4283" s="30"/>
      <c r="W4283" s="23" t="s">
        <v>45</v>
      </c>
      <c r="X4283" s="31">
        <f>+[1]DEPURADO!K4277+[1]DEPURADO!L4277</f>
        <v>0</v>
      </c>
      <c r="Y4283" s="23" t="s">
        <v>45</v>
      </c>
      <c r="Z4283" s="31">
        <f t="shared" si="466"/>
        <v>0</v>
      </c>
      <c r="AA4283" s="31"/>
      <c r="AB4283" s="31">
        <v>0</v>
      </c>
      <c r="AC4283" s="31">
        <v>0</v>
      </c>
      <c r="AD4283" s="30"/>
      <c r="AE4283" s="30">
        <f>+[1]DEPURADO!K4277</f>
        <v>0</v>
      </c>
      <c r="AF4283" s="30">
        <v>0</v>
      </c>
      <c r="AG4283" s="30">
        <f t="shared" si="467"/>
        <v>0</v>
      </c>
      <c r="AH4283" s="30">
        <v>0</v>
      </c>
      <c r="AI4283" s="30">
        <f>+[1]DEPURADO!G4277</f>
        <v>0</v>
      </c>
      <c r="AJ4283" s="32"/>
      <c r="AK4283" s="33"/>
    </row>
    <row r="4284" spans="1:37" s="34" customFormat="1" hidden="1" x14ac:dyDescent="0.25">
      <c r="A4284" s="23">
        <f t="shared" si="468"/>
        <v>4276</v>
      </c>
      <c r="B4284" s="24" t="s">
        <v>44</v>
      </c>
      <c r="C4284" s="23">
        <f>+[1]DEPURADO!A4278</f>
        <v>0</v>
      </c>
      <c r="D4284" s="23">
        <f>+[1]DEPURADO!B4278</f>
        <v>0</v>
      </c>
      <c r="E4284" s="25">
        <f>+[1]DEPURADO!C4278</f>
        <v>0</v>
      </c>
      <c r="F4284" s="26" t="str">
        <f>+IF([1]DEPURADO!D4278&gt;1,[1]DEPURADO!D4278," ")</f>
        <v xml:space="preserve"> </v>
      </c>
      <c r="G4284" s="27">
        <f>[1]DEPURADO!F4278</f>
        <v>0</v>
      </c>
      <c r="H4284" s="28">
        <v>0</v>
      </c>
      <c r="I4284" s="28">
        <f>+[1]DEPURADO!M4278+[1]DEPURADO!N4278</f>
        <v>0</v>
      </c>
      <c r="J4284" s="28">
        <f>+[1]DEPURADO!R4278</f>
        <v>0</v>
      </c>
      <c r="K4284" s="29">
        <f>+[1]DEPURADO!P4278+[1]DEPURADO!Q4278</f>
        <v>0</v>
      </c>
      <c r="L4284" s="28">
        <v>0</v>
      </c>
      <c r="M4284" s="28">
        <v>0</v>
      </c>
      <c r="N4284" s="28">
        <f t="shared" si="462"/>
        <v>0</v>
      </c>
      <c r="O4284" s="28">
        <f t="shared" si="463"/>
        <v>0</v>
      </c>
      <c r="P4284" s="24">
        <f>IF([1]DEPURADO!H4278&gt;1,0,[1]DEPURADO!B4278)</f>
        <v>0</v>
      </c>
      <c r="Q4284" s="30">
        <f t="shared" si="464"/>
        <v>0</v>
      </c>
      <c r="R4284" s="31">
        <f t="shared" si="465"/>
        <v>0</v>
      </c>
      <c r="S4284" s="31">
        <f>+[1]DEPURADO!J4278</f>
        <v>0</v>
      </c>
      <c r="T4284" s="23" t="s">
        <v>45</v>
      </c>
      <c r="U4284" s="31">
        <f>+[1]DEPURADO!I4278</f>
        <v>0</v>
      </c>
      <c r="V4284" s="30"/>
      <c r="W4284" s="23" t="s">
        <v>45</v>
      </c>
      <c r="X4284" s="31">
        <f>+[1]DEPURADO!K4278+[1]DEPURADO!L4278</f>
        <v>0</v>
      </c>
      <c r="Y4284" s="23" t="s">
        <v>45</v>
      </c>
      <c r="Z4284" s="31">
        <f t="shared" si="466"/>
        <v>0</v>
      </c>
      <c r="AA4284" s="31"/>
      <c r="AB4284" s="31">
        <v>0</v>
      </c>
      <c r="AC4284" s="31">
        <v>0</v>
      </c>
      <c r="AD4284" s="30"/>
      <c r="AE4284" s="30">
        <f>+[1]DEPURADO!K4278</f>
        <v>0</v>
      </c>
      <c r="AF4284" s="30">
        <v>0</v>
      </c>
      <c r="AG4284" s="30">
        <f t="shared" si="467"/>
        <v>0</v>
      </c>
      <c r="AH4284" s="30">
        <v>0</v>
      </c>
      <c r="AI4284" s="30">
        <f>+[1]DEPURADO!G4278</f>
        <v>0</v>
      </c>
      <c r="AJ4284" s="32"/>
      <c r="AK4284" s="33"/>
    </row>
    <row r="4285" spans="1:37" s="34" customFormat="1" hidden="1" x14ac:dyDescent="0.25">
      <c r="A4285" s="23">
        <f t="shared" si="468"/>
        <v>4277</v>
      </c>
      <c r="B4285" s="24" t="s">
        <v>44</v>
      </c>
      <c r="C4285" s="23">
        <f>+[1]DEPURADO!A4279</f>
        <v>0</v>
      </c>
      <c r="D4285" s="23">
        <f>+[1]DEPURADO!B4279</f>
        <v>0</v>
      </c>
      <c r="E4285" s="25">
        <f>+[1]DEPURADO!C4279</f>
        <v>0</v>
      </c>
      <c r="F4285" s="26" t="str">
        <f>+IF([1]DEPURADO!D4279&gt;1,[1]DEPURADO!D4279," ")</f>
        <v xml:space="preserve"> </v>
      </c>
      <c r="G4285" s="27">
        <f>[1]DEPURADO!F4279</f>
        <v>0</v>
      </c>
      <c r="H4285" s="28">
        <v>0</v>
      </c>
      <c r="I4285" s="28">
        <f>+[1]DEPURADO!M4279+[1]DEPURADO!N4279</f>
        <v>0</v>
      </c>
      <c r="J4285" s="28">
        <f>+[1]DEPURADO!R4279</f>
        <v>0</v>
      </c>
      <c r="K4285" s="29">
        <f>+[1]DEPURADO!P4279+[1]DEPURADO!Q4279</f>
        <v>0</v>
      </c>
      <c r="L4285" s="28">
        <v>0</v>
      </c>
      <c r="M4285" s="28">
        <v>0</v>
      </c>
      <c r="N4285" s="28">
        <f t="shared" si="462"/>
        <v>0</v>
      </c>
      <c r="O4285" s="28">
        <f t="shared" si="463"/>
        <v>0</v>
      </c>
      <c r="P4285" s="24">
        <f>IF([1]DEPURADO!H4279&gt;1,0,[1]DEPURADO!B4279)</f>
        <v>0</v>
      </c>
      <c r="Q4285" s="30">
        <f t="shared" si="464"/>
        <v>0</v>
      </c>
      <c r="R4285" s="31">
        <f t="shared" si="465"/>
        <v>0</v>
      </c>
      <c r="S4285" s="31">
        <f>+[1]DEPURADO!J4279</f>
        <v>0</v>
      </c>
      <c r="T4285" s="23" t="s">
        <v>45</v>
      </c>
      <c r="U4285" s="31">
        <f>+[1]DEPURADO!I4279</f>
        <v>0</v>
      </c>
      <c r="V4285" s="30"/>
      <c r="W4285" s="23" t="s">
        <v>45</v>
      </c>
      <c r="X4285" s="31">
        <f>+[1]DEPURADO!K4279+[1]DEPURADO!L4279</f>
        <v>0</v>
      </c>
      <c r="Y4285" s="23" t="s">
        <v>45</v>
      </c>
      <c r="Z4285" s="31">
        <f t="shared" si="466"/>
        <v>0</v>
      </c>
      <c r="AA4285" s="31"/>
      <c r="AB4285" s="31">
        <v>0</v>
      </c>
      <c r="AC4285" s="31">
        <v>0</v>
      </c>
      <c r="AD4285" s="30"/>
      <c r="AE4285" s="30">
        <f>+[1]DEPURADO!K4279</f>
        <v>0</v>
      </c>
      <c r="AF4285" s="30">
        <v>0</v>
      </c>
      <c r="AG4285" s="30">
        <f t="shared" si="467"/>
        <v>0</v>
      </c>
      <c r="AH4285" s="30">
        <v>0</v>
      </c>
      <c r="AI4285" s="30">
        <f>+[1]DEPURADO!G4279</f>
        <v>0</v>
      </c>
      <c r="AJ4285" s="32"/>
      <c r="AK4285" s="33"/>
    </row>
    <row r="4286" spans="1:37" s="34" customFormat="1" hidden="1" x14ac:dyDescent="0.25">
      <c r="A4286" s="23">
        <f t="shared" si="468"/>
        <v>4278</v>
      </c>
      <c r="B4286" s="24" t="s">
        <v>44</v>
      </c>
      <c r="C4286" s="23">
        <f>+[1]DEPURADO!A4280</f>
        <v>0</v>
      </c>
      <c r="D4286" s="23">
        <f>+[1]DEPURADO!B4280</f>
        <v>0</v>
      </c>
      <c r="E4286" s="25">
        <f>+[1]DEPURADO!C4280</f>
        <v>0</v>
      </c>
      <c r="F4286" s="26" t="str">
        <f>+IF([1]DEPURADO!D4280&gt;1,[1]DEPURADO!D4280," ")</f>
        <v xml:space="preserve"> </v>
      </c>
      <c r="G4286" s="27">
        <f>[1]DEPURADO!F4280</f>
        <v>0</v>
      </c>
      <c r="H4286" s="28">
        <v>0</v>
      </c>
      <c r="I4286" s="28">
        <f>+[1]DEPURADO!M4280+[1]DEPURADO!N4280</f>
        <v>0</v>
      </c>
      <c r="J4286" s="28">
        <f>+[1]DEPURADO!R4280</f>
        <v>0</v>
      </c>
      <c r="K4286" s="29">
        <f>+[1]DEPURADO!P4280+[1]DEPURADO!Q4280</f>
        <v>0</v>
      </c>
      <c r="L4286" s="28">
        <v>0</v>
      </c>
      <c r="M4286" s="28">
        <v>0</v>
      </c>
      <c r="N4286" s="28">
        <f t="shared" si="462"/>
        <v>0</v>
      </c>
      <c r="O4286" s="28">
        <f t="shared" si="463"/>
        <v>0</v>
      </c>
      <c r="P4286" s="24">
        <f>IF([1]DEPURADO!H4280&gt;1,0,[1]DEPURADO!B4280)</f>
        <v>0</v>
      </c>
      <c r="Q4286" s="30">
        <f t="shared" si="464"/>
        <v>0</v>
      </c>
      <c r="R4286" s="31">
        <f t="shared" si="465"/>
        <v>0</v>
      </c>
      <c r="S4286" s="31">
        <f>+[1]DEPURADO!J4280</f>
        <v>0</v>
      </c>
      <c r="T4286" s="23" t="s">
        <v>45</v>
      </c>
      <c r="U4286" s="31">
        <f>+[1]DEPURADO!I4280</f>
        <v>0</v>
      </c>
      <c r="V4286" s="30"/>
      <c r="W4286" s="23" t="s">
        <v>45</v>
      </c>
      <c r="X4286" s="31">
        <f>+[1]DEPURADO!K4280+[1]DEPURADO!L4280</f>
        <v>0</v>
      </c>
      <c r="Y4286" s="23" t="s">
        <v>45</v>
      </c>
      <c r="Z4286" s="31">
        <f t="shared" si="466"/>
        <v>0</v>
      </c>
      <c r="AA4286" s="31"/>
      <c r="AB4286" s="31">
        <v>0</v>
      </c>
      <c r="AC4286" s="31">
        <v>0</v>
      </c>
      <c r="AD4286" s="30"/>
      <c r="AE4286" s="30">
        <f>+[1]DEPURADO!K4280</f>
        <v>0</v>
      </c>
      <c r="AF4286" s="30">
        <v>0</v>
      </c>
      <c r="AG4286" s="30">
        <f t="shared" si="467"/>
        <v>0</v>
      </c>
      <c r="AH4286" s="30">
        <v>0</v>
      </c>
      <c r="AI4286" s="30">
        <f>+[1]DEPURADO!G4280</f>
        <v>0</v>
      </c>
      <c r="AJ4286" s="32"/>
      <c r="AK4286" s="33"/>
    </row>
    <row r="4287" spans="1:37" s="34" customFormat="1" hidden="1" x14ac:dyDescent="0.25">
      <c r="A4287" s="23">
        <f t="shared" si="468"/>
        <v>4279</v>
      </c>
      <c r="B4287" s="24" t="s">
        <v>44</v>
      </c>
      <c r="C4287" s="23">
        <f>+[1]DEPURADO!A4281</f>
        <v>0</v>
      </c>
      <c r="D4287" s="23">
        <f>+[1]DEPURADO!B4281</f>
        <v>0</v>
      </c>
      <c r="E4287" s="25">
        <f>+[1]DEPURADO!C4281</f>
        <v>0</v>
      </c>
      <c r="F4287" s="26" t="str">
        <f>+IF([1]DEPURADO!D4281&gt;1,[1]DEPURADO!D4281," ")</f>
        <v xml:space="preserve"> </v>
      </c>
      <c r="G4287" s="27">
        <f>[1]DEPURADO!F4281</f>
        <v>0</v>
      </c>
      <c r="H4287" s="28">
        <v>0</v>
      </c>
      <c r="I4287" s="28">
        <f>+[1]DEPURADO!M4281+[1]DEPURADO!N4281</f>
        <v>0</v>
      </c>
      <c r="J4287" s="28">
        <f>+[1]DEPURADO!R4281</f>
        <v>0</v>
      </c>
      <c r="K4287" s="29">
        <f>+[1]DEPURADO!P4281+[1]DEPURADO!Q4281</f>
        <v>0</v>
      </c>
      <c r="L4287" s="28">
        <v>0</v>
      </c>
      <c r="M4287" s="28">
        <v>0</v>
      </c>
      <c r="N4287" s="28">
        <f t="shared" si="462"/>
        <v>0</v>
      </c>
      <c r="O4287" s="28">
        <f t="shared" si="463"/>
        <v>0</v>
      </c>
      <c r="P4287" s="24">
        <f>IF([1]DEPURADO!H4281&gt;1,0,[1]DEPURADO!B4281)</f>
        <v>0</v>
      </c>
      <c r="Q4287" s="30">
        <f t="shared" si="464"/>
        <v>0</v>
      </c>
      <c r="R4287" s="31">
        <f t="shared" si="465"/>
        <v>0</v>
      </c>
      <c r="S4287" s="31">
        <f>+[1]DEPURADO!J4281</f>
        <v>0</v>
      </c>
      <c r="T4287" s="23" t="s">
        <v>45</v>
      </c>
      <c r="U4287" s="31">
        <f>+[1]DEPURADO!I4281</f>
        <v>0</v>
      </c>
      <c r="V4287" s="30"/>
      <c r="W4287" s="23" t="s">
        <v>45</v>
      </c>
      <c r="X4287" s="31">
        <f>+[1]DEPURADO!K4281+[1]DEPURADO!L4281</f>
        <v>0</v>
      </c>
      <c r="Y4287" s="23" t="s">
        <v>45</v>
      </c>
      <c r="Z4287" s="31">
        <f t="shared" si="466"/>
        <v>0</v>
      </c>
      <c r="AA4287" s="31"/>
      <c r="AB4287" s="31">
        <v>0</v>
      </c>
      <c r="AC4287" s="31">
        <v>0</v>
      </c>
      <c r="AD4287" s="30"/>
      <c r="AE4287" s="30">
        <f>+[1]DEPURADO!K4281</f>
        <v>0</v>
      </c>
      <c r="AF4287" s="30">
        <v>0</v>
      </c>
      <c r="AG4287" s="30">
        <f t="shared" si="467"/>
        <v>0</v>
      </c>
      <c r="AH4287" s="30">
        <v>0</v>
      </c>
      <c r="AI4287" s="30">
        <f>+[1]DEPURADO!G4281</f>
        <v>0</v>
      </c>
      <c r="AJ4287" s="32"/>
      <c r="AK4287" s="33"/>
    </row>
    <row r="4288" spans="1:37" s="34" customFormat="1" hidden="1" x14ac:dyDescent="0.25">
      <c r="A4288" s="23">
        <f t="shared" si="468"/>
        <v>4280</v>
      </c>
      <c r="B4288" s="24" t="s">
        <v>44</v>
      </c>
      <c r="C4288" s="23">
        <f>+[1]DEPURADO!A4282</f>
        <v>0</v>
      </c>
      <c r="D4288" s="23">
        <f>+[1]DEPURADO!B4282</f>
        <v>0</v>
      </c>
      <c r="E4288" s="25">
        <f>+[1]DEPURADO!C4282</f>
        <v>0</v>
      </c>
      <c r="F4288" s="26" t="str">
        <f>+IF([1]DEPURADO!D4282&gt;1,[1]DEPURADO!D4282," ")</f>
        <v xml:space="preserve"> </v>
      </c>
      <c r="G4288" s="27">
        <f>[1]DEPURADO!F4282</f>
        <v>0</v>
      </c>
      <c r="H4288" s="28">
        <v>0</v>
      </c>
      <c r="I4288" s="28">
        <f>+[1]DEPURADO!M4282+[1]DEPURADO!N4282</f>
        <v>0</v>
      </c>
      <c r="J4288" s="28">
        <f>+[1]DEPURADO!R4282</f>
        <v>0</v>
      </c>
      <c r="K4288" s="29">
        <f>+[1]DEPURADO!P4282+[1]DEPURADO!Q4282</f>
        <v>0</v>
      </c>
      <c r="L4288" s="28">
        <v>0</v>
      </c>
      <c r="M4288" s="28">
        <v>0</v>
      </c>
      <c r="N4288" s="28">
        <f t="shared" si="462"/>
        <v>0</v>
      </c>
      <c r="O4288" s="28">
        <f t="shared" si="463"/>
        <v>0</v>
      </c>
      <c r="P4288" s="24">
        <f>IF([1]DEPURADO!H4282&gt;1,0,[1]DEPURADO!B4282)</f>
        <v>0</v>
      </c>
      <c r="Q4288" s="30">
        <f t="shared" si="464"/>
        <v>0</v>
      </c>
      <c r="R4288" s="31">
        <f t="shared" si="465"/>
        <v>0</v>
      </c>
      <c r="S4288" s="31">
        <f>+[1]DEPURADO!J4282</f>
        <v>0</v>
      </c>
      <c r="T4288" s="23" t="s">
        <v>45</v>
      </c>
      <c r="U4288" s="31">
        <f>+[1]DEPURADO!I4282</f>
        <v>0</v>
      </c>
      <c r="V4288" s="30"/>
      <c r="W4288" s="23" t="s">
        <v>45</v>
      </c>
      <c r="X4288" s="31">
        <f>+[1]DEPURADO!K4282+[1]DEPURADO!L4282</f>
        <v>0</v>
      </c>
      <c r="Y4288" s="23" t="s">
        <v>45</v>
      </c>
      <c r="Z4288" s="31">
        <f t="shared" si="466"/>
        <v>0</v>
      </c>
      <c r="AA4288" s="31"/>
      <c r="AB4288" s="31">
        <v>0</v>
      </c>
      <c r="AC4288" s="31">
        <v>0</v>
      </c>
      <c r="AD4288" s="30"/>
      <c r="AE4288" s="30">
        <f>+[1]DEPURADO!K4282</f>
        <v>0</v>
      </c>
      <c r="AF4288" s="30">
        <v>0</v>
      </c>
      <c r="AG4288" s="30">
        <f t="shared" si="467"/>
        <v>0</v>
      </c>
      <c r="AH4288" s="30">
        <v>0</v>
      </c>
      <c r="AI4288" s="30">
        <f>+[1]DEPURADO!G4282</f>
        <v>0</v>
      </c>
      <c r="AJ4288" s="32"/>
      <c r="AK4288" s="33"/>
    </row>
    <row r="4289" spans="1:37" s="34" customFormat="1" hidden="1" x14ac:dyDescent="0.25">
      <c r="A4289" s="23">
        <f t="shared" si="468"/>
        <v>4281</v>
      </c>
      <c r="B4289" s="24" t="s">
        <v>44</v>
      </c>
      <c r="C4289" s="23">
        <f>+[1]DEPURADO!A4283</f>
        <v>0</v>
      </c>
      <c r="D4289" s="23">
        <f>+[1]DEPURADO!B4283</f>
        <v>0</v>
      </c>
      <c r="E4289" s="25">
        <f>+[1]DEPURADO!C4283</f>
        <v>0</v>
      </c>
      <c r="F4289" s="26" t="str">
        <f>+IF([1]DEPURADO!D4283&gt;1,[1]DEPURADO!D4283," ")</f>
        <v xml:space="preserve"> </v>
      </c>
      <c r="G4289" s="27">
        <f>[1]DEPURADO!F4283</f>
        <v>0</v>
      </c>
      <c r="H4289" s="28">
        <v>0</v>
      </c>
      <c r="I4289" s="28">
        <f>+[1]DEPURADO!M4283+[1]DEPURADO!N4283</f>
        <v>0</v>
      </c>
      <c r="J4289" s="28">
        <f>+[1]DEPURADO!R4283</f>
        <v>0</v>
      </c>
      <c r="K4289" s="29">
        <f>+[1]DEPURADO!P4283+[1]DEPURADO!Q4283</f>
        <v>0</v>
      </c>
      <c r="L4289" s="28">
        <v>0</v>
      </c>
      <c r="M4289" s="28">
        <v>0</v>
      </c>
      <c r="N4289" s="28">
        <f t="shared" si="462"/>
        <v>0</v>
      </c>
      <c r="O4289" s="28">
        <f t="shared" si="463"/>
        <v>0</v>
      </c>
      <c r="P4289" s="24">
        <f>IF([1]DEPURADO!H4283&gt;1,0,[1]DEPURADO!B4283)</f>
        <v>0</v>
      </c>
      <c r="Q4289" s="30">
        <f t="shared" si="464"/>
        <v>0</v>
      </c>
      <c r="R4289" s="31">
        <f t="shared" si="465"/>
        <v>0</v>
      </c>
      <c r="S4289" s="31">
        <f>+[1]DEPURADO!J4283</f>
        <v>0</v>
      </c>
      <c r="T4289" s="23" t="s">
        <v>45</v>
      </c>
      <c r="U4289" s="31">
        <f>+[1]DEPURADO!I4283</f>
        <v>0</v>
      </c>
      <c r="V4289" s="30"/>
      <c r="W4289" s="23" t="s">
        <v>45</v>
      </c>
      <c r="X4289" s="31">
        <f>+[1]DEPURADO!K4283+[1]DEPURADO!L4283</f>
        <v>0</v>
      </c>
      <c r="Y4289" s="23" t="s">
        <v>45</v>
      </c>
      <c r="Z4289" s="31">
        <f t="shared" si="466"/>
        <v>0</v>
      </c>
      <c r="AA4289" s="31"/>
      <c r="AB4289" s="31">
        <v>0</v>
      </c>
      <c r="AC4289" s="31">
        <v>0</v>
      </c>
      <c r="AD4289" s="30"/>
      <c r="AE4289" s="30">
        <f>+[1]DEPURADO!K4283</f>
        <v>0</v>
      </c>
      <c r="AF4289" s="30">
        <v>0</v>
      </c>
      <c r="AG4289" s="30">
        <f t="shared" si="467"/>
        <v>0</v>
      </c>
      <c r="AH4289" s="30">
        <v>0</v>
      </c>
      <c r="AI4289" s="30">
        <f>+[1]DEPURADO!G4283</f>
        <v>0</v>
      </c>
      <c r="AJ4289" s="32"/>
      <c r="AK4289" s="33"/>
    </row>
    <row r="4290" spans="1:37" s="34" customFormat="1" hidden="1" x14ac:dyDescent="0.25">
      <c r="A4290" s="23">
        <f t="shared" si="468"/>
        <v>4282</v>
      </c>
      <c r="B4290" s="24" t="s">
        <v>44</v>
      </c>
      <c r="C4290" s="23">
        <f>+[1]DEPURADO!A4284</f>
        <v>0</v>
      </c>
      <c r="D4290" s="23">
        <f>+[1]DEPURADO!B4284</f>
        <v>0</v>
      </c>
      <c r="E4290" s="25">
        <f>+[1]DEPURADO!C4284</f>
        <v>0</v>
      </c>
      <c r="F4290" s="26" t="str">
        <f>+IF([1]DEPURADO!D4284&gt;1,[1]DEPURADO!D4284," ")</f>
        <v xml:space="preserve"> </v>
      </c>
      <c r="G4290" s="27">
        <f>[1]DEPURADO!F4284</f>
        <v>0</v>
      </c>
      <c r="H4290" s="28">
        <v>0</v>
      </c>
      <c r="I4290" s="28">
        <f>+[1]DEPURADO!M4284+[1]DEPURADO!N4284</f>
        <v>0</v>
      </c>
      <c r="J4290" s="28">
        <f>+[1]DEPURADO!R4284</f>
        <v>0</v>
      </c>
      <c r="K4290" s="29">
        <f>+[1]DEPURADO!P4284+[1]DEPURADO!Q4284</f>
        <v>0</v>
      </c>
      <c r="L4290" s="28">
        <v>0</v>
      </c>
      <c r="M4290" s="28">
        <v>0</v>
      </c>
      <c r="N4290" s="28">
        <f t="shared" si="462"/>
        <v>0</v>
      </c>
      <c r="O4290" s="28">
        <f t="shared" si="463"/>
        <v>0</v>
      </c>
      <c r="P4290" s="24">
        <f>IF([1]DEPURADO!H4284&gt;1,0,[1]DEPURADO!B4284)</f>
        <v>0</v>
      </c>
      <c r="Q4290" s="30">
        <f t="shared" si="464"/>
        <v>0</v>
      </c>
      <c r="R4290" s="31">
        <f t="shared" si="465"/>
        <v>0</v>
      </c>
      <c r="S4290" s="31">
        <f>+[1]DEPURADO!J4284</f>
        <v>0</v>
      </c>
      <c r="T4290" s="23" t="s">
        <v>45</v>
      </c>
      <c r="U4290" s="31">
        <f>+[1]DEPURADO!I4284</f>
        <v>0</v>
      </c>
      <c r="V4290" s="30"/>
      <c r="W4290" s="23" t="s">
        <v>45</v>
      </c>
      <c r="X4290" s="31">
        <f>+[1]DEPURADO!K4284+[1]DEPURADO!L4284</f>
        <v>0</v>
      </c>
      <c r="Y4290" s="23" t="s">
        <v>45</v>
      </c>
      <c r="Z4290" s="31">
        <f t="shared" si="466"/>
        <v>0</v>
      </c>
      <c r="AA4290" s="31"/>
      <c r="AB4290" s="31">
        <v>0</v>
      </c>
      <c r="AC4290" s="31">
        <v>0</v>
      </c>
      <c r="AD4290" s="30"/>
      <c r="AE4290" s="30">
        <f>+[1]DEPURADO!K4284</f>
        <v>0</v>
      </c>
      <c r="AF4290" s="30">
        <v>0</v>
      </c>
      <c r="AG4290" s="30">
        <f t="shared" si="467"/>
        <v>0</v>
      </c>
      <c r="AH4290" s="30">
        <v>0</v>
      </c>
      <c r="AI4290" s="30">
        <f>+[1]DEPURADO!G4284</f>
        <v>0</v>
      </c>
      <c r="AJ4290" s="32"/>
      <c r="AK4290" s="33"/>
    </row>
    <row r="4291" spans="1:37" s="34" customFormat="1" hidden="1" x14ac:dyDescent="0.25">
      <c r="A4291" s="23">
        <f t="shared" si="468"/>
        <v>4283</v>
      </c>
      <c r="B4291" s="24" t="s">
        <v>44</v>
      </c>
      <c r="C4291" s="23">
        <f>+[1]DEPURADO!A4285</f>
        <v>0</v>
      </c>
      <c r="D4291" s="23">
        <f>+[1]DEPURADO!B4285</f>
        <v>0</v>
      </c>
      <c r="E4291" s="25">
        <f>+[1]DEPURADO!C4285</f>
        <v>0</v>
      </c>
      <c r="F4291" s="26" t="str">
        <f>+IF([1]DEPURADO!D4285&gt;1,[1]DEPURADO!D4285," ")</f>
        <v xml:space="preserve"> </v>
      </c>
      <c r="G4291" s="27">
        <f>[1]DEPURADO!F4285</f>
        <v>0</v>
      </c>
      <c r="H4291" s="28">
        <v>0</v>
      </c>
      <c r="I4291" s="28">
        <f>+[1]DEPURADO!M4285+[1]DEPURADO!N4285</f>
        <v>0</v>
      </c>
      <c r="J4291" s="28">
        <f>+[1]DEPURADO!R4285</f>
        <v>0</v>
      </c>
      <c r="K4291" s="29">
        <f>+[1]DEPURADO!P4285+[1]DEPURADO!Q4285</f>
        <v>0</v>
      </c>
      <c r="L4291" s="28">
        <v>0</v>
      </c>
      <c r="M4291" s="28">
        <v>0</v>
      </c>
      <c r="N4291" s="28">
        <f t="shared" si="462"/>
        <v>0</v>
      </c>
      <c r="O4291" s="28">
        <f t="shared" si="463"/>
        <v>0</v>
      </c>
      <c r="P4291" s="24">
        <f>IF([1]DEPURADO!H4285&gt;1,0,[1]DEPURADO!B4285)</f>
        <v>0</v>
      </c>
      <c r="Q4291" s="30">
        <f t="shared" si="464"/>
        <v>0</v>
      </c>
      <c r="R4291" s="31">
        <f t="shared" si="465"/>
        <v>0</v>
      </c>
      <c r="S4291" s="31">
        <f>+[1]DEPURADO!J4285</f>
        <v>0</v>
      </c>
      <c r="T4291" s="23" t="s">
        <v>45</v>
      </c>
      <c r="U4291" s="31">
        <f>+[1]DEPURADO!I4285</f>
        <v>0</v>
      </c>
      <c r="V4291" s="30"/>
      <c r="W4291" s="23" t="s">
        <v>45</v>
      </c>
      <c r="X4291" s="31">
        <f>+[1]DEPURADO!K4285+[1]DEPURADO!L4285</f>
        <v>0</v>
      </c>
      <c r="Y4291" s="23" t="s">
        <v>45</v>
      </c>
      <c r="Z4291" s="31">
        <f t="shared" si="466"/>
        <v>0</v>
      </c>
      <c r="AA4291" s="31"/>
      <c r="AB4291" s="31">
        <v>0</v>
      </c>
      <c r="AC4291" s="31">
        <v>0</v>
      </c>
      <c r="AD4291" s="30"/>
      <c r="AE4291" s="30">
        <f>+[1]DEPURADO!K4285</f>
        <v>0</v>
      </c>
      <c r="AF4291" s="30">
        <v>0</v>
      </c>
      <c r="AG4291" s="30">
        <f t="shared" si="467"/>
        <v>0</v>
      </c>
      <c r="AH4291" s="30">
        <v>0</v>
      </c>
      <c r="AI4291" s="30">
        <f>+[1]DEPURADO!G4285</f>
        <v>0</v>
      </c>
      <c r="AJ4291" s="32"/>
      <c r="AK4291" s="33"/>
    </row>
    <row r="4292" spans="1:37" s="34" customFormat="1" hidden="1" x14ac:dyDescent="0.25">
      <c r="A4292" s="23">
        <f t="shared" si="468"/>
        <v>4284</v>
      </c>
      <c r="B4292" s="24" t="s">
        <v>44</v>
      </c>
      <c r="C4292" s="23">
        <f>+[1]DEPURADO!A4286</f>
        <v>0</v>
      </c>
      <c r="D4292" s="23">
        <f>+[1]DEPURADO!B4286</f>
        <v>0</v>
      </c>
      <c r="E4292" s="25">
        <f>+[1]DEPURADO!C4286</f>
        <v>0</v>
      </c>
      <c r="F4292" s="26" t="str">
        <f>+IF([1]DEPURADO!D4286&gt;1,[1]DEPURADO!D4286," ")</f>
        <v xml:space="preserve"> </v>
      </c>
      <c r="G4292" s="27">
        <f>[1]DEPURADO!F4286</f>
        <v>0</v>
      </c>
      <c r="H4292" s="28">
        <v>0</v>
      </c>
      <c r="I4292" s="28">
        <f>+[1]DEPURADO!M4286+[1]DEPURADO!N4286</f>
        <v>0</v>
      </c>
      <c r="J4292" s="28">
        <f>+[1]DEPURADO!R4286</f>
        <v>0</v>
      </c>
      <c r="K4292" s="29">
        <f>+[1]DEPURADO!P4286+[1]DEPURADO!Q4286</f>
        <v>0</v>
      </c>
      <c r="L4292" s="28">
        <v>0</v>
      </c>
      <c r="M4292" s="28">
        <v>0</v>
      </c>
      <c r="N4292" s="28">
        <f t="shared" si="462"/>
        <v>0</v>
      </c>
      <c r="O4292" s="28">
        <f t="shared" si="463"/>
        <v>0</v>
      </c>
      <c r="P4292" s="24">
        <f>IF([1]DEPURADO!H4286&gt;1,0,[1]DEPURADO!B4286)</f>
        <v>0</v>
      </c>
      <c r="Q4292" s="30">
        <f t="shared" si="464"/>
        <v>0</v>
      </c>
      <c r="R4292" s="31">
        <f t="shared" si="465"/>
        <v>0</v>
      </c>
      <c r="S4292" s="31">
        <f>+[1]DEPURADO!J4286</f>
        <v>0</v>
      </c>
      <c r="T4292" s="23" t="s">
        <v>45</v>
      </c>
      <c r="U4292" s="31">
        <f>+[1]DEPURADO!I4286</f>
        <v>0</v>
      </c>
      <c r="V4292" s="30"/>
      <c r="W4292" s="23" t="s">
        <v>45</v>
      </c>
      <c r="X4292" s="31">
        <f>+[1]DEPURADO!K4286+[1]DEPURADO!L4286</f>
        <v>0</v>
      </c>
      <c r="Y4292" s="23" t="s">
        <v>45</v>
      </c>
      <c r="Z4292" s="31">
        <f t="shared" si="466"/>
        <v>0</v>
      </c>
      <c r="AA4292" s="31"/>
      <c r="AB4292" s="31">
        <v>0</v>
      </c>
      <c r="AC4292" s="31">
        <v>0</v>
      </c>
      <c r="AD4292" s="30"/>
      <c r="AE4292" s="30">
        <f>+[1]DEPURADO!K4286</f>
        <v>0</v>
      </c>
      <c r="AF4292" s="30">
        <v>0</v>
      </c>
      <c r="AG4292" s="30">
        <f t="shared" si="467"/>
        <v>0</v>
      </c>
      <c r="AH4292" s="30">
        <v>0</v>
      </c>
      <c r="AI4292" s="30">
        <f>+[1]DEPURADO!G4286</f>
        <v>0</v>
      </c>
      <c r="AJ4292" s="32"/>
      <c r="AK4292" s="33"/>
    </row>
    <row r="4293" spans="1:37" s="34" customFormat="1" hidden="1" x14ac:dyDescent="0.25">
      <c r="A4293" s="23">
        <f t="shared" si="468"/>
        <v>4285</v>
      </c>
      <c r="B4293" s="24" t="s">
        <v>44</v>
      </c>
      <c r="C4293" s="23">
        <f>+[1]DEPURADO!A4287</f>
        <v>0</v>
      </c>
      <c r="D4293" s="23">
        <f>+[1]DEPURADO!B4287</f>
        <v>0</v>
      </c>
      <c r="E4293" s="25">
        <f>+[1]DEPURADO!C4287</f>
        <v>0</v>
      </c>
      <c r="F4293" s="26" t="str">
        <f>+IF([1]DEPURADO!D4287&gt;1,[1]DEPURADO!D4287," ")</f>
        <v xml:space="preserve"> </v>
      </c>
      <c r="G4293" s="27">
        <f>[1]DEPURADO!F4287</f>
        <v>0</v>
      </c>
      <c r="H4293" s="28">
        <v>0</v>
      </c>
      <c r="I4293" s="28">
        <f>+[1]DEPURADO!M4287+[1]DEPURADO!N4287</f>
        <v>0</v>
      </c>
      <c r="J4293" s="28">
        <f>+[1]DEPURADO!R4287</f>
        <v>0</v>
      </c>
      <c r="K4293" s="29">
        <f>+[1]DEPURADO!P4287+[1]DEPURADO!Q4287</f>
        <v>0</v>
      </c>
      <c r="L4293" s="28">
        <v>0</v>
      </c>
      <c r="M4293" s="28">
        <v>0</v>
      </c>
      <c r="N4293" s="28">
        <f t="shared" si="462"/>
        <v>0</v>
      </c>
      <c r="O4293" s="28">
        <f t="shared" si="463"/>
        <v>0</v>
      </c>
      <c r="P4293" s="24">
        <f>IF([1]DEPURADO!H4287&gt;1,0,[1]DEPURADO!B4287)</f>
        <v>0</v>
      </c>
      <c r="Q4293" s="30">
        <f t="shared" si="464"/>
        <v>0</v>
      </c>
      <c r="R4293" s="31">
        <f t="shared" si="465"/>
        <v>0</v>
      </c>
      <c r="S4293" s="31">
        <f>+[1]DEPURADO!J4287</f>
        <v>0</v>
      </c>
      <c r="T4293" s="23" t="s">
        <v>45</v>
      </c>
      <c r="U4293" s="31">
        <f>+[1]DEPURADO!I4287</f>
        <v>0</v>
      </c>
      <c r="V4293" s="30"/>
      <c r="W4293" s="23" t="s">
        <v>45</v>
      </c>
      <c r="X4293" s="31">
        <f>+[1]DEPURADO!K4287+[1]DEPURADO!L4287</f>
        <v>0</v>
      </c>
      <c r="Y4293" s="23" t="s">
        <v>45</v>
      </c>
      <c r="Z4293" s="31">
        <f t="shared" si="466"/>
        <v>0</v>
      </c>
      <c r="AA4293" s="31"/>
      <c r="AB4293" s="31">
        <v>0</v>
      </c>
      <c r="AC4293" s="31">
        <v>0</v>
      </c>
      <c r="AD4293" s="30"/>
      <c r="AE4293" s="30">
        <f>+[1]DEPURADO!K4287</f>
        <v>0</v>
      </c>
      <c r="AF4293" s="30">
        <v>0</v>
      </c>
      <c r="AG4293" s="30">
        <f t="shared" si="467"/>
        <v>0</v>
      </c>
      <c r="AH4293" s="30">
        <v>0</v>
      </c>
      <c r="AI4293" s="30">
        <f>+[1]DEPURADO!G4287</f>
        <v>0</v>
      </c>
      <c r="AJ4293" s="32"/>
      <c r="AK4293" s="33"/>
    </row>
    <row r="4294" spans="1:37" s="34" customFormat="1" hidden="1" x14ac:dyDescent="0.25">
      <c r="A4294" s="23">
        <f t="shared" si="468"/>
        <v>4286</v>
      </c>
      <c r="B4294" s="24" t="s">
        <v>44</v>
      </c>
      <c r="C4294" s="23">
        <f>+[1]DEPURADO!A4288</f>
        <v>0</v>
      </c>
      <c r="D4294" s="23">
        <f>+[1]DEPURADO!B4288</f>
        <v>0</v>
      </c>
      <c r="E4294" s="25">
        <f>+[1]DEPURADO!C4288</f>
        <v>0</v>
      </c>
      <c r="F4294" s="26" t="str">
        <f>+IF([1]DEPURADO!D4288&gt;1,[1]DEPURADO!D4288," ")</f>
        <v xml:space="preserve"> </v>
      </c>
      <c r="G4294" s="27">
        <f>[1]DEPURADO!F4288</f>
        <v>0</v>
      </c>
      <c r="H4294" s="28">
        <v>0</v>
      </c>
      <c r="I4294" s="28">
        <f>+[1]DEPURADO!M4288+[1]DEPURADO!N4288</f>
        <v>0</v>
      </c>
      <c r="J4294" s="28">
        <f>+[1]DEPURADO!R4288</f>
        <v>0</v>
      </c>
      <c r="K4294" s="29">
        <f>+[1]DEPURADO!P4288+[1]DEPURADO!Q4288</f>
        <v>0</v>
      </c>
      <c r="L4294" s="28">
        <v>0</v>
      </c>
      <c r="M4294" s="28">
        <v>0</v>
      </c>
      <c r="N4294" s="28">
        <f t="shared" si="462"/>
        <v>0</v>
      </c>
      <c r="O4294" s="28">
        <f t="shared" si="463"/>
        <v>0</v>
      </c>
      <c r="P4294" s="24">
        <f>IF([1]DEPURADO!H4288&gt;1,0,[1]DEPURADO!B4288)</f>
        <v>0</v>
      </c>
      <c r="Q4294" s="30">
        <f t="shared" si="464"/>
        <v>0</v>
      </c>
      <c r="R4294" s="31">
        <f t="shared" si="465"/>
        <v>0</v>
      </c>
      <c r="S4294" s="31">
        <f>+[1]DEPURADO!J4288</f>
        <v>0</v>
      </c>
      <c r="T4294" s="23" t="s">
        <v>45</v>
      </c>
      <c r="U4294" s="31">
        <f>+[1]DEPURADO!I4288</f>
        <v>0</v>
      </c>
      <c r="V4294" s="30"/>
      <c r="W4294" s="23" t="s">
        <v>45</v>
      </c>
      <c r="X4294" s="31">
        <f>+[1]DEPURADO!K4288+[1]DEPURADO!L4288</f>
        <v>0</v>
      </c>
      <c r="Y4294" s="23" t="s">
        <v>45</v>
      </c>
      <c r="Z4294" s="31">
        <f t="shared" si="466"/>
        <v>0</v>
      </c>
      <c r="AA4294" s="31"/>
      <c r="AB4294" s="31">
        <v>0</v>
      </c>
      <c r="AC4294" s="31">
        <v>0</v>
      </c>
      <c r="AD4294" s="30"/>
      <c r="AE4294" s="30">
        <f>+[1]DEPURADO!K4288</f>
        <v>0</v>
      </c>
      <c r="AF4294" s="30">
        <v>0</v>
      </c>
      <c r="AG4294" s="30">
        <f t="shared" si="467"/>
        <v>0</v>
      </c>
      <c r="AH4294" s="30">
        <v>0</v>
      </c>
      <c r="AI4294" s="30">
        <f>+[1]DEPURADO!G4288</f>
        <v>0</v>
      </c>
      <c r="AJ4294" s="32"/>
      <c r="AK4294" s="33"/>
    </row>
    <row r="4295" spans="1:37" s="34" customFormat="1" hidden="1" x14ac:dyDescent="0.25">
      <c r="A4295" s="23">
        <f t="shared" si="468"/>
        <v>4287</v>
      </c>
      <c r="B4295" s="24" t="s">
        <v>44</v>
      </c>
      <c r="C4295" s="23">
        <f>+[1]DEPURADO!A4289</f>
        <v>0</v>
      </c>
      <c r="D4295" s="23">
        <f>+[1]DEPURADO!B4289</f>
        <v>0</v>
      </c>
      <c r="E4295" s="25">
        <f>+[1]DEPURADO!C4289</f>
        <v>0</v>
      </c>
      <c r="F4295" s="26" t="str">
        <f>+IF([1]DEPURADO!D4289&gt;1,[1]DEPURADO!D4289," ")</f>
        <v xml:space="preserve"> </v>
      </c>
      <c r="G4295" s="27">
        <f>[1]DEPURADO!F4289</f>
        <v>0</v>
      </c>
      <c r="H4295" s="28">
        <v>0</v>
      </c>
      <c r="I4295" s="28">
        <f>+[1]DEPURADO!M4289+[1]DEPURADO!N4289</f>
        <v>0</v>
      </c>
      <c r="J4295" s="28">
        <f>+[1]DEPURADO!R4289</f>
        <v>0</v>
      </c>
      <c r="K4295" s="29">
        <f>+[1]DEPURADO!P4289+[1]DEPURADO!Q4289</f>
        <v>0</v>
      </c>
      <c r="L4295" s="28">
        <v>0</v>
      </c>
      <c r="M4295" s="28">
        <v>0</v>
      </c>
      <c r="N4295" s="28">
        <f t="shared" si="462"/>
        <v>0</v>
      </c>
      <c r="O4295" s="28">
        <f t="shared" si="463"/>
        <v>0</v>
      </c>
      <c r="P4295" s="24">
        <f>IF([1]DEPURADO!H4289&gt;1,0,[1]DEPURADO!B4289)</f>
        <v>0</v>
      </c>
      <c r="Q4295" s="30">
        <f t="shared" si="464"/>
        <v>0</v>
      </c>
      <c r="R4295" s="31">
        <f t="shared" si="465"/>
        <v>0</v>
      </c>
      <c r="S4295" s="31">
        <f>+[1]DEPURADO!J4289</f>
        <v>0</v>
      </c>
      <c r="T4295" s="23" t="s">
        <v>45</v>
      </c>
      <c r="U4295" s="31">
        <f>+[1]DEPURADO!I4289</f>
        <v>0</v>
      </c>
      <c r="V4295" s="30"/>
      <c r="W4295" s="23" t="s">
        <v>45</v>
      </c>
      <c r="X4295" s="31">
        <f>+[1]DEPURADO!K4289+[1]DEPURADO!L4289</f>
        <v>0</v>
      </c>
      <c r="Y4295" s="23" t="s">
        <v>45</v>
      </c>
      <c r="Z4295" s="31">
        <f t="shared" si="466"/>
        <v>0</v>
      </c>
      <c r="AA4295" s="31"/>
      <c r="AB4295" s="31">
        <v>0</v>
      </c>
      <c r="AC4295" s="31">
        <v>0</v>
      </c>
      <c r="AD4295" s="30"/>
      <c r="AE4295" s="30">
        <f>+[1]DEPURADO!K4289</f>
        <v>0</v>
      </c>
      <c r="AF4295" s="30">
        <v>0</v>
      </c>
      <c r="AG4295" s="30">
        <f t="shared" si="467"/>
        <v>0</v>
      </c>
      <c r="AH4295" s="30">
        <v>0</v>
      </c>
      <c r="AI4295" s="30">
        <f>+[1]DEPURADO!G4289</f>
        <v>0</v>
      </c>
      <c r="AJ4295" s="32"/>
      <c r="AK4295" s="33"/>
    </row>
    <row r="4296" spans="1:37" s="34" customFormat="1" hidden="1" x14ac:dyDescent="0.25">
      <c r="A4296" s="23">
        <f t="shared" si="468"/>
        <v>4288</v>
      </c>
      <c r="B4296" s="24" t="s">
        <v>44</v>
      </c>
      <c r="C4296" s="23">
        <f>+[1]DEPURADO!A4290</f>
        <v>0</v>
      </c>
      <c r="D4296" s="23">
        <f>+[1]DEPURADO!B4290</f>
        <v>0</v>
      </c>
      <c r="E4296" s="25">
        <f>+[1]DEPURADO!C4290</f>
        <v>0</v>
      </c>
      <c r="F4296" s="26" t="str">
        <f>+IF([1]DEPURADO!D4290&gt;1,[1]DEPURADO!D4290," ")</f>
        <v xml:space="preserve"> </v>
      </c>
      <c r="G4296" s="27">
        <f>[1]DEPURADO!F4290</f>
        <v>0</v>
      </c>
      <c r="H4296" s="28">
        <v>0</v>
      </c>
      <c r="I4296" s="28">
        <f>+[1]DEPURADO!M4290+[1]DEPURADO!N4290</f>
        <v>0</v>
      </c>
      <c r="J4296" s="28">
        <f>+[1]DEPURADO!R4290</f>
        <v>0</v>
      </c>
      <c r="K4296" s="29">
        <f>+[1]DEPURADO!P4290+[1]DEPURADO!Q4290</f>
        <v>0</v>
      </c>
      <c r="L4296" s="28">
        <v>0</v>
      </c>
      <c r="M4296" s="28">
        <v>0</v>
      </c>
      <c r="N4296" s="28">
        <f t="shared" si="462"/>
        <v>0</v>
      </c>
      <c r="O4296" s="28">
        <f t="shared" si="463"/>
        <v>0</v>
      </c>
      <c r="P4296" s="24">
        <f>IF([1]DEPURADO!H4290&gt;1,0,[1]DEPURADO!B4290)</f>
        <v>0</v>
      </c>
      <c r="Q4296" s="30">
        <f t="shared" si="464"/>
        <v>0</v>
      </c>
      <c r="R4296" s="31">
        <f t="shared" si="465"/>
        <v>0</v>
      </c>
      <c r="S4296" s="31">
        <f>+[1]DEPURADO!J4290</f>
        <v>0</v>
      </c>
      <c r="T4296" s="23" t="s">
        <v>45</v>
      </c>
      <c r="U4296" s="31">
        <f>+[1]DEPURADO!I4290</f>
        <v>0</v>
      </c>
      <c r="V4296" s="30"/>
      <c r="W4296" s="23" t="s">
        <v>45</v>
      </c>
      <c r="X4296" s="31">
        <f>+[1]DEPURADO!K4290+[1]DEPURADO!L4290</f>
        <v>0</v>
      </c>
      <c r="Y4296" s="23" t="s">
        <v>45</v>
      </c>
      <c r="Z4296" s="31">
        <f t="shared" si="466"/>
        <v>0</v>
      </c>
      <c r="AA4296" s="31"/>
      <c r="AB4296" s="31">
        <v>0</v>
      </c>
      <c r="AC4296" s="31">
        <v>0</v>
      </c>
      <c r="AD4296" s="30"/>
      <c r="AE4296" s="30">
        <f>+[1]DEPURADO!K4290</f>
        <v>0</v>
      </c>
      <c r="AF4296" s="30">
        <v>0</v>
      </c>
      <c r="AG4296" s="30">
        <f t="shared" si="467"/>
        <v>0</v>
      </c>
      <c r="AH4296" s="30">
        <v>0</v>
      </c>
      <c r="AI4296" s="30">
        <f>+[1]DEPURADO!G4290</f>
        <v>0</v>
      </c>
      <c r="AJ4296" s="32"/>
      <c r="AK4296" s="33"/>
    </row>
    <row r="4297" spans="1:37" s="34" customFormat="1" hidden="1" x14ac:dyDescent="0.25">
      <c r="A4297" s="23">
        <f t="shared" si="468"/>
        <v>4289</v>
      </c>
      <c r="B4297" s="24" t="s">
        <v>44</v>
      </c>
      <c r="C4297" s="23">
        <f>+[1]DEPURADO!A4291</f>
        <v>0</v>
      </c>
      <c r="D4297" s="23">
        <f>+[1]DEPURADO!B4291</f>
        <v>0</v>
      </c>
      <c r="E4297" s="25">
        <f>+[1]DEPURADO!C4291</f>
        <v>0</v>
      </c>
      <c r="F4297" s="26" t="str">
        <f>+IF([1]DEPURADO!D4291&gt;1,[1]DEPURADO!D4291," ")</f>
        <v xml:space="preserve"> </v>
      </c>
      <c r="G4297" s="27">
        <f>[1]DEPURADO!F4291</f>
        <v>0</v>
      </c>
      <c r="H4297" s="28">
        <v>0</v>
      </c>
      <c r="I4297" s="28">
        <f>+[1]DEPURADO!M4291+[1]DEPURADO!N4291</f>
        <v>0</v>
      </c>
      <c r="J4297" s="28">
        <f>+[1]DEPURADO!R4291</f>
        <v>0</v>
      </c>
      <c r="K4297" s="29">
        <f>+[1]DEPURADO!P4291+[1]DEPURADO!Q4291</f>
        <v>0</v>
      </c>
      <c r="L4297" s="28">
        <v>0</v>
      </c>
      <c r="M4297" s="28">
        <v>0</v>
      </c>
      <c r="N4297" s="28">
        <f t="shared" si="462"/>
        <v>0</v>
      </c>
      <c r="O4297" s="28">
        <f t="shared" si="463"/>
        <v>0</v>
      </c>
      <c r="P4297" s="24">
        <f>IF([1]DEPURADO!H4291&gt;1,0,[1]DEPURADO!B4291)</f>
        <v>0</v>
      </c>
      <c r="Q4297" s="30">
        <f t="shared" si="464"/>
        <v>0</v>
      </c>
      <c r="R4297" s="31">
        <f t="shared" si="465"/>
        <v>0</v>
      </c>
      <c r="S4297" s="31">
        <f>+[1]DEPURADO!J4291</f>
        <v>0</v>
      </c>
      <c r="T4297" s="23" t="s">
        <v>45</v>
      </c>
      <c r="U4297" s="31">
        <f>+[1]DEPURADO!I4291</f>
        <v>0</v>
      </c>
      <c r="V4297" s="30"/>
      <c r="W4297" s="23" t="s">
        <v>45</v>
      </c>
      <c r="X4297" s="31">
        <f>+[1]DEPURADO!K4291+[1]DEPURADO!L4291</f>
        <v>0</v>
      </c>
      <c r="Y4297" s="23" t="s">
        <v>45</v>
      </c>
      <c r="Z4297" s="31">
        <f t="shared" si="466"/>
        <v>0</v>
      </c>
      <c r="AA4297" s="31"/>
      <c r="AB4297" s="31">
        <v>0</v>
      </c>
      <c r="AC4297" s="31">
        <v>0</v>
      </c>
      <c r="AD4297" s="30"/>
      <c r="AE4297" s="30">
        <f>+[1]DEPURADO!K4291</f>
        <v>0</v>
      </c>
      <c r="AF4297" s="30">
        <v>0</v>
      </c>
      <c r="AG4297" s="30">
        <f t="shared" si="467"/>
        <v>0</v>
      </c>
      <c r="AH4297" s="30">
        <v>0</v>
      </c>
      <c r="AI4297" s="30">
        <f>+[1]DEPURADO!G4291</f>
        <v>0</v>
      </c>
      <c r="AJ4297" s="32"/>
      <c r="AK4297" s="33"/>
    </row>
    <row r="4298" spans="1:37" s="34" customFormat="1" hidden="1" x14ac:dyDescent="0.25">
      <c r="A4298" s="23">
        <f t="shared" si="468"/>
        <v>4290</v>
      </c>
      <c r="B4298" s="24" t="s">
        <v>44</v>
      </c>
      <c r="C4298" s="23">
        <f>+[1]DEPURADO!A4292</f>
        <v>0</v>
      </c>
      <c r="D4298" s="23">
        <f>+[1]DEPURADO!B4292</f>
        <v>0</v>
      </c>
      <c r="E4298" s="25">
        <f>+[1]DEPURADO!C4292</f>
        <v>0</v>
      </c>
      <c r="F4298" s="26" t="str">
        <f>+IF([1]DEPURADO!D4292&gt;1,[1]DEPURADO!D4292," ")</f>
        <v xml:space="preserve"> </v>
      </c>
      <c r="G4298" s="27">
        <f>[1]DEPURADO!F4292</f>
        <v>0</v>
      </c>
      <c r="H4298" s="28">
        <v>0</v>
      </c>
      <c r="I4298" s="28">
        <f>+[1]DEPURADO!M4292+[1]DEPURADO!N4292</f>
        <v>0</v>
      </c>
      <c r="J4298" s="28">
        <f>+[1]DEPURADO!R4292</f>
        <v>0</v>
      </c>
      <c r="K4298" s="29">
        <f>+[1]DEPURADO!P4292+[1]DEPURADO!Q4292</f>
        <v>0</v>
      </c>
      <c r="L4298" s="28">
        <v>0</v>
      </c>
      <c r="M4298" s="28">
        <v>0</v>
      </c>
      <c r="N4298" s="28">
        <f t="shared" ref="N4298:N4361" si="469">+SUM(J4298:M4298)</f>
        <v>0</v>
      </c>
      <c r="O4298" s="28">
        <f t="shared" ref="O4298:O4361" si="470">+G4298-I4298-N4298</f>
        <v>0</v>
      </c>
      <c r="P4298" s="24">
        <f>IF([1]DEPURADO!H4292&gt;1,0,[1]DEPURADO!B4292)</f>
        <v>0</v>
      </c>
      <c r="Q4298" s="30">
        <f t="shared" ref="Q4298:Q4361" si="471">+IF(P4298&gt;0,G4298,0)</f>
        <v>0</v>
      </c>
      <c r="R4298" s="31">
        <f t="shared" ref="R4298:R4361" si="472">IF(P4298=0,G4298,0)</f>
        <v>0</v>
      </c>
      <c r="S4298" s="31">
        <f>+[1]DEPURADO!J4292</f>
        <v>0</v>
      </c>
      <c r="T4298" s="23" t="s">
        <v>45</v>
      </c>
      <c r="U4298" s="31">
        <f>+[1]DEPURADO!I4292</f>
        <v>0</v>
      </c>
      <c r="V4298" s="30"/>
      <c r="W4298" s="23" t="s">
        <v>45</v>
      </c>
      <c r="X4298" s="31">
        <f>+[1]DEPURADO!K4292+[1]DEPURADO!L4292</f>
        <v>0</v>
      </c>
      <c r="Y4298" s="23" t="s">
        <v>45</v>
      </c>
      <c r="Z4298" s="31">
        <f t="shared" ref="Z4298:Z4361" si="473">+X4298-AE4298+IF(X4298-AE4298&lt;-1,-X4298+AE4298,0)</f>
        <v>0</v>
      </c>
      <c r="AA4298" s="31"/>
      <c r="AB4298" s="31">
        <v>0</v>
      </c>
      <c r="AC4298" s="31">
        <v>0</v>
      </c>
      <c r="AD4298" s="30"/>
      <c r="AE4298" s="30">
        <f>+[1]DEPURADO!K4292</f>
        <v>0</v>
      </c>
      <c r="AF4298" s="30">
        <v>0</v>
      </c>
      <c r="AG4298" s="30">
        <f t="shared" ref="AG4298:AG4361" si="474">+G4298-I4298-N4298-R4298-Z4298-AC4298-AE4298-S4298-U4298</f>
        <v>0</v>
      </c>
      <c r="AH4298" s="30">
        <v>0</v>
      </c>
      <c r="AI4298" s="30">
        <f>+[1]DEPURADO!G4292</f>
        <v>0</v>
      </c>
      <c r="AJ4298" s="32"/>
      <c r="AK4298" s="33"/>
    </row>
    <row r="4299" spans="1:37" s="34" customFormat="1" hidden="1" x14ac:dyDescent="0.25">
      <c r="A4299" s="23">
        <f t="shared" ref="A4299:A4362" si="475">+A4298+1</f>
        <v>4291</v>
      </c>
      <c r="B4299" s="24" t="s">
        <v>44</v>
      </c>
      <c r="C4299" s="23">
        <f>+[1]DEPURADO!A4293</f>
        <v>0</v>
      </c>
      <c r="D4299" s="23">
        <f>+[1]DEPURADO!B4293</f>
        <v>0</v>
      </c>
      <c r="E4299" s="25">
        <f>+[1]DEPURADO!C4293</f>
        <v>0</v>
      </c>
      <c r="F4299" s="26" t="str">
        <f>+IF([1]DEPURADO!D4293&gt;1,[1]DEPURADO!D4293," ")</f>
        <v xml:space="preserve"> </v>
      </c>
      <c r="G4299" s="27">
        <f>[1]DEPURADO!F4293</f>
        <v>0</v>
      </c>
      <c r="H4299" s="28">
        <v>0</v>
      </c>
      <c r="I4299" s="28">
        <f>+[1]DEPURADO!M4293+[1]DEPURADO!N4293</f>
        <v>0</v>
      </c>
      <c r="J4299" s="28">
        <f>+[1]DEPURADO!R4293</f>
        <v>0</v>
      </c>
      <c r="K4299" s="29">
        <f>+[1]DEPURADO!P4293+[1]DEPURADO!Q4293</f>
        <v>0</v>
      </c>
      <c r="L4299" s="28">
        <v>0</v>
      </c>
      <c r="M4299" s="28">
        <v>0</v>
      </c>
      <c r="N4299" s="28">
        <f t="shared" si="469"/>
        <v>0</v>
      </c>
      <c r="O4299" s="28">
        <f t="shared" si="470"/>
        <v>0</v>
      </c>
      <c r="P4299" s="24">
        <f>IF([1]DEPURADO!H4293&gt;1,0,[1]DEPURADO!B4293)</f>
        <v>0</v>
      </c>
      <c r="Q4299" s="30">
        <f t="shared" si="471"/>
        <v>0</v>
      </c>
      <c r="R4299" s="31">
        <f t="shared" si="472"/>
        <v>0</v>
      </c>
      <c r="S4299" s="31">
        <f>+[1]DEPURADO!J4293</f>
        <v>0</v>
      </c>
      <c r="T4299" s="23" t="s">
        <v>45</v>
      </c>
      <c r="U4299" s="31">
        <f>+[1]DEPURADO!I4293</f>
        <v>0</v>
      </c>
      <c r="V4299" s="30"/>
      <c r="W4299" s="23" t="s">
        <v>45</v>
      </c>
      <c r="X4299" s="31">
        <f>+[1]DEPURADO!K4293+[1]DEPURADO!L4293</f>
        <v>0</v>
      </c>
      <c r="Y4299" s="23" t="s">
        <v>45</v>
      </c>
      <c r="Z4299" s="31">
        <f t="shared" si="473"/>
        <v>0</v>
      </c>
      <c r="AA4299" s="31"/>
      <c r="AB4299" s="31">
        <v>0</v>
      </c>
      <c r="AC4299" s="31">
        <v>0</v>
      </c>
      <c r="AD4299" s="30"/>
      <c r="AE4299" s="30">
        <f>+[1]DEPURADO!K4293</f>
        <v>0</v>
      </c>
      <c r="AF4299" s="30">
        <v>0</v>
      </c>
      <c r="AG4299" s="30">
        <f t="shared" si="474"/>
        <v>0</v>
      </c>
      <c r="AH4299" s="30">
        <v>0</v>
      </c>
      <c r="AI4299" s="30">
        <f>+[1]DEPURADO!G4293</f>
        <v>0</v>
      </c>
      <c r="AJ4299" s="32"/>
      <c r="AK4299" s="33"/>
    </row>
    <row r="4300" spans="1:37" s="34" customFormat="1" hidden="1" x14ac:dyDescent="0.25">
      <c r="A4300" s="23">
        <f t="shared" si="475"/>
        <v>4292</v>
      </c>
      <c r="B4300" s="24" t="s">
        <v>44</v>
      </c>
      <c r="C4300" s="23">
        <f>+[1]DEPURADO!A4294</f>
        <v>0</v>
      </c>
      <c r="D4300" s="23">
        <f>+[1]DEPURADO!B4294</f>
        <v>0</v>
      </c>
      <c r="E4300" s="25">
        <f>+[1]DEPURADO!C4294</f>
        <v>0</v>
      </c>
      <c r="F4300" s="26" t="str">
        <f>+IF([1]DEPURADO!D4294&gt;1,[1]DEPURADO!D4294," ")</f>
        <v xml:space="preserve"> </v>
      </c>
      <c r="G4300" s="27">
        <f>[1]DEPURADO!F4294</f>
        <v>0</v>
      </c>
      <c r="H4300" s="28">
        <v>0</v>
      </c>
      <c r="I4300" s="28">
        <f>+[1]DEPURADO!M4294+[1]DEPURADO!N4294</f>
        <v>0</v>
      </c>
      <c r="J4300" s="28">
        <f>+[1]DEPURADO!R4294</f>
        <v>0</v>
      </c>
      <c r="K4300" s="29">
        <f>+[1]DEPURADO!P4294+[1]DEPURADO!Q4294</f>
        <v>0</v>
      </c>
      <c r="L4300" s="28">
        <v>0</v>
      </c>
      <c r="M4300" s="28">
        <v>0</v>
      </c>
      <c r="N4300" s="28">
        <f t="shared" si="469"/>
        <v>0</v>
      </c>
      <c r="O4300" s="28">
        <f t="shared" si="470"/>
        <v>0</v>
      </c>
      <c r="P4300" s="24">
        <f>IF([1]DEPURADO!H4294&gt;1,0,[1]DEPURADO!B4294)</f>
        <v>0</v>
      </c>
      <c r="Q4300" s="30">
        <f t="shared" si="471"/>
        <v>0</v>
      </c>
      <c r="R4300" s="31">
        <f t="shared" si="472"/>
        <v>0</v>
      </c>
      <c r="S4300" s="31">
        <f>+[1]DEPURADO!J4294</f>
        <v>0</v>
      </c>
      <c r="T4300" s="23" t="s">
        <v>45</v>
      </c>
      <c r="U4300" s="31">
        <f>+[1]DEPURADO!I4294</f>
        <v>0</v>
      </c>
      <c r="V4300" s="30"/>
      <c r="W4300" s="23" t="s">
        <v>45</v>
      </c>
      <c r="X4300" s="31">
        <f>+[1]DEPURADO!K4294+[1]DEPURADO!L4294</f>
        <v>0</v>
      </c>
      <c r="Y4300" s="23" t="s">
        <v>45</v>
      </c>
      <c r="Z4300" s="31">
        <f t="shared" si="473"/>
        <v>0</v>
      </c>
      <c r="AA4300" s="31"/>
      <c r="AB4300" s="31">
        <v>0</v>
      </c>
      <c r="AC4300" s="31">
        <v>0</v>
      </c>
      <c r="AD4300" s="30"/>
      <c r="AE4300" s="30">
        <f>+[1]DEPURADO!K4294</f>
        <v>0</v>
      </c>
      <c r="AF4300" s="30">
        <v>0</v>
      </c>
      <c r="AG4300" s="30">
        <f t="shared" si="474"/>
        <v>0</v>
      </c>
      <c r="AH4300" s="30">
        <v>0</v>
      </c>
      <c r="AI4300" s="30">
        <f>+[1]DEPURADO!G4294</f>
        <v>0</v>
      </c>
      <c r="AJ4300" s="32"/>
      <c r="AK4300" s="33"/>
    </row>
    <row r="4301" spans="1:37" s="34" customFormat="1" hidden="1" x14ac:dyDescent="0.25">
      <c r="A4301" s="23">
        <f t="shared" si="475"/>
        <v>4293</v>
      </c>
      <c r="B4301" s="24" t="s">
        <v>44</v>
      </c>
      <c r="C4301" s="23">
        <f>+[1]DEPURADO!A4295</f>
        <v>0</v>
      </c>
      <c r="D4301" s="23">
        <f>+[1]DEPURADO!B4295</f>
        <v>0</v>
      </c>
      <c r="E4301" s="25">
        <f>+[1]DEPURADO!C4295</f>
        <v>0</v>
      </c>
      <c r="F4301" s="26" t="str">
        <f>+IF([1]DEPURADO!D4295&gt;1,[1]DEPURADO!D4295," ")</f>
        <v xml:space="preserve"> </v>
      </c>
      <c r="G4301" s="27">
        <f>[1]DEPURADO!F4295</f>
        <v>0</v>
      </c>
      <c r="H4301" s="28">
        <v>0</v>
      </c>
      <c r="I4301" s="28">
        <f>+[1]DEPURADO!M4295+[1]DEPURADO!N4295</f>
        <v>0</v>
      </c>
      <c r="J4301" s="28">
        <f>+[1]DEPURADO!R4295</f>
        <v>0</v>
      </c>
      <c r="K4301" s="29">
        <f>+[1]DEPURADO!P4295+[1]DEPURADO!Q4295</f>
        <v>0</v>
      </c>
      <c r="L4301" s="28">
        <v>0</v>
      </c>
      <c r="M4301" s="28">
        <v>0</v>
      </c>
      <c r="N4301" s="28">
        <f t="shared" si="469"/>
        <v>0</v>
      </c>
      <c r="O4301" s="28">
        <f t="shared" si="470"/>
        <v>0</v>
      </c>
      <c r="P4301" s="24">
        <f>IF([1]DEPURADO!H4295&gt;1,0,[1]DEPURADO!B4295)</f>
        <v>0</v>
      </c>
      <c r="Q4301" s="30">
        <f t="shared" si="471"/>
        <v>0</v>
      </c>
      <c r="R4301" s="31">
        <f t="shared" si="472"/>
        <v>0</v>
      </c>
      <c r="S4301" s="31">
        <f>+[1]DEPURADO!J4295</f>
        <v>0</v>
      </c>
      <c r="T4301" s="23" t="s">
        <v>45</v>
      </c>
      <c r="U4301" s="31">
        <f>+[1]DEPURADO!I4295</f>
        <v>0</v>
      </c>
      <c r="V4301" s="30"/>
      <c r="W4301" s="23" t="s">
        <v>45</v>
      </c>
      <c r="X4301" s="31">
        <f>+[1]DEPURADO!K4295+[1]DEPURADO!L4295</f>
        <v>0</v>
      </c>
      <c r="Y4301" s="23" t="s">
        <v>45</v>
      </c>
      <c r="Z4301" s="31">
        <f t="shared" si="473"/>
        <v>0</v>
      </c>
      <c r="AA4301" s="31"/>
      <c r="AB4301" s="31">
        <v>0</v>
      </c>
      <c r="AC4301" s="31">
        <v>0</v>
      </c>
      <c r="AD4301" s="30"/>
      <c r="AE4301" s="30">
        <f>+[1]DEPURADO!K4295</f>
        <v>0</v>
      </c>
      <c r="AF4301" s="30">
        <v>0</v>
      </c>
      <c r="AG4301" s="30">
        <f t="shared" si="474"/>
        <v>0</v>
      </c>
      <c r="AH4301" s="30">
        <v>0</v>
      </c>
      <c r="AI4301" s="30">
        <f>+[1]DEPURADO!G4295</f>
        <v>0</v>
      </c>
      <c r="AJ4301" s="32"/>
      <c r="AK4301" s="33"/>
    </row>
    <row r="4302" spans="1:37" s="34" customFormat="1" hidden="1" x14ac:dyDescent="0.25">
      <c r="A4302" s="23">
        <f t="shared" si="475"/>
        <v>4294</v>
      </c>
      <c r="B4302" s="24" t="s">
        <v>44</v>
      </c>
      <c r="C4302" s="23">
        <f>+[1]DEPURADO!A4296</f>
        <v>0</v>
      </c>
      <c r="D4302" s="23">
        <f>+[1]DEPURADO!B4296</f>
        <v>0</v>
      </c>
      <c r="E4302" s="25">
        <f>+[1]DEPURADO!C4296</f>
        <v>0</v>
      </c>
      <c r="F4302" s="26" t="str">
        <f>+IF([1]DEPURADO!D4296&gt;1,[1]DEPURADO!D4296," ")</f>
        <v xml:space="preserve"> </v>
      </c>
      <c r="G4302" s="27">
        <f>[1]DEPURADO!F4296</f>
        <v>0</v>
      </c>
      <c r="H4302" s="28">
        <v>0</v>
      </c>
      <c r="I4302" s="28">
        <f>+[1]DEPURADO!M4296+[1]DEPURADO!N4296</f>
        <v>0</v>
      </c>
      <c r="J4302" s="28">
        <f>+[1]DEPURADO!R4296</f>
        <v>0</v>
      </c>
      <c r="K4302" s="29">
        <f>+[1]DEPURADO!P4296+[1]DEPURADO!Q4296</f>
        <v>0</v>
      </c>
      <c r="L4302" s="28">
        <v>0</v>
      </c>
      <c r="M4302" s="28">
        <v>0</v>
      </c>
      <c r="N4302" s="28">
        <f t="shared" si="469"/>
        <v>0</v>
      </c>
      <c r="O4302" s="28">
        <f t="shared" si="470"/>
        <v>0</v>
      </c>
      <c r="P4302" s="24">
        <f>IF([1]DEPURADO!H4296&gt;1,0,[1]DEPURADO!B4296)</f>
        <v>0</v>
      </c>
      <c r="Q4302" s="30">
        <f t="shared" si="471"/>
        <v>0</v>
      </c>
      <c r="R4302" s="31">
        <f t="shared" si="472"/>
        <v>0</v>
      </c>
      <c r="S4302" s="31">
        <f>+[1]DEPURADO!J4296</f>
        <v>0</v>
      </c>
      <c r="T4302" s="23" t="s">
        <v>45</v>
      </c>
      <c r="U4302" s="31">
        <f>+[1]DEPURADO!I4296</f>
        <v>0</v>
      </c>
      <c r="V4302" s="30"/>
      <c r="W4302" s="23" t="s">
        <v>45</v>
      </c>
      <c r="X4302" s="31">
        <f>+[1]DEPURADO!K4296+[1]DEPURADO!L4296</f>
        <v>0</v>
      </c>
      <c r="Y4302" s="23" t="s">
        <v>45</v>
      </c>
      <c r="Z4302" s="31">
        <f t="shared" si="473"/>
        <v>0</v>
      </c>
      <c r="AA4302" s="31"/>
      <c r="AB4302" s="31">
        <v>0</v>
      </c>
      <c r="AC4302" s="31">
        <v>0</v>
      </c>
      <c r="AD4302" s="30"/>
      <c r="AE4302" s="30">
        <f>+[1]DEPURADO!K4296</f>
        <v>0</v>
      </c>
      <c r="AF4302" s="30">
        <v>0</v>
      </c>
      <c r="AG4302" s="30">
        <f t="shared" si="474"/>
        <v>0</v>
      </c>
      <c r="AH4302" s="30">
        <v>0</v>
      </c>
      <c r="AI4302" s="30">
        <f>+[1]DEPURADO!G4296</f>
        <v>0</v>
      </c>
      <c r="AJ4302" s="32"/>
      <c r="AK4302" s="33"/>
    </row>
    <row r="4303" spans="1:37" s="34" customFormat="1" hidden="1" x14ac:dyDescent="0.25">
      <c r="A4303" s="23">
        <f t="shared" si="475"/>
        <v>4295</v>
      </c>
      <c r="B4303" s="24" t="s">
        <v>44</v>
      </c>
      <c r="C4303" s="23">
        <f>+[1]DEPURADO!A4297</f>
        <v>0</v>
      </c>
      <c r="D4303" s="23">
        <f>+[1]DEPURADO!B4297</f>
        <v>0</v>
      </c>
      <c r="E4303" s="25">
        <f>+[1]DEPURADO!C4297</f>
        <v>0</v>
      </c>
      <c r="F4303" s="26" t="str">
        <f>+IF([1]DEPURADO!D4297&gt;1,[1]DEPURADO!D4297," ")</f>
        <v xml:space="preserve"> </v>
      </c>
      <c r="G4303" s="27">
        <f>[1]DEPURADO!F4297</f>
        <v>0</v>
      </c>
      <c r="H4303" s="28">
        <v>0</v>
      </c>
      <c r="I4303" s="28">
        <f>+[1]DEPURADO!M4297+[1]DEPURADO!N4297</f>
        <v>0</v>
      </c>
      <c r="J4303" s="28">
        <f>+[1]DEPURADO!R4297</f>
        <v>0</v>
      </c>
      <c r="K4303" s="29">
        <f>+[1]DEPURADO!P4297+[1]DEPURADO!Q4297</f>
        <v>0</v>
      </c>
      <c r="L4303" s="28">
        <v>0</v>
      </c>
      <c r="M4303" s="28">
        <v>0</v>
      </c>
      <c r="N4303" s="28">
        <f t="shared" si="469"/>
        <v>0</v>
      </c>
      <c r="O4303" s="28">
        <f t="shared" si="470"/>
        <v>0</v>
      </c>
      <c r="P4303" s="24">
        <f>IF([1]DEPURADO!H4297&gt;1,0,[1]DEPURADO!B4297)</f>
        <v>0</v>
      </c>
      <c r="Q4303" s="30">
        <f t="shared" si="471"/>
        <v>0</v>
      </c>
      <c r="R4303" s="31">
        <f t="shared" si="472"/>
        <v>0</v>
      </c>
      <c r="S4303" s="31">
        <f>+[1]DEPURADO!J4297</f>
        <v>0</v>
      </c>
      <c r="T4303" s="23" t="s">
        <v>45</v>
      </c>
      <c r="U4303" s="31">
        <f>+[1]DEPURADO!I4297</f>
        <v>0</v>
      </c>
      <c r="V4303" s="30"/>
      <c r="W4303" s="23" t="s">
        <v>45</v>
      </c>
      <c r="X4303" s="31">
        <f>+[1]DEPURADO!K4297+[1]DEPURADO!L4297</f>
        <v>0</v>
      </c>
      <c r="Y4303" s="23" t="s">
        <v>45</v>
      </c>
      <c r="Z4303" s="31">
        <f t="shared" si="473"/>
        <v>0</v>
      </c>
      <c r="AA4303" s="31"/>
      <c r="AB4303" s="31">
        <v>0</v>
      </c>
      <c r="AC4303" s="31">
        <v>0</v>
      </c>
      <c r="AD4303" s="30"/>
      <c r="AE4303" s="30">
        <f>+[1]DEPURADO!K4297</f>
        <v>0</v>
      </c>
      <c r="AF4303" s="30">
        <v>0</v>
      </c>
      <c r="AG4303" s="30">
        <f t="shared" si="474"/>
        <v>0</v>
      </c>
      <c r="AH4303" s="30">
        <v>0</v>
      </c>
      <c r="AI4303" s="30">
        <f>+[1]DEPURADO!G4297</f>
        <v>0</v>
      </c>
      <c r="AJ4303" s="32"/>
      <c r="AK4303" s="33"/>
    </row>
    <row r="4304" spans="1:37" s="34" customFormat="1" hidden="1" x14ac:dyDescent="0.25">
      <c r="A4304" s="23">
        <f t="shared" si="475"/>
        <v>4296</v>
      </c>
      <c r="B4304" s="24" t="s">
        <v>44</v>
      </c>
      <c r="C4304" s="23">
        <f>+[1]DEPURADO!A4298</f>
        <v>0</v>
      </c>
      <c r="D4304" s="23">
        <f>+[1]DEPURADO!B4298</f>
        <v>0</v>
      </c>
      <c r="E4304" s="25">
        <f>+[1]DEPURADO!C4298</f>
        <v>0</v>
      </c>
      <c r="F4304" s="26" t="str">
        <f>+IF([1]DEPURADO!D4298&gt;1,[1]DEPURADO!D4298," ")</f>
        <v xml:space="preserve"> </v>
      </c>
      <c r="G4304" s="27">
        <f>[1]DEPURADO!F4298</f>
        <v>0</v>
      </c>
      <c r="H4304" s="28">
        <v>0</v>
      </c>
      <c r="I4304" s="28">
        <f>+[1]DEPURADO!M4298+[1]DEPURADO!N4298</f>
        <v>0</v>
      </c>
      <c r="J4304" s="28">
        <f>+[1]DEPURADO!R4298</f>
        <v>0</v>
      </c>
      <c r="K4304" s="29">
        <f>+[1]DEPURADO!P4298+[1]DEPURADO!Q4298</f>
        <v>0</v>
      </c>
      <c r="L4304" s="28">
        <v>0</v>
      </c>
      <c r="M4304" s="28">
        <v>0</v>
      </c>
      <c r="N4304" s="28">
        <f t="shared" si="469"/>
        <v>0</v>
      </c>
      <c r="O4304" s="28">
        <f t="shared" si="470"/>
        <v>0</v>
      </c>
      <c r="P4304" s="24">
        <f>IF([1]DEPURADO!H4298&gt;1,0,[1]DEPURADO!B4298)</f>
        <v>0</v>
      </c>
      <c r="Q4304" s="30">
        <f t="shared" si="471"/>
        <v>0</v>
      </c>
      <c r="R4304" s="31">
        <f t="shared" si="472"/>
        <v>0</v>
      </c>
      <c r="S4304" s="31">
        <f>+[1]DEPURADO!J4298</f>
        <v>0</v>
      </c>
      <c r="T4304" s="23" t="s">
        <v>45</v>
      </c>
      <c r="U4304" s="31">
        <f>+[1]DEPURADO!I4298</f>
        <v>0</v>
      </c>
      <c r="V4304" s="30"/>
      <c r="W4304" s="23" t="s">
        <v>45</v>
      </c>
      <c r="X4304" s="31">
        <f>+[1]DEPURADO!K4298+[1]DEPURADO!L4298</f>
        <v>0</v>
      </c>
      <c r="Y4304" s="23" t="s">
        <v>45</v>
      </c>
      <c r="Z4304" s="31">
        <f t="shared" si="473"/>
        <v>0</v>
      </c>
      <c r="AA4304" s="31"/>
      <c r="AB4304" s="31">
        <v>0</v>
      </c>
      <c r="AC4304" s="31">
        <v>0</v>
      </c>
      <c r="AD4304" s="30"/>
      <c r="AE4304" s="30">
        <f>+[1]DEPURADO!K4298</f>
        <v>0</v>
      </c>
      <c r="AF4304" s="30">
        <v>0</v>
      </c>
      <c r="AG4304" s="30">
        <f t="shared" si="474"/>
        <v>0</v>
      </c>
      <c r="AH4304" s="30">
        <v>0</v>
      </c>
      <c r="AI4304" s="30">
        <f>+[1]DEPURADO!G4298</f>
        <v>0</v>
      </c>
      <c r="AJ4304" s="32"/>
      <c r="AK4304" s="33"/>
    </row>
    <row r="4305" spans="1:37" s="34" customFormat="1" hidden="1" x14ac:dyDescent="0.25">
      <c r="A4305" s="23">
        <f t="shared" si="475"/>
        <v>4297</v>
      </c>
      <c r="B4305" s="24" t="s">
        <v>44</v>
      </c>
      <c r="C4305" s="23">
        <f>+[1]DEPURADO!A4299</f>
        <v>0</v>
      </c>
      <c r="D4305" s="23">
        <f>+[1]DEPURADO!B4299</f>
        <v>0</v>
      </c>
      <c r="E4305" s="25">
        <f>+[1]DEPURADO!C4299</f>
        <v>0</v>
      </c>
      <c r="F4305" s="26" t="str">
        <f>+IF([1]DEPURADO!D4299&gt;1,[1]DEPURADO!D4299," ")</f>
        <v xml:space="preserve"> </v>
      </c>
      <c r="G4305" s="27">
        <f>[1]DEPURADO!F4299</f>
        <v>0</v>
      </c>
      <c r="H4305" s="28">
        <v>0</v>
      </c>
      <c r="I4305" s="28">
        <f>+[1]DEPURADO!M4299+[1]DEPURADO!N4299</f>
        <v>0</v>
      </c>
      <c r="J4305" s="28">
        <f>+[1]DEPURADO!R4299</f>
        <v>0</v>
      </c>
      <c r="K4305" s="29">
        <f>+[1]DEPURADO!P4299+[1]DEPURADO!Q4299</f>
        <v>0</v>
      </c>
      <c r="L4305" s="28">
        <v>0</v>
      </c>
      <c r="M4305" s="28">
        <v>0</v>
      </c>
      <c r="N4305" s="28">
        <f t="shared" si="469"/>
        <v>0</v>
      </c>
      <c r="O4305" s="28">
        <f t="shared" si="470"/>
        <v>0</v>
      </c>
      <c r="P4305" s="24">
        <f>IF([1]DEPURADO!H4299&gt;1,0,[1]DEPURADO!B4299)</f>
        <v>0</v>
      </c>
      <c r="Q4305" s="30">
        <f t="shared" si="471"/>
        <v>0</v>
      </c>
      <c r="R4305" s="31">
        <f t="shared" si="472"/>
        <v>0</v>
      </c>
      <c r="S4305" s="31">
        <f>+[1]DEPURADO!J4299</f>
        <v>0</v>
      </c>
      <c r="T4305" s="23" t="s">
        <v>45</v>
      </c>
      <c r="U4305" s="31">
        <f>+[1]DEPURADO!I4299</f>
        <v>0</v>
      </c>
      <c r="V4305" s="30"/>
      <c r="W4305" s="23" t="s">
        <v>45</v>
      </c>
      <c r="X4305" s="31">
        <f>+[1]DEPURADO!K4299+[1]DEPURADO!L4299</f>
        <v>0</v>
      </c>
      <c r="Y4305" s="23" t="s">
        <v>45</v>
      </c>
      <c r="Z4305" s="31">
        <f t="shared" si="473"/>
        <v>0</v>
      </c>
      <c r="AA4305" s="31"/>
      <c r="AB4305" s="31">
        <v>0</v>
      </c>
      <c r="AC4305" s="31">
        <v>0</v>
      </c>
      <c r="AD4305" s="30"/>
      <c r="AE4305" s="30">
        <f>+[1]DEPURADO!K4299</f>
        <v>0</v>
      </c>
      <c r="AF4305" s="30">
        <v>0</v>
      </c>
      <c r="AG4305" s="30">
        <f t="shared" si="474"/>
        <v>0</v>
      </c>
      <c r="AH4305" s="30">
        <v>0</v>
      </c>
      <c r="AI4305" s="30">
        <f>+[1]DEPURADO!G4299</f>
        <v>0</v>
      </c>
      <c r="AJ4305" s="32"/>
      <c r="AK4305" s="33"/>
    </row>
    <row r="4306" spans="1:37" s="34" customFormat="1" hidden="1" x14ac:dyDescent="0.25">
      <c r="A4306" s="23">
        <f t="shared" si="475"/>
        <v>4298</v>
      </c>
      <c r="B4306" s="24" t="s">
        <v>44</v>
      </c>
      <c r="C4306" s="23">
        <f>+[1]DEPURADO!A4300</f>
        <v>0</v>
      </c>
      <c r="D4306" s="23">
        <f>+[1]DEPURADO!B4300</f>
        <v>0</v>
      </c>
      <c r="E4306" s="25">
        <f>+[1]DEPURADO!C4300</f>
        <v>0</v>
      </c>
      <c r="F4306" s="26" t="str">
        <f>+IF([1]DEPURADO!D4300&gt;1,[1]DEPURADO!D4300," ")</f>
        <v xml:space="preserve"> </v>
      </c>
      <c r="G4306" s="27">
        <f>[1]DEPURADO!F4300</f>
        <v>0</v>
      </c>
      <c r="H4306" s="28">
        <v>0</v>
      </c>
      <c r="I4306" s="28">
        <f>+[1]DEPURADO!M4300+[1]DEPURADO!N4300</f>
        <v>0</v>
      </c>
      <c r="J4306" s="28">
        <f>+[1]DEPURADO!R4300</f>
        <v>0</v>
      </c>
      <c r="K4306" s="29">
        <f>+[1]DEPURADO!P4300+[1]DEPURADO!Q4300</f>
        <v>0</v>
      </c>
      <c r="L4306" s="28">
        <v>0</v>
      </c>
      <c r="M4306" s="28">
        <v>0</v>
      </c>
      <c r="N4306" s="28">
        <f t="shared" si="469"/>
        <v>0</v>
      </c>
      <c r="O4306" s="28">
        <f t="shared" si="470"/>
        <v>0</v>
      </c>
      <c r="P4306" s="24">
        <f>IF([1]DEPURADO!H4300&gt;1,0,[1]DEPURADO!B4300)</f>
        <v>0</v>
      </c>
      <c r="Q4306" s="30">
        <f t="shared" si="471"/>
        <v>0</v>
      </c>
      <c r="R4306" s="31">
        <f t="shared" si="472"/>
        <v>0</v>
      </c>
      <c r="S4306" s="31">
        <f>+[1]DEPURADO!J4300</f>
        <v>0</v>
      </c>
      <c r="T4306" s="23" t="s">
        <v>45</v>
      </c>
      <c r="U4306" s="31">
        <f>+[1]DEPURADO!I4300</f>
        <v>0</v>
      </c>
      <c r="V4306" s="30"/>
      <c r="W4306" s="23" t="s">
        <v>45</v>
      </c>
      <c r="X4306" s="31">
        <f>+[1]DEPURADO!K4300+[1]DEPURADO!L4300</f>
        <v>0</v>
      </c>
      <c r="Y4306" s="23" t="s">
        <v>45</v>
      </c>
      <c r="Z4306" s="31">
        <f t="shared" si="473"/>
        <v>0</v>
      </c>
      <c r="AA4306" s="31"/>
      <c r="AB4306" s="31">
        <v>0</v>
      </c>
      <c r="AC4306" s="31">
        <v>0</v>
      </c>
      <c r="AD4306" s="30"/>
      <c r="AE4306" s="30">
        <f>+[1]DEPURADO!K4300</f>
        <v>0</v>
      </c>
      <c r="AF4306" s="30">
        <v>0</v>
      </c>
      <c r="AG4306" s="30">
        <f t="shared" si="474"/>
        <v>0</v>
      </c>
      <c r="AH4306" s="30">
        <v>0</v>
      </c>
      <c r="AI4306" s="30">
        <f>+[1]DEPURADO!G4300</f>
        <v>0</v>
      </c>
      <c r="AJ4306" s="32"/>
      <c r="AK4306" s="33"/>
    </row>
    <row r="4307" spans="1:37" s="34" customFormat="1" hidden="1" x14ac:dyDescent="0.25">
      <c r="A4307" s="23">
        <f t="shared" si="475"/>
        <v>4299</v>
      </c>
      <c r="B4307" s="24" t="s">
        <v>44</v>
      </c>
      <c r="C4307" s="23">
        <f>+[1]DEPURADO!A4301</f>
        <v>0</v>
      </c>
      <c r="D4307" s="23">
        <f>+[1]DEPURADO!B4301</f>
        <v>0</v>
      </c>
      <c r="E4307" s="25">
        <f>+[1]DEPURADO!C4301</f>
        <v>0</v>
      </c>
      <c r="F4307" s="26" t="str">
        <f>+IF([1]DEPURADO!D4301&gt;1,[1]DEPURADO!D4301," ")</f>
        <v xml:space="preserve"> </v>
      </c>
      <c r="G4307" s="27">
        <f>[1]DEPURADO!F4301</f>
        <v>0</v>
      </c>
      <c r="H4307" s="28">
        <v>0</v>
      </c>
      <c r="I4307" s="28">
        <f>+[1]DEPURADO!M4301+[1]DEPURADO!N4301</f>
        <v>0</v>
      </c>
      <c r="J4307" s="28">
        <f>+[1]DEPURADO!R4301</f>
        <v>0</v>
      </c>
      <c r="K4307" s="29">
        <f>+[1]DEPURADO!P4301+[1]DEPURADO!Q4301</f>
        <v>0</v>
      </c>
      <c r="L4307" s="28">
        <v>0</v>
      </c>
      <c r="M4307" s="28">
        <v>0</v>
      </c>
      <c r="N4307" s="28">
        <f t="shared" si="469"/>
        <v>0</v>
      </c>
      <c r="O4307" s="28">
        <f t="shared" si="470"/>
        <v>0</v>
      </c>
      <c r="P4307" s="24">
        <f>IF([1]DEPURADO!H4301&gt;1,0,[1]DEPURADO!B4301)</f>
        <v>0</v>
      </c>
      <c r="Q4307" s="30">
        <f t="shared" si="471"/>
        <v>0</v>
      </c>
      <c r="R4307" s="31">
        <f t="shared" si="472"/>
        <v>0</v>
      </c>
      <c r="S4307" s="31">
        <f>+[1]DEPURADO!J4301</f>
        <v>0</v>
      </c>
      <c r="T4307" s="23" t="s">
        <v>45</v>
      </c>
      <c r="U4307" s="31">
        <f>+[1]DEPURADO!I4301</f>
        <v>0</v>
      </c>
      <c r="V4307" s="30"/>
      <c r="W4307" s="23" t="s">
        <v>45</v>
      </c>
      <c r="X4307" s="31">
        <f>+[1]DEPURADO!K4301+[1]DEPURADO!L4301</f>
        <v>0</v>
      </c>
      <c r="Y4307" s="23" t="s">
        <v>45</v>
      </c>
      <c r="Z4307" s="31">
        <f t="shared" si="473"/>
        <v>0</v>
      </c>
      <c r="AA4307" s="31"/>
      <c r="AB4307" s="31">
        <v>0</v>
      </c>
      <c r="AC4307" s="31">
        <v>0</v>
      </c>
      <c r="AD4307" s="30"/>
      <c r="AE4307" s="30">
        <f>+[1]DEPURADO!K4301</f>
        <v>0</v>
      </c>
      <c r="AF4307" s="30">
        <v>0</v>
      </c>
      <c r="AG4307" s="30">
        <f t="shared" si="474"/>
        <v>0</v>
      </c>
      <c r="AH4307" s="30">
        <v>0</v>
      </c>
      <c r="AI4307" s="30">
        <f>+[1]DEPURADO!G4301</f>
        <v>0</v>
      </c>
      <c r="AJ4307" s="32"/>
      <c r="AK4307" s="33"/>
    </row>
    <row r="4308" spans="1:37" s="34" customFormat="1" hidden="1" x14ac:dyDescent="0.25">
      <c r="A4308" s="23">
        <f t="shared" si="475"/>
        <v>4300</v>
      </c>
      <c r="B4308" s="24" t="s">
        <v>44</v>
      </c>
      <c r="C4308" s="23">
        <f>+[1]DEPURADO!A4302</f>
        <v>0</v>
      </c>
      <c r="D4308" s="23">
        <f>+[1]DEPURADO!B4302</f>
        <v>0</v>
      </c>
      <c r="E4308" s="25">
        <f>+[1]DEPURADO!C4302</f>
        <v>0</v>
      </c>
      <c r="F4308" s="26" t="str">
        <f>+IF([1]DEPURADO!D4302&gt;1,[1]DEPURADO!D4302," ")</f>
        <v xml:space="preserve"> </v>
      </c>
      <c r="G4308" s="27">
        <f>[1]DEPURADO!F4302</f>
        <v>0</v>
      </c>
      <c r="H4308" s="28">
        <v>0</v>
      </c>
      <c r="I4308" s="28">
        <f>+[1]DEPURADO!M4302+[1]DEPURADO!N4302</f>
        <v>0</v>
      </c>
      <c r="J4308" s="28">
        <f>+[1]DEPURADO!R4302</f>
        <v>0</v>
      </c>
      <c r="K4308" s="29">
        <f>+[1]DEPURADO!P4302+[1]DEPURADO!Q4302</f>
        <v>0</v>
      </c>
      <c r="L4308" s="28">
        <v>0</v>
      </c>
      <c r="M4308" s="28">
        <v>0</v>
      </c>
      <c r="N4308" s="28">
        <f t="shared" si="469"/>
        <v>0</v>
      </c>
      <c r="O4308" s="28">
        <f t="shared" si="470"/>
        <v>0</v>
      </c>
      <c r="P4308" s="24">
        <f>IF([1]DEPURADO!H4302&gt;1,0,[1]DEPURADO!B4302)</f>
        <v>0</v>
      </c>
      <c r="Q4308" s="30">
        <f t="shared" si="471"/>
        <v>0</v>
      </c>
      <c r="R4308" s="31">
        <f t="shared" si="472"/>
        <v>0</v>
      </c>
      <c r="S4308" s="31">
        <f>+[1]DEPURADO!J4302</f>
        <v>0</v>
      </c>
      <c r="T4308" s="23" t="s">
        <v>45</v>
      </c>
      <c r="U4308" s="31">
        <f>+[1]DEPURADO!I4302</f>
        <v>0</v>
      </c>
      <c r="V4308" s="30"/>
      <c r="W4308" s="23" t="s">
        <v>45</v>
      </c>
      <c r="X4308" s="31">
        <f>+[1]DEPURADO!K4302+[1]DEPURADO!L4302</f>
        <v>0</v>
      </c>
      <c r="Y4308" s="23" t="s">
        <v>45</v>
      </c>
      <c r="Z4308" s="31">
        <f t="shared" si="473"/>
        <v>0</v>
      </c>
      <c r="AA4308" s="31"/>
      <c r="AB4308" s="31">
        <v>0</v>
      </c>
      <c r="AC4308" s="31">
        <v>0</v>
      </c>
      <c r="AD4308" s="30"/>
      <c r="AE4308" s="30">
        <f>+[1]DEPURADO!K4302</f>
        <v>0</v>
      </c>
      <c r="AF4308" s="30">
        <v>0</v>
      </c>
      <c r="AG4308" s="30">
        <f t="shared" si="474"/>
        <v>0</v>
      </c>
      <c r="AH4308" s="30">
        <v>0</v>
      </c>
      <c r="AI4308" s="30">
        <f>+[1]DEPURADO!G4302</f>
        <v>0</v>
      </c>
      <c r="AJ4308" s="32"/>
      <c r="AK4308" s="33"/>
    </row>
    <row r="4309" spans="1:37" s="34" customFormat="1" hidden="1" x14ac:dyDescent="0.25">
      <c r="A4309" s="23">
        <f t="shared" si="475"/>
        <v>4301</v>
      </c>
      <c r="B4309" s="24" t="s">
        <v>44</v>
      </c>
      <c r="C4309" s="23">
        <f>+[1]DEPURADO!A4303</f>
        <v>0</v>
      </c>
      <c r="D4309" s="23">
        <f>+[1]DEPURADO!B4303</f>
        <v>0</v>
      </c>
      <c r="E4309" s="25">
        <f>+[1]DEPURADO!C4303</f>
        <v>0</v>
      </c>
      <c r="F4309" s="26" t="str">
        <f>+IF([1]DEPURADO!D4303&gt;1,[1]DEPURADO!D4303," ")</f>
        <v xml:space="preserve"> </v>
      </c>
      <c r="G4309" s="27">
        <f>[1]DEPURADO!F4303</f>
        <v>0</v>
      </c>
      <c r="H4309" s="28">
        <v>0</v>
      </c>
      <c r="I4309" s="28">
        <f>+[1]DEPURADO!M4303+[1]DEPURADO!N4303</f>
        <v>0</v>
      </c>
      <c r="J4309" s="28">
        <f>+[1]DEPURADO!R4303</f>
        <v>0</v>
      </c>
      <c r="K4309" s="29">
        <f>+[1]DEPURADO!P4303+[1]DEPURADO!Q4303</f>
        <v>0</v>
      </c>
      <c r="L4309" s="28">
        <v>0</v>
      </c>
      <c r="M4309" s="28">
        <v>0</v>
      </c>
      <c r="N4309" s="28">
        <f t="shared" si="469"/>
        <v>0</v>
      </c>
      <c r="O4309" s="28">
        <f t="shared" si="470"/>
        <v>0</v>
      </c>
      <c r="P4309" s="24">
        <f>IF([1]DEPURADO!H4303&gt;1,0,[1]DEPURADO!B4303)</f>
        <v>0</v>
      </c>
      <c r="Q4309" s="30">
        <f t="shared" si="471"/>
        <v>0</v>
      </c>
      <c r="R4309" s="31">
        <f t="shared" si="472"/>
        <v>0</v>
      </c>
      <c r="S4309" s="31">
        <f>+[1]DEPURADO!J4303</f>
        <v>0</v>
      </c>
      <c r="T4309" s="23" t="s">
        <v>45</v>
      </c>
      <c r="U4309" s="31">
        <f>+[1]DEPURADO!I4303</f>
        <v>0</v>
      </c>
      <c r="V4309" s="30"/>
      <c r="W4309" s="23" t="s">
        <v>45</v>
      </c>
      <c r="X4309" s="31">
        <f>+[1]DEPURADO!K4303+[1]DEPURADO!L4303</f>
        <v>0</v>
      </c>
      <c r="Y4309" s="23" t="s">
        <v>45</v>
      </c>
      <c r="Z4309" s="31">
        <f t="shared" si="473"/>
        <v>0</v>
      </c>
      <c r="AA4309" s="31"/>
      <c r="AB4309" s="31">
        <v>0</v>
      </c>
      <c r="AC4309" s="31">
        <v>0</v>
      </c>
      <c r="AD4309" s="30"/>
      <c r="AE4309" s="30">
        <f>+[1]DEPURADO!K4303</f>
        <v>0</v>
      </c>
      <c r="AF4309" s="30">
        <v>0</v>
      </c>
      <c r="AG4309" s="30">
        <f t="shared" si="474"/>
        <v>0</v>
      </c>
      <c r="AH4309" s="30">
        <v>0</v>
      </c>
      <c r="AI4309" s="30">
        <f>+[1]DEPURADO!G4303</f>
        <v>0</v>
      </c>
      <c r="AJ4309" s="32"/>
      <c r="AK4309" s="33"/>
    </row>
    <row r="4310" spans="1:37" s="34" customFormat="1" hidden="1" x14ac:dyDescent="0.25">
      <c r="A4310" s="23">
        <f t="shared" si="475"/>
        <v>4302</v>
      </c>
      <c r="B4310" s="24" t="s">
        <v>44</v>
      </c>
      <c r="C4310" s="23">
        <f>+[1]DEPURADO!A4304</f>
        <v>0</v>
      </c>
      <c r="D4310" s="23">
        <f>+[1]DEPURADO!B4304</f>
        <v>0</v>
      </c>
      <c r="E4310" s="25">
        <f>+[1]DEPURADO!C4304</f>
        <v>0</v>
      </c>
      <c r="F4310" s="26" t="str">
        <f>+IF([1]DEPURADO!D4304&gt;1,[1]DEPURADO!D4304," ")</f>
        <v xml:space="preserve"> </v>
      </c>
      <c r="G4310" s="27">
        <f>[1]DEPURADO!F4304</f>
        <v>0</v>
      </c>
      <c r="H4310" s="28">
        <v>0</v>
      </c>
      <c r="I4310" s="28">
        <f>+[1]DEPURADO!M4304+[1]DEPURADO!N4304</f>
        <v>0</v>
      </c>
      <c r="J4310" s="28">
        <f>+[1]DEPURADO!R4304</f>
        <v>0</v>
      </c>
      <c r="K4310" s="29">
        <f>+[1]DEPURADO!P4304+[1]DEPURADO!Q4304</f>
        <v>0</v>
      </c>
      <c r="L4310" s="28">
        <v>0</v>
      </c>
      <c r="M4310" s="28">
        <v>0</v>
      </c>
      <c r="N4310" s="28">
        <f t="shared" si="469"/>
        <v>0</v>
      </c>
      <c r="O4310" s="28">
        <f t="shared" si="470"/>
        <v>0</v>
      </c>
      <c r="P4310" s="24">
        <f>IF([1]DEPURADO!H4304&gt;1,0,[1]DEPURADO!B4304)</f>
        <v>0</v>
      </c>
      <c r="Q4310" s="30">
        <f t="shared" si="471"/>
        <v>0</v>
      </c>
      <c r="R4310" s="31">
        <f t="shared" si="472"/>
        <v>0</v>
      </c>
      <c r="S4310" s="31">
        <f>+[1]DEPURADO!J4304</f>
        <v>0</v>
      </c>
      <c r="T4310" s="23" t="s">
        <v>45</v>
      </c>
      <c r="U4310" s="31">
        <f>+[1]DEPURADO!I4304</f>
        <v>0</v>
      </c>
      <c r="V4310" s="30"/>
      <c r="W4310" s="23" t="s">
        <v>45</v>
      </c>
      <c r="X4310" s="31">
        <f>+[1]DEPURADO!K4304+[1]DEPURADO!L4304</f>
        <v>0</v>
      </c>
      <c r="Y4310" s="23" t="s">
        <v>45</v>
      </c>
      <c r="Z4310" s="31">
        <f t="shared" si="473"/>
        <v>0</v>
      </c>
      <c r="AA4310" s="31"/>
      <c r="AB4310" s="31">
        <v>0</v>
      </c>
      <c r="AC4310" s="31">
        <v>0</v>
      </c>
      <c r="AD4310" s="30"/>
      <c r="AE4310" s="30">
        <f>+[1]DEPURADO!K4304</f>
        <v>0</v>
      </c>
      <c r="AF4310" s="30">
        <v>0</v>
      </c>
      <c r="AG4310" s="30">
        <f t="shared" si="474"/>
        <v>0</v>
      </c>
      <c r="AH4310" s="30">
        <v>0</v>
      </c>
      <c r="AI4310" s="30">
        <f>+[1]DEPURADO!G4304</f>
        <v>0</v>
      </c>
      <c r="AJ4310" s="32"/>
      <c r="AK4310" s="33"/>
    </row>
    <row r="4311" spans="1:37" s="34" customFormat="1" hidden="1" x14ac:dyDescent="0.25">
      <c r="A4311" s="23">
        <f t="shared" si="475"/>
        <v>4303</v>
      </c>
      <c r="B4311" s="24" t="s">
        <v>44</v>
      </c>
      <c r="C4311" s="23">
        <f>+[1]DEPURADO!A4305</f>
        <v>0</v>
      </c>
      <c r="D4311" s="23">
        <f>+[1]DEPURADO!B4305</f>
        <v>0</v>
      </c>
      <c r="E4311" s="25">
        <f>+[1]DEPURADO!C4305</f>
        <v>0</v>
      </c>
      <c r="F4311" s="26" t="str">
        <f>+IF([1]DEPURADO!D4305&gt;1,[1]DEPURADO!D4305," ")</f>
        <v xml:space="preserve"> </v>
      </c>
      <c r="G4311" s="27">
        <f>[1]DEPURADO!F4305</f>
        <v>0</v>
      </c>
      <c r="H4311" s="28">
        <v>0</v>
      </c>
      <c r="I4311" s="28">
        <f>+[1]DEPURADO!M4305+[1]DEPURADO!N4305</f>
        <v>0</v>
      </c>
      <c r="J4311" s="28">
        <f>+[1]DEPURADO!R4305</f>
        <v>0</v>
      </c>
      <c r="K4311" s="29">
        <f>+[1]DEPURADO!P4305+[1]DEPURADO!Q4305</f>
        <v>0</v>
      </c>
      <c r="L4311" s="28">
        <v>0</v>
      </c>
      <c r="M4311" s="28">
        <v>0</v>
      </c>
      <c r="N4311" s="28">
        <f t="shared" si="469"/>
        <v>0</v>
      </c>
      <c r="O4311" s="28">
        <f t="shared" si="470"/>
        <v>0</v>
      </c>
      <c r="P4311" s="24">
        <f>IF([1]DEPURADO!H4305&gt;1,0,[1]DEPURADO!B4305)</f>
        <v>0</v>
      </c>
      <c r="Q4311" s="30">
        <f t="shared" si="471"/>
        <v>0</v>
      </c>
      <c r="R4311" s="31">
        <f t="shared" si="472"/>
        <v>0</v>
      </c>
      <c r="S4311" s="31">
        <f>+[1]DEPURADO!J4305</f>
        <v>0</v>
      </c>
      <c r="T4311" s="23" t="s">
        <v>45</v>
      </c>
      <c r="U4311" s="31">
        <f>+[1]DEPURADO!I4305</f>
        <v>0</v>
      </c>
      <c r="V4311" s="30"/>
      <c r="W4311" s="23" t="s">
        <v>45</v>
      </c>
      <c r="X4311" s="31">
        <f>+[1]DEPURADO!K4305+[1]DEPURADO!L4305</f>
        <v>0</v>
      </c>
      <c r="Y4311" s="23" t="s">
        <v>45</v>
      </c>
      <c r="Z4311" s="31">
        <f t="shared" si="473"/>
        <v>0</v>
      </c>
      <c r="AA4311" s="31"/>
      <c r="AB4311" s="31">
        <v>0</v>
      </c>
      <c r="AC4311" s="31">
        <v>0</v>
      </c>
      <c r="AD4311" s="30"/>
      <c r="AE4311" s="30">
        <f>+[1]DEPURADO!K4305</f>
        <v>0</v>
      </c>
      <c r="AF4311" s="30">
        <v>0</v>
      </c>
      <c r="AG4311" s="30">
        <f t="shared" si="474"/>
        <v>0</v>
      </c>
      <c r="AH4311" s="30">
        <v>0</v>
      </c>
      <c r="AI4311" s="30">
        <f>+[1]DEPURADO!G4305</f>
        <v>0</v>
      </c>
      <c r="AJ4311" s="32"/>
      <c r="AK4311" s="33"/>
    </row>
    <row r="4312" spans="1:37" s="34" customFormat="1" hidden="1" x14ac:dyDescent="0.25">
      <c r="A4312" s="23">
        <f t="shared" si="475"/>
        <v>4304</v>
      </c>
      <c r="B4312" s="24" t="s">
        <v>44</v>
      </c>
      <c r="C4312" s="23">
        <f>+[1]DEPURADO!A4306</f>
        <v>0</v>
      </c>
      <c r="D4312" s="23">
        <f>+[1]DEPURADO!B4306</f>
        <v>0</v>
      </c>
      <c r="E4312" s="25">
        <f>+[1]DEPURADO!C4306</f>
        <v>0</v>
      </c>
      <c r="F4312" s="26" t="str">
        <f>+IF([1]DEPURADO!D4306&gt;1,[1]DEPURADO!D4306," ")</f>
        <v xml:space="preserve"> </v>
      </c>
      <c r="G4312" s="27">
        <f>[1]DEPURADO!F4306</f>
        <v>0</v>
      </c>
      <c r="H4312" s="28">
        <v>0</v>
      </c>
      <c r="I4312" s="28">
        <f>+[1]DEPURADO!M4306+[1]DEPURADO!N4306</f>
        <v>0</v>
      </c>
      <c r="J4312" s="28">
        <f>+[1]DEPURADO!R4306</f>
        <v>0</v>
      </c>
      <c r="K4312" s="29">
        <f>+[1]DEPURADO!P4306+[1]DEPURADO!Q4306</f>
        <v>0</v>
      </c>
      <c r="L4312" s="28">
        <v>0</v>
      </c>
      <c r="M4312" s="28">
        <v>0</v>
      </c>
      <c r="N4312" s="28">
        <f t="shared" si="469"/>
        <v>0</v>
      </c>
      <c r="O4312" s="28">
        <f t="shared" si="470"/>
        <v>0</v>
      </c>
      <c r="P4312" s="24">
        <f>IF([1]DEPURADO!H4306&gt;1,0,[1]DEPURADO!B4306)</f>
        <v>0</v>
      </c>
      <c r="Q4312" s="30">
        <f t="shared" si="471"/>
        <v>0</v>
      </c>
      <c r="R4312" s="31">
        <f t="shared" si="472"/>
        <v>0</v>
      </c>
      <c r="S4312" s="31">
        <f>+[1]DEPURADO!J4306</f>
        <v>0</v>
      </c>
      <c r="T4312" s="23" t="s">
        <v>45</v>
      </c>
      <c r="U4312" s="31">
        <f>+[1]DEPURADO!I4306</f>
        <v>0</v>
      </c>
      <c r="V4312" s="30"/>
      <c r="W4312" s="23" t="s">
        <v>45</v>
      </c>
      <c r="X4312" s="31">
        <f>+[1]DEPURADO!K4306+[1]DEPURADO!L4306</f>
        <v>0</v>
      </c>
      <c r="Y4312" s="23" t="s">
        <v>45</v>
      </c>
      <c r="Z4312" s="31">
        <f t="shared" si="473"/>
        <v>0</v>
      </c>
      <c r="AA4312" s="31"/>
      <c r="AB4312" s="31">
        <v>0</v>
      </c>
      <c r="AC4312" s="31">
        <v>0</v>
      </c>
      <c r="AD4312" s="30"/>
      <c r="AE4312" s="30">
        <f>+[1]DEPURADO!K4306</f>
        <v>0</v>
      </c>
      <c r="AF4312" s="30">
        <v>0</v>
      </c>
      <c r="AG4312" s="30">
        <f t="shared" si="474"/>
        <v>0</v>
      </c>
      <c r="AH4312" s="30">
        <v>0</v>
      </c>
      <c r="AI4312" s="30">
        <f>+[1]DEPURADO!G4306</f>
        <v>0</v>
      </c>
      <c r="AJ4312" s="32"/>
      <c r="AK4312" s="33"/>
    </row>
    <row r="4313" spans="1:37" s="34" customFormat="1" hidden="1" x14ac:dyDescent="0.25">
      <c r="A4313" s="23">
        <f t="shared" si="475"/>
        <v>4305</v>
      </c>
      <c r="B4313" s="24" t="s">
        <v>44</v>
      </c>
      <c r="C4313" s="23">
        <f>+[1]DEPURADO!A4307</f>
        <v>0</v>
      </c>
      <c r="D4313" s="23">
        <f>+[1]DEPURADO!B4307</f>
        <v>0</v>
      </c>
      <c r="E4313" s="25">
        <f>+[1]DEPURADO!C4307</f>
        <v>0</v>
      </c>
      <c r="F4313" s="26" t="str">
        <f>+IF([1]DEPURADO!D4307&gt;1,[1]DEPURADO!D4307," ")</f>
        <v xml:space="preserve"> </v>
      </c>
      <c r="G4313" s="27">
        <f>[1]DEPURADO!F4307</f>
        <v>0</v>
      </c>
      <c r="H4313" s="28">
        <v>0</v>
      </c>
      <c r="I4313" s="28">
        <f>+[1]DEPURADO!M4307+[1]DEPURADO!N4307</f>
        <v>0</v>
      </c>
      <c r="J4313" s="28">
        <f>+[1]DEPURADO!R4307</f>
        <v>0</v>
      </c>
      <c r="K4313" s="29">
        <f>+[1]DEPURADO!P4307+[1]DEPURADO!Q4307</f>
        <v>0</v>
      </c>
      <c r="L4313" s="28">
        <v>0</v>
      </c>
      <c r="M4313" s="28">
        <v>0</v>
      </c>
      <c r="N4313" s="28">
        <f t="shared" si="469"/>
        <v>0</v>
      </c>
      <c r="O4313" s="28">
        <f t="shared" si="470"/>
        <v>0</v>
      </c>
      <c r="P4313" s="24">
        <f>IF([1]DEPURADO!H4307&gt;1,0,[1]DEPURADO!B4307)</f>
        <v>0</v>
      </c>
      <c r="Q4313" s="30">
        <f t="shared" si="471"/>
        <v>0</v>
      </c>
      <c r="R4313" s="31">
        <f t="shared" si="472"/>
        <v>0</v>
      </c>
      <c r="S4313" s="31">
        <f>+[1]DEPURADO!J4307</f>
        <v>0</v>
      </c>
      <c r="T4313" s="23" t="s">
        <v>45</v>
      </c>
      <c r="U4313" s="31">
        <f>+[1]DEPURADO!I4307</f>
        <v>0</v>
      </c>
      <c r="V4313" s="30"/>
      <c r="W4313" s="23" t="s">
        <v>45</v>
      </c>
      <c r="X4313" s="31">
        <f>+[1]DEPURADO!K4307+[1]DEPURADO!L4307</f>
        <v>0</v>
      </c>
      <c r="Y4313" s="23" t="s">
        <v>45</v>
      </c>
      <c r="Z4313" s="31">
        <f t="shared" si="473"/>
        <v>0</v>
      </c>
      <c r="AA4313" s="31"/>
      <c r="AB4313" s="31">
        <v>0</v>
      </c>
      <c r="AC4313" s="31">
        <v>0</v>
      </c>
      <c r="AD4313" s="30"/>
      <c r="AE4313" s="30">
        <f>+[1]DEPURADO!K4307</f>
        <v>0</v>
      </c>
      <c r="AF4313" s="30">
        <v>0</v>
      </c>
      <c r="AG4313" s="30">
        <f t="shared" si="474"/>
        <v>0</v>
      </c>
      <c r="AH4313" s="30">
        <v>0</v>
      </c>
      <c r="AI4313" s="30">
        <f>+[1]DEPURADO!G4307</f>
        <v>0</v>
      </c>
      <c r="AJ4313" s="32"/>
      <c r="AK4313" s="33"/>
    </row>
    <row r="4314" spans="1:37" s="34" customFormat="1" hidden="1" x14ac:dyDescent="0.25">
      <c r="A4314" s="23">
        <f t="shared" si="475"/>
        <v>4306</v>
      </c>
      <c r="B4314" s="24" t="s">
        <v>44</v>
      </c>
      <c r="C4314" s="23">
        <f>+[1]DEPURADO!A4308</f>
        <v>0</v>
      </c>
      <c r="D4314" s="23">
        <f>+[1]DEPURADO!B4308</f>
        <v>0</v>
      </c>
      <c r="E4314" s="25">
        <f>+[1]DEPURADO!C4308</f>
        <v>0</v>
      </c>
      <c r="F4314" s="26" t="str">
        <f>+IF([1]DEPURADO!D4308&gt;1,[1]DEPURADO!D4308," ")</f>
        <v xml:space="preserve"> </v>
      </c>
      <c r="G4314" s="27">
        <f>[1]DEPURADO!F4308</f>
        <v>0</v>
      </c>
      <c r="H4314" s="28">
        <v>0</v>
      </c>
      <c r="I4314" s="28">
        <f>+[1]DEPURADO!M4308+[1]DEPURADO!N4308</f>
        <v>0</v>
      </c>
      <c r="J4314" s="28">
        <f>+[1]DEPURADO!R4308</f>
        <v>0</v>
      </c>
      <c r="K4314" s="29">
        <f>+[1]DEPURADO!P4308+[1]DEPURADO!Q4308</f>
        <v>0</v>
      </c>
      <c r="L4314" s="28">
        <v>0</v>
      </c>
      <c r="M4314" s="28">
        <v>0</v>
      </c>
      <c r="N4314" s="28">
        <f t="shared" si="469"/>
        <v>0</v>
      </c>
      <c r="O4314" s="28">
        <f t="shared" si="470"/>
        <v>0</v>
      </c>
      <c r="P4314" s="24">
        <f>IF([1]DEPURADO!H4308&gt;1,0,[1]DEPURADO!B4308)</f>
        <v>0</v>
      </c>
      <c r="Q4314" s="30">
        <f t="shared" si="471"/>
        <v>0</v>
      </c>
      <c r="R4314" s="31">
        <f t="shared" si="472"/>
        <v>0</v>
      </c>
      <c r="S4314" s="31">
        <f>+[1]DEPURADO!J4308</f>
        <v>0</v>
      </c>
      <c r="T4314" s="23" t="s">
        <v>45</v>
      </c>
      <c r="U4314" s="31">
        <f>+[1]DEPURADO!I4308</f>
        <v>0</v>
      </c>
      <c r="V4314" s="30"/>
      <c r="W4314" s="23" t="s">
        <v>45</v>
      </c>
      <c r="X4314" s="31">
        <f>+[1]DEPURADO!K4308+[1]DEPURADO!L4308</f>
        <v>0</v>
      </c>
      <c r="Y4314" s="23" t="s">
        <v>45</v>
      </c>
      <c r="Z4314" s="31">
        <f t="shared" si="473"/>
        <v>0</v>
      </c>
      <c r="AA4314" s="31"/>
      <c r="AB4314" s="31">
        <v>0</v>
      </c>
      <c r="AC4314" s="31">
        <v>0</v>
      </c>
      <c r="AD4314" s="30"/>
      <c r="AE4314" s="30">
        <f>+[1]DEPURADO!K4308</f>
        <v>0</v>
      </c>
      <c r="AF4314" s="30">
        <v>0</v>
      </c>
      <c r="AG4314" s="30">
        <f t="shared" si="474"/>
        <v>0</v>
      </c>
      <c r="AH4314" s="30">
        <v>0</v>
      </c>
      <c r="AI4314" s="30">
        <f>+[1]DEPURADO!G4308</f>
        <v>0</v>
      </c>
      <c r="AJ4314" s="32"/>
      <c r="AK4314" s="33"/>
    </row>
    <row r="4315" spans="1:37" s="34" customFormat="1" hidden="1" x14ac:dyDescent="0.25">
      <c r="A4315" s="23">
        <f t="shared" si="475"/>
        <v>4307</v>
      </c>
      <c r="B4315" s="24" t="s">
        <v>44</v>
      </c>
      <c r="C4315" s="23">
        <f>+[1]DEPURADO!A4309</f>
        <v>0</v>
      </c>
      <c r="D4315" s="23">
        <f>+[1]DEPURADO!B4309</f>
        <v>0</v>
      </c>
      <c r="E4315" s="25">
        <f>+[1]DEPURADO!C4309</f>
        <v>0</v>
      </c>
      <c r="F4315" s="26" t="str">
        <f>+IF([1]DEPURADO!D4309&gt;1,[1]DEPURADO!D4309," ")</f>
        <v xml:space="preserve"> </v>
      </c>
      <c r="G4315" s="27">
        <f>[1]DEPURADO!F4309</f>
        <v>0</v>
      </c>
      <c r="H4315" s="28">
        <v>0</v>
      </c>
      <c r="I4315" s="28">
        <f>+[1]DEPURADO!M4309+[1]DEPURADO!N4309</f>
        <v>0</v>
      </c>
      <c r="J4315" s="28">
        <f>+[1]DEPURADO!R4309</f>
        <v>0</v>
      </c>
      <c r="K4315" s="29">
        <f>+[1]DEPURADO!P4309+[1]DEPURADO!Q4309</f>
        <v>0</v>
      </c>
      <c r="L4315" s="28">
        <v>0</v>
      </c>
      <c r="M4315" s="28">
        <v>0</v>
      </c>
      <c r="N4315" s="28">
        <f t="shared" si="469"/>
        <v>0</v>
      </c>
      <c r="O4315" s="28">
        <f t="shared" si="470"/>
        <v>0</v>
      </c>
      <c r="P4315" s="24">
        <f>IF([1]DEPURADO!H4309&gt;1,0,[1]DEPURADO!B4309)</f>
        <v>0</v>
      </c>
      <c r="Q4315" s="30">
        <f t="shared" si="471"/>
        <v>0</v>
      </c>
      <c r="R4315" s="31">
        <f t="shared" si="472"/>
        <v>0</v>
      </c>
      <c r="S4315" s="31">
        <f>+[1]DEPURADO!J4309</f>
        <v>0</v>
      </c>
      <c r="T4315" s="23" t="s">
        <v>45</v>
      </c>
      <c r="U4315" s="31">
        <f>+[1]DEPURADO!I4309</f>
        <v>0</v>
      </c>
      <c r="V4315" s="30"/>
      <c r="W4315" s="23" t="s">
        <v>45</v>
      </c>
      <c r="X4315" s="31">
        <f>+[1]DEPURADO!K4309+[1]DEPURADO!L4309</f>
        <v>0</v>
      </c>
      <c r="Y4315" s="23" t="s">
        <v>45</v>
      </c>
      <c r="Z4315" s="31">
        <f t="shared" si="473"/>
        <v>0</v>
      </c>
      <c r="AA4315" s="31"/>
      <c r="AB4315" s="31">
        <v>0</v>
      </c>
      <c r="AC4315" s="31">
        <v>0</v>
      </c>
      <c r="AD4315" s="30"/>
      <c r="AE4315" s="30">
        <f>+[1]DEPURADO!K4309</f>
        <v>0</v>
      </c>
      <c r="AF4315" s="30">
        <v>0</v>
      </c>
      <c r="AG4315" s="30">
        <f t="shared" si="474"/>
        <v>0</v>
      </c>
      <c r="AH4315" s="30">
        <v>0</v>
      </c>
      <c r="AI4315" s="30">
        <f>+[1]DEPURADO!G4309</f>
        <v>0</v>
      </c>
      <c r="AJ4315" s="32"/>
      <c r="AK4315" s="33"/>
    </row>
    <row r="4316" spans="1:37" s="34" customFormat="1" hidden="1" x14ac:dyDescent="0.25">
      <c r="A4316" s="23">
        <f t="shared" si="475"/>
        <v>4308</v>
      </c>
      <c r="B4316" s="24" t="s">
        <v>44</v>
      </c>
      <c r="C4316" s="23">
        <f>+[1]DEPURADO!A4310</f>
        <v>0</v>
      </c>
      <c r="D4316" s="23">
        <f>+[1]DEPURADO!B4310</f>
        <v>0</v>
      </c>
      <c r="E4316" s="25">
        <f>+[1]DEPURADO!C4310</f>
        <v>0</v>
      </c>
      <c r="F4316" s="26" t="str">
        <f>+IF([1]DEPURADO!D4310&gt;1,[1]DEPURADO!D4310," ")</f>
        <v xml:space="preserve"> </v>
      </c>
      <c r="G4316" s="27">
        <f>[1]DEPURADO!F4310</f>
        <v>0</v>
      </c>
      <c r="H4316" s="28">
        <v>0</v>
      </c>
      <c r="I4316" s="28">
        <f>+[1]DEPURADO!M4310+[1]DEPURADO!N4310</f>
        <v>0</v>
      </c>
      <c r="J4316" s="28">
        <f>+[1]DEPURADO!R4310</f>
        <v>0</v>
      </c>
      <c r="K4316" s="29">
        <f>+[1]DEPURADO!P4310+[1]DEPURADO!Q4310</f>
        <v>0</v>
      </c>
      <c r="L4316" s="28">
        <v>0</v>
      </c>
      <c r="M4316" s="28">
        <v>0</v>
      </c>
      <c r="N4316" s="28">
        <f t="shared" si="469"/>
        <v>0</v>
      </c>
      <c r="O4316" s="28">
        <f t="shared" si="470"/>
        <v>0</v>
      </c>
      <c r="P4316" s="24">
        <f>IF([1]DEPURADO!H4310&gt;1,0,[1]DEPURADO!B4310)</f>
        <v>0</v>
      </c>
      <c r="Q4316" s="30">
        <f t="shared" si="471"/>
        <v>0</v>
      </c>
      <c r="R4316" s="31">
        <f t="shared" si="472"/>
        <v>0</v>
      </c>
      <c r="S4316" s="31">
        <f>+[1]DEPURADO!J4310</f>
        <v>0</v>
      </c>
      <c r="T4316" s="23" t="s">
        <v>45</v>
      </c>
      <c r="U4316" s="31">
        <f>+[1]DEPURADO!I4310</f>
        <v>0</v>
      </c>
      <c r="V4316" s="30"/>
      <c r="W4316" s="23" t="s">
        <v>45</v>
      </c>
      <c r="X4316" s="31">
        <f>+[1]DEPURADO!K4310+[1]DEPURADO!L4310</f>
        <v>0</v>
      </c>
      <c r="Y4316" s="23" t="s">
        <v>45</v>
      </c>
      <c r="Z4316" s="31">
        <f t="shared" si="473"/>
        <v>0</v>
      </c>
      <c r="AA4316" s="31"/>
      <c r="AB4316" s="31">
        <v>0</v>
      </c>
      <c r="AC4316" s="31">
        <v>0</v>
      </c>
      <c r="AD4316" s="30"/>
      <c r="AE4316" s="30">
        <f>+[1]DEPURADO!K4310</f>
        <v>0</v>
      </c>
      <c r="AF4316" s="30">
        <v>0</v>
      </c>
      <c r="AG4316" s="30">
        <f t="shared" si="474"/>
        <v>0</v>
      </c>
      <c r="AH4316" s="30">
        <v>0</v>
      </c>
      <c r="AI4316" s="30">
        <f>+[1]DEPURADO!G4310</f>
        <v>0</v>
      </c>
      <c r="AJ4316" s="32"/>
      <c r="AK4316" s="33"/>
    </row>
    <row r="4317" spans="1:37" s="34" customFormat="1" hidden="1" x14ac:dyDescent="0.25">
      <c r="A4317" s="23">
        <f t="shared" si="475"/>
        <v>4309</v>
      </c>
      <c r="B4317" s="24" t="s">
        <v>44</v>
      </c>
      <c r="C4317" s="23">
        <f>+[1]DEPURADO!A4311</f>
        <v>0</v>
      </c>
      <c r="D4317" s="23">
        <f>+[1]DEPURADO!B4311</f>
        <v>0</v>
      </c>
      <c r="E4317" s="25">
        <f>+[1]DEPURADO!C4311</f>
        <v>0</v>
      </c>
      <c r="F4317" s="26" t="str">
        <f>+IF([1]DEPURADO!D4311&gt;1,[1]DEPURADO!D4311," ")</f>
        <v xml:space="preserve"> </v>
      </c>
      <c r="G4317" s="27">
        <f>[1]DEPURADO!F4311</f>
        <v>0</v>
      </c>
      <c r="H4317" s="28">
        <v>0</v>
      </c>
      <c r="I4317" s="28">
        <f>+[1]DEPURADO!M4311+[1]DEPURADO!N4311</f>
        <v>0</v>
      </c>
      <c r="J4317" s="28">
        <f>+[1]DEPURADO!R4311</f>
        <v>0</v>
      </c>
      <c r="K4317" s="29">
        <f>+[1]DEPURADO!P4311+[1]DEPURADO!Q4311</f>
        <v>0</v>
      </c>
      <c r="L4317" s="28">
        <v>0</v>
      </c>
      <c r="M4317" s="28">
        <v>0</v>
      </c>
      <c r="N4317" s="28">
        <f t="shared" si="469"/>
        <v>0</v>
      </c>
      <c r="O4317" s="28">
        <f t="shared" si="470"/>
        <v>0</v>
      </c>
      <c r="P4317" s="24">
        <f>IF([1]DEPURADO!H4311&gt;1,0,[1]DEPURADO!B4311)</f>
        <v>0</v>
      </c>
      <c r="Q4317" s="30">
        <f t="shared" si="471"/>
        <v>0</v>
      </c>
      <c r="R4317" s="31">
        <f t="shared" si="472"/>
        <v>0</v>
      </c>
      <c r="S4317" s="31">
        <f>+[1]DEPURADO!J4311</f>
        <v>0</v>
      </c>
      <c r="T4317" s="23" t="s">
        <v>45</v>
      </c>
      <c r="U4317" s="31">
        <f>+[1]DEPURADO!I4311</f>
        <v>0</v>
      </c>
      <c r="V4317" s="30"/>
      <c r="W4317" s="23" t="s">
        <v>45</v>
      </c>
      <c r="X4317" s="31">
        <f>+[1]DEPURADO!K4311+[1]DEPURADO!L4311</f>
        <v>0</v>
      </c>
      <c r="Y4317" s="23" t="s">
        <v>45</v>
      </c>
      <c r="Z4317" s="31">
        <f t="shared" si="473"/>
        <v>0</v>
      </c>
      <c r="AA4317" s="31"/>
      <c r="AB4317" s="31">
        <v>0</v>
      </c>
      <c r="AC4317" s="31">
        <v>0</v>
      </c>
      <c r="AD4317" s="30"/>
      <c r="AE4317" s="30">
        <f>+[1]DEPURADO!K4311</f>
        <v>0</v>
      </c>
      <c r="AF4317" s="30">
        <v>0</v>
      </c>
      <c r="AG4317" s="30">
        <f t="shared" si="474"/>
        <v>0</v>
      </c>
      <c r="AH4317" s="30">
        <v>0</v>
      </c>
      <c r="AI4317" s="30">
        <f>+[1]DEPURADO!G4311</f>
        <v>0</v>
      </c>
      <c r="AJ4317" s="32"/>
      <c r="AK4317" s="33"/>
    </row>
    <row r="4318" spans="1:37" s="34" customFormat="1" hidden="1" x14ac:dyDescent="0.25">
      <c r="A4318" s="23">
        <f t="shared" si="475"/>
        <v>4310</v>
      </c>
      <c r="B4318" s="24" t="s">
        <v>44</v>
      </c>
      <c r="C4318" s="23">
        <f>+[1]DEPURADO!A4312</f>
        <v>0</v>
      </c>
      <c r="D4318" s="23">
        <f>+[1]DEPURADO!B4312</f>
        <v>0</v>
      </c>
      <c r="E4318" s="25">
        <f>+[1]DEPURADO!C4312</f>
        <v>0</v>
      </c>
      <c r="F4318" s="26" t="str">
        <f>+IF([1]DEPURADO!D4312&gt;1,[1]DEPURADO!D4312," ")</f>
        <v xml:space="preserve"> </v>
      </c>
      <c r="G4318" s="27">
        <f>[1]DEPURADO!F4312</f>
        <v>0</v>
      </c>
      <c r="H4318" s="28">
        <v>0</v>
      </c>
      <c r="I4318" s="28">
        <f>+[1]DEPURADO!M4312+[1]DEPURADO!N4312</f>
        <v>0</v>
      </c>
      <c r="J4318" s="28">
        <f>+[1]DEPURADO!R4312</f>
        <v>0</v>
      </c>
      <c r="K4318" s="29">
        <f>+[1]DEPURADO!P4312+[1]DEPURADO!Q4312</f>
        <v>0</v>
      </c>
      <c r="L4318" s="28">
        <v>0</v>
      </c>
      <c r="M4318" s="28">
        <v>0</v>
      </c>
      <c r="N4318" s="28">
        <f t="shared" si="469"/>
        <v>0</v>
      </c>
      <c r="O4318" s="28">
        <f t="shared" si="470"/>
        <v>0</v>
      </c>
      <c r="P4318" s="24">
        <f>IF([1]DEPURADO!H4312&gt;1,0,[1]DEPURADO!B4312)</f>
        <v>0</v>
      </c>
      <c r="Q4318" s="30">
        <f t="shared" si="471"/>
        <v>0</v>
      </c>
      <c r="R4318" s="31">
        <f t="shared" si="472"/>
        <v>0</v>
      </c>
      <c r="S4318" s="31">
        <f>+[1]DEPURADO!J4312</f>
        <v>0</v>
      </c>
      <c r="T4318" s="23" t="s">
        <v>45</v>
      </c>
      <c r="U4318" s="31">
        <f>+[1]DEPURADO!I4312</f>
        <v>0</v>
      </c>
      <c r="V4318" s="30"/>
      <c r="W4318" s="23" t="s">
        <v>45</v>
      </c>
      <c r="X4318" s="31">
        <f>+[1]DEPURADO!K4312+[1]DEPURADO!L4312</f>
        <v>0</v>
      </c>
      <c r="Y4318" s="23" t="s">
        <v>45</v>
      </c>
      <c r="Z4318" s="31">
        <f t="shared" si="473"/>
        <v>0</v>
      </c>
      <c r="AA4318" s="31"/>
      <c r="AB4318" s="31">
        <v>0</v>
      </c>
      <c r="AC4318" s="31">
        <v>0</v>
      </c>
      <c r="AD4318" s="30"/>
      <c r="AE4318" s="30">
        <f>+[1]DEPURADO!K4312</f>
        <v>0</v>
      </c>
      <c r="AF4318" s="30">
        <v>0</v>
      </c>
      <c r="AG4318" s="30">
        <f t="shared" si="474"/>
        <v>0</v>
      </c>
      <c r="AH4318" s="30">
        <v>0</v>
      </c>
      <c r="AI4318" s="30">
        <f>+[1]DEPURADO!G4312</f>
        <v>0</v>
      </c>
      <c r="AJ4318" s="32"/>
      <c r="AK4318" s="33"/>
    </row>
    <row r="4319" spans="1:37" s="34" customFormat="1" hidden="1" x14ac:dyDescent="0.25">
      <c r="A4319" s="23">
        <f t="shared" si="475"/>
        <v>4311</v>
      </c>
      <c r="B4319" s="24" t="s">
        <v>44</v>
      </c>
      <c r="C4319" s="23">
        <f>+[1]DEPURADO!A4313</f>
        <v>0</v>
      </c>
      <c r="D4319" s="23">
        <f>+[1]DEPURADO!B4313</f>
        <v>0</v>
      </c>
      <c r="E4319" s="25">
        <f>+[1]DEPURADO!C4313</f>
        <v>0</v>
      </c>
      <c r="F4319" s="26" t="str">
        <f>+IF([1]DEPURADO!D4313&gt;1,[1]DEPURADO!D4313," ")</f>
        <v xml:space="preserve"> </v>
      </c>
      <c r="G4319" s="27">
        <f>[1]DEPURADO!F4313</f>
        <v>0</v>
      </c>
      <c r="H4319" s="28">
        <v>0</v>
      </c>
      <c r="I4319" s="28">
        <f>+[1]DEPURADO!M4313+[1]DEPURADO!N4313</f>
        <v>0</v>
      </c>
      <c r="J4319" s="28">
        <f>+[1]DEPURADO!R4313</f>
        <v>0</v>
      </c>
      <c r="K4319" s="29">
        <f>+[1]DEPURADO!P4313+[1]DEPURADO!Q4313</f>
        <v>0</v>
      </c>
      <c r="L4319" s="28">
        <v>0</v>
      </c>
      <c r="M4319" s="28">
        <v>0</v>
      </c>
      <c r="N4319" s="28">
        <f t="shared" si="469"/>
        <v>0</v>
      </c>
      <c r="O4319" s="28">
        <f t="shared" si="470"/>
        <v>0</v>
      </c>
      <c r="P4319" s="24">
        <f>IF([1]DEPURADO!H4313&gt;1,0,[1]DEPURADO!B4313)</f>
        <v>0</v>
      </c>
      <c r="Q4319" s="30">
        <f t="shared" si="471"/>
        <v>0</v>
      </c>
      <c r="R4319" s="31">
        <f t="shared" si="472"/>
        <v>0</v>
      </c>
      <c r="S4319" s="31">
        <f>+[1]DEPURADO!J4313</f>
        <v>0</v>
      </c>
      <c r="T4319" s="23" t="s">
        <v>45</v>
      </c>
      <c r="U4319" s="31">
        <f>+[1]DEPURADO!I4313</f>
        <v>0</v>
      </c>
      <c r="V4319" s="30"/>
      <c r="W4319" s="23" t="s">
        <v>45</v>
      </c>
      <c r="X4319" s="31">
        <f>+[1]DEPURADO!K4313+[1]DEPURADO!L4313</f>
        <v>0</v>
      </c>
      <c r="Y4319" s="23" t="s">
        <v>45</v>
      </c>
      <c r="Z4319" s="31">
        <f t="shared" si="473"/>
        <v>0</v>
      </c>
      <c r="AA4319" s="31"/>
      <c r="AB4319" s="31">
        <v>0</v>
      </c>
      <c r="AC4319" s="31">
        <v>0</v>
      </c>
      <c r="AD4319" s="30"/>
      <c r="AE4319" s="30">
        <f>+[1]DEPURADO!K4313</f>
        <v>0</v>
      </c>
      <c r="AF4319" s="30">
        <v>0</v>
      </c>
      <c r="AG4319" s="30">
        <f t="shared" si="474"/>
        <v>0</v>
      </c>
      <c r="AH4319" s="30">
        <v>0</v>
      </c>
      <c r="AI4319" s="30">
        <f>+[1]DEPURADO!G4313</f>
        <v>0</v>
      </c>
      <c r="AJ4319" s="32"/>
      <c r="AK4319" s="33"/>
    </row>
    <row r="4320" spans="1:37" s="34" customFormat="1" hidden="1" x14ac:dyDescent="0.25">
      <c r="A4320" s="23">
        <f t="shared" si="475"/>
        <v>4312</v>
      </c>
      <c r="B4320" s="24" t="s">
        <v>44</v>
      </c>
      <c r="C4320" s="23">
        <f>+[1]DEPURADO!A4314</f>
        <v>0</v>
      </c>
      <c r="D4320" s="23">
        <f>+[1]DEPURADO!B4314</f>
        <v>0</v>
      </c>
      <c r="E4320" s="25">
        <f>+[1]DEPURADO!C4314</f>
        <v>0</v>
      </c>
      <c r="F4320" s="26" t="str">
        <f>+IF([1]DEPURADO!D4314&gt;1,[1]DEPURADO!D4314," ")</f>
        <v xml:space="preserve"> </v>
      </c>
      <c r="G4320" s="27">
        <f>[1]DEPURADO!F4314</f>
        <v>0</v>
      </c>
      <c r="H4320" s="28">
        <v>0</v>
      </c>
      <c r="I4320" s="28">
        <f>+[1]DEPURADO!M4314+[1]DEPURADO!N4314</f>
        <v>0</v>
      </c>
      <c r="J4320" s="28">
        <f>+[1]DEPURADO!R4314</f>
        <v>0</v>
      </c>
      <c r="K4320" s="29">
        <f>+[1]DEPURADO!P4314+[1]DEPURADO!Q4314</f>
        <v>0</v>
      </c>
      <c r="L4320" s="28">
        <v>0</v>
      </c>
      <c r="M4320" s="28">
        <v>0</v>
      </c>
      <c r="N4320" s="28">
        <f t="shared" si="469"/>
        <v>0</v>
      </c>
      <c r="O4320" s="28">
        <f t="shared" si="470"/>
        <v>0</v>
      </c>
      <c r="P4320" s="24">
        <f>IF([1]DEPURADO!H4314&gt;1,0,[1]DEPURADO!B4314)</f>
        <v>0</v>
      </c>
      <c r="Q4320" s="30">
        <f t="shared" si="471"/>
        <v>0</v>
      </c>
      <c r="R4320" s="31">
        <f t="shared" si="472"/>
        <v>0</v>
      </c>
      <c r="S4320" s="31">
        <f>+[1]DEPURADO!J4314</f>
        <v>0</v>
      </c>
      <c r="T4320" s="23" t="s">
        <v>45</v>
      </c>
      <c r="U4320" s="31">
        <f>+[1]DEPURADO!I4314</f>
        <v>0</v>
      </c>
      <c r="V4320" s="30"/>
      <c r="W4320" s="23" t="s">
        <v>45</v>
      </c>
      <c r="X4320" s="31">
        <f>+[1]DEPURADO!K4314+[1]DEPURADO!L4314</f>
        <v>0</v>
      </c>
      <c r="Y4320" s="23" t="s">
        <v>45</v>
      </c>
      <c r="Z4320" s="31">
        <f t="shared" si="473"/>
        <v>0</v>
      </c>
      <c r="AA4320" s="31"/>
      <c r="AB4320" s="31">
        <v>0</v>
      </c>
      <c r="AC4320" s="31">
        <v>0</v>
      </c>
      <c r="AD4320" s="30"/>
      <c r="AE4320" s="30">
        <f>+[1]DEPURADO!K4314</f>
        <v>0</v>
      </c>
      <c r="AF4320" s="30">
        <v>0</v>
      </c>
      <c r="AG4320" s="30">
        <f t="shared" si="474"/>
        <v>0</v>
      </c>
      <c r="AH4320" s="30">
        <v>0</v>
      </c>
      <c r="AI4320" s="30">
        <f>+[1]DEPURADO!G4314</f>
        <v>0</v>
      </c>
      <c r="AJ4320" s="32"/>
      <c r="AK4320" s="33"/>
    </row>
    <row r="4321" spans="1:37" s="34" customFormat="1" hidden="1" x14ac:dyDescent="0.25">
      <c r="A4321" s="23">
        <f t="shared" si="475"/>
        <v>4313</v>
      </c>
      <c r="B4321" s="24" t="s">
        <v>44</v>
      </c>
      <c r="C4321" s="23">
        <f>+[1]DEPURADO!A4315</f>
        <v>0</v>
      </c>
      <c r="D4321" s="23">
        <f>+[1]DEPURADO!B4315</f>
        <v>0</v>
      </c>
      <c r="E4321" s="25">
        <f>+[1]DEPURADO!C4315</f>
        <v>0</v>
      </c>
      <c r="F4321" s="26" t="str">
        <f>+IF([1]DEPURADO!D4315&gt;1,[1]DEPURADO!D4315," ")</f>
        <v xml:space="preserve"> </v>
      </c>
      <c r="G4321" s="27">
        <f>[1]DEPURADO!F4315</f>
        <v>0</v>
      </c>
      <c r="H4321" s="28">
        <v>0</v>
      </c>
      <c r="I4321" s="28">
        <f>+[1]DEPURADO!M4315+[1]DEPURADO!N4315</f>
        <v>0</v>
      </c>
      <c r="J4321" s="28">
        <f>+[1]DEPURADO!R4315</f>
        <v>0</v>
      </c>
      <c r="K4321" s="29">
        <f>+[1]DEPURADO!P4315+[1]DEPURADO!Q4315</f>
        <v>0</v>
      </c>
      <c r="L4321" s="28">
        <v>0</v>
      </c>
      <c r="M4321" s="28">
        <v>0</v>
      </c>
      <c r="N4321" s="28">
        <f t="shared" si="469"/>
        <v>0</v>
      </c>
      <c r="O4321" s="28">
        <f t="shared" si="470"/>
        <v>0</v>
      </c>
      <c r="P4321" s="24">
        <f>IF([1]DEPURADO!H4315&gt;1,0,[1]DEPURADO!B4315)</f>
        <v>0</v>
      </c>
      <c r="Q4321" s="30">
        <f t="shared" si="471"/>
        <v>0</v>
      </c>
      <c r="R4321" s="31">
        <f t="shared" si="472"/>
        <v>0</v>
      </c>
      <c r="S4321" s="31">
        <f>+[1]DEPURADO!J4315</f>
        <v>0</v>
      </c>
      <c r="T4321" s="23" t="s">
        <v>45</v>
      </c>
      <c r="U4321" s="31">
        <f>+[1]DEPURADO!I4315</f>
        <v>0</v>
      </c>
      <c r="V4321" s="30"/>
      <c r="W4321" s="23" t="s">
        <v>45</v>
      </c>
      <c r="X4321" s="31">
        <f>+[1]DEPURADO!K4315+[1]DEPURADO!L4315</f>
        <v>0</v>
      </c>
      <c r="Y4321" s="23" t="s">
        <v>45</v>
      </c>
      <c r="Z4321" s="31">
        <f t="shared" si="473"/>
        <v>0</v>
      </c>
      <c r="AA4321" s="31"/>
      <c r="AB4321" s="31">
        <v>0</v>
      </c>
      <c r="AC4321" s="31">
        <v>0</v>
      </c>
      <c r="AD4321" s="30"/>
      <c r="AE4321" s="30">
        <f>+[1]DEPURADO!K4315</f>
        <v>0</v>
      </c>
      <c r="AF4321" s="30">
        <v>0</v>
      </c>
      <c r="AG4321" s="30">
        <f t="shared" si="474"/>
        <v>0</v>
      </c>
      <c r="AH4321" s="30">
        <v>0</v>
      </c>
      <c r="AI4321" s="30">
        <f>+[1]DEPURADO!G4315</f>
        <v>0</v>
      </c>
      <c r="AJ4321" s="32"/>
      <c r="AK4321" s="33"/>
    </row>
    <row r="4322" spans="1:37" s="34" customFormat="1" hidden="1" x14ac:dyDescent="0.25">
      <c r="A4322" s="23">
        <f t="shared" si="475"/>
        <v>4314</v>
      </c>
      <c r="B4322" s="24" t="s">
        <v>44</v>
      </c>
      <c r="C4322" s="23">
        <f>+[1]DEPURADO!A4316</f>
        <v>0</v>
      </c>
      <c r="D4322" s="23">
        <f>+[1]DEPURADO!B4316</f>
        <v>0</v>
      </c>
      <c r="E4322" s="25">
        <f>+[1]DEPURADO!C4316</f>
        <v>0</v>
      </c>
      <c r="F4322" s="26" t="str">
        <f>+IF([1]DEPURADO!D4316&gt;1,[1]DEPURADO!D4316," ")</f>
        <v xml:space="preserve"> </v>
      </c>
      <c r="G4322" s="27">
        <f>[1]DEPURADO!F4316</f>
        <v>0</v>
      </c>
      <c r="H4322" s="28">
        <v>0</v>
      </c>
      <c r="I4322" s="28">
        <f>+[1]DEPURADO!M4316+[1]DEPURADO!N4316</f>
        <v>0</v>
      </c>
      <c r="J4322" s="28">
        <f>+[1]DEPURADO!R4316</f>
        <v>0</v>
      </c>
      <c r="K4322" s="29">
        <f>+[1]DEPURADO!P4316+[1]DEPURADO!Q4316</f>
        <v>0</v>
      </c>
      <c r="L4322" s="28">
        <v>0</v>
      </c>
      <c r="M4322" s="28">
        <v>0</v>
      </c>
      <c r="N4322" s="28">
        <f t="shared" si="469"/>
        <v>0</v>
      </c>
      <c r="O4322" s="28">
        <f t="shared" si="470"/>
        <v>0</v>
      </c>
      <c r="P4322" s="24">
        <f>IF([1]DEPURADO!H4316&gt;1,0,[1]DEPURADO!B4316)</f>
        <v>0</v>
      </c>
      <c r="Q4322" s="30">
        <f t="shared" si="471"/>
        <v>0</v>
      </c>
      <c r="R4322" s="31">
        <f t="shared" si="472"/>
        <v>0</v>
      </c>
      <c r="S4322" s="31">
        <f>+[1]DEPURADO!J4316</f>
        <v>0</v>
      </c>
      <c r="T4322" s="23" t="s">
        <v>45</v>
      </c>
      <c r="U4322" s="31">
        <f>+[1]DEPURADO!I4316</f>
        <v>0</v>
      </c>
      <c r="V4322" s="30"/>
      <c r="W4322" s="23" t="s">
        <v>45</v>
      </c>
      <c r="X4322" s="31">
        <f>+[1]DEPURADO!K4316+[1]DEPURADO!L4316</f>
        <v>0</v>
      </c>
      <c r="Y4322" s="23" t="s">
        <v>45</v>
      </c>
      <c r="Z4322" s="31">
        <f t="shared" si="473"/>
        <v>0</v>
      </c>
      <c r="AA4322" s="31"/>
      <c r="AB4322" s="31">
        <v>0</v>
      </c>
      <c r="AC4322" s="31">
        <v>0</v>
      </c>
      <c r="AD4322" s="30"/>
      <c r="AE4322" s="30">
        <f>+[1]DEPURADO!K4316</f>
        <v>0</v>
      </c>
      <c r="AF4322" s="30">
        <v>0</v>
      </c>
      <c r="AG4322" s="30">
        <f t="shared" si="474"/>
        <v>0</v>
      </c>
      <c r="AH4322" s="30">
        <v>0</v>
      </c>
      <c r="AI4322" s="30">
        <f>+[1]DEPURADO!G4316</f>
        <v>0</v>
      </c>
      <c r="AJ4322" s="32"/>
      <c r="AK4322" s="33"/>
    </row>
    <row r="4323" spans="1:37" s="34" customFormat="1" hidden="1" x14ac:dyDescent="0.25">
      <c r="A4323" s="23">
        <f t="shared" si="475"/>
        <v>4315</v>
      </c>
      <c r="B4323" s="24" t="s">
        <v>44</v>
      </c>
      <c r="C4323" s="23">
        <f>+[1]DEPURADO!A4317</f>
        <v>0</v>
      </c>
      <c r="D4323" s="23">
        <f>+[1]DEPURADO!B4317</f>
        <v>0</v>
      </c>
      <c r="E4323" s="25">
        <f>+[1]DEPURADO!C4317</f>
        <v>0</v>
      </c>
      <c r="F4323" s="26" t="str">
        <f>+IF([1]DEPURADO!D4317&gt;1,[1]DEPURADO!D4317," ")</f>
        <v xml:space="preserve"> </v>
      </c>
      <c r="G4323" s="27">
        <f>[1]DEPURADO!F4317</f>
        <v>0</v>
      </c>
      <c r="H4323" s="28">
        <v>0</v>
      </c>
      <c r="I4323" s="28">
        <f>+[1]DEPURADO!M4317+[1]DEPURADO!N4317</f>
        <v>0</v>
      </c>
      <c r="J4323" s="28">
        <f>+[1]DEPURADO!R4317</f>
        <v>0</v>
      </c>
      <c r="K4323" s="29">
        <f>+[1]DEPURADO!P4317+[1]DEPURADO!Q4317</f>
        <v>0</v>
      </c>
      <c r="L4323" s="28">
        <v>0</v>
      </c>
      <c r="M4323" s="28">
        <v>0</v>
      </c>
      <c r="N4323" s="28">
        <f t="shared" si="469"/>
        <v>0</v>
      </c>
      <c r="O4323" s="28">
        <f t="shared" si="470"/>
        <v>0</v>
      </c>
      <c r="P4323" s="24">
        <f>IF([1]DEPURADO!H4317&gt;1,0,[1]DEPURADO!B4317)</f>
        <v>0</v>
      </c>
      <c r="Q4323" s="30">
        <f t="shared" si="471"/>
        <v>0</v>
      </c>
      <c r="R4323" s="31">
        <f t="shared" si="472"/>
        <v>0</v>
      </c>
      <c r="S4323" s="31">
        <f>+[1]DEPURADO!J4317</f>
        <v>0</v>
      </c>
      <c r="T4323" s="23" t="s">
        <v>45</v>
      </c>
      <c r="U4323" s="31">
        <f>+[1]DEPURADO!I4317</f>
        <v>0</v>
      </c>
      <c r="V4323" s="30"/>
      <c r="W4323" s="23" t="s">
        <v>45</v>
      </c>
      <c r="X4323" s="31">
        <f>+[1]DEPURADO!K4317+[1]DEPURADO!L4317</f>
        <v>0</v>
      </c>
      <c r="Y4323" s="23" t="s">
        <v>45</v>
      </c>
      <c r="Z4323" s="31">
        <f t="shared" si="473"/>
        <v>0</v>
      </c>
      <c r="AA4323" s="31"/>
      <c r="AB4323" s="31">
        <v>0</v>
      </c>
      <c r="AC4323" s="31">
        <v>0</v>
      </c>
      <c r="AD4323" s="30"/>
      <c r="AE4323" s="30">
        <f>+[1]DEPURADO!K4317</f>
        <v>0</v>
      </c>
      <c r="AF4323" s="30">
        <v>0</v>
      </c>
      <c r="AG4323" s="30">
        <f t="shared" si="474"/>
        <v>0</v>
      </c>
      <c r="AH4323" s="30">
        <v>0</v>
      </c>
      <c r="AI4323" s="30">
        <f>+[1]DEPURADO!G4317</f>
        <v>0</v>
      </c>
      <c r="AJ4323" s="32"/>
      <c r="AK4323" s="33"/>
    </row>
    <row r="4324" spans="1:37" s="34" customFormat="1" hidden="1" x14ac:dyDescent="0.25">
      <c r="A4324" s="23">
        <f t="shared" si="475"/>
        <v>4316</v>
      </c>
      <c r="B4324" s="24" t="s">
        <v>44</v>
      </c>
      <c r="C4324" s="23">
        <f>+[1]DEPURADO!A4318</f>
        <v>0</v>
      </c>
      <c r="D4324" s="23">
        <f>+[1]DEPURADO!B4318</f>
        <v>0</v>
      </c>
      <c r="E4324" s="25">
        <f>+[1]DEPURADO!C4318</f>
        <v>0</v>
      </c>
      <c r="F4324" s="26" t="str">
        <f>+IF([1]DEPURADO!D4318&gt;1,[1]DEPURADO!D4318," ")</f>
        <v xml:space="preserve"> </v>
      </c>
      <c r="G4324" s="27">
        <f>[1]DEPURADO!F4318</f>
        <v>0</v>
      </c>
      <c r="H4324" s="28">
        <v>0</v>
      </c>
      <c r="I4324" s="28">
        <f>+[1]DEPURADO!M4318+[1]DEPURADO!N4318</f>
        <v>0</v>
      </c>
      <c r="J4324" s="28">
        <f>+[1]DEPURADO!R4318</f>
        <v>0</v>
      </c>
      <c r="K4324" s="29">
        <f>+[1]DEPURADO!P4318+[1]DEPURADO!Q4318</f>
        <v>0</v>
      </c>
      <c r="L4324" s="28">
        <v>0</v>
      </c>
      <c r="M4324" s="28">
        <v>0</v>
      </c>
      <c r="N4324" s="28">
        <f t="shared" si="469"/>
        <v>0</v>
      </c>
      <c r="O4324" s="28">
        <f t="shared" si="470"/>
        <v>0</v>
      </c>
      <c r="P4324" s="24">
        <f>IF([1]DEPURADO!H4318&gt;1,0,[1]DEPURADO!B4318)</f>
        <v>0</v>
      </c>
      <c r="Q4324" s="30">
        <f t="shared" si="471"/>
        <v>0</v>
      </c>
      <c r="R4324" s="31">
        <f t="shared" si="472"/>
        <v>0</v>
      </c>
      <c r="S4324" s="31">
        <f>+[1]DEPURADO!J4318</f>
        <v>0</v>
      </c>
      <c r="T4324" s="23" t="s">
        <v>45</v>
      </c>
      <c r="U4324" s="31">
        <f>+[1]DEPURADO!I4318</f>
        <v>0</v>
      </c>
      <c r="V4324" s="30"/>
      <c r="W4324" s="23" t="s">
        <v>45</v>
      </c>
      <c r="X4324" s="31">
        <f>+[1]DEPURADO!K4318+[1]DEPURADO!L4318</f>
        <v>0</v>
      </c>
      <c r="Y4324" s="23" t="s">
        <v>45</v>
      </c>
      <c r="Z4324" s="31">
        <f t="shared" si="473"/>
        <v>0</v>
      </c>
      <c r="AA4324" s="31"/>
      <c r="AB4324" s="31">
        <v>0</v>
      </c>
      <c r="AC4324" s="31">
        <v>0</v>
      </c>
      <c r="AD4324" s="30"/>
      <c r="AE4324" s="30">
        <f>+[1]DEPURADO!K4318</f>
        <v>0</v>
      </c>
      <c r="AF4324" s="30">
        <v>0</v>
      </c>
      <c r="AG4324" s="30">
        <f t="shared" si="474"/>
        <v>0</v>
      </c>
      <c r="AH4324" s="30">
        <v>0</v>
      </c>
      <c r="AI4324" s="30">
        <f>+[1]DEPURADO!G4318</f>
        <v>0</v>
      </c>
      <c r="AJ4324" s="32"/>
      <c r="AK4324" s="33"/>
    </row>
    <row r="4325" spans="1:37" s="34" customFormat="1" hidden="1" x14ac:dyDescent="0.25">
      <c r="A4325" s="23">
        <f t="shared" si="475"/>
        <v>4317</v>
      </c>
      <c r="B4325" s="24" t="s">
        <v>44</v>
      </c>
      <c r="C4325" s="23">
        <f>+[1]DEPURADO!A4319</f>
        <v>0</v>
      </c>
      <c r="D4325" s="23">
        <f>+[1]DEPURADO!B4319</f>
        <v>0</v>
      </c>
      <c r="E4325" s="25">
        <f>+[1]DEPURADO!C4319</f>
        <v>0</v>
      </c>
      <c r="F4325" s="26" t="str">
        <f>+IF([1]DEPURADO!D4319&gt;1,[1]DEPURADO!D4319," ")</f>
        <v xml:space="preserve"> </v>
      </c>
      <c r="G4325" s="27">
        <f>[1]DEPURADO!F4319</f>
        <v>0</v>
      </c>
      <c r="H4325" s="28">
        <v>0</v>
      </c>
      <c r="I4325" s="28">
        <f>+[1]DEPURADO!M4319+[1]DEPURADO!N4319</f>
        <v>0</v>
      </c>
      <c r="J4325" s="28">
        <f>+[1]DEPURADO!R4319</f>
        <v>0</v>
      </c>
      <c r="K4325" s="29">
        <f>+[1]DEPURADO!P4319+[1]DEPURADO!Q4319</f>
        <v>0</v>
      </c>
      <c r="L4325" s="28">
        <v>0</v>
      </c>
      <c r="M4325" s="28">
        <v>0</v>
      </c>
      <c r="N4325" s="28">
        <f t="shared" si="469"/>
        <v>0</v>
      </c>
      <c r="O4325" s="28">
        <f t="shared" si="470"/>
        <v>0</v>
      </c>
      <c r="P4325" s="24">
        <f>IF([1]DEPURADO!H4319&gt;1,0,[1]DEPURADO!B4319)</f>
        <v>0</v>
      </c>
      <c r="Q4325" s="30">
        <f t="shared" si="471"/>
        <v>0</v>
      </c>
      <c r="R4325" s="31">
        <f t="shared" si="472"/>
        <v>0</v>
      </c>
      <c r="S4325" s="31">
        <f>+[1]DEPURADO!J4319</f>
        <v>0</v>
      </c>
      <c r="T4325" s="23" t="s">
        <v>45</v>
      </c>
      <c r="U4325" s="31">
        <f>+[1]DEPURADO!I4319</f>
        <v>0</v>
      </c>
      <c r="V4325" s="30"/>
      <c r="W4325" s="23" t="s">
        <v>45</v>
      </c>
      <c r="X4325" s="31">
        <f>+[1]DEPURADO!K4319+[1]DEPURADO!L4319</f>
        <v>0</v>
      </c>
      <c r="Y4325" s="23" t="s">
        <v>45</v>
      </c>
      <c r="Z4325" s="31">
        <f t="shared" si="473"/>
        <v>0</v>
      </c>
      <c r="AA4325" s="31"/>
      <c r="AB4325" s="31">
        <v>0</v>
      </c>
      <c r="AC4325" s="31">
        <v>0</v>
      </c>
      <c r="AD4325" s="30"/>
      <c r="AE4325" s="30">
        <f>+[1]DEPURADO!K4319</f>
        <v>0</v>
      </c>
      <c r="AF4325" s="30">
        <v>0</v>
      </c>
      <c r="AG4325" s="30">
        <f t="shared" si="474"/>
        <v>0</v>
      </c>
      <c r="AH4325" s="30">
        <v>0</v>
      </c>
      <c r="AI4325" s="30">
        <f>+[1]DEPURADO!G4319</f>
        <v>0</v>
      </c>
      <c r="AJ4325" s="32"/>
      <c r="AK4325" s="33"/>
    </row>
    <row r="4326" spans="1:37" s="34" customFormat="1" hidden="1" x14ac:dyDescent="0.25">
      <c r="A4326" s="23">
        <f t="shared" si="475"/>
        <v>4318</v>
      </c>
      <c r="B4326" s="24" t="s">
        <v>44</v>
      </c>
      <c r="C4326" s="23">
        <f>+[1]DEPURADO!A4320</f>
        <v>0</v>
      </c>
      <c r="D4326" s="23">
        <f>+[1]DEPURADO!B4320</f>
        <v>0</v>
      </c>
      <c r="E4326" s="25">
        <f>+[1]DEPURADO!C4320</f>
        <v>0</v>
      </c>
      <c r="F4326" s="26" t="str">
        <f>+IF([1]DEPURADO!D4320&gt;1,[1]DEPURADO!D4320," ")</f>
        <v xml:space="preserve"> </v>
      </c>
      <c r="G4326" s="27">
        <f>[1]DEPURADO!F4320</f>
        <v>0</v>
      </c>
      <c r="H4326" s="28">
        <v>0</v>
      </c>
      <c r="I4326" s="28">
        <f>+[1]DEPURADO!M4320+[1]DEPURADO!N4320</f>
        <v>0</v>
      </c>
      <c r="J4326" s="28">
        <f>+[1]DEPURADO!R4320</f>
        <v>0</v>
      </c>
      <c r="K4326" s="29">
        <f>+[1]DEPURADO!P4320+[1]DEPURADO!Q4320</f>
        <v>0</v>
      </c>
      <c r="L4326" s="28">
        <v>0</v>
      </c>
      <c r="M4326" s="28">
        <v>0</v>
      </c>
      <c r="N4326" s="28">
        <f t="shared" si="469"/>
        <v>0</v>
      </c>
      <c r="O4326" s="28">
        <f t="shared" si="470"/>
        <v>0</v>
      </c>
      <c r="P4326" s="24">
        <f>IF([1]DEPURADO!H4320&gt;1,0,[1]DEPURADO!B4320)</f>
        <v>0</v>
      </c>
      <c r="Q4326" s="30">
        <f t="shared" si="471"/>
        <v>0</v>
      </c>
      <c r="R4326" s="31">
        <f t="shared" si="472"/>
        <v>0</v>
      </c>
      <c r="S4326" s="31">
        <f>+[1]DEPURADO!J4320</f>
        <v>0</v>
      </c>
      <c r="T4326" s="23" t="s">
        <v>45</v>
      </c>
      <c r="U4326" s="31">
        <f>+[1]DEPURADO!I4320</f>
        <v>0</v>
      </c>
      <c r="V4326" s="30"/>
      <c r="W4326" s="23" t="s">
        <v>45</v>
      </c>
      <c r="X4326" s="31">
        <f>+[1]DEPURADO!K4320+[1]DEPURADO!L4320</f>
        <v>0</v>
      </c>
      <c r="Y4326" s="23" t="s">
        <v>45</v>
      </c>
      <c r="Z4326" s="31">
        <f t="shared" si="473"/>
        <v>0</v>
      </c>
      <c r="AA4326" s="31"/>
      <c r="AB4326" s="31">
        <v>0</v>
      </c>
      <c r="AC4326" s="31">
        <v>0</v>
      </c>
      <c r="AD4326" s="30"/>
      <c r="AE4326" s="30">
        <f>+[1]DEPURADO!K4320</f>
        <v>0</v>
      </c>
      <c r="AF4326" s="30">
        <v>0</v>
      </c>
      <c r="AG4326" s="30">
        <f t="shared" si="474"/>
        <v>0</v>
      </c>
      <c r="AH4326" s="30">
        <v>0</v>
      </c>
      <c r="AI4326" s="30">
        <f>+[1]DEPURADO!G4320</f>
        <v>0</v>
      </c>
      <c r="AJ4326" s="32"/>
      <c r="AK4326" s="33"/>
    </row>
    <row r="4327" spans="1:37" s="34" customFormat="1" hidden="1" x14ac:dyDescent="0.25">
      <c r="A4327" s="23">
        <f t="shared" si="475"/>
        <v>4319</v>
      </c>
      <c r="B4327" s="24" t="s">
        <v>44</v>
      </c>
      <c r="C4327" s="23">
        <f>+[1]DEPURADO!A4321</f>
        <v>0</v>
      </c>
      <c r="D4327" s="23">
        <f>+[1]DEPURADO!B4321</f>
        <v>0</v>
      </c>
      <c r="E4327" s="25">
        <f>+[1]DEPURADO!C4321</f>
        <v>0</v>
      </c>
      <c r="F4327" s="26" t="str">
        <f>+IF([1]DEPURADO!D4321&gt;1,[1]DEPURADO!D4321," ")</f>
        <v xml:space="preserve"> </v>
      </c>
      <c r="G4327" s="27">
        <f>[1]DEPURADO!F4321</f>
        <v>0</v>
      </c>
      <c r="H4327" s="28">
        <v>0</v>
      </c>
      <c r="I4327" s="28">
        <f>+[1]DEPURADO!M4321+[1]DEPURADO!N4321</f>
        <v>0</v>
      </c>
      <c r="J4327" s="28">
        <f>+[1]DEPURADO!R4321</f>
        <v>0</v>
      </c>
      <c r="K4327" s="29">
        <f>+[1]DEPURADO!P4321+[1]DEPURADO!Q4321</f>
        <v>0</v>
      </c>
      <c r="L4327" s="28">
        <v>0</v>
      </c>
      <c r="M4327" s="28">
        <v>0</v>
      </c>
      <c r="N4327" s="28">
        <f t="shared" si="469"/>
        <v>0</v>
      </c>
      <c r="O4327" s="28">
        <f t="shared" si="470"/>
        <v>0</v>
      </c>
      <c r="P4327" s="24">
        <f>IF([1]DEPURADO!H4321&gt;1,0,[1]DEPURADO!B4321)</f>
        <v>0</v>
      </c>
      <c r="Q4327" s="30">
        <f t="shared" si="471"/>
        <v>0</v>
      </c>
      <c r="R4327" s="31">
        <f t="shared" si="472"/>
        <v>0</v>
      </c>
      <c r="S4327" s="31">
        <f>+[1]DEPURADO!J4321</f>
        <v>0</v>
      </c>
      <c r="T4327" s="23" t="s">
        <v>45</v>
      </c>
      <c r="U4327" s="31">
        <f>+[1]DEPURADO!I4321</f>
        <v>0</v>
      </c>
      <c r="V4327" s="30"/>
      <c r="W4327" s="23" t="s">
        <v>45</v>
      </c>
      <c r="X4327" s="31">
        <f>+[1]DEPURADO!K4321+[1]DEPURADO!L4321</f>
        <v>0</v>
      </c>
      <c r="Y4327" s="23" t="s">
        <v>45</v>
      </c>
      <c r="Z4327" s="31">
        <f t="shared" si="473"/>
        <v>0</v>
      </c>
      <c r="AA4327" s="31"/>
      <c r="AB4327" s="31">
        <v>0</v>
      </c>
      <c r="AC4327" s="31">
        <v>0</v>
      </c>
      <c r="AD4327" s="30"/>
      <c r="AE4327" s="30">
        <f>+[1]DEPURADO!K4321</f>
        <v>0</v>
      </c>
      <c r="AF4327" s="30">
        <v>0</v>
      </c>
      <c r="AG4327" s="30">
        <f t="shared" si="474"/>
        <v>0</v>
      </c>
      <c r="AH4327" s="30">
        <v>0</v>
      </c>
      <c r="AI4327" s="30">
        <f>+[1]DEPURADO!G4321</f>
        <v>0</v>
      </c>
      <c r="AJ4327" s="32"/>
      <c r="AK4327" s="33"/>
    </row>
    <row r="4328" spans="1:37" s="34" customFormat="1" hidden="1" x14ac:dyDescent="0.25">
      <c r="A4328" s="23">
        <f t="shared" si="475"/>
        <v>4320</v>
      </c>
      <c r="B4328" s="24" t="s">
        <v>44</v>
      </c>
      <c r="C4328" s="23">
        <f>+[1]DEPURADO!A4322</f>
        <v>0</v>
      </c>
      <c r="D4328" s="23">
        <f>+[1]DEPURADO!B4322</f>
        <v>0</v>
      </c>
      <c r="E4328" s="25">
        <f>+[1]DEPURADO!C4322</f>
        <v>0</v>
      </c>
      <c r="F4328" s="26" t="str">
        <f>+IF([1]DEPURADO!D4322&gt;1,[1]DEPURADO!D4322," ")</f>
        <v xml:space="preserve"> </v>
      </c>
      <c r="G4328" s="27">
        <f>[1]DEPURADO!F4322</f>
        <v>0</v>
      </c>
      <c r="H4328" s="28">
        <v>0</v>
      </c>
      <c r="I4328" s="28">
        <f>+[1]DEPURADO!M4322+[1]DEPURADO!N4322</f>
        <v>0</v>
      </c>
      <c r="J4328" s="28">
        <f>+[1]DEPURADO!R4322</f>
        <v>0</v>
      </c>
      <c r="K4328" s="29">
        <f>+[1]DEPURADO!P4322+[1]DEPURADO!Q4322</f>
        <v>0</v>
      </c>
      <c r="L4328" s="28">
        <v>0</v>
      </c>
      <c r="M4328" s="28">
        <v>0</v>
      </c>
      <c r="N4328" s="28">
        <f t="shared" si="469"/>
        <v>0</v>
      </c>
      <c r="O4328" s="28">
        <f t="shared" si="470"/>
        <v>0</v>
      </c>
      <c r="P4328" s="24">
        <f>IF([1]DEPURADO!H4322&gt;1,0,[1]DEPURADO!B4322)</f>
        <v>0</v>
      </c>
      <c r="Q4328" s="30">
        <f t="shared" si="471"/>
        <v>0</v>
      </c>
      <c r="R4328" s="31">
        <f t="shared" si="472"/>
        <v>0</v>
      </c>
      <c r="S4328" s="31">
        <f>+[1]DEPURADO!J4322</f>
        <v>0</v>
      </c>
      <c r="T4328" s="23" t="s">
        <v>45</v>
      </c>
      <c r="U4328" s="31">
        <f>+[1]DEPURADO!I4322</f>
        <v>0</v>
      </c>
      <c r="V4328" s="30"/>
      <c r="W4328" s="23" t="s">
        <v>45</v>
      </c>
      <c r="X4328" s="31">
        <f>+[1]DEPURADO!K4322+[1]DEPURADO!L4322</f>
        <v>0</v>
      </c>
      <c r="Y4328" s="23" t="s">
        <v>45</v>
      </c>
      <c r="Z4328" s="31">
        <f t="shared" si="473"/>
        <v>0</v>
      </c>
      <c r="AA4328" s="31"/>
      <c r="AB4328" s="31">
        <v>0</v>
      </c>
      <c r="AC4328" s="31">
        <v>0</v>
      </c>
      <c r="AD4328" s="30"/>
      <c r="AE4328" s="30">
        <f>+[1]DEPURADO!K4322</f>
        <v>0</v>
      </c>
      <c r="AF4328" s="30">
        <v>0</v>
      </c>
      <c r="AG4328" s="30">
        <f t="shared" si="474"/>
        <v>0</v>
      </c>
      <c r="AH4328" s="30">
        <v>0</v>
      </c>
      <c r="AI4328" s="30">
        <f>+[1]DEPURADO!G4322</f>
        <v>0</v>
      </c>
      <c r="AJ4328" s="32"/>
      <c r="AK4328" s="33"/>
    </row>
    <row r="4329" spans="1:37" s="34" customFormat="1" hidden="1" x14ac:dyDescent="0.25">
      <c r="A4329" s="23">
        <f t="shared" si="475"/>
        <v>4321</v>
      </c>
      <c r="B4329" s="24" t="s">
        <v>44</v>
      </c>
      <c r="C4329" s="23">
        <f>+[1]DEPURADO!A4323</f>
        <v>0</v>
      </c>
      <c r="D4329" s="23">
        <f>+[1]DEPURADO!B4323</f>
        <v>0</v>
      </c>
      <c r="E4329" s="25">
        <f>+[1]DEPURADO!C4323</f>
        <v>0</v>
      </c>
      <c r="F4329" s="26" t="str">
        <f>+IF([1]DEPURADO!D4323&gt;1,[1]DEPURADO!D4323," ")</f>
        <v xml:space="preserve"> </v>
      </c>
      <c r="G4329" s="27">
        <f>[1]DEPURADO!F4323</f>
        <v>0</v>
      </c>
      <c r="H4329" s="28">
        <v>0</v>
      </c>
      <c r="I4329" s="28">
        <f>+[1]DEPURADO!M4323+[1]DEPURADO!N4323</f>
        <v>0</v>
      </c>
      <c r="J4329" s="28">
        <f>+[1]DEPURADO!R4323</f>
        <v>0</v>
      </c>
      <c r="K4329" s="29">
        <f>+[1]DEPURADO!P4323+[1]DEPURADO!Q4323</f>
        <v>0</v>
      </c>
      <c r="L4329" s="28">
        <v>0</v>
      </c>
      <c r="M4329" s="28">
        <v>0</v>
      </c>
      <c r="N4329" s="28">
        <f t="shared" si="469"/>
        <v>0</v>
      </c>
      <c r="O4329" s="28">
        <f t="shared" si="470"/>
        <v>0</v>
      </c>
      <c r="P4329" s="24">
        <f>IF([1]DEPURADO!H4323&gt;1,0,[1]DEPURADO!B4323)</f>
        <v>0</v>
      </c>
      <c r="Q4329" s="30">
        <f t="shared" si="471"/>
        <v>0</v>
      </c>
      <c r="R4329" s="31">
        <f t="shared" si="472"/>
        <v>0</v>
      </c>
      <c r="S4329" s="31">
        <f>+[1]DEPURADO!J4323</f>
        <v>0</v>
      </c>
      <c r="T4329" s="23" t="s">
        <v>45</v>
      </c>
      <c r="U4329" s="31">
        <f>+[1]DEPURADO!I4323</f>
        <v>0</v>
      </c>
      <c r="V4329" s="30"/>
      <c r="W4329" s="23" t="s">
        <v>45</v>
      </c>
      <c r="X4329" s="31">
        <f>+[1]DEPURADO!K4323+[1]DEPURADO!L4323</f>
        <v>0</v>
      </c>
      <c r="Y4329" s="23" t="s">
        <v>45</v>
      </c>
      <c r="Z4329" s="31">
        <f t="shared" si="473"/>
        <v>0</v>
      </c>
      <c r="AA4329" s="31"/>
      <c r="AB4329" s="31">
        <v>0</v>
      </c>
      <c r="AC4329" s="31">
        <v>0</v>
      </c>
      <c r="AD4329" s="30"/>
      <c r="AE4329" s="30">
        <f>+[1]DEPURADO!K4323</f>
        <v>0</v>
      </c>
      <c r="AF4329" s="30">
        <v>0</v>
      </c>
      <c r="AG4329" s="30">
        <f t="shared" si="474"/>
        <v>0</v>
      </c>
      <c r="AH4329" s="30">
        <v>0</v>
      </c>
      <c r="AI4329" s="30">
        <f>+[1]DEPURADO!G4323</f>
        <v>0</v>
      </c>
      <c r="AJ4329" s="32"/>
      <c r="AK4329" s="33"/>
    </row>
    <row r="4330" spans="1:37" s="34" customFormat="1" hidden="1" x14ac:dyDescent="0.25">
      <c r="A4330" s="23">
        <f t="shared" si="475"/>
        <v>4322</v>
      </c>
      <c r="B4330" s="24" t="s">
        <v>44</v>
      </c>
      <c r="C4330" s="23">
        <f>+[1]DEPURADO!A4324</f>
        <v>0</v>
      </c>
      <c r="D4330" s="23">
        <f>+[1]DEPURADO!B4324</f>
        <v>0</v>
      </c>
      <c r="E4330" s="25">
        <f>+[1]DEPURADO!C4324</f>
        <v>0</v>
      </c>
      <c r="F4330" s="26" t="str">
        <f>+IF([1]DEPURADO!D4324&gt;1,[1]DEPURADO!D4324," ")</f>
        <v xml:space="preserve"> </v>
      </c>
      <c r="G4330" s="27">
        <f>[1]DEPURADO!F4324</f>
        <v>0</v>
      </c>
      <c r="H4330" s="28">
        <v>0</v>
      </c>
      <c r="I4330" s="28">
        <f>+[1]DEPURADO!M4324+[1]DEPURADO!N4324</f>
        <v>0</v>
      </c>
      <c r="J4330" s="28">
        <f>+[1]DEPURADO!R4324</f>
        <v>0</v>
      </c>
      <c r="K4330" s="29">
        <f>+[1]DEPURADO!P4324+[1]DEPURADO!Q4324</f>
        <v>0</v>
      </c>
      <c r="L4330" s="28">
        <v>0</v>
      </c>
      <c r="M4330" s="28">
        <v>0</v>
      </c>
      <c r="N4330" s="28">
        <f t="shared" si="469"/>
        <v>0</v>
      </c>
      <c r="O4330" s="28">
        <f t="shared" si="470"/>
        <v>0</v>
      </c>
      <c r="P4330" s="24">
        <f>IF([1]DEPURADO!H4324&gt;1,0,[1]DEPURADO!B4324)</f>
        <v>0</v>
      </c>
      <c r="Q4330" s="30">
        <f t="shared" si="471"/>
        <v>0</v>
      </c>
      <c r="R4330" s="31">
        <f t="shared" si="472"/>
        <v>0</v>
      </c>
      <c r="S4330" s="31">
        <f>+[1]DEPURADO!J4324</f>
        <v>0</v>
      </c>
      <c r="T4330" s="23" t="s">
        <v>45</v>
      </c>
      <c r="U4330" s="31">
        <f>+[1]DEPURADO!I4324</f>
        <v>0</v>
      </c>
      <c r="V4330" s="30"/>
      <c r="W4330" s="23" t="s">
        <v>45</v>
      </c>
      <c r="X4330" s="31">
        <f>+[1]DEPURADO!K4324+[1]DEPURADO!L4324</f>
        <v>0</v>
      </c>
      <c r="Y4330" s="23" t="s">
        <v>45</v>
      </c>
      <c r="Z4330" s="31">
        <f t="shared" si="473"/>
        <v>0</v>
      </c>
      <c r="AA4330" s="31"/>
      <c r="AB4330" s="31">
        <v>0</v>
      </c>
      <c r="AC4330" s="31">
        <v>0</v>
      </c>
      <c r="AD4330" s="30"/>
      <c r="AE4330" s="30">
        <f>+[1]DEPURADO!K4324</f>
        <v>0</v>
      </c>
      <c r="AF4330" s="30">
        <v>0</v>
      </c>
      <c r="AG4330" s="30">
        <f t="shared" si="474"/>
        <v>0</v>
      </c>
      <c r="AH4330" s="30">
        <v>0</v>
      </c>
      <c r="AI4330" s="30">
        <f>+[1]DEPURADO!G4324</f>
        <v>0</v>
      </c>
      <c r="AJ4330" s="32"/>
      <c r="AK4330" s="33"/>
    </row>
    <row r="4331" spans="1:37" s="34" customFormat="1" hidden="1" x14ac:dyDescent="0.25">
      <c r="A4331" s="23">
        <f t="shared" si="475"/>
        <v>4323</v>
      </c>
      <c r="B4331" s="24" t="s">
        <v>44</v>
      </c>
      <c r="C4331" s="23">
        <f>+[1]DEPURADO!A4325</f>
        <v>0</v>
      </c>
      <c r="D4331" s="23">
        <f>+[1]DEPURADO!B4325</f>
        <v>0</v>
      </c>
      <c r="E4331" s="25">
        <f>+[1]DEPURADO!C4325</f>
        <v>0</v>
      </c>
      <c r="F4331" s="26" t="str">
        <f>+IF([1]DEPURADO!D4325&gt;1,[1]DEPURADO!D4325," ")</f>
        <v xml:space="preserve"> </v>
      </c>
      <c r="G4331" s="27">
        <f>[1]DEPURADO!F4325</f>
        <v>0</v>
      </c>
      <c r="H4331" s="28">
        <v>0</v>
      </c>
      <c r="I4331" s="28">
        <f>+[1]DEPURADO!M4325+[1]DEPURADO!N4325</f>
        <v>0</v>
      </c>
      <c r="J4331" s="28">
        <f>+[1]DEPURADO!R4325</f>
        <v>0</v>
      </c>
      <c r="K4331" s="29">
        <f>+[1]DEPURADO!P4325+[1]DEPURADO!Q4325</f>
        <v>0</v>
      </c>
      <c r="L4331" s="28">
        <v>0</v>
      </c>
      <c r="M4331" s="28">
        <v>0</v>
      </c>
      <c r="N4331" s="28">
        <f t="shared" si="469"/>
        <v>0</v>
      </c>
      <c r="O4331" s="28">
        <f t="shared" si="470"/>
        <v>0</v>
      </c>
      <c r="P4331" s="24">
        <f>IF([1]DEPURADO!H4325&gt;1,0,[1]DEPURADO!B4325)</f>
        <v>0</v>
      </c>
      <c r="Q4331" s="30">
        <f t="shared" si="471"/>
        <v>0</v>
      </c>
      <c r="R4331" s="31">
        <f t="shared" si="472"/>
        <v>0</v>
      </c>
      <c r="S4331" s="31">
        <f>+[1]DEPURADO!J4325</f>
        <v>0</v>
      </c>
      <c r="T4331" s="23" t="s">
        <v>45</v>
      </c>
      <c r="U4331" s="31">
        <f>+[1]DEPURADO!I4325</f>
        <v>0</v>
      </c>
      <c r="V4331" s="30"/>
      <c r="W4331" s="23" t="s">
        <v>45</v>
      </c>
      <c r="X4331" s="31">
        <f>+[1]DEPURADO!K4325+[1]DEPURADO!L4325</f>
        <v>0</v>
      </c>
      <c r="Y4331" s="23" t="s">
        <v>45</v>
      </c>
      <c r="Z4331" s="31">
        <f t="shared" si="473"/>
        <v>0</v>
      </c>
      <c r="AA4331" s="31"/>
      <c r="AB4331" s="31">
        <v>0</v>
      </c>
      <c r="AC4331" s="31">
        <v>0</v>
      </c>
      <c r="AD4331" s="30"/>
      <c r="AE4331" s="30">
        <f>+[1]DEPURADO!K4325</f>
        <v>0</v>
      </c>
      <c r="AF4331" s="30">
        <v>0</v>
      </c>
      <c r="AG4331" s="30">
        <f t="shared" si="474"/>
        <v>0</v>
      </c>
      <c r="AH4331" s="30">
        <v>0</v>
      </c>
      <c r="AI4331" s="30">
        <f>+[1]DEPURADO!G4325</f>
        <v>0</v>
      </c>
      <c r="AJ4331" s="32"/>
      <c r="AK4331" s="33"/>
    </row>
    <row r="4332" spans="1:37" s="34" customFormat="1" hidden="1" x14ac:dyDescent="0.25">
      <c r="A4332" s="23">
        <f t="shared" si="475"/>
        <v>4324</v>
      </c>
      <c r="B4332" s="24" t="s">
        <v>44</v>
      </c>
      <c r="C4332" s="23">
        <f>+[1]DEPURADO!A4326</f>
        <v>0</v>
      </c>
      <c r="D4332" s="23">
        <f>+[1]DEPURADO!B4326</f>
        <v>0</v>
      </c>
      <c r="E4332" s="25">
        <f>+[1]DEPURADO!C4326</f>
        <v>0</v>
      </c>
      <c r="F4332" s="26" t="str">
        <f>+IF([1]DEPURADO!D4326&gt;1,[1]DEPURADO!D4326," ")</f>
        <v xml:space="preserve"> </v>
      </c>
      <c r="G4332" s="27">
        <f>[1]DEPURADO!F4326</f>
        <v>0</v>
      </c>
      <c r="H4332" s="28">
        <v>0</v>
      </c>
      <c r="I4332" s="28">
        <f>+[1]DEPURADO!M4326+[1]DEPURADO!N4326</f>
        <v>0</v>
      </c>
      <c r="J4332" s="28">
        <f>+[1]DEPURADO!R4326</f>
        <v>0</v>
      </c>
      <c r="K4332" s="29">
        <f>+[1]DEPURADO!P4326+[1]DEPURADO!Q4326</f>
        <v>0</v>
      </c>
      <c r="L4332" s="28">
        <v>0</v>
      </c>
      <c r="M4332" s="28">
        <v>0</v>
      </c>
      <c r="N4332" s="28">
        <f t="shared" si="469"/>
        <v>0</v>
      </c>
      <c r="O4332" s="28">
        <f t="shared" si="470"/>
        <v>0</v>
      </c>
      <c r="P4332" s="24">
        <f>IF([1]DEPURADO!H4326&gt;1,0,[1]DEPURADO!B4326)</f>
        <v>0</v>
      </c>
      <c r="Q4332" s="30">
        <f t="shared" si="471"/>
        <v>0</v>
      </c>
      <c r="R4332" s="31">
        <f t="shared" si="472"/>
        <v>0</v>
      </c>
      <c r="S4332" s="31">
        <f>+[1]DEPURADO!J4326</f>
        <v>0</v>
      </c>
      <c r="T4332" s="23" t="s">
        <v>45</v>
      </c>
      <c r="U4332" s="31">
        <f>+[1]DEPURADO!I4326</f>
        <v>0</v>
      </c>
      <c r="V4332" s="30"/>
      <c r="W4332" s="23" t="s">
        <v>45</v>
      </c>
      <c r="X4332" s="31">
        <f>+[1]DEPURADO!K4326+[1]DEPURADO!L4326</f>
        <v>0</v>
      </c>
      <c r="Y4332" s="23" t="s">
        <v>45</v>
      </c>
      <c r="Z4332" s="31">
        <f t="shared" si="473"/>
        <v>0</v>
      </c>
      <c r="AA4332" s="31"/>
      <c r="AB4332" s="31">
        <v>0</v>
      </c>
      <c r="AC4332" s="31">
        <v>0</v>
      </c>
      <c r="AD4332" s="30"/>
      <c r="AE4332" s="30">
        <f>+[1]DEPURADO!K4326</f>
        <v>0</v>
      </c>
      <c r="AF4332" s="30">
        <v>0</v>
      </c>
      <c r="AG4332" s="30">
        <f t="shared" si="474"/>
        <v>0</v>
      </c>
      <c r="AH4332" s="30">
        <v>0</v>
      </c>
      <c r="AI4332" s="30">
        <f>+[1]DEPURADO!G4326</f>
        <v>0</v>
      </c>
      <c r="AJ4332" s="32"/>
      <c r="AK4332" s="33"/>
    </row>
    <row r="4333" spans="1:37" s="34" customFormat="1" hidden="1" x14ac:dyDescent="0.25">
      <c r="A4333" s="23">
        <f t="shared" si="475"/>
        <v>4325</v>
      </c>
      <c r="B4333" s="24" t="s">
        <v>44</v>
      </c>
      <c r="C4333" s="23">
        <f>+[1]DEPURADO!A4327</f>
        <v>0</v>
      </c>
      <c r="D4333" s="23">
        <f>+[1]DEPURADO!B4327</f>
        <v>0</v>
      </c>
      <c r="E4333" s="25">
        <f>+[1]DEPURADO!C4327</f>
        <v>0</v>
      </c>
      <c r="F4333" s="26" t="str">
        <f>+IF([1]DEPURADO!D4327&gt;1,[1]DEPURADO!D4327," ")</f>
        <v xml:space="preserve"> </v>
      </c>
      <c r="G4333" s="27">
        <f>[1]DEPURADO!F4327</f>
        <v>0</v>
      </c>
      <c r="H4333" s="28">
        <v>0</v>
      </c>
      <c r="I4333" s="28">
        <f>+[1]DEPURADO!M4327+[1]DEPURADO!N4327</f>
        <v>0</v>
      </c>
      <c r="J4333" s="28">
        <f>+[1]DEPURADO!R4327</f>
        <v>0</v>
      </c>
      <c r="K4333" s="29">
        <f>+[1]DEPURADO!P4327+[1]DEPURADO!Q4327</f>
        <v>0</v>
      </c>
      <c r="L4333" s="28">
        <v>0</v>
      </c>
      <c r="M4333" s="28">
        <v>0</v>
      </c>
      <c r="N4333" s="28">
        <f t="shared" si="469"/>
        <v>0</v>
      </c>
      <c r="O4333" s="28">
        <f t="shared" si="470"/>
        <v>0</v>
      </c>
      <c r="P4333" s="24">
        <f>IF([1]DEPURADO!H4327&gt;1,0,[1]DEPURADO!B4327)</f>
        <v>0</v>
      </c>
      <c r="Q4333" s="30">
        <f t="shared" si="471"/>
        <v>0</v>
      </c>
      <c r="R4333" s="31">
        <f t="shared" si="472"/>
        <v>0</v>
      </c>
      <c r="S4333" s="31">
        <f>+[1]DEPURADO!J4327</f>
        <v>0</v>
      </c>
      <c r="T4333" s="23" t="s">
        <v>45</v>
      </c>
      <c r="U4333" s="31">
        <f>+[1]DEPURADO!I4327</f>
        <v>0</v>
      </c>
      <c r="V4333" s="30"/>
      <c r="W4333" s="23" t="s">
        <v>45</v>
      </c>
      <c r="X4333" s="31">
        <f>+[1]DEPURADO!K4327+[1]DEPURADO!L4327</f>
        <v>0</v>
      </c>
      <c r="Y4333" s="23" t="s">
        <v>45</v>
      </c>
      <c r="Z4333" s="31">
        <f t="shared" si="473"/>
        <v>0</v>
      </c>
      <c r="AA4333" s="31"/>
      <c r="AB4333" s="31">
        <v>0</v>
      </c>
      <c r="AC4333" s="31">
        <v>0</v>
      </c>
      <c r="AD4333" s="30"/>
      <c r="AE4333" s="30">
        <f>+[1]DEPURADO!K4327</f>
        <v>0</v>
      </c>
      <c r="AF4333" s="30">
        <v>0</v>
      </c>
      <c r="AG4333" s="30">
        <f t="shared" si="474"/>
        <v>0</v>
      </c>
      <c r="AH4333" s="30">
        <v>0</v>
      </c>
      <c r="AI4333" s="30">
        <f>+[1]DEPURADO!G4327</f>
        <v>0</v>
      </c>
      <c r="AJ4333" s="32"/>
      <c r="AK4333" s="33"/>
    </row>
    <row r="4334" spans="1:37" s="34" customFormat="1" hidden="1" x14ac:dyDescent="0.25">
      <c r="A4334" s="23">
        <f t="shared" si="475"/>
        <v>4326</v>
      </c>
      <c r="B4334" s="24" t="s">
        <v>44</v>
      </c>
      <c r="C4334" s="23">
        <f>+[1]DEPURADO!A4328</f>
        <v>0</v>
      </c>
      <c r="D4334" s="23">
        <f>+[1]DEPURADO!B4328</f>
        <v>0</v>
      </c>
      <c r="E4334" s="25">
        <f>+[1]DEPURADO!C4328</f>
        <v>0</v>
      </c>
      <c r="F4334" s="26" t="str">
        <f>+IF([1]DEPURADO!D4328&gt;1,[1]DEPURADO!D4328," ")</f>
        <v xml:space="preserve"> </v>
      </c>
      <c r="G4334" s="27">
        <f>[1]DEPURADO!F4328</f>
        <v>0</v>
      </c>
      <c r="H4334" s="28">
        <v>0</v>
      </c>
      <c r="I4334" s="28">
        <f>+[1]DEPURADO!M4328+[1]DEPURADO!N4328</f>
        <v>0</v>
      </c>
      <c r="J4334" s="28">
        <f>+[1]DEPURADO!R4328</f>
        <v>0</v>
      </c>
      <c r="K4334" s="29">
        <f>+[1]DEPURADO!P4328+[1]DEPURADO!Q4328</f>
        <v>0</v>
      </c>
      <c r="L4334" s="28">
        <v>0</v>
      </c>
      <c r="M4334" s="28">
        <v>0</v>
      </c>
      <c r="N4334" s="28">
        <f t="shared" si="469"/>
        <v>0</v>
      </c>
      <c r="O4334" s="28">
        <f t="shared" si="470"/>
        <v>0</v>
      </c>
      <c r="P4334" s="24">
        <f>IF([1]DEPURADO!H4328&gt;1,0,[1]DEPURADO!B4328)</f>
        <v>0</v>
      </c>
      <c r="Q4334" s="30">
        <f t="shared" si="471"/>
        <v>0</v>
      </c>
      <c r="R4334" s="31">
        <f t="shared" si="472"/>
        <v>0</v>
      </c>
      <c r="S4334" s="31">
        <f>+[1]DEPURADO!J4328</f>
        <v>0</v>
      </c>
      <c r="T4334" s="23" t="s">
        <v>45</v>
      </c>
      <c r="U4334" s="31">
        <f>+[1]DEPURADO!I4328</f>
        <v>0</v>
      </c>
      <c r="V4334" s="30"/>
      <c r="W4334" s="23" t="s">
        <v>45</v>
      </c>
      <c r="X4334" s="31">
        <f>+[1]DEPURADO!K4328+[1]DEPURADO!L4328</f>
        <v>0</v>
      </c>
      <c r="Y4334" s="23" t="s">
        <v>45</v>
      </c>
      <c r="Z4334" s="31">
        <f t="shared" si="473"/>
        <v>0</v>
      </c>
      <c r="AA4334" s="31"/>
      <c r="AB4334" s="31">
        <v>0</v>
      </c>
      <c r="AC4334" s="31">
        <v>0</v>
      </c>
      <c r="AD4334" s="30"/>
      <c r="AE4334" s="30">
        <f>+[1]DEPURADO!K4328</f>
        <v>0</v>
      </c>
      <c r="AF4334" s="30">
        <v>0</v>
      </c>
      <c r="AG4334" s="30">
        <f t="shared" si="474"/>
        <v>0</v>
      </c>
      <c r="AH4334" s="30">
        <v>0</v>
      </c>
      <c r="AI4334" s="30">
        <f>+[1]DEPURADO!G4328</f>
        <v>0</v>
      </c>
      <c r="AJ4334" s="32"/>
      <c r="AK4334" s="33"/>
    </row>
    <row r="4335" spans="1:37" s="34" customFormat="1" hidden="1" x14ac:dyDescent="0.25">
      <c r="A4335" s="23">
        <f t="shared" si="475"/>
        <v>4327</v>
      </c>
      <c r="B4335" s="24" t="s">
        <v>44</v>
      </c>
      <c r="C4335" s="23">
        <f>+[1]DEPURADO!A4329</f>
        <v>0</v>
      </c>
      <c r="D4335" s="23">
        <f>+[1]DEPURADO!B4329</f>
        <v>0</v>
      </c>
      <c r="E4335" s="25">
        <f>+[1]DEPURADO!C4329</f>
        <v>0</v>
      </c>
      <c r="F4335" s="26" t="str">
        <f>+IF([1]DEPURADO!D4329&gt;1,[1]DEPURADO!D4329," ")</f>
        <v xml:space="preserve"> </v>
      </c>
      <c r="G4335" s="27">
        <f>[1]DEPURADO!F4329</f>
        <v>0</v>
      </c>
      <c r="H4335" s="28">
        <v>0</v>
      </c>
      <c r="I4335" s="28">
        <f>+[1]DEPURADO!M4329+[1]DEPURADO!N4329</f>
        <v>0</v>
      </c>
      <c r="J4335" s="28">
        <f>+[1]DEPURADO!R4329</f>
        <v>0</v>
      </c>
      <c r="K4335" s="29">
        <f>+[1]DEPURADO!P4329+[1]DEPURADO!Q4329</f>
        <v>0</v>
      </c>
      <c r="L4335" s="28">
        <v>0</v>
      </c>
      <c r="M4335" s="28">
        <v>0</v>
      </c>
      <c r="N4335" s="28">
        <f t="shared" si="469"/>
        <v>0</v>
      </c>
      <c r="O4335" s="28">
        <f t="shared" si="470"/>
        <v>0</v>
      </c>
      <c r="P4335" s="24">
        <f>IF([1]DEPURADO!H4329&gt;1,0,[1]DEPURADO!B4329)</f>
        <v>0</v>
      </c>
      <c r="Q4335" s="30">
        <f t="shared" si="471"/>
        <v>0</v>
      </c>
      <c r="R4335" s="31">
        <f t="shared" si="472"/>
        <v>0</v>
      </c>
      <c r="S4335" s="31">
        <f>+[1]DEPURADO!J4329</f>
        <v>0</v>
      </c>
      <c r="T4335" s="23" t="s">
        <v>45</v>
      </c>
      <c r="U4335" s="31">
        <f>+[1]DEPURADO!I4329</f>
        <v>0</v>
      </c>
      <c r="V4335" s="30"/>
      <c r="W4335" s="23" t="s">
        <v>45</v>
      </c>
      <c r="X4335" s="31">
        <f>+[1]DEPURADO!K4329+[1]DEPURADO!L4329</f>
        <v>0</v>
      </c>
      <c r="Y4335" s="23" t="s">
        <v>45</v>
      </c>
      <c r="Z4335" s="31">
        <f t="shared" si="473"/>
        <v>0</v>
      </c>
      <c r="AA4335" s="31"/>
      <c r="AB4335" s="31">
        <v>0</v>
      </c>
      <c r="AC4335" s="31">
        <v>0</v>
      </c>
      <c r="AD4335" s="30"/>
      <c r="AE4335" s="30">
        <f>+[1]DEPURADO!K4329</f>
        <v>0</v>
      </c>
      <c r="AF4335" s="30">
        <v>0</v>
      </c>
      <c r="AG4335" s="30">
        <f t="shared" si="474"/>
        <v>0</v>
      </c>
      <c r="AH4335" s="30">
        <v>0</v>
      </c>
      <c r="AI4335" s="30">
        <f>+[1]DEPURADO!G4329</f>
        <v>0</v>
      </c>
      <c r="AJ4335" s="32"/>
      <c r="AK4335" s="33"/>
    </row>
    <row r="4336" spans="1:37" s="34" customFormat="1" hidden="1" x14ac:dyDescent="0.25">
      <c r="A4336" s="23">
        <f t="shared" si="475"/>
        <v>4328</v>
      </c>
      <c r="B4336" s="24" t="s">
        <v>44</v>
      </c>
      <c r="C4336" s="23">
        <f>+[1]DEPURADO!A4330</f>
        <v>0</v>
      </c>
      <c r="D4336" s="23">
        <f>+[1]DEPURADO!B4330</f>
        <v>0</v>
      </c>
      <c r="E4336" s="25">
        <f>+[1]DEPURADO!C4330</f>
        <v>0</v>
      </c>
      <c r="F4336" s="26" t="str">
        <f>+IF([1]DEPURADO!D4330&gt;1,[1]DEPURADO!D4330," ")</f>
        <v xml:space="preserve"> </v>
      </c>
      <c r="G4336" s="27">
        <f>[1]DEPURADO!F4330</f>
        <v>0</v>
      </c>
      <c r="H4336" s="28">
        <v>0</v>
      </c>
      <c r="I4336" s="28">
        <f>+[1]DEPURADO!M4330+[1]DEPURADO!N4330</f>
        <v>0</v>
      </c>
      <c r="J4336" s="28">
        <f>+[1]DEPURADO!R4330</f>
        <v>0</v>
      </c>
      <c r="K4336" s="29">
        <f>+[1]DEPURADO!P4330+[1]DEPURADO!Q4330</f>
        <v>0</v>
      </c>
      <c r="L4336" s="28">
        <v>0</v>
      </c>
      <c r="M4336" s="28">
        <v>0</v>
      </c>
      <c r="N4336" s="28">
        <f t="shared" si="469"/>
        <v>0</v>
      </c>
      <c r="O4336" s="28">
        <f t="shared" si="470"/>
        <v>0</v>
      </c>
      <c r="P4336" s="24">
        <f>IF([1]DEPURADO!H4330&gt;1,0,[1]DEPURADO!B4330)</f>
        <v>0</v>
      </c>
      <c r="Q4336" s="30">
        <f t="shared" si="471"/>
        <v>0</v>
      </c>
      <c r="R4336" s="31">
        <f t="shared" si="472"/>
        <v>0</v>
      </c>
      <c r="S4336" s="31">
        <f>+[1]DEPURADO!J4330</f>
        <v>0</v>
      </c>
      <c r="T4336" s="23" t="s">
        <v>45</v>
      </c>
      <c r="U4336" s="31">
        <f>+[1]DEPURADO!I4330</f>
        <v>0</v>
      </c>
      <c r="V4336" s="30"/>
      <c r="W4336" s="23" t="s">
        <v>45</v>
      </c>
      <c r="X4336" s="31">
        <f>+[1]DEPURADO!K4330+[1]DEPURADO!L4330</f>
        <v>0</v>
      </c>
      <c r="Y4336" s="23" t="s">
        <v>45</v>
      </c>
      <c r="Z4336" s="31">
        <f t="shared" si="473"/>
        <v>0</v>
      </c>
      <c r="AA4336" s="31"/>
      <c r="AB4336" s="31">
        <v>0</v>
      </c>
      <c r="AC4336" s="31">
        <v>0</v>
      </c>
      <c r="AD4336" s="30"/>
      <c r="AE4336" s="30">
        <f>+[1]DEPURADO!K4330</f>
        <v>0</v>
      </c>
      <c r="AF4336" s="30">
        <v>0</v>
      </c>
      <c r="AG4336" s="30">
        <f t="shared" si="474"/>
        <v>0</v>
      </c>
      <c r="AH4336" s="30">
        <v>0</v>
      </c>
      <c r="AI4336" s="30">
        <f>+[1]DEPURADO!G4330</f>
        <v>0</v>
      </c>
      <c r="AJ4336" s="32"/>
      <c r="AK4336" s="33"/>
    </row>
    <row r="4337" spans="1:37" s="34" customFormat="1" hidden="1" x14ac:dyDescent="0.25">
      <c r="A4337" s="23">
        <f t="shared" si="475"/>
        <v>4329</v>
      </c>
      <c r="B4337" s="24" t="s">
        <v>44</v>
      </c>
      <c r="C4337" s="23">
        <f>+[1]DEPURADO!A4331</f>
        <v>0</v>
      </c>
      <c r="D4337" s="23">
        <f>+[1]DEPURADO!B4331</f>
        <v>0</v>
      </c>
      <c r="E4337" s="25">
        <f>+[1]DEPURADO!C4331</f>
        <v>0</v>
      </c>
      <c r="F4337" s="26" t="str">
        <f>+IF([1]DEPURADO!D4331&gt;1,[1]DEPURADO!D4331," ")</f>
        <v xml:space="preserve"> </v>
      </c>
      <c r="G4337" s="27">
        <f>[1]DEPURADO!F4331</f>
        <v>0</v>
      </c>
      <c r="H4337" s="28">
        <v>0</v>
      </c>
      <c r="I4337" s="28">
        <f>+[1]DEPURADO!M4331+[1]DEPURADO!N4331</f>
        <v>0</v>
      </c>
      <c r="J4337" s="28">
        <f>+[1]DEPURADO!R4331</f>
        <v>0</v>
      </c>
      <c r="K4337" s="29">
        <f>+[1]DEPURADO!P4331+[1]DEPURADO!Q4331</f>
        <v>0</v>
      </c>
      <c r="L4337" s="28">
        <v>0</v>
      </c>
      <c r="M4337" s="28">
        <v>0</v>
      </c>
      <c r="N4337" s="28">
        <f t="shared" si="469"/>
        <v>0</v>
      </c>
      <c r="O4337" s="28">
        <f t="shared" si="470"/>
        <v>0</v>
      </c>
      <c r="P4337" s="24">
        <f>IF([1]DEPURADO!H4331&gt;1,0,[1]DEPURADO!B4331)</f>
        <v>0</v>
      </c>
      <c r="Q4337" s="30">
        <f t="shared" si="471"/>
        <v>0</v>
      </c>
      <c r="R4337" s="31">
        <f t="shared" si="472"/>
        <v>0</v>
      </c>
      <c r="S4337" s="31">
        <f>+[1]DEPURADO!J4331</f>
        <v>0</v>
      </c>
      <c r="T4337" s="23" t="s">
        <v>45</v>
      </c>
      <c r="U4337" s="31">
        <f>+[1]DEPURADO!I4331</f>
        <v>0</v>
      </c>
      <c r="V4337" s="30"/>
      <c r="W4337" s="23" t="s">
        <v>45</v>
      </c>
      <c r="X4337" s="31">
        <f>+[1]DEPURADO!K4331+[1]DEPURADO!L4331</f>
        <v>0</v>
      </c>
      <c r="Y4337" s="23" t="s">
        <v>45</v>
      </c>
      <c r="Z4337" s="31">
        <f t="shared" si="473"/>
        <v>0</v>
      </c>
      <c r="AA4337" s="31"/>
      <c r="AB4337" s="31">
        <v>0</v>
      </c>
      <c r="AC4337" s="31">
        <v>0</v>
      </c>
      <c r="AD4337" s="30"/>
      <c r="AE4337" s="30">
        <f>+[1]DEPURADO!K4331</f>
        <v>0</v>
      </c>
      <c r="AF4337" s="30">
        <v>0</v>
      </c>
      <c r="AG4337" s="30">
        <f t="shared" si="474"/>
        <v>0</v>
      </c>
      <c r="AH4337" s="30">
        <v>0</v>
      </c>
      <c r="AI4337" s="30">
        <f>+[1]DEPURADO!G4331</f>
        <v>0</v>
      </c>
      <c r="AJ4337" s="32"/>
      <c r="AK4337" s="33"/>
    </row>
    <row r="4338" spans="1:37" s="34" customFormat="1" hidden="1" x14ac:dyDescent="0.25">
      <c r="A4338" s="23">
        <f t="shared" si="475"/>
        <v>4330</v>
      </c>
      <c r="B4338" s="24" t="s">
        <v>44</v>
      </c>
      <c r="C4338" s="23">
        <f>+[1]DEPURADO!A4332</f>
        <v>0</v>
      </c>
      <c r="D4338" s="23">
        <f>+[1]DEPURADO!B4332</f>
        <v>0</v>
      </c>
      <c r="E4338" s="25">
        <f>+[1]DEPURADO!C4332</f>
        <v>0</v>
      </c>
      <c r="F4338" s="26" t="str">
        <f>+IF([1]DEPURADO!D4332&gt;1,[1]DEPURADO!D4332," ")</f>
        <v xml:space="preserve"> </v>
      </c>
      <c r="G4338" s="27">
        <f>[1]DEPURADO!F4332</f>
        <v>0</v>
      </c>
      <c r="H4338" s="28">
        <v>0</v>
      </c>
      <c r="I4338" s="28">
        <f>+[1]DEPURADO!M4332+[1]DEPURADO!N4332</f>
        <v>0</v>
      </c>
      <c r="J4338" s="28">
        <f>+[1]DEPURADO!R4332</f>
        <v>0</v>
      </c>
      <c r="K4338" s="29">
        <f>+[1]DEPURADO!P4332+[1]DEPURADO!Q4332</f>
        <v>0</v>
      </c>
      <c r="L4338" s="28">
        <v>0</v>
      </c>
      <c r="M4338" s="28">
        <v>0</v>
      </c>
      <c r="N4338" s="28">
        <f t="shared" si="469"/>
        <v>0</v>
      </c>
      <c r="O4338" s="28">
        <f t="shared" si="470"/>
        <v>0</v>
      </c>
      <c r="P4338" s="24">
        <f>IF([1]DEPURADO!H4332&gt;1,0,[1]DEPURADO!B4332)</f>
        <v>0</v>
      </c>
      <c r="Q4338" s="30">
        <f t="shared" si="471"/>
        <v>0</v>
      </c>
      <c r="R4338" s="31">
        <f t="shared" si="472"/>
        <v>0</v>
      </c>
      <c r="S4338" s="31">
        <f>+[1]DEPURADO!J4332</f>
        <v>0</v>
      </c>
      <c r="T4338" s="23" t="s">
        <v>45</v>
      </c>
      <c r="U4338" s="31">
        <f>+[1]DEPURADO!I4332</f>
        <v>0</v>
      </c>
      <c r="V4338" s="30"/>
      <c r="W4338" s="23" t="s">
        <v>45</v>
      </c>
      <c r="X4338" s="31">
        <f>+[1]DEPURADO!K4332+[1]DEPURADO!L4332</f>
        <v>0</v>
      </c>
      <c r="Y4338" s="23" t="s">
        <v>45</v>
      </c>
      <c r="Z4338" s="31">
        <f t="shared" si="473"/>
        <v>0</v>
      </c>
      <c r="AA4338" s="31"/>
      <c r="AB4338" s="31">
        <v>0</v>
      </c>
      <c r="AC4338" s="31">
        <v>0</v>
      </c>
      <c r="AD4338" s="30"/>
      <c r="AE4338" s="30">
        <f>+[1]DEPURADO!K4332</f>
        <v>0</v>
      </c>
      <c r="AF4338" s="30">
        <v>0</v>
      </c>
      <c r="AG4338" s="30">
        <f t="shared" si="474"/>
        <v>0</v>
      </c>
      <c r="AH4338" s="30">
        <v>0</v>
      </c>
      <c r="AI4338" s="30">
        <f>+[1]DEPURADO!G4332</f>
        <v>0</v>
      </c>
      <c r="AJ4338" s="32"/>
      <c r="AK4338" s="33"/>
    </row>
    <row r="4339" spans="1:37" s="34" customFormat="1" hidden="1" x14ac:dyDescent="0.25">
      <c r="A4339" s="23">
        <f t="shared" si="475"/>
        <v>4331</v>
      </c>
      <c r="B4339" s="24" t="s">
        <v>44</v>
      </c>
      <c r="C4339" s="23">
        <f>+[1]DEPURADO!A4333</f>
        <v>0</v>
      </c>
      <c r="D4339" s="23">
        <f>+[1]DEPURADO!B4333</f>
        <v>0</v>
      </c>
      <c r="E4339" s="25">
        <f>+[1]DEPURADO!C4333</f>
        <v>0</v>
      </c>
      <c r="F4339" s="26" t="str">
        <f>+IF([1]DEPURADO!D4333&gt;1,[1]DEPURADO!D4333," ")</f>
        <v xml:space="preserve"> </v>
      </c>
      <c r="G4339" s="27">
        <f>[1]DEPURADO!F4333</f>
        <v>0</v>
      </c>
      <c r="H4339" s="28">
        <v>0</v>
      </c>
      <c r="I4339" s="28">
        <f>+[1]DEPURADO!M4333+[1]DEPURADO!N4333</f>
        <v>0</v>
      </c>
      <c r="J4339" s="28">
        <f>+[1]DEPURADO!R4333</f>
        <v>0</v>
      </c>
      <c r="K4339" s="29">
        <f>+[1]DEPURADO!P4333+[1]DEPURADO!Q4333</f>
        <v>0</v>
      </c>
      <c r="L4339" s="28">
        <v>0</v>
      </c>
      <c r="M4339" s="28">
        <v>0</v>
      </c>
      <c r="N4339" s="28">
        <f t="shared" si="469"/>
        <v>0</v>
      </c>
      <c r="O4339" s="28">
        <f t="shared" si="470"/>
        <v>0</v>
      </c>
      <c r="P4339" s="24">
        <f>IF([1]DEPURADO!H4333&gt;1,0,[1]DEPURADO!B4333)</f>
        <v>0</v>
      </c>
      <c r="Q4339" s="30">
        <f t="shared" si="471"/>
        <v>0</v>
      </c>
      <c r="R4339" s="31">
        <f t="shared" si="472"/>
        <v>0</v>
      </c>
      <c r="S4339" s="31">
        <f>+[1]DEPURADO!J4333</f>
        <v>0</v>
      </c>
      <c r="T4339" s="23" t="s">
        <v>45</v>
      </c>
      <c r="U4339" s="31">
        <f>+[1]DEPURADO!I4333</f>
        <v>0</v>
      </c>
      <c r="V4339" s="30"/>
      <c r="W4339" s="23" t="s">
        <v>45</v>
      </c>
      <c r="X4339" s="31">
        <f>+[1]DEPURADO!K4333+[1]DEPURADO!L4333</f>
        <v>0</v>
      </c>
      <c r="Y4339" s="23" t="s">
        <v>45</v>
      </c>
      <c r="Z4339" s="31">
        <f t="shared" si="473"/>
        <v>0</v>
      </c>
      <c r="AA4339" s="31"/>
      <c r="AB4339" s="31">
        <v>0</v>
      </c>
      <c r="AC4339" s="31">
        <v>0</v>
      </c>
      <c r="AD4339" s="30"/>
      <c r="AE4339" s="30">
        <f>+[1]DEPURADO!K4333</f>
        <v>0</v>
      </c>
      <c r="AF4339" s="30">
        <v>0</v>
      </c>
      <c r="AG4339" s="30">
        <f t="shared" si="474"/>
        <v>0</v>
      </c>
      <c r="AH4339" s="30">
        <v>0</v>
      </c>
      <c r="AI4339" s="30">
        <f>+[1]DEPURADO!G4333</f>
        <v>0</v>
      </c>
      <c r="AJ4339" s="32"/>
      <c r="AK4339" s="33"/>
    </row>
    <row r="4340" spans="1:37" s="34" customFormat="1" hidden="1" x14ac:dyDescent="0.25">
      <c r="A4340" s="23">
        <f t="shared" si="475"/>
        <v>4332</v>
      </c>
      <c r="B4340" s="24" t="s">
        <v>44</v>
      </c>
      <c r="C4340" s="23">
        <f>+[1]DEPURADO!A4334</f>
        <v>0</v>
      </c>
      <c r="D4340" s="23">
        <f>+[1]DEPURADO!B4334</f>
        <v>0</v>
      </c>
      <c r="E4340" s="25">
        <f>+[1]DEPURADO!C4334</f>
        <v>0</v>
      </c>
      <c r="F4340" s="26" t="str">
        <f>+IF([1]DEPURADO!D4334&gt;1,[1]DEPURADO!D4334," ")</f>
        <v xml:space="preserve"> </v>
      </c>
      <c r="G4340" s="27">
        <f>[1]DEPURADO!F4334</f>
        <v>0</v>
      </c>
      <c r="H4340" s="28">
        <v>0</v>
      </c>
      <c r="I4340" s="28">
        <f>+[1]DEPURADO!M4334+[1]DEPURADO!N4334</f>
        <v>0</v>
      </c>
      <c r="J4340" s="28">
        <f>+[1]DEPURADO!R4334</f>
        <v>0</v>
      </c>
      <c r="K4340" s="29">
        <f>+[1]DEPURADO!P4334+[1]DEPURADO!Q4334</f>
        <v>0</v>
      </c>
      <c r="L4340" s="28">
        <v>0</v>
      </c>
      <c r="M4340" s="28">
        <v>0</v>
      </c>
      <c r="N4340" s="28">
        <f t="shared" si="469"/>
        <v>0</v>
      </c>
      <c r="O4340" s="28">
        <f t="shared" si="470"/>
        <v>0</v>
      </c>
      <c r="P4340" s="24">
        <f>IF([1]DEPURADO!H4334&gt;1,0,[1]DEPURADO!B4334)</f>
        <v>0</v>
      </c>
      <c r="Q4340" s="30">
        <f t="shared" si="471"/>
        <v>0</v>
      </c>
      <c r="R4340" s="31">
        <f t="shared" si="472"/>
        <v>0</v>
      </c>
      <c r="S4340" s="31">
        <f>+[1]DEPURADO!J4334</f>
        <v>0</v>
      </c>
      <c r="T4340" s="23" t="s">
        <v>45</v>
      </c>
      <c r="U4340" s="31">
        <f>+[1]DEPURADO!I4334</f>
        <v>0</v>
      </c>
      <c r="V4340" s="30"/>
      <c r="W4340" s="23" t="s">
        <v>45</v>
      </c>
      <c r="X4340" s="31">
        <f>+[1]DEPURADO!K4334+[1]DEPURADO!L4334</f>
        <v>0</v>
      </c>
      <c r="Y4340" s="23" t="s">
        <v>45</v>
      </c>
      <c r="Z4340" s="31">
        <f t="shared" si="473"/>
        <v>0</v>
      </c>
      <c r="AA4340" s="31"/>
      <c r="AB4340" s="31">
        <v>0</v>
      </c>
      <c r="AC4340" s="31">
        <v>0</v>
      </c>
      <c r="AD4340" s="30"/>
      <c r="AE4340" s="30">
        <f>+[1]DEPURADO!K4334</f>
        <v>0</v>
      </c>
      <c r="AF4340" s="30">
        <v>0</v>
      </c>
      <c r="AG4340" s="30">
        <f t="shared" si="474"/>
        <v>0</v>
      </c>
      <c r="AH4340" s="30">
        <v>0</v>
      </c>
      <c r="AI4340" s="30">
        <f>+[1]DEPURADO!G4334</f>
        <v>0</v>
      </c>
      <c r="AJ4340" s="32"/>
      <c r="AK4340" s="33"/>
    </row>
    <row r="4341" spans="1:37" s="34" customFormat="1" hidden="1" x14ac:dyDescent="0.25">
      <c r="A4341" s="23">
        <f t="shared" si="475"/>
        <v>4333</v>
      </c>
      <c r="B4341" s="24" t="s">
        <v>44</v>
      </c>
      <c r="C4341" s="23">
        <f>+[1]DEPURADO!A4335</f>
        <v>0</v>
      </c>
      <c r="D4341" s="23">
        <f>+[1]DEPURADO!B4335</f>
        <v>0</v>
      </c>
      <c r="E4341" s="25">
        <f>+[1]DEPURADO!C4335</f>
        <v>0</v>
      </c>
      <c r="F4341" s="26" t="str">
        <f>+IF([1]DEPURADO!D4335&gt;1,[1]DEPURADO!D4335," ")</f>
        <v xml:space="preserve"> </v>
      </c>
      <c r="G4341" s="27">
        <f>[1]DEPURADO!F4335</f>
        <v>0</v>
      </c>
      <c r="H4341" s="28">
        <v>0</v>
      </c>
      <c r="I4341" s="28">
        <f>+[1]DEPURADO!M4335+[1]DEPURADO!N4335</f>
        <v>0</v>
      </c>
      <c r="J4341" s="28">
        <f>+[1]DEPURADO!R4335</f>
        <v>0</v>
      </c>
      <c r="K4341" s="29">
        <f>+[1]DEPURADO!P4335+[1]DEPURADO!Q4335</f>
        <v>0</v>
      </c>
      <c r="L4341" s="28">
        <v>0</v>
      </c>
      <c r="M4341" s="28">
        <v>0</v>
      </c>
      <c r="N4341" s="28">
        <f t="shared" si="469"/>
        <v>0</v>
      </c>
      <c r="O4341" s="28">
        <f t="shared" si="470"/>
        <v>0</v>
      </c>
      <c r="P4341" s="24">
        <f>IF([1]DEPURADO!H4335&gt;1,0,[1]DEPURADO!B4335)</f>
        <v>0</v>
      </c>
      <c r="Q4341" s="30">
        <f t="shared" si="471"/>
        <v>0</v>
      </c>
      <c r="R4341" s="31">
        <f t="shared" si="472"/>
        <v>0</v>
      </c>
      <c r="S4341" s="31">
        <f>+[1]DEPURADO!J4335</f>
        <v>0</v>
      </c>
      <c r="T4341" s="23" t="s">
        <v>45</v>
      </c>
      <c r="U4341" s="31">
        <f>+[1]DEPURADO!I4335</f>
        <v>0</v>
      </c>
      <c r="V4341" s="30"/>
      <c r="W4341" s="23" t="s">
        <v>45</v>
      </c>
      <c r="X4341" s="31">
        <f>+[1]DEPURADO!K4335+[1]DEPURADO!L4335</f>
        <v>0</v>
      </c>
      <c r="Y4341" s="23" t="s">
        <v>45</v>
      </c>
      <c r="Z4341" s="31">
        <f t="shared" si="473"/>
        <v>0</v>
      </c>
      <c r="AA4341" s="31"/>
      <c r="AB4341" s="31">
        <v>0</v>
      </c>
      <c r="AC4341" s="31">
        <v>0</v>
      </c>
      <c r="AD4341" s="30"/>
      <c r="AE4341" s="30">
        <f>+[1]DEPURADO!K4335</f>
        <v>0</v>
      </c>
      <c r="AF4341" s="30">
        <v>0</v>
      </c>
      <c r="AG4341" s="30">
        <f t="shared" si="474"/>
        <v>0</v>
      </c>
      <c r="AH4341" s="30">
        <v>0</v>
      </c>
      <c r="AI4341" s="30">
        <f>+[1]DEPURADO!G4335</f>
        <v>0</v>
      </c>
      <c r="AJ4341" s="32"/>
      <c r="AK4341" s="33"/>
    </row>
    <row r="4342" spans="1:37" s="34" customFormat="1" hidden="1" x14ac:dyDescent="0.25">
      <c r="A4342" s="23">
        <f t="shared" si="475"/>
        <v>4334</v>
      </c>
      <c r="B4342" s="24" t="s">
        <v>44</v>
      </c>
      <c r="C4342" s="23">
        <f>+[1]DEPURADO!A4336</f>
        <v>0</v>
      </c>
      <c r="D4342" s="23">
        <f>+[1]DEPURADO!B4336</f>
        <v>0</v>
      </c>
      <c r="E4342" s="25">
        <f>+[1]DEPURADO!C4336</f>
        <v>0</v>
      </c>
      <c r="F4342" s="26" t="str">
        <f>+IF([1]DEPURADO!D4336&gt;1,[1]DEPURADO!D4336," ")</f>
        <v xml:space="preserve"> </v>
      </c>
      <c r="G4342" s="27">
        <f>[1]DEPURADO!F4336</f>
        <v>0</v>
      </c>
      <c r="H4342" s="28">
        <v>0</v>
      </c>
      <c r="I4342" s="28">
        <f>+[1]DEPURADO!M4336+[1]DEPURADO!N4336</f>
        <v>0</v>
      </c>
      <c r="J4342" s="28">
        <f>+[1]DEPURADO!R4336</f>
        <v>0</v>
      </c>
      <c r="K4342" s="29">
        <f>+[1]DEPURADO!P4336+[1]DEPURADO!Q4336</f>
        <v>0</v>
      </c>
      <c r="L4342" s="28">
        <v>0</v>
      </c>
      <c r="M4342" s="28">
        <v>0</v>
      </c>
      <c r="N4342" s="28">
        <f t="shared" si="469"/>
        <v>0</v>
      </c>
      <c r="O4342" s="28">
        <f t="shared" si="470"/>
        <v>0</v>
      </c>
      <c r="P4342" s="24">
        <f>IF([1]DEPURADO!H4336&gt;1,0,[1]DEPURADO!B4336)</f>
        <v>0</v>
      </c>
      <c r="Q4342" s="30">
        <f t="shared" si="471"/>
        <v>0</v>
      </c>
      <c r="R4342" s="31">
        <f t="shared" si="472"/>
        <v>0</v>
      </c>
      <c r="S4342" s="31">
        <f>+[1]DEPURADO!J4336</f>
        <v>0</v>
      </c>
      <c r="T4342" s="23" t="s">
        <v>45</v>
      </c>
      <c r="U4342" s="31">
        <f>+[1]DEPURADO!I4336</f>
        <v>0</v>
      </c>
      <c r="V4342" s="30"/>
      <c r="W4342" s="23" t="s">
        <v>45</v>
      </c>
      <c r="X4342" s="31">
        <f>+[1]DEPURADO!K4336+[1]DEPURADO!L4336</f>
        <v>0</v>
      </c>
      <c r="Y4342" s="23" t="s">
        <v>45</v>
      </c>
      <c r="Z4342" s="31">
        <f t="shared" si="473"/>
        <v>0</v>
      </c>
      <c r="AA4342" s="31"/>
      <c r="AB4342" s="31">
        <v>0</v>
      </c>
      <c r="AC4342" s="31">
        <v>0</v>
      </c>
      <c r="AD4342" s="30"/>
      <c r="AE4342" s="30">
        <f>+[1]DEPURADO!K4336</f>
        <v>0</v>
      </c>
      <c r="AF4342" s="30">
        <v>0</v>
      </c>
      <c r="AG4342" s="30">
        <f t="shared" si="474"/>
        <v>0</v>
      </c>
      <c r="AH4342" s="30">
        <v>0</v>
      </c>
      <c r="AI4342" s="30">
        <f>+[1]DEPURADO!G4336</f>
        <v>0</v>
      </c>
      <c r="AJ4342" s="32"/>
      <c r="AK4342" s="33"/>
    </row>
    <row r="4343" spans="1:37" s="34" customFormat="1" hidden="1" x14ac:dyDescent="0.25">
      <c r="A4343" s="23">
        <f t="shared" si="475"/>
        <v>4335</v>
      </c>
      <c r="B4343" s="24" t="s">
        <v>44</v>
      </c>
      <c r="C4343" s="23">
        <f>+[1]DEPURADO!A4337</f>
        <v>0</v>
      </c>
      <c r="D4343" s="23">
        <f>+[1]DEPURADO!B4337</f>
        <v>0</v>
      </c>
      <c r="E4343" s="25">
        <f>+[1]DEPURADO!C4337</f>
        <v>0</v>
      </c>
      <c r="F4343" s="26" t="str">
        <f>+IF([1]DEPURADO!D4337&gt;1,[1]DEPURADO!D4337," ")</f>
        <v xml:space="preserve"> </v>
      </c>
      <c r="G4343" s="27">
        <f>[1]DEPURADO!F4337</f>
        <v>0</v>
      </c>
      <c r="H4343" s="28">
        <v>0</v>
      </c>
      <c r="I4343" s="28">
        <f>+[1]DEPURADO!M4337+[1]DEPURADO!N4337</f>
        <v>0</v>
      </c>
      <c r="J4343" s="28">
        <f>+[1]DEPURADO!R4337</f>
        <v>0</v>
      </c>
      <c r="K4343" s="29">
        <f>+[1]DEPURADO!P4337+[1]DEPURADO!Q4337</f>
        <v>0</v>
      </c>
      <c r="L4343" s="28">
        <v>0</v>
      </c>
      <c r="M4343" s="28">
        <v>0</v>
      </c>
      <c r="N4343" s="28">
        <f t="shared" si="469"/>
        <v>0</v>
      </c>
      <c r="O4343" s="28">
        <f t="shared" si="470"/>
        <v>0</v>
      </c>
      <c r="P4343" s="24">
        <f>IF([1]DEPURADO!H4337&gt;1,0,[1]DEPURADO!B4337)</f>
        <v>0</v>
      </c>
      <c r="Q4343" s="30">
        <f t="shared" si="471"/>
        <v>0</v>
      </c>
      <c r="R4343" s="31">
        <f t="shared" si="472"/>
        <v>0</v>
      </c>
      <c r="S4343" s="31">
        <f>+[1]DEPURADO!J4337</f>
        <v>0</v>
      </c>
      <c r="T4343" s="23" t="s">
        <v>45</v>
      </c>
      <c r="U4343" s="31">
        <f>+[1]DEPURADO!I4337</f>
        <v>0</v>
      </c>
      <c r="V4343" s="30"/>
      <c r="W4343" s="23" t="s">
        <v>45</v>
      </c>
      <c r="X4343" s="31">
        <f>+[1]DEPURADO!K4337+[1]DEPURADO!L4337</f>
        <v>0</v>
      </c>
      <c r="Y4343" s="23" t="s">
        <v>45</v>
      </c>
      <c r="Z4343" s="31">
        <f t="shared" si="473"/>
        <v>0</v>
      </c>
      <c r="AA4343" s="31"/>
      <c r="AB4343" s="31">
        <v>0</v>
      </c>
      <c r="AC4343" s="31">
        <v>0</v>
      </c>
      <c r="AD4343" s="30"/>
      <c r="AE4343" s="30">
        <f>+[1]DEPURADO!K4337</f>
        <v>0</v>
      </c>
      <c r="AF4343" s="30">
        <v>0</v>
      </c>
      <c r="AG4343" s="30">
        <f t="shared" si="474"/>
        <v>0</v>
      </c>
      <c r="AH4343" s="30">
        <v>0</v>
      </c>
      <c r="AI4343" s="30">
        <f>+[1]DEPURADO!G4337</f>
        <v>0</v>
      </c>
      <c r="AJ4343" s="32"/>
      <c r="AK4343" s="33"/>
    </row>
    <row r="4344" spans="1:37" s="34" customFormat="1" hidden="1" x14ac:dyDescent="0.25">
      <c r="A4344" s="23">
        <f t="shared" si="475"/>
        <v>4336</v>
      </c>
      <c r="B4344" s="24" t="s">
        <v>44</v>
      </c>
      <c r="C4344" s="23">
        <f>+[1]DEPURADO!A4338</f>
        <v>0</v>
      </c>
      <c r="D4344" s="23">
        <f>+[1]DEPURADO!B4338</f>
        <v>0</v>
      </c>
      <c r="E4344" s="25">
        <f>+[1]DEPURADO!C4338</f>
        <v>0</v>
      </c>
      <c r="F4344" s="26" t="str">
        <f>+IF([1]DEPURADO!D4338&gt;1,[1]DEPURADO!D4338," ")</f>
        <v xml:space="preserve"> </v>
      </c>
      <c r="G4344" s="27">
        <f>[1]DEPURADO!F4338</f>
        <v>0</v>
      </c>
      <c r="H4344" s="28">
        <v>0</v>
      </c>
      <c r="I4344" s="28">
        <f>+[1]DEPURADO!M4338+[1]DEPURADO!N4338</f>
        <v>0</v>
      </c>
      <c r="J4344" s="28">
        <f>+[1]DEPURADO!R4338</f>
        <v>0</v>
      </c>
      <c r="K4344" s="29">
        <f>+[1]DEPURADO!P4338+[1]DEPURADO!Q4338</f>
        <v>0</v>
      </c>
      <c r="L4344" s="28">
        <v>0</v>
      </c>
      <c r="M4344" s="28">
        <v>0</v>
      </c>
      <c r="N4344" s="28">
        <f t="shared" si="469"/>
        <v>0</v>
      </c>
      <c r="O4344" s="28">
        <f t="shared" si="470"/>
        <v>0</v>
      </c>
      <c r="P4344" s="24">
        <f>IF([1]DEPURADO!H4338&gt;1,0,[1]DEPURADO!B4338)</f>
        <v>0</v>
      </c>
      <c r="Q4344" s="30">
        <f t="shared" si="471"/>
        <v>0</v>
      </c>
      <c r="R4344" s="31">
        <f t="shared" si="472"/>
        <v>0</v>
      </c>
      <c r="S4344" s="31">
        <f>+[1]DEPURADO!J4338</f>
        <v>0</v>
      </c>
      <c r="T4344" s="23" t="s">
        <v>45</v>
      </c>
      <c r="U4344" s="31">
        <f>+[1]DEPURADO!I4338</f>
        <v>0</v>
      </c>
      <c r="V4344" s="30"/>
      <c r="W4344" s="23" t="s">
        <v>45</v>
      </c>
      <c r="X4344" s="31">
        <f>+[1]DEPURADO!K4338+[1]DEPURADO!L4338</f>
        <v>0</v>
      </c>
      <c r="Y4344" s="23" t="s">
        <v>45</v>
      </c>
      <c r="Z4344" s="31">
        <f t="shared" si="473"/>
        <v>0</v>
      </c>
      <c r="AA4344" s="31"/>
      <c r="AB4344" s="31">
        <v>0</v>
      </c>
      <c r="AC4344" s="31">
        <v>0</v>
      </c>
      <c r="AD4344" s="30"/>
      <c r="AE4344" s="30">
        <f>+[1]DEPURADO!K4338</f>
        <v>0</v>
      </c>
      <c r="AF4344" s="30">
        <v>0</v>
      </c>
      <c r="AG4344" s="30">
        <f t="shared" si="474"/>
        <v>0</v>
      </c>
      <c r="AH4344" s="30">
        <v>0</v>
      </c>
      <c r="AI4344" s="30">
        <f>+[1]DEPURADO!G4338</f>
        <v>0</v>
      </c>
      <c r="AJ4344" s="32"/>
      <c r="AK4344" s="33"/>
    </row>
    <row r="4345" spans="1:37" s="34" customFormat="1" hidden="1" x14ac:dyDescent="0.25">
      <c r="A4345" s="23">
        <f t="shared" si="475"/>
        <v>4337</v>
      </c>
      <c r="B4345" s="24" t="s">
        <v>44</v>
      </c>
      <c r="C4345" s="23">
        <f>+[1]DEPURADO!A4339</f>
        <v>0</v>
      </c>
      <c r="D4345" s="23">
        <f>+[1]DEPURADO!B4339</f>
        <v>0</v>
      </c>
      <c r="E4345" s="25">
        <f>+[1]DEPURADO!C4339</f>
        <v>0</v>
      </c>
      <c r="F4345" s="26" t="str">
        <f>+IF([1]DEPURADO!D4339&gt;1,[1]DEPURADO!D4339," ")</f>
        <v xml:space="preserve"> </v>
      </c>
      <c r="G4345" s="27">
        <f>[1]DEPURADO!F4339</f>
        <v>0</v>
      </c>
      <c r="H4345" s="28">
        <v>0</v>
      </c>
      <c r="I4345" s="28">
        <f>+[1]DEPURADO!M4339+[1]DEPURADO!N4339</f>
        <v>0</v>
      </c>
      <c r="J4345" s="28">
        <f>+[1]DEPURADO!R4339</f>
        <v>0</v>
      </c>
      <c r="K4345" s="29">
        <f>+[1]DEPURADO!P4339+[1]DEPURADO!Q4339</f>
        <v>0</v>
      </c>
      <c r="L4345" s="28">
        <v>0</v>
      </c>
      <c r="M4345" s="28">
        <v>0</v>
      </c>
      <c r="N4345" s="28">
        <f t="shared" si="469"/>
        <v>0</v>
      </c>
      <c r="O4345" s="28">
        <f t="shared" si="470"/>
        <v>0</v>
      </c>
      <c r="P4345" s="24">
        <f>IF([1]DEPURADO!H4339&gt;1,0,[1]DEPURADO!B4339)</f>
        <v>0</v>
      </c>
      <c r="Q4345" s="30">
        <f t="shared" si="471"/>
        <v>0</v>
      </c>
      <c r="R4345" s="31">
        <f t="shared" si="472"/>
        <v>0</v>
      </c>
      <c r="S4345" s="31">
        <f>+[1]DEPURADO!J4339</f>
        <v>0</v>
      </c>
      <c r="T4345" s="23" t="s">
        <v>45</v>
      </c>
      <c r="U4345" s="31">
        <f>+[1]DEPURADO!I4339</f>
        <v>0</v>
      </c>
      <c r="V4345" s="30"/>
      <c r="W4345" s="23" t="s">
        <v>45</v>
      </c>
      <c r="X4345" s="31">
        <f>+[1]DEPURADO!K4339+[1]DEPURADO!L4339</f>
        <v>0</v>
      </c>
      <c r="Y4345" s="23" t="s">
        <v>45</v>
      </c>
      <c r="Z4345" s="31">
        <f t="shared" si="473"/>
        <v>0</v>
      </c>
      <c r="AA4345" s="31"/>
      <c r="AB4345" s="31">
        <v>0</v>
      </c>
      <c r="AC4345" s="31">
        <v>0</v>
      </c>
      <c r="AD4345" s="30"/>
      <c r="AE4345" s="30">
        <f>+[1]DEPURADO!K4339</f>
        <v>0</v>
      </c>
      <c r="AF4345" s="30">
        <v>0</v>
      </c>
      <c r="AG4345" s="30">
        <f t="shared" si="474"/>
        <v>0</v>
      </c>
      <c r="AH4345" s="30">
        <v>0</v>
      </c>
      <c r="AI4345" s="30">
        <f>+[1]DEPURADO!G4339</f>
        <v>0</v>
      </c>
      <c r="AJ4345" s="32"/>
      <c r="AK4345" s="33"/>
    </row>
    <row r="4346" spans="1:37" s="34" customFormat="1" hidden="1" x14ac:dyDescent="0.25">
      <c r="A4346" s="23">
        <f t="shared" si="475"/>
        <v>4338</v>
      </c>
      <c r="B4346" s="24" t="s">
        <v>44</v>
      </c>
      <c r="C4346" s="23">
        <f>+[1]DEPURADO!A4340</f>
        <v>0</v>
      </c>
      <c r="D4346" s="23">
        <f>+[1]DEPURADO!B4340</f>
        <v>0</v>
      </c>
      <c r="E4346" s="25">
        <f>+[1]DEPURADO!C4340</f>
        <v>0</v>
      </c>
      <c r="F4346" s="26" t="str">
        <f>+IF([1]DEPURADO!D4340&gt;1,[1]DEPURADO!D4340," ")</f>
        <v xml:space="preserve"> </v>
      </c>
      <c r="G4346" s="27">
        <f>[1]DEPURADO!F4340</f>
        <v>0</v>
      </c>
      <c r="H4346" s="28">
        <v>0</v>
      </c>
      <c r="I4346" s="28">
        <f>+[1]DEPURADO!M4340+[1]DEPURADO!N4340</f>
        <v>0</v>
      </c>
      <c r="J4346" s="28">
        <f>+[1]DEPURADO!R4340</f>
        <v>0</v>
      </c>
      <c r="K4346" s="29">
        <f>+[1]DEPURADO!P4340+[1]DEPURADO!Q4340</f>
        <v>0</v>
      </c>
      <c r="L4346" s="28">
        <v>0</v>
      </c>
      <c r="M4346" s="28">
        <v>0</v>
      </c>
      <c r="N4346" s="28">
        <f t="shared" si="469"/>
        <v>0</v>
      </c>
      <c r="O4346" s="28">
        <f t="shared" si="470"/>
        <v>0</v>
      </c>
      <c r="P4346" s="24">
        <f>IF([1]DEPURADO!H4340&gt;1,0,[1]DEPURADO!B4340)</f>
        <v>0</v>
      </c>
      <c r="Q4346" s="30">
        <f t="shared" si="471"/>
        <v>0</v>
      </c>
      <c r="R4346" s="31">
        <f t="shared" si="472"/>
        <v>0</v>
      </c>
      <c r="S4346" s="31">
        <f>+[1]DEPURADO!J4340</f>
        <v>0</v>
      </c>
      <c r="T4346" s="23" t="s">
        <v>45</v>
      </c>
      <c r="U4346" s="31">
        <f>+[1]DEPURADO!I4340</f>
        <v>0</v>
      </c>
      <c r="V4346" s="30"/>
      <c r="W4346" s="23" t="s">
        <v>45</v>
      </c>
      <c r="X4346" s="31">
        <f>+[1]DEPURADO!K4340+[1]DEPURADO!L4340</f>
        <v>0</v>
      </c>
      <c r="Y4346" s="23" t="s">
        <v>45</v>
      </c>
      <c r="Z4346" s="31">
        <f t="shared" si="473"/>
        <v>0</v>
      </c>
      <c r="AA4346" s="31"/>
      <c r="AB4346" s="31">
        <v>0</v>
      </c>
      <c r="AC4346" s="31">
        <v>0</v>
      </c>
      <c r="AD4346" s="30"/>
      <c r="AE4346" s="30">
        <f>+[1]DEPURADO!K4340</f>
        <v>0</v>
      </c>
      <c r="AF4346" s="30">
        <v>0</v>
      </c>
      <c r="AG4346" s="30">
        <f t="shared" si="474"/>
        <v>0</v>
      </c>
      <c r="AH4346" s="30">
        <v>0</v>
      </c>
      <c r="AI4346" s="30">
        <f>+[1]DEPURADO!G4340</f>
        <v>0</v>
      </c>
      <c r="AJ4346" s="32"/>
      <c r="AK4346" s="33"/>
    </row>
    <row r="4347" spans="1:37" s="34" customFormat="1" hidden="1" x14ac:dyDescent="0.25">
      <c r="A4347" s="23">
        <f t="shared" si="475"/>
        <v>4339</v>
      </c>
      <c r="B4347" s="24" t="s">
        <v>44</v>
      </c>
      <c r="C4347" s="23">
        <f>+[1]DEPURADO!A4341</f>
        <v>0</v>
      </c>
      <c r="D4347" s="23">
        <f>+[1]DEPURADO!B4341</f>
        <v>0</v>
      </c>
      <c r="E4347" s="25">
        <f>+[1]DEPURADO!C4341</f>
        <v>0</v>
      </c>
      <c r="F4347" s="26" t="str">
        <f>+IF([1]DEPURADO!D4341&gt;1,[1]DEPURADO!D4341," ")</f>
        <v xml:space="preserve"> </v>
      </c>
      <c r="G4347" s="27">
        <f>[1]DEPURADO!F4341</f>
        <v>0</v>
      </c>
      <c r="H4347" s="28">
        <v>0</v>
      </c>
      <c r="I4347" s="28">
        <f>+[1]DEPURADO!M4341+[1]DEPURADO!N4341</f>
        <v>0</v>
      </c>
      <c r="J4347" s="28">
        <f>+[1]DEPURADO!R4341</f>
        <v>0</v>
      </c>
      <c r="K4347" s="29">
        <f>+[1]DEPURADO!P4341+[1]DEPURADO!Q4341</f>
        <v>0</v>
      </c>
      <c r="L4347" s="28">
        <v>0</v>
      </c>
      <c r="M4347" s="28">
        <v>0</v>
      </c>
      <c r="N4347" s="28">
        <f t="shared" si="469"/>
        <v>0</v>
      </c>
      <c r="O4347" s="28">
        <f t="shared" si="470"/>
        <v>0</v>
      </c>
      <c r="P4347" s="24">
        <f>IF([1]DEPURADO!H4341&gt;1,0,[1]DEPURADO!B4341)</f>
        <v>0</v>
      </c>
      <c r="Q4347" s="30">
        <f t="shared" si="471"/>
        <v>0</v>
      </c>
      <c r="R4347" s="31">
        <f t="shared" si="472"/>
        <v>0</v>
      </c>
      <c r="S4347" s="31">
        <f>+[1]DEPURADO!J4341</f>
        <v>0</v>
      </c>
      <c r="T4347" s="23" t="s">
        <v>45</v>
      </c>
      <c r="U4347" s="31">
        <f>+[1]DEPURADO!I4341</f>
        <v>0</v>
      </c>
      <c r="V4347" s="30"/>
      <c r="W4347" s="23" t="s">
        <v>45</v>
      </c>
      <c r="X4347" s="31">
        <f>+[1]DEPURADO!K4341+[1]DEPURADO!L4341</f>
        <v>0</v>
      </c>
      <c r="Y4347" s="23" t="s">
        <v>45</v>
      </c>
      <c r="Z4347" s="31">
        <f t="shared" si="473"/>
        <v>0</v>
      </c>
      <c r="AA4347" s="31"/>
      <c r="AB4347" s="31">
        <v>0</v>
      </c>
      <c r="AC4347" s="31">
        <v>0</v>
      </c>
      <c r="AD4347" s="30"/>
      <c r="AE4347" s="30">
        <f>+[1]DEPURADO!K4341</f>
        <v>0</v>
      </c>
      <c r="AF4347" s="30">
        <v>0</v>
      </c>
      <c r="AG4347" s="30">
        <f t="shared" si="474"/>
        <v>0</v>
      </c>
      <c r="AH4347" s="30">
        <v>0</v>
      </c>
      <c r="AI4347" s="30">
        <f>+[1]DEPURADO!G4341</f>
        <v>0</v>
      </c>
      <c r="AJ4347" s="32"/>
      <c r="AK4347" s="33"/>
    </row>
    <row r="4348" spans="1:37" s="34" customFormat="1" hidden="1" x14ac:dyDescent="0.25">
      <c r="A4348" s="23">
        <f t="shared" si="475"/>
        <v>4340</v>
      </c>
      <c r="B4348" s="24" t="s">
        <v>44</v>
      </c>
      <c r="C4348" s="23">
        <f>+[1]DEPURADO!A4342</f>
        <v>0</v>
      </c>
      <c r="D4348" s="23">
        <f>+[1]DEPURADO!B4342</f>
        <v>0</v>
      </c>
      <c r="E4348" s="25">
        <f>+[1]DEPURADO!C4342</f>
        <v>0</v>
      </c>
      <c r="F4348" s="26" t="str">
        <f>+IF([1]DEPURADO!D4342&gt;1,[1]DEPURADO!D4342," ")</f>
        <v xml:space="preserve"> </v>
      </c>
      <c r="G4348" s="27">
        <f>[1]DEPURADO!F4342</f>
        <v>0</v>
      </c>
      <c r="H4348" s="28">
        <v>0</v>
      </c>
      <c r="I4348" s="28">
        <f>+[1]DEPURADO!M4342+[1]DEPURADO!N4342</f>
        <v>0</v>
      </c>
      <c r="J4348" s="28">
        <f>+[1]DEPURADO!R4342</f>
        <v>0</v>
      </c>
      <c r="K4348" s="29">
        <f>+[1]DEPURADO!P4342+[1]DEPURADO!Q4342</f>
        <v>0</v>
      </c>
      <c r="L4348" s="28">
        <v>0</v>
      </c>
      <c r="M4348" s="28">
        <v>0</v>
      </c>
      <c r="N4348" s="28">
        <f t="shared" si="469"/>
        <v>0</v>
      </c>
      <c r="O4348" s="28">
        <f t="shared" si="470"/>
        <v>0</v>
      </c>
      <c r="P4348" s="24">
        <f>IF([1]DEPURADO!H4342&gt;1,0,[1]DEPURADO!B4342)</f>
        <v>0</v>
      </c>
      <c r="Q4348" s="30">
        <f t="shared" si="471"/>
        <v>0</v>
      </c>
      <c r="R4348" s="31">
        <f t="shared" si="472"/>
        <v>0</v>
      </c>
      <c r="S4348" s="31">
        <f>+[1]DEPURADO!J4342</f>
        <v>0</v>
      </c>
      <c r="T4348" s="23" t="s">
        <v>45</v>
      </c>
      <c r="U4348" s="31">
        <f>+[1]DEPURADO!I4342</f>
        <v>0</v>
      </c>
      <c r="V4348" s="30"/>
      <c r="W4348" s="23" t="s">
        <v>45</v>
      </c>
      <c r="X4348" s="31">
        <f>+[1]DEPURADO!K4342+[1]DEPURADO!L4342</f>
        <v>0</v>
      </c>
      <c r="Y4348" s="23" t="s">
        <v>45</v>
      </c>
      <c r="Z4348" s="31">
        <f t="shared" si="473"/>
        <v>0</v>
      </c>
      <c r="AA4348" s="31"/>
      <c r="AB4348" s="31">
        <v>0</v>
      </c>
      <c r="AC4348" s="31">
        <v>0</v>
      </c>
      <c r="AD4348" s="30"/>
      <c r="AE4348" s="30">
        <f>+[1]DEPURADO!K4342</f>
        <v>0</v>
      </c>
      <c r="AF4348" s="30">
        <v>0</v>
      </c>
      <c r="AG4348" s="30">
        <f t="shared" si="474"/>
        <v>0</v>
      </c>
      <c r="AH4348" s="30">
        <v>0</v>
      </c>
      <c r="AI4348" s="30">
        <f>+[1]DEPURADO!G4342</f>
        <v>0</v>
      </c>
      <c r="AJ4348" s="32"/>
      <c r="AK4348" s="33"/>
    </row>
    <row r="4349" spans="1:37" s="34" customFormat="1" hidden="1" x14ac:dyDescent="0.25">
      <c r="A4349" s="23">
        <f t="shared" si="475"/>
        <v>4341</v>
      </c>
      <c r="B4349" s="24" t="s">
        <v>44</v>
      </c>
      <c r="C4349" s="23">
        <f>+[1]DEPURADO!A4343</f>
        <v>0</v>
      </c>
      <c r="D4349" s="23">
        <f>+[1]DEPURADO!B4343</f>
        <v>0</v>
      </c>
      <c r="E4349" s="25">
        <f>+[1]DEPURADO!C4343</f>
        <v>0</v>
      </c>
      <c r="F4349" s="26" t="str">
        <f>+IF([1]DEPURADO!D4343&gt;1,[1]DEPURADO!D4343," ")</f>
        <v xml:space="preserve"> </v>
      </c>
      <c r="G4349" s="27">
        <f>[1]DEPURADO!F4343</f>
        <v>0</v>
      </c>
      <c r="H4349" s="28">
        <v>0</v>
      </c>
      <c r="I4349" s="28">
        <f>+[1]DEPURADO!M4343+[1]DEPURADO!N4343</f>
        <v>0</v>
      </c>
      <c r="J4349" s="28">
        <f>+[1]DEPURADO!R4343</f>
        <v>0</v>
      </c>
      <c r="K4349" s="29">
        <f>+[1]DEPURADO!P4343+[1]DEPURADO!Q4343</f>
        <v>0</v>
      </c>
      <c r="L4349" s="28">
        <v>0</v>
      </c>
      <c r="M4349" s="28">
        <v>0</v>
      </c>
      <c r="N4349" s="28">
        <f t="shared" si="469"/>
        <v>0</v>
      </c>
      <c r="O4349" s="28">
        <f t="shared" si="470"/>
        <v>0</v>
      </c>
      <c r="P4349" s="24">
        <f>IF([1]DEPURADO!H4343&gt;1,0,[1]DEPURADO!B4343)</f>
        <v>0</v>
      </c>
      <c r="Q4349" s="30">
        <f t="shared" si="471"/>
        <v>0</v>
      </c>
      <c r="R4349" s="31">
        <f t="shared" si="472"/>
        <v>0</v>
      </c>
      <c r="S4349" s="31">
        <f>+[1]DEPURADO!J4343</f>
        <v>0</v>
      </c>
      <c r="T4349" s="23" t="s">
        <v>45</v>
      </c>
      <c r="U4349" s="31">
        <f>+[1]DEPURADO!I4343</f>
        <v>0</v>
      </c>
      <c r="V4349" s="30"/>
      <c r="W4349" s="23" t="s">
        <v>45</v>
      </c>
      <c r="X4349" s="31">
        <f>+[1]DEPURADO!K4343+[1]DEPURADO!L4343</f>
        <v>0</v>
      </c>
      <c r="Y4349" s="23" t="s">
        <v>45</v>
      </c>
      <c r="Z4349" s="31">
        <f t="shared" si="473"/>
        <v>0</v>
      </c>
      <c r="AA4349" s="31"/>
      <c r="AB4349" s="31">
        <v>0</v>
      </c>
      <c r="AC4349" s="31">
        <v>0</v>
      </c>
      <c r="AD4349" s="30"/>
      <c r="AE4349" s="30">
        <f>+[1]DEPURADO!K4343</f>
        <v>0</v>
      </c>
      <c r="AF4349" s="30">
        <v>0</v>
      </c>
      <c r="AG4349" s="30">
        <f t="shared" si="474"/>
        <v>0</v>
      </c>
      <c r="AH4349" s="30">
        <v>0</v>
      </c>
      <c r="AI4349" s="30">
        <f>+[1]DEPURADO!G4343</f>
        <v>0</v>
      </c>
      <c r="AJ4349" s="32"/>
      <c r="AK4349" s="33"/>
    </row>
    <row r="4350" spans="1:37" s="34" customFormat="1" hidden="1" x14ac:dyDescent="0.25">
      <c r="A4350" s="23">
        <f t="shared" si="475"/>
        <v>4342</v>
      </c>
      <c r="B4350" s="24" t="s">
        <v>44</v>
      </c>
      <c r="C4350" s="23">
        <f>+[1]DEPURADO!A4344</f>
        <v>0</v>
      </c>
      <c r="D4350" s="23">
        <f>+[1]DEPURADO!B4344</f>
        <v>0</v>
      </c>
      <c r="E4350" s="25">
        <f>+[1]DEPURADO!C4344</f>
        <v>0</v>
      </c>
      <c r="F4350" s="26" t="str">
        <f>+IF([1]DEPURADO!D4344&gt;1,[1]DEPURADO!D4344," ")</f>
        <v xml:space="preserve"> </v>
      </c>
      <c r="G4350" s="27">
        <f>[1]DEPURADO!F4344</f>
        <v>0</v>
      </c>
      <c r="H4350" s="28">
        <v>0</v>
      </c>
      <c r="I4350" s="28">
        <f>+[1]DEPURADO!M4344+[1]DEPURADO!N4344</f>
        <v>0</v>
      </c>
      <c r="J4350" s="28">
        <f>+[1]DEPURADO!R4344</f>
        <v>0</v>
      </c>
      <c r="K4350" s="29">
        <f>+[1]DEPURADO!P4344+[1]DEPURADO!Q4344</f>
        <v>0</v>
      </c>
      <c r="L4350" s="28">
        <v>0</v>
      </c>
      <c r="M4350" s="28">
        <v>0</v>
      </c>
      <c r="N4350" s="28">
        <f t="shared" si="469"/>
        <v>0</v>
      </c>
      <c r="O4350" s="28">
        <f t="shared" si="470"/>
        <v>0</v>
      </c>
      <c r="P4350" s="24">
        <f>IF([1]DEPURADO!H4344&gt;1,0,[1]DEPURADO!B4344)</f>
        <v>0</v>
      </c>
      <c r="Q4350" s="30">
        <f t="shared" si="471"/>
        <v>0</v>
      </c>
      <c r="R4350" s="31">
        <f t="shared" si="472"/>
        <v>0</v>
      </c>
      <c r="S4350" s="31">
        <f>+[1]DEPURADO!J4344</f>
        <v>0</v>
      </c>
      <c r="T4350" s="23" t="s">
        <v>45</v>
      </c>
      <c r="U4350" s="31">
        <f>+[1]DEPURADO!I4344</f>
        <v>0</v>
      </c>
      <c r="V4350" s="30"/>
      <c r="W4350" s="23" t="s">
        <v>45</v>
      </c>
      <c r="X4350" s="31">
        <f>+[1]DEPURADO!K4344+[1]DEPURADO!L4344</f>
        <v>0</v>
      </c>
      <c r="Y4350" s="23" t="s">
        <v>45</v>
      </c>
      <c r="Z4350" s="31">
        <f t="shared" si="473"/>
        <v>0</v>
      </c>
      <c r="AA4350" s="31"/>
      <c r="AB4350" s="31">
        <v>0</v>
      </c>
      <c r="AC4350" s="31">
        <v>0</v>
      </c>
      <c r="AD4350" s="30"/>
      <c r="AE4350" s="30">
        <f>+[1]DEPURADO!K4344</f>
        <v>0</v>
      </c>
      <c r="AF4350" s="30">
        <v>0</v>
      </c>
      <c r="AG4350" s="30">
        <f t="shared" si="474"/>
        <v>0</v>
      </c>
      <c r="AH4350" s="30">
        <v>0</v>
      </c>
      <c r="AI4350" s="30">
        <f>+[1]DEPURADO!G4344</f>
        <v>0</v>
      </c>
      <c r="AJ4350" s="32"/>
      <c r="AK4350" s="33"/>
    </row>
    <row r="4351" spans="1:37" s="34" customFormat="1" hidden="1" x14ac:dyDescent="0.25">
      <c r="A4351" s="23">
        <f t="shared" si="475"/>
        <v>4343</v>
      </c>
      <c r="B4351" s="24" t="s">
        <v>44</v>
      </c>
      <c r="C4351" s="23">
        <f>+[1]DEPURADO!A4345</f>
        <v>0</v>
      </c>
      <c r="D4351" s="23">
        <f>+[1]DEPURADO!B4345</f>
        <v>0</v>
      </c>
      <c r="E4351" s="25">
        <f>+[1]DEPURADO!C4345</f>
        <v>0</v>
      </c>
      <c r="F4351" s="26" t="str">
        <f>+IF([1]DEPURADO!D4345&gt;1,[1]DEPURADO!D4345," ")</f>
        <v xml:space="preserve"> </v>
      </c>
      <c r="G4351" s="27">
        <f>[1]DEPURADO!F4345</f>
        <v>0</v>
      </c>
      <c r="H4351" s="28">
        <v>0</v>
      </c>
      <c r="I4351" s="28">
        <f>+[1]DEPURADO!M4345+[1]DEPURADO!N4345</f>
        <v>0</v>
      </c>
      <c r="J4351" s="28">
        <f>+[1]DEPURADO!R4345</f>
        <v>0</v>
      </c>
      <c r="K4351" s="29">
        <f>+[1]DEPURADO!P4345+[1]DEPURADO!Q4345</f>
        <v>0</v>
      </c>
      <c r="L4351" s="28">
        <v>0</v>
      </c>
      <c r="M4351" s="28">
        <v>0</v>
      </c>
      <c r="N4351" s="28">
        <f t="shared" si="469"/>
        <v>0</v>
      </c>
      <c r="O4351" s="28">
        <f t="shared" si="470"/>
        <v>0</v>
      </c>
      <c r="P4351" s="24">
        <f>IF([1]DEPURADO!H4345&gt;1,0,[1]DEPURADO!B4345)</f>
        <v>0</v>
      </c>
      <c r="Q4351" s="30">
        <f t="shared" si="471"/>
        <v>0</v>
      </c>
      <c r="R4351" s="31">
        <f t="shared" si="472"/>
        <v>0</v>
      </c>
      <c r="S4351" s="31">
        <f>+[1]DEPURADO!J4345</f>
        <v>0</v>
      </c>
      <c r="T4351" s="23" t="s">
        <v>45</v>
      </c>
      <c r="U4351" s="31">
        <f>+[1]DEPURADO!I4345</f>
        <v>0</v>
      </c>
      <c r="V4351" s="30"/>
      <c r="W4351" s="23" t="s">
        <v>45</v>
      </c>
      <c r="X4351" s="31">
        <f>+[1]DEPURADO!K4345+[1]DEPURADO!L4345</f>
        <v>0</v>
      </c>
      <c r="Y4351" s="23" t="s">
        <v>45</v>
      </c>
      <c r="Z4351" s="31">
        <f t="shared" si="473"/>
        <v>0</v>
      </c>
      <c r="AA4351" s="31"/>
      <c r="AB4351" s="31">
        <v>0</v>
      </c>
      <c r="AC4351" s="31">
        <v>0</v>
      </c>
      <c r="AD4351" s="30"/>
      <c r="AE4351" s="30">
        <f>+[1]DEPURADO!K4345</f>
        <v>0</v>
      </c>
      <c r="AF4351" s="30">
        <v>0</v>
      </c>
      <c r="AG4351" s="30">
        <f t="shared" si="474"/>
        <v>0</v>
      </c>
      <c r="AH4351" s="30">
        <v>0</v>
      </c>
      <c r="AI4351" s="30">
        <f>+[1]DEPURADO!G4345</f>
        <v>0</v>
      </c>
      <c r="AJ4351" s="32"/>
      <c r="AK4351" s="33"/>
    </row>
    <row r="4352" spans="1:37" s="34" customFormat="1" hidden="1" x14ac:dyDescent="0.25">
      <c r="A4352" s="23">
        <f t="shared" si="475"/>
        <v>4344</v>
      </c>
      <c r="B4352" s="24" t="s">
        <v>44</v>
      </c>
      <c r="C4352" s="23">
        <f>+[1]DEPURADO!A4346</f>
        <v>0</v>
      </c>
      <c r="D4352" s="23">
        <f>+[1]DEPURADO!B4346</f>
        <v>0</v>
      </c>
      <c r="E4352" s="25">
        <f>+[1]DEPURADO!C4346</f>
        <v>0</v>
      </c>
      <c r="F4352" s="26" t="str">
        <f>+IF([1]DEPURADO!D4346&gt;1,[1]DEPURADO!D4346," ")</f>
        <v xml:space="preserve"> </v>
      </c>
      <c r="G4352" s="27">
        <f>[1]DEPURADO!F4346</f>
        <v>0</v>
      </c>
      <c r="H4352" s="28">
        <v>0</v>
      </c>
      <c r="I4352" s="28">
        <f>+[1]DEPURADO!M4346+[1]DEPURADO!N4346</f>
        <v>0</v>
      </c>
      <c r="J4352" s="28">
        <f>+[1]DEPURADO!R4346</f>
        <v>0</v>
      </c>
      <c r="K4352" s="29">
        <f>+[1]DEPURADO!P4346+[1]DEPURADO!Q4346</f>
        <v>0</v>
      </c>
      <c r="L4352" s="28">
        <v>0</v>
      </c>
      <c r="M4352" s="28">
        <v>0</v>
      </c>
      <c r="N4352" s="28">
        <f t="shared" si="469"/>
        <v>0</v>
      </c>
      <c r="O4352" s="28">
        <f t="shared" si="470"/>
        <v>0</v>
      </c>
      <c r="P4352" s="24">
        <f>IF([1]DEPURADO!H4346&gt;1,0,[1]DEPURADO!B4346)</f>
        <v>0</v>
      </c>
      <c r="Q4352" s="30">
        <f t="shared" si="471"/>
        <v>0</v>
      </c>
      <c r="R4352" s="31">
        <f t="shared" si="472"/>
        <v>0</v>
      </c>
      <c r="S4352" s="31">
        <f>+[1]DEPURADO!J4346</f>
        <v>0</v>
      </c>
      <c r="T4352" s="23" t="s">
        <v>45</v>
      </c>
      <c r="U4352" s="31">
        <f>+[1]DEPURADO!I4346</f>
        <v>0</v>
      </c>
      <c r="V4352" s="30"/>
      <c r="W4352" s="23" t="s">
        <v>45</v>
      </c>
      <c r="X4352" s="31">
        <f>+[1]DEPURADO!K4346+[1]DEPURADO!L4346</f>
        <v>0</v>
      </c>
      <c r="Y4352" s="23" t="s">
        <v>45</v>
      </c>
      <c r="Z4352" s="31">
        <f t="shared" si="473"/>
        <v>0</v>
      </c>
      <c r="AA4352" s="31"/>
      <c r="AB4352" s="31">
        <v>0</v>
      </c>
      <c r="AC4352" s="31">
        <v>0</v>
      </c>
      <c r="AD4352" s="30"/>
      <c r="AE4352" s="30">
        <f>+[1]DEPURADO!K4346</f>
        <v>0</v>
      </c>
      <c r="AF4352" s="30">
        <v>0</v>
      </c>
      <c r="AG4352" s="30">
        <f t="shared" si="474"/>
        <v>0</v>
      </c>
      <c r="AH4352" s="30">
        <v>0</v>
      </c>
      <c r="AI4352" s="30">
        <f>+[1]DEPURADO!G4346</f>
        <v>0</v>
      </c>
      <c r="AJ4352" s="32"/>
      <c r="AK4352" s="33"/>
    </row>
    <row r="4353" spans="1:37" s="34" customFormat="1" hidden="1" x14ac:dyDescent="0.25">
      <c r="A4353" s="23">
        <f t="shared" si="475"/>
        <v>4345</v>
      </c>
      <c r="B4353" s="24" t="s">
        <v>44</v>
      </c>
      <c r="C4353" s="23">
        <f>+[1]DEPURADO!A4347</f>
        <v>0</v>
      </c>
      <c r="D4353" s="23">
        <f>+[1]DEPURADO!B4347</f>
        <v>0</v>
      </c>
      <c r="E4353" s="25">
        <f>+[1]DEPURADO!C4347</f>
        <v>0</v>
      </c>
      <c r="F4353" s="26" t="str">
        <f>+IF([1]DEPURADO!D4347&gt;1,[1]DEPURADO!D4347," ")</f>
        <v xml:space="preserve"> </v>
      </c>
      <c r="G4353" s="27">
        <f>[1]DEPURADO!F4347</f>
        <v>0</v>
      </c>
      <c r="H4353" s="28">
        <v>0</v>
      </c>
      <c r="I4353" s="28">
        <f>+[1]DEPURADO!M4347+[1]DEPURADO!N4347</f>
        <v>0</v>
      </c>
      <c r="J4353" s="28">
        <f>+[1]DEPURADO!R4347</f>
        <v>0</v>
      </c>
      <c r="K4353" s="29">
        <f>+[1]DEPURADO!P4347+[1]DEPURADO!Q4347</f>
        <v>0</v>
      </c>
      <c r="L4353" s="28">
        <v>0</v>
      </c>
      <c r="M4353" s="28">
        <v>0</v>
      </c>
      <c r="N4353" s="28">
        <f t="shared" si="469"/>
        <v>0</v>
      </c>
      <c r="O4353" s="28">
        <f t="shared" si="470"/>
        <v>0</v>
      </c>
      <c r="P4353" s="24">
        <f>IF([1]DEPURADO!H4347&gt;1,0,[1]DEPURADO!B4347)</f>
        <v>0</v>
      </c>
      <c r="Q4353" s="30">
        <f t="shared" si="471"/>
        <v>0</v>
      </c>
      <c r="R4353" s="31">
        <f t="shared" si="472"/>
        <v>0</v>
      </c>
      <c r="S4353" s="31">
        <f>+[1]DEPURADO!J4347</f>
        <v>0</v>
      </c>
      <c r="T4353" s="23" t="s">
        <v>45</v>
      </c>
      <c r="U4353" s="31">
        <f>+[1]DEPURADO!I4347</f>
        <v>0</v>
      </c>
      <c r="V4353" s="30"/>
      <c r="W4353" s="23" t="s">
        <v>45</v>
      </c>
      <c r="X4353" s="31">
        <f>+[1]DEPURADO!K4347+[1]DEPURADO!L4347</f>
        <v>0</v>
      </c>
      <c r="Y4353" s="23" t="s">
        <v>45</v>
      </c>
      <c r="Z4353" s="31">
        <f t="shared" si="473"/>
        <v>0</v>
      </c>
      <c r="AA4353" s="31"/>
      <c r="AB4353" s="31">
        <v>0</v>
      </c>
      <c r="AC4353" s="31">
        <v>0</v>
      </c>
      <c r="AD4353" s="30"/>
      <c r="AE4353" s="30">
        <f>+[1]DEPURADO!K4347</f>
        <v>0</v>
      </c>
      <c r="AF4353" s="30">
        <v>0</v>
      </c>
      <c r="AG4353" s="30">
        <f t="shared" si="474"/>
        <v>0</v>
      </c>
      <c r="AH4353" s="30">
        <v>0</v>
      </c>
      <c r="AI4353" s="30">
        <f>+[1]DEPURADO!G4347</f>
        <v>0</v>
      </c>
      <c r="AJ4353" s="32"/>
      <c r="AK4353" s="33"/>
    </row>
    <row r="4354" spans="1:37" s="34" customFormat="1" hidden="1" x14ac:dyDescent="0.25">
      <c r="A4354" s="23">
        <f t="shared" si="475"/>
        <v>4346</v>
      </c>
      <c r="B4354" s="24" t="s">
        <v>44</v>
      </c>
      <c r="C4354" s="23">
        <f>+[1]DEPURADO!A4348</f>
        <v>0</v>
      </c>
      <c r="D4354" s="23">
        <f>+[1]DEPURADO!B4348</f>
        <v>0</v>
      </c>
      <c r="E4354" s="25">
        <f>+[1]DEPURADO!C4348</f>
        <v>0</v>
      </c>
      <c r="F4354" s="26" t="str">
        <f>+IF([1]DEPURADO!D4348&gt;1,[1]DEPURADO!D4348," ")</f>
        <v xml:space="preserve"> </v>
      </c>
      <c r="G4354" s="27">
        <f>[1]DEPURADO!F4348</f>
        <v>0</v>
      </c>
      <c r="H4354" s="28">
        <v>0</v>
      </c>
      <c r="I4354" s="28">
        <f>+[1]DEPURADO!M4348+[1]DEPURADO!N4348</f>
        <v>0</v>
      </c>
      <c r="J4354" s="28">
        <f>+[1]DEPURADO!R4348</f>
        <v>0</v>
      </c>
      <c r="K4354" s="29">
        <f>+[1]DEPURADO!P4348+[1]DEPURADO!Q4348</f>
        <v>0</v>
      </c>
      <c r="L4354" s="28">
        <v>0</v>
      </c>
      <c r="M4354" s="28">
        <v>0</v>
      </c>
      <c r="N4354" s="28">
        <f t="shared" si="469"/>
        <v>0</v>
      </c>
      <c r="O4354" s="28">
        <f t="shared" si="470"/>
        <v>0</v>
      </c>
      <c r="P4354" s="24">
        <f>IF([1]DEPURADO!H4348&gt;1,0,[1]DEPURADO!B4348)</f>
        <v>0</v>
      </c>
      <c r="Q4354" s="30">
        <f t="shared" si="471"/>
        <v>0</v>
      </c>
      <c r="R4354" s="31">
        <f t="shared" si="472"/>
        <v>0</v>
      </c>
      <c r="S4354" s="31">
        <f>+[1]DEPURADO!J4348</f>
        <v>0</v>
      </c>
      <c r="T4354" s="23" t="s">
        <v>45</v>
      </c>
      <c r="U4354" s="31">
        <f>+[1]DEPURADO!I4348</f>
        <v>0</v>
      </c>
      <c r="V4354" s="30"/>
      <c r="W4354" s="23" t="s">
        <v>45</v>
      </c>
      <c r="X4354" s="31">
        <f>+[1]DEPURADO!K4348+[1]DEPURADO!L4348</f>
        <v>0</v>
      </c>
      <c r="Y4354" s="23" t="s">
        <v>45</v>
      </c>
      <c r="Z4354" s="31">
        <f t="shared" si="473"/>
        <v>0</v>
      </c>
      <c r="AA4354" s="31"/>
      <c r="AB4354" s="31">
        <v>0</v>
      </c>
      <c r="AC4354" s="31">
        <v>0</v>
      </c>
      <c r="AD4354" s="30"/>
      <c r="AE4354" s="30">
        <f>+[1]DEPURADO!K4348</f>
        <v>0</v>
      </c>
      <c r="AF4354" s="30">
        <v>0</v>
      </c>
      <c r="AG4354" s="30">
        <f t="shared" si="474"/>
        <v>0</v>
      </c>
      <c r="AH4354" s="30">
        <v>0</v>
      </c>
      <c r="AI4354" s="30">
        <f>+[1]DEPURADO!G4348</f>
        <v>0</v>
      </c>
      <c r="AJ4354" s="32"/>
      <c r="AK4354" s="33"/>
    </row>
    <row r="4355" spans="1:37" s="34" customFormat="1" hidden="1" x14ac:dyDescent="0.25">
      <c r="A4355" s="23">
        <f t="shared" si="475"/>
        <v>4347</v>
      </c>
      <c r="B4355" s="24" t="s">
        <v>44</v>
      </c>
      <c r="C4355" s="23">
        <f>+[1]DEPURADO!A4349</f>
        <v>0</v>
      </c>
      <c r="D4355" s="23">
        <f>+[1]DEPURADO!B4349</f>
        <v>0</v>
      </c>
      <c r="E4355" s="25">
        <f>+[1]DEPURADO!C4349</f>
        <v>0</v>
      </c>
      <c r="F4355" s="26" t="str">
        <f>+IF([1]DEPURADO!D4349&gt;1,[1]DEPURADO!D4349," ")</f>
        <v xml:space="preserve"> </v>
      </c>
      <c r="G4355" s="27">
        <f>[1]DEPURADO!F4349</f>
        <v>0</v>
      </c>
      <c r="H4355" s="28">
        <v>0</v>
      </c>
      <c r="I4355" s="28">
        <f>+[1]DEPURADO!M4349+[1]DEPURADO!N4349</f>
        <v>0</v>
      </c>
      <c r="J4355" s="28">
        <f>+[1]DEPURADO!R4349</f>
        <v>0</v>
      </c>
      <c r="K4355" s="29">
        <f>+[1]DEPURADO!P4349+[1]DEPURADO!Q4349</f>
        <v>0</v>
      </c>
      <c r="L4355" s="28">
        <v>0</v>
      </c>
      <c r="M4355" s="28">
        <v>0</v>
      </c>
      <c r="N4355" s="28">
        <f t="shared" si="469"/>
        <v>0</v>
      </c>
      <c r="O4355" s="28">
        <f t="shared" si="470"/>
        <v>0</v>
      </c>
      <c r="P4355" s="24">
        <f>IF([1]DEPURADO!H4349&gt;1,0,[1]DEPURADO!B4349)</f>
        <v>0</v>
      </c>
      <c r="Q4355" s="30">
        <f t="shared" si="471"/>
        <v>0</v>
      </c>
      <c r="R4355" s="31">
        <f t="shared" si="472"/>
        <v>0</v>
      </c>
      <c r="S4355" s="31">
        <f>+[1]DEPURADO!J4349</f>
        <v>0</v>
      </c>
      <c r="T4355" s="23" t="s">
        <v>45</v>
      </c>
      <c r="U4355" s="31">
        <f>+[1]DEPURADO!I4349</f>
        <v>0</v>
      </c>
      <c r="V4355" s="30"/>
      <c r="W4355" s="23" t="s">
        <v>45</v>
      </c>
      <c r="X4355" s="31">
        <f>+[1]DEPURADO!K4349+[1]DEPURADO!L4349</f>
        <v>0</v>
      </c>
      <c r="Y4355" s="23" t="s">
        <v>45</v>
      </c>
      <c r="Z4355" s="31">
        <f t="shared" si="473"/>
        <v>0</v>
      </c>
      <c r="AA4355" s="31"/>
      <c r="AB4355" s="31">
        <v>0</v>
      </c>
      <c r="AC4355" s="31">
        <v>0</v>
      </c>
      <c r="AD4355" s="30"/>
      <c r="AE4355" s="30">
        <f>+[1]DEPURADO!K4349</f>
        <v>0</v>
      </c>
      <c r="AF4355" s="30">
        <v>0</v>
      </c>
      <c r="AG4355" s="30">
        <f t="shared" si="474"/>
        <v>0</v>
      </c>
      <c r="AH4355" s="30">
        <v>0</v>
      </c>
      <c r="AI4355" s="30">
        <f>+[1]DEPURADO!G4349</f>
        <v>0</v>
      </c>
      <c r="AJ4355" s="32"/>
      <c r="AK4355" s="33"/>
    </row>
    <row r="4356" spans="1:37" s="34" customFormat="1" hidden="1" x14ac:dyDescent="0.25">
      <c r="A4356" s="23">
        <f t="shared" si="475"/>
        <v>4348</v>
      </c>
      <c r="B4356" s="24" t="s">
        <v>44</v>
      </c>
      <c r="C4356" s="23">
        <f>+[1]DEPURADO!A4350</f>
        <v>0</v>
      </c>
      <c r="D4356" s="23">
        <f>+[1]DEPURADO!B4350</f>
        <v>0</v>
      </c>
      <c r="E4356" s="25">
        <f>+[1]DEPURADO!C4350</f>
        <v>0</v>
      </c>
      <c r="F4356" s="26" t="str">
        <f>+IF([1]DEPURADO!D4350&gt;1,[1]DEPURADO!D4350," ")</f>
        <v xml:space="preserve"> </v>
      </c>
      <c r="G4356" s="27">
        <f>[1]DEPURADO!F4350</f>
        <v>0</v>
      </c>
      <c r="H4356" s="28">
        <v>0</v>
      </c>
      <c r="I4356" s="28">
        <f>+[1]DEPURADO!M4350+[1]DEPURADO!N4350</f>
        <v>0</v>
      </c>
      <c r="J4356" s="28">
        <f>+[1]DEPURADO!R4350</f>
        <v>0</v>
      </c>
      <c r="K4356" s="29">
        <f>+[1]DEPURADO!P4350+[1]DEPURADO!Q4350</f>
        <v>0</v>
      </c>
      <c r="L4356" s="28">
        <v>0</v>
      </c>
      <c r="M4356" s="28">
        <v>0</v>
      </c>
      <c r="N4356" s="28">
        <f t="shared" si="469"/>
        <v>0</v>
      </c>
      <c r="O4356" s="28">
        <f t="shared" si="470"/>
        <v>0</v>
      </c>
      <c r="P4356" s="24">
        <f>IF([1]DEPURADO!H4350&gt;1,0,[1]DEPURADO!B4350)</f>
        <v>0</v>
      </c>
      <c r="Q4356" s="30">
        <f t="shared" si="471"/>
        <v>0</v>
      </c>
      <c r="R4356" s="31">
        <f t="shared" si="472"/>
        <v>0</v>
      </c>
      <c r="S4356" s="31">
        <f>+[1]DEPURADO!J4350</f>
        <v>0</v>
      </c>
      <c r="T4356" s="23" t="s">
        <v>45</v>
      </c>
      <c r="U4356" s="31">
        <f>+[1]DEPURADO!I4350</f>
        <v>0</v>
      </c>
      <c r="V4356" s="30"/>
      <c r="W4356" s="23" t="s">
        <v>45</v>
      </c>
      <c r="X4356" s="31">
        <f>+[1]DEPURADO!K4350+[1]DEPURADO!L4350</f>
        <v>0</v>
      </c>
      <c r="Y4356" s="23" t="s">
        <v>45</v>
      </c>
      <c r="Z4356" s="31">
        <f t="shared" si="473"/>
        <v>0</v>
      </c>
      <c r="AA4356" s="31"/>
      <c r="AB4356" s="31">
        <v>0</v>
      </c>
      <c r="AC4356" s="31">
        <v>0</v>
      </c>
      <c r="AD4356" s="30"/>
      <c r="AE4356" s="30">
        <f>+[1]DEPURADO!K4350</f>
        <v>0</v>
      </c>
      <c r="AF4356" s="30">
        <v>0</v>
      </c>
      <c r="AG4356" s="30">
        <f t="shared" si="474"/>
        <v>0</v>
      </c>
      <c r="AH4356" s="30">
        <v>0</v>
      </c>
      <c r="AI4356" s="30">
        <f>+[1]DEPURADO!G4350</f>
        <v>0</v>
      </c>
      <c r="AJ4356" s="32"/>
      <c r="AK4356" s="33"/>
    </row>
    <row r="4357" spans="1:37" s="34" customFormat="1" hidden="1" x14ac:dyDescent="0.25">
      <c r="A4357" s="23">
        <f t="shared" si="475"/>
        <v>4349</v>
      </c>
      <c r="B4357" s="24" t="s">
        <v>44</v>
      </c>
      <c r="C4357" s="23">
        <f>+[1]DEPURADO!A4351</f>
        <v>0</v>
      </c>
      <c r="D4357" s="23">
        <f>+[1]DEPURADO!B4351</f>
        <v>0</v>
      </c>
      <c r="E4357" s="25">
        <f>+[1]DEPURADO!C4351</f>
        <v>0</v>
      </c>
      <c r="F4357" s="26" t="str">
        <f>+IF([1]DEPURADO!D4351&gt;1,[1]DEPURADO!D4351," ")</f>
        <v xml:space="preserve"> </v>
      </c>
      <c r="G4357" s="27">
        <f>[1]DEPURADO!F4351</f>
        <v>0</v>
      </c>
      <c r="H4357" s="28">
        <v>0</v>
      </c>
      <c r="I4357" s="28">
        <f>+[1]DEPURADO!M4351+[1]DEPURADO!N4351</f>
        <v>0</v>
      </c>
      <c r="J4357" s="28">
        <f>+[1]DEPURADO!R4351</f>
        <v>0</v>
      </c>
      <c r="K4357" s="29">
        <f>+[1]DEPURADO!P4351+[1]DEPURADO!Q4351</f>
        <v>0</v>
      </c>
      <c r="L4357" s="28">
        <v>0</v>
      </c>
      <c r="M4357" s="28">
        <v>0</v>
      </c>
      <c r="N4357" s="28">
        <f t="shared" si="469"/>
        <v>0</v>
      </c>
      <c r="O4357" s="28">
        <f t="shared" si="470"/>
        <v>0</v>
      </c>
      <c r="P4357" s="24">
        <f>IF([1]DEPURADO!H4351&gt;1,0,[1]DEPURADO!B4351)</f>
        <v>0</v>
      </c>
      <c r="Q4357" s="30">
        <f t="shared" si="471"/>
        <v>0</v>
      </c>
      <c r="R4357" s="31">
        <f t="shared" si="472"/>
        <v>0</v>
      </c>
      <c r="S4357" s="31">
        <f>+[1]DEPURADO!J4351</f>
        <v>0</v>
      </c>
      <c r="T4357" s="23" t="s">
        <v>45</v>
      </c>
      <c r="U4357" s="31">
        <f>+[1]DEPURADO!I4351</f>
        <v>0</v>
      </c>
      <c r="V4357" s="30"/>
      <c r="W4357" s="23" t="s">
        <v>45</v>
      </c>
      <c r="X4357" s="31">
        <f>+[1]DEPURADO!K4351+[1]DEPURADO!L4351</f>
        <v>0</v>
      </c>
      <c r="Y4357" s="23" t="s">
        <v>45</v>
      </c>
      <c r="Z4357" s="31">
        <f t="shared" si="473"/>
        <v>0</v>
      </c>
      <c r="AA4357" s="31"/>
      <c r="AB4357" s="31">
        <v>0</v>
      </c>
      <c r="AC4357" s="31">
        <v>0</v>
      </c>
      <c r="AD4357" s="30"/>
      <c r="AE4357" s="30">
        <f>+[1]DEPURADO!K4351</f>
        <v>0</v>
      </c>
      <c r="AF4357" s="30">
        <v>0</v>
      </c>
      <c r="AG4357" s="30">
        <f t="shared" si="474"/>
        <v>0</v>
      </c>
      <c r="AH4357" s="30">
        <v>0</v>
      </c>
      <c r="AI4357" s="30">
        <f>+[1]DEPURADO!G4351</f>
        <v>0</v>
      </c>
      <c r="AJ4357" s="32"/>
      <c r="AK4357" s="33"/>
    </row>
    <row r="4358" spans="1:37" s="34" customFormat="1" hidden="1" x14ac:dyDescent="0.25">
      <c r="A4358" s="23">
        <f t="shared" si="475"/>
        <v>4350</v>
      </c>
      <c r="B4358" s="24" t="s">
        <v>44</v>
      </c>
      <c r="C4358" s="23">
        <f>+[1]DEPURADO!A4352</f>
        <v>0</v>
      </c>
      <c r="D4358" s="23">
        <f>+[1]DEPURADO!B4352</f>
        <v>0</v>
      </c>
      <c r="E4358" s="25">
        <f>+[1]DEPURADO!C4352</f>
        <v>0</v>
      </c>
      <c r="F4358" s="26" t="str">
        <f>+IF([1]DEPURADO!D4352&gt;1,[1]DEPURADO!D4352," ")</f>
        <v xml:space="preserve"> </v>
      </c>
      <c r="G4358" s="27">
        <f>[1]DEPURADO!F4352</f>
        <v>0</v>
      </c>
      <c r="H4358" s="28">
        <v>0</v>
      </c>
      <c r="I4358" s="28">
        <f>+[1]DEPURADO!M4352+[1]DEPURADO!N4352</f>
        <v>0</v>
      </c>
      <c r="J4358" s="28">
        <f>+[1]DEPURADO!R4352</f>
        <v>0</v>
      </c>
      <c r="K4358" s="29">
        <f>+[1]DEPURADO!P4352+[1]DEPURADO!Q4352</f>
        <v>0</v>
      </c>
      <c r="L4358" s="28">
        <v>0</v>
      </c>
      <c r="M4358" s="28">
        <v>0</v>
      </c>
      <c r="N4358" s="28">
        <f t="shared" si="469"/>
        <v>0</v>
      </c>
      <c r="O4358" s="28">
        <f t="shared" si="470"/>
        <v>0</v>
      </c>
      <c r="P4358" s="24">
        <f>IF([1]DEPURADO!H4352&gt;1,0,[1]DEPURADO!B4352)</f>
        <v>0</v>
      </c>
      <c r="Q4358" s="30">
        <f t="shared" si="471"/>
        <v>0</v>
      </c>
      <c r="R4358" s="31">
        <f t="shared" si="472"/>
        <v>0</v>
      </c>
      <c r="S4358" s="31">
        <f>+[1]DEPURADO!J4352</f>
        <v>0</v>
      </c>
      <c r="T4358" s="23" t="s">
        <v>45</v>
      </c>
      <c r="U4358" s="31">
        <f>+[1]DEPURADO!I4352</f>
        <v>0</v>
      </c>
      <c r="V4358" s="30"/>
      <c r="W4358" s="23" t="s">
        <v>45</v>
      </c>
      <c r="X4358" s="31">
        <f>+[1]DEPURADO!K4352+[1]DEPURADO!L4352</f>
        <v>0</v>
      </c>
      <c r="Y4358" s="23" t="s">
        <v>45</v>
      </c>
      <c r="Z4358" s="31">
        <f t="shared" si="473"/>
        <v>0</v>
      </c>
      <c r="AA4358" s="31"/>
      <c r="AB4358" s="31">
        <v>0</v>
      </c>
      <c r="AC4358" s="31">
        <v>0</v>
      </c>
      <c r="AD4358" s="30"/>
      <c r="AE4358" s="30">
        <f>+[1]DEPURADO!K4352</f>
        <v>0</v>
      </c>
      <c r="AF4358" s="30">
        <v>0</v>
      </c>
      <c r="AG4358" s="30">
        <f t="shared" si="474"/>
        <v>0</v>
      </c>
      <c r="AH4358" s="30">
        <v>0</v>
      </c>
      <c r="AI4358" s="30">
        <f>+[1]DEPURADO!G4352</f>
        <v>0</v>
      </c>
      <c r="AJ4358" s="32"/>
      <c r="AK4358" s="33"/>
    </row>
    <row r="4359" spans="1:37" s="34" customFormat="1" hidden="1" x14ac:dyDescent="0.25">
      <c r="A4359" s="23">
        <f t="shared" si="475"/>
        <v>4351</v>
      </c>
      <c r="B4359" s="24" t="s">
        <v>44</v>
      </c>
      <c r="C4359" s="23">
        <f>+[1]DEPURADO!A4353</f>
        <v>0</v>
      </c>
      <c r="D4359" s="23">
        <f>+[1]DEPURADO!B4353</f>
        <v>0</v>
      </c>
      <c r="E4359" s="25">
        <f>+[1]DEPURADO!C4353</f>
        <v>0</v>
      </c>
      <c r="F4359" s="26" t="str">
        <f>+IF([1]DEPURADO!D4353&gt;1,[1]DEPURADO!D4353," ")</f>
        <v xml:space="preserve"> </v>
      </c>
      <c r="G4359" s="27">
        <f>[1]DEPURADO!F4353</f>
        <v>0</v>
      </c>
      <c r="H4359" s="28">
        <v>0</v>
      </c>
      <c r="I4359" s="28">
        <f>+[1]DEPURADO!M4353+[1]DEPURADO!N4353</f>
        <v>0</v>
      </c>
      <c r="J4359" s="28">
        <f>+[1]DEPURADO!R4353</f>
        <v>0</v>
      </c>
      <c r="K4359" s="29">
        <f>+[1]DEPURADO!P4353+[1]DEPURADO!Q4353</f>
        <v>0</v>
      </c>
      <c r="L4359" s="28">
        <v>0</v>
      </c>
      <c r="M4359" s="28">
        <v>0</v>
      </c>
      <c r="N4359" s="28">
        <f t="shared" si="469"/>
        <v>0</v>
      </c>
      <c r="O4359" s="28">
        <f t="shared" si="470"/>
        <v>0</v>
      </c>
      <c r="P4359" s="24">
        <f>IF([1]DEPURADO!H4353&gt;1,0,[1]DEPURADO!B4353)</f>
        <v>0</v>
      </c>
      <c r="Q4359" s="30">
        <f t="shared" si="471"/>
        <v>0</v>
      </c>
      <c r="R4359" s="31">
        <f t="shared" si="472"/>
        <v>0</v>
      </c>
      <c r="S4359" s="31">
        <f>+[1]DEPURADO!J4353</f>
        <v>0</v>
      </c>
      <c r="T4359" s="23" t="s">
        <v>45</v>
      </c>
      <c r="U4359" s="31">
        <f>+[1]DEPURADO!I4353</f>
        <v>0</v>
      </c>
      <c r="V4359" s="30"/>
      <c r="W4359" s="23" t="s">
        <v>45</v>
      </c>
      <c r="X4359" s="31">
        <f>+[1]DEPURADO!K4353+[1]DEPURADO!L4353</f>
        <v>0</v>
      </c>
      <c r="Y4359" s="23" t="s">
        <v>45</v>
      </c>
      <c r="Z4359" s="31">
        <f t="shared" si="473"/>
        <v>0</v>
      </c>
      <c r="AA4359" s="31"/>
      <c r="AB4359" s="31">
        <v>0</v>
      </c>
      <c r="AC4359" s="31">
        <v>0</v>
      </c>
      <c r="AD4359" s="30"/>
      <c r="AE4359" s="30">
        <f>+[1]DEPURADO!K4353</f>
        <v>0</v>
      </c>
      <c r="AF4359" s="30">
        <v>0</v>
      </c>
      <c r="AG4359" s="30">
        <f t="shared" si="474"/>
        <v>0</v>
      </c>
      <c r="AH4359" s="30">
        <v>0</v>
      </c>
      <c r="AI4359" s="30">
        <f>+[1]DEPURADO!G4353</f>
        <v>0</v>
      </c>
      <c r="AJ4359" s="32"/>
      <c r="AK4359" s="33"/>
    </row>
    <row r="4360" spans="1:37" s="34" customFormat="1" hidden="1" x14ac:dyDescent="0.25">
      <c r="A4360" s="23">
        <f t="shared" si="475"/>
        <v>4352</v>
      </c>
      <c r="B4360" s="24" t="s">
        <v>44</v>
      </c>
      <c r="C4360" s="23">
        <f>+[1]DEPURADO!A4354</f>
        <v>0</v>
      </c>
      <c r="D4360" s="23">
        <f>+[1]DEPURADO!B4354</f>
        <v>0</v>
      </c>
      <c r="E4360" s="25">
        <f>+[1]DEPURADO!C4354</f>
        <v>0</v>
      </c>
      <c r="F4360" s="26" t="str">
        <f>+IF([1]DEPURADO!D4354&gt;1,[1]DEPURADO!D4354," ")</f>
        <v xml:space="preserve"> </v>
      </c>
      <c r="G4360" s="27">
        <f>[1]DEPURADO!F4354</f>
        <v>0</v>
      </c>
      <c r="H4360" s="28">
        <v>0</v>
      </c>
      <c r="I4360" s="28">
        <f>+[1]DEPURADO!M4354+[1]DEPURADO!N4354</f>
        <v>0</v>
      </c>
      <c r="J4360" s="28">
        <f>+[1]DEPURADO!R4354</f>
        <v>0</v>
      </c>
      <c r="K4360" s="29">
        <f>+[1]DEPURADO!P4354+[1]DEPURADO!Q4354</f>
        <v>0</v>
      </c>
      <c r="L4360" s="28">
        <v>0</v>
      </c>
      <c r="M4360" s="28">
        <v>0</v>
      </c>
      <c r="N4360" s="28">
        <f t="shared" si="469"/>
        <v>0</v>
      </c>
      <c r="O4360" s="28">
        <f t="shared" si="470"/>
        <v>0</v>
      </c>
      <c r="P4360" s="24">
        <f>IF([1]DEPURADO!H4354&gt;1,0,[1]DEPURADO!B4354)</f>
        <v>0</v>
      </c>
      <c r="Q4360" s="30">
        <f t="shared" si="471"/>
        <v>0</v>
      </c>
      <c r="R4360" s="31">
        <f t="shared" si="472"/>
        <v>0</v>
      </c>
      <c r="S4360" s="31">
        <f>+[1]DEPURADO!J4354</f>
        <v>0</v>
      </c>
      <c r="T4360" s="23" t="s">
        <v>45</v>
      </c>
      <c r="U4360" s="31">
        <f>+[1]DEPURADO!I4354</f>
        <v>0</v>
      </c>
      <c r="V4360" s="30"/>
      <c r="W4360" s="23" t="s">
        <v>45</v>
      </c>
      <c r="X4360" s="31">
        <f>+[1]DEPURADO!K4354+[1]DEPURADO!L4354</f>
        <v>0</v>
      </c>
      <c r="Y4360" s="23" t="s">
        <v>45</v>
      </c>
      <c r="Z4360" s="31">
        <f t="shared" si="473"/>
        <v>0</v>
      </c>
      <c r="AA4360" s="31"/>
      <c r="AB4360" s="31">
        <v>0</v>
      </c>
      <c r="AC4360" s="31">
        <v>0</v>
      </c>
      <c r="AD4360" s="30"/>
      <c r="AE4360" s="30">
        <f>+[1]DEPURADO!K4354</f>
        <v>0</v>
      </c>
      <c r="AF4360" s="30">
        <v>0</v>
      </c>
      <c r="AG4360" s="30">
        <f t="shared" si="474"/>
        <v>0</v>
      </c>
      <c r="AH4360" s="30">
        <v>0</v>
      </c>
      <c r="AI4360" s="30">
        <f>+[1]DEPURADO!G4354</f>
        <v>0</v>
      </c>
      <c r="AJ4360" s="32"/>
      <c r="AK4360" s="33"/>
    </row>
    <row r="4361" spans="1:37" s="34" customFormat="1" hidden="1" x14ac:dyDescent="0.25">
      <c r="A4361" s="23">
        <f t="shared" si="475"/>
        <v>4353</v>
      </c>
      <c r="B4361" s="24" t="s">
        <v>44</v>
      </c>
      <c r="C4361" s="23">
        <f>+[1]DEPURADO!A4355</f>
        <v>0</v>
      </c>
      <c r="D4361" s="23">
        <f>+[1]DEPURADO!B4355</f>
        <v>0</v>
      </c>
      <c r="E4361" s="25">
        <f>+[1]DEPURADO!C4355</f>
        <v>0</v>
      </c>
      <c r="F4361" s="26" t="str">
        <f>+IF([1]DEPURADO!D4355&gt;1,[1]DEPURADO!D4355," ")</f>
        <v xml:space="preserve"> </v>
      </c>
      <c r="G4361" s="27">
        <f>[1]DEPURADO!F4355</f>
        <v>0</v>
      </c>
      <c r="H4361" s="28">
        <v>0</v>
      </c>
      <c r="I4361" s="28">
        <f>+[1]DEPURADO!M4355+[1]DEPURADO!N4355</f>
        <v>0</v>
      </c>
      <c r="J4361" s="28">
        <f>+[1]DEPURADO!R4355</f>
        <v>0</v>
      </c>
      <c r="K4361" s="29">
        <f>+[1]DEPURADO!P4355+[1]DEPURADO!Q4355</f>
        <v>0</v>
      </c>
      <c r="L4361" s="28">
        <v>0</v>
      </c>
      <c r="M4361" s="28">
        <v>0</v>
      </c>
      <c r="N4361" s="28">
        <f t="shared" si="469"/>
        <v>0</v>
      </c>
      <c r="O4361" s="28">
        <f t="shared" si="470"/>
        <v>0</v>
      </c>
      <c r="P4361" s="24">
        <f>IF([1]DEPURADO!H4355&gt;1,0,[1]DEPURADO!B4355)</f>
        <v>0</v>
      </c>
      <c r="Q4361" s="30">
        <f t="shared" si="471"/>
        <v>0</v>
      </c>
      <c r="R4361" s="31">
        <f t="shared" si="472"/>
        <v>0</v>
      </c>
      <c r="S4361" s="31">
        <f>+[1]DEPURADO!J4355</f>
        <v>0</v>
      </c>
      <c r="T4361" s="23" t="s">
        <v>45</v>
      </c>
      <c r="U4361" s="31">
        <f>+[1]DEPURADO!I4355</f>
        <v>0</v>
      </c>
      <c r="V4361" s="30"/>
      <c r="W4361" s="23" t="s">
        <v>45</v>
      </c>
      <c r="X4361" s="31">
        <f>+[1]DEPURADO!K4355+[1]DEPURADO!L4355</f>
        <v>0</v>
      </c>
      <c r="Y4361" s="23" t="s">
        <v>45</v>
      </c>
      <c r="Z4361" s="31">
        <f t="shared" si="473"/>
        <v>0</v>
      </c>
      <c r="AA4361" s="31"/>
      <c r="AB4361" s="31">
        <v>0</v>
      </c>
      <c r="AC4361" s="31">
        <v>0</v>
      </c>
      <c r="AD4361" s="30"/>
      <c r="AE4361" s="30">
        <f>+[1]DEPURADO!K4355</f>
        <v>0</v>
      </c>
      <c r="AF4361" s="30">
        <v>0</v>
      </c>
      <c r="AG4361" s="30">
        <f t="shared" si="474"/>
        <v>0</v>
      </c>
      <c r="AH4361" s="30">
        <v>0</v>
      </c>
      <c r="AI4361" s="30">
        <f>+[1]DEPURADO!G4355</f>
        <v>0</v>
      </c>
      <c r="AJ4361" s="32"/>
      <c r="AK4361" s="33"/>
    </row>
    <row r="4362" spans="1:37" s="34" customFormat="1" hidden="1" x14ac:dyDescent="0.25">
      <c r="A4362" s="23">
        <f t="shared" si="475"/>
        <v>4354</v>
      </c>
      <c r="B4362" s="24" t="s">
        <v>44</v>
      </c>
      <c r="C4362" s="23">
        <f>+[1]DEPURADO!A4356</f>
        <v>0</v>
      </c>
      <c r="D4362" s="23">
        <f>+[1]DEPURADO!B4356</f>
        <v>0</v>
      </c>
      <c r="E4362" s="25">
        <f>+[1]DEPURADO!C4356</f>
        <v>0</v>
      </c>
      <c r="F4362" s="26" t="str">
        <f>+IF([1]DEPURADO!D4356&gt;1,[1]DEPURADO!D4356," ")</f>
        <v xml:space="preserve"> </v>
      </c>
      <c r="G4362" s="27">
        <f>[1]DEPURADO!F4356</f>
        <v>0</v>
      </c>
      <c r="H4362" s="28">
        <v>0</v>
      </c>
      <c r="I4362" s="28">
        <f>+[1]DEPURADO!M4356+[1]DEPURADO!N4356</f>
        <v>0</v>
      </c>
      <c r="J4362" s="28">
        <f>+[1]DEPURADO!R4356</f>
        <v>0</v>
      </c>
      <c r="K4362" s="29">
        <f>+[1]DEPURADO!P4356+[1]DEPURADO!Q4356</f>
        <v>0</v>
      </c>
      <c r="L4362" s="28">
        <v>0</v>
      </c>
      <c r="M4362" s="28">
        <v>0</v>
      </c>
      <c r="N4362" s="28">
        <f t="shared" ref="N4362:N4425" si="476">+SUM(J4362:M4362)</f>
        <v>0</v>
      </c>
      <c r="O4362" s="28">
        <f t="shared" ref="O4362:O4425" si="477">+G4362-I4362-N4362</f>
        <v>0</v>
      </c>
      <c r="P4362" s="24">
        <f>IF([1]DEPURADO!H4356&gt;1,0,[1]DEPURADO!B4356)</f>
        <v>0</v>
      </c>
      <c r="Q4362" s="30">
        <f t="shared" ref="Q4362:Q4425" si="478">+IF(P4362&gt;0,G4362,0)</f>
        <v>0</v>
      </c>
      <c r="R4362" s="31">
        <f t="shared" ref="R4362:R4425" si="479">IF(P4362=0,G4362,0)</f>
        <v>0</v>
      </c>
      <c r="S4362" s="31">
        <f>+[1]DEPURADO!J4356</f>
        <v>0</v>
      </c>
      <c r="T4362" s="23" t="s">
        <v>45</v>
      </c>
      <c r="U4362" s="31">
        <f>+[1]DEPURADO!I4356</f>
        <v>0</v>
      </c>
      <c r="V4362" s="30"/>
      <c r="W4362" s="23" t="s">
        <v>45</v>
      </c>
      <c r="X4362" s="31">
        <f>+[1]DEPURADO!K4356+[1]DEPURADO!L4356</f>
        <v>0</v>
      </c>
      <c r="Y4362" s="23" t="s">
        <v>45</v>
      </c>
      <c r="Z4362" s="31">
        <f t="shared" ref="Z4362:Z4425" si="480">+X4362-AE4362+IF(X4362-AE4362&lt;-1,-X4362+AE4362,0)</f>
        <v>0</v>
      </c>
      <c r="AA4362" s="31"/>
      <c r="AB4362" s="31">
        <v>0</v>
      </c>
      <c r="AC4362" s="31">
        <v>0</v>
      </c>
      <c r="AD4362" s="30"/>
      <c r="AE4362" s="30">
        <f>+[1]DEPURADO!K4356</f>
        <v>0</v>
      </c>
      <c r="AF4362" s="30">
        <v>0</v>
      </c>
      <c r="AG4362" s="30">
        <f t="shared" ref="AG4362:AG4425" si="481">+G4362-I4362-N4362-R4362-Z4362-AC4362-AE4362-S4362-U4362</f>
        <v>0</v>
      </c>
      <c r="AH4362" s="30">
        <v>0</v>
      </c>
      <c r="AI4362" s="30">
        <f>+[1]DEPURADO!G4356</f>
        <v>0</v>
      </c>
      <c r="AJ4362" s="32"/>
      <c r="AK4362" s="33"/>
    </row>
    <row r="4363" spans="1:37" s="34" customFormat="1" hidden="1" x14ac:dyDescent="0.25">
      <c r="A4363" s="23">
        <f t="shared" ref="A4363:A4426" si="482">+A4362+1</f>
        <v>4355</v>
      </c>
      <c r="B4363" s="24" t="s">
        <v>44</v>
      </c>
      <c r="C4363" s="23">
        <f>+[1]DEPURADO!A4357</f>
        <v>0</v>
      </c>
      <c r="D4363" s="23">
        <f>+[1]DEPURADO!B4357</f>
        <v>0</v>
      </c>
      <c r="E4363" s="25">
        <f>+[1]DEPURADO!C4357</f>
        <v>0</v>
      </c>
      <c r="F4363" s="26" t="str">
        <f>+IF([1]DEPURADO!D4357&gt;1,[1]DEPURADO!D4357," ")</f>
        <v xml:space="preserve"> </v>
      </c>
      <c r="G4363" s="27">
        <f>[1]DEPURADO!F4357</f>
        <v>0</v>
      </c>
      <c r="H4363" s="28">
        <v>0</v>
      </c>
      <c r="I4363" s="28">
        <f>+[1]DEPURADO!M4357+[1]DEPURADO!N4357</f>
        <v>0</v>
      </c>
      <c r="J4363" s="28">
        <f>+[1]DEPURADO!R4357</f>
        <v>0</v>
      </c>
      <c r="K4363" s="29">
        <f>+[1]DEPURADO!P4357+[1]DEPURADO!Q4357</f>
        <v>0</v>
      </c>
      <c r="L4363" s="28">
        <v>0</v>
      </c>
      <c r="M4363" s="28">
        <v>0</v>
      </c>
      <c r="N4363" s="28">
        <f t="shared" si="476"/>
        <v>0</v>
      </c>
      <c r="O4363" s="28">
        <f t="shared" si="477"/>
        <v>0</v>
      </c>
      <c r="P4363" s="24">
        <f>IF([1]DEPURADO!H4357&gt;1,0,[1]DEPURADO!B4357)</f>
        <v>0</v>
      </c>
      <c r="Q4363" s="30">
        <f t="shared" si="478"/>
        <v>0</v>
      </c>
      <c r="R4363" s="31">
        <f t="shared" si="479"/>
        <v>0</v>
      </c>
      <c r="S4363" s="31">
        <f>+[1]DEPURADO!J4357</f>
        <v>0</v>
      </c>
      <c r="T4363" s="23" t="s">
        <v>45</v>
      </c>
      <c r="U4363" s="31">
        <f>+[1]DEPURADO!I4357</f>
        <v>0</v>
      </c>
      <c r="V4363" s="30"/>
      <c r="W4363" s="23" t="s">
        <v>45</v>
      </c>
      <c r="X4363" s="31">
        <f>+[1]DEPURADO!K4357+[1]DEPURADO!L4357</f>
        <v>0</v>
      </c>
      <c r="Y4363" s="23" t="s">
        <v>45</v>
      </c>
      <c r="Z4363" s="31">
        <f t="shared" si="480"/>
        <v>0</v>
      </c>
      <c r="AA4363" s="31"/>
      <c r="AB4363" s="31">
        <v>0</v>
      </c>
      <c r="AC4363" s="31">
        <v>0</v>
      </c>
      <c r="AD4363" s="30"/>
      <c r="AE4363" s="30">
        <f>+[1]DEPURADO!K4357</f>
        <v>0</v>
      </c>
      <c r="AF4363" s="30">
        <v>0</v>
      </c>
      <c r="AG4363" s="30">
        <f t="shared" si="481"/>
        <v>0</v>
      </c>
      <c r="AH4363" s="30">
        <v>0</v>
      </c>
      <c r="AI4363" s="30">
        <f>+[1]DEPURADO!G4357</f>
        <v>0</v>
      </c>
      <c r="AJ4363" s="32"/>
      <c r="AK4363" s="33"/>
    </row>
    <row r="4364" spans="1:37" s="34" customFormat="1" hidden="1" x14ac:dyDescent="0.25">
      <c r="A4364" s="23">
        <f t="shared" si="482"/>
        <v>4356</v>
      </c>
      <c r="B4364" s="24" t="s">
        <v>44</v>
      </c>
      <c r="C4364" s="23">
        <f>+[1]DEPURADO!A4358</f>
        <v>0</v>
      </c>
      <c r="D4364" s="23">
        <f>+[1]DEPURADO!B4358</f>
        <v>0</v>
      </c>
      <c r="E4364" s="25">
        <f>+[1]DEPURADO!C4358</f>
        <v>0</v>
      </c>
      <c r="F4364" s="26" t="str">
        <f>+IF([1]DEPURADO!D4358&gt;1,[1]DEPURADO!D4358," ")</f>
        <v xml:space="preserve"> </v>
      </c>
      <c r="G4364" s="27">
        <f>[1]DEPURADO!F4358</f>
        <v>0</v>
      </c>
      <c r="H4364" s="28">
        <v>0</v>
      </c>
      <c r="I4364" s="28">
        <f>+[1]DEPURADO!M4358+[1]DEPURADO!N4358</f>
        <v>0</v>
      </c>
      <c r="J4364" s="28">
        <f>+[1]DEPURADO!R4358</f>
        <v>0</v>
      </c>
      <c r="K4364" s="29">
        <f>+[1]DEPURADO!P4358+[1]DEPURADO!Q4358</f>
        <v>0</v>
      </c>
      <c r="L4364" s="28">
        <v>0</v>
      </c>
      <c r="M4364" s="28">
        <v>0</v>
      </c>
      <c r="N4364" s="28">
        <f t="shared" si="476"/>
        <v>0</v>
      </c>
      <c r="O4364" s="28">
        <f t="shared" si="477"/>
        <v>0</v>
      </c>
      <c r="P4364" s="24">
        <f>IF([1]DEPURADO!H4358&gt;1,0,[1]DEPURADO!B4358)</f>
        <v>0</v>
      </c>
      <c r="Q4364" s="30">
        <f t="shared" si="478"/>
        <v>0</v>
      </c>
      <c r="R4364" s="31">
        <f t="shared" si="479"/>
        <v>0</v>
      </c>
      <c r="S4364" s="31">
        <f>+[1]DEPURADO!J4358</f>
        <v>0</v>
      </c>
      <c r="T4364" s="23" t="s">
        <v>45</v>
      </c>
      <c r="U4364" s="31">
        <f>+[1]DEPURADO!I4358</f>
        <v>0</v>
      </c>
      <c r="V4364" s="30"/>
      <c r="W4364" s="23" t="s">
        <v>45</v>
      </c>
      <c r="X4364" s="31">
        <f>+[1]DEPURADO!K4358+[1]DEPURADO!L4358</f>
        <v>0</v>
      </c>
      <c r="Y4364" s="23" t="s">
        <v>45</v>
      </c>
      <c r="Z4364" s="31">
        <f t="shared" si="480"/>
        <v>0</v>
      </c>
      <c r="AA4364" s="31"/>
      <c r="AB4364" s="31">
        <v>0</v>
      </c>
      <c r="AC4364" s="31">
        <v>0</v>
      </c>
      <c r="AD4364" s="30"/>
      <c r="AE4364" s="30">
        <f>+[1]DEPURADO!K4358</f>
        <v>0</v>
      </c>
      <c r="AF4364" s="30">
        <v>0</v>
      </c>
      <c r="AG4364" s="30">
        <f t="shared" si="481"/>
        <v>0</v>
      </c>
      <c r="AH4364" s="30">
        <v>0</v>
      </c>
      <c r="AI4364" s="30">
        <f>+[1]DEPURADO!G4358</f>
        <v>0</v>
      </c>
      <c r="AJ4364" s="32"/>
      <c r="AK4364" s="33"/>
    </row>
    <row r="4365" spans="1:37" s="34" customFormat="1" hidden="1" x14ac:dyDescent="0.25">
      <c r="A4365" s="23">
        <f t="shared" si="482"/>
        <v>4357</v>
      </c>
      <c r="B4365" s="24" t="s">
        <v>44</v>
      </c>
      <c r="C4365" s="23">
        <f>+[1]DEPURADO!A4359</f>
        <v>0</v>
      </c>
      <c r="D4365" s="23">
        <f>+[1]DEPURADO!B4359</f>
        <v>0</v>
      </c>
      <c r="E4365" s="25">
        <f>+[1]DEPURADO!C4359</f>
        <v>0</v>
      </c>
      <c r="F4365" s="26" t="str">
        <f>+IF([1]DEPURADO!D4359&gt;1,[1]DEPURADO!D4359," ")</f>
        <v xml:space="preserve"> </v>
      </c>
      <c r="G4365" s="27">
        <f>[1]DEPURADO!F4359</f>
        <v>0</v>
      </c>
      <c r="H4365" s="28">
        <v>0</v>
      </c>
      <c r="I4365" s="28">
        <f>+[1]DEPURADO!M4359+[1]DEPURADO!N4359</f>
        <v>0</v>
      </c>
      <c r="J4365" s="28">
        <f>+[1]DEPURADO!R4359</f>
        <v>0</v>
      </c>
      <c r="K4365" s="29">
        <f>+[1]DEPURADO!P4359+[1]DEPURADO!Q4359</f>
        <v>0</v>
      </c>
      <c r="L4365" s="28">
        <v>0</v>
      </c>
      <c r="M4365" s="28">
        <v>0</v>
      </c>
      <c r="N4365" s="28">
        <f t="shared" si="476"/>
        <v>0</v>
      </c>
      <c r="O4365" s="28">
        <f t="shared" si="477"/>
        <v>0</v>
      </c>
      <c r="P4365" s="24">
        <f>IF([1]DEPURADO!H4359&gt;1,0,[1]DEPURADO!B4359)</f>
        <v>0</v>
      </c>
      <c r="Q4365" s="30">
        <f t="shared" si="478"/>
        <v>0</v>
      </c>
      <c r="R4365" s="31">
        <f t="shared" si="479"/>
        <v>0</v>
      </c>
      <c r="S4365" s="31">
        <f>+[1]DEPURADO!J4359</f>
        <v>0</v>
      </c>
      <c r="T4365" s="23" t="s">
        <v>45</v>
      </c>
      <c r="U4365" s="31">
        <f>+[1]DEPURADO!I4359</f>
        <v>0</v>
      </c>
      <c r="V4365" s="30"/>
      <c r="W4365" s="23" t="s">
        <v>45</v>
      </c>
      <c r="X4365" s="31">
        <f>+[1]DEPURADO!K4359+[1]DEPURADO!L4359</f>
        <v>0</v>
      </c>
      <c r="Y4365" s="23" t="s">
        <v>45</v>
      </c>
      <c r="Z4365" s="31">
        <f t="shared" si="480"/>
        <v>0</v>
      </c>
      <c r="AA4365" s="31"/>
      <c r="AB4365" s="31">
        <v>0</v>
      </c>
      <c r="AC4365" s="31">
        <v>0</v>
      </c>
      <c r="AD4365" s="30"/>
      <c r="AE4365" s="30">
        <f>+[1]DEPURADO!K4359</f>
        <v>0</v>
      </c>
      <c r="AF4365" s="30">
        <v>0</v>
      </c>
      <c r="AG4365" s="30">
        <f t="shared" si="481"/>
        <v>0</v>
      </c>
      <c r="AH4365" s="30">
        <v>0</v>
      </c>
      <c r="AI4365" s="30">
        <f>+[1]DEPURADO!G4359</f>
        <v>0</v>
      </c>
      <c r="AJ4365" s="32"/>
      <c r="AK4365" s="33"/>
    </row>
    <row r="4366" spans="1:37" s="34" customFormat="1" hidden="1" x14ac:dyDescent="0.25">
      <c r="A4366" s="23">
        <f t="shared" si="482"/>
        <v>4358</v>
      </c>
      <c r="B4366" s="24" t="s">
        <v>44</v>
      </c>
      <c r="C4366" s="23">
        <f>+[1]DEPURADO!A4360</f>
        <v>0</v>
      </c>
      <c r="D4366" s="23">
        <f>+[1]DEPURADO!B4360</f>
        <v>0</v>
      </c>
      <c r="E4366" s="25">
        <f>+[1]DEPURADO!C4360</f>
        <v>0</v>
      </c>
      <c r="F4366" s="26" t="str">
        <f>+IF([1]DEPURADO!D4360&gt;1,[1]DEPURADO!D4360," ")</f>
        <v xml:space="preserve"> </v>
      </c>
      <c r="G4366" s="27">
        <f>[1]DEPURADO!F4360</f>
        <v>0</v>
      </c>
      <c r="H4366" s="28">
        <v>0</v>
      </c>
      <c r="I4366" s="28">
        <f>+[1]DEPURADO!M4360+[1]DEPURADO!N4360</f>
        <v>0</v>
      </c>
      <c r="J4366" s="28">
        <f>+[1]DEPURADO!R4360</f>
        <v>0</v>
      </c>
      <c r="K4366" s="29">
        <f>+[1]DEPURADO!P4360+[1]DEPURADO!Q4360</f>
        <v>0</v>
      </c>
      <c r="L4366" s="28">
        <v>0</v>
      </c>
      <c r="M4366" s="28">
        <v>0</v>
      </c>
      <c r="N4366" s="28">
        <f t="shared" si="476"/>
        <v>0</v>
      </c>
      <c r="O4366" s="28">
        <f t="shared" si="477"/>
        <v>0</v>
      </c>
      <c r="P4366" s="24">
        <f>IF([1]DEPURADO!H4360&gt;1,0,[1]DEPURADO!B4360)</f>
        <v>0</v>
      </c>
      <c r="Q4366" s="30">
        <f t="shared" si="478"/>
        <v>0</v>
      </c>
      <c r="R4366" s="31">
        <f t="shared" si="479"/>
        <v>0</v>
      </c>
      <c r="S4366" s="31">
        <f>+[1]DEPURADO!J4360</f>
        <v>0</v>
      </c>
      <c r="T4366" s="23" t="s">
        <v>45</v>
      </c>
      <c r="U4366" s="31">
        <f>+[1]DEPURADO!I4360</f>
        <v>0</v>
      </c>
      <c r="V4366" s="30"/>
      <c r="W4366" s="23" t="s">
        <v>45</v>
      </c>
      <c r="X4366" s="31">
        <f>+[1]DEPURADO!K4360+[1]DEPURADO!L4360</f>
        <v>0</v>
      </c>
      <c r="Y4366" s="23" t="s">
        <v>45</v>
      </c>
      <c r="Z4366" s="31">
        <f t="shared" si="480"/>
        <v>0</v>
      </c>
      <c r="AA4366" s="31"/>
      <c r="AB4366" s="31">
        <v>0</v>
      </c>
      <c r="AC4366" s="31">
        <v>0</v>
      </c>
      <c r="AD4366" s="30"/>
      <c r="AE4366" s="30">
        <f>+[1]DEPURADO!K4360</f>
        <v>0</v>
      </c>
      <c r="AF4366" s="30">
        <v>0</v>
      </c>
      <c r="AG4366" s="30">
        <f t="shared" si="481"/>
        <v>0</v>
      </c>
      <c r="AH4366" s="30">
        <v>0</v>
      </c>
      <c r="AI4366" s="30">
        <f>+[1]DEPURADO!G4360</f>
        <v>0</v>
      </c>
      <c r="AJ4366" s="32"/>
      <c r="AK4366" s="33"/>
    </row>
    <row r="4367" spans="1:37" s="34" customFormat="1" hidden="1" x14ac:dyDescent="0.25">
      <c r="A4367" s="23">
        <f t="shared" si="482"/>
        <v>4359</v>
      </c>
      <c r="B4367" s="24" t="s">
        <v>44</v>
      </c>
      <c r="C4367" s="23">
        <f>+[1]DEPURADO!A4361</f>
        <v>0</v>
      </c>
      <c r="D4367" s="23">
        <f>+[1]DEPURADO!B4361</f>
        <v>0</v>
      </c>
      <c r="E4367" s="25">
        <f>+[1]DEPURADO!C4361</f>
        <v>0</v>
      </c>
      <c r="F4367" s="26" t="str">
        <f>+IF([1]DEPURADO!D4361&gt;1,[1]DEPURADO!D4361," ")</f>
        <v xml:space="preserve"> </v>
      </c>
      <c r="G4367" s="27">
        <f>[1]DEPURADO!F4361</f>
        <v>0</v>
      </c>
      <c r="H4367" s="28">
        <v>0</v>
      </c>
      <c r="I4367" s="28">
        <f>+[1]DEPURADO!M4361+[1]DEPURADO!N4361</f>
        <v>0</v>
      </c>
      <c r="J4367" s="28">
        <f>+[1]DEPURADO!R4361</f>
        <v>0</v>
      </c>
      <c r="K4367" s="29">
        <f>+[1]DEPURADO!P4361+[1]DEPURADO!Q4361</f>
        <v>0</v>
      </c>
      <c r="L4367" s="28">
        <v>0</v>
      </c>
      <c r="M4367" s="28">
        <v>0</v>
      </c>
      <c r="N4367" s="28">
        <f t="shared" si="476"/>
        <v>0</v>
      </c>
      <c r="O4367" s="28">
        <f t="shared" si="477"/>
        <v>0</v>
      </c>
      <c r="P4367" s="24">
        <f>IF([1]DEPURADO!H4361&gt;1,0,[1]DEPURADO!B4361)</f>
        <v>0</v>
      </c>
      <c r="Q4367" s="30">
        <f t="shared" si="478"/>
        <v>0</v>
      </c>
      <c r="R4367" s="31">
        <f t="shared" si="479"/>
        <v>0</v>
      </c>
      <c r="S4367" s="31">
        <f>+[1]DEPURADO!J4361</f>
        <v>0</v>
      </c>
      <c r="T4367" s="23" t="s">
        <v>45</v>
      </c>
      <c r="U4367" s="31">
        <f>+[1]DEPURADO!I4361</f>
        <v>0</v>
      </c>
      <c r="V4367" s="30"/>
      <c r="W4367" s="23" t="s">
        <v>45</v>
      </c>
      <c r="X4367" s="31">
        <f>+[1]DEPURADO!K4361+[1]DEPURADO!L4361</f>
        <v>0</v>
      </c>
      <c r="Y4367" s="23" t="s">
        <v>45</v>
      </c>
      <c r="Z4367" s="31">
        <f t="shared" si="480"/>
        <v>0</v>
      </c>
      <c r="AA4367" s="31"/>
      <c r="AB4367" s="31">
        <v>0</v>
      </c>
      <c r="AC4367" s="31">
        <v>0</v>
      </c>
      <c r="AD4367" s="30"/>
      <c r="AE4367" s="30">
        <f>+[1]DEPURADO!K4361</f>
        <v>0</v>
      </c>
      <c r="AF4367" s="30">
        <v>0</v>
      </c>
      <c r="AG4367" s="30">
        <f t="shared" si="481"/>
        <v>0</v>
      </c>
      <c r="AH4367" s="30">
        <v>0</v>
      </c>
      <c r="AI4367" s="30">
        <f>+[1]DEPURADO!G4361</f>
        <v>0</v>
      </c>
      <c r="AJ4367" s="32"/>
      <c r="AK4367" s="33"/>
    </row>
    <row r="4368" spans="1:37" s="34" customFormat="1" hidden="1" x14ac:dyDescent="0.25">
      <c r="A4368" s="23">
        <f t="shared" si="482"/>
        <v>4360</v>
      </c>
      <c r="B4368" s="24" t="s">
        <v>44</v>
      </c>
      <c r="C4368" s="23">
        <f>+[1]DEPURADO!A4362</f>
        <v>0</v>
      </c>
      <c r="D4368" s="23">
        <f>+[1]DEPURADO!B4362</f>
        <v>0</v>
      </c>
      <c r="E4368" s="25">
        <f>+[1]DEPURADO!C4362</f>
        <v>0</v>
      </c>
      <c r="F4368" s="26" t="str">
        <f>+IF([1]DEPURADO!D4362&gt;1,[1]DEPURADO!D4362," ")</f>
        <v xml:space="preserve"> </v>
      </c>
      <c r="G4368" s="27">
        <f>[1]DEPURADO!F4362</f>
        <v>0</v>
      </c>
      <c r="H4368" s="28">
        <v>0</v>
      </c>
      <c r="I4368" s="28">
        <f>+[1]DEPURADO!M4362+[1]DEPURADO!N4362</f>
        <v>0</v>
      </c>
      <c r="J4368" s="28">
        <f>+[1]DEPURADO!R4362</f>
        <v>0</v>
      </c>
      <c r="K4368" s="29">
        <f>+[1]DEPURADO!P4362+[1]DEPURADO!Q4362</f>
        <v>0</v>
      </c>
      <c r="L4368" s="28">
        <v>0</v>
      </c>
      <c r="M4368" s="28">
        <v>0</v>
      </c>
      <c r="N4368" s="28">
        <f t="shared" si="476"/>
        <v>0</v>
      </c>
      <c r="O4368" s="28">
        <f t="shared" si="477"/>
        <v>0</v>
      </c>
      <c r="P4368" s="24">
        <f>IF([1]DEPURADO!H4362&gt;1,0,[1]DEPURADO!B4362)</f>
        <v>0</v>
      </c>
      <c r="Q4368" s="30">
        <f t="shared" si="478"/>
        <v>0</v>
      </c>
      <c r="R4368" s="31">
        <f t="shared" si="479"/>
        <v>0</v>
      </c>
      <c r="S4368" s="31">
        <f>+[1]DEPURADO!J4362</f>
        <v>0</v>
      </c>
      <c r="T4368" s="23" t="s">
        <v>45</v>
      </c>
      <c r="U4368" s="31">
        <f>+[1]DEPURADO!I4362</f>
        <v>0</v>
      </c>
      <c r="V4368" s="30"/>
      <c r="W4368" s="23" t="s">
        <v>45</v>
      </c>
      <c r="X4368" s="31">
        <f>+[1]DEPURADO!K4362+[1]DEPURADO!L4362</f>
        <v>0</v>
      </c>
      <c r="Y4368" s="23" t="s">
        <v>45</v>
      </c>
      <c r="Z4368" s="31">
        <f t="shared" si="480"/>
        <v>0</v>
      </c>
      <c r="AA4368" s="31"/>
      <c r="AB4368" s="31">
        <v>0</v>
      </c>
      <c r="AC4368" s="31">
        <v>0</v>
      </c>
      <c r="AD4368" s="30"/>
      <c r="AE4368" s="30">
        <f>+[1]DEPURADO!K4362</f>
        <v>0</v>
      </c>
      <c r="AF4368" s="30">
        <v>0</v>
      </c>
      <c r="AG4368" s="30">
        <f t="shared" si="481"/>
        <v>0</v>
      </c>
      <c r="AH4368" s="30">
        <v>0</v>
      </c>
      <c r="AI4368" s="30">
        <f>+[1]DEPURADO!G4362</f>
        <v>0</v>
      </c>
      <c r="AJ4368" s="32"/>
      <c r="AK4368" s="33"/>
    </row>
    <row r="4369" spans="1:37" s="34" customFormat="1" hidden="1" x14ac:dyDescent="0.25">
      <c r="A4369" s="23">
        <f t="shared" si="482"/>
        <v>4361</v>
      </c>
      <c r="B4369" s="24" t="s">
        <v>44</v>
      </c>
      <c r="C4369" s="23">
        <f>+[1]DEPURADO!A4363</f>
        <v>0</v>
      </c>
      <c r="D4369" s="23">
        <f>+[1]DEPURADO!B4363</f>
        <v>0</v>
      </c>
      <c r="E4369" s="25">
        <f>+[1]DEPURADO!C4363</f>
        <v>0</v>
      </c>
      <c r="F4369" s="26" t="str">
        <f>+IF([1]DEPURADO!D4363&gt;1,[1]DEPURADO!D4363," ")</f>
        <v xml:space="preserve"> </v>
      </c>
      <c r="G4369" s="27">
        <f>[1]DEPURADO!F4363</f>
        <v>0</v>
      </c>
      <c r="H4369" s="28">
        <v>0</v>
      </c>
      <c r="I4369" s="28">
        <f>+[1]DEPURADO!M4363+[1]DEPURADO!N4363</f>
        <v>0</v>
      </c>
      <c r="J4369" s="28">
        <f>+[1]DEPURADO!R4363</f>
        <v>0</v>
      </c>
      <c r="K4369" s="29">
        <f>+[1]DEPURADO!P4363+[1]DEPURADO!Q4363</f>
        <v>0</v>
      </c>
      <c r="L4369" s="28">
        <v>0</v>
      </c>
      <c r="M4369" s="28">
        <v>0</v>
      </c>
      <c r="N4369" s="28">
        <f t="shared" si="476"/>
        <v>0</v>
      </c>
      <c r="O4369" s="28">
        <f t="shared" si="477"/>
        <v>0</v>
      </c>
      <c r="P4369" s="24">
        <f>IF([1]DEPURADO!H4363&gt;1,0,[1]DEPURADO!B4363)</f>
        <v>0</v>
      </c>
      <c r="Q4369" s="30">
        <f t="shared" si="478"/>
        <v>0</v>
      </c>
      <c r="R4369" s="31">
        <f t="shared" si="479"/>
        <v>0</v>
      </c>
      <c r="S4369" s="31">
        <f>+[1]DEPURADO!J4363</f>
        <v>0</v>
      </c>
      <c r="T4369" s="23" t="s">
        <v>45</v>
      </c>
      <c r="U4369" s="31">
        <f>+[1]DEPURADO!I4363</f>
        <v>0</v>
      </c>
      <c r="V4369" s="30"/>
      <c r="W4369" s="23" t="s">
        <v>45</v>
      </c>
      <c r="X4369" s="31">
        <f>+[1]DEPURADO!K4363+[1]DEPURADO!L4363</f>
        <v>0</v>
      </c>
      <c r="Y4369" s="23" t="s">
        <v>45</v>
      </c>
      <c r="Z4369" s="31">
        <f t="shared" si="480"/>
        <v>0</v>
      </c>
      <c r="AA4369" s="31"/>
      <c r="AB4369" s="31">
        <v>0</v>
      </c>
      <c r="AC4369" s="31">
        <v>0</v>
      </c>
      <c r="AD4369" s="30"/>
      <c r="AE4369" s="30">
        <f>+[1]DEPURADO!K4363</f>
        <v>0</v>
      </c>
      <c r="AF4369" s="30">
        <v>0</v>
      </c>
      <c r="AG4369" s="30">
        <f t="shared" si="481"/>
        <v>0</v>
      </c>
      <c r="AH4369" s="30">
        <v>0</v>
      </c>
      <c r="AI4369" s="30">
        <f>+[1]DEPURADO!G4363</f>
        <v>0</v>
      </c>
      <c r="AJ4369" s="32"/>
      <c r="AK4369" s="33"/>
    </row>
    <row r="4370" spans="1:37" s="34" customFormat="1" hidden="1" x14ac:dyDescent="0.25">
      <c r="A4370" s="23">
        <f t="shared" si="482"/>
        <v>4362</v>
      </c>
      <c r="B4370" s="24" t="s">
        <v>44</v>
      </c>
      <c r="C4370" s="23">
        <f>+[1]DEPURADO!A4364</f>
        <v>0</v>
      </c>
      <c r="D4370" s="23">
        <f>+[1]DEPURADO!B4364</f>
        <v>0</v>
      </c>
      <c r="E4370" s="25">
        <f>+[1]DEPURADO!C4364</f>
        <v>0</v>
      </c>
      <c r="F4370" s="26" t="str">
        <f>+IF([1]DEPURADO!D4364&gt;1,[1]DEPURADO!D4364," ")</f>
        <v xml:space="preserve"> </v>
      </c>
      <c r="G4370" s="27">
        <f>[1]DEPURADO!F4364</f>
        <v>0</v>
      </c>
      <c r="H4370" s="28">
        <v>0</v>
      </c>
      <c r="I4370" s="28">
        <f>+[1]DEPURADO!M4364+[1]DEPURADO!N4364</f>
        <v>0</v>
      </c>
      <c r="J4370" s="28">
        <f>+[1]DEPURADO!R4364</f>
        <v>0</v>
      </c>
      <c r="K4370" s="29">
        <f>+[1]DEPURADO!P4364+[1]DEPURADO!Q4364</f>
        <v>0</v>
      </c>
      <c r="L4370" s="28">
        <v>0</v>
      </c>
      <c r="M4370" s="28">
        <v>0</v>
      </c>
      <c r="N4370" s="28">
        <f t="shared" si="476"/>
        <v>0</v>
      </c>
      <c r="O4370" s="28">
        <f t="shared" si="477"/>
        <v>0</v>
      </c>
      <c r="P4370" s="24">
        <f>IF([1]DEPURADO!H4364&gt;1,0,[1]DEPURADO!B4364)</f>
        <v>0</v>
      </c>
      <c r="Q4370" s="30">
        <f t="shared" si="478"/>
        <v>0</v>
      </c>
      <c r="R4370" s="31">
        <f t="shared" si="479"/>
        <v>0</v>
      </c>
      <c r="S4370" s="31">
        <f>+[1]DEPURADO!J4364</f>
        <v>0</v>
      </c>
      <c r="T4370" s="23" t="s">
        <v>45</v>
      </c>
      <c r="U4370" s="31">
        <f>+[1]DEPURADO!I4364</f>
        <v>0</v>
      </c>
      <c r="V4370" s="30"/>
      <c r="W4370" s="23" t="s">
        <v>45</v>
      </c>
      <c r="X4370" s="31">
        <f>+[1]DEPURADO!K4364+[1]DEPURADO!L4364</f>
        <v>0</v>
      </c>
      <c r="Y4370" s="23" t="s">
        <v>45</v>
      </c>
      <c r="Z4370" s="31">
        <f t="shared" si="480"/>
        <v>0</v>
      </c>
      <c r="AA4370" s="31"/>
      <c r="AB4370" s="31">
        <v>0</v>
      </c>
      <c r="AC4370" s="31">
        <v>0</v>
      </c>
      <c r="AD4370" s="30"/>
      <c r="AE4370" s="30">
        <f>+[1]DEPURADO!K4364</f>
        <v>0</v>
      </c>
      <c r="AF4370" s="30">
        <v>0</v>
      </c>
      <c r="AG4370" s="30">
        <f t="shared" si="481"/>
        <v>0</v>
      </c>
      <c r="AH4370" s="30">
        <v>0</v>
      </c>
      <c r="AI4370" s="30">
        <f>+[1]DEPURADO!G4364</f>
        <v>0</v>
      </c>
      <c r="AJ4370" s="32"/>
      <c r="AK4370" s="33"/>
    </row>
    <row r="4371" spans="1:37" s="34" customFormat="1" hidden="1" x14ac:dyDescent="0.25">
      <c r="A4371" s="23">
        <f t="shared" si="482"/>
        <v>4363</v>
      </c>
      <c r="B4371" s="24" t="s">
        <v>44</v>
      </c>
      <c r="C4371" s="23">
        <f>+[1]DEPURADO!A4365</f>
        <v>0</v>
      </c>
      <c r="D4371" s="23">
        <f>+[1]DEPURADO!B4365</f>
        <v>0</v>
      </c>
      <c r="E4371" s="25">
        <f>+[1]DEPURADO!C4365</f>
        <v>0</v>
      </c>
      <c r="F4371" s="26" t="str">
        <f>+IF([1]DEPURADO!D4365&gt;1,[1]DEPURADO!D4365," ")</f>
        <v xml:space="preserve"> </v>
      </c>
      <c r="G4371" s="27">
        <f>[1]DEPURADO!F4365</f>
        <v>0</v>
      </c>
      <c r="H4371" s="28">
        <v>0</v>
      </c>
      <c r="I4371" s="28">
        <f>+[1]DEPURADO!M4365+[1]DEPURADO!N4365</f>
        <v>0</v>
      </c>
      <c r="J4371" s="28">
        <f>+[1]DEPURADO!R4365</f>
        <v>0</v>
      </c>
      <c r="K4371" s="29">
        <f>+[1]DEPURADO!P4365+[1]DEPURADO!Q4365</f>
        <v>0</v>
      </c>
      <c r="L4371" s="28">
        <v>0</v>
      </c>
      <c r="M4371" s="28">
        <v>0</v>
      </c>
      <c r="N4371" s="28">
        <f t="shared" si="476"/>
        <v>0</v>
      </c>
      <c r="O4371" s="28">
        <f t="shared" si="477"/>
        <v>0</v>
      </c>
      <c r="P4371" s="24">
        <f>IF([1]DEPURADO!H4365&gt;1,0,[1]DEPURADO!B4365)</f>
        <v>0</v>
      </c>
      <c r="Q4371" s="30">
        <f t="shared" si="478"/>
        <v>0</v>
      </c>
      <c r="R4371" s="31">
        <f t="shared" si="479"/>
        <v>0</v>
      </c>
      <c r="S4371" s="31">
        <f>+[1]DEPURADO!J4365</f>
        <v>0</v>
      </c>
      <c r="T4371" s="23" t="s">
        <v>45</v>
      </c>
      <c r="U4371" s="31">
        <f>+[1]DEPURADO!I4365</f>
        <v>0</v>
      </c>
      <c r="V4371" s="30"/>
      <c r="W4371" s="23" t="s">
        <v>45</v>
      </c>
      <c r="X4371" s="31">
        <f>+[1]DEPURADO!K4365+[1]DEPURADO!L4365</f>
        <v>0</v>
      </c>
      <c r="Y4371" s="23" t="s">
        <v>45</v>
      </c>
      <c r="Z4371" s="31">
        <f t="shared" si="480"/>
        <v>0</v>
      </c>
      <c r="AA4371" s="31"/>
      <c r="AB4371" s="31">
        <v>0</v>
      </c>
      <c r="AC4371" s="31">
        <v>0</v>
      </c>
      <c r="AD4371" s="30"/>
      <c r="AE4371" s="30">
        <f>+[1]DEPURADO!K4365</f>
        <v>0</v>
      </c>
      <c r="AF4371" s="30">
        <v>0</v>
      </c>
      <c r="AG4371" s="30">
        <f t="shared" si="481"/>
        <v>0</v>
      </c>
      <c r="AH4371" s="30">
        <v>0</v>
      </c>
      <c r="AI4371" s="30">
        <f>+[1]DEPURADO!G4365</f>
        <v>0</v>
      </c>
      <c r="AJ4371" s="32"/>
      <c r="AK4371" s="33"/>
    </row>
    <row r="4372" spans="1:37" s="34" customFormat="1" hidden="1" x14ac:dyDescent="0.25">
      <c r="A4372" s="23">
        <f t="shared" si="482"/>
        <v>4364</v>
      </c>
      <c r="B4372" s="24" t="s">
        <v>44</v>
      </c>
      <c r="C4372" s="23">
        <f>+[1]DEPURADO!A4366</f>
        <v>0</v>
      </c>
      <c r="D4372" s="23">
        <f>+[1]DEPURADO!B4366</f>
        <v>0</v>
      </c>
      <c r="E4372" s="25">
        <f>+[1]DEPURADO!C4366</f>
        <v>0</v>
      </c>
      <c r="F4372" s="26" t="str">
        <f>+IF([1]DEPURADO!D4366&gt;1,[1]DEPURADO!D4366," ")</f>
        <v xml:space="preserve"> </v>
      </c>
      <c r="G4372" s="27">
        <f>[1]DEPURADO!F4366</f>
        <v>0</v>
      </c>
      <c r="H4372" s="28">
        <v>0</v>
      </c>
      <c r="I4372" s="28">
        <f>+[1]DEPURADO!M4366+[1]DEPURADO!N4366</f>
        <v>0</v>
      </c>
      <c r="J4372" s="28">
        <f>+[1]DEPURADO!R4366</f>
        <v>0</v>
      </c>
      <c r="K4372" s="29">
        <f>+[1]DEPURADO!P4366+[1]DEPURADO!Q4366</f>
        <v>0</v>
      </c>
      <c r="L4372" s="28">
        <v>0</v>
      </c>
      <c r="M4372" s="28">
        <v>0</v>
      </c>
      <c r="N4372" s="28">
        <f t="shared" si="476"/>
        <v>0</v>
      </c>
      <c r="O4372" s="28">
        <f t="shared" si="477"/>
        <v>0</v>
      </c>
      <c r="P4372" s="24">
        <f>IF([1]DEPURADO!H4366&gt;1,0,[1]DEPURADO!B4366)</f>
        <v>0</v>
      </c>
      <c r="Q4372" s="30">
        <f t="shared" si="478"/>
        <v>0</v>
      </c>
      <c r="R4372" s="31">
        <f t="shared" si="479"/>
        <v>0</v>
      </c>
      <c r="S4372" s="31">
        <f>+[1]DEPURADO!J4366</f>
        <v>0</v>
      </c>
      <c r="T4372" s="23" t="s">
        <v>45</v>
      </c>
      <c r="U4372" s="31">
        <f>+[1]DEPURADO!I4366</f>
        <v>0</v>
      </c>
      <c r="V4372" s="30"/>
      <c r="W4372" s="23" t="s">
        <v>45</v>
      </c>
      <c r="X4372" s="31">
        <f>+[1]DEPURADO!K4366+[1]DEPURADO!L4366</f>
        <v>0</v>
      </c>
      <c r="Y4372" s="23" t="s">
        <v>45</v>
      </c>
      <c r="Z4372" s="31">
        <f t="shared" si="480"/>
        <v>0</v>
      </c>
      <c r="AA4372" s="31"/>
      <c r="AB4372" s="31">
        <v>0</v>
      </c>
      <c r="AC4372" s="31">
        <v>0</v>
      </c>
      <c r="AD4372" s="30"/>
      <c r="AE4372" s="30">
        <f>+[1]DEPURADO!K4366</f>
        <v>0</v>
      </c>
      <c r="AF4372" s="30">
        <v>0</v>
      </c>
      <c r="AG4372" s="30">
        <f t="shared" si="481"/>
        <v>0</v>
      </c>
      <c r="AH4372" s="30">
        <v>0</v>
      </c>
      <c r="AI4372" s="30">
        <f>+[1]DEPURADO!G4366</f>
        <v>0</v>
      </c>
      <c r="AJ4372" s="32"/>
      <c r="AK4372" s="33"/>
    </row>
    <row r="4373" spans="1:37" s="34" customFormat="1" hidden="1" x14ac:dyDescent="0.25">
      <c r="A4373" s="23">
        <f t="shared" si="482"/>
        <v>4365</v>
      </c>
      <c r="B4373" s="24" t="s">
        <v>44</v>
      </c>
      <c r="C4373" s="23">
        <f>+[1]DEPURADO!A4367</f>
        <v>0</v>
      </c>
      <c r="D4373" s="23">
        <f>+[1]DEPURADO!B4367</f>
        <v>0</v>
      </c>
      <c r="E4373" s="25">
        <f>+[1]DEPURADO!C4367</f>
        <v>0</v>
      </c>
      <c r="F4373" s="26" t="str">
        <f>+IF([1]DEPURADO!D4367&gt;1,[1]DEPURADO!D4367," ")</f>
        <v xml:space="preserve"> </v>
      </c>
      <c r="G4373" s="27">
        <f>[1]DEPURADO!F4367</f>
        <v>0</v>
      </c>
      <c r="H4373" s="28">
        <v>0</v>
      </c>
      <c r="I4373" s="28">
        <f>+[1]DEPURADO!M4367+[1]DEPURADO!N4367</f>
        <v>0</v>
      </c>
      <c r="J4373" s="28">
        <f>+[1]DEPURADO!R4367</f>
        <v>0</v>
      </c>
      <c r="K4373" s="29">
        <f>+[1]DEPURADO!P4367+[1]DEPURADO!Q4367</f>
        <v>0</v>
      </c>
      <c r="L4373" s="28">
        <v>0</v>
      </c>
      <c r="M4373" s="28">
        <v>0</v>
      </c>
      <c r="N4373" s="28">
        <f t="shared" si="476"/>
        <v>0</v>
      </c>
      <c r="O4373" s="28">
        <f t="shared" si="477"/>
        <v>0</v>
      </c>
      <c r="P4373" s="24">
        <f>IF([1]DEPURADO!H4367&gt;1,0,[1]DEPURADO!B4367)</f>
        <v>0</v>
      </c>
      <c r="Q4373" s="30">
        <f t="shared" si="478"/>
        <v>0</v>
      </c>
      <c r="R4373" s="31">
        <f t="shared" si="479"/>
        <v>0</v>
      </c>
      <c r="S4373" s="31">
        <f>+[1]DEPURADO!J4367</f>
        <v>0</v>
      </c>
      <c r="T4373" s="23" t="s">
        <v>45</v>
      </c>
      <c r="U4373" s="31">
        <f>+[1]DEPURADO!I4367</f>
        <v>0</v>
      </c>
      <c r="V4373" s="30"/>
      <c r="W4373" s="23" t="s">
        <v>45</v>
      </c>
      <c r="X4373" s="31">
        <f>+[1]DEPURADO!K4367+[1]DEPURADO!L4367</f>
        <v>0</v>
      </c>
      <c r="Y4373" s="23" t="s">
        <v>45</v>
      </c>
      <c r="Z4373" s="31">
        <f t="shared" si="480"/>
        <v>0</v>
      </c>
      <c r="AA4373" s="31"/>
      <c r="AB4373" s="31">
        <v>0</v>
      </c>
      <c r="AC4373" s="31">
        <v>0</v>
      </c>
      <c r="AD4373" s="30"/>
      <c r="AE4373" s="30">
        <f>+[1]DEPURADO!K4367</f>
        <v>0</v>
      </c>
      <c r="AF4373" s="30">
        <v>0</v>
      </c>
      <c r="AG4373" s="30">
        <f t="shared" si="481"/>
        <v>0</v>
      </c>
      <c r="AH4373" s="30">
        <v>0</v>
      </c>
      <c r="AI4373" s="30">
        <f>+[1]DEPURADO!G4367</f>
        <v>0</v>
      </c>
      <c r="AJ4373" s="32"/>
      <c r="AK4373" s="33"/>
    </row>
    <row r="4374" spans="1:37" s="34" customFormat="1" hidden="1" x14ac:dyDescent="0.25">
      <c r="A4374" s="23">
        <f t="shared" si="482"/>
        <v>4366</v>
      </c>
      <c r="B4374" s="24" t="s">
        <v>44</v>
      </c>
      <c r="C4374" s="23">
        <f>+[1]DEPURADO!A4368</f>
        <v>0</v>
      </c>
      <c r="D4374" s="23">
        <f>+[1]DEPURADO!B4368</f>
        <v>0</v>
      </c>
      <c r="E4374" s="25">
        <f>+[1]DEPURADO!C4368</f>
        <v>0</v>
      </c>
      <c r="F4374" s="26" t="str">
        <f>+IF([1]DEPURADO!D4368&gt;1,[1]DEPURADO!D4368," ")</f>
        <v xml:space="preserve"> </v>
      </c>
      <c r="G4374" s="27">
        <f>[1]DEPURADO!F4368</f>
        <v>0</v>
      </c>
      <c r="H4374" s="28">
        <v>0</v>
      </c>
      <c r="I4374" s="28">
        <f>+[1]DEPURADO!M4368+[1]DEPURADO!N4368</f>
        <v>0</v>
      </c>
      <c r="J4374" s="28">
        <f>+[1]DEPURADO!R4368</f>
        <v>0</v>
      </c>
      <c r="K4374" s="29">
        <f>+[1]DEPURADO!P4368+[1]DEPURADO!Q4368</f>
        <v>0</v>
      </c>
      <c r="L4374" s="28">
        <v>0</v>
      </c>
      <c r="M4374" s="28">
        <v>0</v>
      </c>
      <c r="N4374" s="28">
        <f t="shared" si="476"/>
        <v>0</v>
      </c>
      <c r="O4374" s="28">
        <f t="shared" si="477"/>
        <v>0</v>
      </c>
      <c r="P4374" s="24">
        <f>IF([1]DEPURADO!H4368&gt;1,0,[1]DEPURADO!B4368)</f>
        <v>0</v>
      </c>
      <c r="Q4374" s="30">
        <f t="shared" si="478"/>
        <v>0</v>
      </c>
      <c r="R4374" s="31">
        <f t="shared" si="479"/>
        <v>0</v>
      </c>
      <c r="S4374" s="31">
        <f>+[1]DEPURADO!J4368</f>
        <v>0</v>
      </c>
      <c r="T4374" s="23" t="s">
        <v>45</v>
      </c>
      <c r="U4374" s="31">
        <f>+[1]DEPURADO!I4368</f>
        <v>0</v>
      </c>
      <c r="V4374" s="30"/>
      <c r="W4374" s="23" t="s">
        <v>45</v>
      </c>
      <c r="X4374" s="31">
        <f>+[1]DEPURADO!K4368+[1]DEPURADO!L4368</f>
        <v>0</v>
      </c>
      <c r="Y4374" s="23" t="s">
        <v>45</v>
      </c>
      <c r="Z4374" s="31">
        <f t="shared" si="480"/>
        <v>0</v>
      </c>
      <c r="AA4374" s="31"/>
      <c r="AB4374" s="31">
        <v>0</v>
      </c>
      <c r="AC4374" s="31">
        <v>0</v>
      </c>
      <c r="AD4374" s="30"/>
      <c r="AE4374" s="30">
        <f>+[1]DEPURADO!K4368</f>
        <v>0</v>
      </c>
      <c r="AF4374" s="30">
        <v>0</v>
      </c>
      <c r="AG4374" s="30">
        <f t="shared" si="481"/>
        <v>0</v>
      </c>
      <c r="AH4374" s="30">
        <v>0</v>
      </c>
      <c r="AI4374" s="30">
        <f>+[1]DEPURADO!G4368</f>
        <v>0</v>
      </c>
      <c r="AJ4374" s="32"/>
      <c r="AK4374" s="33"/>
    </row>
    <row r="4375" spans="1:37" s="34" customFormat="1" hidden="1" x14ac:dyDescent="0.25">
      <c r="A4375" s="23">
        <f t="shared" si="482"/>
        <v>4367</v>
      </c>
      <c r="B4375" s="24" t="s">
        <v>44</v>
      </c>
      <c r="C4375" s="23">
        <f>+[1]DEPURADO!A4369</f>
        <v>0</v>
      </c>
      <c r="D4375" s="23">
        <f>+[1]DEPURADO!B4369</f>
        <v>0</v>
      </c>
      <c r="E4375" s="25">
        <f>+[1]DEPURADO!C4369</f>
        <v>0</v>
      </c>
      <c r="F4375" s="26" t="str">
        <f>+IF([1]DEPURADO!D4369&gt;1,[1]DEPURADO!D4369," ")</f>
        <v xml:space="preserve"> </v>
      </c>
      <c r="G4375" s="27">
        <f>[1]DEPURADO!F4369</f>
        <v>0</v>
      </c>
      <c r="H4375" s="28">
        <v>0</v>
      </c>
      <c r="I4375" s="28">
        <f>+[1]DEPURADO!M4369+[1]DEPURADO!N4369</f>
        <v>0</v>
      </c>
      <c r="J4375" s="28">
        <f>+[1]DEPURADO!R4369</f>
        <v>0</v>
      </c>
      <c r="K4375" s="29">
        <f>+[1]DEPURADO!P4369+[1]DEPURADO!Q4369</f>
        <v>0</v>
      </c>
      <c r="L4375" s="28">
        <v>0</v>
      </c>
      <c r="M4375" s="28">
        <v>0</v>
      </c>
      <c r="N4375" s="28">
        <f t="shared" si="476"/>
        <v>0</v>
      </c>
      <c r="O4375" s="28">
        <f t="shared" si="477"/>
        <v>0</v>
      </c>
      <c r="P4375" s="24">
        <f>IF([1]DEPURADO!H4369&gt;1,0,[1]DEPURADO!B4369)</f>
        <v>0</v>
      </c>
      <c r="Q4375" s="30">
        <f t="shared" si="478"/>
        <v>0</v>
      </c>
      <c r="R4375" s="31">
        <f t="shared" si="479"/>
        <v>0</v>
      </c>
      <c r="S4375" s="31">
        <f>+[1]DEPURADO!J4369</f>
        <v>0</v>
      </c>
      <c r="T4375" s="23" t="s">
        <v>45</v>
      </c>
      <c r="U4375" s="31">
        <f>+[1]DEPURADO!I4369</f>
        <v>0</v>
      </c>
      <c r="V4375" s="30"/>
      <c r="W4375" s="23" t="s">
        <v>45</v>
      </c>
      <c r="X4375" s="31">
        <f>+[1]DEPURADO!K4369+[1]DEPURADO!L4369</f>
        <v>0</v>
      </c>
      <c r="Y4375" s="23" t="s">
        <v>45</v>
      </c>
      <c r="Z4375" s="31">
        <f t="shared" si="480"/>
        <v>0</v>
      </c>
      <c r="AA4375" s="31"/>
      <c r="AB4375" s="31">
        <v>0</v>
      </c>
      <c r="AC4375" s="31">
        <v>0</v>
      </c>
      <c r="AD4375" s="30"/>
      <c r="AE4375" s="30">
        <f>+[1]DEPURADO!K4369</f>
        <v>0</v>
      </c>
      <c r="AF4375" s="30">
        <v>0</v>
      </c>
      <c r="AG4375" s="30">
        <f t="shared" si="481"/>
        <v>0</v>
      </c>
      <c r="AH4375" s="30">
        <v>0</v>
      </c>
      <c r="AI4375" s="30">
        <f>+[1]DEPURADO!G4369</f>
        <v>0</v>
      </c>
      <c r="AJ4375" s="32"/>
      <c r="AK4375" s="33"/>
    </row>
    <row r="4376" spans="1:37" s="34" customFormat="1" hidden="1" x14ac:dyDescent="0.25">
      <c r="A4376" s="23">
        <f t="shared" si="482"/>
        <v>4368</v>
      </c>
      <c r="B4376" s="24" t="s">
        <v>44</v>
      </c>
      <c r="C4376" s="23">
        <f>+[1]DEPURADO!A4370</f>
        <v>0</v>
      </c>
      <c r="D4376" s="23">
        <f>+[1]DEPURADO!B4370</f>
        <v>0</v>
      </c>
      <c r="E4376" s="25">
        <f>+[1]DEPURADO!C4370</f>
        <v>0</v>
      </c>
      <c r="F4376" s="26" t="str">
        <f>+IF([1]DEPURADO!D4370&gt;1,[1]DEPURADO!D4370," ")</f>
        <v xml:space="preserve"> </v>
      </c>
      <c r="G4376" s="27">
        <f>[1]DEPURADO!F4370</f>
        <v>0</v>
      </c>
      <c r="H4376" s="28">
        <v>0</v>
      </c>
      <c r="I4376" s="28">
        <f>+[1]DEPURADO!M4370+[1]DEPURADO!N4370</f>
        <v>0</v>
      </c>
      <c r="J4376" s="28">
        <f>+[1]DEPURADO!R4370</f>
        <v>0</v>
      </c>
      <c r="K4376" s="29">
        <f>+[1]DEPURADO!P4370+[1]DEPURADO!Q4370</f>
        <v>0</v>
      </c>
      <c r="L4376" s="28">
        <v>0</v>
      </c>
      <c r="M4376" s="28">
        <v>0</v>
      </c>
      <c r="N4376" s="28">
        <f t="shared" si="476"/>
        <v>0</v>
      </c>
      <c r="O4376" s="28">
        <f t="shared" si="477"/>
        <v>0</v>
      </c>
      <c r="P4376" s="24">
        <f>IF([1]DEPURADO!H4370&gt;1,0,[1]DEPURADO!B4370)</f>
        <v>0</v>
      </c>
      <c r="Q4376" s="30">
        <f t="shared" si="478"/>
        <v>0</v>
      </c>
      <c r="R4376" s="31">
        <f t="shared" si="479"/>
        <v>0</v>
      </c>
      <c r="S4376" s="31">
        <f>+[1]DEPURADO!J4370</f>
        <v>0</v>
      </c>
      <c r="T4376" s="23" t="s">
        <v>45</v>
      </c>
      <c r="U4376" s="31">
        <f>+[1]DEPURADO!I4370</f>
        <v>0</v>
      </c>
      <c r="V4376" s="30"/>
      <c r="W4376" s="23" t="s">
        <v>45</v>
      </c>
      <c r="X4376" s="31">
        <f>+[1]DEPURADO!K4370+[1]DEPURADO!L4370</f>
        <v>0</v>
      </c>
      <c r="Y4376" s="23" t="s">
        <v>45</v>
      </c>
      <c r="Z4376" s="31">
        <f t="shared" si="480"/>
        <v>0</v>
      </c>
      <c r="AA4376" s="31"/>
      <c r="AB4376" s="31">
        <v>0</v>
      </c>
      <c r="AC4376" s="31">
        <v>0</v>
      </c>
      <c r="AD4376" s="30"/>
      <c r="AE4376" s="30">
        <f>+[1]DEPURADO!K4370</f>
        <v>0</v>
      </c>
      <c r="AF4376" s="30">
        <v>0</v>
      </c>
      <c r="AG4376" s="30">
        <f t="shared" si="481"/>
        <v>0</v>
      </c>
      <c r="AH4376" s="30">
        <v>0</v>
      </c>
      <c r="AI4376" s="30">
        <f>+[1]DEPURADO!G4370</f>
        <v>0</v>
      </c>
      <c r="AJ4376" s="32"/>
      <c r="AK4376" s="33"/>
    </row>
    <row r="4377" spans="1:37" s="34" customFormat="1" hidden="1" x14ac:dyDescent="0.25">
      <c r="A4377" s="23">
        <f t="shared" si="482"/>
        <v>4369</v>
      </c>
      <c r="B4377" s="24" t="s">
        <v>44</v>
      </c>
      <c r="C4377" s="23">
        <f>+[1]DEPURADO!A4371</f>
        <v>0</v>
      </c>
      <c r="D4377" s="23">
        <f>+[1]DEPURADO!B4371</f>
        <v>0</v>
      </c>
      <c r="E4377" s="25">
        <f>+[1]DEPURADO!C4371</f>
        <v>0</v>
      </c>
      <c r="F4377" s="26" t="str">
        <f>+IF([1]DEPURADO!D4371&gt;1,[1]DEPURADO!D4371," ")</f>
        <v xml:space="preserve"> </v>
      </c>
      <c r="G4377" s="27">
        <f>[1]DEPURADO!F4371</f>
        <v>0</v>
      </c>
      <c r="H4377" s="28">
        <v>0</v>
      </c>
      <c r="I4377" s="28">
        <f>+[1]DEPURADO!M4371+[1]DEPURADO!N4371</f>
        <v>0</v>
      </c>
      <c r="J4377" s="28">
        <f>+[1]DEPURADO!R4371</f>
        <v>0</v>
      </c>
      <c r="K4377" s="29">
        <f>+[1]DEPURADO!P4371+[1]DEPURADO!Q4371</f>
        <v>0</v>
      </c>
      <c r="L4377" s="28">
        <v>0</v>
      </c>
      <c r="M4377" s="28">
        <v>0</v>
      </c>
      <c r="N4377" s="28">
        <f t="shared" si="476"/>
        <v>0</v>
      </c>
      <c r="O4377" s="28">
        <f t="shared" si="477"/>
        <v>0</v>
      </c>
      <c r="P4377" s="24">
        <f>IF([1]DEPURADO!H4371&gt;1,0,[1]DEPURADO!B4371)</f>
        <v>0</v>
      </c>
      <c r="Q4377" s="30">
        <f t="shared" si="478"/>
        <v>0</v>
      </c>
      <c r="R4377" s="31">
        <f t="shared" si="479"/>
        <v>0</v>
      </c>
      <c r="S4377" s="31">
        <f>+[1]DEPURADO!J4371</f>
        <v>0</v>
      </c>
      <c r="T4377" s="23" t="s">
        <v>45</v>
      </c>
      <c r="U4377" s="31">
        <f>+[1]DEPURADO!I4371</f>
        <v>0</v>
      </c>
      <c r="V4377" s="30"/>
      <c r="W4377" s="23" t="s">
        <v>45</v>
      </c>
      <c r="X4377" s="31">
        <f>+[1]DEPURADO!K4371+[1]DEPURADO!L4371</f>
        <v>0</v>
      </c>
      <c r="Y4377" s="23" t="s">
        <v>45</v>
      </c>
      <c r="Z4377" s="31">
        <f t="shared" si="480"/>
        <v>0</v>
      </c>
      <c r="AA4377" s="31"/>
      <c r="AB4377" s="31">
        <v>0</v>
      </c>
      <c r="AC4377" s="31">
        <v>0</v>
      </c>
      <c r="AD4377" s="30"/>
      <c r="AE4377" s="30">
        <f>+[1]DEPURADO!K4371</f>
        <v>0</v>
      </c>
      <c r="AF4377" s="30">
        <v>0</v>
      </c>
      <c r="AG4377" s="30">
        <f t="shared" si="481"/>
        <v>0</v>
      </c>
      <c r="AH4377" s="30">
        <v>0</v>
      </c>
      <c r="AI4377" s="30">
        <f>+[1]DEPURADO!G4371</f>
        <v>0</v>
      </c>
      <c r="AJ4377" s="32"/>
      <c r="AK4377" s="33"/>
    </row>
    <row r="4378" spans="1:37" s="34" customFormat="1" hidden="1" x14ac:dyDescent="0.25">
      <c r="A4378" s="23">
        <f t="shared" si="482"/>
        <v>4370</v>
      </c>
      <c r="B4378" s="24" t="s">
        <v>44</v>
      </c>
      <c r="C4378" s="23">
        <f>+[1]DEPURADO!A4372</f>
        <v>0</v>
      </c>
      <c r="D4378" s="23">
        <f>+[1]DEPURADO!B4372</f>
        <v>0</v>
      </c>
      <c r="E4378" s="25">
        <f>+[1]DEPURADO!C4372</f>
        <v>0</v>
      </c>
      <c r="F4378" s="26" t="str">
        <f>+IF([1]DEPURADO!D4372&gt;1,[1]DEPURADO!D4372," ")</f>
        <v xml:space="preserve"> </v>
      </c>
      <c r="G4378" s="27">
        <f>[1]DEPURADO!F4372</f>
        <v>0</v>
      </c>
      <c r="H4378" s="28">
        <v>0</v>
      </c>
      <c r="I4378" s="28">
        <f>+[1]DEPURADO!M4372+[1]DEPURADO!N4372</f>
        <v>0</v>
      </c>
      <c r="J4378" s="28">
        <f>+[1]DEPURADO!R4372</f>
        <v>0</v>
      </c>
      <c r="K4378" s="29">
        <f>+[1]DEPURADO!P4372+[1]DEPURADO!Q4372</f>
        <v>0</v>
      </c>
      <c r="L4378" s="28">
        <v>0</v>
      </c>
      <c r="M4378" s="28">
        <v>0</v>
      </c>
      <c r="N4378" s="28">
        <f t="shared" si="476"/>
        <v>0</v>
      </c>
      <c r="O4378" s="28">
        <f t="shared" si="477"/>
        <v>0</v>
      </c>
      <c r="P4378" s="24">
        <f>IF([1]DEPURADO!H4372&gt;1,0,[1]DEPURADO!B4372)</f>
        <v>0</v>
      </c>
      <c r="Q4378" s="30">
        <f t="shared" si="478"/>
        <v>0</v>
      </c>
      <c r="R4378" s="31">
        <f t="shared" si="479"/>
        <v>0</v>
      </c>
      <c r="S4378" s="31">
        <f>+[1]DEPURADO!J4372</f>
        <v>0</v>
      </c>
      <c r="T4378" s="23" t="s">
        <v>45</v>
      </c>
      <c r="U4378" s="31">
        <f>+[1]DEPURADO!I4372</f>
        <v>0</v>
      </c>
      <c r="V4378" s="30"/>
      <c r="W4378" s="23" t="s">
        <v>45</v>
      </c>
      <c r="X4378" s="31">
        <f>+[1]DEPURADO!K4372+[1]DEPURADO!L4372</f>
        <v>0</v>
      </c>
      <c r="Y4378" s="23" t="s">
        <v>45</v>
      </c>
      <c r="Z4378" s="31">
        <f t="shared" si="480"/>
        <v>0</v>
      </c>
      <c r="AA4378" s="31"/>
      <c r="AB4378" s="31">
        <v>0</v>
      </c>
      <c r="AC4378" s="31">
        <v>0</v>
      </c>
      <c r="AD4378" s="30"/>
      <c r="AE4378" s="30">
        <f>+[1]DEPURADO!K4372</f>
        <v>0</v>
      </c>
      <c r="AF4378" s="30">
        <v>0</v>
      </c>
      <c r="AG4378" s="30">
        <f t="shared" si="481"/>
        <v>0</v>
      </c>
      <c r="AH4378" s="30">
        <v>0</v>
      </c>
      <c r="AI4378" s="30">
        <f>+[1]DEPURADO!G4372</f>
        <v>0</v>
      </c>
      <c r="AJ4378" s="32"/>
      <c r="AK4378" s="33"/>
    </row>
    <row r="4379" spans="1:37" s="34" customFormat="1" hidden="1" x14ac:dyDescent="0.25">
      <c r="A4379" s="23">
        <f t="shared" si="482"/>
        <v>4371</v>
      </c>
      <c r="B4379" s="24" t="s">
        <v>44</v>
      </c>
      <c r="C4379" s="23">
        <f>+[1]DEPURADO!A4373</f>
        <v>0</v>
      </c>
      <c r="D4379" s="23">
        <f>+[1]DEPURADO!B4373</f>
        <v>0</v>
      </c>
      <c r="E4379" s="25">
        <f>+[1]DEPURADO!C4373</f>
        <v>0</v>
      </c>
      <c r="F4379" s="26" t="str">
        <f>+IF([1]DEPURADO!D4373&gt;1,[1]DEPURADO!D4373," ")</f>
        <v xml:space="preserve"> </v>
      </c>
      <c r="G4379" s="27">
        <f>[1]DEPURADO!F4373</f>
        <v>0</v>
      </c>
      <c r="H4379" s="28">
        <v>0</v>
      </c>
      <c r="I4379" s="28">
        <f>+[1]DEPURADO!M4373+[1]DEPURADO!N4373</f>
        <v>0</v>
      </c>
      <c r="J4379" s="28">
        <f>+[1]DEPURADO!R4373</f>
        <v>0</v>
      </c>
      <c r="K4379" s="29">
        <f>+[1]DEPURADO!P4373+[1]DEPURADO!Q4373</f>
        <v>0</v>
      </c>
      <c r="L4379" s="28">
        <v>0</v>
      </c>
      <c r="M4379" s="28">
        <v>0</v>
      </c>
      <c r="N4379" s="28">
        <f t="shared" si="476"/>
        <v>0</v>
      </c>
      <c r="O4379" s="28">
        <f t="shared" si="477"/>
        <v>0</v>
      </c>
      <c r="P4379" s="24">
        <f>IF([1]DEPURADO!H4373&gt;1,0,[1]DEPURADO!B4373)</f>
        <v>0</v>
      </c>
      <c r="Q4379" s="30">
        <f t="shared" si="478"/>
        <v>0</v>
      </c>
      <c r="R4379" s="31">
        <f t="shared" si="479"/>
        <v>0</v>
      </c>
      <c r="S4379" s="31">
        <f>+[1]DEPURADO!J4373</f>
        <v>0</v>
      </c>
      <c r="T4379" s="23" t="s">
        <v>45</v>
      </c>
      <c r="U4379" s="31">
        <f>+[1]DEPURADO!I4373</f>
        <v>0</v>
      </c>
      <c r="V4379" s="30"/>
      <c r="W4379" s="23" t="s">
        <v>45</v>
      </c>
      <c r="X4379" s="31">
        <f>+[1]DEPURADO!K4373+[1]DEPURADO!L4373</f>
        <v>0</v>
      </c>
      <c r="Y4379" s="23" t="s">
        <v>45</v>
      </c>
      <c r="Z4379" s="31">
        <f t="shared" si="480"/>
        <v>0</v>
      </c>
      <c r="AA4379" s="31"/>
      <c r="AB4379" s="31">
        <v>0</v>
      </c>
      <c r="AC4379" s="31">
        <v>0</v>
      </c>
      <c r="AD4379" s="30"/>
      <c r="AE4379" s="30">
        <f>+[1]DEPURADO!K4373</f>
        <v>0</v>
      </c>
      <c r="AF4379" s="30">
        <v>0</v>
      </c>
      <c r="AG4379" s="30">
        <f t="shared" si="481"/>
        <v>0</v>
      </c>
      <c r="AH4379" s="30">
        <v>0</v>
      </c>
      <c r="AI4379" s="30">
        <f>+[1]DEPURADO!G4373</f>
        <v>0</v>
      </c>
      <c r="AJ4379" s="32"/>
      <c r="AK4379" s="33"/>
    </row>
    <row r="4380" spans="1:37" s="34" customFormat="1" hidden="1" x14ac:dyDescent="0.25">
      <c r="A4380" s="23">
        <f t="shared" si="482"/>
        <v>4372</v>
      </c>
      <c r="B4380" s="24" t="s">
        <v>44</v>
      </c>
      <c r="C4380" s="23">
        <f>+[1]DEPURADO!A4374</f>
        <v>0</v>
      </c>
      <c r="D4380" s="23">
        <f>+[1]DEPURADO!B4374</f>
        <v>0</v>
      </c>
      <c r="E4380" s="25">
        <f>+[1]DEPURADO!C4374</f>
        <v>0</v>
      </c>
      <c r="F4380" s="26" t="str">
        <f>+IF([1]DEPURADO!D4374&gt;1,[1]DEPURADO!D4374," ")</f>
        <v xml:space="preserve"> </v>
      </c>
      <c r="G4380" s="27">
        <f>[1]DEPURADO!F4374</f>
        <v>0</v>
      </c>
      <c r="H4380" s="28">
        <v>0</v>
      </c>
      <c r="I4380" s="28">
        <f>+[1]DEPURADO!M4374+[1]DEPURADO!N4374</f>
        <v>0</v>
      </c>
      <c r="J4380" s="28">
        <f>+[1]DEPURADO!R4374</f>
        <v>0</v>
      </c>
      <c r="K4380" s="29">
        <f>+[1]DEPURADO!P4374+[1]DEPURADO!Q4374</f>
        <v>0</v>
      </c>
      <c r="L4380" s="28">
        <v>0</v>
      </c>
      <c r="M4380" s="28">
        <v>0</v>
      </c>
      <c r="N4380" s="28">
        <f t="shared" si="476"/>
        <v>0</v>
      </c>
      <c r="O4380" s="28">
        <f t="shared" si="477"/>
        <v>0</v>
      </c>
      <c r="P4380" s="24">
        <f>IF([1]DEPURADO!H4374&gt;1,0,[1]DEPURADO!B4374)</f>
        <v>0</v>
      </c>
      <c r="Q4380" s="30">
        <f t="shared" si="478"/>
        <v>0</v>
      </c>
      <c r="R4380" s="31">
        <f t="shared" si="479"/>
        <v>0</v>
      </c>
      <c r="S4380" s="31">
        <f>+[1]DEPURADO!J4374</f>
        <v>0</v>
      </c>
      <c r="T4380" s="23" t="s">
        <v>45</v>
      </c>
      <c r="U4380" s="31">
        <f>+[1]DEPURADO!I4374</f>
        <v>0</v>
      </c>
      <c r="V4380" s="30"/>
      <c r="W4380" s="23" t="s">
        <v>45</v>
      </c>
      <c r="X4380" s="31">
        <f>+[1]DEPURADO!K4374+[1]DEPURADO!L4374</f>
        <v>0</v>
      </c>
      <c r="Y4380" s="23" t="s">
        <v>45</v>
      </c>
      <c r="Z4380" s="31">
        <f t="shared" si="480"/>
        <v>0</v>
      </c>
      <c r="AA4380" s="31"/>
      <c r="AB4380" s="31">
        <v>0</v>
      </c>
      <c r="AC4380" s="31">
        <v>0</v>
      </c>
      <c r="AD4380" s="30"/>
      <c r="AE4380" s="30">
        <f>+[1]DEPURADO!K4374</f>
        <v>0</v>
      </c>
      <c r="AF4380" s="30">
        <v>0</v>
      </c>
      <c r="AG4380" s="30">
        <f t="shared" si="481"/>
        <v>0</v>
      </c>
      <c r="AH4380" s="30">
        <v>0</v>
      </c>
      <c r="AI4380" s="30">
        <f>+[1]DEPURADO!G4374</f>
        <v>0</v>
      </c>
      <c r="AJ4380" s="32"/>
      <c r="AK4380" s="33"/>
    </row>
    <row r="4381" spans="1:37" s="34" customFormat="1" hidden="1" x14ac:dyDescent="0.25">
      <c r="A4381" s="23">
        <f t="shared" si="482"/>
        <v>4373</v>
      </c>
      <c r="B4381" s="24" t="s">
        <v>44</v>
      </c>
      <c r="C4381" s="23">
        <f>+[1]DEPURADO!A4375</f>
        <v>0</v>
      </c>
      <c r="D4381" s="23">
        <f>+[1]DEPURADO!B4375</f>
        <v>0</v>
      </c>
      <c r="E4381" s="25">
        <f>+[1]DEPURADO!C4375</f>
        <v>0</v>
      </c>
      <c r="F4381" s="26" t="str">
        <f>+IF([1]DEPURADO!D4375&gt;1,[1]DEPURADO!D4375," ")</f>
        <v xml:space="preserve"> </v>
      </c>
      <c r="G4381" s="27">
        <f>[1]DEPURADO!F4375</f>
        <v>0</v>
      </c>
      <c r="H4381" s="28">
        <v>0</v>
      </c>
      <c r="I4381" s="28">
        <f>+[1]DEPURADO!M4375+[1]DEPURADO!N4375</f>
        <v>0</v>
      </c>
      <c r="J4381" s="28">
        <f>+[1]DEPURADO!R4375</f>
        <v>0</v>
      </c>
      <c r="K4381" s="29">
        <f>+[1]DEPURADO!P4375+[1]DEPURADO!Q4375</f>
        <v>0</v>
      </c>
      <c r="L4381" s="28">
        <v>0</v>
      </c>
      <c r="M4381" s="28">
        <v>0</v>
      </c>
      <c r="N4381" s="28">
        <f t="shared" si="476"/>
        <v>0</v>
      </c>
      <c r="O4381" s="28">
        <f t="shared" si="477"/>
        <v>0</v>
      </c>
      <c r="P4381" s="24">
        <f>IF([1]DEPURADO!H4375&gt;1,0,[1]DEPURADO!B4375)</f>
        <v>0</v>
      </c>
      <c r="Q4381" s="30">
        <f t="shared" si="478"/>
        <v>0</v>
      </c>
      <c r="R4381" s="31">
        <f t="shared" si="479"/>
        <v>0</v>
      </c>
      <c r="S4381" s="31">
        <f>+[1]DEPURADO!J4375</f>
        <v>0</v>
      </c>
      <c r="T4381" s="23" t="s">
        <v>45</v>
      </c>
      <c r="U4381" s="31">
        <f>+[1]DEPURADO!I4375</f>
        <v>0</v>
      </c>
      <c r="V4381" s="30"/>
      <c r="W4381" s="23" t="s">
        <v>45</v>
      </c>
      <c r="X4381" s="31">
        <f>+[1]DEPURADO!K4375+[1]DEPURADO!L4375</f>
        <v>0</v>
      </c>
      <c r="Y4381" s="23" t="s">
        <v>45</v>
      </c>
      <c r="Z4381" s="31">
        <f t="shared" si="480"/>
        <v>0</v>
      </c>
      <c r="AA4381" s="31"/>
      <c r="AB4381" s="31">
        <v>0</v>
      </c>
      <c r="AC4381" s="31">
        <v>0</v>
      </c>
      <c r="AD4381" s="30"/>
      <c r="AE4381" s="30">
        <f>+[1]DEPURADO!K4375</f>
        <v>0</v>
      </c>
      <c r="AF4381" s="30">
        <v>0</v>
      </c>
      <c r="AG4381" s="30">
        <f t="shared" si="481"/>
        <v>0</v>
      </c>
      <c r="AH4381" s="30">
        <v>0</v>
      </c>
      <c r="AI4381" s="30">
        <f>+[1]DEPURADO!G4375</f>
        <v>0</v>
      </c>
      <c r="AJ4381" s="32"/>
      <c r="AK4381" s="33"/>
    </row>
    <row r="4382" spans="1:37" s="34" customFormat="1" hidden="1" x14ac:dyDescent="0.25">
      <c r="A4382" s="23">
        <f t="shared" si="482"/>
        <v>4374</v>
      </c>
      <c r="B4382" s="24" t="s">
        <v>44</v>
      </c>
      <c r="C4382" s="23">
        <f>+[1]DEPURADO!A4376</f>
        <v>0</v>
      </c>
      <c r="D4382" s="23">
        <f>+[1]DEPURADO!B4376</f>
        <v>0</v>
      </c>
      <c r="E4382" s="25">
        <f>+[1]DEPURADO!C4376</f>
        <v>0</v>
      </c>
      <c r="F4382" s="26" t="str">
        <f>+IF([1]DEPURADO!D4376&gt;1,[1]DEPURADO!D4376," ")</f>
        <v xml:space="preserve"> </v>
      </c>
      <c r="G4382" s="27">
        <f>[1]DEPURADO!F4376</f>
        <v>0</v>
      </c>
      <c r="H4382" s="28">
        <v>0</v>
      </c>
      <c r="I4382" s="28">
        <f>+[1]DEPURADO!M4376+[1]DEPURADO!N4376</f>
        <v>0</v>
      </c>
      <c r="J4382" s="28">
        <f>+[1]DEPURADO!R4376</f>
        <v>0</v>
      </c>
      <c r="K4382" s="29">
        <f>+[1]DEPURADO!P4376+[1]DEPURADO!Q4376</f>
        <v>0</v>
      </c>
      <c r="L4382" s="28">
        <v>0</v>
      </c>
      <c r="M4382" s="28">
        <v>0</v>
      </c>
      <c r="N4382" s="28">
        <f t="shared" si="476"/>
        <v>0</v>
      </c>
      <c r="O4382" s="28">
        <f t="shared" si="477"/>
        <v>0</v>
      </c>
      <c r="P4382" s="24">
        <f>IF([1]DEPURADO!H4376&gt;1,0,[1]DEPURADO!B4376)</f>
        <v>0</v>
      </c>
      <c r="Q4382" s="30">
        <f t="shared" si="478"/>
        <v>0</v>
      </c>
      <c r="R4382" s="31">
        <f t="shared" si="479"/>
        <v>0</v>
      </c>
      <c r="S4382" s="31">
        <f>+[1]DEPURADO!J4376</f>
        <v>0</v>
      </c>
      <c r="T4382" s="23" t="s">
        <v>45</v>
      </c>
      <c r="U4382" s="31">
        <f>+[1]DEPURADO!I4376</f>
        <v>0</v>
      </c>
      <c r="V4382" s="30"/>
      <c r="W4382" s="23" t="s">
        <v>45</v>
      </c>
      <c r="X4382" s="31">
        <f>+[1]DEPURADO!K4376+[1]DEPURADO!L4376</f>
        <v>0</v>
      </c>
      <c r="Y4382" s="23" t="s">
        <v>45</v>
      </c>
      <c r="Z4382" s="31">
        <f t="shared" si="480"/>
        <v>0</v>
      </c>
      <c r="AA4382" s="31"/>
      <c r="AB4382" s="31">
        <v>0</v>
      </c>
      <c r="AC4382" s="31">
        <v>0</v>
      </c>
      <c r="AD4382" s="30"/>
      <c r="AE4382" s="30">
        <f>+[1]DEPURADO!K4376</f>
        <v>0</v>
      </c>
      <c r="AF4382" s="30">
        <v>0</v>
      </c>
      <c r="AG4382" s="30">
        <f t="shared" si="481"/>
        <v>0</v>
      </c>
      <c r="AH4382" s="30">
        <v>0</v>
      </c>
      <c r="AI4382" s="30">
        <f>+[1]DEPURADO!G4376</f>
        <v>0</v>
      </c>
      <c r="AJ4382" s="32"/>
      <c r="AK4382" s="33"/>
    </row>
    <row r="4383" spans="1:37" s="34" customFormat="1" hidden="1" x14ac:dyDescent="0.25">
      <c r="A4383" s="23">
        <f t="shared" si="482"/>
        <v>4375</v>
      </c>
      <c r="B4383" s="24" t="s">
        <v>44</v>
      </c>
      <c r="C4383" s="23">
        <f>+[1]DEPURADO!A4377</f>
        <v>0</v>
      </c>
      <c r="D4383" s="23">
        <f>+[1]DEPURADO!B4377</f>
        <v>0</v>
      </c>
      <c r="E4383" s="25">
        <f>+[1]DEPURADO!C4377</f>
        <v>0</v>
      </c>
      <c r="F4383" s="26" t="str">
        <f>+IF([1]DEPURADO!D4377&gt;1,[1]DEPURADO!D4377," ")</f>
        <v xml:space="preserve"> </v>
      </c>
      <c r="G4383" s="27">
        <f>[1]DEPURADO!F4377</f>
        <v>0</v>
      </c>
      <c r="H4383" s="28">
        <v>0</v>
      </c>
      <c r="I4383" s="28">
        <f>+[1]DEPURADO!M4377+[1]DEPURADO!N4377</f>
        <v>0</v>
      </c>
      <c r="J4383" s="28">
        <f>+[1]DEPURADO!R4377</f>
        <v>0</v>
      </c>
      <c r="K4383" s="29">
        <f>+[1]DEPURADO!P4377+[1]DEPURADO!Q4377</f>
        <v>0</v>
      </c>
      <c r="L4383" s="28">
        <v>0</v>
      </c>
      <c r="M4383" s="28">
        <v>0</v>
      </c>
      <c r="N4383" s="28">
        <f t="shared" si="476"/>
        <v>0</v>
      </c>
      <c r="O4383" s="28">
        <f t="shared" si="477"/>
        <v>0</v>
      </c>
      <c r="P4383" s="24">
        <f>IF([1]DEPURADO!H4377&gt;1,0,[1]DEPURADO!B4377)</f>
        <v>0</v>
      </c>
      <c r="Q4383" s="30">
        <f t="shared" si="478"/>
        <v>0</v>
      </c>
      <c r="R4383" s="31">
        <f t="shared" si="479"/>
        <v>0</v>
      </c>
      <c r="S4383" s="31">
        <f>+[1]DEPURADO!J4377</f>
        <v>0</v>
      </c>
      <c r="T4383" s="23" t="s">
        <v>45</v>
      </c>
      <c r="U4383" s="31">
        <f>+[1]DEPURADO!I4377</f>
        <v>0</v>
      </c>
      <c r="V4383" s="30"/>
      <c r="W4383" s="23" t="s">
        <v>45</v>
      </c>
      <c r="X4383" s="31">
        <f>+[1]DEPURADO!K4377+[1]DEPURADO!L4377</f>
        <v>0</v>
      </c>
      <c r="Y4383" s="23" t="s">
        <v>45</v>
      </c>
      <c r="Z4383" s="31">
        <f t="shared" si="480"/>
        <v>0</v>
      </c>
      <c r="AA4383" s="31"/>
      <c r="AB4383" s="31">
        <v>0</v>
      </c>
      <c r="AC4383" s="31">
        <v>0</v>
      </c>
      <c r="AD4383" s="30"/>
      <c r="AE4383" s="30">
        <f>+[1]DEPURADO!K4377</f>
        <v>0</v>
      </c>
      <c r="AF4383" s="30">
        <v>0</v>
      </c>
      <c r="AG4383" s="30">
        <f t="shared" si="481"/>
        <v>0</v>
      </c>
      <c r="AH4383" s="30">
        <v>0</v>
      </c>
      <c r="AI4383" s="30">
        <f>+[1]DEPURADO!G4377</f>
        <v>0</v>
      </c>
      <c r="AJ4383" s="32"/>
      <c r="AK4383" s="33"/>
    </row>
    <row r="4384" spans="1:37" s="34" customFormat="1" hidden="1" x14ac:dyDescent="0.25">
      <c r="A4384" s="23">
        <f t="shared" si="482"/>
        <v>4376</v>
      </c>
      <c r="B4384" s="24" t="s">
        <v>44</v>
      </c>
      <c r="C4384" s="23">
        <f>+[1]DEPURADO!A4378</f>
        <v>0</v>
      </c>
      <c r="D4384" s="23">
        <f>+[1]DEPURADO!B4378</f>
        <v>0</v>
      </c>
      <c r="E4384" s="25">
        <f>+[1]DEPURADO!C4378</f>
        <v>0</v>
      </c>
      <c r="F4384" s="26" t="str">
        <f>+IF([1]DEPURADO!D4378&gt;1,[1]DEPURADO!D4378," ")</f>
        <v xml:space="preserve"> </v>
      </c>
      <c r="G4384" s="27">
        <f>[1]DEPURADO!F4378</f>
        <v>0</v>
      </c>
      <c r="H4384" s="28">
        <v>0</v>
      </c>
      <c r="I4384" s="28">
        <f>+[1]DEPURADO!M4378+[1]DEPURADO!N4378</f>
        <v>0</v>
      </c>
      <c r="J4384" s="28">
        <f>+[1]DEPURADO!R4378</f>
        <v>0</v>
      </c>
      <c r="K4384" s="29">
        <f>+[1]DEPURADO!P4378+[1]DEPURADO!Q4378</f>
        <v>0</v>
      </c>
      <c r="L4384" s="28">
        <v>0</v>
      </c>
      <c r="M4384" s="28">
        <v>0</v>
      </c>
      <c r="N4384" s="28">
        <f t="shared" si="476"/>
        <v>0</v>
      </c>
      <c r="O4384" s="28">
        <f t="shared" si="477"/>
        <v>0</v>
      </c>
      <c r="P4384" s="24">
        <f>IF([1]DEPURADO!H4378&gt;1,0,[1]DEPURADO!B4378)</f>
        <v>0</v>
      </c>
      <c r="Q4384" s="30">
        <f t="shared" si="478"/>
        <v>0</v>
      </c>
      <c r="R4384" s="31">
        <f t="shared" si="479"/>
        <v>0</v>
      </c>
      <c r="S4384" s="31">
        <f>+[1]DEPURADO!J4378</f>
        <v>0</v>
      </c>
      <c r="T4384" s="23" t="s">
        <v>45</v>
      </c>
      <c r="U4384" s="31">
        <f>+[1]DEPURADO!I4378</f>
        <v>0</v>
      </c>
      <c r="V4384" s="30"/>
      <c r="W4384" s="23" t="s">
        <v>45</v>
      </c>
      <c r="X4384" s="31">
        <f>+[1]DEPURADO!K4378+[1]DEPURADO!L4378</f>
        <v>0</v>
      </c>
      <c r="Y4384" s="23" t="s">
        <v>45</v>
      </c>
      <c r="Z4384" s="31">
        <f t="shared" si="480"/>
        <v>0</v>
      </c>
      <c r="AA4384" s="31"/>
      <c r="AB4384" s="31">
        <v>0</v>
      </c>
      <c r="AC4384" s="31">
        <v>0</v>
      </c>
      <c r="AD4384" s="30"/>
      <c r="AE4384" s="30">
        <f>+[1]DEPURADO!K4378</f>
        <v>0</v>
      </c>
      <c r="AF4384" s="30">
        <v>0</v>
      </c>
      <c r="AG4384" s="30">
        <f t="shared" si="481"/>
        <v>0</v>
      </c>
      <c r="AH4384" s="30">
        <v>0</v>
      </c>
      <c r="AI4384" s="30">
        <f>+[1]DEPURADO!G4378</f>
        <v>0</v>
      </c>
      <c r="AJ4384" s="32"/>
      <c r="AK4384" s="33"/>
    </row>
    <row r="4385" spans="1:37" s="34" customFormat="1" hidden="1" x14ac:dyDescent="0.25">
      <c r="A4385" s="23">
        <f t="shared" si="482"/>
        <v>4377</v>
      </c>
      <c r="B4385" s="24" t="s">
        <v>44</v>
      </c>
      <c r="C4385" s="23">
        <f>+[1]DEPURADO!A4379</f>
        <v>0</v>
      </c>
      <c r="D4385" s="23">
        <f>+[1]DEPURADO!B4379</f>
        <v>0</v>
      </c>
      <c r="E4385" s="25">
        <f>+[1]DEPURADO!C4379</f>
        <v>0</v>
      </c>
      <c r="F4385" s="26" t="str">
        <f>+IF([1]DEPURADO!D4379&gt;1,[1]DEPURADO!D4379," ")</f>
        <v xml:space="preserve"> </v>
      </c>
      <c r="G4385" s="27">
        <f>[1]DEPURADO!F4379</f>
        <v>0</v>
      </c>
      <c r="H4385" s="28">
        <v>0</v>
      </c>
      <c r="I4385" s="28">
        <f>+[1]DEPURADO!M4379+[1]DEPURADO!N4379</f>
        <v>0</v>
      </c>
      <c r="J4385" s="28">
        <f>+[1]DEPURADO!R4379</f>
        <v>0</v>
      </c>
      <c r="K4385" s="29">
        <f>+[1]DEPURADO!P4379+[1]DEPURADO!Q4379</f>
        <v>0</v>
      </c>
      <c r="L4385" s="28">
        <v>0</v>
      </c>
      <c r="M4385" s="28">
        <v>0</v>
      </c>
      <c r="N4385" s="28">
        <f t="shared" si="476"/>
        <v>0</v>
      </c>
      <c r="O4385" s="28">
        <f t="shared" si="477"/>
        <v>0</v>
      </c>
      <c r="P4385" s="24">
        <f>IF([1]DEPURADO!H4379&gt;1,0,[1]DEPURADO!B4379)</f>
        <v>0</v>
      </c>
      <c r="Q4385" s="30">
        <f t="shared" si="478"/>
        <v>0</v>
      </c>
      <c r="R4385" s="31">
        <f t="shared" si="479"/>
        <v>0</v>
      </c>
      <c r="S4385" s="31">
        <f>+[1]DEPURADO!J4379</f>
        <v>0</v>
      </c>
      <c r="T4385" s="23" t="s">
        <v>45</v>
      </c>
      <c r="U4385" s="31">
        <f>+[1]DEPURADO!I4379</f>
        <v>0</v>
      </c>
      <c r="V4385" s="30"/>
      <c r="W4385" s="23" t="s">
        <v>45</v>
      </c>
      <c r="X4385" s="31">
        <f>+[1]DEPURADO!K4379+[1]DEPURADO!L4379</f>
        <v>0</v>
      </c>
      <c r="Y4385" s="23" t="s">
        <v>45</v>
      </c>
      <c r="Z4385" s="31">
        <f t="shared" si="480"/>
        <v>0</v>
      </c>
      <c r="AA4385" s="31"/>
      <c r="AB4385" s="31">
        <v>0</v>
      </c>
      <c r="AC4385" s="31">
        <v>0</v>
      </c>
      <c r="AD4385" s="30"/>
      <c r="AE4385" s="30">
        <f>+[1]DEPURADO!K4379</f>
        <v>0</v>
      </c>
      <c r="AF4385" s="30">
        <v>0</v>
      </c>
      <c r="AG4385" s="30">
        <f t="shared" si="481"/>
        <v>0</v>
      </c>
      <c r="AH4385" s="30">
        <v>0</v>
      </c>
      <c r="AI4385" s="30">
        <f>+[1]DEPURADO!G4379</f>
        <v>0</v>
      </c>
      <c r="AJ4385" s="32"/>
      <c r="AK4385" s="33"/>
    </row>
    <row r="4386" spans="1:37" s="34" customFormat="1" hidden="1" x14ac:dyDescent="0.25">
      <c r="A4386" s="23">
        <f t="shared" si="482"/>
        <v>4378</v>
      </c>
      <c r="B4386" s="24" t="s">
        <v>44</v>
      </c>
      <c r="C4386" s="23">
        <f>+[1]DEPURADO!A4380</f>
        <v>0</v>
      </c>
      <c r="D4386" s="23">
        <f>+[1]DEPURADO!B4380</f>
        <v>0</v>
      </c>
      <c r="E4386" s="25">
        <f>+[1]DEPURADO!C4380</f>
        <v>0</v>
      </c>
      <c r="F4386" s="26" t="str">
        <f>+IF([1]DEPURADO!D4380&gt;1,[1]DEPURADO!D4380," ")</f>
        <v xml:space="preserve"> </v>
      </c>
      <c r="G4386" s="27">
        <f>[1]DEPURADO!F4380</f>
        <v>0</v>
      </c>
      <c r="H4386" s="28">
        <v>0</v>
      </c>
      <c r="I4386" s="28">
        <f>+[1]DEPURADO!M4380+[1]DEPURADO!N4380</f>
        <v>0</v>
      </c>
      <c r="J4386" s="28">
        <f>+[1]DEPURADO!R4380</f>
        <v>0</v>
      </c>
      <c r="K4386" s="29">
        <f>+[1]DEPURADO!P4380+[1]DEPURADO!Q4380</f>
        <v>0</v>
      </c>
      <c r="L4386" s="28">
        <v>0</v>
      </c>
      <c r="M4386" s="28">
        <v>0</v>
      </c>
      <c r="N4386" s="28">
        <f t="shared" si="476"/>
        <v>0</v>
      </c>
      <c r="O4386" s="28">
        <f t="shared" si="477"/>
        <v>0</v>
      </c>
      <c r="P4386" s="24">
        <f>IF([1]DEPURADO!H4380&gt;1,0,[1]DEPURADO!B4380)</f>
        <v>0</v>
      </c>
      <c r="Q4386" s="30">
        <f t="shared" si="478"/>
        <v>0</v>
      </c>
      <c r="R4386" s="31">
        <f t="shared" si="479"/>
        <v>0</v>
      </c>
      <c r="S4386" s="31">
        <f>+[1]DEPURADO!J4380</f>
        <v>0</v>
      </c>
      <c r="T4386" s="23" t="s">
        <v>45</v>
      </c>
      <c r="U4386" s="31">
        <f>+[1]DEPURADO!I4380</f>
        <v>0</v>
      </c>
      <c r="V4386" s="30"/>
      <c r="W4386" s="23" t="s">
        <v>45</v>
      </c>
      <c r="X4386" s="31">
        <f>+[1]DEPURADO!K4380+[1]DEPURADO!L4380</f>
        <v>0</v>
      </c>
      <c r="Y4386" s="23" t="s">
        <v>45</v>
      </c>
      <c r="Z4386" s="31">
        <f t="shared" si="480"/>
        <v>0</v>
      </c>
      <c r="AA4386" s="31"/>
      <c r="AB4386" s="31">
        <v>0</v>
      </c>
      <c r="AC4386" s="31">
        <v>0</v>
      </c>
      <c r="AD4386" s="30"/>
      <c r="AE4386" s="30">
        <f>+[1]DEPURADO!K4380</f>
        <v>0</v>
      </c>
      <c r="AF4386" s="30">
        <v>0</v>
      </c>
      <c r="AG4386" s="30">
        <f t="shared" si="481"/>
        <v>0</v>
      </c>
      <c r="AH4386" s="30">
        <v>0</v>
      </c>
      <c r="AI4386" s="30">
        <f>+[1]DEPURADO!G4380</f>
        <v>0</v>
      </c>
      <c r="AJ4386" s="32"/>
      <c r="AK4386" s="33"/>
    </row>
    <row r="4387" spans="1:37" s="34" customFormat="1" hidden="1" x14ac:dyDescent="0.25">
      <c r="A4387" s="23">
        <f t="shared" si="482"/>
        <v>4379</v>
      </c>
      <c r="B4387" s="24" t="s">
        <v>44</v>
      </c>
      <c r="C4387" s="23">
        <f>+[1]DEPURADO!A4381</f>
        <v>0</v>
      </c>
      <c r="D4387" s="23">
        <f>+[1]DEPURADO!B4381</f>
        <v>0</v>
      </c>
      <c r="E4387" s="25">
        <f>+[1]DEPURADO!C4381</f>
        <v>0</v>
      </c>
      <c r="F4387" s="26" t="str">
        <f>+IF([1]DEPURADO!D4381&gt;1,[1]DEPURADO!D4381," ")</f>
        <v xml:space="preserve"> </v>
      </c>
      <c r="G4387" s="27">
        <f>[1]DEPURADO!F4381</f>
        <v>0</v>
      </c>
      <c r="H4387" s="28">
        <v>0</v>
      </c>
      <c r="I4387" s="28">
        <f>+[1]DEPURADO!M4381+[1]DEPURADO!N4381</f>
        <v>0</v>
      </c>
      <c r="J4387" s="28">
        <f>+[1]DEPURADO!R4381</f>
        <v>0</v>
      </c>
      <c r="K4387" s="29">
        <f>+[1]DEPURADO!P4381+[1]DEPURADO!Q4381</f>
        <v>0</v>
      </c>
      <c r="L4387" s="28">
        <v>0</v>
      </c>
      <c r="M4387" s="28">
        <v>0</v>
      </c>
      <c r="N4387" s="28">
        <f t="shared" si="476"/>
        <v>0</v>
      </c>
      <c r="O4387" s="28">
        <f t="shared" si="477"/>
        <v>0</v>
      </c>
      <c r="P4387" s="24">
        <f>IF([1]DEPURADO!H4381&gt;1,0,[1]DEPURADO!B4381)</f>
        <v>0</v>
      </c>
      <c r="Q4387" s="30">
        <f t="shared" si="478"/>
        <v>0</v>
      </c>
      <c r="R4387" s="31">
        <f t="shared" si="479"/>
        <v>0</v>
      </c>
      <c r="S4387" s="31">
        <f>+[1]DEPURADO!J4381</f>
        <v>0</v>
      </c>
      <c r="T4387" s="23" t="s">
        <v>45</v>
      </c>
      <c r="U4387" s="31">
        <f>+[1]DEPURADO!I4381</f>
        <v>0</v>
      </c>
      <c r="V4387" s="30"/>
      <c r="W4387" s="23" t="s">
        <v>45</v>
      </c>
      <c r="X4387" s="31">
        <f>+[1]DEPURADO!K4381+[1]DEPURADO!L4381</f>
        <v>0</v>
      </c>
      <c r="Y4387" s="23" t="s">
        <v>45</v>
      </c>
      <c r="Z4387" s="31">
        <f t="shared" si="480"/>
        <v>0</v>
      </c>
      <c r="AA4387" s="31"/>
      <c r="AB4387" s="31">
        <v>0</v>
      </c>
      <c r="AC4387" s="31">
        <v>0</v>
      </c>
      <c r="AD4387" s="30"/>
      <c r="AE4387" s="30">
        <f>+[1]DEPURADO!K4381</f>
        <v>0</v>
      </c>
      <c r="AF4387" s="30">
        <v>0</v>
      </c>
      <c r="AG4387" s="30">
        <f t="shared" si="481"/>
        <v>0</v>
      </c>
      <c r="AH4387" s="30">
        <v>0</v>
      </c>
      <c r="AI4387" s="30">
        <f>+[1]DEPURADO!G4381</f>
        <v>0</v>
      </c>
      <c r="AJ4387" s="32"/>
      <c r="AK4387" s="33"/>
    </row>
    <row r="4388" spans="1:37" s="34" customFormat="1" hidden="1" x14ac:dyDescent="0.25">
      <c r="A4388" s="23">
        <f t="shared" si="482"/>
        <v>4380</v>
      </c>
      <c r="B4388" s="24" t="s">
        <v>44</v>
      </c>
      <c r="C4388" s="23">
        <f>+[1]DEPURADO!A4382</f>
        <v>0</v>
      </c>
      <c r="D4388" s="23">
        <f>+[1]DEPURADO!B4382</f>
        <v>0</v>
      </c>
      <c r="E4388" s="25">
        <f>+[1]DEPURADO!C4382</f>
        <v>0</v>
      </c>
      <c r="F4388" s="26" t="str">
        <f>+IF([1]DEPURADO!D4382&gt;1,[1]DEPURADO!D4382," ")</f>
        <v xml:space="preserve"> </v>
      </c>
      <c r="G4388" s="27">
        <f>[1]DEPURADO!F4382</f>
        <v>0</v>
      </c>
      <c r="H4388" s="28">
        <v>0</v>
      </c>
      <c r="I4388" s="28">
        <f>+[1]DEPURADO!M4382+[1]DEPURADO!N4382</f>
        <v>0</v>
      </c>
      <c r="J4388" s="28">
        <f>+[1]DEPURADO!R4382</f>
        <v>0</v>
      </c>
      <c r="K4388" s="29">
        <f>+[1]DEPURADO!P4382+[1]DEPURADO!Q4382</f>
        <v>0</v>
      </c>
      <c r="L4388" s="28">
        <v>0</v>
      </c>
      <c r="M4388" s="28">
        <v>0</v>
      </c>
      <c r="N4388" s="28">
        <f t="shared" si="476"/>
        <v>0</v>
      </c>
      <c r="O4388" s="28">
        <f t="shared" si="477"/>
        <v>0</v>
      </c>
      <c r="P4388" s="24">
        <f>IF([1]DEPURADO!H4382&gt;1,0,[1]DEPURADO!B4382)</f>
        <v>0</v>
      </c>
      <c r="Q4388" s="30">
        <f t="shared" si="478"/>
        <v>0</v>
      </c>
      <c r="R4388" s="31">
        <f t="shared" si="479"/>
        <v>0</v>
      </c>
      <c r="S4388" s="31">
        <f>+[1]DEPURADO!J4382</f>
        <v>0</v>
      </c>
      <c r="T4388" s="23" t="s">
        <v>45</v>
      </c>
      <c r="U4388" s="31">
        <f>+[1]DEPURADO!I4382</f>
        <v>0</v>
      </c>
      <c r="V4388" s="30"/>
      <c r="W4388" s="23" t="s">
        <v>45</v>
      </c>
      <c r="X4388" s="31">
        <f>+[1]DEPURADO!K4382+[1]DEPURADO!L4382</f>
        <v>0</v>
      </c>
      <c r="Y4388" s="23" t="s">
        <v>45</v>
      </c>
      <c r="Z4388" s="31">
        <f t="shared" si="480"/>
        <v>0</v>
      </c>
      <c r="AA4388" s="31"/>
      <c r="AB4388" s="31">
        <v>0</v>
      </c>
      <c r="AC4388" s="31">
        <v>0</v>
      </c>
      <c r="AD4388" s="30"/>
      <c r="AE4388" s="30">
        <f>+[1]DEPURADO!K4382</f>
        <v>0</v>
      </c>
      <c r="AF4388" s="30">
        <v>0</v>
      </c>
      <c r="AG4388" s="30">
        <f t="shared" si="481"/>
        <v>0</v>
      </c>
      <c r="AH4388" s="30">
        <v>0</v>
      </c>
      <c r="AI4388" s="30">
        <f>+[1]DEPURADO!G4382</f>
        <v>0</v>
      </c>
      <c r="AJ4388" s="32"/>
      <c r="AK4388" s="33"/>
    </row>
    <row r="4389" spans="1:37" s="34" customFormat="1" hidden="1" x14ac:dyDescent="0.25">
      <c r="A4389" s="23">
        <f t="shared" si="482"/>
        <v>4381</v>
      </c>
      <c r="B4389" s="24" t="s">
        <v>44</v>
      </c>
      <c r="C4389" s="23">
        <f>+[1]DEPURADO!A4383</f>
        <v>0</v>
      </c>
      <c r="D4389" s="23">
        <f>+[1]DEPURADO!B4383</f>
        <v>0</v>
      </c>
      <c r="E4389" s="25">
        <f>+[1]DEPURADO!C4383</f>
        <v>0</v>
      </c>
      <c r="F4389" s="26" t="str">
        <f>+IF([1]DEPURADO!D4383&gt;1,[1]DEPURADO!D4383," ")</f>
        <v xml:space="preserve"> </v>
      </c>
      <c r="G4389" s="27">
        <f>[1]DEPURADO!F4383</f>
        <v>0</v>
      </c>
      <c r="H4389" s="28">
        <v>0</v>
      </c>
      <c r="I4389" s="28">
        <f>+[1]DEPURADO!M4383+[1]DEPURADO!N4383</f>
        <v>0</v>
      </c>
      <c r="J4389" s="28">
        <f>+[1]DEPURADO!R4383</f>
        <v>0</v>
      </c>
      <c r="K4389" s="29">
        <f>+[1]DEPURADO!P4383+[1]DEPURADO!Q4383</f>
        <v>0</v>
      </c>
      <c r="L4389" s="28">
        <v>0</v>
      </c>
      <c r="M4389" s="28">
        <v>0</v>
      </c>
      <c r="N4389" s="28">
        <f t="shared" si="476"/>
        <v>0</v>
      </c>
      <c r="O4389" s="28">
        <f t="shared" si="477"/>
        <v>0</v>
      </c>
      <c r="P4389" s="24">
        <f>IF([1]DEPURADO!H4383&gt;1,0,[1]DEPURADO!B4383)</f>
        <v>0</v>
      </c>
      <c r="Q4389" s="30">
        <f t="shared" si="478"/>
        <v>0</v>
      </c>
      <c r="R4389" s="31">
        <f t="shared" si="479"/>
        <v>0</v>
      </c>
      <c r="S4389" s="31">
        <f>+[1]DEPURADO!J4383</f>
        <v>0</v>
      </c>
      <c r="T4389" s="23" t="s">
        <v>45</v>
      </c>
      <c r="U4389" s="31">
        <f>+[1]DEPURADO!I4383</f>
        <v>0</v>
      </c>
      <c r="V4389" s="30"/>
      <c r="W4389" s="23" t="s">
        <v>45</v>
      </c>
      <c r="X4389" s="31">
        <f>+[1]DEPURADO!K4383+[1]DEPURADO!L4383</f>
        <v>0</v>
      </c>
      <c r="Y4389" s="23" t="s">
        <v>45</v>
      </c>
      <c r="Z4389" s="31">
        <f t="shared" si="480"/>
        <v>0</v>
      </c>
      <c r="AA4389" s="31"/>
      <c r="AB4389" s="31">
        <v>0</v>
      </c>
      <c r="AC4389" s="31">
        <v>0</v>
      </c>
      <c r="AD4389" s="30"/>
      <c r="AE4389" s="30">
        <f>+[1]DEPURADO!K4383</f>
        <v>0</v>
      </c>
      <c r="AF4389" s="30">
        <v>0</v>
      </c>
      <c r="AG4389" s="30">
        <f t="shared" si="481"/>
        <v>0</v>
      </c>
      <c r="AH4389" s="30">
        <v>0</v>
      </c>
      <c r="AI4389" s="30">
        <f>+[1]DEPURADO!G4383</f>
        <v>0</v>
      </c>
      <c r="AJ4389" s="32"/>
      <c r="AK4389" s="33"/>
    </row>
    <row r="4390" spans="1:37" s="34" customFormat="1" hidden="1" x14ac:dyDescent="0.25">
      <c r="A4390" s="23">
        <f t="shared" si="482"/>
        <v>4382</v>
      </c>
      <c r="B4390" s="24" t="s">
        <v>44</v>
      </c>
      <c r="C4390" s="23">
        <f>+[1]DEPURADO!A4384</f>
        <v>0</v>
      </c>
      <c r="D4390" s="23">
        <f>+[1]DEPURADO!B4384</f>
        <v>0</v>
      </c>
      <c r="E4390" s="25">
        <f>+[1]DEPURADO!C4384</f>
        <v>0</v>
      </c>
      <c r="F4390" s="26" t="str">
        <f>+IF([1]DEPURADO!D4384&gt;1,[1]DEPURADO!D4384," ")</f>
        <v xml:space="preserve"> </v>
      </c>
      <c r="G4390" s="27">
        <f>[1]DEPURADO!F4384</f>
        <v>0</v>
      </c>
      <c r="H4390" s="28">
        <v>0</v>
      </c>
      <c r="I4390" s="28">
        <f>+[1]DEPURADO!M4384+[1]DEPURADO!N4384</f>
        <v>0</v>
      </c>
      <c r="J4390" s="28">
        <f>+[1]DEPURADO!R4384</f>
        <v>0</v>
      </c>
      <c r="K4390" s="29">
        <f>+[1]DEPURADO!P4384+[1]DEPURADO!Q4384</f>
        <v>0</v>
      </c>
      <c r="L4390" s="28">
        <v>0</v>
      </c>
      <c r="M4390" s="28">
        <v>0</v>
      </c>
      <c r="N4390" s="28">
        <f t="shared" si="476"/>
        <v>0</v>
      </c>
      <c r="O4390" s="28">
        <f t="shared" si="477"/>
        <v>0</v>
      </c>
      <c r="P4390" s="24">
        <f>IF([1]DEPURADO!H4384&gt;1,0,[1]DEPURADO!B4384)</f>
        <v>0</v>
      </c>
      <c r="Q4390" s="30">
        <f t="shared" si="478"/>
        <v>0</v>
      </c>
      <c r="R4390" s="31">
        <f t="shared" si="479"/>
        <v>0</v>
      </c>
      <c r="S4390" s="31">
        <f>+[1]DEPURADO!J4384</f>
        <v>0</v>
      </c>
      <c r="T4390" s="23" t="s">
        <v>45</v>
      </c>
      <c r="U4390" s="31">
        <f>+[1]DEPURADO!I4384</f>
        <v>0</v>
      </c>
      <c r="V4390" s="30"/>
      <c r="W4390" s="23" t="s">
        <v>45</v>
      </c>
      <c r="X4390" s="31">
        <f>+[1]DEPURADO!K4384+[1]DEPURADO!L4384</f>
        <v>0</v>
      </c>
      <c r="Y4390" s="23" t="s">
        <v>45</v>
      </c>
      <c r="Z4390" s="31">
        <f t="shared" si="480"/>
        <v>0</v>
      </c>
      <c r="AA4390" s="31"/>
      <c r="AB4390" s="31">
        <v>0</v>
      </c>
      <c r="AC4390" s="31">
        <v>0</v>
      </c>
      <c r="AD4390" s="30"/>
      <c r="AE4390" s="30">
        <f>+[1]DEPURADO!K4384</f>
        <v>0</v>
      </c>
      <c r="AF4390" s="30">
        <v>0</v>
      </c>
      <c r="AG4390" s="30">
        <f t="shared" si="481"/>
        <v>0</v>
      </c>
      <c r="AH4390" s="30">
        <v>0</v>
      </c>
      <c r="AI4390" s="30">
        <f>+[1]DEPURADO!G4384</f>
        <v>0</v>
      </c>
      <c r="AJ4390" s="32"/>
      <c r="AK4390" s="33"/>
    </row>
    <row r="4391" spans="1:37" s="34" customFormat="1" hidden="1" x14ac:dyDescent="0.25">
      <c r="A4391" s="23">
        <f t="shared" si="482"/>
        <v>4383</v>
      </c>
      <c r="B4391" s="24" t="s">
        <v>44</v>
      </c>
      <c r="C4391" s="23">
        <f>+[1]DEPURADO!A4385</f>
        <v>0</v>
      </c>
      <c r="D4391" s="23">
        <f>+[1]DEPURADO!B4385</f>
        <v>0</v>
      </c>
      <c r="E4391" s="25">
        <f>+[1]DEPURADO!C4385</f>
        <v>0</v>
      </c>
      <c r="F4391" s="26" t="str">
        <f>+IF([1]DEPURADO!D4385&gt;1,[1]DEPURADO!D4385," ")</f>
        <v xml:space="preserve"> </v>
      </c>
      <c r="G4391" s="27">
        <f>[1]DEPURADO!F4385</f>
        <v>0</v>
      </c>
      <c r="H4391" s="28">
        <v>0</v>
      </c>
      <c r="I4391" s="28">
        <f>+[1]DEPURADO!M4385+[1]DEPURADO!N4385</f>
        <v>0</v>
      </c>
      <c r="J4391" s="28">
        <f>+[1]DEPURADO!R4385</f>
        <v>0</v>
      </c>
      <c r="K4391" s="29">
        <f>+[1]DEPURADO!P4385+[1]DEPURADO!Q4385</f>
        <v>0</v>
      </c>
      <c r="L4391" s="28">
        <v>0</v>
      </c>
      <c r="M4391" s="28">
        <v>0</v>
      </c>
      <c r="N4391" s="28">
        <f t="shared" si="476"/>
        <v>0</v>
      </c>
      <c r="O4391" s="28">
        <f t="shared" si="477"/>
        <v>0</v>
      </c>
      <c r="P4391" s="24">
        <f>IF([1]DEPURADO!H4385&gt;1,0,[1]DEPURADO!B4385)</f>
        <v>0</v>
      </c>
      <c r="Q4391" s="30">
        <f t="shared" si="478"/>
        <v>0</v>
      </c>
      <c r="R4391" s="31">
        <f t="shared" si="479"/>
        <v>0</v>
      </c>
      <c r="S4391" s="31">
        <f>+[1]DEPURADO!J4385</f>
        <v>0</v>
      </c>
      <c r="T4391" s="23" t="s">
        <v>45</v>
      </c>
      <c r="U4391" s="31">
        <f>+[1]DEPURADO!I4385</f>
        <v>0</v>
      </c>
      <c r="V4391" s="30"/>
      <c r="W4391" s="23" t="s">
        <v>45</v>
      </c>
      <c r="X4391" s="31">
        <f>+[1]DEPURADO!K4385+[1]DEPURADO!L4385</f>
        <v>0</v>
      </c>
      <c r="Y4391" s="23" t="s">
        <v>45</v>
      </c>
      <c r="Z4391" s="31">
        <f t="shared" si="480"/>
        <v>0</v>
      </c>
      <c r="AA4391" s="31"/>
      <c r="AB4391" s="31">
        <v>0</v>
      </c>
      <c r="AC4391" s="31">
        <v>0</v>
      </c>
      <c r="AD4391" s="30"/>
      <c r="AE4391" s="30">
        <f>+[1]DEPURADO!K4385</f>
        <v>0</v>
      </c>
      <c r="AF4391" s="30">
        <v>0</v>
      </c>
      <c r="AG4391" s="30">
        <f t="shared" si="481"/>
        <v>0</v>
      </c>
      <c r="AH4391" s="30">
        <v>0</v>
      </c>
      <c r="AI4391" s="30">
        <f>+[1]DEPURADO!G4385</f>
        <v>0</v>
      </c>
      <c r="AJ4391" s="32"/>
      <c r="AK4391" s="33"/>
    </row>
    <row r="4392" spans="1:37" s="34" customFormat="1" hidden="1" x14ac:dyDescent="0.25">
      <c r="A4392" s="23">
        <f t="shared" si="482"/>
        <v>4384</v>
      </c>
      <c r="B4392" s="24" t="s">
        <v>44</v>
      </c>
      <c r="C4392" s="23">
        <f>+[1]DEPURADO!A4386</f>
        <v>0</v>
      </c>
      <c r="D4392" s="23">
        <f>+[1]DEPURADO!B4386</f>
        <v>0</v>
      </c>
      <c r="E4392" s="25">
        <f>+[1]DEPURADO!C4386</f>
        <v>0</v>
      </c>
      <c r="F4392" s="26" t="str">
        <f>+IF([1]DEPURADO!D4386&gt;1,[1]DEPURADO!D4386," ")</f>
        <v xml:space="preserve"> </v>
      </c>
      <c r="G4392" s="27">
        <f>[1]DEPURADO!F4386</f>
        <v>0</v>
      </c>
      <c r="H4392" s="28">
        <v>0</v>
      </c>
      <c r="I4392" s="28">
        <f>+[1]DEPURADO!M4386+[1]DEPURADO!N4386</f>
        <v>0</v>
      </c>
      <c r="J4392" s="28">
        <f>+[1]DEPURADO!R4386</f>
        <v>0</v>
      </c>
      <c r="K4392" s="29">
        <f>+[1]DEPURADO!P4386+[1]DEPURADO!Q4386</f>
        <v>0</v>
      </c>
      <c r="L4392" s="28">
        <v>0</v>
      </c>
      <c r="M4392" s="28">
        <v>0</v>
      </c>
      <c r="N4392" s="28">
        <f t="shared" si="476"/>
        <v>0</v>
      </c>
      <c r="O4392" s="28">
        <f t="shared" si="477"/>
        <v>0</v>
      </c>
      <c r="P4392" s="24">
        <f>IF([1]DEPURADO!H4386&gt;1,0,[1]DEPURADO!B4386)</f>
        <v>0</v>
      </c>
      <c r="Q4392" s="30">
        <f t="shared" si="478"/>
        <v>0</v>
      </c>
      <c r="R4392" s="31">
        <f t="shared" si="479"/>
        <v>0</v>
      </c>
      <c r="S4392" s="31">
        <f>+[1]DEPURADO!J4386</f>
        <v>0</v>
      </c>
      <c r="T4392" s="23" t="s">
        <v>45</v>
      </c>
      <c r="U4392" s="31">
        <f>+[1]DEPURADO!I4386</f>
        <v>0</v>
      </c>
      <c r="V4392" s="30"/>
      <c r="W4392" s="23" t="s">
        <v>45</v>
      </c>
      <c r="X4392" s="31">
        <f>+[1]DEPURADO!K4386+[1]DEPURADO!L4386</f>
        <v>0</v>
      </c>
      <c r="Y4392" s="23" t="s">
        <v>45</v>
      </c>
      <c r="Z4392" s="31">
        <f t="shared" si="480"/>
        <v>0</v>
      </c>
      <c r="AA4392" s="31"/>
      <c r="AB4392" s="31">
        <v>0</v>
      </c>
      <c r="AC4392" s="31">
        <v>0</v>
      </c>
      <c r="AD4392" s="30"/>
      <c r="AE4392" s="30">
        <f>+[1]DEPURADO!K4386</f>
        <v>0</v>
      </c>
      <c r="AF4392" s="30">
        <v>0</v>
      </c>
      <c r="AG4392" s="30">
        <f t="shared" si="481"/>
        <v>0</v>
      </c>
      <c r="AH4392" s="30">
        <v>0</v>
      </c>
      <c r="AI4392" s="30">
        <f>+[1]DEPURADO!G4386</f>
        <v>0</v>
      </c>
      <c r="AJ4392" s="32"/>
      <c r="AK4392" s="33"/>
    </row>
    <row r="4393" spans="1:37" s="34" customFormat="1" hidden="1" x14ac:dyDescent="0.25">
      <c r="A4393" s="23">
        <f t="shared" si="482"/>
        <v>4385</v>
      </c>
      <c r="B4393" s="24" t="s">
        <v>44</v>
      </c>
      <c r="C4393" s="23">
        <f>+[1]DEPURADO!A4387</f>
        <v>0</v>
      </c>
      <c r="D4393" s="23">
        <f>+[1]DEPURADO!B4387</f>
        <v>0</v>
      </c>
      <c r="E4393" s="25">
        <f>+[1]DEPURADO!C4387</f>
        <v>0</v>
      </c>
      <c r="F4393" s="26" t="str">
        <f>+IF([1]DEPURADO!D4387&gt;1,[1]DEPURADO!D4387," ")</f>
        <v xml:space="preserve"> </v>
      </c>
      <c r="G4393" s="27">
        <f>[1]DEPURADO!F4387</f>
        <v>0</v>
      </c>
      <c r="H4393" s="28">
        <v>0</v>
      </c>
      <c r="I4393" s="28">
        <f>+[1]DEPURADO!M4387+[1]DEPURADO!N4387</f>
        <v>0</v>
      </c>
      <c r="J4393" s="28">
        <f>+[1]DEPURADO!R4387</f>
        <v>0</v>
      </c>
      <c r="K4393" s="29">
        <f>+[1]DEPURADO!P4387+[1]DEPURADO!Q4387</f>
        <v>0</v>
      </c>
      <c r="L4393" s="28">
        <v>0</v>
      </c>
      <c r="M4393" s="28">
        <v>0</v>
      </c>
      <c r="N4393" s="28">
        <f t="shared" si="476"/>
        <v>0</v>
      </c>
      <c r="O4393" s="28">
        <f t="shared" si="477"/>
        <v>0</v>
      </c>
      <c r="P4393" s="24">
        <f>IF([1]DEPURADO!H4387&gt;1,0,[1]DEPURADO!B4387)</f>
        <v>0</v>
      </c>
      <c r="Q4393" s="30">
        <f t="shared" si="478"/>
        <v>0</v>
      </c>
      <c r="R4393" s="31">
        <f t="shared" si="479"/>
        <v>0</v>
      </c>
      <c r="S4393" s="31">
        <f>+[1]DEPURADO!J4387</f>
        <v>0</v>
      </c>
      <c r="T4393" s="23" t="s">
        <v>45</v>
      </c>
      <c r="U4393" s="31">
        <f>+[1]DEPURADO!I4387</f>
        <v>0</v>
      </c>
      <c r="V4393" s="30"/>
      <c r="W4393" s="23" t="s">
        <v>45</v>
      </c>
      <c r="X4393" s="31">
        <f>+[1]DEPURADO!K4387+[1]DEPURADO!L4387</f>
        <v>0</v>
      </c>
      <c r="Y4393" s="23" t="s">
        <v>45</v>
      </c>
      <c r="Z4393" s="31">
        <f t="shared" si="480"/>
        <v>0</v>
      </c>
      <c r="AA4393" s="31"/>
      <c r="AB4393" s="31">
        <v>0</v>
      </c>
      <c r="AC4393" s="31">
        <v>0</v>
      </c>
      <c r="AD4393" s="30"/>
      <c r="AE4393" s="30">
        <f>+[1]DEPURADO!K4387</f>
        <v>0</v>
      </c>
      <c r="AF4393" s="30">
        <v>0</v>
      </c>
      <c r="AG4393" s="30">
        <f t="shared" si="481"/>
        <v>0</v>
      </c>
      <c r="AH4393" s="30">
        <v>0</v>
      </c>
      <c r="AI4393" s="30">
        <f>+[1]DEPURADO!G4387</f>
        <v>0</v>
      </c>
      <c r="AJ4393" s="32"/>
      <c r="AK4393" s="33"/>
    </row>
    <row r="4394" spans="1:37" s="34" customFormat="1" hidden="1" x14ac:dyDescent="0.25">
      <c r="A4394" s="23">
        <f t="shared" si="482"/>
        <v>4386</v>
      </c>
      <c r="B4394" s="24" t="s">
        <v>44</v>
      </c>
      <c r="C4394" s="23">
        <f>+[1]DEPURADO!A4388</f>
        <v>0</v>
      </c>
      <c r="D4394" s="23">
        <f>+[1]DEPURADO!B4388</f>
        <v>0</v>
      </c>
      <c r="E4394" s="25">
        <f>+[1]DEPURADO!C4388</f>
        <v>0</v>
      </c>
      <c r="F4394" s="26" t="str">
        <f>+IF([1]DEPURADO!D4388&gt;1,[1]DEPURADO!D4388," ")</f>
        <v xml:space="preserve"> </v>
      </c>
      <c r="G4394" s="27">
        <f>[1]DEPURADO!F4388</f>
        <v>0</v>
      </c>
      <c r="H4394" s="28">
        <v>0</v>
      </c>
      <c r="I4394" s="28">
        <f>+[1]DEPURADO!M4388+[1]DEPURADO!N4388</f>
        <v>0</v>
      </c>
      <c r="J4394" s="28">
        <f>+[1]DEPURADO!R4388</f>
        <v>0</v>
      </c>
      <c r="K4394" s="29">
        <f>+[1]DEPURADO!P4388+[1]DEPURADO!Q4388</f>
        <v>0</v>
      </c>
      <c r="L4394" s="28">
        <v>0</v>
      </c>
      <c r="M4394" s="28">
        <v>0</v>
      </c>
      <c r="N4394" s="28">
        <f t="shared" si="476"/>
        <v>0</v>
      </c>
      <c r="O4394" s="28">
        <f t="shared" si="477"/>
        <v>0</v>
      </c>
      <c r="P4394" s="24">
        <f>IF([1]DEPURADO!H4388&gt;1,0,[1]DEPURADO!B4388)</f>
        <v>0</v>
      </c>
      <c r="Q4394" s="30">
        <f t="shared" si="478"/>
        <v>0</v>
      </c>
      <c r="R4394" s="31">
        <f t="shared" si="479"/>
        <v>0</v>
      </c>
      <c r="S4394" s="31">
        <f>+[1]DEPURADO!J4388</f>
        <v>0</v>
      </c>
      <c r="T4394" s="23" t="s">
        <v>45</v>
      </c>
      <c r="U4394" s="31">
        <f>+[1]DEPURADO!I4388</f>
        <v>0</v>
      </c>
      <c r="V4394" s="30"/>
      <c r="W4394" s="23" t="s">
        <v>45</v>
      </c>
      <c r="X4394" s="31">
        <f>+[1]DEPURADO!K4388+[1]DEPURADO!L4388</f>
        <v>0</v>
      </c>
      <c r="Y4394" s="23" t="s">
        <v>45</v>
      </c>
      <c r="Z4394" s="31">
        <f t="shared" si="480"/>
        <v>0</v>
      </c>
      <c r="AA4394" s="31"/>
      <c r="AB4394" s="31">
        <v>0</v>
      </c>
      <c r="AC4394" s="31">
        <v>0</v>
      </c>
      <c r="AD4394" s="30"/>
      <c r="AE4394" s="30">
        <f>+[1]DEPURADO!K4388</f>
        <v>0</v>
      </c>
      <c r="AF4394" s="30">
        <v>0</v>
      </c>
      <c r="AG4394" s="30">
        <f t="shared" si="481"/>
        <v>0</v>
      </c>
      <c r="AH4394" s="30">
        <v>0</v>
      </c>
      <c r="AI4394" s="30">
        <f>+[1]DEPURADO!G4388</f>
        <v>0</v>
      </c>
      <c r="AJ4394" s="32"/>
      <c r="AK4394" s="33"/>
    </row>
    <row r="4395" spans="1:37" s="34" customFormat="1" hidden="1" x14ac:dyDescent="0.25">
      <c r="A4395" s="23">
        <f t="shared" si="482"/>
        <v>4387</v>
      </c>
      <c r="B4395" s="24" t="s">
        <v>44</v>
      </c>
      <c r="C4395" s="23">
        <f>+[1]DEPURADO!A4389</f>
        <v>0</v>
      </c>
      <c r="D4395" s="23">
        <f>+[1]DEPURADO!B4389</f>
        <v>0</v>
      </c>
      <c r="E4395" s="25">
        <f>+[1]DEPURADO!C4389</f>
        <v>0</v>
      </c>
      <c r="F4395" s="26" t="str">
        <f>+IF([1]DEPURADO!D4389&gt;1,[1]DEPURADO!D4389," ")</f>
        <v xml:space="preserve"> </v>
      </c>
      <c r="G4395" s="27">
        <f>[1]DEPURADO!F4389</f>
        <v>0</v>
      </c>
      <c r="H4395" s="28">
        <v>0</v>
      </c>
      <c r="I4395" s="28">
        <f>+[1]DEPURADO!M4389+[1]DEPURADO!N4389</f>
        <v>0</v>
      </c>
      <c r="J4395" s="28">
        <f>+[1]DEPURADO!R4389</f>
        <v>0</v>
      </c>
      <c r="K4395" s="29">
        <f>+[1]DEPURADO!P4389+[1]DEPURADO!Q4389</f>
        <v>0</v>
      </c>
      <c r="L4395" s="28">
        <v>0</v>
      </c>
      <c r="M4395" s="28">
        <v>0</v>
      </c>
      <c r="N4395" s="28">
        <f t="shared" si="476"/>
        <v>0</v>
      </c>
      <c r="O4395" s="28">
        <f t="shared" si="477"/>
        <v>0</v>
      </c>
      <c r="P4395" s="24">
        <f>IF([1]DEPURADO!H4389&gt;1,0,[1]DEPURADO!B4389)</f>
        <v>0</v>
      </c>
      <c r="Q4395" s="30">
        <f t="shared" si="478"/>
        <v>0</v>
      </c>
      <c r="R4395" s="31">
        <f t="shared" si="479"/>
        <v>0</v>
      </c>
      <c r="S4395" s="31">
        <f>+[1]DEPURADO!J4389</f>
        <v>0</v>
      </c>
      <c r="T4395" s="23" t="s">
        <v>45</v>
      </c>
      <c r="U4395" s="31">
        <f>+[1]DEPURADO!I4389</f>
        <v>0</v>
      </c>
      <c r="V4395" s="30"/>
      <c r="W4395" s="23" t="s">
        <v>45</v>
      </c>
      <c r="X4395" s="31">
        <f>+[1]DEPURADO!K4389+[1]DEPURADO!L4389</f>
        <v>0</v>
      </c>
      <c r="Y4395" s="23" t="s">
        <v>45</v>
      </c>
      <c r="Z4395" s="31">
        <f t="shared" si="480"/>
        <v>0</v>
      </c>
      <c r="AA4395" s="31"/>
      <c r="AB4395" s="31">
        <v>0</v>
      </c>
      <c r="AC4395" s="31">
        <v>0</v>
      </c>
      <c r="AD4395" s="30"/>
      <c r="AE4395" s="30">
        <f>+[1]DEPURADO!K4389</f>
        <v>0</v>
      </c>
      <c r="AF4395" s="30">
        <v>0</v>
      </c>
      <c r="AG4395" s="30">
        <f t="shared" si="481"/>
        <v>0</v>
      </c>
      <c r="AH4395" s="30">
        <v>0</v>
      </c>
      <c r="AI4395" s="30">
        <f>+[1]DEPURADO!G4389</f>
        <v>0</v>
      </c>
      <c r="AJ4395" s="32"/>
      <c r="AK4395" s="33"/>
    </row>
    <row r="4396" spans="1:37" s="34" customFormat="1" hidden="1" x14ac:dyDescent="0.25">
      <c r="A4396" s="23">
        <f t="shared" si="482"/>
        <v>4388</v>
      </c>
      <c r="B4396" s="24" t="s">
        <v>44</v>
      </c>
      <c r="C4396" s="23">
        <f>+[1]DEPURADO!A4390</f>
        <v>0</v>
      </c>
      <c r="D4396" s="23">
        <f>+[1]DEPURADO!B4390</f>
        <v>0</v>
      </c>
      <c r="E4396" s="25">
        <f>+[1]DEPURADO!C4390</f>
        <v>0</v>
      </c>
      <c r="F4396" s="26" t="str">
        <f>+IF([1]DEPURADO!D4390&gt;1,[1]DEPURADO!D4390," ")</f>
        <v xml:space="preserve"> </v>
      </c>
      <c r="G4396" s="27">
        <f>[1]DEPURADO!F4390</f>
        <v>0</v>
      </c>
      <c r="H4396" s="28">
        <v>0</v>
      </c>
      <c r="I4396" s="28">
        <f>+[1]DEPURADO!M4390+[1]DEPURADO!N4390</f>
        <v>0</v>
      </c>
      <c r="J4396" s="28">
        <f>+[1]DEPURADO!R4390</f>
        <v>0</v>
      </c>
      <c r="K4396" s="29">
        <f>+[1]DEPURADO!P4390+[1]DEPURADO!Q4390</f>
        <v>0</v>
      </c>
      <c r="L4396" s="28">
        <v>0</v>
      </c>
      <c r="M4396" s="28">
        <v>0</v>
      </c>
      <c r="N4396" s="28">
        <f t="shared" si="476"/>
        <v>0</v>
      </c>
      <c r="O4396" s="28">
        <f t="shared" si="477"/>
        <v>0</v>
      </c>
      <c r="P4396" s="24">
        <f>IF([1]DEPURADO!H4390&gt;1,0,[1]DEPURADO!B4390)</f>
        <v>0</v>
      </c>
      <c r="Q4396" s="30">
        <f t="shared" si="478"/>
        <v>0</v>
      </c>
      <c r="R4396" s="31">
        <f t="shared" si="479"/>
        <v>0</v>
      </c>
      <c r="S4396" s="31">
        <f>+[1]DEPURADO!J4390</f>
        <v>0</v>
      </c>
      <c r="T4396" s="23" t="s">
        <v>45</v>
      </c>
      <c r="U4396" s="31">
        <f>+[1]DEPURADO!I4390</f>
        <v>0</v>
      </c>
      <c r="V4396" s="30"/>
      <c r="W4396" s="23" t="s">
        <v>45</v>
      </c>
      <c r="X4396" s="31">
        <f>+[1]DEPURADO!K4390+[1]DEPURADO!L4390</f>
        <v>0</v>
      </c>
      <c r="Y4396" s="23" t="s">
        <v>45</v>
      </c>
      <c r="Z4396" s="31">
        <f t="shared" si="480"/>
        <v>0</v>
      </c>
      <c r="AA4396" s="31"/>
      <c r="AB4396" s="31">
        <v>0</v>
      </c>
      <c r="AC4396" s="31">
        <v>0</v>
      </c>
      <c r="AD4396" s="30"/>
      <c r="AE4396" s="30">
        <f>+[1]DEPURADO!K4390</f>
        <v>0</v>
      </c>
      <c r="AF4396" s="30">
        <v>0</v>
      </c>
      <c r="AG4396" s="30">
        <f t="shared" si="481"/>
        <v>0</v>
      </c>
      <c r="AH4396" s="30">
        <v>0</v>
      </c>
      <c r="AI4396" s="30">
        <f>+[1]DEPURADO!G4390</f>
        <v>0</v>
      </c>
      <c r="AJ4396" s="32"/>
      <c r="AK4396" s="33"/>
    </row>
    <row r="4397" spans="1:37" s="34" customFormat="1" hidden="1" x14ac:dyDescent="0.25">
      <c r="A4397" s="23">
        <f t="shared" si="482"/>
        <v>4389</v>
      </c>
      <c r="B4397" s="24" t="s">
        <v>44</v>
      </c>
      <c r="C4397" s="23">
        <f>+[1]DEPURADO!A4391</f>
        <v>0</v>
      </c>
      <c r="D4397" s="23">
        <f>+[1]DEPURADO!B4391</f>
        <v>0</v>
      </c>
      <c r="E4397" s="25">
        <f>+[1]DEPURADO!C4391</f>
        <v>0</v>
      </c>
      <c r="F4397" s="26" t="str">
        <f>+IF([1]DEPURADO!D4391&gt;1,[1]DEPURADO!D4391," ")</f>
        <v xml:space="preserve"> </v>
      </c>
      <c r="G4397" s="27">
        <f>[1]DEPURADO!F4391</f>
        <v>0</v>
      </c>
      <c r="H4397" s="28">
        <v>0</v>
      </c>
      <c r="I4397" s="28">
        <f>+[1]DEPURADO!M4391+[1]DEPURADO!N4391</f>
        <v>0</v>
      </c>
      <c r="J4397" s="28">
        <f>+[1]DEPURADO!R4391</f>
        <v>0</v>
      </c>
      <c r="K4397" s="29">
        <f>+[1]DEPURADO!P4391+[1]DEPURADO!Q4391</f>
        <v>0</v>
      </c>
      <c r="L4397" s="28">
        <v>0</v>
      </c>
      <c r="M4397" s="28">
        <v>0</v>
      </c>
      <c r="N4397" s="28">
        <f t="shared" si="476"/>
        <v>0</v>
      </c>
      <c r="O4397" s="28">
        <f t="shared" si="477"/>
        <v>0</v>
      </c>
      <c r="P4397" s="24">
        <f>IF([1]DEPURADO!H4391&gt;1,0,[1]DEPURADO!B4391)</f>
        <v>0</v>
      </c>
      <c r="Q4397" s="30">
        <f t="shared" si="478"/>
        <v>0</v>
      </c>
      <c r="R4397" s="31">
        <f t="shared" si="479"/>
        <v>0</v>
      </c>
      <c r="S4397" s="31">
        <f>+[1]DEPURADO!J4391</f>
        <v>0</v>
      </c>
      <c r="T4397" s="23" t="s">
        <v>45</v>
      </c>
      <c r="U4397" s="31">
        <f>+[1]DEPURADO!I4391</f>
        <v>0</v>
      </c>
      <c r="V4397" s="30"/>
      <c r="W4397" s="23" t="s">
        <v>45</v>
      </c>
      <c r="X4397" s="31">
        <f>+[1]DEPURADO!K4391+[1]DEPURADO!L4391</f>
        <v>0</v>
      </c>
      <c r="Y4397" s="23" t="s">
        <v>45</v>
      </c>
      <c r="Z4397" s="31">
        <f t="shared" si="480"/>
        <v>0</v>
      </c>
      <c r="AA4397" s="31"/>
      <c r="AB4397" s="31">
        <v>0</v>
      </c>
      <c r="AC4397" s="31">
        <v>0</v>
      </c>
      <c r="AD4397" s="30"/>
      <c r="AE4397" s="30">
        <f>+[1]DEPURADO!K4391</f>
        <v>0</v>
      </c>
      <c r="AF4397" s="30">
        <v>0</v>
      </c>
      <c r="AG4397" s="30">
        <f t="shared" si="481"/>
        <v>0</v>
      </c>
      <c r="AH4397" s="30">
        <v>0</v>
      </c>
      <c r="AI4397" s="30">
        <f>+[1]DEPURADO!G4391</f>
        <v>0</v>
      </c>
      <c r="AJ4397" s="32"/>
      <c r="AK4397" s="33"/>
    </row>
    <row r="4398" spans="1:37" s="34" customFormat="1" hidden="1" x14ac:dyDescent="0.25">
      <c r="A4398" s="23">
        <f t="shared" si="482"/>
        <v>4390</v>
      </c>
      <c r="B4398" s="24" t="s">
        <v>44</v>
      </c>
      <c r="C4398" s="23">
        <f>+[1]DEPURADO!A4392</f>
        <v>0</v>
      </c>
      <c r="D4398" s="23">
        <f>+[1]DEPURADO!B4392</f>
        <v>0</v>
      </c>
      <c r="E4398" s="25">
        <f>+[1]DEPURADO!C4392</f>
        <v>0</v>
      </c>
      <c r="F4398" s="26" t="str">
        <f>+IF([1]DEPURADO!D4392&gt;1,[1]DEPURADO!D4392," ")</f>
        <v xml:space="preserve"> </v>
      </c>
      <c r="G4398" s="27">
        <f>[1]DEPURADO!F4392</f>
        <v>0</v>
      </c>
      <c r="H4398" s="28">
        <v>0</v>
      </c>
      <c r="I4398" s="28">
        <f>+[1]DEPURADO!M4392+[1]DEPURADO!N4392</f>
        <v>0</v>
      </c>
      <c r="J4398" s="28">
        <f>+[1]DEPURADO!R4392</f>
        <v>0</v>
      </c>
      <c r="K4398" s="29">
        <f>+[1]DEPURADO!P4392+[1]DEPURADO!Q4392</f>
        <v>0</v>
      </c>
      <c r="L4398" s="28">
        <v>0</v>
      </c>
      <c r="M4398" s="28">
        <v>0</v>
      </c>
      <c r="N4398" s="28">
        <f t="shared" si="476"/>
        <v>0</v>
      </c>
      <c r="O4398" s="28">
        <f t="shared" si="477"/>
        <v>0</v>
      </c>
      <c r="P4398" s="24">
        <f>IF([1]DEPURADO!H4392&gt;1,0,[1]DEPURADO!B4392)</f>
        <v>0</v>
      </c>
      <c r="Q4398" s="30">
        <f t="shared" si="478"/>
        <v>0</v>
      </c>
      <c r="R4398" s="31">
        <f t="shared" si="479"/>
        <v>0</v>
      </c>
      <c r="S4398" s="31">
        <f>+[1]DEPURADO!J4392</f>
        <v>0</v>
      </c>
      <c r="T4398" s="23" t="s">
        <v>45</v>
      </c>
      <c r="U4398" s="31">
        <f>+[1]DEPURADO!I4392</f>
        <v>0</v>
      </c>
      <c r="V4398" s="30"/>
      <c r="W4398" s="23" t="s">
        <v>45</v>
      </c>
      <c r="X4398" s="31">
        <f>+[1]DEPURADO!K4392+[1]DEPURADO!L4392</f>
        <v>0</v>
      </c>
      <c r="Y4398" s="23" t="s">
        <v>45</v>
      </c>
      <c r="Z4398" s="31">
        <f t="shared" si="480"/>
        <v>0</v>
      </c>
      <c r="AA4398" s="31"/>
      <c r="AB4398" s="31">
        <v>0</v>
      </c>
      <c r="AC4398" s="31">
        <v>0</v>
      </c>
      <c r="AD4398" s="30"/>
      <c r="AE4398" s="30">
        <f>+[1]DEPURADO!K4392</f>
        <v>0</v>
      </c>
      <c r="AF4398" s="30">
        <v>0</v>
      </c>
      <c r="AG4398" s="30">
        <f t="shared" si="481"/>
        <v>0</v>
      </c>
      <c r="AH4398" s="30">
        <v>0</v>
      </c>
      <c r="AI4398" s="30">
        <f>+[1]DEPURADO!G4392</f>
        <v>0</v>
      </c>
      <c r="AJ4398" s="32"/>
      <c r="AK4398" s="33"/>
    </row>
    <row r="4399" spans="1:37" s="34" customFormat="1" hidden="1" x14ac:dyDescent="0.25">
      <c r="A4399" s="23">
        <f t="shared" si="482"/>
        <v>4391</v>
      </c>
      <c r="B4399" s="24" t="s">
        <v>44</v>
      </c>
      <c r="C4399" s="23">
        <f>+[1]DEPURADO!A4393</f>
        <v>0</v>
      </c>
      <c r="D4399" s="23">
        <f>+[1]DEPURADO!B4393</f>
        <v>0</v>
      </c>
      <c r="E4399" s="25">
        <f>+[1]DEPURADO!C4393</f>
        <v>0</v>
      </c>
      <c r="F4399" s="26" t="str">
        <f>+IF([1]DEPURADO!D4393&gt;1,[1]DEPURADO!D4393," ")</f>
        <v xml:space="preserve"> </v>
      </c>
      <c r="G4399" s="27">
        <f>[1]DEPURADO!F4393</f>
        <v>0</v>
      </c>
      <c r="H4399" s="28">
        <v>0</v>
      </c>
      <c r="I4399" s="28">
        <f>+[1]DEPURADO!M4393+[1]DEPURADO!N4393</f>
        <v>0</v>
      </c>
      <c r="J4399" s="28">
        <f>+[1]DEPURADO!R4393</f>
        <v>0</v>
      </c>
      <c r="K4399" s="29">
        <f>+[1]DEPURADO!P4393+[1]DEPURADO!Q4393</f>
        <v>0</v>
      </c>
      <c r="L4399" s="28">
        <v>0</v>
      </c>
      <c r="M4399" s="28">
        <v>0</v>
      </c>
      <c r="N4399" s="28">
        <f t="shared" si="476"/>
        <v>0</v>
      </c>
      <c r="O4399" s="28">
        <f t="shared" si="477"/>
        <v>0</v>
      </c>
      <c r="P4399" s="24">
        <f>IF([1]DEPURADO!H4393&gt;1,0,[1]DEPURADO!B4393)</f>
        <v>0</v>
      </c>
      <c r="Q4399" s="30">
        <f t="shared" si="478"/>
        <v>0</v>
      </c>
      <c r="R4399" s="31">
        <f t="shared" si="479"/>
        <v>0</v>
      </c>
      <c r="S4399" s="31">
        <f>+[1]DEPURADO!J4393</f>
        <v>0</v>
      </c>
      <c r="T4399" s="23" t="s">
        <v>45</v>
      </c>
      <c r="U4399" s="31">
        <f>+[1]DEPURADO!I4393</f>
        <v>0</v>
      </c>
      <c r="V4399" s="30"/>
      <c r="W4399" s="23" t="s">
        <v>45</v>
      </c>
      <c r="X4399" s="31">
        <f>+[1]DEPURADO!K4393+[1]DEPURADO!L4393</f>
        <v>0</v>
      </c>
      <c r="Y4399" s="23" t="s">
        <v>45</v>
      </c>
      <c r="Z4399" s="31">
        <f t="shared" si="480"/>
        <v>0</v>
      </c>
      <c r="AA4399" s="31"/>
      <c r="AB4399" s="31">
        <v>0</v>
      </c>
      <c r="AC4399" s="31">
        <v>0</v>
      </c>
      <c r="AD4399" s="30"/>
      <c r="AE4399" s="30">
        <f>+[1]DEPURADO!K4393</f>
        <v>0</v>
      </c>
      <c r="AF4399" s="30">
        <v>0</v>
      </c>
      <c r="AG4399" s="30">
        <f t="shared" si="481"/>
        <v>0</v>
      </c>
      <c r="AH4399" s="30">
        <v>0</v>
      </c>
      <c r="AI4399" s="30">
        <f>+[1]DEPURADO!G4393</f>
        <v>0</v>
      </c>
      <c r="AJ4399" s="32"/>
      <c r="AK4399" s="33"/>
    </row>
    <row r="4400" spans="1:37" s="34" customFormat="1" hidden="1" x14ac:dyDescent="0.25">
      <c r="A4400" s="23">
        <f t="shared" si="482"/>
        <v>4392</v>
      </c>
      <c r="B4400" s="24" t="s">
        <v>44</v>
      </c>
      <c r="C4400" s="23">
        <f>+[1]DEPURADO!A4394</f>
        <v>0</v>
      </c>
      <c r="D4400" s="23">
        <f>+[1]DEPURADO!B4394</f>
        <v>0</v>
      </c>
      <c r="E4400" s="25">
        <f>+[1]DEPURADO!C4394</f>
        <v>0</v>
      </c>
      <c r="F4400" s="26" t="str">
        <f>+IF([1]DEPURADO!D4394&gt;1,[1]DEPURADO!D4394," ")</f>
        <v xml:space="preserve"> </v>
      </c>
      <c r="G4400" s="27">
        <f>[1]DEPURADO!F4394</f>
        <v>0</v>
      </c>
      <c r="H4400" s="28">
        <v>0</v>
      </c>
      <c r="I4400" s="28">
        <f>+[1]DEPURADO!M4394+[1]DEPURADO!N4394</f>
        <v>0</v>
      </c>
      <c r="J4400" s="28">
        <f>+[1]DEPURADO!R4394</f>
        <v>0</v>
      </c>
      <c r="K4400" s="29">
        <f>+[1]DEPURADO!P4394+[1]DEPURADO!Q4394</f>
        <v>0</v>
      </c>
      <c r="L4400" s="28">
        <v>0</v>
      </c>
      <c r="M4400" s="28">
        <v>0</v>
      </c>
      <c r="N4400" s="28">
        <f t="shared" si="476"/>
        <v>0</v>
      </c>
      <c r="O4400" s="28">
        <f t="shared" si="477"/>
        <v>0</v>
      </c>
      <c r="P4400" s="24">
        <f>IF([1]DEPURADO!H4394&gt;1,0,[1]DEPURADO!B4394)</f>
        <v>0</v>
      </c>
      <c r="Q4400" s="30">
        <f t="shared" si="478"/>
        <v>0</v>
      </c>
      <c r="R4400" s="31">
        <f t="shared" si="479"/>
        <v>0</v>
      </c>
      <c r="S4400" s="31">
        <f>+[1]DEPURADO!J4394</f>
        <v>0</v>
      </c>
      <c r="T4400" s="23" t="s">
        <v>45</v>
      </c>
      <c r="U4400" s="31">
        <f>+[1]DEPURADO!I4394</f>
        <v>0</v>
      </c>
      <c r="V4400" s="30"/>
      <c r="W4400" s="23" t="s">
        <v>45</v>
      </c>
      <c r="X4400" s="31">
        <f>+[1]DEPURADO!K4394+[1]DEPURADO!L4394</f>
        <v>0</v>
      </c>
      <c r="Y4400" s="23" t="s">
        <v>45</v>
      </c>
      <c r="Z4400" s="31">
        <f t="shared" si="480"/>
        <v>0</v>
      </c>
      <c r="AA4400" s="31"/>
      <c r="AB4400" s="31">
        <v>0</v>
      </c>
      <c r="AC4400" s="31">
        <v>0</v>
      </c>
      <c r="AD4400" s="30"/>
      <c r="AE4400" s="30">
        <f>+[1]DEPURADO!K4394</f>
        <v>0</v>
      </c>
      <c r="AF4400" s="30">
        <v>0</v>
      </c>
      <c r="AG4400" s="30">
        <f t="shared" si="481"/>
        <v>0</v>
      </c>
      <c r="AH4400" s="30">
        <v>0</v>
      </c>
      <c r="AI4400" s="30">
        <f>+[1]DEPURADO!G4394</f>
        <v>0</v>
      </c>
      <c r="AJ4400" s="32"/>
      <c r="AK4400" s="33"/>
    </row>
    <row r="4401" spans="1:37" s="34" customFormat="1" hidden="1" x14ac:dyDescent="0.25">
      <c r="A4401" s="23">
        <f t="shared" si="482"/>
        <v>4393</v>
      </c>
      <c r="B4401" s="24" t="s">
        <v>44</v>
      </c>
      <c r="C4401" s="23">
        <f>+[1]DEPURADO!A4395</f>
        <v>0</v>
      </c>
      <c r="D4401" s="23">
        <f>+[1]DEPURADO!B4395</f>
        <v>0</v>
      </c>
      <c r="E4401" s="25">
        <f>+[1]DEPURADO!C4395</f>
        <v>0</v>
      </c>
      <c r="F4401" s="26" t="str">
        <f>+IF([1]DEPURADO!D4395&gt;1,[1]DEPURADO!D4395," ")</f>
        <v xml:space="preserve"> </v>
      </c>
      <c r="G4401" s="27">
        <f>[1]DEPURADO!F4395</f>
        <v>0</v>
      </c>
      <c r="H4401" s="28">
        <v>0</v>
      </c>
      <c r="I4401" s="28">
        <f>+[1]DEPURADO!M4395+[1]DEPURADO!N4395</f>
        <v>0</v>
      </c>
      <c r="J4401" s="28">
        <f>+[1]DEPURADO!R4395</f>
        <v>0</v>
      </c>
      <c r="K4401" s="29">
        <f>+[1]DEPURADO!P4395+[1]DEPURADO!Q4395</f>
        <v>0</v>
      </c>
      <c r="L4401" s="28">
        <v>0</v>
      </c>
      <c r="M4401" s="28">
        <v>0</v>
      </c>
      <c r="N4401" s="28">
        <f t="shared" si="476"/>
        <v>0</v>
      </c>
      <c r="O4401" s="28">
        <f t="shared" si="477"/>
        <v>0</v>
      </c>
      <c r="P4401" s="24">
        <f>IF([1]DEPURADO!H4395&gt;1,0,[1]DEPURADO!B4395)</f>
        <v>0</v>
      </c>
      <c r="Q4401" s="30">
        <f t="shared" si="478"/>
        <v>0</v>
      </c>
      <c r="R4401" s="31">
        <f t="shared" si="479"/>
        <v>0</v>
      </c>
      <c r="S4401" s="31">
        <f>+[1]DEPURADO!J4395</f>
        <v>0</v>
      </c>
      <c r="T4401" s="23" t="s">
        <v>45</v>
      </c>
      <c r="U4401" s="31">
        <f>+[1]DEPURADO!I4395</f>
        <v>0</v>
      </c>
      <c r="V4401" s="30"/>
      <c r="W4401" s="23" t="s">
        <v>45</v>
      </c>
      <c r="X4401" s="31">
        <f>+[1]DEPURADO!K4395+[1]DEPURADO!L4395</f>
        <v>0</v>
      </c>
      <c r="Y4401" s="23" t="s">
        <v>45</v>
      </c>
      <c r="Z4401" s="31">
        <f t="shared" si="480"/>
        <v>0</v>
      </c>
      <c r="AA4401" s="31"/>
      <c r="AB4401" s="31">
        <v>0</v>
      </c>
      <c r="AC4401" s="31">
        <v>0</v>
      </c>
      <c r="AD4401" s="30"/>
      <c r="AE4401" s="30">
        <f>+[1]DEPURADO!K4395</f>
        <v>0</v>
      </c>
      <c r="AF4401" s="30">
        <v>0</v>
      </c>
      <c r="AG4401" s="30">
        <f t="shared" si="481"/>
        <v>0</v>
      </c>
      <c r="AH4401" s="30">
        <v>0</v>
      </c>
      <c r="AI4401" s="30">
        <f>+[1]DEPURADO!G4395</f>
        <v>0</v>
      </c>
      <c r="AJ4401" s="32"/>
      <c r="AK4401" s="33"/>
    </row>
    <row r="4402" spans="1:37" s="34" customFormat="1" hidden="1" x14ac:dyDescent="0.25">
      <c r="A4402" s="23">
        <f t="shared" si="482"/>
        <v>4394</v>
      </c>
      <c r="B4402" s="24" t="s">
        <v>44</v>
      </c>
      <c r="C4402" s="23">
        <f>+[1]DEPURADO!A4396</f>
        <v>0</v>
      </c>
      <c r="D4402" s="23">
        <f>+[1]DEPURADO!B4396</f>
        <v>0</v>
      </c>
      <c r="E4402" s="25">
        <f>+[1]DEPURADO!C4396</f>
        <v>0</v>
      </c>
      <c r="F4402" s="26" t="str">
        <f>+IF([1]DEPURADO!D4396&gt;1,[1]DEPURADO!D4396," ")</f>
        <v xml:space="preserve"> </v>
      </c>
      <c r="G4402" s="27">
        <f>[1]DEPURADO!F4396</f>
        <v>0</v>
      </c>
      <c r="H4402" s="28">
        <v>0</v>
      </c>
      <c r="I4402" s="28">
        <f>+[1]DEPURADO!M4396+[1]DEPURADO!N4396</f>
        <v>0</v>
      </c>
      <c r="J4402" s="28">
        <f>+[1]DEPURADO!R4396</f>
        <v>0</v>
      </c>
      <c r="K4402" s="29">
        <f>+[1]DEPURADO!P4396+[1]DEPURADO!Q4396</f>
        <v>0</v>
      </c>
      <c r="L4402" s="28">
        <v>0</v>
      </c>
      <c r="M4402" s="28">
        <v>0</v>
      </c>
      <c r="N4402" s="28">
        <f t="shared" si="476"/>
        <v>0</v>
      </c>
      <c r="O4402" s="28">
        <f t="shared" si="477"/>
        <v>0</v>
      </c>
      <c r="P4402" s="24">
        <f>IF([1]DEPURADO!H4396&gt;1,0,[1]DEPURADO!B4396)</f>
        <v>0</v>
      </c>
      <c r="Q4402" s="30">
        <f t="shared" si="478"/>
        <v>0</v>
      </c>
      <c r="R4402" s="31">
        <f t="shared" si="479"/>
        <v>0</v>
      </c>
      <c r="S4402" s="31">
        <f>+[1]DEPURADO!J4396</f>
        <v>0</v>
      </c>
      <c r="T4402" s="23" t="s">
        <v>45</v>
      </c>
      <c r="U4402" s="31">
        <f>+[1]DEPURADO!I4396</f>
        <v>0</v>
      </c>
      <c r="V4402" s="30"/>
      <c r="W4402" s="23" t="s">
        <v>45</v>
      </c>
      <c r="X4402" s="31">
        <f>+[1]DEPURADO!K4396+[1]DEPURADO!L4396</f>
        <v>0</v>
      </c>
      <c r="Y4402" s="23" t="s">
        <v>45</v>
      </c>
      <c r="Z4402" s="31">
        <f t="shared" si="480"/>
        <v>0</v>
      </c>
      <c r="AA4402" s="31"/>
      <c r="AB4402" s="31">
        <v>0</v>
      </c>
      <c r="AC4402" s="31">
        <v>0</v>
      </c>
      <c r="AD4402" s="30"/>
      <c r="AE4402" s="30">
        <f>+[1]DEPURADO!K4396</f>
        <v>0</v>
      </c>
      <c r="AF4402" s="30">
        <v>0</v>
      </c>
      <c r="AG4402" s="30">
        <f t="shared" si="481"/>
        <v>0</v>
      </c>
      <c r="AH4402" s="30">
        <v>0</v>
      </c>
      <c r="AI4402" s="30">
        <f>+[1]DEPURADO!G4396</f>
        <v>0</v>
      </c>
      <c r="AJ4402" s="32"/>
      <c r="AK4402" s="33"/>
    </row>
    <row r="4403" spans="1:37" s="34" customFormat="1" hidden="1" x14ac:dyDescent="0.25">
      <c r="A4403" s="23">
        <f t="shared" si="482"/>
        <v>4395</v>
      </c>
      <c r="B4403" s="24" t="s">
        <v>44</v>
      </c>
      <c r="C4403" s="23">
        <f>+[1]DEPURADO!A4397</f>
        <v>0</v>
      </c>
      <c r="D4403" s="23">
        <f>+[1]DEPURADO!B4397</f>
        <v>0</v>
      </c>
      <c r="E4403" s="25">
        <f>+[1]DEPURADO!C4397</f>
        <v>0</v>
      </c>
      <c r="F4403" s="26" t="str">
        <f>+IF([1]DEPURADO!D4397&gt;1,[1]DEPURADO!D4397," ")</f>
        <v xml:space="preserve"> </v>
      </c>
      <c r="G4403" s="27">
        <f>[1]DEPURADO!F4397</f>
        <v>0</v>
      </c>
      <c r="H4403" s="28">
        <v>0</v>
      </c>
      <c r="I4403" s="28">
        <f>+[1]DEPURADO!M4397+[1]DEPURADO!N4397</f>
        <v>0</v>
      </c>
      <c r="J4403" s="28">
        <f>+[1]DEPURADO!R4397</f>
        <v>0</v>
      </c>
      <c r="K4403" s="29">
        <f>+[1]DEPURADO!P4397+[1]DEPURADO!Q4397</f>
        <v>0</v>
      </c>
      <c r="L4403" s="28">
        <v>0</v>
      </c>
      <c r="M4403" s="28">
        <v>0</v>
      </c>
      <c r="N4403" s="28">
        <f t="shared" si="476"/>
        <v>0</v>
      </c>
      <c r="O4403" s="28">
        <f t="shared" si="477"/>
        <v>0</v>
      </c>
      <c r="P4403" s="24">
        <f>IF([1]DEPURADO!H4397&gt;1,0,[1]DEPURADO!B4397)</f>
        <v>0</v>
      </c>
      <c r="Q4403" s="30">
        <f t="shared" si="478"/>
        <v>0</v>
      </c>
      <c r="R4403" s="31">
        <f t="shared" si="479"/>
        <v>0</v>
      </c>
      <c r="S4403" s="31">
        <f>+[1]DEPURADO!J4397</f>
        <v>0</v>
      </c>
      <c r="T4403" s="23" t="s">
        <v>45</v>
      </c>
      <c r="U4403" s="31">
        <f>+[1]DEPURADO!I4397</f>
        <v>0</v>
      </c>
      <c r="V4403" s="30"/>
      <c r="W4403" s="23" t="s">
        <v>45</v>
      </c>
      <c r="X4403" s="31">
        <f>+[1]DEPURADO!K4397+[1]DEPURADO!L4397</f>
        <v>0</v>
      </c>
      <c r="Y4403" s="23" t="s">
        <v>45</v>
      </c>
      <c r="Z4403" s="31">
        <f t="shared" si="480"/>
        <v>0</v>
      </c>
      <c r="AA4403" s="31"/>
      <c r="AB4403" s="31">
        <v>0</v>
      </c>
      <c r="AC4403" s="31">
        <v>0</v>
      </c>
      <c r="AD4403" s="30"/>
      <c r="AE4403" s="30">
        <f>+[1]DEPURADO!K4397</f>
        <v>0</v>
      </c>
      <c r="AF4403" s="30">
        <v>0</v>
      </c>
      <c r="AG4403" s="30">
        <f t="shared" si="481"/>
        <v>0</v>
      </c>
      <c r="AH4403" s="30">
        <v>0</v>
      </c>
      <c r="AI4403" s="30">
        <f>+[1]DEPURADO!G4397</f>
        <v>0</v>
      </c>
      <c r="AJ4403" s="32"/>
      <c r="AK4403" s="33"/>
    </row>
    <row r="4404" spans="1:37" s="34" customFormat="1" hidden="1" x14ac:dyDescent="0.25">
      <c r="A4404" s="23">
        <f t="shared" si="482"/>
        <v>4396</v>
      </c>
      <c r="B4404" s="24" t="s">
        <v>44</v>
      </c>
      <c r="C4404" s="23">
        <f>+[1]DEPURADO!A4398</f>
        <v>0</v>
      </c>
      <c r="D4404" s="23">
        <f>+[1]DEPURADO!B4398</f>
        <v>0</v>
      </c>
      <c r="E4404" s="25">
        <f>+[1]DEPURADO!C4398</f>
        <v>0</v>
      </c>
      <c r="F4404" s="26" t="str">
        <f>+IF([1]DEPURADO!D4398&gt;1,[1]DEPURADO!D4398," ")</f>
        <v xml:space="preserve"> </v>
      </c>
      <c r="G4404" s="27">
        <f>[1]DEPURADO!F4398</f>
        <v>0</v>
      </c>
      <c r="H4404" s="28">
        <v>0</v>
      </c>
      <c r="I4404" s="28">
        <f>+[1]DEPURADO!M4398+[1]DEPURADO!N4398</f>
        <v>0</v>
      </c>
      <c r="J4404" s="28">
        <f>+[1]DEPURADO!R4398</f>
        <v>0</v>
      </c>
      <c r="K4404" s="29">
        <f>+[1]DEPURADO!P4398+[1]DEPURADO!Q4398</f>
        <v>0</v>
      </c>
      <c r="L4404" s="28">
        <v>0</v>
      </c>
      <c r="M4404" s="28">
        <v>0</v>
      </c>
      <c r="N4404" s="28">
        <f t="shared" si="476"/>
        <v>0</v>
      </c>
      <c r="O4404" s="28">
        <f t="shared" si="477"/>
        <v>0</v>
      </c>
      <c r="P4404" s="24">
        <f>IF([1]DEPURADO!H4398&gt;1,0,[1]DEPURADO!B4398)</f>
        <v>0</v>
      </c>
      <c r="Q4404" s="30">
        <f t="shared" si="478"/>
        <v>0</v>
      </c>
      <c r="R4404" s="31">
        <f t="shared" si="479"/>
        <v>0</v>
      </c>
      <c r="S4404" s="31">
        <f>+[1]DEPURADO!J4398</f>
        <v>0</v>
      </c>
      <c r="T4404" s="23" t="s">
        <v>45</v>
      </c>
      <c r="U4404" s="31">
        <f>+[1]DEPURADO!I4398</f>
        <v>0</v>
      </c>
      <c r="V4404" s="30"/>
      <c r="W4404" s="23" t="s">
        <v>45</v>
      </c>
      <c r="X4404" s="31">
        <f>+[1]DEPURADO!K4398+[1]DEPURADO!L4398</f>
        <v>0</v>
      </c>
      <c r="Y4404" s="23" t="s">
        <v>45</v>
      </c>
      <c r="Z4404" s="31">
        <f t="shared" si="480"/>
        <v>0</v>
      </c>
      <c r="AA4404" s="31"/>
      <c r="AB4404" s="31">
        <v>0</v>
      </c>
      <c r="AC4404" s="31">
        <v>0</v>
      </c>
      <c r="AD4404" s="30"/>
      <c r="AE4404" s="30">
        <f>+[1]DEPURADO!K4398</f>
        <v>0</v>
      </c>
      <c r="AF4404" s="30">
        <v>0</v>
      </c>
      <c r="AG4404" s="30">
        <f t="shared" si="481"/>
        <v>0</v>
      </c>
      <c r="AH4404" s="30">
        <v>0</v>
      </c>
      <c r="AI4404" s="30">
        <f>+[1]DEPURADO!G4398</f>
        <v>0</v>
      </c>
      <c r="AJ4404" s="32"/>
      <c r="AK4404" s="33"/>
    </row>
    <row r="4405" spans="1:37" s="34" customFormat="1" hidden="1" x14ac:dyDescent="0.25">
      <c r="A4405" s="23">
        <f t="shared" si="482"/>
        <v>4397</v>
      </c>
      <c r="B4405" s="24" t="s">
        <v>44</v>
      </c>
      <c r="C4405" s="23">
        <f>+[1]DEPURADO!A4399</f>
        <v>0</v>
      </c>
      <c r="D4405" s="23">
        <f>+[1]DEPURADO!B4399</f>
        <v>0</v>
      </c>
      <c r="E4405" s="25">
        <f>+[1]DEPURADO!C4399</f>
        <v>0</v>
      </c>
      <c r="F4405" s="26" t="str">
        <f>+IF([1]DEPURADO!D4399&gt;1,[1]DEPURADO!D4399," ")</f>
        <v xml:space="preserve"> </v>
      </c>
      <c r="G4405" s="27">
        <f>[1]DEPURADO!F4399</f>
        <v>0</v>
      </c>
      <c r="H4405" s="28">
        <v>0</v>
      </c>
      <c r="I4405" s="28">
        <f>+[1]DEPURADO!M4399+[1]DEPURADO!N4399</f>
        <v>0</v>
      </c>
      <c r="J4405" s="28">
        <f>+[1]DEPURADO!R4399</f>
        <v>0</v>
      </c>
      <c r="K4405" s="29">
        <f>+[1]DEPURADO!P4399+[1]DEPURADO!Q4399</f>
        <v>0</v>
      </c>
      <c r="L4405" s="28">
        <v>0</v>
      </c>
      <c r="M4405" s="28">
        <v>0</v>
      </c>
      <c r="N4405" s="28">
        <f t="shared" si="476"/>
        <v>0</v>
      </c>
      <c r="O4405" s="28">
        <f t="shared" si="477"/>
        <v>0</v>
      </c>
      <c r="P4405" s="24">
        <f>IF([1]DEPURADO!H4399&gt;1,0,[1]DEPURADO!B4399)</f>
        <v>0</v>
      </c>
      <c r="Q4405" s="30">
        <f t="shared" si="478"/>
        <v>0</v>
      </c>
      <c r="R4405" s="31">
        <f t="shared" si="479"/>
        <v>0</v>
      </c>
      <c r="S4405" s="31">
        <f>+[1]DEPURADO!J4399</f>
        <v>0</v>
      </c>
      <c r="T4405" s="23" t="s">
        <v>45</v>
      </c>
      <c r="U4405" s="31">
        <f>+[1]DEPURADO!I4399</f>
        <v>0</v>
      </c>
      <c r="V4405" s="30"/>
      <c r="W4405" s="23" t="s">
        <v>45</v>
      </c>
      <c r="X4405" s="31">
        <f>+[1]DEPURADO!K4399+[1]DEPURADO!L4399</f>
        <v>0</v>
      </c>
      <c r="Y4405" s="23" t="s">
        <v>45</v>
      </c>
      <c r="Z4405" s="31">
        <f t="shared" si="480"/>
        <v>0</v>
      </c>
      <c r="AA4405" s="31"/>
      <c r="AB4405" s="31">
        <v>0</v>
      </c>
      <c r="AC4405" s="31">
        <v>0</v>
      </c>
      <c r="AD4405" s="30"/>
      <c r="AE4405" s="30">
        <f>+[1]DEPURADO!K4399</f>
        <v>0</v>
      </c>
      <c r="AF4405" s="30">
        <v>0</v>
      </c>
      <c r="AG4405" s="30">
        <f t="shared" si="481"/>
        <v>0</v>
      </c>
      <c r="AH4405" s="30">
        <v>0</v>
      </c>
      <c r="AI4405" s="30">
        <f>+[1]DEPURADO!G4399</f>
        <v>0</v>
      </c>
      <c r="AJ4405" s="32"/>
      <c r="AK4405" s="33"/>
    </row>
    <row r="4406" spans="1:37" s="34" customFormat="1" hidden="1" x14ac:dyDescent="0.25">
      <c r="A4406" s="23">
        <f t="shared" si="482"/>
        <v>4398</v>
      </c>
      <c r="B4406" s="24" t="s">
        <v>44</v>
      </c>
      <c r="C4406" s="23">
        <f>+[1]DEPURADO!A4400</f>
        <v>0</v>
      </c>
      <c r="D4406" s="23">
        <f>+[1]DEPURADO!B4400</f>
        <v>0</v>
      </c>
      <c r="E4406" s="25">
        <f>+[1]DEPURADO!C4400</f>
        <v>0</v>
      </c>
      <c r="F4406" s="26" t="str">
        <f>+IF([1]DEPURADO!D4400&gt;1,[1]DEPURADO!D4400," ")</f>
        <v xml:space="preserve"> </v>
      </c>
      <c r="G4406" s="27">
        <f>[1]DEPURADO!F4400</f>
        <v>0</v>
      </c>
      <c r="H4406" s="28">
        <v>0</v>
      </c>
      <c r="I4406" s="28">
        <f>+[1]DEPURADO!M4400+[1]DEPURADO!N4400</f>
        <v>0</v>
      </c>
      <c r="J4406" s="28">
        <f>+[1]DEPURADO!R4400</f>
        <v>0</v>
      </c>
      <c r="K4406" s="29">
        <f>+[1]DEPURADO!P4400+[1]DEPURADO!Q4400</f>
        <v>0</v>
      </c>
      <c r="L4406" s="28">
        <v>0</v>
      </c>
      <c r="M4406" s="28">
        <v>0</v>
      </c>
      <c r="N4406" s="28">
        <f t="shared" si="476"/>
        <v>0</v>
      </c>
      <c r="O4406" s="28">
        <f t="shared" si="477"/>
        <v>0</v>
      </c>
      <c r="P4406" s="24">
        <f>IF([1]DEPURADO!H4400&gt;1,0,[1]DEPURADO!B4400)</f>
        <v>0</v>
      </c>
      <c r="Q4406" s="30">
        <f t="shared" si="478"/>
        <v>0</v>
      </c>
      <c r="R4406" s="31">
        <f t="shared" si="479"/>
        <v>0</v>
      </c>
      <c r="S4406" s="31">
        <f>+[1]DEPURADO!J4400</f>
        <v>0</v>
      </c>
      <c r="T4406" s="23" t="s">
        <v>45</v>
      </c>
      <c r="U4406" s="31">
        <f>+[1]DEPURADO!I4400</f>
        <v>0</v>
      </c>
      <c r="V4406" s="30"/>
      <c r="W4406" s="23" t="s">
        <v>45</v>
      </c>
      <c r="X4406" s="31">
        <f>+[1]DEPURADO!K4400+[1]DEPURADO!L4400</f>
        <v>0</v>
      </c>
      <c r="Y4406" s="23" t="s">
        <v>45</v>
      </c>
      <c r="Z4406" s="31">
        <f t="shared" si="480"/>
        <v>0</v>
      </c>
      <c r="AA4406" s="31"/>
      <c r="AB4406" s="31">
        <v>0</v>
      </c>
      <c r="AC4406" s="31">
        <v>0</v>
      </c>
      <c r="AD4406" s="30"/>
      <c r="AE4406" s="30">
        <f>+[1]DEPURADO!K4400</f>
        <v>0</v>
      </c>
      <c r="AF4406" s="30">
        <v>0</v>
      </c>
      <c r="AG4406" s="30">
        <f t="shared" si="481"/>
        <v>0</v>
      </c>
      <c r="AH4406" s="30">
        <v>0</v>
      </c>
      <c r="AI4406" s="30">
        <f>+[1]DEPURADO!G4400</f>
        <v>0</v>
      </c>
      <c r="AJ4406" s="32"/>
      <c r="AK4406" s="33"/>
    </row>
    <row r="4407" spans="1:37" s="34" customFormat="1" hidden="1" x14ac:dyDescent="0.25">
      <c r="A4407" s="23">
        <f t="shared" si="482"/>
        <v>4399</v>
      </c>
      <c r="B4407" s="24" t="s">
        <v>44</v>
      </c>
      <c r="C4407" s="23">
        <f>+[1]DEPURADO!A4401</f>
        <v>0</v>
      </c>
      <c r="D4407" s="23">
        <f>+[1]DEPURADO!B4401</f>
        <v>0</v>
      </c>
      <c r="E4407" s="25">
        <f>+[1]DEPURADO!C4401</f>
        <v>0</v>
      </c>
      <c r="F4407" s="26" t="str">
        <f>+IF([1]DEPURADO!D4401&gt;1,[1]DEPURADO!D4401," ")</f>
        <v xml:space="preserve"> </v>
      </c>
      <c r="G4407" s="27">
        <f>[1]DEPURADO!F4401</f>
        <v>0</v>
      </c>
      <c r="H4407" s="28">
        <v>0</v>
      </c>
      <c r="I4407" s="28">
        <f>+[1]DEPURADO!M4401+[1]DEPURADO!N4401</f>
        <v>0</v>
      </c>
      <c r="J4407" s="28">
        <f>+[1]DEPURADO!R4401</f>
        <v>0</v>
      </c>
      <c r="K4407" s="29">
        <f>+[1]DEPURADO!P4401+[1]DEPURADO!Q4401</f>
        <v>0</v>
      </c>
      <c r="L4407" s="28">
        <v>0</v>
      </c>
      <c r="M4407" s="28">
        <v>0</v>
      </c>
      <c r="N4407" s="28">
        <f t="shared" si="476"/>
        <v>0</v>
      </c>
      <c r="O4407" s="28">
        <f t="shared" si="477"/>
        <v>0</v>
      </c>
      <c r="P4407" s="24">
        <f>IF([1]DEPURADO!H4401&gt;1,0,[1]DEPURADO!B4401)</f>
        <v>0</v>
      </c>
      <c r="Q4407" s="30">
        <f t="shared" si="478"/>
        <v>0</v>
      </c>
      <c r="R4407" s="31">
        <f t="shared" si="479"/>
        <v>0</v>
      </c>
      <c r="S4407" s="31">
        <f>+[1]DEPURADO!J4401</f>
        <v>0</v>
      </c>
      <c r="T4407" s="23" t="s">
        <v>45</v>
      </c>
      <c r="U4407" s="31">
        <f>+[1]DEPURADO!I4401</f>
        <v>0</v>
      </c>
      <c r="V4407" s="30"/>
      <c r="W4407" s="23" t="s">
        <v>45</v>
      </c>
      <c r="X4407" s="31">
        <f>+[1]DEPURADO!K4401+[1]DEPURADO!L4401</f>
        <v>0</v>
      </c>
      <c r="Y4407" s="23" t="s">
        <v>45</v>
      </c>
      <c r="Z4407" s="31">
        <f t="shared" si="480"/>
        <v>0</v>
      </c>
      <c r="AA4407" s="31"/>
      <c r="AB4407" s="31">
        <v>0</v>
      </c>
      <c r="AC4407" s="31">
        <v>0</v>
      </c>
      <c r="AD4407" s="30"/>
      <c r="AE4407" s="30">
        <f>+[1]DEPURADO!K4401</f>
        <v>0</v>
      </c>
      <c r="AF4407" s="30">
        <v>0</v>
      </c>
      <c r="AG4407" s="30">
        <f t="shared" si="481"/>
        <v>0</v>
      </c>
      <c r="AH4407" s="30">
        <v>0</v>
      </c>
      <c r="AI4407" s="30">
        <f>+[1]DEPURADO!G4401</f>
        <v>0</v>
      </c>
      <c r="AJ4407" s="32"/>
      <c r="AK4407" s="33"/>
    </row>
    <row r="4408" spans="1:37" s="34" customFormat="1" hidden="1" x14ac:dyDescent="0.25">
      <c r="A4408" s="23">
        <f t="shared" si="482"/>
        <v>4400</v>
      </c>
      <c r="B4408" s="24" t="s">
        <v>44</v>
      </c>
      <c r="C4408" s="23">
        <f>+[1]DEPURADO!A4402</f>
        <v>0</v>
      </c>
      <c r="D4408" s="23">
        <f>+[1]DEPURADO!B4402</f>
        <v>0</v>
      </c>
      <c r="E4408" s="25">
        <f>+[1]DEPURADO!C4402</f>
        <v>0</v>
      </c>
      <c r="F4408" s="26" t="str">
        <f>+IF([1]DEPURADO!D4402&gt;1,[1]DEPURADO!D4402," ")</f>
        <v xml:space="preserve"> </v>
      </c>
      <c r="G4408" s="27">
        <f>[1]DEPURADO!F4402</f>
        <v>0</v>
      </c>
      <c r="H4408" s="28">
        <v>0</v>
      </c>
      <c r="I4408" s="28">
        <f>+[1]DEPURADO!M4402+[1]DEPURADO!N4402</f>
        <v>0</v>
      </c>
      <c r="J4408" s="28">
        <f>+[1]DEPURADO!R4402</f>
        <v>0</v>
      </c>
      <c r="K4408" s="29">
        <f>+[1]DEPURADO!P4402+[1]DEPURADO!Q4402</f>
        <v>0</v>
      </c>
      <c r="L4408" s="28">
        <v>0</v>
      </c>
      <c r="M4408" s="28">
        <v>0</v>
      </c>
      <c r="N4408" s="28">
        <f t="shared" si="476"/>
        <v>0</v>
      </c>
      <c r="O4408" s="28">
        <f t="shared" si="477"/>
        <v>0</v>
      </c>
      <c r="P4408" s="24">
        <f>IF([1]DEPURADO!H4402&gt;1,0,[1]DEPURADO!B4402)</f>
        <v>0</v>
      </c>
      <c r="Q4408" s="30">
        <f t="shared" si="478"/>
        <v>0</v>
      </c>
      <c r="R4408" s="31">
        <f t="shared" si="479"/>
        <v>0</v>
      </c>
      <c r="S4408" s="31">
        <f>+[1]DEPURADO!J4402</f>
        <v>0</v>
      </c>
      <c r="T4408" s="23" t="s">
        <v>45</v>
      </c>
      <c r="U4408" s="31">
        <f>+[1]DEPURADO!I4402</f>
        <v>0</v>
      </c>
      <c r="V4408" s="30"/>
      <c r="W4408" s="23" t="s">
        <v>45</v>
      </c>
      <c r="X4408" s="31">
        <f>+[1]DEPURADO!K4402+[1]DEPURADO!L4402</f>
        <v>0</v>
      </c>
      <c r="Y4408" s="23" t="s">
        <v>45</v>
      </c>
      <c r="Z4408" s="31">
        <f t="shared" si="480"/>
        <v>0</v>
      </c>
      <c r="AA4408" s="31"/>
      <c r="AB4408" s="31">
        <v>0</v>
      </c>
      <c r="AC4408" s="31">
        <v>0</v>
      </c>
      <c r="AD4408" s="30"/>
      <c r="AE4408" s="30">
        <f>+[1]DEPURADO!K4402</f>
        <v>0</v>
      </c>
      <c r="AF4408" s="30">
        <v>0</v>
      </c>
      <c r="AG4408" s="30">
        <f t="shared" si="481"/>
        <v>0</v>
      </c>
      <c r="AH4408" s="30">
        <v>0</v>
      </c>
      <c r="AI4408" s="30">
        <f>+[1]DEPURADO!G4402</f>
        <v>0</v>
      </c>
      <c r="AJ4408" s="32"/>
      <c r="AK4408" s="33"/>
    </row>
    <row r="4409" spans="1:37" s="34" customFormat="1" hidden="1" x14ac:dyDescent="0.25">
      <c r="A4409" s="23">
        <f t="shared" si="482"/>
        <v>4401</v>
      </c>
      <c r="B4409" s="24" t="s">
        <v>44</v>
      </c>
      <c r="C4409" s="23">
        <f>+[1]DEPURADO!A4403</f>
        <v>0</v>
      </c>
      <c r="D4409" s="23">
        <f>+[1]DEPURADO!B4403</f>
        <v>0</v>
      </c>
      <c r="E4409" s="25">
        <f>+[1]DEPURADO!C4403</f>
        <v>0</v>
      </c>
      <c r="F4409" s="26" t="str">
        <f>+IF([1]DEPURADO!D4403&gt;1,[1]DEPURADO!D4403," ")</f>
        <v xml:space="preserve"> </v>
      </c>
      <c r="G4409" s="27">
        <f>[1]DEPURADO!F4403</f>
        <v>0</v>
      </c>
      <c r="H4409" s="28">
        <v>0</v>
      </c>
      <c r="I4409" s="28">
        <f>+[1]DEPURADO!M4403+[1]DEPURADO!N4403</f>
        <v>0</v>
      </c>
      <c r="J4409" s="28">
        <f>+[1]DEPURADO!R4403</f>
        <v>0</v>
      </c>
      <c r="K4409" s="29">
        <f>+[1]DEPURADO!P4403+[1]DEPURADO!Q4403</f>
        <v>0</v>
      </c>
      <c r="L4409" s="28">
        <v>0</v>
      </c>
      <c r="M4409" s="28">
        <v>0</v>
      </c>
      <c r="N4409" s="28">
        <f t="shared" si="476"/>
        <v>0</v>
      </c>
      <c r="O4409" s="28">
        <f t="shared" si="477"/>
        <v>0</v>
      </c>
      <c r="P4409" s="24">
        <f>IF([1]DEPURADO!H4403&gt;1,0,[1]DEPURADO!B4403)</f>
        <v>0</v>
      </c>
      <c r="Q4409" s="30">
        <f t="shared" si="478"/>
        <v>0</v>
      </c>
      <c r="R4409" s="31">
        <f t="shared" si="479"/>
        <v>0</v>
      </c>
      <c r="S4409" s="31">
        <f>+[1]DEPURADO!J4403</f>
        <v>0</v>
      </c>
      <c r="T4409" s="23" t="s">
        <v>45</v>
      </c>
      <c r="U4409" s="31">
        <f>+[1]DEPURADO!I4403</f>
        <v>0</v>
      </c>
      <c r="V4409" s="30"/>
      <c r="W4409" s="23" t="s">
        <v>45</v>
      </c>
      <c r="X4409" s="31">
        <f>+[1]DEPURADO!K4403+[1]DEPURADO!L4403</f>
        <v>0</v>
      </c>
      <c r="Y4409" s="23" t="s">
        <v>45</v>
      </c>
      <c r="Z4409" s="31">
        <f t="shared" si="480"/>
        <v>0</v>
      </c>
      <c r="AA4409" s="31"/>
      <c r="AB4409" s="31">
        <v>0</v>
      </c>
      <c r="AC4409" s="31">
        <v>0</v>
      </c>
      <c r="AD4409" s="30"/>
      <c r="AE4409" s="30">
        <f>+[1]DEPURADO!K4403</f>
        <v>0</v>
      </c>
      <c r="AF4409" s="30">
        <v>0</v>
      </c>
      <c r="AG4409" s="30">
        <f t="shared" si="481"/>
        <v>0</v>
      </c>
      <c r="AH4409" s="30">
        <v>0</v>
      </c>
      <c r="AI4409" s="30">
        <f>+[1]DEPURADO!G4403</f>
        <v>0</v>
      </c>
      <c r="AJ4409" s="32"/>
      <c r="AK4409" s="33"/>
    </row>
    <row r="4410" spans="1:37" s="34" customFormat="1" hidden="1" x14ac:dyDescent="0.25">
      <c r="A4410" s="23">
        <f t="shared" si="482"/>
        <v>4402</v>
      </c>
      <c r="B4410" s="24" t="s">
        <v>44</v>
      </c>
      <c r="C4410" s="23">
        <f>+[1]DEPURADO!A4404</f>
        <v>0</v>
      </c>
      <c r="D4410" s="23">
        <f>+[1]DEPURADO!B4404</f>
        <v>0</v>
      </c>
      <c r="E4410" s="25">
        <f>+[1]DEPURADO!C4404</f>
        <v>0</v>
      </c>
      <c r="F4410" s="26" t="str">
        <f>+IF([1]DEPURADO!D4404&gt;1,[1]DEPURADO!D4404," ")</f>
        <v xml:space="preserve"> </v>
      </c>
      <c r="G4410" s="27">
        <f>[1]DEPURADO!F4404</f>
        <v>0</v>
      </c>
      <c r="H4410" s="28">
        <v>0</v>
      </c>
      <c r="I4410" s="28">
        <f>+[1]DEPURADO!M4404+[1]DEPURADO!N4404</f>
        <v>0</v>
      </c>
      <c r="J4410" s="28">
        <f>+[1]DEPURADO!R4404</f>
        <v>0</v>
      </c>
      <c r="K4410" s="29">
        <f>+[1]DEPURADO!P4404+[1]DEPURADO!Q4404</f>
        <v>0</v>
      </c>
      <c r="L4410" s="28">
        <v>0</v>
      </c>
      <c r="M4410" s="28">
        <v>0</v>
      </c>
      <c r="N4410" s="28">
        <f t="shared" si="476"/>
        <v>0</v>
      </c>
      <c r="O4410" s="28">
        <f t="shared" si="477"/>
        <v>0</v>
      </c>
      <c r="P4410" s="24">
        <f>IF([1]DEPURADO!H4404&gt;1,0,[1]DEPURADO!B4404)</f>
        <v>0</v>
      </c>
      <c r="Q4410" s="30">
        <f t="shared" si="478"/>
        <v>0</v>
      </c>
      <c r="R4410" s="31">
        <f t="shared" si="479"/>
        <v>0</v>
      </c>
      <c r="S4410" s="31">
        <f>+[1]DEPURADO!J4404</f>
        <v>0</v>
      </c>
      <c r="T4410" s="23" t="s">
        <v>45</v>
      </c>
      <c r="U4410" s="31">
        <f>+[1]DEPURADO!I4404</f>
        <v>0</v>
      </c>
      <c r="V4410" s="30"/>
      <c r="W4410" s="23" t="s">
        <v>45</v>
      </c>
      <c r="X4410" s="31">
        <f>+[1]DEPURADO!K4404+[1]DEPURADO!L4404</f>
        <v>0</v>
      </c>
      <c r="Y4410" s="23" t="s">
        <v>45</v>
      </c>
      <c r="Z4410" s="31">
        <f t="shared" si="480"/>
        <v>0</v>
      </c>
      <c r="AA4410" s="31"/>
      <c r="AB4410" s="31">
        <v>0</v>
      </c>
      <c r="AC4410" s="31">
        <v>0</v>
      </c>
      <c r="AD4410" s="30"/>
      <c r="AE4410" s="30">
        <f>+[1]DEPURADO!K4404</f>
        <v>0</v>
      </c>
      <c r="AF4410" s="30">
        <v>0</v>
      </c>
      <c r="AG4410" s="30">
        <f t="shared" si="481"/>
        <v>0</v>
      </c>
      <c r="AH4410" s="30">
        <v>0</v>
      </c>
      <c r="AI4410" s="30">
        <f>+[1]DEPURADO!G4404</f>
        <v>0</v>
      </c>
      <c r="AJ4410" s="32"/>
      <c r="AK4410" s="33"/>
    </row>
    <row r="4411" spans="1:37" s="34" customFormat="1" hidden="1" x14ac:dyDescent="0.25">
      <c r="A4411" s="23">
        <f t="shared" si="482"/>
        <v>4403</v>
      </c>
      <c r="B4411" s="24" t="s">
        <v>44</v>
      </c>
      <c r="C4411" s="23">
        <f>+[1]DEPURADO!A4405</f>
        <v>0</v>
      </c>
      <c r="D4411" s="23">
        <f>+[1]DEPURADO!B4405</f>
        <v>0</v>
      </c>
      <c r="E4411" s="25">
        <f>+[1]DEPURADO!C4405</f>
        <v>0</v>
      </c>
      <c r="F4411" s="26" t="str">
        <f>+IF([1]DEPURADO!D4405&gt;1,[1]DEPURADO!D4405," ")</f>
        <v xml:space="preserve"> </v>
      </c>
      <c r="G4411" s="27">
        <f>[1]DEPURADO!F4405</f>
        <v>0</v>
      </c>
      <c r="H4411" s="28">
        <v>0</v>
      </c>
      <c r="I4411" s="28">
        <f>+[1]DEPURADO!M4405+[1]DEPURADO!N4405</f>
        <v>0</v>
      </c>
      <c r="J4411" s="28">
        <f>+[1]DEPURADO!R4405</f>
        <v>0</v>
      </c>
      <c r="K4411" s="29">
        <f>+[1]DEPURADO!P4405+[1]DEPURADO!Q4405</f>
        <v>0</v>
      </c>
      <c r="L4411" s="28">
        <v>0</v>
      </c>
      <c r="M4411" s="28">
        <v>0</v>
      </c>
      <c r="N4411" s="28">
        <f t="shared" si="476"/>
        <v>0</v>
      </c>
      <c r="O4411" s="28">
        <f t="shared" si="477"/>
        <v>0</v>
      </c>
      <c r="P4411" s="24">
        <f>IF([1]DEPURADO!H4405&gt;1,0,[1]DEPURADO!B4405)</f>
        <v>0</v>
      </c>
      <c r="Q4411" s="30">
        <f t="shared" si="478"/>
        <v>0</v>
      </c>
      <c r="R4411" s="31">
        <f t="shared" si="479"/>
        <v>0</v>
      </c>
      <c r="S4411" s="31">
        <f>+[1]DEPURADO!J4405</f>
        <v>0</v>
      </c>
      <c r="T4411" s="23" t="s">
        <v>45</v>
      </c>
      <c r="U4411" s="31">
        <f>+[1]DEPURADO!I4405</f>
        <v>0</v>
      </c>
      <c r="V4411" s="30"/>
      <c r="W4411" s="23" t="s">
        <v>45</v>
      </c>
      <c r="X4411" s="31">
        <f>+[1]DEPURADO!K4405+[1]DEPURADO!L4405</f>
        <v>0</v>
      </c>
      <c r="Y4411" s="23" t="s">
        <v>45</v>
      </c>
      <c r="Z4411" s="31">
        <f t="shared" si="480"/>
        <v>0</v>
      </c>
      <c r="AA4411" s="31"/>
      <c r="AB4411" s="31">
        <v>0</v>
      </c>
      <c r="AC4411" s="31">
        <v>0</v>
      </c>
      <c r="AD4411" s="30"/>
      <c r="AE4411" s="30">
        <f>+[1]DEPURADO!K4405</f>
        <v>0</v>
      </c>
      <c r="AF4411" s="30">
        <v>0</v>
      </c>
      <c r="AG4411" s="30">
        <f t="shared" si="481"/>
        <v>0</v>
      </c>
      <c r="AH4411" s="30">
        <v>0</v>
      </c>
      <c r="AI4411" s="30">
        <f>+[1]DEPURADO!G4405</f>
        <v>0</v>
      </c>
      <c r="AJ4411" s="32"/>
      <c r="AK4411" s="33"/>
    </row>
    <row r="4412" spans="1:37" s="34" customFormat="1" hidden="1" x14ac:dyDescent="0.25">
      <c r="A4412" s="23">
        <f t="shared" si="482"/>
        <v>4404</v>
      </c>
      <c r="B4412" s="24" t="s">
        <v>44</v>
      </c>
      <c r="C4412" s="23">
        <f>+[1]DEPURADO!A4406</f>
        <v>0</v>
      </c>
      <c r="D4412" s="23">
        <f>+[1]DEPURADO!B4406</f>
        <v>0</v>
      </c>
      <c r="E4412" s="25">
        <f>+[1]DEPURADO!C4406</f>
        <v>0</v>
      </c>
      <c r="F4412" s="26" t="str">
        <f>+IF([1]DEPURADO!D4406&gt;1,[1]DEPURADO!D4406," ")</f>
        <v xml:space="preserve"> </v>
      </c>
      <c r="G4412" s="27">
        <f>[1]DEPURADO!F4406</f>
        <v>0</v>
      </c>
      <c r="H4412" s="28">
        <v>0</v>
      </c>
      <c r="I4412" s="28">
        <f>+[1]DEPURADO!M4406+[1]DEPURADO!N4406</f>
        <v>0</v>
      </c>
      <c r="J4412" s="28">
        <f>+[1]DEPURADO!R4406</f>
        <v>0</v>
      </c>
      <c r="K4412" s="29">
        <f>+[1]DEPURADO!P4406+[1]DEPURADO!Q4406</f>
        <v>0</v>
      </c>
      <c r="L4412" s="28">
        <v>0</v>
      </c>
      <c r="M4412" s="28">
        <v>0</v>
      </c>
      <c r="N4412" s="28">
        <f t="shared" si="476"/>
        <v>0</v>
      </c>
      <c r="O4412" s="28">
        <f t="shared" si="477"/>
        <v>0</v>
      </c>
      <c r="P4412" s="24">
        <f>IF([1]DEPURADO!H4406&gt;1,0,[1]DEPURADO!B4406)</f>
        <v>0</v>
      </c>
      <c r="Q4412" s="30">
        <f t="shared" si="478"/>
        <v>0</v>
      </c>
      <c r="R4412" s="31">
        <f t="shared" si="479"/>
        <v>0</v>
      </c>
      <c r="S4412" s="31">
        <f>+[1]DEPURADO!J4406</f>
        <v>0</v>
      </c>
      <c r="T4412" s="23" t="s">
        <v>45</v>
      </c>
      <c r="U4412" s="31">
        <f>+[1]DEPURADO!I4406</f>
        <v>0</v>
      </c>
      <c r="V4412" s="30"/>
      <c r="W4412" s="23" t="s">
        <v>45</v>
      </c>
      <c r="X4412" s="31">
        <f>+[1]DEPURADO!K4406+[1]DEPURADO!L4406</f>
        <v>0</v>
      </c>
      <c r="Y4412" s="23" t="s">
        <v>45</v>
      </c>
      <c r="Z4412" s="31">
        <f t="shared" si="480"/>
        <v>0</v>
      </c>
      <c r="AA4412" s="31"/>
      <c r="AB4412" s="31">
        <v>0</v>
      </c>
      <c r="AC4412" s="31">
        <v>0</v>
      </c>
      <c r="AD4412" s="30"/>
      <c r="AE4412" s="30">
        <f>+[1]DEPURADO!K4406</f>
        <v>0</v>
      </c>
      <c r="AF4412" s="30">
        <v>0</v>
      </c>
      <c r="AG4412" s="30">
        <f t="shared" si="481"/>
        <v>0</v>
      </c>
      <c r="AH4412" s="30">
        <v>0</v>
      </c>
      <c r="AI4412" s="30">
        <f>+[1]DEPURADO!G4406</f>
        <v>0</v>
      </c>
      <c r="AJ4412" s="32"/>
      <c r="AK4412" s="33"/>
    </row>
    <row r="4413" spans="1:37" s="34" customFormat="1" hidden="1" x14ac:dyDescent="0.25">
      <c r="A4413" s="23">
        <f t="shared" si="482"/>
        <v>4405</v>
      </c>
      <c r="B4413" s="24" t="s">
        <v>44</v>
      </c>
      <c r="C4413" s="23">
        <f>+[1]DEPURADO!A4407</f>
        <v>0</v>
      </c>
      <c r="D4413" s="23">
        <f>+[1]DEPURADO!B4407</f>
        <v>0</v>
      </c>
      <c r="E4413" s="25">
        <f>+[1]DEPURADO!C4407</f>
        <v>0</v>
      </c>
      <c r="F4413" s="26" t="str">
        <f>+IF([1]DEPURADO!D4407&gt;1,[1]DEPURADO!D4407," ")</f>
        <v xml:space="preserve"> </v>
      </c>
      <c r="G4413" s="27">
        <f>[1]DEPURADO!F4407</f>
        <v>0</v>
      </c>
      <c r="H4413" s="28">
        <v>0</v>
      </c>
      <c r="I4413" s="28">
        <f>+[1]DEPURADO!M4407+[1]DEPURADO!N4407</f>
        <v>0</v>
      </c>
      <c r="J4413" s="28">
        <f>+[1]DEPURADO!R4407</f>
        <v>0</v>
      </c>
      <c r="K4413" s="29">
        <f>+[1]DEPURADO!P4407+[1]DEPURADO!Q4407</f>
        <v>0</v>
      </c>
      <c r="L4413" s="28">
        <v>0</v>
      </c>
      <c r="M4413" s="28">
        <v>0</v>
      </c>
      <c r="N4413" s="28">
        <f t="shared" si="476"/>
        <v>0</v>
      </c>
      <c r="O4413" s="28">
        <f t="shared" si="477"/>
        <v>0</v>
      </c>
      <c r="P4413" s="24">
        <f>IF([1]DEPURADO!H4407&gt;1,0,[1]DEPURADO!B4407)</f>
        <v>0</v>
      </c>
      <c r="Q4413" s="30">
        <f t="shared" si="478"/>
        <v>0</v>
      </c>
      <c r="R4413" s="31">
        <f t="shared" si="479"/>
        <v>0</v>
      </c>
      <c r="S4413" s="31">
        <f>+[1]DEPURADO!J4407</f>
        <v>0</v>
      </c>
      <c r="T4413" s="23" t="s">
        <v>45</v>
      </c>
      <c r="U4413" s="31">
        <f>+[1]DEPURADO!I4407</f>
        <v>0</v>
      </c>
      <c r="V4413" s="30"/>
      <c r="W4413" s="23" t="s">
        <v>45</v>
      </c>
      <c r="X4413" s="31">
        <f>+[1]DEPURADO!K4407+[1]DEPURADO!L4407</f>
        <v>0</v>
      </c>
      <c r="Y4413" s="23" t="s">
        <v>45</v>
      </c>
      <c r="Z4413" s="31">
        <f t="shared" si="480"/>
        <v>0</v>
      </c>
      <c r="AA4413" s="31"/>
      <c r="AB4413" s="31">
        <v>0</v>
      </c>
      <c r="AC4413" s="31">
        <v>0</v>
      </c>
      <c r="AD4413" s="30"/>
      <c r="AE4413" s="30">
        <f>+[1]DEPURADO!K4407</f>
        <v>0</v>
      </c>
      <c r="AF4413" s="30">
        <v>0</v>
      </c>
      <c r="AG4413" s="30">
        <f t="shared" si="481"/>
        <v>0</v>
      </c>
      <c r="AH4413" s="30">
        <v>0</v>
      </c>
      <c r="AI4413" s="30">
        <f>+[1]DEPURADO!G4407</f>
        <v>0</v>
      </c>
      <c r="AJ4413" s="32"/>
      <c r="AK4413" s="33"/>
    </row>
    <row r="4414" spans="1:37" s="34" customFormat="1" hidden="1" x14ac:dyDescent="0.25">
      <c r="A4414" s="23">
        <f t="shared" si="482"/>
        <v>4406</v>
      </c>
      <c r="B4414" s="24" t="s">
        <v>44</v>
      </c>
      <c r="C4414" s="23">
        <f>+[1]DEPURADO!A4408</f>
        <v>0</v>
      </c>
      <c r="D4414" s="23">
        <f>+[1]DEPURADO!B4408</f>
        <v>0</v>
      </c>
      <c r="E4414" s="25">
        <f>+[1]DEPURADO!C4408</f>
        <v>0</v>
      </c>
      <c r="F4414" s="26" t="str">
        <f>+IF([1]DEPURADO!D4408&gt;1,[1]DEPURADO!D4408," ")</f>
        <v xml:space="preserve"> </v>
      </c>
      <c r="G4414" s="27">
        <f>[1]DEPURADO!F4408</f>
        <v>0</v>
      </c>
      <c r="H4414" s="28">
        <v>0</v>
      </c>
      <c r="I4414" s="28">
        <f>+[1]DEPURADO!M4408+[1]DEPURADO!N4408</f>
        <v>0</v>
      </c>
      <c r="J4414" s="28">
        <f>+[1]DEPURADO!R4408</f>
        <v>0</v>
      </c>
      <c r="K4414" s="29">
        <f>+[1]DEPURADO!P4408+[1]DEPURADO!Q4408</f>
        <v>0</v>
      </c>
      <c r="L4414" s="28">
        <v>0</v>
      </c>
      <c r="M4414" s="28">
        <v>0</v>
      </c>
      <c r="N4414" s="28">
        <f t="shared" si="476"/>
        <v>0</v>
      </c>
      <c r="O4414" s="28">
        <f t="shared" si="477"/>
        <v>0</v>
      </c>
      <c r="P4414" s="24">
        <f>IF([1]DEPURADO!H4408&gt;1,0,[1]DEPURADO!B4408)</f>
        <v>0</v>
      </c>
      <c r="Q4414" s="30">
        <f t="shared" si="478"/>
        <v>0</v>
      </c>
      <c r="R4414" s="31">
        <f t="shared" si="479"/>
        <v>0</v>
      </c>
      <c r="S4414" s="31">
        <f>+[1]DEPURADO!J4408</f>
        <v>0</v>
      </c>
      <c r="T4414" s="23" t="s">
        <v>45</v>
      </c>
      <c r="U4414" s="31">
        <f>+[1]DEPURADO!I4408</f>
        <v>0</v>
      </c>
      <c r="V4414" s="30"/>
      <c r="W4414" s="23" t="s">
        <v>45</v>
      </c>
      <c r="X4414" s="31">
        <f>+[1]DEPURADO!K4408+[1]DEPURADO!L4408</f>
        <v>0</v>
      </c>
      <c r="Y4414" s="23" t="s">
        <v>45</v>
      </c>
      <c r="Z4414" s="31">
        <f t="shared" si="480"/>
        <v>0</v>
      </c>
      <c r="AA4414" s="31"/>
      <c r="AB4414" s="31">
        <v>0</v>
      </c>
      <c r="AC4414" s="31">
        <v>0</v>
      </c>
      <c r="AD4414" s="30"/>
      <c r="AE4414" s="30">
        <f>+[1]DEPURADO!K4408</f>
        <v>0</v>
      </c>
      <c r="AF4414" s="30">
        <v>0</v>
      </c>
      <c r="AG4414" s="30">
        <f t="shared" si="481"/>
        <v>0</v>
      </c>
      <c r="AH4414" s="30">
        <v>0</v>
      </c>
      <c r="AI4414" s="30">
        <f>+[1]DEPURADO!G4408</f>
        <v>0</v>
      </c>
      <c r="AJ4414" s="32"/>
      <c r="AK4414" s="33"/>
    </row>
    <row r="4415" spans="1:37" s="34" customFormat="1" hidden="1" x14ac:dyDescent="0.25">
      <c r="A4415" s="23">
        <f t="shared" si="482"/>
        <v>4407</v>
      </c>
      <c r="B4415" s="24" t="s">
        <v>44</v>
      </c>
      <c r="C4415" s="23">
        <f>+[1]DEPURADO!A4409</f>
        <v>0</v>
      </c>
      <c r="D4415" s="23">
        <f>+[1]DEPURADO!B4409</f>
        <v>0</v>
      </c>
      <c r="E4415" s="25">
        <f>+[1]DEPURADO!C4409</f>
        <v>0</v>
      </c>
      <c r="F4415" s="26" t="str">
        <f>+IF([1]DEPURADO!D4409&gt;1,[1]DEPURADO!D4409," ")</f>
        <v xml:space="preserve"> </v>
      </c>
      <c r="G4415" s="27">
        <f>[1]DEPURADO!F4409</f>
        <v>0</v>
      </c>
      <c r="H4415" s="28">
        <v>0</v>
      </c>
      <c r="I4415" s="28">
        <f>+[1]DEPURADO!M4409+[1]DEPURADO!N4409</f>
        <v>0</v>
      </c>
      <c r="J4415" s="28">
        <f>+[1]DEPURADO!R4409</f>
        <v>0</v>
      </c>
      <c r="K4415" s="29">
        <f>+[1]DEPURADO!P4409+[1]DEPURADO!Q4409</f>
        <v>0</v>
      </c>
      <c r="L4415" s="28">
        <v>0</v>
      </c>
      <c r="M4415" s="28">
        <v>0</v>
      </c>
      <c r="N4415" s="28">
        <f t="shared" si="476"/>
        <v>0</v>
      </c>
      <c r="O4415" s="28">
        <f t="shared" si="477"/>
        <v>0</v>
      </c>
      <c r="P4415" s="24">
        <f>IF([1]DEPURADO!H4409&gt;1,0,[1]DEPURADO!B4409)</f>
        <v>0</v>
      </c>
      <c r="Q4415" s="30">
        <f t="shared" si="478"/>
        <v>0</v>
      </c>
      <c r="R4415" s="31">
        <f t="shared" si="479"/>
        <v>0</v>
      </c>
      <c r="S4415" s="31">
        <f>+[1]DEPURADO!J4409</f>
        <v>0</v>
      </c>
      <c r="T4415" s="23" t="s">
        <v>45</v>
      </c>
      <c r="U4415" s="31">
        <f>+[1]DEPURADO!I4409</f>
        <v>0</v>
      </c>
      <c r="V4415" s="30"/>
      <c r="W4415" s="23" t="s">
        <v>45</v>
      </c>
      <c r="X4415" s="31">
        <f>+[1]DEPURADO!K4409+[1]DEPURADO!L4409</f>
        <v>0</v>
      </c>
      <c r="Y4415" s="23" t="s">
        <v>45</v>
      </c>
      <c r="Z4415" s="31">
        <f t="shared" si="480"/>
        <v>0</v>
      </c>
      <c r="AA4415" s="31"/>
      <c r="AB4415" s="31">
        <v>0</v>
      </c>
      <c r="AC4415" s="31">
        <v>0</v>
      </c>
      <c r="AD4415" s="30"/>
      <c r="AE4415" s="30">
        <f>+[1]DEPURADO!K4409</f>
        <v>0</v>
      </c>
      <c r="AF4415" s="30">
        <v>0</v>
      </c>
      <c r="AG4415" s="30">
        <f t="shared" si="481"/>
        <v>0</v>
      </c>
      <c r="AH4415" s="30">
        <v>0</v>
      </c>
      <c r="AI4415" s="30">
        <f>+[1]DEPURADO!G4409</f>
        <v>0</v>
      </c>
      <c r="AJ4415" s="32"/>
      <c r="AK4415" s="33"/>
    </row>
    <row r="4416" spans="1:37" s="34" customFormat="1" hidden="1" x14ac:dyDescent="0.25">
      <c r="A4416" s="23">
        <f t="shared" si="482"/>
        <v>4408</v>
      </c>
      <c r="B4416" s="24" t="s">
        <v>44</v>
      </c>
      <c r="C4416" s="23">
        <f>+[1]DEPURADO!A4410</f>
        <v>0</v>
      </c>
      <c r="D4416" s="23">
        <f>+[1]DEPURADO!B4410</f>
        <v>0</v>
      </c>
      <c r="E4416" s="25">
        <f>+[1]DEPURADO!C4410</f>
        <v>0</v>
      </c>
      <c r="F4416" s="26" t="str">
        <f>+IF([1]DEPURADO!D4410&gt;1,[1]DEPURADO!D4410," ")</f>
        <v xml:space="preserve"> </v>
      </c>
      <c r="G4416" s="27">
        <f>[1]DEPURADO!F4410</f>
        <v>0</v>
      </c>
      <c r="H4416" s="28">
        <v>0</v>
      </c>
      <c r="I4416" s="28">
        <f>+[1]DEPURADO!M4410+[1]DEPURADO!N4410</f>
        <v>0</v>
      </c>
      <c r="J4416" s="28">
        <f>+[1]DEPURADO!R4410</f>
        <v>0</v>
      </c>
      <c r="K4416" s="29">
        <f>+[1]DEPURADO!P4410+[1]DEPURADO!Q4410</f>
        <v>0</v>
      </c>
      <c r="L4416" s="28">
        <v>0</v>
      </c>
      <c r="M4416" s="28">
        <v>0</v>
      </c>
      <c r="N4416" s="28">
        <f t="shared" si="476"/>
        <v>0</v>
      </c>
      <c r="O4416" s="28">
        <f t="shared" si="477"/>
        <v>0</v>
      </c>
      <c r="P4416" s="24">
        <f>IF([1]DEPURADO!H4410&gt;1,0,[1]DEPURADO!B4410)</f>
        <v>0</v>
      </c>
      <c r="Q4416" s="30">
        <f t="shared" si="478"/>
        <v>0</v>
      </c>
      <c r="R4416" s="31">
        <f t="shared" si="479"/>
        <v>0</v>
      </c>
      <c r="S4416" s="31">
        <f>+[1]DEPURADO!J4410</f>
        <v>0</v>
      </c>
      <c r="T4416" s="23" t="s">
        <v>45</v>
      </c>
      <c r="U4416" s="31">
        <f>+[1]DEPURADO!I4410</f>
        <v>0</v>
      </c>
      <c r="V4416" s="30"/>
      <c r="W4416" s="23" t="s">
        <v>45</v>
      </c>
      <c r="X4416" s="31">
        <f>+[1]DEPURADO!K4410+[1]DEPURADO!L4410</f>
        <v>0</v>
      </c>
      <c r="Y4416" s="23" t="s">
        <v>45</v>
      </c>
      <c r="Z4416" s="31">
        <f t="shared" si="480"/>
        <v>0</v>
      </c>
      <c r="AA4416" s="31"/>
      <c r="AB4416" s="31">
        <v>0</v>
      </c>
      <c r="AC4416" s="31">
        <v>0</v>
      </c>
      <c r="AD4416" s="30"/>
      <c r="AE4416" s="30">
        <f>+[1]DEPURADO!K4410</f>
        <v>0</v>
      </c>
      <c r="AF4416" s="30">
        <v>0</v>
      </c>
      <c r="AG4416" s="30">
        <f t="shared" si="481"/>
        <v>0</v>
      </c>
      <c r="AH4416" s="30">
        <v>0</v>
      </c>
      <c r="AI4416" s="30">
        <f>+[1]DEPURADO!G4410</f>
        <v>0</v>
      </c>
      <c r="AJ4416" s="32"/>
      <c r="AK4416" s="33"/>
    </row>
    <row r="4417" spans="1:37" s="34" customFormat="1" hidden="1" x14ac:dyDescent="0.25">
      <c r="A4417" s="23">
        <f t="shared" si="482"/>
        <v>4409</v>
      </c>
      <c r="B4417" s="24" t="s">
        <v>44</v>
      </c>
      <c r="C4417" s="23">
        <f>+[1]DEPURADO!A4411</f>
        <v>0</v>
      </c>
      <c r="D4417" s="23">
        <f>+[1]DEPURADO!B4411</f>
        <v>0</v>
      </c>
      <c r="E4417" s="25">
        <f>+[1]DEPURADO!C4411</f>
        <v>0</v>
      </c>
      <c r="F4417" s="26" t="str">
        <f>+IF([1]DEPURADO!D4411&gt;1,[1]DEPURADO!D4411," ")</f>
        <v xml:space="preserve"> </v>
      </c>
      <c r="G4417" s="27">
        <f>[1]DEPURADO!F4411</f>
        <v>0</v>
      </c>
      <c r="H4417" s="28">
        <v>0</v>
      </c>
      <c r="I4417" s="28">
        <f>+[1]DEPURADO!M4411+[1]DEPURADO!N4411</f>
        <v>0</v>
      </c>
      <c r="J4417" s="28">
        <f>+[1]DEPURADO!R4411</f>
        <v>0</v>
      </c>
      <c r="K4417" s="29">
        <f>+[1]DEPURADO!P4411+[1]DEPURADO!Q4411</f>
        <v>0</v>
      </c>
      <c r="L4417" s="28">
        <v>0</v>
      </c>
      <c r="M4417" s="28">
        <v>0</v>
      </c>
      <c r="N4417" s="28">
        <f t="shared" si="476"/>
        <v>0</v>
      </c>
      <c r="O4417" s="28">
        <f t="shared" si="477"/>
        <v>0</v>
      </c>
      <c r="P4417" s="24">
        <f>IF([1]DEPURADO!H4411&gt;1,0,[1]DEPURADO!B4411)</f>
        <v>0</v>
      </c>
      <c r="Q4417" s="30">
        <f t="shared" si="478"/>
        <v>0</v>
      </c>
      <c r="R4417" s="31">
        <f t="shared" si="479"/>
        <v>0</v>
      </c>
      <c r="S4417" s="31">
        <f>+[1]DEPURADO!J4411</f>
        <v>0</v>
      </c>
      <c r="T4417" s="23" t="s">
        <v>45</v>
      </c>
      <c r="U4417" s="31">
        <f>+[1]DEPURADO!I4411</f>
        <v>0</v>
      </c>
      <c r="V4417" s="30"/>
      <c r="W4417" s="23" t="s">
        <v>45</v>
      </c>
      <c r="X4417" s="31">
        <f>+[1]DEPURADO!K4411+[1]DEPURADO!L4411</f>
        <v>0</v>
      </c>
      <c r="Y4417" s="23" t="s">
        <v>45</v>
      </c>
      <c r="Z4417" s="31">
        <f t="shared" si="480"/>
        <v>0</v>
      </c>
      <c r="AA4417" s="31"/>
      <c r="AB4417" s="31">
        <v>0</v>
      </c>
      <c r="AC4417" s="31">
        <v>0</v>
      </c>
      <c r="AD4417" s="30"/>
      <c r="AE4417" s="30">
        <f>+[1]DEPURADO!K4411</f>
        <v>0</v>
      </c>
      <c r="AF4417" s="30">
        <v>0</v>
      </c>
      <c r="AG4417" s="30">
        <f t="shared" si="481"/>
        <v>0</v>
      </c>
      <c r="AH4417" s="30">
        <v>0</v>
      </c>
      <c r="AI4417" s="30">
        <f>+[1]DEPURADO!G4411</f>
        <v>0</v>
      </c>
      <c r="AJ4417" s="32"/>
      <c r="AK4417" s="33"/>
    </row>
    <row r="4418" spans="1:37" s="34" customFormat="1" hidden="1" x14ac:dyDescent="0.25">
      <c r="A4418" s="23">
        <f t="shared" si="482"/>
        <v>4410</v>
      </c>
      <c r="B4418" s="24" t="s">
        <v>44</v>
      </c>
      <c r="C4418" s="23">
        <f>+[1]DEPURADO!A4412</f>
        <v>0</v>
      </c>
      <c r="D4418" s="23">
        <f>+[1]DEPURADO!B4412</f>
        <v>0</v>
      </c>
      <c r="E4418" s="25">
        <f>+[1]DEPURADO!C4412</f>
        <v>0</v>
      </c>
      <c r="F4418" s="26" t="str">
        <f>+IF([1]DEPURADO!D4412&gt;1,[1]DEPURADO!D4412," ")</f>
        <v xml:space="preserve"> </v>
      </c>
      <c r="G4418" s="27">
        <f>[1]DEPURADO!F4412</f>
        <v>0</v>
      </c>
      <c r="H4418" s="28">
        <v>0</v>
      </c>
      <c r="I4418" s="28">
        <f>+[1]DEPURADO!M4412+[1]DEPURADO!N4412</f>
        <v>0</v>
      </c>
      <c r="J4418" s="28">
        <f>+[1]DEPURADO!R4412</f>
        <v>0</v>
      </c>
      <c r="K4418" s="29">
        <f>+[1]DEPURADO!P4412+[1]DEPURADO!Q4412</f>
        <v>0</v>
      </c>
      <c r="L4418" s="28">
        <v>0</v>
      </c>
      <c r="M4418" s="28">
        <v>0</v>
      </c>
      <c r="N4418" s="28">
        <f t="shared" si="476"/>
        <v>0</v>
      </c>
      <c r="O4418" s="28">
        <f t="shared" si="477"/>
        <v>0</v>
      </c>
      <c r="P4418" s="24">
        <f>IF([1]DEPURADO!H4412&gt;1,0,[1]DEPURADO!B4412)</f>
        <v>0</v>
      </c>
      <c r="Q4418" s="30">
        <f t="shared" si="478"/>
        <v>0</v>
      </c>
      <c r="R4418" s="31">
        <f t="shared" si="479"/>
        <v>0</v>
      </c>
      <c r="S4418" s="31">
        <f>+[1]DEPURADO!J4412</f>
        <v>0</v>
      </c>
      <c r="T4418" s="23" t="s">
        <v>45</v>
      </c>
      <c r="U4418" s="31">
        <f>+[1]DEPURADO!I4412</f>
        <v>0</v>
      </c>
      <c r="V4418" s="30"/>
      <c r="W4418" s="23" t="s">
        <v>45</v>
      </c>
      <c r="X4418" s="31">
        <f>+[1]DEPURADO!K4412+[1]DEPURADO!L4412</f>
        <v>0</v>
      </c>
      <c r="Y4418" s="23" t="s">
        <v>45</v>
      </c>
      <c r="Z4418" s="31">
        <f t="shared" si="480"/>
        <v>0</v>
      </c>
      <c r="AA4418" s="31"/>
      <c r="AB4418" s="31">
        <v>0</v>
      </c>
      <c r="AC4418" s="31">
        <v>0</v>
      </c>
      <c r="AD4418" s="30"/>
      <c r="AE4418" s="30">
        <f>+[1]DEPURADO!K4412</f>
        <v>0</v>
      </c>
      <c r="AF4418" s="30">
        <v>0</v>
      </c>
      <c r="AG4418" s="30">
        <f t="shared" si="481"/>
        <v>0</v>
      </c>
      <c r="AH4418" s="30">
        <v>0</v>
      </c>
      <c r="AI4418" s="30">
        <f>+[1]DEPURADO!G4412</f>
        <v>0</v>
      </c>
      <c r="AJ4418" s="32"/>
      <c r="AK4418" s="33"/>
    </row>
    <row r="4419" spans="1:37" s="34" customFormat="1" hidden="1" x14ac:dyDescent="0.25">
      <c r="A4419" s="23">
        <f t="shared" si="482"/>
        <v>4411</v>
      </c>
      <c r="B4419" s="24" t="s">
        <v>44</v>
      </c>
      <c r="C4419" s="23">
        <f>+[1]DEPURADO!A4413</f>
        <v>0</v>
      </c>
      <c r="D4419" s="23">
        <f>+[1]DEPURADO!B4413</f>
        <v>0</v>
      </c>
      <c r="E4419" s="25">
        <f>+[1]DEPURADO!C4413</f>
        <v>0</v>
      </c>
      <c r="F4419" s="26" t="str">
        <f>+IF([1]DEPURADO!D4413&gt;1,[1]DEPURADO!D4413," ")</f>
        <v xml:space="preserve"> </v>
      </c>
      <c r="G4419" s="27">
        <f>[1]DEPURADO!F4413</f>
        <v>0</v>
      </c>
      <c r="H4419" s="28">
        <v>0</v>
      </c>
      <c r="I4419" s="28">
        <f>+[1]DEPURADO!M4413+[1]DEPURADO!N4413</f>
        <v>0</v>
      </c>
      <c r="J4419" s="28">
        <f>+[1]DEPURADO!R4413</f>
        <v>0</v>
      </c>
      <c r="K4419" s="29">
        <f>+[1]DEPURADO!P4413+[1]DEPURADO!Q4413</f>
        <v>0</v>
      </c>
      <c r="L4419" s="28">
        <v>0</v>
      </c>
      <c r="M4419" s="28">
        <v>0</v>
      </c>
      <c r="N4419" s="28">
        <f t="shared" si="476"/>
        <v>0</v>
      </c>
      <c r="O4419" s="28">
        <f t="shared" si="477"/>
        <v>0</v>
      </c>
      <c r="P4419" s="24">
        <f>IF([1]DEPURADO!H4413&gt;1,0,[1]DEPURADO!B4413)</f>
        <v>0</v>
      </c>
      <c r="Q4419" s="30">
        <f t="shared" si="478"/>
        <v>0</v>
      </c>
      <c r="R4419" s="31">
        <f t="shared" si="479"/>
        <v>0</v>
      </c>
      <c r="S4419" s="31">
        <f>+[1]DEPURADO!J4413</f>
        <v>0</v>
      </c>
      <c r="T4419" s="23" t="s">
        <v>45</v>
      </c>
      <c r="U4419" s="31">
        <f>+[1]DEPURADO!I4413</f>
        <v>0</v>
      </c>
      <c r="V4419" s="30"/>
      <c r="W4419" s="23" t="s">
        <v>45</v>
      </c>
      <c r="X4419" s="31">
        <f>+[1]DEPURADO!K4413+[1]DEPURADO!L4413</f>
        <v>0</v>
      </c>
      <c r="Y4419" s="23" t="s">
        <v>45</v>
      </c>
      <c r="Z4419" s="31">
        <f t="shared" si="480"/>
        <v>0</v>
      </c>
      <c r="AA4419" s="31"/>
      <c r="AB4419" s="31">
        <v>0</v>
      </c>
      <c r="AC4419" s="31">
        <v>0</v>
      </c>
      <c r="AD4419" s="30"/>
      <c r="AE4419" s="30">
        <f>+[1]DEPURADO!K4413</f>
        <v>0</v>
      </c>
      <c r="AF4419" s="30">
        <v>0</v>
      </c>
      <c r="AG4419" s="30">
        <f t="shared" si="481"/>
        <v>0</v>
      </c>
      <c r="AH4419" s="30">
        <v>0</v>
      </c>
      <c r="AI4419" s="30">
        <f>+[1]DEPURADO!G4413</f>
        <v>0</v>
      </c>
      <c r="AJ4419" s="32"/>
      <c r="AK4419" s="33"/>
    </row>
    <row r="4420" spans="1:37" s="34" customFormat="1" hidden="1" x14ac:dyDescent="0.25">
      <c r="A4420" s="23">
        <f t="shared" si="482"/>
        <v>4412</v>
      </c>
      <c r="B4420" s="24" t="s">
        <v>44</v>
      </c>
      <c r="C4420" s="23">
        <f>+[1]DEPURADO!A4414</f>
        <v>0</v>
      </c>
      <c r="D4420" s="23">
        <f>+[1]DEPURADO!B4414</f>
        <v>0</v>
      </c>
      <c r="E4420" s="25">
        <f>+[1]DEPURADO!C4414</f>
        <v>0</v>
      </c>
      <c r="F4420" s="26" t="str">
        <f>+IF([1]DEPURADO!D4414&gt;1,[1]DEPURADO!D4414," ")</f>
        <v xml:space="preserve"> </v>
      </c>
      <c r="G4420" s="27">
        <f>[1]DEPURADO!F4414</f>
        <v>0</v>
      </c>
      <c r="H4420" s="28">
        <v>0</v>
      </c>
      <c r="I4420" s="28">
        <f>+[1]DEPURADO!M4414+[1]DEPURADO!N4414</f>
        <v>0</v>
      </c>
      <c r="J4420" s="28">
        <f>+[1]DEPURADO!R4414</f>
        <v>0</v>
      </c>
      <c r="K4420" s="29">
        <f>+[1]DEPURADO!P4414+[1]DEPURADO!Q4414</f>
        <v>0</v>
      </c>
      <c r="L4420" s="28">
        <v>0</v>
      </c>
      <c r="M4420" s="28">
        <v>0</v>
      </c>
      <c r="N4420" s="28">
        <f t="shared" si="476"/>
        <v>0</v>
      </c>
      <c r="O4420" s="28">
        <f t="shared" si="477"/>
        <v>0</v>
      </c>
      <c r="P4420" s="24">
        <f>IF([1]DEPURADO!H4414&gt;1,0,[1]DEPURADO!B4414)</f>
        <v>0</v>
      </c>
      <c r="Q4420" s="30">
        <f t="shared" si="478"/>
        <v>0</v>
      </c>
      <c r="R4420" s="31">
        <f t="shared" si="479"/>
        <v>0</v>
      </c>
      <c r="S4420" s="31">
        <f>+[1]DEPURADO!J4414</f>
        <v>0</v>
      </c>
      <c r="T4420" s="23" t="s">
        <v>45</v>
      </c>
      <c r="U4420" s="31">
        <f>+[1]DEPURADO!I4414</f>
        <v>0</v>
      </c>
      <c r="V4420" s="30"/>
      <c r="W4420" s="23" t="s">
        <v>45</v>
      </c>
      <c r="X4420" s="31">
        <f>+[1]DEPURADO!K4414+[1]DEPURADO!L4414</f>
        <v>0</v>
      </c>
      <c r="Y4420" s="23" t="s">
        <v>45</v>
      </c>
      <c r="Z4420" s="31">
        <f t="shared" si="480"/>
        <v>0</v>
      </c>
      <c r="AA4420" s="31"/>
      <c r="AB4420" s="31">
        <v>0</v>
      </c>
      <c r="AC4420" s="31">
        <v>0</v>
      </c>
      <c r="AD4420" s="30"/>
      <c r="AE4420" s="30">
        <f>+[1]DEPURADO!K4414</f>
        <v>0</v>
      </c>
      <c r="AF4420" s="30">
        <v>0</v>
      </c>
      <c r="AG4420" s="30">
        <f t="shared" si="481"/>
        <v>0</v>
      </c>
      <c r="AH4420" s="30">
        <v>0</v>
      </c>
      <c r="AI4420" s="30">
        <f>+[1]DEPURADO!G4414</f>
        <v>0</v>
      </c>
      <c r="AJ4420" s="32"/>
      <c r="AK4420" s="33"/>
    </row>
    <row r="4421" spans="1:37" s="34" customFormat="1" hidden="1" x14ac:dyDescent="0.25">
      <c r="A4421" s="23">
        <f t="shared" si="482"/>
        <v>4413</v>
      </c>
      <c r="B4421" s="24" t="s">
        <v>44</v>
      </c>
      <c r="C4421" s="23">
        <f>+[1]DEPURADO!A4415</f>
        <v>0</v>
      </c>
      <c r="D4421" s="23">
        <f>+[1]DEPURADO!B4415</f>
        <v>0</v>
      </c>
      <c r="E4421" s="25">
        <f>+[1]DEPURADO!C4415</f>
        <v>0</v>
      </c>
      <c r="F4421" s="26" t="str">
        <f>+IF([1]DEPURADO!D4415&gt;1,[1]DEPURADO!D4415," ")</f>
        <v xml:space="preserve"> </v>
      </c>
      <c r="G4421" s="27">
        <f>[1]DEPURADO!F4415</f>
        <v>0</v>
      </c>
      <c r="H4421" s="28">
        <v>0</v>
      </c>
      <c r="I4421" s="28">
        <f>+[1]DEPURADO!M4415+[1]DEPURADO!N4415</f>
        <v>0</v>
      </c>
      <c r="J4421" s="28">
        <f>+[1]DEPURADO!R4415</f>
        <v>0</v>
      </c>
      <c r="K4421" s="29">
        <f>+[1]DEPURADO!P4415+[1]DEPURADO!Q4415</f>
        <v>0</v>
      </c>
      <c r="L4421" s="28">
        <v>0</v>
      </c>
      <c r="M4421" s="28">
        <v>0</v>
      </c>
      <c r="N4421" s="28">
        <f t="shared" si="476"/>
        <v>0</v>
      </c>
      <c r="O4421" s="28">
        <f t="shared" si="477"/>
        <v>0</v>
      </c>
      <c r="P4421" s="24">
        <f>IF([1]DEPURADO!H4415&gt;1,0,[1]DEPURADO!B4415)</f>
        <v>0</v>
      </c>
      <c r="Q4421" s="30">
        <f t="shared" si="478"/>
        <v>0</v>
      </c>
      <c r="R4421" s="31">
        <f t="shared" si="479"/>
        <v>0</v>
      </c>
      <c r="S4421" s="31">
        <f>+[1]DEPURADO!J4415</f>
        <v>0</v>
      </c>
      <c r="T4421" s="23" t="s">
        <v>45</v>
      </c>
      <c r="U4421" s="31">
        <f>+[1]DEPURADO!I4415</f>
        <v>0</v>
      </c>
      <c r="V4421" s="30"/>
      <c r="W4421" s="23" t="s">
        <v>45</v>
      </c>
      <c r="X4421" s="31">
        <f>+[1]DEPURADO!K4415+[1]DEPURADO!L4415</f>
        <v>0</v>
      </c>
      <c r="Y4421" s="23" t="s">
        <v>45</v>
      </c>
      <c r="Z4421" s="31">
        <f t="shared" si="480"/>
        <v>0</v>
      </c>
      <c r="AA4421" s="31"/>
      <c r="AB4421" s="31">
        <v>0</v>
      </c>
      <c r="AC4421" s="31">
        <v>0</v>
      </c>
      <c r="AD4421" s="30"/>
      <c r="AE4421" s="30">
        <f>+[1]DEPURADO!K4415</f>
        <v>0</v>
      </c>
      <c r="AF4421" s="30">
        <v>0</v>
      </c>
      <c r="AG4421" s="30">
        <f t="shared" si="481"/>
        <v>0</v>
      </c>
      <c r="AH4421" s="30">
        <v>0</v>
      </c>
      <c r="AI4421" s="30">
        <f>+[1]DEPURADO!G4415</f>
        <v>0</v>
      </c>
      <c r="AJ4421" s="32"/>
      <c r="AK4421" s="33"/>
    </row>
    <row r="4422" spans="1:37" s="34" customFormat="1" hidden="1" x14ac:dyDescent="0.25">
      <c r="A4422" s="23">
        <f t="shared" si="482"/>
        <v>4414</v>
      </c>
      <c r="B4422" s="24" t="s">
        <v>44</v>
      </c>
      <c r="C4422" s="23">
        <f>+[1]DEPURADO!A4416</f>
        <v>0</v>
      </c>
      <c r="D4422" s="23">
        <f>+[1]DEPURADO!B4416</f>
        <v>0</v>
      </c>
      <c r="E4422" s="25">
        <f>+[1]DEPURADO!C4416</f>
        <v>0</v>
      </c>
      <c r="F4422" s="26" t="str">
        <f>+IF([1]DEPURADO!D4416&gt;1,[1]DEPURADO!D4416," ")</f>
        <v xml:space="preserve"> </v>
      </c>
      <c r="G4422" s="27">
        <f>[1]DEPURADO!F4416</f>
        <v>0</v>
      </c>
      <c r="H4422" s="28">
        <v>0</v>
      </c>
      <c r="I4422" s="28">
        <f>+[1]DEPURADO!M4416+[1]DEPURADO!N4416</f>
        <v>0</v>
      </c>
      <c r="J4422" s="28">
        <f>+[1]DEPURADO!R4416</f>
        <v>0</v>
      </c>
      <c r="K4422" s="29">
        <f>+[1]DEPURADO!P4416+[1]DEPURADO!Q4416</f>
        <v>0</v>
      </c>
      <c r="L4422" s="28">
        <v>0</v>
      </c>
      <c r="M4422" s="28">
        <v>0</v>
      </c>
      <c r="N4422" s="28">
        <f t="shared" si="476"/>
        <v>0</v>
      </c>
      <c r="O4422" s="28">
        <f t="shared" si="477"/>
        <v>0</v>
      </c>
      <c r="P4422" s="24">
        <f>IF([1]DEPURADO!H4416&gt;1,0,[1]DEPURADO!B4416)</f>
        <v>0</v>
      </c>
      <c r="Q4422" s="30">
        <f t="shared" si="478"/>
        <v>0</v>
      </c>
      <c r="R4422" s="31">
        <f t="shared" si="479"/>
        <v>0</v>
      </c>
      <c r="S4422" s="31">
        <f>+[1]DEPURADO!J4416</f>
        <v>0</v>
      </c>
      <c r="T4422" s="23" t="s">
        <v>45</v>
      </c>
      <c r="U4422" s="31">
        <f>+[1]DEPURADO!I4416</f>
        <v>0</v>
      </c>
      <c r="V4422" s="30"/>
      <c r="W4422" s="23" t="s">
        <v>45</v>
      </c>
      <c r="X4422" s="31">
        <f>+[1]DEPURADO!K4416+[1]DEPURADO!L4416</f>
        <v>0</v>
      </c>
      <c r="Y4422" s="23" t="s">
        <v>45</v>
      </c>
      <c r="Z4422" s="31">
        <f t="shared" si="480"/>
        <v>0</v>
      </c>
      <c r="AA4422" s="31"/>
      <c r="AB4422" s="31">
        <v>0</v>
      </c>
      <c r="AC4422" s="31">
        <v>0</v>
      </c>
      <c r="AD4422" s="30"/>
      <c r="AE4422" s="30">
        <f>+[1]DEPURADO!K4416</f>
        <v>0</v>
      </c>
      <c r="AF4422" s="30">
        <v>0</v>
      </c>
      <c r="AG4422" s="30">
        <f t="shared" si="481"/>
        <v>0</v>
      </c>
      <c r="AH4422" s="30">
        <v>0</v>
      </c>
      <c r="AI4422" s="30">
        <f>+[1]DEPURADO!G4416</f>
        <v>0</v>
      </c>
      <c r="AJ4422" s="32"/>
      <c r="AK4422" s="33"/>
    </row>
    <row r="4423" spans="1:37" s="34" customFormat="1" hidden="1" x14ac:dyDescent="0.25">
      <c r="A4423" s="23">
        <f t="shared" si="482"/>
        <v>4415</v>
      </c>
      <c r="B4423" s="24" t="s">
        <v>44</v>
      </c>
      <c r="C4423" s="23">
        <f>+[1]DEPURADO!A4417</f>
        <v>0</v>
      </c>
      <c r="D4423" s="23">
        <f>+[1]DEPURADO!B4417</f>
        <v>0</v>
      </c>
      <c r="E4423" s="25">
        <f>+[1]DEPURADO!C4417</f>
        <v>0</v>
      </c>
      <c r="F4423" s="26" t="str">
        <f>+IF([1]DEPURADO!D4417&gt;1,[1]DEPURADO!D4417," ")</f>
        <v xml:space="preserve"> </v>
      </c>
      <c r="G4423" s="27">
        <f>[1]DEPURADO!F4417</f>
        <v>0</v>
      </c>
      <c r="H4423" s="28">
        <v>0</v>
      </c>
      <c r="I4423" s="28">
        <f>+[1]DEPURADO!M4417+[1]DEPURADO!N4417</f>
        <v>0</v>
      </c>
      <c r="J4423" s="28">
        <f>+[1]DEPURADO!R4417</f>
        <v>0</v>
      </c>
      <c r="K4423" s="29">
        <f>+[1]DEPURADO!P4417+[1]DEPURADO!Q4417</f>
        <v>0</v>
      </c>
      <c r="L4423" s="28">
        <v>0</v>
      </c>
      <c r="M4423" s="28">
        <v>0</v>
      </c>
      <c r="N4423" s="28">
        <f t="shared" si="476"/>
        <v>0</v>
      </c>
      <c r="O4423" s="28">
        <f t="shared" si="477"/>
        <v>0</v>
      </c>
      <c r="P4423" s="24">
        <f>IF([1]DEPURADO!H4417&gt;1,0,[1]DEPURADO!B4417)</f>
        <v>0</v>
      </c>
      <c r="Q4423" s="30">
        <f t="shared" si="478"/>
        <v>0</v>
      </c>
      <c r="R4423" s="31">
        <f t="shared" si="479"/>
        <v>0</v>
      </c>
      <c r="S4423" s="31">
        <f>+[1]DEPURADO!J4417</f>
        <v>0</v>
      </c>
      <c r="T4423" s="23" t="s">
        <v>45</v>
      </c>
      <c r="U4423" s="31">
        <f>+[1]DEPURADO!I4417</f>
        <v>0</v>
      </c>
      <c r="V4423" s="30"/>
      <c r="W4423" s="23" t="s">
        <v>45</v>
      </c>
      <c r="X4423" s="31">
        <f>+[1]DEPURADO!K4417+[1]DEPURADO!L4417</f>
        <v>0</v>
      </c>
      <c r="Y4423" s="23" t="s">
        <v>45</v>
      </c>
      <c r="Z4423" s="31">
        <f t="shared" si="480"/>
        <v>0</v>
      </c>
      <c r="AA4423" s="31"/>
      <c r="AB4423" s="31">
        <v>0</v>
      </c>
      <c r="AC4423" s="31">
        <v>0</v>
      </c>
      <c r="AD4423" s="30"/>
      <c r="AE4423" s="30">
        <f>+[1]DEPURADO!K4417</f>
        <v>0</v>
      </c>
      <c r="AF4423" s="30">
        <v>0</v>
      </c>
      <c r="AG4423" s="30">
        <f t="shared" si="481"/>
        <v>0</v>
      </c>
      <c r="AH4423" s="30">
        <v>0</v>
      </c>
      <c r="AI4423" s="30">
        <f>+[1]DEPURADO!G4417</f>
        <v>0</v>
      </c>
      <c r="AJ4423" s="32"/>
      <c r="AK4423" s="33"/>
    </row>
    <row r="4424" spans="1:37" s="34" customFormat="1" hidden="1" x14ac:dyDescent="0.25">
      <c r="A4424" s="23">
        <f t="shared" si="482"/>
        <v>4416</v>
      </c>
      <c r="B4424" s="24" t="s">
        <v>44</v>
      </c>
      <c r="C4424" s="23">
        <f>+[1]DEPURADO!A4418</f>
        <v>0</v>
      </c>
      <c r="D4424" s="23">
        <f>+[1]DEPURADO!B4418</f>
        <v>0</v>
      </c>
      <c r="E4424" s="25">
        <f>+[1]DEPURADO!C4418</f>
        <v>0</v>
      </c>
      <c r="F4424" s="26" t="str">
        <f>+IF([1]DEPURADO!D4418&gt;1,[1]DEPURADO!D4418," ")</f>
        <v xml:space="preserve"> </v>
      </c>
      <c r="G4424" s="27">
        <f>[1]DEPURADO!F4418</f>
        <v>0</v>
      </c>
      <c r="H4424" s="28">
        <v>0</v>
      </c>
      <c r="I4424" s="28">
        <f>+[1]DEPURADO!M4418+[1]DEPURADO!N4418</f>
        <v>0</v>
      </c>
      <c r="J4424" s="28">
        <f>+[1]DEPURADO!R4418</f>
        <v>0</v>
      </c>
      <c r="K4424" s="29">
        <f>+[1]DEPURADO!P4418+[1]DEPURADO!Q4418</f>
        <v>0</v>
      </c>
      <c r="L4424" s="28">
        <v>0</v>
      </c>
      <c r="M4424" s="28">
        <v>0</v>
      </c>
      <c r="N4424" s="28">
        <f t="shared" si="476"/>
        <v>0</v>
      </c>
      <c r="O4424" s="28">
        <f t="shared" si="477"/>
        <v>0</v>
      </c>
      <c r="P4424" s="24">
        <f>IF([1]DEPURADO!H4418&gt;1,0,[1]DEPURADO!B4418)</f>
        <v>0</v>
      </c>
      <c r="Q4424" s="30">
        <f t="shared" si="478"/>
        <v>0</v>
      </c>
      <c r="R4424" s="31">
        <f t="shared" si="479"/>
        <v>0</v>
      </c>
      <c r="S4424" s="31">
        <f>+[1]DEPURADO!J4418</f>
        <v>0</v>
      </c>
      <c r="T4424" s="23" t="s">
        <v>45</v>
      </c>
      <c r="U4424" s="31">
        <f>+[1]DEPURADO!I4418</f>
        <v>0</v>
      </c>
      <c r="V4424" s="30"/>
      <c r="W4424" s="23" t="s">
        <v>45</v>
      </c>
      <c r="X4424" s="31">
        <f>+[1]DEPURADO!K4418+[1]DEPURADO!L4418</f>
        <v>0</v>
      </c>
      <c r="Y4424" s="23" t="s">
        <v>45</v>
      </c>
      <c r="Z4424" s="31">
        <f t="shared" si="480"/>
        <v>0</v>
      </c>
      <c r="AA4424" s="31"/>
      <c r="AB4424" s="31">
        <v>0</v>
      </c>
      <c r="AC4424" s="31">
        <v>0</v>
      </c>
      <c r="AD4424" s="30"/>
      <c r="AE4424" s="30">
        <f>+[1]DEPURADO!K4418</f>
        <v>0</v>
      </c>
      <c r="AF4424" s="30">
        <v>0</v>
      </c>
      <c r="AG4424" s="30">
        <f t="shared" si="481"/>
        <v>0</v>
      </c>
      <c r="AH4424" s="30">
        <v>0</v>
      </c>
      <c r="AI4424" s="30">
        <f>+[1]DEPURADO!G4418</f>
        <v>0</v>
      </c>
      <c r="AJ4424" s="32"/>
      <c r="AK4424" s="33"/>
    </row>
    <row r="4425" spans="1:37" s="34" customFormat="1" hidden="1" x14ac:dyDescent="0.25">
      <c r="A4425" s="23">
        <f t="shared" si="482"/>
        <v>4417</v>
      </c>
      <c r="B4425" s="24" t="s">
        <v>44</v>
      </c>
      <c r="C4425" s="23">
        <f>+[1]DEPURADO!A4419</f>
        <v>0</v>
      </c>
      <c r="D4425" s="23">
        <f>+[1]DEPURADO!B4419</f>
        <v>0</v>
      </c>
      <c r="E4425" s="25">
        <f>+[1]DEPURADO!C4419</f>
        <v>0</v>
      </c>
      <c r="F4425" s="26" t="str">
        <f>+IF([1]DEPURADO!D4419&gt;1,[1]DEPURADO!D4419," ")</f>
        <v xml:space="preserve"> </v>
      </c>
      <c r="G4425" s="27">
        <f>[1]DEPURADO!F4419</f>
        <v>0</v>
      </c>
      <c r="H4425" s="28">
        <v>0</v>
      </c>
      <c r="I4425" s="28">
        <f>+[1]DEPURADO!M4419+[1]DEPURADO!N4419</f>
        <v>0</v>
      </c>
      <c r="J4425" s="28">
        <f>+[1]DEPURADO!R4419</f>
        <v>0</v>
      </c>
      <c r="K4425" s="29">
        <f>+[1]DEPURADO!P4419+[1]DEPURADO!Q4419</f>
        <v>0</v>
      </c>
      <c r="L4425" s="28">
        <v>0</v>
      </c>
      <c r="M4425" s="28">
        <v>0</v>
      </c>
      <c r="N4425" s="28">
        <f t="shared" si="476"/>
        <v>0</v>
      </c>
      <c r="O4425" s="28">
        <f t="shared" si="477"/>
        <v>0</v>
      </c>
      <c r="P4425" s="24">
        <f>IF([1]DEPURADO!H4419&gt;1,0,[1]DEPURADO!B4419)</f>
        <v>0</v>
      </c>
      <c r="Q4425" s="30">
        <f t="shared" si="478"/>
        <v>0</v>
      </c>
      <c r="R4425" s="31">
        <f t="shared" si="479"/>
        <v>0</v>
      </c>
      <c r="S4425" s="31">
        <f>+[1]DEPURADO!J4419</f>
        <v>0</v>
      </c>
      <c r="T4425" s="23" t="s">
        <v>45</v>
      </c>
      <c r="U4425" s="31">
        <f>+[1]DEPURADO!I4419</f>
        <v>0</v>
      </c>
      <c r="V4425" s="30"/>
      <c r="W4425" s="23" t="s">
        <v>45</v>
      </c>
      <c r="X4425" s="31">
        <f>+[1]DEPURADO!K4419+[1]DEPURADO!L4419</f>
        <v>0</v>
      </c>
      <c r="Y4425" s="23" t="s">
        <v>45</v>
      </c>
      <c r="Z4425" s="31">
        <f t="shared" si="480"/>
        <v>0</v>
      </c>
      <c r="AA4425" s="31"/>
      <c r="AB4425" s="31">
        <v>0</v>
      </c>
      <c r="AC4425" s="31">
        <v>0</v>
      </c>
      <c r="AD4425" s="30"/>
      <c r="AE4425" s="30">
        <f>+[1]DEPURADO!K4419</f>
        <v>0</v>
      </c>
      <c r="AF4425" s="30">
        <v>0</v>
      </c>
      <c r="AG4425" s="30">
        <f t="shared" si="481"/>
        <v>0</v>
      </c>
      <c r="AH4425" s="30">
        <v>0</v>
      </c>
      <c r="AI4425" s="30">
        <f>+[1]DEPURADO!G4419</f>
        <v>0</v>
      </c>
      <c r="AJ4425" s="32"/>
      <c r="AK4425" s="33"/>
    </row>
    <row r="4426" spans="1:37" s="34" customFormat="1" hidden="1" x14ac:dyDescent="0.25">
      <c r="A4426" s="23">
        <f t="shared" si="482"/>
        <v>4418</v>
      </c>
      <c r="B4426" s="24" t="s">
        <v>44</v>
      </c>
      <c r="C4426" s="23">
        <f>+[1]DEPURADO!A4420</f>
        <v>0</v>
      </c>
      <c r="D4426" s="23">
        <f>+[1]DEPURADO!B4420</f>
        <v>0</v>
      </c>
      <c r="E4426" s="25">
        <f>+[1]DEPURADO!C4420</f>
        <v>0</v>
      </c>
      <c r="F4426" s="26" t="str">
        <f>+IF([1]DEPURADO!D4420&gt;1,[1]DEPURADO!D4420," ")</f>
        <v xml:space="preserve"> </v>
      </c>
      <c r="G4426" s="27">
        <f>[1]DEPURADO!F4420</f>
        <v>0</v>
      </c>
      <c r="H4426" s="28">
        <v>0</v>
      </c>
      <c r="I4426" s="28">
        <f>+[1]DEPURADO!M4420+[1]DEPURADO!N4420</f>
        <v>0</v>
      </c>
      <c r="J4426" s="28">
        <f>+[1]DEPURADO!R4420</f>
        <v>0</v>
      </c>
      <c r="K4426" s="29">
        <f>+[1]DEPURADO!P4420+[1]DEPURADO!Q4420</f>
        <v>0</v>
      </c>
      <c r="L4426" s="28">
        <v>0</v>
      </c>
      <c r="M4426" s="28">
        <v>0</v>
      </c>
      <c r="N4426" s="28">
        <f t="shared" ref="N4426:N4489" si="483">+SUM(J4426:M4426)</f>
        <v>0</v>
      </c>
      <c r="O4426" s="28">
        <f t="shared" ref="O4426:O4489" si="484">+G4426-I4426-N4426</f>
        <v>0</v>
      </c>
      <c r="P4426" s="24">
        <f>IF([1]DEPURADO!H4420&gt;1,0,[1]DEPURADO!B4420)</f>
        <v>0</v>
      </c>
      <c r="Q4426" s="30">
        <f t="shared" ref="Q4426:Q4489" si="485">+IF(P4426&gt;0,G4426,0)</f>
        <v>0</v>
      </c>
      <c r="R4426" s="31">
        <f t="shared" ref="R4426:R4489" si="486">IF(P4426=0,G4426,0)</f>
        <v>0</v>
      </c>
      <c r="S4426" s="31">
        <f>+[1]DEPURADO!J4420</f>
        <v>0</v>
      </c>
      <c r="T4426" s="23" t="s">
        <v>45</v>
      </c>
      <c r="U4426" s="31">
        <f>+[1]DEPURADO!I4420</f>
        <v>0</v>
      </c>
      <c r="V4426" s="30"/>
      <c r="W4426" s="23" t="s">
        <v>45</v>
      </c>
      <c r="X4426" s="31">
        <f>+[1]DEPURADO!K4420+[1]DEPURADO!L4420</f>
        <v>0</v>
      </c>
      <c r="Y4426" s="23" t="s">
        <v>45</v>
      </c>
      <c r="Z4426" s="31">
        <f t="shared" ref="Z4426:Z4489" si="487">+X4426-AE4426+IF(X4426-AE4426&lt;-1,-X4426+AE4426,0)</f>
        <v>0</v>
      </c>
      <c r="AA4426" s="31"/>
      <c r="AB4426" s="31">
        <v>0</v>
      </c>
      <c r="AC4426" s="31">
        <v>0</v>
      </c>
      <c r="AD4426" s="30"/>
      <c r="AE4426" s="30">
        <f>+[1]DEPURADO!K4420</f>
        <v>0</v>
      </c>
      <c r="AF4426" s="30">
        <v>0</v>
      </c>
      <c r="AG4426" s="30">
        <f t="shared" ref="AG4426:AG4489" si="488">+G4426-I4426-N4426-R4426-Z4426-AC4426-AE4426-S4426-U4426</f>
        <v>0</v>
      </c>
      <c r="AH4426" s="30">
        <v>0</v>
      </c>
      <c r="AI4426" s="30">
        <f>+[1]DEPURADO!G4420</f>
        <v>0</v>
      </c>
      <c r="AJ4426" s="32"/>
      <c r="AK4426" s="33"/>
    </row>
    <row r="4427" spans="1:37" s="34" customFormat="1" hidden="1" x14ac:dyDescent="0.25">
      <c r="A4427" s="23">
        <f t="shared" ref="A4427:A4490" si="489">+A4426+1</f>
        <v>4419</v>
      </c>
      <c r="B4427" s="24" t="s">
        <v>44</v>
      </c>
      <c r="C4427" s="23">
        <f>+[1]DEPURADO!A4421</f>
        <v>0</v>
      </c>
      <c r="D4427" s="23">
        <f>+[1]DEPURADO!B4421</f>
        <v>0</v>
      </c>
      <c r="E4427" s="25">
        <f>+[1]DEPURADO!C4421</f>
        <v>0</v>
      </c>
      <c r="F4427" s="26" t="str">
        <f>+IF([1]DEPURADO!D4421&gt;1,[1]DEPURADO!D4421," ")</f>
        <v xml:space="preserve"> </v>
      </c>
      <c r="G4427" s="27">
        <f>[1]DEPURADO!F4421</f>
        <v>0</v>
      </c>
      <c r="H4427" s="28">
        <v>0</v>
      </c>
      <c r="I4427" s="28">
        <f>+[1]DEPURADO!M4421+[1]DEPURADO!N4421</f>
        <v>0</v>
      </c>
      <c r="J4427" s="28">
        <f>+[1]DEPURADO!R4421</f>
        <v>0</v>
      </c>
      <c r="K4427" s="29">
        <f>+[1]DEPURADO!P4421+[1]DEPURADO!Q4421</f>
        <v>0</v>
      </c>
      <c r="L4427" s="28">
        <v>0</v>
      </c>
      <c r="M4427" s="28">
        <v>0</v>
      </c>
      <c r="N4427" s="28">
        <f t="shared" si="483"/>
        <v>0</v>
      </c>
      <c r="O4427" s="28">
        <f t="shared" si="484"/>
        <v>0</v>
      </c>
      <c r="P4427" s="24">
        <f>IF([1]DEPURADO!H4421&gt;1,0,[1]DEPURADO!B4421)</f>
        <v>0</v>
      </c>
      <c r="Q4427" s="30">
        <f t="shared" si="485"/>
        <v>0</v>
      </c>
      <c r="R4427" s="31">
        <f t="shared" si="486"/>
        <v>0</v>
      </c>
      <c r="S4427" s="31">
        <f>+[1]DEPURADO!J4421</f>
        <v>0</v>
      </c>
      <c r="T4427" s="23" t="s">
        <v>45</v>
      </c>
      <c r="U4427" s="31">
        <f>+[1]DEPURADO!I4421</f>
        <v>0</v>
      </c>
      <c r="V4427" s="30"/>
      <c r="W4427" s="23" t="s">
        <v>45</v>
      </c>
      <c r="X4427" s="31">
        <f>+[1]DEPURADO!K4421+[1]DEPURADO!L4421</f>
        <v>0</v>
      </c>
      <c r="Y4427" s="23" t="s">
        <v>45</v>
      </c>
      <c r="Z4427" s="31">
        <f t="shared" si="487"/>
        <v>0</v>
      </c>
      <c r="AA4427" s="31"/>
      <c r="AB4427" s="31">
        <v>0</v>
      </c>
      <c r="AC4427" s="31">
        <v>0</v>
      </c>
      <c r="AD4427" s="30"/>
      <c r="AE4427" s="30">
        <f>+[1]DEPURADO!K4421</f>
        <v>0</v>
      </c>
      <c r="AF4427" s="30">
        <v>0</v>
      </c>
      <c r="AG4427" s="30">
        <f t="shared" si="488"/>
        <v>0</v>
      </c>
      <c r="AH4427" s="30">
        <v>0</v>
      </c>
      <c r="AI4427" s="30">
        <f>+[1]DEPURADO!G4421</f>
        <v>0</v>
      </c>
      <c r="AJ4427" s="32"/>
      <c r="AK4427" s="33"/>
    </row>
    <row r="4428" spans="1:37" s="34" customFormat="1" hidden="1" x14ac:dyDescent="0.25">
      <c r="A4428" s="23">
        <f t="shared" si="489"/>
        <v>4420</v>
      </c>
      <c r="B4428" s="24" t="s">
        <v>44</v>
      </c>
      <c r="C4428" s="23">
        <f>+[1]DEPURADO!A4422</f>
        <v>0</v>
      </c>
      <c r="D4428" s="23">
        <f>+[1]DEPURADO!B4422</f>
        <v>0</v>
      </c>
      <c r="E4428" s="25">
        <f>+[1]DEPURADO!C4422</f>
        <v>0</v>
      </c>
      <c r="F4428" s="26" t="str">
        <f>+IF([1]DEPURADO!D4422&gt;1,[1]DEPURADO!D4422," ")</f>
        <v xml:space="preserve"> </v>
      </c>
      <c r="G4428" s="27">
        <f>[1]DEPURADO!F4422</f>
        <v>0</v>
      </c>
      <c r="H4428" s="28">
        <v>0</v>
      </c>
      <c r="I4428" s="28">
        <f>+[1]DEPURADO!M4422+[1]DEPURADO!N4422</f>
        <v>0</v>
      </c>
      <c r="J4428" s="28">
        <f>+[1]DEPURADO!R4422</f>
        <v>0</v>
      </c>
      <c r="K4428" s="29">
        <f>+[1]DEPURADO!P4422+[1]DEPURADO!Q4422</f>
        <v>0</v>
      </c>
      <c r="L4428" s="28">
        <v>0</v>
      </c>
      <c r="M4428" s="28">
        <v>0</v>
      </c>
      <c r="N4428" s="28">
        <f t="shared" si="483"/>
        <v>0</v>
      </c>
      <c r="O4428" s="28">
        <f t="shared" si="484"/>
        <v>0</v>
      </c>
      <c r="P4428" s="24">
        <f>IF([1]DEPURADO!H4422&gt;1,0,[1]DEPURADO!B4422)</f>
        <v>0</v>
      </c>
      <c r="Q4428" s="30">
        <f t="shared" si="485"/>
        <v>0</v>
      </c>
      <c r="R4428" s="31">
        <f t="shared" si="486"/>
        <v>0</v>
      </c>
      <c r="S4428" s="31">
        <f>+[1]DEPURADO!J4422</f>
        <v>0</v>
      </c>
      <c r="T4428" s="23" t="s">
        <v>45</v>
      </c>
      <c r="U4428" s="31">
        <f>+[1]DEPURADO!I4422</f>
        <v>0</v>
      </c>
      <c r="V4428" s="30"/>
      <c r="W4428" s="23" t="s">
        <v>45</v>
      </c>
      <c r="X4428" s="31">
        <f>+[1]DEPURADO!K4422+[1]DEPURADO!L4422</f>
        <v>0</v>
      </c>
      <c r="Y4428" s="23" t="s">
        <v>45</v>
      </c>
      <c r="Z4428" s="31">
        <f t="shared" si="487"/>
        <v>0</v>
      </c>
      <c r="AA4428" s="31"/>
      <c r="AB4428" s="31">
        <v>0</v>
      </c>
      <c r="AC4428" s="31">
        <v>0</v>
      </c>
      <c r="AD4428" s="30"/>
      <c r="AE4428" s="30">
        <f>+[1]DEPURADO!K4422</f>
        <v>0</v>
      </c>
      <c r="AF4428" s="30">
        <v>0</v>
      </c>
      <c r="AG4428" s="30">
        <f t="shared" si="488"/>
        <v>0</v>
      </c>
      <c r="AH4428" s="30">
        <v>0</v>
      </c>
      <c r="AI4428" s="30">
        <f>+[1]DEPURADO!G4422</f>
        <v>0</v>
      </c>
      <c r="AJ4428" s="32"/>
      <c r="AK4428" s="33"/>
    </row>
    <row r="4429" spans="1:37" s="34" customFormat="1" hidden="1" x14ac:dyDescent="0.25">
      <c r="A4429" s="23">
        <f t="shared" si="489"/>
        <v>4421</v>
      </c>
      <c r="B4429" s="24" t="s">
        <v>44</v>
      </c>
      <c r="C4429" s="23">
        <f>+[1]DEPURADO!A4423</f>
        <v>0</v>
      </c>
      <c r="D4429" s="23">
        <f>+[1]DEPURADO!B4423</f>
        <v>0</v>
      </c>
      <c r="E4429" s="25">
        <f>+[1]DEPURADO!C4423</f>
        <v>0</v>
      </c>
      <c r="F4429" s="26" t="str">
        <f>+IF([1]DEPURADO!D4423&gt;1,[1]DEPURADO!D4423," ")</f>
        <v xml:space="preserve"> </v>
      </c>
      <c r="G4429" s="27">
        <f>[1]DEPURADO!F4423</f>
        <v>0</v>
      </c>
      <c r="H4429" s="28">
        <v>0</v>
      </c>
      <c r="I4429" s="28">
        <f>+[1]DEPURADO!M4423+[1]DEPURADO!N4423</f>
        <v>0</v>
      </c>
      <c r="J4429" s="28">
        <f>+[1]DEPURADO!R4423</f>
        <v>0</v>
      </c>
      <c r="K4429" s="29">
        <f>+[1]DEPURADO!P4423+[1]DEPURADO!Q4423</f>
        <v>0</v>
      </c>
      <c r="L4429" s="28">
        <v>0</v>
      </c>
      <c r="M4429" s="28">
        <v>0</v>
      </c>
      <c r="N4429" s="28">
        <f t="shared" si="483"/>
        <v>0</v>
      </c>
      <c r="O4429" s="28">
        <f t="shared" si="484"/>
        <v>0</v>
      </c>
      <c r="P4429" s="24">
        <f>IF([1]DEPURADO!H4423&gt;1,0,[1]DEPURADO!B4423)</f>
        <v>0</v>
      </c>
      <c r="Q4429" s="30">
        <f t="shared" si="485"/>
        <v>0</v>
      </c>
      <c r="R4429" s="31">
        <f t="shared" si="486"/>
        <v>0</v>
      </c>
      <c r="S4429" s="31">
        <f>+[1]DEPURADO!J4423</f>
        <v>0</v>
      </c>
      <c r="T4429" s="23" t="s">
        <v>45</v>
      </c>
      <c r="U4429" s="31">
        <f>+[1]DEPURADO!I4423</f>
        <v>0</v>
      </c>
      <c r="V4429" s="30"/>
      <c r="W4429" s="23" t="s">
        <v>45</v>
      </c>
      <c r="X4429" s="31">
        <f>+[1]DEPURADO!K4423+[1]DEPURADO!L4423</f>
        <v>0</v>
      </c>
      <c r="Y4429" s="23" t="s">
        <v>45</v>
      </c>
      <c r="Z4429" s="31">
        <f t="shared" si="487"/>
        <v>0</v>
      </c>
      <c r="AA4429" s="31"/>
      <c r="AB4429" s="31">
        <v>0</v>
      </c>
      <c r="AC4429" s="31">
        <v>0</v>
      </c>
      <c r="AD4429" s="30"/>
      <c r="AE4429" s="30">
        <f>+[1]DEPURADO!K4423</f>
        <v>0</v>
      </c>
      <c r="AF4429" s="30">
        <v>0</v>
      </c>
      <c r="AG4429" s="30">
        <f t="shared" si="488"/>
        <v>0</v>
      </c>
      <c r="AH4429" s="30">
        <v>0</v>
      </c>
      <c r="AI4429" s="30">
        <f>+[1]DEPURADO!G4423</f>
        <v>0</v>
      </c>
      <c r="AJ4429" s="32"/>
      <c r="AK4429" s="33"/>
    </row>
    <row r="4430" spans="1:37" s="34" customFormat="1" hidden="1" x14ac:dyDescent="0.25">
      <c r="A4430" s="23">
        <f t="shared" si="489"/>
        <v>4422</v>
      </c>
      <c r="B4430" s="24" t="s">
        <v>44</v>
      </c>
      <c r="C4430" s="23">
        <f>+[1]DEPURADO!A4424</f>
        <v>0</v>
      </c>
      <c r="D4430" s="23">
        <f>+[1]DEPURADO!B4424</f>
        <v>0</v>
      </c>
      <c r="E4430" s="25">
        <f>+[1]DEPURADO!C4424</f>
        <v>0</v>
      </c>
      <c r="F4430" s="26" t="str">
        <f>+IF([1]DEPURADO!D4424&gt;1,[1]DEPURADO!D4424," ")</f>
        <v xml:space="preserve"> </v>
      </c>
      <c r="G4430" s="27">
        <f>[1]DEPURADO!F4424</f>
        <v>0</v>
      </c>
      <c r="H4430" s="28">
        <v>0</v>
      </c>
      <c r="I4430" s="28">
        <f>+[1]DEPURADO!M4424+[1]DEPURADO!N4424</f>
        <v>0</v>
      </c>
      <c r="J4430" s="28">
        <f>+[1]DEPURADO!R4424</f>
        <v>0</v>
      </c>
      <c r="K4430" s="29">
        <f>+[1]DEPURADO!P4424+[1]DEPURADO!Q4424</f>
        <v>0</v>
      </c>
      <c r="L4430" s="28">
        <v>0</v>
      </c>
      <c r="M4430" s="28">
        <v>0</v>
      </c>
      <c r="N4430" s="28">
        <f t="shared" si="483"/>
        <v>0</v>
      </c>
      <c r="O4430" s="28">
        <f t="shared" si="484"/>
        <v>0</v>
      </c>
      <c r="P4430" s="24">
        <f>IF([1]DEPURADO!H4424&gt;1,0,[1]DEPURADO!B4424)</f>
        <v>0</v>
      </c>
      <c r="Q4430" s="30">
        <f t="shared" si="485"/>
        <v>0</v>
      </c>
      <c r="R4430" s="31">
        <f t="shared" si="486"/>
        <v>0</v>
      </c>
      <c r="S4430" s="31">
        <f>+[1]DEPURADO!J4424</f>
        <v>0</v>
      </c>
      <c r="T4430" s="23" t="s">
        <v>45</v>
      </c>
      <c r="U4430" s="31">
        <f>+[1]DEPURADO!I4424</f>
        <v>0</v>
      </c>
      <c r="V4430" s="30"/>
      <c r="W4430" s="23" t="s">
        <v>45</v>
      </c>
      <c r="X4430" s="31">
        <f>+[1]DEPURADO!K4424+[1]DEPURADO!L4424</f>
        <v>0</v>
      </c>
      <c r="Y4430" s="23" t="s">
        <v>45</v>
      </c>
      <c r="Z4430" s="31">
        <f t="shared" si="487"/>
        <v>0</v>
      </c>
      <c r="AA4430" s="31"/>
      <c r="AB4430" s="31">
        <v>0</v>
      </c>
      <c r="AC4430" s="31">
        <v>0</v>
      </c>
      <c r="AD4430" s="30"/>
      <c r="AE4430" s="30">
        <f>+[1]DEPURADO!K4424</f>
        <v>0</v>
      </c>
      <c r="AF4430" s="30">
        <v>0</v>
      </c>
      <c r="AG4430" s="30">
        <f t="shared" si="488"/>
        <v>0</v>
      </c>
      <c r="AH4430" s="30">
        <v>0</v>
      </c>
      <c r="AI4430" s="30">
        <f>+[1]DEPURADO!G4424</f>
        <v>0</v>
      </c>
      <c r="AJ4430" s="32"/>
      <c r="AK4430" s="33"/>
    </row>
    <row r="4431" spans="1:37" s="34" customFormat="1" hidden="1" x14ac:dyDescent="0.25">
      <c r="A4431" s="23">
        <f t="shared" si="489"/>
        <v>4423</v>
      </c>
      <c r="B4431" s="24" t="s">
        <v>44</v>
      </c>
      <c r="C4431" s="23">
        <f>+[1]DEPURADO!A4425</f>
        <v>0</v>
      </c>
      <c r="D4431" s="23">
        <f>+[1]DEPURADO!B4425</f>
        <v>0</v>
      </c>
      <c r="E4431" s="25">
        <f>+[1]DEPURADO!C4425</f>
        <v>0</v>
      </c>
      <c r="F4431" s="26" t="str">
        <f>+IF([1]DEPURADO!D4425&gt;1,[1]DEPURADO!D4425," ")</f>
        <v xml:space="preserve"> </v>
      </c>
      <c r="G4431" s="27">
        <f>[1]DEPURADO!F4425</f>
        <v>0</v>
      </c>
      <c r="H4431" s="28">
        <v>0</v>
      </c>
      <c r="I4431" s="28">
        <f>+[1]DEPURADO!M4425+[1]DEPURADO!N4425</f>
        <v>0</v>
      </c>
      <c r="J4431" s="28">
        <f>+[1]DEPURADO!R4425</f>
        <v>0</v>
      </c>
      <c r="K4431" s="29">
        <f>+[1]DEPURADO!P4425+[1]DEPURADO!Q4425</f>
        <v>0</v>
      </c>
      <c r="L4431" s="28">
        <v>0</v>
      </c>
      <c r="M4431" s="28">
        <v>0</v>
      </c>
      <c r="N4431" s="28">
        <f t="shared" si="483"/>
        <v>0</v>
      </c>
      <c r="O4431" s="28">
        <f t="shared" si="484"/>
        <v>0</v>
      </c>
      <c r="P4431" s="24">
        <f>IF([1]DEPURADO!H4425&gt;1,0,[1]DEPURADO!B4425)</f>
        <v>0</v>
      </c>
      <c r="Q4431" s="30">
        <f t="shared" si="485"/>
        <v>0</v>
      </c>
      <c r="R4431" s="31">
        <f t="shared" si="486"/>
        <v>0</v>
      </c>
      <c r="S4431" s="31">
        <f>+[1]DEPURADO!J4425</f>
        <v>0</v>
      </c>
      <c r="T4431" s="23" t="s">
        <v>45</v>
      </c>
      <c r="U4431" s="31">
        <f>+[1]DEPURADO!I4425</f>
        <v>0</v>
      </c>
      <c r="V4431" s="30"/>
      <c r="W4431" s="23" t="s">
        <v>45</v>
      </c>
      <c r="X4431" s="31">
        <f>+[1]DEPURADO!K4425+[1]DEPURADO!L4425</f>
        <v>0</v>
      </c>
      <c r="Y4431" s="23" t="s">
        <v>45</v>
      </c>
      <c r="Z4431" s="31">
        <f t="shared" si="487"/>
        <v>0</v>
      </c>
      <c r="AA4431" s="31"/>
      <c r="AB4431" s="31">
        <v>0</v>
      </c>
      <c r="AC4431" s="31">
        <v>0</v>
      </c>
      <c r="AD4431" s="30"/>
      <c r="AE4431" s="30">
        <f>+[1]DEPURADO!K4425</f>
        <v>0</v>
      </c>
      <c r="AF4431" s="30">
        <v>0</v>
      </c>
      <c r="AG4431" s="30">
        <f t="shared" si="488"/>
        <v>0</v>
      </c>
      <c r="AH4431" s="30">
        <v>0</v>
      </c>
      <c r="AI4431" s="30">
        <f>+[1]DEPURADO!G4425</f>
        <v>0</v>
      </c>
      <c r="AJ4431" s="32"/>
      <c r="AK4431" s="33"/>
    </row>
    <row r="4432" spans="1:37" s="34" customFormat="1" hidden="1" x14ac:dyDescent="0.25">
      <c r="A4432" s="23">
        <f t="shared" si="489"/>
        <v>4424</v>
      </c>
      <c r="B4432" s="24" t="s">
        <v>44</v>
      </c>
      <c r="C4432" s="23">
        <f>+[1]DEPURADO!A4426</f>
        <v>0</v>
      </c>
      <c r="D4432" s="23">
        <f>+[1]DEPURADO!B4426</f>
        <v>0</v>
      </c>
      <c r="E4432" s="25">
        <f>+[1]DEPURADO!C4426</f>
        <v>0</v>
      </c>
      <c r="F4432" s="26" t="str">
        <f>+IF([1]DEPURADO!D4426&gt;1,[1]DEPURADO!D4426," ")</f>
        <v xml:space="preserve"> </v>
      </c>
      <c r="G4432" s="27">
        <f>[1]DEPURADO!F4426</f>
        <v>0</v>
      </c>
      <c r="H4432" s="28">
        <v>0</v>
      </c>
      <c r="I4432" s="28">
        <f>+[1]DEPURADO!M4426+[1]DEPURADO!N4426</f>
        <v>0</v>
      </c>
      <c r="J4432" s="28">
        <f>+[1]DEPURADO!R4426</f>
        <v>0</v>
      </c>
      <c r="K4432" s="29">
        <f>+[1]DEPURADO!P4426+[1]DEPURADO!Q4426</f>
        <v>0</v>
      </c>
      <c r="L4432" s="28">
        <v>0</v>
      </c>
      <c r="M4432" s="28">
        <v>0</v>
      </c>
      <c r="N4432" s="28">
        <f t="shared" si="483"/>
        <v>0</v>
      </c>
      <c r="O4432" s="28">
        <f t="shared" si="484"/>
        <v>0</v>
      </c>
      <c r="P4432" s="24">
        <f>IF([1]DEPURADO!H4426&gt;1,0,[1]DEPURADO!B4426)</f>
        <v>0</v>
      </c>
      <c r="Q4432" s="30">
        <f t="shared" si="485"/>
        <v>0</v>
      </c>
      <c r="R4432" s="31">
        <f t="shared" si="486"/>
        <v>0</v>
      </c>
      <c r="S4432" s="31">
        <f>+[1]DEPURADO!J4426</f>
        <v>0</v>
      </c>
      <c r="T4432" s="23" t="s">
        <v>45</v>
      </c>
      <c r="U4432" s="31">
        <f>+[1]DEPURADO!I4426</f>
        <v>0</v>
      </c>
      <c r="V4432" s="30"/>
      <c r="W4432" s="23" t="s">
        <v>45</v>
      </c>
      <c r="X4432" s="31">
        <f>+[1]DEPURADO!K4426+[1]DEPURADO!L4426</f>
        <v>0</v>
      </c>
      <c r="Y4432" s="23" t="s">
        <v>45</v>
      </c>
      <c r="Z4432" s="31">
        <f t="shared" si="487"/>
        <v>0</v>
      </c>
      <c r="AA4432" s="31"/>
      <c r="AB4432" s="31">
        <v>0</v>
      </c>
      <c r="AC4432" s="31">
        <v>0</v>
      </c>
      <c r="AD4432" s="30"/>
      <c r="AE4432" s="30">
        <f>+[1]DEPURADO!K4426</f>
        <v>0</v>
      </c>
      <c r="AF4432" s="30">
        <v>0</v>
      </c>
      <c r="AG4432" s="30">
        <f t="shared" si="488"/>
        <v>0</v>
      </c>
      <c r="AH4432" s="30">
        <v>0</v>
      </c>
      <c r="AI4432" s="30">
        <f>+[1]DEPURADO!G4426</f>
        <v>0</v>
      </c>
      <c r="AJ4432" s="32"/>
      <c r="AK4432" s="33"/>
    </row>
    <row r="4433" spans="1:37" s="34" customFormat="1" hidden="1" x14ac:dyDescent="0.25">
      <c r="A4433" s="23">
        <f t="shared" si="489"/>
        <v>4425</v>
      </c>
      <c r="B4433" s="24" t="s">
        <v>44</v>
      </c>
      <c r="C4433" s="23">
        <f>+[1]DEPURADO!A4427</f>
        <v>0</v>
      </c>
      <c r="D4433" s="23">
        <f>+[1]DEPURADO!B4427</f>
        <v>0</v>
      </c>
      <c r="E4433" s="25">
        <f>+[1]DEPURADO!C4427</f>
        <v>0</v>
      </c>
      <c r="F4433" s="26" t="str">
        <f>+IF([1]DEPURADO!D4427&gt;1,[1]DEPURADO!D4427," ")</f>
        <v xml:space="preserve"> </v>
      </c>
      <c r="G4433" s="27">
        <f>[1]DEPURADO!F4427</f>
        <v>0</v>
      </c>
      <c r="H4433" s="28">
        <v>0</v>
      </c>
      <c r="I4433" s="28">
        <f>+[1]DEPURADO!M4427+[1]DEPURADO!N4427</f>
        <v>0</v>
      </c>
      <c r="J4433" s="28">
        <f>+[1]DEPURADO!R4427</f>
        <v>0</v>
      </c>
      <c r="K4433" s="29">
        <f>+[1]DEPURADO!P4427+[1]DEPURADO!Q4427</f>
        <v>0</v>
      </c>
      <c r="L4433" s="28">
        <v>0</v>
      </c>
      <c r="M4433" s="28">
        <v>0</v>
      </c>
      <c r="N4433" s="28">
        <f t="shared" si="483"/>
        <v>0</v>
      </c>
      <c r="O4433" s="28">
        <f t="shared" si="484"/>
        <v>0</v>
      </c>
      <c r="P4433" s="24">
        <f>IF([1]DEPURADO!H4427&gt;1,0,[1]DEPURADO!B4427)</f>
        <v>0</v>
      </c>
      <c r="Q4433" s="30">
        <f t="shared" si="485"/>
        <v>0</v>
      </c>
      <c r="R4433" s="31">
        <f t="shared" si="486"/>
        <v>0</v>
      </c>
      <c r="S4433" s="31">
        <f>+[1]DEPURADO!J4427</f>
        <v>0</v>
      </c>
      <c r="T4433" s="23" t="s">
        <v>45</v>
      </c>
      <c r="U4433" s="31">
        <f>+[1]DEPURADO!I4427</f>
        <v>0</v>
      </c>
      <c r="V4433" s="30"/>
      <c r="W4433" s="23" t="s">
        <v>45</v>
      </c>
      <c r="X4433" s="31">
        <f>+[1]DEPURADO!K4427+[1]DEPURADO!L4427</f>
        <v>0</v>
      </c>
      <c r="Y4433" s="23" t="s">
        <v>45</v>
      </c>
      <c r="Z4433" s="31">
        <f t="shared" si="487"/>
        <v>0</v>
      </c>
      <c r="AA4433" s="31"/>
      <c r="AB4433" s="31">
        <v>0</v>
      </c>
      <c r="AC4433" s="31">
        <v>0</v>
      </c>
      <c r="AD4433" s="30"/>
      <c r="AE4433" s="30">
        <f>+[1]DEPURADO!K4427</f>
        <v>0</v>
      </c>
      <c r="AF4433" s="30">
        <v>0</v>
      </c>
      <c r="AG4433" s="30">
        <f t="shared" si="488"/>
        <v>0</v>
      </c>
      <c r="AH4433" s="30">
        <v>0</v>
      </c>
      <c r="AI4433" s="30">
        <f>+[1]DEPURADO!G4427</f>
        <v>0</v>
      </c>
      <c r="AJ4433" s="32"/>
      <c r="AK4433" s="33"/>
    </row>
    <row r="4434" spans="1:37" s="34" customFormat="1" hidden="1" x14ac:dyDescent="0.25">
      <c r="A4434" s="23">
        <f t="shared" si="489"/>
        <v>4426</v>
      </c>
      <c r="B4434" s="24" t="s">
        <v>44</v>
      </c>
      <c r="C4434" s="23">
        <f>+[1]DEPURADO!A4428</f>
        <v>0</v>
      </c>
      <c r="D4434" s="23">
        <f>+[1]DEPURADO!B4428</f>
        <v>0</v>
      </c>
      <c r="E4434" s="25">
        <f>+[1]DEPURADO!C4428</f>
        <v>0</v>
      </c>
      <c r="F4434" s="26" t="str">
        <f>+IF([1]DEPURADO!D4428&gt;1,[1]DEPURADO!D4428," ")</f>
        <v xml:space="preserve"> </v>
      </c>
      <c r="G4434" s="27">
        <f>[1]DEPURADO!F4428</f>
        <v>0</v>
      </c>
      <c r="H4434" s="28">
        <v>0</v>
      </c>
      <c r="I4434" s="28">
        <f>+[1]DEPURADO!M4428+[1]DEPURADO!N4428</f>
        <v>0</v>
      </c>
      <c r="J4434" s="28">
        <f>+[1]DEPURADO!R4428</f>
        <v>0</v>
      </c>
      <c r="K4434" s="29">
        <f>+[1]DEPURADO!P4428+[1]DEPURADO!Q4428</f>
        <v>0</v>
      </c>
      <c r="L4434" s="28">
        <v>0</v>
      </c>
      <c r="M4434" s="28">
        <v>0</v>
      </c>
      <c r="N4434" s="28">
        <f t="shared" si="483"/>
        <v>0</v>
      </c>
      <c r="O4434" s="28">
        <f t="shared" si="484"/>
        <v>0</v>
      </c>
      <c r="P4434" s="24">
        <f>IF([1]DEPURADO!H4428&gt;1,0,[1]DEPURADO!B4428)</f>
        <v>0</v>
      </c>
      <c r="Q4434" s="30">
        <f t="shared" si="485"/>
        <v>0</v>
      </c>
      <c r="R4434" s="31">
        <f t="shared" si="486"/>
        <v>0</v>
      </c>
      <c r="S4434" s="31">
        <f>+[1]DEPURADO!J4428</f>
        <v>0</v>
      </c>
      <c r="T4434" s="23" t="s">
        <v>45</v>
      </c>
      <c r="U4434" s="31">
        <f>+[1]DEPURADO!I4428</f>
        <v>0</v>
      </c>
      <c r="V4434" s="30"/>
      <c r="W4434" s="23" t="s">
        <v>45</v>
      </c>
      <c r="X4434" s="31">
        <f>+[1]DEPURADO!K4428+[1]DEPURADO!L4428</f>
        <v>0</v>
      </c>
      <c r="Y4434" s="23" t="s">
        <v>45</v>
      </c>
      <c r="Z4434" s="31">
        <f t="shared" si="487"/>
        <v>0</v>
      </c>
      <c r="AA4434" s="31"/>
      <c r="AB4434" s="31">
        <v>0</v>
      </c>
      <c r="AC4434" s="31">
        <v>0</v>
      </c>
      <c r="AD4434" s="30"/>
      <c r="AE4434" s="30">
        <f>+[1]DEPURADO!K4428</f>
        <v>0</v>
      </c>
      <c r="AF4434" s="30">
        <v>0</v>
      </c>
      <c r="AG4434" s="30">
        <f t="shared" si="488"/>
        <v>0</v>
      </c>
      <c r="AH4434" s="30">
        <v>0</v>
      </c>
      <c r="AI4434" s="30">
        <f>+[1]DEPURADO!G4428</f>
        <v>0</v>
      </c>
      <c r="AJ4434" s="32"/>
      <c r="AK4434" s="33"/>
    </row>
    <row r="4435" spans="1:37" s="34" customFormat="1" hidden="1" x14ac:dyDescent="0.25">
      <c r="A4435" s="23">
        <f t="shared" si="489"/>
        <v>4427</v>
      </c>
      <c r="B4435" s="24" t="s">
        <v>44</v>
      </c>
      <c r="C4435" s="23">
        <f>+[1]DEPURADO!A4429</f>
        <v>0</v>
      </c>
      <c r="D4435" s="23">
        <f>+[1]DEPURADO!B4429</f>
        <v>0</v>
      </c>
      <c r="E4435" s="25">
        <f>+[1]DEPURADO!C4429</f>
        <v>0</v>
      </c>
      <c r="F4435" s="26" t="str">
        <f>+IF([1]DEPURADO!D4429&gt;1,[1]DEPURADO!D4429," ")</f>
        <v xml:space="preserve"> </v>
      </c>
      <c r="G4435" s="27">
        <f>[1]DEPURADO!F4429</f>
        <v>0</v>
      </c>
      <c r="H4435" s="28">
        <v>0</v>
      </c>
      <c r="I4435" s="28">
        <f>+[1]DEPURADO!M4429+[1]DEPURADO!N4429</f>
        <v>0</v>
      </c>
      <c r="J4435" s="28">
        <f>+[1]DEPURADO!R4429</f>
        <v>0</v>
      </c>
      <c r="K4435" s="29">
        <f>+[1]DEPURADO!P4429+[1]DEPURADO!Q4429</f>
        <v>0</v>
      </c>
      <c r="L4435" s="28">
        <v>0</v>
      </c>
      <c r="M4435" s="28">
        <v>0</v>
      </c>
      <c r="N4435" s="28">
        <f t="shared" si="483"/>
        <v>0</v>
      </c>
      <c r="O4435" s="28">
        <f t="shared" si="484"/>
        <v>0</v>
      </c>
      <c r="P4435" s="24">
        <f>IF([1]DEPURADO!H4429&gt;1,0,[1]DEPURADO!B4429)</f>
        <v>0</v>
      </c>
      <c r="Q4435" s="30">
        <f t="shared" si="485"/>
        <v>0</v>
      </c>
      <c r="R4435" s="31">
        <f t="shared" si="486"/>
        <v>0</v>
      </c>
      <c r="S4435" s="31">
        <f>+[1]DEPURADO!J4429</f>
        <v>0</v>
      </c>
      <c r="T4435" s="23" t="s">
        <v>45</v>
      </c>
      <c r="U4435" s="31">
        <f>+[1]DEPURADO!I4429</f>
        <v>0</v>
      </c>
      <c r="V4435" s="30"/>
      <c r="W4435" s="23" t="s">
        <v>45</v>
      </c>
      <c r="X4435" s="31">
        <f>+[1]DEPURADO!K4429+[1]DEPURADO!L4429</f>
        <v>0</v>
      </c>
      <c r="Y4435" s="23" t="s">
        <v>45</v>
      </c>
      <c r="Z4435" s="31">
        <f t="shared" si="487"/>
        <v>0</v>
      </c>
      <c r="AA4435" s="31"/>
      <c r="AB4435" s="31">
        <v>0</v>
      </c>
      <c r="AC4435" s="31">
        <v>0</v>
      </c>
      <c r="AD4435" s="30"/>
      <c r="AE4435" s="30">
        <f>+[1]DEPURADO!K4429</f>
        <v>0</v>
      </c>
      <c r="AF4435" s="30">
        <v>0</v>
      </c>
      <c r="AG4435" s="30">
        <f t="shared" si="488"/>
        <v>0</v>
      </c>
      <c r="AH4435" s="30">
        <v>0</v>
      </c>
      <c r="AI4435" s="30">
        <f>+[1]DEPURADO!G4429</f>
        <v>0</v>
      </c>
      <c r="AJ4435" s="32"/>
      <c r="AK4435" s="33"/>
    </row>
    <row r="4436" spans="1:37" s="34" customFormat="1" hidden="1" x14ac:dyDescent="0.25">
      <c r="A4436" s="23">
        <f t="shared" si="489"/>
        <v>4428</v>
      </c>
      <c r="B4436" s="24" t="s">
        <v>44</v>
      </c>
      <c r="C4436" s="23">
        <f>+[1]DEPURADO!A4430</f>
        <v>0</v>
      </c>
      <c r="D4436" s="23">
        <f>+[1]DEPURADO!B4430</f>
        <v>0</v>
      </c>
      <c r="E4436" s="25">
        <f>+[1]DEPURADO!C4430</f>
        <v>0</v>
      </c>
      <c r="F4436" s="26" t="str">
        <f>+IF([1]DEPURADO!D4430&gt;1,[1]DEPURADO!D4430," ")</f>
        <v xml:space="preserve"> </v>
      </c>
      <c r="G4436" s="27">
        <f>[1]DEPURADO!F4430</f>
        <v>0</v>
      </c>
      <c r="H4436" s="28">
        <v>0</v>
      </c>
      <c r="I4436" s="28">
        <f>+[1]DEPURADO!M4430+[1]DEPURADO!N4430</f>
        <v>0</v>
      </c>
      <c r="J4436" s="28">
        <f>+[1]DEPURADO!R4430</f>
        <v>0</v>
      </c>
      <c r="K4436" s="29">
        <f>+[1]DEPURADO!P4430+[1]DEPURADO!Q4430</f>
        <v>0</v>
      </c>
      <c r="L4436" s="28">
        <v>0</v>
      </c>
      <c r="M4436" s="28">
        <v>0</v>
      </c>
      <c r="N4436" s="28">
        <f t="shared" si="483"/>
        <v>0</v>
      </c>
      <c r="O4436" s="28">
        <f t="shared" si="484"/>
        <v>0</v>
      </c>
      <c r="P4436" s="24">
        <f>IF([1]DEPURADO!H4430&gt;1,0,[1]DEPURADO!B4430)</f>
        <v>0</v>
      </c>
      <c r="Q4436" s="30">
        <f t="shared" si="485"/>
        <v>0</v>
      </c>
      <c r="R4436" s="31">
        <f t="shared" si="486"/>
        <v>0</v>
      </c>
      <c r="S4436" s="31">
        <f>+[1]DEPURADO!J4430</f>
        <v>0</v>
      </c>
      <c r="T4436" s="23" t="s">
        <v>45</v>
      </c>
      <c r="U4436" s="31">
        <f>+[1]DEPURADO!I4430</f>
        <v>0</v>
      </c>
      <c r="V4436" s="30"/>
      <c r="W4436" s="23" t="s">
        <v>45</v>
      </c>
      <c r="X4436" s="31">
        <f>+[1]DEPURADO!K4430+[1]DEPURADO!L4430</f>
        <v>0</v>
      </c>
      <c r="Y4436" s="23" t="s">
        <v>45</v>
      </c>
      <c r="Z4436" s="31">
        <f t="shared" si="487"/>
        <v>0</v>
      </c>
      <c r="AA4436" s="31"/>
      <c r="AB4436" s="31">
        <v>0</v>
      </c>
      <c r="AC4436" s="31">
        <v>0</v>
      </c>
      <c r="AD4436" s="30"/>
      <c r="AE4436" s="30">
        <f>+[1]DEPURADO!K4430</f>
        <v>0</v>
      </c>
      <c r="AF4436" s="30">
        <v>0</v>
      </c>
      <c r="AG4436" s="30">
        <f t="shared" si="488"/>
        <v>0</v>
      </c>
      <c r="AH4436" s="30">
        <v>0</v>
      </c>
      <c r="AI4436" s="30">
        <f>+[1]DEPURADO!G4430</f>
        <v>0</v>
      </c>
      <c r="AJ4436" s="32"/>
      <c r="AK4436" s="33"/>
    </row>
    <row r="4437" spans="1:37" s="34" customFormat="1" hidden="1" x14ac:dyDescent="0.25">
      <c r="A4437" s="23">
        <f t="shared" si="489"/>
        <v>4429</v>
      </c>
      <c r="B4437" s="24" t="s">
        <v>44</v>
      </c>
      <c r="C4437" s="23">
        <f>+[1]DEPURADO!A4431</f>
        <v>0</v>
      </c>
      <c r="D4437" s="23">
        <f>+[1]DEPURADO!B4431</f>
        <v>0</v>
      </c>
      <c r="E4437" s="25">
        <f>+[1]DEPURADO!C4431</f>
        <v>0</v>
      </c>
      <c r="F4437" s="26" t="str">
        <f>+IF([1]DEPURADO!D4431&gt;1,[1]DEPURADO!D4431," ")</f>
        <v xml:space="preserve"> </v>
      </c>
      <c r="G4437" s="27">
        <f>[1]DEPURADO!F4431</f>
        <v>0</v>
      </c>
      <c r="H4437" s="28">
        <v>0</v>
      </c>
      <c r="I4437" s="28">
        <f>+[1]DEPURADO!M4431+[1]DEPURADO!N4431</f>
        <v>0</v>
      </c>
      <c r="J4437" s="28">
        <f>+[1]DEPURADO!R4431</f>
        <v>0</v>
      </c>
      <c r="K4437" s="29">
        <f>+[1]DEPURADO!P4431+[1]DEPURADO!Q4431</f>
        <v>0</v>
      </c>
      <c r="L4437" s="28">
        <v>0</v>
      </c>
      <c r="M4437" s="28">
        <v>0</v>
      </c>
      <c r="N4437" s="28">
        <f t="shared" si="483"/>
        <v>0</v>
      </c>
      <c r="O4437" s="28">
        <f t="shared" si="484"/>
        <v>0</v>
      </c>
      <c r="P4437" s="24">
        <f>IF([1]DEPURADO!H4431&gt;1,0,[1]DEPURADO!B4431)</f>
        <v>0</v>
      </c>
      <c r="Q4437" s="30">
        <f t="shared" si="485"/>
        <v>0</v>
      </c>
      <c r="R4437" s="31">
        <f t="shared" si="486"/>
        <v>0</v>
      </c>
      <c r="S4437" s="31">
        <f>+[1]DEPURADO!J4431</f>
        <v>0</v>
      </c>
      <c r="T4437" s="23" t="s">
        <v>45</v>
      </c>
      <c r="U4437" s="31">
        <f>+[1]DEPURADO!I4431</f>
        <v>0</v>
      </c>
      <c r="V4437" s="30"/>
      <c r="W4437" s="23" t="s">
        <v>45</v>
      </c>
      <c r="X4437" s="31">
        <f>+[1]DEPURADO!K4431+[1]DEPURADO!L4431</f>
        <v>0</v>
      </c>
      <c r="Y4437" s="23" t="s">
        <v>45</v>
      </c>
      <c r="Z4437" s="31">
        <f t="shared" si="487"/>
        <v>0</v>
      </c>
      <c r="AA4437" s="31"/>
      <c r="AB4437" s="31">
        <v>0</v>
      </c>
      <c r="AC4437" s="31">
        <v>0</v>
      </c>
      <c r="AD4437" s="30"/>
      <c r="AE4437" s="30">
        <f>+[1]DEPURADO!K4431</f>
        <v>0</v>
      </c>
      <c r="AF4437" s="30">
        <v>0</v>
      </c>
      <c r="AG4437" s="30">
        <f t="shared" si="488"/>
        <v>0</v>
      </c>
      <c r="AH4437" s="30">
        <v>0</v>
      </c>
      <c r="AI4437" s="30">
        <f>+[1]DEPURADO!G4431</f>
        <v>0</v>
      </c>
      <c r="AJ4437" s="32"/>
      <c r="AK4437" s="33"/>
    </row>
    <row r="4438" spans="1:37" s="34" customFormat="1" hidden="1" x14ac:dyDescent="0.25">
      <c r="A4438" s="23">
        <f t="shared" si="489"/>
        <v>4430</v>
      </c>
      <c r="B4438" s="24" t="s">
        <v>44</v>
      </c>
      <c r="C4438" s="23">
        <f>+[1]DEPURADO!A4432</f>
        <v>0</v>
      </c>
      <c r="D4438" s="23">
        <f>+[1]DEPURADO!B4432</f>
        <v>0</v>
      </c>
      <c r="E4438" s="25">
        <f>+[1]DEPURADO!C4432</f>
        <v>0</v>
      </c>
      <c r="F4438" s="26" t="str">
        <f>+IF([1]DEPURADO!D4432&gt;1,[1]DEPURADO!D4432," ")</f>
        <v xml:space="preserve"> </v>
      </c>
      <c r="G4438" s="27">
        <f>[1]DEPURADO!F4432</f>
        <v>0</v>
      </c>
      <c r="H4438" s="28">
        <v>0</v>
      </c>
      <c r="I4438" s="28">
        <f>+[1]DEPURADO!M4432+[1]DEPURADO!N4432</f>
        <v>0</v>
      </c>
      <c r="J4438" s="28">
        <f>+[1]DEPURADO!R4432</f>
        <v>0</v>
      </c>
      <c r="K4438" s="29">
        <f>+[1]DEPURADO!P4432+[1]DEPURADO!Q4432</f>
        <v>0</v>
      </c>
      <c r="L4438" s="28">
        <v>0</v>
      </c>
      <c r="M4438" s="28">
        <v>0</v>
      </c>
      <c r="N4438" s="28">
        <f t="shared" si="483"/>
        <v>0</v>
      </c>
      <c r="O4438" s="28">
        <f t="shared" si="484"/>
        <v>0</v>
      </c>
      <c r="P4438" s="24">
        <f>IF([1]DEPURADO!H4432&gt;1,0,[1]DEPURADO!B4432)</f>
        <v>0</v>
      </c>
      <c r="Q4438" s="30">
        <f t="shared" si="485"/>
        <v>0</v>
      </c>
      <c r="R4438" s="31">
        <f t="shared" si="486"/>
        <v>0</v>
      </c>
      <c r="S4438" s="31">
        <f>+[1]DEPURADO!J4432</f>
        <v>0</v>
      </c>
      <c r="T4438" s="23" t="s">
        <v>45</v>
      </c>
      <c r="U4438" s="31">
        <f>+[1]DEPURADO!I4432</f>
        <v>0</v>
      </c>
      <c r="V4438" s="30"/>
      <c r="W4438" s="23" t="s">
        <v>45</v>
      </c>
      <c r="X4438" s="31">
        <f>+[1]DEPURADO!K4432+[1]DEPURADO!L4432</f>
        <v>0</v>
      </c>
      <c r="Y4438" s="23" t="s">
        <v>45</v>
      </c>
      <c r="Z4438" s="31">
        <f t="shared" si="487"/>
        <v>0</v>
      </c>
      <c r="AA4438" s="31"/>
      <c r="AB4438" s="31">
        <v>0</v>
      </c>
      <c r="AC4438" s="31">
        <v>0</v>
      </c>
      <c r="AD4438" s="30"/>
      <c r="AE4438" s="30">
        <f>+[1]DEPURADO!K4432</f>
        <v>0</v>
      </c>
      <c r="AF4438" s="30">
        <v>0</v>
      </c>
      <c r="AG4438" s="30">
        <f t="shared" si="488"/>
        <v>0</v>
      </c>
      <c r="AH4438" s="30">
        <v>0</v>
      </c>
      <c r="AI4438" s="30">
        <f>+[1]DEPURADO!G4432</f>
        <v>0</v>
      </c>
      <c r="AJ4438" s="32"/>
      <c r="AK4438" s="33"/>
    </row>
    <row r="4439" spans="1:37" s="34" customFormat="1" hidden="1" x14ac:dyDescent="0.25">
      <c r="A4439" s="23">
        <f t="shared" si="489"/>
        <v>4431</v>
      </c>
      <c r="B4439" s="24" t="s">
        <v>44</v>
      </c>
      <c r="C4439" s="23">
        <f>+[1]DEPURADO!A4433</f>
        <v>0</v>
      </c>
      <c r="D4439" s="23">
        <f>+[1]DEPURADO!B4433</f>
        <v>0</v>
      </c>
      <c r="E4439" s="25">
        <f>+[1]DEPURADO!C4433</f>
        <v>0</v>
      </c>
      <c r="F4439" s="26" t="str">
        <f>+IF([1]DEPURADO!D4433&gt;1,[1]DEPURADO!D4433," ")</f>
        <v xml:space="preserve"> </v>
      </c>
      <c r="G4439" s="27">
        <f>[1]DEPURADO!F4433</f>
        <v>0</v>
      </c>
      <c r="H4439" s="28">
        <v>0</v>
      </c>
      <c r="I4439" s="28">
        <f>+[1]DEPURADO!M4433+[1]DEPURADO!N4433</f>
        <v>0</v>
      </c>
      <c r="J4439" s="28">
        <f>+[1]DEPURADO!R4433</f>
        <v>0</v>
      </c>
      <c r="K4439" s="29">
        <f>+[1]DEPURADO!P4433+[1]DEPURADO!Q4433</f>
        <v>0</v>
      </c>
      <c r="L4439" s="28">
        <v>0</v>
      </c>
      <c r="M4439" s="28">
        <v>0</v>
      </c>
      <c r="N4439" s="28">
        <f t="shared" si="483"/>
        <v>0</v>
      </c>
      <c r="O4439" s="28">
        <f t="shared" si="484"/>
        <v>0</v>
      </c>
      <c r="P4439" s="24">
        <f>IF([1]DEPURADO!H4433&gt;1,0,[1]DEPURADO!B4433)</f>
        <v>0</v>
      </c>
      <c r="Q4439" s="30">
        <f t="shared" si="485"/>
        <v>0</v>
      </c>
      <c r="R4439" s="31">
        <f t="shared" si="486"/>
        <v>0</v>
      </c>
      <c r="S4439" s="31">
        <f>+[1]DEPURADO!J4433</f>
        <v>0</v>
      </c>
      <c r="T4439" s="23" t="s">
        <v>45</v>
      </c>
      <c r="U4439" s="31">
        <f>+[1]DEPURADO!I4433</f>
        <v>0</v>
      </c>
      <c r="V4439" s="30"/>
      <c r="W4439" s="23" t="s">
        <v>45</v>
      </c>
      <c r="X4439" s="31">
        <f>+[1]DEPURADO!K4433+[1]DEPURADO!L4433</f>
        <v>0</v>
      </c>
      <c r="Y4439" s="23" t="s">
        <v>45</v>
      </c>
      <c r="Z4439" s="31">
        <f t="shared" si="487"/>
        <v>0</v>
      </c>
      <c r="AA4439" s="31"/>
      <c r="AB4439" s="31">
        <v>0</v>
      </c>
      <c r="AC4439" s="31">
        <v>0</v>
      </c>
      <c r="AD4439" s="30"/>
      <c r="AE4439" s="30">
        <f>+[1]DEPURADO!K4433</f>
        <v>0</v>
      </c>
      <c r="AF4439" s="30">
        <v>0</v>
      </c>
      <c r="AG4439" s="30">
        <f t="shared" si="488"/>
        <v>0</v>
      </c>
      <c r="AH4439" s="30">
        <v>0</v>
      </c>
      <c r="AI4439" s="30">
        <f>+[1]DEPURADO!G4433</f>
        <v>0</v>
      </c>
      <c r="AJ4439" s="32"/>
      <c r="AK4439" s="33"/>
    </row>
    <row r="4440" spans="1:37" s="34" customFormat="1" hidden="1" x14ac:dyDescent="0.25">
      <c r="A4440" s="23">
        <f t="shared" si="489"/>
        <v>4432</v>
      </c>
      <c r="B4440" s="24" t="s">
        <v>44</v>
      </c>
      <c r="C4440" s="23">
        <f>+[1]DEPURADO!A4434</f>
        <v>0</v>
      </c>
      <c r="D4440" s="23">
        <f>+[1]DEPURADO!B4434</f>
        <v>0</v>
      </c>
      <c r="E4440" s="25">
        <f>+[1]DEPURADO!C4434</f>
        <v>0</v>
      </c>
      <c r="F4440" s="26" t="str">
        <f>+IF([1]DEPURADO!D4434&gt;1,[1]DEPURADO!D4434," ")</f>
        <v xml:space="preserve"> </v>
      </c>
      <c r="G4440" s="27">
        <f>[1]DEPURADO!F4434</f>
        <v>0</v>
      </c>
      <c r="H4440" s="28">
        <v>0</v>
      </c>
      <c r="I4440" s="28">
        <f>+[1]DEPURADO!M4434+[1]DEPURADO!N4434</f>
        <v>0</v>
      </c>
      <c r="J4440" s="28">
        <f>+[1]DEPURADO!R4434</f>
        <v>0</v>
      </c>
      <c r="K4440" s="29">
        <f>+[1]DEPURADO!P4434+[1]DEPURADO!Q4434</f>
        <v>0</v>
      </c>
      <c r="L4440" s="28">
        <v>0</v>
      </c>
      <c r="M4440" s="28">
        <v>0</v>
      </c>
      <c r="N4440" s="28">
        <f t="shared" si="483"/>
        <v>0</v>
      </c>
      <c r="O4440" s="28">
        <f t="shared" si="484"/>
        <v>0</v>
      </c>
      <c r="P4440" s="24">
        <f>IF([1]DEPURADO!H4434&gt;1,0,[1]DEPURADO!B4434)</f>
        <v>0</v>
      </c>
      <c r="Q4440" s="30">
        <f t="shared" si="485"/>
        <v>0</v>
      </c>
      <c r="R4440" s="31">
        <f t="shared" si="486"/>
        <v>0</v>
      </c>
      <c r="S4440" s="31">
        <f>+[1]DEPURADO!J4434</f>
        <v>0</v>
      </c>
      <c r="T4440" s="23" t="s">
        <v>45</v>
      </c>
      <c r="U4440" s="31">
        <f>+[1]DEPURADO!I4434</f>
        <v>0</v>
      </c>
      <c r="V4440" s="30"/>
      <c r="W4440" s="23" t="s">
        <v>45</v>
      </c>
      <c r="X4440" s="31">
        <f>+[1]DEPURADO!K4434+[1]DEPURADO!L4434</f>
        <v>0</v>
      </c>
      <c r="Y4440" s="23" t="s">
        <v>45</v>
      </c>
      <c r="Z4440" s="31">
        <f t="shared" si="487"/>
        <v>0</v>
      </c>
      <c r="AA4440" s="31"/>
      <c r="AB4440" s="31">
        <v>0</v>
      </c>
      <c r="AC4440" s="31">
        <v>0</v>
      </c>
      <c r="AD4440" s="30"/>
      <c r="AE4440" s="30">
        <f>+[1]DEPURADO!K4434</f>
        <v>0</v>
      </c>
      <c r="AF4440" s="30">
        <v>0</v>
      </c>
      <c r="AG4440" s="30">
        <f t="shared" si="488"/>
        <v>0</v>
      </c>
      <c r="AH4440" s="30">
        <v>0</v>
      </c>
      <c r="AI4440" s="30">
        <f>+[1]DEPURADO!G4434</f>
        <v>0</v>
      </c>
      <c r="AJ4440" s="32"/>
      <c r="AK4440" s="33"/>
    </row>
    <row r="4441" spans="1:37" s="34" customFormat="1" hidden="1" x14ac:dyDescent="0.25">
      <c r="A4441" s="23">
        <f t="shared" si="489"/>
        <v>4433</v>
      </c>
      <c r="B4441" s="24" t="s">
        <v>44</v>
      </c>
      <c r="C4441" s="23">
        <f>+[1]DEPURADO!A4435</f>
        <v>0</v>
      </c>
      <c r="D4441" s="23">
        <f>+[1]DEPURADO!B4435</f>
        <v>0</v>
      </c>
      <c r="E4441" s="25">
        <f>+[1]DEPURADO!C4435</f>
        <v>0</v>
      </c>
      <c r="F4441" s="26" t="str">
        <f>+IF([1]DEPURADO!D4435&gt;1,[1]DEPURADO!D4435," ")</f>
        <v xml:space="preserve"> </v>
      </c>
      <c r="G4441" s="27">
        <f>[1]DEPURADO!F4435</f>
        <v>0</v>
      </c>
      <c r="H4441" s="28">
        <v>0</v>
      </c>
      <c r="I4441" s="28">
        <f>+[1]DEPURADO!M4435+[1]DEPURADO!N4435</f>
        <v>0</v>
      </c>
      <c r="J4441" s="28">
        <f>+[1]DEPURADO!R4435</f>
        <v>0</v>
      </c>
      <c r="K4441" s="29">
        <f>+[1]DEPURADO!P4435+[1]DEPURADO!Q4435</f>
        <v>0</v>
      </c>
      <c r="L4441" s="28">
        <v>0</v>
      </c>
      <c r="M4441" s="28">
        <v>0</v>
      </c>
      <c r="N4441" s="28">
        <f t="shared" si="483"/>
        <v>0</v>
      </c>
      <c r="O4441" s="28">
        <f t="shared" si="484"/>
        <v>0</v>
      </c>
      <c r="P4441" s="24">
        <f>IF([1]DEPURADO!H4435&gt;1,0,[1]DEPURADO!B4435)</f>
        <v>0</v>
      </c>
      <c r="Q4441" s="30">
        <f t="shared" si="485"/>
        <v>0</v>
      </c>
      <c r="R4441" s="31">
        <f t="shared" si="486"/>
        <v>0</v>
      </c>
      <c r="S4441" s="31">
        <f>+[1]DEPURADO!J4435</f>
        <v>0</v>
      </c>
      <c r="T4441" s="23" t="s">
        <v>45</v>
      </c>
      <c r="U4441" s="31">
        <f>+[1]DEPURADO!I4435</f>
        <v>0</v>
      </c>
      <c r="V4441" s="30"/>
      <c r="W4441" s="23" t="s">
        <v>45</v>
      </c>
      <c r="X4441" s="31">
        <f>+[1]DEPURADO!K4435+[1]DEPURADO!L4435</f>
        <v>0</v>
      </c>
      <c r="Y4441" s="23" t="s">
        <v>45</v>
      </c>
      <c r="Z4441" s="31">
        <f t="shared" si="487"/>
        <v>0</v>
      </c>
      <c r="AA4441" s="31"/>
      <c r="AB4441" s="31">
        <v>0</v>
      </c>
      <c r="AC4441" s="31">
        <v>0</v>
      </c>
      <c r="AD4441" s="30"/>
      <c r="AE4441" s="30">
        <f>+[1]DEPURADO!K4435</f>
        <v>0</v>
      </c>
      <c r="AF4441" s="30">
        <v>0</v>
      </c>
      <c r="AG4441" s="30">
        <f t="shared" si="488"/>
        <v>0</v>
      </c>
      <c r="AH4441" s="30">
        <v>0</v>
      </c>
      <c r="AI4441" s="30">
        <f>+[1]DEPURADO!G4435</f>
        <v>0</v>
      </c>
      <c r="AJ4441" s="32"/>
      <c r="AK4441" s="33"/>
    </row>
    <row r="4442" spans="1:37" s="34" customFormat="1" hidden="1" x14ac:dyDescent="0.25">
      <c r="A4442" s="23">
        <f t="shared" si="489"/>
        <v>4434</v>
      </c>
      <c r="B4442" s="24" t="s">
        <v>44</v>
      </c>
      <c r="C4442" s="23">
        <f>+[1]DEPURADO!A4436</f>
        <v>0</v>
      </c>
      <c r="D4442" s="23">
        <f>+[1]DEPURADO!B4436</f>
        <v>0</v>
      </c>
      <c r="E4442" s="25">
        <f>+[1]DEPURADO!C4436</f>
        <v>0</v>
      </c>
      <c r="F4442" s="26" t="str">
        <f>+IF([1]DEPURADO!D4436&gt;1,[1]DEPURADO!D4436," ")</f>
        <v xml:space="preserve"> </v>
      </c>
      <c r="G4442" s="27">
        <f>[1]DEPURADO!F4436</f>
        <v>0</v>
      </c>
      <c r="H4442" s="28">
        <v>0</v>
      </c>
      <c r="I4442" s="28">
        <f>+[1]DEPURADO!M4436+[1]DEPURADO!N4436</f>
        <v>0</v>
      </c>
      <c r="J4442" s="28">
        <f>+[1]DEPURADO!R4436</f>
        <v>0</v>
      </c>
      <c r="K4442" s="29">
        <f>+[1]DEPURADO!P4436+[1]DEPURADO!Q4436</f>
        <v>0</v>
      </c>
      <c r="L4442" s="28">
        <v>0</v>
      </c>
      <c r="M4442" s="28">
        <v>0</v>
      </c>
      <c r="N4442" s="28">
        <f t="shared" si="483"/>
        <v>0</v>
      </c>
      <c r="O4442" s="28">
        <f t="shared" si="484"/>
        <v>0</v>
      </c>
      <c r="P4442" s="24">
        <f>IF([1]DEPURADO!H4436&gt;1,0,[1]DEPURADO!B4436)</f>
        <v>0</v>
      </c>
      <c r="Q4442" s="30">
        <f t="shared" si="485"/>
        <v>0</v>
      </c>
      <c r="R4442" s="31">
        <f t="shared" si="486"/>
        <v>0</v>
      </c>
      <c r="S4442" s="31">
        <f>+[1]DEPURADO!J4436</f>
        <v>0</v>
      </c>
      <c r="T4442" s="23" t="s">
        <v>45</v>
      </c>
      <c r="U4442" s="31">
        <f>+[1]DEPURADO!I4436</f>
        <v>0</v>
      </c>
      <c r="V4442" s="30"/>
      <c r="W4442" s="23" t="s">
        <v>45</v>
      </c>
      <c r="X4442" s="31">
        <f>+[1]DEPURADO!K4436+[1]DEPURADO!L4436</f>
        <v>0</v>
      </c>
      <c r="Y4442" s="23" t="s">
        <v>45</v>
      </c>
      <c r="Z4442" s="31">
        <f t="shared" si="487"/>
        <v>0</v>
      </c>
      <c r="AA4442" s="31"/>
      <c r="AB4442" s="31">
        <v>0</v>
      </c>
      <c r="AC4442" s="31">
        <v>0</v>
      </c>
      <c r="AD4442" s="30"/>
      <c r="AE4442" s="30">
        <f>+[1]DEPURADO!K4436</f>
        <v>0</v>
      </c>
      <c r="AF4442" s="30">
        <v>0</v>
      </c>
      <c r="AG4442" s="30">
        <f t="shared" si="488"/>
        <v>0</v>
      </c>
      <c r="AH4442" s="30">
        <v>0</v>
      </c>
      <c r="AI4442" s="30">
        <f>+[1]DEPURADO!G4436</f>
        <v>0</v>
      </c>
      <c r="AJ4442" s="32"/>
      <c r="AK4442" s="33"/>
    </row>
    <row r="4443" spans="1:37" s="34" customFormat="1" hidden="1" x14ac:dyDescent="0.25">
      <c r="A4443" s="23">
        <f t="shared" si="489"/>
        <v>4435</v>
      </c>
      <c r="B4443" s="24" t="s">
        <v>44</v>
      </c>
      <c r="C4443" s="23">
        <f>+[1]DEPURADO!A4437</f>
        <v>0</v>
      </c>
      <c r="D4443" s="23">
        <f>+[1]DEPURADO!B4437</f>
        <v>0</v>
      </c>
      <c r="E4443" s="25">
        <f>+[1]DEPURADO!C4437</f>
        <v>0</v>
      </c>
      <c r="F4443" s="26" t="str">
        <f>+IF([1]DEPURADO!D4437&gt;1,[1]DEPURADO!D4437," ")</f>
        <v xml:space="preserve"> </v>
      </c>
      <c r="G4443" s="27">
        <f>[1]DEPURADO!F4437</f>
        <v>0</v>
      </c>
      <c r="H4443" s="28">
        <v>0</v>
      </c>
      <c r="I4443" s="28">
        <f>+[1]DEPURADO!M4437+[1]DEPURADO!N4437</f>
        <v>0</v>
      </c>
      <c r="J4443" s="28">
        <f>+[1]DEPURADO!R4437</f>
        <v>0</v>
      </c>
      <c r="K4443" s="29">
        <f>+[1]DEPURADO!P4437+[1]DEPURADO!Q4437</f>
        <v>0</v>
      </c>
      <c r="L4443" s="28">
        <v>0</v>
      </c>
      <c r="M4443" s="28">
        <v>0</v>
      </c>
      <c r="N4443" s="28">
        <f t="shared" si="483"/>
        <v>0</v>
      </c>
      <c r="O4443" s="28">
        <f t="shared" si="484"/>
        <v>0</v>
      </c>
      <c r="P4443" s="24">
        <f>IF([1]DEPURADO!H4437&gt;1,0,[1]DEPURADO!B4437)</f>
        <v>0</v>
      </c>
      <c r="Q4443" s="30">
        <f t="shared" si="485"/>
        <v>0</v>
      </c>
      <c r="R4443" s="31">
        <f t="shared" si="486"/>
        <v>0</v>
      </c>
      <c r="S4443" s="31">
        <f>+[1]DEPURADO!J4437</f>
        <v>0</v>
      </c>
      <c r="T4443" s="23" t="s">
        <v>45</v>
      </c>
      <c r="U4443" s="31">
        <f>+[1]DEPURADO!I4437</f>
        <v>0</v>
      </c>
      <c r="V4443" s="30"/>
      <c r="W4443" s="23" t="s">
        <v>45</v>
      </c>
      <c r="X4443" s="31">
        <f>+[1]DEPURADO!K4437+[1]DEPURADO!L4437</f>
        <v>0</v>
      </c>
      <c r="Y4443" s="23" t="s">
        <v>45</v>
      </c>
      <c r="Z4443" s="31">
        <f t="shared" si="487"/>
        <v>0</v>
      </c>
      <c r="AA4443" s="31"/>
      <c r="AB4443" s="31">
        <v>0</v>
      </c>
      <c r="AC4443" s="31">
        <v>0</v>
      </c>
      <c r="AD4443" s="30"/>
      <c r="AE4443" s="30">
        <f>+[1]DEPURADO!K4437</f>
        <v>0</v>
      </c>
      <c r="AF4443" s="30">
        <v>0</v>
      </c>
      <c r="AG4443" s="30">
        <f t="shared" si="488"/>
        <v>0</v>
      </c>
      <c r="AH4443" s="30">
        <v>0</v>
      </c>
      <c r="AI4443" s="30">
        <f>+[1]DEPURADO!G4437</f>
        <v>0</v>
      </c>
      <c r="AJ4443" s="32"/>
      <c r="AK4443" s="33"/>
    </row>
    <row r="4444" spans="1:37" s="34" customFormat="1" hidden="1" x14ac:dyDescent="0.25">
      <c r="A4444" s="23">
        <f t="shared" si="489"/>
        <v>4436</v>
      </c>
      <c r="B4444" s="24" t="s">
        <v>44</v>
      </c>
      <c r="C4444" s="23">
        <f>+[1]DEPURADO!A4438</f>
        <v>0</v>
      </c>
      <c r="D4444" s="23">
        <f>+[1]DEPURADO!B4438</f>
        <v>0</v>
      </c>
      <c r="E4444" s="25">
        <f>+[1]DEPURADO!C4438</f>
        <v>0</v>
      </c>
      <c r="F4444" s="26" t="str">
        <f>+IF([1]DEPURADO!D4438&gt;1,[1]DEPURADO!D4438," ")</f>
        <v xml:space="preserve"> </v>
      </c>
      <c r="G4444" s="27">
        <f>[1]DEPURADO!F4438</f>
        <v>0</v>
      </c>
      <c r="H4444" s="28">
        <v>0</v>
      </c>
      <c r="I4444" s="28">
        <f>+[1]DEPURADO!M4438+[1]DEPURADO!N4438</f>
        <v>0</v>
      </c>
      <c r="J4444" s="28">
        <f>+[1]DEPURADO!R4438</f>
        <v>0</v>
      </c>
      <c r="K4444" s="29">
        <f>+[1]DEPURADO!P4438+[1]DEPURADO!Q4438</f>
        <v>0</v>
      </c>
      <c r="L4444" s="28">
        <v>0</v>
      </c>
      <c r="M4444" s="28">
        <v>0</v>
      </c>
      <c r="N4444" s="28">
        <f t="shared" si="483"/>
        <v>0</v>
      </c>
      <c r="O4444" s="28">
        <f t="shared" si="484"/>
        <v>0</v>
      </c>
      <c r="P4444" s="24">
        <f>IF([1]DEPURADO!H4438&gt;1,0,[1]DEPURADO!B4438)</f>
        <v>0</v>
      </c>
      <c r="Q4444" s="30">
        <f t="shared" si="485"/>
        <v>0</v>
      </c>
      <c r="R4444" s="31">
        <f t="shared" si="486"/>
        <v>0</v>
      </c>
      <c r="S4444" s="31">
        <f>+[1]DEPURADO!J4438</f>
        <v>0</v>
      </c>
      <c r="T4444" s="23" t="s">
        <v>45</v>
      </c>
      <c r="U4444" s="31">
        <f>+[1]DEPURADO!I4438</f>
        <v>0</v>
      </c>
      <c r="V4444" s="30"/>
      <c r="W4444" s="23" t="s">
        <v>45</v>
      </c>
      <c r="X4444" s="31">
        <f>+[1]DEPURADO!K4438+[1]DEPURADO!L4438</f>
        <v>0</v>
      </c>
      <c r="Y4444" s="23" t="s">
        <v>45</v>
      </c>
      <c r="Z4444" s="31">
        <f t="shared" si="487"/>
        <v>0</v>
      </c>
      <c r="AA4444" s="31"/>
      <c r="AB4444" s="31">
        <v>0</v>
      </c>
      <c r="AC4444" s="31">
        <v>0</v>
      </c>
      <c r="AD4444" s="30"/>
      <c r="AE4444" s="30">
        <f>+[1]DEPURADO!K4438</f>
        <v>0</v>
      </c>
      <c r="AF4444" s="30">
        <v>0</v>
      </c>
      <c r="AG4444" s="30">
        <f t="shared" si="488"/>
        <v>0</v>
      </c>
      <c r="AH4444" s="30">
        <v>0</v>
      </c>
      <c r="AI4444" s="30">
        <f>+[1]DEPURADO!G4438</f>
        <v>0</v>
      </c>
      <c r="AJ4444" s="32"/>
      <c r="AK4444" s="33"/>
    </row>
    <row r="4445" spans="1:37" s="34" customFormat="1" hidden="1" x14ac:dyDescent="0.25">
      <c r="A4445" s="23">
        <f t="shared" si="489"/>
        <v>4437</v>
      </c>
      <c r="B4445" s="24" t="s">
        <v>44</v>
      </c>
      <c r="C4445" s="23">
        <f>+[1]DEPURADO!A4439</f>
        <v>0</v>
      </c>
      <c r="D4445" s="23">
        <f>+[1]DEPURADO!B4439</f>
        <v>0</v>
      </c>
      <c r="E4445" s="25">
        <f>+[1]DEPURADO!C4439</f>
        <v>0</v>
      </c>
      <c r="F4445" s="26" t="str">
        <f>+IF([1]DEPURADO!D4439&gt;1,[1]DEPURADO!D4439," ")</f>
        <v xml:space="preserve"> </v>
      </c>
      <c r="G4445" s="27">
        <f>[1]DEPURADO!F4439</f>
        <v>0</v>
      </c>
      <c r="H4445" s="28">
        <v>0</v>
      </c>
      <c r="I4445" s="28">
        <f>+[1]DEPURADO!M4439+[1]DEPURADO!N4439</f>
        <v>0</v>
      </c>
      <c r="J4445" s="28">
        <f>+[1]DEPURADO!R4439</f>
        <v>0</v>
      </c>
      <c r="K4445" s="29">
        <f>+[1]DEPURADO!P4439+[1]DEPURADO!Q4439</f>
        <v>0</v>
      </c>
      <c r="L4445" s="28">
        <v>0</v>
      </c>
      <c r="M4445" s="28">
        <v>0</v>
      </c>
      <c r="N4445" s="28">
        <f t="shared" si="483"/>
        <v>0</v>
      </c>
      <c r="O4445" s="28">
        <f t="shared" si="484"/>
        <v>0</v>
      </c>
      <c r="P4445" s="24">
        <f>IF([1]DEPURADO!H4439&gt;1,0,[1]DEPURADO!B4439)</f>
        <v>0</v>
      </c>
      <c r="Q4445" s="30">
        <f t="shared" si="485"/>
        <v>0</v>
      </c>
      <c r="R4445" s="31">
        <f t="shared" si="486"/>
        <v>0</v>
      </c>
      <c r="S4445" s="31">
        <f>+[1]DEPURADO!J4439</f>
        <v>0</v>
      </c>
      <c r="T4445" s="23" t="s">
        <v>45</v>
      </c>
      <c r="U4445" s="31">
        <f>+[1]DEPURADO!I4439</f>
        <v>0</v>
      </c>
      <c r="V4445" s="30"/>
      <c r="W4445" s="23" t="s">
        <v>45</v>
      </c>
      <c r="X4445" s="31">
        <f>+[1]DEPURADO!K4439+[1]DEPURADO!L4439</f>
        <v>0</v>
      </c>
      <c r="Y4445" s="23" t="s">
        <v>45</v>
      </c>
      <c r="Z4445" s="31">
        <f t="shared" si="487"/>
        <v>0</v>
      </c>
      <c r="AA4445" s="31"/>
      <c r="AB4445" s="31">
        <v>0</v>
      </c>
      <c r="AC4445" s="31">
        <v>0</v>
      </c>
      <c r="AD4445" s="30"/>
      <c r="AE4445" s="30">
        <f>+[1]DEPURADO!K4439</f>
        <v>0</v>
      </c>
      <c r="AF4445" s="30">
        <v>0</v>
      </c>
      <c r="AG4445" s="30">
        <f t="shared" si="488"/>
        <v>0</v>
      </c>
      <c r="AH4445" s="30">
        <v>0</v>
      </c>
      <c r="AI4445" s="30">
        <f>+[1]DEPURADO!G4439</f>
        <v>0</v>
      </c>
      <c r="AJ4445" s="32"/>
      <c r="AK4445" s="33"/>
    </row>
    <row r="4446" spans="1:37" s="34" customFormat="1" hidden="1" x14ac:dyDescent="0.25">
      <c r="A4446" s="23">
        <f t="shared" si="489"/>
        <v>4438</v>
      </c>
      <c r="B4446" s="24" t="s">
        <v>44</v>
      </c>
      <c r="C4446" s="23">
        <f>+[1]DEPURADO!A4440</f>
        <v>0</v>
      </c>
      <c r="D4446" s="23">
        <f>+[1]DEPURADO!B4440</f>
        <v>0</v>
      </c>
      <c r="E4446" s="25">
        <f>+[1]DEPURADO!C4440</f>
        <v>0</v>
      </c>
      <c r="F4446" s="26" t="str">
        <f>+IF([1]DEPURADO!D4440&gt;1,[1]DEPURADO!D4440," ")</f>
        <v xml:space="preserve"> </v>
      </c>
      <c r="G4446" s="27">
        <f>[1]DEPURADO!F4440</f>
        <v>0</v>
      </c>
      <c r="H4446" s="28">
        <v>0</v>
      </c>
      <c r="I4446" s="28">
        <f>+[1]DEPURADO!M4440+[1]DEPURADO!N4440</f>
        <v>0</v>
      </c>
      <c r="J4446" s="28">
        <f>+[1]DEPURADO!R4440</f>
        <v>0</v>
      </c>
      <c r="K4446" s="29">
        <f>+[1]DEPURADO!P4440+[1]DEPURADO!Q4440</f>
        <v>0</v>
      </c>
      <c r="L4446" s="28">
        <v>0</v>
      </c>
      <c r="M4446" s="28">
        <v>0</v>
      </c>
      <c r="N4446" s="28">
        <f t="shared" si="483"/>
        <v>0</v>
      </c>
      <c r="O4446" s="28">
        <f t="shared" si="484"/>
        <v>0</v>
      </c>
      <c r="P4446" s="24">
        <f>IF([1]DEPURADO!H4440&gt;1,0,[1]DEPURADO!B4440)</f>
        <v>0</v>
      </c>
      <c r="Q4446" s="30">
        <f t="shared" si="485"/>
        <v>0</v>
      </c>
      <c r="R4446" s="31">
        <f t="shared" si="486"/>
        <v>0</v>
      </c>
      <c r="S4446" s="31">
        <f>+[1]DEPURADO!J4440</f>
        <v>0</v>
      </c>
      <c r="T4446" s="23" t="s">
        <v>45</v>
      </c>
      <c r="U4446" s="31">
        <f>+[1]DEPURADO!I4440</f>
        <v>0</v>
      </c>
      <c r="V4446" s="30"/>
      <c r="W4446" s="23" t="s">
        <v>45</v>
      </c>
      <c r="X4446" s="31">
        <f>+[1]DEPURADO!K4440+[1]DEPURADO!L4440</f>
        <v>0</v>
      </c>
      <c r="Y4446" s="23" t="s">
        <v>45</v>
      </c>
      <c r="Z4446" s="31">
        <f t="shared" si="487"/>
        <v>0</v>
      </c>
      <c r="AA4446" s="31"/>
      <c r="AB4446" s="31">
        <v>0</v>
      </c>
      <c r="AC4446" s="31">
        <v>0</v>
      </c>
      <c r="AD4446" s="30"/>
      <c r="AE4446" s="30">
        <f>+[1]DEPURADO!K4440</f>
        <v>0</v>
      </c>
      <c r="AF4446" s="30">
        <v>0</v>
      </c>
      <c r="AG4446" s="30">
        <f t="shared" si="488"/>
        <v>0</v>
      </c>
      <c r="AH4446" s="30">
        <v>0</v>
      </c>
      <c r="AI4446" s="30">
        <f>+[1]DEPURADO!G4440</f>
        <v>0</v>
      </c>
      <c r="AJ4446" s="32"/>
      <c r="AK4446" s="33"/>
    </row>
    <row r="4447" spans="1:37" s="34" customFormat="1" hidden="1" x14ac:dyDescent="0.25">
      <c r="A4447" s="23">
        <f t="shared" si="489"/>
        <v>4439</v>
      </c>
      <c r="B4447" s="24" t="s">
        <v>44</v>
      </c>
      <c r="C4447" s="23">
        <f>+[1]DEPURADO!A4441</f>
        <v>0</v>
      </c>
      <c r="D4447" s="23">
        <f>+[1]DEPURADO!B4441</f>
        <v>0</v>
      </c>
      <c r="E4447" s="25">
        <f>+[1]DEPURADO!C4441</f>
        <v>0</v>
      </c>
      <c r="F4447" s="26" t="str">
        <f>+IF([1]DEPURADO!D4441&gt;1,[1]DEPURADO!D4441," ")</f>
        <v xml:space="preserve"> </v>
      </c>
      <c r="G4447" s="27">
        <f>[1]DEPURADO!F4441</f>
        <v>0</v>
      </c>
      <c r="H4447" s="28">
        <v>0</v>
      </c>
      <c r="I4447" s="28">
        <f>+[1]DEPURADO!M4441+[1]DEPURADO!N4441</f>
        <v>0</v>
      </c>
      <c r="J4447" s="28">
        <f>+[1]DEPURADO!R4441</f>
        <v>0</v>
      </c>
      <c r="K4447" s="29">
        <f>+[1]DEPURADO!P4441+[1]DEPURADO!Q4441</f>
        <v>0</v>
      </c>
      <c r="L4447" s="28">
        <v>0</v>
      </c>
      <c r="M4447" s="28">
        <v>0</v>
      </c>
      <c r="N4447" s="28">
        <f t="shared" si="483"/>
        <v>0</v>
      </c>
      <c r="O4447" s="28">
        <f t="shared" si="484"/>
        <v>0</v>
      </c>
      <c r="P4447" s="24">
        <f>IF([1]DEPURADO!H4441&gt;1,0,[1]DEPURADO!B4441)</f>
        <v>0</v>
      </c>
      <c r="Q4447" s="30">
        <f t="shared" si="485"/>
        <v>0</v>
      </c>
      <c r="R4447" s="31">
        <f t="shared" si="486"/>
        <v>0</v>
      </c>
      <c r="S4447" s="31">
        <f>+[1]DEPURADO!J4441</f>
        <v>0</v>
      </c>
      <c r="T4447" s="23" t="s">
        <v>45</v>
      </c>
      <c r="U4447" s="31">
        <f>+[1]DEPURADO!I4441</f>
        <v>0</v>
      </c>
      <c r="V4447" s="30"/>
      <c r="W4447" s="23" t="s">
        <v>45</v>
      </c>
      <c r="X4447" s="31">
        <f>+[1]DEPURADO!K4441+[1]DEPURADO!L4441</f>
        <v>0</v>
      </c>
      <c r="Y4447" s="23" t="s">
        <v>45</v>
      </c>
      <c r="Z4447" s="31">
        <f t="shared" si="487"/>
        <v>0</v>
      </c>
      <c r="AA4447" s="31"/>
      <c r="AB4447" s="31">
        <v>0</v>
      </c>
      <c r="AC4447" s="31">
        <v>0</v>
      </c>
      <c r="AD4447" s="30"/>
      <c r="AE4447" s="30">
        <f>+[1]DEPURADO!K4441</f>
        <v>0</v>
      </c>
      <c r="AF4447" s="30">
        <v>0</v>
      </c>
      <c r="AG4447" s="30">
        <f t="shared" si="488"/>
        <v>0</v>
      </c>
      <c r="AH4447" s="30">
        <v>0</v>
      </c>
      <c r="AI4447" s="30">
        <f>+[1]DEPURADO!G4441</f>
        <v>0</v>
      </c>
      <c r="AJ4447" s="32"/>
      <c r="AK4447" s="33"/>
    </row>
    <row r="4448" spans="1:37" s="34" customFormat="1" hidden="1" x14ac:dyDescent="0.25">
      <c r="A4448" s="23">
        <f t="shared" si="489"/>
        <v>4440</v>
      </c>
      <c r="B4448" s="24" t="s">
        <v>44</v>
      </c>
      <c r="C4448" s="23">
        <f>+[1]DEPURADO!A4442</f>
        <v>0</v>
      </c>
      <c r="D4448" s="23">
        <f>+[1]DEPURADO!B4442</f>
        <v>0</v>
      </c>
      <c r="E4448" s="25">
        <f>+[1]DEPURADO!C4442</f>
        <v>0</v>
      </c>
      <c r="F4448" s="26" t="str">
        <f>+IF([1]DEPURADO!D4442&gt;1,[1]DEPURADO!D4442," ")</f>
        <v xml:space="preserve"> </v>
      </c>
      <c r="G4448" s="27">
        <f>[1]DEPURADO!F4442</f>
        <v>0</v>
      </c>
      <c r="H4448" s="28">
        <v>0</v>
      </c>
      <c r="I4448" s="28">
        <f>+[1]DEPURADO!M4442+[1]DEPURADO!N4442</f>
        <v>0</v>
      </c>
      <c r="J4448" s="28">
        <f>+[1]DEPURADO!R4442</f>
        <v>0</v>
      </c>
      <c r="K4448" s="29">
        <f>+[1]DEPURADO!P4442+[1]DEPURADO!Q4442</f>
        <v>0</v>
      </c>
      <c r="L4448" s="28">
        <v>0</v>
      </c>
      <c r="M4448" s="28">
        <v>0</v>
      </c>
      <c r="N4448" s="28">
        <f t="shared" si="483"/>
        <v>0</v>
      </c>
      <c r="O4448" s="28">
        <f t="shared" si="484"/>
        <v>0</v>
      </c>
      <c r="P4448" s="24">
        <f>IF([1]DEPURADO!H4442&gt;1,0,[1]DEPURADO!B4442)</f>
        <v>0</v>
      </c>
      <c r="Q4448" s="30">
        <f t="shared" si="485"/>
        <v>0</v>
      </c>
      <c r="R4448" s="31">
        <f t="shared" si="486"/>
        <v>0</v>
      </c>
      <c r="S4448" s="31">
        <f>+[1]DEPURADO!J4442</f>
        <v>0</v>
      </c>
      <c r="T4448" s="23" t="s">
        <v>45</v>
      </c>
      <c r="U4448" s="31">
        <f>+[1]DEPURADO!I4442</f>
        <v>0</v>
      </c>
      <c r="V4448" s="30"/>
      <c r="W4448" s="23" t="s">
        <v>45</v>
      </c>
      <c r="X4448" s="31">
        <f>+[1]DEPURADO!K4442+[1]DEPURADO!L4442</f>
        <v>0</v>
      </c>
      <c r="Y4448" s="23" t="s">
        <v>45</v>
      </c>
      <c r="Z4448" s="31">
        <f t="shared" si="487"/>
        <v>0</v>
      </c>
      <c r="AA4448" s="31"/>
      <c r="AB4448" s="31">
        <v>0</v>
      </c>
      <c r="AC4448" s="31">
        <v>0</v>
      </c>
      <c r="AD4448" s="30"/>
      <c r="AE4448" s="30">
        <f>+[1]DEPURADO!K4442</f>
        <v>0</v>
      </c>
      <c r="AF4448" s="30">
        <v>0</v>
      </c>
      <c r="AG4448" s="30">
        <f t="shared" si="488"/>
        <v>0</v>
      </c>
      <c r="AH4448" s="30">
        <v>0</v>
      </c>
      <c r="AI4448" s="30">
        <f>+[1]DEPURADO!G4442</f>
        <v>0</v>
      </c>
      <c r="AJ4448" s="32"/>
      <c r="AK4448" s="33"/>
    </row>
    <row r="4449" spans="1:37" s="34" customFormat="1" hidden="1" x14ac:dyDescent="0.25">
      <c r="A4449" s="23">
        <f t="shared" si="489"/>
        <v>4441</v>
      </c>
      <c r="B4449" s="24" t="s">
        <v>44</v>
      </c>
      <c r="C4449" s="23">
        <f>+[1]DEPURADO!A4443</f>
        <v>0</v>
      </c>
      <c r="D4449" s="23">
        <f>+[1]DEPURADO!B4443</f>
        <v>0</v>
      </c>
      <c r="E4449" s="25">
        <f>+[1]DEPURADO!C4443</f>
        <v>0</v>
      </c>
      <c r="F4449" s="26" t="str">
        <f>+IF([1]DEPURADO!D4443&gt;1,[1]DEPURADO!D4443," ")</f>
        <v xml:space="preserve"> </v>
      </c>
      <c r="G4449" s="27">
        <f>[1]DEPURADO!F4443</f>
        <v>0</v>
      </c>
      <c r="H4449" s="28">
        <v>0</v>
      </c>
      <c r="I4449" s="28">
        <f>+[1]DEPURADO!M4443+[1]DEPURADO!N4443</f>
        <v>0</v>
      </c>
      <c r="J4449" s="28">
        <f>+[1]DEPURADO!R4443</f>
        <v>0</v>
      </c>
      <c r="K4449" s="29">
        <f>+[1]DEPURADO!P4443+[1]DEPURADO!Q4443</f>
        <v>0</v>
      </c>
      <c r="L4449" s="28">
        <v>0</v>
      </c>
      <c r="M4449" s="28">
        <v>0</v>
      </c>
      <c r="N4449" s="28">
        <f t="shared" si="483"/>
        <v>0</v>
      </c>
      <c r="O4449" s="28">
        <f t="shared" si="484"/>
        <v>0</v>
      </c>
      <c r="P4449" s="24">
        <f>IF([1]DEPURADO!H4443&gt;1,0,[1]DEPURADO!B4443)</f>
        <v>0</v>
      </c>
      <c r="Q4449" s="30">
        <f t="shared" si="485"/>
        <v>0</v>
      </c>
      <c r="R4449" s="31">
        <f t="shared" si="486"/>
        <v>0</v>
      </c>
      <c r="S4449" s="31">
        <f>+[1]DEPURADO!J4443</f>
        <v>0</v>
      </c>
      <c r="T4449" s="23" t="s">
        <v>45</v>
      </c>
      <c r="U4449" s="31">
        <f>+[1]DEPURADO!I4443</f>
        <v>0</v>
      </c>
      <c r="V4449" s="30"/>
      <c r="W4449" s="23" t="s">
        <v>45</v>
      </c>
      <c r="X4449" s="31">
        <f>+[1]DEPURADO!K4443+[1]DEPURADO!L4443</f>
        <v>0</v>
      </c>
      <c r="Y4449" s="23" t="s">
        <v>45</v>
      </c>
      <c r="Z4449" s="31">
        <f t="shared" si="487"/>
        <v>0</v>
      </c>
      <c r="AA4449" s="31"/>
      <c r="AB4449" s="31">
        <v>0</v>
      </c>
      <c r="AC4449" s="31">
        <v>0</v>
      </c>
      <c r="AD4449" s="30"/>
      <c r="AE4449" s="30">
        <f>+[1]DEPURADO!K4443</f>
        <v>0</v>
      </c>
      <c r="AF4449" s="30">
        <v>0</v>
      </c>
      <c r="AG4449" s="30">
        <f t="shared" si="488"/>
        <v>0</v>
      </c>
      <c r="AH4449" s="30">
        <v>0</v>
      </c>
      <c r="AI4449" s="30">
        <f>+[1]DEPURADO!G4443</f>
        <v>0</v>
      </c>
      <c r="AJ4449" s="32"/>
      <c r="AK4449" s="33"/>
    </row>
    <row r="4450" spans="1:37" s="34" customFormat="1" hidden="1" x14ac:dyDescent="0.25">
      <c r="A4450" s="23">
        <f t="shared" si="489"/>
        <v>4442</v>
      </c>
      <c r="B4450" s="24" t="s">
        <v>44</v>
      </c>
      <c r="C4450" s="23">
        <f>+[1]DEPURADO!A4444</f>
        <v>0</v>
      </c>
      <c r="D4450" s="23">
        <f>+[1]DEPURADO!B4444</f>
        <v>0</v>
      </c>
      <c r="E4450" s="25">
        <f>+[1]DEPURADO!C4444</f>
        <v>0</v>
      </c>
      <c r="F4450" s="26" t="str">
        <f>+IF([1]DEPURADO!D4444&gt;1,[1]DEPURADO!D4444," ")</f>
        <v xml:space="preserve"> </v>
      </c>
      <c r="G4450" s="27">
        <f>[1]DEPURADO!F4444</f>
        <v>0</v>
      </c>
      <c r="H4450" s="28">
        <v>0</v>
      </c>
      <c r="I4450" s="28">
        <f>+[1]DEPURADO!M4444+[1]DEPURADO!N4444</f>
        <v>0</v>
      </c>
      <c r="J4450" s="28">
        <f>+[1]DEPURADO!R4444</f>
        <v>0</v>
      </c>
      <c r="K4450" s="29">
        <f>+[1]DEPURADO!P4444+[1]DEPURADO!Q4444</f>
        <v>0</v>
      </c>
      <c r="L4450" s="28">
        <v>0</v>
      </c>
      <c r="M4450" s="28">
        <v>0</v>
      </c>
      <c r="N4450" s="28">
        <f t="shared" si="483"/>
        <v>0</v>
      </c>
      <c r="O4450" s="28">
        <f t="shared" si="484"/>
        <v>0</v>
      </c>
      <c r="P4450" s="24">
        <f>IF([1]DEPURADO!H4444&gt;1,0,[1]DEPURADO!B4444)</f>
        <v>0</v>
      </c>
      <c r="Q4450" s="30">
        <f t="shared" si="485"/>
        <v>0</v>
      </c>
      <c r="R4450" s="31">
        <f t="shared" si="486"/>
        <v>0</v>
      </c>
      <c r="S4450" s="31">
        <f>+[1]DEPURADO!J4444</f>
        <v>0</v>
      </c>
      <c r="T4450" s="23" t="s">
        <v>45</v>
      </c>
      <c r="U4450" s="31">
        <f>+[1]DEPURADO!I4444</f>
        <v>0</v>
      </c>
      <c r="V4450" s="30"/>
      <c r="W4450" s="23" t="s">
        <v>45</v>
      </c>
      <c r="X4450" s="31">
        <f>+[1]DEPURADO!K4444+[1]DEPURADO!L4444</f>
        <v>0</v>
      </c>
      <c r="Y4450" s="23" t="s">
        <v>45</v>
      </c>
      <c r="Z4450" s="31">
        <f t="shared" si="487"/>
        <v>0</v>
      </c>
      <c r="AA4450" s="31"/>
      <c r="AB4450" s="31">
        <v>0</v>
      </c>
      <c r="AC4450" s="31">
        <v>0</v>
      </c>
      <c r="AD4450" s="30"/>
      <c r="AE4450" s="30">
        <f>+[1]DEPURADO!K4444</f>
        <v>0</v>
      </c>
      <c r="AF4450" s="30">
        <v>0</v>
      </c>
      <c r="AG4450" s="30">
        <f t="shared" si="488"/>
        <v>0</v>
      </c>
      <c r="AH4450" s="30">
        <v>0</v>
      </c>
      <c r="AI4450" s="30">
        <f>+[1]DEPURADO!G4444</f>
        <v>0</v>
      </c>
      <c r="AJ4450" s="32"/>
      <c r="AK4450" s="33"/>
    </row>
    <row r="4451" spans="1:37" s="34" customFormat="1" hidden="1" x14ac:dyDescent="0.25">
      <c r="A4451" s="23">
        <f t="shared" si="489"/>
        <v>4443</v>
      </c>
      <c r="B4451" s="24" t="s">
        <v>44</v>
      </c>
      <c r="C4451" s="23">
        <f>+[1]DEPURADO!A4445</f>
        <v>0</v>
      </c>
      <c r="D4451" s="23">
        <f>+[1]DEPURADO!B4445</f>
        <v>0</v>
      </c>
      <c r="E4451" s="25">
        <f>+[1]DEPURADO!C4445</f>
        <v>0</v>
      </c>
      <c r="F4451" s="26" t="str">
        <f>+IF([1]DEPURADO!D4445&gt;1,[1]DEPURADO!D4445," ")</f>
        <v xml:space="preserve"> </v>
      </c>
      <c r="G4451" s="27">
        <f>[1]DEPURADO!F4445</f>
        <v>0</v>
      </c>
      <c r="H4451" s="28">
        <v>0</v>
      </c>
      <c r="I4451" s="28">
        <f>+[1]DEPURADO!M4445+[1]DEPURADO!N4445</f>
        <v>0</v>
      </c>
      <c r="J4451" s="28">
        <f>+[1]DEPURADO!R4445</f>
        <v>0</v>
      </c>
      <c r="K4451" s="29">
        <f>+[1]DEPURADO!P4445+[1]DEPURADO!Q4445</f>
        <v>0</v>
      </c>
      <c r="L4451" s="28">
        <v>0</v>
      </c>
      <c r="M4451" s="28">
        <v>0</v>
      </c>
      <c r="N4451" s="28">
        <f t="shared" si="483"/>
        <v>0</v>
      </c>
      <c r="O4451" s="28">
        <f t="shared" si="484"/>
        <v>0</v>
      </c>
      <c r="P4451" s="24">
        <f>IF([1]DEPURADO!H4445&gt;1,0,[1]DEPURADO!B4445)</f>
        <v>0</v>
      </c>
      <c r="Q4451" s="30">
        <f t="shared" si="485"/>
        <v>0</v>
      </c>
      <c r="R4451" s="31">
        <f t="shared" si="486"/>
        <v>0</v>
      </c>
      <c r="S4451" s="31">
        <f>+[1]DEPURADO!J4445</f>
        <v>0</v>
      </c>
      <c r="T4451" s="23" t="s">
        <v>45</v>
      </c>
      <c r="U4451" s="31">
        <f>+[1]DEPURADO!I4445</f>
        <v>0</v>
      </c>
      <c r="V4451" s="30"/>
      <c r="W4451" s="23" t="s">
        <v>45</v>
      </c>
      <c r="X4451" s="31">
        <f>+[1]DEPURADO!K4445+[1]DEPURADO!L4445</f>
        <v>0</v>
      </c>
      <c r="Y4451" s="23" t="s">
        <v>45</v>
      </c>
      <c r="Z4451" s="31">
        <f t="shared" si="487"/>
        <v>0</v>
      </c>
      <c r="AA4451" s="31"/>
      <c r="AB4451" s="31">
        <v>0</v>
      </c>
      <c r="AC4451" s="31">
        <v>0</v>
      </c>
      <c r="AD4451" s="30"/>
      <c r="AE4451" s="30">
        <f>+[1]DEPURADO!K4445</f>
        <v>0</v>
      </c>
      <c r="AF4451" s="30">
        <v>0</v>
      </c>
      <c r="AG4451" s="30">
        <f t="shared" si="488"/>
        <v>0</v>
      </c>
      <c r="AH4451" s="30">
        <v>0</v>
      </c>
      <c r="AI4451" s="30">
        <f>+[1]DEPURADO!G4445</f>
        <v>0</v>
      </c>
      <c r="AJ4451" s="32"/>
      <c r="AK4451" s="33"/>
    </row>
    <row r="4452" spans="1:37" s="34" customFormat="1" hidden="1" x14ac:dyDescent="0.25">
      <c r="A4452" s="23">
        <f t="shared" si="489"/>
        <v>4444</v>
      </c>
      <c r="B4452" s="24" t="s">
        <v>44</v>
      </c>
      <c r="C4452" s="23">
        <f>+[1]DEPURADO!A4446</f>
        <v>0</v>
      </c>
      <c r="D4452" s="23">
        <f>+[1]DEPURADO!B4446</f>
        <v>0</v>
      </c>
      <c r="E4452" s="25">
        <f>+[1]DEPURADO!C4446</f>
        <v>0</v>
      </c>
      <c r="F4452" s="26" t="str">
        <f>+IF([1]DEPURADO!D4446&gt;1,[1]DEPURADO!D4446," ")</f>
        <v xml:space="preserve"> </v>
      </c>
      <c r="G4452" s="27">
        <f>[1]DEPURADO!F4446</f>
        <v>0</v>
      </c>
      <c r="H4452" s="28">
        <v>0</v>
      </c>
      <c r="I4452" s="28">
        <f>+[1]DEPURADO!M4446+[1]DEPURADO!N4446</f>
        <v>0</v>
      </c>
      <c r="J4452" s="28">
        <f>+[1]DEPURADO!R4446</f>
        <v>0</v>
      </c>
      <c r="K4452" s="29">
        <f>+[1]DEPURADO!P4446+[1]DEPURADO!Q4446</f>
        <v>0</v>
      </c>
      <c r="L4452" s="28">
        <v>0</v>
      </c>
      <c r="M4452" s="28">
        <v>0</v>
      </c>
      <c r="N4452" s="28">
        <f t="shared" si="483"/>
        <v>0</v>
      </c>
      <c r="O4452" s="28">
        <f t="shared" si="484"/>
        <v>0</v>
      </c>
      <c r="P4452" s="24">
        <f>IF([1]DEPURADO!H4446&gt;1,0,[1]DEPURADO!B4446)</f>
        <v>0</v>
      </c>
      <c r="Q4452" s="30">
        <f t="shared" si="485"/>
        <v>0</v>
      </c>
      <c r="R4452" s="31">
        <f t="shared" si="486"/>
        <v>0</v>
      </c>
      <c r="S4452" s="31">
        <f>+[1]DEPURADO!J4446</f>
        <v>0</v>
      </c>
      <c r="T4452" s="23" t="s">
        <v>45</v>
      </c>
      <c r="U4452" s="31">
        <f>+[1]DEPURADO!I4446</f>
        <v>0</v>
      </c>
      <c r="V4452" s="30"/>
      <c r="W4452" s="23" t="s">
        <v>45</v>
      </c>
      <c r="X4452" s="31">
        <f>+[1]DEPURADO!K4446+[1]DEPURADO!L4446</f>
        <v>0</v>
      </c>
      <c r="Y4452" s="23" t="s">
        <v>45</v>
      </c>
      <c r="Z4452" s="31">
        <f t="shared" si="487"/>
        <v>0</v>
      </c>
      <c r="AA4452" s="31"/>
      <c r="AB4452" s="31">
        <v>0</v>
      </c>
      <c r="AC4452" s="31">
        <v>0</v>
      </c>
      <c r="AD4452" s="30"/>
      <c r="AE4452" s="30">
        <f>+[1]DEPURADO!K4446</f>
        <v>0</v>
      </c>
      <c r="AF4452" s="30">
        <v>0</v>
      </c>
      <c r="AG4452" s="30">
        <f t="shared" si="488"/>
        <v>0</v>
      </c>
      <c r="AH4452" s="30">
        <v>0</v>
      </c>
      <c r="AI4452" s="30">
        <f>+[1]DEPURADO!G4446</f>
        <v>0</v>
      </c>
      <c r="AJ4452" s="32"/>
      <c r="AK4452" s="33"/>
    </row>
    <row r="4453" spans="1:37" s="34" customFormat="1" hidden="1" x14ac:dyDescent="0.25">
      <c r="A4453" s="23">
        <f t="shared" si="489"/>
        <v>4445</v>
      </c>
      <c r="B4453" s="24" t="s">
        <v>44</v>
      </c>
      <c r="C4453" s="23">
        <f>+[1]DEPURADO!A4447</f>
        <v>0</v>
      </c>
      <c r="D4453" s="23">
        <f>+[1]DEPURADO!B4447</f>
        <v>0</v>
      </c>
      <c r="E4453" s="25">
        <f>+[1]DEPURADO!C4447</f>
        <v>0</v>
      </c>
      <c r="F4453" s="26" t="str">
        <f>+IF([1]DEPURADO!D4447&gt;1,[1]DEPURADO!D4447," ")</f>
        <v xml:space="preserve"> </v>
      </c>
      <c r="G4453" s="27">
        <f>[1]DEPURADO!F4447</f>
        <v>0</v>
      </c>
      <c r="H4453" s="28">
        <v>0</v>
      </c>
      <c r="I4453" s="28">
        <f>+[1]DEPURADO!M4447+[1]DEPURADO!N4447</f>
        <v>0</v>
      </c>
      <c r="J4453" s="28">
        <f>+[1]DEPURADO!R4447</f>
        <v>0</v>
      </c>
      <c r="K4453" s="29">
        <f>+[1]DEPURADO!P4447+[1]DEPURADO!Q4447</f>
        <v>0</v>
      </c>
      <c r="L4453" s="28">
        <v>0</v>
      </c>
      <c r="M4453" s="28">
        <v>0</v>
      </c>
      <c r="N4453" s="28">
        <f t="shared" si="483"/>
        <v>0</v>
      </c>
      <c r="O4453" s="28">
        <f t="shared" si="484"/>
        <v>0</v>
      </c>
      <c r="P4453" s="24">
        <f>IF([1]DEPURADO!H4447&gt;1,0,[1]DEPURADO!B4447)</f>
        <v>0</v>
      </c>
      <c r="Q4453" s="30">
        <f t="shared" si="485"/>
        <v>0</v>
      </c>
      <c r="R4453" s="31">
        <f t="shared" si="486"/>
        <v>0</v>
      </c>
      <c r="S4453" s="31">
        <f>+[1]DEPURADO!J4447</f>
        <v>0</v>
      </c>
      <c r="T4453" s="23" t="s">
        <v>45</v>
      </c>
      <c r="U4453" s="31">
        <f>+[1]DEPURADO!I4447</f>
        <v>0</v>
      </c>
      <c r="V4453" s="30"/>
      <c r="W4453" s="23" t="s">
        <v>45</v>
      </c>
      <c r="X4453" s="31">
        <f>+[1]DEPURADO!K4447+[1]DEPURADO!L4447</f>
        <v>0</v>
      </c>
      <c r="Y4453" s="23" t="s">
        <v>45</v>
      </c>
      <c r="Z4453" s="31">
        <f t="shared" si="487"/>
        <v>0</v>
      </c>
      <c r="AA4453" s="31"/>
      <c r="AB4453" s="31">
        <v>0</v>
      </c>
      <c r="AC4453" s="31">
        <v>0</v>
      </c>
      <c r="AD4453" s="30"/>
      <c r="AE4453" s="30">
        <f>+[1]DEPURADO!K4447</f>
        <v>0</v>
      </c>
      <c r="AF4453" s="30">
        <v>0</v>
      </c>
      <c r="AG4453" s="30">
        <f t="shared" si="488"/>
        <v>0</v>
      </c>
      <c r="AH4453" s="30">
        <v>0</v>
      </c>
      <c r="AI4453" s="30">
        <f>+[1]DEPURADO!G4447</f>
        <v>0</v>
      </c>
      <c r="AJ4453" s="32"/>
      <c r="AK4453" s="33"/>
    </row>
    <row r="4454" spans="1:37" s="34" customFormat="1" hidden="1" x14ac:dyDescent="0.25">
      <c r="A4454" s="23">
        <f t="shared" si="489"/>
        <v>4446</v>
      </c>
      <c r="B4454" s="24" t="s">
        <v>44</v>
      </c>
      <c r="C4454" s="23">
        <f>+[1]DEPURADO!A4448</f>
        <v>0</v>
      </c>
      <c r="D4454" s="23">
        <f>+[1]DEPURADO!B4448</f>
        <v>0</v>
      </c>
      <c r="E4454" s="25">
        <f>+[1]DEPURADO!C4448</f>
        <v>0</v>
      </c>
      <c r="F4454" s="26" t="str">
        <f>+IF([1]DEPURADO!D4448&gt;1,[1]DEPURADO!D4448," ")</f>
        <v xml:space="preserve"> </v>
      </c>
      <c r="G4454" s="27">
        <f>[1]DEPURADO!F4448</f>
        <v>0</v>
      </c>
      <c r="H4454" s="28">
        <v>0</v>
      </c>
      <c r="I4454" s="28">
        <f>+[1]DEPURADO!M4448+[1]DEPURADO!N4448</f>
        <v>0</v>
      </c>
      <c r="J4454" s="28">
        <f>+[1]DEPURADO!R4448</f>
        <v>0</v>
      </c>
      <c r="K4454" s="29">
        <f>+[1]DEPURADO!P4448+[1]DEPURADO!Q4448</f>
        <v>0</v>
      </c>
      <c r="L4454" s="28">
        <v>0</v>
      </c>
      <c r="M4454" s="28">
        <v>0</v>
      </c>
      <c r="N4454" s="28">
        <f t="shared" si="483"/>
        <v>0</v>
      </c>
      <c r="O4454" s="28">
        <f t="shared" si="484"/>
        <v>0</v>
      </c>
      <c r="P4454" s="24">
        <f>IF([1]DEPURADO!H4448&gt;1,0,[1]DEPURADO!B4448)</f>
        <v>0</v>
      </c>
      <c r="Q4454" s="30">
        <f t="shared" si="485"/>
        <v>0</v>
      </c>
      <c r="R4454" s="31">
        <f t="shared" si="486"/>
        <v>0</v>
      </c>
      <c r="S4454" s="31">
        <f>+[1]DEPURADO!J4448</f>
        <v>0</v>
      </c>
      <c r="T4454" s="23" t="s">
        <v>45</v>
      </c>
      <c r="U4454" s="31">
        <f>+[1]DEPURADO!I4448</f>
        <v>0</v>
      </c>
      <c r="V4454" s="30"/>
      <c r="W4454" s="23" t="s">
        <v>45</v>
      </c>
      <c r="X4454" s="31">
        <f>+[1]DEPURADO!K4448+[1]DEPURADO!L4448</f>
        <v>0</v>
      </c>
      <c r="Y4454" s="23" t="s">
        <v>45</v>
      </c>
      <c r="Z4454" s="31">
        <f t="shared" si="487"/>
        <v>0</v>
      </c>
      <c r="AA4454" s="31"/>
      <c r="AB4454" s="31">
        <v>0</v>
      </c>
      <c r="AC4454" s="31">
        <v>0</v>
      </c>
      <c r="AD4454" s="30"/>
      <c r="AE4454" s="30">
        <f>+[1]DEPURADO!K4448</f>
        <v>0</v>
      </c>
      <c r="AF4454" s="30">
        <v>0</v>
      </c>
      <c r="AG4454" s="30">
        <f t="shared" si="488"/>
        <v>0</v>
      </c>
      <c r="AH4454" s="30">
        <v>0</v>
      </c>
      <c r="AI4454" s="30">
        <f>+[1]DEPURADO!G4448</f>
        <v>0</v>
      </c>
      <c r="AJ4454" s="32"/>
      <c r="AK4454" s="33"/>
    </row>
    <row r="4455" spans="1:37" s="34" customFormat="1" hidden="1" x14ac:dyDescent="0.25">
      <c r="A4455" s="23">
        <f t="shared" si="489"/>
        <v>4447</v>
      </c>
      <c r="B4455" s="24" t="s">
        <v>44</v>
      </c>
      <c r="C4455" s="23">
        <f>+[1]DEPURADO!A4449</f>
        <v>0</v>
      </c>
      <c r="D4455" s="23">
        <f>+[1]DEPURADO!B4449</f>
        <v>0</v>
      </c>
      <c r="E4455" s="25">
        <f>+[1]DEPURADO!C4449</f>
        <v>0</v>
      </c>
      <c r="F4455" s="26" t="str">
        <f>+IF([1]DEPURADO!D4449&gt;1,[1]DEPURADO!D4449," ")</f>
        <v xml:space="preserve"> </v>
      </c>
      <c r="G4455" s="27">
        <f>[1]DEPURADO!F4449</f>
        <v>0</v>
      </c>
      <c r="H4455" s="28">
        <v>0</v>
      </c>
      <c r="I4455" s="28">
        <f>+[1]DEPURADO!M4449+[1]DEPURADO!N4449</f>
        <v>0</v>
      </c>
      <c r="J4455" s="28">
        <f>+[1]DEPURADO!R4449</f>
        <v>0</v>
      </c>
      <c r="K4455" s="29">
        <f>+[1]DEPURADO!P4449+[1]DEPURADO!Q4449</f>
        <v>0</v>
      </c>
      <c r="L4455" s="28">
        <v>0</v>
      </c>
      <c r="M4455" s="28">
        <v>0</v>
      </c>
      <c r="N4455" s="28">
        <f t="shared" si="483"/>
        <v>0</v>
      </c>
      <c r="O4455" s="28">
        <f t="shared" si="484"/>
        <v>0</v>
      </c>
      <c r="P4455" s="24">
        <f>IF([1]DEPURADO!H4449&gt;1,0,[1]DEPURADO!B4449)</f>
        <v>0</v>
      </c>
      <c r="Q4455" s="30">
        <f t="shared" si="485"/>
        <v>0</v>
      </c>
      <c r="R4455" s="31">
        <f t="shared" si="486"/>
        <v>0</v>
      </c>
      <c r="S4455" s="31">
        <f>+[1]DEPURADO!J4449</f>
        <v>0</v>
      </c>
      <c r="T4455" s="23" t="s">
        <v>45</v>
      </c>
      <c r="U4455" s="31">
        <f>+[1]DEPURADO!I4449</f>
        <v>0</v>
      </c>
      <c r="V4455" s="30"/>
      <c r="W4455" s="23" t="s">
        <v>45</v>
      </c>
      <c r="X4455" s="31">
        <f>+[1]DEPURADO!K4449+[1]DEPURADO!L4449</f>
        <v>0</v>
      </c>
      <c r="Y4455" s="23" t="s">
        <v>45</v>
      </c>
      <c r="Z4455" s="31">
        <f t="shared" si="487"/>
        <v>0</v>
      </c>
      <c r="AA4455" s="31"/>
      <c r="AB4455" s="31">
        <v>0</v>
      </c>
      <c r="AC4455" s="31">
        <v>0</v>
      </c>
      <c r="AD4455" s="30"/>
      <c r="AE4455" s="30">
        <f>+[1]DEPURADO!K4449</f>
        <v>0</v>
      </c>
      <c r="AF4455" s="30">
        <v>0</v>
      </c>
      <c r="AG4455" s="30">
        <f t="shared" si="488"/>
        <v>0</v>
      </c>
      <c r="AH4455" s="30">
        <v>0</v>
      </c>
      <c r="AI4455" s="30">
        <f>+[1]DEPURADO!G4449</f>
        <v>0</v>
      </c>
      <c r="AJ4455" s="32"/>
      <c r="AK4455" s="33"/>
    </row>
    <row r="4456" spans="1:37" s="34" customFormat="1" hidden="1" x14ac:dyDescent="0.25">
      <c r="A4456" s="23">
        <f t="shared" si="489"/>
        <v>4448</v>
      </c>
      <c r="B4456" s="24" t="s">
        <v>44</v>
      </c>
      <c r="C4456" s="23">
        <f>+[1]DEPURADO!A4450</f>
        <v>0</v>
      </c>
      <c r="D4456" s="23">
        <f>+[1]DEPURADO!B4450</f>
        <v>0</v>
      </c>
      <c r="E4456" s="25">
        <f>+[1]DEPURADO!C4450</f>
        <v>0</v>
      </c>
      <c r="F4456" s="26" t="str">
        <f>+IF([1]DEPURADO!D4450&gt;1,[1]DEPURADO!D4450," ")</f>
        <v xml:space="preserve"> </v>
      </c>
      <c r="G4456" s="27">
        <f>[1]DEPURADO!F4450</f>
        <v>0</v>
      </c>
      <c r="H4456" s="28">
        <v>0</v>
      </c>
      <c r="I4456" s="28">
        <f>+[1]DEPURADO!M4450+[1]DEPURADO!N4450</f>
        <v>0</v>
      </c>
      <c r="J4456" s="28">
        <f>+[1]DEPURADO!R4450</f>
        <v>0</v>
      </c>
      <c r="K4456" s="29">
        <f>+[1]DEPURADO!P4450+[1]DEPURADO!Q4450</f>
        <v>0</v>
      </c>
      <c r="L4456" s="28">
        <v>0</v>
      </c>
      <c r="M4456" s="28">
        <v>0</v>
      </c>
      <c r="N4456" s="28">
        <f t="shared" si="483"/>
        <v>0</v>
      </c>
      <c r="O4456" s="28">
        <f t="shared" si="484"/>
        <v>0</v>
      </c>
      <c r="P4456" s="24">
        <f>IF([1]DEPURADO!H4450&gt;1,0,[1]DEPURADO!B4450)</f>
        <v>0</v>
      </c>
      <c r="Q4456" s="30">
        <f t="shared" si="485"/>
        <v>0</v>
      </c>
      <c r="R4456" s="31">
        <f t="shared" si="486"/>
        <v>0</v>
      </c>
      <c r="S4456" s="31">
        <f>+[1]DEPURADO!J4450</f>
        <v>0</v>
      </c>
      <c r="T4456" s="23" t="s">
        <v>45</v>
      </c>
      <c r="U4456" s="31">
        <f>+[1]DEPURADO!I4450</f>
        <v>0</v>
      </c>
      <c r="V4456" s="30"/>
      <c r="W4456" s="23" t="s">
        <v>45</v>
      </c>
      <c r="X4456" s="31">
        <f>+[1]DEPURADO!K4450+[1]DEPURADO!L4450</f>
        <v>0</v>
      </c>
      <c r="Y4456" s="23" t="s">
        <v>45</v>
      </c>
      <c r="Z4456" s="31">
        <f t="shared" si="487"/>
        <v>0</v>
      </c>
      <c r="AA4456" s="31"/>
      <c r="AB4456" s="31">
        <v>0</v>
      </c>
      <c r="AC4456" s="31">
        <v>0</v>
      </c>
      <c r="AD4456" s="30"/>
      <c r="AE4456" s="30">
        <f>+[1]DEPURADO!K4450</f>
        <v>0</v>
      </c>
      <c r="AF4456" s="30">
        <v>0</v>
      </c>
      <c r="AG4456" s="30">
        <f t="shared" si="488"/>
        <v>0</v>
      </c>
      <c r="AH4456" s="30">
        <v>0</v>
      </c>
      <c r="AI4456" s="30">
        <f>+[1]DEPURADO!G4450</f>
        <v>0</v>
      </c>
      <c r="AJ4456" s="32"/>
      <c r="AK4456" s="33"/>
    </row>
    <row r="4457" spans="1:37" s="34" customFormat="1" hidden="1" x14ac:dyDescent="0.25">
      <c r="A4457" s="23">
        <f t="shared" si="489"/>
        <v>4449</v>
      </c>
      <c r="B4457" s="24" t="s">
        <v>44</v>
      </c>
      <c r="C4457" s="23">
        <f>+[1]DEPURADO!A4451</f>
        <v>0</v>
      </c>
      <c r="D4457" s="23">
        <f>+[1]DEPURADO!B4451</f>
        <v>0</v>
      </c>
      <c r="E4457" s="25">
        <f>+[1]DEPURADO!C4451</f>
        <v>0</v>
      </c>
      <c r="F4457" s="26" t="str">
        <f>+IF([1]DEPURADO!D4451&gt;1,[1]DEPURADO!D4451," ")</f>
        <v xml:space="preserve"> </v>
      </c>
      <c r="G4457" s="27">
        <f>[1]DEPURADO!F4451</f>
        <v>0</v>
      </c>
      <c r="H4457" s="28">
        <v>0</v>
      </c>
      <c r="I4457" s="28">
        <f>+[1]DEPURADO!M4451+[1]DEPURADO!N4451</f>
        <v>0</v>
      </c>
      <c r="J4457" s="28">
        <f>+[1]DEPURADO!R4451</f>
        <v>0</v>
      </c>
      <c r="K4457" s="29">
        <f>+[1]DEPURADO!P4451+[1]DEPURADO!Q4451</f>
        <v>0</v>
      </c>
      <c r="L4457" s="28">
        <v>0</v>
      </c>
      <c r="M4457" s="28">
        <v>0</v>
      </c>
      <c r="N4457" s="28">
        <f t="shared" si="483"/>
        <v>0</v>
      </c>
      <c r="O4457" s="28">
        <f t="shared" si="484"/>
        <v>0</v>
      </c>
      <c r="P4457" s="24">
        <f>IF([1]DEPURADO!H4451&gt;1,0,[1]DEPURADO!B4451)</f>
        <v>0</v>
      </c>
      <c r="Q4457" s="30">
        <f t="shared" si="485"/>
        <v>0</v>
      </c>
      <c r="R4457" s="31">
        <f t="shared" si="486"/>
        <v>0</v>
      </c>
      <c r="S4457" s="31">
        <f>+[1]DEPURADO!J4451</f>
        <v>0</v>
      </c>
      <c r="T4457" s="23" t="s">
        <v>45</v>
      </c>
      <c r="U4457" s="31">
        <f>+[1]DEPURADO!I4451</f>
        <v>0</v>
      </c>
      <c r="V4457" s="30"/>
      <c r="W4457" s="23" t="s">
        <v>45</v>
      </c>
      <c r="X4457" s="31">
        <f>+[1]DEPURADO!K4451+[1]DEPURADO!L4451</f>
        <v>0</v>
      </c>
      <c r="Y4457" s="23" t="s">
        <v>45</v>
      </c>
      <c r="Z4457" s="31">
        <f t="shared" si="487"/>
        <v>0</v>
      </c>
      <c r="AA4457" s="31"/>
      <c r="AB4457" s="31">
        <v>0</v>
      </c>
      <c r="AC4457" s="31">
        <v>0</v>
      </c>
      <c r="AD4457" s="30"/>
      <c r="AE4457" s="30">
        <f>+[1]DEPURADO!K4451</f>
        <v>0</v>
      </c>
      <c r="AF4457" s="30">
        <v>0</v>
      </c>
      <c r="AG4457" s="30">
        <f t="shared" si="488"/>
        <v>0</v>
      </c>
      <c r="AH4457" s="30">
        <v>0</v>
      </c>
      <c r="AI4457" s="30">
        <f>+[1]DEPURADO!G4451</f>
        <v>0</v>
      </c>
      <c r="AJ4457" s="32"/>
      <c r="AK4457" s="33"/>
    </row>
    <row r="4458" spans="1:37" s="34" customFormat="1" hidden="1" x14ac:dyDescent="0.25">
      <c r="A4458" s="23">
        <f t="shared" si="489"/>
        <v>4450</v>
      </c>
      <c r="B4458" s="24" t="s">
        <v>44</v>
      </c>
      <c r="C4458" s="23">
        <f>+[1]DEPURADO!A4452</f>
        <v>0</v>
      </c>
      <c r="D4458" s="23">
        <f>+[1]DEPURADO!B4452</f>
        <v>0</v>
      </c>
      <c r="E4458" s="25">
        <f>+[1]DEPURADO!C4452</f>
        <v>0</v>
      </c>
      <c r="F4458" s="26" t="str">
        <f>+IF([1]DEPURADO!D4452&gt;1,[1]DEPURADO!D4452," ")</f>
        <v xml:space="preserve"> </v>
      </c>
      <c r="G4458" s="27">
        <f>[1]DEPURADO!F4452</f>
        <v>0</v>
      </c>
      <c r="H4458" s="28">
        <v>0</v>
      </c>
      <c r="I4458" s="28">
        <f>+[1]DEPURADO!M4452+[1]DEPURADO!N4452</f>
        <v>0</v>
      </c>
      <c r="J4458" s="28">
        <f>+[1]DEPURADO!R4452</f>
        <v>0</v>
      </c>
      <c r="K4458" s="29">
        <f>+[1]DEPURADO!P4452+[1]DEPURADO!Q4452</f>
        <v>0</v>
      </c>
      <c r="L4458" s="28">
        <v>0</v>
      </c>
      <c r="M4458" s="28">
        <v>0</v>
      </c>
      <c r="N4458" s="28">
        <f t="shared" si="483"/>
        <v>0</v>
      </c>
      <c r="O4458" s="28">
        <f t="shared" si="484"/>
        <v>0</v>
      </c>
      <c r="P4458" s="24">
        <f>IF([1]DEPURADO!H4452&gt;1,0,[1]DEPURADO!B4452)</f>
        <v>0</v>
      </c>
      <c r="Q4458" s="30">
        <f t="shared" si="485"/>
        <v>0</v>
      </c>
      <c r="R4458" s="31">
        <f t="shared" si="486"/>
        <v>0</v>
      </c>
      <c r="S4458" s="31">
        <f>+[1]DEPURADO!J4452</f>
        <v>0</v>
      </c>
      <c r="T4458" s="23" t="s">
        <v>45</v>
      </c>
      <c r="U4458" s="31">
        <f>+[1]DEPURADO!I4452</f>
        <v>0</v>
      </c>
      <c r="V4458" s="30"/>
      <c r="W4458" s="23" t="s">
        <v>45</v>
      </c>
      <c r="X4458" s="31">
        <f>+[1]DEPURADO!K4452+[1]DEPURADO!L4452</f>
        <v>0</v>
      </c>
      <c r="Y4458" s="23" t="s">
        <v>45</v>
      </c>
      <c r="Z4458" s="31">
        <f t="shared" si="487"/>
        <v>0</v>
      </c>
      <c r="AA4458" s="31"/>
      <c r="AB4458" s="31">
        <v>0</v>
      </c>
      <c r="AC4458" s="31">
        <v>0</v>
      </c>
      <c r="AD4458" s="30"/>
      <c r="AE4458" s="30">
        <f>+[1]DEPURADO!K4452</f>
        <v>0</v>
      </c>
      <c r="AF4458" s="30">
        <v>0</v>
      </c>
      <c r="AG4458" s="30">
        <f t="shared" si="488"/>
        <v>0</v>
      </c>
      <c r="AH4458" s="30">
        <v>0</v>
      </c>
      <c r="AI4458" s="30">
        <f>+[1]DEPURADO!G4452</f>
        <v>0</v>
      </c>
      <c r="AJ4458" s="32"/>
      <c r="AK4458" s="33"/>
    </row>
    <row r="4459" spans="1:37" s="34" customFormat="1" hidden="1" x14ac:dyDescent="0.25">
      <c r="A4459" s="23">
        <f t="shared" si="489"/>
        <v>4451</v>
      </c>
      <c r="B4459" s="24" t="s">
        <v>44</v>
      </c>
      <c r="C4459" s="23">
        <f>+[1]DEPURADO!A4453</f>
        <v>0</v>
      </c>
      <c r="D4459" s="23">
        <f>+[1]DEPURADO!B4453</f>
        <v>0</v>
      </c>
      <c r="E4459" s="25">
        <f>+[1]DEPURADO!C4453</f>
        <v>0</v>
      </c>
      <c r="F4459" s="26" t="str">
        <f>+IF([1]DEPURADO!D4453&gt;1,[1]DEPURADO!D4453," ")</f>
        <v xml:space="preserve"> </v>
      </c>
      <c r="G4459" s="27">
        <f>[1]DEPURADO!F4453</f>
        <v>0</v>
      </c>
      <c r="H4459" s="28">
        <v>0</v>
      </c>
      <c r="I4459" s="28">
        <f>+[1]DEPURADO!M4453+[1]DEPURADO!N4453</f>
        <v>0</v>
      </c>
      <c r="J4459" s="28">
        <f>+[1]DEPURADO!R4453</f>
        <v>0</v>
      </c>
      <c r="K4459" s="29">
        <f>+[1]DEPURADO!P4453+[1]DEPURADO!Q4453</f>
        <v>0</v>
      </c>
      <c r="L4459" s="28">
        <v>0</v>
      </c>
      <c r="M4459" s="28">
        <v>0</v>
      </c>
      <c r="N4459" s="28">
        <f t="shared" si="483"/>
        <v>0</v>
      </c>
      <c r="O4459" s="28">
        <f t="shared" si="484"/>
        <v>0</v>
      </c>
      <c r="P4459" s="24">
        <f>IF([1]DEPURADO!H4453&gt;1,0,[1]DEPURADO!B4453)</f>
        <v>0</v>
      </c>
      <c r="Q4459" s="30">
        <f t="shared" si="485"/>
        <v>0</v>
      </c>
      <c r="R4459" s="31">
        <f t="shared" si="486"/>
        <v>0</v>
      </c>
      <c r="S4459" s="31">
        <f>+[1]DEPURADO!J4453</f>
        <v>0</v>
      </c>
      <c r="T4459" s="23" t="s">
        <v>45</v>
      </c>
      <c r="U4459" s="31">
        <f>+[1]DEPURADO!I4453</f>
        <v>0</v>
      </c>
      <c r="V4459" s="30"/>
      <c r="W4459" s="23" t="s">
        <v>45</v>
      </c>
      <c r="X4459" s="31">
        <f>+[1]DEPURADO!K4453+[1]DEPURADO!L4453</f>
        <v>0</v>
      </c>
      <c r="Y4459" s="23" t="s">
        <v>45</v>
      </c>
      <c r="Z4459" s="31">
        <f t="shared" si="487"/>
        <v>0</v>
      </c>
      <c r="AA4459" s="31"/>
      <c r="AB4459" s="31">
        <v>0</v>
      </c>
      <c r="AC4459" s="31">
        <v>0</v>
      </c>
      <c r="AD4459" s="30"/>
      <c r="AE4459" s="30">
        <f>+[1]DEPURADO!K4453</f>
        <v>0</v>
      </c>
      <c r="AF4459" s="30">
        <v>0</v>
      </c>
      <c r="AG4459" s="30">
        <f t="shared" si="488"/>
        <v>0</v>
      </c>
      <c r="AH4459" s="30">
        <v>0</v>
      </c>
      <c r="AI4459" s="30">
        <f>+[1]DEPURADO!G4453</f>
        <v>0</v>
      </c>
      <c r="AJ4459" s="32"/>
      <c r="AK4459" s="33"/>
    </row>
    <row r="4460" spans="1:37" s="34" customFormat="1" hidden="1" x14ac:dyDescent="0.25">
      <c r="A4460" s="23">
        <f t="shared" si="489"/>
        <v>4452</v>
      </c>
      <c r="B4460" s="24" t="s">
        <v>44</v>
      </c>
      <c r="C4460" s="23">
        <f>+[1]DEPURADO!A4454</f>
        <v>0</v>
      </c>
      <c r="D4460" s="23">
        <f>+[1]DEPURADO!B4454</f>
        <v>0</v>
      </c>
      <c r="E4460" s="25">
        <f>+[1]DEPURADO!C4454</f>
        <v>0</v>
      </c>
      <c r="F4460" s="26" t="str">
        <f>+IF([1]DEPURADO!D4454&gt;1,[1]DEPURADO!D4454," ")</f>
        <v xml:space="preserve"> </v>
      </c>
      <c r="G4460" s="27">
        <f>[1]DEPURADO!F4454</f>
        <v>0</v>
      </c>
      <c r="H4460" s="28">
        <v>0</v>
      </c>
      <c r="I4460" s="28">
        <f>+[1]DEPURADO!M4454+[1]DEPURADO!N4454</f>
        <v>0</v>
      </c>
      <c r="J4460" s="28">
        <f>+[1]DEPURADO!R4454</f>
        <v>0</v>
      </c>
      <c r="K4460" s="29">
        <f>+[1]DEPURADO!P4454+[1]DEPURADO!Q4454</f>
        <v>0</v>
      </c>
      <c r="L4460" s="28">
        <v>0</v>
      </c>
      <c r="M4460" s="28">
        <v>0</v>
      </c>
      <c r="N4460" s="28">
        <f t="shared" si="483"/>
        <v>0</v>
      </c>
      <c r="O4460" s="28">
        <f t="shared" si="484"/>
        <v>0</v>
      </c>
      <c r="P4460" s="24">
        <f>IF([1]DEPURADO!H4454&gt;1,0,[1]DEPURADO!B4454)</f>
        <v>0</v>
      </c>
      <c r="Q4460" s="30">
        <f t="shared" si="485"/>
        <v>0</v>
      </c>
      <c r="R4460" s="31">
        <f t="shared" si="486"/>
        <v>0</v>
      </c>
      <c r="S4460" s="31">
        <f>+[1]DEPURADO!J4454</f>
        <v>0</v>
      </c>
      <c r="T4460" s="23" t="s">
        <v>45</v>
      </c>
      <c r="U4460" s="31">
        <f>+[1]DEPURADO!I4454</f>
        <v>0</v>
      </c>
      <c r="V4460" s="30"/>
      <c r="W4460" s="23" t="s">
        <v>45</v>
      </c>
      <c r="X4460" s="31">
        <f>+[1]DEPURADO!K4454+[1]DEPURADO!L4454</f>
        <v>0</v>
      </c>
      <c r="Y4460" s="23" t="s">
        <v>45</v>
      </c>
      <c r="Z4460" s="31">
        <f t="shared" si="487"/>
        <v>0</v>
      </c>
      <c r="AA4460" s="31"/>
      <c r="AB4460" s="31">
        <v>0</v>
      </c>
      <c r="AC4460" s="31">
        <v>0</v>
      </c>
      <c r="AD4460" s="30"/>
      <c r="AE4460" s="30">
        <f>+[1]DEPURADO!K4454</f>
        <v>0</v>
      </c>
      <c r="AF4460" s="30">
        <v>0</v>
      </c>
      <c r="AG4460" s="30">
        <f t="shared" si="488"/>
        <v>0</v>
      </c>
      <c r="AH4460" s="30">
        <v>0</v>
      </c>
      <c r="AI4460" s="30">
        <f>+[1]DEPURADO!G4454</f>
        <v>0</v>
      </c>
      <c r="AJ4460" s="32"/>
      <c r="AK4460" s="33"/>
    </row>
    <row r="4461" spans="1:37" s="34" customFormat="1" hidden="1" x14ac:dyDescent="0.25">
      <c r="A4461" s="23">
        <f t="shared" si="489"/>
        <v>4453</v>
      </c>
      <c r="B4461" s="24" t="s">
        <v>44</v>
      </c>
      <c r="C4461" s="23">
        <f>+[1]DEPURADO!A4455</f>
        <v>0</v>
      </c>
      <c r="D4461" s="23">
        <f>+[1]DEPURADO!B4455</f>
        <v>0</v>
      </c>
      <c r="E4461" s="25">
        <f>+[1]DEPURADO!C4455</f>
        <v>0</v>
      </c>
      <c r="F4461" s="26" t="str">
        <f>+IF([1]DEPURADO!D4455&gt;1,[1]DEPURADO!D4455," ")</f>
        <v xml:space="preserve"> </v>
      </c>
      <c r="G4461" s="27">
        <f>[1]DEPURADO!F4455</f>
        <v>0</v>
      </c>
      <c r="H4461" s="28">
        <v>0</v>
      </c>
      <c r="I4461" s="28">
        <f>+[1]DEPURADO!M4455+[1]DEPURADO!N4455</f>
        <v>0</v>
      </c>
      <c r="J4461" s="28">
        <f>+[1]DEPURADO!R4455</f>
        <v>0</v>
      </c>
      <c r="K4461" s="29">
        <f>+[1]DEPURADO!P4455+[1]DEPURADO!Q4455</f>
        <v>0</v>
      </c>
      <c r="L4461" s="28">
        <v>0</v>
      </c>
      <c r="M4461" s="28">
        <v>0</v>
      </c>
      <c r="N4461" s="28">
        <f t="shared" si="483"/>
        <v>0</v>
      </c>
      <c r="O4461" s="28">
        <f t="shared" si="484"/>
        <v>0</v>
      </c>
      <c r="P4461" s="24">
        <f>IF([1]DEPURADO!H4455&gt;1,0,[1]DEPURADO!B4455)</f>
        <v>0</v>
      </c>
      <c r="Q4461" s="30">
        <f t="shared" si="485"/>
        <v>0</v>
      </c>
      <c r="R4461" s="31">
        <f t="shared" si="486"/>
        <v>0</v>
      </c>
      <c r="S4461" s="31">
        <f>+[1]DEPURADO!J4455</f>
        <v>0</v>
      </c>
      <c r="T4461" s="23" t="s">
        <v>45</v>
      </c>
      <c r="U4461" s="31">
        <f>+[1]DEPURADO!I4455</f>
        <v>0</v>
      </c>
      <c r="V4461" s="30"/>
      <c r="W4461" s="23" t="s">
        <v>45</v>
      </c>
      <c r="X4461" s="31">
        <f>+[1]DEPURADO!K4455+[1]DEPURADO!L4455</f>
        <v>0</v>
      </c>
      <c r="Y4461" s="23" t="s">
        <v>45</v>
      </c>
      <c r="Z4461" s="31">
        <f t="shared" si="487"/>
        <v>0</v>
      </c>
      <c r="AA4461" s="31"/>
      <c r="AB4461" s="31">
        <v>0</v>
      </c>
      <c r="AC4461" s="31">
        <v>0</v>
      </c>
      <c r="AD4461" s="30"/>
      <c r="AE4461" s="30">
        <f>+[1]DEPURADO!K4455</f>
        <v>0</v>
      </c>
      <c r="AF4461" s="30">
        <v>0</v>
      </c>
      <c r="AG4461" s="30">
        <f t="shared" si="488"/>
        <v>0</v>
      </c>
      <c r="AH4461" s="30">
        <v>0</v>
      </c>
      <c r="AI4461" s="30">
        <f>+[1]DEPURADO!G4455</f>
        <v>0</v>
      </c>
      <c r="AJ4461" s="32"/>
      <c r="AK4461" s="33"/>
    </row>
    <row r="4462" spans="1:37" s="34" customFormat="1" hidden="1" x14ac:dyDescent="0.25">
      <c r="A4462" s="23">
        <f t="shared" si="489"/>
        <v>4454</v>
      </c>
      <c r="B4462" s="24" t="s">
        <v>44</v>
      </c>
      <c r="C4462" s="23">
        <f>+[1]DEPURADO!A4456</f>
        <v>0</v>
      </c>
      <c r="D4462" s="23">
        <f>+[1]DEPURADO!B4456</f>
        <v>0</v>
      </c>
      <c r="E4462" s="25">
        <f>+[1]DEPURADO!C4456</f>
        <v>0</v>
      </c>
      <c r="F4462" s="26" t="str">
        <f>+IF([1]DEPURADO!D4456&gt;1,[1]DEPURADO!D4456," ")</f>
        <v xml:space="preserve"> </v>
      </c>
      <c r="G4462" s="27">
        <f>[1]DEPURADO!F4456</f>
        <v>0</v>
      </c>
      <c r="H4462" s="28">
        <v>0</v>
      </c>
      <c r="I4462" s="28">
        <f>+[1]DEPURADO!M4456+[1]DEPURADO!N4456</f>
        <v>0</v>
      </c>
      <c r="J4462" s="28">
        <f>+[1]DEPURADO!R4456</f>
        <v>0</v>
      </c>
      <c r="K4462" s="29">
        <f>+[1]DEPURADO!P4456+[1]DEPURADO!Q4456</f>
        <v>0</v>
      </c>
      <c r="L4462" s="28">
        <v>0</v>
      </c>
      <c r="M4462" s="28">
        <v>0</v>
      </c>
      <c r="N4462" s="28">
        <f t="shared" si="483"/>
        <v>0</v>
      </c>
      <c r="O4462" s="28">
        <f t="shared" si="484"/>
        <v>0</v>
      </c>
      <c r="P4462" s="24">
        <f>IF([1]DEPURADO!H4456&gt;1,0,[1]DEPURADO!B4456)</f>
        <v>0</v>
      </c>
      <c r="Q4462" s="30">
        <f t="shared" si="485"/>
        <v>0</v>
      </c>
      <c r="R4462" s="31">
        <f t="shared" si="486"/>
        <v>0</v>
      </c>
      <c r="S4462" s="31">
        <f>+[1]DEPURADO!J4456</f>
        <v>0</v>
      </c>
      <c r="T4462" s="23" t="s">
        <v>45</v>
      </c>
      <c r="U4462" s="31">
        <f>+[1]DEPURADO!I4456</f>
        <v>0</v>
      </c>
      <c r="V4462" s="30"/>
      <c r="W4462" s="23" t="s">
        <v>45</v>
      </c>
      <c r="X4462" s="31">
        <f>+[1]DEPURADO!K4456+[1]DEPURADO!L4456</f>
        <v>0</v>
      </c>
      <c r="Y4462" s="23" t="s">
        <v>45</v>
      </c>
      <c r="Z4462" s="31">
        <f t="shared" si="487"/>
        <v>0</v>
      </c>
      <c r="AA4462" s="31"/>
      <c r="AB4462" s="31">
        <v>0</v>
      </c>
      <c r="AC4462" s="31">
        <v>0</v>
      </c>
      <c r="AD4462" s="30"/>
      <c r="AE4462" s="30">
        <f>+[1]DEPURADO!K4456</f>
        <v>0</v>
      </c>
      <c r="AF4462" s="30">
        <v>0</v>
      </c>
      <c r="AG4462" s="30">
        <f t="shared" si="488"/>
        <v>0</v>
      </c>
      <c r="AH4462" s="30">
        <v>0</v>
      </c>
      <c r="AI4462" s="30">
        <f>+[1]DEPURADO!G4456</f>
        <v>0</v>
      </c>
      <c r="AJ4462" s="32"/>
      <c r="AK4462" s="33"/>
    </row>
    <row r="4463" spans="1:37" s="34" customFormat="1" hidden="1" x14ac:dyDescent="0.25">
      <c r="A4463" s="23">
        <f t="shared" si="489"/>
        <v>4455</v>
      </c>
      <c r="B4463" s="24" t="s">
        <v>44</v>
      </c>
      <c r="C4463" s="23">
        <f>+[1]DEPURADO!A4457</f>
        <v>0</v>
      </c>
      <c r="D4463" s="23">
        <f>+[1]DEPURADO!B4457</f>
        <v>0</v>
      </c>
      <c r="E4463" s="25">
        <f>+[1]DEPURADO!C4457</f>
        <v>0</v>
      </c>
      <c r="F4463" s="26" t="str">
        <f>+IF([1]DEPURADO!D4457&gt;1,[1]DEPURADO!D4457," ")</f>
        <v xml:space="preserve"> </v>
      </c>
      <c r="G4463" s="27">
        <f>[1]DEPURADO!F4457</f>
        <v>0</v>
      </c>
      <c r="H4463" s="28">
        <v>0</v>
      </c>
      <c r="I4463" s="28">
        <f>+[1]DEPURADO!M4457+[1]DEPURADO!N4457</f>
        <v>0</v>
      </c>
      <c r="J4463" s="28">
        <f>+[1]DEPURADO!R4457</f>
        <v>0</v>
      </c>
      <c r="K4463" s="29">
        <f>+[1]DEPURADO!P4457+[1]DEPURADO!Q4457</f>
        <v>0</v>
      </c>
      <c r="L4463" s="28">
        <v>0</v>
      </c>
      <c r="M4463" s="28">
        <v>0</v>
      </c>
      <c r="N4463" s="28">
        <f t="shared" si="483"/>
        <v>0</v>
      </c>
      <c r="O4463" s="28">
        <f t="shared" si="484"/>
        <v>0</v>
      </c>
      <c r="P4463" s="24">
        <f>IF([1]DEPURADO!H4457&gt;1,0,[1]DEPURADO!B4457)</f>
        <v>0</v>
      </c>
      <c r="Q4463" s="30">
        <f t="shared" si="485"/>
        <v>0</v>
      </c>
      <c r="R4463" s="31">
        <f t="shared" si="486"/>
        <v>0</v>
      </c>
      <c r="S4463" s="31">
        <f>+[1]DEPURADO!J4457</f>
        <v>0</v>
      </c>
      <c r="T4463" s="23" t="s">
        <v>45</v>
      </c>
      <c r="U4463" s="31">
        <f>+[1]DEPURADO!I4457</f>
        <v>0</v>
      </c>
      <c r="V4463" s="30"/>
      <c r="W4463" s="23" t="s">
        <v>45</v>
      </c>
      <c r="X4463" s="31">
        <f>+[1]DEPURADO!K4457+[1]DEPURADO!L4457</f>
        <v>0</v>
      </c>
      <c r="Y4463" s="23" t="s">
        <v>45</v>
      </c>
      <c r="Z4463" s="31">
        <f t="shared" si="487"/>
        <v>0</v>
      </c>
      <c r="AA4463" s="31"/>
      <c r="AB4463" s="31">
        <v>0</v>
      </c>
      <c r="AC4463" s="31">
        <v>0</v>
      </c>
      <c r="AD4463" s="30"/>
      <c r="AE4463" s="30">
        <f>+[1]DEPURADO!K4457</f>
        <v>0</v>
      </c>
      <c r="AF4463" s="30">
        <v>0</v>
      </c>
      <c r="AG4463" s="30">
        <f t="shared" si="488"/>
        <v>0</v>
      </c>
      <c r="AH4463" s="30">
        <v>0</v>
      </c>
      <c r="AI4463" s="30">
        <f>+[1]DEPURADO!G4457</f>
        <v>0</v>
      </c>
      <c r="AJ4463" s="32"/>
      <c r="AK4463" s="33"/>
    </row>
    <row r="4464" spans="1:37" s="34" customFormat="1" hidden="1" x14ac:dyDescent="0.25">
      <c r="A4464" s="23">
        <f t="shared" si="489"/>
        <v>4456</v>
      </c>
      <c r="B4464" s="24" t="s">
        <v>44</v>
      </c>
      <c r="C4464" s="23">
        <f>+[1]DEPURADO!A4458</f>
        <v>0</v>
      </c>
      <c r="D4464" s="23">
        <f>+[1]DEPURADO!B4458</f>
        <v>0</v>
      </c>
      <c r="E4464" s="25">
        <f>+[1]DEPURADO!C4458</f>
        <v>0</v>
      </c>
      <c r="F4464" s="26" t="str">
        <f>+IF([1]DEPURADO!D4458&gt;1,[1]DEPURADO!D4458," ")</f>
        <v xml:space="preserve"> </v>
      </c>
      <c r="G4464" s="27">
        <f>[1]DEPURADO!F4458</f>
        <v>0</v>
      </c>
      <c r="H4464" s="28">
        <v>0</v>
      </c>
      <c r="I4464" s="28">
        <f>+[1]DEPURADO!M4458+[1]DEPURADO!N4458</f>
        <v>0</v>
      </c>
      <c r="J4464" s="28">
        <f>+[1]DEPURADO!R4458</f>
        <v>0</v>
      </c>
      <c r="K4464" s="29">
        <f>+[1]DEPURADO!P4458+[1]DEPURADO!Q4458</f>
        <v>0</v>
      </c>
      <c r="L4464" s="28">
        <v>0</v>
      </c>
      <c r="M4464" s="28">
        <v>0</v>
      </c>
      <c r="N4464" s="28">
        <f t="shared" si="483"/>
        <v>0</v>
      </c>
      <c r="O4464" s="28">
        <f t="shared" si="484"/>
        <v>0</v>
      </c>
      <c r="P4464" s="24">
        <f>IF([1]DEPURADO!H4458&gt;1,0,[1]DEPURADO!B4458)</f>
        <v>0</v>
      </c>
      <c r="Q4464" s="30">
        <f t="shared" si="485"/>
        <v>0</v>
      </c>
      <c r="R4464" s="31">
        <f t="shared" si="486"/>
        <v>0</v>
      </c>
      <c r="S4464" s="31">
        <f>+[1]DEPURADO!J4458</f>
        <v>0</v>
      </c>
      <c r="T4464" s="23" t="s">
        <v>45</v>
      </c>
      <c r="U4464" s="31">
        <f>+[1]DEPURADO!I4458</f>
        <v>0</v>
      </c>
      <c r="V4464" s="30"/>
      <c r="W4464" s="23" t="s">
        <v>45</v>
      </c>
      <c r="X4464" s="31">
        <f>+[1]DEPURADO!K4458+[1]DEPURADO!L4458</f>
        <v>0</v>
      </c>
      <c r="Y4464" s="23" t="s">
        <v>45</v>
      </c>
      <c r="Z4464" s="31">
        <f t="shared" si="487"/>
        <v>0</v>
      </c>
      <c r="AA4464" s="31"/>
      <c r="AB4464" s="31">
        <v>0</v>
      </c>
      <c r="AC4464" s="31">
        <v>0</v>
      </c>
      <c r="AD4464" s="30"/>
      <c r="AE4464" s="30">
        <f>+[1]DEPURADO!K4458</f>
        <v>0</v>
      </c>
      <c r="AF4464" s="30">
        <v>0</v>
      </c>
      <c r="AG4464" s="30">
        <f t="shared" si="488"/>
        <v>0</v>
      </c>
      <c r="AH4464" s="30">
        <v>0</v>
      </c>
      <c r="AI4464" s="30">
        <f>+[1]DEPURADO!G4458</f>
        <v>0</v>
      </c>
      <c r="AJ4464" s="32"/>
      <c r="AK4464" s="33"/>
    </row>
    <row r="4465" spans="1:37" s="34" customFormat="1" hidden="1" x14ac:dyDescent="0.25">
      <c r="A4465" s="23">
        <f t="shared" si="489"/>
        <v>4457</v>
      </c>
      <c r="B4465" s="24" t="s">
        <v>44</v>
      </c>
      <c r="C4465" s="23">
        <f>+[1]DEPURADO!A4459</f>
        <v>0</v>
      </c>
      <c r="D4465" s="23">
        <f>+[1]DEPURADO!B4459</f>
        <v>0</v>
      </c>
      <c r="E4465" s="25">
        <f>+[1]DEPURADO!C4459</f>
        <v>0</v>
      </c>
      <c r="F4465" s="26" t="str">
        <f>+IF([1]DEPURADO!D4459&gt;1,[1]DEPURADO!D4459," ")</f>
        <v xml:space="preserve"> </v>
      </c>
      <c r="G4465" s="27">
        <f>[1]DEPURADO!F4459</f>
        <v>0</v>
      </c>
      <c r="H4465" s="28">
        <v>0</v>
      </c>
      <c r="I4465" s="28">
        <f>+[1]DEPURADO!M4459+[1]DEPURADO!N4459</f>
        <v>0</v>
      </c>
      <c r="J4465" s="28">
        <f>+[1]DEPURADO!R4459</f>
        <v>0</v>
      </c>
      <c r="K4465" s="29">
        <f>+[1]DEPURADO!P4459+[1]DEPURADO!Q4459</f>
        <v>0</v>
      </c>
      <c r="L4465" s="28">
        <v>0</v>
      </c>
      <c r="M4465" s="28">
        <v>0</v>
      </c>
      <c r="N4465" s="28">
        <f t="shared" si="483"/>
        <v>0</v>
      </c>
      <c r="O4465" s="28">
        <f t="shared" si="484"/>
        <v>0</v>
      </c>
      <c r="P4465" s="24">
        <f>IF([1]DEPURADO!H4459&gt;1,0,[1]DEPURADO!B4459)</f>
        <v>0</v>
      </c>
      <c r="Q4465" s="30">
        <f t="shared" si="485"/>
        <v>0</v>
      </c>
      <c r="R4465" s="31">
        <f t="shared" si="486"/>
        <v>0</v>
      </c>
      <c r="S4465" s="31">
        <f>+[1]DEPURADO!J4459</f>
        <v>0</v>
      </c>
      <c r="T4465" s="23" t="s">
        <v>45</v>
      </c>
      <c r="U4465" s="31">
        <f>+[1]DEPURADO!I4459</f>
        <v>0</v>
      </c>
      <c r="V4465" s="30"/>
      <c r="W4465" s="23" t="s">
        <v>45</v>
      </c>
      <c r="X4465" s="31">
        <f>+[1]DEPURADO!K4459+[1]DEPURADO!L4459</f>
        <v>0</v>
      </c>
      <c r="Y4465" s="23" t="s">
        <v>45</v>
      </c>
      <c r="Z4465" s="31">
        <f t="shared" si="487"/>
        <v>0</v>
      </c>
      <c r="AA4465" s="31"/>
      <c r="AB4465" s="31">
        <v>0</v>
      </c>
      <c r="AC4465" s="31">
        <v>0</v>
      </c>
      <c r="AD4465" s="30"/>
      <c r="AE4465" s="30">
        <f>+[1]DEPURADO!K4459</f>
        <v>0</v>
      </c>
      <c r="AF4465" s="30">
        <v>0</v>
      </c>
      <c r="AG4465" s="30">
        <f t="shared" si="488"/>
        <v>0</v>
      </c>
      <c r="AH4465" s="30">
        <v>0</v>
      </c>
      <c r="AI4465" s="30">
        <f>+[1]DEPURADO!G4459</f>
        <v>0</v>
      </c>
      <c r="AJ4465" s="32"/>
      <c r="AK4465" s="33"/>
    </row>
    <row r="4466" spans="1:37" s="34" customFormat="1" hidden="1" x14ac:dyDescent="0.25">
      <c r="A4466" s="23">
        <f t="shared" si="489"/>
        <v>4458</v>
      </c>
      <c r="B4466" s="24" t="s">
        <v>44</v>
      </c>
      <c r="C4466" s="23">
        <f>+[1]DEPURADO!A4460</f>
        <v>0</v>
      </c>
      <c r="D4466" s="23">
        <f>+[1]DEPURADO!B4460</f>
        <v>0</v>
      </c>
      <c r="E4466" s="25">
        <f>+[1]DEPURADO!C4460</f>
        <v>0</v>
      </c>
      <c r="F4466" s="26" t="str">
        <f>+IF([1]DEPURADO!D4460&gt;1,[1]DEPURADO!D4460," ")</f>
        <v xml:space="preserve"> </v>
      </c>
      <c r="G4466" s="27">
        <f>[1]DEPURADO!F4460</f>
        <v>0</v>
      </c>
      <c r="H4466" s="28">
        <v>0</v>
      </c>
      <c r="I4466" s="28">
        <f>+[1]DEPURADO!M4460+[1]DEPURADO!N4460</f>
        <v>0</v>
      </c>
      <c r="J4466" s="28">
        <f>+[1]DEPURADO!R4460</f>
        <v>0</v>
      </c>
      <c r="K4466" s="29">
        <f>+[1]DEPURADO!P4460+[1]DEPURADO!Q4460</f>
        <v>0</v>
      </c>
      <c r="L4466" s="28">
        <v>0</v>
      </c>
      <c r="M4466" s="28">
        <v>0</v>
      </c>
      <c r="N4466" s="28">
        <f t="shared" si="483"/>
        <v>0</v>
      </c>
      <c r="O4466" s="28">
        <f t="shared" si="484"/>
        <v>0</v>
      </c>
      <c r="P4466" s="24">
        <f>IF([1]DEPURADO!H4460&gt;1,0,[1]DEPURADO!B4460)</f>
        <v>0</v>
      </c>
      <c r="Q4466" s="30">
        <f t="shared" si="485"/>
        <v>0</v>
      </c>
      <c r="R4466" s="31">
        <f t="shared" si="486"/>
        <v>0</v>
      </c>
      <c r="S4466" s="31">
        <f>+[1]DEPURADO!J4460</f>
        <v>0</v>
      </c>
      <c r="T4466" s="23" t="s">
        <v>45</v>
      </c>
      <c r="U4466" s="31">
        <f>+[1]DEPURADO!I4460</f>
        <v>0</v>
      </c>
      <c r="V4466" s="30"/>
      <c r="W4466" s="23" t="s">
        <v>45</v>
      </c>
      <c r="X4466" s="31">
        <f>+[1]DEPURADO!K4460+[1]DEPURADO!L4460</f>
        <v>0</v>
      </c>
      <c r="Y4466" s="23" t="s">
        <v>45</v>
      </c>
      <c r="Z4466" s="31">
        <f t="shared" si="487"/>
        <v>0</v>
      </c>
      <c r="AA4466" s="31"/>
      <c r="AB4466" s="31">
        <v>0</v>
      </c>
      <c r="AC4466" s="31">
        <v>0</v>
      </c>
      <c r="AD4466" s="30"/>
      <c r="AE4466" s="30">
        <f>+[1]DEPURADO!K4460</f>
        <v>0</v>
      </c>
      <c r="AF4466" s="30">
        <v>0</v>
      </c>
      <c r="AG4466" s="30">
        <f t="shared" si="488"/>
        <v>0</v>
      </c>
      <c r="AH4466" s="30">
        <v>0</v>
      </c>
      <c r="AI4466" s="30">
        <f>+[1]DEPURADO!G4460</f>
        <v>0</v>
      </c>
      <c r="AJ4466" s="32"/>
      <c r="AK4466" s="33"/>
    </row>
    <row r="4467" spans="1:37" s="34" customFormat="1" hidden="1" x14ac:dyDescent="0.25">
      <c r="A4467" s="23">
        <f t="shared" si="489"/>
        <v>4459</v>
      </c>
      <c r="B4467" s="24" t="s">
        <v>44</v>
      </c>
      <c r="C4467" s="23">
        <f>+[1]DEPURADO!A4461</f>
        <v>0</v>
      </c>
      <c r="D4467" s="23">
        <f>+[1]DEPURADO!B4461</f>
        <v>0</v>
      </c>
      <c r="E4467" s="25">
        <f>+[1]DEPURADO!C4461</f>
        <v>0</v>
      </c>
      <c r="F4467" s="26" t="str">
        <f>+IF([1]DEPURADO!D4461&gt;1,[1]DEPURADO!D4461," ")</f>
        <v xml:space="preserve"> </v>
      </c>
      <c r="G4467" s="27">
        <f>[1]DEPURADO!F4461</f>
        <v>0</v>
      </c>
      <c r="H4467" s="28">
        <v>0</v>
      </c>
      <c r="I4467" s="28">
        <f>+[1]DEPURADO!M4461+[1]DEPURADO!N4461</f>
        <v>0</v>
      </c>
      <c r="J4467" s="28">
        <f>+[1]DEPURADO!R4461</f>
        <v>0</v>
      </c>
      <c r="K4467" s="29">
        <f>+[1]DEPURADO!P4461+[1]DEPURADO!Q4461</f>
        <v>0</v>
      </c>
      <c r="L4467" s="28">
        <v>0</v>
      </c>
      <c r="M4467" s="28">
        <v>0</v>
      </c>
      <c r="N4467" s="28">
        <f t="shared" si="483"/>
        <v>0</v>
      </c>
      <c r="O4467" s="28">
        <f t="shared" si="484"/>
        <v>0</v>
      </c>
      <c r="P4467" s="24">
        <f>IF([1]DEPURADO!H4461&gt;1,0,[1]DEPURADO!B4461)</f>
        <v>0</v>
      </c>
      <c r="Q4467" s="30">
        <f t="shared" si="485"/>
        <v>0</v>
      </c>
      <c r="R4467" s="31">
        <f t="shared" si="486"/>
        <v>0</v>
      </c>
      <c r="S4467" s="31">
        <f>+[1]DEPURADO!J4461</f>
        <v>0</v>
      </c>
      <c r="T4467" s="23" t="s">
        <v>45</v>
      </c>
      <c r="U4467" s="31">
        <f>+[1]DEPURADO!I4461</f>
        <v>0</v>
      </c>
      <c r="V4467" s="30"/>
      <c r="W4467" s="23" t="s">
        <v>45</v>
      </c>
      <c r="X4467" s="31">
        <f>+[1]DEPURADO!K4461+[1]DEPURADO!L4461</f>
        <v>0</v>
      </c>
      <c r="Y4467" s="23" t="s">
        <v>45</v>
      </c>
      <c r="Z4467" s="31">
        <f t="shared" si="487"/>
        <v>0</v>
      </c>
      <c r="AA4467" s="31"/>
      <c r="AB4467" s="31">
        <v>0</v>
      </c>
      <c r="AC4467" s="31">
        <v>0</v>
      </c>
      <c r="AD4467" s="30"/>
      <c r="AE4467" s="30">
        <f>+[1]DEPURADO!K4461</f>
        <v>0</v>
      </c>
      <c r="AF4467" s="30">
        <v>0</v>
      </c>
      <c r="AG4467" s="30">
        <f t="shared" si="488"/>
        <v>0</v>
      </c>
      <c r="AH4467" s="30">
        <v>0</v>
      </c>
      <c r="AI4467" s="30">
        <f>+[1]DEPURADO!G4461</f>
        <v>0</v>
      </c>
      <c r="AJ4467" s="32"/>
      <c r="AK4467" s="33"/>
    </row>
    <row r="4468" spans="1:37" s="34" customFormat="1" hidden="1" x14ac:dyDescent="0.25">
      <c r="A4468" s="23">
        <f t="shared" si="489"/>
        <v>4460</v>
      </c>
      <c r="B4468" s="24" t="s">
        <v>44</v>
      </c>
      <c r="C4468" s="23">
        <f>+[1]DEPURADO!A4462</f>
        <v>0</v>
      </c>
      <c r="D4468" s="23">
        <f>+[1]DEPURADO!B4462</f>
        <v>0</v>
      </c>
      <c r="E4468" s="25">
        <f>+[1]DEPURADO!C4462</f>
        <v>0</v>
      </c>
      <c r="F4468" s="26" t="str">
        <f>+IF([1]DEPURADO!D4462&gt;1,[1]DEPURADO!D4462," ")</f>
        <v xml:space="preserve"> </v>
      </c>
      <c r="G4468" s="27">
        <f>[1]DEPURADO!F4462</f>
        <v>0</v>
      </c>
      <c r="H4468" s="28">
        <v>0</v>
      </c>
      <c r="I4468" s="28">
        <f>+[1]DEPURADO!M4462+[1]DEPURADO!N4462</f>
        <v>0</v>
      </c>
      <c r="J4468" s="28">
        <f>+[1]DEPURADO!R4462</f>
        <v>0</v>
      </c>
      <c r="K4468" s="29">
        <f>+[1]DEPURADO!P4462+[1]DEPURADO!Q4462</f>
        <v>0</v>
      </c>
      <c r="L4468" s="28">
        <v>0</v>
      </c>
      <c r="M4468" s="28">
        <v>0</v>
      </c>
      <c r="N4468" s="28">
        <f t="shared" si="483"/>
        <v>0</v>
      </c>
      <c r="O4468" s="28">
        <f t="shared" si="484"/>
        <v>0</v>
      </c>
      <c r="P4468" s="24">
        <f>IF([1]DEPURADO!H4462&gt;1,0,[1]DEPURADO!B4462)</f>
        <v>0</v>
      </c>
      <c r="Q4468" s="30">
        <f t="shared" si="485"/>
        <v>0</v>
      </c>
      <c r="R4468" s="31">
        <f t="shared" si="486"/>
        <v>0</v>
      </c>
      <c r="S4468" s="31">
        <f>+[1]DEPURADO!J4462</f>
        <v>0</v>
      </c>
      <c r="T4468" s="23" t="s">
        <v>45</v>
      </c>
      <c r="U4468" s="31">
        <f>+[1]DEPURADO!I4462</f>
        <v>0</v>
      </c>
      <c r="V4468" s="30"/>
      <c r="W4468" s="23" t="s">
        <v>45</v>
      </c>
      <c r="X4468" s="31">
        <f>+[1]DEPURADO!K4462+[1]DEPURADO!L4462</f>
        <v>0</v>
      </c>
      <c r="Y4468" s="23" t="s">
        <v>45</v>
      </c>
      <c r="Z4468" s="31">
        <f t="shared" si="487"/>
        <v>0</v>
      </c>
      <c r="AA4468" s="31"/>
      <c r="AB4468" s="31">
        <v>0</v>
      </c>
      <c r="AC4468" s="31">
        <v>0</v>
      </c>
      <c r="AD4468" s="30"/>
      <c r="AE4468" s="30">
        <f>+[1]DEPURADO!K4462</f>
        <v>0</v>
      </c>
      <c r="AF4468" s="30">
        <v>0</v>
      </c>
      <c r="AG4468" s="30">
        <f t="shared" si="488"/>
        <v>0</v>
      </c>
      <c r="AH4468" s="30">
        <v>0</v>
      </c>
      <c r="AI4468" s="30">
        <f>+[1]DEPURADO!G4462</f>
        <v>0</v>
      </c>
      <c r="AJ4468" s="32"/>
      <c r="AK4468" s="33"/>
    </row>
    <row r="4469" spans="1:37" s="34" customFormat="1" hidden="1" x14ac:dyDescent="0.25">
      <c r="A4469" s="23">
        <f t="shared" si="489"/>
        <v>4461</v>
      </c>
      <c r="B4469" s="24" t="s">
        <v>44</v>
      </c>
      <c r="C4469" s="23">
        <f>+[1]DEPURADO!A4463</f>
        <v>0</v>
      </c>
      <c r="D4469" s="23">
        <f>+[1]DEPURADO!B4463</f>
        <v>0</v>
      </c>
      <c r="E4469" s="25">
        <f>+[1]DEPURADO!C4463</f>
        <v>0</v>
      </c>
      <c r="F4469" s="26" t="str">
        <f>+IF([1]DEPURADO!D4463&gt;1,[1]DEPURADO!D4463," ")</f>
        <v xml:space="preserve"> </v>
      </c>
      <c r="G4469" s="27">
        <f>[1]DEPURADO!F4463</f>
        <v>0</v>
      </c>
      <c r="H4469" s="28">
        <v>0</v>
      </c>
      <c r="I4469" s="28">
        <f>+[1]DEPURADO!M4463+[1]DEPURADO!N4463</f>
        <v>0</v>
      </c>
      <c r="J4469" s="28">
        <f>+[1]DEPURADO!R4463</f>
        <v>0</v>
      </c>
      <c r="K4469" s="29">
        <f>+[1]DEPURADO!P4463+[1]DEPURADO!Q4463</f>
        <v>0</v>
      </c>
      <c r="L4469" s="28">
        <v>0</v>
      </c>
      <c r="M4469" s="28">
        <v>0</v>
      </c>
      <c r="N4469" s="28">
        <f t="shared" si="483"/>
        <v>0</v>
      </c>
      <c r="O4469" s="28">
        <f t="shared" si="484"/>
        <v>0</v>
      </c>
      <c r="P4469" s="24">
        <f>IF([1]DEPURADO!H4463&gt;1,0,[1]DEPURADO!B4463)</f>
        <v>0</v>
      </c>
      <c r="Q4469" s="30">
        <f t="shared" si="485"/>
        <v>0</v>
      </c>
      <c r="R4469" s="31">
        <f t="shared" si="486"/>
        <v>0</v>
      </c>
      <c r="S4469" s="31">
        <f>+[1]DEPURADO!J4463</f>
        <v>0</v>
      </c>
      <c r="T4469" s="23" t="s">
        <v>45</v>
      </c>
      <c r="U4469" s="31">
        <f>+[1]DEPURADO!I4463</f>
        <v>0</v>
      </c>
      <c r="V4469" s="30"/>
      <c r="W4469" s="23" t="s">
        <v>45</v>
      </c>
      <c r="X4469" s="31">
        <f>+[1]DEPURADO!K4463+[1]DEPURADO!L4463</f>
        <v>0</v>
      </c>
      <c r="Y4469" s="23" t="s">
        <v>45</v>
      </c>
      <c r="Z4469" s="31">
        <f t="shared" si="487"/>
        <v>0</v>
      </c>
      <c r="AA4469" s="31"/>
      <c r="AB4469" s="31">
        <v>0</v>
      </c>
      <c r="AC4469" s="31">
        <v>0</v>
      </c>
      <c r="AD4469" s="30"/>
      <c r="AE4469" s="30">
        <f>+[1]DEPURADO!K4463</f>
        <v>0</v>
      </c>
      <c r="AF4469" s="30">
        <v>0</v>
      </c>
      <c r="AG4469" s="30">
        <f t="shared" si="488"/>
        <v>0</v>
      </c>
      <c r="AH4469" s="30">
        <v>0</v>
      </c>
      <c r="AI4469" s="30">
        <f>+[1]DEPURADO!G4463</f>
        <v>0</v>
      </c>
      <c r="AJ4469" s="32"/>
      <c r="AK4469" s="33"/>
    </row>
    <row r="4470" spans="1:37" s="34" customFormat="1" hidden="1" x14ac:dyDescent="0.25">
      <c r="A4470" s="23">
        <f t="shared" si="489"/>
        <v>4462</v>
      </c>
      <c r="B4470" s="24" t="s">
        <v>44</v>
      </c>
      <c r="C4470" s="23">
        <f>+[1]DEPURADO!A4464</f>
        <v>0</v>
      </c>
      <c r="D4470" s="23">
        <f>+[1]DEPURADO!B4464</f>
        <v>0</v>
      </c>
      <c r="E4470" s="25">
        <f>+[1]DEPURADO!C4464</f>
        <v>0</v>
      </c>
      <c r="F4470" s="26" t="str">
        <f>+IF([1]DEPURADO!D4464&gt;1,[1]DEPURADO!D4464," ")</f>
        <v xml:space="preserve"> </v>
      </c>
      <c r="G4470" s="27">
        <f>[1]DEPURADO!F4464</f>
        <v>0</v>
      </c>
      <c r="H4470" s="28">
        <v>0</v>
      </c>
      <c r="I4470" s="28">
        <f>+[1]DEPURADO!M4464+[1]DEPURADO!N4464</f>
        <v>0</v>
      </c>
      <c r="J4470" s="28">
        <f>+[1]DEPURADO!R4464</f>
        <v>0</v>
      </c>
      <c r="K4470" s="29">
        <f>+[1]DEPURADO!P4464+[1]DEPURADO!Q4464</f>
        <v>0</v>
      </c>
      <c r="L4470" s="28">
        <v>0</v>
      </c>
      <c r="M4470" s="28">
        <v>0</v>
      </c>
      <c r="N4470" s="28">
        <f t="shared" si="483"/>
        <v>0</v>
      </c>
      <c r="O4470" s="28">
        <f t="shared" si="484"/>
        <v>0</v>
      </c>
      <c r="P4470" s="24">
        <f>IF([1]DEPURADO!H4464&gt;1,0,[1]DEPURADO!B4464)</f>
        <v>0</v>
      </c>
      <c r="Q4470" s="30">
        <f t="shared" si="485"/>
        <v>0</v>
      </c>
      <c r="R4470" s="31">
        <f t="shared" si="486"/>
        <v>0</v>
      </c>
      <c r="S4470" s="31">
        <f>+[1]DEPURADO!J4464</f>
        <v>0</v>
      </c>
      <c r="T4470" s="23" t="s">
        <v>45</v>
      </c>
      <c r="U4470" s="31">
        <f>+[1]DEPURADO!I4464</f>
        <v>0</v>
      </c>
      <c r="V4470" s="30"/>
      <c r="W4470" s="23" t="s">
        <v>45</v>
      </c>
      <c r="X4470" s="31">
        <f>+[1]DEPURADO!K4464+[1]DEPURADO!L4464</f>
        <v>0</v>
      </c>
      <c r="Y4470" s="23" t="s">
        <v>45</v>
      </c>
      <c r="Z4470" s="31">
        <f t="shared" si="487"/>
        <v>0</v>
      </c>
      <c r="AA4470" s="31"/>
      <c r="AB4470" s="31">
        <v>0</v>
      </c>
      <c r="AC4470" s="31">
        <v>0</v>
      </c>
      <c r="AD4470" s="30"/>
      <c r="AE4470" s="30">
        <f>+[1]DEPURADO!K4464</f>
        <v>0</v>
      </c>
      <c r="AF4470" s="30">
        <v>0</v>
      </c>
      <c r="AG4470" s="30">
        <f t="shared" si="488"/>
        <v>0</v>
      </c>
      <c r="AH4470" s="30">
        <v>0</v>
      </c>
      <c r="AI4470" s="30">
        <f>+[1]DEPURADO!G4464</f>
        <v>0</v>
      </c>
      <c r="AJ4470" s="32"/>
      <c r="AK4470" s="33"/>
    </row>
    <row r="4471" spans="1:37" s="34" customFormat="1" hidden="1" x14ac:dyDescent="0.25">
      <c r="A4471" s="23">
        <f t="shared" si="489"/>
        <v>4463</v>
      </c>
      <c r="B4471" s="24" t="s">
        <v>44</v>
      </c>
      <c r="C4471" s="23">
        <f>+[1]DEPURADO!A4465</f>
        <v>0</v>
      </c>
      <c r="D4471" s="23">
        <f>+[1]DEPURADO!B4465</f>
        <v>0</v>
      </c>
      <c r="E4471" s="25">
        <f>+[1]DEPURADO!C4465</f>
        <v>0</v>
      </c>
      <c r="F4471" s="26" t="str">
        <f>+IF([1]DEPURADO!D4465&gt;1,[1]DEPURADO!D4465," ")</f>
        <v xml:space="preserve"> </v>
      </c>
      <c r="G4471" s="27">
        <f>[1]DEPURADO!F4465</f>
        <v>0</v>
      </c>
      <c r="H4471" s="28">
        <v>0</v>
      </c>
      <c r="I4471" s="28">
        <f>+[1]DEPURADO!M4465+[1]DEPURADO!N4465</f>
        <v>0</v>
      </c>
      <c r="J4471" s="28">
        <f>+[1]DEPURADO!R4465</f>
        <v>0</v>
      </c>
      <c r="K4471" s="29">
        <f>+[1]DEPURADO!P4465+[1]DEPURADO!Q4465</f>
        <v>0</v>
      </c>
      <c r="L4471" s="28">
        <v>0</v>
      </c>
      <c r="M4471" s="28">
        <v>0</v>
      </c>
      <c r="N4471" s="28">
        <f t="shared" si="483"/>
        <v>0</v>
      </c>
      <c r="O4471" s="28">
        <f t="shared" si="484"/>
        <v>0</v>
      </c>
      <c r="P4471" s="24">
        <f>IF([1]DEPURADO!H4465&gt;1,0,[1]DEPURADO!B4465)</f>
        <v>0</v>
      </c>
      <c r="Q4471" s="30">
        <f t="shared" si="485"/>
        <v>0</v>
      </c>
      <c r="R4471" s="31">
        <f t="shared" si="486"/>
        <v>0</v>
      </c>
      <c r="S4471" s="31">
        <f>+[1]DEPURADO!J4465</f>
        <v>0</v>
      </c>
      <c r="T4471" s="23" t="s">
        <v>45</v>
      </c>
      <c r="U4471" s="31">
        <f>+[1]DEPURADO!I4465</f>
        <v>0</v>
      </c>
      <c r="V4471" s="30"/>
      <c r="W4471" s="23" t="s">
        <v>45</v>
      </c>
      <c r="X4471" s="31">
        <f>+[1]DEPURADO!K4465+[1]DEPURADO!L4465</f>
        <v>0</v>
      </c>
      <c r="Y4471" s="23" t="s">
        <v>45</v>
      </c>
      <c r="Z4471" s="31">
        <f t="shared" si="487"/>
        <v>0</v>
      </c>
      <c r="AA4471" s="31"/>
      <c r="AB4471" s="31">
        <v>0</v>
      </c>
      <c r="AC4471" s="31">
        <v>0</v>
      </c>
      <c r="AD4471" s="30"/>
      <c r="AE4471" s="30">
        <f>+[1]DEPURADO!K4465</f>
        <v>0</v>
      </c>
      <c r="AF4471" s="30">
        <v>0</v>
      </c>
      <c r="AG4471" s="30">
        <f t="shared" si="488"/>
        <v>0</v>
      </c>
      <c r="AH4471" s="30">
        <v>0</v>
      </c>
      <c r="AI4471" s="30">
        <f>+[1]DEPURADO!G4465</f>
        <v>0</v>
      </c>
      <c r="AJ4471" s="32"/>
      <c r="AK4471" s="33"/>
    </row>
    <row r="4472" spans="1:37" s="34" customFormat="1" hidden="1" x14ac:dyDescent="0.25">
      <c r="A4472" s="23">
        <f t="shared" si="489"/>
        <v>4464</v>
      </c>
      <c r="B4472" s="24" t="s">
        <v>44</v>
      </c>
      <c r="C4472" s="23">
        <f>+[1]DEPURADO!A4466</f>
        <v>0</v>
      </c>
      <c r="D4472" s="23">
        <f>+[1]DEPURADO!B4466</f>
        <v>0</v>
      </c>
      <c r="E4472" s="25">
        <f>+[1]DEPURADO!C4466</f>
        <v>0</v>
      </c>
      <c r="F4472" s="26" t="str">
        <f>+IF([1]DEPURADO!D4466&gt;1,[1]DEPURADO!D4466," ")</f>
        <v xml:space="preserve"> </v>
      </c>
      <c r="G4472" s="27">
        <f>[1]DEPURADO!F4466</f>
        <v>0</v>
      </c>
      <c r="H4472" s="28">
        <v>0</v>
      </c>
      <c r="I4472" s="28">
        <f>+[1]DEPURADO!M4466+[1]DEPURADO!N4466</f>
        <v>0</v>
      </c>
      <c r="J4472" s="28">
        <f>+[1]DEPURADO!R4466</f>
        <v>0</v>
      </c>
      <c r="K4472" s="29">
        <f>+[1]DEPURADO!P4466+[1]DEPURADO!Q4466</f>
        <v>0</v>
      </c>
      <c r="L4472" s="28">
        <v>0</v>
      </c>
      <c r="M4472" s="28">
        <v>0</v>
      </c>
      <c r="N4472" s="28">
        <f t="shared" si="483"/>
        <v>0</v>
      </c>
      <c r="O4472" s="28">
        <f t="shared" si="484"/>
        <v>0</v>
      </c>
      <c r="P4472" s="24">
        <f>IF([1]DEPURADO!H4466&gt;1,0,[1]DEPURADO!B4466)</f>
        <v>0</v>
      </c>
      <c r="Q4472" s="30">
        <f t="shared" si="485"/>
        <v>0</v>
      </c>
      <c r="R4472" s="31">
        <f t="shared" si="486"/>
        <v>0</v>
      </c>
      <c r="S4472" s="31">
        <f>+[1]DEPURADO!J4466</f>
        <v>0</v>
      </c>
      <c r="T4472" s="23" t="s">
        <v>45</v>
      </c>
      <c r="U4472" s="31">
        <f>+[1]DEPURADO!I4466</f>
        <v>0</v>
      </c>
      <c r="V4472" s="30"/>
      <c r="W4472" s="23" t="s">
        <v>45</v>
      </c>
      <c r="X4472" s="31">
        <f>+[1]DEPURADO!K4466+[1]DEPURADO!L4466</f>
        <v>0</v>
      </c>
      <c r="Y4472" s="23" t="s">
        <v>45</v>
      </c>
      <c r="Z4472" s="31">
        <f t="shared" si="487"/>
        <v>0</v>
      </c>
      <c r="AA4472" s="31"/>
      <c r="AB4472" s="31">
        <v>0</v>
      </c>
      <c r="AC4472" s="31">
        <v>0</v>
      </c>
      <c r="AD4472" s="30"/>
      <c r="AE4472" s="30">
        <f>+[1]DEPURADO!K4466</f>
        <v>0</v>
      </c>
      <c r="AF4472" s="30">
        <v>0</v>
      </c>
      <c r="AG4472" s="30">
        <f t="shared" si="488"/>
        <v>0</v>
      </c>
      <c r="AH4472" s="30">
        <v>0</v>
      </c>
      <c r="AI4472" s="30">
        <f>+[1]DEPURADO!G4466</f>
        <v>0</v>
      </c>
      <c r="AJ4472" s="32"/>
      <c r="AK4472" s="33"/>
    </row>
    <row r="4473" spans="1:37" s="34" customFormat="1" hidden="1" x14ac:dyDescent="0.25">
      <c r="A4473" s="23">
        <f t="shared" si="489"/>
        <v>4465</v>
      </c>
      <c r="B4473" s="24" t="s">
        <v>44</v>
      </c>
      <c r="C4473" s="23">
        <f>+[1]DEPURADO!A4467</f>
        <v>0</v>
      </c>
      <c r="D4473" s="23">
        <f>+[1]DEPURADO!B4467</f>
        <v>0</v>
      </c>
      <c r="E4473" s="25">
        <f>+[1]DEPURADO!C4467</f>
        <v>0</v>
      </c>
      <c r="F4473" s="26" t="str">
        <f>+IF([1]DEPURADO!D4467&gt;1,[1]DEPURADO!D4467," ")</f>
        <v xml:space="preserve"> </v>
      </c>
      <c r="G4473" s="27">
        <f>[1]DEPURADO!F4467</f>
        <v>0</v>
      </c>
      <c r="H4473" s="28">
        <v>0</v>
      </c>
      <c r="I4473" s="28">
        <f>+[1]DEPURADO!M4467+[1]DEPURADO!N4467</f>
        <v>0</v>
      </c>
      <c r="J4473" s="28">
        <f>+[1]DEPURADO!R4467</f>
        <v>0</v>
      </c>
      <c r="K4473" s="29">
        <f>+[1]DEPURADO!P4467+[1]DEPURADO!Q4467</f>
        <v>0</v>
      </c>
      <c r="L4473" s="28">
        <v>0</v>
      </c>
      <c r="M4473" s="28">
        <v>0</v>
      </c>
      <c r="N4473" s="28">
        <f t="shared" si="483"/>
        <v>0</v>
      </c>
      <c r="O4473" s="28">
        <f t="shared" si="484"/>
        <v>0</v>
      </c>
      <c r="P4473" s="24">
        <f>IF([1]DEPURADO!H4467&gt;1,0,[1]DEPURADO!B4467)</f>
        <v>0</v>
      </c>
      <c r="Q4473" s="30">
        <f t="shared" si="485"/>
        <v>0</v>
      </c>
      <c r="R4473" s="31">
        <f t="shared" si="486"/>
        <v>0</v>
      </c>
      <c r="S4473" s="31">
        <f>+[1]DEPURADO!J4467</f>
        <v>0</v>
      </c>
      <c r="T4473" s="23" t="s">
        <v>45</v>
      </c>
      <c r="U4473" s="31">
        <f>+[1]DEPURADO!I4467</f>
        <v>0</v>
      </c>
      <c r="V4473" s="30"/>
      <c r="W4473" s="23" t="s">
        <v>45</v>
      </c>
      <c r="X4473" s="31">
        <f>+[1]DEPURADO!K4467+[1]DEPURADO!L4467</f>
        <v>0</v>
      </c>
      <c r="Y4473" s="23" t="s">
        <v>45</v>
      </c>
      <c r="Z4473" s="31">
        <f t="shared" si="487"/>
        <v>0</v>
      </c>
      <c r="AA4473" s="31"/>
      <c r="AB4473" s="31">
        <v>0</v>
      </c>
      <c r="AC4473" s="31">
        <v>0</v>
      </c>
      <c r="AD4473" s="30"/>
      <c r="AE4473" s="30">
        <f>+[1]DEPURADO!K4467</f>
        <v>0</v>
      </c>
      <c r="AF4473" s="30">
        <v>0</v>
      </c>
      <c r="AG4473" s="30">
        <f t="shared" si="488"/>
        <v>0</v>
      </c>
      <c r="AH4473" s="30">
        <v>0</v>
      </c>
      <c r="AI4473" s="30">
        <f>+[1]DEPURADO!G4467</f>
        <v>0</v>
      </c>
      <c r="AJ4473" s="32"/>
      <c r="AK4473" s="33"/>
    </row>
    <row r="4474" spans="1:37" s="34" customFormat="1" hidden="1" x14ac:dyDescent="0.25">
      <c r="A4474" s="23">
        <f t="shared" si="489"/>
        <v>4466</v>
      </c>
      <c r="B4474" s="24" t="s">
        <v>44</v>
      </c>
      <c r="C4474" s="23">
        <f>+[1]DEPURADO!A4468</f>
        <v>0</v>
      </c>
      <c r="D4474" s="23">
        <f>+[1]DEPURADO!B4468</f>
        <v>0</v>
      </c>
      <c r="E4474" s="25">
        <f>+[1]DEPURADO!C4468</f>
        <v>0</v>
      </c>
      <c r="F4474" s="26" t="str">
        <f>+IF([1]DEPURADO!D4468&gt;1,[1]DEPURADO!D4468," ")</f>
        <v xml:space="preserve"> </v>
      </c>
      <c r="G4474" s="27">
        <f>[1]DEPURADO!F4468</f>
        <v>0</v>
      </c>
      <c r="H4474" s="28">
        <v>0</v>
      </c>
      <c r="I4474" s="28">
        <f>+[1]DEPURADO!M4468+[1]DEPURADO!N4468</f>
        <v>0</v>
      </c>
      <c r="J4474" s="28">
        <f>+[1]DEPURADO!R4468</f>
        <v>0</v>
      </c>
      <c r="K4474" s="29">
        <f>+[1]DEPURADO!P4468+[1]DEPURADO!Q4468</f>
        <v>0</v>
      </c>
      <c r="L4474" s="28">
        <v>0</v>
      </c>
      <c r="M4474" s="28">
        <v>0</v>
      </c>
      <c r="N4474" s="28">
        <f t="shared" si="483"/>
        <v>0</v>
      </c>
      <c r="O4474" s="28">
        <f t="shared" si="484"/>
        <v>0</v>
      </c>
      <c r="P4474" s="24">
        <f>IF([1]DEPURADO!H4468&gt;1,0,[1]DEPURADO!B4468)</f>
        <v>0</v>
      </c>
      <c r="Q4474" s="30">
        <f t="shared" si="485"/>
        <v>0</v>
      </c>
      <c r="R4474" s="31">
        <f t="shared" si="486"/>
        <v>0</v>
      </c>
      <c r="S4474" s="31">
        <f>+[1]DEPURADO!J4468</f>
        <v>0</v>
      </c>
      <c r="T4474" s="23" t="s">
        <v>45</v>
      </c>
      <c r="U4474" s="31">
        <f>+[1]DEPURADO!I4468</f>
        <v>0</v>
      </c>
      <c r="V4474" s="30"/>
      <c r="W4474" s="23" t="s">
        <v>45</v>
      </c>
      <c r="X4474" s="31">
        <f>+[1]DEPURADO!K4468+[1]DEPURADO!L4468</f>
        <v>0</v>
      </c>
      <c r="Y4474" s="23" t="s">
        <v>45</v>
      </c>
      <c r="Z4474" s="31">
        <f t="shared" si="487"/>
        <v>0</v>
      </c>
      <c r="AA4474" s="31"/>
      <c r="AB4474" s="31">
        <v>0</v>
      </c>
      <c r="AC4474" s="31">
        <v>0</v>
      </c>
      <c r="AD4474" s="30"/>
      <c r="AE4474" s="30">
        <f>+[1]DEPURADO!K4468</f>
        <v>0</v>
      </c>
      <c r="AF4474" s="30">
        <v>0</v>
      </c>
      <c r="AG4474" s="30">
        <f t="shared" si="488"/>
        <v>0</v>
      </c>
      <c r="AH4474" s="30">
        <v>0</v>
      </c>
      <c r="AI4474" s="30">
        <f>+[1]DEPURADO!G4468</f>
        <v>0</v>
      </c>
      <c r="AJ4474" s="32"/>
      <c r="AK4474" s="33"/>
    </row>
    <row r="4475" spans="1:37" s="34" customFormat="1" hidden="1" x14ac:dyDescent="0.25">
      <c r="A4475" s="23">
        <f t="shared" si="489"/>
        <v>4467</v>
      </c>
      <c r="B4475" s="24" t="s">
        <v>44</v>
      </c>
      <c r="C4475" s="23">
        <f>+[1]DEPURADO!A4469</f>
        <v>0</v>
      </c>
      <c r="D4475" s="23">
        <f>+[1]DEPURADO!B4469</f>
        <v>0</v>
      </c>
      <c r="E4475" s="25">
        <f>+[1]DEPURADO!C4469</f>
        <v>0</v>
      </c>
      <c r="F4475" s="26" t="str">
        <f>+IF([1]DEPURADO!D4469&gt;1,[1]DEPURADO!D4469," ")</f>
        <v xml:space="preserve"> </v>
      </c>
      <c r="G4475" s="27">
        <f>[1]DEPURADO!F4469</f>
        <v>0</v>
      </c>
      <c r="H4475" s="28">
        <v>0</v>
      </c>
      <c r="I4475" s="28">
        <f>+[1]DEPURADO!M4469+[1]DEPURADO!N4469</f>
        <v>0</v>
      </c>
      <c r="J4475" s="28">
        <f>+[1]DEPURADO!R4469</f>
        <v>0</v>
      </c>
      <c r="K4475" s="29">
        <f>+[1]DEPURADO!P4469+[1]DEPURADO!Q4469</f>
        <v>0</v>
      </c>
      <c r="L4475" s="28">
        <v>0</v>
      </c>
      <c r="M4475" s="28">
        <v>0</v>
      </c>
      <c r="N4475" s="28">
        <f t="shared" si="483"/>
        <v>0</v>
      </c>
      <c r="O4475" s="28">
        <f t="shared" si="484"/>
        <v>0</v>
      </c>
      <c r="P4475" s="24">
        <f>IF([1]DEPURADO!H4469&gt;1,0,[1]DEPURADO!B4469)</f>
        <v>0</v>
      </c>
      <c r="Q4475" s="30">
        <f t="shared" si="485"/>
        <v>0</v>
      </c>
      <c r="R4475" s="31">
        <f t="shared" si="486"/>
        <v>0</v>
      </c>
      <c r="S4475" s="31">
        <f>+[1]DEPURADO!J4469</f>
        <v>0</v>
      </c>
      <c r="T4475" s="23" t="s">
        <v>45</v>
      </c>
      <c r="U4475" s="31">
        <f>+[1]DEPURADO!I4469</f>
        <v>0</v>
      </c>
      <c r="V4475" s="30"/>
      <c r="W4475" s="23" t="s">
        <v>45</v>
      </c>
      <c r="X4475" s="31">
        <f>+[1]DEPURADO!K4469+[1]DEPURADO!L4469</f>
        <v>0</v>
      </c>
      <c r="Y4475" s="23" t="s">
        <v>45</v>
      </c>
      <c r="Z4475" s="31">
        <f t="shared" si="487"/>
        <v>0</v>
      </c>
      <c r="AA4475" s="31"/>
      <c r="AB4475" s="31">
        <v>0</v>
      </c>
      <c r="AC4475" s="31">
        <v>0</v>
      </c>
      <c r="AD4475" s="30"/>
      <c r="AE4475" s="30">
        <f>+[1]DEPURADO!K4469</f>
        <v>0</v>
      </c>
      <c r="AF4475" s="30">
        <v>0</v>
      </c>
      <c r="AG4475" s="30">
        <f t="shared" si="488"/>
        <v>0</v>
      </c>
      <c r="AH4475" s="30">
        <v>0</v>
      </c>
      <c r="AI4475" s="30">
        <f>+[1]DEPURADO!G4469</f>
        <v>0</v>
      </c>
      <c r="AJ4475" s="32"/>
      <c r="AK4475" s="33"/>
    </row>
    <row r="4476" spans="1:37" s="34" customFormat="1" hidden="1" x14ac:dyDescent="0.25">
      <c r="A4476" s="23">
        <f t="shared" si="489"/>
        <v>4468</v>
      </c>
      <c r="B4476" s="24" t="s">
        <v>44</v>
      </c>
      <c r="C4476" s="23">
        <f>+[1]DEPURADO!A4470</f>
        <v>0</v>
      </c>
      <c r="D4476" s="23">
        <f>+[1]DEPURADO!B4470</f>
        <v>0</v>
      </c>
      <c r="E4476" s="25">
        <f>+[1]DEPURADO!C4470</f>
        <v>0</v>
      </c>
      <c r="F4476" s="26" t="str">
        <f>+IF([1]DEPURADO!D4470&gt;1,[1]DEPURADO!D4470," ")</f>
        <v xml:space="preserve"> </v>
      </c>
      <c r="G4476" s="27">
        <f>[1]DEPURADO!F4470</f>
        <v>0</v>
      </c>
      <c r="H4476" s="28">
        <v>0</v>
      </c>
      <c r="I4476" s="28">
        <f>+[1]DEPURADO!M4470+[1]DEPURADO!N4470</f>
        <v>0</v>
      </c>
      <c r="J4476" s="28">
        <f>+[1]DEPURADO!R4470</f>
        <v>0</v>
      </c>
      <c r="K4476" s="29">
        <f>+[1]DEPURADO!P4470+[1]DEPURADO!Q4470</f>
        <v>0</v>
      </c>
      <c r="L4476" s="28">
        <v>0</v>
      </c>
      <c r="M4476" s="28">
        <v>0</v>
      </c>
      <c r="N4476" s="28">
        <f t="shared" si="483"/>
        <v>0</v>
      </c>
      <c r="O4476" s="28">
        <f t="shared" si="484"/>
        <v>0</v>
      </c>
      <c r="P4476" s="24">
        <f>IF([1]DEPURADO!H4470&gt;1,0,[1]DEPURADO!B4470)</f>
        <v>0</v>
      </c>
      <c r="Q4476" s="30">
        <f t="shared" si="485"/>
        <v>0</v>
      </c>
      <c r="R4476" s="31">
        <f t="shared" si="486"/>
        <v>0</v>
      </c>
      <c r="S4476" s="31">
        <f>+[1]DEPURADO!J4470</f>
        <v>0</v>
      </c>
      <c r="T4476" s="23" t="s">
        <v>45</v>
      </c>
      <c r="U4476" s="31">
        <f>+[1]DEPURADO!I4470</f>
        <v>0</v>
      </c>
      <c r="V4476" s="30"/>
      <c r="W4476" s="23" t="s">
        <v>45</v>
      </c>
      <c r="X4476" s="31">
        <f>+[1]DEPURADO!K4470+[1]DEPURADO!L4470</f>
        <v>0</v>
      </c>
      <c r="Y4476" s="23" t="s">
        <v>45</v>
      </c>
      <c r="Z4476" s="31">
        <f t="shared" si="487"/>
        <v>0</v>
      </c>
      <c r="AA4476" s="31"/>
      <c r="AB4476" s="31">
        <v>0</v>
      </c>
      <c r="AC4476" s="31">
        <v>0</v>
      </c>
      <c r="AD4476" s="30"/>
      <c r="AE4476" s="30">
        <f>+[1]DEPURADO!K4470</f>
        <v>0</v>
      </c>
      <c r="AF4476" s="30">
        <v>0</v>
      </c>
      <c r="AG4476" s="30">
        <f t="shared" si="488"/>
        <v>0</v>
      </c>
      <c r="AH4476" s="30">
        <v>0</v>
      </c>
      <c r="AI4476" s="30">
        <f>+[1]DEPURADO!G4470</f>
        <v>0</v>
      </c>
      <c r="AJ4476" s="32"/>
      <c r="AK4476" s="33"/>
    </row>
    <row r="4477" spans="1:37" s="34" customFormat="1" hidden="1" x14ac:dyDescent="0.25">
      <c r="A4477" s="23">
        <f t="shared" si="489"/>
        <v>4469</v>
      </c>
      <c r="B4477" s="24" t="s">
        <v>44</v>
      </c>
      <c r="C4477" s="23">
        <f>+[1]DEPURADO!A4471</f>
        <v>0</v>
      </c>
      <c r="D4477" s="23">
        <f>+[1]DEPURADO!B4471</f>
        <v>0</v>
      </c>
      <c r="E4477" s="25">
        <f>+[1]DEPURADO!C4471</f>
        <v>0</v>
      </c>
      <c r="F4477" s="26" t="str">
        <f>+IF([1]DEPURADO!D4471&gt;1,[1]DEPURADO!D4471," ")</f>
        <v xml:space="preserve"> </v>
      </c>
      <c r="G4477" s="27">
        <f>[1]DEPURADO!F4471</f>
        <v>0</v>
      </c>
      <c r="H4477" s="28">
        <v>0</v>
      </c>
      <c r="I4477" s="28">
        <f>+[1]DEPURADO!M4471+[1]DEPURADO!N4471</f>
        <v>0</v>
      </c>
      <c r="J4477" s="28">
        <f>+[1]DEPURADO!R4471</f>
        <v>0</v>
      </c>
      <c r="K4477" s="29">
        <f>+[1]DEPURADO!P4471+[1]DEPURADO!Q4471</f>
        <v>0</v>
      </c>
      <c r="L4477" s="28">
        <v>0</v>
      </c>
      <c r="M4477" s="28">
        <v>0</v>
      </c>
      <c r="N4477" s="28">
        <f t="shared" si="483"/>
        <v>0</v>
      </c>
      <c r="O4477" s="28">
        <f t="shared" si="484"/>
        <v>0</v>
      </c>
      <c r="P4477" s="24">
        <f>IF([1]DEPURADO!H4471&gt;1,0,[1]DEPURADO!B4471)</f>
        <v>0</v>
      </c>
      <c r="Q4477" s="30">
        <f t="shared" si="485"/>
        <v>0</v>
      </c>
      <c r="R4477" s="31">
        <f t="shared" si="486"/>
        <v>0</v>
      </c>
      <c r="S4477" s="31">
        <f>+[1]DEPURADO!J4471</f>
        <v>0</v>
      </c>
      <c r="T4477" s="23" t="s">
        <v>45</v>
      </c>
      <c r="U4477" s="31">
        <f>+[1]DEPURADO!I4471</f>
        <v>0</v>
      </c>
      <c r="V4477" s="30"/>
      <c r="W4477" s="23" t="s">
        <v>45</v>
      </c>
      <c r="X4477" s="31">
        <f>+[1]DEPURADO!K4471+[1]DEPURADO!L4471</f>
        <v>0</v>
      </c>
      <c r="Y4477" s="23" t="s">
        <v>45</v>
      </c>
      <c r="Z4477" s="31">
        <f t="shared" si="487"/>
        <v>0</v>
      </c>
      <c r="AA4477" s="31"/>
      <c r="AB4477" s="31">
        <v>0</v>
      </c>
      <c r="AC4477" s="31">
        <v>0</v>
      </c>
      <c r="AD4477" s="30"/>
      <c r="AE4477" s="30">
        <f>+[1]DEPURADO!K4471</f>
        <v>0</v>
      </c>
      <c r="AF4477" s="30">
        <v>0</v>
      </c>
      <c r="AG4477" s="30">
        <f t="shared" si="488"/>
        <v>0</v>
      </c>
      <c r="AH4477" s="30">
        <v>0</v>
      </c>
      <c r="AI4477" s="30">
        <f>+[1]DEPURADO!G4471</f>
        <v>0</v>
      </c>
      <c r="AJ4477" s="32"/>
      <c r="AK4477" s="33"/>
    </row>
    <row r="4478" spans="1:37" s="34" customFormat="1" hidden="1" x14ac:dyDescent="0.25">
      <c r="A4478" s="23">
        <f t="shared" si="489"/>
        <v>4470</v>
      </c>
      <c r="B4478" s="24" t="s">
        <v>44</v>
      </c>
      <c r="C4478" s="23">
        <f>+[1]DEPURADO!A4472</f>
        <v>0</v>
      </c>
      <c r="D4478" s="23">
        <f>+[1]DEPURADO!B4472</f>
        <v>0</v>
      </c>
      <c r="E4478" s="25">
        <f>+[1]DEPURADO!C4472</f>
        <v>0</v>
      </c>
      <c r="F4478" s="26" t="str">
        <f>+IF([1]DEPURADO!D4472&gt;1,[1]DEPURADO!D4472," ")</f>
        <v xml:space="preserve"> </v>
      </c>
      <c r="G4478" s="27">
        <f>[1]DEPURADO!F4472</f>
        <v>0</v>
      </c>
      <c r="H4478" s="28">
        <v>0</v>
      </c>
      <c r="I4478" s="28">
        <f>+[1]DEPURADO!M4472+[1]DEPURADO!N4472</f>
        <v>0</v>
      </c>
      <c r="J4478" s="28">
        <f>+[1]DEPURADO!R4472</f>
        <v>0</v>
      </c>
      <c r="K4478" s="29">
        <f>+[1]DEPURADO!P4472+[1]DEPURADO!Q4472</f>
        <v>0</v>
      </c>
      <c r="L4478" s="28">
        <v>0</v>
      </c>
      <c r="M4478" s="28">
        <v>0</v>
      </c>
      <c r="N4478" s="28">
        <f t="shared" si="483"/>
        <v>0</v>
      </c>
      <c r="O4478" s="28">
        <f t="shared" si="484"/>
        <v>0</v>
      </c>
      <c r="P4478" s="24">
        <f>IF([1]DEPURADO!H4472&gt;1,0,[1]DEPURADO!B4472)</f>
        <v>0</v>
      </c>
      <c r="Q4478" s="30">
        <f t="shared" si="485"/>
        <v>0</v>
      </c>
      <c r="R4478" s="31">
        <f t="shared" si="486"/>
        <v>0</v>
      </c>
      <c r="S4478" s="31">
        <f>+[1]DEPURADO!J4472</f>
        <v>0</v>
      </c>
      <c r="T4478" s="23" t="s">
        <v>45</v>
      </c>
      <c r="U4478" s="31">
        <f>+[1]DEPURADO!I4472</f>
        <v>0</v>
      </c>
      <c r="V4478" s="30"/>
      <c r="W4478" s="23" t="s">
        <v>45</v>
      </c>
      <c r="X4478" s="31">
        <f>+[1]DEPURADO!K4472+[1]DEPURADO!L4472</f>
        <v>0</v>
      </c>
      <c r="Y4478" s="23" t="s">
        <v>45</v>
      </c>
      <c r="Z4478" s="31">
        <f t="shared" si="487"/>
        <v>0</v>
      </c>
      <c r="AA4478" s="31"/>
      <c r="AB4478" s="31">
        <v>0</v>
      </c>
      <c r="AC4478" s="31">
        <v>0</v>
      </c>
      <c r="AD4478" s="30"/>
      <c r="AE4478" s="30">
        <f>+[1]DEPURADO!K4472</f>
        <v>0</v>
      </c>
      <c r="AF4478" s="30">
        <v>0</v>
      </c>
      <c r="AG4478" s="30">
        <f t="shared" si="488"/>
        <v>0</v>
      </c>
      <c r="AH4478" s="30">
        <v>0</v>
      </c>
      <c r="AI4478" s="30">
        <f>+[1]DEPURADO!G4472</f>
        <v>0</v>
      </c>
      <c r="AJ4478" s="32"/>
      <c r="AK4478" s="33"/>
    </row>
    <row r="4479" spans="1:37" s="34" customFormat="1" hidden="1" x14ac:dyDescent="0.25">
      <c r="A4479" s="23">
        <f t="shared" si="489"/>
        <v>4471</v>
      </c>
      <c r="B4479" s="24" t="s">
        <v>44</v>
      </c>
      <c r="C4479" s="23">
        <f>+[1]DEPURADO!A4473</f>
        <v>0</v>
      </c>
      <c r="D4479" s="23">
        <f>+[1]DEPURADO!B4473</f>
        <v>0</v>
      </c>
      <c r="E4479" s="25">
        <f>+[1]DEPURADO!C4473</f>
        <v>0</v>
      </c>
      <c r="F4479" s="26" t="str">
        <f>+IF([1]DEPURADO!D4473&gt;1,[1]DEPURADO!D4473," ")</f>
        <v xml:space="preserve"> </v>
      </c>
      <c r="G4479" s="27">
        <f>[1]DEPURADO!F4473</f>
        <v>0</v>
      </c>
      <c r="H4479" s="28">
        <v>0</v>
      </c>
      <c r="I4479" s="28">
        <f>+[1]DEPURADO!M4473+[1]DEPURADO!N4473</f>
        <v>0</v>
      </c>
      <c r="J4479" s="28">
        <f>+[1]DEPURADO!R4473</f>
        <v>0</v>
      </c>
      <c r="K4479" s="29">
        <f>+[1]DEPURADO!P4473+[1]DEPURADO!Q4473</f>
        <v>0</v>
      </c>
      <c r="L4479" s="28">
        <v>0</v>
      </c>
      <c r="M4479" s="28">
        <v>0</v>
      </c>
      <c r="N4479" s="28">
        <f t="shared" si="483"/>
        <v>0</v>
      </c>
      <c r="O4479" s="28">
        <f t="shared" si="484"/>
        <v>0</v>
      </c>
      <c r="P4479" s="24">
        <f>IF([1]DEPURADO!H4473&gt;1,0,[1]DEPURADO!B4473)</f>
        <v>0</v>
      </c>
      <c r="Q4479" s="30">
        <f t="shared" si="485"/>
        <v>0</v>
      </c>
      <c r="R4479" s="31">
        <f t="shared" si="486"/>
        <v>0</v>
      </c>
      <c r="S4479" s="31">
        <f>+[1]DEPURADO!J4473</f>
        <v>0</v>
      </c>
      <c r="T4479" s="23" t="s">
        <v>45</v>
      </c>
      <c r="U4479" s="31">
        <f>+[1]DEPURADO!I4473</f>
        <v>0</v>
      </c>
      <c r="V4479" s="30"/>
      <c r="W4479" s="23" t="s">
        <v>45</v>
      </c>
      <c r="X4479" s="31">
        <f>+[1]DEPURADO!K4473+[1]DEPURADO!L4473</f>
        <v>0</v>
      </c>
      <c r="Y4479" s="23" t="s">
        <v>45</v>
      </c>
      <c r="Z4479" s="31">
        <f t="shared" si="487"/>
        <v>0</v>
      </c>
      <c r="AA4479" s="31"/>
      <c r="AB4479" s="31">
        <v>0</v>
      </c>
      <c r="AC4479" s="31">
        <v>0</v>
      </c>
      <c r="AD4479" s="30"/>
      <c r="AE4479" s="30">
        <f>+[1]DEPURADO!K4473</f>
        <v>0</v>
      </c>
      <c r="AF4479" s="30">
        <v>0</v>
      </c>
      <c r="AG4479" s="30">
        <f t="shared" si="488"/>
        <v>0</v>
      </c>
      <c r="AH4479" s="30">
        <v>0</v>
      </c>
      <c r="AI4479" s="30">
        <f>+[1]DEPURADO!G4473</f>
        <v>0</v>
      </c>
      <c r="AJ4479" s="32"/>
      <c r="AK4479" s="33"/>
    </row>
    <row r="4480" spans="1:37" s="34" customFormat="1" hidden="1" x14ac:dyDescent="0.25">
      <c r="A4480" s="23">
        <f t="shared" si="489"/>
        <v>4472</v>
      </c>
      <c r="B4480" s="24" t="s">
        <v>44</v>
      </c>
      <c r="C4480" s="23">
        <f>+[1]DEPURADO!A4474</f>
        <v>0</v>
      </c>
      <c r="D4480" s="23">
        <f>+[1]DEPURADO!B4474</f>
        <v>0</v>
      </c>
      <c r="E4480" s="25">
        <f>+[1]DEPURADO!C4474</f>
        <v>0</v>
      </c>
      <c r="F4480" s="26" t="str">
        <f>+IF([1]DEPURADO!D4474&gt;1,[1]DEPURADO!D4474," ")</f>
        <v xml:space="preserve"> </v>
      </c>
      <c r="G4480" s="27">
        <f>[1]DEPURADO!F4474</f>
        <v>0</v>
      </c>
      <c r="H4480" s="28">
        <v>0</v>
      </c>
      <c r="I4480" s="28">
        <f>+[1]DEPURADO!M4474+[1]DEPURADO!N4474</f>
        <v>0</v>
      </c>
      <c r="J4480" s="28">
        <f>+[1]DEPURADO!R4474</f>
        <v>0</v>
      </c>
      <c r="K4480" s="29">
        <f>+[1]DEPURADO!P4474+[1]DEPURADO!Q4474</f>
        <v>0</v>
      </c>
      <c r="L4480" s="28">
        <v>0</v>
      </c>
      <c r="M4480" s="28">
        <v>0</v>
      </c>
      <c r="N4480" s="28">
        <f t="shared" si="483"/>
        <v>0</v>
      </c>
      <c r="O4480" s="28">
        <f t="shared" si="484"/>
        <v>0</v>
      </c>
      <c r="P4480" s="24">
        <f>IF([1]DEPURADO!H4474&gt;1,0,[1]DEPURADO!B4474)</f>
        <v>0</v>
      </c>
      <c r="Q4480" s="30">
        <f t="shared" si="485"/>
        <v>0</v>
      </c>
      <c r="R4480" s="31">
        <f t="shared" si="486"/>
        <v>0</v>
      </c>
      <c r="S4480" s="31">
        <f>+[1]DEPURADO!J4474</f>
        <v>0</v>
      </c>
      <c r="T4480" s="23" t="s">
        <v>45</v>
      </c>
      <c r="U4480" s="31">
        <f>+[1]DEPURADO!I4474</f>
        <v>0</v>
      </c>
      <c r="V4480" s="30"/>
      <c r="W4480" s="23" t="s">
        <v>45</v>
      </c>
      <c r="X4480" s="31">
        <f>+[1]DEPURADO!K4474+[1]DEPURADO!L4474</f>
        <v>0</v>
      </c>
      <c r="Y4480" s="23" t="s">
        <v>45</v>
      </c>
      <c r="Z4480" s="31">
        <f t="shared" si="487"/>
        <v>0</v>
      </c>
      <c r="AA4480" s="31"/>
      <c r="AB4480" s="31">
        <v>0</v>
      </c>
      <c r="AC4480" s="31">
        <v>0</v>
      </c>
      <c r="AD4480" s="30"/>
      <c r="AE4480" s="30">
        <f>+[1]DEPURADO!K4474</f>
        <v>0</v>
      </c>
      <c r="AF4480" s="30">
        <v>0</v>
      </c>
      <c r="AG4480" s="30">
        <f t="shared" si="488"/>
        <v>0</v>
      </c>
      <c r="AH4480" s="30">
        <v>0</v>
      </c>
      <c r="AI4480" s="30">
        <f>+[1]DEPURADO!G4474</f>
        <v>0</v>
      </c>
      <c r="AJ4480" s="32"/>
      <c r="AK4480" s="33"/>
    </row>
    <row r="4481" spans="1:37" s="34" customFormat="1" hidden="1" x14ac:dyDescent="0.25">
      <c r="A4481" s="23">
        <f t="shared" si="489"/>
        <v>4473</v>
      </c>
      <c r="B4481" s="24" t="s">
        <v>44</v>
      </c>
      <c r="C4481" s="23">
        <f>+[1]DEPURADO!A4475</f>
        <v>0</v>
      </c>
      <c r="D4481" s="23">
        <f>+[1]DEPURADO!B4475</f>
        <v>0</v>
      </c>
      <c r="E4481" s="25">
        <f>+[1]DEPURADO!C4475</f>
        <v>0</v>
      </c>
      <c r="F4481" s="26" t="str">
        <f>+IF([1]DEPURADO!D4475&gt;1,[1]DEPURADO!D4475," ")</f>
        <v xml:space="preserve"> </v>
      </c>
      <c r="G4481" s="27">
        <f>[1]DEPURADO!F4475</f>
        <v>0</v>
      </c>
      <c r="H4481" s="28">
        <v>0</v>
      </c>
      <c r="I4481" s="28">
        <f>+[1]DEPURADO!M4475+[1]DEPURADO!N4475</f>
        <v>0</v>
      </c>
      <c r="J4481" s="28">
        <f>+[1]DEPURADO!R4475</f>
        <v>0</v>
      </c>
      <c r="K4481" s="29">
        <f>+[1]DEPURADO!P4475+[1]DEPURADO!Q4475</f>
        <v>0</v>
      </c>
      <c r="L4481" s="28">
        <v>0</v>
      </c>
      <c r="M4481" s="28">
        <v>0</v>
      </c>
      <c r="N4481" s="28">
        <f t="shared" si="483"/>
        <v>0</v>
      </c>
      <c r="O4481" s="28">
        <f t="shared" si="484"/>
        <v>0</v>
      </c>
      <c r="P4481" s="24">
        <f>IF([1]DEPURADO!H4475&gt;1,0,[1]DEPURADO!B4475)</f>
        <v>0</v>
      </c>
      <c r="Q4481" s="30">
        <f t="shared" si="485"/>
        <v>0</v>
      </c>
      <c r="R4481" s="31">
        <f t="shared" si="486"/>
        <v>0</v>
      </c>
      <c r="S4481" s="31">
        <f>+[1]DEPURADO!J4475</f>
        <v>0</v>
      </c>
      <c r="T4481" s="23" t="s">
        <v>45</v>
      </c>
      <c r="U4481" s="31">
        <f>+[1]DEPURADO!I4475</f>
        <v>0</v>
      </c>
      <c r="V4481" s="30"/>
      <c r="W4481" s="23" t="s">
        <v>45</v>
      </c>
      <c r="X4481" s="31">
        <f>+[1]DEPURADO!K4475+[1]DEPURADO!L4475</f>
        <v>0</v>
      </c>
      <c r="Y4481" s="23" t="s">
        <v>45</v>
      </c>
      <c r="Z4481" s="31">
        <f t="shared" si="487"/>
        <v>0</v>
      </c>
      <c r="AA4481" s="31"/>
      <c r="AB4481" s="31">
        <v>0</v>
      </c>
      <c r="AC4481" s="31">
        <v>0</v>
      </c>
      <c r="AD4481" s="30"/>
      <c r="AE4481" s="30">
        <f>+[1]DEPURADO!K4475</f>
        <v>0</v>
      </c>
      <c r="AF4481" s="30">
        <v>0</v>
      </c>
      <c r="AG4481" s="30">
        <f t="shared" si="488"/>
        <v>0</v>
      </c>
      <c r="AH4481" s="30">
        <v>0</v>
      </c>
      <c r="AI4481" s="30">
        <f>+[1]DEPURADO!G4475</f>
        <v>0</v>
      </c>
      <c r="AJ4481" s="32"/>
      <c r="AK4481" s="33"/>
    </row>
    <row r="4482" spans="1:37" s="34" customFormat="1" hidden="1" x14ac:dyDescent="0.25">
      <c r="A4482" s="23">
        <f t="shared" si="489"/>
        <v>4474</v>
      </c>
      <c r="B4482" s="24" t="s">
        <v>44</v>
      </c>
      <c r="C4482" s="23">
        <f>+[1]DEPURADO!A4476</f>
        <v>0</v>
      </c>
      <c r="D4482" s="23">
        <f>+[1]DEPURADO!B4476</f>
        <v>0</v>
      </c>
      <c r="E4482" s="25">
        <f>+[1]DEPURADO!C4476</f>
        <v>0</v>
      </c>
      <c r="F4482" s="26" t="str">
        <f>+IF([1]DEPURADO!D4476&gt;1,[1]DEPURADO!D4476," ")</f>
        <v xml:space="preserve"> </v>
      </c>
      <c r="G4482" s="27">
        <f>[1]DEPURADO!F4476</f>
        <v>0</v>
      </c>
      <c r="H4482" s="28">
        <v>0</v>
      </c>
      <c r="I4482" s="28">
        <f>+[1]DEPURADO!M4476+[1]DEPURADO!N4476</f>
        <v>0</v>
      </c>
      <c r="J4482" s="28">
        <f>+[1]DEPURADO!R4476</f>
        <v>0</v>
      </c>
      <c r="K4482" s="29">
        <f>+[1]DEPURADO!P4476+[1]DEPURADO!Q4476</f>
        <v>0</v>
      </c>
      <c r="L4482" s="28">
        <v>0</v>
      </c>
      <c r="M4482" s="28">
        <v>0</v>
      </c>
      <c r="N4482" s="28">
        <f t="shared" si="483"/>
        <v>0</v>
      </c>
      <c r="O4482" s="28">
        <f t="shared" si="484"/>
        <v>0</v>
      </c>
      <c r="P4482" s="24">
        <f>IF([1]DEPURADO!H4476&gt;1,0,[1]DEPURADO!B4476)</f>
        <v>0</v>
      </c>
      <c r="Q4482" s="30">
        <f t="shared" si="485"/>
        <v>0</v>
      </c>
      <c r="R4482" s="31">
        <f t="shared" si="486"/>
        <v>0</v>
      </c>
      <c r="S4482" s="31">
        <f>+[1]DEPURADO!J4476</f>
        <v>0</v>
      </c>
      <c r="T4482" s="23" t="s">
        <v>45</v>
      </c>
      <c r="U4482" s="31">
        <f>+[1]DEPURADO!I4476</f>
        <v>0</v>
      </c>
      <c r="V4482" s="30"/>
      <c r="W4482" s="23" t="s">
        <v>45</v>
      </c>
      <c r="X4482" s="31">
        <f>+[1]DEPURADO!K4476+[1]DEPURADO!L4476</f>
        <v>0</v>
      </c>
      <c r="Y4482" s="23" t="s">
        <v>45</v>
      </c>
      <c r="Z4482" s="31">
        <f t="shared" si="487"/>
        <v>0</v>
      </c>
      <c r="AA4482" s="31"/>
      <c r="AB4482" s="31">
        <v>0</v>
      </c>
      <c r="AC4482" s="31">
        <v>0</v>
      </c>
      <c r="AD4482" s="30"/>
      <c r="AE4482" s="30">
        <f>+[1]DEPURADO!K4476</f>
        <v>0</v>
      </c>
      <c r="AF4482" s="30">
        <v>0</v>
      </c>
      <c r="AG4482" s="30">
        <f t="shared" si="488"/>
        <v>0</v>
      </c>
      <c r="AH4482" s="30">
        <v>0</v>
      </c>
      <c r="AI4482" s="30">
        <f>+[1]DEPURADO!G4476</f>
        <v>0</v>
      </c>
      <c r="AJ4482" s="32"/>
      <c r="AK4482" s="33"/>
    </row>
    <row r="4483" spans="1:37" s="34" customFormat="1" hidden="1" x14ac:dyDescent="0.25">
      <c r="A4483" s="23">
        <f t="shared" si="489"/>
        <v>4475</v>
      </c>
      <c r="B4483" s="24" t="s">
        <v>44</v>
      </c>
      <c r="C4483" s="23">
        <f>+[1]DEPURADO!A4477</f>
        <v>0</v>
      </c>
      <c r="D4483" s="23">
        <f>+[1]DEPURADO!B4477</f>
        <v>0</v>
      </c>
      <c r="E4483" s="25">
        <f>+[1]DEPURADO!C4477</f>
        <v>0</v>
      </c>
      <c r="F4483" s="26" t="str">
        <f>+IF([1]DEPURADO!D4477&gt;1,[1]DEPURADO!D4477," ")</f>
        <v xml:space="preserve"> </v>
      </c>
      <c r="G4483" s="27">
        <f>[1]DEPURADO!F4477</f>
        <v>0</v>
      </c>
      <c r="H4483" s="28">
        <v>0</v>
      </c>
      <c r="I4483" s="28">
        <f>+[1]DEPURADO!M4477+[1]DEPURADO!N4477</f>
        <v>0</v>
      </c>
      <c r="J4483" s="28">
        <f>+[1]DEPURADO!R4477</f>
        <v>0</v>
      </c>
      <c r="K4483" s="29">
        <f>+[1]DEPURADO!P4477+[1]DEPURADO!Q4477</f>
        <v>0</v>
      </c>
      <c r="L4483" s="28">
        <v>0</v>
      </c>
      <c r="M4483" s="28">
        <v>0</v>
      </c>
      <c r="N4483" s="28">
        <f t="shared" si="483"/>
        <v>0</v>
      </c>
      <c r="O4483" s="28">
        <f t="shared" si="484"/>
        <v>0</v>
      </c>
      <c r="P4483" s="24">
        <f>IF([1]DEPURADO!H4477&gt;1,0,[1]DEPURADO!B4477)</f>
        <v>0</v>
      </c>
      <c r="Q4483" s="30">
        <f t="shared" si="485"/>
        <v>0</v>
      </c>
      <c r="R4483" s="31">
        <f t="shared" si="486"/>
        <v>0</v>
      </c>
      <c r="S4483" s="31">
        <f>+[1]DEPURADO!J4477</f>
        <v>0</v>
      </c>
      <c r="T4483" s="23" t="s">
        <v>45</v>
      </c>
      <c r="U4483" s="31">
        <f>+[1]DEPURADO!I4477</f>
        <v>0</v>
      </c>
      <c r="V4483" s="30"/>
      <c r="W4483" s="23" t="s">
        <v>45</v>
      </c>
      <c r="X4483" s="31">
        <f>+[1]DEPURADO!K4477+[1]DEPURADO!L4477</f>
        <v>0</v>
      </c>
      <c r="Y4483" s="23" t="s">
        <v>45</v>
      </c>
      <c r="Z4483" s="31">
        <f t="shared" si="487"/>
        <v>0</v>
      </c>
      <c r="AA4483" s="31"/>
      <c r="AB4483" s="31">
        <v>0</v>
      </c>
      <c r="AC4483" s="31">
        <v>0</v>
      </c>
      <c r="AD4483" s="30"/>
      <c r="AE4483" s="30">
        <f>+[1]DEPURADO!K4477</f>
        <v>0</v>
      </c>
      <c r="AF4483" s="30">
        <v>0</v>
      </c>
      <c r="AG4483" s="30">
        <f t="shared" si="488"/>
        <v>0</v>
      </c>
      <c r="AH4483" s="30">
        <v>0</v>
      </c>
      <c r="AI4483" s="30">
        <f>+[1]DEPURADO!G4477</f>
        <v>0</v>
      </c>
      <c r="AJ4483" s="32"/>
      <c r="AK4483" s="33"/>
    </row>
    <row r="4484" spans="1:37" s="34" customFormat="1" hidden="1" x14ac:dyDescent="0.25">
      <c r="A4484" s="23">
        <f t="shared" si="489"/>
        <v>4476</v>
      </c>
      <c r="B4484" s="24" t="s">
        <v>44</v>
      </c>
      <c r="C4484" s="23">
        <f>+[1]DEPURADO!A4478</f>
        <v>0</v>
      </c>
      <c r="D4484" s="23">
        <f>+[1]DEPURADO!B4478</f>
        <v>0</v>
      </c>
      <c r="E4484" s="25">
        <f>+[1]DEPURADO!C4478</f>
        <v>0</v>
      </c>
      <c r="F4484" s="26" t="str">
        <f>+IF([1]DEPURADO!D4478&gt;1,[1]DEPURADO!D4478," ")</f>
        <v xml:space="preserve"> </v>
      </c>
      <c r="G4484" s="27">
        <f>[1]DEPURADO!F4478</f>
        <v>0</v>
      </c>
      <c r="H4484" s="28">
        <v>0</v>
      </c>
      <c r="I4484" s="28">
        <f>+[1]DEPURADO!M4478+[1]DEPURADO!N4478</f>
        <v>0</v>
      </c>
      <c r="J4484" s="28">
        <f>+[1]DEPURADO!R4478</f>
        <v>0</v>
      </c>
      <c r="K4484" s="29">
        <f>+[1]DEPURADO!P4478+[1]DEPURADO!Q4478</f>
        <v>0</v>
      </c>
      <c r="L4484" s="28">
        <v>0</v>
      </c>
      <c r="M4484" s="28">
        <v>0</v>
      </c>
      <c r="N4484" s="28">
        <f t="shared" si="483"/>
        <v>0</v>
      </c>
      <c r="O4484" s="28">
        <f t="shared" si="484"/>
        <v>0</v>
      </c>
      <c r="P4484" s="24">
        <f>IF([1]DEPURADO!H4478&gt;1,0,[1]DEPURADO!B4478)</f>
        <v>0</v>
      </c>
      <c r="Q4484" s="30">
        <f t="shared" si="485"/>
        <v>0</v>
      </c>
      <c r="R4484" s="31">
        <f t="shared" si="486"/>
        <v>0</v>
      </c>
      <c r="S4484" s="31">
        <f>+[1]DEPURADO!J4478</f>
        <v>0</v>
      </c>
      <c r="T4484" s="23" t="s">
        <v>45</v>
      </c>
      <c r="U4484" s="31">
        <f>+[1]DEPURADO!I4478</f>
        <v>0</v>
      </c>
      <c r="V4484" s="30"/>
      <c r="W4484" s="23" t="s">
        <v>45</v>
      </c>
      <c r="X4484" s="31">
        <f>+[1]DEPURADO!K4478+[1]DEPURADO!L4478</f>
        <v>0</v>
      </c>
      <c r="Y4484" s="23" t="s">
        <v>45</v>
      </c>
      <c r="Z4484" s="31">
        <f t="shared" si="487"/>
        <v>0</v>
      </c>
      <c r="AA4484" s="31"/>
      <c r="AB4484" s="31">
        <v>0</v>
      </c>
      <c r="AC4484" s="31">
        <v>0</v>
      </c>
      <c r="AD4484" s="30"/>
      <c r="AE4484" s="30">
        <f>+[1]DEPURADO!K4478</f>
        <v>0</v>
      </c>
      <c r="AF4484" s="30">
        <v>0</v>
      </c>
      <c r="AG4484" s="30">
        <f t="shared" si="488"/>
        <v>0</v>
      </c>
      <c r="AH4484" s="30">
        <v>0</v>
      </c>
      <c r="AI4484" s="30">
        <f>+[1]DEPURADO!G4478</f>
        <v>0</v>
      </c>
      <c r="AJ4484" s="32"/>
      <c r="AK4484" s="33"/>
    </row>
    <row r="4485" spans="1:37" s="34" customFormat="1" hidden="1" x14ac:dyDescent="0.25">
      <c r="A4485" s="23">
        <f t="shared" si="489"/>
        <v>4477</v>
      </c>
      <c r="B4485" s="24" t="s">
        <v>44</v>
      </c>
      <c r="C4485" s="23">
        <f>+[1]DEPURADO!A4479</f>
        <v>0</v>
      </c>
      <c r="D4485" s="23">
        <f>+[1]DEPURADO!B4479</f>
        <v>0</v>
      </c>
      <c r="E4485" s="25">
        <f>+[1]DEPURADO!C4479</f>
        <v>0</v>
      </c>
      <c r="F4485" s="26" t="str">
        <f>+IF([1]DEPURADO!D4479&gt;1,[1]DEPURADO!D4479," ")</f>
        <v xml:space="preserve"> </v>
      </c>
      <c r="G4485" s="27">
        <f>[1]DEPURADO!F4479</f>
        <v>0</v>
      </c>
      <c r="H4485" s="28">
        <v>0</v>
      </c>
      <c r="I4485" s="28">
        <f>+[1]DEPURADO!M4479+[1]DEPURADO!N4479</f>
        <v>0</v>
      </c>
      <c r="J4485" s="28">
        <f>+[1]DEPURADO!R4479</f>
        <v>0</v>
      </c>
      <c r="K4485" s="29">
        <f>+[1]DEPURADO!P4479+[1]DEPURADO!Q4479</f>
        <v>0</v>
      </c>
      <c r="L4485" s="28">
        <v>0</v>
      </c>
      <c r="M4485" s="28">
        <v>0</v>
      </c>
      <c r="N4485" s="28">
        <f t="shared" si="483"/>
        <v>0</v>
      </c>
      <c r="O4485" s="28">
        <f t="shared" si="484"/>
        <v>0</v>
      </c>
      <c r="P4485" s="24">
        <f>IF([1]DEPURADO!H4479&gt;1,0,[1]DEPURADO!B4479)</f>
        <v>0</v>
      </c>
      <c r="Q4485" s="30">
        <f t="shared" si="485"/>
        <v>0</v>
      </c>
      <c r="R4485" s="31">
        <f t="shared" si="486"/>
        <v>0</v>
      </c>
      <c r="S4485" s="31">
        <f>+[1]DEPURADO!J4479</f>
        <v>0</v>
      </c>
      <c r="T4485" s="23" t="s">
        <v>45</v>
      </c>
      <c r="U4485" s="31">
        <f>+[1]DEPURADO!I4479</f>
        <v>0</v>
      </c>
      <c r="V4485" s="30"/>
      <c r="W4485" s="23" t="s">
        <v>45</v>
      </c>
      <c r="X4485" s="31">
        <f>+[1]DEPURADO!K4479+[1]DEPURADO!L4479</f>
        <v>0</v>
      </c>
      <c r="Y4485" s="23" t="s">
        <v>45</v>
      </c>
      <c r="Z4485" s="31">
        <f t="shared" si="487"/>
        <v>0</v>
      </c>
      <c r="AA4485" s="31"/>
      <c r="AB4485" s="31">
        <v>0</v>
      </c>
      <c r="AC4485" s="31">
        <v>0</v>
      </c>
      <c r="AD4485" s="30"/>
      <c r="AE4485" s="30">
        <f>+[1]DEPURADO!K4479</f>
        <v>0</v>
      </c>
      <c r="AF4485" s="30">
        <v>0</v>
      </c>
      <c r="AG4485" s="30">
        <f t="shared" si="488"/>
        <v>0</v>
      </c>
      <c r="AH4485" s="30">
        <v>0</v>
      </c>
      <c r="AI4485" s="30">
        <f>+[1]DEPURADO!G4479</f>
        <v>0</v>
      </c>
      <c r="AJ4485" s="32"/>
      <c r="AK4485" s="33"/>
    </row>
    <row r="4486" spans="1:37" s="34" customFormat="1" hidden="1" x14ac:dyDescent="0.25">
      <c r="A4486" s="23">
        <f t="shared" si="489"/>
        <v>4478</v>
      </c>
      <c r="B4486" s="24" t="s">
        <v>44</v>
      </c>
      <c r="C4486" s="23">
        <f>+[1]DEPURADO!A4480</f>
        <v>0</v>
      </c>
      <c r="D4486" s="23">
        <f>+[1]DEPURADO!B4480</f>
        <v>0</v>
      </c>
      <c r="E4486" s="25">
        <f>+[1]DEPURADO!C4480</f>
        <v>0</v>
      </c>
      <c r="F4486" s="26" t="str">
        <f>+IF([1]DEPURADO!D4480&gt;1,[1]DEPURADO!D4480," ")</f>
        <v xml:space="preserve"> </v>
      </c>
      <c r="G4486" s="27">
        <f>[1]DEPURADO!F4480</f>
        <v>0</v>
      </c>
      <c r="H4486" s="28">
        <v>0</v>
      </c>
      <c r="I4486" s="28">
        <f>+[1]DEPURADO!M4480+[1]DEPURADO!N4480</f>
        <v>0</v>
      </c>
      <c r="J4486" s="28">
        <f>+[1]DEPURADO!R4480</f>
        <v>0</v>
      </c>
      <c r="K4486" s="29">
        <f>+[1]DEPURADO!P4480+[1]DEPURADO!Q4480</f>
        <v>0</v>
      </c>
      <c r="L4486" s="28">
        <v>0</v>
      </c>
      <c r="M4486" s="28">
        <v>0</v>
      </c>
      <c r="N4486" s="28">
        <f t="shared" si="483"/>
        <v>0</v>
      </c>
      <c r="O4486" s="28">
        <f t="shared" si="484"/>
        <v>0</v>
      </c>
      <c r="P4486" s="24">
        <f>IF([1]DEPURADO!H4480&gt;1,0,[1]DEPURADO!B4480)</f>
        <v>0</v>
      </c>
      <c r="Q4486" s="30">
        <f t="shared" si="485"/>
        <v>0</v>
      </c>
      <c r="R4486" s="31">
        <f t="shared" si="486"/>
        <v>0</v>
      </c>
      <c r="S4486" s="31">
        <f>+[1]DEPURADO!J4480</f>
        <v>0</v>
      </c>
      <c r="T4486" s="23" t="s">
        <v>45</v>
      </c>
      <c r="U4486" s="31">
        <f>+[1]DEPURADO!I4480</f>
        <v>0</v>
      </c>
      <c r="V4486" s="30"/>
      <c r="W4486" s="23" t="s">
        <v>45</v>
      </c>
      <c r="X4486" s="31">
        <f>+[1]DEPURADO!K4480+[1]DEPURADO!L4480</f>
        <v>0</v>
      </c>
      <c r="Y4486" s="23" t="s">
        <v>45</v>
      </c>
      <c r="Z4486" s="31">
        <f t="shared" si="487"/>
        <v>0</v>
      </c>
      <c r="AA4486" s="31"/>
      <c r="AB4486" s="31">
        <v>0</v>
      </c>
      <c r="AC4486" s="31">
        <v>0</v>
      </c>
      <c r="AD4486" s="30"/>
      <c r="AE4486" s="30">
        <f>+[1]DEPURADO!K4480</f>
        <v>0</v>
      </c>
      <c r="AF4486" s="30">
        <v>0</v>
      </c>
      <c r="AG4486" s="30">
        <f t="shared" si="488"/>
        <v>0</v>
      </c>
      <c r="AH4486" s="30">
        <v>0</v>
      </c>
      <c r="AI4486" s="30">
        <f>+[1]DEPURADO!G4480</f>
        <v>0</v>
      </c>
      <c r="AJ4486" s="32"/>
      <c r="AK4486" s="33"/>
    </row>
    <row r="4487" spans="1:37" s="34" customFormat="1" hidden="1" x14ac:dyDescent="0.25">
      <c r="A4487" s="23">
        <f t="shared" si="489"/>
        <v>4479</v>
      </c>
      <c r="B4487" s="24" t="s">
        <v>44</v>
      </c>
      <c r="C4487" s="23">
        <f>+[1]DEPURADO!A4481</f>
        <v>0</v>
      </c>
      <c r="D4487" s="23">
        <f>+[1]DEPURADO!B4481</f>
        <v>0</v>
      </c>
      <c r="E4487" s="25">
        <f>+[1]DEPURADO!C4481</f>
        <v>0</v>
      </c>
      <c r="F4487" s="26" t="str">
        <f>+IF([1]DEPURADO!D4481&gt;1,[1]DEPURADO!D4481," ")</f>
        <v xml:space="preserve"> </v>
      </c>
      <c r="G4487" s="27">
        <f>[1]DEPURADO!F4481</f>
        <v>0</v>
      </c>
      <c r="H4487" s="28">
        <v>0</v>
      </c>
      <c r="I4487" s="28">
        <f>+[1]DEPURADO!M4481+[1]DEPURADO!N4481</f>
        <v>0</v>
      </c>
      <c r="J4487" s="28">
        <f>+[1]DEPURADO!R4481</f>
        <v>0</v>
      </c>
      <c r="K4487" s="29">
        <f>+[1]DEPURADO!P4481+[1]DEPURADO!Q4481</f>
        <v>0</v>
      </c>
      <c r="L4487" s="28">
        <v>0</v>
      </c>
      <c r="M4487" s="28">
        <v>0</v>
      </c>
      <c r="N4487" s="28">
        <f t="shared" si="483"/>
        <v>0</v>
      </c>
      <c r="O4487" s="28">
        <f t="shared" si="484"/>
        <v>0</v>
      </c>
      <c r="P4487" s="24">
        <f>IF([1]DEPURADO!H4481&gt;1,0,[1]DEPURADO!B4481)</f>
        <v>0</v>
      </c>
      <c r="Q4487" s="30">
        <f t="shared" si="485"/>
        <v>0</v>
      </c>
      <c r="R4487" s="31">
        <f t="shared" si="486"/>
        <v>0</v>
      </c>
      <c r="S4487" s="31">
        <f>+[1]DEPURADO!J4481</f>
        <v>0</v>
      </c>
      <c r="T4487" s="23" t="s">
        <v>45</v>
      </c>
      <c r="U4487" s="31">
        <f>+[1]DEPURADO!I4481</f>
        <v>0</v>
      </c>
      <c r="V4487" s="30"/>
      <c r="W4487" s="23" t="s">
        <v>45</v>
      </c>
      <c r="X4487" s="31">
        <f>+[1]DEPURADO!K4481+[1]DEPURADO!L4481</f>
        <v>0</v>
      </c>
      <c r="Y4487" s="23" t="s">
        <v>45</v>
      </c>
      <c r="Z4487" s="31">
        <f t="shared" si="487"/>
        <v>0</v>
      </c>
      <c r="AA4487" s="31"/>
      <c r="AB4487" s="31">
        <v>0</v>
      </c>
      <c r="AC4487" s="31">
        <v>0</v>
      </c>
      <c r="AD4487" s="30"/>
      <c r="AE4487" s="30">
        <f>+[1]DEPURADO!K4481</f>
        <v>0</v>
      </c>
      <c r="AF4487" s="30">
        <v>0</v>
      </c>
      <c r="AG4487" s="30">
        <f t="shared" si="488"/>
        <v>0</v>
      </c>
      <c r="AH4487" s="30">
        <v>0</v>
      </c>
      <c r="AI4487" s="30">
        <f>+[1]DEPURADO!G4481</f>
        <v>0</v>
      </c>
      <c r="AJ4487" s="32"/>
      <c r="AK4487" s="33"/>
    </row>
    <row r="4488" spans="1:37" s="34" customFormat="1" hidden="1" x14ac:dyDescent="0.25">
      <c r="A4488" s="23">
        <f t="shared" si="489"/>
        <v>4480</v>
      </c>
      <c r="B4488" s="24" t="s">
        <v>44</v>
      </c>
      <c r="C4488" s="23">
        <f>+[1]DEPURADO!A4482</f>
        <v>0</v>
      </c>
      <c r="D4488" s="23">
        <f>+[1]DEPURADO!B4482</f>
        <v>0</v>
      </c>
      <c r="E4488" s="25">
        <f>+[1]DEPURADO!C4482</f>
        <v>0</v>
      </c>
      <c r="F4488" s="26" t="str">
        <f>+IF([1]DEPURADO!D4482&gt;1,[1]DEPURADO!D4482," ")</f>
        <v xml:space="preserve"> </v>
      </c>
      <c r="G4488" s="27">
        <f>[1]DEPURADO!F4482</f>
        <v>0</v>
      </c>
      <c r="H4488" s="28">
        <v>0</v>
      </c>
      <c r="I4488" s="28">
        <f>+[1]DEPURADO!M4482+[1]DEPURADO!N4482</f>
        <v>0</v>
      </c>
      <c r="J4488" s="28">
        <f>+[1]DEPURADO!R4482</f>
        <v>0</v>
      </c>
      <c r="K4488" s="29">
        <f>+[1]DEPURADO!P4482+[1]DEPURADO!Q4482</f>
        <v>0</v>
      </c>
      <c r="L4488" s="28">
        <v>0</v>
      </c>
      <c r="M4488" s="28">
        <v>0</v>
      </c>
      <c r="N4488" s="28">
        <f t="shared" si="483"/>
        <v>0</v>
      </c>
      <c r="O4488" s="28">
        <f t="shared" si="484"/>
        <v>0</v>
      </c>
      <c r="P4488" s="24">
        <f>IF([1]DEPURADO!H4482&gt;1,0,[1]DEPURADO!B4482)</f>
        <v>0</v>
      </c>
      <c r="Q4488" s="30">
        <f t="shared" si="485"/>
        <v>0</v>
      </c>
      <c r="R4488" s="31">
        <f t="shared" si="486"/>
        <v>0</v>
      </c>
      <c r="S4488" s="31">
        <f>+[1]DEPURADO!J4482</f>
        <v>0</v>
      </c>
      <c r="T4488" s="23" t="s">
        <v>45</v>
      </c>
      <c r="U4488" s="31">
        <f>+[1]DEPURADO!I4482</f>
        <v>0</v>
      </c>
      <c r="V4488" s="30"/>
      <c r="W4488" s="23" t="s">
        <v>45</v>
      </c>
      <c r="X4488" s="31">
        <f>+[1]DEPURADO!K4482+[1]DEPURADO!L4482</f>
        <v>0</v>
      </c>
      <c r="Y4488" s="23" t="s">
        <v>45</v>
      </c>
      <c r="Z4488" s="31">
        <f t="shared" si="487"/>
        <v>0</v>
      </c>
      <c r="AA4488" s="31"/>
      <c r="AB4488" s="31">
        <v>0</v>
      </c>
      <c r="AC4488" s="31">
        <v>0</v>
      </c>
      <c r="AD4488" s="30"/>
      <c r="AE4488" s="30">
        <f>+[1]DEPURADO!K4482</f>
        <v>0</v>
      </c>
      <c r="AF4488" s="30">
        <v>0</v>
      </c>
      <c r="AG4488" s="30">
        <f t="shared" si="488"/>
        <v>0</v>
      </c>
      <c r="AH4488" s="30">
        <v>0</v>
      </c>
      <c r="AI4488" s="30">
        <f>+[1]DEPURADO!G4482</f>
        <v>0</v>
      </c>
      <c r="AJ4488" s="32"/>
      <c r="AK4488" s="33"/>
    </row>
    <row r="4489" spans="1:37" s="34" customFormat="1" hidden="1" x14ac:dyDescent="0.25">
      <c r="A4489" s="23">
        <f t="shared" si="489"/>
        <v>4481</v>
      </c>
      <c r="B4489" s="24" t="s">
        <v>44</v>
      </c>
      <c r="C4489" s="23">
        <f>+[1]DEPURADO!A4483</f>
        <v>0</v>
      </c>
      <c r="D4489" s="23">
        <f>+[1]DEPURADO!B4483</f>
        <v>0</v>
      </c>
      <c r="E4489" s="25">
        <f>+[1]DEPURADO!C4483</f>
        <v>0</v>
      </c>
      <c r="F4489" s="26" t="str">
        <f>+IF([1]DEPURADO!D4483&gt;1,[1]DEPURADO!D4483," ")</f>
        <v xml:space="preserve"> </v>
      </c>
      <c r="G4489" s="27">
        <f>[1]DEPURADO!F4483</f>
        <v>0</v>
      </c>
      <c r="H4489" s="28">
        <v>0</v>
      </c>
      <c r="I4489" s="28">
        <f>+[1]DEPURADO!M4483+[1]DEPURADO!N4483</f>
        <v>0</v>
      </c>
      <c r="J4489" s="28">
        <f>+[1]DEPURADO!R4483</f>
        <v>0</v>
      </c>
      <c r="K4489" s="29">
        <f>+[1]DEPURADO!P4483+[1]DEPURADO!Q4483</f>
        <v>0</v>
      </c>
      <c r="L4489" s="28">
        <v>0</v>
      </c>
      <c r="M4489" s="28">
        <v>0</v>
      </c>
      <c r="N4489" s="28">
        <f t="shared" si="483"/>
        <v>0</v>
      </c>
      <c r="O4489" s="28">
        <f t="shared" si="484"/>
        <v>0</v>
      </c>
      <c r="P4489" s="24">
        <f>IF([1]DEPURADO!H4483&gt;1,0,[1]DEPURADO!B4483)</f>
        <v>0</v>
      </c>
      <c r="Q4489" s="30">
        <f t="shared" si="485"/>
        <v>0</v>
      </c>
      <c r="R4489" s="31">
        <f t="shared" si="486"/>
        <v>0</v>
      </c>
      <c r="S4489" s="31">
        <f>+[1]DEPURADO!J4483</f>
        <v>0</v>
      </c>
      <c r="T4489" s="23" t="s">
        <v>45</v>
      </c>
      <c r="U4489" s="31">
        <f>+[1]DEPURADO!I4483</f>
        <v>0</v>
      </c>
      <c r="V4489" s="30"/>
      <c r="W4489" s="23" t="s">
        <v>45</v>
      </c>
      <c r="X4489" s="31">
        <f>+[1]DEPURADO!K4483+[1]DEPURADO!L4483</f>
        <v>0</v>
      </c>
      <c r="Y4489" s="23" t="s">
        <v>45</v>
      </c>
      <c r="Z4489" s="31">
        <f t="shared" si="487"/>
        <v>0</v>
      </c>
      <c r="AA4489" s="31"/>
      <c r="AB4489" s="31">
        <v>0</v>
      </c>
      <c r="AC4489" s="31">
        <v>0</v>
      </c>
      <c r="AD4489" s="30"/>
      <c r="AE4489" s="30">
        <f>+[1]DEPURADO!K4483</f>
        <v>0</v>
      </c>
      <c r="AF4489" s="30">
        <v>0</v>
      </c>
      <c r="AG4489" s="30">
        <f t="shared" si="488"/>
        <v>0</v>
      </c>
      <c r="AH4489" s="30">
        <v>0</v>
      </c>
      <c r="AI4489" s="30">
        <f>+[1]DEPURADO!G4483</f>
        <v>0</v>
      </c>
      <c r="AJ4489" s="32"/>
      <c r="AK4489" s="33"/>
    </row>
    <row r="4490" spans="1:37" s="34" customFormat="1" hidden="1" x14ac:dyDescent="0.25">
      <c r="A4490" s="23">
        <f t="shared" si="489"/>
        <v>4482</v>
      </c>
      <c r="B4490" s="24" t="s">
        <v>44</v>
      </c>
      <c r="C4490" s="23">
        <f>+[1]DEPURADO!A4484</f>
        <v>0</v>
      </c>
      <c r="D4490" s="23">
        <f>+[1]DEPURADO!B4484</f>
        <v>0</v>
      </c>
      <c r="E4490" s="25">
        <f>+[1]DEPURADO!C4484</f>
        <v>0</v>
      </c>
      <c r="F4490" s="26" t="str">
        <f>+IF([1]DEPURADO!D4484&gt;1,[1]DEPURADO!D4484," ")</f>
        <v xml:space="preserve"> </v>
      </c>
      <c r="G4490" s="27">
        <f>[1]DEPURADO!F4484</f>
        <v>0</v>
      </c>
      <c r="H4490" s="28">
        <v>0</v>
      </c>
      <c r="I4490" s="28">
        <f>+[1]DEPURADO!M4484+[1]DEPURADO!N4484</f>
        <v>0</v>
      </c>
      <c r="J4490" s="28">
        <f>+[1]DEPURADO!R4484</f>
        <v>0</v>
      </c>
      <c r="K4490" s="29">
        <f>+[1]DEPURADO!P4484+[1]DEPURADO!Q4484</f>
        <v>0</v>
      </c>
      <c r="L4490" s="28">
        <v>0</v>
      </c>
      <c r="M4490" s="28">
        <v>0</v>
      </c>
      <c r="N4490" s="28">
        <f t="shared" ref="N4490:N4553" si="490">+SUM(J4490:M4490)</f>
        <v>0</v>
      </c>
      <c r="O4490" s="28">
        <f t="shared" ref="O4490:O4553" si="491">+G4490-I4490-N4490</f>
        <v>0</v>
      </c>
      <c r="P4490" s="24">
        <f>IF([1]DEPURADO!H4484&gt;1,0,[1]DEPURADO!B4484)</f>
        <v>0</v>
      </c>
      <c r="Q4490" s="30">
        <f t="shared" ref="Q4490:Q4553" si="492">+IF(P4490&gt;0,G4490,0)</f>
        <v>0</v>
      </c>
      <c r="R4490" s="31">
        <f t="shared" ref="R4490:R4553" si="493">IF(P4490=0,G4490,0)</f>
        <v>0</v>
      </c>
      <c r="S4490" s="31">
        <f>+[1]DEPURADO!J4484</f>
        <v>0</v>
      </c>
      <c r="T4490" s="23" t="s">
        <v>45</v>
      </c>
      <c r="U4490" s="31">
        <f>+[1]DEPURADO!I4484</f>
        <v>0</v>
      </c>
      <c r="V4490" s="30"/>
      <c r="W4490" s="23" t="s">
        <v>45</v>
      </c>
      <c r="X4490" s="31">
        <f>+[1]DEPURADO!K4484+[1]DEPURADO!L4484</f>
        <v>0</v>
      </c>
      <c r="Y4490" s="23" t="s">
        <v>45</v>
      </c>
      <c r="Z4490" s="31">
        <f t="shared" ref="Z4490:Z4553" si="494">+X4490-AE4490+IF(X4490-AE4490&lt;-1,-X4490+AE4490,0)</f>
        <v>0</v>
      </c>
      <c r="AA4490" s="31"/>
      <c r="AB4490" s="31">
        <v>0</v>
      </c>
      <c r="AC4490" s="31">
        <v>0</v>
      </c>
      <c r="AD4490" s="30"/>
      <c r="AE4490" s="30">
        <f>+[1]DEPURADO!K4484</f>
        <v>0</v>
      </c>
      <c r="AF4490" s="30">
        <v>0</v>
      </c>
      <c r="AG4490" s="30">
        <f t="shared" ref="AG4490:AG4553" si="495">+G4490-I4490-N4490-R4490-Z4490-AC4490-AE4490-S4490-U4490</f>
        <v>0</v>
      </c>
      <c r="AH4490" s="30">
        <v>0</v>
      </c>
      <c r="AI4490" s="30">
        <f>+[1]DEPURADO!G4484</f>
        <v>0</v>
      </c>
      <c r="AJ4490" s="32"/>
      <c r="AK4490" s="33"/>
    </row>
    <row r="4491" spans="1:37" s="34" customFormat="1" hidden="1" x14ac:dyDescent="0.25">
      <c r="A4491" s="23">
        <f t="shared" ref="A4491:A4554" si="496">+A4490+1</f>
        <v>4483</v>
      </c>
      <c r="B4491" s="24" t="s">
        <v>44</v>
      </c>
      <c r="C4491" s="23">
        <f>+[1]DEPURADO!A4485</f>
        <v>0</v>
      </c>
      <c r="D4491" s="23">
        <f>+[1]DEPURADO!B4485</f>
        <v>0</v>
      </c>
      <c r="E4491" s="25">
        <f>+[1]DEPURADO!C4485</f>
        <v>0</v>
      </c>
      <c r="F4491" s="26" t="str">
        <f>+IF([1]DEPURADO!D4485&gt;1,[1]DEPURADO!D4485," ")</f>
        <v xml:space="preserve"> </v>
      </c>
      <c r="G4491" s="27">
        <f>[1]DEPURADO!F4485</f>
        <v>0</v>
      </c>
      <c r="H4491" s="28">
        <v>0</v>
      </c>
      <c r="I4491" s="28">
        <f>+[1]DEPURADO!M4485+[1]DEPURADO!N4485</f>
        <v>0</v>
      </c>
      <c r="J4491" s="28">
        <f>+[1]DEPURADO!R4485</f>
        <v>0</v>
      </c>
      <c r="K4491" s="29">
        <f>+[1]DEPURADO!P4485+[1]DEPURADO!Q4485</f>
        <v>0</v>
      </c>
      <c r="L4491" s="28">
        <v>0</v>
      </c>
      <c r="M4491" s="28">
        <v>0</v>
      </c>
      <c r="N4491" s="28">
        <f t="shared" si="490"/>
        <v>0</v>
      </c>
      <c r="O4491" s="28">
        <f t="shared" si="491"/>
        <v>0</v>
      </c>
      <c r="P4491" s="24">
        <f>IF([1]DEPURADO!H4485&gt;1,0,[1]DEPURADO!B4485)</f>
        <v>0</v>
      </c>
      <c r="Q4491" s="30">
        <f t="shared" si="492"/>
        <v>0</v>
      </c>
      <c r="R4491" s="31">
        <f t="shared" si="493"/>
        <v>0</v>
      </c>
      <c r="S4491" s="31">
        <f>+[1]DEPURADO!J4485</f>
        <v>0</v>
      </c>
      <c r="T4491" s="23" t="s">
        <v>45</v>
      </c>
      <c r="U4491" s="31">
        <f>+[1]DEPURADO!I4485</f>
        <v>0</v>
      </c>
      <c r="V4491" s="30"/>
      <c r="W4491" s="23" t="s">
        <v>45</v>
      </c>
      <c r="X4491" s="31">
        <f>+[1]DEPURADO!K4485+[1]DEPURADO!L4485</f>
        <v>0</v>
      </c>
      <c r="Y4491" s="23" t="s">
        <v>45</v>
      </c>
      <c r="Z4491" s="31">
        <f t="shared" si="494"/>
        <v>0</v>
      </c>
      <c r="AA4491" s="31"/>
      <c r="AB4491" s="31">
        <v>0</v>
      </c>
      <c r="AC4491" s="31">
        <v>0</v>
      </c>
      <c r="AD4491" s="30"/>
      <c r="AE4491" s="30">
        <f>+[1]DEPURADO!K4485</f>
        <v>0</v>
      </c>
      <c r="AF4491" s="30">
        <v>0</v>
      </c>
      <c r="AG4491" s="30">
        <f t="shared" si="495"/>
        <v>0</v>
      </c>
      <c r="AH4491" s="30">
        <v>0</v>
      </c>
      <c r="AI4491" s="30">
        <f>+[1]DEPURADO!G4485</f>
        <v>0</v>
      </c>
      <c r="AJ4491" s="32"/>
      <c r="AK4491" s="33"/>
    </row>
    <row r="4492" spans="1:37" s="34" customFormat="1" hidden="1" x14ac:dyDescent="0.25">
      <c r="A4492" s="23">
        <f t="shared" si="496"/>
        <v>4484</v>
      </c>
      <c r="B4492" s="24" t="s">
        <v>44</v>
      </c>
      <c r="C4492" s="23">
        <f>+[1]DEPURADO!A4486</f>
        <v>0</v>
      </c>
      <c r="D4492" s="23">
        <f>+[1]DEPURADO!B4486</f>
        <v>0</v>
      </c>
      <c r="E4492" s="25">
        <f>+[1]DEPURADO!C4486</f>
        <v>0</v>
      </c>
      <c r="F4492" s="26" t="str">
        <f>+IF([1]DEPURADO!D4486&gt;1,[1]DEPURADO!D4486," ")</f>
        <v xml:space="preserve"> </v>
      </c>
      <c r="G4492" s="27">
        <f>[1]DEPURADO!F4486</f>
        <v>0</v>
      </c>
      <c r="H4492" s="28">
        <v>0</v>
      </c>
      <c r="I4492" s="28">
        <f>+[1]DEPURADO!M4486+[1]DEPURADO!N4486</f>
        <v>0</v>
      </c>
      <c r="J4492" s="28">
        <f>+[1]DEPURADO!R4486</f>
        <v>0</v>
      </c>
      <c r="K4492" s="29">
        <f>+[1]DEPURADO!P4486+[1]DEPURADO!Q4486</f>
        <v>0</v>
      </c>
      <c r="L4492" s="28">
        <v>0</v>
      </c>
      <c r="M4492" s="28">
        <v>0</v>
      </c>
      <c r="N4492" s="28">
        <f t="shared" si="490"/>
        <v>0</v>
      </c>
      <c r="O4492" s="28">
        <f t="shared" si="491"/>
        <v>0</v>
      </c>
      <c r="P4492" s="24">
        <f>IF([1]DEPURADO!H4486&gt;1,0,[1]DEPURADO!B4486)</f>
        <v>0</v>
      </c>
      <c r="Q4492" s="30">
        <f t="shared" si="492"/>
        <v>0</v>
      </c>
      <c r="R4492" s="31">
        <f t="shared" si="493"/>
        <v>0</v>
      </c>
      <c r="S4492" s="31">
        <f>+[1]DEPURADO!J4486</f>
        <v>0</v>
      </c>
      <c r="T4492" s="23" t="s">
        <v>45</v>
      </c>
      <c r="U4492" s="31">
        <f>+[1]DEPURADO!I4486</f>
        <v>0</v>
      </c>
      <c r="V4492" s="30"/>
      <c r="W4492" s="23" t="s">
        <v>45</v>
      </c>
      <c r="X4492" s="31">
        <f>+[1]DEPURADO!K4486+[1]DEPURADO!L4486</f>
        <v>0</v>
      </c>
      <c r="Y4492" s="23" t="s">
        <v>45</v>
      </c>
      <c r="Z4492" s="31">
        <f t="shared" si="494"/>
        <v>0</v>
      </c>
      <c r="AA4492" s="31"/>
      <c r="AB4492" s="31">
        <v>0</v>
      </c>
      <c r="AC4492" s="31">
        <v>0</v>
      </c>
      <c r="AD4492" s="30"/>
      <c r="AE4492" s="30">
        <f>+[1]DEPURADO!K4486</f>
        <v>0</v>
      </c>
      <c r="AF4492" s="30">
        <v>0</v>
      </c>
      <c r="AG4492" s="30">
        <f t="shared" si="495"/>
        <v>0</v>
      </c>
      <c r="AH4492" s="30">
        <v>0</v>
      </c>
      <c r="AI4492" s="30">
        <f>+[1]DEPURADO!G4486</f>
        <v>0</v>
      </c>
      <c r="AJ4492" s="32"/>
      <c r="AK4492" s="33"/>
    </row>
    <row r="4493" spans="1:37" s="34" customFormat="1" hidden="1" x14ac:dyDescent="0.25">
      <c r="A4493" s="23">
        <f t="shared" si="496"/>
        <v>4485</v>
      </c>
      <c r="B4493" s="24" t="s">
        <v>44</v>
      </c>
      <c r="C4493" s="23">
        <f>+[1]DEPURADO!A4487</f>
        <v>0</v>
      </c>
      <c r="D4493" s="23">
        <f>+[1]DEPURADO!B4487</f>
        <v>0</v>
      </c>
      <c r="E4493" s="25">
        <f>+[1]DEPURADO!C4487</f>
        <v>0</v>
      </c>
      <c r="F4493" s="26" t="str">
        <f>+IF([1]DEPURADO!D4487&gt;1,[1]DEPURADO!D4487," ")</f>
        <v xml:space="preserve"> </v>
      </c>
      <c r="G4493" s="27">
        <f>[1]DEPURADO!F4487</f>
        <v>0</v>
      </c>
      <c r="H4493" s="28">
        <v>0</v>
      </c>
      <c r="I4493" s="28">
        <f>+[1]DEPURADO!M4487+[1]DEPURADO!N4487</f>
        <v>0</v>
      </c>
      <c r="J4493" s="28">
        <f>+[1]DEPURADO!R4487</f>
        <v>0</v>
      </c>
      <c r="K4493" s="29">
        <f>+[1]DEPURADO!P4487+[1]DEPURADO!Q4487</f>
        <v>0</v>
      </c>
      <c r="L4493" s="28">
        <v>0</v>
      </c>
      <c r="M4493" s="28">
        <v>0</v>
      </c>
      <c r="N4493" s="28">
        <f t="shared" si="490"/>
        <v>0</v>
      </c>
      <c r="O4493" s="28">
        <f t="shared" si="491"/>
        <v>0</v>
      </c>
      <c r="P4493" s="24">
        <f>IF([1]DEPURADO!H4487&gt;1,0,[1]DEPURADO!B4487)</f>
        <v>0</v>
      </c>
      <c r="Q4493" s="30">
        <f t="shared" si="492"/>
        <v>0</v>
      </c>
      <c r="R4493" s="31">
        <f t="shared" si="493"/>
        <v>0</v>
      </c>
      <c r="S4493" s="31">
        <f>+[1]DEPURADO!J4487</f>
        <v>0</v>
      </c>
      <c r="T4493" s="23" t="s">
        <v>45</v>
      </c>
      <c r="U4493" s="31">
        <f>+[1]DEPURADO!I4487</f>
        <v>0</v>
      </c>
      <c r="V4493" s="30"/>
      <c r="W4493" s="23" t="s">
        <v>45</v>
      </c>
      <c r="X4493" s="31">
        <f>+[1]DEPURADO!K4487+[1]DEPURADO!L4487</f>
        <v>0</v>
      </c>
      <c r="Y4493" s="23" t="s">
        <v>45</v>
      </c>
      <c r="Z4493" s="31">
        <f t="shared" si="494"/>
        <v>0</v>
      </c>
      <c r="AA4493" s="31"/>
      <c r="AB4493" s="31">
        <v>0</v>
      </c>
      <c r="AC4493" s="31">
        <v>0</v>
      </c>
      <c r="AD4493" s="30"/>
      <c r="AE4493" s="30">
        <f>+[1]DEPURADO!K4487</f>
        <v>0</v>
      </c>
      <c r="AF4493" s="30">
        <v>0</v>
      </c>
      <c r="AG4493" s="30">
        <f t="shared" si="495"/>
        <v>0</v>
      </c>
      <c r="AH4493" s="30">
        <v>0</v>
      </c>
      <c r="AI4493" s="30">
        <f>+[1]DEPURADO!G4487</f>
        <v>0</v>
      </c>
      <c r="AJ4493" s="32"/>
      <c r="AK4493" s="33"/>
    </row>
    <row r="4494" spans="1:37" s="34" customFormat="1" hidden="1" x14ac:dyDescent="0.25">
      <c r="A4494" s="23">
        <f t="shared" si="496"/>
        <v>4486</v>
      </c>
      <c r="B4494" s="24" t="s">
        <v>44</v>
      </c>
      <c r="C4494" s="23">
        <f>+[1]DEPURADO!A4488</f>
        <v>0</v>
      </c>
      <c r="D4494" s="23">
        <f>+[1]DEPURADO!B4488</f>
        <v>0</v>
      </c>
      <c r="E4494" s="25">
        <f>+[1]DEPURADO!C4488</f>
        <v>0</v>
      </c>
      <c r="F4494" s="26" t="str">
        <f>+IF([1]DEPURADO!D4488&gt;1,[1]DEPURADO!D4488," ")</f>
        <v xml:space="preserve"> </v>
      </c>
      <c r="G4494" s="27">
        <f>[1]DEPURADO!F4488</f>
        <v>0</v>
      </c>
      <c r="H4494" s="28">
        <v>0</v>
      </c>
      <c r="I4494" s="28">
        <f>+[1]DEPURADO!M4488+[1]DEPURADO!N4488</f>
        <v>0</v>
      </c>
      <c r="J4494" s="28">
        <f>+[1]DEPURADO!R4488</f>
        <v>0</v>
      </c>
      <c r="K4494" s="29">
        <f>+[1]DEPURADO!P4488+[1]DEPURADO!Q4488</f>
        <v>0</v>
      </c>
      <c r="L4494" s="28">
        <v>0</v>
      </c>
      <c r="M4494" s="28">
        <v>0</v>
      </c>
      <c r="N4494" s="28">
        <f t="shared" si="490"/>
        <v>0</v>
      </c>
      <c r="O4494" s="28">
        <f t="shared" si="491"/>
        <v>0</v>
      </c>
      <c r="P4494" s="24">
        <f>IF([1]DEPURADO!H4488&gt;1,0,[1]DEPURADO!B4488)</f>
        <v>0</v>
      </c>
      <c r="Q4494" s="30">
        <f t="shared" si="492"/>
        <v>0</v>
      </c>
      <c r="R4494" s="31">
        <f t="shared" si="493"/>
        <v>0</v>
      </c>
      <c r="S4494" s="31">
        <f>+[1]DEPURADO!J4488</f>
        <v>0</v>
      </c>
      <c r="T4494" s="23" t="s">
        <v>45</v>
      </c>
      <c r="U4494" s="31">
        <f>+[1]DEPURADO!I4488</f>
        <v>0</v>
      </c>
      <c r="V4494" s="30"/>
      <c r="W4494" s="23" t="s">
        <v>45</v>
      </c>
      <c r="X4494" s="31">
        <f>+[1]DEPURADO!K4488+[1]DEPURADO!L4488</f>
        <v>0</v>
      </c>
      <c r="Y4494" s="23" t="s">
        <v>45</v>
      </c>
      <c r="Z4494" s="31">
        <f t="shared" si="494"/>
        <v>0</v>
      </c>
      <c r="AA4494" s="31"/>
      <c r="AB4494" s="31">
        <v>0</v>
      </c>
      <c r="AC4494" s="31">
        <v>0</v>
      </c>
      <c r="AD4494" s="30"/>
      <c r="AE4494" s="30">
        <f>+[1]DEPURADO!K4488</f>
        <v>0</v>
      </c>
      <c r="AF4494" s="30">
        <v>0</v>
      </c>
      <c r="AG4494" s="30">
        <f t="shared" si="495"/>
        <v>0</v>
      </c>
      <c r="AH4494" s="30">
        <v>0</v>
      </c>
      <c r="AI4494" s="30">
        <f>+[1]DEPURADO!G4488</f>
        <v>0</v>
      </c>
      <c r="AJ4494" s="32"/>
      <c r="AK4494" s="33"/>
    </row>
    <row r="4495" spans="1:37" s="34" customFormat="1" hidden="1" x14ac:dyDescent="0.25">
      <c r="A4495" s="23">
        <f t="shared" si="496"/>
        <v>4487</v>
      </c>
      <c r="B4495" s="24" t="s">
        <v>44</v>
      </c>
      <c r="C4495" s="23">
        <f>+[1]DEPURADO!A4489</f>
        <v>0</v>
      </c>
      <c r="D4495" s="23">
        <f>+[1]DEPURADO!B4489</f>
        <v>0</v>
      </c>
      <c r="E4495" s="25">
        <f>+[1]DEPURADO!C4489</f>
        <v>0</v>
      </c>
      <c r="F4495" s="26" t="str">
        <f>+IF([1]DEPURADO!D4489&gt;1,[1]DEPURADO!D4489," ")</f>
        <v xml:space="preserve"> </v>
      </c>
      <c r="G4495" s="27">
        <f>[1]DEPURADO!F4489</f>
        <v>0</v>
      </c>
      <c r="H4495" s="28">
        <v>0</v>
      </c>
      <c r="I4495" s="28">
        <f>+[1]DEPURADO!M4489+[1]DEPURADO!N4489</f>
        <v>0</v>
      </c>
      <c r="J4495" s="28">
        <f>+[1]DEPURADO!R4489</f>
        <v>0</v>
      </c>
      <c r="K4495" s="29">
        <f>+[1]DEPURADO!P4489+[1]DEPURADO!Q4489</f>
        <v>0</v>
      </c>
      <c r="L4495" s="28">
        <v>0</v>
      </c>
      <c r="M4495" s="28">
        <v>0</v>
      </c>
      <c r="N4495" s="28">
        <f t="shared" si="490"/>
        <v>0</v>
      </c>
      <c r="O4495" s="28">
        <f t="shared" si="491"/>
        <v>0</v>
      </c>
      <c r="P4495" s="24">
        <f>IF([1]DEPURADO!H4489&gt;1,0,[1]DEPURADO!B4489)</f>
        <v>0</v>
      </c>
      <c r="Q4495" s="30">
        <f t="shared" si="492"/>
        <v>0</v>
      </c>
      <c r="R4495" s="31">
        <f t="shared" si="493"/>
        <v>0</v>
      </c>
      <c r="S4495" s="31">
        <f>+[1]DEPURADO!J4489</f>
        <v>0</v>
      </c>
      <c r="T4495" s="23" t="s">
        <v>45</v>
      </c>
      <c r="U4495" s="31">
        <f>+[1]DEPURADO!I4489</f>
        <v>0</v>
      </c>
      <c r="V4495" s="30"/>
      <c r="W4495" s="23" t="s">
        <v>45</v>
      </c>
      <c r="X4495" s="31">
        <f>+[1]DEPURADO!K4489+[1]DEPURADO!L4489</f>
        <v>0</v>
      </c>
      <c r="Y4495" s="23" t="s">
        <v>45</v>
      </c>
      <c r="Z4495" s="31">
        <f t="shared" si="494"/>
        <v>0</v>
      </c>
      <c r="AA4495" s="31"/>
      <c r="AB4495" s="31">
        <v>0</v>
      </c>
      <c r="AC4495" s="31">
        <v>0</v>
      </c>
      <c r="AD4495" s="30"/>
      <c r="AE4495" s="30">
        <f>+[1]DEPURADO!K4489</f>
        <v>0</v>
      </c>
      <c r="AF4495" s="30">
        <v>0</v>
      </c>
      <c r="AG4495" s="30">
        <f t="shared" si="495"/>
        <v>0</v>
      </c>
      <c r="AH4495" s="30">
        <v>0</v>
      </c>
      <c r="AI4495" s="30">
        <f>+[1]DEPURADO!G4489</f>
        <v>0</v>
      </c>
      <c r="AJ4495" s="32"/>
      <c r="AK4495" s="33"/>
    </row>
    <row r="4496" spans="1:37" s="34" customFormat="1" hidden="1" x14ac:dyDescent="0.25">
      <c r="A4496" s="23">
        <f t="shared" si="496"/>
        <v>4488</v>
      </c>
      <c r="B4496" s="24" t="s">
        <v>44</v>
      </c>
      <c r="C4496" s="23">
        <f>+[1]DEPURADO!A4490</f>
        <v>0</v>
      </c>
      <c r="D4496" s="23">
        <f>+[1]DEPURADO!B4490</f>
        <v>0</v>
      </c>
      <c r="E4496" s="25">
        <f>+[1]DEPURADO!C4490</f>
        <v>0</v>
      </c>
      <c r="F4496" s="26" t="str">
        <f>+IF([1]DEPURADO!D4490&gt;1,[1]DEPURADO!D4490," ")</f>
        <v xml:space="preserve"> </v>
      </c>
      <c r="G4496" s="27">
        <f>[1]DEPURADO!F4490</f>
        <v>0</v>
      </c>
      <c r="H4496" s="28">
        <v>0</v>
      </c>
      <c r="I4496" s="28">
        <f>+[1]DEPURADO!M4490+[1]DEPURADO!N4490</f>
        <v>0</v>
      </c>
      <c r="J4496" s="28">
        <f>+[1]DEPURADO!R4490</f>
        <v>0</v>
      </c>
      <c r="K4496" s="29">
        <f>+[1]DEPURADO!P4490+[1]DEPURADO!Q4490</f>
        <v>0</v>
      </c>
      <c r="L4496" s="28">
        <v>0</v>
      </c>
      <c r="M4496" s="28">
        <v>0</v>
      </c>
      <c r="N4496" s="28">
        <f t="shared" si="490"/>
        <v>0</v>
      </c>
      <c r="O4496" s="28">
        <f t="shared" si="491"/>
        <v>0</v>
      </c>
      <c r="P4496" s="24">
        <f>IF([1]DEPURADO!H4490&gt;1,0,[1]DEPURADO!B4490)</f>
        <v>0</v>
      </c>
      <c r="Q4496" s="30">
        <f t="shared" si="492"/>
        <v>0</v>
      </c>
      <c r="R4496" s="31">
        <f t="shared" si="493"/>
        <v>0</v>
      </c>
      <c r="S4496" s="31">
        <f>+[1]DEPURADO!J4490</f>
        <v>0</v>
      </c>
      <c r="T4496" s="23" t="s">
        <v>45</v>
      </c>
      <c r="U4496" s="31">
        <f>+[1]DEPURADO!I4490</f>
        <v>0</v>
      </c>
      <c r="V4496" s="30"/>
      <c r="W4496" s="23" t="s">
        <v>45</v>
      </c>
      <c r="X4496" s="31">
        <f>+[1]DEPURADO!K4490+[1]DEPURADO!L4490</f>
        <v>0</v>
      </c>
      <c r="Y4496" s="23" t="s">
        <v>45</v>
      </c>
      <c r="Z4496" s="31">
        <f t="shared" si="494"/>
        <v>0</v>
      </c>
      <c r="AA4496" s="31"/>
      <c r="AB4496" s="31">
        <v>0</v>
      </c>
      <c r="AC4496" s="31">
        <v>0</v>
      </c>
      <c r="AD4496" s="30"/>
      <c r="AE4496" s="30">
        <f>+[1]DEPURADO!K4490</f>
        <v>0</v>
      </c>
      <c r="AF4496" s="30">
        <v>0</v>
      </c>
      <c r="AG4496" s="30">
        <f t="shared" si="495"/>
        <v>0</v>
      </c>
      <c r="AH4496" s="30">
        <v>0</v>
      </c>
      <c r="AI4496" s="30">
        <f>+[1]DEPURADO!G4490</f>
        <v>0</v>
      </c>
      <c r="AJ4496" s="32"/>
      <c r="AK4496" s="33"/>
    </row>
    <row r="4497" spans="1:37" s="34" customFormat="1" hidden="1" x14ac:dyDescent="0.25">
      <c r="A4497" s="23">
        <f t="shared" si="496"/>
        <v>4489</v>
      </c>
      <c r="B4497" s="24" t="s">
        <v>44</v>
      </c>
      <c r="C4497" s="23">
        <f>+[1]DEPURADO!A4491</f>
        <v>0</v>
      </c>
      <c r="D4497" s="23">
        <f>+[1]DEPURADO!B4491</f>
        <v>0</v>
      </c>
      <c r="E4497" s="25">
        <f>+[1]DEPURADO!C4491</f>
        <v>0</v>
      </c>
      <c r="F4497" s="26" t="str">
        <f>+IF([1]DEPURADO!D4491&gt;1,[1]DEPURADO!D4491," ")</f>
        <v xml:space="preserve"> </v>
      </c>
      <c r="G4497" s="27">
        <f>[1]DEPURADO!F4491</f>
        <v>0</v>
      </c>
      <c r="H4497" s="28">
        <v>0</v>
      </c>
      <c r="I4497" s="28">
        <f>+[1]DEPURADO!M4491+[1]DEPURADO!N4491</f>
        <v>0</v>
      </c>
      <c r="J4497" s="28">
        <f>+[1]DEPURADO!R4491</f>
        <v>0</v>
      </c>
      <c r="K4497" s="29">
        <f>+[1]DEPURADO!P4491+[1]DEPURADO!Q4491</f>
        <v>0</v>
      </c>
      <c r="L4497" s="28">
        <v>0</v>
      </c>
      <c r="M4497" s="28">
        <v>0</v>
      </c>
      <c r="N4497" s="28">
        <f t="shared" si="490"/>
        <v>0</v>
      </c>
      <c r="O4497" s="28">
        <f t="shared" si="491"/>
        <v>0</v>
      </c>
      <c r="P4497" s="24">
        <f>IF([1]DEPURADO!H4491&gt;1,0,[1]DEPURADO!B4491)</f>
        <v>0</v>
      </c>
      <c r="Q4497" s="30">
        <f t="shared" si="492"/>
        <v>0</v>
      </c>
      <c r="R4497" s="31">
        <f t="shared" si="493"/>
        <v>0</v>
      </c>
      <c r="S4497" s="31">
        <f>+[1]DEPURADO!J4491</f>
        <v>0</v>
      </c>
      <c r="T4497" s="23" t="s">
        <v>45</v>
      </c>
      <c r="U4497" s="31">
        <f>+[1]DEPURADO!I4491</f>
        <v>0</v>
      </c>
      <c r="V4497" s="30"/>
      <c r="W4497" s="23" t="s">
        <v>45</v>
      </c>
      <c r="X4497" s="31">
        <f>+[1]DEPURADO!K4491+[1]DEPURADO!L4491</f>
        <v>0</v>
      </c>
      <c r="Y4497" s="23" t="s">
        <v>45</v>
      </c>
      <c r="Z4497" s="31">
        <f t="shared" si="494"/>
        <v>0</v>
      </c>
      <c r="AA4497" s="31"/>
      <c r="AB4497" s="31">
        <v>0</v>
      </c>
      <c r="AC4497" s="31">
        <v>0</v>
      </c>
      <c r="AD4497" s="30"/>
      <c r="AE4497" s="30">
        <f>+[1]DEPURADO!K4491</f>
        <v>0</v>
      </c>
      <c r="AF4497" s="30">
        <v>0</v>
      </c>
      <c r="AG4497" s="30">
        <f t="shared" si="495"/>
        <v>0</v>
      </c>
      <c r="AH4497" s="30">
        <v>0</v>
      </c>
      <c r="AI4497" s="30">
        <f>+[1]DEPURADO!G4491</f>
        <v>0</v>
      </c>
      <c r="AJ4497" s="32"/>
      <c r="AK4497" s="33"/>
    </row>
    <row r="4498" spans="1:37" s="34" customFormat="1" hidden="1" x14ac:dyDescent="0.25">
      <c r="A4498" s="23">
        <f t="shared" si="496"/>
        <v>4490</v>
      </c>
      <c r="B4498" s="24" t="s">
        <v>44</v>
      </c>
      <c r="C4498" s="23">
        <f>+[1]DEPURADO!A4492</f>
        <v>0</v>
      </c>
      <c r="D4498" s="23">
        <f>+[1]DEPURADO!B4492</f>
        <v>0</v>
      </c>
      <c r="E4498" s="25">
        <f>+[1]DEPURADO!C4492</f>
        <v>0</v>
      </c>
      <c r="F4498" s="26" t="str">
        <f>+IF([1]DEPURADO!D4492&gt;1,[1]DEPURADO!D4492," ")</f>
        <v xml:space="preserve"> </v>
      </c>
      <c r="G4498" s="27">
        <f>[1]DEPURADO!F4492</f>
        <v>0</v>
      </c>
      <c r="H4498" s="28">
        <v>0</v>
      </c>
      <c r="I4498" s="28">
        <f>+[1]DEPURADO!M4492+[1]DEPURADO!N4492</f>
        <v>0</v>
      </c>
      <c r="J4498" s="28">
        <f>+[1]DEPURADO!R4492</f>
        <v>0</v>
      </c>
      <c r="K4498" s="29">
        <f>+[1]DEPURADO!P4492+[1]DEPURADO!Q4492</f>
        <v>0</v>
      </c>
      <c r="L4498" s="28">
        <v>0</v>
      </c>
      <c r="M4498" s="28">
        <v>0</v>
      </c>
      <c r="N4498" s="28">
        <f t="shared" si="490"/>
        <v>0</v>
      </c>
      <c r="O4498" s="28">
        <f t="shared" si="491"/>
        <v>0</v>
      </c>
      <c r="P4498" s="24">
        <f>IF([1]DEPURADO!H4492&gt;1,0,[1]DEPURADO!B4492)</f>
        <v>0</v>
      </c>
      <c r="Q4498" s="30">
        <f t="shared" si="492"/>
        <v>0</v>
      </c>
      <c r="R4498" s="31">
        <f t="shared" si="493"/>
        <v>0</v>
      </c>
      <c r="S4498" s="31">
        <f>+[1]DEPURADO!J4492</f>
        <v>0</v>
      </c>
      <c r="T4498" s="23" t="s">
        <v>45</v>
      </c>
      <c r="U4498" s="31">
        <f>+[1]DEPURADO!I4492</f>
        <v>0</v>
      </c>
      <c r="V4498" s="30"/>
      <c r="W4498" s="23" t="s">
        <v>45</v>
      </c>
      <c r="X4498" s="31">
        <f>+[1]DEPURADO!K4492+[1]DEPURADO!L4492</f>
        <v>0</v>
      </c>
      <c r="Y4498" s="23" t="s">
        <v>45</v>
      </c>
      <c r="Z4498" s="31">
        <f t="shared" si="494"/>
        <v>0</v>
      </c>
      <c r="AA4498" s="31"/>
      <c r="AB4498" s="31">
        <v>0</v>
      </c>
      <c r="AC4498" s="31">
        <v>0</v>
      </c>
      <c r="AD4498" s="30"/>
      <c r="AE4498" s="30">
        <f>+[1]DEPURADO!K4492</f>
        <v>0</v>
      </c>
      <c r="AF4498" s="30">
        <v>0</v>
      </c>
      <c r="AG4498" s="30">
        <f t="shared" si="495"/>
        <v>0</v>
      </c>
      <c r="AH4498" s="30">
        <v>0</v>
      </c>
      <c r="AI4498" s="30">
        <f>+[1]DEPURADO!G4492</f>
        <v>0</v>
      </c>
      <c r="AJ4498" s="32"/>
      <c r="AK4498" s="33"/>
    </row>
    <row r="4499" spans="1:37" s="34" customFormat="1" hidden="1" x14ac:dyDescent="0.25">
      <c r="A4499" s="23">
        <f t="shared" si="496"/>
        <v>4491</v>
      </c>
      <c r="B4499" s="24" t="s">
        <v>44</v>
      </c>
      <c r="C4499" s="23">
        <f>+[1]DEPURADO!A4493</f>
        <v>0</v>
      </c>
      <c r="D4499" s="23">
        <f>+[1]DEPURADO!B4493</f>
        <v>0</v>
      </c>
      <c r="E4499" s="25">
        <f>+[1]DEPURADO!C4493</f>
        <v>0</v>
      </c>
      <c r="F4499" s="26" t="str">
        <f>+IF([1]DEPURADO!D4493&gt;1,[1]DEPURADO!D4493," ")</f>
        <v xml:space="preserve"> </v>
      </c>
      <c r="G4499" s="27">
        <f>[1]DEPURADO!F4493</f>
        <v>0</v>
      </c>
      <c r="H4499" s="28">
        <v>0</v>
      </c>
      <c r="I4499" s="28">
        <f>+[1]DEPURADO!M4493+[1]DEPURADO!N4493</f>
        <v>0</v>
      </c>
      <c r="J4499" s="28">
        <f>+[1]DEPURADO!R4493</f>
        <v>0</v>
      </c>
      <c r="K4499" s="29">
        <f>+[1]DEPURADO!P4493+[1]DEPURADO!Q4493</f>
        <v>0</v>
      </c>
      <c r="L4499" s="28">
        <v>0</v>
      </c>
      <c r="M4499" s="28">
        <v>0</v>
      </c>
      <c r="N4499" s="28">
        <f t="shared" si="490"/>
        <v>0</v>
      </c>
      <c r="O4499" s="28">
        <f t="shared" si="491"/>
        <v>0</v>
      </c>
      <c r="P4499" s="24">
        <f>IF([1]DEPURADO!H4493&gt;1,0,[1]DEPURADO!B4493)</f>
        <v>0</v>
      </c>
      <c r="Q4499" s="30">
        <f t="shared" si="492"/>
        <v>0</v>
      </c>
      <c r="R4499" s="31">
        <f t="shared" si="493"/>
        <v>0</v>
      </c>
      <c r="S4499" s="31">
        <f>+[1]DEPURADO!J4493</f>
        <v>0</v>
      </c>
      <c r="T4499" s="23" t="s">
        <v>45</v>
      </c>
      <c r="U4499" s="31">
        <f>+[1]DEPURADO!I4493</f>
        <v>0</v>
      </c>
      <c r="V4499" s="30"/>
      <c r="W4499" s="23" t="s">
        <v>45</v>
      </c>
      <c r="X4499" s="31">
        <f>+[1]DEPURADO!K4493+[1]DEPURADO!L4493</f>
        <v>0</v>
      </c>
      <c r="Y4499" s="23" t="s">
        <v>45</v>
      </c>
      <c r="Z4499" s="31">
        <f t="shared" si="494"/>
        <v>0</v>
      </c>
      <c r="AA4499" s="31"/>
      <c r="AB4499" s="31">
        <v>0</v>
      </c>
      <c r="AC4499" s="31">
        <v>0</v>
      </c>
      <c r="AD4499" s="30"/>
      <c r="AE4499" s="30">
        <f>+[1]DEPURADO!K4493</f>
        <v>0</v>
      </c>
      <c r="AF4499" s="30">
        <v>0</v>
      </c>
      <c r="AG4499" s="30">
        <f t="shared" si="495"/>
        <v>0</v>
      </c>
      <c r="AH4499" s="30">
        <v>0</v>
      </c>
      <c r="AI4499" s="30">
        <f>+[1]DEPURADO!G4493</f>
        <v>0</v>
      </c>
      <c r="AJ4499" s="32"/>
      <c r="AK4499" s="33"/>
    </row>
    <row r="4500" spans="1:37" s="34" customFormat="1" hidden="1" x14ac:dyDescent="0.25">
      <c r="A4500" s="23">
        <f t="shared" si="496"/>
        <v>4492</v>
      </c>
      <c r="B4500" s="24" t="s">
        <v>44</v>
      </c>
      <c r="C4500" s="23">
        <f>+[1]DEPURADO!A4494</f>
        <v>0</v>
      </c>
      <c r="D4500" s="23">
        <f>+[1]DEPURADO!B4494</f>
        <v>0</v>
      </c>
      <c r="E4500" s="25">
        <f>+[1]DEPURADO!C4494</f>
        <v>0</v>
      </c>
      <c r="F4500" s="26" t="str">
        <f>+IF([1]DEPURADO!D4494&gt;1,[1]DEPURADO!D4494," ")</f>
        <v xml:space="preserve"> </v>
      </c>
      <c r="G4500" s="27">
        <f>[1]DEPURADO!F4494</f>
        <v>0</v>
      </c>
      <c r="H4500" s="28">
        <v>0</v>
      </c>
      <c r="I4500" s="28">
        <f>+[1]DEPURADO!M4494+[1]DEPURADO!N4494</f>
        <v>0</v>
      </c>
      <c r="J4500" s="28">
        <f>+[1]DEPURADO!R4494</f>
        <v>0</v>
      </c>
      <c r="K4500" s="29">
        <f>+[1]DEPURADO!P4494+[1]DEPURADO!Q4494</f>
        <v>0</v>
      </c>
      <c r="L4500" s="28">
        <v>0</v>
      </c>
      <c r="M4500" s="28">
        <v>0</v>
      </c>
      <c r="N4500" s="28">
        <f t="shared" si="490"/>
        <v>0</v>
      </c>
      <c r="O4500" s="28">
        <f t="shared" si="491"/>
        <v>0</v>
      </c>
      <c r="P4500" s="24">
        <f>IF([1]DEPURADO!H4494&gt;1,0,[1]DEPURADO!B4494)</f>
        <v>0</v>
      </c>
      <c r="Q4500" s="30">
        <f t="shared" si="492"/>
        <v>0</v>
      </c>
      <c r="R4500" s="31">
        <f t="shared" si="493"/>
        <v>0</v>
      </c>
      <c r="S4500" s="31">
        <f>+[1]DEPURADO!J4494</f>
        <v>0</v>
      </c>
      <c r="T4500" s="23" t="s">
        <v>45</v>
      </c>
      <c r="U4500" s="31">
        <f>+[1]DEPURADO!I4494</f>
        <v>0</v>
      </c>
      <c r="V4500" s="30"/>
      <c r="W4500" s="23" t="s">
        <v>45</v>
      </c>
      <c r="X4500" s="31">
        <f>+[1]DEPURADO!K4494+[1]DEPURADO!L4494</f>
        <v>0</v>
      </c>
      <c r="Y4500" s="23" t="s">
        <v>45</v>
      </c>
      <c r="Z4500" s="31">
        <f t="shared" si="494"/>
        <v>0</v>
      </c>
      <c r="AA4500" s="31"/>
      <c r="AB4500" s="31">
        <v>0</v>
      </c>
      <c r="AC4500" s="31">
        <v>0</v>
      </c>
      <c r="AD4500" s="30"/>
      <c r="AE4500" s="30">
        <f>+[1]DEPURADO!K4494</f>
        <v>0</v>
      </c>
      <c r="AF4500" s="30">
        <v>0</v>
      </c>
      <c r="AG4500" s="30">
        <f t="shared" si="495"/>
        <v>0</v>
      </c>
      <c r="AH4500" s="30">
        <v>0</v>
      </c>
      <c r="AI4500" s="30">
        <f>+[1]DEPURADO!G4494</f>
        <v>0</v>
      </c>
      <c r="AJ4500" s="32"/>
      <c r="AK4500" s="33"/>
    </row>
    <row r="4501" spans="1:37" s="34" customFormat="1" hidden="1" x14ac:dyDescent="0.25">
      <c r="A4501" s="23">
        <f t="shared" si="496"/>
        <v>4493</v>
      </c>
      <c r="B4501" s="24" t="s">
        <v>44</v>
      </c>
      <c r="C4501" s="23">
        <f>+[1]DEPURADO!A4495</f>
        <v>0</v>
      </c>
      <c r="D4501" s="23">
        <f>+[1]DEPURADO!B4495</f>
        <v>0</v>
      </c>
      <c r="E4501" s="25">
        <f>+[1]DEPURADO!C4495</f>
        <v>0</v>
      </c>
      <c r="F4501" s="26" t="str">
        <f>+IF([1]DEPURADO!D4495&gt;1,[1]DEPURADO!D4495," ")</f>
        <v xml:space="preserve"> </v>
      </c>
      <c r="G4501" s="27">
        <f>[1]DEPURADO!F4495</f>
        <v>0</v>
      </c>
      <c r="H4501" s="28">
        <v>0</v>
      </c>
      <c r="I4501" s="28">
        <f>+[1]DEPURADO!M4495+[1]DEPURADO!N4495</f>
        <v>0</v>
      </c>
      <c r="J4501" s="28">
        <f>+[1]DEPURADO!R4495</f>
        <v>0</v>
      </c>
      <c r="K4501" s="29">
        <f>+[1]DEPURADO!P4495+[1]DEPURADO!Q4495</f>
        <v>0</v>
      </c>
      <c r="L4501" s="28">
        <v>0</v>
      </c>
      <c r="M4501" s="28">
        <v>0</v>
      </c>
      <c r="N4501" s="28">
        <f t="shared" si="490"/>
        <v>0</v>
      </c>
      <c r="O4501" s="28">
        <f t="shared" si="491"/>
        <v>0</v>
      </c>
      <c r="P4501" s="24">
        <f>IF([1]DEPURADO!H4495&gt;1,0,[1]DEPURADO!B4495)</f>
        <v>0</v>
      </c>
      <c r="Q4501" s="30">
        <f t="shared" si="492"/>
        <v>0</v>
      </c>
      <c r="R4501" s="31">
        <f t="shared" si="493"/>
        <v>0</v>
      </c>
      <c r="S4501" s="31">
        <f>+[1]DEPURADO!J4495</f>
        <v>0</v>
      </c>
      <c r="T4501" s="23" t="s">
        <v>45</v>
      </c>
      <c r="U4501" s="31">
        <f>+[1]DEPURADO!I4495</f>
        <v>0</v>
      </c>
      <c r="V4501" s="30"/>
      <c r="W4501" s="23" t="s">
        <v>45</v>
      </c>
      <c r="X4501" s="31">
        <f>+[1]DEPURADO!K4495+[1]DEPURADO!L4495</f>
        <v>0</v>
      </c>
      <c r="Y4501" s="23" t="s">
        <v>45</v>
      </c>
      <c r="Z4501" s="31">
        <f t="shared" si="494"/>
        <v>0</v>
      </c>
      <c r="AA4501" s="31"/>
      <c r="AB4501" s="31">
        <v>0</v>
      </c>
      <c r="AC4501" s="31">
        <v>0</v>
      </c>
      <c r="AD4501" s="30"/>
      <c r="AE4501" s="30">
        <f>+[1]DEPURADO!K4495</f>
        <v>0</v>
      </c>
      <c r="AF4501" s="30">
        <v>0</v>
      </c>
      <c r="AG4501" s="30">
        <f t="shared" si="495"/>
        <v>0</v>
      </c>
      <c r="AH4501" s="30">
        <v>0</v>
      </c>
      <c r="AI4501" s="30">
        <f>+[1]DEPURADO!G4495</f>
        <v>0</v>
      </c>
      <c r="AJ4501" s="32"/>
      <c r="AK4501" s="33"/>
    </row>
    <row r="4502" spans="1:37" s="34" customFormat="1" hidden="1" x14ac:dyDescent="0.25">
      <c r="A4502" s="23">
        <f t="shared" si="496"/>
        <v>4494</v>
      </c>
      <c r="B4502" s="24" t="s">
        <v>44</v>
      </c>
      <c r="C4502" s="23">
        <f>+[1]DEPURADO!A4496</f>
        <v>0</v>
      </c>
      <c r="D4502" s="23">
        <f>+[1]DEPURADO!B4496</f>
        <v>0</v>
      </c>
      <c r="E4502" s="25">
        <f>+[1]DEPURADO!C4496</f>
        <v>0</v>
      </c>
      <c r="F4502" s="26" t="str">
        <f>+IF([1]DEPURADO!D4496&gt;1,[1]DEPURADO!D4496," ")</f>
        <v xml:space="preserve"> </v>
      </c>
      <c r="G4502" s="27">
        <f>[1]DEPURADO!F4496</f>
        <v>0</v>
      </c>
      <c r="H4502" s="28">
        <v>0</v>
      </c>
      <c r="I4502" s="28">
        <f>+[1]DEPURADO!M4496+[1]DEPURADO!N4496</f>
        <v>0</v>
      </c>
      <c r="J4502" s="28">
        <f>+[1]DEPURADO!R4496</f>
        <v>0</v>
      </c>
      <c r="K4502" s="29">
        <f>+[1]DEPURADO!P4496+[1]DEPURADO!Q4496</f>
        <v>0</v>
      </c>
      <c r="L4502" s="28">
        <v>0</v>
      </c>
      <c r="M4502" s="28">
        <v>0</v>
      </c>
      <c r="N4502" s="28">
        <f t="shared" si="490"/>
        <v>0</v>
      </c>
      <c r="O4502" s="28">
        <f t="shared" si="491"/>
        <v>0</v>
      </c>
      <c r="P4502" s="24">
        <f>IF([1]DEPURADO!H4496&gt;1,0,[1]DEPURADO!B4496)</f>
        <v>0</v>
      </c>
      <c r="Q4502" s="30">
        <f t="shared" si="492"/>
        <v>0</v>
      </c>
      <c r="R4502" s="31">
        <f t="shared" si="493"/>
        <v>0</v>
      </c>
      <c r="S4502" s="31">
        <f>+[1]DEPURADO!J4496</f>
        <v>0</v>
      </c>
      <c r="T4502" s="23" t="s">
        <v>45</v>
      </c>
      <c r="U4502" s="31">
        <f>+[1]DEPURADO!I4496</f>
        <v>0</v>
      </c>
      <c r="V4502" s="30"/>
      <c r="W4502" s="23" t="s">
        <v>45</v>
      </c>
      <c r="X4502" s="31">
        <f>+[1]DEPURADO!K4496+[1]DEPURADO!L4496</f>
        <v>0</v>
      </c>
      <c r="Y4502" s="23" t="s">
        <v>45</v>
      </c>
      <c r="Z4502" s="31">
        <f t="shared" si="494"/>
        <v>0</v>
      </c>
      <c r="AA4502" s="31"/>
      <c r="AB4502" s="31">
        <v>0</v>
      </c>
      <c r="AC4502" s="31">
        <v>0</v>
      </c>
      <c r="AD4502" s="30"/>
      <c r="AE4502" s="30">
        <f>+[1]DEPURADO!K4496</f>
        <v>0</v>
      </c>
      <c r="AF4502" s="30">
        <v>0</v>
      </c>
      <c r="AG4502" s="30">
        <f t="shared" si="495"/>
        <v>0</v>
      </c>
      <c r="AH4502" s="30">
        <v>0</v>
      </c>
      <c r="AI4502" s="30">
        <f>+[1]DEPURADO!G4496</f>
        <v>0</v>
      </c>
      <c r="AJ4502" s="32"/>
      <c r="AK4502" s="33"/>
    </row>
    <row r="4503" spans="1:37" s="34" customFormat="1" hidden="1" x14ac:dyDescent="0.25">
      <c r="A4503" s="23">
        <f t="shared" si="496"/>
        <v>4495</v>
      </c>
      <c r="B4503" s="24" t="s">
        <v>44</v>
      </c>
      <c r="C4503" s="23">
        <f>+[1]DEPURADO!A4497</f>
        <v>0</v>
      </c>
      <c r="D4503" s="23">
        <f>+[1]DEPURADO!B4497</f>
        <v>0</v>
      </c>
      <c r="E4503" s="25">
        <f>+[1]DEPURADO!C4497</f>
        <v>0</v>
      </c>
      <c r="F4503" s="26" t="str">
        <f>+IF([1]DEPURADO!D4497&gt;1,[1]DEPURADO!D4497," ")</f>
        <v xml:space="preserve"> </v>
      </c>
      <c r="G4503" s="27">
        <f>[1]DEPURADO!F4497</f>
        <v>0</v>
      </c>
      <c r="H4503" s="28">
        <v>0</v>
      </c>
      <c r="I4503" s="28">
        <f>+[1]DEPURADO!M4497+[1]DEPURADO!N4497</f>
        <v>0</v>
      </c>
      <c r="J4503" s="28">
        <f>+[1]DEPURADO!R4497</f>
        <v>0</v>
      </c>
      <c r="K4503" s="29">
        <f>+[1]DEPURADO!P4497+[1]DEPURADO!Q4497</f>
        <v>0</v>
      </c>
      <c r="L4503" s="28">
        <v>0</v>
      </c>
      <c r="M4503" s="28">
        <v>0</v>
      </c>
      <c r="N4503" s="28">
        <f t="shared" si="490"/>
        <v>0</v>
      </c>
      <c r="O4503" s="28">
        <f t="shared" si="491"/>
        <v>0</v>
      </c>
      <c r="P4503" s="24">
        <f>IF([1]DEPURADO!H4497&gt;1,0,[1]DEPURADO!B4497)</f>
        <v>0</v>
      </c>
      <c r="Q4503" s="30">
        <f t="shared" si="492"/>
        <v>0</v>
      </c>
      <c r="R4503" s="31">
        <f t="shared" si="493"/>
        <v>0</v>
      </c>
      <c r="S4503" s="31">
        <f>+[1]DEPURADO!J4497</f>
        <v>0</v>
      </c>
      <c r="T4503" s="23" t="s">
        <v>45</v>
      </c>
      <c r="U4503" s="31">
        <f>+[1]DEPURADO!I4497</f>
        <v>0</v>
      </c>
      <c r="V4503" s="30"/>
      <c r="W4503" s="23" t="s">
        <v>45</v>
      </c>
      <c r="X4503" s="31">
        <f>+[1]DEPURADO!K4497+[1]DEPURADO!L4497</f>
        <v>0</v>
      </c>
      <c r="Y4503" s="23" t="s">
        <v>45</v>
      </c>
      <c r="Z4503" s="31">
        <f t="shared" si="494"/>
        <v>0</v>
      </c>
      <c r="AA4503" s="31"/>
      <c r="AB4503" s="31">
        <v>0</v>
      </c>
      <c r="AC4503" s="31">
        <v>0</v>
      </c>
      <c r="AD4503" s="30"/>
      <c r="AE4503" s="30">
        <f>+[1]DEPURADO!K4497</f>
        <v>0</v>
      </c>
      <c r="AF4503" s="30">
        <v>0</v>
      </c>
      <c r="AG4503" s="30">
        <f t="shared" si="495"/>
        <v>0</v>
      </c>
      <c r="AH4503" s="30">
        <v>0</v>
      </c>
      <c r="AI4503" s="30">
        <f>+[1]DEPURADO!G4497</f>
        <v>0</v>
      </c>
      <c r="AJ4503" s="32"/>
      <c r="AK4503" s="33"/>
    </row>
    <row r="4504" spans="1:37" s="34" customFormat="1" hidden="1" x14ac:dyDescent="0.25">
      <c r="A4504" s="23">
        <f t="shared" si="496"/>
        <v>4496</v>
      </c>
      <c r="B4504" s="24" t="s">
        <v>44</v>
      </c>
      <c r="C4504" s="23">
        <f>+[1]DEPURADO!A4498</f>
        <v>0</v>
      </c>
      <c r="D4504" s="23">
        <f>+[1]DEPURADO!B4498</f>
        <v>0</v>
      </c>
      <c r="E4504" s="25">
        <f>+[1]DEPURADO!C4498</f>
        <v>0</v>
      </c>
      <c r="F4504" s="26" t="str">
        <f>+IF([1]DEPURADO!D4498&gt;1,[1]DEPURADO!D4498," ")</f>
        <v xml:space="preserve"> </v>
      </c>
      <c r="G4504" s="27">
        <f>[1]DEPURADO!F4498</f>
        <v>0</v>
      </c>
      <c r="H4504" s="28">
        <v>0</v>
      </c>
      <c r="I4504" s="28">
        <f>+[1]DEPURADO!M4498+[1]DEPURADO!N4498</f>
        <v>0</v>
      </c>
      <c r="J4504" s="28">
        <f>+[1]DEPURADO!R4498</f>
        <v>0</v>
      </c>
      <c r="K4504" s="29">
        <f>+[1]DEPURADO!P4498+[1]DEPURADO!Q4498</f>
        <v>0</v>
      </c>
      <c r="L4504" s="28">
        <v>0</v>
      </c>
      <c r="M4504" s="28">
        <v>0</v>
      </c>
      <c r="N4504" s="28">
        <f t="shared" si="490"/>
        <v>0</v>
      </c>
      <c r="O4504" s="28">
        <f t="shared" si="491"/>
        <v>0</v>
      </c>
      <c r="P4504" s="24">
        <f>IF([1]DEPURADO!H4498&gt;1,0,[1]DEPURADO!B4498)</f>
        <v>0</v>
      </c>
      <c r="Q4504" s="30">
        <f t="shared" si="492"/>
        <v>0</v>
      </c>
      <c r="R4504" s="31">
        <f t="shared" si="493"/>
        <v>0</v>
      </c>
      <c r="S4504" s="31">
        <f>+[1]DEPURADO!J4498</f>
        <v>0</v>
      </c>
      <c r="T4504" s="23" t="s">
        <v>45</v>
      </c>
      <c r="U4504" s="31">
        <f>+[1]DEPURADO!I4498</f>
        <v>0</v>
      </c>
      <c r="V4504" s="30"/>
      <c r="W4504" s="23" t="s">
        <v>45</v>
      </c>
      <c r="X4504" s="31">
        <f>+[1]DEPURADO!K4498+[1]DEPURADO!L4498</f>
        <v>0</v>
      </c>
      <c r="Y4504" s="23" t="s">
        <v>45</v>
      </c>
      <c r="Z4504" s="31">
        <f t="shared" si="494"/>
        <v>0</v>
      </c>
      <c r="AA4504" s="31"/>
      <c r="AB4504" s="31">
        <v>0</v>
      </c>
      <c r="AC4504" s="31">
        <v>0</v>
      </c>
      <c r="AD4504" s="30"/>
      <c r="AE4504" s="30">
        <f>+[1]DEPURADO!K4498</f>
        <v>0</v>
      </c>
      <c r="AF4504" s="30">
        <v>0</v>
      </c>
      <c r="AG4504" s="30">
        <f t="shared" si="495"/>
        <v>0</v>
      </c>
      <c r="AH4504" s="30">
        <v>0</v>
      </c>
      <c r="AI4504" s="30">
        <f>+[1]DEPURADO!G4498</f>
        <v>0</v>
      </c>
      <c r="AJ4504" s="32"/>
      <c r="AK4504" s="33"/>
    </row>
    <row r="4505" spans="1:37" s="34" customFormat="1" hidden="1" x14ac:dyDescent="0.25">
      <c r="A4505" s="23">
        <f t="shared" si="496"/>
        <v>4497</v>
      </c>
      <c r="B4505" s="24" t="s">
        <v>44</v>
      </c>
      <c r="C4505" s="23">
        <f>+[1]DEPURADO!A4499</f>
        <v>0</v>
      </c>
      <c r="D4505" s="23">
        <f>+[1]DEPURADO!B4499</f>
        <v>0</v>
      </c>
      <c r="E4505" s="25">
        <f>+[1]DEPURADO!C4499</f>
        <v>0</v>
      </c>
      <c r="F4505" s="26" t="str">
        <f>+IF([1]DEPURADO!D4499&gt;1,[1]DEPURADO!D4499," ")</f>
        <v xml:space="preserve"> </v>
      </c>
      <c r="G4505" s="27">
        <f>[1]DEPURADO!F4499</f>
        <v>0</v>
      </c>
      <c r="H4505" s="28">
        <v>0</v>
      </c>
      <c r="I4505" s="28">
        <f>+[1]DEPURADO!M4499+[1]DEPURADO!N4499</f>
        <v>0</v>
      </c>
      <c r="J4505" s="28">
        <f>+[1]DEPURADO!R4499</f>
        <v>0</v>
      </c>
      <c r="K4505" s="29">
        <f>+[1]DEPURADO!P4499+[1]DEPURADO!Q4499</f>
        <v>0</v>
      </c>
      <c r="L4505" s="28">
        <v>0</v>
      </c>
      <c r="M4505" s="28">
        <v>0</v>
      </c>
      <c r="N4505" s="28">
        <f t="shared" si="490"/>
        <v>0</v>
      </c>
      <c r="O4505" s="28">
        <f t="shared" si="491"/>
        <v>0</v>
      </c>
      <c r="P4505" s="24">
        <f>IF([1]DEPURADO!H4499&gt;1,0,[1]DEPURADO!B4499)</f>
        <v>0</v>
      </c>
      <c r="Q4505" s="30">
        <f t="shared" si="492"/>
        <v>0</v>
      </c>
      <c r="R4505" s="31">
        <f t="shared" si="493"/>
        <v>0</v>
      </c>
      <c r="S4505" s="31">
        <f>+[1]DEPURADO!J4499</f>
        <v>0</v>
      </c>
      <c r="T4505" s="23" t="s">
        <v>45</v>
      </c>
      <c r="U4505" s="31">
        <f>+[1]DEPURADO!I4499</f>
        <v>0</v>
      </c>
      <c r="V4505" s="30"/>
      <c r="W4505" s="23" t="s">
        <v>45</v>
      </c>
      <c r="X4505" s="31">
        <f>+[1]DEPURADO!K4499+[1]DEPURADO!L4499</f>
        <v>0</v>
      </c>
      <c r="Y4505" s="23" t="s">
        <v>45</v>
      </c>
      <c r="Z4505" s="31">
        <f t="shared" si="494"/>
        <v>0</v>
      </c>
      <c r="AA4505" s="31"/>
      <c r="AB4505" s="31">
        <v>0</v>
      </c>
      <c r="AC4505" s="31">
        <v>0</v>
      </c>
      <c r="AD4505" s="30"/>
      <c r="AE4505" s="30">
        <f>+[1]DEPURADO!K4499</f>
        <v>0</v>
      </c>
      <c r="AF4505" s="30">
        <v>0</v>
      </c>
      <c r="AG4505" s="30">
        <f t="shared" si="495"/>
        <v>0</v>
      </c>
      <c r="AH4505" s="30">
        <v>0</v>
      </c>
      <c r="AI4505" s="30">
        <f>+[1]DEPURADO!G4499</f>
        <v>0</v>
      </c>
      <c r="AJ4505" s="32"/>
      <c r="AK4505" s="33"/>
    </row>
    <row r="4506" spans="1:37" s="34" customFormat="1" hidden="1" x14ac:dyDescent="0.25">
      <c r="A4506" s="23">
        <f t="shared" si="496"/>
        <v>4498</v>
      </c>
      <c r="B4506" s="24" t="s">
        <v>44</v>
      </c>
      <c r="C4506" s="23">
        <f>+[1]DEPURADO!A4500</f>
        <v>0</v>
      </c>
      <c r="D4506" s="23">
        <f>+[1]DEPURADO!B4500</f>
        <v>0</v>
      </c>
      <c r="E4506" s="25">
        <f>+[1]DEPURADO!C4500</f>
        <v>0</v>
      </c>
      <c r="F4506" s="26" t="str">
        <f>+IF([1]DEPURADO!D4500&gt;1,[1]DEPURADO!D4500," ")</f>
        <v xml:space="preserve"> </v>
      </c>
      <c r="G4506" s="27">
        <f>[1]DEPURADO!F4500</f>
        <v>0</v>
      </c>
      <c r="H4506" s="28">
        <v>0</v>
      </c>
      <c r="I4506" s="28">
        <f>+[1]DEPURADO!M4500+[1]DEPURADO!N4500</f>
        <v>0</v>
      </c>
      <c r="J4506" s="28">
        <f>+[1]DEPURADO!R4500</f>
        <v>0</v>
      </c>
      <c r="K4506" s="29">
        <f>+[1]DEPURADO!P4500+[1]DEPURADO!Q4500</f>
        <v>0</v>
      </c>
      <c r="L4506" s="28">
        <v>0</v>
      </c>
      <c r="M4506" s="28">
        <v>0</v>
      </c>
      <c r="N4506" s="28">
        <f t="shared" si="490"/>
        <v>0</v>
      </c>
      <c r="O4506" s="28">
        <f t="shared" si="491"/>
        <v>0</v>
      </c>
      <c r="P4506" s="24">
        <f>IF([1]DEPURADO!H4500&gt;1,0,[1]DEPURADO!B4500)</f>
        <v>0</v>
      </c>
      <c r="Q4506" s="30">
        <f t="shared" si="492"/>
        <v>0</v>
      </c>
      <c r="R4506" s="31">
        <f t="shared" si="493"/>
        <v>0</v>
      </c>
      <c r="S4506" s="31">
        <f>+[1]DEPURADO!J4500</f>
        <v>0</v>
      </c>
      <c r="T4506" s="23" t="s">
        <v>45</v>
      </c>
      <c r="U4506" s="31">
        <f>+[1]DEPURADO!I4500</f>
        <v>0</v>
      </c>
      <c r="V4506" s="30"/>
      <c r="W4506" s="23" t="s">
        <v>45</v>
      </c>
      <c r="X4506" s="31">
        <f>+[1]DEPURADO!K4500+[1]DEPURADO!L4500</f>
        <v>0</v>
      </c>
      <c r="Y4506" s="23" t="s">
        <v>45</v>
      </c>
      <c r="Z4506" s="31">
        <f t="shared" si="494"/>
        <v>0</v>
      </c>
      <c r="AA4506" s="31"/>
      <c r="AB4506" s="31">
        <v>0</v>
      </c>
      <c r="AC4506" s="31">
        <v>0</v>
      </c>
      <c r="AD4506" s="30"/>
      <c r="AE4506" s="30">
        <f>+[1]DEPURADO!K4500</f>
        <v>0</v>
      </c>
      <c r="AF4506" s="30">
        <v>0</v>
      </c>
      <c r="AG4506" s="30">
        <f t="shared" si="495"/>
        <v>0</v>
      </c>
      <c r="AH4506" s="30">
        <v>0</v>
      </c>
      <c r="AI4506" s="30">
        <f>+[1]DEPURADO!G4500</f>
        <v>0</v>
      </c>
      <c r="AJ4506" s="32"/>
      <c r="AK4506" s="33"/>
    </row>
    <row r="4507" spans="1:37" s="34" customFormat="1" hidden="1" x14ac:dyDescent="0.25">
      <c r="A4507" s="23">
        <f t="shared" si="496"/>
        <v>4499</v>
      </c>
      <c r="B4507" s="24" t="s">
        <v>44</v>
      </c>
      <c r="C4507" s="23">
        <f>+[1]DEPURADO!A4501</f>
        <v>0</v>
      </c>
      <c r="D4507" s="23">
        <f>+[1]DEPURADO!B4501</f>
        <v>0</v>
      </c>
      <c r="E4507" s="25">
        <f>+[1]DEPURADO!C4501</f>
        <v>0</v>
      </c>
      <c r="F4507" s="26" t="str">
        <f>+IF([1]DEPURADO!D4501&gt;1,[1]DEPURADO!D4501," ")</f>
        <v xml:space="preserve"> </v>
      </c>
      <c r="G4507" s="27">
        <f>[1]DEPURADO!F4501</f>
        <v>0</v>
      </c>
      <c r="H4507" s="28">
        <v>0</v>
      </c>
      <c r="I4507" s="28">
        <f>+[1]DEPURADO!M4501+[1]DEPURADO!N4501</f>
        <v>0</v>
      </c>
      <c r="J4507" s="28">
        <f>+[1]DEPURADO!R4501</f>
        <v>0</v>
      </c>
      <c r="K4507" s="29">
        <f>+[1]DEPURADO!P4501+[1]DEPURADO!Q4501</f>
        <v>0</v>
      </c>
      <c r="L4507" s="28">
        <v>0</v>
      </c>
      <c r="M4507" s="28">
        <v>0</v>
      </c>
      <c r="N4507" s="28">
        <f t="shared" si="490"/>
        <v>0</v>
      </c>
      <c r="O4507" s="28">
        <f t="shared" si="491"/>
        <v>0</v>
      </c>
      <c r="P4507" s="24">
        <f>IF([1]DEPURADO!H4501&gt;1,0,[1]DEPURADO!B4501)</f>
        <v>0</v>
      </c>
      <c r="Q4507" s="30">
        <f t="shared" si="492"/>
        <v>0</v>
      </c>
      <c r="R4507" s="31">
        <f t="shared" si="493"/>
        <v>0</v>
      </c>
      <c r="S4507" s="31">
        <f>+[1]DEPURADO!J4501</f>
        <v>0</v>
      </c>
      <c r="T4507" s="23" t="s">
        <v>45</v>
      </c>
      <c r="U4507" s="31">
        <f>+[1]DEPURADO!I4501</f>
        <v>0</v>
      </c>
      <c r="V4507" s="30"/>
      <c r="W4507" s="23" t="s">
        <v>45</v>
      </c>
      <c r="X4507" s="31">
        <f>+[1]DEPURADO!K4501+[1]DEPURADO!L4501</f>
        <v>0</v>
      </c>
      <c r="Y4507" s="23" t="s">
        <v>45</v>
      </c>
      <c r="Z4507" s="31">
        <f t="shared" si="494"/>
        <v>0</v>
      </c>
      <c r="AA4507" s="31"/>
      <c r="AB4507" s="31">
        <v>0</v>
      </c>
      <c r="AC4507" s="31">
        <v>0</v>
      </c>
      <c r="AD4507" s="30"/>
      <c r="AE4507" s="30">
        <f>+[1]DEPURADO!K4501</f>
        <v>0</v>
      </c>
      <c r="AF4507" s="30">
        <v>0</v>
      </c>
      <c r="AG4507" s="30">
        <f t="shared" si="495"/>
        <v>0</v>
      </c>
      <c r="AH4507" s="30">
        <v>0</v>
      </c>
      <c r="AI4507" s="30">
        <f>+[1]DEPURADO!G4501</f>
        <v>0</v>
      </c>
      <c r="AJ4507" s="32"/>
      <c r="AK4507" s="33"/>
    </row>
    <row r="4508" spans="1:37" s="34" customFormat="1" hidden="1" x14ac:dyDescent="0.25">
      <c r="A4508" s="23">
        <f t="shared" si="496"/>
        <v>4500</v>
      </c>
      <c r="B4508" s="24" t="s">
        <v>44</v>
      </c>
      <c r="C4508" s="23">
        <f>+[1]DEPURADO!A4502</f>
        <v>0</v>
      </c>
      <c r="D4508" s="23">
        <f>+[1]DEPURADO!B4502</f>
        <v>0</v>
      </c>
      <c r="E4508" s="25">
        <f>+[1]DEPURADO!C4502</f>
        <v>0</v>
      </c>
      <c r="F4508" s="26" t="str">
        <f>+IF([1]DEPURADO!D4502&gt;1,[1]DEPURADO!D4502," ")</f>
        <v xml:space="preserve"> </v>
      </c>
      <c r="G4508" s="27">
        <f>[1]DEPURADO!F4502</f>
        <v>0</v>
      </c>
      <c r="H4508" s="28">
        <v>0</v>
      </c>
      <c r="I4508" s="28">
        <f>+[1]DEPURADO!M4502+[1]DEPURADO!N4502</f>
        <v>0</v>
      </c>
      <c r="J4508" s="28">
        <f>+[1]DEPURADO!R4502</f>
        <v>0</v>
      </c>
      <c r="K4508" s="29">
        <f>+[1]DEPURADO!P4502+[1]DEPURADO!Q4502</f>
        <v>0</v>
      </c>
      <c r="L4508" s="28">
        <v>0</v>
      </c>
      <c r="M4508" s="28">
        <v>0</v>
      </c>
      <c r="N4508" s="28">
        <f t="shared" si="490"/>
        <v>0</v>
      </c>
      <c r="O4508" s="28">
        <f t="shared" si="491"/>
        <v>0</v>
      </c>
      <c r="P4508" s="24">
        <f>IF([1]DEPURADO!H4502&gt;1,0,[1]DEPURADO!B4502)</f>
        <v>0</v>
      </c>
      <c r="Q4508" s="30">
        <f t="shared" si="492"/>
        <v>0</v>
      </c>
      <c r="R4508" s="31">
        <f t="shared" si="493"/>
        <v>0</v>
      </c>
      <c r="S4508" s="31">
        <f>+[1]DEPURADO!J4502</f>
        <v>0</v>
      </c>
      <c r="T4508" s="23" t="s">
        <v>45</v>
      </c>
      <c r="U4508" s="31">
        <f>+[1]DEPURADO!I4502</f>
        <v>0</v>
      </c>
      <c r="V4508" s="30"/>
      <c r="W4508" s="23" t="s">
        <v>45</v>
      </c>
      <c r="X4508" s="31">
        <f>+[1]DEPURADO!K4502+[1]DEPURADO!L4502</f>
        <v>0</v>
      </c>
      <c r="Y4508" s="23" t="s">
        <v>45</v>
      </c>
      <c r="Z4508" s="31">
        <f t="shared" si="494"/>
        <v>0</v>
      </c>
      <c r="AA4508" s="31"/>
      <c r="AB4508" s="31">
        <v>0</v>
      </c>
      <c r="AC4508" s="31">
        <v>0</v>
      </c>
      <c r="AD4508" s="30"/>
      <c r="AE4508" s="30">
        <f>+[1]DEPURADO!K4502</f>
        <v>0</v>
      </c>
      <c r="AF4508" s="30">
        <v>0</v>
      </c>
      <c r="AG4508" s="30">
        <f t="shared" si="495"/>
        <v>0</v>
      </c>
      <c r="AH4508" s="30">
        <v>0</v>
      </c>
      <c r="AI4508" s="30">
        <f>+[1]DEPURADO!G4502</f>
        <v>0</v>
      </c>
      <c r="AJ4508" s="32"/>
      <c r="AK4508" s="33"/>
    </row>
    <row r="4509" spans="1:37" s="34" customFormat="1" hidden="1" x14ac:dyDescent="0.25">
      <c r="A4509" s="23">
        <f t="shared" si="496"/>
        <v>4501</v>
      </c>
      <c r="B4509" s="24" t="s">
        <v>44</v>
      </c>
      <c r="C4509" s="23">
        <f>+[1]DEPURADO!A4503</f>
        <v>0</v>
      </c>
      <c r="D4509" s="23">
        <f>+[1]DEPURADO!B4503</f>
        <v>0</v>
      </c>
      <c r="E4509" s="25">
        <f>+[1]DEPURADO!C4503</f>
        <v>0</v>
      </c>
      <c r="F4509" s="26" t="str">
        <f>+IF([1]DEPURADO!D4503&gt;1,[1]DEPURADO!D4503," ")</f>
        <v xml:space="preserve"> </v>
      </c>
      <c r="G4509" s="27">
        <f>[1]DEPURADO!F4503</f>
        <v>0</v>
      </c>
      <c r="H4509" s="28">
        <v>0</v>
      </c>
      <c r="I4509" s="28">
        <f>+[1]DEPURADO!M4503+[1]DEPURADO!N4503</f>
        <v>0</v>
      </c>
      <c r="J4509" s="28">
        <f>+[1]DEPURADO!R4503</f>
        <v>0</v>
      </c>
      <c r="K4509" s="29">
        <f>+[1]DEPURADO!P4503+[1]DEPURADO!Q4503</f>
        <v>0</v>
      </c>
      <c r="L4509" s="28">
        <v>0</v>
      </c>
      <c r="M4509" s="28">
        <v>0</v>
      </c>
      <c r="N4509" s="28">
        <f t="shared" si="490"/>
        <v>0</v>
      </c>
      <c r="O4509" s="28">
        <f t="shared" si="491"/>
        <v>0</v>
      </c>
      <c r="P4509" s="24">
        <f>IF([1]DEPURADO!H4503&gt;1,0,[1]DEPURADO!B4503)</f>
        <v>0</v>
      </c>
      <c r="Q4509" s="30">
        <f t="shared" si="492"/>
        <v>0</v>
      </c>
      <c r="R4509" s="31">
        <f t="shared" si="493"/>
        <v>0</v>
      </c>
      <c r="S4509" s="31">
        <f>+[1]DEPURADO!J4503</f>
        <v>0</v>
      </c>
      <c r="T4509" s="23" t="s">
        <v>45</v>
      </c>
      <c r="U4509" s="31">
        <f>+[1]DEPURADO!I4503</f>
        <v>0</v>
      </c>
      <c r="V4509" s="30"/>
      <c r="W4509" s="23" t="s">
        <v>45</v>
      </c>
      <c r="X4509" s="31">
        <f>+[1]DEPURADO!K4503+[1]DEPURADO!L4503</f>
        <v>0</v>
      </c>
      <c r="Y4509" s="23" t="s">
        <v>45</v>
      </c>
      <c r="Z4509" s="31">
        <f t="shared" si="494"/>
        <v>0</v>
      </c>
      <c r="AA4509" s="31"/>
      <c r="AB4509" s="31">
        <v>0</v>
      </c>
      <c r="AC4509" s="31">
        <v>0</v>
      </c>
      <c r="AD4509" s="30"/>
      <c r="AE4509" s="30">
        <f>+[1]DEPURADO!K4503</f>
        <v>0</v>
      </c>
      <c r="AF4509" s="30">
        <v>0</v>
      </c>
      <c r="AG4509" s="30">
        <f t="shared" si="495"/>
        <v>0</v>
      </c>
      <c r="AH4509" s="30">
        <v>0</v>
      </c>
      <c r="AI4509" s="30">
        <f>+[1]DEPURADO!G4503</f>
        <v>0</v>
      </c>
      <c r="AJ4509" s="32"/>
      <c r="AK4509" s="33"/>
    </row>
    <row r="4510" spans="1:37" s="34" customFormat="1" hidden="1" x14ac:dyDescent="0.25">
      <c r="A4510" s="23">
        <f t="shared" si="496"/>
        <v>4502</v>
      </c>
      <c r="B4510" s="24" t="s">
        <v>44</v>
      </c>
      <c r="C4510" s="23">
        <f>+[1]DEPURADO!A4504</f>
        <v>0</v>
      </c>
      <c r="D4510" s="23">
        <f>+[1]DEPURADO!B4504</f>
        <v>0</v>
      </c>
      <c r="E4510" s="25">
        <f>+[1]DEPURADO!C4504</f>
        <v>0</v>
      </c>
      <c r="F4510" s="26" t="str">
        <f>+IF([1]DEPURADO!D4504&gt;1,[1]DEPURADO!D4504," ")</f>
        <v xml:space="preserve"> </v>
      </c>
      <c r="G4510" s="27">
        <f>[1]DEPURADO!F4504</f>
        <v>0</v>
      </c>
      <c r="H4510" s="28">
        <v>0</v>
      </c>
      <c r="I4510" s="28">
        <f>+[1]DEPURADO!M4504+[1]DEPURADO!N4504</f>
        <v>0</v>
      </c>
      <c r="J4510" s="28">
        <f>+[1]DEPURADO!R4504</f>
        <v>0</v>
      </c>
      <c r="K4510" s="29">
        <f>+[1]DEPURADO!P4504+[1]DEPURADO!Q4504</f>
        <v>0</v>
      </c>
      <c r="L4510" s="28">
        <v>0</v>
      </c>
      <c r="M4510" s="28">
        <v>0</v>
      </c>
      <c r="N4510" s="28">
        <f t="shared" si="490"/>
        <v>0</v>
      </c>
      <c r="O4510" s="28">
        <f t="shared" si="491"/>
        <v>0</v>
      </c>
      <c r="P4510" s="24">
        <f>IF([1]DEPURADO!H4504&gt;1,0,[1]DEPURADO!B4504)</f>
        <v>0</v>
      </c>
      <c r="Q4510" s="30">
        <f t="shared" si="492"/>
        <v>0</v>
      </c>
      <c r="R4510" s="31">
        <f t="shared" si="493"/>
        <v>0</v>
      </c>
      <c r="S4510" s="31">
        <f>+[1]DEPURADO!J4504</f>
        <v>0</v>
      </c>
      <c r="T4510" s="23" t="s">
        <v>45</v>
      </c>
      <c r="U4510" s="31">
        <f>+[1]DEPURADO!I4504</f>
        <v>0</v>
      </c>
      <c r="V4510" s="30"/>
      <c r="W4510" s="23" t="s">
        <v>45</v>
      </c>
      <c r="X4510" s="31">
        <f>+[1]DEPURADO!K4504+[1]DEPURADO!L4504</f>
        <v>0</v>
      </c>
      <c r="Y4510" s="23" t="s">
        <v>45</v>
      </c>
      <c r="Z4510" s="31">
        <f t="shared" si="494"/>
        <v>0</v>
      </c>
      <c r="AA4510" s="31"/>
      <c r="AB4510" s="31">
        <v>0</v>
      </c>
      <c r="AC4510" s="31">
        <v>0</v>
      </c>
      <c r="AD4510" s="30"/>
      <c r="AE4510" s="30">
        <f>+[1]DEPURADO!K4504</f>
        <v>0</v>
      </c>
      <c r="AF4510" s="30">
        <v>0</v>
      </c>
      <c r="AG4510" s="30">
        <f t="shared" si="495"/>
        <v>0</v>
      </c>
      <c r="AH4510" s="30">
        <v>0</v>
      </c>
      <c r="AI4510" s="30">
        <f>+[1]DEPURADO!G4504</f>
        <v>0</v>
      </c>
      <c r="AJ4510" s="32"/>
      <c r="AK4510" s="33"/>
    </row>
    <row r="4511" spans="1:37" s="34" customFormat="1" hidden="1" x14ac:dyDescent="0.25">
      <c r="A4511" s="23">
        <f t="shared" si="496"/>
        <v>4503</v>
      </c>
      <c r="B4511" s="24" t="s">
        <v>44</v>
      </c>
      <c r="C4511" s="23">
        <f>+[1]DEPURADO!A4505</f>
        <v>0</v>
      </c>
      <c r="D4511" s="23">
        <f>+[1]DEPURADO!B4505</f>
        <v>0</v>
      </c>
      <c r="E4511" s="25">
        <f>+[1]DEPURADO!C4505</f>
        <v>0</v>
      </c>
      <c r="F4511" s="26" t="str">
        <f>+IF([1]DEPURADO!D4505&gt;1,[1]DEPURADO!D4505," ")</f>
        <v xml:space="preserve"> </v>
      </c>
      <c r="G4511" s="27">
        <f>[1]DEPURADO!F4505</f>
        <v>0</v>
      </c>
      <c r="H4511" s="28">
        <v>0</v>
      </c>
      <c r="I4511" s="28">
        <f>+[1]DEPURADO!M4505+[1]DEPURADO!N4505</f>
        <v>0</v>
      </c>
      <c r="J4511" s="28">
        <f>+[1]DEPURADO!R4505</f>
        <v>0</v>
      </c>
      <c r="K4511" s="29">
        <f>+[1]DEPURADO!P4505+[1]DEPURADO!Q4505</f>
        <v>0</v>
      </c>
      <c r="L4511" s="28">
        <v>0</v>
      </c>
      <c r="M4511" s="28">
        <v>0</v>
      </c>
      <c r="N4511" s="28">
        <f t="shared" si="490"/>
        <v>0</v>
      </c>
      <c r="O4511" s="28">
        <f t="shared" si="491"/>
        <v>0</v>
      </c>
      <c r="P4511" s="24">
        <f>IF([1]DEPURADO!H4505&gt;1,0,[1]DEPURADO!B4505)</f>
        <v>0</v>
      </c>
      <c r="Q4511" s="30">
        <f t="shared" si="492"/>
        <v>0</v>
      </c>
      <c r="R4511" s="31">
        <f t="shared" si="493"/>
        <v>0</v>
      </c>
      <c r="S4511" s="31">
        <f>+[1]DEPURADO!J4505</f>
        <v>0</v>
      </c>
      <c r="T4511" s="23" t="s">
        <v>45</v>
      </c>
      <c r="U4511" s="31">
        <f>+[1]DEPURADO!I4505</f>
        <v>0</v>
      </c>
      <c r="V4511" s="30"/>
      <c r="W4511" s="23" t="s">
        <v>45</v>
      </c>
      <c r="X4511" s="31">
        <f>+[1]DEPURADO!K4505+[1]DEPURADO!L4505</f>
        <v>0</v>
      </c>
      <c r="Y4511" s="23" t="s">
        <v>45</v>
      </c>
      <c r="Z4511" s="31">
        <f t="shared" si="494"/>
        <v>0</v>
      </c>
      <c r="AA4511" s="31"/>
      <c r="AB4511" s="31">
        <v>0</v>
      </c>
      <c r="AC4511" s="31">
        <v>0</v>
      </c>
      <c r="AD4511" s="30"/>
      <c r="AE4511" s="30">
        <f>+[1]DEPURADO!K4505</f>
        <v>0</v>
      </c>
      <c r="AF4511" s="30">
        <v>0</v>
      </c>
      <c r="AG4511" s="30">
        <f t="shared" si="495"/>
        <v>0</v>
      </c>
      <c r="AH4511" s="30">
        <v>0</v>
      </c>
      <c r="AI4511" s="30">
        <f>+[1]DEPURADO!G4505</f>
        <v>0</v>
      </c>
      <c r="AJ4511" s="32"/>
      <c r="AK4511" s="33"/>
    </row>
    <row r="4512" spans="1:37" s="34" customFormat="1" hidden="1" x14ac:dyDescent="0.25">
      <c r="A4512" s="23">
        <f t="shared" si="496"/>
        <v>4504</v>
      </c>
      <c r="B4512" s="24" t="s">
        <v>44</v>
      </c>
      <c r="C4512" s="23">
        <f>+[1]DEPURADO!A4506</f>
        <v>0</v>
      </c>
      <c r="D4512" s="23">
        <f>+[1]DEPURADO!B4506</f>
        <v>0</v>
      </c>
      <c r="E4512" s="25">
        <f>+[1]DEPURADO!C4506</f>
        <v>0</v>
      </c>
      <c r="F4512" s="26" t="str">
        <f>+IF([1]DEPURADO!D4506&gt;1,[1]DEPURADO!D4506," ")</f>
        <v xml:space="preserve"> </v>
      </c>
      <c r="G4512" s="27">
        <f>[1]DEPURADO!F4506</f>
        <v>0</v>
      </c>
      <c r="H4512" s="28">
        <v>0</v>
      </c>
      <c r="I4512" s="28">
        <f>+[1]DEPURADO!M4506+[1]DEPURADO!N4506</f>
        <v>0</v>
      </c>
      <c r="J4512" s="28">
        <f>+[1]DEPURADO!R4506</f>
        <v>0</v>
      </c>
      <c r="K4512" s="29">
        <f>+[1]DEPURADO!P4506+[1]DEPURADO!Q4506</f>
        <v>0</v>
      </c>
      <c r="L4512" s="28">
        <v>0</v>
      </c>
      <c r="M4512" s="28">
        <v>0</v>
      </c>
      <c r="N4512" s="28">
        <f t="shared" si="490"/>
        <v>0</v>
      </c>
      <c r="O4512" s="28">
        <f t="shared" si="491"/>
        <v>0</v>
      </c>
      <c r="P4512" s="24">
        <f>IF([1]DEPURADO!H4506&gt;1,0,[1]DEPURADO!B4506)</f>
        <v>0</v>
      </c>
      <c r="Q4512" s="30">
        <f t="shared" si="492"/>
        <v>0</v>
      </c>
      <c r="R4512" s="31">
        <f t="shared" si="493"/>
        <v>0</v>
      </c>
      <c r="S4512" s="31">
        <f>+[1]DEPURADO!J4506</f>
        <v>0</v>
      </c>
      <c r="T4512" s="23" t="s">
        <v>45</v>
      </c>
      <c r="U4512" s="31">
        <f>+[1]DEPURADO!I4506</f>
        <v>0</v>
      </c>
      <c r="V4512" s="30"/>
      <c r="W4512" s="23" t="s">
        <v>45</v>
      </c>
      <c r="X4512" s="31">
        <f>+[1]DEPURADO!K4506+[1]DEPURADO!L4506</f>
        <v>0</v>
      </c>
      <c r="Y4512" s="23" t="s">
        <v>45</v>
      </c>
      <c r="Z4512" s="31">
        <f t="shared" si="494"/>
        <v>0</v>
      </c>
      <c r="AA4512" s="31"/>
      <c r="AB4512" s="31">
        <v>0</v>
      </c>
      <c r="AC4512" s="31">
        <v>0</v>
      </c>
      <c r="AD4512" s="30"/>
      <c r="AE4512" s="30">
        <f>+[1]DEPURADO!K4506</f>
        <v>0</v>
      </c>
      <c r="AF4512" s="30">
        <v>0</v>
      </c>
      <c r="AG4512" s="30">
        <f t="shared" si="495"/>
        <v>0</v>
      </c>
      <c r="AH4512" s="30">
        <v>0</v>
      </c>
      <c r="AI4512" s="30">
        <f>+[1]DEPURADO!G4506</f>
        <v>0</v>
      </c>
      <c r="AJ4512" s="32"/>
      <c r="AK4512" s="33"/>
    </row>
    <row r="4513" spans="1:37" s="34" customFormat="1" hidden="1" x14ac:dyDescent="0.25">
      <c r="A4513" s="23">
        <f t="shared" si="496"/>
        <v>4505</v>
      </c>
      <c r="B4513" s="24" t="s">
        <v>44</v>
      </c>
      <c r="C4513" s="23">
        <f>+[1]DEPURADO!A4507</f>
        <v>0</v>
      </c>
      <c r="D4513" s="23">
        <f>+[1]DEPURADO!B4507</f>
        <v>0</v>
      </c>
      <c r="E4513" s="25">
        <f>+[1]DEPURADO!C4507</f>
        <v>0</v>
      </c>
      <c r="F4513" s="26" t="str">
        <f>+IF([1]DEPURADO!D4507&gt;1,[1]DEPURADO!D4507," ")</f>
        <v xml:space="preserve"> </v>
      </c>
      <c r="G4513" s="27">
        <f>[1]DEPURADO!F4507</f>
        <v>0</v>
      </c>
      <c r="H4513" s="28">
        <v>0</v>
      </c>
      <c r="I4513" s="28">
        <f>+[1]DEPURADO!M4507+[1]DEPURADO!N4507</f>
        <v>0</v>
      </c>
      <c r="J4513" s="28">
        <f>+[1]DEPURADO!R4507</f>
        <v>0</v>
      </c>
      <c r="K4513" s="29">
        <f>+[1]DEPURADO!P4507+[1]DEPURADO!Q4507</f>
        <v>0</v>
      </c>
      <c r="L4513" s="28">
        <v>0</v>
      </c>
      <c r="M4513" s="28">
        <v>0</v>
      </c>
      <c r="N4513" s="28">
        <f t="shared" si="490"/>
        <v>0</v>
      </c>
      <c r="O4513" s="28">
        <f t="shared" si="491"/>
        <v>0</v>
      </c>
      <c r="P4513" s="24">
        <f>IF([1]DEPURADO!H4507&gt;1,0,[1]DEPURADO!B4507)</f>
        <v>0</v>
      </c>
      <c r="Q4513" s="30">
        <f t="shared" si="492"/>
        <v>0</v>
      </c>
      <c r="R4513" s="31">
        <f t="shared" si="493"/>
        <v>0</v>
      </c>
      <c r="S4513" s="31">
        <f>+[1]DEPURADO!J4507</f>
        <v>0</v>
      </c>
      <c r="T4513" s="23" t="s">
        <v>45</v>
      </c>
      <c r="U4513" s="31">
        <f>+[1]DEPURADO!I4507</f>
        <v>0</v>
      </c>
      <c r="V4513" s="30"/>
      <c r="W4513" s="23" t="s">
        <v>45</v>
      </c>
      <c r="X4513" s="31">
        <f>+[1]DEPURADO!K4507+[1]DEPURADO!L4507</f>
        <v>0</v>
      </c>
      <c r="Y4513" s="23" t="s">
        <v>45</v>
      </c>
      <c r="Z4513" s="31">
        <f t="shared" si="494"/>
        <v>0</v>
      </c>
      <c r="AA4513" s="31"/>
      <c r="AB4513" s="31">
        <v>0</v>
      </c>
      <c r="AC4513" s="31">
        <v>0</v>
      </c>
      <c r="AD4513" s="30"/>
      <c r="AE4513" s="30">
        <f>+[1]DEPURADO!K4507</f>
        <v>0</v>
      </c>
      <c r="AF4513" s="30">
        <v>0</v>
      </c>
      <c r="AG4513" s="30">
        <f t="shared" si="495"/>
        <v>0</v>
      </c>
      <c r="AH4513" s="30">
        <v>0</v>
      </c>
      <c r="AI4513" s="30">
        <f>+[1]DEPURADO!G4507</f>
        <v>0</v>
      </c>
      <c r="AJ4513" s="32"/>
      <c r="AK4513" s="33"/>
    </row>
    <row r="4514" spans="1:37" s="34" customFormat="1" hidden="1" x14ac:dyDescent="0.25">
      <c r="A4514" s="23">
        <f t="shared" si="496"/>
        <v>4506</v>
      </c>
      <c r="B4514" s="24" t="s">
        <v>44</v>
      </c>
      <c r="C4514" s="23">
        <f>+[1]DEPURADO!A4508</f>
        <v>0</v>
      </c>
      <c r="D4514" s="23">
        <f>+[1]DEPURADO!B4508</f>
        <v>0</v>
      </c>
      <c r="E4514" s="25">
        <f>+[1]DEPURADO!C4508</f>
        <v>0</v>
      </c>
      <c r="F4514" s="26" t="str">
        <f>+IF([1]DEPURADO!D4508&gt;1,[1]DEPURADO!D4508," ")</f>
        <v xml:space="preserve"> </v>
      </c>
      <c r="G4514" s="27">
        <f>[1]DEPURADO!F4508</f>
        <v>0</v>
      </c>
      <c r="H4514" s="28">
        <v>0</v>
      </c>
      <c r="I4514" s="28">
        <f>+[1]DEPURADO!M4508+[1]DEPURADO!N4508</f>
        <v>0</v>
      </c>
      <c r="J4514" s="28">
        <f>+[1]DEPURADO!R4508</f>
        <v>0</v>
      </c>
      <c r="K4514" s="29">
        <f>+[1]DEPURADO!P4508+[1]DEPURADO!Q4508</f>
        <v>0</v>
      </c>
      <c r="L4514" s="28">
        <v>0</v>
      </c>
      <c r="M4514" s="28">
        <v>0</v>
      </c>
      <c r="N4514" s="28">
        <f t="shared" si="490"/>
        <v>0</v>
      </c>
      <c r="O4514" s="28">
        <f t="shared" si="491"/>
        <v>0</v>
      </c>
      <c r="P4514" s="24">
        <f>IF([1]DEPURADO!H4508&gt;1,0,[1]DEPURADO!B4508)</f>
        <v>0</v>
      </c>
      <c r="Q4514" s="30">
        <f t="shared" si="492"/>
        <v>0</v>
      </c>
      <c r="R4514" s="31">
        <f t="shared" si="493"/>
        <v>0</v>
      </c>
      <c r="S4514" s="31">
        <f>+[1]DEPURADO!J4508</f>
        <v>0</v>
      </c>
      <c r="T4514" s="23" t="s">
        <v>45</v>
      </c>
      <c r="U4514" s="31">
        <f>+[1]DEPURADO!I4508</f>
        <v>0</v>
      </c>
      <c r="V4514" s="30"/>
      <c r="W4514" s="23" t="s">
        <v>45</v>
      </c>
      <c r="X4514" s="31">
        <f>+[1]DEPURADO!K4508+[1]DEPURADO!L4508</f>
        <v>0</v>
      </c>
      <c r="Y4514" s="23" t="s">
        <v>45</v>
      </c>
      <c r="Z4514" s="31">
        <f t="shared" si="494"/>
        <v>0</v>
      </c>
      <c r="AA4514" s="31"/>
      <c r="AB4514" s="31">
        <v>0</v>
      </c>
      <c r="AC4514" s="31">
        <v>0</v>
      </c>
      <c r="AD4514" s="30"/>
      <c r="AE4514" s="30">
        <f>+[1]DEPURADO!K4508</f>
        <v>0</v>
      </c>
      <c r="AF4514" s="30">
        <v>0</v>
      </c>
      <c r="AG4514" s="30">
        <f t="shared" si="495"/>
        <v>0</v>
      </c>
      <c r="AH4514" s="30">
        <v>0</v>
      </c>
      <c r="AI4514" s="30">
        <f>+[1]DEPURADO!G4508</f>
        <v>0</v>
      </c>
      <c r="AJ4514" s="32"/>
      <c r="AK4514" s="33"/>
    </row>
    <row r="4515" spans="1:37" s="34" customFormat="1" hidden="1" x14ac:dyDescent="0.25">
      <c r="A4515" s="23">
        <f t="shared" si="496"/>
        <v>4507</v>
      </c>
      <c r="B4515" s="24" t="s">
        <v>44</v>
      </c>
      <c r="C4515" s="23">
        <f>+[1]DEPURADO!A4509</f>
        <v>0</v>
      </c>
      <c r="D4515" s="23">
        <f>+[1]DEPURADO!B4509</f>
        <v>0</v>
      </c>
      <c r="E4515" s="25">
        <f>+[1]DEPURADO!C4509</f>
        <v>0</v>
      </c>
      <c r="F4515" s="26" t="str">
        <f>+IF([1]DEPURADO!D4509&gt;1,[1]DEPURADO!D4509," ")</f>
        <v xml:space="preserve"> </v>
      </c>
      <c r="G4515" s="27">
        <f>[1]DEPURADO!F4509</f>
        <v>0</v>
      </c>
      <c r="H4515" s="28">
        <v>0</v>
      </c>
      <c r="I4515" s="28">
        <f>+[1]DEPURADO!M4509+[1]DEPURADO!N4509</f>
        <v>0</v>
      </c>
      <c r="J4515" s="28">
        <f>+[1]DEPURADO!R4509</f>
        <v>0</v>
      </c>
      <c r="K4515" s="29">
        <f>+[1]DEPURADO!P4509+[1]DEPURADO!Q4509</f>
        <v>0</v>
      </c>
      <c r="L4515" s="28">
        <v>0</v>
      </c>
      <c r="M4515" s="28">
        <v>0</v>
      </c>
      <c r="N4515" s="28">
        <f t="shared" si="490"/>
        <v>0</v>
      </c>
      <c r="O4515" s="28">
        <f t="shared" si="491"/>
        <v>0</v>
      </c>
      <c r="P4515" s="24">
        <f>IF([1]DEPURADO!H4509&gt;1,0,[1]DEPURADO!B4509)</f>
        <v>0</v>
      </c>
      <c r="Q4515" s="30">
        <f t="shared" si="492"/>
        <v>0</v>
      </c>
      <c r="R4515" s="31">
        <f t="shared" si="493"/>
        <v>0</v>
      </c>
      <c r="S4515" s="31">
        <f>+[1]DEPURADO!J4509</f>
        <v>0</v>
      </c>
      <c r="T4515" s="23" t="s">
        <v>45</v>
      </c>
      <c r="U4515" s="31">
        <f>+[1]DEPURADO!I4509</f>
        <v>0</v>
      </c>
      <c r="V4515" s="30"/>
      <c r="W4515" s="23" t="s">
        <v>45</v>
      </c>
      <c r="X4515" s="31">
        <f>+[1]DEPURADO!K4509+[1]DEPURADO!L4509</f>
        <v>0</v>
      </c>
      <c r="Y4515" s="23" t="s">
        <v>45</v>
      </c>
      <c r="Z4515" s="31">
        <f t="shared" si="494"/>
        <v>0</v>
      </c>
      <c r="AA4515" s="31"/>
      <c r="AB4515" s="31">
        <v>0</v>
      </c>
      <c r="AC4515" s="31">
        <v>0</v>
      </c>
      <c r="AD4515" s="30"/>
      <c r="AE4515" s="30">
        <f>+[1]DEPURADO!K4509</f>
        <v>0</v>
      </c>
      <c r="AF4515" s="30">
        <v>0</v>
      </c>
      <c r="AG4515" s="30">
        <f t="shared" si="495"/>
        <v>0</v>
      </c>
      <c r="AH4515" s="30">
        <v>0</v>
      </c>
      <c r="AI4515" s="30">
        <f>+[1]DEPURADO!G4509</f>
        <v>0</v>
      </c>
      <c r="AJ4515" s="32"/>
      <c r="AK4515" s="33"/>
    </row>
    <row r="4516" spans="1:37" s="34" customFormat="1" hidden="1" x14ac:dyDescent="0.25">
      <c r="A4516" s="23">
        <f t="shared" si="496"/>
        <v>4508</v>
      </c>
      <c r="B4516" s="24" t="s">
        <v>44</v>
      </c>
      <c r="C4516" s="23">
        <f>+[1]DEPURADO!A4510</f>
        <v>0</v>
      </c>
      <c r="D4516" s="23">
        <f>+[1]DEPURADO!B4510</f>
        <v>0</v>
      </c>
      <c r="E4516" s="25">
        <f>+[1]DEPURADO!C4510</f>
        <v>0</v>
      </c>
      <c r="F4516" s="26" t="str">
        <f>+IF([1]DEPURADO!D4510&gt;1,[1]DEPURADO!D4510," ")</f>
        <v xml:space="preserve"> </v>
      </c>
      <c r="G4516" s="27">
        <f>[1]DEPURADO!F4510</f>
        <v>0</v>
      </c>
      <c r="H4516" s="28">
        <v>0</v>
      </c>
      <c r="I4516" s="28">
        <f>+[1]DEPURADO!M4510+[1]DEPURADO!N4510</f>
        <v>0</v>
      </c>
      <c r="J4516" s="28">
        <f>+[1]DEPURADO!R4510</f>
        <v>0</v>
      </c>
      <c r="K4516" s="29">
        <f>+[1]DEPURADO!P4510+[1]DEPURADO!Q4510</f>
        <v>0</v>
      </c>
      <c r="L4516" s="28">
        <v>0</v>
      </c>
      <c r="M4516" s="28">
        <v>0</v>
      </c>
      <c r="N4516" s="28">
        <f t="shared" si="490"/>
        <v>0</v>
      </c>
      <c r="O4516" s="28">
        <f t="shared" si="491"/>
        <v>0</v>
      </c>
      <c r="P4516" s="24">
        <f>IF([1]DEPURADO!H4510&gt;1,0,[1]DEPURADO!B4510)</f>
        <v>0</v>
      </c>
      <c r="Q4516" s="30">
        <f t="shared" si="492"/>
        <v>0</v>
      </c>
      <c r="R4516" s="31">
        <f t="shared" si="493"/>
        <v>0</v>
      </c>
      <c r="S4516" s="31">
        <f>+[1]DEPURADO!J4510</f>
        <v>0</v>
      </c>
      <c r="T4516" s="23" t="s">
        <v>45</v>
      </c>
      <c r="U4516" s="31">
        <f>+[1]DEPURADO!I4510</f>
        <v>0</v>
      </c>
      <c r="V4516" s="30"/>
      <c r="W4516" s="23" t="s">
        <v>45</v>
      </c>
      <c r="X4516" s="31">
        <f>+[1]DEPURADO!K4510+[1]DEPURADO!L4510</f>
        <v>0</v>
      </c>
      <c r="Y4516" s="23" t="s">
        <v>45</v>
      </c>
      <c r="Z4516" s="31">
        <f t="shared" si="494"/>
        <v>0</v>
      </c>
      <c r="AA4516" s="31"/>
      <c r="AB4516" s="31">
        <v>0</v>
      </c>
      <c r="AC4516" s="31">
        <v>0</v>
      </c>
      <c r="AD4516" s="30"/>
      <c r="AE4516" s="30">
        <f>+[1]DEPURADO!K4510</f>
        <v>0</v>
      </c>
      <c r="AF4516" s="30">
        <v>0</v>
      </c>
      <c r="AG4516" s="30">
        <f t="shared" si="495"/>
        <v>0</v>
      </c>
      <c r="AH4516" s="30">
        <v>0</v>
      </c>
      <c r="AI4516" s="30">
        <f>+[1]DEPURADO!G4510</f>
        <v>0</v>
      </c>
      <c r="AJ4516" s="32"/>
      <c r="AK4516" s="33"/>
    </row>
    <row r="4517" spans="1:37" s="34" customFormat="1" hidden="1" x14ac:dyDescent="0.25">
      <c r="A4517" s="23">
        <f t="shared" si="496"/>
        <v>4509</v>
      </c>
      <c r="B4517" s="24" t="s">
        <v>44</v>
      </c>
      <c r="C4517" s="23">
        <f>+[1]DEPURADO!A4511</f>
        <v>0</v>
      </c>
      <c r="D4517" s="23">
        <f>+[1]DEPURADO!B4511</f>
        <v>0</v>
      </c>
      <c r="E4517" s="25">
        <f>+[1]DEPURADO!C4511</f>
        <v>0</v>
      </c>
      <c r="F4517" s="26" t="str">
        <f>+IF([1]DEPURADO!D4511&gt;1,[1]DEPURADO!D4511," ")</f>
        <v xml:space="preserve"> </v>
      </c>
      <c r="G4517" s="27">
        <f>[1]DEPURADO!F4511</f>
        <v>0</v>
      </c>
      <c r="H4517" s="28">
        <v>0</v>
      </c>
      <c r="I4517" s="28">
        <f>+[1]DEPURADO!M4511+[1]DEPURADO!N4511</f>
        <v>0</v>
      </c>
      <c r="J4517" s="28">
        <f>+[1]DEPURADO!R4511</f>
        <v>0</v>
      </c>
      <c r="K4517" s="29">
        <f>+[1]DEPURADO!P4511+[1]DEPURADO!Q4511</f>
        <v>0</v>
      </c>
      <c r="L4517" s="28">
        <v>0</v>
      </c>
      <c r="M4517" s="28">
        <v>0</v>
      </c>
      <c r="N4517" s="28">
        <f t="shared" si="490"/>
        <v>0</v>
      </c>
      <c r="O4517" s="28">
        <f t="shared" si="491"/>
        <v>0</v>
      </c>
      <c r="P4517" s="24">
        <f>IF([1]DEPURADO!H4511&gt;1,0,[1]DEPURADO!B4511)</f>
        <v>0</v>
      </c>
      <c r="Q4517" s="30">
        <f t="shared" si="492"/>
        <v>0</v>
      </c>
      <c r="R4517" s="31">
        <f t="shared" si="493"/>
        <v>0</v>
      </c>
      <c r="S4517" s="31">
        <f>+[1]DEPURADO!J4511</f>
        <v>0</v>
      </c>
      <c r="T4517" s="23" t="s">
        <v>45</v>
      </c>
      <c r="U4517" s="31">
        <f>+[1]DEPURADO!I4511</f>
        <v>0</v>
      </c>
      <c r="V4517" s="30"/>
      <c r="W4517" s="23" t="s">
        <v>45</v>
      </c>
      <c r="X4517" s="31">
        <f>+[1]DEPURADO!K4511+[1]DEPURADO!L4511</f>
        <v>0</v>
      </c>
      <c r="Y4517" s="23" t="s">
        <v>45</v>
      </c>
      <c r="Z4517" s="31">
        <f t="shared" si="494"/>
        <v>0</v>
      </c>
      <c r="AA4517" s="31"/>
      <c r="AB4517" s="31">
        <v>0</v>
      </c>
      <c r="AC4517" s="31">
        <v>0</v>
      </c>
      <c r="AD4517" s="30"/>
      <c r="AE4517" s="30">
        <f>+[1]DEPURADO!K4511</f>
        <v>0</v>
      </c>
      <c r="AF4517" s="30">
        <v>0</v>
      </c>
      <c r="AG4517" s="30">
        <f t="shared" si="495"/>
        <v>0</v>
      </c>
      <c r="AH4517" s="30">
        <v>0</v>
      </c>
      <c r="AI4517" s="30">
        <f>+[1]DEPURADO!G4511</f>
        <v>0</v>
      </c>
      <c r="AJ4517" s="32"/>
      <c r="AK4517" s="33"/>
    </row>
    <row r="4518" spans="1:37" s="34" customFormat="1" hidden="1" x14ac:dyDescent="0.25">
      <c r="A4518" s="23">
        <f t="shared" si="496"/>
        <v>4510</v>
      </c>
      <c r="B4518" s="24" t="s">
        <v>44</v>
      </c>
      <c r="C4518" s="23">
        <f>+[1]DEPURADO!A4512</f>
        <v>0</v>
      </c>
      <c r="D4518" s="23">
        <f>+[1]DEPURADO!B4512</f>
        <v>0</v>
      </c>
      <c r="E4518" s="25">
        <f>+[1]DEPURADO!C4512</f>
        <v>0</v>
      </c>
      <c r="F4518" s="26" t="str">
        <f>+IF([1]DEPURADO!D4512&gt;1,[1]DEPURADO!D4512," ")</f>
        <v xml:space="preserve"> </v>
      </c>
      <c r="G4518" s="27">
        <f>[1]DEPURADO!F4512</f>
        <v>0</v>
      </c>
      <c r="H4518" s="28">
        <v>0</v>
      </c>
      <c r="I4518" s="28">
        <f>+[1]DEPURADO!M4512+[1]DEPURADO!N4512</f>
        <v>0</v>
      </c>
      <c r="J4518" s="28">
        <f>+[1]DEPURADO!R4512</f>
        <v>0</v>
      </c>
      <c r="K4518" s="29">
        <f>+[1]DEPURADO!P4512+[1]DEPURADO!Q4512</f>
        <v>0</v>
      </c>
      <c r="L4518" s="28">
        <v>0</v>
      </c>
      <c r="M4518" s="28">
        <v>0</v>
      </c>
      <c r="N4518" s="28">
        <f t="shared" si="490"/>
        <v>0</v>
      </c>
      <c r="O4518" s="28">
        <f t="shared" si="491"/>
        <v>0</v>
      </c>
      <c r="P4518" s="24">
        <f>IF([1]DEPURADO!H4512&gt;1,0,[1]DEPURADO!B4512)</f>
        <v>0</v>
      </c>
      <c r="Q4518" s="30">
        <f t="shared" si="492"/>
        <v>0</v>
      </c>
      <c r="R4518" s="31">
        <f t="shared" si="493"/>
        <v>0</v>
      </c>
      <c r="S4518" s="31">
        <f>+[1]DEPURADO!J4512</f>
        <v>0</v>
      </c>
      <c r="T4518" s="23" t="s">
        <v>45</v>
      </c>
      <c r="U4518" s="31">
        <f>+[1]DEPURADO!I4512</f>
        <v>0</v>
      </c>
      <c r="V4518" s="30"/>
      <c r="W4518" s="23" t="s">
        <v>45</v>
      </c>
      <c r="X4518" s="31">
        <f>+[1]DEPURADO!K4512+[1]DEPURADO!L4512</f>
        <v>0</v>
      </c>
      <c r="Y4518" s="23" t="s">
        <v>45</v>
      </c>
      <c r="Z4518" s="31">
        <f t="shared" si="494"/>
        <v>0</v>
      </c>
      <c r="AA4518" s="31"/>
      <c r="AB4518" s="31">
        <v>0</v>
      </c>
      <c r="AC4518" s="31">
        <v>0</v>
      </c>
      <c r="AD4518" s="30"/>
      <c r="AE4518" s="30">
        <f>+[1]DEPURADO!K4512</f>
        <v>0</v>
      </c>
      <c r="AF4518" s="30">
        <v>0</v>
      </c>
      <c r="AG4518" s="30">
        <f t="shared" si="495"/>
        <v>0</v>
      </c>
      <c r="AH4518" s="30">
        <v>0</v>
      </c>
      <c r="AI4518" s="30">
        <f>+[1]DEPURADO!G4512</f>
        <v>0</v>
      </c>
      <c r="AJ4518" s="32"/>
      <c r="AK4518" s="33"/>
    </row>
    <row r="4519" spans="1:37" s="34" customFormat="1" hidden="1" x14ac:dyDescent="0.25">
      <c r="A4519" s="23">
        <f t="shared" si="496"/>
        <v>4511</v>
      </c>
      <c r="B4519" s="24" t="s">
        <v>44</v>
      </c>
      <c r="C4519" s="23">
        <f>+[1]DEPURADO!A4513</f>
        <v>0</v>
      </c>
      <c r="D4519" s="23">
        <f>+[1]DEPURADO!B4513</f>
        <v>0</v>
      </c>
      <c r="E4519" s="25">
        <f>+[1]DEPURADO!C4513</f>
        <v>0</v>
      </c>
      <c r="F4519" s="26" t="str">
        <f>+IF([1]DEPURADO!D4513&gt;1,[1]DEPURADO!D4513," ")</f>
        <v xml:space="preserve"> </v>
      </c>
      <c r="G4519" s="27">
        <f>[1]DEPURADO!F4513</f>
        <v>0</v>
      </c>
      <c r="H4519" s="28">
        <v>0</v>
      </c>
      <c r="I4519" s="28">
        <f>+[1]DEPURADO!M4513+[1]DEPURADO!N4513</f>
        <v>0</v>
      </c>
      <c r="J4519" s="28">
        <f>+[1]DEPURADO!R4513</f>
        <v>0</v>
      </c>
      <c r="K4519" s="29">
        <f>+[1]DEPURADO!P4513+[1]DEPURADO!Q4513</f>
        <v>0</v>
      </c>
      <c r="L4519" s="28">
        <v>0</v>
      </c>
      <c r="M4519" s="28">
        <v>0</v>
      </c>
      <c r="N4519" s="28">
        <f t="shared" si="490"/>
        <v>0</v>
      </c>
      <c r="O4519" s="28">
        <f t="shared" si="491"/>
        <v>0</v>
      </c>
      <c r="P4519" s="24">
        <f>IF([1]DEPURADO!H4513&gt;1,0,[1]DEPURADO!B4513)</f>
        <v>0</v>
      </c>
      <c r="Q4519" s="30">
        <f t="shared" si="492"/>
        <v>0</v>
      </c>
      <c r="R4519" s="31">
        <f t="shared" si="493"/>
        <v>0</v>
      </c>
      <c r="S4519" s="31">
        <f>+[1]DEPURADO!J4513</f>
        <v>0</v>
      </c>
      <c r="T4519" s="23" t="s">
        <v>45</v>
      </c>
      <c r="U4519" s="31">
        <f>+[1]DEPURADO!I4513</f>
        <v>0</v>
      </c>
      <c r="V4519" s="30"/>
      <c r="W4519" s="23" t="s">
        <v>45</v>
      </c>
      <c r="X4519" s="31">
        <f>+[1]DEPURADO!K4513+[1]DEPURADO!L4513</f>
        <v>0</v>
      </c>
      <c r="Y4519" s="23" t="s">
        <v>45</v>
      </c>
      <c r="Z4519" s="31">
        <f t="shared" si="494"/>
        <v>0</v>
      </c>
      <c r="AA4519" s="31"/>
      <c r="AB4519" s="31">
        <v>0</v>
      </c>
      <c r="AC4519" s="31">
        <v>0</v>
      </c>
      <c r="AD4519" s="30"/>
      <c r="AE4519" s="30">
        <f>+[1]DEPURADO!K4513</f>
        <v>0</v>
      </c>
      <c r="AF4519" s="30">
        <v>0</v>
      </c>
      <c r="AG4519" s="30">
        <f t="shared" si="495"/>
        <v>0</v>
      </c>
      <c r="AH4519" s="30">
        <v>0</v>
      </c>
      <c r="AI4519" s="30">
        <f>+[1]DEPURADO!G4513</f>
        <v>0</v>
      </c>
      <c r="AJ4519" s="32"/>
      <c r="AK4519" s="33"/>
    </row>
    <row r="4520" spans="1:37" s="34" customFormat="1" hidden="1" x14ac:dyDescent="0.25">
      <c r="A4520" s="23">
        <f t="shared" si="496"/>
        <v>4512</v>
      </c>
      <c r="B4520" s="24" t="s">
        <v>44</v>
      </c>
      <c r="C4520" s="23">
        <f>+[1]DEPURADO!A4514</f>
        <v>0</v>
      </c>
      <c r="D4520" s="23">
        <f>+[1]DEPURADO!B4514</f>
        <v>0</v>
      </c>
      <c r="E4520" s="25">
        <f>+[1]DEPURADO!C4514</f>
        <v>0</v>
      </c>
      <c r="F4520" s="26" t="str">
        <f>+IF([1]DEPURADO!D4514&gt;1,[1]DEPURADO!D4514," ")</f>
        <v xml:space="preserve"> </v>
      </c>
      <c r="G4520" s="27">
        <f>[1]DEPURADO!F4514</f>
        <v>0</v>
      </c>
      <c r="H4520" s="28">
        <v>0</v>
      </c>
      <c r="I4520" s="28">
        <f>+[1]DEPURADO!M4514+[1]DEPURADO!N4514</f>
        <v>0</v>
      </c>
      <c r="J4520" s="28">
        <f>+[1]DEPURADO!R4514</f>
        <v>0</v>
      </c>
      <c r="K4520" s="29">
        <f>+[1]DEPURADO!P4514+[1]DEPURADO!Q4514</f>
        <v>0</v>
      </c>
      <c r="L4520" s="28">
        <v>0</v>
      </c>
      <c r="M4520" s="28">
        <v>0</v>
      </c>
      <c r="N4520" s="28">
        <f t="shared" si="490"/>
        <v>0</v>
      </c>
      <c r="O4520" s="28">
        <f t="shared" si="491"/>
        <v>0</v>
      </c>
      <c r="P4520" s="24">
        <f>IF([1]DEPURADO!H4514&gt;1,0,[1]DEPURADO!B4514)</f>
        <v>0</v>
      </c>
      <c r="Q4520" s="30">
        <f t="shared" si="492"/>
        <v>0</v>
      </c>
      <c r="R4520" s="31">
        <f t="shared" si="493"/>
        <v>0</v>
      </c>
      <c r="S4520" s="31">
        <f>+[1]DEPURADO!J4514</f>
        <v>0</v>
      </c>
      <c r="T4520" s="23" t="s">
        <v>45</v>
      </c>
      <c r="U4520" s="31">
        <f>+[1]DEPURADO!I4514</f>
        <v>0</v>
      </c>
      <c r="V4520" s="30"/>
      <c r="W4520" s="23" t="s">
        <v>45</v>
      </c>
      <c r="X4520" s="31">
        <f>+[1]DEPURADO!K4514+[1]DEPURADO!L4514</f>
        <v>0</v>
      </c>
      <c r="Y4520" s="23" t="s">
        <v>45</v>
      </c>
      <c r="Z4520" s="31">
        <f t="shared" si="494"/>
        <v>0</v>
      </c>
      <c r="AA4520" s="31"/>
      <c r="AB4520" s="31">
        <v>0</v>
      </c>
      <c r="AC4520" s="31">
        <v>0</v>
      </c>
      <c r="AD4520" s="30"/>
      <c r="AE4520" s="30">
        <f>+[1]DEPURADO!K4514</f>
        <v>0</v>
      </c>
      <c r="AF4520" s="30">
        <v>0</v>
      </c>
      <c r="AG4520" s="30">
        <f t="shared" si="495"/>
        <v>0</v>
      </c>
      <c r="AH4520" s="30">
        <v>0</v>
      </c>
      <c r="AI4520" s="30">
        <f>+[1]DEPURADO!G4514</f>
        <v>0</v>
      </c>
      <c r="AJ4520" s="32"/>
      <c r="AK4520" s="33"/>
    </row>
    <row r="4521" spans="1:37" s="34" customFormat="1" hidden="1" x14ac:dyDescent="0.25">
      <c r="A4521" s="23">
        <f t="shared" si="496"/>
        <v>4513</v>
      </c>
      <c r="B4521" s="24" t="s">
        <v>44</v>
      </c>
      <c r="C4521" s="23">
        <f>+[1]DEPURADO!A4515</f>
        <v>0</v>
      </c>
      <c r="D4521" s="23">
        <f>+[1]DEPURADO!B4515</f>
        <v>0</v>
      </c>
      <c r="E4521" s="25">
        <f>+[1]DEPURADO!C4515</f>
        <v>0</v>
      </c>
      <c r="F4521" s="26" t="str">
        <f>+IF([1]DEPURADO!D4515&gt;1,[1]DEPURADO!D4515," ")</f>
        <v xml:space="preserve"> </v>
      </c>
      <c r="G4521" s="27">
        <f>[1]DEPURADO!F4515</f>
        <v>0</v>
      </c>
      <c r="H4521" s="28">
        <v>0</v>
      </c>
      <c r="I4521" s="28">
        <f>+[1]DEPURADO!M4515+[1]DEPURADO!N4515</f>
        <v>0</v>
      </c>
      <c r="J4521" s="28">
        <f>+[1]DEPURADO!R4515</f>
        <v>0</v>
      </c>
      <c r="K4521" s="29">
        <f>+[1]DEPURADO!P4515+[1]DEPURADO!Q4515</f>
        <v>0</v>
      </c>
      <c r="L4521" s="28">
        <v>0</v>
      </c>
      <c r="M4521" s="28">
        <v>0</v>
      </c>
      <c r="N4521" s="28">
        <f t="shared" si="490"/>
        <v>0</v>
      </c>
      <c r="O4521" s="28">
        <f t="shared" si="491"/>
        <v>0</v>
      </c>
      <c r="P4521" s="24">
        <f>IF([1]DEPURADO!H4515&gt;1,0,[1]DEPURADO!B4515)</f>
        <v>0</v>
      </c>
      <c r="Q4521" s="30">
        <f t="shared" si="492"/>
        <v>0</v>
      </c>
      <c r="R4521" s="31">
        <f t="shared" si="493"/>
        <v>0</v>
      </c>
      <c r="S4521" s="31">
        <f>+[1]DEPURADO!J4515</f>
        <v>0</v>
      </c>
      <c r="T4521" s="23" t="s">
        <v>45</v>
      </c>
      <c r="U4521" s="31">
        <f>+[1]DEPURADO!I4515</f>
        <v>0</v>
      </c>
      <c r="V4521" s="30"/>
      <c r="W4521" s="23" t="s">
        <v>45</v>
      </c>
      <c r="X4521" s="31">
        <f>+[1]DEPURADO!K4515+[1]DEPURADO!L4515</f>
        <v>0</v>
      </c>
      <c r="Y4521" s="23" t="s">
        <v>45</v>
      </c>
      <c r="Z4521" s="31">
        <f t="shared" si="494"/>
        <v>0</v>
      </c>
      <c r="AA4521" s="31"/>
      <c r="AB4521" s="31">
        <v>0</v>
      </c>
      <c r="AC4521" s="31">
        <v>0</v>
      </c>
      <c r="AD4521" s="30"/>
      <c r="AE4521" s="30">
        <f>+[1]DEPURADO!K4515</f>
        <v>0</v>
      </c>
      <c r="AF4521" s="30">
        <v>0</v>
      </c>
      <c r="AG4521" s="30">
        <f t="shared" si="495"/>
        <v>0</v>
      </c>
      <c r="AH4521" s="30">
        <v>0</v>
      </c>
      <c r="AI4521" s="30">
        <f>+[1]DEPURADO!G4515</f>
        <v>0</v>
      </c>
      <c r="AJ4521" s="32"/>
      <c r="AK4521" s="33"/>
    </row>
    <row r="4522" spans="1:37" s="34" customFormat="1" hidden="1" x14ac:dyDescent="0.25">
      <c r="A4522" s="23">
        <f t="shared" si="496"/>
        <v>4514</v>
      </c>
      <c r="B4522" s="24" t="s">
        <v>44</v>
      </c>
      <c r="C4522" s="23">
        <f>+[1]DEPURADO!A4516</f>
        <v>0</v>
      </c>
      <c r="D4522" s="23">
        <f>+[1]DEPURADO!B4516</f>
        <v>0</v>
      </c>
      <c r="E4522" s="25">
        <f>+[1]DEPURADO!C4516</f>
        <v>0</v>
      </c>
      <c r="F4522" s="26" t="str">
        <f>+IF([1]DEPURADO!D4516&gt;1,[1]DEPURADO!D4516," ")</f>
        <v xml:space="preserve"> </v>
      </c>
      <c r="G4522" s="27">
        <f>[1]DEPURADO!F4516</f>
        <v>0</v>
      </c>
      <c r="H4522" s="28">
        <v>0</v>
      </c>
      <c r="I4522" s="28">
        <f>+[1]DEPURADO!M4516+[1]DEPURADO!N4516</f>
        <v>0</v>
      </c>
      <c r="J4522" s="28">
        <f>+[1]DEPURADO!R4516</f>
        <v>0</v>
      </c>
      <c r="K4522" s="29">
        <f>+[1]DEPURADO!P4516+[1]DEPURADO!Q4516</f>
        <v>0</v>
      </c>
      <c r="L4522" s="28">
        <v>0</v>
      </c>
      <c r="M4522" s="28">
        <v>0</v>
      </c>
      <c r="N4522" s="28">
        <f t="shared" si="490"/>
        <v>0</v>
      </c>
      <c r="O4522" s="28">
        <f t="shared" si="491"/>
        <v>0</v>
      </c>
      <c r="P4522" s="24">
        <f>IF([1]DEPURADO!H4516&gt;1,0,[1]DEPURADO!B4516)</f>
        <v>0</v>
      </c>
      <c r="Q4522" s="30">
        <f t="shared" si="492"/>
        <v>0</v>
      </c>
      <c r="R4522" s="31">
        <f t="shared" si="493"/>
        <v>0</v>
      </c>
      <c r="S4522" s="31">
        <f>+[1]DEPURADO!J4516</f>
        <v>0</v>
      </c>
      <c r="T4522" s="23" t="s">
        <v>45</v>
      </c>
      <c r="U4522" s="31">
        <f>+[1]DEPURADO!I4516</f>
        <v>0</v>
      </c>
      <c r="V4522" s="30"/>
      <c r="W4522" s="23" t="s">
        <v>45</v>
      </c>
      <c r="X4522" s="31">
        <f>+[1]DEPURADO!K4516+[1]DEPURADO!L4516</f>
        <v>0</v>
      </c>
      <c r="Y4522" s="23" t="s">
        <v>45</v>
      </c>
      <c r="Z4522" s="31">
        <f t="shared" si="494"/>
        <v>0</v>
      </c>
      <c r="AA4522" s="31"/>
      <c r="AB4522" s="31">
        <v>0</v>
      </c>
      <c r="AC4522" s="31">
        <v>0</v>
      </c>
      <c r="AD4522" s="30"/>
      <c r="AE4522" s="30">
        <f>+[1]DEPURADO!K4516</f>
        <v>0</v>
      </c>
      <c r="AF4522" s="30">
        <v>0</v>
      </c>
      <c r="AG4522" s="30">
        <f t="shared" si="495"/>
        <v>0</v>
      </c>
      <c r="AH4522" s="30">
        <v>0</v>
      </c>
      <c r="AI4522" s="30">
        <f>+[1]DEPURADO!G4516</f>
        <v>0</v>
      </c>
      <c r="AJ4522" s="32"/>
      <c r="AK4522" s="33"/>
    </row>
    <row r="4523" spans="1:37" s="34" customFormat="1" hidden="1" x14ac:dyDescent="0.25">
      <c r="A4523" s="23">
        <f t="shared" si="496"/>
        <v>4515</v>
      </c>
      <c r="B4523" s="24" t="s">
        <v>44</v>
      </c>
      <c r="C4523" s="23">
        <f>+[1]DEPURADO!A4517</f>
        <v>0</v>
      </c>
      <c r="D4523" s="23">
        <f>+[1]DEPURADO!B4517</f>
        <v>0</v>
      </c>
      <c r="E4523" s="25">
        <f>+[1]DEPURADO!C4517</f>
        <v>0</v>
      </c>
      <c r="F4523" s="26" t="str">
        <f>+IF([1]DEPURADO!D4517&gt;1,[1]DEPURADO!D4517," ")</f>
        <v xml:space="preserve"> </v>
      </c>
      <c r="G4523" s="27">
        <f>[1]DEPURADO!F4517</f>
        <v>0</v>
      </c>
      <c r="H4523" s="28">
        <v>0</v>
      </c>
      <c r="I4523" s="28">
        <f>+[1]DEPURADO!M4517+[1]DEPURADO!N4517</f>
        <v>0</v>
      </c>
      <c r="J4523" s="28">
        <f>+[1]DEPURADO!R4517</f>
        <v>0</v>
      </c>
      <c r="K4523" s="29">
        <f>+[1]DEPURADO!P4517+[1]DEPURADO!Q4517</f>
        <v>0</v>
      </c>
      <c r="L4523" s="28">
        <v>0</v>
      </c>
      <c r="M4523" s="28">
        <v>0</v>
      </c>
      <c r="N4523" s="28">
        <f t="shared" si="490"/>
        <v>0</v>
      </c>
      <c r="O4523" s="28">
        <f t="shared" si="491"/>
        <v>0</v>
      </c>
      <c r="P4523" s="24">
        <f>IF([1]DEPURADO!H4517&gt;1,0,[1]DEPURADO!B4517)</f>
        <v>0</v>
      </c>
      <c r="Q4523" s="30">
        <f t="shared" si="492"/>
        <v>0</v>
      </c>
      <c r="R4523" s="31">
        <f t="shared" si="493"/>
        <v>0</v>
      </c>
      <c r="S4523" s="31">
        <f>+[1]DEPURADO!J4517</f>
        <v>0</v>
      </c>
      <c r="T4523" s="23" t="s">
        <v>45</v>
      </c>
      <c r="U4523" s="31">
        <f>+[1]DEPURADO!I4517</f>
        <v>0</v>
      </c>
      <c r="V4523" s="30"/>
      <c r="W4523" s="23" t="s">
        <v>45</v>
      </c>
      <c r="X4523" s="31">
        <f>+[1]DEPURADO!K4517+[1]DEPURADO!L4517</f>
        <v>0</v>
      </c>
      <c r="Y4523" s="23" t="s">
        <v>45</v>
      </c>
      <c r="Z4523" s="31">
        <f t="shared" si="494"/>
        <v>0</v>
      </c>
      <c r="AA4523" s="31"/>
      <c r="AB4523" s="31">
        <v>0</v>
      </c>
      <c r="AC4523" s="31">
        <v>0</v>
      </c>
      <c r="AD4523" s="30"/>
      <c r="AE4523" s="30">
        <f>+[1]DEPURADO!K4517</f>
        <v>0</v>
      </c>
      <c r="AF4523" s="30">
        <v>0</v>
      </c>
      <c r="AG4523" s="30">
        <f t="shared" si="495"/>
        <v>0</v>
      </c>
      <c r="AH4523" s="30">
        <v>0</v>
      </c>
      <c r="AI4523" s="30">
        <f>+[1]DEPURADO!G4517</f>
        <v>0</v>
      </c>
      <c r="AJ4523" s="32"/>
      <c r="AK4523" s="33"/>
    </row>
    <row r="4524" spans="1:37" s="34" customFormat="1" hidden="1" x14ac:dyDescent="0.25">
      <c r="A4524" s="23">
        <f t="shared" si="496"/>
        <v>4516</v>
      </c>
      <c r="B4524" s="24" t="s">
        <v>44</v>
      </c>
      <c r="C4524" s="23">
        <f>+[1]DEPURADO!A4518</f>
        <v>0</v>
      </c>
      <c r="D4524" s="23">
        <f>+[1]DEPURADO!B4518</f>
        <v>0</v>
      </c>
      <c r="E4524" s="25">
        <f>+[1]DEPURADO!C4518</f>
        <v>0</v>
      </c>
      <c r="F4524" s="26" t="str">
        <f>+IF([1]DEPURADO!D4518&gt;1,[1]DEPURADO!D4518," ")</f>
        <v xml:space="preserve"> </v>
      </c>
      <c r="G4524" s="27">
        <f>[1]DEPURADO!F4518</f>
        <v>0</v>
      </c>
      <c r="H4524" s="28">
        <v>0</v>
      </c>
      <c r="I4524" s="28">
        <f>+[1]DEPURADO!M4518+[1]DEPURADO!N4518</f>
        <v>0</v>
      </c>
      <c r="J4524" s="28">
        <f>+[1]DEPURADO!R4518</f>
        <v>0</v>
      </c>
      <c r="K4524" s="29">
        <f>+[1]DEPURADO!P4518+[1]DEPURADO!Q4518</f>
        <v>0</v>
      </c>
      <c r="L4524" s="28">
        <v>0</v>
      </c>
      <c r="M4524" s="28">
        <v>0</v>
      </c>
      <c r="N4524" s="28">
        <f t="shared" si="490"/>
        <v>0</v>
      </c>
      <c r="O4524" s="28">
        <f t="shared" si="491"/>
        <v>0</v>
      </c>
      <c r="P4524" s="24">
        <f>IF([1]DEPURADO!H4518&gt;1,0,[1]DEPURADO!B4518)</f>
        <v>0</v>
      </c>
      <c r="Q4524" s="30">
        <f t="shared" si="492"/>
        <v>0</v>
      </c>
      <c r="R4524" s="31">
        <f t="shared" si="493"/>
        <v>0</v>
      </c>
      <c r="S4524" s="31">
        <f>+[1]DEPURADO!J4518</f>
        <v>0</v>
      </c>
      <c r="T4524" s="23" t="s">
        <v>45</v>
      </c>
      <c r="U4524" s="31">
        <f>+[1]DEPURADO!I4518</f>
        <v>0</v>
      </c>
      <c r="V4524" s="30"/>
      <c r="W4524" s="23" t="s">
        <v>45</v>
      </c>
      <c r="X4524" s="31">
        <f>+[1]DEPURADO!K4518+[1]DEPURADO!L4518</f>
        <v>0</v>
      </c>
      <c r="Y4524" s="23" t="s">
        <v>45</v>
      </c>
      <c r="Z4524" s="31">
        <f t="shared" si="494"/>
        <v>0</v>
      </c>
      <c r="AA4524" s="31"/>
      <c r="AB4524" s="31">
        <v>0</v>
      </c>
      <c r="AC4524" s="31">
        <v>0</v>
      </c>
      <c r="AD4524" s="30"/>
      <c r="AE4524" s="30">
        <f>+[1]DEPURADO!K4518</f>
        <v>0</v>
      </c>
      <c r="AF4524" s="30">
        <v>0</v>
      </c>
      <c r="AG4524" s="30">
        <f t="shared" si="495"/>
        <v>0</v>
      </c>
      <c r="AH4524" s="30">
        <v>0</v>
      </c>
      <c r="AI4524" s="30">
        <f>+[1]DEPURADO!G4518</f>
        <v>0</v>
      </c>
      <c r="AJ4524" s="32"/>
      <c r="AK4524" s="33"/>
    </row>
    <row r="4525" spans="1:37" s="34" customFormat="1" hidden="1" x14ac:dyDescent="0.25">
      <c r="A4525" s="23">
        <f t="shared" si="496"/>
        <v>4517</v>
      </c>
      <c r="B4525" s="24" t="s">
        <v>44</v>
      </c>
      <c r="C4525" s="23">
        <f>+[1]DEPURADO!A4519</f>
        <v>0</v>
      </c>
      <c r="D4525" s="23">
        <f>+[1]DEPURADO!B4519</f>
        <v>0</v>
      </c>
      <c r="E4525" s="25">
        <f>+[1]DEPURADO!C4519</f>
        <v>0</v>
      </c>
      <c r="F4525" s="26" t="str">
        <f>+IF([1]DEPURADO!D4519&gt;1,[1]DEPURADO!D4519," ")</f>
        <v xml:space="preserve"> </v>
      </c>
      <c r="G4525" s="27">
        <f>[1]DEPURADO!F4519</f>
        <v>0</v>
      </c>
      <c r="H4525" s="28">
        <v>0</v>
      </c>
      <c r="I4525" s="28">
        <f>+[1]DEPURADO!M4519+[1]DEPURADO!N4519</f>
        <v>0</v>
      </c>
      <c r="J4525" s="28">
        <f>+[1]DEPURADO!R4519</f>
        <v>0</v>
      </c>
      <c r="K4525" s="29">
        <f>+[1]DEPURADO!P4519+[1]DEPURADO!Q4519</f>
        <v>0</v>
      </c>
      <c r="L4525" s="28">
        <v>0</v>
      </c>
      <c r="M4525" s="28">
        <v>0</v>
      </c>
      <c r="N4525" s="28">
        <f t="shared" si="490"/>
        <v>0</v>
      </c>
      <c r="O4525" s="28">
        <f t="shared" si="491"/>
        <v>0</v>
      </c>
      <c r="P4525" s="24">
        <f>IF([1]DEPURADO!H4519&gt;1,0,[1]DEPURADO!B4519)</f>
        <v>0</v>
      </c>
      <c r="Q4525" s="30">
        <f t="shared" si="492"/>
        <v>0</v>
      </c>
      <c r="R4525" s="31">
        <f t="shared" si="493"/>
        <v>0</v>
      </c>
      <c r="S4525" s="31">
        <f>+[1]DEPURADO!J4519</f>
        <v>0</v>
      </c>
      <c r="T4525" s="23" t="s">
        <v>45</v>
      </c>
      <c r="U4525" s="31">
        <f>+[1]DEPURADO!I4519</f>
        <v>0</v>
      </c>
      <c r="V4525" s="30"/>
      <c r="W4525" s="23" t="s">
        <v>45</v>
      </c>
      <c r="X4525" s="31">
        <f>+[1]DEPURADO!K4519+[1]DEPURADO!L4519</f>
        <v>0</v>
      </c>
      <c r="Y4525" s="23" t="s">
        <v>45</v>
      </c>
      <c r="Z4525" s="31">
        <f t="shared" si="494"/>
        <v>0</v>
      </c>
      <c r="AA4525" s="31"/>
      <c r="AB4525" s="31">
        <v>0</v>
      </c>
      <c r="AC4525" s="31">
        <v>0</v>
      </c>
      <c r="AD4525" s="30"/>
      <c r="AE4525" s="30">
        <f>+[1]DEPURADO!K4519</f>
        <v>0</v>
      </c>
      <c r="AF4525" s="30">
        <v>0</v>
      </c>
      <c r="AG4525" s="30">
        <f t="shared" si="495"/>
        <v>0</v>
      </c>
      <c r="AH4525" s="30">
        <v>0</v>
      </c>
      <c r="AI4525" s="30">
        <f>+[1]DEPURADO!G4519</f>
        <v>0</v>
      </c>
      <c r="AJ4525" s="32"/>
      <c r="AK4525" s="33"/>
    </row>
    <row r="4526" spans="1:37" s="34" customFormat="1" hidden="1" x14ac:dyDescent="0.25">
      <c r="A4526" s="23">
        <f t="shared" si="496"/>
        <v>4518</v>
      </c>
      <c r="B4526" s="24" t="s">
        <v>44</v>
      </c>
      <c r="C4526" s="23">
        <f>+[1]DEPURADO!A4520</f>
        <v>0</v>
      </c>
      <c r="D4526" s="23">
        <f>+[1]DEPURADO!B4520</f>
        <v>0</v>
      </c>
      <c r="E4526" s="25">
        <f>+[1]DEPURADO!C4520</f>
        <v>0</v>
      </c>
      <c r="F4526" s="26" t="str">
        <f>+IF([1]DEPURADO!D4520&gt;1,[1]DEPURADO!D4520," ")</f>
        <v xml:space="preserve"> </v>
      </c>
      <c r="G4526" s="27">
        <f>[1]DEPURADO!F4520</f>
        <v>0</v>
      </c>
      <c r="H4526" s="28">
        <v>0</v>
      </c>
      <c r="I4526" s="28">
        <f>+[1]DEPURADO!M4520+[1]DEPURADO!N4520</f>
        <v>0</v>
      </c>
      <c r="J4526" s="28">
        <f>+[1]DEPURADO!R4520</f>
        <v>0</v>
      </c>
      <c r="K4526" s="29">
        <f>+[1]DEPURADO!P4520+[1]DEPURADO!Q4520</f>
        <v>0</v>
      </c>
      <c r="L4526" s="28">
        <v>0</v>
      </c>
      <c r="M4526" s="28">
        <v>0</v>
      </c>
      <c r="N4526" s="28">
        <f t="shared" si="490"/>
        <v>0</v>
      </c>
      <c r="O4526" s="28">
        <f t="shared" si="491"/>
        <v>0</v>
      </c>
      <c r="P4526" s="24">
        <f>IF([1]DEPURADO!H4520&gt;1,0,[1]DEPURADO!B4520)</f>
        <v>0</v>
      </c>
      <c r="Q4526" s="30">
        <f t="shared" si="492"/>
        <v>0</v>
      </c>
      <c r="R4526" s="31">
        <f t="shared" si="493"/>
        <v>0</v>
      </c>
      <c r="S4526" s="31">
        <f>+[1]DEPURADO!J4520</f>
        <v>0</v>
      </c>
      <c r="T4526" s="23" t="s">
        <v>45</v>
      </c>
      <c r="U4526" s="31">
        <f>+[1]DEPURADO!I4520</f>
        <v>0</v>
      </c>
      <c r="V4526" s="30"/>
      <c r="W4526" s="23" t="s">
        <v>45</v>
      </c>
      <c r="X4526" s="31">
        <f>+[1]DEPURADO!K4520+[1]DEPURADO!L4520</f>
        <v>0</v>
      </c>
      <c r="Y4526" s="23" t="s">
        <v>45</v>
      </c>
      <c r="Z4526" s="31">
        <f t="shared" si="494"/>
        <v>0</v>
      </c>
      <c r="AA4526" s="31"/>
      <c r="AB4526" s="31">
        <v>0</v>
      </c>
      <c r="AC4526" s="31">
        <v>0</v>
      </c>
      <c r="AD4526" s="30"/>
      <c r="AE4526" s="30">
        <f>+[1]DEPURADO!K4520</f>
        <v>0</v>
      </c>
      <c r="AF4526" s="30">
        <v>0</v>
      </c>
      <c r="AG4526" s="30">
        <f t="shared" si="495"/>
        <v>0</v>
      </c>
      <c r="AH4526" s="30">
        <v>0</v>
      </c>
      <c r="AI4526" s="30">
        <f>+[1]DEPURADO!G4520</f>
        <v>0</v>
      </c>
      <c r="AJ4526" s="32"/>
      <c r="AK4526" s="33"/>
    </row>
    <row r="4527" spans="1:37" s="34" customFormat="1" hidden="1" x14ac:dyDescent="0.25">
      <c r="A4527" s="23">
        <f t="shared" si="496"/>
        <v>4519</v>
      </c>
      <c r="B4527" s="24" t="s">
        <v>44</v>
      </c>
      <c r="C4527" s="23">
        <f>+[1]DEPURADO!A4521</f>
        <v>0</v>
      </c>
      <c r="D4527" s="23">
        <f>+[1]DEPURADO!B4521</f>
        <v>0</v>
      </c>
      <c r="E4527" s="25">
        <f>+[1]DEPURADO!C4521</f>
        <v>0</v>
      </c>
      <c r="F4527" s="26" t="str">
        <f>+IF([1]DEPURADO!D4521&gt;1,[1]DEPURADO!D4521," ")</f>
        <v xml:space="preserve"> </v>
      </c>
      <c r="G4527" s="27">
        <f>[1]DEPURADO!F4521</f>
        <v>0</v>
      </c>
      <c r="H4527" s="28">
        <v>0</v>
      </c>
      <c r="I4527" s="28">
        <f>+[1]DEPURADO!M4521+[1]DEPURADO!N4521</f>
        <v>0</v>
      </c>
      <c r="J4527" s="28">
        <f>+[1]DEPURADO!R4521</f>
        <v>0</v>
      </c>
      <c r="K4527" s="29">
        <f>+[1]DEPURADO!P4521+[1]DEPURADO!Q4521</f>
        <v>0</v>
      </c>
      <c r="L4527" s="28">
        <v>0</v>
      </c>
      <c r="M4527" s="28">
        <v>0</v>
      </c>
      <c r="N4527" s="28">
        <f t="shared" si="490"/>
        <v>0</v>
      </c>
      <c r="O4527" s="28">
        <f t="shared" si="491"/>
        <v>0</v>
      </c>
      <c r="P4527" s="24">
        <f>IF([1]DEPURADO!H4521&gt;1,0,[1]DEPURADO!B4521)</f>
        <v>0</v>
      </c>
      <c r="Q4527" s="30">
        <f t="shared" si="492"/>
        <v>0</v>
      </c>
      <c r="R4527" s="31">
        <f t="shared" si="493"/>
        <v>0</v>
      </c>
      <c r="S4527" s="31">
        <f>+[1]DEPURADO!J4521</f>
        <v>0</v>
      </c>
      <c r="T4527" s="23" t="s">
        <v>45</v>
      </c>
      <c r="U4527" s="31">
        <f>+[1]DEPURADO!I4521</f>
        <v>0</v>
      </c>
      <c r="V4527" s="30"/>
      <c r="W4527" s="23" t="s">
        <v>45</v>
      </c>
      <c r="X4527" s="31">
        <f>+[1]DEPURADO!K4521+[1]DEPURADO!L4521</f>
        <v>0</v>
      </c>
      <c r="Y4527" s="23" t="s">
        <v>45</v>
      </c>
      <c r="Z4527" s="31">
        <f t="shared" si="494"/>
        <v>0</v>
      </c>
      <c r="AA4527" s="31"/>
      <c r="AB4527" s="31">
        <v>0</v>
      </c>
      <c r="AC4527" s="31">
        <v>0</v>
      </c>
      <c r="AD4527" s="30"/>
      <c r="AE4527" s="30">
        <f>+[1]DEPURADO!K4521</f>
        <v>0</v>
      </c>
      <c r="AF4527" s="30">
        <v>0</v>
      </c>
      <c r="AG4527" s="30">
        <f t="shared" si="495"/>
        <v>0</v>
      </c>
      <c r="AH4527" s="30">
        <v>0</v>
      </c>
      <c r="AI4527" s="30">
        <f>+[1]DEPURADO!G4521</f>
        <v>0</v>
      </c>
      <c r="AJ4527" s="32"/>
      <c r="AK4527" s="33"/>
    </row>
    <row r="4528" spans="1:37" s="34" customFormat="1" hidden="1" x14ac:dyDescent="0.25">
      <c r="A4528" s="23">
        <f t="shared" si="496"/>
        <v>4520</v>
      </c>
      <c r="B4528" s="24" t="s">
        <v>44</v>
      </c>
      <c r="C4528" s="23">
        <f>+[1]DEPURADO!A4522</f>
        <v>0</v>
      </c>
      <c r="D4528" s="23">
        <f>+[1]DEPURADO!B4522</f>
        <v>0</v>
      </c>
      <c r="E4528" s="25">
        <f>+[1]DEPURADO!C4522</f>
        <v>0</v>
      </c>
      <c r="F4528" s="26" t="str">
        <f>+IF([1]DEPURADO!D4522&gt;1,[1]DEPURADO!D4522," ")</f>
        <v xml:space="preserve"> </v>
      </c>
      <c r="G4528" s="27">
        <f>[1]DEPURADO!F4522</f>
        <v>0</v>
      </c>
      <c r="H4528" s="28">
        <v>0</v>
      </c>
      <c r="I4528" s="28">
        <f>+[1]DEPURADO!M4522+[1]DEPURADO!N4522</f>
        <v>0</v>
      </c>
      <c r="J4528" s="28">
        <f>+[1]DEPURADO!R4522</f>
        <v>0</v>
      </c>
      <c r="K4528" s="29">
        <f>+[1]DEPURADO!P4522+[1]DEPURADO!Q4522</f>
        <v>0</v>
      </c>
      <c r="L4528" s="28">
        <v>0</v>
      </c>
      <c r="M4528" s="28">
        <v>0</v>
      </c>
      <c r="N4528" s="28">
        <f t="shared" si="490"/>
        <v>0</v>
      </c>
      <c r="O4528" s="28">
        <f t="shared" si="491"/>
        <v>0</v>
      </c>
      <c r="P4528" s="24">
        <f>IF([1]DEPURADO!H4522&gt;1,0,[1]DEPURADO!B4522)</f>
        <v>0</v>
      </c>
      <c r="Q4528" s="30">
        <f t="shared" si="492"/>
        <v>0</v>
      </c>
      <c r="R4528" s="31">
        <f t="shared" si="493"/>
        <v>0</v>
      </c>
      <c r="S4528" s="31">
        <f>+[1]DEPURADO!J4522</f>
        <v>0</v>
      </c>
      <c r="T4528" s="23" t="s">
        <v>45</v>
      </c>
      <c r="U4528" s="31">
        <f>+[1]DEPURADO!I4522</f>
        <v>0</v>
      </c>
      <c r="V4528" s="30"/>
      <c r="W4528" s="23" t="s">
        <v>45</v>
      </c>
      <c r="X4528" s="31">
        <f>+[1]DEPURADO!K4522+[1]DEPURADO!L4522</f>
        <v>0</v>
      </c>
      <c r="Y4528" s="23" t="s">
        <v>45</v>
      </c>
      <c r="Z4528" s="31">
        <f t="shared" si="494"/>
        <v>0</v>
      </c>
      <c r="AA4528" s="31"/>
      <c r="AB4528" s="31">
        <v>0</v>
      </c>
      <c r="AC4528" s="31">
        <v>0</v>
      </c>
      <c r="AD4528" s="30"/>
      <c r="AE4528" s="30">
        <f>+[1]DEPURADO!K4522</f>
        <v>0</v>
      </c>
      <c r="AF4528" s="30">
        <v>0</v>
      </c>
      <c r="AG4528" s="30">
        <f t="shared" si="495"/>
        <v>0</v>
      </c>
      <c r="AH4528" s="30">
        <v>0</v>
      </c>
      <c r="AI4528" s="30">
        <f>+[1]DEPURADO!G4522</f>
        <v>0</v>
      </c>
      <c r="AJ4528" s="32"/>
      <c r="AK4528" s="33"/>
    </row>
    <row r="4529" spans="1:37" s="34" customFormat="1" hidden="1" x14ac:dyDescent="0.25">
      <c r="A4529" s="23">
        <f t="shared" si="496"/>
        <v>4521</v>
      </c>
      <c r="B4529" s="24" t="s">
        <v>44</v>
      </c>
      <c r="C4529" s="23">
        <f>+[1]DEPURADO!A4523</f>
        <v>0</v>
      </c>
      <c r="D4529" s="23">
        <f>+[1]DEPURADO!B4523</f>
        <v>0</v>
      </c>
      <c r="E4529" s="25">
        <f>+[1]DEPURADO!C4523</f>
        <v>0</v>
      </c>
      <c r="F4529" s="26" t="str">
        <f>+IF([1]DEPURADO!D4523&gt;1,[1]DEPURADO!D4523," ")</f>
        <v xml:space="preserve"> </v>
      </c>
      <c r="G4529" s="27">
        <f>[1]DEPURADO!F4523</f>
        <v>0</v>
      </c>
      <c r="H4529" s="28">
        <v>0</v>
      </c>
      <c r="I4529" s="28">
        <f>+[1]DEPURADO!M4523+[1]DEPURADO!N4523</f>
        <v>0</v>
      </c>
      <c r="J4529" s="28">
        <f>+[1]DEPURADO!R4523</f>
        <v>0</v>
      </c>
      <c r="K4529" s="29">
        <f>+[1]DEPURADO!P4523+[1]DEPURADO!Q4523</f>
        <v>0</v>
      </c>
      <c r="L4529" s="28">
        <v>0</v>
      </c>
      <c r="M4529" s="28">
        <v>0</v>
      </c>
      <c r="N4529" s="28">
        <f t="shared" si="490"/>
        <v>0</v>
      </c>
      <c r="O4529" s="28">
        <f t="shared" si="491"/>
        <v>0</v>
      </c>
      <c r="P4529" s="24">
        <f>IF([1]DEPURADO!H4523&gt;1,0,[1]DEPURADO!B4523)</f>
        <v>0</v>
      </c>
      <c r="Q4529" s="30">
        <f t="shared" si="492"/>
        <v>0</v>
      </c>
      <c r="R4529" s="31">
        <f t="shared" si="493"/>
        <v>0</v>
      </c>
      <c r="S4529" s="31">
        <f>+[1]DEPURADO!J4523</f>
        <v>0</v>
      </c>
      <c r="T4529" s="23" t="s">
        <v>45</v>
      </c>
      <c r="U4529" s="31">
        <f>+[1]DEPURADO!I4523</f>
        <v>0</v>
      </c>
      <c r="V4529" s="30"/>
      <c r="W4529" s="23" t="s">
        <v>45</v>
      </c>
      <c r="X4529" s="31">
        <f>+[1]DEPURADO!K4523+[1]DEPURADO!L4523</f>
        <v>0</v>
      </c>
      <c r="Y4529" s="23" t="s">
        <v>45</v>
      </c>
      <c r="Z4529" s="31">
        <f t="shared" si="494"/>
        <v>0</v>
      </c>
      <c r="AA4529" s="31"/>
      <c r="AB4529" s="31">
        <v>0</v>
      </c>
      <c r="AC4529" s="31">
        <v>0</v>
      </c>
      <c r="AD4529" s="30"/>
      <c r="AE4529" s="30">
        <f>+[1]DEPURADO!K4523</f>
        <v>0</v>
      </c>
      <c r="AF4529" s="30">
        <v>0</v>
      </c>
      <c r="AG4529" s="30">
        <f t="shared" si="495"/>
        <v>0</v>
      </c>
      <c r="AH4529" s="30">
        <v>0</v>
      </c>
      <c r="AI4529" s="30">
        <f>+[1]DEPURADO!G4523</f>
        <v>0</v>
      </c>
      <c r="AJ4529" s="32"/>
      <c r="AK4529" s="33"/>
    </row>
    <row r="4530" spans="1:37" s="34" customFormat="1" hidden="1" x14ac:dyDescent="0.25">
      <c r="A4530" s="23">
        <f t="shared" si="496"/>
        <v>4522</v>
      </c>
      <c r="B4530" s="24" t="s">
        <v>44</v>
      </c>
      <c r="C4530" s="23">
        <f>+[1]DEPURADO!A4524</f>
        <v>0</v>
      </c>
      <c r="D4530" s="23">
        <f>+[1]DEPURADO!B4524</f>
        <v>0</v>
      </c>
      <c r="E4530" s="25">
        <f>+[1]DEPURADO!C4524</f>
        <v>0</v>
      </c>
      <c r="F4530" s="26" t="str">
        <f>+IF([1]DEPURADO!D4524&gt;1,[1]DEPURADO!D4524," ")</f>
        <v xml:space="preserve"> </v>
      </c>
      <c r="G4530" s="27">
        <f>[1]DEPURADO!F4524</f>
        <v>0</v>
      </c>
      <c r="H4530" s="28">
        <v>0</v>
      </c>
      <c r="I4530" s="28">
        <f>+[1]DEPURADO!M4524+[1]DEPURADO!N4524</f>
        <v>0</v>
      </c>
      <c r="J4530" s="28">
        <f>+[1]DEPURADO!R4524</f>
        <v>0</v>
      </c>
      <c r="K4530" s="29">
        <f>+[1]DEPURADO!P4524+[1]DEPURADO!Q4524</f>
        <v>0</v>
      </c>
      <c r="L4530" s="28">
        <v>0</v>
      </c>
      <c r="M4530" s="28">
        <v>0</v>
      </c>
      <c r="N4530" s="28">
        <f t="shared" si="490"/>
        <v>0</v>
      </c>
      <c r="O4530" s="28">
        <f t="shared" si="491"/>
        <v>0</v>
      </c>
      <c r="P4530" s="24">
        <f>IF([1]DEPURADO!H4524&gt;1,0,[1]DEPURADO!B4524)</f>
        <v>0</v>
      </c>
      <c r="Q4530" s="30">
        <f t="shared" si="492"/>
        <v>0</v>
      </c>
      <c r="R4530" s="31">
        <f t="shared" si="493"/>
        <v>0</v>
      </c>
      <c r="S4530" s="31">
        <f>+[1]DEPURADO!J4524</f>
        <v>0</v>
      </c>
      <c r="T4530" s="23" t="s">
        <v>45</v>
      </c>
      <c r="U4530" s="31">
        <f>+[1]DEPURADO!I4524</f>
        <v>0</v>
      </c>
      <c r="V4530" s="30"/>
      <c r="W4530" s="23" t="s">
        <v>45</v>
      </c>
      <c r="X4530" s="31">
        <f>+[1]DEPURADO!K4524+[1]DEPURADO!L4524</f>
        <v>0</v>
      </c>
      <c r="Y4530" s="23" t="s">
        <v>45</v>
      </c>
      <c r="Z4530" s="31">
        <f t="shared" si="494"/>
        <v>0</v>
      </c>
      <c r="AA4530" s="31"/>
      <c r="AB4530" s="31">
        <v>0</v>
      </c>
      <c r="AC4530" s="31">
        <v>0</v>
      </c>
      <c r="AD4530" s="30"/>
      <c r="AE4530" s="30">
        <f>+[1]DEPURADO!K4524</f>
        <v>0</v>
      </c>
      <c r="AF4530" s="30">
        <v>0</v>
      </c>
      <c r="AG4530" s="30">
        <f t="shared" si="495"/>
        <v>0</v>
      </c>
      <c r="AH4530" s="30">
        <v>0</v>
      </c>
      <c r="AI4530" s="30">
        <f>+[1]DEPURADO!G4524</f>
        <v>0</v>
      </c>
      <c r="AJ4530" s="32"/>
      <c r="AK4530" s="33"/>
    </row>
    <row r="4531" spans="1:37" s="34" customFormat="1" hidden="1" x14ac:dyDescent="0.25">
      <c r="A4531" s="23">
        <f t="shared" si="496"/>
        <v>4523</v>
      </c>
      <c r="B4531" s="24" t="s">
        <v>44</v>
      </c>
      <c r="C4531" s="23">
        <f>+[1]DEPURADO!A4525</f>
        <v>0</v>
      </c>
      <c r="D4531" s="23">
        <f>+[1]DEPURADO!B4525</f>
        <v>0</v>
      </c>
      <c r="E4531" s="25">
        <f>+[1]DEPURADO!C4525</f>
        <v>0</v>
      </c>
      <c r="F4531" s="26" t="str">
        <f>+IF([1]DEPURADO!D4525&gt;1,[1]DEPURADO!D4525," ")</f>
        <v xml:space="preserve"> </v>
      </c>
      <c r="G4531" s="27">
        <f>[1]DEPURADO!F4525</f>
        <v>0</v>
      </c>
      <c r="H4531" s="28">
        <v>0</v>
      </c>
      <c r="I4531" s="28">
        <f>+[1]DEPURADO!M4525+[1]DEPURADO!N4525</f>
        <v>0</v>
      </c>
      <c r="J4531" s="28">
        <f>+[1]DEPURADO!R4525</f>
        <v>0</v>
      </c>
      <c r="K4531" s="29">
        <f>+[1]DEPURADO!P4525+[1]DEPURADO!Q4525</f>
        <v>0</v>
      </c>
      <c r="L4531" s="28">
        <v>0</v>
      </c>
      <c r="M4531" s="28">
        <v>0</v>
      </c>
      <c r="N4531" s="28">
        <f t="shared" si="490"/>
        <v>0</v>
      </c>
      <c r="O4531" s="28">
        <f t="shared" si="491"/>
        <v>0</v>
      </c>
      <c r="P4531" s="24">
        <f>IF([1]DEPURADO!H4525&gt;1,0,[1]DEPURADO!B4525)</f>
        <v>0</v>
      </c>
      <c r="Q4531" s="30">
        <f t="shared" si="492"/>
        <v>0</v>
      </c>
      <c r="R4531" s="31">
        <f t="shared" si="493"/>
        <v>0</v>
      </c>
      <c r="S4531" s="31">
        <f>+[1]DEPURADO!J4525</f>
        <v>0</v>
      </c>
      <c r="T4531" s="23" t="s">
        <v>45</v>
      </c>
      <c r="U4531" s="31">
        <f>+[1]DEPURADO!I4525</f>
        <v>0</v>
      </c>
      <c r="V4531" s="30"/>
      <c r="W4531" s="23" t="s">
        <v>45</v>
      </c>
      <c r="X4531" s="31">
        <f>+[1]DEPURADO!K4525+[1]DEPURADO!L4525</f>
        <v>0</v>
      </c>
      <c r="Y4531" s="23" t="s">
        <v>45</v>
      </c>
      <c r="Z4531" s="31">
        <f t="shared" si="494"/>
        <v>0</v>
      </c>
      <c r="AA4531" s="31"/>
      <c r="AB4531" s="31">
        <v>0</v>
      </c>
      <c r="AC4531" s="31">
        <v>0</v>
      </c>
      <c r="AD4531" s="30"/>
      <c r="AE4531" s="30">
        <f>+[1]DEPURADO!K4525</f>
        <v>0</v>
      </c>
      <c r="AF4531" s="30">
        <v>0</v>
      </c>
      <c r="AG4531" s="30">
        <f t="shared" si="495"/>
        <v>0</v>
      </c>
      <c r="AH4531" s="30">
        <v>0</v>
      </c>
      <c r="AI4531" s="30">
        <f>+[1]DEPURADO!G4525</f>
        <v>0</v>
      </c>
      <c r="AJ4531" s="32"/>
      <c r="AK4531" s="33"/>
    </row>
    <row r="4532" spans="1:37" s="34" customFormat="1" hidden="1" x14ac:dyDescent="0.25">
      <c r="A4532" s="23">
        <f t="shared" si="496"/>
        <v>4524</v>
      </c>
      <c r="B4532" s="24" t="s">
        <v>44</v>
      </c>
      <c r="C4532" s="23">
        <f>+[1]DEPURADO!A4526</f>
        <v>0</v>
      </c>
      <c r="D4532" s="23">
        <f>+[1]DEPURADO!B4526</f>
        <v>0</v>
      </c>
      <c r="E4532" s="25">
        <f>+[1]DEPURADO!C4526</f>
        <v>0</v>
      </c>
      <c r="F4532" s="26" t="str">
        <f>+IF([1]DEPURADO!D4526&gt;1,[1]DEPURADO!D4526," ")</f>
        <v xml:space="preserve"> </v>
      </c>
      <c r="G4532" s="27">
        <f>[1]DEPURADO!F4526</f>
        <v>0</v>
      </c>
      <c r="H4532" s="28">
        <v>0</v>
      </c>
      <c r="I4532" s="28">
        <f>+[1]DEPURADO!M4526+[1]DEPURADO!N4526</f>
        <v>0</v>
      </c>
      <c r="J4532" s="28">
        <f>+[1]DEPURADO!R4526</f>
        <v>0</v>
      </c>
      <c r="K4532" s="29">
        <f>+[1]DEPURADO!P4526+[1]DEPURADO!Q4526</f>
        <v>0</v>
      </c>
      <c r="L4532" s="28">
        <v>0</v>
      </c>
      <c r="M4532" s="28">
        <v>0</v>
      </c>
      <c r="N4532" s="28">
        <f t="shared" si="490"/>
        <v>0</v>
      </c>
      <c r="O4532" s="28">
        <f t="shared" si="491"/>
        <v>0</v>
      </c>
      <c r="P4532" s="24">
        <f>IF([1]DEPURADO!H4526&gt;1,0,[1]DEPURADO!B4526)</f>
        <v>0</v>
      </c>
      <c r="Q4532" s="30">
        <f t="shared" si="492"/>
        <v>0</v>
      </c>
      <c r="R4532" s="31">
        <f t="shared" si="493"/>
        <v>0</v>
      </c>
      <c r="S4532" s="31">
        <f>+[1]DEPURADO!J4526</f>
        <v>0</v>
      </c>
      <c r="T4532" s="23" t="s">
        <v>45</v>
      </c>
      <c r="U4532" s="31">
        <f>+[1]DEPURADO!I4526</f>
        <v>0</v>
      </c>
      <c r="V4532" s="30"/>
      <c r="W4532" s="23" t="s">
        <v>45</v>
      </c>
      <c r="X4532" s="31">
        <f>+[1]DEPURADO!K4526+[1]DEPURADO!L4526</f>
        <v>0</v>
      </c>
      <c r="Y4532" s="23" t="s">
        <v>45</v>
      </c>
      <c r="Z4532" s="31">
        <f t="shared" si="494"/>
        <v>0</v>
      </c>
      <c r="AA4532" s="31"/>
      <c r="AB4532" s="31">
        <v>0</v>
      </c>
      <c r="AC4532" s="31">
        <v>0</v>
      </c>
      <c r="AD4532" s="30"/>
      <c r="AE4532" s="30">
        <f>+[1]DEPURADO!K4526</f>
        <v>0</v>
      </c>
      <c r="AF4532" s="30">
        <v>0</v>
      </c>
      <c r="AG4532" s="30">
        <f t="shared" si="495"/>
        <v>0</v>
      </c>
      <c r="AH4532" s="30">
        <v>0</v>
      </c>
      <c r="AI4532" s="30">
        <f>+[1]DEPURADO!G4526</f>
        <v>0</v>
      </c>
      <c r="AJ4532" s="32"/>
      <c r="AK4532" s="33"/>
    </row>
    <row r="4533" spans="1:37" s="34" customFormat="1" hidden="1" x14ac:dyDescent="0.25">
      <c r="A4533" s="23">
        <f t="shared" si="496"/>
        <v>4525</v>
      </c>
      <c r="B4533" s="24" t="s">
        <v>44</v>
      </c>
      <c r="C4533" s="23">
        <f>+[1]DEPURADO!A4527</f>
        <v>0</v>
      </c>
      <c r="D4533" s="23">
        <f>+[1]DEPURADO!B4527</f>
        <v>0</v>
      </c>
      <c r="E4533" s="25">
        <f>+[1]DEPURADO!C4527</f>
        <v>0</v>
      </c>
      <c r="F4533" s="26" t="str">
        <f>+IF([1]DEPURADO!D4527&gt;1,[1]DEPURADO!D4527," ")</f>
        <v xml:space="preserve"> </v>
      </c>
      <c r="G4533" s="27">
        <f>[1]DEPURADO!F4527</f>
        <v>0</v>
      </c>
      <c r="H4533" s="28">
        <v>0</v>
      </c>
      <c r="I4533" s="28">
        <f>+[1]DEPURADO!M4527+[1]DEPURADO!N4527</f>
        <v>0</v>
      </c>
      <c r="J4533" s="28">
        <f>+[1]DEPURADO!R4527</f>
        <v>0</v>
      </c>
      <c r="K4533" s="29">
        <f>+[1]DEPURADO!P4527+[1]DEPURADO!Q4527</f>
        <v>0</v>
      </c>
      <c r="L4533" s="28">
        <v>0</v>
      </c>
      <c r="M4533" s="28">
        <v>0</v>
      </c>
      <c r="N4533" s="28">
        <f t="shared" si="490"/>
        <v>0</v>
      </c>
      <c r="O4533" s="28">
        <f t="shared" si="491"/>
        <v>0</v>
      </c>
      <c r="P4533" s="24">
        <f>IF([1]DEPURADO!H4527&gt;1,0,[1]DEPURADO!B4527)</f>
        <v>0</v>
      </c>
      <c r="Q4533" s="30">
        <f t="shared" si="492"/>
        <v>0</v>
      </c>
      <c r="R4533" s="31">
        <f t="shared" si="493"/>
        <v>0</v>
      </c>
      <c r="S4533" s="31">
        <f>+[1]DEPURADO!J4527</f>
        <v>0</v>
      </c>
      <c r="T4533" s="23" t="s">
        <v>45</v>
      </c>
      <c r="U4533" s="31">
        <f>+[1]DEPURADO!I4527</f>
        <v>0</v>
      </c>
      <c r="V4533" s="30"/>
      <c r="W4533" s="23" t="s">
        <v>45</v>
      </c>
      <c r="X4533" s="31">
        <f>+[1]DEPURADO!K4527+[1]DEPURADO!L4527</f>
        <v>0</v>
      </c>
      <c r="Y4533" s="23" t="s">
        <v>45</v>
      </c>
      <c r="Z4533" s="31">
        <f t="shared" si="494"/>
        <v>0</v>
      </c>
      <c r="AA4533" s="31"/>
      <c r="AB4533" s="31">
        <v>0</v>
      </c>
      <c r="AC4533" s="31">
        <v>0</v>
      </c>
      <c r="AD4533" s="30"/>
      <c r="AE4533" s="30">
        <f>+[1]DEPURADO!K4527</f>
        <v>0</v>
      </c>
      <c r="AF4533" s="30">
        <v>0</v>
      </c>
      <c r="AG4533" s="30">
        <f t="shared" si="495"/>
        <v>0</v>
      </c>
      <c r="AH4533" s="30">
        <v>0</v>
      </c>
      <c r="AI4533" s="30">
        <f>+[1]DEPURADO!G4527</f>
        <v>0</v>
      </c>
      <c r="AJ4533" s="32"/>
      <c r="AK4533" s="33"/>
    </row>
    <row r="4534" spans="1:37" s="34" customFormat="1" hidden="1" x14ac:dyDescent="0.25">
      <c r="A4534" s="23">
        <f t="shared" si="496"/>
        <v>4526</v>
      </c>
      <c r="B4534" s="24" t="s">
        <v>44</v>
      </c>
      <c r="C4534" s="23">
        <f>+[1]DEPURADO!A4528</f>
        <v>0</v>
      </c>
      <c r="D4534" s="23">
        <f>+[1]DEPURADO!B4528</f>
        <v>0</v>
      </c>
      <c r="E4534" s="25">
        <f>+[1]DEPURADO!C4528</f>
        <v>0</v>
      </c>
      <c r="F4534" s="26" t="str">
        <f>+IF([1]DEPURADO!D4528&gt;1,[1]DEPURADO!D4528," ")</f>
        <v xml:space="preserve"> </v>
      </c>
      <c r="G4534" s="27">
        <f>[1]DEPURADO!F4528</f>
        <v>0</v>
      </c>
      <c r="H4534" s="28">
        <v>0</v>
      </c>
      <c r="I4534" s="28">
        <f>+[1]DEPURADO!M4528+[1]DEPURADO!N4528</f>
        <v>0</v>
      </c>
      <c r="J4534" s="28">
        <f>+[1]DEPURADO!R4528</f>
        <v>0</v>
      </c>
      <c r="K4534" s="29">
        <f>+[1]DEPURADO!P4528+[1]DEPURADO!Q4528</f>
        <v>0</v>
      </c>
      <c r="L4534" s="28">
        <v>0</v>
      </c>
      <c r="M4534" s="28">
        <v>0</v>
      </c>
      <c r="N4534" s="28">
        <f t="shared" si="490"/>
        <v>0</v>
      </c>
      <c r="O4534" s="28">
        <f t="shared" si="491"/>
        <v>0</v>
      </c>
      <c r="P4534" s="24">
        <f>IF([1]DEPURADO!H4528&gt;1,0,[1]DEPURADO!B4528)</f>
        <v>0</v>
      </c>
      <c r="Q4534" s="30">
        <f t="shared" si="492"/>
        <v>0</v>
      </c>
      <c r="R4534" s="31">
        <f t="shared" si="493"/>
        <v>0</v>
      </c>
      <c r="S4534" s="31">
        <f>+[1]DEPURADO!J4528</f>
        <v>0</v>
      </c>
      <c r="T4534" s="23" t="s">
        <v>45</v>
      </c>
      <c r="U4534" s="31">
        <f>+[1]DEPURADO!I4528</f>
        <v>0</v>
      </c>
      <c r="V4534" s="30"/>
      <c r="W4534" s="23" t="s">
        <v>45</v>
      </c>
      <c r="X4534" s="31">
        <f>+[1]DEPURADO!K4528+[1]DEPURADO!L4528</f>
        <v>0</v>
      </c>
      <c r="Y4534" s="23" t="s">
        <v>45</v>
      </c>
      <c r="Z4534" s="31">
        <f t="shared" si="494"/>
        <v>0</v>
      </c>
      <c r="AA4534" s="31"/>
      <c r="AB4534" s="31">
        <v>0</v>
      </c>
      <c r="AC4534" s="31">
        <v>0</v>
      </c>
      <c r="AD4534" s="30"/>
      <c r="AE4534" s="30">
        <f>+[1]DEPURADO!K4528</f>
        <v>0</v>
      </c>
      <c r="AF4534" s="30">
        <v>0</v>
      </c>
      <c r="AG4534" s="30">
        <f t="shared" si="495"/>
        <v>0</v>
      </c>
      <c r="AH4534" s="30">
        <v>0</v>
      </c>
      <c r="AI4534" s="30">
        <f>+[1]DEPURADO!G4528</f>
        <v>0</v>
      </c>
      <c r="AJ4534" s="32"/>
      <c r="AK4534" s="33"/>
    </row>
    <row r="4535" spans="1:37" s="34" customFormat="1" hidden="1" x14ac:dyDescent="0.25">
      <c r="A4535" s="23">
        <f t="shared" si="496"/>
        <v>4527</v>
      </c>
      <c r="B4535" s="24" t="s">
        <v>44</v>
      </c>
      <c r="C4535" s="23">
        <f>+[1]DEPURADO!A4529</f>
        <v>0</v>
      </c>
      <c r="D4535" s="23">
        <f>+[1]DEPURADO!B4529</f>
        <v>0</v>
      </c>
      <c r="E4535" s="25">
        <f>+[1]DEPURADO!C4529</f>
        <v>0</v>
      </c>
      <c r="F4535" s="26" t="str">
        <f>+IF([1]DEPURADO!D4529&gt;1,[1]DEPURADO!D4529," ")</f>
        <v xml:space="preserve"> </v>
      </c>
      <c r="G4535" s="27">
        <f>[1]DEPURADO!F4529</f>
        <v>0</v>
      </c>
      <c r="H4535" s="28">
        <v>0</v>
      </c>
      <c r="I4535" s="28">
        <f>+[1]DEPURADO!M4529+[1]DEPURADO!N4529</f>
        <v>0</v>
      </c>
      <c r="J4535" s="28">
        <f>+[1]DEPURADO!R4529</f>
        <v>0</v>
      </c>
      <c r="K4535" s="29">
        <f>+[1]DEPURADO!P4529+[1]DEPURADO!Q4529</f>
        <v>0</v>
      </c>
      <c r="L4535" s="28">
        <v>0</v>
      </c>
      <c r="M4535" s="28">
        <v>0</v>
      </c>
      <c r="N4535" s="28">
        <f t="shared" si="490"/>
        <v>0</v>
      </c>
      <c r="O4535" s="28">
        <f t="shared" si="491"/>
        <v>0</v>
      </c>
      <c r="P4535" s="24">
        <f>IF([1]DEPURADO!H4529&gt;1,0,[1]DEPURADO!B4529)</f>
        <v>0</v>
      </c>
      <c r="Q4535" s="30">
        <f t="shared" si="492"/>
        <v>0</v>
      </c>
      <c r="R4535" s="31">
        <f t="shared" si="493"/>
        <v>0</v>
      </c>
      <c r="S4535" s="31">
        <f>+[1]DEPURADO!J4529</f>
        <v>0</v>
      </c>
      <c r="T4535" s="23" t="s">
        <v>45</v>
      </c>
      <c r="U4535" s="31">
        <f>+[1]DEPURADO!I4529</f>
        <v>0</v>
      </c>
      <c r="V4535" s="30"/>
      <c r="W4535" s="23" t="s">
        <v>45</v>
      </c>
      <c r="X4535" s="31">
        <f>+[1]DEPURADO!K4529+[1]DEPURADO!L4529</f>
        <v>0</v>
      </c>
      <c r="Y4535" s="23" t="s">
        <v>45</v>
      </c>
      <c r="Z4535" s="31">
        <f t="shared" si="494"/>
        <v>0</v>
      </c>
      <c r="AA4535" s="31"/>
      <c r="AB4535" s="31">
        <v>0</v>
      </c>
      <c r="AC4535" s="31">
        <v>0</v>
      </c>
      <c r="AD4535" s="30"/>
      <c r="AE4535" s="30">
        <f>+[1]DEPURADO!K4529</f>
        <v>0</v>
      </c>
      <c r="AF4535" s="30">
        <v>0</v>
      </c>
      <c r="AG4535" s="30">
        <f t="shared" si="495"/>
        <v>0</v>
      </c>
      <c r="AH4535" s="30">
        <v>0</v>
      </c>
      <c r="AI4535" s="30">
        <f>+[1]DEPURADO!G4529</f>
        <v>0</v>
      </c>
      <c r="AJ4535" s="32"/>
      <c r="AK4535" s="33"/>
    </row>
    <row r="4536" spans="1:37" s="34" customFormat="1" hidden="1" x14ac:dyDescent="0.25">
      <c r="A4536" s="23">
        <f t="shared" si="496"/>
        <v>4528</v>
      </c>
      <c r="B4536" s="24" t="s">
        <v>44</v>
      </c>
      <c r="C4536" s="23">
        <f>+[1]DEPURADO!A4530</f>
        <v>0</v>
      </c>
      <c r="D4536" s="23">
        <f>+[1]DEPURADO!B4530</f>
        <v>0</v>
      </c>
      <c r="E4536" s="25">
        <f>+[1]DEPURADO!C4530</f>
        <v>0</v>
      </c>
      <c r="F4536" s="26" t="str">
        <f>+IF([1]DEPURADO!D4530&gt;1,[1]DEPURADO!D4530," ")</f>
        <v xml:space="preserve"> </v>
      </c>
      <c r="G4536" s="27">
        <f>[1]DEPURADO!F4530</f>
        <v>0</v>
      </c>
      <c r="H4536" s="28">
        <v>0</v>
      </c>
      <c r="I4536" s="28">
        <f>+[1]DEPURADO!M4530+[1]DEPURADO!N4530</f>
        <v>0</v>
      </c>
      <c r="J4536" s="28">
        <f>+[1]DEPURADO!R4530</f>
        <v>0</v>
      </c>
      <c r="K4536" s="29">
        <f>+[1]DEPURADO!P4530+[1]DEPURADO!Q4530</f>
        <v>0</v>
      </c>
      <c r="L4536" s="28">
        <v>0</v>
      </c>
      <c r="M4536" s="28">
        <v>0</v>
      </c>
      <c r="N4536" s="28">
        <f t="shared" si="490"/>
        <v>0</v>
      </c>
      <c r="O4536" s="28">
        <f t="shared" si="491"/>
        <v>0</v>
      </c>
      <c r="P4536" s="24">
        <f>IF([1]DEPURADO!H4530&gt;1,0,[1]DEPURADO!B4530)</f>
        <v>0</v>
      </c>
      <c r="Q4536" s="30">
        <f t="shared" si="492"/>
        <v>0</v>
      </c>
      <c r="R4536" s="31">
        <f t="shared" si="493"/>
        <v>0</v>
      </c>
      <c r="S4536" s="31">
        <f>+[1]DEPURADO!J4530</f>
        <v>0</v>
      </c>
      <c r="T4536" s="23" t="s">
        <v>45</v>
      </c>
      <c r="U4536" s="31">
        <f>+[1]DEPURADO!I4530</f>
        <v>0</v>
      </c>
      <c r="V4536" s="30"/>
      <c r="W4536" s="23" t="s">
        <v>45</v>
      </c>
      <c r="X4536" s="31">
        <f>+[1]DEPURADO!K4530+[1]DEPURADO!L4530</f>
        <v>0</v>
      </c>
      <c r="Y4536" s="23" t="s">
        <v>45</v>
      </c>
      <c r="Z4536" s="31">
        <f t="shared" si="494"/>
        <v>0</v>
      </c>
      <c r="AA4536" s="31"/>
      <c r="AB4536" s="31">
        <v>0</v>
      </c>
      <c r="AC4536" s="31">
        <v>0</v>
      </c>
      <c r="AD4536" s="30"/>
      <c r="AE4536" s="30">
        <f>+[1]DEPURADO!K4530</f>
        <v>0</v>
      </c>
      <c r="AF4536" s="30">
        <v>0</v>
      </c>
      <c r="AG4536" s="30">
        <f t="shared" si="495"/>
        <v>0</v>
      </c>
      <c r="AH4536" s="30">
        <v>0</v>
      </c>
      <c r="AI4536" s="30">
        <f>+[1]DEPURADO!G4530</f>
        <v>0</v>
      </c>
      <c r="AJ4536" s="32"/>
      <c r="AK4536" s="33"/>
    </row>
    <row r="4537" spans="1:37" s="34" customFormat="1" hidden="1" x14ac:dyDescent="0.25">
      <c r="A4537" s="23">
        <f t="shared" si="496"/>
        <v>4529</v>
      </c>
      <c r="B4537" s="24" t="s">
        <v>44</v>
      </c>
      <c r="C4537" s="23">
        <f>+[1]DEPURADO!A4531</f>
        <v>0</v>
      </c>
      <c r="D4537" s="23">
        <f>+[1]DEPURADO!B4531</f>
        <v>0</v>
      </c>
      <c r="E4537" s="25">
        <f>+[1]DEPURADO!C4531</f>
        <v>0</v>
      </c>
      <c r="F4537" s="26" t="str">
        <f>+IF([1]DEPURADO!D4531&gt;1,[1]DEPURADO!D4531," ")</f>
        <v xml:space="preserve"> </v>
      </c>
      <c r="G4537" s="27">
        <f>[1]DEPURADO!F4531</f>
        <v>0</v>
      </c>
      <c r="H4537" s="28">
        <v>0</v>
      </c>
      <c r="I4537" s="28">
        <f>+[1]DEPURADO!M4531+[1]DEPURADO!N4531</f>
        <v>0</v>
      </c>
      <c r="J4537" s="28">
        <f>+[1]DEPURADO!R4531</f>
        <v>0</v>
      </c>
      <c r="K4537" s="29">
        <f>+[1]DEPURADO!P4531+[1]DEPURADO!Q4531</f>
        <v>0</v>
      </c>
      <c r="L4537" s="28">
        <v>0</v>
      </c>
      <c r="M4537" s="28">
        <v>0</v>
      </c>
      <c r="N4537" s="28">
        <f t="shared" si="490"/>
        <v>0</v>
      </c>
      <c r="O4537" s="28">
        <f t="shared" si="491"/>
        <v>0</v>
      </c>
      <c r="P4537" s="24">
        <f>IF([1]DEPURADO!H4531&gt;1,0,[1]DEPURADO!B4531)</f>
        <v>0</v>
      </c>
      <c r="Q4537" s="30">
        <f t="shared" si="492"/>
        <v>0</v>
      </c>
      <c r="R4537" s="31">
        <f t="shared" si="493"/>
        <v>0</v>
      </c>
      <c r="S4537" s="31">
        <f>+[1]DEPURADO!J4531</f>
        <v>0</v>
      </c>
      <c r="T4537" s="23" t="s">
        <v>45</v>
      </c>
      <c r="U4537" s="31">
        <f>+[1]DEPURADO!I4531</f>
        <v>0</v>
      </c>
      <c r="V4537" s="30"/>
      <c r="W4537" s="23" t="s">
        <v>45</v>
      </c>
      <c r="X4537" s="31">
        <f>+[1]DEPURADO!K4531+[1]DEPURADO!L4531</f>
        <v>0</v>
      </c>
      <c r="Y4537" s="23" t="s">
        <v>45</v>
      </c>
      <c r="Z4537" s="31">
        <f t="shared" si="494"/>
        <v>0</v>
      </c>
      <c r="AA4537" s="31"/>
      <c r="AB4537" s="31">
        <v>0</v>
      </c>
      <c r="AC4537" s="31">
        <v>0</v>
      </c>
      <c r="AD4537" s="30"/>
      <c r="AE4537" s="30">
        <f>+[1]DEPURADO!K4531</f>
        <v>0</v>
      </c>
      <c r="AF4537" s="30">
        <v>0</v>
      </c>
      <c r="AG4537" s="30">
        <f t="shared" si="495"/>
        <v>0</v>
      </c>
      <c r="AH4537" s="30">
        <v>0</v>
      </c>
      <c r="AI4537" s="30">
        <f>+[1]DEPURADO!G4531</f>
        <v>0</v>
      </c>
      <c r="AJ4537" s="32"/>
      <c r="AK4537" s="33"/>
    </row>
    <row r="4538" spans="1:37" s="34" customFormat="1" hidden="1" x14ac:dyDescent="0.25">
      <c r="A4538" s="23">
        <f t="shared" si="496"/>
        <v>4530</v>
      </c>
      <c r="B4538" s="24" t="s">
        <v>44</v>
      </c>
      <c r="C4538" s="23">
        <f>+[1]DEPURADO!A4532</f>
        <v>0</v>
      </c>
      <c r="D4538" s="23">
        <f>+[1]DEPURADO!B4532</f>
        <v>0</v>
      </c>
      <c r="E4538" s="25">
        <f>+[1]DEPURADO!C4532</f>
        <v>0</v>
      </c>
      <c r="F4538" s="26" t="str">
        <f>+IF([1]DEPURADO!D4532&gt;1,[1]DEPURADO!D4532," ")</f>
        <v xml:space="preserve"> </v>
      </c>
      <c r="G4538" s="27">
        <f>[1]DEPURADO!F4532</f>
        <v>0</v>
      </c>
      <c r="H4538" s="28">
        <v>0</v>
      </c>
      <c r="I4538" s="28">
        <f>+[1]DEPURADO!M4532+[1]DEPURADO!N4532</f>
        <v>0</v>
      </c>
      <c r="J4538" s="28">
        <f>+[1]DEPURADO!R4532</f>
        <v>0</v>
      </c>
      <c r="K4538" s="29">
        <f>+[1]DEPURADO!P4532+[1]DEPURADO!Q4532</f>
        <v>0</v>
      </c>
      <c r="L4538" s="28">
        <v>0</v>
      </c>
      <c r="M4538" s="28">
        <v>0</v>
      </c>
      <c r="N4538" s="28">
        <f t="shared" si="490"/>
        <v>0</v>
      </c>
      <c r="O4538" s="28">
        <f t="shared" si="491"/>
        <v>0</v>
      </c>
      <c r="P4538" s="24">
        <f>IF([1]DEPURADO!H4532&gt;1,0,[1]DEPURADO!B4532)</f>
        <v>0</v>
      </c>
      <c r="Q4538" s="30">
        <f t="shared" si="492"/>
        <v>0</v>
      </c>
      <c r="R4538" s="31">
        <f t="shared" si="493"/>
        <v>0</v>
      </c>
      <c r="S4538" s="31">
        <f>+[1]DEPURADO!J4532</f>
        <v>0</v>
      </c>
      <c r="T4538" s="23" t="s">
        <v>45</v>
      </c>
      <c r="U4538" s="31">
        <f>+[1]DEPURADO!I4532</f>
        <v>0</v>
      </c>
      <c r="V4538" s="30"/>
      <c r="W4538" s="23" t="s">
        <v>45</v>
      </c>
      <c r="X4538" s="31">
        <f>+[1]DEPURADO!K4532+[1]DEPURADO!L4532</f>
        <v>0</v>
      </c>
      <c r="Y4538" s="23" t="s">
        <v>45</v>
      </c>
      <c r="Z4538" s="31">
        <f t="shared" si="494"/>
        <v>0</v>
      </c>
      <c r="AA4538" s="31"/>
      <c r="AB4538" s="31">
        <v>0</v>
      </c>
      <c r="AC4538" s="31">
        <v>0</v>
      </c>
      <c r="AD4538" s="30"/>
      <c r="AE4538" s="30">
        <f>+[1]DEPURADO!K4532</f>
        <v>0</v>
      </c>
      <c r="AF4538" s="30">
        <v>0</v>
      </c>
      <c r="AG4538" s="30">
        <f t="shared" si="495"/>
        <v>0</v>
      </c>
      <c r="AH4538" s="30">
        <v>0</v>
      </c>
      <c r="AI4538" s="30">
        <f>+[1]DEPURADO!G4532</f>
        <v>0</v>
      </c>
      <c r="AJ4538" s="32"/>
      <c r="AK4538" s="33"/>
    </row>
    <row r="4539" spans="1:37" s="34" customFormat="1" hidden="1" x14ac:dyDescent="0.25">
      <c r="A4539" s="23">
        <f t="shared" si="496"/>
        <v>4531</v>
      </c>
      <c r="B4539" s="24" t="s">
        <v>44</v>
      </c>
      <c r="C4539" s="23">
        <f>+[1]DEPURADO!A4533</f>
        <v>0</v>
      </c>
      <c r="D4539" s="23">
        <f>+[1]DEPURADO!B4533</f>
        <v>0</v>
      </c>
      <c r="E4539" s="25">
        <f>+[1]DEPURADO!C4533</f>
        <v>0</v>
      </c>
      <c r="F4539" s="26" t="str">
        <f>+IF([1]DEPURADO!D4533&gt;1,[1]DEPURADO!D4533," ")</f>
        <v xml:space="preserve"> </v>
      </c>
      <c r="G4539" s="27">
        <f>[1]DEPURADO!F4533</f>
        <v>0</v>
      </c>
      <c r="H4539" s="28">
        <v>0</v>
      </c>
      <c r="I4539" s="28">
        <f>+[1]DEPURADO!M4533+[1]DEPURADO!N4533</f>
        <v>0</v>
      </c>
      <c r="J4539" s="28">
        <f>+[1]DEPURADO!R4533</f>
        <v>0</v>
      </c>
      <c r="K4539" s="29">
        <f>+[1]DEPURADO!P4533+[1]DEPURADO!Q4533</f>
        <v>0</v>
      </c>
      <c r="L4539" s="28">
        <v>0</v>
      </c>
      <c r="M4539" s="28">
        <v>0</v>
      </c>
      <c r="N4539" s="28">
        <f t="shared" si="490"/>
        <v>0</v>
      </c>
      <c r="O4539" s="28">
        <f t="shared" si="491"/>
        <v>0</v>
      </c>
      <c r="P4539" s="24">
        <f>IF([1]DEPURADO!H4533&gt;1,0,[1]DEPURADO!B4533)</f>
        <v>0</v>
      </c>
      <c r="Q4539" s="30">
        <f t="shared" si="492"/>
        <v>0</v>
      </c>
      <c r="R4539" s="31">
        <f t="shared" si="493"/>
        <v>0</v>
      </c>
      <c r="S4539" s="31">
        <f>+[1]DEPURADO!J4533</f>
        <v>0</v>
      </c>
      <c r="T4539" s="23" t="s">
        <v>45</v>
      </c>
      <c r="U4539" s="31">
        <f>+[1]DEPURADO!I4533</f>
        <v>0</v>
      </c>
      <c r="V4539" s="30"/>
      <c r="W4539" s="23" t="s">
        <v>45</v>
      </c>
      <c r="X4539" s="31">
        <f>+[1]DEPURADO!K4533+[1]DEPURADO!L4533</f>
        <v>0</v>
      </c>
      <c r="Y4539" s="23" t="s">
        <v>45</v>
      </c>
      <c r="Z4539" s="31">
        <f t="shared" si="494"/>
        <v>0</v>
      </c>
      <c r="AA4539" s="31"/>
      <c r="AB4539" s="31">
        <v>0</v>
      </c>
      <c r="AC4539" s="31">
        <v>0</v>
      </c>
      <c r="AD4539" s="30"/>
      <c r="AE4539" s="30">
        <f>+[1]DEPURADO!K4533</f>
        <v>0</v>
      </c>
      <c r="AF4539" s="30">
        <v>0</v>
      </c>
      <c r="AG4539" s="30">
        <f t="shared" si="495"/>
        <v>0</v>
      </c>
      <c r="AH4539" s="30">
        <v>0</v>
      </c>
      <c r="AI4539" s="30">
        <f>+[1]DEPURADO!G4533</f>
        <v>0</v>
      </c>
      <c r="AJ4539" s="32"/>
      <c r="AK4539" s="33"/>
    </row>
    <row r="4540" spans="1:37" s="34" customFormat="1" hidden="1" x14ac:dyDescent="0.25">
      <c r="A4540" s="23">
        <f t="shared" si="496"/>
        <v>4532</v>
      </c>
      <c r="B4540" s="24" t="s">
        <v>44</v>
      </c>
      <c r="C4540" s="23">
        <f>+[1]DEPURADO!A4534</f>
        <v>0</v>
      </c>
      <c r="D4540" s="23">
        <f>+[1]DEPURADO!B4534</f>
        <v>0</v>
      </c>
      <c r="E4540" s="25">
        <f>+[1]DEPURADO!C4534</f>
        <v>0</v>
      </c>
      <c r="F4540" s="26" t="str">
        <f>+IF([1]DEPURADO!D4534&gt;1,[1]DEPURADO!D4534," ")</f>
        <v xml:space="preserve"> </v>
      </c>
      <c r="G4540" s="27">
        <f>[1]DEPURADO!F4534</f>
        <v>0</v>
      </c>
      <c r="H4540" s="28">
        <v>0</v>
      </c>
      <c r="I4540" s="28">
        <f>+[1]DEPURADO!M4534+[1]DEPURADO!N4534</f>
        <v>0</v>
      </c>
      <c r="J4540" s="28">
        <f>+[1]DEPURADO!R4534</f>
        <v>0</v>
      </c>
      <c r="K4540" s="29">
        <f>+[1]DEPURADO!P4534+[1]DEPURADO!Q4534</f>
        <v>0</v>
      </c>
      <c r="L4540" s="28">
        <v>0</v>
      </c>
      <c r="M4540" s="28">
        <v>0</v>
      </c>
      <c r="N4540" s="28">
        <f t="shared" si="490"/>
        <v>0</v>
      </c>
      <c r="O4540" s="28">
        <f t="shared" si="491"/>
        <v>0</v>
      </c>
      <c r="P4540" s="24">
        <f>IF([1]DEPURADO!H4534&gt;1,0,[1]DEPURADO!B4534)</f>
        <v>0</v>
      </c>
      <c r="Q4540" s="30">
        <f t="shared" si="492"/>
        <v>0</v>
      </c>
      <c r="R4540" s="31">
        <f t="shared" si="493"/>
        <v>0</v>
      </c>
      <c r="S4540" s="31">
        <f>+[1]DEPURADO!J4534</f>
        <v>0</v>
      </c>
      <c r="T4540" s="23" t="s">
        <v>45</v>
      </c>
      <c r="U4540" s="31">
        <f>+[1]DEPURADO!I4534</f>
        <v>0</v>
      </c>
      <c r="V4540" s="30"/>
      <c r="W4540" s="23" t="s">
        <v>45</v>
      </c>
      <c r="X4540" s="31">
        <f>+[1]DEPURADO!K4534+[1]DEPURADO!L4534</f>
        <v>0</v>
      </c>
      <c r="Y4540" s="23" t="s">
        <v>45</v>
      </c>
      <c r="Z4540" s="31">
        <f t="shared" si="494"/>
        <v>0</v>
      </c>
      <c r="AA4540" s="31"/>
      <c r="AB4540" s="31">
        <v>0</v>
      </c>
      <c r="AC4540" s="31">
        <v>0</v>
      </c>
      <c r="AD4540" s="30"/>
      <c r="AE4540" s="30">
        <f>+[1]DEPURADO!K4534</f>
        <v>0</v>
      </c>
      <c r="AF4540" s="30">
        <v>0</v>
      </c>
      <c r="AG4540" s="30">
        <f t="shared" si="495"/>
        <v>0</v>
      </c>
      <c r="AH4540" s="30">
        <v>0</v>
      </c>
      <c r="AI4540" s="30">
        <f>+[1]DEPURADO!G4534</f>
        <v>0</v>
      </c>
      <c r="AJ4540" s="32"/>
      <c r="AK4540" s="33"/>
    </row>
    <row r="4541" spans="1:37" s="34" customFormat="1" hidden="1" x14ac:dyDescent="0.25">
      <c r="A4541" s="23">
        <f t="shared" si="496"/>
        <v>4533</v>
      </c>
      <c r="B4541" s="24" t="s">
        <v>44</v>
      </c>
      <c r="C4541" s="23">
        <f>+[1]DEPURADO!A4535</f>
        <v>0</v>
      </c>
      <c r="D4541" s="23">
        <f>+[1]DEPURADO!B4535</f>
        <v>0</v>
      </c>
      <c r="E4541" s="25">
        <f>+[1]DEPURADO!C4535</f>
        <v>0</v>
      </c>
      <c r="F4541" s="26" t="str">
        <f>+IF([1]DEPURADO!D4535&gt;1,[1]DEPURADO!D4535," ")</f>
        <v xml:space="preserve"> </v>
      </c>
      <c r="G4541" s="27">
        <f>[1]DEPURADO!F4535</f>
        <v>0</v>
      </c>
      <c r="H4541" s="28">
        <v>0</v>
      </c>
      <c r="I4541" s="28">
        <f>+[1]DEPURADO!M4535+[1]DEPURADO!N4535</f>
        <v>0</v>
      </c>
      <c r="J4541" s="28">
        <f>+[1]DEPURADO!R4535</f>
        <v>0</v>
      </c>
      <c r="K4541" s="29">
        <f>+[1]DEPURADO!P4535+[1]DEPURADO!Q4535</f>
        <v>0</v>
      </c>
      <c r="L4541" s="28">
        <v>0</v>
      </c>
      <c r="M4541" s="28">
        <v>0</v>
      </c>
      <c r="N4541" s="28">
        <f t="shared" si="490"/>
        <v>0</v>
      </c>
      <c r="O4541" s="28">
        <f t="shared" si="491"/>
        <v>0</v>
      </c>
      <c r="P4541" s="24">
        <f>IF([1]DEPURADO!H4535&gt;1,0,[1]DEPURADO!B4535)</f>
        <v>0</v>
      </c>
      <c r="Q4541" s="30">
        <f t="shared" si="492"/>
        <v>0</v>
      </c>
      <c r="R4541" s="31">
        <f t="shared" si="493"/>
        <v>0</v>
      </c>
      <c r="S4541" s="31">
        <f>+[1]DEPURADO!J4535</f>
        <v>0</v>
      </c>
      <c r="T4541" s="23" t="s">
        <v>45</v>
      </c>
      <c r="U4541" s="31">
        <f>+[1]DEPURADO!I4535</f>
        <v>0</v>
      </c>
      <c r="V4541" s="30"/>
      <c r="W4541" s="23" t="s">
        <v>45</v>
      </c>
      <c r="X4541" s="31">
        <f>+[1]DEPURADO!K4535+[1]DEPURADO!L4535</f>
        <v>0</v>
      </c>
      <c r="Y4541" s="23" t="s">
        <v>45</v>
      </c>
      <c r="Z4541" s="31">
        <f t="shared" si="494"/>
        <v>0</v>
      </c>
      <c r="AA4541" s="31"/>
      <c r="AB4541" s="31">
        <v>0</v>
      </c>
      <c r="AC4541" s="31">
        <v>0</v>
      </c>
      <c r="AD4541" s="30"/>
      <c r="AE4541" s="30">
        <f>+[1]DEPURADO!K4535</f>
        <v>0</v>
      </c>
      <c r="AF4541" s="30">
        <v>0</v>
      </c>
      <c r="AG4541" s="30">
        <f t="shared" si="495"/>
        <v>0</v>
      </c>
      <c r="AH4541" s="30">
        <v>0</v>
      </c>
      <c r="AI4541" s="30">
        <f>+[1]DEPURADO!G4535</f>
        <v>0</v>
      </c>
      <c r="AJ4541" s="32"/>
      <c r="AK4541" s="33"/>
    </row>
    <row r="4542" spans="1:37" s="34" customFormat="1" hidden="1" x14ac:dyDescent="0.25">
      <c r="A4542" s="23">
        <f t="shared" si="496"/>
        <v>4534</v>
      </c>
      <c r="B4542" s="24" t="s">
        <v>44</v>
      </c>
      <c r="C4542" s="23">
        <f>+[1]DEPURADO!A4536</f>
        <v>0</v>
      </c>
      <c r="D4542" s="23">
        <f>+[1]DEPURADO!B4536</f>
        <v>0</v>
      </c>
      <c r="E4542" s="25">
        <f>+[1]DEPURADO!C4536</f>
        <v>0</v>
      </c>
      <c r="F4542" s="26" t="str">
        <f>+IF([1]DEPURADO!D4536&gt;1,[1]DEPURADO!D4536," ")</f>
        <v xml:space="preserve"> </v>
      </c>
      <c r="G4542" s="27">
        <f>[1]DEPURADO!F4536</f>
        <v>0</v>
      </c>
      <c r="H4542" s="28">
        <v>0</v>
      </c>
      <c r="I4542" s="28">
        <f>+[1]DEPURADO!M4536+[1]DEPURADO!N4536</f>
        <v>0</v>
      </c>
      <c r="J4542" s="28">
        <f>+[1]DEPURADO!R4536</f>
        <v>0</v>
      </c>
      <c r="K4542" s="29">
        <f>+[1]DEPURADO!P4536+[1]DEPURADO!Q4536</f>
        <v>0</v>
      </c>
      <c r="L4542" s="28">
        <v>0</v>
      </c>
      <c r="M4542" s="28">
        <v>0</v>
      </c>
      <c r="N4542" s="28">
        <f t="shared" si="490"/>
        <v>0</v>
      </c>
      <c r="O4542" s="28">
        <f t="shared" si="491"/>
        <v>0</v>
      </c>
      <c r="P4542" s="24">
        <f>IF([1]DEPURADO!H4536&gt;1,0,[1]DEPURADO!B4536)</f>
        <v>0</v>
      </c>
      <c r="Q4542" s="30">
        <f t="shared" si="492"/>
        <v>0</v>
      </c>
      <c r="R4542" s="31">
        <f t="shared" si="493"/>
        <v>0</v>
      </c>
      <c r="S4542" s="31">
        <f>+[1]DEPURADO!J4536</f>
        <v>0</v>
      </c>
      <c r="T4542" s="23" t="s">
        <v>45</v>
      </c>
      <c r="U4542" s="31">
        <f>+[1]DEPURADO!I4536</f>
        <v>0</v>
      </c>
      <c r="V4542" s="30"/>
      <c r="W4542" s="23" t="s">
        <v>45</v>
      </c>
      <c r="X4542" s="31">
        <f>+[1]DEPURADO!K4536+[1]DEPURADO!L4536</f>
        <v>0</v>
      </c>
      <c r="Y4542" s="23" t="s">
        <v>45</v>
      </c>
      <c r="Z4542" s="31">
        <f t="shared" si="494"/>
        <v>0</v>
      </c>
      <c r="AA4542" s="31"/>
      <c r="AB4542" s="31">
        <v>0</v>
      </c>
      <c r="AC4542" s="31">
        <v>0</v>
      </c>
      <c r="AD4542" s="30"/>
      <c r="AE4542" s="30">
        <f>+[1]DEPURADO!K4536</f>
        <v>0</v>
      </c>
      <c r="AF4542" s="30">
        <v>0</v>
      </c>
      <c r="AG4542" s="30">
        <f t="shared" si="495"/>
        <v>0</v>
      </c>
      <c r="AH4542" s="30">
        <v>0</v>
      </c>
      <c r="AI4542" s="30">
        <f>+[1]DEPURADO!G4536</f>
        <v>0</v>
      </c>
      <c r="AJ4542" s="32"/>
      <c r="AK4542" s="33"/>
    </row>
    <row r="4543" spans="1:37" s="34" customFormat="1" hidden="1" x14ac:dyDescent="0.25">
      <c r="A4543" s="23">
        <f t="shared" si="496"/>
        <v>4535</v>
      </c>
      <c r="B4543" s="24" t="s">
        <v>44</v>
      </c>
      <c r="C4543" s="23">
        <f>+[1]DEPURADO!A4537</f>
        <v>0</v>
      </c>
      <c r="D4543" s="23">
        <f>+[1]DEPURADO!B4537</f>
        <v>0</v>
      </c>
      <c r="E4543" s="25">
        <f>+[1]DEPURADO!C4537</f>
        <v>0</v>
      </c>
      <c r="F4543" s="26" t="str">
        <f>+IF([1]DEPURADO!D4537&gt;1,[1]DEPURADO!D4537," ")</f>
        <v xml:space="preserve"> </v>
      </c>
      <c r="G4543" s="27">
        <f>[1]DEPURADO!F4537</f>
        <v>0</v>
      </c>
      <c r="H4543" s="28">
        <v>0</v>
      </c>
      <c r="I4543" s="28">
        <f>+[1]DEPURADO!M4537+[1]DEPURADO!N4537</f>
        <v>0</v>
      </c>
      <c r="J4543" s="28">
        <f>+[1]DEPURADO!R4537</f>
        <v>0</v>
      </c>
      <c r="K4543" s="29">
        <f>+[1]DEPURADO!P4537+[1]DEPURADO!Q4537</f>
        <v>0</v>
      </c>
      <c r="L4543" s="28">
        <v>0</v>
      </c>
      <c r="M4543" s="28">
        <v>0</v>
      </c>
      <c r="N4543" s="28">
        <f t="shared" si="490"/>
        <v>0</v>
      </c>
      <c r="O4543" s="28">
        <f t="shared" si="491"/>
        <v>0</v>
      </c>
      <c r="P4543" s="24">
        <f>IF([1]DEPURADO!H4537&gt;1,0,[1]DEPURADO!B4537)</f>
        <v>0</v>
      </c>
      <c r="Q4543" s="30">
        <f t="shared" si="492"/>
        <v>0</v>
      </c>
      <c r="R4543" s="31">
        <f t="shared" si="493"/>
        <v>0</v>
      </c>
      <c r="S4543" s="31">
        <f>+[1]DEPURADO!J4537</f>
        <v>0</v>
      </c>
      <c r="T4543" s="23" t="s">
        <v>45</v>
      </c>
      <c r="U4543" s="31">
        <f>+[1]DEPURADO!I4537</f>
        <v>0</v>
      </c>
      <c r="V4543" s="30"/>
      <c r="W4543" s="23" t="s">
        <v>45</v>
      </c>
      <c r="X4543" s="31">
        <f>+[1]DEPURADO!K4537+[1]DEPURADO!L4537</f>
        <v>0</v>
      </c>
      <c r="Y4543" s="23" t="s">
        <v>45</v>
      </c>
      <c r="Z4543" s="31">
        <f t="shared" si="494"/>
        <v>0</v>
      </c>
      <c r="AA4543" s="31"/>
      <c r="AB4543" s="31">
        <v>0</v>
      </c>
      <c r="AC4543" s="31">
        <v>0</v>
      </c>
      <c r="AD4543" s="30"/>
      <c r="AE4543" s="30">
        <f>+[1]DEPURADO!K4537</f>
        <v>0</v>
      </c>
      <c r="AF4543" s="30">
        <v>0</v>
      </c>
      <c r="AG4543" s="30">
        <f t="shared" si="495"/>
        <v>0</v>
      </c>
      <c r="AH4543" s="30">
        <v>0</v>
      </c>
      <c r="AI4543" s="30">
        <f>+[1]DEPURADO!G4537</f>
        <v>0</v>
      </c>
      <c r="AJ4543" s="32"/>
      <c r="AK4543" s="33"/>
    </row>
    <row r="4544" spans="1:37" s="34" customFormat="1" hidden="1" x14ac:dyDescent="0.25">
      <c r="A4544" s="23">
        <f t="shared" si="496"/>
        <v>4536</v>
      </c>
      <c r="B4544" s="24" t="s">
        <v>44</v>
      </c>
      <c r="C4544" s="23">
        <f>+[1]DEPURADO!A4538</f>
        <v>0</v>
      </c>
      <c r="D4544" s="23">
        <f>+[1]DEPURADO!B4538</f>
        <v>0</v>
      </c>
      <c r="E4544" s="25">
        <f>+[1]DEPURADO!C4538</f>
        <v>0</v>
      </c>
      <c r="F4544" s="26" t="str">
        <f>+IF([1]DEPURADO!D4538&gt;1,[1]DEPURADO!D4538," ")</f>
        <v xml:space="preserve"> </v>
      </c>
      <c r="G4544" s="27">
        <f>[1]DEPURADO!F4538</f>
        <v>0</v>
      </c>
      <c r="H4544" s="28">
        <v>0</v>
      </c>
      <c r="I4544" s="28">
        <f>+[1]DEPURADO!M4538+[1]DEPURADO!N4538</f>
        <v>0</v>
      </c>
      <c r="J4544" s="28">
        <f>+[1]DEPURADO!R4538</f>
        <v>0</v>
      </c>
      <c r="K4544" s="29">
        <f>+[1]DEPURADO!P4538+[1]DEPURADO!Q4538</f>
        <v>0</v>
      </c>
      <c r="L4544" s="28">
        <v>0</v>
      </c>
      <c r="M4544" s="28">
        <v>0</v>
      </c>
      <c r="N4544" s="28">
        <f t="shared" si="490"/>
        <v>0</v>
      </c>
      <c r="O4544" s="28">
        <f t="shared" si="491"/>
        <v>0</v>
      </c>
      <c r="P4544" s="24">
        <f>IF([1]DEPURADO!H4538&gt;1,0,[1]DEPURADO!B4538)</f>
        <v>0</v>
      </c>
      <c r="Q4544" s="30">
        <f t="shared" si="492"/>
        <v>0</v>
      </c>
      <c r="R4544" s="31">
        <f t="shared" si="493"/>
        <v>0</v>
      </c>
      <c r="S4544" s="31">
        <f>+[1]DEPURADO!J4538</f>
        <v>0</v>
      </c>
      <c r="T4544" s="23" t="s">
        <v>45</v>
      </c>
      <c r="U4544" s="31">
        <f>+[1]DEPURADO!I4538</f>
        <v>0</v>
      </c>
      <c r="V4544" s="30"/>
      <c r="W4544" s="23" t="s">
        <v>45</v>
      </c>
      <c r="X4544" s="31">
        <f>+[1]DEPURADO!K4538+[1]DEPURADO!L4538</f>
        <v>0</v>
      </c>
      <c r="Y4544" s="23" t="s">
        <v>45</v>
      </c>
      <c r="Z4544" s="31">
        <f t="shared" si="494"/>
        <v>0</v>
      </c>
      <c r="AA4544" s="31"/>
      <c r="AB4544" s="31">
        <v>0</v>
      </c>
      <c r="AC4544" s="31">
        <v>0</v>
      </c>
      <c r="AD4544" s="30"/>
      <c r="AE4544" s="30">
        <f>+[1]DEPURADO!K4538</f>
        <v>0</v>
      </c>
      <c r="AF4544" s="30">
        <v>0</v>
      </c>
      <c r="AG4544" s="30">
        <f t="shared" si="495"/>
        <v>0</v>
      </c>
      <c r="AH4544" s="30">
        <v>0</v>
      </c>
      <c r="AI4544" s="30">
        <f>+[1]DEPURADO!G4538</f>
        <v>0</v>
      </c>
      <c r="AJ4544" s="32"/>
      <c r="AK4544" s="33"/>
    </row>
    <row r="4545" spans="1:37" s="34" customFormat="1" hidden="1" x14ac:dyDescent="0.25">
      <c r="A4545" s="23">
        <f t="shared" si="496"/>
        <v>4537</v>
      </c>
      <c r="B4545" s="24" t="s">
        <v>44</v>
      </c>
      <c r="C4545" s="23">
        <f>+[1]DEPURADO!A4539</f>
        <v>0</v>
      </c>
      <c r="D4545" s="23">
        <f>+[1]DEPURADO!B4539</f>
        <v>0</v>
      </c>
      <c r="E4545" s="25">
        <f>+[1]DEPURADO!C4539</f>
        <v>0</v>
      </c>
      <c r="F4545" s="26" t="str">
        <f>+IF([1]DEPURADO!D4539&gt;1,[1]DEPURADO!D4539," ")</f>
        <v xml:space="preserve"> </v>
      </c>
      <c r="G4545" s="27">
        <f>[1]DEPURADO!F4539</f>
        <v>0</v>
      </c>
      <c r="H4545" s="28">
        <v>0</v>
      </c>
      <c r="I4545" s="28">
        <f>+[1]DEPURADO!M4539+[1]DEPURADO!N4539</f>
        <v>0</v>
      </c>
      <c r="J4545" s="28">
        <f>+[1]DEPURADO!R4539</f>
        <v>0</v>
      </c>
      <c r="K4545" s="29">
        <f>+[1]DEPURADO!P4539+[1]DEPURADO!Q4539</f>
        <v>0</v>
      </c>
      <c r="L4545" s="28">
        <v>0</v>
      </c>
      <c r="M4545" s="28">
        <v>0</v>
      </c>
      <c r="N4545" s="28">
        <f t="shared" si="490"/>
        <v>0</v>
      </c>
      <c r="O4545" s="28">
        <f t="shared" si="491"/>
        <v>0</v>
      </c>
      <c r="P4545" s="24">
        <f>IF([1]DEPURADO!H4539&gt;1,0,[1]DEPURADO!B4539)</f>
        <v>0</v>
      </c>
      <c r="Q4545" s="30">
        <f t="shared" si="492"/>
        <v>0</v>
      </c>
      <c r="R4545" s="31">
        <f t="shared" si="493"/>
        <v>0</v>
      </c>
      <c r="S4545" s="31">
        <f>+[1]DEPURADO!J4539</f>
        <v>0</v>
      </c>
      <c r="T4545" s="23" t="s">
        <v>45</v>
      </c>
      <c r="U4545" s="31">
        <f>+[1]DEPURADO!I4539</f>
        <v>0</v>
      </c>
      <c r="V4545" s="30"/>
      <c r="W4545" s="23" t="s">
        <v>45</v>
      </c>
      <c r="X4545" s="31">
        <f>+[1]DEPURADO!K4539+[1]DEPURADO!L4539</f>
        <v>0</v>
      </c>
      <c r="Y4545" s="23" t="s">
        <v>45</v>
      </c>
      <c r="Z4545" s="31">
        <f t="shared" si="494"/>
        <v>0</v>
      </c>
      <c r="AA4545" s="31"/>
      <c r="AB4545" s="31">
        <v>0</v>
      </c>
      <c r="AC4545" s="31">
        <v>0</v>
      </c>
      <c r="AD4545" s="30"/>
      <c r="AE4545" s="30">
        <f>+[1]DEPURADO!K4539</f>
        <v>0</v>
      </c>
      <c r="AF4545" s="30">
        <v>0</v>
      </c>
      <c r="AG4545" s="30">
        <f t="shared" si="495"/>
        <v>0</v>
      </c>
      <c r="AH4545" s="30">
        <v>0</v>
      </c>
      <c r="AI4545" s="30">
        <f>+[1]DEPURADO!G4539</f>
        <v>0</v>
      </c>
      <c r="AJ4545" s="32"/>
      <c r="AK4545" s="33"/>
    </row>
    <row r="4546" spans="1:37" s="34" customFormat="1" hidden="1" x14ac:dyDescent="0.25">
      <c r="A4546" s="23">
        <f t="shared" si="496"/>
        <v>4538</v>
      </c>
      <c r="B4546" s="24" t="s">
        <v>44</v>
      </c>
      <c r="C4546" s="23">
        <f>+[1]DEPURADO!A4540</f>
        <v>0</v>
      </c>
      <c r="D4546" s="23">
        <f>+[1]DEPURADO!B4540</f>
        <v>0</v>
      </c>
      <c r="E4546" s="25">
        <f>+[1]DEPURADO!C4540</f>
        <v>0</v>
      </c>
      <c r="F4546" s="26" t="str">
        <f>+IF([1]DEPURADO!D4540&gt;1,[1]DEPURADO!D4540," ")</f>
        <v xml:space="preserve"> </v>
      </c>
      <c r="G4546" s="27">
        <f>[1]DEPURADO!F4540</f>
        <v>0</v>
      </c>
      <c r="H4546" s="28">
        <v>0</v>
      </c>
      <c r="I4546" s="28">
        <f>+[1]DEPURADO!M4540+[1]DEPURADO!N4540</f>
        <v>0</v>
      </c>
      <c r="J4546" s="28">
        <f>+[1]DEPURADO!R4540</f>
        <v>0</v>
      </c>
      <c r="K4546" s="29">
        <f>+[1]DEPURADO!P4540+[1]DEPURADO!Q4540</f>
        <v>0</v>
      </c>
      <c r="L4546" s="28">
        <v>0</v>
      </c>
      <c r="M4546" s="28">
        <v>0</v>
      </c>
      <c r="N4546" s="28">
        <f t="shared" si="490"/>
        <v>0</v>
      </c>
      <c r="O4546" s="28">
        <f t="shared" si="491"/>
        <v>0</v>
      </c>
      <c r="P4546" s="24">
        <f>IF([1]DEPURADO!H4540&gt;1,0,[1]DEPURADO!B4540)</f>
        <v>0</v>
      </c>
      <c r="Q4546" s="30">
        <f t="shared" si="492"/>
        <v>0</v>
      </c>
      <c r="R4546" s="31">
        <f t="shared" si="493"/>
        <v>0</v>
      </c>
      <c r="S4546" s="31">
        <f>+[1]DEPURADO!J4540</f>
        <v>0</v>
      </c>
      <c r="T4546" s="23" t="s">
        <v>45</v>
      </c>
      <c r="U4546" s="31">
        <f>+[1]DEPURADO!I4540</f>
        <v>0</v>
      </c>
      <c r="V4546" s="30"/>
      <c r="W4546" s="23" t="s">
        <v>45</v>
      </c>
      <c r="X4546" s="31">
        <f>+[1]DEPURADO!K4540+[1]DEPURADO!L4540</f>
        <v>0</v>
      </c>
      <c r="Y4546" s="23" t="s">
        <v>45</v>
      </c>
      <c r="Z4546" s="31">
        <f t="shared" si="494"/>
        <v>0</v>
      </c>
      <c r="AA4546" s="31"/>
      <c r="AB4546" s="31">
        <v>0</v>
      </c>
      <c r="AC4546" s="31">
        <v>0</v>
      </c>
      <c r="AD4546" s="30"/>
      <c r="AE4546" s="30">
        <f>+[1]DEPURADO!K4540</f>
        <v>0</v>
      </c>
      <c r="AF4546" s="30">
        <v>0</v>
      </c>
      <c r="AG4546" s="30">
        <f t="shared" si="495"/>
        <v>0</v>
      </c>
      <c r="AH4546" s="30">
        <v>0</v>
      </c>
      <c r="AI4546" s="30">
        <f>+[1]DEPURADO!G4540</f>
        <v>0</v>
      </c>
      <c r="AJ4546" s="32"/>
      <c r="AK4546" s="33"/>
    </row>
    <row r="4547" spans="1:37" s="34" customFormat="1" hidden="1" x14ac:dyDescent="0.25">
      <c r="A4547" s="23">
        <f t="shared" si="496"/>
        <v>4539</v>
      </c>
      <c r="B4547" s="24" t="s">
        <v>44</v>
      </c>
      <c r="C4547" s="23">
        <f>+[1]DEPURADO!A4541</f>
        <v>0</v>
      </c>
      <c r="D4547" s="23">
        <f>+[1]DEPURADO!B4541</f>
        <v>0</v>
      </c>
      <c r="E4547" s="25">
        <f>+[1]DEPURADO!C4541</f>
        <v>0</v>
      </c>
      <c r="F4547" s="26" t="str">
        <f>+IF([1]DEPURADO!D4541&gt;1,[1]DEPURADO!D4541," ")</f>
        <v xml:space="preserve"> </v>
      </c>
      <c r="G4547" s="27">
        <f>[1]DEPURADO!F4541</f>
        <v>0</v>
      </c>
      <c r="H4547" s="28">
        <v>0</v>
      </c>
      <c r="I4547" s="28">
        <f>+[1]DEPURADO!M4541+[1]DEPURADO!N4541</f>
        <v>0</v>
      </c>
      <c r="J4547" s="28">
        <f>+[1]DEPURADO!R4541</f>
        <v>0</v>
      </c>
      <c r="K4547" s="29">
        <f>+[1]DEPURADO!P4541+[1]DEPURADO!Q4541</f>
        <v>0</v>
      </c>
      <c r="L4547" s="28">
        <v>0</v>
      </c>
      <c r="M4547" s="28">
        <v>0</v>
      </c>
      <c r="N4547" s="28">
        <f t="shared" si="490"/>
        <v>0</v>
      </c>
      <c r="O4547" s="28">
        <f t="shared" si="491"/>
        <v>0</v>
      </c>
      <c r="P4547" s="24">
        <f>IF([1]DEPURADO!H4541&gt;1,0,[1]DEPURADO!B4541)</f>
        <v>0</v>
      </c>
      <c r="Q4547" s="30">
        <f t="shared" si="492"/>
        <v>0</v>
      </c>
      <c r="R4547" s="31">
        <f t="shared" si="493"/>
        <v>0</v>
      </c>
      <c r="S4547" s="31">
        <f>+[1]DEPURADO!J4541</f>
        <v>0</v>
      </c>
      <c r="T4547" s="23" t="s">
        <v>45</v>
      </c>
      <c r="U4547" s="31">
        <f>+[1]DEPURADO!I4541</f>
        <v>0</v>
      </c>
      <c r="V4547" s="30"/>
      <c r="W4547" s="23" t="s">
        <v>45</v>
      </c>
      <c r="X4547" s="31">
        <f>+[1]DEPURADO!K4541+[1]DEPURADO!L4541</f>
        <v>0</v>
      </c>
      <c r="Y4547" s="23" t="s">
        <v>45</v>
      </c>
      <c r="Z4547" s="31">
        <f t="shared" si="494"/>
        <v>0</v>
      </c>
      <c r="AA4547" s="31"/>
      <c r="AB4547" s="31">
        <v>0</v>
      </c>
      <c r="AC4547" s="31">
        <v>0</v>
      </c>
      <c r="AD4547" s="30"/>
      <c r="AE4547" s="30">
        <f>+[1]DEPURADO!K4541</f>
        <v>0</v>
      </c>
      <c r="AF4547" s="30">
        <v>0</v>
      </c>
      <c r="AG4547" s="30">
        <f t="shared" si="495"/>
        <v>0</v>
      </c>
      <c r="AH4547" s="30">
        <v>0</v>
      </c>
      <c r="AI4547" s="30">
        <f>+[1]DEPURADO!G4541</f>
        <v>0</v>
      </c>
      <c r="AJ4547" s="32"/>
      <c r="AK4547" s="33"/>
    </row>
    <row r="4548" spans="1:37" s="34" customFormat="1" hidden="1" x14ac:dyDescent="0.25">
      <c r="A4548" s="23">
        <f t="shared" si="496"/>
        <v>4540</v>
      </c>
      <c r="B4548" s="24" t="s">
        <v>44</v>
      </c>
      <c r="C4548" s="23">
        <f>+[1]DEPURADO!A4542</f>
        <v>0</v>
      </c>
      <c r="D4548" s="23">
        <f>+[1]DEPURADO!B4542</f>
        <v>0</v>
      </c>
      <c r="E4548" s="25">
        <f>+[1]DEPURADO!C4542</f>
        <v>0</v>
      </c>
      <c r="F4548" s="26" t="str">
        <f>+IF([1]DEPURADO!D4542&gt;1,[1]DEPURADO!D4542," ")</f>
        <v xml:space="preserve"> </v>
      </c>
      <c r="G4548" s="27">
        <f>[1]DEPURADO!F4542</f>
        <v>0</v>
      </c>
      <c r="H4548" s="28">
        <v>0</v>
      </c>
      <c r="I4548" s="28">
        <f>+[1]DEPURADO!M4542+[1]DEPURADO!N4542</f>
        <v>0</v>
      </c>
      <c r="J4548" s="28">
        <f>+[1]DEPURADO!R4542</f>
        <v>0</v>
      </c>
      <c r="K4548" s="29">
        <f>+[1]DEPURADO!P4542+[1]DEPURADO!Q4542</f>
        <v>0</v>
      </c>
      <c r="L4548" s="28">
        <v>0</v>
      </c>
      <c r="M4548" s="28">
        <v>0</v>
      </c>
      <c r="N4548" s="28">
        <f t="shared" si="490"/>
        <v>0</v>
      </c>
      <c r="O4548" s="28">
        <f t="shared" si="491"/>
        <v>0</v>
      </c>
      <c r="P4548" s="24">
        <f>IF([1]DEPURADO!H4542&gt;1,0,[1]DEPURADO!B4542)</f>
        <v>0</v>
      </c>
      <c r="Q4548" s="30">
        <f t="shared" si="492"/>
        <v>0</v>
      </c>
      <c r="R4548" s="31">
        <f t="shared" si="493"/>
        <v>0</v>
      </c>
      <c r="S4548" s="31">
        <f>+[1]DEPURADO!J4542</f>
        <v>0</v>
      </c>
      <c r="T4548" s="23" t="s">
        <v>45</v>
      </c>
      <c r="U4548" s="31">
        <f>+[1]DEPURADO!I4542</f>
        <v>0</v>
      </c>
      <c r="V4548" s="30"/>
      <c r="W4548" s="23" t="s">
        <v>45</v>
      </c>
      <c r="X4548" s="31">
        <f>+[1]DEPURADO!K4542+[1]DEPURADO!L4542</f>
        <v>0</v>
      </c>
      <c r="Y4548" s="23" t="s">
        <v>45</v>
      </c>
      <c r="Z4548" s="31">
        <f t="shared" si="494"/>
        <v>0</v>
      </c>
      <c r="AA4548" s="31"/>
      <c r="AB4548" s="31">
        <v>0</v>
      </c>
      <c r="AC4548" s="31">
        <v>0</v>
      </c>
      <c r="AD4548" s="30"/>
      <c r="AE4548" s="30">
        <f>+[1]DEPURADO!K4542</f>
        <v>0</v>
      </c>
      <c r="AF4548" s="30">
        <v>0</v>
      </c>
      <c r="AG4548" s="30">
        <f t="shared" si="495"/>
        <v>0</v>
      </c>
      <c r="AH4548" s="30">
        <v>0</v>
      </c>
      <c r="AI4548" s="30">
        <f>+[1]DEPURADO!G4542</f>
        <v>0</v>
      </c>
      <c r="AJ4548" s="32"/>
      <c r="AK4548" s="33"/>
    </row>
    <row r="4549" spans="1:37" s="34" customFormat="1" hidden="1" x14ac:dyDescent="0.25">
      <c r="A4549" s="23">
        <f t="shared" si="496"/>
        <v>4541</v>
      </c>
      <c r="B4549" s="24" t="s">
        <v>44</v>
      </c>
      <c r="C4549" s="23">
        <f>+[1]DEPURADO!A4543</f>
        <v>0</v>
      </c>
      <c r="D4549" s="23">
        <f>+[1]DEPURADO!B4543</f>
        <v>0</v>
      </c>
      <c r="E4549" s="25">
        <f>+[1]DEPURADO!C4543</f>
        <v>0</v>
      </c>
      <c r="F4549" s="26" t="str">
        <f>+IF([1]DEPURADO!D4543&gt;1,[1]DEPURADO!D4543," ")</f>
        <v xml:space="preserve"> </v>
      </c>
      <c r="G4549" s="27">
        <f>[1]DEPURADO!F4543</f>
        <v>0</v>
      </c>
      <c r="H4549" s="28">
        <v>0</v>
      </c>
      <c r="I4549" s="28">
        <f>+[1]DEPURADO!M4543+[1]DEPURADO!N4543</f>
        <v>0</v>
      </c>
      <c r="J4549" s="28">
        <f>+[1]DEPURADO!R4543</f>
        <v>0</v>
      </c>
      <c r="K4549" s="29">
        <f>+[1]DEPURADO!P4543+[1]DEPURADO!Q4543</f>
        <v>0</v>
      </c>
      <c r="L4549" s="28">
        <v>0</v>
      </c>
      <c r="M4549" s="28">
        <v>0</v>
      </c>
      <c r="N4549" s="28">
        <f t="shared" si="490"/>
        <v>0</v>
      </c>
      <c r="O4549" s="28">
        <f t="shared" si="491"/>
        <v>0</v>
      </c>
      <c r="P4549" s="24">
        <f>IF([1]DEPURADO!H4543&gt;1,0,[1]DEPURADO!B4543)</f>
        <v>0</v>
      </c>
      <c r="Q4549" s="30">
        <f t="shared" si="492"/>
        <v>0</v>
      </c>
      <c r="R4549" s="31">
        <f t="shared" si="493"/>
        <v>0</v>
      </c>
      <c r="S4549" s="31">
        <f>+[1]DEPURADO!J4543</f>
        <v>0</v>
      </c>
      <c r="T4549" s="23" t="s">
        <v>45</v>
      </c>
      <c r="U4549" s="31">
        <f>+[1]DEPURADO!I4543</f>
        <v>0</v>
      </c>
      <c r="V4549" s="30"/>
      <c r="W4549" s="23" t="s">
        <v>45</v>
      </c>
      <c r="X4549" s="31">
        <f>+[1]DEPURADO!K4543+[1]DEPURADO!L4543</f>
        <v>0</v>
      </c>
      <c r="Y4549" s="23" t="s">
        <v>45</v>
      </c>
      <c r="Z4549" s="31">
        <f t="shared" si="494"/>
        <v>0</v>
      </c>
      <c r="AA4549" s="31"/>
      <c r="AB4549" s="31">
        <v>0</v>
      </c>
      <c r="AC4549" s="31">
        <v>0</v>
      </c>
      <c r="AD4549" s="30"/>
      <c r="AE4549" s="30">
        <f>+[1]DEPURADO!K4543</f>
        <v>0</v>
      </c>
      <c r="AF4549" s="30">
        <v>0</v>
      </c>
      <c r="AG4549" s="30">
        <f t="shared" si="495"/>
        <v>0</v>
      </c>
      <c r="AH4549" s="30">
        <v>0</v>
      </c>
      <c r="AI4549" s="30">
        <f>+[1]DEPURADO!G4543</f>
        <v>0</v>
      </c>
      <c r="AJ4549" s="32"/>
      <c r="AK4549" s="33"/>
    </row>
    <row r="4550" spans="1:37" s="34" customFormat="1" hidden="1" x14ac:dyDescent="0.25">
      <c r="A4550" s="23">
        <f t="shared" si="496"/>
        <v>4542</v>
      </c>
      <c r="B4550" s="24" t="s">
        <v>44</v>
      </c>
      <c r="C4550" s="23">
        <f>+[1]DEPURADO!A4544</f>
        <v>0</v>
      </c>
      <c r="D4550" s="23">
        <f>+[1]DEPURADO!B4544</f>
        <v>0</v>
      </c>
      <c r="E4550" s="25">
        <f>+[1]DEPURADO!C4544</f>
        <v>0</v>
      </c>
      <c r="F4550" s="26" t="str">
        <f>+IF([1]DEPURADO!D4544&gt;1,[1]DEPURADO!D4544," ")</f>
        <v xml:space="preserve"> </v>
      </c>
      <c r="G4550" s="27">
        <f>[1]DEPURADO!F4544</f>
        <v>0</v>
      </c>
      <c r="H4550" s="28">
        <v>0</v>
      </c>
      <c r="I4550" s="28">
        <f>+[1]DEPURADO!M4544+[1]DEPURADO!N4544</f>
        <v>0</v>
      </c>
      <c r="J4550" s="28">
        <f>+[1]DEPURADO!R4544</f>
        <v>0</v>
      </c>
      <c r="K4550" s="29">
        <f>+[1]DEPURADO!P4544+[1]DEPURADO!Q4544</f>
        <v>0</v>
      </c>
      <c r="L4550" s="28">
        <v>0</v>
      </c>
      <c r="M4550" s="28">
        <v>0</v>
      </c>
      <c r="N4550" s="28">
        <f t="shared" si="490"/>
        <v>0</v>
      </c>
      <c r="O4550" s="28">
        <f t="shared" si="491"/>
        <v>0</v>
      </c>
      <c r="P4550" s="24">
        <f>IF([1]DEPURADO!H4544&gt;1,0,[1]DEPURADO!B4544)</f>
        <v>0</v>
      </c>
      <c r="Q4550" s="30">
        <f t="shared" si="492"/>
        <v>0</v>
      </c>
      <c r="R4550" s="31">
        <f t="shared" si="493"/>
        <v>0</v>
      </c>
      <c r="S4550" s="31">
        <f>+[1]DEPURADO!J4544</f>
        <v>0</v>
      </c>
      <c r="T4550" s="23" t="s">
        <v>45</v>
      </c>
      <c r="U4550" s="31">
        <f>+[1]DEPURADO!I4544</f>
        <v>0</v>
      </c>
      <c r="V4550" s="30"/>
      <c r="W4550" s="23" t="s">
        <v>45</v>
      </c>
      <c r="X4550" s="31">
        <f>+[1]DEPURADO!K4544+[1]DEPURADO!L4544</f>
        <v>0</v>
      </c>
      <c r="Y4550" s="23" t="s">
        <v>45</v>
      </c>
      <c r="Z4550" s="31">
        <f t="shared" si="494"/>
        <v>0</v>
      </c>
      <c r="AA4550" s="31"/>
      <c r="AB4550" s="31">
        <v>0</v>
      </c>
      <c r="AC4550" s="31">
        <v>0</v>
      </c>
      <c r="AD4550" s="30"/>
      <c r="AE4550" s="30">
        <f>+[1]DEPURADO!K4544</f>
        <v>0</v>
      </c>
      <c r="AF4550" s="30">
        <v>0</v>
      </c>
      <c r="AG4550" s="30">
        <f t="shared" si="495"/>
        <v>0</v>
      </c>
      <c r="AH4550" s="30">
        <v>0</v>
      </c>
      <c r="AI4550" s="30">
        <f>+[1]DEPURADO!G4544</f>
        <v>0</v>
      </c>
      <c r="AJ4550" s="32"/>
      <c r="AK4550" s="33"/>
    </row>
    <row r="4551" spans="1:37" s="34" customFormat="1" hidden="1" x14ac:dyDescent="0.25">
      <c r="A4551" s="23">
        <f t="shared" si="496"/>
        <v>4543</v>
      </c>
      <c r="B4551" s="24" t="s">
        <v>44</v>
      </c>
      <c r="C4551" s="23">
        <f>+[1]DEPURADO!A4545</f>
        <v>0</v>
      </c>
      <c r="D4551" s="23">
        <f>+[1]DEPURADO!B4545</f>
        <v>0</v>
      </c>
      <c r="E4551" s="25">
        <f>+[1]DEPURADO!C4545</f>
        <v>0</v>
      </c>
      <c r="F4551" s="26" t="str">
        <f>+IF([1]DEPURADO!D4545&gt;1,[1]DEPURADO!D4545," ")</f>
        <v xml:space="preserve"> </v>
      </c>
      <c r="G4551" s="27">
        <f>[1]DEPURADO!F4545</f>
        <v>0</v>
      </c>
      <c r="H4551" s="28">
        <v>0</v>
      </c>
      <c r="I4551" s="28">
        <f>+[1]DEPURADO!M4545+[1]DEPURADO!N4545</f>
        <v>0</v>
      </c>
      <c r="J4551" s="28">
        <f>+[1]DEPURADO!R4545</f>
        <v>0</v>
      </c>
      <c r="K4551" s="29">
        <f>+[1]DEPURADO!P4545+[1]DEPURADO!Q4545</f>
        <v>0</v>
      </c>
      <c r="L4551" s="28">
        <v>0</v>
      </c>
      <c r="M4551" s="28">
        <v>0</v>
      </c>
      <c r="N4551" s="28">
        <f t="shared" si="490"/>
        <v>0</v>
      </c>
      <c r="O4551" s="28">
        <f t="shared" si="491"/>
        <v>0</v>
      </c>
      <c r="P4551" s="24">
        <f>IF([1]DEPURADO!H4545&gt;1,0,[1]DEPURADO!B4545)</f>
        <v>0</v>
      </c>
      <c r="Q4551" s="30">
        <f t="shared" si="492"/>
        <v>0</v>
      </c>
      <c r="R4551" s="31">
        <f t="shared" si="493"/>
        <v>0</v>
      </c>
      <c r="S4551" s="31">
        <f>+[1]DEPURADO!J4545</f>
        <v>0</v>
      </c>
      <c r="T4551" s="23" t="s">
        <v>45</v>
      </c>
      <c r="U4551" s="31">
        <f>+[1]DEPURADO!I4545</f>
        <v>0</v>
      </c>
      <c r="V4551" s="30"/>
      <c r="W4551" s="23" t="s">
        <v>45</v>
      </c>
      <c r="X4551" s="31">
        <f>+[1]DEPURADO!K4545+[1]DEPURADO!L4545</f>
        <v>0</v>
      </c>
      <c r="Y4551" s="23" t="s">
        <v>45</v>
      </c>
      <c r="Z4551" s="31">
        <f t="shared" si="494"/>
        <v>0</v>
      </c>
      <c r="AA4551" s="31"/>
      <c r="AB4551" s="31">
        <v>0</v>
      </c>
      <c r="AC4551" s="31">
        <v>0</v>
      </c>
      <c r="AD4551" s="30"/>
      <c r="AE4551" s="30">
        <f>+[1]DEPURADO!K4545</f>
        <v>0</v>
      </c>
      <c r="AF4551" s="30">
        <v>0</v>
      </c>
      <c r="AG4551" s="30">
        <f t="shared" si="495"/>
        <v>0</v>
      </c>
      <c r="AH4551" s="30">
        <v>0</v>
      </c>
      <c r="AI4551" s="30">
        <f>+[1]DEPURADO!G4545</f>
        <v>0</v>
      </c>
      <c r="AJ4551" s="32"/>
      <c r="AK4551" s="33"/>
    </row>
    <row r="4552" spans="1:37" s="34" customFormat="1" hidden="1" x14ac:dyDescent="0.25">
      <c r="A4552" s="23">
        <f t="shared" si="496"/>
        <v>4544</v>
      </c>
      <c r="B4552" s="24" t="s">
        <v>44</v>
      </c>
      <c r="C4552" s="23">
        <f>+[1]DEPURADO!A4546</f>
        <v>0</v>
      </c>
      <c r="D4552" s="23">
        <f>+[1]DEPURADO!B4546</f>
        <v>0</v>
      </c>
      <c r="E4552" s="25">
        <f>+[1]DEPURADO!C4546</f>
        <v>0</v>
      </c>
      <c r="F4552" s="26" t="str">
        <f>+IF([1]DEPURADO!D4546&gt;1,[1]DEPURADO!D4546," ")</f>
        <v xml:space="preserve"> </v>
      </c>
      <c r="G4552" s="27">
        <f>[1]DEPURADO!F4546</f>
        <v>0</v>
      </c>
      <c r="H4552" s="28">
        <v>0</v>
      </c>
      <c r="I4552" s="28">
        <f>+[1]DEPURADO!M4546+[1]DEPURADO!N4546</f>
        <v>0</v>
      </c>
      <c r="J4552" s="28">
        <f>+[1]DEPURADO!R4546</f>
        <v>0</v>
      </c>
      <c r="K4552" s="29">
        <f>+[1]DEPURADO!P4546+[1]DEPURADO!Q4546</f>
        <v>0</v>
      </c>
      <c r="L4552" s="28">
        <v>0</v>
      </c>
      <c r="M4552" s="28">
        <v>0</v>
      </c>
      <c r="N4552" s="28">
        <f t="shared" si="490"/>
        <v>0</v>
      </c>
      <c r="O4552" s="28">
        <f t="shared" si="491"/>
        <v>0</v>
      </c>
      <c r="P4552" s="24">
        <f>IF([1]DEPURADO!H4546&gt;1,0,[1]DEPURADO!B4546)</f>
        <v>0</v>
      </c>
      <c r="Q4552" s="30">
        <f t="shared" si="492"/>
        <v>0</v>
      </c>
      <c r="R4552" s="31">
        <f t="shared" si="493"/>
        <v>0</v>
      </c>
      <c r="S4552" s="31">
        <f>+[1]DEPURADO!J4546</f>
        <v>0</v>
      </c>
      <c r="T4552" s="23" t="s">
        <v>45</v>
      </c>
      <c r="U4552" s="31">
        <f>+[1]DEPURADO!I4546</f>
        <v>0</v>
      </c>
      <c r="V4552" s="30"/>
      <c r="W4552" s="23" t="s">
        <v>45</v>
      </c>
      <c r="X4552" s="31">
        <f>+[1]DEPURADO!K4546+[1]DEPURADO!L4546</f>
        <v>0</v>
      </c>
      <c r="Y4552" s="23" t="s">
        <v>45</v>
      </c>
      <c r="Z4552" s="31">
        <f t="shared" si="494"/>
        <v>0</v>
      </c>
      <c r="AA4552" s="31"/>
      <c r="AB4552" s="31">
        <v>0</v>
      </c>
      <c r="AC4552" s="31">
        <v>0</v>
      </c>
      <c r="AD4552" s="30"/>
      <c r="AE4552" s="30">
        <f>+[1]DEPURADO!K4546</f>
        <v>0</v>
      </c>
      <c r="AF4552" s="30">
        <v>0</v>
      </c>
      <c r="AG4552" s="30">
        <f t="shared" si="495"/>
        <v>0</v>
      </c>
      <c r="AH4552" s="30">
        <v>0</v>
      </c>
      <c r="AI4552" s="30">
        <f>+[1]DEPURADO!G4546</f>
        <v>0</v>
      </c>
      <c r="AJ4552" s="32"/>
      <c r="AK4552" s="33"/>
    </row>
    <row r="4553" spans="1:37" s="34" customFormat="1" hidden="1" x14ac:dyDescent="0.25">
      <c r="A4553" s="23">
        <f t="shared" si="496"/>
        <v>4545</v>
      </c>
      <c r="B4553" s="24" t="s">
        <v>44</v>
      </c>
      <c r="C4553" s="23">
        <f>+[1]DEPURADO!A4547</f>
        <v>0</v>
      </c>
      <c r="D4553" s="23">
        <f>+[1]DEPURADO!B4547</f>
        <v>0</v>
      </c>
      <c r="E4553" s="25">
        <f>+[1]DEPURADO!C4547</f>
        <v>0</v>
      </c>
      <c r="F4553" s="26" t="str">
        <f>+IF([1]DEPURADO!D4547&gt;1,[1]DEPURADO!D4547," ")</f>
        <v xml:space="preserve"> </v>
      </c>
      <c r="G4553" s="27">
        <f>[1]DEPURADO!F4547</f>
        <v>0</v>
      </c>
      <c r="H4553" s="28">
        <v>0</v>
      </c>
      <c r="I4553" s="28">
        <f>+[1]DEPURADO!M4547+[1]DEPURADO!N4547</f>
        <v>0</v>
      </c>
      <c r="J4553" s="28">
        <f>+[1]DEPURADO!R4547</f>
        <v>0</v>
      </c>
      <c r="K4553" s="29">
        <f>+[1]DEPURADO!P4547+[1]DEPURADO!Q4547</f>
        <v>0</v>
      </c>
      <c r="L4553" s="28">
        <v>0</v>
      </c>
      <c r="M4553" s="28">
        <v>0</v>
      </c>
      <c r="N4553" s="28">
        <f t="shared" si="490"/>
        <v>0</v>
      </c>
      <c r="O4553" s="28">
        <f t="shared" si="491"/>
        <v>0</v>
      </c>
      <c r="P4553" s="24">
        <f>IF([1]DEPURADO!H4547&gt;1,0,[1]DEPURADO!B4547)</f>
        <v>0</v>
      </c>
      <c r="Q4553" s="30">
        <f t="shared" si="492"/>
        <v>0</v>
      </c>
      <c r="R4553" s="31">
        <f t="shared" si="493"/>
        <v>0</v>
      </c>
      <c r="S4553" s="31">
        <f>+[1]DEPURADO!J4547</f>
        <v>0</v>
      </c>
      <c r="T4553" s="23" t="s">
        <v>45</v>
      </c>
      <c r="U4553" s="31">
        <f>+[1]DEPURADO!I4547</f>
        <v>0</v>
      </c>
      <c r="V4553" s="30"/>
      <c r="W4553" s="23" t="s">
        <v>45</v>
      </c>
      <c r="X4553" s="31">
        <f>+[1]DEPURADO!K4547+[1]DEPURADO!L4547</f>
        <v>0</v>
      </c>
      <c r="Y4553" s="23" t="s">
        <v>45</v>
      </c>
      <c r="Z4553" s="31">
        <f t="shared" si="494"/>
        <v>0</v>
      </c>
      <c r="AA4553" s="31"/>
      <c r="AB4553" s="31">
        <v>0</v>
      </c>
      <c r="AC4553" s="31">
        <v>0</v>
      </c>
      <c r="AD4553" s="30"/>
      <c r="AE4553" s="30">
        <f>+[1]DEPURADO!K4547</f>
        <v>0</v>
      </c>
      <c r="AF4553" s="30">
        <v>0</v>
      </c>
      <c r="AG4553" s="30">
        <f t="shared" si="495"/>
        <v>0</v>
      </c>
      <c r="AH4553" s="30">
        <v>0</v>
      </c>
      <c r="AI4553" s="30">
        <f>+[1]DEPURADO!G4547</f>
        <v>0</v>
      </c>
      <c r="AJ4553" s="32"/>
      <c r="AK4553" s="33"/>
    </row>
    <row r="4554" spans="1:37" s="34" customFormat="1" hidden="1" x14ac:dyDescent="0.25">
      <c r="A4554" s="23">
        <f t="shared" si="496"/>
        <v>4546</v>
      </c>
      <c r="B4554" s="24" t="s">
        <v>44</v>
      </c>
      <c r="C4554" s="23">
        <f>+[1]DEPURADO!A4548</f>
        <v>0</v>
      </c>
      <c r="D4554" s="23">
        <f>+[1]DEPURADO!B4548</f>
        <v>0</v>
      </c>
      <c r="E4554" s="25">
        <f>+[1]DEPURADO!C4548</f>
        <v>0</v>
      </c>
      <c r="F4554" s="26" t="str">
        <f>+IF([1]DEPURADO!D4548&gt;1,[1]DEPURADO!D4548," ")</f>
        <v xml:space="preserve"> </v>
      </c>
      <c r="G4554" s="27">
        <f>[1]DEPURADO!F4548</f>
        <v>0</v>
      </c>
      <c r="H4554" s="28">
        <v>0</v>
      </c>
      <c r="I4554" s="28">
        <f>+[1]DEPURADO!M4548+[1]DEPURADO!N4548</f>
        <v>0</v>
      </c>
      <c r="J4554" s="28">
        <f>+[1]DEPURADO!R4548</f>
        <v>0</v>
      </c>
      <c r="K4554" s="29">
        <f>+[1]DEPURADO!P4548+[1]DEPURADO!Q4548</f>
        <v>0</v>
      </c>
      <c r="L4554" s="28">
        <v>0</v>
      </c>
      <c r="M4554" s="28">
        <v>0</v>
      </c>
      <c r="N4554" s="28">
        <f t="shared" ref="N4554:N4617" si="497">+SUM(J4554:M4554)</f>
        <v>0</v>
      </c>
      <c r="O4554" s="28">
        <f t="shared" ref="O4554:O4617" si="498">+G4554-I4554-N4554</f>
        <v>0</v>
      </c>
      <c r="P4554" s="24">
        <f>IF([1]DEPURADO!H4548&gt;1,0,[1]DEPURADO!B4548)</f>
        <v>0</v>
      </c>
      <c r="Q4554" s="30">
        <f t="shared" ref="Q4554:Q4617" si="499">+IF(P4554&gt;0,G4554,0)</f>
        <v>0</v>
      </c>
      <c r="R4554" s="31">
        <f t="shared" ref="R4554:R4617" si="500">IF(P4554=0,G4554,0)</f>
        <v>0</v>
      </c>
      <c r="S4554" s="31">
        <f>+[1]DEPURADO!J4548</f>
        <v>0</v>
      </c>
      <c r="T4554" s="23" t="s">
        <v>45</v>
      </c>
      <c r="U4554" s="31">
        <f>+[1]DEPURADO!I4548</f>
        <v>0</v>
      </c>
      <c r="V4554" s="30"/>
      <c r="W4554" s="23" t="s">
        <v>45</v>
      </c>
      <c r="X4554" s="31">
        <f>+[1]DEPURADO!K4548+[1]DEPURADO!L4548</f>
        <v>0</v>
      </c>
      <c r="Y4554" s="23" t="s">
        <v>45</v>
      </c>
      <c r="Z4554" s="31">
        <f t="shared" ref="Z4554:Z4617" si="501">+X4554-AE4554+IF(X4554-AE4554&lt;-1,-X4554+AE4554,0)</f>
        <v>0</v>
      </c>
      <c r="AA4554" s="31"/>
      <c r="AB4554" s="31">
        <v>0</v>
      </c>
      <c r="AC4554" s="31">
        <v>0</v>
      </c>
      <c r="AD4554" s="30"/>
      <c r="AE4554" s="30">
        <f>+[1]DEPURADO!K4548</f>
        <v>0</v>
      </c>
      <c r="AF4554" s="30">
        <v>0</v>
      </c>
      <c r="AG4554" s="30">
        <f t="shared" ref="AG4554:AG4617" si="502">+G4554-I4554-N4554-R4554-Z4554-AC4554-AE4554-S4554-U4554</f>
        <v>0</v>
      </c>
      <c r="AH4554" s="30">
        <v>0</v>
      </c>
      <c r="AI4554" s="30">
        <f>+[1]DEPURADO!G4548</f>
        <v>0</v>
      </c>
      <c r="AJ4554" s="32"/>
      <c r="AK4554" s="33"/>
    </row>
    <row r="4555" spans="1:37" s="34" customFormat="1" hidden="1" x14ac:dyDescent="0.25">
      <c r="A4555" s="23">
        <f t="shared" ref="A4555:A4618" si="503">+A4554+1</f>
        <v>4547</v>
      </c>
      <c r="B4555" s="24" t="s">
        <v>44</v>
      </c>
      <c r="C4555" s="23">
        <f>+[1]DEPURADO!A4549</f>
        <v>0</v>
      </c>
      <c r="D4555" s="23">
        <f>+[1]DEPURADO!B4549</f>
        <v>0</v>
      </c>
      <c r="E4555" s="25">
        <f>+[1]DEPURADO!C4549</f>
        <v>0</v>
      </c>
      <c r="F4555" s="26" t="str">
        <f>+IF([1]DEPURADO!D4549&gt;1,[1]DEPURADO!D4549," ")</f>
        <v xml:space="preserve"> </v>
      </c>
      <c r="G4555" s="27">
        <f>[1]DEPURADO!F4549</f>
        <v>0</v>
      </c>
      <c r="H4555" s="28">
        <v>0</v>
      </c>
      <c r="I4555" s="28">
        <f>+[1]DEPURADO!M4549+[1]DEPURADO!N4549</f>
        <v>0</v>
      </c>
      <c r="J4555" s="28">
        <f>+[1]DEPURADO!R4549</f>
        <v>0</v>
      </c>
      <c r="K4555" s="29">
        <f>+[1]DEPURADO!P4549+[1]DEPURADO!Q4549</f>
        <v>0</v>
      </c>
      <c r="L4555" s="28">
        <v>0</v>
      </c>
      <c r="M4555" s="28">
        <v>0</v>
      </c>
      <c r="N4555" s="28">
        <f t="shared" si="497"/>
        <v>0</v>
      </c>
      <c r="O4555" s="28">
        <f t="shared" si="498"/>
        <v>0</v>
      </c>
      <c r="P4555" s="24">
        <f>IF([1]DEPURADO!H4549&gt;1,0,[1]DEPURADO!B4549)</f>
        <v>0</v>
      </c>
      <c r="Q4555" s="30">
        <f t="shared" si="499"/>
        <v>0</v>
      </c>
      <c r="R4555" s="31">
        <f t="shared" si="500"/>
        <v>0</v>
      </c>
      <c r="S4555" s="31">
        <f>+[1]DEPURADO!J4549</f>
        <v>0</v>
      </c>
      <c r="T4555" s="23" t="s">
        <v>45</v>
      </c>
      <c r="U4555" s="31">
        <f>+[1]DEPURADO!I4549</f>
        <v>0</v>
      </c>
      <c r="V4555" s="30"/>
      <c r="W4555" s="23" t="s">
        <v>45</v>
      </c>
      <c r="X4555" s="31">
        <f>+[1]DEPURADO!K4549+[1]DEPURADO!L4549</f>
        <v>0</v>
      </c>
      <c r="Y4555" s="23" t="s">
        <v>45</v>
      </c>
      <c r="Z4555" s="31">
        <f t="shared" si="501"/>
        <v>0</v>
      </c>
      <c r="AA4555" s="31"/>
      <c r="AB4555" s="31">
        <v>0</v>
      </c>
      <c r="AC4555" s="31">
        <v>0</v>
      </c>
      <c r="AD4555" s="30"/>
      <c r="AE4555" s="30">
        <f>+[1]DEPURADO!K4549</f>
        <v>0</v>
      </c>
      <c r="AF4555" s="30">
        <v>0</v>
      </c>
      <c r="AG4555" s="30">
        <f t="shared" si="502"/>
        <v>0</v>
      </c>
      <c r="AH4555" s="30">
        <v>0</v>
      </c>
      <c r="AI4555" s="30">
        <f>+[1]DEPURADO!G4549</f>
        <v>0</v>
      </c>
      <c r="AJ4555" s="32"/>
      <c r="AK4555" s="33"/>
    </row>
    <row r="4556" spans="1:37" s="34" customFormat="1" hidden="1" x14ac:dyDescent="0.25">
      <c r="A4556" s="23">
        <f t="shared" si="503"/>
        <v>4548</v>
      </c>
      <c r="B4556" s="24" t="s">
        <v>44</v>
      </c>
      <c r="C4556" s="23">
        <f>+[1]DEPURADO!A4550</f>
        <v>0</v>
      </c>
      <c r="D4556" s="23">
        <f>+[1]DEPURADO!B4550</f>
        <v>0</v>
      </c>
      <c r="E4556" s="25">
        <f>+[1]DEPURADO!C4550</f>
        <v>0</v>
      </c>
      <c r="F4556" s="26" t="str">
        <f>+IF([1]DEPURADO!D4550&gt;1,[1]DEPURADO!D4550," ")</f>
        <v xml:space="preserve"> </v>
      </c>
      <c r="G4556" s="27">
        <f>[1]DEPURADO!F4550</f>
        <v>0</v>
      </c>
      <c r="H4556" s="28">
        <v>0</v>
      </c>
      <c r="I4556" s="28">
        <f>+[1]DEPURADO!M4550+[1]DEPURADO!N4550</f>
        <v>0</v>
      </c>
      <c r="J4556" s="28">
        <f>+[1]DEPURADO!R4550</f>
        <v>0</v>
      </c>
      <c r="K4556" s="29">
        <f>+[1]DEPURADO!P4550+[1]DEPURADO!Q4550</f>
        <v>0</v>
      </c>
      <c r="L4556" s="28">
        <v>0</v>
      </c>
      <c r="M4556" s="28">
        <v>0</v>
      </c>
      <c r="N4556" s="28">
        <f t="shared" si="497"/>
        <v>0</v>
      </c>
      <c r="O4556" s="28">
        <f t="shared" si="498"/>
        <v>0</v>
      </c>
      <c r="P4556" s="24">
        <f>IF([1]DEPURADO!H4550&gt;1,0,[1]DEPURADO!B4550)</f>
        <v>0</v>
      </c>
      <c r="Q4556" s="30">
        <f t="shared" si="499"/>
        <v>0</v>
      </c>
      <c r="R4556" s="31">
        <f t="shared" si="500"/>
        <v>0</v>
      </c>
      <c r="S4556" s="31">
        <f>+[1]DEPURADO!J4550</f>
        <v>0</v>
      </c>
      <c r="T4556" s="23" t="s">
        <v>45</v>
      </c>
      <c r="U4556" s="31">
        <f>+[1]DEPURADO!I4550</f>
        <v>0</v>
      </c>
      <c r="V4556" s="30"/>
      <c r="W4556" s="23" t="s">
        <v>45</v>
      </c>
      <c r="X4556" s="31">
        <f>+[1]DEPURADO!K4550+[1]DEPURADO!L4550</f>
        <v>0</v>
      </c>
      <c r="Y4556" s="23" t="s">
        <v>45</v>
      </c>
      <c r="Z4556" s="31">
        <f t="shared" si="501"/>
        <v>0</v>
      </c>
      <c r="AA4556" s="31"/>
      <c r="AB4556" s="31">
        <v>0</v>
      </c>
      <c r="AC4556" s="31">
        <v>0</v>
      </c>
      <c r="AD4556" s="30"/>
      <c r="AE4556" s="30">
        <f>+[1]DEPURADO!K4550</f>
        <v>0</v>
      </c>
      <c r="AF4556" s="30">
        <v>0</v>
      </c>
      <c r="AG4556" s="30">
        <f t="shared" si="502"/>
        <v>0</v>
      </c>
      <c r="AH4556" s="30">
        <v>0</v>
      </c>
      <c r="AI4556" s="30">
        <f>+[1]DEPURADO!G4550</f>
        <v>0</v>
      </c>
      <c r="AJ4556" s="32"/>
      <c r="AK4556" s="33"/>
    </row>
    <row r="4557" spans="1:37" s="34" customFormat="1" hidden="1" x14ac:dyDescent="0.25">
      <c r="A4557" s="23">
        <f t="shared" si="503"/>
        <v>4549</v>
      </c>
      <c r="B4557" s="24" t="s">
        <v>44</v>
      </c>
      <c r="C4557" s="23">
        <f>+[1]DEPURADO!A4551</f>
        <v>0</v>
      </c>
      <c r="D4557" s="23">
        <f>+[1]DEPURADO!B4551</f>
        <v>0</v>
      </c>
      <c r="E4557" s="25">
        <f>+[1]DEPURADO!C4551</f>
        <v>0</v>
      </c>
      <c r="F4557" s="26" t="str">
        <f>+IF([1]DEPURADO!D4551&gt;1,[1]DEPURADO!D4551," ")</f>
        <v xml:space="preserve"> </v>
      </c>
      <c r="G4557" s="27">
        <f>[1]DEPURADO!F4551</f>
        <v>0</v>
      </c>
      <c r="H4557" s="28">
        <v>0</v>
      </c>
      <c r="I4557" s="28">
        <f>+[1]DEPURADO!M4551+[1]DEPURADO!N4551</f>
        <v>0</v>
      </c>
      <c r="J4557" s="28">
        <f>+[1]DEPURADO!R4551</f>
        <v>0</v>
      </c>
      <c r="K4557" s="29">
        <f>+[1]DEPURADO!P4551+[1]DEPURADO!Q4551</f>
        <v>0</v>
      </c>
      <c r="L4557" s="28">
        <v>0</v>
      </c>
      <c r="M4557" s="28">
        <v>0</v>
      </c>
      <c r="N4557" s="28">
        <f t="shared" si="497"/>
        <v>0</v>
      </c>
      <c r="O4557" s="28">
        <f t="shared" si="498"/>
        <v>0</v>
      </c>
      <c r="P4557" s="24">
        <f>IF([1]DEPURADO!H4551&gt;1,0,[1]DEPURADO!B4551)</f>
        <v>0</v>
      </c>
      <c r="Q4557" s="30">
        <f t="shared" si="499"/>
        <v>0</v>
      </c>
      <c r="R4557" s="31">
        <f t="shared" si="500"/>
        <v>0</v>
      </c>
      <c r="S4557" s="31">
        <f>+[1]DEPURADO!J4551</f>
        <v>0</v>
      </c>
      <c r="T4557" s="23" t="s">
        <v>45</v>
      </c>
      <c r="U4557" s="31">
        <f>+[1]DEPURADO!I4551</f>
        <v>0</v>
      </c>
      <c r="V4557" s="30"/>
      <c r="W4557" s="23" t="s">
        <v>45</v>
      </c>
      <c r="X4557" s="31">
        <f>+[1]DEPURADO!K4551+[1]DEPURADO!L4551</f>
        <v>0</v>
      </c>
      <c r="Y4557" s="23" t="s">
        <v>45</v>
      </c>
      <c r="Z4557" s="31">
        <f t="shared" si="501"/>
        <v>0</v>
      </c>
      <c r="AA4557" s="31"/>
      <c r="AB4557" s="31">
        <v>0</v>
      </c>
      <c r="AC4557" s="31">
        <v>0</v>
      </c>
      <c r="AD4557" s="30"/>
      <c r="AE4557" s="30">
        <f>+[1]DEPURADO!K4551</f>
        <v>0</v>
      </c>
      <c r="AF4557" s="30">
        <v>0</v>
      </c>
      <c r="AG4557" s="30">
        <f t="shared" si="502"/>
        <v>0</v>
      </c>
      <c r="AH4557" s="30">
        <v>0</v>
      </c>
      <c r="AI4557" s="30">
        <f>+[1]DEPURADO!G4551</f>
        <v>0</v>
      </c>
      <c r="AJ4557" s="32"/>
      <c r="AK4557" s="33"/>
    </row>
    <row r="4558" spans="1:37" s="34" customFormat="1" hidden="1" x14ac:dyDescent="0.25">
      <c r="A4558" s="23">
        <f t="shared" si="503"/>
        <v>4550</v>
      </c>
      <c r="B4558" s="24" t="s">
        <v>44</v>
      </c>
      <c r="C4558" s="23">
        <f>+[1]DEPURADO!A4552</f>
        <v>0</v>
      </c>
      <c r="D4558" s="23">
        <f>+[1]DEPURADO!B4552</f>
        <v>0</v>
      </c>
      <c r="E4558" s="25">
        <f>+[1]DEPURADO!C4552</f>
        <v>0</v>
      </c>
      <c r="F4558" s="26" t="str">
        <f>+IF([1]DEPURADO!D4552&gt;1,[1]DEPURADO!D4552," ")</f>
        <v xml:space="preserve"> </v>
      </c>
      <c r="G4558" s="27">
        <f>[1]DEPURADO!F4552</f>
        <v>0</v>
      </c>
      <c r="H4558" s="28">
        <v>0</v>
      </c>
      <c r="I4558" s="28">
        <f>+[1]DEPURADO!M4552+[1]DEPURADO!N4552</f>
        <v>0</v>
      </c>
      <c r="J4558" s="28">
        <f>+[1]DEPURADO!R4552</f>
        <v>0</v>
      </c>
      <c r="K4558" s="29">
        <f>+[1]DEPURADO!P4552+[1]DEPURADO!Q4552</f>
        <v>0</v>
      </c>
      <c r="L4558" s="28">
        <v>0</v>
      </c>
      <c r="M4558" s="28">
        <v>0</v>
      </c>
      <c r="N4558" s="28">
        <f t="shared" si="497"/>
        <v>0</v>
      </c>
      <c r="O4558" s="28">
        <f t="shared" si="498"/>
        <v>0</v>
      </c>
      <c r="P4558" s="24">
        <f>IF([1]DEPURADO!H4552&gt;1,0,[1]DEPURADO!B4552)</f>
        <v>0</v>
      </c>
      <c r="Q4558" s="30">
        <f t="shared" si="499"/>
        <v>0</v>
      </c>
      <c r="R4558" s="31">
        <f t="shared" si="500"/>
        <v>0</v>
      </c>
      <c r="S4558" s="31">
        <f>+[1]DEPURADO!J4552</f>
        <v>0</v>
      </c>
      <c r="T4558" s="23" t="s">
        <v>45</v>
      </c>
      <c r="U4558" s="31">
        <f>+[1]DEPURADO!I4552</f>
        <v>0</v>
      </c>
      <c r="V4558" s="30"/>
      <c r="W4558" s="23" t="s">
        <v>45</v>
      </c>
      <c r="X4558" s="31">
        <f>+[1]DEPURADO!K4552+[1]DEPURADO!L4552</f>
        <v>0</v>
      </c>
      <c r="Y4558" s="23" t="s">
        <v>45</v>
      </c>
      <c r="Z4558" s="31">
        <f t="shared" si="501"/>
        <v>0</v>
      </c>
      <c r="AA4558" s="31"/>
      <c r="AB4558" s="31">
        <v>0</v>
      </c>
      <c r="AC4558" s="31">
        <v>0</v>
      </c>
      <c r="AD4558" s="30"/>
      <c r="AE4558" s="30">
        <f>+[1]DEPURADO!K4552</f>
        <v>0</v>
      </c>
      <c r="AF4558" s="30">
        <v>0</v>
      </c>
      <c r="AG4558" s="30">
        <f t="shared" si="502"/>
        <v>0</v>
      </c>
      <c r="AH4558" s="30">
        <v>0</v>
      </c>
      <c r="AI4558" s="30">
        <f>+[1]DEPURADO!G4552</f>
        <v>0</v>
      </c>
      <c r="AJ4558" s="32"/>
      <c r="AK4558" s="33"/>
    </row>
    <row r="4559" spans="1:37" s="34" customFormat="1" hidden="1" x14ac:dyDescent="0.25">
      <c r="A4559" s="23">
        <f t="shared" si="503"/>
        <v>4551</v>
      </c>
      <c r="B4559" s="24" t="s">
        <v>44</v>
      </c>
      <c r="C4559" s="23">
        <f>+[1]DEPURADO!A4553</f>
        <v>0</v>
      </c>
      <c r="D4559" s="23">
        <f>+[1]DEPURADO!B4553</f>
        <v>0</v>
      </c>
      <c r="E4559" s="25">
        <f>+[1]DEPURADO!C4553</f>
        <v>0</v>
      </c>
      <c r="F4559" s="26" t="str">
        <f>+IF([1]DEPURADO!D4553&gt;1,[1]DEPURADO!D4553," ")</f>
        <v xml:space="preserve"> </v>
      </c>
      <c r="G4559" s="27">
        <f>[1]DEPURADO!F4553</f>
        <v>0</v>
      </c>
      <c r="H4559" s="28">
        <v>0</v>
      </c>
      <c r="I4559" s="28">
        <f>+[1]DEPURADO!M4553+[1]DEPURADO!N4553</f>
        <v>0</v>
      </c>
      <c r="J4559" s="28">
        <f>+[1]DEPURADO!R4553</f>
        <v>0</v>
      </c>
      <c r="K4559" s="29">
        <f>+[1]DEPURADO!P4553+[1]DEPURADO!Q4553</f>
        <v>0</v>
      </c>
      <c r="L4559" s="28">
        <v>0</v>
      </c>
      <c r="M4559" s="28">
        <v>0</v>
      </c>
      <c r="N4559" s="28">
        <f t="shared" si="497"/>
        <v>0</v>
      </c>
      <c r="O4559" s="28">
        <f t="shared" si="498"/>
        <v>0</v>
      </c>
      <c r="P4559" s="24">
        <f>IF([1]DEPURADO!H4553&gt;1,0,[1]DEPURADO!B4553)</f>
        <v>0</v>
      </c>
      <c r="Q4559" s="30">
        <f t="shared" si="499"/>
        <v>0</v>
      </c>
      <c r="R4559" s="31">
        <f t="shared" si="500"/>
        <v>0</v>
      </c>
      <c r="S4559" s="31">
        <f>+[1]DEPURADO!J4553</f>
        <v>0</v>
      </c>
      <c r="T4559" s="23" t="s">
        <v>45</v>
      </c>
      <c r="U4559" s="31">
        <f>+[1]DEPURADO!I4553</f>
        <v>0</v>
      </c>
      <c r="V4559" s="30"/>
      <c r="W4559" s="23" t="s">
        <v>45</v>
      </c>
      <c r="X4559" s="31">
        <f>+[1]DEPURADO!K4553+[1]DEPURADO!L4553</f>
        <v>0</v>
      </c>
      <c r="Y4559" s="23" t="s">
        <v>45</v>
      </c>
      <c r="Z4559" s="31">
        <f t="shared" si="501"/>
        <v>0</v>
      </c>
      <c r="AA4559" s="31"/>
      <c r="AB4559" s="31">
        <v>0</v>
      </c>
      <c r="AC4559" s="31">
        <v>0</v>
      </c>
      <c r="AD4559" s="30"/>
      <c r="AE4559" s="30">
        <f>+[1]DEPURADO!K4553</f>
        <v>0</v>
      </c>
      <c r="AF4559" s="30">
        <v>0</v>
      </c>
      <c r="AG4559" s="30">
        <f t="shared" si="502"/>
        <v>0</v>
      </c>
      <c r="AH4559" s="30">
        <v>0</v>
      </c>
      <c r="AI4559" s="30">
        <f>+[1]DEPURADO!G4553</f>
        <v>0</v>
      </c>
      <c r="AJ4559" s="32"/>
      <c r="AK4559" s="33"/>
    </row>
    <row r="4560" spans="1:37" s="34" customFormat="1" hidden="1" x14ac:dyDescent="0.25">
      <c r="A4560" s="23">
        <f t="shared" si="503"/>
        <v>4552</v>
      </c>
      <c r="B4560" s="24" t="s">
        <v>44</v>
      </c>
      <c r="C4560" s="23">
        <f>+[1]DEPURADO!A4554</f>
        <v>0</v>
      </c>
      <c r="D4560" s="23">
        <f>+[1]DEPURADO!B4554</f>
        <v>0</v>
      </c>
      <c r="E4560" s="25">
        <f>+[1]DEPURADO!C4554</f>
        <v>0</v>
      </c>
      <c r="F4560" s="26" t="str">
        <f>+IF([1]DEPURADO!D4554&gt;1,[1]DEPURADO!D4554," ")</f>
        <v xml:space="preserve"> </v>
      </c>
      <c r="G4560" s="27">
        <f>[1]DEPURADO!F4554</f>
        <v>0</v>
      </c>
      <c r="H4560" s="28">
        <v>0</v>
      </c>
      <c r="I4560" s="28">
        <f>+[1]DEPURADO!M4554+[1]DEPURADO!N4554</f>
        <v>0</v>
      </c>
      <c r="J4560" s="28">
        <f>+[1]DEPURADO!R4554</f>
        <v>0</v>
      </c>
      <c r="K4560" s="29">
        <f>+[1]DEPURADO!P4554+[1]DEPURADO!Q4554</f>
        <v>0</v>
      </c>
      <c r="L4560" s="28">
        <v>0</v>
      </c>
      <c r="M4560" s="28">
        <v>0</v>
      </c>
      <c r="N4560" s="28">
        <f t="shared" si="497"/>
        <v>0</v>
      </c>
      <c r="O4560" s="28">
        <f t="shared" si="498"/>
        <v>0</v>
      </c>
      <c r="P4560" s="24">
        <f>IF([1]DEPURADO!H4554&gt;1,0,[1]DEPURADO!B4554)</f>
        <v>0</v>
      </c>
      <c r="Q4560" s="30">
        <f t="shared" si="499"/>
        <v>0</v>
      </c>
      <c r="R4560" s="31">
        <f t="shared" si="500"/>
        <v>0</v>
      </c>
      <c r="S4560" s="31">
        <f>+[1]DEPURADO!J4554</f>
        <v>0</v>
      </c>
      <c r="T4560" s="23" t="s">
        <v>45</v>
      </c>
      <c r="U4560" s="31">
        <f>+[1]DEPURADO!I4554</f>
        <v>0</v>
      </c>
      <c r="V4560" s="30"/>
      <c r="W4560" s="23" t="s">
        <v>45</v>
      </c>
      <c r="X4560" s="31">
        <f>+[1]DEPURADO!K4554+[1]DEPURADO!L4554</f>
        <v>0</v>
      </c>
      <c r="Y4560" s="23" t="s">
        <v>45</v>
      </c>
      <c r="Z4560" s="31">
        <f t="shared" si="501"/>
        <v>0</v>
      </c>
      <c r="AA4560" s="31"/>
      <c r="AB4560" s="31">
        <v>0</v>
      </c>
      <c r="AC4560" s="31">
        <v>0</v>
      </c>
      <c r="AD4560" s="30"/>
      <c r="AE4560" s="30">
        <f>+[1]DEPURADO!K4554</f>
        <v>0</v>
      </c>
      <c r="AF4560" s="30">
        <v>0</v>
      </c>
      <c r="AG4560" s="30">
        <f t="shared" si="502"/>
        <v>0</v>
      </c>
      <c r="AH4560" s="30">
        <v>0</v>
      </c>
      <c r="AI4560" s="30">
        <f>+[1]DEPURADO!G4554</f>
        <v>0</v>
      </c>
      <c r="AJ4560" s="32"/>
      <c r="AK4560" s="33"/>
    </row>
    <row r="4561" spans="1:37" s="34" customFormat="1" hidden="1" x14ac:dyDescent="0.25">
      <c r="A4561" s="23">
        <f t="shared" si="503"/>
        <v>4553</v>
      </c>
      <c r="B4561" s="24" t="s">
        <v>44</v>
      </c>
      <c r="C4561" s="23">
        <f>+[1]DEPURADO!A4555</f>
        <v>0</v>
      </c>
      <c r="D4561" s="23">
        <f>+[1]DEPURADO!B4555</f>
        <v>0</v>
      </c>
      <c r="E4561" s="25">
        <f>+[1]DEPURADO!C4555</f>
        <v>0</v>
      </c>
      <c r="F4561" s="26" t="str">
        <f>+IF([1]DEPURADO!D4555&gt;1,[1]DEPURADO!D4555," ")</f>
        <v xml:space="preserve"> </v>
      </c>
      <c r="G4561" s="27">
        <f>[1]DEPURADO!F4555</f>
        <v>0</v>
      </c>
      <c r="H4561" s="28">
        <v>0</v>
      </c>
      <c r="I4561" s="28">
        <f>+[1]DEPURADO!M4555+[1]DEPURADO!N4555</f>
        <v>0</v>
      </c>
      <c r="J4561" s="28">
        <f>+[1]DEPURADO!R4555</f>
        <v>0</v>
      </c>
      <c r="K4561" s="29">
        <f>+[1]DEPURADO!P4555+[1]DEPURADO!Q4555</f>
        <v>0</v>
      </c>
      <c r="L4561" s="28">
        <v>0</v>
      </c>
      <c r="M4561" s="28">
        <v>0</v>
      </c>
      <c r="N4561" s="28">
        <f t="shared" si="497"/>
        <v>0</v>
      </c>
      <c r="O4561" s="28">
        <f t="shared" si="498"/>
        <v>0</v>
      </c>
      <c r="P4561" s="24">
        <f>IF([1]DEPURADO!H4555&gt;1,0,[1]DEPURADO!B4555)</f>
        <v>0</v>
      </c>
      <c r="Q4561" s="30">
        <f t="shared" si="499"/>
        <v>0</v>
      </c>
      <c r="R4561" s="31">
        <f t="shared" si="500"/>
        <v>0</v>
      </c>
      <c r="S4561" s="31">
        <f>+[1]DEPURADO!J4555</f>
        <v>0</v>
      </c>
      <c r="T4561" s="23" t="s">
        <v>45</v>
      </c>
      <c r="U4561" s="31">
        <f>+[1]DEPURADO!I4555</f>
        <v>0</v>
      </c>
      <c r="V4561" s="30"/>
      <c r="W4561" s="23" t="s">
        <v>45</v>
      </c>
      <c r="X4561" s="31">
        <f>+[1]DEPURADO!K4555+[1]DEPURADO!L4555</f>
        <v>0</v>
      </c>
      <c r="Y4561" s="23" t="s">
        <v>45</v>
      </c>
      <c r="Z4561" s="31">
        <f t="shared" si="501"/>
        <v>0</v>
      </c>
      <c r="AA4561" s="31"/>
      <c r="AB4561" s="31">
        <v>0</v>
      </c>
      <c r="AC4561" s="31">
        <v>0</v>
      </c>
      <c r="AD4561" s="30"/>
      <c r="AE4561" s="30">
        <f>+[1]DEPURADO!K4555</f>
        <v>0</v>
      </c>
      <c r="AF4561" s="30">
        <v>0</v>
      </c>
      <c r="AG4561" s="30">
        <f t="shared" si="502"/>
        <v>0</v>
      </c>
      <c r="AH4561" s="30">
        <v>0</v>
      </c>
      <c r="AI4561" s="30">
        <f>+[1]DEPURADO!G4555</f>
        <v>0</v>
      </c>
      <c r="AJ4561" s="32"/>
      <c r="AK4561" s="33"/>
    </row>
    <row r="4562" spans="1:37" s="34" customFormat="1" hidden="1" x14ac:dyDescent="0.25">
      <c r="A4562" s="23">
        <f t="shared" si="503"/>
        <v>4554</v>
      </c>
      <c r="B4562" s="24" t="s">
        <v>44</v>
      </c>
      <c r="C4562" s="23">
        <f>+[1]DEPURADO!A4556</f>
        <v>0</v>
      </c>
      <c r="D4562" s="23">
        <f>+[1]DEPURADO!B4556</f>
        <v>0</v>
      </c>
      <c r="E4562" s="25">
        <f>+[1]DEPURADO!C4556</f>
        <v>0</v>
      </c>
      <c r="F4562" s="26" t="str">
        <f>+IF([1]DEPURADO!D4556&gt;1,[1]DEPURADO!D4556," ")</f>
        <v xml:space="preserve"> </v>
      </c>
      <c r="G4562" s="27">
        <f>[1]DEPURADO!F4556</f>
        <v>0</v>
      </c>
      <c r="H4562" s="28">
        <v>0</v>
      </c>
      <c r="I4562" s="28">
        <f>+[1]DEPURADO!M4556+[1]DEPURADO!N4556</f>
        <v>0</v>
      </c>
      <c r="J4562" s="28">
        <f>+[1]DEPURADO!R4556</f>
        <v>0</v>
      </c>
      <c r="K4562" s="29">
        <f>+[1]DEPURADO!P4556+[1]DEPURADO!Q4556</f>
        <v>0</v>
      </c>
      <c r="L4562" s="28">
        <v>0</v>
      </c>
      <c r="M4562" s="28">
        <v>0</v>
      </c>
      <c r="N4562" s="28">
        <f t="shared" si="497"/>
        <v>0</v>
      </c>
      <c r="O4562" s="28">
        <f t="shared" si="498"/>
        <v>0</v>
      </c>
      <c r="P4562" s="24">
        <f>IF([1]DEPURADO!H4556&gt;1,0,[1]DEPURADO!B4556)</f>
        <v>0</v>
      </c>
      <c r="Q4562" s="30">
        <f t="shared" si="499"/>
        <v>0</v>
      </c>
      <c r="R4562" s="31">
        <f t="shared" si="500"/>
        <v>0</v>
      </c>
      <c r="S4562" s="31">
        <f>+[1]DEPURADO!J4556</f>
        <v>0</v>
      </c>
      <c r="T4562" s="23" t="s">
        <v>45</v>
      </c>
      <c r="U4562" s="31">
        <f>+[1]DEPURADO!I4556</f>
        <v>0</v>
      </c>
      <c r="V4562" s="30"/>
      <c r="W4562" s="23" t="s">
        <v>45</v>
      </c>
      <c r="X4562" s="31">
        <f>+[1]DEPURADO!K4556+[1]DEPURADO!L4556</f>
        <v>0</v>
      </c>
      <c r="Y4562" s="23" t="s">
        <v>45</v>
      </c>
      <c r="Z4562" s="31">
        <f t="shared" si="501"/>
        <v>0</v>
      </c>
      <c r="AA4562" s="31"/>
      <c r="AB4562" s="31">
        <v>0</v>
      </c>
      <c r="AC4562" s="31">
        <v>0</v>
      </c>
      <c r="AD4562" s="30"/>
      <c r="AE4562" s="30">
        <f>+[1]DEPURADO!K4556</f>
        <v>0</v>
      </c>
      <c r="AF4562" s="30">
        <v>0</v>
      </c>
      <c r="AG4562" s="30">
        <f t="shared" si="502"/>
        <v>0</v>
      </c>
      <c r="AH4562" s="30">
        <v>0</v>
      </c>
      <c r="AI4562" s="30">
        <f>+[1]DEPURADO!G4556</f>
        <v>0</v>
      </c>
      <c r="AJ4562" s="32"/>
      <c r="AK4562" s="33"/>
    </row>
    <row r="4563" spans="1:37" s="34" customFormat="1" hidden="1" x14ac:dyDescent="0.25">
      <c r="A4563" s="23">
        <f t="shared" si="503"/>
        <v>4555</v>
      </c>
      <c r="B4563" s="24" t="s">
        <v>44</v>
      </c>
      <c r="C4563" s="23">
        <f>+[1]DEPURADO!A4557</f>
        <v>0</v>
      </c>
      <c r="D4563" s="23">
        <f>+[1]DEPURADO!B4557</f>
        <v>0</v>
      </c>
      <c r="E4563" s="25">
        <f>+[1]DEPURADO!C4557</f>
        <v>0</v>
      </c>
      <c r="F4563" s="26" t="str">
        <f>+IF([1]DEPURADO!D4557&gt;1,[1]DEPURADO!D4557," ")</f>
        <v xml:space="preserve"> </v>
      </c>
      <c r="G4563" s="27">
        <f>[1]DEPURADO!F4557</f>
        <v>0</v>
      </c>
      <c r="H4563" s="28">
        <v>0</v>
      </c>
      <c r="I4563" s="28">
        <f>+[1]DEPURADO!M4557+[1]DEPURADO!N4557</f>
        <v>0</v>
      </c>
      <c r="J4563" s="28">
        <f>+[1]DEPURADO!R4557</f>
        <v>0</v>
      </c>
      <c r="K4563" s="29">
        <f>+[1]DEPURADO!P4557+[1]DEPURADO!Q4557</f>
        <v>0</v>
      </c>
      <c r="L4563" s="28">
        <v>0</v>
      </c>
      <c r="M4563" s="28">
        <v>0</v>
      </c>
      <c r="N4563" s="28">
        <f t="shared" si="497"/>
        <v>0</v>
      </c>
      <c r="O4563" s="28">
        <f t="shared" si="498"/>
        <v>0</v>
      </c>
      <c r="P4563" s="24">
        <f>IF([1]DEPURADO!H4557&gt;1,0,[1]DEPURADO!B4557)</f>
        <v>0</v>
      </c>
      <c r="Q4563" s="30">
        <f t="shared" si="499"/>
        <v>0</v>
      </c>
      <c r="R4563" s="31">
        <f t="shared" si="500"/>
        <v>0</v>
      </c>
      <c r="S4563" s="31">
        <f>+[1]DEPURADO!J4557</f>
        <v>0</v>
      </c>
      <c r="T4563" s="23" t="s">
        <v>45</v>
      </c>
      <c r="U4563" s="31">
        <f>+[1]DEPURADO!I4557</f>
        <v>0</v>
      </c>
      <c r="V4563" s="30"/>
      <c r="W4563" s="23" t="s">
        <v>45</v>
      </c>
      <c r="X4563" s="31">
        <f>+[1]DEPURADO!K4557+[1]DEPURADO!L4557</f>
        <v>0</v>
      </c>
      <c r="Y4563" s="23" t="s">
        <v>45</v>
      </c>
      <c r="Z4563" s="31">
        <f t="shared" si="501"/>
        <v>0</v>
      </c>
      <c r="AA4563" s="31"/>
      <c r="AB4563" s="31">
        <v>0</v>
      </c>
      <c r="AC4563" s="31">
        <v>0</v>
      </c>
      <c r="AD4563" s="30"/>
      <c r="AE4563" s="30">
        <f>+[1]DEPURADO!K4557</f>
        <v>0</v>
      </c>
      <c r="AF4563" s="30">
        <v>0</v>
      </c>
      <c r="AG4563" s="30">
        <f t="shared" si="502"/>
        <v>0</v>
      </c>
      <c r="AH4563" s="30">
        <v>0</v>
      </c>
      <c r="AI4563" s="30">
        <f>+[1]DEPURADO!G4557</f>
        <v>0</v>
      </c>
      <c r="AJ4563" s="32"/>
      <c r="AK4563" s="33"/>
    </row>
    <row r="4564" spans="1:37" s="34" customFormat="1" hidden="1" x14ac:dyDescent="0.25">
      <c r="A4564" s="23">
        <f t="shared" si="503"/>
        <v>4556</v>
      </c>
      <c r="B4564" s="24" t="s">
        <v>44</v>
      </c>
      <c r="C4564" s="23">
        <f>+[1]DEPURADO!A4558</f>
        <v>0</v>
      </c>
      <c r="D4564" s="23">
        <f>+[1]DEPURADO!B4558</f>
        <v>0</v>
      </c>
      <c r="E4564" s="25">
        <f>+[1]DEPURADO!C4558</f>
        <v>0</v>
      </c>
      <c r="F4564" s="26" t="str">
        <f>+IF([1]DEPURADO!D4558&gt;1,[1]DEPURADO!D4558," ")</f>
        <v xml:space="preserve"> </v>
      </c>
      <c r="G4564" s="27">
        <f>[1]DEPURADO!F4558</f>
        <v>0</v>
      </c>
      <c r="H4564" s="28">
        <v>0</v>
      </c>
      <c r="I4564" s="28">
        <f>+[1]DEPURADO!M4558+[1]DEPURADO!N4558</f>
        <v>0</v>
      </c>
      <c r="J4564" s="28">
        <f>+[1]DEPURADO!R4558</f>
        <v>0</v>
      </c>
      <c r="K4564" s="29">
        <f>+[1]DEPURADO!P4558+[1]DEPURADO!Q4558</f>
        <v>0</v>
      </c>
      <c r="L4564" s="28">
        <v>0</v>
      </c>
      <c r="M4564" s="28">
        <v>0</v>
      </c>
      <c r="N4564" s="28">
        <f t="shared" si="497"/>
        <v>0</v>
      </c>
      <c r="O4564" s="28">
        <f t="shared" si="498"/>
        <v>0</v>
      </c>
      <c r="P4564" s="24">
        <f>IF([1]DEPURADO!H4558&gt;1,0,[1]DEPURADO!B4558)</f>
        <v>0</v>
      </c>
      <c r="Q4564" s="30">
        <f t="shared" si="499"/>
        <v>0</v>
      </c>
      <c r="R4564" s="31">
        <f t="shared" si="500"/>
        <v>0</v>
      </c>
      <c r="S4564" s="31">
        <f>+[1]DEPURADO!J4558</f>
        <v>0</v>
      </c>
      <c r="T4564" s="23" t="s">
        <v>45</v>
      </c>
      <c r="U4564" s="31">
        <f>+[1]DEPURADO!I4558</f>
        <v>0</v>
      </c>
      <c r="V4564" s="30"/>
      <c r="W4564" s="23" t="s">
        <v>45</v>
      </c>
      <c r="X4564" s="31">
        <f>+[1]DEPURADO!K4558+[1]DEPURADO!L4558</f>
        <v>0</v>
      </c>
      <c r="Y4564" s="23" t="s">
        <v>45</v>
      </c>
      <c r="Z4564" s="31">
        <f t="shared" si="501"/>
        <v>0</v>
      </c>
      <c r="AA4564" s="31"/>
      <c r="AB4564" s="31">
        <v>0</v>
      </c>
      <c r="AC4564" s="31">
        <v>0</v>
      </c>
      <c r="AD4564" s="30"/>
      <c r="AE4564" s="30">
        <f>+[1]DEPURADO!K4558</f>
        <v>0</v>
      </c>
      <c r="AF4564" s="30">
        <v>0</v>
      </c>
      <c r="AG4564" s="30">
        <f t="shared" si="502"/>
        <v>0</v>
      </c>
      <c r="AH4564" s="30">
        <v>0</v>
      </c>
      <c r="AI4564" s="30">
        <f>+[1]DEPURADO!G4558</f>
        <v>0</v>
      </c>
      <c r="AJ4564" s="32"/>
      <c r="AK4564" s="33"/>
    </row>
    <row r="4565" spans="1:37" s="34" customFormat="1" hidden="1" x14ac:dyDescent="0.25">
      <c r="A4565" s="23">
        <f t="shared" si="503"/>
        <v>4557</v>
      </c>
      <c r="B4565" s="24" t="s">
        <v>44</v>
      </c>
      <c r="C4565" s="23">
        <f>+[1]DEPURADO!A4559</f>
        <v>0</v>
      </c>
      <c r="D4565" s="23">
        <f>+[1]DEPURADO!B4559</f>
        <v>0</v>
      </c>
      <c r="E4565" s="25">
        <f>+[1]DEPURADO!C4559</f>
        <v>0</v>
      </c>
      <c r="F4565" s="26" t="str">
        <f>+IF([1]DEPURADO!D4559&gt;1,[1]DEPURADO!D4559," ")</f>
        <v xml:space="preserve"> </v>
      </c>
      <c r="G4565" s="27">
        <f>[1]DEPURADO!F4559</f>
        <v>0</v>
      </c>
      <c r="H4565" s="28">
        <v>0</v>
      </c>
      <c r="I4565" s="28">
        <f>+[1]DEPURADO!M4559+[1]DEPURADO!N4559</f>
        <v>0</v>
      </c>
      <c r="J4565" s="28">
        <f>+[1]DEPURADO!R4559</f>
        <v>0</v>
      </c>
      <c r="K4565" s="29">
        <f>+[1]DEPURADO!P4559+[1]DEPURADO!Q4559</f>
        <v>0</v>
      </c>
      <c r="L4565" s="28">
        <v>0</v>
      </c>
      <c r="M4565" s="28">
        <v>0</v>
      </c>
      <c r="N4565" s="28">
        <f t="shared" si="497"/>
        <v>0</v>
      </c>
      <c r="O4565" s="28">
        <f t="shared" si="498"/>
        <v>0</v>
      </c>
      <c r="P4565" s="24">
        <f>IF([1]DEPURADO!H4559&gt;1,0,[1]DEPURADO!B4559)</f>
        <v>0</v>
      </c>
      <c r="Q4565" s="30">
        <f t="shared" si="499"/>
        <v>0</v>
      </c>
      <c r="R4565" s="31">
        <f t="shared" si="500"/>
        <v>0</v>
      </c>
      <c r="S4565" s="31">
        <f>+[1]DEPURADO!J4559</f>
        <v>0</v>
      </c>
      <c r="T4565" s="23" t="s">
        <v>45</v>
      </c>
      <c r="U4565" s="31">
        <f>+[1]DEPURADO!I4559</f>
        <v>0</v>
      </c>
      <c r="V4565" s="30"/>
      <c r="W4565" s="23" t="s">
        <v>45</v>
      </c>
      <c r="X4565" s="31">
        <f>+[1]DEPURADO!K4559+[1]DEPURADO!L4559</f>
        <v>0</v>
      </c>
      <c r="Y4565" s="23" t="s">
        <v>45</v>
      </c>
      <c r="Z4565" s="31">
        <f t="shared" si="501"/>
        <v>0</v>
      </c>
      <c r="AA4565" s="31"/>
      <c r="AB4565" s="31">
        <v>0</v>
      </c>
      <c r="AC4565" s="31">
        <v>0</v>
      </c>
      <c r="AD4565" s="30"/>
      <c r="AE4565" s="30">
        <f>+[1]DEPURADO!K4559</f>
        <v>0</v>
      </c>
      <c r="AF4565" s="30">
        <v>0</v>
      </c>
      <c r="AG4565" s="30">
        <f t="shared" si="502"/>
        <v>0</v>
      </c>
      <c r="AH4565" s="30">
        <v>0</v>
      </c>
      <c r="AI4565" s="30">
        <f>+[1]DEPURADO!G4559</f>
        <v>0</v>
      </c>
      <c r="AJ4565" s="32"/>
      <c r="AK4565" s="33"/>
    </row>
    <row r="4566" spans="1:37" s="34" customFormat="1" hidden="1" x14ac:dyDescent="0.25">
      <c r="A4566" s="23">
        <f t="shared" si="503"/>
        <v>4558</v>
      </c>
      <c r="B4566" s="24" t="s">
        <v>44</v>
      </c>
      <c r="C4566" s="23">
        <f>+[1]DEPURADO!A4560</f>
        <v>0</v>
      </c>
      <c r="D4566" s="23">
        <f>+[1]DEPURADO!B4560</f>
        <v>0</v>
      </c>
      <c r="E4566" s="25">
        <f>+[1]DEPURADO!C4560</f>
        <v>0</v>
      </c>
      <c r="F4566" s="26" t="str">
        <f>+IF([1]DEPURADO!D4560&gt;1,[1]DEPURADO!D4560," ")</f>
        <v xml:space="preserve"> </v>
      </c>
      <c r="G4566" s="27">
        <f>[1]DEPURADO!F4560</f>
        <v>0</v>
      </c>
      <c r="H4566" s="28">
        <v>0</v>
      </c>
      <c r="I4566" s="28">
        <f>+[1]DEPURADO!M4560+[1]DEPURADO!N4560</f>
        <v>0</v>
      </c>
      <c r="J4566" s="28">
        <f>+[1]DEPURADO!R4560</f>
        <v>0</v>
      </c>
      <c r="K4566" s="29">
        <f>+[1]DEPURADO!P4560+[1]DEPURADO!Q4560</f>
        <v>0</v>
      </c>
      <c r="L4566" s="28">
        <v>0</v>
      </c>
      <c r="M4566" s="28">
        <v>0</v>
      </c>
      <c r="N4566" s="28">
        <f t="shared" si="497"/>
        <v>0</v>
      </c>
      <c r="O4566" s="28">
        <f t="shared" si="498"/>
        <v>0</v>
      </c>
      <c r="P4566" s="24">
        <f>IF([1]DEPURADO!H4560&gt;1,0,[1]DEPURADO!B4560)</f>
        <v>0</v>
      </c>
      <c r="Q4566" s="30">
        <f t="shared" si="499"/>
        <v>0</v>
      </c>
      <c r="R4566" s="31">
        <f t="shared" si="500"/>
        <v>0</v>
      </c>
      <c r="S4566" s="31">
        <f>+[1]DEPURADO!J4560</f>
        <v>0</v>
      </c>
      <c r="T4566" s="23" t="s">
        <v>45</v>
      </c>
      <c r="U4566" s="31">
        <f>+[1]DEPURADO!I4560</f>
        <v>0</v>
      </c>
      <c r="V4566" s="30"/>
      <c r="W4566" s="23" t="s">
        <v>45</v>
      </c>
      <c r="X4566" s="31">
        <f>+[1]DEPURADO!K4560+[1]DEPURADO!L4560</f>
        <v>0</v>
      </c>
      <c r="Y4566" s="23" t="s">
        <v>45</v>
      </c>
      <c r="Z4566" s="31">
        <f t="shared" si="501"/>
        <v>0</v>
      </c>
      <c r="AA4566" s="31"/>
      <c r="AB4566" s="31">
        <v>0</v>
      </c>
      <c r="AC4566" s="31">
        <v>0</v>
      </c>
      <c r="AD4566" s="30"/>
      <c r="AE4566" s="30">
        <f>+[1]DEPURADO!K4560</f>
        <v>0</v>
      </c>
      <c r="AF4566" s="30">
        <v>0</v>
      </c>
      <c r="AG4566" s="30">
        <f t="shared" si="502"/>
        <v>0</v>
      </c>
      <c r="AH4566" s="30">
        <v>0</v>
      </c>
      <c r="AI4566" s="30">
        <f>+[1]DEPURADO!G4560</f>
        <v>0</v>
      </c>
      <c r="AJ4566" s="32"/>
      <c r="AK4566" s="33"/>
    </row>
    <row r="4567" spans="1:37" s="34" customFormat="1" hidden="1" x14ac:dyDescent="0.25">
      <c r="A4567" s="23">
        <f t="shared" si="503"/>
        <v>4559</v>
      </c>
      <c r="B4567" s="24" t="s">
        <v>44</v>
      </c>
      <c r="C4567" s="23">
        <f>+[1]DEPURADO!A4561</f>
        <v>0</v>
      </c>
      <c r="D4567" s="23">
        <f>+[1]DEPURADO!B4561</f>
        <v>0</v>
      </c>
      <c r="E4567" s="25">
        <f>+[1]DEPURADO!C4561</f>
        <v>0</v>
      </c>
      <c r="F4567" s="26" t="str">
        <f>+IF([1]DEPURADO!D4561&gt;1,[1]DEPURADO!D4561," ")</f>
        <v xml:space="preserve"> </v>
      </c>
      <c r="G4567" s="27">
        <f>[1]DEPURADO!F4561</f>
        <v>0</v>
      </c>
      <c r="H4567" s="28">
        <v>0</v>
      </c>
      <c r="I4567" s="28">
        <f>+[1]DEPURADO!M4561+[1]DEPURADO!N4561</f>
        <v>0</v>
      </c>
      <c r="J4567" s="28">
        <f>+[1]DEPURADO!R4561</f>
        <v>0</v>
      </c>
      <c r="K4567" s="29">
        <f>+[1]DEPURADO!P4561+[1]DEPURADO!Q4561</f>
        <v>0</v>
      </c>
      <c r="L4567" s="28">
        <v>0</v>
      </c>
      <c r="M4567" s="28">
        <v>0</v>
      </c>
      <c r="N4567" s="28">
        <f t="shared" si="497"/>
        <v>0</v>
      </c>
      <c r="O4567" s="28">
        <f t="shared" si="498"/>
        <v>0</v>
      </c>
      <c r="P4567" s="24">
        <f>IF([1]DEPURADO!H4561&gt;1,0,[1]DEPURADO!B4561)</f>
        <v>0</v>
      </c>
      <c r="Q4567" s="30">
        <f t="shared" si="499"/>
        <v>0</v>
      </c>
      <c r="R4567" s="31">
        <f t="shared" si="500"/>
        <v>0</v>
      </c>
      <c r="S4567" s="31">
        <f>+[1]DEPURADO!J4561</f>
        <v>0</v>
      </c>
      <c r="T4567" s="23" t="s">
        <v>45</v>
      </c>
      <c r="U4567" s="31">
        <f>+[1]DEPURADO!I4561</f>
        <v>0</v>
      </c>
      <c r="V4567" s="30"/>
      <c r="W4567" s="23" t="s">
        <v>45</v>
      </c>
      <c r="X4567" s="31">
        <f>+[1]DEPURADO!K4561+[1]DEPURADO!L4561</f>
        <v>0</v>
      </c>
      <c r="Y4567" s="23" t="s">
        <v>45</v>
      </c>
      <c r="Z4567" s="31">
        <f t="shared" si="501"/>
        <v>0</v>
      </c>
      <c r="AA4567" s="31"/>
      <c r="AB4567" s="31">
        <v>0</v>
      </c>
      <c r="AC4567" s="31">
        <v>0</v>
      </c>
      <c r="AD4567" s="30"/>
      <c r="AE4567" s="30">
        <f>+[1]DEPURADO!K4561</f>
        <v>0</v>
      </c>
      <c r="AF4567" s="30">
        <v>0</v>
      </c>
      <c r="AG4567" s="30">
        <f t="shared" si="502"/>
        <v>0</v>
      </c>
      <c r="AH4567" s="30">
        <v>0</v>
      </c>
      <c r="AI4567" s="30">
        <f>+[1]DEPURADO!G4561</f>
        <v>0</v>
      </c>
      <c r="AJ4567" s="32"/>
      <c r="AK4567" s="33"/>
    </row>
    <row r="4568" spans="1:37" s="34" customFormat="1" hidden="1" x14ac:dyDescent="0.25">
      <c r="A4568" s="23">
        <f t="shared" si="503"/>
        <v>4560</v>
      </c>
      <c r="B4568" s="24" t="s">
        <v>44</v>
      </c>
      <c r="C4568" s="23">
        <f>+[1]DEPURADO!A4562</f>
        <v>0</v>
      </c>
      <c r="D4568" s="23">
        <f>+[1]DEPURADO!B4562</f>
        <v>0</v>
      </c>
      <c r="E4568" s="25">
        <f>+[1]DEPURADO!C4562</f>
        <v>0</v>
      </c>
      <c r="F4568" s="26" t="str">
        <f>+IF([1]DEPURADO!D4562&gt;1,[1]DEPURADO!D4562," ")</f>
        <v xml:space="preserve"> </v>
      </c>
      <c r="G4568" s="27">
        <f>[1]DEPURADO!F4562</f>
        <v>0</v>
      </c>
      <c r="H4568" s="28">
        <v>0</v>
      </c>
      <c r="I4568" s="28">
        <f>+[1]DEPURADO!M4562+[1]DEPURADO!N4562</f>
        <v>0</v>
      </c>
      <c r="J4568" s="28">
        <f>+[1]DEPURADO!R4562</f>
        <v>0</v>
      </c>
      <c r="K4568" s="29">
        <f>+[1]DEPURADO!P4562+[1]DEPURADO!Q4562</f>
        <v>0</v>
      </c>
      <c r="L4568" s="28">
        <v>0</v>
      </c>
      <c r="M4568" s="28">
        <v>0</v>
      </c>
      <c r="N4568" s="28">
        <f t="shared" si="497"/>
        <v>0</v>
      </c>
      <c r="O4568" s="28">
        <f t="shared" si="498"/>
        <v>0</v>
      </c>
      <c r="P4568" s="24">
        <f>IF([1]DEPURADO!H4562&gt;1,0,[1]DEPURADO!B4562)</f>
        <v>0</v>
      </c>
      <c r="Q4568" s="30">
        <f t="shared" si="499"/>
        <v>0</v>
      </c>
      <c r="R4568" s="31">
        <f t="shared" si="500"/>
        <v>0</v>
      </c>
      <c r="S4568" s="31">
        <f>+[1]DEPURADO!J4562</f>
        <v>0</v>
      </c>
      <c r="T4568" s="23" t="s">
        <v>45</v>
      </c>
      <c r="U4568" s="31">
        <f>+[1]DEPURADO!I4562</f>
        <v>0</v>
      </c>
      <c r="V4568" s="30"/>
      <c r="W4568" s="23" t="s">
        <v>45</v>
      </c>
      <c r="X4568" s="31">
        <f>+[1]DEPURADO!K4562+[1]DEPURADO!L4562</f>
        <v>0</v>
      </c>
      <c r="Y4568" s="23" t="s">
        <v>45</v>
      </c>
      <c r="Z4568" s="31">
        <f t="shared" si="501"/>
        <v>0</v>
      </c>
      <c r="AA4568" s="31"/>
      <c r="AB4568" s="31">
        <v>0</v>
      </c>
      <c r="AC4568" s="31">
        <v>0</v>
      </c>
      <c r="AD4568" s="30"/>
      <c r="AE4568" s="30">
        <f>+[1]DEPURADO!K4562</f>
        <v>0</v>
      </c>
      <c r="AF4568" s="30">
        <v>0</v>
      </c>
      <c r="AG4568" s="30">
        <f t="shared" si="502"/>
        <v>0</v>
      </c>
      <c r="AH4568" s="30">
        <v>0</v>
      </c>
      <c r="AI4568" s="30">
        <f>+[1]DEPURADO!G4562</f>
        <v>0</v>
      </c>
      <c r="AJ4568" s="32"/>
      <c r="AK4568" s="33"/>
    </row>
    <row r="4569" spans="1:37" s="34" customFormat="1" hidden="1" x14ac:dyDescent="0.25">
      <c r="A4569" s="23">
        <f t="shared" si="503"/>
        <v>4561</v>
      </c>
      <c r="B4569" s="24" t="s">
        <v>44</v>
      </c>
      <c r="C4569" s="23">
        <f>+[1]DEPURADO!A4563</f>
        <v>0</v>
      </c>
      <c r="D4569" s="23">
        <f>+[1]DEPURADO!B4563</f>
        <v>0</v>
      </c>
      <c r="E4569" s="25">
        <f>+[1]DEPURADO!C4563</f>
        <v>0</v>
      </c>
      <c r="F4569" s="26" t="str">
        <f>+IF([1]DEPURADO!D4563&gt;1,[1]DEPURADO!D4563," ")</f>
        <v xml:space="preserve"> </v>
      </c>
      <c r="G4569" s="27">
        <f>[1]DEPURADO!F4563</f>
        <v>0</v>
      </c>
      <c r="H4569" s="28">
        <v>0</v>
      </c>
      <c r="I4569" s="28">
        <f>+[1]DEPURADO!M4563+[1]DEPURADO!N4563</f>
        <v>0</v>
      </c>
      <c r="J4569" s="28">
        <f>+[1]DEPURADO!R4563</f>
        <v>0</v>
      </c>
      <c r="K4569" s="29">
        <f>+[1]DEPURADO!P4563+[1]DEPURADO!Q4563</f>
        <v>0</v>
      </c>
      <c r="L4569" s="28">
        <v>0</v>
      </c>
      <c r="M4569" s="28">
        <v>0</v>
      </c>
      <c r="N4569" s="28">
        <f t="shared" si="497"/>
        <v>0</v>
      </c>
      <c r="O4569" s="28">
        <f t="shared" si="498"/>
        <v>0</v>
      </c>
      <c r="P4569" s="24">
        <f>IF([1]DEPURADO!H4563&gt;1,0,[1]DEPURADO!B4563)</f>
        <v>0</v>
      </c>
      <c r="Q4569" s="30">
        <f t="shared" si="499"/>
        <v>0</v>
      </c>
      <c r="R4569" s="31">
        <f t="shared" si="500"/>
        <v>0</v>
      </c>
      <c r="S4569" s="31">
        <f>+[1]DEPURADO!J4563</f>
        <v>0</v>
      </c>
      <c r="T4569" s="23" t="s">
        <v>45</v>
      </c>
      <c r="U4569" s="31">
        <f>+[1]DEPURADO!I4563</f>
        <v>0</v>
      </c>
      <c r="V4569" s="30"/>
      <c r="W4569" s="23" t="s">
        <v>45</v>
      </c>
      <c r="X4569" s="31">
        <f>+[1]DEPURADO!K4563+[1]DEPURADO!L4563</f>
        <v>0</v>
      </c>
      <c r="Y4569" s="23" t="s">
        <v>45</v>
      </c>
      <c r="Z4569" s="31">
        <f t="shared" si="501"/>
        <v>0</v>
      </c>
      <c r="AA4569" s="31"/>
      <c r="AB4569" s="31">
        <v>0</v>
      </c>
      <c r="AC4569" s="31">
        <v>0</v>
      </c>
      <c r="AD4569" s="30"/>
      <c r="AE4569" s="30">
        <f>+[1]DEPURADO!K4563</f>
        <v>0</v>
      </c>
      <c r="AF4569" s="30">
        <v>0</v>
      </c>
      <c r="AG4569" s="30">
        <f t="shared" si="502"/>
        <v>0</v>
      </c>
      <c r="AH4569" s="30">
        <v>0</v>
      </c>
      <c r="AI4569" s="30">
        <f>+[1]DEPURADO!G4563</f>
        <v>0</v>
      </c>
      <c r="AJ4569" s="32"/>
      <c r="AK4569" s="33"/>
    </row>
    <row r="4570" spans="1:37" s="34" customFormat="1" hidden="1" x14ac:dyDescent="0.25">
      <c r="A4570" s="23">
        <f t="shared" si="503"/>
        <v>4562</v>
      </c>
      <c r="B4570" s="24" t="s">
        <v>44</v>
      </c>
      <c r="C4570" s="23">
        <f>+[1]DEPURADO!A4564</f>
        <v>0</v>
      </c>
      <c r="D4570" s="23">
        <f>+[1]DEPURADO!B4564</f>
        <v>0</v>
      </c>
      <c r="E4570" s="25">
        <f>+[1]DEPURADO!C4564</f>
        <v>0</v>
      </c>
      <c r="F4570" s="26" t="str">
        <f>+IF([1]DEPURADO!D4564&gt;1,[1]DEPURADO!D4564," ")</f>
        <v xml:space="preserve"> </v>
      </c>
      <c r="G4570" s="27">
        <f>[1]DEPURADO!F4564</f>
        <v>0</v>
      </c>
      <c r="H4570" s="28">
        <v>0</v>
      </c>
      <c r="I4570" s="28">
        <f>+[1]DEPURADO!M4564+[1]DEPURADO!N4564</f>
        <v>0</v>
      </c>
      <c r="J4570" s="28">
        <f>+[1]DEPURADO!R4564</f>
        <v>0</v>
      </c>
      <c r="K4570" s="29">
        <f>+[1]DEPURADO!P4564+[1]DEPURADO!Q4564</f>
        <v>0</v>
      </c>
      <c r="L4570" s="28">
        <v>0</v>
      </c>
      <c r="M4570" s="28">
        <v>0</v>
      </c>
      <c r="N4570" s="28">
        <f t="shared" si="497"/>
        <v>0</v>
      </c>
      <c r="O4570" s="28">
        <f t="shared" si="498"/>
        <v>0</v>
      </c>
      <c r="P4570" s="24">
        <f>IF([1]DEPURADO!H4564&gt;1,0,[1]DEPURADO!B4564)</f>
        <v>0</v>
      </c>
      <c r="Q4570" s="30">
        <f t="shared" si="499"/>
        <v>0</v>
      </c>
      <c r="R4570" s="31">
        <f t="shared" si="500"/>
        <v>0</v>
      </c>
      <c r="S4570" s="31">
        <f>+[1]DEPURADO!J4564</f>
        <v>0</v>
      </c>
      <c r="T4570" s="23" t="s">
        <v>45</v>
      </c>
      <c r="U4570" s="31">
        <f>+[1]DEPURADO!I4564</f>
        <v>0</v>
      </c>
      <c r="V4570" s="30"/>
      <c r="W4570" s="23" t="s">
        <v>45</v>
      </c>
      <c r="X4570" s="31">
        <f>+[1]DEPURADO!K4564+[1]DEPURADO!L4564</f>
        <v>0</v>
      </c>
      <c r="Y4570" s="23" t="s">
        <v>45</v>
      </c>
      <c r="Z4570" s="31">
        <f t="shared" si="501"/>
        <v>0</v>
      </c>
      <c r="AA4570" s="31"/>
      <c r="AB4570" s="31">
        <v>0</v>
      </c>
      <c r="AC4570" s="31">
        <v>0</v>
      </c>
      <c r="AD4570" s="30"/>
      <c r="AE4570" s="30">
        <f>+[1]DEPURADO!K4564</f>
        <v>0</v>
      </c>
      <c r="AF4570" s="30">
        <v>0</v>
      </c>
      <c r="AG4570" s="30">
        <f t="shared" si="502"/>
        <v>0</v>
      </c>
      <c r="AH4570" s="30">
        <v>0</v>
      </c>
      <c r="AI4570" s="30">
        <f>+[1]DEPURADO!G4564</f>
        <v>0</v>
      </c>
      <c r="AJ4570" s="32"/>
      <c r="AK4570" s="33"/>
    </row>
    <row r="4571" spans="1:37" s="34" customFormat="1" hidden="1" x14ac:dyDescent="0.25">
      <c r="A4571" s="23">
        <f t="shared" si="503"/>
        <v>4563</v>
      </c>
      <c r="B4571" s="24" t="s">
        <v>44</v>
      </c>
      <c r="C4571" s="23">
        <f>+[1]DEPURADO!A4565</f>
        <v>0</v>
      </c>
      <c r="D4571" s="23">
        <f>+[1]DEPURADO!B4565</f>
        <v>0</v>
      </c>
      <c r="E4571" s="25">
        <f>+[1]DEPURADO!C4565</f>
        <v>0</v>
      </c>
      <c r="F4571" s="26" t="str">
        <f>+IF([1]DEPURADO!D4565&gt;1,[1]DEPURADO!D4565," ")</f>
        <v xml:space="preserve"> </v>
      </c>
      <c r="G4571" s="27">
        <f>[1]DEPURADO!F4565</f>
        <v>0</v>
      </c>
      <c r="H4571" s="28">
        <v>0</v>
      </c>
      <c r="I4571" s="28">
        <f>+[1]DEPURADO!M4565+[1]DEPURADO!N4565</f>
        <v>0</v>
      </c>
      <c r="J4571" s="28">
        <f>+[1]DEPURADO!R4565</f>
        <v>0</v>
      </c>
      <c r="K4571" s="29">
        <f>+[1]DEPURADO!P4565+[1]DEPURADO!Q4565</f>
        <v>0</v>
      </c>
      <c r="L4571" s="28">
        <v>0</v>
      </c>
      <c r="M4571" s="28">
        <v>0</v>
      </c>
      <c r="N4571" s="28">
        <f t="shared" si="497"/>
        <v>0</v>
      </c>
      <c r="O4571" s="28">
        <f t="shared" si="498"/>
        <v>0</v>
      </c>
      <c r="P4571" s="24">
        <f>IF([1]DEPURADO!H4565&gt;1,0,[1]DEPURADO!B4565)</f>
        <v>0</v>
      </c>
      <c r="Q4571" s="30">
        <f t="shared" si="499"/>
        <v>0</v>
      </c>
      <c r="R4571" s="31">
        <f t="shared" si="500"/>
        <v>0</v>
      </c>
      <c r="S4571" s="31">
        <f>+[1]DEPURADO!J4565</f>
        <v>0</v>
      </c>
      <c r="T4571" s="23" t="s">
        <v>45</v>
      </c>
      <c r="U4571" s="31">
        <f>+[1]DEPURADO!I4565</f>
        <v>0</v>
      </c>
      <c r="V4571" s="30"/>
      <c r="W4571" s="23" t="s">
        <v>45</v>
      </c>
      <c r="X4571" s="31">
        <f>+[1]DEPURADO!K4565+[1]DEPURADO!L4565</f>
        <v>0</v>
      </c>
      <c r="Y4571" s="23" t="s">
        <v>45</v>
      </c>
      <c r="Z4571" s="31">
        <f t="shared" si="501"/>
        <v>0</v>
      </c>
      <c r="AA4571" s="31"/>
      <c r="AB4571" s="31">
        <v>0</v>
      </c>
      <c r="AC4571" s="31">
        <v>0</v>
      </c>
      <c r="AD4571" s="30"/>
      <c r="AE4571" s="30">
        <f>+[1]DEPURADO!K4565</f>
        <v>0</v>
      </c>
      <c r="AF4571" s="30">
        <v>0</v>
      </c>
      <c r="AG4571" s="30">
        <f t="shared" si="502"/>
        <v>0</v>
      </c>
      <c r="AH4571" s="30">
        <v>0</v>
      </c>
      <c r="AI4571" s="30">
        <f>+[1]DEPURADO!G4565</f>
        <v>0</v>
      </c>
      <c r="AJ4571" s="32"/>
      <c r="AK4571" s="33"/>
    </row>
    <row r="4572" spans="1:37" s="34" customFormat="1" hidden="1" x14ac:dyDescent="0.25">
      <c r="A4572" s="23">
        <f t="shared" si="503"/>
        <v>4564</v>
      </c>
      <c r="B4572" s="24" t="s">
        <v>44</v>
      </c>
      <c r="C4572" s="23">
        <f>+[1]DEPURADO!A4566</f>
        <v>0</v>
      </c>
      <c r="D4572" s="23">
        <f>+[1]DEPURADO!B4566</f>
        <v>0</v>
      </c>
      <c r="E4572" s="25">
        <f>+[1]DEPURADO!C4566</f>
        <v>0</v>
      </c>
      <c r="F4572" s="26" t="str">
        <f>+IF([1]DEPURADO!D4566&gt;1,[1]DEPURADO!D4566," ")</f>
        <v xml:space="preserve"> </v>
      </c>
      <c r="G4572" s="27">
        <f>[1]DEPURADO!F4566</f>
        <v>0</v>
      </c>
      <c r="H4572" s="28">
        <v>0</v>
      </c>
      <c r="I4572" s="28">
        <f>+[1]DEPURADO!M4566+[1]DEPURADO!N4566</f>
        <v>0</v>
      </c>
      <c r="J4572" s="28">
        <f>+[1]DEPURADO!R4566</f>
        <v>0</v>
      </c>
      <c r="K4572" s="29">
        <f>+[1]DEPURADO!P4566+[1]DEPURADO!Q4566</f>
        <v>0</v>
      </c>
      <c r="L4572" s="28">
        <v>0</v>
      </c>
      <c r="M4572" s="28">
        <v>0</v>
      </c>
      <c r="N4572" s="28">
        <f t="shared" si="497"/>
        <v>0</v>
      </c>
      <c r="O4572" s="28">
        <f t="shared" si="498"/>
        <v>0</v>
      </c>
      <c r="P4572" s="24">
        <f>IF([1]DEPURADO!H4566&gt;1,0,[1]DEPURADO!B4566)</f>
        <v>0</v>
      </c>
      <c r="Q4572" s="30">
        <f t="shared" si="499"/>
        <v>0</v>
      </c>
      <c r="R4572" s="31">
        <f t="shared" si="500"/>
        <v>0</v>
      </c>
      <c r="S4572" s="31">
        <f>+[1]DEPURADO!J4566</f>
        <v>0</v>
      </c>
      <c r="T4572" s="23" t="s">
        <v>45</v>
      </c>
      <c r="U4572" s="31">
        <f>+[1]DEPURADO!I4566</f>
        <v>0</v>
      </c>
      <c r="V4572" s="30"/>
      <c r="W4572" s="23" t="s">
        <v>45</v>
      </c>
      <c r="X4572" s="31">
        <f>+[1]DEPURADO!K4566+[1]DEPURADO!L4566</f>
        <v>0</v>
      </c>
      <c r="Y4572" s="23" t="s">
        <v>45</v>
      </c>
      <c r="Z4572" s="31">
        <f t="shared" si="501"/>
        <v>0</v>
      </c>
      <c r="AA4572" s="31"/>
      <c r="AB4572" s="31">
        <v>0</v>
      </c>
      <c r="AC4572" s="31">
        <v>0</v>
      </c>
      <c r="AD4572" s="30"/>
      <c r="AE4572" s="30">
        <f>+[1]DEPURADO!K4566</f>
        <v>0</v>
      </c>
      <c r="AF4572" s="30">
        <v>0</v>
      </c>
      <c r="AG4572" s="30">
        <f t="shared" si="502"/>
        <v>0</v>
      </c>
      <c r="AH4572" s="30">
        <v>0</v>
      </c>
      <c r="AI4572" s="30">
        <f>+[1]DEPURADO!G4566</f>
        <v>0</v>
      </c>
      <c r="AJ4572" s="32"/>
      <c r="AK4572" s="33"/>
    </row>
    <row r="4573" spans="1:37" s="34" customFormat="1" hidden="1" x14ac:dyDescent="0.25">
      <c r="A4573" s="23">
        <f t="shared" si="503"/>
        <v>4565</v>
      </c>
      <c r="B4573" s="24" t="s">
        <v>44</v>
      </c>
      <c r="C4573" s="23">
        <f>+[1]DEPURADO!A4567</f>
        <v>0</v>
      </c>
      <c r="D4573" s="23">
        <f>+[1]DEPURADO!B4567</f>
        <v>0</v>
      </c>
      <c r="E4573" s="25">
        <f>+[1]DEPURADO!C4567</f>
        <v>0</v>
      </c>
      <c r="F4573" s="26" t="str">
        <f>+IF([1]DEPURADO!D4567&gt;1,[1]DEPURADO!D4567," ")</f>
        <v xml:space="preserve"> </v>
      </c>
      <c r="G4573" s="27">
        <f>[1]DEPURADO!F4567</f>
        <v>0</v>
      </c>
      <c r="H4573" s="28">
        <v>0</v>
      </c>
      <c r="I4573" s="28">
        <f>+[1]DEPURADO!M4567+[1]DEPURADO!N4567</f>
        <v>0</v>
      </c>
      <c r="J4573" s="28">
        <f>+[1]DEPURADO!R4567</f>
        <v>0</v>
      </c>
      <c r="K4573" s="29">
        <f>+[1]DEPURADO!P4567+[1]DEPURADO!Q4567</f>
        <v>0</v>
      </c>
      <c r="L4573" s="28">
        <v>0</v>
      </c>
      <c r="M4573" s="28">
        <v>0</v>
      </c>
      <c r="N4573" s="28">
        <f t="shared" si="497"/>
        <v>0</v>
      </c>
      <c r="O4573" s="28">
        <f t="shared" si="498"/>
        <v>0</v>
      </c>
      <c r="P4573" s="24">
        <f>IF([1]DEPURADO!H4567&gt;1,0,[1]DEPURADO!B4567)</f>
        <v>0</v>
      </c>
      <c r="Q4573" s="30">
        <f t="shared" si="499"/>
        <v>0</v>
      </c>
      <c r="R4573" s="31">
        <f t="shared" si="500"/>
        <v>0</v>
      </c>
      <c r="S4573" s="31">
        <f>+[1]DEPURADO!J4567</f>
        <v>0</v>
      </c>
      <c r="T4573" s="23" t="s">
        <v>45</v>
      </c>
      <c r="U4573" s="31">
        <f>+[1]DEPURADO!I4567</f>
        <v>0</v>
      </c>
      <c r="V4573" s="30"/>
      <c r="W4573" s="23" t="s">
        <v>45</v>
      </c>
      <c r="X4573" s="31">
        <f>+[1]DEPURADO!K4567+[1]DEPURADO!L4567</f>
        <v>0</v>
      </c>
      <c r="Y4573" s="23" t="s">
        <v>45</v>
      </c>
      <c r="Z4573" s="31">
        <f t="shared" si="501"/>
        <v>0</v>
      </c>
      <c r="AA4573" s="31"/>
      <c r="AB4573" s="31">
        <v>0</v>
      </c>
      <c r="AC4573" s="31">
        <v>0</v>
      </c>
      <c r="AD4573" s="30"/>
      <c r="AE4573" s="30">
        <f>+[1]DEPURADO!K4567</f>
        <v>0</v>
      </c>
      <c r="AF4573" s="30">
        <v>0</v>
      </c>
      <c r="AG4573" s="30">
        <f t="shared" si="502"/>
        <v>0</v>
      </c>
      <c r="AH4573" s="30">
        <v>0</v>
      </c>
      <c r="AI4573" s="30">
        <f>+[1]DEPURADO!G4567</f>
        <v>0</v>
      </c>
      <c r="AJ4573" s="32"/>
      <c r="AK4573" s="33"/>
    </row>
    <row r="4574" spans="1:37" s="34" customFormat="1" hidden="1" x14ac:dyDescent="0.25">
      <c r="A4574" s="23">
        <f t="shared" si="503"/>
        <v>4566</v>
      </c>
      <c r="B4574" s="24" t="s">
        <v>44</v>
      </c>
      <c r="C4574" s="23">
        <f>+[1]DEPURADO!A4568</f>
        <v>0</v>
      </c>
      <c r="D4574" s="23">
        <f>+[1]DEPURADO!B4568</f>
        <v>0</v>
      </c>
      <c r="E4574" s="25">
        <f>+[1]DEPURADO!C4568</f>
        <v>0</v>
      </c>
      <c r="F4574" s="26" t="str">
        <f>+IF([1]DEPURADO!D4568&gt;1,[1]DEPURADO!D4568," ")</f>
        <v xml:space="preserve"> </v>
      </c>
      <c r="G4574" s="27">
        <f>[1]DEPURADO!F4568</f>
        <v>0</v>
      </c>
      <c r="H4574" s="28">
        <v>0</v>
      </c>
      <c r="I4574" s="28">
        <f>+[1]DEPURADO!M4568+[1]DEPURADO!N4568</f>
        <v>0</v>
      </c>
      <c r="J4574" s="28">
        <f>+[1]DEPURADO!R4568</f>
        <v>0</v>
      </c>
      <c r="K4574" s="29">
        <f>+[1]DEPURADO!P4568+[1]DEPURADO!Q4568</f>
        <v>0</v>
      </c>
      <c r="L4574" s="28">
        <v>0</v>
      </c>
      <c r="M4574" s="28">
        <v>0</v>
      </c>
      <c r="N4574" s="28">
        <f t="shared" si="497"/>
        <v>0</v>
      </c>
      <c r="O4574" s="28">
        <f t="shared" si="498"/>
        <v>0</v>
      </c>
      <c r="P4574" s="24">
        <f>IF([1]DEPURADO!H4568&gt;1,0,[1]DEPURADO!B4568)</f>
        <v>0</v>
      </c>
      <c r="Q4574" s="30">
        <f t="shared" si="499"/>
        <v>0</v>
      </c>
      <c r="R4574" s="31">
        <f t="shared" si="500"/>
        <v>0</v>
      </c>
      <c r="S4574" s="31">
        <f>+[1]DEPURADO!J4568</f>
        <v>0</v>
      </c>
      <c r="T4574" s="23" t="s">
        <v>45</v>
      </c>
      <c r="U4574" s="31">
        <f>+[1]DEPURADO!I4568</f>
        <v>0</v>
      </c>
      <c r="V4574" s="30"/>
      <c r="W4574" s="23" t="s">
        <v>45</v>
      </c>
      <c r="X4574" s="31">
        <f>+[1]DEPURADO!K4568+[1]DEPURADO!L4568</f>
        <v>0</v>
      </c>
      <c r="Y4574" s="23" t="s">
        <v>45</v>
      </c>
      <c r="Z4574" s="31">
        <f t="shared" si="501"/>
        <v>0</v>
      </c>
      <c r="AA4574" s="31"/>
      <c r="AB4574" s="31">
        <v>0</v>
      </c>
      <c r="AC4574" s="31">
        <v>0</v>
      </c>
      <c r="AD4574" s="30"/>
      <c r="AE4574" s="30">
        <f>+[1]DEPURADO!K4568</f>
        <v>0</v>
      </c>
      <c r="AF4574" s="30">
        <v>0</v>
      </c>
      <c r="AG4574" s="30">
        <f t="shared" si="502"/>
        <v>0</v>
      </c>
      <c r="AH4574" s="30">
        <v>0</v>
      </c>
      <c r="AI4574" s="30">
        <f>+[1]DEPURADO!G4568</f>
        <v>0</v>
      </c>
      <c r="AJ4574" s="32"/>
      <c r="AK4574" s="33"/>
    </row>
    <row r="4575" spans="1:37" s="34" customFormat="1" hidden="1" x14ac:dyDescent="0.25">
      <c r="A4575" s="23">
        <f t="shared" si="503"/>
        <v>4567</v>
      </c>
      <c r="B4575" s="24" t="s">
        <v>44</v>
      </c>
      <c r="C4575" s="23">
        <f>+[1]DEPURADO!A4569</f>
        <v>0</v>
      </c>
      <c r="D4575" s="23">
        <f>+[1]DEPURADO!B4569</f>
        <v>0</v>
      </c>
      <c r="E4575" s="25">
        <f>+[1]DEPURADO!C4569</f>
        <v>0</v>
      </c>
      <c r="F4575" s="26" t="str">
        <f>+IF([1]DEPURADO!D4569&gt;1,[1]DEPURADO!D4569," ")</f>
        <v xml:space="preserve"> </v>
      </c>
      <c r="G4575" s="27">
        <f>[1]DEPURADO!F4569</f>
        <v>0</v>
      </c>
      <c r="H4575" s="28">
        <v>0</v>
      </c>
      <c r="I4575" s="28">
        <f>+[1]DEPURADO!M4569+[1]DEPURADO!N4569</f>
        <v>0</v>
      </c>
      <c r="J4575" s="28">
        <f>+[1]DEPURADO!R4569</f>
        <v>0</v>
      </c>
      <c r="K4575" s="29">
        <f>+[1]DEPURADO!P4569+[1]DEPURADO!Q4569</f>
        <v>0</v>
      </c>
      <c r="L4575" s="28">
        <v>0</v>
      </c>
      <c r="M4575" s="28">
        <v>0</v>
      </c>
      <c r="N4575" s="28">
        <f t="shared" si="497"/>
        <v>0</v>
      </c>
      <c r="O4575" s="28">
        <f t="shared" si="498"/>
        <v>0</v>
      </c>
      <c r="P4575" s="24">
        <f>IF([1]DEPURADO!H4569&gt;1,0,[1]DEPURADO!B4569)</f>
        <v>0</v>
      </c>
      <c r="Q4575" s="30">
        <f t="shared" si="499"/>
        <v>0</v>
      </c>
      <c r="R4575" s="31">
        <f t="shared" si="500"/>
        <v>0</v>
      </c>
      <c r="S4575" s="31">
        <f>+[1]DEPURADO!J4569</f>
        <v>0</v>
      </c>
      <c r="T4575" s="23" t="s">
        <v>45</v>
      </c>
      <c r="U4575" s="31">
        <f>+[1]DEPURADO!I4569</f>
        <v>0</v>
      </c>
      <c r="V4575" s="30"/>
      <c r="W4575" s="23" t="s">
        <v>45</v>
      </c>
      <c r="X4575" s="31">
        <f>+[1]DEPURADO!K4569+[1]DEPURADO!L4569</f>
        <v>0</v>
      </c>
      <c r="Y4575" s="23" t="s">
        <v>45</v>
      </c>
      <c r="Z4575" s="31">
        <f t="shared" si="501"/>
        <v>0</v>
      </c>
      <c r="AA4575" s="31"/>
      <c r="AB4575" s="31">
        <v>0</v>
      </c>
      <c r="AC4575" s="31">
        <v>0</v>
      </c>
      <c r="AD4575" s="30"/>
      <c r="AE4575" s="30">
        <f>+[1]DEPURADO!K4569</f>
        <v>0</v>
      </c>
      <c r="AF4575" s="30">
        <v>0</v>
      </c>
      <c r="AG4575" s="30">
        <f t="shared" si="502"/>
        <v>0</v>
      </c>
      <c r="AH4575" s="30">
        <v>0</v>
      </c>
      <c r="AI4575" s="30">
        <f>+[1]DEPURADO!G4569</f>
        <v>0</v>
      </c>
      <c r="AJ4575" s="32"/>
      <c r="AK4575" s="33"/>
    </row>
    <row r="4576" spans="1:37" s="34" customFormat="1" hidden="1" x14ac:dyDescent="0.25">
      <c r="A4576" s="23">
        <f t="shared" si="503"/>
        <v>4568</v>
      </c>
      <c r="B4576" s="24" t="s">
        <v>44</v>
      </c>
      <c r="C4576" s="23">
        <f>+[1]DEPURADO!A4570</f>
        <v>0</v>
      </c>
      <c r="D4576" s="23">
        <f>+[1]DEPURADO!B4570</f>
        <v>0</v>
      </c>
      <c r="E4576" s="25">
        <f>+[1]DEPURADO!C4570</f>
        <v>0</v>
      </c>
      <c r="F4576" s="26" t="str">
        <f>+IF([1]DEPURADO!D4570&gt;1,[1]DEPURADO!D4570," ")</f>
        <v xml:space="preserve"> </v>
      </c>
      <c r="G4576" s="27">
        <f>[1]DEPURADO!F4570</f>
        <v>0</v>
      </c>
      <c r="H4576" s="28">
        <v>0</v>
      </c>
      <c r="I4576" s="28">
        <f>+[1]DEPURADO!M4570+[1]DEPURADO!N4570</f>
        <v>0</v>
      </c>
      <c r="J4576" s="28">
        <f>+[1]DEPURADO!R4570</f>
        <v>0</v>
      </c>
      <c r="K4576" s="29">
        <f>+[1]DEPURADO!P4570+[1]DEPURADO!Q4570</f>
        <v>0</v>
      </c>
      <c r="L4576" s="28">
        <v>0</v>
      </c>
      <c r="M4576" s="28">
        <v>0</v>
      </c>
      <c r="N4576" s="28">
        <f t="shared" si="497"/>
        <v>0</v>
      </c>
      <c r="O4576" s="28">
        <f t="shared" si="498"/>
        <v>0</v>
      </c>
      <c r="P4576" s="24">
        <f>IF([1]DEPURADO!H4570&gt;1,0,[1]DEPURADO!B4570)</f>
        <v>0</v>
      </c>
      <c r="Q4576" s="30">
        <f t="shared" si="499"/>
        <v>0</v>
      </c>
      <c r="R4576" s="31">
        <f t="shared" si="500"/>
        <v>0</v>
      </c>
      <c r="S4576" s="31">
        <f>+[1]DEPURADO!J4570</f>
        <v>0</v>
      </c>
      <c r="T4576" s="23" t="s">
        <v>45</v>
      </c>
      <c r="U4576" s="31">
        <f>+[1]DEPURADO!I4570</f>
        <v>0</v>
      </c>
      <c r="V4576" s="30"/>
      <c r="W4576" s="23" t="s">
        <v>45</v>
      </c>
      <c r="X4576" s="31">
        <f>+[1]DEPURADO!K4570+[1]DEPURADO!L4570</f>
        <v>0</v>
      </c>
      <c r="Y4576" s="23" t="s">
        <v>45</v>
      </c>
      <c r="Z4576" s="31">
        <f t="shared" si="501"/>
        <v>0</v>
      </c>
      <c r="AA4576" s="31"/>
      <c r="AB4576" s="31">
        <v>0</v>
      </c>
      <c r="AC4576" s="31">
        <v>0</v>
      </c>
      <c r="AD4576" s="30"/>
      <c r="AE4576" s="30">
        <f>+[1]DEPURADO!K4570</f>
        <v>0</v>
      </c>
      <c r="AF4576" s="30">
        <v>0</v>
      </c>
      <c r="AG4576" s="30">
        <f t="shared" si="502"/>
        <v>0</v>
      </c>
      <c r="AH4576" s="30">
        <v>0</v>
      </c>
      <c r="AI4576" s="30">
        <f>+[1]DEPURADO!G4570</f>
        <v>0</v>
      </c>
      <c r="AJ4576" s="32"/>
      <c r="AK4576" s="33"/>
    </row>
    <row r="4577" spans="1:37" s="34" customFormat="1" hidden="1" x14ac:dyDescent="0.25">
      <c r="A4577" s="23">
        <f t="shared" si="503"/>
        <v>4569</v>
      </c>
      <c r="B4577" s="24" t="s">
        <v>44</v>
      </c>
      <c r="C4577" s="23">
        <f>+[1]DEPURADO!A4571</f>
        <v>0</v>
      </c>
      <c r="D4577" s="23">
        <f>+[1]DEPURADO!B4571</f>
        <v>0</v>
      </c>
      <c r="E4577" s="25">
        <f>+[1]DEPURADO!C4571</f>
        <v>0</v>
      </c>
      <c r="F4577" s="26" t="str">
        <f>+IF([1]DEPURADO!D4571&gt;1,[1]DEPURADO!D4571," ")</f>
        <v xml:space="preserve"> </v>
      </c>
      <c r="G4577" s="27">
        <f>[1]DEPURADO!F4571</f>
        <v>0</v>
      </c>
      <c r="H4577" s="28">
        <v>0</v>
      </c>
      <c r="I4577" s="28">
        <f>+[1]DEPURADO!M4571+[1]DEPURADO!N4571</f>
        <v>0</v>
      </c>
      <c r="J4577" s="28">
        <f>+[1]DEPURADO!R4571</f>
        <v>0</v>
      </c>
      <c r="K4577" s="29">
        <f>+[1]DEPURADO!P4571+[1]DEPURADO!Q4571</f>
        <v>0</v>
      </c>
      <c r="L4577" s="28">
        <v>0</v>
      </c>
      <c r="M4577" s="28">
        <v>0</v>
      </c>
      <c r="N4577" s="28">
        <f t="shared" si="497"/>
        <v>0</v>
      </c>
      <c r="O4577" s="28">
        <f t="shared" si="498"/>
        <v>0</v>
      </c>
      <c r="P4577" s="24">
        <f>IF([1]DEPURADO!H4571&gt;1,0,[1]DEPURADO!B4571)</f>
        <v>0</v>
      </c>
      <c r="Q4577" s="30">
        <f t="shared" si="499"/>
        <v>0</v>
      </c>
      <c r="R4577" s="31">
        <f t="shared" si="500"/>
        <v>0</v>
      </c>
      <c r="S4577" s="31">
        <f>+[1]DEPURADO!J4571</f>
        <v>0</v>
      </c>
      <c r="T4577" s="23" t="s">
        <v>45</v>
      </c>
      <c r="U4577" s="31">
        <f>+[1]DEPURADO!I4571</f>
        <v>0</v>
      </c>
      <c r="V4577" s="30"/>
      <c r="W4577" s="23" t="s">
        <v>45</v>
      </c>
      <c r="X4577" s="31">
        <f>+[1]DEPURADO!K4571+[1]DEPURADO!L4571</f>
        <v>0</v>
      </c>
      <c r="Y4577" s="23" t="s">
        <v>45</v>
      </c>
      <c r="Z4577" s="31">
        <f t="shared" si="501"/>
        <v>0</v>
      </c>
      <c r="AA4577" s="31"/>
      <c r="AB4577" s="31">
        <v>0</v>
      </c>
      <c r="AC4577" s="31">
        <v>0</v>
      </c>
      <c r="AD4577" s="30"/>
      <c r="AE4577" s="30">
        <f>+[1]DEPURADO!K4571</f>
        <v>0</v>
      </c>
      <c r="AF4577" s="30">
        <v>0</v>
      </c>
      <c r="AG4577" s="30">
        <f t="shared" si="502"/>
        <v>0</v>
      </c>
      <c r="AH4577" s="30">
        <v>0</v>
      </c>
      <c r="AI4577" s="30">
        <f>+[1]DEPURADO!G4571</f>
        <v>0</v>
      </c>
      <c r="AJ4577" s="32"/>
      <c r="AK4577" s="33"/>
    </row>
    <row r="4578" spans="1:37" s="34" customFormat="1" hidden="1" x14ac:dyDescent="0.25">
      <c r="A4578" s="23">
        <f t="shared" si="503"/>
        <v>4570</v>
      </c>
      <c r="B4578" s="24" t="s">
        <v>44</v>
      </c>
      <c r="C4578" s="23">
        <f>+[1]DEPURADO!A4572</f>
        <v>0</v>
      </c>
      <c r="D4578" s="23">
        <f>+[1]DEPURADO!B4572</f>
        <v>0</v>
      </c>
      <c r="E4578" s="25">
        <f>+[1]DEPURADO!C4572</f>
        <v>0</v>
      </c>
      <c r="F4578" s="26" t="str">
        <f>+IF([1]DEPURADO!D4572&gt;1,[1]DEPURADO!D4572," ")</f>
        <v xml:space="preserve"> </v>
      </c>
      <c r="G4578" s="27">
        <f>[1]DEPURADO!F4572</f>
        <v>0</v>
      </c>
      <c r="H4578" s="28">
        <v>0</v>
      </c>
      <c r="I4578" s="28">
        <f>+[1]DEPURADO!M4572+[1]DEPURADO!N4572</f>
        <v>0</v>
      </c>
      <c r="J4578" s="28">
        <f>+[1]DEPURADO!R4572</f>
        <v>0</v>
      </c>
      <c r="K4578" s="29">
        <f>+[1]DEPURADO!P4572+[1]DEPURADO!Q4572</f>
        <v>0</v>
      </c>
      <c r="L4578" s="28">
        <v>0</v>
      </c>
      <c r="M4578" s="28">
        <v>0</v>
      </c>
      <c r="N4578" s="28">
        <f t="shared" si="497"/>
        <v>0</v>
      </c>
      <c r="O4578" s="28">
        <f t="shared" si="498"/>
        <v>0</v>
      </c>
      <c r="P4578" s="24">
        <f>IF([1]DEPURADO!H4572&gt;1,0,[1]DEPURADO!B4572)</f>
        <v>0</v>
      </c>
      <c r="Q4578" s="30">
        <f t="shared" si="499"/>
        <v>0</v>
      </c>
      <c r="R4578" s="31">
        <f t="shared" si="500"/>
        <v>0</v>
      </c>
      <c r="S4578" s="31">
        <f>+[1]DEPURADO!J4572</f>
        <v>0</v>
      </c>
      <c r="T4578" s="23" t="s">
        <v>45</v>
      </c>
      <c r="U4578" s="31">
        <f>+[1]DEPURADO!I4572</f>
        <v>0</v>
      </c>
      <c r="V4578" s="30"/>
      <c r="W4578" s="23" t="s">
        <v>45</v>
      </c>
      <c r="X4578" s="31">
        <f>+[1]DEPURADO!K4572+[1]DEPURADO!L4572</f>
        <v>0</v>
      </c>
      <c r="Y4578" s="23" t="s">
        <v>45</v>
      </c>
      <c r="Z4578" s="31">
        <f t="shared" si="501"/>
        <v>0</v>
      </c>
      <c r="AA4578" s="31"/>
      <c r="AB4578" s="31">
        <v>0</v>
      </c>
      <c r="AC4578" s="31">
        <v>0</v>
      </c>
      <c r="AD4578" s="30"/>
      <c r="AE4578" s="30">
        <f>+[1]DEPURADO!K4572</f>
        <v>0</v>
      </c>
      <c r="AF4578" s="30">
        <v>0</v>
      </c>
      <c r="AG4578" s="30">
        <f t="shared" si="502"/>
        <v>0</v>
      </c>
      <c r="AH4578" s="30">
        <v>0</v>
      </c>
      <c r="AI4578" s="30">
        <f>+[1]DEPURADO!G4572</f>
        <v>0</v>
      </c>
      <c r="AJ4578" s="32"/>
      <c r="AK4578" s="33"/>
    </row>
    <row r="4579" spans="1:37" s="34" customFormat="1" hidden="1" x14ac:dyDescent="0.25">
      <c r="A4579" s="23">
        <f t="shared" si="503"/>
        <v>4571</v>
      </c>
      <c r="B4579" s="24" t="s">
        <v>44</v>
      </c>
      <c r="C4579" s="23">
        <f>+[1]DEPURADO!A4573</f>
        <v>0</v>
      </c>
      <c r="D4579" s="23">
        <f>+[1]DEPURADO!B4573</f>
        <v>0</v>
      </c>
      <c r="E4579" s="25">
        <f>+[1]DEPURADO!C4573</f>
        <v>0</v>
      </c>
      <c r="F4579" s="26" t="str">
        <f>+IF([1]DEPURADO!D4573&gt;1,[1]DEPURADO!D4573," ")</f>
        <v xml:space="preserve"> </v>
      </c>
      <c r="G4579" s="27">
        <f>[1]DEPURADO!F4573</f>
        <v>0</v>
      </c>
      <c r="H4579" s="28">
        <v>0</v>
      </c>
      <c r="I4579" s="28">
        <f>+[1]DEPURADO!M4573+[1]DEPURADO!N4573</f>
        <v>0</v>
      </c>
      <c r="J4579" s="28">
        <f>+[1]DEPURADO!R4573</f>
        <v>0</v>
      </c>
      <c r="K4579" s="29">
        <f>+[1]DEPURADO!P4573+[1]DEPURADO!Q4573</f>
        <v>0</v>
      </c>
      <c r="L4579" s="28">
        <v>0</v>
      </c>
      <c r="M4579" s="28">
        <v>0</v>
      </c>
      <c r="N4579" s="28">
        <f t="shared" si="497"/>
        <v>0</v>
      </c>
      <c r="O4579" s="28">
        <f t="shared" si="498"/>
        <v>0</v>
      </c>
      <c r="P4579" s="24">
        <f>IF([1]DEPURADO!H4573&gt;1,0,[1]DEPURADO!B4573)</f>
        <v>0</v>
      </c>
      <c r="Q4579" s="30">
        <f t="shared" si="499"/>
        <v>0</v>
      </c>
      <c r="R4579" s="31">
        <f t="shared" si="500"/>
        <v>0</v>
      </c>
      <c r="S4579" s="31">
        <f>+[1]DEPURADO!J4573</f>
        <v>0</v>
      </c>
      <c r="T4579" s="23" t="s">
        <v>45</v>
      </c>
      <c r="U4579" s="31">
        <f>+[1]DEPURADO!I4573</f>
        <v>0</v>
      </c>
      <c r="V4579" s="30"/>
      <c r="W4579" s="23" t="s">
        <v>45</v>
      </c>
      <c r="X4579" s="31">
        <f>+[1]DEPURADO!K4573+[1]DEPURADO!L4573</f>
        <v>0</v>
      </c>
      <c r="Y4579" s="23" t="s">
        <v>45</v>
      </c>
      <c r="Z4579" s="31">
        <f t="shared" si="501"/>
        <v>0</v>
      </c>
      <c r="AA4579" s="31"/>
      <c r="AB4579" s="31">
        <v>0</v>
      </c>
      <c r="AC4579" s="31">
        <v>0</v>
      </c>
      <c r="AD4579" s="30"/>
      <c r="AE4579" s="30">
        <f>+[1]DEPURADO!K4573</f>
        <v>0</v>
      </c>
      <c r="AF4579" s="30">
        <v>0</v>
      </c>
      <c r="AG4579" s="30">
        <f t="shared" si="502"/>
        <v>0</v>
      </c>
      <c r="AH4579" s="30">
        <v>0</v>
      </c>
      <c r="AI4579" s="30">
        <f>+[1]DEPURADO!G4573</f>
        <v>0</v>
      </c>
      <c r="AJ4579" s="32"/>
      <c r="AK4579" s="33"/>
    </row>
    <row r="4580" spans="1:37" s="34" customFormat="1" hidden="1" x14ac:dyDescent="0.25">
      <c r="A4580" s="23">
        <f t="shared" si="503"/>
        <v>4572</v>
      </c>
      <c r="B4580" s="24" t="s">
        <v>44</v>
      </c>
      <c r="C4580" s="23">
        <f>+[1]DEPURADO!A4574</f>
        <v>0</v>
      </c>
      <c r="D4580" s="23">
        <f>+[1]DEPURADO!B4574</f>
        <v>0</v>
      </c>
      <c r="E4580" s="25">
        <f>+[1]DEPURADO!C4574</f>
        <v>0</v>
      </c>
      <c r="F4580" s="26" t="str">
        <f>+IF([1]DEPURADO!D4574&gt;1,[1]DEPURADO!D4574," ")</f>
        <v xml:space="preserve"> </v>
      </c>
      <c r="G4580" s="27">
        <f>[1]DEPURADO!F4574</f>
        <v>0</v>
      </c>
      <c r="H4580" s="28">
        <v>0</v>
      </c>
      <c r="I4580" s="28">
        <f>+[1]DEPURADO!M4574+[1]DEPURADO!N4574</f>
        <v>0</v>
      </c>
      <c r="J4580" s="28">
        <f>+[1]DEPURADO!R4574</f>
        <v>0</v>
      </c>
      <c r="K4580" s="29">
        <f>+[1]DEPURADO!P4574+[1]DEPURADO!Q4574</f>
        <v>0</v>
      </c>
      <c r="L4580" s="28">
        <v>0</v>
      </c>
      <c r="M4580" s="28">
        <v>0</v>
      </c>
      <c r="N4580" s="28">
        <f t="shared" si="497"/>
        <v>0</v>
      </c>
      <c r="O4580" s="28">
        <f t="shared" si="498"/>
        <v>0</v>
      </c>
      <c r="P4580" s="24">
        <f>IF([1]DEPURADO!H4574&gt;1,0,[1]DEPURADO!B4574)</f>
        <v>0</v>
      </c>
      <c r="Q4580" s="30">
        <f t="shared" si="499"/>
        <v>0</v>
      </c>
      <c r="R4580" s="31">
        <f t="shared" si="500"/>
        <v>0</v>
      </c>
      <c r="S4580" s="31">
        <f>+[1]DEPURADO!J4574</f>
        <v>0</v>
      </c>
      <c r="T4580" s="23" t="s">
        <v>45</v>
      </c>
      <c r="U4580" s="31">
        <f>+[1]DEPURADO!I4574</f>
        <v>0</v>
      </c>
      <c r="V4580" s="30"/>
      <c r="W4580" s="23" t="s">
        <v>45</v>
      </c>
      <c r="X4580" s="31">
        <f>+[1]DEPURADO!K4574+[1]DEPURADO!L4574</f>
        <v>0</v>
      </c>
      <c r="Y4580" s="23" t="s">
        <v>45</v>
      </c>
      <c r="Z4580" s="31">
        <f t="shared" si="501"/>
        <v>0</v>
      </c>
      <c r="AA4580" s="31"/>
      <c r="AB4580" s="31">
        <v>0</v>
      </c>
      <c r="AC4580" s="31">
        <v>0</v>
      </c>
      <c r="AD4580" s="30"/>
      <c r="AE4580" s="30">
        <f>+[1]DEPURADO!K4574</f>
        <v>0</v>
      </c>
      <c r="AF4580" s="30">
        <v>0</v>
      </c>
      <c r="AG4580" s="30">
        <f t="shared" si="502"/>
        <v>0</v>
      </c>
      <c r="AH4580" s="30">
        <v>0</v>
      </c>
      <c r="AI4580" s="30">
        <f>+[1]DEPURADO!G4574</f>
        <v>0</v>
      </c>
      <c r="AJ4580" s="32"/>
      <c r="AK4580" s="33"/>
    </row>
    <row r="4581" spans="1:37" s="34" customFormat="1" hidden="1" x14ac:dyDescent="0.25">
      <c r="A4581" s="23">
        <f t="shared" si="503"/>
        <v>4573</v>
      </c>
      <c r="B4581" s="24" t="s">
        <v>44</v>
      </c>
      <c r="C4581" s="23">
        <f>+[1]DEPURADO!A4575</f>
        <v>0</v>
      </c>
      <c r="D4581" s="23">
        <f>+[1]DEPURADO!B4575</f>
        <v>0</v>
      </c>
      <c r="E4581" s="25">
        <f>+[1]DEPURADO!C4575</f>
        <v>0</v>
      </c>
      <c r="F4581" s="26" t="str">
        <f>+IF([1]DEPURADO!D4575&gt;1,[1]DEPURADO!D4575," ")</f>
        <v xml:space="preserve"> </v>
      </c>
      <c r="G4581" s="27">
        <f>[1]DEPURADO!F4575</f>
        <v>0</v>
      </c>
      <c r="H4581" s="28">
        <v>0</v>
      </c>
      <c r="I4581" s="28">
        <f>+[1]DEPURADO!M4575+[1]DEPURADO!N4575</f>
        <v>0</v>
      </c>
      <c r="J4581" s="28">
        <f>+[1]DEPURADO!R4575</f>
        <v>0</v>
      </c>
      <c r="K4581" s="29">
        <f>+[1]DEPURADO!P4575+[1]DEPURADO!Q4575</f>
        <v>0</v>
      </c>
      <c r="L4581" s="28">
        <v>0</v>
      </c>
      <c r="M4581" s="28">
        <v>0</v>
      </c>
      <c r="N4581" s="28">
        <f t="shared" si="497"/>
        <v>0</v>
      </c>
      <c r="O4581" s="28">
        <f t="shared" si="498"/>
        <v>0</v>
      </c>
      <c r="P4581" s="24">
        <f>IF([1]DEPURADO!H4575&gt;1,0,[1]DEPURADO!B4575)</f>
        <v>0</v>
      </c>
      <c r="Q4581" s="30">
        <f t="shared" si="499"/>
        <v>0</v>
      </c>
      <c r="R4581" s="31">
        <f t="shared" si="500"/>
        <v>0</v>
      </c>
      <c r="S4581" s="31">
        <f>+[1]DEPURADO!J4575</f>
        <v>0</v>
      </c>
      <c r="T4581" s="23" t="s">
        <v>45</v>
      </c>
      <c r="U4581" s="31">
        <f>+[1]DEPURADO!I4575</f>
        <v>0</v>
      </c>
      <c r="V4581" s="30"/>
      <c r="W4581" s="23" t="s">
        <v>45</v>
      </c>
      <c r="X4581" s="31">
        <f>+[1]DEPURADO!K4575+[1]DEPURADO!L4575</f>
        <v>0</v>
      </c>
      <c r="Y4581" s="23" t="s">
        <v>45</v>
      </c>
      <c r="Z4581" s="31">
        <f t="shared" si="501"/>
        <v>0</v>
      </c>
      <c r="AA4581" s="31"/>
      <c r="AB4581" s="31">
        <v>0</v>
      </c>
      <c r="AC4581" s="31">
        <v>0</v>
      </c>
      <c r="AD4581" s="30"/>
      <c r="AE4581" s="30">
        <f>+[1]DEPURADO!K4575</f>
        <v>0</v>
      </c>
      <c r="AF4581" s="30">
        <v>0</v>
      </c>
      <c r="AG4581" s="30">
        <f t="shared" si="502"/>
        <v>0</v>
      </c>
      <c r="AH4581" s="30">
        <v>0</v>
      </c>
      <c r="AI4581" s="30">
        <f>+[1]DEPURADO!G4575</f>
        <v>0</v>
      </c>
      <c r="AJ4581" s="32"/>
      <c r="AK4581" s="33"/>
    </row>
    <row r="4582" spans="1:37" s="34" customFormat="1" hidden="1" x14ac:dyDescent="0.25">
      <c r="A4582" s="23">
        <f t="shared" si="503"/>
        <v>4574</v>
      </c>
      <c r="B4582" s="24" t="s">
        <v>44</v>
      </c>
      <c r="C4582" s="23">
        <f>+[1]DEPURADO!A4576</f>
        <v>0</v>
      </c>
      <c r="D4582" s="23">
        <f>+[1]DEPURADO!B4576</f>
        <v>0</v>
      </c>
      <c r="E4582" s="25">
        <f>+[1]DEPURADO!C4576</f>
        <v>0</v>
      </c>
      <c r="F4582" s="26" t="str">
        <f>+IF([1]DEPURADO!D4576&gt;1,[1]DEPURADO!D4576," ")</f>
        <v xml:space="preserve"> </v>
      </c>
      <c r="G4582" s="27">
        <f>[1]DEPURADO!F4576</f>
        <v>0</v>
      </c>
      <c r="H4582" s="28">
        <v>0</v>
      </c>
      <c r="I4582" s="28">
        <f>+[1]DEPURADO!M4576+[1]DEPURADO!N4576</f>
        <v>0</v>
      </c>
      <c r="J4582" s="28">
        <f>+[1]DEPURADO!R4576</f>
        <v>0</v>
      </c>
      <c r="K4582" s="29">
        <f>+[1]DEPURADO!P4576+[1]DEPURADO!Q4576</f>
        <v>0</v>
      </c>
      <c r="L4582" s="28">
        <v>0</v>
      </c>
      <c r="M4582" s="28">
        <v>0</v>
      </c>
      <c r="N4582" s="28">
        <f t="shared" si="497"/>
        <v>0</v>
      </c>
      <c r="O4582" s="28">
        <f t="shared" si="498"/>
        <v>0</v>
      </c>
      <c r="P4582" s="24">
        <f>IF([1]DEPURADO!H4576&gt;1,0,[1]DEPURADO!B4576)</f>
        <v>0</v>
      </c>
      <c r="Q4582" s="30">
        <f t="shared" si="499"/>
        <v>0</v>
      </c>
      <c r="R4582" s="31">
        <f t="shared" si="500"/>
        <v>0</v>
      </c>
      <c r="S4582" s="31">
        <f>+[1]DEPURADO!J4576</f>
        <v>0</v>
      </c>
      <c r="T4582" s="23" t="s">
        <v>45</v>
      </c>
      <c r="U4582" s="31">
        <f>+[1]DEPURADO!I4576</f>
        <v>0</v>
      </c>
      <c r="V4582" s="30"/>
      <c r="W4582" s="23" t="s">
        <v>45</v>
      </c>
      <c r="X4582" s="31">
        <f>+[1]DEPURADO!K4576+[1]DEPURADO!L4576</f>
        <v>0</v>
      </c>
      <c r="Y4582" s="23" t="s">
        <v>45</v>
      </c>
      <c r="Z4582" s="31">
        <f t="shared" si="501"/>
        <v>0</v>
      </c>
      <c r="AA4582" s="31"/>
      <c r="AB4582" s="31">
        <v>0</v>
      </c>
      <c r="AC4582" s="31">
        <v>0</v>
      </c>
      <c r="AD4582" s="30"/>
      <c r="AE4582" s="30">
        <f>+[1]DEPURADO!K4576</f>
        <v>0</v>
      </c>
      <c r="AF4582" s="30">
        <v>0</v>
      </c>
      <c r="AG4582" s="30">
        <f t="shared" si="502"/>
        <v>0</v>
      </c>
      <c r="AH4582" s="30">
        <v>0</v>
      </c>
      <c r="AI4582" s="30">
        <f>+[1]DEPURADO!G4576</f>
        <v>0</v>
      </c>
      <c r="AJ4582" s="32"/>
      <c r="AK4582" s="33"/>
    </row>
    <row r="4583" spans="1:37" s="34" customFormat="1" hidden="1" x14ac:dyDescent="0.25">
      <c r="A4583" s="23">
        <f t="shared" si="503"/>
        <v>4575</v>
      </c>
      <c r="B4583" s="24" t="s">
        <v>44</v>
      </c>
      <c r="C4583" s="23">
        <f>+[1]DEPURADO!A4577</f>
        <v>0</v>
      </c>
      <c r="D4583" s="23">
        <f>+[1]DEPURADO!B4577</f>
        <v>0</v>
      </c>
      <c r="E4583" s="25">
        <f>+[1]DEPURADO!C4577</f>
        <v>0</v>
      </c>
      <c r="F4583" s="26" t="str">
        <f>+IF([1]DEPURADO!D4577&gt;1,[1]DEPURADO!D4577," ")</f>
        <v xml:space="preserve"> </v>
      </c>
      <c r="G4583" s="27">
        <f>[1]DEPURADO!F4577</f>
        <v>0</v>
      </c>
      <c r="H4583" s="28">
        <v>0</v>
      </c>
      <c r="I4583" s="28">
        <f>+[1]DEPURADO!M4577+[1]DEPURADO!N4577</f>
        <v>0</v>
      </c>
      <c r="J4583" s="28">
        <f>+[1]DEPURADO!R4577</f>
        <v>0</v>
      </c>
      <c r="K4583" s="29">
        <f>+[1]DEPURADO!P4577+[1]DEPURADO!Q4577</f>
        <v>0</v>
      </c>
      <c r="L4583" s="28">
        <v>0</v>
      </c>
      <c r="M4583" s="28">
        <v>0</v>
      </c>
      <c r="N4583" s="28">
        <f t="shared" si="497"/>
        <v>0</v>
      </c>
      <c r="O4583" s="28">
        <f t="shared" si="498"/>
        <v>0</v>
      </c>
      <c r="P4583" s="24">
        <f>IF([1]DEPURADO!H4577&gt;1,0,[1]DEPURADO!B4577)</f>
        <v>0</v>
      </c>
      <c r="Q4583" s="30">
        <f t="shared" si="499"/>
        <v>0</v>
      </c>
      <c r="R4583" s="31">
        <f t="shared" si="500"/>
        <v>0</v>
      </c>
      <c r="S4583" s="31">
        <f>+[1]DEPURADO!J4577</f>
        <v>0</v>
      </c>
      <c r="T4583" s="23" t="s">
        <v>45</v>
      </c>
      <c r="U4583" s="31">
        <f>+[1]DEPURADO!I4577</f>
        <v>0</v>
      </c>
      <c r="V4583" s="30"/>
      <c r="W4583" s="23" t="s">
        <v>45</v>
      </c>
      <c r="X4583" s="31">
        <f>+[1]DEPURADO!K4577+[1]DEPURADO!L4577</f>
        <v>0</v>
      </c>
      <c r="Y4583" s="23" t="s">
        <v>45</v>
      </c>
      <c r="Z4583" s="31">
        <f t="shared" si="501"/>
        <v>0</v>
      </c>
      <c r="AA4583" s="31"/>
      <c r="AB4583" s="31">
        <v>0</v>
      </c>
      <c r="AC4583" s="31">
        <v>0</v>
      </c>
      <c r="AD4583" s="30"/>
      <c r="AE4583" s="30">
        <f>+[1]DEPURADO!K4577</f>
        <v>0</v>
      </c>
      <c r="AF4583" s="30">
        <v>0</v>
      </c>
      <c r="AG4583" s="30">
        <f t="shared" si="502"/>
        <v>0</v>
      </c>
      <c r="AH4583" s="30">
        <v>0</v>
      </c>
      <c r="AI4583" s="30">
        <f>+[1]DEPURADO!G4577</f>
        <v>0</v>
      </c>
      <c r="AJ4583" s="32"/>
      <c r="AK4583" s="33"/>
    </row>
    <row r="4584" spans="1:37" s="34" customFormat="1" hidden="1" x14ac:dyDescent="0.25">
      <c r="A4584" s="23">
        <f t="shared" si="503"/>
        <v>4576</v>
      </c>
      <c r="B4584" s="24" t="s">
        <v>44</v>
      </c>
      <c r="C4584" s="23">
        <f>+[1]DEPURADO!A4578</f>
        <v>0</v>
      </c>
      <c r="D4584" s="23">
        <f>+[1]DEPURADO!B4578</f>
        <v>0</v>
      </c>
      <c r="E4584" s="25">
        <f>+[1]DEPURADO!C4578</f>
        <v>0</v>
      </c>
      <c r="F4584" s="26" t="str">
        <f>+IF([1]DEPURADO!D4578&gt;1,[1]DEPURADO!D4578," ")</f>
        <v xml:space="preserve"> </v>
      </c>
      <c r="G4584" s="27">
        <f>[1]DEPURADO!F4578</f>
        <v>0</v>
      </c>
      <c r="H4584" s="28">
        <v>0</v>
      </c>
      <c r="I4584" s="28">
        <f>+[1]DEPURADO!M4578+[1]DEPURADO!N4578</f>
        <v>0</v>
      </c>
      <c r="J4584" s="28">
        <f>+[1]DEPURADO!R4578</f>
        <v>0</v>
      </c>
      <c r="K4584" s="29">
        <f>+[1]DEPURADO!P4578+[1]DEPURADO!Q4578</f>
        <v>0</v>
      </c>
      <c r="L4584" s="28">
        <v>0</v>
      </c>
      <c r="M4584" s="28">
        <v>0</v>
      </c>
      <c r="N4584" s="28">
        <f t="shared" si="497"/>
        <v>0</v>
      </c>
      <c r="O4584" s="28">
        <f t="shared" si="498"/>
        <v>0</v>
      </c>
      <c r="P4584" s="24">
        <f>IF([1]DEPURADO!H4578&gt;1,0,[1]DEPURADO!B4578)</f>
        <v>0</v>
      </c>
      <c r="Q4584" s="30">
        <f t="shared" si="499"/>
        <v>0</v>
      </c>
      <c r="R4584" s="31">
        <f t="shared" si="500"/>
        <v>0</v>
      </c>
      <c r="S4584" s="31">
        <f>+[1]DEPURADO!J4578</f>
        <v>0</v>
      </c>
      <c r="T4584" s="23" t="s">
        <v>45</v>
      </c>
      <c r="U4584" s="31">
        <f>+[1]DEPURADO!I4578</f>
        <v>0</v>
      </c>
      <c r="V4584" s="30"/>
      <c r="W4584" s="23" t="s">
        <v>45</v>
      </c>
      <c r="X4584" s="31">
        <f>+[1]DEPURADO!K4578+[1]DEPURADO!L4578</f>
        <v>0</v>
      </c>
      <c r="Y4584" s="23" t="s">
        <v>45</v>
      </c>
      <c r="Z4584" s="31">
        <f t="shared" si="501"/>
        <v>0</v>
      </c>
      <c r="AA4584" s="31"/>
      <c r="AB4584" s="31">
        <v>0</v>
      </c>
      <c r="AC4584" s="31">
        <v>0</v>
      </c>
      <c r="AD4584" s="30"/>
      <c r="AE4584" s="30">
        <f>+[1]DEPURADO!K4578</f>
        <v>0</v>
      </c>
      <c r="AF4584" s="30">
        <v>0</v>
      </c>
      <c r="AG4584" s="30">
        <f t="shared" si="502"/>
        <v>0</v>
      </c>
      <c r="AH4584" s="30">
        <v>0</v>
      </c>
      <c r="AI4584" s="30">
        <f>+[1]DEPURADO!G4578</f>
        <v>0</v>
      </c>
      <c r="AJ4584" s="32"/>
      <c r="AK4584" s="33"/>
    </row>
    <row r="4585" spans="1:37" s="34" customFormat="1" hidden="1" x14ac:dyDescent="0.25">
      <c r="A4585" s="23">
        <f t="shared" si="503"/>
        <v>4577</v>
      </c>
      <c r="B4585" s="24" t="s">
        <v>44</v>
      </c>
      <c r="C4585" s="23">
        <f>+[1]DEPURADO!A4579</f>
        <v>0</v>
      </c>
      <c r="D4585" s="23">
        <f>+[1]DEPURADO!B4579</f>
        <v>0</v>
      </c>
      <c r="E4585" s="25">
        <f>+[1]DEPURADO!C4579</f>
        <v>0</v>
      </c>
      <c r="F4585" s="26" t="str">
        <f>+IF([1]DEPURADO!D4579&gt;1,[1]DEPURADO!D4579," ")</f>
        <v xml:space="preserve"> </v>
      </c>
      <c r="G4585" s="27">
        <f>[1]DEPURADO!F4579</f>
        <v>0</v>
      </c>
      <c r="H4585" s="28">
        <v>0</v>
      </c>
      <c r="I4585" s="28">
        <f>+[1]DEPURADO!M4579+[1]DEPURADO!N4579</f>
        <v>0</v>
      </c>
      <c r="J4585" s="28">
        <f>+[1]DEPURADO!R4579</f>
        <v>0</v>
      </c>
      <c r="K4585" s="29">
        <f>+[1]DEPURADO!P4579+[1]DEPURADO!Q4579</f>
        <v>0</v>
      </c>
      <c r="L4585" s="28">
        <v>0</v>
      </c>
      <c r="M4585" s="28">
        <v>0</v>
      </c>
      <c r="N4585" s="28">
        <f t="shared" si="497"/>
        <v>0</v>
      </c>
      <c r="O4585" s="28">
        <f t="shared" si="498"/>
        <v>0</v>
      </c>
      <c r="P4585" s="24">
        <f>IF([1]DEPURADO!H4579&gt;1,0,[1]DEPURADO!B4579)</f>
        <v>0</v>
      </c>
      <c r="Q4585" s="30">
        <f t="shared" si="499"/>
        <v>0</v>
      </c>
      <c r="R4585" s="31">
        <f t="shared" si="500"/>
        <v>0</v>
      </c>
      <c r="S4585" s="31">
        <f>+[1]DEPURADO!J4579</f>
        <v>0</v>
      </c>
      <c r="T4585" s="23" t="s">
        <v>45</v>
      </c>
      <c r="U4585" s="31">
        <f>+[1]DEPURADO!I4579</f>
        <v>0</v>
      </c>
      <c r="V4585" s="30"/>
      <c r="W4585" s="23" t="s">
        <v>45</v>
      </c>
      <c r="X4585" s="31">
        <f>+[1]DEPURADO!K4579+[1]DEPURADO!L4579</f>
        <v>0</v>
      </c>
      <c r="Y4585" s="23" t="s">
        <v>45</v>
      </c>
      <c r="Z4585" s="31">
        <f t="shared" si="501"/>
        <v>0</v>
      </c>
      <c r="AA4585" s="31"/>
      <c r="AB4585" s="31">
        <v>0</v>
      </c>
      <c r="AC4585" s="31">
        <v>0</v>
      </c>
      <c r="AD4585" s="30"/>
      <c r="AE4585" s="30">
        <f>+[1]DEPURADO!K4579</f>
        <v>0</v>
      </c>
      <c r="AF4585" s="30">
        <v>0</v>
      </c>
      <c r="AG4585" s="30">
        <f t="shared" si="502"/>
        <v>0</v>
      </c>
      <c r="AH4585" s="30">
        <v>0</v>
      </c>
      <c r="AI4585" s="30">
        <f>+[1]DEPURADO!G4579</f>
        <v>0</v>
      </c>
      <c r="AJ4585" s="32"/>
      <c r="AK4585" s="33"/>
    </row>
    <row r="4586" spans="1:37" s="34" customFormat="1" hidden="1" x14ac:dyDescent="0.25">
      <c r="A4586" s="23">
        <f t="shared" si="503"/>
        <v>4578</v>
      </c>
      <c r="B4586" s="24" t="s">
        <v>44</v>
      </c>
      <c r="C4586" s="23">
        <f>+[1]DEPURADO!A4580</f>
        <v>0</v>
      </c>
      <c r="D4586" s="23">
        <f>+[1]DEPURADO!B4580</f>
        <v>0</v>
      </c>
      <c r="E4586" s="25">
        <f>+[1]DEPURADO!C4580</f>
        <v>0</v>
      </c>
      <c r="F4586" s="26" t="str">
        <f>+IF([1]DEPURADO!D4580&gt;1,[1]DEPURADO!D4580," ")</f>
        <v xml:space="preserve"> </v>
      </c>
      <c r="G4586" s="27">
        <f>[1]DEPURADO!F4580</f>
        <v>0</v>
      </c>
      <c r="H4586" s="28">
        <v>0</v>
      </c>
      <c r="I4586" s="28">
        <f>+[1]DEPURADO!M4580+[1]DEPURADO!N4580</f>
        <v>0</v>
      </c>
      <c r="J4586" s="28">
        <f>+[1]DEPURADO!R4580</f>
        <v>0</v>
      </c>
      <c r="K4586" s="29">
        <f>+[1]DEPURADO!P4580+[1]DEPURADO!Q4580</f>
        <v>0</v>
      </c>
      <c r="L4586" s="28">
        <v>0</v>
      </c>
      <c r="M4586" s="28">
        <v>0</v>
      </c>
      <c r="N4586" s="28">
        <f t="shared" si="497"/>
        <v>0</v>
      </c>
      <c r="O4586" s="28">
        <f t="shared" si="498"/>
        <v>0</v>
      </c>
      <c r="P4586" s="24">
        <f>IF([1]DEPURADO!H4580&gt;1,0,[1]DEPURADO!B4580)</f>
        <v>0</v>
      </c>
      <c r="Q4586" s="30">
        <f t="shared" si="499"/>
        <v>0</v>
      </c>
      <c r="R4586" s="31">
        <f t="shared" si="500"/>
        <v>0</v>
      </c>
      <c r="S4586" s="31">
        <f>+[1]DEPURADO!J4580</f>
        <v>0</v>
      </c>
      <c r="T4586" s="23" t="s">
        <v>45</v>
      </c>
      <c r="U4586" s="31">
        <f>+[1]DEPURADO!I4580</f>
        <v>0</v>
      </c>
      <c r="V4586" s="30"/>
      <c r="W4586" s="23" t="s">
        <v>45</v>
      </c>
      <c r="X4586" s="31">
        <f>+[1]DEPURADO!K4580+[1]DEPURADO!L4580</f>
        <v>0</v>
      </c>
      <c r="Y4586" s="23" t="s">
        <v>45</v>
      </c>
      <c r="Z4586" s="31">
        <f t="shared" si="501"/>
        <v>0</v>
      </c>
      <c r="AA4586" s="31"/>
      <c r="AB4586" s="31">
        <v>0</v>
      </c>
      <c r="AC4586" s="31">
        <v>0</v>
      </c>
      <c r="AD4586" s="30"/>
      <c r="AE4586" s="30">
        <f>+[1]DEPURADO!K4580</f>
        <v>0</v>
      </c>
      <c r="AF4586" s="30">
        <v>0</v>
      </c>
      <c r="AG4586" s="30">
        <f t="shared" si="502"/>
        <v>0</v>
      </c>
      <c r="AH4586" s="30">
        <v>0</v>
      </c>
      <c r="AI4586" s="30">
        <f>+[1]DEPURADO!G4580</f>
        <v>0</v>
      </c>
      <c r="AJ4586" s="32"/>
      <c r="AK4586" s="33"/>
    </row>
    <row r="4587" spans="1:37" s="34" customFormat="1" hidden="1" x14ac:dyDescent="0.25">
      <c r="A4587" s="23">
        <f t="shared" si="503"/>
        <v>4579</v>
      </c>
      <c r="B4587" s="24" t="s">
        <v>44</v>
      </c>
      <c r="C4587" s="23">
        <f>+[1]DEPURADO!A4581</f>
        <v>0</v>
      </c>
      <c r="D4587" s="23">
        <f>+[1]DEPURADO!B4581</f>
        <v>0</v>
      </c>
      <c r="E4587" s="25">
        <f>+[1]DEPURADO!C4581</f>
        <v>0</v>
      </c>
      <c r="F4587" s="26" t="str">
        <f>+IF([1]DEPURADO!D4581&gt;1,[1]DEPURADO!D4581," ")</f>
        <v xml:space="preserve"> </v>
      </c>
      <c r="G4587" s="27">
        <f>[1]DEPURADO!F4581</f>
        <v>0</v>
      </c>
      <c r="H4587" s="28">
        <v>0</v>
      </c>
      <c r="I4587" s="28">
        <f>+[1]DEPURADO!M4581+[1]DEPURADO!N4581</f>
        <v>0</v>
      </c>
      <c r="J4587" s="28">
        <f>+[1]DEPURADO!R4581</f>
        <v>0</v>
      </c>
      <c r="K4587" s="29">
        <f>+[1]DEPURADO!P4581+[1]DEPURADO!Q4581</f>
        <v>0</v>
      </c>
      <c r="L4587" s="28">
        <v>0</v>
      </c>
      <c r="M4587" s="28">
        <v>0</v>
      </c>
      <c r="N4587" s="28">
        <f t="shared" si="497"/>
        <v>0</v>
      </c>
      <c r="O4587" s="28">
        <f t="shared" si="498"/>
        <v>0</v>
      </c>
      <c r="P4587" s="24">
        <f>IF([1]DEPURADO!H4581&gt;1,0,[1]DEPURADO!B4581)</f>
        <v>0</v>
      </c>
      <c r="Q4587" s="30">
        <f t="shared" si="499"/>
        <v>0</v>
      </c>
      <c r="R4587" s="31">
        <f t="shared" si="500"/>
        <v>0</v>
      </c>
      <c r="S4587" s="31">
        <f>+[1]DEPURADO!J4581</f>
        <v>0</v>
      </c>
      <c r="T4587" s="23" t="s">
        <v>45</v>
      </c>
      <c r="U4587" s="31">
        <f>+[1]DEPURADO!I4581</f>
        <v>0</v>
      </c>
      <c r="V4587" s="30"/>
      <c r="W4587" s="23" t="s">
        <v>45</v>
      </c>
      <c r="X4587" s="31">
        <f>+[1]DEPURADO!K4581+[1]DEPURADO!L4581</f>
        <v>0</v>
      </c>
      <c r="Y4587" s="23" t="s">
        <v>45</v>
      </c>
      <c r="Z4587" s="31">
        <f t="shared" si="501"/>
        <v>0</v>
      </c>
      <c r="AA4587" s="31"/>
      <c r="AB4587" s="31">
        <v>0</v>
      </c>
      <c r="AC4587" s="31">
        <v>0</v>
      </c>
      <c r="AD4587" s="30"/>
      <c r="AE4587" s="30">
        <f>+[1]DEPURADO!K4581</f>
        <v>0</v>
      </c>
      <c r="AF4587" s="30">
        <v>0</v>
      </c>
      <c r="AG4587" s="30">
        <f t="shared" si="502"/>
        <v>0</v>
      </c>
      <c r="AH4587" s="30">
        <v>0</v>
      </c>
      <c r="AI4587" s="30">
        <f>+[1]DEPURADO!G4581</f>
        <v>0</v>
      </c>
      <c r="AJ4587" s="32"/>
      <c r="AK4587" s="33"/>
    </row>
    <row r="4588" spans="1:37" s="34" customFormat="1" hidden="1" x14ac:dyDescent="0.25">
      <c r="A4588" s="23">
        <f t="shared" si="503"/>
        <v>4580</v>
      </c>
      <c r="B4588" s="24" t="s">
        <v>44</v>
      </c>
      <c r="C4588" s="23">
        <f>+[1]DEPURADO!A4582</f>
        <v>0</v>
      </c>
      <c r="D4588" s="23">
        <f>+[1]DEPURADO!B4582</f>
        <v>0</v>
      </c>
      <c r="E4588" s="25">
        <f>+[1]DEPURADO!C4582</f>
        <v>0</v>
      </c>
      <c r="F4588" s="26" t="str">
        <f>+IF([1]DEPURADO!D4582&gt;1,[1]DEPURADO!D4582," ")</f>
        <v xml:space="preserve"> </v>
      </c>
      <c r="G4588" s="27">
        <f>[1]DEPURADO!F4582</f>
        <v>0</v>
      </c>
      <c r="H4588" s="28">
        <v>0</v>
      </c>
      <c r="I4588" s="28">
        <f>+[1]DEPURADO!M4582+[1]DEPURADO!N4582</f>
        <v>0</v>
      </c>
      <c r="J4588" s="28">
        <f>+[1]DEPURADO!R4582</f>
        <v>0</v>
      </c>
      <c r="K4588" s="29">
        <f>+[1]DEPURADO!P4582+[1]DEPURADO!Q4582</f>
        <v>0</v>
      </c>
      <c r="L4588" s="28">
        <v>0</v>
      </c>
      <c r="M4588" s="28">
        <v>0</v>
      </c>
      <c r="N4588" s="28">
        <f t="shared" si="497"/>
        <v>0</v>
      </c>
      <c r="O4588" s="28">
        <f t="shared" si="498"/>
        <v>0</v>
      </c>
      <c r="P4588" s="24">
        <f>IF([1]DEPURADO!H4582&gt;1,0,[1]DEPURADO!B4582)</f>
        <v>0</v>
      </c>
      <c r="Q4588" s="30">
        <f t="shared" si="499"/>
        <v>0</v>
      </c>
      <c r="R4588" s="31">
        <f t="shared" si="500"/>
        <v>0</v>
      </c>
      <c r="S4588" s="31">
        <f>+[1]DEPURADO!J4582</f>
        <v>0</v>
      </c>
      <c r="T4588" s="23" t="s">
        <v>45</v>
      </c>
      <c r="U4588" s="31">
        <f>+[1]DEPURADO!I4582</f>
        <v>0</v>
      </c>
      <c r="V4588" s="30"/>
      <c r="W4588" s="23" t="s">
        <v>45</v>
      </c>
      <c r="X4588" s="31">
        <f>+[1]DEPURADO!K4582+[1]DEPURADO!L4582</f>
        <v>0</v>
      </c>
      <c r="Y4588" s="23" t="s">
        <v>45</v>
      </c>
      <c r="Z4588" s="31">
        <f t="shared" si="501"/>
        <v>0</v>
      </c>
      <c r="AA4588" s="31"/>
      <c r="AB4588" s="31">
        <v>0</v>
      </c>
      <c r="AC4588" s="31">
        <v>0</v>
      </c>
      <c r="AD4588" s="30"/>
      <c r="AE4588" s="30">
        <f>+[1]DEPURADO!K4582</f>
        <v>0</v>
      </c>
      <c r="AF4588" s="30">
        <v>0</v>
      </c>
      <c r="AG4588" s="30">
        <f t="shared" si="502"/>
        <v>0</v>
      </c>
      <c r="AH4588" s="30">
        <v>0</v>
      </c>
      <c r="AI4588" s="30">
        <f>+[1]DEPURADO!G4582</f>
        <v>0</v>
      </c>
      <c r="AJ4588" s="32"/>
      <c r="AK4588" s="33"/>
    </row>
    <row r="4589" spans="1:37" s="34" customFormat="1" hidden="1" x14ac:dyDescent="0.25">
      <c r="A4589" s="23">
        <f t="shared" si="503"/>
        <v>4581</v>
      </c>
      <c r="B4589" s="24" t="s">
        <v>44</v>
      </c>
      <c r="C4589" s="23">
        <f>+[1]DEPURADO!A4583</f>
        <v>0</v>
      </c>
      <c r="D4589" s="23">
        <f>+[1]DEPURADO!B4583</f>
        <v>0</v>
      </c>
      <c r="E4589" s="25">
        <f>+[1]DEPURADO!C4583</f>
        <v>0</v>
      </c>
      <c r="F4589" s="26" t="str">
        <f>+IF([1]DEPURADO!D4583&gt;1,[1]DEPURADO!D4583," ")</f>
        <v xml:space="preserve"> </v>
      </c>
      <c r="G4589" s="27">
        <f>[1]DEPURADO!F4583</f>
        <v>0</v>
      </c>
      <c r="H4589" s="28">
        <v>0</v>
      </c>
      <c r="I4589" s="28">
        <f>+[1]DEPURADO!M4583+[1]DEPURADO!N4583</f>
        <v>0</v>
      </c>
      <c r="J4589" s="28">
        <f>+[1]DEPURADO!R4583</f>
        <v>0</v>
      </c>
      <c r="K4589" s="29">
        <f>+[1]DEPURADO!P4583+[1]DEPURADO!Q4583</f>
        <v>0</v>
      </c>
      <c r="L4589" s="28">
        <v>0</v>
      </c>
      <c r="M4589" s="28">
        <v>0</v>
      </c>
      <c r="N4589" s="28">
        <f t="shared" si="497"/>
        <v>0</v>
      </c>
      <c r="O4589" s="28">
        <f t="shared" si="498"/>
        <v>0</v>
      </c>
      <c r="P4589" s="24">
        <f>IF([1]DEPURADO!H4583&gt;1,0,[1]DEPURADO!B4583)</f>
        <v>0</v>
      </c>
      <c r="Q4589" s="30">
        <f t="shared" si="499"/>
        <v>0</v>
      </c>
      <c r="R4589" s="31">
        <f t="shared" si="500"/>
        <v>0</v>
      </c>
      <c r="S4589" s="31">
        <f>+[1]DEPURADO!J4583</f>
        <v>0</v>
      </c>
      <c r="T4589" s="23" t="s">
        <v>45</v>
      </c>
      <c r="U4589" s="31">
        <f>+[1]DEPURADO!I4583</f>
        <v>0</v>
      </c>
      <c r="V4589" s="30"/>
      <c r="W4589" s="23" t="s">
        <v>45</v>
      </c>
      <c r="X4589" s="31">
        <f>+[1]DEPURADO!K4583+[1]DEPURADO!L4583</f>
        <v>0</v>
      </c>
      <c r="Y4589" s="23" t="s">
        <v>45</v>
      </c>
      <c r="Z4589" s="31">
        <f t="shared" si="501"/>
        <v>0</v>
      </c>
      <c r="AA4589" s="31"/>
      <c r="AB4589" s="31">
        <v>0</v>
      </c>
      <c r="AC4589" s="31">
        <v>0</v>
      </c>
      <c r="AD4589" s="30"/>
      <c r="AE4589" s="30">
        <f>+[1]DEPURADO!K4583</f>
        <v>0</v>
      </c>
      <c r="AF4589" s="30">
        <v>0</v>
      </c>
      <c r="AG4589" s="30">
        <f t="shared" si="502"/>
        <v>0</v>
      </c>
      <c r="AH4589" s="30">
        <v>0</v>
      </c>
      <c r="AI4589" s="30">
        <f>+[1]DEPURADO!G4583</f>
        <v>0</v>
      </c>
      <c r="AJ4589" s="32"/>
      <c r="AK4589" s="33"/>
    </row>
    <row r="4590" spans="1:37" s="34" customFormat="1" hidden="1" x14ac:dyDescent="0.25">
      <c r="A4590" s="23">
        <f t="shared" si="503"/>
        <v>4582</v>
      </c>
      <c r="B4590" s="24" t="s">
        <v>44</v>
      </c>
      <c r="C4590" s="23">
        <f>+[1]DEPURADO!A4584</f>
        <v>0</v>
      </c>
      <c r="D4590" s="23">
        <f>+[1]DEPURADO!B4584</f>
        <v>0</v>
      </c>
      <c r="E4590" s="25">
        <f>+[1]DEPURADO!C4584</f>
        <v>0</v>
      </c>
      <c r="F4590" s="26" t="str">
        <f>+IF([1]DEPURADO!D4584&gt;1,[1]DEPURADO!D4584," ")</f>
        <v xml:space="preserve"> </v>
      </c>
      <c r="G4590" s="27">
        <f>[1]DEPURADO!F4584</f>
        <v>0</v>
      </c>
      <c r="H4590" s="28">
        <v>0</v>
      </c>
      <c r="I4590" s="28">
        <f>+[1]DEPURADO!M4584+[1]DEPURADO!N4584</f>
        <v>0</v>
      </c>
      <c r="J4590" s="28">
        <f>+[1]DEPURADO!R4584</f>
        <v>0</v>
      </c>
      <c r="K4590" s="29">
        <f>+[1]DEPURADO!P4584+[1]DEPURADO!Q4584</f>
        <v>0</v>
      </c>
      <c r="L4590" s="28">
        <v>0</v>
      </c>
      <c r="M4590" s="28">
        <v>0</v>
      </c>
      <c r="N4590" s="28">
        <f t="shared" si="497"/>
        <v>0</v>
      </c>
      <c r="O4590" s="28">
        <f t="shared" si="498"/>
        <v>0</v>
      </c>
      <c r="P4590" s="24">
        <f>IF([1]DEPURADO!H4584&gt;1,0,[1]DEPURADO!B4584)</f>
        <v>0</v>
      </c>
      <c r="Q4590" s="30">
        <f t="shared" si="499"/>
        <v>0</v>
      </c>
      <c r="R4590" s="31">
        <f t="shared" si="500"/>
        <v>0</v>
      </c>
      <c r="S4590" s="31">
        <f>+[1]DEPURADO!J4584</f>
        <v>0</v>
      </c>
      <c r="T4590" s="23" t="s">
        <v>45</v>
      </c>
      <c r="U4590" s="31">
        <f>+[1]DEPURADO!I4584</f>
        <v>0</v>
      </c>
      <c r="V4590" s="30"/>
      <c r="W4590" s="23" t="s">
        <v>45</v>
      </c>
      <c r="X4590" s="31">
        <f>+[1]DEPURADO!K4584+[1]DEPURADO!L4584</f>
        <v>0</v>
      </c>
      <c r="Y4590" s="23" t="s">
        <v>45</v>
      </c>
      <c r="Z4590" s="31">
        <f t="shared" si="501"/>
        <v>0</v>
      </c>
      <c r="AA4590" s="31"/>
      <c r="AB4590" s="31">
        <v>0</v>
      </c>
      <c r="AC4590" s="31">
        <v>0</v>
      </c>
      <c r="AD4590" s="30"/>
      <c r="AE4590" s="30">
        <f>+[1]DEPURADO!K4584</f>
        <v>0</v>
      </c>
      <c r="AF4590" s="30">
        <v>0</v>
      </c>
      <c r="AG4590" s="30">
        <f t="shared" si="502"/>
        <v>0</v>
      </c>
      <c r="AH4590" s="30">
        <v>0</v>
      </c>
      <c r="AI4590" s="30">
        <f>+[1]DEPURADO!G4584</f>
        <v>0</v>
      </c>
      <c r="AJ4590" s="32"/>
      <c r="AK4590" s="33"/>
    </row>
    <row r="4591" spans="1:37" s="34" customFormat="1" hidden="1" x14ac:dyDescent="0.25">
      <c r="A4591" s="23">
        <f t="shared" si="503"/>
        <v>4583</v>
      </c>
      <c r="B4591" s="24" t="s">
        <v>44</v>
      </c>
      <c r="C4591" s="23">
        <f>+[1]DEPURADO!A4585</f>
        <v>0</v>
      </c>
      <c r="D4591" s="23">
        <f>+[1]DEPURADO!B4585</f>
        <v>0</v>
      </c>
      <c r="E4591" s="25">
        <f>+[1]DEPURADO!C4585</f>
        <v>0</v>
      </c>
      <c r="F4591" s="26" t="str">
        <f>+IF([1]DEPURADO!D4585&gt;1,[1]DEPURADO!D4585," ")</f>
        <v xml:space="preserve"> </v>
      </c>
      <c r="G4591" s="27">
        <f>[1]DEPURADO!F4585</f>
        <v>0</v>
      </c>
      <c r="H4591" s="28">
        <v>0</v>
      </c>
      <c r="I4591" s="28">
        <f>+[1]DEPURADO!M4585+[1]DEPURADO!N4585</f>
        <v>0</v>
      </c>
      <c r="J4591" s="28">
        <f>+[1]DEPURADO!R4585</f>
        <v>0</v>
      </c>
      <c r="K4591" s="29">
        <f>+[1]DEPURADO!P4585+[1]DEPURADO!Q4585</f>
        <v>0</v>
      </c>
      <c r="L4591" s="28">
        <v>0</v>
      </c>
      <c r="M4591" s="28">
        <v>0</v>
      </c>
      <c r="N4591" s="28">
        <f t="shared" si="497"/>
        <v>0</v>
      </c>
      <c r="O4591" s="28">
        <f t="shared" si="498"/>
        <v>0</v>
      </c>
      <c r="P4591" s="24">
        <f>IF([1]DEPURADO!H4585&gt;1,0,[1]DEPURADO!B4585)</f>
        <v>0</v>
      </c>
      <c r="Q4591" s="30">
        <f t="shared" si="499"/>
        <v>0</v>
      </c>
      <c r="R4591" s="31">
        <f t="shared" si="500"/>
        <v>0</v>
      </c>
      <c r="S4591" s="31">
        <f>+[1]DEPURADO!J4585</f>
        <v>0</v>
      </c>
      <c r="T4591" s="23" t="s">
        <v>45</v>
      </c>
      <c r="U4591" s="31">
        <f>+[1]DEPURADO!I4585</f>
        <v>0</v>
      </c>
      <c r="V4591" s="30"/>
      <c r="W4591" s="23" t="s">
        <v>45</v>
      </c>
      <c r="X4591" s="31">
        <f>+[1]DEPURADO!K4585+[1]DEPURADO!L4585</f>
        <v>0</v>
      </c>
      <c r="Y4591" s="23" t="s">
        <v>45</v>
      </c>
      <c r="Z4591" s="31">
        <f t="shared" si="501"/>
        <v>0</v>
      </c>
      <c r="AA4591" s="31"/>
      <c r="AB4591" s="31">
        <v>0</v>
      </c>
      <c r="AC4591" s="31">
        <v>0</v>
      </c>
      <c r="AD4591" s="30"/>
      <c r="AE4591" s="30">
        <f>+[1]DEPURADO!K4585</f>
        <v>0</v>
      </c>
      <c r="AF4591" s="30">
        <v>0</v>
      </c>
      <c r="AG4591" s="30">
        <f t="shared" si="502"/>
        <v>0</v>
      </c>
      <c r="AH4591" s="30">
        <v>0</v>
      </c>
      <c r="AI4591" s="30">
        <f>+[1]DEPURADO!G4585</f>
        <v>0</v>
      </c>
      <c r="AJ4591" s="32"/>
      <c r="AK4591" s="33"/>
    </row>
    <row r="4592" spans="1:37" s="34" customFormat="1" hidden="1" x14ac:dyDescent="0.25">
      <c r="A4592" s="23">
        <f t="shared" si="503"/>
        <v>4584</v>
      </c>
      <c r="B4592" s="24" t="s">
        <v>44</v>
      </c>
      <c r="C4592" s="23">
        <f>+[1]DEPURADO!A4586</f>
        <v>0</v>
      </c>
      <c r="D4592" s="23">
        <f>+[1]DEPURADO!B4586</f>
        <v>0</v>
      </c>
      <c r="E4592" s="25">
        <f>+[1]DEPURADO!C4586</f>
        <v>0</v>
      </c>
      <c r="F4592" s="26" t="str">
        <f>+IF([1]DEPURADO!D4586&gt;1,[1]DEPURADO!D4586," ")</f>
        <v xml:space="preserve"> </v>
      </c>
      <c r="G4592" s="27">
        <f>[1]DEPURADO!F4586</f>
        <v>0</v>
      </c>
      <c r="H4592" s="28">
        <v>0</v>
      </c>
      <c r="I4592" s="28">
        <f>+[1]DEPURADO!M4586+[1]DEPURADO!N4586</f>
        <v>0</v>
      </c>
      <c r="J4592" s="28">
        <f>+[1]DEPURADO!R4586</f>
        <v>0</v>
      </c>
      <c r="K4592" s="29">
        <f>+[1]DEPURADO!P4586+[1]DEPURADO!Q4586</f>
        <v>0</v>
      </c>
      <c r="L4592" s="28">
        <v>0</v>
      </c>
      <c r="M4592" s="28">
        <v>0</v>
      </c>
      <c r="N4592" s="28">
        <f t="shared" si="497"/>
        <v>0</v>
      </c>
      <c r="O4592" s="28">
        <f t="shared" si="498"/>
        <v>0</v>
      </c>
      <c r="P4592" s="24">
        <f>IF([1]DEPURADO!H4586&gt;1,0,[1]DEPURADO!B4586)</f>
        <v>0</v>
      </c>
      <c r="Q4592" s="30">
        <f t="shared" si="499"/>
        <v>0</v>
      </c>
      <c r="R4592" s="31">
        <f t="shared" si="500"/>
        <v>0</v>
      </c>
      <c r="S4592" s="31">
        <f>+[1]DEPURADO!J4586</f>
        <v>0</v>
      </c>
      <c r="T4592" s="23" t="s">
        <v>45</v>
      </c>
      <c r="U4592" s="31">
        <f>+[1]DEPURADO!I4586</f>
        <v>0</v>
      </c>
      <c r="V4592" s="30"/>
      <c r="W4592" s="23" t="s">
        <v>45</v>
      </c>
      <c r="X4592" s="31">
        <f>+[1]DEPURADO!K4586+[1]DEPURADO!L4586</f>
        <v>0</v>
      </c>
      <c r="Y4592" s="23" t="s">
        <v>45</v>
      </c>
      <c r="Z4592" s="31">
        <f t="shared" si="501"/>
        <v>0</v>
      </c>
      <c r="AA4592" s="31"/>
      <c r="AB4592" s="31">
        <v>0</v>
      </c>
      <c r="AC4592" s="31">
        <v>0</v>
      </c>
      <c r="AD4592" s="30"/>
      <c r="AE4592" s="30">
        <f>+[1]DEPURADO!K4586</f>
        <v>0</v>
      </c>
      <c r="AF4592" s="30">
        <v>0</v>
      </c>
      <c r="AG4592" s="30">
        <f t="shared" si="502"/>
        <v>0</v>
      </c>
      <c r="AH4592" s="30">
        <v>0</v>
      </c>
      <c r="AI4592" s="30">
        <f>+[1]DEPURADO!G4586</f>
        <v>0</v>
      </c>
      <c r="AJ4592" s="32"/>
      <c r="AK4592" s="33"/>
    </row>
    <row r="4593" spans="1:37" s="34" customFormat="1" hidden="1" x14ac:dyDescent="0.25">
      <c r="A4593" s="23">
        <f t="shared" si="503"/>
        <v>4585</v>
      </c>
      <c r="B4593" s="24" t="s">
        <v>44</v>
      </c>
      <c r="C4593" s="23">
        <f>+[1]DEPURADO!A4587</f>
        <v>0</v>
      </c>
      <c r="D4593" s="23">
        <f>+[1]DEPURADO!B4587</f>
        <v>0</v>
      </c>
      <c r="E4593" s="25">
        <f>+[1]DEPURADO!C4587</f>
        <v>0</v>
      </c>
      <c r="F4593" s="26" t="str">
        <f>+IF([1]DEPURADO!D4587&gt;1,[1]DEPURADO!D4587," ")</f>
        <v xml:space="preserve"> </v>
      </c>
      <c r="G4593" s="27">
        <f>[1]DEPURADO!F4587</f>
        <v>0</v>
      </c>
      <c r="H4593" s="28">
        <v>0</v>
      </c>
      <c r="I4593" s="28">
        <f>+[1]DEPURADO!M4587+[1]DEPURADO!N4587</f>
        <v>0</v>
      </c>
      <c r="J4593" s="28">
        <f>+[1]DEPURADO!R4587</f>
        <v>0</v>
      </c>
      <c r="K4593" s="29">
        <f>+[1]DEPURADO!P4587+[1]DEPURADO!Q4587</f>
        <v>0</v>
      </c>
      <c r="L4593" s="28">
        <v>0</v>
      </c>
      <c r="M4593" s="28">
        <v>0</v>
      </c>
      <c r="N4593" s="28">
        <f t="shared" si="497"/>
        <v>0</v>
      </c>
      <c r="O4593" s="28">
        <f t="shared" si="498"/>
        <v>0</v>
      </c>
      <c r="P4593" s="24">
        <f>IF([1]DEPURADO!H4587&gt;1,0,[1]DEPURADO!B4587)</f>
        <v>0</v>
      </c>
      <c r="Q4593" s="30">
        <f t="shared" si="499"/>
        <v>0</v>
      </c>
      <c r="R4593" s="31">
        <f t="shared" si="500"/>
        <v>0</v>
      </c>
      <c r="S4593" s="31">
        <f>+[1]DEPURADO!J4587</f>
        <v>0</v>
      </c>
      <c r="T4593" s="23" t="s">
        <v>45</v>
      </c>
      <c r="U4593" s="31">
        <f>+[1]DEPURADO!I4587</f>
        <v>0</v>
      </c>
      <c r="V4593" s="30"/>
      <c r="W4593" s="23" t="s">
        <v>45</v>
      </c>
      <c r="X4593" s="31">
        <f>+[1]DEPURADO!K4587+[1]DEPURADO!L4587</f>
        <v>0</v>
      </c>
      <c r="Y4593" s="23" t="s">
        <v>45</v>
      </c>
      <c r="Z4593" s="31">
        <f t="shared" si="501"/>
        <v>0</v>
      </c>
      <c r="AA4593" s="31"/>
      <c r="AB4593" s="31">
        <v>0</v>
      </c>
      <c r="AC4593" s="31">
        <v>0</v>
      </c>
      <c r="AD4593" s="30"/>
      <c r="AE4593" s="30">
        <f>+[1]DEPURADO!K4587</f>
        <v>0</v>
      </c>
      <c r="AF4593" s="30">
        <v>0</v>
      </c>
      <c r="AG4593" s="30">
        <f t="shared" si="502"/>
        <v>0</v>
      </c>
      <c r="AH4593" s="30">
        <v>0</v>
      </c>
      <c r="AI4593" s="30">
        <f>+[1]DEPURADO!G4587</f>
        <v>0</v>
      </c>
      <c r="AJ4593" s="32"/>
      <c r="AK4593" s="33"/>
    </row>
    <row r="4594" spans="1:37" s="34" customFormat="1" hidden="1" x14ac:dyDescent="0.25">
      <c r="A4594" s="23">
        <f t="shared" si="503"/>
        <v>4586</v>
      </c>
      <c r="B4594" s="24" t="s">
        <v>44</v>
      </c>
      <c r="C4594" s="23">
        <f>+[1]DEPURADO!A4588</f>
        <v>0</v>
      </c>
      <c r="D4594" s="23">
        <f>+[1]DEPURADO!B4588</f>
        <v>0</v>
      </c>
      <c r="E4594" s="25">
        <f>+[1]DEPURADO!C4588</f>
        <v>0</v>
      </c>
      <c r="F4594" s="26" t="str">
        <f>+IF([1]DEPURADO!D4588&gt;1,[1]DEPURADO!D4588," ")</f>
        <v xml:space="preserve"> </v>
      </c>
      <c r="G4594" s="27">
        <f>[1]DEPURADO!F4588</f>
        <v>0</v>
      </c>
      <c r="H4594" s="28">
        <v>0</v>
      </c>
      <c r="I4594" s="28">
        <f>+[1]DEPURADO!M4588+[1]DEPURADO!N4588</f>
        <v>0</v>
      </c>
      <c r="J4594" s="28">
        <f>+[1]DEPURADO!R4588</f>
        <v>0</v>
      </c>
      <c r="K4594" s="29">
        <f>+[1]DEPURADO!P4588+[1]DEPURADO!Q4588</f>
        <v>0</v>
      </c>
      <c r="L4594" s="28">
        <v>0</v>
      </c>
      <c r="M4594" s="28">
        <v>0</v>
      </c>
      <c r="N4594" s="28">
        <f t="shared" si="497"/>
        <v>0</v>
      </c>
      <c r="O4594" s="28">
        <f t="shared" si="498"/>
        <v>0</v>
      </c>
      <c r="P4594" s="24">
        <f>IF([1]DEPURADO!H4588&gt;1,0,[1]DEPURADO!B4588)</f>
        <v>0</v>
      </c>
      <c r="Q4594" s="30">
        <f t="shared" si="499"/>
        <v>0</v>
      </c>
      <c r="R4594" s="31">
        <f t="shared" si="500"/>
        <v>0</v>
      </c>
      <c r="S4594" s="31">
        <f>+[1]DEPURADO!J4588</f>
        <v>0</v>
      </c>
      <c r="T4594" s="23" t="s">
        <v>45</v>
      </c>
      <c r="U4594" s="31">
        <f>+[1]DEPURADO!I4588</f>
        <v>0</v>
      </c>
      <c r="V4594" s="30"/>
      <c r="W4594" s="23" t="s">
        <v>45</v>
      </c>
      <c r="X4594" s="31">
        <f>+[1]DEPURADO!K4588+[1]DEPURADO!L4588</f>
        <v>0</v>
      </c>
      <c r="Y4594" s="23" t="s">
        <v>45</v>
      </c>
      <c r="Z4594" s="31">
        <f t="shared" si="501"/>
        <v>0</v>
      </c>
      <c r="AA4594" s="31"/>
      <c r="AB4594" s="31">
        <v>0</v>
      </c>
      <c r="AC4594" s="31">
        <v>0</v>
      </c>
      <c r="AD4594" s="30"/>
      <c r="AE4594" s="30">
        <f>+[1]DEPURADO!K4588</f>
        <v>0</v>
      </c>
      <c r="AF4594" s="30">
        <v>0</v>
      </c>
      <c r="AG4594" s="30">
        <f t="shared" si="502"/>
        <v>0</v>
      </c>
      <c r="AH4594" s="30">
        <v>0</v>
      </c>
      <c r="AI4594" s="30">
        <f>+[1]DEPURADO!G4588</f>
        <v>0</v>
      </c>
      <c r="AJ4594" s="32"/>
      <c r="AK4594" s="33"/>
    </row>
    <row r="4595" spans="1:37" s="34" customFormat="1" hidden="1" x14ac:dyDescent="0.25">
      <c r="A4595" s="23">
        <f t="shared" si="503"/>
        <v>4587</v>
      </c>
      <c r="B4595" s="24" t="s">
        <v>44</v>
      </c>
      <c r="C4595" s="23">
        <f>+[1]DEPURADO!A4589</f>
        <v>0</v>
      </c>
      <c r="D4595" s="23">
        <f>+[1]DEPURADO!B4589</f>
        <v>0</v>
      </c>
      <c r="E4595" s="25">
        <f>+[1]DEPURADO!C4589</f>
        <v>0</v>
      </c>
      <c r="F4595" s="26" t="str">
        <f>+IF([1]DEPURADO!D4589&gt;1,[1]DEPURADO!D4589," ")</f>
        <v xml:space="preserve"> </v>
      </c>
      <c r="G4595" s="27">
        <f>[1]DEPURADO!F4589</f>
        <v>0</v>
      </c>
      <c r="H4595" s="28">
        <v>0</v>
      </c>
      <c r="I4595" s="28">
        <f>+[1]DEPURADO!M4589+[1]DEPURADO!N4589</f>
        <v>0</v>
      </c>
      <c r="J4595" s="28">
        <f>+[1]DEPURADO!R4589</f>
        <v>0</v>
      </c>
      <c r="K4595" s="29">
        <f>+[1]DEPURADO!P4589+[1]DEPURADO!Q4589</f>
        <v>0</v>
      </c>
      <c r="L4595" s="28">
        <v>0</v>
      </c>
      <c r="M4595" s="28">
        <v>0</v>
      </c>
      <c r="N4595" s="28">
        <f t="shared" si="497"/>
        <v>0</v>
      </c>
      <c r="O4595" s="28">
        <f t="shared" si="498"/>
        <v>0</v>
      </c>
      <c r="P4595" s="24">
        <f>IF([1]DEPURADO!H4589&gt;1,0,[1]DEPURADO!B4589)</f>
        <v>0</v>
      </c>
      <c r="Q4595" s="30">
        <f t="shared" si="499"/>
        <v>0</v>
      </c>
      <c r="R4595" s="31">
        <f t="shared" si="500"/>
        <v>0</v>
      </c>
      <c r="S4595" s="31">
        <f>+[1]DEPURADO!J4589</f>
        <v>0</v>
      </c>
      <c r="T4595" s="23" t="s">
        <v>45</v>
      </c>
      <c r="U4595" s="31">
        <f>+[1]DEPURADO!I4589</f>
        <v>0</v>
      </c>
      <c r="V4595" s="30"/>
      <c r="W4595" s="23" t="s">
        <v>45</v>
      </c>
      <c r="X4595" s="31">
        <f>+[1]DEPURADO!K4589+[1]DEPURADO!L4589</f>
        <v>0</v>
      </c>
      <c r="Y4595" s="23" t="s">
        <v>45</v>
      </c>
      <c r="Z4595" s="31">
        <f t="shared" si="501"/>
        <v>0</v>
      </c>
      <c r="AA4595" s="31"/>
      <c r="AB4595" s="31">
        <v>0</v>
      </c>
      <c r="AC4595" s="31">
        <v>0</v>
      </c>
      <c r="AD4595" s="30"/>
      <c r="AE4595" s="30">
        <f>+[1]DEPURADO!K4589</f>
        <v>0</v>
      </c>
      <c r="AF4595" s="30">
        <v>0</v>
      </c>
      <c r="AG4595" s="30">
        <f t="shared" si="502"/>
        <v>0</v>
      </c>
      <c r="AH4595" s="30">
        <v>0</v>
      </c>
      <c r="AI4595" s="30">
        <f>+[1]DEPURADO!G4589</f>
        <v>0</v>
      </c>
      <c r="AJ4595" s="32"/>
      <c r="AK4595" s="33"/>
    </row>
    <row r="4596" spans="1:37" s="34" customFormat="1" hidden="1" x14ac:dyDescent="0.25">
      <c r="A4596" s="23">
        <f t="shared" si="503"/>
        <v>4588</v>
      </c>
      <c r="B4596" s="24" t="s">
        <v>44</v>
      </c>
      <c r="C4596" s="23">
        <f>+[1]DEPURADO!A4590</f>
        <v>0</v>
      </c>
      <c r="D4596" s="23">
        <f>+[1]DEPURADO!B4590</f>
        <v>0</v>
      </c>
      <c r="E4596" s="25">
        <f>+[1]DEPURADO!C4590</f>
        <v>0</v>
      </c>
      <c r="F4596" s="26" t="str">
        <f>+IF([1]DEPURADO!D4590&gt;1,[1]DEPURADO!D4590," ")</f>
        <v xml:space="preserve"> </v>
      </c>
      <c r="G4596" s="27">
        <f>[1]DEPURADO!F4590</f>
        <v>0</v>
      </c>
      <c r="H4596" s="28">
        <v>0</v>
      </c>
      <c r="I4596" s="28">
        <f>+[1]DEPURADO!M4590+[1]DEPURADO!N4590</f>
        <v>0</v>
      </c>
      <c r="J4596" s="28">
        <f>+[1]DEPURADO!R4590</f>
        <v>0</v>
      </c>
      <c r="K4596" s="29">
        <f>+[1]DEPURADO!P4590+[1]DEPURADO!Q4590</f>
        <v>0</v>
      </c>
      <c r="L4596" s="28">
        <v>0</v>
      </c>
      <c r="M4596" s="28">
        <v>0</v>
      </c>
      <c r="N4596" s="28">
        <f t="shared" si="497"/>
        <v>0</v>
      </c>
      <c r="O4596" s="28">
        <f t="shared" si="498"/>
        <v>0</v>
      </c>
      <c r="P4596" s="24">
        <f>IF([1]DEPURADO!H4590&gt;1,0,[1]DEPURADO!B4590)</f>
        <v>0</v>
      </c>
      <c r="Q4596" s="30">
        <f t="shared" si="499"/>
        <v>0</v>
      </c>
      <c r="R4596" s="31">
        <f t="shared" si="500"/>
        <v>0</v>
      </c>
      <c r="S4596" s="31">
        <f>+[1]DEPURADO!J4590</f>
        <v>0</v>
      </c>
      <c r="T4596" s="23" t="s">
        <v>45</v>
      </c>
      <c r="U4596" s="31">
        <f>+[1]DEPURADO!I4590</f>
        <v>0</v>
      </c>
      <c r="V4596" s="30"/>
      <c r="W4596" s="23" t="s">
        <v>45</v>
      </c>
      <c r="X4596" s="31">
        <f>+[1]DEPURADO!K4590+[1]DEPURADO!L4590</f>
        <v>0</v>
      </c>
      <c r="Y4596" s="23" t="s">
        <v>45</v>
      </c>
      <c r="Z4596" s="31">
        <f t="shared" si="501"/>
        <v>0</v>
      </c>
      <c r="AA4596" s="31"/>
      <c r="AB4596" s="31">
        <v>0</v>
      </c>
      <c r="AC4596" s="31">
        <v>0</v>
      </c>
      <c r="AD4596" s="30"/>
      <c r="AE4596" s="30">
        <f>+[1]DEPURADO!K4590</f>
        <v>0</v>
      </c>
      <c r="AF4596" s="30">
        <v>0</v>
      </c>
      <c r="AG4596" s="30">
        <f t="shared" si="502"/>
        <v>0</v>
      </c>
      <c r="AH4596" s="30">
        <v>0</v>
      </c>
      <c r="AI4596" s="30">
        <f>+[1]DEPURADO!G4590</f>
        <v>0</v>
      </c>
      <c r="AJ4596" s="32"/>
      <c r="AK4596" s="33"/>
    </row>
    <row r="4597" spans="1:37" s="34" customFormat="1" hidden="1" x14ac:dyDescent="0.25">
      <c r="A4597" s="23">
        <f t="shared" si="503"/>
        <v>4589</v>
      </c>
      <c r="B4597" s="24" t="s">
        <v>44</v>
      </c>
      <c r="C4597" s="23">
        <f>+[1]DEPURADO!A4591</f>
        <v>0</v>
      </c>
      <c r="D4597" s="23">
        <f>+[1]DEPURADO!B4591</f>
        <v>0</v>
      </c>
      <c r="E4597" s="25">
        <f>+[1]DEPURADO!C4591</f>
        <v>0</v>
      </c>
      <c r="F4597" s="26" t="str">
        <f>+IF([1]DEPURADO!D4591&gt;1,[1]DEPURADO!D4591," ")</f>
        <v xml:space="preserve"> </v>
      </c>
      <c r="G4597" s="27">
        <f>[1]DEPURADO!F4591</f>
        <v>0</v>
      </c>
      <c r="H4597" s="28">
        <v>0</v>
      </c>
      <c r="I4597" s="28">
        <f>+[1]DEPURADO!M4591+[1]DEPURADO!N4591</f>
        <v>0</v>
      </c>
      <c r="J4597" s="28">
        <f>+[1]DEPURADO!R4591</f>
        <v>0</v>
      </c>
      <c r="K4597" s="29">
        <f>+[1]DEPURADO!P4591+[1]DEPURADO!Q4591</f>
        <v>0</v>
      </c>
      <c r="L4597" s="28">
        <v>0</v>
      </c>
      <c r="M4597" s="28">
        <v>0</v>
      </c>
      <c r="N4597" s="28">
        <f t="shared" si="497"/>
        <v>0</v>
      </c>
      <c r="O4597" s="28">
        <f t="shared" si="498"/>
        <v>0</v>
      </c>
      <c r="P4597" s="24">
        <f>IF([1]DEPURADO!H4591&gt;1,0,[1]DEPURADO!B4591)</f>
        <v>0</v>
      </c>
      <c r="Q4597" s="30">
        <f t="shared" si="499"/>
        <v>0</v>
      </c>
      <c r="R4597" s="31">
        <f t="shared" si="500"/>
        <v>0</v>
      </c>
      <c r="S4597" s="31">
        <f>+[1]DEPURADO!J4591</f>
        <v>0</v>
      </c>
      <c r="T4597" s="23" t="s">
        <v>45</v>
      </c>
      <c r="U4597" s="31">
        <f>+[1]DEPURADO!I4591</f>
        <v>0</v>
      </c>
      <c r="V4597" s="30"/>
      <c r="W4597" s="23" t="s">
        <v>45</v>
      </c>
      <c r="X4597" s="31">
        <f>+[1]DEPURADO!K4591+[1]DEPURADO!L4591</f>
        <v>0</v>
      </c>
      <c r="Y4597" s="23" t="s">
        <v>45</v>
      </c>
      <c r="Z4597" s="31">
        <f t="shared" si="501"/>
        <v>0</v>
      </c>
      <c r="AA4597" s="31"/>
      <c r="AB4597" s="31">
        <v>0</v>
      </c>
      <c r="AC4597" s="31">
        <v>0</v>
      </c>
      <c r="AD4597" s="30"/>
      <c r="AE4597" s="30">
        <f>+[1]DEPURADO!K4591</f>
        <v>0</v>
      </c>
      <c r="AF4597" s="30">
        <v>0</v>
      </c>
      <c r="AG4597" s="30">
        <f t="shared" si="502"/>
        <v>0</v>
      </c>
      <c r="AH4597" s="30">
        <v>0</v>
      </c>
      <c r="AI4597" s="30">
        <f>+[1]DEPURADO!G4591</f>
        <v>0</v>
      </c>
      <c r="AJ4597" s="32"/>
      <c r="AK4597" s="33"/>
    </row>
    <row r="4598" spans="1:37" s="34" customFormat="1" hidden="1" x14ac:dyDescent="0.25">
      <c r="A4598" s="23">
        <f t="shared" si="503"/>
        <v>4590</v>
      </c>
      <c r="B4598" s="24" t="s">
        <v>44</v>
      </c>
      <c r="C4598" s="23">
        <f>+[1]DEPURADO!A4592</f>
        <v>0</v>
      </c>
      <c r="D4598" s="23">
        <f>+[1]DEPURADO!B4592</f>
        <v>0</v>
      </c>
      <c r="E4598" s="25">
        <f>+[1]DEPURADO!C4592</f>
        <v>0</v>
      </c>
      <c r="F4598" s="26" t="str">
        <f>+IF([1]DEPURADO!D4592&gt;1,[1]DEPURADO!D4592," ")</f>
        <v xml:space="preserve"> </v>
      </c>
      <c r="G4598" s="27">
        <f>[1]DEPURADO!F4592</f>
        <v>0</v>
      </c>
      <c r="H4598" s="28">
        <v>0</v>
      </c>
      <c r="I4598" s="28">
        <f>+[1]DEPURADO!M4592+[1]DEPURADO!N4592</f>
        <v>0</v>
      </c>
      <c r="J4598" s="28">
        <f>+[1]DEPURADO!R4592</f>
        <v>0</v>
      </c>
      <c r="K4598" s="29">
        <f>+[1]DEPURADO!P4592+[1]DEPURADO!Q4592</f>
        <v>0</v>
      </c>
      <c r="L4598" s="28">
        <v>0</v>
      </c>
      <c r="M4598" s="28">
        <v>0</v>
      </c>
      <c r="N4598" s="28">
        <f t="shared" si="497"/>
        <v>0</v>
      </c>
      <c r="O4598" s="28">
        <f t="shared" si="498"/>
        <v>0</v>
      </c>
      <c r="P4598" s="24">
        <f>IF([1]DEPURADO!H4592&gt;1,0,[1]DEPURADO!B4592)</f>
        <v>0</v>
      </c>
      <c r="Q4598" s="30">
        <f t="shared" si="499"/>
        <v>0</v>
      </c>
      <c r="R4598" s="31">
        <f t="shared" si="500"/>
        <v>0</v>
      </c>
      <c r="S4598" s="31">
        <f>+[1]DEPURADO!J4592</f>
        <v>0</v>
      </c>
      <c r="T4598" s="23" t="s">
        <v>45</v>
      </c>
      <c r="U4598" s="31">
        <f>+[1]DEPURADO!I4592</f>
        <v>0</v>
      </c>
      <c r="V4598" s="30"/>
      <c r="W4598" s="23" t="s">
        <v>45</v>
      </c>
      <c r="X4598" s="31">
        <f>+[1]DEPURADO!K4592+[1]DEPURADO!L4592</f>
        <v>0</v>
      </c>
      <c r="Y4598" s="23" t="s">
        <v>45</v>
      </c>
      <c r="Z4598" s="31">
        <f t="shared" si="501"/>
        <v>0</v>
      </c>
      <c r="AA4598" s="31"/>
      <c r="AB4598" s="31">
        <v>0</v>
      </c>
      <c r="AC4598" s="31">
        <v>0</v>
      </c>
      <c r="AD4598" s="30"/>
      <c r="AE4598" s="30">
        <f>+[1]DEPURADO!K4592</f>
        <v>0</v>
      </c>
      <c r="AF4598" s="30">
        <v>0</v>
      </c>
      <c r="AG4598" s="30">
        <f t="shared" si="502"/>
        <v>0</v>
      </c>
      <c r="AH4598" s="30">
        <v>0</v>
      </c>
      <c r="AI4598" s="30">
        <f>+[1]DEPURADO!G4592</f>
        <v>0</v>
      </c>
      <c r="AJ4598" s="32"/>
      <c r="AK4598" s="33"/>
    </row>
    <row r="4599" spans="1:37" s="34" customFormat="1" hidden="1" x14ac:dyDescent="0.25">
      <c r="A4599" s="23">
        <f t="shared" si="503"/>
        <v>4591</v>
      </c>
      <c r="B4599" s="24" t="s">
        <v>44</v>
      </c>
      <c r="C4599" s="23">
        <f>+[1]DEPURADO!A4593</f>
        <v>0</v>
      </c>
      <c r="D4599" s="23">
        <f>+[1]DEPURADO!B4593</f>
        <v>0</v>
      </c>
      <c r="E4599" s="25">
        <f>+[1]DEPURADO!C4593</f>
        <v>0</v>
      </c>
      <c r="F4599" s="26" t="str">
        <f>+IF([1]DEPURADO!D4593&gt;1,[1]DEPURADO!D4593," ")</f>
        <v xml:space="preserve"> </v>
      </c>
      <c r="G4599" s="27">
        <f>[1]DEPURADO!F4593</f>
        <v>0</v>
      </c>
      <c r="H4599" s="28">
        <v>0</v>
      </c>
      <c r="I4599" s="28">
        <f>+[1]DEPURADO!M4593+[1]DEPURADO!N4593</f>
        <v>0</v>
      </c>
      <c r="J4599" s="28">
        <f>+[1]DEPURADO!R4593</f>
        <v>0</v>
      </c>
      <c r="K4599" s="29">
        <f>+[1]DEPURADO!P4593+[1]DEPURADO!Q4593</f>
        <v>0</v>
      </c>
      <c r="L4599" s="28">
        <v>0</v>
      </c>
      <c r="M4599" s="28">
        <v>0</v>
      </c>
      <c r="N4599" s="28">
        <f t="shared" si="497"/>
        <v>0</v>
      </c>
      <c r="O4599" s="28">
        <f t="shared" si="498"/>
        <v>0</v>
      </c>
      <c r="P4599" s="24">
        <f>IF([1]DEPURADO!H4593&gt;1,0,[1]DEPURADO!B4593)</f>
        <v>0</v>
      </c>
      <c r="Q4599" s="30">
        <f t="shared" si="499"/>
        <v>0</v>
      </c>
      <c r="R4599" s="31">
        <f t="shared" si="500"/>
        <v>0</v>
      </c>
      <c r="S4599" s="31">
        <f>+[1]DEPURADO!J4593</f>
        <v>0</v>
      </c>
      <c r="T4599" s="23" t="s">
        <v>45</v>
      </c>
      <c r="U4599" s="31">
        <f>+[1]DEPURADO!I4593</f>
        <v>0</v>
      </c>
      <c r="V4599" s="30"/>
      <c r="W4599" s="23" t="s">
        <v>45</v>
      </c>
      <c r="X4599" s="31">
        <f>+[1]DEPURADO!K4593+[1]DEPURADO!L4593</f>
        <v>0</v>
      </c>
      <c r="Y4599" s="23" t="s">
        <v>45</v>
      </c>
      <c r="Z4599" s="31">
        <f t="shared" si="501"/>
        <v>0</v>
      </c>
      <c r="AA4599" s="31"/>
      <c r="AB4599" s="31">
        <v>0</v>
      </c>
      <c r="AC4599" s="31">
        <v>0</v>
      </c>
      <c r="AD4599" s="30"/>
      <c r="AE4599" s="30">
        <f>+[1]DEPURADO!K4593</f>
        <v>0</v>
      </c>
      <c r="AF4599" s="30">
        <v>0</v>
      </c>
      <c r="AG4599" s="30">
        <f t="shared" si="502"/>
        <v>0</v>
      </c>
      <c r="AH4599" s="30">
        <v>0</v>
      </c>
      <c r="AI4599" s="30">
        <f>+[1]DEPURADO!G4593</f>
        <v>0</v>
      </c>
      <c r="AJ4599" s="32"/>
      <c r="AK4599" s="33"/>
    </row>
    <row r="4600" spans="1:37" s="34" customFormat="1" hidden="1" x14ac:dyDescent="0.25">
      <c r="A4600" s="23">
        <f t="shared" si="503"/>
        <v>4592</v>
      </c>
      <c r="B4600" s="24" t="s">
        <v>44</v>
      </c>
      <c r="C4600" s="23">
        <f>+[1]DEPURADO!A4594</f>
        <v>0</v>
      </c>
      <c r="D4600" s="23">
        <f>+[1]DEPURADO!B4594</f>
        <v>0</v>
      </c>
      <c r="E4600" s="25">
        <f>+[1]DEPURADO!C4594</f>
        <v>0</v>
      </c>
      <c r="F4600" s="26" t="str">
        <f>+IF([1]DEPURADO!D4594&gt;1,[1]DEPURADO!D4594," ")</f>
        <v xml:space="preserve"> </v>
      </c>
      <c r="G4600" s="27">
        <f>[1]DEPURADO!F4594</f>
        <v>0</v>
      </c>
      <c r="H4600" s="28">
        <v>0</v>
      </c>
      <c r="I4600" s="28">
        <f>+[1]DEPURADO!M4594+[1]DEPURADO!N4594</f>
        <v>0</v>
      </c>
      <c r="J4600" s="28">
        <f>+[1]DEPURADO!R4594</f>
        <v>0</v>
      </c>
      <c r="K4600" s="29">
        <f>+[1]DEPURADO!P4594+[1]DEPURADO!Q4594</f>
        <v>0</v>
      </c>
      <c r="L4600" s="28">
        <v>0</v>
      </c>
      <c r="M4600" s="28">
        <v>0</v>
      </c>
      <c r="N4600" s="28">
        <f t="shared" si="497"/>
        <v>0</v>
      </c>
      <c r="O4600" s="28">
        <f t="shared" si="498"/>
        <v>0</v>
      </c>
      <c r="P4600" s="24">
        <f>IF([1]DEPURADO!H4594&gt;1,0,[1]DEPURADO!B4594)</f>
        <v>0</v>
      </c>
      <c r="Q4600" s="30">
        <f t="shared" si="499"/>
        <v>0</v>
      </c>
      <c r="R4600" s="31">
        <f t="shared" si="500"/>
        <v>0</v>
      </c>
      <c r="S4600" s="31">
        <f>+[1]DEPURADO!J4594</f>
        <v>0</v>
      </c>
      <c r="T4600" s="23" t="s">
        <v>45</v>
      </c>
      <c r="U4600" s="31">
        <f>+[1]DEPURADO!I4594</f>
        <v>0</v>
      </c>
      <c r="V4600" s="30"/>
      <c r="W4600" s="23" t="s">
        <v>45</v>
      </c>
      <c r="X4600" s="31">
        <f>+[1]DEPURADO!K4594+[1]DEPURADO!L4594</f>
        <v>0</v>
      </c>
      <c r="Y4600" s="23" t="s">
        <v>45</v>
      </c>
      <c r="Z4600" s="31">
        <f t="shared" si="501"/>
        <v>0</v>
      </c>
      <c r="AA4600" s="31"/>
      <c r="AB4600" s="31">
        <v>0</v>
      </c>
      <c r="AC4600" s="31">
        <v>0</v>
      </c>
      <c r="AD4600" s="30"/>
      <c r="AE4600" s="30">
        <f>+[1]DEPURADO!K4594</f>
        <v>0</v>
      </c>
      <c r="AF4600" s="30">
        <v>0</v>
      </c>
      <c r="AG4600" s="30">
        <f t="shared" si="502"/>
        <v>0</v>
      </c>
      <c r="AH4600" s="30">
        <v>0</v>
      </c>
      <c r="AI4600" s="30">
        <f>+[1]DEPURADO!G4594</f>
        <v>0</v>
      </c>
      <c r="AJ4600" s="32"/>
      <c r="AK4600" s="33"/>
    </row>
    <row r="4601" spans="1:37" s="34" customFormat="1" hidden="1" x14ac:dyDescent="0.25">
      <c r="A4601" s="23">
        <f t="shared" si="503"/>
        <v>4593</v>
      </c>
      <c r="B4601" s="24" t="s">
        <v>44</v>
      </c>
      <c r="C4601" s="23">
        <f>+[1]DEPURADO!A4595</f>
        <v>0</v>
      </c>
      <c r="D4601" s="23">
        <f>+[1]DEPURADO!B4595</f>
        <v>0</v>
      </c>
      <c r="E4601" s="25">
        <f>+[1]DEPURADO!C4595</f>
        <v>0</v>
      </c>
      <c r="F4601" s="26" t="str">
        <f>+IF([1]DEPURADO!D4595&gt;1,[1]DEPURADO!D4595," ")</f>
        <v xml:space="preserve"> </v>
      </c>
      <c r="G4601" s="27">
        <f>[1]DEPURADO!F4595</f>
        <v>0</v>
      </c>
      <c r="H4601" s="28">
        <v>0</v>
      </c>
      <c r="I4601" s="28">
        <f>+[1]DEPURADO!M4595+[1]DEPURADO!N4595</f>
        <v>0</v>
      </c>
      <c r="J4601" s="28">
        <f>+[1]DEPURADO!R4595</f>
        <v>0</v>
      </c>
      <c r="K4601" s="29">
        <f>+[1]DEPURADO!P4595+[1]DEPURADO!Q4595</f>
        <v>0</v>
      </c>
      <c r="L4601" s="28">
        <v>0</v>
      </c>
      <c r="M4601" s="28">
        <v>0</v>
      </c>
      <c r="N4601" s="28">
        <f t="shared" si="497"/>
        <v>0</v>
      </c>
      <c r="O4601" s="28">
        <f t="shared" si="498"/>
        <v>0</v>
      </c>
      <c r="P4601" s="24">
        <f>IF([1]DEPURADO!H4595&gt;1,0,[1]DEPURADO!B4595)</f>
        <v>0</v>
      </c>
      <c r="Q4601" s="30">
        <f t="shared" si="499"/>
        <v>0</v>
      </c>
      <c r="R4601" s="31">
        <f t="shared" si="500"/>
        <v>0</v>
      </c>
      <c r="S4601" s="31">
        <f>+[1]DEPURADO!J4595</f>
        <v>0</v>
      </c>
      <c r="T4601" s="23" t="s">
        <v>45</v>
      </c>
      <c r="U4601" s="31">
        <f>+[1]DEPURADO!I4595</f>
        <v>0</v>
      </c>
      <c r="V4601" s="30"/>
      <c r="W4601" s="23" t="s">
        <v>45</v>
      </c>
      <c r="X4601" s="31">
        <f>+[1]DEPURADO!K4595+[1]DEPURADO!L4595</f>
        <v>0</v>
      </c>
      <c r="Y4601" s="23" t="s">
        <v>45</v>
      </c>
      <c r="Z4601" s="31">
        <f t="shared" si="501"/>
        <v>0</v>
      </c>
      <c r="AA4601" s="31"/>
      <c r="AB4601" s="31">
        <v>0</v>
      </c>
      <c r="AC4601" s="31">
        <v>0</v>
      </c>
      <c r="AD4601" s="30"/>
      <c r="AE4601" s="30">
        <f>+[1]DEPURADO!K4595</f>
        <v>0</v>
      </c>
      <c r="AF4601" s="30">
        <v>0</v>
      </c>
      <c r="AG4601" s="30">
        <f t="shared" si="502"/>
        <v>0</v>
      </c>
      <c r="AH4601" s="30">
        <v>0</v>
      </c>
      <c r="AI4601" s="30">
        <f>+[1]DEPURADO!G4595</f>
        <v>0</v>
      </c>
      <c r="AJ4601" s="32"/>
      <c r="AK4601" s="33"/>
    </row>
    <row r="4602" spans="1:37" s="34" customFormat="1" hidden="1" x14ac:dyDescent="0.25">
      <c r="A4602" s="23">
        <f t="shared" si="503"/>
        <v>4594</v>
      </c>
      <c r="B4602" s="24" t="s">
        <v>44</v>
      </c>
      <c r="C4602" s="23">
        <f>+[1]DEPURADO!A4596</f>
        <v>0</v>
      </c>
      <c r="D4602" s="23">
        <f>+[1]DEPURADO!B4596</f>
        <v>0</v>
      </c>
      <c r="E4602" s="25">
        <f>+[1]DEPURADO!C4596</f>
        <v>0</v>
      </c>
      <c r="F4602" s="26" t="str">
        <f>+IF([1]DEPURADO!D4596&gt;1,[1]DEPURADO!D4596," ")</f>
        <v xml:space="preserve"> </v>
      </c>
      <c r="G4602" s="27">
        <f>[1]DEPURADO!F4596</f>
        <v>0</v>
      </c>
      <c r="H4602" s="28">
        <v>0</v>
      </c>
      <c r="I4602" s="28">
        <f>+[1]DEPURADO!M4596+[1]DEPURADO!N4596</f>
        <v>0</v>
      </c>
      <c r="J4602" s="28">
        <f>+[1]DEPURADO!R4596</f>
        <v>0</v>
      </c>
      <c r="K4602" s="29">
        <f>+[1]DEPURADO!P4596+[1]DEPURADO!Q4596</f>
        <v>0</v>
      </c>
      <c r="L4602" s="28">
        <v>0</v>
      </c>
      <c r="M4602" s="28">
        <v>0</v>
      </c>
      <c r="N4602" s="28">
        <f t="shared" si="497"/>
        <v>0</v>
      </c>
      <c r="O4602" s="28">
        <f t="shared" si="498"/>
        <v>0</v>
      </c>
      <c r="P4602" s="24">
        <f>IF([1]DEPURADO!H4596&gt;1,0,[1]DEPURADO!B4596)</f>
        <v>0</v>
      </c>
      <c r="Q4602" s="30">
        <f t="shared" si="499"/>
        <v>0</v>
      </c>
      <c r="R4602" s="31">
        <f t="shared" si="500"/>
        <v>0</v>
      </c>
      <c r="S4602" s="31">
        <f>+[1]DEPURADO!J4596</f>
        <v>0</v>
      </c>
      <c r="T4602" s="23" t="s">
        <v>45</v>
      </c>
      <c r="U4602" s="31">
        <f>+[1]DEPURADO!I4596</f>
        <v>0</v>
      </c>
      <c r="V4602" s="30"/>
      <c r="W4602" s="23" t="s">
        <v>45</v>
      </c>
      <c r="X4602" s="31">
        <f>+[1]DEPURADO!K4596+[1]DEPURADO!L4596</f>
        <v>0</v>
      </c>
      <c r="Y4602" s="23" t="s">
        <v>45</v>
      </c>
      <c r="Z4602" s="31">
        <f t="shared" si="501"/>
        <v>0</v>
      </c>
      <c r="AA4602" s="31"/>
      <c r="AB4602" s="31">
        <v>0</v>
      </c>
      <c r="AC4602" s="31">
        <v>0</v>
      </c>
      <c r="AD4602" s="30"/>
      <c r="AE4602" s="30">
        <f>+[1]DEPURADO!K4596</f>
        <v>0</v>
      </c>
      <c r="AF4602" s="30">
        <v>0</v>
      </c>
      <c r="AG4602" s="30">
        <f t="shared" si="502"/>
        <v>0</v>
      </c>
      <c r="AH4602" s="30">
        <v>0</v>
      </c>
      <c r="AI4602" s="30">
        <f>+[1]DEPURADO!G4596</f>
        <v>0</v>
      </c>
      <c r="AJ4602" s="32"/>
      <c r="AK4602" s="33"/>
    </row>
    <row r="4603" spans="1:37" s="34" customFormat="1" hidden="1" x14ac:dyDescent="0.25">
      <c r="A4603" s="23">
        <f t="shared" si="503"/>
        <v>4595</v>
      </c>
      <c r="B4603" s="24" t="s">
        <v>44</v>
      </c>
      <c r="C4603" s="23">
        <f>+[1]DEPURADO!A4597</f>
        <v>0</v>
      </c>
      <c r="D4603" s="23">
        <f>+[1]DEPURADO!B4597</f>
        <v>0</v>
      </c>
      <c r="E4603" s="25">
        <f>+[1]DEPURADO!C4597</f>
        <v>0</v>
      </c>
      <c r="F4603" s="26" t="str">
        <f>+IF([1]DEPURADO!D4597&gt;1,[1]DEPURADO!D4597," ")</f>
        <v xml:space="preserve"> </v>
      </c>
      <c r="G4603" s="27">
        <f>[1]DEPURADO!F4597</f>
        <v>0</v>
      </c>
      <c r="H4603" s="28">
        <v>0</v>
      </c>
      <c r="I4603" s="28">
        <f>+[1]DEPURADO!M4597+[1]DEPURADO!N4597</f>
        <v>0</v>
      </c>
      <c r="J4603" s="28">
        <f>+[1]DEPURADO!R4597</f>
        <v>0</v>
      </c>
      <c r="K4603" s="29">
        <f>+[1]DEPURADO!P4597+[1]DEPURADO!Q4597</f>
        <v>0</v>
      </c>
      <c r="L4603" s="28">
        <v>0</v>
      </c>
      <c r="M4603" s="28">
        <v>0</v>
      </c>
      <c r="N4603" s="28">
        <f t="shared" si="497"/>
        <v>0</v>
      </c>
      <c r="O4603" s="28">
        <f t="shared" si="498"/>
        <v>0</v>
      </c>
      <c r="P4603" s="24">
        <f>IF([1]DEPURADO!H4597&gt;1,0,[1]DEPURADO!B4597)</f>
        <v>0</v>
      </c>
      <c r="Q4603" s="30">
        <f t="shared" si="499"/>
        <v>0</v>
      </c>
      <c r="R4603" s="31">
        <f t="shared" si="500"/>
        <v>0</v>
      </c>
      <c r="S4603" s="31">
        <f>+[1]DEPURADO!J4597</f>
        <v>0</v>
      </c>
      <c r="T4603" s="23" t="s">
        <v>45</v>
      </c>
      <c r="U4603" s="31">
        <f>+[1]DEPURADO!I4597</f>
        <v>0</v>
      </c>
      <c r="V4603" s="30"/>
      <c r="W4603" s="23" t="s">
        <v>45</v>
      </c>
      <c r="X4603" s="31">
        <f>+[1]DEPURADO!K4597+[1]DEPURADO!L4597</f>
        <v>0</v>
      </c>
      <c r="Y4603" s="23" t="s">
        <v>45</v>
      </c>
      <c r="Z4603" s="31">
        <f t="shared" si="501"/>
        <v>0</v>
      </c>
      <c r="AA4603" s="31"/>
      <c r="AB4603" s="31">
        <v>0</v>
      </c>
      <c r="AC4603" s="31">
        <v>0</v>
      </c>
      <c r="AD4603" s="30"/>
      <c r="AE4603" s="30">
        <f>+[1]DEPURADO!K4597</f>
        <v>0</v>
      </c>
      <c r="AF4603" s="30">
        <v>0</v>
      </c>
      <c r="AG4603" s="30">
        <f t="shared" si="502"/>
        <v>0</v>
      </c>
      <c r="AH4603" s="30">
        <v>0</v>
      </c>
      <c r="AI4603" s="30">
        <f>+[1]DEPURADO!G4597</f>
        <v>0</v>
      </c>
      <c r="AJ4603" s="32"/>
      <c r="AK4603" s="33"/>
    </row>
    <row r="4604" spans="1:37" s="34" customFormat="1" hidden="1" x14ac:dyDescent="0.25">
      <c r="A4604" s="23">
        <f t="shared" si="503"/>
        <v>4596</v>
      </c>
      <c r="B4604" s="24" t="s">
        <v>44</v>
      </c>
      <c r="C4604" s="23">
        <f>+[1]DEPURADO!A4598</f>
        <v>0</v>
      </c>
      <c r="D4604" s="23">
        <f>+[1]DEPURADO!B4598</f>
        <v>0</v>
      </c>
      <c r="E4604" s="25">
        <f>+[1]DEPURADO!C4598</f>
        <v>0</v>
      </c>
      <c r="F4604" s="26" t="str">
        <f>+IF([1]DEPURADO!D4598&gt;1,[1]DEPURADO!D4598," ")</f>
        <v xml:space="preserve"> </v>
      </c>
      <c r="G4604" s="27">
        <f>[1]DEPURADO!F4598</f>
        <v>0</v>
      </c>
      <c r="H4604" s="28">
        <v>0</v>
      </c>
      <c r="I4604" s="28">
        <f>+[1]DEPURADO!M4598+[1]DEPURADO!N4598</f>
        <v>0</v>
      </c>
      <c r="J4604" s="28">
        <f>+[1]DEPURADO!R4598</f>
        <v>0</v>
      </c>
      <c r="K4604" s="29">
        <f>+[1]DEPURADO!P4598+[1]DEPURADO!Q4598</f>
        <v>0</v>
      </c>
      <c r="L4604" s="28">
        <v>0</v>
      </c>
      <c r="M4604" s="28">
        <v>0</v>
      </c>
      <c r="N4604" s="28">
        <f t="shared" si="497"/>
        <v>0</v>
      </c>
      <c r="O4604" s="28">
        <f t="shared" si="498"/>
        <v>0</v>
      </c>
      <c r="P4604" s="24">
        <f>IF([1]DEPURADO!H4598&gt;1,0,[1]DEPURADO!B4598)</f>
        <v>0</v>
      </c>
      <c r="Q4604" s="30">
        <f t="shared" si="499"/>
        <v>0</v>
      </c>
      <c r="R4604" s="31">
        <f t="shared" si="500"/>
        <v>0</v>
      </c>
      <c r="S4604" s="31">
        <f>+[1]DEPURADO!J4598</f>
        <v>0</v>
      </c>
      <c r="T4604" s="23" t="s">
        <v>45</v>
      </c>
      <c r="U4604" s="31">
        <f>+[1]DEPURADO!I4598</f>
        <v>0</v>
      </c>
      <c r="V4604" s="30"/>
      <c r="W4604" s="23" t="s">
        <v>45</v>
      </c>
      <c r="X4604" s="31">
        <f>+[1]DEPURADO!K4598+[1]DEPURADO!L4598</f>
        <v>0</v>
      </c>
      <c r="Y4604" s="23" t="s">
        <v>45</v>
      </c>
      <c r="Z4604" s="31">
        <f t="shared" si="501"/>
        <v>0</v>
      </c>
      <c r="AA4604" s="31"/>
      <c r="AB4604" s="31">
        <v>0</v>
      </c>
      <c r="AC4604" s="31">
        <v>0</v>
      </c>
      <c r="AD4604" s="30"/>
      <c r="AE4604" s="30">
        <f>+[1]DEPURADO!K4598</f>
        <v>0</v>
      </c>
      <c r="AF4604" s="30">
        <v>0</v>
      </c>
      <c r="AG4604" s="30">
        <f t="shared" si="502"/>
        <v>0</v>
      </c>
      <c r="AH4604" s="30">
        <v>0</v>
      </c>
      <c r="AI4604" s="30">
        <f>+[1]DEPURADO!G4598</f>
        <v>0</v>
      </c>
      <c r="AJ4604" s="32"/>
      <c r="AK4604" s="33"/>
    </row>
    <row r="4605" spans="1:37" s="34" customFormat="1" hidden="1" x14ac:dyDescent="0.25">
      <c r="A4605" s="23">
        <f t="shared" si="503"/>
        <v>4597</v>
      </c>
      <c r="B4605" s="24" t="s">
        <v>44</v>
      </c>
      <c r="C4605" s="23">
        <f>+[1]DEPURADO!A4599</f>
        <v>0</v>
      </c>
      <c r="D4605" s="23">
        <f>+[1]DEPURADO!B4599</f>
        <v>0</v>
      </c>
      <c r="E4605" s="25">
        <f>+[1]DEPURADO!C4599</f>
        <v>0</v>
      </c>
      <c r="F4605" s="26" t="str">
        <f>+IF([1]DEPURADO!D4599&gt;1,[1]DEPURADO!D4599," ")</f>
        <v xml:space="preserve"> </v>
      </c>
      <c r="G4605" s="27">
        <f>[1]DEPURADO!F4599</f>
        <v>0</v>
      </c>
      <c r="H4605" s="28">
        <v>0</v>
      </c>
      <c r="I4605" s="28">
        <f>+[1]DEPURADO!M4599+[1]DEPURADO!N4599</f>
        <v>0</v>
      </c>
      <c r="J4605" s="28">
        <f>+[1]DEPURADO!R4599</f>
        <v>0</v>
      </c>
      <c r="K4605" s="29">
        <f>+[1]DEPURADO!P4599+[1]DEPURADO!Q4599</f>
        <v>0</v>
      </c>
      <c r="L4605" s="28">
        <v>0</v>
      </c>
      <c r="M4605" s="28">
        <v>0</v>
      </c>
      <c r="N4605" s="28">
        <f t="shared" si="497"/>
        <v>0</v>
      </c>
      <c r="O4605" s="28">
        <f t="shared" si="498"/>
        <v>0</v>
      </c>
      <c r="P4605" s="24">
        <f>IF([1]DEPURADO!H4599&gt;1,0,[1]DEPURADO!B4599)</f>
        <v>0</v>
      </c>
      <c r="Q4605" s="30">
        <f t="shared" si="499"/>
        <v>0</v>
      </c>
      <c r="R4605" s="31">
        <f t="shared" si="500"/>
        <v>0</v>
      </c>
      <c r="S4605" s="31">
        <f>+[1]DEPURADO!J4599</f>
        <v>0</v>
      </c>
      <c r="T4605" s="23" t="s">
        <v>45</v>
      </c>
      <c r="U4605" s="31">
        <f>+[1]DEPURADO!I4599</f>
        <v>0</v>
      </c>
      <c r="V4605" s="30"/>
      <c r="W4605" s="23" t="s">
        <v>45</v>
      </c>
      <c r="X4605" s="31">
        <f>+[1]DEPURADO!K4599+[1]DEPURADO!L4599</f>
        <v>0</v>
      </c>
      <c r="Y4605" s="23" t="s">
        <v>45</v>
      </c>
      <c r="Z4605" s="31">
        <f t="shared" si="501"/>
        <v>0</v>
      </c>
      <c r="AA4605" s="31"/>
      <c r="AB4605" s="31">
        <v>0</v>
      </c>
      <c r="AC4605" s="31">
        <v>0</v>
      </c>
      <c r="AD4605" s="30"/>
      <c r="AE4605" s="30">
        <f>+[1]DEPURADO!K4599</f>
        <v>0</v>
      </c>
      <c r="AF4605" s="30">
        <v>0</v>
      </c>
      <c r="AG4605" s="30">
        <f t="shared" si="502"/>
        <v>0</v>
      </c>
      <c r="AH4605" s="30">
        <v>0</v>
      </c>
      <c r="AI4605" s="30">
        <f>+[1]DEPURADO!G4599</f>
        <v>0</v>
      </c>
      <c r="AJ4605" s="32"/>
      <c r="AK4605" s="33"/>
    </row>
    <row r="4606" spans="1:37" s="34" customFormat="1" hidden="1" x14ac:dyDescent="0.25">
      <c r="A4606" s="23">
        <f t="shared" si="503"/>
        <v>4598</v>
      </c>
      <c r="B4606" s="24" t="s">
        <v>44</v>
      </c>
      <c r="C4606" s="23">
        <f>+[1]DEPURADO!A4600</f>
        <v>0</v>
      </c>
      <c r="D4606" s="23">
        <f>+[1]DEPURADO!B4600</f>
        <v>0</v>
      </c>
      <c r="E4606" s="25">
        <f>+[1]DEPURADO!C4600</f>
        <v>0</v>
      </c>
      <c r="F4606" s="26" t="str">
        <f>+IF([1]DEPURADO!D4600&gt;1,[1]DEPURADO!D4600," ")</f>
        <v xml:space="preserve"> </v>
      </c>
      <c r="G4606" s="27">
        <f>[1]DEPURADO!F4600</f>
        <v>0</v>
      </c>
      <c r="H4606" s="28">
        <v>0</v>
      </c>
      <c r="I4606" s="28">
        <f>+[1]DEPURADO!M4600+[1]DEPURADO!N4600</f>
        <v>0</v>
      </c>
      <c r="J4606" s="28">
        <f>+[1]DEPURADO!R4600</f>
        <v>0</v>
      </c>
      <c r="K4606" s="29">
        <f>+[1]DEPURADO!P4600+[1]DEPURADO!Q4600</f>
        <v>0</v>
      </c>
      <c r="L4606" s="28">
        <v>0</v>
      </c>
      <c r="M4606" s="28">
        <v>0</v>
      </c>
      <c r="N4606" s="28">
        <f t="shared" si="497"/>
        <v>0</v>
      </c>
      <c r="O4606" s="28">
        <f t="shared" si="498"/>
        <v>0</v>
      </c>
      <c r="P4606" s="24">
        <f>IF([1]DEPURADO!H4600&gt;1,0,[1]DEPURADO!B4600)</f>
        <v>0</v>
      </c>
      <c r="Q4606" s="30">
        <f t="shared" si="499"/>
        <v>0</v>
      </c>
      <c r="R4606" s="31">
        <f t="shared" si="500"/>
        <v>0</v>
      </c>
      <c r="S4606" s="31">
        <f>+[1]DEPURADO!J4600</f>
        <v>0</v>
      </c>
      <c r="T4606" s="23" t="s">
        <v>45</v>
      </c>
      <c r="U4606" s="31">
        <f>+[1]DEPURADO!I4600</f>
        <v>0</v>
      </c>
      <c r="V4606" s="30"/>
      <c r="W4606" s="23" t="s">
        <v>45</v>
      </c>
      <c r="X4606" s="31">
        <f>+[1]DEPURADO!K4600+[1]DEPURADO!L4600</f>
        <v>0</v>
      </c>
      <c r="Y4606" s="23" t="s">
        <v>45</v>
      </c>
      <c r="Z4606" s="31">
        <f t="shared" si="501"/>
        <v>0</v>
      </c>
      <c r="AA4606" s="31"/>
      <c r="AB4606" s="31">
        <v>0</v>
      </c>
      <c r="AC4606" s="31">
        <v>0</v>
      </c>
      <c r="AD4606" s="30"/>
      <c r="AE4606" s="30">
        <f>+[1]DEPURADO!K4600</f>
        <v>0</v>
      </c>
      <c r="AF4606" s="30">
        <v>0</v>
      </c>
      <c r="AG4606" s="30">
        <f t="shared" si="502"/>
        <v>0</v>
      </c>
      <c r="AH4606" s="30">
        <v>0</v>
      </c>
      <c r="AI4606" s="30">
        <f>+[1]DEPURADO!G4600</f>
        <v>0</v>
      </c>
      <c r="AJ4606" s="32"/>
      <c r="AK4606" s="33"/>
    </row>
    <row r="4607" spans="1:37" s="34" customFormat="1" hidden="1" x14ac:dyDescent="0.25">
      <c r="A4607" s="23">
        <f t="shared" si="503"/>
        <v>4599</v>
      </c>
      <c r="B4607" s="24" t="s">
        <v>44</v>
      </c>
      <c r="C4607" s="23">
        <f>+[1]DEPURADO!A4601</f>
        <v>0</v>
      </c>
      <c r="D4607" s="23">
        <f>+[1]DEPURADO!B4601</f>
        <v>0</v>
      </c>
      <c r="E4607" s="25">
        <f>+[1]DEPURADO!C4601</f>
        <v>0</v>
      </c>
      <c r="F4607" s="26" t="str">
        <f>+IF([1]DEPURADO!D4601&gt;1,[1]DEPURADO!D4601," ")</f>
        <v xml:space="preserve"> </v>
      </c>
      <c r="G4607" s="27">
        <f>[1]DEPURADO!F4601</f>
        <v>0</v>
      </c>
      <c r="H4607" s="28">
        <v>0</v>
      </c>
      <c r="I4607" s="28">
        <f>+[1]DEPURADO!M4601+[1]DEPURADO!N4601</f>
        <v>0</v>
      </c>
      <c r="J4607" s="28">
        <f>+[1]DEPURADO!R4601</f>
        <v>0</v>
      </c>
      <c r="K4607" s="29">
        <f>+[1]DEPURADO!P4601+[1]DEPURADO!Q4601</f>
        <v>0</v>
      </c>
      <c r="L4607" s="28">
        <v>0</v>
      </c>
      <c r="M4607" s="28">
        <v>0</v>
      </c>
      <c r="N4607" s="28">
        <f t="shared" si="497"/>
        <v>0</v>
      </c>
      <c r="O4607" s="28">
        <f t="shared" si="498"/>
        <v>0</v>
      </c>
      <c r="P4607" s="24">
        <f>IF([1]DEPURADO!H4601&gt;1,0,[1]DEPURADO!B4601)</f>
        <v>0</v>
      </c>
      <c r="Q4607" s="30">
        <f t="shared" si="499"/>
        <v>0</v>
      </c>
      <c r="R4607" s="31">
        <f t="shared" si="500"/>
        <v>0</v>
      </c>
      <c r="S4607" s="31">
        <f>+[1]DEPURADO!J4601</f>
        <v>0</v>
      </c>
      <c r="T4607" s="23" t="s">
        <v>45</v>
      </c>
      <c r="U4607" s="31">
        <f>+[1]DEPURADO!I4601</f>
        <v>0</v>
      </c>
      <c r="V4607" s="30"/>
      <c r="W4607" s="23" t="s">
        <v>45</v>
      </c>
      <c r="X4607" s="31">
        <f>+[1]DEPURADO!K4601+[1]DEPURADO!L4601</f>
        <v>0</v>
      </c>
      <c r="Y4607" s="23" t="s">
        <v>45</v>
      </c>
      <c r="Z4607" s="31">
        <f t="shared" si="501"/>
        <v>0</v>
      </c>
      <c r="AA4607" s="31"/>
      <c r="AB4607" s="31">
        <v>0</v>
      </c>
      <c r="AC4607" s="31">
        <v>0</v>
      </c>
      <c r="AD4607" s="30"/>
      <c r="AE4607" s="30">
        <f>+[1]DEPURADO!K4601</f>
        <v>0</v>
      </c>
      <c r="AF4607" s="30">
        <v>0</v>
      </c>
      <c r="AG4607" s="30">
        <f t="shared" si="502"/>
        <v>0</v>
      </c>
      <c r="AH4607" s="30">
        <v>0</v>
      </c>
      <c r="AI4607" s="30">
        <f>+[1]DEPURADO!G4601</f>
        <v>0</v>
      </c>
      <c r="AJ4607" s="32"/>
      <c r="AK4607" s="33"/>
    </row>
    <row r="4608" spans="1:37" s="34" customFormat="1" hidden="1" x14ac:dyDescent="0.25">
      <c r="A4608" s="23">
        <f t="shared" si="503"/>
        <v>4600</v>
      </c>
      <c r="B4608" s="24" t="s">
        <v>44</v>
      </c>
      <c r="C4608" s="23">
        <f>+[1]DEPURADO!A4602</f>
        <v>0</v>
      </c>
      <c r="D4608" s="23">
        <f>+[1]DEPURADO!B4602</f>
        <v>0</v>
      </c>
      <c r="E4608" s="25">
        <f>+[1]DEPURADO!C4602</f>
        <v>0</v>
      </c>
      <c r="F4608" s="26" t="str">
        <f>+IF([1]DEPURADO!D4602&gt;1,[1]DEPURADO!D4602," ")</f>
        <v xml:space="preserve"> </v>
      </c>
      <c r="G4608" s="27">
        <f>[1]DEPURADO!F4602</f>
        <v>0</v>
      </c>
      <c r="H4608" s="28">
        <v>0</v>
      </c>
      <c r="I4608" s="28">
        <f>+[1]DEPURADO!M4602+[1]DEPURADO!N4602</f>
        <v>0</v>
      </c>
      <c r="J4608" s="28">
        <f>+[1]DEPURADO!R4602</f>
        <v>0</v>
      </c>
      <c r="K4608" s="29">
        <f>+[1]DEPURADO!P4602+[1]DEPURADO!Q4602</f>
        <v>0</v>
      </c>
      <c r="L4608" s="28">
        <v>0</v>
      </c>
      <c r="M4608" s="28">
        <v>0</v>
      </c>
      <c r="N4608" s="28">
        <f t="shared" si="497"/>
        <v>0</v>
      </c>
      <c r="O4608" s="28">
        <f t="shared" si="498"/>
        <v>0</v>
      </c>
      <c r="P4608" s="24">
        <f>IF([1]DEPURADO!H4602&gt;1,0,[1]DEPURADO!B4602)</f>
        <v>0</v>
      </c>
      <c r="Q4608" s="30">
        <f t="shared" si="499"/>
        <v>0</v>
      </c>
      <c r="R4608" s="31">
        <f t="shared" si="500"/>
        <v>0</v>
      </c>
      <c r="S4608" s="31">
        <f>+[1]DEPURADO!J4602</f>
        <v>0</v>
      </c>
      <c r="T4608" s="23" t="s">
        <v>45</v>
      </c>
      <c r="U4608" s="31">
        <f>+[1]DEPURADO!I4602</f>
        <v>0</v>
      </c>
      <c r="V4608" s="30"/>
      <c r="W4608" s="23" t="s">
        <v>45</v>
      </c>
      <c r="X4608" s="31">
        <f>+[1]DEPURADO!K4602+[1]DEPURADO!L4602</f>
        <v>0</v>
      </c>
      <c r="Y4608" s="23" t="s">
        <v>45</v>
      </c>
      <c r="Z4608" s="31">
        <f t="shared" si="501"/>
        <v>0</v>
      </c>
      <c r="AA4608" s="31"/>
      <c r="AB4608" s="31">
        <v>0</v>
      </c>
      <c r="AC4608" s="31">
        <v>0</v>
      </c>
      <c r="AD4608" s="30"/>
      <c r="AE4608" s="30">
        <f>+[1]DEPURADO!K4602</f>
        <v>0</v>
      </c>
      <c r="AF4608" s="30">
        <v>0</v>
      </c>
      <c r="AG4608" s="30">
        <f t="shared" si="502"/>
        <v>0</v>
      </c>
      <c r="AH4608" s="30">
        <v>0</v>
      </c>
      <c r="AI4608" s="30">
        <f>+[1]DEPURADO!G4602</f>
        <v>0</v>
      </c>
      <c r="AJ4608" s="32"/>
      <c r="AK4608" s="33"/>
    </row>
    <row r="4609" spans="1:37" s="34" customFormat="1" hidden="1" x14ac:dyDescent="0.25">
      <c r="A4609" s="23">
        <f t="shared" si="503"/>
        <v>4601</v>
      </c>
      <c r="B4609" s="24" t="s">
        <v>44</v>
      </c>
      <c r="C4609" s="23">
        <f>+[1]DEPURADO!A4603</f>
        <v>0</v>
      </c>
      <c r="D4609" s="23">
        <f>+[1]DEPURADO!B4603</f>
        <v>0</v>
      </c>
      <c r="E4609" s="25">
        <f>+[1]DEPURADO!C4603</f>
        <v>0</v>
      </c>
      <c r="F4609" s="26" t="str">
        <f>+IF([1]DEPURADO!D4603&gt;1,[1]DEPURADO!D4603," ")</f>
        <v xml:space="preserve"> </v>
      </c>
      <c r="G4609" s="27">
        <f>[1]DEPURADO!F4603</f>
        <v>0</v>
      </c>
      <c r="H4609" s="28">
        <v>0</v>
      </c>
      <c r="I4609" s="28">
        <f>+[1]DEPURADO!M4603+[1]DEPURADO!N4603</f>
        <v>0</v>
      </c>
      <c r="J4609" s="28">
        <f>+[1]DEPURADO!R4603</f>
        <v>0</v>
      </c>
      <c r="K4609" s="29">
        <f>+[1]DEPURADO!P4603+[1]DEPURADO!Q4603</f>
        <v>0</v>
      </c>
      <c r="L4609" s="28">
        <v>0</v>
      </c>
      <c r="M4609" s="28">
        <v>0</v>
      </c>
      <c r="N4609" s="28">
        <f t="shared" si="497"/>
        <v>0</v>
      </c>
      <c r="O4609" s="28">
        <f t="shared" si="498"/>
        <v>0</v>
      </c>
      <c r="P4609" s="24">
        <f>IF([1]DEPURADO!H4603&gt;1,0,[1]DEPURADO!B4603)</f>
        <v>0</v>
      </c>
      <c r="Q4609" s="30">
        <f t="shared" si="499"/>
        <v>0</v>
      </c>
      <c r="R4609" s="31">
        <f t="shared" si="500"/>
        <v>0</v>
      </c>
      <c r="S4609" s="31">
        <f>+[1]DEPURADO!J4603</f>
        <v>0</v>
      </c>
      <c r="T4609" s="23" t="s">
        <v>45</v>
      </c>
      <c r="U4609" s="31">
        <f>+[1]DEPURADO!I4603</f>
        <v>0</v>
      </c>
      <c r="V4609" s="30"/>
      <c r="W4609" s="23" t="s">
        <v>45</v>
      </c>
      <c r="X4609" s="31">
        <f>+[1]DEPURADO!K4603+[1]DEPURADO!L4603</f>
        <v>0</v>
      </c>
      <c r="Y4609" s="23" t="s">
        <v>45</v>
      </c>
      <c r="Z4609" s="31">
        <f t="shared" si="501"/>
        <v>0</v>
      </c>
      <c r="AA4609" s="31"/>
      <c r="AB4609" s="31">
        <v>0</v>
      </c>
      <c r="AC4609" s="31">
        <v>0</v>
      </c>
      <c r="AD4609" s="30"/>
      <c r="AE4609" s="30">
        <f>+[1]DEPURADO!K4603</f>
        <v>0</v>
      </c>
      <c r="AF4609" s="30">
        <v>0</v>
      </c>
      <c r="AG4609" s="30">
        <f t="shared" si="502"/>
        <v>0</v>
      </c>
      <c r="AH4609" s="30">
        <v>0</v>
      </c>
      <c r="AI4609" s="30">
        <f>+[1]DEPURADO!G4603</f>
        <v>0</v>
      </c>
      <c r="AJ4609" s="32"/>
      <c r="AK4609" s="33"/>
    </row>
    <row r="4610" spans="1:37" s="34" customFormat="1" hidden="1" x14ac:dyDescent="0.25">
      <c r="A4610" s="23">
        <f t="shared" si="503"/>
        <v>4602</v>
      </c>
      <c r="B4610" s="24" t="s">
        <v>44</v>
      </c>
      <c r="C4610" s="23">
        <f>+[1]DEPURADO!A4604</f>
        <v>0</v>
      </c>
      <c r="D4610" s="23">
        <f>+[1]DEPURADO!B4604</f>
        <v>0</v>
      </c>
      <c r="E4610" s="25">
        <f>+[1]DEPURADO!C4604</f>
        <v>0</v>
      </c>
      <c r="F4610" s="26" t="str">
        <f>+IF([1]DEPURADO!D4604&gt;1,[1]DEPURADO!D4604," ")</f>
        <v xml:space="preserve"> </v>
      </c>
      <c r="G4610" s="27">
        <f>[1]DEPURADO!F4604</f>
        <v>0</v>
      </c>
      <c r="H4610" s="28">
        <v>0</v>
      </c>
      <c r="I4610" s="28">
        <f>+[1]DEPURADO!M4604+[1]DEPURADO!N4604</f>
        <v>0</v>
      </c>
      <c r="J4610" s="28">
        <f>+[1]DEPURADO!R4604</f>
        <v>0</v>
      </c>
      <c r="K4610" s="29">
        <f>+[1]DEPURADO!P4604+[1]DEPURADO!Q4604</f>
        <v>0</v>
      </c>
      <c r="L4610" s="28">
        <v>0</v>
      </c>
      <c r="M4610" s="28">
        <v>0</v>
      </c>
      <c r="N4610" s="28">
        <f t="shared" si="497"/>
        <v>0</v>
      </c>
      <c r="O4610" s="28">
        <f t="shared" si="498"/>
        <v>0</v>
      </c>
      <c r="P4610" s="24">
        <f>IF([1]DEPURADO!H4604&gt;1,0,[1]DEPURADO!B4604)</f>
        <v>0</v>
      </c>
      <c r="Q4610" s="30">
        <f t="shared" si="499"/>
        <v>0</v>
      </c>
      <c r="R4610" s="31">
        <f t="shared" si="500"/>
        <v>0</v>
      </c>
      <c r="S4610" s="31">
        <f>+[1]DEPURADO!J4604</f>
        <v>0</v>
      </c>
      <c r="T4610" s="23" t="s">
        <v>45</v>
      </c>
      <c r="U4610" s="31">
        <f>+[1]DEPURADO!I4604</f>
        <v>0</v>
      </c>
      <c r="V4610" s="30"/>
      <c r="W4610" s="23" t="s">
        <v>45</v>
      </c>
      <c r="X4610" s="31">
        <f>+[1]DEPURADO!K4604+[1]DEPURADO!L4604</f>
        <v>0</v>
      </c>
      <c r="Y4610" s="23" t="s">
        <v>45</v>
      </c>
      <c r="Z4610" s="31">
        <f t="shared" si="501"/>
        <v>0</v>
      </c>
      <c r="AA4610" s="31"/>
      <c r="AB4610" s="31">
        <v>0</v>
      </c>
      <c r="AC4610" s="31">
        <v>0</v>
      </c>
      <c r="AD4610" s="30"/>
      <c r="AE4610" s="30">
        <f>+[1]DEPURADO!K4604</f>
        <v>0</v>
      </c>
      <c r="AF4610" s="30">
        <v>0</v>
      </c>
      <c r="AG4610" s="30">
        <f t="shared" si="502"/>
        <v>0</v>
      </c>
      <c r="AH4610" s="30">
        <v>0</v>
      </c>
      <c r="AI4610" s="30">
        <f>+[1]DEPURADO!G4604</f>
        <v>0</v>
      </c>
      <c r="AJ4610" s="32"/>
      <c r="AK4610" s="33"/>
    </row>
    <row r="4611" spans="1:37" s="34" customFormat="1" hidden="1" x14ac:dyDescent="0.25">
      <c r="A4611" s="23">
        <f t="shared" si="503"/>
        <v>4603</v>
      </c>
      <c r="B4611" s="24" t="s">
        <v>44</v>
      </c>
      <c r="C4611" s="23">
        <f>+[1]DEPURADO!A4605</f>
        <v>0</v>
      </c>
      <c r="D4611" s="23">
        <f>+[1]DEPURADO!B4605</f>
        <v>0</v>
      </c>
      <c r="E4611" s="25">
        <f>+[1]DEPURADO!C4605</f>
        <v>0</v>
      </c>
      <c r="F4611" s="26" t="str">
        <f>+IF([1]DEPURADO!D4605&gt;1,[1]DEPURADO!D4605," ")</f>
        <v xml:space="preserve"> </v>
      </c>
      <c r="G4611" s="27">
        <f>[1]DEPURADO!F4605</f>
        <v>0</v>
      </c>
      <c r="H4611" s="28">
        <v>0</v>
      </c>
      <c r="I4611" s="28">
        <f>+[1]DEPURADO!M4605+[1]DEPURADO!N4605</f>
        <v>0</v>
      </c>
      <c r="J4611" s="28">
        <f>+[1]DEPURADO!R4605</f>
        <v>0</v>
      </c>
      <c r="K4611" s="29">
        <f>+[1]DEPURADO!P4605+[1]DEPURADO!Q4605</f>
        <v>0</v>
      </c>
      <c r="L4611" s="28">
        <v>0</v>
      </c>
      <c r="M4611" s="28">
        <v>0</v>
      </c>
      <c r="N4611" s="28">
        <f t="shared" si="497"/>
        <v>0</v>
      </c>
      <c r="O4611" s="28">
        <f t="shared" si="498"/>
        <v>0</v>
      </c>
      <c r="P4611" s="24">
        <f>IF([1]DEPURADO!H4605&gt;1,0,[1]DEPURADO!B4605)</f>
        <v>0</v>
      </c>
      <c r="Q4611" s="30">
        <f t="shared" si="499"/>
        <v>0</v>
      </c>
      <c r="R4611" s="31">
        <f t="shared" si="500"/>
        <v>0</v>
      </c>
      <c r="S4611" s="31">
        <f>+[1]DEPURADO!J4605</f>
        <v>0</v>
      </c>
      <c r="T4611" s="23" t="s">
        <v>45</v>
      </c>
      <c r="U4611" s="31">
        <f>+[1]DEPURADO!I4605</f>
        <v>0</v>
      </c>
      <c r="V4611" s="30"/>
      <c r="W4611" s="23" t="s">
        <v>45</v>
      </c>
      <c r="X4611" s="31">
        <f>+[1]DEPURADO!K4605+[1]DEPURADO!L4605</f>
        <v>0</v>
      </c>
      <c r="Y4611" s="23" t="s">
        <v>45</v>
      </c>
      <c r="Z4611" s="31">
        <f t="shared" si="501"/>
        <v>0</v>
      </c>
      <c r="AA4611" s="31"/>
      <c r="AB4611" s="31">
        <v>0</v>
      </c>
      <c r="AC4611" s="31">
        <v>0</v>
      </c>
      <c r="AD4611" s="30"/>
      <c r="AE4611" s="30">
        <f>+[1]DEPURADO!K4605</f>
        <v>0</v>
      </c>
      <c r="AF4611" s="30">
        <v>0</v>
      </c>
      <c r="AG4611" s="30">
        <f t="shared" si="502"/>
        <v>0</v>
      </c>
      <c r="AH4611" s="30">
        <v>0</v>
      </c>
      <c r="AI4611" s="30">
        <f>+[1]DEPURADO!G4605</f>
        <v>0</v>
      </c>
      <c r="AJ4611" s="32"/>
      <c r="AK4611" s="33"/>
    </row>
    <row r="4612" spans="1:37" s="34" customFormat="1" hidden="1" x14ac:dyDescent="0.25">
      <c r="A4612" s="23">
        <f t="shared" si="503"/>
        <v>4604</v>
      </c>
      <c r="B4612" s="24" t="s">
        <v>44</v>
      </c>
      <c r="C4612" s="23">
        <f>+[1]DEPURADO!A4606</f>
        <v>0</v>
      </c>
      <c r="D4612" s="23">
        <f>+[1]DEPURADO!B4606</f>
        <v>0</v>
      </c>
      <c r="E4612" s="25">
        <f>+[1]DEPURADO!C4606</f>
        <v>0</v>
      </c>
      <c r="F4612" s="26" t="str">
        <f>+IF([1]DEPURADO!D4606&gt;1,[1]DEPURADO!D4606," ")</f>
        <v xml:space="preserve"> </v>
      </c>
      <c r="G4612" s="27">
        <f>[1]DEPURADO!F4606</f>
        <v>0</v>
      </c>
      <c r="H4612" s="28">
        <v>0</v>
      </c>
      <c r="I4612" s="28">
        <f>+[1]DEPURADO!M4606+[1]DEPURADO!N4606</f>
        <v>0</v>
      </c>
      <c r="J4612" s="28">
        <f>+[1]DEPURADO!R4606</f>
        <v>0</v>
      </c>
      <c r="K4612" s="29">
        <f>+[1]DEPURADO!P4606+[1]DEPURADO!Q4606</f>
        <v>0</v>
      </c>
      <c r="L4612" s="28">
        <v>0</v>
      </c>
      <c r="M4612" s="28">
        <v>0</v>
      </c>
      <c r="N4612" s="28">
        <f t="shared" si="497"/>
        <v>0</v>
      </c>
      <c r="O4612" s="28">
        <f t="shared" si="498"/>
        <v>0</v>
      </c>
      <c r="P4612" s="24">
        <f>IF([1]DEPURADO!H4606&gt;1,0,[1]DEPURADO!B4606)</f>
        <v>0</v>
      </c>
      <c r="Q4612" s="30">
        <f t="shared" si="499"/>
        <v>0</v>
      </c>
      <c r="R4612" s="31">
        <f t="shared" si="500"/>
        <v>0</v>
      </c>
      <c r="S4612" s="31">
        <f>+[1]DEPURADO!J4606</f>
        <v>0</v>
      </c>
      <c r="T4612" s="23" t="s">
        <v>45</v>
      </c>
      <c r="U4612" s="31">
        <f>+[1]DEPURADO!I4606</f>
        <v>0</v>
      </c>
      <c r="V4612" s="30"/>
      <c r="W4612" s="23" t="s">
        <v>45</v>
      </c>
      <c r="X4612" s="31">
        <f>+[1]DEPURADO!K4606+[1]DEPURADO!L4606</f>
        <v>0</v>
      </c>
      <c r="Y4612" s="23" t="s">
        <v>45</v>
      </c>
      <c r="Z4612" s="31">
        <f t="shared" si="501"/>
        <v>0</v>
      </c>
      <c r="AA4612" s="31"/>
      <c r="AB4612" s="31">
        <v>0</v>
      </c>
      <c r="AC4612" s="31">
        <v>0</v>
      </c>
      <c r="AD4612" s="30"/>
      <c r="AE4612" s="30">
        <f>+[1]DEPURADO!K4606</f>
        <v>0</v>
      </c>
      <c r="AF4612" s="30">
        <v>0</v>
      </c>
      <c r="AG4612" s="30">
        <f t="shared" si="502"/>
        <v>0</v>
      </c>
      <c r="AH4612" s="30">
        <v>0</v>
      </c>
      <c r="AI4612" s="30">
        <f>+[1]DEPURADO!G4606</f>
        <v>0</v>
      </c>
      <c r="AJ4612" s="32"/>
      <c r="AK4612" s="33"/>
    </row>
    <row r="4613" spans="1:37" s="34" customFormat="1" hidden="1" x14ac:dyDescent="0.25">
      <c r="A4613" s="23">
        <f t="shared" si="503"/>
        <v>4605</v>
      </c>
      <c r="B4613" s="24" t="s">
        <v>44</v>
      </c>
      <c r="C4613" s="23">
        <f>+[1]DEPURADO!A4607</f>
        <v>0</v>
      </c>
      <c r="D4613" s="23">
        <f>+[1]DEPURADO!B4607</f>
        <v>0</v>
      </c>
      <c r="E4613" s="25">
        <f>+[1]DEPURADO!C4607</f>
        <v>0</v>
      </c>
      <c r="F4613" s="26" t="str">
        <f>+IF([1]DEPURADO!D4607&gt;1,[1]DEPURADO!D4607," ")</f>
        <v xml:space="preserve"> </v>
      </c>
      <c r="G4613" s="27">
        <f>[1]DEPURADO!F4607</f>
        <v>0</v>
      </c>
      <c r="H4613" s="28">
        <v>0</v>
      </c>
      <c r="I4613" s="28">
        <f>+[1]DEPURADO!M4607+[1]DEPURADO!N4607</f>
        <v>0</v>
      </c>
      <c r="J4613" s="28">
        <f>+[1]DEPURADO!R4607</f>
        <v>0</v>
      </c>
      <c r="K4613" s="29">
        <f>+[1]DEPURADO!P4607+[1]DEPURADO!Q4607</f>
        <v>0</v>
      </c>
      <c r="L4613" s="28">
        <v>0</v>
      </c>
      <c r="M4613" s="28">
        <v>0</v>
      </c>
      <c r="N4613" s="28">
        <f t="shared" si="497"/>
        <v>0</v>
      </c>
      <c r="O4613" s="28">
        <f t="shared" si="498"/>
        <v>0</v>
      </c>
      <c r="P4613" s="24">
        <f>IF([1]DEPURADO!H4607&gt;1,0,[1]DEPURADO!B4607)</f>
        <v>0</v>
      </c>
      <c r="Q4613" s="30">
        <f t="shared" si="499"/>
        <v>0</v>
      </c>
      <c r="R4613" s="31">
        <f t="shared" si="500"/>
        <v>0</v>
      </c>
      <c r="S4613" s="31">
        <f>+[1]DEPURADO!J4607</f>
        <v>0</v>
      </c>
      <c r="T4613" s="23" t="s">
        <v>45</v>
      </c>
      <c r="U4613" s="31">
        <f>+[1]DEPURADO!I4607</f>
        <v>0</v>
      </c>
      <c r="V4613" s="30"/>
      <c r="W4613" s="23" t="s">
        <v>45</v>
      </c>
      <c r="X4613" s="31">
        <f>+[1]DEPURADO!K4607+[1]DEPURADO!L4607</f>
        <v>0</v>
      </c>
      <c r="Y4613" s="23" t="s">
        <v>45</v>
      </c>
      <c r="Z4613" s="31">
        <f t="shared" si="501"/>
        <v>0</v>
      </c>
      <c r="AA4613" s="31"/>
      <c r="AB4613" s="31">
        <v>0</v>
      </c>
      <c r="AC4613" s="31">
        <v>0</v>
      </c>
      <c r="AD4613" s="30"/>
      <c r="AE4613" s="30">
        <f>+[1]DEPURADO!K4607</f>
        <v>0</v>
      </c>
      <c r="AF4613" s="30">
        <v>0</v>
      </c>
      <c r="AG4613" s="30">
        <f t="shared" si="502"/>
        <v>0</v>
      </c>
      <c r="AH4613" s="30">
        <v>0</v>
      </c>
      <c r="AI4613" s="30">
        <f>+[1]DEPURADO!G4607</f>
        <v>0</v>
      </c>
      <c r="AJ4613" s="32"/>
      <c r="AK4613" s="33"/>
    </row>
    <row r="4614" spans="1:37" s="34" customFormat="1" hidden="1" x14ac:dyDescent="0.25">
      <c r="A4614" s="23">
        <f t="shared" si="503"/>
        <v>4606</v>
      </c>
      <c r="B4614" s="24" t="s">
        <v>44</v>
      </c>
      <c r="C4614" s="23">
        <f>+[1]DEPURADO!A4608</f>
        <v>0</v>
      </c>
      <c r="D4614" s="23">
        <f>+[1]DEPURADO!B4608</f>
        <v>0</v>
      </c>
      <c r="E4614" s="25">
        <f>+[1]DEPURADO!C4608</f>
        <v>0</v>
      </c>
      <c r="F4614" s="26" t="str">
        <f>+IF([1]DEPURADO!D4608&gt;1,[1]DEPURADO!D4608," ")</f>
        <v xml:space="preserve"> </v>
      </c>
      <c r="G4614" s="27">
        <f>[1]DEPURADO!F4608</f>
        <v>0</v>
      </c>
      <c r="H4614" s="28">
        <v>0</v>
      </c>
      <c r="I4614" s="28">
        <f>+[1]DEPURADO!M4608+[1]DEPURADO!N4608</f>
        <v>0</v>
      </c>
      <c r="J4614" s="28">
        <f>+[1]DEPURADO!R4608</f>
        <v>0</v>
      </c>
      <c r="K4614" s="29">
        <f>+[1]DEPURADO!P4608+[1]DEPURADO!Q4608</f>
        <v>0</v>
      </c>
      <c r="L4614" s="28">
        <v>0</v>
      </c>
      <c r="M4614" s="28">
        <v>0</v>
      </c>
      <c r="N4614" s="28">
        <f t="shared" si="497"/>
        <v>0</v>
      </c>
      <c r="O4614" s="28">
        <f t="shared" si="498"/>
        <v>0</v>
      </c>
      <c r="P4614" s="24">
        <f>IF([1]DEPURADO!H4608&gt;1,0,[1]DEPURADO!B4608)</f>
        <v>0</v>
      </c>
      <c r="Q4614" s="30">
        <f t="shared" si="499"/>
        <v>0</v>
      </c>
      <c r="R4614" s="31">
        <f t="shared" si="500"/>
        <v>0</v>
      </c>
      <c r="S4614" s="31">
        <f>+[1]DEPURADO!J4608</f>
        <v>0</v>
      </c>
      <c r="T4614" s="23" t="s">
        <v>45</v>
      </c>
      <c r="U4614" s="31">
        <f>+[1]DEPURADO!I4608</f>
        <v>0</v>
      </c>
      <c r="V4614" s="30"/>
      <c r="W4614" s="23" t="s">
        <v>45</v>
      </c>
      <c r="X4614" s="31">
        <f>+[1]DEPURADO!K4608+[1]DEPURADO!L4608</f>
        <v>0</v>
      </c>
      <c r="Y4614" s="23" t="s">
        <v>45</v>
      </c>
      <c r="Z4614" s="31">
        <f t="shared" si="501"/>
        <v>0</v>
      </c>
      <c r="AA4614" s="31"/>
      <c r="AB4614" s="31">
        <v>0</v>
      </c>
      <c r="AC4614" s="31">
        <v>0</v>
      </c>
      <c r="AD4614" s="30"/>
      <c r="AE4614" s="30">
        <f>+[1]DEPURADO!K4608</f>
        <v>0</v>
      </c>
      <c r="AF4614" s="30">
        <v>0</v>
      </c>
      <c r="AG4614" s="30">
        <f t="shared" si="502"/>
        <v>0</v>
      </c>
      <c r="AH4614" s="30">
        <v>0</v>
      </c>
      <c r="AI4614" s="30">
        <f>+[1]DEPURADO!G4608</f>
        <v>0</v>
      </c>
      <c r="AJ4614" s="32"/>
      <c r="AK4614" s="33"/>
    </row>
    <row r="4615" spans="1:37" s="34" customFormat="1" hidden="1" x14ac:dyDescent="0.25">
      <c r="A4615" s="23">
        <f t="shared" si="503"/>
        <v>4607</v>
      </c>
      <c r="B4615" s="24" t="s">
        <v>44</v>
      </c>
      <c r="C4615" s="23">
        <f>+[1]DEPURADO!A4609</f>
        <v>0</v>
      </c>
      <c r="D4615" s="23">
        <f>+[1]DEPURADO!B4609</f>
        <v>0</v>
      </c>
      <c r="E4615" s="25">
        <f>+[1]DEPURADO!C4609</f>
        <v>0</v>
      </c>
      <c r="F4615" s="26" t="str">
        <f>+IF([1]DEPURADO!D4609&gt;1,[1]DEPURADO!D4609," ")</f>
        <v xml:space="preserve"> </v>
      </c>
      <c r="G4615" s="27">
        <f>[1]DEPURADO!F4609</f>
        <v>0</v>
      </c>
      <c r="H4615" s="28">
        <v>0</v>
      </c>
      <c r="I4615" s="28">
        <f>+[1]DEPURADO!M4609+[1]DEPURADO!N4609</f>
        <v>0</v>
      </c>
      <c r="J4615" s="28">
        <f>+[1]DEPURADO!R4609</f>
        <v>0</v>
      </c>
      <c r="K4615" s="29">
        <f>+[1]DEPURADO!P4609+[1]DEPURADO!Q4609</f>
        <v>0</v>
      </c>
      <c r="L4615" s="28">
        <v>0</v>
      </c>
      <c r="M4615" s="28">
        <v>0</v>
      </c>
      <c r="N4615" s="28">
        <f t="shared" si="497"/>
        <v>0</v>
      </c>
      <c r="O4615" s="28">
        <f t="shared" si="498"/>
        <v>0</v>
      </c>
      <c r="P4615" s="24">
        <f>IF([1]DEPURADO!H4609&gt;1,0,[1]DEPURADO!B4609)</f>
        <v>0</v>
      </c>
      <c r="Q4615" s="30">
        <f t="shared" si="499"/>
        <v>0</v>
      </c>
      <c r="R4615" s="31">
        <f t="shared" si="500"/>
        <v>0</v>
      </c>
      <c r="S4615" s="31">
        <f>+[1]DEPURADO!J4609</f>
        <v>0</v>
      </c>
      <c r="T4615" s="23" t="s">
        <v>45</v>
      </c>
      <c r="U4615" s="31">
        <f>+[1]DEPURADO!I4609</f>
        <v>0</v>
      </c>
      <c r="V4615" s="30"/>
      <c r="W4615" s="23" t="s">
        <v>45</v>
      </c>
      <c r="X4615" s="31">
        <f>+[1]DEPURADO!K4609+[1]DEPURADO!L4609</f>
        <v>0</v>
      </c>
      <c r="Y4615" s="23" t="s">
        <v>45</v>
      </c>
      <c r="Z4615" s="31">
        <f t="shared" si="501"/>
        <v>0</v>
      </c>
      <c r="AA4615" s="31"/>
      <c r="AB4615" s="31">
        <v>0</v>
      </c>
      <c r="AC4615" s="31">
        <v>0</v>
      </c>
      <c r="AD4615" s="30"/>
      <c r="AE4615" s="30">
        <f>+[1]DEPURADO!K4609</f>
        <v>0</v>
      </c>
      <c r="AF4615" s="30">
        <v>0</v>
      </c>
      <c r="AG4615" s="30">
        <f t="shared" si="502"/>
        <v>0</v>
      </c>
      <c r="AH4615" s="30">
        <v>0</v>
      </c>
      <c r="AI4615" s="30">
        <f>+[1]DEPURADO!G4609</f>
        <v>0</v>
      </c>
      <c r="AJ4615" s="32"/>
      <c r="AK4615" s="33"/>
    </row>
    <row r="4616" spans="1:37" s="34" customFormat="1" hidden="1" x14ac:dyDescent="0.25">
      <c r="A4616" s="23">
        <f t="shared" si="503"/>
        <v>4608</v>
      </c>
      <c r="B4616" s="24" t="s">
        <v>44</v>
      </c>
      <c r="C4616" s="23">
        <f>+[1]DEPURADO!A4610</f>
        <v>0</v>
      </c>
      <c r="D4616" s="23">
        <f>+[1]DEPURADO!B4610</f>
        <v>0</v>
      </c>
      <c r="E4616" s="25">
        <f>+[1]DEPURADO!C4610</f>
        <v>0</v>
      </c>
      <c r="F4616" s="26" t="str">
        <f>+IF([1]DEPURADO!D4610&gt;1,[1]DEPURADO!D4610," ")</f>
        <v xml:space="preserve"> </v>
      </c>
      <c r="G4616" s="27">
        <f>[1]DEPURADO!F4610</f>
        <v>0</v>
      </c>
      <c r="H4616" s="28">
        <v>0</v>
      </c>
      <c r="I4616" s="28">
        <f>+[1]DEPURADO!M4610+[1]DEPURADO!N4610</f>
        <v>0</v>
      </c>
      <c r="J4616" s="28">
        <f>+[1]DEPURADO!R4610</f>
        <v>0</v>
      </c>
      <c r="K4616" s="29">
        <f>+[1]DEPURADO!P4610+[1]DEPURADO!Q4610</f>
        <v>0</v>
      </c>
      <c r="L4616" s="28">
        <v>0</v>
      </c>
      <c r="M4616" s="28">
        <v>0</v>
      </c>
      <c r="N4616" s="28">
        <f t="shared" si="497"/>
        <v>0</v>
      </c>
      <c r="O4616" s="28">
        <f t="shared" si="498"/>
        <v>0</v>
      </c>
      <c r="P4616" s="24">
        <f>IF([1]DEPURADO!H4610&gt;1,0,[1]DEPURADO!B4610)</f>
        <v>0</v>
      </c>
      <c r="Q4616" s="30">
        <f t="shared" si="499"/>
        <v>0</v>
      </c>
      <c r="R4616" s="31">
        <f t="shared" si="500"/>
        <v>0</v>
      </c>
      <c r="S4616" s="31">
        <f>+[1]DEPURADO!J4610</f>
        <v>0</v>
      </c>
      <c r="T4616" s="23" t="s">
        <v>45</v>
      </c>
      <c r="U4616" s="31">
        <f>+[1]DEPURADO!I4610</f>
        <v>0</v>
      </c>
      <c r="V4616" s="30"/>
      <c r="W4616" s="23" t="s">
        <v>45</v>
      </c>
      <c r="X4616" s="31">
        <f>+[1]DEPURADO!K4610+[1]DEPURADO!L4610</f>
        <v>0</v>
      </c>
      <c r="Y4616" s="23" t="s">
        <v>45</v>
      </c>
      <c r="Z4616" s="31">
        <f t="shared" si="501"/>
        <v>0</v>
      </c>
      <c r="AA4616" s="31"/>
      <c r="AB4616" s="31">
        <v>0</v>
      </c>
      <c r="AC4616" s="31">
        <v>0</v>
      </c>
      <c r="AD4616" s="30"/>
      <c r="AE4616" s="30">
        <f>+[1]DEPURADO!K4610</f>
        <v>0</v>
      </c>
      <c r="AF4616" s="30">
        <v>0</v>
      </c>
      <c r="AG4616" s="30">
        <f t="shared" si="502"/>
        <v>0</v>
      </c>
      <c r="AH4616" s="30">
        <v>0</v>
      </c>
      <c r="AI4616" s="30">
        <f>+[1]DEPURADO!G4610</f>
        <v>0</v>
      </c>
      <c r="AJ4616" s="32"/>
      <c r="AK4616" s="33"/>
    </row>
    <row r="4617" spans="1:37" s="34" customFormat="1" hidden="1" x14ac:dyDescent="0.25">
      <c r="A4617" s="23">
        <f t="shared" si="503"/>
        <v>4609</v>
      </c>
      <c r="B4617" s="24" t="s">
        <v>44</v>
      </c>
      <c r="C4617" s="23">
        <f>+[1]DEPURADO!A4611</f>
        <v>0</v>
      </c>
      <c r="D4617" s="23">
        <f>+[1]DEPURADO!B4611</f>
        <v>0</v>
      </c>
      <c r="E4617" s="25">
        <f>+[1]DEPURADO!C4611</f>
        <v>0</v>
      </c>
      <c r="F4617" s="26" t="str">
        <f>+IF([1]DEPURADO!D4611&gt;1,[1]DEPURADO!D4611," ")</f>
        <v xml:space="preserve"> </v>
      </c>
      <c r="G4617" s="27">
        <f>[1]DEPURADO!F4611</f>
        <v>0</v>
      </c>
      <c r="H4617" s="28">
        <v>0</v>
      </c>
      <c r="I4617" s="28">
        <f>+[1]DEPURADO!M4611+[1]DEPURADO!N4611</f>
        <v>0</v>
      </c>
      <c r="J4617" s="28">
        <f>+[1]DEPURADO!R4611</f>
        <v>0</v>
      </c>
      <c r="K4617" s="29">
        <f>+[1]DEPURADO!P4611+[1]DEPURADO!Q4611</f>
        <v>0</v>
      </c>
      <c r="L4617" s="28">
        <v>0</v>
      </c>
      <c r="M4617" s="28">
        <v>0</v>
      </c>
      <c r="N4617" s="28">
        <f t="shared" si="497"/>
        <v>0</v>
      </c>
      <c r="O4617" s="28">
        <f t="shared" si="498"/>
        <v>0</v>
      </c>
      <c r="P4617" s="24">
        <f>IF([1]DEPURADO!H4611&gt;1,0,[1]DEPURADO!B4611)</f>
        <v>0</v>
      </c>
      <c r="Q4617" s="30">
        <f t="shared" si="499"/>
        <v>0</v>
      </c>
      <c r="R4617" s="31">
        <f t="shared" si="500"/>
        <v>0</v>
      </c>
      <c r="S4617" s="31">
        <f>+[1]DEPURADO!J4611</f>
        <v>0</v>
      </c>
      <c r="T4617" s="23" t="s">
        <v>45</v>
      </c>
      <c r="U4617" s="31">
        <f>+[1]DEPURADO!I4611</f>
        <v>0</v>
      </c>
      <c r="V4617" s="30"/>
      <c r="W4617" s="23" t="s">
        <v>45</v>
      </c>
      <c r="X4617" s="31">
        <f>+[1]DEPURADO!K4611+[1]DEPURADO!L4611</f>
        <v>0</v>
      </c>
      <c r="Y4617" s="23" t="s">
        <v>45</v>
      </c>
      <c r="Z4617" s="31">
        <f t="shared" si="501"/>
        <v>0</v>
      </c>
      <c r="AA4617" s="31"/>
      <c r="AB4617" s="31">
        <v>0</v>
      </c>
      <c r="AC4617" s="31">
        <v>0</v>
      </c>
      <c r="AD4617" s="30"/>
      <c r="AE4617" s="30">
        <f>+[1]DEPURADO!K4611</f>
        <v>0</v>
      </c>
      <c r="AF4617" s="30">
        <v>0</v>
      </c>
      <c r="AG4617" s="30">
        <f t="shared" si="502"/>
        <v>0</v>
      </c>
      <c r="AH4617" s="30">
        <v>0</v>
      </c>
      <c r="AI4617" s="30">
        <f>+[1]DEPURADO!G4611</f>
        <v>0</v>
      </c>
      <c r="AJ4617" s="32"/>
      <c r="AK4617" s="33"/>
    </row>
    <row r="4618" spans="1:37" s="34" customFormat="1" hidden="1" x14ac:dyDescent="0.25">
      <c r="A4618" s="23">
        <f t="shared" si="503"/>
        <v>4610</v>
      </c>
      <c r="B4618" s="24" t="s">
        <v>44</v>
      </c>
      <c r="C4618" s="23">
        <f>+[1]DEPURADO!A4612</f>
        <v>0</v>
      </c>
      <c r="D4618" s="23">
        <f>+[1]DEPURADO!B4612</f>
        <v>0</v>
      </c>
      <c r="E4618" s="25">
        <f>+[1]DEPURADO!C4612</f>
        <v>0</v>
      </c>
      <c r="F4618" s="26" t="str">
        <f>+IF([1]DEPURADO!D4612&gt;1,[1]DEPURADO!D4612," ")</f>
        <v xml:space="preserve"> </v>
      </c>
      <c r="G4618" s="27">
        <f>[1]DEPURADO!F4612</f>
        <v>0</v>
      </c>
      <c r="H4618" s="28">
        <v>0</v>
      </c>
      <c r="I4618" s="28">
        <f>+[1]DEPURADO!M4612+[1]DEPURADO!N4612</f>
        <v>0</v>
      </c>
      <c r="J4618" s="28">
        <f>+[1]DEPURADO!R4612</f>
        <v>0</v>
      </c>
      <c r="K4618" s="29">
        <f>+[1]DEPURADO!P4612+[1]DEPURADO!Q4612</f>
        <v>0</v>
      </c>
      <c r="L4618" s="28">
        <v>0</v>
      </c>
      <c r="M4618" s="28">
        <v>0</v>
      </c>
      <c r="N4618" s="28">
        <f t="shared" ref="N4618:N4681" si="504">+SUM(J4618:M4618)</f>
        <v>0</v>
      </c>
      <c r="O4618" s="28">
        <f t="shared" ref="O4618:O4681" si="505">+G4618-I4618-N4618</f>
        <v>0</v>
      </c>
      <c r="P4618" s="24">
        <f>IF([1]DEPURADO!H4612&gt;1,0,[1]DEPURADO!B4612)</f>
        <v>0</v>
      </c>
      <c r="Q4618" s="30">
        <f t="shared" ref="Q4618:Q4681" si="506">+IF(P4618&gt;0,G4618,0)</f>
        <v>0</v>
      </c>
      <c r="R4618" s="31">
        <f t="shared" ref="R4618:R4681" si="507">IF(P4618=0,G4618,0)</f>
        <v>0</v>
      </c>
      <c r="S4618" s="31">
        <f>+[1]DEPURADO!J4612</f>
        <v>0</v>
      </c>
      <c r="T4618" s="23" t="s">
        <v>45</v>
      </c>
      <c r="U4618" s="31">
        <f>+[1]DEPURADO!I4612</f>
        <v>0</v>
      </c>
      <c r="V4618" s="30"/>
      <c r="W4618" s="23" t="s">
        <v>45</v>
      </c>
      <c r="X4618" s="31">
        <f>+[1]DEPURADO!K4612+[1]DEPURADO!L4612</f>
        <v>0</v>
      </c>
      <c r="Y4618" s="23" t="s">
        <v>45</v>
      </c>
      <c r="Z4618" s="31">
        <f t="shared" ref="Z4618:Z4681" si="508">+X4618-AE4618+IF(X4618-AE4618&lt;-1,-X4618+AE4618,0)</f>
        <v>0</v>
      </c>
      <c r="AA4618" s="31"/>
      <c r="AB4618" s="31">
        <v>0</v>
      </c>
      <c r="AC4618" s="31">
        <v>0</v>
      </c>
      <c r="AD4618" s="30"/>
      <c r="AE4618" s="30">
        <f>+[1]DEPURADO!K4612</f>
        <v>0</v>
      </c>
      <c r="AF4618" s="30">
        <v>0</v>
      </c>
      <c r="AG4618" s="30">
        <f t="shared" ref="AG4618:AG4681" si="509">+G4618-I4618-N4618-R4618-Z4618-AC4618-AE4618-S4618-U4618</f>
        <v>0</v>
      </c>
      <c r="AH4618" s="30">
        <v>0</v>
      </c>
      <c r="AI4618" s="30">
        <f>+[1]DEPURADO!G4612</f>
        <v>0</v>
      </c>
      <c r="AJ4618" s="32"/>
      <c r="AK4618" s="33"/>
    </row>
    <row r="4619" spans="1:37" s="34" customFormat="1" hidden="1" x14ac:dyDescent="0.25">
      <c r="A4619" s="23">
        <f t="shared" ref="A4619:A4682" si="510">+A4618+1</f>
        <v>4611</v>
      </c>
      <c r="B4619" s="24" t="s">
        <v>44</v>
      </c>
      <c r="C4619" s="23">
        <f>+[1]DEPURADO!A4613</f>
        <v>0</v>
      </c>
      <c r="D4619" s="23">
        <f>+[1]DEPURADO!B4613</f>
        <v>0</v>
      </c>
      <c r="E4619" s="25">
        <f>+[1]DEPURADO!C4613</f>
        <v>0</v>
      </c>
      <c r="F4619" s="26" t="str">
        <f>+IF([1]DEPURADO!D4613&gt;1,[1]DEPURADO!D4613," ")</f>
        <v xml:space="preserve"> </v>
      </c>
      <c r="G4619" s="27">
        <f>[1]DEPURADO!F4613</f>
        <v>0</v>
      </c>
      <c r="H4619" s="28">
        <v>0</v>
      </c>
      <c r="I4619" s="28">
        <f>+[1]DEPURADO!M4613+[1]DEPURADO!N4613</f>
        <v>0</v>
      </c>
      <c r="J4619" s="28">
        <f>+[1]DEPURADO!R4613</f>
        <v>0</v>
      </c>
      <c r="K4619" s="29">
        <f>+[1]DEPURADO!P4613+[1]DEPURADO!Q4613</f>
        <v>0</v>
      </c>
      <c r="L4619" s="28">
        <v>0</v>
      </c>
      <c r="M4619" s="28">
        <v>0</v>
      </c>
      <c r="N4619" s="28">
        <f t="shared" si="504"/>
        <v>0</v>
      </c>
      <c r="O4619" s="28">
        <f t="shared" si="505"/>
        <v>0</v>
      </c>
      <c r="P4619" s="24">
        <f>IF([1]DEPURADO!H4613&gt;1,0,[1]DEPURADO!B4613)</f>
        <v>0</v>
      </c>
      <c r="Q4619" s="30">
        <f t="shared" si="506"/>
        <v>0</v>
      </c>
      <c r="R4619" s="31">
        <f t="shared" si="507"/>
        <v>0</v>
      </c>
      <c r="S4619" s="31">
        <f>+[1]DEPURADO!J4613</f>
        <v>0</v>
      </c>
      <c r="T4619" s="23" t="s">
        <v>45</v>
      </c>
      <c r="U4619" s="31">
        <f>+[1]DEPURADO!I4613</f>
        <v>0</v>
      </c>
      <c r="V4619" s="30"/>
      <c r="W4619" s="23" t="s">
        <v>45</v>
      </c>
      <c r="X4619" s="31">
        <f>+[1]DEPURADO!K4613+[1]DEPURADO!L4613</f>
        <v>0</v>
      </c>
      <c r="Y4619" s="23" t="s">
        <v>45</v>
      </c>
      <c r="Z4619" s="31">
        <f t="shared" si="508"/>
        <v>0</v>
      </c>
      <c r="AA4619" s="31"/>
      <c r="AB4619" s="31">
        <v>0</v>
      </c>
      <c r="AC4619" s="31">
        <v>0</v>
      </c>
      <c r="AD4619" s="30"/>
      <c r="AE4619" s="30">
        <f>+[1]DEPURADO!K4613</f>
        <v>0</v>
      </c>
      <c r="AF4619" s="30">
        <v>0</v>
      </c>
      <c r="AG4619" s="30">
        <f t="shared" si="509"/>
        <v>0</v>
      </c>
      <c r="AH4619" s="30">
        <v>0</v>
      </c>
      <c r="AI4619" s="30">
        <f>+[1]DEPURADO!G4613</f>
        <v>0</v>
      </c>
      <c r="AJ4619" s="32"/>
      <c r="AK4619" s="33"/>
    </row>
    <row r="4620" spans="1:37" s="34" customFormat="1" hidden="1" x14ac:dyDescent="0.25">
      <c r="A4620" s="23">
        <f t="shared" si="510"/>
        <v>4612</v>
      </c>
      <c r="B4620" s="24" t="s">
        <v>44</v>
      </c>
      <c r="C4620" s="23">
        <f>+[1]DEPURADO!A4614</f>
        <v>0</v>
      </c>
      <c r="D4620" s="23">
        <f>+[1]DEPURADO!B4614</f>
        <v>0</v>
      </c>
      <c r="E4620" s="25">
        <f>+[1]DEPURADO!C4614</f>
        <v>0</v>
      </c>
      <c r="F4620" s="26" t="str">
        <f>+IF([1]DEPURADO!D4614&gt;1,[1]DEPURADO!D4614," ")</f>
        <v xml:space="preserve"> </v>
      </c>
      <c r="G4620" s="27">
        <f>[1]DEPURADO!F4614</f>
        <v>0</v>
      </c>
      <c r="H4620" s="28">
        <v>0</v>
      </c>
      <c r="I4620" s="28">
        <f>+[1]DEPURADO!M4614+[1]DEPURADO!N4614</f>
        <v>0</v>
      </c>
      <c r="J4620" s="28">
        <f>+[1]DEPURADO!R4614</f>
        <v>0</v>
      </c>
      <c r="K4620" s="29">
        <f>+[1]DEPURADO!P4614+[1]DEPURADO!Q4614</f>
        <v>0</v>
      </c>
      <c r="L4620" s="28">
        <v>0</v>
      </c>
      <c r="M4620" s="28">
        <v>0</v>
      </c>
      <c r="N4620" s="28">
        <f t="shared" si="504"/>
        <v>0</v>
      </c>
      <c r="O4620" s="28">
        <f t="shared" si="505"/>
        <v>0</v>
      </c>
      <c r="P4620" s="24">
        <f>IF([1]DEPURADO!H4614&gt;1,0,[1]DEPURADO!B4614)</f>
        <v>0</v>
      </c>
      <c r="Q4620" s="30">
        <f t="shared" si="506"/>
        <v>0</v>
      </c>
      <c r="R4620" s="31">
        <f t="shared" si="507"/>
        <v>0</v>
      </c>
      <c r="S4620" s="31">
        <f>+[1]DEPURADO!J4614</f>
        <v>0</v>
      </c>
      <c r="T4620" s="23" t="s">
        <v>45</v>
      </c>
      <c r="U4620" s="31">
        <f>+[1]DEPURADO!I4614</f>
        <v>0</v>
      </c>
      <c r="V4620" s="30"/>
      <c r="W4620" s="23" t="s">
        <v>45</v>
      </c>
      <c r="X4620" s="31">
        <f>+[1]DEPURADO!K4614+[1]DEPURADO!L4614</f>
        <v>0</v>
      </c>
      <c r="Y4620" s="23" t="s">
        <v>45</v>
      </c>
      <c r="Z4620" s="31">
        <f t="shared" si="508"/>
        <v>0</v>
      </c>
      <c r="AA4620" s="31"/>
      <c r="AB4620" s="31">
        <v>0</v>
      </c>
      <c r="AC4620" s="31">
        <v>0</v>
      </c>
      <c r="AD4620" s="30"/>
      <c r="AE4620" s="30">
        <f>+[1]DEPURADO!K4614</f>
        <v>0</v>
      </c>
      <c r="AF4620" s="30">
        <v>0</v>
      </c>
      <c r="AG4620" s="30">
        <f t="shared" si="509"/>
        <v>0</v>
      </c>
      <c r="AH4620" s="30">
        <v>0</v>
      </c>
      <c r="AI4620" s="30">
        <f>+[1]DEPURADO!G4614</f>
        <v>0</v>
      </c>
      <c r="AJ4620" s="32"/>
      <c r="AK4620" s="33"/>
    </row>
    <row r="4621" spans="1:37" s="34" customFormat="1" hidden="1" x14ac:dyDescent="0.25">
      <c r="A4621" s="23">
        <f t="shared" si="510"/>
        <v>4613</v>
      </c>
      <c r="B4621" s="24" t="s">
        <v>44</v>
      </c>
      <c r="C4621" s="23">
        <f>+[1]DEPURADO!A4615</f>
        <v>0</v>
      </c>
      <c r="D4621" s="23">
        <f>+[1]DEPURADO!B4615</f>
        <v>0</v>
      </c>
      <c r="E4621" s="25">
        <f>+[1]DEPURADO!C4615</f>
        <v>0</v>
      </c>
      <c r="F4621" s="26" t="str">
        <f>+IF([1]DEPURADO!D4615&gt;1,[1]DEPURADO!D4615," ")</f>
        <v xml:space="preserve"> </v>
      </c>
      <c r="G4621" s="27">
        <f>[1]DEPURADO!F4615</f>
        <v>0</v>
      </c>
      <c r="H4621" s="28">
        <v>0</v>
      </c>
      <c r="I4621" s="28">
        <f>+[1]DEPURADO!M4615+[1]DEPURADO!N4615</f>
        <v>0</v>
      </c>
      <c r="J4621" s="28">
        <f>+[1]DEPURADO!R4615</f>
        <v>0</v>
      </c>
      <c r="K4621" s="29">
        <f>+[1]DEPURADO!P4615+[1]DEPURADO!Q4615</f>
        <v>0</v>
      </c>
      <c r="L4621" s="28">
        <v>0</v>
      </c>
      <c r="M4621" s="28">
        <v>0</v>
      </c>
      <c r="N4621" s="28">
        <f t="shared" si="504"/>
        <v>0</v>
      </c>
      <c r="O4621" s="28">
        <f t="shared" si="505"/>
        <v>0</v>
      </c>
      <c r="P4621" s="24">
        <f>IF([1]DEPURADO!H4615&gt;1,0,[1]DEPURADO!B4615)</f>
        <v>0</v>
      </c>
      <c r="Q4621" s="30">
        <f t="shared" si="506"/>
        <v>0</v>
      </c>
      <c r="R4621" s="31">
        <f t="shared" si="507"/>
        <v>0</v>
      </c>
      <c r="S4621" s="31">
        <f>+[1]DEPURADO!J4615</f>
        <v>0</v>
      </c>
      <c r="T4621" s="23" t="s">
        <v>45</v>
      </c>
      <c r="U4621" s="31">
        <f>+[1]DEPURADO!I4615</f>
        <v>0</v>
      </c>
      <c r="V4621" s="30"/>
      <c r="W4621" s="23" t="s">
        <v>45</v>
      </c>
      <c r="X4621" s="31">
        <f>+[1]DEPURADO!K4615+[1]DEPURADO!L4615</f>
        <v>0</v>
      </c>
      <c r="Y4621" s="23" t="s">
        <v>45</v>
      </c>
      <c r="Z4621" s="31">
        <f t="shared" si="508"/>
        <v>0</v>
      </c>
      <c r="AA4621" s="31"/>
      <c r="AB4621" s="31">
        <v>0</v>
      </c>
      <c r="AC4621" s="31">
        <v>0</v>
      </c>
      <c r="AD4621" s="30"/>
      <c r="AE4621" s="30">
        <f>+[1]DEPURADO!K4615</f>
        <v>0</v>
      </c>
      <c r="AF4621" s="30">
        <v>0</v>
      </c>
      <c r="AG4621" s="30">
        <f t="shared" si="509"/>
        <v>0</v>
      </c>
      <c r="AH4621" s="30">
        <v>0</v>
      </c>
      <c r="AI4621" s="30">
        <f>+[1]DEPURADO!G4615</f>
        <v>0</v>
      </c>
      <c r="AJ4621" s="32"/>
      <c r="AK4621" s="33"/>
    </row>
    <row r="4622" spans="1:37" s="34" customFormat="1" hidden="1" x14ac:dyDescent="0.25">
      <c r="A4622" s="23">
        <f t="shared" si="510"/>
        <v>4614</v>
      </c>
      <c r="B4622" s="24" t="s">
        <v>44</v>
      </c>
      <c r="C4622" s="23">
        <f>+[1]DEPURADO!A4616</f>
        <v>0</v>
      </c>
      <c r="D4622" s="23">
        <f>+[1]DEPURADO!B4616</f>
        <v>0</v>
      </c>
      <c r="E4622" s="25">
        <f>+[1]DEPURADO!C4616</f>
        <v>0</v>
      </c>
      <c r="F4622" s="26" t="str">
        <f>+IF([1]DEPURADO!D4616&gt;1,[1]DEPURADO!D4616," ")</f>
        <v xml:space="preserve"> </v>
      </c>
      <c r="G4622" s="27">
        <f>[1]DEPURADO!F4616</f>
        <v>0</v>
      </c>
      <c r="H4622" s="28">
        <v>0</v>
      </c>
      <c r="I4622" s="28">
        <f>+[1]DEPURADO!M4616+[1]DEPURADO!N4616</f>
        <v>0</v>
      </c>
      <c r="J4622" s="28">
        <f>+[1]DEPURADO!R4616</f>
        <v>0</v>
      </c>
      <c r="K4622" s="29">
        <f>+[1]DEPURADO!P4616+[1]DEPURADO!Q4616</f>
        <v>0</v>
      </c>
      <c r="L4622" s="28">
        <v>0</v>
      </c>
      <c r="M4622" s="28">
        <v>0</v>
      </c>
      <c r="N4622" s="28">
        <f t="shared" si="504"/>
        <v>0</v>
      </c>
      <c r="O4622" s="28">
        <f t="shared" si="505"/>
        <v>0</v>
      </c>
      <c r="P4622" s="24">
        <f>IF([1]DEPURADO!H4616&gt;1,0,[1]DEPURADO!B4616)</f>
        <v>0</v>
      </c>
      <c r="Q4622" s="30">
        <f t="shared" si="506"/>
        <v>0</v>
      </c>
      <c r="R4622" s="31">
        <f t="shared" si="507"/>
        <v>0</v>
      </c>
      <c r="S4622" s="31">
        <f>+[1]DEPURADO!J4616</f>
        <v>0</v>
      </c>
      <c r="T4622" s="23" t="s">
        <v>45</v>
      </c>
      <c r="U4622" s="31">
        <f>+[1]DEPURADO!I4616</f>
        <v>0</v>
      </c>
      <c r="V4622" s="30"/>
      <c r="W4622" s="23" t="s">
        <v>45</v>
      </c>
      <c r="X4622" s="31">
        <f>+[1]DEPURADO!K4616+[1]DEPURADO!L4616</f>
        <v>0</v>
      </c>
      <c r="Y4622" s="23" t="s">
        <v>45</v>
      </c>
      <c r="Z4622" s="31">
        <f t="shared" si="508"/>
        <v>0</v>
      </c>
      <c r="AA4622" s="31"/>
      <c r="AB4622" s="31">
        <v>0</v>
      </c>
      <c r="AC4622" s="31">
        <v>0</v>
      </c>
      <c r="AD4622" s="30"/>
      <c r="AE4622" s="30">
        <f>+[1]DEPURADO!K4616</f>
        <v>0</v>
      </c>
      <c r="AF4622" s="30">
        <v>0</v>
      </c>
      <c r="AG4622" s="30">
        <f t="shared" si="509"/>
        <v>0</v>
      </c>
      <c r="AH4622" s="30">
        <v>0</v>
      </c>
      <c r="AI4622" s="30">
        <f>+[1]DEPURADO!G4616</f>
        <v>0</v>
      </c>
      <c r="AJ4622" s="32"/>
      <c r="AK4622" s="33"/>
    </row>
    <row r="4623" spans="1:37" s="34" customFormat="1" hidden="1" x14ac:dyDescent="0.25">
      <c r="A4623" s="23">
        <f t="shared" si="510"/>
        <v>4615</v>
      </c>
      <c r="B4623" s="24" t="s">
        <v>44</v>
      </c>
      <c r="C4623" s="23">
        <f>+[1]DEPURADO!A4617</f>
        <v>0</v>
      </c>
      <c r="D4623" s="23">
        <f>+[1]DEPURADO!B4617</f>
        <v>0</v>
      </c>
      <c r="E4623" s="25">
        <f>+[1]DEPURADO!C4617</f>
        <v>0</v>
      </c>
      <c r="F4623" s="26" t="str">
        <f>+IF([1]DEPURADO!D4617&gt;1,[1]DEPURADO!D4617," ")</f>
        <v xml:space="preserve"> </v>
      </c>
      <c r="G4623" s="27">
        <f>[1]DEPURADO!F4617</f>
        <v>0</v>
      </c>
      <c r="H4623" s="28">
        <v>0</v>
      </c>
      <c r="I4623" s="28">
        <f>+[1]DEPURADO!M4617+[1]DEPURADO!N4617</f>
        <v>0</v>
      </c>
      <c r="J4623" s="28">
        <f>+[1]DEPURADO!R4617</f>
        <v>0</v>
      </c>
      <c r="K4623" s="29">
        <f>+[1]DEPURADO!P4617+[1]DEPURADO!Q4617</f>
        <v>0</v>
      </c>
      <c r="L4623" s="28">
        <v>0</v>
      </c>
      <c r="M4623" s="28">
        <v>0</v>
      </c>
      <c r="N4623" s="28">
        <f t="shared" si="504"/>
        <v>0</v>
      </c>
      <c r="O4623" s="28">
        <f t="shared" si="505"/>
        <v>0</v>
      </c>
      <c r="P4623" s="24">
        <f>IF([1]DEPURADO!H4617&gt;1,0,[1]DEPURADO!B4617)</f>
        <v>0</v>
      </c>
      <c r="Q4623" s="30">
        <f t="shared" si="506"/>
        <v>0</v>
      </c>
      <c r="R4623" s="31">
        <f t="shared" si="507"/>
        <v>0</v>
      </c>
      <c r="S4623" s="31">
        <f>+[1]DEPURADO!J4617</f>
        <v>0</v>
      </c>
      <c r="T4623" s="23" t="s">
        <v>45</v>
      </c>
      <c r="U4623" s="31">
        <f>+[1]DEPURADO!I4617</f>
        <v>0</v>
      </c>
      <c r="V4623" s="30"/>
      <c r="W4623" s="23" t="s">
        <v>45</v>
      </c>
      <c r="X4623" s="31">
        <f>+[1]DEPURADO!K4617+[1]DEPURADO!L4617</f>
        <v>0</v>
      </c>
      <c r="Y4623" s="23" t="s">
        <v>45</v>
      </c>
      <c r="Z4623" s="31">
        <f t="shared" si="508"/>
        <v>0</v>
      </c>
      <c r="AA4623" s="31"/>
      <c r="AB4623" s="31">
        <v>0</v>
      </c>
      <c r="AC4623" s="31">
        <v>0</v>
      </c>
      <c r="AD4623" s="30"/>
      <c r="AE4623" s="30">
        <f>+[1]DEPURADO!K4617</f>
        <v>0</v>
      </c>
      <c r="AF4623" s="30">
        <v>0</v>
      </c>
      <c r="AG4623" s="30">
        <f t="shared" si="509"/>
        <v>0</v>
      </c>
      <c r="AH4623" s="30">
        <v>0</v>
      </c>
      <c r="AI4623" s="30">
        <f>+[1]DEPURADO!G4617</f>
        <v>0</v>
      </c>
      <c r="AJ4623" s="32"/>
      <c r="AK4623" s="33"/>
    </row>
    <row r="4624" spans="1:37" s="34" customFormat="1" hidden="1" x14ac:dyDescent="0.25">
      <c r="A4624" s="23">
        <f t="shared" si="510"/>
        <v>4616</v>
      </c>
      <c r="B4624" s="24" t="s">
        <v>44</v>
      </c>
      <c r="C4624" s="23">
        <f>+[1]DEPURADO!A4618</f>
        <v>0</v>
      </c>
      <c r="D4624" s="23">
        <f>+[1]DEPURADO!B4618</f>
        <v>0</v>
      </c>
      <c r="E4624" s="25">
        <f>+[1]DEPURADO!C4618</f>
        <v>0</v>
      </c>
      <c r="F4624" s="26" t="str">
        <f>+IF([1]DEPURADO!D4618&gt;1,[1]DEPURADO!D4618," ")</f>
        <v xml:space="preserve"> </v>
      </c>
      <c r="G4624" s="27">
        <f>[1]DEPURADO!F4618</f>
        <v>0</v>
      </c>
      <c r="H4624" s="28">
        <v>0</v>
      </c>
      <c r="I4624" s="28">
        <f>+[1]DEPURADO!M4618+[1]DEPURADO!N4618</f>
        <v>0</v>
      </c>
      <c r="J4624" s="28">
        <f>+[1]DEPURADO!R4618</f>
        <v>0</v>
      </c>
      <c r="K4624" s="29">
        <f>+[1]DEPURADO!P4618+[1]DEPURADO!Q4618</f>
        <v>0</v>
      </c>
      <c r="L4624" s="28">
        <v>0</v>
      </c>
      <c r="M4624" s="28">
        <v>0</v>
      </c>
      <c r="N4624" s="28">
        <f t="shared" si="504"/>
        <v>0</v>
      </c>
      <c r="O4624" s="28">
        <f t="shared" si="505"/>
        <v>0</v>
      </c>
      <c r="P4624" s="24">
        <f>IF([1]DEPURADO!H4618&gt;1,0,[1]DEPURADO!B4618)</f>
        <v>0</v>
      </c>
      <c r="Q4624" s="30">
        <f t="shared" si="506"/>
        <v>0</v>
      </c>
      <c r="R4624" s="31">
        <f t="shared" si="507"/>
        <v>0</v>
      </c>
      <c r="S4624" s="31">
        <f>+[1]DEPURADO!J4618</f>
        <v>0</v>
      </c>
      <c r="T4624" s="23" t="s">
        <v>45</v>
      </c>
      <c r="U4624" s="31">
        <f>+[1]DEPURADO!I4618</f>
        <v>0</v>
      </c>
      <c r="V4624" s="30"/>
      <c r="W4624" s="23" t="s">
        <v>45</v>
      </c>
      <c r="X4624" s="31">
        <f>+[1]DEPURADO!K4618+[1]DEPURADO!L4618</f>
        <v>0</v>
      </c>
      <c r="Y4624" s="23" t="s">
        <v>45</v>
      </c>
      <c r="Z4624" s="31">
        <f t="shared" si="508"/>
        <v>0</v>
      </c>
      <c r="AA4624" s="31"/>
      <c r="AB4624" s="31">
        <v>0</v>
      </c>
      <c r="AC4624" s="31">
        <v>0</v>
      </c>
      <c r="AD4624" s="30"/>
      <c r="AE4624" s="30">
        <f>+[1]DEPURADO!K4618</f>
        <v>0</v>
      </c>
      <c r="AF4624" s="30">
        <v>0</v>
      </c>
      <c r="AG4624" s="30">
        <f t="shared" si="509"/>
        <v>0</v>
      </c>
      <c r="AH4624" s="30">
        <v>0</v>
      </c>
      <c r="AI4624" s="30">
        <f>+[1]DEPURADO!G4618</f>
        <v>0</v>
      </c>
      <c r="AJ4624" s="32"/>
      <c r="AK4624" s="33"/>
    </row>
    <row r="4625" spans="1:37" s="34" customFormat="1" hidden="1" x14ac:dyDescent="0.25">
      <c r="A4625" s="23">
        <f t="shared" si="510"/>
        <v>4617</v>
      </c>
      <c r="B4625" s="24" t="s">
        <v>44</v>
      </c>
      <c r="C4625" s="23">
        <f>+[1]DEPURADO!A4619</f>
        <v>0</v>
      </c>
      <c r="D4625" s="23">
        <f>+[1]DEPURADO!B4619</f>
        <v>0</v>
      </c>
      <c r="E4625" s="25">
        <f>+[1]DEPURADO!C4619</f>
        <v>0</v>
      </c>
      <c r="F4625" s="26" t="str">
        <f>+IF([1]DEPURADO!D4619&gt;1,[1]DEPURADO!D4619," ")</f>
        <v xml:space="preserve"> </v>
      </c>
      <c r="G4625" s="27">
        <f>[1]DEPURADO!F4619</f>
        <v>0</v>
      </c>
      <c r="H4625" s="28">
        <v>0</v>
      </c>
      <c r="I4625" s="28">
        <f>+[1]DEPURADO!M4619+[1]DEPURADO!N4619</f>
        <v>0</v>
      </c>
      <c r="J4625" s="28">
        <f>+[1]DEPURADO!R4619</f>
        <v>0</v>
      </c>
      <c r="K4625" s="29">
        <f>+[1]DEPURADO!P4619+[1]DEPURADO!Q4619</f>
        <v>0</v>
      </c>
      <c r="L4625" s="28">
        <v>0</v>
      </c>
      <c r="M4625" s="28">
        <v>0</v>
      </c>
      <c r="N4625" s="28">
        <f t="shared" si="504"/>
        <v>0</v>
      </c>
      <c r="O4625" s="28">
        <f t="shared" si="505"/>
        <v>0</v>
      </c>
      <c r="P4625" s="24">
        <f>IF([1]DEPURADO!H4619&gt;1,0,[1]DEPURADO!B4619)</f>
        <v>0</v>
      </c>
      <c r="Q4625" s="30">
        <f t="shared" si="506"/>
        <v>0</v>
      </c>
      <c r="R4625" s="31">
        <f t="shared" si="507"/>
        <v>0</v>
      </c>
      <c r="S4625" s="31">
        <f>+[1]DEPURADO!J4619</f>
        <v>0</v>
      </c>
      <c r="T4625" s="23" t="s">
        <v>45</v>
      </c>
      <c r="U4625" s="31">
        <f>+[1]DEPURADO!I4619</f>
        <v>0</v>
      </c>
      <c r="V4625" s="30"/>
      <c r="W4625" s="23" t="s">
        <v>45</v>
      </c>
      <c r="X4625" s="31">
        <f>+[1]DEPURADO!K4619+[1]DEPURADO!L4619</f>
        <v>0</v>
      </c>
      <c r="Y4625" s="23" t="s">
        <v>45</v>
      </c>
      <c r="Z4625" s="31">
        <f t="shared" si="508"/>
        <v>0</v>
      </c>
      <c r="AA4625" s="31"/>
      <c r="AB4625" s="31">
        <v>0</v>
      </c>
      <c r="AC4625" s="31">
        <v>0</v>
      </c>
      <c r="AD4625" s="30"/>
      <c r="AE4625" s="30">
        <f>+[1]DEPURADO!K4619</f>
        <v>0</v>
      </c>
      <c r="AF4625" s="30">
        <v>0</v>
      </c>
      <c r="AG4625" s="30">
        <f t="shared" si="509"/>
        <v>0</v>
      </c>
      <c r="AH4625" s="30">
        <v>0</v>
      </c>
      <c r="AI4625" s="30">
        <f>+[1]DEPURADO!G4619</f>
        <v>0</v>
      </c>
      <c r="AJ4625" s="32"/>
      <c r="AK4625" s="33"/>
    </row>
    <row r="4626" spans="1:37" s="34" customFormat="1" hidden="1" x14ac:dyDescent="0.25">
      <c r="A4626" s="23">
        <f t="shared" si="510"/>
        <v>4618</v>
      </c>
      <c r="B4626" s="24" t="s">
        <v>44</v>
      </c>
      <c r="C4626" s="23">
        <f>+[1]DEPURADO!A4620</f>
        <v>0</v>
      </c>
      <c r="D4626" s="23">
        <f>+[1]DEPURADO!B4620</f>
        <v>0</v>
      </c>
      <c r="E4626" s="25">
        <f>+[1]DEPURADO!C4620</f>
        <v>0</v>
      </c>
      <c r="F4626" s="26" t="str">
        <f>+IF([1]DEPURADO!D4620&gt;1,[1]DEPURADO!D4620," ")</f>
        <v xml:space="preserve"> </v>
      </c>
      <c r="G4626" s="27">
        <f>[1]DEPURADO!F4620</f>
        <v>0</v>
      </c>
      <c r="H4626" s="28">
        <v>0</v>
      </c>
      <c r="I4626" s="28">
        <f>+[1]DEPURADO!M4620+[1]DEPURADO!N4620</f>
        <v>0</v>
      </c>
      <c r="J4626" s="28">
        <f>+[1]DEPURADO!R4620</f>
        <v>0</v>
      </c>
      <c r="K4626" s="29">
        <f>+[1]DEPURADO!P4620+[1]DEPURADO!Q4620</f>
        <v>0</v>
      </c>
      <c r="L4626" s="28">
        <v>0</v>
      </c>
      <c r="M4626" s="28">
        <v>0</v>
      </c>
      <c r="N4626" s="28">
        <f t="shared" si="504"/>
        <v>0</v>
      </c>
      <c r="O4626" s="28">
        <f t="shared" si="505"/>
        <v>0</v>
      </c>
      <c r="P4626" s="24">
        <f>IF([1]DEPURADO!H4620&gt;1,0,[1]DEPURADO!B4620)</f>
        <v>0</v>
      </c>
      <c r="Q4626" s="30">
        <f t="shared" si="506"/>
        <v>0</v>
      </c>
      <c r="R4626" s="31">
        <f t="shared" si="507"/>
        <v>0</v>
      </c>
      <c r="S4626" s="31">
        <f>+[1]DEPURADO!J4620</f>
        <v>0</v>
      </c>
      <c r="T4626" s="23" t="s">
        <v>45</v>
      </c>
      <c r="U4626" s="31">
        <f>+[1]DEPURADO!I4620</f>
        <v>0</v>
      </c>
      <c r="V4626" s="30"/>
      <c r="W4626" s="23" t="s">
        <v>45</v>
      </c>
      <c r="X4626" s="31">
        <f>+[1]DEPURADO!K4620+[1]DEPURADO!L4620</f>
        <v>0</v>
      </c>
      <c r="Y4626" s="23" t="s">
        <v>45</v>
      </c>
      <c r="Z4626" s="31">
        <f t="shared" si="508"/>
        <v>0</v>
      </c>
      <c r="AA4626" s="31"/>
      <c r="AB4626" s="31">
        <v>0</v>
      </c>
      <c r="AC4626" s="31">
        <v>0</v>
      </c>
      <c r="AD4626" s="30"/>
      <c r="AE4626" s="30">
        <f>+[1]DEPURADO!K4620</f>
        <v>0</v>
      </c>
      <c r="AF4626" s="30">
        <v>0</v>
      </c>
      <c r="AG4626" s="30">
        <f t="shared" si="509"/>
        <v>0</v>
      </c>
      <c r="AH4626" s="30">
        <v>0</v>
      </c>
      <c r="AI4626" s="30">
        <f>+[1]DEPURADO!G4620</f>
        <v>0</v>
      </c>
      <c r="AJ4626" s="32"/>
      <c r="AK4626" s="33"/>
    </row>
    <row r="4627" spans="1:37" s="34" customFormat="1" hidden="1" x14ac:dyDescent="0.25">
      <c r="A4627" s="23">
        <f t="shared" si="510"/>
        <v>4619</v>
      </c>
      <c r="B4627" s="24" t="s">
        <v>44</v>
      </c>
      <c r="C4627" s="23">
        <f>+[1]DEPURADO!A4621</f>
        <v>0</v>
      </c>
      <c r="D4627" s="23">
        <f>+[1]DEPURADO!B4621</f>
        <v>0</v>
      </c>
      <c r="E4627" s="25">
        <f>+[1]DEPURADO!C4621</f>
        <v>0</v>
      </c>
      <c r="F4627" s="26" t="str">
        <f>+IF([1]DEPURADO!D4621&gt;1,[1]DEPURADO!D4621," ")</f>
        <v xml:space="preserve"> </v>
      </c>
      <c r="G4627" s="27">
        <f>[1]DEPURADO!F4621</f>
        <v>0</v>
      </c>
      <c r="H4627" s="28">
        <v>0</v>
      </c>
      <c r="I4627" s="28">
        <f>+[1]DEPURADO!M4621+[1]DEPURADO!N4621</f>
        <v>0</v>
      </c>
      <c r="J4627" s="28">
        <f>+[1]DEPURADO!R4621</f>
        <v>0</v>
      </c>
      <c r="K4627" s="29">
        <f>+[1]DEPURADO!P4621+[1]DEPURADO!Q4621</f>
        <v>0</v>
      </c>
      <c r="L4627" s="28">
        <v>0</v>
      </c>
      <c r="M4627" s="28">
        <v>0</v>
      </c>
      <c r="N4627" s="28">
        <f t="shared" si="504"/>
        <v>0</v>
      </c>
      <c r="O4627" s="28">
        <f t="shared" si="505"/>
        <v>0</v>
      </c>
      <c r="P4627" s="24">
        <f>IF([1]DEPURADO!H4621&gt;1,0,[1]DEPURADO!B4621)</f>
        <v>0</v>
      </c>
      <c r="Q4627" s="30">
        <f t="shared" si="506"/>
        <v>0</v>
      </c>
      <c r="R4627" s="31">
        <f t="shared" si="507"/>
        <v>0</v>
      </c>
      <c r="S4627" s="31">
        <f>+[1]DEPURADO!J4621</f>
        <v>0</v>
      </c>
      <c r="T4627" s="23" t="s">
        <v>45</v>
      </c>
      <c r="U4627" s="31">
        <f>+[1]DEPURADO!I4621</f>
        <v>0</v>
      </c>
      <c r="V4627" s="30"/>
      <c r="W4627" s="23" t="s">
        <v>45</v>
      </c>
      <c r="X4627" s="31">
        <f>+[1]DEPURADO!K4621+[1]DEPURADO!L4621</f>
        <v>0</v>
      </c>
      <c r="Y4627" s="23" t="s">
        <v>45</v>
      </c>
      <c r="Z4627" s="31">
        <f t="shared" si="508"/>
        <v>0</v>
      </c>
      <c r="AA4627" s="31"/>
      <c r="AB4627" s="31">
        <v>0</v>
      </c>
      <c r="AC4627" s="31">
        <v>0</v>
      </c>
      <c r="AD4627" s="30"/>
      <c r="AE4627" s="30">
        <f>+[1]DEPURADO!K4621</f>
        <v>0</v>
      </c>
      <c r="AF4627" s="30">
        <v>0</v>
      </c>
      <c r="AG4627" s="30">
        <f t="shared" si="509"/>
        <v>0</v>
      </c>
      <c r="AH4627" s="30">
        <v>0</v>
      </c>
      <c r="AI4627" s="30">
        <f>+[1]DEPURADO!G4621</f>
        <v>0</v>
      </c>
      <c r="AJ4627" s="32"/>
      <c r="AK4627" s="33"/>
    </row>
    <row r="4628" spans="1:37" s="34" customFormat="1" hidden="1" x14ac:dyDescent="0.25">
      <c r="A4628" s="23">
        <f t="shared" si="510"/>
        <v>4620</v>
      </c>
      <c r="B4628" s="24" t="s">
        <v>44</v>
      </c>
      <c r="C4628" s="23">
        <f>+[1]DEPURADO!A4622</f>
        <v>0</v>
      </c>
      <c r="D4628" s="23">
        <f>+[1]DEPURADO!B4622</f>
        <v>0</v>
      </c>
      <c r="E4628" s="25">
        <f>+[1]DEPURADO!C4622</f>
        <v>0</v>
      </c>
      <c r="F4628" s="26" t="str">
        <f>+IF([1]DEPURADO!D4622&gt;1,[1]DEPURADO!D4622," ")</f>
        <v xml:space="preserve"> </v>
      </c>
      <c r="G4628" s="27">
        <f>[1]DEPURADO!F4622</f>
        <v>0</v>
      </c>
      <c r="H4628" s="28">
        <v>0</v>
      </c>
      <c r="I4628" s="28">
        <f>+[1]DEPURADO!M4622+[1]DEPURADO!N4622</f>
        <v>0</v>
      </c>
      <c r="J4628" s="28">
        <f>+[1]DEPURADO!R4622</f>
        <v>0</v>
      </c>
      <c r="K4628" s="29">
        <f>+[1]DEPURADO!P4622+[1]DEPURADO!Q4622</f>
        <v>0</v>
      </c>
      <c r="L4628" s="28">
        <v>0</v>
      </c>
      <c r="M4628" s="28">
        <v>0</v>
      </c>
      <c r="N4628" s="28">
        <f t="shared" si="504"/>
        <v>0</v>
      </c>
      <c r="O4628" s="28">
        <f t="shared" si="505"/>
        <v>0</v>
      </c>
      <c r="P4628" s="24">
        <f>IF([1]DEPURADO!H4622&gt;1,0,[1]DEPURADO!B4622)</f>
        <v>0</v>
      </c>
      <c r="Q4628" s="30">
        <f t="shared" si="506"/>
        <v>0</v>
      </c>
      <c r="R4628" s="31">
        <f t="shared" si="507"/>
        <v>0</v>
      </c>
      <c r="S4628" s="31">
        <f>+[1]DEPURADO!J4622</f>
        <v>0</v>
      </c>
      <c r="T4628" s="23" t="s">
        <v>45</v>
      </c>
      <c r="U4628" s="31">
        <f>+[1]DEPURADO!I4622</f>
        <v>0</v>
      </c>
      <c r="V4628" s="30"/>
      <c r="W4628" s="23" t="s">
        <v>45</v>
      </c>
      <c r="X4628" s="31">
        <f>+[1]DEPURADO!K4622+[1]DEPURADO!L4622</f>
        <v>0</v>
      </c>
      <c r="Y4628" s="23" t="s">
        <v>45</v>
      </c>
      <c r="Z4628" s="31">
        <f t="shared" si="508"/>
        <v>0</v>
      </c>
      <c r="AA4628" s="31"/>
      <c r="AB4628" s="31">
        <v>0</v>
      </c>
      <c r="AC4628" s="31">
        <v>0</v>
      </c>
      <c r="AD4628" s="30"/>
      <c r="AE4628" s="30">
        <f>+[1]DEPURADO!K4622</f>
        <v>0</v>
      </c>
      <c r="AF4628" s="30">
        <v>0</v>
      </c>
      <c r="AG4628" s="30">
        <f t="shared" si="509"/>
        <v>0</v>
      </c>
      <c r="AH4628" s="30">
        <v>0</v>
      </c>
      <c r="AI4628" s="30">
        <f>+[1]DEPURADO!G4622</f>
        <v>0</v>
      </c>
      <c r="AJ4628" s="32"/>
      <c r="AK4628" s="33"/>
    </row>
    <row r="4629" spans="1:37" s="34" customFormat="1" hidden="1" x14ac:dyDescent="0.25">
      <c r="A4629" s="23">
        <f t="shared" si="510"/>
        <v>4621</v>
      </c>
      <c r="B4629" s="24" t="s">
        <v>44</v>
      </c>
      <c r="C4629" s="23">
        <f>+[1]DEPURADO!A4623</f>
        <v>0</v>
      </c>
      <c r="D4629" s="23">
        <f>+[1]DEPURADO!B4623</f>
        <v>0</v>
      </c>
      <c r="E4629" s="25">
        <f>+[1]DEPURADO!C4623</f>
        <v>0</v>
      </c>
      <c r="F4629" s="26" t="str">
        <f>+IF([1]DEPURADO!D4623&gt;1,[1]DEPURADO!D4623," ")</f>
        <v xml:space="preserve"> </v>
      </c>
      <c r="G4629" s="27">
        <f>[1]DEPURADO!F4623</f>
        <v>0</v>
      </c>
      <c r="H4629" s="28">
        <v>0</v>
      </c>
      <c r="I4629" s="28">
        <f>+[1]DEPURADO!M4623+[1]DEPURADO!N4623</f>
        <v>0</v>
      </c>
      <c r="J4629" s="28">
        <f>+[1]DEPURADO!R4623</f>
        <v>0</v>
      </c>
      <c r="K4629" s="29">
        <f>+[1]DEPURADO!P4623+[1]DEPURADO!Q4623</f>
        <v>0</v>
      </c>
      <c r="L4629" s="28">
        <v>0</v>
      </c>
      <c r="M4629" s="28">
        <v>0</v>
      </c>
      <c r="N4629" s="28">
        <f t="shared" si="504"/>
        <v>0</v>
      </c>
      <c r="O4629" s="28">
        <f t="shared" si="505"/>
        <v>0</v>
      </c>
      <c r="P4629" s="24">
        <f>IF([1]DEPURADO!H4623&gt;1,0,[1]DEPURADO!B4623)</f>
        <v>0</v>
      </c>
      <c r="Q4629" s="30">
        <f t="shared" si="506"/>
        <v>0</v>
      </c>
      <c r="R4629" s="31">
        <f t="shared" si="507"/>
        <v>0</v>
      </c>
      <c r="S4629" s="31">
        <f>+[1]DEPURADO!J4623</f>
        <v>0</v>
      </c>
      <c r="T4629" s="23" t="s">
        <v>45</v>
      </c>
      <c r="U4629" s="31">
        <f>+[1]DEPURADO!I4623</f>
        <v>0</v>
      </c>
      <c r="V4629" s="30"/>
      <c r="W4629" s="23" t="s">
        <v>45</v>
      </c>
      <c r="X4629" s="31">
        <f>+[1]DEPURADO!K4623+[1]DEPURADO!L4623</f>
        <v>0</v>
      </c>
      <c r="Y4629" s="23" t="s">
        <v>45</v>
      </c>
      <c r="Z4629" s="31">
        <f t="shared" si="508"/>
        <v>0</v>
      </c>
      <c r="AA4629" s="31"/>
      <c r="AB4629" s="31">
        <v>0</v>
      </c>
      <c r="AC4629" s="31">
        <v>0</v>
      </c>
      <c r="AD4629" s="30"/>
      <c r="AE4629" s="30">
        <f>+[1]DEPURADO!K4623</f>
        <v>0</v>
      </c>
      <c r="AF4629" s="30">
        <v>0</v>
      </c>
      <c r="AG4629" s="30">
        <f t="shared" si="509"/>
        <v>0</v>
      </c>
      <c r="AH4629" s="30">
        <v>0</v>
      </c>
      <c r="AI4629" s="30">
        <f>+[1]DEPURADO!G4623</f>
        <v>0</v>
      </c>
      <c r="AJ4629" s="32"/>
      <c r="AK4629" s="33"/>
    </row>
    <row r="4630" spans="1:37" s="34" customFormat="1" hidden="1" x14ac:dyDescent="0.25">
      <c r="A4630" s="23">
        <f t="shared" si="510"/>
        <v>4622</v>
      </c>
      <c r="B4630" s="24" t="s">
        <v>44</v>
      </c>
      <c r="C4630" s="23">
        <f>+[1]DEPURADO!A4624</f>
        <v>0</v>
      </c>
      <c r="D4630" s="23">
        <f>+[1]DEPURADO!B4624</f>
        <v>0</v>
      </c>
      <c r="E4630" s="25">
        <f>+[1]DEPURADO!C4624</f>
        <v>0</v>
      </c>
      <c r="F4630" s="26" t="str">
        <f>+IF([1]DEPURADO!D4624&gt;1,[1]DEPURADO!D4624," ")</f>
        <v xml:space="preserve"> </v>
      </c>
      <c r="G4630" s="27">
        <f>[1]DEPURADO!F4624</f>
        <v>0</v>
      </c>
      <c r="H4630" s="28">
        <v>0</v>
      </c>
      <c r="I4630" s="28">
        <f>+[1]DEPURADO!M4624+[1]DEPURADO!N4624</f>
        <v>0</v>
      </c>
      <c r="J4630" s="28">
        <f>+[1]DEPURADO!R4624</f>
        <v>0</v>
      </c>
      <c r="K4630" s="29">
        <f>+[1]DEPURADO!P4624+[1]DEPURADO!Q4624</f>
        <v>0</v>
      </c>
      <c r="L4630" s="28">
        <v>0</v>
      </c>
      <c r="M4630" s="28">
        <v>0</v>
      </c>
      <c r="N4630" s="28">
        <f t="shared" si="504"/>
        <v>0</v>
      </c>
      <c r="O4630" s="28">
        <f t="shared" si="505"/>
        <v>0</v>
      </c>
      <c r="P4630" s="24">
        <f>IF([1]DEPURADO!H4624&gt;1,0,[1]DEPURADO!B4624)</f>
        <v>0</v>
      </c>
      <c r="Q4630" s="30">
        <f t="shared" si="506"/>
        <v>0</v>
      </c>
      <c r="R4630" s="31">
        <f t="shared" si="507"/>
        <v>0</v>
      </c>
      <c r="S4630" s="31">
        <f>+[1]DEPURADO!J4624</f>
        <v>0</v>
      </c>
      <c r="T4630" s="23" t="s">
        <v>45</v>
      </c>
      <c r="U4630" s="31">
        <f>+[1]DEPURADO!I4624</f>
        <v>0</v>
      </c>
      <c r="V4630" s="30"/>
      <c r="W4630" s="23" t="s">
        <v>45</v>
      </c>
      <c r="X4630" s="31">
        <f>+[1]DEPURADO!K4624+[1]DEPURADO!L4624</f>
        <v>0</v>
      </c>
      <c r="Y4630" s="23" t="s">
        <v>45</v>
      </c>
      <c r="Z4630" s="31">
        <f t="shared" si="508"/>
        <v>0</v>
      </c>
      <c r="AA4630" s="31"/>
      <c r="AB4630" s="31">
        <v>0</v>
      </c>
      <c r="AC4630" s="31">
        <v>0</v>
      </c>
      <c r="AD4630" s="30"/>
      <c r="AE4630" s="30">
        <f>+[1]DEPURADO!K4624</f>
        <v>0</v>
      </c>
      <c r="AF4630" s="30">
        <v>0</v>
      </c>
      <c r="AG4630" s="30">
        <f t="shared" si="509"/>
        <v>0</v>
      </c>
      <c r="AH4630" s="30">
        <v>0</v>
      </c>
      <c r="AI4630" s="30">
        <f>+[1]DEPURADO!G4624</f>
        <v>0</v>
      </c>
      <c r="AJ4630" s="32"/>
      <c r="AK4630" s="33"/>
    </row>
    <row r="4631" spans="1:37" s="34" customFormat="1" hidden="1" x14ac:dyDescent="0.25">
      <c r="A4631" s="23">
        <f t="shared" si="510"/>
        <v>4623</v>
      </c>
      <c r="B4631" s="24" t="s">
        <v>44</v>
      </c>
      <c r="C4631" s="23">
        <f>+[1]DEPURADO!A4625</f>
        <v>0</v>
      </c>
      <c r="D4631" s="23">
        <f>+[1]DEPURADO!B4625</f>
        <v>0</v>
      </c>
      <c r="E4631" s="25">
        <f>+[1]DEPURADO!C4625</f>
        <v>0</v>
      </c>
      <c r="F4631" s="26" t="str">
        <f>+IF([1]DEPURADO!D4625&gt;1,[1]DEPURADO!D4625," ")</f>
        <v xml:space="preserve"> </v>
      </c>
      <c r="G4631" s="27">
        <f>[1]DEPURADO!F4625</f>
        <v>0</v>
      </c>
      <c r="H4631" s="28">
        <v>0</v>
      </c>
      <c r="I4631" s="28">
        <f>+[1]DEPURADO!M4625+[1]DEPURADO!N4625</f>
        <v>0</v>
      </c>
      <c r="J4631" s="28">
        <f>+[1]DEPURADO!R4625</f>
        <v>0</v>
      </c>
      <c r="K4631" s="29">
        <f>+[1]DEPURADO!P4625+[1]DEPURADO!Q4625</f>
        <v>0</v>
      </c>
      <c r="L4631" s="28">
        <v>0</v>
      </c>
      <c r="M4631" s="28">
        <v>0</v>
      </c>
      <c r="N4631" s="28">
        <f t="shared" si="504"/>
        <v>0</v>
      </c>
      <c r="O4631" s="28">
        <f t="shared" si="505"/>
        <v>0</v>
      </c>
      <c r="P4631" s="24">
        <f>IF([1]DEPURADO!H4625&gt;1,0,[1]DEPURADO!B4625)</f>
        <v>0</v>
      </c>
      <c r="Q4631" s="30">
        <f t="shared" si="506"/>
        <v>0</v>
      </c>
      <c r="R4631" s="31">
        <f t="shared" si="507"/>
        <v>0</v>
      </c>
      <c r="S4631" s="31">
        <f>+[1]DEPURADO!J4625</f>
        <v>0</v>
      </c>
      <c r="T4631" s="23" t="s">
        <v>45</v>
      </c>
      <c r="U4631" s="31">
        <f>+[1]DEPURADO!I4625</f>
        <v>0</v>
      </c>
      <c r="V4631" s="30"/>
      <c r="W4631" s="23" t="s">
        <v>45</v>
      </c>
      <c r="X4631" s="31">
        <f>+[1]DEPURADO!K4625+[1]DEPURADO!L4625</f>
        <v>0</v>
      </c>
      <c r="Y4631" s="23" t="s">
        <v>45</v>
      </c>
      <c r="Z4631" s="31">
        <f t="shared" si="508"/>
        <v>0</v>
      </c>
      <c r="AA4631" s="31"/>
      <c r="AB4631" s="31">
        <v>0</v>
      </c>
      <c r="AC4631" s="31">
        <v>0</v>
      </c>
      <c r="AD4631" s="30"/>
      <c r="AE4631" s="30">
        <f>+[1]DEPURADO!K4625</f>
        <v>0</v>
      </c>
      <c r="AF4631" s="30">
        <v>0</v>
      </c>
      <c r="AG4631" s="30">
        <f t="shared" si="509"/>
        <v>0</v>
      </c>
      <c r="AH4631" s="30">
        <v>0</v>
      </c>
      <c r="AI4631" s="30">
        <f>+[1]DEPURADO!G4625</f>
        <v>0</v>
      </c>
      <c r="AJ4631" s="32"/>
      <c r="AK4631" s="33"/>
    </row>
    <row r="4632" spans="1:37" s="34" customFormat="1" hidden="1" x14ac:dyDescent="0.25">
      <c r="A4632" s="23">
        <f t="shared" si="510"/>
        <v>4624</v>
      </c>
      <c r="B4632" s="24" t="s">
        <v>44</v>
      </c>
      <c r="C4632" s="23">
        <f>+[1]DEPURADO!A4626</f>
        <v>0</v>
      </c>
      <c r="D4632" s="23">
        <f>+[1]DEPURADO!B4626</f>
        <v>0</v>
      </c>
      <c r="E4632" s="25">
        <f>+[1]DEPURADO!C4626</f>
        <v>0</v>
      </c>
      <c r="F4632" s="26" t="str">
        <f>+IF([1]DEPURADO!D4626&gt;1,[1]DEPURADO!D4626," ")</f>
        <v xml:space="preserve"> </v>
      </c>
      <c r="G4632" s="27">
        <f>[1]DEPURADO!F4626</f>
        <v>0</v>
      </c>
      <c r="H4632" s="28">
        <v>0</v>
      </c>
      <c r="I4632" s="28">
        <f>+[1]DEPURADO!M4626+[1]DEPURADO!N4626</f>
        <v>0</v>
      </c>
      <c r="J4632" s="28">
        <f>+[1]DEPURADO!R4626</f>
        <v>0</v>
      </c>
      <c r="K4632" s="29">
        <f>+[1]DEPURADO!P4626+[1]DEPURADO!Q4626</f>
        <v>0</v>
      </c>
      <c r="L4632" s="28">
        <v>0</v>
      </c>
      <c r="M4632" s="28">
        <v>0</v>
      </c>
      <c r="N4632" s="28">
        <f t="shared" si="504"/>
        <v>0</v>
      </c>
      <c r="O4632" s="28">
        <f t="shared" si="505"/>
        <v>0</v>
      </c>
      <c r="P4632" s="24">
        <f>IF([1]DEPURADO!H4626&gt;1,0,[1]DEPURADO!B4626)</f>
        <v>0</v>
      </c>
      <c r="Q4632" s="30">
        <f t="shared" si="506"/>
        <v>0</v>
      </c>
      <c r="R4632" s="31">
        <f t="shared" si="507"/>
        <v>0</v>
      </c>
      <c r="S4632" s="31">
        <f>+[1]DEPURADO!J4626</f>
        <v>0</v>
      </c>
      <c r="T4632" s="23" t="s">
        <v>45</v>
      </c>
      <c r="U4632" s="31">
        <f>+[1]DEPURADO!I4626</f>
        <v>0</v>
      </c>
      <c r="V4632" s="30"/>
      <c r="W4632" s="23" t="s">
        <v>45</v>
      </c>
      <c r="X4632" s="31">
        <f>+[1]DEPURADO!K4626+[1]DEPURADO!L4626</f>
        <v>0</v>
      </c>
      <c r="Y4632" s="23" t="s">
        <v>45</v>
      </c>
      <c r="Z4632" s="31">
        <f t="shared" si="508"/>
        <v>0</v>
      </c>
      <c r="AA4632" s="31"/>
      <c r="AB4632" s="31">
        <v>0</v>
      </c>
      <c r="AC4632" s="31">
        <v>0</v>
      </c>
      <c r="AD4632" s="30"/>
      <c r="AE4632" s="30">
        <f>+[1]DEPURADO!K4626</f>
        <v>0</v>
      </c>
      <c r="AF4632" s="30">
        <v>0</v>
      </c>
      <c r="AG4632" s="30">
        <f t="shared" si="509"/>
        <v>0</v>
      </c>
      <c r="AH4632" s="30">
        <v>0</v>
      </c>
      <c r="AI4632" s="30">
        <f>+[1]DEPURADO!G4626</f>
        <v>0</v>
      </c>
      <c r="AJ4632" s="32"/>
      <c r="AK4632" s="33"/>
    </row>
    <row r="4633" spans="1:37" s="34" customFormat="1" hidden="1" x14ac:dyDescent="0.25">
      <c r="A4633" s="23">
        <f t="shared" si="510"/>
        <v>4625</v>
      </c>
      <c r="B4633" s="24" t="s">
        <v>44</v>
      </c>
      <c r="C4633" s="23">
        <f>+[1]DEPURADO!A4627</f>
        <v>0</v>
      </c>
      <c r="D4633" s="23">
        <f>+[1]DEPURADO!B4627</f>
        <v>0</v>
      </c>
      <c r="E4633" s="25">
        <f>+[1]DEPURADO!C4627</f>
        <v>0</v>
      </c>
      <c r="F4633" s="26" t="str">
        <f>+IF([1]DEPURADO!D4627&gt;1,[1]DEPURADO!D4627," ")</f>
        <v xml:space="preserve"> </v>
      </c>
      <c r="G4633" s="27">
        <f>[1]DEPURADO!F4627</f>
        <v>0</v>
      </c>
      <c r="H4633" s="28">
        <v>0</v>
      </c>
      <c r="I4633" s="28">
        <f>+[1]DEPURADO!M4627+[1]DEPURADO!N4627</f>
        <v>0</v>
      </c>
      <c r="J4633" s="28">
        <f>+[1]DEPURADO!R4627</f>
        <v>0</v>
      </c>
      <c r="K4633" s="29">
        <f>+[1]DEPURADO!P4627+[1]DEPURADO!Q4627</f>
        <v>0</v>
      </c>
      <c r="L4633" s="28">
        <v>0</v>
      </c>
      <c r="M4633" s="28">
        <v>0</v>
      </c>
      <c r="N4633" s="28">
        <f t="shared" si="504"/>
        <v>0</v>
      </c>
      <c r="O4633" s="28">
        <f t="shared" si="505"/>
        <v>0</v>
      </c>
      <c r="P4633" s="24">
        <f>IF([1]DEPURADO!H4627&gt;1,0,[1]DEPURADO!B4627)</f>
        <v>0</v>
      </c>
      <c r="Q4633" s="30">
        <f t="shared" si="506"/>
        <v>0</v>
      </c>
      <c r="R4633" s="31">
        <f t="shared" si="507"/>
        <v>0</v>
      </c>
      <c r="S4633" s="31">
        <f>+[1]DEPURADO!J4627</f>
        <v>0</v>
      </c>
      <c r="T4633" s="23" t="s">
        <v>45</v>
      </c>
      <c r="U4633" s="31">
        <f>+[1]DEPURADO!I4627</f>
        <v>0</v>
      </c>
      <c r="V4633" s="30"/>
      <c r="W4633" s="23" t="s">
        <v>45</v>
      </c>
      <c r="X4633" s="31">
        <f>+[1]DEPURADO!K4627+[1]DEPURADO!L4627</f>
        <v>0</v>
      </c>
      <c r="Y4633" s="23" t="s">
        <v>45</v>
      </c>
      <c r="Z4633" s="31">
        <f t="shared" si="508"/>
        <v>0</v>
      </c>
      <c r="AA4633" s="31"/>
      <c r="AB4633" s="31">
        <v>0</v>
      </c>
      <c r="AC4633" s="31">
        <v>0</v>
      </c>
      <c r="AD4633" s="30"/>
      <c r="AE4633" s="30">
        <f>+[1]DEPURADO!K4627</f>
        <v>0</v>
      </c>
      <c r="AF4633" s="30">
        <v>0</v>
      </c>
      <c r="AG4633" s="30">
        <f t="shared" si="509"/>
        <v>0</v>
      </c>
      <c r="AH4633" s="30">
        <v>0</v>
      </c>
      <c r="AI4633" s="30">
        <f>+[1]DEPURADO!G4627</f>
        <v>0</v>
      </c>
      <c r="AJ4633" s="32"/>
      <c r="AK4633" s="33"/>
    </row>
    <row r="4634" spans="1:37" s="34" customFormat="1" hidden="1" x14ac:dyDescent="0.25">
      <c r="A4634" s="23">
        <f t="shared" si="510"/>
        <v>4626</v>
      </c>
      <c r="B4634" s="24" t="s">
        <v>44</v>
      </c>
      <c r="C4634" s="23">
        <f>+[1]DEPURADO!A4628</f>
        <v>0</v>
      </c>
      <c r="D4634" s="23">
        <f>+[1]DEPURADO!B4628</f>
        <v>0</v>
      </c>
      <c r="E4634" s="25">
        <f>+[1]DEPURADO!C4628</f>
        <v>0</v>
      </c>
      <c r="F4634" s="26" t="str">
        <f>+IF([1]DEPURADO!D4628&gt;1,[1]DEPURADO!D4628," ")</f>
        <v xml:space="preserve"> </v>
      </c>
      <c r="G4634" s="27">
        <f>[1]DEPURADO!F4628</f>
        <v>0</v>
      </c>
      <c r="H4634" s="28">
        <v>0</v>
      </c>
      <c r="I4634" s="28">
        <f>+[1]DEPURADO!M4628+[1]DEPURADO!N4628</f>
        <v>0</v>
      </c>
      <c r="J4634" s="28">
        <f>+[1]DEPURADO!R4628</f>
        <v>0</v>
      </c>
      <c r="K4634" s="29">
        <f>+[1]DEPURADO!P4628+[1]DEPURADO!Q4628</f>
        <v>0</v>
      </c>
      <c r="L4634" s="28">
        <v>0</v>
      </c>
      <c r="M4634" s="28">
        <v>0</v>
      </c>
      <c r="N4634" s="28">
        <f t="shared" si="504"/>
        <v>0</v>
      </c>
      <c r="O4634" s="28">
        <f t="shared" si="505"/>
        <v>0</v>
      </c>
      <c r="P4634" s="24">
        <f>IF([1]DEPURADO!H4628&gt;1,0,[1]DEPURADO!B4628)</f>
        <v>0</v>
      </c>
      <c r="Q4634" s="30">
        <f t="shared" si="506"/>
        <v>0</v>
      </c>
      <c r="R4634" s="31">
        <f t="shared" si="507"/>
        <v>0</v>
      </c>
      <c r="S4634" s="31">
        <f>+[1]DEPURADO!J4628</f>
        <v>0</v>
      </c>
      <c r="T4634" s="23" t="s">
        <v>45</v>
      </c>
      <c r="U4634" s="31">
        <f>+[1]DEPURADO!I4628</f>
        <v>0</v>
      </c>
      <c r="V4634" s="30"/>
      <c r="W4634" s="23" t="s">
        <v>45</v>
      </c>
      <c r="X4634" s="31">
        <f>+[1]DEPURADO!K4628+[1]DEPURADO!L4628</f>
        <v>0</v>
      </c>
      <c r="Y4634" s="23" t="s">
        <v>45</v>
      </c>
      <c r="Z4634" s="31">
        <f t="shared" si="508"/>
        <v>0</v>
      </c>
      <c r="AA4634" s="31"/>
      <c r="AB4634" s="31">
        <v>0</v>
      </c>
      <c r="AC4634" s="31">
        <v>0</v>
      </c>
      <c r="AD4634" s="30"/>
      <c r="AE4634" s="30">
        <f>+[1]DEPURADO!K4628</f>
        <v>0</v>
      </c>
      <c r="AF4634" s="30">
        <v>0</v>
      </c>
      <c r="AG4634" s="30">
        <f t="shared" si="509"/>
        <v>0</v>
      </c>
      <c r="AH4634" s="30">
        <v>0</v>
      </c>
      <c r="AI4634" s="30">
        <f>+[1]DEPURADO!G4628</f>
        <v>0</v>
      </c>
      <c r="AJ4634" s="32"/>
      <c r="AK4634" s="33"/>
    </row>
    <row r="4635" spans="1:37" s="34" customFormat="1" hidden="1" x14ac:dyDescent="0.25">
      <c r="A4635" s="23">
        <f t="shared" si="510"/>
        <v>4627</v>
      </c>
      <c r="B4635" s="24" t="s">
        <v>44</v>
      </c>
      <c r="C4635" s="23">
        <f>+[1]DEPURADO!A4629</f>
        <v>0</v>
      </c>
      <c r="D4635" s="23">
        <f>+[1]DEPURADO!B4629</f>
        <v>0</v>
      </c>
      <c r="E4635" s="25">
        <f>+[1]DEPURADO!C4629</f>
        <v>0</v>
      </c>
      <c r="F4635" s="26" t="str">
        <f>+IF([1]DEPURADO!D4629&gt;1,[1]DEPURADO!D4629," ")</f>
        <v xml:space="preserve"> </v>
      </c>
      <c r="G4635" s="27">
        <f>[1]DEPURADO!F4629</f>
        <v>0</v>
      </c>
      <c r="H4635" s="28">
        <v>0</v>
      </c>
      <c r="I4635" s="28">
        <f>+[1]DEPURADO!M4629+[1]DEPURADO!N4629</f>
        <v>0</v>
      </c>
      <c r="J4635" s="28">
        <f>+[1]DEPURADO!R4629</f>
        <v>0</v>
      </c>
      <c r="K4635" s="29">
        <f>+[1]DEPURADO!P4629+[1]DEPURADO!Q4629</f>
        <v>0</v>
      </c>
      <c r="L4635" s="28">
        <v>0</v>
      </c>
      <c r="M4635" s="28">
        <v>0</v>
      </c>
      <c r="N4635" s="28">
        <f t="shared" si="504"/>
        <v>0</v>
      </c>
      <c r="O4635" s="28">
        <f t="shared" si="505"/>
        <v>0</v>
      </c>
      <c r="P4635" s="24">
        <f>IF([1]DEPURADO!H4629&gt;1,0,[1]DEPURADO!B4629)</f>
        <v>0</v>
      </c>
      <c r="Q4635" s="30">
        <f t="shared" si="506"/>
        <v>0</v>
      </c>
      <c r="R4635" s="31">
        <f t="shared" si="507"/>
        <v>0</v>
      </c>
      <c r="S4635" s="31">
        <f>+[1]DEPURADO!J4629</f>
        <v>0</v>
      </c>
      <c r="T4635" s="23" t="s">
        <v>45</v>
      </c>
      <c r="U4635" s="31">
        <f>+[1]DEPURADO!I4629</f>
        <v>0</v>
      </c>
      <c r="V4635" s="30"/>
      <c r="W4635" s="23" t="s">
        <v>45</v>
      </c>
      <c r="X4635" s="31">
        <f>+[1]DEPURADO!K4629+[1]DEPURADO!L4629</f>
        <v>0</v>
      </c>
      <c r="Y4635" s="23" t="s">
        <v>45</v>
      </c>
      <c r="Z4635" s="31">
        <f t="shared" si="508"/>
        <v>0</v>
      </c>
      <c r="AA4635" s="31"/>
      <c r="AB4635" s="31">
        <v>0</v>
      </c>
      <c r="AC4635" s="31">
        <v>0</v>
      </c>
      <c r="AD4635" s="30"/>
      <c r="AE4635" s="30">
        <f>+[1]DEPURADO!K4629</f>
        <v>0</v>
      </c>
      <c r="AF4635" s="30">
        <v>0</v>
      </c>
      <c r="AG4635" s="30">
        <f t="shared" si="509"/>
        <v>0</v>
      </c>
      <c r="AH4635" s="30">
        <v>0</v>
      </c>
      <c r="AI4635" s="30">
        <f>+[1]DEPURADO!G4629</f>
        <v>0</v>
      </c>
      <c r="AJ4635" s="32"/>
      <c r="AK4635" s="33"/>
    </row>
    <row r="4636" spans="1:37" s="34" customFormat="1" hidden="1" x14ac:dyDescent="0.25">
      <c r="A4636" s="23">
        <f t="shared" si="510"/>
        <v>4628</v>
      </c>
      <c r="B4636" s="24" t="s">
        <v>44</v>
      </c>
      <c r="C4636" s="23">
        <f>+[1]DEPURADO!A4630</f>
        <v>0</v>
      </c>
      <c r="D4636" s="23">
        <f>+[1]DEPURADO!B4630</f>
        <v>0</v>
      </c>
      <c r="E4636" s="25">
        <f>+[1]DEPURADO!C4630</f>
        <v>0</v>
      </c>
      <c r="F4636" s="26" t="str">
        <f>+IF([1]DEPURADO!D4630&gt;1,[1]DEPURADO!D4630," ")</f>
        <v xml:space="preserve"> </v>
      </c>
      <c r="G4636" s="27">
        <f>[1]DEPURADO!F4630</f>
        <v>0</v>
      </c>
      <c r="H4636" s="28">
        <v>0</v>
      </c>
      <c r="I4636" s="28">
        <f>+[1]DEPURADO!M4630+[1]DEPURADO!N4630</f>
        <v>0</v>
      </c>
      <c r="J4636" s="28">
        <f>+[1]DEPURADO!R4630</f>
        <v>0</v>
      </c>
      <c r="K4636" s="29">
        <f>+[1]DEPURADO!P4630+[1]DEPURADO!Q4630</f>
        <v>0</v>
      </c>
      <c r="L4636" s="28">
        <v>0</v>
      </c>
      <c r="M4636" s="28">
        <v>0</v>
      </c>
      <c r="N4636" s="28">
        <f t="shared" si="504"/>
        <v>0</v>
      </c>
      <c r="O4636" s="28">
        <f t="shared" si="505"/>
        <v>0</v>
      </c>
      <c r="P4636" s="24">
        <f>IF([1]DEPURADO!H4630&gt;1,0,[1]DEPURADO!B4630)</f>
        <v>0</v>
      </c>
      <c r="Q4636" s="30">
        <f t="shared" si="506"/>
        <v>0</v>
      </c>
      <c r="R4636" s="31">
        <f t="shared" si="507"/>
        <v>0</v>
      </c>
      <c r="S4636" s="31">
        <f>+[1]DEPURADO!J4630</f>
        <v>0</v>
      </c>
      <c r="T4636" s="23" t="s">
        <v>45</v>
      </c>
      <c r="U4636" s="31">
        <f>+[1]DEPURADO!I4630</f>
        <v>0</v>
      </c>
      <c r="V4636" s="30"/>
      <c r="W4636" s="23" t="s">
        <v>45</v>
      </c>
      <c r="X4636" s="31">
        <f>+[1]DEPURADO!K4630+[1]DEPURADO!L4630</f>
        <v>0</v>
      </c>
      <c r="Y4636" s="23" t="s">
        <v>45</v>
      </c>
      <c r="Z4636" s="31">
        <f t="shared" si="508"/>
        <v>0</v>
      </c>
      <c r="AA4636" s="31"/>
      <c r="AB4636" s="31">
        <v>0</v>
      </c>
      <c r="AC4636" s="31">
        <v>0</v>
      </c>
      <c r="AD4636" s="30"/>
      <c r="AE4636" s="30">
        <f>+[1]DEPURADO!K4630</f>
        <v>0</v>
      </c>
      <c r="AF4636" s="30">
        <v>0</v>
      </c>
      <c r="AG4636" s="30">
        <f t="shared" si="509"/>
        <v>0</v>
      </c>
      <c r="AH4636" s="30">
        <v>0</v>
      </c>
      <c r="AI4636" s="30">
        <f>+[1]DEPURADO!G4630</f>
        <v>0</v>
      </c>
      <c r="AJ4636" s="32"/>
      <c r="AK4636" s="33"/>
    </row>
    <row r="4637" spans="1:37" s="34" customFormat="1" hidden="1" x14ac:dyDescent="0.25">
      <c r="A4637" s="23">
        <f t="shared" si="510"/>
        <v>4629</v>
      </c>
      <c r="B4637" s="24" t="s">
        <v>44</v>
      </c>
      <c r="C4637" s="23">
        <f>+[1]DEPURADO!A4631</f>
        <v>0</v>
      </c>
      <c r="D4637" s="23">
        <f>+[1]DEPURADO!B4631</f>
        <v>0</v>
      </c>
      <c r="E4637" s="25">
        <f>+[1]DEPURADO!C4631</f>
        <v>0</v>
      </c>
      <c r="F4637" s="26" t="str">
        <f>+IF([1]DEPURADO!D4631&gt;1,[1]DEPURADO!D4631," ")</f>
        <v xml:space="preserve"> </v>
      </c>
      <c r="G4637" s="27">
        <f>[1]DEPURADO!F4631</f>
        <v>0</v>
      </c>
      <c r="H4637" s="28">
        <v>0</v>
      </c>
      <c r="I4637" s="28">
        <f>+[1]DEPURADO!M4631+[1]DEPURADO!N4631</f>
        <v>0</v>
      </c>
      <c r="J4637" s="28">
        <f>+[1]DEPURADO!R4631</f>
        <v>0</v>
      </c>
      <c r="K4637" s="29">
        <f>+[1]DEPURADO!P4631+[1]DEPURADO!Q4631</f>
        <v>0</v>
      </c>
      <c r="L4637" s="28">
        <v>0</v>
      </c>
      <c r="M4637" s="28">
        <v>0</v>
      </c>
      <c r="N4637" s="28">
        <f t="shared" si="504"/>
        <v>0</v>
      </c>
      <c r="O4637" s="28">
        <f t="shared" si="505"/>
        <v>0</v>
      </c>
      <c r="P4637" s="24">
        <f>IF([1]DEPURADO!H4631&gt;1,0,[1]DEPURADO!B4631)</f>
        <v>0</v>
      </c>
      <c r="Q4637" s="30">
        <f t="shared" si="506"/>
        <v>0</v>
      </c>
      <c r="R4637" s="31">
        <f t="shared" si="507"/>
        <v>0</v>
      </c>
      <c r="S4637" s="31">
        <f>+[1]DEPURADO!J4631</f>
        <v>0</v>
      </c>
      <c r="T4637" s="23" t="s">
        <v>45</v>
      </c>
      <c r="U4637" s="31">
        <f>+[1]DEPURADO!I4631</f>
        <v>0</v>
      </c>
      <c r="V4637" s="30"/>
      <c r="W4637" s="23" t="s">
        <v>45</v>
      </c>
      <c r="X4637" s="31">
        <f>+[1]DEPURADO!K4631+[1]DEPURADO!L4631</f>
        <v>0</v>
      </c>
      <c r="Y4637" s="23" t="s">
        <v>45</v>
      </c>
      <c r="Z4637" s="31">
        <f t="shared" si="508"/>
        <v>0</v>
      </c>
      <c r="AA4637" s="31"/>
      <c r="AB4637" s="31">
        <v>0</v>
      </c>
      <c r="AC4637" s="31">
        <v>0</v>
      </c>
      <c r="AD4637" s="30"/>
      <c r="AE4637" s="30">
        <f>+[1]DEPURADO!K4631</f>
        <v>0</v>
      </c>
      <c r="AF4637" s="30">
        <v>0</v>
      </c>
      <c r="AG4637" s="30">
        <f t="shared" si="509"/>
        <v>0</v>
      </c>
      <c r="AH4637" s="30">
        <v>0</v>
      </c>
      <c r="AI4637" s="30">
        <f>+[1]DEPURADO!G4631</f>
        <v>0</v>
      </c>
      <c r="AJ4637" s="32"/>
      <c r="AK4637" s="33"/>
    </row>
    <row r="4638" spans="1:37" s="34" customFormat="1" hidden="1" x14ac:dyDescent="0.25">
      <c r="A4638" s="23">
        <f t="shared" si="510"/>
        <v>4630</v>
      </c>
      <c r="B4638" s="24" t="s">
        <v>44</v>
      </c>
      <c r="C4638" s="23">
        <f>+[1]DEPURADO!A4632</f>
        <v>0</v>
      </c>
      <c r="D4638" s="23">
        <f>+[1]DEPURADO!B4632</f>
        <v>0</v>
      </c>
      <c r="E4638" s="25">
        <f>+[1]DEPURADO!C4632</f>
        <v>0</v>
      </c>
      <c r="F4638" s="26" t="str">
        <f>+IF([1]DEPURADO!D4632&gt;1,[1]DEPURADO!D4632," ")</f>
        <v xml:space="preserve"> </v>
      </c>
      <c r="G4638" s="27">
        <f>[1]DEPURADO!F4632</f>
        <v>0</v>
      </c>
      <c r="H4638" s="28">
        <v>0</v>
      </c>
      <c r="I4638" s="28">
        <f>+[1]DEPURADO!M4632+[1]DEPURADO!N4632</f>
        <v>0</v>
      </c>
      <c r="J4638" s="28">
        <f>+[1]DEPURADO!R4632</f>
        <v>0</v>
      </c>
      <c r="K4638" s="29">
        <f>+[1]DEPURADO!P4632+[1]DEPURADO!Q4632</f>
        <v>0</v>
      </c>
      <c r="L4638" s="28">
        <v>0</v>
      </c>
      <c r="M4638" s="28">
        <v>0</v>
      </c>
      <c r="N4638" s="28">
        <f t="shared" si="504"/>
        <v>0</v>
      </c>
      <c r="O4638" s="28">
        <f t="shared" si="505"/>
        <v>0</v>
      </c>
      <c r="P4638" s="24">
        <f>IF([1]DEPURADO!H4632&gt;1,0,[1]DEPURADO!B4632)</f>
        <v>0</v>
      </c>
      <c r="Q4638" s="30">
        <f t="shared" si="506"/>
        <v>0</v>
      </c>
      <c r="R4638" s="31">
        <f t="shared" si="507"/>
        <v>0</v>
      </c>
      <c r="S4638" s="31">
        <f>+[1]DEPURADO!J4632</f>
        <v>0</v>
      </c>
      <c r="T4638" s="23" t="s">
        <v>45</v>
      </c>
      <c r="U4638" s="31">
        <f>+[1]DEPURADO!I4632</f>
        <v>0</v>
      </c>
      <c r="V4638" s="30"/>
      <c r="W4638" s="23" t="s">
        <v>45</v>
      </c>
      <c r="X4638" s="31">
        <f>+[1]DEPURADO!K4632+[1]DEPURADO!L4632</f>
        <v>0</v>
      </c>
      <c r="Y4638" s="23" t="s">
        <v>45</v>
      </c>
      <c r="Z4638" s="31">
        <f t="shared" si="508"/>
        <v>0</v>
      </c>
      <c r="AA4638" s="31"/>
      <c r="AB4638" s="31">
        <v>0</v>
      </c>
      <c r="AC4638" s="31">
        <v>0</v>
      </c>
      <c r="AD4638" s="30"/>
      <c r="AE4638" s="30">
        <f>+[1]DEPURADO!K4632</f>
        <v>0</v>
      </c>
      <c r="AF4638" s="30">
        <v>0</v>
      </c>
      <c r="AG4638" s="30">
        <f t="shared" si="509"/>
        <v>0</v>
      </c>
      <c r="AH4638" s="30">
        <v>0</v>
      </c>
      <c r="AI4638" s="30">
        <f>+[1]DEPURADO!G4632</f>
        <v>0</v>
      </c>
      <c r="AJ4638" s="32"/>
      <c r="AK4638" s="33"/>
    </row>
    <row r="4639" spans="1:37" s="34" customFormat="1" hidden="1" x14ac:dyDescent="0.25">
      <c r="A4639" s="23">
        <f t="shared" si="510"/>
        <v>4631</v>
      </c>
      <c r="B4639" s="24" t="s">
        <v>44</v>
      </c>
      <c r="C4639" s="23">
        <f>+[1]DEPURADO!A4633</f>
        <v>0</v>
      </c>
      <c r="D4639" s="23">
        <f>+[1]DEPURADO!B4633</f>
        <v>0</v>
      </c>
      <c r="E4639" s="25">
        <f>+[1]DEPURADO!C4633</f>
        <v>0</v>
      </c>
      <c r="F4639" s="26" t="str">
        <f>+IF([1]DEPURADO!D4633&gt;1,[1]DEPURADO!D4633," ")</f>
        <v xml:space="preserve"> </v>
      </c>
      <c r="G4639" s="27">
        <f>[1]DEPURADO!F4633</f>
        <v>0</v>
      </c>
      <c r="H4639" s="28">
        <v>0</v>
      </c>
      <c r="I4639" s="28">
        <f>+[1]DEPURADO!M4633+[1]DEPURADO!N4633</f>
        <v>0</v>
      </c>
      <c r="J4639" s="28">
        <f>+[1]DEPURADO!R4633</f>
        <v>0</v>
      </c>
      <c r="K4639" s="29">
        <f>+[1]DEPURADO!P4633+[1]DEPURADO!Q4633</f>
        <v>0</v>
      </c>
      <c r="L4639" s="28">
        <v>0</v>
      </c>
      <c r="M4639" s="28">
        <v>0</v>
      </c>
      <c r="N4639" s="28">
        <f t="shared" si="504"/>
        <v>0</v>
      </c>
      <c r="O4639" s="28">
        <f t="shared" si="505"/>
        <v>0</v>
      </c>
      <c r="P4639" s="24">
        <f>IF([1]DEPURADO!H4633&gt;1,0,[1]DEPURADO!B4633)</f>
        <v>0</v>
      </c>
      <c r="Q4639" s="30">
        <f t="shared" si="506"/>
        <v>0</v>
      </c>
      <c r="R4639" s="31">
        <f t="shared" si="507"/>
        <v>0</v>
      </c>
      <c r="S4639" s="31">
        <f>+[1]DEPURADO!J4633</f>
        <v>0</v>
      </c>
      <c r="T4639" s="23" t="s">
        <v>45</v>
      </c>
      <c r="U4639" s="31">
        <f>+[1]DEPURADO!I4633</f>
        <v>0</v>
      </c>
      <c r="V4639" s="30"/>
      <c r="W4639" s="23" t="s">
        <v>45</v>
      </c>
      <c r="X4639" s="31">
        <f>+[1]DEPURADO!K4633+[1]DEPURADO!L4633</f>
        <v>0</v>
      </c>
      <c r="Y4639" s="23" t="s">
        <v>45</v>
      </c>
      <c r="Z4639" s="31">
        <f t="shared" si="508"/>
        <v>0</v>
      </c>
      <c r="AA4639" s="31"/>
      <c r="AB4639" s="31">
        <v>0</v>
      </c>
      <c r="AC4639" s="31">
        <v>0</v>
      </c>
      <c r="AD4639" s="30"/>
      <c r="AE4639" s="30">
        <f>+[1]DEPURADO!K4633</f>
        <v>0</v>
      </c>
      <c r="AF4639" s="30">
        <v>0</v>
      </c>
      <c r="AG4639" s="30">
        <f t="shared" si="509"/>
        <v>0</v>
      </c>
      <c r="AH4639" s="30">
        <v>0</v>
      </c>
      <c r="AI4639" s="30">
        <f>+[1]DEPURADO!G4633</f>
        <v>0</v>
      </c>
      <c r="AJ4639" s="32"/>
      <c r="AK4639" s="33"/>
    </row>
    <row r="4640" spans="1:37" s="34" customFormat="1" hidden="1" x14ac:dyDescent="0.25">
      <c r="A4640" s="23">
        <f t="shared" si="510"/>
        <v>4632</v>
      </c>
      <c r="B4640" s="24" t="s">
        <v>44</v>
      </c>
      <c r="C4640" s="23">
        <f>+[1]DEPURADO!A4634</f>
        <v>0</v>
      </c>
      <c r="D4640" s="23">
        <f>+[1]DEPURADO!B4634</f>
        <v>0</v>
      </c>
      <c r="E4640" s="25">
        <f>+[1]DEPURADO!C4634</f>
        <v>0</v>
      </c>
      <c r="F4640" s="26" t="str">
        <f>+IF([1]DEPURADO!D4634&gt;1,[1]DEPURADO!D4634," ")</f>
        <v xml:space="preserve"> </v>
      </c>
      <c r="G4640" s="27">
        <f>[1]DEPURADO!F4634</f>
        <v>0</v>
      </c>
      <c r="H4640" s="28">
        <v>0</v>
      </c>
      <c r="I4640" s="28">
        <f>+[1]DEPURADO!M4634+[1]DEPURADO!N4634</f>
        <v>0</v>
      </c>
      <c r="J4640" s="28">
        <f>+[1]DEPURADO!R4634</f>
        <v>0</v>
      </c>
      <c r="K4640" s="29">
        <f>+[1]DEPURADO!P4634+[1]DEPURADO!Q4634</f>
        <v>0</v>
      </c>
      <c r="L4640" s="28">
        <v>0</v>
      </c>
      <c r="M4640" s="28">
        <v>0</v>
      </c>
      <c r="N4640" s="28">
        <f t="shared" si="504"/>
        <v>0</v>
      </c>
      <c r="O4640" s="28">
        <f t="shared" si="505"/>
        <v>0</v>
      </c>
      <c r="P4640" s="24">
        <f>IF([1]DEPURADO!H4634&gt;1,0,[1]DEPURADO!B4634)</f>
        <v>0</v>
      </c>
      <c r="Q4640" s="30">
        <f t="shared" si="506"/>
        <v>0</v>
      </c>
      <c r="R4640" s="31">
        <f t="shared" si="507"/>
        <v>0</v>
      </c>
      <c r="S4640" s="31">
        <f>+[1]DEPURADO!J4634</f>
        <v>0</v>
      </c>
      <c r="T4640" s="23" t="s">
        <v>45</v>
      </c>
      <c r="U4640" s="31">
        <f>+[1]DEPURADO!I4634</f>
        <v>0</v>
      </c>
      <c r="V4640" s="30"/>
      <c r="W4640" s="23" t="s">
        <v>45</v>
      </c>
      <c r="X4640" s="31">
        <f>+[1]DEPURADO!K4634+[1]DEPURADO!L4634</f>
        <v>0</v>
      </c>
      <c r="Y4640" s="23" t="s">
        <v>45</v>
      </c>
      <c r="Z4640" s="31">
        <f t="shared" si="508"/>
        <v>0</v>
      </c>
      <c r="AA4640" s="31"/>
      <c r="AB4640" s="31">
        <v>0</v>
      </c>
      <c r="AC4640" s="31">
        <v>0</v>
      </c>
      <c r="AD4640" s="30"/>
      <c r="AE4640" s="30">
        <f>+[1]DEPURADO!K4634</f>
        <v>0</v>
      </c>
      <c r="AF4640" s="30">
        <v>0</v>
      </c>
      <c r="AG4640" s="30">
        <f t="shared" si="509"/>
        <v>0</v>
      </c>
      <c r="AH4640" s="30">
        <v>0</v>
      </c>
      <c r="AI4640" s="30">
        <f>+[1]DEPURADO!G4634</f>
        <v>0</v>
      </c>
      <c r="AJ4640" s="32"/>
      <c r="AK4640" s="33"/>
    </row>
    <row r="4641" spans="1:37" s="34" customFormat="1" hidden="1" x14ac:dyDescent="0.25">
      <c r="A4641" s="23">
        <f t="shared" si="510"/>
        <v>4633</v>
      </c>
      <c r="B4641" s="24" t="s">
        <v>44</v>
      </c>
      <c r="C4641" s="23">
        <f>+[1]DEPURADO!A4635</f>
        <v>0</v>
      </c>
      <c r="D4641" s="23">
        <f>+[1]DEPURADO!B4635</f>
        <v>0</v>
      </c>
      <c r="E4641" s="25">
        <f>+[1]DEPURADO!C4635</f>
        <v>0</v>
      </c>
      <c r="F4641" s="26" t="str">
        <f>+IF([1]DEPURADO!D4635&gt;1,[1]DEPURADO!D4635," ")</f>
        <v xml:space="preserve"> </v>
      </c>
      <c r="G4641" s="27">
        <f>[1]DEPURADO!F4635</f>
        <v>0</v>
      </c>
      <c r="H4641" s="28">
        <v>0</v>
      </c>
      <c r="I4641" s="28">
        <f>+[1]DEPURADO!M4635+[1]DEPURADO!N4635</f>
        <v>0</v>
      </c>
      <c r="J4641" s="28">
        <f>+[1]DEPURADO!R4635</f>
        <v>0</v>
      </c>
      <c r="K4641" s="29">
        <f>+[1]DEPURADO!P4635+[1]DEPURADO!Q4635</f>
        <v>0</v>
      </c>
      <c r="L4641" s="28">
        <v>0</v>
      </c>
      <c r="M4641" s="28">
        <v>0</v>
      </c>
      <c r="N4641" s="28">
        <f t="shared" si="504"/>
        <v>0</v>
      </c>
      <c r="O4641" s="28">
        <f t="shared" si="505"/>
        <v>0</v>
      </c>
      <c r="P4641" s="24">
        <f>IF([1]DEPURADO!H4635&gt;1,0,[1]DEPURADO!B4635)</f>
        <v>0</v>
      </c>
      <c r="Q4641" s="30">
        <f t="shared" si="506"/>
        <v>0</v>
      </c>
      <c r="R4641" s="31">
        <f t="shared" si="507"/>
        <v>0</v>
      </c>
      <c r="S4641" s="31">
        <f>+[1]DEPURADO!J4635</f>
        <v>0</v>
      </c>
      <c r="T4641" s="23" t="s">
        <v>45</v>
      </c>
      <c r="U4641" s="31">
        <f>+[1]DEPURADO!I4635</f>
        <v>0</v>
      </c>
      <c r="V4641" s="30"/>
      <c r="W4641" s="23" t="s">
        <v>45</v>
      </c>
      <c r="X4641" s="31">
        <f>+[1]DEPURADO!K4635+[1]DEPURADO!L4635</f>
        <v>0</v>
      </c>
      <c r="Y4641" s="23" t="s">
        <v>45</v>
      </c>
      <c r="Z4641" s="31">
        <f t="shared" si="508"/>
        <v>0</v>
      </c>
      <c r="AA4641" s="31"/>
      <c r="AB4641" s="31">
        <v>0</v>
      </c>
      <c r="AC4641" s="31">
        <v>0</v>
      </c>
      <c r="AD4641" s="30"/>
      <c r="AE4641" s="30">
        <f>+[1]DEPURADO!K4635</f>
        <v>0</v>
      </c>
      <c r="AF4641" s="30">
        <v>0</v>
      </c>
      <c r="AG4641" s="30">
        <f t="shared" si="509"/>
        <v>0</v>
      </c>
      <c r="AH4641" s="30">
        <v>0</v>
      </c>
      <c r="AI4641" s="30">
        <f>+[1]DEPURADO!G4635</f>
        <v>0</v>
      </c>
      <c r="AJ4641" s="32"/>
      <c r="AK4641" s="33"/>
    </row>
    <row r="4642" spans="1:37" s="34" customFormat="1" hidden="1" x14ac:dyDescent="0.25">
      <c r="A4642" s="23">
        <f t="shared" si="510"/>
        <v>4634</v>
      </c>
      <c r="B4642" s="24" t="s">
        <v>44</v>
      </c>
      <c r="C4642" s="23">
        <f>+[1]DEPURADO!A4636</f>
        <v>0</v>
      </c>
      <c r="D4642" s="23">
        <f>+[1]DEPURADO!B4636</f>
        <v>0</v>
      </c>
      <c r="E4642" s="25">
        <f>+[1]DEPURADO!C4636</f>
        <v>0</v>
      </c>
      <c r="F4642" s="26" t="str">
        <f>+IF([1]DEPURADO!D4636&gt;1,[1]DEPURADO!D4636," ")</f>
        <v xml:space="preserve"> </v>
      </c>
      <c r="G4642" s="27">
        <f>[1]DEPURADO!F4636</f>
        <v>0</v>
      </c>
      <c r="H4642" s="28">
        <v>0</v>
      </c>
      <c r="I4642" s="28">
        <f>+[1]DEPURADO!M4636+[1]DEPURADO!N4636</f>
        <v>0</v>
      </c>
      <c r="J4642" s="28">
        <f>+[1]DEPURADO!R4636</f>
        <v>0</v>
      </c>
      <c r="K4642" s="29">
        <f>+[1]DEPURADO!P4636+[1]DEPURADO!Q4636</f>
        <v>0</v>
      </c>
      <c r="L4642" s="28">
        <v>0</v>
      </c>
      <c r="M4642" s="28">
        <v>0</v>
      </c>
      <c r="N4642" s="28">
        <f t="shared" si="504"/>
        <v>0</v>
      </c>
      <c r="O4642" s="28">
        <f t="shared" si="505"/>
        <v>0</v>
      </c>
      <c r="P4642" s="24">
        <f>IF([1]DEPURADO!H4636&gt;1,0,[1]DEPURADO!B4636)</f>
        <v>0</v>
      </c>
      <c r="Q4642" s="30">
        <f t="shared" si="506"/>
        <v>0</v>
      </c>
      <c r="R4642" s="31">
        <f t="shared" si="507"/>
        <v>0</v>
      </c>
      <c r="S4642" s="31">
        <f>+[1]DEPURADO!J4636</f>
        <v>0</v>
      </c>
      <c r="T4642" s="23" t="s">
        <v>45</v>
      </c>
      <c r="U4642" s="31">
        <f>+[1]DEPURADO!I4636</f>
        <v>0</v>
      </c>
      <c r="V4642" s="30"/>
      <c r="W4642" s="23" t="s">
        <v>45</v>
      </c>
      <c r="X4642" s="31">
        <f>+[1]DEPURADO!K4636+[1]DEPURADO!L4636</f>
        <v>0</v>
      </c>
      <c r="Y4642" s="23" t="s">
        <v>45</v>
      </c>
      <c r="Z4642" s="31">
        <f t="shared" si="508"/>
        <v>0</v>
      </c>
      <c r="AA4642" s="31"/>
      <c r="AB4642" s="31">
        <v>0</v>
      </c>
      <c r="AC4642" s="31">
        <v>0</v>
      </c>
      <c r="AD4642" s="30"/>
      <c r="AE4642" s="30">
        <f>+[1]DEPURADO!K4636</f>
        <v>0</v>
      </c>
      <c r="AF4642" s="30">
        <v>0</v>
      </c>
      <c r="AG4642" s="30">
        <f t="shared" si="509"/>
        <v>0</v>
      </c>
      <c r="AH4642" s="30">
        <v>0</v>
      </c>
      <c r="AI4642" s="30">
        <f>+[1]DEPURADO!G4636</f>
        <v>0</v>
      </c>
      <c r="AJ4642" s="32"/>
      <c r="AK4642" s="33"/>
    </row>
    <row r="4643" spans="1:37" s="34" customFormat="1" hidden="1" x14ac:dyDescent="0.25">
      <c r="A4643" s="23">
        <f t="shared" si="510"/>
        <v>4635</v>
      </c>
      <c r="B4643" s="24" t="s">
        <v>44</v>
      </c>
      <c r="C4643" s="23">
        <f>+[1]DEPURADO!A4637</f>
        <v>0</v>
      </c>
      <c r="D4643" s="23">
        <f>+[1]DEPURADO!B4637</f>
        <v>0</v>
      </c>
      <c r="E4643" s="25">
        <f>+[1]DEPURADO!C4637</f>
        <v>0</v>
      </c>
      <c r="F4643" s="26" t="str">
        <f>+IF([1]DEPURADO!D4637&gt;1,[1]DEPURADO!D4637," ")</f>
        <v xml:space="preserve"> </v>
      </c>
      <c r="G4643" s="27">
        <f>[1]DEPURADO!F4637</f>
        <v>0</v>
      </c>
      <c r="H4643" s="28">
        <v>0</v>
      </c>
      <c r="I4643" s="28">
        <f>+[1]DEPURADO!M4637+[1]DEPURADO!N4637</f>
        <v>0</v>
      </c>
      <c r="J4643" s="28">
        <f>+[1]DEPURADO!R4637</f>
        <v>0</v>
      </c>
      <c r="K4643" s="29">
        <f>+[1]DEPURADO!P4637+[1]DEPURADO!Q4637</f>
        <v>0</v>
      </c>
      <c r="L4643" s="28">
        <v>0</v>
      </c>
      <c r="M4643" s="28">
        <v>0</v>
      </c>
      <c r="N4643" s="28">
        <f t="shared" si="504"/>
        <v>0</v>
      </c>
      <c r="O4643" s="28">
        <f t="shared" si="505"/>
        <v>0</v>
      </c>
      <c r="P4643" s="24">
        <f>IF([1]DEPURADO!H4637&gt;1,0,[1]DEPURADO!B4637)</f>
        <v>0</v>
      </c>
      <c r="Q4643" s="30">
        <f t="shared" si="506"/>
        <v>0</v>
      </c>
      <c r="R4643" s="31">
        <f t="shared" si="507"/>
        <v>0</v>
      </c>
      <c r="S4643" s="31">
        <f>+[1]DEPURADO!J4637</f>
        <v>0</v>
      </c>
      <c r="T4643" s="23" t="s">
        <v>45</v>
      </c>
      <c r="U4643" s="31">
        <f>+[1]DEPURADO!I4637</f>
        <v>0</v>
      </c>
      <c r="V4643" s="30"/>
      <c r="W4643" s="23" t="s">
        <v>45</v>
      </c>
      <c r="X4643" s="31">
        <f>+[1]DEPURADO!K4637+[1]DEPURADO!L4637</f>
        <v>0</v>
      </c>
      <c r="Y4643" s="23" t="s">
        <v>45</v>
      </c>
      <c r="Z4643" s="31">
        <f t="shared" si="508"/>
        <v>0</v>
      </c>
      <c r="AA4643" s="31"/>
      <c r="AB4643" s="31">
        <v>0</v>
      </c>
      <c r="AC4643" s="31">
        <v>0</v>
      </c>
      <c r="AD4643" s="30"/>
      <c r="AE4643" s="30">
        <f>+[1]DEPURADO!K4637</f>
        <v>0</v>
      </c>
      <c r="AF4643" s="30">
        <v>0</v>
      </c>
      <c r="AG4643" s="30">
        <f t="shared" si="509"/>
        <v>0</v>
      </c>
      <c r="AH4643" s="30">
        <v>0</v>
      </c>
      <c r="AI4643" s="30">
        <f>+[1]DEPURADO!G4637</f>
        <v>0</v>
      </c>
      <c r="AJ4643" s="32"/>
      <c r="AK4643" s="33"/>
    </row>
    <row r="4644" spans="1:37" s="34" customFormat="1" hidden="1" x14ac:dyDescent="0.25">
      <c r="A4644" s="23">
        <f t="shared" si="510"/>
        <v>4636</v>
      </c>
      <c r="B4644" s="24" t="s">
        <v>44</v>
      </c>
      <c r="C4644" s="23">
        <f>+[1]DEPURADO!A4638</f>
        <v>0</v>
      </c>
      <c r="D4644" s="23">
        <f>+[1]DEPURADO!B4638</f>
        <v>0</v>
      </c>
      <c r="E4644" s="25">
        <f>+[1]DEPURADO!C4638</f>
        <v>0</v>
      </c>
      <c r="F4644" s="26" t="str">
        <f>+IF([1]DEPURADO!D4638&gt;1,[1]DEPURADO!D4638," ")</f>
        <v xml:space="preserve"> </v>
      </c>
      <c r="G4644" s="27">
        <f>[1]DEPURADO!F4638</f>
        <v>0</v>
      </c>
      <c r="H4644" s="28">
        <v>0</v>
      </c>
      <c r="I4644" s="28">
        <f>+[1]DEPURADO!M4638+[1]DEPURADO!N4638</f>
        <v>0</v>
      </c>
      <c r="J4644" s="28">
        <f>+[1]DEPURADO!R4638</f>
        <v>0</v>
      </c>
      <c r="K4644" s="29">
        <f>+[1]DEPURADO!P4638+[1]DEPURADO!Q4638</f>
        <v>0</v>
      </c>
      <c r="L4644" s="28">
        <v>0</v>
      </c>
      <c r="M4644" s="28">
        <v>0</v>
      </c>
      <c r="N4644" s="28">
        <f t="shared" si="504"/>
        <v>0</v>
      </c>
      <c r="O4644" s="28">
        <f t="shared" si="505"/>
        <v>0</v>
      </c>
      <c r="P4644" s="24">
        <f>IF([1]DEPURADO!H4638&gt;1,0,[1]DEPURADO!B4638)</f>
        <v>0</v>
      </c>
      <c r="Q4644" s="30">
        <f t="shared" si="506"/>
        <v>0</v>
      </c>
      <c r="R4644" s="31">
        <f t="shared" si="507"/>
        <v>0</v>
      </c>
      <c r="S4644" s="31">
        <f>+[1]DEPURADO!J4638</f>
        <v>0</v>
      </c>
      <c r="T4644" s="23" t="s">
        <v>45</v>
      </c>
      <c r="U4644" s="31">
        <f>+[1]DEPURADO!I4638</f>
        <v>0</v>
      </c>
      <c r="V4644" s="30"/>
      <c r="W4644" s="23" t="s">
        <v>45</v>
      </c>
      <c r="X4644" s="31">
        <f>+[1]DEPURADO!K4638+[1]DEPURADO!L4638</f>
        <v>0</v>
      </c>
      <c r="Y4644" s="23" t="s">
        <v>45</v>
      </c>
      <c r="Z4644" s="31">
        <f t="shared" si="508"/>
        <v>0</v>
      </c>
      <c r="AA4644" s="31"/>
      <c r="AB4644" s="31">
        <v>0</v>
      </c>
      <c r="AC4644" s="31">
        <v>0</v>
      </c>
      <c r="AD4644" s="30"/>
      <c r="AE4644" s="30">
        <f>+[1]DEPURADO!K4638</f>
        <v>0</v>
      </c>
      <c r="AF4644" s="30">
        <v>0</v>
      </c>
      <c r="AG4644" s="30">
        <f t="shared" si="509"/>
        <v>0</v>
      </c>
      <c r="AH4644" s="30">
        <v>0</v>
      </c>
      <c r="AI4644" s="30">
        <f>+[1]DEPURADO!G4638</f>
        <v>0</v>
      </c>
      <c r="AJ4644" s="32"/>
      <c r="AK4644" s="33"/>
    </row>
    <row r="4645" spans="1:37" s="34" customFormat="1" hidden="1" x14ac:dyDescent="0.25">
      <c r="A4645" s="23">
        <f t="shared" si="510"/>
        <v>4637</v>
      </c>
      <c r="B4645" s="24" t="s">
        <v>44</v>
      </c>
      <c r="C4645" s="23">
        <f>+[1]DEPURADO!A4639</f>
        <v>0</v>
      </c>
      <c r="D4645" s="23">
        <f>+[1]DEPURADO!B4639</f>
        <v>0</v>
      </c>
      <c r="E4645" s="25">
        <f>+[1]DEPURADO!C4639</f>
        <v>0</v>
      </c>
      <c r="F4645" s="26" t="str">
        <f>+IF([1]DEPURADO!D4639&gt;1,[1]DEPURADO!D4639," ")</f>
        <v xml:space="preserve"> </v>
      </c>
      <c r="G4645" s="27">
        <f>[1]DEPURADO!F4639</f>
        <v>0</v>
      </c>
      <c r="H4645" s="28">
        <v>0</v>
      </c>
      <c r="I4645" s="28">
        <f>+[1]DEPURADO!M4639+[1]DEPURADO!N4639</f>
        <v>0</v>
      </c>
      <c r="J4645" s="28">
        <f>+[1]DEPURADO!R4639</f>
        <v>0</v>
      </c>
      <c r="K4645" s="29">
        <f>+[1]DEPURADO!P4639+[1]DEPURADO!Q4639</f>
        <v>0</v>
      </c>
      <c r="L4645" s="28">
        <v>0</v>
      </c>
      <c r="M4645" s="28">
        <v>0</v>
      </c>
      <c r="N4645" s="28">
        <f t="shared" si="504"/>
        <v>0</v>
      </c>
      <c r="O4645" s="28">
        <f t="shared" si="505"/>
        <v>0</v>
      </c>
      <c r="P4645" s="24">
        <f>IF([1]DEPURADO!H4639&gt;1,0,[1]DEPURADO!B4639)</f>
        <v>0</v>
      </c>
      <c r="Q4645" s="30">
        <f t="shared" si="506"/>
        <v>0</v>
      </c>
      <c r="R4645" s="31">
        <f t="shared" si="507"/>
        <v>0</v>
      </c>
      <c r="S4645" s="31">
        <f>+[1]DEPURADO!J4639</f>
        <v>0</v>
      </c>
      <c r="T4645" s="23" t="s">
        <v>45</v>
      </c>
      <c r="U4645" s="31">
        <f>+[1]DEPURADO!I4639</f>
        <v>0</v>
      </c>
      <c r="V4645" s="30"/>
      <c r="W4645" s="23" t="s">
        <v>45</v>
      </c>
      <c r="X4645" s="31">
        <f>+[1]DEPURADO!K4639+[1]DEPURADO!L4639</f>
        <v>0</v>
      </c>
      <c r="Y4645" s="23" t="s">
        <v>45</v>
      </c>
      <c r="Z4645" s="31">
        <f t="shared" si="508"/>
        <v>0</v>
      </c>
      <c r="AA4645" s="31"/>
      <c r="AB4645" s="31">
        <v>0</v>
      </c>
      <c r="AC4645" s="31">
        <v>0</v>
      </c>
      <c r="AD4645" s="30"/>
      <c r="AE4645" s="30">
        <f>+[1]DEPURADO!K4639</f>
        <v>0</v>
      </c>
      <c r="AF4645" s="30">
        <v>0</v>
      </c>
      <c r="AG4645" s="30">
        <f t="shared" si="509"/>
        <v>0</v>
      </c>
      <c r="AH4645" s="30">
        <v>0</v>
      </c>
      <c r="AI4645" s="30">
        <f>+[1]DEPURADO!G4639</f>
        <v>0</v>
      </c>
      <c r="AJ4645" s="32"/>
      <c r="AK4645" s="33"/>
    </row>
    <row r="4646" spans="1:37" s="34" customFormat="1" hidden="1" x14ac:dyDescent="0.25">
      <c r="A4646" s="23">
        <f t="shared" si="510"/>
        <v>4638</v>
      </c>
      <c r="B4646" s="24" t="s">
        <v>44</v>
      </c>
      <c r="C4646" s="23">
        <f>+[1]DEPURADO!A4640</f>
        <v>0</v>
      </c>
      <c r="D4646" s="23">
        <f>+[1]DEPURADO!B4640</f>
        <v>0</v>
      </c>
      <c r="E4646" s="25">
        <f>+[1]DEPURADO!C4640</f>
        <v>0</v>
      </c>
      <c r="F4646" s="26" t="str">
        <f>+IF([1]DEPURADO!D4640&gt;1,[1]DEPURADO!D4640," ")</f>
        <v xml:space="preserve"> </v>
      </c>
      <c r="G4646" s="27">
        <f>[1]DEPURADO!F4640</f>
        <v>0</v>
      </c>
      <c r="H4646" s="28">
        <v>0</v>
      </c>
      <c r="I4646" s="28">
        <f>+[1]DEPURADO!M4640+[1]DEPURADO!N4640</f>
        <v>0</v>
      </c>
      <c r="J4646" s="28">
        <f>+[1]DEPURADO!R4640</f>
        <v>0</v>
      </c>
      <c r="K4646" s="29">
        <f>+[1]DEPURADO!P4640+[1]DEPURADO!Q4640</f>
        <v>0</v>
      </c>
      <c r="L4646" s="28">
        <v>0</v>
      </c>
      <c r="M4646" s="28">
        <v>0</v>
      </c>
      <c r="N4646" s="28">
        <f t="shared" si="504"/>
        <v>0</v>
      </c>
      <c r="O4646" s="28">
        <f t="shared" si="505"/>
        <v>0</v>
      </c>
      <c r="P4646" s="24">
        <f>IF([1]DEPURADO!H4640&gt;1,0,[1]DEPURADO!B4640)</f>
        <v>0</v>
      </c>
      <c r="Q4646" s="30">
        <f t="shared" si="506"/>
        <v>0</v>
      </c>
      <c r="R4646" s="31">
        <f t="shared" si="507"/>
        <v>0</v>
      </c>
      <c r="S4646" s="31">
        <f>+[1]DEPURADO!J4640</f>
        <v>0</v>
      </c>
      <c r="T4646" s="23" t="s">
        <v>45</v>
      </c>
      <c r="U4646" s="31">
        <f>+[1]DEPURADO!I4640</f>
        <v>0</v>
      </c>
      <c r="V4646" s="30"/>
      <c r="W4646" s="23" t="s">
        <v>45</v>
      </c>
      <c r="X4646" s="31">
        <f>+[1]DEPURADO!K4640+[1]DEPURADO!L4640</f>
        <v>0</v>
      </c>
      <c r="Y4646" s="23" t="s">
        <v>45</v>
      </c>
      <c r="Z4646" s="31">
        <f t="shared" si="508"/>
        <v>0</v>
      </c>
      <c r="AA4646" s="31"/>
      <c r="AB4646" s="31">
        <v>0</v>
      </c>
      <c r="AC4646" s="31">
        <v>0</v>
      </c>
      <c r="AD4646" s="30"/>
      <c r="AE4646" s="30">
        <f>+[1]DEPURADO!K4640</f>
        <v>0</v>
      </c>
      <c r="AF4646" s="30">
        <v>0</v>
      </c>
      <c r="AG4646" s="30">
        <f t="shared" si="509"/>
        <v>0</v>
      </c>
      <c r="AH4646" s="30">
        <v>0</v>
      </c>
      <c r="AI4646" s="30">
        <f>+[1]DEPURADO!G4640</f>
        <v>0</v>
      </c>
      <c r="AJ4646" s="32"/>
      <c r="AK4646" s="33"/>
    </row>
    <row r="4647" spans="1:37" s="34" customFormat="1" hidden="1" x14ac:dyDescent="0.25">
      <c r="A4647" s="23">
        <f t="shared" si="510"/>
        <v>4639</v>
      </c>
      <c r="B4647" s="24" t="s">
        <v>44</v>
      </c>
      <c r="C4647" s="23">
        <f>+[1]DEPURADO!A4641</f>
        <v>0</v>
      </c>
      <c r="D4647" s="23">
        <f>+[1]DEPURADO!B4641</f>
        <v>0</v>
      </c>
      <c r="E4647" s="25">
        <f>+[1]DEPURADO!C4641</f>
        <v>0</v>
      </c>
      <c r="F4647" s="26" t="str">
        <f>+IF([1]DEPURADO!D4641&gt;1,[1]DEPURADO!D4641," ")</f>
        <v xml:space="preserve"> </v>
      </c>
      <c r="G4647" s="27">
        <f>[1]DEPURADO!F4641</f>
        <v>0</v>
      </c>
      <c r="H4647" s="28">
        <v>0</v>
      </c>
      <c r="I4647" s="28">
        <f>+[1]DEPURADO!M4641+[1]DEPURADO!N4641</f>
        <v>0</v>
      </c>
      <c r="J4647" s="28">
        <f>+[1]DEPURADO!R4641</f>
        <v>0</v>
      </c>
      <c r="K4647" s="29">
        <f>+[1]DEPURADO!P4641+[1]DEPURADO!Q4641</f>
        <v>0</v>
      </c>
      <c r="L4647" s="28">
        <v>0</v>
      </c>
      <c r="M4647" s="28">
        <v>0</v>
      </c>
      <c r="N4647" s="28">
        <f t="shared" si="504"/>
        <v>0</v>
      </c>
      <c r="O4647" s="28">
        <f t="shared" si="505"/>
        <v>0</v>
      </c>
      <c r="P4647" s="24">
        <f>IF([1]DEPURADO!H4641&gt;1,0,[1]DEPURADO!B4641)</f>
        <v>0</v>
      </c>
      <c r="Q4647" s="30">
        <f t="shared" si="506"/>
        <v>0</v>
      </c>
      <c r="R4647" s="31">
        <f t="shared" si="507"/>
        <v>0</v>
      </c>
      <c r="S4647" s="31">
        <f>+[1]DEPURADO!J4641</f>
        <v>0</v>
      </c>
      <c r="T4647" s="23" t="s">
        <v>45</v>
      </c>
      <c r="U4647" s="31">
        <f>+[1]DEPURADO!I4641</f>
        <v>0</v>
      </c>
      <c r="V4647" s="30"/>
      <c r="W4647" s="23" t="s">
        <v>45</v>
      </c>
      <c r="X4647" s="31">
        <f>+[1]DEPURADO!K4641+[1]DEPURADO!L4641</f>
        <v>0</v>
      </c>
      <c r="Y4647" s="23" t="s">
        <v>45</v>
      </c>
      <c r="Z4647" s="31">
        <f t="shared" si="508"/>
        <v>0</v>
      </c>
      <c r="AA4647" s="31"/>
      <c r="AB4647" s="31">
        <v>0</v>
      </c>
      <c r="AC4647" s="31">
        <v>0</v>
      </c>
      <c r="AD4647" s="30"/>
      <c r="AE4647" s="30">
        <f>+[1]DEPURADO!K4641</f>
        <v>0</v>
      </c>
      <c r="AF4647" s="30">
        <v>0</v>
      </c>
      <c r="AG4647" s="30">
        <f t="shared" si="509"/>
        <v>0</v>
      </c>
      <c r="AH4647" s="30">
        <v>0</v>
      </c>
      <c r="AI4647" s="30">
        <f>+[1]DEPURADO!G4641</f>
        <v>0</v>
      </c>
      <c r="AJ4647" s="32"/>
      <c r="AK4647" s="33"/>
    </row>
    <row r="4648" spans="1:37" s="34" customFormat="1" hidden="1" x14ac:dyDescent="0.25">
      <c r="A4648" s="23">
        <f t="shared" si="510"/>
        <v>4640</v>
      </c>
      <c r="B4648" s="24" t="s">
        <v>44</v>
      </c>
      <c r="C4648" s="23">
        <f>+[1]DEPURADO!A4642</f>
        <v>0</v>
      </c>
      <c r="D4648" s="23">
        <f>+[1]DEPURADO!B4642</f>
        <v>0</v>
      </c>
      <c r="E4648" s="25">
        <f>+[1]DEPURADO!C4642</f>
        <v>0</v>
      </c>
      <c r="F4648" s="26" t="str">
        <f>+IF([1]DEPURADO!D4642&gt;1,[1]DEPURADO!D4642," ")</f>
        <v xml:space="preserve"> </v>
      </c>
      <c r="G4648" s="27">
        <f>[1]DEPURADO!F4642</f>
        <v>0</v>
      </c>
      <c r="H4648" s="28">
        <v>0</v>
      </c>
      <c r="I4648" s="28">
        <f>+[1]DEPURADO!M4642+[1]DEPURADO!N4642</f>
        <v>0</v>
      </c>
      <c r="J4648" s="28">
        <f>+[1]DEPURADO!R4642</f>
        <v>0</v>
      </c>
      <c r="K4648" s="29">
        <f>+[1]DEPURADO!P4642+[1]DEPURADO!Q4642</f>
        <v>0</v>
      </c>
      <c r="L4648" s="28">
        <v>0</v>
      </c>
      <c r="M4648" s="28">
        <v>0</v>
      </c>
      <c r="N4648" s="28">
        <f t="shared" si="504"/>
        <v>0</v>
      </c>
      <c r="O4648" s="28">
        <f t="shared" si="505"/>
        <v>0</v>
      </c>
      <c r="P4648" s="24">
        <f>IF([1]DEPURADO!H4642&gt;1,0,[1]DEPURADO!B4642)</f>
        <v>0</v>
      </c>
      <c r="Q4648" s="30">
        <f t="shared" si="506"/>
        <v>0</v>
      </c>
      <c r="R4648" s="31">
        <f t="shared" si="507"/>
        <v>0</v>
      </c>
      <c r="S4648" s="31">
        <f>+[1]DEPURADO!J4642</f>
        <v>0</v>
      </c>
      <c r="T4648" s="23" t="s">
        <v>45</v>
      </c>
      <c r="U4648" s="31">
        <f>+[1]DEPURADO!I4642</f>
        <v>0</v>
      </c>
      <c r="V4648" s="30"/>
      <c r="W4648" s="23" t="s">
        <v>45</v>
      </c>
      <c r="X4648" s="31">
        <f>+[1]DEPURADO!K4642+[1]DEPURADO!L4642</f>
        <v>0</v>
      </c>
      <c r="Y4648" s="23" t="s">
        <v>45</v>
      </c>
      <c r="Z4648" s="31">
        <f t="shared" si="508"/>
        <v>0</v>
      </c>
      <c r="AA4648" s="31"/>
      <c r="AB4648" s="31">
        <v>0</v>
      </c>
      <c r="AC4648" s="31">
        <v>0</v>
      </c>
      <c r="AD4648" s="30"/>
      <c r="AE4648" s="30">
        <f>+[1]DEPURADO!K4642</f>
        <v>0</v>
      </c>
      <c r="AF4648" s="30">
        <v>0</v>
      </c>
      <c r="AG4648" s="30">
        <f t="shared" si="509"/>
        <v>0</v>
      </c>
      <c r="AH4648" s="30">
        <v>0</v>
      </c>
      <c r="AI4648" s="30">
        <f>+[1]DEPURADO!G4642</f>
        <v>0</v>
      </c>
      <c r="AJ4648" s="32"/>
      <c r="AK4648" s="33"/>
    </row>
    <row r="4649" spans="1:37" s="34" customFormat="1" hidden="1" x14ac:dyDescent="0.25">
      <c r="A4649" s="23">
        <f t="shared" si="510"/>
        <v>4641</v>
      </c>
      <c r="B4649" s="24" t="s">
        <v>44</v>
      </c>
      <c r="C4649" s="23">
        <f>+[1]DEPURADO!A4643</f>
        <v>0</v>
      </c>
      <c r="D4649" s="23">
        <f>+[1]DEPURADO!B4643</f>
        <v>0</v>
      </c>
      <c r="E4649" s="25">
        <f>+[1]DEPURADO!C4643</f>
        <v>0</v>
      </c>
      <c r="F4649" s="26" t="str">
        <f>+IF([1]DEPURADO!D4643&gt;1,[1]DEPURADO!D4643," ")</f>
        <v xml:space="preserve"> </v>
      </c>
      <c r="G4649" s="27">
        <f>[1]DEPURADO!F4643</f>
        <v>0</v>
      </c>
      <c r="H4649" s="28">
        <v>0</v>
      </c>
      <c r="I4649" s="28">
        <f>+[1]DEPURADO!M4643+[1]DEPURADO!N4643</f>
        <v>0</v>
      </c>
      <c r="J4649" s="28">
        <f>+[1]DEPURADO!R4643</f>
        <v>0</v>
      </c>
      <c r="K4649" s="29">
        <f>+[1]DEPURADO!P4643+[1]DEPURADO!Q4643</f>
        <v>0</v>
      </c>
      <c r="L4649" s="28">
        <v>0</v>
      </c>
      <c r="M4649" s="28">
        <v>0</v>
      </c>
      <c r="N4649" s="28">
        <f t="shared" si="504"/>
        <v>0</v>
      </c>
      <c r="O4649" s="28">
        <f t="shared" si="505"/>
        <v>0</v>
      </c>
      <c r="P4649" s="24">
        <f>IF([1]DEPURADO!H4643&gt;1,0,[1]DEPURADO!B4643)</f>
        <v>0</v>
      </c>
      <c r="Q4649" s="30">
        <f t="shared" si="506"/>
        <v>0</v>
      </c>
      <c r="R4649" s="31">
        <f t="shared" si="507"/>
        <v>0</v>
      </c>
      <c r="S4649" s="31">
        <f>+[1]DEPURADO!J4643</f>
        <v>0</v>
      </c>
      <c r="T4649" s="23" t="s">
        <v>45</v>
      </c>
      <c r="U4649" s="31">
        <f>+[1]DEPURADO!I4643</f>
        <v>0</v>
      </c>
      <c r="V4649" s="30"/>
      <c r="W4649" s="23" t="s">
        <v>45</v>
      </c>
      <c r="X4649" s="31">
        <f>+[1]DEPURADO!K4643+[1]DEPURADO!L4643</f>
        <v>0</v>
      </c>
      <c r="Y4649" s="23" t="s">
        <v>45</v>
      </c>
      <c r="Z4649" s="31">
        <f t="shared" si="508"/>
        <v>0</v>
      </c>
      <c r="AA4649" s="31"/>
      <c r="AB4649" s="31">
        <v>0</v>
      </c>
      <c r="AC4649" s="31">
        <v>0</v>
      </c>
      <c r="AD4649" s="30"/>
      <c r="AE4649" s="30">
        <f>+[1]DEPURADO!K4643</f>
        <v>0</v>
      </c>
      <c r="AF4649" s="30">
        <v>0</v>
      </c>
      <c r="AG4649" s="30">
        <f t="shared" si="509"/>
        <v>0</v>
      </c>
      <c r="AH4649" s="30">
        <v>0</v>
      </c>
      <c r="AI4649" s="30">
        <f>+[1]DEPURADO!G4643</f>
        <v>0</v>
      </c>
      <c r="AJ4649" s="32"/>
      <c r="AK4649" s="33"/>
    </row>
    <row r="4650" spans="1:37" s="34" customFormat="1" hidden="1" x14ac:dyDescent="0.25">
      <c r="A4650" s="23">
        <f t="shared" si="510"/>
        <v>4642</v>
      </c>
      <c r="B4650" s="24" t="s">
        <v>44</v>
      </c>
      <c r="C4650" s="23">
        <f>+[1]DEPURADO!A4644</f>
        <v>0</v>
      </c>
      <c r="D4650" s="23">
        <f>+[1]DEPURADO!B4644</f>
        <v>0</v>
      </c>
      <c r="E4650" s="25">
        <f>+[1]DEPURADO!C4644</f>
        <v>0</v>
      </c>
      <c r="F4650" s="26" t="str">
        <f>+IF([1]DEPURADO!D4644&gt;1,[1]DEPURADO!D4644," ")</f>
        <v xml:space="preserve"> </v>
      </c>
      <c r="G4650" s="27">
        <f>[1]DEPURADO!F4644</f>
        <v>0</v>
      </c>
      <c r="H4650" s="28">
        <v>0</v>
      </c>
      <c r="I4650" s="28">
        <f>+[1]DEPURADO!M4644+[1]DEPURADO!N4644</f>
        <v>0</v>
      </c>
      <c r="J4650" s="28">
        <f>+[1]DEPURADO!R4644</f>
        <v>0</v>
      </c>
      <c r="K4650" s="29">
        <f>+[1]DEPURADO!P4644+[1]DEPURADO!Q4644</f>
        <v>0</v>
      </c>
      <c r="L4650" s="28">
        <v>0</v>
      </c>
      <c r="M4650" s="28">
        <v>0</v>
      </c>
      <c r="N4650" s="28">
        <f t="shared" si="504"/>
        <v>0</v>
      </c>
      <c r="O4650" s="28">
        <f t="shared" si="505"/>
        <v>0</v>
      </c>
      <c r="P4650" s="24">
        <f>IF([1]DEPURADO!H4644&gt;1,0,[1]DEPURADO!B4644)</f>
        <v>0</v>
      </c>
      <c r="Q4650" s="30">
        <f t="shared" si="506"/>
        <v>0</v>
      </c>
      <c r="R4650" s="31">
        <f t="shared" si="507"/>
        <v>0</v>
      </c>
      <c r="S4650" s="31">
        <f>+[1]DEPURADO!J4644</f>
        <v>0</v>
      </c>
      <c r="T4650" s="23" t="s">
        <v>45</v>
      </c>
      <c r="U4650" s="31">
        <f>+[1]DEPURADO!I4644</f>
        <v>0</v>
      </c>
      <c r="V4650" s="30"/>
      <c r="W4650" s="23" t="s">
        <v>45</v>
      </c>
      <c r="X4650" s="31">
        <f>+[1]DEPURADO!K4644+[1]DEPURADO!L4644</f>
        <v>0</v>
      </c>
      <c r="Y4650" s="23" t="s">
        <v>45</v>
      </c>
      <c r="Z4650" s="31">
        <f t="shared" si="508"/>
        <v>0</v>
      </c>
      <c r="AA4650" s="31"/>
      <c r="AB4650" s="31">
        <v>0</v>
      </c>
      <c r="AC4650" s="31">
        <v>0</v>
      </c>
      <c r="AD4650" s="30"/>
      <c r="AE4650" s="30">
        <f>+[1]DEPURADO!K4644</f>
        <v>0</v>
      </c>
      <c r="AF4650" s="30">
        <v>0</v>
      </c>
      <c r="AG4650" s="30">
        <f t="shared" si="509"/>
        <v>0</v>
      </c>
      <c r="AH4650" s="30">
        <v>0</v>
      </c>
      <c r="AI4650" s="30">
        <f>+[1]DEPURADO!G4644</f>
        <v>0</v>
      </c>
      <c r="AJ4650" s="32"/>
      <c r="AK4650" s="33"/>
    </row>
    <row r="4651" spans="1:37" s="34" customFormat="1" hidden="1" x14ac:dyDescent="0.25">
      <c r="A4651" s="23">
        <f t="shared" si="510"/>
        <v>4643</v>
      </c>
      <c r="B4651" s="24" t="s">
        <v>44</v>
      </c>
      <c r="C4651" s="23">
        <f>+[1]DEPURADO!A4645</f>
        <v>0</v>
      </c>
      <c r="D4651" s="23">
        <f>+[1]DEPURADO!B4645</f>
        <v>0</v>
      </c>
      <c r="E4651" s="25">
        <f>+[1]DEPURADO!C4645</f>
        <v>0</v>
      </c>
      <c r="F4651" s="26" t="str">
        <f>+IF([1]DEPURADO!D4645&gt;1,[1]DEPURADO!D4645," ")</f>
        <v xml:space="preserve"> </v>
      </c>
      <c r="G4651" s="27">
        <f>[1]DEPURADO!F4645</f>
        <v>0</v>
      </c>
      <c r="H4651" s="28">
        <v>0</v>
      </c>
      <c r="I4651" s="28">
        <f>+[1]DEPURADO!M4645+[1]DEPURADO!N4645</f>
        <v>0</v>
      </c>
      <c r="J4651" s="28">
        <f>+[1]DEPURADO!R4645</f>
        <v>0</v>
      </c>
      <c r="K4651" s="29">
        <f>+[1]DEPURADO!P4645+[1]DEPURADO!Q4645</f>
        <v>0</v>
      </c>
      <c r="L4651" s="28">
        <v>0</v>
      </c>
      <c r="M4651" s="28">
        <v>0</v>
      </c>
      <c r="N4651" s="28">
        <f t="shared" si="504"/>
        <v>0</v>
      </c>
      <c r="O4651" s="28">
        <f t="shared" si="505"/>
        <v>0</v>
      </c>
      <c r="P4651" s="24">
        <f>IF([1]DEPURADO!H4645&gt;1,0,[1]DEPURADO!B4645)</f>
        <v>0</v>
      </c>
      <c r="Q4651" s="30">
        <f t="shared" si="506"/>
        <v>0</v>
      </c>
      <c r="R4651" s="31">
        <f t="shared" si="507"/>
        <v>0</v>
      </c>
      <c r="S4651" s="31">
        <f>+[1]DEPURADO!J4645</f>
        <v>0</v>
      </c>
      <c r="T4651" s="23" t="s">
        <v>45</v>
      </c>
      <c r="U4651" s="31">
        <f>+[1]DEPURADO!I4645</f>
        <v>0</v>
      </c>
      <c r="V4651" s="30"/>
      <c r="W4651" s="23" t="s">
        <v>45</v>
      </c>
      <c r="X4651" s="31">
        <f>+[1]DEPURADO!K4645+[1]DEPURADO!L4645</f>
        <v>0</v>
      </c>
      <c r="Y4651" s="23" t="s">
        <v>45</v>
      </c>
      <c r="Z4651" s="31">
        <f t="shared" si="508"/>
        <v>0</v>
      </c>
      <c r="AA4651" s="31"/>
      <c r="AB4651" s="31">
        <v>0</v>
      </c>
      <c r="AC4651" s="31">
        <v>0</v>
      </c>
      <c r="AD4651" s="30"/>
      <c r="AE4651" s="30">
        <f>+[1]DEPURADO!K4645</f>
        <v>0</v>
      </c>
      <c r="AF4651" s="30">
        <v>0</v>
      </c>
      <c r="AG4651" s="30">
        <f t="shared" si="509"/>
        <v>0</v>
      </c>
      <c r="AH4651" s="30">
        <v>0</v>
      </c>
      <c r="AI4651" s="30">
        <f>+[1]DEPURADO!G4645</f>
        <v>0</v>
      </c>
      <c r="AJ4651" s="32"/>
      <c r="AK4651" s="33"/>
    </row>
    <row r="4652" spans="1:37" s="34" customFormat="1" hidden="1" x14ac:dyDescent="0.25">
      <c r="A4652" s="23">
        <f t="shared" si="510"/>
        <v>4644</v>
      </c>
      <c r="B4652" s="24" t="s">
        <v>44</v>
      </c>
      <c r="C4652" s="23">
        <f>+[1]DEPURADO!A4646</f>
        <v>0</v>
      </c>
      <c r="D4652" s="23">
        <f>+[1]DEPURADO!B4646</f>
        <v>0</v>
      </c>
      <c r="E4652" s="25">
        <f>+[1]DEPURADO!C4646</f>
        <v>0</v>
      </c>
      <c r="F4652" s="26" t="str">
        <f>+IF([1]DEPURADO!D4646&gt;1,[1]DEPURADO!D4646," ")</f>
        <v xml:space="preserve"> </v>
      </c>
      <c r="G4652" s="27">
        <f>[1]DEPURADO!F4646</f>
        <v>0</v>
      </c>
      <c r="H4652" s="28">
        <v>0</v>
      </c>
      <c r="I4652" s="28">
        <f>+[1]DEPURADO!M4646+[1]DEPURADO!N4646</f>
        <v>0</v>
      </c>
      <c r="J4652" s="28">
        <f>+[1]DEPURADO!R4646</f>
        <v>0</v>
      </c>
      <c r="K4652" s="29">
        <f>+[1]DEPURADO!P4646+[1]DEPURADO!Q4646</f>
        <v>0</v>
      </c>
      <c r="L4652" s="28">
        <v>0</v>
      </c>
      <c r="M4652" s="28">
        <v>0</v>
      </c>
      <c r="N4652" s="28">
        <f t="shared" si="504"/>
        <v>0</v>
      </c>
      <c r="O4652" s="28">
        <f t="shared" si="505"/>
        <v>0</v>
      </c>
      <c r="P4652" s="24">
        <f>IF([1]DEPURADO!H4646&gt;1,0,[1]DEPURADO!B4646)</f>
        <v>0</v>
      </c>
      <c r="Q4652" s="30">
        <f t="shared" si="506"/>
        <v>0</v>
      </c>
      <c r="R4652" s="31">
        <f t="shared" si="507"/>
        <v>0</v>
      </c>
      <c r="S4652" s="31">
        <f>+[1]DEPURADO!J4646</f>
        <v>0</v>
      </c>
      <c r="T4652" s="23" t="s">
        <v>45</v>
      </c>
      <c r="U4652" s="31">
        <f>+[1]DEPURADO!I4646</f>
        <v>0</v>
      </c>
      <c r="V4652" s="30"/>
      <c r="W4652" s="23" t="s">
        <v>45</v>
      </c>
      <c r="X4652" s="31">
        <f>+[1]DEPURADO!K4646+[1]DEPURADO!L4646</f>
        <v>0</v>
      </c>
      <c r="Y4652" s="23" t="s">
        <v>45</v>
      </c>
      <c r="Z4652" s="31">
        <f t="shared" si="508"/>
        <v>0</v>
      </c>
      <c r="AA4652" s="31"/>
      <c r="AB4652" s="31">
        <v>0</v>
      </c>
      <c r="AC4652" s="31">
        <v>0</v>
      </c>
      <c r="AD4652" s="30"/>
      <c r="AE4652" s="30">
        <f>+[1]DEPURADO!K4646</f>
        <v>0</v>
      </c>
      <c r="AF4652" s="30">
        <v>0</v>
      </c>
      <c r="AG4652" s="30">
        <f t="shared" si="509"/>
        <v>0</v>
      </c>
      <c r="AH4652" s="30">
        <v>0</v>
      </c>
      <c r="AI4652" s="30">
        <f>+[1]DEPURADO!G4646</f>
        <v>0</v>
      </c>
      <c r="AJ4652" s="32"/>
      <c r="AK4652" s="33"/>
    </row>
    <row r="4653" spans="1:37" s="34" customFormat="1" hidden="1" x14ac:dyDescent="0.25">
      <c r="A4653" s="23">
        <f t="shared" si="510"/>
        <v>4645</v>
      </c>
      <c r="B4653" s="24" t="s">
        <v>44</v>
      </c>
      <c r="C4653" s="23">
        <f>+[1]DEPURADO!A4647</f>
        <v>0</v>
      </c>
      <c r="D4653" s="23">
        <f>+[1]DEPURADO!B4647</f>
        <v>0</v>
      </c>
      <c r="E4653" s="25">
        <f>+[1]DEPURADO!C4647</f>
        <v>0</v>
      </c>
      <c r="F4653" s="26" t="str">
        <f>+IF([1]DEPURADO!D4647&gt;1,[1]DEPURADO!D4647," ")</f>
        <v xml:space="preserve"> </v>
      </c>
      <c r="G4653" s="27">
        <f>[1]DEPURADO!F4647</f>
        <v>0</v>
      </c>
      <c r="H4653" s="28">
        <v>0</v>
      </c>
      <c r="I4653" s="28">
        <f>+[1]DEPURADO!M4647+[1]DEPURADO!N4647</f>
        <v>0</v>
      </c>
      <c r="J4653" s="28">
        <f>+[1]DEPURADO!R4647</f>
        <v>0</v>
      </c>
      <c r="K4653" s="29">
        <f>+[1]DEPURADO!P4647+[1]DEPURADO!Q4647</f>
        <v>0</v>
      </c>
      <c r="L4653" s="28">
        <v>0</v>
      </c>
      <c r="M4653" s="28">
        <v>0</v>
      </c>
      <c r="N4653" s="28">
        <f t="shared" si="504"/>
        <v>0</v>
      </c>
      <c r="O4653" s="28">
        <f t="shared" si="505"/>
        <v>0</v>
      </c>
      <c r="P4653" s="24">
        <f>IF([1]DEPURADO!H4647&gt;1,0,[1]DEPURADO!B4647)</f>
        <v>0</v>
      </c>
      <c r="Q4653" s="30">
        <f t="shared" si="506"/>
        <v>0</v>
      </c>
      <c r="R4653" s="31">
        <f t="shared" si="507"/>
        <v>0</v>
      </c>
      <c r="S4653" s="31">
        <f>+[1]DEPURADO!J4647</f>
        <v>0</v>
      </c>
      <c r="T4653" s="23" t="s">
        <v>45</v>
      </c>
      <c r="U4653" s="31">
        <f>+[1]DEPURADO!I4647</f>
        <v>0</v>
      </c>
      <c r="V4653" s="30"/>
      <c r="W4653" s="23" t="s">
        <v>45</v>
      </c>
      <c r="X4653" s="31">
        <f>+[1]DEPURADO!K4647+[1]DEPURADO!L4647</f>
        <v>0</v>
      </c>
      <c r="Y4653" s="23" t="s">
        <v>45</v>
      </c>
      <c r="Z4653" s="31">
        <f t="shared" si="508"/>
        <v>0</v>
      </c>
      <c r="AA4653" s="31"/>
      <c r="AB4653" s="31">
        <v>0</v>
      </c>
      <c r="AC4653" s="31">
        <v>0</v>
      </c>
      <c r="AD4653" s="30"/>
      <c r="AE4653" s="30">
        <f>+[1]DEPURADO!K4647</f>
        <v>0</v>
      </c>
      <c r="AF4653" s="30">
        <v>0</v>
      </c>
      <c r="AG4653" s="30">
        <f t="shared" si="509"/>
        <v>0</v>
      </c>
      <c r="AH4653" s="30">
        <v>0</v>
      </c>
      <c r="AI4653" s="30">
        <f>+[1]DEPURADO!G4647</f>
        <v>0</v>
      </c>
      <c r="AJ4653" s="32"/>
      <c r="AK4653" s="33"/>
    </row>
    <row r="4654" spans="1:37" s="34" customFormat="1" hidden="1" x14ac:dyDescent="0.25">
      <c r="A4654" s="23">
        <f t="shared" si="510"/>
        <v>4646</v>
      </c>
      <c r="B4654" s="24" t="s">
        <v>44</v>
      </c>
      <c r="C4654" s="23">
        <f>+[1]DEPURADO!A4648</f>
        <v>0</v>
      </c>
      <c r="D4654" s="23">
        <f>+[1]DEPURADO!B4648</f>
        <v>0</v>
      </c>
      <c r="E4654" s="25">
        <f>+[1]DEPURADO!C4648</f>
        <v>0</v>
      </c>
      <c r="F4654" s="26" t="str">
        <f>+IF([1]DEPURADO!D4648&gt;1,[1]DEPURADO!D4648," ")</f>
        <v xml:space="preserve"> </v>
      </c>
      <c r="G4654" s="27">
        <f>[1]DEPURADO!F4648</f>
        <v>0</v>
      </c>
      <c r="H4654" s="28">
        <v>0</v>
      </c>
      <c r="I4654" s="28">
        <f>+[1]DEPURADO!M4648+[1]DEPURADO!N4648</f>
        <v>0</v>
      </c>
      <c r="J4654" s="28">
        <f>+[1]DEPURADO!R4648</f>
        <v>0</v>
      </c>
      <c r="K4654" s="29">
        <f>+[1]DEPURADO!P4648+[1]DEPURADO!Q4648</f>
        <v>0</v>
      </c>
      <c r="L4654" s="28">
        <v>0</v>
      </c>
      <c r="M4654" s="28">
        <v>0</v>
      </c>
      <c r="N4654" s="28">
        <f t="shared" si="504"/>
        <v>0</v>
      </c>
      <c r="O4654" s="28">
        <f t="shared" si="505"/>
        <v>0</v>
      </c>
      <c r="P4654" s="24">
        <f>IF([1]DEPURADO!H4648&gt;1,0,[1]DEPURADO!B4648)</f>
        <v>0</v>
      </c>
      <c r="Q4654" s="30">
        <f t="shared" si="506"/>
        <v>0</v>
      </c>
      <c r="R4654" s="31">
        <f t="shared" si="507"/>
        <v>0</v>
      </c>
      <c r="S4654" s="31">
        <f>+[1]DEPURADO!J4648</f>
        <v>0</v>
      </c>
      <c r="T4654" s="23" t="s">
        <v>45</v>
      </c>
      <c r="U4654" s="31">
        <f>+[1]DEPURADO!I4648</f>
        <v>0</v>
      </c>
      <c r="V4654" s="30"/>
      <c r="W4654" s="23" t="s">
        <v>45</v>
      </c>
      <c r="X4654" s="31">
        <f>+[1]DEPURADO!K4648+[1]DEPURADO!L4648</f>
        <v>0</v>
      </c>
      <c r="Y4654" s="23" t="s">
        <v>45</v>
      </c>
      <c r="Z4654" s="31">
        <f t="shared" si="508"/>
        <v>0</v>
      </c>
      <c r="AA4654" s="31"/>
      <c r="AB4654" s="31">
        <v>0</v>
      </c>
      <c r="AC4654" s="31">
        <v>0</v>
      </c>
      <c r="AD4654" s="30"/>
      <c r="AE4654" s="30">
        <f>+[1]DEPURADO!K4648</f>
        <v>0</v>
      </c>
      <c r="AF4654" s="30">
        <v>0</v>
      </c>
      <c r="AG4654" s="30">
        <f t="shared" si="509"/>
        <v>0</v>
      </c>
      <c r="AH4654" s="30">
        <v>0</v>
      </c>
      <c r="AI4654" s="30">
        <f>+[1]DEPURADO!G4648</f>
        <v>0</v>
      </c>
      <c r="AJ4654" s="32"/>
      <c r="AK4654" s="33"/>
    </row>
    <row r="4655" spans="1:37" s="34" customFormat="1" hidden="1" x14ac:dyDescent="0.25">
      <c r="A4655" s="23">
        <f t="shared" si="510"/>
        <v>4647</v>
      </c>
      <c r="B4655" s="24" t="s">
        <v>44</v>
      </c>
      <c r="C4655" s="23">
        <f>+[1]DEPURADO!A4649</f>
        <v>0</v>
      </c>
      <c r="D4655" s="23">
        <f>+[1]DEPURADO!B4649</f>
        <v>0</v>
      </c>
      <c r="E4655" s="25">
        <f>+[1]DEPURADO!C4649</f>
        <v>0</v>
      </c>
      <c r="F4655" s="26" t="str">
        <f>+IF([1]DEPURADO!D4649&gt;1,[1]DEPURADO!D4649," ")</f>
        <v xml:space="preserve"> </v>
      </c>
      <c r="G4655" s="27">
        <f>[1]DEPURADO!F4649</f>
        <v>0</v>
      </c>
      <c r="H4655" s="28">
        <v>0</v>
      </c>
      <c r="I4655" s="28">
        <f>+[1]DEPURADO!M4649+[1]DEPURADO!N4649</f>
        <v>0</v>
      </c>
      <c r="J4655" s="28">
        <f>+[1]DEPURADO!R4649</f>
        <v>0</v>
      </c>
      <c r="K4655" s="29">
        <f>+[1]DEPURADO!P4649+[1]DEPURADO!Q4649</f>
        <v>0</v>
      </c>
      <c r="L4655" s="28">
        <v>0</v>
      </c>
      <c r="M4655" s="28">
        <v>0</v>
      </c>
      <c r="N4655" s="28">
        <f t="shared" si="504"/>
        <v>0</v>
      </c>
      <c r="O4655" s="28">
        <f t="shared" si="505"/>
        <v>0</v>
      </c>
      <c r="P4655" s="24">
        <f>IF([1]DEPURADO!H4649&gt;1,0,[1]DEPURADO!B4649)</f>
        <v>0</v>
      </c>
      <c r="Q4655" s="30">
        <f t="shared" si="506"/>
        <v>0</v>
      </c>
      <c r="R4655" s="31">
        <f t="shared" si="507"/>
        <v>0</v>
      </c>
      <c r="S4655" s="31">
        <f>+[1]DEPURADO!J4649</f>
        <v>0</v>
      </c>
      <c r="T4655" s="23" t="s">
        <v>45</v>
      </c>
      <c r="U4655" s="31">
        <f>+[1]DEPURADO!I4649</f>
        <v>0</v>
      </c>
      <c r="V4655" s="30"/>
      <c r="W4655" s="23" t="s">
        <v>45</v>
      </c>
      <c r="X4655" s="31">
        <f>+[1]DEPURADO!K4649+[1]DEPURADO!L4649</f>
        <v>0</v>
      </c>
      <c r="Y4655" s="23" t="s">
        <v>45</v>
      </c>
      <c r="Z4655" s="31">
        <f t="shared" si="508"/>
        <v>0</v>
      </c>
      <c r="AA4655" s="31"/>
      <c r="AB4655" s="31">
        <v>0</v>
      </c>
      <c r="AC4655" s="31">
        <v>0</v>
      </c>
      <c r="AD4655" s="30"/>
      <c r="AE4655" s="30">
        <f>+[1]DEPURADO!K4649</f>
        <v>0</v>
      </c>
      <c r="AF4655" s="30">
        <v>0</v>
      </c>
      <c r="AG4655" s="30">
        <f t="shared" si="509"/>
        <v>0</v>
      </c>
      <c r="AH4655" s="30">
        <v>0</v>
      </c>
      <c r="AI4655" s="30">
        <f>+[1]DEPURADO!G4649</f>
        <v>0</v>
      </c>
      <c r="AJ4655" s="32"/>
      <c r="AK4655" s="33"/>
    </row>
    <row r="4656" spans="1:37" s="34" customFormat="1" hidden="1" x14ac:dyDescent="0.25">
      <c r="A4656" s="23">
        <f t="shared" si="510"/>
        <v>4648</v>
      </c>
      <c r="B4656" s="24" t="s">
        <v>44</v>
      </c>
      <c r="C4656" s="23">
        <f>+[1]DEPURADO!A4650</f>
        <v>0</v>
      </c>
      <c r="D4656" s="23">
        <f>+[1]DEPURADO!B4650</f>
        <v>0</v>
      </c>
      <c r="E4656" s="25">
        <f>+[1]DEPURADO!C4650</f>
        <v>0</v>
      </c>
      <c r="F4656" s="26" t="str">
        <f>+IF([1]DEPURADO!D4650&gt;1,[1]DEPURADO!D4650," ")</f>
        <v xml:space="preserve"> </v>
      </c>
      <c r="G4656" s="27">
        <f>[1]DEPURADO!F4650</f>
        <v>0</v>
      </c>
      <c r="H4656" s="28">
        <v>0</v>
      </c>
      <c r="I4656" s="28">
        <f>+[1]DEPURADO!M4650+[1]DEPURADO!N4650</f>
        <v>0</v>
      </c>
      <c r="J4656" s="28">
        <f>+[1]DEPURADO!R4650</f>
        <v>0</v>
      </c>
      <c r="K4656" s="29">
        <f>+[1]DEPURADO!P4650+[1]DEPURADO!Q4650</f>
        <v>0</v>
      </c>
      <c r="L4656" s="28">
        <v>0</v>
      </c>
      <c r="M4656" s="28">
        <v>0</v>
      </c>
      <c r="N4656" s="28">
        <f t="shared" si="504"/>
        <v>0</v>
      </c>
      <c r="O4656" s="28">
        <f t="shared" si="505"/>
        <v>0</v>
      </c>
      <c r="P4656" s="24">
        <f>IF([1]DEPURADO!H4650&gt;1,0,[1]DEPURADO!B4650)</f>
        <v>0</v>
      </c>
      <c r="Q4656" s="30">
        <f t="shared" si="506"/>
        <v>0</v>
      </c>
      <c r="R4656" s="31">
        <f t="shared" si="507"/>
        <v>0</v>
      </c>
      <c r="S4656" s="31">
        <f>+[1]DEPURADO!J4650</f>
        <v>0</v>
      </c>
      <c r="T4656" s="23" t="s">
        <v>45</v>
      </c>
      <c r="U4656" s="31">
        <f>+[1]DEPURADO!I4650</f>
        <v>0</v>
      </c>
      <c r="V4656" s="30"/>
      <c r="W4656" s="23" t="s">
        <v>45</v>
      </c>
      <c r="X4656" s="31">
        <f>+[1]DEPURADO!K4650+[1]DEPURADO!L4650</f>
        <v>0</v>
      </c>
      <c r="Y4656" s="23" t="s">
        <v>45</v>
      </c>
      <c r="Z4656" s="31">
        <f t="shared" si="508"/>
        <v>0</v>
      </c>
      <c r="AA4656" s="31"/>
      <c r="AB4656" s="31">
        <v>0</v>
      </c>
      <c r="AC4656" s="31">
        <v>0</v>
      </c>
      <c r="AD4656" s="30"/>
      <c r="AE4656" s="30">
        <f>+[1]DEPURADO!K4650</f>
        <v>0</v>
      </c>
      <c r="AF4656" s="30">
        <v>0</v>
      </c>
      <c r="AG4656" s="30">
        <f t="shared" si="509"/>
        <v>0</v>
      </c>
      <c r="AH4656" s="30">
        <v>0</v>
      </c>
      <c r="AI4656" s="30">
        <f>+[1]DEPURADO!G4650</f>
        <v>0</v>
      </c>
      <c r="AJ4656" s="32"/>
      <c r="AK4656" s="33"/>
    </row>
    <row r="4657" spans="1:37" s="34" customFormat="1" hidden="1" x14ac:dyDescent="0.25">
      <c r="A4657" s="23">
        <f t="shared" si="510"/>
        <v>4649</v>
      </c>
      <c r="B4657" s="24" t="s">
        <v>44</v>
      </c>
      <c r="C4657" s="23">
        <f>+[1]DEPURADO!A4651</f>
        <v>0</v>
      </c>
      <c r="D4657" s="23">
        <f>+[1]DEPURADO!B4651</f>
        <v>0</v>
      </c>
      <c r="E4657" s="25">
        <f>+[1]DEPURADO!C4651</f>
        <v>0</v>
      </c>
      <c r="F4657" s="26" t="str">
        <f>+IF([1]DEPURADO!D4651&gt;1,[1]DEPURADO!D4651," ")</f>
        <v xml:space="preserve"> </v>
      </c>
      <c r="G4657" s="27">
        <f>[1]DEPURADO!F4651</f>
        <v>0</v>
      </c>
      <c r="H4657" s="28">
        <v>0</v>
      </c>
      <c r="I4657" s="28">
        <f>+[1]DEPURADO!M4651+[1]DEPURADO!N4651</f>
        <v>0</v>
      </c>
      <c r="J4657" s="28">
        <f>+[1]DEPURADO!R4651</f>
        <v>0</v>
      </c>
      <c r="K4657" s="29">
        <f>+[1]DEPURADO!P4651+[1]DEPURADO!Q4651</f>
        <v>0</v>
      </c>
      <c r="L4657" s="28">
        <v>0</v>
      </c>
      <c r="M4657" s="28">
        <v>0</v>
      </c>
      <c r="N4657" s="28">
        <f t="shared" si="504"/>
        <v>0</v>
      </c>
      <c r="O4657" s="28">
        <f t="shared" si="505"/>
        <v>0</v>
      </c>
      <c r="P4657" s="24">
        <f>IF([1]DEPURADO!H4651&gt;1,0,[1]DEPURADO!B4651)</f>
        <v>0</v>
      </c>
      <c r="Q4657" s="30">
        <f t="shared" si="506"/>
        <v>0</v>
      </c>
      <c r="R4657" s="31">
        <f t="shared" si="507"/>
        <v>0</v>
      </c>
      <c r="S4657" s="31">
        <f>+[1]DEPURADO!J4651</f>
        <v>0</v>
      </c>
      <c r="T4657" s="23" t="s">
        <v>45</v>
      </c>
      <c r="U4657" s="31">
        <f>+[1]DEPURADO!I4651</f>
        <v>0</v>
      </c>
      <c r="V4657" s="30"/>
      <c r="W4657" s="23" t="s">
        <v>45</v>
      </c>
      <c r="X4657" s="31">
        <f>+[1]DEPURADO!K4651+[1]DEPURADO!L4651</f>
        <v>0</v>
      </c>
      <c r="Y4657" s="23" t="s">
        <v>45</v>
      </c>
      <c r="Z4657" s="31">
        <f t="shared" si="508"/>
        <v>0</v>
      </c>
      <c r="AA4657" s="31"/>
      <c r="AB4657" s="31">
        <v>0</v>
      </c>
      <c r="AC4657" s="31">
        <v>0</v>
      </c>
      <c r="AD4657" s="30"/>
      <c r="AE4657" s="30">
        <f>+[1]DEPURADO!K4651</f>
        <v>0</v>
      </c>
      <c r="AF4657" s="30">
        <v>0</v>
      </c>
      <c r="AG4657" s="30">
        <f t="shared" si="509"/>
        <v>0</v>
      </c>
      <c r="AH4657" s="30">
        <v>0</v>
      </c>
      <c r="AI4657" s="30">
        <f>+[1]DEPURADO!G4651</f>
        <v>0</v>
      </c>
      <c r="AJ4657" s="32"/>
      <c r="AK4657" s="33"/>
    </row>
    <row r="4658" spans="1:37" s="34" customFormat="1" hidden="1" x14ac:dyDescent="0.25">
      <c r="A4658" s="23">
        <f t="shared" si="510"/>
        <v>4650</v>
      </c>
      <c r="B4658" s="24" t="s">
        <v>44</v>
      </c>
      <c r="C4658" s="23">
        <f>+[1]DEPURADO!A4652</f>
        <v>0</v>
      </c>
      <c r="D4658" s="23">
        <f>+[1]DEPURADO!B4652</f>
        <v>0</v>
      </c>
      <c r="E4658" s="25">
        <f>+[1]DEPURADO!C4652</f>
        <v>0</v>
      </c>
      <c r="F4658" s="26" t="str">
        <f>+IF([1]DEPURADO!D4652&gt;1,[1]DEPURADO!D4652," ")</f>
        <v xml:space="preserve"> </v>
      </c>
      <c r="G4658" s="27">
        <f>[1]DEPURADO!F4652</f>
        <v>0</v>
      </c>
      <c r="H4658" s="28">
        <v>0</v>
      </c>
      <c r="I4658" s="28">
        <f>+[1]DEPURADO!M4652+[1]DEPURADO!N4652</f>
        <v>0</v>
      </c>
      <c r="J4658" s="28">
        <f>+[1]DEPURADO!R4652</f>
        <v>0</v>
      </c>
      <c r="K4658" s="29">
        <f>+[1]DEPURADO!P4652+[1]DEPURADO!Q4652</f>
        <v>0</v>
      </c>
      <c r="L4658" s="28">
        <v>0</v>
      </c>
      <c r="M4658" s="28">
        <v>0</v>
      </c>
      <c r="N4658" s="28">
        <f t="shared" si="504"/>
        <v>0</v>
      </c>
      <c r="O4658" s="28">
        <f t="shared" si="505"/>
        <v>0</v>
      </c>
      <c r="P4658" s="24">
        <f>IF([1]DEPURADO!H4652&gt;1,0,[1]DEPURADO!B4652)</f>
        <v>0</v>
      </c>
      <c r="Q4658" s="30">
        <f t="shared" si="506"/>
        <v>0</v>
      </c>
      <c r="R4658" s="31">
        <f t="shared" si="507"/>
        <v>0</v>
      </c>
      <c r="S4658" s="31">
        <f>+[1]DEPURADO!J4652</f>
        <v>0</v>
      </c>
      <c r="T4658" s="23" t="s">
        <v>45</v>
      </c>
      <c r="U4658" s="31">
        <f>+[1]DEPURADO!I4652</f>
        <v>0</v>
      </c>
      <c r="V4658" s="30"/>
      <c r="W4658" s="23" t="s">
        <v>45</v>
      </c>
      <c r="X4658" s="31">
        <f>+[1]DEPURADO!K4652+[1]DEPURADO!L4652</f>
        <v>0</v>
      </c>
      <c r="Y4658" s="23" t="s">
        <v>45</v>
      </c>
      <c r="Z4658" s="31">
        <f t="shared" si="508"/>
        <v>0</v>
      </c>
      <c r="AA4658" s="31"/>
      <c r="AB4658" s="31">
        <v>0</v>
      </c>
      <c r="AC4658" s="31">
        <v>0</v>
      </c>
      <c r="AD4658" s="30"/>
      <c r="AE4658" s="30">
        <f>+[1]DEPURADO!K4652</f>
        <v>0</v>
      </c>
      <c r="AF4658" s="30">
        <v>0</v>
      </c>
      <c r="AG4658" s="30">
        <f t="shared" si="509"/>
        <v>0</v>
      </c>
      <c r="AH4658" s="30">
        <v>0</v>
      </c>
      <c r="AI4658" s="30">
        <f>+[1]DEPURADO!G4652</f>
        <v>0</v>
      </c>
      <c r="AJ4658" s="32"/>
      <c r="AK4658" s="33"/>
    </row>
    <row r="4659" spans="1:37" s="34" customFormat="1" hidden="1" x14ac:dyDescent="0.25">
      <c r="A4659" s="23">
        <f t="shared" si="510"/>
        <v>4651</v>
      </c>
      <c r="B4659" s="24" t="s">
        <v>44</v>
      </c>
      <c r="C4659" s="23">
        <f>+[1]DEPURADO!A4653</f>
        <v>0</v>
      </c>
      <c r="D4659" s="23">
        <f>+[1]DEPURADO!B4653</f>
        <v>0</v>
      </c>
      <c r="E4659" s="25">
        <f>+[1]DEPURADO!C4653</f>
        <v>0</v>
      </c>
      <c r="F4659" s="26" t="str">
        <f>+IF([1]DEPURADO!D4653&gt;1,[1]DEPURADO!D4653," ")</f>
        <v xml:space="preserve"> </v>
      </c>
      <c r="G4659" s="27">
        <f>[1]DEPURADO!F4653</f>
        <v>0</v>
      </c>
      <c r="H4659" s="28">
        <v>0</v>
      </c>
      <c r="I4659" s="28">
        <f>+[1]DEPURADO!M4653+[1]DEPURADO!N4653</f>
        <v>0</v>
      </c>
      <c r="J4659" s="28">
        <f>+[1]DEPURADO!R4653</f>
        <v>0</v>
      </c>
      <c r="K4659" s="29">
        <f>+[1]DEPURADO!P4653+[1]DEPURADO!Q4653</f>
        <v>0</v>
      </c>
      <c r="L4659" s="28">
        <v>0</v>
      </c>
      <c r="M4659" s="28">
        <v>0</v>
      </c>
      <c r="N4659" s="28">
        <f t="shared" si="504"/>
        <v>0</v>
      </c>
      <c r="O4659" s="28">
        <f t="shared" si="505"/>
        <v>0</v>
      </c>
      <c r="P4659" s="24">
        <f>IF([1]DEPURADO!H4653&gt;1,0,[1]DEPURADO!B4653)</f>
        <v>0</v>
      </c>
      <c r="Q4659" s="30">
        <f t="shared" si="506"/>
        <v>0</v>
      </c>
      <c r="R4659" s="31">
        <f t="shared" si="507"/>
        <v>0</v>
      </c>
      <c r="S4659" s="31">
        <f>+[1]DEPURADO!J4653</f>
        <v>0</v>
      </c>
      <c r="T4659" s="23" t="s">
        <v>45</v>
      </c>
      <c r="U4659" s="31">
        <f>+[1]DEPURADO!I4653</f>
        <v>0</v>
      </c>
      <c r="V4659" s="30"/>
      <c r="W4659" s="23" t="s">
        <v>45</v>
      </c>
      <c r="X4659" s="31">
        <f>+[1]DEPURADO!K4653+[1]DEPURADO!L4653</f>
        <v>0</v>
      </c>
      <c r="Y4659" s="23" t="s">
        <v>45</v>
      </c>
      <c r="Z4659" s="31">
        <f t="shared" si="508"/>
        <v>0</v>
      </c>
      <c r="AA4659" s="31"/>
      <c r="AB4659" s="31">
        <v>0</v>
      </c>
      <c r="AC4659" s="31">
        <v>0</v>
      </c>
      <c r="AD4659" s="30"/>
      <c r="AE4659" s="30">
        <f>+[1]DEPURADO!K4653</f>
        <v>0</v>
      </c>
      <c r="AF4659" s="30">
        <v>0</v>
      </c>
      <c r="AG4659" s="30">
        <f t="shared" si="509"/>
        <v>0</v>
      </c>
      <c r="AH4659" s="30">
        <v>0</v>
      </c>
      <c r="AI4659" s="30">
        <f>+[1]DEPURADO!G4653</f>
        <v>0</v>
      </c>
      <c r="AJ4659" s="32"/>
      <c r="AK4659" s="33"/>
    </row>
    <row r="4660" spans="1:37" s="34" customFormat="1" hidden="1" x14ac:dyDescent="0.25">
      <c r="A4660" s="23">
        <f t="shared" si="510"/>
        <v>4652</v>
      </c>
      <c r="B4660" s="24" t="s">
        <v>44</v>
      </c>
      <c r="C4660" s="23">
        <f>+[1]DEPURADO!A4654</f>
        <v>0</v>
      </c>
      <c r="D4660" s="23">
        <f>+[1]DEPURADO!B4654</f>
        <v>0</v>
      </c>
      <c r="E4660" s="25">
        <f>+[1]DEPURADO!C4654</f>
        <v>0</v>
      </c>
      <c r="F4660" s="26" t="str">
        <f>+IF([1]DEPURADO!D4654&gt;1,[1]DEPURADO!D4654," ")</f>
        <v xml:space="preserve"> </v>
      </c>
      <c r="G4660" s="27">
        <f>[1]DEPURADO!F4654</f>
        <v>0</v>
      </c>
      <c r="H4660" s="28">
        <v>0</v>
      </c>
      <c r="I4660" s="28">
        <f>+[1]DEPURADO!M4654+[1]DEPURADO!N4654</f>
        <v>0</v>
      </c>
      <c r="J4660" s="28">
        <f>+[1]DEPURADO!R4654</f>
        <v>0</v>
      </c>
      <c r="K4660" s="29">
        <f>+[1]DEPURADO!P4654+[1]DEPURADO!Q4654</f>
        <v>0</v>
      </c>
      <c r="L4660" s="28">
        <v>0</v>
      </c>
      <c r="M4660" s="28">
        <v>0</v>
      </c>
      <c r="N4660" s="28">
        <f t="shared" si="504"/>
        <v>0</v>
      </c>
      <c r="O4660" s="28">
        <f t="shared" si="505"/>
        <v>0</v>
      </c>
      <c r="P4660" s="24">
        <f>IF([1]DEPURADO!H4654&gt;1,0,[1]DEPURADO!B4654)</f>
        <v>0</v>
      </c>
      <c r="Q4660" s="30">
        <f t="shared" si="506"/>
        <v>0</v>
      </c>
      <c r="R4660" s="31">
        <f t="shared" si="507"/>
        <v>0</v>
      </c>
      <c r="S4660" s="31">
        <f>+[1]DEPURADO!J4654</f>
        <v>0</v>
      </c>
      <c r="T4660" s="23" t="s">
        <v>45</v>
      </c>
      <c r="U4660" s="31">
        <f>+[1]DEPURADO!I4654</f>
        <v>0</v>
      </c>
      <c r="V4660" s="30"/>
      <c r="W4660" s="23" t="s">
        <v>45</v>
      </c>
      <c r="X4660" s="31">
        <f>+[1]DEPURADO!K4654+[1]DEPURADO!L4654</f>
        <v>0</v>
      </c>
      <c r="Y4660" s="23" t="s">
        <v>45</v>
      </c>
      <c r="Z4660" s="31">
        <f t="shared" si="508"/>
        <v>0</v>
      </c>
      <c r="AA4660" s="31"/>
      <c r="AB4660" s="31">
        <v>0</v>
      </c>
      <c r="AC4660" s="31">
        <v>0</v>
      </c>
      <c r="AD4660" s="30"/>
      <c r="AE4660" s="30">
        <f>+[1]DEPURADO!K4654</f>
        <v>0</v>
      </c>
      <c r="AF4660" s="30">
        <v>0</v>
      </c>
      <c r="AG4660" s="30">
        <f t="shared" si="509"/>
        <v>0</v>
      </c>
      <c r="AH4660" s="30">
        <v>0</v>
      </c>
      <c r="AI4660" s="30">
        <f>+[1]DEPURADO!G4654</f>
        <v>0</v>
      </c>
      <c r="AJ4660" s="32"/>
      <c r="AK4660" s="33"/>
    </row>
    <row r="4661" spans="1:37" s="34" customFormat="1" hidden="1" x14ac:dyDescent="0.25">
      <c r="A4661" s="23">
        <f t="shared" si="510"/>
        <v>4653</v>
      </c>
      <c r="B4661" s="24" t="s">
        <v>44</v>
      </c>
      <c r="C4661" s="23">
        <f>+[1]DEPURADO!A4655</f>
        <v>0</v>
      </c>
      <c r="D4661" s="23">
        <f>+[1]DEPURADO!B4655</f>
        <v>0</v>
      </c>
      <c r="E4661" s="25">
        <f>+[1]DEPURADO!C4655</f>
        <v>0</v>
      </c>
      <c r="F4661" s="26" t="str">
        <f>+IF([1]DEPURADO!D4655&gt;1,[1]DEPURADO!D4655," ")</f>
        <v xml:space="preserve"> </v>
      </c>
      <c r="G4661" s="27">
        <f>[1]DEPURADO!F4655</f>
        <v>0</v>
      </c>
      <c r="H4661" s="28">
        <v>0</v>
      </c>
      <c r="I4661" s="28">
        <f>+[1]DEPURADO!M4655+[1]DEPURADO!N4655</f>
        <v>0</v>
      </c>
      <c r="J4661" s="28">
        <f>+[1]DEPURADO!R4655</f>
        <v>0</v>
      </c>
      <c r="K4661" s="29">
        <f>+[1]DEPURADO!P4655+[1]DEPURADO!Q4655</f>
        <v>0</v>
      </c>
      <c r="L4661" s="28">
        <v>0</v>
      </c>
      <c r="M4661" s="28">
        <v>0</v>
      </c>
      <c r="N4661" s="28">
        <f t="shared" si="504"/>
        <v>0</v>
      </c>
      <c r="O4661" s="28">
        <f t="shared" si="505"/>
        <v>0</v>
      </c>
      <c r="P4661" s="24">
        <f>IF([1]DEPURADO!H4655&gt;1,0,[1]DEPURADO!B4655)</f>
        <v>0</v>
      </c>
      <c r="Q4661" s="30">
        <f t="shared" si="506"/>
        <v>0</v>
      </c>
      <c r="R4661" s="31">
        <f t="shared" si="507"/>
        <v>0</v>
      </c>
      <c r="S4661" s="31">
        <f>+[1]DEPURADO!J4655</f>
        <v>0</v>
      </c>
      <c r="T4661" s="23" t="s">
        <v>45</v>
      </c>
      <c r="U4661" s="31">
        <f>+[1]DEPURADO!I4655</f>
        <v>0</v>
      </c>
      <c r="V4661" s="30"/>
      <c r="W4661" s="23" t="s">
        <v>45</v>
      </c>
      <c r="X4661" s="31">
        <f>+[1]DEPURADO!K4655+[1]DEPURADO!L4655</f>
        <v>0</v>
      </c>
      <c r="Y4661" s="23" t="s">
        <v>45</v>
      </c>
      <c r="Z4661" s="31">
        <f t="shared" si="508"/>
        <v>0</v>
      </c>
      <c r="AA4661" s="31"/>
      <c r="AB4661" s="31">
        <v>0</v>
      </c>
      <c r="AC4661" s="31">
        <v>0</v>
      </c>
      <c r="AD4661" s="30"/>
      <c r="AE4661" s="30">
        <f>+[1]DEPURADO!K4655</f>
        <v>0</v>
      </c>
      <c r="AF4661" s="30">
        <v>0</v>
      </c>
      <c r="AG4661" s="30">
        <f t="shared" si="509"/>
        <v>0</v>
      </c>
      <c r="AH4661" s="30">
        <v>0</v>
      </c>
      <c r="AI4661" s="30">
        <f>+[1]DEPURADO!G4655</f>
        <v>0</v>
      </c>
      <c r="AJ4661" s="32"/>
      <c r="AK4661" s="33"/>
    </row>
    <row r="4662" spans="1:37" s="34" customFormat="1" hidden="1" x14ac:dyDescent="0.25">
      <c r="A4662" s="23">
        <f t="shared" si="510"/>
        <v>4654</v>
      </c>
      <c r="B4662" s="24" t="s">
        <v>44</v>
      </c>
      <c r="C4662" s="23">
        <f>+[1]DEPURADO!A4656</f>
        <v>0</v>
      </c>
      <c r="D4662" s="23">
        <f>+[1]DEPURADO!B4656</f>
        <v>0</v>
      </c>
      <c r="E4662" s="25">
        <f>+[1]DEPURADO!C4656</f>
        <v>0</v>
      </c>
      <c r="F4662" s="26" t="str">
        <f>+IF([1]DEPURADO!D4656&gt;1,[1]DEPURADO!D4656," ")</f>
        <v xml:space="preserve"> </v>
      </c>
      <c r="G4662" s="27">
        <f>[1]DEPURADO!F4656</f>
        <v>0</v>
      </c>
      <c r="H4662" s="28">
        <v>0</v>
      </c>
      <c r="I4662" s="28">
        <f>+[1]DEPURADO!M4656+[1]DEPURADO!N4656</f>
        <v>0</v>
      </c>
      <c r="J4662" s="28">
        <f>+[1]DEPURADO!R4656</f>
        <v>0</v>
      </c>
      <c r="K4662" s="29">
        <f>+[1]DEPURADO!P4656+[1]DEPURADO!Q4656</f>
        <v>0</v>
      </c>
      <c r="L4662" s="28">
        <v>0</v>
      </c>
      <c r="M4662" s="28">
        <v>0</v>
      </c>
      <c r="N4662" s="28">
        <f t="shared" si="504"/>
        <v>0</v>
      </c>
      <c r="O4662" s="28">
        <f t="shared" si="505"/>
        <v>0</v>
      </c>
      <c r="P4662" s="24">
        <f>IF([1]DEPURADO!H4656&gt;1,0,[1]DEPURADO!B4656)</f>
        <v>0</v>
      </c>
      <c r="Q4662" s="30">
        <f t="shared" si="506"/>
        <v>0</v>
      </c>
      <c r="R4662" s="31">
        <f t="shared" si="507"/>
        <v>0</v>
      </c>
      <c r="S4662" s="31">
        <f>+[1]DEPURADO!J4656</f>
        <v>0</v>
      </c>
      <c r="T4662" s="23" t="s">
        <v>45</v>
      </c>
      <c r="U4662" s="31">
        <f>+[1]DEPURADO!I4656</f>
        <v>0</v>
      </c>
      <c r="V4662" s="30"/>
      <c r="W4662" s="23" t="s">
        <v>45</v>
      </c>
      <c r="X4662" s="31">
        <f>+[1]DEPURADO!K4656+[1]DEPURADO!L4656</f>
        <v>0</v>
      </c>
      <c r="Y4662" s="23" t="s">
        <v>45</v>
      </c>
      <c r="Z4662" s="31">
        <f t="shared" si="508"/>
        <v>0</v>
      </c>
      <c r="AA4662" s="31"/>
      <c r="AB4662" s="31">
        <v>0</v>
      </c>
      <c r="AC4662" s="31">
        <v>0</v>
      </c>
      <c r="AD4662" s="30"/>
      <c r="AE4662" s="30">
        <f>+[1]DEPURADO!K4656</f>
        <v>0</v>
      </c>
      <c r="AF4662" s="30">
        <v>0</v>
      </c>
      <c r="AG4662" s="30">
        <f t="shared" si="509"/>
        <v>0</v>
      </c>
      <c r="AH4662" s="30">
        <v>0</v>
      </c>
      <c r="AI4662" s="30">
        <f>+[1]DEPURADO!G4656</f>
        <v>0</v>
      </c>
      <c r="AJ4662" s="32"/>
      <c r="AK4662" s="33"/>
    </row>
    <row r="4663" spans="1:37" s="34" customFormat="1" hidden="1" x14ac:dyDescent="0.25">
      <c r="A4663" s="23">
        <f t="shared" si="510"/>
        <v>4655</v>
      </c>
      <c r="B4663" s="24" t="s">
        <v>44</v>
      </c>
      <c r="C4663" s="23">
        <f>+[1]DEPURADO!A4657</f>
        <v>0</v>
      </c>
      <c r="D4663" s="23">
        <f>+[1]DEPURADO!B4657</f>
        <v>0</v>
      </c>
      <c r="E4663" s="25">
        <f>+[1]DEPURADO!C4657</f>
        <v>0</v>
      </c>
      <c r="F4663" s="26" t="str">
        <f>+IF([1]DEPURADO!D4657&gt;1,[1]DEPURADO!D4657," ")</f>
        <v xml:space="preserve"> </v>
      </c>
      <c r="G4663" s="27">
        <f>[1]DEPURADO!F4657</f>
        <v>0</v>
      </c>
      <c r="H4663" s="28">
        <v>0</v>
      </c>
      <c r="I4663" s="28">
        <f>+[1]DEPURADO!M4657+[1]DEPURADO!N4657</f>
        <v>0</v>
      </c>
      <c r="J4663" s="28">
        <f>+[1]DEPURADO!R4657</f>
        <v>0</v>
      </c>
      <c r="K4663" s="29">
        <f>+[1]DEPURADO!P4657+[1]DEPURADO!Q4657</f>
        <v>0</v>
      </c>
      <c r="L4663" s="28">
        <v>0</v>
      </c>
      <c r="M4663" s="28">
        <v>0</v>
      </c>
      <c r="N4663" s="28">
        <f t="shared" si="504"/>
        <v>0</v>
      </c>
      <c r="O4663" s="28">
        <f t="shared" si="505"/>
        <v>0</v>
      </c>
      <c r="P4663" s="24">
        <f>IF([1]DEPURADO!H4657&gt;1,0,[1]DEPURADO!B4657)</f>
        <v>0</v>
      </c>
      <c r="Q4663" s="30">
        <f t="shared" si="506"/>
        <v>0</v>
      </c>
      <c r="R4663" s="31">
        <f t="shared" si="507"/>
        <v>0</v>
      </c>
      <c r="S4663" s="31">
        <f>+[1]DEPURADO!J4657</f>
        <v>0</v>
      </c>
      <c r="T4663" s="23" t="s">
        <v>45</v>
      </c>
      <c r="U4663" s="31">
        <f>+[1]DEPURADO!I4657</f>
        <v>0</v>
      </c>
      <c r="V4663" s="30"/>
      <c r="W4663" s="23" t="s">
        <v>45</v>
      </c>
      <c r="X4663" s="31">
        <f>+[1]DEPURADO!K4657+[1]DEPURADO!L4657</f>
        <v>0</v>
      </c>
      <c r="Y4663" s="23" t="s">
        <v>45</v>
      </c>
      <c r="Z4663" s="31">
        <f t="shared" si="508"/>
        <v>0</v>
      </c>
      <c r="AA4663" s="31"/>
      <c r="AB4663" s="31">
        <v>0</v>
      </c>
      <c r="AC4663" s="31">
        <v>0</v>
      </c>
      <c r="AD4663" s="30"/>
      <c r="AE4663" s="30">
        <f>+[1]DEPURADO!K4657</f>
        <v>0</v>
      </c>
      <c r="AF4663" s="30">
        <v>0</v>
      </c>
      <c r="AG4663" s="30">
        <f t="shared" si="509"/>
        <v>0</v>
      </c>
      <c r="AH4663" s="30">
        <v>0</v>
      </c>
      <c r="AI4663" s="30">
        <f>+[1]DEPURADO!G4657</f>
        <v>0</v>
      </c>
      <c r="AJ4663" s="32"/>
      <c r="AK4663" s="33"/>
    </row>
    <row r="4664" spans="1:37" s="34" customFormat="1" hidden="1" x14ac:dyDescent="0.25">
      <c r="A4664" s="23">
        <f t="shared" si="510"/>
        <v>4656</v>
      </c>
      <c r="B4664" s="24" t="s">
        <v>44</v>
      </c>
      <c r="C4664" s="23">
        <f>+[1]DEPURADO!A4658</f>
        <v>0</v>
      </c>
      <c r="D4664" s="23">
        <f>+[1]DEPURADO!B4658</f>
        <v>0</v>
      </c>
      <c r="E4664" s="25">
        <f>+[1]DEPURADO!C4658</f>
        <v>0</v>
      </c>
      <c r="F4664" s="26" t="str">
        <f>+IF([1]DEPURADO!D4658&gt;1,[1]DEPURADO!D4658," ")</f>
        <v xml:space="preserve"> </v>
      </c>
      <c r="G4664" s="27">
        <f>[1]DEPURADO!F4658</f>
        <v>0</v>
      </c>
      <c r="H4664" s="28">
        <v>0</v>
      </c>
      <c r="I4664" s="28">
        <f>+[1]DEPURADO!M4658+[1]DEPURADO!N4658</f>
        <v>0</v>
      </c>
      <c r="J4664" s="28">
        <f>+[1]DEPURADO!R4658</f>
        <v>0</v>
      </c>
      <c r="K4664" s="29">
        <f>+[1]DEPURADO!P4658+[1]DEPURADO!Q4658</f>
        <v>0</v>
      </c>
      <c r="L4664" s="28">
        <v>0</v>
      </c>
      <c r="M4664" s="28">
        <v>0</v>
      </c>
      <c r="N4664" s="28">
        <f t="shared" si="504"/>
        <v>0</v>
      </c>
      <c r="O4664" s="28">
        <f t="shared" si="505"/>
        <v>0</v>
      </c>
      <c r="P4664" s="24">
        <f>IF([1]DEPURADO!H4658&gt;1,0,[1]DEPURADO!B4658)</f>
        <v>0</v>
      </c>
      <c r="Q4664" s="30">
        <f t="shared" si="506"/>
        <v>0</v>
      </c>
      <c r="R4664" s="31">
        <f t="shared" si="507"/>
        <v>0</v>
      </c>
      <c r="S4664" s="31">
        <f>+[1]DEPURADO!J4658</f>
        <v>0</v>
      </c>
      <c r="T4664" s="23" t="s">
        <v>45</v>
      </c>
      <c r="U4664" s="31">
        <f>+[1]DEPURADO!I4658</f>
        <v>0</v>
      </c>
      <c r="V4664" s="30"/>
      <c r="W4664" s="23" t="s">
        <v>45</v>
      </c>
      <c r="X4664" s="31">
        <f>+[1]DEPURADO!K4658+[1]DEPURADO!L4658</f>
        <v>0</v>
      </c>
      <c r="Y4664" s="23" t="s">
        <v>45</v>
      </c>
      <c r="Z4664" s="31">
        <f t="shared" si="508"/>
        <v>0</v>
      </c>
      <c r="AA4664" s="31"/>
      <c r="AB4664" s="31">
        <v>0</v>
      </c>
      <c r="AC4664" s="31">
        <v>0</v>
      </c>
      <c r="AD4664" s="30"/>
      <c r="AE4664" s="30">
        <f>+[1]DEPURADO!K4658</f>
        <v>0</v>
      </c>
      <c r="AF4664" s="30">
        <v>0</v>
      </c>
      <c r="AG4664" s="30">
        <f t="shared" si="509"/>
        <v>0</v>
      </c>
      <c r="AH4664" s="30">
        <v>0</v>
      </c>
      <c r="AI4664" s="30">
        <f>+[1]DEPURADO!G4658</f>
        <v>0</v>
      </c>
      <c r="AJ4664" s="32"/>
      <c r="AK4664" s="33"/>
    </row>
    <row r="4665" spans="1:37" s="34" customFormat="1" hidden="1" x14ac:dyDescent="0.25">
      <c r="A4665" s="23">
        <f t="shared" si="510"/>
        <v>4657</v>
      </c>
      <c r="B4665" s="24" t="s">
        <v>44</v>
      </c>
      <c r="C4665" s="23">
        <f>+[1]DEPURADO!A4659</f>
        <v>0</v>
      </c>
      <c r="D4665" s="23">
        <f>+[1]DEPURADO!B4659</f>
        <v>0</v>
      </c>
      <c r="E4665" s="25">
        <f>+[1]DEPURADO!C4659</f>
        <v>0</v>
      </c>
      <c r="F4665" s="26" t="str">
        <f>+IF([1]DEPURADO!D4659&gt;1,[1]DEPURADO!D4659," ")</f>
        <v xml:space="preserve"> </v>
      </c>
      <c r="G4665" s="27">
        <f>[1]DEPURADO!F4659</f>
        <v>0</v>
      </c>
      <c r="H4665" s="28">
        <v>0</v>
      </c>
      <c r="I4665" s="28">
        <f>+[1]DEPURADO!M4659+[1]DEPURADO!N4659</f>
        <v>0</v>
      </c>
      <c r="J4665" s="28">
        <f>+[1]DEPURADO!R4659</f>
        <v>0</v>
      </c>
      <c r="K4665" s="29">
        <f>+[1]DEPURADO!P4659+[1]DEPURADO!Q4659</f>
        <v>0</v>
      </c>
      <c r="L4665" s="28">
        <v>0</v>
      </c>
      <c r="M4665" s="28">
        <v>0</v>
      </c>
      <c r="N4665" s="28">
        <f t="shared" si="504"/>
        <v>0</v>
      </c>
      <c r="O4665" s="28">
        <f t="shared" si="505"/>
        <v>0</v>
      </c>
      <c r="P4665" s="24">
        <f>IF([1]DEPURADO!H4659&gt;1,0,[1]DEPURADO!B4659)</f>
        <v>0</v>
      </c>
      <c r="Q4665" s="30">
        <f t="shared" si="506"/>
        <v>0</v>
      </c>
      <c r="R4665" s="31">
        <f t="shared" si="507"/>
        <v>0</v>
      </c>
      <c r="S4665" s="31">
        <f>+[1]DEPURADO!J4659</f>
        <v>0</v>
      </c>
      <c r="T4665" s="23" t="s">
        <v>45</v>
      </c>
      <c r="U4665" s="31">
        <f>+[1]DEPURADO!I4659</f>
        <v>0</v>
      </c>
      <c r="V4665" s="30"/>
      <c r="W4665" s="23" t="s">
        <v>45</v>
      </c>
      <c r="X4665" s="31">
        <f>+[1]DEPURADO!K4659+[1]DEPURADO!L4659</f>
        <v>0</v>
      </c>
      <c r="Y4665" s="23" t="s">
        <v>45</v>
      </c>
      <c r="Z4665" s="31">
        <f t="shared" si="508"/>
        <v>0</v>
      </c>
      <c r="AA4665" s="31"/>
      <c r="AB4665" s="31">
        <v>0</v>
      </c>
      <c r="AC4665" s="31">
        <v>0</v>
      </c>
      <c r="AD4665" s="30"/>
      <c r="AE4665" s="30">
        <f>+[1]DEPURADO!K4659</f>
        <v>0</v>
      </c>
      <c r="AF4665" s="30">
        <v>0</v>
      </c>
      <c r="AG4665" s="30">
        <f t="shared" si="509"/>
        <v>0</v>
      </c>
      <c r="AH4665" s="30">
        <v>0</v>
      </c>
      <c r="AI4665" s="30">
        <f>+[1]DEPURADO!G4659</f>
        <v>0</v>
      </c>
      <c r="AJ4665" s="32"/>
      <c r="AK4665" s="33"/>
    </row>
    <row r="4666" spans="1:37" s="34" customFormat="1" hidden="1" x14ac:dyDescent="0.25">
      <c r="A4666" s="23">
        <f t="shared" si="510"/>
        <v>4658</v>
      </c>
      <c r="B4666" s="24" t="s">
        <v>44</v>
      </c>
      <c r="C4666" s="23">
        <f>+[1]DEPURADO!A4660</f>
        <v>0</v>
      </c>
      <c r="D4666" s="23">
        <f>+[1]DEPURADO!B4660</f>
        <v>0</v>
      </c>
      <c r="E4666" s="25">
        <f>+[1]DEPURADO!C4660</f>
        <v>0</v>
      </c>
      <c r="F4666" s="26" t="str">
        <f>+IF([1]DEPURADO!D4660&gt;1,[1]DEPURADO!D4660," ")</f>
        <v xml:space="preserve"> </v>
      </c>
      <c r="G4666" s="27">
        <f>[1]DEPURADO!F4660</f>
        <v>0</v>
      </c>
      <c r="H4666" s="28">
        <v>0</v>
      </c>
      <c r="I4666" s="28">
        <f>+[1]DEPURADO!M4660+[1]DEPURADO!N4660</f>
        <v>0</v>
      </c>
      <c r="J4666" s="28">
        <f>+[1]DEPURADO!R4660</f>
        <v>0</v>
      </c>
      <c r="K4666" s="29">
        <f>+[1]DEPURADO!P4660+[1]DEPURADO!Q4660</f>
        <v>0</v>
      </c>
      <c r="L4666" s="28">
        <v>0</v>
      </c>
      <c r="M4666" s="28">
        <v>0</v>
      </c>
      <c r="N4666" s="28">
        <f t="shared" si="504"/>
        <v>0</v>
      </c>
      <c r="O4666" s="28">
        <f t="shared" si="505"/>
        <v>0</v>
      </c>
      <c r="P4666" s="24">
        <f>IF([1]DEPURADO!H4660&gt;1,0,[1]DEPURADO!B4660)</f>
        <v>0</v>
      </c>
      <c r="Q4666" s="30">
        <f t="shared" si="506"/>
        <v>0</v>
      </c>
      <c r="R4666" s="31">
        <f t="shared" si="507"/>
        <v>0</v>
      </c>
      <c r="S4666" s="31">
        <f>+[1]DEPURADO!J4660</f>
        <v>0</v>
      </c>
      <c r="T4666" s="23" t="s">
        <v>45</v>
      </c>
      <c r="U4666" s="31">
        <f>+[1]DEPURADO!I4660</f>
        <v>0</v>
      </c>
      <c r="V4666" s="30"/>
      <c r="W4666" s="23" t="s">
        <v>45</v>
      </c>
      <c r="X4666" s="31">
        <f>+[1]DEPURADO!K4660+[1]DEPURADO!L4660</f>
        <v>0</v>
      </c>
      <c r="Y4666" s="23" t="s">
        <v>45</v>
      </c>
      <c r="Z4666" s="31">
        <f t="shared" si="508"/>
        <v>0</v>
      </c>
      <c r="AA4666" s="31"/>
      <c r="AB4666" s="31">
        <v>0</v>
      </c>
      <c r="AC4666" s="31">
        <v>0</v>
      </c>
      <c r="AD4666" s="30"/>
      <c r="AE4666" s="30">
        <f>+[1]DEPURADO!K4660</f>
        <v>0</v>
      </c>
      <c r="AF4666" s="30">
        <v>0</v>
      </c>
      <c r="AG4666" s="30">
        <f t="shared" si="509"/>
        <v>0</v>
      </c>
      <c r="AH4666" s="30">
        <v>0</v>
      </c>
      <c r="AI4666" s="30">
        <f>+[1]DEPURADO!G4660</f>
        <v>0</v>
      </c>
      <c r="AJ4666" s="32"/>
      <c r="AK4666" s="33"/>
    </row>
    <row r="4667" spans="1:37" s="34" customFormat="1" hidden="1" x14ac:dyDescent="0.25">
      <c r="A4667" s="23">
        <f t="shared" si="510"/>
        <v>4659</v>
      </c>
      <c r="B4667" s="24" t="s">
        <v>44</v>
      </c>
      <c r="C4667" s="23">
        <f>+[1]DEPURADO!A4661</f>
        <v>0</v>
      </c>
      <c r="D4667" s="23">
        <f>+[1]DEPURADO!B4661</f>
        <v>0</v>
      </c>
      <c r="E4667" s="25">
        <f>+[1]DEPURADO!C4661</f>
        <v>0</v>
      </c>
      <c r="F4667" s="26" t="str">
        <f>+IF([1]DEPURADO!D4661&gt;1,[1]DEPURADO!D4661," ")</f>
        <v xml:space="preserve"> </v>
      </c>
      <c r="G4667" s="27">
        <f>[1]DEPURADO!F4661</f>
        <v>0</v>
      </c>
      <c r="H4667" s="28">
        <v>0</v>
      </c>
      <c r="I4667" s="28">
        <f>+[1]DEPURADO!M4661+[1]DEPURADO!N4661</f>
        <v>0</v>
      </c>
      <c r="J4667" s="28">
        <f>+[1]DEPURADO!R4661</f>
        <v>0</v>
      </c>
      <c r="K4667" s="29">
        <f>+[1]DEPURADO!P4661+[1]DEPURADO!Q4661</f>
        <v>0</v>
      </c>
      <c r="L4667" s="28">
        <v>0</v>
      </c>
      <c r="M4667" s="28">
        <v>0</v>
      </c>
      <c r="N4667" s="28">
        <f t="shared" si="504"/>
        <v>0</v>
      </c>
      <c r="O4667" s="28">
        <f t="shared" si="505"/>
        <v>0</v>
      </c>
      <c r="P4667" s="24">
        <f>IF([1]DEPURADO!H4661&gt;1,0,[1]DEPURADO!B4661)</f>
        <v>0</v>
      </c>
      <c r="Q4667" s="30">
        <f t="shared" si="506"/>
        <v>0</v>
      </c>
      <c r="R4667" s="31">
        <f t="shared" si="507"/>
        <v>0</v>
      </c>
      <c r="S4667" s="31">
        <f>+[1]DEPURADO!J4661</f>
        <v>0</v>
      </c>
      <c r="T4667" s="23" t="s">
        <v>45</v>
      </c>
      <c r="U4667" s="31">
        <f>+[1]DEPURADO!I4661</f>
        <v>0</v>
      </c>
      <c r="V4667" s="30"/>
      <c r="W4667" s="23" t="s">
        <v>45</v>
      </c>
      <c r="X4667" s="31">
        <f>+[1]DEPURADO!K4661+[1]DEPURADO!L4661</f>
        <v>0</v>
      </c>
      <c r="Y4667" s="23" t="s">
        <v>45</v>
      </c>
      <c r="Z4667" s="31">
        <f t="shared" si="508"/>
        <v>0</v>
      </c>
      <c r="AA4667" s="31"/>
      <c r="AB4667" s="31">
        <v>0</v>
      </c>
      <c r="AC4667" s="31">
        <v>0</v>
      </c>
      <c r="AD4667" s="30"/>
      <c r="AE4667" s="30">
        <f>+[1]DEPURADO!K4661</f>
        <v>0</v>
      </c>
      <c r="AF4667" s="30">
        <v>0</v>
      </c>
      <c r="AG4667" s="30">
        <f t="shared" si="509"/>
        <v>0</v>
      </c>
      <c r="AH4667" s="30">
        <v>0</v>
      </c>
      <c r="AI4667" s="30">
        <f>+[1]DEPURADO!G4661</f>
        <v>0</v>
      </c>
      <c r="AJ4667" s="32"/>
      <c r="AK4667" s="33"/>
    </row>
    <row r="4668" spans="1:37" s="34" customFormat="1" hidden="1" x14ac:dyDescent="0.25">
      <c r="A4668" s="23">
        <f t="shared" si="510"/>
        <v>4660</v>
      </c>
      <c r="B4668" s="24" t="s">
        <v>44</v>
      </c>
      <c r="C4668" s="23">
        <f>+[1]DEPURADO!A4662</f>
        <v>0</v>
      </c>
      <c r="D4668" s="23">
        <f>+[1]DEPURADO!B4662</f>
        <v>0</v>
      </c>
      <c r="E4668" s="25">
        <f>+[1]DEPURADO!C4662</f>
        <v>0</v>
      </c>
      <c r="F4668" s="26" t="str">
        <f>+IF([1]DEPURADO!D4662&gt;1,[1]DEPURADO!D4662," ")</f>
        <v xml:space="preserve"> </v>
      </c>
      <c r="G4668" s="27">
        <f>[1]DEPURADO!F4662</f>
        <v>0</v>
      </c>
      <c r="H4668" s="28">
        <v>0</v>
      </c>
      <c r="I4668" s="28">
        <f>+[1]DEPURADO!M4662+[1]DEPURADO!N4662</f>
        <v>0</v>
      </c>
      <c r="J4668" s="28">
        <f>+[1]DEPURADO!R4662</f>
        <v>0</v>
      </c>
      <c r="K4668" s="29">
        <f>+[1]DEPURADO!P4662+[1]DEPURADO!Q4662</f>
        <v>0</v>
      </c>
      <c r="L4668" s="28">
        <v>0</v>
      </c>
      <c r="M4668" s="28">
        <v>0</v>
      </c>
      <c r="N4668" s="28">
        <f t="shared" si="504"/>
        <v>0</v>
      </c>
      <c r="O4668" s="28">
        <f t="shared" si="505"/>
        <v>0</v>
      </c>
      <c r="P4668" s="24">
        <f>IF([1]DEPURADO!H4662&gt;1,0,[1]DEPURADO!B4662)</f>
        <v>0</v>
      </c>
      <c r="Q4668" s="30">
        <f t="shared" si="506"/>
        <v>0</v>
      </c>
      <c r="R4668" s="31">
        <f t="shared" si="507"/>
        <v>0</v>
      </c>
      <c r="S4668" s="31">
        <f>+[1]DEPURADO!J4662</f>
        <v>0</v>
      </c>
      <c r="T4668" s="23" t="s">
        <v>45</v>
      </c>
      <c r="U4668" s="31">
        <f>+[1]DEPURADO!I4662</f>
        <v>0</v>
      </c>
      <c r="V4668" s="30"/>
      <c r="W4668" s="23" t="s">
        <v>45</v>
      </c>
      <c r="X4668" s="31">
        <f>+[1]DEPURADO!K4662+[1]DEPURADO!L4662</f>
        <v>0</v>
      </c>
      <c r="Y4668" s="23" t="s">
        <v>45</v>
      </c>
      <c r="Z4668" s="31">
        <f t="shared" si="508"/>
        <v>0</v>
      </c>
      <c r="AA4668" s="31"/>
      <c r="AB4668" s="31">
        <v>0</v>
      </c>
      <c r="AC4668" s="31">
        <v>0</v>
      </c>
      <c r="AD4668" s="30"/>
      <c r="AE4668" s="30">
        <f>+[1]DEPURADO!K4662</f>
        <v>0</v>
      </c>
      <c r="AF4668" s="30">
        <v>0</v>
      </c>
      <c r="AG4668" s="30">
        <f t="shared" si="509"/>
        <v>0</v>
      </c>
      <c r="AH4668" s="30">
        <v>0</v>
      </c>
      <c r="AI4668" s="30">
        <f>+[1]DEPURADO!G4662</f>
        <v>0</v>
      </c>
      <c r="AJ4668" s="32"/>
      <c r="AK4668" s="33"/>
    </row>
    <row r="4669" spans="1:37" s="34" customFormat="1" hidden="1" x14ac:dyDescent="0.25">
      <c r="A4669" s="23">
        <f t="shared" si="510"/>
        <v>4661</v>
      </c>
      <c r="B4669" s="24" t="s">
        <v>44</v>
      </c>
      <c r="C4669" s="23">
        <f>+[1]DEPURADO!A4663</f>
        <v>0</v>
      </c>
      <c r="D4669" s="23">
        <f>+[1]DEPURADO!B4663</f>
        <v>0</v>
      </c>
      <c r="E4669" s="25">
        <f>+[1]DEPURADO!C4663</f>
        <v>0</v>
      </c>
      <c r="F4669" s="26" t="str">
        <f>+IF([1]DEPURADO!D4663&gt;1,[1]DEPURADO!D4663," ")</f>
        <v xml:space="preserve"> </v>
      </c>
      <c r="G4669" s="27">
        <f>[1]DEPURADO!F4663</f>
        <v>0</v>
      </c>
      <c r="H4669" s="28">
        <v>0</v>
      </c>
      <c r="I4669" s="28">
        <f>+[1]DEPURADO!M4663+[1]DEPURADO!N4663</f>
        <v>0</v>
      </c>
      <c r="J4669" s="28">
        <f>+[1]DEPURADO!R4663</f>
        <v>0</v>
      </c>
      <c r="K4669" s="29">
        <f>+[1]DEPURADO!P4663+[1]DEPURADO!Q4663</f>
        <v>0</v>
      </c>
      <c r="L4669" s="28">
        <v>0</v>
      </c>
      <c r="M4669" s="28">
        <v>0</v>
      </c>
      <c r="N4669" s="28">
        <f t="shared" si="504"/>
        <v>0</v>
      </c>
      <c r="O4669" s="28">
        <f t="shared" si="505"/>
        <v>0</v>
      </c>
      <c r="P4669" s="24">
        <f>IF([1]DEPURADO!H4663&gt;1,0,[1]DEPURADO!B4663)</f>
        <v>0</v>
      </c>
      <c r="Q4669" s="30">
        <f t="shared" si="506"/>
        <v>0</v>
      </c>
      <c r="R4669" s="31">
        <f t="shared" si="507"/>
        <v>0</v>
      </c>
      <c r="S4669" s="31">
        <f>+[1]DEPURADO!J4663</f>
        <v>0</v>
      </c>
      <c r="T4669" s="23" t="s">
        <v>45</v>
      </c>
      <c r="U4669" s="31">
        <f>+[1]DEPURADO!I4663</f>
        <v>0</v>
      </c>
      <c r="V4669" s="30"/>
      <c r="W4669" s="23" t="s">
        <v>45</v>
      </c>
      <c r="X4669" s="31">
        <f>+[1]DEPURADO!K4663+[1]DEPURADO!L4663</f>
        <v>0</v>
      </c>
      <c r="Y4669" s="23" t="s">
        <v>45</v>
      </c>
      <c r="Z4669" s="31">
        <f t="shared" si="508"/>
        <v>0</v>
      </c>
      <c r="AA4669" s="31"/>
      <c r="AB4669" s="31">
        <v>0</v>
      </c>
      <c r="AC4669" s="31">
        <v>0</v>
      </c>
      <c r="AD4669" s="30"/>
      <c r="AE4669" s="30">
        <f>+[1]DEPURADO!K4663</f>
        <v>0</v>
      </c>
      <c r="AF4669" s="30">
        <v>0</v>
      </c>
      <c r="AG4669" s="30">
        <f t="shared" si="509"/>
        <v>0</v>
      </c>
      <c r="AH4669" s="30">
        <v>0</v>
      </c>
      <c r="AI4669" s="30">
        <f>+[1]DEPURADO!G4663</f>
        <v>0</v>
      </c>
      <c r="AJ4669" s="32"/>
      <c r="AK4669" s="33"/>
    </row>
    <row r="4670" spans="1:37" s="34" customFormat="1" hidden="1" x14ac:dyDescent="0.25">
      <c r="A4670" s="23">
        <f t="shared" si="510"/>
        <v>4662</v>
      </c>
      <c r="B4670" s="24" t="s">
        <v>44</v>
      </c>
      <c r="C4670" s="23">
        <f>+[1]DEPURADO!A4664</f>
        <v>0</v>
      </c>
      <c r="D4670" s="23">
        <f>+[1]DEPURADO!B4664</f>
        <v>0</v>
      </c>
      <c r="E4670" s="25">
        <f>+[1]DEPURADO!C4664</f>
        <v>0</v>
      </c>
      <c r="F4670" s="26" t="str">
        <f>+IF([1]DEPURADO!D4664&gt;1,[1]DEPURADO!D4664," ")</f>
        <v xml:space="preserve"> </v>
      </c>
      <c r="G4670" s="27">
        <f>[1]DEPURADO!F4664</f>
        <v>0</v>
      </c>
      <c r="H4670" s="28">
        <v>0</v>
      </c>
      <c r="I4670" s="28">
        <f>+[1]DEPURADO!M4664+[1]DEPURADO!N4664</f>
        <v>0</v>
      </c>
      <c r="J4670" s="28">
        <f>+[1]DEPURADO!R4664</f>
        <v>0</v>
      </c>
      <c r="K4670" s="29">
        <f>+[1]DEPURADO!P4664+[1]DEPURADO!Q4664</f>
        <v>0</v>
      </c>
      <c r="L4670" s="28">
        <v>0</v>
      </c>
      <c r="M4670" s="28">
        <v>0</v>
      </c>
      <c r="N4670" s="28">
        <f t="shared" si="504"/>
        <v>0</v>
      </c>
      <c r="O4670" s="28">
        <f t="shared" si="505"/>
        <v>0</v>
      </c>
      <c r="P4670" s="24">
        <f>IF([1]DEPURADO!H4664&gt;1,0,[1]DEPURADO!B4664)</f>
        <v>0</v>
      </c>
      <c r="Q4670" s="30">
        <f t="shared" si="506"/>
        <v>0</v>
      </c>
      <c r="R4670" s="31">
        <f t="shared" si="507"/>
        <v>0</v>
      </c>
      <c r="S4670" s="31">
        <f>+[1]DEPURADO!J4664</f>
        <v>0</v>
      </c>
      <c r="T4670" s="23" t="s">
        <v>45</v>
      </c>
      <c r="U4670" s="31">
        <f>+[1]DEPURADO!I4664</f>
        <v>0</v>
      </c>
      <c r="V4670" s="30"/>
      <c r="W4670" s="23" t="s">
        <v>45</v>
      </c>
      <c r="X4670" s="31">
        <f>+[1]DEPURADO!K4664+[1]DEPURADO!L4664</f>
        <v>0</v>
      </c>
      <c r="Y4670" s="23" t="s">
        <v>45</v>
      </c>
      <c r="Z4670" s="31">
        <f t="shared" si="508"/>
        <v>0</v>
      </c>
      <c r="AA4670" s="31"/>
      <c r="AB4670" s="31">
        <v>0</v>
      </c>
      <c r="AC4670" s="31">
        <v>0</v>
      </c>
      <c r="AD4670" s="30"/>
      <c r="AE4670" s="30">
        <f>+[1]DEPURADO!K4664</f>
        <v>0</v>
      </c>
      <c r="AF4670" s="30">
        <v>0</v>
      </c>
      <c r="AG4670" s="30">
        <f t="shared" si="509"/>
        <v>0</v>
      </c>
      <c r="AH4670" s="30">
        <v>0</v>
      </c>
      <c r="AI4670" s="30">
        <f>+[1]DEPURADO!G4664</f>
        <v>0</v>
      </c>
      <c r="AJ4670" s="32"/>
      <c r="AK4670" s="33"/>
    </row>
    <row r="4671" spans="1:37" s="34" customFormat="1" hidden="1" x14ac:dyDescent="0.25">
      <c r="A4671" s="23">
        <f t="shared" si="510"/>
        <v>4663</v>
      </c>
      <c r="B4671" s="24" t="s">
        <v>44</v>
      </c>
      <c r="C4671" s="23">
        <f>+[1]DEPURADO!A4665</f>
        <v>0</v>
      </c>
      <c r="D4671" s="23">
        <f>+[1]DEPURADO!B4665</f>
        <v>0</v>
      </c>
      <c r="E4671" s="25">
        <f>+[1]DEPURADO!C4665</f>
        <v>0</v>
      </c>
      <c r="F4671" s="26" t="str">
        <f>+IF([1]DEPURADO!D4665&gt;1,[1]DEPURADO!D4665," ")</f>
        <v xml:space="preserve"> </v>
      </c>
      <c r="G4671" s="27">
        <f>[1]DEPURADO!F4665</f>
        <v>0</v>
      </c>
      <c r="H4671" s="28">
        <v>0</v>
      </c>
      <c r="I4671" s="28">
        <f>+[1]DEPURADO!M4665+[1]DEPURADO!N4665</f>
        <v>0</v>
      </c>
      <c r="J4671" s="28">
        <f>+[1]DEPURADO!R4665</f>
        <v>0</v>
      </c>
      <c r="K4671" s="29">
        <f>+[1]DEPURADO!P4665+[1]DEPURADO!Q4665</f>
        <v>0</v>
      </c>
      <c r="L4671" s="28">
        <v>0</v>
      </c>
      <c r="M4671" s="28">
        <v>0</v>
      </c>
      <c r="N4671" s="28">
        <f t="shared" si="504"/>
        <v>0</v>
      </c>
      <c r="O4671" s="28">
        <f t="shared" si="505"/>
        <v>0</v>
      </c>
      <c r="P4671" s="24">
        <f>IF([1]DEPURADO!H4665&gt;1,0,[1]DEPURADO!B4665)</f>
        <v>0</v>
      </c>
      <c r="Q4671" s="30">
        <f t="shared" si="506"/>
        <v>0</v>
      </c>
      <c r="R4671" s="31">
        <f t="shared" si="507"/>
        <v>0</v>
      </c>
      <c r="S4671" s="31">
        <f>+[1]DEPURADO!J4665</f>
        <v>0</v>
      </c>
      <c r="T4671" s="23" t="s">
        <v>45</v>
      </c>
      <c r="U4671" s="31">
        <f>+[1]DEPURADO!I4665</f>
        <v>0</v>
      </c>
      <c r="V4671" s="30"/>
      <c r="W4671" s="23" t="s">
        <v>45</v>
      </c>
      <c r="X4671" s="31">
        <f>+[1]DEPURADO!K4665+[1]DEPURADO!L4665</f>
        <v>0</v>
      </c>
      <c r="Y4671" s="23" t="s">
        <v>45</v>
      </c>
      <c r="Z4671" s="31">
        <f t="shared" si="508"/>
        <v>0</v>
      </c>
      <c r="AA4671" s="31"/>
      <c r="AB4671" s="31">
        <v>0</v>
      </c>
      <c r="AC4671" s="31">
        <v>0</v>
      </c>
      <c r="AD4671" s="30"/>
      <c r="AE4671" s="30">
        <f>+[1]DEPURADO!K4665</f>
        <v>0</v>
      </c>
      <c r="AF4671" s="30">
        <v>0</v>
      </c>
      <c r="AG4671" s="30">
        <f t="shared" si="509"/>
        <v>0</v>
      </c>
      <c r="AH4671" s="30">
        <v>0</v>
      </c>
      <c r="AI4671" s="30">
        <f>+[1]DEPURADO!G4665</f>
        <v>0</v>
      </c>
      <c r="AJ4671" s="32"/>
      <c r="AK4671" s="33"/>
    </row>
    <row r="4672" spans="1:37" s="34" customFormat="1" hidden="1" x14ac:dyDescent="0.25">
      <c r="A4672" s="23">
        <f t="shared" si="510"/>
        <v>4664</v>
      </c>
      <c r="B4672" s="24" t="s">
        <v>44</v>
      </c>
      <c r="C4672" s="23">
        <f>+[1]DEPURADO!A4666</f>
        <v>0</v>
      </c>
      <c r="D4672" s="23">
        <f>+[1]DEPURADO!B4666</f>
        <v>0</v>
      </c>
      <c r="E4672" s="25">
        <f>+[1]DEPURADO!C4666</f>
        <v>0</v>
      </c>
      <c r="F4672" s="26" t="str">
        <f>+IF([1]DEPURADO!D4666&gt;1,[1]DEPURADO!D4666," ")</f>
        <v xml:space="preserve"> </v>
      </c>
      <c r="G4672" s="27">
        <f>[1]DEPURADO!F4666</f>
        <v>0</v>
      </c>
      <c r="H4672" s="28">
        <v>0</v>
      </c>
      <c r="I4672" s="28">
        <f>+[1]DEPURADO!M4666+[1]DEPURADO!N4666</f>
        <v>0</v>
      </c>
      <c r="J4672" s="28">
        <f>+[1]DEPURADO!R4666</f>
        <v>0</v>
      </c>
      <c r="K4672" s="29">
        <f>+[1]DEPURADO!P4666+[1]DEPURADO!Q4666</f>
        <v>0</v>
      </c>
      <c r="L4672" s="28">
        <v>0</v>
      </c>
      <c r="M4672" s="28">
        <v>0</v>
      </c>
      <c r="N4672" s="28">
        <f t="shared" si="504"/>
        <v>0</v>
      </c>
      <c r="O4672" s="28">
        <f t="shared" si="505"/>
        <v>0</v>
      </c>
      <c r="P4672" s="24">
        <f>IF([1]DEPURADO!H4666&gt;1,0,[1]DEPURADO!B4666)</f>
        <v>0</v>
      </c>
      <c r="Q4672" s="30">
        <f t="shared" si="506"/>
        <v>0</v>
      </c>
      <c r="R4672" s="31">
        <f t="shared" si="507"/>
        <v>0</v>
      </c>
      <c r="S4672" s="31">
        <f>+[1]DEPURADO!J4666</f>
        <v>0</v>
      </c>
      <c r="T4672" s="23" t="s">
        <v>45</v>
      </c>
      <c r="U4672" s="31">
        <f>+[1]DEPURADO!I4666</f>
        <v>0</v>
      </c>
      <c r="V4672" s="30"/>
      <c r="W4672" s="23" t="s">
        <v>45</v>
      </c>
      <c r="X4672" s="31">
        <f>+[1]DEPURADO!K4666+[1]DEPURADO!L4666</f>
        <v>0</v>
      </c>
      <c r="Y4672" s="23" t="s">
        <v>45</v>
      </c>
      <c r="Z4672" s="31">
        <f t="shared" si="508"/>
        <v>0</v>
      </c>
      <c r="AA4672" s="31"/>
      <c r="AB4672" s="31">
        <v>0</v>
      </c>
      <c r="AC4672" s="31">
        <v>0</v>
      </c>
      <c r="AD4672" s="30"/>
      <c r="AE4672" s="30">
        <f>+[1]DEPURADO!K4666</f>
        <v>0</v>
      </c>
      <c r="AF4672" s="30">
        <v>0</v>
      </c>
      <c r="AG4672" s="30">
        <f t="shared" si="509"/>
        <v>0</v>
      </c>
      <c r="AH4672" s="30">
        <v>0</v>
      </c>
      <c r="AI4672" s="30">
        <f>+[1]DEPURADO!G4666</f>
        <v>0</v>
      </c>
      <c r="AJ4672" s="32"/>
      <c r="AK4672" s="33"/>
    </row>
    <row r="4673" spans="1:37" s="34" customFormat="1" hidden="1" x14ac:dyDescent="0.25">
      <c r="A4673" s="23">
        <f t="shared" si="510"/>
        <v>4665</v>
      </c>
      <c r="B4673" s="24" t="s">
        <v>44</v>
      </c>
      <c r="C4673" s="23">
        <f>+[1]DEPURADO!A4667</f>
        <v>0</v>
      </c>
      <c r="D4673" s="23">
        <f>+[1]DEPURADO!B4667</f>
        <v>0</v>
      </c>
      <c r="E4673" s="25">
        <f>+[1]DEPURADO!C4667</f>
        <v>0</v>
      </c>
      <c r="F4673" s="26" t="str">
        <f>+IF([1]DEPURADO!D4667&gt;1,[1]DEPURADO!D4667," ")</f>
        <v xml:space="preserve"> </v>
      </c>
      <c r="G4673" s="27">
        <f>[1]DEPURADO!F4667</f>
        <v>0</v>
      </c>
      <c r="H4673" s="28">
        <v>0</v>
      </c>
      <c r="I4673" s="28">
        <f>+[1]DEPURADO!M4667+[1]DEPURADO!N4667</f>
        <v>0</v>
      </c>
      <c r="J4673" s="28">
        <f>+[1]DEPURADO!R4667</f>
        <v>0</v>
      </c>
      <c r="K4673" s="29">
        <f>+[1]DEPURADO!P4667+[1]DEPURADO!Q4667</f>
        <v>0</v>
      </c>
      <c r="L4673" s="28">
        <v>0</v>
      </c>
      <c r="M4673" s="28">
        <v>0</v>
      </c>
      <c r="N4673" s="28">
        <f t="shared" si="504"/>
        <v>0</v>
      </c>
      <c r="O4673" s="28">
        <f t="shared" si="505"/>
        <v>0</v>
      </c>
      <c r="P4673" s="24">
        <f>IF([1]DEPURADO!H4667&gt;1,0,[1]DEPURADO!B4667)</f>
        <v>0</v>
      </c>
      <c r="Q4673" s="30">
        <f t="shared" si="506"/>
        <v>0</v>
      </c>
      <c r="R4673" s="31">
        <f t="shared" si="507"/>
        <v>0</v>
      </c>
      <c r="S4673" s="31">
        <f>+[1]DEPURADO!J4667</f>
        <v>0</v>
      </c>
      <c r="T4673" s="23" t="s">
        <v>45</v>
      </c>
      <c r="U4673" s="31">
        <f>+[1]DEPURADO!I4667</f>
        <v>0</v>
      </c>
      <c r="V4673" s="30"/>
      <c r="W4673" s="23" t="s">
        <v>45</v>
      </c>
      <c r="X4673" s="31">
        <f>+[1]DEPURADO!K4667+[1]DEPURADO!L4667</f>
        <v>0</v>
      </c>
      <c r="Y4673" s="23" t="s">
        <v>45</v>
      </c>
      <c r="Z4673" s="31">
        <f t="shared" si="508"/>
        <v>0</v>
      </c>
      <c r="AA4673" s="31"/>
      <c r="AB4673" s="31">
        <v>0</v>
      </c>
      <c r="AC4673" s="31">
        <v>0</v>
      </c>
      <c r="AD4673" s="30"/>
      <c r="AE4673" s="30">
        <f>+[1]DEPURADO!K4667</f>
        <v>0</v>
      </c>
      <c r="AF4673" s="30">
        <v>0</v>
      </c>
      <c r="AG4673" s="30">
        <f t="shared" si="509"/>
        <v>0</v>
      </c>
      <c r="AH4673" s="30">
        <v>0</v>
      </c>
      <c r="AI4673" s="30">
        <f>+[1]DEPURADO!G4667</f>
        <v>0</v>
      </c>
      <c r="AJ4673" s="32"/>
      <c r="AK4673" s="33"/>
    </row>
    <row r="4674" spans="1:37" s="34" customFormat="1" hidden="1" x14ac:dyDescent="0.25">
      <c r="A4674" s="23">
        <f t="shared" si="510"/>
        <v>4666</v>
      </c>
      <c r="B4674" s="24" t="s">
        <v>44</v>
      </c>
      <c r="C4674" s="23">
        <f>+[1]DEPURADO!A4668</f>
        <v>0</v>
      </c>
      <c r="D4674" s="23">
        <f>+[1]DEPURADO!B4668</f>
        <v>0</v>
      </c>
      <c r="E4674" s="25">
        <f>+[1]DEPURADO!C4668</f>
        <v>0</v>
      </c>
      <c r="F4674" s="26" t="str">
        <f>+IF([1]DEPURADO!D4668&gt;1,[1]DEPURADO!D4668," ")</f>
        <v xml:space="preserve"> </v>
      </c>
      <c r="G4674" s="27">
        <f>[1]DEPURADO!F4668</f>
        <v>0</v>
      </c>
      <c r="H4674" s="28">
        <v>0</v>
      </c>
      <c r="I4674" s="28">
        <f>+[1]DEPURADO!M4668+[1]DEPURADO!N4668</f>
        <v>0</v>
      </c>
      <c r="J4674" s="28">
        <f>+[1]DEPURADO!R4668</f>
        <v>0</v>
      </c>
      <c r="K4674" s="29">
        <f>+[1]DEPURADO!P4668+[1]DEPURADO!Q4668</f>
        <v>0</v>
      </c>
      <c r="L4674" s="28">
        <v>0</v>
      </c>
      <c r="M4674" s="28">
        <v>0</v>
      </c>
      <c r="N4674" s="28">
        <f t="shared" si="504"/>
        <v>0</v>
      </c>
      <c r="O4674" s="28">
        <f t="shared" si="505"/>
        <v>0</v>
      </c>
      <c r="P4674" s="24">
        <f>IF([1]DEPURADO!H4668&gt;1,0,[1]DEPURADO!B4668)</f>
        <v>0</v>
      </c>
      <c r="Q4674" s="30">
        <f t="shared" si="506"/>
        <v>0</v>
      </c>
      <c r="R4674" s="31">
        <f t="shared" si="507"/>
        <v>0</v>
      </c>
      <c r="S4674" s="31">
        <f>+[1]DEPURADO!J4668</f>
        <v>0</v>
      </c>
      <c r="T4674" s="23" t="s">
        <v>45</v>
      </c>
      <c r="U4674" s="31">
        <f>+[1]DEPURADO!I4668</f>
        <v>0</v>
      </c>
      <c r="V4674" s="30"/>
      <c r="W4674" s="23" t="s">
        <v>45</v>
      </c>
      <c r="X4674" s="31">
        <f>+[1]DEPURADO!K4668+[1]DEPURADO!L4668</f>
        <v>0</v>
      </c>
      <c r="Y4674" s="23" t="s">
        <v>45</v>
      </c>
      <c r="Z4674" s="31">
        <f t="shared" si="508"/>
        <v>0</v>
      </c>
      <c r="AA4674" s="31"/>
      <c r="AB4674" s="31">
        <v>0</v>
      </c>
      <c r="AC4674" s="31">
        <v>0</v>
      </c>
      <c r="AD4674" s="30"/>
      <c r="AE4674" s="30">
        <f>+[1]DEPURADO!K4668</f>
        <v>0</v>
      </c>
      <c r="AF4674" s="30">
        <v>0</v>
      </c>
      <c r="AG4674" s="30">
        <f t="shared" si="509"/>
        <v>0</v>
      </c>
      <c r="AH4674" s="30">
        <v>0</v>
      </c>
      <c r="AI4674" s="30">
        <f>+[1]DEPURADO!G4668</f>
        <v>0</v>
      </c>
      <c r="AJ4674" s="32"/>
      <c r="AK4674" s="33"/>
    </row>
    <row r="4675" spans="1:37" s="34" customFormat="1" hidden="1" x14ac:dyDescent="0.25">
      <c r="A4675" s="23">
        <f t="shared" si="510"/>
        <v>4667</v>
      </c>
      <c r="B4675" s="24" t="s">
        <v>44</v>
      </c>
      <c r="C4675" s="23">
        <f>+[1]DEPURADO!A4669</f>
        <v>0</v>
      </c>
      <c r="D4675" s="23">
        <f>+[1]DEPURADO!B4669</f>
        <v>0</v>
      </c>
      <c r="E4675" s="25">
        <f>+[1]DEPURADO!C4669</f>
        <v>0</v>
      </c>
      <c r="F4675" s="26" t="str">
        <f>+IF([1]DEPURADO!D4669&gt;1,[1]DEPURADO!D4669," ")</f>
        <v xml:space="preserve"> </v>
      </c>
      <c r="G4675" s="27">
        <f>[1]DEPURADO!F4669</f>
        <v>0</v>
      </c>
      <c r="H4675" s="28">
        <v>0</v>
      </c>
      <c r="I4675" s="28">
        <f>+[1]DEPURADO!M4669+[1]DEPURADO!N4669</f>
        <v>0</v>
      </c>
      <c r="J4675" s="28">
        <f>+[1]DEPURADO!R4669</f>
        <v>0</v>
      </c>
      <c r="K4675" s="29">
        <f>+[1]DEPURADO!P4669+[1]DEPURADO!Q4669</f>
        <v>0</v>
      </c>
      <c r="L4675" s="28">
        <v>0</v>
      </c>
      <c r="M4675" s="28">
        <v>0</v>
      </c>
      <c r="N4675" s="28">
        <f t="shared" si="504"/>
        <v>0</v>
      </c>
      <c r="O4675" s="28">
        <f t="shared" si="505"/>
        <v>0</v>
      </c>
      <c r="P4675" s="24">
        <f>IF([1]DEPURADO!H4669&gt;1,0,[1]DEPURADO!B4669)</f>
        <v>0</v>
      </c>
      <c r="Q4675" s="30">
        <f t="shared" si="506"/>
        <v>0</v>
      </c>
      <c r="R4675" s="31">
        <f t="shared" si="507"/>
        <v>0</v>
      </c>
      <c r="S4675" s="31">
        <f>+[1]DEPURADO!J4669</f>
        <v>0</v>
      </c>
      <c r="T4675" s="23" t="s">
        <v>45</v>
      </c>
      <c r="U4675" s="31">
        <f>+[1]DEPURADO!I4669</f>
        <v>0</v>
      </c>
      <c r="V4675" s="30"/>
      <c r="W4675" s="23" t="s">
        <v>45</v>
      </c>
      <c r="X4675" s="31">
        <f>+[1]DEPURADO!K4669+[1]DEPURADO!L4669</f>
        <v>0</v>
      </c>
      <c r="Y4675" s="23" t="s">
        <v>45</v>
      </c>
      <c r="Z4675" s="31">
        <f t="shared" si="508"/>
        <v>0</v>
      </c>
      <c r="AA4675" s="31"/>
      <c r="AB4675" s="31">
        <v>0</v>
      </c>
      <c r="AC4675" s="31">
        <v>0</v>
      </c>
      <c r="AD4675" s="30"/>
      <c r="AE4675" s="30">
        <f>+[1]DEPURADO!K4669</f>
        <v>0</v>
      </c>
      <c r="AF4675" s="30">
        <v>0</v>
      </c>
      <c r="AG4675" s="30">
        <f t="shared" si="509"/>
        <v>0</v>
      </c>
      <c r="AH4675" s="30">
        <v>0</v>
      </c>
      <c r="AI4675" s="30">
        <f>+[1]DEPURADO!G4669</f>
        <v>0</v>
      </c>
      <c r="AJ4675" s="32"/>
      <c r="AK4675" s="33"/>
    </row>
    <row r="4676" spans="1:37" s="34" customFormat="1" hidden="1" x14ac:dyDescent="0.25">
      <c r="A4676" s="23">
        <f t="shared" si="510"/>
        <v>4668</v>
      </c>
      <c r="B4676" s="24" t="s">
        <v>44</v>
      </c>
      <c r="C4676" s="23">
        <f>+[1]DEPURADO!A4670</f>
        <v>0</v>
      </c>
      <c r="D4676" s="23">
        <f>+[1]DEPURADO!B4670</f>
        <v>0</v>
      </c>
      <c r="E4676" s="25">
        <f>+[1]DEPURADO!C4670</f>
        <v>0</v>
      </c>
      <c r="F4676" s="26" t="str">
        <f>+IF([1]DEPURADO!D4670&gt;1,[1]DEPURADO!D4670," ")</f>
        <v xml:space="preserve"> </v>
      </c>
      <c r="G4676" s="27">
        <f>[1]DEPURADO!F4670</f>
        <v>0</v>
      </c>
      <c r="H4676" s="28">
        <v>0</v>
      </c>
      <c r="I4676" s="28">
        <f>+[1]DEPURADO!M4670+[1]DEPURADO!N4670</f>
        <v>0</v>
      </c>
      <c r="J4676" s="28">
        <f>+[1]DEPURADO!R4670</f>
        <v>0</v>
      </c>
      <c r="K4676" s="29">
        <f>+[1]DEPURADO!P4670+[1]DEPURADO!Q4670</f>
        <v>0</v>
      </c>
      <c r="L4676" s="28">
        <v>0</v>
      </c>
      <c r="M4676" s="28">
        <v>0</v>
      </c>
      <c r="N4676" s="28">
        <f t="shared" si="504"/>
        <v>0</v>
      </c>
      <c r="O4676" s="28">
        <f t="shared" si="505"/>
        <v>0</v>
      </c>
      <c r="P4676" s="24">
        <f>IF([1]DEPURADO!H4670&gt;1,0,[1]DEPURADO!B4670)</f>
        <v>0</v>
      </c>
      <c r="Q4676" s="30">
        <f t="shared" si="506"/>
        <v>0</v>
      </c>
      <c r="R4676" s="31">
        <f t="shared" si="507"/>
        <v>0</v>
      </c>
      <c r="S4676" s="31">
        <f>+[1]DEPURADO!J4670</f>
        <v>0</v>
      </c>
      <c r="T4676" s="23" t="s">
        <v>45</v>
      </c>
      <c r="U4676" s="31">
        <f>+[1]DEPURADO!I4670</f>
        <v>0</v>
      </c>
      <c r="V4676" s="30"/>
      <c r="W4676" s="23" t="s">
        <v>45</v>
      </c>
      <c r="X4676" s="31">
        <f>+[1]DEPURADO!K4670+[1]DEPURADO!L4670</f>
        <v>0</v>
      </c>
      <c r="Y4676" s="23" t="s">
        <v>45</v>
      </c>
      <c r="Z4676" s="31">
        <f t="shared" si="508"/>
        <v>0</v>
      </c>
      <c r="AA4676" s="31"/>
      <c r="AB4676" s="31">
        <v>0</v>
      </c>
      <c r="AC4676" s="31">
        <v>0</v>
      </c>
      <c r="AD4676" s="30"/>
      <c r="AE4676" s="30">
        <f>+[1]DEPURADO!K4670</f>
        <v>0</v>
      </c>
      <c r="AF4676" s="30">
        <v>0</v>
      </c>
      <c r="AG4676" s="30">
        <f t="shared" si="509"/>
        <v>0</v>
      </c>
      <c r="AH4676" s="30">
        <v>0</v>
      </c>
      <c r="AI4676" s="30">
        <f>+[1]DEPURADO!G4670</f>
        <v>0</v>
      </c>
      <c r="AJ4676" s="32"/>
      <c r="AK4676" s="33"/>
    </row>
    <row r="4677" spans="1:37" s="34" customFormat="1" hidden="1" x14ac:dyDescent="0.25">
      <c r="A4677" s="23">
        <f t="shared" si="510"/>
        <v>4669</v>
      </c>
      <c r="B4677" s="24" t="s">
        <v>44</v>
      </c>
      <c r="C4677" s="23">
        <f>+[1]DEPURADO!A4671</f>
        <v>0</v>
      </c>
      <c r="D4677" s="23">
        <f>+[1]DEPURADO!B4671</f>
        <v>0</v>
      </c>
      <c r="E4677" s="25">
        <f>+[1]DEPURADO!C4671</f>
        <v>0</v>
      </c>
      <c r="F4677" s="26" t="str">
        <f>+IF([1]DEPURADO!D4671&gt;1,[1]DEPURADO!D4671," ")</f>
        <v xml:space="preserve"> </v>
      </c>
      <c r="G4677" s="27">
        <f>[1]DEPURADO!F4671</f>
        <v>0</v>
      </c>
      <c r="H4677" s="28">
        <v>0</v>
      </c>
      <c r="I4677" s="28">
        <f>+[1]DEPURADO!M4671+[1]DEPURADO!N4671</f>
        <v>0</v>
      </c>
      <c r="J4677" s="28">
        <f>+[1]DEPURADO!R4671</f>
        <v>0</v>
      </c>
      <c r="K4677" s="29">
        <f>+[1]DEPURADO!P4671+[1]DEPURADO!Q4671</f>
        <v>0</v>
      </c>
      <c r="L4677" s="28">
        <v>0</v>
      </c>
      <c r="M4677" s="28">
        <v>0</v>
      </c>
      <c r="N4677" s="28">
        <f t="shared" si="504"/>
        <v>0</v>
      </c>
      <c r="O4677" s="28">
        <f t="shared" si="505"/>
        <v>0</v>
      </c>
      <c r="P4677" s="24">
        <f>IF([1]DEPURADO!H4671&gt;1,0,[1]DEPURADO!B4671)</f>
        <v>0</v>
      </c>
      <c r="Q4677" s="30">
        <f t="shared" si="506"/>
        <v>0</v>
      </c>
      <c r="R4677" s="31">
        <f t="shared" si="507"/>
        <v>0</v>
      </c>
      <c r="S4677" s="31">
        <f>+[1]DEPURADO!J4671</f>
        <v>0</v>
      </c>
      <c r="T4677" s="23" t="s">
        <v>45</v>
      </c>
      <c r="U4677" s="31">
        <f>+[1]DEPURADO!I4671</f>
        <v>0</v>
      </c>
      <c r="V4677" s="30"/>
      <c r="W4677" s="23" t="s">
        <v>45</v>
      </c>
      <c r="X4677" s="31">
        <f>+[1]DEPURADO!K4671+[1]DEPURADO!L4671</f>
        <v>0</v>
      </c>
      <c r="Y4677" s="23" t="s">
        <v>45</v>
      </c>
      <c r="Z4677" s="31">
        <f t="shared" si="508"/>
        <v>0</v>
      </c>
      <c r="AA4677" s="31"/>
      <c r="AB4677" s="31">
        <v>0</v>
      </c>
      <c r="AC4677" s="31">
        <v>0</v>
      </c>
      <c r="AD4677" s="30"/>
      <c r="AE4677" s="30">
        <f>+[1]DEPURADO!K4671</f>
        <v>0</v>
      </c>
      <c r="AF4677" s="30">
        <v>0</v>
      </c>
      <c r="AG4677" s="30">
        <f t="shared" si="509"/>
        <v>0</v>
      </c>
      <c r="AH4677" s="30">
        <v>0</v>
      </c>
      <c r="AI4677" s="30">
        <f>+[1]DEPURADO!G4671</f>
        <v>0</v>
      </c>
      <c r="AJ4677" s="32"/>
      <c r="AK4677" s="33"/>
    </row>
    <row r="4678" spans="1:37" s="34" customFormat="1" hidden="1" x14ac:dyDescent="0.25">
      <c r="A4678" s="23">
        <f t="shared" si="510"/>
        <v>4670</v>
      </c>
      <c r="B4678" s="24" t="s">
        <v>44</v>
      </c>
      <c r="C4678" s="23">
        <f>+[1]DEPURADO!A4672</f>
        <v>0</v>
      </c>
      <c r="D4678" s="23">
        <f>+[1]DEPURADO!B4672</f>
        <v>0</v>
      </c>
      <c r="E4678" s="25">
        <f>+[1]DEPURADO!C4672</f>
        <v>0</v>
      </c>
      <c r="F4678" s="26" t="str">
        <f>+IF([1]DEPURADO!D4672&gt;1,[1]DEPURADO!D4672," ")</f>
        <v xml:space="preserve"> </v>
      </c>
      <c r="G4678" s="27">
        <f>[1]DEPURADO!F4672</f>
        <v>0</v>
      </c>
      <c r="H4678" s="28">
        <v>0</v>
      </c>
      <c r="I4678" s="28">
        <f>+[1]DEPURADO!M4672+[1]DEPURADO!N4672</f>
        <v>0</v>
      </c>
      <c r="J4678" s="28">
        <f>+[1]DEPURADO!R4672</f>
        <v>0</v>
      </c>
      <c r="K4678" s="29">
        <f>+[1]DEPURADO!P4672+[1]DEPURADO!Q4672</f>
        <v>0</v>
      </c>
      <c r="L4678" s="28">
        <v>0</v>
      </c>
      <c r="M4678" s="28">
        <v>0</v>
      </c>
      <c r="N4678" s="28">
        <f t="shared" si="504"/>
        <v>0</v>
      </c>
      <c r="O4678" s="28">
        <f t="shared" si="505"/>
        <v>0</v>
      </c>
      <c r="P4678" s="24">
        <f>IF([1]DEPURADO!H4672&gt;1,0,[1]DEPURADO!B4672)</f>
        <v>0</v>
      </c>
      <c r="Q4678" s="30">
        <f t="shared" si="506"/>
        <v>0</v>
      </c>
      <c r="R4678" s="31">
        <f t="shared" si="507"/>
        <v>0</v>
      </c>
      <c r="S4678" s="31">
        <f>+[1]DEPURADO!J4672</f>
        <v>0</v>
      </c>
      <c r="T4678" s="23" t="s">
        <v>45</v>
      </c>
      <c r="U4678" s="31">
        <f>+[1]DEPURADO!I4672</f>
        <v>0</v>
      </c>
      <c r="V4678" s="30"/>
      <c r="W4678" s="23" t="s">
        <v>45</v>
      </c>
      <c r="X4678" s="31">
        <f>+[1]DEPURADO!K4672+[1]DEPURADO!L4672</f>
        <v>0</v>
      </c>
      <c r="Y4678" s="23" t="s">
        <v>45</v>
      </c>
      <c r="Z4678" s="31">
        <f t="shared" si="508"/>
        <v>0</v>
      </c>
      <c r="AA4678" s="31"/>
      <c r="AB4678" s="31">
        <v>0</v>
      </c>
      <c r="AC4678" s="31">
        <v>0</v>
      </c>
      <c r="AD4678" s="30"/>
      <c r="AE4678" s="30">
        <f>+[1]DEPURADO!K4672</f>
        <v>0</v>
      </c>
      <c r="AF4678" s="30">
        <v>0</v>
      </c>
      <c r="AG4678" s="30">
        <f t="shared" si="509"/>
        <v>0</v>
      </c>
      <c r="AH4678" s="30">
        <v>0</v>
      </c>
      <c r="AI4678" s="30">
        <f>+[1]DEPURADO!G4672</f>
        <v>0</v>
      </c>
      <c r="AJ4678" s="32"/>
      <c r="AK4678" s="33"/>
    </row>
    <row r="4679" spans="1:37" s="34" customFormat="1" hidden="1" x14ac:dyDescent="0.25">
      <c r="A4679" s="23">
        <f t="shared" si="510"/>
        <v>4671</v>
      </c>
      <c r="B4679" s="24" t="s">
        <v>44</v>
      </c>
      <c r="C4679" s="23">
        <f>+[1]DEPURADO!A4673</f>
        <v>0</v>
      </c>
      <c r="D4679" s="23">
        <f>+[1]DEPURADO!B4673</f>
        <v>0</v>
      </c>
      <c r="E4679" s="25">
        <f>+[1]DEPURADO!C4673</f>
        <v>0</v>
      </c>
      <c r="F4679" s="26" t="str">
        <f>+IF([1]DEPURADO!D4673&gt;1,[1]DEPURADO!D4673," ")</f>
        <v xml:space="preserve"> </v>
      </c>
      <c r="G4679" s="27">
        <f>[1]DEPURADO!F4673</f>
        <v>0</v>
      </c>
      <c r="H4679" s="28">
        <v>0</v>
      </c>
      <c r="I4679" s="28">
        <f>+[1]DEPURADO!M4673+[1]DEPURADO!N4673</f>
        <v>0</v>
      </c>
      <c r="J4679" s="28">
        <f>+[1]DEPURADO!R4673</f>
        <v>0</v>
      </c>
      <c r="K4679" s="29">
        <f>+[1]DEPURADO!P4673+[1]DEPURADO!Q4673</f>
        <v>0</v>
      </c>
      <c r="L4679" s="28">
        <v>0</v>
      </c>
      <c r="M4679" s="28">
        <v>0</v>
      </c>
      <c r="N4679" s="28">
        <f t="shared" si="504"/>
        <v>0</v>
      </c>
      <c r="O4679" s="28">
        <f t="shared" si="505"/>
        <v>0</v>
      </c>
      <c r="P4679" s="24">
        <f>IF([1]DEPURADO!H4673&gt;1,0,[1]DEPURADO!B4673)</f>
        <v>0</v>
      </c>
      <c r="Q4679" s="30">
        <f t="shared" si="506"/>
        <v>0</v>
      </c>
      <c r="R4679" s="31">
        <f t="shared" si="507"/>
        <v>0</v>
      </c>
      <c r="S4679" s="31">
        <f>+[1]DEPURADO!J4673</f>
        <v>0</v>
      </c>
      <c r="T4679" s="23" t="s">
        <v>45</v>
      </c>
      <c r="U4679" s="31">
        <f>+[1]DEPURADO!I4673</f>
        <v>0</v>
      </c>
      <c r="V4679" s="30"/>
      <c r="W4679" s="23" t="s">
        <v>45</v>
      </c>
      <c r="X4679" s="31">
        <f>+[1]DEPURADO!K4673+[1]DEPURADO!L4673</f>
        <v>0</v>
      </c>
      <c r="Y4679" s="23" t="s">
        <v>45</v>
      </c>
      <c r="Z4679" s="31">
        <f t="shared" si="508"/>
        <v>0</v>
      </c>
      <c r="AA4679" s="31"/>
      <c r="AB4679" s="31">
        <v>0</v>
      </c>
      <c r="AC4679" s="31">
        <v>0</v>
      </c>
      <c r="AD4679" s="30"/>
      <c r="AE4679" s="30">
        <f>+[1]DEPURADO!K4673</f>
        <v>0</v>
      </c>
      <c r="AF4679" s="30">
        <v>0</v>
      </c>
      <c r="AG4679" s="30">
        <f t="shared" si="509"/>
        <v>0</v>
      </c>
      <c r="AH4679" s="30">
        <v>0</v>
      </c>
      <c r="AI4679" s="30">
        <f>+[1]DEPURADO!G4673</f>
        <v>0</v>
      </c>
      <c r="AJ4679" s="32"/>
      <c r="AK4679" s="33"/>
    </row>
    <row r="4680" spans="1:37" s="34" customFormat="1" hidden="1" x14ac:dyDescent="0.25">
      <c r="A4680" s="23">
        <f t="shared" si="510"/>
        <v>4672</v>
      </c>
      <c r="B4680" s="24" t="s">
        <v>44</v>
      </c>
      <c r="C4680" s="23">
        <f>+[1]DEPURADO!A4674</f>
        <v>0</v>
      </c>
      <c r="D4680" s="23">
        <f>+[1]DEPURADO!B4674</f>
        <v>0</v>
      </c>
      <c r="E4680" s="25">
        <f>+[1]DEPURADO!C4674</f>
        <v>0</v>
      </c>
      <c r="F4680" s="26" t="str">
        <f>+IF([1]DEPURADO!D4674&gt;1,[1]DEPURADO!D4674," ")</f>
        <v xml:space="preserve"> </v>
      </c>
      <c r="G4680" s="27">
        <f>[1]DEPURADO!F4674</f>
        <v>0</v>
      </c>
      <c r="H4680" s="28">
        <v>0</v>
      </c>
      <c r="I4680" s="28">
        <f>+[1]DEPURADO!M4674+[1]DEPURADO!N4674</f>
        <v>0</v>
      </c>
      <c r="J4680" s="28">
        <f>+[1]DEPURADO!R4674</f>
        <v>0</v>
      </c>
      <c r="K4680" s="29">
        <f>+[1]DEPURADO!P4674+[1]DEPURADO!Q4674</f>
        <v>0</v>
      </c>
      <c r="L4680" s="28">
        <v>0</v>
      </c>
      <c r="M4680" s="28">
        <v>0</v>
      </c>
      <c r="N4680" s="28">
        <f t="shared" si="504"/>
        <v>0</v>
      </c>
      <c r="O4680" s="28">
        <f t="shared" si="505"/>
        <v>0</v>
      </c>
      <c r="P4680" s="24">
        <f>IF([1]DEPURADO!H4674&gt;1,0,[1]DEPURADO!B4674)</f>
        <v>0</v>
      </c>
      <c r="Q4680" s="30">
        <f t="shared" si="506"/>
        <v>0</v>
      </c>
      <c r="R4680" s="31">
        <f t="shared" si="507"/>
        <v>0</v>
      </c>
      <c r="S4680" s="31">
        <f>+[1]DEPURADO!J4674</f>
        <v>0</v>
      </c>
      <c r="T4680" s="23" t="s">
        <v>45</v>
      </c>
      <c r="U4680" s="31">
        <f>+[1]DEPURADO!I4674</f>
        <v>0</v>
      </c>
      <c r="V4680" s="30"/>
      <c r="W4680" s="23" t="s">
        <v>45</v>
      </c>
      <c r="X4680" s="31">
        <f>+[1]DEPURADO!K4674+[1]DEPURADO!L4674</f>
        <v>0</v>
      </c>
      <c r="Y4680" s="23" t="s">
        <v>45</v>
      </c>
      <c r="Z4680" s="31">
        <f t="shared" si="508"/>
        <v>0</v>
      </c>
      <c r="AA4680" s="31"/>
      <c r="AB4680" s="31">
        <v>0</v>
      </c>
      <c r="AC4680" s="31">
        <v>0</v>
      </c>
      <c r="AD4680" s="30"/>
      <c r="AE4680" s="30">
        <f>+[1]DEPURADO!K4674</f>
        <v>0</v>
      </c>
      <c r="AF4680" s="30">
        <v>0</v>
      </c>
      <c r="AG4680" s="30">
        <f t="shared" si="509"/>
        <v>0</v>
      </c>
      <c r="AH4680" s="30">
        <v>0</v>
      </c>
      <c r="AI4680" s="30">
        <f>+[1]DEPURADO!G4674</f>
        <v>0</v>
      </c>
      <c r="AJ4680" s="32"/>
      <c r="AK4680" s="33"/>
    </row>
    <row r="4681" spans="1:37" s="34" customFormat="1" hidden="1" x14ac:dyDescent="0.25">
      <c r="A4681" s="23">
        <f t="shared" si="510"/>
        <v>4673</v>
      </c>
      <c r="B4681" s="24" t="s">
        <v>44</v>
      </c>
      <c r="C4681" s="23">
        <f>+[1]DEPURADO!A4675</f>
        <v>0</v>
      </c>
      <c r="D4681" s="23">
        <f>+[1]DEPURADO!B4675</f>
        <v>0</v>
      </c>
      <c r="E4681" s="25">
        <f>+[1]DEPURADO!C4675</f>
        <v>0</v>
      </c>
      <c r="F4681" s="26" t="str">
        <f>+IF([1]DEPURADO!D4675&gt;1,[1]DEPURADO!D4675," ")</f>
        <v xml:space="preserve"> </v>
      </c>
      <c r="G4681" s="27">
        <f>[1]DEPURADO!F4675</f>
        <v>0</v>
      </c>
      <c r="H4681" s="28">
        <v>0</v>
      </c>
      <c r="I4681" s="28">
        <f>+[1]DEPURADO!M4675+[1]DEPURADO!N4675</f>
        <v>0</v>
      </c>
      <c r="J4681" s="28">
        <f>+[1]DEPURADO!R4675</f>
        <v>0</v>
      </c>
      <c r="K4681" s="29">
        <f>+[1]DEPURADO!P4675+[1]DEPURADO!Q4675</f>
        <v>0</v>
      </c>
      <c r="L4681" s="28">
        <v>0</v>
      </c>
      <c r="M4681" s="28">
        <v>0</v>
      </c>
      <c r="N4681" s="28">
        <f t="shared" si="504"/>
        <v>0</v>
      </c>
      <c r="O4681" s="28">
        <f t="shared" si="505"/>
        <v>0</v>
      </c>
      <c r="P4681" s="24">
        <f>IF([1]DEPURADO!H4675&gt;1,0,[1]DEPURADO!B4675)</f>
        <v>0</v>
      </c>
      <c r="Q4681" s="30">
        <f t="shared" si="506"/>
        <v>0</v>
      </c>
      <c r="R4681" s="31">
        <f t="shared" si="507"/>
        <v>0</v>
      </c>
      <c r="S4681" s="31">
        <f>+[1]DEPURADO!J4675</f>
        <v>0</v>
      </c>
      <c r="T4681" s="23" t="s">
        <v>45</v>
      </c>
      <c r="U4681" s="31">
        <f>+[1]DEPURADO!I4675</f>
        <v>0</v>
      </c>
      <c r="V4681" s="30"/>
      <c r="W4681" s="23" t="s">
        <v>45</v>
      </c>
      <c r="X4681" s="31">
        <f>+[1]DEPURADO!K4675+[1]DEPURADO!L4675</f>
        <v>0</v>
      </c>
      <c r="Y4681" s="23" t="s">
        <v>45</v>
      </c>
      <c r="Z4681" s="31">
        <f t="shared" si="508"/>
        <v>0</v>
      </c>
      <c r="AA4681" s="31"/>
      <c r="AB4681" s="31">
        <v>0</v>
      </c>
      <c r="AC4681" s="31">
        <v>0</v>
      </c>
      <c r="AD4681" s="30"/>
      <c r="AE4681" s="30">
        <f>+[1]DEPURADO!K4675</f>
        <v>0</v>
      </c>
      <c r="AF4681" s="30">
        <v>0</v>
      </c>
      <c r="AG4681" s="30">
        <f t="shared" si="509"/>
        <v>0</v>
      </c>
      <c r="AH4681" s="30">
        <v>0</v>
      </c>
      <c r="AI4681" s="30">
        <f>+[1]DEPURADO!G4675</f>
        <v>0</v>
      </c>
      <c r="AJ4681" s="32"/>
      <c r="AK4681" s="33"/>
    </row>
    <row r="4682" spans="1:37" s="34" customFormat="1" hidden="1" x14ac:dyDescent="0.25">
      <c r="A4682" s="23">
        <f t="shared" si="510"/>
        <v>4674</v>
      </c>
      <c r="B4682" s="24" t="s">
        <v>44</v>
      </c>
      <c r="C4682" s="23">
        <f>+[1]DEPURADO!A4676</f>
        <v>0</v>
      </c>
      <c r="D4682" s="23">
        <f>+[1]DEPURADO!B4676</f>
        <v>0</v>
      </c>
      <c r="E4682" s="25">
        <f>+[1]DEPURADO!C4676</f>
        <v>0</v>
      </c>
      <c r="F4682" s="26" t="str">
        <f>+IF([1]DEPURADO!D4676&gt;1,[1]DEPURADO!D4676," ")</f>
        <v xml:space="preserve"> </v>
      </c>
      <c r="G4682" s="27">
        <f>[1]DEPURADO!F4676</f>
        <v>0</v>
      </c>
      <c r="H4682" s="28">
        <v>0</v>
      </c>
      <c r="I4682" s="28">
        <f>+[1]DEPURADO!M4676+[1]DEPURADO!N4676</f>
        <v>0</v>
      </c>
      <c r="J4682" s="28">
        <f>+[1]DEPURADO!R4676</f>
        <v>0</v>
      </c>
      <c r="K4682" s="29">
        <f>+[1]DEPURADO!P4676+[1]DEPURADO!Q4676</f>
        <v>0</v>
      </c>
      <c r="L4682" s="28">
        <v>0</v>
      </c>
      <c r="M4682" s="28">
        <v>0</v>
      </c>
      <c r="N4682" s="28">
        <f t="shared" ref="N4682:N4745" si="511">+SUM(J4682:M4682)</f>
        <v>0</v>
      </c>
      <c r="O4682" s="28">
        <f t="shared" ref="O4682:O4745" si="512">+G4682-I4682-N4682</f>
        <v>0</v>
      </c>
      <c r="P4682" s="24">
        <f>IF([1]DEPURADO!H4676&gt;1,0,[1]DEPURADO!B4676)</f>
        <v>0</v>
      </c>
      <c r="Q4682" s="30">
        <f t="shared" ref="Q4682:Q4745" si="513">+IF(P4682&gt;0,G4682,0)</f>
        <v>0</v>
      </c>
      <c r="R4682" s="31">
        <f t="shared" ref="R4682:R4745" si="514">IF(P4682=0,G4682,0)</f>
        <v>0</v>
      </c>
      <c r="S4682" s="31">
        <f>+[1]DEPURADO!J4676</f>
        <v>0</v>
      </c>
      <c r="T4682" s="23" t="s">
        <v>45</v>
      </c>
      <c r="U4682" s="31">
        <f>+[1]DEPURADO!I4676</f>
        <v>0</v>
      </c>
      <c r="V4682" s="30"/>
      <c r="W4682" s="23" t="s">
        <v>45</v>
      </c>
      <c r="X4682" s="31">
        <f>+[1]DEPURADO!K4676+[1]DEPURADO!L4676</f>
        <v>0</v>
      </c>
      <c r="Y4682" s="23" t="s">
        <v>45</v>
      </c>
      <c r="Z4682" s="31">
        <f t="shared" ref="Z4682:Z4745" si="515">+X4682-AE4682+IF(X4682-AE4682&lt;-1,-X4682+AE4682,0)</f>
        <v>0</v>
      </c>
      <c r="AA4682" s="31"/>
      <c r="AB4682" s="31">
        <v>0</v>
      </c>
      <c r="AC4682" s="31">
        <v>0</v>
      </c>
      <c r="AD4682" s="30"/>
      <c r="AE4682" s="30">
        <f>+[1]DEPURADO!K4676</f>
        <v>0</v>
      </c>
      <c r="AF4682" s="30">
        <v>0</v>
      </c>
      <c r="AG4682" s="30">
        <f t="shared" ref="AG4682:AG4745" si="516">+G4682-I4682-N4682-R4682-Z4682-AC4682-AE4682-S4682-U4682</f>
        <v>0</v>
      </c>
      <c r="AH4682" s="30">
        <v>0</v>
      </c>
      <c r="AI4682" s="30">
        <f>+[1]DEPURADO!G4676</f>
        <v>0</v>
      </c>
      <c r="AJ4682" s="32"/>
      <c r="AK4682" s="33"/>
    </row>
    <row r="4683" spans="1:37" s="34" customFormat="1" hidden="1" x14ac:dyDescent="0.25">
      <c r="A4683" s="23">
        <f t="shared" ref="A4683:A4746" si="517">+A4682+1</f>
        <v>4675</v>
      </c>
      <c r="B4683" s="24" t="s">
        <v>44</v>
      </c>
      <c r="C4683" s="23">
        <f>+[1]DEPURADO!A4677</f>
        <v>0</v>
      </c>
      <c r="D4683" s="23">
        <f>+[1]DEPURADO!B4677</f>
        <v>0</v>
      </c>
      <c r="E4683" s="25">
        <f>+[1]DEPURADO!C4677</f>
        <v>0</v>
      </c>
      <c r="F4683" s="26" t="str">
        <f>+IF([1]DEPURADO!D4677&gt;1,[1]DEPURADO!D4677," ")</f>
        <v xml:space="preserve"> </v>
      </c>
      <c r="G4683" s="27">
        <f>[1]DEPURADO!F4677</f>
        <v>0</v>
      </c>
      <c r="H4683" s="28">
        <v>0</v>
      </c>
      <c r="I4683" s="28">
        <f>+[1]DEPURADO!M4677+[1]DEPURADO!N4677</f>
        <v>0</v>
      </c>
      <c r="J4683" s="28">
        <f>+[1]DEPURADO!R4677</f>
        <v>0</v>
      </c>
      <c r="K4683" s="29">
        <f>+[1]DEPURADO!P4677+[1]DEPURADO!Q4677</f>
        <v>0</v>
      </c>
      <c r="L4683" s="28">
        <v>0</v>
      </c>
      <c r="M4683" s="28">
        <v>0</v>
      </c>
      <c r="N4683" s="28">
        <f t="shared" si="511"/>
        <v>0</v>
      </c>
      <c r="O4683" s="28">
        <f t="shared" si="512"/>
        <v>0</v>
      </c>
      <c r="P4683" s="24">
        <f>IF([1]DEPURADO!H4677&gt;1,0,[1]DEPURADO!B4677)</f>
        <v>0</v>
      </c>
      <c r="Q4683" s="30">
        <f t="shared" si="513"/>
        <v>0</v>
      </c>
      <c r="R4683" s="31">
        <f t="shared" si="514"/>
        <v>0</v>
      </c>
      <c r="S4683" s="31">
        <f>+[1]DEPURADO!J4677</f>
        <v>0</v>
      </c>
      <c r="T4683" s="23" t="s">
        <v>45</v>
      </c>
      <c r="U4683" s="31">
        <f>+[1]DEPURADO!I4677</f>
        <v>0</v>
      </c>
      <c r="V4683" s="30"/>
      <c r="W4683" s="23" t="s">
        <v>45</v>
      </c>
      <c r="X4683" s="31">
        <f>+[1]DEPURADO!K4677+[1]DEPURADO!L4677</f>
        <v>0</v>
      </c>
      <c r="Y4683" s="23" t="s">
        <v>45</v>
      </c>
      <c r="Z4683" s="31">
        <f t="shared" si="515"/>
        <v>0</v>
      </c>
      <c r="AA4683" s="31"/>
      <c r="AB4683" s="31">
        <v>0</v>
      </c>
      <c r="AC4683" s="31">
        <v>0</v>
      </c>
      <c r="AD4683" s="30"/>
      <c r="AE4683" s="30">
        <f>+[1]DEPURADO!K4677</f>
        <v>0</v>
      </c>
      <c r="AF4683" s="30">
        <v>0</v>
      </c>
      <c r="AG4683" s="30">
        <f t="shared" si="516"/>
        <v>0</v>
      </c>
      <c r="AH4683" s="30">
        <v>0</v>
      </c>
      <c r="AI4683" s="30">
        <f>+[1]DEPURADO!G4677</f>
        <v>0</v>
      </c>
      <c r="AJ4683" s="32"/>
      <c r="AK4683" s="33"/>
    </row>
    <row r="4684" spans="1:37" s="34" customFormat="1" hidden="1" x14ac:dyDescent="0.25">
      <c r="A4684" s="23">
        <f t="shared" si="517"/>
        <v>4676</v>
      </c>
      <c r="B4684" s="24" t="s">
        <v>44</v>
      </c>
      <c r="C4684" s="23">
        <f>+[1]DEPURADO!A4678</f>
        <v>0</v>
      </c>
      <c r="D4684" s="23">
        <f>+[1]DEPURADO!B4678</f>
        <v>0</v>
      </c>
      <c r="E4684" s="25">
        <f>+[1]DEPURADO!C4678</f>
        <v>0</v>
      </c>
      <c r="F4684" s="26" t="str">
        <f>+IF([1]DEPURADO!D4678&gt;1,[1]DEPURADO!D4678," ")</f>
        <v xml:space="preserve"> </v>
      </c>
      <c r="G4684" s="27">
        <f>[1]DEPURADO!F4678</f>
        <v>0</v>
      </c>
      <c r="H4684" s="28">
        <v>0</v>
      </c>
      <c r="I4684" s="28">
        <f>+[1]DEPURADO!M4678+[1]DEPURADO!N4678</f>
        <v>0</v>
      </c>
      <c r="J4684" s="28">
        <f>+[1]DEPURADO!R4678</f>
        <v>0</v>
      </c>
      <c r="K4684" s="29">
        <f>+[1]DEPURADO!P4678+[1]DEPURADO!Q4678</f>
        <v>0</v>
      </c>
      <c r="L4684" s="28">
        <v>0</v>
      </c>
      <c r="M4684" s="28">
        <v>0</v>
      </c>
      <c r="N4684" s="28">
        <f t="shared" si="511"/>
        <v>0</v>
      </c>
      <c r="O4684" s="28">
        <f t="shared" si="512"/>
        <v>0</v>
      </c>
      <c r="P4684" s="24">
        <f>IF([1]DEPURADO!H4678&gt;1,0,[1]DEPURADO!B4678)</f>
        <v>0</v>
      </c>
      <c r="Q4684" s="30">
        <f t="shared" si="513"/>
        <v>0</v>
      </c>
      <c r="R4684" s="31">
        <f t="shared" si="514"/>
        <v>0</v>
      </c>
      <c r="S4684" s="31">
        <f>+[1]DEPURADO!J4678</f>
        <v>0</v>
      </c>
      <c r="T4684" s="23" t="s">
        <v>45</v>
      </c>
      <c r="U4684" s="31">
        <f>+[1]DEPURADO!I4678</f>
        <v>0</v>
      </c>
      <c r="V4684" s="30"/>
      <c r="W4684" s="23" t="s">
        <v>45</v>
      </c>
      <c r="X4684" s="31">
        <f>+[1]DEPURADO!K4678+[1]DEPURADO!L4678</f>
        <v>0</v>
      </c>
      <c r="Y4684" s="23" t="s">
        <v>45</v>
      </c>
      <c r="Z4684" s="31">
        <f t="shared" si="515"/>
        <v>0</v>
      </c>
      <c r="AA4684" s="31"/>
      <c r="AB4684" s="31">
        <v>0</v>
      </c>
      <c r="AC4684" s="31">
        <v>0</v>
      </c>
      <c r="AD4684" s="30"/>
      <c r="AE4684" s="30">
        <f>+[1]DEPURADO!K4678</f>
        <v>0</v>
      </c>
      <c r="AF4684" s="30">
        <v>0</v>
      </c>
      <c r="AG4684" s="30">
        <f t="shared" si="516"/>
        <v>0</v>
      </c>
      <c r="AH4684" s="30">
        <v>0</v>
      </c>
      <c r="AI4684" s="30">
        <f>+[1]DEPURADO!G4678</f>
        <v>0</v>
      </c>
      <c r="AJ4684" s="32"/>
      <c r="AK4684" s="33"/>
    </row>
    <row r="4685" spans="1:37" s="34" customFormat="1" hidden="1" x14ac:dyDescent="0.25">
      <c r="A4685" s="23">
        <f t="shared" si="517"/>
        <v>4677</v>
      </c>
      <c r="B4685" s="24" t="s">
        <v>44</v>
      </c>
      <c r="C4685" s="23">
        <f>+[1]DEPURADO!A4679</f>
        <v>0</v>
      </c>
      <c r="D4685" s="23">
        <f>+[1]DEPURADO!B4679</f>
        <v>0</v>
      </c>
      <c r="E4685" s="25">
        <f>+[1]DEPURADO!C4679</f>
        <v>0</v>
      </c>
      <c r="F4685" s="26" t="str">
        <f>+IF([1]DEPURADO!D4679&gt;1,[1]DEPURADO!D4679," ")</f>
        <v xml:space="preserve"> </v>
      </c>
      <c r="G4685" s="27">
        <f>[1]DEPURADO!F4679</f>
        <v>0</v>
      </c>
      <c r="H4685" s="28">
        <v>0</v>
      </c>
      <c r="I4685" s="28">
        <f>+[1]DEPURADO!M4679+[1]DEPURADO!N4679</f>
        <v>0</v>
      </c>
      <c r="J4685" s="28">
        <f>+[1]DEPURADO!R4679</f>
        <v>0</v>
      </c>
      <c r="K4685" s="29">
        <f>+[1]DEPURADO!P4679+[1]DEPURADO!Q4679</f>
        <v>0</v>
      </c>
      <c r="L4685" s="28">
        <v>0</v>
      </c>
      <c r="M4685" s="28">
        <v>0</v>
      </c>
      <c r="N4685" s="28">
        <f t="shared" si="511"/>
        <v>0</v>
      </c>
      <c r="O4685" s="28">
        <f t="shared" si="512"/>
        <v>0</v>
      </c>
      <c r="P4685" s="24">
        <f>IF([1]DEPURADO!H4679&gt;1,0,[1]DEPURADO!B4679)</f>
        <v>0</v>
      </c>
      <c r="Q4685" s="30">
        <f t="shared" si="513"/>
        <v>0</v>
      </c>
      <c r="R4685" s="31">
        <f t="shared" si="514"/>
        <v>0</v>
      </c>
      <c r="S4685" s="31">
        <f>+[1]DEPURADO!J4679</f>
        <v>0</v>
      </c>
      <c r="T4685" s="23" t="s">
        <v>45</v>
      </c>
      <c r="U4685" s="31">
        <f>+[1]DEPURADO!I4679</f>
        <v>0</v>
      </c>
      <c r="V4685" s="30"/>
      <c r="W4685" s="23" t="s">
        <v>45</v>
      </c>
      <c r="X4685" s="31">
        <f>+[1]DEPURADO!K4679+[1]DEPURADO!L4679</f>
        <v>0</v>
      </c>
      <c r="Y4685" s="23" t="s">
        <v>45</v>
      </c>
      <c r="Z4685" s="31">
        <f t="shared" si="515"/>
        <v>0</v>
      </c>
      <c r="AA4685" s="31"/>
      <c r="AB4685" s="31">
        <v>0</v>
      </c>
      <c r="AC4685" s="31">
        <v>0</v>
      </c>
      <c r="AD4685" s="30"/>
      <c r="AE4685" s="30">
        <f>+[1]DEPURADO!K4679</f>
        <v>0</v>
      </c>
      <c r="AF4685" s="30">
        <v>0</v>
      </c>
      <c r="AG4685" s="30">
        <f t="shared" si="516"/>
        <v>0</v>
      </c>
      <c r="AH4685" s="30">
        <v>0</v>
      </c>
      <c r="AI4685" s="30">
        <f>+[1]DEPURADO!G4679</f>
        <v>0</v>
      </c>
      <c r="AJ4685" s="32"/>
      <c r="AK4685" s="33"/>
    </row>
    <row r="4686" spans="1:37" s="34" customFormat="1" hidden="1" x14ac:dyDescent="0.25">
      <c r="A4686" s="23">
        <f t="shared" si="517"/>
        <v>4678</v>
      </c>
      <c r="B4686" s="24" t="s">
        <v>44</v>
      </c>
      <c r="C4686" s="23">
        <f>+[1]DEPURADO!A4680</f>
        <v>0</v>
      </c>
      <c r="D4686" s="23">
        <f>+[1]DEPURADO!B4680</f>
        <v>0</v>
      </c>
      <c r="E4686" s="25">
        <f>+[1]DEPURADO!C4680</f>
        <v>0</v>
      </c>
      <c r="F4686" s="26" t="str">
        <f>+IF([1]DEPURADO!D4680&gt;1,[1]DEPURADO!D4680," ")</f>
        <v xml:space="preserve"> </v>
      </c>
      <c r="G4686" s="27">
        <f>[1]DEPURADO!F4680</f>
        <v>0</v>
      </c>
      <c r="H4686" s="28">
        <v>0</v>
      </c>
      <c r="I4686" s="28">
        <f>+[1]DEPURADO!M4680+[1]DEPURADO!N4680</f>
        <v>0</v>
      </c>
      <c r="J4686" s="28">
        <f>+[1]DEPURADO!R4680</f>
        <v>0</v>
      </c>
      <c r="K4686" s="29">
        <f>+[1]DEPURADO!P4680+[1]DEPURADO!Q4680</f>
        <v>0</v>
      </c>
      <c r="L4686" s="28">
        <v>0</v>
      </c>
      <c r="M4686" s="28">
        <v>0</v>
      </c>
      <c r="N4686" s="28">
        <f t="shared" si="511"/>
        <v>0</v>
      </c>
      <c r="O4686" s="28">
        <f t="shared" si="512"/>
        <v>0</v>
      </c>
      <c r="P4686" s="24">
        <f>IF([1]DEPURADO!H4680&gt;1,0,[1]DEPURADO!B4680)</f>
        <v>0</v>
      </c>
      <c r="Q4686" s="30">
        <f t="shared" si="513"/>
        <v>0</v>
      </c>
      <c r="R4686" s="31">
        <f t="shared" si="514"/>
        <v>0</v>
      </c>
      <c r="S4686" s="31">
        <f>+[1]DEPURADO!J4680</f>
        <v>0</v>
      </c>
      <c r="T4686" s="23" t="s">
        <v>45</v>
      </c>
      <c r="U4686" s="31">
        <f>+[1]DEPURADO!I4680</f>
        <v>0</v>
      </c>
      <c r="V4686" s="30"/>
      <c r="W4686" s="23" t="s">
        <v>45</v>
      </c>
      <c r="X4686" s="31">
        <f>+[1]DEPURADO!K4680+[1]DEPURADO!L4680</f>
        <v>0</v>
      </c>
      <c r="Y4686" s="23" t="s">
        <v>45</v>
      </c>
      <c r="Z4686" s="31">
        <f t="shared" si="515"/>
        <v>0</v>
      </c>
      <c r="AA4686" s="31"/>
      <c r="AB4686" s="31">
        <v>0</v>
      </c>
      <c r="AC4686" s="31">
        <v>0</v>
      </c>
      <c r="AD4686" s="30"/>
      <c r="AE4686" s="30">
        <f>+[1]DEPURADO!K4680</f>
        <v>0</v>
      </c>
      <c r="AF4686" s="30">
        <v>0</v>
      </c>
      <c r="AG4686" s="30">
        <f t="shared" si="516"/>
        <v>0</v>
      </c>
      <c r="AH4686" s="30">
        <v>0</v>
      </c>
      <c r="AI4686" s="30">
        <f>+[1]DEPURADO!G4680</f>
        <v>0</v>
      </c>
      <c r="AJ4686" s="32"/>
      <c r="AK4686" s="33"/>
    </row>
    <row r="4687" spans="1:37" s="34" customFormat="1" hidden="1" x14ac:dyDescent="0.25">
      <c r="A4687" s="23">
        <f t="shared" si="517"/>
        <v>4679</v>
      </c>
      <c r="B4687" s="24" t="s">
        <v>44</v>
      </c>
      <c r="C4687" s="23">
        <f>+[1]DEPURADO!A4681</f>
        <v>0</v>
      </c>
      <c r="D4687" s="23">
        <f>+[1]DEPURADO!B4681</f>
        <v>0</v>
      </c>
      <c r="E4687" s="25">
        <f>+[1]DEPURADO!C4681</f>
        <v>0</v>
      </c>
      <c r="F4687" s="26" t="str">
        <f>+IF([1]DEPURADO!D4681&gt;1,[1]DEPURADO!D4681," ")</f>
        <v xml:space="preserve"> </v>
      </c>
      <c r="G4687" s="27">
        <f>[1]DEPURADO!F4681</f>
        <v>0</v>
      </c>
      <c r="H4687" s="28">
        <v>0</v>
      </c>
      <c r="I4687" s="28">
        <f>+[1]DEPURADO!M4681+[1]DEPURADO!N4681</f>
        <v>0</v>
      </c>
      <c r="J4687" s="28">
        <f>+[1]DEPURADO!R4681</f>
        <v>0</v>
      </c>
      <c r="K4687" s="29">
        <f>+[1]DEPURADO!P4681+[1]DEPURADO!Q4681</f>
        <v>0</v>
      </c>
      <c r="L4687" s="28">
        <v>0</v>
      </c>
      <c r="M4687" s="28">
        <v>0</v>
      </c>
      <c r="N4687" s="28">
        <f t="shared" si="511"/>
        <v>0</v>
      </c>
      <c r="O4687" s="28">
        <f t="shared" si="512"/>
        <v>0</v>
      </c>
      <c r="P4687" s="24">
        <f>IF([1]DEPURADO!H4681&gt;1,0,[1]DEPURADO!B4681)</f>
        <v>0</v>
      </c>
      <c r="Q4687" s="30">
        <f t="shared" si="513"/>
        <v>0</v>
      </c>
      <c r="R4687" s="31">
        <f t="shared" si="514"/>
        <v>0</v>
      </c>
      <c r="S4687" s="31">
        <f>+[1]DEPURADO!J4681</f>
        <v>0</v>
      </c>
      <c r="T4687" s="23" t="s">
        <v>45</v>
      </c>
      <c r="U4687" s="31">
        <f>+[1]DEPURADO!I4681</f>
        <v>0</v>
      </c>
      <c r="V4687" s="30"/>
      <c r="W4687" s="23" t="s">
        <v>45</v>
      </c>
      <c r="X4687" s="31">
        <f>+[1]DEPURADO!K4681+[1]DEPURADO!L4681</f>
        <v>0</v>
      </c>
      <c r="Y4687" s="23" t="s">
        <v>45</v>
      </c>
      <c r="Z4687" s="31">
        <f t="shared" si="515"/>
        <v>0</v>
      </c>
      <c r="AA4687" s="31"/>
      <c r="AB4687" s="31">
        <v>0</v>
      </c>
      <c r="AC4687" s="31">
        <v>0</v>
      </c>
      <c r="AD4687" s="30"/>
      <c r="AE4687" s="30">
        <f>+[1]DEPURADO!K4681</f>
        <v>0</v>
      </c>
      <c r="AF4687" s="30">
        <v>0</v>
      </c>
      <c r="AG4687" s="30">
        <f t="shared" si="516"/>
        <v>0</v>
      </c>
      <c r="AH4687" s="30">
        <v>0</v>
      </c>
      <c r="AI4687" s="30">
        <f>+[1]DEPURADO!G4681</f>
        <v>0</v>
      </c>
      <c r="AJ4687" s="32"/>
      <c r="AK4687" s="33"/>
    </row>
    <row r="4688" spans="1:37" s="34" customFormat="1" hidden="1" x14ac:dyDescent="0.25">
      <c r="A4688" s="23">
        <f t="shared" si="517"/>
        <v>4680</v>
      </c>
      <c r="B4688" s="24" t="s">
        <v>44</v>
      </c>
      <c r="C4688" s="23">
        <f>+[1]DEPURADO!A4682</f>
        <v>0</v>
      </c>
      <c r="D4688" s="23">
        <f>+[1]DEPURADO!B4682</f>
        <v>0</v>
      </c>
      <c r="E4688" s="25">
        <f>+[1]DEPURADO!C4682</f>
        <v>0</v>
      </c>
      <c r="F4688" s="26" t="str">
        <f>+IF([1]DEPURADO!D4682&gt;1,[1]DEPURADO!D4682," ")</f>
        <v xml:space="preserve"> </v>
      </c>
      <c r="G4688" s="27">
        <f>[1]DEPURADO!F4682</f>
        <v>0</v>
      </c>
      <c r="H4688" s="28">
        <v>0</v>
      </c>
      <c r="I4688" s="28">
        <f>+[1]DEPURADO!M4682+[1]DEPURADO!N4682</f>
        <v>0</v>
      </c>
      <c r="J4688" s="28">
        <f>+[1]DEPURADO!R4682</f>
        <v>0</v>
      </c>
      <c r="K4688" s="29">
        <f>+[1]DEPURADO!P4682+[1]DEPURADO!Q4682</f>
        <v>0</v>
      </c>
      <c r="L4688" s="28">
        <v>0</v>
      </c>
      <c r="M4688" s="28">
        <v>0</v>
      </c>
      <c r="N4688" s="28">
        <f t="shared" si="511"/>
        <v>0</v>
      </c>
      <c r="O4688" s="28">
        <f t="shared" si="512"/>
        <v>0</v>
      </c>
      <c r="P4688" s="24">
        <f>IF([1]DEPURADO!H4682&gt;1,0,[1]DEPURADO!B4682)</f>
        <v>0</v>
      </c>
      <c r="Q4688" s="30">
        <f t="shared" si="513"/>
        <v>0</v>
      </c>
      <c r="R4688" s="31">
        <f t="shared" si="514"/>
        <v>0</v>
      </c>
      <c r="S4688" s="31">
        <f>+[1]DEPURADO!J4682</f>
        <v>0</v>
      </c>
      <c r="T4688" s="23" t="s">
        <v>45</v>
      </c>
      <c r="U4688" s="31">
        <f>+[1]DEPURADO!I4682</f>
        <v>0</v>
      </c>
      <c r="V4688" s="30"/>
      <c r="W4688" s="23" t="s">
        <v>45</v>
      </c>
      <c r="X4688" s="31">
        <f>+[1]DEPURADO!K4682+[1]DEPURADO!L4682</f>
        <v>0</v>
      </c>
      <c r="Y4688" s="23" t="s">
        <v>45</v>
      </c>
      <c r="Z4688" s="31">
        <f t="shared" si="515"/>
        <v>0</v>
      </c>
      <c r="AA4688" s="31"/>
      <c r="AB4688" s="31">
        <v>0</v>
      </c>
      <c r="AC4688" s="31">
        <v>0</v>
      </c>
      <c r="AD4688" s="30"/>
      <c r="AE4688" s="30">
        <f>+[1]DEPURADO!K4682</f>
        <v>0</v>
      </c>
      <c r="AF4688" s="30">
        <v>0</v>
      </c>
      <c r="AG4688" s="30">
        <f t="shared" si="516"/>
        <v>0</v>
      </c>
      <c r="AH4688" s="30">
        <v>0</v>
      </c>
      <c r="AI4688" s="30">
        <f>+[1]DEPURADO!G4682</f>
        <v>0</v>
      </c>
      <c r="AJ4688" s="32"/>
      <c r="AK4688" s="33"/>
    </row>
    <row r="4689" spans="1:37" s="34" customFormat="1" hidden="1" x14ac:dyDescent="0.25">
      <c r="A4689" s="23">
        <f t="shared" si="517"/>
        <v>4681</v>
      </c>
      <c r="B4689" s="24" t="s">
        <v>44</v>
      </c>
      <c r="C4689" s="23">
        <f>+[1]DEPURADO!A4683</f>
        <v>0</v>
      </c>
      <c r="D4689" s="23">
        <f>+[1]DEPURADO!B4683</f>
        <v>0</v>
      </c>
      <c r="E4689" s="25">
        <f>+[1]DEPURADO!C4683</f>
        <v>0</v>
      </c>
      <c r="F4689" s="26" t="str">
        <f>+IF([1]DEPURADO!D4683&gt;1,[1]DEPURADO!D4683," ")</f>
        <v xml:space="preserve"> </v>
      </c>
      <c r="G4689" s="27">
        <f>[1]DEPURADO!F4683</f>
        <v>0</v>
      </c>
      <c r="H4689" s="28">
        <v>0</v>
      </c>
      <c r="I4689" s="28">
        <f>+[1]DEPURADO!M4683+[1]DEPURADO!N4683</f>
        <v>0</v>
      </c>
      <c r="J4689" s="28">
        <f>+[1]DEPURADO!R4683</f>
        <v>0</v>
      </c>
      <c r="K4689" s="29">
        <f>+[1]DEPURADO!P4683+[1]DEPURADO!Q4683</f>
        <v>0</v>
      </c>
      <c r="L4689" s="28">
        <v>0</v>
      </c>
      <c r="M4689" s="28">
        <v>0</v>
      </c>
      <c r="N4689" s="28">
        <f t="shared" si="511"/>
        <v>0</v>
      </c>
      <c r="O4689" s="28">
        <f t="shared" si="512"/>
        <v>0</v>
      </c>
      <c r="P4689" s="24">
        <f>IF([1]DEPURADO!H4683&gt;1,0,[1]DEPURADO!B4683)</f>
        <v>0</v>
      </c>
      <c r="Q4689" s="30">
        <f t="shared" si="513"/>
        <v>0</v>
      </c>
      <c r="R4689" s="31">
        <f t="shared" si="514"/>
        <v>0</v>
      </c>
      <c r="S4689" s="31">
        <f>+[1]DEPURADO!J4683</f>
        <v>0</v>
      </c>
      <c r="T4689" s="23" t="s">
        <v>45</v>
      </c>
      <c r="U4689" s="31">
        <f>+[1]DEPURADO!I4683</f>
        <v>0</v>
      </c>
      <c r="V4689" s="30"/>
      <c r="W4689" s="23" t="s">
        <v>45</v>
      </c>
      <c r="X4689" s="31">
        <f>+[1]DEPURADO!K4683+[1]DEPURADO!L4683</f>
        <v>0</v>
      </c>
      <c r="Y4689" s="23" t="s">
        <v>45</v>
      </c>
      <c r="Z4689" s="31">
        <f t="shared" si="515"/>
        <v>0</v>
      </c>
      <c r="AA4689" s="31"/>
      <c r="AB4689" s="31">
        <v>0</v>
      </c>
      <c r="AC4689" s="31">
        <v>0</v>
      </c>
      <c r="AD4689" s="30"/>
      <c r="AE4689" s="30">
        <f>+[1]DEPURADO!K4683</f>
        <v>0</v>
      </c>
      <c r="AF4689" s="30">
        <v>0</v>
      </c>
      <c r="AG4689" s="30">
        <f t="shared" si="516"/>
        <v>0</v>
      </c>
      <c r="AH4689" s="30">
        <v>0</v>
      </c>
      <c r="AI4689" s="30">
        <f>+[1]DEPURADO!G4683</f>
        <v>0</v>
      </c>
      <c r="AJ4689" s="32"/>
      <c r="AK4689" s="33"/>
    </row>
    <row r="4690" spans="1:37" s="34" customFormat="1" hidden="1" x14ac:dyDescent="0.25">
      <c r="A4690" s="23">
        <f t="shared" si="517"/>
        <v>4682</v>
      </c>
      <c r="B4690" s="24" t="s">
        <v>44</v>
      </c>
      <c r="C4690" s="23">
        <f>+[1]DEPURADO!A4684</f>
        <v>0</v>
      </c>
      <c r="D4690" s="23">
        <f>+[1]DEPURADO!B4684</f>
        <v>0</v>
      </c>
      <c r="E4690" s="25">
        <f>+[1]DEPURADO!C4684</f>
        <v>0</v>
      </c>
      <c r="F4690" s="26" t="str">
        <f>+IF([1]DEPURADO!D4684&gt;1,[1]DEPURADO!D4684," ")</f>
        <v xml:space="preserve"> </v>
      </c>
      <c r="G4690" s="27">
        <f>[1]DEPURADO!F4684</f>
        <v>0</v>
      </c>
      <c r="H4690" s="28">
        <v>0</v>
      </c>
      <c r="I4690" s="28">
        <f>+[1]DEPURADO!M4684+[1]DEPURADO!N4684</f>
        <v>0</v>
      </c>
      <c r="J4690" s="28">
        <f>+[1]DEPURADO!R4684</f>
        <v>0</v>
      </c>
      <c r="K4690" s="29">
        <f>+[1]DEPURADO!P4684+[1]DEPURADO!Q4684</f>
        <v>0</v>
      </c>
      <c r="L4690" s="28">
        <v>0</v>
      </c>
      <c r="M4690" s="28">
        <v>0</v>
      </c>
      <c r="N4690" s="28">
        <f t="shared" si="511"/>
        <v>0</v>
      </c>
      <c r="O4690" s="28">
        <f t="shared" si="512"/>
        <v>0</v>
      </c>
      <c r="P4690" s="24">
        <f>IF([1]DEPURADO!H4684&gt;1,0,[1]DEPURADO!B4684)</f>
        <v>0</v>
      </c>
      <c r="Q4690" s="30">
        <f t="shared" si="513"/>
        <v>0</v>
      </c>
      <c r="R4690" s="31">
        <f t="shared" si="514"/>
        <v>0</v>
      </c>
      <c r="S4690" s="31">
        <f>+[1]DEPURADO!J4684</f>
        <v>0</v>
      </c>
      <c r="T4690" s="23" t="s">
        <v>45</v>
      </c>
      <c r="U4690" s="31">
        <f>+[1]DEPURADO!I4684</f>
        <v>0</v>
      </c>
      <c r="V4690" s="30"/>
      <c r="W4690" s="23" t="s">
        <v>45</v>
      </c>
      <c r="X4690" s="31">
        <f>+[1]DEPURADO!K4684+[1]DEPURADO!L4684</f>
        <v>0</v>
      </c>
      <c r="Y4690" s="23" t="s">
        <v>45</v>
      </c>
      <c r="Z4690" s="31">
        <f t="shared" si="515"/>
        <v>0</v>
      </c>
      <c r="AA4690" s="31"/>
      <c r="AB4690" s="31">
        <v>0</v>
      </c>
      <c r="AC4690" s="31">
        <v>0</v>
      </c>
      <c r="AD4690" s="30"/>
      <c r="AE4690" s="30">
        <f>+[1]DEPURADO!K4684</f>
        <v>0</v>
      </c>
      <c r="AF4690" s="30">
        <v>0</v>
      </c>
      <c r="AG4690" s="30">
        <f t="shared" si="516"/>
        <v>0</v>
      </c>
      <c r="AH4690" s="30">
        <v>0</v>
      </c>
      <c r="AI4690" s="30">
        <f>+[1]DEPURADO!G4684</f>
        <v>0</v>
      </c>
      <c r="AJ4690" s="32"/>
      <c r="AK4690" s="33"/>
    </row>
    <row r="4691" spans="1:37" s="34" customFormat="1" hidden="1" x14ac:dyDescent="0.25">
      <c r="A4691" s="23">
        <f t="shared" si="517"/>
        <v>4683</v>
      </c>
      <c r="B4691" s="24" t="s">
        <v>44</v>
      </c>
      <c r="C4691" s="23">
        <f>+[1]DEPURADO!A4685</f>
        <v>0</v>
      </c>
      <c r="D4691" s="23">
        <f>+[1]DEPURADO!B4685</f>
        <v>0</v>
      </c>
      <c r="E4691" s="25">
        <f>+[1]DEPURADO!C4685</f>
        <v>0</v>
      </c>
      <c r="F4691" s="26" t="str">
        <f>+IF([1]DEPURADO!D4685&gt;1,[1]DEPURADO!D4685," ")</f>
        <v xml:space="preserve"> </v>
      </c>
      <c r="G4691" s="27">
        <f>[1]DEPURADO!F4685</f>
        <v>0</v>
      </c>
      <c r="H4691" s="28">
        <v>0</v>
      </c>
      <c r="I4691" s="28">
        <f>+[1]DEPURADO!M4685+[1]DEPURADO!N4685</f>
        <v>0</v>
      </c>
      <c r="J4691" s="28">
        <f>+[1]DEPURADO!R4685</f>
        <v>0</v>
      </c>
      <c r="K4691" s="29">
        <f>+[1]DEPURADO!P4685+[1]DEPURADO!Q4685</f>
        <v>0</v>
      </c>
      <c r="L4691" s="28">
        <v>0</v>
      </c>
      <c r="M4691" s="28">
        <v>0</v>
      </c>
      <c r="N4691" s="28">
        <f t="shared" si="511"/>
        <v>0</v>
      </c>
      <c r="O4691" s="28">
        <f t="shared" si="512"/>
        <v>0</v>
      </c>
      <c r="P4691" s="24">
        <f>IF([1]DEPURADO!H4685&gt;1,0,[1]DEPURADO!B4685)</f>
        <v>0</v>
      </c>
      <c r="Q4691" s="30">
        <f t="shared" si="513"/>
        <v>0</v>
      </c>
      <c r="R4691" s="31">
        <f t="shared" si="514"/>
        <v>0</v>
      </c>
      <c r="S4691" s="31">
        <f>+[1]DEPURADO!J4685</f>
        <v>0</v>
      </c>
      <c r="T4691" s="23" t="s">
        <v>45</v>
      </c>
      <c r="U4691" s="31">
        <f>+[1]DEPURADO!I4685</f>
        <v>0</v>
      </c>
      <c r="V4691" s="30"/>
      <c r="W4691" s="23" t="s">
        <v>45</v>
      </c>
      <c r="X4691" s="31">
        <f>+[1]DEPURADO!K4685+[1]DEPURADO!L4685</f>
        <v>0</v>
      </c>
      <c r="Y4691" s="23" t="s">
        <v>45</v>
      </c>
      <c r="Z4691" s="31">
        <f t="shared" si="515"/>
        <v>0</v>
      </c>
      <c r="AA4691" s="31"/>
      <c r="AB4691" s="31">
        <v>0</v>
      </c>
      <c r="AC4691" s="31">
        <v>0</v>
      </c>
      <c r="AD4691" s="30"/>
      <c r="AE4691" s="30">
        <f>+[1]DEPURADO!K4685</f>
        <v>0</v>
      </c>
      <c r="AF4691" s="30">
        <v>0</v>
      </c>
      <c r="AG4691" s="30">
        <f t="shared" si="516"/>
        <v>0</v>
      </c>
      <c r="AH4691" s="30">
        <v>0</v>
      </c>
      <c r="AI4691" s="30">
        <f>+[1]DEPURADO!G4685</f>
        <v>0</v>
      </c>
      <c r="AJ4691" s="32"/>
      <c r="AK4691" s="33"/>
    </row>
    <row r="4692" spans="1:37" s="34" customFormat="1" hidden="1" x14ac:dyDescent="0.25">
      <c r="A4692" s="23">
        <f t="shared" si="517"/>
        <v>4684</v>
      </c>
      <c r="B4692" s="24" t="s">
        <v>44</v>
      </c>
      <c r="C4692" s="23">
        <f>+[1]DEPURADO!A4686</f>
        <v>0</v>
      </c>
      <c r="D4692" s="23">
        <f>+[1]DEPURADO!B4686</f>
        <v>0</v>
      </c>
      <c r="E4692" s="25">
        <f>+[1]DEPURADO!C4686</f>
        <v>0</v>
      </c>
      <c r="F4692" s="26" t="str">
        <f>+IF([1]DEPURADO!D4686&gt;1,[1]DEPURADO!D4686," ")</f>
        <v xml:space="preserve"> </v>
      </c>
      <c r="G4692" s="27">
        <f>[1]DEPURADO!F4686</f>
        <v>0</v>
      </c>
      <c r="H4692" s="28">
        <v>0</v>
      </c>
      <c r="I4692" s="28">
        <f>+[1]DEPURADO!M4686+[1]DEPURADO!N4686</f>
        <v>0</v>
      </c>
      <c r="J4692" s="28">
        <f>+[1]DEPURADO!R4686</f>
        <v>0</v>
      </c>
      <c r="K4692" s="29">
        <f>+[1]DEPURADO!P4686+[1]DEPURADO!Q4686</f>
        <v>0</v>
      </c>
      <c r="L4692" s="28">
        <v>0</v>
      </c>
      <c r="M4692" s="28">
        <v>0</v>
      </c>
      <c r="N4692" s="28">
        <f t="shared" si="511"/>
        <v>0</v>
      </c>
      <c r="O4692" s="28">
        <f t="shared" si="512"/>
        <v>0</v>
      </c>
      <c r="P4692" s="24">
        <f>IF([1]DEPURADO!H4686&gt;1,0,[1]DEPURADO!B4686)</f>
        <v>0</v>
      </c>
      <c r="Q4692" s="30">
        <f t="shared" si="513"/>
        <v>0</v>
      </c>
      <c r="R4692" s="31">
        <f t="shared" si="514"/>
        <v>0</v>
      </c>
      <c r="S4692" s="31">
        <f>+[1]DEPURADO!J4686</f>
        <v>0</v>
      </c>
      <c r="T4692" s="23" t="s">
        <v>45</v>
      </c>
      <c r="U4692" s="31">
        <f>+[1]DEPURADO!I4686</f>
        <v>0</v>
      </c>
      <c r="V4692" s="30"/>
      <c r="W4692" s="23" t="s">
        <v>45</v>
      </c>
      <c r="X4692" s="31">
        <f>+[1]DEPURADO!K4686+[1]DEPURADO!L4686</f>
        <v>0</v>
      </c>
      <c r="Y4692" s="23" t="s">
        <v>45</v>
      </c>
      <c r="Z4692" s="31">
        <f t="shared" si="515"/>
        <v>0</v>
      </c>
      <c r="AA4692" s="31"/>
      <c r="AB4692" s="31">
        <v>0</v>
      </c>
      <c r="AC4692" s="31">
        <v>0</v>
      </c>
      <c r="AD4692" s="30"/>
      <c r="AE4692" s="30">
        <f>+[1]DEPURADO!K4686</f>
        <v>0</v>
      </c>
      <c r="AF4692" s="30">
        <v>0</v>
      </c>
      <c r="AG4692" s="30">
        <f t="shared" si="516"/>
        <v>0</v>
      </c>
      <c r="AH4692" s="30">
        <v>0</v>
      </c>
      <c r="AI4692" s="30">
        <f>+[1]DEPURADO!G4686</f>
        <v>0</v>
      </c>
      <c r="AJ4692" s="32"/>
      <c r="AK4692" s="33"/>
    </row>
    <row r="4693" spans="1:37" s="34" customFormat="1" hidden="1" x14ac:dyDescent="0.25">
      <c r="A4693" s="23">
        <f t="shared" si="517"/>
        <v>4685</v>
      </c>
      <c r="B4693" s="24" t="s">
        <v>44</v>
      </c>
      <c r="C4693" s="23">
        <f>+[1]DEPURADO!A4687</f>
        <v>0</v>
      </c>
      <c r="D4693" s="23">
        <f>+[1]DEPURADO!B4687</f>
        <v>0</v>
      </c>
      <c r="E4693" s="25">
        <f>+[1]DEPURADO!C4687</f>
        <v>0</v>
      </c>
      <c r="F4693" s="26" t="str">
        <f>+IF([1]DEPURADO!D4687&gt;1,[1]DEPURADO!D4687," ")</f>
        <v xml:space="preserve"> </v>
      </c>
      <c r="G4693" s="27">
        <f>[1]DEPURADO!F4687</f>
        <v>0</v>
      </c>
      <c r="H4693" s="28">
        <v>0</v>
      </c>
      <c r="I4693" s="28">
        <f>+[1]DEPURADO!M4687+[1]DEPURADO!N4687</f>
        <v>0</v>
      </c>
      <c r="J4693" s="28">
        <f>+[1]DEPURADO!R4687</f>
        <v>0</v>
      </c>
      <c r="K4693" s="29">
        <f>+[1]DEPURADO!P4687+[1]DEPURADO!Q4687</f>
        <v>0</v>
      </c>
      <c r="L4693" s="28">
        <v>0</v>
      </c>
      <c r="M4693" s="28">
        <v>0</v>
      </c>
      <c r="N4693" s="28">
        <f t="shared" si="511"/>
        <v>0</v>
      </c>
      <c r="O4693" s="28">
        <f t="shared" si="512"/>
        <v>0</v>
      </c>
      <c r="P4693" s="24">
        <f>IF([1]DEPURADO!H4687&gt;1,0,[1]DEPURADO!B4687)</f>
        <v>0</v>
      </c>
      <c r="Q4693" s="30">
        <f t="shared" si="513"/>
        <v>0</v>
      </c>
      <c r="R4693" s="31">
        <f t="shared" si="514"/>
        <v>0</v>
      </c>
      <c r="S4693" s="31">
        <f>+[1]DEPURADO!J4687</f>
        <v>0</v>
      </c>
      <c r="T4693" s="23" t="s">
        <v>45</v>
      </c>
      <c r="U4693" s="31">
        <f>+[1]DEPURADO!I4687</f>
        <v>0</v>
      </c>
      <c r="V4693" s="30"/>
      <c r="W4693" s="23" t="s">
        <v>45</v>
      </c>
      <c r="X4693" s="31">
        <f>+[1]DEPURADO!K4687+[1]DEPURADO!L4687</f>
        <v>0</v>
      </c>
      <c r="Y4693" s="23" t="s">
        <v>45</v>
      </c>
      <c r="Z4693" s="31">
        <f t="shared" si="515"/>
        <v>0</v>
      </c>
      <c r="AA4693" s="31"/>
      <c r="AB4693" s="31">
        <v>0</v>
      </c>
      <c r="AC4693" s="31">
        <v>0</v>
      </c>
      <c r="AD4693" s="30"/>
      <c r="AE4693" s="30">
        <f>+[1]DEPURADO!K4687</f>
        <v>0</v>
      </c>
      <c r="AF4693" s="30">
        <v>0</v>
      </c>
      <c r="AG4693" s="30">
        <f t="shared" si="516"/>
        <v>0</v>
      </c>
      <c r="AH4693" s="30">
        <v>0</v>
      </c>
      <c r="AI4693" s="30">
        <f>+[1]DEPURADO!G4687</f>
        <v>0</v>
      </c>
      <c r="AJ4693" s="32"/>
      <c r="AK4693" s="33"/>
    </row>
    <row r="4694" spans="1:37" s="34" customFormat="1" hidden="1" x14ac:dyDescent="0.25">
      <c r="A4694" s="23">
        <f t="shared" si="517"/>
        <v>4686</v>
      </c>
      <c r="B4694" s="24" t="s">
        <v>44</v>
      </c>
      <c r="C4694" s="23">
        <f>+[1]DEPURADO!A4688</f>
        <v>0</v>
      </c>
      <c r="D4694" s="23">
        <f>+[1]DEPURADO!B4688</f>
        <v>0</v>
      </c>
      <c r="E4694" s="25">
        <f>+[1]DEPURADO!C4688</f>
        <v>0</v>
      </c>
      <c r="F4694" s="26" t="str">
        <f>+IF([1]DEPURADO!D4688&gt;1,[1]DEPURADO!D4688," ")</f>
        <v xml:space="preserve"> </v>
      </c>
      <c r="G4694" s="27">
        <f>[1]DEPURADO!F4688</f>
        <v>0</v>
      </c>
      <c r="H4694" s="28">
        <v>0</v>
      </c>
      <c r="I4694" s="28">
        <f>+[1]DEPURADO!M4688+[1]DEPURADO!N4688</f>
        <v>0</v>
      </c>
      <c r="J4694" s="28">
        <f>+[1]DEPURADO!R4688</f>
        <v>0</v>
      </c>
      <c r="K4694" s="29">
        <f>+[1]DEPURADO!P4688+[1]DEPURADO!Q4688</f>
        <v>0</v>
      </c>
      <c r="L4694" s="28">
        <v>0</v>
      </c>
      <c r="M4694" s="28">
        <v>0</v>
      </c>
      <c r="N4694" s="28">
        <f t="shared" si="511"/>
        <v>0</v>
      </c>
      <c r="O4694" s="28">
        <f t="shared" si="512"/>
        <v>0</v>
      </c>
      <c r="P4694" s="24">
        <f>IF([1]DEPURADO!H4688&gt;1,0,[1]DEPURADO!B4688)</f>
        <v>0</v>
      </c>
      <c r="Q4694" s="30">
        <f t="shared" si="513"/>
        <v>0</v>
      </c>
      <c r="R4694" s="31">
        <f t="shared" si="514"/>
        <v>0</v>
      </c>
      <c r="S4694" s="31">
        <f>+[1]DEPURADO!J4688</f>
        <v>0</v>
      </c>
      <c r="T4694" s="23" t="s">
        <v>45</v>
      </c>
      <c r="U4694" s="31">
        <f>+[1]DEPURADO!I4688</f>
        <v>0</v>
      </c>
      <c r="V4694" s="30"/>
      <c r="W4694" s="23" t="s">
        <v>45</v>
      </c>
      <c r="X4694" s="31">
        <f>+[1]DEPURADO!K4688+[1]DEPURADO!L4688</f>
        <v>0</v>
      </c>
      <c r="Y4694" s="23" t="s">
        <v>45</v>
      </c>
      <c r="Z4694" s="31">
        <f t="shared" si="515"/>
        <v>0</v>
      </c>
      <c r="AA4694" s="31"/>
      <c r="AB4694" s="31">
        <v>0</v>
      </c>
      <c r="AC4694" s="31">
        <v>0</v>
      </c>
      <c r="AD4694" s="30"/>
      <c r="AE4694" s="30">
        <f>+[1]DEPURADO!K4688</f>
        <v>0</v>
      </c>
      <c r="AF4694" s="30">
        <v>0</v>
      </c>
      <c r="AG4694" s="30">
        <f t="shared" si="516"/>
        <v>0</v>
      </c>
      <c r="AH4694" s="30">
        <v>0</v>
      </c>
      <c r="AI4694" s="30">
        <f>+[1]DEPURADO!G4688</f>
        <v>0</v>
      </c>
      <c r="AJ4694" s="32"/>
      <c r="AK4694" s="33"/>
    </row>
    <row r="4695" spans="1:37" s="34" customFormat="1" hidden="1" x14ac:dyDescent="0.25">
      <c r="A4695" s="23">
        <f t="shared" si="517"/>
        <v>4687</v>
      </c>
      <c r="B4695" s="24" t="s">
        <v>44</v>
      </c>
      <c r="C4695" s="23">
        <f>+[1]DEPURADO!A4689</f>
        <v>0</v>
      </c>
      <c r="D4695" s="23">
        <f>+[1]DEPURADO!B4689</f>
        <v>0</v>
      </c>
      <c r="E4695" s="25">
        <f>+[1]DEPURADO!C4689</f>
        <v>0</v>
      </c>
      <c r="F4695" s="26" t="str">
        <f>+IF([1]DEPURADO!D4689&gt;1,[1]DEPURADO!D4689," ")</f>
        <v xml:space="preserve"> </v>
      </c>
      <c r="G4695" s="27">
        <f>[1]DEPURADO!F4689</f>
        <v>0</v>
      </c>
      <c r="H4695" s="28">
        <v>0</v>
      </c>
      <c r="I4695" s="28">
        <f>+[1]DEPURADO!M4689+[1]DEPURADO!N4689</f>
        <v>0</v>
      </c>
      <c r="J4695" s="28">
        <f>+[1]DEPURADO!R4689</f>
        <v>0</v>
      </c>
      <c r="K4695" s="29">
        <f>+[1]DEPURADO!P4689+[1]DEPURADO!Q4689</f>
        <v>0</v>
      </c>
      <c r="L4695" s="28">
        <v>0</v>
      </c>
      <c r="M4695" s="28">
        <v>0</v>
      </c>
      <c r="N4695" s="28">
        <f t="shared" si="511"/>
        <v>0</v>
      </c>
      <c r="O4695" s="28">
        <f t="shared" si="512"/>
        <v>0</v>
      </c>
      <c r="P4695" s="24">
        <f>IF([1]DEPURADO!H4689&gt;1,0,[1]DEPURADO!B4689)</f>
        <v>0</v>
      </c>
      <c r="Q4695" s="30">
        <f t="shared" si="513"/>
        <v>0</v>
      </c>
      <c r="R4695" s="31">
        <f t="shared" si="514"/>
        <v>0</v>
      </c>
      <c r="S4695" s="31">
        <f>+[1]DEPURADO!J4689</f>
        <v>0</v>
      </c>
      <c r="T4695" s="23" t="s">
        <v>45</v>
      </c>
      <c r="U4695" s="31">
        <f>+[1]DEPURADO!I4689</f>
        <v>0</v>
      </c>
      <c r="V4695" s="30"/>
      <c r="W4695" s="23" t="s">
        <v>45</v>
      </c>
      <c r="X4695" s="31">
        <f>+[1]DEPURADO!K4689+[1]DEPURADO!L4689</f>
        <v>0</v>
      </c>
      <c r="Y4695" s="23" t="s">
        <v>45</v>
      </c>
      <c r="Z4695" s="31">
        <f t="shared" si="515"/>
        <v>0</v>
      </c>
      <c r="AA4695" s="31"/>
      <c r="AB4695" s="31">
        <v>0</v>
      </c>
      <c r="AC4695" s="31">
        <v>0</v>
      </c>
      <c r="AD4695" s="30"/>
      <c r="AE4695" s="30">
        <f>+[1]DEPURADO!K4689</f>
        <v>0</v>
      </c>
      <c r="AF4695" s="30">
        <v>0</v>
      </c>
      <c r="AG4695" s="30">
        <f t="shared" si="516"/>
        <v>0</v>
      </c>
      <c r="AH4695" s="30">
        <v>0</v>
      </c>
      <c r="AI4695" s="30">
        <f>+[1]DEPURADO!G4689</f>
        <v>0</v>
      </c>
      <c r="AJ4695" s="32"/>
      <c r="AK4695" s="33"/>
    </row>
    <row r="4696" spans="1:37" s="34" customFormat="1" hidden="1" x14ac:dyDescent="0.25">
      <c r="A4696" s="23">
        <f t="shared" si="517"/>
        <v>4688</v>
      </c>
      <c r="B4696" s="24" t="s">
        <v>44</v>
      </c>
      <c r="C4696" s="23">
        <f>+[1]DEPURADO!A4690</f>
        <v>0</v>
      </c>
      <c r="D4696" s="23">
        <f>+[1]DEPURADO!B4690</f>
        <v>0</v>
      </c>
      <c r="E4696" s="25">
        <f>+[1]DEPURADO!C4690</f>
        <v>0</v>
      </c>
      <c r="F4696" s="26" t="str">
        <f>+IF([1]DEPURADO!D4690&gt;1,[1]DEPURADO!D4690," ")</f>
        <v xml:space="preserve"> </v>
      </c>
      <c r="G4696" s="27">
        <f>[1]DEPURADO!F4690</f>
        <v>0</v>
      </c>
      <c r="H4696" s="28">
        <v>0</v>
      </c>
      <c r="I4696" s="28">
        <f>+[1]DEPURADO!M4690+[1]DEPURADO!N4690</f>
        <v>0</v>
      </c>
      <c r="J4696" s="28">
        <f>+[1]DEPURADO!R4690</f>
        <v>0</v>
      </c>
      <c r="K4696" s="29">
        <f>+[1]DEPURADO!P4690+[1]DEPURADO!Q4690</f>
        <v>0</v>
      </c>
      <c r="L4696" s="28">
        <v>0</v>
      </c>
      <c r="M4696" s="28">
        <v>0</v>
      </c>
      <c r="N4696" s="28">
        <f t="shared" si="511"/>
        <v>0</v>
      </c>
      <c r="O4696" s="28">
        <f t="shared" si="512"/>
        <v>0</v>
      </c>
      <c r="P4696" s="24">
        <f>IF([1]DEPURADO!H4690&gt;1,0,[1]DEPURADO!B4690)</f>
        <v>0</v>
      </c>
      <c r="Q4696" s="30">
        <f t="shared" si="513"/>
        <v>0</v>
      </c>
      <c r="R4696" s="31">
        <f t="shared" si="514"/>
        <v>0</v>
      </c>
      <c r="S4696" s="31">
        <f>+[1]DEPURADO!J4690</f>
        <v>0</v>
      </c>
      <c r="T4696" s="23" t="s">
        <v>45</v>
      </c>
      <c r="U4696" s="31">
        <f>+[1]DEPURADO!I4690</f>
        <v>0</v>
      </c>
      <c r="V4696" s="30"/>
      <c r="W4696" s="23" t="s">
        <v>45</v>
      </c>
      <c r="X4696" s="31">
        <f>+[1]DEPURADO!K4690+[1]DEPURADO!L4690</f>
        <v>0</v>
      </c>
      <c r="Y4696" s="23" t="s">
        <v>45</v>
      </c>
      <c r="Z4696" s="31">
        <f t="shared" si="515"/>
        <v>0</v>
      </c>
      <c r="AA4696" s="31"/>
      <c r="AB4696" s="31">
        <v>0</v>
      </c>
      <c r="AC4696" s="31">
        <v>0</v>
      </c>
      <c r="AD4696" s="30"/>
      <c r="AE4696" s="30">
        <f>+[1]DEPURADO!K4690</f>
        <v>0</v>
      </c>
      <c r="AF4696" s="30">
        <v>0</v>
      </c>
      <c r="AG4696" s="30">
        <f t="shared" si="516"/>
        <v>0</v>
      </c>
      <c r="AH4696" s="30">
        <v>0</v>
      </c>
      <c r="AI4696" s="30">
        <f>+[1]DEPURADO!G4690</f>
        <v>0</v>
      </c>
      <c r="AJ4696" s="32"/>
      <c r="AK4696" s="33"/>
    </row>
    <row r="4697" spans="1:37" s="34" customFormat="1" hidden="1" x14ac:dyDescent="0.25">
      <c r="A4697" s="23">
        <f t="shared" si="517"/>
        <v>4689</v>
      </c>
      <c r="B4697" s="24" t="s">
        <v>44</v>
      </c>
      <c r="C4697" s="23">
        <f>+[1]DEPURADO!A4691</f>
        <v>0</v>
      </c>
      <c r="D4697" s="23">
        <f>+[1]DEPURADO!B4691</f>
        <v>0</v>
      </c>
      <c r="E4697" s="25">
        <f>+[1]DEPURADO!C4691</f>
        <v>0</v>
      </c>
      <c r="F4697" s="26" t="str">
        <f>+IF([1]DEPURADO!D4691&gt;1,[1]DEPURADO!D4691," ")</f>
        <v xml:space="preserve"> </v>
      </c>
      <c r="G4697" s="27">
        <f>[1]DEPURADO!F4691</f>
        <v>0</v>
      </c>
      <c r="H4697" s="28">
        <v>0</v>
      </c>
      <c r="I4697" s="28">
        <f>+[1]DEPURADO!M4691+[1]DEPURADO!N4691</f>
        <v>0</v>
      </c>
      <c r="J4697" s="28">
        <f>+[1]DEPURADO!R4691</f>
        <v>0</v>
      </c>
      <c r="K4697" s="29">
        <f>+[1]DEPURADO!P4691+[1]DEPURADO!Q4691</f>
        <v>0</v>
      </c>
      <c r="L4697" s="28">
        <v>0</v>
      </c>
      <c r="M4697" s="28">
        <v>0</v>
      </c>
      <c r="N4697" s="28">
        <f t="shared" si="511"/>
        <v>0</v>
      </c>
      <c r="O4697" s="28">
        <f t="shared" si="512"/>
        <v>0</v>
      </c>
      <c r="P4697" s="24">
        <f>IF([1]DEPURADO!H4691&gt;1,0,[1]DEPURADO!B4691)</f>
        <v>0</v>
      </c>
      <c r="Q4697" s="30">
        <f t="shared" si="513"/>
        <v>0</v>
      </c>
      <c r="R4697" s="31">
        <f t="shared" si="514"/>
        <v>0</v>
      </c>
      <c r="S4697" s="31">
        <f>+[1]DEPURADO!J4691</f>
        <v>0</v>
      </c>
      <c r="T4697" s="23" t="s">
        <v>45</v>
      </c>
      <c r="U4697" s="31">
        <f>+[1]DEPURADO!I4691</f>
        <v>0</v>
      </c>
      <c r="V4697" s="30"/>
      <c r="W4697" s="23" t="s">
        <v>45</v>
      </c>
      <c r="X4697" s="31">
        <f>+[1]DEPURADO!K4691+[1]DEPURADO!L4691</f>
        <v>0</v>
      </c>
      <c r="Y4697" s="23" t="s">
        <v>45</v>
      </c>
      <c r="Z4697" s="31">
        <f t="shared" si="515"/>
        <v>0</v>
      </c>
      <c r="AA4697" s="31"/>
      <c r="AB4697" s="31">
        <v>0</v>
      </c>
      <c r="AC4697" s="31">
        <v>0</v>
      </c>
      <c r="AD4697" s="30"/>
      <c r="AE4697" s="30">
        <f>+[1]DEPURADO!K4691</f>
        <v>0</v>
      </c>
      <c r="AF4697" s="30">
        <v>0</v>
      </c>
      <c r="AG4697" s="30">
        <f t="shared" si="516"/>
        <v>0</v>
      </c>
      <c r="AH4697" s="30">
        <v>0</v>
      </c>
      <c r="AI4697" s="30">
        <f>+[1]DEPURADO!G4691</f>
        <v>0</v>
      </c>
      <c r="AJ4697" s="32"/>
      <c r="AK4697" s="33"/>
    </row>
    <row r="4698" spans="1:37" s="34" customFormat="1" hidden="1" x14ac:dyDescent="0.25">
      <c r="A4698" s="23">
        <f t="shared" si="517"/>
        <v>4690</v>
      </c>
      <c r="B4698" s="24" t="s">
        <v>44</v>
      </c>
      <c r="C4698" s="23">
        <f>+[1]DEPURADO!A4692</f>
        <v>0</v>
      </c>
      <c r="D4698" s="23">
        <f>+[1]DEPURADO!B4692</f>
        <v>0</v>
      </c>
      <c r="E4698" s="25">
        <f>+[1]DEPURADO!C4692</f>
        <v>0</v>
      </c>
      <c r="F4698" s="26" t="str">
        <f>+IF([1]DEPURADO!D4692&gt;1,[1]DEPURADO!D4692," ")</f>
        <v xml:space="preserve"> </v>
      </c>
      <c r="G4698" s="27">
        <f>[1]DEPURADO!F4692</f>
        <v>0</v>
      </c>
      <c r="H4698" s="28">
        <v>0</v>
      </c>
      <c r="I4698" s="28">
        <f>+[1]DEPURADO!M4692+[1]DEPURADO!N4692</f>
        <v>0</v>
      </c>
      <c r="J4698" s="28">
        <f>+[1]DEPURADO!R4692</f>
        <v>0</v>
      </c>
      <c r="K4698" s="29">
        <f>+[1]DEPURADO!P4692+[1]DEPURADO!Q4692</f>
        <v>0</v>
      </c>
      <c r="L4698" s="28">
        <v>0</v>
      </c>
      <c r="M4698" s="28">
        <v>0</v>
      </c>
      <c r="N4698" s="28">
        <f t="shared" si="511"/>
        <v>0</v>
      </c>
      <c r="O4698" s="28">
        <f t="shared" si="512"/>
        <v>0</v>
      </c>
      <c r="P4698" s="24">
        <f>IF([1]DEPURADO!H4692&gt;1,0,[1]DEPURADO!B4692)</f>
        <v>0</v>
      </c>
      <c r="Q4698" s="30">
        <f t="shared" si="513"/>
        <v>0</v>
      </c>
      <c r="R4698" s="31">
        <f t="shared" si="514"/>
        <v>0</v>
      </c>
      <c r="S4698" s="31">
        <f>+[1]DEPURADO!J4692</f>
        <v>0</v>
      </c>
      <c r="T4698" s="23" t="s">
        <v>45</v>
      </c>
      <c r="U4698" s="31">
        <f>+[1]DEPURADO!I4692</f>
        <v>0</v>
      </c>
      <c r="V4698" s="30"/>
      <c r="W4698" s="23" t="s">
        <v>45</v>
      </c>
      <c r="X4698" s="31">
        <f>+[1]DEPURADO!K4692+[1]DEPURADO!L4692</f>
        <v>0</v>
      </c>
      <c r="Y4698" s="23" t="s">
        <v>45</v>
      </c>
      <c r="Z4698" s="31">
        <f t="shared" si="515"/>
        <v>0</v>
      </c>
      <c r="AA4698" s="31"/>
      <c r="AB4698" s="31">
        <v>0</v>
      </c>
      <c r="AC4698" s="31">
        <v>0</v>
      </c>
      <c r="AD4698" s="30"/>
      <c r="AE4698" s="30">
        <f>+[1]DEPURADO!K4692</f>
        <v>0</v>
      </c>
      <c r="AF4698" s="30">
        <v>0</v>
      </c>
      <c r="AG4698" s="30">
        <f t="shared" si="516"/>
        <v>0</v>
      </c>
      <c r="AH4698" s="30">
        <v>0</v>
      </c>
      <c r="AI4698" s="30">
        <f>+[1]DEPURADO!G4692</f>
        <v>0</v>
      </c>
      <c r="AJ4698" s="32"/>
      <c r="AK4698" s="33"/>
    </row>
    <row r="4699" spans="1:37" s="34" customFormat="1" hidden="1" x14ac:dyDescent="0.25">
      <c r="A4699" s="23">
        <f t="shared" si="517"/>
        <v>4691</v>
      </c>
      <c r="B4699" s="24" t="s">
        <v>44</v>
      </c>
      <c r="C4699" s="23">
        <f>+[1]DEPURADO!A4693</f>
        <v>0</v>
      </c>
      <c r="D4699" s="23">
        <f>+[1]DEPURADO!B4693</f>
        <v>0</v>
      </c>
      <c r="E4699" s="25">
        <f>+[1]DEPURADO!C4693</f>
        <v>0</v>
      </c>
      <c r="F4699" s="26" t="str">
        <f>+IF([1]DEPURADO!D4693&gt;1,[1]DEPURADO!D4693," ")</f>
        <v xml:space="preserve"> </v>
      </c>
      <c r="G4699" s="27">
        <f>[1]DEPURADO!F4693</f>
        <v>0</v>
      </c>
      <c r="H4699" s="28">
        <v>0</v>
      </c>
      <c r="I4699" s="28">
        <f>+[1]DEPURADO!M4693+[1]DEPURADO!N4693</f>
        <v>0</v>
      </c>
      <c r="J4699" s="28">
        <f>+[1]DEPURADO!R4693</f>
        <v>0</v>
      </c>
      <c r="K4699" s="29">
        <f>+[1]DEPURADO!P4693+[1]DEPURADO!Q4693</f>
        <v>0</v>
      </c>
      <c r="L4699" s="28">
        <v>0</v>
      </c>
      <c r="M4699" s="28">
        <v>0</v>
      </c>
      <c r="N4699" s="28">
        <f t="shared" si="511"/>
        <v>0</v>
      </c>
      <c r="O4699" s="28">
        <f t="shared" si="512"/>
        <v>0</v>
      </c>
      <c r="P4699" s="24">
        <f>IF([1]DEPURADO!H4693&gt;1,0,[1]DEPURADO!B4693)</f>
        <v>0</v>
      </c>
      <c r="Q4699" s="30">
        <f t="shared" si="513"/>
        <v>0</v>
      </c>
      <c r="R4699" s="31">
        <f t="shared" si="514"/>
        <v>0</v>
      </c>
      <c r="S4699" s="31">
        <f>+[1]DEPURADO!J4693</f>
        <v>0</v>
      </c>
      <c r="T4699" s="23" t="s">
        <v>45</v>
      </c>
      <c r="U4699" s="31">
        <f>+[1]DEPURADO!I4693</f>
        <v>0</v>
      </c>
      <c r="V4699" s="30"/>
      <c r="W4699" s="23" t="s">
        <v>45</v>
      </c>
      <c r="X4699" s="31">
        <f>+[1]DEPURADO!K4693+[1]DEPURADO!L4693</f>
        <v>0</v>
      </c>
      <c r="Y4699" s="23" t="s">
        <v>45</v>
      </c>
      <c r="Z4699" s="31">
        <f t="shared" si="515"/>
        <v>0</v>
      </c>
      <c r="AA4699" s="31"/>
      <c r="AB4699" s="31">
        <v>0</v>
      </c>
      <c r="AC4699" s="31">
        <v>0</v>
      </c>
      <c r="AD4699" s="30"/>
      <c r="AE4699" s="30">
        <f>+[1]DEPURADO!K4693</f>
        <v>0</v>
      </c>
      <c r="AF4699" s="30">
        <v>0</v>
      </c>
      <c r="AG4699" s="30">
        <f t="shared" si="516"/>
        <v>0</v>
      </c>
      <c r="AH4699" s="30">
        <v>0</v>
      </c>
      <c r="AI4699" s="30">
        <f>+[1]DEPURADO!G4693</f>
        <v>0</v>
      </c>
      <c r="AJ4699" s="32"/>
      <c r="AK4699" s="33"/>
    </row>
    <row r="4700" spans="1:37" s="34" customFormat="1" hidden="1" x14ac:dyDescent="0.25">
      <c r="A4700" s="23">
        <f t="shared" si="517"/>
        <v>4692</v>
      </c>
      <c r="B4700" s="24" t="s">
        <v>44</v>
      </c>
      <c r="C4700" s="23">
        <f>+[1]DEPURADO!A4694</f>
        <v>0</v>
      </c>
      <c r="D4700" s="23">
        <f>+[1]DEPURADO!B4694</f>
        <v>0</v>
      </c>
      <c r="E4700" s="25">
        <f>+[1]DEPURADO!C4694</f>
        <v>0</v>
      </c>
      <c r="F4700" s="26" t="str">
        <f>+IF([1]DEPURADO!D4694&gt;1,[1]DEPURADO!D4694," ")</f>
        <v xml:space="preserve"> </v>
      </c>
      <c r="G4700" s="27">
        <f>[1]DEPURADO!F4694</f>
        <v>0</v>
      </c>
      <c r="H4700" s="28">
        <v>0</v>
      </c>
      <c r="I4700" s="28">
        <f>+[1]DEPURADO!M4694+[1]DEPURADO!N4694</f>
        <v>0</v>
      </c>
      <c r="J4700" s="28">
        <f>+[1]DEPURADO!R4694</f>
        <v>0</v>
      </c>
      <c r="K4700" s="29">
        <f>+[1]DEPURADO!P4694+[1]DEPURADO!Q4694</f>
        <v>0</v>
      </c>
      <c r="L4700" s="28">
        <v>0</v>
      </c>
      <c r="M4700" s="28">
        <v>0</v>
      </c>
      <c r="N4700" s="28">
        <f t="shared" si="511"/>
        <v>0</v>
      </c>
      <c r="O4700" s="28">
        <f t="shared" si="512"/>
        <v>0</v>
      </c>
      <c r="P4700" s="24">
        <f>IF([1]DEPURADO!H4694&gt;1,0,[1]DEPURADO!B4694)</f>
        <v>0</v>
      </c>
      <c r="Q4700" s="30">
        <f t="shared" si="513"/>
        <v>0</v>
      </c>
      <c r="R4700" s="31">
        <f t="shared" si="514"/>
        <v>0</v>
      </c>
      <c r="S4700" s="31">
        <f>+[1]DEPURADO!J4694</f>
        <v>0</v>
      </c>
      <c r="T4700" s="23" t="s">
        <v>45</v>
      </c>
      <c r="U4700" s="31">
        <f>+[1]DEPURADO!I4694</f>
        <v>0</v>
      </c>
      <c r="V4700" s="30"/>
      <c r="W4700" s="23" t="s">
        <v>45</v>
      </c>
      <c r="X4700" s="31">
        <f>+[1]DEPURADO!K4694+[1]DEPURADO!L4694</f>
        <v>0</v>
      </c>
      <c r="Y4700" s="23" t="s">
        <v>45</v>
      </c>
      <c r="Z4700" s="31">
        <f t="shared" si="515"/>
        <v>0</v>
      </c>
      <c r="AA4700" s="31"/>
      <c r="AB4700" s="31">
        <v>0</v>
      </c>
      <c r="AC4700" s="31">
        <v>0</v>
      </c>
      <c r="AD4700" s="30"/>
      <c r="AE4700" s="30">
        <f>+[1]DEPURADO!K4694</f>
        <v>0</v>
      </c>
      <c r="AF4700" s="30">
        <v>0</v>
      </c>
      <c r="AG4700" s="30">
        <f t="shared" si="516"/>
        <v>0</v>
      </c>
      <c r="AH4700" s="30">
        <v>0</v>
      </c>
      <c r="AI4700" s="30">
        <f>+[1]DEPURADO!G4694</f>
        <v>0</v>
      </c>
      <c r="AJ4700" s="32"/>
      <c r="AK4700" s="33"/>
    </row>
    <row r="4701" spans="1:37" s="34" customFormat="1" hidden="1" x14ac:dyDescent="0.25">
      <c r="A4701" s="23">
        <f t="shared" si="517"/>
        <v>4693</v>
      </c>
      <c r="B4701" s="24" t="s">
        <v>44</v>
      </c>
      <c r="C4701" s="23">
        <f>+[1]DEPURADO!A4695</f>
        <v>0</v>
      </c>
      <c r="D4701" s="23">
        <f>+[1]DEPURADO!B4695</f>
        <v>0</v>
      </c>
      <c r="E4701" s="25">
        <f>+[1]DEPURADO!C4695</f>
        <v>0</v>
      </c>
      <c r="F4701" s="26" t="str">
        <f>+IF([1]DEPURADO!D4695&gt;1,[1]DEPURADO!D4695," ")</f>
        <v xml:space="preserve"> </v>
      </c>
      <c r="G4701" s="27">
        <f>[1]DEPURADO!F4695</f>
        <v>0</v>
      </c>
      <c r="H4701" s="28">
        <v>0</v>
      </c>
      <c r="I4701" s="28">
        <f>+[1]DEPURADO!M4695+[1]DEPURADO!N4695</f>
        <v>0</v>
      </c>
      <c r="J4701" s="28">
        <f>+[1]DEPURADO!R4695</f>
        <v>0</v>
      </c>
      <c r="K4701" s="29">
        <f>+[1]DEPURADO!P4695+[1]DEPURADO!Q4695</f>
        <v>0</v>
      </c>
      <c r="L4701" s="28">
        <v>0</v>
      </c>
      <c r="M4701" s="28">
        <v>0</v>
      </c>
      <c r="N4701" s="28">
        <f t="shared" si="511"/>
        <v>0</v>
      </c>
      <c r="O4701" s="28">
        <f t="shared" si="512"/>
        <v>0</v>
      </c>
      <c r="P4701" s="24">
        <f>IF([1]DEPURADO!H4695&gt;1,0,[1]DEPURADO!B4695)</f>
        <v>0</v>
      </c>
      <c r="Q4701" s="30">
        <f t="shared" si="513"/>
        <v>0</v>
      </c>
      <c r="R4701" s="31">
        <f t="shared" si="514"/>
        <v>0</v>
      </c>
      <c r="S4701" s="31">
        <f>+[1]DEPURADO!J4695</f>
        <v>0</v>
      </c>
      <c r="T4701" s="23" t="s">
        <v>45</v>
      </c>
      <c r="U4701" s="31">
        <f>+[1]DEPURADO!I4695</f>
        <v>0</v>
      </c>
      <c r="V4701" s="30"/>
      <c r="W4701" s="23" t="s">
        <v>45</v>
      </c>
      <c r="X4701" s="31">
        <f>+[1]DEPURADO!K4695+[1]DEPURADO!L4695</f>
        <v>0</v>
      </c>
      <c r="Y4701" s="23" t="s">
        <v>45</v>
      </c>
      <c r="Z4701" s="31">
        <f t="shared" si="515"/>
        <v>0</v>
      </c>
      <c r="AA4701" s="31"/>
      <c r="AB4701" s="31">
        <v>0</v>
      </c>
      <c r="AC4701" s="31">
        <v>0</v>
      </c>
      <c r="AD4701" s="30"/>
      <c r="AE4701" s="30">
        <f>+[1]DEPURADO!K4695</f>
        <v>0</v>
      </c>
      <c r="AF4701" s="30">
        <v>0</v>
      </c>
      <c r="AG4701" s="30">
        <f t="shared" si="516"/>
        <v>0</v>
      </c>
      <c r="AH4701" s="30">
        <v>0</v>
      </c>
      <c r="AI4701" s="30">
        <f>+[1]DEPURADO!G4695</f>
        <v>0</v>
      </c>
      <c r="AJ4701" s="32"/>
      <c r="AK4701" s="33"/>
    </row>
    <row r="4702" spans="1:37" s="34" customFormat="1" hidden="1" x14ac:dyDescent="0.25">
      <c r="A4702" s="23">
        <f t="shared" si="517"/>
        <v>4694</v>
      </c>
      <c r="B4702" s="24" t="s">
        <v>44</v>
      </c>
      <c r="C4702" s="23">
        <f>+[1]DEPURADO!A4696</f>
        <v>0</v>
      </c>
      <c r="D4702" s="23">
        <f>+[1]DEPURADO!B4696</f>
        <v>0</v>
      </c>
      <c r="E4702" s="25">
        <f>+[1]DEPURADO!C4696</f>
        <v>0</v>
      </c>
      <c r="F4702" s="26" t="str">
        <f>+IF([1]DEPURADO!D4696&gt;1,[1]DEPURADO!D4696," ")</f>
        <v xml:space="preserve"> </v>
      </c>
      <c r="G4702" s="27">
        <f>[1]DEPURADO!F4696</f>
        <v>0</v>
      </c>
      <c r="H4702" s="28">
        <v>0</v>
      </c>
      <c r="I4702" s="28">
        <f>+[1]DEPURADO!M4696+[1]DEPURADO!N4696</f>
        <v>0</v>
      </c>
      <c r="J4702" s="28">
        <f>+[1]DEPURADO!R4696</f>
        <v>0</v>
      </c>
      <c r="K4702" s="29">
        <f>+[1]DEPURADO!P4696+[1]DEPURADO!Q4696</f>
        <v>0</v>
      </c>
      <c r="L4702" s="28">
        <v>0</v>
      </c>
      <c r="M4702" s="28">
        <v>0</v>
      </c>
      <c r="N4702" s="28">
        <f t="shared" si="511"/>
        <v>0</v>
      </c>
      <c r="O4702" s="28">
        <f t="shared" si="512"/>
        <v>0</v>
      </c>
      <c r="P4702" s="24">
        <f>IF([1]DEPURADO!H4696&gt;1,0,[1]DEPURADO!B4696)</f>
        <v>0</v>
      </c>
      <c r="Q4702" s="30">
        <f t="shared" si="513"/>
        <v>0</v>
      </c>
      <c r="R4702" s="31">
        <f t="shared" si="514"/>
        <v>0</v>
      </c>
      <c r="S4702" s="31">
        <f>+[1]DEPURADO!J4696</f>
        <v>0</v>
      </c>
      <c r="T4702" s="23" t="s">
        <v>45</v>
      </c>
      <c r="U4702" s="31">
        <f>+[1]DEPURADO!I4696</f>
        <v>0</v>
      </c>
      <c r="V4702" s="30"/>
      <c r="W4702" s="23" t="s">
        <v>45</v>
      </c>
      <c r="X4702" s="31">
        <f>+[1]DEPURADO!K4696+[1]DEPURADO!L4696</f>
        <v>0</v>
      </c>
      <c r="Y4702" s="23" t="s">
        <v>45</v>
      </c>
      <c r="Z4702" s="31">
        <f t="shared" si="515"/>
        <v>0</v>
      </c>
      <c r="AA4702" s="31"/>
      <c r="AB4702" s="31">
        <v>0</v>
      </c>
      <c r="AC4702" s="31">
        <v>0</v>
      </c>
      <c r="AD4702" s="30"/>
      <c r="AE4702" s="30">
        <f>+[1]DEPURADO!K4696</f>
        <v>0</v>
      </c>
      <c r="AF4702" s="30">
        <v>0</v>
      </c>
      <c r="AG4702" s="30">
        <f t="shared" si="516"/>
        <v>0</v>
      </c>
      <c r="AH4702" s="30">
        <v>0</v>
      </c>
      <c r="AI4702" s="30">
        <f>+[1]DEPURADO!G4696</f>
        <v>0</v>
      </c>
      <c r="AJ4702" s="32"/>
      <c r="AK4702" s="33"/>
    </row>
    <row r="4703" spans="1:37" s="34" customFormat="1" hidden="1" x14ac:dyDescent="0.25">
      <c r="A4703" s="23">
        <f t="shared" si="517"/>
        <v>4695</v>
      </c>
      <c r="B4703" s="24" t="s">
        <v>44</v>
      </c>
      <c r="C4703" s="23">
        <f>+[1]DEPURADO!A4697</f>
        <v>0</v>
      </c>
      <c r="D4703" s="23">
        <f>+[1]DEPURADO!B4697</f>
        <v>0</v>
      </c>
      <c r="E4703" s="25">
        <f>+[1]DEPURADO!C4697</f>
        <v>0</v>
      </c>
      <c r="F4703" s="26" t="str">
        <f>+IF([1]DEPURADO!D4697&gt;1,[1]DEPURADO!D4697," ")</f>
        <v xml:space="preserve"> </v>
      </c>
      <c r="G4703" s="27">
        <f>[1]DEPURADO!F4697</f>
        <v>0</v>
      </c>
      <c r="H4703" s="28">
        <v>0</v>
      </c>
      <c r="I4703" s="28">
        <f>+[1]DEPURADO!M4697+[1]DEPURADO!N4697</f>
        <v>0</v>
      </c>
      <c r="J4703" s="28">
        <f>+[1]DEPURADO!R4697</f>
        <v>0</v>
      </c>
      <c r="K4703" s="29">
        <f>+[1]DEPURADO!P4697+[1]DEPURADO!Q4697</f>
        <v>0</v>
      </c>
      <c r="L4703" s="28">
        <v>0</v>
      </c>
      <c r="M4703" s="28">
        <v>0</v>
      </c>
      <c r="N4703" s="28">
        <f t="shared" si="511"/>
        <v>0</v>
      </c>
      <c r="O4703" s="28">
        <f t="shared" si="512"/>
        <v>0</v>
      </c>
      <c r="P4703" s="24">
        <f>IF([1]DEPURADO!H4697&gt;1,0,[1]DEPURADO!B4697)</f>
        <v>0</v>
      </c>
      <c r="Q4703" s="30">
        <f t="shared" si="513"/>
        <v>0</v>
      </c>
      <c r="R4703" s="31">
        <f t="shared" si="514"/>
        <v>0</v>
      </c>
      <c r="S4703" s="31">
        <f>+[1]DEPURADO!J4697</f>
        <v>0</v>
      </c>
      <c r="T4703" s="23" t="s">
        <v>45</v>
      </c>
      <c r="U4703" s="31">
        <f>+[1]DEPURADO!I4697</f>
        <v>0</v>
      </c>
      <c r="V4703" s="30"/>
      <c r="W4703" s="23" t="s">
        <v>45</v>
      </c>
      <c r="X4703" s="31">
        <f>+[1]DEPURADO!K4697+[1]DEPURADO!L4697</f>
        <v>0</v>
      </c>
      <c r="Y4703" s="23" t="s">
        <v>45</v>
      </c>
      <c r="Z4703" s="31">
        <f t="shared" si="515"/>
        <v>0</v>
      </c>
      <c r="AA4703" s="31"/>
      <c r="AB4703" s="31">
        <v>0</v>
      </c>
      <c r="AC4703" s="31">
        <v>0</v>
      </c>
      <c r="AD4703" s="30"/>
      <c r="AE4703" s="30">
        <f>+[1]DEPURADO!K4697</f>
        <v>0</v>
      </c>
      <c r="AF4703" s="30">
        <v>0</v>
      </c>
      <c r="AG4703" s="30">
        <f t="shared" si="516"/>
        <v>0</v>
      </c>
      <c r="AH4703" s="30">
        <v>0</v>
      </c>
      <c r="AI4703" s="30">
        <f>+[1]DEPURADO!G4697</f>
        <v>0</v>
      </c>
      <c r="AJ4703" s="32"/>
      <c r="AK4703" s="33"/>
    </row>
    <row r="4704" spans="1:37" s="34" customFormat="1" hidden="1" x14ac:dyDescent="0.25">
      <c r="A4704" s="23">
        <f t="shared" si="517"/>
        <v>4696</v>
      </c>
      <c r="B4704" s="24" t="s">
        <v>44</v>
      </c>
      <c r="C4704" s="23">
        <f>+[1]DEPURADO!A4698</f>
        <v>0</v>
      </c>
      <c r="D4704" s="23">
        <f>+[1]DEPURADO!B4698</f>
        <v>0</v>
      </c>
      <c r="E4704" s="25">
        <f>+[1]DEPURADO!C4698</f>
        <v>0</v>
      </c>
      <c r="F4704" s="26" t="str">
        <f>+IF([1]DEPURADO!D4698&gt;1,[1]DEPURADO!D4698," ")</f>
        <v xml:space="preserve"> </v>
      </c>
      <c r="G4704" s="27">
        <f>[1]DEPURADO!F4698</f>
        <v>0</v>
      </c>
      <c r="H4704" s="28">
        <v>0</v>
      </c>
      <c r="I4704" s="28">
        <f>+[1]DEPURADO!M4698+[1]DEPURADO!N4698</f>
        <v>0</v>
      </c>
      <c r="J4704" s="28">
        <f>+[1]DEPURADO!R4698</f>
        <v>0</v>
      </c>
      <c r="K4704" s="29">
        <f>+[1]DEPURADO!P4698+[1]DEPURADO!Q4698</f>
        <v>0</v>
      </c>
      <c r="L4704" s="28">
        <v>0</v>
      </c>
      <c r="M4704" s="28">
        <v>0</v>
      </c>
      <c r="N4704" s="28">
        <f t="shared" si="511"/>
        <v>0</v>
      </c>
      <c r="O4704" s="28">
        <f t="shared" si="512"/>
        <v>0</v>
      </c>
      <c r="P4704" s="24">
        <f>IF([1]DEPURADO!H4698&gt;1,0,[1]DEPURADO!B4698)</f>
        <v>0</v>
      </c>
      <c r="Q4704" s="30">
        <f t="shared" si="513"/>
        <v>0</v>
      </c>
      <c r="R4704" s="31">
        <f t="shared" si="514"/>
        <v>0</v>
      </c>
      <c r="S4704" s="31">
        <f>+[1]DEPURADO!J4698</f>
        <v>0</v>
      </c>
      <c r="T4704" s="23" t="s">
        <v>45</v>
      </c>
      <c r="U4704" s="31">
        <f>+[1]DEPURADO!I4698</f>
        <v>0</v>
      </c>
      <c r="V4704" s="30"/>
      <c r="W4704" s="23" t="s">
        <v>45</v>
      </c>
      <c r="X4704" s="31">
        <f>+[1]DEPURADO!K4698+[1]DEPURADO!L4698</f>
        <v>0</v>
      </c>
      <c r="Y4704" s="23" t="s">
        <v>45</v>
      </c>
      <c r="Z4704" s="31">
        <f t="shared" si="515"/>
        <v>0</v>
      </c>
      <c r="AA4704" s="31"/>
      <c r="AB4704" s="31">
        <v>0</v>
      </c>
      <c r="AC4704" s="31">
        <v>0</v>
      </c>
      <c r="AD4704" s="30"/>
      <c r="AE4704" s="30">
        <f>+[1]DEPURADO!K4698</f>
        <v>0</v>
      </c>
      <c r="AF4704" s="30">
        <v>0</v>
      </c>
      <c r="AG4704" s="30">
        <f t="shared" si="516"/>
        <v>0</v>
      </c>
      <c r="AH4704" s="30">
        <v>0</v>
      </c>
      <c r="AI4704" s="30">
        <f>+[1]DEPURADO!G4698</f>
        <v>0</v>
      </c>
      <c r="AJ4704" s="32"/>
      <c r="AK4704" s="33"/>
    </row>
    <row r="4705" spans="1:37" s="34" customFormat="1" hidden="1" x14ac:dyDescent="0.25">
      <c r="A4705" s="23">
        <f t="shared" si="517"/>
        <v>4697</v>
      </c>
      <c r="B4705" s="24" t="s">
        <v>44</v>
      </c>
      <c r="C4705" s="23">
        <f>+[1]DEPURADO!A4699</f>
        <v>0</v>
      </c>
      <c r="D4705" s="23">
        <f>+[1]DEPURADO!B4699</f>
        <v>0</v>
      </c>
      <c r="E4705" s="25">
        <f>+[1]DEPURADO!C4699</f>
        <v>0</v>
      </c>
      <c r="F4705" s="26" t="str">
        <f>+IF([1]DEPURADO!D4699&gt;1,[1]DEPURADO!D4699," ")</f>
        <v xml:space="preserve"> </v>
      </c>
      <c r="G4705" s="27">
        <f>[1]DEPURADO!F4699</f>
        <v>0</v>
      </c>
      <c r="H4705" s="28">
        <v>0</v>
      </c>
      <c r="I4705" s="28">
        <f>+[1]DEPURADO!M4699+[1]DEPURADO!N4699</f>
        <v>0</v>
      </c>
      <c r="J4705" s="28">
        <f>+[1]DEPURADO!R4699</f>
        <v>0</v>
      </c>
      <c r="K4705" s="29">
        <f>+[1]DEPURADO!P4699+[1]DEPURADO!Q4699</f>
        <v>0</v>
      </c>
      <c r="L4705" s="28">
        <v>0</v>
      </c>
      <c r="M4705" s="28">
        <v>0</v>
      </c>
      <c r="N4705" s="28">
        <f t="shared" si="511"/>
        <v>0</v>
      </c>
      <c r="O4705" s="28">
        <f t="shared" si="512"/>
        <v>0</v>
      </c>
      <c r="P4705" s="24">
        <f>IF([1]DEPURADO!H4699&gt;1,0,[1]DEPURADO!B4699)</f>
        <v>0</v>
      </c>
      <c r="Q4705" s="30">
        <f t="shared" si="513"/>
        <v>0</v>
      </c>
      <c r="R4705" s="31">
        <f t="shared" si="514"/>
        <v>0</v>
      </c>
      <c r="S4705" s="31">
        <f>+[1]DEPURADO!J4699</f>
        <v>0</v>
      </c>
      <c r="T4705" s="23" t="s">
        <v>45</v>
      </c>
      <c r="U4705" s="31">
        <f>+[1]DEPURADO!I4699</f>
        <v>0</v>
      </c>
      <c r="V4705" s="30"/>
      <c r="W4705" s="23" t="s">
        <v>45</v>
      </c>
      <c r="X4705" s="31">
        <f>+[1]DEPURADO!K4699+[1]DEPURADO!L4699</f>
        <v>0</v>
      </c>
      <c r="Y4705" s="23" t="s">
        <v>45</v>
      </c>
      <c r="Z4705" s="31">
        <f t="shared" si="515"/>
        <v>0</v>
      </c>
      <c r="AA4705" s="31"/>
      <c r="AB4705" s="31">
        <v>0</v>
      </c>
      <c r="AC4705" s="31">
        <v>0</v>
      </c>
      <c r="AD4705" s="30"/>
      <c r="AE4705" s="30">
        <f>+[1]DEPURADO!K4699</f>
        <v>0</v>
      </c>
      <c r="AF4705" s="30">
        <v>0</v>
      </c>
      <c r="AG4705" s="30">
        <f t="shared" si="516"/>
        <v>0</v>
      </c>
      <c r="AH4705" s="30">
        <v>0</v>
      </c>
      <c r="AI4705" s="30">
        <f>+[1]DEPURADO!G4699</f>
        <v>0</v>
      </c>
      <c r="AJ4705" s="32"/>
      <c r="AK4705" s="33"/>
    </row>
    <row r="4706" spans="1:37" s="34" customFormat="1" hidden="1" x14ac:dyDescent="0.25">
      <c r="A4706" s="23">
        <f t="shared" si="517"/>
        <v>4698</v>
      </c>
      <c r="B4706" s="24" t="s">
        <v>44</v>
      </c>
      <c r="C4706" s="23">
        <f>+[1]DEPURADO!A4700</f>
        <v>0</v>
      </c>
      <c r="D4706" s="23">
        <f>+[1]DEPURADO!B4700</f>
        <v>0</v>
      </c>
      <c r="E4706" s="25">
        <f>+[1]DEPURADO!C4700</f>
        <v>0</v>
      </c>
      <c r="F4706" s="26" t="str">
        <f>+IF([1]DEPURADO!D4700&gt;1,[1]DEPURADO!D4700," ")</f>
        <v xml:space="preserve"> </v>
      </c>
      <c r="G4706" s="27">
        <f>[1]DEPURADO!F4700</f>
        <v>0</v>
      </c>
      <c r="H4706" s="28">
        <v>0</v>
      </c>
      <c r="I4706" s="28">
        <f>+[1]DEPURADO!M4700+[1]DEPURADO!N4700</f>
        <v>0</v>
      </c>
      <c r="J4706" s="28">
        <f>+[1]DEPURADO!R4700</f>
        <v>0</v>
      </c>
      <c r="K4706" s="29">
        <f>+[1]DEPURADO!P4700+[1]DEPURADO!Q4700</f>
        <v>0</v>
      </c>
      <c r="L4706" s="28">
        <v>0</v>
      </c>
      <c r="M4706" s="28">
        <v>0</v>
      </c>
      <c r="N4706" s="28">
        <f t="shared" si="511"/>
        <v>0</v>
      </c>
      <c r="O4706" s="28">
        <f t="shared" si="512"/>
        <v>0</v>
      </c>
      <c r="P4706" s="24">
        <f>IF([1]DEPURADO!H4700&gt;1,0,[1]DEPURADO!B4700)</f>
        <v>0</v>
      </c>
      <c r="Q4706" s="30">
        <f t="shared" si="513"/>
        <v>0</v>
      </c>
      <c r="R4706" s="31">
        <f t="shared" si="514"/>
        <v>0</v>
      </c>
      <c r="S4706" s="31">
        <f>+[1]DEPURADO!J4700</f>
        <v>0</v>
      </c>
      <c r="T4706" s="23" t="s">
        <v>45</v>
      </c>
      <c r="U4706" s="31">
        <f>+[1]DEPURADO!I4700</f>
        <v>0</v>
      </c>
      <c r="V4706" s="30"/>
      <c r="W4706" s="23" t="s">
        <v>45</v>
      </c>
      <c r="X4706" s="31">
        <f>+[1]DEPURADO!K4700+[1]DEPURADO!L4700</f>
        <v>0</v>
      </c>
      <c r="Y4706" s="23" t="s">
        <v>45</v>
      </c>
      <c r="Z4706" s="31">
        <f t="shared" si="515"/>
        <v>0</v>
      </c>
      <c r="AA4706" s="31"/>
      <c r="AB4706" s="31">
        <v>0</v>
      </c>
      <c r="AC4706" s="31">
        <v>0</v>
      </c>
      <c r="AD4706" s="30"/>
      <c r="AE4706" s="30">
        <f>+[1]DEPURADO!K4700</f>
        <v>0</v>
      </c>
      <c r="AF4706" s="30">
        <v>0</v>
      </c>
      <c r="AG4706" s="30">
        <f t="shared" si="516"/>
        <v>0</v>
      </c>
      <c r="AH4706" s="30">
        <v>0</v>
      </c>
      <c r="AI4706" s="30">
        <f>+[1]DEPURADO!G4700</f>
        <v>0</v>
      </c>
      <c r="AJ4706" s="32"/>
      <c r="AK4706" s="33"/>
    </row>
    <row r="4707" spans="1:37" s="34" customFormat="1" hidden="1" x14ac:dyDescent="0.25">
      <c r="A4707" s="23">
        <f t="shared" si="517"/>
        <v>4699</v>
      </c>
      <c r="B4707" s="24" t="s">
        <v>44</v>
      </c>
      <c r="C4707" s="23">
        <f>+[1]DEPURADO!A4701</f>
        <v>0</v>
      </c>
      <c r="D4707" s="23">
        <f>+[1]DEPURADO!B4701</f>
        <v>0</v>
      </c>
      <c r="E4707" s="25">
        <f>+[1]DEPURADO!C4701</f>
        <v>0</v>
      </c>
      <c r="F4707" s="26" t="str">
        <f>+IF([1]DEPURADO!D4701&gt;1,[1]DEPURADO!D4701," ")</f>
        <v xml:space="preserve"> </v>
      </c>
      <c r="G4707" s="27">
        <f>[1]DEPURADO!F4701</f>
        <v>0</v>
      </c>
      <c r="H4707" s="28">
        <v>0</v>
      </c>
      <c r="I4707" s="28">
        <f>+[1]DEPURADO!M4701+[1]DEPURADO!N4701</f>
        <v>0</v>
      </c>
      <c r="J4707" s="28">
        <f>+[1]DEPURADO!R4701</f>
        <v>0</v>
      </c>
      <c r="K4707" s="29">
        <f>+[1]DEPURADO!P4701+[1]DEPURADO!Q4701</f>
        <v>0</v>
      </c>
      <c r="L4707" s="28">
        <v>0</v>
      </c>
      <c r="M4707" s="28">
        <v>0</v>
      </c>
      <c r="N4707" s="28">
        <f t="shared" si="511"/>
        <v>0</v>
      </c>
      <c r="O4707" s="28">
        <f t="shared" si="512"/>
        <v>0</v>
      </c>
      <c r="P4707" s="24">
        <f>IF([1]DEPURADO!H4701&gt;1,0,[1]DEPURADO!B4701)</f>
        <v>0</v>
      </c>
      <c r="Q4707" s="30">
        <f t="shared" si="513"/>
        <v>0</v>
      </c>
      <c r="R4707" s="31">
        <f t="shared" si="514"/>
        <v>0</v>
      </c>
      <c r="S4707" s="31">
        <f>+[1]DEPURADO!J4701</f>
        <v>0</v>
      </c>
      <c r="T4707" s="23" t="s">
        <v>45</v>
      </c>
      <c r="U4707" s="31">
        <f>+[1]DEPURADO!I4701</f>
        <v>0</v>
      </c>
      <c r="V4707" s="30"/>
      <c r="W4707" s="23" t="s">
        <v>45</v>
      </c>
      <c r="X4707" s="31">
        <f>+[1]DEPURADO!K4701+[1]DEPURADO!L4701</f>
        <v>0</v>
      </c>
      <c r="Y4707" s="23" t="s">
        <v>45</v>
      </c>
      <c r="Z4707" s="31">
        <f t="shared" si="515"/>
        <v>0</v>
      </c>
      <c r="AA4707" s="31"/>
      <c r="AB4707" s="31">
        <v>0</v>
      </c>
      <c r="AC4707" s="31">
        <v>0</v>
      </c>
      <c r="AD4707" s="30"/>
      <c r="AE4707" s="30">
        <f>+[1]DEPURADO!K4701</f>
        <v>0</v>
      </c>
      <c r="AF4707" s="30">
        <v>0</v>
      </c>
      <c r="AG4707" s="30">
        <f t="shared" si="516"/>
        <v>0</v>
      </c>
      <c r="AH4707" s="30">
        <v>0</v>
      </c>
      <c r="AI4707" s="30">
        <f>+[1]DEPURADO!G4701</f>
        <v>0</v>
      </c>
      <c r="AJ4707" s="32"/>
      <c r="AK4707" s="33"/>
    </row>
    <row r="4708" spans="1:37" s="34" customFormat="1" hidden="1" x14ac:dyDescent="0.25">
      <c r="A4708" s="23">
        <f t="shared" si="517"/>
        <v>4700</v>
      </c>
      <c r="B4708" s="24" t="s">
        <v>44</v>
      </c>
      <c r="C4708" s="23">
        <f>+[1]DEPURADO!A4702</f>
        <v>0</v>
      </c>
      <c r="D4708" s="23">
        <f>+[1]DEPURADO!B4702</f>
        <v>0</v>
      </c>
      <c r="E4708" s="25">
        <f>+[1]DEPURADO!C4702</f>
        <v>0</v>
      </c>
      <c r="F4708" s="26" t="str">
        <f>+IF([1]DEPURADO!D4702&gt;1,[1]DEPURADO!D4702," ")</f>
        <v xml:space="preserve"> </v>
      </c>
      <c r="G4708" s="27">
        <f>[1]DEPURADO!F4702</f>
        <v>0</v>
      </c>
      <c r="H4708" s="28">
        <v>0</v>
      </c>
      <c r="I4708" s="28">
        <f>+[1]DEPURADO!M4702+[1]DEPURADO!N4702</f>
        <v>0</v>
      </c>
      <c r="J4708" s="28">
        <f>+[1]DEPURADO!R4702</f>
        <v>0</v>
      </c>
      <c r="K4708" s="29">
        <f>+[1]DEPURADO!P4702+[1]DEPURADO!Q4702</f>
        <v>0</v>
      </c>
      <c r="L4708" s="28">
        <v>0</v>
      </c>
      <c r="M4708" s="28">
        <v>0</v>
      </c>
      <c r="N4708" s="28">
        <f t="shared" si="511"/>
        <v>0</v>
      </c>
      <c r="O4708" s="28">
        <f t="shared" si="512"/>
        <v>0</v>
      </c>
      <c r="P4708" s="24">
        <f>IF([1]DEPURADO!H4702&gt;1,0,[1]DEPURADO!B4702)</f>
        <v>0</v>
      </c>
      <c r="Q4708" s="30">
        <f t="shared" si="513"/>
        <v>0</v>
      </c>
      <c r="R4708" s="31">
        <f t="shared" si="514"/>
        <v>0</v>
      </c>
      <c r="S4708" s="31">
        <f>+[1]DEPURADO!J4702</f>
        <v>0</v>
      </c>
      <c r="T4708" s="23" t="s">
        <v>45</v>
      </c>
      <c r="U4708" s="31">
        <f>+[1]DEPURADO!I4702</f>
        <v>0</v>
      </c>
      <c r="V4708" s="30"/>
      <c r="W4708" s="23" t="s">
        <v>45</v>
      </c>
      <c r="X4708" s="31">
        <f>+[1]DEPURADO!K4702+[1]DEPURADO!L4702</f>
        <v>0</v>
      </c>
      <c r="Y4708" s="23" t="s">
        <v>45</v>
      </c>
      <c r="Z4708" s="31">
        <f t="shared" si="515"/>
        <v>0</v>
      </c>
      <c r="AA4708" s="31"/>
      <c r="AB4708" s="31">
        <v>0</v>
      </c>
      <c r="AC4708" s="31">
        <v>0</v>
      </c>
      <c r="AD4708" s="30"/>
      <c r="AE4708" s="30">
        <f>+[1]DEPURADO!K4702</f>
        <v>0</v>
      </c>
      <c r="AF4708" s="30">
        <v>0</v>
      </c>
      <c r="AG4708" s="30">
        <f t="shared" si="516"/>
        <v>0</v>
      </c>
      <c r="AH4708" s="30">
        <v>0</v>
      </c>
      <c r="AI4708" s="30">
        <f>+[1]DEPURADO!G4702</f>
        <v>0</v>
      </c>
      <c r="AJ4708" s="32"/>
      <c r="AK4708" s="33"/>
    </row>
    <row r="4709" spans="1:37" s="34" customFormat="1" hidden="1" x14ac:dyDescent="0.25">
      <c r="A4709" s="23">
        <f t="shared" si="517"/>
        <v>4701</v>
      </c>
      <c r="B4709" s="24" t="s">
        <v>44</v>
      </c>
      <c r="C4709" s="23">
        <f>+[1]DEPURADO!A4703</f>
        <v>0</v>
      </c>
      <c r="D4709" s="23">
        <f>+[1]DEPURADO!B4703</f>
        <v>0</v>
      </c>
      <c r="E4709" s="25">
        <f>+[1]DEPURADO!C4703</f>
        <v>0</v>
      </c>
      <c r="F4709" s="26" t="str">
        <f>+IF([1]DEPURADO!D4703&gt;1,[1]DEPURADO!D4703," ")</f>
        <v xml:space="preserve"> </v>
      </c>
      <c r="G4709" s="27">
        <f>[1]DEPURADO!F4703</f>
        <v>0</v>
      </c>
      <c r="H4709" s="28">
        <v>0</v>
      </c>
      <c r="I4709" s="28">
        <f>+[1]DEPURADO!M4703+[1]DEPURADO!N4703</f>
        <v>0</v>
      </c>
      <c r="J4709" s="28">
        <f>+[1]DEPURADO!R4703</f>
        <v>0</v>
      </c>
      <c r="K4709" s="29">
        <f>+[1]DEPURADO!P4703+[1]DEPURADO!Q4703</f>
        <v>0</v>
      </c>
      <c r="L4709" s="28">
        <v>0</v>
      </c>
      <c r="M4709" s="28">
        <v>0</v>
      </c>
      <c r="N4709" s="28">
        <f t="shared" si="511"/>
        <v>0</v>
      </c>
      <c r="O4709" s="28">
        <f t="shared" si="512"/>
        <v>0</v>
      </c>
      <c r="P4709" s="24">
        <f>IF([1]DEPURADO!H4703&gt;1,0,[1]DEPURADO!B4703)</f>
        <v>0</v>
      </c>
      <c r="Q4709" s="30">
        <f t="shared" si="513"/>
        <v>0</v>
      </c>
      <c r="R4709" s="31">
        <f t="shared" si="514"/>
        <v>0</v>
      </c>
      <c r="S4709" s="31">
        <f>+[1]DEPURADO!J4703</f>
        <v>0</v>
      </c>
      <c r="T4709" s="23" t="s">
        <v>45</v>
      </c>
      <c r="U4709" s="31">
        <f>+[1]DEPURADO!I4703</f>
        <v>0</v>
      </c>
      <c r="V4709" s="30"/>
      <c r="W4709" s="23" t="s">
        <v>45</v>
      </c>
      <c r="X4709" s="31">
        <f>+[1]DEPURADO!K4703+[1]DEPURADO!L4703</f>
        <v>0</v>
      </c>
      <c r="Y4709" s="23" t="s">
        <v>45</v>
      </c>
      <c r="Z4709" s="31">
        <f t="shared" si="515"/>
        <v>0</v>
      </c>
      <c r="AA4709" s="31"/>
      <c r="AB4709" s="31">
        <v>0</v>
      </c>
      <c r="AC4709" s="31">
        <v>0</v>
      </c>
      <c r="AD4709" s="30"/>
      <c r="AE4709" s="30">
        <f>+[1]DEPURADO!K4703</f>
        <v>0</v>
      </c>
      <c r="AF4709" s="30">
        <v>0</v>
      </c>
      <c r="AG4709" s="30">
        <f t="shared" si="516"/>
        <v>0</v>
      </c>
      <c r="AH4709" s="30">
        <v>0</v>
      </c>
      <c r="AI4709" s="30">
        <f>+[1]DEPURADO!G4703</f>
        <v>0</v>
      </c>
      <c r="AJ4709" s="32"/>
      <c r="AK4709" s="33"/>
    </row>
    <row r="4710" spans="1:37" s="34" customFormat="1" hidden="1" x14ac:dyDescent="0.25">
      <c r="A4710" s="23">
        <f t="shared" si="517"/>
        <v>4702</v>
      </c>
      <c r="B4710" s="24" t="s">
        <v>44</v>
      </c>
      <c r="C4710" s="23">
        <f>+[1]DEPURADO!A4704</f>
        <v>0</v>
      </c>
      <c r="D4710" s="23">
        <f>+[1]DEPURADO!B4704</f>
        <v>0</v>
      </c>
      <c r="E4710" s="25">
        <f>+[1]DEPURADO!C4704</f>
        <v>0</v>
      </c>
      <c r="F4710" s="26" t="str">
        <f>+IF([1]DEPURADO!D4704&gt;1,[1]DEPURADO!D4704," ")</f>
        <v xml:space="preserve"> </v>
      </c>
      <c r="G4710" s="27">
        <f>[1]DEPURADO!F4704</f>
        <v>0</v>
      </c>
      <c r="H4710" s="28">
        <v>0</v>
      </c>
      <c r="I4710" s="28">
        <f>+[1]DEPURADO!M4704+[1]DEPURADO!N4704</f>
        <v>0</v>
      </c>
      <c r="J4710" s="28">
        <f>+[1]DEPURADO!R4704</f>
        <v>0</v>
      </c>
      <c r="K4710" s="29">
        <f>+[1]DEPURADO!P4704+[1]DEPURADO!Q4704</f>
        <v>0</v>
      </c>
      <c r="L4710" s="28">
        <v>0</v>
      </c>
      <c r="M4710" s="28">
        <v>0</v>
      </c>
      <c r="N4710" s="28">
        <f t="shared" si="511"/>
        <v>0</v>
      </c>
      <c r="O4710" s="28">
        <f t="shared" si="512"/>
        <v>0</v>
      </c>
      <c r="P4710" s="24">
        <f>IF([1]DEPURADO!H4704&gt;1,0,[1]DEPURADO!B4704)</f>
        <v>0</v>
      </c>
      <c r="Q4710" s="30">
        <f t="shared" si="513"/>
        <v>0</v>
      </c>
      <c r="R4710" s="31">
        <f t="shared" si="514"/>
        <v>0</v>
      </c>
      <c r="S4710" s="31">
        <f>+[1]DEPURADO!J4704</f>
        <v>0</v>
      </c>
      <c r="T4710" s="23" t="s">
        <v>45</v>
      </c>
      <c r="U4710" s="31">
        <f>+[1]DEPURADO!I4704</f>
        <v>0</v>
      </c>
      <c r="V4710" s="30"/>
      <c r="W4710" s="23" t="s">
        <v>45</v>
      </c>
      <c r="X4710" s="31">
        <f>+[1]DEPURADO!K4704+[1]DEPURADO!L4704</f>
        <v>0</v>
      </c>
      <c r="Y4710" s="23" t="s">
        <v>45</v>
      </c>
      <c r="Z4710" s="31">
        <f t="shared" si="515"/>
        <v>0</v>
      </c>
      <c r="AA4710" s="31"/>
      <c r="AB4710" s="31">
        <v>0</v>
      </c>
      <c r="AC4710" s="31">
        <v>0</v>
      </c>
      <c r="AD4710" s="30"/>
      <c r="AE4710" s="30">
        <f>+[1]DEPURADO!K4704</f>
        <v>0</v>
      </c>
      <c r="AF4710" s="30">
        <v>0</v>
      </c>
      <c r="AG4710" s="30">
        <f t="shared" si="516"/>
        <v>0</v>
      </c>
      <c r="AH4710" s="30">
        <v>0</v>
      </c>
      <c r="AI4710" s="30">
        <f>+[1]DEPURADO!G4704</f>
        <v>0</v>
      </c>
      <c r="AJ4710" s="32"/>
      <c r="AK4710" s="33"/>
    </row>
    <row r="4711" spans="1:37" s="34" customFormat="1" hidden="1" x14ac:dyDescent="0.25">
      <c r="A4711" s="23">
        <f t="shared" si="517"/>
        <v>4703</v>
      </c>
      <c r="B4711" s="24" t="s">
        <v>44</v>
      </c>
      <c r="C4711" s="23">
        <f>+[1]DEPURADO!A4705</f>
        <v>0</v>
      </c>
      <c r="D4711" s="23">
        <f>+[1]DEPURADO!B4705</f>
        <v>0</v>
      </c>
      <c r="E4711" s="25">
        <f>+[1]DEPURADO!C4705</f>
        <v>0</v>
      </c>
      <c r="F4711" s="26" t="str">
        <f>+IF([1]DEPURADO!D4705&gt;1,[1]DEPURADO!D4705," ")</f>
        <v xml:space="preserve"> </v>
      </c>
      <c r="G4711" s="27">
        <f>[1]DEPURADO!F4705</f>
        <v>0</v>
      </c>
      <c r="H4711" s="28">
        <v>0</v>
      </c>
      <c r="I4711" s="28">
        <f>+[1]DEPURADO!M4705+[1]DEPURADO!N4705</f>
        <v>0</v>
      </c>
      <c r="J4711" s="28">
        <f>+[1]DEPURADO!R4705</f>
        <v>0</v>
      </c>
      <c r="K4711" s="29">
        <f>+[1]DEPURADO!P4705+[1]DEPURADO!Q4705</f>
        <v>0</v>
      </c>
      <c r="L4711" s="28">
        <v>0</v>
      </c>
      <c r="M4711" s="28">
        <v>0</v>
      </c>
      <c r="N4711" s="28">
        <f t="shared" si="511"/>
        <v>0</v>
      </c>
      <c r="O4711" s="28">
        <f t="shared" si="512"/>
        <v>0</v>
      </c>
      <c r="P4711" s="24">
        <f>IF([1]DEPURADO!H4705&gt;1,0,[1]DEPURADO!B4705)</f>
        <v>0</v>
      </c>
      <c r="Q4711" s="30">
        <f t="shared" si="513"/>
        <v>0</v>
      </c>
      <c r="R4711" s="31">
        <f t="shared" si="514"/>
        <v>0</v>
      </c>
      <c r="S4711" s="31">
        <f>+[1]DEPURADO!J4705</f>
        <v>0</v>
      </c>
      <c r="T4711" s="23" t="s">
        <v>45</v>
      </c>
      <c r="U4711" s="31">
        <f>+[1]DEPURADO!I4705</f>
        <v>0</v>
      </c>
      <c r="V4711" s="30"/>
      <c r="W4711" s="23" t="s">
        <v>45</v>
      </c>
      <c r="X4711" s="31">
        <f>+[1]DEPURADO!K4705+[1]DEPURADO!L4705</f>
        <v>0</v>
      </c>
      <c r="Y4711" s="23" t="s">
        <v>45</v>
      </c>
      <c r="Z4711" s="31">
        <f t="shared" si="515"/>
        <v>0</v>
      </c>
      <c r="AA4711" s="31"/>
      <c r="AB4711" s="31">
        <v>0</v>
      </c>
      <c r="AC4711" s="31">
        <v>0</v>
      </c>
      <c r="AD4711" s="30"/>
      <c r="AE4711" s="30">
        <f>+[1]DEPURADO!K4705</f>
        <v>0</v>
      </c>
      <c r="AF4711" s="30">
        <v>0</v>
      </c>
      <c r="AG4711" s="30">
        <f t="shared" si="516"/>
        <v>0</v>
      </c>
      <c r="AH4711" s="30">
        <v>0</v>
      </c>
      <c r="AI4711" s="30">
        <f>+[1]DEPURADO!G4705</f>
        <v>0</v>
      </c>
      <c r="AJ4711" s="32"/>
      <c r="AK4711" s="33"/>
    </row>
    <row r="4712" spans="1:37" s="34" customFormat="1" hidden="1" x14ac:dyDescent="0.25">
      <c r="A4712" s="23">
        <f t="shared" si="517"/>
        <v>4704</v>
      </c>
      <c r="B4712" s="24" t="s">
        <v>44</v>
      </c>
      <c r="C4712" s="23">
        <f>+[1]DEPURADO!A4706</f>
        <v>0</v>
      </c>
      <c r="D4712" s="23">
        <f>+[1]DEPURADO!B4706</f>
        <v>0</v>
      </c>
      <c r="E4712" s="25">
        <f>+[1]DEPURADO!C4706</f>
        <v>0</v>
      </c>
      <c r="F4712" s="26" t="str">
        <f>+IF([1]DEPURADO!D4706&gt;1,[1]DEPURADO!D4706," ")</f>
        <v xml:space="preserve"> </v>
      </c>
      <c r="G4712" s="27">
        <f>[1]DEPURADO!F4706</f>
        <v>0</v>
      </c>
      <c r="H4712" s="28">
        <v>0</v>
      </c>
      <c r="I4712" s="28">
        <f>+[1]DEPURADO!M4706+[1]DEPURADO!N4706</f>
        <v>0</v>
      </c>
      <c r="J4712" s="28">
        <f>+[1]DEPURADO!R4706</f>
        <v>0</v>
      </c>
      <c r="K4712" s="29">
        <f>+[1]DEPURADO!P4706+[1]DEPURADO!Q4706</f>
        <v>0</v>
      </c>
      <c r="L4712" s="28">
        <v>0</v>
      </c>
      <c r="M4712" s="28">
        <v>0</v>
      </c>
      <c r="N4712" s="28">
        <f t="shared" si="511"/>
        <v>0</v>
      </c>
      <c r="O4712" s="28">
        <f t="shared" si="512"/>
        <v>0</v>
      </c>
      <c r="P4712" s="24">
        <f>IF([1]DEPURADO!H4706&gt;1,0,[1]DEPURADO!B4706)</f>
        <v>0</v>
      </c>
      <c r="Q4712" s="30">
        <f t="shared" si="513"/>
        <v>0</v>
      </c>
      <c r="R4712" s="31">
        <f t="shared" si="514"/>
        <v>0</v>
      </c>
      <c r="S4712" s="31">
        <f>+[1]DEPURADO!J4706</f>
        <v>0</v>
      </c>
      <c r="T4712" s="23" t="s">
        <v>45</v>
      </c>
      <c r="U4712" s="31">
        <f>+[1]DEPURADO!I4706</f>
        <v>0</v>
      </c>
      <c r="V4712" s="30"/>
      <c r="W4712" s="23" t="s">
        <v>45</v>
      </c>
      <c r="X4712" s="31">
        <f>+[1]DEPURADO!K4706+[1]DEPURADO!L4706</f>
        <v>0</v>
      </c>
      <c r="Y4712" s="23" t="s">
        <v>45</v>
      </c>
      <c r="Z4712" s="31">
        <f t="shared" si="515"/>
        <v>0</v>
      </c>
      <c r="AA4712" s="31"/>
      <c r="AB4712" s="31">
        <v>0</v>
      </c>
      <c r="AC4712" s="31">
        <v>0</v>
      </c>
      <c r="AD4712" s="30"/>
      <c r="AE4712" s="30">
        <f>+[1]DEPURADO!K4706</f>
        <v>0</v>
      </c>
      <c r="AF4712" s="30">
        <v>0</v>
      </c>
      <c r="AG4712" s="30">
        <f t="shared" si="516"/>
        <v>0</v>
      </c>
      <c r="AH4712" s="30">
        <v>0</v>
      </c>
      <c r="AI4712" s="30">
        <f>+[1]DEPURADO!G4706</f>
        <v>0</v>
      </c>
      <c r="AJ4712" s="32"/>
      <c r="AK4712" s="33"/>
    </row>
    <row r="4713" spans="1:37" s="34" customFormat="1" hidden="1" x14ac:dyDescent="0.25">
      <c r="A4713" s="23">
        <f t="shared" si="517"/>
        <v>4705</v>
      </c>
      <c r="B4713" s="24" t="s">
        <v>44</v>
      </c>
      <c r="C4713" s="23">
        <f>+[1]DEPURADO!A4707</f>
        <v>0</v>
      </c>
      <c r="D4713" s="23">
        <f>+[1]DEPURADO!B4707</f>
        <v>0</v>
      </c>
      <c r="E4713" s="25">
        <f>+[1]DEPURADO!C4707</f>
        <v>0</v>
      </c>
      <c r="F4713" s="26" t="str">
        <f>+IF([1]DEPURADO!D4707&gt;1,[1]DEPURADO!D4707," ")</f>
        <v xml:space="preserve"> </v>
      </c>
      <c r="G4713" s="27">
        <f>[1]DEPURADO!F4707</f>
        <v>0</v>
      </c>
      <c r="H4713" s="28">
        <v>0</v>
      </c>
      <c r="I4713" s="28">
        <f>+[1]DEPURADO!M4707+[1]DEPURADO!N4707</f>
        <v>0</v>
      </c>
      <c r="J4713" s="28">
        <f>+[1]DEPURADO!R4707</f>
        <v>0</v>
      </c>
      <c r="K4713" s="29">
        <f>+[1]DEPURADO!P4707+[1]DEPURADO!Q4707</f>
        <v>0</v>
      </c>
      <c r="L4713" s="28">
        <v>0</v>
      </c>
      <c r="M4713" s="28">
        <v>0</v>
      </c>
      <c r="N4713" s="28">
        <f t="shared" si="511"/>
        <v>0</v>
      </c>
      <c r="O4713" s="28">
        <f t="shared" si="512"/>
        <v>0</v>
      </c>
      <c r="P4713" s="24">
        <f>IF([1]DEPURADO!H4707&gt;1,0,[1]DEPURADO!B4707)</f>
        <v>0</v>
      </c>
      <c r="Q4713" s="30">
        <f t="shared" si="513"/>
        <v>0</v>
      </c>
      <c r="R4713" s="31">
        <f t="shared" si="514"/>
        <v>0</v>
      </c>
      <c r="S4713" s="31">
        <f>+[1]DEPURADO!J4707</f>
        <v>0</v>
      </c>
      <c r="T4713" s="23" t="s">
        <v>45</v>
      </c>
      <c r="U4713" s="31">
        <f>+[1]DEPURADO!I4707</f>
        <v>0</v>
      </c>
      <c r="V4713" s="30"/>
      <c r="W4713" s="23" t="s">
        <v>45</v>
      </c>
      <c r="X4713" s="31">
        <f>+[1]DEPURADO!K4707+[1]DEPURADO!L4707</f>
        <v>0</v>
      </c>
      <c r="Y4713" s="23" t="s">
        <v>45</v>
      </c>
      <c r="Z4713" s="31">
        <f t="shared" si="515"/>
        <v>0</v>
      </c>
      <c r="AA4713" s="31"/>
      <c r="AB4713" s="31">
        <v>0</v>
      </c>
      <c r="AC4713" s="31">
        <v>0</v>
      </c>
      <c r="AD4713" s="30"/>
      <c r="AE4713" s="30">
        <f>+[1]DEPURADO!K4707</f>
        <v>0</v>
      </c>
      <c r="AF4713" s="30">
        <v>0</v>
      </c>
      <c r="AG4713" s="30">
        <f t="shared" si="516"/>
        <v>0</v>
      </c>
      <c r="AH4713" s="30">
        <v>0</v>
      </c>
      <c r="AI4713" s="30">
        <f>+[1]DEPURADO!G4707</f>
        <v>0</v>
      </c>
      <c r="AJ4713" s="32"/>
      <c r="AK4713" s="33"/>
    </row>
    <row r="4714" spans="1:37" s="34" customFormat="1" hidden="1" x14ac:dyDescent="0.25">
      <c r="A4714" s="23">
        <f t="shared" si="517"/>
        <v>4706</v>
      </c>
      <c r="B4714" s="24" t="s">
        <v>44</v>
      </c>
      <c r="C4714" s="23">
        <f>+[1]DEPURADO!A4708</f>
        <v>0</v>
      </c>
      <c r="D4714" s="23">
        <f>+[1]DEPURADO!B4708</f>
        <v>0</v>
      </c>
      <c r="E4714" s="25">
        <f>+[1]DEPURADO!C4708</f>
        <v>0</v>
      </c>
      <c r="F4714" s="26" t="str">
        <f>+IF([1]DEPURADO!D4708&gt;1,[1]DEPURADO!D4708," ")</f>
        <v xml:space="preserve"> </v>
      </c>
      <c r="G4714" s="27">
        <f>[1]DEPURADO!F4708</f>
        <v>0</v>
      </c>
      <c r="H4714" s="28">
        <v>0</v>
      </c>
      <c r="I4714" s="28">
        <f>+[1]DEPURADO!M4708+[1]DEPURADO!N4708</f>
        <v>0</v>
      </c>
      <c r="J4714" s="28">
        <f>+[1]DEPURADO!R4708</f>
        <v>0</v>
      </c>
      <c r="K4714" s="29">
        <f>+[1]DEPURADO!P4708+[1]DEPURADO!Q4708</f>
        <v>0</v>
      </c>
      <c r="L4714" s="28">
        <v>0</v>
      </c>
      <c r="M4714" s="28">
        <v>0</v>
      </c>
      <c r="N4714" s="28">
        <f t="shared" si="511"/>
        <v>0</v>
      </c>
      <c r="O4714" s="28">
        <f t="shared" si="512"/>
        <v>0</v>
      </c>
      <c r="P4714" s="24">
        <f>IF([1]DEPURADO!H4708&gt;1,0,[1]DEPURADO!B4708)</f>
        <v>0</v>
      </c>
      <c r="Q4714" s="30">
        <f t="shared" si="513"/>
        <v>0</v>
      </c>
      <c r="R4714" s="31">
        <f t="shared" si="514"/>
        <v>0</v>
      </c>
      <c r="S4714" s="31">
        <f>+[1]DEPURADO!J4708</f>
        <v>0</v>
      </c>
      <c r="T4714" s="23" t="s">
        <v>45</v>
      </c>
      <c r="U4714" s="31">
        <f>+[1]DEPURADO!I4708</f>
        <v>0</v>
      </c>
      <c r="V4714" s="30"/>
      <c r="W4714" s="23" t="s">
        <v>45</v>
      </c>
      <c r="X4714" s="31">
        <f>+[1]DEPURADO!K4708+[1]DEPURADO!L4708</f>
        <v>0</v>
      </c>
      <c r="Y4714" s="23" t="s">
        <v>45</v>
      </c>
      <c r="Z4714" s="31">
        <f t="shared" si="515"/>
        <v>0</v>
      </c>
      <c r="AA4714" s="31"/>
      <c r="AB4714" s="31">
        <v>0</v>
      </c>
      <c r="AC4714" s="31">
        <v>0</v>
      </c>
      <c r="AD4714" s="30"/>
      <c r="AE4714" s="30">
        <f>+[1]DEPURADO!K4708</f>
        <v>0</v>
      </c>
      <c r="AF4714" s="30">
        <v>0</v>
      </c>
      <c r="AG4714" s="30">
        <f t="shared" si="516"/>
        <v>0</v>
      </c>
      <c r="AH4714" s="30">
        <v>0</v>
      </c>
      <c r="AI4714" s="30">
        <f>+[1]DEPURADO!G4708</f>
        <v>0</v>
      </c>
      <c r="AJ4714" s="32"/>
      <c r="AK4714" s="33"/>
    </row>
    <row r="4715" spans="1:37" s="34" customFormat="1" hidden="1" x14ac:dyDescent="0.25">
      <c r="A4715" s="23">
        <f t="shared" si="517"/>
        <v>4707</v>
      </c>
      <c r="B4715" s="24" t="s">
        <v>44</v>
      </c>
      <c r="C4715" s="23">
        <f>+[1]DEPURADO!A4709</f>
        <v>0</v>
      </c>
      <c r="D4715" s="23">
        <f>+[1]DEPURADO!B4709</f>
        <v>0</v>
      </c>
      <c r="E4715" s="25">
        <f>+[1]DEPURADO!C4709</f>
        <v>0</v>
      </c>
      <c r="F4715" s="26" t="str">
        <f>+IF([1]DEPURADO!D4709&gt;1,[1]DEPURADO!D4709," ")</f>
        <v xml:space="preserve"> </v>
      </c>
      <c r="G4715" s="27">
        <f>[1]DEPURADO!F4709</f>
        <v>0</v>
      </c>
      <c r="H4715" s="28">
        <v>0</v>
      </c>
      <c r="I4715" s="28">
        <f>+[1]DEPURADO!M4709+[1]DEPURADO!N4709</f>
        <v>0</v>
      </c>
      <c r="J4715" s="28">
        <f>+[1]DEPURADO!R4709</f>
        <v>0</v>
      </c>
      <c r="K4715" s="29">
        <f>+[1]DEPURADO!P4709+[1]DEPURADO!Q4709</f>
        <v>0</v>
      </c>
      <c r="L4715" s="28">
        <v>0</v>
      </c>
      <c r="M4715" s="28">
        <v>0</v>
      </c>
      <c r="N4715" s="28">
        <f t="shared" si="511"/>
        <v>0</v>
      </c>
      <c r="O4715" s="28">
        <f t="shared" si="512"/>
        <v>0</v>
      </c>
      <c r="P4715" s="24">
        <f>IF([1]DEPURADO!H4709&gt;1,0,[1]DEPURADO!B4709)</f>
        <v>0</v>
      </c>
      <c r="Q4715" s="30">
        <f t="shared" si="513"/>
        <v>0</v>
      </c>
      <c r="R4715" s="31">
        <f t="shared" si="514"/>
        <v>0</v>
      </c>
      <c r="S4715" s="31">
        <f>+[1]DEPURADO!J4709</f>
        <v>0</v>
      </c>
      <c r="T4715" s="23" t="s">
        <v>45</v>
      </c>
      <c r="U4715" s="31">
        <f>+[1]DEPURADO!I4709</f>
        <v>0</v>
      </c>
      <c r="V4715" s="30"/>
      <c r="W4715" s="23" t="s">
        <v>45</v>
      </c>
      <c r="X4715" s="31">
        <f>+[1]DEPURADO!K4709+[1]DEPURADO!L4709</f>
        <v>0</v>
      </c>
      <c r="Y4715" s="23" t="s">
        <v>45</v>
      </c>
      <c r="Z4715" s="31">
        <f t="shared" si="515"/>
        <v>0</v>
      </c>
      <c r="AA4715" s="31"/>
      <c r="AB4715" s="31">
        <v>0</v>
      </c>
      <c r="AC4715" s="31">
        <v>0</v>
      </c>
      <c r="AD4715" s="30"/>
      <c r="AE4715" s="30">
        <f>+[1]DEPURADO!K4709</f>
        <v>0</v>
      </c>
      <c r="AF4715" s="30">
        <v>0</v>
      </c>
      <c r="AG4715" s="30">
        <f t="shared" si="516"/>
        <v>0</v>
      </c>
      <c r="AH4715" s="30">
        <v>0</v>
      </c>
      <c r="AI4715" s="30">
        <f>+[1]DEPURADO!G4709</f>
        <v>0</v>
      </c>
      <c r="AJ4715" s="32"/>
      <c r="AK4715" s="33"/>
    </row>
    <row r="4716" spans="1:37" s="34" customFormat="1" hidden="1" x14ac:dyDescent="0.25">
      <c r="A4716" s="23">
        <f t="shared" si="517"/>
        <v>4708</v>
      </c>
      <c r="B4716" s="24" t="s">
        <v>44</v>
      </c>
      <c r="C4716" s="23">
        <f>+[1]DEPURADO!A4710</f>
        <v>0</v>
      </c>
      <c r="D4716" s="23">
        <f>+[1]DEPURADO!B4710</f>
        <v>0</v>
      </c>
      <c r="E4716" s="25">
        <f>+[1]DEPURADO!C4710</f>
        <v>0</v>
      </c>
      <c r="F4716" s="26" t="str">
        <f>+IF([1]DEPURADO!D4710&gt;1,[1]DEPURADO!D4710," ")</f>
        <v xml:space="preserve"> </v>
      </c>
      <c r="G4716" s="27">
        <f>[1]DEPURADO!F4710</f>
        <v>0</v>
      </c>
      <c r="H4716" s="28">
        <v>0</v>
      </c>
      <c r="I4716" s="28">
        <f>+[1]DEPURADO!M4710+[1]DEPURADO!N4710</f>
        <v>0</v>
      </c>
      <c r="J4716" s="28">
        <f>+[1]DEPURADO!R4710</f>
        <v>0</v>
      </c>
      <c r="K4716" s="29">
        <f>+[1]DEPURADO!P4710+[1]DEPURADO!Q4710</f>
        <v>0</v>
      </c>
      <c r="L4716" s="28">
        <v>0</v>
      </c>
      <c r="M4716" s="28">
        <v>0</v>
      </c>
      <c r="N4716" s="28">
        <f t="shared" si="511"/>
        <v>0</v>
      </c>
      <c r="O4716" s="28">
        <f t="shared" si="512"/>
        <v>0</v>
      </c>
      <c r="P4716" s="24">
        <f>IF([1]DEPURADO!H4710&gt;1,0,[1]DEPURADO!B4710)</f>
        <v>0</v>
      </c>
      <c r="Q4716" s="30">
        <f t="shared" si="513"/>
        <v>0</v>
      </c>
      <c r="R4716" s="31">
        <f t="shared" si="514"/>
        <v>0</v>
      </c>
      <c r="S4716" s="31">
        <f>+[1]DEPURADO!J4710</f>
        <v>0</v>
      </c>
      <c r="T4716" s="23" t="s">
        <v>45</v>
      </c>
      <c r="U4716" s="31">
        <f>+[1]DEPURADO!I4710</f>
        <v>0</v>
      </c>
      <c r="V4716" s="30"/>
      <c r="W4716" s="23" t="s">
        <v>45</v>
      </c>
      <c r="X4716" s="31">
        <f>+[1]DEPURADO!K4710+[1]DEPURADO!L4710</f>
        <v>0</v>
      </c>
      <c r="Y4716" s="23" t="s">
        <v>45</v>
      </c>
      <c r="Z4716" s="31">
        <f t="shared" si="515"/>
        <v>0</v>
      </c>
      <c r="AA4716" s="31"/>
      <c r="AB4716" s="31">
        <v>0</v>
      </c>
      <c r="AC4716" s="31">
        <v>0</v>
      </c>
      <c r="AD4716" s="30"/>
      <c r="AE4716" s="30">
        <f>+[1]DEPURADO!K4710</f>
        <v>0</v>
      </c>
      <c r="AF4716" s="30">
        <v>0</v>
      </c>
      <c r="AG4716" s="30">
        <f t="shared" si="516"/>
        <v>0</v>
      </c>
      <c r="AH4716" s="30">
        <v>0</v>
      </c>
      <c r="AI4716" s="30">
        <f>+[1]DEPURADO!G4710</f>
        <v>0</v>
      </c>
      <c r="AJ4716" s="32"/>
      <c r="AK4716" s="33"/>
    </row>
    <row r="4717" spans="1:37" s="34" customFormat="1" hidden="1" x14ac:dyDescent="0.25">
      <c r="A4717" s="23">
        <f t="shared" si="517"/>
        <v>4709</v>
      </c>
      <c r="B4717" s="24" t="s">
        <v>44</v>
      </c>
      <c r="C4717" s="23">
        <f>+[1]DEPURADO!A4711</f>
        <v>0</v>
      </c>
      <c r="D4717" s="23">
        <f>+[1]DEPURADO!B4711</f>
        <v>0</v>
      </c>
      <c r="E4717" s="25">
        <f>+[1]DEPURADO!C4711</f>
        <v>0</v>
      </c>
      <c r="F4717" s="26" t="str">
        <f>+IF([1]DEPURADO!D4711&gt;1,[1]DEPURADO!D4711," ")</f>
        <v xml:space="preserve"> </v>
      </c>
      <c r="G4717" s="27">
        <f>[1]DEPURADO!F4711</f>
        <v>0</v>
      </c>
      <c r="H4717" s="28">
        <v>0</v>
      </c>
      <c r="I4717" s="28">
        <f>+[1]DEPURADO!M4711+[1]DEPURADO!N4711</f>
        <v>0</v>
      </c>
      <c r="J4717" s="28">
        <f>+[1]DEPURADO!R4711</f>
        <v>0</v>
      </c>
      <c r="K4717" s="29">
        <f>+[1]DEPURADO!P4711+[1]DEPURADO!Q4711</f>
        <v>0</v>
      </c>
      <c r="L4717" s="28">
        <v>0</v>
      </c>
      <c r="M4717" s="28">
        <v>0</v>
      </c>
      <c r="N4717" s="28">
        <f t="shared" si="511"/>
        <v>0</v>
      </c>
      <c r="O4717" s="28">
        <f t="shared" si="512"/>
        <v>0</v>
      </c>
      <c r="P4717" s="24">
        <f>IF([1]DEPURADO!H4711&gt;1,0,[1]DEPURADO!B4711)</f>
        <v>0</v>
      </c>
      <c r="Q4717" s="30">
        <f t="shared" si="513"/>
        <v>0</v>
      </c>
      <c r="R4717" s="31">
        <f t="shared" si="514"/>
        <v>0</v>
      </c>
      <c r="S4717" s="31">
        <f>+[1]DEPURADO!J4711</f>
        <v>0</v>
      </c>
      <c r="T4717" s="23" t="s">
        <v>45</v>
      </c>
      <c r="U4717" s="31">
        <f>+[1]DEPURADO!I4711</f>
        <v>0</v>
      </c>
      <c r="V4717" s="30"/>
      <c r="W4717" s="23" t="s">
        <v>45</v>
      </c>
      <c r="X4717" s="31">
        <f>+[1]DEPURADO!K4711+[1]DEPURADO!L4711</f>
        <v>0</v>
      </c>
      <c r="Y4717" s="23" t="s">
        <v>45</v>
      </c>
      <c r="Z4717" s="31">
        <f t="shared" si="515"/>
        <v>0</v>
      </c>
      <c r="AA4717" s="31"/>
      <c r="AB4717" s="31">
        <v>0</v>
      </c>
      <c r="AC4717" s="31">
        <v>0</v>
      </c>
      <c r="AD4717" s="30"/>
      <c r="AE4717" s="30">
        <f>+[1]DEPURADO!K4711</f>
        <v>0</v>
      </c>
      <c r="AF4717" s="30">
        <v>0</v>
      </c>
      <c r="AG4717" s="30">
        <f t="shared" si="516"/>
        <v>0</v>
      </c>
      <c r="AH4717" s="30">
        <v>0</v>
      </c>
      <c r="AI4717" s="30">
        <f>+[1]DEPURADO!G4711</f>
        <v>0</v>
      </c>
      <c r="AJ4717" s="32"/>
      <c r="AK4717" s="33"/>
    </row>
    <row r="4718" spans="1:37" s="34" customFormat="1" hidden="1" x14ac:dyDescent="0.25">
      <c r="A4718" s="23">
        <f t="shared" si="517"/>
        <v>4710</v>
      </c>
      <c r="B4718" s="24" t="s">
        <v>44</v>
      </c>
      <c r="C4718" s="23">
        <f>+[1]DEPURADO!A4712</f>
        <v>0</v>
      </c>
      <c r="D4718" s="23">
        <f>+[1]DEPURADO!B4712</f>
        <v>0</v>
      </c>
      <c r="E4718" s="25">
        <f>+[1]DEPURADO!C4712</f>
        <v>0</v>
      </c>
      <c r="F4718" s="26" t="str">
        <f>+IF([1]DEPURADO!D4712&gt;1,[1]DEPURADO!D4712," ")</f>
        <v xml:space="preserve"> </v>
      </c>
      <c r="G4718" s="27">
        <f>[1]DEPURADO!F4712</f>
        <v>0</v>
      </c>
      <c r="H4718" s="28">
        <v>0</v>
      </c>
      <c r="I4718" s="28">
        <f>+[1]DEPURADO!M4712+[1]DEPURADO!N4712</f>
        <v>0</v>
      </c>
      <c r="J4718" s="28">
        <f>+[1]DEPURADO!R4712</f>
        <v>0</v>
      </c>
      <c r="K4718" s="29">
        <f>+[1]DEPURADO!P4712+[1]DEPURADO!Q4712</f>
        <v>0</v>
      </c>
      <c r="L4718" s="28">
        <v>0</v>
      </c>
      <c r="M4718" s="28">
        <v>0</v>
      </c>
      <c r="N4718" s="28">
        <f t="shared" si="511"/>
        <v>0</v>
      </c>
      <c r="O4718" s="28">
        <f t="shared" si="512"/>
        <v>0</v>
      </c>
      <c r="P4718" s="24">
        <f>IF([1]DEPURADO!H4712&gt;1,0,[1]DEPURADO!B4712)</f>
        <v>0</v>
      </c>
      <c r="Q4718" s="30">
        <f t="shared" si="513"/>
        <v>0</v>
      </c>
      <c r="R4718" s="31">
        <f t="shared" si="514"/>
        <v>0</v>
      </c>
      <c r="S4718" s="31">
        <f>+[1]DEPURADO!J4712</f>
        <v>0</v>
      </c>
      <c r="T4718" s="23" t="s">
        <v>45</v>
      </c>
      <c r="U4718" s="31">
        <f>+[1]DEPURADO!I4712</f>
        <v>0</v>
      </c>
      <c r="V4718" s="30"/>
      <c r="W4718" s="23" t="s">
        <v>45</v>
      </c>
      <c r="X4718" s="31">
        <f>+[1]DEPURADO!K4712+[1]DEPURADO!L4712</f>
        <v>0</v>
      </c>
      <c r="Y4718" s="23" t="s">
        <v>45</v>
      </c>
      <c r="Z4718" s="31">
        <f t="shared" si="515"/>
        <v>0</v>
      </c>
      <c r="AA4718" s="31"/>
      <c r="AB4718" s="31">
        <v>0</v>
      </c>
      <c r="AC4718" s="31">
        <v>0</v>
      </c>
      <c r="AD4718" s="30"/>
      <c r="AE4718" s="30">
        <f>+[1]DEPURADO!K4712</f>
        <v>0</v>
      </c>
      <c r="AF4718" s="30">
        <v>0</v>
      </c>
      <c r="AG4718" s="30">
        <f t="shared" si="516"/>
        <v>0</v>
      </c>
      <c r="AH4718" s="30">
        <v>0</v>
      </c>
      <c r="AI4718" s="30">
        <f>+[1]DEPURADO!G4712</f>
        <v>0</v>
      </c>
      <c r="AJ4718" s="32"/>
      <c r="AK4718" s="33"/>
    </row>
    <row r="4719" spans="1:37" s="34" customFormat="1" hidden="1" x14ac:dyDescent="0.25">
      <c r="A4719" s="23">
        <f t="shared" si="517"/>
        <v>4711</v>
      </c>
      <c r="B4719" s="24" t="s">
        <v>44</v>
      </c>
      <c r="C4719" s="23">
        <f>+[1]DEPURADO!A4713</f>
        <v>0</v>
      </c>
      <c r="D4719" s="23">
        <f>+[1]DEPURADO!B4713</f>
        <v>0</v>
      </c>
      <c r="E4719" s="25">
        <f>+[1]DEPURADO!C4713</f>
        <v>0</v>
      </c>
      <c r="F4719" s="26" t="str">
        <f>+IF([1]DEPURADO!D4713&gt;1,[1]DEPURADO!D4713," ")</f>
        <v xml:space="preserve"> </v>
      </c>
      <c r="G4719" s="27">
        <f>[1]DEPURADO!F4713</f>
        <v>0</v>
      </c>
      <c r="H4719" s="28">
        <v>0</v>
      </c>
      <c r="I4719" s="28">
        <f>+[1]DEPURADO!M4713+[1]DEPURADO!N4713</f>
        <v>0</v>
      </c>
      <c r="J4719" s="28">
        <f>+[1]DEPURADO!R4713</f>
        <v>0</v>
      </c>
      <c r="K4719" s="29">
        <f>+[1]DEPURADO!P4713+[1]DEPURADO!Q4713</f>
        <v>0</v>
      </c>
      <c r="L4719" s="28">
        <v>0</v>
      </c>
      <c r="M4719" s="28">
        <v>0</v>
      </c>
      <c r="N4719" s="28">
        <f t="shared" si="511"/>
        <v>0</v>
      </c>
      <c r="O4719" s="28">
        <f t="shared" si="512"/>
        <v>0</v>
      </c>
      <c r="P4719" s="24">
        <f>IF([1]DEPURADO!H4713&gt;1,0,[1]DEPURADO!B4713)</f>
        <v>0</v>
      </c>
      <c r="Q4719" s="30">
        <f t="shared" si="513"/>
        <v>0</v>
      </c>
      <c r="R4719" s="31">
        <f t="shared" si="514"/>
        <v>0</v>
      </c>
      <c r="S4719" s="31">
        <f>+[1]DEPURADO!J4713</f>
        <v>0</v>
      </c>
      <c r="T4719" s="23" t="s">
        <v>45</v>
      </c>
      <c r="U4719" s="31">
        <f>+[1]DEPURADO!I4713</f>
        <v>0</v>
      </c>
      <c r="V4719" s="30"/>
      <c r="W4719" s="23" t="s">
        <v>45</v>
      </c>
      <c r="X4719" s="31">
        <f>+[1]DEPURADO!K4713+[1]DEPURADO!L4713</f>
        <v>0</v>
      </c>
      <c r="Y4719" s="23" t="s">
        <v>45</v>
      </c>
      <c r="Z4719" s="31">
        <f t="shared" si="515"/>
        <v>0</v>
      </c>
      <c r="AA4719" s="31"/>
      <c r="AB4719" s="31">
        <v>0</v>
      </c>
      <c r="AC4719" s="31">
        <v>0</v>
      </c>
      <c r="AD4719" s="30"/>
      <c r="AE4719" s="30">
        <f>+[1]DEPURADO!K4713</f>
        <v>0</v>
      </c>
      <c r="AF4719" s="30">
        <v>0</v>
      </c>
      <c r="AG4719" s="30">
        <f t="shared" si="516"/>
        <v>0</v>
      </c>
      <c r="AH4719" s="30">
        <v>0</v>
      </c>
      <c r="AI4719" s="30">
        <f>+[1]DEPURADO!G4713</f>
        <v>0</v>
      </c>
      <c r="AJ4719" s="32"/>
      <c r="AK4719" s="33"/>
    </row>
    <row r="4720" spans="1:37" s="34" customFormat="1" hidden="1" x14ac:dyDescent="0.25">
      <c r="A4720" s="23">
        <f t="shared" si="517"/>
        <v>4712</v>
      </c>
      <c r="B4720" s="24" t="s">
        <v>44</v>
      </c>
      <c r="C4720" s="23">
        <f>+[1]DEPURADO!A4714</f>
        <v>0</v>
      </c>
      <c r="D4720" s="23">
        <f>+[1]DEPURADO!B4714</f>
        <v>0</v>
      </c>
      <c r="E4720" s="25">
        <f>+[1]DEPURADO!C4714</f>
        <v>0</v>
      </c>
      <c r="F4720" s="26" t="str">
        <f>+IF([1]DEPURADO!D4714&gt;1,[1]DEPURADO!D4714," ")</f>
        <v xml:space="preserve"> </v>
      </c>
      <c r="G4720" s="27">
        <f>[1]DEPURADO!F4714</f>
        <v>0</v>
      </c>
      <c r="H4720" s="28">
        <v>0</v>
      </c>
      <c r="I4720" s="28">
        <f>+[1]DEPURADO!M4714+[1]DEPURADO!N4714</f>
        <v>0</v>
      </c>
      <c r="J4720" s="28">
        <f>+[1]DEPURADO!R4714</f>
        <v>0</v>
      </c>
      <c r="K4720" s="29">
        <f>+[1]DEPURADO!P4714+[1]DEPURADO!Q4714</f>
        <v>0</v>
      </c>
      <c r="L4720" s="28">
        <v>0</v>
      </c>
      <c r="M4720" s="28">
        <v>0</v>
      </c>
      <c r="N4720" s="28">
        <f t="shared" si="511"/>
        <v>0</v>
      </c>
      <c r="O4720" s="28">
        <f t="shared" si="512"/>
        <v>0</v>
      </c>
      <c r="P4720" s="24">
        <f>IF([1]DEPURADO!H4714&gt;1,0,[1]DEPURADO!B4714)</f>
        <v>0</v>
      </c>
      <c r="Q4720" s="30">
        <f t="shared" si="513"/>
        <v>0</v>
      </c>
      <c r="R4720" s="31">
        <f t="shared" si="514"/>
        <v>0</v>
      </c>
      <c r="S4720" s="31">
        <f>+[1]DEPURADO!J4714</f>
        <v>0</v>
      </c>
      <c r="T4720" s="23" t="s">
        <v>45</v>
      </c>
      <c r="U4720" s="31">
        <f>+[1]DEPURADO!I4714</f>
        <v>0</v>
      </c>
      <c r="V4720" s="30"/>
      <c r="W4720" s="23" t="s">
        <v>45</v>
      </c>
      <c r="X4720" s="31">
        <f>+[1]DEPURADO!K4714+[1]DEPURADO!L4714</f>
        <v>0</v>
      </c>
      <c r="Y4720" s="23" t="s">
        <v>45</v>
      </c>
      <c r="Z4720" s="31">
        <f t="shared" si="515"/>
        <v>0</v>
      </c>
      <c r="AA4720" s="31"/>
      <c r="AB4720" s="31">
        <v>0</v>
      </c>
      <c r="AC4720" s="31">
        <v>0</v>
      </c>
      <c r="AD4720" s="30"/>
      <c r="AE4720" s="30">
        <f>+[1]DEPURADO!K4714</f>
        <v>0</v>
      </c>
      <c r="AF4720" s="30">
        <v>0</v>
      </c>
      <c r="AG4720" s="30">
        <f t="shared" si="516"/>
        <v>0</v>
      </c>
      <c r="AH4720" s="30">
        <v>0</v>
      </c>
      <c r="AI4720" s="30">
        <f>+[1]DEPURADO!G4714</f>
        <v>0</v>
      </c>
      <c r="AJ4720" s="32"/>
      <c r="AK4720" s="33"/>
    </row>
    <row r="4721" spans="1:37" s="34" customFormat="1" hidden="1" x14ac:dyDescent="0.25">
      <c r="A4721" s="23">
        <f t="shared" si="517"/>
        <v>4713</v>
      </c>
      <c r="B4721" s="24" t="s">
        <v>44</v>
      </c>
      <c r="C4721" s="23">
        <f>+[1]DEPURADO!A4715</f>
        <v>0</v>
      </c>
      <c r="D4721" s="23">
        <f>+[1]DEPURADO!B4715</f>
        <v>0</v>
      </c>
      <c r="E4721" s="25">
        <f>+[1]DEPURADO!C4715</f>
        <v>0</v>
      </c>
      <c r="F4721" s="26" t="str">
        <f>+IF([1]DEPURADO!D4715&gt;1,[1]DEPURADO!D4715," ")</f>
        <v xml:space="preserve"> </v>
      </c>
      <c r="G4721" s="27">
        <f>[1]DEPURADO!F4715</f>
        <v>0</v>
      </c>
      <c r="H4721" s="28">
        <v>0</v>
      </c>
      <c r="I4721" s="28">
        <f>+[1]DEPURADO!M4715+[1]DEPURADO!N4715</f>
        <v>0</v>
      </c>
      <c r="J4721" s="28">
        <f>+[1]DEPURADO!R4715</f>
        <v>0</v>
      </c>
      <c r="K4721" s="29">
        <f>+[1]DEPURADO!P4715+[1]DEPURADO!Q4715</f>
        <v>0</v>
      </c>
      <c r="L4721" s="28">
        <v>0</v>
      </c>
      <c r="M4721" s="28">
        <v>0</v>
      </c>
      <c r="N4721" s="28">
        <f t="shared" si="511"/>
        <v>0</v>
      </c>
      <c r="O4721" s="28">
        <f t="shared" si="512"/>
        <v>0</v>
      </c>
      <c r="P4721" s="24">
        <f>IF([1]DEPURADO!H4715&gt;1,0,[1]DEPURADO!B4715)</f>
        <v>0</v>
      </c>
      <c r="Q4721" s="30">
        <f t="shared" si="513"/>
        <v>0</v>
      </c>
      <c r="R4721" s="31">
        <f t="shared" si="514"/>
        <v>0</v>
      </c>
      <c r="S4721" s="31">
        <f>+[1]DEPURADO!J4715</f>
        <v>0</v>
      </c>
      <c r="T4721" s="23" t="s">
        <v>45</v>
      </c>
      <c r="U4721" s="31">
        <f>+[1]DEPURADO!I4715</f>
        <v>0</v>
      </c>
      <c r="V4721" s="30"/>
      <c r="W4721" s="23" t="s">
        <v>45</v>
      </c>
      <c r="X4721" s="31">
        <f>+[1]DEPURADO!K4715+[1]DEPURADO!L4715</f>
        <v>0</v>
      </c>
      <c r="Y4721" s="23" t="s">
        <v>45</v>
      </c>
      <c r="Z4721" s="31">
        <f t="shared" si="515"/>
        <v>0</v>
      </c>
      <c r="AA4721" s="31"/>
      <c r="AB4721" s="31">
        <v>0</v>
      </c>
      <c r="AC4721" s="31">
        <v>0</v>
      </c>
      <c r="AD4721" s="30"/>
      <c r="AE4721" s="30">
        <f>+[1]DEPURADO!K4715</f>
        <v>0</v>
      </c>
      <c r="AF4721" s="30">
        <v>0</v>
      </c>
      <c r="AG4721" s="30">
        <f t="shared" si="516"/>
        <v>0</v>
      </c>
      <c r="AH4721" s="30">
        <v>0</v>
      </c>
      <c r="AI4721" s="30">
        <f>+[1]DEPURADO!G4715</f>
        <v>0</v>
      </c>
      <c r="AJ4721" s="32"/>
      <c r="AK4721" s="33"/>
    </row>
    <row r="4722" spans="1:37" s="34" customFormat="1" hidden="1" x14ac:dyDescent="0.25">
      <c r="A4722" s="23">
        <f t="shared" si="517"/>
        <v>4714</v>
      </c>
      <c r="B4722" s="24" t="s">
        <v>44</v>
      </c>
      <c r="C4722" s="23">
        <f>+[1]DEPURADO!A4716</f>
        <v>0</v>
      </c>
      <c r="D4722" s="23">
        <f>+[1]DEPURADO!B4716</f>
        <v>0</v>
      </c>
      <c r="E4722" s="25">
        <f>+[1]DEPURADO!C4716</f>
        <v>0</v>
      </c>
      <c r="F4722" s="26" t="str">
        <f>+IF([1]DEPURADO!D4716&gt;1,[1]DEPURADO!D4716," ")</f>
        <v xml:space="preserve"> </v>
      </c>
      <c r="G4722" s="27">
        <f>[1]DEPURADO!F4716</f>
        <v>0</v>
      </c>
      <c r="H4722" s="28">
        <v>0</v>
      </c>
      <c r="I4722" s="28">
        <f>+[1]DEPURADO!M4716+[1]DEPURADO!N4716</f>
        <v>0</v>
      </c>
      <c r="J4722" s="28">
        <f>+[1]DEPURADO!R4716</f>
        <v>0</v>
      </c>
      <c r="K4722" s="29">
        <f>+[1]DEPURADO!P4716+[1]DEPURADO!Q4716</f>
        <v>0</v>
      </c>
      <c r="L4722" s="28">
        <v>0</v>
      </c>
      <c r="M4722" s="28">
        <v>0</v>
      </c>
      <c r="N4722" s="28">
        <f t="shared" si="511"/>
        <v>0</v>
      </c>
      <c r="O4722" s="28">
        <f t="shared" si="512"/>
        <v>0</v>
      </c>
      <c r="P4722" s="24">
        <f>IF([1]DEPURADO!H4716&gt;1,0,[1]DEPURADO!B4716)</f>
        <v>0</v>
      </c>
      <c r="Q4722" s="30">
        <f t="shared" si="513"/>
        <v>0</v>
      </c>
      <c r="R4722" s="31">
        <f t="shared" si="514"/>
        <v>0</v>
      </c>
      <c r="S4722" s="31">
        <f>+[1]DEPURADO!J4716</f>
        <v>0</v>
      </c>
      <c r="T4722" s="23" t="s">
        <v>45</v>
      </c>
      <c r="U4722" s="31">
        <f>+[1]DEPURADO!I4716</f>
        <v>0</v>
      </c>
      <c r="V4722" s="30"/>
      <c r="W4722" s="23" t="s">
        <v>45</v>
      </c>
      <c r="X4722" s="31">
        <f>+[1]DEPURADO!K4716+[1]DEPURADO!L4716</f>
        <v>0</v>
      </c>
      <c r="Y4722" s="23" t="s">
        <v>45</v>
      </c>
      <c r="Z4722" s="31">
        <f t="shared" si="515"/>
        <v>0</v>
      </c>
      <c r="AA4722" s="31"/>
      <c r="AB4722" s="31">
        <v>0</v>
      </c>
      <c r="AC4722" s="31">
        <v>0</v>
      </c>
      <c r="AD4722" s="30"/>
      <c r="AE4722" s="30">
        <f>+[1]DEPURADO!K4716</f>
        <v>0</v>
      </c>
      <c r="AF4722" s="30">
        <v>0</v>
      </c>
      <c r="AG4722" s="30">
        <f t="shared" si="516"/>
        <v>0</v>
      </c>
      <c r="AH4722" s="30">
        <v>0</v>
      </c>
      <c r="AI4722" s="30">
        <f>+[1]DEPURADO!G4716</f>
        <v>0</v>
      </c>
      <c r="AJ4722" s="32"/>
      <c r="AK4722" s="33"/>
    </row>
    <row r="4723" spans="1:37" s="34" customFormat="1" hidden="1" x14ac:dyDescent="0.25">
      <c r="A4723" s="23">
        <f t="shared" si="517"/>
        <v>4715</v>
      </c>
      <c r="B4723" s="24" t="s">
        <v>44</v>
      </c>
      <c r="C4723" s="23">
        <f>+[1]DEPURADO!A4717</f>
        <v>0</v>
      </c>
      <c r="D4723" s="23">
        <f>+[1]DEPURADO!B4717</f>
        <v>0</v>
      </c>
      <c r="E4723" s="25">
        <f>+[1]DEPURADO!C4717</f>
        <v>0</v>
      </c>
      <c r="F4723" s="26" t="str">
        <f>+IF([1]DEPURADO!D4717&gt;1,[1]DEPURADO!D4717," ")</f>
        <v xml:space="preserve"> </v>
      </c>
      <c r="G4723" s="27">
        <f>[1]DEPURADO!F4717</f>
        <v>0</v>
      </c>
      <c r="H4723" s="28">
        <v>0</v>
      </c>
      <c r="I4723" s="28">
        <f>+[1]DEPURADO!M4717+[1]DEPURADO!N4717</f>
        <v>0</v>
      </c>
      <c r="J4723" s="28">
        <f>+[1]DEPURADO!R4717</f>
        <v>0</v>
      </c>
      <c r="K4723" s="29">
        <f>+[1]DEPURADO!P4717+[1]DEPURADO!Q4717</f>
        <v>0</v>
      </c>
      <c r="L4723" s="28">
        <v>0</v>
      </c>
      <c r="M4723" s="28">
        <v>0</v>
      </c>
      <c r="N4723" s="28">
        <f t="shared" si="511"/>
        <v>0</v>
      </c>
      <c r="O4723" s="28">
        <f t="shared" si="512"/>
        <v>0</v>
      </c>
      <c r="P4723" s="24">
        <f>IF([1]DEPURADO!H4717&gt;1,0,[1]DEPURADO!B4717)</f>
        <v>0</v>
      </c>
      <c r="Q4723" s="30">
        <f t="shared" si="513"/>
        <v>0</v>
      </c>
      <c r="R4723" s="31">
        <f t="shared" si="514"/>
        <v>0</v>
      </c>
      <c r="S4723" s="31">
        <f>+[1]DEPURADO!J4717</f>
        <v>0</v>
      </c>
      <c r="T4723" s="23" t="s">
        <v>45</v>
      </c>
      <c r="U4723" s="31">
        <f>+[1]DEPURADO!I4717</f>
        <v>0</v>
      </c>
      <c r="V4723" s="30"/>
      <c r="W4723" s="23" t="s">
        <v>45</v>
      </c>
      <c r="X4723" s="31">
        <f>+[1]DEPURADO!K4717+[1]DEPURADO!L4717</f>
        <v>0</v>
      </c>
      <c r="Y4723" s="23" t="s">
        <v>45</v>
      </c>
      <c r="Z4723" s="31">
        <f t="shared" si="515"/>
        <v>0</v>
      </c>
      <c r="AA4723" s="31"/>
      <c r="AB4723" s="31">
        <v>0</v>
      </c>
      <c r="AC4723" s="31">
        <v>0</v>
      </c>
      <c r="AD4723" s="30"/>
      <c r="AE4723" s="30">
        <f>+[1]DEPURADO!K4717</f>
        <v>0</v>
      </c>
      <c r="AF4723" s="30">
        <v>0</v>
      </c>
      <c r="AG4723" s="30">
        <f t="shared" si="516"/>
        <v>0</v>
      </c>
      <c r="AH4723" s="30">
        <v>0</v>
      </c>
      <c r="AI4723" s="30">
        <f>+[1]DEPURADO!G4717</f>
        <v>0</v>
      </c>
      <c r="AJ4723" s="32"/>
      <c r="AK4723" s="33"/>
    </row>
    <row r="4724" spans="1:37" s="34" customFormat="1" hidden="1" x14ac:dyDescent="0.25">
      <c r="A4724" s="23">
        <f t="shared" si="517"/>
        <v>4716</v>
      </c>
      <c r="B4724" s="24" t="s">
        <v>44</v>
      </c>
      <c r="C4724" s="23">
        <f>+[1]DEPURADO!A4718</f>
        <v>0</v>
      </c>
      <c r="D4724" s="23">
        <f>+[1]DEPURADO!B4718</f>
        <v>0</v>
      </c>
      <c r="E4724" s="25">
        <f>+[1]DEPURADO!C4718</f>
        <v>0</v>
      </c>
      <c r="F4724" s="26" t="str">
        <f>+IF([1]DEPURADO!D4718&gt;1,[1]DEPURADO!D4718," ")</f>
        <v xml:space="preserve"> </v>
      </c>
      <c r="G4724" s="27">
        <f>[1]DEPURADO!F4718</f>
        <v>0</v>
      </c>
      <c r="H4724" s="28">
        <v>0</v>
      </c>
      <c r="I4724" s="28">
        <f>+[1]DEPURADO!M4718+[1]DEPURADO!N4718</f>
        <v>0</v>
      </c>
      <c r="J4724" s="28">
        <f>+[1]DEPURADO!R4718</f>
        <v>0</v>
      </c>
      <c r="K4724" s="29">
        <f>+[1]DEPURADO!P4718+[1]DEPURADO!Q4718</f>
        <v>0</v>
      </c>
      <c r="L4724" s="28">
        <v>0</v>
      </c>
      <c r="M4724" s="28">
        <v>0</v>
      </c>
      <c r="N4724" s="28">
        <f t="shared" si="511"/>
        <v>0</v>
      </c>
      <c r="O4724" s="28">
        <f t="shared" si="512"/>
        <v>0</v>
      </c>
      <c r="P4724" s="24">
        <f>IF([1]DEPURADO!H4718&gt;1,0,[1]DEPURADO!B4718)</f>
        <v>0</v>
      </c>
      <c r="Q4724" s="30">
        <f t="shared" si="513"/>
        <v>0</v>
      </c>
      <c r="R4724" s="31">
        <f t="shared" si="514"/>
        <v>0</v>
      </c>
      <c r="S4724" s="31">
        <f>+[1]DEPURADO!J4718</f>
        <v>0</v>
      </c>
      <c r="T4724" s="23" t="s">
        <v>45</v>
      </c>
      <c r="U4724" s="31">
        <f>+[1]DEPURADO!I4718</f>
        <v>0</v>
      </c>
      <c r="V4724" s="30"/>
      <c r="W4724" s="23" t="s">
        <v>45</v>
      </c>
      <c r="X4724" s="31">
        <f>+[1]DEPURADO!K4718+[1]DEPURADO!L4718</f>
        <v>0</v>
      </c>
      <c r="Y4724" s="23" t="s">
        <v>45</v>
      </c>
      <c r="Z4724" s="31">
        <f t="shared" si="515"/>
        <v>0</v>
      </c>
      <c r="AA4724" s="31"/>
      <c r="AB4724" s="31">
        <v>0</v>
      </c>
      <c r="AC4724" s="31">
        <v>0</v>
      </c>
      <c r="AD4724" s="30"/>
      <c r="AE4724" s="30">
        <f>+[1]DEPURADO!K4718</f>
        <v>0</v>
      </c>
      <c r="AF4724" s="30">
        <v>0</v>
      </c>
      <c r="AG4724" s="30">
        <f t="shared" si="516"/>
        <v>0</v>
      </c>
      <c r="AH4724" s="30">
        <v>0</v>
      </c>
      <c r="AI4724" s="30">
        <f>+[1]DEPURADO!G4718</f>
        <v>0</v>
      </c>
      <c r="AJ4724" s="32"/>
      <c r="AK4724" s="33"/>
    </row>
    <row r="4725" spans="1:37" s="34" customFormat="1" hidden="1" x14ac:dyDescent="0.25">
      <c r="A4725" s="23">
        <f t="shared" si="517"/>
        <v>4717</v>
      </c>
      <c r="B4725" s="24" t="s">
        <v>44</v>
      </c>
      <c r="C4725" s="23">
        <f>+[1]DEPURADO!A4719</f>
        <v>0</v>
      </c>
      <c r="D4725" s="23">
        <f>+[1]DEPURADO!B4719</f>
        <v>0</v>
      </c>
      <c r="E4725" s="25">
        <f>+[1]DEPURADO!C4719</f>
        <v>0</v>
      </c>
      <c r="F4725" s="26" t="str">
        <f>+IF([1]DEPURADO!D4719&gt;1,[1]DEPURADO!D4719," ")</f>
        <v xml:space="preserve"> </v>
      </c>
      <c r="G4725" s="27">
        <f>[1]DEPURADO!F4719</f>
        <v>0</v>
      </c>
      <c r="H4725" s="28">
        <v>0</v>
      </c>
      <c r="I4725" s="28">
        <f>+[1]DEPURADO!M4719+[1]DEPURADO!N4719</f>
        <v>0</v>
      </c>
      <c r="J4725" s="28">
        <f>+[1]DEPURADO!R4719</f>
        <v>0</v>
      </c>
      <c r="K4725" s="29">
        <f>+[1]DEPURADO!P4719+[1]DEPURADO!Q4719</f>
        <v>0</v>
      </c>
      <c r="L4725" s="28">
        <v>0</v>
      </c>
      <c r="M4725" s="28">
        <v>0</v>
      </c>
      <c r="N4725" s="28">
        <f t="shared" si="511"/>
        <v>0</v>
      </c>
      <c r="O4725" s="28">
        <f t="shared" si="512"/>
        <v>0</v>
      </c>
      <c r="P4725" s="24">
        <f>IF([1]DEPURADO!H4719&gt;1,0,[1]DEPURADO!B4719)</f>
        <v>0</v>
      </c>
      <c r="Q4725" s="30">
        <f t="shared" si="513"/>
        <v>0</v>
      </c>
      <c r="R4725" s="31">
        <f t="shared" si="514"/>
        <v>0</v>
      </c>
      <c r="S4725" s="31">
        <f>+[1]DEPURADO!J4719</f>
        <v>0</v>
      </c>
      <c r="T4725" s="23" t="s">
        <v>45</v>
      </c>
      <c r="U4725" s="31">
        <f>+[1]DEPURADO!I4719</f>
        <v>0</v>
      </c>
      <c r="V4725" s="30"/>
      <c r="W4725" s="23" t="s">
        <v>45</v>
      </c>
      <c r="X4725" s="31">
        <f>+[1]DEPURADO!K4719+[1]DEPURADO!L4719</f>
        <v>0</v>
      </c>
      <c r="Y4725" s="23" t="s">
        <v>45</v>
      </c>
      <c r="Z4725" s="31">
        <f t="shared" si="515"/>
        <v>0</v>
      </c>
      <c r="AA4725" s="31"/>
      <c r="AB4725" s="31">
        <v>0</v>
      </c>
      <c r="AC4725" s="31">
        <v>0</v>
      </c>
      <c r="AD4725" s="30"/>
      <c r="AE4725" s="30">
        <f>+[1]DEPURADO!K4719</f>
        <v>0</v>
      </c>
      <c r="AF4725" s="30">
        <v>0</v>
      </c>
      <c r="AG4725" s="30">
        <f t="shared" si="516"/>
        <v>0</v>
      </c>
      <c r="AH4725" s="30">
        <v>0</v>
      </c>
      <c r="AI4725" s="30">
        <f>+[1]DEPURADO!G4719</f>
        <v>0</v>
      </c>
      <c r="AJ4725" s="32"/>
      <c r="AK4725" s="33"/>
    </row>
    <row r="4726" spans="1:37" s="34" customFormat="1" hidden="1" x14ac:dyDescent="0.25">
      <c r="A4726" s="23">
        <f t="shared" si="517"/>
        <v>4718</v>
      </c>
      <c r="B4726" s="24" t="s">
        <v>44</v>
      </c>
      <c r="C4726" s="23">
        <f>+[1]DEPURADO!A4720</f>
        <v>0</v>
      </c>
      <c r="D4726" s="23">
        <f>+[1]DEPURADO!B4720</f>
        <v>0</v>
      </c>
      <c r="E4726" s="25">
        <f>+[1]DEPURADO!C4720</f>
        <v>0</v>
      </c>
      <c r="F4726" s="26" t="str">
        <f>+IF([1]DEPURADO!D4720&gt;1,[1]DEPURADO!D4720," ")</f>
        <v xml:space="preserve"> </v>
      </c>
      <c r="G4726" s="27">
        <f>[1]DEPURADO!F4720</f>
        <v>0</v>
      </c>
      <c r="H4726" s="28">
        <v>0</v>
      </c>
      <c r="I4726" s="28">
        <f>+[1]DEPURADO!M4720+[1]DEPURADO!N4720</f>
        <v>0</v>
      </c>
      <c r="J4726" s="28">
        <f>+[1]DEPURADO!R4720</f>
        <v>0</v>
      </c>
      <c r="K4726" s="29">
        <f>+[1]DEPURADO!P4720+[1]DEPURADO!Q4720</f>
        <v>0</v>
      </c>
      <c r="L4726" s="28">
        <v>0</v>
      </c>
      <c r="M4726" s="28">
        <v>0</v>
      </c>
      <c r="N4726" s="28">
        <f t="shared" si="511"/>
        <v>0</v>
      </c>
      <c r="O4726" s="28">
        <f t="shared" si="512"/>
        <v>0</v>
      </c>
      <c r="P4726" s="24">
        <f>IF([1]DEPURADO!H4720&gt;1,0,[1]DEPURADO!B4720)</f>
        <v>0</v>
      </c>
      <c r="Q4726" s="30">
        <f t="shared" si="513"/>
        <v>0</v>
      </c>
      <c r="R4726" s="31">
        <f t="shared" si="514"/>
        <v>0</v>
      </c>
      <c r="S4726" s="31">
        <f>+[1]DEPURADO!J4720</f>
        <v>0</v>
      </c>
      <c r="T4726" s="23" t="s">
        <v>45</v>
      </c>
      <c r="U4726" s="31">
        <f>+[1]DEPURADO!I4720</f>
        <v>0</v>
      </c>
      <c r="V4726" s="30"/>
      <c r="W4726" s="23" t="s">
        <v>45</v>
      </c>
      <c r="X4726" s="31">
        <f>+[1]DEPURADO!K4720+[1]DEPURADO!L4720</f>
        <v>0</v>
      </c>
      <c r="Y4726" s="23" t="s">
        <v>45</v>
      </c>
      <c r="Z4726" s="31">
        <f t="shared" si="515"/>
        <v>0</v>
      </c>
      <c r="AA4726" s="31"/>
      <c r="AB4726" s="31">
        <v>0</v>
      </c>
      <c r="AC4726" s="31">
        <v>0</v>
      </c>
      <c r="AD4726" s="30"/>
      <c r="AE4726" s="30">
        <f>+[1]DEPURADO!K4720</f>
        <v>0</v>
      </c>
      <c r="AF4726" s="30">
        <v>0</v>
      </c>
      <c r="AG4726" s="30">
        <f t="shared" si="516"/>
        <v>0</v>
      </c>
      <c r="AH4726" s="30">
        <v>0</v>
      </c>
      <c r="AI4726" s="30">
        <f>+[1]DEPURADO!G4720</f>
        <v>0</v>
      </c>
      <c r="AJ4726" s="32"/>
      <c r="AK4726" s="33"/>
    </row>
    <row r="4727" spans="1:37" s="34" customFormat="1" hidden="1" x14ac:dyDescent="0.25">
      <c r="A4727" s="23">
        <f t="shared" si="517"/>
        <v>4719</v>
      </c>
      <c r="B4727" s="24" t="s">
        <v>44</v>
      </c>
      <c r="C4727" s="23">
        <f>+[1]DEPURADO!A4721</f>
        <v>0</v>
      </c>
      <c r="D4727" s="23">
        <f>+[1]DEPURADO!B4721</f>
        <v>0</v>
      </c>
      <c r="E4727" s="25">
        <f>+[1]DEPURADO!C4721</f>
        <v>0</v>
      </c>
      <c r="F4727" s="26" t="str">
        <f>+IF([1]DEPURADO!D4721&gt;1,[1]DEPURADO!D4721," ")</f>
        <v xml:space="preserve"> </v>
      </c>
      <c r="G4727" s="27">
        <f>[1]DEPURADO!F4721</f>
        <v>0</v>
      </c>
      <c r="H4727" s="28">
        <v>0</v>
      </c>
      <c r="I4727" s="28">
        <f>+[1]DEPURADO!M4721+[1]DEPURADO!N4721</f>
        <v>0</v>
      </c>
      <c r="J4727" s="28">
        <f>+[1]DEPURADO!R4721</f>
        <v>0</v>
      </c>
      <c r="K4727" s="29">
        <f>+[1]DEPURADO!P4721+[1]DEPURADO!Q4721</f>
        <v>0</v>
      </c>
      <c r="L4727" s="28">
        <v>0</v>
      </c>
      <c r="M4727" s="28">
        <v>0</v>
      </c>
      <c r="N4727" s="28">
        <f t="shared" si="511"/>
        <v>0</v>
      </c>
      <c r="O4727" s="28">
        <f t="shared" si="512"/>
        <v>0</v>
      </c>
      <c r="P4727" s="24">
        <f>IF([1]DEPURADO!H4721&gt;1,0,[1]DEPURADO!B4721)</f>
        <v>0</v>
      </c>
      <c r="Q4727" s="30">
        <f t="shared" si="513"/>
        <v>0</v>
      </c>
      <c r="R4727" s="31">
        <f t="shared" si="514"/>
        <v>0</v>
      </c>
      <c r="S4727" s="31">
        <f>+[1]DEPURADO!J4721</f>
        <v>0</v>
      </c>
      <c r="T4727" s="23" t="s">
        <v>45</v>
      </c>
      <c r="U4727" s="31">
        <f>+[1]DEPURADO!I4721</f>
        <v>0</v>
      </c>
      <c r="V4727" s="30"/>
      <c r="W4727" s="23" t="s">
        <v>45</v>
      </c>
      <c r="X4727" s="31">
        <f>+[1]DEPURADO!K4721+[1]DEPURADO!L4721</f>
        <v>0</v>
      </c>
      <c r="Y4727" s="23" t="s">
        <v>45</v>
      </c>
      <c r="Z4727" s="31">
        <f t="shared" si="515"/>
        <v>0</v>
      </c>
      <c r="AA4727" s="31"/>
      <c r="AB4727" s="31">
        <v>0</v>
      </c>
      <c r="AC4727" s="31">
        <v>0</v>
      </c>
      <c r="AD4727" s="30"/>
      <c r="AE4727" s="30">
        <f>+[1]DEPURADO!K4721</f>
        <v>0</v>
      </c>
      <c r="AF4727" s="30">
        <v>0</v>
      </c>
      <c r="AG4727" s="30">
        <f t="shared" si="516"/>
        <v>0</v>
      </c>
      <c r="AH4727" s="30">
        <v>0</v>
      </c>
      <c r="AI4727" s="30">
        <f>+[1]DEPURADO!G4721</f>
        <v>0</v>
      </c>
      <c r="AJ4727" s="32"/>
      <c r="AK4727" s="33"/>
    </row>
    <row r="4728" spans="1:37" s="34" customFormat="1" hidden="1" x14ac:dyDescent="0.25">
      <c r="A4728" s="23">
        <f t="shared" si="517"/>
        <v>4720</v>
      </c>
      <c r="B4728" s="24" t="s">
        <v>44</v>
      </c>
      <c r="C4728" s="23">
        <f>+[1]DEPURADO!A4722</f>
        <v>0</v>
      </c>
      <c r="D4728" s="23">
        <f>+[1]DEPURADO!B4722</f>
        <v>0</v>
      </c>
      <c r="E4728" s="25">
        <f>+[1]DEPURADO!C4722</f>
        <v>0</v>
      </c>
      <c r="F4728" s="26" t="str">
        <f>+IF([1]DEPURADO!D4722&gt;1,[1]DEPURADO!D4722," ")</f>
        <v xml:space="preserve"> </v>
      </c>
      <c r="G4728" s="27">
        <f>[1]DEPURADO!F4722</f>
        <v>0</v>
      </c>
      <c r="H4728" s="28">
        <v>0</v>
      </c>
      <c r="I4728" s="28">
        <f>+[1]DEPURADO!M4722+[1]DEPURADO!N4722</f>
        <v>0</v>
      </c>
      <c r="J4728" s="28">
        <f>+[1]DEPURADO!R4722</f>
        <v>0</v>
      </c>
      <c r="K4728" s="29">
        <f>+[1]DEPURADO!P4722+[1]DEPURADO!Q4722</f>
        <v>0</v>
      </c>
      <c r="L4728" s="28">
        <v>0</v>
      </c>
      <c r="M4728" s="28">
        <v>0</v>
      </c>
      <c r="N4728" s="28">
        <f t="shared" si="511"/>
        <v>0</v>
      </c>
      <c r="O4728" s="28">
        <f t="shared" si="512"/>
        <v>0</v>
      </c>
      <c r="P4728" s="24">
        <f>IF([1]DEPURADO!H4722&gt;1,0,[1]DEPURADO!B4722)</f>
        <v>0</v>
      </c>
      <c r="Q4728" s="30">
        <f t="shared" si="513"/>
        <v>0</v>
      </c>
      <c r="R4728" s="31">
        <f t="shared" si="514"/>
        <v>0</v>
      </c>
      <c r="S4728" s="31">
        <f>+[1]DEPURADO!J4722</f>
        <v>0</v>
      </c>
      <c r="T4728" s="23" t="s">
        <v>45</v>
      </c>
      <c r="U4728" s="31">
        <f>+[1]DEPURADO!I4722</f>
        <v>0</v>
      </c>
      <c r="V4728" s="30"/>
      <c r="W4728" s="23" t="s">
        <v>45</v>
      </c>
      <c r="X4728" s="31">
        <f>+[1]DEPURADO!K4722+[1]DEPURADO!L4722</f>
        <v>0</v>
      </c>
      <c r="Y4728" s="23" t="s">
        <v>45</v>
      </c>
      <c r="Z4728" s="31">
        <f t="shared" si="515"/>
        <v>0</v>
      </c>
      <c r="AA4728" s="31"/>
      <c r="AB4728" s="31">
        <v>0</v>
      </c>
      <c r="AC4728" s="31">
        <v>0</v>
      </c>
      <c r="AD4728" s="30"/>
      <c r="AE4728" s="30">
        <f>+[1]DEPURADO!K4722</f>
        <v>0</v>
      </c>
      <c r="AF4728" s="30">
        <v>0</v>
      </c>
      <c r="AG4728" s="30">
        <f t="shared" si="516"/>
        <v>0</v>
      </c>
      <c r="AH4728" s="30">
        <v>0</v>
      </c>
      <c r="AI4728" s="30">
        <f>+[1]DEPURADO!G4722</f>
        <v>0</v>
      </c>
      <c r="AJ4728" s="32"/>
      <c r="AK4728" s="33"/>
    </row>
    <row r="4729" spans="1:37" s="34" customFormat="1" hidden="1" x14ac:dyDescent="0.25">
      <c r="A4729" s="23">
        <f t="shared" si="517"/>
        <v>4721</v>
      </c>
      <c r="B4729" s="24" t="s">
        <v>44</v>
      </c>
      <c r="C4729" s="23">
        <f>+[1]DEPURADO!A4723</f>
        <v>0</v>
      </c>
      <c r="D4729" s="23">
        <f>+[1]DEPURADO!B4723</f>
        <v>0</v>
      </c>
      <c r="E4729" s="25">
        <f>+[1]DEPURADO!C4723</f>
        <v>0</v>
      </c>
      <c r="F4729" s="26" t="str">
        <f>+IF([1]DEPURADO!D4723&gt;1,[1]DEPURADO!D4723," ")</f>
        <v xml:space="preserve"> </v>
      </c>
      <c r="G4729" s="27">
        <f>[1]DEPURADO!F4723</f>
        <v>0</v>
      </c>
      <c r="H4729" s="28">
        <v>0</v>
      </c>
      <c r="I4729" s="28">
        <f>+[1]DEPURADO!M4723+[1]DEPURADO!N4723</f>
        <v>0</v>
      </c>
      <c r="J4729" s="28">
        <f>+[1]DEPURADO!R4723</f>
        <v>0</v>
      </c>
      <c r="K4729" s="29">
        <f>+[1]DEPURADO!P4723+[1]DEPURADO!Q4723</f>
        <v>0</v>
      </c>
      <c r="L4729" s="28">
        <v>0</v>
      </c>
      <c r="M4729" s="28">
        <v>0</v>
      </c>
      <c r="N4729" s="28">
        <f t="shared" si="511"/>
        <v>0</v>
      </c>
      <c r="O4729" s="28">
        <f t="shared" si="512"/>
        <v>0</v>
      </c>
      <c r="P4729" s="24">
        <f>IF([1]DEPURADO!H4723&gt;1,0,[1]DEPURADO!B4723)</f>
        <v>0</v>
      </c>
      <c r="Q4729" s="30">
        <f t="shared" si="513"/>
        <v>0</v>
      </c>
      <c r="R4729" s="31">
        <f t="shared" si="514"/>
        <v>0</v>
      </c>
      <c r="S4729" s="31">
        <f>+[1]DEPURADO!J4723</f>
        <v>0</v>
      </c>
      <c r="T4729" s="23" t="s">
        <v>45</v>
      </c>
      <c r="U4729" s="31">
        <f>+[1]DEPURADO!I4723</f>
        <v>0</v>
      </c>
      <c r="V4729" s="30"/>
      <c r="W4729" s="23" t="s">
        <v>45</v>
      </c>
      <c r="X4729" s="31">
        <f>+[1]DEPURADO!K4723+[1]DEPURADO!L4723</f>
        <v>0</v>
      </c>
      <c r="Y4729" s="23" t="s">
        <v>45</v>
      </c>
      <c r="Z4729" s="31">
        <f t="shared" si="515"/>
        <v>0</v>
      </c>
      <c r="AA4729" s="31"/>
      <c r="AB4729" s="31">
        <v>0</v>
      </c>
      <c r="AC4729" s="31">
        <v>0</v>
      </c>
      <c r="AD4729" s="30"/>
      <c r="AE4729" s="30">
        <f>+[1]DEPURADO!K4723</f>
        <v>0</v>
      </c>
      <c r="AF4729" s="30">
        <v>0</v>
      </c>
      <c r="AG4729" s="30">
        <f t="shared" si="516"/>
        <v>0</v>
      </c>
      <c r="AH4729" s="30">
        <v>0</v>
      </c>
      <c r="AI4729" s="30">
        <f>+[1]DEPURADO!G4723</f>
        <v>0</v>
      </c>
      <c r="AJ4729" s="32"/>
      <c r="AK4729" s="33"/>
    </row>
    <row r="4730" spans="1:37" s="34" customFormat="1" hidden="1" x14ac:dyDescent="0.25">
      <c r="A4730" s="23">
        <f t="shared" si="517"/>
        <v>4722</v>
      </c>
      <c r="B4730" s="24" t="s">
        <v>44</v>
      </c>
      <c r="C4730" s="23">
        <f>+[1]DEPURADO!A4724</f>
        <v>0</v>
      </c>
      <c r="D4730" s="23">
        <f>+[1]DEPURADO!B4724</f>
        <v>0</v>
      </c>
      <c r="E4730" s="25">
        <f>+[1]DEPURADO!C4724</f>
        <v>0</v>
      </c>
      <c r="F4730" s="26" t="str">
        <f>+IF([1]DEPURADO!D4724&gt;1,[1]DEPURADO!D4724," ")</f>
        <v xml:space="preserve"> </v>
      </c>
      <c r="G4730" s="27">
        <f>[1]DEPURADO!F4724</f>
        <v>0</v>
      </c>
      <c r="H4730" s="28">
        <v>0</v>
      </c>
      <c r="I4730" s="28">
        <f>+[1]DEPURADO!M4724+[1]DEPURADO!N4724</f>
        <v>0</v>
      </c>
      <c r="J4730" s="28">
        <f>+[1]DEPURADO!R4724</f>
        <v>0</v>
      </c>
      <c r="K4730" s="29">
        <f>+[1]DEPURADO!P4724+[1]DEPURADO!Q4724</f>
        <v>0</v>
      </c>
      <c r="L4730" s="28">
        <v>0</v>
      </c>
      <c r="M4730" s="28">
        <v>0</v>
      </c>
      <c r="N4730" s="28">
        <f t="shared" si="511"/>
        <v>0</v>
      </c>
      <c r="O4730" s="28">
        <f t="shared" si="512"/>
        <v>0</v>
      </c>
      <c r="P4730" s="24">
        <f>IF([1]DEPURADO!H4724&gt;1,0,[1]DEPURADO!B4724)</f>
        <v>0</v>
      </c>
      <c r="Q4730" s="30">
        <f t="shared" si="513"/>
        <v>0</v>
      </c>
      <c r="R4730" s="31">
        <f t="shared" si="514"/>
        <v>0</v>
      </c>
      <c r="S4730" s="31">
        <f>+[1]DEPURADO!J4724</f>
        <v>0</v>
      </c>
      <c r="T4730" s="23" t="s">
        <v>45</v>
      </c>
      <c r="U4730" s="31">
        <f>+[1]DEPURADO!I4724</f>
        <v>0</v>
      </c>
      <c r="V4730" s="30"/>
      <c r="W4730" s="23" t="s">
        <v>45</v>
      </c>
      <c r="X4730" s="31">
        <f>+[1]DEPURADO!K4724+[1]DEPURADO!L4724</f>
        <v>0</v>
      </c>
      <c r="Y4730" s="23" t="s">
        <v>45</v>
      </c>
      <c r="Z4730" s="31">
        <f t="shared" si="515"/>
        <v>0</v>
      </c>
      <c r="AA4730" s="31"/>
      <c r="AB4730" s="31">
        <v>0</v>
      </c>
      <c r="AC4730" s="31">
        <v>0</v>
      </c>
      <c r="AD4730" s="30"/>
      <c r="AE4730" s="30">
        <f>+[1]DEPURADO!K4724</f>
        <v>0</v>
      </c>
      <c r="AF4730" s="30">
        <v>0</v>
      </c>
      <c r="AG4730" s="30">
        <f t="shared" si="516"/>
        <v>0</v>
      </c>
      <c r="AH4730" s="30">
        <v>0</v>
      </c>
      <c r="AI4730" s="30">
        <f>+[1]DEPURADO!G4724</f>
        <v>0</v>
      </c>
      <c r="AJ4730" s="32"/>
      <c r="AK4730" s="33"/>
    </row>
    <row r="4731" spans="1:37" s="34" customFormat="1" hidden="1" x14ac:dyDescent="0.25">
      <c r="A4731" s="23">
        <f t="shared" si="517"/>
        <v>4723</v>
      </c>
      <c r="B4731" s="24" t="s">
        <v>44</v>
      </c>
      <c r="C4731" s="23">
        <f>+[1]DEPURADO!A4725</f>
        <v>0</v>
      </c>
      <c r="D4731" s="23">
        <f>+[1]DEPURADO!B4725</f>
        <v>0</v>
      </c>
      <c r="E4731" s="25">
        <f>+[1]DEPURADO!C4725</f>
        <v>0</v>
      </c>
      <c r="F4731" s="26" t="str">
        <f>+IF([1]DEPURADO!D4725&gt;1,[1]DEPURADO!D4725," ")</f>
        <v xml:space="preserve"> </v>
      </c>
      <c r="G4731" s="27">
        <f>[1]DEPURADO!F4725</f>
        <v>0</v>
      </c>
      <c r="H4731" s="28">
        <v>0</v>
      </c>
      <c r="I4731" s="28">
        <f>+[1]DEPURADO!M4725+[1]DEPURADO!N4725</f>
        <v>0</v>
      </c>
      <c r="J4731" s="28">
        <f>+[1]DEPURADO!R4725</f>
        <v>0</v>
      </c>
      <c r="K4731" s="29">
        <f>+[1]DEPURADO!P4725+[1]DEPURADO!Q4725</f>
        <v>0</v>
      </c>
      <c r="L4731" s="28">
        <v>0</v>
      </c>
      <c r="M4731" s="28">
        <v>0</v>
      </c>
      <c r="N4731" s="28">
        <f t="shared" si="511"/>
        <v>0</v>
      </c>
      <c r="O4731" s="28">
        <f t="shared" si="512"/>
        <v>0</v>
      </c>
      <c r="P4731" s="24">
        <f>IF([1]DEPURADO!H4725&gt;1,0,[1]DEPURADO!B4725)</f>
        <v>0</v>
      </c>
      <c r="Q4731" s="30">
        <f t="shared" si="513"/>
        <v>0</v>
      </c>
      <c r="R4731" s="31">
        <f t="shared" si="514"/>
        <v>0</v>
      </c>
      <c r="S4731" s="31">
        <f>+[1]DEPURADO!J4725</f>
        <v>0</v>
      </c>
      <c r="T4731" s="23" t="s">
        <v>45</v>
      </c>
      <c r="U4731" s="31">
        <f>+[1]DEPURADO!I4725</f>
        <v>0</v>
      </c>
      <c r="V4731" s="30"/>
      <c r="W4731" s="23" t="s">
        <v>45</v>
      </c>
      <c r="X4731" s="31">
        <f>+[1]DEPURADO!K4725+[1]DEPURADO!L4725</f>
        <v>0</v>
      </c>
      <c r="Y4731" s="23" t="s">
        <v>45</v>
      </c>
      <c r="Z4731" s="31">
        <f t="shared" si="515"/>
        <v>0</v>
      </c>
      <c r="AA4731" s="31"/>
      <c r="AB4731" s="31">
        <v>0</v>
      </c>
      <c r="AC4731" s="31">
        <v>0</v>
      </c>
      <c r="AD4731" s="30"/>
      <c r="AE4731" s="30">
        <f>+[1]DEPURADO!K4725</f>
        <v>0</v>
      </c>
      <c r="AF4731" s="30">
        <v>0</v>
      </c>
      <c r="AG4731" s="30">
        <f t="shared" si="516"/>
        <v>0</v>
      </c>
      <c r="AH4731" s="30">
        <v>0</v>
      </c>
      <c r="AI4731" s="30">
        <f>+[1]DEPURADO!G4725</f>
        <v>0</v>
      </c>
      <c r="AJ4731" s="32"/>
      <c r="AK4731" s="33"/>
    </row>
    <row r="4732" spans="1:37" s="34" customFormat="1" hidden="1" x14ac:dyDescent="0.25">
      <c r="A4732" s="23">
        <f t="shared" si="517"/>
        <v>4724</v>
      </c>
      <c r="B4732" s="24" t="s">
        <v>44</v>
      </c>
      <c r="C4732" s="23">
        <f>+[1]DEPURADO!A4726</f>
        <v>0</v>
      </c>
      <c r="D4732" s="23">
        <f>+[1]DEPURADO!B4726</f>
        <v>0</v>
      </c>
      <c r="E4732" s="25">
        <f>+[1]DEPURADO!C4726</f>
        <v>0</v>
      </c>
      <c r="F4732" s="26" t="str">
        <f>+IF([1]DEPURADO!D4726&gt;1,[1]DEPURADO!D4726," ")</f>
        <v xml:space="preserve"> </v>
      </c>
      <c r="G4732" s="27">
        <f>[1]DEPURADO!F4726</f>
        <v>0</v>
      </c>
      <c r="H4732" s="28">
        <v>0</v>
      </c>
      <c r="I4732" s="28">
        <f>+[1]DEPURADO!M4726+[1]DEPURADO!N4726</f>
        <v>0</v>
      </c>
      <c r="J4732" s="28">
        <f>+[1]DEPURADO!R4726</f>
        <v>0</v>
      </c>
      <c r="K4732" s="29">
        <f>+[1]DEPURADO!P4726+[1]DEPURADO!Q4726</f>
        <v>0</v>
      </c>
      <c r="L4732" s="28">
        <v>0</v>
      </c>
      <c r="M4732" s="28">
        <v>0</v>
      </c>
      <c r="N4732" s="28">
        <f t="shared" si="511"/>
        <v>0</v>
      </c>
      <c r="O4732" s="28">
        <f t="shared" si="512"/>
        <v>0</v>
      </c>
      <c r="P4732" s="24">
        <f>IF([1]DEPURADO!H4726&gt;1,0,[1]DEPURADO!B4726)</f>
        <v>0</v>
      </c>
      <c r="Q4732" s="30">
        <f t="shared" si="513"/>
        <v>0</v>
      </c>
      <c r="R4732" s="31">
        <f t="shared" si="514"/>
        <v>0</v>
      </c>
      <c r="S4732" s="31">
        <f>+[1]DEPURADO!J4726</f>
        <v>0</v>
      </c>
      <c r="T4732" s="23" t="s">
        <v>45</v>
      </c>
      <c r="U4732" s="31">
        <f>+[1]DEPURADO!I4726</f>
        <v>0</v>
      </c>
      <c r="V4732" s="30"/>
      <c r="W4732" s="23" t="s">
        <v>45</v>
      </c>
      <c r="X4732" s="31">
        <f>+[1]DEPURADO!K4726+[1]DEPURADO!L4726</f>
        <v>0</v>
      </c>
      <c r="Y4732" s="23" t="s">
        <v>45</v>
      </c>
      <c r="Z4732" s="31">
        <f t="shared" si="515"/>
        <v>0</v>
      </c>
      <c r="AA4732" s="31"/>
      <c r="AB4732" s="31">
        <v>0</v>
      </c>
      <c r="AC4732" s="31">
        <v>0</v>
      </c>
      <c r="AD4732" s="30"/>
      <c r="AE4732" s="30">
        <f>+[1]DEPURADO!K4726</f>
        <v>0</v>
      </c>
      <c r="AF4732" s="30">
        <v>0</v>
      </c>
      <c r="AG4732" s="30">
        <f t="shared" si="516"/>
        <v>0</v>
      </c>
      <c r="AH4732" s="30">
        <v>0</v>
      </c>
      <c r="AI4732" s="30">
        <f>+[1]DEPURADO!G4726</f>
        <v>0</v>
      </c>
      <c r="AJ4732" s="32"/>
      <c r="AK4732" s="33"/>
    </row>
    <row r="4733" spans="1:37" s="34" customFormat="1" hidden="1" x14ac:dyDescent="0.25">
      <c r="A4733" s="23">
        <f t="shared" si="517"/>
        <v>4725</v>
      </c>
      <c r="B4733" s="24" t="s">
        <v>44</v>
      </c>
      <c r="C4733" s="23">
        <f>+[1]DEPURADO!A4727</f>
        <v>0</v>
      </c>
      <c r="D4733" s="23">
        <f>+[1]DEPURADO!B4727</f>
        <v>0</v>
      </c>
      <c r="E4733" s="25">
        <f>+[1]DEPURADO!C4727</f>
        <v>0</v>
      </c>
      <c r="F4733" s="26" t="str">
        <f>+IF([1]DEPURADO!D4727&gt;1,[1]DEPURADO!D4727," ")</f>
        <v xml:space="preserve"> </v>
      </c>
      <c r="G4733" s="27">
        <f>[1]DEPURADO!F4727</f>
        <v>0</v>
      </c>
      <c r="H4733" s="28">
        <v>0</v>
      </c>
      <c r="I4733" s="28">
        <f>+[1]DEPURADO!M4727+[1]DEPURADO!N4727</f>
        <v>0</v>
      </c>
      <c r="J4733" s="28">
        <f>+[1]DEPURADO!R4727</f>
        <v>0</v>
      </c>
      <c r="K4733" s="29">
        <f>+[1]DEPURADO!P4727+[1]DEPURADO!Q4727</f>
        <v>0</v>
      </c>
      <c r="L4733" s="28">
        <v>0</v>
      </c>
      <c r="M4733" s="28">
        <v>0</v>
      </c>
      <c r="N4733" s="28">
        <f t="shared" si="511"/>
        <v>0</v>
      </c>
      <c r="O4733" s="28">
        <f t="shared" si="512"/>
        <v>0</v>
      </c>
      <c r="P4733" s="24">
        <f>IF([1]DEPURADO!H4727&gt;1,0,[1]DEPURADO!B4727)</f>
        <v>0</v>
      </c>
      <c r="Q4733" s="30">
        <f t="shared" si="513"/>
        <v>0</v>
      </c>
      <c r="R4733" s="31">
        <f t="shared" si="514"/>
        <v>0</v>
      </c>
      <c r="S4733" s="31">
        <f>+[1]DEPURADO!J4727</f>
        <v>0</v>
      </c>
      <c r="T4733" s="23" t="s">
        <v>45</v>
      </c>
      <c r="U4733" s="31">
        <f>+[1]DEPURADO!I4727</f>
        <v>0</v>
      </c>
      <c r="V4733" s="30"/>
      <c r="W4733" s="23" t="s">
        <v>45</v>
      </c>
      <c r="X4733" s="31">
        <f>+[1]DEPURADO!K4727+[1]DEPURADO!L4727</f>
        <v>0</v>
      </c>
      <c r="Y4733" s="23" t="s">
        <v>45</v>
      </c>
      <c r="Z4733" s="31">
        <f t="shared" si="515"/>
        <v>0</v>
      </c>
      <c r="AA4733" s="31"/>
      <c r="AB4733" s="31">
        <v>0</v>
      </c>
      <c r="AC4733" s="31">
        <v>0</v>
      </c>
      <c r="AD4733" s="30"/>
      <c r="AE4733" s="30">
        <f>+[1]DEPURADO!K4727</f>
        <v>0</v>
      </c>
      <c r="AF4733" s="30">
        <v>0</v>
      </c>
      <c r="AG4733" s="30">
        <f t="shared" si="516"/>
        <v>0</v>
      </c>
      <c r="AH4733" s="30">
        <v>0</v>
      </c>
      <c r="AI4733" s="30">
        <f>+[1]DEPURADO!G4727</f>
        <v>0</v>
      </c>
      <c r="AJ4733" s="32"/>
      <c r="AK4733" s="33"/>
    </row>
    <row r="4734" spans="1:37" s="34" customFormat="1" hidden="1" x14ac:dyDescent="0.25">
      <c r="A4734" s="23">
        <f t="shared" si="517"/>
        <v>4726</v>
      </c>
      <c r="B4734" s="24" t="s">
        <v>44</v>
      </c>
      <c r="C4734" s="23">
        <f>+[1]DEPURADO!A4728</f>
        <v>0</v>
      </c>
      <c r="D4734" s="23">
        <f>+[1]DEPURADO!B4728</f>
        <v>0</v>
      </c>
      <c r="E4734" s="25">
        <f>+[1]DEPURADO!C4728</f>
        <v>0</v>
      </c>
      <c r="F4734" s="26" t="str">
        <f>+IF([1]DEPURADO!D4728&gt;1,[1]DEPURADO!D4728," ")</f>
        <v xml:space="preserve"> </v>
      </c>
      <c r="G4734" s="27">
        <f>[1]DEPURADO!F4728</f>
        <v>0</v>
      </c>
      <c r="H4734" s="28">
        <v>0</v>
      </c>
      <c r="I4734" s="28">
        <f>+[1]DEPURADO!M4728+[1]DEPURADO!N4728</f>
        <v>0</v>
      </c>
      <c r="J4734" s="28">
        <f>+[1]DEPURADO!R4728</f>
        <v>0</v>
      </c>
      <c r="K4734" s="29">
        <f>+[1]DEPURADO!P4728+[1]DEPURADO!Q4728</f>
        <v>0</v>
      </c>
      <c r="L4734" s="28">
        <v>0</v>
      </c>
      <c r="M4734" s="28">
        <v>0</v>
      </c>
      <c r="N4734" s="28">
        <f t="shared" si="511"/>
        <v>0</v>
      </c>
      <c r="O4734" s="28">
        <f t="shared" si="512"/>
        <v>0</v>
      </c>
      <c r="P4734" s="24">
        <f>IF([1]DEPURADO!H4728&gt;1,0,[1]DEPURADO!B4728)</f>
        <v>0</v>
      </c>
      <c r="Q4734" s="30">
        <f t="shared" si="513"/>
        <v>0</v>
      </c>
      <c r="R4734" s="31">
        <f t="shared" si="514"/>
        <v>0</v>
      </c>
      <c r="S4734" s="31">
        <f>+[1]DEPURADO!J4728</f>
        <v>0</v>
      </c>
      <c r="T4734" s="23" t="s">
        <v>45</v>
      </c>
      <c r="U4734" s="31">
        <f>+[1]DEPURADO!I4728</f>
        <v>0</v>
      </c>
      <c r="V4734" s="30"/>
      <c r="W4734" s="23" t="s">
        <v>45</v>
      </c>
      <c r="X4734" s="31">
        <f>+[1]DEPURADO!K4728+[1]DEPURADO!L4728</f>
        <v>0</v>
      </c>
      <c r="Y4734" s="23" t="s">
        <v>45</v>
      </c>
      <c r="Z4734" s="31">
        <f t="shared" si="515"/>
        <v>0</v>
      </c>
      <c r="AA4734" s="31"/>
      <c r="AB4734" s="31">
        <v>0</v>
      </c>
      <c r="AC4734" s="31">
        <v>0</v>
      </c>
      <c r="AD4734" s="30"/>
      <c r="AE4734" s="30">
        <f>+[1]DEPURADO!K4728</f>
        <v>0</v>
      </c>
      <c r="AF4734" s="30">
        <v>0</v>
      </c>
      <c r="AG4734" s="30">
        <f t="shared" si="516"/>
        <v>0</v>
      </c>
      <c r="AH4734" s="30">
        <v>0</v>
      </c>
      <c r="AI4734" s="30">
        <f>+[1]DEPURADO!G4728</f>
        <v>0</v>
      </c>
      <c r="AJ4734" s="32"/>
      <c r="AK4734" s="33"/>
    </row>
    <row r="4735" spans="1:37" s="34" customFormat="1" hidden="1" x14ac:dyDescent="0.25">
      <c r="A4735" s="23">
        <f t="shared" si="517"/>
        <v>4727</v>
      </c>
      <c r="B4735" s="24" t="s">
        <v>44</v>
      </c>
      <c r="C4735" s="23">
        <f>+[1]DEPURADO!A4729</f>
        <v>0</v>
      </c>
      <c r="D4735" s="23">
        <f>+[1]DEPURADO!B4729</f>
        <v>0</v>
      </c>
      <c r="E4735" s="25">
        <f>+[1]DEPURADO!C4729</f>
        <v>0</v>
      </c>
      <c r="F4735" s="26" t="str">
        <f>+IF([1]DEPURADO!D4729&gt;1,[1]DEPURADO!D4729," ")</f>
        <v xml:space="preserve"> </v>
      </c>
      <c r="G4735" s="27">
        <f>[1]DEPURADO!F4729</f>
        <v>0</v>
      </c>
      <c r="H4735" s="28">
        <v>0</v>
      </c>
      <c r="I4735" s="28">
        <f>+[1]DEPURADO!M4729+[1]DEPURADO!N4729</f>
        <v>0</v>
      </c>
      <c r="J4735" s="28">
        <f>+[1]DEPURADO!R4729</f>
        <v>0</v>
      </c>
      <c r="K4735" s="29">
        <f>+[1]DEPURADO!P4729+[1]DEPURADO!Q4729</f>
        <v>0</v>
      </c>
      <c r="L4735" s="28">
        <v>0</v>
      </c>
      <c r="M4735" s="28">
        <v>0</v>
      </c>
      <c r="N4735" s="28">
        <f t="shared" si="511"/>
        <v>0</v>
      </c>
      <c r="O4735" s="28">
        <f t="shared" si="512"/>
        <v>0</v>
      </c>
      <c r="P4735" s="24">
        <f>IF([1]DEPURADO!H4729&gt;1,0,[1]DEPURADO!B4729)</f>
        <v>0</v>
      </c>
      <c r="Q4735" s="30">
        <f t="shared" si="513"/>
        <v>0</v>
      </c>
      <c r="R4735" s="31">
        <f t="shared" si="514"/>
        <v>0</v>
      </c>
      <c r="S4735" s="31">
        <f>+[1]DEPURADO!J4729</f>
        <v>0</v>
      </c>
      <c r="T4735" s="23" t="s">
        <v>45</v>
      </c>
      <c r="U4735" s="31">
        <f>+[1]DEPURADO!I4729</f>
        <v>0</v>
      </c>
      <c r="V4735" s="30"/>
      <c r="W4735" s="23" t="s">
        <v>45</v>
      </c>
      <c r="X4735" s="31">
        <f>+[1]DEPURADO!K4729+[1]DEPURADO!L4729</f>
        <v>0</v>
      </c>
      <c r="Y4735" s="23" t="s">
        <v>45</v>
      </c>
      <c r="Z4735" s="31">
        <f t="shared" si="515"/>
        <v>0</v>
      </c>
      <c r="AA4735" s="31"/>
      <c r="AB4735" s="31">
        <v>0</v>
      </c>
      <c r="AC4735" s="31">
        <v>0</v>
      </c>
      <c r="AD4735" s="30"/>
      <c r="AE4735" s="30">
        <f>+[1]DEPURADO!K4729</f>
        <v>0</v>
      </c>
      <c r="AF4735" s="30">
        <v>0</v>
      </c>
      <c r="AG4735" s="30">
        <f t="shared" si="516"/>
        <v>0</v>
      </c>
      <c r="AH4735" s="30">
        <v>0</v>
      </c>
      <c r="AI4735" s="30">
        <f>+[1]DEPURADO!G4729</f>
        <v>0</v>
      </c>
      <c r="AJ4735" s="32"/>
      <c r="AK4735" s="33"/>
    </row>
    <row r="4736" spans="1:37" s="34" customFormat="1" hidden="1" x14ac:dyDescent="0.25">
      <c r="A4736" s="23">
        <f t="shared" si="517"/>
        <v>4728</v>
      </c>
      <c r="B4736" s="24" t="s">
        <v>44</v>
      </c>
      <c r="C4736" s="23">
        <f>+[1]DEPURADO!A4730</f>
        <v>0</v>
      </c>
      <c r="D4736" s="23">
        <f>+[1]DEPURADO!B4730</f>
        <v>0</v>
      </c>
      <c r="E4736" s="25">
        <f>+[1]DEPURADO!C4730</f>
        <v>0</v>
      </c>
      <c r="F4736" s="26" t="str">
        <f>+IF([1]DEPURADO!D4730&gt;1,[1]DEPURADO!D4730," ")</f>
        <v xml:space="preserve"> </v>
      </c>
      <c r="G4736" s="27">
        <f>[1]DEPURADO!F4730</f>
        <v>0</v>
      </c>
      <c r="H4736" s="28">
        <v>0</v>
      </c>
      <c r="I4736" s="28">
        <f>+[1]DEPURADO!M4730+[1]DEPURADO!N4730</f>
        <v>0</v>
      </c>
      <c r="J4736" s="28">
        <f>+[1]DEPURADO!R4730</f>
        <v>0</v>
      </c>
      <c r="K4736" s="29">
        <f>+[1]DEPURADO!P4730+[1]DEPURADO!Q4730</f>
        <v>0</v>
      </c>
      <c r="L4736" s="28">
        <v>0</v>
      </c>
      <c r="M4736" s="28">
        <v>0</v>
      </c>
      <c r="N4736" s="28">
        <f t="shared" si="511"/>
        <v>0</v>
      </c>
      <c r="O4736" s="28">
        <f t="shared" si="512"/>
        <v>0</v>
      </c>
      <c r="P4736" s="24">
        <f>IF([1]DEPURADO!H4730&gt;1,0,[1]DEPURADO!B4730)</f>
        <v>0</v>
      </c>
      <c r="Q4736" s="30">
        <f t="shared" si="513"/>
        <v>0</v>
      </c>
      <c r="R4736" s="31">
        <f t="shared" si="514"/>
        <v>0</v>
      </c>
      <c r="S4736" s="31">
        <f>+[1]DEPURADO!J4730</f>
        <v>0</v>
      </c>
      <c r="T4736" s="23" t="s">
        <v>45</v>
      </c>
      <c r="U4736" s="31">
        <f>+[1]DEPURADO!I4730</f>
        <v>0</v>
      </c>
      <c r="V4736" s="30"/>
      <c r="W4736" s="23" t="s">
        <v>45</v>
      </c>
      <c r="X4736" s="31">
        <f>+[1]DEPURADO!K4730+[1]DEPURADO!L4730</f>
        <v>0</v>
      </c>
      <c r="Y4736" s="23" t="s">
        <v>45</v>
      </c>
      <c r="Z4736" s="31">
        <f t="shared" si="515"/>
        <v>0</v>
      </c>
      <c r="AA4736" s="31"/>
      <c r="AB4736" s="31">
        <v>0</v>
      </c>
      <c r="AC4736" s="31">
        <v>0</v>
      </c>
      <c r="AD4736" s="30"/>
      <c r="AE4736" s="30">
        <f>+[1]DEPURADO!K4730</f>
        <v>0</v>
      </c>
      <c r="AF4736" s="30">
        <v>0</v>
      </c>
      <c r="AG4736" s="30">
        <f t="shared" si="516"/>
        <v>0</v>
      </c>
      <c r="AH4736" s="30">
        <v>0</v>
      </c>
      <c r="AI4736" s="30">
        <f>+[1]DEPURADO!G4730</f>
        <v>0</v>
      </c>
      <c r="AJ4736" s="32"/>
      <c r="AK4736" s="33"/>
    </row>
    <row r="4737" spans="1:37" s="34" customFormat="1" hidden="1" x14ac:dyDescent="0.25">
      <c r="A4737" s="23">
        <f t="shared" si="517"/>
        <v>4729</v>
      </c>
      <c r="B4737" s="24" t="s">
        <v>44</v>
      </c>
      <c r="C4737" s="23">
        <f>+[1]DEPURADO!A4731</f>
        <v>0</v>
      </c>
      <c r="D4737" s="23">
        <f>+[1]DEPURADO!B4731</f>
        <v>0</v>
      </c>
      <c r="E4737" s="25">
        <f>+[1]DEPURADO!C4731</f>
        <v>0</v>
      </c>
      <c r="F4737" s="26" t="str">
        <f>+IF([1]DEPURADO!D4731&gt;1,[1]DEPURADO!D4731," ")</f>
        <v xml:space="preserve"> </v>
      </c>
      <c r="G4737" s="27">
        <f>[1]DEPURADO!F4731</f>
        <v>0</v>
      </c>
      <c r="H4737" s="28">
        <v>0</v>
      </c>
      <c r="I4737" s="28">
        <f>+[1]DEPURADO!M4731+[1]DEPURADO!N4731</f>
        <v>0</v>
      </c>
      <c r="J4737" s="28">
        <f>+[1]DEPURADO!R4731</f>
        <v>0</v>
      </c>
      <c r="K4737" s="29">
        <f>+[1]DEPURADO!P4731+[1]DEPURADO!Q4731</f>
        <v>0</v>
      </c>
      <c r="L4737" s="28">
        <v>0</v>
      </c>
      <c r="M4737" s="28">
        <v>0</v>
      </c>
      <c r="N4737" s="28">
        <f t="shared" si="511"/>
        <v>0</v>
      </c>
      <c r="O4737" s="28">
        <f t="shared" si="512"/>
        <v>0</v>
      </c>
      <c r="P4737" s="24">
        <f>IF([1]DEPURADO!H4731&gt;1,0,[1]DEPURADO!B4731)</f>
        <v>0</v>
      </c>
      <c r="Q4737" s="30">
        <f t="shared" si="513"/>
        <v>0</v>
      </c>
      <c r="R4737" s="31">
        <f t="shared" si="514"/>
        <v>0</v>
      </c>
      <c r="S4737" s="31">
        <f>+[1]DEPURADO!J4731</f>
        <v>0</v>
      </c>
      <c r="T4737" s="23" t="s">
        <v>45</v>
      </c>
      <c r="U4737" s="31">
        <f>+[1]DEPURADO!I4731</f>
        <v>0</v>
      </c>
      <c r="V4737" s="30"/>
      <c r="W4737" s="23" t="s">
        <v>45</v>
      </c>
      <c r="X4737" s="31">
        <f>+[1]DEPURADO!K4731+[1]DEPURADO!L4731</f>
        <v>0</v>
      </c>
      <c r="Y4737" s="23" t="s">
        <v>45</v>
      </c>
      <c r="Z4737" s="31">
        <f t="shared" si="515"/>
        <v>0</v>
      </c>
      <c r="AA4737" s="31"/>
      <c r="AB4737" s="31">
        <v>0</v>
      </c>
      <c r="AC4737" s="31">
        <v>0</v>
      </c>
      <c r="AD4737" s="30"/>
      <c r="AE4737" s="30">
        <f>+[1]DEPURADO!K4731</f>
        <v>0</v>
      </c>
      <c r="AF4737" s="30">
        <v>0</v>
      </c>
      <c r="AG4737" s="30">
        <f t="shared" si="516"/>
        <v>0</v>
      </c>
      <c r="AH4737" s="30">
        <v>0</v>
      </c>
      <c r="AI4737" s="30">
        <f>+[1]DEPURADO!G4731</f>
        <v>0</v>
      </c>
      <c r="AJ4737" s="32"/>
      <c r="AK4737" s="33"/>
    </row>
    <row r="4738" spans="1:37" s="34" customFormat="1" hidden="1" x14ac:dyDescent="0.25">
      <c r="A4738" s="23">
        <f t="shared" si="517"/>
        <v>4730</v>
      </c>
      <c r="B4738" s="24" t="s">
        <v>44</v>
      </c>
      <c r="C4738" s="23">
        <f>+[1]DEPURADO!A4732</f>
        <v>0</v>
      </c>
      <c r="D4738" s="23">
        <f>+[1]DEPURADO!B4732</f>
        <v>0</v>
      </c>
      <c r="E4738" s="25">
        <f>+[1]DEPURADO!C4732</f>
        <v>0</v>
      </c>
      <c r="F4738" s="26" t="str">
        <f>+IF([1]DEPURADO!D4732&gt;1,[1]DEPURADO!D4732," ")</f>
        <v xml:space="preserve"> </v>
      </c>
      <c r="G4738" s="27">
        <f>[1]DEPURADO!F4732</f>
        <v>0</v>
      </c>
      <c r="H4738" s="28">
        <v>0</v>
      </c>
      <c r="I4738" s="28">
        <f>+[1]DEPURADO!M4732+[1]DEPURADO!N4732</f>
        <v>0</v>
      </c>
      <c r="J4738" s="28">
        <f>+[1]DEPURADO!R4732</f>
        <v>0</v>
      </c>
      <c r="K4738" s="29">
        <f>+[1]DEPURADO!P4732+[1]DEPURADO!Q4732</f>
        <v>0</v>
      </c>
      <c r="L4738" s="28">
        <v>0</v>
      </c>
      <c r="M4738" s="28">
        <v>0</v>
      </c>
      <c r="N4738" s="28">
        <f t="shared" si="511"/>
        <v>0</v>
      </c>
      <c r="O4738" s="28">
        <f t="shared" si="512"/>
        <v>0</v>
      </c>
      <c r="P4738" s="24">
        <f>IF([1]DEPURADO!H4732&gt;1,0,[1]DEPURADO!B4732)</f>
        <v>0</v>
      </c>
      <c r="Q4738" s="30">
        <f t="shared" si="513"/>
        <v>0</v>
      </c>
      <c r="R4738" s="31">
        <f t="shared" si="514"/>
        <v>0</v>
      </c>
      <c r="S4738" s="31">
        <f>+[1]DEPURADO!J4732</f>
        <v>0</v>
      </c>
      <c r="T4738" s="23" t="s">
        <v>45</v>
      </c>
      <c r="U4738" s="31">
        <f>+[1]DEPURADO!I4732</f>
        <v>0</v>
      </c>
      <c r="V4738" s="30"/>
      <c r="W4738" s="23" t="s">
        <v>45</v>
      </c>
      <c r="X4738" s="31">
        <f>+[1]DEPURADO!K4732+[1]DEPURADO!L4732</f>
        <v>0</v>
      </c>
      <c r="Y4738" s="23" t="s">
        <v>45</v>
      </c>
      <c r="Z4738" s="31">
        <f t="shared" si="515"/>
        <v>0</v>
      </c>
      <c r="AA4738" s="31"/>
      <c r="AB4738" s="31">
        <v>0</v>
      </c>
      <c r="AC4738" s="31">
        <v>0</v>
      </c>
      <c r="AD4738" s="30"/>
      <c r="AE4738" s="30">
        <f>+[1]DEPURADO!K4732</f>
        <v>0</v>
      </c>
      <c r="AF4738" s="30">
        <v>0</v>
      </c>
      <c r="AG4738" s="30">
        <f t="shared" si="516"/>
        <v>0</v>
      </c>
      <c r="AH4738" s="30">
        <v>0</v>
      </c>
      <c r="AI4738" s="30">
        <f>+[1]DEPURADO!G4732</f>
        <v>0</v>
      </c>
      <c r="AJ4738" s="32"/>
      <c r="AK4738" s="33"/>
    </row>
    <row r="4739" spans="1:37" s="34" customFormat="1" hidden="1" x14ac:dyDescent="0.25">
      <c r="A4739" s="23">
        <f t="shared" si="517"/>
        <v>4731</v>
      </c>
      <c r="B4739" s="24" t="s">
        <v>44</v>
      </c>
      <c r="C4739" s="23">
        <f>+[1]DEPURADO!A4733</f>
        <v>0</v>
      </c>
      <c r="D4739" s="23">
        <f>+[1]DEPURADO!B4733</f>
        <v>0</v>
      </c>
      <c r="E4739" s="25">
        <f>+[1]DEPURADO!C4733</f>
        <v>0</v>
      </c>
      <c r="F4739" s="26" t="str">
        <f>+IF([1]DEPURADO!D4733&gt;1,[1]DEPURADO!D4733," ")</f>
        <v xml:space="preserve"> </v>
      </c>
      <c r="G4739" s="27">
        <f>[1]DEPURADO!F4733</f>
        <v>0</v>
      </c>
      <c r="H4739" s="28">
        <v>0</v>
      </c>
      <c r="I4739" s="28">
        <f>+[1]DEPURADO!M4733+[1]DEPURADO!N4733</f>
        <v>0</v>
      </c>
      <c r="J4739" s="28">
        <f>+[1]DEPURADO!R4733</f>
        <v>0</v>
      </c>
      <c r="K4739" s="29">
        <f>+[1]DEPURADO!P4733+[1]DEPURADO!Q4733</f>
        <v>0</v>
      </c>
      <c r="L4739" s="28">
        <v>0</v>
      </c>
      <c r="M4739" s="28">
        <v>0</v>
      </c>
      <c r="N4739" s="28">
        <f t="shared" si="511"/>
        <v>0</v>
      </c>
      <c r="O4739" s="28">
        <f t="shared" si="512"/>
        <v>0</v>
      </c>
      <c r="P4739" s="24">
        <f>IF([1]DEPURADO!H4733&gt;1,0,[1]DEPURADO!B4733)</f>
        <v>0</v>
      </c>
      <c r="Q4739" s="30">
        <f t="shared" si="513"/>
        <v>0</v>
      </c>
      <c r="R4739" s="31">
        <f t="shared" si="514"/>
        <v>0</v>
      </c>
      <c r="S4739" s="31">
        <f>+[1]DEPURADO!J4733</f>
        <v>0</v>
      </c>
      <c r="T4739" s="23" t="s">
        <v>45</v>
      </c>
      <c r="U4739" s="31">
        <f>+[1]DEPURADO!I4733</f>
        <v>0</v>
      </c>
      <c r="V4739" s="30"/>
      <c r="W4739" s="23" t="s">
        <v>45</v>
      </c>
      <c r="X4739" s="31">
        <f>+[1]DEPURADO!K4733+[1]DEPURADO!L4733</f>
        <v>0</v>
      </c>
      <c r="Y4739" s="23" t="s">
        <v>45</v>
      </c>
      <c r="Z4739" s="31">
        <f t="shared" si="515"/>
        <v>0</v>
      </c>
      <c r="AA4739" s="31"/>
      <c r="AB4739" s="31">
        <v>0</v>
      </c>
      <c r="AC4739" s="31">
        <v>0</v>
      </c>
      <c r="AD4739" s="30"/>
      <c r="AE4739" s="30">
        <f>+[1]DEPURADO!K4733</f>
        <v>0</v>
      </c>
      <c r="AF4739" s="30">
        <v>0</v>
      </c>
      <c r="AG4739" s="30">
        <f t="shared" si="516"/>
        <v>0</v>
      </c>
      <c r="AH4739" s="30">
        <v>0</v>
      </c>
      <c r="AI4739" s="30">
        <f>+[1]DEPURADO!G4733</f>
        <v>0</v>
      </c>
      <c r="AJ4739" s="32"/>
      <c r="AK4739" s="33"/>
    </row>
    <row r="4740" spans="1:37" s="34" customFormat="1" hidden="1" x14ac:dyDescent="0.25">
      <c r="A4740" s="23">
        <f t="shared" si="517"/>
        <v>4732</v>
      </c>
      <c r="B4740" s="24" t="s">
        <v>44</v>
      </c>
      <c r="C4740" s="23">
        <f>+[1]DEPURADO!A4734</f>
        <v>0</v>
      </c>
      <c r="D4740" s="23">
        <f>+[1]DEPURADO!B4734</f>
        <v>0</v>
      </c>
      <c r="E4740" s="25">
        <f>+[1]DEPURADO!C4734</f>
        <v>0</v>
      </c>
      <c r="F4740" s="26" t="str">
        <f>+IF([1]DEPURADO!D4734&gt;1,[1]DEPURADO!D4734," ")</f>
        <v xml:space="preserve"> </v>
      </c>
      <c r="G4740" s="27">
        <f>[1]DEPURADO!F4734</f>
        <v>0</v>
      </c>
      <c r="H4740" s="28">
        <v>0</v>
      </c>
      <c r="I4740" s="28">
        <f>+[1]DEPURADO!M4734+[1]DEPURADO!N4734</f>
        <v>0</v>
      </c>
      <c r="J4740" s="28">
        <f>+[1]DEPURADO!R4734</f>
        <v>0</v>
      </c>
      <c r="K4740" s="29">
        <f>+[1]DEPURADO!P4734+[1]DEPURADO!Q4734</f>
        <v>0</v>
      </c>
      <c r="L4740" s="28">
        <v>0</v>
      </c>
      <c r="M4740" s="28">
        <v>0</v>
      </c>
      <c r="N4740" s="28">
        <f t="shared" si="511"/>
        <v>0</v>
      </c>
      <c r="O4740" s="28">
        <f t="shared" si="512"/>
        <v>0</v>
      </c>
      <c r="P4740" s="24">
        <f>IF([1]DEPURADO!H4734&gt;1,0,[1]DEPURADO!B4734)</f>
        <v>0</v>
      </c>
      <c r="Q4740" s="30">
        <f t="shared" si="513"/>
        <v>0</v>
      </c>
      <c r="R4740" s="31">
        <f t="shared" si="514"/>
        <v>0</v>
      </c>
      <c r="S4740" s="31">
        <f>+[1]DEPURADO!J4734</f>
        <v>0</v>
      </c>
      <c r="T4740" s="23" t="s">
        <v>45</v>
      </c>
      <c r="U4740" s="31">
        <f>+[1]DEPURADO!I4734</f>
        <v>0</v>
      </c>
      <c r="V4740" s="30"/>
      <c r="W4740" s="23" t="s">
        <v>45</v>
      </c>
      <c r="X4740" s="31">
        <f>+[1]DEPURADO!K4734+[1]DEPURADO!L4734</f>
        <v>0</v>
      </c>
      <c r="Y4740" s="23" t="s">
        <v>45</v>
      </c>
      <c r="Z4740" s="31">
        <f t="shared" si="515"/>
        <v>0</v>
      </c>
      <c r="AA4740" s="31"/>
      <c r="AB4740" s="31">
        <v>0</v>
      </c>
      <c r="AC4740" s="31">
        <v>0</v>
      </c>
      <c r="AD4740" s="30"/>
      <c r="AE4740" s="30">
        <f>+[1]DEPURADO!K4734</f>
        <v>0</v>
      </c>
      <c r="AF4740" s="30">
        <v>0</v>
      </c>
      <c r="AG4740" s="30">
        <f t="shared" si="516"/>
        <v>0</v>
      </c>
      <c r="AH4740" s="30">
        <v>0</v>
      </c>
      <c r="AI4740" s="30">
        <f>+[1]DEPURADO!G4734</f>
        <v>0</v>
      </c>
      <c r="AJ4740" s="32"/>
      <c r="AK4740" s="33"/>
    </row>
    <row r="4741" spans="1:37" s="34" customFormat="1" hidden="1" x14ac:dyDescent="0.25">
      <c r="A4741" s="23">
        <f t="shared" si="517"/>
        <v>4733</v>
      </c>
      <c r="B4741" s="24" t="s">
        <v>44</v>
      </c>
      <c r="C4741" s="23">
        <f>+[1]DEPURADO!A4735</f>
        <v>0</v>
      </c>
      <c r="D4741" s="23">
        <f>+[1]DEPURADO!B4735</f>
        <v>0</v>
      </c>
      <c r="E4741" s="25">
        <f>+[1]DEPURADO!C4735</f>
        <v>0</v>
      </c>
      <c r="F4741" s="26" t="str">
        <f>+IF([1]DEPURADO!D4735&gt;1,[1]DEPURADO!D4735," ")</f>
        <v xml:space="preserve"> </v>
      </c>
      <c r="G4741" s="27">
        <f>[1]DEPURADO!F4735</f>
        <v>0</v>
      </c>
      <c r="H4741" s="28">
        <v>0</v>
      </c>
      <c r="I4741" s="28">
        <f>+[1]DEPURADO!M4735+[1]DEPURADO!N4735</f>
        <v>0</v>
      </c>
      <c r="J4741" s="28">
        <f>+[1]DEPURADO!R4735</f>
        <v>0</v>
      </c>
      <c r="K4741" s="29">
        <f>+[1]DEPURADO!P4735+[1]DEPURADO!Q4735</f>
        <v>0</v>
      </c>
      <c r="L4741" s="28">
        <v>0</v>
      </c>
      <c r="M4741" s="28">
        <v>0</v>
      </c>
      <c r="N4741" s="28">
        <f t="shared" si="511"/>
        <v>0</v>
      </c>
      <c r="O4741" s="28">
        <f t="shared" si="512"/>
        <v>0</v>
      </c>
      <c r="P4741" s="24">
        <f>IF([1]DEPURADO!H4735&gt;1,0,[1]DEPURADO!B4735)</f>
        <v>0</v>
      </c>
      <c r="Q4741" s="30">
        <f t="shared" si="513"/>
        <v>0</v>
      </c>
      <c r="R4741" s="31">
        <f t="shared" si="514"/>
        <v>0</v>
      </c>
      <c r="S4741" s="31">
        <f>+[1]DEPURADO!J4735</f>
        <v>0</v>
      </c>
      <c r="T4741" s="23" t="s">
        <v>45</v>
      </c>
      <c r="U4741" s="31">
        <f>+[1]DEPURADO!I4735</f>
        <v>0</v>
      </c>
      <c r="V4741" s="30"/>
      <c r="W4741" s="23" t="s">
        <v>45</v>
      </c>
      <c r="X4741" s="31">
        <f>+[1]DEPURADO!K4735+[1]DEPURADO!L4735</f>
        <v>0</v>
      </c>
      <c r="Y4741" s="23" t="s">
        <v>45</v>
      </c>
      <c r="Z4741" s="31">
        <f t="shared" si="515"/>
        <v>0</v>
      </c>
      <c r="AA4741" s="31"/>
      <c r="AB4741" s="31">
        <v>0</v>
      </c>
      <c r="AC4741" s="31">
        <v>0</v>
      </c>
      <c r="AD4741" s="30"/>
      <c r="AE4741" s="30">
        <f>+[1]DEPURADO!K4735</f>
        <v>0</v>
      </c>
      <c r="AF4741" s="30">
        <v>0</v>
      </c>
      <c r="AG4741" s="30">
        <f t="shared" si="516"/>
        <v>0</v>
      </c>
      <c r="AH4741" s="30">
        <v>0</v>
      </c>
      <c r="AI4741" s="30">
        <f>+[1]DEPURADO!G4735</f>
        <v>0</v>
      </c>
      <c r="AJ4741" s="32"/>
      <c r="AK4741" s="33"/>
    </row>
    <row r="4742" spans="1:37" s="34" customFormat="1" hidden="1" x14ac:dyDescent="0.25">
      <c r="A4742" s="23">
        <f t="shared" si="517"/>
        <v>4734</v>
      </c>
      <c r="B4742" s="24" t="s">
        <v>44</v>
      </c>
      <c r="C4742" s="23">
        <f>+[1]DEPURADO!A4736</f>
        <v>0</v>
      </c>
      <c r="D4742" s="23">
        <f>+[1]DEPURADO!B4736</f>
        <v>0</v>
      </c>
      <c r="E4742" s="25">
        <f>+[1]DEPURADO!C4736</f>
        <v>0</v>
      </c>
      <c r="F4742" s="26" t="str">
        <f>+IF([1]DEPURADO!D4736&gt;1,[1]DEPURADO!D4736," ")</f>
        <v xml:space="preserve"> </v>
      </c>
      <c r="G4742" s="27">
        <f>[1]DEPURADO!F4736</f>
        <v>0</v>
      </c>
      <c r="H4742" s="28">
        <v>0</v>
      </c>
      <c r="I4742" s="28">
        <f>+[1]DEPURADO!M4736+[1]DEPURADO!N4736</f>
        <v>0</v>
      </c>
      <c r="J4742" s="28">
        <f>+[1]DEPURADO!R4736</f>
        <v>0</v>
      </c>
      <c r="K4742" s="29">
        <f>+[1]DEPURADO!P4736+[1]DEPURADO!Q4736</f>
        <v>0</v>
      </c>
      <c r="L4742" s="28">
        <v>0</v>
      </c>
      <c r="M4742" s="28">
        <v>0</v>
      </c>
      <c r="N4742" s="28">
        <f t="shared" si="511"/>
        <v>0</v>
      </c>
      <c r="O4742" s="28">
        <f t="shared" si="512"/>
        <v>0</v>
      </c>
      <c r="P4742" s="24">
        <f>IF([1]DEPURADO!H4736&gt;1,0,[1]DEPURADO!B4736)</f>
        <v>0</v>
      </c>
      <c r="Q4742" s="30">
        <f t="shared" si="513"/>
        <v>0</v>
      </c>
      <c r="R4742" s="31">
        <f t="shared" si="514"/>
        <v>0</v>
      </c>
      <c r="S4742" s="31">
        <f>+[1]DEPURADO!J4736</f>
        <v>0</v>
      </c>
      <c r="T4742" s="23" t="s">
        <v>45</v>
      </c>
      <c r="U4742" s="31">
        <f>+[1]DEPURADO!I4736</f>
        <v>0</v>
      </c>
      <c r="V4742" s="30"/>
      <c r="W4742" s="23" t="s">
        <v>45</v>
      </c>
      <c r="X4742" s="31">
        <f>+[1]DEPURADO!K4736+[1]DEPURADO!L4736</f>
        <v>0</v>
      </c>
      <c r="Y4742" s="23" t="s">
        <v>45</v>
      </c>
      <c r="Z4742" s="31">
        <f t="shared" si="515"/>
        <v>0</v>
      </c>
      <c r="AA4742" s="31"/>
      <c r="AB4742" s="31">
        <v>0</v>
      </c>
      <c r="AC4742" s="31">
        <v>0</v>
      </c>
      <c r="AD4742" s="30"/>
      <c r="AE4742" s="30">
        <f>+[1]DEPURADO!K4736</f>
        <v>0</v>
      </c>
      <c r="AF4742" s="30">
        <v>0</v>
      </c>
      <c r="AG4742" s="30">
        <f t="shared" si="516"/>
        <v>0</v>
      </c>
      <c r="AH4742" s="30">
        <v>0</v>
      </c>
      <c r="AI4742" s="30">
        <f>+[1]DEPURADO!G4736</f>
        <v>0</v>
      </c>
      <c r="AJ4742" s="32"/>
      <c r="AK4742" s="33"/>
    </row>
    <row r="4743" spans="1:37" s="34" customFormat="1" hidden="1" x14ac:dyDescent="0.25">
      <c r="A4743" s="23">
        <f t="shared" si="517"/>
        <v>4735</v>
      </c>
      <c r="B4743" s="24" t="s">
        <v>44</v>
      </c>
      <c r="C4743" s="23">
        <f>+[1]DEPURADO!A4737</f>
        <v>0</v>
      </c>
      <c r="D4743" s="23">
        <f>+[1]DEPURADO!B4737</f>
        <v>0</v>
      </c>
      <c r="E4743" s="25">
        <f>+[1]DEPURADO!C4737</f>
        <v>0</v>
      </c>
      <c r="F4743" s="26" t="str">
        <f>+IF([1]DEPURADO!D4737&gt;1,[1]DEPURADO!D4737," ")</f>
        <v xml:space="preserve"> </v>
      </c>
      <c r="G4743" s="27">
        <f>[1]DEPURADO!F4737</f>
        <v>0</v>
      </c>
      <c r="H4743" s="28">
        <v>0</v>
      </c>
      <c r="I4743" s="28">
        <f>+[1]DEPURADO!M4737+[1]DEPURADO!N4737</f>
        <v>0</v>
      </c>
      <c r="J4743" s="28">
        <f>+[1]DEPURADO!R4737</f>
        <v>0</v>
      </c>
      <c r="K4743" s="29">
        <f>+[1]DEPURADO!P4737+[1]DEPURADO!Q4737</f>
        <v>0</v>
      </c>
      <c r="L4743" s="28">
        <v>0</v>
      </c>
      <c r="M4743" s="28">
        <v>0</v>
      </c>
      <c r="N4743" s="28">
        <f t="shared" si="511"/>
        <v>0</v>
      </c>
      <c r="O4743" s="28">
        <f t="shared" si="512"/>
        <v>0</v>
      </c>
      <c r="P4743" s="24">
        <f>IF([1]DEPURADO!H4737&gt;1,0,[1]DEPURADO!B4737)</f>
        <v>0</v>
      </c>
      <c r="Q4743" s="30">
        <f t="shared" si="513"/>
        <v>0</v>
      </c>
      <c r="R4743" s="31">
        <f t="shared" si="514"/>
        <v>0</v>
      </c>
      <c r="S4743" s="31">
        <f>+[1]DEPURADO!J4737</f>
        <v>0</v>
      </c>
      <c r="T4743" s="23" t="s">
        <v>45</v>
      </c>
      <c r="U4743" s="31">
        <f>+[1]DEPURADO!I4737</f>
        <v>0</v>
      </c>
      <c r="V4743" s="30"/>
      <c r="W4743" s="23" t="s">
        <v>45</v>
      </c>
      <c r="X4743" s="31">
        <f>+[1]DEPURADO!K4737+[1]DEPURADO!L4737</f>
        <v>0</v>
      </c>
      <c r="Y4743" s="23" t="s">
        <v>45</v>
      </c>
      <c r="Z4743" s="31">
        <f t="shared" si="515"/>
        <v>0</v>
      </c>
      <c r="AA4743" s="31"/>
      <c r="AB4743" s="31">
        <v>0</v>
      </c>
      <c r="AC4743" s="31">
        <v>0</v>
      </c>
      <c r="AD4743" s="30"/>
      <c r="AE4743" s="30">
        <f>+[1]DEPURADO!K4737</f>
        <v>0</v>
      </c>
      <c r="AF4743" s="30">
        <v>0</v>
      </c>
      <c r="AG4743" s="30">
        <f t="shared" si="516"/>
        <v>0</v>
      </c>
      <c r="AH4743" s="30">
        <v>0</v>
      </c>
      <c r="AI4743" s="30">
        <f>+[1]DEPURADO!G4737</f>
        <v>0</v>
      </c>
      <c r="AJ4743" s="32"/>
      <c r="AK4743" s="33"/>
    </row>
    <row r="4744" spans="1:37" s="34" customFormat="1" hidden="1" x14ac:dyDescent="0.25">
      <c r="A4744" s="23">
        <f t="shared" si="517"/>
        <v>4736</v>
      </c>
      <c r="B4744" s="24" t="s">
        <v>44</v>
      </c>
      <c r="C4744" s="23">
        <f>+[1]DEPURADO!A4738</f>
        <v>0</v>
      </c>
      <c r="D4744" s="23">
        <f>+[1]DEPURADO!B4738</f>
        <v>0</v>
      </c>
      <c r="E4744" s="25">
        <f>+[1]DEPURADO!C4738</f>
        <v>0</v>
      </c>
      <c r="F4744" s="26" t="str">
        <f>+IF([1]DEPURADO!D4738&gt;1,[1]DEPURADO!D4738," ")</f>
        <v xml:space="preserve"> </v>
      </c>
      <c r="G4744" s="27">
        <f>[1]DEPURADO!F4738</f>
        <v>0</v>
      </c>
      <c r="H4744" s="28">
        <v>0</v>
      </c>
      <c r="I4744" s="28">
        <f>+[1]DEPURADO!M4738+[1]DEPURADO!N4738</f>
        <v>0</v>
      </c>
      <c r="J4744" s="28">
        <f>+[1]DEPURADO!R4738</f>
        <v>0</v>
      </c>
      <c r="K4744" s="29">
        <f>+[1]DEPURADO!P4738+[1]DEPURADO!Q4738</f>
        <v>0</v>
      </c>
      <c r="L4744" s="28">
        <v>0</v>
      </c>
      <c r="M4744" s="28">
        <v>0</v>
      </c>
      <c r="N4744" s="28">
        <f t="shared" si="511"/>
        <v>0</v>
      </c>
      <c r="O4744" s="28">
        <f t="shared" si="512"/>
        <v>0</v>
      </c>
      <c r="P4744" s="24">
        <f>IF([1]DEPURADO!H4738&gt;1,0,[1]DEPURADO!B4738)</f>
        <v>0</v>
      </c>
      <c r="Q4744" s="30">
        <f t="shared" si="513"/>
        <v>0</v>
      </c>
      <c r="R4744" s="31">
        <f t="shared" si="514"/>
        <v>0</v>
      </c>
      <c r="S4744" s="31">
        <f>+[1]DEPURADO!J4738</f>
        <v>0</v>
      </c>
      <c r="T4744" s="23" t="s">
        <v>45</v>
      </c>
      <c r="U4744" s="31">
        <f>+[1]DEPURADO!I4738</f>
        <v>0</v>
      </c>
      <c r="V4744" s="30"/>
      <c r="W4744" s="23" t="s">
        <v>45</v>
      </c>
      <c r="X4744" s="31">
        <f>+[1]DEPURADO!K4738+[1]DEPURADO!L4738</f>
        <v>0</v>
      </c>
      <c r="Y4744" s="23" t="s">
        <v>45</v>
      </c>
      <c r="Z4744" s="31">
        <f t="shared" si="515"/>
        <v>0</v>
      </c>
      <c r="AA4744" s="31"/>
      <c r="AB4744" s="31">
        <v>0</v>
      </c>
      <c r="AC4744" s="31">
        <v>0</v>
      </c>
      <c r="AD4744" s="30"/>
      <c r="AE4744" s="30">
        <f>+[1]DEPURADO!K4738</f>
        <v>0</v>
      </c>
      <c r="AF4744" s="30">
        <v>0</v>
      </c>
      <c r="AG4744" s="30">
        <f t="shared" si="516"/>
        <v>0</v>
      </c>
      <c r="AH4744" s="30">
        <v>0</v>
      </c>
      <c r="AI4744" s="30">
        <f>+[1]DEPURADO!G4738</f>
        <v>0</v>
      </c>
      <c r="AJ4744" s="32"/>
      <c r="AK4744" s="33"/>
    </row>
    <row r="4745" spans="1:37" s="34" customFormat="1" hidden="1" x14ac:dyDescent="0.25">
      <c r="A4745" s="23">
        <f t="shared" si="517"/>
        <v>4737</v>
      </c>
      <c r="B4745" s="24" t="s">
        <v>44</v>
      </c>
      <c r="C4745" s="23">
        <f>+[1]DEPURADO!A4739</f>
        <v>0</v>
      </c>
      <c r="D4745" s="23">
        <f>+[1]DEPURADO!B4739</f>
        <v>0</v>
      </c>
      <c r="E4745" s="25">
        <f>+[1]DEPURADO!C4739</f>
        <v>0</v>
      </c>
      <c r="F4745" s="26" t="str">
        <f>+IF([1]DEPURADO!D4739&gt;1,[1]DEPURADO!D4739," ")</f>
        <v xml:space="preserve"> </v>
      </c>
      <c r="G4745" s="27">
        <f>[1]DEPURADO!F4739</f>
        <v>0</v>
      </c>
      <c r="H4745" s="28">
        <v>0</v>
      </c>
      <c r="I4745" s="28">
        <f>+[1]DEPURADO!M4739+[1]DEPURADO!N4739</f>
        <v>0</v>
      </c>
      <c r="J4745" s="28">
        <f>+[1]DEPURADO!R4739</f>
        <v>0</v>
      </c>
      <c r="K4745" s="29">
        <f>+[1]DEPURADO!P4739+[1]DEPURADO!Q4739</f>
        <v>0</v>
      </c>
      <c r="L4745" s="28">
        <v>0</v>
      </c>
      <c r="M4745" s="28">
        <v>0</v>
      </c>
      <c r="N4745" s="28">
        <f t="shared" si="511"/>
        <v>0</v>
      </c>
      <c r="O4745" s="28">
        <f t="shared" si="512"/>
        <v>0</v>
      </c>
      <c r="P4745" s="24">
        <f>IF([1]DEPURADO!H4739&gt;1,0,[1]DEPURADO!B4739)</f>
        <v>0</v>
      </c>
      <c r="Q4745" s="30">
        <f t="shared" si="513"/>
        <v>0</v>
      </c>
      <c r="R4745" s="31">
        <f t="shared" si="514"/>
        <v>0</v>
      </c>
      <c r="S4745" s="31">
        <f>+[1]DEPURADO!J4739</f>
        <v>0</v>
      </c>
      <c r="T4745" s="23" t="s">
        <v>45</v>
      </c>
      <c r="U4745" s="31">
        <f>+[1]DEPURADO!I4739</f>
        <v>0</v>
      </c>
      <c r="V4745" s="30"/>
      <c r="W4745" s="23" t="s">
        <v>45</v>
      </c>
      <c r="X4745" s="31">
        <f>+[1]DEPURADO!K4739+[1]DEPURADO!L4739</f>
        <v>0</v>
      </c>
      <c r="Y4745" s="23" t="s">
        <v>45</v>
      </c>
      <c r="Z4745" s="31">
        <f t="shared" si="515"/>
        <v>0</v>
      </c>
      <c r="AA4745" s="31"/>
      <c r="AB4745" s="31">
        <v>0</v>
      </c>
      <c r="AC4745" s="31">
        <v>0</v>
      </c>
      <c r="AD4745" s="30"/>
      <c r="AE4745" s="30">
        <f>+[1]DEPURADO!K4739</f>
        <v>0</v>
      </c>
      <c r="AF4745" s="30">
        <v>0</v>
      </c>
      <c r="AG4745" s="30">
        <f t="shared" si="516"/>
        <v>0</v>
      </c>
      <c r="AH4745" s="30">
        <v>0</v>
      </c>
      <c r="AI4745" s="30">
        <f>+[1]DEPURADO!G4739</f>
        <v>0</v>
      </c>
      <c r="AJ4745" s="32"/>
      <c r="AK4745" s="33"/>
    </row>
    <row r="4746" spans="1:37" s="34" customFormat="1" hidden="1" x14ac:dyDescent="0.25">
      <c r="A4746" s="23">
        <f t="shared" si="517"/>
        <v>4738</v>
      </c>
      <c r="B4746" s="24" t="s">
        <v>44</v>
      </c>
      <c r="C4746" s="23">
        <f>+[1]DEPURADO!A4740</f>
        <v>0</v>
      </c>
      <c r="D4746" s="23">
        <f>+[1]DEPURADO!B4740</f>
        <v>0</v>
      </c>
      <c r="E4746" s="25">
        <f>+[1]DEPURADO!C4740</f>
        <v>0</v>
      </c>
      <c r="F4746" s="26" t="str">
        <f>+IF([1]DEPURADO!D4740&gt;1,[1]DEPURADO!D4740," ")</f>
        <v xml:space="preserve"> </v>
      </c>
      <c r="G4746" s="27">
        <f>[1]DEPURADO!F4740</f>
        <v>0</v>
      </c>
      <c r="H4746" s="28">
        <v>0</v>
      </c>
      <c r="I4746" s="28">
        <f>+[1]DEPURADO!M4740+[1]DEPURADO!N4740</f>
        <v>0</v>
      </c>
      <c r="J4746" s="28">
        <f>+[1]DEPURADO!R4740</f>
        <v>0</v>
      </c>
      <c r="K4746" s="29">
        <f>+[1]DEPURADO!P4740+[1]DEPURADO!Q4740</f>
        <v>0</v>
      </c>
      <c r="L4746" s="28">
        <v>0</v>
      </c>
      <c r="M4746" s="28">
        <v>0</v>
      </c>
      <c r="N4746" s="28">
        <f t="shared" ref="N4746:N4809" si="518">+SUM(J4746:M4746)</f>
        <v>0</v>
      </c>
      <c r="O4746" s="28">
        <f t="shared" ref="O4746:O4809" si="519">+G4746-I4746-N4746</f>
        <v>0</v>
      </c>
      <c r="P4746" s="24">
        <f>IF([1]DEPURADO!H4740&gt;1,0,[1]DEPURADO!B4740)</f>
        <v>0</v>
      </c>
      <c r="Q4746" s="30">
        <f t="shared" ref="Q4746:Q4809" si="520">+IF(P4746&gt;0,G4746,0)</f>
        <v>0</v>
      </c>
      <c r="R4746" s="31">
        <f t="shared" ref="R4746:R4809" si="521">IF(P4746=0,G4746,0)</f>
        <v>0</v>
      </c>
      <c r="S4746" s="31">
        <f>+[1]DEPURADO!J4740</f>
        <v>0</v>
      </c>
      <c r="T4746" s="23" t="s">
        <v>45</v>
      </c>
      <c r="U4746" s="31">
        <f>+[1]DEPURADO!I4740</f>
        <v>0</v>
      </c>
      <c r="V4746" s="30"/>
      <c r="W4746" s="23" t="s">
        <v>45</v>
      </c>
      <c r="X4746" s="31">
        <f>+[1]DEPURADO!K4740+[1]DEPURADO!L4740</f>
        <v>0</v>
      </c>
      <c r="Y4746" s="23" t="s">
        <v>45</v>
      </c>
      <c r="Z4746" s="31">
        <f t="shared" ref="Z4746:Z4809" si="522">+X4746-AE4746+IF(X4746-AE4746&lt;-1,-X4746+AE4746,0)</f>
        <v>0</v>
      </c>
      <c r="AA4746" s="31"/>
      <c r="AB4746" s="31">
        <v>0</v>
      </c>
      <c r="AC4746" s="31">
        <v>0</v>
      </c>
      <c r="AD4746" s="30"/>
      <c r="AE4746" s="30">
        <f>+[1]DEPURADO!K4740</f>
        <v>0</v>
      </c>
      <c r="AF4746" s="30">
        <v>0</v>
      </c>
      <c r="AG4746" s="30">
        <f t="shared" ref="AG4746:AG4809" si="523">+G4746-I4746-N4746-R4746-Z4746-AC4746-AE4746-S4746-U4746</f>
        <v>0</v>
      </c>
      <c r="AH4746" s="30">
        <v>0</v>
      </c>
      <c r="AI4746" s="30">
        <f>+[1]DEPURADO!G4740</f>
        <v>0</v>
      </c>
      <c r="AJ4746" s="32"/>
      <c r="AK4746" s="33"/>
    </row>
    <row r="4747" spans="1:37" s="34" customFormat="1" hidden="1" x14ac:dyDescent="0.25">
      <c r="A4747" s="23">
        <f t="shared" ref="A4747:A4810" si="524">+A4746+1</f>
        <v>4739</v>
      </c>
      <c r="B4747" s="24" t="s">
        <v>44</v>
      </c>
      <c r="C4747" s="23">
        <f>+[1]DEPURADO!A4741</f>
        <v>0</v>
      </c>
      <c r="D4747" s="23">
        <f>+[1]DEPURADO!B4741</f>
        <v>0</v>
      </c>
      <c r="E4747" s="25">
        <f>+[1]DEPURADO!C4741</f>
        <v>0</v>
      </c>
      <c r="F4747" s="26" t="str">
        <f>+IF([1]DEPURADO!D4741&gt;1,[1]DEPURADO!D4741," ")</f>
        <v xml:space="preserve"> </v>
      </c>
      <c r="G4747" s="27">
        <f>[1]DEPURADO!F4741</f>
        <v>0</v>
      </c>
      <c r="H4747" s="28">
        <v>0</v>
      </c>
      <c r="I4747" s="28">
        <f>+[1]DEPURADO!M4741+[1]DEPURADO!N4741</f>
        <v>0</v>
      </c>
      <c r="J4747" s="28">
        <f>+[1]DEPURADO!R4741</f>
        <v>0</v>
      </c>
      <c r="K4747" s="29">
        <f>+[1]DEPURADO!P4741+[1]DEPURADO!Q4741</f>
        <v>0</v>
      </c>
      <c r="L4747" s="28">
        <v>0</v>
      </c>
      <c r="M4747" s="28">
        <v>0</v>
      </c>
      <c r="N4747" s="28">
        <f t="shared" si="518"/>
        <v>0</v>
      </c>
      <c r="O4747" s="28">
        <f t="shared" si="519"/>
        <v>0</v>
      </c>
      <c r="P4747" s="24">
        <f>IF([1]DEPURADO!H4741&gt;1,0,[1]DEPURADO!B4741)</f>
        <v>0</v>
      </c>
      <c r="Q4747" s="30">
        <f t="shared" si="520"/>
        <v>0</v>
      </c>
      <c r="R4747" s="31">
        <f t="shared" si="521"/>
        <v>0</v>
      </c>
      <c r="S4747" s="31">
        <f>+[1]DEPURADO!J4741</f>
        <v>0</v>
      </c>
      <c r="T4747" s="23" t="s">
        <v>45</v>
      </c>
      <c r="U4747" s="31">
        <f>+[1]DEPURADO!I4741</f>
        <v>0</v>
      </c>
      <c r="V4747" s="30"/>
      <c r="W4747" s="23" t="s">
        <v>45</v>
      </c>
      <c r="X4747" s="31">
        <f>+[1]DEPURADO!K4741+[1]DEPURADO!L4741</f>
        <v>0</v>
      </c>
      <c r="Y4747" s="23" t="s">
        <v>45</v>
      </c>
      <c r="Z4747" s="31">
        <f t="shared" si="522"/>
        <v>0</v>
      </c>
      <c r="AA4747" s="31"/>
      <c r="AB4747" s="31">
        <v>0</v>
      </c>
      <c r="AC4747" s="31">
        <v>0</v>
      </c>
      <c r="AD4747" s="30"/>
      <c r="AE4747" s="30">
        <f>+[1]DEPURADO!K4741</f>
        <v>0</v>
      </c>
      <c r="AF4747" s="30">
        <v>0</v>
      </c>
      <c r="AG4747" s="30">
        <f t="shared" si="523"/>
        <v>0</v>
      </c>
      <c r="AH4747" s="30">
        <v>0</v>
      </c>
      <c r="AI4747" s="30">
        <f>+[1]DEPURADO!G4741</f>
        <v>0</v>
      </c>
      <c r="AJ4747" s="32"/>
      <c r="AK4747" s="33"/>
    </row>
    <row r="4748" spans="1:37" s="34" customFormat="1" hidden="1" x14ac:dyDescent="0.25">
      <c r="A4748" s="23">
        <f t="shared" si="524"/>
        <v>4740</v>
      </c>
      <c r="B4748" s="24" t="s">
        <v>44</v>
      </c>
      <c r="C4748" s="23">
        <f>+[1]DEPURADO!A4742</f>
        <v>0</v>
      </c>
      <c r="D4748" s="23">
        <f>+[1]DEPURADO!B4742</f>
        <v>0</v>
      </c>
      <c r="E4748" s="25">
        <f>+[1]DEPURADO!C4742</f>
        <v>0</v>
      </c>
      <c r="F4748" s="26" t="str">
        <f>+IF([1]DEPURADO!D4742&gt;1,[1]DEPURADO!D4742," ")</f>
        <v xml:space="preserve"> </v>
      </c>
      <c r="G4748" s="27">
        <f>[1]DEPURADO!F4742</f>
        <v>0</v>
      </c>
      <c r="H4748" s="28">
        <v>0</v>
      </c>
      <c r="I4748" s="28">
        <f>+[1]DEPURADO!M4742+[1]DEPURADO!N4742</f>
        <v>0</v>
      </c>
      <c r="J4748" s="28">
        <f>+[1]DEPURADO!R4742</f>
        <v>0</v>
      </c>
      <c r="K4748" s="29">
        <f>+[1]DEPURADO!P4742+[1]DEPURADO!Q4742</f>
        <v>0</v>
      </c>
      <c r="L4748" s="28">
        <v>0</v>
      </c>
      <c r="M4748" s="28">
        <v>0</v>
      </c>
      <c r="N4748" s="28">
        <f t="shared" si="518"/>
        <v>0</v>
      </c>
      <c r="O4748" s="28">
        <f t="shared" si="519"/>
        <v>0</v>
      </c>
      <c r="P4748" s="24">
        <f>IF([1]DEPURADO!H4742&gt;1,0,[1]DEPURADO!B4742)</f>
        <v>0</v>
      </c>
      <c r="Q4748" s="30">
        <f t="shared" si="520"/>
        <v>0</v>
      </c>
      <c r="R4748" s="31">
        <f t="shared" si="521"/>
        <v>0</v>
      </c>
      <c r="S4748" s="31">
        <f>+[1]DEPURADO!J4742</f>
        <v>0</v>
      </c>
      <c r="T4748" s="23" t="s">
        <v>45</v>
      </c>
      <c r="U4748" s="31">
        <f>+[1]DEPURADO!I4742</f>
        <v>0</v>
      </c>
      <c r="V4748" s="30"/>
      <c r="W4748" s="23" t="s">
        <v>45</v>
      </c>
      <c r="X4748" s="31">
        <f>+[1]DEPURADO!K4742+[1]DEPURADO!L4742</f>
        <v>0</v>
      </c>
      <c r="Y4748" s="23" t="s">
        <v>45</v>
      </c>
      <c r="Z4748" s="31">
        <f t="shared" si="522"/>
        <v>0</v>
      </c>
      <c r="AA4748" s="31"/>
      <c r="AB4748" s="31">
        <v>0</v>
      </c>
      <c r="AC4748" s="31">
        <v>0</v>
      </c>
      <c r="AD4748" s="30"/>
      <c r="AE4748" s="30">
        <f>+[1]DEPURADO!K4742</f>
        <v>0</v>
      </c>
      <c r="AF4748" s="30">
        <v>0</v>
      </c>
      <c r="AG4748" s="30">
        <f t="shared" si="523"/>
        <v>0</v>
      </c>
      <c r="AH4748" s="30">
        <v>0</v>
      </c>
      <c r="AI4748" s="30">
        <f>+[1]DEPURADO!G4742</f>
        <v>0</v>
      </c>
      <c r="AJ4748" s="32"/>
      <c r="AK4748" s="33"/>
    </row>
    <row r="4749" spans="1:37" s="34" customFormat="1" hidden="1" x14ac:dyDescent="0.25">
      <c r="A4749" s="23">
        <f t="shared" si="524"/>
        <v>4741</v>
      </c>
      <c r="B4749" s="24" t="s">
        <v>44</v>
      </c>
      <c r="C4749" s="23">
        <f>+[1]DEPURADO!A4743</f>
        <v>0</v>
      </c>
      <c r="D4749" s="23">
        <f>+[1]DEPURADO!B4743</f>
        <v>0</v>
      </c>
      <c r="E4749" s="25">
        <f>+[1]DEPURADO!C4743</f>
        <v>0</v>
      </c>
      <c r="F4749" s="26" t="str">
        <f>+IF([1]DEPURADO!D4743&gt;1,[1]DEPURADO!D4743," ")</f>
        <v xml:space="preserve"> </v>
      </c>
      <c r="G4749" s="27">
        <f>[1]DEPURADO!F4743</f>
        <v>0</v>
      </c>
      <c r="H4749" s="28">
        <v>0</v>
      </c>
      <c r="I4749" s="28">
        <f>+[1]DEPURADO!M4743+[1]DEPURADO!N4743</f>
        <v>0</v>
      </c>
      <c r="J4749" s="28">
        <f>+[1]DEPURADO!R4743</f>
        <v>0</v>
      </c>
      <c r="K4749" s="29">
        <f>+[1]DEPURADO!P4743+[1]DEPURADO!Q4743</f>
        <v>0</v>
      </c>
      <c r="L4749" s="28">
        <v>0</v>
      </c>
      <c r="M4749" s="28">
        <v>0</v>
      </c>
      <c r="N4749" s="28">
        <f t="shared" si="518"/>
        <v>0</v>
      </c>
      <c r="O4749" s="28">
        <f t="shared" si="519"/>
        <v>0</v>
      </c>
      <c r="P4749" s="24">
        <f>IF([1]DEPURADO!H4743&gt;1,0,[1]DEPURADO!B4743)</f>
        <v>0</v>
      </c>
      <c r="Q4749" s="30">
        <f t="shared" si="520"/>
        <v>0</v>
      </c>
      <c r="R4749" s="31">
        <f t="shared" si="521"/>
        <v>0</v>
      </c>
      <c r="S4749" s="31">
        <f>+[1]DEPURADO!J4743</f>
        <v>0</v>
      </c>
      <c r="T4749" s="23" t="s">
        <v>45</v>
      </c>
      <c r="U4749" s="31">
        <f>+[1]DEPURADO!I4743</f>
        <v>0</v>
      </c>
      <c r="V4749" s="30"/>
      <c r="W4749" s="23" t="s">
        <v>45</v>
      </c>
      <c r="X4749" s="31">
        <f>+[1]DEPURADO!K4743+[1]DEPURADO!L4743</f>
        <v>0</v>
      </c>
      <c r="Y4749" s="23" t="s">
        <v>45</v>
      </c>
      <c r="Z4749" s="31">
        <f t="shared" si="522"/>
        <v>0</v>
      </c>
      <c r="AA4749" s="31"/>
      <c r="AB4749" s="31">
        <v>0</v>
      </c>
      <c r="AC4749" s="31">
        <v>0</v>
      </c>
      <c r="AD4749" s="30"/>
      <c r="AE4749" s="30">
        <f>+[1]DEPURADO!K4743</f>
        <v>0</v>
      </c>
      <c r="AF4749" s="30">
        <v>0</v>
      </c>
      <c r="AG4749" s="30">
        <f t="shared" si="523"/>
        <v>0</v>
      </c>
      <c r="AH4749" s="30">
        <v>0</v>
      </c>
      <c r="AI4749" s="30">
        <f>+[1]DEPURADO!G4743</f>
        <v>0</v>
      </c>
      <c r="AJ4749" s="32"/>
      <c r="AK4749" s="33"/>
    </row>
    <row r="4750" spans="1:37" s="34" customFormat="1" hidden="1" x14ac:dyDescent="0.25">
      <c r="A4750" s="23">
        <f t="shared" si="524"/>
        <v>4742</v>
      </c>
      <c r="B4750" s="24" t="s">
        <v>44</v>
      </c>
      <c r="C4750" s="23">
        <f>+[1]DEPURADO!A4744</f>
        <v>0</v>
      </c>
      <c r="D4750" s="23">
        <f>+[1]DEPURADO!B4744</f>
        <v>0</v>
      </c>
      <c r="E4750" s="25">
        <f>+[1]DEPURADO!C4744</f>
        <v>0</v>
      </c>
      <c r="F4750" s="26" t="str">
        <f>+IF([1]DEPURADO!D4744&gt;1,[1]DEPURADO!D4744," ")</f>
        <v xml:space="preserve"> </v>
      </c>
      <c r="G4750" s="27">
        <f>[1]DEPURADO!F4744</f>
        <v>0</v>
      </c>
      <c r="H4750" s="28">
        <v>0</v>
      </c>
      <c r="I4750" s="28">
        <f>+[1]DEPURADO!M4744+[1]DEPURADO!N4744</f>
        <v>0</v>
      </c>
      <c r="J4750" s="28">
        <f>+[1]DEPURADO!R4744</f>
        <v>0</v>
      </c>
      <c r="K4750" s="29">
        <f>+[1]DEPURADO!P4744+[1]DEPURADO!Q4744</f>
        <v>0</v>
      </c>
      <c r="L4750" s="28">
        <v>0</v>
      </c>
      <c r="M4750" s="28">
        <v>0</v>
      </c>
      <c r="N4750" s="28">
        <f t="shared" si="518"/>
        <v>0</v>
      </c>
      <c r="O4750" s="28">
        <f t="shared" si="519"/>
        <v>0</v>
      </c>
      <c r="P4750" s="24">
        <f>IF([1]DEPURADO!H4744&gt;1,0,[1]DEPURADO!B4744)</f>
        <v>0</v>
      </c>
      <c r="Q4750" s="30">
        <f t="shared" si="520"/>
        <v>0</v>
      </c>
      <c r="R4750" s="31">
        <f t="shared" si="521"/>
        <v>0</v>
      </c>
      <c r="S4750" s="31">
        <f>+[1]DEPURADO!J4744</f>
        <v>0</v>
      </c>
      <c r="T4750" s="23" t="s">
        <v>45</v>
      </c>
      <c r="U4750" s="31">
        <f>+[1]DEPURADO!I4744</f>
        <v>0</v>
      </c>
      <c r="V4750" s="30"/>
      <c r="W4750" s="23" t="s">
        <v>45</v>
      </c>
      <c r="X4750" s="31">
        <f>+[1]DEPURADO!K4744+[1]DEPURADO!L4744</f>
        <v>0</v>
      </c>
      <c r="Y4750" s="23" t="s">
        <v>45</v>
      </c>
      <c r="Z4750" s="31">
        <f t="shared" si="522"/>
        <v>0</v>
      </c>
      <c r="AA4750" s="31"/>
      <c r="AB4750" s="31">
        <v>0</v>
      </c>
      <c r="AC4750" s="31">
        <v>0</v>
      </c>
      <c r="AD4750" s="30"/>
      <c r="AE4750" s="30">
        <f>+[1]DEPURADO!K4744</f>
        <v>0</v>
      </c>
      <c r="AF4750" s="30">
        <v>0</v>
      </c>
      <c r="AG4750" s="30">
        <f t="shared" si="523"/>
        <v>0</v>
      </c>
      <c r="AH4750" s="30">
        <v>0</v>
      </c>
      <c r="AI4750" s="30">
        <f>+[1]DEPURADO!G4744</f>
        <v>0</v>
      </c>
      <c r="AJ4750" s="32"/>
      <c r="AK4750" s="33"/>
    </row>
    <row r="4751" spans="1:37" s="34" customFormat="1" hidden="1" x14ac:dyDescent="0.25">
      <c r="A4751" s="23">
        <f t="shared" si="524"/>
        <v>4743</v>
      </c>
      <c r="B4751" s="24" t="s">
        <v>44</v>
      </c>
      <c r="C4751" s="23">
        <f>+[1]DEPURADO!A4745</f>
        <v>0</v>
      </c>
      <c r="D4751" s="23">
        <f>+[1]DEPURADO!B4745</f>
        <v>0</v>
      </c>
      <c r="E4751" s="25">
        <f>+[1]DEPURADO!C4745</f>
        <v>0</v>
      </c>
      <c r="F4751" s="26" t="str">
        <f>+IF([1]DEPURADO!D4745&gt;1,[1]DEPURADO!D4745," ")</f>
        <v xml:space="preserve"> </v>
      </c>
      <c r="G4751" s="27">
        <f>[1]DEPURADO!F4745</f>
        <v>0</v>
      </c>
      <c r="H4751" s="28">
        <v>0</v>
      </c>
      <c r="I4751" s="28">
        <f>+[1]DEPURADO!M4745+[1]DEPURADO!N4745</f>
        <v>0</v>
      </c>
      <c r="J4751" s="28">
        <f>+[1]DEPURADO!R4745</f>
        <v>0</v>
      </c>
      <c r="K4751" s="29">
        <f>+[1]DEPURADO!P4745+[1]DEPURADO!Q4745</f>
        <v>0</v>
      </c>
      <c r="L4751" s="28">
        <v>0</v>
      </c>
      <c r="M4751" s="28">
        <v>0</v>
      </c>
      <c r="N4751" s="28">
        <f t="shared" si="518"/>
        <v>0</v>
      </c>
      <c r="O4751" s="28">
        <f t="shared" si="519"/>
        <v>0</v>
      </c>
      <c r="P4751" s="24">
        <f>IF([1]DEPURADO!H4745&gt;1,0,[1]DEPURADO!B4745)</f>
        <v>0</v>
      </c>
      <c r="Q4751" s="30">
        <f t="shared" si="520"/>
        <v>0</v>
      </c>
      <c r="R4751" s="31">
        <f t="shared" si="521"/>
        <v>0</v>
      </c>
      <c r="S4751" s="31">
        <f>+[1]DEPURADO!J4745</f>
        <v>0</v>
      </c>
      <c r="T4751" s="23" t="s">
        <v>45</v>
      </c>
      <c r="U4751" s="31">
        <f>+[1]DEPURADO!I4745</f>
        <v>0</v>
      </c>
      <c r="V4751" s="30"/>
      <c r="W4751" s="23" t="s">
        <v>45</v>
      </c>
      <c r="X4751" s="31">
        <f>+[1]DEPURADO!K4745+[1]DEPURADO!L4745</f>
        <v>0</v>
      </c>
      <c r="Y4751" s="23" t="s">
        <v>45</v>
      </c>
      <c r="Z4751" s="31">
        <f t="shared" si="522"/>
        <v>0</v>
      </c>
      <c r="AA4751" s="31"/>
      <c r="AB4751" s="31">
        <v>0</v>
      </c>
      <c r="AC4751" s="31">
        <v>0</v>
      </c>
      <c r="AD4751" s="30"/>
      <c r="AE4751" s="30">
        <f>+[1]DEPURADO!K4745</f>
        <v>0</v>
      </c>
      <c r="AF4751" s="30">
        <v>0</v>
      </c>
      <c r="AG4751" s="30">
        <f t="shared" si="523"/>
        <v>0</v>
      </c>
      <c r="AH4751" s="30">
        <v>0</v>
      </c>
      <c r="AI4751" s="30">
        <f>+[1]DEPURADO!G4745</f>
        <v>0</v>
      </c>
      <c r="AJ4751" s="32"/>
      <c r="AK4751" s="33"/>
    </row>
    <row r="4752" spans="1:37" s="34" customFormat="1" hidden="1" x14ac:dyDescent="0.25">
      <c r="A4752" s="23">
        <f t="shared" si="524"/>
        <v>4744</v>
      </c>
      <c r="B4752" s="24" t="s">
        <v>44</v>
      </c>
      <c r="C4752" s="23">
        <f>+[1]DEPURADO!A4746</f>
        <v>0</v>
      </c>
      <c r="D4752" s="23">
        <f>+[1]DEPURADO!B4746</f>
        <v>0</v>
      </c>
      <c r="E4752" s="25">
        <f>+[1]DEPURADO!C4746</f>
        <v>0</v>
      </c>
      <c r="F4752" s="26" t="str">
        <f>+IF([1]DEPURADO!D4746&gt;1,[1]DEPURADO!D4746," ")</f>
        <v xml:space="preserve"> </v>
      </c>
      <c r="G4752" s="27">
        <f>[1]DEPURADO!F4746</f>
        <v>0</v>
      </c>
      <c r="H4752" s="28">
        <v>0</v>
      </c>
      <c r="I4752" s="28">
        <f>+[1]DEPURADO!M4746+[1]DEPURADO!N4746</f>
        <v>0</v>
      </c>
      <c r="J4752" s="28">
        <f>+[1]DEPURADO!R4746</f>
        <v>0</v>
      </c>
      <c r="K4752" s="29">
        <f>+[1]DEPURADO!P4746+[1]DEPURADO!Q4746</f>
        <v>0</v>
      </c>
      <c r="L4752" s="28">
        <v>0</v>
      </c>
      <c r="M4752" s="28">
        <v>0</v>
      </c>
      <c r="N4752" s="28">
        <f t="shared" si="518"/>
        <v>0</v>
      </c>
      <c r="O4752" s="28">
        <f t="shared" si="519"/>
        <v>0</v>
      </c>
      <c r="P4752" s="24">
        <f>IF([1]DEPURADO!H4746&gt;1,0,[1]DEPURADO!B4746)</f>
        <v>0</v>
      </c>
      <c r="Q4752" s="30">
        <f t="shared" si="520"/>
        <v>0</v>
      </c>
      <c r="R4752" s="31">
        <f t="shared" si="521"/>
        <v>0</v>
      </c>
      <c r="S4752" s="31">
        <f>+[1]DEPURADO!J4746</f>
        <v>0</v>
      </c>
      <c r="T4752" s="23" t="s">
        <v>45</v>
      </c>
      <c r="U4752" s="31">
        <f>+[1]DEPURADO!I4746</f>
        <v>0</v>
      </c>
      <c r="V4752" s="30"/>
      <c r="W4752" s="23" t="s">
        <v>45</v>
      </c>
      <c r="X4752" s="31">
        <f>+[1]DEPURADO!K4746+[1]DEPURADO!L4746</f>
        <v>0</v>
      </c>
      <c r="Y4752" s="23" t="s">
        <v>45</v>
      </c>
      <c r="Z4752" s="31">
        <f t="shared" si="522"/>
        <v>0</v>
      </c>
      <c r="AA4752" s="31"/>
      <c r="AB4752" s="31">
        <v>0</v>
      </c>
      <c r="AC4752" s="31">
        <v>0</v>
      </c>
      <c r="AD4752" s="30"/>
      <c r="AE4752" s="30">
        <f>+[1]DEPURADO!K4746</f>
        <v>0</v>
      </c>
      <c r="AF4752" s="30">
        <v>0</v>
      </c>
      <c r="AG4752" s="30">
        <f t="shared" si="523"/>
        <v>0</v>
      </c>
      <c r="AH4752" s="30">
        <v>0</v>
      </c>
      <c r="AI4752" s="30">
        <f>+[1]DEPURADO!G4746</f>
        <v>0</v>
      </c>
      <c r="AJ4752" s="32"/>
      <c r="AK4752" s="33"/>
    </row>
    <row r="4753" spans="1:37" s="34" customFormat="1" hidden="1" x14ac:dyDescent="0.25">
      <c r="A4753" s="23">
        <f t="shared" si="524"/>
        <v>4745</v>
      </c>
      <c r="B4753" s="24" t="s">
        <v>44</v>
      </c>
      <c r="C4753" s="23">
        <f>+[1]DEPURADO!A4747</f>
        <v>0</v>
      </c>
      <c r="D4753" s="23">
        <f>+[1]DEPURADO!B4747</f>
        <v>0</v>
      </c>
      <c r="E4753" s="25">
        <f>+[1]DEPURADO!C4747</f>
        <v>0</v>
      </c>
      <c r="F4753" s="26" t="str">
        <f>+IF([1]DEPURADO!D4747&gt;1,[1]DEPURADO!D4747," ")</f>
        <v xml:space="preserve"> </v>
      </c>
      <c r="G4753" s="27">
        <f>[1]DEPURADO!F4747</f>
        <v>0</v>
      </c>
      <c r="H4753" s="28">
        <v>0</v>
      </c>
      <c r="I4753" s="28">
        <f>+[1]DEPURADO!M4747+[1]DEPURADO!N4747</f>
        <v>0</v>
      </c>
      <c r="J4753" s="28">
        <f>+[1]DEPURADO!R4747</f>
        <v>0</v>
      </c>
      <c r="K4753" s="29">
        <f>+[1]DEPURADO!P4747+[1]DEPURADO!Q4747</f>
        <v>0</v>
      </c>
      <c r="L4753" s="28">
        <v>0</v>
      </c>
      <c r="M4753" s="28">
        <v>0</v>
      </c>
      <c r="N4753" s="28">
        <f t="shared" si="518"/>
        <v>0</v>
      </c>
      <c r="O4753" s="28">
        <f t="shared" si="519"/>
        <v>0</v>
      </c>
      <c r="P4753" s="24">
        <f>IF([1]DEPURADO!H4747&gt;1,0,[1]DEPURADO!B4747)</f>
        <v>0</v>
      </c>
      <c r="Q4753" s="30">
        <f t="shared" si="520"/>
        <v>0</v>
      </c>
      <c r="R4753" s="31">
        <f t="shared" si="521"/>
        <v>0</v>
      </c>
      <c r="S4753" s="31">
        <f>+[1]DEPURADO!J4747</f>
        <v>0</v>
      </c>
      <c r="T4753" s="23" t="s">
        <v>45</v>
      </c>
      <c r="U4753" s="31">
        <f>+[1]DEPURADO!I4747</f>
        <v>0</v>
      </c>
      <c r="V4753" s="30"/>
      <c r="W4753" s="23" t="s">
        <v>45</v>
      </c>
      <c r="X4753" s="31">
        <f>+[1]DEPURADO!K4747+[1]DEPURADO!L4747</f>
        <v>0</v>
      </c>
      <c r="Y4753" s="23" t="s">
        <v>45</v>
      </c>
      <c r="Z4753" s="31">
        <f t="shared" si="522"/>
        <v>0</v>
      </c>
      <c r="AA4753" s="31"/>
      <c r="AB4753" s="31">
        <v>0</v>
      </c>
      <c r="AC4753" s="31">
        <v>0</v>
      </c>
      <c r="AD4753" s="30"/>
      <c r="AE4753" s="30">
        <f>+[1]DEPURADO!K4747</f>
        <v>0</v>
      </c>
      <c r="AF4753" s="30">
        <v>0</v>
      </c>
      <c r="AG4753" s="30">
        <f t="shared" si="523"/>
        <v>0</v>
      </c>
      <c r="AH4753" s="30">
        <v>0</v>
      </c>
      <c r="AI4753" s="30">
        <f>+[1]DEPURADO!G4747</f>
        <v>0</v>
      </c>
      <c r="AJ4753" s="32"/>
      <c r="AK4753" s="33"/>
    </row>
    <row r="4754" spans="1:37" s="34" customFormat="1" hidden="1" x14ac:dyDescent="0.25">
      <c r="A4754" s="23">
        <f t="shared" si="524"/>
        <v>4746</v>
      </c>
      <c r="B4754" s="24" t="s">
        <v>44</v>
      </c>
      <c r="C4754" s="23">
        <f>+[1]DEPURADO!A4748</f>
        <v>0</v>
      </c>
      <c r="D4754" s="23">
        <f>+[1]DEPURADO!B4748</f>
        <v>0</v>
      </c>
      <c r="E4754" s="25">
        <f>+[1]DEPURADO!C4748</f>
        <v>0</v>
      </c>
      <c r="F4754" s="26" t="str">
        <f>+IF([1]DEPURADO!D4748&gt;1,[1]DEPURADO!D4748," ")</f>
        <v xml:space="preserve"> </v>
      </c>
      <c r="G4754" s="27">
        <f>[1]DEPURADO!F4748</f>
        <v>0</v>
      </c>
      <c r="H4754" s="28">
        <v>0</v>
      </c>
      <c r="I4754" s="28">
        <f>+[1]DEPURADO!M4748+[1]DEPURADO!N4748</f>
        <v>0</v>
      </c>
      <c r="J4754" s="28">
        <f>+[1]DEPURADO!R4748</f>
        <v>0</v>
      </c>
      <c r="K4754" s="29">
        <f>+[1]DEPURADO!P4748+[1]DEPURADO!Q4748</f>
        <v>0</v>
      </c>
      <c r="L4754" s="28">
        <v>0</v>
      </c>
      <c r="M4754" s="28">
        <v>0</v>
      </c>
      <c r="N4754" s="28">
        <f t="shared" si="518"/>
        <v>0</v>
      </c>
      <c r="O4754" s="28">
        <f t="shared" si="519"/>
        <v>0</v>
      </c>
      <c r="P4754" s="24">
        <f>IF([1]DEPURADO!H4748&gt;1,0,[1]DEPURADO!B4748)</f>
        <v>0</v>
      </c>
      <c r="Q4754" s="30">
        <f t="shared" si="520"/>
        <v>0</v>
      </c>
      <c r="R4754" s="31">
        <f t="shared" si="521"/>
        <v>0</v>
      </c>
      <c r="S4754" s="31">
        <f>+[1]DEPURADO!J4748</f>
        <v>0</v>
      </c>
      <c r="T4754" s="23" t="s">
        <v>45</v>
      </c>
      <c r="U4754" s="31">
        <f>+[1]DEPURADO!I4748</f>
        <v>0</v>
      </c>
      <c r="V4754" s="30"/>
      <c r="W4754" s="23" t="s">
        <v>45</v>
      </c>
      <c r="X4754" s="31">
        <f>+[1]DEPURADO!K4748+[1]DEPURADO!L4748</f>
        <v>0</v>
      </c>
      <c r="Y4754" s="23" t="s">
        <v>45</v>
      </c>
      <c r="Z4754" s="31">
        <f t="shared" si="522"/>
        <v>0</v>
      </c>
      <c r="AA4754" s="31"/>
      <c r="AB4754" s="31">
        <v>0</v>
      </c>
      <c r="AC4754" s="31">
        <v>0</v>
      </c>
      <c r="AD4754" s="30"/>
      <c r="AE4754" s="30">
        <f>+[1]DEPURADO!K4748</f>
        <v>0</v>
      </c>
      <c r="AF4754" s="30">
        <v>0</v>
      </c>
      <c r="AG4754" s="30">
        <f t="shared" si="523"/>
        <v>0</v>
      </c>
      <c r="AH4754" s="30">
        <v>0</v>
      </c>
      <c r="AI4754" s="30">
        <f>+[1]DEPURADO!G4748</f>
        <v>0</v>
      </c>
      <c r="AJ4754" s="32"/>
      <c r="AK4754" s="33"/>
    </row>
    <row r="4755" spans="1:37" s="34" customFormat="1" hidden="1" x14ac:dyDescent="0.25">
      <c r="A4755" s="23">
        <f t="shared" si="524"/>
        <v>4747</v>
      </c>
      <c r="B4755" s="24" t="s">
        <v>44</v>
      </c>
      <c r="C4755" s="23">
        <f>+[1]DEPURADO!A4749</f>
        <v>0</v>
      </c>
      <c r="D4755" s="23">
        <f>+[1]DEPURADO!B4749</f>
        <v>0</v>
      </c>
      <c r="E4755" s="25">
        <f>+[1]DEPURADO!C4749</f>
        <v>0</v>
      </c>
      <c r="F4755" s="26" t="str">
        <f>+IF([1]DEPURADO!D4749&gt;1,[1]DEPURADO!D4749," ")</f>
        <v xml:space="preserve"> </v>
      </c>
      <c r="G4755" s="27">
        <f>[1]DEPURADO!F4749</f>
        <v>0</v>
      </c>
      <c r="H4755" s="28">
        <v>0</v>
      </c>
      <c r="I4755" s="28">
        <f>+[1]DEPURADO!M4749+[1]DEPURADO!N4749</f>
        <v>0</v>
      </c>
      <c r="J4755" s="28">
        <f>+[1]DEPURADO!R4749</f>
        <v>0</v>
      </c>
      <c r="K4755" s="29">
        <f>+[1]DEPURADO!P4749+[1]DEPURADO!Q4749</f>
        <v>0</v>
      </c>
      <c r="L4755" s="28">
        <v>0</v>
      </c>
      <c r="M4755" s="28">
        <v>0</v>
      </c>
      <c r="N4755" s="28">
        <f t="shared" si="518"/>
        <v>0</v>
      </c>
      <c r="O4755" s="28">
        <f t="shared" si="519"/>
        <v>0</v>
      </c>
      <c r="P4755" s="24">
        <f>IF([1]DEPURADO!H4749&gt;1,0,[1]DEPURADO!B4749)</f>
        <v>0</v>
      </c>
      <c r="Q4755" s="30">
        <f t="shared" si="520"/>
        <v>0</v>
      </c>
      <c r="R4755" s="31">
        <f t="shared" si="521"/>
        <v>0</v>
      </c>
      <c r="S4755" s="31">
        <f>+[1]DEPURADO!J4749</f>
        <v>0</v>
      </c>
      <c r="T4755" s="23" t="s">
        <v>45</v>
      </c>
      <c r="U4755" s="31">
        <f>+[1]DEPURADO!I4749</f>
        <v>0</v>
      </c>
      <c r="V4755" s="30"/>
      <c r="W4755" s="23" t="s">
        <v>45</v>
      </c>
      <c r="X4755" s="31">
        <f>+[1]DEPURADO!K4749+[1]DEPURADO!L4749</f>
        <v>0</v>
      </c>
      <c r="Y4755" s="23" t="s">
        <v>45</v>
      </c>
      <c r="Z4755" s="31">
        <f t="shared" si="522"/>
        <v>0</v>
      </c>
      <c r="AA4755" s="31"/>
      <c r="AB4755" s="31">
        <v>0</v>
      </c>
      <c r="AC4755" s="31">
        <v>0</v>
      </c>
      <c r="AD4755" s="30"/>
      <c r="AE4755" s="30">
        <f>+[1]DEPURADO!K4749</f>
        <v>0</v>
      </c>
      <c r="AF4755" s="30">
        <v>0</v>
      </c>
      <c r="AG4755" s="30">
        <f t="shared" si="523"/>
        <v>0</v>
      </c>
      <c r="AH4755" s="30">
        <v>0</v>
      </c>
      <c r="AI4755" s="30">
        <f>+[1]DEPURADO!G4749</f>
        <v>0</v>
      </c>
      <c r="AJ4755" s="32"/>
      <c r="AK4755" s="33"/>
    </row>
    <row r="4756" spans="1:37" s="34" customFormat="1" hidden="1" x14ac:dyDescent="0.25">
      <c r="A4756" s="23">
        <f t="shared" si="524"/>
        <v>4748</v>
      </c>
      <c r="B4756" s="24" t="s">
        <v>44</v>
      </c>
      <c r="C4756" s="23">
        <f>+[1]DEPURADO!A4750</f>
        <v>0</v>
      </c>
      <c r="D4756" s="23">
        <f>+[1]DEPURADO!B4750</f>
        <v>0</v>
      </c>
      <c r="E4756" s="25">
        <f>+[1]DEPURADO!C4750</f>
        <v>0</v>
      </c>
      <c r="F4756" s="26" t="str">
        <f>+IF([1]DEPURADO!D4750&gt;1,[1]DEPURADO!D4750," ")</f>
        <v xml:space="preserve"> </v>
      </c>
      <c r="G4756" s="27">
        <f>[1]DEPURADO!F4750</f>
        <v>0</v>
      </c>
      <c r="H4756" s="28">
        <v>0</v>
      </c>
      <c r="I4756" s="28">
        <f>+[1]DEPURADO!M4750+[1]DEPURADO!N4750</f>
        <v>0</v>
      </c>
      <c r="J4756" s="28">
        <f>+[1]DEPURADO!R4750</f>
        <v>0</v>
      </c>
      <c r="K4756" s="29">
        <f>+[1]DEPURADO!P4750+[1]DEPURADO!Q4750</f>
        <v>0</v>
      </c>
      <c r="L4756" s="28">
        <v>0</v>
      </c>
      <c r="M4756" s="28">
        <v>0</v>
      </c>
      <c r="N4756" s="28">
        <f t="shared" si="518"/>
        <v>0</v>
      </c>
      <c r="O4756" s="28">
        <f t="shared" si="519"/>
        <v>0</v>
      </c>
      <c r="P4756" s="24">
        <f>IF([1]DEPURADO!H4750&gt;1,0,[1]DEPURADO!B4750)</f>
        <v>0</v>
      </c>
      <c r="Q4756" s="30">
        <f t="shared" si="520"/>
        <v>0</v>
      </c>
      <c r="R4756" s="31">
        <f t="shared" si="521"/>
        <v>0</v>
      </c>
      <c r="S4756" s="31">
        <f>+[1]DEPURADO!J4750</f>
        <v>0</v>
      </c>
      <c r="T4756" s="23" t="s">
        <v>45</v>
      </c>
      <c r="U4756" s="31">
        <f>+[1]DEPURADO!I4750</f>
        <v>0</v>
      </c>
      <c r="V4756" s="30"/>
      <c r="W4756" s="23" t="s">
        <v>45</v>
      </c>
      <c r="X4756" s="31">
        <f>+[1]DEPURADO!K4750+[1]DEPURADO!L4750</f>
        <v>0</v>
      </c>
      <c r="Y4756" s="23" t="s">
        <v>45</v>
      </c>
      <c r="Z4756" s="31">
        <f t="shared" si="522"/>
        <v>0</v>
      </c>
      <c r="AA4756" s="31"/>
      <c r="AB4756" s="31">
        <v>0</v>
      </c>
      <c r="AC4756" s="31">
        <v>0</v>
      </c>
      <c r="AD4756" s="30"/>
      <c r="AE4756" s="30">
        <f>+[1]DEPURADO!K4750</f>
        <v>0</v>
      </c>
      <c r="AF4756" s="30">
        <v>0</v>
      </c>
      <c r="AG4756" s="30">
        <f t="shared" si="523"/>
        <v>0</v>
      </c>
      <c r="AH4756" s="30">
        <v>0</v>
      </c>
      <c r="AI4756" s="30">
        <f>+[1]DEPURADO!G4750</f>
        <v>0</v>
      </c>
      <c r="AJ4756" s="32"/>
      <c r="AK4756" s="33"/>
    </row>
    <row r="4757" spans="1:37" s="34" customFormat="1" hidden="1" x14ac:dyDescent="0.25">
      <c r="A4757" s="23">
        <f t="shared" si="524"/>
        <v>4749</v>
      </c>
      <c r="B4757" s="24" t="s">
        <v>44</v>
      </c>
      <c r="C4757" s="23">
        <f>+[1]DEPURADO!A4751</f>
        <v>0</v>
      </c>
      <c r="D4757" s="23">
        <f>+[1]DEPURADO!B4751</f>
        <v>0</v>
      </c>
      <c r="E4757" s="25">
        <f>+[1]DEPURADO!C4751</f>
        <v>0</v>
      </c>
      <c r="F4757" s="26" t="str">
        <f>+IF([1]DEPURADO!D4751&gt;1,[1]DEPURADO!D4751," ")</f>
        <v xml:space="preserve"> </v>
      </c>
      <c r="G4757" s="27">
        <f>[1]DEPURADO!F4751</f>
        <v>0</v>
      </c>
      <c r="H4757" s="28">
        <v>0</v>
      </c>
      <c r="I4757" s="28">
        <f>+[1]DEPURADO!M4751+[1]DEPURADO!N4751</f>
        <v>0</v>
      </c>
      <c r="J4757" s="28">
        <f>+[1]DEPURADO!R4751</f>
        <v>0</v>
      </c>
      <c r="K4757" s="29">
        <f>+[1]DEPURADO!P4751+[1]DEPURADO!Q4751</f>
        <v>0</v>
      </c>
      <c r="L4757" s="28">
        <v>0</v>
      </c>
      <c r="M4757" s="28">
        <v>0</v>
      </c>
      <c r="N4757" s="28">
        <f t="shared" si="518"/>
        <v>0</v>
      </c>
      <c r="O4757" s="28">
        <f t="shared" si="519"/>
        <v>0</v>
      </c>
      <c r="P4757" s="24">
        <f>IF([1]DEPURADO!H4751&gt;1,0,[1]DEPURADO!B4751)</f>
        <v>0</v>
      </c>
      <c r="Q4757" s="30">
        <f t="shared" si="520"/>
        <v>0</v>
      </c>
      <c r="R4757" s="31">
        <f t="shared" si="521"/>
        <v>0</v>
      </c>
      <c r="S4757" s="31">
        <f>+[1]DEPURADO!J4751</f>
        <v>0</v>
      </c>
      <c r="T4757" s="23" t="s">
        <v>45</v>
      </c>
      <c r="U4757" s="31">
        <f>+[1]DEPURADO!I4751</f>
        <v>0</v>
      </c>
      <c r="V4757" s="30"/>
      <c r="W4757" s="23" t="s">
        <v>45</v>
      </c>
      <c r="X4757" s="31">
        <f>+[1]DEPURADO!K4751+[1]DEPURADO!L4751</f>
        <v>0</v>
      </c>
      <c r="Y4757" s="23" t="s">
        <v>45</v>
      </c>
      <c r="Z4757" s="31">
        <f t="shared" si="522"/>
        <v>0</v>
      </c>
      <c r="AA4757" s="31"/>
      <c r="AB4757" s="31">
        <v>0</v>
      </c>
      <c r="AC4757" s="31">
        <v>0</v>
      </c>
      <c r="AD4757" s="30"/>
      <c r="AE4757" s="30">
        <f>+[1]DEPURADO!K4751</f>
        <v>0</v>
      </c>
      <c r="AF4757" s="30">
        <v>0</v>
      </c>
      <c r="AG4757" s="30">
        <f t="shared" si="523"/>
        <v>0</v>
      </c>
      <c r="AH4757" s="30">
        <v>0</v>
      </c>
      <c r="AI4757" s="30">
        <f>+[1]DEPURADO!G4751</f>
        <v>0</v>
      </c>
      <c r="AJ4757" s="32"/>
      <c r="AK4757" s="33"/>
    </row>
    <row r="4758" spans="1:37" s="34" customFormat="1" hidden="1" x14ac:dyDescent="0.25">
      <c r="A4758" s="23">
        <f t="shared" si="524"/>
        <v>4750</v>
      </c>
      <c r="B4758" s="24" t="s">
        <v>44</v>
      </c>
      <c r="C4758" s="23">
        <f>+[1]DEPURADO!A4752</f>
        <v>0</v>
      </c>
      <c r="D4758" s="23">
        <f>+[1]DEPURADO!B4752</f>
        <v>0</v>
      </c>
      <c r="E4758" s="25">
        <f>+[1]DEPURADO!C4752</f>
        <v>0</v>
      </c>
      <c r="F4758" s="26" t="str">
        <f>+IF([1]DEPURADO!D4752&gt;1,[1]DEPURADO!D4752," ")</f>
        <v xml:space="preserve"> </v>
      </c>
      <c r="G4758" s="27">
        <f>[1]DEPURADO!F4752</f>
        <v>0</v>
      </c>
      <c r="H4758" s="28">
        <v>0</v>
      </c>
      <c r="I4758" s="28">
        <f>+[1]DEPURADO!M4752+[1]DEPURADO!N4752</f>
        <v>0</v>
      </c>
      <c r="J4758" s="28">
        <f>+[1]DEPURADO!R4752</f>
        <v>0</v>
      </c>
      <c r="K4758" s="29">
        <f>+[1]DEPURADO!P4752+[1]DEPURADO!Q4752</f>
        <v>0</v>
      </c>
      <c r="L4758" s="28">
        <v>0</v>
      </c>
      <c r="M4758" s="28">
        <v>0</v>
      </c>
      <c r="N4758" s="28">
        <f t="shared" si="518"/>
        <v>0</v>
      </c>
      <c r="O4758" s="28">
        <f t="shared" si="519"/>
        <v>0</v>
      </c>
      <c r="P4758" s="24">
        <f>IF([1]DEPURADO!H4752&gt;1,0,[1]DEPURADO!B4752)</f>
        <v>0</v>
      </c>
      <c r="Q4758" s="30">
        <f t="shared" si="520"/>
        <v>0</v>
      </c>
      <c r="R4758" s="31">
        <f t="shared" si="521"/>
        <v>0</v>
      </c>
      <c r="S4758" s="31">
        <f>+[1]DEPURADO!J4752</f>
        <v>0</v>
      </c>
      <c r="T4758" s="23" t="s">
        <v>45</v>
      </c>
      <c r="U4758" s="31">
        <f>+[1]DEPURADO!I4752</f>
        <v>0</v>
      </c>
      <c r="V4758" s="30"/>
      <c r="W4758" s="23" t="s">
        <v>45</v>
      </c>
      <c r="X4758" s="31">
        <f>+[1]DEPURADO!K4752+[1]DEPURADO!L4752</f>
        <v>0</v>
      </c>
      <c r="Y4758" s="23" t="s">
        <v>45</v>
      </c>
      <c r="Z4758" s="31">
        <f t="shared" si="522"/>
        <v>0</v>
      </c>
      <c r="AA4758" s="31"/>
      <c r="AB4758" s="31">
        <v>0</v>
      </c>
      <c r="AC4758" s="31">
        <v>0</v>
      </c>
      <c r="AD4758" s="30"/>
      <c r="AE4758" s="30">
        <f>+[1]DEPURADO!K4752</f>
        <v>0</v>
      </c>
      <c r="AF4758" s="30">
        <v>0</v>
      </c>
      <c r="AG4758" s="30">
        <f t="shared" si="523"/>
        <v>0</v>
      </c>
      <c r="AH4758" s="30">
        <v>0</v>
      </c>
      <c r="AI4758" s="30">
        <f>+[1]DEPURADO!G4752</f>
        <v>0</v>
      </c>
      <c r="AJ4758" s="32"/>
      <c r="AK4758" s="33"/>
    </row>
    <row r="4759" spans="1:37" s="34" customFormat="1" hidden="1" x14ac:dyDescent="0.25">
      <c r="A4759" s="23">
        <f t="shared" si="524"/>
        <v>4751</v>
      </c>
      <c r="B4759" s="24" t="s">
        <v>44</v>
      </c>
      <c r="C4759" s="23">
        <f>+[1]DEPURADO!A4753</f>
        <v>0</v>
      </c>
      <c r="D4759" s="23">
        <f>+[1]DEPURADO!B4753</f>
        <v>0</v>
      </c>
      <c r="E4759" s="25">
        <f>+[1]DEPURADO!C4753</f>
        <v>0</v>
      </c>
      <c r="F4759" s="26" t="str">
        <f>+IF([1]DEPURADO!D4753&gt;1,[1]DEPURADO!D4753," ")</f>
        <v xml:space="preserve"> </v>
      </c>
      <c r="G4759" s="27">
        <f>[1]DEPURADO!F4753</f>
        <v>0</v>
      </c>
      <c r="H4759" s="28">
        <v>0</v>
      </c>
      <c r="I4759" s="28">
        <f>+[1]DEPURADO!M4753+[1]DEPURADO!N4753</f>
        <v>0</v>
      </c>
      <c r="J4759" s="28">
        <f>+[1]DEPURADO!R4753</f>
        <v>0</v>
      </c>
      <c r="K4759" s="29">
        <f>+[1]DEPURADO!P4753+[1]DEPURADO!Q4753</f>
        <v>0</v>
      </c>
      <c r="L4759" s="28">
        <v>0</v>
      </c>
      <c r="M4759" s="28">
        <v>0</v>
      </c>
      <c r="N4759" s="28">
        <f t="shared" si="518"/>
        <v>0</v>
      </c>
      <c r="O4759" s="28">
        <f t="shared" si="519"/>
        <v>0</v>
      </c>
      <c r="P4759" s="24">
        <f>IF([1]DEPURADO!H4753&gt;1,0,[1]DEPURADO!B4753)</f>
        <v>0</v>
      </c>
      <c r="Q4759" s="30">
        <f t="shared" si="520"/>
        <v>0</v>
      </c>
      <c r="R4759" s="31">
        <f t="shared" si="521"/>
        <v>0</v>
      </c>
      <c r="S4759" s="31">
        <f>+[1]DEPURADO!J4753</f>
        <v>0</v>
      </c>
      <c r="T4759" s="23" t="s">
        <v>45</v>
      </c>
      <c r="U4759" s="31">
        <f>+[1]DEPURADO!I4753</f>
        <v>0</v>
      </c>
      <c r="V4759" s="30"/>
      <c r="W4759" s="23" t="s">
        <v>45</v>
      </c>
      <c r="X4759" s="31">
        <f>+[1]DEPURADO!K4753+[1]DEPURADO!L4753</f>
        <v>0</v>
      </c>
      <c r="Y4759" s="23" t="s">
        <v>45</v>
      </c>
      <c r="Z4759" s="31">
        <f t="shared" si="522"/>
        <v>0</v>
      </c>
      <c r="AA4759" s="31"/>
      <c r="AB4759" s="31">
        <v>0</v>
      </c>
      <c r="AC4759" s="31">
        <v>0</v>
      </c>
      <c r="AD4759" s="30"/>
      <c r="AE4759" s="30">
        <f>+[1]DEPURADO!K4753</f>
        <v>0</v>
      </c>
      <c r="AF4759" s="30">
        <v>0</v>
      </c>
      <c r="AG4759" s="30">
        <f t="shared" si="523"/>
        <v>0</v>
      </c>
      <c r="AH4759" s="30">
        <v>0</v>
      </c>
      <c r="AI4759" s="30">
        <f>+[1]DEPURADO!G4753</f>
        <v>0</v>
      </c>
      <c r="AJ4759" s="32"/>
      <c r="AK4759" s="33"/>
    </row>
    <row r="4760" spans="1:37" s="34" customFormat="1" hidden="1" x14ac:dyDescent="0.25">
      <c r="A4760" s="23">
        <f t="shared" si="524"/>
        <v>4752</v>
      </c>
      <c r="B4760" s="24" t="s">
        <v>44</v>
      </c>
      <c r="C4760" s="23">
        <f>+[1]DEPURADO!A4754</f>
        <v>0</v>
      </c>
      <c r="D4760" s="23">
        <f>+[1]DEPURADO!B4754</f>
        <v>0</v>
      </c>
      <c r="E4760" s="25">
        <f>+[1]DEPURADO!C4754</f>
        <v>0</v>
      </c>
      <c r="F4760" s="26" t="str">
        <f>+IF([1]DEPURADO!D4754&gt;1,[1]DEPURADO!D4754," ")</f>
        <v xml:space="preserve"> </v>
      </c>
      <c r="G4760" s="27">
        <f>[1]DEPURADO!F4754</f>
        <v>0</v>
      </c>
      <c r="H4760" s="28">
        <v>0</v>
      </c>
      <c r="I4760" s="28">
        <f>+[1]DEPURADO!M4754+[1]DEPURADO!N4754</f>
        <v>0</v>
      </c>
      <c r="J4760" s="28">
        <f>+[1]DEPURADO!R4754</f>
        <v>0</v>
      </c>
      <c r="K4760" s="29">
        <f>+[1]DEPURADO!P4754+[1]DEPURADO!Q4754</f>
        <v>0</v>
      </c>
      <c r="L4760" s="28">
        <v>0</v>
      </c>
      <c r="M4760" s="28">
        <v>0</v>
      </c>
      <c r="N4760" s="28">
        <f t="shared" si="518"/>
        <v>0</v>
      </c>
      <c r="O4760" s="28">
        <f t="shared" si="519"/>
        <v>0</v>
      </c>
      <c r="P4760" s="24">
        <f>IF([1]DEPURADO!H4754&gt;1,0,[1]DEPURADO!B4754)</f>
        <v>0</v>
      </c>
      <c r="Q4760" s="30">
        <f t="shared" si="520"/>
        <v>0</v>
      </c>
      <c r="R4760" s="31">
        <f t="shared" si="521"/>
        <v>0</v>
      </c>
      <c r="S4760" s="31">
        <f>+[1]DEPURADO!J4754</f>
        <v>0</v>
      </c>
      <c r="T4760" s="23" t="s">
        <v>45</v>
      </c>
      <c r="U4760" s="31">
        <f>+[1]DEPURADO!I4754</f>
        <v>0</v>
      </c>
      <c r="V4760" s="30"/>
      <c r="W4760" s="23" t="s">
        <v>45</v>
      </c>
      <c r="X4760" s="31">
        <f>+[1]DEPURADO!K4754+[1]DEPURADO!L4754</f>
        <v>0</v>
      </c>
      <c r="Y4760" s="23" t="s">
        <v>45</v>
      </c>
      <c r="Z4760" s="31">
        <f t="shared" si="522"/>
        <v>0</v>
      </c>
      <c r="AA4760" s="31"/>
      <c r="AB4760" s="31">
        <v>0</v>
      </c>
      <c r="AC4760" s="31">
        <v>0</v>
      </c>
      <c r="AD4760" s="30"/>
      <c r="AE4760" s="30">
        <f>+[1]DEPURADO!K4754</f>
        <v>0</v>
      </c>
      <c r="AF4760" s="30">
        <v>0</v>
      </c>
      <c r="AG4760" s="30">
        <f t="shared" si="523"/>
        <v>0</v>
      </c>
      <c r="AH4760" s="30">
        <v>0</v>
      </c>
      <c r="AI4760" s="30">
        <f>+[1]DEPURADO!G4754</f>
        <v>0</v>
      </c>
      <c r="AJ4760" s="32"/>
      <c r="AK4760" s="33"/>
    </row>
    <row r="4761" spans="1:37" s="34" customFormat="1" hidden="1" x14ac:dyDescent="0.25">
      <c r="A4761" s="23">
        <f t="shared" si="524"/>
        <v>4753</v>
      </c>
      <c r="B4761" s="24" t="s">
        <v>44</v>
      </c>
      <c r="C4761" s="23">
        <f>+[1]DEPURADO!A4755</f>
        <v>0</v>
      </c>
      <c r="D4761" s="23">
        <f>+[1]DEPURADO!B4755</f>
        <v>0</v>
      </c>
      <c r="E4761" s="25">
        <f>+[1]DEPURADO!C4755</f>
        <v>0</v>
      </c>
      <c r="F4761" s="26" t="str">
        <f>+IF([1]DEPURADO!D4755&gt;1,[1]DEPURADO!D4755," ")</f>
        <v xml:space="preserve"> </v>
      </c>
      <c r="G4761" s="27">
        <f>[1]DEPURADO!F4755</f>
        <v>0</v>
      </c>
      <c r="H4761" s="28">
        <v>0</v>
      </c>
      <c r="I4761" s="28">
        <f>+[1]DEPURADO!M4755+[1]DEPURADO!N4755</f>
        <v>0</v>
      </c>
      <c r="J4761" s="28">
        <f>+[1]DEPURADO!R4755</f>
        <v>0</v>
      </c>
      <c r="K4761" s="29">
        <f>+[1]DEPURADO!P4755+[1]DEPURADO!Q4755</f>
        <v>0</v>
      </c>
      <c r="L4761" s="28">
        <v>0</v>
      </c>
      <c r="M4761" s="28">
        <v>0</v>
      </c>
      <c r="N4761" s="28">
        <f t="shared" si="518"/>
        <v>0</v>
      </c>
      <c r="O4761" s="28">
        <f t="shared" si="519"/>
        <v>0</v>
      </c>
      <c r="P4761" s="24">
        <f>IF([1]DEPURADO!H4755&gt;1,0,[1]DEPURADO!B4755)</f>
        <v>0</v>
      </c>
      <c r="Q4761" s="30">
        <f t="shared" si="520"/>
        <v>0</v>
      </c>
      <c r="R4761" s="31">
        <f t="shared" si="521"/>
        <v>0</v>
      </c>
      <c r="S4761" s="31">
        <f>+[1]DEPURADO!J4755</f>
        <v>0</v>
      </c>
      <c r="T4761" s="23" t="s">
        <v>45</v>
      </c>
      <c r="U4761" s="31">
        <f>+[1]DEPURADO!I4755</f>
        <v>0</v>
      </c>
      <c r="V4761" s="30"/>
      <c r="W4761" s="23" t="s">
        <v>45</v>
      </c>
      <c r="X4761" s="31">
        <f>+[1]DEPURADO!K4755+[1]DEPURADO!L4755</f>
        <v>0</v>
      </c>
      <c r="Y4761" s="23" t="s">
        <v>45</v>
      </c>
      <c r="Z4761" s="31">
        <f t="shared" si="522"/>
        <v>0</v>
      </c>
      <c r="AA4761" s="31"/>
      <c r="AB4761" s="31">
        <v>0</v>
      </c>
      <c r="AC4761" s="31">
        <v>0</v>
      </c>
      <c r="AD4761" s="30"/>
      <c r="AE4761" s="30">
        <f>+[1]DEPURADO!K4755</f>
        <v>0</v>
      </c>
      <c r="AF4761" s="30">
        <v>0</v>
      </c>
      <c r="AG4761" s="30">
        <f t="shared" si="523"/>
        <v>0</v>
      </c>
      <c r="AH4761" s="30">
        <v>0</v>
      </c>
      <c r="AI4761" s="30">
        <f>+[1]DEPURADO!G4755</f>
        <v>0</v>
      </c>
      <c r="AJ4761" s="32"/>
      <c r="AK4761" s="33"/>
    </row>
    <row r="4762" spans="1:37" s="34" customFormat="1" hidden="1" x14ac:dyDescent="0.25">
      <c r="A4762" s="23">
        <f t="shared" si="524"/>
        <v>4754</v>
      </c>
      <c r="B4762" s="24" t="s">
        <v>44</v>
      </c>
      <c r="C4762" s="23">
        <f>+[1]DEPURADO!A4756</f>
        <v>0</v>
      </c>
      <c r="D4762" s="23">
        <f>+[1]DEPURADO!B4756</f>
        <v>0</v>
      </c>
      <c r="E4762" s="25">
        <f>+[1]DEPURADO!C4756</f>
        <v>0</v>
      </c>
      <c r="F4762" s="26" t="str">
        <f>+IF([1]DEPURADO!D4756&gt;1,[1]DEPURADO!D4756," ")</f>
        <v xml:space="preserve"> </v>
      </c>
      <c r="G4762" s="27">
        <f>[1]DEPURADO!F4756</f>
        <v>0</v>
      </c>
      <c r="H4762" s="28">
        <v>0</v>
      </c>
      <c r="I4762" s="28">
        <f>+[1]DEPURADO!M4756+[1]DEPURADO!N4756</f>
        <v>0</v>
      </c>
      <c r="J4762" s="28">
        <f>+[1]DEPURADO!R4756</f>
        <v>0</v>
      </c>
      <c r="K4762" s="29">
        <f>+[1]DEPURADO!P4756+[1]DEPURADO!Q4756</f>
        <v>0</v>
      </c>
      <c r="L4762" s="28">
        <v>0</v>
      </c>
      <c r="M4762" s="28">
        <v>0</v>
      </c>
      <c r="N4762" s="28">
        <f t="shared" si="518"/>
        <v>0</v>
      </c>
      <c r="O4762" s="28">
        <f t="shared" si="519"/>
        <v>0</v>
      </c>
      <c r="P4762" s="24">
        <f>IF([1]DEPURADO!H4756&gt;1,0,[1]DEPURADO!B4756)</f>
        <v>0</v>
      </c>
      <c r="Q4762" s="30">
        <f t="shared" si="520"/>
        <v>0</v>
      </c>
      <c r="R4762" s="31">
        <f t="shared" si="521"/>
        <v>0</v>
      </c>
      <c r="S4762" s="31">
        <f>+[1]DEPURADO!J4756</f>
        <v>0</v>
      </c>
      <c r="T4762" s="23" t="s">
        <v>45</v>
      </c>
      <c r="U4762" s="31">
        <f>+[1]DEPURADO!I4756</f>
        <v>0</v>
      </c>
      <c r="V4762" s="30"/>
      <c r="W4762" s="23" t="s">
        <v>45</v>
      </c>
      <c r="X4762" s="31">
        <f>+[1]DEPURADO!K4756+[1]DEPURADO!L4756</f>
        <v>0</v>
      </c>
      <c r="Y4762" s="23" t="s">
        <v>45</v>
      </c>
      <c r="Z4762" s="31">
        <f t="shared" si="522"/>
        <v>0</v>
      </c>
      <c r="AA4762" s="31"/>
      <c r="AB4762" s="31">
        <v>0</v>
      </c>
      <c r="AC4762" s="31">
        <v>0</v>
      </c>
      <c r="AD4762" s="30"/>
      <c r="AE4762" s="30">
        <f>+[1]DEPURADO!K4756</f>
        <v>0</v>
      </c>
      <c r="AF4762" s="30">
        <v>0</v>
      </c>
      <c r="AG4762" s="30">
        <f t="shared" si="523"/>
        <v>0</v>
      </c>
      <c r="AH4762" s="30">
        <v>0</v>
      </c>
      <c r="AI4762" s="30">
        <f>+[1]DEPURADO!G4756</f>
        <v>0</v>
      </c>
      <c r="AJ4762" s="32"/>
      <c r="AK4762" s="33"/>
    </row>
    <row r="4763" spans="1:37" s="34" customFormat="1" hidden="1" x14ac:dyDescent="0.25">
      <c r="A4763" s="23">
        <f t="shared" si="524"/>
        <v>4755</v>
      </c>
      <c r="B4763" s="24" t="s">
        <v>44</v>
      </c>
      <c r="C4763" s="23">
        <f>+[1]DEPURADO!A4757</f>
        <v>0</v>
      </c>
      <c r="D4763" s="23">
        <f>+[1]DEPURADO!B4757</f>
        <v>0</v>
      </c>
      <c r="E4763" s="25">
        <f>+[1]DEPURADO!C4757</f>
        <v>0</v>
      </c>
      <c r="F4763" s="26" t="str">
        <f>+IF([1]DEPURADO!D4757&gt;1,[1]DEPURADO!D4757," ")</f>
        <v xml:space="preserve"> </v>
      </c>
      <c r="G4763" s="27">
        <f>[1]DEPURADO!F4757</f>
        <v>0</v>
      </c>
      <c r="H4763" s="28">
        <v>0</v>
      </c>
      <c r="I4763" s="28">
        <f>+[1]DEPURADO!M4757+[1]DEPURADO!N4757</f>
        <v>0</v>
      </c>
      <c r="J4763" s="28">
        <f>+[1]DEPURADO!R4757</f>
        <v>0</v>
      </c>
      <c r="K4763" s="29">
        <f>+[1]DEPURADO!P4757+[1]DEPURADO!Q4757</f>
        <v>0</v>
      </c>
      <c r="L4763" s="28">
        <v>0</v>
      </c>
      <c r="M4763" s="28">
        <v>0</v>
      </c>
      <c r="N4763" s="28">
        <f t="shared" si="518"/>
        <v>0</v>
      </c>
      <c r="O4763" s="28">
        <f t="shared" si="519"/>
        <v>0</v>
      </c>
      <c r="P4763" s="24">
        <f>IF([1]DEPURADO!H4757&gt;1,0,[1]DEPURADO!B4757)</f>
        <v>0</v>
      </c>
      <c r="Q4763" s="30">
        <f t="shared" si="520"/>
        <v>0</v>
      </c>
      <c r="R4763" s="31">
        <f t="shared" si="521"/>
        <v>0</v>
      </c>
      <c r="S4763" s="31">
        <f>+[1]DEPURADO!J4757</f>
        <v>0</v>
      </c>
      <c r="T4763" s="23" t="s">
        <v>45</v>
      </c>
      <c r="U4763" s="31">
        <f>+[1]DEPURADO!I4757</f>
        <v>0</v>
      </c>
      <c r="V4763" s="30"/>
      <c r="W4763" s="23" t="s">
        <v>45</v>
      </c>
      <c r="X4763" s="31">
        <f>+[1]DEPURADO!K4757+[1]DEPURADO!L4757</f>
        <v>0</v>
      </c>
      <c r="Y4763" s="23" t="s">
        <v>45</v>
      </c>
      <c r="Z4763" s="31">
        <f t="shared" si="522"/>
        <v>0</v>
      </c>
      <c r="AA4763" s="31"/>
      <c r="AB4763" s="31">
        <v>0</v>
      </c>
      <c r="AC4763" s="31">
        <v>0</v>
      </c>
      <c r="AD4763" s="30"/>
      <c r="AE4763" s="30">
        <f>+[1]DEPURADO!K4757</f>
        <v>0</v>
      </c>
      <c r="AF4763" s="30">
        <v>0</v>
      </c>
      <c r="AG4763" s="30">
        <f t="shared" si="523"/>
        <v>0</v>
      </c>
      <c r="AH4763" s="30">
        <v>0</v>
      </c>
      <c r="AI4763" s="30">
        <f>+[1]DEPURADO!G4757</f>
        <v>0</v>
      </c>
      <c r="AJ4763" s="32"/>
      <c r="AK4763" s="33"/>
    </row>
    <row r="4764" spans="1:37" s="34" customFormat="1" hidden="1" x14ac:dyDescent="0.25">
      <c r="A4764" s="23">
        <f t="shared" si="524"/>
        <v>4756</v>
      </c>
      <c r="B4764" s="24" t="s">
        <v>44</v>
      </c>
      <c r="C4764" s="23">
        <f>+[1]DEPURADO!A4758</f>
        <v>0</v>
      </c>
      <c r="D4764" s="23">
        <f>+[1]DEPURADO!B4758</f>
        <v>0</v>
      </c>
      <c r="E4764" s="25">
        <f>+[1]DEPURADO!C4758</f>
        <v>0</v>
      </c>
      <c r="F4764" s="26" t="str">
        <f>+IF([1]DEPURADO!D4758&gt;1,[1]DEPURADO!D4758," ")</f>
        <v xml:space="preserve"> </v>
      </c>
      <c r="G4764" s="27">
        <f>[1]DEPURADO!F4758</f>
        <v>0</v>
      </c>
      <c r="H4764" s="28">
        <v>0</v>
      </c>
      <c r="I4764" s="28">
        <f>+[1]DEPURADO!M4758+[1]DEPURADO!N4758</f>
        <v>0</v>
      </c>
      <c r="J4764" s="28">
        <f>+[1]DEPURADO!R4758</f>
        <v>0</v>
      </c>
      <c r="K4764" s="29">
        <f>+[1]DEPURADO!P4758+[1]DEPURADO!Q4758</f>
        <v>0</v>
      </c>
      <c r="L4764" s="28">
        <v>0</v>
      </c>
      <c r="M4764" s="28">
        <v>0</v>
      </c>
      <c r="N4764" s="28">
        <f t="shared" si="518"/>
        <v>0</v>
      </c>
      <c r="O4764" s="28">
        <f t="shared" si="519"/>
        <v>0</v>
      </c>
      <c r="P4764" s="24">
        <f>IF([1]DEPURADO!H4758&gt;1,0,[1]DEPURADO!B4758)</f>
        <v>0</v>
      </c>
      <c r="Q4764" s="30">
        <f t="shared" si="520"/>
        <v>0</v>
      </c>
      <c r="R4764" s="31">
        <f t="shared" si="521"/>
        <v>0</v>
      </c>
      <c r="S4764" s="31">
        <f>+[1]DEPURADO!J4758</f>
        <v>0</v>
      </c>
      <c r="T4764" s="23" t="s">
        <v>45</v>
      </c>
      <c r="U4764" s="31">
        <f>+[1]DEPURADO!I4758</f>
        <v>0</v>
      </c>
      <c r="V4764" s="30"/>
      <c r="W4764" s="23" t="s">
        <v>45</v>
      </c>
      <c r="X4764" s="31">
        <f>+[1]DEPURADO!K4758+[1]DEPURADO!L4758</f>
        <v>0</v>
      </c>
      <c r="Y4764" s="23" t="s">
        <v>45</v>
      </c>
      <c r="Z4764" s="31">
        <f t="shared" si="522"/>
        <v>0</v>
      </c>
      <c r="AA4764" s="31"/>
      <c r="AB4764" s="31">
        <v>0</v>
      </c>
      <c r="AC4764" s="31">
        <v>0</v>
      </c>
      <c r="AD4764" s="30"/>
      <c r="AE4764" s="30">
        <f>+[1]DEPURADO!K4758</f>
        <v>0</v>
      </c>
      <c r="AF4764" s="30">
        <v>0</v>
      </c>
      <c r="AG4764" s="30">
        <f t="shared" si="523"/>
        <v>0</v>
      </c>
      <c r="AH4764" s="30">
        <v>0</v>
      </c>
      <c r="AI4764" s="30">
        <f>+[1]DEPURADO!G4758</f>
        <v>0</v>
      </c>
      <c r="AJ4764" s="32"/>
      <c r="AK4764" s="33"/>
    </row>
    <row r="4765" spans="1:37" s="34" customFormat="1" hidden="1" x14ac:dyDescent="0.25">
      <c r="A4765" s="23">
        <f t="shared" si="524"/>
        <v>4757</v>
      </c>
      <c r="B4765" s="24" t="s">
        <v>44</v>
      </c>
      <c r="C4765" s="23">
        <f>+[1]DEPURADO!A4759</f>
        <v>0</v>
      </c>
      <c r="D4765" s="23">
        <f>+[1]DEPURADO!B4759</f>
        <v>0</v>
      </c>
      <c r="E4765" s="25">
        <f>+[1]DEPURADO!C4759</f>
        <v>0</v>
      </c>
      <c r="F4765" s="26" t="str">
        <f>+IF([1]DEPURADO!D4759&gt;1,[1]DEPURADO!D4759," ")</f>
        <v xml:space="preserve"> </v>
      </c>
      <c r="G4765" s="27">
        <f>[1]DEPURADO!F4759</f>
        <v>0</v>
      </c>
      <c r="H4765" s="28">
        <v>0</v>
      </c>
      <c r="I4765" s="28">
        <f>+[1]DEPURADO!M4759+[1]DEPURADO!N4759</f>
        <v>0</v>
      </c>
      <c r="J4765" s="28">
        <f>+[1]DEPURADO!R4759</f>
        <v>0</v>
      </c>
      <c r="K4765" s="29">
        <f>+[1]DEPURADO!P4759+[1]DEPURADO!Q4759</f>
        <v>0</v>
      </c>
      <c r="L4765" s="28">
        <v>0</v>
      </c>
      <c r="M4765" s="28">
        <v>0</v>
      </c>
      <c r="N4765" s="28">
        <f t="shared" si="518"/>
        <v>0</v>
      </c>
      <c r="O4765" s="28">
        <f t="shared" si="519"/>
        <v>0</v>
      </c>
      <c r="P4765" s="24">
        <f>IF([1]DEPURADO!H4759&gt;1,0,[1]DEPURADO!B4759)</f>
        <v>0</v>
      </c>
      <c r="Q4765" s="30">
        <f t="shared" si="520"/>
        <v>0</v>
      </c>
      <c r="R4765" s="31">
        <f t="shared" si="521"/>
        <v>0</v>
      </c>
      <c r="S4765" s="31">
        <f>+[1]DEPURADO!J4759</f>
        <v>0</v>
      </c>
      <c r="T4765" s="23" t="s">
        <v>45</v>
      </c>
      <c r="U4765" s="31">
        <f>+[1]DEPURADO!I4759</f>
        <v>0</v>
      </c>
      <c r="V4765" s="30"/>
      <c r="W4765" s="23" t="s">
        <v>45</v>
      </c>
      <c r="X4765" s="31">
        <f>+[1]DEPURADO!K4759+[1]DEPURADO!L4759</f>
        <v>0</v>
      </c>
      <c r="Y4765" s="23" t="s">
        <v>45</v>
      </c>
      <c r="Z4765" s="31">
        <f t="shared" si="522"/>
        <v>0</v>
      </c>
      <c r="AA4765" s="31"/>
      <c r="AB4765" s="31">
        <v>0</v>
      </c>
      <c r="AC4765" s="31">
        <v>0</v>
      </c>
      <c r="AD4765" s="30"/>
      <c r="AE4765" s="30">
        <f>+[1]DEPURADO!K4759</f>
        <v>0</v>
      </c>
      <c r="AF4765" s="30">
        <v>0</v>
      </c>
      <c r="AG4765" s="30">
        <f t="shared" si="523"/>
        <v>0</v>
      </c>
      <c r="AH4765" s="30">
        <v>0</v>
      </c>
      <c r="AI4765" s="30">
        <f>+[1]DEPURADO!G4759</f>
        <v>0</v>
      </c>
      <c r="AJ4765" s="32"/>
      <c r="AK4765" s="33"/>
    </row>
    <row r="4766" spans="1:37" s="34" customFormat="1" hidden="1" x14ac:dyDescent="0.25">
      <c r="A4766" s="23">
        <f t="shared" si="524"/>
        <v>4758</v>
      </c>
      <c r="B4766" s="24" t="s">
        <v>44</v>
      </c>
      <c r="C4766" s="23">
        <f>+[1]DEPURADO!A4760</f>
        <v>0</v>
      </c>
      <c r="D4766" s="23">
        <f>+[1]DEPURADO!B4760</f>
        <v>0</v>
      </c>
      <c r="E4766" s="25">
        <f>+[1]DEPURADO!C4760</f>
        <v>0</v>
      </c>
      <c r="F4766" s="26" t="str">
        <f>+IF([1]DEPURADO!D4760&gt;1,[1]DEPURADO!D4760," ")</f>
        <v xml:space="preserve"> </v>
      </c>
      <c r="G4766" s="27">
        <f>[1]DEPURADO!F4760</f>
        <v>0</v>
      </c>
      <c r="H4766" s="28">
        <v>0</v>
      </c>
      <c r="I4766" s="28">
        <f>+[1]DEPURADO!M4760+[1]DEPURADO!N4760</f>
        <v>0</v>
      </c>
      <c r="J4766" s="28">
        <f>+[1]DEPURADO!R4760</f>
        <v>0</v>
      </c>
      <c r="K4766" s="29">
        <f>+[1]DEPURADO!P4760+[1]DEPURADO!Q4760</f>
        <v>0</v>
      </c>
      <c r="L4766" s="28">
        <v>0</v>
      </c>
      <c r="M4766" s="28">
        <v>0</v>
      </c>
      <c r="N4766" s="28">
        <f t="shared" si="518"/>
        <v>0</v>
      </c>
      <c r="O4766" s="28">
        <f t="shared" si="519"/>
        <v>0</v>
      </c>
      <c r="P4766" s="24">
        <f>IF([1]DEPURADO!H4760&gt;1,0,[1]DEPURADO!B4760)</f>
        <v>0</v>
      </c>
      <c r="Q4766" s="30">
        <f t="shared" si="520"/>
        <v>0</v>
      </c>
      <c r="R4766" s="31">
        <f t="shared" si="521"/>
        <v>0</v>
      </c>
      <c r="S4766" s="31">
        <f>+[1]DEPURADO!J4760</f>
        <v>0</v>
      </c>
      <c r="T4766" s="23" t="s">
        <v>45</v>
      </c>
      <c r="U4766" s="31">
        <f>+[1]DEPURADO!I4760</f>
        <v>0</v>
      </c>
      <c r="V4766" s="30"/>
      <c r="W4766" s="23" t="s">
        <v>45</v>
      </c>
      <c r="X4766" s="31">
        <f>+[1]DEPURADO!K4760+[1]DEPURADO!L4760</f>
        <v>0</v>
      </c>
      <c r="Y4766" s="23" t="s">
        <v>45</v>
      </c>
      <c r="Z4766" s="31">
        <f t="shared" si="522"/>
        <v>0</v>
      </c>
      <c r="AA4766" s="31"/>
      <c r="AB4766" s="31">
        <v>0</v>
      </c>
      <c r="AC4766" s="31">
        <v>0</v>
      </c>
      <c r="AD4766" s="30"/>
      <c r="AE4766" s="30">
        <f>+[1]DEPURADO!K4760</f>
        <v>0</v>
      </c>
      <c r="AF4766" s="30">
        <v>0</v>
      </c>
      <c r="AG4766" s="30">
        <f t="shared" si="523"/>
        <v>0</v>
      </c>
      <c r="AH4766" s="30">
        <v>0</v>
      </c>
      <c r="AI4766" s="30">
        <f>+[1]DEPURADO!G4760</f>
        <v>0</v>
      </c>
      <c r="AJ4766" s="32"/>
      <c r="AK4766" s="33"/>
    </row>
    <row r="4767" spans="1:37" s="34" customFormat="1" hidden="1" x14ac:dyDescent="0.25">
      <c r="A4767" s="23">
        <f t="shared" si="524"/>
        <v>4759</v>
      </c>
      <c r="B4767" s="24" t="s">
        <v>44</v>
      </c>
      <c r="C4767" s="23">
        <f>+[1]DEPURADO!A4761</f>
        <v>0</v>
      </c>
      <c r="D4767" s="23">
        <f>+[1]DEPURADO!B4761</f>
        <v>0</v>
      </c>
      <c r="E4767" s="25">
        <f>+[1]DEPURADO!C4761</f>
        <v>0</v>
      </c>
      <c r="F4767" s="26" t="str">
        <f>+IF([1]DEPURADO!D4761&gt;1,[1]DEPURADO!D4761," ")</f>
        <v xml:space="preserve"> </v>
      </c>
      <c r="G4767" s="27">
        <f>[1]DEPURADO!F4761</f>
        <v>0</v>
      </c>
      <c r="H4767" s="28">
        <v>0</v>
      </c>
      <c r="I4767" s="28">
        <f>+[1]DEPURADO!M4761+[1]DEPURADO!N4761</f>
        <v>0</v>
      </c>
      <c r="J4767" s="28">
        <f>+[1]DEPURADO!R4761</f>
        <v>0</v>
      </c>
      <c r="K4767" s="29">
        <f>+[1]DEPURADO!P4761+[1]DEPURADO!Q4761</f>
        <v>0</v>
      </c>
      <c r="L4767" s="28">
        <v>0</v>
      </c>
      <c r="M4767" s="28">
        <v>0</v>
      </c>
      <c r="N4767" s="28">
        <f t="shared" si="518"/>
        <v>0</v>
      </c>
      <c r="O4767" s="28">
        <f t="shared" si="519"/>
        <v>0</v>
      </c>
      <c r="P4767" s="24">
        <f>IF([1]DEPURADO!H4761&gt;1,0,[1]DEPURADO!B4761)</f>
        <v>0</v>
      </c>
      <c r="Q4767" s="30">
        <f t="shared" si="520"/>
        <v>0</v>
      </c>
      <c r="R4767" s="31">
        <f t="shared" si="521"/>
        <v>0</v>
      </c>
      <c r="S4767" s="31">
        <f>+[1]DEPURADO!J4761</f>
        <v>0</v>
      </c>
      <c r="T4767" s="23" t="s">
        <v>45</v>
      </c>
      <c r="U4767" s="31">
        <f>+[1]DEPURADO!I4761</f>
        <v>0</v>
      </c>
      <c r="V4767" s="30"/>
      <c r="W4767" s="23" t="s">
        <v>45</v>
      </c>
      <c r="X4767" s="31">
        <f>+[1]DEPURADO!K4761+[1]DEPURADO!L4761</f>
        <v>0</v>
      </c>
      <c r="Y4767" s="23" t="s">
        <v>45</v>
      </c>
      <c r="Z4767" s="31">
        <f t="shared" si="522"/>
        <v>0</v>
      </c>
      <c r="AA4767" s="31"/>
      <c r="AB4767" s="31">
        <v>0</v>
      </c>
      <c r="AC4767" s="31">
        <v>0</v>
      </c>
      <c r="AD4767" s="30"/>
      <c r="AE4767" s="30">
        <f>+[1]DEPURADO!K4761</f>
        <v>0</v>
      </c>
      <c r="AF4767" s="30">
        <v>0</v>
      </c>
      <c r="AG4767" s="30">
        <f t="shared" si="523"/>
        <v>0</v>
      </c>
      <c r="AH4767" s="30">
        <v>0</v>
      </c>
      <c r="AI4767" s="30">
        <f>+[1]DEPURADO!G4761</f>
        <v>0</v>
      </c>
      <c r="AJ4767" s="32"/>
      <c r="AK4767" s="33"/>
    </row>
    <row r="4768" spans="1:37" s="34" customFormat="1" hidden="1" x14ac:dyDescent="0.25">
      <c r="A4768" s="23">
        <f t="shared" si="524"/>
        <v>4760</v>
      </c>
      <c r="B4768" s="24" t="s">
        <v>44</v>
      </c>
      <c r="C4768" s="23">
        <f>+[1]DEPURADO!A4762</f>
        <v>0</v>
      </c>
      <c r="D4768" s="23">
        <f>+[1]DEPURADO!B4762</f>
        <v>0</v>
      </c>
      <c r="E4768" s="25">
        <f>+[1]DEPURADO!C4762</f>
        <v>0</v>
      </c>
      <c r="F4768" s="26" t="str">
        <f>+IF([1]DEPURADO!D4762&gt;1,[1]DEPURADO!D4762," ")</f>
        <v xml:space="preserve"> </v>
      </c>
      <c r="G4768" s="27">
        <f>[1]DEPURADO!F4762</f>
        <v>0</v>
      </c>
      <c r="H4768" s="28">
        <v>0</v>
      </c>
      <c r="I4768" s="28">
        <f>+[1]DEPURADO!M4762+[1]DEPURADO!N4762</f>
        <v>0</v>
      </c>
      <c r="J4768" s="28">
        <f>+[1]DEPURADO!R4762</f>
        <v>0</v>
      </c>
      <c r="K4768" s="29">
        <f>+[1]DEPURADO!P4762+[1]DEPURADO!Q4762</f>
        <v>0</v>
      </c>
      <c r="L4768" s="28">
        <v>0</v>
      </c>
      <c r="M4768" s="28">
        <v>0</v>
      </c>
      <c r="N4768" s="28">
        <f t="shared" si="518"/>
        <v>0</v>
      </c>
      <c r="O4768" s="28">
        <f t="shared" si="519"/>
        <v>0</v>
      </c>
      <c r="P4768" s="24">
        <f>IF([1]DEPURADO!H4762&gt;1,0,[1]DEPURADO!B4762)</f>
        <v>0</v>
      </c>
      <c r="Q4768" s="30">
        <f t="shared" si="520"/>
        <v>0</v>
      </c>
      <c r="R4768" s="31">
        <f t="shared" si="521"/>
        <v>0</v>
      </c>
      <c r="S4768" s="31">
        <f>+[1]DEPURADO!J4762</f>
        <v>0</v>
      </c>
      <c r="T4768" s="23" t="s">
        <v>45</v>
      </c>
      <c r="U4768" s="31">
        <f>+[1]DEPURADO!I4762</f>
        <v>0</v>
      </c>
      <c r="V4768" s="30"/>
      <c r="W4768" s="23" t="s">
        <v>45</v>
      </c>
      <c r="X4768" s="31">
        <f>+[1]DEPURADO!K4762+[1]DEPURADO!L4762</f>
        <v>0</v>
      </c>
      <c r="Y4768" s="23" t="s">
        <v>45</v>
      </c>
      <c r="Z4768" s="31">
        <f t="shared" si="522"/>
        <v>0</v>
      </c>
      <c r="AA4768" s="31"/>
      <c r="AB4768" s="31">
        <v>0</v>
      </c>
      <c r="AC4768" s="31">
        <v>0</v>
      </c>
      <c r="AD4768" s="30"/>
      <c r="AE4768" s="30">
        <f>+[1]DEPURADO!K4762</f>
        <v>0</v>
      </c>
      <c r="AF4768" s="30">
        <v>0</v>
      </c>
      <c r="AG4768" s="30">
        <f t="shared" si="523"/>
        <v>0</v>
      </c>
      <c r="AH4768" s="30">
        <v>0</v>
      </c>
      <c r="AI4768" s="30">
        <f>+[1]DEPURADO!G4762</f>
        <v>0</v>
      </c>
      <c r="AJ4768" s="32"/>
      <c r="AK4768" s="33"/>
    </row>
    <row r="4769" spans="1:37" s="34" customFormat="1" hidden="1" x14ac:dyDescent="0.25">
      <c r="A4769" s="23">
        <f t="shared" si="524"/>
        <v>4761</v>
      </c>
      <c r="B4769" s="24" t="s">
        <v>44</v>
      </c>
      <c r="C4769" s="23">
        <f>+[1]DEPURADO!A4763</f>
        <v>0</v>
      </c>
      <c r="D4769" s="23">
        <f>+[1]DEPURADO!B4763</f>
        <v>0</v>
      </c>
      <c r="E4769" s="25">
        <f>+[1]DEPURADO!C4763</f>
        <v>0</v>
      </c>
      <c r="F4769" s="26" t="str">
        <f>+IF([1]DEPURADO!D4763&gt;1,[1]DEPURADO!D4763," ")</f>
        <v xml:space="preserve"> </v>
      </c>
      <c r="G4769" s="27">
        <f>[1]DEPURADO!F4763</f>
        <v>0</v>
      </c>
      <c r="H4769" s="28">
        <v>0</v>
      </c>
      <c r="I4769" s="28">
        <f>+[1]DEPURADO!M4763+[1]DEPURADO!N4763</f>
        <v>0</v>
      </c>
      <c r="J4769" s="28">
        <f>+[1]DEPURADO!R4763</f>
        <v>0</v>
      </c>
      <c r="K4769" s="29">
        <f>+[1]DEPURADO!P4763+[1]DEPURADO!Q4763</f>
        <v>0</v>
      </c>
      <c r="L4769" s="28">
        <v>0</v>
      </c>
      <c r="M4769" s="28">
        <v>0</v>
      </c>
      <c r="N4769" s="28">
        <f t="shared" si="518"/>
        <v>0</v>
      </c>
      <c r="O4769" s="28">
        <f t="shared" si="519"/>
        <v>0</v>
      </c>
      <c r="P4769" s="24">
        <f>IF([1]DEPURADO!H4763&gt;1,0,[1]DEPURADO!B4763)</f>
        <v>0</v>
      </c>
      <c r="Q4769" s="30">
        <f t="shared" si="520"/>
        <v>0</v>
      </c>
      <c r="R4769" s="31">
        <f t="shared" si="521"/>
        <v>0</v>
      </c>
      <c r="S4769" s="31">
        <f>+[1]DEPURADO!J4763</f>
        <v>0</v>
      </c>
      <c r="T4769" s="23" t="s">
        <v>45</v>
      </c>
      <c r="U4769" s="31">
        <f>+[1]DEPURADO!I4763</f>
        <v>0</v>
      </c>
      <c r="V4769" s="30"/>
      <c r="W4769" s="23" t="s">
        <v>45</v>
      </c>
      <c r="X4769" s="31">
        <f>+[1]DEPURADO!K4763+[1]DEPURADO!L4763</f>
        <v>0</v>
      </c>
      <c r="Y4769" s="23" t="s">
        <v>45</v>
      </c>
      <c r="Z4769" s="31">
        <f t="shared" si="522"/>
        <v>0</v>
      </c>
      <c r="AA4769" s="31"/>
      <c r="AB4769" s="31">
        <v>0</v>
      </c>
      <c r="AC4769" s="31">
        <v>0</v>
      </c>
      <c r="AD4769" s="30"/>
      <c r="AE4769" s="30">
        <f>+[1]DEPURADO!K4763</f>
        <v>0</v>
      </c>
      <c r="AF4769" s="30">
        <v>0</v>
      </c>
      <c r="AG4769" s="30">
        <f t="shared" si="523"/>
        <v>0</v>
      </c>
      <c r="AH4769" s="30">
        <v>0</v>
      </c>
      <c r="AI4769" s="30">
        <f>+[1]DEPURADO!G4763</f>
        <v>0</v>
      </c>
      <c r="AJ4769" s="32"/>
      <c r="AK4769" s="33"/>
    </row>
    <row r="4770" spans="1:37" s="34" customFormat="1" hidden="1" x14ac:dyDescent="0.25">
      <c r="A4770" s="23">
        <f t="shared" si="524"/>
        <v>4762</v>
      </c>
      <c r="B4770" s="24" t="s">
        <v>44</v>
      </c>
      <c r="C4770" s="23">
        <f>+[1]DEPURADO!A4764</f>
        <v>0</v>
      </c>
      <c r="D4770" s="23">
        <f>+[1]DEPURADO!B4764</f>
        <v>0</v>
      </c>
      <c r="E4770" s="25">
        <f>+[1]DEPURADO!C4764</f>
        <v>0</v>
      </c>
      <c r="F4770" s="26" t="str">
        <f>+IF([1]DEPURADO!D4764&gt;1,[1]DEPURADO!D4764," ")</f>
        <v xml:space="preserve"> </v>
      </c>
      <c r="G4770" s="27">
        <f>[1]DEPURADO!F4764</f>
        <v>0</v>
      </c>
      <c r="H4770" s="28">
        <v>0</v>
      </c>
      <c r="I4770" s="28">
        <f>+[1]DEPURADO!M4764+[1]DEPURADO!N4764</f>
        <v>0</v>
      </c>
      <c r="J4770" s="28">
        <f>+[1]DEPURADO!R4764</f>
        <v>0</v>
      </c>
      <c r="K4770" s="29">
        <f>+[1]DEPURADO!P4764+[1]DEPURADO!Q4764</f>
        <v>0</v>
      </c>
      <c r="L4770" s="28">
        <v>0</v>
      </c>
      <c r="M4770" s="28">
        <v>0</v>
      </c>
      <c r="N4770" s="28">
        <f t="shared" si="518"/>
        <v>0</v>
      </c>
      <c r="O4770" s="28">
        <f t="shared" si="519"/>
        <v>0</v>
      </c>
      <c r="P4770" s="24">
        <f>IF([1]DEPURADO!H4764&gt;1,0,[1]DEPURADO!B4764)</f>
        <v>0</v>
      </c>
      <c r="Q4770" s="30">
        <f t="shared" si="520"/>
        <v>0</v>
      </c>
      <c r="R4770" s="31">
        <f t="shared" si="521"/>
        <v>0</v>
      </c>
      <c r="S4770" s="31">
        <f>+[1]DEPURADO!J4764</f>
        <v>0</v>
      </c>
      <c r="T4770" s="23" t="s">
        <v>45</v>
      </c>
      <c r="U4770" s="31">
        <f>+[1]DEPURADO!I4764</f>
        <v>0</v>
      </c>
      <c r="V4770" s="30"/>
      <c r="W4770" s="23" t="s">
        <v>45</v>
      </c>
      <c r="X4770" s="31">
        <f>+[1]DEPURADO!K4764+[1]DEPURADO!L4764</f>
        <v>0</v>
      </c>
      <c r="Y4770" s="23" t="s">
        <v>45</v>
      </c>
      <c r="Z4770" s="31">
        <f t="shared" si="522"/>
        <v>0</v>
      </c>
      <c r="AA4770" s="31"/>
      <c r="AB4770" s="31">
        <v>0</v>
      </c>
      <c r="AC4770" s="31">
        <v>0</v>
      </c>
      <c r="AD4770" s="30"/>
      <c r="AE4770" s="30">
        <f>+[1]DEPURADO!K4764</f>
        <v>0</v>
      </c>
      <c r="AF4770" s="30">
        <v>0</v>
      </c>
      <c r="AG4770" s="30">
        <f t="shared" si="523"/>
        <v>0</v>
      </c>
      <c r="AH4770" s="30">
        <v>0</v>
      </c>
      <c r="AI4770" s="30">
        <f>+[1]DEPURADO!G4764</f>
        <v>0</v>
      </c>
      <c r="AJ4770" s="32"/>
      <c r="AK4770" s="33"/>
    </row>
    <row r="4771" spans="1:37" s="34" customFormat="1" hidden="1" x14ac:dyDescent="0.25">
      <c r="A4771" s="23">
        <f t="shared" si="524"/>
        <v>4763</v>
      </c>
      <c r="B4771" s="24" t="s">
        <v>44</v>
      </c>
      <c r="C4771" s="23">
        <f>+[1]DEPURADO!A4765</f>
        <v>0</v>
      </c>
      <c r="D4771" s="23">
        <f>+[1]DEPURADO!B4765</f>
        <v>0</v>
      </c>
      <c r="E4771" s="25">
        <f>+[1]DEPURADO!C4765</f>
        <v>0</v>
      </c>
      <c r="F4771" s="26" t="str">
        <f>+IF([1]DEPURADO!D4765&gt;1,[1]DEPURADO!D4765," ")</f>
        <v xml:space="preserve"> </v>
      </c>
      <c r="G4771" s="27">
        <f>[1]DEPURADO!F4765</f>
        <v>0</v>
      </c>
      <c r="H4771" s="28">
        <v>0</v>
      </c>
      <c r="I4771" s="28">
        <f>+[1]DEPURADO!M4765+[1]DEPURADO!N4765</f>
        <v>0</v>
      </c>
      <c r="J4771" s="28">
        <f>+[1]DEPURADO!R4765</f>
        <v>0</v>
      </c>
      <c r="K4771" s="29">
        <f>+[1]DEPURADO!P4765+[1]DEPURADO!Q4765</f>
        <v>0</v>
      </c>
      <c r="L4771" s="28">
        <v>0</v>
      </c>
      <c r="M4771" s="28">
        <v>0</v>
      </c>
      <c r="N4771" s="28">
        <f t="shared" si="518"/>
        <v>0</v>
      </c>
      <c r="O4771" s="28">
        <f t="shared" si="519"/>
        <v>0</v>
      </c>
      <c r="P4771" s="24">
        <f>IF([1]DEPURADO!H4765&gt;1,0,[1]DEPURADO!B4765)</f>
        <v>0</v>
      </c>
      <c r="Q4771" s="30">
        <f t="shared" si="520"/>
        <v>0</v>
      </c>
      <c r="R4771" s="31">
        <f t="shared" si="521"/>
        <v>0</v>
      </c>
      <c r="S4771" s="31">
        <f>+[1]DEPURADO!J4765</f>
        <v>0</v>
      </c>
      <c r="T4771" s="23" t="s">
        <v>45</v>
      </c>
      <c r="U4771" s="31">
        <f>+[1]DEPURADO!I4765</f>
        <v>0</v>
      </c>
      <c r="V4771" s="30"/>
      <c r="W4771" s="23" t="s">
        <v>45</v>
      </c>
      <c r="X4771" s="31">
        <f>+[1]DEPURADO!K4765+[1]DEPURADO!L4765</f>
        <v>0</v>
      </c>
      <c r="Y4771" s="23" t="s">
        <v>45</v>
      </c>
      <c r="Z4771" s="31">
        <f t="shared" si="522"/>
        <v>0</v>
      </c>
      <c r="AA4771" s="31"/>
      <c r="AB4771" s="31">
        <v>0</v>
      </c>
      <c r="AC4771" s="31">
        <v>0</v>
      </c>
      <c r="AD4771" s="30"/>
      <c r="AE4771" s="30">
        <f>+[1]DEPURADO!K4765</f>
        <v>0</v>
      </c>
      <c r="AF4771" s="30">
        <v>0</v>
      </c>
      <c r="AG4771" s="30">
        <f t="shared" si="523"/>
        <v>0</v>
      </c>
      <c r="AH4771" s="30">
        <v>0</v>
      </c>
      <c r="AI4771" s="30">
        <f>+[1]DEPURADO!G4765</f>
        <v>0</v>
      </c>
      <c r="AJ4771" s="32"/>
      <c r="AK4771" s="33"/>
    </row>
    <row r="4772" spans="1:37" s="34" customFormat="1" hidden="1" x14ac:dyDescent="0.25">
      <c r="A4772" s="23">
        <f t="shared" si="524"/>
        <v>4764</v>
      </c>
      <c r="B4772" s="24" t="s">
        <v>44</v>
      </c>
      <c r="C4772" s="23">
        <f>+[1]DEPURADO!A4766</f>
        <v>0</v>
      </c>
      <c r="D4772" s="23">
        <f>+[1]DEPURADO!B4766</f>
        <v>0</v>
      </c>
      <c r="E4772" s="25">
        <f>+[1]DEPURADO!C4766</f>
        <v>0</v>
      </c>
      <c r="F4772" s="26" t="str">
        <f>+IF([1]DEPURADO!D4766&gt;1,[1]DEPURADO!D4766," ")</f>
        <v xml:space="preserve"> </v>
      </c>
      <c r="G4772" s="27">
        <f>[1]DEPURADO!F4766</f>
        <v>0</v>
      </c>
      <c r="H4772" s="28">
        <v>0</v>
      </c>
      <c r="I4772" s="28">
        <f>+[1]DEPURADO!M4766+[1]DEPURADO!N4766</f>
        <v>0</v>
      </c>
      <c r="J4772" s="28">
        <f>+[1]DEPURADO!R4766</f>
        <v>0</v>
      </c>
      <c r="K4772" s="29">
        <f>+[1]DEPURADO!P4766+[1]DEPURADO!Q4766</f>
        <v>0</v>
      </c>
      <c r="L4772" s="28">
        <v>0</v>
      </c>
      <c r="M4772" s="28">
        <v>0</v>
      </c>
      <c r="N4772" s="28">
        <f t="shared" si="518"/>
        <v>0</v>
      </c>
      <c r="O4772" s="28">
        <f t="shared" si="519"/>
        <v>0</v>
      </c>
      <c r="P4772" s="24">
        <f>IF([1]DEPURADO!H4766&gt;1,0,[1]DEPURADO!B4766)</f>
        <v>0</v>
      </c>
      <c r="Q4772" s="30">
        <f t="shared" si="520"/>
        <v>0</v>
      </c>
      <c r="R4772" s="31">
        <f t="shared" si="521"/>
        <v>0</v>
      </c>
      <c r="S4772" s="31">
        <f>+[1]DEPURADO!J4766</f>
        <v>0</v>
      </c>
      <c r="T4772" s="23" t="s">
        <v>45</v>
      </c>
      <c r="U4772" s="31">
        <f>+[1]DEPURADO!I4766</f>
        <v>0</v>
      </c>
      <c r="V4772" s="30"/>
      <c r="W4772" s="23" t="s">
        <v>45</v>
      </c>
      <c r="X4772" s="31">
        <f>+[1]DEPURADO!K4766+[1]DEPURADO!L4766</f>
        <v>0</v>
      </c>
      <c r="Y4772" s="23" t="s">
        <v>45</v>
      </c>
      <c r="Z4772" s="31">
        <f t="shared" si="522"/>
        <v>0</v>
      </c>
      <c r="AA4772" s="31"/>
      <c r="AB4772" s="31">
        <v>0</v>
      </c>
      <c r="AC4772" s="31">
        <v>0</v>
      </c>
      <c r="AD4772" s="30"/>
      <c r="AE4772" s="30">
        <f>+[1]DEPURADO!K4766</f>
        <v>0</v>
      </c>
      <c r="AF4772" s="30">
        <v>0</v>
      </c>
      <c r="AG4772" s="30">
        <f t="shared" si="523"/>
        <v>0</v>
      </c>
      <c r="AH4772" s="30">
        <v>0</v>
      </c>
      <c r="AI4772" s="30">
        <f>+[1]DEPURADO!G4766</f>
        <v>0</v>
      </c>
      <c r="AJ4772" s="32"/>
      <c r="AK4772" s="33"/>
    </row>
    <row r="4773" spans="1:37" s="34" customFormat="1" hidden="1" x14ac:dyDescent="0.25">
      <c r="A4773" s="23">
        <f t="shared" si="524"/>
        <v>4765</v>
      </c>
      <c r="B4773" s="24" t="s">
        <v>44</v>
      </c>
      <c r="C4773" s="23">
        <f>+[1]DEPURADO!A4767</f>
        <v>0</v>
      </c>
      <c r="D4773" s="23">
        <f>+[1]DEPURADO!B4767</f>
        <v>0</v>
      </c>
      <c r="E4773" s="25">
        <f>+[1]DEPURADO!C4767</f>
        <v>0</v>
      </c>
      <c r="F4773" s="26" t="str">
        <f>+IF([1]DEPURADO!D4767&gt;1,[1]DEPURADO!D4767," ")</f>
        <v xml:space="preserve"> </v>
      </c>
      <c r="G4773" s="27">
        <f>[1]DEPURADO!F4767</f>
        <v>0</v>
      </c>
      <c r="H4773" s="28">
        <v>0</v>
      </c>
      <c r="I4773" s="28">
        <f>+[1]DEPURADO!M4767+[1]DEPURADO!N4767</f>
        <v>0</v>
      </c>
      <c r="J4773" s="28">
        <f>+[1]DEPURADO!R4767</f>
        <v>0</v>
      </c>
      <c r="K4773" s="29">
        <f>+[1]DEPURADO!P4767+[1]DEPURADO!Q4767</f>
        <v>0</v>
      </c>
      <c r="L4773" s="28">
        <v>0</v>
      </c>
      <c r="M4773" s="28">
        <v>0</v>
      </c>
      <c r="N4773" s="28">
        <f t="shared" si="518"/>
        <v>0</v>
      </c>
      <c r="O4773" s="28">
        <f t="shared" si="519"/>
        <v>0</v>
      </c>
      <c r="P4773" s="24">
        <f>IF([1]DEPURADO!H4767&gt;1,0,[1]DEPURADO!B4767)</f>
        <v>0</v>
      </c>
      <c r="Q4773" s="30">
        <f t="shared" si="520"/>
        <v>0</v>
      </c>
      <c r="R4773" s="31">
        <f t="shared" si="521"/>
        <v>0</v>
      </c>
      <c r="S4773" s="31">
        <f>+[1]DEPURADO!J4767</f>
        <v>0</v>
      </c>
      <c r="T4773" s="23" t="s">
        <v>45</v>
      </c>
      <c r="U4773" s="31">
        <f>+[1]DEPURADO!I4767</f>
        <v>0</v>
      </c>
      <c r="V4773" s="30"/>
      <c r="W4773" s="23" t="s">
        <v>45</v>
      </c>
      <c r="X4773" s="31">
        <f>+[1]DEPURADO!K4767+[1]DEPURADO!L4767</f>
        <v>0</v>
      </c>
      <c r="Y4773" s="23" t="s">
        <v>45</v>
      </c>
      <c r="Z4773" s="31">
        <f t="shared" si="522"/>
        <v>0</v>
      </c>
      <c r="AA4773" s="31"/>
      <c r="AB4773" s="31">
        <v>0</v>
      </c>
      <c r="AC4773" s="31">
        <v>0</v>
      </c>
      <c r="AD4773" s="30"/>
      <c r="AE4773" s="30">
        <f>+[1]DEPURADO!K4767</f>
        <v>0</v>
      </c>
      <c r="AF4773" s="30">
        <v>0</v>
      </c>
      <c r="AG4773" s="30">
        <f t="shared" si="523"/>
        <v>0</v>
      </c>
      <c r="AH4773" s="30">
        <v>0</v>
      </c>
      <c r="AI4773" s="30">
        <f>+[1]DEPURADO!G4767</f>
        <v>0</v>
      </c>
      <c r="AJ4773" s="32"/>
      <c r="AK4773" s="33"/>
    </row>
    <row r="4774" spans="1:37" s="34" customFormat="1" hidden="1" x14ac:dyDescent="0.25">
      <c r="A4774" s="23">
        <f t="shared" si="524"/>
        <v>4766</v>
      </c>
      <c r="B4774" s="24" t="s">
        <v>44</v>
      </c>
      <c r="C4774" s="23">
        <f>+[1]DEPURADO!A4768</f>
        <v>0</v>
      </c>
      <c r="D4774" s="23">
        <f>+[1]DEPURADO!B4768</f>
        <v>0</v>
      </c>
      <c r="E4774" s="25">
        <f>+[1]DEPURADO!C4768</f>
        <v>0</v>
      </c>
      <c r="F4774" s="26" t="str">
        <f>+IF([1]DEPURADO!D4768&gt;1,[1]DEPURADO!D4768," ")</f>
        <v xml:space="preserve"> </v>
      </c>
      <c r="G4774" s="27">
        <f>[1]DEPURADO!F4768</f>
        <v>0</v>
      </c>
      <c r="H4774" s="28">
        <v>0</v>
      </c>
      <c r="I4774" s="28">
        <f>+[1]DEPURADO!M4768+[1]DEPURADO!N4768</f>
        <v>0</v>
      </c>
      <c r="J4774" s="28">
        <f>+[1]DEPURADO!R4768</f>
        <v>0</v>
      </c>
      <c r="K4774" s="29">
        <f>+[1]DEPURADO!P4768+[1]DEPURADO!Q4768</f>
        <v>0</v>
      </c>
      <c r="L4774" s="28">
        <v>0</v>
      </c>
      <c r="M4774" s="28">
        <v>0</v>
      </c>
      <c r="N4774" s="28">
        <f t="shared" si="518"/>
        <v>0</v>
      </c>
      <c r="O4774" s="28">
        <f t="shared" si="519"/>
        <v>0</v>
      </c>
      <c r="P4774" s="24">
        <f>IF([1]DEPURADO!H4768&gt;1,0,[1]DEPURADO!B4768)</f>
        <v>0</v>
      </c>
      <c r="Q4774" s="30">
        <f t="shared" si="520"/>
        <v>0</v>
      </c>
      <c r="R4774" s="31">
        <f t="shared" si="521"/>
        <v>0</v>
      </c>
      <c r="S4774" s="31">
        <f>+[1]DEPURADO!J4768</f>
        <v>0</v>
      </c>
      <c r="T4774" s="23" t="s">
        <v>45</v>
      </c>
      <c r="U4774" s="31">
        <f>+[1]DEPURADO!I4768</f>
        <v>0</v>
      </c>
      <c r="V4774" s="30"/>
      <c r="W4774" s="23" t="s">
        <v>45</v>
      </c>
      <c r="X4774" s="31">
        <f>+[1]DEPURADO!K4768+[1]DEPURADO!L4768</f>
        <v>0</v>
      </c>
      <c r="Y4774" s="23" t="s">
        <v>45</v>
      </c>
      <c r="Z4774" s="31">
        <f t="shared" si="522"/>
        <v>0</v>
      </c>
      <c r="AA4774" s="31"/>
      <c r="AB4774" s="31">
        <v>0</v>
      </c>
      <c r="AC4774" s="31">
        <v>0</v>
      </c>
      <c r="AD4774" s="30"/>
      <c r="AE4774" s="30">
        <f>+[1]DEPURADO!K4768</f>
        <v>0</v>
      </c>
      <c r="AF4774" s="30">
        <v>0</v>
      </c>
      <c r="AG4774" s="30">
        <f t="shared" si="523"/>
        <v>0</v>
      </c>
      <c r="AH4774" s="30">
        <v>0</v>
      </c>
      <c r="AI4774" s="30">
        <f>+[1]DEPURADO!G4768</f>
        <v>0</v>
      </c>
      <c r="AJ4774" s="32"/>
      <c r="AK4774" s="33"/>
    </row>
    <row r="4775" spans="1:37" s="34" customFormat="1" hidden="1" x14ac:dyDescent="0.25">
      <c r="A4775" s="23">
        <f t="shared" si="524"/>
        <v>4767</v>
      </c>
      <c r="B4775" s="24" t="s">
        <v>44</v>
      </c>
      <c r="C4775" s="23">
        <f>+[1]DEPURADO!A4769</f>
        <v>0</v>
      </c>
      <c r="D4775" s="23">
        <f>+[1]DEPURADO!B4769</f>
        <v>0</v>
      </c>
      <c r="E4775" s="25">
        <f>+[1]DEPURADO!C4769</f>
        <v>0</v>
      </c>
      <c r="F4775" s="26" t="str">
        <f>+IF([1]DEPURADO!D4769&gt;1,[1]DEPURADO!D4769," ")</f>
        <v xml:space="preserve"> </v>
      </c>
      <c r="G4775" s="27">
        <f>[1]DEPURADO!F4769</f>
        <v>0</v>
      </c>
      <c r="H4775" s="28">
        <v>0</v>
      </c>
      <c r="I4775" s="28">
        <f>+[1]DEPURADO!M4769+[1]DEPURADO!N4769</f>
        <v>0</v>
      </c>
      <c r="J4775" s="28">
        <f>+[1]DEPURADO!R4769</f>
        <v>0</v>
      </c>
      <c r="K4775" s="29">
        <f>+[1]DEPURADO!P4769+[1]DEPURADO!Q4769</f>
        <v>0</v>
      </c>
      <c r="L4775" s="28">
        <v>0</v>
      </c>
      <c r="M4775" s="28">
        <v>0</v>
      </c>
      <c r="N4775" s="28">
        <f t="shared" si="518"/>
        <v>0</v>
      </c>
      <c r="O4775" s="28">
        <f t="shared" si="519"/>
        <v>0</v>
      </c>
      <c r="P4775" s="24">
        <f>IF([1]DEPURADO!H4769&gt;1,0,[1]DEPURADO!B4769)</f>
        <v>0</v>
      </c>
      <c r="Q4775" s="30">
        <f t="shared" si="520"/>
        <v>0</v>
      </c>
      <c r="R4775" s="31">
        <f t="shared" si="521"/>
        <v>0</v>
      </c>
      <c r="S4775" s="31">
        <f>+[1]DEPURADO!J4769</f>
        <v>0</v>
      </c>
      <c r="T4775" s="23" t="s">
        <v>45</v>
      </c>
      <c r="U4775" s="31">
        <f>+[1]DEPURADO!I4769</f>
        <v>0</v>
      </c>
      <c r="V4775" s="30"/>
      <c r="W4775" s="23" t="s">
        <v>45</v>
      </c>
      <c r="X4775" s="31">
        <f>+[1]DEPURADO!K4769+[1]DEPURADO!L4769</f>
        <v>0</v>
      </c>
      <c r="Y4775" s="23" t="s">
        <v>45</v>
      </c>
      <c r="Z4775" s="31">
        <f t="shared" si="522"/>
        <v>0</v>
      </c>
      <c r="AA4775" s="31"/>
      <c r="AB4775" s="31">
        <v>0</v>
      </c>
      <c r="AC4775" s="31">
        <v>0</v>
      </c>
      <c r="AD4775" s="30"/>
      <c r="AE4775" s="30">
        <f>+[1]DEPURADO!K4769</f>
        <v>0</v>
      </c>
      <c r="AF4775" s="30">
        <v>0</v>
      </c>
      <c r="AG4775" s="30">
        <f t="shared" si="523"/>
        <v>0</v>
      </c>
      <c r="AH4775" s="30">
        <v>0</v>
      </c>
      <c r="AI4775" s="30">
        <f>+[1]DEPURADO!G4769</f>
        <v>0</v>
      </c>
      <c r="AJ4775" s="32"/>
      <c r="AK4775" s="33"/>
    </row>
    <row r="4776" spans="1:37" s="34" customFormat="1" hidden="1" x14ac:dyDescent="0.25">
      <c r="A4776" s="23">
        <f t="shared" si="524"/>
        <v>4768</v>
      </c>
      <c r="B4776" s="24" t="s">
        <v>44</v>
      </c>
      <c r="C4776" s="23">
        <f>+[1]DEPURADO!A4770</f>
        <v>0</v>
      </c>
      <c r="D4776" s="23">
        <f>+[1]DEPURADO!B4770</f>
        <v>0</v>
      </c>
      <c r="E4776" s="25">
        <f>+[1]DEPURADO!C4770</f>
        <v>0</v>
      </c>
      <c r="F4776" s="26" t="str">
        <f>+IF([1]DEPURADO!D4770&gt;1,[1]DEPURADO!D4770," ")</f>
        <v xml:space="preserve"> </v>
      </c>
      <c r="G4776" s="27">
        <f>[1]DEPURADO!F4770</f>
        <v>0</v>
      </c>
      <c r="H4776" s="28">
        <v>0</v>
      </c>
      <c r="I4776" s="28">
        <f>+[1]DEPURADO!M4770+[1]DEPURADO!N4770</f>
        <v>0</v>
      </c>
      <c r="J4776" s="28">
        <f>+[1]DEPURADO!R4770</f>
        <v>0</v>
      </c>
      <c r="K4776" s="29">
        <f>+[1]DEPURADO!P4770+[1]DEPURADO!Q4770</f>
        <v>0</v>
      </c>
      <c r="L4776" s="28">
        <v>0</v>
      </c>
      <c r="M4776" s="28">
        <v>0</v>
      </c>
      <c r="N4776" s="28">
        <f t="shared" si="518"/>
        <v>0</v>
      </c>
      <c r="O4776" s="28">
        <f t="shared" si="519"/>
        <v>0</v>
      </c>
      <c r="P4776" s="24">
        <f>IF([1]DEPURADO!H4770&gt;1,0,[1]DEPURADO!B4770)</f>
        <v>0</v>
      </c>
      <c r="Q4776" s="30">
        <f t="shared" si="520"/>
        <v>0</v>
      </c>
      <c r="R4776" s="31">
        <f t="shared" si="521"/>
        <v>0</v>
      </c>
      <c r="S4776" s="31">
        <f>+[1]DEPURADO!J4770</f>
        <v>0</v>
      </c>
      <c r="T4776" s="23" t="s">
        <v>45</v>
      </c>
      <c r="U4776" s="31">
        <f>+[1]DEPURADO!I4770</f>
        <v>0</v>
      </c>
      <c r="V4776" s="30"/>
      <c r="W4776" s="23" t="s">
        <v>45</v>
      </c>
      <c r="X4776" s="31">
        <f>+[1]DEPURADO!K4770+[1]DEPURADO!L4770</f>
        <v>0</v>
      </c>
      <c r="Y4776" s="23" t="s">
        <v>45</v>
      </c>
      <c r="Z4776" s="31">
        <f t="shared" si="522"/>
        <v>0</v>
      </c>
      <c r="AA4776" s="31"/>
      <c r="AB4776" s="31">
        <v>0</v>
      </c>
      <c r="AC4776" s="31">
        <v>0</v>
      </c>
      <c r="AD4776" s="30"/>
      <c r="AE4776" s="30">
        <f>+[1]DEPURADO!K4770</f>
        <v>0</v>
      </c>
      <c r="AF4776" s="30">
        <v>0</v>
      </c>
      <c r="AG4776" s="30">
        <f t="shared" si="523"/>
        <v>0</v>
      </c>
      <c r="AH4776" s="30">
        <v>0</v>
      </c>
      <c r="AI4776" s="30">
        <f>+[1]DEPURADO!G4770</f>
        <v>0</v>
      </c>
      <c r="AJ4776" s="32"/>
      <c r="AK4776" s="33"/>
    </row>
    <row r="4777" spans="1:37" s="34" customFormat="1" hidden="1" x14ac:dyDescent="0.25">
      <c r="A4777" s="23">
        <f t="shared" si="524"/>
        <v>4769</v>
      </c>
      <c r="B4777" s="24" t="s">
        <v>44</v>
      </c>
      <c r="C4777" s="23">
        <f>+[1]DEPURADO!A4771</f>
        <v>0</v>
      </c>
      <c r="D4777" s="23">
        <f>+[1]DEPURADO!B4771</f>
        <v>0</v>
      </c>
      <c r="E4777" s="25">
        <f>+[1]DEPURADO!C4771</f>
        <v>0</v>
      </c>
      <c r="F4777" s="26" t="str">
        <f>+IF([1]DEPURADO!D4771&gt;1,[1]DEPURADO!D4771," ")</f>
        <v xml:space="preserve"> </v>
      </c>
      <c r="G4777" s="27">
        <f>[1]DEPURADO!F4771</f>
        <v>0</v>
      </c>
      <c r="H4777" s="28">
        <v>0</v>
      </c>
      <c r="I4777" s="28">
        <f>+[1]DEPURADO!M4771+[1]DEPURADO!N4771</f>
        <v>0</v>
      </c>
      <c r="J4777" s="28">
        <f>+[1]DEPURADO!R4771</f>
        <v>0</v>
      </c>
      <c r="K4777" s="29">
        <f>+[1]DEPURADO!P4771+[1]DEPURADO!Q4771</f>
        <v>0</v>
      </c>
      <c r="L4777" s="28">
        <v>0</v>
      </c>
      <c r="M4777" s="28">
        <v>0</v>
      </c>
      <c r="N4777" s="28">
        <f t="shared" si="518"/>
        <v>0</v>
      </c>
      <c r="O4777" s="28">
        <f t="shared" si="519"/>
        <v>0</v>
      </c>
      <c r="P4777" s="24">
        <f>IF([1]DEPURADO!H4771&gt;1,0,[1]DEPURADO!B4771)</f>
        <v>0</v>
      </c>
      <c r="Q4777" s="30">
        <f t="shared" si="520"/>
        <v>0</v>
      </c>
      <c r="R4777" s="31">
        <f t="shared" si="521"/>
        <v>0</v>
      </c>
      <c r="S4777" s="31">
        <f>+[1]DEPURADO!J4771</f>
        <v>0</v>
      </c>
      <c r="T4777" s="23" t="s">
        <v>45</v>
      </c>
      <c r="U4777" s="31">
        <f>+[1]DEPURADO!I4771</f>
        <v>0</v>
      </c>
      <c r="V4777" s="30"/>
      <c r="W4777" s="23" t="s">
        <v>45</v>
      </c>
      <c r="X4777" s="31">
        <f>+[1]DEPURADO!K4771+[1]DEPURADO!L4771</f>
        <v>0</v>
      </c>
      <c r="Y4777" s="23" t="s">
        <v>45</v>
      </c>
      <c r="Z4777" s="31">
        <f t="shared" si="522"/>
        <v>0</v>
      </c>
      <c r="AA4777" s="31"/>
      <c r="AB4777" s="31">
        <v>0</v>
      </c>
      <c r="AC4777" s="31">
        <v>0</v>
      </c>
      <c r="AD4777" s="30"/>
      <c r="AE4777" s="30">
        <f>+[1]DEPURADO!K4771</f>
        <v>0</v>
      </c>
      <c r="AF4777" s="30">
        <v>0</v>
      </c>
      <c r="AG4777" s="30">
        <f t="shared" si="523"/>
        <v>0</v>
      </c>
      <c r="AH4777" s="30">
        <v>0</v>
      </c>
      <c r="AI4777" s="30">
        <f>+[1]DEPURADO!G4771</f>
        <v>0</v>
      </c>
      <c r="AJ4777" s="32"/>
      <c r="AK4777" s="33"/>
    </row>
    <row r="4778" spans="1:37" s="34" customFormat="1" hidden="1" x14ac:dyDescent="0.25">
      <c r="A4778" s="23">
        <f t="shared" si="524"/>
        <v>4770</v>
      </c>
      <c r="B4778" s="24" t="s">
        <v>44</v>
      </c>
      <c r="C4778" s="23">
        <f>+[1]DEPURADO!A4772</f>
        <v>0</v>
      </c>
      <c r="D4778" s="23">
        <f>+[1]DEPURADO!B4772</f>
        <v>0</v>
      </c>
      <c r="E4778" s="25">
        <f>+[1]DEPURADO!C4772</f>
        <v>0</v>
      </c>
      <c r="F4778" s="26" t="str">
        <f>+IF([1]DEPURADO!D4772&gt;1,[1]DEPURADO!D4772," ")</f>
        <v xml:space="preserve"> </v>
      </c>
      <c r="G4778" s="27">
        <f>[1]DEPURADO!F4772</f>
        <v>0</v>
      </c>
      <c r="H4778" s="28">
        <v>0</v>
      </c>
      <c r="I4778" s="28">
        <f>+[1]DEPURADO!M4772+[1]DEPURADO!N4772</f>
        <v>0</v>
      </c>
      <c r="J4778" s="28">
        <f>+[1]DEPURADO!R4772</f>
        <v>0</v>
      </c>
      <c r="K4778" s="29">
        <f>+[1]DEPURADO!P4772+[1]DEPURADO!Q4772</f>
        <v>0</v>
      </c>
      <c r="L4778" s="28">
        <v>0</v>
      </c>
      <c r="M4778" s="28">
        <v>0</v>
      </c>
      <c r="N4778" s="28">
        <f t="shared" si="518"/>
        <v>0</v>
      </c>
      <c r="O4778" s="28">
        <f t="shared" si="519"/>
        <v>0</v>
      </c>
      <c r="P4778" s="24">
        <f>IF([1]DEPURADO!H4772&gt;1,0,[1]DEPURADO!B4772)</f>
        <v>0</v>
      </c>
      <c r="Q4778" s="30">
        <f t="shared" si="520"/>
        <v>0</v>
      </c>
      <c r="R4778" s="31">
        <f t="shared" si="521"/>
        <v>0</v>
      </c>
      <c r="S4778" s="31">
        <f>+[1]DEPURADO!J4772</f>
        <v>0</v>
      </c>
      <c r="T4778" s="23" t="s">
        <v>45</v>
      </c>
      <c r="U4778" s="31">
        <f>+[1]DEPURADO!I4772</f>
        <v>0</v>
      </c>
      <c r="V4778" s="30"/>
      <c r="W4778" s="23" t="s">
        <v>45</v>
      </c>
      <c r="X4778" s="31">
        <f>+[1]DEPURADO!K4772+[1]DEPURADO!L4772</f>
        <v>0</v>
      </c>
      <c r="Y4778" s="23" t="s">
        <v>45</v>
      </c>
      <c r="Z4778" s="31">
        <f t="shared" si="522"/>
        <v>0</v>
      </c>
      <c r="AA4778" s="31"/>
      <c r="AB4778" s="31">
        <v>0</v>
      </c>
      <c r="AC4778" s="31">
        <v>0</v>
      </c>
      <c r="AD4778" s="30"/>
      <c r="AE4778" s="30">
        <f>+[1]DEPURADO!K4772</f>
        <v>0</v>
      </c>
      <c r="AF4778" s="30">
        <v>0</v>
      </c>
      <c r="AG4778" s="30">
        <f t="shared" si="523"/>
        <v>0</v>
      </c>
      <c r="AH4778" s="30">
        <v>0</v>
      </c>
      <c r="AI4778" s="30">
        <f>+[1]DEPURADO!G4772</f>
        <v>0</v>
      </c>
      <c r="AJ4778" s="32"/>
      <c r="AK4778" s="33"/>
    </row>
    <row r="4779" spans="1:37" s="34" customFormat="1" hidden="1" x14ac:dyDescent="0.25">
      <c r="A4779" s="23">
        <f t="shared" si="524"/>
        <v>4771</v>
      </c>
      <c r="B4779" s="24" t="s">
        <v>44</v>
      </c>
      <c r="C4779" s="23">
        <f>+[1]DEPURADO!A4773</f>
        <v>0</v>
      </c>
      <c r="D4779" s="23">
        <f>+[1]DEPURADO!B4773</f>
        <v>0</v>
      </c>
      <c r="E4779" s="25">
        <f>+[1]DEPURADO!C4773</f>
        <v>0</v>
      </c>
      <c r="F4779" s="26" t="str">
        <f>+IF([1]DEPURADO!D4773&gt;1,[1]DEPURADO!D4773," ")</f>
        <v xml:space="preserve"> </v>
      </c>
      <c r="G4779" s="27">
        <f>[1]DEPURADO!F4773</f>
        <v>0</v>
      </c>
      <c r="H4779" s="28">
        <v>0</v>
      </c>
      <c r="I4779" s="28">
        <f>+[1]DEPURADO!M4773+[1]DEPURADO!N4773</f>
        <v>0</v>
      </c>
      <c r="J4779" s="28">
        <f>+[1]DEPURADO!R4773</f>
        <v>0</v>
      </c>
      <c r="K4779" s="29">
        <f>+[1]DEPURADO!P4773+[1]DEPURADO!Q4773</f>
        <v>0</v>
      </c>
      <c r="L4779" s="28">
        <v>0</v>
      </c>
      <c r="M4779" s="28">
        <v>0</v>
      </c>
      <c r="N4779" s="28">
        <f t="shared" si="518"/>
        <v>0</v>
      </c>
      <c r="O4779" s="28">
        <f t="shared" si="519"/>
        <v>0</v>
      </c>
      <c r="P4779" s="24">
        <f>IF([1]DEPURADO!H4773&gt;1,0,[1]DEPURADO!B4773)</f>
        <v>0</v>
      </c>
      <c r="Q4779" s="30">
        <f t="shared" si="520"/>
        <v>0</v>
      </c>
      <c r="R4779" s="31">
        <f t="shared" si="521"/>
        <v>0</v>
      </c>
      <c r="S4779" s="31">
        <f>+[1]DEPURADO!J4773</f>
        <v>0</v>
      </c>
      <c r="T4779" s="23" t="s">
        <v>45</v>
      </c>
      <c r="U4779" s="31">
        <f>+[1]DEPURADO!I4773</f>
        <v>0</v>
      </c>
      <c r="V4779" s="30"/>
      <c r="W4779" s="23" t="s">
        <v>45</v>
      </c>
      <c r="X4779" s="31">
        <f>+[1]DEPURADO!K4773+[1]DEPURADO!L4773</f>
        <v>0</v>
      </c>
      <c r="Y4779" s="23" t="s">
        <v>45</v>
      </c>
      <c r="Z4779" s="31">
        <f t="shared" si="522"/>
        <v>0</v>
      </c>
      <c r="AA4779" s="31"/>
      <c r="AB4779" s="31">
        <v>0</v>
      </c>
      <c r="AC4779" s="31">
        <v>0</v>
      </c>
      <c r="AD4779" s="30"/>
      <c r="AE4779" s="30">
        <f>+[1]DEPURADO!K4773</f>
        <v>0</v>
      </c>
      <c r="AF4779" s="30">
        <v>0</v>
      </c>
      <c r="AG4779" s="30">
        <f t="shared" si="523"/>
        <v>0</v>
      </c>
      <c r="AH4779" s="30">
        <v>0</v>
      </c>
      <c r="AI4779" s="30">
        <f>+[1]DEPURADO!G4773</f>
        <v>0</v>
      </c>
      <c r="AJ4779" s="32"/>
      <c r="AK4779" s="33"/>
    </row>
    <row r="4780" spans="1:37" s="34" customFormat="1" hidden="1" x14ac:dyDescent="0.25">
      <c r="A4780" s="23">
        <f t="shared" si="524"/>
        <v>4772</v>
      </c>
      <c r="B4780" s="24" t="s">
        <v>44</v>
      </c>
      <c r="C4780" s="23">
        <f>+[1]DEPURADO!A4774</f>
        <v>0</v>
      </c>
      <c r="D4780" s="23">
        <f>+[1]DEPURADO!B4774</f>
        <v>0</v>
      </c>
      <c r="E4780" s="25">
        <f>+[1]DEPURADO!C4774</f>
        <v>0</v>
      </c>
      <c r="F4780" s="26" t="str">
        <f>+IF([1]DEPURADO!D4774&gt;1,[1]DEPURADO!D4774," ")</f>
        <v xml:space="preserve"> </v>
      </c>
      <c r="G4780" s="27">
        <f>[1]DEPURADO!F4774</f>
        <v>0</v>
      </c>
      <c r="H4780" s="28">
        <v>0</v>
      </c>
      <c r="I4780" s="28">
        <f>+[1]DEPURADO!M4774+[1]DEPURADO!N4774</f>
        <v>0</v>
      </c>
      <c r="J4780" s="28">
        <f>+[1]DEPURADO!R4774</f>
        <v>0</v>
      </c>
      <c r="K4780" s="29">
        <f>+[1]DEPURADO!P4774+[1]DEPURADO!Q4774</f>
        <v>0</v>
      </c>
      <c r="L4780" s="28">
        <v>0</v>
      </c>
      <c r="M4780" s="28">
        <v>0</v>
      </c>
      <c r="N4780" s="28">
        <f t="shared" si="518"/>
        <v>0</v>
      </c>
      <c r="O4780" s="28">
        <f t="shared" si="519"/>
        <v>0</v>
      </c>
      <c r="P4780" s="24">
        <f>IF([1]DEPURADO!H4774&gt;1,0,[1]DEPURADO!B4774)</f>
        <v>0</v>
      </c>
      <c r="Q4780" s="30">
        <f t="shared" si="520"/>
        <v>0</v>
      </c>
      <c r="R4780" s="31">
        <f t="shared" si="521"/>
        <v>0</v>
      </c>
      <c r="S4780" s="31">
        <f>+[1]DEPURADO!J4774</f>
        <v>0</v>
      </c>
      <c r="T4780" s="23" t="s">
        <v>45</v>
      </c>
      <c r="U4780" s="31">
        <f>+[1]DEPURADO!I4774</f>
        <v>0</v>
      </c>
      <c r="V4780" s="30"/>
      <c r="W4780" s="23" t="s">
        <v>45</v>
      </c>
      <c r="X4780" s="31">
        <f>+[1]DEPURADO!K4774+[1]DEPURADO!L4774</f>
        <v>0</v>
      </c>
      <c r="Y4780" s="23" t="s">
        <v>45</v>
      </c>
      <c r="Z4780" s="31">
        <f t="shared" si="522"/>
        <v>0</v>
      </c>
      <c r="AA4780" s="31"/>
      <c r="AB4780" s="31">
        <v>0</v>
      </c>
      <c r="AC4780" s="31">
        <v>0</v>
      </c>
      <c r="AD4780" s="30"/>
      <c r="AE4780" s="30">
        <f>+[1]DEPURADO!K4774</f>
        <v>0</v>
      </c>
      <c r="AF4780" s="30">
        <v>0</v>
      </c>
      <c r="AG4780" s="30">
        <f t="shared" si="523"/>
        <v>0</v>
      </c>
      <c r="AH4780" s="30">
        <v>0</v>
      </c>
      <c r="AI4780" s="30">
        <f>+[1]DEPURADO!G4774</f>
        <v>0</v>
      </c>
      <c r="AJ4780" s="32"/>
      <c r="AK4780" s="33"/>
    </row>
    <row r="4781" spans="1:37" s="34" customFormat="1" hidden="1" x14ac:dyDescent="0.25">
      <c r="A4781" s="23">
        <f t="shared" si="524"/>
        <v>4773</v>
      </c>
      <c r="B4781" s="24" t="s">
        <v>44</v>
      </c>
      <c r="C4781" s="23">
        <f>+[1]DEPURADO!A4775</f>
        <v>0</v>
      </c>
      <c r="D4781" s="23">
        <f>+[1]DEPURADO!B4775</f>
        <v>0</v>
      </c>
      <c r="E4781" s="25">
        <f>+[1]DEPURADO!C4775</f>
        <v>0</v>
      </c>
      <c r="F4781" s="26" t="str">
        <f>+IF([1]DEPURADO!D4775&gt;1,[1]DEPURADO!D4775," ")</f>
        <v xml:space="preserve"> </v>
      </c>
      <c r="G4781" s="27">
        <f>[1]DEPURADO!F4775</f>
        <v>0</v>
      </c>
      <c r="H4781" s="28">
        <v>0</v>
      </c>
      <c r="I4781" s="28">
        <f>+[1]DEPURADO!M4775+[1]DEPURADO!N4775</f>
        <v>0</v>
      </c>
      <c r="J4781" s="28">
        <f>+[1]DEPURADO!R4775</f>
        <v>0</v>
      </c>
      <c r="K4781" s="29">
        <f>+[1]DEPURADO!P4775+[1]DEPURADO!Q4775</f>
        <v>0</v>
      </c>
      <c r="L4781" s="28">
        <v>0</v>
      </c>
      <c r="M4781" s="28">
        <v>0</v>
      </c>
      <c r="N4781" s="28">
        <f t="shared" si="518"/>
        <v>0</v>
      </c>
      <c r="O4781" s="28">
        <f t="shared" si="519"/>
        <v>0</v>
      </c>
      <c r="P4781" s="24">
        <f>IF([1]DEPURADO!H4775&gt;1,0,[1]DEPURADO!B4775)</f>
        <v>0</v>
      </c>
      <c r="Q4781" s="30">
        <f t="shared" si="520"/>
        <v>0</v>
      </c>
      <c r="R4781" s="31">
        <f t="shared" si="521"/>
        <v>0</v>
      </c>
      <c r="S4781" s="31">
        <f>+[1]DEPURADO!J4775</f>
        <v>0</v>
      </c>
      <c r="T4781" s="23" t="s">
        <v>45</v>
      </c>
      <c r="U4781" s="31">
        <f>+[1]DEPURADO!I4775</f>
        <v>0</v>
      </c>
      <c r="V4781" s="30"/>
      <c r="W4781" s="23" t="s">
        <v>45</v>
      </c>
      <c r="X4781" s="31">
        <f>+[1]DEPURADO!K4775+[1]DEPURADO!L4775</f>
        <v>0</v>
      </c>
      <c r="Y4781" s="23" t="s">
        <v>45</v>
      </c>
      <c r="Z4781" s="31">
        <f t="shared" si="522"/>
        <v>0</v>
      </c>
      <c r="AA4781" s="31"/>
      <c r="AB4781" s="31">
        <v>0</v>
      </c>
      <c r="AC4781" s="31">
        <v>0</v>
      </c>
      <c r="AD4781" s="30"/>
      <c r="AE4781" s="30">
        <f>+[1]DEPURADO!K4775</f>
        <v>0</v>
      </c>
      <c r="AF4781" s="30">
        <v>0</v>
      </c>
      <c r="AG4781" s="30">
        <f t="shared" si="523"/>
        <v>0</v>
      </c>
      <c r="AH4781" s="30">
        <v>0</v>
      </c>
      <c r="AI4781" s="30">
        <f>+[1]DEPURADO!G4775</f>
        <v>0</v>
      </c>
      <c r="AJ4781" s="32"/>
      <c r="AK4781" s="33"/>
    </row>
    <row r="4782" spans="1:37" s="34" customFormat="1" hidden="1" x14ac:dyDescent="0.25">
      <c r="A4782" s="23">
        <f t="shared" si="524"/>
        <v>4774</v>
      </c>
      <c r="B4782" s="24" t="s">
        <v>44</v>
      </c>
      <c r="C4782" s="23">
        <f>+[1]DEPURADO!A4776</f>
        <v>0</v>
      </c>
      <c r="D4782" s="23">
        <f>+[1]DEPURADO!B4776</f>
        <v>0</v>
      </c>
      <c r="E4782" s="25">
        <f>+[1]DEPURADO!C4776</f>
        <v>0</v>
      </c>
      <c r="F4782" s="26" t="str">
        <f>+IF([1]DEPURADO!D4776&gt;1,[1]DEPURADO!D4776," ")</f>
        <v xml:space="preserve"> </v>
      </c>
      <c r="G4782" s="27">
        <f>[1]DEPURADO!F4776</f>
        <v>0</v>
      </c>
      <c r="H4782" s="28">
        <v>0</v>
      </c>
      <c r="I4782" s="28">
        <f>+[1]DEPURADO!M4776+[1]DEPURADO!N4776</f>
        <v>0</v>
      </c>
      <c r="J4782" s="28">
        <f>+[1]DEPURADO!R4776</f>
        <v>0</v>
      </c>
      <c r="K4782" s="29">
        <f>+[1]DEPURADO!P4776+[1]DEPURADO!Q4776</f>
        <v>0</v>
      </c>
      <c r="L4782" s="28">
        <v>0</v>
      </c>
      <c r="M4782" s="28">
        <v>0</v>
      </c>
      <c r="N4782" s="28">
        <f t="shared" si="518"/>
        <v>0</v>
      </c>
      <c r="O4782" s="28">
        <f t="shared" si="519"/>
        <v>0</v>
      </c>
      <c r="P4782" s="24">
        <f>IF([1]DEPURADO!H4776&gt;1,0,[1]DEPURADO!B4776)</f>
        <v>0</v>
      </c>
      <c r="Q4782" s="30">
        <f t="shared" si="520"/>
        <v>0</v>
      </c>
      <c r="R4782" s="31">
        <f t="shared" si="521"/>
        <v>0</v>
      </c>
      <c r="S4782" s="31">
        <f>+[1]DEPURADO!J4776</f>
        <v>0</v>
      </c>
      <c r="T4782" s="23" t="s">
        <v>45</v>
      </c>
      <c r="U4782" s="31">
        <f>+[1]DEPURADO!I4776</f>
        <v>0</v>
      </c>
      <c r="V4782" s="30"/>
      <c r="W4782" s="23" t="s">
        <v>45</v>
      </c>
      <c r="X4782" s="31">
        <f>+[1]DEPURADO!K4776+[1]DEPURADO!L4776</f>
        <v>0</v>
      </c>
      <c r="Y4782" s="23" t="s">
        <v>45</v>
      </c>
      <c r="Z4782" s="31">
        <f t="shared" si="522"/>
        <v>0</v>
      </c>
      <c r="AA4782" s="31"/>
      <c r="AB4782" s="31">
        <v>0</v>
      </c>
      <c r="AC4782" s="31">
        <v>0</v>
      </c>
      <c r="AD4782" s="30"/>
      <c r="AE4782" s="30">
        <f>+[1]DEPURADO!K4776</f>
        <v>0</v>
      </c>
      <c r="AF4782" s="30">
        <v>0</v>
      </c>
      <c r="AG4782" s="30">
        <f t="shared" si="523"/>
        <v>0</v>
      </c>
      <c r="AH4782" s="30">
        <v>0</v>
      </c>
      <c r="AI4782" s="30">
        <f>+[1]DEPURADO!G4776</f>
        <v>0</v>
      </c>
      <c r="AJ4782" s="32"/>
      <c r="AK4782" s="33"/>
    </row>
    <row r="4783" spans="1:37" s="34" customFormat="1" hidden="1" x14ac:dyDescent="0.25">
      <c r="A4783" s="23">
        <f t="shared" si="524"/>
        <v>4775</v>
      </c>
      <c r="B4783" s="24" t="s">
        <v>44</v>
      </c>
      <c r="C4783" s="23">
        <f>+[1]DEPURADO!A4777</f>
        <v>0</v>
      </c>
      <c r="D4783" s="23">
        <f>+[1]DEPURADO!B4777</f>
        <v>0</v>
      </c>
      <c r="E4783" s="25">
        <f>+[1]DEPURADO!C4777</f>
        <v>0</v>
      </c>
      <c r="F4783" s="26" t="str">
        <f>+IF([1]DEPURADO!D4777&gt;1,[1]DEPURADO!D4777," ")</f>
        <v xml:space="preserve"> </v>
      </c>
      <c r="G4783" s="27">
        <f>[1]DEPURADO!F4777</f>
        <v>0</v>
      </c>
      <c r="H4783" s="28">
        <v>0</v>
      </c>
      <c r="I4783" s="28">
        <f>+[1]DEPURADO!M4777+[1]DEPURADO!N4777</f>
        <v>0</v>
      </c>
      <c r="J4783" s="28">
        <f>+[1]DEPURADO!R4777</f>
        <v>0</v>
      </c>
      <c r="K4783" s="29">
        <f>+[1]DEPURADO!P4777+[1]DEPURADO!Q4777</f>
        <v>0</v>
      </c>
      <c r="L4783" s="28">
        <v>0</v>
      </c>
      <c r="M4783" s="28">
        <v>0</v>
      </c>
      <c r="N4783" s="28">
        <f t="shared" si="518"/>
        <v>0</v>
      </c>
      <c r="O4783" s="28">
        <f t="shared" si="519"/>
        <v>0</v>
      </c>
      <c r="P4783" s="24">
        <f>IF([1]DEPURADO!H4777&gt;1,0,[1]DEPURADO!B4777)</f>
        <v>0</v>
      </c>
      <c r="Q4783" s="30">
        <f t="shared" si="520"/>
        <v>0</v>
      </c>
      <c r="R4783" s="31">
        <f t="shared" si="521"/>
        <v>0</v>
      </c>
      <c r="S4783" s="31">
        <f>+[1]DEPURADO!J4777</f>
        <v>0</v>
      </c>
      <c r="T4783" s="23" t="s">
        <v>45</v>
      </c>
      <c r="U4783" s="31">
        <f>+[1]DEPURADO!I4777</f>
        <v>0</v>
      </c>
      <c r="V4783" s="30"/>
      <c r="W4783" s="23" t="s">
        <v>45</v>
      </c>
      <c r="X4783" s="31">
        <f>+[1]DEPURADO!K4777+[1]DEPURADO!L4777</f>
        <v>0</v>
      </c>
      <c r="Y4783" s="23" t="s">
        <v>45</v>
      </c>
      <c r="Z4783" s="31">
        <f t="shared" si="522"/>
        <v>0</v>
      </c>
      <c r="AA4783" s="31"/>
      <c r="AB4783" s="31">
        <v>0</v>
      </c>
      <c r="AC4783" s="31">
        <v>0</v>
      </c>
      <c r="AD4783" s="30"/>
      <c r="AE4783" s="30">
        <f>+[1]DEPURADO!K4777</f>
        <v>0</v>
      </c>
      <c r="AF4783" s="30">
        <v>0</v>
      </c>
      <c r="AG4783" s="30">
        <f t="shared" si="523"/>
        <v>0</v>
      </c>
      <c r="AH4783" s="30">
        <v>0</v>
      </c>
      <c r="AI4783" s="30">
        <f>+[1]DEPURADO!G4777</f>
        <v>0</v>
      </c>
      <c r="AJ4783" s="32"/>
      <c r="AK4783" s="33"/>
    </row>
    <row r="4784" spans="1:37" s="34" customFormat="1" hidden="1" x14ac:dyDescent="0.25">
      <c r="A4784" s="23">
        <f t="shared" si="524"/>
        <v>4776</v>
      </c>
      <c r="B4784" s="24" t="s">
        <v>44</v>
      </c>
      <c r="C4784" s="23">
        <f>+[1]DEPURADO!A4778</f>
        <v>0</v>
      </c>
      <c r="D4784" s="23">
        <f>+[1]DEPURADO!B4778</f>
        <v>0</v>
      </c>
      <c r="E4784" s="25">
        <f>+[1]DEPURADO!C4778</f>
        <v>0</v>
      </c>
      <c r="F4784" s="26" t="str">
        <f>+IF([1]DEPURADO!D4778&gt;1,[1]DEPURADO!D4778," ")</f>
        <v xml:space="preserve"> </v>
      </c>
      <c r="G4784" s="27">
        <f>[1]DEPURADO!F4778</f>
        <v>0</v>
      </c>
      <c r="H4784" s="28">
        <v>0</v>
      </c>
      <c r="I4784" s="28">
        <f>+[1]DEPURADO!M4778+[1]DEPURADO!N4778</f>
        <v>0</v>
      </c>
      <c r="J4784" s="28">
        <f>+[1]DEPURADO!R4778</f>
        <v>0</v>
      </c>
      <c r="K4784" s="29">
        <f>+[1]DEPURADO!P4778+[1]DEPURADO!Q4778</f>
        <v>0</v>
      </c>
      <c r="L4784" s="28">
        <v>0</v>
      </c>
      <c r="M4784" s="28">
        <v>0</v>
      </c>
      <c r="N4784" s="28">
        <f t="shared" si="518"/>
        <v>0</v>
      </c>
      <c r="O4784" s="28">
        <f t="shared" si="519"/>
        <v>0</v>
      </c>
      <c r="P4784" s="24">
        <f>IF([1]DEPURADO!H4778&gt;1,0,[1]DEPURADO!B4778)</f>
        <v>0</v>
      </c>
      <c r="Q4784" s="30">
        <f t="shared" si="520"/>
        <v>0</v>
      </c>
      <c r="R4784" s="31">
        <f t="shared" si="521"/>
        <v>0</v>
      </c>
      <c r="S4784" s="31">
        <f>+[1]DEPURADO!J4778</f>
        <v>0</v>
      </c>
      <c r="T4784" s="23" t="s">
        <v>45</v>
      </c>
      <c r="U4784" s="31">
        <f>+[1]DEPURADO!I4778</f>
        <v>0</v>
      </c>
      <c r="V4784" s="30"/>
      <c r="W4784" s="23" t="s">
        <v>45</v>
      </c>
      <c r="X4784" s="31">
        <f>+[1]DEPURADO!K4778+[1]DEPURADO!L4778</f>
        <v>0</v>
      </c>
      <c r="Y4784" s="23" t="s">
        <v>45</v>
      </c>
      <c r="Z4784" s="31">
        <f t="shared" si="522"/>
        <v>0</v>
      </c>
      <c r="AA4784" s="31"/>
      <c r="AB4784" s="31">
        <v>0</v>
      </c>
      <c r="AC4784" s="31">
        <v>0</v>
      </c>
      <c r="AD4784" s="30"/>
      <c r="AE4784" s="30">
        <f>+[1]DEPURADO!K4778</f>
        <v>0</v>
      </c>
      <c r="AF4784" s="30">
        <v>0</v>
      </c>
      <c r="AG4784" s="30">
        <f t="shared" si="523"/>
        <v>0</v>
      </c>
      <c r="AH4784" s="30">
        <v>0</v>
      </c>
      <c r="AI4784" s="30">
        <f>+[1]DEPURADO!G4778</f>
        <v>0</v>
      </c>
      <c r="AJ4784" s="32"/>
      <c r="AK4784" s="33"/>
    </row>
    <row r="4785" spans="1:37" s="34" customFormat="1" hidden="1" x14ac:dyDescent="0.25">
      <c r="A4785" s="23">
        <f t="shared" si="524"/>
        <v>4777</v>
      </c>
      <c r="B4785" s="24" t="s">
        <v>44</v>
      </c>
      <c r="C4785" s="23">
        <f>+[1]DEPURADO!A4779</f>
        <v>0</v>
      </c>
      <c r="D4785" s="23">
        <f>+[1]DEPURADO!B4779</f>
        <v>0</v>
      </c>
      <c r="E4785" s="25">
        <f>+[1]DEPURADO!C4779</f>
        <v>0</v>
      </c>
      <c r="F4785" s="26" t="str">
        <f>+IF([1]DEPURADO!D4779&gt;1,[1]DEPURADO!D4779," ")</f>
        <v xml:space="preserve"> </v>
      </c>
      <c r="G4785" s="27">
        <f>[1]DEPURADO!F4779</f>
        <v>0</v>
      </c>
      <c r="H4785" s="28">
        <v>0</v>
      </c>
      <c r="I4785" s="28">
        <f>+[1]DEPURADO!M4779+[1]DEPURADO!N4779</f>
        <v>0</v>
      </c>
      <c r="J4785" s="28">
        <f>+[1]DEPURADO!R4779</f>
        <v>0</v>
      </c>
      <c r="K4785" s="29">
        <f>+[1]DEPURADO!P4779+[1]DEPURADO!Q4779</f>
        <v>0</v>
      </c>
      <c r="L4785" s="28">
        <v>0</v>
      </c>
      <c r="M4785" s="28">
        <v>0</v>
      </c>
      <c r="N4785" s="28">
        <f t="shared" si="518"/>
        <v>0</v>
      </c>
      <c r="O4785" s="28">
        <f t="shared" si="519"/>
        <v>0</v>
      </c>
      <c r="P4785" s="24">
        <f>IF([1]DEPURADO!H4779&gt;1,0,[1]DEPURADO!B4779)</f>
        <v>0</v>
      </c>
      <c r="Q4785" s="30">
        <f t="shared" si="520"/>
        <v>0</v>
      </c>
      <c r="R4785" s="31">
        <f t="shared" si="521"/>
        <v>0</v>
      </c>
      <c r="S4785" s="31">
        <f>+[1]DEPURADO!J4779</f>
        <v>0</v>
      </c>
      <c r="T4785" s="23" t="s">
        <v>45</v>
      </c>
      <c r="U4785" s="31">
        <f>+[1]DEPURADO!I4779</f>
        <v>0</v>
      </c>
      <c r="V4785" s="30"/>
      <c r="W4785" s="23" t="s">
        <v>45</v>
      </c>
      <c r="X4785" s="31">
        <f>+[1]DEPURADO!K4779+[1]DEPURADO!L4779</f>
        <v>0</v>
      </c>
      <c r="Y4785" s="23" t="s">
        <v>45</v>
      </c>
      <c r="Z4785" s="31">
        <f t="shared" si="522"/>
        <v>0</v>
      </c>
      <c r="AA4785" s="31"/>
      <c r="AB4785" s="31">
        <v>0</v>
      </c>
      <c r="AC4785" s="31">
        <v>0</v>
      </c>
      <c r="AD4785" s="30"/>
      <c r="AE4785" s="30">
        <f>+[1]DEPURADO!K4779</f>
        <v>0</v>
      </c>
      <c r="AF4785" s="30">
        <v>0</v>
      </c>
      <c r="AG4785" s="30">
        <f t="shared" si="523"/>
        <v>0</v>
      </c>
      <c r="AH4785" s="30">
        <v>0</v>
      </c>
      <c r="AI4785" s="30">
        <f>+[1]DEPURADO!G4779</f>
        <v>0</v>
      </c>
      <c r="AJ4785" s="32"/>
      <c r="AK4785" s="33"/>
    </row>
    <row r="4786" spans="1:37" s="34" customFormat="1" hidden="1" x14ac:dyDescent="0.25">
      <c r="A4786" s="23">
        <f t="shared" si="524"/>
        <v>4778</v>
      </c>
      <c r="B4786" s="24" t="s">
        <v>44</v>
      </c>
      <c r="C4786" s="23">
        <f>+[1]DEPURADO!A4780</f>
        <v>0</v>
      </c>
      <c r="D4786" s="23">
        <f>+[1]DEPURADO!B4780</f>
        <v>0</v>
      </c>
      <c r="E4786" s="25">
        <f>+[1]DEPURADO!C4780</f>
        <v>0</v>
      </c>
      <c r="F4786" s="26" t="str">
        <f>+IF([1]DEPURADO!D4780&gt;1,[1]DEPURADO!D4780," ")</f>
        <v xml:space="preserve"> </v>
      </c>
      <c r="G4786" s="27">
        <f>[1]DEPURADO!F4780</f>
        <v>0</v>
      </c>
      <c r="H4786" s="28">
        <v>0</v>
      </c>
      <c r="I4786" s="28">
        <f>+[1]DEPURADO!M4780+[1]DEPURADO!N4780</f>
        <v>0</v>
      </c>
      <c r="J4786" s="28">
        <f>+[1]DEPURADO!R4780</f>
        <v>0</v>
      </c>
      <c r="K4786" s="29">
        <f>+[1]DEPURADO!P4780+[1]DEPURADO!Q4780</f>
        <v>0</v>
      </c>
      <c r="L4786" s="28">
        <v>0</v>
      </c>
      <c r="M4786" s="28">
        <v>0</v>
      </c>
      <c r="N4786" s="28">
        <f t="shared" si="518"/>
        <v>0</v>
      </c>
      <c r="O4786" s="28">
        <f t="shared" si="519"/>
        <v>0</v>
      </c>
      <c r="P4786" s="24">
        <f>IF([1]DEPURADO!H4780&gt;1,0,[1]DEPURADO!B4780)</f>
        <v>0</v>
      </c>
      <c r="Q4786" s="30">
        <f t="shared" si="520"/>
        <v>0</v>
      </c>
      <c r="R4786" s="31">
        <f t="shared" si="521"/>
        <v>0</v>
      </c>
      <c r="S4786" s="31">
        <f>+[1]DEPURADO!J4780</f>
        <v>0</v>
      </c>
      <c r="T4786" s="23" t="s">
        <v>45</v>
      </c>
      <c r="U4786" s="31">
        <f>+[1]DEPURADO!I4780</f>
        <v>0</v>
      </c>
      <c r="V4786" s="30"/>
      <c r="W4786" s="23" t="s">
        <v>45</v>
      </c>
      <c r="X4786" s="31">
        <f>+[1]DEPURADO!K4780+[1]DEPURADO!L4780</f>
        <v>0</v>
      </c>
      <c r="Y4786" s="23" t="s">
        <v>45</v>
      </c>
      <c r="Z4786" s="31">
        <f t="shared" si="522"/>
        <v>0</v>
      </c>
      <c r="AA4786" s="31"/>
      <c r="AB4786" s="31">
        <v>0</v>
      </c>
      <c r="AC4786" s="31">
        <v>0</v>
      </c>
      <c r="AD4786" s="30"/>
      <c r="AE4786" s="30">
        <f>+[1]DEPURADO!K4780</f>
        <v>0</v>
      </c>
      <c r="AF4786" s="30">
        <v>0</v>
      </c>
      <c r="AG4786" s="30">
        <f t="shared" si="523"/>
        <v>0</v>
      </c>
      <c r="AH4786" s="30">
        <v>0</v>
      </c>
      <c r="AI4786" s="30">
        <f>+[1]DEPURADO!G4780</f>
        <v>0</v>
      </c>
      <c r="AJ4786" s="32"/>
      <c r="AK4786" s="33"/>
    </row>
    <row r="4787" spans="1:37" s="34" customFormat="1" hidden="1" x14ac:dyDescent="0.25">
      <c r="A4787" s="23">
        <f t="shared" si="524"/>
        <v>4779</v>
      </c>
      <c r="B4787" s="24" t="s">
        <v>44</v>
      </c>
      <c r="C4787" s="23">
        <f>+[1]DEPURADO!A4781</f>
        <v>0</v>
      </c>
      <c r="D4787" s="23">
        <f>+[1]DEPURADO!B4781</f>
        <v>0</v>
      </c>
      <c r="E4787" s="25">
        <f>+[1]DEPURADO!C4781</f>
        <v>0</v>
      </c>
      <c r="F4787" s="26" t="str">
        <f>+IF([1]DEPURADO!D4781&gt;1,[1]DEPURADO!D4781," ")</f>
        <v xml:space="preserve"> </v>
      </c>
      <c r="G4787" s="27">
        <f>[1]DEPURADO!F4781</f>
        <v>0</v>
      </c>
      <c r="H4787" s="28">
        <v>0</v>
      </c>
      <c r="I4787" s="28">
        <f>+[1]DEPURADO!M4781+[1]DEPURADO!N4781</f>
        <v>0</v>
      </c>
      <c r="J4787" s="28">
        <f>+[1]DEPURADO!R4781</f>
        <v>0</v>
      </c>
      <c r="K4787" s="29">
        <f>+[1]DEPURADO!P4781+[1]DEPURADO!Q4781</f>
        <v>0</v>
      </c>
      <c r="L4787" s="28">
        <v>0</v>
      </c>
      <c r="M4787" s="28">
        <v>0</v>
      </c>
      <c r="N4787" s="28">
        <f t="shared" si="518"/>
        <v>0</v>
      </c>
      <c r="O4787" s="28">
        <f t="shared" si="519"/>
        <v>0</v>
      </c>
      <c r="P4787" s="24">
        <f>IF([1]DEPURADO!H4781&gt;1,0,[1]DEPURADO!B4781)</f>
        <v>0</v>
      </c>
      <c r="Q4787" s="30">
        <f t="shared" si="520"/>
        <v>0</v>
      </c>
      <c r="R4787" s="31">
        <f t="shared" si="521"/>
        <v>0</v>
      </c>
      <c r="S4787" s="31">
        <f>+[1]DEPURADO!J4781</f>
        <v>0</v>
      </c>
      <c r="T4787" s="23" t="s">
        <v>45</v>
      </c>
      <c r="U4787" s="31">
        <f>+[1]DEPURADO!I4781</f>
        <v>0</v>
      </c>
      <c r="V4787" s="30"/>
      <c r="W4787" s="23" t="s">
        <v>45</v>
      </c>
      <c r="X4787" s="31">
        <f>+[1]DEPURADO!K4781+[1]DEPURADO!L4781</f>
        <v>0</v>
      </c>
      <c r="Y4787" s="23" t="s">
        <v>45</v>
      </c>
      <c r="Z4787" s="31">
        <f t="shared" si="522"/>
        <v>0</v>
      </c>
      <c r="AA4787" s="31"/>
      <c r="AB4787" s="31">
        <v>0</v>
      </c>
      <c r="AC4787" s="31">
        <v>0</v>
      </c>
      <c r="AD4787" s="30"/>
      <c r="AE4787" s="30">
        <f>+[1]DEPURADO!K4781</f>
        <v>0</v>
      </c>
      <c r="AF4787" s="30">
        <v>0</v>
      </c>
      <c r="AG4787" s="30">
        <f t="shared" si="523"/>
        <v>0</v>
      </c>
      <c r="AH4787" s="30">
        <v>0</v>
      </c>
      <c r="AI4787" s="30">
        <f>+[1]DEPURADO!G4781</f>
        <v>0</v>
      </c>
      <c r="AJ4787" s="32"/>
      <c r="AK4787" s="33"/>
    </row>
    <row r="4788" spans="1:37" s="34" customFormat="1" hidden="1" x14ac:dyDescent="0.25">
      <c r="A4788" s="23">
        <f t="shared" si="524"/>
        <v>4780</v>
      </c>
      <c r="B4788" s="24" t="s">
        <v>44</v>
      </c>
      <c r="C4788" s="23">
        <f>+[1]DEPURADO!A4782</f>
        <v>0</v>
      </c>
      <c r="D4788" s="23">
        <f>+[1]DEPURADO!B4782</f>
        <v>0</v>
      </c>
      <c r="E4788" s="25">
        <f>+[1]DEPURADO!C4782</f>
        <v>0</v>
      </c>
      <c r="F4788" s="26" t="str">
        <f>+IF([1]DEPURADO!D4782&gt;1,[1]DEPURADO!D4782," ")</f>
        <v xml:space="preserve"> </v>
      </c>
      <c r="G4788" s="27">
        <f>[1]DEPURADO!F4782</f>
        <v>0</v>
      </c>
      <c r="H4788" s="28">
        <v>0</v>
      </c>
      <c r="I4788" s="28">
        <f>+[1]DEPURADO!M4782+[1]DEPURADO!N4782</f>
        <v>0</v>
      </c>
      <c r="J4788" s="28">
        <f>+[1]DEPURADO!R4782</f>
        <v>0</v>
      </c>
      <c r="K4788" s="29">
        <f>+[1]DEPURADO!P4782+[1]DEPURADO!Q4782</f>
        <v>0</v>
      </c>
      <c r="L4788" s="28">
        <v>0</v>
      </c>
      <c r="M4788" s="28">
        <v>0</v>
      </c>
      <c r="N4788" s="28">
        <f t="shared" si="518"/>
        <v>0</v>
      </c>
      <c r="O4788" s="28">
        <f t="shared" si="519"/>
        <v>0</v>
      </c>
      <c r="P4788" s="24">
        <f>IF([1]DEPURADO!H4782&gt;1,0,[1]DEPURADO!B4782)</f>
        <v>0</v>
      </c>
      <c r="Q4788" s="30">
        <f t="shared" si="520"/>
        <v>0</v>
      </c>
      <c r="R4788" s="31">
        <f t="shared" si="521"/>
        <v>0</v>
      </c>
      <c r="S4788" s="31">
        <f>+[1]DEPURADO!J4782</f>
        <v>0</v>
      </c>
      <c r="T4788" s="23" t="s">
        <v>45</v>
      </c>
      <c r="U4788" s="31">
        <f>+[1]DEPURADO!I4782</f>
        <v>0</v>
      </c>
      <c r="V4788" s="30"/>
      <c r="W4788" s="23" t="s">
        <v>45</v>
      </c>
      <c r="X4788" s="31">
        <f>+[1]DEPURADO!K4782+[1]DEPURADO!L4782</f>
        <v>0</v>
      </c>
      <c r="Y4788" s="23" t="s">
        <v>45</v>
      </c>
      <c r="Z4788" s="31">
        <f t="shared" si="522"/>
        <v>0</v>
      </c>
      <c r="AA4788" s="31"/>
      <c r="AB4788" s="31">
        <v>0</v>
      </c>
      <c r="AC4788" s="31">
        <v>0</v>
      </c>
      <c r="AD4788" s="30"/>
      <c r="AE4788" s="30">
        <f>+[1]DEPURADO!K4782</f>
        <v>0</v>
      </c>
      <c r="AF4788" s="30">
        <v>0</v>
      </c>
      <c r="AG4788" s="30">
        <f t="shared" si="523"/>
        <v>0</v>
      </c>
      <c r="AH4788" s="30">
        <v>0</v>
      </c>
      <c r="AI4788" s="30">
        <f>+[1]DEPURADO!G4782</f>
        <v>0</v>
      </c>
      <c r="AJ4788" s="32"/>
      <c r="AK4788" s="33"/>
    </row>
    <row r="4789" spans="1:37" s="34" customFormat="1" hidden="1" x14ac:dyDescent="0.25">
      <c r="A4789" s="23">
        <f t="shared" si="524"/>
        <v>4781</v>
      </c>
      <c r="B4789" s="24" t="s">
        <v>44</v>
      </c>
      <c r="C4789" s="23">
        <f>+[1]DEPURADO!A4783</f>
        <v>0</v>
      </c>
      <c r="D4789" s="23">
        <f>+[1]DEPURADO!B4783</f>
        <v>0</v>
      </c>
      <c r="E4789" s="25">
        <f>+[1]DEPURADO!C4783</f>
        <v>0</v>
      </c>
      <c r="F4789" s="26" t="str">
        <f>+IF([1]DEPURADO!D4783&gt;1,[1]DEPURADO!D4783," ")</f>
        <v xml:space="preserve"> </v>
      </c>
      <c r="G4789" s="27">
        <f>[1]DEPURADO!F4783</f>
        <v>0</v>
      </c>
      <c r="H4789" s="28">
        <v>0</v>
      </c>
      <c r="I4789" s="28">
        <f>+[1]DEPURADO!M4783+[1]DEPURADO!N4783</f>
        <v>0</v>
      </c>
      <c r="J4789" s="28">
        <f>+[1]DEPURADO!R4783</f>
        <v>0</v>
      </c>
      <c r="K4789" s="29">
        <f>+[1]DEPURADO!P4783+[1]DEPURADO!Q4783</f>
        <v>0</v>
      </c>
      <c r="L4789" s="28">
        <v>0</v>
      </c>
      <c r="M4789" s="28">
        <v>0</v>
      </c>
      <c r="N4789" s="28">
        <f t="shared" si="518"/>
        <v>0</v>
      </c>
      <c r="O4789" s="28">
        <f t="shared" si="519"/>
        <v>0</v>
      </c>
      <c r="P4789" s="24">
        <f>IF([1]DEPURADO!H4783&gt;1,0,[1]DEPURADO!B4783)</f>
        <v>0</v>
      </c>
      <c r="Q4789" s="30">
        <f t="shared" si="520"/>
        <v>0</v>
      </c>
      <c r="R4789" s="31">
        <f t="shared" si="521"/>
        <v>0</v>
      </c>
      <c r="S4789" s="31">
        <f>+[1]DEPURADO!J4783</f>
        <v>0</v>
      </c>
      <c r="T4789" s="23" t="s">
        <v>45</v>
      </c>
      <c r="U4789" s="31">
        <f>+[1]DEPURADO!I4783</f>
        <v>0</v>
      </c>
      <c r="V4789" s="30"/>
      <c r="W4789" s="23" t="s">
        <v>45</v>
      </c>
      <c r="X4789" s="31">
        <f>+[1]DEPURADO!K4783+[1]DEPURADO!L4783</f>
        <v>0</v>
      </c>
      <c r="Y4789" s="23" t="s">
        <v>45</v>
      </c>
      <c r="Z4789" s="31">
        <f t="shared" si="522"/>
        <v>0</v>
      </c>
      <c r="AA4789" s="31"/>
      <c r="AB4789" s="31">
        <v>0</v>
      </c>
      <c r="AC4789" s="31">
        <v>0</v>
      </c>
      <c r="AD4789" s="30"/>
      <c r="AE4789" s="30">
        <f>+[1]DEPURADO!K4783</f>
        <v>0</v>
      </c>
      <c r="AF4789" s="30">
        <v>0</v>
      </c>
      <c r="AG4789" s="30">
        <f t="shared" si="523"/>
        <v>0</v>
      </c>
      <c r="AH4789" s="30">
        <v>0</v>
      </c>
      <c r="AI4789" s="30">
        <f>+[1]DEPURADO!G4783</f>
        <v>0</v>
      </c>
      <c r="AJ4789" s="32"/>
      <c r="AK4789" s="33"/>
    </row>
    <row r="4790" spans="1:37" s="34" customFormat="1" hidden="1" x14ac:dyDescent="0.25">
      <c r="A4790" s="23">
        <f t="shared" si="524"/>
        <v>4782</v>
      </c>
      <c r="B4790" s="24" t="s">
        <v>44</v>
      </c>
      <c r="C4790" s="23">
        <f>+[1]DEPURADO!A4784</f>
        <v>0</v>
      </c>
      <c r="D4790" s="23">
        <f>+[1]DEPURADO!B4784</f>
        <v>0</v>
      </c>
      <c r="E4790" s="25">
        <f>+[1]DEPURADO!C4784</f>
        <v>0</v>
      </c>
      <c r="F4790" s="26" t="str">
        <f>+IF([1]DEPURADO!D4784&gt;1,[1]DEPURADO!D4784," ")</f>
        <v xml:space="preserve"> </v>
      </c>
      <c r="G4790" s="27">
        <f>[1]DEPURADO!F4784</f>
        <v>0</v>
      </c>
      <c r="H4790" s="28">
        <v>0</v>
      </c>
      <c r="I4790" s="28">
        <f>+[1]DEPURADO!M4784+[1]DEPURADO!N4784</f>
        <v>0</v>
      </c>
      <c r="J4790" s="28">
        <f>+[1]DEPURADO!R4784</f>
        <v>0</v>
      </c>
      <c r="K4790" s="29">
        <f>+[1]DEPURADO!P4784+[1]DEPURADO!Q4784</f>
        <v>0</v>
      </c>
      <c r="L4790" s="28">
        <v>0</v>
      </c>
      <c r="M4790" s="28">
        <v>0</v>
      </c>
      <c r="N4790" s="28">
        <f t="shared" si="518"/>
        <v>0</v>
      </c>
      <c r="O4790" s="28">
        <f t="shared" si="519"/>
        <v>0</v>
      </c>
      <c r="P4790" s="24">
        <f>IF([1]DEPURADO!H4784&gt;1,0,[1]DEPURADO!B4784)</f>
        <v>0</v>
      </c>
      <c r="Q4790" s="30">
        <f t="shared" si="520"/>
        <v>0</v>
      </c>
      <c r="R4790" s="31">
        <f t="shared" si="521"/>
        <v>0</v>
      </c>
      <c r="S4790" s="31">
        <f>+[1]DEPURADO!J4784</f>
        <v>0</v>
      </c>
      <c r="T4790" s="23" t="s">
        <v>45</v>
      </c>
      <c r="U4790" s="31">
        <f>+[1]DEPURADO!I4784</f>
        <v>0</v>
      </c>
      <c r="V4790" s="30"/>
      <c r="W4790" s="23" t="s">
        <v>45</v>
      </c>
      <c r="X4790" s="31">
        <f>+[1]DEPURADO!K4784+[1]DEPURADO!L4784</f>
        <v>0</v>
      </c>
      <c r="Y4790" s="23" t="s">
        <v>45</v>
      </c>
      <c r="Z4790" s="31">
        <f t="shared" si="522"/>
        <v>0</v>
      </c>
      <c r="AA4790" s="31"/>
      <c r="AB4790" s="31">
        <v>0</v>
      </c>
      <c r="AC4790" s="31">
        <v>0</v>
      </c>
      <c r="AD4790" s="30"/>
      <c r="AE4790" s="30">
        <f>+[1]DEPURADO!K4784</f>
        <v>0</v>
      </c>
      <c r="AF4790" s="30">
        <v>0</v>
      </c>
      <c r="AG4790" s="30">
        <f t="shared" si="523"/>
        <v>0</v>
      </c>
      <c r="AH4790" s="30">
        <v>0</v>
      </c>
      <c r="AI4790" s="30">
        <f>+[1]DEPURADO!G4784</f>
        <v>0</v>
      </c>
      <c r="AJ4790" s="32"/>
      <c r="AK4790" s="33"/>
    </row>
    <row r="4791" spans="1:37" s="34" customFormat="1" hidden="1" x14ac:dyDescent="0.25">
      <c r="A4791" s="23">
        <f t="shared" si="524"/>
        <v>4783</v>
      </c>
      <c r="B4791" s="24" t="s">
        <v>44</v>
      </c>
      <c r="C4791" s="23">
        <f>+[1]DEPURADO!A4785</f>
        <v>0</v>
      </c>
      <c r="D4791" s="23">
        <f>+[1]DEPURADO!B4785</f>
        <v>0</v>
      </c>
      <c r="E4791" s="25">
        <f>+[1]DEPURADO!C4785</f>
        <v>0</v>
      </c>
      <c r="F4791" s="26" t="str">
        <f>+IF([1]DEPURADO!D4785&gt;1,[1]DEPURADO!D4785," ")</f>
        <v xml:space="preserve"> </v>
      </c>
      <c r="G4791" s="27">
        <f>[1]DEPURADO!F4785</f>
        <v>0</v>
      </c>
      <c r="H4791" s="28">
        <v>0</v>
      </c>
      <c r="I4791" s="28">
        <f>+[1]DEPURADO!M4785+[1]DEPURADO!N4785</f>
        <v>0</v>
      </c>
      <c r="J4791" s="28">
        <f>+[1]DEPURADO!R4785</f>
        <v>0</v>
      </c>
      <c r="K4791" s="29">
        <f>+[1]DEPURADO!P4785+[1]DEPURADO!Q4785</f>
        <v>0</v>
      </c>
      <c r="L4791" s="28">
        <v>0</v>
      </c>
      <c r="M4791" s="28">
        <v>0</v>
      </c>
      <c r="N4791" s="28">
        <f t="shared" si="518"/>
        <v>0</v>
      </c>
      <c r="O4791" s="28">
        <f t="shared" si="519"/>
        <v>0</v>
      </c>
      <c r="P4791" s="24">
        <f>IF([1]DEPURADO!H4785&gt;1,0,[1]DEPURADO!B4785)</f>
        <v>0</v>
      </c>
      <c r="Q4791" s="30">
        <f t="shared" si="520"/>
        <v>0</v>
      </c>
      <c r="R4791" s="31">
        <f t="shared" si="521"/>
        <v>0</v>
      </c>
      <c r="S4791" s="31">
        <f>+[1]DEPURADO!J4785</f>
        <v>0</v>
      </c>
      <c r="T4791" s="23" t="s">
        <v>45</v>
      </c>
      <c r="U4791" s="31">
        <f>+[1]DEPURADO!I4785</f>
        <v>0</v>
      </c>
      <c r="V4791" s="30"/>
      <c r="W4791" s="23" t="s">
        <v>45</v>
      </c>
      <c r="X4791" s="31">
        <f>+[1]DEPURADO!K4785+[1]DEPURADO!L4785</f>
        <v>0</v>
      </c>
      <c r="Y4791" s="23" t="s">
        <v>45</v>
      </c>
      <c r="Z4791" s="31">
        <f t="shared" si="522"/>
        <v>0</v>
      </c>
      <c r="AA4791" s="31"/>
      <c r="AB4791" s="31">
        <v>0</v>
      </c>
      <c r="AC4791" s="31">
        <v>0</v>
      </c>
      <c r="AD4791" s="30"/>
      <c r="AE4791" s="30">
        <f>+[1]DEPURADO!K4785</f>
        <v>0</v>
      </c>
      <c r="AF4791" s="30">
        <v>0</v>
      </c>
      <c r="AG4791" s="30">
        <f t="shared" si="523"/>
        <v>0</v>
      </c>
      <c r="AH4791" s="30">
        <v>0</v>
      </c>
      <c r="AI4791" s="30">
        <f>+[1]DEPURADO!G4785</f>
        <v>0</v>
      </c>
      <c r="AJ4791" s="32"/>
      <c r="AK4791" s="33"/>
    </row>
    <row r="4792" spans="1:37" s="34" customFormat="1" hidden="1" x14ac:dyDescent="0.25">
      <c r="A4792" s="23">
        <f t="shared" si="524"/>
        <v>4784</v>
      </c>
      <c r="B4792" s="24" t="s">
        <v>44</v>
      </c>
      <c r="C4792" s="23">
        <f>+[1]DEPURADO!A4786</f>
        <v>0</v>
      </c>
      <c r="D4792" s="23">
        <f>+[1]DEPURADO!B4786</f>
        <v>0</v>
      </c>
      <c r="E4792" s="25">
        <f>+[1]DEPURADO!C4786</f>
        <v>0</v>
      </c>
      <c r="F4792" s="26" t="str">
        <f>+IF([1]DEPURADO!D4786&gt;1,[1]DEPURADO!D4786," ")</f>
        <v xml:space="preserve"> </v>
      </c>
      <c r="G4792" s="27">
        <f>[1]DEPURADO!F4786</f>
        <v>0</v>
      </c>
      <c r="H4792" s="28">
        <v>0</v>
      </c>
      <c r="I4792" s="28">
        <f>+[1]DEPURADO!M4786+[1]DEPURADO!N4786</f>
        <v>0</v>
      </c>
      <c r="J4792" s="28">
        <f>+[1]DEPURADO!R4786</f>
        <v>0</v>
      </c>
      <c r="K4792" s="29">
        <f>+[1]DEPURADO!P4786+[1]DEPURADO!Q4786</f>
        <v>0</v>
      </c>
      <c r="L4792" s="28">
        <v>0</v>
      </c>
      <c r="M4792" s="28">
        <v>0</v>
      </c>
      <c r="N4792" s="28">
        <f t="shared" si="518"/>
        <v>0</v>
      </c>
      <c r="O4792" s="28">
        <f t="shared" si="519"/>
        <v>0</v>
      </c>
      <c r="P4792" s="24">
        <f>IF([1]DEPURADO!H4786&gt;1,0,[1]DEPURADO!B4786)</f>
        <v>0</v>
      </c>
      <c r="Q4792" s="30">
        <f t="shared" si="520"/>
        <v>0</v>
      </c>
      <c r="R4792" s="31">
        <f t="shared" si="521"/>
        <v>0</v>
      </c>
      <c r="S4792" s="31">
        <f>+[1]DEPURADO!J4786</f>
        <v>0</v>
      </c>
      <c r="T4792" s="23" t="s">
        <v>45</v>
      </c>
      <c r="U4792" s="31">
        <f>+[1]DEPURADO!I4786</f>
        <v>0</v>
      </c>
      <c r="V4792" s="30"/>
      <c r="W4792" s="23" t="s">
        <v>45</v>
      </c>
      <c r="X4792" s="31">
        <f>+[1]DEPURADO!K4786+[1]DEPURADO!L4786</f>
        <v>0</v>
      </c>
      <c r="Y4792" s="23" t="s">
        <v>45</v>
      </c>
      <c r="Z4792" s="31">
        <f t="shared" si="522"/>
        <v>0</v>
      </c>
      <c r="AA4792" s="31"/>
      <c r="AB4792" s="31">
        <v>0</v>
      </c>
      <c r="AC4792" s="31">
        <v>0</v>
      </c>
      <c r="AD4792" s="30"/>
      <c r="AE4792" s="30">
        <f>+[1]DEPURADO!K4786</f>
        <v>0</v>
      </c>
      <c r="AF4792" s="30">
        <v>0</v>
      </c>
      <c r="AG4792" s="30">
        <f t="shared" si="523"/>
        <v>0</v>
      </c>
      <c r="AH4792" s="30">
        <v>0</v>
      </c>
      <c r="AI4792" s="30">
        <f>+[1]DEPURADO!G4786</f>
        <v>0</v>
      </c>
      <c r="AJ4792" s="32"/>
      <c r="AK4792" s="33"/>
    </row>
    <row r="4793" spans="1:37" s="34" customFormat="1" hidden="1" x14ac:dyDescent="0.25">
      <c r="A4793" s="23">
        <f t="shared" si="524"/>
        <v>4785</v>
      </c>
      <c r="B4793" s="24" t="s">
        <v>44</v>
      </c>
      <c r="C4793" s="23">
        <f>+[1]DEPURADO!A4787</f>
        <v>0</v>
      </c>
      <c r="D4793" s="23">
        <f>+[1]DEPURADO!B4787</f>
        <v>0</v>
      </c>
      <c r="E4793" s="25">
        <f>+[1]DEPURADO!C4787</f>
        <v>0</v>
      </c>
      <c r="F4793" s="26" t="str">
        <f>+IF([1]DEPURADO!D4787&gt;1,[1]DEPURADO!D4787," ")</f>
        <v xml:space="preserve"> </v>
      </c>
      <c r="G4793" s="27">
        <f>[1]DEPURADO!F4787</f>
        <v>0</v>
      </c>
      <c r="H4793" s="28">
        <v>0</v>
      </c>
      <c r="I4793" s="28">
        <f>+[1]DEPURADO!M4787+[1]DEPURADO!N4787</f>
        <v>0</v>
      </c>
      <c r="J4793" s="28">
        <f>+[1]DEPURADO!R4787</f>
        <v>0</v>
      </c>
      <c r="K4793" s="29">
        <f>+[1]DEPURADO!P4787+[1]DEPURADO!Q4787</f>
        <v>0</v>
      </c>
      <c r="L4793" s="28">
        <v>0</v>
      </c>
      <c r="M4793" s="28">
        <v>0</v>
      </c>
      <c r="N4793" s="28">
        <f t="shared" si="518"/>
        <v>0</v>
      </c>
      <c r="O4793" s="28">
        <f t="shared" si="519"/>
        <v>0</v>
      </c>
      <c r="P4793" s="24">
        <f>IF([1]DEPURADO!H4787&gt;1,0,[1]DEPURADO!B4787)</f>
        <v>0</v>
      </c>
      <c r="Q4793" s="30">
        <f t="shared" si="520"/>
        <v>0</v>
      </c>
      <c r="R4793" s="31">
        <f t="shared" si="521"/>
        <v>0</v>
      </c>
      <c r="S4793" s="31">
        <f>+[1]DEPURADO!J4787</f>
        <v>0</v>
      </c>
      <c r="T4793" s="23" t="s">
        <v>45</v>
      </c>
      <c r="U4793" s="31">
        <f>+[1]DEPURADO!I4787</f>
        <v>0</v>
      </c>
      <c r="V4793" s="30"/>
      <c r="W4793" s="23" t="s">
        <v>45</v>
      </c>
      <c r="X4793" s="31">
        <f>+[1]DEPURADO!K4787+[1]DEPURADO!L4787</f>
        <v>0</v>
      </c>
      <c r="Y4793" s="23" t="s">
        <v>45</v>
      </c>
      <c r="Z4793" s="31">
        <f t="shared" si="522"/>
        <v>0</v>
      </c>
      <c r="AA4793" s="31"/>
      <c r="AB4793" s="31">
        <v>0</v>
      </c>
      <c r="AC4793" s="31">
        <v>0</v>
      </c>
      <c r="AD4793" s="30"/>
      <c r="AE4793" s="30">
        <f>+[1]DEPURADO!K4787</f>
        <v>0</v>
      </c>
      <c r="AF4793" s="30">
        <v>0</v>
      </c>
      <c r="AG4793" s="30">
        <f t="shared" si="523"/>
        <v>0</v>
      </c>
      <c r="AH4793" s="30">
        <v>0</v>
      </c>
      <c r="AI4793" s="30">
        <f>+[1]DEPURADO!G4787</f>
        <v>0</v>
      </c>
      <c r="AJ4793" s="32"/>
      <c r="AK4793" s="33"/>
    </row>
    <row r="4794" spans="1:37" s="34" customFormat="1" hidden="1" x14ac:dyDescent="0.25">
      <c r="A4794" s="23">
        <f t="shared" si="524"/>
        <v>4786</v>
      </c>
      <c r="B4794" s="24" t="s">
        <v>44</v>
      </c>
      <c r="C4794" s="23">
        <f>+[1]DEPURADO!A4788</f>
        <v>0</v>
      </c>
      <c r="D4794" s="23">
        <f>+[1]DEPURADO!B4788</f>
        <v>0</v>
      </c>
      <c r="E4794" s="25">
        <f>+[1]DEPURADO!C4788</f>
        <v>0</v>
      </c>
      <c r="F4794" s="26" t="str">
        <f>+IF([1]DEPURADO!D4788&gt;1,[1]DEPURADO!D4788," ")</f>
        <v xml:space="preserve"> </v>
      </c>
      <c r="G4794" s="27">
        <f>[1]DEPURADO!F4788</f>
        <v>0</v>
      </c>
      <c r="H4794" s="28">
        <v>0</v>
      </c>
      <c r="I4794" s="28">
        <f>+[1]DEPURADO!M4788+[1]DEPURADO!N4788</f>
        <v>0</v>
      </c>
      <c r="J4794" s="28">
        <f>+[1]DEPURADO!R4788</f>
        <v>0</v>
      </c>
      <c r="K4794" s="29">
        <f>+[1]DEPURADO!P4788+[1]DEPURADO!Q4788</f>
        <v>0</v>
      </c>
      <c r="L4794" s="28">
        <v>0</v>
      </c>
      <c r="M4794" s="28">
        <v>0</v>
      </c>
      <c r="N4794" s="28">
        <f t="shared" si="518"/>
        <v>0</v>
      </c>
      <c r="O4794" s="28">
        <f t="shared" si="519"/>
        <v>0</v>
      </c>
      <c r="P4794" s="24">
        <f>IF([1]DEPURADO!H4788&gt;1,0,[1]DEPURADO!B4788)</f>
        <v>0</v>
      </c>
      <c r="Q4794" s="30">
        <f t="shared" si="520"/>
        <v>0</v>
      </c>
      <c r="R4794" s="31">
        <f t="shared" si="521"/>
        <v>0</v>
      </c>
      <c r="S4794" s="31">
        <f>+[1]DEPURADO!J4788</f>
        <v>0</v>
      </c>
      <c r="T4794" s="23" t="s">
        <v>45</v>
      </c>
      <c r="U4794" s="31">
        <f>+[1]DEPURADO!I4788</f>
        <v>0</v>
      </c>
      <c r="V4794" s="30"/>
      <c r="W4794" s="23" t="s">
        <v>45</v>
      </c>
      <c r="X4794" s="31">
        <f>+[1]DEPURADO!K4788+[1]DEPURADO!L4788</f>
        <v>0</v>
      </c>
      <c r="Y4794" s="23" t="s">
        <v>45</v>
      </c>
      <c r="Z4794" s="31">
        <f t="shared" si="522"/>
        <v>0</v>
      </c>
      <c r="AA4794" s="31"/>
      <c r="AB4794" s="31">
        <v>0</v>
      </c>
      <c r="AC4794" s="31">
        <v>0</v>
      </c>
      <c r="AD4794" s="30"/>
      <c r="AE4794" s="30">
        <f>+[1]DEPURADO!K4788</f>
        <v>0</v>
      </c>
      <c r="AF4794" s="30">
        <v>0</v>
      </c>
      <c r="AG4794" s="30">
        <f t="shared" si="523"/>
        <v>0</v>
      </c>
      <c r="AH4794" s="30">
        <v>0</v>
      </c>
      <c r="AI4794" s="30">
        <f>+[1]DEPURADO!G4788</f>
        <v>0</v>
      </c>
      <c r="AJ4794" s="32"/>
      <c r="AK4794" s="33"/>
    </row>
    <row r="4795" spans="1:37" s="34" customFormat="1" hidden="1" x14ac:dyDescent="0.25">
      <c r="A4795" s="23">
        <f t="shared" si="524"/>
        <v>4787</v>
      </c>
      <c r="B4795" s="24" t="s">
        <v>44</v>
      </c>
      <c r="C4795" s="23">
        <f>+[1]DEPURADO!A4789</f>
        <v>0</v>
      </c>
      <c r="D4795" s="23">
        <f>+[1]DEPURADO!B4789</f>
        <v>0</v>
      </c>
      <c r="E4795" s="25">
        <f>+[1]DEPURADO!C4789</f>
        <v>0</v>
      </c>
      <c r="F4795" s="26" t="str">
        <f>+IF([1]DEPURADO!D4789&gt;1,[1]DEPURADO!D4789," ")</f>
        <v xml:space="preserve"> </v>
      </c>
      <c r="G4795" s="27">
        <f>[1]DEPURADO!F4789</f>
        <v>0</v>
      </c>
      <c r="H4795" s="28">
        <v>0</v>
      </c>
      <c r="I4795" s="28">
        <f>+[1]DEPURADO!M4789+[1]DEPURADO!N4789</f>
        <v>0</v>
      </c>
      <c r="J4795" s="28">
        <f>+[1]DEPURADO!R4789</f>
        <v>0</v>
      </c>
      <c r="K4795" s="29">
        <f>+[1]DEPURADO!P4789+[1]DEPURADO!Q4789</f>
        <v>0</v>
      </c>
      <c r="L4795" s="28">
        <v>0</v>
      </c>
      <c r="M4795" s="28">
        <v>0</v>
      </c>
      <c r="N4795" s="28">
        <f t="shared" si="518"/>
        <v>0</v>
      </c>
      <c r="O4795" s="28">
        <f t="shared" si="519"/>
        <v>0</v>
      </c>
      <c r="P4795" s="24">
        <f>IF([1]DEPURADO!H4789&gt;1,0,[1]DEPURADO!B4789)</f>
        <v>0</v>
      </c>
      <c r="Q4795" s="30">
        <f t="shared" si="520"/>
        <v>0</v>
      </c>
      <c r="R4795" s="31">
        <f t="shared" si="521"/>
        <v>0</v>
      </c>
      <c r="S4795" s="31">
        <f>+[1]DEPURADO!J4789</f>
        <v>0</v>
      </c>
      <c r="T4795" s="23" t="s">
        <v>45</v>
      </c>
      <c r="U4795" s="31">
        <f>+[1]DEPURADO!I4789</f>
        <v>0</v>
      </c>
      <c r="V4795" s="30"/>
      <c r="W4795" s="23" t="s">
        <v>45</v>
      </c>
      <c r="X4795" s="31">
        <f>+[1]DEPURADO!K4789+[1]DEPURADO!L4789</f>
        <v>0</v>
      </c>
      <c r="Y4795" s="23" t="s">
        <v>45</v>
      </c>
      <c r="Z4795" s="31">
        <f t="shared" si="522"/>
        <v>0</v>
      </c>
      <c r="AA4795" s="31"/>
      <c r="AB4795" s="31">
        <v>0</v>
      </c>
      <c r="AC4795" s="31">
        <v>0</v>
      </c>
      <c r="AD4795" s="30"/>
      <c r="AE4795" s="30">
        <f>+[1]DEPURADO!K4789</f>
        <v>0</v>
      </c>
      <c r="AF4795" s="30">
        <v>0</v>
      </c>
      <c r="AG4795" s="30">
        <f t="shared" si="523"/>
        <v>0</v>
      </c>
      <c r="AH4795" s="30">
        <v>0</v>
      </c>
      <c r="AI4795" s="30">
        <f>+[1]DEPURADO!G4789</f>
        <v>0</v>
      </c>
      <c r="AJ4795" s="32"/>
      <c r="AK4795" s="33"/>
    </row>
    <row r="4796" spans="1:37" s="34" customFormat="1" hidden="1" x14ac:dyDescent="0.25">
      <c r="A4796" s="23">
        <f t="shared" si="524"/>
        <v>4788</v>
      </c>
      <c r="B4796" s="24" t="s">
        <v>44</v>
      </c>
      <c r="C4796" s="23">
        <f>+[1]DEPURADO!A4790</f>
        <v>0</v>
      </c>
      <c r="D4796" s="23">
        <f>+[1]DEPURADO!B4790</f>
        <v>0</v>
      </c>
      <c r="E4796" s="25">
        <f>+[1]DEPURADO!C4790</f>
        <v>0</v>
      </c>
      <c r="F4796" s="26" t="str">
        <f>+IF([1]DEPURADO!D4790&gt;1,[1]DEPURADO!D4790," ")</f>
        <v xml:space="preserve"> </v>
      </c>
      <c r="G4796" s="27">
        <f>[1]DEPURADO!F4790</f>
        <v>0</v>
      </c>
      <c r="H4796" s="28">
        <v>0</v>
      </c>
      <c r="I4796" s="28">
        <f>+[1]DEPURADO!M4790+[1]DEPURADO!N4790</f>
        <v>0</v>
      </c>
      <c r="J4796" s="28">
        <f>+[1]DEPURADO!R4790</f>
        <v>0</v>
      </c>
      <c r="K4796" s="29">
        <f>+[1]DEPURADO!P4790+[1]DEPURADO!Q4790</f>
        <v>0</v>
      </c>
      <c r="L4796" s="28">
        <v>0</v>
      </c>
      <c r="M4796" s="28">
        <v>0</v>
      </c>
      <c r="N4796" s="28">
        <f t="shared" si="518"/>
        <v>0</v>
      </c>
      <c r="O4796" s="28">
        <f t="shared" si="519"/>
        <v>0</v>
      </c>
      <c r="P4796" s="24">
        <f>IF([1]DEPURADO!H4790&gt;1,0,[1]DEPURADO!B4790)</f>
        <v>0</v>
      </c>
      <c r="Q4796" s="30">
        <f t="shared" si="520"/>
        <v>0</v>
      </c>
      <c r="R4796" s="31">
        <f t="shared" si="521"/>
        <v>0</v>
      </c>
      <c r="S4796" s="31">
        <f>+[1]DEPURADO!J4790</f>
        <v>0</v>
      </c>
      <c r="T4796" s="23" t="s">
        <v>45</v>
      </c>
      <c r="U4796" s="31">
        <f>+[1]DEPURADO!I4790</f>
        <v>0</v>
      </c>
      <c r="V4796" s="30"/>
      <c r="W4796" s="23" t="s">
        <v>45</v>
      </c>
      <c r="X4796" s="31">
        <f>+[1]DEPURADO!K4790+[1]DEPURADO!L4790</f>
        <v>0</v>
      </c>
      <c r="Y4796" s="23" t="s">
        <v>45</v>
      </c>
      <c r="Z4796" s="31">
        <f t="shared" si="522"/>
        <v>0</v>
      </c>
      <c r="AA4796" s="31"/>
      <c r="AB4796" s="31">
        <v>0</v>
      </c>
      <c r="AC4796" s="31">
        <v>0</v>
      </c>
      <c r="AD4796" s="30"/>
      <c r="AE4796" s="30">
        <f>+[1]DEPURADO!K4790</f>
        <v>0</v>
      </c>
      <c r="AF4796" s="30">
        <v>0</v>
      </c>
      <c r="AG4796" s="30">
        <f t="shared" si="523"/>
        <v>0</v>
      </c>
      <c r="AH4796" s="30">
        <v>0</v>
      </c>
      <c r="AI4796" s="30">
        <f>+[1]DEPURADO!G4790</f>
        <v>0</v>
      </c>
      <c r="AJ4796" s="32"/>
      <c r="AK4796" s="33"/>
    </row>
    <row r="4797" spans="1:37" s="34" customFormat="1" hidden="1" x14ac:dyDescent="0.25">
      <c r="A4797" s="23">
        <f t="shared" si="524"/>
        <v>4789</v>
      </c>
      <c r="B4797" s="24" t="s">
        <v>44</v>
      </c>
      <c r="C4797" s="23">
        <f>+[1]DEPURADO!A4791</f>
        <v>0</v>
      </c>
      <c r="D4797" s="23">
        <f>+[1]DEPURADO!B4791</f>
        <v>0</v>
      </c>
      <c r="E4797" s="25">
        <f>+[1]DEPURADO!C4791</f>
        <v>0</v>
      </c>
      <c r="F4797" s="26" t="str">
        <f>+IF([1]DEPURADO!D4791&gt;1,[1]DEPURADO!D4791," ")</f>
        <v xml:space="preserve"> </v>
      </c>
      <c r="G4797" s="27">
        <f>[1]DEPURADO!F4791</f>
        <v>0</v>
      </c>
      <c r="H4797" s="28">
        <v>0</v>
      </c>
      <c r="I4797" s="28">
        <f>+[1]DEPURADO!M4791+[1]DEPURADO!N4791</f>
        <v>0</v>
      </c>
      <c r="J4797" s="28">
        <f>+[1]DEPURADO!R4791</f>
        <v>0</v>
      </c>
      <c r="K4797" s="29">
        <f>+[1]DEPURADO!P4791+[1]DEPURADO!Q4791</f>
        <v>0</v>
      </c>
      <c r="L4797" s="28">
        <v>0</v>
      </c>
      <c r="M4797" s="28">
        <v>0</v>
      </c>
      <c r="N4797" s="28">
        <f t="shared" si="518"/>
        <v>0</v>
      </c>
      <c r="O4797" s="28">
        <f t="shared" si="519"/>
        <v>0</v>
      </c>
      <c r="P4797" s="24">
        <f>IF([1]DEPURADO!H4791&gt;1,0,[1]DEPURADO!B4791)</f>
        <v>0</v>
      </c>
      <c r="Q4797" s="30">
        <f t="shared" si="520"/>
        <v>0</v>
      </c>
      <c r="R4797" s="31">
        <f t="shared" si="521"/>
        <v>0</v>
      </c>
      <c r="S4797" s="31">
        <f>+[1]DEPURADO!J4791</f>
        <v>0</v>
      </c>
      <c r="T4797" s="23" t="s">
        <v>45</v>
      </c>
      <c r="U4797" s="31">
        <f>+[1]DEPURADO!I4791</f>
        <v>0</v>
      </c>
      <c r="V4797" s="30"/>
      <c r="W4797" s="23" t="s">
        <v>45</v>
      </c>
      <c r="X4797" s="31">
        <f>+[1]DEPURADO!K4791+[1]DEPURADO!L4791</f>
        <v>0</v>
      </c>
      <c r="Y4797" s="23" t="s">
        <v>45</v>
      </c>
      <c r="Z4797" s="31">
        <f t="shared" si="522"/>
        <v>0</v>
      </c>
      <c r="AA4797" s="31"/>
      <c r="AB4797" s="31">
        <v>0</v>
      </c>
      <c r="AC4797" s="31">
        <v>0</v>
      </c>
      <c r="AD4797" s="30"/>
      <c r="AE4797" s="30">
        <f>+[1]DEPURADO!K4791</f>
        <v>0</v>
      </c>
      <c r="AF4797" s="30">
        <v>0</v>
      </c>
      <c r="AG4797" s="30">
        <f t="shared" si="523"/>
        <v>0</v>
      </c>
      <c r="AH4797" s="30">
        <v>0</v>
      </c>
      <c r="AI4797" s="30">
        <f>+[1]DEPURADO!G4791</f>
        <v>0</v>
      </c>
      <c r="AJ4797" s="32"/>
      <c r="AK4797" s="33"/>
    </row>
    <row r="4798" spans="1:37" s="34" customFormat="1" hidden="1" x14ac:dyDescent="0.25">
      <c r="A4798" s="23">
        <f t="shared" si="524"/>
        <v>4790</v>
      </c>
      <c r="B4798" s="24" t="s">
        <v>44</v>
      </c>
      <c r="C4798" s="23">
        <f>+[1]DEPURADO!A4792</f>
        <v>0</v>
      </c>
      <c r="D4798" s="23">
        <f>+[1]DEPURADO!B4792</f>
        <v>0</v>
      </c>
      <c r="E4798" s="25">
        <f>+[1]DEPURADO!C4792</f>
        <v>0</v>
      </c>
      <c r="F4798" s="26" t="str">
        <f>+IF([1]DEPURADO!D4792&gt;1,[1]DEPURADO!D4792," ")</f>
        <v xml:space="preserve"> </v>
      </c>
      <c r="G4798" s="27">
        <f>[1]DEPURADO!F4792</f>
        <v>0</v>
      </c>
      <c r="H4798" s="28">
        <v>0</v>
      </c>
      <c r="I4798" s="28">
        <f>+[1]DEPURADO!M4792+[1]DEPURADO!N4792</f>
        <v>0</v>
      </c>
      <c r="J4798" s="28">
        <f>+[1]DEPURADO!R4792</f>
        <v>0</v>
      </c>
      <c r="K4798" s="29">
        <f>+[1]DEPURADO!P4792+[1]DEPURADO!Q4792</f>
        <v>0</v>
      </c>
      <c r="L4798" s="28">
        <v>0</v>
      </c>
      <c r="M4798" s="28">
        <v>0</v>
      </c>
      <c r="N4798" s="28">
        <f t="shared" si="518"/>
        <v>0</v>
      </c>
      <c r="O4798" s="28">
        <f t="shared" si="519"/>
        <v>0</v>
      </c>
      <c r="P4798" s="24">
        <f>IF([1]DEPURADO!H4792&gt;1,0,[1]DEPURADO!B4792)</f>
        <v>0</v>
      </c>
      <c r="Q4798" s="30">
        <f t="shared" si="520"/>
        <v>0</v>
      </c>
      <c r="R4798" s="31">
        <f t="shared" si="521"/>
        <v>0</v>
      </c>
      <c r="S4798" s="31">
        <f>+[1]DEPURADO!J4792</f>
        <v>0</v>
      </c>
      <c r="T4798" s="23" t="s">
        <v>45</v>
      </c>
      <c r="U4798" s="31">
        <f>+[1]DEPURADO!I4792</f>
        <v>0</v>
      </c>
      <c r="V4798" s="30"/>
      <c r="W4798" s="23" t="s">
        <v>45</v>
      </c>
      <c r="X4798" s="31">
        <f>+[1]DEPURADO!K4792+[1]DEPURADO!L4792</f>
        <v>0</v>
      </c>
      <c r="Y4798" s="23" t="s">
        <v>45</v>
      </c>
      <c r="Z4798" s="31">
        <f t="shared" si="522"/>
        <v>0</v>
      </c>
      <c r="AA4798" s="31"/>
      <c r="AB4798" s="31">
        <v>0</v>
      </c>
      <c r="AC4798" s="31">
        <v>0</v>
      </c>
      <c r="AD4798" s="30"/>
      <c r="AE4798" s="30">
        <f>+[1]DEPURADO!K4792</f>
        <v>0</v>
      </c>
      <c r="AF4798" s="30">
        <v>0</v>
      </c>
      <c r="AG4798" s="30">
        <f t="shared" si="523"/>
        <v>0</v>
      </c>
      <c r="AH4798" s="30">
        <v>0</v>
      </c>
      <c r="AI4798" s="30">
        <f>+[1]DEPURADO!G4792</f>
        <v>0</v>
      </c>
      <c r="AJ4798" s="32"/>
      <c r="AK4798" s="33"/>
    </row>
    <row r="4799" spans="1:37" s="34" customFormat="1" hidden="1" x14ac:dyDescent="0.25">
      <c r="A4799" s="23">
        <f t="shared" si="524"/>
        <v>4791</v>
      </c>
      <c r="B4799" s="24" t="s">
        <v>44</v>
      </c>
      <c r="C4799" s="23">
        <f>+[1]DEPURADO!A4793</f>
        <v>0</v>
      </c>
      <c r="D4799" s="23">
        <f>+[1]DEPURADO!B4793</f>
        <v>0</v>
      </c>
      <c r="E4799" s="25">
        <f>+[1]DEPURADO!C4793</f>
        <v>0</v>
      </c>
      <c r="F4799" s="26" t="str">
        <f>+IF([1]DEPURADO!D4793&gt;1,[1]DEPURADO!D4793," ")</f>
        <v xml:space="preserve"> </v>
      </c>
      <c r="G4799" s="27">
        <f>[1]DEPURADO!F4793</f>
        <v>0</v>
      </c>
      <c r="H4799" s="28">
        <v>0</v>
      </c>
      <c r="I4799" s="28">
        <f>+[1]DEPURADO!M4793+[1]DEPURADO!N4793</f>
        <v>0</v>
      </c>
      <c r="J4799" s="28">
        <f>+[1]DEPURADO!R4793</f>
        <v>0</v>
      </c>
      <c r="K4799" s="29">
        <f>+[1]DEPURADO!P4793+[1]DEPURADO!Q4793</f>
        <v>0</v>
      </c>
      <c r="L4799" s="28">
        <v>0</v>
      </c>
      <c r="M4799" s="28">
        <v>0</v>
      </c>
      <c r="N4799" s="28">
        <f t="shared" si="518"/>
        <v>0</v>
      </c>
      <c r="O4799" s="28">
        <f t="shared" si="519"/>
        <v>0</v>
      </c>
      <c r="P4799" s="24">
        <f>IF([1]DEPURADO!H4793&gt;1,0,[1]DEPURADO!B4793)</f>
        <v>0</v>
      </c>
      <c r="Q4799" s="30">
        <f t="shared" si="520"/>
        <v>0</v>
      </c>
      <c r="R4799" s="31">
        <f t="shared" si="521"/>
        <v>0</v>
      </c>
      <c r="S4799" s="31">
        <f>+[1]DEPURADO!J4793</f>
        <v>0</v>
      </c>
      <c r="T4799" s="23" t="s">
        <v>45</v>
      </c>
      <c r="U4799" s="31">
        <f>+[1]DEPURADO!I4793</f>
        <v>0</v>
      </c>
      <c r="V4799" s="30"/>
      <c r="W4799" s="23" t="s">
        <v>45</v>
      </c>
      <c r="X4799" s="31">
        <f>+[1]DEPURADO!K4793+[1]DEPURADO!L4793</f>
        <v>0</v>
      </c>
      <c r="Y4799" s="23" t="s">
        <v>45</v>
      </c>
      <c r="Z4799" s="31">
        <f t="shared" si="522"/>
        <v>0</v>
      </c>
      <c r="AA4799" s="31"/>
      <c r="AB4799" s="31">
        <v>0</v>
      </c>
      <c r="AC4799" s="31">
        <v>0</v>
      </c>
      <c r="AD4799" s="30"/>
      <c r="AE4799" s="30">
        <f>+[1]DEPURADO!K4793</f>
        <v>0</v>
      </c>
      <c r="AF4799" s="30">
        <v>0</v>
      </c>
      <c r="AG4799" s="30">
        <f t="shared" si="523"/>
        <v>0</v>
      </c>
      <c r="AH4799" s="30">
        <v>0</v>
      </c>
      <c r="AI4799" s="30">
        <f>+[1]DEPURADO!G4793</f>
        <v>0</v>
      </c>
      <c r="AJ4799" s="32"/>
      <c r="AK4799" s="33"/>
    </row>
    <row r="4800" spans="1:37" s="34" customFormat="1" hidden="1" x14ac:dyDescent="0.25">
      <c r="A4800" s="23">
        <f t="shared" si="524"/>
        <v>4792</v>
      </c>
      <c r="B4800" s="24" t="s">
        <v>44</v>
      </c>
      <c r="C4800" s="23">
        <f>+[1]DEPURADO!A4794</f>
        <v>0</v>
      </c>
      <c r="D4800" s="23">
        <f>+[1]DEPURADO!B4794</f>
        <v>0</v>
      </c>
      <c r="E4800" s="25">
        <f>+[1]DEPURADO!C4794</f>
        <v>0</v>
      </c>
      <c r="F4800" s="26" t="str">
        <f>+IF([1]DEPURADO!D4794&gt;1,[1]DEPURADO!D4794," ")</f>
        <v xml:space="preserve"> </v>
      </c>
      <c r="G4800" s="27">
        <f>[1]DEPURADO!F4794</f>
        <v>0</v>
      </c>
      <c r="H4800" s="28">
        <v>0</v>
      </c>
      <c r="I4800" s="28">
        <f>+[1]DEPURADO!M4794+[1]DEPURADO!N4794</f>
        <v>0</v>
      </c>
      <c r="J4800" s="28">
        <f>+[1]DEPURADO!R4794</f>
        <v>0</v>
      </c>
      <c r="K4800" s="29">
        <f>+[1]DEPURADO!P4794+[1]DEPURADO!Q4794</f>
        <v>0</v>
      </c>
      <c r="L4800" s="28">
        <v>0</v>
      </c>
      <c r="M4800" s="28">
        <v>0</v>
      </c>
      <c r="N4800" s="28">
        <f t="shared" si="518"/>
        <v>0</v>
      </c>
      <c r="O4800" s="28">
        <f t="shared" si="519"/>
        <v>0</v>
      </c>
      <c r="P4800" s="24">
        <f>IF([1]DEPURADO!H4794&gt;1,0,[1]DEPURADO!B4794)</f>
        <v>0</v>
      </c>
      <c r="Q4800" s="30">
        <f t="shared" si="520"/>
        <v>0</v>
      </c>
      <c r="R4800" s="31">
        <f t="shared" si="521"/>
        <v>0</v>
      </c>
      <c r="S4800" s="31">
        <f>+[1]DEPURADO!J4794</f>
        <v>0</v>
      </c>
      <c r="T4800" s="23" t="s">
        <v>45</v>
      </c>
      <c r="U4800" s="31">
        <f>+[1]DEPURADO!I4794</f>
        <v>0</v>
      </c>
      <c r="V4800" s="30"/>
      <c r="W4800" s="23" t="s">
        <v>45</v>
      </c>
      <c r="X4800" s="31">
        <f>+[1]DEPURADO!K4794+[1]DEPURADO!L4794</f>
        <v>0</v>
      </c>
      <c r="Y4800" s="23" t="s">
        <v>45</v>
      </c>
      <c r="Z4800" s="31">
        <f t="shared" si="522"/>
        <v>0</v>
      </c>
      <c r="AA4800" s="31"/>
      <c r="AB4800" s="31">
        <v>0</v>
      </c>
      <c r="AC4800" s="31">
        <v>0</v>
      </c>
      <c r="AD4800" s="30"/>
      <c r="AE4800" s="30">
        <f>+[1]DEPURADO!K4794</f>
        <v>0</v>
      </c>
      <c r="AF4800" s="30">
        <v>0</v>
      </c>
      <c r="AG4800" s="30">
        <f t="shared" si="523"/>
        <v>0</v>
      </c>
      <c r="AH4800" s="30">
        <v>0</v>
      </c>
      <c r="AI4800" s="30">
        <f>+[1]DEPURADO!G4794</f>
        <v>0</v>
      </c>
      <c r="AJ4800" s="32"/>
      <c r="AK4800" s="33"/>
    </row>
    <row r="4801" spans="1:37" s="34" customFormat="1" hidden="1" x14ac:dyDescent="0.25">
      <c r="A4801" s="23">
        <f t="shared" si="524"/>
        <v>4793</v>
      </c>
      <c r="B4801" s="24" t="s">
        <v>44</v>
      </c>
      <c r="C4801" s="23">
        <f>+[1]DEPURADO!A4795</f>
        <v>0</v>
      </c>
      <c r="D4801" s="23">
        <f>+[1]DEPURADO!B4795</f>
        <v>0</v>
      </c>
      <c r="E4801" s="25">
        <f>+[1]DEPURADO!C4795</f>
        <v>0</v>
      </c>
      <c r="F4801" s="26" t="str">
        <f>+IF([1]DEPURADO!D4795&gt;1,[1]DEPURADO!D4795," ")</f>
        <v xml:space="preserve"> </v>
      </c>
      <c r="G4801" s="27">
        <f>[1]DEPURADO!F4795</f>
        <v>0</v>
      </c>
      <c r="H4801" s="28">
        <v>0</v>
      </c>
      <c r="I4801" s="28">
        <f>+[1]DEPURADO!M4795+[1]DEPURADO!N4795</f>
        <v>0</v>
      </c>
      <c r="J4801" s="28">
        <f>+[1]DEPURADO!R4795</f>
        <v>0</v>
      </c>
      <c r="K4801" s="29">
        <f>+[1]DEPURADO!P4795+[1]DEPURADO!Q4795</f>
        <v>0</v>
      </c>
      <c r="L4801" s="28">
        <v>0</v>
      </c>
      <c r="M4801" s="28">
        <v>0</v>
      </c>
      <c r="N4801" s="28">
        <f t="shared" si="518"/>
        <v>0</v>
      </c>
      <c r="O4801" s="28">
        <f t="shared" si="519"/>
        <v>0</v>
      </c>
      <c r="P4801" s="24">
        <f>IF([1]DEPURADO!H4795&gt;1,0,[1]DEPURADO!B4795)</f>
        <v>0</v>
      </c>
      <c r="Q4801" s="30">
        <f t="shared" si="520"/>
        <v>0</v>
      </c>
      <c r="R4801" s="31">
        <f t="shared" si="521"/>
        <v>0</v>
      </c>
      <c r="S4801" s="31">
        <f>+[1]DEPURADO!J4795</f>
        <v>0</v>
      </c>
      <c r="T4801" s="23" t="s">
        <v>45</v>
      </c>
      <c r="U4801" s="31">
        <f>+[1]DEPURADO!I4795</f>
        <v>0</v>
      </c>
      <c r="V4801" s="30"/>
      <c r="W4801" s="23" t="s">
        <v>45</v>
      </c>
      <c r="X4801" s="31">
        <f>+[1]DEPURADO!K4795+[1]DEPURADO!L4795</f>
        <v>0</v>
      </c>
      <c r="Y4801" s="23" t="s">
        <v>45</v>
      </c>
      <c r="Z4801" s="31">
        <f t="shared" si="522"/>
        <v>0</v>
      </c>
      <c r="AA4801" s="31"/>
      <c r="AB4801" s="31">
        <v>0</v>
      </c>
      <c r="AC4801" s="31">
        <v>0</v>
      </c>
      <c r="AD4801" s="30"/>
      <c r="AE4801" s="30">
        <f>+[1]DEPURADO!K4795</f>
        <v>0</v>
      </c>
      <c r="AF4801" s="30">
        <v>0</v>
      </c>
      <c r="AG4801" s="30">
        <f t="shared" si="523"/>
        <v>0</v>
      </c>
      <c r="AH4801" s="30">
        <v>0</v>
      </c>
      <c r="AI4801" s="30">
        <f>+[1]DEPURADO!G4795</f>
        <v>0</v>
      </c>
      <c r="AJ4801" s="32"/>
      <c r="AK4801" s="33"/>
    </row>
    <row r="4802" spans="1:37" s="34" customFormat="1" hidden="1" x14ac:dyDescent="0.25">
      <c r="A4802" s="23">
        <f t="shared" si="524"/>
        <v>4794</v>
      </c>
      <c r="B4802" s="24" t="s">
        <v>44</v>
      </c>
      <c r="C4802" s="23">
        <f>+[1]DEPURADO!A4796</f>
        <v>0</v>
      </c>
      <c r="D4802" s="23">
        <f>+[1]DEPURADO!B4796</f>
        <v>0</v>
      </c>
      <c r="E4802" s="25">
        <f>+[1]DEPURADO!C4796</f>
        <v>0</v>
      </c>
      <c r="F4802" s="26" t="str">
        <f>+IF([1]DEPURADO!D4796&gt;1,[1]DEPURADO!D4796," ")</f>
        <v xml:space="preserve"> </v>
      </c>
      <c r="G4802" s="27">
        <f>[1]DEPURADO!F4796</f>
        <v>0</v>
      </c>
      <c r="H4802" s="28">
        <v>0</v>
      </c>
      <c r="I4802" s="28">
        <f>+[1]DEPURADO!M4796+[1]DEPURADO!N4796</f>
        <v>0</v>
      </c>
      <c r="J4802" s="28">
        <f>+[1]DEPURADO!R4796</f>
        <v>0</v>
      </c>
      <c r="K4802" s="29">
        <f>+[1]DEPURADO!P4796+[1]DEPURADO!Q4796</f>
        <v>0</v>
      </c>
      <c r="L4802" s="28">
        <v>0</v>
      </c>
      <c r="M4802" s="28">
        <v>0</v>
      </c>
      <c r="N4802" s="28">
        <f t="shared" si="518"/>
        <v>0</v>
      </c>
      <c r="O4802" s="28">
        <f t="shared" si="519"/>
        <v>0</v>
      </c>
      <c r="P4802" s="24">
        <f>IF([1]DEPURADO!H4796&gt;1,0,[1]DEPURADO!B4796)</f>
        <v>0</v>
      </c>
      <c r="Q4802" s="30">
        <f t="shared" si="520"/>
        <v>0</v>
      </c>
      <c r="R4802" s="31">
        <f t="shared" si="521"/>
        <v>0</v>
      </c>
      <c r="S4802" s="31">
        <f>+[1]DEPURADO!J4796</f>
        <v>0</v>
      </c>
      <c r="T4802" s="23" t="s">
        <v>45</v>
      </c>
      <c r="U4802" s="31">
        <f>+[1]DEPURADO!I4796</f>
        <v>0</v>
      </c>
      <c r="V4802" s="30"/>
      <c r="W4802" s="23" t="s">
        <v>45</v>
      </c>
      <c r="X4802" s="31">
        <f>+[1]DEPURADO!K4796+[1]DEPURADO!L4796</f>
        <v>0</v>
      </c>
      <c r="Y4802" s="23" t="s">
        <v>45</v>
      </c>
      <c r="Z4802" s="31">
        <f t="shared" si="522"/>
        <v>0</v>
      </c>
      <c r="AA4802" s="31"/>
      <c r="AB4802" s="31">
        <v>0</v>
      </c>
      <c r="AC4802" s="31">
        <v>0</v>
      </c>
      <c r="AD4802" s="30"/>
      <c r="AE4802" s="30">
        <f>+[1]DEPURADO!K4796</f>
        <v>0</v>
      </c>
      <c r="AF4802" s="30">
        <v>0</v>
      </c>
      <c r="AG4802" s="30">
        <f t="shared" si="523"/>
        <v>0</v>
      </c>
      <c r="AH4802" s="30">
        <v>0</v>
      </c>
      <c r="AI4802" s="30">
        <f>+[1]DEPURADO!G4796</f>
        <v>0</v>
      </c>
      <c r="AJ4802" s="32"/>
      <c r="AK4802" s="33"/>
    </row>
    <row r="4803" spans="1:37" s="34" customFormat="1" hidden="1" x14ac:dyDescent="0.25">
      <c r="A4803" s="23">
        <f t="shared" si="524"/>
        <v>4795</v>
      </c>
      <c r="B4803" s="24" t="s">
        <v>44</v>
      </c>
      <c r="C4803" s="23">
        <f>+[1]DEPURADO!A4797</f>
        <v>0</v>
      </c>
      <c r="D4803" s="23">
        <f>+[1]DEPURADO!B4797</f>
        <v>0</v>
      </c>
      <c r="E4803" s="25">
        <f>+[1]DEPURADO!C4797</f>
        <v>0</v>
      </c>
      <c r="F4803" s="26" t="str">
        <f>+IF([1]DEPURADO!D4797&gt;1,[1]DEPURADO!D4797," ")</f>
        <v xml:space="preserve"> </v>
      </c>
      <c r="G4803" s="27">
        <f>[1]DEPURADO!F4797</f>
        <v>0</v>
      </c>
      <c r="H4803" s="28">
        <v>0</v>
      </c>
      <c r="I4803" s="28">
        <f>+[1]DEPURADO!M4797+[1]DEPURADO!N4797</f>
        <v>0</v>
      </c>
      <c r="J4803" s="28">
        <f>+[1]DEPURADO!R4797</f>
        <v>0</v>
      </c>
      <c r="K4803" s="29">
        <f>+[1]DEPURADO!P4797+[1]DEPURADO!Q4797</f>
        <v>0</v>
      </c>
      <c r="L4803" s="28">
        <v>0</v>
      </c>
      <c r="M4803" s="28">
        <v>0</v>
      </c>
      <c r="N4803" s="28">
        <f t="shared" si="518"/>
        <v>0</v>
      </c>
      <c r="O4803" s="28">
        <f t="shared" si="519"/>
        <v>0</v>
      </c>
      <c r="P4803" s="24">
        <f>IF([1]DEPURADO!H4797&gt;1,0,[1]DEPURADO!B4797)</f>
        <v>0</v>
      </c>
      <c r="Q4803" s="30">
        <f t="shared" si="520"/>
        <v>0</v>
      </c>
      <c r="R4803" s="31">
        <f t="shared" si="521"/>
        <v>0</v>
      </c>
      <c r="S4803" s="31">
        <f>+[1]DEPURADO!J4797</f>
        <v>0</v>
      </c>
      <c r="T4803" s="23" t="s">
        <v>45</v>
      </c>
      <c r="U4803" s="31">
        <f>+[1]DEPURADO!I4797</f>
        <v>0</v>
      </c>
      <c r="V4803" s="30"/>
      <c r="W4803" s="23" t="s">
        <v>45</v>
      </c>
      <c r="X4803" s="31">
        <f>+[1]DEPURADO!K4797+[1]DEPURADO!L4797</f>
        <v>0</v>
      </c>
      <c r="Y4803" s="23" t="s">
        <v>45</v>
      </c>
      <c r="Z4803" s="31">
        <f t="shared" si="522"/>
        <v>0</v>
      </c>
      <c r="AA4803" s="31"/>
      <c r="AB4803" s="31">
        <v>0</v>
      </c>
      <c r="AC4803" s="31">
        <v>0</v>
      </c>
      <c r="AD4803" s="30"/>
      <c r="AE4803" s="30">
        <f>+[1]DEPURADO!K4797</f>
        <v>0</v>
      </c>
      <c r="AF4803" s="30">
        <v>0</v>
      </c>
      <c r="AG4803" s="30">
        <f t="shared" si="523"/>
        <v>0</v>
      </c>
      <c r="AH4803" s="30">
        <v>0</v>
      </c>
      <c r="AI4803" s="30">
        <f>+[1]DEPURADO!G4797</f>
        <v>0</v>
      </c>
      <c r="AJ4803" s="32"/>
      <c r="AK4803" s="33"/>
    </row>
    <row r="4804" spans="1:37" s="34" customFormat="1" hidden="1" x14ac:dyDescent="0.25">
      <c r="A4804" s="23">
        <f t="shared" si="524"/>
        <v>4796</v>
      </c>
      <c r="B4804" s="24" t="s">
        <v>44</v>
      </c>
      <c r="C4804" s="23">
        <f>+[1]DEPURADO!A4798</f>
        <v>0</v>
      </c>
      <c r="D4804" s="23">
        <f>+[1]DEPURADO!B4798</f>
        <v>0</v>
      </c>
      <c r="E4804" s="25">
        <f>+[1]DEPURADO!C4798</f>
        <v>0</v>
      </c>
      <c r="F4804" s="26" t="str">
        <f>+IF([1]DEPURADO!D4798&gt;1,[1]DEPURADO!D4798," ")</f>
        <v xml:space="preserve"> </v>
      </c>
      <c r="G4804" s="27">
        <f>[1]DEPURADO!F4798</f>
        <v>0</v>
      </c>
      <c r="H4804" s="28">
        <v>0</v>
      </c>
      <c r="I4804" s="28">
        <f>+[1]DEPURADO!M4798+[1]DEPURADO!N4798</f>
        <v>0</v>
      </c>
      <c r="J4804" s="28">
        <f>+[1]DEPURADO!R4798</f>
        <v>0</v>
      </c>
      <c r="K4804" s="29">
        <f>+[1]DEPURADO!P4798+[1]DEPURADO!Q4798</f>
        <v>0</v>
      </c>
      <c r="L4804" s="28">
        <v>0</v>
      </c>
      <c r="M4804" s="28">
        <v>0</v>
      </c>
      <c r="N4804" s="28">
        <f t="shared" si="518"/>
        <v>0</v>
      </c>
      <c r="O4804" s="28">
        <f t="shared" si="519"/>
        <v>0</v>
      </c>
      <c r="P4804" s="24">
        <f>IF([1]DEPURADO!H4798&gt;1,0,[1]DEPURADO!B4798)</f>
        <v>0</v>
      </c>
      <c r="Q4804" s="30">
        <f t="shared" si="520"/>
        <v>0</v>
      </c>
      <c r="R4804" s="31">
        <f t="shared" si="521"/>
        <v>0</v>
      </c>
      <c r="S4804" s="31">
        <f>+[1]DEPURADO!J4798</f>
        <v>0</v>
      </c>
      <c r="T4804" s="23" t="s">
        <v>45</v>
      </c>
      <c r="U4804" s="31">
        <f>+[1]DEPURADO!I4798</f>
        <v>0</v>
      </c>
      <c r="V4804" s="30"/>
      <c r="W4804" s="23" t="s">
        <v>45</v>
      </c>
      <c r="X4804" s="31">
        <f>+[1]DEPURADO!K4798+[1]DEPURADO!L4798</f>
        <v>0</v>
      </c>
      <c r="Y4804" s="23" t="s">
        <v>45</v>
      </c>
      <c r="Z4804" s="31">
        <f t="shared" si="522"/>
        <v>0</v>
      </c>
      <c r="AA4804" s="31"/>
      <c r="AB4804" s="31">
        <v>0</v>
      </c>
      <c r="AC4804" s="31">
        <v>0</v>
      </c>
      <c r="AD4804" s="30"/>
      <c r="AE4804" s="30">
        <f>+[1]DEPURADO!K4798</f>
        <v>0</v>
      </c>
      <c r="AF4804" s="30">
        <v>0</v>
      </c>
      <c r="AG4804" s="30">
        <f t="shared" si="523"/>
        <v>0</v>
      </c>
      <c r="AH4804" s="30">
        <v>0</v>
      </c>
      <c r="AI4804" s="30">
        <f>+[1]DEPURADO!G4798</f>
        <v>0</v>
      </c>
      <c r="AJ4804" s="32"/>
      <c r="AK4804" s="33"/>
    </row>
    <row r="4805" spans="1:37" s="34" customFormat="1" hidden="1" x14ac:dyDescent="0.25">
      <c r="A4805" s="23">
        <f t="shared" si="524"/>
        <v>4797</v>
      </c>
      <c r="B4805" s="24" t="s">
        <v>44</v>
      </c>
      <c r="C4805" s="23">
        <f>+[1]DEPURADO!A4799</f>
        <v>0</v>
      </c>
      <c r="D4805" s="23">
        <f>+[1]DEPURADO!B4799</f>
        <v>0</v>
      </c>
      <c r="E4805" s="25">
        <f>+[1]DEPURADO!C4799</f>
        <v>0</v>
      </c>
      <c r="F4805" s="26" t="str">
        <f>+IF([1]DEPURADO!D4799&gt;1,[1]DEPURADO!D4799," ")</f>
        <v xml:space="preserve"> </v>
      </c>
      <c r="G4805" s="27">
        <f>[1]DEPURADO!F4799</f>
        <v>0</v>
      </c>
      <c r="H4805" s="28">
        <v>0</v>
      </c>
      <c r="I4805" s="28">
        <f>+[1]DEPURADO!M4799+[1]DEPURADO!N4799</f>
        <v>0</v>
      </c>
      <c r="J4805" s="28">
        <f>+[1]DEPURADO!R4799</f>
        <v>0</v>
      </c>
      <c r="K4805" s="29">
        <f>+[1]DEPURADO!P4799+[1]DEPURADO!Q4799</f>
        <v>0</v>
      </c>
      <c r="L4805" s="28">
        <v>0</v>
      </c>
      <c r="M4805" s="28">
        <v>0</v>
      </c>
      <c r="N4805" s="28">
        <f t="shared" si="518"/>
        <v>0</v>
      </c>
      <c r="O4805" s="28">
        <f t="shared" si="519"/>
        <v>0</v>
      </c>
      <c r="P4805" s="24">
        <f>IF([1]DEPURADO!H4799&gt;1,0,[1]DEPURADO!B4799)</f>
        <v>0</v>
      </c>
      <c r="Q4805" s="30">
        <f t="shared" si="520"/>
        <v>0</v>
      </c>
      <c r="R4805" s="31">
        <f t="shared" si="521"/>
        <v>0</v>
      </c>
      <c r="S4805" s="31">
        <f>+[1]DEPURADO!J4799</f>
        <v>0</v>
      </c>
      <c r="T4805" s="23" t="s">
        <v>45</v>
      </c>
      <c r="U4805" s="31">
        <f>+[1]DEPURADO!I4799</f>
        <v>0</v>
      </c>
      <c r="V4805" s="30"/>
      <c r="W4805" s="23" t="s">
        <v>45</v>
      </c>
      <c r="X4805" s="31">
        <f>+[1]DEPURADO!K4799+[1]DEPURADO!L4799</f>
        <v>0</v>
      </c>
      <c r="Y4805" s="23" t="s">
        <v>45</v>
      </c>
      <c r="Z4805" s="31">
        <f t="shared" si="522"/>
        <v>0</v>
      </c>
      <c r="AA4805" s="31"/>
      <c r="AB4805" s="31">
        <v>0</v>
      </c>
      <c r="AC4805" s="31">
        <v>0</v>
      </c>
      <c r="AD4805" s="30"/>
      <c r="AE4805" s="30">
        <f>+[1]DEPURADO!K4799</f>
        <v>0</v>
      </c>
      <c r="AF4805" s="30">
        <v>0</v>
      </c>
      <c r="AG4805" s="30">
        <f t="shared" si="523"/>
        <v>0</v>
      </c>
      <c r="AH4805" s="30">
        <v>0</v>
      </c>
      <c r="AI4805" s="30">
        <f>+[1]DEPURADO!G4799</f>
        <v>0</v>
      </c>
      <c r="AJ4805" s="32"/>
      <c r="AK4805" s="33"/>
    </row>
    <row r="4806" spans="1:37" s="34" customFormat="1" hidden="1" x14ac:dyDescent="0.25">
      <c r="A4806" s="23">
        <f t="shared" si="524"/>
        <v>4798</v>
      </c>
      <c r="B4806" s="24" t="s">
        <v>44</v>
      </c>
      <c r="C4806" s="23">
        <f>+[1]DEPURADO!A4800</f>
        <v>0</v>
      </c>
      <c r="D4806" s="23">
        <f>+[1]DEPURADO!B4800</f>
        <v>0</v>
      </c>
      <c r="E4806" s="25">
        <f>+[1]DEPURADO!C4800</f>
        <v>0</v>
      </c>
      <c r="F4806" s="26" t="str">
        <f>+IF([1]DEPURADO!D4800&gt;1,[1]DEPURADO!D4800," ")</f>
        <v xml:space="preserve"> </v>
      </c>
      <c r="G4806" s="27">
        <f>[1]DEPURADO!F4800</f>
        <v>0</v>
      </c>
      <c r="H4806" s="28">
        <v>0</v>
      </c>
      <c r="I4806" s="28">
        <f>+[1]DEPURADO!M4800+[1]DEPURADO!N4800</f>
        <v>0</v>
      </c>
      <c r="J4806" s="28">
        <f>+[1]DEPURADO!R4800</f>
        <v>0</v>
      </c>
      <c r="K4806" s="29">
        <f>+[1]DEPURADO!P4800+[1]DEPURADO!Q4800</f>
        <v>0</v>
      </c>
      <c r="L4806" s="28">
        <v>0</v>
      </c>
      <c r="M4806" s="28">
        <v>0</v>
      </c>
      <c r="N4806" s="28">
        <f t="shared" si="518"/>
        <v>0</v>
      </c>
      <c r="O4806" s="28">
        <f t="shared" si="519"/>
        <v>0</v>
      </c>
      <c r="P4806" s="24">
        <f>IF([1]DEPURADO!H4800&gt;1,0,[1]DEPURADO!B4800)</f>
        <v>0</v>
      </c>
      <c r="Q4806" s="30">
        <f t="shared" si="520"/>
        <v>0</v>
      </c>
      <c r="R4806" s="31">
        <f t="shared" si="521"/>
        <v>0</v>
      </c>
      <c r="S4806" s="31">
        <f>+[1]DEPURADO!J4800</f>
        <v>0</v>
      </c>
      <c r="T4806" s="23" t="s">
        <v>45</v>
      </c>
      <c r="U4806" s="31">
        <f>+[1]DEPURADO!I4800</f>
        <v>0</v>
      </c>
      <c r="V4806" s="30"/>
      <c r="W4806" s="23" t="s">
        <v>45</v>
      </c>
      <c r="X4806" s="31">
        <f>+[1]DEPURADO!K4800+[1]DEPURADO!L4800</f>
        <v>0</v>
      </c>
      <c r="Y4806" s="23" t="s">
        <v>45</v>
      </c>
      <c r="Z4806" s="31">
        <f t="shared" si="522"/>
        <v>0</v>
      </c>
      <c r="AA4806" s="31"/>
      <c r="AB4806" s="31">
        <v>0</v>
      </c>
      <c r="AC4806" s="31">
        <v>0</v>
      </c>
      <c r="AD4806" s="30"/>
      <c r="AE4806" s="30">
        <f>+[1]DEPURADO!K4800</f>
        <v>0</v>
      </c>
      <c r="AF4806" s="30">
        <v>0</v>
      </c>
      <c r="AG4806" s="30">
        <f t="shared" si="523"/>
        <v>0</v>
      </c>
      <c r="AH4806" s="30">
        <v>0</v>
      </c>
      <c r="AI4806" s="30">
        <f>+[1]DEPURADO!G4800</f>
        <v>0</v>
      </c>
      <c r="AJ4806" s="32"/>
      <c r="AK4806" s="33"/>
    </row>
    <row r="4807" spans="1:37" s="34" customFormat="1" hidden="1" x14ac:dyDescent="0.25">
      <c r="A4807" s="23">
        <f t="shared" si="524"/>
        <v>4799</v>
      </c>
      <c r="B4807" s="24" t="s">
        <v>44</v>
      </c>
      <c r="C4807" s="23">
        <f>+[1]DEPURADO!A4801</f>
        <v>0</v>
      </c>
      <c r="D4807" s="23">
        <f>+[1]DEPURADO!B4801</f>
        <v>0</v>
      </c>
      <c r="E4807" s="25">
        <f>+[1]DEPURADO!C4801</f>
        <v>0</v>
      </c>
      <c r="F4807" s="26" t="str">
        <f>+IF([1]DEPURADO!D4801&gt;1,[1]DEPURADO!D4801," ")</f>
        <v xml:space="preserve"> </v>
      </c>
      <c r="G4807" s="27">
        <f>[1]DEPURADO!F4801</f>
        <v>0</v>
      </c>
      <c r="H4807" s="28">
        <v>0</v>
      </c>
      <c r="I4807" s="28">
        <f>+[1]DEPURADO!M4801+[1]DEPURADO!N4801</f>
        <v>0</v>
      </c>
      <c r="J4807" s="28">
        <f>+[1]DEPURADO!R4801</f>
        <v>0</v>
      </c>
      <c r="K4807" s="29">
        <f>+[1]DEPURADO!P4801+[1]DEPURADO!Q4801</f>
        <v>0</v>
      </c>
      <c r="L4807" s="28">
        <v>0</v>
      </c>
      <c r="M4807" s="28">
        <v>0</v>
      </c>
      <c r="N4807" s="28">
        <f t="shared" si="518"/>
        <v>0</v>
      </c>
      <c r="O4807" s="28">
        <f t="shared" si="519"/>
        <v>0</v>
      </c>
      <c r="P4807" s="24">
        <f>IF([1]DEPURADO!H4801&gt;1,0,[1]DEPURADO!B4801)</f>
        <v>0</v>
      </c>
      <c r="Q4807" s="30">
        <f t="shared" si="520"/>
        <v>0</v>
      </c>
      <c r="R4807" s="31">
        <f t="shared" si="521"/>
        <v>0</v>
      </c>
      <c r="S4807" s="31">
        <f>+[1]DEPURADO!J4801</f>
        <v>0</v>
      </c>
      <c r="T4807" s="23" t="s">
        <v>45</v>
      </c>
      <c r="U4807" s="31">
        <f>+[1]DEPURADO!I4801</f>
        <v>0</v>
      </c>
      <c r="V4807" s="30"/>
      <c r="W4807" s="23" t="s">
        <v>45</v>
      </c>
      <c r="X4807" s="31">
        <f>+[1]DEPURADO!K4801+[1]DEPURADO!L4801</f>
        <v>0</v>
      </c>
      <c r="Y4807" s="23" t="s">
        <v>45</v>
      </c>
      <c r="Z4807" s="31">
        <f t="shared" si="522"/>
        <v>0</v>
      </c>
      <c r="AA4807" s="31"/>
      <c r="AB4807" s="31">
        <v>0</v>
      </c>
      <c r="AC4807" s="31">
        <v>0</v>
      </c>
      <c r="AD4807" s="30"/>
      <c r="AE4807" s="30">
        <f>+[1]DEPURADO!K4801</f>
        <v>0</v>
      </c>
      <c r="AF4807" s="30">
        <v>0</v>
      </c>
      <c r="AG4807" s="30">
        <f t="shared" si="523"/>
        <v>0</v>
      </c>
      <c r="AH4807" s="30">
        <v>0</v>
      </c>
      <c r="AI4807" s="30">
        <f>+[1]DEPURADO!G4801</f>
        <v>0</v>
      </c>
      <c r="AJ4807" s="32"/>
      <c r="AK4807" s="33"/>
    </row>
    <row r="4808" spans="1:37" s="34" customFormat="1" hidden="1" x14ac:dyDescent="0.25">
      <c r="A4808" s="23">
        <f t="shared" si="524"/>
        <v>4800</v>
      </c>
      <c r="B4808" s="24" t="s">
        <v>44</v>
      </c>
      <c r="C4808" s="23">
        <f>+[1]DEPURADO!A4802</f>
        <v>0</v>
      </c>
      <c r="D4808" s="23">
        <f>+[1]DEPURADO!B4802</f>
        <v>0</v>
      </c>
      <c r="E4808" s="25">
        <f>+[1]DEPURADO!C4802</f>
        <v>0</v>
      </c>
      <c r="F4808" s="26" t="str">
        <f>+IF([1]DEPURADO!D4802&gt;1,[1]DEPURADO!D4802," ")</f>
        <v xml:space="preserve"> </v>
      </c>
      <c r="G4808" s="27">
        <f>[1]DEPURADO!F4802</f>
        <v>0</v>
      </c>
      <c r="H4808" s="28">
        <v>0</v>
      </c>
      <c r="I4808" s="28">
        <f>+[1]DEPURADO!M4802+[1]DEPURADO!N4802</f>
        <v>0</v>
      </c>
      <c r="J4808" s="28">
        <f>+[1]DEPURADO!R4802</f>
        <v>0</v>
      </c>
      <c r="K4808" s="29">
        <f>+[1]DEPURADO!P4802+[1]DEPURADO!Q4802</f>
        <v>0</v>
      </c>
      <c r="L4808" s="28">
        <v>0</v>
      </c>
      <c r="M4808" s="28">
        <v>0</v>
      </c>
      <c r="N4808" s="28">
        <f t="shared" si="518"/>
        <v>0</v>
      </c>
      <c r="O4808" s="28">
        <f t="shared" si="519"/>
        <v>0</v>
      </c>
      <c r="P4808" s="24">
        <f>IF([1]DEPURADO!H4802&gt;1,0,[1]DEPURADO!B4802)</f>
        <v>0</v>
      </c>
      <c r="Q4808" s="30">
        <f t="shared" si="520"/>
        <v>0</v>
      </c>
      <c r="R4808" s="31">
        <f t="shared" si="521"/>
        <v>0</v>
      </c>
      <c r="S4808" s="31">
        <f>+[1]DEPURADO!J4802</f>
        <v>0</v>
      </c>
      <c r="T4808" s="23" t="s">
        <v>45</v>
      </c>
      <c r="U4808" s="31">
        <f>+[1]DEPURADO!I4802</f>
        <v>0</v>
      </c>
      <c r="V4808" s="30"/>
      <c r="W4808" s="23" t="s">
        <v>45</v>
      </c>
      <c r="X4808" s="31">
        <f>+[1]DEPURADO!K4802+[1]DEPURADO!L4802</f>
        <v>0</v>
      </c>
      <c r="Y4808" s="23" t="s">
        <v>45</v>
      </c>
      <c r="Z4808" s="31">
        <f t="shared" si="522"/>
        <v>0</v>
      </c>
      <c r="AA4808" s="31"/>
      <c r="AB4808" s="31">
        <v>0</v>
      </c>
      <c r="AC4808" s="31">
        <v>0</v>
      </c>
      <c r="AD4808" s="30"/>
      <c r="AE4808" s="30">
        <f>+[1]DEPURADO!K4802</f>
        <v>0</v>
      </c>
      <c r="AF4808" s="30">
        <v>0</v>
      </c>
      <c r="AG4808" s="30">
        <f t="shared" si="523"/>
        <v>0</v>
      </c>
      <c r="AH4808" s="30">
        <v>0</v>
      </c>
      <c r="AI4808" s="30">
        <f>+[1]DEPURADO!G4802</f>
        <v>0</v>
      </c>
      <c r="AJ4808" s="32"/>
      <c r="AK4808" s="33"/>
    </row>
    <row r="4809" spans="1:37" s="34" customFormat="1" hidden="1" x14ac:dyDescent="0.25">
      <c r="A4809" s="23">
        <f t="shared" si="524"/>
        <v>4801</v>
      </c>
      <c r="B4809" s="24" t="s">
        <v>44</v>
      </c>
      <c r="C4809" s="23">
        <f>+[1]DEPURADO!A4803</f>
        <v>0</v>
      </c>
      <c r="D4809" s="23">
        <f>+[1]DEPURADO!B4803</f>
        <v>0</v>
      </c>
      <c r="E4809" s="25">
        <f>+[1]DEPURADO!C4803</f>
        <v>0</v>
      </c>
      <c r="F4809" s="26" t="str">
        <f>+IF([1]DEPURADO!D4803&gt;1,[1]DEPURADO!D4803," ")</f>
        <v xml:space="preserve"> </v>
      </c>
      <c r="G4809" s="27">
        <f>[1]DEPURADO!F4803</f>
        <v>0</v>
      </c>
      <c r="H4809" s="28">
        <v>0</v>
      </c>
      <c r="I4809" s="28">
        <f>+[1]DEPURADO!M4803+[1]DEPURADO!N4803</f>
        <v>0</v>
      </c>
      <c r="J4809" s="28">
        <f>+[1]DEPURADO!R4803</f>
        <v>0</v>
      </c>
      <c r="K4809" s="29">
        <f>+[1]DEPURADO!P4803+[1]DEPURADO!Q4803</f>
        <v>0</v>
      </c>
      <c r="L4809" s="28">
        <v>0</v>
      </c>
      <c r="M4809" s="28">
        <v>0</v>
      </c>
      <c r="N4809" s="28">
        <f t="shared" si="518"/>
        <v>0</v>
      </c>
      <c r="O4809" s="28">
        <f t="shared" si="519"/>
        <v>0</v>
      </c>
      <c r="P4809" s="24">
        <f>IF([1]DEPURADO!H4803&gt;1,0,[1]DEPURADO!B4803)</f>
        <v>0</v>
      </c>
      <c r="Q4809" s="30">
        <f t="shared" si="520"/>
        <v>0</v>
      </c>
      <c r="R4809" s="31">
        <f t="shared" si="521"/>
        <v>0</v>
      </c>
      <c r="S4809" s="31">
        <f>+[1]DEPURADO!J4803</f>
        <v>0</v>
      </c>
      <c r="T4809" s="23" t="s">
        <v>45</v>
      </c>
      <c r="U4809" s="31">
        <f>+[1]DEPURADO!I4803</f>
        <v>0</v>
      </c>
      <c r="V4809" s="30"/>
      <c r="W4809" s="23" t="s">
        <v>45</v>
      </c>
      <c r="X4809" s="31">
        <f>+[1]DEPURADO!K4803+[1]DEPURADO!L4803</f>
        <v>0</v>
      </c>
      <c r="Y4809" s="23" t="s">
        <v>45</v>
      </c>
      <c r="Z4809" s="31">
        <f t="shared" si="522"/>
        <v>0</v>
      </c>
      <c r="AA4809" s="31"/>
      <c r="AB4809" s="31">
        <v>0</v>
      </c>
      <c r="AC4809" s="31">
        <v>0</v>
      </c>
      <c r="AD4809" s="30"/>
      <c r="AE4809" s="30">
        <f>+[1]DEPURADO!K4803</f>
        <v>0</v>
      </c>
      <c r="AF4809" s="30">
        <v>0</v>
      </c>
      <c r="AG4809" s="30">
        <f t="shared" si="523"/>
        <v>0</v>
      </c>
      <c r="AH4809" s="30">
        <v>0</v>
      </c>
      <c r="AI4809" s="30">
        <f>+[1]DEPURADO!G4803</f>
        <v>0</v>
      </c>
      <c r="AJ4809" s="32"/>
      <c r="AK4809" s="33"/>
    </row>
    <row r="4810" spans="1:37" s="34" customFormat="1" hidden="1" x14ac:dyDescent="0.25">
      <c r="A4810" s="23">
        <f t="shared" si="524"/>
        <v>4802</v>
      </c>
      <c r="B4810" s="24" t="s">
        <v>44</v>
      </c>
      <c r="C4810" s="23">
        <f>+[1]DEPURADO!A4804</f>
        <v>0</v>
      </c>
      <c r="D4810" s="23">
        <f>+[1]DEPURADO!B4804</f>
        <v>0</v>
      </c>
      <c r="E4810" s="25">
        <f>+[1]DEPURADO!C4804</f>
        <v>0</v>
      </c>
      <c r="F4810" s="26" t="str">
        <f>+IF([1]DEPURADO!D4804&gt;1,[1]DEPURADO!D4804," ")</f>
        <v xml:space="preserve"> </v>
      </c>
      <c r="G4810" s="27">
        <f>[1]DEPURADO!F4804</f>
        <v>0</v>
      </c>
      <c r="H4810" s="28">
        <v>0</v>
      </c>
      <c r="I4810" s="28">
        <f>+[1]DEPURADO!M4804+[1]DEPURADO!N4804</f>
        <v>0</v>
      </c>
      <c r="J4810" s="28">
        <f>+[1]DEPURADO!R4804</f>
        <v>0</v>
      </c>
      <c r="K4810" s="29">
        <f>+[1]DEPURADO!P4804+[1]DEPURADO!Q4804</f>
        <v>0</v>
      </c>
      <c r="L4810" s="28">
        <v>0</v>
      </c>
      <c r="M4810" s="28">
        <v>0</v>
      </c>
      <c r="N4810" s="28">
        <f t="shared" ref="N4810:N4873" si="525">+SUM(J4810:M4810)</f>
        <v>0</v>
      </c>
      <c r="O4810" s="28">
        <f t="shared" ref="O4810:O4873" si="526">+G4810-I4810-N4810</f>
        <v>0</v>
      </c>
      <c r="P4810" s="24">
        <f>IF([1]DEPURADO!H4804&gt;1,0,[1]DEPURADO!B4804)</f>
        <v>0</v>
      </c>
      <c r="Q4810" s="30">
        <f t="shared" ref="Q4810:Q4873" si="527">+IF(P4810&gt;0,G4810,0)</f>
        <v>0</v>
      </c>
      <c r="R4810" s="31">
        <f t="shared" ref="R4810:R4873" si="528">IF(P4810=0,G4810,0)</f>
        <v>0</v>
      </c>
      <c r="S4810" s="31">
        <f>+[1]DEPURADO!J4804</f>
        <v>0</v>
      </c>
      <c r="T4810" s="23" t="s">
        <v>45</v>
      </c>
      <c r="U4810" s="31">
        <f>+[1]DEPURADO!I4804</f>
        <v>0</v>
      </c>
      <c r="V4810" s="30"/>
      <c r="W4810" s="23" t="s">
        <v>45</v>
      </c>
      <c r="X4810" s="31">
        <f>+[1]DEPURADO!K4804+[1]DEPURADO!L4804</f>
        <v>0</v>
      </c>
      <c r="Y4810" s="23" t="s">
        <v>45</v>
      </c>
      <c r="Z4810" s="31">
        <f t="shared" ref="Z4810:Z4873" si="529">+X4810-AE4810+IF(X4810-AE4810&lt;-1,-X4810+AE4810,0)</f>
        <v>0</v>
      </c>
      <c r="AA4810" s="31"/>
      <c r="AB4810" s="31">
        <v>0</v>
      </c>
      <c r="AC4810" s="31">
        <v>0</v>
      </c>
      <c r="AD4810" s="30"/>
      <c r="AE4810" s="30">
        <f>+[1]DEPURADO!K4804</f>
        <v>0</v>
      </c>
      <c r="AF4810" s="30">
        <v>0</v>
      </c>
      <c r="AG4810" s="30">
        <f t="shared" ref="AG4810:AG4873" si="530">+G4810-I4810-N4810-R4810-Z4810-AC4810-AE4810-S4810-U4810</f>
        <v>0</v>
      </c>
      <c r="AH4810" s="30">
        <v>0</v>
      </c>
      <c r="AI4810" s="30">
        <f>+[1]DEPURADO!G4804</f>
        <v>0</v>
      </c>
      <c r="AJ4810" s="32"/>
      <c r="AK4810" s="33"/>
    </row>
    <row r="4811" spans="1:37" s="34" customFormat="1" hidden="1" x14ac:dyDescent="0.25">
      <c r="A4811" s="23">
        <f t="shared" ref="A4811:A4874" si="531">+A4810+1</f>
        <v>4803</v>
      </c>
      <c r="B4811" s="24" t="s">
        <v>44</v>
      </c>
      <c r="C4811" s="23">
        <f>+[1]DEPURADO!A4805</f>
        <v>0</v>
      </c>
      <c r="D4811" s="23">
        <f>+[1]DEPURADO!B4805</f>
        <v>0</v>
      </c>
      <c r="E4811" s="25">
        <f>+[1]DEPURADO!C4805</f>
        <v>0</v>
      </c>
      <c r="F4811" s="26" t="str">
        <f>+IF([1]DEPURADO!D4805&gt;1,[1]DEPURADO!D4805," ")</f>
        <v xml:space="preserve"> </v>
      </c>
      <c r="G4811" s="27">
        <f>[1]DEPURADO!F4805</f>
        <v>0</v>
      </c>
      <c r="H4811" s="28">
        <v>0</v>
      </c>
      <c r="I4811" s="28">
        <f>+[1]DEPURADO!M4805+[1]DEPURADO!N4805</f>
        <v>0</v>
      </c>
      <c r="J4811" s="28">
        <f>+[1]DEPURADO!R4805</f>
        <v>0</v>
      </c>
      <c r="K4811" s="29">
        <f>+[1]DEPURADO!P4805+[1]DEPURADO!Q4805</f>
        <v>0</v>
      </c>
      <c r="L4811" s="28">
        <v>0</v>
      </c>
      <c r="M4811" s="28">
        <v>0</v>
      </c>
      <c r="N4811" s="28">
        <f t="shared" si="525"/>
        <v>0</v>
      </c>
      <c r="O4811" s="28">
        <f t="shared" si="526"/>
        <v>0</v>
      </c>
      <c r="P4811" s="24">
        <f>IF([1]DEPURADO!H4805&gt;1,0,[1]DEPURADO!B4805)</f>
        <v>0</v>
      </c>
      <c r="Q4811" s="30">
        <f t="shared" si="527"/>
        <v>0</v>
      </c>
      <c r="R4811" s="31">
        <f t="shared" si="528"/>
        <v>0</v>
      </c>
      <c r="S4811" s="31">
        <f>+[1]DEPURADO!J4805</f>
        <v>0</v>
      </c>
      <c r="T4811" s="23" t="s">
        <v>45</v>
      </c>
      <c r="U4811" s="31">
        <f>+[1]DEPURADO!I4805</f>
        <v>0</v>
      </c>
      <c r="V4811" s="30"/>
      <c r="W4811" s="23" t="s">
        <v>45</v>
      </c>
      <c r="X4811" s="31">
        <f>+[1]DEPURADO!K4805+[1]DEPURADO!L4805</f>
        <v>0</v>
      </c>
      <c r="Y4811" s="23" t="s">
        <v>45</v>
      </c>
      <c r="Z4811" s="31">
        <f t="shared" si="529"/>
        <v>0</v>
      </c>
      <c r="AA4811" s="31"/>
      <c r="AB4811" s="31">
        <v>0</v>
      </c>
      <c r="AC4811" s="31">
        <v>0</v>
      </c>
      <c r="AD4811" s="30"/>
      <c r="AE4811" s="30">
        <f>+[1]DEPURADO!K4805</f>
        <v>0</v>
      </c>
      <c r="AF4811" s="30">
        <v>0</v>
      </c>
      <c r="AG4811" s="30">
        <f t="shared" si="530"/>
        <v>0</v>
      </c>
      <c r="AH4811" s="30">
        <v>0</v>
      </c>
      <c r="AI4811" s="30">
        <f>+[1]DEPURADO!G4805</f>
        <v>0</v>
      </c>
      <c r="AJ4811" s="32"/>
      <c r="AK4811" s="33"/>
    </row>
    <row r="4812" spans="1:37" s="34" customFormat="1" hidden="1" x14ac:dyDescent="0.25">
      <c r="A4812" s="23">
        <f t="shared" si="531"/>
        <v>4804</v>
      </c>
      <c r="B4812" s="24" t="s">
        <v>44</v>
      </c>
      <c r="C4812" s="23">
        <f>+[1]DEPURADO!A4806</f>
        <v>0</v>
      </c>
      <c r="D4812" s="23">
        <f>+[1]DEPURADO!B4806</f>
        <v>0</v>
      </c>
      <c r="E4812" s="25">
        <f>+[1]DEPURADO!C4806</f>
        <v>0</v>
      </c>
      <c r="F4812" s="26" t="str">
        <f>+IF([1]DEPURADO!D4806&gt;1,[1]DEPURADO!D4806," ")</f>
        <v xml:space="preserve"> </v>
      </c>
      <c r="G4812" s="27">
        <f>[1]DEPURADO!F4806</f>
        <v>0</v>
      </c>
      <c r="H4812" s="28">
        <v>0</v>
      </c>
      <c r="I4812" s="28">
        <f>+[1]DEPURADO!M4806+[1]DEPURADO!N4806</f>
        <v>0</v>
      </c>
      <c r="J4812" s="28">
        <f>+[1]DEPURADO!R4806</f>
        <v>0</v>
      </c>
      <c r="K4812" s="29">
        <f>+[1]DEPURADO!P4806+[1]DEPURADO!Q4806</f>
        <v>0</v>
      </c>
      <c r="L4812" s="28">
        <v>0</v>
      </c>
      <c r="M4812" s="28">
        <v>0</v>
      </c>
      <c r="N4812" s="28">
        <f t="shared" si="525"/>
        <v>0</v>
      </c>
      <c r="O4812" s="28">
        <f t="shared" si="526"/>
        <v>0</v>
      </c>
      <c r="P4812" s="24">
        <f>IF([1]DEPURADO!H4806&gt;1,0,[1]DEPURADO!B4806)</f>
        <v>0</v>
      </c>
      <c r="Q4812" s="30">
        <f t="shared" si="527"/>
        <v>0</v>
      </c>
      <c r="R4812" s="31">
        <f t="shared" si="528"/>
        <v>0</v>
      </c>
      <c r="S4812" s="31">
        <f>+[1]DEPURADO!J4806</f>
        <v>0</v>
      </c>
      <c r="T4812" s="23" t="s">
        <v>45</v>
      </c>
      <c r="U4812" s="31">
        <f>+[1]DEPURADO!I4806</f>
        <v>0</v>
      </c>
      <c r="V4812" s="30"/>
      <c r="W4812" s="23" t="s">
        <v>45</v>
      </c>
      <c r="X4812" s="31">
        <f>+[1]DEPURADO!K4806+[1]DEPURADO!L4806</f>
        <v>0</v>
      </c>
      <c r="Y4812" s="23" t="s">
        <v>45</v>
      </c>
      <c r="Z4812" s="31">
        <f t="shared" si="529"/>
        <v>0</v>
      </c>
      <c r="AA4812" s="31"/>
      <c r="AB4812" s="31">
        <v>0</v>
      </c>
      <c r="AC4812" s="31">
        <v>0</v>
      </c>
      <c r="AD4812" s="30"/>
      <c r="AE4812" s="30">
        <f>+[1]DEPURADO!K4806</f>
        <v>0</v>
      </c>
      <c r="AF4812" s="30">
        <v>0</v>
      </c>
      <c r="AG4812" s="30">
        <f t="shared" si="530"/>
        <v>0</v>
      </c>
      <c r="AH4812" s="30">
        <v>0</v>
      </c>
      <c r="AI4812" s="30">
        <f>+[1]DEPURADO!G4806</f>
        <v>0</v>
      </c>
      <c r="AJ4812" s="32"/>
      <c r="AK4812" s="33"/>
    </row>
    <row r="4813" spans="1:37" s="34" customFormat="1" hidden="1" x14ac:dyDescent="0.25">
      <c r="A4813" s="23">
        <f t="shared" si="531"/>
        <v>4805</v>
      </c>
      <c r="B4813" s="24" t="s">
        <v>44</v>
      </c>
      <c r="C4813" s="23">
        <f>+[1]DEPURADO!A4807</f>
        <v>0</v>
      </c>
      <c r="D4813" s="23">
        <f>+[1]DEPURADO!B4807</f>
        <v>0</v>
      </c>
      <c r="E4813" s="25">
        <f>+[1]DEPURADO!C4807</f>
        <v>0</v>
      </c>
      <c r="F4813" s="26" t="str">
        <f>+IF([1]DEPURADO!D4807&gt;1,[1]DEPURADO!D4807," ")</f>
        <v xml:space="preserve"> </v>
      </c>
      <c r="G4813" s="27">
        <f>[1]DEPURADO!F4807</f>
        <v>0</v>
      </c>
      <c r="H4813" s="28">
        <v>0</v>
      </c>
      <c r="I4813" s="28">
        <f>+[1]DEPURADO!M4807+[1]DEPURADO!N4807</f>
        <v>0</v>
      </c>
      <c r="J4813" s="28">
        <f>+[1]DEPURADO!R4807</f>
        <v>0</v>
      </c>
      <c r="K4813" s="29">
        <f>+[1]DEPURADO!P4807+[1]DEPURADO!Q4807</f>
        <v>0</v>
      </c>
      <c r="L4813" s="28">
        <v>0</v>
      </c>
      <c r="M4813" s="28">
        <v>0</v>
      </c>
      <c r="N4813" s="28">
        <f t="shared" si="525"/>
        <v>0</v>
      </c>
      <c r="O4813" s="28">
        <f t="shared" si="526"/>
        <v>0</v>
      </c>
      <c r="P4813" s="24">
        <f>IF([1]DEPURADO!H4807&gt;1,0,[1]DEPURADO!B4807)</f>
        <v>0</v>
      </c>
      <c r="Q4813" s="30">
        <f t="shared" si="527"/>
        <v>0</v>
      </c>
      <c r="R4813" s="31">
        <f t="shared" si="528"/>
        <v>0</v>
      </c>
      <c r="S4813" s="31">
        <f>+[1]DEPURADO!J4807</f>
        <v>0</v>
      </c>
      <c r="T4813" s="23" t="s">
        <v>45</v>
      </c>
      <c r="U4813" s="31">
        <f>+[1]DEPURADO!I4807</f>
        <v>0</v>
      </c>
      <c r="V4813" s="30"/>
      <c r="W4813" s="23" t="s">
        <v>45</v>
      </c>
      <c r="X4813" s="31">
        <f>+[1]DEPURADO!K4807+[1]DEPURADO!L4807</f>
        <v>0</v>
      </c>
      <c r="Y4813" s="23" t="s">
        <v>45</v>
      </c>
      <c r="Z4813" s="31">
        <f t="shared" si="529"/>
        <v>0</v>
      </c>
      <c r="AA4813" s="31"/>
      <c r="AB4813" s="31">
        <v>0</v>
      </c>
      <c r="AC4813" s="31">
        <v>0</v>
      </c>
      <c r="AD4813" s="30"/>
      <c r="AE4813" s="30">
        <f>+[1]DEPURADO!K4807</f>
        <v>0</v>
      </c>
      <c r="AF4813" s="30">
        <v>0</v>
      </c>
      <c r="AG4813" s="30">
        <f t="shared" si="530"/>
        <v>0</v>
      </c>
      <c r="AH4813" s="30">
        <v>0</v>
      </c>
      <c r="AI4813" s="30">
        <f>+[1]DEPURADO!G4807</f>
        <v>0</v>
      </c>
      <c r="AJ4813" s="32"/>
      <c r="AK4813" s="33"/>
    </row>
    <row r="4814" spans="1:37" s="34" customFormat="1" hidden="1" x14ac:dyDescent="0.25">
      <c r="A4814" s="23">
        <f t="shared" si="531"/>
        <v>4806</v>
      </c>
      <c r="B4814" s="24" t="s">
        <v>44</v>
      </c>
      <c r="C4814" s="23">
        <f>+[1]DEPURADO!A4808</f>
        <v>0</v>
      </c>
      <c r="D4814" s="23">
        <f>+[1]DEPURADO!B4808</f>
        <v>0</v>
      </c>
      <c r="E4814" s="25">
        <f>+[1]DEPURADO!C4808</f>
        <v>0</v>
      </c>
      <c r="F4814" s="26" t="str">
        <f>+IF([1]DEPURADO!D4808&gt;1,[1]DEPURADO!D4808," ")</f>
        <v xml:space="preserve"> </v>
      </c>
      <c r="G4814" s="27">
        <f>[1]DEPURADO!F4808</f>
        <v>0</v>
      </c>
      <c r="H4814" s="28">
        <v>0</v>
      </c>
      <c r="I4814" s="28">
        <f>+[1]DEPURADO!M4808+[1]DEPURADO!N4808</f>
        <v>0</v>
      </c>
      <c r="J4814" s="28">
        <f>+[1]DEPURADO!R4808</f>
        <v>0</v>
      </c>
      <c r="K4814" s="29">
        <f>+[1]DEPURADO!P4808+[1]DEPURADO!Q4808</f>
        <v>0</v>
      </c>
      <c r="L4814" s="28">
        <v>0</v>
      </c>
      <c r="M4814" s="28">
        <v>0</v>
      </c>
      <c r="N4814" s="28">
        <f t="shared" si="525"/>
        <v>0</v>
      </c>
      <c r="O4814" s="28">
        <f t="shared" si="526"/>
        <v>0</v>
      </c>
      <c r="P4814" s="24">
        <f>IF([1]DEPURADO!H4808&gt;1,0,[1]DEPURADO!B4808)</f>
        <v>0</v>
      </c>
      <c r="Q4814" s="30">
        <f t="shared" si="527"/>
        <v>0</v>
      </c>
      <c r="R4814" s="31">
        <f t="shared" si="528"/>
        <v>0</v>
      </c>
      <c r="S4814" s="31">
        <f>+[1]DEPURADO!J4808</f>
        <v>0</v>
      </c>
      <c r="T4814" s="23" t="s">
        <v>45</v>
      </c>
      <c r="U4814" s="31">
        <f>+[1]DEPURADO!I4808</f>
        <v>0</v>
      </c>
      <c r="V4814" s="30"/>
      <c r="W4814" s="23" t="s">
        <v>45</v>
      </c>
      <c r="X4814" s="31">
        <f>+[1]DEPURADO!K4808+[1]DEPURADO!L4808</f>
        <v>0</v>
      </c>
      <c r="Y4814" s="23" t="s">
        <v>45</v>
      </c>
      <c r="Z4814" s="31">
        <f t="shared" si="529"/>
        <v>0</v>
      </c>
      <c r="AA4814" s="31"/>
      <c r="AB4814" s="31">
        <v>0</v>
      </c>
      <c r="AC4814" s="31">
        <v>0</v>
      </c>
      <c r="AD4814" s="30"/>
      <c r="AE4814" s="30">
        <f>+[1]DEPURADO!K4808</f>
        <v>0</v>
      </c>
      <c r="AF4814" s="30">
        <v>0</v>
      </c>
      <c r="AG4814" s="30">
        <f t="shared" si="530"/>
        <v>0</v>
      </c>
      <c r="AH4814" s="30">
        <v>0</v>
      </c>
      <c r="AI4814" s="30">
        <f>+[1]DEPURADO!G4808</f>
        <v>0</v>
      </c>
      <c r="AJ4814" s="32"/>
      <c r="AK4814" s="33"/>
    </row>
    <row r="4815" spans="1:37" s="34" customFormat="1" hidden="1" x14ac:dyDescent="0.25">
      <c r="A4815" s="23">
        <f t="shared" si="531"/>
        <v>4807</v>
      </c>
      <c r="B4815" s="24" t="s">
        <v>44</v>
      </c>
      <c r="C4815" s="23">
        <f>+[1]DEPURADO!A4809</f>
        <v>0</v>
      </c>
      <c r="D4815" s="23">
        <f>+[1]DEPURADO!B4809</f>
        <v>0</v>
      </c>
      <c r="E4815" s="25">
        <f>+[1]DEPURADO!C4809</f>
        <v>0</v>
      </c>
      <c r="F4815" s="26" t="str">
        <f>+IF([1]DEPURADO!D4809&gt;1,[1]DEPURADO!D4809," ")</f>
        <v xml:space="preserve"> </v>
      </c>
      <c r="G4815" s="27">
        <f>[1]DEPURADO!F4809</f>
        <v>0</v>
      </c>
      <c r="H4815" s="28">
        <v>0</v>
      </c>
      <c r="I4815" s="28">
        <f>+[1]DEPURADO!M4809+[1]DEPURADO!N4809</f>
        <v>0</v>
      </c>
      <c r="J4815" s="28">
        <f>+[1]DEPURADO!R4809</f>
        <v>0</v>
      </c>
      <c r="K4815" s="29">
        <f>+[1]DEPURADO!P4809+[1]DEPURADO!Q4809</f>
        <v>0</v>
      </c>
      <c r="L4815" s="28">
        <v>0</v>
      </c>
      <c r="M4815" s="28">
        <v>0</v>
      </c>
      <c r="N4815" s="28">
        <f t="shared" si="525"/>
        <v>0</v>
      </c>
      <c r="O4815" s="28">
        <f t="shared" si="526"/>
        <v>0</v>
      </c>
      <c r="P4815" s="24">
        <f>IF([1]DEPURADO!H4809&gt;1,0,[1]DEPURADO!B4809)</f>
        <v>0</v>
      </c>
      <c r="Q4815" s="30">
        <f t="shared" si="527"/>
        <v>0</v>
      </c>
      <c r="R4815" s="31">
        <f t="shared" si="528"/>
        <v>0</v>
      </c>
      <c r="S4815" s="31">
        <f>+[1]DEPURADO!J4809</f>
        <v>0</v>
      </c>
      <c r="T4815" s="23" t="s">
        <v>45</v>
      </c>
      <c r="U4815" s="31">
        <f>+[1]DEPURADO!I4809</f>
        <v>0</v>
      </c>
      <c r="V4815" s="30"/>
      <c r="W4815" s="23" t="s">
        <v>45</v>
      </c>
      <c r="X4815" s="31">
        <f>+[1]DEPURADO!K4809+[1]DEPURADO!L4809</f>
        <v>0</v>
      </c>
      <c r="Y4815" s="23" t="s">
        <v>45</v>
      </c>
      <c r="Z4815" s="31">
        <f t="shared" si="529"/>
        <v>0</v>
      </c>
      <c r="AA4815" s="31"/>
      <c r="AB4815" s="31">
        <v>0</v>
      </c>
      <c r="AC4815" s="31">
        <v>0</v>
      </c>
      <c r="AD4815" s="30"/>
      <c r="AE4815" s="30">
        <f>+[1]DEPURADO!K4809</f>
        <v>0</v>
      </c>
      <c r="AF4815" s="30">
        <v>0</v>
      </c>
      <c r="AG4815" s="30">
        <f t="shared" si="530"/>
        <v>0</v>
      </c>
      <c r="AH4815" s="30">
        <v>0</v>
      </c>
      <c r="AI4815" s="30">
        <f>+[1]DEPURADO!G4809</f>
        <v>0</v>
      </c>
      <c r="AJ4815" s="32"/>
      <c r="AK4815" s="33"/>
    </row>
    <row r="4816" spans="1:37" s="34" customFormat="1" hidden="1" x14ac:dyDescent="0.25">
      <c r="A4816" s="23">
        <f t="shared" si="531"/>
        <v>4808</v>
      </c>
      <c r="B4816" s="24" t="s">
        <v>44</v>
      </c>
      <c r="C4816" s="23">
        <f>+[1]DEPURADO!A4810</f>
        <v>0</v>
      </c>
      <c r="D4816" s="23">
        <f>+[1]DEPURADO!B4810</f>
        <v>0</v>
      </c>
      <c r="E4816" s="25">
        <f>+[1]DEPURADO!C4810</f>
        <v>0</v>
      </c>
      <c r="F4816" s="26" t="str">
        <f>+IF([1]DEPURADO!D4810&gt;1,[1]DEPURADO!D4810," ")</f>
        <v xml:space="preserve"> </v>
      </c>
      <c r="G4816" s="27">
        <f>[1]DEPURADO!F4810</f>
        <v>0</v>
      </c>
      <c r="H4816" s="28">
        <v>0</v>
      </c>
      <c r="I4816" s="28">
        <f>+[1]DEPURADO!M4810+[1]DEPURADO!N4810</f>
        <v>0</v>
      </c>
      <c r="J4816" s="28">
        <f>+[1]DEPURADO!R4810</f>
        <v>0</v>
      </c>
      <c r="K4816" s="29">
        <f>+[1]DEPURADO!P4810+[1]DEPURADO!Q4810</f>
        <v>0</v>
      </c>
      <c r="L4816" s="28">
        <v>0</v>
      </c>
      <c r="M4816" s="28">
        <v>0</v>
      </c>
      <c r="N4816" s="28">
        <f t="shared" si="525"/>
        <v>0</v>
      </c>
      <c r="O4816" s="28">
        <f t="shared" si="526"/>
        <v>0</v>
      </c>
      <c r="P4816" s="24">
        <f>IF([1]DEPURADO!H4810&gt;1,0,[1]DEPURADO!B4810)</f>
        <v>0</v>
      </c>
      <c r="Q4816" s="30">
        <f t="shared" si="527"/>
        <v>0</v>
      </c>
      <c r="R4816" s="31">
        <f t="shared" si="528"/>
        <v>0</v>
      </c>
      <c r="S4816" s="31">
        <f>+[1]DEPURADO!J4810</f>
        <v>0</v>
      </c>
      <c r="T4816" s="23" t="s">
        <v>45</v>
      </c>
      <c r="U4816" s="31">
        <f>+[1]DEPURADO!I4810</f>
        <v>0</v>
      </c>
      <c r="V4816" s="30"/>
      <c r="W4816" s="23" t="s">
        <v>45</v>
      </c>
      <c r="X4816" s="31">
        <f>+[1]DEPURADO!K4810+[1]DEPURADO!L4810</f>
        <v>0</v>
      </c>
      <c r="Y4816" s="23" t="s">
        <v>45</v>
      </c>
      <c r="Z4816" s="31">
        <f t="shared" si="529"/>
        <v>0</v>
      </c>
      <c r="AA4816" s="31"/>
      <c r="AB4816" s="31">
        <v>0</v>
      </c>
      <c r="AC4816" s="31">
        <v>0</v>
      </c>
      <c r="AD4816" s="30"/>
      <c r="AE4816" s="30">
        <f>+[1]DEPURADO!K4810</f>
        <v>0</v>
      </c>
      <c r="AF4816" s="30">
        <v>0</v>
      </c>
      <c r="AG4816" s="30">
        <f t="shared" si="530"/>
        <v>0</v>
      </c>
      <c r="AH4816" s="30">
        <v>0</v>
      </c>
      <c r="AI4816" s="30">
        <f>+[1]DEPURADO!G4810</f>
        <v>0</v>
      </c>
      <c r="AJ4816" s="32"/>
      <c r="AK4816" s="33"/>
    </row>
    <row r="4817" spans="1:37" s="34" customFormat="1" hidden="1" x14ac:dyDescent="0.25">
      <c r="A4817" s="23">
        <f t="shared" si="531"/>
        <v>4809</v>
      </c>
      <c r="B4817" s="24" t="s">
        <v>44</v>
      </c>
      <c r="C4817" s="23">
        <f>+[1]DEPURADO!A4811</f>
        <v>0</v>
      </c>
      <c r="D4817" s="23">
        <f>+[1]DEPURADO!B4811</f>
        <v>0</v>
      </c>
      <c r="E4817" s="25">
        <f>+[1]DEPURADO!C4811</f>
        <v>0</v>
      </c>
      <c r="F4817" s="26" t="str">
        <f>+IF([1]DEPURADO!D4811&gt;1,[1]DEPURADO!D4811," ")</f>
        <v xml:space="preserve"> </v>
      </c>
      <c r="G4817" s="27">
        <f>[1]DEPURADO!F4811</f>
        <v>0</v>
      </c>
      <c r="H4817" s="28">
        <v>0</v>
      </c>
      <c r="I4817" s="28">
        <f>+[1]DEPURADO!M4811+[1]DEPURADO!N4811</f>
        <v>0</v>
      </c>
      <c r="J4817" s="28">
        <f>+[1]DEPURADO!R4811</f>
        <v>0</v>
      </c>
      <c r="K4817" s="29">
        <f>+[1]DEPURADO!P4811+[1]DEPURADO!Q4811</f>
        <v>0</v>
      </c>
      <c r="L4817" s="28">
        <v>0</v>
      </c>
      <c r="M4817" s="28">
        <v>0</v>
      </c>
      <c r="N4817" s="28">
        <f t="shared" si="525"/>
        <v>0</v>
      </c>
      <c r="O4817" s="28">
        <f t="shared" si="526"/>
        <v>0</v>
      </c>
      <c r="P4817" s="24">
        <f>IF([1]DEPURADO!H4811&gt;1,0,[1]DEPURADO!B4811)</f>
        <v>0</v>
      </c>
      <c r="Q4817" s="30">
        <f t="shared" si="527"/>
        <v>0</v>
      </c>
      <c r="R4817" s="31">
        <f t="shared" si="528"/>
        <v>0</v>
      </c>
      <c r="S4817" s="31">
        <f>+[1]DEPURADO!J4811</f>
        <v>0</v>
      </c>
      <c r="T4817" s="23" t="s">
        <v>45</v>
      </c>
      <c r="U4817" s="31">
        <f>+[1]DEPURADO!I4811</f>
        <v>0</v>
      </c>
      <c r="V4817" s="30"/>
      <c r="W4817" s="23" t="s">
        <v>45</v>
      </c>
      <c r="X4817" s="31">
        <f>+[1]DEPURADO!K4811+[1]DEPURADO!L4811</f>
        <v>0</v>
      </c>
      <c r="Y4817" s="23" t="s">
        <v>45</v>
      </c>
      <c r="Z4817" s="31">
        <f t="shared" si="529"/>
        <v>0</v>
      </c>
      <c r="AA4817" s="31"/>
      <c r="AB4817" s="31">
        <v>0</v>
      </c>
      <c r="AC4817" s="31">
        <v>0</v>
      </c>
      <c r="AD4817" s="30"/>
      <c r="AE4817" s="30">
        <f>+[1]DEPURADO!K4811</f>
        <v>0</v>
      </c>
      <c r="AF4817" s="30">
        <v>0</v>
      </c>
      <c r="AG4817" s="30">
        <f t="shared" si="530"/>
        <v>0</v>
      </c>
      <c r="AH4817" s="30">
        <v>0</v>
      </c>
      <c r="AI4817" s="30">
        <f>+[1]DEPURADO!G4811</f>
        <v>0</v>
      </c>
      <c r="AJ4817" s="32"/>
      <c r="AK4817" s="33"/>
    </row>
    <row r="4818" spans="1:37" s="34" customFormat="1" hidden="1" x14ac:dyDescent="0.25">
      <c r="A4818" s="23">
        <f t="shared" si="531"/>
        <v>4810</v>
      </c>
      <c r="B4818" s="24" t="s">
        <v>44</v>
      </c>
      <c r="C4818" s="23">
        <f>+[1]DEPURADO!A4812</f>
        <v>0</v>
      </c>
      <c r="D4818" s="23">
        <f>+[1]DEPURADO!B4812</f>
        <v>0</v>
      </c>
      <c r="E4818" s="25">
        <f>+[1]DEPURADO!C4812</f>
        <v>0</v>
      </c>
      <c r="F4818" s="26" t="str">
        <f>+IF([1]DEPURADO!D4812&gt;1,[1]DEPURADO!D4812," ")</f>
        <v xml:space="preserve"> </v>
      </c>
      <c r="G4818" s="27">
        <f>[1]DEPURADO!F4812</f>
        <v>0</v>
      </c>
      <c r="H4818" s="28">
        <v>0</v>
      </c>
      <c r="I4818" s="28">
        <f>+[1]DEPURADO!M4812+[1]DEPURADO!N4812</f>
        <v>0</v>
      </c>
      <c r="J4818" s="28">
        <f>+[1]DEPURADO!R4812</f>
        <v>0</v>
      </c>
      <c r="K4818" s="29">
        <f>+[1]DEPURADO!P4812+[1]DEPURADO!Q4812</f>
        <v>0</v>
      </c>
      <c r="L4818" s="28">
        <v>0</v>
      </c>
      <c r="M4818" s="28">
        <v>0</v>
      </c>
      <c r="N4818" s="28">
        <f t="shared" si="525"/>
        <v>0</v>
      </c>
      <c r="O4818" s="28">
        <f t="shared" si="526"/>
        <v>0</v>
      </c>
      <c r="P4818" s="24">
        <f>IF([1]DEPURADO!H4812&gt;1,0,[1]DEPURADO!B4812)</f>
        <v>0</v>
      </c>
      <c r="Q4818" s="30">
        <f t="shared" si="527"/>
        <v>0</v>
      </c>
      <c r="R4818" s="31">
        <f t="shared" si="528"/>
        <v>0</v>
      </c>
      <c r="S4818" s="31">
        <f>+[1]DEPURADO!J4812</f>
        <v>0</v>
      </c>
      <c r="T4818" s="23" t="s">
        <v>45</v>
      </c>
      <c r="U4818" s="31">
        <f>+[1]DEPURADO!I4812</f>
        <v>0</v>
      </c>
      <c r="V4818" s="30"/>
      <c r="W4818" s="23" t="s">
        <v>45</v>
      </c>
      <c r="X4818" s="31">
        <f>+[1]DEPURADO!K4812+[1]DEPURADO!L4812</f>
        <v>0</v>
      </c>
      <c r="Y4818" s="23" t="s">
        <v>45</v>
      </c>
      <c r="Z4818" s="31">
        <f t="shared" si="529"/>
        <v>0</v>
      </c>
      <c r="AA4818" s="31"/>
      <c r="AB4818" s="31">
        <v>0</v>
      </c>
      <c r="AC4818" s="31">
        <v>0</v>
      </c>
      <c r="AD4818" s="30"/>
      <c r="AE4818" s="30">
        <f>+[1]DEPURADO!K4812</f>
        <v>0</v>
      </c>
      <c r="AF4818" s="30">
        <v>0</v>
      </c>
      <c r="AG4818" s="30">
        <f t="shared" si="530"/>
        <v>0</v>
      </c>
      <c r="AH4818" s="30">
        <v>0</v>
      </c>
      <c r="AI4818" s="30">
        <f>+[1]DEPURADO!G4812</f>
        <v>0</v>
      </c>
      <c r="AJ4818" s="32"/>
      <c r="AK4818" s="33"/>
    </row>
    <row r="4819" spans="1:37" s="34" customFormat="1" hidden="1" x14ac:dyDescent="0.25">
      <c r="A4819" s="23">
        <f t="shared" si="531"/>
        <v>4811</v>
      </c>
      <c r="B4819" s="24" t="s">
        <v>44</v>
      </c>
      <c r="C4819" s="23">
        <f>+[1]DEPURADO!A4813</f>
        <v>0</v>
      </c>
      <c r="D4819" s="23">
        <f>+[1]DEPURADO!B4813</f>
        <v>0</v>
      </c>
      <c r="E4819" s="25">
        <f>+[1]DEPURADO!C4813</f>
        <v>0</v>
      </c>
      <c r="F4819" s="26" t="str">
        <f>+IF([1]DEPURADO!D4813&gt;1,[1]DEPURADO!D4813," ")</f>
        <v xml:space="preserve"> </v>
      </c>
      <c r="G4819" s="27">
        <f>[1]DEPURADO!F4813</f>
        <v>0</v>
      </c>
      <c r="H4819" s="28">
        <v>0</v>
      </c>
      <c r="I4819" s="28">
        <f>+[1]DEPURADO!M4813+[1]DEPURADO!N4813</f>
        <v>0</v>
      </c>
      <c r="J4819" s="28">
        <f>+[1]DEPURADO!R4813</f>
        <v>0</v>
      </c>
      <c r="K4819" s="29">
        <f>+[1]DEPURADO!P4813+[1]DEPURADO!Q4813</f>
        <v>0</v>
      </c>
      <c r="L4819" s="28">
        <v>0</v>
      </c>
      <c r="M4819" s="28">
        <v>0</v>
      </c>
      <c r="N4819" s="28">
        <f t="shared" si="525"/>
        <v>0</v>
      </c>
      <c r="O4819" s="28">
        <f t="shared" si="526"/>
        <v>0</v>
      </c>
      <c r="P4819" s="24">
        <f>IF([1]DEPURADO!H4813&gt;1,0,[1]DEPURADO!B4813)</f>
        <v>0</v>
      </c>
      <c r="Q4819" s="30">
        <f t="shared" si="527"/>
        <v>0</v>
      </c>
      <c r="R4819" s="31">
        <f t="shared" si="528"/>
        <v>0</v>
      </c>
      <c r="S4819" s="31">
        <f>+[1]DEPURADO!J4813</f>
        <v>0</v>
      </c>
      <c r="T4819" s="23" t="s">
        <v>45</v>
      </c>
      <c r="U4819" s="31">
        <f>+[1]DEPURADO!I4813</f>
        <v>0</v>
      </c>
      <c r="V4819" s="30"/>
      <c r="W4819" s="23" t="s">
        <v>45</v>
      </c>
      <c r="X4819" s="31">
        <f>+[1]DEPURADO!K4813+[1]DEPURADO!L4813</f>
        <v>0</v>
      </c>
      <c r="Y4819" s="23" t="s">
        <v>45</v>
      </c>
      <c r="Z4819" s="31">
        <f t="shared" si="529"/>
        <v>0</v>
      </c>
      <c r="AA4819" s="31"/>
      <c r="AB4819" s="31">
        <v>0</v>
      </c>
      <c r="AC4819" s="31">
        <v>0</v>
      </c>
      <c r="AD4819" s="30"/>
      <c r="AE4819" s="30">
        <f>+[1]DEPURADO!K4813</f>
        <v>0</v>
      </c>
      <c r="AF4819" s="30">
        <v>0</v>
      </c>
      <c r="AG4819" s="30">
        <f t="shared" si="530"/>
        <v>0</v>
      </c>
      <c r="AH4819" s="30">
        <v>0</v>
      </c>
      <c r="AI4819" s="30">
        <f>+[1]DEPURADO!G4813</f>
        <v>0</v>
      </c>
      <c r="AJ4819" s="32"/>
      <c r="AK4819" s="33"/>
    </row>
    <row r="4820" spans="1:37" s="34" customFormat="1" hidden="1" x14ac:dyDescent="0.25">
      <c r="A4820" s="23">
        <f t="shared" si="531"/>
        <v>4812</v>
      </c>
      <c r="B4820" s="24" t="s">
        <v>44</v>
      </c>
      <c r="C4820" s="23">
        <f>+[1]DEPURADO!A4814</f>
        <v>0</v>
      </c>
      <c r="D4820" s="23">
        <f>+[1]DEPURADO!B4814</f>
        <v>0</v>
      </c>
      <c r="E4820" s="25">
        <f>+[1]DEPURADO!C4814</f>
        <v>0</v>
      </c>
      <c r="F4820" s="26" t="str">
        <f>+IF([1]DEPURADO!D4814&gt;1,[1]DEPURADO!D4814," ")</f>
        <v xml:space="preserve"> </v>
      </c>
      <c r="G4820" s="27">
        <f>[1]DEPURADO!F4814</f>
        <v>0</v>
      </c>
      <c r="H4820" s="28">
        <v>0</v>
      </c>
      <c r="I4820" s="28">
        <f>+[1]DEPURADO!M4814+[1]DEPURADO!N4814</f>
        <v>0</v>
      </c>
      <c r="J4820" s="28">
        <f>+[1]DEPURADO!R4814</f>
        <v>0</v>
      </c>
      <c r="K4820" s="29">
        <f>+[1]DEPURADO!P4814+[1]DEPURADO!Q4814</f>
        <v>0</v>
      </c>
      <c r="L4820" s="28">
        <v>0</v>
      </c>
      <c r="M4820" s="28">
        <v>0</v>
      </c>
      <c r="N4820" s="28">
        <f t="shared" si="525"/>
        <v>0</v>
      </c>
      <c r="O4820" s="28">
        <f t="shared" si="526"/>
        <v>0</v>
      </c>
      <c r="P4820" s="24">
        <f>IF([1]DEPURADO!H4814&gt;1,0,[1]DEPURADO!B4814)</f>
        <v>0</v>
      </c>
      <c r="Q4820" s="30">
        <f t="shared" si="527"/>
        <v>0</v>
      </c>
      <c r="R4820" s="31">
        <f t="shared" si="528"/>
        <v>0</v>
      </c>
      <c r="S4820" s="31">
        <f>+[1]DEPURADO!J4814</f>
        <v>0</v>
      </c>
      <c r="T4820" s="23" t="s">
        <v>45</v>
      </c>
      <c r="U4820" s="31">
        <f>+[1]DEPURADO!I4814</f>
        <v>0</v>
      </c>
      <c r="V4820" s="30"/>
      <c r="W4820" s="23" t="s">
        <v>45</v>
      </c>
      <c r="X4820" s="31">
        <f>+[1]DEPURADO!K4814+[1]DEPURADO!L4814</f>
        <v>0</v>
      </c>
      <c r="Y4820" s="23" t="s">
        <v>45</v>
      </c>
      <c r="Z4820" s="31">
        <f t="shared" si="529"/>
        <v>0</v>
      </c>
      <c r="AA4820" s="31"/>
      <c r="AB4820" s="31">
        <v>0</v>
      </c>
      <c r="AC4820" s="31">
        <v>0</v>
      </c>
      <c r="AD4820" s="30"/>
      <c r="AE4820" s="30">
        <f>+[1]DEPURADO!K4814</f>
        <v>0</v>
      </c>
      <c r="AF4820" s="30">
        <v>0</v>
      </c>
      <c r="AG4820" s="30">
        <f t="shared" si="530"/>
        <v>0</v>
      </c>
      <c r="AH4820" s="30">
        <v>0</v>
      </c>
      <c r="AI4820" s="30">
        <f>+[1]DEPURADO!G4814</f>
        <v>0</v>
      </c>
      <c r="AJ4820" s="32"/>
      <c r="AK4820" s="33"/>
    </row>
    <row r="4821" spans="1:37" s="34" customFormat="1" hidden="1" x14ac:dyDescent="0.25">
      <c r="A4821" s="23">
        <f t="shared" si="531"/>
        <v>4813</v>
      </c>
      <c r="B4821" s="24" t="s">
        <v>44</v>
      </c>
      <c r="C4821" s="23">
        <f>+[1]DEPURADO!A4815</f>
        <v>0</v>
      </c>
      <c r="D4821" s="23">
        <f>+[1]DEPURADO!B4815</f>
        <v>0</v>
      </c>
      <c r="E4821" s="25">
        <f>+[1]DEPURADO!C4815</f>
        <v>0</v>
      </c>
      <c r="F4821" s="26" t="str">
        <f>+IF([1]DEPURADO!D4815&gt;1,[1]DEPURADO!D4815," ")</f>
        <v xml:space="preserve"> </v>
      </c>
      <c r="G4821" s="27">
        <f>[1]DEPURADO!F4815</f>
        <v>0</v>
      </c>
      <c r="H4821" s="28">
        <v>0</v>
      </c>
      <c r="I4821" s="28">
        <f>+[1]DEPURADO!M4815+[1]DEPURADO!N4815</f>
        <v>0</v>
      </c>
      <c r="J4821" s="28">
        <f>+[1]DEPURADO!R4815</f>
        <v>0</v>
      </c>
      <c r="K4821" s="29">
        <f>+[1]DEPURADO!P4815+[1]DEPURADO!Q4815</f>
        <v>0</v>
      </c>
      <c r="L4821" s="28">
        <v>0</v>
      </c>
      <c r="M4821" s="28">
        <v>0</v>
      </c>
      <c r="N4821" s="28">
        <f t="shared" si="525"/>
        <v>0</v>
      </c>
      <c r="O4821" s="28">
        <f t="shared" si="526"/>
        <v>0</v>
      </c>
      <c r="P4821" s="24">
        <f>IF([1]DEPURADO!H4815&gt;1,0,[1]DEPURADO!B4815)</f>
        <v>0</v>
      </c>
      <c r="Q4821" s="30">
        <f t="shared" si="527"/>
        <v>0</v>
      </c>
      <c r="R4821" s="31">
        <f t="shared" si="528"/>
        <v>0</v>
      </c>
      <c r="S4821" s="31">
        <f>+[1]DEPURADO!J4815</f>
        <v>0</v>
      </c>
      <c r="T4821" s="23" t="s">
        <v>45</v>
      </c>
      <c r="U4821" s="31">
        <f>+[1]DEPURADO!I4815</f>
        <v>0</v>
      </c>
      <c r="V4821" s="30"/>
      <c r="W4821" s="23" t="s">
        <v>45</v>
      </c>
      <c r="X4821" s="31">
        <f>+[1]DEPURADO!K4815+[1]DEPURADO!L4815</f>
        <v>0</v>
      </c>
      <c r="Y4821" s="23" t="s">
        <v>45</v>
      </c>
      <c r="Z4821" s="31">
        <f t="shared" si="529"/>
        <v>0</v>
      </c>
      <c r="AA4821" s="31"/>
      <c r="AB4821" s="31">
        <v>0</v>
      </c>
      <c r="AC4821" s="31">
        <v>0</v>
      </c>
      <c r="AD4821" s="30"/>
      <c r="AE4821" s="30">
        <f>+[1]DEPURADO!K4815</f>
        <v>0</v>
      </c>
      <c r="AF4821" s="30">
        <v>0</v>
      </c>
      <c r="AG4821" s="30">
        <f t="shared" si="530"/>
        <v>0</v>
      </c>
      <c r="AH4821" s="30">
        <v>0</v>
      </c>
      <c r="AI4821" s="30">
        <f>+[1]DEPURADO!G4815</f>
        <v>0</v>
      </c>
      <c r="AJ4821" s="32"/>
      <c r="AK4821" s="33"/>
    </row>
    <row r="4822" spans="1:37" s="34" customFormat="1" hidden="1" x14ac:dyDescent="0.25">
      <c r="A4822" s="23">
        <f t="shared" si="531"/>
        <v>4814</v>
      </c>
      <c r="B4822" s="24" t="s">
        <v>44</v>
      </c>
      <c r="C4822" s="23">
        <f>+[1]DEPURADO!A4816</f>
        <v>0</v>
      </c>
      <c r="D4822" s="23">
        <f>+[1]DEPURADO!B4816</f>
        <v>0</v>
      </c>
      <c r="E4822" s="25">
        <f>+[1]DEPURADO!C4816</f>
        <v>0</v>
      </c>
      <c r="F4822" s="26" t="str">
        <f>+IF([1]DEPURADO!D4816&gt;1,[1]DEPURADO!D4816," ")</f>
        <v xml:space="preserve"> </v>
      </c>
      <c r="G4822" s="27">
        <f>[1]DEPURADO!F4816</f>
        <v>0</v>
      </c>
      <c r="H4822" s="28">
        <v>0</v>
      </c>
      <c r="I4822" s="28">
        <f>+[1]DEPURADO!M4816+[1]DEPURADO!N4816</f>
        <v>0</v>
      </c>
      <c r="J4822" s="28">
        <f>+[1]DEPURADO!R4816</f>
        <v>0</v>
      </c>
      <c r="K4822" s="29">
        <f>+[1]DEPURADO!P4816+[1]DEPURADO!Q4816</f>
        <v>0</v>
      </c>
      <c r="L4822" s="28">
        <v>0</v>
      </c>
      <c r="M4822" s="28">
        <v>0</v>
      </c>
      <c r="N4822" s="28">
        <f t="shared" si="525"/>
        <v>0</v>
      </c>
      <c r="O4822" s="28">
        <f t="shared" si="526"/>
        <v>0</v>
      </c>
      <c r="P4822" s="24">
        <f>IF([1]DEPURADO!H4816&gt;1,0,[1]DEPURADO!B4816)</f>
        <v>0</v>
      </c>
      <c r="Q4822" s="30">
        <f t="shared" si="527"/>
        <v>0</v>
      </c>
      <c r="R4822" s="31">
        <f t="shared" si="528"/>
        <v>0</v>
      </c>
      <c r="S4822" s="31">
        <f>+[1]DEPURADO!J4816</f>
        <v>0</v>
      </c>
      <c r="T4822" s="23" t="s">
        <v>45</v>
      </c>
      <c r="U4822" s="31">
        <f>+[1]DEPURADO!I4816</f>
        <v>0</v>
      </c>
      <c r="V4822" s="30"/>
      <c r="W4822" s="23" t="s">
        <v>45</v>
      </c>
      <c r="X4822" s="31">
        <f>+[1]DEPURADO!K4816+[1]DEPURADO!L4816</f>
        <v>0</v>
      </c>
      <c r="Y4822" s="23" t="s">
        <v>45</v>
      </c>
      <c r="Z4822" s="31">
        <f t="shared" si="529"/>
        <v>0</v>
      </c>
      <c r="AA4822" s="31"/>
      <c r="AB4822" s="31">
        <v>0</v>
      </c>
      <c r="AC4822" s="31">
        <v>0</v>
      </c>
      <c r="AD4822" s="30"/>
      <c r="AE4822" s="30">
        <f>+[1]DEPURADO!K4816</f>
        <v>0</v>
      </c>
      <c r="AF4822" s="30">
        <v>0</v>
      </c>
      <c r="AG4822" s="30">
        <f t="shared" si="530"/>
        <v>0</v>
      </c>
      <c r="AH4822" s="30">
        <v>0</v>
      </c>
      <c r="AI4822" s="30">
        <f>+[1]DEPURADO!G4816</f>
        <v>0</v>
      </c>
      <c r="AJ4822" s="32"/>
      <c r="AK4822" s="33"/>
    </row>
    <row r="4823" spans="1:37" s="34" customFormat="1" hidden="1" x14ac:dyDescent="0.25">
      <c r="A4823" s="23">
        <f t="shared" si="531"/>
        <v>4815</v>
      </c>
      <c r="B4823" s="24" t="s">
        <v>44</v>
      </c>
      <c r="C4823" s="23">
        <f>+[1]DEPURADO!A4817</f>
        <v>0</v>
      </c>
      <c r="D4823" s="23">
        <f>+[1]DEPURADO!B4817</f>
        <v>0</v>
      </c>
      <c r="E4823" s="25">
        <f>+[1]DEPURADO!C4817</f>
        <v>0</v>
      </c>
      <c r="F4823" s="26" t="str">
        <f>+IF([1]DEPURADO!D4817&gt;1,[1]DEPURADO!D4817," ")</f>
        <v xml:space="preserve"> </v>
      </c>
      <c r="G4823" s="27">
        <f>[1]DEPURADO!F4817</f>
        <v>0</v>
      </c>
      <c r="H4823" s="28">
        <v>0</v>
      </c>
      <c r="I4823" s="28">
        <f>+[1]DEPURADO!M4817+[1]DEPURADO!N4817</f>
        <v>0</v>
      </c>
      <c r="J4823" s="28">
        <f>+[1]DEPURADO!R4817</f>
        <v>0</v>
      </c>
      <c r="K4823" s="29">
        <f>+[1]DEPURADO!P4817+[1]DEPURADO!Q4817</f>
        <v>0</v>
      </c>
      <c r="L4823" s="28">
        <v>0</v>
      </c>
      <c r="M4823" s="28">
        <v>0</v>
      </c>
      <c r="N4823" s="28">
        <f t="shared" si="525"/>
        <v>0</v>
      </c>
      <c r="O4823" s="28">
        <f t="shared" si="526"/>
        <v>0</v>
      </c>
      <c r="P4823" s="24">
        <f>IF([1]DEPURADO!H4817&gt;1,0,[1]DEPURADO!B4817)</f>
        <v>0</v>
      </c>
      <c r="Q4823" s="30">
        <f t="shared" si="527"/>
        <v>0</v>
      </c>
      <c r="R4823" s="31">
        <f t="shared" si="528"/>
        <v>0</v>
      </c>
      <c r="S4823" s="31">
        <f>+[1]DEPURADO!J4817</f>
        <v>0</v>
      </c>
      <c r="T4823" s="23" t="s">
        <v>45</v>
      </c>
      <c r="U4823" s="31">
        <f>+[1]DEPURADO!I4817</f>
        <v>0</v>
      </c>
      <c r="V4823" s="30"/>
      <c r="W4823" s="23" t="s">
        <v>45</v>
      </c>
      <c r="X4823" s="31">
        <f>+[1]DEPURADO!K4817+[1]DEPURADO!L4817</f>
        <v>0</v>
      </c>
      <c r="Y4823" s="23" t="s">
        <v>45</v>
      </c>
      <c r="Z4823" s="31">
        <f t="shared" si="529"/>
        <v>0</v>
      </c>
      <c r="AA4823" s="31"/>
      <c r="AB4823" s="31">
        <v>0</v>
      </c>
      <c r="AC4823" s="31">
        <v>0</v>
      </c>
      <c r="AD4823" s="30"/>
      <c r="AE4823" s="30">
        <f>+[1]DEPURADO!K4817</f>
        <v>0</v>
      </c>
      <c r="AF4823" s="30">
        <v>0</v>
      </c>
      <c r="AG4823" s="30">
        <f t="shared" si="530"/>
        <v>0</v>
      </c>
      <c r="AH4823" s="30">
        <v>0</v>
      </c>
      <c r="AI4823" s="30">
        <f>+[1]DEPURADO!G4817</f>
        <v>0</v>
      </c>
      <c r="AJ4823" s="32"/>
      <c r="AK4823" s="33"/>
    </row>
    <row r="4824" spans="1:37" s="34" customFormat="1" hidden="1" x14ac:dyDescent="0.25">
      <c r="A4824" s="23">
        <f t="shared" si="531"/>
        <v>4816</v>
      </c>
      <c r="B4824" s="24" t="s">
        <v>44</v>
      </c>
      <c r="C4824" s="23">
        <f>+[1]DEPURADO!A4818</f>
        <v>0</v>
      </c>
      <c r="D4824" s="23">
        <f>+[1]DEPURADO!B4818</f>
        <v>0</v>
      </c>
      <c r="E4824" s="25">
        <f>+[1]DEPURADO!C4818</f>
        <v>0</v>
      </c>
      <c r="F4824" s="26" t="str">
        <f>+IF([1]DEPURADO!D4818&gt;1,[1]DEPURADO!D4818," ")</f>
        <v xml:space="preserve"> </v>
      </c>
      <c r="G4824" s="27">
        <f>[1]DEPURADO!F4818</f>
        <v>0</v>
      </c>
      <c r="H4824" s="28">
        <v>0</v>
      </c>
      <c r="I4824" s="28">
        <f>+[1]DEPURADO!M4818+[1]DEPURADO!N4818</f>
        <v>0</v>
      </c>
      <c r="J4824" s="28">
        <f>+[1]DEPURADO!R4818</f>
        <v>0</v>
      </c>
      <c r="K4824" s="29">
        <f>+[1]DEPURADO!P4818+[1]DEPURADO!Q4818</f>
        <v>0</v>
      </c>
      <c r="L4824" s="28">
        <v>0</v>
      </c>
      <c r="M4824" s="28">
        <v>0</v>
      </c>
      <c r="N4824" s="28">
        <f t="shared" si="525"/>
        <v>0</v>
      </c>
      <c r="O4824" s="28">
        <f t="shared" si="526"/>
        <v>0</v>
      </c>
      <c r="P4824" s="24">
        <f>IF([1]DEPURADO!H4818&gt;1,0,[1]DEPURADO!B4818)</f>
        <v>0</v>
      </c>
      <c r="Q4824" s="30">
        <f t="shared" si="527"/>
        <v>0</v>
      </c>
      <c r="R4824" s="31">
        <f t="shared" si="528"/>
        <v>0</v>
      </c>
      <c r="S4824" s="31">
        <f>+[1]DEPURADO!J4818</f>
        <v>0</v>
      </c>
      <c r="T4824" s="23" t="s">
        <v>45</v>
      </c>
      <c r="U4824" s="31">
        <f>+[1]DEPURADO!I4818</f>
        <v>0</v>
      </c>
      <c r="V4824" s="30"/>
      <c r="W4824" s="23" t="s">
        <v>45</v>
      </c>
      <c r="X4824" s="31">
        <f>+[1]DEPURADO!K4818+[1]DEPURADO!L4818</f>
        <v>0</v>
      </c>
      <c r="Y4824" s="23" t="s">
        <v>45</v>
      </c>
      <c r="Z4824" s="31">
        <f t="shared" si="529"/>
        <v>0</v>
      </c>
      <c r="AA4824" s="31"/>
      <c r="AB4824" s="31">
        <v>0</v>
      </c>
      <c r="AC4824" s="31">
        <v>0</v>
      </c>
      <c r="AD4824" s="30"/>
      <c r="AE4824" s="30">
        <f>+[1]DEPURADO!K4818</f>
        <v>0</v>
      </c>
      <c r="AF4824" s="30">
        <v>0</v>
      </c>
      <c r="AG4824" s="30">
        <f t="shared" si="530"/>
        <v>0</v>
      </c>
      <c r="AH4824" s="30">
        <v>0</v>
      </c>
      <c r="AI4824" s="30">
        <f>+[1]DEPURADO!G4818</f>
        <v>0</v>
      </c>
      <c r="AJ4824" s="32"/>
      <c r="AK4824" s="33"/>
    </row>
    <row r="4825" spans="1:37" s="34" customFormat="1" hidden="1" x14ac:dyDescent="0.25">
      <c r="A4825" s="23">
        <f t="shared" si="531"/>
        <v>4817</v>
      </c>
      <c r="B4825" s="24" t="s">
        <v>44</v>
      </c>
      <c r="C4825" s="23">
        <f>+[1]DEPURADO!A4819</f>
        <v>0</v>
      </c>
      <c r="D4825" s="23">
        <f>+[1]DEPURADO!B4819</f>
        <v>0</v>
      </c>
      <c r="E4825" s="25">
        <f>+[1]DEPURADO!C4819</f>
        <v>0</v>
      </c>
      <c r="F4825" s="26" t="str">
        <f>+IF([1]DEPURADO!D4819&gt;1,[1]DEPURADO!D4819," ")</f>
        <v xml:space="preserve"> </v>
      </c>
      <c r="G4825" s="27">
        <f>[1]DEPURADO!F4819</f>
        <v>0</v>
      </c>
      <c r="H4825" s="28">
        <v>0</v>
      </c>
      <c r="I4825" s="28">
        <f>+[1]DEPURADO!M4819+[1]DEPURADO!N4819</f>
        <v>0</v>
      </c>
      <c r="J4825" s="28">
        <f>+[1]DEPURADO!R4819</f>
        <v>0</v>
      </c>
      <c r="K4825" s="29">
        <f>+[1]DEPURADO!P4819+[1]DEPURADO!Q4819</f>
        <v>0</v>
      </c>
      <c r="L4825" s="28">
        <v>0</v>
      </c>
      <c r="M4825" s="28">
        <v>0</v>
      </c>
      <c r="N4825" s="28">
        <f t="shared" si="525"/>
        <v>0</v>
      </c>
      <c r="O4825" s="28">
        <f t="shared" si="526"/>
        <v>0</v>
      </c>
      <c r="P4825" s="24">
        <f>IF([1]DEPURADO!H4819&gt;1,0,[1]DEPURADO!B4819)</f>
        <v>0</v>
      </c>
      <c r="Q4825" s="30">
        <f t="shared" si="527"/>
        <v>0</v>
      </c>
      <c r="R4825" s="31">
        <f t="shared" si="528"/>
        <v>0</v>
      </c>
      <c r="S4825" s="31">
        <f>+[1]DEPURADO!J4819</f>
        <v>0</v>
      </c>
      <c r="T4825" s="23" t="s">
        <v>45</v>
      </c>
      <c r="U4825" s="31">
        <f>+[1]DEPURADO!I4819</f>
        <v>0</v>
      </c>
      <c r="V4825" s="30"/>
      <c r="W4825" s="23" t="s">
        <v>45</v>
      </c>
      <c r="X4825" s="31">
        <f>+[1]DEPURADO!K4819+[1]DEPURADO!L4819</f>
        <v>0</v>
      </c>
      <c r="Y4825" s="23" t="s">
        <v>45</v>
      </c>
      <c r="Z4825" s="31">
        <f t="shared" si="529"/>
        <v>0</v>
      </c>
      <c r="AA4825" s="31"/>
      <c r="AB4825" s="31">
        <v>0</v>
      </c>
      <c r="AC4825" s="31">
        <v>0</v>
      </c>
      <c r="AD4825" s="30"/>
      <c r="AE4825" s="30">
        <f>+[1]DEPURADO!K4819</f>
        <v>0</v>
      </c>
      <c r="AF4825" s="30">
        <v>0</v>
      </c>
      <c r="AG4825" s="30">
        <f t="shared" si="530"/>
        <v>0</v>
      </c>
      <c r="AH4825" s="30">
        <v>0</v>
      </c>
      <c r="AI4825" s="30">
        <f>+[1]DEPURADO!G4819</f>
        <v>0</v>
      </c>
      <c r="AJ4825" s="32"/>
      <c r="AK4825" s="33"/>
    </row>
    <row r="4826" spans="1:37" s="34" customFormat="1" hidden="1" x14ac:dyDescent="0.25">
      <c r="A4826" s="23">
        <f t="shared" si="531"/>
        <v>4818</v>
      </c>
      <c r="B4826" s="24" t="s">
        <v>44</v>
      </c>
      <c r="C4826" s="23">
        <f>+[1]DEPURADO!A4820</f>
        <v>0</v>
      </c>
      <c r="D4826" s="23">
        <f>+[1]DEPURADO!B4820</f>
        <v>0</v>
      </c>
      <c r="E4826" s="25">
        <f>+[1]DEPURADO!C4820</f>
        <v>0</v>
      </c>
      <c r="F4826" s="26" t="str">
        <f>+IF([1]DEPURADO!D4820&gt;1,[1]DEPURADO!D4820," ")</f>
        <v xml:space="preserve"> </v>
      </c>
      <c r="G4826" s="27">
        <f>[1]DEPURADO!F4820</f>
        <v>0</v>
      </c>
      <c r="H4826" s="28">
        <v>0</v>
      </c>
      <c r="I4826" s="28">
        <f>+[1]DEPURADO!M4820+[1]DEPURADO!N4820</f>
        <v>0</v>
      </c>
      <c r="J4826" s="28">
        <f>+[1]DEPURADO!R4820</f>
        <v>0</v>
      </c>
      <c r="K4826" s="29">
        <f>+[1]DEPURADO!P4820+[1]DEPURADO!Q4820</f>
        <v>0</v>
      </c>
      <c r="L4826" s="28">
        <v>0</v>
      </c>
      <c r="M4826" s="28">
        <v>0</v>
      </c>
      <c r="N4826" s="28">
        <f t="shared" si="525"/>
        <v>0</v>
      </c>
      <c r="O4826" s="28">
        <f t="shared" si="526"/>
        <v>0</v>
      </c>
      <c r="P4826" s="24">
        <f>IF([1]DEPURADO!H4820&gt;1,0,[1]DEPURADO!B4820)</f>
        <v>0</v>
      </c>
      <c r="Q4826" s="30">
        <f t="shared" si="527"/>
        <v>0</v>
      </c>
      <c r="R4826" s="31">
        <f t="shared" si="528"/>
        <v>0</v>
      </c>
      <c r="S4826" s="31">
        <f>+[1]DEPURADO!J4820</f>
        <v>0</v>
      </c>
      <c r="T4826" s="23" t="s">
        <v>45</v>
      </c>
      <c r="U4826" s="31">
        <f>+[1]DEPURADO!I4820</f>
        <v>0</v>
      </c>
      <c r="V4826" s="30"/>
      <c r="W4826" s="23" t="s">
        <v>45</v>
      </c>
      <c r="X4826" s="31">
        <f>+[1]DEPURADO!K4820+[1]DEPURADO!L4820</f>
        <v>0</v>
      </c>
      <c r="Y4826" s="23" t="s">
        <v>45</v>
      </c>
      <c r="Z4826" s="31">
        <f t="shared" si="529"/>
        <v>0</v>
      </c>
      <c r="AA4826" s="31"/>
      <c r="AB4826" s="31">
        <v>0</v>
      </c>
      <c r="AC4826" s="31">
        <v>0</v>
      </c>
      <c r="AD4826" s="30"/>
      <c r="AE4826" s="30">
        <f>+[1]DEPURADO!K4820</f>
        <v>0</v>
      </c>
      <c r="AF4826" s="30">
        <v>0</v>
      </c>
      <c r="AG4826" s="30">
        <f t="shared" si="530"/>
        <v>0</v>
      </c>
      <c r="AH4826" s="30">
        <v>0</v>
      </c>
      <c r="AI4826" s="30">
        <f>+[1]DEPURADO!G4820</f>
        <v>0</v>
      </c>
      <c r="AJ4826" s="32"/>
      <c r="AK4826" s="33"/>
    </row>
    <row r="4827" spans="1:37" s="34" customFormat="1" hidden="1" x14ac:dyDescent="0.25">
      <c r="A4827" s="23">
        <f t="shared" si="531"/>
        <v>4819</v>
      </c>
      <c r="B4827" s="24" t="s">
        <v>44</v>
      </c>
      <c r="C4827" s="23">
        <f>+[1]DEPURADO!A4821</f>
        <v>0</v>
      </c>
      <c r="D4827" s="23">
        <f>+[1]DEPURADO!B4821</f>
        <v>0</v>
      </c>
      <c r="E4827" s="25">
        <f>+[1]DEPURADO!C4821</f>
        <v>0</v>
      </c>
      <c r="F4827" s="26" t="str">
        <f>+IF([1]DEPURADO!D4821&gt;1,[1]DEPURADO!D4821," ")</f>
        <v xml:space="preserve"> </v>
      </c>
      <c r="G4827" s="27">
        <f>[1]DEPURADO!F4821</f>
        <v>0</v>
      </c>
      <c r="H4827" s="28">
        <v>0</v>
      </c>
      <c r="I4827" s="28">
        <f>+[1]DEPURADO!M4821+[1]DEPURADO!N4821</f>
        <v>0</v>
      </c>
      <c r="J4827" s="28">
        <f>+[1]DEPURADO!R4821</f>
        <v>0</v>
      </c>
      <c r="K4827" s="29">
        <f>+[1]DEPURADO!P4821+[1]DEPURADO!Q4821</f>
        <v>0</v>
      </c>
      <c r="L4827" s="28">
        <v>0</v>
      </c>
      <c r="M4827" s="28">
        <v>0</v>
      </c>
      <c r="N4827" s="28">
        <f t="shared" si="525"/>
        <v>0</v>
      </c>
      <c r="O4827" s="28">
        <f t="shared" si="526"/>
        <v>0</v>
      </c>
      <c r="P4827" s="24">
        <f>IF([1]DEPURADO!H4821&gt;1,0,[1]DEPURADO!B4821)</f>
        <v>0</v>
      </c>
      <c r="Q4827" s="30">
        <f t="shared" si="527"/>
        <v>0</v>
      </c>
      <c r="R4827" s="31">
        <f t="shared" si="528"/>
        <v>0</v>
      </c>
      <c r="S4827" s="31">
        <f>+[1]DEPURADO!J4821</f>
        <v>0</v>
      </c>
      <c r="T4827" s="23" t="s">
        <v>45</v>
      </c>
      <c r="U4827" s="31">
        <f>+[1]DEPURADO!I4821</f>
        <v>0</v>
      </c>
      <c r="V4827" s="30"/>
      <c r="W4827" s="23" t="s">
        <v>45</v>
      </c>
      <c r="X4827" s="31">
        <f>+[1]DEPURADO!K4821+[1]DEPURADO!L4821</f>
        <v>0</v>
      </c>
      <c r="Y4827" s="23" t="s">
        <v>45</v>
      </c>
      <c r="Z4827" s="31">
        <f t="shared" si="529"/>
        <v>0</v>
      </c>
      <c r="AA4827" s="31"/>
      <c r="AB4827" s="31">
        <v>0</v>
      </c>
      <c r="AC4827" s="31">
        <v>0</v>
      </c>
      <c r="AD4827" s="30"/>
      <c r="AE4827" s="30">
        <f>+[1]DEPURADO!K4821</f>
        <v>0</v>
      </c>
      <c r="AF4827" s="30">
        <v>0</v>
      </c>
      <c r="AG4827" s="30">
        <f t="shared" si="530"/>
        <v>0</v>
      </c>
      <c r="AH4827" s="30">
        <v>0</v>
      </c>
      <c r="AI4827" s="30">
        <f>+[1]DEPURADO!G4821</f>
        <v>0</v>
      </c>
      <c r="AJ4827" s="32"/>
      <c r="AK4827" s="33"/>
    </row>
    <row r="4828" spans="1:37" s="34" customFormat="1" hidden="1" x14ac:dyDescent="0.25">
      <c r="A4828" s="23">
        <f t="shared" si="531"/>
        <v>4820</v>
      </c>
      <c r="B4828" s="24" t="s">
        <v>44</v>
      </c>
      <c r="C4828" s="23">
        <f>+[1]DEPURADO!A4822</f>
        <v>0</v>
      </c>
      <c r="D4828" s="23">
        <f>+[1]DEPURADO!B4822</f>
        <v>0</v>
      </c>
      <c r="E4828" s="25">
        <f>+[1]DEPURADO!C4822</f>
        <v>0</v>
      </c>
      <c r="F4828" s="26" t="str">
        <f>+IF([1]DEPURADO!D4822&gt;1,[1]DEPURADO!D4822," ")</f>
        <v xml:space="preserve"> </v>
      </c>
      <c r="G4828" s="27">
        <f>[1]DEPURADO!F4822</f>
        <v>0</v>
      </c>
      <c r="H4828" s="28">
        <v>0</v>
      </c>
      <c r="I4828" s="28">
        <f>+[1]DEPURADO!M4822+[1]DEPURADO!N4822</f>
        <v>0</v>
      </c>
      <c r="J4828" s="28">
        <f>+[1]DEPURADO!R4822</f>
        <v>0</v>
      </c>
      <c r="K4828" s="29">
        <f>+[1]DEPURADO!P4822+[1]DEPURADO!Q4822</f>
        <v>0</v>
      </c>
      <c r="L4828" s="28">
        <v>0</v>
      </c>
      <c r="M4828" s="28">
        <v>0</v>
      </c>
      <c r="N4828" s="28">
        <f t="shared" si="525"/>
        <v>0</v>
      </c>
      <c r="O4828" s="28">
        <f t="shared" si="526"/>
        <v>0</v>
      </c>
      <c r="P4828" s="24">
        <f>IF([1]DEPURADO!H4822&gt;1,0,[1]DEPURADO!B4822)</f>
        <v>0</v>
      </c>
      <c r="Q4828" s="30">
        <f t="shared" si="527"/>
        <v>0</v>
      </c>
      <c r="R4828" s="31">
        <f t="shared" si="528"/>
        <v>0</v>
      </c>
      <c r="S4828" s="31">
        <f>+[1]DEPURADO!J4822</f>
        <v>0</v>
      </c>
      <c r="T4828" s="23" t="s">
        <v>45</v>
      </c>
      <c r="U4828" s="31">
        <f>+[1]DEPURADO!I4822</f>
        <v>0</v>
      </c>
      <c r="V4828" s="30"/>
      <c r="W4828" s="23" t="s">
        <v>45</v>
      </c>
      <c r="X4828" s="31">
        <f>+[1]DEPURADO!K4822+[1]DEPURADO!L4822</f>
        <v>0</v>
      </c>
      <c r="Y4828" s="23" t="s">
        <v>45</v>
      </c>
      <c r="Z4828" s="31">
        <f t="shared" si="529"/>
        <v>0</v>
      </c>
      <c r="AA4828" s="31"/>
      <c r="AB4828" s="31">
        <v>0</v>
      </c>
      <c r="AC4828" s="31">
        <v>0</v>
      </c>
      <c r="AD4828" s="30"/>
      <c r="AE4828" s="30">
        <f>+[1]DEPURADO!K4822</f>
        <v>0</v>
      </c>
      <c r="AF4828" s="30">
        <v>0</v>
      </c>
      <c r="AG4828" s="30">
        <f t="shared" si="530"/>
        <v>0</v>
      </c>
      <c r="AH4828" s="30">
        <v>0</v>
      </c>
      <c r="AI4828" s="30">
        <f>+[1]DEPURADO!G4822</f>
        <v>0</v>
      </c>
      <c r="AJ4828" s="32"/>
      <c r="AK4828" s="33"/>
    </row>
    <row r="4829" spans="1:37" s="34" customFormat="1" hidden="1" x14ac:dyDescent="0.25">
      <c r="A4829" s="23">
        <f t="shared" si="531"/>
        <v>4821</v>
      </c>
      <c r="B4829" s="24" t="s">
        <v>44</v>
      </c>
      <c r="C4829" s="23">
        <f>+[1]DEPURADO!A4823</f>
        <v>0</v>
      </c>
      <c r="D4829" s="23">
        <f>+[1]DEPURADO!B4823</f>
        <v>0</v>
      </c>
      <c r="E4829" s="25">
        <f>+[1]DEPURADO!C4823</f>
        <v>0</v>
      </c>
      <c r="F4829" s="26" t="str">
        <f>+IF([1]DEPURADO!D4823&gt;1,[1]DEPURADO!D4823," ")</f>
        <v xml:space="preserve"> </v>
      </c>
      <c r="G4829" s="27">
        <f>[1]DEPURADO!F4823</f>
        <v>0</v>
      </c>
      <c r="H4829" s="28">
        <v>0</v>
      </c>
      <c r="I4829" s="28">
        <f>+[1]DEPURADO!M4823+[1]DEPURADO!N4823</f>
        <v>0</v>
      </c>
      <c r="J4829" s="28">
        <f>+[1]DEPURADO!R4823</f>
        <v>0</v>
      </c>
      <c r="K4829" s="29">
        <f>+[1]DEPURADO!P4823+[1]DEPURADO!Q4823</f>
        <v>0</v>
      </c>
      <c r="L4829" s="28">
        <v>0</v>
      </c>
      <c r="M4829" s="28">
        <v>0</v>
      </c>
      <c r="N4829" s="28">
        <f t="shared" si="525"/>
        <v>0</v>
      </c>
      <c r="O4829" s="28">
        <f t="shared" si="526"/>
        <v>0</v>
      </c>
      <c r="P4829" s="24">
        <f>IF([1]DEPURADO!H4823&gt;1,0,[1]DEPURADO!B4823)</f>
        <v>0</v>
      </c>
      <c r="Q4829" s="30">
        <f t="shared" si="527"/>
        <v>0</v>
      </c>
      <c r="R4829" s="31">
        <f t="shared" si="528"/>
        <v>0</v>
      </c>
      <c r="S4829" s="31">
        <f>+[1]DEPURADO!J4823</f>
        <v>0</v>
      </c>
      <c r="T4829" s="23" t="s">
        <v>45</v>
      </c>
      <c r="U4829" s="31">
        <f>+[1]DEPURADO!I4823</f>
        <v>0</v>
      </c>
      <c r="V4829" s="30"/>
      <c r="W4829" s="23" t="s">
        <v>45</v>
      </c>
      <c r="X4829" s="31">
        <f>+[1]DEPURADO!K4823+[1]DEPURADO!L4823</f>
        <v>0</v>
      </c>
      <c r="Y4829" s="23" t="s">
        <v>45</v>
      </c>
      <c r="Z4829" s="31">
        <f t="shared" si="529"/>
        <v>0</v>
      </c>
      <c r="AA4829" s="31"/>
      <c r="AB4829" s="31">
        <v>0</v>
      </c>
      <c r="AC4829" s="31">
        <v>0</v>
      </c>
      <c r="AD4829" s="30"/>
      <c r="AE4829" s="30">
        <f>+[1]DEPURADO!K4823</f>
        <v>0</v>
      </c>
      <c r="AF4829" s="30">
        <v>0</v>
      </c>
      <c r="AG4829" s="30">
        <f t="shared" si="530"/>
        <v>0</v>
      </c>
      <c r="AH4829" s="30">
        <v>0</v>
      </c>
      <c r="AI4829" s="30">
        <f>+[1]DEPURADO!G4823</f>
        <v>0</v>
      </c>
      <c r="AJ4829" s="32"/>
      <c r="AK4829" s="33"/>
    </row>
    <row r="4830" spans="1:37" s="34" customFormat="1" hidden="1" x14ac:dyDescent="0.25">
      <c r="A4830" s="23">
        <f t="shared" si="531"/>
        <v>4822</v>
      </c>
      <c r="B4830" s="24" t="s">
        <v>44</v>
      </c>
      <c r="C4830" s="23">
        <f>+[1]DEPURADO!A4824</f>
        <v>0</v>
      </c>
      <c r="D4830" s="23">
        <f>+[1]DEPURADO!B4824</f>
        <v>0</v>
      </c>
      <c r="E4830" s="25">
        <f>+[1]DEPURADO!C4824</f>
        <v>0</v>
      </c>
      <c r="F4830" s="26" t="str">
        <f>+IF([1]DEPURADO!D4824&gt;1,[1]DEPURADO!D4824," ")</f>
        <v xml:space="preserve"> </v>
      </c>
      <c r="G4830" s="27">
        <f>[1]DEPURADO!F4824</f>
        <v>0</v>
      </c>
      <c r="H4830" s="28">
        <v>0</v>
      </c>
      <c r="I4830" s="28">
        <f>+[1]DEPURADO!M4824+[1]DEPURADO!N4824</f>
        <v>0</v>
      </c>
      <c r="J4830" s="28">
        <f>+[1]DEPURADO!R4824</f>
        <v>0</v>
      </c>
      <c r="K4830" s="29">
        <f>+[1]DEPURADO!P4824+[1]DEPURADO!Q4824</f>
        <v>0</v>
      </c>
      <c r="L4830" s="28">
        <v>0</v>
      </c>
      <c r="M4830" s="28">
        <v>0</v>
      </c>
      <c r="N4830" s="28">
        <f t="shared" si="525"/>
        <v>0</v>
      </c>
      <c r="O4830" s="28">
        <f t="shared" si="526"/>
        <v>0</v>
      </c>
      <c r="P4830" s="24">
        <f>IF([1]DEPURADO!H4824&gt;1,0,[1]DEPURADO!B4824)</f>
        <v>0</v>
      </c>
      <c r="Q4830" s="30">
        <f t="shared" si="527"/>
        <v>0</v>
      </c>
      <c r="R4830" s="31">
        <f t="shared" si="528"/>
        <v>0</v>
      </c>
      <c r="S4830" s="31">
        <f>+[1]DEPURADO!J4824</f>
        <v>0</v>
      </c>
      <c r="T4830" s="23" t="s">
        <v>45</v>
      </c>
      <c r="U4830" s="31">
        <f>+[1]DEPURADO!I4824</f>
        <v>0</v>
      </c>
      <c r="V4830" s="30"/>
      <c r="W4830" s="23" t="s">
        <v>45</v>
      </c>
      <c r="X4830" s="31">
        <f>+[1]DEPURADO!K4824+[1]DEPURADO!L4824</f>
        <v>0</v>
      </c>
      <c r="Y4830" s="23" t="s">
        <v>45</v>
      </c>
      <c r="Z4830" s="31">
        <f t="shared" si="529"/>
        <v>0</v>
      </c>
      <c r="AA4830" s="31"/>
      <c r="AB4830" s="31">
        <v>0</v>
      </c>
      <c r="AC4830" s="31">
        <v>0</v>
      </c>
      <c r="AD4830" s="30"/>
      <c r="AE4830" s="30">
        <f>+[1]DEPURADO!K4824</f>
        <v>0</v>
      </c>
      <c r="AF4830" s="30">
        <v>0</v>
      </c>
      <c r="AG4830" s="30">
        <f t="shared" si="530"/>
        <v>0</v>
      </c>
      <c r="AH4830" s="30">
        <v>0</v>
      </c>
      <c r="AI4830" s="30">
        <f>+[1]DEPURADO!G4824</f>
        <v>0</v>
      </c>
      <c r="AJ4830" s="32"/>
      <c r="AK4830" s="33"/>
    </row>
    <row r="4831" spans="1:37" s="34" customFormat="1" hidden="1" x14ac:dyDescent="0.25">
      <c r="A4831" s="23">
        <f t="shared" si="531"/>
        <v>4823</v>
      </c>
      <c r="B4831" s="24" t="s">
        <v>44</v>
      </c>
      <c r="C4831" s="23">
        <f>+[1]DEPURADO!A4825</f>
        <v>0</v>
      </c>
      <c r="D4831" s="23">
        <f>+[1]DEPURADO!B4825</f>
        <v>0</v>
      </c>
      <c r="E4831" s="25">
        <f>+[1]DEPURADO!C4825</f>
        <v>0</v>
      </c>
      <c r="F4831" s="26" t="str">
        <f>+IF([1]DEPURADO!D4825&gt;1,[1]DEPURADO!D4825," ")</f>
        <v xml:space="preserve"> </v>
      </c>
      <c r="G4831" s="27">
        <f>[1]DEPURADO!F4825</f>
        <v>0</v>
      </c>
      <c r="H4831" s="28">
        <v>0</v>
      </c>
      <c r="I4831" s="28">
        <f>+[1]DEPURADO!M4825+[1]DEPURADO!N4825</f>
        <v>0</v>
      </c>
      <c r="J4831" s="28">
        <f>+[1]DEPURADO!R4825</f>
        <v>0</v>
      </c>
      <c r="K4831" s="29">
        <f>+[1]DEPURADO!P4825+[1]DEPURADO!Q4825</f>
        <v>0</v>
      </c>
      <c r="L4831" s="28">
        <v>0</v>
      </c>
      <c r="M4831" s="28">
        <v>0</v>
      </c>
      <c r="N4831" s="28">
        <f t="shared" si="525"/>
        <v>0</v>
      </c>
      <c r="O4831" s="28">
        <f t="shared" si="526"/>
        <v>0</v>
      </c>
      <c r="P4831" s="24">
        <f>IF([1]DEPURADO!H4825&gt;1,0,[1]DEPURADO!B4825)</f>
        <v>0</v>
      </c>
      <c r="Q4831" s="30">
        <f t="shared" si="527"/>
        <v>0</v>
      </c>
      <c r="R4831" s="31">
        <f t="shared" si="528"/>
        <v>0</v>
      </c>
      <c r="S4831" s="31">
        <f>+[1]DEPURADO!J4825</f>
        <v>0</v>
      </c>
      <c r="T4831" s="23" t="s">
        <v>45</v>
      </c>
      <c r="U4831" s="31">
        <f>+[1]DEPURADO!I4825</f>
        <v>0</v>
      </c>
      <c r="V4831" s="30"/>
      <c r="W4831" s="23" t="s">
        <v>45</v>
      </c>
      <c r="X4831" s="31">
        <f>+[1]DEPURADO!K4825+[1]DEPURADO!L4825</f>
        <v>0</v>
      </c>
      <c r="Y4831" s="23" t="s">
        <v>45</v>
      </c>
      <c r="Z4831" s="31">
        <f t="shared" si="529"/>
        <v>0</v>
      </c>
      <c r="AA4831" s="31"/>
      <c r="AB4831" s="31">
        <v>0</v>
      </c>
      <c r="AC4831" s="31">
        <v>0</v>
      </c>
      <c r="AD4831" s="30"/>
      <c r="AE4831" s="30">
        <f>+[1]DEPURADO!K4825</f>
        <v>0</v>
      </c>
      <c r="AF4831" s="30">
        <v>0</v>
      </c>
      <c r="AG4831" s="30">
        <f t="shared" si="530"/>
        <v>0</v>
      </c>
      <c r="AH4831" s="30">
        <v>0</v>
      </c>
      <c r="AI4831" s="30">
        <f>+[1]DEPURADO!G4825</f>
        <v>0</v>
      </c>
      <c r="AJ4831" s="32"/>
      <c r="AK4831" s="33"/>
    </row>
    <row r="4832" spans="1:37" s="34" customFormat="1" hidden="1" x14ac:dyDescent="0.25">
      <c r="A4832" s="23">
        <f t="shared" si="531"/>
        <v>4824</v>
      </c>
      <c r="B4832" s="24" t="s">
        <v>44</v>
      </c>
      <c r="C4832" s="23">
        <f>+[1]DEPURADO!A4826</f>
        <v>0</v>
      </c>
      <c r="D4832" s="23">
        <f>+[1]DEPURADO!B4826</f>
        <v>0</v>
      </c>
      <c r="E4832" s="25">
        <f>+[1]DEPURADO!C4826</f>
        <v>0</v>
      </c>
      <c r="F4832" s="26" t="str">
        <f>+IF([1]DEPURADO!D4826&gt;1,[1]DEPURADO!D4826," ")</f>
        <v xml:space="preserve"> </v>
      </c>
      <c r="G4832" s="27">
        <f>[1]DEPURADO!F4826</f>
        <v>0</v>
      </c>
      <c r="H4832" s="28">
        <v>0</v>
      </c>
      <c r="I4832" s="28">
        <f>+[1]DEPURADO!M4826+[1]DEPURADO!N4826</f>
        <v>0</v>
      </c>
      <c r="J4832" s="28">
        <f>+[1]DEPURADO!R4826</f>
        <v>0</v>
      </c>
      <c r="K4832" s="29">
        <f>+[1]DEPURADO!P4826+[1]DEPURADO!Q4826</f>
        <v>0</v>
      </c>
      <c r="L4832" s="28">
        <v>0</v>
      </c>
      <c r="M4832" s="28">
        <v>0</v>
      </c>
      <c r="N4832" s="28">
        <f t="shared" si="525"/>
        <v>0</v>
      </c>
      <c r="O4832" s="28">
        <f t="shared" si="526"/>
        <v>0</v>
      </c>
      <c r="P4832" s="24">
        <f>IF([1]DEPURADO!H4826&gt;1,0,[1]DEPURADO!B4826)</f>
        <v>0</v>
      </c>
      <c r="Q4832" s="30">
        <f t="shared" si="527"/>
        <v>0</v>
      </c>
      <c r="R4832" s="31">
        <f t="shared" si="528"/>
        <v>0</v>
      </c>
      <c r="S4832" s="31">
        <f>+[1]DEPURADO!J4826</f>
        <v>0</v>
      </c>
      <c r="T4832" s="23" t="s">
        <v>45</v>
      </c>
      <c r="U4832" s="31">
        <f>+[1]DEPURADO!I4826</f>
        <v>0</v>
      </c>
      <c r="V4832" s="30"/>
      <c r="W4832" s="23" t="s">
        <v>45</v>
      </c>
      <c r="X4832" s="31">
        <f>+[1]DEPURADO!K4826+[1]DEPURADO!L4826</f>
        <v>0</v>
      </c>
      <c r="Y4832" s="23" t="s">
        <v>45</v>
      </c>
      <c r="Z4832" s="31">
        <f t="shared" si="529"/>
        <v>0</v>
      </c>
      <c r="AA4832" s="31"/>
      <c r="AB4832" s="31">
        <v>0</v>
      </c>
      <c r="AC4832" s="31">
        <v>0</v>
      </c>
      <c r="AD4832" s="30"/>
      <c r="AE4832" s="30">
        <f>+[1]DEPURADO!K4826</f>
        <v>0</v>
      </c>
      <c r="AF4832" s="30">
        <v>0</v>
      </c>
      <c r="AG4832" s="30">
        <f t="shared" si="530"/>
        <v>0</v>
      </c>
      <c r="AH4832" s="30">
        <v>0</v>
      </c>
      <c r="AI4832" s="30">
        <f>+[1]DEPURADO!G4826</f>
        <v>0</v>
      </c>
      <c r="AJ4832" s="32"/>
      <c r="AK4832" s="33"/>
    </row>
    <row r="4833" spans="1:37" s="34" customFormat="1" hidden="1" x14ac:dyDescent="0.25">
      <c r="A4833" s="23">
        <f t="shared" si="531"/>
        <v>4825</v>
      </c>
      <c r="B4833" s="24" t="s">
        <v>44</v>
      </c>
      <c r="C4833" s="23">
        <f>+[1]DEPURADO!A4827</f>
        <v>0</v>
      </c>
      <c r="D4833" s="23">
        <f>+[1]DEPURADO!B4827</f>
        <v>0</v>
      </c>
      <c r="E4833" s="25">
        <f>+[1]DEPURADO!C4827</f>
        <v>0</v>
      </c>
      <c r="F4833" s="26" t="str">
        <f>+IF([1]DEPURADO!D4827&gt;1,[1]DEPURADO!D4827," ")</f>
        <v xml:space="preserve"> </v>
      </c>
      <c r="G4833" s="27">
        <f>[1]DEPURADO!F4827</f>
        <v>0</v>
      </c>
      <c r="H4833" s="28">
        <v>0</v>
      </c>
      <c r="I4833" s="28">
        <f>+[1]DEPURADO!M4827+[1]DEPURADO!N4827</f>
        <v>0</v>
      </c>
      <c r="J4833" s="28">
        <f>+[1]DEPURADO!R4827</f>
        <v>0</v>
      </c>
      <c r="K4833" s="29">
        <f>+[1]DEPURADO!P4827+[1]DEPURADO!Q4827</f>
        <v>0</v>
      </c>
      <c r="L4833" s="28">
        <v>0</v>
      </c>
      <c r="M4833" s="28">
        <v>0</v>
      </c>
      <c r="N4833" s="28">
        <f t="shared" si="525"/>
        <v>0</v>
      </c>
      <c r="O4833" s="28">
        <f t="shared" si="526"/>
        <v>0</v>
      </c>
      <c r="P4833" s="24">
        <f>IF([1]DEPURADO!H4827&gt;1,0,[1]DEPURADO!B4827)</f>
        <v>0</v>
      </c>
      <c r="Q4833" s="30">
        <f t="shared" si="527"/>
        <v>0</v>
      </c>
      <c r="R4833" s="31">
        <f t="shared" si="528"/>
        <v>0</v>
      </c>
      <c r="S4833" s="31">
        <f>+[1]DEPURADO!J4827</f>
        <v>0</v>
      </c>
      <c r="T4833" s="23" t="s">
        <v>45</v>
      </c>
      <c r="U4833" s="31">
        <f>+[1]DEPURADO!I4827</f>
        <v>0</v>
      </c>
      <c r="V4833" s="30"/>
      <c r="W4833" s="23" t="s">
        <v>45</v>
      </c>
      <c r="X4833" s="31">
        <f>+[1]DEPURADO!K4827+[1]DEPURADO!L4827</f>
        <v>0</v>
      </c>
      <c r="Y4833" s="23" t="s">
        <v>45</v>
      </c>
      <c r="Z4833" s="31">
        <f t="shared" si="529"/>
        <v>0</v>
      </c>
      <c r="AA4833" s="31"/>
      <c r="AB4833" s="31">
        <v>0</v>
      </c>
      <c r="AC4833" s="31">
        <v>0</v>
      </c>
      <c r="AD4833" s="30"/>
      <c r="AE4833" s="30">
        <f>+[1]DEPURADO!K4827</f>
        <v>0</v>
      </c>
      <c r="AF4833" s="30">
        <v>0</v>
      </c>
      <c r="AG4833" s="30">
        <f t="shared" si="530"/>
        <v>0</v>
      </c>
      <c r="AH4833" s="30">
        <v>0</v>
      </c>
      <c r="AI4833" s="30">
        <f>+[1]DEPURADO!G4827</f>
        <v>0</v>
      </c>
      <c r="AJ4833" s="32"/>
      <c r="AK4833" s="33"/>
    </row>
    <row r="4834" spans="1:37" s="34" customFormat="1" hidden="1" x14ac:dyDescent="0.25">
      <c r="A4834" s="23">
        <f t="shared" si="531"/>
        <v>4826</v>
      </c>
      <c r="B4834" s="24" t="s">
        <v>44</v>
      </c>
      <c r="C4834" s="23">
        <f>+[1]DEPURADO!A4828</f>
        <v>0</v>
      </c>
      <c r="D4834" s="23">
        <f>+[1]DEPURADO!B4828</f>
        <v>0</v>
      </c>
      <c r="E4834" s="25">
        <f>+[1]DEPURADO!C4828</f>
        <v>0</v>
      </c>
      <c r="F4834" s="26" t="str">
        <f>+IF([1]DEPURADO!D4828&gt;1,[1]DEPURADO!D4828," ")</f>
        <v xml:space="preserve"> </v>
      </c>
      <c r="G4834" s="27">
        <f>[1]DEPURADO!F4828</f>
        <v>0</v>
      </c>
      <c r="H4834" s="28">
        <v>0</v>
      </c>
      <c r="I4834" s="28">
        <f>+[1]DEPURADO!M4828+[1]DEPURADO!N4828</f>
        <v>0</v>
      </c>
      <c r="J4834" s="28">
        <f>+[1]DEPURADO!R4828</f>
        <v>0</v>
      </c>
      <c r="K4834" s="29">
        <f>+[1]DEPURADO!P4828+[1]DEPURADO!Q4828</f>
        <v>0</v>
      </c>
      <c r="L4834" s="28">
        <v>0</v>
      </c>
      <c r="M4834" s="28">
        <v>0</v>
      </c>
      <c r="N4834" s="28">
        <f t="shared" si="525"/>
        <v>0</v>
      </c>
      <c r="O4834" s="28">
        <f t="shared" si="526"/>
        <v>0</v>
      </c>
      <c r="P4834" s="24">
        <f>IF([1]DEPURADO!H4828&gt;1,0,[1]DEPURADO!B4828)</f>
        <v>0</v>
      </c>
      <c r="Q4834" s="30">
        <f t="shared" si="527"/>
        <v>0</v>
      </c>
      <c r="R4834" s="31">
        <f t="shared" si="528"/>
        <v>0</v>
      </c>
      <c r="S4834" s="31">
        <f>+[1]DEPURADO!J4828</f>
        <v>0</v>
      </c>
      <c r="T4834" s="23" t="s">
        <v>45</v>
      </c>
      <c r="U4834" s="31">
        <f>+[1]DEPURADO!I4828</f>
        <v>0</v>
      </c>
      <c r="V4834" s="30"/>
      <c r="W4834" s="23" t="s">
        <v>45</v>
      </c>
      <c r="X4834" s="31">
        <f>+[1]DEPURADO!K4828+[1]DEPURADO!L4828</f>
        <v>0</v>
      </c>
      <c r="Y4834" s="23" t="s">
        <v>45</v>
      </c>
      <c r="Z4834" s="31">
        <f t="shared" si="529"/>
        <v>0</v>
      </c>
      <c r="AA4834" s="31"/>
      <c r="AB4834" s="31">
        <v>0</v>
      </c>
      <c r="AC4834" s="31">
        <v>0</v>
      </c>
      <c r="AD4834" s="30"/>
      <c r="AE4834" s="30">
        <f>+[1]DEPURADO!K4828</f>
        <v>0</v>
      </c>
      <c r="AF4834" s="30">
        <v>0</v>
      </c>
      <c r="AG4834" s="30">
        <f t="shared" si="530"/>
        <v>0</v>
      </c>
      <c r="AH4834" s="30">
        <v>0</v>
      </c>
      <c r="AI4834" s="30">
        <f>+[1]DEPURADO!G4828</f>
        <v>0</v>
      </c>
      <c r="AJ4834" s="32"/>
      <c r="AK4834" s="33"/>
    </row>
    <row r="4835" spans="1:37" s="34" customFormat="1" hidden="1" x14ac:dyDescent="0.25">
      <c r="A4835" s="23">
        <f t="shared" si="531"/>
        <v>4827</v>
      </c>
      <c r="B4835" s="24" t="s">
        <v>44</v>
      </c>
      <c r="C4835" s="23">
        <f>+[1]DEPURADO!A4829</f>
        <v>0</v>
      </c>
      <c r="D4835" s="23">
        <f>+[1]DEPURADO!B4829</f>
        <v>0</v>
      </c>
      <c r="E4835" s="25">
        <f>+[1]DEPURADO!C4829</f>
        <v>0</v>
      </c>
      <c r="F4835" s="26" t="str">
        <f>+IF([1]DEPURADO!D4829&gt;1,[1]DEPURADO!D4829," ")</f>
        <v xml:space="preserve"> </v>
      </c>
      <c r="G4835" s="27">
        <f>[1]DEPURADO!F4829</f>
        <v>0</v>
      </c>
      <c r="H4835" s="28">
        <v>0</v>
      </c>
      <c r="I4835" s="28">
        <f>+[1]DEPURADO!M4829+[1]DEPURADO!N4829</f>
        <v>0</v>
      </c>
      <c r="J4835" s="28">
        <f>+[1]DEPURADO!R4829</f>
        <v>0</v>
      </c>
      <c r="K4835" s="29">
        <f>+[1]DEPURADO!P4829+[1]DEPURADO!Q4829</f>
        <v>0</v>
      </c>
      <c r="L4835" s="28">
        <v>0</v>
      </c>
      <c r="M4835" s="28">
        <v>0</v>
      </c>
      <c r="N4835" s="28">
        <f t="shared" si="525"/>
        <v>0</v>
      </c>
      <c r="O4835" s="28">
        <f t="shared" si="526"/>
        <v>0</v>
      </c>
      <c r="P4835" s="24">
        <f>IF([1]DEPURADO!H4829&gt;1,0,[1]DEPURADO!B4829)</f>
        <v>0</v>
      </c>
      <c r="Q4835" s="30">
        <f t="shared" si="527"/>
        <v>0</v>
      </c>
      <c r="R4835" s="31">
        <f t="shared" si="528"/>
        <v>0</v>
      </c>
      <c r="S4835" s="31">
        <f>+[1]DEPURADO!J4829</f>
        <v>0</v>
      </c>
      <c r="T4835" s="23" t="s">
        <v>45</v>
      </c>
      <c r="U4835" s="31">
        <f>+[1]DEPURADO!I4829</f>
        <v>0</v>
      </c>
      <c r="V4835" s="30"/>
      <c r="W4835" s="23" t="s">
        <v>45</v>
      </c>
      <c r="X4835" s="31">
        <f>+[1]DEPURADO!K4829+[1]DEPURADO!L4829</f>
        <v>0</v>
      </c>
      <c r="Y4835" s="23" t="s">
        <v>45</v>
      </c>
      <c r="Z4835" s="31">
        <f t="shared" si="529"/>
        <v>0</v>
      </c>
      <c r="AA4835" s="31"/>
      <c r="AB4835" s="31">
        <v>0</v>
      </c>
      <c r="AC4835" s="31">
        <v>0</v>
      </c>
      <c r="AD4835" s="30"/>
      <c r="AE4835" s="30">
        <f>+[1]DEPURADO!K4829</f>
        <v>0</v>
      </c>
      <c r="AF4835" s="30">
        <v>0</v>
      </c>
      <c r="AG4835" s="30">
        <f t="shared" si="530"/>
        <v>0</v>
      </c>
      <c r="AH4835" s="30">
        <v>0</v>
      </c>
      <c r="AI4835" s="30">
        <f>+[1]DEPURADO!G4829</f>
        <v>0</v>
      </c>
      <c r="AJ4835" s="32"/>
      <c r="AK4835" s="33"/>
    </row>
    <row r="4836" spans="1:37" s="34" customFormat="1" hidden="1" x14ac:dyDescent="0.25">
      <c r="A4836" s="23">
        <f t="shared" si="531"/>
        <v>4828</v>
      </c>
      <c r="B4836" s="24" t="s">
        <v>44</v>
      </c>
      <c r="C4836" s="23">
        <f>+[1]DEPURADO!A4830</f>
        <v>0</v>
      </c>
      <c r="D4836" s="23">
        <f>+[1]DEPURADO!B4830</f>
        <v>0</v>
      </c>
      <c r="E4836" s="25">
        <f>+[1]DEPURADO!C4830</f>
        <v>0</v>
      </c>
      <c r="F4836" s="26" t="str">
        <f>+IF([1]DEPURADO!D4830&gt;1,[1]DEPURADO!D4830," ")</f>
        <v xml:space="preserve"> </v>
      </c>
      <c r="G4836" s="27">
        <f>[1]DEPURADO!F4830</f>
        <v>0</v>
      </c>
      <c r="H4836" s="28">
        <v>0</v>
      </c>
      <c r="I4836" s="28">
        <f>+[1]DEPURADO!M4830+[1]DEPURADO!N4830</f>
        <v>0</v>
      </c>
      <c r="J4836" s="28">
        <f>+[1]DEPURADO!R4830</f>
        <v>0</v>
      </c>
      <c r="K4836" s="29">
        <f>+[1]DEPURADO!P4830+[1]DEPURADO!Q4830</f>
        <v>0</v>
      </c>
      <c r="L4836" s="28">
        <v>0</v>
      </c>
      <c r="M4836" s="28">
        <v>0</v>
      </c>
      <c r="N4836" s="28">
        <f t="shared" si="525"/>
        <v>0</v>
      </c>
      <c r="O4836" s="28">
        <f t="shared" si="526"/>
        <v>0</v>
      </c>
      <c r="P4836" s="24">
        <f>IF([1]DEPURADO!H4830&gt;1,0,[1]DEPURADO!B4830)</f>
        <v>0</v>
      </c>
      <c r="Q4836" s="30">
        <f t="shared" si="527"/>
        <v>0</v>
      </c>
      <c r="R4836" s="31">
        <f t="shared" si="528"/>
        <v>0</v>
      </c>
      <c r="S4836" s="31">
        <f>+[1]DEPURADO!J4830</f>
        <v>0</v>
      </c>
      <c r="T4836" s="23" t="s">
        <v>45</v>
      </c>
      <c r="U4836" s="31">
        <f>+[1]DEPURADO!I4830</f>
        <v>0</v>
      </c>
      <c r="V4836" s="30"/>
      <c r="W4836" s="23" t="s">
        <v>45</v>
      </c>
      <c r="X4836" s="31">
        <f>+[1]DEPURADO!K4830+[1]DEPURADO!L4830</f>
        <v>0</v>
      </c>
      <c r="Y4836" s="23" t="s">
        <v>45</v>
      </c>
      <c r="Z4836" s="31">
        <f t="shared" si="529"/>
        <v>0</v>
      </c>
      <c r="AA4836" s="31"/>
      <c r="AB4836" s="31">
        <v>0</v>
      </c>
      <c r="AC4836" s="31">
        <v>0</v>
      </c>
      <c r="AD4836" s="30"/>
      <c r="AE4836" s="30">
        <f>+[1]DEPURADO!K4830</f>
        <v>0</v>
      </c>
      <c r="AF4836" s="30">
        <v>0</v>
      </c>
      <c r="AG4836" s="30">
        <f t="shared" si="530"/>
        <v>0</v>
      </c>
      <c r="AH4836" s="30">
        <v>0</v>
      </c>
      <c r="AI4836" s="30">
        <f>+[1]DEPURADO!G4830</f>
        <v>0</v>
      </c>
      <c r="AJ4836" s="32"/>
      <c r="AK4836" s="33"/>
    </row>
    <row r="4837" spans="1:37" s="34" customFormat="1" hidden="1" x14ac:dyDescent="0.25">
      <c r="A4837" s="23">
        <f t="shared" si="531"/>
        <v>4829</v>
      </c>
      <c r="B4837" s="24" t="s">
        <v>44</v>
      </c>
      <c r="C4837" s="23">
        <f>+[1]DEPURADO!A4831</f>
        <v>0</v>
      </c>
      <c r="D4837" s="23">
        <f>+[1]DEPURADO!B4831</f>
        <v>0</v>
      </c>
      <c r="E4837" s="25">
        <f>+[1]DEPURADO!C4831</f>
        <v>0</v>
      </c>
      <c r="F4837" s="26" t="str">
        <f>+IF([1]DEPURADO!D4831&gt;1,[1]DEPURADO!D4831," ")</f>
        <v xml:space="preserve"> </v>
      </c>
      <c r="G4837" s="27">
        <f>[1]DEPURADO!F4831</f>
        <v>0</v>
      </c>
      <c r="H4837" s="28">
        <v>0</v>
      </c>
      <c r="I4837" s="28">
        <f>+[1]DEPURADO!M4831+[1]DEPURADO!N4831</f>
        <v>0</v>
      </c>
      <c r="J4837" s="28">
        <f>+[1]DEPURADO!R4831</f>
        <v>0</v>
      </c>
      <c r="K4837" s="29">
        <f>+[1]DEPURADO!P4831+[1]DEPURADO!Q4831</f>
        <v>0</v>
      </c>
      <c r="L4837" s="28">
        <v>0</v>
      </c>
      <c r="M4837" s="28">
        <v>0</v>
      </c>
      <c r="N4837" s="28">
        <f t="shared" si="525"/>
        <v>0</v>
      </c>
      <c r="O4837" s="28">
        <f t="shared" si="526"/>
        <v>0</v>
      </c>
      <c r="P4837" s="24">
        <f>IF([1]DEPURADO!H4831&gt;1,0,[1]DEPURADO!B4831)</f>
        <v>0</v>
      </c>
      <c r="Q4837" s="30">
        <f t="shared" si="527"/>
        <v>0</v>
      </c>
      <c r="R4837" s="31">
        <f t="shared" si="528"/>
        <v>0</v>
      </c>
      <c r="S4837" s="31">
        <f>+[1]DEPURADO!J4831</f>
        <v>0</v>
      </c>
      <c r="T4837" s="23" t="s">
        <v>45</v>
      </c>
      <c r="U4837" s="31">
        <f>+[1]DEPURADO!I4831</f>
        <v>0</v>
      </c>
      <c r="V4837" s="30"/>
      <c r="W4837" s="23" t="s">
        <v>45</v>
      </c>
      <c r="X4837" s="31">
        <f>+[1]DEPURADO!K4831+[1]DEPURADO!L4831</f>
        <v>0</v>
      </c>
      <c r="Y4837" s="23" t="s">
        <v>45</v>
      </c>
      <c r="Z4837" s="31">
        <f t="shared" si="529"/>
        <v>0</v>
      </c>
      <c r="AA4837" s="31"/>
      <c r="AB4837" s="31">
        <v>0</v>
      </c>
      <c r="AC4837" s="31">
        <v>0</v>
      </c>
      <c r="AD4837" s="30"/>
      <c r="AE4837" s="30">
        <f>+[1]DEPURADO!K4831</f>
        <v>0</v>
      </c>
      <c r="AF4837" s="30">
        <v>0</v>
      </c>
      <c r="AG4837" s="30">
        <f t="shared" si="530"/>
        <v>0</v>
      </c>
      <c r="AH4837" s="30">
        <v>0</v>
      </c>
      <c r="AI4837" s="30">
        <f>+[1]DEPURADO!G4831</f>
        <v>0</v>
      </c>
      <c r="AJ4837" s="32"/>
      <c r="AK4837" s="33"/>
    </row>
    <row r="4838" spans="1:37" s="34" customFormat="1" hidden="1" x14ac:dyDescent="0.25">
      <c r="A4838" s="23">
        <f t="shared" si="531"/>
        <v>4830</v>
      </c>
      <c r="B4838" s="24" t="s">
        <v>44</v>
      </c>
      <c r="C4838" s="23">
        <f>+[1]DEPURADO!A4832</f>
        <v>0</v>
      </c>
      <c r="D4838" s="23">
        <f>+[1]DEPURADO!B4832</f>
        <v>0</v>
      </c>
      <c r="E4838" s="25">
        <f>+[1]DEPURADO!C4832</f>
        <v>0</v>
      </c>
      <c r="F4838" s="26" t="str">
        <f>+IF([1]DEPURADO!D4832&gt;1,[1]DEPURADO!D4832," ")</f>
        <v xml:space="preserve"> </v>
      </c>
      <c r="G4838" s="27">
        <f>[1]DEPURADO!F4832</f>
        <v>0</v>
      </c>
      <c r="H4838" s="28">
        <v>0</v>
      </c>
      <c r="I4838" s="28">
        <f>+[1]DEPURADO!M4832+[1]DEPURADO!N4832</f>
        <v>0</v>
      </c>
      <c r="J4838" s="28">
        <f>+[1]DEPURADO!R4832</f>
        <v>0</v>
      </c>
      <c r="K4838" s="29">
        <f>+[1]DEPURADO!P4832+[1]DEPURADO!Q4832</f>
        <v>0</v>
      </c>
      <c r="L4838" s="28">
        <v>0</v>
      </c>
      <c r="M4838" s="28">
        <v>0</v>
      </c>
      <c r="N4838" s="28">
        <f t="shared" si="525"/>
        <v>0</v>
      </c>
      <c r="O4838" s="28">
        <f t="shared" si="526"/>
        <v>0</v>
      </c>
      <c r="P4838" s="24">
        <f>IF([1]DEPURADO!H4832&gt;1,0,[1]DEPURADO!B4832)</f>
        <v>0</v>
      </c>
      <c r="Q4838" s="30">
        <f t="shared" si="527"/>
        <v>0</v>
      </c>
      <c r="R4838" s="31">
        <f t="shared" si="528"/>
        <v>0</v>
      </c>
      <c r="S4838" s="31">
        <f>+[1]DEPURADO!J4832</f>
        <v>0</v>
      </c>
      <c r="T4838" s="23" t="s">
        <v>45</v>
      </c>
      <c r="U4838" s="31">
        <f>+[1]DEPURADO!I4832</f>
        <v>0</v>
      </c>
      <c r="V4838" s="30"/>
      <c r="W4838" s="23" t="s">
        <v>45</v>
      </c>
      <c r="X4838" s="31">
        <f>+[1]DEPURADO!K4832+[1]DEPURADO!L4832</f>
        <v>0</v>
      </c>
      <c r="Y4838" s="23" t="s">
        <v>45</v>
      </c>
      <c r="Z4838" s="31">
        <f t="shared" si="529"/>
        <v>0</v>
      </c>
      <c r="AA4838" s="31"/>
      <c r="AB4838" s="31">
        <v>0</v>
      </c>
      <c r="AC4838" s="31">
        <v>0</v>
      </c>
      <c r="AD4838" s="30"/>
      <c r="AE4838" s="30">
        <f>+[1]DEPURADO!K4832</f>
        <v>0</v>
      </c>
      <c r="AF4838" s="30">
        <v>0</v>
      </c>
      <c r="AG4838" s="30">
        <f t="shared" si="530"/>
        <v>0</v>
      </c>
      <c r="AH4838" s="30">
        <v>0</v>
      </c>
      <c r="AI4838" s="30">
        <f>+[1]DEPURADO!G4832</f>
        <v>0</v>
      </c>
      <c r="AJ4838" s="32"/>
      <c r="AK4838" s="33"/>
    </row>
    <row r="4839" spans="1:37" s="34" customFormat="1" hidden="1" x14ac:dyDescent="0.25">
      <c r="A4839" s="23">
        <f t="shared" si="531"/>
        <v>4831</v>
      </c>
      <c r="B4839" s="24" t="s">
        <v>44</v>
      </c>
      <c r="C4839" s="23">
        <f>+[1]DEPURADO!A4833</f>
        <v>0</v>
      </c>
      <c r="D4839" s="23">
        <f>+[1]DEPURADO!B4833</f>
        <v>0</v>
      </c>
      <c r="E4839" s="25">
        <f>+[1]DEPURADO!C4833</f>
        <v>0</v>
      </c>
      <c r="F4839" s="26" t="str">
        <f>+IF([1]DEPURADO!D4833&gt;1,[1]DEPURADO!D4833," ")</f>
        <v xml:space="preserve"> </v>
      </c>
      <c r="G4839" s="27">
        <f>[1]DEPURADO!F4833</f>
        <v>0</v>
      </c>
      <c r="H4839" s="28">
        <v>0</v>
      </c>
      <c r="I4839" s="28">
        <f>+[1]DEPURADO!M4833+[1]DEPURADO!N4833</f>
        <v>0</v>
      </c>
      <c r="J4839" s="28">
        <f>+[1]DEPURADO!R4833</f>
        <v>0</v>
      </c>
      <c r="K4839" s="29">
        <f>+[1]DEPURADO!P4833+[1]DEPURADO!Q4833</f>
        <v>0</v>
      </c>
      <c r="L4839" s="28">
        <v>0</v>
      </c>
      <c r="M4839" s="28">
        <v>0</v>
      </c>
      <c r="N4839" s="28">
        <f t="shared" si="525"/>
        <v>0</v>
      </c>
      <c r="O4839" s="28">
        <f t="shared" si="526"/>
        <v>0</v>
      </c>
      <c r="P4839" s="24">
        <f>IF([1]DEPURADO!H4833&gt;1,0,[1]DEPURADO!B4833)</f>
        <v>0</v>
      </c>
      <c r="Q4839" s="30">
        <f t="shared" si="527"/>
        <v>0</v>
      </c>
      <c r="R4839" s="31">
        <f t="shared" si="528"/>
        <v>0</v>
      </c>
      <c r="S4839" s="31">
        <f>+[1]DEPURADO!J4833</f>
        <v>0</v>
      </c>
      <c r="T4839" s="23" t="s">
        <v>45</v>
      </c>
      <c r="U4839" s="31">
        <f>+[1]DEPURADO!I4833</f>
        <v>0</v>
      </c>
      <c r="V4839" s="30"/>
      <c r="W4839" s="23" t="s">
        <v>45</v>
      </c>
      <c r="X4839" s="31">
        <f>+[1]DEPURADO!K4833+[1]DEPURADO!L4833</f>
        <v>0</v>
      </c>
      <c r="Y4839" s="23" t="s">
        <v>45</v>
      </c>
      <c r="Z4839" s="31">
        <f t="shared" si="529"/>
        <v>0</v>
      </c>
      <c r="AA4839" s="31"/>
      <c r="AB4839" s="31">
        <v>0</v>
      </c>
      <c r="AC4839" s="31">
        <v>0</v>
      </c>
      <c r="AD4839" s="30"/>
      <c r="AE4839" s="30">
        <f>+[1]DEPURADO!K4833</f>
        <v>0</v>
      </c>
      <c r="AF4839" s="30">
        <v>0</v>
      </c>
      <c r="AG4839" s="30">
        <f t="shared" si="530"/>
        <v>0</v>
      </c>
      <c r="AH4839" s="30">
        <v>0</v>
      </c>
      <c r="AI4839" s="30">
        <f>+[1]DEPURADO!G4833</f>
        <v>0</v>
      </c>
      <c r="AJ4839" s="32"/>
      <c r="AK4839" s="33"/>
    </row>
    <row r="4840" spans="1:37" s="34" customFormat="1" hidden="1" x14ac:dyDescent="0.25">
      <c r="A4840" s="23">
        <f t="shared" si="531"/>
        <v>4832</v>
      </c>
      <c r="B4840" s="24" t="s">
        <v>44</v>
      </c>
      <c r="C4840" s="23">
        <f>+[1]DEPURADO!A4834</f>
        <v>0</v>
      </c>
      <c r="D4840" s="23">
        <f>+[1]DEPURADO!B4834</f>
        <v>0</v>
      </c>
      <c r="E4840" s="25">
        <f>+[1]DEPURADO!C4834</f>
        <v>0</v>
      </c>
      <c r="F4840" s="26" t="str">
        <f>+IF([1]DEPURADO!D4834&gt;1,[1]DEPURADO!D4834," ")</f>
        <v xml:space="preserve"> </v>
      </c>
      <c r="G4840" s="27">
        <f>[1]DEPURADO!F4834</f>
        <v>0</v>
      </c>
      <c r="H4840" s="28">
        <v>0</v>
      </c>
      <c r="I4840" s="28">
        <f>+[1]DEPURADO!M4834+[1]DEPURADO!N4834</f>
        <v>0</v>
      </c>
      <c r="J4840" s="28">
        <f>+[1]DEPURADO!R4834</f>
        <v>0</v>
      </c>
      <c r="K4840" s="29">
        <f>+[1]DEPURADO!P4834+[1]DEPURADO!Q4834</f>
        <v>0</v>
      </c>
      <c r="L4840" s="28">
        <v>0</v>
      </c>
      <c r="M4840" s="28">
        <v>0</v>
      </c>
      <c r="N4840" s="28">
        <f t="shared" si="525"/>
        <v>0</v>
      </c>
      <c r="O4840" s="28">
        <f t="shared" si="526"/>
        <v>0</v>
      </c>
      <c r="P4840" s="24">
        <f>IF([1]DEPURADO!H4834&gt;1,0,[1]DEPURADO!B4834)</f>
        <v>0</v>
      </c>
      <c r="Q4840" s="30">
        <f t="shared" si="527"/>
        <v>0</v>
      </c>
      <c r="R4840" s="31">
        <f t="shared" si="528"/>
        <v>0</v>
      </c>
      <c r="S4840" s="31">
        <f>+[1]DEPURADO!J4834</f>
        <v>0</v>
      </c>
      <c r="T4840" s="23" t="s">
        <v>45</v>
      </c>
      <c r="U4840" s="31">
        <f>+[1]DEPURADO!I4834</f>
        <v>0</v>
      </c>
      <c r="V4840" s="30"/>
      <c r="W4840" s="23" t="s">
        <v>45</v>
      </c>
      <c r="X4840" s="31">
        <f>+[1]DEPURADO!K4834+[1]DEPURADO!L4834</f>
        <v>0</v>
      </c>
      <c r="Y4840" s="23" t="s">
        <v>45</v>
      </c>
      <c r="Z4840" s="31">
        <f t="shared" si="529"/>
        <v>0</v>
      </c>
      <c r="AA4840" s="31"/>
      <c r="AB4840" s="31">
        <v>0</v>
      </c>
      <c r="AC4840" s="31">
        <v>0</v>
      </c>
      <c r="AD4840" s="30"/>
      <c r="AE4840" s="30">
        <f>+[1]DEPURADO!K4834</f>
        <v>0</v>
      </c>
      <c r="AF4840" s="30">
        <v>0</v>
      </c>
      <c r="AG4840" s="30">
        <f t="shared" si="530"/>
        <v>0</v>
      </c>
      <c r="AH4840" s="30">
        <v>0</v>
      </c>
      <c r="AI4840" s="30">
        <f>+[1]DEPURADO!G4834</f>
        <v>0</v>
      </c>
      <c r="AJ4840" s="32"/>
      <c r="AK4840" s="33"/>
    </row>
    <row r="4841" spans="1:37" s="34" customFormat="1" hidden="1" x14ac:dyDescent="0.25">
      <c r="A4841" s="23">
        <f t="shared" si="531"/>
        <v>4833</v>
      </c>
      <c r="B4841" s="24" t="s">
        <v>44</v>
      </c>
      <c r="C4841" s="23">
        <f>+[1]DEPURADO!A4835</f>
        <v>0</v>
      </c>
      <c r="D4841" s="23">
        <f>+[1]DEPURADO!B4835</f>
        <v>0</v>
      </c>
      <c r="E4841" s="25">
        <f>+[1]DEPURADO!C4835</f>
        <v>0</v>
      </c>
      <c r="F4841" s="26" t="str">
        <f>+IF([1]DEPURADO!D4835&gt;1,[1]DEPURADO!D4835," ")</f>
        <v xml:space="preserve"> </v>
      </c>
      <c r="G4841" s="27">
        <f>[1]DEPURADO!F4835</f>
        <v>0</v>
      </c>
      <c r="H4841" s="28">
        <v>0</v>
      </c>
      <c r="I4841" s="28">
        <f>+[1]DEPURADO!M4835+[1]DEPURADO!N4835</f>
        <v>0</v>
      </c>
      <c r="J4841" s="28">
        <f>+[1]DEPURADO!R4835</f>
        <v>0</v>
      </c>
      <c r="K4841" s="29">
        <f>+[1]DEPURADO!P4835+[1]DEPURADO!Q4835</f>
        <v>0</v>
      </c>
      <c r="L4841" s="28">
        <v>0</v>
      </c>
      <c r="M4841" s="28">
        <v>0</v>
      </c>
      <c r="N4841" s="28">
        <f t="shared" si="525"/>
        <v>0</v>
      </c>
      <c r="O4841" s="28">
        <f t="shared" si="526"/>
        <v>0</v>
      </c>
      <c r="P4841" s="24">
        <f>IF([1]DEPURADO!H4835&gt;1,0,[1]DEPURADO!B4835)</f>
        <v>0</v>
      </c>
      <c r="Q4841" s="30">
        <f t="shared" si="527"/>
        <v>0</v>
      </c>
      <c r="R4841" s="31">
        <f t="shared" si="528"/>
        <v>0</v>
      </c>
      <c r="S4841" s="31">
        <f>+[1]DEPURADO!J4835</f>
        <v>0</v>
      </c>
      <c r="T4841" s="23" t="s">
        <v>45</v>
      </c>
      <c r="U4841" s="31">
        <f>+[1]DEPURADO!I4835</f>
        <v>0</v>
      </c>
      <c r="V4841" s="30"/>
      <c r="W4841" s="23" t="s">
        <v>45</v>
      </c>
      <c r="X4841" s="31">
        <f>+[1]DEPURADO!K4835+[1]DEPURADO!L4835</f>
        <v>0</v>
      </c>
      <c r="Y4841" s="23" t="s">
        <v>45</v>
      </c>
      <c r="Z4841" s="31">
        <f t="shared" si="529"/>
        <v>0</v>
      </c>
      <c r="AA4841" s="31"/>
      <c r="AB4841" s="31">
        <v>0</v>
      </c>
      <c r="AC4841" s="31">
        <v>0</v>
      </c>
      <c r="AD4841" s="30"/>
      <c r="AE4841" s="30">
        <f>+[1]DEPURADO!K4835</f>
        <v>0</v>
      </c>
      <c r="AF4841" s="30">
        <v>0</v>
      </c>
      <c r="AG4841" s="30">
        <f t="shared" si="530"/>
        <v>0</v>
      </c>
      <c r="AH4841" s="30">
        <v>0</v>
      </c>
      <c r="AI4841" s="30">
        <f>+[1]DEPURADO!G4835</f>
        <v>0</v>
      </c>
      <c r="AJ4841" s="32"/>
      <c r="AK4841" s="33"/>
    </row>
    <row r="4842" spans="1:37" s="34" customFormat="1" hidden="1" x14ac:dyDescent="0.25">
      <c r="A4842" s="23">
        <f t="shared" si="531"/>
        <v>4834</v>
      </c>
      <c r="B4842" s="24" t="s">
        <v>44</v>
      </c>
      <c r="C4842" s="23">
        <f>+[1]DEPURADO!A4836</f>
        <v>0</v>
      </c>
      <c r="D4842" s="23">
        <f>+[1]DEPURADO!B4836</f>
        <v>0</v>
      </c>
      <c r="E4842" s="25">
        <f>+[1]DEPURADO!C4836</f>
        <v>0</v>
      </c>
      <c r="F4842" s="26" t="str">
        <f>+IF([1]DEPURADO!D4836&gt;1,[1]DEPURADO!D4836," ")</f>
        <v xml:space="preserve"> </v>
      </c>
      <c r="G4842" s="27">
        <f>[1]DEPURADO!F4836</f>
        <v>0</v>
      </c>
      <c r="H4842" s="28">
        <v>0</v>
      </c>
      <c r="I4842" s="28">
        <f>+[1]DEPURADO!M4836+[1]DEPURADO!N4836</f>
        <v>0</v>
      </c>
      <c r="J4842" s="28">
        <f>+[1]DEPURADO!R4836</f>
        <v>0</v>
      </c>
      <c r="K4842" s="29">
        <f>+[1]DEPURADO!P4836+[1]DEPURADO!Q4836</f>
        <v>0</v>
      </c>
      <c r="L4842" s="28">
        <v>0</v>
      </c>
      <c r="M4842" s="28">
        <v>0</v>
      </c>
      <c r="N4842" s="28">
        <f t="shared" si="525"/>
        <v>0</v>
      </c>
      <c r="O4842" s="28">
        <f t="shared" si="526"/>
        <v>0</v>
      </c>
      <c r="P4842" s="24">
        <f>IF([1]DEPURADO!H4836&gt;1,0,[1]DEPURADO!B4836)</f>
        <v>0</v>
      </c>
      <c r="Q4842" s="30">
        <f t="shared" si="527"/>
        <v>0</v>
      </c>
      <c r="R4842" s="31">
        <f t="shared" si="528"/>
        <v>0</v>
      </c>
      <c r="S4842" s="31">
        <f>+[1]DEPURADO!J4836</f>
        <v>0</v>
      </c>
      <c r="T4842" s="23" t="s">
        <v>45</v>
      </c>
      <c r="U4842" s="31">
        <f>+[1]DEPURADO!I4836</f>
        <v>0</v>
      </c>
      <c r="V4842" s="30"/>
      <c r="W4842" s="23" t="s">
        <v>45</v>
      </c>
      <c r="X4842" s="31">
        <f>+[1]DEPURADO!K4836+[1]DEPURADO!L4836</f>
        <v>0</v>
      </c>
      <c r="Y4842" s="23" t="s">
        <v>45</v>
      </c>
      <c r="Z4842" s="31">
        <f t="shared" si="529"/>
        <v>0</v>
      </c>
      <c r="AA4842" s="31"/>
      <c r="AB4842" s="31">
        <v>0</v>
      </c>
      <c r="AC4842" s="31">
        <v>0</v>
      </c>
      <c r="AD4842" s="30"/>
      <c r="AE4842" s="30">
        <f>+[1]DEPURADO!K4836</f>
        <v>0</v>
      </c>
      <c r="AF4842" s="30">
        <v>0</v>
      </c>
      <c r="AG4842" s="30">
        <f t="shared" si="530"/>
        <v>0</v>
      </c>
      <c r="AH4842" s="30">
        <v>0</v>
      </c>
      <c r="AI4842" s="30">
        <f>+[1]DEPURADO!G4836</f>
        <v>0</v>
      </c>
      <c r="AJ4842" s="32"/>
      <c r="AK4842" s="33"/>
    </row>
    <row r="4843" spans="1:37" s="34" customFormat="1" hidden="1" x14ac:dyDescent="0.25">
      <c r="A4843" s="23">
        <f t="shared" si="531"/>
        <v>4835</v>
      </c>
      <c r="B4843" s="24" t="s">
        <v>44</v>
      </c>
      <c r="C4843" s="23">
        <f>+[1]DEPURADO!A4837</f>
        <v>0</v>
      </c>
      <c r="D4843" s="23">
        <f>+[1]DEPURADO!B4837</f>
        <v>0</v>
      </c>
      <c r="E4843" s="25">
        <f>+[1]DEPURADO!C4837</f>
        <v>0</v>
      </c>
      <c r="F4843" s="26" t="str">
        <f>+IF([1]DEPURADO!D4837&gt;1,[1]DEPURADO!D4837," ")</f>
        <v xml:space="preserve"> </v>
      </c>
      <c r="G4843" s="27">
        <f>[1]DEPURADO!F4837</f>
        <v>0</v>
      </c>
      <c r="H4843" s="28">
        <v>0</v>
      </c>
      <c r="I4843" s="28">
        <f>+[1]DEPURADO!M4837+[1]DEPURADO!N4837</f>
        <v>0</v>
      </c>
      <c r="J4843" s="28">
        <f>+[1]DEPURADO!R4837</f>
        <v>0</v>
      </c>
      <c r="K4843" s="29">
        <f>+[1]DEPURADO!P4837+[1]DEPURADO!Q4837</f>
        <v>0</v>
      </c>
      <c r="L4843" s="28">
        <v>0</v>
      </c>
      <c r="M4843" s="28">
        <v>0</v>
      </c>
      <c r="N4843" s="28">
        <f t="shared" si="525"/>
        <v>0</v>
      </c>
      <c r="O4843" s="28">
        <f t="shared" si="526"/>
        <v>0</v>
      </c>
      <c r="P4843" s="24">
        <f>IF([1]DEPURADO!H4837&gt;1,0,[1]DEPURADO!B4837)</f>
        <v>0</v>
      </c>
      <c r="Q4843" s="30">
        <f t="shared" si="527"/>
        <v>0</v>
      </c>
      <c r="R4843" s="31">
        <f t="shared" si="528"/>
        <v>0</v>
      </c>
      <c r="S4843" s="31">
        <f>+[1]DEPURADO!J4837</f>
        <v>0</v>
      </c>
      <c r="T4843" s="23" t="s">
        <v>45</v>
      </c>
      <c r="U4843" s="31">
        <f>+[1]DEPURADO!I4837</f>
        <v>0</v>
      </c>
      <c r="V4843" s="30"/>
      <c r="W4843" s="23" t="s">
        <v>45</v>
      </c>
      <c r="X4843" s="31">
        <f>+[1]DEPURADO!K4837+[1]DEPURADO!L4837</f>
        <v>0</v>
      </c>
      <c r="Y4843" s="23" t="s">
        <v>45</v>
      </c>
      <c r="Z4843" s="31">
        <f t="shared" si="529"/>
        <v>0</v>
      </c>
      <c r="AA4843" s="31"/>
      <c r="AB4843" s="31">
        <v>0</v>
      </c>
      <c r="AC4843" s="31">
        <v>0</v>
      </c>
      <c r="AD4843" s="30"/>
      <c r="AE4843" s="30">
        <f>+[1]DEPURADO!K4837</f>
        <v>0</v>
      </c>
      <c r="AF4843" s="30">
        <v>0</v>
      </c>
      <c r="AG4843" s="30">
        <f t="shared" si="530"/>
        <v>0</v>
      </c>
      <c r="AH4843" s="30">
        <v>0</v>
      </c>
      <c r="AI4843" s="30">
        <f>+[1]DEPURADO!G4837</f>
        <v>0</v>
      </c>
      <c r="AJ4843" s="32"/>
      <c r="AK4843" s="33"/>
    </row>
    <row r="4844" spans="1:37" s="34" customFormat="1" hidden="1" x14ac:dyDescent="0.25">
      <c r="A4844" s="23">
        <f t="shared" si="531"/>
        <v>4836</v>
      </c>
      <c r="B4844" s="24" t="s">
        <v>44</v>
      </c>
      <c r="C4844" s="23">
        <f>+[1]DEPURADO!A4838</f>
        <v>0</v>
      </c>
      <c r="D4844" s="23">
        <f>+[1]DEPURADO!B4838</f>
        <v>0</v>
      </c>
      <c r="E4844" s="25">
        <f>+[1]DEPURADO!C4838</f>
        <v>0</v>
      </c>
      <c r="F4844" s="26" t="str">
        <f>+IF([1]DEPURADO!D4838&gt;1,[1]DEPURADO!D4838," ")</f>
        <v xml:space="preserve"> </v>
      </c>
      <c r="G4844" s="27">
        <f>[1]DEPURADO!F4838</f>
        <v>0</v>
      </c>
      <c r="H4844" s="28">
        <v>0</v>
      </c>
      <c r="I4844" s="28">
        <f>+[1]DEPURADO!M4838+[1]DEPURADO!N4838</f>
        <v>0</v>
      </c>
      <c r="J4844" s="28">
        <f>+[1]DEPURADO!R4838</f>
        <v>0</v>
      </c>
      <c r="K4844" s="29">
        <f>+[1]DEPURADO!P4838+[1]DEPURADO!Q4838</f>
        <v>0</v>
      </c>
      <c r="L4844" s="28">
        <v>0</v>
      </c>
      <c r="M4844" s="28">
        <v>0</v>
      </c>
      <c r="N4844" s="28">
        <f t="shared" si="525"/>
        <v>0</v>
      </c>
      <c r="O4844" s="28">
        <f t="shared" si="526"/>
        <v>0</v>
      </c>
      <c r="P4844" s="24">
        <f>IF([1]DEPURADO!H4838&gt;1,0,[1]DEPURADO!B4838)</f>
        <v>0</v>
      </c>
      <c r="Q4844" s="30">
        <f t="shared" si="527"/>
        <v>0</v>
      </c>
      <c r="R4844" s="31">
        <f t="shared" si="528"/>
        <v>0</v>
      </c>
      <c r="S4844" s="31">
        <f>+[1]DEPURADO!J4838</f>
        <v>0</v>
      </c>
      <c r="T4844" s="23" t="s">
        <v>45</v>
      </c>
      <c r="U4844" s="31">
        <f>+[1]DEPURADO!I4838</f>
        <v>0</v>
      </c>
      <c r="V4844" s="30"/>
      <c r="W4844" s="23" t="s">
        <v>45</v>
      </c>
      <c r="X4844" s="31">
        <f>+[1]DEPURADO!K4838+[1]DEPURADO!L4838</f>
        <v>0</v>
      </c>
      <c r="Y4844" s="23" t="s">
        <v>45</v>
      </c>
      <c r="Z4844" s="31">
        <f t="shared" si="529"/>
        <v>0</v>
      </c>
      <c r="AA4844" s="31"/>
      <c r="AB4844" s="31">
        <v>0</v>
      </c>
      <c r="AC4844" s="31">
        <v>0</v>
      </c>
      <c r="AD4844" s="30"/>
      <c r="AE4844" s="30">
        <f>+[1]DEPURADO!K4838</f>
        <v>0</v>
      </c>
      <c r="AF4844" s="30">
        <v>0</v>
      </c>
      <c r="AG4844" s="30">
        <f t="shared" si="530"/>
        <v>0</v>
      </c>
      <c r="AH4844" s="30">
        <v>0</v>
      </c>
      <c r="AI4844" s="30">
        <f>+[1]DEPURADO!G4838</f>
        <v>0</v>
      </c>
      <c r="AJ4844" s="32"/>
      <c r="AK4844" s="33"/>
    </row>
    <row r="4845" spans="1:37" s="34" customFormat="1" hidden="1" x14ac:dyDescent="0.25">
      <c r="A4845" s="23">
        <f t="shared" si="531"/>
        <v>4837</v>
      </c>
      <c r="B4845" s="24" t="s">
        <v>44</v>
      </c>
      <c r="C4845" s="23">
        <f>+[1]DEPURADO!A4839</f>
        <v>0</v>
      </c>
      <c r="D4845" s="23">
        <f>+[1]DEPURADO!B4839</f>
        <v>0</v>
      </c>
      <c r="E4845" s="25">
        <f>+[1]DEPURADO!C4839</f>
        <v>0</v>
      </c>
      <c r="F4845" s="26" t="str">
        <f>+IF([1]DEPURADO!D4839&gt;1,[1]DEPURADO!D4839," ")</f>
        <v xml:space="preserve"> </v>
      </c>
      <c r="G4845" s="27">
        <f>[1]DEPURADO!F4839</f>
        <v>0</v>
      </c>
      <c r="H4845" s="28">
        <v>0</v>
      </c>
      <c r="I4845" s="28">
        <f>+[1]DEPURADO!M4839+[1]DEPURADO!N4839</f>
        <v>0</v>
      </c>
      <c r="J4845" s="28">
        <f>+[1]DEPURADO!R4839</f>
        <v>0</v>
      </c>
      <c r="K4845" s="29">
        <f>+[1]DEPURADO!P4839+[1]DEPURADO!Q4839</f>
        <v>0</v>
      </c>
      <c r="L4845" s="28">
        <v>0</v>
      </c>
      <c r="M4845" s="28">
        <v>0</v>
      </c>
      <c r="N4845" s="28">
        <f t="shared" si="525"/>
        <v>0</v>
      </c>
      <c r="O4845" s="28">
        <f t="shared" si="526"/>
        <v>0</v>
      </c>
      <c r="P4845" s="24">
        <f>IF([1]DEPURADO!H4839&gt;1,0,[1]DEPURADO!B4839)</f>
        <v>0</v>
      </c>
      <c r="Q4845" s="30">
        <f t="shared" si="527"/>
        <v>0</v>
      </c>
      <c r="R4845" s="31">
        <f t="shared" si="528"/>
        <v>0</v>
      </c>
      <c r="S4845" s="31">
        <f>+[1]DEPURADO!J4839</f>
        <v>0</v>
      </c>
      <c r="T4845" s="23" t="s">
        <v>45</v>
      </c>
      <c r="U4845" s="31">
        <f>+[1]DEPURADO!I4839</f>
        <v>0</v>
      </c>
      <c r="V4845" s="30"/>
      <c r="W4845" s="23" t="s">
        <v>45</v>
      </c>
      <c r="X4845" s="31">
        <f>+[1]DEPURADO!K4839+[1]DEPURADO!L4839</f>
        <v>0</v>
      </c>
      <c r="Y4845" s="23" t="s">
        <v>45</v>
      </c>
      <c r="Z4845" s="31">
        <f t="shared" si="529"/>
        <v>0</v>
      </c>
      <c r="AA4845" s="31"/>
      <c r="AB4845" s="31">
        <v>0</v>
      </c>
      <c r="AC4845" s="31">
        <v>0</v>
      </c>
      <c r="AD4845" s="30"/>
      <c r="AE4845" s="30">
        <f>+[1]DEPURADO!K4839</f>
        <v>0</v>
      </c>
      <c r="AF4845" s="30">
        <v>0</v>
      </c>
      <c r="AG4845" s="30">
        <f t="shared" si="530"/>
        <v>0</v>
      </c>
      <c r="AH4845" s="30">
        <v>0</v>
      </c>
      <c r="AI4845" s="30">
        <f>+[1]DEPURADO!G4839</f>
        <v>0</v>
      </c>
      <c r="AJ4845" s="32"/>
      <c r="AK4845" s="33"/>
    </row>
    <row r="4846" spans="1:37" s="34" customFormat="1" hidden="1" x14ac:dyDescent="0.25">
      <c r="A4846" s="23">
        <f t="shared" si="531"/>
        <v>4838</v>
      </c>
      <c r="B4846" s="24" t="s">
        <v>44</v>
      </c>
      <c r="C4846" s="23">
        <f>+[1]DEPURADO!A4840</f>
        <v>0</v>
      </c>
      <c r="D4846" s="23">
        <f>+[1]DEPURADO!B4840</f>
        <v>0</v>
      </c>
      <c r="E4846" s="25">
        <f>+[1]DEPURADO!C4840</f>
        <v>0</v>
      </c>
      <c r="F4846" s="26" t="str">
        <f>+IF([1]DEPURADO!D4840&gt;1,[1]DEPURADO!D4840," ")</f>
        <v xml:space="preserve"> </v>
      </c>
      <c r="G4846" s="27">
        <f>[1]DEPURADO!F4840</f>
        <v>0</v>
      </c>
      <c r="H4846" s="28">
        <v>0</v>
      </c>
      <c r="I4846" s="28">
        <f>+[1]DEPURADO!M4840+[1]DEPURADO!N4840</f>
        <v>0</v>
      </c>
      <c r="J4846" s="28">
        <f>+[1]DEPURADO!R4840</f>
        <v>0</v>
      </c>
      <c r="K4846" s="29">
        <f>+[1]DEPURADO!P4840+[1]DEPURADO!Q4840</f>
        <v>0</v>
      </c>
      <c r="L4846" s="28">
        <v>0</v>
      </c>
      <c r="M4846" s="28">
        <v>0</v>
      </c>
      <c r="N4846" s="28">
        <f t="shared" si="525"/>
        <v>0</v>
      </c>
      <c r="O4846" s="28">
        <f t="shared" si="526"/>
        <v>0</v>
      </c>
      <c r="P4846" s="24">
        <f>IF([1]DEPURADO!H4840&gt;1,0,[1]DEPURADO!B4840)</f>
        <v>0</v>
      </c>
      <c r="Q4846" s="30">
        <f t="shared" si="527"/>
        <v>0</v>
      </c>
      <c r="R4846" s="31">
        <f t="shared" si="528"/>
        <v>0</v>
      </c>
      <c r="S4846" s="31">
        <f>+[1]DEPURADO!J4840</f>
        <v>0</v>
      </c>
      <c r="T4846" s="23" t="s">
        <v>45</v>
      </c>
      <c r="U4846" s="31">
        <f>+[1]DEPURADO!I4840</f>
        <v>0</v>
      </c>
      <c r="V4846" s="30"/>
      <c r="W4846" s="23" t="s">
        <v>45</v>
      </c>
      <c r="X4846" s="31">
        <f>+[1]DEPURADO!K4840+[1]DEPURADO!L4840</f>
        <v>0</v>
      </c>
      <c r="Y4846" s="23" t="s">
        <v>45</v>
      </c>
      <c r="Z4846" s="31">
        <f t="shared" si="529"/>
        <v>0</v>
      </c>
      <c r="AA4846" s="31"/>
      <c r="AB4846" s="31">
        <v>0</v>
      </c>
      <c r="AC4846" s="31">
        <v>0</v>
      </c>
      <c r="AD4846" s="30"/>
      <c r="AE4846" s="30">
        <f>+[1]DEPURADO!K4840</f>
        <v>0</v>
      </c>
      <c r="AF4846" s="30">
        <v>0</v>
      </c>
      <c r="AG4846" s="30">
        <f t="shared" si="530"/>
        <v>0</v>
      </c>
      <c r="AH4846" s="30">
        <v>0</v>
      </c>
      <c r="AI4846" s="30">
        <f>+[1]DEPURADO!G4840</f>
        <v>0</v>
      </c>
      <c r="AJ4846" s="32"/>
      <c r="AK4846" s="33"/>
    </row>
    <row r="4847" spans="1:37" s="34" customFormat="1" hidden="1" x14ac:dyDescent="0.25">
      <c r="A4847" s="23">
        <f t="shared" si="531"/>
        <v>4839</v>
      </c>
      <c r="B4847" s="24" t="s">
        <v>44</v>
      </c>
      <c r="C4847" s="23">
        <f>+[1]DEPURADO!A4841</f>
        <v>0</v>
      </c>
      <c r="D4847" s="23">
        <f>+[1]DEPURADO!B4841</f>
        <v>0</v>
      </c>
      <c r="E4847" s="25">
        <f>+[1]DEPURADO!C4841</f>
        <v>0</v>
      </c>
      <c r="F4847" s="26" t="str">
        <f>+IF([1]DEPURADO!D4841&gt;1,[1]DEPURADO!D4841," ")</f>
        <v xml:space="preserve"> </v>
      </c>
      <c r="G4847" s="27">
        <f>[1]DEPURADO!F4841</f>
        <v>0</v>
      </c>
      <c r="H4847" s="28">
        <v>0</v>
      </c>
      <c r="I4847" s="28">
        <f>+[1]DEPURADO!M4841+[1]DEPURADO!N4841</f>
        <v>0</v>
      </c>
      <c r="J4847" s="28">
        <f>+[1]DEPURADO!R4841</f>
        <v>0</v>
      </c>
      <c r="K4847" s="29">
        <f>+[1]DEPURADO!P4841+[1]DEPURADO!Q4841</f>
        <v>0</v>
      </c>
      <c r="L4847" s="28">
        <v>0</v>
      </c>
      <c r="M4847" s="28">
        <v>0</v>
      </c>
      <c r="N4847" s="28">
        <f t="shared" si="525"/>
        <v>0</v>
      </c>
      <c r="O4847" s="28">
        <f t="shared" si="526"/>
        <v>0</v>
      </c>
      <c r="P4847" s="24">
        <f>IF([1]DEPURADO!H4841&gt;1,0,[1]DEPURADO!B4841)</f>
        <v>0</v>
      </c>
      <c r="Q4847" s="30">
        <f t="shared" si="527"/>
        <v>0</v>
      </c>
      <c r="R4847" s="31">
        <f t="shared" si="528"/>
        <v>0</v>
      </c>
      <c r="S4847" s="31">
        <f>+[1]DEPURADO!J4841</f>
        <v>0</v>
      </c>
      <c r="T4847" s="23" t="s">
        <v>45</v>
      </c>
      <c r="U4847" s="31">
        <f>+[1]DEPURADO!I4841</f>
        <v>0</v>
      </c>
      <c r="V4847" s="30"/>
      <c r="W4847" s="23" t="s">
        <v>45</v>
      </c>
      <c r="X4847" s="31">
        <f>+[1]DEPURADO!K4841+[1]DEPURADO!L4841</f>
        <v>0</v>
      </c>
      <c r="Y4847" s="23" t="s">
        <v>45</v>
      </c>
      <c r="Z4847" s="31">
        <f t="shared" si="529"/>
        <v>0</v>
      </c>
      <c r="AA4847" s="31"/>
      <c r="AB4847" s="31">
        <v>0</v>
      </c>
      <c r="AC4847" s="31">
        <v>0</v>
      </c>
      <c r="AD4847" s="30"/>
      <c r="AE4847" s="30">
        <f>+[1]DEPURADO!K4841</f>
        <v>0</v>
      </c>
      <c r="AF4847" s="30">
        <v>0</v>
      </c>
      <c r="AG4847" s="30">
        <f t="shared" si="530"/>
        <v>0</v>
      </c>
      <c r="AH4847" s="30">
        <v>0</v>
      </c>
      <c r="AI4847" s="30">
        <f>+[1]DEPURADO!G4841</f>
        <v>0</v>
      </c>
      <c r="AJ4847" s="32"/>
      <c r="AK4847" s="33"/>
    </row>
    <row r="4848" spans="1:37" s="34" customFormat="1" hidden="1" x14ac:dyDescent="0.25">
      <c r="A4848" s="23">
        <f t="shared" si="531"/>
        <v>4840</v>
      </c>
      <c r="B4848" s="24" t="s">
        <v>44</v>
      </c>
      <c r="C4848" s="23">
        <f>+[1]DEPURADO!A4842</f>
        <v>0</v>
      </c>
      <c r="D4848" s="23">
        <f>+[1]DEPURADO!B4842</f>
        <v>0</v>
      </c>
      <c r="E4848" s="25">
        <f>+[1]DEPURADO!C4842</f>
        <v>0</v>
      </c>
      <c r="F4848" s="26" t="str">
        <f>+IF([1]DEPURADO!D4842&gt;1,[1]DEPURADO!D4842," ")</f>
        <v xml:space="preserve"> </v>
      </c>
      <c r="G4848" s="27">
        <f>[1]DEPURADO!F4842</f>
        <v>0</v>
      </c>
      <c r="H4848" s="28">
        <v>0</v>
      </c>
      <c r="I4848" s="28">
        <f>+[1]DEPURADO!M4842+[1]DEPURADO!N4842</f>
        <v>0</v>
      </c>
      <c r="J4848" s="28">
        <f>+[1]DEPURADO!R4842</f>
        <v>0</v>
      </c>
      <c r="K4848" s="29">
        <f>+[1]DEPURADO!P4842+[1]DEPURADO!Q4842</f>
        <v>0</v>
      </c>
      <c r="L4848" s="28">
        <v>0</v>
      </c>
      <c r="M4848" s="28">
        <v>0</v>
      </c>
      <c r="N4848" s="28">
        <f t="shared" si="525"/>
        <v>0</v>
      </c>
      <c r="O4848" s="28">
        <f t="shared" si="526"/>
        <v>0</v>
      </c>
      <c r="P4848" s="24">
        <f>IF([1]DEPURADO!H4842&gt;1,0,[1]DEPURADO!B4842)</f>
        <v>0</v>
      </c>
      <c r="Q4848" s="30">
        <f t="shared" si="527"/>
        <v>0</v>
      </c>
      <c r="R4848" s="31">
        <f t="shared" si="528"/>
        <v>0</v>
      </c>
      <c r="S4848" s="31">
        <f>+[1]DEPURADO!J4842</f>
        <v>0</v>
      </c>
      <c r="T4848" s="23" t="s">
        <v>45</v>
      </c>
      <c r="U4848" s="31">
        <f>+[1]DEPURADO!I4842</f>
        <v>0</v>
      </c>
      <c r="V4848" s="30"/>
      <c r="W4848" s="23" t="s">
        <v>45</v>
      </c>
      <c r="X4848" s="31">
        <f>+[1]DEPURADO!K4842+[1]DEPURADO!L4842</f>
        <v>0</v>
      </c>
      <c r="Y4848" s="23" t="s">
        <v>45</v>
      </c>
      <c r="Z4848" s="31">
        <f t="shared" si="529"/>
        <v>0</v>
      </c>
      <c r="AA4848" s="31"/>
      <c r="AB4848" s="31">
        <v>0</v>
      </c>
      <c r="AC4848" s="31">
        <v>0</v>
      </c>
      <c r="AD4848" s="30"/>
      <c r="AE4848" s="30">
        <f>+[1]DEPURADO!K4842</f>
        <v>0</v>
      </c>
      <c r="AF4848" s="30">
        <v>0</v>
      </c>
      <c r="AG4848" s="30">
        <f t="shared" si="530"/>
        <v>0</v>
      </c>
      <c r="AH4848" s="30">
        <v>0</v>
      </c>
      <c r="AI4848" s="30">
        <f>+[1]DEPURADO!G4842</f>
        <v>0</v>
      </c>
      <c r="AJ4848" s="32"/>
      <c r="AK4848" s="33"/>
    </row>
    <row r="4849" spans="1:37" s="34" customFormat="1" hidden="1" x14ac:dyDescent="0.25">
      <c r="A4849" s="23">
        <f t="shared" si="531"/>
        <v>4841</v>
      </c>
      <c r="B4849" s="24" t="s">
        <v>44</v>
      </c>
      <c r="C4849" s="23">
        <f>+[1]DEPURADO!A4843</f>
        <v>0</v>
      </c>
      <c r="D4849" s="23">
        <f>+[1]DEPURADO!B4843</f>
        <v>0</v>
      </c>
      <c r="E4849" s="25">
        <f>+[1]DEPURADO!C4843</f>
        <v>0</v>
      </c>
      <c r="F4849" s="26" t="str">
        <f>+IF([1]DEPURADO!D4843&gt;1,[1]DEPURADO!D4843," ")</f>
        <v xml:space="preserve"> </v>
      </c>
      <c r="G4849" s="27">
        <f>[1]DEPURADO!F4843</f>
        <v>0</v>
      </c>
      <c r="H4849" s="28">
        <v>0</v>
      </c>
      <c r="I4849" s="28">
        <f>+[1]DEPURADO!M4843+[1]DEPURADO!N4843</f>
        <v>0</v>
      </c>
      <c r="J4849" s="28">
        <f>+[1]DEPURADO!R4843</f>
        <v>0</v>
      </c>
      <c r="K4849" s="29">
        <f>+[1]DEPURADO!P4843+[1]DEPURADO!Q4843</f>
        <v>0</v>
      </c>
      <c r="L4849" s="28">
        <v>0</v>
      </c>
      <c r="M4849" s="28">
        <v>0</v>
      </c>
      <c r="N4849" s="28">
        <f t="shared" si="525"/>
        <v>0</v>
      </c>
      <c r="O4849" s="28">
        <f t="shared" si="526"/>
        <v>0</v>
      </c>
      <c r="P4849" s="24">
        <f>IF([1]DEPURADO!H4843&gt;1,0,[1]DEPURADO!B4843)</f>
        <v>0</v>
      </c>
      <c r="Q4849" s="30">
        <f t="shared" si="527"/>
        <v>0</v>
      </c>
      <c r="R4849" s="31">
        <f t="shared" si="528"/>
        <v>0</v>
      </c>
      <c r="S4849" s="31">
        <f>+[1]DEPURADO!J4843</f>
        <v>0</v>
      </c>
      <c r="T4849" s="23" t="s">
        <v>45</v>
      </c>
      <c r="U4849" s="31">
        <f>+[1]DEPURADO!I4843</f>
        <v>0</v>
      </c>
      <c r="V4849" s="30"/>
      <c r="W4849" s="23" t="s">
        <v>45</v>
      </c>
      <c r="X4849" s="31">
        <f>+[1]DEPURADO!K4843+[1]DEPURADO!L4843</f>
        <v>0</v>
      </c>
      <c r="Y4849" s="23" t="s">
        <v>45</v>
      </c>
      <c r="Z4849" s="31">
        <f t="shared" si="529"/>
        <v>0</v>
      </c>
      <c r="AA4849" s="31"/>
      <c r="AB4849" s="31">
        <v>0</v>
      </c>
      <c r="AC4849" s="31">
        <v>0</v>
      </c>
      <c r="AD4849" s="30"/>
      <c r="AE4849" s="30">
        <f>+[1]DEPURADO!K4843</f>
        <v>0</v>
      </c>
      <c r="AF4849" s="30">
        <v>0</v>
      </c>
      <c r="AG4849" s="30">
        <f t="shared" si="530"/>
        <v>0</v>
      </c>
      <c r="AH4849" s="30">
        <v>0</v>
      </c>
      <c r="AI4849" s="30">
        <f>+[1]DEPURADO!G4843</f>
        <v>0</v>
      </c>
      <c r="AJ4849" s="32"/>
      <c r="AK4849" s="33"/>
    </row>
    <row r="4850" spans="1:37" s="34" customFormat="1" hidden="1" x14ac:dyDescent="0.25">
      <c r="A4850" s="23">
        <f t="shared" si="531"/>
        <v>4842</v>
      </c>
      <c r="B4850" s="24" t="s">
        <v>44</v>
      </c>
      <c r="C4850" s="23">
        <f>+[1]DEPURADO!A4844</f>
        <v>0</v>
      </c>
      <c r="D4850" s="23">
        <f>+[1]DEPURADO!B4844</f>
        <v>0</v>
      </c>
      <c r="E4850" s="25">
        <f>+[1]DEPURADO!C4844</f>
        <v>0</v>
      </c>
      <c r="F4850" s="26" t="str">
        <f>+IF([1]DEPURADO!D4844&gt;1,[1]DEPURADO!D4844," ")</f>
        <v xml:space="preserve"> </v>
      </c>
      <c r="G4850" s="27">
        <f>[1]DEPURADO!F4844</f>
        <v>0</v>
      </c>
      <c r="H4850" s="28">
        <v>0</v>
      </c>
      <c r="I4850" s="28">
        <f>+[1]DEPURADO!M4844+[1]DEPURADO!N4844</f>
        <v>0</v>
      </c>
      <c r="J4850" s="28">
        <f>+[1]DEPURADO!R4844</f>
        <v>0</v>
      </c>
      <c r="K4850" s="29">
        <f>+[1]DEPURADO!P4844+[1]DEPURADO!Q4844</f>
        <v>0</v>
      </c>
      <c r="L4850" s="28">
        <v>0</v>
      </c>
      <c r="M4850" s="28">
        <v>0</v>
      </c>
      <c r="N4850" s="28">
        <f t="shared" si="525"/>
        <v>0</v>
      </c>
      <c r="O4850" s="28">
        <f t="shared" si="526"/>
        <v>0</v>
      </c>
      <c r="P4850" s="24">
        <f>IF([1]DEPURADO!H4844&gt;1,0,[1]DEPURADO!B4844)</f>
        <v>0</v>
      </c>
      <c r="Q4850" s="30">
        <f t="shared" si="527"/>
        <v>0</v>
      </c>
      <c r="R4850" s="31">
        <f t="shared" si="528"/>
        <v>0</v>
      </c>
      <c r="S4850" s="31">
        <f>+[1]DEPURADO!J4844</f>
        <v>0</v>
      </c>
      <c r="T4850" s="23" t="s">
        <v>45</v>
      </c>
      <c r="U4850" s="31">
        <f>+[1]DEPURADO!I4844</f>
        <v>0</v>
      </c>
      <c r="V4850" s="30"/>
      <c r="W4850" s="23" t="s">
        <v>45</v>
      </c>
      <c r="X4850" s="31">
        <f>+[1]DEPURADO!K4844+[1]DEPURADO!L4844</f>
        <v>0</v>
      </c>
      <c r="Y4850" s="23" t="s">
        <v>45</v>
      </c>
      <c r="Z4850" s="31">
        <f t="shared" si="529"/>
        <v>0</v>
      </c>
      <c r="AA4850" s="31"/>
      <c r="AB4850" s="31">
        <v>0</v>
      </c>
      <c r="AC4850" s="31">
        <v>0</v>
      </c>
      <c r="AD4850" s="30"/>
      <c r="AE4850" s="30">
        <f>+[1]DEPURADO!K4844</f>
        <v>0</v>
      </c>
      <c r="AF4850" s="30">
        <v>0</v>
      </c>
      <c r="AG4850" s="30">
        <f t="shared" si="530"/>
        <v>0</v>
      </c>
      <c r="AH4850" s="30">
        <v>0</v>
      </c>
      <c r="AI4850" s="30">
        <f>+[1]DEPURADO!G4844</f>
        <v>0</v>
      </c>
      <c r="AJ4850" s="32"/>
      <c r="AK4850" s="33"/>
    </row>
    <row r="4851" spans="1:37" s="34" customFormat="1" hidden="1" x14ac:dyDescent="0.25">
      <c r="A4851" s="23">
        <f t="shared" si="531"/>
        <v>4843</v>
      </c>
      <c r="B4851" s="24" t="s">
        <v>44</v>
      </c>
      <c r="C4851" s="23">
        <f>+[1]DEPURADO!A4845</f>
        <v>0</v>
      </c>
      <c r="D4851" s="23">
        <f>+[1]DEPURADO!B4845</f>
        <v>0</v>
      </c>
      <c r="E4851" s="25">
        <f>+[1]DEPURADO!C4845</f>
        <v>0</v>
      </c>
      <c r="F4851" s="26" t="str">
        <f>+IF([1]DEPURADO!D4845&gt;1,[1]DEPURADO!D4845," ")</f>
        <v xml:space="preserve"> </v>
      </c>
      <c r="G4851" s="27">
        <f>[1]DEPURADO!F4845</f>
        <v>0</v>
      </c>
      <c r="H4851" s="28">
        <v>0</v>
      </c>
      <c r="I4851" s="28">
        <f>+[1]DEPURADO!M4845+[1]DEPURADO!N4845</f>
        <v>0</v>
      </c>
      <c r="J4851" s="28">
        <f>+[1]DEPURADO!R4845</f>
        <v>0</v>
      </c>
      <c r="K4851" s="29">
        <f>+[1]DEPURADO!P4845+[1]DEPURADO!Q4845</f>
        <v>0</v>
      </c>
      <c r="L4851" s="28">
        <v>0</v>
      </c>
      <c r="M4851" s="28">
        <v>0</v>
      </c>
      <c r="N4851" s="28">
        <f t="shared" si="525"/>
        <v>0</v>
      </c>
      <c r="O4851" s="28">
        <f t="shared" si="526"/>
        <v>0</v>
      </c>
      <c r="P4851" s="24">
        <f>IF([1]DEPURADO!H4845&gt;1,0,[1]DEPURADO!B4845)</f>
        <v>0</v>
      </c>
      <c r="Q4851" s="30">
        <f t="shared" si="527"/>
        <v>0</v>
      </c>
      <c r="R4851" s="31">
        <f t="shared" si="528"/>
        <v>0</v>
      </c>
      <c r="S4851" s="31">
        <f>+[1]DEPURADO!J4845</f>
        <v>0</v>
      </c>
      <c r="T4851" s="23" t="s">
        <v>45</v>
      </c>
      <c r="U4851" s="31">
        <f>+[1]DEPURADO!I4845</f>
        <v>0</v>
      </c>
      <c r="V4851" s="30"/>
      <c r="W4851" s="23" t="s">
        <v>45</v>
      </c>
      <c r="X4851" s="31">
        <f>+[1]DEPURADO!K4845+[1]DEPURADO!L4845</f>
        <v>0</v>
      </c>
      <c r="Y4851" s="23" t="s">
        <v>45</v>
      </c>
      <c r="Z4851" s="31">
        <f t="shared" si="529"/>
        <v>0</v>
      </c>
      <c r="AA4851" s="31"/>
      <c r="AB4851" s="31">
        <v>0</v>
      </c>
      <c r="AC4851" s="31">
        <v>0</v>
      </c>
      <c r="AD4851" s="30"/>
      <c r="AE4851" s="30">
        <f>+[1]DEPURADO!K4845</f>
        <v>0</v>
      </c>
      <c r="AF4851" s="30">
        <v>0</v>
      </c>
      <c r="AG4851" s="30">
        <f t="shared" si="530"/>
        <v>0</v>
      </c>
      <c r="AH4851" s="30">
        <v>0</v>
      </c>
      <c r="AI4851" s="30">
        <f>+[1]DEPURADO!G4845</f>
        <v>0</v>
      </c>
      <c r="AJ4851" s="32"/>
      <c r="AK4851" s="33"/>
    </row>
    <row r="4852" spans="1:37" s="34" customFormat="1" hidden="1" x14ac:dyDescent="0.25">
      <c r="A4852" s="23">
        <f t="shared" si="531"/>
        <v>4844</v>
      </c>
      <c r="B4852" s="24" t="s">
        <v>44</v>
      </c>
      <c r="C4852" s="23">
        <f>+[1]DEPURADO!A4846</f>
        <v>0</v>
      </c>
      <c r="D4852" s="23">
        <f>+[1]DEPURADO!B4846</f>
        <v>0</v>
      </c>
      <c r="E4852" s="25">
        <f>+[1]DEPURADO!C4846</f>
        <v>0</v>
      </c>
      <c r="F4852" s="26" t="str">
        <f>+IF([1]DEPURADO!D4846&gt;1,[1]DEPURADO!D4846," ")</f>
        <v xml:space="preserve"> </v>
      </c>
      <c r="G4852" s="27">
        <f>[1]DEPURADO!F4846</f>
        <v>0</v>
      </c>
      <c r="H4852" s="28">
        <v>0</v>
      </c>
      <c r="I4852" s="28">
        <f>+[1]DEPURADO!M4846+[1]DEPURADO!N4846</f>
        <v>0</v>
      </c>
      <c r="J4852" s="28">
        <f>+[1]DEPURADO!R4846</f>
        <v>0</v>
      </c>
      <c r="K4852" s="29">
        <f>+[1]DEPURADO!P4846+[1]DEPURADO!Q4846</f>
        <v>0</v>
      </c>
      <c r="L4852" s="28">
        <v>0</v>
      </c>
      <c r="M4852" s="28">
        <v>0</v>
      </c>
      <c r="N4852" s="28">
        <f t="shared" si="525"/>
        <v>0</v>
      </c>
      <c r="O4852" s="28">
        <f t="shared" si="526"/>
        <v>0</v>
      </c>
      <c r="P4852" s="24">
        <f>IF([1]DEPURADO!H4846&gt;1,0,[1]DEPURADO!B4846)</f>
        <v>0</v>
      </c>
      <c r="Q4852" s="30">
        <f t="shared" si="527"/>
        <v>0</v>
      </c>
      <c r="R4852" s="31">
        <f t="shared" si="528"/>
        <v>0</v>
      </c>
      <c r="S4852" s="31">
        <f>+[1]DEPURADO!J4846</f>
        <v>0</v>
      </c>
      <c r="T4852" s="23" t="s">
        <v>45</v>
      </c>
      <c r="U4852" s="31">
        <f>+[1]DEPURADO!I4846</f>
        <v>0</v>
      </c>
      <c r="V4852" s="30"/>
      <c r="W4852" s="23" t="s">
        <v>45</v>
      </c>
      <c r="X4852" s="31">
        <f>+[1]DEPURADO!K4846+[1]DEPURADO!L4846</f>
        <v>0</v>
      </c>
      <c r="Y4852" s="23" t="s">
        <v>45</v>
      </c>
      <c r="Z4852" s="31">
        <f t="shared" si="529"/>
        <v>0</v>
      </c>
      <c r="AA4852" s="31"/>
      <c r="AB4852" s="31">
        <v>0</v>
      </c>
      <c r="AC4852" s="31">
        <v>0</v>
      </c>
      <c r="AD4852" s="30"/>
      <c r="AE4852" s="30">
        <f>+[1]DEPURADO!K4846</f>
        <v>0</v>
      </c>
      <c r="AF4852" s="30">
        <v>0</v>
      </c>
      <c r="AG4852" s="30">
        <f t="shared" si="530"/>
        <v>0</v>
      </c>
      <c r="AH4852" s="30">
        <v>0</v>
      </c>
      <c r="AI4852" s="30">
        <f>+[1]DEPURADO!G4846</f>
        <v>0</v>
      </c>
      <c r="AJ4852" s="32"/>
      <c r="AK4852" s="33"/>
    </row>
    <row r="4853" spans="1:37" s="34" customFormat="1" hidden="1" x14ac:dyDescent="0.25">
      <c r="A4853" s="23">
        <f t="shared" si="531"/>
        <v>4845</v>
      </c>
      <c r="B4853" s="24" t="s">
        <v>44</v>
      </c>
      <c r="C4853" s="23">
        <f>+[1]DEPURADO!A4847</f>
        <v>0</v>
      </c>
      <c r="D4853" s="23">
        <f>+[1]DEPURADO!B4847</f>
        <v>0</v>
      </c>
      <c r="E4853" s="25">
        <f>+[1]DEPURADO!C4847</f>
        <v>0</v>
      </c>
      <c r="F4853" s="26" t="str">
        <f>+IF([1]DEPURADO!D4847&gt;1,[1]DEPURADO!D4847," ")</f>
        <v xml:space="preserve"> </v>
      </c>
      <c r="G4853" s="27">
        <f>[1]DEPURADO!F4847</f>
        <v>0</v>
      </c>
      <c r="H4853" s="28">
        <v>0</v>
      </c>
      <c r="I4853" s="28">
        <f>+[1]DEPURADO!M4847+[1]DEPURADO!N4847</f>
        <v>0</v>
      </c>
      <c r="J4853" s="28">
        <f>+[1]DEPURADO!R4847</f>
        <v>0</v>
      </c>
      <c r="K4853" s="29">
        <f>+[1]DEPURADO!P4847+[1]DEPURADO!Q4847</f>
        <v>0</v>
      </c>
      <c r="L4853" s="28">
        <v>0</v>
      </c>
      <c r="M4853" s="28">
        <v>0</v>
      </c>
      <c r="N4853" s="28">
        <f t="shared" si="525"/>
        <v>0</v>
      </c>
      <c r="O4853" s="28">
        <f t="shared" si="526"/>
        <v>0</v>
      </c>
      <c r="P4853" s="24">
        <f>IF([1]DEPURADO!H4847&gt;1,0,[1]DEPURADO!B4847)</f>
        <v>0</v>
      </c>
      <c r="Q4853" s="30">
        <f t="shared" si="527"/>
        <v>0</v>
      </c>
      <c r="R4853" s="31">
        <f t="shared" si="528"/>
        <v>0</v>
      </c>
      <c r="S4853" s="31">
        <f>+[1]DEPURADO!J4847</f>
        <v>0</v>
      </c>
      <c r="T4853" s="23" t="s">
        <v>45</v>
      </c>
      <c r="U4853" s="31">
        <f>+[1]DEPURADO!I4847</f>
        <v>0</v>
      </c>
      <c r="V4853" s="30"/>
      <c r="W4853" s="23" t="s">
        <v>45</v>
      </c>
      <c r="X4853" s="31">
        <f>+[1]DEPURADO!K4847+[1]DEPURADO!L4847</f>
        <v>0</v>
      </c>
      <c r="Y4853" s="23" t="s">
        <v>45</v>
      </c>
      <c r="Z4853" s="31">
        <f t="shared" si="529"/>
        <v>0</v>
      </c>
      <c r="AA4853" s="31"/>
      <c r="AB4853" s="31">
        <v>0</v>
      </c>
      <c r="AC4853" s="31">
        <v>0</v>
      </c>
      <c r="AD4853" s="30"/>
      <c r="AE4853" s="30">
        <f>+[1]DEPURADO!K4847</f>
        <v>0</v>
      </c>
      <c r="AF4853" s="30">
        <v>0</v>
      </c>
      <c r="AG4853" s="30">
        <f t="shared" si="530"/>
        <v>0</v>
      </c>
      <c r="AH4853" s="30">
        <v>0</v>
      </c>
      <c r="AI4853" s="30">
        <f>+[1]DEPURADO!G4847</f>
        <v>0</v>
      </c>
      <c r="AJ4853" s="32"/>
      <c r="AK4853" s="33"/>
    </row>
    <row r="4854" spans="1:37" s="34" customFormat="1" hidden="1" x14ac:dyDescent="0.25">
      <c r="A4854" s="23">
        <f t="shared" si="531"/>
        <v>4846</v>
      </c>
      <c r="B4854" s="24" t="s">
        <v>44</v>
      </c>
      <c r="C4854" s="23">
        <f>+[1]DEPURADO!A4848</f>
        <v>0</v>
      </c>
      <c r="D4854" s="23">
        <f>+[1]DEPURADO!B4848</f>
        <v>0</v>
      </c>
      <c r="E4854" s="25">
        <f>+[1]DEPURADO!C4848</f>
        <v>0</v>
      </c>
      <c r="F4854" s="26" t="str">
        <f>+IF([1]DEPURADO!D4848&gt;1,[1]DEPURADO!D4848," ")</f>
        <v xml:space="preserve"> </v>
      </c>
      <c r="G4854" s="27">
        <f>[1]DEPURADO!F4848</f>
        <v>0</v>
      </c>
      <c r="H4854" s="28">
        <v>0</v>
      </c>
      <c r="I4854" s="28">
        <f>+[1]DEPURADO!M4848+[1]DEPURADO!N4848</f>
        <v>0</v>
      </c>
      <c r="J4854" s="28">
        <f>+[1]DEPURADO!R4848</f>
        <v>0</v>
      </c>
      <c r="K4854" s="29">
        <f>+[1]DEPURADO!P4848+[1]DEPURADO!Q4848</f>
        <v>0</v>
      </c>
      <c r="L4854" s="28">
        <v>0</v>
      </c>
      <c r="M4854" s="28">
        <v>0</v>
      </c>
      <c r="N4854" s="28">
        <f t="shared" si="525"/>
        <v>0</v>
      </c>
      <c r="O4854" s="28">
        <f t="shared" si="526"/>
        <v>0</v>
      </c>
      <c r="P4854" s="24">
        <f>IF([1]DEPURADO!H4848&gt;1,0,[1]DEPURADO!B4848)</f>
        <v>0</v>
      </c>
      <c r="Q4854" s="30">
        <f t="shared" si="527"/>
        <v>0</v>
      </c>
      <c r="R4854" s="31">
        <f t="shared" si="528"/>
        <v>0</v>
      </c>
      <c r="S4854" s="31">
        <f>+[1]DEPURADO!J4848</f>
        <v>0</v>
      </c>
      <c r="T4854" s="23" t="s">
        <v>45</v>
      </c>
      <c r="U4854" s="31">
        <f>+[1]DEPURADO!I4848</f>
        <v>0</v>
      </c>
      <c r="V4854" s="30"/>
      <c r="W4854" s="23" t="s">
        <v>45</v>
      </c>
      <c r="X4854" s="31">
        <f>+[1]DEPURADO!K4848+[1]DEPURADO!L4848</f>
        <v>0</v>
      </c>
      <c r="Y4854" s="23" t="s">
        <v>45</v>
      </c>
      <c r="Z4854" s="31">
        <f t="shared" si="529"/>
        <v>0</v>
      </c>
      <c r="AA4854" s="31"/>
      <c r="AB4854" s="31">
        <v>0</v>
      </c>
      <c r="AC4854" s="31">
        <v>0</v>
      </c>
      <c r="AD4854" s="30"/>
      <c r="AE4854" s="30">
        <f>+[1]DEPURADO!K4848</f>
        <v>0</v>
      </c>
      <c r="AF4854" s="30">
        <v>0</v>
      </c>
      <c r="AG4854" s="30">
        <f t="shared" si="530"/>
        <v>0</v>
      </c>
      <c r="AH4854" s="30">
        <v>0</v>
      </c>
      <c r="AI4854" s="30">
        <f>+[1]DEPURADO!G4848</f>
        <v>0</v>
      </c>
      <c r="AJ4854" s="32"/>
      <c r="AK4854" s="33"/>
    </row>
    <row r="4855" spans="1:37" s="34" customFormat="1" hidden="1" x14ac:dyDescent="0.25">
      <c r="A4855" s="23">
        <f t="shared" si="531"/>
        <v>4847</v>
      </c>
      <c r="B4855" s="24" t="s">
        <v>44</v>
      </c>
      <c r="C4855" s="23">
        <f>+[1]DEPURADO!A4849</f>
        <v>0</v>
      </c>
      <c r="D4855" s="23">
        <f>+[1]DEPURADO!B4849</f>
        <v>0</v>
      </c>
      <c r="E4855" s="25">
        <f>+[1]DEPURADO!C4849</f>
        <v>0</v>
      </c>
      <c r="F4855" s="26" t="str">
        <f>+IF([1]DEPURADO!D4849&gt;1,[1]DEPURADO!D4849," ")</f>
        <v xml:space="preserve"> </v>
      </c>
      <c r="G4855" s="27">
        <f>[1]DEPURADO!F4849</f>
        <v>0</v>
      </c>
      <c r="H4855" s="28">
        <v>0</v>
      </c>
      <c r="I4855" s="28">
        <f>+[1]DEPURADO!M4849+[1]DEPURADO!N4849</f>
        <v>0</v>
      </c>
      <c r="J4855" s="28">
        <f>+[1]DEPURADO!R4849</f>
        <v>0</v>
      </c>
      <c r="K4855" s="29">
        <f>+[1]DEPURADO!P4849+[1]DEPURADO!Q4849</f>
        <v>0</v>
      </c>
      <c r="L4855" s="28">
        <v>0</v>
      </c>
      <c r="M4855" s="28">
        <v>0</v>
      </c>
      <c r="N4855" s="28">
        <f t="shared" si="525"/>
        <v>0</v>
      </c>
      <c r="O4855" s="28">
        <f t="shared" si="526"/>
        <v>0</v>
      </c>
      <c r="P4855" s="24">
        <f>IF([1]DEPURADO!H4849&gt;1,0,[1]DEPURADO!B4849)</f>
        <v>0</v>
      </c>
      <c r="Q4855" s="30">
        <f t="shared" si="527"/>
        <v>0</v>
      </c>
      <c r="R4855" s="31">
        <f t="shared" si="528"/>
        <v>0</v>
      </c>
      <c r="S4855" s="31">
        <f>+[1]DEPURADO!J4849</f>
        <v>0</v>
      </c>
      <c r="T4855" s="23" t="s">
        <v>45</v>
      </c>
      <c r="U4855" s="31">
        <f>+[1]DEPURADO!I4849</f>
        <v>0</v>
      </c>
      <c r="V4855" s="30"/>
      <c r="W4855" s="23" t="s">
        <v>45</v>
      </c>
      <c r="X4855" s="31">
        <f>+[1]DEPURADO!K4849+[1]DEPURADO!L4849</f>
        <v>0</v>
      </c>
      <c r="Y4855" s="23" t="s">
        <v>45</v>
      </c>
      <c r="Z4855" s="31">
        <f t="shared" si="529"/>
        <v>0</v>
      </c>
      <c r="AA4855" s="31"/>
      <c r="AB4855" s="31">
        <v>0</v>
      </c>
      <c r="AC4855" s="31">
        <v>0</v>
      </c>
      <c r="AD4855" s="30"/>
      <c r="AE4855" s="30">
        <f>+[1]DEPURADO!K4849</f>
        <v>0</v>
      </c>
      <c r="AF4855" s="30">
        <v>0</v>
      </c>
      <c r="AG4855" s="30">
        <f t="shared" si="530"/>
        <v>0</v>
      </c>
      <c r="AH4855" s="30">
        <v>0</v>
      </c>
      <c r="AI4855" s="30">
        <f>+[1]DEPURADO!G4849</f>
        <v>0</v>
      </c>
      <c r="AJ4855" s="32"/>
      <c r="AK4855" s="33"/>
    </row>
    <row r="4856" spans="1:37" s="34" customFormat="1" hidden="1" x14ac:dyDescent="0.25">
      <c r="A4856" s="23">
        <f t="shared" si="531"/>
        <v>4848</v>
      </c>
      <c r="B4856" s="24" t="s">
        <v>44</v>
      </c>
      <c r="C4856" s="23">
        <f>+[1]DEPURADO!A4850</f>
        <v>0</v>
      </c>
      <c r="D4856" s="23">
        <f>+[1]DEPURADO!B4850</f>
        <v>0</v>
      </c>
      <c r="E4856" s="25">
        <f>+[1]DEPURADO!C4850</f>
        <v>0</v>
      </c>
      <c r="F4856" s="26" t="str">
        <f>+IF([1]DEPURADO!D4850&gt;1,[1]DEPURADO!D4850," ")</f>
        <v xml:space="preserve"> </v>
      </c>
      <c r="G4856" s="27">
        <f>[1]DEPURADO!F4850</f>
        <v>0</v>
      </c>
      <c r="H4856" s="28">
        <v>0</v>
      </c>
      <c r="I4856" s="28">
        <f>+[1]DEPURADO!M4850+[1]DEPURADO!N4850</f>
        <v>0</v>
      </c>
      <c r="J4856" s="28">
        <f>+[1]DEPURADO!R4850</f>
        <v>0</v>
      </c>
      <c r="K4856" s="29">
        <f>+[1]DEPURADO!P4850+[1]DEPURADO!Q4850</f>
        <v>0</v>
      </c>
      <c r="L4856" s="28">
        <v>0</v>
      </c>
      <c r="M4856" s="28">
        <v>0</v>
      </c>
      <c r="N4856" s="28">
        <f t="shared" si="525"/>
        <v>0</v>
      </c>
      <c r="O4856" s="28">
        <f t="shared" si="526"/>
        <v>0</v>
      </c>
      <c r="P4856" s="24">
        <f>IF([1]DEPURADO!H4850&gt;1,0,[1]DEPURADO!B4850)</f>
        <v>0</v>
      </c>
      <c r="Q4856" s="30">
        <f t="shared" si="527"/>
        <v>0</v>
      </c>
      <c r="R4856" s="31">
        <f t="shared" si="528"/>
        <v>0</v>
      </c>
      <c r="S4856" s="31">
        <f>+[1]DEPURADO!J4850</f>
        <v>0</v>
      </c>
      <c r="T4856" s="23" t="s">
        <v>45</v>
      </c>
      <c r="U4856" s="31">
        <f>+[1]DEPURADO!I4850</f>
        <v>0</v>
      </c>
      <c r="V4856" s="30"/>
      <c r="W4856" s="23" t="s">
        <v>45</v>
      </c>
      <c r="X4856" s="31">
        <f>+[1]DEPURADO!K4850+[1]DEPURADO!L4850</f>
        <v>0</v>
      </c>
      <c r="Y4856" s="23" t="s">
        <v>45</v>
      </c>
      <c r="Z4856" s="31">
        <f t="shared" si="529"/>
        <v>0</v>
      </c>
      <c r="AA4856" s="31"/>
      <c r="AB4856" s="31">
        <v>0</v>
      </c>
      <c r="AC4856" s="31">
        <v>0</v>
      </c>
      <c r="AD4856" s="30"/>
      <c r="AE4856" s="30">
        <f>+[1]DEPURADO!K4850</f>
        <v>0</v>
      </c>
      <c r="AF4856" s="30">
        <v>0</v>
      </c>
      <c r="AG4856" s="30">
        <f t="shared" si="530"/>
        <v>0</v>
      </c>
      <c r="AH4856" s="30">
        <v>0</v>
      </c>
      <c r="AI4856" s="30">
        <f>+[1]DEPURADO!G4850</f>
        <v>0</v>
      </c>
      <c r="AJ4856" s="32"/>
      <c r="AK4856" s="33"/>
    </row>
    <row r="4857" spans="1:37" s="34" customFormat="1" hidden="1" x14ac:dyDescent="0.25">
      <c r="A4857" s="23">
        <f t="shared" si="531"/>
        <v>4849</v>
      </c>
      <c r="B4857" s="24" t="s">
        <v>44</v>
      </c>
      <c r="C4857" s="23">
        <f>+[1]DEPURADO!A4851</f>
        <v>0</v>
      </c>
      <c r="D4857" s="23">
        <f>+[1]DEPURADO!B4851</f>
        <v>0</v>
      </c>
      <c r="E4857" s="25">
        <f>+[1]DEPURADO!C4851</f>
        <v>0</v>
      </c>
      <c r="F4857" s="26" t="str">
        <f>+IF([1]DEPURADO!D4851&gt;1,[1]DEPURADO!D4851," ")</f>
        <v xml:space="preserve"> </v>
      </c>
      <c r="G4857" s="27">
        <f>[1]DEPURADO!F4851</f>
        <v>0</v>
      </c>
      <c r="H4857" s="28">
        <v>0</v>
      </c>
      <c r="I4857" s="28">
        <f>+[1]DEPURADO!M4851+[1]DEPURADO!N4851</f>
        <v>0</v>
      </c>
      <c r="J4857" s="28">
        <f>+[1]DEPURADO!R4851</f>
        <v>0</v>
      </c>
      <c r="K4857" s="29">
        <f>+[1]DEPURADO!P4851+[1]DEPURADO!Q4851</f>
        <v>0</v>
      </c>
      <c r="L4857" s="28">
        <v>0</v>
      </c>
      <c r="M4857" s="28">
        <v>0</v>
      </c>
      <c r="N4857" s="28">
        <f t="shared" si="525"/>
        <v>0</v>
      </c>
      <c r="O4857" s="28">
        <f t="shared" si="526"/>
        <v>0</v>
      </c>
      <c r="P4857" s="24">
        <f>IF([1]DEPURADO!H4851&gt;1,0,[1]DEPURADO!B4851)</f>
        <v>0</v>
      </c>
      <c r="Q4857" s="30">
        <f t="shared" si="527"/>
        <v>0</v>
      </c>
      <c r="R4857" s="31">
        <f t="shared" si="528"/>
        <v>0</v>
      </c>
      <c r="S4857" s="31">
        <f>+[1]DEPURADO!J4851</f>
        <v>0</v>
      </c>
      <c r="T4857" s="23" t="s">
        <v>45</v>
      </c>
      <c r="U4857" s="31">
        <f>+[1]DEPURADO!I4851</f>
        <v>0</v>
      </c>
      <c r="V4857" s="30"/>
      <c r="W4857" s="23" t="s">
        <v>45</v>
      </c>
      <c r="X4857" s="31">
        <f>+[1]DEPURADO!K4851+[1]DEPURADO!L4851</f>
        <v>0</v>
      </c>
      <c r="Y4857" s="23" t="s">
        <v>45</v>
      </c>
      <c r="Z4857" s="31">
        <f t="shared" si="529"/>
        <v>0</v>
      </c>
      <c r="AA4857" s="31"/>
      <c r="AB4857" s="31">
        <v>0</v>
      </c>
      <c r="AC4857" s="31">
        <v>0</v>
      </c>
      <c r="AD4857" s="30"/>
      <c r="AE4857" s="30">
        <f>+[1]DEPURADO!K4851</f>
        <v>0</v>
      </c>
      <c r="AF4857" s="30">
        <v>0</v>
      </c>
      <c r="AG4857" s="30">
        <f t="shared" si="530"/>
        <v>0</v>
      </c>
      <c r="AH4857" s="30">
        <v>0</v>
      </c>
      <c r="AI4857" s="30">
        <f>+[1]DEPURADO!G4851</f>
        <v>0</v>
      </c>
      <c r="AJ4857" s="32"/>
      <c r="AK4857" s="33"/>
    </row>
    <row r="4858" spans="1:37" s="34" customFormat="1" hidden="1" x14ac:dyDescent="0.25">
      <c r="A4858" s="23">
        <f t="shared" si="531"/>
        <v>4850</v>
      </c>
      <c r="B4858" s="24" t="s">
        <v>44</v>
      </c>
      <c r="C4858" s="23">
        <f>+[1]DEPURADO!A4852</f>
        <v>0</v>
      </c>
      <c r="D4858" s="23">
        <f>+[1]DEPURADO!B4852</f>
        <v>0</v>
      </c>
      <c r="E4858" s="25">
        <f>+[1]DEPURADO!C4852</f>
        <v>0</v>
      </c>
      <c r="F4858" s="26" t="str">
        <f>+IF([1]DEPURADO!D4852&gt;1,[1]DEPURADO!D4852," ")</f>
        <v xml:space="preserve"> </v>
      </c>
      <c r="G4858" s="27">
        <f>[1]DEPURADO!F4852</f>
        <v>0</v>
      </c>
      <c r="H4858" s="28">
        <v>0</v>
      </c>
      <c r="I4858" s="28">
        <f>+[1]DEPURADO!M4852+[1]DEPURADO!N4852</f>
        <v>0</v>
      </c>
      <c r="J4858" s="28">
        <f>+[1]DEPURADO!R4852</f>
        <v>0</v>
      </c>
      <c r="K4858" s="29">
        <f>+[1]DEPURADO!P4852+[1]DEPURADO!Q4852</f>
        <v>0</v>
      </c>
      <c r="L4858" s="28">
        <v>0</v>
      </c>
      <c r="M4858" s="28">
        <v>0</v>
      </c>
      <c r="N4858" s="28">
        <f t="shared" si="525"/>
        <v>0</v>
      </c>
      <c r="O4858" s="28">
        <f t="shared" si="526"/>
        <v>0</v>
      </c>
      <c r="P4858" s="24">
        <f>IF([1]DEPURADO!H4852&gt;1,0,[1]DEPURADO!B4852)</f>
        <v>0</v>
      </c>
      <c r="Q4858" s="30">
        <f t="shared" si="527"/>
        <v>0</v>
      </c>
      <c r="R4858" s="31">
        <f t="shared" si="528"/>
        <v>0</v>
      </c>
      <c r="S4858" s="31">
        <f>+[1]DEPURADO!J4852</f>
        <v>0</v>
      </c>
      <c r="T4858" s="23" t="s">
        <v>45</v>
      </c>
      <c r="U4858" s="31">
        <f>+[1]DEPURADO!I4852</f>
        <v>0</v>
      </c>
      <c r="V4858" s="30"/>
      <c r="W4858" s="23" t="s">
        <v>45</v>
      </c>
      <c r="X4858" s="31">
        <f>+[1]DEPURADO!K4852+[1]DEPURADO!L4852</f>
        <v>0</v>
      </c>
      <c r="Y4858" s="23" t="s">
        <v>45</v>
      </c>
      <c r="Z4858" s="31">
        <f t="shared" si="529"/>
        <v>0</v>
      </c>
      <c r="AA4858" s="31"/>
      <c r="AB4858" s="31">
        <v>0</v>
      </c>
      <c r="AC4858" s="31">
        <v>0</v>
      </c>
      <c r="AD4858" s="30"/>
      <c r="AE4858" s="30">
        <f>+[1]DEPURADO!K4852</f>
        <v>0</v>
      </c>
      <c r="AF4858" s="30">
        <v>0</v>
      </c>
      <c r="AG4858" s="30">
        <f t="shared" si="530"/>
        <v>0</v>
      </c>
      <c r="AH4858" s="30">
        <v>0</v>
      </c>
      <c r="AI4858" s="30">
        <f>+[1]DEPURADO!G4852</f>
        <v>0</v>
      </c>
      <c r="AJ4858" s="32"/>
      <c r="AK4858" s="33"/>
    </row>
    <row r="4859" spans="1:37" s="34" customFormat="1" hidden="1" x14ac:dyDescent="0.25">
      <c r="A4859" s="23">
        <f t="shared" si="531"/>
        <v>4851</v>
      </c>
      <c r="B4859" s="24" t="s">
        <v>44</v>
      </c>
      <c r="C4859" s="23">
        <f>+[1]DEPURADO!A4853</f>
        <v>0</v>
      </c>
      <c r="D4859" s="23">
        <f>+[1]DEPURADO!B4853</f>
        <v>0</v>
      </c>
      <c r="E4859" s="25">
        <f>+[1]DEPURADO!C4853</f>
        <v>0</v>
      </c>
      <c r="F4859" s="26" t="str">
        <f>+IF([1]DEPURADO!D4853&gt;1,[1]DEPURADO!D4853," ")</f>
        <v xml:space="preserve"> </v>
      </c>
      <c r="G4859" s="27">
        <f>[1]DEPURADO!F4853</f>
        <v>0</v>
      </c>
      <c r="H4859" s="28">
        <v>0</v>
      </c>
      <c r="I4859" s="28">
        <f>+[1]DEPURADO!M4853+[1]DEPURADO!N4853</f>
        <v>0</v>
      </c>
      <c r="J4859" s="28">
        <f>+[1]DEPURADO!R4853</f>
        <v>0</v>
      </c>
      <c r="K4859" s="29">
        <f>+[1]DEPURADO!P4853+[1]DEPURADO!Q4853</f>
        <v>0</v>
      </c>
      <c r="L4859" s="28">
        <v>0</v>
      </c>
      <c r="M4859" s="28">
        <v>0</v>
      </c>
      <c r="N4859" s="28">
        <f t="shared" si="525"/>
        <v>0</v>
      </c>
      <c r="O4859" s="28">
        <f t="shared" si="526"/>
        <v>0</v>
      </c>
      <c r="P4859" s="24">
        <f>IF([1]DEPURADO!H4853&gt;1,0,[1]DEPURADO!B4853)</f>
        <v>0</v>
      </c>
      <c r="Q4859" s="30">
        <f t="shared" si="527"/>
        <v>0</v>
      </c>
      <c r="R4859" s="31">
        <f t="shared" si="528"/>
        <v>0</v>
      </c>
      <c r="S4859" s="31">
        <f>+[1]DEPURADO!J4853</f>
        <v>0</v>
      </c>
      <c r="T4859" s="23" t="s">
        <v>45</v>
      </c>
      <c r="U4859" s="31">
        <f>+[1]DEPURADO!I4853</f>
        <v>0</v>
      </c>
      <c r="V4859" s="30"/>
      <c r="W4859" s="23" t="s">
        <v>45</v>
      </c>
      <c r="X4859" s="31">
        <f>+[1]DEPURADO!K4853+[1]DEPURADO!L4853</f>
        <v>0</v>
      </c>
      <c r="Y4859" s="23" t="s">
        <v>45</v>
      </c>
      <c r="Z4859" s="31">
        <f t="shared" si="529"/>
        <v>0</v>
      </c>
      <c r="AA4859" s="31"/>
      <c r="AB4859" s="31">
        <v>0</v>
      </c>
      <c r="AC4859" s="31">
        <v>0</v>
      </c>
      <c r="AD4859" s="30"/>
      <c r="AE4859" s="30">
        <f>+[1]DEPURADO!K4853</f>
        <v>0</v>
      </c>
      <c r="AF4859" s="30">
        <v>0</v>
      </c>
      <c r="AG4859" s="30">
        <f t="shared" si="530"/>
        <v>0</v>
      </c>
      <c r="AH4859" s="30">
        <v>0</v>
      </c>
      <c r="AI4859" s="30">
        <f>+[1]DEPURADO!G4853</f>
        <v>0</v>
      </c>
      <c r="AJ4859" s="32"/>
      <c r="AK4859" s="33"/>
    </row>
    <row r="4860" spans="1:37" s="34" customFormat="1" hidden="1" x14ac:dyDescent="0.25">
      <c r="A4860" s="23">
        <f t="shared" si="531"/>
        <v>4852</v>
      </c>
      <c r="B4860" s="24" t="s">
        <v>44</v>
      </c>
      <c r="C4860" s="23">
        <f>+[1]DEPURADO!A4854</f>
        <v>0</v>
      </c>
      <c r="D4860" s="23">
        <f>+[1]DEPURADO!B4854</f>
        <v>0</v>
      </c>
      <c r="E4860" s="25">
        <f>+[1]DEPURADO!C4854</f>
        <v>0</v>
      </c>
      <c r="F4860" s="26" t="str">
        <f>+IF([1]DEPURADO!D4854&gt;1,[1]DEPURADO!D4854," ")</f>
        <v xml:space="preserve"> </v>
      </c>
      <c r="G4860" s="27">
        <f>[1]DEPURADO!F4854</f>
        <v>0</v>
      </c>
      <c r="H4860" s="28">
        <v>0</v>
      </c>
      <c r="I4860" s="28">
        <f>+[1]DEPURADO!M4854+[1]DEPURADO!N4854</f>
        <v>0</v>
      </c>
      <c r="J4860" s="28">
        <f>+[1]DEPURADO!R4854</f>
        <v>0</v>
      </c>
      <c r="K4860" s="29">
        <f>+[1]DEPURADO!P4854+[1]DEPURADO!Q4854</f>
        <v>0</v>
      </c>
      <c r="L4860" s="28">
        <v>0</v>
      </c>
      <c r="M4860" s="28">
        <v>0</v>
      </c>
      <c r="N4860" s="28">
        <f t="shared" si="525"/>
        <v>0</v>
      </c>
      <c r="O4860" s="28">
        <f t="shared" si="526"/>
        <v>0</v>
      </c>
      <c r="P4860" s="24">
        <f>IF([1]DEPURADO!H4854&gt;1,0,[1]DEPURADO!B4854)</f>
        <v>0</v>
      </c>
      <c r="Q4860" s="30">
        <f t="shared" si="527"/>
        <v>0</v>
      </c>
      <c r="R4860" s="31">
        <f t="shared" si="528"/>
        <v>0</v>
      </c>
      <c r="S4860" s="31">
        <f>+[1]DEPURADO!J4854</f>
        <v>0</v>
      </c>
      <c r="T4860" s="23" t="s">
        <v>45</v>
      </c>
      <c r="U4860" s="31">
        <f>+[1]DEPURADO!I4854</f>
        <v>0</v>
      </c>
      <c r="V4860" s="30"/>
      <c r="W4860" s="23" t="s">
        <v>45</v>
      </c>
      <c r="X4860" s="31">
        <f>+[1]DEPURADO!K4854+[1]DEPURADO!L4854</f>
        <v>0</v>
      </c>
      <c r="Y4860" s="23" t="s">
        <v>45</v>
      </c>
      <c r="Z4860" s="31">
        <f t="shared" si="529"/>
        <v>0</v>
      </c>
      <c r="AA4860" s="31"/>
      <c r="AB4860" s="31">
        <v>0</v>
      </c>
      <c r="AC4860" s="31">
        <v>0</v>
      </c>
      <c r="AD4860" s="30"/>
      <c r="AE4860" s="30">
        <f>+[1]DEPURADO!K4854</f>
        <v>0</v>
      </c>
      <c r="AF4860" s="30">
        <v>0</v>
      </c>
      <c r="AG4860" s="30">
        <f t="shared" si="530"/>
        <v>0</v>
      </c>
      <c r="AH4860" s="30">
        <v>0</v>
      </c>
      <c r="AI4860" s="30">
        <f>+[1]DEPURADO!G4854</f>
        <v>0</v>
      </c>
      <c r="AJ4860" s="32"/>
      <c r="AK4860" s="33"/>
    </row>
    <row r="4861" spans="1:37" s="34" customFormat="1" hidden="1" x14ac:dyDescent="0.25">
      <c r="A4861" s="23">
        <f t="shared" si="531"/>
        <v>4853</v>
      </c>
      <c r="B4861" s="24" t="s">
        <v>44</v>
      </c>
      <c r="C4861" s="23">
        <f>+[1]DEPURADO!A4855</f>
        <v>0</v>
      </c>
      <c r="D4861" s="23">
        <f>+[1]DEPURADO!B4855</f>
        <v>0</v>
      </c>
      <c r="E4861" s="25">
        <f>+[1]DEPURADO!C4855</f>
        <v>0</v>
      </c>
      <c r="F4861" s="26" t="str">
        <f>+IF([1]DEPURADO!D4855&gt;1,[1]DEPURADO!D4855," ")</f>
        <v xml:space="preserve"> </v>
      </c>
      <c r="G4861" s="27">
        <f>[1]DEPURADO!F4855</f>
        <v>0</v>
      </c>
      <c r="H4861" s="28">
        <v>0</v>
      </c>
      <c r="I4861" s="28">
        <f>+[1]DEPURADO!M4855+[1]DEPURADO!N4855</f>
        <v>0</v>
      </c>
      <c r="J4861" s="28">
        <f>+[1]DEPURADO!R4855</f>
        <v>0</v>
      </c>
      <c r="K4861" s="29">
        <f>+[1]DEPURADO!P4855+[1]DEPURADO!Q4855</f>
        <v>0</v>
      </c>
      <c r="L4861" s="28">
        <v>0</v>
      </c>
      <c r="M4861" s="28">
        <v>0</v>
      </c>
      <c r="N4861" s="28">
        <f t="shared" si="525"/>
        <v>0</v>
      </c>
      <c r="O4861" s="28">
        <f t="shared" si="526"/>
        <v>0</v>
      </c>
      <c r="P4861" s="24">
        <f>IF([1]DEPURADO!H4855&gt;1,0,[1]DEPURADO!B4855)</f>
        <v>0</v>
      </c>
      <c r="Q4861" s="30">
        <f t="shared" si="527"/>
        <v>0</v>
      </c>
      <c r="R4861" s="31">
        <f t="shared" si="528"/>
        <v>0</v>
      </c>
      <c r="S4861" s="31">
        <f>+[1]DEPURADO!J4855</f>
        <v>0</v>
      </c>
      <c r="T4861" s="23" t="s">
        <v>45</v>
      </c>
      <c r="U4861" s="31">
        <f>+[1]DEPURADO!I4855</f>
        <v>0</v>
      </c>
      <c r="V4861" s="30"/>
      <c r="W4861" s="23" t="s">
        <v>45</v>
      </c>
      <c r="X4861" s="31">
        <f>+[1]DEPURADO!K4855+[1]DEPURADO!L4855</f>
        <v>0</v>
      </c>
      <c r="Y4861" s="23" t="s">
        <v>45</v>
      </c>
      <c r="Z4861" s="31">
        <f t="shared" si="529"/>
        <v>0</v>
      </c>
      <c r="AA4861" s="31"/>
      <c r="AB4861" s="31">
        <v>0</v>
      </c>
      <c r="AC4861" s="31">
        <v>0</v>
      </c>
      <c r="AD4861" s="30"/>
      <c r="AE4861" s="30">
        <f>+[1]DEPURADO!K4855</f>
        <v>0</v>
      </c>
      <c r="AF4861" s="30">
        <v>0</v>
      </c>
      <c r="AG4861" s="30">
        <f t="shared" si="530"/>
        <v>0</v>
      </c>
      <c r="AH4861" s="30">
        <v>0</v>
      </c>
      <c r="AI4861" s="30">
        <f>+[1]DEPURADO!G4855</f>
        <v>0</v>
      </c>
      <c r="AJ4861" s="32"/>
      <c r="AK4861" s="33"/>
    </row>
    <row r="4862" spans="1:37" s="34" customFormat="1" hidden="1" x14ac:dyDescent="0.25">
      <c r="A4862" s="23">
        <f t="shared" si="531"/>
        <v>4854</v>
      </c>
      <c r="B4862" s="24" t="s">
        <v>44</v>
      </c>
      <c r="C4862" s="23">
        <f>+[1]DEPURADO!A4856</f>
        <v>0</v>
      </c>
      <c r="D4862" s="23">
        <f>+[1]DEPURADO!B4856</f>
        <v>0</v>
      </c>
      <c r="E4862" s="25">
        <f>+[1]DEPURADO!C4856</f>
        <v>0</v>
      </c>
      <c r="F4862" s="26" t="str">
        <f>+IF([1]DEPURADO!D4856&gt;1,[1]DEPURADO!D4856," ")</f>
        <v xml:space="preserve"> </v>
      </c>
      <c r="G4862" s="27">
        <f>[1]DEPURADO!F4856</f>
        <v>0</v>
      </c>
      <c r="H4862" s="28">
        <v>0</v>
      </c>
      <c r="I4862" s="28">
        <f>+[1]DEPURADO!M4856+[1]DEPURADO!N4856</f>
        <v>0</v>
      </c>
      <c r="J4862" s="28">
        <f>+[1]DEPURADO!R4856</f>
        <v>0</v>
      </c>
      <c r="K4862" s="29">
        <f>+[1]DEPURADO!P4856+[1]DEPURADO!Q4856</f>
        <v>0</v>
      </c>
      <c r="L4862" s="28">
        <v>0</v>
      </c>
      <c r="M4862" s="28">
        <v>0</v>
      </c>
      <c r="N4862" s="28">
        <f t="shared" si="525"/>
        <v>0</v>
      </c>
      <c r="O4862" s="28">
        <f t="shared" si="526"/>
        <v>0</v>
      </c>
      <c r="P4862" s="24">
        <f>IF([1]DEPURADO!H4856&gt;1,0,[1]DEPURADO!B4856)</f>
        <v>0</v>
      </c>
      <c r="Q4862" s="30">
        <f t="shared" si="527"/>
        <v>0</v>
      </c>
      <c r="R4862" s="31">
        <f t="shared" si="528"/>
        <v>0</v>
      </c>
      <c r="S4862" s="31">
        <f>+[1]DEPURADO!J4856</f>
        <v>0</v>
      </c>
      <c r="T4862" s="23" t="s">
        <v>45</v>
      </c>
      <c r="U4862" s="31">
        <f>+[1]DEPURADO!I4856</f>
        <v>0</v>
      </c>
      <c r="V4862" s="30"/>
      <c r="W4862" s="23" t="s">
        <v>45</v>
      </c>
      <c r="X4862" s="31">
        <f>+[1]DEPURADO!K4856+[1]DEPURADO!L4856</f>
        <v>0</v>
      </c>
      <c r="Y4862" s="23" t="s">
        <v>45</v>
      </c>
      <c r="Z4862" s="31">
        <f t="shared" si="529"/>
        <v>0</v>
      </c>
      <c r="AA4862" s="31"/>
      <c r="AB4862" s="31">
        <v>0</v>
      </c>
      <c r="AC4862" s="31">
        <v>0</v>
      </c>
      <c r="AD4862" s="30"/>
      <c r="AE4862" s="30">
        <f>+[1]DEPURADO!K4856</f>
        <v>0</v>
      </c>
      <c r="AF4862" s="30">
        <v>0</v>
      </c>
      <c r="AG4862" s="30">
        <f t="shared" si="530"/>
        <v>0</v>
      </c>
      <c r="AH4862" s="30">
        <v>0</v>
      </c>
      <c r="AI4862" s="30">
        <f>+[1]DEPURADO!G4856</f>
        <v>0</v>
      </c>
      <c r="AJ4862" s="32"/>
      <c r="AK4862" s="33"/>
    </row>
    <row r="4863" spans="1:37" s="34" customFormat="1" hidden="1" x14ac:dyDescent="0.25">
      <c r="A4863" s="23">
        <f t="shared" si="531"/>
        <v>4855</v>
      </c>
      <c r="B4863" s="24" t="s">
        <v>44</v>
      </c>
      <c r="C4863" s="23">
        <f>+[1]DEPURADO!A4857</f>
        <v>0</v>
      </c>
      <c r="D4863" s="23">
        <f>+[1]DEPURADO!B4857</f>
        <v>0</v>
      </c>
      <c r="E4863" s="25">
        <f>+[1]DEPURADO!C4857</f>
        <v>0</v>
      </c>
      <c r="F4863" s="26" t="str">
        <f>+IF([1]DEPURADO!D4857&gt;1,[1]DEPURADO!D4857," ")</f>
        <v xml:space="preserve"> </v>
      </c>
      <c r="G4863" s="27">
        <f>[1]DEPURADO!F4857</f>
        <v>0</v>
      </c>
      <c r="H4863" s="28">
        <v>0</v>
      </c>
      <c r="I4863" s="28">
        <f>+[1]DEPURADO!M4857+[1]DEPURADO!N4857</f>
        <v>0</v>
      </c>
      <c r="J4863" s="28">
        <f>+[1]DEPURADO!R4857</f>
        <v>0</v>
      </c>
      <c r="K4863" s="29">
        <f>+[1]DEPURADO!P4857+[1]DEPURADO!Q4857</f>
        <v>0</v>
      </c>
      <c r="L4863" s="28">
        <v>0</v>
      </c>
      <c r="M4863" s="28">
        <v>0</v>
      </c>
      <c r="N4863" s="28">
        <f t="shared" si="525"/>
        <v>0</v>
      </c>
      <c r="O4863" s="28">
        <f t="shared" si="526"/>
        <v>0</v>
      </c>
      <c r="P4863" s="24">
        <f>IF([1]DEPURADO!H4857&gt;1,0,[1]DEPURADO!B4857)</f>
        <v>0</v>
      </c>
      <c r="Q4863" s="30">
        <f t="shared" si="527"/>
        <v>0</v>
      </c>
      <c r="R4863" s="31">
        <f t="shared" si="528"/>
        <v>0</v>
      </c>
      <c r="S4863" s="31">
        <f>+[1]DEPURADO!J4857</f>
        <v>0</v>
      </c>
      <c r="T4863" s="23" t="s">
        <v>45</v>
      </c>
      <c r="U4863" s="31">
        <f>+[1]DEPURADO!I4857</f>
        <v>0</v>
      </c>
      <c r="V4863" s="30"/>
      <c r="W4863" s="23" t="s">
        <v>45</v>
      </c>
      <c r="X4863" s="31">
        <f>+[1]DEPURADO!K4857+[1]DEPURADO!L4857</f>
        <v>0</v>
      </c>
      <c r="Y4863" s="23" t="s">
        <v>45</v>
      </c>
      <c r="Z4863" s="31">
        <f t="shared" si="529"/>
        <v>0</v>
      </c>
      <c r="AA4863" s="31"/>
      <c r="AB4863" s="31">
        <v>0</v>
      </c>
      <c r="AC4863" s="31">
        <v>0</v>
      </c>
      <c r="AD4863" s="30"/>
      <c r="AE4863" s="30">
        <f>+[1]DEPURADO!K4857</f>
        <v>0</v>
      </c>
      <c r="AF4863" s="30">
        <v>0</v>
      </c>
      <c r="AG4863" s="30">
        <f t="shared" si="530"/>
        <v>0</v>
      </c>
      <c r="AH4863" s="30">
        <v>0</v>
      </c>
      <c r="AI4863" s="30">
        <f>+[1]DEPURADO!G4857</f>
        <v>0</v>
      </c>
      <c r="AJ4863" s="32"/>
      <c r="AK4863" s="33"/>
    </row>
    <row r="4864" spans="1:37" s="34" customFormat="1" hidden="1" x14ac:dyDescent="0.25">
      <c r="A4864" s="23">
        <f t="shared" si="531"/>
        <v>4856</v>
      </c>
      <c r="B4864" s="24" t="s">
        <v>44</v>
      </c>
      <c r="C4864" s="23">
        <f>+[1]DEPURADO!A4858</f>
        <v>0</v>
      </c>
      <c r="D4864" s="23">
        <f>+[1]DEPURADO!B4858</f>
        <v>0</v>
      </c>
      <c r="E4864" s="25">
        <f>+[1]DEPURADO!C4858</f>
        <v>0</v>
      </c>
      <c r="F4864" s="26" t="str">
        <f>+IF([1]DEPURADO!D4858&gt;1,[1]DEPURADO!D4858," ")</f>
        <v xml:space="preserve"> </v>
      </c>
      <c r="G4864" s="27">
        <f>[1]DEPURADO!F4858</f>
        <v>0</v>
      </c>
      <c r="H4864" s="28">
        <v>0</v>
      </c>
      <c r="I4864" s="28">
        <f>+[1]DEPURADO!M4858+[1]DEPURADO!N4858</f>
        <v>0</v>
      </c>
      <c r="J4864" s="28">
        <f>+[1]DEPURADO!R4858</f>
        <v>0</v>
      </c>
      <c r="K4864" s="29">
        <f>+[1]DEPURADO!P4858+[1]DEPURADO!Q4858</f>
        <v>0</v>
      </c>
      <c r="L4864" s="28">
        <v>0</v>
      </c>
      <c r="M4864" s="28">
        <v>0</v>
      </c>
      <c r="N4864" s="28">
        <f t="shared" si="525"/>
        <v>0</v>
      </c>
      <c r="O4864" s="28">
        <f t="shared" si="526"/>
        <v>0</v>
      </c>
      <c r="P4864" s="24">
        <f>IF([1]DEPURADO!H4858&gt;1,0,[1]DEPURADO!B4858)</f>
        <v>0</v>
      </c>
      <c r="Q4864" s="30">
        <f t="shared" si="527"/>
        <v>0</v>
      </c>
      <c r="R4864" s="31">
        <f t="shared" si="528"/>
        <v>0</v>
      </c>
      <c r="S4864" s="31">
        <f>+[1]DEPURADO!J4858</f>
        <v>0</v>
      </c>
      <c r="T4864" s="23" t="s">
        <v>45</v>
      </c>
      <c r="U4864" s="31">
        <f>+[1]DEPURADO!I4858</f>
        <v>0</v>
      </c>
      <c r="V4864" s="30"/>
      <c r="W4864" s="23" t="s">
        <v>45</v>
      </c>
      <c r="X4864" s="31">
        <f>+[1]DEPURADO!K4858+[1]DEPURADO!L4858</f>
        <v>0</v>
      </c>
      <c r="Y4864" s="23" t="s">
        <v>45</v>
      </c>
      <c r="Z4864" s="31">
        <f t="shared" si="529"/>
        <v>0</v>
      </c>
      <c r="AA4864" s="31"/>
      <c r="AB4864" s="31">
        <v>0</v>
      </c>
      <c r="AC4864" s="31">
        <v>0</v>
      </c>
      <c r="AD4864" s="30"/>
      <c r="AE4864" s="30">
        <f>+[1]DEPURADO!K4858</f>
        <v>0</v>
      </c>
      <c r="AF4864" s="30">
        <v>0</v>
      </c>
      <c r="AG4864" s="30">
        <f t="shared" si="530"/>
        <v>0</v>
      </c>
      <c r="AH4864" s="30">
        <v>0</v>
      </c>
      <c r="AI4864" s="30">
        <f>+[1]DEPURADO!G4858</f>
        <v>0</v>
      </c>
      <c r="AJ4864" s="32"/>
      <c r="AK4864" s="33"/>
    </row>
    <row r="4865" spans="1:37" s="34" customFormat="1" hidden="1" x14ac:dyDescent="0.25">
      <c r="A4865" s="23">
        <f t="shared" si="531"/>
        <v>4857</v>
      </c>
      <c r="B4865" s="24" t="s">
        <v>44</v>
      </c>
      <c r="C4865" s="23">
        <f>+[1]DEPURADO!A4859</f>
        <v>0</v>
      </c>
      <c r="D4865" s="23">
        <f>+[1]DEPURADO!B4859</f>
        <v>0</v>
      </c>
      <c r="E4865" s="25">
        <f>+[1]DEPURADO!C4859</f>
        <v>0</v>
      </c>
      <c r="F4865" s="26" t="str">
        <f>+IF([1]DEPURADO!D4859&gt;1,[1]DEPURADO!D4859," ")</f>
        <v xml:space="preserve"> </v>
      </c>
      <c r="G4865" s="27">
        <f>[1]DEPURADO!F4859</f>
        <v>0</v>
      </c>
      <c r="H4865" s="28">
        <v>0</v>
      </c>
      <c r="I4865" s="28">
        <f>+[1]DEPURADO!M4859+[1]DEPURADO!N4859</f>
        <v>0</v>
      </c>
      <c r="J4865" s="28">
        <f>+[1]DEPURADO!R4859</f>
        <v>0</v>
      </c>
      <c r="K4865" s="29">
        <f>+[1]DEPURADO!P4859+[1]DEPURADO!Q4859</f>
        <v>0</v>
      </c>
      <c r="L4865" s="28">
        <v>0</v>
      </c>
      <c r="M4865" s="28">
        <v>0</v>
      </c>
      <c r="N4865" s="28">
        <f t="shared" si="525"/>
        <v>0</v>
      </c>
      <c r="O4865" s="28">
        <f t="shared" si="526"/>
        <v>0</v>
      </c>
      <c r="P4865" s="24">
        <f>IF([1]DEPURADO!H4859&gt;1,0,[1]DEPURADO!B4859)</f>
        <v>0</v>
      </c>
      <c r="Q4865" s="30">
        <f t="shared" si="527"/>
        <v>0</v>
      </c>
      <c r="R4865" s="31">
        <f t="shared" si="528"/>
        <v>0</v>
      </c>
      <c r="S4865" s="31">
        <f>+[1]DEPURADO!J4859</f>
        <v>0</v>
      </c>
      <c r="T4865" s="23" t="s">
        <v>45</v>
      </c>
      <c r="U4865" s="31">
        <f>+[1]DEPURADO!I4859</f>
        <v>0</v>
      </c>
      <c r="V4865" s="30"/>
      <c r="W4865" s="23" t="s">
        <v>45</v>
      </c>
      <c r="X4865" s="31">
        <f>+[1]DEPURADO!K4859+[1]DEPURADO!L4859</f>
        <v>0</v>
      </c>
      <c r="Y4865" s="23" t="s">
        <v>45</v>
      </c>
      <c r="Z4865" s="31">
        <f t="shared" si="529"/>
        <v>0</v>
      </c>
      <c r="AA4865" s="31"/>
      <c r="AB4865" s="31">
        <v>0</v>
      </c>
      <c r="AC4865" s="31">
        <v>0</v>
      </c>
      <c r="AD4865" s="30"/>
      <c r="AE4865" s="30">
        <f>+[1]DEPURADO!K4859</f>
        <v>0</v>
      </c>
      <c r="AF4865" s="30">
        <v>0</v>
      </c>
      <c r="AG4865" s="30">
        <f t="shared" si="530"/>
        <v>0</v>
      </c>
      <c r="AH4865" s="30">
        <v>0</v>
      </c>
      <c r="AI4865" s="30">
        <f>+[1]DEPURADO!G4859</f>
        <v>0</v>
      </c>
      <c r="AJ4865" s="32"/>
      <c r="AK4865" s="33"/>
    </row>
    <row r="4866" spans="1:37" s="34" customFormat="1" hidden="1" x14ac:dyDescent="0.25">
      <c r="A4866" s="23">
        <f t="shared" si="531"/>
        <v>4858</v>
      </c>
      <c r="B4866" s="24" t="s">
        <v>44</v>
      </c>
      <c r="C4866" s="23">
        <f>+[1]DEPURADO!A4860</f>
        <v>0</v>
      </c>
      <c r="D4866" s="23">
        <f>+[1]DEPURADO!B4860</f>
        <v>0</v>
      </c>
      <c r="E4866" s="25">
        <f>+[1]DEPURADO!C4860</f>
        <v>0</v>
      </c>
      <c r="F4866" s="26" t="str">
        <f>+IF([1]DEPURADO!D4860&gt;1,[1]DEPURADO!D4860," ")</f>
        <v xml:space="preserve"> </v>
      </c>
      <c r="G4866" s="27">
        <f>[1]DEPURADO!F4860</f>
        <v>0</v>
      </c>
      <c r="H4866" s="28">
        <v>0</v>
      </c>
      <c r="I4866" s="28">
        <f>+[1]DEPURADO!M4860+[1]DEPURADO!N4860</f>
        <v>0</v>
      </c>
      <c r="J4866" s="28">
        <f>+[1]DEPURADO!R4860</f>
        <v>0</v>
      </c>
      <c r="K4866" s="29">
        <f>+[1]DEPURADO!P4860+[1]DEPURADO!Q4860</f>
        <v>0</v>
      </c>
      <c r="L4866" s="28">
        <v>0</v>
      </c>
      <c r="M4866" s="28">
        <v>0</v>
      </c>
      <c r="N4866" s="28">
        <f t="shared" si="525"/>
        <v>0</v>
      </c>
      <c r="O4866" s="28">
        <f t="shared" si="526"/>
        <v>0</v>
      </c>
      <c r="P4866" s="24">
        <f>IF([1]DEPURADO!H4860&gt;1,0,[1]DEPURADO!B4860)</f>
        <v>0</v>
      </c>
      <c r="Q4866" s="30">
        <f t="shared" si="527"/>
        <v>0</v>
      </c>
      <c r="R4866" s="31">
        <f t="shared" si="528"/>
        <v>0</v>
      </c>
      <c r="S4866" s="31">
        <f>+[1]DEPURADO!J4860</f>
        <v>0</v>
      </c>
      <c r="T4866" s="23" t="s">
        <v>45</v>
      </c>
      <c r="U4866" s="31">
        <f>+[1]DEPURADO!I4860</f>
        <v>0</v>
      </c>
      <c r="V4866" s="30"/>
      <c r="W4866" s="23" t="s">
        <v>45</v>
      </c>
      <c r="X4866" s="31">
        <f>+[1]DEPURADO!K4860+[1]DEPURADO!L4860</f>
        <v>0</v>
      </c>
      <c r="Y4866" s="23" t="s">
        <v>45</v>
      </c>
      <c r="Z4866" s="31">
        <f t="shared" si="529"/>
        <v>0</v>
      </c>
      <c r="AA4866" s="31"/>
      <c r="AB4866" s="31">
        <v>0</v>
      </c>
      <c r="AC4866" s="31">
        <v>0</v>
      </c>
      <c r="AD4866" s="30"/>
      <c r="AE4866" s="30">
        <f>+[1]DEPURADO!K4860</f>
        <v>0</v>
      </c>
      <c r="AF4866" s="30">
        <v>0</v>
      </c>
      <c r="AG4866" s="30">
        <f t="shared" si="530"/>
        <v>0</v>
      </c>
      <c r="AH4866" s="30">
        <v>0</v>
      </c>
      <c r="AI4866" s="30">
        <f>+[1]DEPURADO!G4860</f>
        <v>0</v>
      </c>
      <c r="AJ4866" s="32"/>
      <c r="AK4866" s="33"/>
    </row>
    <row r="4867" spans="1:37" s="34" customFormat="1" hidden="1" x14ac:dyDescent="0.25">
      <c r="A4867" s="23">
        <f t="shared" si="531"/>
        <v>4859</v>
      </c>
      <c r="B4867" s="24" t="s">
        <v>44</v>
      </c>
      <c r="C4867" s="23">
        <f>+[1]DEPURADO!A4861</f>
        <v>0</v>
      </c>
      <c r="D4867" s="23">
        <f>+[1]DEPURADO!B4861</f>
        <v>0</v>
      </c>
      <c r="E4867" s="25">
        <f>+[1]DEPURADO!C4861</f>
        <v>0</v>
      </c>
      <c r="F4867" s="26" t="str">
        <f>+IF([1]DEPURADO!D4861&gt;1,[1]DEPURADO!D4861," ")</f>
        <v xml:space="preserve"> </v>
      </c>
      <c r="G4867" s="27">
        <f>[1]DEPURADO!F4861</f>
        <v>0</v>
      </c>
      <c r="H4867" s="28">
        <v>0</v>
      </c>
      <c r="I4867" s="28">
        <f>+[1]DEPURADO!M4861+[1]DEPURADO!N4861</f>
        <v>0</v>
      </c>
      <c r="J4867" s="28">
        <f>+[1]DEPURADO!R4861</f>
        <v>0</v>
      </c>
      <c r="K4867" s="29">
        <f>+[1]DEPURADO!P4861+[1]DEPURADO!Q4861</f>
        <v>0</v>
      </c>
      <c r="L4867" s="28">
        <v>0</v>
      </c>
      <c r="M4867" s="28">
        <v>0</v>
      </c>
      <c r="N4867" s="28">
        <f t="shared" si="525"/>
        <v>0</v>
      </c>
      <c r="O4867" s="28">
        <f t="shared" si="526"/>
        <v>0</v>
      </c>
      <c r="P4867" s="24">
        <f>IF([1]DEPURADO!H4861&gt;1,0,[1]DEPURADO!B4861)</f>
        <v>0</v>
      </c>
      <c r="Q4867" s="30">
        <f t="shared" si="527"/>
        <v>0</v>
      </c>
      <c r="R4867" s="31">
        <f t="shared" si="528"/>
        <v>0</v>
      </c>
      <c r="S4867" s="31">
        <f>+[1]DEPURADO!J4861</f>
        <v>0</v>
      </c>
      <c r="T4867" s="23" t="s">
        <v>45</v>
      </c>
      <c r="U4867" s="31">
        <f>+[1]DEPURADO!I4861</f>
        <v>0</v>
      </c>
      <c r="V4867" s="30"/>
      <c r="W4867" s="23" t="s">
        <v>45</v>
      </c>
      <c r="X4867" s="31">
        <f>+[1]DEPURADO!K4861+[1]DEPURADO!L4861</f>
        <v>0</v>
      </c>
      <c r="Y4867" s="23" t="s">
        <v>45</v>
      </c>
      <c r="Z4867" s="31">
        <f t="shared" si="529"/>
        <v>0</v>
      </c>
      <c r="AA4867" s="31"/>
      <c r="AB4867" s="31">
        <v>0</v>
      </c>
      <c r="AC4867" s="31">
        <v>0</v>
      </c>
      <c r="AD4867" s="30"/>
      <c r="AE4867" s="30">
        <f>+[1]DEPURADO!K4861</f>
        <v>0</v>
      </c>
      <c r="AF4867" s="30">
        <v>0</v>
      </c>
      <c r="AG4867" s="30">
        <f t="shared" si="530"/>
        <v>0</v>
      </c>
      <c r="AH4867" s="30">
        <v>0</v>
      </c>
      <c r="AI4867" s="30">
        <f>+[1]DEPURADO!G4861</f>
        <v>0</v>
      </c>
      <c r="AJ4867" s="32"/>
      <c r="AK4867" s="33"/>
    </row>
    <row r="4868" spans="1:37" s="34" customFormat="1" hidden="1" x14ac:dyDescent="0.25">
      <c r="A4868" s="23">
        <f t="shared" si="531"/>
        <v>4860</v>
      </c>
      <c r="B4868" s="24" t="s">
        <v>44</v>
      </c>
      <c r="C4868" s="23">
        <f>+[1]DEPURADO!A4862</f>
        <v>0</v>
      </c>
      <c r="D4868" s="23">
        <f>+[1]DEPURADO!B4862</f>
        <v>0</v>
      </c>
      <c r="E4868" s="25">
        <f>+[1]DEPURADO!C4862</f>
        <v>0</v>
      </c>
      <c r="F4868" s="26" t="str">
        <f>+IF([1]DEPURADO!D4862&gt;1,[1]DEPURADO!D4862," ")</f>
        <v xml:space="preserve"> </v>
      </c>
      <c r="G4868" s="27">
        <f>[1]DEPURADO!F4862</f>
        <v>0</v>
      </c>
      <c r="H4868" s="28">
        <v>0</v>
      </c>
      <c r="I4868" s="28">
        <f>+[1]DEPURADO!M4862+[1]DEPURADO!N4862</f>
        <v>0</v>
      </c>
      <c r="J4868" s="28">
        <f>+[1]DEPURADO!R4862</f>
        <v>0</v>
      </c>
      <c r="K4868" s="29">
        <f>+[1]DEPURADO!P4862+[1]DEPURADO!Q4862</f>
        <v>0</v>
      </c>
      <c r="L4868" s="28">
        <v>0</v>
      </c>
      <c r="M4868" s="28">
        <v>0</v>
      </c>
      <c r="N4868" s="28">
        <f t="shared" si="525"/>
        <v>0</v>
      </c>
      <c r="O4868" s="28">
        <f t="shared" si="526"/>
        <v>0</v>
      </c>
      <c r="P4868" s="24">
        <f>IF([1]DEPURADO!H4862&gt;1,0,[1]DEPURADO!B4862)</f>
        <v>0</v>
      </c>
      <c r="Q4868" s="30">
        <f t="shared" si="527"/>
        <v>0</v>
      </c>
      <c r="R4868" s="31">
        <f t="shared" si="528"/>
        <v>0</v>
      </c>
      <c r="S4868" s="31">
        <f>+[1]DEPURADO!J4862</f>
        <v>0</v>
      </c>
      <c r="T4868" s="23" t="s">
        <v>45</v>
      </c>
      <c r="U4868" s="31">
        <f>+[1]DEPURADO!I4862</f>
        <v>0</v>
      </c>
      <c r="V4868" s="30"/>
      <c r="W4868" s="23" t="s">
        <v>45</v>
      </c>
      <c r="X4868" s="31">
        <f>+[1]DEPURADO!K4862+[1]DEPURADO!L4862</f>
        <v>0</v>
      </c>
      <c r="Y4868" s="23" t="s">
        <v>45</v>
      </c>
      <c r="Z4868" s="31">
        <f t="shared" si="529"/>
        <v>0</v>
      </c>
      <c r="AA4868" s="31"/>
      <c r="AB4868" s="31">
        <v>0</v>
      </c>
      <c r="AC4868" s="31">
        <v>0</v>
      </c>
      <c r="AD4868" s="30"/>
      <c r="AE4868" s="30">
        <f>+[1]DEPURADO!K4862</f>
        <v>0</v>
      </c>
      <c r="AF4868" s="30">
        <v>0</v>
      </c>
      <c r="AG4868" s="30">
        <f t="shared" si="530"/>
        <v>0</v>
      </c>
      <c r="AH4868" s="30">
        <v>0</v>
      </c>
      <c r="AI4868" s="30">
        <f>+[1]DEPURADO!G4862</f>
        <v>0</v>
      </c>
      <c r="AJ4868" s="32"/>
      <c r="AK4868" s="33"/>
    </row>
    <row r="4869" spans="1:37" s="34" customFormat="1" hidden="1" x14ac:dyDescent="0.25">
      <c r="A4869" s="23">
        <f t="shared" si="531"/>
        <v>4861</v>
      </c>
      <c r="B4869" s="24" t="s">
        <v>44</v>
      </c>
      <c r="C4869" s="23">
        <f>+[1]DEPURADO!A4863</f>
        <v>0</v>
      </c>
      <c r="D4869" s="23">
        <f>+[1]DEPURADO!B4863</f>
        <v>0</v>
      </c>
      <c r="E4869" s="25">
        <f>+[1]DEPURADO!C4863</f>
        <v>0</v>
      </c>
      <c r="F4869" s="26" t="str">
        <f>+IF([1]DEPURADO!D4863&gt;1,[1]DEPURADO!D4863," ")</f>
        <v xml:space="preserve"> </v>
      </c>
      <c r="G4869" s="27">
        <f>[1]DEPURADO!F4863</f>
        <v>0</v>
      </c>
      <c r="H4869" s="28">
        <v>0</v>
      </c>
      <c r="I4869" s="28">
        <f>+[1]DEPURADO!M4863+[1]DEPURADO!N4863</f>
        <v>0</v>
      </c>
      <c r="J4869" s="28">
        <f>+[1]DEPURADO!R4863</f>
        <v>0</v>
      </c>
      <c r="K4869" s="29">
        <f>+[1]DEPURADO!P4863+[1]DEPURADO!Q4863</f>
        <v>0</v>
      </c>
      <c r="L4869" s="28">
        <v>0</v>
      </c>
      <c r="M4869" s="28">
        <v>0</v>
      </c>
      <c r="N4869" s="28">
        <f t="shared" si="525"/>
        <v>0</v>
      </c>
      <c r="O4869" s="28">
        <f t="shared" si="526"/>
        <v>0</v>
      </c>
      <c r="P4869" s="24">
        <f>IF([1]DEPURADO!H4863&gt;1,0,[1]DEPURADO!B4863)</f>
        <v>0</v>
      </c>
      <c r="Q4869" s="30">
        <f t="shared" si="527"/>
        <v>0</v>
      </c>
      <c r="R4869" s="31">
        <f t="shared" si="528"/>
        <v>0</v>
      </c>
      <c r="S4869" s="31">
        <f>+[1]DEPURADO!J4863</f>
        <v>0</v>
      </c>
      <c r="T4869" s="23" t="s">
        <v>45</v>
      </c>
      <c r="U4869" s="31">
        <f>+[1]DEPURADO!I4863</f>
        <v>0</v>
      </c>
      <c r="V4869" s="30"/>
      <c r="W4869" s="23" t="s">
        <v>45</v>
      </c>
      <c r="X4869" s="31">
        <f>+[1]DEPURADO!K4863+[1]DEPURADO!L4863</f>
        <v>0</v>
      </c>
      <c r="Y4869" s="23" t="s">
        <v>45</v>
      </c>
      <c r="Z4869" s="31">
        <f t="shared" si="529"/>
        <v>0</v>
      </c>
      <c r="AA4869" s="31"/>
      <c r="AB4869" s="31">
        <v>0</v>
      </c>
      <c r="AC4869" s="31">
        <v>0</v>
      </c>
      <c r="AD4869" s="30"/>
      <c r="AE4869" s="30">
        <f>+[1]DEPURADO!K4863</f>
        <v>0</v>
      </c>
      <c r="AF4869" s="30">
        <v>0</v>
      </c>
      <c r="AG4869" s="30">
        <f t="shared" si="530"/>
        <v>0</v>
      </c>
      <c r="AH4869" s="30">
        <v>0</v>
      </c>
      <c r="AI4869" s="30">
        <f>+[1]DEPURADO!G4863</f>
        <v>0</v>
      </c>
      <c r="AJ4869" s="32"/>
      <c r="AK4869" s="33"/>
    </row>
    <row r="4870" spans="1:37" s="34" customFormat="1" hidden="1" x14ac:dyDescent="0.25">
      <c r="A4870" s="23">
        <f t="shared" si="531"/>
        <v>4862</v>
      </c>
      <c r="B4870" s="24" t="s">
        <v>44</v>
      </c>
      <c r="C4870" s="23">
        <f>+[1]DEPURADO!A4864</f>
        <v>0</v>
      </c>
      <c r="D4870" s="23">
        <f>+[1]DEPURADO!B4864</f>
        <v>0</v>
      </c>
      <c r="E4870" s="25">
        <f>+[1]DEPURADO!C4864</f>
        <v>0</v>
      </c>
      <c r="F4870" s="26" t="str">
        <f>+IF([1]DEPURADO!D4864&gt;1,[1]DEPURADO!D4864," ")</f>
        <v xml:space="preserve"> </v>
      </c>
      <c r="G4870" s="27">
        <f>[1]DEPURADO!F4864</f>
        <v>0</v>
      </c>
      <c r="H4870" s="28">
        <v>0</v>
      </c>
      <c r="I4870" s="28">
        <f>+[1]DEPURADO!M4864+[1]DEPURADO!N4864</f>
        <v>0</v>
      </c>
      <c r="J4870" s="28">
        <f>+[1]DEPURADO!R4864</f>
        <v>0</v>
      </c>
      <c r="K4870" s="29">
        <f>+[1]DEPURADO!P4864+[1]DEPURADO!Q4864</f>
        <v>0</v>
      </c>
      <c r="L4870" s="28">
        <v>0</v>
      </c>
      <c r="M4870" s="28">
        <v>0</v>
      </c>
      <c r="N4870" s="28">
        <f t="shared" si="525"/>
        <v>0</v>
      </c>
      <c r="O4870" s="28">
        <f t="shared" si="526"/>
        <v>0</v>
      </c>
      <c r="P4870" s="24">
        <f>IF([1]DEPURADO!H4864&gt;1,0,[1]DEPURADO!B4864)</f>
        <v>0</v>
      </c>
      <c r="Q4870" s="30">
        <f t="shared" si="527"/>
        <v>0</v>
      </c>
      <c r="R4870" s="31">
        <f t="shared" si="528"/>
        <v>0</v>
      </c>
      <c r="S4870" s="31">
        <f>+[1]DEPURADO!J4864</f>
        <v>0</v>
      </c>
      <c r="T4870" s="23" t="s">
        <v>45</v>
      </c>
      <c r="U4870" s="31">
        <f>+[1]DEPURADO!I4864</f>
        <v>0</v>
      </c>
      <c r="V4870" s="30"/>
      <c r="W4870" s="23" t="s">
        <v>45</v>
      </c>
      <c r="X4870" s="31">
        <f>+[1]DEPURADO!K4864+[1]DEPURADO!L4864</f>
        <v>0</v>
      </c>
      <c r="Y4870" s="23" t="s">
        <v>45</v>
      </c>
      <c r="Z4870" s="31">
        <f t="shared" si="529"/>
        <v>0</v>
      </c>
      <c r="AA4870" s="31"/>
      <c r="AB4870" s="31">
        <v>0</v>
      </c>
      <c r="AC4870" s="31">
        <v>0</v>
      </c>
      <c r="AD4870" s="30"/>
      <c r="AE4870" s="30">
        <f>+[1]DEPURADO!K4864</f>
        <v>0</v>
      </c>
      <c r="AF4870" s="30">
        <v>0</v>
      </c>
      <c r="AG4870" s="30">
        <f t="shared" si="530"/>
        <v>0</v>
      </c>
      <c r="AH4870" s="30">
        <v>0</v>
      </c>
      <c r="AI4870" s="30">
        <f>+[1]DEPURADO!G4864</f>
        <v>0</v>
      </c>
      <c r="AJ4870" s="32"/>
      <c r="AK4870" s="33"/>
    </row>
    <row r="4871" spans="1:37" s="34" customFormat="1" hidden="1" x14ac:dyDescent="0.25">
      <c r="A4871" s="23">
        <f t="shared" si="531"/>
        <v>4863</v>
      </c>
      <c r="B4871" s="24" t="s">
        <v>44</v>
      </c>
      <c r="C4871" s="23">
        <f>+[1]DEPURADO!A4865</f>
        <v>0</v>
      </c>
      <c r="D4871" s="23">
        <f>+[1]DEPURADO!B4865</f>
        <v>0</v>
      </c>
      <c r="E4871" s="25">
        <f>+[1]DEPURADO!C4865</f>
        <v>0</v>
      </c>
      <c r="F4871" s="26" t="str">
        <f>+IF([1]DEPURADO!D4865&gt;1,[1]DEPURADO!D4865," ")</f>
        <v xml:space="preserve"> </v>
      </c>
      <c r="G4871" s="27">
        <f>[1]DEPURADO!F4865</f>
        <v>0</v>
      </c>
      <c r="H4871" s="28">
        <v>0</v>
      </c>
      <c r="I4871" s="28">
        <f>+[1]DEPURADO!M4865+[1]DEPURADO!N4865</f>
        <v>0</v>
      </c>
      <c r="J4871" s="28">
        <f>+[1]DEPURADO!R4865</f>
        <v>0</v>
      </c>
      <c r="K4871" s="29">
        <f>+[1]DEPURADO!P4865+[1]DEPURADO!Q4865</f>
        <v>0</v>
      </c>
      <c r="L4871" s="28">
        <v>0</v>
      </c>
      <c r="M4871" s="28">
        <v>0</v>
      </c>
      <c r="N4871" s="28">
        <f t="shared" si="525"/>
        <v>0</v>
      </c>
      <c r="O4871" s="28">
        <f t="shared" si="526"/>
        <v>0</v>
      </c>
      <c r="P4871" s="24">
        <f>IF([1]DEPURADO!H4865&gt;1,0,[1]DEPURADO!B4865)</f>
        <v>0</v>
      </c>
      <c r="Q4871" s="30">
        <f t="shared" si="527"/>
        <v>0</v>
      </c>
      <c r="R4871" s="31">
        <f t="shared" si="528"/>
        <v>0</v>
      </c>
      <c r="S4871" s="31">
        <f>+[1]DEPURADO!J4865</f>
        <v>0</v>
      </c>
      <c r="T4871" s="23" t="s">
        <v>45</v>
      </c>
      <c r="U4871" s="31">
        <f>+[1]DEPURADO!I4865</f>
        <v>0</v>
      </c>
      <c r="V4871" s="30"/>
      <c r="W4871" s="23" t="s">
        <v>45</v>
      </c>
      <c r="X4871" s="31">
        <f>+[1]DEPURADO!K4865+[1]DEPURADO!L4865</f>
        <v>0</v>
      </c>
      <c r="Y4871" s="23" t="s">
        <v>45</v>
      </c>
      <c r="Z4871" s="31">
        <f t="shared" si="529"/>
        <v>0</v>
      </c>
      <c r="AA4871" s="31"/>
      <c r="AB4871" s="31">
        <v>0</v>
      </c>
      <c r="AC4871" s="31">
        <v>0</v>
      </c>
      <c r="AD4871" s="30"/>
      <c r="AE4871" s="30">
        <f>+[1]DEPURADO!K4865</f>
        <v>0</v>
      </c>
      <c r="AF4871" s="30">
        <v>0</v>
      </c>
      <c r="AG4871" s="30">
        <f t="shared" si="530"/>
        <v>0</v>
      </c>
      <c r="AH4871" s="30">
        <v>0</v>
      </c>
      <c r="AI4871" s="30">
        <f>+[1]DEPURADO!G4865</f>
        <v>0</v>
      </c>
      <c r="AJ4871" s="32"/>
      <c r="AK4871" s="33"/>
    </row>
    <row r="4872" spans="1:37" s="34" customFormat="1" hidden="1" x14ac:dyDescent="0.25">
      <c r="A4872" s="23">
        <f t="shared" si="531"/>
        <v>4864</v>
      </c>
      <c r="B4872" s="24" t="s">
        <v>44</v>
      </c>
      <c r="C4872" s="23">
        <f>+[1]DEPURADO!A4866</f>
        <v>0</v>
      </c>
      <c r="D4872" s="23">
        <f>+[1]DEPURADO!B4866</f>
        <v>0</v>
      </c>
      <c r="E4872" s="25">
        <f>+[1]DEPURADO!C4866</f>
        <v>0</v>
      </c>
      <c r="F4872" s="26" t="str">
        <f>+IF([1]DEPURADO!D4866&gt;1,[1]DEPURADO!D4866," ")</f>
        <v xml:space="preserve"> </v>
      </c>
      <c r="G4872" s="27">
        <f>[1]DEPURADO!F4866</f>
        <v>0</v>
      </c>
      <c r="H4872" s="28">
        <v>0</v>
      </c>
      <c r="I4872" s="28">
        <f>+[1]DEPURADO!M4866+[1]DEPURADO!N4866</f>
        <v>0</v>
      </c>
      <c r="J4872" s="28">
        <f>+[1]DEPURADO!R4866</f>
        <v>0</v>
      </c>
      <c r="K4872" s="29">
        <f>+[1]DEPURADO!P4866+[1]DEPURADO!Q4866</f>
        <v>0</v>
      </c>
      <c r="L4872" s="28">
        <v>0</v>
      </c>
      <c r="M4872" s="28">
        <v>0</v>
      </c>
      <c r="N4872" s="28">
        <f t="shared" si="525"/>
        <v>0</v>
      </c>
      <c r="O4872" s="28">
        <f t="shared" si="526"/>
        <v>0</v>
      </c>
      <c r="P4872" s="24">
        <f>IF([1]DEPURADO!H4866&gt;1,0,[1]DEPURADO!B4866)</f>
        <v>0</v>
      </c>
      <c r="Q4872" s="30">
        <f t="shared" si="527"/>
        <v>0</v>
      </c>
      <c r="R4872" s="31">
        <f t="shared" si="528"/>
        <v>0</v>
      </c>
      <c r="S4872" s="31">
        <f>+[1]DEPURADO!J4866</f>
        <v>0</v>
      </c>
      <c r="T4872" s="23" t="s">
        <v>45</v>
      </c>
      <c r="U4872" s="31">
        <f>+[1]DEPURADO!I4866</f>
        <v>0</v>
      </c>
      <c r="V4872" s="30"/>
      <c r="W4872" s="23" t="s">
        <v>45</v>
      </c>
      <c r="X4872" s="31">
        <f>+[1]DEPURADO!K4866+[1]DEPURADO!L4866</f>
        <v>0</v>
      </c>
      <c r="Y4872" s="23" t="s">
        <v>45</v>
      </c>
      <c r="Z4872" s="31">
        <f t="shared" si="529"/>
        <v>0</v>
      </c>
      <c r="AA4872" s="31"/>
      <c r="AB4872" s="31">
        <v>0</v>
      </c>
      <c r="AC4872" s="31">
        <v>0</v>
      </c>
      <c r="AD4872" s="30"/>
      <c r="AE4872" s="30">
        <f>+[1]DEPURADO!K4866</f>
        <v>0</v>
      </c>
      <c r="AF4872" s="30">
        <v>0</v>
      </c>
      <c r="AG4872" s="30">
        <f t="shared" si="530"/>
        <v>0</v>
      </c>
      <c r="AH4872" s="30">
        <v>0</v>
      </c>
      <c r="AI4872" s="30">
        <f>+[1]DEPURADO!G4866</f>
        <v>0</v>
      </c>
      <c r="AJ4872" s="32"/>
      <c r="AK4872" s="33"/>
    </row>
    <row r="4873" spans="1:37" s="34" customFormat="1" hidden="1" x14ac:dyDescent="0.25">
      <c r="A4873" s="23">
        <f t="shared" si="531"/>
        <v>4865</v>
      </c>
      <c r="B4873" s="24" t="s">
        <v>44</v>
      </c>
      <c r="C4873" s="23">
        <f>+[1]DEPURADO!A4867</f>
        <v>0</v>
      </c>
      <c r="D4873" s="23">
        <f>+[1]DEPURADO!B4867</f>
        <v>0</v>
      </c>
      <c r="E4873" s="25">
        <f>+[1]DEPURADO!C4867</f>
        <v>0</v>
      </c>
      <c r="F4873" s="26" t="str">
        <f>+IF([1]DEPURADO!D4867&gt;1,[1]DEPURADO!D4867," ")</f>
        <v xml:space="preserve"> </v>
      </c>
      <c r="G4873" s="27">
        <f>[1]DEPURADO!F4867</f>
        <v>0</v>
      </c>
      <c r="H4873" s="28">
        <v>0</v>
      </c>
      <c r="I4873" s="28">
        <f>+[1]DEPURADO!M4867+[1]DEPURADO!N4867</f>
        <v>0</v>
      </c>
      <c r="J4873" s="28">
        <f>+[1]DEPURADO!R4867</f>
        <v>0</v>
      </c>
      <c r="K4873" s="29">
        <f>+[1]DEPURADO!P4867+[1]DEPURADO!Q4867</f>
        <v>0</v>
      </c>
      <c r="L4873" s="28">
        <v>0</v>
      </c>
      <c r="M4873" s="28">
        <v>0</v>
      </c>
      <c r="N4873" s="28">
        <f t="shared" si="525"/>
        <v>0</v>
      </c>
      <c r="O4873" s="28">
        <f t="shared" si="526"/>
        <v>0</v>
      </c>
      <c r="P4873" s="24">
        <f>IF([1]DEPURADO!H4867&gt;1,0,[1]DEPURADO!B4867)</f>
        <v>0</v>
      </c>
      <c r="Q4873" s="30">
        <f t="shared" si="527"/>
        <v>0</v>
      </c>
      <c r="R4873" s="31">
        <f t="shared" si="528"/>
        <v>0</v>
      </c>
      <c r="S4873" s="31">
        <f>+[1]DEPURADO!J4867</f>
        <v>0</v>
      </c>
      <c r="T4873" s="23" t="s">
        <v>45</v>
      </c>
      <c r="U4873" s="31">
        <f>+[1]DEPURADO!I4867</f>
        <v>0</v>
      </c>
      <c r="V4873" s="30"/>
      <c r="W4873" s="23" t="s">
        <v>45</v>
      </c>
      <c r="X4873" s="31">
        <f>+[1]DEPURADO!K4867+[1]DEPURADO!L4867</f>
        <v>0</v>
      </c>
      <c r="Y4873" s="23" t="s">
        <v>45</v>
      </c>
      <c r="Z4873" s="31">
        <f t="shared" si="529"/>
        <v>0</v>
      </c>
      <c r="AA4873" s="31"/>
      <c r="AB4873" s="31">
        <v>0</v>
      </c>
      <c r="AC4873" s="31">
        <v>0</v>
      </c>
      <c r="AD4873" s="30"/>
      <c r="AE4873" s="30">
        <f>+[1]DEPURADO!K4867</f>
        <v>0</v>
      </c>
      <c r="AF4873" s="30">
        <v>0</v>
      </c>
      <c r="AG4873" s="30">
        <f t="shared" si="530"/>
        <v>0</v>
      </c>
      <c r="AH4873" s="30">
        <v>0</v>
      </c>
      <c r="AI4873" s="30">
        <f>+[1]DEPURADO!G4867</f>
        <v>0</v>
      </c>
      <c r="AJ4873" s="32"/>
      <c r="AK4873" s="33"/>
    </row>
    <row r="4874" spans="1:37" s="34" customFormat="1" hidden="1" x14ac:dyDescent="0.25">
      <c r="A4874" s="23">
        <f t="shared" si="531"/>
        <v>4866</v>
      </c>
      <c r="B4874" s="24" t="s">
        <v>44</v>
      </c>
      <c r="C4874" s="23">
        <f>+[1]DEPURADO!A4868</f>
        <v>0</v>
      </c>
      <c r="D4874" s="23">
        <f>+[1]DEPURADO!B4868</f>
        <v>0</v>
      </c>
      <c r="E4874" s="25">
        <f>+[1]DEPURADO!C4868</f>
        <v>0</v>
      </c>
      <c r="F4874" s="26" t="str">
        <f>+IF([1]DEPURADO!D4868&gt;1,[1]DEPURADO!D4868," ")</f>
        <v xml:space="preserve"> </v>
      </c>
      <c r="G4874" s="27">
        <f>[1]DEPURADO!F4868</f>
        <v>0</v>
      </c>
      <c r="H4874" s="28">
        <v>0</v>
      </c>
      <c r="I4874" s="28">
        <f>+[1]DEPURADO!M4868+[1]DEPURADO!N4868</f>
        <v>0</v>
      </c>
      <c r="J4874" s="28">
        <f>+[1]DEPURADO!R4868</f>
        <v>0</v>
      </c>
      <c r="K4874" s="29">
        <f>+[1]DEPURADO!P4868+[1]DEPURADO!Q4868</f>
        <v>0</v>
      </c>
      <c r="L4874" s="28">
        <v>0</v>
      </c>
      <c r="M4874" s="28">
        <v>0</v>
      </c>
      <c r="N4874" s="28">
        <f t="shared" ref="N4874:N4937" si="532">+SUM(J4874:M4874)</f>
        <v>0</v>
      </c>
      <c r="O4874" s="28">
        <f t="shared" ref="O4874:O4937" si="533">+G4874-I4874-N4874</f>
        <v>0</v>
      </c>
      <c r="P4874" s="24">
        <f>IF([1]DEPURADO!H4868&gt;1,0,[1]DEPURADO!B4868)</f>
        <v>0</v>
      </c>
      <c r="Q4874" s="30">
        <f t="shared" ref="Q4874:Q4937" si="534">+IF(P4874&gt;0,G4874,0)</f>
        <v>0</v>
      </c>
      <c r="R4874" s="31">
        <f t="shared" ref="R4874:R4937" si="535">IF(P4874=0,G4874,0)</f>
        <v>0</v>
      </c>
      <c r="S4874" s="31">
        <f>+[1]DEPURADO!J4868</f>
        <v>0</v>
      </c>
      <c r="T4874" s="23" t="s">
        <v>45</v>
      </c>
      <c r="U4874" s="31">
        <f>+[1]DEPURADO!I4868</f>
        <v>0</v>
      </c>
      <c r="V4874" s="30"/>
      <c r="W4874" s="23" t="s">
        <v>45</v>
      </c>
      <c r="X4874" s="31">
        <f>+[1]DEPURADO!K4868+[1]DEPURADO!L4868</f>
        <v>0</v>
      </c>
      <c r="Y4874" s="23" t="s">
        <v>45</v>
      </c>
      <c r="Z4874" s="31">
        <f t="shared" ref="Z4874:Z4937" si="536">+X4874-AE4874+IF(X4874-AE4874&lt;-1,-X4874+AE4874,0)</f>
        <v>0</v>
      </c>
      <c r="AA4874" s="31"/>
      <c r="AB4874" s="31">
        <v>0</v>
      </c>
      <c r="AC4874" s="31">
        <v>0</v>
      </c>
      <c r="AD4874" s="30"/>
      <c r="AE4874" s="30">
        <f>+[1]DEPURADO!K4868</f>
        <v>0</v>
      </c>
      <c r="AF4874" s="30">
        <v>0</v>
      </c>
      <c r="AG4874" s="30">
        <f t="shared" ref="AG4874:AG4937" si="537">+G4874-I4874-N4874-R4874-Z4874-AC4874-AE4874-S4874-U4874</f>
        <v>0</v>
      </c>
      <c r="AH4874" s="30">
        <v>0</v>
      </c>
      <c r="AI4874" s="30">
        <f>+[1]DEPURADO!G4868</f>
        <v>0</v>
      </c>
      <c r="AJ4874" s="32"/>
      <c r="AK4874" s="33"/>
    </row>
    <row r="4875" spans="1:37" s="34" customFormat="1" hidden="1" x14ac:dyDescent="0.25">
      <c r="A4875" s="23">
        <f t="shared" ref="A4875:A4938" si="538">+A4874+1</f>
        <v>4867</v>
      </c>
      <c r="B4875" s="24" t="s">
        <v>44</v>
      </c>
      <c r="C4875" s="23">
        <f>+[1]DEPURADO!A4869</f>
        <v>0</v>
      </c>
      <c r="D4875" s="23">
        <f>+[1]DEPURADO!B4869</f>
        <v>0</v>
      </c>
      <c r="E4875" s="25">
        <f>+[1]DEPURADO!C4869</f>
        <v>0</v>
      </c>
      <c r="F4875" s="26" t="str">
        <f>+IF([1]DEPURADO!D4869&gt;1,[1]DEPURADO!D4869," ")</f>
        <v xml:space="preserve"> </v>
      </c>
      <c r="G4875" s="27">
        <f>[1]DEPURADO!F4869</f>
        <v>0</v>
      </c>
      <c r="H4875" s="28">
        <v>0</v>
      </c>
      <c r="I4875" s="28">
        <f>+[1]DEPURADO!M4869+[1]DEPURADO!N4869</f>
        <v>0</v>
      </c>
      <c r="J4875" s="28">
        <f>+[1]DEPURADO!R4869</f>
        <v>0</v>
      </c>
      <c r="K4875" s="29">
        <f>+[1]DEPURADO!P4869+[1]DEPURADO!Q4869</f>
        <v>0</v>
      </c>
      <c r="L4875" s="28">
        <v>0</v>
      </c>
      <c r="M4875" s="28">
        <v>0</v>
      </c>
      <c r="N4875" s="28">
        <f t="shared" si="532"/>
        <v>0</v>
      </c>
      <c r="O4875" s="28">
        <f t="shared" si="533"/>
        <v>0</v>
      </c>
      <c r="P4875" s="24">
        <f>IF([1]DEPURADO!H4869&gt;1,0,[1]DEPURADO!B4869)</f>
        <v>0</v>
      </c>
      <c r="Q4875" s="30">
        <f t="shared" si="534"/>
        <v>0</v>
      </c>
      <c r="R4875" s="31">
        <f t="shared" si="535"/>
        <v>0</v>
      </c>
      <c r="S4875" s="31">
        <f>+[1]DEPURADO!J4869</f>
        <v>0</v>
      </c>
      <c r="T4875" s="23" t="s">
        <v>45</v>
      </c>
      <c r="U4875" s="31">
        <f>+[1]DEPURADO!I4869</f>
        <v>0</v>
      </c>
      <c r="V4875" s="30"/>
      <c r="W4875" s="23" t="s">
        <v>45</v>
      </c>
      <c r="X4875" s="31">
        <f>+[1]DEPURADO!K4869+[1]DEPURADO!L4869</f>
        <v>0</v>
      </c>
      <c r="Y4875" s="23" t="s">
        <v>45</v>
      </c>
      <c r="Z4875" s="31">
        <f t="shared" si="536"/>
        <v>0</v>
      </c>
      <c r="AA4875" s="31"/>
      <c r="AB4875" s="31">
        <v>0</v>
      </c>
      <c r="AC4875" s="31">
        <v>0</v>
      </c>
      <c r="AD4875" s="30"/>
      <c r="AE4875" s="30">
        <f>+[1]DEPURADO!K4869</f>
        <v>0</v>
      </c>
      <c r="AF4875" s="30">
        <v>0</v>
      </c>
      <c r="AG4875" s="30">
        <f t="shared" si="537"/>
        <v>0</v>
      </c>
      <c r="AH4875" s="30">
        <v>0</v>
      </c>
      <c r="AI4875" s="30">
        <f>+[1]DEPURADO!G4869</f>
        <v>0</v>
      </c>
      <c r="AJ4875" s="32"/>
      <c r="AK4875" s="33"/>
    </row>
    <row r="4876" spans="1:37" s="34" customFormat="1" hidden="1" x14ac:dyDescent="0.25">
      <c r="A4876" s="23">
        <f t="shared" si="538"/>
        <v>4868</v>
      </c>
      <c r="B4876" s="24" t="s">
        <v>44</v>
      </c>
      <c r="C4876" s="23">
        <f>+[1]DEPURADO!A4870</f>
        <v>0</v>
      </c>
      <c r="D4876" s="23">
        <f>+[1]DEPURADO!B4870</f>
        <v>0</v>
      </c>
      <c r="E4876" s="25">
        <f>+[1]DEPURADO!C4870</f>
        <v>0</v>
      </c>
      <c r="F4876" s="26" t="str">
        <f>+IF([1]DEPURADO!D4870&gt;1,[1]DEPURADO!D4870," ")</f>
        <v xml:space="preserve"> </v>
      </c>
      <c r="G4876" s="27">
        <f>[1]DEPURADO!F4870</f>
        <v>0</v>
      </c>
      <c r="H4876" s="28">
        <v>0</v>
      </c>
      <c r="I4876" s="28">
        <f>+[1]DEPURADO!M4870+[1]DEPURADO!N4870</f>
        <v>0</v>
      </c>
      <c r="J4876" s="28">
        <f>+[1]DEPURADO!R4870</f>
        <v>0</v>
      </c>
      <c r="K4876" s="29">
        <f>+[1]DEPURADO!P4870+[1]DEPURADO!Q4870</f>
        <v>0</v>
      </c>
      <c r="L4876" s="28">
        <v>0</v>
      </c>
      <c r="M4876" s="28">
        <v>0</v>
      </c>
      <c r="N4876" s="28">
        <f t="shared" si="532"/>
        <v>0</v>
      </c>
      <c r="O4876" s="28">
        <f t="shared" si="533"/>
        <v>0</v>
      </c>
      <c r="P4876" s="24">
        <f>IF([1]DEPURADO!H4870&gt;1,0,[1]DEPURADO!B4870)</f>
        <v>0</v>
      </c>
      <c r="Q4876" s="30">
        <f t="shared" si="534"/>
        <v>0</v>
      </c>
      <c r="R4876" s="31">
        <f t="shared" si="535"/>
        <v>0</v>
      </c>
      <c r="S4876" s="31">
        <f>+[1]DEPURADO!J4870</f>
        <v>0</v>
      </c>
      <c r="T4876" s="23" t="s">
        <v>45</v>
      </c>
      <c r="U4876" s="31">
        <f>+[1]DEPURADO!I4870</f>
        <v>0</v>
      </c>
      <c r="V4876" s="30"/>
      <c r="W4876" s="23" t="s">
        <v>45</v>
      </c>
      <c r="X4876" s="31">
        <f>+[1]DEPURADO!K4870+[1]DEPURADO!L4870</f>
        <v>0</v>
      </c>
      <c r="Y4876" s="23" t="s">
        <v>45</v>
      </c>
      <c r="Z4876" s="31">
        <f t="shared" si="536"/>
        <v>0</v>
      </c>
      <c r="AA4876" s="31"/>
      <c r="AB4876" s="31">
        <v>0</v>
      </c>
      <c r="AC4876" s="31">
        <v>0</v>
      </c>
      <c r="AD4876" s="30"/>
      <c r="AE4876" s="30">
        <f>+[1]DEPURADO!K4870</f>
        <v>0</v>
      </c>
      <c r="AF4876" s="30">
        <v>0</v>
      </c>
      <c r="AG4876" s="30">
        <f t="shared" si="537"/>
        <v>0</v>
      </c>
      <c r="AH4876" s="30">
        <v>0</v>
      </c>
      <c r="AI4876" s="30">
        <f>+[1]DEPURADO!G4870</f>
        <v>0</v>
      </c>
      <c r="AJ4876" s="32"/>
      <c r="AK4876" s="33"/>
    </row>
    <row r="4877" spans="1:37" s="34" customFormat="1" hidden="1" x14ac:dyDescent="0.25">
      <c r="A4877" s="23">
        <f t="shared" si="538"/>
        <v>4869</v>
      </c>
      <c r="B4877" s="24" t="s">
        <v>44</v>
      </c>
      <c r="C4877" s="23">
        <f>+[1]DEPURADO!A4871</f>
        <v>0</v>
      </c>
      <c r="D4877" s="23">
        <f>+[1]DEPURADO!B4871</f>
        <v>0</v>
      </c>
      <c r="E4877" s="25">
        <f>+[1]DEPURADO!C4871</f>
        <v>0</v>
      </c>
      <c r="F4877" s="26" t="str">
        <f>+IF([1]DEPURADO!D4871&gt;1,[1]DEPURADO!D4871," ")</f>
        <v xml:space="preserve"> </v>
      </c>
      <c r="G4877" s="27">
        <f>[1]DEPURADO!F4871</f>
        <v>0</v>
      </c>
      <c r="H4877" s="28">
        <v>0</v>
      </c>
      <c r="I4877" s="28">
        <f>+[1]DEPURADO!M4871+[1]DEPURADO!N4871</f>
        <v>0</v>
      </c>
      <c r="J4877" s="28">
        <f>+[1]DEPURADO!R4871</f>
        <v>0</v>
      </c>
      <c r="K4877" s="29">
        <f>+[1]DEPURADO!P4871+[1]DEPURADO!Q4871</f>
        <v>0</v>
      </c>
      <c r="L4877" s="28">
        <v>0</v>
      </c>
      <c r="M4877" s="28">
        <v>0</v>
      </c>
      <c r="N4877" s="28">
        <f t="shared" si="532"/>
        <v>0</v>
      </c>
      <c r="O4877" s="28">
        <f t="shared" si="533"/>
        <v>0</v>
      </c>
      <c r="P4877" s="24">
        <f>IF([1]DEPURADO!H4871&gt;1,0,[1]DEPURADO!B4871)</f>
        <v>0</v>
      </c>
      <c r="Q4877" s="30">
        <f t="shared" si="534"/>
        <v>0</v>
      </c>
      <c r="R4877" s="31">
        <f t="shared" si="535"/>
        <v>0</v>
      </c>
      <c r="S4877" s="31">
        <f>+[1]DEPURADO!J4871</f>
        <v>0</v>
      </c>
      <c r="T4877" s="23" t="s">
        <v>45</v>
      </c>
      <c r="U4877" s="31">
        <f>+[1]DEPURADO!I4871</f>
        <v>0</v>
      </c>
      <c r="V4877" s="30"/>
      <c r="W4877" s="23" t="s">
        <v>45</v>
      </c>
      <c r="X4877" s="31">
        <f>+[1]DEPURADO!K4871+[1]DEPURADO!L4871</f>
        <v>0</v>
      </c>
      <c r="Y4877" s="23" t="s">
        <v>45</v>
      </c>
      <c r="Z4877" s="31">
        <f t="shared" si="536"/>
        <v>0</v>
      </c>
      <c r="AA4877" s="31"/>
      <c r="AB4877" s="31">
        <v>0</v>
      </c>
      <c r="AC4877" s="31">
        <v>0</v>
      </c>
      <c r="AD4877" s="30"/>
      <c r="AE4877" s="30">
        <f>+[1]DEPURADO!K4871</f>
        <v>0</v>
      </c>
      <c r="AF4877" s="30">
        <v>0</v>
      </c>
      <c r="AG4877" s="30">
        <f t="shared" si="537"/>
        <v>0</v>
      </c>
      <c r="AH4877" s="30">
        <v>0</v>
      </c>
      <c r="AI4877" s="30">
        <f>+[1]DEPURADO!G4871</f>
        <v>0</v>
      </c>
      <c r="AJ4877" s="32"/>
      <c r="AK4877" s="33"/>
    </row>
    <row r="4878" spans="1:37" s="34" customFormat="1" hidden="1" x14ac:dyDescent="0.25">
      <c r="A4878" s="23">
        <f t="shared" si="538"/>
        <v>4870</v>
      </c>
      <c r="B4878" s="24" t="s">
        <v>44</v>
      </c>
      <c r="C4878" s="23">
        <f>+[1]DEPURADO!A4872</f>
        <v>0</v>
      </c>
      <c r="D4878" s="23">
        <f>+[1]DEPURADO!B4872</f>
        <v>0</v>
      </c>
      <c r="E4878" s="25">
        <f>+[1]DEPURADO!C4872</f>
        <v>0</v>
      </c>
      <c r="F4878" s="26" t="str">
        <f>+IF([1]DEPURADO!D4872&gt;1,[1]DEPURADO!D4872," ")</f>
        <v xml:space="preserve"> </v>
      </c>
      <c r="G4878" s="27">
        <f>[1]DEPURADO!F4872</f>
        <v>0</v>
      </c>
      <c r="H4878" s="28">
        <v>0</v>
      </c>
      <c r="I4878" s="28">
        <f>+[1]DEPURADO!M4872+[1]DEPURADO!N4872</f>
        <v>0</v>
      </c>
      <c r="J4878" s="28">
        <f>+[1]DEPURADO!R4872</f>
        <v>0</v>
      </c>
      <c r="K4878" s="29">
        <f>+[1]DEPURADO!P4872+[1]DEPURADO!Q4872</f>
        <v>0</v>
      </c>
      <c r="L4878" s="28">
        <v>0</v>
      </c>
      <c r="M4878" s="28">
        <v>0</v>
      </c>
      <c r="N4878" s="28">
        <f t="shared" si="532"/>
        <v>0</v>
      </c>
      <c r="O4878" s="28">
        <f t="shared" si="533"/>
        <v>0</v>
      </c>
      <c r="P4878" s="24">
        <f>IF([1]DEPURADO!H4872&gt;1,0,[1]DEPURADO!B4872)</f>
        <v>0</v>
      </c>
      <c r="Q4878" s="30">
        <f t="shared" si="534"/>
        <v>0</v>
      </c>
      <c r="R4878" s="31">
        <f t="shared" si="535"/>
        <v>0</v>
      </c>
      <c r="S4878" s="31">
        <f>+[1]DEPURADO!J4872</f>
        <v>0</v>
      </c>
      <c r="T4878" s="23" t="s">
        <v>45</v>
      </c>
      <c r="U4878" s="31">
        <f>+[1]DEPURADO!I4872</f>
        <v>0</v>
      </c>
      <c r="V4878" s="30"/>
      <c r="W4878" s="23" t="s">
        <v>45</v>
      </c>
      <c r="X4878" s="31">
        <f>+[1]DEPURADO!K4872+[1]DEPURADO!L4872</f>
        <v>0</v>
      </c>
      <c r="Y4878" s="23" t="s">
        <v>45</v>
      </c>
      <c r="Z4878" s="31">
        <f t="shared" si="536"/>
        <v>0</v>
      </c>
      <c r="AA4878" s="31"/>
      <c r="AB4878" s="31">
        <v>0</v>
      </c>
      <c r="AC4878" s="31">
        <v>0</v>
      </c>
      <c r="AD4878" s="30"/>
      <c r="AE4878" s="30">
        <f>+[1]DEPURADO!K4872</f>
        <v>0</v>
      </c>
      <c r="AF4878" s="30">
        <v>0</v>
      </c>
      <c r="AG4878" s="30">
        <f t="shared" si="537"/>
        <v>0</v>
      </c>
      <c r="AH4878" s="30">
        <v>0</v>
      </c>
      <c r="AI4878" s="30">
        <f>+[1]DEPURADO!G4872</f>
        <v>0</v>
      </c>
      <c r="AJ4878" s="32"/>
      <c r="AK4878" s="33"/>
    </row>
    <row r="4879" spans="1:37" s="34" customFormat="1" hidden="1" x14ac:dyDescent="0.25">
      <c r="A4879" s="23">
        <f t="shared" si="538"/>
        <v>4871</v>
      </c>
      <c r="B4879" s="24" t="s">
        <v>44</v>
      </c>
      <c r="C4879" s="23">
        <f>+[1]DEPURADO!A4873</f>
        <v>0</v>
      </c>
      <c r="D4879" s="23">
        <f>+[1]DEPURADO!B4873</f>
        <v>0</v>
      </c>
      <c r="E4879" s="25">
        <f>+[1]DEPURADO!C4873</f>
        <v>0</v>
      </c>
      <c r="F4879" s="26" t="str">
        <f>+IF([1]DEPURADO!D4873&gt;1,[1]DEPURADO!D4873," ")</f>
        <v xml:space="preserve"> </v>
      </c>
      <c r="G4879" s="27">
        <f>[1]DEPURADO!F4873</f>
        <v>0</v>
      </c>
      <c r="H4879" s="28">
        <v>0</v>
      </c>
      <c r="I4879" s="28">
        <f>+[1]DEPURADO!M4873+[1]DEPURADO!N4873</f>
        <v>0</v>
      </c>
      <c r="J4879" s="28">
        <f>+[1]DEPURADO!R4873</f>
        <v>0</v>
      </c>
      <c r="K4879" s="29">
        <f>+[1]DEPURADO!P4873+[1]DEPURADO!Q4873</f>
        <v>0</v>
      </c>
      <c r="L4879" s="28">
        <v>0</v>
      </c>
      <c r="M4879" s="28">
        <v>0</v>
      </c>
      <c r="N4879" s="28">
        <f t="shared" si="532"/>
        <v>0</v>
      </c>
      <c r="O4879" s="28">
        <f t="shared" si="533"/>
        <v>0</v>
      </c>
      <c r="P4879" s="24">
        <f>IF([1]DEPURADO!H4873&gt;1,0,[1]DEPURADO!B4873)</f>
        <v>0</v>
      </c>
      <c r="Q4879" s="30">
        <f t="shared" si="534"/>
        <v>0</v>
      </c>
      <c r="R4879" s="31">
        <f t="shared" si="535"/>
        <v>0</v>
      </c>
      <c r="S4879" s="31">
        <f>+[1]DEPURADO!J4873</f>
        <v>0</v>
      </c>
      <c r="T4879" s="23" t="s">
        <v>45</v>
      </c>
      <c r="U4879" s="31">
        <f>+[1]DEPURADO!I4873</f>
        <v>0</v>
      </c>
      <c r="V4879" s="30"/>
      <c r="W4879" s="23" t="s">
        <v>45</v>
      </c>
      <c r="X4879" s="31">
        <f>+[1]DEPURADO!K4873+[1]DEPURADO!L4873</f>
        <v>0</v>
      </c>
      <c r="Y4879" s="23" t="s">
        <v>45</v>
      </c>
      <c r="Z4879" s="31">
        <f t="shared" si="536"/>
        <v>0</v>
      </c>
      <c r="AA4879" s="31"/>
      <c r="AB4879" s="31">
        <v>0</v>
      </c>
      <c r="AC4879" s="31">
        <v>0</v>
      </c>
      <c r="AD4879" s="30"/>
      <c r="AE4879" s="30">
        <f>+[1]DEPURADO!K4873</f>
        <v>0</v>
      </c>
      <c r="AF4879" s="30">
        <v>0</v>
      </c>
      <c r="AG4879" s="30">
        <f t="shared" si="537"/>
        <v>0</v>
      </c>
      <c r="AH4879" s="30">
        <v>0</v>
      </c>
      <c r="AI4879" s="30">
        <f>+[1]DEPURADO!G4873</f>
        <v>0</v>
      </c>
      <c r="AJ4879" s="32"/>
      <c r="AK4879" s="33"/>
    </row>
    <row r="4880" spans="1:37" s="34" customFormat="1" hidden="1" x14ac:dyDescent="0.25">
      <c r="A4880" s="23">
        <f t="shared" si="538"/>
        <v>4872</v>
      </c>
      <c r="B4880" s="24" t="s">
        <v>44</v>
      </c>
      <c r="C4880" s="23">
        <f>+[1]DEPURADO!A4874</f>
        <v>0</v>
      </c>
      <c r="D4880" s="23">
        <f>+[1]DEPURADO!B4874</f>
        <v>0</v>
      </c>
      <c r="E4880" s="25">
        <f>+[1]DEPURADO!C4874</f>
        <v>0</v>
      </c>
      <c r="F4880" s="26" t="str">
        <f>+IF([1]DEPURADO!D4874&gt;1,[1]DEPURADO!D4874," ")</f>
        <v xml:space="preserve"> </v>
      </c>
      <c r="G4880" s="27">
        <f>[1]DEPURADO!F4874</f>
        <v>0</v>
      </c>
      <c r="H4880" s="28">
        <v>0</v>
      </c>
      <c r="I4880" s="28">
        <f>+[1]DEPURADO!M4874+[1]DEPURADO!N4874</f>
        <v>0</v>
      </c>
      <c r="J4880" s="28">
        <f>+[1]DEPURADO!R4874</f>
        <v>0</v>
      </c>
      <c r="K4880" s="29">
        <f>+[1]DEPURADO!P4874+[1]DEPURADO!Q4874</f>
        <v>0</v>
      </c>
      <c r="L4880" s="28">
        <v>0</v>
      </c>
      <c r="M4880" s="28">
        <v>0</v>
      </c>
      <c r="N4880" s="28">
        <f t="shared" si="532"/>
        <v>0</v>
      </c>
      <c r="O4880" s="28">
        <f t="shared" si="533"/>
        <v>0</v>
      </c>
      <c r="P4880" s="24">
        <f>IF([1]DEPURADO!H4874&gt;1,0,[1]DEPURADO!B4874)</f>
        <v>0</v>
      </c>
      <c r="Q4880" s="30">
        <f t="shared" si="534"/>
        <v>0</v>
      </c>
      <c r="R4880" s="31">
        <f t="shared" si="535"/>
        <v>0</v>
      </c>
      <c r="S4880" s="31">
        <f>+[1]DEPURADO!J4874</f>
        <v>0</v>
      </c>
      <c r="T4880" s="23" t="s">
        <v>45</v>
      </c>
      <c r="U4880" s="31">
        <f>+[1]DEPURADO!I4874</f>
        <v>0</v>
      </c>
      <c r="V4880" s="30"/>
      <c r="W4880" s="23" t="s">
        <v>45</v>
      </c>
      <c r="X4880" s="31">
        <f>+[1]DEPURADO!K4874+[1]DEPURADO!L4874</f>
        <v>0</v>
      </c>
      <c r="Y4880" s="23" t="s">
        <v>45</v>
      </c>
      <c r="Z4880" s="31">
        <f t="shared" si="536"/>
        <v>0</v>
      </c>
      <c r="AA4880" s="31"/>
      <c r="AB4880" s="31">
        <v>0</v>
      </c>
      <c r="AC4880" s="31">
        <v>0</v>
      </c>
      <c r="AD4880" s="30"/>
      <c r="AE4880" s="30">
        <f>+[1]DEPURADO!K4874</f>
        <v>0</v>
      </c>
      <c r="AF4880" s="30">
        <v>0</v>
      </c>
      <c r="AG4880" s="30">
        <f t="shared" si="537"/>
        <v>0</v>
      </c>
      <c r="AH4880" s="30">
        <v>0</v>
      </c>
      <c r="AI4880" s="30">
        <f>+[1]DEPURADO!G4874</f>
        <v>0</v>
      </c>
      <c r="AJ4880" s="32"/>
      <c r="AK4880" s="33"/>
    </row>
    <row r="4881" spans="1:37" s="34" customFormat="1" hidden="1" x14ac:dyDescent="0.25">
      <c r="A4881" s="23">
        <f t="shared" si="538"/>
        <v>4873</v>
      </c>
      <c r="B4881" s="24" t="s">
        <v>44</v>
      </c>
      <c r="C4881" s="23">
        <f>+[1]DEPURADO!A4875</f>
        <v>0</v>
      </c>
      <c r="D4881" s="23">
        <f>+[1]DEPURADO!B4875</f>
        <v>0</v>
      </c>
      <c r="E4881" s="25">
        <f>+[1]DEPURADO!C4875</f>
        <v>0</v>
      </c>
      <c r="F4881" s="26" t="str">
        <f>+IF([1]DEPURADO!D4875&gt;1,[1]DEPURADO!D4875," ")</f>
        <v xml:space="preserve"> </v>
      </c>
      <c r="G4881" s="27">
        <f>[1]DEPURADO!F4875</f>
        <v>0</v>
      </c>
      <c r="H4881" s="28">
        <v>0</v>
      </c>
      <c r="I4881" s="28">
        <f>+[1]DEPURADO!M4875+[1]DEPURADO!N4875</f>
        <v>0</v>
      </c>
      <c r="J4881" s="28">
        <f>+[1]DEPURADO!R4875</f>
        <v>0</v>
      </c>
      <c r="K4881" s="29">
        <f>+[1]DEPURADO!P4875+[1]DEPURADO!Q4875</f>
        <v>0</v>
      </c>
      <c r="L4881" s="28">
        <v>0</v>
      </c>
      <c r="M4881" s="28">
        <v>0</v>
      </c>
      <c r="N4881" s="28">
        <f t="shared" si="532"/>
        <v>0</v>
      </c>
      <c r="O4881" s="28">
        <f t="shared" si="533"/>
        <v>0</v>
      </c>
      <c r="P4881" s="24">
        <f>IF([1]DEPURADO!H4875&gt;1,0,[1]DEPURADO!B4875)</f>
        <v>0</v>
      </c>
      <c r="Q4881" s="30">
        <f t="shared" si="534"/>
        <v>0</v>
      </c>
      <c r="R4881" s="31">
        <f t="shared" si="535"/>
        <v>0</v>
      </c>
      <c r="S4881" s="31">
        <f>+[1]DEPURADO!J4875</f>
        <v>0</v>
      </c>
      <c r="T4881" s="23" t="s">
        <v>45</v>
      </c>
      <c r="U4881" s="31">
        <f>+[1]DEPURADO!I4875</f>
        <v>0</v>
      </c>
      <c r="V4881" s="30"/>
      <c r="W4881" s="23" t="s">
        <v>45</v>
      </c>
      <c r="X4881" s="31">
        <f>+[1]DEPURADO!K4875+[1]DEPURADO!L4875</f>
        <v>0</v>
      </c>
      <c r="Y4881" s="23" t="s">
        <v>45</v>
      </c>
      <c r="Z4881" s="31">
        <f t="shared" si="536"/>
        <v>0</v>
      </c>
      <c r="AA4881" s="31"/>
      <c r="AB4881" s="31">
        <v>0</v>
      </c>
      <c r="AC4881" s="31">
        <v>0</v>
      </c>
      <c r="AD4881" s="30"/>
      <c r="AE4881" s="30">
        <f>+[1]DEPURADO!K4875</f>
        <v>0</v>
      </c>
      <c r="AF4881" s="30">
        <v>0</v>
      </c>
      <c r="AG4881" s="30">
        <f t="shared" si="537"/>
        <v>0</v>
      </c>
      <c r="AH4881" s="30">
        <v>0</v>
      </c>
      <c r="AI4881" s="30">
        <f>+[1]DEPURADO!G4875</f>
        <v>0</v>
      </c>
      <c r="AJ4881" s="32"/>
      <c r="AK4881" s="33"/>
    </row>
    <row r="4882" spans="1:37" s="34" customFormat="1" hidden="1" x14ac:dyDescent="0.25">
      <c r="A4882" s="23">
        <f t="shared" si="538"/>
        <v>4874</v>
      </c>
      <c r="B4882" s="24" t="s">
        <v>44</v>
      </c>
      <c r="C4882" s="23">
        <f>+[1]DEPURADO!A4876</f>
        <v>0</v>
      </c>
      <c r="D4882" s="23">
        <f>+[1]DEPURADO!B4876</f>
        <v>0</v>
      </c>
      <c r="E4882" s="25">
        <f>+[1]DEPURADO!C4876</f>
        <v>0</v>
      </c>
      <c r="F4882" s="26" t="str">
        <f>+IF([1]DEPURADO!D4876&gt;1,[1]DEPURADO!D4876," ")</f>
        <v xml:space="preserve"> </v>
      </c>
      <c r="G4882" s="27">
        <f>[1]DEPURADO!F4876</f>
        <v>0</v>
      </c>
      <c r="H4882" s="28">
        <v>0</v>
      </c>
      <c r="I4882" s="28">
        <f>+[1]DEPURADO!M4876+[1]DEPURADO!N4876</f>
        <v>0</v>
      </c>
      <c r="J4882" s="28">
        <f>+[1]DEPURADO!R4876</f>
        <v>0</v>
      </c>
      <c r="K4882" s="29">
        <f>+[1]DEPURADO!P4876+[1]DEPURADO!Q4876</f>
        <v>0</v>
      </c>
      <c r="L4882" s="28">
        <v>0</v>
      </c>
      <c r="M4882" s="28">
        <v>0</v>
      </c>
      <c r="N4882" s="28">
        <f t="shared" si="532"/>
        <v>0</v>
      </c>
      <c r="O4882" s="28">
        <f t="shared" si="533"/>
        <v>0</v>
      </c>
      <c r="P4882" s="24">
        <f>IF([1]DEPURADO!H4876&gt;1,0,[1]DEPURADO!B4876)</f>
        <v>0</v>
      </c>
      <c r="Q4882" s="30">
        <f t="shared" si="534"/>
        <v>0</v>
      </c>
      <c r="R4882" s="31">
        <f t="shared" si="535"/>
        <v>0</v>
      </c>
      <c r="S4882" s="31">
        <f>+[1]DEPURADO!J4876</f>
        <v>0</v>
      </c>
      <c r="T4882" s="23" t="s">
        <v>45</v>
      </c>
      <c r="U4882" s="31">
        <f>+[1]DEPURADO!I4876</f>
        <v>0</v>
      </c>
      <c r="V4882" s="30"/>
      <c r="W4882" s="23" t="s">
        <v>45</v>
      </c>
      <c r="X4882" s="31">
        <f>+[1]DEPURADO!K4876+[1]DEPURADO!L4876</f>
        <v>0</v>
      </c>
      <c r="Y4882" s="23" t="s">
        <v>45</v>
      </c>
      <c r="Z4882" s="31">
        <f t="shared" si="536"/>
        <v>0</v>
      </c>
      <c r="AA4882" s="31"/>
      <c r="AB4882" s="31">
        <v>0</v>
      </c>
      <c r="AC4882" s="31">
        <v>0</v>
      </c>
      <c r="AD4882" s="30"/>
      <c r="AE4882" s="30">
        <f>+[1]DEPURADO!K4876</f>
        <v>0</v>
      </c>
      <c r="AF4882" s="30">
        <v>0</v>
      </c>
      <c r="AG4882" s="30">
        <f t="shared" si="537"/>
        <v>0</v>
      </c>
      <c r="AH4882" s="30">
        <v>0</v>
      </c>
      <c r="AI4882" s="30">
        <f>+[1]DEPURADO!G4876</f>
        <v>0</v>
      </c>
      <c r="AJ4882" s="32"/>
      <c r="AK4882" s="33"/>
    </row>
    <row r="4883" spans="1:37" s="34" customFormat="1" hidden="1" x14ac:dyDescent="0.25">
      <c r="A4883" s="23">
        <f t="shared" si="538"/>
        <v>4875</v>
      </c>
      <c r="B4883" s="24" t="s">
        <v>44</v>
      </c>
      <c r="C4883" s="23">
        <f>+[1]DEPURADO!A4877</f>
        <v>0</v>
      </c>
      <c r="D4883" s="23">
        <f>+[1]DEPURADO!B4877</f>
        <v>0</v>
      </c>
      <c r="E4883" s="25">
        <f>+[1]DEPURADO!C4877</f>
        <v>0</v>
      </c>
      <c r="F4883" s="26" t="str">
        <f>+IF([1]DEPURADO!D4877&gt;1,[1]DEPURADO!D4877," ")</f>
        <v xml:space="preserve"> </v>
      </c>
      <c r="G4883" s="27">
        <f>[1]DEPURADO!F4877</f>
        <v>0</v>
      </c>
      <c r="H4883" s="28">
        <v>0</v>
      </c>
      <c r="I4883" s="28">
        <f>+[1]DEPURADO!M4877+[1]DEPURADO!N4877</f>
        <v>0</v>
      </c>
      <c r="J4883" s="28">
        <f>+[1]DEPURADO!R4877</f>
        <v>0</v>
      </c>
      <c r="K4883" s="29">
        <f>+[1]DEPURADO!P4877+[1]DEPURADO!Q4877</f>
        <v>0</v>
      </c>
      <c r="L4883" s="28">
        <v>0</v>
      </c>
      <c r="M4883" s="28">
        <v>0</v>
      </c>
      <c r="N4883" s="28">
        <f t="shared" si="532"/>
        <v>0</v>
      </c>
      <c r="O4883" s="28">
        <f t="shared" si="533"/>
        <v>0</v>
      </c>
      <c r="P4883" s="24">
        <f>IF([1]DEPURADO!H4877&gt;1,0,[1]DEPURADO!B4877)</f>
        <v>0</v>
      </c>
      <c r="Q4883" s="30">
        <f t="shared" si="534"/>
        <v>0</v>
      </c>
      <c r="R4883" s="31">
        <f t="shared" si="535"/>
        <v>0</v>
      </c>
      <c r="S4883" s="31">
        <f>+[1]DEPURADO!J4877</f>
        <v>0</v>
      </c>
      <c r="T4883" s="23" t="s">
        <v>45</v>
      </c>
      <c r="U4883" s="31">
        <f>+[1]DEPURADO!I4877</f>
        <v>0</v>
      </c>
      <c r="V4883" s="30"/>
      <c r="W4883" s="23" t="s">
        <v>45</v>
      </c>
      <c r="X4883" s="31">
        <f>+[1]DEPURADO!K4877+[1]DEPURADO!L4877</f>
        <v>0</v>
      </c>
      <c r="Y4883" s="23" t="s">
        <v>45</v>
      </c>
      <c r="Z4883" s="31">
        <f t="shared" si="536"/>
        <v>0</v>
      </c>
      <c r="AA4883" s="31"/>
      <c r="AB4883" s="31">
        <v>0</v>
      </c>
      <c r="AC4883" s="31">
        <v>0</v>
      </c>
      <c r="AD4883" s="30"/>
      <c r="AE4883" s="30">
        <f>+[1]DEPURADO!K4877</f>
        <v>0</v>
      </c>
      <c r="AF4883" s="30">
        <v>0</v>
      </c>
      <c r="AG4883" s="30">
        <f t="shared" si="537"/>
        <v>0</v>
      </c>
      <c r="AH4883" s="30">
        <v>0</v>
      </c>
      <c r="AI4883" s="30">
        <f>+[1]DEPURADO!G4877</f>
        <v>0</v>
      </c>
      <c r="AJ4883" s="32"/>
      <c r="AK4883" s="33"/>
    </row>
    <row r="4884" spans="1:37" s="34" customFormat="1" hidden="1" x14ac:dyDescent="0.25">
      <c r="A4884" s="23">
        <f t="shared" si="538"/>
        <v>4876</v>
      </c>
      <c r="B4884" s="24" t="s">
        <v>44</v>
      </c>
      <c r="C4884" s="23">
        <f>+[1]DEPURADO!A4878</f>
        <v>0</v>
      </c>
      <c r="D4884" s="23">
        <f>+[1]DEPURADO!B4878</f>
        <v>0</v>
      </c>
      <c r="E4884" s="25">
        <f>+[1]DEPURADO!C4878</f>
        <v>0</v>
      </c>
      <c r="F4884" s="26" t="str">
        <f>+IF([1]DEPURADO!D4878&gt;1,[1]DEPURADO!D4878," ")</f>
        <v xml:space="preserve"> </v>
      </c>
      <c r="G4884" s="27">
        <f>[1]DEPURADO!F4878</f>
        <v>0</v>
      </c>
      <c r="H4884" s="28">
        <v>0</v>
      </c>
      <c r="I4884" s="28">
        <f>+[1]DEPURADO!M4878+[1]DEPURADO!N4878</f>
        <v>0</v>
      </c>
      <c r="J4884" s="28">
        <f>+[1]DEPURADO!R4878</f>
        <v>0</v>
      </c>
      <c r="K4884" s="29">
        <f>+[1]DEPURADO!P4878+[1]DEPURADO!Q4878</f>
        <v>0</v>
      </c>
      <c r="L4884" s="28">
        <v>0</v>
      </c>
      <c r="M4884" s="28">
        <v>0</v>
      </c>
      <c r="N4884" s="28">
        <f t="shared" si="532"/>
        <v>0</v>
      </c>
      <c r="O4884" s="28">
        <f t="shared" si="533"/>
        <v>0</v>
      </c>
      <c r="P4884" s="24">
        <f>IF([1]DEPURADO!H4878&gt;1,0,[1]DEPURADO!B4878)</f>
        <v>0</v>
      </c>
      <c r="Q4884" s="30">
        <f t="shared" si="534"/>
        <v>0</v>
      </c>
      <c r="R4884" s="31">
        <f t="shared" si="535"/>
        <v>0</v>
      </c>
      <c r="S4884" s="31">
        <f>+[1]DEPURADO!J4878</f>
        <v>0</v>
      </c>
      <c r="T4884" s="23" t="s">
        <v>45</v>
      </c>
      <c r="U4884" s="31">
        <f>+[1]DEPURADO!I4878</f>
        <v>0</v>
      </c>
      <c r="V4884" s="30"/>
      <c r="W4884" s="23" t="s">
        <v>45</v>
      </c>
      <c r="X4884" s="31">
        <f>+[1]DEPURADO!K4878+[1]DEPURADO!L4878</f>
        <v>0</v>
      </c>
      <c r="Y4884" s="23" t="s">
        <v>45</v>
      </c>
      <c r="Z4884" s="31">
        <f t="shared" si="536"/>
        <v>0</v>
      </c>
      <c r="AA4884" s="31"/>
      <c r="AB4884" s="31">
        <v>0</v>
      </c>
      <c r="AC4884" s="31">
        <v>0</v>
      </c>
      <c r="AD4884" s="30"/>
      <c r="AE4884" s="30">
        <f>+[1]DEPURADO!K4878</f>
        <v>0</v>
      </c>
      <c r="AF4884" s="30">
        <v>0</v>
      </c>
      <c r="AG4884" s="30">
        <f t="shared" si="537"/>
        <v>0</v>
      </c>
      <c r="AH4884" s="30">
        <v>0</v>
      </c>
      <c r="AI4884" s="30">
        <f>+[1]DEPURADO!G4878</f>
        <v>0</v>
      </c>
      <c r="AJ4884" s="32"/>
      <c r="AK4884" s="33"/>
    </row>
    <row r="4885" spans="1:37" s="34" customFormat="1" hidden="1" x14ac:dyDescent="0.25">
      <c r="A4885" s="23">
        <f t="shared" si="538"/>
        <v>4877</v>
      </c>
      <c r="B4885" s="24" t="s">
        <v>44</v>
      </c>
      <c r="C4885" s="23">
        <f>+[1]DEPURADO!A4879</f>
        <v>0</v>
      </c>
      <c r="D4885" s="23">
        <f>+[1]DEPURADO!B4879</f>
        <v>0</v>
      </c>
      <c r="E4885" s="25">
        <f>+[1]DEPURADO!C4879</f>
        <v>0</v>
      </c>
      <c r="F4885" s="26" t="str">
        <f>+IF([1]DEPURADO!D4879&gt;1,[1]DEPURADO!D4879," ")</f>
        <v xml:space="preserve"> </v>
      </c>
      <c r="G4885" s="27">
        <f>[1]DEPURADO!F4879</f>
        <v>0</v>
      </c>
      <c r="H4885" s="28">
        <v>0</v>
      </c>
      <c r="I4885" s="28">
        <f>+[1]DEPURADO!M4879+[1]DEPURADO!N4879</f>
        <v>0</v>
      </c>
      <c r="J4885" s="28">
        <f>+[1]DEPURADO!R4879</f>
        <v>0</v>
      </c>
      <c r="K4885" s="29">
        <f>+[1]DEPURADO!P4879+[1]DEPURADO!Q4879</f>
        <v>0</v>
      </c>
      <c r="L4885" s="28">
        <v>0</v>
      </c>
      <c r="M4885" s="28">
        <v>0</v>
      </c>
      <c r="N4885" s="28">
        <f t="shared" si="532"/>
        <v>0</v>
      </c>
      <c r="O4885" s="28">
        <f t="shared" si="533"/>
        <v>0</v>
      </c>
      <c r="P4885" s="24">
        <f>IF([1]DEPURADO!H4879&gt;1,0,[1]DEPURADO!B4879)</f>
        <v>0</v>
      </c>
      <c r="Q4885" s="30">
        <f t="shared" si="534"/>
        <v>0</v>
      </c>
      <c r="R4885" s="31">
        <f t="shared" si="535"/>
        <v>0</v>
      </c>
      <c r="S4885" s="31">
        <f>+[1]DEPURADO!J4879</f>
        <v>0</v>
      </c>
      <c r="T4885" s="23" t="s">
        <v>45</v>
      </c>
      <c r="U4885" s="31">
        <f>+[1]DEPURADO!I4879</f>
        <v>0</v>
      </c>
      <c r="V4885" s="30"/>
      <c r="W4885" s="23" t="s">
        <v>45</v>
      </c>
      <c r="X4885" s="31">
        <f>+[1]DEPURADO!K4879+[1]DEPURADO!L4879</f>
        <v>0</v>
      </c>
      <c r="Y4885" s="23" t="s">
        <v>45</v>
      </c>
      <c r="Z4885" s="31">
        <f t="shared" si="536"/>
        <v>0</v>
      </c>
      <c r="AA4885" s="31"/>
      <c r="AB4885" s="31">
        <v>0</v>
      </c>
      <c r="AC4885" s="31">
        <v>0</v>
      </c>
      <c r="AD4885" s="30"/>
      <c r="AE4885" s="30">
        <f>+[1]DEPURADO!K4879</f>
        <v>0</v>
      </c>
      <c r="AF4885" s="30">
        <v>0</v>
      </c>
      <c r="AG4885" s="30">
        <f t="shared" si="537"/>
        <v>0</v>
      </c>
      <c r="AH4885" s="30">
        <v>0</v>
      </c>
      <c r="AI4885" s="30">
        <f>+[1]DEPURADO!G4879</f>
        <v>0</v>
      </c>
      <c r="AJ4885" s="32"/>
      <c r="AK4885" s="33"/>
    </row>
    <row r="4886" spans="1:37" s="34" customFormat="1" hidden="1" x14ac:dyDescent="0.25">
      <c r="A4886" s="23">
        <f t="shared" si="538"/>
        <v>4878</v>
      </c>
      <c r="B4886" s="24" t="s">
        <v>44</v>
      </c>
      <c r="C4886" s="23">
        <f>+[1]DEPURADO!A4880</f>
        <v>0</v>
      </c>
      <c r="D4886" s="23">
        <f>+[1]DEPURADO!B4880</f>
        <v>0</v>
      </c>
      <c r="E4886" s="25">
        <f>+[1]DEPURADO!C4880</f>
        <v>0</v>
      </c>
      <c r="F4886" s="26" t="str">
        <f>+IF([1]DEPURADO!D4880&gt;1,[1]DEPURADO!D4880," ")</f>
        <v xml:space="preserve"> </v>
      </c>
      <c r="G4886" s="27">
        <f>[1]DEPURADO!F4880</f>
        <v>0</v>
      </c>
      <c r="H4886" s="28">
        <v>0</v>
      </c>
      <c r="I4886" s="28">
        <f>+[1]DEPURADO!M4880+[1]DEPURADO!N4880</f>
        <v>0</v>
      </c>
      <c r="J4886" s="28">
        <f>+[1]DEPURADO!R4880</f>
        <v>0</v>
      </c>
      <c r="K4886" s="29">
        <f>+[1]DEPURADO!P4880+[1]DEPURADO!Q4880</f>
        <v>0</v>
      </c>
      <c r="L4886" s="28">
        <v>0</v>
      </c>
      <c r="M4886" s="28">
        <v>0</v>
      </c>
      <c r="N4886" s="28">
        <f t="shared" si="532"/>
        <v>0</v>
      </c>
      <c r="O4886" s="28">
        <f t="shared" si="533"/>
        <v>0</v>
      </c>
      <c r="P4886" s="24">
        <f>IF([1]DEPURADO!H4880&gt;1,0,[1]DEPURADO!B4880)</f>
        <v>0</v>
      </c>
      <c r="Q4886" s="30">
        <f t="shared" si="534"/>
        <v>0</v>
      </c>
      <c r="R4886" s="31">
        <f t="shared" si="535"/>
        <v>0</v>
      </c>
      <c r="S4886" s="31">
        <f>+[1]DEPURADO!J4880</f>
        <v>0</v>
      </c>
      <c r="T4886" s="23" t="s">
        <v>45</v>
      </c>
      <c r="U4886" s="31">
        <f>+[1]DEPURADO!I4880</f>
        <v>0</v>
      </c>
      <c r="V4886" s="30"/>
      <c r="W4886" s="23" t="s">
        <v>45</v>
      </c>
      <c r="X4886" s="31">
        <f>+[1]DEPURADO!K4880+[1]DEPURADO!L4880</f>
        <v>0</v>
      </c>
      <c r="Y4886" s="23" t="s">
        <v>45</v>
      </c>
      <c r="Z4886" s="31">
        <f t="shared" si="536"/>
        <v>0</v>
      </c>
      <c r="AA4886" s="31"/>
      <c r="AB4886" s="31">
        <v>0</v>
      </c>
      <c r="AC4886" s="31">
        <v>0</v>
      </c>
      <c r="AD4886" s="30"/>
      <c r="AE4886" s="30">
        <f>+[1]DEPURADO!K4880</f>
        <v>0</v>
      </c>
      <c r="AF4886" s="30">
        <v>0</v>
      </c>
      <c r="AG4886" s="30">
        <f t="shared" si="537"/>
        <v>0</v>
      </c>
      <c r="AH4886" s="30">
        <v>0</v>
      </c>
      <c r="AI4886" s="30">
        <f>+[1]DEPURADO!G4880</f>
        <v>0</v>
      </c>
      <c r="AJ4886" s="32"/>
      <c r="AK4886" s="33"/>
    </row>
    <row r="4887" spans="1:37" s="34" customFormat="1" hidden="1" x14ac:dyDescent="0.25">
      <c r="A4887" s="23">
        <f t="shared" si="538"/>
        <v>4879</v>
      </c>
      <c r="B4887" s="24" t="s">
        <v>44</v>
      </c>
      <c r="C4887" s="23">
        <f>+[1]DEPURADO!A4881</f>
        <v>0</v>
      </c>
      <c r="D4887" s="23">
        <f>+[1]DEPURADO!B4881</f>
        <v>0</v>
      </c>
      <c r="E4887" s="25">
        <f>+[1]DEPURADO!C4881</f>
        <v>0</v>
      </c>
      <c r="F4887" s="26" t="str">
        <f>+IF([1]DEPURADO!D4881&gt;1,[1]DEPURADO!D4881," ")</f>
        <v xml:space="preserve"> </v>
      </c>
      <c r="G4887" s="27">
        <f>[1]DEPURADO!F4881</f>
        <v>0</v>
      </c>
      <c r="H4887" s="28">
        <v>0</v>
      </c>
      <c r="I4887" s="28">
        <f>+[1]DEPURADO!M4881+[1]DEPURADO!N4881</f>
        <v>0</v>
      </c>
      <c r="J4887" s="28">
        <f>+[1]DEPURADO!R4881</f>
        <v>0</v>
      </c>
      <c r="K4887" s="29">
        <f>+[1]DEPURADO!P4881+[1]DEPURADO!Q4881</f>
        <v>0</v>
      </c>
      <c r="L4887" s="28">
        <v>0</v>
      </c>
      <c r="M4887" s="28">
        <v>0</v>
      </c>
      <c r="N4887" s="28">
        <f t="shared" si="532"/>
        <v>0</v>
      </c>
      <c r="O4887" s="28">
        <f t="shared" si="533"/>
        <v>0</v>
      </c>
      <c r="P4887" s="24">
        <f>IF([1]DEPURADO!H4881&gt;1,0,[1]DEPURADO!B4881)</f>
        <v>0</v>
      </c>
      <c r="Q4887" s="30">
        <f t="shared" si="534"/>
        <v>0</v>
      </c>
      <c r="R4887" s="31">
        <f t="shared" si="535"/>
        <v>0</v>
      </c>
      <c r="S4887" s="31">
        <f>+[1]DEPURADO!J4881</f>
        <v>0</v>
      </c>
      <c r="T4887" s="23" t="s">
        <v>45</v>
      </c>
      <c r="U4887" s="31">
        <f>+[1]DEPURADO!I4881</f>
        <v>0</v>
      </c>
      <c r="V4887" s="30"/>
      <c r="W4887" s="23" t="s">
        <v>45</v>
      </c>
      <c r="X4887" s="31">
        <f>+[1]DEPURADO!K4881+[1]DEPURADO!L4881</f>
        <v>0</v>
      </c>
      <c r="Y4887" s="23" t="s">
        <v>45</v>
      </c>
      <c r="Z4887" s="31">
        <f t="shared" si="536"/>
        <v>0</v>
      </c>
      <c r="AA4887" s="31"/>
      <c r="AB4887" s="31">
        <v>0</v>
      </c>
      <c r="AC4887" s="31">
        <v>0</v>
      </c>
      <c r="AD4887" s="30"/>
      <c r="AE4887" s="30">
        <f>+[1]DEPURADO!K4881</f>
        <v>0</v>
      </c>
      <c r="AF4887" s="30">
        <v>0</v>
      </c>
      <c r="AG4887" s="30">
        <f t="shared" si="537"/>
        <v>0</v>
      </c>
      <c r="AH4887" s="30">
        <v>0</v>
      </c>
      <c r="AI4887" s="30">
        <f>+[1]DEPURADO!G4881</f>
        <v>0</v>
      </c>
      <c r="AJ4887" s="32"/>
      <c r="AK4887" s="33"/>
    </row>
    <row r="4888" spans="1:37" s="34" customFormat="1" hidden="1" x14ac:dyDescent="0.25">
      <c r="A4888" s="23">
        <f t="shared" si="538"/>
        <v>4880</v>
      </c>
      <c r="B4888" s="24" t="s">
        <v>44</v>
      </c>
      <c r="C4888" s="23">
        <f>+[1]DEPURADO!A4882</f>
        <v>0</v>
      </c>
      <c r="D4888" s="23">
        <f>+[1]DEPURADO!B4882</f>
        <v>0</v>
      </c>
      <c r="E4888" s="25">
        <f>+[1]DEPURADO!C4882</f>
        <v>0</v>
      </c>
      <c r="F4888" s="26" t="str">
        <f>+IF([1]DEPURADO!D4882&gt;1,[1]DEPURADO!D4882," ")</f>
        <v xml:space="preserve"> </v>
      </c>
      <c r="G4888" s="27">
        <f>[1]DEPURADO!F4882</f>
        <v>0</v>
      </c>
      <c r="H4888" s="28">
        <v>0</v>
      </c>
      <c r="I4888" s="28">
        <f>+[1]DEPURADO!M4882+[1]DEPURADO!N4882</f>
        <v>0</v>
      </c>
      <c r="J4888" s="28">
        <f>+[1]DEPURADO!R4882</f>
        <v>0</v>
      </c>
      <c r="K4888" s="29">
        <f>+[1]DEPURADO!P4882+[1]DEPURADO!Q4882</f>
        <v>0</v>
      </c>
      <c r="L4888" s="28">
        <v>0</v>
      </c>
      <c r="M4888" s="28">
        <v>0</v>
      </c>
      <c r="N4888" s="28">
        <f t="shared" si="532"/>
        <v>0</v>
      </c>
      <c r="O4888" s="28">
        <f t="shared" si="533"/>
        <v>0</v>
      </c>
      <c r="P4888" s="24">
        <f>IF([1]DEPURADO!H4882&gt;1,0,[1]DEPURADO!B4882)</f>
        <v>0</v>
      </c>
      <c r="Q4888" s="30">
        <f t="shared" si="534"/>
        <v>0</v>
      </c>
      <c r="R4888" s="31">
        <f t="shared" si="535"/>
        <v>0</v>
      </c>
      <c r="S4888" s="31">
        <f>+[1]DEPURADO!J4882</f>
        <v>0</v>
      </c>
      <c r="T4888" s="23" t="s">
        <v>45</v>
      </c>
      <c r="U4888" s="31">
        <f>+[1]DEPURADO!I4882</f>
        <v>0</v>
      </c>
      <c r="V4888" s="30"/>
      <c r="W4888" s="23" t="s">
        <v>45</v>
      </c>
      <c r="X4888" s="31">
        <f>+[1]DEPURADO!K4882+[1]DEPURADO!L4882</f>
        <v>0</v>
      </c>
      <c r="Y4888" s="23" t="s">
        <v>45</v>
      </c>
      <c r="Z4888" s="31">
        <f t="shared" si="536"/>
        <v>0</v>
      </c>
      <c r="AA4888" s="31"/>
      <c r="AB4888" s="31">
        <v>0</v>
      </c>
      <c r="AC4888" s="31">
        <v>0</v>
      </c>
      <c r="AD4888" s="30"/>
      <c r="AE4888" s="30">
        <f>+[1]DEPURADO!K4882</f>
        <v>0</v>
      </c>
      <c r="AF4888" s="30">
        <v>0</v>
      </c>
      <c r="AG4888" s="30">
        <f t="shared" si="537"/>
        <v>0</v>
      </c>
      <c r="AH4888" s="30">
        <v>0</v>
      </c>
      <c r="AI4888" s="30">
        <f>+[1]DEPURADO!G4882</f>
        <v>0</v>
      </c>
      <c r="AJ4888" s="32"/>
      <c r="AK4888" s="33"/>
    </row>
    <row r="4889" spans="1:37" s="34" customFormat="1" hidden="1" x14ac:dyDescent="0.25">
      <c r="A4889" s="23">
        <f t="shared" si="538"/>
        <v>4881</v>
      </c>
      <c r="B4889" s="24" t="s">
        <v>44</v>
      </c>
      <c r="C4889" s="23">
        <f>+[1]DEPURADO!A4883</f>
        <v>0</v>
      </c>
      <c r="D4889" s="23">
        <f>+[1]DEPURADO!B4883</f>
        <v>0</v>
      </c>
      <c r="E4889" s="25">
        <f>+[1]DEPURADO!C4883</f>
        <v>0</v>
      </c>
      <c r="F4889" s="26" t="str">
        <f>+IF([1]DEPURADO!D4883&gt;1,[1]DEPURADO!D4883," ")</f>
        <v xml:space="preserve"> </v>
      </c>
      <c r="G4889" s="27">
        <f>[1]DEPURADO!F4883</f>
        <v>0</v>
      </c>
      <c r="H4889" s="28">
        <v>0</v>
      </c>
      <c r="I4889" s="28">
        <f>+[1]DEPURADO!M4883+[1]DEPURADO!N4883</f>
        <v>0</v>
      </c>
      <c r="J4889" s="28">
        <f>+[1]DEPURADO!R4883</f>
        <v>0</v>
      </c>
      <c r="K4889" s="29">
        <f>+[1]DEPURADO!P4883+[1]DEPURADO!Q4883</f>
        <v>0</v>
      </c>
      <c r="L4889" s="28">
        <v>0</v>
      </c>
      <c r="M4889" s="28">
        <v>0</v>
      </c>
      <c r="N4889" s="28">
        <f t="shared" si="532"/>
        <v>0</v>
      </c>
      <c r="O4889" s="28">
        <f t="shared" si="533"/>
        <v>0</v>
      </c>
      <c r="P4889" s="24">
        <f>IF([1]DEPURADO!H4883&gt;1,0,[1]DEPURADO!B4883)</f>
        <v>0</v>
      </c>
      <c r="Q4889" s="30">
        <f t="shared" si="534"/>
        <v>0</v>
      </c>
      <c r="R4889" s="31">
        <f t="shared" si="535"/>
        <v>0</v>
      </c>
      <c r="S4889" s="31">
        <f>+[1]DEPURADO!J4883</f>
        <v>0</v>
      </c>
      <c r="T4889" s="23" t="s">
        <v>45</v>
      </c>
      <c r="U4889" s="31">
        <f>+[1]DEPURADO!I4883</f>
        <v>0</v>
      </c>
      <c r="V4889" s="30"/>
      <c r="W4889" s="23" t="s">
        <v>45</v>
      </c>
      <c r="X4889" s="31">
        <f>+[1]DEPURADO!K4883+[1]DEPURADO!L4883</f>
        <v>0</v>
      </c>
      <c r="Y4889" s="23" t="s">
        <v>45</v>
      </c>
      <c r="Z4889" s="31">
        <f t="shared" si="536"/>
        <v>0</v>
      </c>
      <c r="AA4889" s="31"/>
      <c r="AB4889" s="31">
        <v>0</v>
      </c>
      <c r="AC4889" s="31">
        <v>0</v>
      </c>
      <c r="AD4889" s="30"/>
      <c r="AE4889" s="30">
        <f>+[1]DEPURADO!K4883</f>
        <v>0</v>
      </c>
      <c r="AF4889" s="30">
        <v>0</v>
      </c>
      <c r="AG4889" s="30">
        <f t="shared" si="537"/>
        <v>0</v>
      </c>
      <c r="AH4889" s="30">
        <v>0</v>
      </c>
      <c r="AI4889" s="30">
        <f>+[1]DEPURADO!G4883</f>
        <v>0</v>
      </c>
      <c r="AJ4889" s="32"/>
      <c r="AK4889" s="33"/>
    </row>
    <row r="4890" spans="1:37" s="34" customFormat="1" hidden="1" x14ac:dyDescent="0.25">
      <c r="A4890" s="23">
        <f t="shared" si="538"/>
        <v>4882</v>
      </c>
      <c r="B4890" s="24" t="s">
        <v>44</v>
      </c>
      <c r="C4890" s="23">
        <f>+[1]DEPURADO!A4884</f>
        <v>0</v>
      </c>
      <c r="D4890" s="23">
        <f>+[1]DEPURADO!B4884</f>
        <v>0</v>
      </c>
      <c r="E4890" s="25">
        <f>+[1]DEPURADO!C4884</f>
        <v>0</v>
      </c>
      <c r="F4890" s="26" t="str">
        <f>+IF([1]DEPURADO!D4884&gt;1,[1]DEPURADO!D4884," ")</f>
        <v xml:space="preserve"> </v>
      </c>
      <c r="G4890" s="27">
        <f>[1]DEPURADO!F4884</f>
        <v>0</v>
      </c>
      <c r="H4890" s="28">
        <v>0</v>
      </c>
      <c r="I4890" s="28">
        <f>+[1]DEPURADO!M4884+[1]DEPURADO!N4884</f>
        <v>0</v>
      </c>
      <c r="J4890" s="28">
        <f>+[1]DEPURADO!R4884</f>
        <v>0</v>
      </c>
      <c r="K4890" s="29">
        <f>+[1]DEPURADO!P4884+[1]DEPURADO!Q4884</f>
        <v>0</v>
      </c>
      <c r="L4890" s="28">
        <v>0</v>
      </c>
      <c r="M4890" s="28">
        <v>0</v>
      </c>
      <c r="N4890" s="28">
        <f t="shared" si="532"/>
        <v>0</v>
      </c>
      <c r="O4890" s="28">
        <f t="shared" si="533"/>
        <v>0</v>
      </c>
      <c r="P4890" s="24">
        <f>IF([1]DEPURADO!H4884&gt;1,0,[1]DEPURADO!B4884)</f>
        <v>0</v>
      </c>
      <c r="Q4890" s="30">
        <f t="shared" si="534"/>
        <v>0</v>
      </c>
      <c r="R4890" s="31">
        <f t="shared" si="535"/>
        <v>0</v>
      </c>
      <c r="S4890" s="31">
        <f>+[1]DEPURADO!J4884</f>
        <v>0</v>
      </c>
      <c r="T4890" s="23" t="s">
        <v>45</v>
      </c>
      <c r="U4890" s="31">
        <f>+[1]DEPURADO!I4884</f>
        <v>0</v>
      </c>
      <c r="V4890" s="30"/>
      <c r="W4890" s="23" t="s">
        <v>45</v>
      </c>
      <c r="X4890" s="31">
        <f>+[1]DEPURADO!K4884+[1]DEPURADO!L4884</f>
        <v>0</v>
      </c>
      <c r="Y4890" s="23" t="s">
        <v>45</v>
      </c>
      <c r="Z4890" s="31">
        <f t="shared" si="536"/>
        <v>0</v>
      </c>
      <c r="AA4890" s="31"/>
      <c r="AB4890" s="31">
        <v>0</v>
      </c>
      <c r="AC4890" s="31">
        <v>0</v>
      </c>
      <c r="AD4890" s="30"/>
      <c r="AE4890" s="30">
        <f>+[1]DEPURADO!K4884</f>
        <v>0</v>
      </c>
      <c r="AF4890" s="30">
        <v>0</v>
      </c>
      <c r="AG4890" s="30">
        <f t="shared" si="537"/>
        <v>0</v>
      </c>
      <c r="AH4890" s="30">
        <v>0</v>
      </c>
      <c r="AI4890" s="30">
        <f>+[1]DEPURADO!G4884</f>
        <v>0</v>
      </c>
      <c r="AJ4890" s="32"/>
      <c r="AK4890" s="33"/>
    </row>
    <row r="4891" spans="1:37" s="34" customFormat="1" hidden="1" x14ac:dyDescent="0.25">
      <c r="A4891" s="23">
        <f t="shared" si="538"/>
        <v>4883</v>
      </c>
      <c r="B4891" s="24" t="s">
        <v>44</v>
      </c>
      <c r="C4891" s="23">
        <f>+[1]DEPURADO!A4885</f>
        <v>0</v>
      </c>
      <c r="D4891" s="23">
        <f>+[1]DEPURADO!B4885</f>
        <v>0</v>
      </c>
      <c r="E4891" s="25">
        <f>+[1]DEPURADO!C4885</f>
        <v>0</v>
      </c>
      <c r="F4891" s="26" t="str">
        <f>+IF([1]DEPURADO!D4885&gt;1,[1]DEPURADO!D4885," ")</f>
        <v xml:space="preserve"> </v>
      </c>
      <c r="G4891" s="27">
        <f>[1]DEPURADO!F4885</f>
        <v>0</v>
      </c>
      <c r="H4891" s="28">
        <v>0</v>
      </c>
      <c r="I4891" s="28">
        <f>+[1]DEPURADO!M4885+[1]DEPURADO!N4885</f>
        <v>0</v>
      </c>
      <c r="J4891" s="28">
        <f>+[1]DEPURADO!R4885</f>
        <v>0</v>
      </c>
      <c r="K4891" s="29">
        <f>+[1]DEPURADO!P4885+[1]DEPURADO!Q4885</f>
        <v>0</v>
      </c>
      <c r="L4891" s="28">
        <v>0</v>
      </c>
      <c r="M4891" s="28">
        <v>0</v>
      </c>
      <c r="N4891" s="28">
        <f t="shared" si="532"/>
        <v>0</v>
      </c>
      <c r="O4891" s="28">
        <f t="shared" si="533"/>
        <v>0</v>
      </c>
      <c r="P4891" s="24">
        <f>IF([1]DEPURADO!H4885&gt;1,0,[1]DEPURADO!B4885)</f>
        <v>0</v>
      </c>
      <c r="Q4891" s="30">
        <f t="shared" si="534"/>
        <v>0</v>
      </c>
      <c r="R4891" s="31">
        <f t="shared" si="535"/>
        <v>0</v>
      </c>
      <c r="S4891" s="31">
        <f>+[1]DEPURADO!J4885</f>
        <v>0</v>
      </c>
      <c r="T4891" s="23" t="s">
        <v>45</v>
      </c>
      <c r="U4891" s="31">
        <f>+[1]DEPURADO!I4885</f>
        <v>0</v>
      </c>
      <c r="V4891" s="30"/>
      <c r="W4891" s="23" t="s">
        <v>45</v>
      </c>
      <c r="X4891" s="31">
        <f>+[1]DEPURADO!K4885+[1]DEPURADO!L4885</f>
        <v>0</v>
      </c>
      <c r="Y4891" s="23" t="s">
        <v>45</v>
      </c>
      <c r="Z4891" s="31">
        <f t="shared" si="536"/>
        <v>0</v>
      </c>
      <c r="AA4891" s="31"/>
      <c r="AB4891" s="31">
        <v>0</v>
      </c>
      <c r="AC4891" s="31">
        <v>0</v>
      </c>
      <c r="AD4891" s="30"/>
      <c r="AE4891" s="30">
        <f>+[1]DEPURADO!K4885</f>
        <v>0</v>
      </c>
      <c r="AF4891" s="30">
        <v>0</v>
      </c>
      <c r="AG4891" s="30">
        <f t="shared" si="537"/>
        <v>0</v>
      </c>
      <c r="AH4891" s="30">
        <v>0</v>
      </c>
      <c r="AI4891" s="30">
        <f>+[1]DEPURADO!G4885</f>
        <v>0</v>
      </c>
      <c r="AJ4891" s="32"/>
      <c r="AK4891" s="33"/>
    </row>
    <row r="4892" spans="1:37" s="34" customFormat="1" hidden="1" x14ac:dyDescent="0.25">
      <c r="A4892" s="23">
        <f t="shared" si="538"/>
        <v>4884</v>
      </c>
      <c r="B4892" s="24" t="s">
        <v>44</v>
      </c>
      <c r="C4892" s="23">
        <f>+[1]DEPURADO!A4886</f>
        <v>0</v>
      </c>
      <c r="D4892" s="23">
        <f>+[1]DEPURADO!B4886</f>
        <v>0</v>
      </c>
      <c r="E4892" s="25">
        <f>+[1]DEPURADO!C4886</f>
        <v>0</v>
      </c>
      <c r="F4892" s="26" t="str">
        <f>+IF([1]DEPURADO!D4886&gt;1,[1]DEPURADO!D4886," ")</f>
        <v xml:space="preserve"> </v>
      </c>
      <c r="G4892" s="27">
        <f>[1]DEPURADO!F4886</f>
        <v>0</v>
      </c>
      <c r="H4892" s="28">
        <v>0</v>
      </c>
      <c r="I4892" s="28">
        <f>+[1]DEPURADO!M4886+[1]DEPURADO!N4886</f>
        <v>0</v>
      </c>
      <c r="J4892" s="28">
        <f>+[1]DEPURADO!R4886</f>
        <v>0</v>
      </c>
      <c r="K4892" s="29">
        <f>+[1]DEPURADO!P4886+[1]DEPURADO!Q4886</f>
        <v>0</v>
      </c>
      <c r="L4892" s="28">
        <v>0</v>
      </c>
      <c r="M4892" s="28">
        <v>0</v>
      </c>
      <c r="N4892" s="28">
        <f t="shared" si="532"/>
        <v>0</v>
      </c>
      <c r="O4892" s="28">
        <f t="shared" si="533"/>
        <v>0</v>
      </c>
      <c r="P4892" s="24">
        <f>IF([1]DEPURADO!H4886&gt;1,0,[1]DEPURADO!B4886)</f>
        <v>0</v>
      </c>
      <c r="Q4892" s="30">
        <f t="shared" si="534"/>
        <v>0</v>
      </c>
      <c r="R4892" s="31">
        <f t="shared" si="535"/>
        <v>0</v>
      </c>
      <c r="S4892" s="31">
        <f>+[1]DEPURADO!J4886</f>
        <v>0</v>
      </c>
      <c r="T4892" s="23" t="s">
        <v>45</v>
      </c>
      <c r="U4892" s="31">
        <f>+[1]DEPURADO!I4886</f>
        <v>0</v>
      </c>
      <c r="V4892" s="30"/>
      <c r="W4892" s="23" t="s">
        <v>45</v>
      </c>
      <c r="X4892" s="31">
        <f>+[1]DEPURADO!K4886+[1]DEPURADO!L4886</f>
        <v>0</v>
      </c>
      <c r="Y4892" s="23" t="s">
        <v>45</v>
      </c>
      <c r="Z4892" s="31">
        <f t="shared" si="536"/>
        <v>0</v>
      </c>
      <c r="AA4892" s="31"/>
      <c r="AB4892" s="31">
        <v>0</v>
      </c>
      <c r="AC4892" s="31">
        <v>0</v>
      </c>
      <c r="AD4892" s="30"/>
      <c r="AE4892" s="30">
        <f>+[1]DEPURADO!K4886</f>
        <v>0</v>
      </c>
      <c r="AF4892" s="30">
        <v>0</v>
      </c>
      <c r="AG4892" s="30">
        <f t="shared" si="537"/>
        <v>0</v>
      </c>
      <c r="AH4892" s="30">
        <v>0</v>
      </c>
      <c r="AI4892" s="30">
        <f>+[1]DEPURADO!G4886</f>
        <v>0</v>
      </c>
      <c r="AJ4892" s="32"/>
      <c r="AK4892" s="33"/>
    </row>
    <row r="4893" spans="1:37" s="34" customFormat="1" hidden="1" x14ac:dyDescent="0.25">
      <c r="A4893" s="23">
        <f t="shared" si="538"/>
        <v>4885</v>
      </c>
      <c r="B4893" s="24" t="s">
        <v>44</v>
      </c>
      <c r="C4893" s="23">
        <f>+[1]DEPURADO!A4887</f>
        <v>0</v>
      </c>
      <c r="D4893" s="23">
        <f>+[1]DEPURADO!B4887</f>
        <v>0</v>
      </c>
      <c r="E4893" s="25">
        <f>+[1]DEPURADO!C4887</f>
        <v>0</v>
      </c>
      <c r="F4893" s="26" t="str">
        <f>+IF([1]DEPURADO!D4887&gt;1,[1]DEPURADO!D4887," ")</f>
        <v xml:space="preserve"> </v>
      </c>
      <c r="G4893" s="27">
        <f>[1]DEPURADO!F4887</f>
        <v>0</v>
      </c>
      <c r="H4893" s="28">
        <v>0</v>
      </c>
      <c r="I4893" s="28">
        <f>+[1]DEPURADO!M4887+[1]DEPURADO!N4887</f>
        <v>0</v>
      </c>
      <c r="J4893" s="28">
        <f>+[1]DEPURADO!R4887</f>
        <v>0</v>
      </c>
      <c r="K4893" s="29">
        <f>+[1]DEPURADO!P4887+[1]DEPURADO!Q4887</f>
        <v>0</v>
      </c>
      <c r="L4893" s="28">
        <v>0</v>
      </c>
      <c r="M4893" s="28">
        <v>0</v>
      </c>
      <c r="N4893" s="28">
        <f t="shared" si="532"/>
        <v>0</v>
      </c>
      <c r="O4893" s="28">
        <f t="shared" si="533"/>
        <v>0</v>
      </c>
      <c r="P4893" s="24">
        <f>IF([1]DEPURADO!H4887&gt;1,0,[1]DEPURADO!B4887)</f>
        <v>0</v>
      </c>
      <c r="Q4893" s="30">
        <f t="shared" si="534"/>
        <v>0</v>
      </c>
      <c r="R4893" s="31">
        <f t="shared" si="535"/>
        <v>0</v>
      </c>
      <c r="S4893" s="31">
        <f>+[1]DEPURADO!J4887</f>
        <v>0</v>
      </c>
      <c r="T4893" s="23" t="s">
        <v>45</v>
      </c>
      <c r="U4893" s="31">
        <f>+[1]DEPURADO!I4887</f>
        <v>0</v>
      </c>
      <c r="V4893" s="30"/>
      <c r="W4893" s="23" t="s">
        <v>45</v>
      </c>
      <c r="X4893" s="31">
        <f>+[1]DEPURADO!K4887+[1]DEPURADO!L4887</f>
        <v>0</v>
      </c>
      <c r="Y4893" s="23" t="s">
        <v>45</v>
      </c>
      <c r="Z4893" s="31">
        <f t="shared" si="536"/>
        <v>0</v>
      </c>
      <c r="AA4893" s="31"/>
      <c r="AB4893" s="31">
        <v>0</v>
      </c>
      <c r="AC4893" s="31">
        <v>0</v>
      </c>
      <c r="AD4893" s="30"/>
      <c r="AE4893" s="30">
        <f>+[1]DEPURADO!K4887</f>
        <v>0</v>
      </c>
      <c r="AF4893" s="30">
        <v>0</v>
      </c>
      <c r="AG4893" s="30">
        <f t="shared" si="537"/>
        <v>0</v>
      </c>
      <c r="AH4893" s="30">
        <v>0</v>
      </c>
      <c r="AI4893" s="30">
        <f>+[1]DEPURADO!G4887</f>
        <v>0</v>
      </c>
      <c r="AJ4893" s="32"/>
      <c r="AK4893" s="33"/>
    </row>
    <row r="4894" spans="1:37" s="34" customFormat="1" hidden="1" x14ac:dyDescent="0.25">
      <c r="A4894" s="23">
        <f t="shared" si="538"/>
        <v>4886</v>
      </c>
      <c r="B4894" s="24" t="s">
        <v>44</v>
      </c>
      <c r="C4894" s="23">
        <f>+[1]DEPURADO!A4888</f>
        <v>0</v>
      </c>
      <c r="D4894" s="23">
        <f>+[1]DEPURADO!B4888</f>
        <v>0</v>
      </c>
      <c r="E4894" s="25">
        <f>+[1]DEPURADO!C4888</f>
        <v>0</v>
      </c>
      <c r="F4894" s="26" t="str">
        <f>+IF([1]DEPURADO!D4888&gt;1,[1]DEPURADO!D4888," ")</f>
        <v xml:space="preserve"> </v>
      </c>
      <c r="G4894" s="27">
        <f>[1]DEPURADO!F4888</f>
        <v>0</v>
      </c>
      <c r="H4894" s="28">
        <v>0</v>
      </c>
      <c r="I4894" s="28">
        <f>+[1]DEPURADO!M4888+[1]DEPURADO!N4888</f>
        <v>0</v>
      </c>
      <c r="J4894" s="28">
        <f>+[1]DEPURADO!R4888</f>
        <v>0</v>
      </c>
      <c r="K4894" s="29">
        <f>+[1]DEPURADO!P4888+[1]DEPURADO!Q4888</f>
        <v>0</v>
      </c>
      <c r="L4894" s="28">
        <v>0</v>
      </c>
      <c r="M4894" s="28">
        <v>0</v>
      </c>
      <c r="N4894" s="28">
        <f t="shared" si="532"/>
        <v>0</v>
      </c>
      <c r="O4894" s="28">
        <f t="shared" si="533"/>
        <v>0</v>
      </c>
      <c r="P4894" s="24">
        <f>IF([1]DEPURADO!H4888&gt;1,0,[1]DEPURADO!B4888)</f>
        <v>0</v>
      </c>
      <c r="Q4894" s="30">
        <f t="shared" si="534"/>
        <v>0</v>
      </c>
      <c r="R4894" s="31">
        <f t="shared" si="535"/>
        <v>0</v>
      </c>
      <c r="S4894" s="31">
        <f>+[1]DEPURADO!J4888</f>
        <v>0</v>
      </c>
      <c r="T4894" s="23" t="s">
        <v>45</v>
      </c>
      <c r="U4894" s="31">
        <f>+[1]DEPURADO!I4888</f>
        <v>0</v>
      </c>
      <c r="V4894" s="30"/>
      <c r="W4894" s="23" t="s">
        <v>45</v>
      </c>
      <c r="X4894" s="31">
        <f>+[1]DEPURADO!K4888+[1]DEPURADO!L4888</f>
        <v>0</v>
      </c>
      <c r="Y4894" s="23" t="s">
        <v>45</v>
      </c>
      <c r="Z4894" s="31">
        <f t="shared" si="536"/>
        <v>0</v>
      </c>
      <c r="AA4894" s="31"/>
      <c r="AB4894" s="31">
        <v>0</v>
      </c>
      <c r="AC4894" s="31">
        <v>0</v>
      </c>
      <c r="AD4894" s="30"/>
      <c r="AE4894" s="30">
        <f>+[1]DEPURADO!K4888</f>
        <v>0</v>
      </c>
      <c r="AF4894" s="30">
        <v>0</v>
      </c>
      <c r="AG4894" s="30">
        <f t="shared" si="537"/>
        <v>0</v>
      </c>
      <c r="AH4894" s="30">
        <v>0</v>
      </c>
      <c r="AI4894" s="30">
        <f>+[1]DEPURADO!G4888</f>
        <v>0</v>
      </c>
      <c r="AJ4894" s="32"/>
      <c r="AK4894" s="33"/>
    </row>
    <row r="4895" spans="1:37" s="34" customFormat="1" hidden="1" x14ac:dyDescent="0.25">
      <c r="A4895" s="23">
        <f t="shared" si="538"/>
        <v>4887</v>
      </c>
      <c r="B4895" s="24" t="s">
        <v>44</v>
      </c>
      <c r="C4895" s="23">
        <f>+[1]DEPURADO!A4889</f>
        <v>0</v>
      </c>
      <c r="D4895" s="23">
        <f>+[1]DEPURADO!B4889</f>
        <v>0</v>
      </c>
      <c r="E4895" s="25">
        <f>+[1]DEPURADO!C4889</f>
        <v>0</v>
      </c>
      <c r="F4895" s="26" t="str">
        <f>+IF([1]DEPURADO!D4889&gt;1,[1]DEPURADO!D4889," ")</f>
        <v xml:space="preserve"> </v>
      </c>
      <c r="G4895" s="27">
        <f>[1]DEPURADO!F4889</f>
        <v>0</v>
      </c>
      <c r="H4895" s="28">
        <v>0</v>
      </c>
      <c r="I4895" s="28">
        <f>+[1]DEPURADO!M4889+[1]DEPURADO!N4889</f>
        <v>0</v>
      </c>
      <c r="J4895" s="28">
        <f>+[1]DEPURADO!R4889</f>
        <v>0</v>
      </c>
      <c r="K4895" s="29">
        <f>+[1]DEPURADO!P4889+[1]DEPURADO!Q4889</f>
        <v>0</v>
      </c>
      <c r="L4895" s="28">
        <v>0</v>
      </c>
      <c r="M4895" s="28">
        <v>0</v>
      </c>
      <c r="N4895" s="28">
        <f t="shared" si="532"/>
        <v>0</v>
      </c>
      <c r="O4895" s="28">
        <f t="shared" si="533"/>
        <v>0</v>
      </c>
      <c r="P4895" s="24">
        <f>IF([1]DEPURADO!H4889&gt;1,0,[1]DEPURADO!B4889)</f>
        <v>0</v>
      </c>
      <c r="Q4895" s="30">
        <f t="shared" si="534"/>
        <v>0</v>
      </c>
      <c r="R4895" s="31">
        <f t="shared" si="535"/>
        <v>0</v>
      </c>
      <c r="S4895" s="31">
        <f>+[1]DEPURADO!J4889</f>
        <v>0</v>
      </c>
      <c r="T4895" s="23" t="s">
        <v>45</v>
      </c>
      <c r="U4895" s="31">
        <f>+[1]DEPURADO!I4889</f>
        <v>0</v>
      </c>
      <c r="V4895" s="30"/>
      <c r="W4895" s="23" t="s">
        <v>45</v>
      </c>
      <c r="X4895" s="31">
        <f>+[1]DEPURADO!K4889+[1]DEPURADO!L4889</f>
        <v>0</v>
      </c>
      <c r="Y4895" s="23" t="s">
        <v>45</v>
      </c>
      <c r="Z4895" s="31">
        <f t="shared" si="536"/>
        <v>0</v>
      </c>
      <c r="AA4895" s="31"/>
      <c r="AB4895" s="31">
        <v>0</v>
      </c>
      <c r="AC4895" s="31">
        <v>0</v>
      </c>
      <c r="AD4895" s="30"/>
      <c r="AE4895" s="30">
        <f>+[1]DEPURADO!K4889</f>
        <v>0</v>
      </c>
      <c r="AF4895" s="30">
        <v>0</v>
      </c>
      <c r="AG4895" s="30">
        <f t="shared" si="537"/>
        <v>0</v>
      </c>
      <c r="AH4895" s="30">
        <v>0</v>
      </c>
      <c r="AI4895" s="30">
        <f>+[1]DEPURADO!G4889</f>
        <v>0</v>
      </c>
      <c r="AJ4895" s="32"/>
      <c r="AK4895" s="33"/>
    </row>
    <row r="4896" spans="1:37" s="34" customFormat="1" hidden="1" x14ac:dyDescent="0.25">
      <c r="A4896" s="23">
        <f t="shared" si="538"/>
        <v>4888</v>
      </c>
      <c r="B4896" s="24" t="s">
        <v>44</v>
      </c>
      <c r="C4896" s="23">
        <f>+[1]DEPURADO!A4890</f>
        <v>0</v>
      </c>
      <c r="D4896" s="23">
        <f>+[1]DEPURADO!B4890</f>
        <v>0</v>
      </c>
      <c r="E4896" s="25">
        <f>+[1]DEPURADO!C4890</f>
        <v>0</v>
      </c>
      <c r="F4896" s="26" t="str">
        <f>+IF([1]DEPURADO!D4890&gt;1,[1]DEPURADO!D4890," ")</f>
        <v xml:space="preserve"> </v>
      </c>
      <c r="G4896" s="27">
        <f>[1]DEPURADO!F4890</f>
        <v>0</v>
      </c>
      <c r="H4896" s="28">
        <v>0</v>
      </c>
      <c r="I4896" s="28">
        <f>+[1]DEPURADO!M4890+[1]DEPURADO!N4890</f>
        <v>0</v>
      </c>
      <c r="J4896" s="28">
        <f>+[1]DEPURADO!R4890</f>
        <v>0</v>
      </c>
      <c r="K4896" s="29">
        <f>+[1]DEPURADO!P4890+[1]DEPURADO!Q4890</f>
        <v>0</v>
      </c>
      <c r="L4896" s="28">
        <v>0</v>
      </c>
      <c r="M4896" s="28">
        <v>0</v>
      </c>
      <c r="N4896" s="28">
        <f t="shared" si="532"/>
        <v>0</v>
      </c>
      <c r="O4896" s="28">
        <f t="shared" si="533"/>
        <v>0</v>
      </c>
      <c r="P4896" s="24">
        <f>IF([1]DEPURADO!H4890&gt;1,0,[1]DEPURADO!B4890)</f>
        <v>0</v>
      </c>
      <c r="Q4896" s="30">
        <f t="shared" si="534"/>
        <v>0</v>
      </c>
      <c r="R4896" s="31">
        <f t="shared" si="535"/>
        <v>0</v>
      </c>
      <c r="S4896" s="31">
        <f>+[1]DEPURADO!J4890</f>
        <v>0</v>
      </c>
      <c r="T4896" s="23" t="s">
        <v>45</v>
      </c>
      <c r="U4896" s="31">
        <f>+[1]DEPURADO!I4890</f>
        <v>0</v>
      </c>
      <c r="V4896" s="30"/>
      <c r="W4896" s="23" t="s">
        <v>45</v>
      </c>
      <c r="X4896" s="31">
        <f>+[1]DEPURADO!K4890+[1]DEPURADO!L4890</f>
        <v>0</v>
      </c>
      <c r="Y4896" s="23" t="s">
        <v>45</v>
      </c>
      <c r="Z4896" s="31">
        <f t="shared" si="536"/>
        <v>0</v>
      </c>
      <c r="AA4896" s="31"/>
      <c r="AB4896" s="31">
        <v>0</v>
      </c>
      <c r="AC4896" s="31">
        <v>0</v>
      </c>
      <c r="AD4896" s="30"/>
      <c r="AE4896" s="30">
        <f>+[1]DEPURADO!K4890</f>
        <v>0</v>
      </c>
      <c r="AF4896" s="30">
        <v>0</v>
      </c>
      <c r="AG4896" s="30">
        <f t="shared" si="537"/>
        <v>0</v>
      </c>
      <c r="AH4896" s="30">
        <v>0</v>
      </c>
      <c r="AI4896" s="30">
        <f>+[1]DEPURADO!G4890</f>
        <v>0</v>
      </c>
      <c r="AJ4896" s="32"/>
      <c r="AK4896" s="33"/>
    </row>
    <row r="4897" spans="1:37" s="34" customFormat="1" hidden="1" x14ac:dyDescent="0.25">
      <c r="A4897" s="23">
        <f t="shared" si="538"/>
        <v>4889</v>
      </c>
      <c r="B4897" s="24" t="s">
        <v>44</v>
      </c>
      <c r="C4897" s="23">
        <f>+[1]DEPURADO!A4891</f>
        <v>0</v>
      </c>
      <c r="D4897" s="23">
        <f>+[1]DEPURADO!B4891</f>
        <v>0</v>
      </c>
      <c r="E4897" s="25">
        <f>+[1]DEPURADO!C4891</f>
        <v>0</v>
      </c>
      <c r="F4897" s="26" t="str">
        <f>+IF([1]DEPURADO!D4891&gt;1,[1]DEPURADO!D4891," ")</f>
        <v xml:space="preserve"> </v>
      </c>
      <c r="G4897" s="27">
        <f>[1]DEPURADO!F4891</f>
        <v>0</v>
      </c>
      <c r="H4897" s="28">
        <v>0</v>
      </c>
      <c r="I4897" s="28">
        <f>+[1]DEPURADO!M4891+[1]DEPURADO!N4891</f>
        <v>0</v>
      </c>
      <c r="J4897" s="28">
        <f>+[1]DEPURADO!R4891</f>
        <v>0</v>
      </c>
      <c r="K4897" s="29">
        <f>+[1]DEPURADO!P4891+[1]DEPURADO!Q4891</f>
        <v>0</v>
      </c>
      <c r="L4897" s="28">
        <v>0</v>
      </c>
      <c r="M4897" s="28">
        <v>0</v>
      </c>
      <c r="N4897" s="28">
        <f t="shared" si="532"/>
        <v>0</v>
      </c>
      <c r="O4897" s="28">
        <f t="shared" si="533"/>
        <v>0</v>
      </c>
      <c r="P4897" s="24">
        <f>IF([1]DEPURADO!H4891&gt;1,0,[1]DEPURADO!B4891)</f>
        <v>0</v>
      </c>
      <c r="Q4897" s="30">
        <f t="shared" si="534"/>
        <v>0</v>
      </c>
      <c r="R4897" s="31">
        <f t="shared" si="535"/>
        <v>0</v>
      </c>
      <c r="S4897" s="31">
        <f>+[1]DEPURADO!J4891</f>
        <v>0</v>
      </c>
      <c r="T4897" s="23" t="s">
        <v>45</v>
      </c>
      <c r="U4897" s="31">
        <f>+[1]DEPURADO!I4891</f>
        <v>0</v>
      </c>
      <c r="V4897" s="30"/>
      <c r="W4897" s="23" t="s">
        <v>45</v>
      </c>
      <c r="X4897" s="31">
        <f>+[1]DEPURADO!K4891+[1]DEPURADO!L4891</f>
        <v>0</v>
      </c>
      <c r="Y4897" s="23" t="s">
        <v>45</v>
      </c>
      <c r="Z4897" s="31">
        <f t="shared" si="536"/>
        <v>0</v>
      </c>
      <c r="AA4897" s="31"/>
      <c r="AB4897" s="31">
        <v>0</v>
      </c>
      <c r="AC4897" s="31">
        <v>0</v>
      </c>
      <c r="AD4897" s="30"/>
      <c r="AE4897" s="30">
        <f>+[1]DEPURADO!K4891</f>
        <v>0</v>
      </c>
      <c r="AF4897" s="30">
        <v>0</v>
      </c>
      <c r="AG4897" s="30">
        <f t="shared" si="537"/>
        <v>0</v>
      </c>
      <c r="AH4897" s="30">
        <v>0</v>
      </c>
      <c r="AI4897" s="30">
        <f>+[1]DEPURADO!G4891</f>
        <v>0</v>
      </c>
      <c r="AJ4897" s="32"/>
      <c r="AK4897" s="33"/>
    </row>
    <row r="4898" spans="1:37" s="34" customFormat="1" hidden="1" x14ac:dyDescent="0.25">
      <c r="A4898" s="23">
        <f t="shared" si="538"/>
        <v>4890</v>
      </c>
      <c r="B4898" s="24" t="s">
        <v>44</v>
      </c>
      <c r="C4898" s="23">
        <f>+[1]DEPURADO!A4892</f>
        <v>0</v>
      </c>
      <c r="D4898" s="23">
        <f>+[1]DEPURADO!B4892</f>
        <v>0</v>
      </c>
      <c r="E4898" s="25">
        <f>+[1]DEPURADO!C4892</f>
        <v>0</v>
      </c>
      <c r="F4898" s="26" t="str">
        <f>+IF([1]DEPURADO!D4892&gt;1,[1]DEPURADO!D4892," ")</f>
        <v xml:space="preserve"> </v>
      </c>
      <c r="G4898" s="27">
        <f>[1]DEPURADO!F4892</f>
        <v>0</v>
      </c>
      <c r="H4898" s="28">
        <v>0</v>
      </c>
      <c r="I4898" s="28">
        <f>+[1]DEPURADO!M4892+[1]DEPURADO!N4892</f>
        <v>0</v>
      </c>
      <c r="J4898" s="28">
        <f>+[1]DEPURADO!R4892</f>
        <v>0</v>
      </c>
      <c r="K4898" s="29">
        <f>+[1]DEPURADO!P4892+[1]DEPURADO!Q4892</f>
        <v>0</v>
      </c>
      <c r="L4898" s="28">
        <v>0</v>
      </c>
      <c r="M4898" s="28">
        <v>0</v>
      </c>
      <c r="N4898" s="28">
        <f t="shared" si="532"/>
        <v>0</v>
      </c>
      <c r="O4898" s="28">
        <f t="shared" si="533"/>
        <v>0</v>
      </c>
      <c r="P4898" s="24">
        <f>IF([1]DEPURADO!H4892&gt;1,0,[1]DEPURADO!B4892)</f>
        <v>0</v>
      </c>
      <c r="Q4898" s="30">
        <f t="shared" si="534"/>
        <v>0</v>
      </c>
      <c r="R4898" s="31">
        <f t="shared" si="535"/>
        <v>0</v>
      </c>
      <c r="S4898" s="31">
        <f>+[1]DEPURADO!J4892</f>
        <v>0</v>
      </c>
      <c r="T4898" s="23" t="s">
        <v>45</v>
      </c>
      <c r="U4898" s="31">
        <f>+[1]DEPURADO!I4892</f>
        <v>0</v>
      </c>
      <c r="V4898" s="30"/>
      <c r="W4898" s="23" t="s">
        <v>45</v>
      </c>
      <c r="X4898" s="31">
        <f>+[1]DEPURADO!K4892+[1]DEPURADO!L4892</f>
        <v>0</v>
      </c>
      <c r="Y4898" s="23" t="s">
        <v>45</v>
      </c>
      <c r="Z4898" s="31">
        <f t="shared" si="536"/>
        <v>0</v>
      </c>
      <c r="AA4898" s="31"/>
      <c r="AB4898" s="31">
        <v>0</v>
      </c>
      <c r="AC4898" s="31">
        <v>0</v>
      </c>
      <c r="AD4898" s="30"/>
      <c r="AE4898" s="30">
        <f>+[1]DEPURADO!K4892</f>
        <v>0</v>
      </c>
      <c r="AF4898" s="30">
        <v>0</v>
      </c>
      <c r="AG4898" s="30">
        <f t="shared" si="537"/>
        <v>0</v>
      </c>
      <c r="AH4898" s="30">
        <v>0</v>
      </c>
      <c r="AI4898" s="30">
        <f>+[1]DEPURADO!G4892</f>
        <v>0</v>
      </c>
      <c r="AJ4898" s="32"/>
      <c r="AK4898" s="33"/>
    </row>
    <row r="4899" spans="1:37" s="34" customFormat="1" hidden="1" x14ac:dyDescent="0.25">
      <c r="A4899" s="23">
        <f t="shared" si="538"/>
        <v>4891</v>
      </c>
      <c r="B4899" s="24" t="s">
        <v>44</v>
      </c>
      <c r="C4899" s="23">
        <f>+[1]DEPURADO!A4893</f>
        <v>0</v>
      </c>
      <c r="D4899" s="23">
        <f>+[1]DEPURADO!B4893</f>
        <v>0</v>
      </c>
      <c r="E4899" s="25">
        <f>+[1]DEPURADO!C4893</f>
        <v>0</v>
      </c>
      <c r="F4899" s="26" t="str">
        <f>+IF([1]DEPURADO!D4893&gt;1,[1]DEPURADO!D4893," ")</f>
        <v xml:space="preserve"> </v>
      </c>
      <c r="G4899" s="27">
        <f>[1]DEPURADO!F4893</f>
        <v>0</v>
      </c>
      <c r="H4899" s="28">
        <v>0</v>
      </c>
      <c r="I4899" s="28">
        <f>+[1]DEPURADO!M4893+[1]DEPURADO!N4893</f>
        <v>0</v>
      </c>
      <c r="J4899" s="28">
        <f>+[1]DEPURADO!R4893</f>
        <v>0</v>
      </c>
      <c r="K4899" s="29">
        <f>+[1]DEPURADO!P4893+[1]DEPURADO!Q4893</f>
        <v>0</v>
      </c>
      <c r="L4899" s="28">
        <v>0</v>
      </c>
      <c r="M4899" s="28">
        <v>0</v>
      </c>
      <c r="N4899" s="28">
        <f t="shared" si="532"/>
        <v>0</v>
      </c>
      <c r="O4899" s="28">
        <f t="shared" si="533"/>
        <v>0</v>
      </c>
      <c r="P4899" s="24">
        <f>IF([1]DEPURADO!H4893&gt;1,0,[1]DEPURADO!B4893)</f>
        <v>0</v>
      </c>
      <c r="Q4899" s="30">
        <f t="shared" si="534"/>
        <v>0</v>
      </c>
      <c r="R4899" s="31">
        <f t="shared" si="535"/>
        <v>0</v>
      </c>
      <c r="S4899" s="31">
        <f>+[1]DEPURADO!J4893</f>
        <v>0</v>
      </c>
      <c r="T4899" s="23" t="s">
        <v>45</v>
      </c>
      <c r="U4899" s="31">
        <f>+[1]DEPURADO!I4893</f>
        <v>0</v>
      </c>
      <c r="V4899" s="30"/>
      <c r="W4899" s="23" t="s">
        <v>45</v>
      </c>
      <c r="X4899" s="31">
        <f>+[1]DEPURADO!K4893+[1]DEPURADO!L4893</f>
        <v>0</v>
      </c>
      <c r="Y4899" s="23" t="s">
        <v>45</v>
      </c>
      <c r="Z4899" s="31">
        <f t="shared" si="536"/>
        <v>0</v>
      </c>
      <c r="AA4899" s="31"/>
      <c r="AB4899" s="31">
        <v>0</v>
      </c>
      <c r="AC4899" s="31">
        <v>0</v>
      </c>
      <c r="AD4899" s="30"/>
      <c r="AE4899" s="30">
        <f>+[1]DEPURADO!K4893</f>
        <v>0</v>
      </c>
      <c r="AF4899" s="30">
        <v>0</v>
      </c>
      <c r="AG4899" s="30">
        <f t="shared" si="537"/>
        <v>0</v>
      </c>
      <c r="AH4899" s="30">
        <v>0</v>
      </c>
      <c r="AI4899" s="30">
        <f>+[1]DEPURADO!G4893</f>
        <v>0</v>
      </c>
      <c r="AJ4899" s="32"/>
      <c r="AK4899" s="33"/>
    </row>
    <row r="4900" spans="1:37" s="34" customFormat="1" hidden="1" x14ac:dyDescent="0.25">
      <c r="A4900" s="23">
        <f t="shared" si="538"/>
        <v>4892</v>
      </c>
      <c r="B4900" s="24" t="s">
        <v>44</v>
      </c>
      <c r="C4900" s="23">
        <f>+[1]DEPURADO!A4894</f>
        <v>0</v>
      </c>
      <c r="D4900" s="23">
        <f>+[1]DEPURADO!B4894</f>
        <v>0</v>
      </c>
      <c r="E4900" s="25">
        <f>+[1]DEPURADO!C4894</f>
        <v>0</v>
      </c>
      <c r="F4900" s="26" t="str">
        <f>+IF([1]DEPURADO!D4894&gt;1,[1]DEPURADO!D4894," ")</f>
        <v xml:space="preserve"> </v>
      </c>
      <c r="G4900" s="27">
        <f>[1]DEPURADO!F4894</f>
        <v>0</v>
      </c>
      <c r="H4900" s="28">
        <v>0</v>
      </c>
      <c r="I4900" s="28">
        <f>+[1]DEPURADO!M4894+[1]DEPURADO!N4894</f>
        <v>0</v>
      </c>
      <c r="J4900" s="28">
        <f>+[1]DEPURADO!R4894</f>
        <v>0</v>
      </c>
      <c r="K4900" s="29">
        <f>+[1]DEPURADO!P4894+[1]DEPURADO!Q4894</f>
        <v>0</v>
      </c>
      <c r="L4900" s="28">
        <v>0</v>
      </c>
      <c r="M4900" s="28">
        <v>0</v>
      </c>
      <c r="N4900" s="28">
        <f t="shared" si="532"/>
        <v>0</v>
      </c>
      <c r="O4900" s="28">
        <f t="shared" si="533"/>
        <v>0</v>
      </c>
      <c r="P4900" s="24">
        <f>IF([1]DEPURADO!H4894&gt;1,0,[1]DEPURADO!B4894)</f>
        <v>0</v>
      </c>
      <c r="Q4900" s="30">
        <f t="shared" si="534"/>
        <v>0</v>
      </c>
      <c r="R4900" s="31">
        <f t="shared" si="535"/>
        <v>0</v>
      </c>
      <c r="S4900" s="31">
        <f>+[1]DEPURADO!J4894</f>
        <v>0</v>
      </c>
      <c r="T4900" s="23" t="s">
        <v>45</v>
      </c>
      <c r="U4900" s="31">
        <f>+[1]DEPURADO!I4894</f>
        <v>0</v>
      </c>
      <c r="V4900" s="30"/>
      <c r="W4900" s="23" t="s">
        <v>45</v>
      </c>
      <c r="X4900" s="31">
        <f>+[1]DEPURADO!K4894+[1]DEPURADO!L4894</f>
        <v>0</v>
      </c>
      <c r="Y4900" s="23" t="s">
        <v>45</v>
      </c>
      <c r="Z4900" s="31">
        <f t="shared" si="536"/>
        <v>0</v>
      </c>
      <c r="AA4900" s="31"/>
      <c r="AB4900" s="31">
        <v>0</v>
      </c>
      <c r="AC4900" s="31">
        <v>0</v>
      </c>
      <c r="AD4900" s="30"/>
      <c r="AE4900" s="30">
        <f>+[1]DEPURADO!K4894</f>
        <v>0</v>
      </c>
      <c r="AF4900" s="30">
        <v>0</v>
      </c>
      <c r="AG4900" s="30">
        <f t="shared" si="537"/>
        <v>0</v>
      </c>
      <c r="AH4900" s="30">
        <v>0</v>
      </c>
      <c r="AI4900" s="30">
        <f>+[1]DEPURADO!G4894</f>
        <v>0</v>
      </c>
      <c r="AJ4900" s="32"/>
      <c r="AK4900" s="33"/>
    </row>
    <row r="4901" spans="1:37" s="34" customFormat="1" hidden="1" x14ac:dyDescent="0.25">
      <c r="A4901" s="23">
        <f t="shared" si="538"/>
        <v>4893</v>
      </c>
      <c r="B4901" s="24" t="s">
        <v>44</v>
      </c>
      <c r="C4901" s="23">
        <f>+[1]DEPURADO!A4895</f>
        <v>0</v>
      </c>
      <c r="D4901" s="23">
        <f>+[1]DEPURADO!B4895</f>
        <v>0</v>
      </c>
      <c r="E4901" s="25">
        <f>+[1]DEPURADO!C4895</f>
        <v>0</v>
      </c>
      <c r="F4901" s="26" t="str">
        <f>+IF([1]DEPURADO!D4895&gt;1,[1]DEPURADO!D4895," ")</f>
        <v xml:space="preserve"> </v>
      </c>
      <c r="G4901" s="27">
        <f>[1]DEPURADO!F4895</f>
        <v>0</v>
      </c>
      <c r="H4901" s="28">
        <v>0</v>
      </c>
      <c r="I4901" s="28">
        <f>+[1]DEPURADO!M4895+[1]DEPURADO!N4895</f>
        <v>0</v>
      </c>
      <c r="J4901" s="28">
        <f>+[1]DEPURADO!R4895</f>
        <v>0</v>
      </c>
      <c r="K4901" s="29">
        <f>+[1]DEPURADO!P4895+[1]DEPURADO!Q4895</f>
        <v>0</v>
      </c>
      <c r="L4901" s="28">
        <v>0</v>
      </c>
      <c r="M4901" s="28">
        <v>0</v>
      </c>
      <c r="N4901" s="28">
        <f t="shared" si="532"/>
        <v>0</v>
      </c>
      <c r="O4901" s="28">
        <f t="shared" si="533"/>
        <v>0</v>
      </c>
      <c r="P4901" s="24">
        <f>IF([1]DEPURADO!H4895&gt;1,0,[1]DEPURADO!B4895)</f>
        <v>0</v>
      </c>
      <c r="Q4901" s="30">
        <f t="shared" si="534"/>
        <v>0</v>
      </c>
      <c r="R4901" s="31">
        <f t="shared" si="535"/>
        <v>0</v>
      </c>
      <c r="S4901" s="31">
        <f>+[1]DEPURADO!J4895</f>
        <v>0</v>
      </c>
      <c r="T4901" s="23" t="s">
        <v>45</v>
      </c>
      <c r="U4901" s="31">
        <f>+[1]DEPURADO!I4895</f>
        <v>0</v>
      </c>
      <c r="V4901" s="30"/>
      <c r="W4901" s="23" t="s">
        <v>45</v>
      </c>
      <c r="X4901" s="31">
        <f>+[1]DEPURADO!K4895+[1]DEPURADO!L4895</f>
        <v>0</v>
      </c>
      <c r="Y4901" s="23" t="s">
        <v>45</v>
      </c>
      <c r="Z4901" s="31">
        <f t="shared" si="536"/>
        <v>0</v>
      </c>
      <c r="AA4901" s="31"/>
      <c r="AB4901" s="31">
        <v>0</v>
      </c>
      <c r="AC4901" s="31">
        <v>0</v>
      </c>
      <c r="AD4901" s="30"/>
      <c r="AE4901" s="30">
        <f>+[1]DEPURADO!K4895</f>
        <v>0</v>
      </c>
      <c r="AF4901" s="30">
        <v>0</v>
      </c>
      <c r="AG4901" s="30">
        <f t="shared" si="537"/>
        <v>0</v>
      </c>
      <c r="AH4901" s="30">
        <v>0</v>
      </c>
      <c r="AI4901" s="30">
        <f>+[1]DEPURADO!G4895</f>
        <v>0</v>
      </c>
      <c r="AJ4901" s="32"/>
      <c r="AK4901" s="33"/>
    </row>
    <row r="4902" spans="1:37" s="34" customFormat="1" hidden="1" x14ac:dyDescent="0.25">
      <c r="A4902" s="23">
        <f t="shared" si="538"/>
        <v>4894</v>
      </c>
      <c r="B4902" s="24" t="s">
        <v>44</v>
      </c>
      <c r="C4902" s="23">
        <f>+[1]DEPURADO!A4896</f>
        <v>0</v>
      </c>
      <c r="D4902" s="23">
        <f>+[1]DEPURADO!B4896</f>
        <v>0</v>
      </c>
      <c r="E4902" s="25">
        <f>+[1]DEPURADO!C4896</f>
        <v>0</v>
      </c>
      <c r="F4902" s="26" t="str">
        <f>+IF([1]DEPURADO!D4896&gt;1,[1]DEPURADO!D4896," ")</f>
        <v xml:space="preserve"> </v>
      </c>
      <c r="G4902" s="27">
        <f>[1]DEPURADO!F4896</f>
        <v>0</v>
      </c>
      <c r="H4902" s="28">
        <v>0</v>
      </c>
      <c r="I4902" s="28">
        <f>+[1]DEPURADO!M4896+[1]DEPURADO!N4896</f>
        <v>0</v>
      </c>
      <c r="J4902" s="28">
        <f>+[1]DEPURADO!R4896</f>
        <v>0</v>
      </c>
      <c r="K4902" s="29">
        <f>+[1]DEPURADO!P4896+[1]DEPURADO!Q4896</f>
        <v>0</v>
      </c>
      <c r="L4902" s="28">
        <v>0</v>
      </c>
      <c r="M4902" s="28">
        <v>0</v>
      </c>
      <c r="N4902" s="28">
        <f t="shared" si="532"/>
        <v>0</v>
      </c>
      <c r="O4902" s="28">
        <f t="shared" si="533"/>
        <v>0</v>
      </c>
      <c r="P4902" s="24">
        <f>IF([1]DEPURADO!H4896&gt;1,0,[1]DEPURADO!B4896)</f>
        <v>0</v>
      </c>
      <c r="Q4902" s="30">
        <f t="shared" si="534"/>
        <v>0</v>
      </c>
      <c r="R4902" s="31">
        <f t="shared" si="535"/>
        <v>0</v>
      </c>
      <c r="S4902" s="31">
        <f>+[1]DEPURADO!J4896</f>
        <v>0</v>
      </c>
      <c r="T4902" s="23" t="s">
        <v>45</v>
      </c>
      <c r="U4902" s="31">
        <f>+[1]DEPURADO!I4896</f>
        <v>0</v>
      </c>
      <c r="V4902" s="30"/>
      <c r="W4902" s="23" t="s">
        <v>45</v>
      </c>
      <c r="X4902" s="31">
        <f>+[1]DEPURADO!K4896+[1]DEPURADO!L4896</f>
        <v>0</v>
      </c>
      <c r="Y4902" s="23" t="s">
        <v>45</v>
      </c>
      <c r="Z4902" s="31">
        <f t="shared" si="536"/>
        <v>0</v>
      </c>
      <c r="AA4902" s="31"/>
      <c r="AB4902" s="31">
        <v>0</v>
      </c>
      <c r="AC4902" s="31">
        <v>0</v>
      </c>
      <c r="AD4902" s="30"/>
      <c r="AE4902" s="30">
        <f>+[1]DEPURADO!K4896</f>
        <v>0</v>
      </c>
      <c r="AF4902" s="30">
        <v>0</v>
      </c>
      <c r="AG4902" s="30">
        <f t="shared" si="537"/>
        <v>0</v>
      </c>
      <c r="AH4902" s="30">
        <v>0</v>
      </c>
      <c r="AI4902" s="30">
        <f>+[1]DEPURADO!G4896</f>
        <v>0</v>
      </c>
      <c r="AJ4902" s="32"/>
      <c r="AK4902" s="33"/>
    </row>
    <row r="4903" spans="1:37" s="34" customFormat="1" hidden="1" x14ac:dyDescent="0.25">
      <c r="A4903" s="23">
        <f t="shared" si="538"/>
        <v>4895</v>
      </c>
      <c r="B4903" s="24" t="s">
        <v>44</v>
      </c>
      <c r="C4903" s="23">
        <f>+[1]DEPURADO!A4897</f>
        <v>0</v>
      </c>
      <c r="D4903" s="23">
        <f>+[1]DEPURADO!B4897</f>
        <v>0</v>
      </c>
      <c r="E4903" s="25">
        <f>+[1]DEPURADO!C4897</f>
        <v>0</v>
      </c>
      <c r="F4903" s="26" t="str">
        <f>+IF([1]DEPURADO!D4897&gt;1,[1]DEPURADO!D4897," ")</f>
        <v xml:space="preserve"> </v>
      </c>
      <c r="G4903" s="27">
        <f>[1]DEPURADO!F4897</f>
        <v>0</v>
      </c>
      <c r="H4903" s="28">
        <v>0</v>
      </c>
      <c r="I4903" s="28">
        <f>+[1]DEPURADO!M4897+[1]DEPURADO!N4897</f>
        <v>0</v>
      </c>
      <c r="J4903" s="28">
        <f>+[1]DEPURADO!R4897</f>
        <v>0</v>
      </c>
      <c r="K4903" s="29">
        <f>+[1]DEPURADO!P4897+[1]DEPURADO!Q4897</f>
        <v>0</v>
      </c>
      <c r="L4903" s="28">
        <v>0</v>
      </c>
      <c r="M4903" s="28">
        <v>0</v>
      </c>
      <c r="N4903" s="28">
        <f t="shared" si="532"/>
        <v>0</v>
      </c>
      <c r="O4903" s="28">
        <f t="shared" si="533"/>
        <v>0</v>
      </c>
      <c r="P4903" s="24">
        <f>IF([1]DEPURADO!H4897&gt;1,0,[1]DEPURADO!B4897)</f>
        <v>0</v>
      </c>
      <c r="Q4903" s="30">
        <f t="shared" si="534"/>
        <v>0</v>
      </c>
      <c r="R4903" s="31">
        <f t="shared" si="535"/>
        <v>0</v>
      </c>
      <c r="S4903" s="31">
        <f>+[1]DEPURADO!J4897</f>
        <v>0</v>
      </c>
      <c r="T4903" s="23" t="s">
        <v>45</v>
      </c>
      <c r="U4903" s="31">
        <f>+[1]DEPURADO!I4897</f>
        <v>0</v>
      </c>
      <c r="V4903" s="30"/>
      <c r="W4903" s="23" t="s">
        <v>45</v>
      </c>
      <c r="X4903" s="31">
        <f>+[1]DEPURADO!K4897+[1]DEPURADO!L4897</f>
        <v>0</v>
      </c>
      <c r="Y4903" s="23" t="s">
        <v>45</v>
      </c>
      <c r="Z4903" s="31">
        <f t="shared" si="536"/>
        <v>0</v>
      </c>
      <c r="AA4903" s="31"/>
      <c r="AB4903" s="31">
        <v>0</v>
      </c>
      <c r="AC4903" s="31">
        <v>0</v>
      </c>
      <c r="AD4903" s="30"/>
      <c r="AE4903" s="30">
        <f>+[1]DEPURADO!K4897</f>
        <v>0</v>
      </c>
      <c r="AF4903" s="30">
        <v>0</v>
      </c>
      <c r="AG4903" s="30">
        <f t="shared" si="537"/>
        <v>0</v>
      </c>
      <c r="AH4903" s="30">
        <v>0</v>
      </c>
      <c r="AI4903" s="30">
        <f>+[1]DEPURADO!G4897</f>
        <v>0</v>
      </c>
      <c r="AJ4903" s="32"/>
      <c r="AK4903" s="33"/>
    </row>
    <row r="4904" spans="1:37" s="34" customFormat="1" hidden="1" x14ac:dyDescent="0.25">
      <c r="A4904" s="23">
        <f t="shared" si="538"/>
        <v>4896</v>
      </c>
      <c r="B4904" s="24" t="s">
        <v>44</v>
      </c>
      <c r="C4904" s="23">
        <f>+[1]DEPURADO!A4898</f>
        <v>0</v>
      </c>
      <c r="D4904" s="23">
        <f>+[1]DEPURADO!B4898</f>
        <v>0</v>
      </c>
      <c r="E4904" s="25">
        <f>+[1]DEPURADO!C4898</f>
        <v>0</v>
      </c>
      <c r="F4904" s="26" t="str">
        <f>+IF([1]DEPURADO!D4898&gt;1,[1]DEPURADO!D4898," ")</f>
        <v xml:space="preserve"> </v>
      </c>
      <c r="G4904" s="27">
        <f>[1]DEPURADO!F4898</f>
        <v>0</v>
      </c>
      <c r="H4904" s="28">
        <v>0</v>
      </c>
      <c r="I4904" s="28">
        <f>+[1]DEPURADO!M4898+[1]DEPURADO!N4898</f>
        <v>0</v>
      </c>
      <c r="J4904" s="28">
        <f>+[1]DEPURADO!R4898</f>
        <v>0</v>
      </c>
      <c r="K4904" s="29">
        <f>+[1]DEPURADO!P4898+[1]DEPURADO!Q4898</f>
        <v>0</v>
      </c>
      <c r="L4904" s="28">
        <v>0</v>
      </c>
      <c r="M4904" s="28">
        <v>0</v>
      </c>
      <c r="N4904" s="28">
        <f t="shared" si="532"/>
        <v>0</v>
      </c>
      <c r="O4904" s="28">
        <f t="shared" si="533"/>
        <v>0</v>
      </c>
      <c r="P4904" s="24">
        <f>IF([1]DEPURADO!H4898&gt;1,0,[1]DEPURADO!B4898)</f>
        <v>0</v>
      </c>
      <c r="Q4904" s="30">
        <f t="shared" si="534"/>
        <v>0</v>
      </c>
      <c r="R4904" s="31">
        <f t="shared" si="535"/>
        <v>0</v>
      </c>
      <c r="S4904" s="31">
        <f>+[1]DEPURADO!J4898</f>
        <v>0</v>
      </c>
      <c r="T4904" s="23" t="s">
        <v>45</v>
      </c>
      <c r="U4904" s="31">
        <f>+[1]DEPURADO!I4898</f>
        <v>0</v>
      </c>
      <c r="V4904" s="30"/>
      <c r="W4904" s="23" t="s">
        <v>45</v>
      </c>
      <c r="X4904" s="31">
        <f>+[1]DEPURADO!K4898+[1]DEPURADO!L4898</f>
        <v>0</v>
      </c>
      <c r="Y4904" s="23" t="s">
        <v>45</v>
      </c>
      <c r="Z4904" s="31">
        <f t="shared" si="536"/>
        <v>0</v>
      </c>
      <c r="AA4904" s="31"/>
      <c r="AB4904" s="31">
        <v>0</v>
      </c>
      <c r="AC4904" s="31">
        <v>0</v>
      </c>
      <c r="AD4904" s="30"/>
      <c r="AE4904" s="30">
        <f>+[1]DEPURADO!K4898</f>
        <v>0</v>
      </c>
      <c r="AF4904" s="30">
        <v>0</v>
      </c>
      <c r="AG4904" s="30">
        <f t="shared" si="537"/>
        <v>0</v>
      </c>
      <c r="AH4904" s="30">
        <v>0</v>
      </c>
      <c r="AI4904" s="30">
        <f>+[1]DEPURADO!G4898</f>
        <v>0</v>
      </c>
      <c r="AJ4904" s="32"/>
      <c r="AK4904" s="33"/>
    </row>
    <row r="4905" spans="1:37" s="34" customFormat="1" hidden="1" x14ac:dyDescent="0.25">
      <c r="A4905" s="23">
        <f t="shared" si="538"/>
        <v>4897</v>
      </c>
      <c r="B4905" s="24" t="s">
        <v>44</v>
      </c>
      <c r="C4905" s="23">
        <f>+[1]DEPURADO!A4899</f>
        <v>0</v>
      </c>
      <c r="D4905" s="23">
        <f>+[1]DEPURADO!B4899</f>
        <v>0</v>
      </c>
      <c r="E4905" s="25">
        <f>+[1]DEPURADO!C4899</f>
        <v>0</v>
      </c>
      <c r="F4905" s="26" t="str">
        <f>+IF([1]DEPURADO!D4899&gt;1,[1]DEPURADO!D4899," ")</f>
        <v xml:space="preserve"> </v>
      </c>
      <c r="G4905" s="27">
        <f>[1]DEPURADO!F4899</f>
        <v>0</v>
      </c>
      <c r="H4905" s="28">
        <v>0</v>
      </c>
      <c r="I4905" s="28">
        <f>+[1]DEPURADO!M4899+[1]DEPURADO!N4899</f>
        <v>0</v>
      </c>
      <c r="J4905" s="28">
        <f>+[1]DEPURADO!R4899</f>
        <v>0</v>
      </c>
      <c r="K4905" s="29">
        <f>+[1]DEPURADO!P4899+[1]DEPURADO!Q4899</f>
        <v>0</v>
      </c>
      <c r="L4905" s="28">
        <v>0</v>
      </c>
      <c r="M4905" s="28">
        <v>0</v>
      </c>
      <c r="N4905" s="28">
        <f t="shared" si="532"/>
        <v>0</v>
      </c>
      <c r="O4905" s="28">
        <f t="shared" si="533"/>
        <v>0</v>
      </c>
      <c r="P4905" s="24">
        <f>IF([1]DEPURADO!H4899&gt;1,0,[1]DEPURADO!B4899)</f>
        <v>0</v>
      </c>
      <c r="Q4905" s="30">
        <f t="shared" si="534"/>
        <v>0</v>
      </c>
      <c r="R4905" s="31">
        <f t="shared" si="535"/>
        <v>0</v>
      </c>
      <c r="S4905" s="31">
        <f>+[1]DEPURADO!J4899</f>
        <v>0</v>
      </c>
      <c r="T4905" s="23" t="s">
        <v>45</v>
      </c>
      <c r="U4905" s="31">
        <f>+[1]DEPURADO!I4899</f>
        <v>0</v>
      </c>
      <c r="V4905" s="30"/>
      <c r="W4905" s="23" t="s">
        <v>45</v>
      </c>
      <c r="X4905" s="31">
        <f>+[1]DEPURADO!K4899+[1]DEPURADO!L4899</f>
        <v>0</v>
      </c>
      <c r="Y4905" s="23" t="s">
        <v>45</v>
      </c>
      <c r="Z4905" s="31">
        <f t="shared" si="536"/>
        <v>0</v>
      </c>
      <c r="AA4905" s="31"/>
      <c r="AB4905" s="31">
        <v>0</v>
      </c>
      <c r="AC4905" s="31">
        <v>0</v>
      </c>
      <c r="AD4905" s="30"/>
      <c r="AE4905" s="30">
        <f>+[1]DEPURADO!K4899</f>
        <v>0</v>
      </c>
      <c r="AF4905" s="30">
        <v>0</v>
      </c>
      <c r="AG4905" s="30">
        <f t="shared" si="537"/>
        <v>0</v>
      </c>
      <c r="AH4905" s="30">
        <v>0</v>
      </c>
      <c r="AI4905" s="30">
        <f>+[1]DEPURADO!G4899</f>
        <v>0</v>
      </c>
      <c r="AJ4905" s="32"/>
      <c r="AK4905" s="33"/>
    </row>
    <row r="4906" spans="1:37" s="34" customFormat="1" hidden="1" x14ac:dyDescent="0.25">
      <c r="A4906" s="23">
        <f t="shared" si="538"/>
        <v>4898</v>
      </c>
      <c r="B4906" s="24" t="s">
        <v>44</v>
      </c>
      <c r="C4906" s="23">
        <f>+[1]DEPURADO!A4900</f>
        <v>0</v>
      </c>
      <c r="D4906" s="23">
        <f>+[1]DEPURADO!B4900</f>
        <v>0</v>
      </c>
      <c r="E4906" s="25">
        <f>+[1]DEPURADO!C4900</f>
        <v>0</v>
      </c>
      <c r="F4906" s="26" t="str">
        <f>+IF([1]DEPURADO!D4900&gt;1,[1]DEPURADO!D4900," ")</f>
        <v xml:space="preserve"> </v>
      </c>
      <c r="G4906" s="27">
        <f>[1]DEPURADO!F4900</f>
        <v>0</v>
      </c>
      <c r="H4906" s="28">
        <v>0</v>
      </c>
      <c r="I4906" s="28">
        <f>+[1]DEPURADO!M4900+[1]DEPURADO!N4900</f>
        <v>0</v>
      </c>
      <c r="J4906" s="28">
        <f>+[1]DEPURADO!R4900</f>
        <v>0</v>
      </c>
      <c r="K4906" s="29">
        <f>+[1]DEPURADO!P4900+[1]DEPURADO!Q4900</f>
        <v>0</v>
      </c>
      <c r="L4906" s="28">
        <v>0</v>
      </c>
      <c r="M4906" s="28">
        <v>0</v>
      </c>
      <c r="N4906" s="28">
        <f t="shared" si="532"/>
        <v>0</v>
      </c>
      <c r="O4906" s="28">
        <f t="shared" si="533"/>
        <v>0</v>
      </c>
      <c r="P4906" s="24">
        <f>IF([1]DEPURADO!H4900&gt;1,0,[1]DEPURADO!B4900)</f>
        <v>0</v>
      </c>
      <c r="Q4906" s="30">
        <f t="shared" si="534"/>
        <v>0</v>
      </c>
      <c r="R4906" s="31">
        <f t="shared" si="535"/>
        <v>0</v>
      </c>
      <c r="S4906" s="31">
        <f>+[1]DEPURADO!J4900</f>
        <v>0</v>
      </c>
      <c r="T4906" s="23" t="s">
        <v>45</v>
      </c>
      <c r="U4906" s="31">
        <f>+[1]DEPURADO!I4900</f>
        <v>0</v>
      </c>
      <c r="V4906" s="30"/>
      <c r="W4906" s="23" t="s">
        <v>45</v>
      </c>
      <c r="X4906" s="31">
        <f>+[1]DEPURADO!K4900+[1]DEPURADO!L4900</f>
        <v>0</v>
      </c>
      <c r="Y4906" s="23" t="s">
        <v>45</v>
      </c>
      <c r="Z4906" s="31">
        <f t="shared" si="536"/>
        <v>0</v>
      </c>
      <c r="AA4906" s="31"/>
      <c r="AB4906" s="31">
        <v>0</v>
      </c>
      <c r="AC4906" s="31">
        <v>0</v>
      </c>
      <c r="AD4906" s="30"/>
      <c r="AE4906" s="30">
        <f>+[1]DEPURADO!K4900</f>
        <v>0</v>
      </c>
      <c r="AF4906" s="30">
        <v>0</v>
      </c>
      <c r="AG4906" s="30">
        <f t="shared" si="537"/>
        <v>0</v>
      </c>
      <c r="AH4906" s="30">
        <v>0</v>
      </c>
      <c r="AI4906" s="30">
        <f>+[1]DEPURADO!G4900</f>
        <v>0</v>
      </c>
      <c r="AJ4906" s="32"/>
      <c r="AK4906" s="33"/>
    </row>
    <row r="4907" spans="1:37" s="34" customFormat="1" hidden="1" x14ac:dyDescent="0.25">
      <c r="A4907" s="23">
        <f t="shared" si="538"/>
        <v>4899</v>
      </c>
      <c r="B4907" s="24" t="s">
        <v>44</v>
      </c>
      <c r="C4907" s="23">
        <f>+[1]DEPURADO!A4901</f>
        <v>0</v>
      </c>
      <c r="D4907" s="23">
        <f>+[1]DEPURADO!B4901</f>
        <v>0</v>
      </c>
      <c r="E4907" s="25">
        <f>+[1]DEPURADO!C4901</f>
        <v>0</v>
      </c>
      <c r="F4907" s="26" t="str">
        <f>+IF([1]DEPURADO!D4901&gt;1,[1]DEPURADO!D4901," ")</f>
        <v xml:space="preserve"> </v>
      </c>
      <c r="G4907" s="27">
        <f>[1]DEPURADO!F4901</f>
        <v>0</v>
      </c>
      <c r="H4907" s="28">
        <v>0</v>
      </c>
      <c r="I4907" s="28">
        <f>+[1]DEPURADO!M4901+[1]DEPURADO!N4901</f>
        <v>0</v>
      </c>
      <c r="J4907" s="28">
        <f>+[1]DEPURADO!R4901</f>
        <v>0</v>
      </c>
      <c r="K4907" s="29">
        <f>+[1]DEPURADO!P4901+[1]DEPURADO!Q4901</f>
        <v>0</v>
      </c>
      <c r="L4907" s="28">
        <v>0</v>
      </c>
      <c r="M4907" s="28">
        <v>0</v>
      </c>
      <c r="N4907" s="28">
        <f t="shared" si="532"/>
        <v>0</v>
      </c>
      <c r="O4907" s="28">
        <f t="shared" si="533"/>
        <v>0</v>
      </c>
      <c r="P4907" s="24">
        <f>IF([1]DEPURADO!H4901&gt;1,0,[1]DEPURADO!B4901)</f>
        <v>0</v>
      </c>
      <c r="Q4907" s="30">
        <f t="shared" si="534"/>
        <v>0</v>
      </c>
      <c r="R4907" s="31">
        <f t="shared" si="535"/>
        <v>0</v>
      </c>
      <c r="S4907" s="31">
        <f>+[1]DEPURADO!J4901</f>
        <v>0</v>
      </c>
      <c r="T4907" s="23" t="s">
        <v>45</v>
      </c>
      <c r="U4907" s="31">
        <f>+[1]DEPURADO!I4901</f>
        <v>0</v>
      </c>
      <c r="V4907" s="30"/>
      <c r="W4907" s="23" t="s">
        <v>45</v>
      </c>
      <c r="X4907" s="31">
        <f>+[1]DEPURADO!K4901+[1]DEPURADO!L4901</f>
        <v>0</v>
      </c>
      <c r="Y4907" s="23" t="s">
        <v>45</v>
      </c>
      <c r="Z4907" s="31">
        <f t="shared" si="536"/>
        <v>0</v>
      </c>
      <c r="AA4907" s="31"/>
      <c r="AB4907" s="31">
        <v>0</v>
      </c>
      <c r="AC4907" s="31">
        <v>0</v>
      </c>
      <c r="AD4907" s="30"/>
      <c r="AE4907" s="30">
        <f>+[1]DEPURADO!K4901</f>
        <v>0</v>
      </c>
      <c r="AF4907" s="30">
        <v>0</v>
      </c>
      <c r="AG4907" s="30">
        <f t="shared" si="537"/>
        <v>0</v>
      </c>
      <c r="AH4907" s="30">
        <v>0</v>
      </c>
      <c r="AI4907" s="30">
        <f>+[1]DEPURADO!G4901</f>
        <v>0</v>
      </c>
      <c r="AJ4907" s="32"/>
      <c r="AK4907" s="33"/>
    </row>
    <row r="4908" spans="1:37" s="34" customFormat="1" hidden="1" x14ac:dyDescent="0.25">
      <c r="A4908" s="23">
        <f t="shared" si="538"/>
        <v>4900</v>
      </c>
      <c r="B4908" s="24" t="s">
        <v>44</v>
      </c>
      <c r="C4908" s="23">
        <f>+[1]DEPURADO!A4902</f>
        <v>0</v>
      </c>
      <c r="D4908" s="23">
        <f>+[1]DEPURADO!B4902</f>
        <v>0</v>
      </c>
      <c r="E4908" s="25">
        <f>+[1]DEPURADO!C4902</f>
        <v>0</v>
      </c>
      <c r="F4908" s="26" t="str">
        <f>+IF([1]DEPURADO!D4902&gt;1,[1]DEPURADO!D4902," ")</f>
        <v xml:space="preserve"> </v>
      </c>
      <c r="G4908" s="27">
        <f>[1]DEPURADO!F4902</f>
        <v>0</v>
      </c>
      <c r="H4908" s="28">
        <v>0</v>
      </c>
      <c r="I4908" s="28">
        <f>+[1]DEPURADO!M4902+[1]DEPURADO!N4902</f>
        <v>0</v>
      </c>
      <c r="J4908" s="28">
        <f>+[1]DEPURADO!R4902</f>
        <v>0</v>
      </c>
      <c r="K4908" s="29">
        <f>+[1]DEPURADO!P4902+[1]DEPURADO!Q4902</f>
        <v>0</v>
      </c>
      <c r="L4908" s="28">
        <v>0</v>
      </c>
      <c r="M4908" s="28">
        <v>0</v>
      </c>
      <c r="N4908" s="28">
        <f t="shared" si="532"/>
        <v>0</v>
      </c>
      <c r="O4908" s="28">
        <f t="shared" si="533"/>
        <v>0</v>
      </c>
      <c r="P4908" s="24">
        <f>IF([1]DEPURADO!H4902&gt;1,0,[1]DEPURADO!B4902)</f>
        <v>0</v>
      </c>
      <c r="Q4908" s="30">
        <f t="shared" si="534"/>
        <v>0</v>
      </c>
      <c r="R4908" s="31">
        <f t="shared" si="535"/>
        <v>0</v>
      </c>
      <c r="S4908" s="31">
        <f>+[1]DEPURADO!J4902</f>
        <v>0</v>
      </c>
      <c r="T4908" s="23" t="s">
        <v>45</v>
      </c>
      <c r="U4908" s="31">
        <f>+[1]DEPURADO!I4902</f>
        <v>0</v>
      </c>
      <c r="V4908" s="30"/>
      <c r="W4908" s="23" t="s">
        <v>45</v>
      </c>
      <c r="X4908" s="31">
        <f>+[1]DEPURADO!K4902+[1]DEPURADO!L4902</f>
        <v>0</v>
      </c>
      <c r="Y4908" s="23" t="s">
        <v>45</v>
      </c>
      <c r="Z4908" s="31">
        <f t="shared" si="536"/>
        <v>0</v>
      </c>
      <c r="AA4908" s="31"/>
      <c r="AB4908" s="31">
        <v>0</v>
      </c>
      <c r="AC4908" s="31">
        <v>0</v>
      </c>
      <c r="AD4908" s="30"/>
      <c r="AE4908" s="30">
        <f>+[1]DEPURADO!K4902</f>
        <v>0</v>
      </c>
      <c r="AF4908" s="30">
        <v>0</v>
      </c>
      <c r="AG4908" s="30">
        <f t="shared" si="537"/>
        <v>0</v>
      </c>
      <c r="AH4908" s="30">
        <v>0</v>
      </c>
      <c r="AI4908" s="30">
        <f>+[1]DEPURADO!G4902</f>
        <v>0</v>
      </c>
      <c r="AJ4908" s="32"/>
      <c r="AK4908" s="33"/>
    </row>
    <row r="4909" spans="1:37" s="34" customFormat="1" hidden="1" x14ac:dyDescent="0.25">
      <c r="A4909" s="23">
        <f t="shared" si="538"/>
        <v>4901</v>
      </c>
      <c r="B4909" s="24" t="s">
        <v>44</v>
      </c>
      <c r="C4909" s="23">
        <f>+[1]DEPURADO!A4903</f>
        <v>0</v>
      </c>
      <c r="D4909" s="23">
        <f>+[1]DEPURADO!B4903</f>
        <v>0</v>
      </c>
      <c r="E4909" s="25">
        <f>+[1]DEPURADO!C4903</f>
        <v>0</v>
      </c>
      <c r="F4909" s="26" t="str">
        <f>+IF([1]DEPURADO!D4903&gt;1,[1]DEPURADO!D4903," ")</f>
        <v xml:space="preserve"> </v>
      </c>
      <c r="G4909" s="27">
        <f>[1]DEPURADO!F4903</f>
        <v>0</v>
      </c>
      <c r="H4909" s="28">
        <v>0</v>
      </c>
      <c r="I4909" s="28">
        <f>+[1]DEPURADO!M4903+[1]DEPURADO!N4903</f>
        <v>0</v>
      </c>
      <c r="J4909" s="28">
        <f>+[1]DEPURADO!R4903</f>
        <v>0</v>
      </c>
      <c r="K4909" s="29">
        <f>+[1]DEPURADO!P4903+[1]DEPURADO!Q4903</f>
        <v>0</v>
      </c>
      <c r="L4909" s="28">
        <v>0</v>
      </c>
      <c r="M4909" s="28">
        <v>0</v>
      </c>
      <c r="N4909" s="28">
        <f t="shared" si="532"/>
        <v>0</v>
      </c>
      <c r="O4909" s="28">
        <f t="shared" si="533"/>
        <v>0</v>
      </c>
      <c r="P4909" s="24">
        <f>IF([1]DEPURADO!H4903&gt;1,0,[1]DEPURADO!B4903)</f>
        <v>0</v>
      </c>
      <c r="Q4909" s="30">
        <f t="shared" si="534"/>
        <v>0</v>
      </c>
      <c r="R4909" s="31">
        <f t="shared" si="535"/>
        <v>0</v>
      </c>
      <c r="S4909" s="31">
        <f>+[1]DEPURADO!J4903</f>
        <v>0</v>
      </c>
      <c r="T4909" s="23" t="s">
        <v>45</v>
      </c>
      <c r="U4909" s="31">
        <f>+[1]DEPURADO!I4903</f>
        <v>0</v>
      </c>
      <c r="V4909" s="30"/>
      <c r="W4909" s="23" t="s">
        <v>45</v>
      </c>
      <c r="X4909" s="31">
        <f>+[1]DEPURADO!K4903+[1]DEPURADO!L4903</f>
        <v>0</v>
      </c>
      <c r="Y4909" s="23" t="s">
        <v>45</v>
      </c>
      <c r="Z4909" s="31">
        <f t="shared" si="536"/>
        <v>0</v>
      </c>
      <c r="AA4909" s="31"/>
      <c r="AB4909" s="31">
        <v>0</v>
      </c>
      <c r="AC4909" s="31">
        <v>0</v>
      </c>
      <c r="AD4909" s="30"/>
      <c r="AE4909" s="30">
        <f>+[1]DEPURADO!K4903</f>
        <v>0</v>
      </c>
      <c r="AF4909" s="30">
        <v>0</v>
      </c>
      <c r="AG4909" s="30">
        <f t="shared" si="537"/>
        <v>0</v>
      </c>
      <c r="AH4909" s="30">
        <v>0</v>
      </c>
      <c r="AI4909" s="30">
        <f>+[1]DEPURADO!G4903</f>
        <v>0</v>
      </c>
      <c r="AJ4909" s="32"/>
      <c r="AK4909" s="33"/>
    </row>
    <row r="4910" spans="1:37" s="34" customFormat="1" hidden="1" x14ac:dyDescent="0.25">
      <c r="A4910" s="23">
        <f t="shared" si="538"/>
        <v>4902</v>
      </c>
      <c r="B4910" s="24" t="s">
        <v>44</v>
      </c>
      <c r="C4910" s="23">
        <f>+[1]DEPURADO!A4904</f>
        <v>0</v>
      </c>
      <c r="D4910" s="23">
        <f>+[1]DEPURADO!B4904</f>
        <v>0</v>
      </c>
      <c r="E4910" s="25">
        <f>+[1]DEPURADO!C4904</f>
        <v>0</v>
      </c>
      <c r="F4910" s="26" t="str">
        <f>+IF([1]DEPURADO!D4904&gt;1,[1]DEPURADO!D4904," ")</f>
        <v xml:space="preserve"> </v>
      </c>
      <c r="G4910" s="27">
        <f>[1]DEPURADO!F4904</f>
        <v>0</v>
      </c>
      <c r="H4910" s="28">
        <v>0</v>
      </c>
      <c r="I4910" s="28">
        <f>+[1]DEPURADO!M4904+[1]DEPURADO!N4904</f>
        <v>0</v>
      </c>
      <c r="J4910" s="28">
        <f>+[1]DEPURADO!R4904</f>
        <v>0</v>
      </c>
      <c r="K4910" s="29">
        <f>+[1]DEPURADO!P4904+[1]DEPURADO!Q4904</f>
        <v>0</v>
      </c>
      <c r="L4910" s="28">
        <v>0</v>
      </c>
      <c r="M4910" s="28">
        <v>0</v>
      </c>
      <c r="N4910" s="28">
        <f t="shared" si="532"/>
        <v>0</v>
      </c>
      <c r="O4910" s="28">
        <f t="shared" si="533"/>
        <v>0</v>
      </c>
      <c r="P4910" s="24">
        <f>IF([1]DEPURADO!H4904&gt;1,0,[1]DEPURADO!B4904)</f>
        <v>0</v>
      </c>
      <c r="Q4910" s="30">
        <f t="shared" si="534"/>
        <v>0</v>
      </c>
      <c r="R4910" s="31">
        <f t="shared" si="535"/>
        <v>0</v>
      </c>
      <c r="S4910" s="31">
        <f>+[1]DEPURADO!J4904</f>
        <v>0</v>
      </c>
      <c r="T4910" s="23" t="s">
        <v>45</v>
      </c>
      <c r="U4910" s="31">
        <f>+[1]DEPURADO!I4904</f>
        <v>0</v>
      </c>
      <c r="V4910" s="30"/>
      <c r="W4910" s="23" t="s">
        <v>45</v>
      </c>
      <c r="X4910" s="31">
        <f>+[1]DEPURADO!K4904+[1]DEPURADO!L4904</f>
        <v>0</v>
      </c>
      <c r="Y4910" s="23" t="s">
        <v>45</v>
      </c>
      <c r="Z4910" s="31">
        <f t="shared" si="536"/>
        <v>0</v>
      </c>
      <c r="AA4910" s="31"/>
      <c r="AB4910" s="31">
        <v>0</v>
      </c>
      <c r="AC4910" s="31">
        <v>0</v>
      </c>
      <c r="AD4910" s="30"/>
      <c r="AE4910" s="30">
        <f>+[1]DEPURADO!K4904</f>
        <v>0</v>
      </c>
      <c r="AF4910" s="30">
        <v>0</v>
      </c>
      <c r="AG4910" s="30">
        <f t="shared" si="537"/>
        <v>0</v>
      </c>
      <c r="AH4910" s="30">
        <v>0</v>
      </c>
      <c r="AI4910" s="30">
        <f>+[1]DEPURADO!G4904</f>
        <v>0</v>
      </c>
      <c r="AJ4910" s="32"/>
      <c r="AK4910" s="33"/>
    </row>
    <row r="4911" spans="1:37" s="34" customFormat="1" hidden="1" x14ac:dyDescent="0.25">
      <c r="A4911" s="23">
        <f t="shared" si="538"/>
        <v>4903</v>
      </c>
      <c r="B4911" s="24" t="s">
        <v>44</v>
      </c>
      <c r="C4911" s="23">
        <f>+[1]DEPURADO!A4905</f>
        <v>0</v>
      </c>
      <c r="D4911" s="23">
        <f>+[1]DEPURADO!B4905</f>
        <v>0</v>
      </c>
      <c r="E4911" s="25">
        <f>+[1]DEPURADO!C4905</f>
        <v>0</v>
      </c>
      <c r="F4911" s="26" t="str">
        <f>+IF([1]DEPURADO!D4905&gt;1,[1]DEPURADO!D4905," ")</f>
        <v xml:space="preserve"> </v>
      </c>
      <c r="G4911" s="27">
        <f>[1]DEPURADO!F4905</f>
        <v>0</v>
      </c>
      <c r="H4911" s="28">
        <v>0</v>
      </c>
      <c r="I4911" s="28">
        <f>+[1]DEPURADO!M4905+[1]DEPURADO!N4905</f>
        <v>0</v>
      </c>
      <c r="J4911" s="28">
        <f>+[1]DEPURADO!R4905</f>
        <v>0</v>
      </c>
      <c r="K4911" s="29">
        <f>+[1]DEPURADO!P4905+[1]DEPURADO!Q4905</f>
        <v>0</v>
      </c>
      <c r="L4911" s="28">
        <v>0</v>
      </c>
      <c r="M4911" s="28">
        <v>0</v>
      </c>
      <c r="N4911" s="28">
        <f t="shared" si="532"/>
        <v>0</v>
      </c>
      <c r="O4911" s="28">
        <f t="shared" si="533"/>
        <v>0</v>
      </c>
      <c r="P4911" s="24">
        <f>IF([1]DEPURADO!H4905&gt;1,0,[1]DEPURADO!B4905)</f>
        <v>0</v>
      </c>
      <c r="Q4911" s="30">
        <f t="shared" si="534"/>
        <v>0</v>
      </c>
      <c r="R4911" s="31">
        <f t="shared" si="535"/>
        <v>0</v>
      </c>
      <c r="S4911" s="31">
        <f>+[1]DEPURADO!J4905</f>
        <v>0</v>
      </c>
      <c r="T4911" s="23" t="s">
        <v>45</v>
      </c>
      <c r="U4911" s="31">
        <f>+[1]DEPURADO!I4905</f>
        <v>0</v>
      </c>
      <c r="V4911" s="30"/>
      <c r="W4911" s="23" t="s">
        <v>45</v>
      </c>
      <c r="X4911" s="31">
        <f>+[1]DEPURADO!K4905+[1]DEPURADO!L4905</f>
        <v>0</v>
      </c>
      <c r="Y4911" s="23" t="s">
        <v>45</v>
      </c>
      <c r="Z4911" s="31">
        <f t="shared" si="536"/>
        <v>0</v>
      </c>
      <c r="AA4911" s="31"/>
      <c r="AB4911" s="31">
        <v>0</v>
      </c>
      <c r="AC4911" s="31">
        <v>0</v>
      </c>
      <c r="AD4911" s="30"/>
      <c r="AE4911" s="30">
        <f>+[1]DEPURADO!K4905</f>
        <v>0</v>
      </c>
      <c r="AF4911" s="30">
        <v>0</v>
      </c>
      <c r="AG4911" s="30">
        <f t="shared" si="537"/>
        <v>0</v>
      </c>
      <c r="AH4911" s="30">
        <v>0</v>
      </c>
      <c r="AI4911" s="30">
        <f>+[1]DEPURADO!G4905</f>
        <v>0</v>
      </c>
      <c r="AJ4911" s="32"/>
      <c r="AK4911" s="33"/>
    </row>
    <row r="4912" spans="1:37" s="34" customFormat="1" hidden="1" x14ac:dyDescent="0.25">
      <c r="A4912" s="23">
        <f t="shared" si="538"/>
        <v>4904</v>
      </c>
      <c r="B4912" s="24" t="s">
        <v>44</v>
      </c>
      <c r="C4912" s="23">
        <f>+[1]DEPURADO!A4906</f>
        <v>0</v>
      </c>
      <c r="D4912" s="23">
        <f>+[1]DEPURADO!B4906</f>
        <v>0</v>
      </c>
      <c r="E4912" s="25">
        <f>+[1]DEPURADO!C4906</f>
        <v>0</v>
      </c>
      <c r="F4912" s="26" t="str">
        <f>+IF([1]DEPURADO!D4906&gt;1,[1]DEPURADO!D4906," ")</f>
        <v xml:space="preserve"> </v>
      </c>
      <c r="G4912" s="27">
        <f>[1]DEPURADO!F4906</f>
        <v>0</v>
      </c>
      <c r="H4912" s="28">
        <v>0</v>
      </c>
      <c r="I4912" s="28">
        <f>+[1]DEPURADO!M4906+[1]DEPURADO!N4906</f>
        <v>0</v>
      </c>
      <c r="J4912" s="28">
        <f>+[1]DEPURADO!R4906</f>
        <v>0</v>
      </c>
      <c r="K4912" s="29">
        <f>+[1]DEPURADO!P4906+[1]DEPURADO!Q4906</f>
        <v>0</v>
      </c>
      <c r="L4912" s="28">
        <v>0</v>
      </c>
      <c r="M4912" s="28">
        <v>0</v>
      </c>
      <c r="N4912" s="28">
        <f t="shared" si="532"/>
        <v>0</v>
      </c>
      <c r="O4912" s="28">
        <f t="shared" si="533"/>
        <v>0</v>
      </c>
      <c r="P4912" s="24">
        <f>IF([1]DEPURADO!H4906&gt;1,0,[1]DEPURADO!B4906)</f>
        <v>0</v>
      </c>
      <c r="Q4912" s="30">
        <f t="shared" si="534"/>
        <v>0</v>
      </c>
      <c r="R4912" s="31">
        <f t="shared" si="535"/>
        <v>0</v>
      </c>
      <c r="S4912" s="31">
        <f>+[1]DEPURADO!J4906</f>
        <v>0</v>
      </c>
      <c r="T4912" s="23" t="s">
        <v>45</v>
      </c>
      <c r="U4912" s="31">
        <f>+[1]DEPURADO!I4906</f>
        <v>0</v>
      </c>
      <c r="V4912" s="30"/>
      <c r="W4912" s="23" t="s">
        <v>45</v>
      </c>
      <c r="X4912" s="31">
        <f>+[1]DEPURADO!K4906+[1]DEPURADO!L4906</f>
        <v>0</v>
      </c>
      <c r="Y4912" s="23" t="s">
        <v>45</v>
      </c>
      <c r="Z4912" s="31">
        <f t="shared" si="536"/>
        <v>0</v>
      </c>
      <c r="AA4912" s="31"/>
      <c r="AB4912" s="31">
        <v>0</v>
      </c>
      <c r="AC4912" s="31">
        <v>0</v>
      </c>
      <c r="AD4912" s="30"/>
      <c r="AE4912" s="30">
        <f>+[1]DEPURADO!K4906</f>
        <v>0</v>
      </c>
      <c r="AF4912" s="30">
        <v>0</v>
      </c>
      <c r="AG4912" s="30">
        <f t="shared" si="537"/>
        <v>0</v>
      </c>
      <c r="AH4912" s="30">
        <v>0</v>
      </c>
      <c r="AI4912" s="30">
        <f>+[1]DEPURADO!G4906</f>
        <v>0</v>
      </c>
      <c r="AJ4912" s="32"/>
      <c r="AK4912" s="33"/>
    </row>
    <row r="4913" spans="1:37" s="34" customFormat="1" hidden="1" x14ac:dyDescent="0.25">
      <c r="A4913" s="23">
        <f t="shared" si="538"/>
        <v>4905</v>
      </c>
      <c r="B4913" s="24" t="s">
        <v>44</v>
      </c>
      <c r="C4913" s="23">
        <f>+[1]DEPURADO!A4907</f>
        <v>0</v>
      </c>
      <c r="D4913" s="23">
        <f>+[1]DEPURADO!B4907</f>
        <v>0</v>
      </c>
      <c r="E4913" s="25">
        <f>+[1]DEPURADO!C4907</f>
        <v>0</v>
      </c>
      <c r="F4913" s="26" t="str">
        <f>+IF([1]DEPURADO!D4907&gt;1,[1]DEPURADO!D4907," ")</f>
        <v xml:space="preserve"> </v>
      </c>
      <c r="G4913" s="27">
        <f>[1]DEPURADO!F4907</f>
        <v>0</v>
      </c>
      <c r="H4913" s="28">
        <v>0</v>
      </c>
      <c r="I4913" s="28">
        <f>+[1]DEPURADO!M4907+[1]DEPURADO!N4907</f>
        <v>0</v>
      </c>
      <c r="J4913" s="28">
        <f>+[1]DEPURADO!R4907</f>
        <v>0</v>
      </c>
      <c r="K4913" s="29">
        <f>+[1]DEPURADO!P4907+[1]DEPURADO!Q4907</f>
        <v>0</v>
      </c>
      <c r="L4913" s="28">
        <v>0</v>
      </c>
      <c r="M4913" s="28">
        <v>0</v>
      </c>
      <c r="N4913" s="28">
        <f t="shared" si="532"/>
        <v>0</v>
      </c>
      <c r="O4913" s="28">
        <f t="shared" si="533"/>
        <v>0</v>
      </c>
      <c r="P4913" s="24">
        <f>IF([1]DEPURADO!H4907&gt;1,0,[1]DEPURADO!B4907)</f>
        <v>0</v>
      </c>
      <c r="Q4913" s="30">
        <f t="shared" si="534"/>
        <v>0</v>
      </c>
      <c r="R4913" s="31">
        <f t="shared" si="535"/>
        <v>0</v>
      </c>
      <c r="S4913" s="31">
        <f>+[1]DEPURADO!J4907</f>
        <v>0</v>
      </c>
      <c r="T4913" s="23" t="s">
        <v>45</v>
      </c>
      <c r="U4913" s="31">
        <f>+[1]DEPURADO!I4907</f>
        <v>0</v>
      </c>
      <c r="V4913" s="30"/>
      <c r="W4913" s="23" t="s">
        <v>45</v>
      </c>
      <c r="X4913" s="31">
        <f>+[1]DEPURADO!K4907+[1]DEPURADO!L4907</f>
        <v>0</v>
      </c>
      <c r="Y4913" s="23" t="s">
        <v>45</v>
      </c>
      <c r="Z4913" s="31">
        <f t="shared" si="536"/>
        <v>0</v>
      </c>
      <c r="AA4913" s="31"/>
      <c r="AB4913" s="31">
        <v>0</v>
      </c>
      <c r="AC4913" s="31">
        <v>0</v>
      </c>
      <c r="AD4913" s="30"/>
      <c r="AE4913" s="30">
        <f>+[1]DEPURADO!K4907</f>
        <v>0</v>
      </c>
      <c r="AF4913" s="30">
        <v>0</v>
      </c>
      <c r="AG4913" s="30">
        <f t="shared" si="537"/>
        <v>0</v>
      </c>
      <c r="AH4913" s="30">
        <v>0</v>
      </c>
      <c r="AI4913" s="30">
        <f>+[1]DEPURADO!G4907</f>
        <v>0</v>
      </c>
      <c r="AJ4913" s="32"/>
      <c r="AK4913" s="33"/>
    </row>
    <row r="4914" spans="1:37" s="34" customFormat="1" hidden="1" x14ac:dyDescent="0.25">
      <c r="A4914" s="23">
        <f t="shared" si="538"/>
        <v>4906</v>
      </c>
      <c r="B4914" s="24" t="s">
        <v>44</v>
      </c>
      <c r="C4914" s="23">
        <f>+[1]DEPURADO!A4908</f>
        <v>0</v>
      </c>
      <c r="D4914" s="23">
        <f>+[1]DEPURADO!B4908</f>
        <v>0</v>
      </c>
      <c r="E4914" s="25">
        <f>+[1]DEPURADO!C4908</f>
        <v>0</v>
      </c>
      <c r="F4914" s="26" t="str">
        <f>+IF([1]DEPURADO!D4908&gt;1,[1]DEPURADO!D4908," ")</f>
        <v xml:space="preserve"> </v>
      </c>
      <c r="G4914" s="27">
        <f>[1]DEPURADO!F4908</f>
        <v>0</v>
      </c>
      <c r="H4914" s="28">
        <v>0</v>
      </c>
      <c r="I4914" s="28">
        <f>+[1]DEPURADO!M4908+[1]DEPURADO!N4908</f>
        <v>0</v>
      </c>
      <c r="J4914" s="28">
        <f>+[1]DEPURADO!R4908</f>
        <v>0</v>
      </c>
      <c r="K4914" s="29">
        <f>+[1]DEPURADO!P4908+[1]DEPURADO!Q4908</f>
        <v>0</v>
      </c>
      <c r="L4914" s="28">
        <v>0</v>
      </c>
      <c r="M4914" s="28">
        <v>0</v>
      </c>
      <c r="N4914" s="28">
        <f t="shared" si="532"/>
        <v>0</v>
      </c>
      <c r="O4914" s="28">
        <f t="shared" si="533"/>
        <v>0</v>
      </c>
      <c r="P4914" s="24">
        <f>IF([1]DEPURADO!H4908&gt;1,0,[1]DEPURADO!B4908)</f>
        <v>0</v>
      </c>
      <c r="Q4914" s="30">
        <f t="shared" si="534"/>
        <v>0</v>
      </c>
      <c r="R4914" s="31">
        <f t="shared" si="535"/>
        <v>0</v>
      </c>
      <c r="S4914" s="31">
        <f>+[1]DEPURADO!J4908</f>
        <v>0</v>
      </c>
      <c r="T4914" s="23" t="s">
        <v>45</v>
      </c>
      <c r="U4914" s="31">
        <f>+[1]DEPURADO!I4908</f>
        <v>0</v>
      </c>
      <c r="V4914" s="30"/>
      <c r="W4914" s="23" t="s">
        <v>45</v>
      </c>
      <c r="X4914" s="31">
        <f>+[1]DEPURADO!K4908+[1]DEPURADO!L4908</f>
        <v>0</v>
      </c>
      <c r="Y4914" s="23" t="s">
        <v>45</v>
      </c>
      <c r="Z4914" s="31">
        <f t="shared" si="536"/>
        <v>0</v>
      </c>
      <c r="AA4914" s="31"/>
      <c r="AB4914" s="31">
        <v>0</v>
      </c>
      <c r="AC4914" s="31">
        <v>0</v>
      </c>
      <c r="AD4914" s="30"/>
      <c r="AE4914" s="30">
        <f>+[1]DEPURADO!K4908</f>
        <v>0</v>
      </c>
      <c r="AF4914" s="30">
        <v>0</v>
      </c>
      <c r="AG4914" s="30">
        <f t="shared" si="537"/>
        <v>0</v>
      </c>
      <c r="AH4914" s="30">
        <v>0</v>
      </c>
      <c r="AI4914" s="30">
        <f>+[1]DEPURADO!G4908</f>
        <v>0</v>
      </c>
      <c r="AJ4914" s="32"/>
      <c r="AK4914" s="33"/>
    </row>
    <row r="4915" spans="1:37" s="34" customFormat="1" hidden="1" x14ac:dyDescent="0.25">
      <c r="A4915" s="23">
        <f t="shared" si="538"/>
        <v>4907</v>
      </c>
      <c r="B4915" s="24" t="s">
        <v>44</v>
      </c>
      <c r="C4915" s="23">
        <f>+[1]DEPURADO!A4909</f>
        <v>0</v>
      </c>
      <c r="D4915" s="23">
        <f>+[1]DEPURADO!B4909</f>
        <v>0</v>
      </c>
      <c r="E4915" s="25">
        <f>+[1]DEPURADO!C4909</f>
        <v>0</v>
      </c>
      <c r="F4915" s="26" t="str">
        <f>+IF([1]DEPURADO!D4909&gt;1,[1]DEPURADO!D4909," ")</f>
        <v xml:space="preserve"> </v>
      </c>
      <c r="G4915" s="27">
        <f>[1]DEPURADO!F4909</f>
        <v>0</v>
      </c>
      <c r="H4915" s="28">
        <v>0</v>
      </c>
      <c r="I4915" s="28">
        <f>+[1]DEPURADO!M4909+[1]DEPURADO!N4909</f>
        <v>0</v>
      </c>
      <c r="J4915" s="28">
        <f>+[1]DEPURADO!R4909</f>
        <v>0</v>
      </c>
      <c r="K4915" s="29">
        <f>+[1]DEPURADO!P4909+[1]DEPURADO!Q4909</f>
        <v>0</v>
      </c>
      <c r="L4915" s="28">
        <v>0</v>
      </c>
      <c r="M4915" s="28">
        <v>0</v>
      </c>
      <c r="N4915" s="28">
        <f t="shared" si="532"/>
        <v>0</v>
      </c>
      <c r="O4915" s="28">
        <f t="shared" si="533"/>
        <v>0</v>
      </c>
      <c r="P4915" s="24">
        <f>IF([1]DEPURADO!H4909&gt;1,0,[1]DEPURADO!B4909)</f>
        <v>0</v>
      </c>
      <c r="Q4915" s="30">
        <f t="shared" si="534"/>
        <v>0</v>
      </c>
      <c r="R4915" s="31">
        <f t="shared" si="535"/>
        <v>0</v>
      </c>
      <c r="S4915" s="31">
        <f>+[1]DEPURADO!J4909</f>
        <v>0</v>
      </c>
      <c r="T4915" s="23" t="s">
        <v>45</v>
      </c>
      <c r="U4915" s="31">
        <f>+[1]DEPURADO!I4909</f>
        <v>0</v>
      </c>
      <c r="V4915" s="30"/>
      <c r="W4915" s="23" t="s">
        <v>45</v>
      </c>
      <c r="X4915" s="31">
        <f>+[1]DEPURADO!K4909+[1]DEPURADO!L4909</f>
        <v>0</v>
      </c>
      <c r="Y4915" s="23" t="s">
        <v>45</v>
      </c>
      <c r="Z4915" s="31">
        <f t="shared" si="536"/>
        <v>0</v>
      </c>
      <c r="AA4915" s="31"/>
      <c r="AB4915" s="31">
        <v>0</v>
      </c>
      <c r="AC4915" s="31">
        <v>0</v>
      </c>
      <c r="AD4915" s="30"/>
      <c r="AE4915" s="30">
        <f>+[1]DEPURADO!K4909</f>
        <v>0</v>
      </c>
      <c r="AF4915" s="30">
        <v>0</v>
      </c>
      <c r="AG4915" s="30">
        <f t="shared" si="537"/>
        <v>0</v>
      </c>
      <c r="AH4915" s="30">
        <v>0</v>
      </c>
      <c r="AI4915" s="30">
        <f>+[1]DEPURADO!G4909</f>
        <v>0</v>
      </c>
      <c r="AJ4915" s="32"/>
      <c r="AK4915" s="33"/>
    </row>
    <row r="4916" spans="1:37" s="34" customFormat="1" hidden="1" x14ac:dyDescent="0.25">
      <c r="A4916" s="23">
        <f t="shared" si="538"/>
        <v>4908</v>
      </c>
      <c r="B4916" s="24" t="s">
        <v>44</v>
      </c>
      <c r="C4916" s="23">
        <f>+[1]DEPURADO!A4910</f>
        <v>0</v>
      </c>
      <c r="D4916" s="23">
        <f>+[1]DEPURADO!B4910</f>
        <v>0</v>
      </c>
      <c r="E4916" s="25">
        <f>+[1]DEPURADO!C4910</f>
        <v>0</v>
      </c>
      <c r="F4916" s="26" t="str">
        <f>+IF([1]DEPURADO!D4910&gt;1,[1]DEPURADO!D4910," ")</f>
        <v xml:space="preserve"> </v>
      </c>
      <c r="G4916" s="27">
        <f>[1]DEPURADO!F4910</f>
        <v>0</v>
      </c>
      <c r="H4916" s="28">
        <v>0</v>
      </c>
      <c r="I4916" s="28">
        <f>+[1]DEPURADO!M4910+[1]DEPURADO!N4910</f>
        <v>0</v>
      </c>
      <c r="J4916" s="28">
        <f>+[1]DEPURADO!R4910</f>
        <v>0</v>
      </c>
      <c r="K4916" s="29">
        <f>+[1]DEPURADO!P4910+[1]DEPURADO!Q4910</f>
        <v>0</v>
      </c>
      <c r="L4916" s="28">
        <v>0</v>
      </c>
      <c r="M4916" s="28">
        <v>0</v>
      </c>
      <c r="N4916" s="28">
        <f t="shared" si="532"/>
        <v>0</v>
      </c>
      <c r="O4916" s="28">
        <f t="shared" si="533"/>
        <v>0</v>
      </c>
      <c r="P4916" s="24">
        <f>IF([1]DEPURADO!H4910&gt;1,0,[1]DEPURADO!B4910)</f>
        <v>0</v>
      </c>
      <c r="Q4916" s="30">
        <f t="shared" si="534"/>
        <v>0</v>
      </c>
      <c r="R4916" s="31">
        <f t="shared" si="535"/>
        <v>0</v>
      </c>
      <c r="S4916" s="31">
        <f>+[1]DEPURADO!J4910</f>
        <v>0</v>
      </c>
      <c r="T4916" s="23" t="s">
        <v>45</v>
      </c>
      <c r="U4916" s="31">
        <f>+[1]DEPURADO!I4910</f>
        <v>0</v>
      </c>
      <c r="V4916" s="30"/>
      <c r="W4916" s="23" t="s">
        <v>45</v>
      </c>
      <c r="X4916" s="31">
        <f>+[1]DEPURADO!K4910+[1]DEPURADO!L4910</f>
        <v>0</v>
      </c>
      <c r="Y4916" s="23" t="s">
        <v>45</v>
      </c>
      <c r="Z4916" s="31">
        <f t="shared" si="536"/>
        <v>0</v>
      </c>
      <c r="AA4916" s="31"/>
      <c r="AB4916" s="31">
        <v>0</v>
      </c>
      <c r="AC4916" s="31">
        <v>0</v>
      </c>
      <c r="AD4916" s="30"/>
      <c r="AE4916" s="30">
        <f>+[1]DEPURADO!K4910</f>
        <v>0</v>
      </c>
      <c r="AF4916" s="30">
        <v>0</v>
      </c>
      <c r="AG4916" s="30">
        <f t="shared" si="537"/>
        <v>0</v>
      </c>
      <c r="AH4916" s="30">
        <v>0</v>
      </c>
      <c r="AI4916" s="30">
        <f>+[1]DEPURADO!G4910</f>
        <v>0</v>
      </c>
      <c r="AJ4916" s="32"/>
      <c r="AK4916" s="33"/>
    </row>
    <row r="4917" spans="1:37" s="34" customFormat="1" hidden="1" x14ac:dyDescent="0.25">
      <c r="A4917" s="23">
        <f t="shared" si="538"/>
        <v>4909</v>
      </c>
      <c r="B4917" s="24" t="s">
        <v>44</v>
      </c>
      <c r="C4917" s="23">
        <f>+[1]DEPURADO!A4911</f>
        <v>0</v>
      </c>
      <c r="D4917" s="23">
        <f>+[1]DEPURADO!B4911</f>
        <v>0</v>
      </c>
      <c r="E4917" s="25">
        <f>+[1]DEPURADO!C4911</f>
        <v>0</v>
      </c>
      <c r="F4917" s="26" t="str">
        <f>+IF([1]DEPURADO!D4911&gt;1,[1]DEPURADO!D4911," ")</f>
        <v xml:space="preserve"> </v>
      </c>
      <c r="G4917" s="27">
        <f>[1]DEPURADO!F4911</f>
        <v>0</v>
      </c>
      <c r="H4917" s="28">
        <v>0</v>
      </c>
      <c r="I4917" s="28">
        <f>+[1]DEPURADO!M4911+[1]DEPURADO!N4911</f>
        <v>0</v>
      </c>
      <c r="J4917" s="28">
        <f>+[1]DEPURADO!R4911</f>
        <v>0</v>
      </c>
      <c r="K4917" s="29">
        <f>+[1]DEPURADO!P4911+[1]DEPURADO!Q4911</f>
        <v>0</v>
      </c>
      <c r="L4917" s="28">
        <v>0</v>
      </c>
      <c r="M4917" s="28">
        <v>0</v>
      </c>
      <c r="N4917" s="28">
        <f t="shared" si="532"/>
        <v>0</v>
      </c>
      <c r="O4917" s="28">
        <f t="shared" si="533"/>
        <v>0</v>
      </c>
      <c r="P4917" s="24">
        <f>IF([1]DEPURADO!H4911&gt;1,0,[1]DEPURADO!B4911)</f>
        <v>0</v>
      </c>
      <c r="Q4917" s="30">
        <f t="shared" si="534"/>
        <v>0</v>
      </c>
      <c r="R4917" s="31">
        <f t="shared" si="535"/>
        <v>0</v>
      </c>
      <c r="S4917" s="31">
        <f>+[1]DEPURADO!J4911</f>
        <v>0</v>
      </c>
      <c r="T4917" s="23" t="s">
        <v>45</v>
      </c>
      <c r="U4917" s="31">
        <f>+[1]DEPURADO!I4911</f>
        <v>0</v>
      </c>
      <c r="V4917" s="30"/>
      <c r="W4917" s="23" t="s">
        <v>45</v>
      </c>
      <c r="X4917" s="31">
        <f>+[1]DEPURADO!K4911+[1]DEPURADO!L4911</f>
        <v>0</v>
      </c>
      <c r="Y4917" s="23" t="s">
        <v>45</v>
      </c>
      <c r="Z4917" s="31">
        <f t="shared" si="536"/>
        <v>0</v>
      </c>
      <c r="AA4917" s="31"/>
      <c r="AB4917" s="31">
        <v>0</v>
      </c>
      <c r="AC4917" s="31">
        <v>0</v>
      </c>
      <c r="AD4917" s="30"/>
      <c r="AE4917" s="30">
        <f>+[1]DEPURADO!K4911</f>
        <v>0</v>
      </c>
      <c r="AF4917" s="30">
        <v>0</v>
      </c>
      <c r="AG4917" s="30">
        <f t="shared" si="537"/>
        <v>0</v>
      </c>
      <c r="AH4917" s="30">
        <v>0</v>
      </c>
      <c r="AI4917" s="30">
        <f>+[1]DEPURADO!G4911</f>
        <v>0</v>
      </c>
      <c r="AJ4917" s="32"/>
      <c r="AK4917" s="33"/>
    </row>
    <row r="4918" spans="1:37" s="34" customFormat="1" hidden="1" x14ac:dyDescent="0.25">
      <c r="A4918" s="23">
        <f t="shared" si="538"/>
        <v>4910</v>
      </c>
      <c r="B4918" s="24" t="s">
        <v>44</v>
      </c>
      <c r="C4918" s="23">
        <f>+[1]DEPURADO!A4912</f>
        <v>0</v>
      </c>
      <c r="D4918" s="23">
        <f>+[1]DEPURADO!B4912</f>
        <v>0</v>
      </c>
      <c r="E4918" s="25">
        <f>+[1]DEPURADO!C4912</f>
        <v>0</v>
      </c>
      <c r="F4918" s="26" t="str">
        <f>+IF([1]DEPURADO!D4912&gt;1,[1]DEPURADO!D4912," ")</f>
        <v xml:space="preserve"> </v>
      </c>
      <c r="G4918" s="27">
        <f>[1]DEPURADO!F4912</f>
        <v>0</v>
      </c>
      <c r="H4918" s="28">
        <v>0</v>
      </c>
      <c r="I4918" s="28">
        <f>+[1]DEPURADO!M4912+[1]DEPURADO!N4912</f>
        <v>0</v>
      </c>
      <c r="J4918" s="28">
        <f>+[1]DEPURADO!R4912</f>
        <v>0</v>
      </c>
      <c r="K4918" s="29">
        <f>+[1]DEPURADO!P4912+[1]DEPURADO!Q4912</f>
        <v>0</v>
      </c>
      <c r="L4918" s="28">
        <v>0</v>
      </c>
      <c r="M4918" s="28">
        <v>0</v>
      </c>
      <c r="N4918" s="28">
        <f t="shared" si="532"/>
        <v>0</v>
      </c>
      <c r="O4918" s="28">
        <f t="shared" si="533"/>
        <v>0</v>
      </c>
      <c r="P4918" s="24">
        <f>IF([1]DEPURADO!H4912&gt;1,0,[1]DEPURADO!B4912)</f>
        <v>0</v>
      </c>
      <c r="Q4918" s="30">
        <f t="shared" si="534"/>
        <v>0</v>
      </c>
      <c r="R4918" s="31">
        <f t="shared" si="535"/>
        <v>0</v>
      </c>
      <c r="S4918" s="31">
        <f>+[1]DEPURADO!J4912</f>
        <v>0</v>
      </c>
      <c r="T4918" s="23" t="s">
        <v>45</v>
      </c>
      <c r="U4918" s="31">
        <f>+[1]DEPURADO!I4912</f>
        <v>0</v>
      </c>
      <c r="V4918" s="30"/>
      <c r="W4918" s="23" t="s">
        <v>45</v>
      </c>
      <c r="X4918" s="31">
        <f>+[1]DEPURADO!K4912+[1]DEPURADO!L4912</f>
        <v>0</v>
      </c>
      <c r="Y4918" s="23" t="s">
        <v>45</v>
      </c>
      <c r="Z4918" s="31">
        <f t="shared" si="536"/>
        <v>0</v>
      </c>
      <c r="AA4918" s="31"/>
      <c r="AB4918" s="31">
        <v>0</v>
      </c>
      <c r="AC4918" s="31">
        <v>0</v>
      </c>
      <c r="AD4918" s="30"/>
      <c r="AE4918" s="30">
        <f>+[1]DEPURADO!K4912</f>
        <v>0</v>
      </c>
      <c r="AF4918" s="30">
        <v>0</v>
      </c>
      <c r="AG4918" s="30">
        <f t="shared" si="537"/>
        <v>0</v>
      </c>
      <c r="AH4918" s="30">
        <v>0</v>
      </c>
      <c r="AI4918" s="30">
        <f>+[1]DEPURADO!G4912</f>
        <v>0</v>
      </c>
      <c r="AJ4918" s="32"/>
      <c r="AK4918" s="33"/>
    </row>
    <row r="4919" spans="1:37" s="34" customFormat="1" hidden="1" x14ac:dyDescent="0.25">
      <c r="A4919" s="23">
        <f t="shared" si="538"/>
        <v>4911</v>
      </c>
      <c r="B4919" s="24" t="s">
        <v>44</v>
      </c>
      <c r="C4919" s="23">
        <f>+[1]DEPURADO!A4913</f>
        <v>0</v>
      </c>
      <c r="D4919" s="23">
        <f>+[1]DEPURADO!B4913</f>
        <v>0</v>
      </c>
      <c r="E4919" s="25">
        <f>+[1]DEPURADO!C4913</f>
        <v>0</v>
      </c>
      <c r="F4919" s="26" t="str">
        <f>+IF([1]DEPURADO!D4913&gt;1,[1]DEPURADO!D4913," ")</f>
        <v xml:space="preserve"> </v>
      </c>
      <c r="G4919" s="27">
        <f>[1]DEPURADO!F4913</f>
        <v>0</v>
      </c>
      <c r="H4919" s="28">
        <v>0</v>
      </c>
      <c r="I4919" s="28">
        <f>+[1]DEPURADO!M4913+[1]DEPURADO!N4913</f>
        <v>0</v>
      </c>
      <c r="J4919" s="28">
        <f>+[1]DEPURADO!R4913</f>
        <v>0</v>
      </c>
      <c r="K4919" s="29">
        <f>+[1]DEPURADO!P4913+[1]DEPURADO!Q4913</f>
        <v>0</v>
      </c>
      <c r="L4919" s="28">
        <v>0</v>
      </c>
      <c r="M4919" s="28">
        <v>0</v>
      </c>
      <c r="N4919" s="28">
        <f t="shared" si="532"/>
        <v>0</v>
      </c>
      <c r="O4919" s="28">
        <f t="shared" si="533"/>
        <v>0</v>
      </c>
      <c r="P4919" s="24">
        <f>IF([1]DEPURADO!H4913&gt;1,0,[1]DEPURADO!B4913)</f>
        <v>0</v>
      </c>
      <c r="Q4919" s="30">
        <f t="shared" si="534"/>
        <v>0</v>
      </c>
      <c r="R4919" s="31">
        <f t="shared" si="535"/>
        <v>0</v>
      </c>
      <c r="S4919" s="31">
        <f>+[1]DEPURADO!J4913</f>
        <v>0</v>
      </c>
      <c r="T4919" s="23" t="s">
        <v>45</v>
      </c>
      <c r="U4919" s="31">
        <f>+[1]DEPURADO!I4913</f>
        <v>0</v>
      </c>
      <c r="V4919" s="30"/>
      <c r="W4919" s="23" t="s">
        <v>45</v>
      </c>
      <c r="X4919" s="31">
        <f>+[1]DEPURADO!K4913+[1]DEPURADO!L4913</f>
        <v>0</v>
      </c>
      <c r="Y4919" s="23" t="s">
        <v>45</v>
      </c>
      <c r="Z4919" s="31">
        <f t="shared" si="536"/>
        <v>0</v>
      </c>
      <c r="AA4919" s="31"/>
      <c r="AB4919" s="31">
        <v>0</v>
      </c>
      <c r="AC4919" s="31">
        <v>0</v>
      </c>
      <c r="AD4919" s="30"/>
      <c r="AE4919" s="30">
        <f>+[1]DEPURADO!K4913</f>
        <v>0</v>
      </c>
      <c r="AF4919" s="30">
        <v>0</v>
      </c>
      <c r="AG4919" s="30">
        <f t="shared" si="537"/>
        <v>0</v>
      </c>
      <c r="AH4919" s="30">
        <v>0</v>
      </c>
      <c r="AI4919" s="30">
        <f>+[1]DEPURADO!G4913</f>
        <v>0</v>
      </c>
      <c r="AJ4919" s="32"/>
      <c r="AK4919" s="33"/>
    </row>
    <row r="4920" spans="1:37" s="34" customFormat="1" hidden="1" x14ac:dyDescent="0.25">
      <c r="A4920" s="23">
        <f t="shared" si="538"/>
        <v>4912</v>
      </c>
      <c r="B4920" s="24" t="s">
        <v>44</v>
      </c>
      <c r="C4920" s="23">
        <f>+[1]DEPURADO!A4914</f>
        <v>0</v>
      </c>
      <c r="D4920" s="23">
        <f>+[1]DEPURADO!B4914</f>
        <v>0</v>
      </c>
      <c r="E4920" s="25">
        <f>+[1]DEPURADO!C4914</f>
        <v>0</v>
      </c>
      <c r="F4920" s="26" t="str">
        <f>+IF([1]DEPURADO!D4914&gt;1,[1]DEPURADO!D4914," ")</f>
        <v xml:space="preserve"> </v>
      </c>
      <c r="G4920" s="27">
        <f>[1]DEPURADO!F4914</f>
        <v>0</v>
      </c>
      <c r="H4920" s="28">
        <v>0</v>
      </c>
      <c r="I4920" s="28">
        <f>+[1]DEPURADO!M4914+[1]DEPURADO!N4914</f>
        <v>0</v>
      </c>
      <c r="J4920" s="28">
        <f>+[1]DEPURADO!R4914</f>
        <v>0</v>
      </c>
      <c r="K4920" s="29">
        <f>+[1]DEPURADO!P4914+[1]DEPURADO!Q4914</f>
        <v>0</v>
      </c>
      <c r="L4920" s="28">
        <v>0</v>
      </c>
      <c r="M4920" s="28">
        <v>0</v>
      </c>
      <c r="N4920" s="28">
        <f t="shared" si="532"/>
        <v>0</v>
      </c>
      <c r="O4920" s="28">
        <f t="shared" si="533"/>
        <v>0</v>
      </c>
      <c r="P4920" s="24">
        <f>IF([1]DEPURADO!H4914&gt;1,0,[1]DEPURADO!B4914)</f>
        <v>0</v>
      </c>
      <c r="Q4920" s="30">
        <f t="shared" si="534"/>
        <v>0</v>
      </c>
      <c r="R4920" s="31">
        <f t="shared" si="535"/>
        <v>0</v>
      </c>
      <c r="S4920" s="31">
        <f>+[1]DEPURADO!J4914</f>
        <v>0</v>
      </c>
      <c r="T4920" s="23" t="s">
        <v>45</v>
      </c>
      <c r="U4920" s="31">
        <f>+[1]DEPURADO!I4914</f>
        <v>0</v>
      </c>
      <c r="V4920" s="30"/>
      <c r="W4920" s="23" t="s">
        <v>45</v>
      </c>
      <c r="X4920" s="31">
        <f>+[1]DEPURADO!K4914+[1]DEPURADO!L4914</f>
        <v>0</v>
      </c>
      <c r="Y4920" s="23" t="s">
        <v>45</v>
      </c>
      <c r="Z4920" s="31">
        <f t="shared" si="536"/>
        <v>0</v>
      </c>
      <c r="AA4920" s="31"/>
      <c r="AB4920" s="31">
        <v>0</v>
      </c>
      <c r="AC4920" s="31">
        <v>0</v>
      </c>
      <c r="AD4920" s="30"/>
      <c r="AE4920" s="30">
        <f>+[1]DEPURADO!K4914</f>
        <v>0</v>
      </c>
      <c r="AF4920" s="30">
        <v>0</v>
      </c>
      <c r="AG4920" s="30">
        <f t="shared" si="537"/>
        <v>0</v>
      </c>
      <c r="AH4920" s="30">
        <v>0</v>
      </c>
      <c r="AI4920" s="30">
        <f>+[1]DEPURADO!G4914</f>
        <v>0</v>
      </c>
      <c r="AJ4920" s="32"/>
      <c r="AK4920" s="33"/>
    </row>
    <row r="4921" spans="1:37" s="34" customFormat="1" hidden="1" x14ac:dyDescent="0.25">
      <c r="A4921" s="23">
        <f t="shared" si="538"/>
        <v>4913</v>
      </c>
      <c r="B4921" s="24" t="s">
        <v>44</v>
      </c>
      <c r="C4921" s="23">
        <f>+[1]DEPURADO!A4915</f>
        <v>0</v>
      </c>
      <c r="D4921" s="23">
        <f>+[1]DEPURADO!B4915</f>
        <v>0</v>
      </c>
      <c r="E4921" s="25">
        <f>+[1]DEPURADO!C4915</f>
        <v>0</v>
      </c>
      <c r="F4921" s="26" t="str">
        <f>+IF([1]DEPURADO!D4915&gt;1,[1]DEPURADO!D4915," ")</f>
        <v xml:space="preserve"> </v>
      </c>
      <c r="G4921" s="27">
        <f>[1]DEPURADO!F4915</f>
        <v>0</v>
      </c>
      <c r="H4921" s="28">
        <v>0</v>
      </c>
      <c r="I4921" s="28">
        <f>+[1]DEPURADO!M4915+[1]DEPURADO!N4915</f>
        <v>0</v>
      </c>
      <c r="J4921" s="28">
        <f>+[1]DEPURADO!R4915</f>
        <v>0</v>
      </c>
      <c r="K4921" s="29">
        <f>+[1]DEPURADO!P4915+[1]DEPURADO!Q4915</f>
        <v>0</v>
      </c>
      <c r="L4921" s="28">
        <v>0</v>
      </c>
      <c r="M4921" s="28">
        <v>0</v>
      </c>
      <c r="N4921" s="28">
        <f t="shared" si="532"/>
        <v>0</v>
      </c>
      <c r="O4921" s="28">
        <f t="shared" si="533"/>
        <v>0</v>
      </c>
      <c r="P4921" s="24">
        <f>IF([1]DEPURADO!H4915&gt;1,0,[1]DEPURADO!B4915)</f>
        <v>0</v>
      </c>
      <c r="Q4921" s="30">
        <f t="shared" si="534"/>
        <v>0</v>
      </c>
      <c r="R4921" s="31">
        <f t="shared" si="535"/>
        <v>0</v>
      </c>
      <c r="S4921" s="31">
        <f>+[1]DEPURADO!J4915</f>
        <v>0</v>
      </c>
      <c r="T4921" s="23" t="s">
        <v>45</v>
      </c>
      <c r="U4921" s="31">
        <f>+[1]DEPURADO!I4915</f>
        <v>0</v>
      </c>
      <c r="V4921" s="30"/>
      <c r="W4921" s="23" t="s">
        <v>45</v>
      </c>
      <c r="X4921" s="31">
        <f>+[1]DEPURADO!K4915+[1]DEPURADO!L4915</f>
        <v>0</v>
      </c>
      <c r="Y4921" s="23" t="s">
        <v>45</v>
      </c>
      <c r="Z4921" s="31">
        <f t="shared" si="536"/>
        <v>0</v>
      </c>
      <c r="AA4921" s="31"/>
      <c r="AB4921" s="31">
        <v>0</v>
      </c>
      <c r="AC4921" s="31">
        <v>0</v>
      </c>
      <c r="AD4921" s="30"/>
      <c r="AE4921" s="30">
        <f>+[1]DEPURADO!K4915</f>
        <v>0</v>
      </c>
      <c r="AF4921" s="30">
        <v>0</v>
      </c>
      <c r="AG4921" s="30">
        <f t="shared" si="537"/>
        <v>0</v>
      </c>
      <c r="AH4921" s="30">
        <v>0</v>
      </c>
      <c r="AI4921" s="30">
        <f>+[1]DEPURADO!G4915</f>
        <v>0</v>
      </c>
      <c r="AJ4921" s="32"/>
      <c r="AK4921" s="33"/>
    </row>
    <row r="4922" spans="1:37" s="34" customFormat="1" hidden="1" x14ac:dyDescent="0.25">
      <c r="A4922" s="23">
        <f t="shared" si="538"/>
        <v>4914</v>
      </c>
      <c r="B4922" s="24" t="s">
        <v>44</v>
      </c>
      <c r="C4922" s="23">
        <f>+[1]DEPURADO!A4916</f>
        <v>0</v>
      </c>
      <c r="D4922" s="23">
        <f>+[1]DEPURADO!B4916</f>
        <v>0</v>
      </c>
      <c r="E4922" s="25">
        <f>+[1]DEPURADO!C4916</f>
        <v>0</v>
      </c>
      <c r="F4922" s="26" t="str">
        <f>+IF([1]DEPURADO!D4916&gt;1,[1]DEPURADO!D4916," ")</f>
        <v xml:space="preserve"> </v>
      </c>
      <c r="G4922" s="27">
        <f>[1]DEPURADO!F4916</f>
        <v>0</v>
      </c>
      <c r="H4922" s="28">
        <v>0</v>
      </c>
      <c r="I4922" s="28">
        <f>+[1]DEPURADO!M4916+[1]DEPURADO!N4916</f>
        <v>0</v>
      </c>
      <c r="J4922" s="28">
        <f>+[1]DEPURADO!R4916</f>
        <v>0</v>
      </c>
      <c r="K4922" s="29">
        <f>+[1]DEPURADO!P4916+[1]DEPURADO!Q4916</f>
        <v>0</v>
      </c>
      <c r="L4922" s="28">
        <v>0</v>
      </c>
      <c r="M4922" s="28">
        <v>0</v>
      </c>
      <c r="N4922" s="28">
        <f t="shared" si="532"/>
        <v>0</v>
      </c>
      <c r="O4922" s="28">
        <f t="shared" si="533"/>
        <v>0</v>
      </c>
      <c r="P4922" s="24">
        <f>IF([1]DEPURADO!H4916&gt;1,0,[1]DEPURADO!B4916)</f>
        <v>0</v>
      </c>
      <c r="Q4922" s="30">
        <f t="shared" si="534"/>
        <v>0</v>
      </c>
      <c r="R4922" s="31">
        <f t="shared" si="535"/>
        <v>0</v>
      </c>
      <c r="S4922" s="31">
        <f>+[1]DEPURADO!J4916</f>
        <v>0</v>
      </c>
      <c r="T4922" s="23" t="s">
        <v>45</v>
      </c>
      <c r="U4922" s="31">
        <f>+[1]DEPURADO!I4916</f>
        <v>0</v>
      </c>
      <c r="V4922" s="30"/>
      <c r="W4922" s="23" t="s">
        <v>45</v>
      </c>
      <c r="X4922" s="31">
        <f>+[1]DEPURADO!K4916+[1]DEPURADO!L4916</f>
        <v>0</v>
      </c>
      <c r="Y4922" s="23" t="s">
        <v>45</v>
      </c>
      <c r="Z4922" s="31">
        <f t="shared" si="536"/>
        <v>0</v>
      </c>
      <c r="AA4922" s="31"/>
      <c r="AB4922" s="31">
        <v>0</v>
      </c>
      <c r="AC4922" s="31">
        <v>0</v>
      </c>
      <c r="AD4922" s="30"/>
      <c r="AE4922" s="30">
        <f>+[1]DEPURADO!K4916</f>
        <v>0</v>
      </c>
      <c r="AF4922" s="30">
        <v>0</v>
      </c>
      <c r="AG4922" s="30">
        <f t="shared" si="537"/>
        <v>0</v>
      </c>
      <c r="AH4922" s="30">
        <v>0</v>
      </c>
      <c r="AI4922" s="30">
        <f>+[1]DEPURADO!G4916</f>
        <v>0</v>
      </c>
      <c r="AJ4922" s="32"/>
      <c r="AK4922" s="33"/>
    </row>
    <row r="4923" spans="1:37" s="34" customFormat="1" hidden="1" x14ac:dyDescent="0.25">
      <c r="A4923" s="23">
        <f t="shared" si="538"/>
        <v>4915</v>
      </c>
      <c r="B4923" s="24" t="s">
        <v>44</v>
      </c>
      <c r="C4923" s="23">
        <f>+[1]DEPURADO!A4917</f>
        <v>0</v>
      </c>
      <c r="D4923" s="23">
        <f>+[1]DEPURADO!B4917</f>
        <v>0</v>
      </c>
      <c r="E4923" s="25">
        <f>+[1]DEPURADO!C4917</f>
        <v>0</v>
      </c>
      <c r="F4923" s="26" t="str">
        <f>+IF([1]DEPURADO!D4917&gt;1,[1]DEPURADO!D4917," ")</f>
        <v xml:space="preserve"> </v>
      </c>
      <c r="G4923" s="27">
        <f>[1]DEPURADO!F4917</f>
        <v>0</v>
      </c>
      <c r="H4923" s="28">
        <v>0</v>
      </c>
      <c r="I4923" s="28">
        <f>+[1]DEPURADO!M4917+[1]DEPURADO!N4917</f>
        <v>0</v>
      </c>
      <c r="J4923" s="28">
        <f>+[1]DEPURADO!R4917</f>
        <v>0</v>
      </c>
      <c r="K4923" s="29">
        <f>+[1]DEPURADO!P4917+[1]DEPURADO!Q4917</f>
        <v>0</v>
      </c>
      <c r="L4923" s="28">
        <v>0</v>
      </c>
      <c r="M4923" s="28">
        <v>0</v>
      </c>
      <c r="N4923" s="28">
        <f t="shared" si="532"/>
        <v>0</v>
      </c>
      <c r="O4923" s="28">
        <f t="shared" si="533"/>
        <v>0</v>
      </c>
      <c r="P4923" s="24">
        <f>IF([1]DEPURADO!H4917&gt;1,0,[1]DEPURADO!B4917)</f>
        <v>0</v>
      </c>
      <c r="Q4923" s="30">
        <f t="shared" si="534"/>
        <v>0</v>
      </c>
      <c r="R4923" s="31">
        <f t="shared" si="535"/>
        <v>0</v>
      </c>
      <c r="S4923" s="31">
        <f>+[1]DEPURADO!J4917</f>
        <v>0</v>
      </c>
      <c r="T4923" s="23" t="s">
        <v>45</v>
      </c>
      <c r="U4923" s="31">
        <f>+[1]DEPURADO!I4917</f>
        <v>0</v>
      </c>
      <c r="V4923" s="30"/>
      <c r="W4923" s="23" t="s">
        <v>45</v>
      </c>
      <c r="X4923" s="31">
        <f>+[1]DEPURADO!K4917+[1]DEPURADO!L4917</f>
        <v>0</v>
      </c>
      <c r="Y4923" s="23" t="s">
        <v>45</v>
      </c>
      <c r="Z4923" s="31">
        <f t="shared" si="536"/>
        <v>0</v>
      </c>
      <c r="AA4923" s="31"/>
      <c r="AB4923" s="31">
        <v>0</v>
      </c>
      <c r="AC4923" s="31">
        <v>0</v>
      </c>
      <c r="AD4923" s="30"/>
      <c r="AE4923" s="30">
        <f>+[1]DEPURADO!K4917</f>
        <v>0</v>
      </c>
      <c r="AF4923" s="30">
        <v>0</v>
      </c>
      <c r="AG4923" s="30">
        <f t="shared" si="537"/>
        <v>0</v>
      </c>
      <c r="AH4923" s="30">
        <v>0</v>
      </c>
      <c r="AI4923" s="30">
        <f>+[1]DEPURADO!G4917</f>
        <v>0</v>
      </c>
      <c r="AJ4923" s="32"/>
      <c r="AK4923" s="33"/>
    </row>
    <row r="4924" spans="1:37" s="34" customFormat="1" hidden="1" x14ac:dyDescent="0.25">
      <c r="A4924" s="23">
        <f t="shared" si="538"/>
        <v>4916</v>
      </c>
      <c r="B4924" s="24" t="s">
        <v>44</v>
      </c>
      <c r="C4924" s="23">
        <f>+[1]DEPURADO!A4918</f>
        <v>0</v>
      </c>
      <c r="D4924" s="23">
        <f>+[1]DEPURADO!B4918</f>
        <v>0</v>
      </c>
      <c r="E4924" s="25">
        <f>+[1]DEPURADO!C4918</f>
        <v>0</v>
      </c>
      <c r="F4924" s="26" t="str">
        <f>+IF([1]DEPURADO!D4918&gt;1,[1]DEPURADO!D4918," ")</f>
        <v xml:space="preserve"> </v>
      </c>
      <c r="G4924" s="27">
        <f>[1]DEPURADO!F4918</f>
        <v>0</v>
      </c>
      <c r="H4924" s="28">
        <v>0</v>
      </c>
      <c r="I4924" s="28">
        <f>+[1]DEPURADO!M4918+[1]DEPURADO!N4918</f>
        <v>0</v>
      </c>
      <c r="J4924" s="28">
        <f>+[1]DEPURADO!R4918</f>
        <v>0</v>
      </c>
      <c r="K4924" s="29">
        <f>+[1]DEPURADO!P4918+[1]DEPURADO!Q4918</f>
        <v>0</v>
      </c>
      <c r="L4924" s="28">
        <v>0</v>
      </c>
      <c r="M4924" s="28">
        <v>0</v>
      </c>
      <c r="N4924" s="28">
        <f t="shared" si="532"/>
        <v>0</v>
      </c>
      <c r="O4924" s="28">
        <f t="shared" si="533"/>
        <v>0</v>
      </c>
      <c r="P4924" s="24">
        <f>IF([1]DEPURADO!H4918&gt;1,0,[1]DEPURADO!B4918)</f>
        <v>0</v>
      </c>
      <c r="Q4924" s="30">
        <f t="shared" si="534"/>
        <v>0</v>
      </c>
      <c r="R4924" s="31">
        <f t="shared" si="535"/>
        <v>0</v>
      </c>
      <c r="S4924" s="31">
        <f>+[1]DEPURADO!J4918</f>
        <v>0</v>
      </c>
      <c r="T4924" s="23" t="s">
        <v>45</v>
      </c>
      <c r="U4924" s="31">
        <f>+[1]DEPURADO!I4918</f>
        <v>0</v>
      </c>
      <c r="V4924" s="30"/>
      <c r="W4924" s="23" t="s">
        <v>45</v>
      </c>
      <c r="X4924" s="31">
        <f>+[1]DEPURADO!K4918+[1]DEPURADO!L4918</f>
        <v>0</v>
      </c>
      <c r="Y4924" s="23" t="s">
        <v>45</v>
      </c>
      <c r="Z4924" s="31">
        <f t="shared" si="536"/>
        <v>0</v>
      </c>
      <c r="AA4924" s="31"/>
      <c r="AB4924" s="31">
        <v>0</v>
      </c>
      <c r="AC4924" s="31">
        <v>0</v>
      </c>
      <c r="AD4924" s="30"/>
      <c r="AE4924" s="30">
        <f>+[1]DEPURADO!K4918</f>
        <v>0</v>
      </c>
      <c r="AF4924" s="30">
        <v>0</v>
      </c>
      <c r="AG4924" s="30">
        <f t="shared" si="537"/>
        <v>0</v>
      </c>
      <c r="AH4924" s="30">
        <v>0</v>
      </c>
      <c r="AI4924" s="30">
        <f>+[1]DEPURADO!G4918</f>
        <v>0</v>
      </c>
      <c r="AJ4924" s="32"/>
      <c r="AK4924" s="33"/>
    </row>
    <row r="4925" spans="1:37" s="34" customFormat="1" hidden="1" x14ac:dyDescent="0.25">
      <c r="A4925" s="23">
        <f t="shared" si="538"/>
        <v>4917</v>
      </c>
      <c r="B4925" s="24" t="s">
        <v>44</v>
      </c>
      <c r="C4925" s="23">
        <f>+[1]DEPURADO!A4919</f>
        <v>0</v>
      </c>
      <c r="D4925" s="23">
        <f>+[1]DEPURADO!B4919</f>
        <v>0</v>
      </c>
      <c r="E4925" s="25">
        <f>+[1]DEPURADO!C4919</f>
        <v>0</v>
      </c>
      <c r="F4925" s="26" t="str">
        <f>+IF([1]DEPURADO!D4919&gt;1,[1]DEPURADO!D4919," ")</f>
        <v xml:space="preserve"> </v>
      </c>
      <c r="G4925" s="27">
        <f>[1]DEPURADO!F4919</f>
        <v>0</v>
      </c>
      <c r="H4925" s="28">
        <v>0</v>
      </c>
      <c r="I4925" s="28">
        <f>+[1]DEPURADO!M4919+[1]DEPURADO!N4919</f>
        <v>0</v>
      </c>
      <c r="J4925" s="28">
        <f>+[1]DEPURADO!R4919</f>
        <v>0</v>
      </c>
      <c r="K4925" s="29">
        <f>+[1]DEPURADO!P4919+[1]DEPURADO!Q4919</f>
        <v>0</v>
      </c>
      <c r="L4925" s="28">
        <v>0</v>
      </c>
      <c r="M4925" s="28">
        <v>0</v>
      </c>
      <c r="N4925" s="28">
        <f t="shared" si="532"/>
        <v>0</v>
      </c>
      <c r="O4925" s="28">
        <f t="shared" si="533"/>
        <v>0</v>
      </c>
      <c r="P4925" s="24">
        <f>IF([1]DEPURADO!H4919&gt;1,0,[1]DEPURADO!B4919)</f>
        <v>0</v>
      </c>
      <c r="Q4925" s="30">
        <f t="shared" si="534"/>
        <v>0</v>
      </c>
      <c r="R4925" s="31">
        <f t="shared" si="535"/>
        <v>0</v>
      </c>
      <c r="S4925" s="31">
        <f>+[1]DEPURADO!J4919</f>
        <v>0</v>
      </c>
      <c r="T4925" s="23" t="s">
        <v>45</v>
      </c>
      <c r="U4925" s="31">
        <f>+[1]DEPURADO!I4919</f>
        <v>0</v>
      </c>
      <c r="V4925" s="30"/>
      <c r="W4925" s="23" t="s">
        <v>45</v>
      </c>
      <c r="X4925" s="31">
        <f>+[1]DEPURADO!K4919+[1]DEPURADO!L4919</f>
        <v>0</v>
      </c>
      <c r="Y4925" s="23" t="s">
        <v>45</v>
      </c>
      <c r="Z4925" s="31">
        <f t="shared" si="536"/>
        <v>0</v>
      </c>
      <c r="AA4925" s="31"/>
      <c r="AB4925" s="31">
        <v>0</v>
      </c>
      <c r="AC4925" s="31">
        <v>0</v>
      </c>
      <c r="AD4925" s="30"/>
      <c r="AE4925" s="30">
        <f>+[1]DEPURADO!K4919</f>
        <v>0</v>
      </c>
      <c r="AF4925" s="30">
        <v>0</v>
      </c>
      <c r="AG4925" s="30">
        <f t="shared" si="537"/>
        <v>0</v>
      </c>
      <c r="AH4925" s="30">
        <v>0</v>
      </c>
      <c r="AI4925" s="30">
        <f>+[1]DEPURADO!G4919</f>
        <v>0</v>
      </c>
      <c r="AJ4925" s="32"/>
      <c r="AK4925" s="33"/>
    </row>
    <row r="4926" spans="1:37" s="34" customFormat="1" hidden="1" x14ac:dyDescent="0.25">
      <c r="A4926" s="23">
        <f t="shared" si="538"/>
        <v>4918</v>
      </c>
      <c r="B4926" s="24" t="s">
        <v>44</v>
      </c>
      <c r="C4926" s="23">
        <f>+[1]DEPURADO!A4920</f>
        <v>0</v>
      </c>
      <c r="D4926" s="23">
        <f>+[1]DEPURADO!B4920</f>
        <v>0</v>
      </c>
      <c r="E4926" s="25">
        <f>+[1]DEPURADO!C4920</f>
        <v>0</v>
      </c>
      <c r="F4926" s="26" t="str">
        <f>+IF([1]DEPURADO!D4920&gt;1,[1]DEPURADO!D4920," ")</f>
        <v xml:space="preserve"> </v>
      </c>
      <c r="G4926" s="27">
        <f>[1]DEPURADO!F4920</f>
        <v>0</v>
      </c>
      <c r="H4926" s="28">
        <v>0</v>
      </c>
      <c r="I4926" s="28">
        <f>+[1]DEPURADO!M4920+[1]DEPURADO!N4920</f>
        <v>0</v>
      </c>
      <c r="J4926" s="28">
        <f>+[1]DEPURADO!R4920</f>
        <v>0</v>
      </c>
      <c r="K4926" s="29">
        <f>+[1]DEPURADO!P4920+[1]DEPURADO!Q4920</f>
        <v>0</v>
      </c>
      <c r="L4926" s="28">
        <v>0</v>
      </c>
      <c r="M4926" s="28">
        <v>0</v>
      </c>
      <c r="N4926" s="28">
        <f t="shared" si="532"/>
        <v>0</v>
      </c>
      <c r="O4926" s="28">
        <f t="shared" si="533"/>
        <v>0</v>
      </c>
      <c r="P4926" s="24">
        <f>IF([1]DEPURADO!H4920&gt;1,0,[1]DEPURADO!B4920)</f>
        <v>0</v>
      </c>
      <c r="Q4926" s="30">
        <f t="shared" si="534"/>
        <v>0</v>
      </c>
      <c r="R4926" s="31">
        <f t="shared" si="535"/>
        <v>0</v>
      </c>
      <c r="S4926" s="31">
        <f>+[1]DEPURADO!J4920</f>
        <v>0</v>
      </c>
      <c r="T4926" s="23" t="s">
        <v>45</v>
      </c>
      <c r="U4926" s="31">
        <f>+[1]DEPURADO!I4920</f>
        <v>0</v>
      </c>
      <c r="V4926" s="30"/>
      <c r="W4926" s="23" t="s">
        <v>45</v>
      </c>
      <c r="X4926" s="31">
        <f>+[1]DEPURADO!K4920+[1]DEPURADO!L4920</f>
        <v>0</v>
      </c>
      <c r="Y4926" s="23" t="s">
        <v>45</v>
      </c>
      <c r="Z4926" s="31">
        <f t="shared" si="536"/>
        <v>0</v>
      </c>
      <c r="AA4926" s="31"/>
      <c r="AB4926" s="31">
        <v>0</v>
      </c>
      <c r="AC4926" s="31">
        <v>0</v>
      </c>
      <c r="AD4926" s="30"/>
      <c r="AE4926" s="30">
        <f>+[1]DEPURADO!K4920</f>
        <v>0</v>
      </c>
      <c r="AF4926" s="30">
        <v>0</v>
      </c>
      <c r="AG4926" s="30">
        <f t="shared" si="537"/>
        <v>0</v>
      </c>
      <c r="AH4926" s="30">
        <v>0</v>
      </c>
      <c r="AI4926" s="30">
        <f>+[1]DEPURADO!G4920</f>
        <v>0</v>
      </c>
      <c r="AJ4926" s="32"/>
      <c r="AK4926" s="33"/>
    </row>
    <row r="4927" spans="1:37" s="34" customFormat="1" hidden="1" x14ac:dyDescent="0.25">
      <c r="A4927" s="23">
        <f t="shared" si="538"/>
        <v>4919</v>
      </c>
      <c r="B4927" s="24" t="s">
        <v>44</v>
      </c>
      <c r="C4927" s="23">
        <f>+[1]DEPURADO!A4921</f>
        <v>0</v>
      </c>
      <c r="D4927" s="23">
        <f>+[1]DEPURADO!B4921</f>
        <v>0</v>
      </c>
      <c r="E4927" s="25">
        <f>+[1]DEPURADO!C4921</f>
        <v>0</v>
      </c>
      <c r="F4927" s="26" t="str">
        <f>+IF([1]DEPURADO!D4921&gt;1,[1]DEPURADO!D4921," ")</f>
        <v xml:space="preserve"> </v>
      </c>
      <c r="G4927" s="27">
        <f>[1]DEPURADO!F4921</f>
        <v>0</v>
      </c>
      <c r="H4927" s="28">
        <v>0</v>
      </c>
      <c r="I4927" s="28">
        <f>+[1]DEPURADO!M4921+[1]DEPURADO!N4921</f>
        <v>0</v>
      </c>
      <c r="J4927" s="28">
        <f>+[1]DEPURADO!R4921</f>
        <v>0</v>
      </c>
      <c r="K4927" s="29">
        <f>+[1]DEPURADO!P4921+[1]DEPURADO!Q4921</f>
        <v>0</v>
      </c>
      <c r="L4927" s="28">
        <v>0</v>
      </c>
      <c r="M4927" s="28">
        <v>0</v>
      </c>
      <c r="N4927" s="28">
        <f t="shared" si="532"/>
        <v>0</v>
      </c>
      <c r="O4927" s="28">
        <f t="shared" si="533"/>
        <v>0</v>
      </c>
      <c r="P4927" s="24">
        <f>IF([1]DEPURADO!H4921&gt;1,0,[1]DEPURADO!B4921)</f>
        <v>0</v>
      </c>
      <c r="Q4927" s="30">
        <f t="shared" si="534"/>
        <v>0</v>
      </c>
      <c r="R4927" s="31">
        <f t="shared" si="535"/>
        <v>0</v>
      </c>
      <c r="S4927" s="31">
        <f>+[1]DEPURADO!J4921</f>
        <v>0</v>
      </c>
      <c r="T4927" s="23" t="s">
        <v>45</v>
      </c>
      <c r="U4927" s="31">
        <f>+[1]DEPURADO!I4921</f>
        <v>0</v>
      </c>
      <c r="V4927" s="30"/>
      <c r="W4927" s="23" t="s">
        <v>45</v>
      </c>
      <c r="X4927" s="31">
        <f>+[1]DEPURADO!K4921+[1]DEPURADO!L4921</f>
        <v>0</v>
      </c>
      <c r="Y4927" s="23" t="s">
        <v>45</v>
      </c>
      <c r="Z4927" s="31">
        <f t="shared" si="536"/>
        <v>0</v>
      </c>
      <c r="AA4927" s="31"/>
      <c r="AB4927" s="31">
        <v>0</v>
      </c>
      <c r="AC4927" s="31">
        <v>0</v>
      </c>
      <c r="AD4927" s="30"/>
      <c r="AE4927" s="30">
        <f>+[1]DEPURADO!K4921</f>
        <v>0</v>
      </c>
      <c r="AF4927" s="30">
        <v>0</v>
      </c>
      <c r="AG4927" s="30">
        <f t="shared" si="537"/>
        <v>0</v>
      </c>
      <c r="AH4927" s="30">
        <v>0</v>
      </c>
      <c r="AI4927" s="30">
        <f>+[1]DEPURADO!G4921</f>
        <v>0</v>
      </c>
      <c r="AJ4927" s="32"/>
      <c r="AK4927" s="33"/>
    </row>
    <row r="4928" spans="1:37" s="34" customFormat="1" hidden="1" x14ac:dyDescent="0.25">
      <c r="A4928" s="23">
        <f t="shared" si="538"/>
        <v>4920</v>
      </c>
      <c r="B4928" s="24" t="s">
        <v>44</v>
      </c>
      <c r="C4928" s="23">
        <f>+[1]DEPURADO!A4922</f>
        <v>0</v>
      </c>
      <c r="D4928" s="23">
        <f>+[1]DEPURADO!B4922</f>
        <v>0</v>
      </c>
      <c r="E4928" s="25">
        <f>+[1]DEPURADO!C4922</f>
        <v>0</v>
      </c>
      <c r="F4928" s="26" t="str">
        <f>+IF([1]DEPURADO!D4922&gt;1,[1]DEPURADO!D4922," ")</f>
        <v xml:space="preserve"> </v>
      </c>
      <c r="G4928" s="27">
        <f>[1]DEPURADO!F4922</f>
        <v>0</v>
      </c>
      <c r="H4928" s="28">
        <v>0</v>
      </c>
      <c r="I4928" s="28">
        <f>+[1]DEPURADO!M4922+[1]DEPURADO!N4922</f>
        <v>0</v>
      </c>
      <c r="J4928" s="28">
        <f>+[1]DEPURADO!R4922</f>
        <v>0</v>
      </c>
      <c r="K4928" s="29">
        <f>+[1]DEPURADO!P4922+[1]DEPURADO!Q4922</f>
        <v>0</v>
      </c>
      <c r="L4928" s="28">
        <v>0</v>
      </c>
      <c r="M4928" s="28">
        <v>0</v>
      </c>
      <c r="N4928" s="28">
        <f t="shared" si="532"/>
        <v>0</v>
      </c>
      <c r="O4928" s="28">
        <f t="shared" si="533"/>
        <v>0</v>
      </c>
      <c r="P4928" s="24">
        <f>IF([1]DEPURADO!H4922&gt;1,0,[1]DEPURADO!B4922)</f>
        <v>0</v>
      </c>
      <c r="Q4928" s="30">
        <f t="shared" si="534"/>
        <v>0</v>
      </c>
      <c r="R4928" s="31">
        <f t="shared" si="535"/>
        <v>0</v>
      </c>
      <c r="S4928" s="31">
        <f>+[1]DEPURADO!J4922</f>
        <v>0</v>
      </c>
      <c r="T4928" s="23" t="s">
        <v>45</v>
      </c>
      <c r="U4928" s="31">
        <f>+[1]DEPURADO!I4922</f>
        <v>0</v>
      </c>
      <c r="V4928" s="30"/>
      <c r="W4928" s="23" t="s">
        <v>45</v>
      </c>
      <c r="X4928" s="31">
        <f>+[1]DEPURADO!K4922+[1]DEPURADO!L4922</f>
        <v>0</v>
      </c>
      <c r="Y4928" s="23" t="s">
        <v>45</v>
      </c>
      <c r="Z4928" s="31">
        <f t="shared" si="536"/>
        <v>0</v>
      </c>
      <c r="AA4928" s="31"/>
      <c r="AB4928" s="31">
        <v>0</v>
      </c>
      <c r="AC4928" s="31">
        <v>0</v>
      </c>
      <c r="AD4928" s="30"/>
      <c r="AE4928" s="30">
        <f>+[1]DEPURADO!K4922</f>
        <v>0</v>
      </c>
      <c r="AF4928" s="30">
        <v>0</v>
      </c>
      <c r="AG4928" s="30">
        <f t="shared" si="537"/>
        <v>0</v>
      </c>
      <c r="AH4928" s="30">
        <v>0</v>
      </c>
      <c r="AI4928" s="30">
        <f>+[1]DEPURADO!G4922</f>
        <v>0</v>
      </c>
      <c r="AJ4928" s="32"/>
      <c r="AK4928" s="33"/>
    </row>
    <row r="4929" spans="1:37" s="34" customFormat="1" hidden="1" x14ac:dyDescent="0.25">
      <c r="A4929" s="23">
        <f t="shared" si="538"/>
        <v>4921</v>
      </c>
      <c r="B4929" s="24" t="s">
        <v>44</v>
      </c>
      <c r="C4929" s="23">
        <f>+[1]DEPURADO!A4923</f>
        <v>0</v>
      </c>
      <c r="D4929" s="23">
        <f>+[1]DEPURADO!B4923</f>
        <v>0</v>
      </c>
      <c r="E4929" s="25">
        <f>+[1]DEPURADO!C4923</f>
        <v>0</v>
      </c>
      <c r="F4929" s="26" t="str">
        <f>+IF([1]DEPURADO!D4923&gt;1,[1]DEPURADO!D4923," ")</f>
        <v xml:space="preserve"> </v>
      </c>
      <c r="G4929" s="27">
        <f>[1]DEPURADO!F4923</f>
        <v>0</v>
      </c>
      <c r="H4929" s="28">
        <v>0</v>
      </c>
      <c r="I4929" s="28">
        <f>+[1]DEPURADO!M4923+[1]DEPURADO!N4923</f>
        <v>0</v>
      </c>
      <c r="J4929" s="28">
        <f>+[1]DEPURADO!R4923</f>
        <v>0</v>
      </c>
      <c r="K4929" s="29">
        <f>+[1]DEPURADO!P4923+[1]DEPURADO!Q4923</f>
        <v>0</v>
      </c>
      <c r="L4929" s="28">
        <v>0</v>
      </c>
      <c r="M4929" s="28">
        <v>0</v>
      </c>
      <c r="N4929" s="28">
        <f t="shared" si="532"/>
        <v>0</v>
      </c>
      <c r="O4929" s="28">
        <f t="shared" si="533"/>
        <v>0</v>
      </c>
      <c r="P4929" s="24">
        <f>IF([1]DEPURADO!H4923&gt;1,0,[1]DEPURADO!B4923)</f>
        <v>0</v>
      </c>
      <c r="Q4929" s="30">
        <f t="shared" si="534"/>
        <v>0</v>
      </c>
      <c r="R4929" s="31">
        <f t="shared" si="535"/>
        <v>0</v>
      </c>
      <c r="S4929" s="31">
        <f>+[1]DEPURADO!J4923</f>
        <v>0</v>
      </c>
      <c r="T4929" s="23" t="s">
        <v>45</v>
      </c>
      <c r="U4929" s="31">
        <f>+[1]DEPURADO!I4923</f>
        <v>0</v>
      </c>
      <c r="V4929" s="30"/>
      <c r="W4929" s="23" t="s">
        <v>45</v>
      </c>
      <c r="X4929" s="31">
        <f>+[1]DEPURADO!K4923+[1]DEPURADO!L4923</f>
        <v>0</v>
      </c>
      <c r="Y4929" s="23" t="s">
        <v>45</v>
      </c>
      <c r="Z4929" s="31">
        <f t="shared" si="536"/>
        <v>0</v>
      </c>
      <c r="AA4929" s="31"/>
      <c r="AB4929" s="31">
        <v>0</v>
      </c>
      <c r="AC4929" s="31">
        <v>0</v>
      </c>
      <c r="AD4929" s="30"/>
      <c r="AE4929" s="30">
        <f>+[1]DEPURADO!K4923</f>
        <v>0</v>
      </c>
      <c r="AF4929" s="30">
        <v>0</v>
      </c>
      <c r="AG4929" s="30">
        <f t="shared" si="537"/>
        <v>0</v>
      </c>
      <c r="AH4929" s="30">
        <v>0</v>
      </c>
      <c r="AI4929" s="30">
        <f>+[1]DEPURADO!G4923</f>
        <v>0</v>
      </c>
      <c r="AJ4929" s="32"/>
      <c r="AK4929" s="33"/>
    </row>
    <row r="4930" spans="1:37" s="34" customFormat="1" hidden="1" x14ac:dyDescent="0.25">
      <c r="A4930" s="23">
        <f t="shared" si="538"/>
        <v>4922</v>
      </c>
      <c r="B4930" s="24" t="s">
        <v>44</v>
      </c>
      <c r="C4930" s="23">
        <f>+[1]DEPURADO!A4924</f>
        <v>0</v>
      </c>
      <c r="D4930" s="23">
        <f>+[1]DEPURADO!B4924</f>
        <v>0</v>
      </c>
      <c r="E4930" s="25">
        <f>+[1]DEPURADO!C4924</f>
        <v>0</v>
      </c>
      <c r="F4930" s="26" t="str">
        <f>+IF([1]DEPURADO!D4924&gt;1,[1]DEPURADO!D4924," ")</f>
        <v xml:space="preserve"> </v>
      </c>
      <c r="G4930" s="27">
        <f>[1]DEPURADO!F4924</f>
        <v>0</v>
      </c>
      <c r="H4930" s="28">
        <v>0</v>
      </c>
      <c r="I4930" s="28">
        <f>+[1]DEPURADO!M4924+[1]DEPURADO!N4924</f>
        <v>0</v>
      </c>
      <c r="J4930" s="28">
        <f>+[1]DEPURADO!R4924</f>
        <v>0</v>
      </c>
      <c r="K4930" s="29">
        <f>+[1]DEPURADO!P4924+[1]DEPURADO!Q4924</f>
        <v>0</v>
      </c>
      <c r="L4930" s="28">
        <v>0</v>
      </c>
      <c r="M4930" s="28">
        <v>0</v>
      </c>
      <c r="N4930" s="28">
        <f t="shared" si="532"/>
        <v>0</v>
      </c>
      <c r="O4930" s="28">
        <f t="shared" si="533"/>
        <v>0</v>
      </c>
      <c r="P4930" s="24">
        <f>IF([1]DEPURADO!H4924&gt;1,0,[1]DEPURADO!B4924)</f>
        <v>0</v>
      </c>
      <c r="Q4930" s="30">
        <f t="shared" si="534"/>
        <v>0</v>
      </c>
      <c r="R4930" s="31">
        <f t="shared" si="535"/>
        <v>0</v>
      </c>
      <c r="S4930" s="31">
        <f>+[1]DEPURADO!J4924</f>
        <v>0</v>
      </c>
      <c r="T4930" s="23" t="s">
        <v>45</v>
      </c>
      <c r="U4930" s="31">
        <f>+[1]DEPURADO!I4924</f>
        <v>0</v>
      </c>
      <c r="V4930" s="30"/>
      <c r="W4930" s="23" t="s">
        <v>45</v>
      </c>
      <c r="X4930" s="31">
        <f>+[1]DEPURADO!K4924+[1]DEPURADO!L4924</f>
        <v>0</v>
      </c>
      <c r="Y4930" s="23" t="s">
        <v>45</v>
      </c>
      <c r="Z4930" s="31">
        <f t="shared" si="536"/>
        <v>0</v>
      </c>
      <c r="AA4930" s="31"/>
      <c r="AB4930" s="31">
        <v>0</v>
      </c>
      <c r="AC4930" s="31">
        <v>0</v>
      </c>
      <c r="AD4930" s="30"/>
      <c r="AE4930" s="30">
        <f>+[1]DEPURADO!K4924</f>
        <v>0</v>
      </c>
      <c r="AF4930" s="30">
        <v>0</v>
      </c>
      <c r="AG4930" s="30">
        <f t="shared" si="537"/>
        <v>0</v>
      </c>
      <c r="AH4930" s="30">
        <v>0</v>
      </c>
      <c r="AI4930" s="30">
        <f>+[1]DEPURADO!G4924</f>
        <v>0</v>
      </c>
      <c r="AJ4930" s="32"/>
      <c r="AK4930" s="33"/>
    </row>
    <row r="4931" spans="1:37" s="34" customFormat="1" hidden="1" x14ac:dyDescent="0.25">
      <c r="A4931" s="23">
        <f t="shared" si="538"/>
        <v>4923</v>
      </c>
      <c r="B4931" s="24" t="s">
        <v>44</v>
      </c>
      <c r="C4931" s="23">
        <f>+[1]DEPURADO!A4925</f>
        <v>0</v>
      </c>
      <c r="D4931" s="23">
        <f>+[1]DEPURADO!B4925</f>
        <v>0</v>
      </c>
      <c r="E4931" s="25">
        <f>+[1]DEPURADO!C4925</f>
        <v>0</v>
      </c>
      <c r="F4931" s="26" t="str">
        <f>+IF([1]DEPURADO!D4925&gt;1,[1]DEPURADO!D4925," ")</f>
        <v xml:space="preserve"> </v>
      </c>
      <c r="G4931" s="27">
        <f>[1]DEPURADO!F4925</f>
        <v>0</v>
      </c>
      <c r="H4931" s="28">
        <v>0</v>
      </c>
      <c r="I4931" s="28">
        <f>+[1]DEPURADO!M4925+[1]DEPURADO!N4925</f>
        <v>0</v>
      </c>
      <c r="J4931" s="28">
        <f>+[1]DEPURADO!R4925</f>
        <v>0</v>
      </c>
      <c r="K4931" s="29">
        <f>+[1]DEPURADO!P4925+[1]DEPURADO!Q4925</f>
        <v>0</v>
      </c>
      <c r="L4931" s="28">
        <v>0</v>
      </c>
      <c r="M4931" s="28">
        <v>0</v>
      </c>
      <c r="N4931" s="28">
        <f t="shared" si="532"/>
        <v>0</v>
      </c>
      <c r="O4931" s="28">
        <f t="shared" si="533"/>
        <v>0</v>
      </c>
      <c r="P4931" s="24">
        <f>IF([1]DEPURADO!H4925&gt;1,0,[1]DEPURADO!B4925)</f>
        <v>0</v>
      </c>
      <c r="Q4931" s="30">
        <f t="shared" si="534"/>
        <v>0</v>
      </c>
      <c r="R4931" s="31">
        <f t="shared" si="535"/>
        <v>0</v>
      </c>
      <c r="S4931" s="31">
        <f>+[1]DEPURADO!J4925</f>
        <v>0</v>
      </c>
      <c r="T4931" s="23" t="s">
        <v>45</v>
      </c>
      <c r="U4931" s="31">
        <f>+[1]DEPURADO!I4925</f>
        <v>0</v>
      </c>
      <c r="V4931" s="30"/>
      <c r="W4931" s="23" t="s">
        <v>45</v>
      </c>
      <c r="X4931" s="31">
        <f>+[1]DEPURADO!K4925+[1]DEPURADO!L4925</f>
        <v>0</v>
      </c>
      <c r="Y4931" s="23" t="s">
        <v>45</v>
      </c>
      <c r="Z4931" s="31">
        <f t="shared" si="536"/>
        <v>0</v>
      </c>
      <c r="AA4931" s="31"/>
      <c r="AB4931" s="31">
        <v>0</v>
      </c>
      <c r="AC4931" s="31">
        <v>0</v>
      </c>
      <c r="AD4931" s="30"/>
      <c r="AE4931" s="30">
        <f>+[1]DEPURADO!K4925</f>
        <v>0</v>
      </c>
      <c r="AF4931" s="30">
        <v>0</v>
      </c>
      <c r="AG4931" s="30">
        <f t="shared" si="537"/>
        <v>0</v>
      </c>
      <c r="AH4931" s="30">
        <v>0</v>
      </c>
      <c r="AI4931" s="30">
        <f>+[1]DEPURADO!G4925</f>
        <v>0</v>
      </c>
      <c r="AJ4931" s="32"/>
      <c r="AK4931" s="33"/>
    </row>
    <row r="4932" spans="1:37" s="34" customFormat="1" hidden="1" x14ac:dyDescent="0.25">
      <c r="A4932" s="23">
        <f t="shared" si="538"/>
        <v>4924</v>
      </c>
      <c r="B4932" s="24" t="s">
        <v>44</v>
      </c>
      <c r="C4932" s="23">
        <f>+[1]DEPURADO!A4926</f>
        <v>0</v>
      </c>
      <c r="D4932" s="23">
        <f>+[1]DEPURADO!B4926</f>
        <v>0</v>
      </c>
      <c r="E4932" s="25">
        <f>+[1]DEPURADO!C4926</f>
        <v>0</v>
      </c>
      <c r="F4932" s="26" t="str">
        <f>+IF([1]DEPURADO!D4926&gt;1,[1]DEPURADO!D4926," ")</f>
        <v xml:space="preserve"> </v>
      </c>
      <c r="G4932" s="27">
        <f>[1]DEPURADO!F4926</f>
        <v>0</v>
      </c>
      <c r="H4932" s="28">
        <v>0</v>
      </c>
      <c r="I4932" s="28">
        <f>+[1]DEPURADO!M4926+[1]DEPURADO!N4926</f>
        <v>0</v>
      </c>
      <c r="J4932" s="28">
        <f>+[1]DEPURADO!R4926</f>
        <v>0</v>
      </c>
      <c r="K4932" s="29">
        <f>+[1]DEPURADO!P4926+[1]DEPURADO!Q4926</f>
        <v>0</v>
      </c>
      <c r="L4932" s="28">
        <v>0</v>
      </c>
      <c r="M4932" s="28">
        <v>0</v>
      </c>
      <c r="N4932" s="28">
        <f t="shared" si="532"/>
        <v>0</v>
      </c>
      <c r="O4932" s="28">
        <f t="shared" si="533"/>
        <v>0</v>
      </c>
      <c r="P4932" s="24">
        <f>IF([1]DEPURADO!H4926&gt;1,0,[1]DEPURADO!B4926)</f>
        <v>0</v>
      </c>
      <c r="Q4932" s="30">
        <f t="shared" si="534"/>
        <v>0</v>
      </c>
      <c r="R4932" s="31">
        <f t="shared" si="535"/>
        <v>0</v>
      </c>
      <c r="S4932" s="31">
        <f>+[1]DEPURADO!J4926</f>
        <v>0</v>
      </c>
      <c r="T4932" s="23" t="s">
        <v>45</v>
      </c>
      <c r="U4932" s="31">
        <f>+[1]DEPURADO!I4926</f>
        <v>0</v>
      </c>
      <c r="V4932" s="30"/>
      <c r="W4932" s="23" t="s">
        <v>45</v>
      </c>
      <c r="X4932" s="31">
        <f>+[1]DEPURADO!K4926+[1]DEPURADO!L4926</f>
        <v>0</v>
      </c>
      <c r="Y4932" s="23" t="s">
        <v>45</v>
      </c>
      <c r="Z4932" s="31">
        <f t="shared" si="536"/>
        <v>0</v>
      </c>
      <c r="AA4932" s="31"/>
      <c r="AB4932" s="31">
        <v>0</v>
      </c>
      <c r="AC4932" s="31">
        <v>0</v>
      </c>
      <c r="AD4932" s="30"/>
      <c r="AE4932" s="30">
        <f>+[1]DEPURADO!K4926</f>
        <v>0</v>
      </c>
      <c r="AF4932" s="30">
        <v>0</v>
      </c>
      <c r="AG4932" s="30">
        <f t="shared" si="537"/>
        <v>0</v>
      </c>
      <c r="AH4932" s="30">
        <v>0</v>
      </c>
      <c r="AI4932" s="30">
        <f>+[1]DEPURADO!G4926</f>
        <v>0</v>
      </c>
      <c r="AJ4932" s="32"/>
      <c r="AK4932" s="33"/>
    </row>
    <row r="4933" spans="1:37" s="34" customFormat="1" hidden="1" x14ac:dyDescent="0.25">
      <c r="A4933" s="23">
        <f t="shared" si="538"/>
        <v>4925</v>
      </c>
      <c r="B4933" s="24" t="s">
        <v>44</v>
      </c>
      <c r="C4933" s="23">
        <f>+[1]DEPURADO!A4927</f>
        <v>0</v>
      </c>
      <c r="D4933" s="23">
        <f>+[1]DEPURADO!B4927</f>
        <v>0</v>
      </c>
      <c r="E4933" s="25">
        <f>+[1]DEPURADO!C4927</f>
        <v>0</v>
      </c>
      <c r="F4933" s="26" t="str">
        <f>+IF([1]DEPURADO!D4927&gt;1,[1]DEPURADO!D4927," ")</f>
        <v xml:space="preserve"> </v>
      </c>
      <c r="G4933" s="27">
        <f>[1]DEPURADO!F4927</f>
        <v>0</v>
      </c>
      <c r="H4933" s="28">
        <v>0</v>
      </c>
      <c r="I4933" s="28">
        <f>+[1]DEPURADO!M4927+[1]DEPURADO!N4927</f>
        <v>0</v>
      </c>
      <c r="J4933" s="28">
        <f>+[1]DEPURADO!R4927</f>
        <v>0</v>
      </c>
      <c r="K4933" s="29">
        <f>+[1]DEPURADO!P4927+[1]DEPURADO!Q4927</f>
        <v>0</v>
      </c>
      <c r="L4933" s="28">
        <v>0</v>
      </c>
      <c r="M4933" s="28">
        <v>0</v>
      </c>
      <c r="N4933" s="28">
        <f t="shared" si="532"/>
        <v>0</v>
      </c>
      <c r="O4933" s="28">
        <f t="shared" si="533"/>
        <v>0</v>
      </c>
      <c r="P4933" s="24">
        <f>IF([1]DEPURADO!H4927&gt;1,0,[1]DEPURADO!B4927)</f>
        <v>0</v>
      </c>
      <c r="Q4933" s="30">
        <f t="shared" si="534"/>
        <v>0</v>
      </c>
      <c r="R4933" s="31">
        <f t="shared" si="535"/>
        <v>0</v>
      </c>
      <c r="S4933" s="31">
        <f>+[1]DEPURADO!J4927</f>
        <v>0</v>
      </c>
      <c r="T4933" s="23" t="s">
        <v>45</v>
      </c>
      <c r="U4933" s="31">
        <f>+[1]DEPURADO!I4927</f>
        <v>0</v>
      </c>
      <c r="V4933" s="30"/>
      <c r="W4933" s="23" t="s">
        <v>45</v>
      </c>
      <c r="X4933" s="31">
        <f>+[1]DEPURADO!K4927+[1]DEPURADO!L4927</f>
        <v>0</v>
      </c>
      <c r="Y4933" s="23" t="s">
        <v>45</v>
      </c>
      <c r="Z4933" s="31">
        <f t="shared" si="536"/>
        <v>0</v>
      </c>
      <c r="AA4933" s="31"/>
      <c r="AB4933" s="31">
        <v>0</v>
      </c>
      <c r="AC4933" s="31">
        <v>0</v>
      </c>
      <c r="AD4933" s="30"/>
      <c r="AE4933" s="30">
        <f>+[1]DEPURADO!K4927</f>
        <v>0</v>
      </c>
      <c r="AF4933" s="30">
        <v>0</v>
      </c>
      <c r="AG4933" s="30">
        <f t="shared" si="537"/>
        <v>0</v>
      </c>
      <c r="AH4933" s="30">
        <v>0</v>
      </c>
      <c r="AI4933" s="30">
        <f>+[1]DEPURADO!G4927</f>
        <v>0</v>
      </c>
      <c r="AJ4933" s="32"/>
      <c r="AK4933" s="33"/>
    </row>
    <row r="4934" spans="1:37" s="34" customFormat="1" hidden="1" x14ac:dyDescent="0.25">
      <c r="A4934" s="23">
        <f t="shared" si="538"/>
        <v>4926</v>
      </c>
      <c r="B4934" s="24" t="s">
        <v>44</v>
      </c>
      <c r="C4934" s="23">
        <f>+[1]DEPURADO!A4928</f>
        <v>0</v>
      </c>
      <c r="D4934" s="23">
        <f>+[1]DEPURADO!B4928</f>
        <v>0</v>
      </c>
      <c r="E4934" s="25">
        <f>+[1]DEPURADO!C4928</f>
        <v>0</v>
      </c>
      <c r="F4934" s="26" t="str">
        <f>+IF([1]DEPURADO!D4928&gt;1,[1]DEPURADO!D4928," ")</f>
        <v xml:space="preserve"> </v>
      </c>
      <c r="G4934" s="27">
        <f>[1]DEPURADO!F4928</f>
        <v>0</v>
      </c>
      <c r="H4934" s="28">
        <v>0</v>
      </c>
      <c r="I4934" s="28">
        <f>+[1]DEPURADO!M4928+[1]DEPURADO!N4928</f>
        <v>0</v>
      </c>
      <c r="J4934" s="28">
        <f>+[1]DEPURADO!R4928</f>
        <v>0</v>
      </c>
      <c r="K4934" s="29">
        <f>+[1]DEPURADO!P4928+[1]DEPURADO!Q4928</f>
        <v>0</v>
      </c>
      <c r="L4934" s="28">
        <v>0</v>
      </c>
      <c r="M4934" s="28">
        <v>0</v>
      </c>
      <c r="N4934" s="28">
        <f t="shared" si="532"/>
        <v>0</v>
      </c>
      <c r="O4934" s="28">
        <f t="shared" si="533"/>
        <v>0</v>
      </c>
      <c r="P4934" s="24">
        <f>IF([1]DEPURADO!H4928&gt;1,0,[1]DEPURADO!B4928)</f>
        <v>0</v>
      </c>
      <c r="Q4934" s="30">
        <f t="shared" si="534"/>
        <v>0</v>
      </c>
      <c r="R4934" s="31">
        <f t="shared" si="535"/>
        <v>0</v>
      </c>
      <c r="S4934" s="31">
        <f>+[1]DEPURADO!J4928</f>
        <v>0</v>
      </c>
      <c r="T4934" s="23" t="s">
        <v>45</v>
      </c>
      <c r="U4934" s="31">
        <f>+[1]DEPURADO!I4928</f>
        <v>0</v>
      </c>
      <c r="V4934" s="30"/>
      <c r="W4934" s="23" t="s">
        <v>45</v>
      </c>
      <c r="X4934" s="31">
        <f>+[1]DEPURADO!K4928+[1]DEPURADO!L4928</f>
        <v>0</v>
      </c>
      <c r="Y4934" s="23" t="s">
        <v>45</v>
      </c>
      <c r="Z4934" s="31">
        <f t="shared" si="536"/>
        <v>0</v>
      </c>
      <c r="AA4934" s="31"/>
      <c r="AB4934" s="31">
        <v>0</v>
      </c>
      <c r="AC4934" s="31">
        <v>0</v>
      </c>
      <c r="AD4934" s="30"/>
      <c r="AE4934" s="30">
        <f>+[1]DEPURADO!K4928</f>
        <v>0</v>
      </c>
      <c r="AF4934" s="30">
        <v>0</v>
      </c>
      <c r="AG4934" s="30">
        <f t="shared" si="537"/>
        <v>0</v>
      </c>
      <c r="AH4934" s="30">
        <v>0</v>
      </c>
      <c r="AI4934" s="30">
        <f>+[1]DEPURADO!G4928</f>
        <v>0</v>
      </c>
      <c r="AJ4934" s="32"/>
      <c r="AK4934" s="33"/>
    </row>
    <row r="4935" spans="1:37" s="34" customFormat="1" hidden="1" x14ac:dyDescent="0.25">
      <c r="A4935" s="23">
        <f t="shared" si="538"/>
        <v>4927</v>
      </c>
      <c r="B4935" s="24" t="s">
        <v>44</v>
      </c>
      <c r="C4935" s="23">
        <f>+[1]DEPURADO!A4929</f>
        <v>0</v>
      </c>
      <c r="D4935" s="23">
        <f>+[1]DEPURADO!B4929</f>
        <v>0</v>
      </c>
      <c r="E4935" s="25">
        <f>+[1]DEPURADO!C4929</f>
        <v>0</v>
      </c>
      <c r="F4935" s="26" t="str">
        <f>+IF([1]DEPURADO!D4929&gt;1,[1]DEPURADO!D4929," ")</f>
        <v xml:space="preserve"> </v>
      </c>
      <c r="G4935" s="27">
        <f>[1]DEPURADO!F4929</f>
        <v>0</v>
      </c>
      <c r="H4935" s="28">
        <v>0</v>
      </c>
      <c r="I4935" s="28">
        <f>+[1]DEPURADO!M4929+[1]DEPURADO!N4929</f>
        <v>0</v>
      </c>
      <c r="J4935" s="28">
        <f>+[1]DEPURADO!R4929</f>
        <v>0</v>
      </c>
      <c r="K4935" s="29">
        <f>+[1]DEPURADO!P4929+[1]DEPURADO!Q4929</f>
        <v>0</v>
      </c>
      <c r="L4935" s="28">
        <v>0</v>
      </c>
      <c r="M4935" s="28">
        <v>0</v>
      </c>
      <c r="N4935" s="28">
        <f t="shared" si="532"/>
        <v>0</v>
      </c>
      <c r="O4935" s="28">
        <f t="shared" si="533"/>
        <v>0</v>
      </c>
      <c r="P4935" s="24">
        <f>IF([1]DEPURADO!H4929&gt;1,0,[1]DEPURADO!B4929)</f>
        <v>0</v>
      </c>
      <c r="Q4935" s="30">
        <f t="shared" si="534"/>
        <v>0</v>
      </c>
      <c r="R4935" s="31">
        <f t="shared" si="535"/>
        <v>0</v>
      </c>
      <c r="S4935" s="31">
        <f>+[1]DEPURADO!J4929</f>
        <v>0</v>
      </c>
      <c r="T4935" s="23" t="s">
        <v>45</v>
      </c>
      <c r="U4935" s="31">
        <f>+[1]DEPURADO!I4929</f>
        <v>0</v>
      </c>
      <c r="V4935" s="30"/>
      <c r="W4935" s="23" t="s">
        <v>45</v>
      </c>
      <c r="X4935" s="31">
        <f>+[1]DEPURADO!K4929+[1]DEPURADO!L4929</f>
        <v>0</v>
      </c>
      <c r="Y4935" s="23" t="s">
        <v>45</v>
      </c>
      <c r="Z4935" s="31">
        <f t="shared" si="536"/>
        <v>0</v>
      </c>
      <c r="AA4935" s="31"/>
      <c r="AB4935" s="31">
        <v>0</v>
      </c>
      <c r="AC4935" s="31">
        <v>0</v>
      </c>
      <c r="AD4935" s="30"/>
      <c r="AE4935" s="30">
        <f>+[1]DEPURADO!K4929</f>
        <v>0</v>
      </c>
      <c r="AF4935" s="30">
        <v>0</v>
      </c>
      <c r="AG4935" s="30">
        <f t="shared" si="537"/>
        <v>0</v>
      </c>
      <c r="AH4935" s="30">
        <v>0</v>
      </c>
      <c r="AI4935" s="30">
        <f>+[1]DEPURADO!G4929</f>
        <v>0</v>
      </c>
      <c r="AJ4935" s="32"/>
      <c r="AK4935" s="33"/>
    </row>
    <row r="4936" spans="1:37" s="34" customFormat="1" hidden="1" x14ac:dyDescent="0.25">
      <c r="A4936" s="23">
        <f t="shared" si="538"/>
        <v>4928</v>
      </c>
      <c r="B4936" s="24" t="s">
        <v>44</v>
      </c>
      <c r="C4936" s="23">
        <f>+[1]DEPURADO!A4930</f>
        <v>0</v>
      </c>
      <c r="D4936" s="23">
        <f>+[1]DEPURADO!B4930</f>
        <v>0</v>
      </c>
      <c r="E4936" s="25">
        <f>+[1]DEPURADO!C4930</f>
        <v>0</v>
      </c>
      <c r="F4936" s="26" t="str">
        <f>+IF([1]DEPURADO!D4930&gt;1,[1]DEPURADO!D4930," ")</f>
        <v xml:space="preserve"> </v>
      </c>
      <c r="G4936" s="27">
        <f>[1]DEPURADO!F4930</f>
        <v>0</v>
      </c>
      <c r="H4936" s="28">
        <v>0</v>
      </c>
      <c r="I4936" s="28">
        <f>+[1]DEPURADO!M4930+[1]DEPURADO!N4930</f>
        <v>0</v>
      </c>
      <c r="J4936" s="28">
        <f>+[1]DEPURADO!R4930</f>
        <v>0</v>
      </c>
      <c r="K4936" s="29">
        <f>+[1]DEPURADO!P4930+[1]DEPURADO!Q4930</f>
        <v>0</v>
      </c>
      <c r="L4936" s="28">
        <v>0</v>
      </c>
      <c r="M4936" s="28">
        <v>0</v>
      </c>
      <c r="N4936" s="28">
        <f t="shared" si="532"/>
        <v>0</v>
      </c>
      <c r="O4936" s="28">
        <f t="shared" si="533"/>
        <v>0</v>
      </c>
      <c r="P4936" s="24">
        <f>IF([1]DEPURADO!H4930&gt;1,0,[1]DEPURADO!B4930)</f>
        <v>0</v>
      </c>
      <c r="Q4936" s="30">
        <f t="shared" si="534"/>
        <v>0</v>
      </c>
      <c r="R4936" s="31">
        <f t="shared" si="535"/>
        <v>0</v>
      </c>
      <c r="S4936" s="31">
        <f>+[1]DEPURADO!J4930</f>
        <v>0</v>
      </c>
      <c r="T4936" s="23" t="s">
        <v>45</v>
      </c>
      <c r="U4936" s="31">
        <f>+[1]DEPURADO!I4930</f>
        <v>0</v>
      </c>
      <c r="V4936" s="30"/>
      <c r="W4936" s="23" t="s">
        <v>45</v>
      </c>
      <c r="X4936" s="31">
        <f>+[1]DEPURADO!K4930+[1]DEPURADO!L4930</f>
        <v>0</v>
      </c>
      <c r="Y4936" s="23" t="s">
        <v>45</v>
      </c>
      <c r="Z4936" s="31">
        <f t="shared" si="536"/>
        <v>0</v>
      </c>
      <c r="AA4936" s="31"/>
      <c r="AB4936" s="31">
        <v>0</v>
      </c>
      <c r="AC4936" s="31">
        <v>0</v>
      </c>
      <c r="AD4936" s="30"/>
      <c r="AE4936" s="30">
        <f>+[1]DEPURADO!K4930</f>
        <v>0</v>
      </c>
      <c r="AF4936" s="30">
        <v>0</v>
      </c>
      <c r="AG4936" s="30">
        <f t="shared" si="537"/>
        <v>0</v>
      </c>
      <c r="AH4936" s="30">
        <v>0</v>
      </c>
      <c r="AI4936" s="30">
        <f>+[1]DEPURADO!G4930</f>
        <v>0</v>
      </c>
      <c r="AJ4936" s="32"/>
      <c r="AK4936" s="33"/>
    </row>
    <row r="4937" spans="1:37" s="34" customFormat="1" hidden="1" x14ac:dyDescent="0.25">
      <c r="A4937" s="23">
        <f t="shared" si="538"/>
        <v>4929</v>
      </c>
      <c r="B4937" s="24" t="s">
        <v>44</v>
      </c>
      <c r="C4937" s="23">
        <f>+[1]DEPURADO!A4931</f>
        <v>0</v>
      </c>
      <c r="D4937" s="23">
        <f>+[1]DEPURADO!B4931</f>
        <v>0</v>
      </c>
      <c r="E4937" s="25">
        <f>+[1]DEPURADO!C4931</f>
        <v>0</v>
      </c>
      <c r="F4937" s="26" t="str">
        <f>+IF([1]DEPURADO!D4931&gt;1,[1]DEPURADO!D4931," ")</f>
        <v xml:space="preserve"> </v>
      </c>
      <c r="G4937" s="27">
        <f>[1]DEPURADO!F4931</f>
        <v>0</v>
      </c>
      <c r="H4937" s="28">
        <v>0</v>
      </c>
      <c r="I4937" s="28">
        <f>+[1]DEPURADO!M4931+[1]DEPURADO!N4931</f>
        <v>0</v>
      </c>
      <c r="J4937" s="28">
        <f>+[1]DEPURADO!R4931</f>
        <v>0</v>
      </c>
      <c r="K4937" s="29">
        <f>+[1]DEPURADO!P4931+[1]DEPURADO!Q4931</f>
        <v>0</v>
      </c>
      <c r="L4937" s="28">
        <v>0</v>
      </c>
      <c r="M4937" s="28">
        <v>0</v>
      </c>
      <c r="N4937" s="28">
        <f t="shared" si="532"/>
        <v>0</v>
      </c>
      <c r="O4937" s="28">
        <f t="shared" si="533"/>
        <v>0</v>
      </c>
      <c r="P4937" s="24">
        <f>IF([1]DEPURADO!H4931&gt;1,0,[1]DEPURADO!B4931)</f>
        <v>0</v>
      </c>
      <c r="Q4937" s="30">
        <f t="shared" si="534"/>
        <v>0</v>
      </c>
      <c r="R4937" s="31">
        <f t="shared" si="535"/>
        <v>0</v>
      </c>
      <c r="S4937" s="31">
        <f>+[1]DEPURADO!J4931</f>
        <v>0</v>
      </c>
      <c r="T4937" s="23" t="s">
        <v>45</v>
      </c>
      <c r="U4937" s="31">
        <f>+[1]DEPURADO!I4931</f>
        <v>0</v>
      </c>
      <c r="V4937" s="30"/>
      <c r="W4937" s="23" t="s">
        <v>45</v>
      </c>
      <c r="X4937" s="31">
        <f>+[1]DEPURADO!K4931+[1]DEPURADO!L4931</f>
        <v>0</v>
      </c>
      <c r="Y4937" s="23" t="s">
        <v>45</v>
      </c>
      <c r="Z4937" s="31">
        <f t="shared" si="536"/>
        <v>0</v>
      </c>
      <c r="AA4937" s="31"/>
      <c r="AB4937" s="31">
        <v>0</v>
      </c>
      <c r="AC4937" s="31">
        <v>0</v>
      </c>
      <c r="AD4937" s="30"/>
      <c r="AE4937" s="30">
        <f>+[1]DEPURADO!K4931</f>
        <v>0</v>
      </c>
      <c r="AF4937" s="30">
        <v>0</v>
      </c>
      <c r="AG4937" s="30">
        <f t="shared" si="537"/>
        <v>0</v>
      </c>
      <c r="AH4937" s="30">
        <v>0</v>
      </c>
      <c r="AI4937" s="30">
        <f>+[1]DEPURADO!G4931</f>
        <v>0</v>
      </c>
      <c r="AJ4937" s="32"/>
      <c r="AK4937" s="33"/>
    </row>
    <row r="4938" spans="1:37" s="34" customFormat="1" hidden="1" x14ac:dyDescent="0.25">
      <c r="A4938" s="23">
        <f t="shared" si="538"/>
        <v>4930</v>
      </c>
      <c r="B4938" s="24" t="s">
        <v>44</v>
      </c>
      <c r="C4938" s="23">
        <f>+[1]DEPURADO!A4932</f>
        <v>0</v>
      </c>
      <c r="D4938" s="23">
        <f>+[1]DEPURADO!B4932</f>
        <v>0</v>
      </c>
      <c r="E4938" s="25">
        <f>+[1]DEPURADO!C4932</f>
        <v>0</v>
      </c>
      <c r="F4938" s="26" t="str">
        <f>+IF([1]DEPURADO!D4932&gt;1,[1]DEPURADO!D4932," ")</f>
        <v xml:space="preserve"> </v>
      </c>
      <c r="G4938" s="27">
        <f>[1]DEPURADO!F4932</f>
        <v>0</v>
      </c>
      <c r="H4938" s="28">
        <v>0</v>
      </c>
      <c r="I4938" s="28">
        <f>+[1]DEPURADO!M4932+[1]DEPURADO!N4932</f>
        <v>0</v>
      </c>
      <c r="J4938" s="28">
        <f>+[1]DEPURADO!R4932</f>
        <v>0</v>
      </c>
      <c r="K4938" s="29">
        <f>+[1]DEPURADO!P4932+[1]DEPURADO!Q4932</f>
        <v>0</v>
      </c>
      <c r="L4938" s="28">
        <v>0</v>
      </c>
      <c r="M4938" s="28">
        <v>0</v>
      </c>
      <c r="N4938" s="28">
        <f t="shared" ref="N4938:N5001" si="539">+SUM(J4938:M4938)</f>
        <v>0</v>
      </c>
      <c r="O4938" s="28">
        <f t="shared" ref="O4938:O5001" si="540">+G4938-I4938-N4938</f>
        <v>0</v>
      </c>
      <c r="P4938" s="24">
        <f>IF([1]DEPURADO!H4932&gt;1,0,[1]DEPURADO!B4932)</f>
        <v>0</v>
      </c>
      <c r="Q4938" s="30">
        <f t="shared" ref="Q4938:Q5001" si="541">+IF(P4938&gt;0,G4938,0)</f>
        <v>0</v>
      </c>
      <c r="R4938" s="31">
        <f t="shared" ref="R4938:R5001" si="542">IF(P4938=0,G4938,0)</f>
        <v>0</v>
      </c>
      <c r="S4938" s="31">
        <f>+[1]DEPURADO!J4932</f>
        <v>0</v>
      </c>
      <c r="T4938" s="23" t="s">
        <v>45</v>
      </c>
      <c r="U4938" s="31">
        <f>+[1]DEPURADO!I4932</f>
        <v>0</v>
      </c>
      <c r="V4938" s="30"/>
      <c r="W4938" s="23" t="s">
        <v>45</v>
      </c>
      <c r="X4938" s="31">
        <f>+[1]DEPURADO!K4932+[1]DEPURADO!L4932</f>
        <v>0</v>
      </c>
      <c r="Y4938" s="23" t="s">
        <v>45</v>
      </c>
      <c r="Z4938" s="31">
        <f t="shared" ref="Z4938:Z5001" si="543">+X4938-AE4938+IF(X4938-AE4938&lt;-1,-X4938+AE4938,0)</f>
        <v>0</v>
      </c>
      <c r="AA4938" s="31"/>
      <c r="AB4938" s="31">
        <v>0</v>
      </c>
      <c r="AC4938" s="31">
        <v>0</v>
      </c>
      <c r="AD4938" s="30"/>
      <c r="AE4938" s="30">
        <f>+[1]DEPURADO!K4932</f>
        <v>0</v>
      </c>
      <c r="AF4938" s="30">
        <v>0</v>
      </c>
      <c r="AG4938" s="30">
        <f t="shared" ref="AG4938:AG5001" si="544">+G4938-I4938-N4938-R4938-Z4938-AC4938-AE4938-S4938-U4938</f>
        <v>0</v>
      </c>
      <c r="AH4938" s="30">
        <v>0</v>
      </c>
      <c r="AI4938" s="30">
        <f>+[1]DEPURADO!G4932</f>
        <v>0</v>
      </c>
      <c r="AJ4938" s="32"/>
      <c r="AK4938" s="33"/>
    </row>
    <row r="4939" spans="1:37" s="34" customFormat="1" hidden="1" x14ac:dyDescent="0.25">
      <c r="A4939" s="23">
        <f t="shared" ref="A4939:A5002" si="545">+A4938+1</f>
        <v>4931</v>
      </c>
      <c r="B4939" s="24" t="s">
        <v>44</v>
      </c>
      <c r="C4939" s="23">
        <f>+[1]DEPURADO!A4933</f>
        <v>0</v>
      </c>
      <c r="D4939" s="23">
        <f>+[1]DEPURADO!B4933</f>
        <v>0</v>
      </c>
      <c r="E4939" s="25">
        <f>+[1]DEPURADO!C4933</f>
        <v>0</v>
      </c>
      <c r="F4939" s="26" t="str">
        <f>+IF([1]DEPURADO!D4933&gt;1,[1]DEPURADO!D4933," ")</f>
        <v xml:space="preserve"> </v>
      </c>
      <c r="G4939" s="27">
        <f>[1]DEPURADO!F4933</f>
        <v>0</v>
      </c>
      <c r="H4939" s="28">
        <v>0</v>
      </c>
      <c r="I4939" s="28">
        <f>+[1]DEPURADO!M4933+[1]DEPURADO!N4933</f>
        <v>0</v>
      </c>
      <c r="J4939" s="28">
        <f>+[1]DEPURADO!R4933</f>
        <v>0</v>
      </c>
      <c r="K4939" s="29">
        <f>+[1]DEPURADO!P4933+[1]DEPURADO!Q4933</f>
        <v>0</v>
      </c>
      <c r="L4939" s="28">
        <v>0</v>
      </c>
      <c r="M4939" s="28">
        <v>0</v>
      </c>
      <c r="N4939" s="28">
        <f t="shared" si="539"/>
        <v>0</v>
      </c>
      <c r="O4939" s="28">
        <f t="shared" si="540"/>
        <v>0</v>
      </c>
      <c r="P4939" s="24">
        <f>IF([1]DEPURADO!H4933&gt;1,0,[1]DEPURADO!B4933)</f>
        <v>0</v>
      </c>
      <c r="Q4939" s="30">
        <f t="shared" si="541"/>
        <v>0</v>
      </c>
      <c r="R4939" s="31">
        <f t="shared" si="542"/>
        <v>0</v>
      </c>
      <c r="S4939" s="31">
        <f>+[1]DEPURADO!J4933</f>
        <v>0</v>
      </c>
      <c r="T4939" s="23" t="s">
        <v>45</v>
      </c>
      <c r="U4939" s="31">
        <f>+[1]DEPURADO!I4933</f>
        <v>0</v>
      </c>
      <c r="V4939" s="30"/>
      <c r="W4939" s="23" t="s">
        <v>45</v>
      </c>
      <c r="X4939" s="31">
        <f>+[1]DEPURADO!K4933+[1]DEPURADO!L4933</f>
        <v>0</v>
      </c>
      <c r="Y4939" s="23" t="s">
        <v>45</v>
      </c>
      <c r="Z4939" s="31">
        <f t="shared" si="543"/>
        <v>0</v>
      </c>
      <c r="AA4939" s="31"/>
      <c r="AB4939" s="31">
        <v>0</v>
      </c>
      <c r="AC4939" s="31">
        <v>0</v>
      </c>
      <c r="AD4939" s="30"/>
      <c r="AE4939" s="30">
        <f>+[1]DEPURADO!K4933</f>
        <v>0</v>
      </c>
      <c r="AF4939" s="30">
        <v>0</v>
      </c>
      <c r="AG4939" s="30">
        <f t="shared" si="544"/>
        <v>0</v>
      </c>
      <c r="AH4939" s="30">
        <v>0</v>
      </c>
      <c r="AI4939" s="30">
        <f>+[1]DEPURADO!G4933</f>
        <v>0</v>
      </c>
      <c r="AJ4939" s="32"/>
      <c r="AK4939" s="33"/>
    </row>
    <row r="4940" spans="1:37" s="34" customFormat="1" hidden="1" x14ac:dyDescent="0.25">
      <c r="A4940" s="23">
        <f t="shared" si="545"/>
        <v>4932</v>
      </c>
      <c r="B4940" s="24" t="s">
        <v>44</v>
      </c>
      <c r="C4940" s="23">
        <f>+[1]DEPURADO!A4934</f>
        <v>0</v>
      </c>
      <c r="D4940" s="23">
        <f>+[1]DEPURADO!B4934</f>
        <v>0</v>
      </c>
      <c r="E4940" s="25">
        <f>+[1]DEPURADO!C4934</f>
        <v>0</v>
      </c>
      <c r="F4940" s="26" t="str">
        <f>+IF([1]DEPURADO!D4934&gt;1,[1]DEPURADO!D4934," ")</f>
        <v xml:space="preserve"> </v>
      </c>
      <c r="G4940" s="27">
        <f>[1]DEPURADO!F4934</f>
        <v>0</v>
      </c>
      <c r="H4940" s="28">
        <v>0</v>
      </c>
      <c r="I4940" s="28">
        <f>+[1]DEPURADO!M4934+[1]DEPURADO!N4934</f>
        <v>0</v>
      </c>
      <c r="J4940" s="28">
        <f>+[1]DEPURADO!R4934</f>
        <v>0</v>
      </c>
      <c r="K4940" s="29">
        <f>+[1]DEPURADO!P4934+[1]DEPURADO!Q4934</f>
        <v>0</v>
      </c>
      <c r="L4940" s="28">
        <v>0</v>
      </c>
      <c r="M4940" s="28">
        <v>0</v>
      </c>
      <c r="N4940" s="28">
        <f t="shared" si="539"/>
        <v>0</v>
      </c>
      <c r="O4940" s="28">
        <f t="shared" si="540"/>
        <v>0</v>
      </c>
      <c r="P4940" s="24">
        <f>IF([1]DEPURADO!H4934&gt;1,0,[1]DEPURADO!B4934)</f>
        <v>0</v>
      </c>
      <c r="Q4940" s="30">
        <f t="shared" si="541"/>
        <v>0</v>
      </c>
      <c r="R4940" s="31">
        <f t="shared" si="542"/>
        <v>0</v>
      </c>
      <c r="S4940" s="31">
        <f>+[1]DEPURADO!J4934</f>
        <v>0</v>
      </c>
      <c r="T4940" s="23" t="s">
        <v>45</v>
      </c>
      <c r="U4940" s="31">
        <f>+[1]DEPURADO!I4934</f>
        <v>0</v>
      </c>
      <c r="V4940" s="30"/>
      <c r="W4940" s="23" t="s">
        <v>45</v>
      </c>
      <c r="X4940" s="31">
        <f>+[1]DEPURADO!K4934+[1]DEPURADO!L4934</f>
        <v>0</v>
      </c>
      <c r="Y4940" s="23" t="s">
        <v>45</v>
      </c>
      <c r="Z4940" s="31">
        <f t="shared" si="543"/>
        <v>0</v>
      </c>
      <c r="AA4940" s="31"/>
      <c r="AB4940" s="31">
        <v>0</v>
      </c>
      <c r="AC4940" s="31">
        <v>0</v>
      </c>
      <c r="AD4940" s="30"/>
      <c r="AE4940" s="30">
        <f>+[1]DEPURADO!K4934</f>
        <v>0</v>
      </c>
      <c r="AF4940" s="30">
        <v>0</v>
      </c>
      <c r="AG4940" s="30">
        <f t="shared" si="544"/>
        <v>0</v>
      </c>
      <c r="AH4940" s="30">
        <v>0</v>
      </c>
      <c r="AI4940" s="30">
        <f>+[1]DEPURADO!G4934</f>
        <v>0</v>
      </c>
      <c r="AJ4940" s="32"/>
      <c r="AK4940" s="33"/>
    </row>
    <row r="4941" spans="1:37" s="34" customFormat="1" hidden="1" x14ac:dyDescent="0.25">
      <c r="A4941" s="23">
        <f t="shared" si="545"/>
        <v>4933</v>
      </c>
      <c r="B4941" s="24" t="s">
        <v>44</v>
      </c>
      <c r="C4941" s="23">
        <f>+[1]DEPURADO!A4935</f>
        <v>0</v>
      </c>
      <c r="D4941" s="23">
        <f>+[1]DEPURADO!B4935</f>
        <v>0</v>
      </c>
      <c r="E4941" s="25">
        <f>+[1]DEPURADO!C4935</f>
        <v>0</v>
      </c>
      <c r="F4941" s="26" t="str">
        <f>+IF([1]DEPURADO!D4935&gt;1,[1]DEPURADO!D4935," ")</f>
        <v xml:space="preserve"> </v>
      </c>
      <c r="G4941" s="27">
        <f>[1]DEPURADO!F4935</f>
        <v>0</v>
      </c>
      <c r="H4941" s="28">
        <v>0</v>
      </c>
      <c r="I4941" s="28">
        <f>+[1]DEPURADO!M4935+[1]DEPURADO!N4935</f>
        <v>0</v>
      </c>
      <c r="J4941" s="28">
        <f>+[1]DEPURADO!R4935</f>
        <v>0</v>
      </c>
      <c r="K4941" s="29">
        <f>+[1]DEPURADO!P4935+[1]DEPURADO!Q4935</f>
        <v>0</v>
      </c>
      <c r="L4941" s="28">
        <v>0</v>
      </c>
      <c r="M4941" s="28">
        <v>0</v>
      </c>
      <c r="N4941" s="28">
        <f t="shared" si="539"/>
        <v>0</v>
      </c>
      <c r="O4941" s="28">
        <f t="shared" si="540"/>
        <v>0</v>
      </c>
      <c r="P4941" s="24">
        <f>IF([1]DEPURADO!H4935&gt;1,0,[1]DEPURADO!B4935)</f>
        <v>0</v>
      </c>
      <c r="Q4941" s="30">
        <f t="shared" si="541"/>
        <v>0</v>
      </c>
      <c r="R4941" s="31">
        <f t="shared" si="542"/>
        <v>0</v>
      </c>
      <c r="S4941" s="31">
        <f>+[1]DEPURADO!J4935</f>
        <v>0</v>
      </c>
      <c r="T4941" s="23" t="s">
        <v>45</v>
      </c>
      <c r="U4941" s="31">
        <f>+[1]DEPURADO!I4935</f>
        <v>0</v>
      </c>
      <c r="V4941" s="30"/>
      <c r="W4941" s="23" t="s">
        <v>45</v>
      </c>
      <c r="X4941" s="31">
        <f>+[1]DEPURADO!K4935+[1]DEPURADO!L4935</f>
        <v>0</v>
      </c>
      <c r="Y4941" s="23" t="s">
        <v>45</v>
      </c>
      <c r="Z4941" s="31">
        <f t="shared" si="543"/>
        <v>0</v>
      </c>
      <c r="AA4941" s="31"/>
      <c r="AB4941" s="31">
        <v>0</v>
      </c>
      <c r="AC4941" s="31">
        <v>0</v>
      </c>
      <c r="AD4941" s="30"/>
      <c r="AE4941" s="30">
        <f>+[1]DEPURADO!K4935</f>
        <v>0</v>
      </c>
      <c r="AF4941" s="30">
        <v>0</v>
      </c>
      <c r="AG4941" s="30">
        <f t="shared" si="544"/>
        <v>0</v>
      </c>
      <c r="AH4941" s="30">
        <v>0</v>
      </c>
      <c r="AI4941" s="30">
        <f>+[1]DEPURADO!G4935</f>
        <v>0</v>
      </c>
      <c r="AJ4941" s="32"/>
      <c r="AK4941" s="33"/>
    </row>
    <row r="4942" spans="1:37" s="34" customFormat="1" hidden="1" x14ac:dyDescent="0.25">
      <c r="A4942" s="23">
        <f t="shared" si="545"/>
        <v>4934</v>
      </c>
      <c r="B4942" s="24" t="s">
        <v>44</v>
      </c>
      <c r="C4942" s="23">
        <f>+[1]DEPURADO!A4936</f>
        <v>0</v>
      </c>
      <c r="D4942" s="23">
        <f>+[1]DEPURADO!B4936</f>
        <v>0</v>
      </c>
      <c r="E4942" s="25">
        <f>+[1]DEPURADO!C4936</f>
        <v>0</v>
      </c>
      <c r="F4942" s="26" t="str">
        <f>+IF([1]DEPURADO!D4936&gt;1,[1]DEPURADO!D4936," ")</f>
        <v xml:space="preserve"> </v>
      </c>
      <c r="G4942" s="27">
        <f>[1]DEPURADO!F4936</f>
        <v>0</v>
      </c>
      <c r="H4942" s="28">
        <v>0</v>
      </c>
      <c r="I4942" s="28">
        <f>+[1]DEPURADO!M4936+[1]DEPURADO!N4936</f>
        <v>0</v>
      </c>
      <c r="J4942" s="28">
        <f>+[1]DEPURADO!R4936</f>
        <v>0</v>
      </c>
      <c r="K4942" s="29">
        <f>+[1]DEPURADO!P4936+[1]DEPURADO!Q4936</f>
        <v>0</v>
      </c>
      <c r="L4942" s="28">
        <v>0</v>
      </c>
      <c r="M4942" s="28">
        <v>0</v>
      </c>
      <c r="N4942" s="28">
        <f t="shared" si="539"/>
        <v>0</v>
      </c>
      <c r="O4942" s="28">
        <f t="shared" si="540"/>
        <v>0</v>
      </c>
      <c r="P4942" s="24">
        <f>IF([1]DEPURADO!H4936&gt;1,0,[1]DEPURADO!B4936)</f>
        <v>0</v>
      </c>
      <c r="Q4942" s="30">
        <f t="shared" si="541"/>
        <v>0</v>
      </c>
      <c r="R4942" s="31">
        <f t="shared" si="542"/>
        <v>0</v>
      </c>
      <c r="S4942" s="31">
        <f>+[1]DEPURADO!J4936</f>
        <v>0</v>
      </c>
      <c r="T4942" s="23" t="s">
        <v>45</v>
      </c>
      <c r="U4942" s="31">
        <f>+[1]DEPURADO!I4936</f>
        <v>0</v>
      </c>
      <c r="V4942" s="30"/>
      <c r="W4942" s="23" t="s">
        <v>45</v>
      </c>
      <c r="X4942" s="31">
        <f>+[1]DEPURADO!K4936+[1]DEPURADO!L4936</f>
        <v>0</v>
      </c>
      <c r="Y4942" s="23" t="s">
        <v>45</v>
      </c>
      <c r="Z4942" s="31">
        <f t="shared" si="543"/>
        <v>0</v>
      </c>
      <c r="AA4942" s="31"/>
      <c r="AB4942" s="31">
        <v>0</v>
      </c>
      <c r="AC4942" s="31">
        <v>0</v>
      </c>
      <c r="AD4942" s="30"/>
      <c r="AE4942" s="30">
        <f>+[1]DEPURADO!K4936</f>
        <v>0</v>
      </c>
      <c r="AF4942" s="30">
        <v>0</v>
      </c>
      <c r="AG4942" s="30">
        <f t="shared" si="544"/>
        <v>0</v>
      </c>
      <c r="AH4942" s="30">
        <v>0</v>
      </c>
      <c r="AI4942" s="30">
        <f>+[1]DEPURADO!G4936</f>
        <v>0</v>
      </c>
      <c r="AJ4942" s="32"/>
      <c r="AK4942" s="33"/>
    </row>
    <row r="4943" spans="1:37" s="34" customFormat="1" hidden="1" x14ac:dyDescent="0.25">
      <c r="A4943" s="23">
        <f t="shared" si="545"/>
        <v>4935</v>
      </c>
      <c r="B4943" s="24" t="s">
        <v>44</v>
      </c>
      <c r="C4943" s="23">
        <f>+[1]DEPURADO!A4937</f>
        <v>0</v>
      </c>
      <c r="D4943" s="23">
        <f>+[1]DEPURADO!B4937</f>
        <v>0</v>
      </c>
      <c r="E4943" s="25">
        <f>+[1]DEPURADO!C4937</f>
        <v>0</v>
      </c>
      <c r="F4943" s="26" t="str">
        <f>+IF([1]DEPURADO!D4937&gt;1,[1]DEPURADO!D4937," ")</f>
        <v xml:space="preserve"> </v>
      </c>
      <c r="G4943" s="27">
        <f>[1]DEPURADO!F4937</f>
        <v>0</v>
      </c>
      <c r="H4943" s="28">
        <v>0</v>
      </c>
      <c r="I4943" s="28">
        <f>+[1]DEPURADO!M4937+[1]DEPURADO!N4937</f>
        <v>0</v>
      </c>
      <c r="J4943" s="28">
        <f>+[1]DEPURADO!R4937</f>
        <v>0</v>
      </c>
      <c r="K4943" s="29">
        <f>+[1]DEPURADO!P4937+[1]DEPURADO!Q4937</f>
        <v>0</v>
      </c>
      <c r="L4943" s="28">
        <v>0</v>
      </c>
      <c r="M4943" s="28">
        <v>0</v>
      </c>
      <c r="N4943" s="28">
        <f t="shared" si="539"/>
        <v>0</v>
      </c>
      <c r="O4943" s="28">
        <f t="shared" si="540"/>
        <v>0</v>
      </c>
      <c r="P4943" s="24">
        <f>IF([1]DEPURADO!H4937&gt;1,0,[1]DEPURADO!B4937)</f>
        <v>0</v>
      </c>
      <c r="Q4943" s="30">
        <f t="shared" si="541"/>
        <v>0</v>
      </c>
      <c r="R4943" s="31">
        <f t="shared" si="542"/>
        <v>0</v>
      </c>
      <c r="S4943" s="31">
        <f>+[1]DEPURADO!J4937</f>
        <v>0</v>
      </c>
      <c r="T4943" s="23" t="s">
        <v>45</v>
      </c>
      <c r="U4943" s="31">
        <f>+[1]DEPURADO!I4937</f>
        <v>0</v>
      </c>
      <c r="V4943" s="30"/>
      <c r="W4943" s="23" t="s">
        <v>45</v>
      </c>
      <c r="X4943" s="31">
        <f>+[1]DEPURADO!K4937+[1]DEPURADO!L4937</f>
        <v>0</v>
      </c>
      <c r="Y4943" s="23" t="s">
        <v>45</v>
      </c>
      <c r="Z4943" s="31">
        <f t="shared" si="543"/>
        <v>0</v>
      </c>
      <c r="AA4943" s="31"/>
      <c r="AB4943" s="31">
        <v>0</v>
      </c>
      <c r="AC4943" s="31">
        <v>0</v>
      </c>
      <c r="AD4943" s="30"/>
      <c r="AE4943" s="30">
        <f>+[1]DEPURADO!K4937</f>
        <v>0</v>
      </c>
      <c r="AF4943" s="30">
        <v>0</v>
      </c>
      <c r="AG4943" s="30">
        <f t="shared" si="544"/>
        <v>0</v>
      </c>
      <c r="AH4943" s="30">
        <v>0</v>
      </c>
      <c r="AI4943" s="30">
        <f>+[1]DEPURADO!G4937</f>
        <v>0</v>
      </c>
      <c r="AJ4943" s="32"/>
      <c r="AK4943" s="33"/>
    </row>
    <row r="4944" spans="1:37" s="34" customFormat="1" hidden="1" x14ac:dyDescent="0.25">
      <c r="A4944" s="23">
        <f t="shared" si="545"/>
        <v>4936</v>
      </c>
      <c r="B4944" s="24" t="s">
        <v>44</v>
      </c>
      <c r="C4944" s="23">
        <f>+[1]DEPURADO!A4938</f>
        <v>0</v>
      </c>
      <c r="D4944" s="23">
        <f>+[1]DEPURADO!B4938</f>
        <v>0</v>
      </c>
      <c r="E4944" s="25">
        <f>+[1]DEPURADO!C4938</f>
        <v>0</v>
      </c>
      <c r="F4944" s="26" t="str">
        <f>+IF([1]DEPURADO!D4938&gt;1,[1]DEPURADO!D4938," ")</f>
        <v xml:space="preserve"> </v>
      </c>
      <c r="G4944" s="27">
        <f>[1]DEPURADO!F4938</f>
        <v>0</v>
      </c>
      <c r="H4944" s="28">
        <v>0</v>
      </c>
      <c r="I4944" s="28">
        <f>+[1]DEPURADO!M4938+[1]DEPURADO!N4938</f>
        <v>0</v>
      </c>
      <c r="J4944" s="28">
        <f>+[1]DEPURADO!R4938</f>
        <v>0</v>
      </c>
      <c r="K4944" s="29">
        <f>+[1]DEPURADO!P4938+[1]DEPURADO!Q4938</f>
        <v>0</v>
      </c>
      <c r="L4944" s="28">
        <v>0</v>
      </c>
      <c r="M4944" s="28">
        <v>0</v>
      </c>
      <c r="N4944" s="28">
        <f t="shared" si="539"/>
        <v>0</v>
      </c>
      <c r="O4944" s="28">
        <f t="shared" si="540"/>
        <v>0</v>
      </c>
      <c r="P4944" s="24">
        <f>IF([1]DEPURADO!H4938&gt;1,0,[1]DEPURADO!B4938)</f>
        <v>0</v>
      </c>
      <c r="Q4944" s="30">
        <f t="shared" si="541"/>
        <v>0</v>
      </c>
      <c r="R4944" s="31">
        <f t="shared" si="542"/>
        <v>0</v>
      </c>
      <c r="S4944" s="31">
        <f>+[1]DEPURADO!J4938</f>
        <v>0</v>
      </c>
      <c r="T4944" s="23" t="s">
        <v>45</v>
      </c>
      <c r="U4944" s="31">
        <f>+[1]DEPURADO!I4938</f>
        <v>0</v>
      </c>
      <c r="V4944" s="30"/>
      <c r="W4944" s="23" t="s">
        <v>45</v>
      </c>
      <c r="X4944" s="31">
        <f>+[1]DEPURADO!K4938+[1]DEPURADO!L4938</f>
        <v>0</v>
      </c>
      <c r="Y4944" s="23" t="s">
        <v>45</v>
      </c>
      <c r="Z4944" s="31">
        <f t="shared" si="543"/>
        <v>0</v>
      </c>
      <c r="AA4944" s="31"/>
      <c r="AB4944" s="31">
        <v>0</v>
      </c>
      <c r="AC4944" s="31">
        <v>0</v>
      </c>
      <c r="AD4944" s="30"/>
      <c r="AE4944" s="30">
        <f>+[1]DEPURADO!K4938</f>
        <v>0</v>
      </c>
      <c r="AF4944" s="30">
        <v>0</v>
      </c>
      <c r="AG4944" s="30">
        <f t="shared" si="544"/>
        <v>0</v>
      </c>
      <c r="AH4944" s="30">
        <v>0</v>
      </c>
      <c r="AI4944" s="30">
        <f>+[1]DEPURADO!G4938</f>
        <v>0</v>
      </c>
      <c r="AJ4944" s="32"/>
      <c r="AK4944" s="33"/>
    </row>
    <row r="4945" spans="1:37" s="34" customFormat="1" hidden="1" x14ac:dyDescent="0.25">
      <c r="A4945" s="23">
        <f t="shared" si="545"/>
        <v>4937</v>
      </c>
      <c r="B4945" s="24" t="s">
        <v>44</v>
      </c>
      <c r="C4945" s="23">
        <f>+[1]DEPURADO!A4939</f>
        <v>0</v>
      </c>
      <c r="D4945" s="23">
        <f>+[1]DEPURADO!B4939</f>
        <v>0</v>
      </c>
      <c r="E4945" s="25">
        <f>+[1]DEPURADO!C4939</f>
        <v>0</v>
      </c>
      <c r="F4945" s="26" t="str">
        <f>+IF([1]DEPURADO!D4939&gt;1,[1]DEPURADO!D4939," ")</f>
        <v xml:space="preserve"> </v>
      </c>
      <c r="G4945" s="27">
        <f>[1]DEPURADO!F4939</f>
        <v>0</v>
      </c>
      <c r="H4945" s="28">
        <v>0</v>
      </c>
      <c r="I4945" s="28">
        <f>+[1]DEPURADO!M4939+[1]DEPURADO!N4939</f>
        <v>0</v>
      </c>
      <c r="J4945" s="28">
        <f>+[1]DEPURADO!R4939</f>
        <v>0</v>
      </c>
      <c r="K4945" s="29">
        <f>+[1]DEPURADO!P4939+[1]DEPURADO!Q4939</f>
        <v>0</v>
      </c>
      <c r="L4945" s="28">
        <v>0</v>
      </c>
      <c r="M4945" s="28">
        <v>0</v>
      </c>
      <c r="N4945" s="28">
        <f t="shared" si="539"/>
        <v>0</v>
      </c>
      <c r="O4945" s="28">
        <f t="shared" si="540"/>
        <v>0</v>
      </c>
      <c r="P4945" s="24">
        <f>IF([1]DEPURADO!H4939&gt;1,0,[1]DEPURADO!B4939)</f>
        <v>0</v>
      </c>
      <c r="Q4945" s="30">
        <f t="shared" si="541"/>
        <v>0</v>
      </c>
      <c r="R4945" s="31">
        <f t="shared" si="542"/>
        <v>0</v>
      </c>
      <c r="S4945" s="31">
        <f>+[1]DEPURADO!J4939</f>
        <v>0</v>
      </c>
      <c r="T4945" s="23" t="s">
        <v>45</v>
      </c>
      <c r="U4945" s="31">
        <f>+[1]DEPURADO!I4939</f>
        <v>0</v>
      </c>
      <c r="V4945" s="30"/>
      <c r="W4945" s="23" t="s">
        <v>45</v>
      </c>
      <c r="X4945" s="31">
        <f>+[1]DEPURADO!K4939+[1]DEPURADO!L4939</f>
        <v>0</v>
      </c>
      <c r="Y4945" s="23" t="s">
        <v>45</v>
      </c>
      <c r="Z4945" s="31">
        <f t="shared" si="543"/>
        <v>0</v>
      </c>
      <c r="AA4945" s="31"/>
      <c r="AB4945" s="31">
        <v>0</v>
      </c>
      <c r="AC4945" s="31">
        <v>0</v>
      </c>
      <c r="AD4945" s="30"/>
      <c r="AE4945" s="30">
        <f>+[1]DEPURADO!K4939</f>
        <v>0</v>
      </c>
      <c r="AF4945" s="30">
        <v>0</v>
      </c>
      <c r="AG4945" s="30">
        <f t="shared" si="544"/>
        <v>0</v>
      </c>
      <c r="AH4945" s="30">
        <v>0</v>
      </c>
      <c r="AI4945" s="30">
        <f>+[1]DEPURADO!G4939</f>
        <v>0</v>
      </c>
      <c r="AJ4945" s="32"/>
      <c r="AK4945" s="33"/>
    </row>
    <row r="4946" spans="1:37" s="34" customFormat="1" hidden="1" x14ac:dyDescent="0.25">
      <c r="A4946" s="23">
        <f t="shared" si="545"/>
        <v>4938</v>
      </c>
      <c r="B4946" s="24" t="s">
        <v>44</v>
      </c>
      <c r="C4946" s="23">
        <f>+[1]DEPURADO!A4940</f>
        <v>0</v>
      </c>
      <c r="D4946" s="23">
        <f>+[1]DEPURADO!B4940</f>
        <v>0</v>
      </c>
      <c r="E4946" s="25">
        <f>+[1]DEPURADO!C4940</f>
        <v>0</v>
      </c>
      <c r="F4946" s="26" t="str">
        <f>+IF([1]DEPURADO!D4940&gt;1,[1]DEPURADO!D4940," ")</f>
        <v xml:space="preserve"> </v>
      </c>
      <c r="G4946" s="27">
        <f>[1]DEPURADO!F4940</f>
        <v>0</v>
      </c>
      <c r="H4946" s="28">
        <v>0</v>
      </c>
      <c r="I4946" s="28">
        <f>+[1]DEPURADO!M4940+[1]DEPURADO!N4940</f>
        <v>0</v>
      </c>
      <c r="J4946" s="28">
        <f>+[1]DEPURADO!R4940</f>
        <v>0</v>
      </c>
      <c r="K4946" s="29">
        <f>+[1]DEPURADO!P4940+[1]DEPURADO!Q4940</f>
        <v>0</v>
      </c>
      <c r="L4946" s="28">
        <v>0</v>
      </c>
      <c r="M4946" s="28">
        <v>0</v>
      </c>
      <c r="N4946" s="28">
        <f t="shared" si="539"/>
        <v>0</v>
      </c>
      <c r="O4946" s="28">
        <f t="shared" si="540"/>
        <v>0</v>
      </c>
      <c r="P4946" s="24">
        <f>IF([1]DEPURADO!H4940&gt;1,0,[1]DEPURADO!B4940)</f>
        <v>0</v>
      </c>
      <c r="Q4946" s="30">
        <f t="shared" si="541"/>
        <v>0</v>
      </c>
      <c r="R4946" s="31">
        <f t="shared" si="542"/>
        <v>0</v>
      </c>
      <c r="S4946" s="31">
        <f>+[1]DEPURADO!J4940</f>
        <v>0</v>
      </c>
      <c r="T4946" s="23" t="s">
        <v>45</v>
      </c>
      <c r="U4946" s="31">
        <f>+[1]DEPURADO!I4940</f>
        <v>0</v>
      </c>
      <c r="V4946" s="30"/>
      <c r="W4946" s="23" t="s">
        <v>45</v>
      </c>
      <c r="X4946" s="31">
        <f>+[1]DEPURADO!K4940+[1]DEPURADO!L4940</f>
        <v>0</v>
      </c>
      <c r="Y4946" s="23" t="s">
        <v>45</v>
      </c>
      <c r="Z4946" s="31">
        <f t="shared" si="543"/>
        <v>0</v>
      </c>
      <c r="AA4946" s="31"/>
      <c r="AB4946" s="31">
        <v>0</v>
      </c>
      <c r="AC4946" s="31">
        <v>0</v>
      </c>
      <c r="AD4946" s="30"/>
      <c r="AE4946" s="30">
        <f>+[1]DEPURADO!K4940</f>
        <v>0</v>
      </c>
      <c r="AF4946" s="30">
        <v>0</v>
      </c>
      <c r="AG4946" s="30">
        <f t="shared" si="544"/>
        <v>0</v>
      </c>
      <c r="AH4946" s="30">
        <v>0</v>
      </c>
      <c r="AI4946" s="30">
        <f>+[1]DEPURADO!G4940</f>
        <v>0</v>
      </c>
      <c r="AJ4946" s="32"/>
      <c r="AK4946" s="33"/>
    </row>
    <row r="4947" spans="1:37" s="34" customFormat="1" hidden="1" x14ac:dyDescent="0.25">
      <c r="A4947" s="23">
        <f t="shared" si="545"/>
        <v>4939</v>
      </c>
      <c r="B4947" s="24" t="s">
        <v>44</v>
      </c>
      <c r="C4947" s="23">
        <f>+[1]DEPURADO!A4941</f>
        <v>0</v>
      </c>
      <c r="D4947" s="23">
        <f>+[1]DEPURADO!B4941</f>
        <v>0</v>
      </c>
      <c r="E4947" s="25">
        <f>+[1]DEPURADO!C4941</f>
        <v>0</v>
      </c>
      <c r="F4947" s="26" t="str">
        <f>+IF([1]DEPURADO!D4941&gt;1,[1]DEPURADO!D4941," ")</f>
        <v xml:space="preserve"> </v>
      </c>
      <c r="G4947" s="27">
        <f>[1]DEPURADO!F4941</f>
        <v>0</v>
      </c>
      <c r="H4947" s="28">
        <v>0</v>
      </c>
      <c r="I4947" s="28">
        <f>+[1]DEPURADO!M4941+[1]DEPURADO!N4941</f>
        <v>0</v>
      </c>
      <c r="J4947" s="28">
        <f>+[1]DEPURADO!R4941</f>
        <v>0</v>
      </c>
      <c r="K4947" s="29">
        <f>+[1]DEPURADO!P4941+[1]DEPURADO!Q4941</f>
        <v>0</v>
      </c>
      <c r="L4947" s="28">
        <v>0</v>
      </c>
      <c r="M4947" s="28">
        <v>0</v>
      </c>
      <c r="N4947" s="28">
        <f t="shared" si="539"/>
        <v>0</v>
      </c>
      <c r="O4947" s="28">
        <f t="shared" si="540"/>
        <v>0</v>
      </c>
      <c r="P4947" s="24">
        <f>IF([1]DEPURADO!H4941&gt;1,0,[1]DEPURADO!B4941)</f>
        <v>0</v>
      </c>
      <c r="Q4947" s="30">
        <f t="shared" si="541"/>
        <v>0</v>
      </c>
      <c r="R4947" s="31">
        <f t="shared" si="542"/>
        <v>0</v>
      </c>
      <c r="S4947" s="31">
        <f>+[1]DEPURADO!J4941</f>
        <v>0</v>
      </c>
      <c r="T4947" s="23" t="s">
        <v>45</v>
      </c>
      <c r="U4947" s="31">
        <f>+[1]DEPURADO!I4941</f>
        <v>0</v>
      </c>
      <c r="V4947" s="30"/>
      <c r="W4947" s="23" t="s">
        <v>45</v>
      </c>
      <c r="X4947" s="31">
        <f>+[1]DEPURADO!K4941+[1]DEPURADO!L4941</f>
        <v>0</v>
      </c>
      <c r="Y4947" s="23" t="s">
        <v>45</v>
      </c>
      <c r="Z4947" s="31">
        <f t="shared" si="543"/>
        <v>0</v>
      </c>
      <c r="AA4947" s="31"/>
      <c r="AB4947" s="31">
        <v>0</v>
      </c>
      <c r="AC4947" s="31">
        <v>0</v>
      </c>
      <c r="AD4947" s="30"/>
      <c r="AE4947" s="30">
        <f>+[1]DEPURADO!K4941</f>
        <v>0</v>
      </c>
      <c r="AF4947" s="30">
        <v>0</v>
      </c>
      <c r="AG4947" s="30">
        <f t="shared" si="544"/>
        <v>0</v>
      </c>
      <c r="AH4947" s="30">
        <v>0</v>
      </c>
      <c r="AI4947" s="30">
        <f>+[1]DEPURADO!G4941</f>
        <v>0</v>
      </c>
      <c r="AJ4947" s="32"/>
      <c r="AK4947" s="33"/>
    </row>
    <row r="4948" spans="1:37" s="34" customFormat="1" hidden="1" x14ac:dyDescent="0.25">
      <c r="A4948" s="23">
        <f t="shared" si="545"/>
        <v>4940</v>
      </c>
      <c r="B4948" s="24" t="s">
        <v>44</v>
      </c>
      <c r="C4948" s="23">
        <f>+[1]DEPURADO!A4942</f>
        <v>0</v>
      </c>
      <c r="D4948" s="23">
        <f>+[1]DEPURADO!B4942</f>
        <v>0</v>
      </c>
      <c r="E4948" s="25">
        <f>+[1]DEPURADO!C4942</f>
        <v>0</v>
      </c>
      <c r="F4948" s="26" t="str">
        <f>+IF([1]DEPURADO!D4942&gt;1,[1]DEPURADO!D4942," ")</f>
        <v xml:space="preserve"> </v>
      </c>
      <c r="G4948" s="27">
        <f>[1]DEPURADO!F4942</f>
        <v>0</v>
      </c>
      <c r="H4948" s="28">
        <v>0</v>
      </c>
      <c r="I4948" s="28">
        <f>+[1]DEPURADO!M4942+[1]DEPURADO!N4942</f>
        <v>0</v>
      </c>
      <c r="J4948" s="28">
        <f>+[1]DEPURADO!R4942</f>
        <v>0</v>
      </c>
      <c r="K4948" s="29">
        <f>+[1]DEPURADO!P4942+[1]DEPURADO!Q4942</f>
        <v>0</v>
      </c>
      <c r="L4948" s="28">
        <v>0</v>
      </c>
      <c r="M4948" s="28">
        <v>0</v>
      </c>
      <c r="N4948" s="28">
        <f t="shared" si="539"/>
        <v>0</v>
      </c>
      <c r="O4948" s="28">
        <f t="shared" si="540"/>
        <v>0</v>
      </c>
      <c r="P4948" s="24">
        <f>IF([1]DEPURADO!H4942&gt;1,0,[1]DEPURADO!B4942)</f>
        <v>0</v>
      </c>
      <c r="Q4948" s="30">
        <f t="shared" si="541"/>
        <v>0</v>
      </c>
      <c r="R4948" s="31">
        <f t="shared" si="542"/>
        <v>0</v>
      </c>
      <c r="S4948" s="31">
        <f>+[1]DEPURADO!J4942</f>
        <v>0</v>
      </c>
      <c r="T4948" s="23" t="s">
        <v>45</v>
      </c>
      <c r="U4948" s="31">
        <f>+[1]DEPURADO!I4942</f>
        <v>0</v>
      </c>
      <c r="V4948" s="30"/>
      <c r="W4948" s="23" t="s">
        <v>45</v>
      </c>
      <c r="X4948" s="31">
        <f>+[1]DEPURADO!K4942+[1]DEPURADO!L4942</f>
        <v>0</v>
      </c>
      <c r="Y4948" s="23" t="s">
        <v>45</v>
      </c>
      <c r="Z4948" s="31">
        <f t="shared" si="543"/>
        <v>0</v>
      </c>
      <c r="AA4948" s="31"/>
      <c r="AB4948" s="31">
        <v>0</v>
      </c>
      <c r="AC4948" s="31">
        <v>0</v>
      </c>
      <c r="AD4948" s="30"/>
      <c r="AE4948" s="30">
        <f>+[1]DEPURADO!K4942</f>
        <v>0</v>
      </c>
      <c r="AF4948" s="30">
        <v>0</v>
      </c>
      <c r="AG4948" s="30">
        <f t="shared" si="544"/>
        <v>0</v>
      </c>
      <c r="AH4948" s="30">
        <v>0</v>
      </c>
      <c r="AI4948" s="30">
        <f>+[1]DEPURADO!G4942</f>
        <v>0</v>
      </c>
      <c r="AJ4948" s="32"/>
      <c r="AK4948" s="33"/>
    </row>
    <row r="4949" spans="1:37" s="34" customFormat="1" hidden="1" x14ac:dyDescent="0.25">
      <c r="A4949" s="23">
        <f t="shared" si="545"/>
        <v>4941</v>
      </c>
      <c r="B4949" s="24" t="s">
        <v>44</v>
      </c>
      <c r="C4949" s="23">
        <f>+[1]DEPURADO!A4943</f>
        <v>0</v>
      </c>
      <c r="D4949" s="23">
        <f>+[1]DEPURADO!B4943</f>
        <v>0</v>
      </c>
      <c r="E4949" s="25">
        <f>+[1]DEPURADO!C4943</f>
        <v>0</v>
      </c>
      <c r="F4949" s="26" t="str">
        <f>+IF([1]DEPURADO!D4943&gt;1,[1]DEPURADO!D4943," ")</f>
        <v xml:space="preserve"> </v>
      </c>
      <c r="G4949" s="27">
        <f>[1]DEPURADO!F4943</f>
        <v>0</v>
      </c>
      <c r="H4949" s="28">
        <v>0</v>
      </c>
      <c r="I4949" s="28">
        <f>+[1]DEPURADO!M4943+[1]DEPURADO!N4943</f>
        <v>0</v>
      </c>
      <c r="J4949" s="28">
        <f>+[1]DEPURADO!R4943</f>
        <v>0</v>
      </c>
      <c r="K4949" s="29">
        <f>+[1]DEPURADO!P4943+[1]DEPURADO!Q4943</f>
        <v>0</v>
      </c>
      <c r="L4949" s="28">
        <v>0</v>
      </c>
      <c r="M4949" s="28">
        <v>0</v>
      </c>
      <c r="N4949" s="28">
        <f t="shared" si="539"/>
        <v>0</v>
      </c>
      <c r="O4949" s="28">
        <f t="shared" si="540"/>
        <v>0</v>
      </c>
      <c r="P4949" s="24">
        <f>IF([1]DEPURADO!H4943&gt;1,0,[1]DEPURADO!B4943)</f>
        <v>0</v>
      </c>
      <c r="Q4949" s="30">
        <f t="shared" si="541"/>
        <v>0</v>
      </c>
      <c r="R4949" s="31">
        <f t="shared" si="542"/>
        <v>0</v>
      </c>
      <c r="S4949" s="31">
        <f>+[1]DEPURADO!J4943</f>
        <v>0</v>
      </c>
      <c r="T4949" s="23" t="s">
        <v>45</v>
      </c>
      <c r="U4949" s="31">
        <f>+[1]DEPURADO!I4943</f>
        <v>0</v>
      </c>
      <c r="V4949" s="30"/>
      <c r="W4949" s="23" t="s">
        <v>45</v>
      </c>
      <c r="X4949" s="31">
        <f>+[1]DEPURADO!K4943+[1]DEPURADO!L4943</f>
        <v>0</v>
      </c>
      <c r="Y4949" s="23" t="s">
        <v>45</v>
      </c>
      <c r="Z4949" s="31">
        <f t="shared" si="543"/>
        <v>0</v>
      </c>
      <c r="AA4949" s="31"/>
      <c r="AB4949" s="31">
        <v>0</v>
      </c>
      <c r="AC4949" s="31">
        <v>0</v>
      </c>
      <c r="AD4949" s="30"/>
      <c r="AE4949" s="30">
        <f>+[1]DEPURADO!K4943</f>
        <v>0</v>
      </c>
      <c r="AF4949" s="30">
        <v>0</v>
      </c>
      <c r="AG4949" s="30">
        <f t="shared" si="544"/>
        <v>0</v>
      </c>
      <c r="AH4949" s="30">
        <v>0</v>
      </c>
      <c r="AI4949" s="30">
        <f>+[1]DEPURADO!G4943</f>
        <v>0</v>
      </c>
      <c r="AJ4949" s="32"/>
      <c r="AK4949" s="33"/>
    </row>
    <row r="4950" spans="1:37" s="34" customFormat="1" hidden="1" x14ac:dyDescent="0.25">
      <c r="A4950" s="23">
        <f t="shared" si="545"/>
        <v>4942</v>
      </c>
      <c r="B4950" s="24" t="s">
        <v>44</v>
      </c>
      <c r="C4950" s="23">
        <f>+[1]DEPURADO!A4944</f>
        <v>0</v>
      </c>
      <c r="D4950" s="23">
        <f>+[1]DEPURADO!B4944</f>
        <v>0</v>
      </c>
      <c r="E4950" s="25">
        <f>+[1]DEPURADO!C4944</f>
        <v>0</v>
      </c>
      <c r="F4950" s="26" t="str">
        <f>+IF([1]DEPURADO!D4944&gt;1,[1]DEPURADO!D4944," ")</f>
        <v xml:space="preserve"> </v>
      </c>
      <c r="G4950" s="27">
        <f>[1]DEPURADO!F4944</f>
        <v>0</v>
      </c>
      <c r="H4950" s="28">
        <v>0</v>
      </c>
      <c r="I4950" s="28">
        <f>+[1]DEPURADO!M4944+[1]DEPURADO!N4944</f>
        <v>0</v>
      </c>
      <c r="J4950" s="28">
        <f>+[1]DEPURADO!R4944</f>
        <v>0</v>
      </c>
      <c r="K4950" s="29">
        <f>+[1]DEPURADO!P4944+[1]DEPURADO!Q4944</f>
        <v>0</v>
      </c>
      <c r="L4950" s="28">
        <v>0</v>
      </c>
      <c r="M4950" s="28">
        <v>0</v>
      </c>
      <c r="N4950" s="28">
        <f t="shared" si="539"/>
        <v>0</v>
      </c>
      <c r="O4950" s="28">
        <f t="shared" si="540"/>
        <v>0</v>
      </c>
      <c r="P4950" s="24">
        <f>IF([1]DEPURADO!H4944&gt;1,0,[1]DEPURADO!B4944)</f>
        <v>0</v>
      </c>
      <c r="Q4950" s="30">
        <f t="shared" si="541"/>
        <v>0</v>
      </c>
      <c r="R4950" s="31">
        <f t="shared" si="542"/>
        <v>0</v>
      </c>
      <c r="S4950" s="31">
        <f>+[1]DEPURADO!J4944</f>
        <v>0</v>
      </c>
      <c r="T4950" s="23" t="s">
        <v>45</v>
      </c>
      <c r="U4950" s="31">
        <f>+[1]DEPURADO!I4944</f>
        <v>0</v>
      </c>
      <c r="V4950" s="30"/>
      <c r="W4950" s="23" t="s">
        <v>45</v>
      </c>
      <c r="X4950" s="31">
        <f>+[1]DEPURADO!K4944+[1]DEPURADO!L4944</f>
        <v>0</v>
      </c>
      <c r="Y4950" s="23" t="s">
        <v>45</v>
      </c>
      <c r="Z4950" s="31">
        <f t="shared" si="543"/>
        <v>0</v>
      </c>
      <c r="AA4950" s="31"/>
      <c r="AB4950" s="31">
        <v>0</v>
      </c>
      <c r="AC4950" s="31">
        <v>0</v>
      </c>
      <c r="AD4950" s="30"/>
      <c r="AE4950" s="30">
        <f>+[1]DEPURADO!K4944</f>
        <v>0</v>
      </c>
      <c r="AF4950" s="30">
        <v>0</v>
      </c>
      <c r="AG4950" s="30">
        <f t="shared" si="544"/>
        <v>0</v>
      </c>
      <c r="AH4950" s="30">
        <v>0</v>
      </c>
      <c r="AI4950" s="30">
        <f>+[1]DEPURADO!G4944</f>
        <v>0</v>
      </c>
      <c r="AJ4950" s="32"/>
      <c r="AK4950" s="33"/>
    </row>
    <row r="4951" spans="1:37" s="34" customFormat="1" hidden="1" x14ac:dyDescent="0.25">
      <c r="A4951" s="23">
        <f t="shared" si="545"/>
        <v>4943</v>
      </c>
      <c r="B4951" s="24" t="s">
        <v>44</v>
      </c>
      <c r="C4951" s="23">
        <f>+[1]DEPURADO!A4945</f>
        <v>0</v>
      </c>
      <c r="D4951" s="23">
        <f>+[1]DEPURADO!B4945</f>
        <v>0</v>
      </c>
      <c r="E4951" s="25">
        <f>+[1]DEPURADO!C4945</f>
        <v>0</v>
      </c>
      <c r="F4951" s="26" t="str">
        <f>+IF([1]DEPURADO!D4945&gt;1,[1]DEPURADO!D4945," ")</f>
        <v xml:space="preserve"> </v>
      </c>
      <c r="G4951" s="27">
        <f>[1]DEPURADO!F4945</f>
        <v>0</v>
      </c>
      <c r="H4951" s="28">
        <v>0</v>
      </c>
      <c r="I4951" s="28">
        <f>+[1]DEPURADO!M4945+[1]DEPURADO!N4945</f>
        <v>0</v>
      </c>
      <c r="J4951" s="28">
        <f>+[1]DEPURADO!R4945</f>
        <v>0</v>
      </c>
      <c r="K4951" s="29">
        <f>+[1]DEPURADO!P4945+[1]DEPURADO!Q4945</f>
        <v>0</v>
      </c>
      <c r="L4951" s="28">
        <v>0</v>
      </c>
      <c r="M4951" s="28">
        <v>0</v>
      </c>
      <c r="N4951" s="28">
        <f t="shared" si="539"/>
        <v>0</v>
      </c>
      <c r="O4951" s="28">
        <f t="shared" si="540"/>
        <v>0</v>
      </c>
      <c r="P4951" s="24">
        <f>IF([1]DEPURADO!H4945&gt;1,0,[1]DEPURADO!B4945)</f>
        <v>0</v>
      </c>
      <c r="Q4951" s="30">
        <f t="shared" si="541"/>
        <v>0</v>
      </c>
      <c r="R4951" s="31">
        <f t="shared" si="542"/>
        <v>0</v>
      </c>
      <c r="S4951" s="31">
        <f>+[1]DEPURADO!J4945</f>
        <v>0</v>
      </c>
      <c r="T4951" s="23" t="s">
        <v>45</v>
      </c>
      <c r="U4951" s="31">
        <f>+[1]DEPURADO!I4945</f>
        <v>0</v>
      </c>
      <c r="V4951" s="30"/>
      <c r="W4951" s="23" t="s">
        <v>45</v>
      </c>
      <c r="X4951" s="31">
        <f>+[1]DEPURADO!K4945+[1]DEPURADO!L4945</f>
        <v>0</v>
      </c>
      <c r="Y4951" s="23" t="s">
        <v>45</v>
      </c>
      <c r="Z4951" s="31">
        <f t="shared" si="543"/>
        <v>0</v>
      </c>
      <c r="AA4951" s="31"/>
      <c r="AB4951" s="31">
        <v>0</v>
      </c>
      <c r="AC4951" s="31">
        <v>0</v>
      </c>
      <c r="AD4951" s="30"/>
      <c r="AE4951" s="30">
        <f>+[1]DEPURADO!K4945</f>
        <v>0</v>
      </c>
      <c r="AF4951" s="30">
        <v>0</v>
      </c>
      <c r="AG4951" s="30">
        <f t="shared" si="544"/>
        <v>0</v>
      </c>
      <c r="AH4951" s="30">
        <v>0</v>
      </c>
      <c r="AI4951" s="30">
        <f>+[1]DEPURADO!G4945</f>
        <v>0</v>
      </c>
      <c r="AJ4951" s="32"/>
      <c r="AK4951" s="33"/>
    </row>
    <row r="4952" spans="1:37" s="34" customFormat="1" hidden="1" x14ac:dyDescent="0.25">
      <c r="A4952" s="23">
        <f t="shared" si="545"/>
        <v>4944</v>
      </c>
      <c r="B4952" s="24" t="s">
        <v>44</v>
      </c>
      <c r="C4952" s="23">
        <f>+[1]DEPURADO!A4946</f>
        <v>0</v>
      </c>
      <c r="D4952" s="23">
        <f>+[1]DEPURADO!B4946</f>
        <v>0</v>
      </c>
      <c r="E4952" s="25">
        <f>+[1]DEPURADO!C4946</f>
        <v>0</v>
      </c>
      <c r="F4952" s="26" t="str">
        <f>+IF([1]DEPURADO!D4946&gt;1,[1]DEPURADO!D4946," ")</f>
        <v xml:space="preserve"> </v>
      </c>
      <c r="G4952" s="27">
        <f>[1]DEPURADO!F4946</f>
        <v>0</v>
      </c>
      <c r="H4952" s="28">
        <v>0</v>
      </c>
      <c r="I4952" s="28">
        <f>+[1]DEPURADO!M4946+[1]DEPURADO!N4946</f>
        <v>0</v>
      </c>
      <c r="J4952" s="28">
        <f>+[1]DEPURADO!R4946</f>
        <v>0</v>
      </c>
      <c r="K4952" s="29">
        <f>+[1]DEPURADO!P4946+[1]DEPURADO!Q4946</f>
        <v>0</v>
      </c>
      <c r="L4952" s="28">
        <v>0</v>
      </c>
      <c r="M4952" s="28">
        <v>0</v>
      </c>
      <c r="N4952" s="28">
        <f t="shared" si="539"/>
        <v>0</v>
      </c>
      <c r="O4952" s="28">
        <f t="shared" si="540"/>
        <v>0</v>
      </c>
      <c r="P4952" s="24">
        <f>IF([1]DEPURADO!H4946&gt;1,0,[1]DEPURADO!B4946)</f>
        <v>0</v>
      </c>
      <c r="Q4952" s="30">
        <f t="shared" si="541"/>
        <v>0</v>
      </c>
      <c r="R4952" s="31">
        <f t="shared" si="542"/>
        <v>0</v>
      </c>
      <c r="S4952" s="31">
        <f>+[1]DEPURADO!J4946</f>
        <v>0</v>
      </c>
      <c r="T4952" s="23" t="s">
        <v>45</v>
      </c>
      <c r="U4952" s="31">
        <f>+[1]DEPURADO!I4946</f>
        <v>0</v>
      </c>
      <c r="V4952" s="30"/>
      <c r="W4952" s="23" t="s">
        <v>45</v>
      </c>
      <c r="X4952" s="31">
        <f>+[1]DEPURADO!K4946+[1]DEPURADO!L4946</f>
        <v>0</v>
      </c>
      <c r="Y4952" s="23" t="s">
        <v>45</v>
      </c>
      <c r="Z4952" s="31">
        <f t="shared" si="543"/>
        <v>0</v>
      </c>
      <c r="AA4952" s="31"/>
      <c r="AB4952" s="31">
        <v>0</v>
      </c>
      <c r="AC4952" s="31">
        <v>0</v>
      </c>
      <c r="AD4952" s="30"/>
      <c r="AE4952" s="30">
        <f>+[1]DEPURADO!K4946</f>
        <v>0</v>
      </c>
      <c r="AF4952" s="30">
        <v>0</v>
      </c>
      <c r="AG4952" s="30">
        <f t="shared" si="544"/>
        <v>0</v>
      </c>
      <c r="AH4952" s="30">
        <v>0</v>
      </c>
      <c r="AI4952" s="30">
        <f>+[1]DEPURADO!G4946</f>
        <v>0</v>
      </c>
      <c r="AJ4952" s="32"/>
      <c r="AK4952" s="33"/>
    </row>
    <row r="4953" spans="1:37" s="34" customFormat="1" hidden="1" x14ac:dyDescent="0.25">
      <c r="A4953" s="23">
        <f t="shared" si="545"/>
        <v>4945</v>
      </c>
      <c r="B4953" s="24" t="s">
        <v>44</v>
      </c>
      <c r="C4953" s="23">
        <f>+[1]DEPURADO!A4947</f>
        <v>0</v>
      </c>
      <c r="D4953" s="23">
        <f>+[1]DEPURADO!B4947</f>
        <v>0</v>
      </c>
      <c r="E4953" s="25">
        <f>+[1]DEPURADO!C4947</f>
        <v>0</v>
      </c>
      <c r="F4953" s="26" t="str">
        <f>+IF([1]DEPURADO!D4947&gt;1,[1]DEPURADO!D4947," ")</f>
        <v xml:space="preserve"> </v>
      </c>
      <c r="G4953" s="27">
        <f>[1]DEPURADO!F4947</f>
        <v>0</v>
      </c>
      <c r="H4953" s="28">
        <v>0</v>
      </c>
      <c r="I4953" s="28">
        <f>+[1]DEPURADO!M4947+[1]DEPURADO!N4947</f>
        <v>0</v>
      </c>
      <c r="J4953" s="28">
        <f>+[1]DEPURADO!R4947</f>
        <v>0</v>
      </c>
      <c r="K4953" s="29">
        <f>+[1]DEPURADO!P4947+[1]DEPURADO!Q4947</f>
        <v>0</v>
      </c>
      <c r="L4953" s="28">
        <v>0</v>
      </c>
      <c r="M4953" s="28">
        <v>0</v>
      </c>
      <c r="N4953" s="28">
        <f t="shared" si="539"/>
        <v>0</v>
      </c>
      <c r="O4953" s="28">
        <f t="shared" si="540"/>
        <v>0</v>
      </c>
      <c r="P4953" s="24">
        <f>IF([1]DEPURADO!H4947&gt;1,0,[1]DEPURADO!B4947)</f>
        <v>0</v>
      </c>
      <c r="Q4953" s="30">
        <f t="shared" si="541"/>
        <v>0</v>
      </c>
      <c r="R4953" s="31">
        <f t="shared" si="542"/>
        <v>0</v>
      </c>
      <c r="S4953" s="31">
        <f>+[1]DEPURADO!J4947</f>
        <v>0</v>
      </c>
      <c r="T4953" s="23" t="s">
        <v>45</v>
      </c>
      <c r="U4953" s="31">
        <f>+[1]DEPURADO!I4947</f>
        <v>0</v>
      </c>
      <c r="V4953" s="30"/>
      <c r="W4953" s="23" t="s">
        <v>45</v>
      </c>
      <c r="X4953" s="31">
        <f>+[1]DEPURADO!K4947+[1]DEPURADO!L4947</f>
        <v>0</v>
      </c>
      <c r="Y4953" s="23" t="s">
        <v>45</v>
      </c>
      <c r="Z4953" s="31">
        <f t="shared" si="543"/>
        <v>0</v>
      </c>
      <c r="AA4953" s="31"/>
      <c r="AB4953" s="31">
        <v>0</v>
      </c>
      <c r="AC4953" s="31">
        <v>0</v>
      </c>
      <c r="AD4953" s="30"/>
      <c r="AE4953" s="30">
        <f>+[1]DEPURADO!K4947</f>
        <v>0</v>
      </c>
      <c r="AF4953" s="30">
        <v>0</v>
      </c>
      <c r="AG4953" s="30">
        <f t="shared" si="544"/>
        <v>0</v>
      </c>
      <c r="AH4953" s="30">
        <v>0</v>
      </c>
      <c r="AI4953" s="30">
        <f>+[1]DEPURADO!G4947</f>
        <v>0</v>
      </c>
      <c r="AJ4953" s="32"/>
      <c r="AK4953" s="33"/>
    </row>
    <row r="4954" spans="1:37" s="34" customFormat="1" hidden="1" x14ac:dyDescent="0.25">
      <c r="A4954" s="23">
        <f t="shared" si="545"/>
        <v>4946</v>
      </c>
      <c r="B4954" s="24" t="s">
        <v>44</v>
      </c>
      <c r="C4954" s="23">
        <f>+[1]DEPURADO!A4948</f>
        <v>0</v>
      </c>
      <c r="D4954" s="23">
        <f>+[1]DEPURADO!B4948</f>
        <v>0</v>
      </c>
      <c r="E4954" s="25">
        <f>+[1]DEPURADO!C4948</f>
        <v>0</v>
      </c>
      <c r="F4954" s="26" t="str">
        <f>+IF([1]DEPURADO!D4948&gt;1,[1]DEPURADO!D4948," ")</f>
        <v xml:space="preserve"> </v>
      </c>
      <c r="G4954" s="27">
        <f>[1]DEPURADO!F4948</f>
        <v>0</v>
      </c>
      <c r="H4954" s="28">
        <v>0</v>
      </c>
      <c r="I4954" s="28">
        <f>+[1]DEPURADO!M4948+[1]DEPURADO!N4948</f>
        <v>0</v>
      </c>
      <c r="J4954" s="28">
        <f>+[1]DEPURADO!R4948</f>
        <v>0</v>
      </c>
      <c r="K4954" s="29">
        <f>+[1]DEPURADO!P4948+[1]DEPURADO!Q4948</f>
        <v>0</v>
      </c>
      <c r="L4954" s="28">
        <v>0</v>
      </c>
      <c r="M4954" s="28">
        <v>0</v>
      </c>
      <c r="N4954" s="28">
        <f t="shared" si="539"/>
        <v>0</v>
      </c>
      <c r="O4954" s="28">
        <f t="shared" si="540"/>
        <v>0</v>
      </c>
      <c r="P4954" s="24">
        <f>IF([1]DEPURADO!H4948&gt;1,0,[1]DEPURADO!B4948)</f>
        <v>0</v>
      </c>
      <c r="Q4954" s="30">
        <f t="shared" si="541"/>
        <v>0</v>
      </c>
      <c r="R4954" s="31">
        <f t="shared" si="542"/>
        <v>0</v>
      </c>
      <c r="S4954" s="31">
        <f>+[1]DEPURADO!J4948</f>
        <v>0</v>
      </c>
      <c r="T4954" s="23" t="s">
        <v>45</v>
      </c>
      <c r="U4954" s="31">
        <f>+[1]DEPURADO!I4948</f>
        <v>0</v>
      </c>
      <c r="V4954" s="30"/>
      <c r="W4954" s="23" t="s">
        <v>45</v>
      </c>
      <c r="X4954" s="31">
        <f>+[1]DEPURADO!K4948+[1]DEPURADO!L4948</f>
        <v>0</v>
      </c>
      <c r="Y4954" s="23" t="s">
        <v>45</v>
      </c>
      <c r="Z4954" s="31">
        <f t="shared" si="543"/>
        <v>0</v>
      </c>
      <c r="AA4954" s="31"/>
      <c r="AB4954" s="31">
        <v>0</v>
      </c>
      <c r="AC4954" s="31">
        <v>0</v>
      </c>
      <c r="AD4954" s="30"/>
      <c r="AE4954" s="30">
        <f>+[1]DEPURADO!K4948</f>
        <v>0</v>
      </c>
      <c r="AF4954" s="30">
        <v>0</v>
      </c>
      <c r="AG4954" s="30">
        <f t="shared" si="544"/>
        <v>0</v>
      </c>
      <c r="AH4954" s="30">
        <v>0</v>
      </c>
      <c r="AI4954" s="30">
        <f>+[1]DEPURADO!G4948</f>
        <v>0</v>
      </c>
      <c r="AJ4954" s="32"/>
      <c r="AK4954" s="33"/>
    </row>
    <row r="4955" spans="1:37" s="34" customFormat="1" hidden="1" x14ac:dyDescent="0.25">
      <c r="A4955" s="23">
        <f t="shared" si="545"/>
        <v>4947</v>
      </c>
      <c r="B4955" s="24" t="s">
        <v>44</v>
      </c>
      <c r="C4955" s="23">
        <f>+[1]DEPURADO!A4949</f>
        <v>0</v>
      </c>
      <c r="D4955" s="23">
        <f>+[1]DEPURADO!B4949</f>
        <v>0</v>
      </c>
      <c r="E4955" s="25">
        <f>+[1]DEPURADO!C4949</f>
        <v>0</v>
      </c>
      <c r="F4955" s="26" t="str">
        <f>+IF([1]DEPURADO!D4949&gt;1,[1]DEPURADO!D4949," ")</f>
        <v xml:space="preserve"> </v>
      </c>
      <c r="G4955" s="27">
        <f>[1]DEPURADO!F4949</f>
        <v>0</v>
      </c>
      <c r="H4955" s="28">
        <v>0</v>
      </c>
      <c r="I4955" s="28">
        <f>+[1]DEPURADO!M4949+[1]DEPURADO!N4949</f>
        <v>0</v>
      </c>
      <c r="J4955" s="28">
        <f>+[1]DEPURADO!R4949</f>
        <v>0</v>
      </c>
      <c r="K4955" s="29">
        <f>+[1]DEPURADO!P4949+[1]DEPURADO!Q4949</f>
        <v>0</v>
      </c>
      <c r="L4955" s="28">
        <v>0</v>
      </c>
      <c r="M4955" s="28">
        <v>0</v>
      </c>
      <c r="N4955" s="28">
        <f t="shared" si="539"/>
        <v>0</v>
      </c>
      <c r="O4955" s="28">
        <f t="shared" si="540"/>
        <v>0</v>
      </c>
      <c r="P4955" s="24">
        <f>IF([1]DEPURADO!H4949&gt;1,0,[1]DEPURADO!B4949)</f>
        <v>0</v>
      </c>
      <c r="Q4955" s="30">
        <f t="shared" si="541"/>
        <v>0</v>
      </c>
      <c r="R4955" s="31">
        <f t="shared" si="542"/>
        <v>0</v>
      </c>
      <c r="S4955" s="31">
        <f>+[1]DEPURADO!J4949</f>
        <v>0</v>
      </c>
      <c r="T4955" s="23" t="s">
        <v>45</v>
      </c>
      <c r="U4955" s="31">
        <f>+[1]DEPURADO!I4949</f>
        <v>0</v>
      </c>
      <c r="V4955" s="30"/>
      <c r="W4955" s="23" t="s">
        <v>45</v>
      </c>
      <c r="X4955" s="31">
        <f>+[1]DEPURADO!K4949+[1]DEPURADO!L4949</f>
        <v>0</v>
      </c>
      <c r="Y4955" s="23" t="s">
        <v>45</v>
      </c>
      <c r="Z4955" s="31">
        <f t="shared" si="543"/>
        <v>0</v>
      </c>
      <c r="AA4955" s="31"/>
      <c r="AB4955" s="31">
        <v>0</v>
      </c>
      <c r="AC4955" s="31">
        <v>0</v>
      </c>
      <c r="AD4955" s="30"/>
      <c r="AE4955" s="30">
        <f>+[1]DEPURADO!K4949</f>
        <v>0</v>
      </c>
      <c r="AF4955" s="30">
        <v>0</v>
      </c>
      <c r="AG4955" s="30">
        <f t="shared" si="544"/>
        <v>0</v>
      </c>
      <c r="AH4955" s="30">
        <v>0</v>
      </c>
      <c r="AI4955" s="30">
        <f>+[1]DEPURADO!G4949</f>
        <v>0</v>
      </c>
      <c r="AJ4955" s="32"/>
      <c r="AK4955" s="33"/>
    </row>
    <row r="4956" spans="1:37" s="34" customFormat="1" hidden="1" x14ac:dyDescent="0.25">
      <c r="A4956" s="23">
        <f t="shared" si="545"/>
        <v>4948</v>
      </c>
      <c r="B4956" s="24" t="s">
        <v>44</v>
      </c>
      <c r="C4956" s="23">
        <f>+[1]DEPURADO!A4950</f>
        <v>0</v>
      </c>
      <c r="D4956" s="23">
        <f>+[1]DEPURADO!B4950</f>
        <v>0</v>
      </c>
      <c r="E4956" s="25">
        <f>+[1]DEPURADO!C4950</f>
        <v>0</v>
      </c>
      <c r="F4956" s="26" t="str">
        <f>+IF([1]DEPURADO!D4950&gt;1,[1]DEPURADO!D4950," ")</f>
        <v xml:space="preserve"> </v>
      </c>
      <c r="G4956" s="27">
        <f>[1]DEPURADO!F4950</f>
        <v>0</v>
      </c>
      <c r="H4956" s="28">
        <v>0</v>
      </c>
      <c r="I4956" s="28">
        <f>+[1]DEPURADO!M4950+[1]DEPURADO!N4950</f>
        <v>0</v>
      </c>
      <c r="J4956" s="28">
        <f>+[1]DEPURADO!R4950</f>
        <v>0</v>
      </c>
      <c r="K4956" s="29">
        <f>+[1]DEPURADO!P4950+[1]DEPURADO!Q4950</f>
        <v>0</v>
      </c>
      <c r="L4956" s="28">
        <v>0</v>
      </c>
      <c r="M4956" s="28">
        <v>0</v>
      </c>
      <c r="N4956" s="28">
        <f t="shared" si="539"/>
        <v>0</v>
      </c>
      <c r="O4956" s="28">
        <f t="shared" si="540"/>
        <v>0</v>
      </c>
      <c r="P4956" s="24">
        <f>IF([1]DEPURADO!H4950&gt;1,0,[1]DEPURADO!B4950)</f>
        <v>0</v>
      </c>
      <c r="Q4956" s="30">
        <f t="shared" si="541"/>
        <v>0</v>
      </c>
      <c r="R4956" s="31">
        <f t="shared" si="542"/>
        <v>0</v>
      </c>
      <c r="S4956" s="31">
        <f>+[1]DEPURADO!J4950</f>
        <v>0</v>
      </c>
      <c r="T4956" s="23" t="s">
        <v>45</v>
      </c>
      <c r="U4956" s="31">
        <f>+[1]DEPURADO!I4950</f>
        <v>0</v>
      </c>
      <c r="V4956" s="30"/>
      <c r="W4956" s="23" t="s">
        <v>45</v>
      </c>
      <c r="X4956" s="31">
        <f>+[1]DEPURADO!K4950+[1]DEPURADO!L4950</f>
        <v>0</v>
      </c>
      <c r="Y4956" s="23" t="s">
        <v>45</v>
      </c>
      <c r="Z4956" s="31">
        <f t="shared" si="543"/>
        <v>0</v>
      </c>
      <c r="AA4956" s="31"/>
      <c r="AB4956" s="31">
        <v>0</v>
      </c>
      <c r="AC4956" s="31">
        <v>0</v>
      </c>
      <c r="AD4956" s="30"/>
      <c r="AE4956" s="30">
        <f>+[1]DEPURADO!K4950</f>
        <v>0</v>
      </c>
      <c r="AF4956" s="30">
        <v>0</v>
      </c>
      <c r="AG4956" s="30">
        <f t="shared" si="544"/>
        <v>0</v>
      </c>
      <c r="AH4956" s="30">
        <v>0</v>
      </c>
      <c r="AI4956" s="30">
        <f>+[1]DEPURADO!G4950</f>
        <v>0</v>
      </c>
      <c r="AJ4956" s="32"/>
      <c r="AK4956" s="33"/>
    </row>
    <row r="4957" spans="1:37" s="34" customFormat="1" hidden="1" x14ac:dyDescent="0.25">
      <c r="A4957" s="23">
        <f t="shared" si="545"/>
        <v>4949</v>
      </c>
      <c r="B4957" s="24" t="s">
        <v>44</v>
      </c>
      <c r="C4957" s="23">
        <f>+[1]DEPURADO!A4951</f>
        <v>0</v>
      </c>
      <c r="D4957" s="23">
        <f>+[1]DEPURADO!B4951</f>
        <v>0</v>
      </c>
      <c r="E4957" s="25">
        <f>+[1]DEPURADO!C4951</f>
        <v>0</v>
      </c>
      <c r="F4957" s="26" t="str">
        <f>+IF([1]DEPURADO!D4951&gt;1,[1]DEPURADO!D4951," ")</f>
        <v xml:space="preserve"> </v>
      </c>
      <c r="G4957" s="27">
        <f>[1]DEPURADO!F4951</f>
        <v>0</v>
      </c>
      <c r="H4957" s="28">
        <v>0</v>
      </c>
      <c r="I4957" s="28">
        <f>+[1]DEPURADO!M4951+[1]DEPURADO!N4951</f>
        <v>0</v>
      </c>
      <c r="J4957" s="28">
        <f>+[1]DEPURADO!R4951</f>
        <v>0</v>
      </c>
      <c r="K4957" s="29">
        <f>+[1]DEPURADO!P4951+[1]DEPURADO!Q4951</f>
        <v>0</v>
      </c>
      <c r="L4957" s="28">
        <v>0</v>
      </c>
      <c r="M4957" s="28">
        <v>0</v>
      </c>
      <c r="N4957" s="28">
        <f t="shared" si="539"/>
        <v>0</v>
      </c>
      <c r="O4957" s="28">
        <f t="shared" si="540"/>
        <v>0</v>
      </c>
      <c r="P4957" s="24">
        <f>IF([1]DEPURADO!H4951&gt;1,0,[1]DEPURADO!B4951)</f>
        <v>0</v>
      </c>
      <c r="Q4957" s="30">
        <f t="shared" si="541"/>
        <v>0</v>
      </c>
      <c r="R4957" s="31">
        <f t="shared" si="542"/>
        <v>0</v>
      </c>
      <c r="S4957" s="31">
        <f>+[1]DEPURADO!J4951</f>
        <v>0</v>
      </c>
      <c r="T4957" s="23" t="s">
        <v>45</v>
      </c>
      <c r="U4957" s="31">
        <f>+[1]DEPURADO!I4951</f>
        <v>0</v>
      </c>
      <c r="V4957" s="30"/>
      <c r="W4957" s="23" t="s">
        <v>45</v>
      </c>
      <c r="X4957" s="31">
        <f>+[1]DEPURADO!K4951+[1]DEPURADO!L4951</f>
        <v>0</v>
      </c>
      <c r="Y4957" s="23" t="s">
        <v>45</v>
      </c>
      <c r="Z4957" s="31">
        <f t="shared" si="543"/>
        <v>0</v>
      </c>
      <c r="AA4957" s="31"/>
      <c r="AB4957" s="31">
        <v>0</v>
      </c>
      <c r="AC4957" s="31">
        <v>0</v>
      </c>
      <c r="AD4957" s="30"/>
      <c r="AE4957" s="30">
        <f>+[1]DEPURADO!K4951</f>
        <v>0</v>
      </c>
      <c r="AF4957" s="30">
        <v>0</v>
      </c>
      <c r="AG4957" s="30">
        <f t="shared" si="544"/>
        <v>0</v>
      </c>
      <c r="AH4957" s="30">
        <v>0</v>
      </c>
      <c r="AI4957" s="30">
        <f>+[1]DEPURADO!G4951</f>
        <v>0</v>
      </c>
      <c r="AJ4957" s="32"/>
      <c r="AK4957" s="33"/>
    </row>
    <row r="4958" spans="1:37" s="34" customFormat="1" hidden="1" x14ac:dyDescent="0.25">
      <c r="A4958" s="23">
        <f t="shared" si="545"/>
        <v>4950</v>
      </c>
      <c r="B4958" s="24" t="s">
        <v>44</v>
      </c>
      <c r="C4958" s="23">
        <f>+[1]DEPURADO!A4952</f>
        <v>0</v>
      </c>
      <c r="D4958" s="23">
        <f>+[1]DEPURADO!B4952</f>
        <v>0</v>
      </c>
      <c r="E4958" s="25">
        <f>+[1]DEPURADO!C4952</f>
        <v>0</v>
      </c>
      <c r="F4958" s="26" t="str">
        <f>+IF([1]DEPURADO!D4952&gt;1,[1]DEPURADO!D4952," ")</f>
        <v xml:space="preserve"> </v>
      </c>
      <c r="G4958" s="27">
        <f>[1]DEPURADO!F4952</f>
        <v>0</v>
      </c>
      <c r="H4958" s="28">
        <v>0</v>
      </c>
      <c r="I4958" s="28">
        <f>+[1]DEPURADO!M4952+[1]DEPURADO!N4952</f>
        <v>0</v>
      </c>
      <c r="J4958" s="28">
        <f>+[1]DEPURADO!R4952</f>
        <v>0</v>
      </c>
      <c r="K4958" s="29">
        <f>+[1]DEPURADO!P4952+[1]DEPURADO!Q4952</f>
        <v>0</v>
      </c>
      <c r="L4958" s="28">
        <v>0</v>
      </c>
      <c r="M4958" s="28">
        <v>0</v>
      </c>
      <c r="N4958" s="28">
        <f t="shared" si="539"/>
        <v>0</v>
      </c>
      <c r="O4958" s="28">
        <f t="shared" si="540"/>
        <v>0</v>
      </c>
      <c r="P4958" s="24">
        <f>IF([1]DEPURADO!H4952&gt;1,0,[1]DEPURADO!B4952)</f>
        <v>0</v>
      </c>
      <c r="Q4958" s="30">
        <f t="shared" si="541"/>
        <v>0</v>
      </c>
      <c r="R4958" s="31">
        <f t="shared" si="542"/>
        <v>0</v>
      </c>
      <c r="S4958" s="31">
        <f>+[1]DEPURADO!J4952</f>
        <v>0</v>
      </c>
      <c r="T4958" s="23" t="s">
        <v>45</v>
      </c>
      <c r="U4958" s="31">
        <f>+[1]DEPURADO!I4952</f>
        <v>0</v>
      </c>
      <c r="V4958" s="30"/>
      <c r="W4958" s="23" t="s">
        <v>45</v>
      </c>
      <c r="X4958" s="31">
        <f>+[1]DEPURADO!K4952+[1]DEPURADO!L4952</f>
        <v>0</v>
      </c>
      <c r="Y4958" s="23" t="s">
        <v>45</v>
      </c>
      <c r="Z4958" s="31">
        <f t="shared" si="543"/>
        <v>0</v>
      </c>
      <c r="AA4958" s="31"/>
      <c r="AB4958" s="31">
        <v>0</v>
      </c>
      <c r="AC4958" s="31">
        <v>0</v>
      </c>
      <c r="AD4958" s="30"/>
      <c r="AE4958" s="30">
        <f>+[1]DEPURADO!K4952</f>
        <v>0</v>
      </c>
      <c r="AF4958" s="30">
        <v>0</v>
      </c>
      <c r="AG4958" s="30">
        <f t="shared" si="544"/>
        <v>0</v>
      </c>
      <c r="AH4958" s="30">
        <v>0</v>
      </c>
      <c r="AI4958" s="30">
        <f>+[1]DEPURADO!G4952</f>
        <v>0</v>
      </c>
      <c r="AJ4958" s="32"/>
      <c r="AK4958" s="33"/>
    </row>
    <row r="4959" spans="1:37" s="34" customFormat="1" hidden="1" x14ac:dyDescent="0.25">
      <c r="A4959" s="23">
        <f t="shared" si="545"/>
        <v>4951</v>
      </c>
      <c r="B4959" s="24" t="s">
        <v>44</v>
      </c>
      <c r="C4959" s="23">
        <f>+[1]DEPURADO!A4953</f>
        <v>0</v>
      </c>
      <c r="D4959" s="23">
        <f>+[1]DEPURADO!B4953</f>
        <v>0</v>
      </c>
      <c r="E4959" s="25">
        <f>+[1]DEPURADO!C4953</f>
        <v>0</v>
      </c>
      <c r="F4959" s="26" t="str">
        <f>+IF([1]DEPURADO!D4953&gt;1,[1]DEPURADO!D4953," ")</f>
        <v xml:space="preserve"> </v>
      </c>
      <c r="G4959" s="27">
        <f>[1]DEPURADO!F4953</f>
        <v>0</v>
      </c>
      <c r="H4959" s="28">
        <v>0</v>
      </c>
      <c r="I4959" s="28">
        <f>+[1]DEPURADO!M4953+[1]DEPURADO!N4953</f>
        <v>0</v>
      </c>
      <c r="J4959" s="28">
        <f>+[1]DEPURADO!R4953</f>
        <v>0</v>
      </c>
      <c r="K4959" s="29">
        <f>+[1]DEPURADO!P4953+[1]DEPURADO!Q4953</f>
        <v>0</v>
      </c>
      <c r="L4959" s="28">
        <v>0</v>
      </c>
      <c r="M4959" s="28">
        <v>0</v>
      </c>
      <c r="N4959" s="28">
        <f t="shared" si="539"/>
        <v>0</v>
      </c>
      <c r="O4959" s="28">
        <f t="shared" si="540"/>
        <v>0</v>
      </c>
      <c r="P4959" s="24">
        <f>IF([1]DEPURADO!H4953&gt;1,0,[1]DEPURADO!B4953)</f>
        <v>0</v>
      </c>
      <c r="Q4959" s="30">
        <f t="shared" si="541"/>
        <v>0</v>
      </c>
      <c r="R4959" s="31">
        <f t="shared" si="542"/>
        <v>0</v>
      </c>
      <c r="S4959" s="31">
        <f>+[1]DEPURADO!J4953</f>
        <v>0</v>
      </c>
      <c r="T4959" s="23" t="s">
        <v>45</v>
      </c>
      <c r="U4959" s="31">
        <f>+[1]DEPURADO!I4953</f>
        <v>0</v>
      </c>
      <c r="V4959" s="30"/>
      <c r="W4959" s="23" t="s">
        <v>45</v>
      </c>
      <c r="X4959" s="31">
        <f>+[1]DEPURADO!K4953+[1]DEPURADO!L4953</f>
        <v>0</v>
      </c>
      <c r="Y4959" s="23" t="s">
        <v>45</v>
      </c>
      <c r="Z4959" s="31">
        <f t="shared" si="543"/>
        <v>0</v>
      </c>
      <c r="AA4959" s="31"/>
      <c r="AB4959" s="31">
        <v>0</v>
      </c>
      <c r="AC4959" s="31">
        <v>0</v>
      </c>
      <c r="AD4959" s="30"/>
      <c r="AE4959" s="30">
        <f>+[1]DEPURADO!K4953</f>
        <v>0</v>
      </c>
      <c r="AF4959" s="30">
        <v>0</v>
      </c>
      <c r="AG4959" s="30">
        <f t="shared" si="544"/>
        <v>0</v>
      </c>
      <c r="AH4959" s="30">
        <v>0</v>
      </c>
      <c r="AI4959" s="30">
        <f>+[1]DEPURADO!G4953</f>
        <v>0</v>
      </c>
      <c r="AJ4959" s="32"/>
      <c r="AK4959" s="33"/>
    </row>
    <row r="4960" spans="1:37" s="34" customFormat="1" hidden="1" x14ac:dyDescent="0.25">
      <c r="A4960" s="23">
        <f t="shared" si="545"/>
        <v>4952</v>
      </c>
      <c r="B4960" s="24" t="s">
        <v>44</v>
      </c>
      <c r="C4960" s="23">
        <f>+[1]DEPURADO!A4954</f>
        <v>0</v>
      </c>
      <c r="D4960" s="23">
        <f>+[1]DEPURADO!B4954</f>
        <v>0</v>
      </c>
      <c r="E4960" s="25">
        <f>+[1]DEPURADO!C4954</f>
        <v>0</v>
      </c>
      <c r="F4960" s="26" t="str">
        <f>+IF([1]DEPURADO!D4954&gt;1,[1]DEPURADO!D4954," ")</f>
        <v xml:space="preserve"> </v>
      </c>
      <c r="G4960" s="27">
        <f>[1]DEPURADO!F4954</f>
        <v>0</v>
      </c>
      <c r="H4960" s="28">
        <v>0</v>
      </c>
      <c r="I4960" s="28">
        <f>+[1]DEPURADO!M4954+[1]DEPURADO!N4954</f>
        <v>0</v>
      </c>
      <c r="J4960" s="28">
        <f>+[1]DEPURADO!R4954</f>
        <v>0</v>
      </c>
      <c r="K4960" s="29">
        <f>+[1]DEPURADO!P4954+[1]DEPURADO!Q4954</f>
        <v>0</v>
      </c>
      <c r="L4960" s="28">
        <v>0</v>
      </c>
      <c r="M4960" s="28">
        <v>0</v>
      </c>
      <c r="N4960" s="28">
        <f t="shared" si="539"/>
        <v>0</v>
      </c>
      <c r="O4960" s="28">
        <f t="shared" si="540"/>
        <v>0</v>
      </c>
      <c r="P4960" s="24">
        <f>IF([1]DEPURADO!H4954&gt;1,0,[1]DEPURADO!B4954)</f>
        <v>0</v>
      </c>
      <c r="Q4960" s="30">
        <f t="shared" si="541"/>
        <v>0</v>
      </c>
      <c r="R4960" s="31">
        <f t="shared" si="542"/>
        <v>0</v>
      </c>
      <c r="S4960" s="31">
        <f>+[1]DEPURADO!J4954</f>
        <v>0</v>
      </c>
      <c r="T4960" s="23" t="s">
        <v>45</v>
      </c>
      <c r="U4960" s="31">
        <f>+[1]DEPURADO!I4954</f>
        <v>0</v>
      </c>
      <c r="V4960" s="30"/>
      <c r="W4960" s="23" t="s">
        <v>45</v>
      </c>
      <c r="X4960" s="31">
        <f>+[1]DEPURADO!K4954+[1]DEPURADO!L4954</f>
        <v>0</v>
      </c>
      <c r="Y4960" s="23" t="s">
        <v>45</v>
      </c>
      <c r="Z4960" s="31">
        <f t="shared" si="543"/>
        <v>0</v>
      </c>
      <c r="AA4960" s="31"/>
      <c r="AB4960" s="31">
        <v>0</v>
      </c>
      <c r="AC4960" s="31">
        <v>0</v>
      </c>
      <c r="AD4960" s="30"/>
      <c r="AE4960" s="30">
        <f>+[1]DEPURADO!K4954</f>
        <v>0</v>
      </c>
      <c r="AF4960" s="30">
        <v>0</v>
      </c>
      <c r="AG4960" s="30">
        <f t="shared" si="544"/>
        <v>0</v>
      </c>
      <c r="AH4960" s="30">
        <v>0</v>
      </c>
      <c r="AI4960" s="30">
        <f>+[1]DEPURADO!G4954</f>
        <v>0</v>
      </c>
      <c r="AJ4960" s="32"/>
      <c r="AK4960" s="33"/>
    </row>
    <row r="4961" spans="1:37" s="34" customFormat="1" hidden="1" x14ac:dyDescent="0.25">
      <c r="A4961" s="23">
        <f t="shared" si="545"/>
        <v>4953</v>
      </c>
      <c r="B4961" s="24" t="s">
        <v>44</v>
      </c>
      <c r="C4961" s="23">
        <f>+[1]DEPURADO!A4955</f>
        <v>0</v>
      </c>
      <c r="D4961" s="23">
        <f>+[1]DEPURADO!B4955</f>
        <v>0</v>
      </c>
      <c r="E4961" s="25">
        <f>+[1]DEPURADO!C4955</f>
        <v>0</v>
      </c>
      <c r="F4961" s="26" t="str">
        <f>+IF([1]DEPURADO!D4955&gt;1,[1]DEPURADO!D4955," ")</f>
        <v xml:space="preserve"> </v>
      </c>
      <c r="G4961" s="27">
        <f>[1]DEPURADO!F4955</f>
        <v>0</v>
      </c>
      <c r="H4961" s="28">
        <v>0</v>
      </c>
      <c r="I4961" s="28">
        <f>+[1]DEPURADO!M4955+[1]DEPURADO!N4955</f>
        <v>0</v>
      </c>
      <c r="J4961" s="28">
        <f>+[1]DEPURADO!R4955</f>
        <v>0</v>
      </c>
      <c r="K4961" s="29">
        <f>+[1]DEPURADO!P4955+[1]DEPURADO!Q4955</f>
        <v>0</v>
      </c>
      <c r="L4961" s="28">
        <v>0</v>
      </c>
      <c r="M4961" s="28">
        <v>0</v>
      </c>
      <c r="N4961" s="28">
        <f t="shared" si="539"/>
        <v>0</v>
      </c>
      <c r="O4961" s="28">
        <f t="shared" si="540"/>
        <v>0</v>
      </c>
      <c r="P4961" s="24">
        <f>IF([1]DEPURADO!H4955&gt;1,0,[1]DEPURADO!B4955)</f>
        <v>0</v>
      </c>
      <c r="Q4961" s="30">
        <f t="shared" si="541"/>
        <v>0</v>
      </c>
      <c r="R4961" s="31">
        <f t="shared" si="542"/>
        <v>0</v>
      </c>
      <c r="S4961" s="31">
        <f>+[1]DEPURADO!J4955</f>
        <v>0</v>
      </c>
      <c r="T4961" s="23" t="s">
        <v>45</v>
      </c>
      <c r="U4961" s="31">
        <f>+[1]DEPURADO!I4955</f>
        <v>0</v>
      </c>
      <c r="V4961" s="30"/>
      <c r="W4961" s="23" t="s">
        <v>45</v>
      </c>
      <c r="X4961" s="31">
        <f>+[1]DEPURADO!K4955+[1]DEPURADO!L4955</f>
        <v>0</v>
      </c>
      <c r="Y4961" s="23" t="s">
        <v>45</v>
      </c>
      <c r="Z4961" s="31">
        <f t="shared" si="543"/>
        <v>0</v>
      </c>
      <c r="AA4961" s="31"/>
      <c r="AB4961" s="31">
        <v>0</v>
      </c>
      <c r="AC4961" s="31">
        <v>0</v>
      </c>
      <c r="AD4961" s="30"/>
      <c r="AE4961" s="30">
        <f>+[1]DEPURADO!K4955</f>
        <v>0</v>
      </c>
      <c r="AF4961" s="30">
        <v>0</v>
      </c>
      <c r="AG4961" s="30">
        <f t="shared" si="544"/>
        <v>0</v>
      </c>
      <c r="AH4961" s="30">
        <v>0</v>
      </c>
      <c r="AI4961" s="30">
        <f>+[1]DEPURADO!G4955</f>
        <v>0</v>
      </c>
      <c r="AJ4961" s="32"/>
      <c r="AK4961" s="33"/>
    </row>
    <row r="4962" spans="1:37" s="34" customFormat="1" hidden="1" x14ac:dyDescent="0.25">
      <c r="A4962" s="23">
        <f t="shared" si="545"/>
        <v>4954</v>
      </c>
      <c r="B4962" s="24" t="s">
        <v>44</v>
      </c>
      <c r="C4962" s="23">
        <f>+[1]DEPURADO!A4956</f>
        <v>0</v>
      </c>
      <c r="D4962" s="23">
        <f>+[1]DEPURADO!B4956</f>
        <v>0</v>
      </c>
      <c r="E4962" s="25">
        <f>+[1]DEPURADO!C4956</f>
        <v>0</v>
      </c>
      <c r="F4962" s="26" t="str">
        <f>+IF([1]DEPURADO!D4956&gt;1,[1]DEPURADO!D4956," ")</f>
        <v xml:space="preserve"> </v>
      </c>
      <c r="G4962" s="27">
        <f>[1]DEPURADO!F4956</f>
        <v>0</v>
      </c>
      <c r="H4962" s="28">
        <v>0</v>
      </c>
      <c r="I4962" s="28">
        <f>+[1]DEPURADO!M4956+[1]DEPURADO!N4956</f>
        <v>0</v>
      </c>
      <c r="J4962" s="28">
        <f>+[1]DEPURADO!R4956</f>
        <v>0</v>
      </c>
      <c r="K4962" s="29">
        <f>+[1]DEPURADO!P4956+[1]DEPURADO!Q4956</f>
        <v>0</v>
      </c>
      <c r="L4962" s="28">
        <v>0</v>
      </c>
      <c r="M4962" s="28">
        <v>0</v>
      </c>
      <c r="N4962" s="28">
        <f t="shared" si="539"/>
        <v>0</v>
      </c>
      <c r="O4962" s="28">
        <f t="shared" si="540"/>
        <v>0</v>
      </c>
      <c r="P4962" s="24">
        <f>IF([1]DEPURADO!H4956&gt;1,0,[1]DEPURADO!B4956)</f>
        <v>0</v>
      </c>
      <c r="Q4962" s="30">
        <f t="shared" si="541"/>
        <v>0</v>
      </c>
      <c r="R4962" s="31">
        <f t="shared" si="542"/>
        <v>0</v>
      </c>
      <c r="S4962" s="31">
        <f>+[1]DEPURADO!J4956</f>
        <v>0</v>
      </c>
      <c r="T4962" s="23" t="s">
        <v>45</v>
      </c>
      <c r="U4962" s="31">
        <f>+[1]DEPURADO!I4956</f>
        <v>0</v>
      </c>
      <c r="V4962" s="30"/>
      <c r="W4962" s="23" t="s">
        <v>45</v>
      </c>
      <c r="X4962" s="31">
        <f>+[1]DEPURADO!K4956+[1]DEPURADO!L4956</f>
        <v>0</v>
      </c>
      <c r="Y4962" s="23" t="s">
        <v>45</v>
      </c>
      <c r="Z4962" s="31">
        <f t="shared" si="543"/>
        <v>0</v>
      </c>
      <c r="AA4962" s="31"/>
      <c r="AB4962" s="31">
        <v>0</v>
      </c>
      <c r="AC4962" s="31">
        <v>0</v>
      </c>
      <c r="AD4962" s="30"/>
      <c r="AE4962" s="30">
        <f>+[1]DEPURADO!K4956</f>
        <v>0</v>
      </c>
      <c r="AF4962" s="30">
        <v>0</v>
      </c>
      <c r="AG4962" s="30">
        <f t="shared" si="544"/>
        <v>0</v>
      </c>
      <c r="AH4962" s="30">
        <v>0</v>
      </c>
      <c r="AI4962" s="30">
        <f>+[1]DEPURADO!G4956</f>
        <v>0</v>
      </c>
      <c r="AJ4962" s="32"/>
      <c r="AK4962" s="33"/>
    </row>
    <row r="4963" spans="1:37" s="34" customFormat="1" hidden="1" x14ac:dyDescent="0.25">
      <c r="A4963" s="23">
        <f t="shared" si="545"/>
        <v>4955</v>
      </c>
      <c r="B4963" s="24" t="s">
        <v>44</v>
      </c>
      <c r="C4963" s="23">
        <f>+[1]DEPURADO!A4957</f>
        <v>0</v>
      </c>
      <c r="D4963" s="23">
        <f>+[1]DEPURADO!B4957</f>
        <v>0</v>
      </c>
      <c r="E4963" s="25">
        <f>+[1]DEPURADO!C4957</f>
        <v>0</v>
      </c>
      <c r="F4963" s="26" t="str">
        <f>+IF([1]DEPURADO!D4957&gt;1,[1]DEPURADO!D4957," ")</f>
        <v xml:space="preserve"> </v>
      </c>
      <c r="G4963" s="27">
        <f>[1]DEPURADO!F4957</f>
        <v>0</v>
      </c>
      <c r="H4963" s="28">
        <v>0</v>
      </c>
      <c r="I4963" s="28">
        <f>+[1]DEPURADO!M4957+[1]DEPURADO!N4957</f>
        <v>0</v>
      </c>
      <c r="J4963" s="28">
        <f>+[1]DEPURADO!R4957</f>
        <v>0</v>
      </c>
      <c r="K4963" s="29">
        <f>+[1]DEPURADO!P4957+[1]DEPURADO!Q4957</f>
        <v>0</v>
      </c>
      <c r="L4963" s="28">
        <v>0</v>
      </c>
      <c r="M4963" s="28">
        <v>0</v>
      </c>
      <c r="N4963" s="28">
        <f t="shared" si="539"/>
        <v>0</v>
      </c>
      <c r="O4963" s="28">
        <f t="shared" si="540"/>
        <v>0</v>
      </c>
      <c r="P4963" s="24">
        <f>IF([1]DEPURADO!H4957&gt;1,0,[1]DEPURADO!B4957)</f>
        <v>0</v>
      </c>
      <c r="Q4963" s="30">
        <f t="shared" si="541"/>
        <v>0</v>
      </c>
      <c r="R4963" s="31">
        <f t="shared" si="542"/>
        <v>0</v>
      </c>
      <c r="S4963" s="31">
        <f>+[1]DEPURADO!J4957</f>
        <v>0</v>
      </c>
      <c r="T4963" s="23" t="s">
        <v>45</v>
      </c>
      <c r="U4963" s="31">
        <f>+[1]DEPURADO!I4957</f>
        <v>0</v>
      </c>
      <c r="V4963" s="30"/>
      <c r="W4963" s="23" t="s">
        <v>45</v>
      </c>
      <c r="X4963" s="31">
        <f>+[1]DEPURADO!K4957+[1]DEPURADO!L4957</f>
        <v>0</v>
      </c>
      <c r="Y4963" s="23" t="s">
        <v>45</v>
      </c>
      <c r="Z4963" s="31">
        <f t="shared" si="543"/>
        <v>0</v>
      </c>
      <c r="AA4963" s="31"/>
      <c r="AB4963" s="31">
        <v>0</v>
      </c>
      <c r="AC4963" s="31">
        <v>0</v>
      </c>
      <c r="AD4963" s="30"/>
      <c r="AE4963" s="30">
        <f>+[1]DEPURADO!K4957</f>
        <v>0</v>
      </c>
      <c r="AF4963" s="30">
        <v>0</v>
      </c>
      <c r="AG4963" s="30">
        <f t="shared" si="544"/>
        <v>0</v>
      </c>
      <c r="AH4963" s="30">
        <v>0</v>
      </c>
      <c r="AI4963" s="30">
        <f>+[1]DEPURADO!G4957</f>
        <v>0</v>
      </c>
      <c r="AJ4963" s="32"/>
      <c r="AK4963" s="33"/>
    </row>
    <row r="4964" spans="1:37" s="34" customFormat="1" hidden="1" x14ac:dyDescent="0.25">
      <c r="A4964" s="23">
        <f t="shared" si="545"/>
        <v>4956</v>
      </c>
      <c r="B4964" s="24" t="s">
        <v>44</v>
      </c>
      <c r="C4964" s="23">
        <f>+[1]DEPURADO!A4958</f>
        <v>0</v>
      </c>
      <c r="D4964" s="23">
        <f>+[1]DEPURADO!B4958</f>
        <v>0</v>
      </c>
      <c r="E4964" s="25">
        <f>+[1]DEPURADO!C4958</f>
        <v>0</v>
      </c>
      <c r="F4964" s="26" t="str">
        <f>+IF([1]DEPURADO!D4958&gt;1,[1]DEPURADO!D4958," ")</f>
        <v xml:space="preserve"> </v>
      </c>
      <c r="G4964" s="27">
        <f>[1]DEPURADO!F4958</f>
        <v>0</v>
      </c>
      <c r="H4964" s="28">
        <v>0</v>
      </c>
      <c r="I4964" s="28">
        <f>+[1]DEPURADO!M4958+[1]DEPURADO!N4958</f>
        <v>0</v>
      </c>
      <c r="J4964" s="28">
        <f>+[1]DEPURADO!R4958</f>
        <v>0</v>
      </c>
      <c r="K4964" s="29">
        <f>+[1]DEPURADO!P4958+[1]DEPURADO!Q4958</f>
        <v>0</v>
      </c>
      <c r="L4964" s="28">
        <v>0</v>
      </c>
      <c r="M4964" s="28">
        <v>0</v>
      </c>
      <c r="N4964" s="28">
        <f t="shared" si="539"/>
        <v>0</v>
      </c>
      <c r="O4964" s="28">
        <f t="shared" si="540"/>
        <v>0</v>
      </c>
      <c r="P4964" s="24">
        <f>IF([1]DEPURADO!H4958&gt;1,0,[1]DEPURADO!B4958)</f>
        <v>0</v>
      </c>
      <c r="Q4964" s="30">
        <f t="shared" si="541"/>
        <v>0</v>
      </c>
      <c r="R4964" s="31">
        <f t="shared" si="542"/>
        <v>0</v>
      </c>
      <c r="S4964" s="31">
        <f>+[1]DEPURADO!J4958</f>
        <v>0</v>
      </c>
      <c r="T4964" s="23" t="s">
        <v>45</v>
      </c>
      <c r="U4964" s="31">
        <f>+[1]DEPURADO!I4958</f>
        <v>0</v>
      </c>
      <c r="V4964" s="30"/>
      <c r="W4964" s="23" t="s">
        <v>45</v>
      </c>
      <c r="X4964" s="31">
        <f>+[1]DEPURADO!K4958+[1]DEPURADO!L4958</f>
        <v>0</v>
      </c>
      <c r="Y4964" s="23" t="s">
        <v>45</v>
      </c>
      <c r="Z4964" s="31">
        <f t="shared" si="543"/>
        <v>0</v>
      </c>
      <c r="AA4964" s="31"/>
      <c r="AB4964" s="31">
        <v>0</v>
      </c>
      <c r="AC4964" s="31">
        <v>0</v>
      </c>
      <c r="AD4964" s="30"/>
      <c r="AE4964" s="30">
        <f>+[1]DEPURADO!K4958</f>
        <v>0</v>
      </c>
      <c r="AF4964" s="30">
        <v>0</v>
      </c>
      <c r="AG4964" s="30">
        <f t="shared" si="544"/>
        <v>0</v>
      </c>
      <c r="AH4964" s="30">
        <v>0</v>
      </c>
      <c r="AI4964" s="30">
        <f>+[1]DEPURADO!G4958</f>
        <v>0</v>
      </c>
      <c r="AJ4964" s="32"/>
      <c r="AK4964" s="33"/>
    </row>
    <row r="4965" spans="1:37" s="34" customFormat="1" hidden="1" x14ac:dyDescent="0.25">
      <c r="A4965" s="23">
        <f t="shared" si="545"/>
        <v>4957</v>
      </c>
      <c r="B4965" s="24" t="s">
        <v>44</v>
      </c>
      <c r="C4965" s="23">
        <f>+[1]DEPURADO!A4959</f>
        <v>0</v>
      </c>
      <c r="D4965" s="23">
        <f>+[1]DEPURADO!B4959</f>
        <v>0</v>
      </c>
      <c r="E4965" s="25">
        <f>+[1]DEPURADO!C4959</f>
        <v>0</v>
      </c>
      <c r="F4965" s="26" t="str">
        <f>+IF([1]DEPURADO!D4959&gt;1,[1]DEPURADO!D4959," ")</f>
        <v xml:space="preserve"> </v>
      </c>
      <c r="G4965" s="27">
        <f>[1]DEPURADO!F4959</f>
        <v>0</v>
      </c>
      <c r="H4965" s="28">
        <v>0</v>
      </c>
      <c r="I4965" s="28">
        <f>+[1]DEPURADO!M4959+[1]DEPURADO!N4959</f>
        <v>0</v>
      </c>
      <c r="J4965" s="28">
        <f>+[1]DEPURADO!R4959</f>
        <v>0</v>
      </c>
      <c r="K4965" s="29">
        <f>+[1]DEPURADO!P4959+[1]DEPURADO!Q4959</f>
        <v>0</v>
      </c>
      <c r="L4965" s="28">
        <v>0</v>
      </c>
      <c r="M4965" s="28">
        <v>0</v>
      </c>
      <c r="N4965" s="28">
        <f t="shared" si="539"/>
        <v>0</v>
      </c>
      <c r="O4965" s="28">
        <f t="shared" si="540"/>
        <v>0</v>
      </c>
      <c r="P4965" s="24">
        <f>IF([1]DEPURADO!H4959&gt;1,0,[1]DEPURADO!B4959)</f>
        <v>0</v>
      </c>
      <c r="Q4965" s="30">
        <f t="shared" si="541"/>
        <v>0</v>
      </c>
      <c r="R4965" s="31">
        <f t="shared" si="542"/>
        <v>0</v>
      </c>
      <c r="S4965" s="31">
        <f>+[1]DEPURADO!J4959</f>
        <v>0</v>
      </c>
      <c r="T4965" s="23" t="s">
        <v>45</v>
      </c>
      <c r="U4965" s="31">
        <f>+[1]DEPURADO!I4959</f>
        <v>0</v>
      </c>
      <c r="V4965" s="30"/>
      <c r="W4965" s="23" t="s">
        <v>45</v>
      </c>
      <c r="X4965" s="31">
        <f>+[1]DEPURADO!K4959+[1]DEPURADO!L4959</f>
        <v>0</v>
      </c>
      <c r="Y4965" s="23" t="s">
        <v>45</v>
      </c>
      <c r="Z4965" s="31">
        <f t="shared" si="543"/>
        <v>0</v>
      </c>
      <c r="AA4965" s="31"/>
      <c r="AB4965" s="31">
        <v>0</v>
      </c>
      <c r="AC4965" s="31">
        <v>0</v>
      </c>
      <c r="AD4965" s="30"/>
      <c r="AE4965" s="30">
        <f>+[1]DEPURADO!K4959</f>
        <v>0</v>
      </c>
      <c r="AF4965" s="30">
        <v>0</v>
      </c>
      <c r="AG4965" s="30">
        <f t="shared" si="544"/>
        <v>0</v>
      </c>
      <c r="AH4965" s="30">
        <v>0</v>
      </c>
      <c r="AI4965" s="30">
        <f>+[1]DEPURADO!G4959</f>
        <v>0</v>
      </c>
      <c r="AJ4965" s="32"/>
      <c r="AK4965" s="33"/>
    </row>
    <row r="4966" spans="1:37" s="34" customFormat="1" hidden="1" x14ac:dyDescent="0.25">
      <c r="A4966" s="23">
        <f t="shared" si="545"/>
        <v>4958</v>
      </c>
      <c r="B4966" s="24" t="s">
        <v>44</v>
      </c>
      <c r="C4966" s="23">
        <f>+[1]DEPURADO!A4960</f>
        <v>0</v>
      </c>
      <c r="D4966" s="23">
        <f>+[1]DEPURADO!B4960</f>
        <v>0</v>
      </c>
      <c r="E4966" s="25">
        <f>+[1]DEPURADO!C4960</f>
        <v>0</v>
      </c>
      <c r="F4966" s="26" t="str">
        <f>+IF([1]DEPURADO!D4960&gt;1,[1]DEPURADO!D4960," ")</f>
        <v xml:space="preserve"> </v>
      </c>
      <c r="G4966" s="27">
        <f>[1]DEPURADO!F4960</f>
        <v>0</v>
      </c>
      <c r="H4966" s="28">
        <v>0</v>
      </c>
      <c r="I4966" s="28">
        <f>+[1]DEPURADO!M4960+[1]DEPURADO!N4960</f>
        <v>0</v>
      </c>
      <c r="J4966" s="28">
        <f>+[1]DEPURADO!R4960</f>
        <v>0</v>
      </c>
      <c r="K4966" s="29">
        <f>+[1]DEPURADO!P4960+[1]DEPURADO!Q4960</f>
        <v>0</v>
      </c>
      <c r="L4966" s="28">
        <v>0</v>
      </c>
      <c r="M4966" s="28">
        <v>0</v>
      </c>
      <c r="N4966" s="28">
        <f t="shared" si="539"/>
        <v>0</v>
      </c>
      <c r="O4966" s="28">
        <f t="shared" si="540"/>
        <v>0</v>
      </c>
      <c r="P4966" s="24">
        <f>IF([1]DEPURADO!H4960&gt;1,0,[1]DEPURADO!B4960)</f>
        <v>0</v>
      </c>
      <c r="Q4966" s="30">
        <f t="shared" si="541"/>
        <v>0</v>
      </c>
      <c r="R4966" s="31">
        <f t="shared" si="542"/>
        <v>0</v>
      </c>
      <c r="S4966" s="31">
        <f>+[1]DEPURADO!J4960</f>
        <v>0</v>
      </c>
      <c r="T4966" s="23" t="s">
        <v>45</v>
      </c>
      <c r="U4966" s="31">
        <f>+[1]DEPURADO!I4960</f>
        <v>0</v>
      </c>
      <c r="V4966" s="30"/>
      <c r="W4966" s="23" t="s">
        <v>45</v>
      </c>
      <c r="X4966" s="31">
        <f>+[1]DEPURADO!K4960+[1]DEPURADO!L4960</f>
        <v>0</v>
      </c>
      <c r="Y4966" s="23" t="s">
        <v>45</v>
      </c>
      <c r="Z4966" s="31">
        <f t="shared" si="543"/>
        <v>0</v>
      </c>
      <c r="AA4966" s="31"/>
      <c r="AB4966" s="31">
        <v>0</v>
      </c>
      <c r="AC4966" s="31">
        <v>0</v>
      </c>
      <c r="AD4966" s="30"/>
      <c r="AE4966" s="30">
        <f>+[1]DEPURADO!K4960</f>
        <v>0</v>
      </c>
      <c r="AF4966" s="30">
        <v>0</v>
      </c>
      <c r="AG4966" s="30">
        <f t="shared" si="544"/>
        <v>0</v>
      </c>
      <c r="AH4966" s="30">
        <v>0</v>
      </c>
      <c r="AI4966" s="30">
        <f>+[1]DEPURADO!G4960</f>
        <v>0</v>
      </c>
      <c r="AJ4966" s="32"/>
      <c r="AK4966" s="33"/>
    </row>
    <row r="4967" spans="1:37" s="34" customFormat="1" hidden="1" x14ac:dyDescent="0.25">
      <c r="A4967" s="23">
        <f t="shared" si="545"/>
        <v>4959</v>
      </c>
      <c r="B4967" s="24" t="s">
        <v>44</v>
      </c>
      <c r="C4967" s="23">
        <f>+[1]DEPURADO!A4961</f>
        <v>0</v>
      </c>
      <c r="D4967" s="23">
        <f>+[1]DEPURADO!B4961</f>
        <v>0</v>
      </c>
      <c r="E4967" s="25">
        <f>+[1]DEPURADO!C4961</f>
        <v>0</v>
      </c>
      <c r="F4967" s="26" t="str">
        <f>+IF([1]DEPURADO!D4961&gt;1,[1]DEPURADO!D4961," ")</f>
        <v xml:space="preserve"> </v>
      </c>
      <c r="G4967" s="27">
        <f>[1]DEPURADO!F4961</f>
        <v>0</v>
      </c>
      <c r="H4967" s="28">
        <v>0</v>
      </c>
      <c r="I4967" s="28">
        <f>+[1]DEPURADO!M4961+[1]DEPURADO!N4961</f>
        <v>0</v>
      </c>
      <c r="J4967" s="28">
        <f>+[1]DEPURADO!R4961</f>
        <v>0</v>
      </c>
      <c r="K4967" s="29">
        <f>+[1]DEPURADO!P4961+[1]DEPURADO!Q4961</f>
        <v>0</v>
      </c>
      <c r="L4967" s="28">
        <v>0</v>
      </c>
      <c r="M4967" s="28">
        <v>0</v>
      </c>
      <c r="N4967" s="28">
        <f t="shared" si="539"/>
        <v>0</v>
      </c>
      <c r="O4967" s="28">
        <f t="shared" si="540"/>
        <v>0</v>
      </c>
      <c r="P4967" s="24">
        <f>IF([1]DEPURADO!H4961&gt;1,0,[1]DEPURADO!B4961)</f>
        <v>0</v>
      </c>
      <c r="Q4967" s="30">
        <f t="shared" si="541"/>
        <v>0</v>
      </c>
      <c r="R4967" s="31">
        <f t="shared" si="542"/>
        <v>0</v>
      </c>
      <c r="S4967" s="31">
        <f>+[1]DEPURADO!J4961</f>
        <v>0</v>
      </c>
      <c r="T4967" s="23" t="s">
        <v>45</v>
      </c>
      <c r="U4967" s="31">
        <f>+[1]DEPURADO!I4961</f>
        <v>0</v>
      </c>
      <c r="V4967" s="30"/>
      <c r="W4967" s="23" t="s">
        <v>45</v>
      </c>
      <c r="X4967" s="31">
        <f>+[1]DEPURADO!K4961+[1]DEPURADO!L4961</f>
        <v>0</v>
      </c>
      <c r="Y4967" s="23" t="s">
        <v>45</v>
      </c>
      <c r="Z4967" s="31">
        <f t="shared" si="543"/>
        <v>0</v>
      </c>
      <c r="AA4967" s="31"/>
      <c r="AB4967" s="31">
        <v>0</v>
      </c>
      <c r="AC4967" s="31">
        <v>0</v>
      </c>
      <c r="AD4967" s="30"/>
      <c r="AE4967" s="30">
        <f>+[1]DEPURADO!K4961</f>
        <v>0</v>
      </c>
      <c r="AF4967" s="30">
        <v>0</v>
      </c>
      <c r="AG4967" s="30">
        <f t="shared" si="544"/>
        <v>0</v>
      </c>
      <c r="AH4967" s="30">
        <v>0</v>
      </c>
      <c r="AI4967" s="30">
        <f>+[1]DEPURADO!G4961</f>
        <v>0</v>
      </c>
      <c r="AJ4967" s="32"/>
      <c r="AK4967" s="33"/>
    </row>
    <row r="4968" spans="1:37" s="34" customFormat="1" hidden="1" x14ac:dyDescent="0.25">
      <c r="A4968" s="23">
        <f t="shared" si="545"/>
        <v>4960</v>
      </c>
      <c r="B4968" s="24" t="s">
        <v>44</v>
      </c>
      <c r="C4968" s="23">
        <f>+[1]DEPURADO!A4962</f>
        <v>0</v>
      </c>
      <c r="D4968" s="23">
        <f>+[1]DEPURADO!B4962</f>
        <v>0</v>
      </c>
      <c r="E4968" s="25">
        <f>+[1]DEPURADO!C4962</f>
        <v>0</v>
      </c>
      <c r="F4968" s="26" t="str">
        <f>+IF([1]DEPURADO!D4962&gt;1,[1]DEPURADO!D4962," ")</f>
        <v xml:space="preserve"> </v>
      </c>
      <c r="G4968" s="27">
        <f>[1]DEPURADO!F4962</f>
        <v>0</v>
      </c>
      <c r="H4968" s="28">
        <v>0</v>
      </c>
      <c r="I4968" s="28">
        <f>+[1]DEPURADO!M4962+[1]DEPURADO!N4962</f>
        <v>0</v>
      </c>
      <c r="J4968" s="28">
        <f>+[1]DEPURADO!R4962</f>
        <v>0</v>
      </c>
      <c r="K4968" s="29">
        <f>+[1]DEPURADO!P4962+[1]DEPURADO!Q4962</f>
        <v>0</v>
      </c>
      <c r="L4968" s="28">
        <v>0</v>
      </c>
      <c r="M4968" s="28">
        <v>0</v>
      </c>
      <c r="N4968" s="28">
        <f t="shared" si="539"/>
        <v>0</v>
      </c>
      <c r="O4968" s="28">
        <f t="shared" si="540"/>
        <v>0</v>
      </c>
      <c r="P4968" s="24">
        <f>IF([1]DEPURADO!H4962&gt;1,0,[1]DEPURADO!B4962)</f>
        <v>0</v>
      </c>
      <c r="Q4968" s="30">
        <f t="shared" si="541"/>
        <v>0</v>
      </c>
      <c r="R4968" s="31">
        <f t="shared" si="542"/>
        <v>0</v>
      </c>
      <c r="S4968" s="31">
        <f>+[1]DEPURADO!J4962</f>
        <v>0</v>
      </c>
      <c r="T4968" s="23" t="s">
        <v>45</v>
      </c>
      <c r="U4968" s="31">
        <f>+[1]DEPURADO!I4962</f>
        <v>0</v>
      </c>
      <c r="V4968" s="30"/>
      <c r="W4968" s="23" t="s">
        <v>45</v>
      </c>
      <c r="X4968" s="31">
        <f>+[1]DEPURADO!K4962+[1]DEPURADO!L4962</f>
        <v>0</v>
      </c>
      <c r="Y4968" s="23" t="s">
        <v>45</v>
      </c>
      <c r="Z4968" s="31">
        <f t="shared" si="543"/>
        <v>0</v>
      </c>
      <c r="AA4968" s="31"/>
      <c r="AB4968" s="31">
        <v>0</v>
      </c>
      <c r="AC4968" s="31">
        <v>0</v>
      </c>
      <c r="AD4968" s="30"/>
      <c r="AE4968" s="30">
        <f>+[1]DEPURADO!K4962</f>
        <v>0</v>
      </c>
      <c r="AF4968" s="30">
        <v>0</v>
      </c>
      <c r="AG4968" s="30">
        <f t="shared" si="544"/>
        <v>0</v>
      </c>
      <c r="AH4968" s="30">
        <v>0</v>
      </c>
      <c r="AI4968" s="30">
        <f>+[1]DEPURADO!G4962</f>
        <v>0</v>
      </c>
      <c r="AJ4968" s="32"/>
      <c r="AK4968" s="33"/>
    </row>
    <row r="4969" spans="1:37" s="34" customFormat="1" hidden="1" x14ac:dyDescent="0.25">
      <c r="A4969" s="23">
        <f t="shared" si="545"/>
        <v>4961</v>
      </c>
      <c r="B4969" s="24" t="s">
        <v>44</v>
      </c>
      <c r="C4969" s="23">
        <f>+[1]DEPURADO!A4963</f>
        <v>0</v>
      </c>
      <c r="D4969" s="23">
        <f>+[1]DEPURADO!B4963</f>
        <v>0</v>
      </c>
      <c r="E4969" s="25">
        <f>+[1]DEPURADO!C4963</f>
        <v>0</v>
      </c>
      <c r="F4969" s="26" t="str">
        <f>+IF([1]DEPURADO!D4963&gt;1,[1]DEPURADO!D4963," ")</f>
        <v xml:space="preserve"> </v>
      </c>
      <c r="G4969" s="27">
        <f>[1]DEPURADO!F4963</f>
        <v>0</v>
      </c>
      <c r="H4969" s="28">
        <v>0</v>
      </c>
      <c r="I4969" s="28">
        <f>+[1]DEPURADO!M4963+[1]DEPURADO!N4963</f>
        <v>0</v>
      </c>
      <c r="J4969" s="28">
        <f>+[1]DEPURADO!R4963</f>
        <v>0</v>
      </c>
      <c r="K4969" s="29">
        <f>+[1]DEPURADO!P4963+[1]DEPURADO!Q4963</f>
        <v>0</v>
      </c>
      <c r="L4969" s="28">
        <v>0</v>
      </c>
      <c r="M4969" s="28">
        <v>0</v>
      </c>
      <c r="N4969" s="28">
        <f t="shared" si="539"/>
        <v>0</v>
      </c>
      <c r="O4969" s="28">
        <f t="shared" si="540"/>
        <v>0</v>
      </c>
      <c r="P4969" s="24">
        <f>IF([1]DEPURADO!H4963&gt;1,0,[1]DEPURADO!B4963)</f>
        <v>0</v>
      </c>
      <c r="Q4969" s="30">
        <f t="shared" si="541"/>
        <v>0</v>
      </c>
      <c r="R4969" s="31">
        <f t="shared" si="542"/>
        <v>0</v>
      </c>
      <c r="S4969" s="31">
        <f>+[1]DEPURADO!J4963</f>
        <v>0</v>
      </c>
      <c r="T4969" s="23" t="s">
        <v>45</v>
      </c>
      <c r="U4969" s="31">
        <f>+[1]DEPURADO!I4963</f>
        <v>0</v>
      </c>
      <c r="V4969" s="30"/>
      <c r="W4969" s="23" t="s">
        <v>45</v>
      </c>
      <c r="X4969" s="31">
        <f>+[1]DEPURADO!K4963+[1]DEPURADO!L4963</f>
        <v>0</v>
      </c>
      <c r="Y4969" s="23" t="s">
        <v>45</v>
      </c>
      <c r="Z4969" s="31">
        <f t="shared" si="543"/>
        <v>0</v>
      </c>
      <c r="AA4969" s="31"/>
      <c r="AB4969" s="31">
        <v>0</v>
      </c>
      <c r="AC4969" s="31">
        <v>0</v>
      </c>
      <c r="AD4969" s="30"/>
      <c r="AE4969" s="30">
        <f>+[1]DEPURADO!K4963</f>
        <v>0</v>
      </c>
      <c r="AF4969" s="30">
        <v>0</v>
      </c>
      <c r="AG4969" s="30">
        <f t="shared" si="544"/>
        <v>0</v>
      </c>
      <c r="AH4969" s="30">
        <v>0</v>
      </c>
      <c r="AI4969" s="30">
        <f>+[1]DEPURADO!G4963</f>
        <v>0</v>
      </c>
      <c r="AJ4969" s="32"/>
      <c r="AK4969" s="33"/>
    </row>
    <row r="4970" spans="1:37" s="34" customFormat="1" hidden="1" x14ac:dyDescent="0.25">
      <c r="A4970" s="23">
        <f t="shared" si="545"/>
        <v>4962</v>
      </c>
      <c r="B4970" s="24" t="s">
        <v>44</v>
      </c>
      <c r="C4970" s="23">
        <f>+[1]DEPURADO!A4964</f>
        <v>0</v>
      </c>
      <c r="D4970" s="23">
        <f>+[1]DEPURADO!B4964</f>
        <v>0</v>
      </c>
      <c r="E4970" s="25">
        <f>+[1]DEPURADO!C4964</f>
        <v>0</v>
      </c>
      <c r="F4970" s="26" t="str">
        <f>+IF([1]DEPURADO!D4964&gt;1,[1]DEPURADO!D4964," ")</f>
        <v xml:space="preserve"> </v>
      </c>
      <c r="G4970" s="27">
        <f>[1]DEPURADO!F4964</f>
        <v>0</v>
      </c>
      <c r="H4970" s="28">
        <v>0</v>
      </c>
      <c r="I4970" s="28">
        <f>+[1]DEPURADO!M4964+[1]DEPURADO!N4964</f>
        <v>0</v>
      </c>
      <c r="J4970" s="28">
        <f>+[1]DEPURADO!R4964</f>
        <v>0</v>
      </c>
      <c r="K4970" s="29">
        <f>+[1]DEPURADO!P4964+[1]DEPURADO!Q4964</f>
        <v>0</v>
      </c>
      <c r="L4970" s="28">
        <v>0</v>
      </c>
      <c r="M4970" s="28">
        <v>0</v>
      </c>
      <c r="N4970" s="28">
        <f t="shared" si="539"/>
        <v>0</v>
      </c>
      <c r="O4970" s="28">
        <f t="shared" si="540"/>
        <v>0</v>
      </c>
      <c r="P4970" s="24">
        <f>IF([1]DEPURADO!H4964&gt;1,0,[1]DEPURADO!B4964)</f>
        <v>0</v>
      </c>
      <c r="Q4970" s="30">
        <f t="shared" si="541"/>
        <v>0</v>
      </c>
      <c r="R4970" s="31">
        <f t="shared" si="542"/>
        <v>0</v>
      </c>
      <c r="S4970" s="31">
        <f>+[1]DEPURADO!J4964</f>
        <v>0</v>
      </c>
      <c r="T4970" s="23" t="s">
        <v>45</v>
      </c>
      <c r="U4970" s="31">
        <f>+[1]DEPURADO!I4964</f>
        <v>0</v>
      </c>
      <c r="V4970" s="30"/>
      <c r="W4970" s="23" t="s">
        <v>45</v>
      </c>
      <c r="X4970" s="31">
        <f>+[1]DEPURADO!K4964+[1]DEPURADO!L4964</f>
        <v>0</v>
      </c>
      <c r="Y4970" s="23" t="s">
        <v>45</v>
      </c>
      <c r="Z4970" s="31">
        <f t="shared" si="543"/>
        <v>0</v>
      </c>
      <c r="AA4970" s="31"/>
      <c r="AB4970" s="31">
        <v>0</v>
      </c>
      <c r="AC4970" s="31">
        <v>0</v>
      </c>
      <c r="AD4970" s="30"/>
      <c r="AE4970" s="30">
        <f>+[1]DEPURADO!K4964</f>
        <v>0</v>
      </c>
      <c r="AF4970" s="30">
        <v>0</v>
      </c>
      <c r="AG4970" s="30">
        <f t="shared" si="544"/>
        <v>0</v>
      </c>
      <c r="AH4970" s="30">
        <v>0</v>
      </c>
      <c r="AI4970" s="30">
        <f>+[1]DEPURADO!G4964</f>
        <v>0</v>
      </c>
      <c r="AJ4970" s="32"/>
      <c r="AK4970" s="33"/>
    </row>
    <row r="4971" spans="1:37" s="34" customFormat="1" hidden="1" x14ac:dyDescent="0.25">
      <c r="A4971" s="23">
        <f t="shared" si="545"/>
        <v>4963</v>
      </c>
      <c r="B4971" s="24" t="s">
        <v>44</v>
      </c>
      <c r="C4971" s="23">
        <f>+[1]DEPURADO!A4965</f>
        <v>0</v>
      </c>
      <c r="D4971" s="23">
        <f>+[1]DEPURADO!B4965</f>
        <v>0</v>
      </c>
      <c r="E4971" s="25">
        <f>+[1]DEPURADO!C4965</f>
        <v>0</v>
      </c>
      <c r="F4971" s="26" t="str">
        <f>+IF([1]DEPURADO!D4965&gt;1,[1]DEPURADO!D4965," ")</f>
        <v xml:space="preserve"> </v>
      </c>
      <c r="G4971" s="27">
        <f>[1]DEPURADO!F4965</f>
        <v>0</v>
      </c>
      <c r="H4971" s="28">
        <v>0</v>
      </c>
      <c r="I4971" s="28">
        <f>+[1]DEPURADO!M4965+[1]DEPURADO!N4965</f>
        <v>0</v>
      </c>
      <c r="J4971" s="28">
        <f>+[1]DEPURADO!R4965</f>
        <v>0</v>
      </c>
      <c r="K4971" s="29">
        <f>+[1]DEPURADO!P4965+[1]DEPURADO!Q4965</f>
        <v>0</v>
      </c>
      <c r="L4971" s="28">
        <v>0</v>
      </c>
      <c r="M4971" s="28">
        <v>0</v>
      </c>
      <c r="N4971" s="28">
        <f t="shared" si="539"/>
        <v>0</v>
      </c>
      <c r="O4971" s="28">
        <f t="shared" si="540"/>
        <v>0</v>
      </c>
      <c r="P4971" s="24">
        <f>IF([1]DEPURADO!H4965&gt;1,0,[1]DEPURADO!B4965)</f>
        <v>0</v>
      </c>
      <c r="Q4971" s="30">
        <f t="shared" si="541"/>
        <v>0</v>
      </c>
      <c r="R4971" s="31">
        <f t="shared" si="542"/>
        <v>0</v>
      </c>
      <c r="S4971" s="31">
        <f>+[1]DEPURADO!J4965</f>
        <v>0</v>
      </c>
      <c r="T4971" s="23" t="s">
        <v>45</v>
      </c>
      <c r="U4971" s="31">
        <f>+[1]DEPURADO!I4965</f>
        <v>0</v>
      </c>
      <c r="V4971" s="30"/>
      <c r="W4971" s="23" t="s">
        <v>45</v>
      </c>
      <c r="X4971" s="31">
        <f>+[1]DEPURADO!K4965+[1]DEPURADO!L4965</f>
        <v>0</v>
      </c>
      <c r="Y4971" s="23" t="s">
        <v>45</v>
      </c>
      <c r="Z4971" s="31">
        <f t="shared" si="543"/>
        <v>0</v>
      </c>
      <c r="AA4971" s="31"/>
      <c r="AB4971" s="31">
        <v>0</v>
      </c>
      <c r="AC4971" s="31">
        <v>0</v>
      </c>
      <c r="AD4971" s="30"/>
      <c r="AE4971" s="30">
        <f>+[1]DEPURADO!K4965</f>
        <v>0</v>
      </c>
      <c r="AF4971" s="30">
        <v>0</v>
      </c>
      <c r="AG4971" s="30">
        <f t="shared" si="544"/>
        <v>0</v>
      </c>
      <c r="AH4971" s="30">
        <v>0</v>
      </c>
      <c r="AI4971" s="30">
        <f>+[1]DEPURADO!G4965</f>
        <v>0</v>
      </c>
      <c r="AJ4971" s="32"/>
      <c r="AK4971" s="33"/>
    </row>
    <row r="4972" spans="1:37" s="34" customFormat="1" hidden="1" x14ac:dyDescent="0.25">
      <c r="A4972" s="23">
        <f t="shared" si="545"/>
        <v>4964</v>
      </c>
      <c r="B4972" s="24" t="s">
        <v>44</v>
      </c>
      <c r="C4972" s="23">
        <f>+[1]DEPURADO!A4966</f>
        <v>0</v>
      </c>
      <c r="D4972" s="23">
        <f>+[1]DEPURADO!B4966</f>
        <v>0</v>
      </c>
      <c r="E4972" s="25">
        <f>+[1]DEPURADO!C4966</f>
        <v>0</v>
      </c>
      <c r="F4972" s="26" t="str">
        <f>+IF([1]DEPURADO!D4966&gt;1,[1]DEPURADO!D4966," ")</f>
        <v xml:space="preserve"> </v>
      </c>
      <c r="G4972" s="27">
        <f>[1]DEPURADO!F4966</f>
        <v>0</v>
      </c>
      <c r="H4972" s="28">
        <v>0</v>
      </c>
      <c r="I4972" s="28">
        <f>+[1]DEPURADO!M4966+[1]DEPURADO!N4966</f>
        <v>0</v>
      </c>
      <c r="J4972" s="28">
        <f>+[1]DEPURADO!R4966</f>
        <v>0</v>
      </c>
      <c r="K4972" s="29">
        <f>+[1]DEPURADO!P4966+[1]DEPURADO!Q4966</f>
        <v>0</v>
      </c>
      <c r="L4972" s="28">
        <v>0</v>
      </c>
      <c r="M4972" s="28">
        <v>0</v>
      </c>
      <c r="N4972" s="28">
        <f t="shared" si="539"/>
        <v>0</v>
      </c>
      <c r="O4972" s="28">
        <f t="shared" si="540"/>
        <v>0</v>
      </c>
      <c r="P4972" s="24">
        <f>IF([1]DEPURADO!H4966&gt;1,0,[1]DEPURADO!B4966)</f>
        <v>0</v>
      </c>
      <c r="Q4972" s="30">
        <f t="shared" si="541"/>
        <v>0</v>
      </c>
      <c r="R4972" s="31">
        <f t="shared" si="542"/>
        <v>0</v>
      </c>
      <c r="S4972" s="31">
        <f>+[1]DEPURADO!J4966</f>
        <v>0</v>
      </c>
      <c r="T4972" s="23" t="s">
        <v>45</v>
      </c>
      <c r="U4972" s="31">
        <f>+[1]DEPURADO!I4966</f>
        <v>0</v>
      </c>
      <c r="V4972" s="30"/>
      <c r="W4972" s="23" t="s">
        <v>45</v>
      </c>
      <c r="X4972" s="31">
        <f>+[1]DEPURADO!K4966+[1]DEPURADO!L4966</f>
        <v>0</v>
      </c>
      <c r="Y4972" s="23" t="s">
        <v>45</v>
      </c>
      <c r="Z4972" s="31">
        <f t="shared" si="543"/>
        <v>0</v>
      </c>
      <c r="AA4972" s="31"/>
      <c r="AB4972" s="31">
        <v>0</v>
      </c>
      <c r="AC4972" s="31">
        <v>0</v>
      </c>
      <c r="AD4972" s="30"/>
      <c r="AE4972" s="30">
        <f>+[1]DEPURADO!K4966</f>
        <v>0</v>
      </c>
      <c r="AF4972" s="30">
        <v>0</v>
      </c>
      <c r="AG4972" s="30">
        <f t="shared" si="544"/>
        <v>0</v>
      </c>
      <c r="AH4972" s="30">
        <v>0</v>
      </c>
      <c r="AI4972" s="30">
        <f>+[1]DEPURADO!G4966</f>
        <v>0</v>
      </c>
      <c r="AJ4972" s="32"/>
      <c r="AK4972" s="33"/>
    </row>
    <row r="4973" spans="1:37" s="34" customFormat="1" hidden="1" x14ac:dyDescent="0.25">
      <c r="A4973" s="23">
        <f t="shared" si="545"/>
        <v>4965</v>
      </c>
      <c r="B4973" s="24" t="s">
        <v>44</v>
      </c>
      <c r="C4973" s="23">
        <f>+[1]DEPURADO!A4967</f>
        <v>0</v>
      </c>
      <c r="D4973" s="23">
        <f>+[1]DEPURADO!B4967</f>
        <v>0</v>
      </c>
      <c r="E4973" s="25">
        <f>+[1]DEPURADO!C4967</f>
        <v>0</v>
      </c>
      <c r="F4973" s="26" t="str">
        <f>+IF([1]DEPURADO!D4967&gt;1,[1]DEPURADO!D4967," ")</f>
        <v xml:space="preserve"> </v>
      </c>
      <c r="G4973" s="27">
        <f>[1]DEPURADO!F4967</f>
        <v>0</v>
      </c>
      <c r="H4973" s="28">
        <v>0</v>
      </c>
      <c r="I4973" s="28">
        <f>+[1]DEPURADO!M4967+[1]DEPURADO!N4967</f>
        <v>0</v>
      </c>
      <c r="J4973" s="28">
        <f>+[1]DEPURADO!R4967</f>
        <v>0</v>
      </c>
      <c r="K4973" s="29">
        <f>+[1]DEPURADO!P4967+[1]DEPURADO!Q4967</f>
        <v>0</v>
      </c>
      <c r="L4973" s="28">
        <v>0</v>
      </c>
      <c r="M4973" s="28">
        <v>0</v>
      </c>
      <c r="N4973" s="28">
        <f t="shared" si="539"/>
        <v>0</v>
      </c>
      <c r="O4973" s="28">
        <f t="shared" si="540"/>
        <v>0</v>
      </c>
      <c r="P4973" s="24">
        <f>IF([1]DEPURADO!H4967&gt;1,0,[1]DEPURADO!B4967)</f>
        <v>0</v>
      </c>
      <c r="Q4973" s="30">
        <f t="shared" si="541"/>
        <v>0</v>
      </c>
      <c r="R4973" s="31">
        <f t="shared" si="542"/>
        <v>0</v>
      </c>
      <c r="S4973" s="31">
        <f>+[1]DEPURADO!J4967</f>
        <v>0</v>
      </c>
      <c r="T4973" s="23" t="s">
        <v>45</v>
      </c>
      <c r="U4973" s="31">
        <f>+[1]DEPURADO!I4967</f>
        <v>0</v>
      </c>
      <c r="V4973" s="30"/>
      <c r="W4973" s="23" t="s">
        <v>45</v>
      </c>
      <c r="X4973" s="31">
        <f>+[1]DEPURADO!K4967+[1]DEPURADO!L4967</f>
        <v>0</v>
      </c>
      <c r="Y4973" s="23" t="s">
        <v>45</v>
      </c>
      <c r="Z4973" s="31">
        <f t="shared" si="543"/>
        <v>0</v>
      </c>
      <c r="AA4973" s="31"/>
      <c r="AB4973" s="31">
        <v>0</v>
      </c>
      <c r="AC4973" s="31">
        <v>0</v>
      </c>
      <c r="AD4973" s="30"/>
      <c r="AE4973" s="30">
        <f>+[1]DEPURADO!K4967</f>
        <v>0</v>
      </c>
      <c r="AF4973" s="30">
        <v>0</v>
      </c>
      <c r="AG4973" s="30">
        <f t="shared" si="544"/>
        <v>0</v>
      </c>
      <c r="AH4973" s="30">
        <v>0</v>
      </c>
      <c r="AI4973" s="30">
        <f>+[1]DEPURADO!G4967</f>
        <v>0</v>
      </c>
      <c r="AJ4973" s="32"/>
      <c r="AK4973" s="33"/>
    </row>
    <row r="4974" spans="1:37" s="34" customFormat="1" hidden="1" x14ac:dyDescent="0.25">
      <c r="A4974" s="23">
        <f t="shared" si="545"/>
        <v>4966</v>
      </c>
      <c r="B4974" s="24" t="s">
        <v>44</v>
      </c>
      <c r="C4974" s="23">
        <f>+[1]DEPURADO!A4968</f>
        <v>0</v>
      </c>
      <c r="D4974" s="23">
        <f>+[1]DEPURADO!B4968</f>
        <v>0</v>
      </c>
      <c r="E4974" s="25">
        <f>+[1]DEPURADO!C4968</f>
        <v>0</v>
      </c>
      <c r="F4974" s="26" t="str">
        <f>+IF([1]DEPURADO!D4968&gt;1,[1]DEPURADO!D4968," ")</f>
        <v xml:space="preserve"> </v>
      </c>
      <c r="G4974" s="27">
        <f>[1]DEPURADO!F4968</f>
        <v>0</v>
      </c>
      <c r="H4974" s="28">
        <v>0</v>
      </c>
      <c r="I4974" s="28">
        <f>+[1]DEPURADO!M4968+[1]DEPURADO!N4968</f>
        <v>0</v>
      </c>
      <c r="J4974" s="28">
        <f>+[1]DEPURADO!R4968</f>
        <v>0</v>
      </c>
      <c r="K4974" s="29">
        <f>+[1]DEPURADO!P4968+[1]DEPURADO!Q4968</f>
        <v>0</v>
      </c>
      <c r="L4974" s="28">
        <v>0</v>
      </c>
      <c r="M4974" s="28">
        <v>0</v>
      </c>
      <c r="N4974" s="28">
        <f t="shared" si="539"/>
        <v>0</v>
      </c>
      <c r="O4974" s="28">
        <f t="shared" si="540"/>
        <v>0</v>
      </c>
      <c r="P4974" s="24">
        <f>IF([1]DEPURADO!H4968&gt;1,0,[1]DEPURADO!B4968)</f>
        <v>0</v>
      </c>
      <c r="Q4974" s="30">
        <f t="shared" si="541"/>
        <v>0</v>
      </c>
      <c r="R4974" s="31">
        <f t="shared" si="542"/>
        <v>0</v>
      </c>
      <c r="S4974" s="31">
        <f>+[1]DEPURADO!J4968</f>
        <v>0</v>
      </c>
      <c r="T4974" s="23" t="s">
        <v>45</v>
      </c>
      <c r="U4974" s="31">
        <f>+[1]DEPURADO!I4968</f>
        <v>0</v>
      </c>
      <c r="V4974" s="30"/>
      <c r="W4974" s="23" t="s">
        <v>45</v>
      </c>
      <c r="X4974" s="31">
        <f>+[1]DEPURADO!K4968+[1]DEPURADO!L4968</f>
        <v>0</v>
      </c>
      <c r="Y4974" s="23" t="s">
        <v>45</v>
      </c>
      <c r="Z4974" s="31">
        <f t="shared" si="543"/>
        <v>0</v>
      </c>
      <c r="AA4974" s="31"/>
      <c r="AB4974" s="31">
        <v>0</v>
      </c>
      <c r="AC4974" s="31">
        <v>0</v>
      </c>
      <c r="AD4974" s="30"/>
      <c r="AE4974" s="30">
        <f>+[1]DEPURADO!K4968</f>
        <v>0</v>
      </c>
      <c r="AF4974" s="30">
        <v>0</v>
      </c>
      <c r="AG4974" s="30">
        <f t="shared" si="544"/>
        <v>0</v>
      </c>
      <c r="AH4974" s="30">
        <v>0</v>
      </c>
      <c r="AI4974" s="30">
        <f>+[1]DEPURADO!G4968</f>
        <v>0</v>
      </c>
      <c r="AJ4974" s="32"/>
      <c r="AK4974" s="33"/>
    </row>
    <row r="4975" spans="1:37" s="34" customFormat="1" hidden="1" x14ac:dyDescent="0.25">
      <c r="A4975" s="23">
        <f t="shared" si="545"/>
        <v>4967</v>
      </c>
      <c r="B4975" s="24" t="s">
        <v>44</v>
      </c>
      <c r="C4975" s="23">
        <f>+[1]DEPURADO!A4969</f>
        <v>0</v>
      </c>
      <c r="D4975" s="23">
        <f>+[1]DEPURADO!B4969</f>
        <v>0</v>
      </c>
      <c r="E4975" s="25">
        <f>+[1]DEPURADO!C4969</f>
        <v>0</v>
      </c>
      <c r="F4975" s="26" t="str">
        <f>+IF([1]DEPURADO!D4969&gt;1,[1]DEPURADO!D4969," ")</f>
        <v xml:space="preserve"> </v>
      </c>
      <c r="G4975" s="27">
        <f>[1]DEPURADO!F4969</f>
        <v>0</v>
      </c>
      <c r="H4975" s="28">
        <v>0</v>
      </c>
      <c r="I4975" s="28">
        <f>+[1]DEPURADO!M4969+[1]DEPURADO!N4969</f>
        <v>0</v>
      </c>
      <c r="J4975" s="28">
        <f>+[1]DEPURADO!R4969</f>
        <v>0</v>
      </c>
      <c r="K4975" s="29">
        <f>+[1]DEPURADO!P4969+[1]DEPURADO!Q4969</f>
        <v>0</v>
      </c>
      <c r="L4975" s="28">
        <v>0</v>
      </c>
      <c r="M4975" s="28">
        <v>0</v>
      </c>
      <c r="N4975" s="28">
        <f t="shared" si="539"/>
        <v>0</v>
      </c>
      <c r="O4975" s="28">
        <f t="shared" si="540"/>
        <v>0</v>
      </c>
      <c r="P4975" s="24">
        <f>IF([1]DEPURADO!H4969&gt;1,0,[1]DEPURADO!B4969)</f>
        <v>0</v>
      </c>
      <c r="Q4975" s="30">
        <f t="shared" si="541"/>
        <v>0</v>
      </c>
      <c r="R4975" s="31">
        <f t="shared" si="542"/>
        <v>0</v>
      </c>
      <c r="S4975" s="31">
        <f>+[1]DEPURADO!J4969</f>
        <v>0</v>
      </c>
      <c r="T4975" s="23" t="s">
        <v>45</v>
      </c>
      <c r="U4975" s="31">
        <f>+[1]DEPURADO!I4969</f>
        <v>0</v>
      </c>
      <c r="V4975" s="30"/>
      <c r="W4975" s="23" t="s">
        <v>45</v>
      </c>
      <c r="X4975" s="31">
        <f>+[1]DEPURADO!K4969+[1]DEPURADO!L4969</f>
        <v>0</v>
      </c>
      <c r="Y4975" s="23" t="s">
        <v>45</v>
      </c>
      <c r="Z4975" s="31">
        <f t="shared" si="543"/>
        <v>0</v>
      </c>
      <c r="AA4975" s="31"/>
      <c r="AB4975" s="31">
        <v>0</v>
      </c>
      <c r="AC4975" s="31">
        <v>0</v>
      </c>
      <c r="AD4975" s="30"/>
      <c r="AE4975" s="30">
        <f>+[1]DEPURADO!K4969</f>
        <v>0</v>
      </c>
      <c r="AF4975" s="30">
        <v>0</v>
      </c>
      <c r="AG4975" s="30">
        <f t="shared" si="544"/>
        <v>0</v>
      </c>
      <c r="AH4975" s="30">
        <v>0</v>
      </c>
      <c r="AI4975" s="30">
        <f>+[1]DEPURADO!G4969</f>
        <v>0</v>
      </c>
      <c r="AJ4975" s="32"/>
      <c r="AK4975" s="33"/>
    </row>
    <row r="4976" spans="1:37" s="34" customFormat="1" hidden="1" x14ac:dyDescent="0.25">
      <c r="A4976" s="23">
        <f t="shared" si="545"/>
        <v>4968</v>
      </c>
      <c r="B4976" s="24" t="s">
        <v>44</v>
      </c>
      <c r="C4976" s="23">
        <f>+[1]DEPURADO!A4970</f>
        <v>0</v>
      </c>
      <c r="D4976" s="23">
        <f>+[1]DEPURADO!B4970</f>
        <v>0</v>
      </c>
      <c r="E4976" s="25">
        <f>+[1]DEPURADO!C4970</f>
        <v>0</v>
      </c>
      <c r="F4976" s="26" t="str">
        <f>+IF([1]DEPURADO!D4970&gt;1,[1]DEPURADO!D4970," ")</f>
        <v xml:space="preserve"> </v>
      </c>
      <c r="G4976" s="27">
        <f>[1]DEPURADO!F4970</f>
        <v>0</v>
      </c>
      <c r="H4976" s="28">
        <v>0</v>
      </c>
      <c r="I4976" s="28">
        <f>+[1]DEPURADO!M4970+[1]DEPURADO!N4970</f>
        <v>0</v>
      </c>
      <c r="J4976" s="28">
        <f>+[1]DEPURADO!R4970</f>
        <v>0</v>
      </c>
      <c r="K4976" s="29">
        <f>+[1]DEPURADO!P4970+[1]DEPURADO!Q4970</f>
        <v>0</v>
      </c>
      <c r="L4976" s="28">
        <v>0</v>
      </c>
      <c r="M4976" s="28">
        <v>0</v>
      </c>
      <c r="N4976" s="28">
        <f t="shared" si="539"/>
        <v>0</v>
      </c>
      <c r="O4976" s="28">
        <f t="shared" si="540"/>
        <v>0</v>
      </c>
      <c r="P4976" s="24">
        <f>IF([1]DEPURADO!H4970&gt;1,0,[1]DEPURADO!B4970)</f>
        <v>0</v>
      </c>
      <c r="Q4976" s="30">
        <f t="shared" si="541"/>
        <v>0</v>
      </c>
      <c r="R4976" s="31">
        <f t="shared" si="542"/>
        <v>0</v>
      </c>
      <c r="S4976" s="31">
        <f>+[1]DEPURADO!J4970</f>
        <v>0</v>
      </c>
      <c r="T4976" s="23" t="s">
        <v>45</v>
      </c>
      <c r="U4976" s="31">
        <f>+[1]DEPURADO!I4970</f>
        <v>0</v>
      </c>
      <c r="V4976" s="30"/>
      <c r="W4976" s="23" t="s">
        <v>45</v>
      </c>
      <c r="X4976" s="31">
        <f>+[1]DEPURADO!K4970+[1]DEPURADO!L4970</f>
        <v>0</v>
      </c>
      <c r="Y4976" s="23" t="s">
        <v>45</v>
      </c>
      <c r="Z4976" s="31">
        <f t="shared" si="543"/>
        <v>0</v>
      </c>
      <c r="AA4976" s="31"/>
      <c r="AB4976" s="31">
        <v>0</v>
      </c>
      <c r="AC4976" s="31">
        <v>0</v>
      </c>
      <c r="AD4976" s="30"/>
      <c r="AE4976" s="30">
        <f>+[1]DEPURADO!K4970</f>
        <v>0</v>
      </c>
      <c r="AF4976" s="30">
        <v>0</v>
      </c>
      <c r="AG4976" s="30">
        <f t="shared" si="544"/>
        <v>0</v>
      </c>
      <c r="AH4976" s="30">
        <v>0</v>
      </c>
      <c r="AI4976" s="30">
        <f>+[1]DEPURADO!G4970</f>
        <v>0</v>
      </c>
      <c r="AJ4976" s="32"/>
      <c r="AK4976" s="33"/>
    </row>
    <row r="4977" spans="1:37" s="34" customFormat="1" hidden="1" x14ac:dyDescent="0.25">
      <c r="A4977" s="23">
        <f t="shared" si="545"/>
        <v>4969</v>
      </c>
      <c r="B4977" s="24" t="s">
        <v>44</v>
      </c>
      <c r="C4977" s="23">
        <f>+[1]DEPURADO!A4971</f>
        <v>0</v>
      </c>
      <c r="D4977" s="23">
        <f>+[1]DEPURADO!B4971</f>
        <v>0</v>
      </c>
      <c r="E4977" s="25">
        <f>+[1]DEPURADO!C4971</f>
        <v>0</v>
      </c>
      <c r="F4977" s="26" t="str">
        <f>+IF([1]DEPURADO!D4971&gt;1,[1]DEPURADO!D4971," ")</f>
        <v xml:space="preserve"> </v>
      </c>
      <c r="G4977" s="27">
        <f>[1]DEPURADO!F4971</f>
        <v>0</v>
      </c>
      <c r="H4977" s="28">
        <v>0</v>
      </c>
      <c r="I4977" s="28">
        <f>+[1]DEPURADO!M4971+[1]DEPURADO!N4971</f>
        <v>0</v>
      </c>
      <c r="J4977" s="28">
        <f>+[1]DEPURADO!R4971</f>
        <v>0</v>
      </c>
      <c r="K4977" s="29">
        <f>+[1]DEPURADO!P4971+[1]DEPURADO!Q4971</f>
        <v>0</v>
      </c>
      <c r="L4977" s="28">
        <v>0</v>
      </c>
      <c r="M4977" s="28">
        <v>0</v>
      </c>
      <c r="N4977" s="28">
        <f t="shared" si="539"/>
        <v>0</v>
      </c>
      <c r="O4977" s="28">
        <f t="shared" si="540"/>
        <v>0</v>
      </c>
      <c r="P4977" s="24">
        <f>IF([1]DEPURADO!H4971&gt;1,0,[1]DEPURADO!B4971)</f>
        <v>0</v>
      </c>
      <c r="Q4977" s="30">
        <f t="shared" si="541"/>
        <v>0</v>
      </c>
      <c r="R4977" s="31">
        <f t="shared" si="542"/>
        <v>0</v>
      </c>
      <c r="S4977" s="31">
        <f>+[1]DEPURADO!J4971</f>
        <v>0</v>
      </c>
      <c r="T4977" s="23" t="s">
        <v>45</v>
      </c>
      <c r="U4977" s="31">
        <f>+[1]DEPURADO!I4971</f>
        <v>0</v>
      </c>
      <c r="V4977" s="30"/>
      <c r="W4977" s="23" t="s">
        <v>45</v>
      </c>
      <c r="X4977" s="31">
        <f>+[1]DEPURADO!K4971+[1]DEPURADO!L4971</f>
        <v>0</v>
      </c>
      <c r="Y4977" s="23" t="s">
        <v>45</v>
      </c>
      <c r="Z4977" s="31">
        <f t="shared" si="543"/>
        <v>0</v>
      </c>
      <c r="AA4977" s="31"/>
      <c r="AB4977" s="31">
        <v>0</v>
      </c>
      <c r="AC4977" s="31">
        <v>0</v>
      </c>
      <c r="AD4977" s="30"/>
      <c r="AE4977" s="30">
        <f>+[1]DEPURADO!K4971</f>
        <v>0</v>
      </c>
      <c r="AF4977" s="30">
        <v>0</v>
      </c>
      <c r="AG4977" s="30">
        <f t="shared" si="544"/>
        <v>0</v>
      </c>
      <c r="AH4977" s="30">
        <v>0</v>
      </c>
      <c r="AI4977" s="30">
        <f>+[1]DEPURADO!G4971</f>
        <v>0</v>
      </c>
      <c r="AJ4977" s="32"/>
      <c r="AK4977" s="33"/>
    </row>
    <row r="4978" spans="1:37" s="34" customFormat="1" hidden="1" x14ac:dyDescent="0.25">
      <c r="A4978" s="23">
        <f t="shared" si="545"/>
        <v>4970</v>
      </c>
      <c r="B4978" s="24" t="s">
        <v>44</v>
      </c>
      <c r="C4978" s="23">
        <f>+[1]DEPURADO!A4972</f>
        <v>0</v>
      </c>
      <c r="D4978" s="23">
        <f>+[1]DEPURADO!B4972</f>
        <v>0</v>
      </c>
      <c r="E4978" s="25">
        <f>+[1]DEPURADO!C4972</f>
        <v>0</v>
      </c>
      <c r="F4978" s="26" t="str">
        <f>+IF([1]DEPURADO!D4972&gt;1,[1]DEPURADO!D4972," ")</f>
        <v xml:space="preserve"> </v>
      </c>
      <c r="G4978" s="27">
        <f>[1]DEPURADO!F4972</f>
        <v>0</v>
      </c>
      <c r="H4978" s="28">
        <v>0</v>
      </c>
      <c r="I4978" s="28">
        <f>+[1]DEPURADO!M4972+[1]DEPURADO!N4972</f>
        <v>0</v>
      </c>
      <c r="J4978" s="28">
        <f>+[1]DEPURADO!R4972</f>
        <v>0</v>
      </c>
      <c r="K4978" s="29">
        <f>+[1]DEPURADO!P4972+[1]DEPURADO!Q4972</f>
        <v>0</v>
      </c>
      <c r="L4978" s="28">
        <v>0</v>
      </c>
      <c r="M4978" s="28">
        <v>0</v>
      </c>
      <c r="N4978" s="28">
        <f t="shared" si="539"/>
        <v>0</v>
      </c>
      <c r="O4978" s="28">
        <f t="shared" si="540"/>
        <v>0</v>
      </c>
      <c r="P4978" s="24">
        <f>IF([1]DEPURADO!H4972&gt;1,0,[1]DEPURADO!B4972)</f>
        <v>0</v>
      </c>
      <c r="Q4978" s="30">
        <f t="shared" si="541"/>
        <v>0</v>
      </c>
      <c r="R4978" s="31">
        <f t="shared" si="542"/>
        <v>0</v>
      </c>
      <c r="S4978" s="31">
        <f>+[1]DEPURADO!J4972</f>
        <v>0</v>
      </c>
      <c r="T4978" s="23" t="s">
        <v>45</v>
      </c>
      <c r="U4978" s="31">
        <f>+[1]DEPURADO!I4972</f>
        <v>0</v>
      </c>
      <c r="V4978" s="30"/>
      <c r="W4978" s="23" t="s">
        <v>45</v>
      </c>
      <c r="X4978" s="31">
        <f>+[1]DEPURADO!K4972+[1]DEPURADO!L4972</f>
        <v>0</v>
      </c>
      <c r="Y4978" s="23" t="s">
        <v>45</v>
      </c>
      <c r="Z4978" s="31">
        <f t="shared" si="543"/>
        <v>0</v>
      </c>
      <c r="AA4978" s="31"/>
      <c r="AB4978" s="31">
        <v>0</v>
      </c>
      <c r="AC4978" s="31">
        <v>0</v>
      </c>
      <c r="AD4978" s="30"/>
      <c r="AE4978" s="30">
        <f>+[1]DEPURADO!K4972</f>
        <v>0</v>
      </c>
      <c r="AF4978" s="30">
        <v>0</v>
      </c>
      <c r="AG4978" s="30">
        <f t="shared" si="544"/>
        <v>0</v>
      </c>
      <c r="AH4978" s="30">
        <v>0</v>
      </c>
      <c r="AI4978" s="30">
        <f>+[1]DEPURADO!G4972</f>
        <v>0</v>
      </c>
      <c r="AJ4978" s="32"/>
      <c r="AK4978" s="33"/>
    </row>
    <row r="4979" spans="1:37" s="34" customFormat="1" hidden="1" x14ac:dyDescent="0.25">
      <c r="A4979" s="23">
        <f t="shared" si="545"/>
        <v>4971</v>
      </c>
      <c r="B4979" s="24" t="s">
        <v>44</v>
      </c>
      <c r="C4979" s="23">
        <f>+[1]DEPURADO!A4973</f>
        <v>0</v>
      </c>
      <c r="D4979" s="23">
        <f>+[1]DEPURADO!B4973</f>
        <v>0</v>
      </c>
      <c r="E4979" s="25">
        <f>+[1]DEPURADO!C4973</f>
        <v>0</v>
      </c>
      <c r="F4979" s="26" t="str">
        <f>+IF([1]DEPURADO!D4973&gt;1,[1]DEPURADO!D4973," ")</f>
        <v xml:space="preserve"> </v>
      </c>
      <c r="G4979" s="27">
        <f>[1]DEPURADO!F4973</f>
        <v>0</v>
      </c>
      <c r="H4979" s="28">
        <v>0</v>
      </c>
      <c r="I4979" s="28">
        <f>+[1]DEPURADO!M4973+[1]DEPURADO!N4973</f>
        <v>0</v>
      </c>
      <c r="J4979" s="28">
        <f>+[1]DEPURADO!R4973</f>
        <v>0</v>
      </c>
      <c r="K4979" s="29">
        <f>+[1]DEPURADO!P4973+[1]DEPURADO!Q4973</f>
        <v>0</v>
      </c>
      <c r="L4979" s="28">
        <v>0</v>
      </c>
      <c r="M4979" s="28">
        <v>0</v>
      </c>
      <c r="N4979" s="28">
        <f t="shared" si="539"/>
        <v>0</v>
      </c>
      <c r="O4979" s="28">
        <f t="shared" si="540"/>
        <v>0</v>
      </c>
      <c r="P4979" s="24">
        <f>IF([1]DEPURADO!H4973&gt;1,0,[1]DEPURADO!B4973)</f>
        <v>0</v>
      </c>
      <c r="Q4979" s="30">
        <f t="shared" si="541"/>
        <v>0</v>
      </c>
      <c r="R4979" s="31">
        <f t="shared" si="542"/>
        <v>0</v>
      </c>
      <c r="S4979" s="31">
        <f>+[1]DEPURADO!J4973</f>
        <v>0</v>
      </c>
      <c r="T4979" s="23" t="s">
        <v>45</v>
      </c>
      <c r="U4979" s="31">
        <f>+[1]DEPURADO!I4973</f>
        <v>0</v>
      </c>
      <c r="V4979" s="30"/>
      <c r="W4979" s="23" t="s">
        <v>45</v>
      </c>
      <c r="X4979" s="31">
        <f>+[1]DEPURADO!K4973+[1]DEPURADO!L4973</f>
        <v>0</v>
      </c>
      <c r="Y4979" s="23" t="s">
        <v>45</v>
      </c>
      <c r="Z4979" s="31">
        <f t="shared" si="543"/>
        <v>0</v>
      </c>
      <c r="AA4979" s="31"/>
      <c r="AB4979" s="31">
        <v>0</v>
      </c>
      <c r="AC4979" s="31">
        <v>0</v>
      </c>
      <c r="AD4979" s="30"/>
      <c r="AE4979" s="30">
        <f>+[1]DEPURADO!K4973</f>
        <v>0</v>
      </c>
      <c r="AF4979" s="30">
        <v>0</v>
      </c>
      <c r="AG4979" s="30">
        <f t="shared" si="544"/>
        <v>0</v>
      </c>
      <c r="AH4979" s="30">
        <v>0</v>
      </c>
      <c r="AI4979" s="30">
        <f>+[1]DEPURADO!G4973</f>
        <v>0</v>
      </c>
      <c r="AJ4979" s="32"/>
      <c r="AK4979" s="33"/>
    </row>
    <row r="4980" spans="1:37" s="34" customFormat="1" hidden="1" x14ac:dyDescent="0.25">
      <c r="A4980" s="23">
        <f t="shared" si="545"/>
        <v>4972</v>
      </c>
      <c r="B4980" s="24" t="s">
        <v>44</v>
      </c>
      <c r="C4980" s="23">
        <f>+[1]DEPURADO!A4974</f>
        <v>0</v>
      </c>
      <c r="D4980" s="23">
        <f>+[1]DEPURADO!B4974</f>
        <v>0</v>
      </c>
      <c r="E4980" s="25">
        <f>+[1]DEPURADO!C4974</f>
        <v>0</v>
      </c>
      <c r="F4980" s="26" t="str">
        <f>+IF([1]DEPURADO!D4974&gt;1,[1]DEPURADO!D4974," ")</f>
        <v xml:space="preserve"> </v>
      </c>
      <c r="G4980" s="27">
        <f>[1]DEPURADO!F4974</f>
        <v>0</v>
      </c>
      <c r="H4980" s="28">
        <v>0</v>
      </c>
      <c r="I4980" s="28">
        <f>+[1]DEPURADO!M4974+[1]DEPURADO!N4974</f>
        <v>0</v>
      </c>
      <c r="J4980" s="28">
        <f>+[1]DEPURADO!R4974</f>
        <v>0</v>
      </c>
      <c r="K4980" s="29">
        <f>+[1]DEPURADO!P4974+[1]DEPURADO!Q4974</f>
        <v>0</v>
      </c>
      <c r="L4980" s="28">
        <v>0</v>
      </c>
      <c r="M4980" s="28">
        <v>0</v>
      </c>
      <c r="N4980" s="28">
        <f t="shared" si="539"/>
        <v>0</v>
      </c>
      <c r="O4980" s="28">
        <f t="shared" si="540"/>
        <v>0</v>
      </c>
      <c r="P4980" s="24">
        <f>IF([1]DEPURADO!H4974&gt;1,0,[1]DEPURADO!B4974)</f>
        <v>0</v>
      </c>
      <c r="Q4980" s="30">
        <f t="shared" si="541"/>
        <v>0</v>
      </c>
      <c r="R4980" s="31">
        <f t="shared" si="542"/>
        <v>0</v>
      </c>
      <c r="S4980" s="31">
        <f>+[1]DEPURADO!J4974</f>
        <v>0</v>
      </c>
      <c r="T4980" s="23" t="s">
        <v>45</v>
      </c>
      <c r="U4980" s="31">
        <f>+[1]DEPURADO!I4974</f>
        <v>0</v>
      </c>
      <c r="V4980" s="30"/>
      <c r="W4980" s="23" t="s">
        <v>45</v>
      </c>
      <c r="X4980" s="31">
        <f>+[1]DEPURADO!K4974+[1]DEPURADO!L4974</f>
        <v>0</v>
      </c>
      <c r="Y4980" s="23" t="s">
        <v>45</v>
      </c>
      <c r="Z4980" s="31">
        <f t="shared" si="543"/>
        <v>0</v>
      </c>
      <c r="AA4980" s="31"/>
      <c r="AB4980" s="31">
        <v>0</v>
      </c>
      <c r="AC4980" s="31">
        <v>0</v>
      </c>
      <c r="AD4980" s="30"/>
      <c r="AE4980" s="30">
        <f>+[1]DEPURADO!K4974</f>
        <v>0</v>
      </c>
      <c r="AF4980" s="30">
        <v>0</v>
      </c>
      <c r="AG4980" s="30">
        <f t="shared" si="544"/>
        <v>0</v>
      </c>
      <c r="AH4980" s="30">
        <v>0</v>
      </c>
      <c r="AI4980" s="30">
        <f>+[1]DEPURADO!G4974</f>
        <v>0</v>
      </c>
      <c r="AJ4980" s="32"/>
      <c r="AK4980" s="33"/>
    </row>
    <row r="4981" spans="1:37" s="34" customFormat="1" hidden="1" x14ac:dyDescent="0.25">
      <c r="A4981" s="23">
        <f t="shared" si="545"/>
        <v>4973</v>
      </c>
      <c r="B4981" s="24" t="s">
        <v>44</v>
      </c>
      <c r="C4981" s="23">
        <f>+[1]DEPURADO!A4975</f>
        <v>0</v>
      </c>
      <c r="D4981" s="23">
        <f>+[1]DEPURADO!B4975</f>
        <v>0</v>
      </c>
      <c r="E4981" s="25">
        <f>+[1]DEPURADO!C4975</f>
        <v>0</v>
      </c>
      <c r="F4981" s="26" t="str">
        <f>+IF([1]DEPURADO!D4975&gt;1,[1]DEPURADO!D4975," ")</f>
        <v xml:space="preserve"> </v>
      </c>
      <c r="G4981" s="27">
        <f>[1]DEPURADO!F4975</f>
        <v>0</v>
      </c>
      <c r="H4981" s="28">
        <v>0</v>
      </c>
      <c r="I4981" s="28">
        <f>+[1]DEPURADO!M4975+[1]DEPURADO!N4975</f>
        <v>0</v>
      </c>
      <c r="J4981" s="28">
        <f>+[1]DEPURADO!R4975</f>
        <v>0</v>
      </c>
      <c r="K4981" s="29">
        <f>+[1]DEPURADO!P4975+[1]DEPURADO!Q4975</f>
        <v>0</v>
      </c>
      <c r="L4981" s="28">
        <v>0</v>
      </c>
      <c r="M4981" s="28">
        <v>0</v>
      </c>
      <c r="N4981" s="28">
        <f t="shared" si="539"/>
        <v>0</v>
      </c>
      <c r="O4981" s="28">
        <f t="shared" si="540"/>
        <v>0</v>
      </c>
      <c r="P4981" s="24">
        <f>IF([1]DEPURADO!H4975&gt;1,0,[1]DEPURADO!B4975)</f>
        <v>0</v>
      </c>
      <c r="Q4981" s="30">
        <f t="shared" si="541"/>
        <v>0</v>
      </c>
      <c r="R4981" s="31">
        <f t="shared" si="542"/>
        <v>0</v>
      </c>
      <c r="S4981" s="31">
        <f>+[1]DEPURADO!J4975</f>
        <v>0</v>
      </c>
      <c r="T4981" s="23" t="s">
        <v>45</v>
      </c>
      <c r="U4981" s="31">
        <f>+[1]DEPURADO!I4975</f>
        <v>0</v>
      </c>
      <c r="V4981" s="30"/>
      <c r="W4981" s="23" t="s">
        <v>45</v>
      </c>
      <c r="X4981" s="31">
        <f>+[1]DEPURADO!K4975+[1]DEPURADO!L4975</f>
        <v>0</v>
      </c>
      <c r="Y4981" s="23" t="s">
        <v>45</v>
      </c>
      <c r="Z4981" s="31">
        <f t="shared" si="543"/>
        <v>0</v>
      </c>
      <c r="AA4981" s="31"/>
      <c r="AB4981" s="31">
        <v>0</v>
      </c>
      <c r="AC4981" s="31">
        <v>0</v>
      </c>
      <c r="AD4981" s="30"/>
      <c r="AE4981" s="30">
        <f>+[1]DEPURADO!K4975</f>
        <v>0</v>
      </c>
      <c r="AF4981" s="30">
        <v>0</v>
      </c>
      <c r="AG4981" s="30">
        <f t="shared" si="544"/>
        <v>0</v>
      </c>
      <c r="AH4981" s="30">
        <v>0</v>
      </c>
      <c r="AI4981" s="30">
        <f>+[1]DEPURADO!G4975</f>
        <v>0</v>
      </c>
      <c r="AJ4981" s="32"/>
      <c r="AK4981" s="33"/>
    </row>
    <row r="4982" spans="1:37" s="34" customFormat="1" hidden="1" x14ac:dyDescent="0.25">
      <c r="A4982" s="23">
        <f t="shared" si="545"/>
        <v>4974</v>
      </c>
      <c r="B4982" s="24" t="s">
        <v>44</v>
      </c>
      <c r="C4982" s="23">
        <f>+[1]DEPURADO!A4976</f>
        <v>0</v>
      </c>
      <c r="D4982" s="23">
        <f>+[1]DEPURADO!B4976</f>
        <v>0</v>
      </c>
      <c r="E4982" s="25">
        <f>+[1]DEPURADO!C4976</f>
        <v>0</v>
      </c>
      <c r="F4982" s="26" t="str">
        <f>+IF([1]DEPURADO!D4976&gt;1,[1]DEPURADO!D4976," ")</f>
        <v xml:space="preserve"> </v>
      </c>
      <c r="G4982" s="27">
        <f>[1]DEPURADO!F4976</f>
        <v>0</v>
      </c>
      <c r="H4982" s="28">
        <v>0</v>
      </c>
      <c r="I4982" s="28">
        <f>+[1]DEPURADO!M4976+[1]DEPURADO!N4976</f>
        <v>0</v>
      </c>
      <c r="J4982" s="28">
        <f>+[1]DEPURADO!R4976</f>
        <v>0</v>
      </c>
      <c r="K4982" s="29">
        <f>+[1]DEPURADO!P4976+[1]DEPURADO!Q4976</f>
        <v>0</v>
      </c>
      <c r="L4982" s="28">
        <v>0</v>
      </c>
      <c r="M4982" s="28">
        <v>0</v>
      </c>
      <c r="N4982" s="28">
        <f t="shared" si="539"/>
        <v>0</v>
      </c>
      <c r="O4982" s="28">
        <f t="shared" si="540"/>
        <v>0</v>
      </c>
      <c r="P4982" s="24">
        <f>IF([1]DEPURADO!H4976&gt;1,0,[1]DEPURADO!B4976)</f>
        <v>0</v>
      </c>
      <c r="Q4982" s="30">
        <f t="shared" si="541"/>
        <v>0</v>
      </c>
      <c r="R4982" s="31">
        <f t="shared" si="542"/>
        <v>0</v>
      </c>
      <c r="S4982" s="31">
        <f>+[1]DEPURADO!J4976</f>
        <v>0</v>
      </c>
      <c r="T4982" s="23" t="s">
        <v>45</v>
      </c>
      <c r="U4982" s="31">
        <f>+[1]DEPURADO!I4976</f>
        <v>0</v>
      </c>
      <c r="V4982" s="30"/>
      <c r="W4982" s="23" t="s">
        <v>45</v>
      </c>
      <c r="X4982" s="31">
        <f>+[1]DEPURADO!K4976+[1]DEPURADO!L4976</f>
        <v>0</v>
      </c>
      <c r="Y4982" s="23" t="s">
        <v>45</v>
      </c>
      <c r="Z4982" s="31">
        <f t="shared" si="543"/>
        <v>0</v>
      </c>
      <c r="AA4982" s="31"/>
      <c r="AB4982" s="31">
        <v>0</v>
      </c>
      <c r="AC4982" s="31">
        <v>0</v>
      </c>
      <c r="AD4982" s="30"/>
      <c r="AE4982" s="30">
        <f>+[1]DEPURADO!K4976</f>
        <v>0</v>
      </c>
      <c r="AF4982" s="30">
        <v>0</v>
      </c>
      <c r="AG4982" s="30">
        <f t="shared" si="544"/>
        <v>0</v>
      </c>
      <c r="AH4982" s="30">
        <v>0</v>
      </c>
      <c r="AI4982" s="30">
        <f>+[1]DEPURADO!G4976</f>
        <v>0</v>
      </c>
      <c r="AJ4982" s="32"/>
      <c r="AK4982" s="33"/>
    </row>
    <row r="4983" spans="1:37" s="34" customFormat="1" hidden="1" x14ac:dyDescent="0.25">
      <c r="A4983" s="23">
        <f t="shared" si="545"/>
        <v>4975</v>
      </c>
      <c r="B4983" s="24" t="s">
        <v>44</v>
      </c>
      <c r="C4983" s="23">
        <f>+[1]DEPURADO!A4977</f>
        <v>0</v>
      </c>
      <c r="D4983" s="23">
        <f>+[1]DEPURADO!B4977</f>
        <v>0</v>
      </c>
      <c r="E4983" s="25">
        <f>+[1]DEPURADO!C4977</f>
        <v>0</v>
      </c>
      <c r="F4983" s="26" t="str">
        <f>+IF([1]DEPURADO!D4977&gt;1,[1]DEPURADO!D4977," ")</f>
        <v xml:space="preserve"> </v>
      </c>
      <c r="G4983" s="27">
        <f>[1]DEPURADO!F4977</f>
        <v>0</v>
      </c>
      <c r="H4983" s="28">
        <v>0</v>
      </c>
      <c r="I4983" s="28">
        <f>+[1]DEPURADO!M4977+[1]DEPURADO!N4977</f>
        <v>0</v>
      </c>
      <c r="J4983" s="28">
        <f>+[1]DEPURADO!R4977</f>
        <v>0</v>
      </c>
      <c r="K4983" s="29">
        <f>+[1]DEPURADO!P4977+[1]DEPURADO!Q4977</f>
        <v>0</v>
      </c>
      <c r="L4983" s="28">
        <v>0</v>
      </c>
      <c r="M4983" s="28">
        <v>0</v>
      </c>
      <c r="N4983" s="28">
        <f t="shared" si="539"/>
        <v>0</v>
      </c>
      <c r="O4983" s="28">
        <f t="shared" si="540"/>
        <v>0</v>
      </c>
      <c r="P4983" s="24">
        <f>IF([1]DEPURADO!H4977&gt;1,0,[1]DEPURADO!B4977)</f>
        <v>0</v>
      </c>
      <c r="Q4983" s="30">
        <f t="shared" si="541"/>
        <v>0</v>
      </c>
      <c r="R4983" s="31">
        <f t="shared" si="542"/>
        <v>0</v>
      </c>
      <c r="S4983" s="31">
        <f>+[1]DEPURADO!J4977</f>
        <v>0</v>
      </c>
      <c r="T4983" s="23" t="s">
        <v>45</v>
      </c>
      <c r="U4983" s="31">
        <f>+[1]DEPURADO!I4977</f>
        <v>0</v>
      </c>
      <c r="V4983" s="30"/>
      <c r="W4983" s="23" t="s">
        <v>45</v>
      </c>
      <c r="X4983" s="31">
        <f>+[1]DEPURADO!K4977+[1]DEPURADO!L4977</f>
        <v>0</v>
      </c>
      <c r="Y4983" s="23" t="s">
        <v>45</v>
      </c>
      <c r="Z4983" s="31">
        <f t="shared" si="543"/>
        <v>0</v>
      </c>
      <c r="AA4983" s="31"/>
      <c r="AB4983" s="31">
        <v>0</v>
      </c>
      <c r="AC4983" s="31">
        <v>0</v>
      </c>
      <c r="AD4983" s="30"/>
      <c r="AE4983" s="30">
        <f>+[1]DEPURADO!K4977</f>
        <v>0</v>
      </c>
      <c r="AF4983" s="30">
        <v>0</v>
      </c>
      <c r="AG4983" s="30">
        <f t="shared" si="544"/>
        <v>0</v>
      </c>
      <c r="AH4983" s="30">
        <v>0</v>
      </c>
      <c r="AI4983" s="30">
        <f>+[1]DEPURADO!G4977</f>
        <v>0</v>
      </c>
      <c r="AJ4983" s="32"/>
      <c r="AK4983" s="33"/>
    </row>
    <row r="4984" spans="1:37" s="34" customFormat="1" hidden="1" x14ac:dyDescent="0.25">
      <c r="A4984" s="23">
        <f t="shared" si="545"/>
        <v>4976</v>
      </c>
      <c r="B4984" s="24" t="s">
        <v>44</v>
      </c>
      <c r="C4984" s="23">
        <f>+[1]DEPURADO!A4978</f>
        <v>0</v>
      </c>
      <c r="D4984" s="23">
        <f>+[1]DEPURADO!B4978</f>
        <v>0</v>
      </c>
      <c r="E4984" s="25">
        <f>+[1]DEPURADO!C4978</f>
        <v>0</v>
      </c>
      <c r="F4984" s="26" t="str">
        <f>+IF([1]DEPURADO!D4978&gt;1,[1]DEPURADO!D4978," ")</f>
        <v xml:space="preserve"> </v>
      </c>
      <c r="G4984" s="27">
        <f>[1]DEPURADO!F4978</f>
        <v>0</v>
      </c>
      <c r="H4984" s="28">
        <v>0</v>
      </c>
      <c r="I4984" s="28">
        <f>+[1]DEPURADO!M4978+[1]DEPURADO!N4978</f>
        <v>0</v>
      </c>
      <c r="J4984" s="28">
        <f>+[1]DEPURADO!R4978</f>
        <v>0</v>
      </c>
      <c r="K4984" s="29">
        <f>+[1]DEPURADO!P4978+[1]DEPURADO!Q4978</f>
        <v>0</v>
      </c>
      <c r="L4984" s="28">
        <v>0</v>
      </c>
      <c r="M4984" s="28">
        <v>0</v>
      </c>
      <c r="N4984" s="28">
        <f t="shared" si="539"/>
        <v>0</v>
      </c>
      <c r="O4984" s="28">
        <f t="shared" si="540"/>
        <v>0</v>
      </c>
      <c r="P4984" s="24">
        <f>IF([1]DEPURADO!H4978&gt;1,0,[1]DEPURADO!B4978)</f>
        <v>0</v>
      </c>
      <c r="Q4984" s="30">
        <f t="shared" si="541"/>
        <v>0</v>
      </c>
      <c r="R4984" s="31">
        <f t="shared" si="542"/>
        <v>0</v>
      </c>
      <c r="S4984" s="31">
        <f>+[1]DEPURADO!J4978</f>
        <v>0</v>
      </c>
      <c r="T4984" s="23" t="s">
        <v>45</v>
      </c>
      <c r="U4984" s="31">
        <f>+[1]DEPURADO!I4978</f>
        <v>0</v>
      </c>
      <c r="V4984" s="30"/>
      <c r="W4984" s="23" t="s">
        <v>45</v>
      </c>
      <c r="X4984" s="31">
        <f>+[1]DEPURADO!K4978+[1]DEPURADO!L4978</f>
        <v>0</v>
      </c>
      <c r="Y4984" s="23" t="s">
        <v>45</v>
      </c>
      <c r="Z4984" s="31">
        <f t="shared" si="543"/>
        <v>0</v>
      </c>
      <c r="AA4984" s="31"/>
      <c r="AB4984" s="31">
        <v>0</v>
      </c>
      <c r="AC4984" s="31">
        <v>0</v>
      </c>
      <c r="AD4984" s="30"/>
      <c r="AE4984" s="30">
        <f>+[1]DEPURADO!K4978</f>
        <v>0</v>
      </c>
      <c r="AF4984" s="30">
        <v>0</v>
      </c>
      <c r="AG4984" s="30">
        <f t="shared" si="544"/>
        <v>0</v>
      </c>
      <c r="AH4984" s="30">
        <v>0</v>
      </c>
      <c r="AI4984" s="30">
        <f>+[1]DEPURADO!G4978</f>
        <v>0</v>
      </c>
      <c r="AJ4984" s="32"/>
      <c r="AK4984" s="33"/>
    </row>
    <row r="4985" spans="1:37" s="34" customFormat="1" hidden="1" x14ac:dyDescent="0.25">
      <c r="A4985" s="23">
        <f t="shared" si="545"/>
        <v>4977</v>
      </c>
      <c r="B4985" s="24" t="s">
        <v>44</v>
      </c>
      <c r="C4985" s="23">
        <f>+[1]DEPURADO!A4979</f>
        <v>0</v>
      </c>
      <c r="D4985" s="23">
        <f>+[1]DEPURADO!B4979</f>
        <v>0</v>
      </c>
      <c r="E4985" s="25">
        <f>+[1]DEPURADO!C4979</f>
        <v>0</v>
      </c>
      <c r="F4985" s="26" t="str">
        <f>+IF([1]DEPURADO!D4979&gt;1,[1]DEPURADO!D4979," ")</f>
        <v xml:space="preserve"> </v>
      </c>
      <c r="G4985" s="27">
        <f>[1]DEPURADO!F4979</f>
        <v>0</v>
      </c>
      <c r="H4985" s="28">
        <v>0</v>
      </c>
      <c r="I4985" s="28">
        <f>+[1]DEPURADO!M4979+[1]DEPURADO!N4979</f>
        <v>0</v>
      </c>
      <c r="J4985" s="28">
        <f>+[1]DEPURADO!R4979</f>
        <v>0</v>
      </c>
      <c r="K4985" s="29">
        <f>+[1]DEPURADO!P4979+[1]DEPURADO!Q4979</f>
        <v>0</v>
      </c>
      <c r="L4985" s="28">
        <v>0</v>
      </c>
      <c r="M4985" s="28">
        <v>0</v>
      </c>
      <c r="N4985" s="28">
        <f t="shared" si="539"/>
        <v>0</v>
      </c>
      <c r="O4985" s="28">
        <f t="shared" si="540"/>
        <v>0</v>
      </c>
      <c r="P4985" s="24">
        <f>IF([1]DEPURADO!H4979&gt;1,0,[1]DEPURADO!B4979)</f>
        <v>0</v>
      </c>
      <c r="Q4985" s="30">
        <f t="shared" si="541"/>
        <v>0</v>
      </c>
      <c r="R4985" s="31">
        <f t="shared" si="542"/>
        <v>0</v>
      </c>
      <c r="S4985" s="31">
        <f>+[1]DEPURADO!J4979</f>
        <v>0</v>
      </c>
      <c r="T4985" s="23" t="s">
        <v>45</v>
      </c>
      <c r="U4985" s="31">
        <f>+[1]DEPURADO!I4979</f>
        <v>0</v>
      </c>
      <c r="V4985" s="30"/>
      <c r="W4985" s="23" t="s">
        <v>45</v>
      </c>
      <c r="X4985" s="31">
        <f>+[1]DEPURADO!K4979+[1]DEPURADO!L4979</f>
        <v>0</v>
      </c>
      <c r="Y4985" s="23" t="s">
        <v>45</v>
      </c>
      <c r="Z4985" s="31">
        <f t="shared" si="543"/>
        <v>0</v>
      </c>
      <c r="AA4985" s="31"/>
      <c r="AB4985" s="31">
        <v>0</v>
      </c>
      <c r="AC4985" s="31">
        <v>0</v>
      </c>
      <c r="AD4985" s="30"/>
      <c r="AE4985" s="30">
        <f>+[1]DEPURADO!K4979</f>
        <v>0</v>
      </c>
      <c r="AF4985" s="30">
        <v>0</v>
      </c>
      <c r="AG4985" s="30">
        <f t="shared" si="544"/>
        <v>0</v>
      </c>
      <c r="AH4985" s="30">
        <v>0</v>
      </c>
      <c r="AI4985" s="30">
        <f>+[1]DEPURADO!G4979</f>
        <v>0</v>
      </c>
      <c r="AJ4985" s="32"/>
      <c r="AK4985" s="33"/>
    </row>
    <row r="4986" spans="1:37" s="34" customFormat="1" hidden="1" x14ac:dyDescent="0.25">
      <c r="A4986" s="23">
        <f t="shared" si="545"/>
        <v>4978</v>
      </c>
      <c r="B4986" s="24" t="s">
        <v>44</v>
      </c>
      <c r="C4986" s="23">
        <f>+[1]DEPURADO!A4980</f>
        <v>0</v>
      </c>
      <c r="D4986" s="23">
        <f>+[1]DEPURADO!B4980</f>
        <v>0</v>
      </c>
      <c r="E4986" s="25">
        <f>+[1]DEPURADO!C4980</f>
        <v>0</v>
      </c>
      <c r="F4986" s="26" t="str">
        <f>+IF([1]DEPURADO!D4980&gt;1,[1]DEPURADO!D4980," ")</f>
        <v xml:space="preserve"> </v>
      </c>
      <c r="G4986" s="27">
        <f>[1]DEPURADO!F4980</f>
        <v>0</v>
      </c>
      <c r="H4986" s="28">
        <v>0</v>
      </c>
      <c r="I4986" s="28">
        <f>+[1]DEPURADO!M4980+[1]DEPURADO!N4980</f>
        <v>0</v>
      </c>
      <c r="J4986" s="28">
        <f>+[1]DEPURADO!R4980</f>
        <v>0</v>
      </c>
      <c r="K4986" s="29">
        <f>+[1]DEPURADO!P4980+[1]DEPURADO!Q4980</f>
        <v>0</v>
      </c>
      <c r="L4986" s="28">
        <v>0</v>
      </c>
      <c r="M4986" s="28">
        <v>0</v>
      </c>
      <c r="N4986" s="28">
        <f t="shared" si="539"/>
        <v>0</v>
      </c>
      <c r="O4986" s="28">
        <f t="shared" si="540"/>
        <v>0</v>
      </c>
      <c r="P4986" s="24">
        <f>IF([1]DEPURADO!H4980&gt;1,0,[1]DEPURADO!B4980)</f>
        <v>0</v>
      </c>
      <c r="Q4986" s="30">
        <f t="shared" si="541"/>
        <v>0</v>
      </c>
      <c r="R4986" s="31">
        <f t="shared" si="542"/>
        <v>0</v>
      </c>
      <c r="S4986" s="31">
        <f>+[1]DEPURADO!J4980</f>
        <v>0</v>
      </c>
      <c r="T4986" s="23" t="s">
        <v>45</v>
      </c>
      <c r="U4986" s="31">
        <f>+[1]DEPURADO!I4980</f>
        <v>0</v>
      </c>
      <c r="V4986" s="30"/>
      <c r="W4986" s="23" t="s">
        <v>45</v>
      </c>
      <c r="X4986" s="31">
        <f>+[1]DEPURADO!K4980+[1]DEPURADO!L4980</f>
        <v>0</v>
      </c>
      <c r="Y4986" s="23" t="s">
        <v>45</v>
      </c>
      <c r="Z4986" s="31">
        <f t="shared" si="543"/>
        <v>0</v>
      </c>
      <c r="AA4986" s="31"/>
      <c r="AB4986" s="31">
        <v>0</v>
      </c>
      <c r="AC4986" s="31">
        <v>0</v>
      </c>
      <c r="AD4986" s="30"/>
      <c r="AE4986" s="30">
        <f>+[1]DEPURADO!K4980</f>
        <v>0</v>
      </c>
      <c r="AF4986" s="30">
        <v>0</v>
      </c>
      <c r="AG4986" s="30">
        <f t="shared" si="544"/>
        <v>0</v>
      </c>
      <c r="AH4986" s="30">
        <v>0</v>
      </c>
      <c r="AI4986" s="30">
        <f>+[1]DEPURADO!G4980</f>
        <v>0</v>
      </c>
      <c r="AJ4986" s="32"/>
      <c r="AK4986" s="33"/>
    </row>
    <row r="4987" spans="1:37" s="34" customFormat="1" hidden="1" x14ac:dyDescent="0.25">
      <c r="A4987" s="23">
        <f t="shared" si="545"/>
        <v>4979</v>
      </c>
      <c r="B4987" s="24" t="s">
        <v>44</v>
      </c>
      <c r="C4987" s="23">
        <f>+[1]DEPURADO!A4981</f>
        <v>0</v>
      </c>
      <c r="D4987" s="23">
        <f>+[1]DEPURADO!B4981</f>
        <v>0</v>
      </c>
      <c r="E4987" s="25">
        <f>+[1]DEPURADO!C4981</f>
        <v>0</v>
      </c>
      <c r="F4987" s="26" t="str">
        <f>+IF([1]DEPURADO!D4981&gt;1,[1]DEPURADO!D4981," ")</f>
        <v xml:space="preserve"> </v>
      </c>
      <c r="G4987" s="27">
        <f>[1]DEPURADO!F4981</f>
        <v>0</v>
      </c>
      <c r="H4987" s="28">
        <v>0</v>
      </c>
      <c r="I4987" s="28">
        <f>+[1]DEPURADO!M4981+[1]DEPURADO!N4981</f>
        <v>0</v>
      </c>
      <c r="J4987" s="28">
        <f>+[1]DEPURADO!R4981</f>
        <v>0</v>
      </c>
      <c r="K4987" s="29">
        <f>+[1]DEPURADO!P4981+[1]DEPURADO!Q4981</f>
        <v>0</v>
      </c>
      <c r="L4987" s="28">
        <v>0</v>
      </c>
      <c r="M4987" s="28">
        <v>0</v>
      </c>
      <c r="N4987" s="28">
        <f t="shared" si="539"/>
        <v>0</v>
      </c>
      <c r="O4987" s="28">
        <f t="shared" si="540"/>
        <v>0</v>
      </c>
      <c r="P4987" s="24">
        <f>IF([1]DEPURADO!H4981&gt;1,0,[1]DEPURADO!B4981)</f>
        <v>0</v>
      </c>
      <c r="Q4987" s="30">
        <f t="shared" si="541"/>
        <v>0</v>
      </c>
      <c r="R4987" s="31">
        <f t="shared" si="542"/>
        <v>0</v>
      </c>
      <c r="S4987" s="31">
        <f>+[1]DEPURADO!J4981</f>
        <v>0</v>
      </c>
      <c r="T4987" s="23" t="s">
        <v>45</v>
      </c>
      <c r="U4987" s="31">
        <f>+[1]DEPURADO!I4981</f>
        <v>0</v>
      </c>
      <c r="V4987" s="30"/>
      <c r="W4987" s="23" t="s">
        <v>45</v>
      </c>
      <c r="X4987" s="31">
        <f>+[1]DEPURADO!K4981+[1]DEPURADO!L4981</f>
        <v>0</v>
      </c>
      <c r="Y4987" s="23" t="s">
        <v>45</v>
      </c>
      <c r="Z4987" s="31">
        <f t="shared" si="543"/>
        <v>0</v>
      </c>
      <c r="AA4987" s="31"/>
      <c r="AB4987" s="31">
        <v>0</v>
      </c>
      <c r="AC4987" s="31">
        <v>0</v>
      </c>
      <c r="AD4987" s="30"/>
      <c r="AE4987" s="30">
        <f>+[1]DEPURADO!K4981</f>
        <v>0</v>
      </c>
      <c r="AF4987" s="30">
        <v>0</v>
      </c>
      <c r="AG4987" s="30">
        <f t="shared" si="544"/>
        <v>0</v>
      </c>
      <c r="AH4987" s="30">
        <v>0</v>
      </c>
      <c r="AI4987" s="30">
        <f>+[1]DEPURADO!G4981</f>
        <v>0</v>
      </c>
      <c r="AJ4987" s="32"/>
      <c r="AK4987" s="33"/>
    </row>
    <row r="4988" spans="1:37" s="34" customFormat="1" hidden="1" x14ac:dyDescent="0.25">
      <c r="A4988" s="23">
        <f t="shared" si="545"/>
        <v>4980</v>
      </c>
      <c r="B4988" s="24" t="s">
        <v>44</v>
      </c>
      <c r="C4988" s="23">
        <f>+[1]DEPURADO!A4982</f>
        <v>0</v>
      </c>
      <c r="D4988" s="23">
        <f>+[1]DEPURADO!B4982</f>
        <v>0</v>
      </c>
      <c r="E4988" s="25">
        <f>+[1]DEPURADO!C4982</f>
        <v>0</v>
      </c>
      <c r="F4988" s="26" t="str">
        <f>+IF([1]DEPURADO!D4982&gt;1,[1]DEPURADO!D4982," ")</f>
        <v xml:space="preserve"> </v>
      </c>
      <c r="G4988" s="27">
        <f>[1]DEPURADO!F4982</f>
        <v>0</v>
      </c>
      <c r="H4988" s="28">
        <v>0</v>
      </c>
      <c r="I4988" s="28">
        <f>+[1]DEPURADO!M4982+[1]DEPURADO!N4982</f>
        <v>0</v>
      </c>
      <c r="J4988" s="28">
        <f>+[1]DEPURADO!R4982</f>
        <v>0</v>
      </c>
      <c r="K4988" s="29">
        <f>+[1]DEPURADO!P4982+[1]DEPURADO!Q4982</f>
        <v>0</v>
      </c>
      <c r="L4988" s="28">
        <v>0</v>
      </c>
      <c r="M4988" s="28">
        <v>0</v>
      </c>
      <c r="N4988" s="28">
        <f t="shared" si="539"/>
        <v>0</v>
      </c>
      <c r="O4988" s="28">
        <f t="shared" si="540"/>
        <v>0</v>
      </c>
      <c r="P4988" s="24">
        <f>IF([1]DEPURADO!H4982&gt;1,0,[1]DEPURADO!B4982)</f>
        <v>0</v>
      </c>
      <c r="Q4988" s="30">
        <f t="shared" si="541"/>
        <v>0</v>
      </c>
      <c r="R4988" s="31">
        <f t="shared" si="542"/>
        <v>0</v>
      </c>
      <c r="S4988" s="31">
        <f>+[1]DEPURADO!J4982</f>
        <v>0</v>
      </c>
      <c r="T4988" s="23" t="s">
        <v>45</v>
      </c>
      <c r="U4988" s="31">
        <f>+[1]DEPURADO!I4982</f>
        <v>0</v>
      </c>
      <c r="V4988" s="30"/>
      <c r="W4988" s="23" t="s">
        <v>45</v>
      </c>
      <c r="X4988" s="31">
        <f>+[1]DEPURADO!K4982+[1]DEPURADO!L4982</f>
        <v>0</v>
      </c>
      <c r="Y4988" s="23" t="s">
        <v>45</v>
      </c>
      <c r="Z4988" s="31">
        <f t="shared" si="543"/>
        <v>0</v>
      </c>
      <c r="AA4988" s="31"/>
      <c r="AB4988" s="31">
        <v>0</v>
      </c>
      <c r="AC4988" s="31">
        <v>0</v>
      </c>
      <c r="AD4988" s="30"/>
      <c r="AE4988" s="30">
        <f>+[1]DEPURADO!K4982</f>
        <v>0</v>
      </c>
      <c r="AF4988" s="30">
        <v>0</v>
      </c>
      <c r="AG4988" s="30">
        <f t="shared" si="544"/>
        <v>0</v>
      </c>
      <c r="AH4988" s="30">
        <v>0</v>
      </c>
      <c r="AI4988" s="30">
        <f>+[1]DEPURADO!G4982</f>
        <v>0</v>
      </c>
      <c r="AJ4988" s="32"/>
      <c r="AK4988" s="33"/>
    </row>
    <row r="4989" spans="1:37" s="34" customFormat="1" hidden="1" x14ac:dyDescent="0.25">
      <c r="A4989" s="23">
        <f t="shared" si="545"/>
        <v>4981</v>
      </c>
      <c r="B4989" s="24" t="s">
        <v>44</v>
      </c>
      <c r="C4989" s="23">
        <f>+[1]DEPURADO!A4983</f>
        <v>0</v>
      </c>
      <c r="D4989" s="23">
        <f>+[1]DEPURADO!B4983</f>
        <v>0</v>
      </c>
      <c r="E4989" s="25">
        <f>+[1]DEPURADO!C4983</f>
        <v>0</v>
      </c>
      <c r="F4989" s="26" t="str">
        <f>+IF([1]DEPURADO!D4983&gt;1,[1]DEPURADO!D4983," ")</f>
        <v xml:space="preserve"> </v>
      </c>
      <c r="G4989" s="27">
        <f>[1]DEPURADO!F4983</f>
        <v>0</v>
      </c>
      <c r="H4989" s="28">
        <v>0</v>
      </c>
      <c r="I4989" s="28">
        <f>+[1]DEPURADO!M4983+[1]DEPURADO!N4983</f>
        <v>0</v>
      </c>
      <c r="J4989" s="28">
        <f>+[1]DEPURADO!R4983</f>
        <v>0</v>
      </c>
      <c r="K4989" s="29">
        <f>+[1]DEPURADO!P4983+[1]DEPURADO!Q4983</f>
        <v>0</v>
      </c>
      <c r="L4989" s="28">
        <v>0</v>
      </c>
      <c r="M4989" s="28">
        <v>0</v>
      </c>
      <c r="N4989" s="28">
        <f t="shared" si="539"/>
        <v>0</v>
      </c>
      <c r="O4989" s="28">
        <f t="shared" si="540"/>
        <v>0</v>
      </c>
      <c r="P4989" s="24">
        <f>IF([1]DEPURADO!H4983&gt;1,0,[1]DEPURADO!B4983)</f>
        <v>0</v>
      </c>
      <c r="Q4989" s="30">
        <f t="shared" si="541"/>
        <v>0</v>
      </c>
      <c r="R4989" s="31">
        <f t="shared" si="542"/>
        <v>0</v>
      </c>
      <c r="S4989" s="31">
        <f>+[1]DEPURADO!J4983</f>
        <v>0</v>
      </c>
      <c r="T4989" s="23" t="s">
        <v>45</v>
      </c>
      <c r="U4989" s="31">
        <f>+[1]DEPURADO!I4983</f>
        <v>0</v>
      </c>
      <c r="V4989" s="30"/>
      <c r="W4989" s="23" t="s">
        <v>45</v>
      </c>
      <c r="X4989" s="31">
        <f>+[1]DEPURADO!K4983+[1]DEPURADO!L4983</f>
        <v>0</v>
      </c>
      <c r="Y4989" s="23" t="s">
        <v>45</v>
      </c>
      <c r="Z4989" s="31">
        <f t="shared" si="543"/>
        <v>0</v>
      </c>
      <c r="AA4989" s="31"/>
      <c r="AB4989" s="31">
        <v>0</v>
      </c>
      <c r="AC4989" s="31">
        <v>0</v>
      </c>
      <c r="AD4989" s="30"/>
      <c r="AE4989" s="30">
        <f>+[1]DEPURADO!K4983</f>
        <v>0</v>
      </c>
      <c r="AF4989" s="30">
        <v>0</v>
      </c>
      <c r="AG4989" s="30">
        <f t="shared" si="544"/>
        <v>0</v>
      </c>
      <c r="AH4989" s="30">
        <v>0</v>
      </c>
      <c r="AI4989" s="30">
        <f>+[1]DEPURADO!G4983</f>
        <v>0</v>
      </c>
      <c r="AJ4989" s="32"/>
      <c r="AK4989" s="33"/>
    </row>
    <row r="4990" spans="1:37" s="34" customFormat="1" hidden="1" x14ac:dyDescent="0.25">
      <c r="A4990" s="23">
        <f t="shared" si="545"/>
        <v>4982</v>
      </c>
      <c r="B4990" s="24" t="s">
        <v>44</v>
      </c>
      <c r="C4990" s="23">
        <f>+[1]DEPURADO!A4984</f>
        <v>0</v>
      </c>
      <c r="D4990" s="23">
        <f>+[1]DEPURADO!B4984</f>
        <v>0</v>
      </c>
      <c r="E4990" s="25">
        <f>+[1]DEPURADO!C4984</f>
        <v>0</v>
      </c>
      <c r="F4990" s="26" t="str">
        <f>+IF([1]DEPURADO!D4984&gt;1,[1]DEPURADO!D4984," ")</f>
        <v xml:space="preserve"> </v>
      </c>
      <c r="G4990" s="27">
        <f>[1]DEPURADO!F4984</f>
        <v>0</v>
      </c>
      <c r="H4990" s="28">
        <v>0</v>
      </c>
      <c r="I4990" s="28">
        <f>+[1]DEPURADO!M4984+[1]DEPURADO!N4984</f>
        <v>0</v>
      </c>
      <c r="J4990" s="28">
        <f>+[1]DEPURADO!R4984</f>
        <v>0</v>
      </c>
      <c r="K4990" s="29">
        <f>+[1]DEPURADO!P4984+[1]DEPURADO!Q4984</f>
        <v>0</v>
      </c>
      <c r="L4990" s="28">
        <v>0</v>
      </c>
      <c r="M4990" s="28">
        <v>0</v>
      </c>
      <c r="N4990" s="28">
        <f t="shared" si="539"/>
        <v>0</v>
      </c>
      <c r="O4990" s="28">
        <f t="shared" si="540"/>
        <v>0</v>
      </c>
      <c r="P4990" s="24">
        <f>IF([1]DEPURADO!H4984&gt;1,0,[1]DEPURADO!B4984)</f>
        <v>0</v>
      </c>
      <c r="Q4990" s="30">
        <f t="shared" si="541"/>
        <v>0</v>
      </c>
      <c r="R4990" s="31">
        <f t="shared" si="542"/>
        <v>0</v>
      </c>
      <c r="S4990" s="31">
        <f>+[1]DEPURADO!J4984</f>
        <v>0</v>
      </c>
      <c r="T4990" s="23" t="s">
        <v>45</v>
      </c>
      <c r="U4990" s="31">
        <f>+[1]DEPURADO!I4984</f>
        <v>0</v>
      </c>
      <c r="V4990" s="30"/>
      <c r="W4990" s="23" t="s">
        <v>45</v>
      </c>
      <c r="X4990" s="31">
        <f>+[1]DEPURADO!K4984+[1]DEPURADO!L4984</f>
        <v>0</v>
      </c>
      <c r="Y4990" s="23" t="s">
        <v>45</v>
      </c>
      <c r="Z4990" s="31">
        <f t="shared" si="543"/>
        <v>0</v>
      </c>
      <c r="AA4990" s="31"/>
      <c r="AB4990" s="31">
        <v>0</v>
      </c>
      <c r="AC4990" s="31">
        <v>0</v>
      </c>
      <c r="AD4990" s="30"/>
      <c r="AE4990" s="30">
        <f>+[1]DEPURADO!K4984</f>
        <v>0</v>
      </c>
      <c r="AF4990" s="30">
        <v>0</v>
      </c>
      <c r="AG4990" s="30">
        <f t="shared" si="544"/>
        <v>0</v>
      </c>
      <c r="AH4990" s="30">
        <v>0</v>
      </c>
      <c r="AI4990" s="30">
        <f>+[1]DEPURADO!G4984</f>
        <v>0</v>
      </c>
      <c r="AJ4990" s="32"/>
      <c r="AK4990" s="33"/>
    </row>
    <row r="4991" spans="1:37" s="34" customFormat="1" hidden="1" x14ac:dyDescent="0.25">
      <c r="A4991" s="23">
        <f t="shared" si="545"/>
        <v>4983</v>
      </c>
      <c r="B4991" s="24" t="s">
        <v>44</v>
      </c>
      <c r="C4991" s="23">
        <f>+[1]DEPURADO!A4985</f>
        <v>0</v>
      </c>
      <c r="D4991" s="23">
        <f>+[1]DEPURADO!B4985</f>
        <v>0</v>
      </c>
      <c r="E4991" s="25">
        <f>+[1]DEPURADO!C4985</f>
        <v>0</v>
      </c>
      <c r="F4991" s="26" t="str">
        <f>+IF([1]DEPURADO!D4985&gt;1,[1]DEPURADO!D4985," ")</f>
        <v xml:space="preserve"> </v>
      </c>
      <c r="G4991" s="27">
        <f>[1]DEPURADO!F4985</f>
        <v>0</v>
      </c>
      <c r="H4991" s="28">
        <v>0</v>
      </c>
      <c r="I4991" s="28">
        <f>+[1]DEPURADO!M4985+[1]DEPURADO!N4985</f>
        <v>0</v>
      </c>
      <c r="J4991" s="28">
        <f>+[1]DEPURADO!R4985</f>
        <v>0</v>
      </c>
      <c r="K4991" s="29">
        <f>+[1]DEPURADO!P4985+[1]DEPURADO!Q4985</f>
        <v>0</v>
      </c>
      <c r="L4991" s="28">
        <v>0</v>
      </c>
      <c r="M4991" s="28">
        <v>0</v>
      </c>
      <c r="N4991" s="28">
        <f t="shared" si="539"/>
        <v>0</v>
      </c>
      <c r="O4991" s="28">
        <f t="shared" si="540"/>
        <v>0</v>
      </c>
      <c r="P4991" s="24">
        <f>IF([1]DEPURADO!H4985&gt;1,0,[1]DEPURADO!B4985)</f>
        <v>0</v>
      </c>
      <c r="Q4991" s="30">
        <f t="shared" si="541"/>
        <v>0</v>
      </c>
      <c r="R4991" s="31">
        <f t="shared" si="542"/>
        <v>0</v>
      </c>
      <c r="S4991" s="31">
        <f>+[1]DEPURADO!J4985</f>
        <v>0</v>
      </c>
      <c r="T4991" s="23" t="s">
        <v>45</v>
      </c>
      <c r="U4991" s="31">
        <f>+[1]DEPURADO!I4985</f>
        <v>0</v>
      </c>
      <c r="V4991" s="30"/>
      <c r="W4991" s="23" t="s">
        <v>45</v>
      </c>
      <c r="X4991" s="31">
        <f>+[1]DEPURADO!K4985+[1]DEPURADO!L4985</f>
        <v>0</v>
      </c>
      <c r="Y4991" s="23" t="s">
        <v>45</v>
      </c>
      <c r="Z4991" s="31">
        <f t="shared" si="543"/>
        <v>0</v>
      </c>
      <c r="AA4991" s="31"/>
      <c r="AB4991" s="31">
        <v>0</v>
      </c>
      <c r="AC4991" s="31">
        <v>0</v>
      </c>
      <c r="AD4991" s="30"/>
      <c r="AE4991" s="30">
        <f>+[1]DEPURADO!K4985</f>
        <v>0</v>
      </c>
      <c r="AF4991" s="30">
        <v>0</v>
      </c>
      <c r="AG4991" s="30">
        <f t="shared" si="544"/>
        <v>0</v>
      </c>
      <c r="AH4991" s="30">
        <v>0</v>
      </c>
      <c r="AI4991" s="30">
        <f>+[1]DEPURADO!G4985</f>
        <v>0</v>
      </c>
      <c r="AJ4991" s="32"/>
      <c r="AK4991" s="33"/>
    </row>
    <row r="4992" spans="1:37" s="34" customFormat="1" hidden="1" x14ac:dyDescent="0.25">
      <c r="A4992" s="23">
        <f t="shared" si="545"/>
        <v>4984</v>
      </c>
      <c r="B4992" s="24" t="s">
        <v>44</v>
      </c>
      <c r="C4992" s="23">
        <f>+[1]DEPURADO!A4986</f>
        <v>0</v>
      </c>
      <c r="D4992" s="23">
        <f>+[1]DEPURADO!B4986</f>
        <v>0</v>
      </c>
      <c r="E4992" s="25">
        <f>+[1]DEPURADO!C4986</f>
        <v>0</v>
      </c>
      <c r="F4992" s="26" t="str">
        <f>+IF([1]DEPURADO!D4986&gt;1,[1]DEPURADO!D4986," ")</f>
        <v xml:space="preserve"> </v>
      </c>
      <c r="G4992" s="27">
        <f>[1]DEPURADO!F4986</f>
        <v>0</v>
      </c>
      <c r="H4992" s="28">
        <v>0</v>
      </c>
      <c r="I4992" s="28">
        <f>+[1]DEPURADO!M4986+[1]DEPURADO!N4986</f>
        <v>0</v>
      </c>
      <c r="J4992" s="28">
        <f>+[1]DEPURADO!R4986</f>
        <v>0</v>
      </c>
      <c r="K4992" s="29">
        <f>+[1]DEPURADO!P4986+[1]DEPURADO!Q4986</f>
        <v>0</v>
      </c>
      <c r="L4992" s="28">
        <v>0</v>
      </c>
      <c r="M4992" s="28">
        <v>0</v>
      </c>
      <c r="N4992" s="28">
        <f t="shared" si="539"/>
        <v>0</v>
      </c>
      <c r="O4992" s="28">
        <f t="shared" si="540"/>
        <v>0</v>
      </c>
      <c r="P4992" s="24">
        <f>IF([1]DEPURADO!H4986&gt;1,0,[1]DEPURADO!B4986)</f>
        <v>0</v>
      </c>
      <c r="Q4992" s="30">
        <f t="shared" si="541"/>
        <v>0</v>
      </c>
      <c r="R4992" s="31">
        <f t="shared" si="542"/>
        <v>0</v>
      </c>
      <c r="S4992" s="31">
        <f>+[1]DEPURADO!J4986</f>
        <v>0</v>
      </c>
      <c r="T4992" s="23" t="s">
        <v>45</v>
      </c>
      <c r="U4992" s="31">
        <f>+[1]DEPURADO!I4986</f>
        <v>0</v>
      </c>
      <c r="V4992" s="30"/>
      <c r="W4992" s="23" t="s">
        <v>45</v>
      </c>
      <c r="X4992" s="31">
        <f>+[1]DEPURADO!K4986+[1]DEPURADO!L4986</f>
        <v>0</v>
      </c>
      <c r="Y4992" s="23" t="s">
        <v>45</v>
      </c>
      <c r="Z4992" s="31">
        <f t="shared" si="543"/>
        <v>0</v>
      </c>
      <c r="AA4992" s="31"/>
      <c r="AB4992" s="31">
        <v>0</v>
      </c>
      <c r="AC4992" s="31">
        <v>0</v>
      </c>
      <c r="AD4992" s="30"/>
      <c r="AE4992" s="30">
        <f>+[1]DEPURADO!K4986</f>
        <v>0</v>
      </c>
      <c r="AF4992" s="30">
        <v>0</v>
      </c>
      <c r="AG4992" s="30">
        <f t="shared" si="544"/>
        <v>0</v>
      </c>
      <c r="AH4992" s="30">
        <v>0</v>
      </c>
      <c r="AI4992" s="30">
        <f>+[1]DEPURADO!G4986</f>
        <v>0</v>
      </c>
      <c r="AJ4992" s="32"/>
      <c r="AK4992" s="33"/>
    </row>
    <row r="4993" spans="1:37" s="34" customFormat="1" hidden="1" x14ac:dyDescent="0.25">
      <c r="A4993" s="23">
        <f t="shared" si="545"/>
        <v>4985</v>
      </c>
      <c r="B4993" s="24" t="s">
        <v>44</v>
      </c>
      <c r="C4993" s="23">
        <f>+[1]DEPURADO!A4987</f>
        <v>0</v>
      </c>
      <c r="D4993" s="23">
        <f>+[1]DEPURADO!B4987</f>
        <v>0</v>
      </c>
      <c r="E4993" s="25">
        <f>+[1]DEPURADO!C4987</f>
        <v>0</v>
      </c>
      <c r="F4993" s="26" t="str">
        <f>+IF([1]DEPURADO!D4987&gt;1,[1]DEPURADO!D4987," ")</f>
        <v xml:space="preserve"> </v>
      </c>
      <c r="G4993" s="27">
        <f>[1]DEPURADO!F4987</f>
        <v>0</v>
      </c>
      <c r="H4993" s="28">
        <v>0</v>
      </c>
      <c r="I4993" s="28">
        <f>+[1]DEPURADO!M4987+[1]DEPURADO!N4987</f>
        <v>0</v>
      </c>
      <c r="J4993" s="28">
        <f>+[1]DEPURADO!R4987</f>
        <v>0</v>
      </c>
      <c r="K4993" s="29">
        <f>+[1]DEPURADO!P4987+[1]DEPURADO!Q4987</f>
        <v>0</v>
      </c>
      <c r="L4993" s="28">
        <v>0</v>
      </c>
      <c r="M4993" s="28">
        <v>0</v>
      </c>
      <c r="N4993" s="28">
        <f t="shared" si="539"/>
        <v>0</v>
      </c>
      <c r="O4993" s="28">
        <f t="shared" si="540"/>
        <v>0</v>
      </c>
      <c r="P4993" s="24">
        <f>IF([1]DEPURADO!H4987&gt;1,0,[1]DEPURADO!B4987)</f>
        <v>0</v>
      </c>
      <c r="Q4993" s="30">
        <f t="shared" si="541"/>
        <v>0</v>
      </c>
      <c r="R4993" s="31">
        <f t="shared" si="542"/>
        <v>0</v>
      </c>
      <c r="S4993" s="31">
        <f>+[1]DEPURADO!J4987</f>
        <v>0</v>
      </c>
      <c r="T4993" s="23" t="s">
        <v>45</v>
      </c>
      <c r="U4993" s="31">
        <f>+[1]DEPURADO!I4987</f>
        <v>0</v>
      </c>
      <c r="V4993" s="30"/>
      <c r="W4993" s="23" t="s">
        <v>45</v>
      </c>
      <c r="X4993" s="31">
        <f>+[1]DEPURADO!K4987+[1]DEPURADO!L4987</f>
        <v>0</v>
      </c>
      <c r="Y4993" s="23" t="s">
        <v>45</v>
      </c>
      <c r="Z4993" s="31">
        <f t="shared" si="543"/>
        <v>0</v>
      </c>
      <c r="AA4993" s="31"/>
      <c r="AB4993" s="31">
        <v>0</v>
      </c>
      <c r="AC4993" s="31">
        <v>0</v>
      </c>
      <c r="AD4993" s="30"/>
      <c r="AE4993" s="30">
        <f>+[1]DEPURADO!K4987</f>
        <v>0</v>
      </c>
      <c r="AF4993" s="30">
        <v>0</v>
      </c>
      <c r="AG4993" s="30">
        <f t="shared" si="544"/>
        <v>0</v>
      </c>
      <c r="AH4993" s="30">
        <v>0</v>
      </c>
      <c r="AI4993" s="30">
        <f>+[1]DEPURADO!G4987</f>
        <v>0</v>
      </c>
      <c r="AJ4993" s="32"/>
      <c r="AK4993" s="33"/>
    </row>
    <row r="4994" spans="1:37" s="34" customFormat="1" hidden="1" x14ac:dyDescent="0.25">
      <c r="A4994" s="23">
        <f t="shared" si="545"/>
        <v>4986</v>
      </c>
      <c r="B4994" s="24" t="s">
        <v>44</v>
      </c>
      <c r="C4994" s="23">
        <f>+[1]DEPURADO!A4988</f>
        <v>0</v>
      </c>
      <c r="D4994" s="23">
        <f>+[1]DEPURADO!B4988</f>
        <v>0</v>
      </c>
      <c r="E4994" s="25">
        <f>+[1]DEPURADO!C4988</f>
        <v>0</v>
      </c>
      <c r="F4994" s="26" t="str">
        <f>+IF([1]DEPURADO!D4988&gt;1,[1]DEPURADO!D4988," ")</f>
        <v xml:space="preserve"> </v>
      </c>
      <c r="G4994" s="27">
        <f>[1]DEPURADO!F4988</f>
        <v>0</v>
      </c>
      <c r="H4994" s="28">
        <v>0</v>
      </c>
      <c r="I4994" s="28">
        <f>+[1]DEPURADO!M4988+[1]DEPURADO!N4988</f>
        <v>0</v>
      </c>
      <c r="J4994" s="28">
        <f>+[1]DEPURADO!R4988</f>
        <v>0</v>
      </c>
      <c r="K4994" s="29">
        <f>+[1]DEPURADO!P4988+[1]DEPURADO!Q4988</f>
        <v>0</v>
      </c>
      <c r="L4994" s="28">
        <v>0</v>
      </c>
      <c r="M4994" s="28">
        <v>0</v>
      </c>
      <c r="N4994" s="28">
        <f t="shared" si="539"/>
        <v>0</v>
      </c>
      <c r="O4994" s="28">
        <f t="shared" si="540"/>
        <v>0</v>
      </c>
      <c r="P4994" s="24">
        <f>IF([1]DEPURADO!H4988&gt;1,0,[1]DEPURADO!B4988)</f>
        <v>0</v>
      </c>
      <c r="Q4994" s="30">
        <f t="shared" si="541"/>
        <v>0</v>
      </c>
      <c r="R4994" s="31">
        <f t="shared" si="542"/>
        <v>0</v>
      </c>
      <c r="S4994" s="31">
        <f>+[1]DEPURADO!J4988</f>
        <v>0</v>
      </c>
      <c r="T4994" s="23" t="s">
        <v>45</v>
      </c>
      <c r="U4994" s="31">
        <f>+[1]DEPURADO!I4988</f>
        <v>0</v>
      </c>
      <c r="V4994" s="30"/>
      <c r="W4994" s="23" t="s">
        <v>45</v>
      </c>
      <c r="X4994" s="31">
        <f>+[1]DEPURADO!K4988+[1]DEPURADO!L4988</f>
        <v>0</v>
      </c>
      <c r="Y4994" s="23" t="s">
        <v>45</v>
      </c>
      <c r="Z4994" s="31">
        <f t="shared" si="543"/>
        <v>0</v>
      </c>
      <c r="AA4994" s="31"/>
      <c r="AB4994" s="31">
        <v>0</v>
      </c>
      <c r="AC4994" s="31">
        <v>0</v>
      </c>
      <c r="AD4994" s="30"/>
      <c r="AE4994" s="30">
        <f>+[1]DEPURADO!K4988</f>
        <v>0</v>
      </c>
      <c r="AF4994" s="30">
        <v>0</v>
      </c>
      <c r="AG4994" s="30">
        <f t="shared" si="544"/>
        <v>0</v>
      </c>
      <c r="AH4994" s="30">
        <v>0</v>
      </c>
      <c r="AI4994" s="30">
        <f>+[1]DEPURADO!G4988</f>
        <v>0</v>
      </c>
      <c r="AJ4994" s="32"/>
      <c r="AK4994" s="33"/>
    </row>
    <row r="4995" spans="1:37" s="34" customFormat="1" hidden="1" x14ac:dyDescent="0.25">
      <c r="A4995" s="23">
        <f t="shared" si="545"/>
        <v>4987</v>
      </c>
      <c r="B4995" s="24" t="s">
        <v>44</v>
      </c>
      <c r="C4995" s="23">
        <f>+[1]DEPURADO!A4989</f>
        <v>0</v>
      </c>
      <c r="D4995" s="23">
        <f>+[1]DEPURADO!B4989</f>
        <v>0</v>
      </c>
      <c r="E4995" s="25">
        <f>+[1]DEPURADO!C4989</f>
        <v>0</v>
      </c>
      <c r="F4995" s="26" t="str">
        <f>+IF([1]DEPURADO!D4989&gt;1,[1]DEPURADO!D4989," ")</f>
        <v xml:space="preserve"> </v>
      </c>
      <c r="G4995" s="27">
        <f>[1]DEPURADO!F4989</f>
        <v>0</v>
      </c>
      <c r="H4995" s="28">
        <v>0</v>
      </c>
      <c r="I4995" s="28">
        <f>+[1]DEPURADO!M4989+[1]DEPURADO!N4989</f>
        <v>0</v>
      </c>
      <c r="J4995" s="28">
        <f>+[1]DEPURADO!R4989</f>
        <v>0</v>
      </c>
      <c r="K4995" s="29">
        <f>+[1]DEPURADO!P4989+[1]DEPURADO!Q4989</f>
        <v>0</v>
      </c>
      <c r="L4995" s="28">
        <v>0</v>
      </c>
      <c r="M4995" s="28">
        <v>0</v>
      </c>
      <c r="N4995" s="28">
        <f t="shared" si="539"/>
        <v>0</v>
      </c>
      <c r="O4995" s="28">
        <f t="shared" si="540"/>
        <v>0</v>
      </c>
      <c r="P4995" s="24">
        <f>IF([1]DEPURADO!H4989&gt;1,0,[1]DEPURADO!B4989)</f>
        <v>0</v>
      </c>
      <c r="Q4995" s="30">
        <f t="shared" si="541"/>
        <v>0</v>
      </c>
      <c r="R4995" s="31">
        <f t="shared" si="542"/>
        <v>0</v>
      </c>
      <c r="S4995" s="31">
        <f>+[1]DEPURADO!J4989</f>
        <v>0</v>
      </c>
      <c r="T4995" s="23" t="s">
        <v>45</v>
      </c>
      <c r="U4995" s="31">
        <f>+[1]DEPURADO!I4989</f>
        <v>0</v>
      </c>
      <c r="V4995" s="30"/>
      <c r="W4995" s="23" t="s">
        <v>45</v>
      </c>
      <c r="X4995" s="31">
        <f>+[1]DEPURADO!K4989+[1]DEPURADO!L4989</f>
        <v>0</v>
      </c>
      <c r="Y4995" s="23" t="s">
        <v>45</v>
      </c>
      <c r="Z4995" s="31">
        <f t="shared" si="543"/>
        <v>0</v>
      </c>
      <c r="AA4995" s="31"/>
      <c r="AB4995" s="31">
        <v>0</v>
      </c>
      <c r="AC4995" s="31">
        <v>0</v>
      </c>
      <c r="AD4995" s="30"/>
      <c r="AE4995" s="30">
        <f>+[1]DEPURADO!K4989</f>
        <v>0</v>
      </c>
      <c r="AF4995" s="30">
        <v>0</v>
      </c>
      <c r="AG4995" s="30">
        <f t="shared" si="544"/>
        <v>0</v>
      </c>
      <c r="AH4995" s="30">
        <v>0</v>
      </c>
      <c r="AI4995" s="30">
        <f>+[1]DEPURADO!G4989</f>
        <v>0</v>
      </c>
      <c r="AJ4995" s="32"/>
      <c r="AK4995" s="33"/>
    </row>
    <row r="4996" spans="1:37" s="34" customFormat="1" hidden="1" x14ac:dyDescent="0.25">
      <c r="A4996" s="23">
        <f t="shared" si="545"/>
        <v>4988</v>
      </c>
      <c r="B4996" s="24" t="s">
        <v>44</v>
      </c>
      <c r="C4996" s="23">
        <f>+[1]DEPURADO!A4990</f>
        <v>0</v>
      </c>
      <c r="D4996" s="23">
        <f>+[1]DEPURADO!B4990</f>
        <v>0</v>
      </c>
      <c r="E4996" s="25">
        <f>+[1]DEPURADO!C4990</f>
        <v>0</v>
      </c>
      <c r="F4996" s="26" t="str">
        <f>+IF([1]DEPURADO!D4990&gt;1,[1]DEPURADO!D4990," ")</f>
        <v xml:space="preserve"> </v>
      </c>
      <c r="G4996" s="27">
        <f>[1]DEPURADO!F4990</f>
        <v>0</v>
      </c>
      <c r="H4996" s="28">
        <v>0</v>
      </c>
      <c r="I4996" s="28">
        <f>+[1]DEPURADO!M4990+[1]DEPURADO!N4990</f>
        <v>0</v>
      </c>
      <c r="J4996" s="28">
        <f>+[1]DEPURADO!R4990</f>
        <v>0</v>
      </c>
      <c r="K4996" s="29">
        <f>+[1]DEPURADO!P4990+[1]DEPURADO!Q4990</f>
        <v>0</v>
      </c>
      <c r="L4996" s="28">
        <v>0</v>
      </c>
      <c r="M4996" s="28">
        <v>0</v>
      </c>
      <c r="N4996" s="28">
        <f t="shared" si="539"/>
        <v>0</v>
      </c>
      <c r="O4996" s="28">
        <f t="shared" si="540"/>
        <v>0</v>
      </c>
      <c r="P4996" s="24">
        <f>IF([1]DEPURADO!H4990&gt;1,0,[1]DEPURADO!B4990)</f>
        <v>0</v>
      </c>
      <c r="Q4996" s="30">
        <f t="shared" si="541"/>
        <v>0</v>
      </c>
      <c r="R4996" s="31">
        <f t="shared" si="542"/>
        <v>0</v>
      </c>
      <c r="S4996" s="31">
        <f>+[1]DEPURADO!J4990</f>
        <v>0</v>
      </c>
      <c r="T4996" s="23" t="s">
        <v>45</v>
      </c>
      <c r="U4996" s="31">
        <f>+[1]DEPURADO!I4990</f>
        <v>0</v>
      </c>
      <c r="V4996" s="30"/>
      <c r="W4996" s="23" t="s">
        <v>45</v>
      </c>
      <c r="X4996" s="31">
        <f>+[1]DEPURADO!K4990+[1]DEPURADO!L4990</f>
        <v>0</v>
      </c>
      <c r="Y4996" s="23" t="s">
        <v>45</v>
      </c>
      <c r="Z4996" s="31">
        <f t="shared" si="543"/>
        <v>0</v>
      </c>
      <c r="AA4996" s="31"/>
      <c r="AB4996" s="31">
        <v>0</v>
      </c>
      <c r="AC4996" s="31">
        <v>0</v>
      </c>
      <c r="AD4996" s="30"/>
      <c r="AE4996" s="30">
        <f>+[1]DEPURADO!K4990</f>
        <v>0</v>
      </c>
      <c r="AF4996" s="30">
        <v>0</v>
      </c>
      <c r="AG4996" s="30">
        <f t="shared" si="544"/>
        <v>0</v>
      </c>
      <c r="AH4996" s="30">
        <v>0</v>
      </c>
      <c r="AI4996" s="30">
        <f>+[1]DEPURADO!G4990</f>
        <v>0</v>
      </c>
      <c r="AJ4996" s="32"/>
      <c r="AK4996" s="33"/>
    </row>
    <row r="4997" spans="1:37" s="34" customFormat="1" hidden="1" x14ac:dyDescent="0.25">
      <c r="A4997" s="23">
        <f t="shared" si="545"/>
        <v>4989</v>
      </c>
      <c r="B4997" s="24" t="s">
        <v>44</v>
      </c>
      <c r="C4997" s="23">
        <f>+[1]DEPURADO!A4991</f>
        <v>0</v>
      </c>
      <c r="D4997" s="23">
        <f>+[1]DEPURADO!B4991</f>
        <v>0</v>
      </c>
      <c r="E4997" s="25">
        <f>+[1]DEPURADO!C4991</f>
        <v>0</v>
      </c>
      <c r="F4997" s="26" t="str">
        <f>+IF([1]DEPURADO!D4991&gt;1,[1]DEPURADO!D4991," ")</f>
        <v xml:space="preserve"> </v>
      </c>
      <c r="G4997" s="27">
        <f>[1]DEPURADO!F4991</f>
        <v>0</v>
      </c>
      <c r="H4997" s="28">
        <v>0</v>
      </c>
      <c r="I4997" s="28">
        <f>+[1]DEPURADO!M4991+[1]DEPURADO!N4991</f>
        <v>0</v>
      </c>
      <c r="J4997" s="28">
        <f>+[1]DEPURADO!R4991</f>
        <v>0</v>
      </c>
      <c r="K4997" s="29">
        <f>+[1]DEPURADO!P4991+[1]DEPURADO!Q4991</f>
        <v>0</v>
      </c>
      <c r="L4997" s="28">
        <v>0</v>
      </c>
      <c r="M4997" s="28">
        <v>0</v>
      </c>
      <c r="N4997" s="28">
        <f t="shared" si="539"/>
        <v>0</v>
      </c>
      <c r="O4997" s="28">
        <f t="shared" si="540"/>
        <v>0</v>
      </c>
      <c r="P4997" s="24">
        <f>IF([1]DEPURADO!H4991&gt;1,0,[1]DEPURADO!B4991)</f>
        <v>0</v>
      </c>
      <c r="Q4997" s="30">
        <f t="shared" si="541"/>
        <v>0</v>
      </c>
      <c r="R4997" s="31">
        <f t="shared" si="542"/>
        <v>0</v>
      </c>
      <c r="S4997" s="31">
        <f>+[1]DEPURADO!J4991</f>
        <v>0</v>
      </c>
      <c r="T4997" s="23" t="s">
        <v>45</v>
      </c>
      <c r="U4997" s="31">
        <f>+[1]DEPURADO!I4991</f>
        <v>0</v>
      </c>
      <c r="V4997" s="30"/>
      <c r="W4997" s="23" t="s">
        <v>45</v>
      </c>
      <c r="X4997" s="31">
        <f>+[1]DEPURADO!K4991+[1]DEPURADO!L4991</f>
        <v>0</v>
      </c>
      <c r="Y4997" s="23" t="s">
        <v>45</v>
      </c>
      <c r="Z4997" s="31">
        <f t="shared" si="543"/>
        <v>0</v>
      </c>
      <c r="AA4997" s="31"/>
      <c r="AB4997" s="31">
        <v>0</v>
      </c>
      <c r="AC4997" s="31">
        <v>0</v>
      </c>
      <c r="AD4997" s="30"/>
      <c r="AE4997" s="30">
        <f>+[1]DEPURADO!K4991</f>
        <v>0</v>
      </c>
      <c r="AF4997" s="30">
        <v>0</v>
      </c>
      <c r="AG4997" s="30">
        <f t="shared" si="544"/>
        <v>0</v>
      </c>
      <c r="AH4997" s="30">
        <v>0</v>
      </c>
      <c r="AI4997" s="30">
        <f>+[1]DEPURADO!G4991</f>
        <v>0</v>
      </c>
      <c r="AJ4997" s="32"/>
      <c r="AK4997" s="33"/>
    </row>
    <row r="4998" spans="1:37" s="34" customFormat="1" hidden="1" x14ac:dyDescent="0.25">
      <c r="A4998" s="23">
        <f t="shared" si="545"/>
        <v>4990</v>
      </c>
      <c r="B4998" s="24" t="s">
        <v>44</v>
      </c>
      <c r="C4998" s="23">
        <f>+[1]DEPURADO!A4992</f>
        <v>0</v>
      </c>
      <c r="D4998" s="23">
        <f>+[1]DEPURADO!B4992</f>
        <v>0</v>
      </c>
      <c r="E4998" s="25">
        <f>+[1]DEPURADO!C4992</f>
        <v>0</v>
      </c>
      <c r="F4998" s="26" t="str">
        <f>+IF([1]DEPURADO!D4992&gt;1,[1]DEPURADO!D4992," ")</f>
        <v xml:space="preserve"> </v>
      </c>
      <c r="G4998" s="27">
        <f>[1]DEPURADO!F4992</f>
        <v>0</v>
      </c>
      <c r="H4998" s="28">
        <v>0</v>
      </c>
      <c r="I4998" s="28">
        <f>+[1]DEPURADO!M4992+[1]DEPURADO!N4992</f>
        <v>0</v>
      </c>
      <c r="J4998" s="28">
        <f>+[1]DEPURADO!R4992</f>
        <v>0</v>
      </c>
      <c r="K4998" s="29">
        <f>+[1]DEPURADO!P4992+[1]DEPURADO!Q4992</f>
        <v>0</v>
      </c>
      <c r="L4998" s="28">
        <v>0</v>
      </c>
      <c r="M4998" s="28">
        <v>0</v>
      </c>
      <c r="N4998" s="28">
        <f t="shared" si="539"/>
        <v>0</v>
      </c>
      <c r="O4998" s="28">
        <f t="shared" si="540"/>
        <v>0</v>
      </c>
      <c r="P4998" s="24">
        <f>IF([1]DEPURADO!H4992&gt;1,0,[1]DEPURADO!B4992)</f>
        <v>0</v>
      </c>
      <c r="Q4998" s="30">
        <f t="shared" si="541"/>
        <v>0</v>
      </c>
      <c r="R4998" s="31">
        <f t="shared" si="542"/>
        <v>0</v>
      </c>
      <c r="S4998" s="31">
        <f>+[1]DEPURADO!J4992</f>
        <v>0</v>
      </c>
      <c r="T4998" s="23" t="s">
        <v>45</v>
      </c>
      <c r="U4998" s="31">
        <f>+[1]DEPURADO!I4992</f>
        <v>0</v>
      </c>
      <c r="V4998" s="30"/>
      <c r="W4998" s="23" t="s">
        <v>45</v>
      </c>
      <c r="X4998" s="31">
        <f>+[1]DEPURADO!K4992+[1]DEPURADO!L4992</f>
        <v>0</v>
      </c>
      <c r="Y4998" s="23" t="s">
        <v>45</v>
      </c>
      <c r="Z4998" s="31">
        <f t="shared" si="543"/>
        <v>0</v>
      </c>
      <c r="AA4998" s="31"/>
      <c r="AB4998" s="31">
        <v>0</v>
      </c>
      <c r="AC4998" s="31">
        <v>0</v>
      </c>
      <c r="AD4998" s="30"/>
      <c r="AE4998" s="30">
        <f>+[1]DEPURADO!K4992</f>
        <v>0</v>
      </c>
      <c r="AF4998" s="30">
        <v>0</v>
      </c>
      <c r="AG4998" s="30">
        <f t="shared" si="544"/>
        <v>0</v>
      </c>
      <c r="AH4998" s="30">
        <v>0</v>
      </c>
      <c r="AI4998" s="30">
        <f>+[1]DEPURADO!G4992</f>
        <v>0</v>
      </c>
      <c r="AJ4998" s="32"/>
      <c r="AK4998" s="33"/>
    </row>
    <row r="4999" spans="1:37" s="34" customFormat="1" hidden="1" x14ac:dyDescent="0.25">
      <c r="A4999" s="23">
        <f t="shared" si="545"/>
        <v>4991</v>
      </c>
      <c r="B4999" s="24" t="s">
        <v>44</v>
      </c>
      <c r="C4999" s="23">
        <f>+[1]DEPURADO!A4993</f>
        <v>0</v>
      </c>
      <c r="D4999" s="23">
        <f>+[1]DEPURADO!B4993</f>
        <v>0</v>
      </c>
      <c r="E4999" s="25">
        <f>+[1]DEPURADO!C4993</f>
        <v>0</v>
      </c>
      <c r="F4999" s="26" t="str">
        <f>+IF([1]DEPURADO!D4993&gt;1,[1]DEPURADO!D4993," ")</f>
        <v xml:space="preserve"> </v>
      </c>
      <c r="G4999" s="27">
        <f>[1]DEPURADO!F4993</f>
        <v>0</v>
      </c>
      <c r="H4999" s="28">
        <v>0</v>
      </c>
      <c r="I4999" s="28">
        <f>+[1]DEPURADO!M4993+[1]DEPURADO!N4993</f>
        <v>0</v>
      </c>
      <c r="J4999" s="28">
        <f>+[1]DEPURADO!R4993</f>
        <v>0</v>
      </c>
      <c r="K4999" s="29">
        <f>+[1]DEPURADO!P4993+[1]DEPURADO!Q4993</f>
        <v>0</v>
      </c>
      <c r="L4999" s="28">
        <v>0</v>
      </c>
      <c r="M4999" s="28">
        <v>0</v>
      </c>
      <c r="N4999" s="28">
        <f t="shared" si="539"/>
        <v>0</v>
      </c>
      <c r="O4999" s="28">
        <f t="shared" si="540"/>
        <v>0</v>
      </c>
      <c r="P4999" s="24">
        <f>IF([1]DEPURADO!H4993&gt;1,0,[1]DEPURADO!B4993)</f>
        <v>0</v>
      </c>
      <c r="Q4999" s="30">
        <f t="shared" si="541"/>
        <v>0</v>
      </c>
      <c r="R4999" s="31">
        <f t="shared" si="542"/>
        <v>0</v>
      </c>
      <c r="S4999" s="31">
        <f>+[1]DEPURADO!J4993</f>
        <v>0</v>
      </c>
      <c r="T4999" s="23" t="s">
        <v>45</v>
      </c>
      <c r="U4999" s="31">
        <f>+[1]DEPURADO!I4993</f>
        <v>0</v>
      </c>
      <c r="V4999" s="30"/>
      <c r="W4999" s="23" t="s">
        <v>45</v>
      </c>
      <c r="X4999" s="31">
        <f>+[1]DEPURADO!K4993+[1]DEPURADO!L4993</f>
        <v>0</v>
      </c>
      <c r="Y4999" s="23" t="s">
        <v>45</v>
      </c>
      <c r="Z4999" s="31">
        <f t="shared" si="543"/>
        <v>0</v>
      </c>
      <c r="AA4999" s="31"/>
      <c r="AB4999" s="31">
        <v>0</v>
      </c>
      <c r="AC4999" s="31">
        <v>0</v>
      </c>
      <c r="AD4999" s="30"/>
      <c r="AE4999" s="30">
        <f>+[1]DEPURADO!K4993</f>
        <v>0</v>
      </c>
      <c r="AF4999" s="30">
        <v>0</v>
      </c>
      <c r="AG4999" s="30">
        <f t="shared" si="544"/>
        <v>0</v>
      </c>
      <c r="AH4999" s="30">
        <v>0</v>
      </c>
      <c r="AI4999" s="30">
        <f>+[1]DEPURADO!G4993</f>
        <v>0</v>
      </c>
      <c r="AJ4999" s="32"/>
      <c r="AK4999" s="33"/>
    </row>
    <row r="5000" spans="1:37" s="34" customFormat="1" hidden="1" x14ac:dyDescent="0.25">
      <c r="A5000" s="23">
        <f t="shared" si="545"/>
        <v>4992</v>
      </c>
      <c r="B5000" s="24" t="s">
        <v>44</v>
      </c>
      <c r="C5000" s="23">
        <f>+[1]DEPURADO!A4994</f>
        <v>0</v>
      </c>
      <c r="D5000" s="23">
        <f>+[1]DEPURADO!B4994</f>
        <v>0</v>
      </c>
      <c r="E5000" s="25">
        <f>+[1]DEPURADO!C4994</f>
        <v>0</v>
      </c>
      <c r="F5000" s="26" t="str">
        <f>+IF([1]DEPURADO!D4994&gt;1,[1]DEPURADO!D4994," ")</f>
        <v xml:space="preserve"> </v>
      </c>
      <c r="G5000" s="27">
        <f>[1]DEPURADO!F4994</f>
        <v>0</v>
      </c>
      <c r="H5000" s="28">
        <v>0</v>
      </c>
      <c r="I5000" s="28">
        <f>+[1]DEPURADO!M4994+[1]DEPURADO!N4994</f>
        <v>0</v>
      </c>
      <c r="J5000" s="28">
        <f>+[1]DEPURADO!R4994</f>
        <v>0</v>
      </c>
      <c r="K5000" s="29">
        <f>+[1]DEPURADO!P4994+[1]DEPURADO!Q4994</f>
        <v>0</v>
      </c>
      <c r="L5000" s="28">
        <v>0</v>
      </c>
      <c r="M5000" s="28">
        <v>0</v>
      </c>
      <c r="N5000" s="28">
        <f t="shared" si="539"/>
        <v>0</v>
      </c>
      <c r="O5000" s="28">
        <f t="shared" si="540"/>
        <v>0</v>
      </c>
      <c r="P5000" s="24">
        <f>IF([1]DEPURADO!H4994&gt;1,0,[1]DEPURADO!B4994)</f>
        <v>0</v>
      </c>
      <c r="Q5000" s="30">
        <f t="shared" si="541"/>
        <v>0</v>
      </c>
      <c r="R5000" s="31">
        <f t="shared" si="542"/>
        <v>0</v>
      </c>
      <c r="S5000" s="31">
        <f>+[1]DEPURADO!J4994</f>
        <v>0</v>
      </c>
      <c r="T5000" s="23" t="s">
        <v>45</v>
      </c>
      <c r="U5000" s="31">
        <f>+[1]DEPURADO!I4994</f>
        <v>0</v>
      </c>
      <c r="V5000" s="30"/>
      <c r="W5000" s="23" t="s">
        <v>45</v>
      </c>
      <c r="X5000" s="31">
        <f>+[1]DEPURADO!K4994+[1]DEPURADO!L4994</f>
        <v>0</v>
      </c>
      <c r="Y5000" s="23" t="s">
        <v>45</v>
      </c>
      <c r="Z5000" s="31">
        <f t="shared" si="543"/>
        <v>0</v>
      </c>
      <c r="AA5000" s="31"/>
      <c r="AB5000" s="31">
        <v>0</v>
      </c>
      <c r="AC5000" s="31">
        <v>0</v>
      </c>
      <c r="AD5000" s="30"/>
      <c r="AE5000" s="30">
        <f>+[1]DEPURADO!K4994</f>
        <v>0</v>
      </c>
      <c r="AF5000" s="30">
        <v>0</v>
      </c>
      <c r="AG5000" s="30">
        <f t="shared" si="544"/>
        <v>0</v>
      </c>
      <c r="AH5000" s="30">
        <v>0</v>
      </c>
      <c r="AI5000" s="30">
        <f>+[1]DEPURADO!G4994</f>
        <v>0</v>
      </c>
      <c r="AJ5000" s="32"/>
      <c r="AK5000" s="33"/>
    </row>
    <row r="5001" spans="1:37" s="34" customFormat="1" hidden="1" x14ac:dyDescent="0.25">
      <c r="A5001" s="23">
        <f t="shared" si="545"/>
        <v>4993</v>
      </c>
      <c r="B5001" s="24" t="s">
        <v>44</v>
      </c>
      <c r="C5001" s="23">
        <f>+[1]DEPURADO!A4995</f>
        <v>0</v>
      </c>
      <c r="D5001" s="23">
        <f>+[1]DEPURADO!B4995</f>
        <v>0</v>
      </c>
      <c r="E5001" s="25">
        <f>+[1]DEPURADO!C4995</f>
        <v>0</v>
      </c>
      <c r="F5001" s="26" t="str">
        <f>+IF([1]DEPURADO!D4995&gt;1,[1]DEPURADO!D4995," ")</f>
        <v xml:space="preserve"> </v>
      </c>
      <c r="G5001" s="27">
        <f>[1]DEPURADO!F4995</f>
        <v>0</v>
      </c>
      <c r="H5001" s="28">
        <v>0</v>
      </c>
      <c r="I5001" s="28">
        <f>+[1]DEPURADO!M4995+[1]DEPURADO!N4995</f>
        <v>0</v>
      </c>
      <c r="J5001" s="28">
        <f>+[1]DEPURADO!R4995</f>
        <v>0</v>
      </c>
      <c r="K5001" s="29">
        <f>+[1]DEPURADO!P4995+[1]DEPURADO!Q4995</f>
        <v>0</v>
      </c>
      <c r="L5001" s="28">
        <v>0</v>
      </c>
      <c r="M5001" s="28">
        <v>0</v>
      </c>
      <c r="N5001" s="28">
        <f t="shared" si="539"/>
        <v>0</v>
      </c>
      <c r="O5001" s="28">
        <f t="shared" si="540"/>
        <v>0</v>
      </c>
      <c r="P5001" s="24">
        <f>IF([1]DEPURADO!H4995&gt;1,0,[1]DEPURADO!B4995)</f>
        <v>0</v>
      </c>
      <c r="Q5001" s="30">
        <f t="shared" si="541"/>
        <v>0</v>
      </c>
      <c r="R5001" s="31">
        <f t="shared" si="542"/>
        <v>0</v>
      </c>
      <c r="S5001" s="31">
        <f>+[1]DEPURADO!J4995</f>
        <v>0</v>
      </c>
      <c r="T5001" s="23" t="s">
        <v>45</v>
      </c>
      <c r="U5001" s="31">
        <f>+[1]DEPURADO!I4995</f>
        <v>0</v>
      </c>
      <c r="V5001" s="30"/>
      <c r="W5001" s="23" t="s">
        <v>45</v>
      </c>
      <c r="X5001" s="31">
        <f>+[1]DEPURADO!K4995+[1]DEPURADO!L4995</f>
        <v>0</v>
      </c>
      <c r="Y5001" s="23" t="s">
        <v>45</v>
      </c>
      <c r="Z5001" s="31">
        <f t="shared" si="543"/>
        <v>0</v>
      </c>
      <c r="AA5001" s="31"/>
      <c r="AB5001" s="31">
        <v>0</v>
      </c>
      <c r="AC5001" s="31">
        <v>0</v>
      </c>
      <c r="AD5001" s="30"/>
      <c r="AE5001" s="30">
        <f>+[1]DEPURADO!K4995</f>
        <v>0</v>
      </c>
      <c r="AF5001" s="30">
        <v>0</v>
      </c>
      <c r="AG5001" s="30">
        <f t="shared" si="544"/>
        <v>0</v>
      </c>
      <c r="AH5001" s="30">
        <v>0</v>
      </c>
      <c r="AI5001" s="30">
        <f>+[1]DEPURADO!G4995</f>
        <v>0</v>
      </c>
      <c r="AJ5001" s="32"/>
      <c r="AK5001" s="33"/>
    </row>
    <row r="5002" spans="1:37" s="34" customFormat="1" hidden="1" x14ac:dyDescent="0.25">
      <c r="A5002" s="23">
        <f t="shared" si="545"/>
        <v>4994</v>
      </c>
      <c r="B5002" s="24" t="s">
        <v>44</v>
      </c>
      <c r="C5002" s="23">
        <f>+[1]DEPURADO!A4996</f>
        <v>0</v>
      </c>
      <c r="D5002" s="23">
        <f>+[1]DEPURADO!B4996</f>
        <v>0</v>
      </c>
      <c r="E5002" s="25">
        <f>+[1]DEPURADO!C4996</f>
        <v>0</v>
      </c>
      <c r="F5002" s="26" t="str">
        <f>+IF([1]DEPURADO!D4996&gt;1,[1]DEPURADO!D4996," ")</f>
        <v xml:space="preserve"> </v>
      </c>
      <c r="G5002" s="27">
        <f>[1]DEPURADO!F4996</f>
        <v>0</v>
      </c>
      <c r="H5002" s="28">
        <v>0</v>
      </c>
      <c r="I5002" s="28">
        <f>+[1]DEPURADO!M4996+[1]DEPURADO!N4996</f>
        <v>0</v>
      </c>
      <c r="J5002" s="28">
        <f>+[1]DEPURADO!R4996</f>
        <v>0</v>
      </c>
      <c r="K5002" s="29">
        <f>+[1]DEPURADO!P4996+[1]DEPURADO!Q4996</f>
        <v>0</v>
      </c>
      <c r="L5002" s="28">
        <v>0</v>
      </c>
      <c r="M5002" s="28">
        <v>0</v>
      </c>
      <c r="N5002" s="28">
        <f t="shared" ref="N5002:N5065" si="546">+SUM(J5002:M5002)</f>
        <v>0</v>
      </c>
      <c r="O5002" s="28">
        <f t="shared" ref="O5002:O5065" si="547">+G5002-I5002-N5002</f>
        <v>0</v>
      </c>
      <c r="P5002" s="24">
        <f>IF([1]DEPURADO!H4996&gt;1,0,[1]DEPURADO!B4996)</f>
        <v>0</v>
      </c>
      <c r="Q5002" s="30">
        <f t="shared" ref="Q5002:Q5065" si="548">+IF(P5002&gt;0,G5002,0)</f>
        <v>0</v>
      </c>
      <c r="R5002" s="31">
        <f t="shared" ref="R5002:R5065" si="549">IF(P5002=0,G5002,0)</f>
        <v>0</v>
      </c>
      <c r="S5002" s="31">
        <f>+[1]DEPURADO!J4996</f>
        <v>0</v>
      </c>
      <c r="T5002" s="23" t="s">
        <v>45</v>
      </c>
      <c r="U5002" s="31">
        <f>+[1]DEPURADO!I4996</f>
        <v>0</v>
      </c>
      <c r="V5002" s="30"/>
      <c r="W5002" s="23" t="s">
        <v>45</v>
      </c>
      <c r="X5002" s="31">
        <f>+[1]DEPURADO!K4996+[1]DEPURADO!L4996</f>
        <v>0</v>
      </c>
      <c r="Y5002" s="23" t="s">
        <v>45</v>
      </c>
      <c r="Z5002" s="31">
        <f t="shared" ref="Z5002:Z5065" si="550">+X5002-AE5002+IF(X5002-AE5002&lt;-1,-X5002+AE5002,0)</f>
        <v>0</v>
      </c>
      <c r="AA5002" s="31"/>
      <c r="AB5002" s="31">
        <v>0</v>
      </c>
      <c r="AC5002" s="31">
        <v>0</v>
      </c>
      <c r="AD5002" s="30"/>
      <c r="AE5002" s="30">
        <f>+[1]DEPURADO!K4996</f>
        <v>0</v>
      </c>
      <c r="AF5002" s="30">
        <v>0</v>
      </c>
      <c r="AG5002" s="30">
        <f t="shared" ref="AG5002:AG5065" si="551">+G5002-I5002-N5002-R5002-Z5002-AC5002-AE5002-S5002-U5002</f>
        <v>0</v>
      </c>
      <c r="AH5002" s="30">
        <v>0</v>
      </c>
      <c r="AI5002" s="30">
        <f>+[1]DEPURADO!G4996</f>
        <v>0</v>
      </c>
      <c r="AJ5002" s="32"/>
      <c r="AK5002" s="33"/>
    </row>
    <row r="5003" spans="1:37" s="34" customFormat="1" hidden="1" x14ac:dyDescent="0.25">
      <c r="A5003" s="23">
        <f t="shared" ref="A5003:A5066" si="552">+A5002+1</f>
        <v>4995</v>
      </c>
      <c r="B5003" s="24" t="s">
        <v>44</v>
      </c>
      <c r="C5003" s="23">
        <f>+[1]DEPURADO!A4997</f>
        <v>0</v>
      </c>
      <c r="D5003" s="23">
        <f>+[1]DEPURADO!B4997</f>
        <v>0</v>
      </c>
      <c r="E5003" s="25">
        <f>+[1]DEPURADO!C4997</f>
        <v>0</v>
      </c>
      <c r="F5003" s="26" t="str">
        <f>+IF([1]DEPURADO!D4997&gt;1,[1]DEPURADO!D4997," ")</f>
        <v xml:space="preserve"> </v>
      </c>
      <c r="G5003" s="27">
        <f>[1]DEPURADO!F4997</f>
        <v>0</v>
      </c>
      <c r="H5003" s="28">
        <v>0</v>
      </c>
      <c r="I5003" s="28">
        <f>+[1]DEPURADO!M4997+[1]DEPURADO!N4997</f>
        <v>0</v>
      </c>
      <c r="J5003" s="28">
        <f>+[1]DEPURADO!R4997</f>
        <v>0</v>
      </c>
      <c r="K5003" s="29">
        <f>+[1]DEPURADO!P4997+[1]DEPURADO!Q4997</f>
        <v>0</v>
      </c>
      <c r="L5003" s="28">
        <v>0</v>
      </c>
      <c r="M5003" s="28">
        <v>0</v>
      </c>
      <c r="N5003" s="28">
        <f t="shared" si="546"/>
        <v>0</v>
      </c>
      <c r="O5003" s="28">
        <f t="shared" si="547"/>
        <v>0</v>
      </c>
      <c r="P5003" s="24">
        <f>IF([1]DEPURADO!H4997&gt;1,0,[1]DEPURADO!B4997)</f>
        <v>0</v>
      </c>
      <c r="Q5003" s="30">
        <f t="shared" si="548"/>
        <v>0</v>
      </c>
      <c r="R5003" s="31">
        <f t="shared" si="549"/>
        <v>0</v>
      </c>
      <c r="S5003" s="31">
        <f>+[1]DEPURADO!J4997</f>
        <v>0</v>
      </c>
      <c r="T5003" s="23" t="s">
        <v>45</v>
      </c>
      <c r="U5003" s="31">
        <f>+[1]DEPURADO!I4997</f>
        <v>0</v>
      </c>
      <c r="V5003" s="30"/>
      <c r="W5003" s="23" t="s">
        <v>45</v>
      </c>
      <c r="X5003" s="31">
        <f>+[1]DEPURADO!K4997+[1]DEPURADO!L4997</f>
        <v>0</v>
      </c>
      <c r="Y5003" s="23" t="s">
        <v>45</v>
      </c>
      <c r="Z5003" s="31">
        <f t="shared" si="550"/>
        <v>0</v>
      </c>
      <c r="AA5003" s="31"/>
      <c r="AB5003" s="31">
        <v>0</v>
      </c>
      <c r="AC5003" s="31">
        <v>0</v>
      </c>
      <c r="AD5003" s="30"/>
      <c r="AE5003" s="30">
        <f>+[1]DEPURADO!K4997</f>
        <v>0</v>
      </c>
      <c r="AF5003" s="30">
        <v>0</v>
      </c>
      <c r="AG5003" s="30">
        <f t="shared" si="551"/>
        <v>0</v>
      </c>
      <c r="AH5003" s="30">
        <v>0</v>
      </c>
      <c r="AI5003" s="30">
        <f>+[1]DEPURADO!G4997</f>
        <v>0</v>
      </c>
      <c r="AJ5003" s="32"/>
      <c r="AK5003" s="33"/>
    </row>
    <row r="5004" spans="1:37" s="34" customFormat="1" hidden="1" x14ac:dyDescent="0.25">
      <c r="A5004" s="23">
        <f t="shared" si="552"/>
        <v>4996</v>
      </c>
      <c r="B5004" s="24" t="s">
        <v>44</v>
      </c>
      <c r="C5004" s="23">
        <f>+[1]DEPURADO!A4998</f>
        <v>0</v>
      </c>
      <c r="D5004" s="23">
        <f>+[1]DEPURADO!B4998</f>
        <v>0</v>
      </c>
      <c r="E5004" s="25">
        <f>+[1]DEPURADO!C4998</f>
        <v>0</v>
      </c>
      <c r="F5004" s="26" t="str">
        <f>+IF([1]DEPURADO!D4998&gt;1,[1]DEPURADO!D4998," ")</f>
        <v xml:space="preserve"> </v>
      </c>
      <c r="G5004" s="27">
        <f>[1]DEPURADO!F4998</f>
        <v>0</v>
      </c>
      <c r="H5004" s="28">
        <v>0</v>
      </c>
      <c r="I5004" s="28">
        <f>+[1]DEPURADO!M4998+[1]DEPURADO!N4998</f>
        <v>0</v>
      </c>
      <c r="J5004" s="28">
        <f>+[1]DEPURADO!R4998</f>
        <v>0</v>
      </c>
      <c r="K5004" s="29">
        <f>+[1]DEPURADO!P4998+[1]DEPURADO!Q4998</f>
        <v>0</v>
      </c>
      <c r="L5004" s="28">
        <v>0</v>
      </c>
      <c r="M5004" s="28">
        <v>0</v>
      </c>
      <c r="N5004" s="28">
        <f t="shared" si="546"/>
        <v>0</v>
      </c>
      <c r="O5004" s="28">
        <f t="shared" si="547"/>
        <v>0</v>
      </c>
      <c r="P5004" s="24">
        <f>IF([1]DEPURADO!H4998&gt;1,0,[1]DEPURADO!B4998)</f>
        <v>0</v>
      </c>
      <c r="Q5004" s="30">
        <f t="shared" si="548"/>
        <v>0</v>
      </c>
      <c r="R5004" s="31">
        <f t="shared" si="549"/>
        <v>0</v>
      </c>
      <c r="S5004" s="31">
        <f>+[1]DEPURADO!J4998</f>
        <v>0</v>
      </c>
      <c r="T5004" s="23" t="s">
        <v>45</v>
      </c>
      <c r="U5004" s="31">
        <f>+[1]DEPURADO!I4998</f>
        <v>0</v>
      </c>
      <c r="V5004" s="30"/>
      <c r="W5004" s="23" t="s">
        <v>45</v>
      </c>
      <c r="X5004" s="31">
        <f>+[1]DEPURADO!K4998+[1]DEPURADO!L4998</f>
        <v>0</v>
      </c>
      <c r="Y5004" s="23" t="s">
        <v>45</v>
      </c>
      <c r="Z5004" s="31">
        <f t="shared" si="550"/>
        <v>0</v>
      </c>
      <c r="AA5004" s="31"/>
      <c r="AB5004" s="31">
        <v>0</v>
      </c>
      <c r="AC5004" s="31">
        <v>0</v>
      </c>
      <c r="AD5004" s="30"/>
      <c r="AE5004" s="30">
        <f>+[1]DEPURADO!K4998</f>
        <v>0</v>
      </c>
      <c r="AF5004" s="30">
        <v>0</v>
      </c>
      <c r="AG5004" s="30">
        <f t="shared" si="551"/>
        <v>0</v>
      </c>
      <c r="AH5004" s="30">
        <v>0</v>
      </c>
      <c r="AI5004" s="30">
        <f>+[1]DEPURADO!G4998</f>
        <v>0</v>
      </c>
      <c r="AJ5004" s="32"/>
      <c r="AK5004" s="33"/>
    </row>
    <row r="5005" spans="1:37" s="34" customFormat="1" hidden="1" x14ac:dyDescent="0.25">
      <c r="A5005" s="23">
        <f t="shared" si="552"/>
        <v>4997</v>
      </c>
      <c r="B5005" s="24" t="s">
        <v>44</v>
      </c>
      <c r="C5005" s="23">
        <f>+[1]DEPURADO!A4999</f>
        <v>0</v>
      </c>
      <c r="D5005" s="23">
        <f>+[1]DEPURADO!B4999</f>
        <v>0</v>
      </c>
      <c r="E5005" s="25">
        <f>+[1]DEPURADO!C4999</f>
        <v>0</v>
      </c>
      <c r="F5005" s="26" t="str">
        <f>+IF([1]DEPURADO!D4999&gt;1,[1]DEPURADO!D4999," ")</f>
        <v xml:space="preserve"> </v>
      </c>
      <c r="G5005" s="27">
        <f>[1]DEPURADO!F4999</f>
        <v>0</v>
      </c>
      <c r="H5005" s="28">
        <v>0</v>
      </c>
      <c r="I5005" s="28">
        <f>+[1]DEPURADO!M4999+[1]DEPURADO!N4999</f>
        <v>0</v>
      </c>
      <c r="J5005" s="28">
        <f>+[1]DEPURADO!R4999</f>
        <v>0</v>
      </c>
      <c r="K5005" s="29">
        <f>+[1]DEPURADO!P4999+[1]DEPURADO!Q4999</f>
        <v>0</v>
      </c>
      <c r="L5005" s="28">
        <v>0</v>
      </c>
      <c r="M5005" s="28">
        <v>0</v>
      </c>
      <c r="N5005" s="28">
        <f t="shared" si="546"/>
        <v>0</v>
      </c>
      <c r="O5005" s="28">
        <f t="shared" si="547"/>
        <v>0</v>
      </c>
      <c r="P5005" s="24">
        <f>IF([1]DEPURADO!H4999&gt;1,0,[1]DEPURADO!B4999)</f>
        <v>0</v>
      </c>
      <c r="Q5005" s="30">
        <f t="shared" si="548"/>
        <v>0</v>
      </c>
      <c r="R5005" s="31">
        <f t="shared" si="549"/>
        <v>0</v>
      </c>
      <c r="S5005" s="31">
        <f>+[1]DEPURADO!J4999</f>
        <v>0</v>
      </c>
      <c r="T5005" s="23" t="s">
        <v>45</v>
      </c>
      <c r="U5005" s="31">
        <f>+[1]DEPURADO!I4999</f>
        <v>0</v>
      </c>
      <c r="V5005" s="30"/>
      <c r="W5005" s="23" t="s">
        <v>45</v>
      </c>
      <c r="X5005" s="31">
        <f>+[1]DEPURADO!K4999+[1]DEPURADO!L4999</f>
        <v>0</v>
      </c>
      <c r="Y5005" s="23" t="s">
        <v>45</v>
      </c>
      <c r="Z5005" s="31">
        <f t="shared" si="550"/>
        <v>0</v>
      </c>
      <c r="AA5005" s="31"/>
      <c r="AB5005" s="31">
        <v>0</v>
      </c>
      <c r="AC5005" s="31">
        <v>0</v>
      </c>
      <c r="AD5005" s="30"/>
      <c r="AE5005" s="30">
        <f>+[1]DEPURADO!K4999</f>
        <v>0</v>
      </c>
      <c r="AF5005" s="30">
        <v>0</v>
      </c>
      <c r="AG5005" s="30">
        <f t="shared" si="551"/>
        <v>0</v>
      </c>
      <c r="AH5005" s="30">
        <v>0</v>
      </c>
      <c r="AI5005" s="30">
        <f>+[1]DEPURADO!G4999</f>
        <v>0</v>
      </c>
      <c r="AJ5005" s="32"/>
      <c r="AK5005" s="33"/>
    </row>
    <row r="5006" spans="1:37" s="34" customFormat="1" hidden="1" x14ac:dyDescent="0.25">
      <c r="A5006" s="23">
        <f t="shared" si="552"/>
        <v>4998</v>
      </c>
      <c r="B5006" s="24" t="s">
        <v>44</v>
      </c>
      <c r="C5006" s="23">
        <f>+[1]DEPURADO!A5000</f>
        <v>0</v>
      </c>
      <c r="D5006" s="23">
        <f>+[1]DEPURADO!B5000</f>
        <v>0</v>
      </c>
      <c r="E5006" s="25">
        <f>+[1]DEPURADO!C5000</f>
        <v>0</v>
      </c>
      <c r="F5006" s="26" t="str">
        <f>+IF([1]DEPURADO!D5000&gt;1,[1]DEPURADO!D5000," ")</f>
        <v xml:space="preserve"> </v>
      </c>
      <c r="G5006" s="27">
        <f>[1]DEPURADO!F5000</f>
        <v>0</v>
      </c>
      <c r="H5006" s="28">
        <v>0</v>
      </c>
      <c r="I5006" s="28">
        <f>+[1]DEPURADO!M5000+[1]DEPURADO!N5000</f>
        <v>0</v>
      </c>
      <c r="J5006" s="28">
        <f>+[1]DEPURADO!R5000</f>
        <v>0</v>
      </c>
      <c r="K5006" s="29">
        <f>+[1]DEPURADO!P5000+[1]DEPURADO!Q5000</f>
        <v>0</v>
      </c>
      <c r="L5006" s="28">
        <v>0</v>
      </c>
      <c r="M5006" s="28">
        <v>0</v>
      </c>
      <c r="N5006" s="28">
        <f t="shared" si="546"/>
        <v>0</v>
      </c>
      <c r="O5006" s="28">
        <f t="shared" si="547"/>
        <v>0</v>
      </c>
      <c r="P5006" s="24">
        <f>IF([1]DEPURADO!H5000&gt;1,0,[1]DEPURADO!B5000)</f>
        <v>0</v>
      </c>
      <c r="Q5006" s="30">
        <f t="shared" si="548"/>
        <v>0</v>
      </c>
      <c r="R5006" s="31">
        <f t="shared" si="549"/>
        <v>0</v>
      </c>
      <c r="S5006" s="31">
        <f>+[1]DEPURADO!J5000</f>
        <v>0</v>
      </c>
      <c r="T5006" s="23" t="s">
        <v>45</v>
      </c>
      <c r="U5006" s="31">
        <f>+[1]DEPURADO!I5000</f>
        <v>0</v>
      </c>
      <c r="V5006" s="30"/>
      <c r="W5006" s="23" t="s">
        <v>45</v>
      </c>
      <c r="X5006" s="31">
        <f>+[1]DEPURADO!K5000+[1]DEPURADO!L5000</f>
        <v>0</v>
      </c>
      <c r="Y5006" s="23" t="s">
        <v>45</v>
      </c>
      <c r="Z5006" s="31">
        <f t="shared" si="550"/>
        <v>0</v>
      </c>
      <c r="AA5006" s="31"/>
      <c r="AB5006" s="31">
        <v>0</v>
      </c>
      <c r="AC5006" s="31">
        <v>0</v>
      </c>
      <c r="AD5006" s="30"/>
      <c r="AE5006" s="30">
        <f>+[1]DEPURADO!K5000</f>
        <v>0</v>
      </c>
      <c r="AF5006" s="30">
        <v>0</v>
      </c>
      <c r="AG5006" s="30">
        <f t="shared" si="551"/>
        <v>0</v>
      </c>
      <c r="AH5006" s="30">
        <v>0</v>
      </c>
      <c r="AI5006" s="30">
        <f>+[1]DEPURADO!G5000</f>
        <v>0</v>
      </c>
      <c r="AJ5006" s="32"/>
      <c r="AK5006" s="33"/>
    </row>
    <row r="5007" spans="1:37" s="34" customFormat="1" hidden="1" x14ac:dyDescent="0.25">
      <c r="A5007" s="23">
        <f t="shared" si="552"/>
        <v>4999</v>
      </c>
      <c r="B5007" s="24" t="s">
        <v>44</v>
      </c>
      <c r="C5007" s="23">
        <f>+[1]DEPURADO!A5001</f>
        <v>0</v>
      </c>
      <c r="D5007" s="23">
        <f>+[1]DEPURADO!B5001</f>
        <v>0</v>
      </c>
      <c r="E5007" s="25">
        <f>+[1]DEPURADO!C5001</f>
        <v>0</v>
      </c>
      <c r="F5007" s="26" t="str">
        <f>+IF([1]DEPURADO!D5001&gt;1,[1]DEPURADO!D5001," ")</f>
        <v xml:space="preserve"> </v>
      </c>
      <c r="G5007" s="27">
        <f>[1]DEPURADO!F5001</f>
        <v>0</v>
      </c>
      <c r="H5007" s="28">
        <v>0</v>
      </c>
      <c r="I5007" s="28">
        <f>+[1]DEPURADO!M5001+[1]DEPURADO!N5001</f>
        <v>0</v>
      </c>
      <c r="J5007" s="28">
        <f>+[1]DEPURADO!R5001</f>
        <v>0</v>
      </c>
      <c r="K5007" s="29">
        <f>+[1]DEPURADO!P5001+[1]DEPURADO!Q5001</f>
        <v>0</v>
      </c>
      <c r="L5007" s="28">
        <v>0</v>
      </c>
      <c r="M5007" s="28">
        <v>0</v>
      </c>
      <c r="N5007" s="28">
        <f t="shared" si="546"/>
        <v>0</v>
      </c>
      <c r="O5007" s="28">
        <f t="shared" si="547"/>
        <v>0</v>
      </c>
      <c r="P5007" s="24">
        <f>IF([1]DEPURADO!H5001&gt;1,0,[1]DEPURADO!B5001)</f>
        <v>0</v>
      </c>
      <c r="Q5007" s="30">
        <f t="shared" si="548"/>
        <v>0</v>
      </c>
      <c r="R5007" s="31">
        <f t="shared" si="549"/>
        <v>0</v>
      </c>
      <c r="S5007" s="31">
        <f>+[1]DEPURADO!J5001</f>
        <v>0</v>
      </c>
      <c r="T5007" s="23" t="s">
        <v>45</v>
      </c>
      <c r="U5007" s="31">
        <f>+[1]DEPURADO!I5001</f>
        <v>0</v>
      </c>
      <c r="V5007" s="30"/>
      <c r="W5007" s="23" t="s">
        <v>45</v>
      </c>
      <c r="X5007" s="31">
        <f>+[1]DEPURADO!K5001+[1]DEPURADO!L5001</f>
        <v>0</v>
      </c>
      <c r="Y5007" s="23" t="s">
        <v>45</v>
      </c>
      <c r="Z5007" s="31">
        <f t="shared" si="550"/>
        <v>0</v>
      </c>
      <c r="AA5007" s="31"/>
      <c r="AB5007" s="31">
        <v>0</v>
      </c>
      <c r="AC5007" s="31">
        <v>0</v>
      </c>
      <c r="AD5007" s="30"/>
      <c r="AE5007" s="30">
        <f>+[1]DEPURADO!K5001</f>
        <v>0</v>
      </c>
      <c r="AF5007" s="30">
        <v>0</v>
      </c>
      <c r="AG5007" s="30">
        <f t="shared" si="551"/>
        <v>0</v>
      </c>
      <c r="AH5007" s="30">
        <v>0</v>
      </c>
      <c r="AI5007" s="30">
        <f>+[1]DEPURADO!G5001</f>
        <v>0</v>
      </c>
      <c r="AJ5007" s="32"/>
      <c r="AK5007" s="33"/>
    </row>
    <row r="5008" spans="1:37" s="34" customFormat="1" hidden="1" x14ac:dyDescent="0.25">
      <c r="A5008" s="23">
        <f t="shared" si="552"/>
        <v>5000</v>
      </c>
      <c r="B5008" s="24" t="s">
        <v>44</v>
      </c>
      <c r="C5008" s="23">
        <f>+[1]DEPURADO!A5002</f>
        <v>0</v>
      </c>
      <c r="D5008" s="23">
        <f>+[1]DEPURADO!B5002</f>
        <v>0</v>
      </c>
      <c r="E5008" s="25">
        <f>+[1]DEPURADO!C5002</f>
        <v>0</v>
      </c>
      <c r="F5008" s="26" t="str">
        <f>+IF([1]DEPURADO!D5002&gt;1,[1]DEPURADO!D5002," ")</f>
        <v xml:space="preserve"> </v>
      </c>
      <c r="G5008" s="27">
        <f>[1]DEPURADO!F5002</f>
        <v>0</v>
      </c>
      <c r="H5008" s="28">
        <v>0</v>
      </c>
      <c r="I5008" s="28">
        <f>+[1]DEPURADO!M5002+[1]DEPURADO!N5002</f>
        <v>0</v>
      </c>
      <c r="J5008" s="28">
        <f>+[1]DEPURADO!R5002</f>
        <v>0</v>
      </c>
      <c r="K5008" s="29">
        <f>+[1]DEPURADO!P5002+[1]DEPURADO!Q5002</f>
        <v>0</v>
      </c>
      <c r="L5008" s="28">
        <v>0</v>
      </c>
      <c r="M5008" s="28">
        <v>0</v>
      </c>
      <c r="N5008" s="28">
        <f t="shared" si="546"/>
        <v>0</v>
      </c>
      <c r="O5008" s="28">
        <f t="shared" si="547"/>
        <v>0</v>
      </c>
      <c r="P5008" s="24">
        <f>IF([1]DEPURADO!H5002&gt;1,0,[1]DEPURADO!B5002)</f>
        <v>0</v>
      </c>
      <c r="Q5008" s="30">
        <f t="shared" si="548"/>
        <v>0</v>
      </c>
      <c r="R5008" s="31">
        <f t="shared" si="549"/>
        <v>0</v>
      </c>
      <c r="S5008" s="31">
        <f>+[1]DEPURADO!J5002</f>
        <v>0</v>
      </c>
      <c r="T5008" s="23" t="s">
        <v>45</v>
      </c>
      <c r="U5008" s="31">
        <f>+[1]DEPURADO!I5002</f>
        <v>0</v>
      </c>
      <c r="V5008" s="30"/>
      <c r="W5008" s="23" t="s">
        <v>45</v>
      </c>
      <c r="X5008" s="31">
        <f>+[1]DEPURADO!K5002+[1]DEPURADO!L5002</f>
        <v>0</v>
      </c>
      <c r="Y5008" s="23" t="s">
        <v>45</v>
      </c>
      <c r="Z5008" s="31">
        <f t="shared" si="550"/>
        <v>0</v>
      </c>
      <c r="AA5008" s="31"/>
      <c r="AB5008" s="31">
        <v>0</v>
      </c>
      <c r="AC5008" s="31">
        <v>0</v>
      </c>
      <c r="AD5008" s="30"/>
      <c r="AE5008" s="30">
        <f>+[1]DEPURADO!K5002</f>
        <v>0</v>
      </c>
      <c r="AF5008" s="30">
        <v>0</v>
      </c>
      <c r="AG5008" s="30">
        <f t="shared" si="551"/>
        <v>0</v>
      </c>
      <c r="AH5008" s="30">
        <v>0</v>
      </c>
      <c r="AI5008" s="30">
        <f>+[1]DEPURADO!G5002</f>
        <v>0</v>
      </c>
      <c r="AJ5008" s="32"/>
      <c r="AK5008" s="33"/>
    </row>
    <row r="5009" spans="1:37" s="34" customFormat="1" hidden="1" x14ac:dyDescent="0.25">
      <c r="A5009" s="23">
        <f t="shared" si="552"/>
        <v>5001</v>
      </c>
      <c r="B5009" s="24" t="s">
        <v>44</v>
      </c>
      <c r="C5009" s="23">
        <f>+[1]DEPURADO!A5003</f>
        <v>0</v>
      </c>
      <c r="D5009" s="23">
        <f>+[1]DEPURADO!B5003</f>
        <v>0</v>
      </c>
      <c r="E5009" s="25">
        <f>+[1]DEPURADO!C5003</f>
        <v>0</v>
      </c>
      <c r="F5009" s="26" t="str">
        <f>+IF([1]DEPURADO!D5003&gt;1,[1]DEPURADO!D5003," ")</f>
        <v xml:space="preserve"> </v>
      </c>
      <c r="G5009" s="27">
        <f>[1]DEPURADO!F5003</f>
        <v>0</v>
      </c>
      <c r="H5009" s="28">
        <v>0</v>
      </c>
      <c r="I5009" s="28">
        <f>+[1]DEPURADO!M5003+[1]DEPURADO!N5003</f>
        <v>0</v>
      </c>
      <c r="J5009" s="28">
        <f>+[1]DEPURADO!R5003</f>
        <v>0</v>
      </c>
      <c r="K5009" s="29">
        <f>+[1]DEPURADO!P5003+[1]DEPURADO!Q5003</f>
        <v>0</v>
      </c>
      <c r="L5009" s="28">
        <v>0</v>
      </c>
      <c r="M5009" s="28">
        <v>0</v>
      </c>
      <c r="N5009" s="28">
        <f t="shared" si="546"/>
        <v>0</v>
      </c>
      <c r="O5009" s="28">
        <f t="shared" si="547"/>
        <v>0</v>
      </c>
      <c r="P5009" s="24">
        <f>IF([1]DEPURADO!H5003&gt;1,0,[1]DEPURADO!B5003)</f>
        <v>0</v>
      </c>
      <c r="Q5009" s="30">
        <f t="shared" si="548"/>
        <v>0</v>
      </c>
      <c r="R5009" s="31">
        <f t="shared" si="549"/>
        <v>0</v>
      </c>
      <c r="S5009" s="31">
        <f>+[1]DEPURADO!J5003</f>
        <v>0</v>
      </c>
      <c r="T5009" s="23" t="s">
        <v>45</v>
      </c>
      <c r="U5009" s="31">
        <f>+[1]DEPURADO!I5003</f>
        <v>0</v>
      </c>
      <c r="V5009" s="30"/>
      <c r="W5009" s="23" t="s">
        <v>45</v>
      </c>
      <c r="X5009" s="31">
        <f>+[1]DEPURADO!K5003+[1]DEPURADO!L5003</f>
        <v>0</v>
      </c>
      <c r="Y5009" s="23" t="s">
        <v>45</v>
      </c>
      <c r="Z5009" s="31">
        <f t="shared" si="550"/>
        <v>0</v>
      </c>
      <c r="AA5009" s="31"/>
      <c r="AB5009" s="31">
        <v>0</v>
      </c>
      <c r="AC5009" s="31">
        <v>0</v>
      </c>
      <c r="AD5009" s="30"/>
      <c r="AE5009" s="30">
        <f>+[1]DEPURADO!K5003</f>
        <v>0</v>
      </c>
      <c r="AF5009" s="30">
        <v>0</v>
      </c>
      <c r="AG5009" s="30">
        <f t="shared" si="551"/>
        <v>0</v>
      </c>
      <c r="AH5009" s="30">
        <v>0</v>
      </c>
      <c r="AI5009" s="30">
        <f>+[1]DEPURADO!G5003</f>
        <v>0</v>
      </c>
      <c r="AJ5009" s="32"/>
      <c r="AK5009" s="33"/>
    </row>
    <row r="5010" spans="1:37" s="34" customFormat="1" hidden="1" x14ac:dyDescent="0.25">
      <c r="A5010" s="23">
        <f t="shared" si="552"/>
        <v>5002</v>
      </c>
      <c r="B5010" s="24" t="s">
        <v>44</v>
      </c>
      <c r="C5010" s="23">
        <f>+[1]DEPURADO!A5004</f>
        <v>0</v>
      </c>
      <c r="D5010" s="23">
        <f>+[1]DEPURADO!B5004</f>
        <v>0</v>
      </c>
      <c r="E5010" s="25">
        <f>+[1]DEPURADO!C5004</f>
        <v>0</v>
      </c>
      <c r="F5010" s="26" t="str">
        <f>+IF([1]DEPURADO!D5004&gt;1,[1]DEPURADO!D5004," ")</f>
        <v xml:space="preserve"> </v>
      </c>
      <c r="G5010" s="27">
        <f>[1]DEPURADO!F5004</f>
        <v>0</v>
      </c>
      <c r="H5010" s="28">
        <v>0</v>
      </c>
      <c r="I5010" s="28">
        <f>+[1]DEPURADO!M5004+[1]DEPURADO!N5004</f>
        <v>0</v>
      </c>
      <c r="J5010" s="28">
        <f>+[1]DEPURADO!R5004</f>
        <v>0</v>
      </c>
      <c r="K5010" s="29">
        <f>+[1]DEPURADO!P5004+[1]DEPURADO!Q5004</f>
        <v>0</v>
      </c>
      <c r="L5010" s="28">
        <v>0</v>
      </c>
      <c r="M5010" s="28">
        <v>0</v>
      </c>
      <c r="N5010" s="28">
        <f t="shared" si="546"/>
        <v>0</v>
      </c>
      <c r="O5010" s="28">
        <f t="shared" si="547"/>
        <v>0</v>
      </c>
      <c r="P5010" s="24">
        <f>IF([1]DEPURADO!H5004&gt;1,0,[1]DEPURADO!B5004)</f>
        <v>0</v>
      </c>
      <c r="Q5010" s="30">
        <f t="shared" si="548"/>
        <v>0</v>
      </c>
      <c r="R5010" s="31">
        <f t="shared" si="549"/>
        <v>0</v>
      </c>
      <c r="S5010" s="31">
        <f>+[1]DEPURADO!J5004</f>
        <v>0</v>
      </c>
      <c r="T5010" s="23" t="s">
        <v>45</v>
      </c>
      <c r="U5010" s="31">
        <f>+[1]DEPURADO!I5004</f>
        <v>0</v>
      </c>
      <c r="V5010" s="30"/>
      <c r="W5010" s="23" t="s">
        <v>45</v>
      </c>
      <c r="X5010" s="31">
        <f>+[1]DEPURADO!K5004+[1]DEPURADO!L5004</f>
        <v>0</v>
      </c>
      <c r="Y5010" s="23" t="s">
        <v>45</v>
      </c>
      <c r="Z5010" s="31">
        <f t="shared" si="550"/>
        <v>0</v>
      </c>
      <c r="AA5010" s="31"/>
      <c r="AB5010" s="31">
        <v>0</v>
      </c>
      <c r="AC5010" s="31">
        <v>0</v>
      </c>
      <c r="AD5010" s="30"/>
      <c r="AE5010" s="30">
        <f>+[1]DEPURADO!K5004</f>
        <v>0</v>
      </c>
      <c r="AF5010" s="30">
        <v>0</v>
      </c>
      <c r="AG5010" s="30">
        <f t="shared" si="551"/>
        <v>0</v>
      </c>
      <c r="AH5010" s="30">
        <v>0</v>
      </c>
      <c r="AI5010" s="30">
        <f>+[1]DEPURADO!G5004</f>
        <v>0</v>
      </c>
      <c r="AJ5010" s="32"/>
      <c r="AK5010" s="33"/>
    </row>
    <row r="5011" spans="1:37" s="34" customFormat="1" hidden="1" x14ac:dyDescent="0.25">
      <c r="A5011" s="23">
        <f t="shared" si="552"/>
        <v>5003</v>
      </c>
      <c r="B5011" s="24" t="s">
        <v>44</v>
      </c>
      <c r="C5011" s="23">
        <f>+[1]DEPURADO!A5005</f>
        <v>0</v>
      </c>
      <c r="D5011" s="23">
        <f>+[1]DEPURADO!B5005</f>
        <v>0</v>
      </c>
      <c r="E5011" s="25">
        <f>+[1]DEPURADO!C5005</f>
        <v>0</v>
      </c>
      <c r="F5011" s="26" t="str">
        <f>+IF([1]DEPURADO!D5005&gt;1,[1]DEPURADO!D5005," ")</f>
        <v xml:space="preserve"> </v>
      </c>
      <c r="G5011" s="27">
        <f>[1]DEPURADO!F5005</f>
        <v>0</v>
      </c>
      <c r="H5011" s="28">
        <v>0</v>
      </c>
      <c r="I5011" s="28">
        <f>+[1]DEPURADO!M5005+[1]DEPURADO!N5005</f>
        <v>0</v>
      </c>
      <c r="J5011" s="28">
        <f>+[1]DEPURADO!R5005</f>
        <v>0</v>
      </c>
      <c r="K5011" s="29">
        <f>+[1]DEPURADO!P5005+[1]DEPURADO!Q5005</f>
        <v>0</v>
      </c>
      <c r="L5011" s="28">
        <v>0</v>
      </c>
      <c r="M5011" s="28">
        <v>0</v>
      </c>
      <c r="N5011" s="28">
        <f t="shared" si="546"/>
        <v>0</v>
      </c>
      <c r="O5011" s="28">
        <f t="shared" si="547"/>
        <v>0</v>
      </c>
      <c r="P5011" s="24">
        <f>IF([1]DEPURADO!H5005&gt;1,0,[1]DEPURADO!B5005)</f>
        <v>0</v>
      </c>
      <c r="Q5011" s="30">
        <f t="shared" si="548"/>
        <v>0</v>
      </c>
      <c r="R5011" s="31">
        <f t="shared" si="549"/>
        <v>0</v>
      </c>
      <c r="S5011" s="31">
        <f>+[1]DEPURADO!J5005</f>
        <v>0</v>
      </c>
      <c r="T5011" s="23" t="s">
        <v>45</v>
      </c>
      <c r="U5011" s="31">
        <f>+[1]DEPURADO!I5005</f>
        <v>0</v>
      </c>
      <c r="V5011" s="30"/>
      <c r="W5011" s="23" t="s">
        <v>45</v>
      </c>
      <c r="X5011" s="31">
        <f>+[1]DEPURADO!K5005+[1]DEPURADO!L5005</f>
        <v>0</v>
      </c>
      <c r="Y5011" s="23" t="s">
        <v>45</v>
      </c>
      <c r="Z5011" s="31">
        <f t="shared" si="550"/>
        <v>0</v>
      </c>
      <c r="AA5011" s="31"/>
      <c r="AB5011" s="31">
        <v>0</v>
      </c>
      <c r="AC5011" s="31">
        <v>0</v>
      </c>
      <c r="AD5011" s="30"/>
      <c r="AE5011" s="30">
        <f>+[1]DEPURADO!K5005</f>
        <v>0</v>
      </c>
      <c r="AF5011" s="30">
        <v>0</v>
      </c>
      <c r="AG5011" s="30">
        <f t="shared" si="551"/>
        <v>0</v>
      </c>
      <c r="AH5011" s="30">
        <v>0</v>
      </c>
      <c r="AI5011" s="30">
        <f>+[1]DEPURADO!G5005</f>
        <v>0</v>
      </c>
      <c r="AJ5011" s="32"/>
      <c r="AK5011" s="33"/>
    </row>
    <row r="5012" spans="1:37" s="34" customFormat="1" hidden="1" x14ac:dyDescent="0.25">
      <c r="A5012" s="23">
        <f t="shared" si="552"/>
        <v>5004</v>
      </c>
      <c r="B5012" s="24" t="s">
        <v>44</v>
      </c>
      <c r="C5012" s="23">
        <f>+[1]DEPURADO!A5006</f>
        <v>0</v>
      </c>
      <c r="D5012" s="23">
        <f>+[1]DEPURADO!B5006</f>
        <v>0</v>
      </c>
      <c r="E5012" s="25">
        <f>+[1]DEPURADO!C5006</f>
        <v>0</v>
      </c>
      <c r="F5012" s="26" t="str">
        <f>+IF([1]DEPURADO!D5006&gt;1,[1]DEPURADO!D5006," ")</f>
        <v xml:space="preserve"> </v>
      </c>
      <c r="G5012" s="27">
        <f>[1]DEPURADO!F5006</f>
        <v>0</v>
      </c>
      <c r="H5012" s="28">
        <v>0</v>
      </c>
      <c r="I5012" s="28">
        <f>+[1]DEPURADO!M5006+[1]DEPURADO!N5006</f>
        <v>0</v>
      </c>
      <c r="J5012" s="28">
        <f>+[1]DEPURADO!R5006</f>
        <v>0</v>
      </c>
      <c r="K5012" s="29">
        <f>+[1]DEPURADO!P5006+[1]DEPURADO!Q5006</f>
        <v>0</v>
      </c>
      <c r="L5012" s="28">
        <v>0</v>
      </c>
      <c r="M5012" s="28">
        <v>0</v>
      </c>
      <c r="N5012" s="28">
        <f t="shared" si="546"/>
        <v>0</v>
      </c>
      <c r="O5012" s="28">
        <f t="shared" si="547"/>
        <v>0</v>
      </c>
      <c r="P5012" s="24">
        <f>IF([1]DEPURADO!H5006&gt;1,0,[1]DEPURADO!B5006)</f>
        <v>0</v>
      </c>
      <c r="Q5012" s="30">
        <f t="shared" si="548"/>
        <v>0</v>
      </c>
      <c r="R5012" s="31">
        <f t="shared" si="549"/>
        <v>0</v>
      </c>
      <c r="S5012" s="31">
        <f>+[1]DEPURADO!J5006</f>
        <v>0</v>
      </c>
      <c r="T5012" s="23" t="s">
        <v>45</v>
      </c>
      <c r="U5012" s="31">
        <f>+[1]DEPURADO!I5006</f>
        <v>0</v>
      </c>
      <c r="V5012" s="30"/>
      <c r="W5012" s="23" t="s">
        <v>45</v>
      </c>
      <c r="X5012" s="31">
        <f>+[1]DEPURADO!K5006+[1]DEPURADO!L5006</f>
        <v>0</v>
      </c>
      <c r="Y5012" s="23" t="s">
        <v>45</v>
      </c>
      <c r="Z5012" s="31">
        <f t="shared" si="550"/>
        <v>0</v>
      </c>
      <c r="AA5012" s="31"/>
      <c r="AB5012" s="31">
        <v>0</v>
      </c>
      <c r="AC5012" s="31">
        <v>0</v>
      </c>
      <c r="AD5012" s="30"/>
      <c r="AE5012" s="30">
        <f>+[1]DEPURADO!K5006</f>
        <v>0</v>
      </c>
      <c r="AF5012" s="30">
        <v>0</v>
      </c>
      <c r="AG5012" s="30">
        <f t="shared" si="551"/>
        <v>0</v>
      </c>
      <c r="AH5012" s="30">
        <v>0</v>
      </c>
      <c r="AI5012" s="30">
        <f>+[1]DEPURADO!G5006</f>
        <v>0</v>
      </c>
      <c r="AJ5012" s="32"/>
      <c r="AK5012" s="33"/>
    </row>
    <row r="5013" spans="1:37" s="34" customFormat="1" hidden="1" x14ac:dyDescent="0.25">
      <c r="A5013" s="23">
        <f t="shared" si="552"/>
        <v>5005</v>
      </c>
      <c r="B5013" s="24" t="s">
        <v>44</v>
      </c>
      <c r="C5013" s="23">
        <f>+[1]DEPURADO!A5007</f>
        <v>0</v>
      </c>
      <c r="D5013" s="23">
        <f>+[1]DEPURADO!B5007</f>
        <v>0</v>
      </c>
      <c r="E5013" s="25">
        <f>+[1]DEPURADO!C5007</f>
        <v>0</v>
      </c>
      <c r="F5013" s="26" t="str">
        <f>+IF([1]DEPURADO!D5007&gt;1,[1]DEPURADO!D5007," ")</f>
        <v xml:space="preserve"> </v>
      </c>
      <c r="G5013" s="27">
        <f>[1]DEPURADO!F5007</f>
        <v>0</v>
      </c>
      <c r="H5013" s="28">
        <v>0</v>
      </c>
      <c r="I5013" s="28">
        <f>+[1]DEPURADO!M5007+[1]DEPURADO!N5007</f>
        <v>0</v>
      </c>
      <c r="J5013" s="28">
        <f>+[1]DEPURADO!R5007</f>
        <v>0</v>
      </c>
      <c r="K5013" s="29">
        <f>+[1]DEPURADO!P5007+[1]DEPURADO!Q5007</f>
        <v>0</v>
      </c>
      <c r="L5013" s="28">
        <v>0</v>
      </c>
      <c r="M5013" s="28">
        <v>0</v>
      </c>
      <c r="N5013" s="28">
        <f t="shared" si="546"/>
        <v>0</v>
      </c>
      <c r="O5013" s="28">
        <f t="shared" si="547"/>
        <v>0</v>
      </c>
      <c r="P5013" s="24">
        <f>IF([1]DEPURADO!H5007&gt;1,0,[1]DEPURADO!B5007)</f>
        <v>0</v>
      </c>
      <c r="Q5013" s="30">
        <f t="shared" si="548"/>
        <v>0</v>
      </c>
      <c r="R5013" s="31">
        <f t="shared" si="549"/>
        <v>0</v>
      </c>
      <c r="S5013" s="31">
        <f>+[1]DEPURADO!J5007</f>
        <v>0</v>
      </c>
      <c r="T5013" s="23" t="s">
        <v>45</v>
      </c>
      <c r="U5013" s="31">
        <f>+[1]DEPURADO!I5007</f>
        <v>0</v>
      </c>
      <c r="V5013" s="30"/>
      <c r="W5013" s="23" t="s">
        <v>45</v>
      </c>
      <c r="X5013" s="31">
        <f>+[1]DEPURADO!K5007+[1]DEPURADO!L5007</f>
        <v>0</v>
      </c>
      <c r="Y5013" s="23" t="s">
        <v>45</v>
      </c>
      <c r="Z5013" s="31">
        <f t="shared" si="550"/>
        <v>0</v>
      </c>
      <c r="AA5013" s="31"/>
      <c r="AB5013" s="31">
        <v>0</v>
      </c>
      <c r="AC5013" s="31">
        <v>0</v>
      </c>
      <c r="AD5013" s="30"/>
      <c r="AE5013" s="30">
        <f>+[1]DEPURADO!K5007</f>
        <v>0</v>
      </c>
      <c r="AF5013" s="30">
        <v>0</v>
      </c>
      <c r="AG5013" s="30">
        <f t="shared" si="551"/>
        <v>0</v>
      </c>
      <c r="AH5013" s="30">
        <v>0</v>
      </c>
      <c r="AI5013" s="30">
        <f>+[1]DEPURADO!G5007</f>
        <v>0</v>
      </c>
      <c r="AJ5013" s="32"/>
      <c r="AK5013" s="33"/>
    </row>
    <row r="5014" spans="1:37" s="34" customFormat="1" hidden="1" x14ac:dyDescent="0.25">
      <c r="A5014" s="23">
        <f t="shared" si="552"/>
        <v>5006</v>
      </c>
      <c r="B5014" s="24" t="s">
        <v>44</v>
      </c>
      <c r="C5014" s="23">
        <f>+[1]DEPURADO!A5008</f>
        <v>0</v>
      </c>
      <c r="D5014" s="23">
        <f>+[1]DEPURADO!B5008</f>
        <v>0</v>
      </c>
      <c r="E5014" s="25">
        <f>+[1]DEPURADO!C5008</f>
        <v>0</v>
      </c>
      <c r="F5014" s="26" t="str">
        <f>+IF([1]DEPURADO!D5008&gt;1,[1]DEPURADO!D5008," ")</f>
        <v xml:space="preserve"> </v>
      </c>
      <c r="G5014" s="27">
        <f>[1]DEPURADO!F5008</f>
        <v>0</v>
      </c>
      <c r="H5014" s="28">
        <v>0</v>
      </c>
      <c r="I5014" s="28">
        <f>+[1]DEPURADO!M5008+[1]DEPURADO!N5008</f>
        <v>0</v>
      </c>
      <c r="J5014" s="28">
        <f>+[1]DEPURADO!R5008</f>
        <v>0</v>
      </c>
      <c r="K5014" s="29">
        <f>+[1]DEPURADO!P5008+[1]DEPURADO!Q5008</f>
        <v>0</v>
      </c>
      <c r="L5014" s="28">
        <v>0</v>
      </c>
      <c r="M5014" s="28">
        <v>0</v>
      </c>
      <c r="N5014" s="28">
        <f t="shared" si="546"/>
        <v>0</v>
      </c>
      <c r="O5014" s="28">
        <f t="shared" si="547"/>
        <v>0</v>
      </c>
      <c r="P5014" s="24">
        <f>IF([1]DEPURADO!H5008&gt;1,0,[1]DEPURADO!B5008)</f>
        <v>0</v>
      </c>
      <c r="Q5014" s="30">
        <f t="shared" si="548"/>
        <v>0</v>
      </c>
      <c r="R5014" s="31">
        <f t="shared" si="549"/>
        <v>0</v>
      </c>
      <c r="S5014" s="31">
        <f>+[1]DEPURADO!J5008</f>
        <v>0</v>
      </c>
      <c r="T5014" s="23" t="s">
        <v>45</v>
      </c>
      <c r="U5014" s="31">
        <f>+[1]DEPURADO!I5008</f>
        <v>0</v>
      </c>
      <c r="V5014" s="30"/>
      <c r="W5014" s="23" t="s">
        <v>45</v>
      </c>
      <c r="X5014" s="31">
        <f>+[1]DEPURADO!K5008+[1]DEPURADO!L5008</f>
        <v>0</v>
      </c>
      <c r="Y5014" s="23" t="s">
        <v>45</v>
      </c>
      <c r="Z5014" s="31">
        <f t="shared" si="550"/>
        <v>0</v>
      </c>
      <c r="AA5014" s="31"/>
      <c r="AB5014" s="31">
        <v>0</v>
      </c>
      <c r="AC5014" s="31">
        <v>0</v>
      </c>
      <c r="AD5014" s="30"/>
      <c r="AE5014" s="30">
        <f>+[1]DEPURADO!K5008</f>
        <v>0</v>
      </c>
      <c r="AF5014" s="30">
        <v>0</v>
      </c>
      <c r="AG5014" s="30">
        <f t="shared" si="551"/>
        <v>0</v>
      </c>
      <c r="AH5014" s="30">
        <v>0</v>
      </c>
      <c r="AI5014" s="30">
        <f>+[1]DEPURADO!G5008</f>
        <v>0</v>
      </c>
      <c r="AJ5014" s="32"/>
      <c r="AK5014" s="33"/>
    </row>
    <row r="5015" spans="1:37" s="34" customFormat="1" hidden="1" x14ac:dyDescent="0.25">
      <c r="A5015" s="23">
        <f t="shared" si="552"/>
        <v>5007</v>
      </c>
      <c r="B5015" s="24" t="s">
        <v>44</v>
      </c>
      <c r="C5015" s="23">
        <f>+[1]DEPURADO!A5009</f>
        <v>0</v>
      </c>
      <c r="D5015" s="23">
        <f>+[1]DEPURADO!B5009</f>
        <v>0</v>
      </c>
      <c r="E5015" s="25">
        <f>+[1]DEPURADO!C5009</f>
        <v>0</v>
      </c>
      <c r="F5015" s="26" t="str">
        <f>+IF([1]DEPURADO!D5009&gt;1,[1]DEPURADO!D5009," ")</f>
        <v xml:space="preserve"> </v>
      </c>
      <c r="G5015" s="27">
        <f>[1]DEPURADO!F5009</f>
        <v>0</v>
      </c>
      <c r="H5015" s="28">
        <v>0</v>
      </c>
      <c r="I5015" s="28">
        <f>+[1]DEPURADO!M5009+[1]DEPURADO!N5009</f>
        <v>0</v>
      </c>
      <c r="J5015" s="28">
        <f>+[1]DEPURADO!R5009</f>
        <v>0</v>
      </c>
      <c r="K5015" s="29">
        <f>+[1]DEPURADO!P5009+[1]DEPURADO!Q5009</f>
        <v>0</v>
      </c>
      <c r="L5015" s="28">
        <v>0</v>
      </c>
      <c r="M5015" s="28">
        <v>0</v>
      </c>
      <c r="N5015" s="28">
        <f t="shared" si="546"/>
        <v>0</v>
      </c>
      <c r="O5015" s="28">
        <f t="shared" si="547"/>
        <v>0</v>
      </c>
      <c r="P5015" s="24">
        <f>IF([1]DEPURADO!H5009&gt;1,0,[1]DEPURADO!B5009)</f>
        <v>0</v>
      </c>
      <c r="Q5015" s="30">
        <f t="shared" si="548"/>
        <v>0</v>
      </c>
      <c r="R5015" s="31">
        <f t="shared" si="549"/>
        <v>0</v>
      </c>
      <c r="S5015" s="31">
        <f>+[1]DEPURADO!J5009</f>
        <v>0</v>
      </c>
      <c r="T5015" s="23" t="s">
        <v>45</v>
      </c>
      <c r="U5015" s="31">
        <f>+[1]DEPURADO!I5009</f>
        <v>0</v>
      </c>
      <c r="V5015" s="30"/>
      <c r="W5015" s="23" t="s">
        <v>45</v>
      </c>
      <c r="X5015" s="31">
        <f>+[1]DEPURADO!K5009+[1]DEPURADO!L5009</f>
        <v>0</v>
      </c>
      <c r="Y5015" s="23" t="s">
        <v>45</v>
      </c>
      <c r="Z5015" s="31">
        <f t="shared" si="550"/>
        <v>0</v>
      </c>
      <c r="AA5015" s="31"/>
      <c r="AB5015" s="31">
        <v>0</v>
      </c>
      <c r="AC5015" s="31">
        <v>0</v>
      </c>
      <c r="AD5015" s="30"/>
      <c r="AE5015" s="30">
        <f>+[1]DEPURADO!K5009</f>
        <v>0</v>
      </c>
      <c r="AF5015" s="30">
        <v>0</v>
      </c>
      <c r="AG5015" s="30">
        <f t="shared" si="551"/>
        <v>0</v>
      </c>
      <c r="AH5015" s="30">
        <v>0</v>
      </c>
      <c r="AI5015" s="30">
        <f>+[1]DEPURADO!G5009</f>
        <v>0</v>
      </c>
      <c r="AJ5015" s="32"/>
      <c r="AK5015" s="33"/>
    </row>
    <row r="5016" spans="1:37" s="34" customFormat="1" hidden="1" x14ac:dyDescent="0.25">
      <c r="A5016" s="23">
        <f t="shared" si="552"/>
        <v>5008</v>
      </c>
      <c r="B5016" s="24" t="s">
        <v>44</v>
      </c>
      <c r="C5016" s="23">
        <f>+[1]DEPURADO!A5010</f>
        <v>0</v>
      </c>
      <c r="D5016" s="23">
        <f>+[1]DEPURADO!B5010</f>
        <v>0</v>
      </c>
      <c r="E5016" s="25">
        <f>+[1]DEPURADO!C5010</f>
        <v>0</v>
      </c>
      <c r="F5016" s="26" t="str">
        <f>+IF([1]DEPURADO!D5010&gt;1,[1]DEPURADO!D5010," ")</f>
        <v xml:space="preserve"> </v>
      </c>
      <c r="G5016" s="27">
        <f>[1]DEPURADO!F5010</f>
        <v>0</v>
      </c>
      <c r="H5016" s="28">
        <v>0</v>
      </c>
      <c r="I5016" s="28">
        <f>+[1]DEPURADO!M5010+[1]DEPURADO!N5010</f>
        <v>0</v>
      </c>
      <c r="J5016" s="28">
        <f>+[1]DEPURADO!R5010</f>
        <v>0</v>
      </c>
      <c r="K5016" s="29">
        <f>+[1]DEPURADO!P5010+[1]DEPURADO!Q5010</f>
        <v>0</v>
      </c>
      <c r="L5016" s="28">
        <v>0</v>
      </c>
      <c r="M5016" s="28">
        <v>0</v>
      </c>
      <c r="N5016" s="28">
        <f t="shared" si="546"/>
        <v>0</v>
      </c>
      <c r="O5016" s="28">
        <f t="shared" si="547"/>
        <v>0</v>
      </c>
      <c r="P5016" s="24">
        <f>IF([1]DEPURADO!H5010&gt;1,0,[1]DEPURADO!B5010)</f>
        <v>0</v>
      </c>
      <c r="Q5016" s="30">
        <f t="shared" si="548"/>
        <v>0</v>
      </c>
      <c r="R5016" s="31">
        <f t="shared" si="549"/>
        <v>0</v>
      </c>
      <c r="S5016" s="31">
        <f>+[1]DEPURADO!J5010</f>
        <v>0</v>
      </c>
      <c r="T5016" s="23" t="s">
        <v>45</v>
      </c>
      <c r="U5016" s="31">
        <f>+[1]DEPURADO!I5010</f>
        <v>0</v>
      </c>
      <c r="V5016" s="30"/>
      <c r="W5016" s="23" t="s">
        <v>45</v>
      </c>
      <c r="X5016" s="31">
        <f>+[1]DEPURADO!K5010+[1]DEPURADO!L5010</f>
        <v>0</v>
      </c>
      <c r="Y5016" s="23" t="s">
        <v>45</v>
      </c>
      <c r="Z5016" s="31">
        <f t="shared" si="550"/>
        <v>0</v>
      </c>
      <c r="AA5016" s="31"/>
      <c r="AB5016" s="31">
        <v>0</v>
      </c>
      <c r="AC5016" s="31">
        <v>0</v>
      </c>
      <c r="AD5016" s="30"/>
      <c r="AE5016" s="30">
        <f>+[1]DEPURADO!K5010</f>
        <v>0</v>
      </c>
      <c r="AF5016" s="30">
        <v>0</v>
      </c>
      <c r="AG5016" s="30">
        <f t="shared" si="551"/>
        <v>0</v>
      </c>
      <c r="AH5016" s="30">
        <v>0</v>
      </c>
      <c r="AI5016" s="30">
        <f>+[1]DEPURADO!G5010</f>
        <v>0</v>
      </c>
      <c r="AJ5016" s="32"/>
      <c r="AK5016" s="33"/>
    </row>
    <row r="5017" spans="1:37" s="34" customFormat="1" hidden="1" x14ac:dyDescent="0.25">
      <c r="A5017" s="23">
        <f t="shared" si="552"/>
        <v>5009</v>
      </c>
      <c r="B5017" s="24" t="s">
        <v>44</v>
      </c>
      <c r="C5017" s="23">
        <f>+[1]DEPURADO!A5011</f>
        <v>0</v>
      </c>
      <c r="D5017" s="23">
        <f>+[1]DEPURADO!B5011</f>
        <v>0</v>
      </c>
      <c r="E5017" s="25">
        <f>+[1]DEPURADO!C5011</f>
        <v>0</v>
      </c>
      <c r="F5017" s="26" t="str">
        <f>+IF([1]DEPURADO!D5011&gt;1,[1]DEPURADO!D5011," ")</f>
        <v xml:space="preserve"> </v>
      </c>
      <c r="G5017" s="27">
        <f>[1]DEPURADO!F5011</f>
        <v>0</v>
      </c>
      <c r="H5017" s="28">
        <v>0</v>
      </c>
      <c r="I5017" s="28">
        <f>+[1]DEPURADO!M5011+[1]DEPURADO!N5011</f>
        <v>0</v>
      </c>
      <c r="J5017" s="28">
        <f>+[1]DEPURADO!R5011</f>
        <v>0</v>
      </c>
      <c r="K5017" s="29">
        <f>+[1]DEPURADO!P5011+[1]DEPURADO!Q5011</f>
        <v>0</v>
      </c>
      <c r="L5017" s="28">
        <v>0</v>
      </c>
      <c r="M5017" s="28">
        <v>0</v>
      </c>
      <c r="N5017" s="28">
        <f t="shared" si="546"/>
        <v>0</v>
      </c>
      <c r="O5017" s="28">
        <f t="shared" si="547"/>
        <v>0</v>
      </c>
      <c r="P5017" s="24">
        <f>IF([1]DEPURADO!H5011&gt;1,0,[1]DEPURADO!B5011)</f>
        <v>0</v>
      </c>
      <c r="Q5017" s="30">
        <f t="shared" si="548"/>
        <v>0</v>
      </c>
      <c r="R5017" s="31">
        <f t="shared" si="549"/>
        <v>0</v>
      </c>
      <c r="S5017" s="31">
        <f>+[1]DEPURADO!J5011</f>
        <v>0</v>
      </c>
      <c r="T5017" s="23" t="s">
        <v>45</v>
      </c>
      <c r="U5017" s="31">
        <f>+[1]DEPURADO!I5011</f>
        <v>0</v>
      </c>
      <c r="V5017" s="30"/>
      <c r="W5017" s="23" t="s">
        <v>45</v>
      </c>
      <c r="X5017" s="31">
        <f>+[1]DEPURADO!K5011+[1]DEPURADO!L5011</f>
        <v>0</v>
      </c>
      <c r="Y5017" s="23" t="s">
        <v>45</v>
      </c>
      <c r="Z5017" s="31">
        <f t="shared" si="550"/>
        <v>0</v>
      </c>
      <c r="AA5017" s="31"/>
      <c r="AB5017" s="31">
        <v>0</v>
      </c>
      <c r="AC5017" s="31">
        <v>0</v>
      </c>
      <c r="AD5017" s="30"/>
      <c r="AE5017" s="30">
        <f>+[1]DEPURADO!K5011</f>
        <v>0</v>
      </c>
      <c r="AF5017" s="30">
        <v>0</v>
      </c>
      <c r="AG5017" s="30">
        <f t="shared" si="551"/>
        <v>0</v>
      </c>
      <c r="AH5017" s="30">
        <v>0</v>
      </c>
      <c r="AI5017" s="30">
        <f>+[1]DEPURADO!G5011</f>
        <v>0</v>
      </c>
      <c r="AJ5017" s="32"/>
      <c r="AK5017" s="33"/>
    </row>
    <row r="5018" spans="1:37" s="34" customFormat="1" hidden="1" x14ac:dyDescent="0.25">
      <c r="A5018" s="23">
        <f t="shared" si="552"/>
        <v>5010</v>
      </c>
      <c r="B5018" s="24" t="s">
        <v>44</v>
      </c>
      <c r="C5018" s="23">
        <f>+[1]DEPURADO!A5012</f>
        <v>0</v>
      </c>
      <c r="D5018" s="23">
        <f>+[1]DEPURADO!B5012</f>
        <v>0</v>
      </c>
      <c r="E5018" s="25">
        <f>+[1]DEPURADO!C5012</f>
        <v>0</v>
      </c>
      <c r="F5018" s="26" t="str">
        <f>+IF([1]DEPURADO!D5012&gt;1,[1]DEPURADO!D5012," ")</f>
        <v xml:space="preserve"> </v>
      </c>
      <c r="G5018" s="27">
        <f>[1]DEPURADO!F5012</f>
        <v>0</v>
      </c>
      <c r="H5018" s="28">
        <v>0</v>
      </c>
      <c r="I5018" s="28">
        <f>+[1]DEPURADO!M5012+[1]DEPURADO!N5012</f>
        <v>0</v>
      </c>
      <c r="J5018" s="28">
        <f>+[1]DEPURADO!R5012</f>
        <v>0</v>
      </c>
      <c r="K5018" s="29">
        <f>+[1]DEPURADO!P5012+[1]DEPURADO!Q5012</f>
        <v>0</v>
      </c>
      <c r="L5018" s="28">
        <v>0</v>
      </c>
      <c r="M5018" s="28">
        <v>0</v>
      </c>
      <c r="N5018" s="28">
        <f t="shared" si="546"/>
        <v>0</v>
      </c>
      <c r="O5018" s="28">
        <f t="shared" si="547"/>
        <v>0</v>
      </c>
      <c r="P5018" s="24">
        <f>IF([1]DEPURADO!H5012&gt;1,0,[1]DEPURADO!B5012)</f>
        <v>0</v>
      </c>
      <c r="Q5018" s="30">
        <f t="shared" si="548"/>
        <v>0</v>
      </c>
      <c r="R5018" s="31">
        <f t="shared" si="549"/>
        <v>0</v>
      </c>
      <c r="S5018" s="31">
        <f>+[1]DEPURADO!J5012</f>
        <v>0</v>
      </c>
      <c r="T5018" s="23" t="s">
        <v>45</v>
      </c>
      <c r="U5018" s="31">
        <f>+[1]DEPURADO!I5012</f>
        <v>0</v>
      </c>
      <c r="V5018" s="30"/>
      <c r="W5018" s="23" t="s">
        <v>45</v>
      </c>
      <c r="X5018" s="31">
        <f>+[1]DEPURADO!K5012+[1]DEPURADO!L5012</f>
        <v>0</v>
      </c>
      <c r="Y5018" s="23" t="s">
        <v>45</v>
      </c>
      <c r="Z5018" s="31">
        <f t="shared" si="550"/>
        <v>0</v>
      </c>
      <c r="AA5018" s="31"/>
      <c r="AB5018" s="31">
        <v>0</v>
      </c>
      <c r="AC5018" s="31">
        <v>0</v>
      </c>
      <c r="AD5018" s="30"/>
      <c r="AE5018" s="30">
        <f>+[1]DEPURADO!K5012</f>
        <v>0</v>
      </c>
      <c r="AF5018" s="30">
        <v>0</v>
      </c>
      <c r="AG5018" s="30">
        <f t="shared" si="551"/>
        <v>0</v>
      </c>
      <c r="AH5018" s="30">
        <v>0</v>
      </c>
      <c r="AI5018" s="30">
        <f>+[1]DEPURADO!G5012</f>
        <v>0</v>
      </c>
      <c r="AJ5018" s="32"/>
      <c r="AK5018" s="33"/>
    </row>
    <row r="5019" spans="1:37" s="34" customFormat="1" hidden="1" x14ac:dyDescent="0.25">
      <c r="A5019" s="23">
        <f t="shared" si="552"/>
        <v>5011</v>
      </c>
      <c r="B5019" s="24" t="s">
        <v>44</v>
      </c>
      <c r="C5019" s="23">
        <f>+[1]DEPURADO!A5013</f>
        <v>0</v>
      </c>
      <c r="D5019" s="23">
        <f>+[1]DEPURADO!B5013</f>
        <v>0</v>
      </c>
      <c r="E5019" s="25">
        <f>+[1]DEPURADO!C5013</f>
        <v>0</v>
      </c>
      <c r="F5019" s="26" t="str">
        <f>+IF([1]DEPURADO!D5013&gt;1,[1]DEPURADO!D5013," ")</f>
        <v xml:space="preserve"> </v>
      </c>
      <c r="G5019" s="27">
        <f>[1]DEPURADO!F5013</f>
        <v>0</v>
      </c>
      <c r="H5019" s="28">
        <v>0</v>
      </c>
      <c r="I5019" s="28">
        <f>+[1]DEPURADO!M5013+[1]DEPURADO!N5013</f>
        <v>0</v>
      </c>
      <c r="J5019" s="28">
        <f>+[1]DEPURADO!R5013</f>
        <v>0</v>
      </c>
      <c r="K5019" s="29">
        <f>+[1]DEPURADO!P5013+[1]DEPURADO!Q5013</f>
        <v>0</v>
      </c>
      <c r="L5019" s="28">
        <v>0</v>
      </c>
      <c r="M5019" s="28">
        <v>0</v>
      </c>
      <c r="N5019" s="28">
        <f t="shared" si="546"/>
        <v>0</v>
      </c>
      <c r="O5019" s="28">
        <f t="shared" si="547"/>
        <v>0</v>
      </c>
      <c r="P5019" s="24">
        <f>IF([1]DEPURADO!H5013&gt;1,0,[1]DEPURADO!B5013)</f>
        <v>0</v>
      </c>
      <c r="Q5019" s="30">
        <f t="shared" si="548"/>
        <v>0</v>
      </c>
      <c r="R5019" s="31">
        <f t="shared" si="549"/>
        <v>0</v>
      </c>
      <c r="S5019" s="31">
        <f>+[1]DEPURADO!J5013</f>
        <v>0</v>
      </c>
      <c r="T5019" s="23" t="s">
        <v>45</v>
      </c>
      <c r="U5019" s="31">
        <f>+[1]DEPURADO!I5013</f>
        <v>0</v>
      </c>
      <c r="V5019" s="30"/>
      <c r="W5019" s="23" t="s">
        <v>45</v>
      </c>
      <c r="X5019" s="31">
        <f>+[1]DEPURADO!K5013+[1]DEPURADO!L5013</f>
        <v>0</v>
      </c>
      <c r="Y5019" s="23" t="s">
        <v>45</v>
      </c>
      <c r="Z5019" s="31">
        <f t="shared" si="550"/>
        <v>0</v>
      </c>
      <c r="AA5019" s="31"/>
      <c r="AB5019" s="31">
        <v>0</v>
      </c>
      <c r="AC5019" s="31">
        <v>0</v>
      </c>
      <c r="AD5019" s="30"/>
      <c r="AE5019" s="30">
        <f>+[1]DEPURADO!K5013</f>
        <v>0</v>
      </c>
      <c r="AF5019" s="30">
        <v>0</v>
      </c>
      <c r="AG5019" s="30">
        <f t="shared" si="551"/>
        <v>0</v>
      </c>
      <c r="AH5019" s="30">
        <v>0</v>
      </c>
      <c r="AI5019" s="30">
        <f>+[1]DEPURADO!G5013</f>
        <v>0</v>
      </c>
      <c r="AJ5019" s="32"/>
      <c r="AK5019" s="33"/>
    </row>
    <row r="5020" spans="1:37" s="34" customFormat="1" hidden="1" x14ac:dyDescent="0.25">
      <c r="A5020" s="23">
        <f t="shared" si="552"/>
        <v>5012</v>
      </c>
      <c r="B5020" s="24" t="s">
        <v>44</v>
      </c>
      <c r="C5020" s="23">
        <f>+[1]DEPURADO!A5014</f>
        <v>0</v>
      </c>
      <c r="D5020" s="23">
        <f>+[1]DEPURADO!B5014</f>
        <v>0</v>
      </c>
      <c r="E5020" s="25">
        <f>+[1]DEPURADO!C5014</f>
        <v>0</v>
      </c>
      <c r="F5020" s="26" t="str">
        <f>+IF([1]DEPURADO!D5014&gt;1,[1]DEPURADO!D5014," ")</f>
        <v xml:space="preserve"> </v>
      </c>
      <c r="G5020" s="27">
        <f>[1]DEPURADO!F5014</f>
        <v>0</v>
      </c>
      <c r="H5020" s="28">
        <v>0</v>
      </c>
      <c r="I5020" s="28">
        <f>+[1]DEPURADO!M5014+[1]DEPURADO!N5014</f>
        <v>0</v>
      </c>
      <c r="J5020" s="28">
        <f>+[1]DEPURADO!R5014</f>
        <v>0</v>
      </c>
      <c r="K5020" s="29">
        <f>+[1]DEPURADO!P5014+[1]DEPURADO!Q5014</f>
        <v>0</v>
      </c>
      <c r="L5020" s="28">
        <v>0</v>
      </c>
      <c r="M5020" s="28">
        <v>0</v>
      </c>
      <c r="N5020" s="28">
        <f t="shared" si="546"/>
        <v>0</v>
      </c>
      <c r="O5020" s="28">
        <f t="shared" si="547"/>
        <v>0</v>
      </c>
      <c r="P5020" s="24">
        <f>IF([1]DEPURADO!H5014&gt;1,0,[1]DEPURADO!B5014)</f>
        <v>0</v>
      </c>
      <c r="Q5020" s="30">
        <f t="shared" si="548"/>
        <v>0</v>
      </c>
      <c r="R5020" s="31">
        <f t="shared" si="549"/>
        <v>0</v>
      </c>
      <c r="S5020" s="31">
        <f>+[1]DEPURADO!J5014</f>
        <v>0</v>
      </c>
      <c r="T5020" s="23" t="s">
        <v>45</v>
      </c>
      <c r="U5020" s="31">
        <f>+[1]DEPURADO!I5014</f>
        <v>0</v>
      </c>
      <c r="V5020" s="30"/>
      <c r="W5020" s="23" t="s">
        <v>45</v>
      </c>
      <c r="X5020" s="31">
        <f>+[1]DEPURADO!K5014+[1]DEPURADO!L5014</f>
        <v>0</v>
      </c>
      <c r="Y5020" s="23" t="s">
        <v>45</v>
      </c>
      <c r="Z5020" s="31">
        <f t="shared" si="550"/>
        <v>0</v>
      </c>
      <c r="AA5020" s="31"/>
      <c r="AB5020" s="31">
        <v>0</v>
      </c>
      <c r="AC5020" s="31">
        <v>0</v>
      </c>
      <c r="AD5020" s="30"/>
      <c r="AE5020" s="30">
        <f>+[1]DEPURADO!K5014</f>
        <v>0</v>
      </c>
      <c r="AF5020" s="30">
        <v>0</v>
      </c>
      <c r="AG5020" s="30">
        <f t="shared" si="551"/>
        <v>0</v>
      </c>
      <c r="AH5020" s="30">
        <v>0</v>
      </c>
      <c r="AI5020" s="30">
        <f>+[1]DEPURADO!G5014</f>
        <v>0</v>
      </c>
      <c r="AJ5020" s="32"/>
      <c r="AK5020" s="33"/>
    </row>
    <row r="5021" spans="1:37" s="34" customFormat="1" hidden="1" x14ac:dyDescent="0.25">
      <c r="A5021" s="23">
        <f t="shared" si="552"/>
        <v>5013</v>
      </c>
      <c r="B5021" s="24" t="s">
        <v>44</v>
      </c>
      <c r="C5021" s="23">
        <f>+[1]DEPURADO!A5015</f>
        <v>0</v>
      </c>
      <c r="D5021" s="23">
        <f>+[1]DEPURADO!B5015</f>
        <v>0</v>
      </c>
      <c r="E5021" s="25">
        <f>+[1]DEPURADO!C5015</f>
        <v>0</v>
      </c>
      <c r="F5021" s="26" t="str">
        <f>+IF([1]DEPURADO!D5015&gt;1,[1]DEPURADO!D5015," ")</f>
        <v xml:space="preserve"> </v>
      </c>
      <c r="G5021" s="27">
        <f>[1]DEPURADO!F5015</f>
        <v>0</v>
      </c>
      <c r="H5021" s="28">
        <v>0</v>
      </c>
      <c r="I5021" s="28">
        <f>+[1]DEPURADO!M5015+[1]DEPURADO!N5015</f>
        <v>0</v>
      </c>
      <c r="J5021" s="28">
        <f>+[1]DEPURADO!R5015</f>
        <v>0</v>
      </c>
      <c r="K5021" s="29">
        <f>+[1]DEPURADO!P5015+[1]DEPURADO!Q5015</f>
        <v>0</v>
      </c>
      <c r="L5021" s="28">
        <v>0</v>
      </c>
      <c r="M5021" s="28">
        <v>0</v>
      </c>
      <c r="N5021" s="28">
        <f t="shared" si="546"/>
        <v>0</v>
      </c>
      <c r="O5021" s="28">
        <f t="shared" si="547"/>
        <v>0</v>
      </c>
      <c r="P5021" s="24">
        <f>IF([1]DEPURADO!H5015&gt;1,0,[1]DEPURADO!B5015)</f>
        <v>0</v>
      </c>
      <c r="Q5021" s="30">
        <f t="shared" si="548"/>
        <v>0</v>
      </c>
      <c r="R5021" s="31">
        <f t="shared" si="549"/>
        <v>0</v>
      </c>
      <c r="S5021" s="31">
        <f>+[1]DEPURADO!J5015</f>
        <v>0</v>
      </c>
      <c r="T5021" s="23" t="s">
        <v>45</v>
      </c>
      <c r="U5021" s="31">
        <f>+[1]DEPURADO!I5015</f>
        <v>0</v>
      </c>
      <c r="V5021" s="30"/>
      <c r="W5021" s="23" t="s">
        <v>45</v>
      </c>
      <c r="X5021" s="31">
        <f>+[1]DEPURADO!K5015+[1]DEPURADO!L5015</f>
        <v>0</v>
      </c>
      <c r="Y5021" s="23" t="s">
        <v>45</v>
      </c>
      <c r="Z5021" s="31">
        <f t="shared" si="550"/>
        <v>0</v>
      </c>
      <c r="AA5021" s="31"/>
      <c r="AB5021" s="31">
        <v>0</v>
      </c>
      <c r="AC5021" s="31">
        <v>0</v>
      </c>
      <c r="AD5021" s="30"/>
      <c r="AE5021" s="30">
        <f>+[1]DEPURADO!K5015</f>
        <v>0</v>
      </c>
      <c r="AF5021" s="30">
        <v>0</v>
      </c>
      <c r="AG5021" s="30">
        <f t="shared" si="551"/>
        <v>0</v>
      </c>
      <c r="AH5021" s="30">
        <v>0</v>
      </c>
      <c r="AI5021" s="30">
        <f>+[1]DEPURADO!G5015</f>
        <v>0</v>
      </c>
      <c r="AJ5021" s="32"/>
      <c r="AK5021" s="33"/>
    </row>
    <row r="5022" spans="1:37" s="34" customFormat="1" hidden="1" x14ac:dyDescent="0.25">
      <c r="A5022" s="23">
        <f t="shared" si="552"/>
        <v>5014</v>
      </c>
      <c r="B5022" s="24" t="s">
        <v>44</v>
      </c>
      <c r="C5022" s="23">
        <f>+[1]DEPURADO!A5016</f>
        <v>0</v>
      </c>
      <c r="D5022" s="23">
        <f>+[1]DEPURADO!B5016</f>
        <v>0</v>
      </c>
      <c r="E5022" s="25">
        <f>+[1]DEPURADO!C5016</f>
        <v>0</v>
      </c>
      <c r="F5022" s="26" t="str">
        <f>+IF([1]DEPURADO!D5016&gt;1,[1]DEPURADO!D5016," ")</f>
        <v xml:space="preserve"> </v>
      </c>
      <c r="G5022" s="27">
        <f>[1]DEPURADO!F5016</f>
        <v>0</v>
      </c>
      <c r="H5022" s="28">
        <v>0</v>
      </c>
      <c r="I5022" s="28">
        <f>+[1]DEPURADO!M5016+[1]DEPURADO!N5016</f>
        <v>0</v>
      </c>
      <c r="J5022" s="28">
        <f>+[1]DEPURADO!R5016</f>
        <v>0</v>
      </c>
      <c r="K5022" s="29">
        <f>+[1]DEPURADO!P5016+[1]DEPURADO!Q5016</f>
        <v>0</v>
      </c>
      <c r="L5022" s="28">
        <v>0</v>
      </c>
      <c r="M5022" s="28">
        <v>0</v>
      </c>
      <c r="N5022" s="28">
        <f t="shared" si="546"/>
        <v>0</v>
      </c>
      <c r="O5022" s="28">
        <f t="shared" si="547"/>
        <v>0</v>
      </c>
      <c r="P5022" s="24">
        <f>IF([1]DEPURADO!H5016&gt;1,0,[1]DEPURADO!B5016)</f>
        <v>0</v>
      </c>
      <c r="Q5022" s="30">
        <f t="shared" si="548"/>
        <v>0</v>
      </c>
      <c r="R5022" s="31">
        <f t="shared" si="549"/>
        <v>0</v>
      </c>
      <c r="S5022" s="31">
        <f>+[1]DEPURADO!J5016</f>
        <v>0</v>
      </c>
      <c r="T5022" s="23" t="s">
        <v>45</v>
      </c>
      <c r="U5022" s="31">
        <f>+[1]DEPURADO!I5016</f>
        <v>0</v>
      </c>
      <c r="V5022" s="30"/>
      <c r="W5022" s="23" t="s">
        <v>45</v>
      </c>
      <c r="X5022" s="31">
        <f>+[1]DEPURADO!K5016+[1]DEPURADO!L5016</f>
        <v>0</v>
      </c>
      <c r="Y5022" s="23" t="s">
        <v>45</v>
      </c>
      <c r="Z5022" s="31">
        <f t="shared" si="550"/>
        <v>0</v>
      </c>
      <c r="AA5022" s="31"/>
      <c r="AB5022" s="31">
        <v>0</v>
      </c>
      <c r="AC5022" s="31">
        <v>0</v>
      </c>
      <c r="AD5022" s="30"/>
      <c r="AE5022" s="30">
        <f>+[1]DEPURADO!K5016</f>
        <v>0</v>
      </c>
      <c r="AF5022" s="30">
        <v>0</v>
      </c>
      <c r="AG5022" s="30">
        <f t="shared" si="551"/>
        <v>0</v>
      </c>
      <c r="AH5022" s="30">
        <v>0</v>
      </c>
      <c r="AI5022" s="30">
        <f>+[1]DEPURADO!G5016</f>
        <v>0</v>
      </c>
      <c r="AJ5022" s="32"/>
      <c r="AK5022" s="33"/>
    </row>
    <row r="5023" spans="1:37" s="34" customFormat="1" hidden="1" x14ac:dyDescent="0.25">
      <c r="A5023" s="23">
        <f t="shared" si="552"/>
        <v>5015</v>
      </c>
      <c r="B5023" s="24" t="s">
        <v>44</v>
      </c>
      <c r="C5023" s="23">
        <f>+[1]DEPURADO!A5017</f>
        <v>0</v>
      </c>
      <c r="D5023" s="23">
        <f>+[1]DEPURADO!B5017</f>
        <v>0</v>
      </c>
      <c r="E5023" s="25">
        <f>+[1]DEPURADO!C5017</f>
        <v>0</v>
      </c>
      <c r="F5023" s="26" t="str">
        <f>+IF([1]DEPURADO!D5017&gt;1,[1]DEPURADO!D5017," ")</f>
        <v xml:space="preserve"> </v>
      </c>
      <c r="G5023" s="27">
        <f>[1]DEPURADO!F5017</f>
        <v>0</v>
      </c>
      <c r="H5023" s="28">
        <v>0</v>
      </c>
      <c r="I5023" s="28">
        <f>+[1]DEPURADO!M5017+[1]DEPURADO!N5017</f>
        <v>0</v>
      </c>
      <c r="J5023" s="28">
        <f>+[1]DEPURADO!R5017</f>
        <v>0</v>
      </c>
      <c r="K5023" s="29">
        <f>+[1]DEPURADO!P5017+[1]DEPURADO!Q5017</f>
        <v>0</v>
      </c>
      <c r="L5023" s="28">
        <v>0</v>
      </c>
      <c r="M5023" s="28">
        <v>0</v>
      </c>
      <c r="N5023" s="28">
        <f t="shared" si="546"/>
        <v>0</v>
      </c>
      <c r="O5023" s="28">
        <f t="shared" si="547"/>
        <v>0</v>
      </c>
      <c r="P5023" s="24">
        <f>IF([1]DEPURADO!H5017&gt;1,0,[1]DEPURADO!B5017)</f>
        <v>0</v>
      </c>
      <c r="Q5023" s="30">
        <f t="shared" si="548"/>
        <v>0</v>
      </c>
      <c r="R5023" s="31">
        <f t="shared" si="549"/>
        <v>0</v>
      </c>
      <c r="S5023" s="31">
        <f>+[1]DEPURADO!J5017</f>
        <v>0</v>
      </c>
      <c r="T5023" s="23" t="s">
        <v>45</v>
      </c>
      <c r="U5023" s="31">
        <f>+[1]DEPURADO!I5017</f>
        <v>0</v>
      </c>
      <c r="V5023" s="30"/>
      <c r="W5023" s="23" t="s">
        <v>45</v>
      </c>
      <c r="X5023" s="31">
        <f>+[1]DEPURADO!K5017+[1]DEPURADO!L5017</f>
        <v>0</v>
      </c>
      <c r="Y5023" s="23" t="s">
        <v>45</v>
      </c>
      <c r="Z5023" s="31">
        <f t="shared" si="550"/>
        <v>0</v>
      </c>
      <c r="AA5023" s="31"/>
      <c r="AB5023" s="31">
        <v>0</v>
      </c>
      <c r="AC5023" s="31">
        <v>0</v>
      </c>
      <c r="AD5023" s="30"/>
      <c r="AE5023" s="30">
        <f>+[1]DEPURADO!K5017</f>
        <v>0</v>
      </c>
      <c r="AF5023" s="30">
        <v>0</v>
      </c>
      <c r="AG5023" s="30">
        <f t="shared" si="551"/>
        <v>0</v>
      </c>
      <c r="AH5023" s="30">
        <v>0</v>
      </c>
      <c r="AI5023" s="30">
        <f>+[1]DEPURADO!G5017</f>
        <v>0</v>
      </c>
      <c r="AJ5023" s="32"/>
      <c r="AK5023" s="33"/>
    </row>
    <row r="5024" spans="1:37" s="34" customFormat="1" hidden="1" x14ac:dyDescent="0.25">
      <c r="A5024" s="23">
        <f t="shared" si="552"/>
        <v>5016</v>
      </c>
      <c r="B5024" s="24" t="s">
        <v>44</v>
      </c>
      <c r="C5024" s="23">
        <f>+[1]DEPURADO!A5018</f>
        <v>0</v>
      </c>
      <c r="D5024" s="23">
        <f>+[1]DEPURADO!B5018</f>
        <v>0</v>
      </c>
      <c r="E5024" s="25">
        <f>+[1]DEPURADO!C5018</f>
        <v>0</v>
      </c>
      <c r="F5024" s="26" t="str">
        <f>+IF([1]DEPURADO!D5018&gt;1,[1]DEPURADO!D5018," ")</f>
        <v xml:space="preserve"> </v>
      </c>
      <c r="G5024" s="27">
        <f>[1]DEPURADO!F5018</f>
        <v>0</v>
      </c>
      <c r="H5024" s="28">
        <v>0</v>
      </c>
      <c r="I5024" s="28">
        <f>+[1]DEPURADO!M5018+[1]DEPURADO!N5018</f>
        <v>0</v>
      </c>
      <c r="J5024" s="28">
        <f>+[1]DEPURADO!R5018</f>
        <v>0</v>
      </c>
      <c r="K5024" s="29">
        <f>+[1]DEPURADO!P5018+[1]DEPURADO!Q5018</f>
        <v>0</v>
      </c>
      <c r="L5024" s="28">
        <v>0</v>
      </c>
      <c r="M5024" s="28">
        <v>0</v>
      </c>
      <c r="N5024" s="28">
        <f t="shared" si="546"/>
        <v>0</v>
      </c>
      <c r="O5024" s="28">
        <f t="shared" si="547"/>
        <v>0</v>
      </c>
      <c r="P5024" s="24">
        <f>IF([1]DEPURADO!H5018&gt;1,0,[1]DEPURADO!B5018)</f>
        <v>0</v>
      </c>
      <c r="Q5024" s="30">
        <f t="shared" si="548"/>
        <v>0</v>
      </c>
      <c r="R5024" s="31">
        <f t="shared" si="549"/>
        <v>0</v>
      </c>
      <c r="S5024" s="31">
        <f>+[1]DEPURADO!J5018</f>
        <v>0</v>
      </c>
      <c r="T5024" s="23" t="s">
        <v>45</v>
      </c>
      <c r="U5024" s="31">
        <f>+[1]DEPURADO!I5018</f>
        <v>0</v>
      </c>
      <c r="V5024" s="30"/>
      <c r="W5024" s="23" t="s">
        <v>45</v>
      </c>
      <c r="X5024" s="31">
        <f>+[1]DEPURADO!K5018+[1]DEPURADO!L5018</f>
        <v>0</v>
      </c>
      <c r="Y5024" s="23" t="s">
        <v>45</v>
      </c>
      <c r="Z5024" s="31">
        <f t="shared" si="550"/>
        <v>0</v>
      </c>
      <c r="AA5024" s="31"/>
      <c r="AB5024" s="31">
        <v>0</v>
      </c>
      <c r="AC5024" s="31">
        <v>0</v>
      </c>
      <c r="AD5024" s="30"/>
      <c r="AE5024" s="30">
        <f>+[1]DEPURADO!K5018</f>
        <v>0</v>
      </c>
      <c r="AF5024" s="30">
        <v>0</v>
      </c>
      <c r="AG5024" s="30">
        <f t="shared" si="551"/>
        <v>0</v>
      </c>
      <c r="AH5024" s="30">
        <v>0</v>
      </c>
      <c r="AI5024" s="30">
        <f>+[1]DEPURADO!G5018</f>
        <v>0</v>
      </c>
      <c r="AJ5024" s="32"/>
      <c r="AK5024" s="33"/>
    </row>
    <row r="5025" spans="1:37" s="34" customFormat="1" hidden="1" x14ac:dyDescent="0.25">
      <c r="A5025" s="23">
        <f t="shared" si="552"/>
        <v>5017</v>
      </c>
      <c r="B5025" s="24" t="s">
        <v>44</v>
      </c>
      <c r="C5025" s="23">
        <f>+[1]DEPURADO!A5019</f>
        <v>0</v>
      </c>
      <c r="D5025" s="23">
        <f>+[1]DEPURADO!B5019</f>
        <v>0</v>
      </c>
      <c r="E5025" s="25">
        <f>+[1]DEPURADO!C5019</f>
        <v>0</v>
      </c>
      <c r="F5025" s="26" t="str">
        <f>+IF([1]DEPURADO!D5019&gt;1,[1]DEPURADO!D5019," ")</f>
        <v xml:space="preserve"> </v>
      </c>
      <c r="G5025" s="27">
        <f>[1]DEPURADO!F5019</f>
        <v>0</v>
      </c>
      <c r="H5025" s="28">
        <v>0</v>
      </c>
      <c r="I5025" s="28">
        <f>+[1]DEPURADO!M5019+[1]DEPURADO!N5019</f>
        <v>0</v>
      </c>
      <c r="J5025" s="28">
        <f>+[1]DEPURADO!R5019</f>
        <v>0</v>
      </c>
      <c r="K5025" s="29">
        <f>+[1]DEPURADO!P5019+[1]DEPURADO!Q5019</f>
        <v>0</v>
      </c>
      <c r="L5025" s="28">
        <v>0</v>
      </c>
      <c r="M5025" s="28">
        <v>0</v>
      </c>
      <c r="N5025" s="28">
        <f t="shared" si="546"/>
        <v>0</v>
      </c>
      <c r="O5025" s="28">
        <f t="shared" si="547"/>
        <v>0</v>
      </c>
      <c r="P5025" s="24">
        <f>IF([1]DEPURADO!H5019&gt;1,0,[1]DEPURADO!B5019)</f>
        <v>0</v>
      </c>
      <c r="Q5025" s="30">
        <f t="shared" si="548"/>
        <v>0</v>
      </c>
      <c r="R5025" s="31">
        <f t="shared" si="549"/>
        <v>0</v>
      </c>
      <c r="S5025" s="31">
        <f>+[1]DEPURADO!J5019</f>
        <v>0</v>
      </c>
      <c r="T5025" s="23" t="s">
        <v>45</v>
      </c>
      <c r="U5025" s="31">
        <f>+[1]DEPURADO!I5019</f>
        <v>0</v>
      </c>
      <c r="V5025" s="30"/>
      <c r="W5025" s="23" t="s">
        <v>45</v>
      </c>
      <c r="X5025" s="31">
        <f>+[1]DEPURADO!K5019+[1]DEPURADO!L5019</f>
        <v>0</v>
      </c>
      <c r="Y5025" s="23" t="s">
        <v>45</v>
      </c>
      <c r="Z5025" s="31">
        <f t="shared" si="550"/>
        <v>0</v>
      </c>
      <c r="AA5025" s="31"/>
      <c r="AB5025" s="31">
        <v>0</v>
      </c>
      <c r="AC5025" s="31">
        <v>0</v>
      </c>
      <c r="AD5025" s="30"/>
      <c r="AE5025" s="30">
        <f>+[1]DEPURADO!K5019</f>
        <v>0</v>
      </c>
      <c r="AF5025" s="30">
        <v>0</v>
      </c>
      <c r="AG5025" s="30">
        <f t="shared" si="551"/>
        <v>0</v>
      </c>
      <c r="AH5025" s="30">
        <v>0</v>
      </c>
      <c r="AI5025" s="30">
        <f>+[1]DEPURADO!G5019</f>
        <v>0</v>
      </c>
      <c r="AJ5025" s="32"/>
      <c r="AK5025" s="33"/>
    </row>
    <row r="5026" spans="1:37" s="34" customFormat="1" hidden="1" x14ac:dyDescent="0.25">
      <c r="A5026" s="23">
        <f t="shared" si="552"/>
        <v>5018</v>
      </c>
      <c r="B5026" s="24" t="s">
        <v>44</v>
      </c>
      <c r="C5026" s="23">
        <f>+[1]DEPURADO!A5020</f>
        <v>0</v>
      </c>
      <c r="D5026" s="23">
        <f>+[1]DEPURADO!B5020</f>
        <v>0</v>
      </c>
      <c r="E5026" s="25">
        <f>+[1]DEPURADO!C5020</f>
        <v>0</v>
      </c>
      <c r="F5026" s="26" t="str">
        <f>+IF([1]DEPURADO!D5020&gt;1,[1]DEPURADO!D5020," ")</f>
        <v xml:space="preserve"> </v>
      </c>
      <c r="G5026" s="27">
        <f>[1]DEPURADO!F5020</f>
        <v>0</v>
      </c>
      <c r="H5026" s="28">
        <v>0</v>
      </c>
      <c r="I5026" s="28">
        <f>+[1]DEPURADO!M5020+[1]DEPURADO!N5020</f>
        <v>0</v>
      </c>
      <c r="J5026" s="28">
        <f>+[1]DEPURADO!R5020</f>
        <v>0</v>
      </c>
      <c r="K5026" s="29">
        <f>+[1]DEPURADO!P5020+[1]DEPURADO!Q5020</f>
        <v>0</v>
      </c>
      <c r="L5026" s="28">
        <v>0</v>
      </c>
      <c r="M5026" s="28">
        <v>0</v>
      </c>
      <c r="N5026" s="28">
        <f t="shared" si="546"/>
        <v>0</v>
      </c>
      <c r="O5026" s="28">
        <f t="shared" si="547"/>
        <v>0</v>
      </c>
      <c r="P5026" s="24">
        <f>IF([1]DEPURADO!H5020&gt;1,0,[1]DEPURADO!B5020)</f>
        <v>0</v>
      </c>
      <c r="Q5026" s="30">
        <f t="shared" si="548"/>
        <v>0</v>
      </c>
      <c r="R5026" s="31">
        <f t="shared" si="549"/>
        <v>0</v>
      </c>
      <c r="S5026" s="31">
        <f>+[1]DEPURADO!J5020</f>
        <v>0</v>
      </c>
      <c r="T5026" s="23" t="s">
        <v>45</v>
      </c>
      <c r="U5026" s="31">
        <f>+[1]DEPURADO!I5020</f>
        <v>0</v>
      </c>
      <c r="V5026" s="30"/>
      <c r="W5026" s="23" t="s">
        <v>45</v>
      </c>
      <c r="X5026" s="31">
        <f>+[1]DEPURADO!K5020+[1]DEPURADO!L5020</f>
        <v>0</v>
      </c>
      <c r="Y5026" s="23" t="s">
        <v>45</v>
      </c>
      <c r="Z5026" s="31">
        <f t="shared" si="550"/>
        <v>0</v>
      </c>
      <c r="AA5026" s="31"/>
      <c r="AB5026" s="31">
        <v>0</v>
      </c>
      <c r="AC5026" s="31">
        <v>0</v>
      </c>
      <c r="AD5026" s="30"/>
      <c r="AE5026" s="30">
        <f>+[1]DEPURADO!K5020</f>
        <v>0</v>
      </c>
      <c r="AF5026" s="30">
        <v>0</v>
      </c>
      <c r="AG5026" s="30">
        <f t="shared" si="551"/>
        <v>0</v>
      </c>
      <c r="AH5026" s="30">
        <v>0</v>
      </c>
      <c r="AI5026" s="30">
        <f>+[1]DEPURADO!G5020</f>
        <v>0</v>
      </c>
      <c r="AJ5026" s="32"/>
      <c r="AK5026" s="33"/>
    </row>
    <row r="5027" spans="1:37" s="34" customFormat="1" hidden="1" x14ac:dyDescent="0.25">
      <c r="A5027" s="23">
        <f t="shared" si="552"/>
        <v>5019</v>
      </c>
      <c r="B5027" s="24" t="s">
        <v>44</v>
      </c>
      <c r="C5027" s="23">
        <f>+[1]DEPURADO!A5021</f>
        <v>0</v>
      </c>
      <c r="D5027" s="23">
        <f>+[1]DEPURADO!B5021</f>
        <v>0</v>
      </c>
      <c r="E5027" s="25">
        <f>+[1]DEPURADO!C5021</f>
        <v>0</v>
      </c>
      <c r="F5027" s="26" t="str">
        <f>+IF([1]DEPURADO!D5021&gt;1,[1]DEPURADO!D5021," ")</f>
        <v xml:space="preserve"> </v>
      </c>
      <c r="G5027" s="27">
        <f>[1]DEPURADO!F5021</f>
        <v>0</v>
      </c>
      <c r="H5027" s="28">
        <v>0</v>
      </c>
      <c r="I5027" s="28">
        <f>+[1]DEPURADO!M5021+[1]DEPURADO!N5021</f>
        <v>0</v>
      </c>
      <c r="J5027" s="28">
        <f>+[1]DEPURADO!R5021</f>
        <v>0</v>
      </c>
      <c r="K5027" s="29">
        <f>+[1]DEPURADO!P5021+[1]DEPURADO!Q5021</f>
        <v>0</v>
      </c>
      <c r="L5027" s="28">
        <v>0</v>
      </c>
      <c r="M5027" s="28">
        <v>0</v>
      </c>
      <c r="N5027" s="28">
        <f t="shared" si="546"/>
        <v>0</v>
      </c>
      <c r="O5027" s="28">
        <f t="shared" si="547"/>
        <v>0</v>
      </c>
      <c r="P5027" s="24">
        <f>IF([1]DEPURADO!H5021&gt;1,0,[1]DEPURADO!B5021)</f>
        <v>0</v>
      </c>
      <c r="Q5027" s="30">
        <f t="shared" si="548"/>
        <v>0</v>
      </c>
      <c r="R5027" s="31">
        <f t="shared" si="549"/>
        <v>0</v>
      </c>
      <c r="S5027" s="31">
        <f>+[1]DEPURADO!J5021</f>
        <v>0</v>
      </c>
      <c r="T5027" s="23" t="s">
        <v>45</v>
      </c>
      <c r="U5027" s="31">
        <f>+[1]DEPURADO!I5021</f>
        <v>0</v>
      </c>
      <c r="V5027" s="30"/>
      <c r="W5027" s="23" t="s">
        <v>45</v>
      </c>
      <c r="X5027" s="31">
        <f>+[1]DEPURADO!K5021+[1]DEPURADO!L5021</f>
        <v>0</v>
      </c>
      <c r="Y5027" s="23" t="s">
        <v>45</v>
      </c>
      <c r="Z5027" s="31">
        <f t="shared" si="550"/>
        <v>0</v>
      </c>
      <c r="AA5027" s="31"/>
      <c r="AB5027" s="31">
        <v>0</v>
      </c>
      <c r="AC5027" s="31">
        <v>0</v>
      </c>
      <c r="AD5027" s="30"/>
      <c r="AE5027" s="30">
        <f>+[1]DEPURADO!K5021</f>
        <v>0</v>
      </c>
      <c r="AF5027" s="30">
        <v>0</v>
      </c>
      <c r="AG5027" s="30">
        <f t="shared" si="551"/>
        <v>0</v>
      </c>
      <c r="AH5027" s="30">
        <v>0</v>
      </c>
      <c r="AI5027" s="30">
        <f>+[1]DEPURADO!G5021</f>
        <v>0</v>
      </c>
      <c r="AJ5027" s="32"/>
      <c r="AK5027" s="33"/>
    </row>
    <row r="5028" spans="1:37" s="34" customFormat="1" hidden="1" x14ac:dyDescent="0.25">
      <c r="A5028" s="23">
        <f t="shared" si="552"/>
        <v>5020</v>
      </c>
      <c r="B5028" s="24" t="s">
        <v>44</v>
      </c>
      <c r="C5028" s="23">
        <f>+[1]DEPURADO!A5022</f>
        <v>0</v>
      </c>
      <c r="D5028" s="23">
        <f>+[1]DEPURADO!B5022</f>
        <v>0</v>
      </c>
      <c r="E5028" s="25">
        <f>+[1]DEPURADO!C5022</f>
        <v>0</v>
      </c>
      <c r="F5028" s="26" t="str">
        <f>+IF([1]DEPURADO!D5022&gt;1,[1]DEPURADO!D5022," ")</f>
        <v xml:space="preserve"> </v>
      </c>
      <c r="G5028" s="27">
        <f>[1]DEPURADO!F5022</f>
        <v>0</v>
      </c>
      <c r="H5028" s="28">
        <v>0</v>
      </c>
      <c r="I5028" s="28">
        <f>+[1]DEPURADO!M5022+[1]DEPURADO!N5022</f>
        <v>0</v>
      </c>
      <c r="J5028" s="28">
        <f>+[1]DEPURADO!R5022</f>
        <v>0</v>
      </c>
      <c r="K5028" s="29">
        <f>+[1]DEPURADO!P5022+[1]DEPURADO!Q5022</f>
        <v>0</v>
      </c>
      <c r="L5028" s="28">
        <v>0</v>
      </c>
      <c r="M5028" s="28">
        <v>0</v>
      </c>
      <c r="N5028" s="28">
        <f t="shared" si="546"/>
        <v>0</v>
      </c>
      <c r="O5028" s="28">
        <f t="shared" si="547"/>
        <v>0</v>
      </c>
      <c r="P5028" s="24">
        <f>IF([1]DEPURADO!H5022&gt;1,0,[1]DEPURADO!B5022)</f>
        <v>0</v>
      </c>
      <c r="Q5028" s="30">
        <f t="shared" si="548"/>
        <v>0</v>
      </c>
      <c r="R5028" s="31">
        <f t="shared" si="549"/>
        <v>0</v>
      </c>
      <c r="S5028" s="31">
        <f>+[1]DEPURADO!J5022</f>
        <v>0</v>
      </c>
      <c r="T5028" s="23" t="s">
        <v>45</v>
      </c>
      <c r="U5028" s="31">
        <f>+[1]DEPURADO!I5022</f>
        <v>0</v>
      </c>
      <c r="V5028" s="30"/>
      <c r="W5028" s="23" t="s">
        <v>45</v>
      </c>
      <c r="X5028" s="31">
        <f>+[1]DEPURADO!K5022+[1]DEPURADO!L5022</f>
        <v>0</v>
      </c>
      <c r="Y5028" s="23" t="s">
        <v>45</v>
      </c>
      <c r="Z5028" s="31">
        <f t="shared" si="550"/>
        <v>0</v>
      </c>
      <c r="AA5028" s="31"/>
      <c r="AB5028" s="31">
        <v>0</v>
      </c>
      <c r="AC5028" s="31">
        <v>0</v>
      </c>
      <c r="AD5028" s="30"/>
      <c r="AE5028" s="30">
        <f>+[1]DEPURADO!K5022</f>
        <v>0</v>
      </c>
      <c r="AF5028" s="30">
        <v>0</v>
      </c>
      <c r="AG5028" s="30">
        <f t="shared" si="551"/>
        <v>0</v>
      </c>
      <c r="AH5028" s="30">
        <v>0</v>
      </c>
      <c r="AI5028" s="30">
        <f>+[1]DEPURADO!G5022</f>
        <v>0</v>
      </c>
      <c r="AJ5028" s="32"/>
      <c r="AK5028" s="33"/>
    </row>
    <row r="5029" spans="1:37" s="34" customFormat="1" hidden="1" x14ac:dyDescent="0.25">
      <c r="A5029" s="23">
        <f t="shared" si="552"/>
        <v>5021</v>
      </c>
      <c r="B5029" s="24" t="s">
        <v>44</v>
      </c>
      <c r="C5029" s="23">
        <f>+[1]DEPURADO!A5023</f>
        <v>0</v>
      </c>
      <c r="D5029" s="23">
        <f>+[1]DEPURADO!B5023</f>
        <v>0</v>
      </c>
      <c r="E5029" s="25">
        <f>+[1]DEPURADO!C5023</f>
        <v>0</v>
      </c>
      <c r="F5029" s="26" t="str">
        <f>+IF([1]DEPURADO!D5023&gt;1,[1]DEPURADO!D5023," ")</f>
        <v xml:space="preserve"> </v>
      </c>
      <c r="G5029" s="27">
        <f>[1]DEPURADO!F5023</f>
        <v>0</v>
      </c>
      <c r="H5029" s="28">
        <v>0</v>
      </c>
      <c r="I5029" s="28">
        <f>+[1]DEPURADO!M5023+[1]DEPURADO!N5023</f>
        <v>0</v>
      </c>
      <c r="J5029" s="28">
        <f>+[1]DEPURADO!R5023</f>
        <v>0</v>
      </c>
      <c r="K5029" s="29">
        <f>+[1]DEPURADO!P5023+[1]DEPURADO!Q5023</f>
        <v>0</v>
      </c>
      <c r="L5029" s="28">
        <v>0</v>
      </c>
      <c r="M5029" s="28">
        <v>0</v>
      </c>
      <c r="N5029" s="28">
        <f t="shared" si="546"/>
        <v>0</v>
      </c>
      <c r="O5029" s="28">
        <f t="shared" si="547"/>
        <v>0</v>
      </c>
      <c r="P5029" s="24">
        <f>IF([1]DEPURADO!H5023&gt;1,0,[1]DEPURADO!B5023)</f>
        <v>0</v>
      </c>
      <c r="Q5029" s="30">
        <f t="shared" si="548"/>
        <v>0</v>
      </c>
      <c r="R5029" s="31">
        <f t="shared" si="549"/>
        <v>0</v>
      </c>
      <c r="S5029" s="31">
        <f>+[1]DEPURADO!J5023</f>
        <v>0</v>
      </c>
      <c r="T5029" s="23" t="s">
        <v>45</v>
      </c>
      <c r="U5029" s="31">
        <f>+[1]DEPURADO!I5023</f>
        <v>0</v>
      </c>
      <c r="V5029" s="30"/>
      <c r="W5029" s="23" t="s">
        <v>45</v>
      </c>
      <c r="X5029" s="31">
        <f>+[1]DEPURADO!K5023+[1]DEPURADO!L5023</f>
        <v>0</v>
      </c>
      <c r="Y5029" s="23" t="s">
        <v>45</v>
      </c>
      <c r="Z5029" s="31">
        <f t="shared" si="550"/>
        <v>0</v>
      </c>
      <c r="AA5029" s="31"/>
      <c r="AB5029" s="31">
        <v>0</v>
      </c>
      <c r="AC5029" s="31">
        <v>0</v>
      </c>
      <c r="AD5029" s="30"/>
      <c r="AE5029" s="30">
        <f>+[1]DEPURADO!K5023</f>
        <v>0</v>
      </c>
      <c r="AF5029" s="30">
        <v>0</v>
      </c>
      <c r="AG5029" s="30">
        <f t="shared" si="551"/>
        <v>0</v>
      </c>
      <c r="AH5029" s="30">
        <v>0</v>
      </c>
      <c r="AI5029" s="30">
        <f>+[1]DEPURADO!G5023</f>
        <v>0</v>
      </c>
      <c r="AJ5029" s="32"/>
      <c r="AK5029" s="33"/>
    </row>
    <row r="5030" spans="1:37" s="34" customFormat="1" hidden="1" x14ac:dyDescent="0.25">
      <c r="A5030" s="23">
        <f t="shared" si="552"/>
        <v>5022</v>
      </c>
      <c r="B5030" s="24" t="s">
        <v>44</v>
      </c>
      <c r="C5030" s="23">
        <f>+[1]DEPURADO!A5024</f>
        <v>0</v>
      </c>
      <c r="D5030" s="23">
        <f>+[1]DEPURADO!B5024</f>
        <v>0</v>
      </c>
      <c r="E5030" s="25">
        <f>+[1]DEPURADO!C5024</f>
        <v>0</v>
      </c>
      <c r="F5030" s="26" t="str">
        <f>+IF([1]DEPURADO!D5024&gt;1,[1]DEPURADO!D5024," ")</f>
        <v xml:space="preserve"> </v>
      </c>
      <c r="G5030" s="27">
        <f>[1]DEPURADO!F5024</f>
        <v>0</v>
      </c>
      <c r="H5030" s="28">
        <v>0</v>
      </c>
      <c r="I5030" s="28">
        <f>+[1]DEPURADO!M5024+[1]DEPURADO!N5024</f>
        <v>0</v>
      </c>
      <c r="J5030" s="28">
        <f>+[1]DEPURADO!R5024</f>
        <v>0</v>
      </c>
      <c r="K5030" s="29">
        <f>+[1]DEPURADO!P5024+[1]DEPURADO!Q5024</f>
        <v>0</v>
      </c>
      <c r="L5030" s="28">
        <v>0</v>
      </c>
      <c r="M5030" s="28">
        <v>0</v>
      </c>
      <c r="N5030" s="28">
        <f t="shared" si="546"/>
        <v>0</v>
      </c>
      <c r="O5030" s="28">
        <f t="shared" si="547"/>
        <v>0</v>
      </c>
      <c r="P5030" s="24">
        <f>IF([1]DEPURADO!H5024&gt;1,0,[1]DEPURADO!B5024)</f>
        <v>0</v>
      </c>
      <c r="Q5030" s="30">
        <f t="shared" si="548"/>
        <v>0</v>
      </c>
      <c r="R5030" s="31">
        <f t="shared" si="549"/>
        <v>0</v>
      </c>
      <c r="S5030" s="31">
        <f>+[1]DEPURADO!J5024</f>
        <v>0</v>
      </c>
      <c r="T5030" s="23" t="s">
        <v>45</v>
      </c>
      <c r="U5030" s="31">
        <f>+[1]DEPURADO!I5024</f>
        <v>0</v>
      </c>
      <c r="V5030" s="30"/>
      <c r="W5030" s="23" t="s">
        <v>45</v>
      </c>
      <c r="X5030" s="31">
        <f>+[1]DEPURADO!K5024+[1]DEPURADO!L5024</f>
        <v>0</v>
      </c>
      <c r="Y5030" s="23" t="s">
        <v>45</v>
      </c>
      <c r="Z5030" s="31">
        <f t="shared" si="550"/>
        <v>0</v>
      </c>
      <c r="AA5030" s="31"/>
      <c r="AB5030" s="31">
        <v>0</v>
      </c>
      <c r="AC5030" s="31">
        <v>0</v>
      </c>
      <c r="AD5030" s="30"/>
      <c r="AE5030" s="30">
        <f>+[1]DEPURADO!K5024</f>
        <v>0</v>
      </c>
      <c r="AF5030" s="30">
        <v>0</v>
      </c>
      <c r="AG5030" s="30">
        <f t="shared" si="551"/>
        <v>0</v>
      </c>
      <c r="AH5030" s="30">
        <v>0</v>
      </c>
      <c r="AI5030" s="30">
        <f>+[1]DEPURADO!G5024</f>
        <v>0</v>
      </c>
      <c r="AJ5030" s="32"/>
      <c r="AK5030" s="33"/>
    </row>
    <row r="5031" spans="1:37" s="34" customFormat="1" hidden="1" x14ac:dyDescent="0.25">
      <c r="A5031" s="23">
        <f t="shared" si="552"/>
        <v>5023</v>
      </c>
      <c r="B5031" s="24" t="s">
        <v>44</v>
      </c>
      <c r="C5031" s="23">
        <f>+[1]DEPURADO!A5025</f>
        <v>0</v>
      </c>
      <c r="D5031" s="23">
        <f>+[1]DEPURADO!B5025</f>
        <v>0</v>
      </c>
      <c r="E5031" s="25">
        <f>+[1]DEPURADO!C5025</f>
        <v>0</v>
      </c>
      <c r="F5031" s="26" t="str">
        <f>+IF([1]DEPURADO!D5025&gt;1,[1]DEPURADO!D5025," ")</f>
        <v xml:space="preserve"> </v>
      </c>
      <c r="G5031" s="27">
        <f>[1]DEPURADO!F5025</f>
        <v>0</v>
      </c>
      <c r="H5031" s="28">
        <v>0</v>
      </c>
      <c r="I5031" s="28">
        <f>+[1]DEPURADO!M5025+[1]DEPURADO!N5025</f>
        <v>0</v>
      </c>
      <c r="J5031" s="28">
        <f>+[1]DEPURADO!R5025</f>
        <v>0</v>
      </c>
      <c r="K5031" s="29">
        <f>+[1]DEPURADO!P5025+[1]DEPURADO!Q5025</f>
        <v>0</v>
      </c>
      <c r="L5031" s="28">
        <v>0</v>
      </c>
      <c r="M5031" s="28">
        <v>0</v>
      </c>
      <c r="N5031" s="28">
        <f t="shared" si="546"/>
        <v>0</v>
      </c>
      <c r="O5031" s="28">
        <f t="shared" si="547"/>
        <v>0</v>
      </c>
      <c r="P5031" s="24">
        <f>IF([1]DEPURADO!H5025&gt;1,0,[1]DEPURADO!B5025)</f>
        <v>0</v>
      </c>
      <c r="Q5031" s="30">
        <f t="shared" si="548"/>
        <v>0</v>
      </c>
      <c r="R5031" s="31">
        <f t="shared" si="549"/>
        <v>0</v>
      </c>
      <c r="S5031" s="31">
        <f>+[1]DEPURADO!J5025</f>
        <v>0</v>
      </c>
      <c r="T5031" s="23" t="s">
        <v>45</v>
      </c>
      <c r="U5031" s="31">
        <f>+[1]DEPURADO!I5025</f>
        <v>0</v>
      </c>
      <c r="V5031" s="30"/>
      <c r="W5031" s="23" t="s">
        <v>45</v>
      </c>
      <c r="X5031" s="31">
        <f>+[1]DEPURADO!K5025+[1]DEPURADO!L5025</f>
        <v>0</v>
      </c>
      <c r="Y5031" s="23" t="s">
        <v>45</v>
      </c>
      <c r="Z5031" s="31">
        <f t="shared" si="550"/>
        <v>0</v>
      </c>
      <c r="AA5031" s="31"/>
      <c r="AB5031" s="31">
        <v>0</v>
      </c>
      <c r="AC5031" s="31">
        <v>0</v>
      </c>
      <c r="AD5031" s="30"/>
      <c r="AE5031" s="30">
        <f>+[1]DEPURADO!K5025</f>
        <v>0</v>
      </c>
      <c r="AF5031" s="30">
        <v>0</v>
      </c>
      <c r="AG5031" s="30">
        <f t="shared" si="551"/>
        <v>0</v>
      </c>
      <c r="AH5031" s="30">
        <v>0</v>
      </c>
      <c r="AI5031" s="30">
        <f>+[1]DEPURADO!G5025</f>
        <v>0</v>
      </c>
      <c r="AJ5031" s="32"/>
      <c r="AK5031" s="33"/>
    </row>
    <row r="5032" spans="1:37" s="34" customFormat="1" hidden="1" x14ac:dyDescent="0.25">
      <c r="A5032" s="23">
        <f t="shared" si="552"/>
        <v>5024</v>
      </c>
      <c r="B5032" s="24" t="s">
        <v>44</v>
      </c>
      <c r="C5032" s="23">
        <f>+[1]DEPURADO!A5026</f>
        <v>0</v>
      </c>
      <c r="D5032" s="23">
        <f>+[1]DEPURADO!B5026</f>
        <v>0</v>
      </c>
      <c r="E5032" s="25">
        <f>+[1]DEPURADO!C5026</f>
        <v>0</v>
      </c>
      <c r="F5032" s="26" t="str">
        <f>+IF([1]DEPURADO!D5026&gt;1,[1]DEPURADO!D5026," ")</f>
        <v xml:space="preserve"> </v>
      </c>
      <c r="G5032" s="27">
        <f>[1]DEPURADO!F5026</f>
        <v>0</v>
      </c>
      <c r="H5032" s="28">
        <v>0</v>
      </c>
      <c r="I5032" s="28">
        <f>+[1]DEPURADO!M5026+[1]DEPURADO!N5026</f>
        <v>0</v>
      </c>
      <c r="J5032" s="28">
        <f>+[1]DEPURADO!R5026</f>
        <v>0</v>
      </c>
      <c r="K5032" s="29">
        <f>+[1]DEPURADO!P5026+[1]DEPURADO!Q5026</f>
        <v>0</v>
      </c>
      <c r="L5032" s="28">
        <v>0</v>
      </c>
      <c r="M5032" s="28">
        <v>0</v>
      </c>
      <c r="N5032" s="28">
        <f t="shared" si="546"/>
        <v>0</v>
      </c>
      <c r="O5032" s="28">
        <f t="shared" si="547"/>
        <v>0</v>
      </c>
      <c r="P5032" s="24">
        <f>IF([1]DEPURADO!H5026&gt;1,0,[1]DEPURADO!B5026)</f>
        <v>0</v>
      </c>
      <c r="Q5032" s="30">
        <f t="shared" si="548"/>
        <v>0</v>
      </c>
      <c r="R5032" s="31">
        <f t="shared" si="549"/>
        <v>0</v>
      </c>
      <c r="S5032" s="31">
        <f>+[1]DEPURADO!J5026</f>
        <v>0</v>
      </c>
      <c r="T5032" s="23" t="s">
        <v>45</v>
      </c>
      <c r="U5032" s="31">
        <f>+[1]DEPURADO!I5026</f>
        <v>0</v>
      </c>
      <c r="V5032" s="30"/>
      <c r="W5032" s="23" t="s">
        <v>45</v>
      </c>
      <c r="X5032" s="31">
        <f>+[1]DEPURADO!K5026+[1]DEPURADO!L5026</f>
        <v>0</v>
      </c>
      <c r="Y5032" s="23" t="s">
        <v>45</v>
      </c>
      <c r="Z5032" s="31">
        <f t="shared" si="550"/>
        <v>0</v>
      </c>
      <c r="AA5032" s="31"/>
      <c r="AB5032" s="31">
        <v>0</v>
      </c>
      <c r="AC5032" s="31">
        <v>0</v>
      </c>
      <c r="AD5032" s="30"/>
      <c r="AE5032" s="30">
        <f>+[1]DEPURADO!K5026</f>
        <v>0</v>
      </c>
      <c r="AF5032" s="30">
        <v>0</v>
      </c>
      <c r="AG5032" s="30">
        <f t="shared" si="551"/>
        <v>0</v>
      </c>
      <c r="AH5032" s="30">
        <v>0</v>
      </c>
      <c r="AI5032" s="30">
        <f>+[1]DEPURADO!G5026</f>
        <v>0</v>
      </c>
      <c r="AJ5032" s="32"/>
      <c r="AK5032" s="33"/>
    </row>
    <row r="5033" spans="1:37" s="34" customFormat="1" hidden="1" x14ac:dyDescent="0.25">
      <c r="A5033" s="23">
        <f t="shared" si="552"/>
        <v>5025</v>
      </c>
      <c r="B5033" s="24" t="s">
        <v>44</v>
      </c>
      <c r="C5033" s="23">
        <f>+[1]DEPURADO!A5027</f>
        <v>0</v>
      </c>
      <c r="D5033" s="23">
        <f>+[1]DEPURADO!B5027</f>
        <v>0</v>
      </c>
      <c r="E5033" s="25">
        <f>+[1]DEPURADO!C5027</f>
        <v>0</v>
      </c>
      <c r="F5033" s="26" t="str">
        <f>+IF([1]DEPURADO!D5027&gt;1,[1]DEPURADO!D5027," ")</f>
        <v xml:space="preserve"> </v>
      </c>
      <c r="G5033" s="27">
        <f>[1]DEPURADO!F5027</f>
        <v>0</v>
      </c>
      <c r="H5033" s="28">
        <v>0</v>
      </c>
      <c r="I5033" s="28">
        <f>+[1]DEPURADO!M5027+[1]DEPURADO!N5027</f>
        <v>0</v>
      </c>
      <c r="J5033" s="28">
        <f>+[1]DEPURADO!R5027</f>
        <v>0</v>
      </c>
      <c r="K5033" s="29">
        <f>+[1]DEPURADO!P5027+[1]DEPURADO!Q5027</f>
        <v>0</v>
      </c>
      <c r="L5033" s="28">
        <v>0</v>
      </c>
      <c r="M5033" s="28">
        <v>0</v>
      </c>
      <c r="N5033" s="28">
        <f t="shared" si="546"/>
        <v>0</v>
      </c>
      <c r="O5033" s="28">
        <f t="shared" si="547"/>
        <v>0</v>
      </c>
      <c r="P5033" s="24">
        <f>IF([1]DEPURADO!H5027&gt;1,0,[1]DEPURADO!B5027)</f>
        <v>0</v>
      </c>
      <c r="Q5033" s="30">
        <f t="shared" si="548"/>
        <v>0</v>
      </c>
      <c r="R5033" s="31">
        <f t="shared" si="549"/>
        <v>0</v>
      </c>
      <c r="S5033" s="31">
        <f>+[1]DEPURADO!J5027</f>
        <v>0</v>
      </c>
      <c r="T5033" s="23" t="s">
        <v>45</v>
      </c>
      <c r="U5033" s="31">
        <f>+[1]DEPURADO!I5027</f>
        <v>0</v>
      </c>
      <c r="V5033" s="30"/>
      <c r="W5033" s="23" t="s">
        <v>45</v>
      </c>
      <c r="X5033" s="31">
        <f>+[1]DEPURADO!K5027+[1]DEPURADO!L5027</f>
        <v>0</v>
      </c>
      <c r="Y5033" s="23" t="s">
        <v>45</v>
      </c>
      <c r="Z5033" s="31">
        <f t="shared" si="550"/>
        <v>0</v>
      </c>
      <c r="AA5033" s="31"/>
      <c r="AB5033" s="31">
        <v>0</v>
      </c>
      <c r="AC5033" s="31">
        <v>0</v>
      </c>
      <c r="AD5033" s="30"/>
      <c r="AE5033" s="30">
        <f>+[1]DEPURADO!K5027</f>
        <v>0</v>
      </c>
      <c r="AF5033" s="30">
        <v>0</v>
      </c>
      <c r="AG5033" s="30">
        <f t="shared" si="551"/>
        <v>0</v>
      </c>
      <c r="AH5033" s="30">
        <v>0</v>
      </c>
      <c r="AI5033" s="30">
        <f>+[1]DEPURADO!G5027</f>
        <v>0</v>
      </c>
      <c r="AJ5033" s="32"/>
      <c r="AK5033" s="33"/>
    </row>
    <row r="5034" spans="1:37" s="34" customFormat="1" hidden="1" x14ac:dyDescent="0.25">
      <c r="A5034" s="23">
        <f t="shared" si="552"/>
        <v>5026</v>
      </c>
      <c r="B5034" s="24" t="s">
        <v>44</v>
      </c>
      <c r="C5034" s="23">
        <f>+[1]DEPURADO!A5028</f>
        <v>0</v>
      </c>
      <c r="D5034" s="23">
        <f>+[1]DEPURADO!B5028</f>
        <v>0</v>
      </c>
      <c r="E5034" s="25">
        <f>+[1]DEPURADO!C5028</f>
        <v>0</v>
      </c>
      <c r="F5034" s="26" t="str">
        <f>+IF([1]DEPURADO!D5028&gt;1,[1]DEPURADO!D5028," ")</f>
        <v xml:space="preserve"> </v>
      </c>
      <c r="G5034" s="27">
        <f>[1]DEPURADO!F5028</f>
        <v>0</v>
      </c>
      <c r="H5034" s="28">
        <v>0</v>
      </c>
      <c r="I5034" s="28">
        <f>+[1]DEPURADO!M5028+[1]DEPURADO!N5028</f>
        <v>0</v>
      </c>
      <c r="J5034" s="28">
        <f>+[1]DEPURADO!R5028</f>
        <v>0</v>
      </c>
      <c r="K5034" s="29">
        <f>+[1]DEPURADO!P5028+[1]DEPURADO!Q5028</f>
        <v>0</v>
      </c>
      <c r="L5034" s="28">
        <v>0</v>
      </c>
      <c r="M5034" s="28">
        <v>0</v>
      </c>
      <c r="N5034" s="28">
        <f t="shared" si="546"/>
        <v>0</v>
      </c>
      <c r="O5034" s="28">
        <f t="shared" si="547"/>
        <v>0</v>
      </c>
      <c r="P5034" s="24">
        <f>IF([1]DEPURADO!H5028&gt;1,0,[1]DEPURADO!B5028)</f>
        <v>0</v>
      </c>
      <c r="Q5034" s="30">
        <f t="shared" si="548"/>
        <v>0</v>
      </c>
      <c r="R5034" s="31">
        <f t="shared" si="549"/>
        <v>0</v>
      </c>
      <c r="S5034" s="31">
        <f>+[1]DEPURADO!J5028</f>
        <v>0</v>
      </c>
      <c r="T5034" s="23" t="s">
        <v>45</v>
      </c>
      <c r="U5034" s="31">
        <f>+[1]DEPURADO!I5028</f>
        <v>0</v>
      </c>
      <c r="V5034" s="30"/>
      <c r="W5034" s="23" t="s">
        <v>45</v>
      </c>
      <c r="X5034" s="31">
        <f>+[1]DEPURADO!K5028+[1]DEPURADO!L5028</f>
        <v>0</v>
      </c>
      <c r="Y5034" s="23" t="s">
        <v>45</v>
      </c>
      <c r="Z5034" s="31">
        <f t="shared" si="550"/>
        <v>0</v>
      </c>
      <c r="AA5034" s="31"/>
      <c r="AB5034" s="31">
        <v>0</v>
      </c>
      <c r="AC5034" s="31">
        <v>0</v>
      </c>
      <c r="AD5034" s="30"/>
      <c r="AE5034" s="30">
        <f>+[1]DEPURADO!K5028</f>
        <v>0</v>
      </c>
      <c r="AF5034" s="30">
        <v>0</v>
      </c>
      <c r="AG5034" s="30">
        <f t="shared" si="551"/>
        <v>0</v>
      </c>
      <c r="AH5034" s="30">
        <v>0</v>
      </c>
      <c r="AI5034" s="30">
        <f>+[1]DEPURADO!G5028</f>
        <v>0</v>
      </c>
      <c r="AJ5034" s="32"/>
      <c r="AK5034" s="33"/>
    </row>
    <row r="5035" spans="1:37" s="34" customFormat="1" hidden="1" x14ac:dyDescent="0.25">
      <c r="A5035" s="23">
        <f t="shared" si="552"/>
        <v>5027</v>
      </c>
      <c r="B5035" s="24" t="s">
        <v>44</v>
      </c>
      <c r="C5035" s="23">
        <f>+[1]DEPURADO!A5029</f>
        <v>0</v>
      </c>
      <c r="D5035" s="23">
        <f>+[1]DEPURADO!B5029</f>
        <v>0</v>
      </c>
      <c r="E5035" s="25">
        <f>+[1]DEPURADO!C5029</f>
        <v>0</v>
      </c>
      <c r="F5035" s="26" t="str">
        <f>+IF([1]DEPURADO!D5029&gt;1,[1]DEPURADO!D5029," ")</f>
        <v xml:space="preserve"> </v>
      </c>
      <c r="G5035" s="27">
        <f>[1]DEPURADO!F5029</f>
        <v>0</v>
      </c>
      <c r="H5035" s="28">
        <v>0</v>
      </c>
      <c r="I5035" s="28">
        <f>+[1]DEPURADO!M5029+[1]DEPURADO!N5029</f>
        <v>0</v>
      </c>
      <c r="J5035" s="28">
        <f>+[1]DEPURADO!R5029</f>
        <v>0</v>
      </c>
      <c r="K5035" s="29">
        <f>+[1]DEPURADO!P5029+[1]DEPURADO!Q5029</f>
        <v>0</v>
      </c>
      <c r="L5035" s="28">
        <v>0</v>
      </c>
      <c r="M5035" s="28">
        <v>0</v>
      </c>
      <c r="N5035" s="28">
        <f t="shared" si="546"/>
        <v>0</v>
      </c>
      <c r="O5035" s="28">
        <f t="shared" si="547"/>
        <v>0</v>
      </c>
      <c r="P5035" s="24">
        <f>IF([1]DEPURADO!H5029&gt;1,0,[1]DEPURADO!B5029)</f>
        <v>0</v>
      </c>
      <c r="Q5035" s="30">
        <f t="shared" si="548"/>
        <v>0</v>
      </c>
      <c r="R5035" s="31">
        <f t="shared" si="549"/>
        <v>0</v>
      </c>
      <c r="S5035" s="31">
        <f>+[1]DEPURADO!J5029</f>
        <v>0</v>
      </c>
      <c r="T5035" s="23" t="s">
        <v>45</v>
      </c>
      <c r="U5035" s="31">
        <f>+[1]DEPURADO!I5029</f>
        <v>0</v>
      </c>
      <c r="V5035" s="30"/>
      <c r="W5035" s="23" t="s">
        <v>45</v>
      </c>
      <c r="X5035" s="31">
        <f>+[1]DEPURADO!K5029+[1]DEPURADO!L5029</f>
        <v>0</v>
      </c>
      <c r="Y5035" s="23" t="s">
        <v>45</v>
      </c>
      <c r="Z5035" s="31">
        <f t="shared" si="550"/>
        <v>0</v>
      </c>
      <c r="AA5035" s="31"/>
      <c r="AB5035" s="31">
        <v>0</v>
      </c>
      <c r="AC5035" s="31">
        <v>0</v>
      </c>
      <c r="AD5035" s="30"/>
      <c r="AE5035" s="30">
        <f>+[1]DEPURADO!K5029</f>
        <v>0</v>
      </c>
      <c r="AF5035" s="30">
        <v>0</v>
      </c>
      <c r="AG5035" s="30">
        <f t="shared" si="551"/>
        <v>0</v>
      </c>
      <c r="AH5035" s="30">
        <v>0</v>
      </c>
      <c r="AI5035" s="30">
        <f>+[1]DEPURADO!G5029</f>
        <v>0</v>
      </c>
      <c r="AJ5035" s="32"/>
      <c r="AK5035" s="33"/>
    </row>
    <row r="5036" spans="1:37" s="34" customFormat="1" hidden="1" x14ac:dyDescent="0.25">
      <c r="A5036" s="23">
        <f t="shared" si="552"/>
        <v>5028</v>
      </c>
      <c r="B5036" s="24" t="s">
        <v>44</v>
      </c>
      <c r="C5036" s="23">
        <f>+[1]DEPURADO!A5030</f>
        <v>0</v>
      </c>
      <c r="D5036" s="23">
        <f>+[1]DEPURADO!B5030</f>
        <v>0</v>
      </c>
      <c r="E5036" s="25">
        <f>+[1]DEPURADO!C5030</f>
        <v>0</v>
      </c>
      <c r="F5036" s="26" t="str">
        <f>+IF([1]DEPURADO!D5030&gt;1,[1]DEPURADO!D5030," ")</f>
        <v xml:space="preserve"> </v>
      </c>
      <c r="G5036" s="27">
        <f>[1]DEPURADO!F5030</f>
        <v>0</v>
      </c>
      <c r="H5036" s="28">
        <v>0</v>
      </c>
      <c r="I5036" s="28">
        <f>+[1]DEPURADO!M5030+[1]DEPURADO!N5030</f>
        <v>0</v>
      </c>
      <c r="J5036" s="28">
        <f>+[1]DEPURADO!R5030</f>
        <v>0</v>
      </c>
      <c r="K5036" s="29">
        <f>+[1]DEPURADO!P5030+[1]DEPURADO!Q5030</f>
        <v>0</v>
      </c>
      <c r="L5036" s="28">
        <v>0</v>
      </c>
      <c r="M5036" s="28">
        <v>0</v>
      </c>
      <c r="N5036" s="28">
        <f t="shared" si="546"/>
        <v>0</v>
      </c>
      <c r="O5036" s="28">
        <f t="shared" si="547"/>
        <v>0</v>
      </c>
      <c r="P5036" s="24">
        <f>IF([1]DEPURADO!H5030&gt;1,0,[1]DEPURADO!B5030)</f>
        <v>0</v>
      </c>
      <c r="Q5036" s="30">
        <f t="shared" si="548"/>
        <v>0</v>
      </c>
      <c r="R5036" s="31">
        <f t="shared" si="549"/>
        <v>0</v>
      </c>
      <c r="S5036" s="31">
        <f>+[1]DEPURADO!J5030</f>
        <v>0</v>
      </c>
      <c r="T5036" s="23" t="s">
        <v>45</v>
      </c>
      <c r="U5036" s="31">
        <f>+[1]DEPURADO!I5030</f>
        <v>0</v>
      </c>
      <c r="V5036" s="30"/>
      <c r="W5036" s="23" t="s">
        <v>45</v>
      </c>
      <c r="X5036" s="31">
        <f>+[1]DEPURADO!K5030+[1]DEPURADO!L5030</f>
        <v>0</v>
      </c>
      <c r="Y5036" s="23" t="s">
        <v>45</v>
      </c>
      <c r="Z5036" s="31">
        <f t="shared" si="550"/>
        <v>0</v>
      </c>
      <c r="AA5036" s="31"/>
      <c r="AB5036" s="31">
        <v>0</v>
      </c>
      <c r="AC5036" s="31">
        <v>0</v>
      </c>
      <c r="AD5036" s="30"/>
      <c r="AE5036" s="30">
        <f>+[1]DEPURADO!K5030</f>
        <v>0</v>
      </c>
      <c r="AF5036" s="30">
        <v>0</v>
      </c>
      <c r="AG5036" s="30">
        <f t="shared" si="551"/>
        <v>0</v>
      </c>
      <c r="AH5036" s="30">
        <v>0</v>
      </c>
      <c r="AI5036" s="30">
        <f>+[1]DEPURADO!G5030</f>
        <v>0</v>
      </c>
      <c r="AJ5036" s="32"/>
      <c r="AK5036" s="33"/>
    </row>
    <row r="5037" spans="1:37" s="34" customFormat="1" hidden="1" x14ac:dyDescent="0.25">
      <c r="A5037" s="23">
        <f t="shared" si="552"/>
        <v>5029</v>
      </c>
      <c r="B5037" s="24" t="s">
        <v>44</v>
      </c>
      <c r="C5037" s="23">
        <f>+[1]DEPURADO!A5031</f>
        <v>0</v>
      </c>
      <c r="D5037" s="23">
        <f>+[1]DEPURADO!B5031</f>
        <v>0</v>
      </c>
      <c r="E5037" s="25">
        <f>+[1]DEPURADO!C5031</f>
        <v>0</v>
      </c>
      <c r="F5037" s="26" t="str">
        <f>+IF([1]DEPURADO!D5031&gt;1,[1]DEPURADO!D5031," ")</f>
        <v xml:space="preserve"> </v>
      </c>
      <c r="G5037" s="27">
        <f>[1]DEPURADO!F5031</f>
        <v>0</v>
      </c>
      <c r="H5037" s="28">
        <v>0</v>
      </c>
      <c r="I5037" s="28">
        <f>+[1]DEPURADO!M5031+[1]DEPURADO!N5031</f>
        <v>0</v>
      </c>
      <c r="J5037" s="28">
        <f>+[1]DEPURADO!R5031</f>
        <v>0</v>
      </c>
      <c r="K5037" s="29">
        <f>+[1]DEPURADO!P5031+[1]DEPURADO!Q5031</f>
        <v>0</v>
      </c>
      <c r="L5037" s="28">
        <v>0</v>
      </c>
      <c r="M5037" s="28">
        <v>0</v>
      </c>
      <c r="N5037" s="28">
        <f t="shared" si="546"/>
        <v>0</v>
      </c>
      <c r="O5037" s="28">
        <f t="shared" si="547"/>
        <v>0</v>
      </c>
      <c r="P5037" s="24">
        <f>IF([1]DEPURADO!H5031&gt;1,0,[1]DEPURADO!B5031)</f>
        <v>0</v>
      </c>
      <c r="Q5037" s="30">
        <f t="shared" si="548"/>
        <v>0</v>
      </c>
      <c r="R5037" s="31">
        <f t="shared" si="549"/>
        <v>0</v>
      </c>
      <c r="S5037" s="31">
        <f>+[1]DEPURADO!J5031</f>
        <v>0</v>
      </c>
      <c r="T5037" s="23" t="s">
        <v>45</v>
      </c>
      <c r="U5037" s="31">
        <f>+[1]DEPURADO!I5031</f>
        <v>0</v>
      </c>
      <c r="V5037" s="30"/>
      <c r="W5037" s="23" t="s">
        <v>45</v>
      </c>
      <c r="X5037" s="31">
        <f>+[1]DEPURADO!K5031+[1]DEPURADO!L5031</f>
        <v>0</v>
      </c>
      <c r="Y5037" s="23" t="s">
        <v>45</v>
      </c>
      <c r="Z5037" s="31">
        <f t="shared" si="550"/>
        <v>0</v>
      </c>
      <c r="AA5037" s="31"/>
      <c r="AB5037" s="31">
        <v>0</v>
      </c>
      <c r="AC5037" s="31">
        <v>0</v>
      </c>
      <c r="AD5037" s="30"/>
      <c r="AE5037" s="30">
        <f>+[1]DEPURADO!K5031</f>
        <v>0</v>
      </c>
      <c r="AF5037" s="30">
        <v>0</v>
      </c>
      <c r="AG5037" s="30">
        <f t="shared" si="551"/>
        <v>0</v>
      </c>
      <c r="AH5037" s="30">
        <v>0</v>
      </c>
      <c r="AI5037" s="30">
        <f>+[1]DEPURADO!G5031</f>
        <v>0</v>
      </c>
      <c r="AJ5037" s="32"/>
      <c r="AK5037" s="33"/>
    </row>
    <row r="5038" spans="1:37" s="34" customFormat="1" hidden="1" x14ac:dyDescent="0.25">
      <c r="A5038" s="23">
        <f t="shared" si="552"/>
        <v>5030</v>
      </c>
      <c r="B5038" s="24" t="s">
        <v>44</v>
      </c>
      <c r="C5038" s="23">
        <f>+[1]DEPURADO!A5032</f>
        <v>0</v>
      </c>
      <c r="D5038" s="23">
        <f>+[1]DEPURADO!B5032</f>
        <v>0</v>
      </c>
      <c r="E5038" s="25">
        <f>+[1]DEPURADO!C5032</f>
        <v>0</v>
      </c>
      <c r="F5038" s="26" t="str">
        <f>+IF([1]DEPURADO!D5032&gt;1,[1]DEPURADO!D5032," ")</f>
        <v xml:space="preserve"> </v>
      </c>
      <c r="G5038" s="27">
        <f>[1]DEPURADO!F5032</f>
        <v>0</v>
      </c>
      <c r="H5038" s="28">
        <v>0</v>
      </c>
      <c r="I5038" s="28">
        <f>+[1]DEPURADO!M5032+[1]DEPURADO!N5032</f>
        <v>0</v>
      </c>
      <c r="J5038" s="28">
        <f>+[1]DEPURADO!R5032</f>
        <v>0</v>
      </c>
      <c r="K5038" s="29">
        <f>+[1]DEPURADO!P5032+[1]DEPURADO!Q5032</f>
        <v>0</v>
      </c>
      <c r="L5038" s="28">
        <v>0</v>
      </c>
      <c r="M5038" s="28">
        <v>0</v>
      </c>
      <c r="N5038" s="28">
        <f t="shared" si="546"/>
        <v>0</v>
      </c>
      <c r="O5038" s="28">
        <f t="shared" si="547"/>
        <v>0</v>
      </c>
      <c r="P5038" s="24">
        <f>IF([1]DEPURADO!H5032&gt;1,0,[1]DEPURADO!B5032)</f>
        <v>0</v>
      </c>
      <c r="Q5038" s="30">
        <f t="shared" si="548"/>
        <v>0</v>
      </c>
      <c r="R5038" s="31">
        <f t="shared" si="549"/>
        <v>0</v>
      </c>
      <c r="S5038" s="31">
        <f>+[1]DEPURADO!J5032</f>
        <v>0</v>
      </c>
      <c r="T5038" s="23" t="s">
        <v>45</v>
      </c>
      <c r="U5038" s="31">
        <f>+[1]DEPURADO!I5032</f>
        <v>0</v>
      </c>
      <c r="V5038" s="30"/>
      <c r="W5038" s="23" t="s">
        <v>45</v>
      </c>
      <c r="X5038" s="31">
        <f>+[1]DEPURADO!K5032+[1]DEPURADO!L5032</f>
        <v>0</v>
      </c>
      <c r="Y5038" s="23" t="s">
        <v>45</v>
      </c>
      <c r="Z5038" s="31">
        <f t="shared" si="550"/>
        <v>0</v>
      </c>
      <c r="AA5038" s="31"/>
      <c r="AB5038" s="31">
        <v>0</v>
      </c>
      <c r="AC5038" s="31">
        <v>0</v>
      </c>
      <c r="AD5038" s="30"/>
      <c r="AE5038" s="30">
        <f>+[1]DEPURADO!K5032</f>
        <v>0</v>
      </c>
      <c r="AF5038" s="30">
        <v>0</v>
      </c>
      <c r="AG5038" s="30">
        <f t="shared" si="551"/>
        <v>0</v>
      </c>
      <c r="AH5038" s="30">
        <v>0</v>
      </c>
      <c r="AI5038" s="30">
        <f>+[1]DEPURADO!G5032</f>
        <v>0</v>
      </c>
      <c r="AJ5038" s="32"/>
      <c r="AK5038" s="33"/>
    </row>
    <row r="5039" spans="1:37" s="34" customFormat="1" hidden="1" x14ac:dyDescent="0.25">
      <c r="A5039" s="23">
        <f t="shared" si="552"/>
        <v>5031</v>
      </c>
      <c r="B5039" s="24" t="s">
        <v>44</v>
      </c>
      <c r="C5039" s="23">
        <f>+[1]DEPURADO!A5033</f>
        <v>0</v>
      </c>
      <c r="D5039" s="23">
        <f>+[1]DEPURADO!B5033</f>
        <v>0</v>
      </c>
      <c r="E5039" s="25">
        <f>+[1]DEPURADO!C5033</f>
        <v>0</v>
      </c>
      <c r="F5039" s="26" t="str">
        <f>+IF([1]DEPURADO!D5033&gt;1,[1]DEPURADO!D5033," ")</f>
        <v xml:space="preserve"> </v>
      </c>
      <c r="G5039" s="27">
        <f>[1]DEPURADO!F5033</f>
        <v>0</v>
      </c>
      <c r="H5039" s="28">
        <v>0</v>
      </c>
      <c r="I5039" s="28">
        <f>+[1]DEPURADO!M5033+[1]DEPURADO!N5033</f>
        <v>0</v>
      </c>
      <c r="J5039" s="28">
        <f>+[1]DEPURADO!R5033</f>
        <v>0</v>
      </c>
      <c r="K5039" s="29">
        <f>+[1]DEPURADO!P5033+[1]DEPURADO!Q5033</f>
        <v>0</v>
      </c>
      <c r="L5039" s="28">
        <v>0</v>
      </c>
      <c r="M5039" s="28">
        <v>0</v>
      </c>
      <c r="N5039" s="28">
        <f t="shared" si="546"/>
        <v>0</v>
      </c>
      <c r="O5039" s="28">
        <f t="shared" si="547"/>
        <v>0</v>
      </c>
      <c r="P5039" s="24">
        <f>IF([1]DEPURADO!H5033&gt;1,0,[1]DEPURADO!B5033)</f>
        <v>0</v>
      </c>
      <c r="Q5039" s="30">
        <f t="shared" si="548"/>
        <v>0</v>
      </c>
      <c r="R5039" s="31">
        <f t="shared" si="549"/>
        <v>0</v>
      </c>
      <c r="S5039" s="31">
        <f>+[1]DEPURADO!J5033</f>
        <v>0</v>
      </c>
      <c r="T5039" s="23" t="s">
        <v>45</v>
      </c>
      <c r="U5039" s="31">
        <f>+[1]DEPURADO!I5033</f>
        <v>0</v>
      </c>
      <c r="V5039" s="30"/>
      <c r="W5039" s="23" t="s">
        <v>45</v>
      </c>
      <c r="X5039" s="31">
        <f>+[1]DEPURADO!K5033+[1]DEPURADO!L5033</f>
        <v>0</v>
      </c>
      <c r="Y5039" s="23" t="s">
        <v>45</v>
      </c>
      <c r="Z5039" s="31">
        <f t="shared" si="550"/>
        <v>0</v>
      </c>
      <c r="AA5039" s="31"/>
      <c r="AB5039" s="31">
        <v>0</v>
      </c>
      <c r="AC5039" s="31">
        <v>0</v>
      </c>
      <c r="AD5039" s="30"/>
      <c r="AE5039" s="30">
        <f>+[1]DEPURADO!K5033</f>
        <v>0</v>
      </c>
      <c r="AF5039" s="30">
        <v>0</v>
      </c>
      <c r="AG5039" s="30">
        <f t="shared" si="551"/>
        <v>0</v>
      </c>
      <c r="AH5039" s="30">
        <v>0</v>
      </c>
      <c r="AI5039" s="30">
        <f>+[1]DEPURADO!G5033</f>
        <v>0</v>
      </c>
      <c r="AJ5039" s="32"/>
      <c r="AK5039" s="33"/>
    </row>
    <row r="5040" spans="1:37" s="34" customFormat="1" hidden="1" x14ac:dyDescent="0.25">
      <c r="A5040" s="23">
        <f t="shared" si="552"/>
        <v>5032</v>
      </c>
      <c r="B5040" s="24" t="s">
        <v>44</v>
      </c>
      <c r="C5040" s="23">
        <f>+[1]DEPURADO!A5034</f>
        <v>0</v>
      </c>
      <c r="D5040" s="23">
        <f>+[1]DEPURADO!B5034</f>
        <v>0</v>
      </c>
      <c r="E5040" s="25">
        <f>+[1]DEPURADO!C5034</f>
        <v>0</v>
      </c>
      <c r="F5040" s="26" t="str">
        <f>+IF([1]DEPURADO!D5034&gt;1,[1]DEPURADO!D5034," ")</f>
        <v xml:space="preserve"> </v>
      </c>
      <c r="G5040" s="27">
        <f>[1]DEPURADO!F5034</f>
        <v>0</v>
      </c>
      <c r="H5040" s="28">
        <v>0</v>
      </c>
      <c r="I5040" s="28">
        <f>+[1]DEPURADO!M5034+[1]DEPURADO!N5034</f>
        <v>0</v>
      </c>
      <c r="J5040" s="28">
        <f>+[1]DEPURADO!R5034</f>
        <v>0</v>
      </c>
      <c r="K5040" s="29">
        <f>+[1]DEPURADO!P5034+[1]DEPURADO!Q5034</f>
        <v>0</v>
      </c>
      <c r="L5040" s="28">
        <v>0</v>
      </c>
      <c r="M5040" s="28">
        <v>0</v>
      </c>
      <c r="N5040" s="28">
        <f t="shared" si="546"/>
        <v>0</v>
      </c>
      <c r="O5040" s="28">
        <f t="shared" si="547"/>
        <v>0</v>
      </c>
      <c r="P5040" s="24">
        <f>IF([1]DEPURADO!H5034&gt;1,0,[1]DEPURADO!B5034)</f>
        <v>0</v>
      </c>
      <c r="Q5040" s="30">
        <f t="shared" si="548"/>
        <v>0</v>
      </c>
      <c r="R5040" s="31">
        <f t="shared" si="549"/>
        <v>0</v>
      </c>
      <c r="S5040" s="31">
        <f>+[1]DEPURADO!J5034</f>
        <v>0</v>
      </c>
      <c r="T5040" s="23" t="s">
        <v>45</v>
      </c>
      <c r="U5040" s="31">
        <f>+[1]DEPURADO!I5034</f>
        <v>0</v>
      </c>
      <c r="V5040" s="30"/>
      <c r="W5040" s="23" t="s">
        <v>45</v>
      </c>
      <c r="X5040" s="31">
        <f>+[1]DEPURADO!K5034+[1]DEPURADO!L5034</f>
        <v>0</v>
      </c>
      <c r="Y5040" s="23" t="s">
        <v>45</v>
      </c>
      <c r="Z5040" s="31">
        <f t="shared" si="550"/>
        <v>0</v>
      </c>
      <c r="AA5040" s="31"/>
      <c r="AB5040" s="31">
        <v>0</v>
      </c>
      <c r="AC5040" s="31">
        <v>0</v>
      </c>
      <c r="AD5040" s="30"/>
      <c r="AE5040" s="30">
        <f>+[1]DEPURADO!K5034</f>
        <v>0</v>
      </c>
      <c r="AF5040" s="30">
        <v>0</v>
      </c>
      <c r="AG5040" s="30">
        <f t="shared" si="551"/>
        <v>0</v>
      </c>
      <c r="AH5040" s="30">
        <v>0</v>
      </c>
      <c r="AI5040" s="30">
        <f>+[1]DEPURADO!G5034</f>
        <v>0</v>
      </c>
      <c r="AJ5040" s="32"/>
      <c r="AK5040" s="33"/>
    </row>
    <row r="5041" spans="1:37" s="34" customFormat="1" hidden="1" x14ac:dyDescent="0.25">
      <c r="A5041" s="23">
        <f t="shared" si="552"/>
        <v>5033</v>
      </c>
      <c r="B5041" s="24" t="s">
        <v>44</v>
      </c>
      <c r="C5041" s="23">
        <f>+[1]DEPURADO!A5035</f>
        <v>0</v>
      </c>
      <c r="D5041" s="23">
        <f>+[1]DEPURADO!B5035</f>
        <v>0</v>
      </c>
      <c r="E5041" s="25">
        <f>+[1]DEPURADO!C5035</f>
        <v>0</v>
      </c>
      <c r="F5041" s="26" t="str">
        <f>+IF([1]DEPURADO!D5035&gt;1,[1]DEPURADO!D5035," ")</f>
        <v xml:space="preserve"> </v>
      </c>
      <c r="G5041" s="27">
        <f>[1]DEPURADO!F5035</f>
        <v>0</v>
      </c>
      <c r="H5041" s="28">
        <v>0</v>
      </c>
      <c r="I5041" s="28">
        <f>+[1]DEPURADO!M5035+[1]DEPURADO!N5035</f>
        <v>0</v>
      </c>
      <c r="J5041" s="28">
        <f>+[1]DEPURADO!R5035</f>
        <v>0</v>
      </c>
      <c r="K5041" s="29">
        <f>+[1]DEPURADO!P5035+[1]DEPURADO!Q5035</f>
        <v>0</v>
      </c>
      <c r="L5041" s="28">
        <v>0</v>
      </c>
      <c r="M5041" s="28">
        <v>0</v>
      </c>
      <c r="N5041" s="28">
        <f t="shared" si="546"/>
        <v>0</v>
      </c>
      <c r="O5041" s="28">
        <f t="shared" si="547"/>
        <v>0</v>
      </c>
      <c r="P5041" s="24">
        <f>IF([1]DEPURADO!H5035&gt;1,0,[1]DEPURADO!B5035)</f>
        <v>0</v>
      </c>
      <c r="Q5041" s="30">
        <f t="shared" si="548"/>
        <v>0</v>
      </c>
      <c r="R5041" s="31">
        <f t="shared" si="549"/>
        <v>0</v>
      </c>
      <c r="S5041" s="31">
        <f>+[1]DEPURADO!J5035</f>
        <v>0</v>
      </c>
      <c r="T5041" s="23" t="s">
        <v>45</v>
      </c>
      <c r="U5041" s="31">
        <f>+[1]DEPURADO!I5035</f>
        <v>0</v>
      </c>
      <c r="V5041" s="30"/>
      <c r="W5041" s="23" t="s">
        <v>45</v>
      </c>
      <c r="X5041" s="31">
        <f>+[1]DEPURADO!K5035+[1]DEPURADO!L5035</f>
        <v>0</v>
      </c>
      <c r="Y5041" s="23" t="s">
        <v>45</v>
      </c>
      <c r="Z5041" s="31">
        <f t="shared" si="550"/>
        <v>0</v>
      </c>
      <c r="AA5041" s="31"/>
      <c r="AB5041" s="31">
        <v>0</v>
      </c>
      <c r="AC5041" s="31">
        <v>0</v>
      </c>
      <c r="AD5041" s="30"/>
      <c r="AE5041" s="30">
        <f>+[1]DEPURADO!K5035</f>
        <v>0</v>
      </c>
      <c r="AF5041" s="30">
        <v>0</v>
      </c>
      <c r="AG5041" s="30">
        <f t="shared" si="551"/>
        <v>0</v>
      </c>
      <c r="AH5041" s="30">
        <v>0</v>
      </c>
      <c r="AI5041" s="30">
        <f>+[1]DEPURADO!G5035</f>
        <v>0</v>
      </c>
      <c r="AJ5041" s="32"/>
      <c r="AK5041" s="33"/>
    </row>
    <row r="5042" spans="1:37" s="34" customFormat="1" hidden="1" x14ac:dyDescent="0.25">
      <c r="A5042" s="23">
        <f t="shared" si="552"/>
        <v>5034</v>
      </c>
      <c r="B5042" s="24" t="s">
        <v>44</v>
      </c>
      <c r="C5042" s="23">
        <f>+[1]DEPURADO!A5036</f>
        <v>0</v>
      </c>
      <c r="D5042" s="23">
        <f>+[1]DEPURADO!B5036</f>
        <v>0</v>
      </c>
      <c r="E5042" s="25">
        <f>+[1]DEPURADO!C5036</f>
        <v>0</v>
      </c>
      <c r="F5042" s="26" t="str">
        <f>+IF([1]DEPURADO!D5036&gt;1,[1]DEPURADO!D5036," ")</f>
        <v xml:space="preserve"> </v>
      </c>
      <c r="G5042" s="27">
        <f>[1]DEPURADO!F5036</f>
        <v>0</v>
      </c>
      <c r="H5042" s="28">
        <v>0</v>
      </c>
      <c r="I5042" s="28">
        <f>+[1]DEPURADO!M5036+[1]DEPURADO!N5036</f>
        <v>0</v>
      </c>
      <c r="J5042" s="28">
        <f>+[1]DEPURADO!R5036</f>
        <v>0</v>
      </c>
      <c r="K5042" s="29">
        <f>+[1]DEPURADO!P5036+[1]DEPURADO!Q5036</f>
        <v>0</v>
      </c>
      <c r="L5042" s="28">
        <v>0</v>
      </c>
      <c r="M5042" s="28">
        <v>0</v>
      </c>
      <c r="N5042" s="28">
        <f t="shared" si="546"/>
        <v>0</v>
      </c>
      <c r="O5042" s="28">
        <f t="shared" si="547"/>
        <v>0</v>
      </c>
      <c r="P5042" s="24">
        <f>IF([1]DEPURADO!H5036&gt;1,0,[1]DEPURADO!B5036)</f>
        <v>0</v>
      </c>
      <c r="Q5042" s="30">
        <f t="shared" si="548"/>
        <v>0</v>
      </c>
      <c r="R5042" s="31">
        <f t="shared" si="549"/>
        <v>0</v>
      </c>
      <c r="S5042" s="31">
        <f>+[1]DEPURADO!J5036</f>
        <v>0</v>
      </c>
      <c r="T5042" s="23" t="s">
        <v>45</v>
      </c>
      <c r="U5042" s="31">
        <f>+[1]DEPURADO!I5036</f>
        <v>0</v>
      </c>
      <c r="V5042" s="30"/>
      <c r="W5042" s="23" t="s">
        <v>45</v>
      </c>
      <c r="X5042" s="31">
        <f>+[1]DEPURADO!K5036+[1]DEPURADO!L5036</f>
        <v>0</v>
      </c>
      <c r="Y5042" s="23" t="s">
        <v>45</v>
      </c>
      <c r="Z5042" s="31">
        <f t="shared" si="550"/>
        <v>0</v>
      </c>
      <c r="AA5042" s="31"/>
      <c r="AB5042" s="31">
        <v>0</v>
      </c>
      <c r="AC5042" s="31">
        <v>0</v>
      </c>
      <c r="AD5042" s="30"/>
      <c r="AE5042" s="30">
        <f>+[1]DEPURADO!K5036</f>
        <v>0</v>
      </c>
      <c r="AF5042" s="30">
        <v>0</v>
      </c>
      <c r="AG5042" s="30">
        <f t="shared" si="551"/>
        <v>0</v>
      </c>
      <c r="AH5042" s="30">
        <v>0</v>
      </c>
      <c r="AI5042" s="30">
        <f>+[1]DEPURADO!G5036</f>
        <v>0</v>
      </c>
      <c r="AJ5042" s="32"/>
      <c r="AK5042" s="33"/>
    </row>
    <row r="5043" spans="1:37" s="34" customFormat="1" hidden="1" x14ac:dyDescent="0.25">
      <c r="A5043" s="23">
        <f t="shared" si="552"/>
        <v>5035</v>
      </c>
      <c r="B5043" s="24" t="s">
        <v>44</v>
      </c>
      <c r="C5043" s="23">
        <f>+[1]DEPURADO!A5037</f>
        <v>0</v>
      </c>
      <c r="D5043" s="23">
        <f>+[1]DEPURADO!B5037</f>
        <v>0</v>
      </c>
      <c r="E5043" s="25">
        <f>+[1]DEPURADO!C5037</f>
        <v>0</v>
      </c>
      <c r="F5043" s="26" t="str">
        <f>+IF([1]DEPURADO!D5037&gt;1,[1]DEPURADO!D5037," ")</f>
        <v xml:space="preserve"> </v>
      </c>
      <c r="G5043" s="27">
        <f>[1]DEPURADO!F5037</f>
        <v>0</v>
      </c>
      <c r="H5043" s="28">
        <v>0</v>
      </c>
      <c r="I5043" s="28">
        <f>+[1]DEPURADO!M5037+[1]DEPURADO!N5037</f>
        <v>0</v>
      </c>
      <c r="J5043" s="28">
        <f>+[1]DEPURADO!R5037</f>
        <v>0</v>
      </c>
      <c r="K5043" s="29">
        <f>+[1]DEPURADO!P5037+[1]DEPURADO!Q5037</f>
        <v>0</v>
      </c>
      <c r="L5043" s="28">
        <v>0</v>
      </c>
      <c r="M5043" s="28">
        <v>0</v>
      </c>
      <c r="N5043" s="28">
        <f t="shared" si="546"/>
        <v>0</v>
      </c>
      <c r="O5043" s="28">
        <f t="shared" si="547"/>
        <v>0</v>
      </c>
      <c r="P5043" s="24">
        <f>IF([1]DEPURADO!H5037&gt;1,0,[1]DEPURADO!B5037)</f>
        <v>0</v>
      </c>
      <c r="Q5043" s="30">
        <f t="shared" si="548"/>
        <v>0</v>
      </c>
      <c r="R5043" s="31">
        <f t="shared" si="549"/>
        <v>0</v>
      </c>
      <c r="S5043" s="31">
        <f>+[1]DEPURADO!J5037</f>
        <v>0</v>
      </c>
      <c r="T5043" s="23" t="s">
        <v>45</v>
      </c>
      <c r="U5043" s="31">
        <f>+[1]DEPURADO!I5037</f>
        <v>0</v>
      </c>
      <c r="V5043" s="30"/>
      <c r="W5043" s="23" t="s">
        <v>45</v>
      </c>
      <c r="X5043" s="31">
        <f>+[1]DEPURADO!K5037+[1]DEPURADO!L5037</f>
        <v>0</v>
      </c>
      <c r="Y5043" s="23" t="s">
        <v>45</v>
      </c>
      <c r="Z5043" s="31">
        <f t="shared" si="550"/>
        <v>0</v>
      </c>
      <c r="AA5043" s="31"/>
      <c r="AB5043" s="31">
        <v>0</v>
      </c>
      <c r="AC5043" s="31">
        <v>0</v>
      </c>
      <c r="AD5043" s="30"/>
      <c r="AE5043" s="30">
        <f>+[1]DEPURADO!K5037</f>
        <v>0</v>
      </c>
      <c r="AF5043" s="30">
        <v>0</v>
      </c>
      <c r="AG5043" s="30">
        <f t="shared" si="551"/>
        <v>0</v>
      </c>
      <c r="AH5043" s="30">
        <v>0</v>
      </c>
      <c r="AI5043" s="30">
        <f>+[1]DEPURADO!G5037</f>
        <v>0</v>
      </c>
      <c r="AJ5043" s="32"/>
      <c r="AK5043" s="33"/>
    </row>
    <row r="5044" spans="1:37" s="34" customFormat="1" hidden="1" x14ac:dyDescent="0.25">
      <c r="A5044" s="23">
        <f t="shared" si="552"/>
        <v>5036</v>
      </c>
      <c r="B5044" s="24" t="s">
        <v>44</v>
      </c>
      <c r="C5044" s="23">
        <f>+[1]DEPURADO!A5038</f>
        <v>0</v>
      </c>
      <c r="D5044" s="23">
        <f>+[1]DEPURADO!B5038</f>
        <v>0</v>
      </c>
      <c r="E5044" s="25">
        <f>+[1]DEPURADO!C5038</f>
        <v>0</v>
      </c>
      <c r="F5044" s="26" t="str">
        <f>+IF([1]DEPURADO!D5038&gt;1,[1]DEPURADO!D5038," ")</f>
        <v xml:space="preserve"> </v>
      </c>
      <c r="G5044" s="27">
        <f>[1]DEPURADO!F5038</f>
        <v>0</v>
      </c>
      <c r="H5044" s="28">
        <v>0</v>
      </c>
      <c r="I5044" s="28">
        <f>+[1]DEPURADO!M5038+[1]DEPURADO!N5038</f>
        <v>0</v>
      </c>
      <c r="J5044" s="28">
        <f>+[1]DEPURADO!R5038</f>
        <v>0</v>
      </c>
      <c r="K5044" s="29">
        <f>+[1]DEPURADO!P5038+[1]DEPURADO!Q5038</f>
        <v>0</v>
      </c>
      <c r="L5044" s="28">
        <v>0</v>
      </c>
      <c r="M5044" s="28">
        <v>0</v>
      </c>
      <c r="N5044" s="28">
        <f t="shared" si="546"/>
        <v>0</v>
      </c>
      <c r="O5044" s="28">
        <f t="shared" si="547"/>
        <v>0</v>
      </c>
      <c r="P5044" s="24">
        <f>IF([1]DEPURADO!H5038&gt;1,0,[1]DEPURADO!B5038)</f>
        <v>0</v>
      </c>
      <c r="Q5044" s="30">
        <f t="shared" si="548"/>
        <v>0</v>
      </c>
      <c r="R5044" s="31">
        <f t="shared" si="549"/>
        <v>0</v>
      </c>
      <c r="S5044" s="31">
        <f>+[1]DEPURADO!J5038</f>
        <v>0</v>
      </c>
      <c r="T5044" s="23" t="s">
        <v>45</v>
      </c>
      <c r="U5044" s="31">
        <f>+[1]DEPURADO!I5038</f>
        <v>0</v>
      </c>
      <c r="V5044" s="30"/>
      <c r="W5044" s="23" t="s">
        <v>45</v>
      </c>
      <c r="X5044" s="31">
        <f>+[1]DEPURADO!K5038+[1]DEPURADO!L5038</f>
        <v>0</v>
      </c>
      <c r="Y5044" s="23" t="s">
        <v>45</v>
      </c>
      <c r="Z5044" s="31">
        <f t="shared" si="550"/>
        <v>0</v>
      </c>
      <c r="AA5044" s="31"/>
      <c r="AB5044" s="31">
        <v>0</v>
      </c>
      <c r="AC5044" s="31">
        <v>0</v>
      </c>
      <c r="AD5044" s="30"/>
      <c r="AE5044" s="30">
        <f>+[1]DEPURADO!K5038</f>
        <v>0</v>
      </c>
      <c r="AF5044" s="30">
        <v>0</v>
      </c>
      <c r="AG5044" s="30">
        <f t="shared" si="551"/>
        <v>0</v>
      </c>
      <c r="AH5044" s="30">
        <v>0</v>
      </c>
      <c r="AI5044" s="30">
        <f>+[1]DEPURADO!G5038</f>
        <v>0</v>
      </c>
      <c r="AJ5044" s="32"/>
      <c r="AK5044" s="33"/>
    </row>
    <row r="5045" spans="1:37" s="34" customFormat="1" hidden="1" x14ac:dyDescent="0.25">
      <c r="A5045" s="23">
        <f t="shared" si="552"/>
        <v>5037</v>
      </c>
      <c r="B5045" s="24" t="s">
        <v>44</v>
      </c>
      <c r="C5045" s="23">
        <f>+[1]DEPURADO!A5039</f>
        <v>0</v>
      </c>
      <c r="D5045" s="23">
        <f>+[1]DEPURADO!B5039</f>
        <v>0</v>
      </c>
      <c r="E5045" s="25">
        <f>+[1]DEPURADO!C5039</f>
        <v>0</v>
      </c>
      <c r="F5045" s="26" t="str">
        <f>+IF([1]DEPURADO!D5039&gt;1,[1]DEPURADO!D5039," ")</f>
        <v xml:space="preserve"> </v>
      </c>
      <c r="G5045" s="27">
        <f>[1]DEPURADO!F5039</f>
        <v>0</v>
      </c>
      <c r="H5045" s="28">
        <v>0</v>
      </c>
      <c r="I5045" s="28">
        <f>+[1]DEPURADO!M5039+[1]DEPURADO!N5039</f>
        <v>0</v>
      </c>
      <c r="J5045" s="28">
        <f>+[1]DEPURADO!R5039</f>
        <v>0</v>
      </c>
      <c r="K5045" s="29">
        <f>+[1]DEPURADO!P5039+[1]DEPURADO!Q5039</f>
        <v>0</v>
      </c>
      <c r="L5045" s="28">
        <v>0</v>
      </c>
      <c r="M5045" s="28">
        <v>0</v>
      </c>
      <c r="N5045" s="28">
        <f t="shared" si="546"/>
        <v>0</v>
      </c>
      <c r="O5045" s="28">
        <f t="shared" si="547"/>
        <v>0</v>
      </c>
      <c r="P5045" s="24">
        <f>IF([1]DEPURADO!H5039&gt;1,0,[1]DEPURADO!B5039)</f>
        <v>0</v>
      </c>
      <c r="Q5045" s="30">
        <f t="shared" si="548"/>
        <v>0</v>
      </c>
      <c r="R5045" s="31">
        <f t="shared" si="549"/>
        <v>0</v>
      </c>
      <c r="S5045" s="31">
        <f>+[1]DEPURADO!J5039</f>
        <v>0</v>
      </c>
      <c r="T5045" s="23" t="s">
        <v>45</v>
      </c>
      <c r="U5045" s="31">
        <f>+[1]DEPURADO!I5039</f>
        <v>0</v>
      </c>
      <c r="V5045" s="30"/>
      <c r="W5045" s="23" t="s">
        <v>45</v>
      </c>
      <c r="X5045" s="31">
        <f>+[1]DEPURADO!K5039+[1]DEPURADO!L5039</f>
        <v>0</v>
      </c>
      <c r="Y5045" s="23" t="s">
        <v>45</v>
      </c>
      <c r="Z5045" s="31">
        <f t="shared" si="550"/>
        <v>0</v>
      </c>
      <c r="AA5045" s="31"/>
      <c r="AB5045" s="31">
        <v>0</v>
      </c>
      <c r="AC5045" s="31">
        <v>0</v>
      </c>
      <c r="AD5045" s="30"/>
      <c r="AE5045" s="30">
        <f>+[1]DEPURADO!K5039</f>
        <v>0</v>
      </c>
      <c r="AF5045" s="30">
        <v>0</v>
      </c>
      <c r="AG5045" s="30">
        <f t="shared" si="551"/>
        <v>0</v>
      </c>
      <c r="AH5045" s="30">
        <v>0</v>
      </c>
      <c r="AI5045" s="30">
        <f>+[1]DEPURADO!G5039</f>
        <v>0</v>
      </c>
      <c r="AJ5045" s="32"/>
      <c r="AK5045" s="33"/>
    </row>
    <row r="5046" spans="1:37" s="34" customFormat="1" hidden="1" x14ac:dyDescent="0.25">
      <c r="A5046" s="23">
        <f t="shared" si="552"/>
        <v>5038</v>
      </c>
      <c r="B5046" s="24" t="s">
        <v>44</v>
      </c>
      <c r="C5046" s="23">
        <f>+[1]DEPURADO!A5040</f>
        <v>0</v>
      </c>
      <c r="D5046" s="23">
        <f>+[1]DEPURADO!B5040</f>
        <v>0</v>
      </c>
      <c r="E5046" s="25">
        <f>+[1]DEPURADO!C5040</f>
        <v>0</v>
      </c>
      <c r="F5046" s="26" t="str">
        <f>+IF([1]DEPURADO!D5040&gt;1,[1]DEPURADO!D5040," ")</f>
        <v xml:space="preserve"> </v>
      </c>
      <c r="G5046" s="27">
        <f>[1]DEPURADO!F5040</f>
        <v>0</v>
      </c>
      <c r="H5046" s="28">
        <v>0</v>
      </c>
      <c r="I5046" s="28">
        <f>+[1]DEPURADO!M5040+[1]DEPURADO!N5040</f>
        <v>0</v>
      </c>
      <c r="J5046" s="28">
        <f>+[1]DEPURADO!R5040</f>
        <v>0</v>
      </c>
      <c r="K5046" s="29">
        <f>+[1]DEPURADO!P5040+[1]DEPURADO!Q5040</f>
        <v>0</v>
      </c>
      <c r="L5046" s="28">
        <v>0</v>
      </c>
      <c r="M5046" s="28">
        <v>0</v>
      </c>
      <c r="N5046" s="28">
        <f t="shared" si="546"/>
        <v>0</v>
      </c>
      <c r="O5046" s="28">
        <f t="shared" si="547"/>
        <v>0</v>
      </c>
      <c r="P5046" s="24">
        <f>IF([1]DEPURADO!H5040&gt;1,0,[1]DEPURADO!B5040)</f>
        <v>0</v>
      </c>
      <c r="Q5046" s="30">
        <f t="shared" si="548"/>
        <v>0</v>
      </c>
      <c r="R5046" s="31">
        <f t="shared" si="549"/>
        <v>0</v>
      </c>
      <c r="S5046" s="31">
        <f>+[1]DEPURADO!J5040</f>
        <v>0</v>
      </c>
      <c r="T5046" s="23" t="s">
        <v>45</v>
      </c>
      <c r="U5046" s="31">
        <f>+[1]DEPURADO!I5040</f>
        <v>0</v>
      </c>
      <c r="V5046" s="30"/>
      <c r="W5046" s="23" t="s">
        <v>45</v>
      </c>
      <c r="X5046" s="31">
        <f>+[1]DEPURADO!K5040+[1]DEPURADO!L5040</f>
        <v>0</v>
      </c>
      <c r="Y5046" s="23" t="s">
        <v>45</v>
      </c>
      <c r="Z5046" s="31">
        <f t="shared" si="550"/>
        <v>0</v>
      </c>
      <c r="AA5046" s="31"/>
      <c r="AB5046" s="31">
        <v>0</v>
      </c>
      <c r="AC5046" s="31">
        <v>0</v>
      </c>
      <c r="AD5046" s="30"/>
      <c r="AE5046" s="30">
        <f>+[1]DEPURADO!K5040</f>
        <v>0</v>
      </c>
      <c r="AF5046" s="30">
        <v>0</v>
      </c>
      <c r="AG5046" s="30">
        <f t="shared" si="551"/>
        <v>0</v>
      </c>
      <c r="AH5046" s="30">
        <v>0</v>
      </c>
      <c r="AI5046" s="30">
        <f>+[1]DEPURADO!G5040</f>
        <v>0</v>
      </c>
      <c r="AJ5046" s="32"/>
      <c r="AK5046" s="33"/>
    </row>
    <row r="5047" spans="1:37" s="34" customFormat="1" hidden="1" x14ac:dyDescent="0.25">
      <c r="A5047" s="23">
        <f t="shared" si="552"/>
        <v>5039</v>
      </c>
      <c r="B5047" s="24" t="s">
        <v>44</v>
      </c>
      <c r="C5047" s="23">
        <f>+[1]DEPURADO!A5041</f>
        <v>0</v>
      </c>
      <c r="D5047" s="23">
        <f>+[1]DEPURADO!B5041</f>
        <v>0</v>
      </c>
      <c r="E5047" s="25">
        <f>+[1]DEPURADO!C5041</f>
        <v>0</v>
      </c>
      <c r="F5047" s="26" t="str">
        <f>+IF([1]DEPURADO!D5041&gt;1,[1]DEPURADO!D5041," ")</f>
        <v xml:space="preserve"> </v>
      </c>
      <c r="G5047" s="27">
        <f>[1]DEPURADO!F5041</f>
        <v>0</v>
      </c>
      <c r="H5047" s="28">
        <v>0</v>
      </c>
      <c r="I5047" s="28">
        <f>+[1]DEPURADO!M5041+[1]DEPURADO!N5041</f>
        <v>0</v>
      </c>
      <c r="J5047" s="28">
        <f>+[1]DEPURADO!R5041</f>
        <v>0</v>
      </c>
      <c r="K5047" s="29">
        <f>+[1]DEPURADO!P5041+[1]DEPURADO!Q5041</f>
        <v>0</v>
      </c>
      <c r="L5047" s="28">
        <v>0</v>
      </c>
      <c r="M5047" s="28">
        <v>0</v>
      </c>
      <c r="N5047" s="28">
        <f t="shared" si="546"/>
        <v>0</v>
      </c>
      <c r="O5047" s="28">
        <f t="shared" si="547"/>
        <v>0</v>
      </c>
      <c r="P5047" s="24">
        <f>IF([1]DEPURADO!H5041&gt;1,0,[1]DEPURADO!B5041)</f>
        <v>0</v>
      </c>
      <c r="Q5047" s="30">
        <f t="shared" si="548"/>
        <v>0</v>
      </c>
      <c r="R5047" s="31">
        <f t="shared" si="549"/>
        <v>0</v>
      </c>
      <c r="S5047" s="31">
        <f>+[1]DEPURADO!J5041</f>
        <v>0</v>
      </c>
      <c r="T5047" s="23" t="s">
        <v>45</v>
      </c>
      <c r="U5047" s="31">
        <f>+[1]DEPURADO!I5041</f>
        <v>0</v>
      </c>
      <c r="V5047" s="30"/>
      <c r="W5047" s="23" t="s">
        <v>45</v>
      </c>
      <c r="X5047" s="31">
        <f>+[1]DEPURADO!K5041+[1]DEPURADO!L5041</f>
        <v>0</v>
      </c>
      <c r="Y5047" s="23" t="s">
        <v>45</v>
      </c>
      <c r="Z5047" s="31">
        <f t="shared" si="550"/>
        <v>0</v>
      </c>
      <c r="AA5047" s="31"/>
      <c r="AB5047" s="31">
        <v>0</v>
      </c>
      <c r="AC5047" s="31">
        <v>0</v>
      </c>
      <c r="AD5047" s="30"/>
      <c r="AE5047" s="30">
        <f>+[1]DEPURADO!K5041</f>
        <v>0</v>
      </c>
      <c r="AF5047" s="30">
        <v>0</v>
      </c>
      <c r="AG5047" s="30">
        <f t="shared" si="551"/>
        <v>0</v>
      </c>
      <c r="AH5047" s="30">
        <v>0</v>
      </c>
      <c r="AI5047" s="30">
        <f>+[1]DEPURADO!G5041</f>
        <v>0</v>
      </c>
      <c r="AJ5047" s="32"/>
      <c r="AK5047" s="33"/>
    </row>
    <row r="5048" spans="1:37" s="34" customFormat="1" hidden="1" x14ac:dyDescent="0.25">
      <c r="A5048" s="23">
        <f t="shared" si="552"/>
        <v>5040</v>
      </c>
      <c r="B5048" s="24" t="s">
        <v>44</v>
      </c>
      <c r="C5048" s="23">
        <f>+[1]DEPURADO!A5042</f>
        <v>0</v>
      </c>
      <c r="D5048" s="23">
        <f>+[1]DEPURADO!B5042</f>
        <v>0</v>
      </c>
      <c r="E5048" s="25">
        <f>+[1]DEPURADO!C5042</f>
        <v>0</v>
      </c>
      <c r="F5048" s="26" t="str">
        <f>+IF([1]DEPURADO!D5042&gt;1,[1]DEPURADO!D5042," ")</f>
        <v xml:space="preserve"> </v>
      </c>
      <c r="G5048" s="27">
        <f>[1]DEPURADO!F5042</f>
        <v>0</v>
      </c>
      <c r="H5048" s="28">
        <v>0</v>
      </c>
      <c r="I5048" s="28">
        <f>+[1]DEPURADO!M5042+[1]DEPURADO!N5042</f>
        <v>0</v>
      </c>
      <c r="J5048" s="28">
        <f>+[1]DEPURADO!R5042</f>
        <v>0</v>
      </c>
      <c r="K5048" s="29">
        <f>+[1]DEPURADO!P5042+[1]DEPURADO!Q5042</f>
        <v>0</v>
      </c>
      <c r="L5048" s="28">
        <v>0</v>
      </c>
      <c r="M5048" s="28">
        <v>0</v>
      </c>
      <c r="N5048" s="28">
        <f t="shared" si="546"/>
        <v>0</v>
      </c>
      <c r="O5048" s="28">
        <f t="shared" si="547"/>
        <v>0</v>
      </c>
      <c r="P5048" s="24">
        <f>IF([1]DEPURADO!H5042&gt;1,0,[1]DEPURADO!B5042)</f>
        <v>0</v>
      </c>
      <c r="Q5048" s="30">
        <f t="shared" si="548"/>
        <v>0</v>
      </c>
      <c r="R5048" s="31">
        <f t="shared" si="549"/>
        <v>0</v>
      </c>
      <c r="S5048" s="31">
        <f>+[1]DEPURADO!J5042</f>
        <v>0</v>
      </c>
      <c r="T5048" s="23" t="s">
        <v>45</v>
      </c>
      <c r="U5048" s="31">
        <f>+[1]DEPURADO!I5042</f>
        <v>0</v>
      </c>
      <c r="V5048" s="30"/>
      <c r="W5048" s="23" t="s">
        <v>45</v>
      </c>
      <c r="X5048" s="31">
        <f>+[1]DEPURADO!K5042+[1]DEPURADO!L5042</f>
        <v>0</v>
      </c>
      <c r="Y5048" s="23" t="s">
        <v>45</v>
      </c>
      <c r="Z5048" s="31">
        <f t="shared" si="550"/>
        <v>0</v>
      </c>
      <c r="AA5048" s="31"/>
      <c r="AB5048" s="31">
        <v>0</v>
      </c>
      <c r="AC5048" s="31">
        <v>0</v>
      </c>
      <c r="AD5048" s="30"/>
      <c r="AE5048" s="30">
        <f>+[1]DEPURADO!K5042</f>
        <v>0</v>
      </c>
      <c r="AF5048" s="30">
        <v>0</v>
      </c>
      <c r="AG5048" s="30">
        <f t="shared" si="551"/>
        <v>0</v>
      </c>
      <c r="AH5048" s="30">
        <v>0</v>
      </c>
      <c r="AI5048" s="30">
        <f>+[1]DEPURADO!G5042</f>
        <v>0</v>
      </c>
      <c r="AJ5048" s="32"/>
      <c r="AK5048" s="33"/>
    </row>
    <row r="5049" spans="1:37" s="34" customFormat="1" hidden="1" x14ac:dyDescent="0.25">
      <c r="A5049" s="23">
        <f t="shared" si="552"/>
        <v>5041</v>
      </c>
      <c r="B5049" s="24" t="s">
        <v>44</v>
      </c>
      <c r="C5049" s="23">
        <f>+[1]DEPURADO!A5043</f>
        <v>0</v>
      </c>
      <c r="D5049" s="23">
        <f>+[1]DEPURADO!B5043</f>
        <v>0</v>
      </c>
      <c r="E5049" s="25">
        <f>+[1]DEPURADO!C5043</f>
        <v>0</v>
      </c>
      <c r="F5049" s="26" t="str">
        <f>+IF([1]DEPURADO!D5043&gt;1,[1]DEPURADO!D5043," ")</f>
        <v xml:space="preserve"> </v>
      </c>
      <c r="G5049" s="27">
        <f>[1]DEPURADO!F5043</f>
        <v>0</v>
      </c>
      <c r="H5049" s="28">
        <v>0</v>
      </c>
      <c r="I5049" s="28">
        <f>+[1]DEPURADO!M5043+[1]DEPURADO!N5043</f>
        <v>0</v>
      </c>
      <c r="J5049" s="28">
        <f>+[1]DEPURADO!R5043</f>
        <v>0</v>
      </c>
      <c r="K5049" s="29">
        <f>+[1]DEPURADO!P5043+[1]DEPURADO!Q5043</f>
        <v>0</v>
      </c>
      <c r="L5049" s="28">
        <v>0</v>
      </c>
      <c r="M5049" s="28">
        <v>0</v>
      </c>
      <c r="N5049" s="28">
        <f t="shared" si="546"/>
        <v>0</v>
      </c>
      <c r="O5049" s="28">
        <f t="shared" si="547"/>
        <v>0</v>
      </c>
      <c r="P5049" s="24">
        <f>IF([1]DEPURADO!H5043&gt;1,0,[1]DEPURADO!B5043)</f>
        <v>0</v>
      </c>
      <c r="Q5049" s="30">
        <f t="shared" si="548"/>
        <v>0</v>
      </c>
      <c r="R5049" s="31">
        <f t="shared" si="549"/>
        <v>0</v>
      </c>
      <c r="S5049" s="31">
        <f>+[1]DEPURADO!J5043</f>
        <v>0</v>
      </c>
      <c r="T5049" s="23" t="s">
        <v>45</v>
      </c>
      <c r="U5049" s="31">
        <f>+[1]DEPURADO!I5043</f>
        <v>0</v>
      </c>
      <c r="V5049" s="30"/>
      <c r="W5049" s="23" t="s">
        <v>45</v>
      </c>
      <c r="X5049" s="31">
        <f>+[1]DEPURADO!K5043+[1]DEPURADO!L5043</f>
        <v>0</v>
      </c>
      <c r="Y5049" s="23" t="s">
        <v>45</v>
      </c>
      <c r="Z5049" s="31">
        <f t="shared" si="550"/>
        <v>0</v>
      </c>
      <c r="AA5049" s="31"/>
      <c r="AB5049" s="31">
        <v>0</v>
      </c>
      <c r="AC5049" s="31">
        <v>0</v>
      </c>
      <c r="AD5049" s="30"/>
      <c r="AE5049" s="30">
        <f>+[1]DEPURADO!K5043</f>
        <v>0</v>
      </c>
      <c r="AF5049" s="30">
        <v>0</v>
      </c>
      <c r="AG5049" s="30">
        <f t="shared" si="551"/>
        <v>0</v>
      </c>
      <c r="AH5049" s="30">
        <v>0</v>
      </c>
      <c r="AI5049" s="30">
        <f>+[1]DEPURADO!G5043</f>
        <v>0</v>
      </c>
      <c r="AJ5049" s="32"/>
      <c r="AK5049" s="33"/>
    </row>
    <row r="5050" spans="1:37" s="34" customFormat="1" hidden="1" x14ac:dyDescent="0.25">
      <c r="A5050" s="23">
        <f t="shared" si="552"/>
        <v>5042</v>
      </c>
      <c r="B5050" s="24" t="s">
        <v>44</v>
      </c>
      <c r="C5050" s="23">
        <f>+[1]DEPURADO!A5044</f>
        <v>0</v>
      </c>
      <c r="D5050" s="23">
        <f>+[1]DEPURADO!B5044</f>
        <v>0</v>
      </c>
      <c r="E5050" s="25">
        <f>+[1]DEPURADO!C5044</f>
        <v>0</v>
      </c>
      <c r="F5050" s="26" t="str">
        <f>+IF([1]DEPURADO!D5044&gt;1,[1]DEPURADO!D5044," ")</f>
        <v xml:space="preserve"> </v>
      </c>
      <c r="G5050" s="27">
        <f>[1]DEPURADO!F5044</f>
        <v>0</v>
      </c>
      <c r="H5050" s="28">
        <v>0</v>
      </c>
      <c r="I5050" s="28">
        <f>+[1]DEPURADO!M5044+[1]DEPURADO!N5044</f>
        <v>0</v>
      </c>
      <c r="J5050" s="28">
        <f>+[1]DEPURADO!R5044</f>
        <v>0</v>
      </c>
      <c r="K5050" s="29">
        <f>+[1]DEPURADO!P5044+[1]DEPURADO!Q5044</f>
        <v>0</v>
      </c>
      <c r="L5050" s="28">
        <v>0</v>
      </c>
      <c r="M5050" s="28">
        <v>0</v>
      </c>
      <c r="N5050" s="28">
        <f t="shared" si="546"/>
        <v>0</v>
      </c>
      <c r="O5050" s="28">
        <f t="shared" si="547"/>
        <v>0</v>
      </c>
      <c r="P5050" s="24">
        <f>IF([1]DEPURADO!H5044&gt;1,0,[1]DEPURADO!B5044)</f>
        <v>0</v>
      </c>
      <c r="Q5050" s="30">
        <f t="shared" si="548"/>
        <v>0</v>
      </c>
      <c r="R5050" s="31">
        <f t="shared" si="549"/>
        <v>0</v>
      </c>
      <c r="S5050" s="31">
        <f>+[1]DEPURADO!J5044</f>
        <v>0</v>
      </c>
      <c r="T5050" s="23" t="s">
        <v>45</v>
      </c>
      <c r="U5050" s="31">
        <f>+[1]DEPURADO!I5044</f>
        <v>0</v>
      </c>
      <c r="V5050" s="30"/>
      <c r="W5050" s="23" t="s">
        <v>45</v>
      </c>
      <c r="X5050" s="31">
        <f>+[1]DEPURADO!K5044+[1]DEPURADO!L5044</f>
        <v>0</v>
      </c>
      <c r="Y5050" s="23" t="s">
        <v>45</v>
      </c>
      <c r="Z5050" s="31">
        <f t="shared" si="550"/>
        <v>0</v>
      </c>
      <c r="AA5050" s="31"/>
      <c r="AB5050" s="31">
        <v>0</v>
      </c>
      <c r="AC5050" s="31">
        <v>0</v>
      </c>
      <c r="AD5050" s="30"/>
      <c r="AE5050" s="30">
        <f>+[1]DEPURADO!K5044</f>
        <v>0</v>
      </c>
      <c r="AF5050" s="30">
        <v>0</v>
      </c>
      <c r="AG5050" s="30">
        <f t="shared" si="551"/>
        <v>0</v>
      </c>
      <c r="AH5050" s="30">
        <v>0</v>
      </c>
      <c r="AI5050" s="30">
        <f>+[1]DEPURADO!G5044</f>
        <v>0</v>
      </c>
      <c r="AJ5050" s="32"/>
      <c r="AK5050" s="33"/>
    </row>
    <row r="5051" spans="1:37" s="34" customFormat="1" hidden="1" x14ac:dyDescent="0.25">
      <c r="A5051" s="23">
        <f t="shared" si="552"/>
        <v>5043</v>
      </c>
      <c r="B5051" s="24" t="s">
        <v>44</v>
      </c>
      <c r="C5051" s="23">
        <f>+[1]DEPURADO!A5045</f>
        <v>0</v>
      </c>
      <c r="D5051" s="23">
        <f>+[1]DEPURADO!B5045</f>
        <v>0</v>
      </c>
      <c r="E5051" s="25">
        <f>+[1]DEPURADO!C5045</f>
        <v>0</v>
      </c>
      <c r="F5051" s="26" t="str">
        <f>+IF([1]DEPURADO!D5045&gt;1,[1]DEPURADO!D5045," ")</f>
        <v xml:space="preserve"> </v>
      </c>
      <c r="G5051" s="27">
        <f>[1]DEPURADO!F5045</f>
        <v>0</v>
      </c>
      <c r="H5051" s="28">
        <v>0</v>
      </c>
      <c r="I5051" s="28">
        <f>+[1]DEPURADO!M5045+[1]DEPURADO!N5045</f>
        <v>0</v>
      </c>
      <c r="J5051" s="28">
        <f>+[1]DEPURADO!R5045</f>
        <v>0</v>
      </c>
      <c r="K5051" s="29">
        <f>+[1]DEPURADO!P5045+[1]DEPURADO!Q5045</f>
        <v>0</v>
      </c>
      <c r="L5051" s="28">
        <v>0</v>
      </c>
      <c r="M5051" s="28">
        <v>0</v>
      </c>
      <c r="N5051" s="28">
        <f t="shared" si="546"/>
        <v>0</v>
      </c>
      <c r="O5051" s="28">
        <f t="shared" si="547"/>
        <v>0</v>
      </c>
      <c r="P5051" s="24">
        <f>IF([1]DEPURADO!H5045&gt;1,0,[1]DEPURADO!B5045)</f>
        <v>0</v>
      </c>
      <c r="Q5051" s="30">
        <f t="shared" si="548"/>
        <v>0</v>
      </c>
      <c r="R5051" s="31">
        <f t="shared" si="549"/>
        <v>0</v>
      </c>
      <c r="S5051" s="31">
        <f>+[1]DEPURADO!J5045</f>
        <v>0</v>
      </c>
      <c r="T5051" s="23" t="s">
        <v>45</v>
      </c>
      <c r="U5051" s="31">
        <f>+[1]DEPURADO!I5045</f>
        <v>0</v>
      </c>
      <c r="V5051" s="30"/>
      <c r="W5051" s="23" t="s">
        <v>45</v>
      </c>
      <c r="X5051" s="31">
        <f>+[1]DEPURADO!K5045+[1]DEPURADO!L5045</f>
        <v>0</v>
      </c>
      <c r="Y5051" s="23" t="s">
        <v>45</v>
      </c>
      <c r="Z5051" s="31">
        <f t="shared" si="550"/>
        <v>0</v>
      </c>
      <c r="AA5051" s="31"/>
      <c r="AB5051" s="31">
        <v>0</v>
      </c>
      <c r="AC5051" s="31">
        <v>0</v>
      </c>
      <c r="AD5051" s="30"/>
      <c r="AE5051" s="30">
        <f>+[1]DEPURADO!K5045</f>
        <v>0</v>
      </c>
      <c r="AF5051" s="30">
        <v>0</v>
      </c>
      <c r="AG5051" s="30">
        <f t="shared" si="551"/>
        <v>0</v>
      </c>
      <c r="AH5051" s="30">
        <v>0</v>
      </c>
      <c r="AI5051" s="30">
        <f>+[1]DEPURADO!G5045</f>
        <v>0</v>
      </c>
      <c r="AJ5051" s="32"/>
      <c r="AK5051" s="33"/>
    </row>
    <row r="5052" spans="1:37" s="34" customFormat="1" hidden="1" x14ac:dyDescent="0.25">
      <c r="A5052" s="23">
        <f t="shared" si="552"/>
        <v>5044</v>
      </c>
      <c r="B5052" s="24" t="s">
        <v>44</v>
      </c>
      <c r="C5052" s="23">
        <f>+[1]DEPURADO!A5046</f>
        <v>0</v>
      </c>
      <c r="D5052" s="23">
        <f>+[1]DEPURADO!B5046</f>
        <v>0</v>
      </c>
      <c r="E5052" s="25">
        <f>+[1]DEPURADO!C5046</f>
        <v>0</v>
      </c>
      <c r="F5052" s="26" t="str">
        <f>+IF([1]DEPURADO!D5046&gt;1,[1]DEPURADO!D5046," ")</f>
        <v xml:space="preserve"> </v>
      </c>
      <c r="G5052" s="27">
        <f>[1]DEPURADO!F5046</f>
        <v>0</v>
      </c>
      <c r="H5052" s="28">
        <v>0</v>
      </c>
      <c r="I5052" s="28">
        <f>+[1]DEPURADO!M5046+[1]DEPURADO!N5046</f>
        <v>0</v>
      </c>
      <c r="J5052" s="28">
        <f>+[1]DEPURADO!R5046</f>
        <v>0</v>
      </c>
      <c r="K5052" s="29">
        <f>+[1]DEPURADO!P5046+[1]DEPURADO!Q5046</f>
        <v>0</v>
      </c>
      <c r="L5052" s="28">
        <v>0</v>
      </c>
      <c r="M5052" s="28">
        <v>0</v>
      </c>
      <c r="N5052" s="28">
        <f t="shared" si="546"/>
        <v>0</v>
      </c>
      <c r="O5052" s="28">
        <f t="shared" si="547"/>
        <v>0</v>
      </c>
      <c r="P5052" s="24">
        <f>IF([1]DEPURADO!H5046&gt;1,0,[1]DEPURADO!B5046)</f>
        <v>0</v>
      </c>
      <c r="Q5052" s="30">
        <f t="shared" si="548"/>
        <v>0</v>
      </c>
      <c r="R5052" s="31">
        <f t="shared" si="549"/>
        <v>0</v>
      </c>
      <c r="S5052" s="31">
        <f>+[1]DEPURADO!J5046</f>
        <v>0</v>
      </c>
      <c r="T5052" s="23" t="s">
        <v>45</v>
      </c>
      <c r="U5052" s="31">
        <f>+[1]DEPURADO!I5046</f>
        <v>0</v>
      </c>
      <c r="V5052" s="30"/>
      <c r="W5052" s="23" t="s">
        <v>45</v>
      </c>
      <c r="X5052" s="31">
        <f>+[1]DEPURADO!K5046+[1]DEPURADO!L5046</f>
        <v>0</v>
      </c>
      <c r="Y5052" s="23" t="s">
        <v>45</v>
      </c>
      <c r="Z5052" s="31">
        <f t="shared" si="550"/>
        <v>0</v>
      </c>
      <c r="AA5052" s="31"/>
      <c r="AB5052" s="31">
        <v>0</v>
      </c>
      <c r="AC5052" s="31">
        <v>0</v>
      </c>
      <c r="AD5052" s="30"/>
      <c r="AE5052" s="30">
        <f>+[1]DEPURADO!K5046</f>
        <v>0</v>
      </c>
      <c r="AF5052" s="30">
        <v>0</v>
      </c>
      <c r="AG5052" s="30">
        <f t="shared" si="551"/>
        <v>0</v>
      </c>
      <c r="AH5052" s="30">
        <v>0</v>
      </c>
      <c r="AI5052" s="30">
        <f>+[1]DEPURADO!G5046</f>
        <v>0</v>
      </c>
      <c r="AJ5052" s="32"/>
      <c r="AK5052" s="33"/>
    </row>
    <row r="5053" spans="1:37" s="34" customFormat="1" hidden="1" x14ac:dyDescent="0.25">
      <c r="A5053" s="23">
        <f t="shared" si="552"/>
        <v>5045</v>
      </c>
      <c r="B5053" s="24" t="s">
        <v>44</v>
      </c>
      <c r="C5053" s="23">
        <f>+[1]DEPURADO!A5047</f>
        <v>0</v>
      </c>
      <c r="D5053" s="23">
        <f>+[1]DEPURADO!B5047</f>
        <v>0</v>
      </c>
      <c r="E5053" s="25">
        <f>+[1]DEPURADO!C5047</f>
        <v>0</v>
      </c>
      <c r="F5053" s="26" t="str">
        <f>+IF([1]DEPURADO!D5047&gt;1,[1]DEPURADO!D5047," ")</f>
        <v xml:space="preserve"> </v>
      </c>
      <c r="G5053" s="27">
        <f>[1]DEPURADO!F5047</f>
        <v>0</v>
      </c>
      <c r="H5053" s="28">
        <v>0</v>
      </c>
      <c r="I5053" s="28">
        <f>+[1]DEPURADO!M5047+[1]DEPURADO!N5047</f>
        <v>0</v>
      </c>
      <c r="J5053" s="28">
        <f>+[1]DEPURADO!R5047</f>
        <v>0</v>
      </c>
      <c r="K5053" s="29">
        <f>+[1]DEPURADO!P5047+[1]DEPURADO!Q5047</f>
        <v>0</v>
      </c>
      <c r="L5053" s="28">
        <v>0</v>
      </c>
      <c r="M5053" s="28">
        <v>0</v>
      </c>
      <c r="N5053" s="28">
        <f t="shared" si="546"/>
        <v>0</v>
      </c>
      <c r="O5053" s="28">
        <f t="shared" si="547"/>
        <v>0</v>
      </c>
      <c r="P5053" s="24">
        <f>IF([1]DEPURADO!H5047&gt;1,0,[1]DEPURADO!B5047)</f>
        <v>0</v>
      </c>
      <c r="Q5053" s="30">
        <f t="shared" si="548"/>
        <v>0</v>
      </c>
      <c r="R5053" s="31">
        <f t="shared" si="549"/>
        <v>0</v>
      </c>
      <c r="S5053" s="31">
        <f>+[1]DEPURADO!J5047</f>
        <v>0</v>
      </c>
      <c r="T5053" s="23" t="s">
        <v>45</v>
      </c>
      <c r="U5053" s="31">
        <f>+[1]DEPURADO!I5047</f>
        <v>0</v>
      </c>
      <c r="V5053" s="30"/>
      <c r="W5053" s="23" t="s">
        <v>45</v>
      </c>
      <c r="X5053" s="31">
        <f>+[1]DEPURADO!K5047+[1]DEPURADO!L5047</f>
        <v>0</v>
      </c>
      <c r="Y5053" s="23" t="s">
        <v>45</v>
      </c>
      <c r="Z5053" s="31">
        <f t="shared" si="550"/>
        <v>0</v>
      </c>
      <c r="AA5053" s="31"/>
      <c r="AB5053" s="31">
        <v>0</v>
      </c>
      <c r="AC5053" s="31">
        <v>0</v>
      </c>
      <c r="AD5053" s="30"/>
      <c r="AE5053" s="30">
        <f>+[1]DEPURADO!K5047</f>
        <v>0</v>
      </c>
      <c r="AF5053" s="30">
        <v>0</v>
      </c>
      <c r="AG5053" s="30">
        <f t="shared" si="551"/>
        <v>0</v>
      </c>
      <c r="AH5053" s="30">
        <v>0</v>
      </c>
      <c r="AI5053" s="30">
        <f>+[1]DEPURADO!G5047</f>
        <v>0</v>
      </c>
      <c r="AJ5053" s="32"/>
      <c r="AK5053" s="33"/>
    </row>
    <row r="5054" spans="1:37" s="34" customFormat="1" hidden="1" x14ac:dyDescent="0.25">
      <c r="A5054" s="23">
        <f t="shared" si="552"/>
        <v>5046</v>
      </c>
      <c r="B5054" s="24" t="s">
        <v>44</v>
      </c>
      <c r="C5054" s="23">
        <f>+[1]DEPURADO!A5048</f>
        <v>0</v>
      </c>
      <c r="D5054" s="23">
        <f>+[1]DEPURADO!B5048</f>
        <v>0</v>
      </c>
      <c r="E5054" s="25">
        <f>+[1]DEPURADO!C5048</f>
        <v>0</v>
      </c>
      <c r="F5054" s="26" t="str">
        <f>+IF([1]DEPURADO!D5048&gt;1,[1]DEPURADO!D5048," ")</f>
        <v xml:space="preserve"> </v>
      </c>
      <c r="G5054" s="27">
        <f>[1]DEPURADO!F5048</f>
        <v>0</v>
      </c>
      <c r="H5054" s="28">
        <v>0</v>
      </c>
      <c r="I5054" s="28">
        <f>+[1]DEPURADO!M5048+[1]DEPURADO!N5048</f>
        <v>0</v>
      </c>
      <c r="J5054" s="28">
        <f>+[1]DEPURADO!R5048</f>
        <v>0</v>
      </c>
      <c r="K5054" s="29">
        <f>+[1]DEPURADO!P5048+[1]DEPURADO!Q5048</f>
        <v>0</v>
      </c>
      <c r="L5054" s="28">
        <v>0</v>
      </c>
      <c r="M5054" s="28">
        <v>0</v>
      </c>
      <c r="N5054" s="28">
        <f t="shared" si="546"/>
        <v>0</v>
      </c>
      <c r="O5054" s="28">
        <f t="shared" si="547"/>
        <v>0</v>
      </c>
      <c r="P5054" s="24">
        <f>IF([1]DEPURADO!H5048&gt;1,0,[1]DEPURADO!B5048)</f>
        <v>0</v>
      </c>
      <c r="Q5054" s="30">
        <f t="shared" si="548"/>
        <v>0</v>
      </c>
      <c r="R5054" s="31">
        <f t="shared" si="549"/>
        <v>0</v>
      </c>
      <c r="S5054" s="31">
        <f>+[1]DEPURADO!J5048</f>
        <v>0</v>
      </c>
      <c r="T5054" s="23" t="s">
        <v>45</v>
      </c>
      <c r="U5054" s="31">
        <f>+[1]DEPURADO!I5048</f>
        <v>0</v>
      </c>
      <c r="V5054" s="30"/>
      <c r="W5054" s="23" t="s">
        <v>45</v>
      </c>
      <c r="X5054" s="31">
        <f>+[1]DEPURADO!K5048+[1]DEPURADO!L5048</f>
        <v>0</v>
      </c>
      <c r="Y5054" s="23" t="s">
        <v>45</v>
      </c>
      <c r="Z5054" s="31">
        <f t="shared" si="550"/>
        <v>0</v>
      </c>
      <c r="AA5054" s="31"/>
      <c r="AB5054" s="31">
        <v>0</v>
      </c>
      <c r="AC5054" s="31">
        <v>0</v>
      </c>
      <c r="AD5054" s="30"/>
      <c r="AE5054" s="30">
        <f>+[1]DEPURADO!K5048</f>
        <v>0</v>
      </c>
      <c r="AF5054" s="30">
        <v>0</v>
      </c>
      <c r="AG5054" s="30">
        <f t="shared" si="551"/>
        <v>0</v>
      </c>
      <c r="AH5054" s="30">
        <v>0</v>
      </c>
      <c r="AI5054" s="30">
        <f>+[1]DEPURADO!G5048</f>
        <v>0</v>
      </c>
      <c r="AJ5054" s="32"/>
      <c r="AK5054" s="33"/>
    </row>
    <row r="5055" spans="1:37" s="34" customFormat="1" hidden="1" x14ac:dyDescent="0.25">
      <c r="A5055" s="23">
        <f t="shared" si="552"/>
        <v>5047</v>
      </c>
      <c r="B5055" s="24" t="s">
        <v>44</v>
      </c>
      <c r="C5055" s="23">
        <f>+[1]DEPURADO!A5049</f>
        <v>0</v>
      </c>
      <c r="D5055" s="23">
        <f>+[1]DEPURADO!B5049</f>
        <v>0</v>
      </c>
      <c r="E5055" s="25">
        <f>+[1]DEPURADO!C5049</f>
        <v>0</v>
      </c>
      <c r="F5055" s="26" t="str">
        <f>+IF([1]DEPURADO!D5049&gt;1,[1]DEPURADO!D5049," ")</f>
        <v xml:space="preserve"> </v>
      </c>
      <c r="G5055" s="27">
        <f>[1]DEPURADO!F5049</f>
        <v>0</v>
      </c>
      <c r="H5055" s="28">
        <v>0</v>
      </c>
      <c r="I5055" s="28">
        <f>+[1]DEPURADO!M5049+[1]DEPURADO!N5049</f>
        <v>0</v>
      </c>
      <c r="J5055" s="28">
        <f>+[1]DEPURADO!R5049</f>
        <v>0</v>
      </c>
      <c r="K5055" s="29">
        <f>+[1]DEPURADO!P5049+[1]DEPURADO!Q5049</f>
        <v>0</v>
      </c>
      <c r="L5055" s="28">
        <v>0</v>
      </c>
      <c r="M5055" s="28">
        <v>0</v>
      </c>
      <c r="N5055" s="28">
        <f t="shared" si="546"/>
        <v>0</v>
      </c>
      <c r="O5055" s="28">
        <f t="shared" si="547"/>
        <v>0</v>
      </c>
      <c r="P5055" s="24">
        <f>IF([1]DEPURADO!H5049&gt;1,0,[1]DEPURADO!B5049)</f>
        <v>0</v>
      </c>
      <c r="Q5055" s="30">
        <f t="shared" si="548"/>
        <v>0</v>
      </c>
      <c r="R5055" s="31">
        <f t="shared" si="549"/>
        <v>0</v>
      </c>
      <c r="S5055" s="31">
        <f>+[1]DEPURADO!J5049</f>
        <v>0</v>
      </c>
      <c r="T5055" s="23" t="s">
        <v>45</v>
      </c>
      <c r="U5055" s="31">
        <f>+[1]DEPURADO!I5049</f>
        <v>0</v>
      </c>
      <c r="V5055" s="30"/>
      <c r="W5055" s="23" t="s">
        <v>45</v>
      </c>
      <c r="X5055" s="31">
        <f>+[1]DEPURADO!K5049+[1]DEPURADO!L5049</f>
        <v>0</v>
      </c>
      <c r="Y5055" s="23" t="s">
        <v>45</v>
      </c>
      <c r="Z5055" s="31">
        <f t="shared" si="550"/>
        <v>0</v>
      </c>
      <c r="AA5055" s="31"/>
      <c r="AB5055" s="31">
        <v>0</v>
      </c>
      <c r="AC5055" s="31">
        <v>0</v>
      </c>
      <c r="AD5055" s="30"/>
      <c r="AE5055" s="30">
        <f>+[1]DEPURADO!K5049</f>
        <v>0</v>
      </c>
      <c r="AF5055" s="30">
        <v>0</v>
      </c>
      <c r="AG5055" s="30">
        <f t="shared" si="551"/>
        <v>0</v>
      </c>
      <c r="AH5055" s="30">
        <v>0</v>
      </c>
      <c r="AI5055" s="30">
        <f>+[1]DEPURADO!G5049</f>
        <v>0</v>
      </c>
      <c r="AJ5055" s="32"/>
      <c r="AK5055" s="33"/>
    </row>
    <row r="5056" spans="1:37" s="34" customFormat="1" hidden="1" x14ac:dyDescent="0.25">
      <c r="A5056" s="23">
        <f t="shared" si="552"/>
        <v>5048</v>
      </c>
      <c r="B5056" s="24" t="s">
        <v>44</v>
      </c>
      <c r="C5056" s="23">
        <f>+[1]DEPURADO!A5050</f>
        <v>0</v>
      </c>
      <c r="D5056" s="23">
        <f>+[1]DEPURADO!B5050</f>
        <v>0</v>
      </c>
      <c r="E5056" s="25">
        <f>+[1]DEPURADO!C5050</f>
        <v>0</v>
      </c>
      <c r="F5056" s="26" t="str">
        <f>+IF([1]DEPURADO!D5050&gt;1,[1]DEPURADO!D5050," ")</f>
        <v xml:space="preserve"> </v>
      </c>
      <c r="G5056" s="27">
        <f>[1]DEPURADO!F5050</f>
        <v>0</v>
      </c>
      <c r="H5056" s="28">
        <v>0</v>
      </c>
      <c r="I5056" s="28">
        <f>+[1]DEPURADO!M5050+[1]DEPURADO!N5050</f>
        <v>0</v>
      </c>
      <c r="J5056" s="28">
        <f>+[1]DEPURADO!R5050</f>
        <v>0</v>
      </c>
      <c r="K5056" s="29">
        <f>+[1]DEPURADO!P5050+[1]DEPURADO!Q5050</f>
        <v>0</v>
      </c>
      <c r="L5056" s="28">
        <v>0</v>
      </c>
      <c r="M5056" s="28">
        <v>0</v>
      </c>
      <c r="N5056" s="28">
        <f t="shared" si="546"/>
        <v>0</v>
      </c>
      <c r="O5056" s="28">
        <f t="shared" si="547"/>
        <v>0</v>
      </c>
      <c r="P5056" s="24">
        <f>IF([1]DEPURADO!H5050&gt;1,0,[1]DEPURADO!B5050)</f>
        <v>0</v>
      </c>
      <c r="Q5056" s="30">
        <f t="shared" si="548"/>
        <v>0</v>
      </c>
      <c r="R5056" s="31">
        <f t="shared" si="549"/>
        <v>0</v>
      </c>
      <c r="S5056" s="31">
        <f>+[1]DEPURADO!J5050</f>
        <v>0</v>
      </c>
      <c r="T5056" s="23" t="s">
        <v>45</v>
      </c>
      <c r="U5056" s="31">
        <f>+[1]DEPURADO!I5050</f>
        <v>0</v>
      </c>
      <c r="V5056" s="30"/>
      <c r="W5056" s="23" t="s">
        <v>45</v>
      </c>
      <c r="X5056" s="31">
        <f>+[1]DEPURADO!K5050+[1]DEPURADO!L5050</f>
        <v>0</v>
      </c>
      <c r="Y5056" s="23" t="s">
        <v>45</v>
      </c>
      <c r="Z5056" s="31">
        <f t="shared" si="550"/>
        <v>0</v>
      </c>
      <c r="AA5056" s="31"/>
      <c r="AB5056" s="31">
        <v>0</v>
      </c>
      <c r="AC5056" s="31">
        <v>0</v>
      </c>
      <c r="AD5056" s="30"/>
      <c r="AE5056" s="30">
        <f>+[1]DEPURADO!K5050</f>
        <v>0</v>
      </c>
      <c r="AF5056" s="30">
        <v>0</v>
      </c>
      <c r="AG5056" s="30">
        <f t="shared" si="551"/>
        <v>0</v>
      </c>
      <c r="AH5056" s="30">
        <v>0</v>
      </c>
      <c r="AI5056" s="30">
        <f>+[1]DEPURADO!G5050</f>
        <v>0</v>
      </c>
      <c r="AJ5056" s="32"/>
      <c r="AK5056" s="33"/>
    </row>
    <row r="5057" spans="1:37" s="34" customFormat="1" hidden="1" x14ac:dyDescent="0.25">
      <c r="A5057" s="23">
        <f t="shared" si="552"/>
        <v>5049</v>
      </c>
      <c r="B5057" s="24" t="s">
        <v>44</v>
      </c>
      <c r="C5057" s="23">
        <f>+[1]DEPURADO!A5051</f>
        <v>0</v>
      </c>
      <c r="D5057" s="23">
        <f>+[1]DEPURADO!B5051</f>
        <v>0</v>
      </c>
      <c r="E5057" s="25">
        <f>+[1]DEPURADO!C5051</f>
        <v>0</v>
      </c>
      <c r="F5057" s="26" t="str">
        <f>+IF([1]DEPURADO!D5051&gt;1,[1]DEPURADO!D5051," ")</f>
        <v xml:space="preserve"> </v>
      </c>
      <c r="G5057" s="27">
        <f>[1]DEPURADO!F5051</f>
        <v>0</v>
      </c>
      <c r="H5057" s="28">
        <v>0</v>
      </c>
      <c r="I5057" s="28">
        <f>+[1]DEPURADO!M5051+[1]DEPURADO!N5051</f>
        <v>0</v>
      </c>
      <c r="J5057" s="28">
        <f>+[1]DEPURADO!R5051</f>
        <v>0</v>
      </c>
      <c r="K5057" s="29">
        <f>+[1]DEPURADO!P5051+[1]DEPURADO!Q5051</f>
        <v>0</v>
      </c>
      <c r="L5057" s="28">
        <v>0</v>
      </c>
      <c r="M5057" s="28">
        <v>0</v>
      </c>
      <c r="N5057" s="28">
        <f t="shared" si="546"/>
        <v>0</v>
      </c>
      <c r="O5057" s="28">
        <f t="shared" si="547"/>
        <v>0</v>
      </c>
      <c r="P5057" s="24">
        <f>IF([1]DEPURADO!H5051&gt;1,0,[1]DEPURADO!B5051)</f>
        <v>0</v>
      </c>
      <c r="Q5057" s="30">
        <f t="shared" si="548"/>
        <v>0</v>
      </c>
      <c r="R5057" s="31">
        <f t="shared" si="549"/>
        <v>0</v>
      </c>
      <c r="S5057" s="31">
        <f>+[1]DEPURADO!J5051</f>
        <v>0</v>
      </c>
      <c r="T5057" s="23" t="s">
        <v>45</v>
      </c>
      <c r="U5057" s="31">
        <f>+[1]DEPURADO!I5051</f>
        <v>0</v>
      </c>
      <c r="V5057" s="30"/>
      <c r="W5057" s="23" t="s">
        <v>45</v>
      </c>
      <c r="X5057" s="31">
        <f>+[1]DEPURADO!K5051+[1]DEPURADO!L5051</f>
        <v>0</v>
      </c>
      <c r="Y5057" s="23" t="s">
        <v>45</v>
      </c>
      <c r="Z5057" s="31">
        <f t="shared" si="550"/>
        <v>0</v>
      </c>
      <c r="AA5057" s="31"/>
      <c r="AB5057" s="31">
        <v>0</v>
      </c>
      <c r="AC5057" s="31">
        <v>0</v>
      </c>
      <c r="AD5057" s="30"/>
      <c r="AE5057" s="30">
        <f>+[1]DEPURADO!K5051</f>
        <v>0</v>
      </c>
      <c r="AF5057" s="30">
        <v>0</v>
      </c>
      <c r="AG5057" s="30">
        <f t="shared" si="551"/>
        <v>0</v>
      </c>
      <c r="AH5057" s="30">
        <v>0</v>
      </c>
      <c r="AI5057" s="30">
        <f>+[1]DEPURADO!G5051</f>
        <v>0</v>
      </c>
      <c r="AJ5057" s="32"/>
      <c r="AK5057" s="33"/>
    </row>
    <row r="5058" spans="1:37" s="34" customFormat="1" hidden="1" x14ac:dyDescent="0.25">
      <c r="A5058" s="23">
        <f t="shared" si="552"/>
        <v>5050</v>
      </c>
      <c r="B5058" s="24" t="s">
        <v>44</v>
      </c>
      <c r="C5058" s="23">
        <f>+[1]DEPURADO!A5052</f>
        <v>0</v>
      </c>
      <c r="D5058" s="23">
        <f>+[1]DEPURADO!B5052</f>
        <v>0</v>
      </c>
      <c r="E5058" s="25">
        <f>+[1]DEPURADO!C5052</f>
        <v>0</v>
      </c>
      <c r="F5058" s="26" t="str">
        <f>+IF([1]DEPURADO!D5052&gt;1,[1]DEPURADO!D5052," ")</f>
        <v xml:space="preserve"> </v>
      </c>
      <c r="G5058" s="27">
        <f>[1]DEPURADO!F5052</f>
        <v>0</v>
      </c>
      <c r="H5058" s="28">
        <v>0</v>
      </c>
      <c r="I5058" s="28">
        <f>+[1]DEPURADO!M5052+[1]DEPURADO!N5052</f>
        <v>0</v>
      </c>
      <c r="J5058" s="28">
        <f>+[1]DEPURADO!R5052</f>
        <v>0</v>
      </c>
      <c r="K5058" s="29">
        <f>+[1]DEPURADO!P5052+[1]DEPURADO!Q5052</f>
        <v>0</v>
      </c>
      <c r="L5058" s="28">
        <v>0</v>
      </c>
      <c r="M5058" s="28">
        <v>0</v>
      </c>
      <c r="N5058" s="28">
        <f t="shared" si="546"/>
        <v>0</v>
      </c>
      <c r="O5058" s="28">
        <f t="shared" si="547"/>
        <v>0</v>
      </c>
      <c r="P5058" s="24">
        <f>IF([1]DEPURADO!H5052&gt;1,0,[1]DEPURADO!B5052)</f>
        <v>0</v>
      </c>
      <c r="Q5058" s="30">
        <f t="shared" si="548"/>
        <v>0</v>
      </c>
      <c r="R5058" s="31">
        <f t="shared" si="549"/>
        <v>0</v>
      </c>
      <c r="S5058" s="31">
        <f>+[1]DEPURADO!J5052</f>
        <v>0</v>
      </c>
      <c r="T5058" s="23" t="s">
        <v>45</v>
      </c>
      <c r="U5058" s="31">
        <f>+[1]DEPURADO!I5052</f>
        <v>0</v>
      </c>
      <c r="V5058" s="30"/>
      <c r="W5058" s="23" t="s">
        <v>45</v>
      </c>
      <c r="X5058" s="31">
        <f>+[1]DEPURADO!K5052+[1]DEPURADO!L5052</f>
        <v>0</v>
      </c>
      <c r="Y5058" s="23" t="s">
        <v>45</v>
      </c>
      <c r="Z5058" s="31">
        <f t="shared" si="550"/>
        <v>0</v>
      </c>
      <c r="AA5058" s="31"/>
      <c r="AB5058" s="31">
        <v>0</v>
      </c>
      <c r="AC5058" s="31">
        <v>0</v>
      </c>
      <c r="AD5058" s="30"/>
      <c r="AE5058" s="30">
        <f>+[1]DEPURADO!K5052</f>
        <v>0</v>
      </c>
      <c r="AF5058" s="30">
        <v>0</v>
      </c>
      <c r="AG5058" s="30">
        <f t="shared" si="551"/>
        <v>0</v>
      </c>
      <c r="AH5058" s="30">
        <v>0</v>
      </c>
      <c r="AI5058" s="30">
        <f>+[1]DEPURADO!G5052</f>
        <v>0</v>
      </c>
      <c r="AJ5058" s="32"/>
      <c r="AK5058" s="33"/>
    </row>
    <row r="5059" spans="1:37" s="34" customFormat="1" hidden="1" x14ac:dyDescent="0.25">
      <c r="A5059" s="23">
        <f t="shared" si="552"/>
        <v>5051</v>
      </c>
      <c r="B5059" s="24" t="s">
        <v>44</v>
      </c>
      <c r="C5059" s="23">
        <f>+[1]DEPURADO!A5053</f>
        <v>0</v>
      </c>
      <c r="D5059" s="23">
        <f>+[1]DEPURADO!B5053</f>
        <v>0</v>
      </c>
      <c r="E5059" s="25">
        <f>+[1]DEPURADO!C5053</f>
        <v>0</v>
      </c>
      <c r="F5059" s="26" t="str">
        <f>+IF([1]DEPURADO!D5053&gt;1,[1]DEPURADO!D5053," ")</f>
        <v xml:space="preserve"> </v>
      </c>
      <c r="G5059" s="27">
        <f>[1]DEPURADO!F5053</f>
        <v>0</v>
      </c>
      <c r="H5059" s="28">
        <v>0</v>
      </c>
      <c r="I5059" s="28">
        <f>+[1]DEPURADO!M5053+[1]DEPURADO!N5053</f>
        <v>0</v>
      </c>
      <c r="J5059" s="28">
        <f>+[1]DEPURADO!R5053</f>
        <v>0</v>
      </c>
      <c r="K5059" s="29">
        <f>+[1]DEPURADO!P5053+[1]DEPURADO!Q5053</f>
        <v>0</v>
      </c>
      <c r="L5059" s="28">
        <v>0</v>
      </c>
      <c r="M5059" s="28">
        <v>0</v>
      </c>
      <c r="N5059" s="28">
        <f t="shared" si="546"/>
        <v>0</v>
      </c>
      <c r="O5059" s="28">
        <f t="shared" si="547"/>
        <v>0</v>
      </c>
      <c r="P5059" s="24">
        <f>IF([1]DEPURADO!H5053&gt;1,0,[1]DEPURADO!B5053)</f>
        <v>0</v>
      </c>
      <c r="Q5059" s="30">
        <f t="shared" si="548"/>
        <v>0</v>
      </c>
      <c r="R5059" s="31">
        <f t="shared" si="549"/>
        <v>0</v>
      </c>
      <c r="S5059" s="31">
        <f>+[1]DEPURADO!J5053</f>
        <v>0</v>
      </c>
      <c r="T5059" s="23" t="s">
        <v>45</v>
      </c>
      <c r="U5059" s="31">
        <f>+[1]DEPURADO!I5053</f>
        <v>0</v>
      </c>
      <c r="V5059" s="30"/>
      <c r="W5059" s="23" t="s">
        <v>45</v>
      </c>
      <c r="X5059" s="31">
        <f>+[1]DEPURADO!K5053+[1]DEPURADO!L5053</f>
        <v>0</v>
      </c>
      <c r="Y5059" s="23" t="s">
        <v>45</v>
      </c>
      <c r="Z5059" s="31">
        <f t="shared" si="550"/>
        <v>0</v>
      </c>
      <c r="AA5059" s="31"/>
      <c r="AB5059" s="31">
        <v>0</v>
      </c>
      <c r="AC5059" s="31">
        <v>0</v>
      </c>
      <c r="AD5059" s="30"/>
      <c r="AE5059" s="30">
        <f>+[1]DEPURADO!K5053</f>
        <v>0</v>
      </c>
      <c r="AF5059" s="30">
        <v>0</v>
      </c>
      <c r="AG5059" s="30">
        <f t="shared" si="551"/>
        <v>0</v>
      </c>
      <c r="AH5059" s="30">
        <v>0</v>
      </c>
      <c r="AI5059" s="30">
        <f>+[1]DEPURADO!G5053</f>
        <v>0</v>
      </c>
      <c r="AJ5059" s="32"/>
      <c r="AK5059" s="33"/>
    </row>
    <row r="5060" spans="1:37" s="34" customFormat="1" hidden="1" x14ac:dyDescent="0.25">
      <c r="A5060" s="23">
        <f t="shared" si="552"/>
        <v>5052</v>
      </c>
      <c r="B5060" s="24" t="s">
        <v>44</v>
      </c>
      <c r="C5060" s="23">
        <f>+[1]DEPURADO!A5054</f>
        <v>0</v>
      </c>
      <c r="D5060" s="23">
        <f>+[1]DEPURADO!B5054</f>
        <v>0</v>
      </c>
      <c r="E5060" s="25">
        <f>+[1]DEPURADO!C5054</f>
        <v>0</v>
      </c>
      <c r="F5060" s="26" t="str">
        <f>+IF([1]DEPURADO!D5054&gt;1,[1]DEPURADO!D5054," ")</f>
        <v xml:space="preserve"> </v>
      </c>
      <c r="G5060" s="27">
        <f>[1]DEPURADO!F5054</f>
        <v>0</v>
      </c>
      <c r="H5060" s="28">
        <v>0</v>
      </c>
      <c r="I5060" s="28">
        <f>+[1]DEPURADO!M5054+[1]DEPURADO!N5054</f>
        <v>0</v>
      </c>
      <c r="J5060" s="28">
        <f>+[1]DEPURADO!R5054</f>
        <v>0</v>
      </c>
      <c r="K5060" s="29">
        <f>+[1]DEPURADO!P5054+[1]DEPURADO!Q5054</f>
        <v>0</v>
      </c>
      <c r="L5060" s="28">
        <v>0</v>
      </c>
      <c r="M5060" s="28">
        <v>0</v>
      </c>
      <c r="N5060" s="28">
        <f t="shared" si="546"/>
        <v>0</v>
      </c>
      <c r="O5060" s="28">
        <f t="shared" si="547"/>
        <v>0</v>
      </c>
      <c r="P5060" s="24">
        <f>IF([1]DEPURADO!H5054&gt;1,0,[1]DEPURADO!B5054)</f>
        <v>0</v>
      </c>
      <c r="Q5060" s="30">
        <f t="shared" si="548"/>
        <v>0</v>
      </c>
      <c r="R5060" s="31">
        <f t="shared" si="549"/>
        <v>0</v>
      </c>
      <c r="S5060" s="31">
        <f>+[1]DEPURADO!J5054</f>
        <v>0</v>
      </c>
      <c r="T5060" s="23" t="s">
        <v>45</v>
      </c>
      <c r="U5060" s="31">
        <f>+[1]DEPURADO!I5054</f>
        <v>0</v>
      </c>
      <c r="V5060" s="30"/>
      <c r="W5060" s="23" t="s">
        <v>45</v>
      </c>
      <c r="X5060" s="31">
        <f>+[1]DEPURADO!K5054+[1]DEPURADO!L5054</f>
        <v>0</v>
      </c>
      <c r="Y5060" s="23" t="s">
        <v>45</v>
      </c>
      <c r="Z5060" s="31">
        <f t="shared" si="550"/>
        <v>0</v>
      </c>
      <c r="AA5060" s="31"/>
      <c r="AB5060" s="31">
        <v>0</v>
      </c>
      <c r="AC5060" s="31">
        <v>0</v>
      </c>
      <c r="AD5060" s="30"/>
      <c r="AE5060" s="30">
        <f>+[1]DEPURADO!K5054</f>
        <v>0</v>
      </c>
      <c r="AF5060" s="30">
        <v>0</v>
      </c>
      <c r="AG5060" s="30">
        <f t="shared" si="551"/>
        <v>0</v>
      </c>
      <c r="AH5060" s="30">
        <v>0</v>
      </c>
      <c r="AI5060" s="30">
        <f>+[1]DEPURADO!G5054</f>
        <v>0</v>
      </c>
      <c r="AJ5060" s="32"/>
      <c r="AK5060" s="33"/>
    </row>
    <row r="5061" spans="1:37" s="34" customFormat="1" hidden="1" x14ac:dyDescent="0.25">
      <c r="A5061" s="23">
        <f t="shared" si="552"/>
        <v>5053</v>
      </c>
      <c r="B5061" s="24" t="s">
        <v>44</v>
      </c>
      <c r="C5061" s="23">
        <f>+[1]DEPURADO!A5055</f>
        <v>0</v>
      </c>
      <c r="D5061" s="23">
        <f>+[1]DEPURADO!B5055</f>
        <v>0</v>
      </c>
      <c r="E5061" s="25">
        <f>+[1]DEPURADO!C5055</f>
        <v>0</v>
      </c>
      <c r="F5061" s="26" t="str">
        <f>+IF([1]DEPURADO!D5055&gt;1,[1]DEPURADO!D5055," ")</f>
        <v xml:space="preserve"> </v>
      </c>
      <c r="G5061" s="27">
        <f>[1]DEPURADO!F5055</f>
        <v>0</v>
      </c>
      <c r="H5061" s="28">
        <v>0</v>
      </c>
      <c r="I5061" s="28">
        <f>+[1]DEPURADO!M5055+[1]DEPURADO!N5055</f>
        <v>0</v>
      </c>
      <c r="J5061" s="28">
        <f>+[1]DEPURADO!R5055</f>
        <v>0</v>
      </c>
      <c r="K5061" s="29">
        <f>+[1]DEPURADO!P5055+[1]DEPURADO!Q5055</f>
        <v>0</v>
      </c>
      <c r="L5061" s="28">
        <v>0</v>
      </c>
      <c r="M5061" s="28">
        <v>0</v>
      </c>
      <c r="N5061" s="28">
        <f t="shared" si="546"/>
        <v>0</v>
      </c>
      <c r="O5061" s="28">
        <f t="shared" si="547"/>
        <v>0</v>
      </c>
      <c r="P5061" s="24">
        <f>IF([1]DEPURADO!H5055&gt;1,0,[1]DEPURADO!B5055)</f>
        <v>0</v>
      </c>
      <c r="Q5061" s="30">
        <f t="shared" si="548"/>
        <v>0</v>
      </c>
      <c r="R5061" s="31">
        <f t="shared" si="549"/>
        <v>0</v>
      </c>
      <c r="S5061" s="31">
        <f>+[1]DEPURADO!J5055</f>
        <v>0</v>
      </c>
      <c r="T5061" s="23" t="s">
        <v>45</v>
      </c>
      <c r="U5061" s="31">
        <f>+[1]DEPURADO!I5055</f>
        <v>0</v>
      </c>
      <c r="V5061" s="30"/>
      <c r="W5061" s="23" t="s">
        <v>45</v>
      </c>
      <c r="X5061" s="31">
        <f>+[1]DEPURADO!K5055+[1]DEPURADO!L5055</f>
        <v>0</v>
      </c>
      <c r="Y5061" s="23" t="s">
        <v>45</v>
      </c>
      <c r="Z5061" s="31">
        <f t="shared" si="550"/>
        <v>0</v>
      </c>
      <c r="AA5061" s="31"/>
      <c r="AB5061" s="31">
        <v>0</v>
      </c>
      <c r="AC5061" s="31">
        <v>0</v>
      </c>
      <c r="AD5061" s="30"/>
      <c r="AE5061" s="30">
        <f>+[1]DEPURADO!K5055</f>
        <v>0</v>
      </c>
      <c r="AF5061" s="30">
        <v>0</v>
      </c>
      <c r="AG5061" s="30">
        <f t="shared" si="551"/>
        <v>0</v>
      </c>
      <c r="AH5061" s="30">
        <v>0</v>
      </c>
      <c r="AI5061" s="30">
        <f>+[1]DEPURADO!G5055</f>
        <v>0</v>
      </c>
      <c r="AJ5061" s="32"/>
      <c r="AK5061" s="33"/>
    </row>
    <row r="5062" spans="1:37" s="34" customFormat="1" hidden="1" x14ac:dyDescent="0.25">
      <c r="A5062" s="23">
        <f t="shared" si="552"/>
        <v>5054</v>
      </c>
      <c r="B5062" s="24" t="s">
        <v>44</v>
      </c>
      <c r="C5062" s="23">
        <f>+[1]DEPURADO!A5056</f>
        <v>0</v>
      </c>
      <c r="D5062" s="23">
        <f>+[1]DEPURADO!B5056</f>
        <v>0</v>
      </c>
      <c r="E5062" s="25">
        <f>+[1]DEPURADO!C5056</f>
        <v>0</v>
      </c>
      <c r="F5062" s="26" t="str">
        <f>+IF([1]DEPURADO!D5056&gt;1,[1]DEPURADO!D5056," ")</f>
        <v xml:space="preserve"> </v>
      </c>
      <c r="G5062" s="27">
        <f>[1]DEPURADO!F5056</f>
        <v>0</v>
      </c>
      <c r="H5062" s="28">
        <v>0</v>
      </c>
      <c r="I5062" s="28">
        <f>+[1]DEPURADO!M5056+[1]DEPURADO!N5056</f>
        <v>0</v>
      </c>
      <c r="J5062" s="28">
        <f>+[1]DEPURADO!R5056</f>
        <v>0</v>
      </c>
      <c r="K5062" s="29">
        <f>+[1]DEPURADO!P5056+[1]DEPURADO!Q5056</f>
        <v>0</v>
      </c>
      <c r="L5062" s="28">
        <v>0</v>
      </c>
      <c r="M5062" s="28">
        <v>0</v>
      </c>
      <c r="N5062" s="28">
        <f t="shared" si="546"/>
        <v>0</v>
      </c>
      <c r="O5062" s="28">
        <f t="shared" si="547"/>
        <v>0</v>
      </c>
      <c r="P5062" s="24">
        <f>IF([1]DEPURADO!H5056&gt;1,0,[1]DEPURADO!B5056)</f>
        <v>0</v>
      </c>
      <c r="Q5062" s="30">
        <f t="shared" si="548"/>
        <v>0</v>
      </c>
      <c r="R5062" s="31">
        <f t="shared" si="549"/>
        <v>0</v>
      </c>
      <c r="S5062" s="31">
        <f>+[1]DEPURADO!J5056</f>
        <v>0</v>
      </c>
      <c r="T5062" s="23" t="s">
        <v>45</v>
      </c>
      <c r="U5062" s="31">
        <f>+[1]DEPURADO!I5056</f>
        <v>0</v>
      </c>
      <c r="V5062" s="30"/>
      <c r="W5062" s="23" t="s">
        <v>45</v>
      </c>
      <c r="X5062" s="31">
        <f>+[1]DEPURADO!K5056+[1]DEPURADO!L5056</f>
        <v>0</v>
      </c>
      <c r="Y5062" s="23" t="s">
        <v>45</v>
      </c>
      <c r="Z5062" s="31">
        <f t="shared" si="550"/>
        <v>0</v>
      </c>
      <c r="AA5062" s="31"/>
      <c r="AB5062" s="31">
        <v>0</v>
      </c>
      <c r="AC5062" s="31">
        <v>0</v>
      </c>
      <c r="AD5062" s="30"/>
      <c r="AE5062" s="30">
        <f>+[1]DEPURADO!K5056</f>
        <v>0</v>
      </c>
      <c r="AF5062" s="30">
        <v>0</v>
      </c>
      <c r="AG5062" s="30">
        <f t="shared" si="551"/>
        <v>0</v>
      </c>
      <c r="AH5062" s="30">
        <v>0</v>
      </c>
      <c r="AI5062" s="30">
        <f>+[1]DEPURADO!G5056</f>
        <v>0</v>
      </c>
      <c r="AJ5062" s="32"/>
      <c r="AK5062" s="33"/>
    </row>
    <row r="5063" spans="1:37" s="34" customFormat="1" hidden="1" x14ac:dyDescent="0.25">
      <c r="A5063" s="23">
        <f t="shared" si="552"/>
        <v>5055</v>
      </c>
      <c r="B5063" s="24" t="s">
        <v>44</v>
      </c>
      <c r="C5063" s="23">
        <f>+[1]DEPURADO!A5057</f>
        <v>0</v>
      </c>
      <c r="D5063" s="23">
        <f>+[1]DEPURADO!B5057</f>
        <v>0</v>
      </c>
      <c r="E5063" s="25">
        <f>+[1]DEPURADO!C5057</f>
        <v>0</v>
      </c>
      <c r="F5063" s="26" t="str">
        <f>+IF([1]DEPURADO!D5057&gt;1,[1]DEPURADO!D5057," ")</f>
        <v xml:space="preserve"> </v>
      </c>
      <c r="G5063" s="27">
        <f>[1]DEPURADO!F5057</f>
        <v>0</v>
      </c>
      <c r="H5063" s="28">
        <v>0</v>
      </c>
      <c r="I5063" s="28">
        <f>+[1]DEPURADO!M5057+[1]DEPURADO!N5057</f>
        <v>0</v>
      </c>
      <c r="J5063" s="28">
        <f>+[1]DEPURADO!R5057</f>
        <v>0</v>
      </c>
      <c r="K5063" s="29">
        <f>+[1]DEPURADO!P5057+[1]DEPURADO!Q5057</f>
        <v>0</v>
      </c>
      <c r="L5063" s="28">
        <v>0</v>
      </c>
      <c r="M5063" s="28">
        <v>0</v>
      </c>
      <c r="N5063" s="28">
        <f t="shared" si="546"/>
        <v>0</v>
      </c>
      <c r="O5063" s="28">
        <f t="shared" si="547"/>
        <v>0</v>
      </c>
      <c r="P5063" s="24">
        <f>IF([1]DEPURADO!H5057&gt;1,0,[1]DEPURADO!B5057)</f>
        <v>0</v>
      </c>
      <c r="Q5063" s="30">
        <f t="shared" si="548"/>
        <v>0</v>
      </c>
      <c r="R5063" s="31">
        <f t="shared" si="549"/>
        <v>0</v>
      </c>
      <c r="S5063" s="31">
        <f>+[1]DEPURADO!J5057</f>
        <v>0</v>
      </c>
      <c r="T5063" s="23" t="s">
        <v>45</v>
      </c>
      <c r="U5063" s="31">
        <f>+[1]DEPURADO!I5057</f>
        <v>0</v>
      </c>
      <c r="V5063" s="30"/>
      <c r="W5063" s="23" t="s">
        <v>45</v>
      </c>
      <c r="X5063" s="31">
        <f>+[1]DEPURADO!K5057+[1]DEPURADO!L5057</f>
        <v>0</v>
      </c>
      <c r="Y5063" s="23" t="s">
        <v>45</v>
      </c>
      <c r="Z5063" s="31">
        <f t="shared" si="550"/>
        <v>0</v>
      </c>
      <c r="AA5063" s="31"/>
      <c r="AB5063" s="31">
        <v>0</v>
      </c>
      <c r="AC5063" s="31">
        <v>0</v>
      </c>
      <c r="AD5063" s="30"/>
      <c r="AE5063" s="30">
        <f>+[1]DEPURADO!K5057</f>
        <v>0</v>
      </c>
      <c r="AF5063" s="30">
        <v>0</v>
      </c>
      <c r="AG5063" s="30">
        <f t="shared" si="551"/>
        <v>0</v>
      </c>
      <c r="AH5063" s="30">
        <v>0</v>
      </c>
      <c r="AI5063" s="30">
        <f>+[1]DEPURADO!G5057</f>
        <v>0</v>
      </c>
      <c r="AJ5063" s="32"/>
      <c r="AK5063" s="33"/>
    </row>
    <row r="5064" spans="1:37" s="34" customFormat="1" hidden="1" x14ac:dyDescent="0.25">
      <c r="A5064" s="23">
        <f t="shared" si="552"/>
        <v>5056</v>
      </c>
      <c r="B5064" s="24" t="s">
        <v>44</v>
      </c>
      <c r="C5064" s="23">
        <f>+[1]DEPURADO!A5058</f>
        <v>0</v>
      </c>
      <c r="D5064" s="23">
        <f>+[1]DEPURADO!B5058</f>
        <v>0</v>
      </c>
      <c r="E5064" s="25">
        <f>+[1]DEPURADO!C5058</f>
        <v>0</v>
      </c>
      <c r="F5064" s="26" t="str">
        <f>+IF([1]DEPURADO!D5058&gt;1,[1]DEPURADO!D5058," ")</f>
        <v xml:space="preserve"> </v>
      </c>
      <c r="G5064" s="27">
        <f>[1]DEPURADO!F5058</f>
        <v>0</v>
      </c>
      <c r="H5064" s="28">
        <v>0</v>
      </c>
      <c r="I5064" s="28">
        <f>+[1]DEPURADO!M5058+[1]DEPURADO!N5058</f>
        <v>0</v>
      </c>
      <c r="J5064" s="28">
        <f>+[1]DEPURADO!R5058</f>
        <v>0</v>
      </c>
      <c r="K5064" s="29">
        <f>+[1]DEPURADO!P5058+[1]DEPURADO!Q5058</f>
        <v>0</v>
      </c>
      <c r="L5064" s="28">
        <v>0</v>
      </c>
      <c r="M5064" s="28">
        <v>0</v>
      </c>
      <c r="N5064" s="28">
        <f t="shared" si="546"/>
        <v>0</v>
      </c>
      <c r="O5064" s="28">
        <f t="shared" si="547"/>
        <v>0</v>
      </c>
      <c r="P5064" s="24">
        <f>IF([1]DEPURADO!H5058&gt;1,0,[1]DEPURADO!B5058)</f>
        <v>0</v>
      </c>
      <c r="Q5064" s="30">
        <f t="shared" si="548"/>
        <v>0</v>
      </c>
      <c r="R5064" s="31">
        <f t="shared" si="549"/>
        <v>0</v>
      </c>
      <c r="S5064" s="31">
        <f>+[1]DEPURADO!J5058</f>
        <v>0</v>
      </c>
      <c r="T5064" s="23" t="s">
        <v>45</v>
      </c>
      <c r="U5064" s="31">
        <f>+[1]DEPURADO!I5058</f>
        <v>0</v>
      </c>
      <c r="V5064" s="30"/>
      <c r="W5064" s="23" t="s">
        <v>45</v>
      </c>
      <c r="X5064" s="31">
        <f>+[1]DEPURADO!K5058+[1]DEPURADO!L5058</f>
        <v>0</v>
      </c>
      <c r="Y5064" s="23" t="s">
        <v>45</v>
      </c>
      <c r="Z5064" s="31">
        <f t="shared" si="550"/>
        <v>0</v>
      </c>
      <c r="AA5064" s="31"/>
      <c r="AB5064" s="31">
        <v>0</v>
      </c>
      <c r="AC5064" s="31">
        <v>0</v>
      </c>
      <c r="AD5064" s="30"/>
      <c r="AE5064" s="30">
        <f>+[1]DEPURADO!K5058</f>
        <v>0</v>
      </c>
      <c r="AF5064" s="30">
        <v>0</v>
      </c>
      <c r="AG5064" s="30">
        <f t="shared" si="551"/>
        <v>0</v>
      </c>
      <c r="AH5064" s="30">
        <v>0</v>
      </c>
      <c r="AI5064" s="30">
        <f>+[1]DEPURADO!G5058</f>
        <v>0</v>
      </c>
      <c r="AJ5064" s="32"/>
      <c r="AK5064" s="33"/>
    </row>
    <row r="5065" spans="1:37" s="34" customFormat="1" hidden="1" x14ac:dyDescent="0.25">
      <c r="A5065" s="23">
        <f t="shared" si="552"/>
        <v>5057</v>
      </c>
      <c r="B5065" s="24" t="s">
        <v>44</v>
      </c>
      <c r="C5065" s="23">
        <f>+[1]DEPURADO!A5059</f>
        <v>0</v>
      </c>
      <c r="D5065" s="23">
        <f>+[1]DEPURADO!B5059</f>
        <v>0</v>
      </c>
      <c r="E5065" s="25">
        <f>+[1]DEPURADO!C5059</f>
        <v>0</v>
      </c>
      <c r="F5065" s="26" t="str">
        <f>+IF([1]DEPURADO!D5059&gt;1,[1]DEPURADO!D5059," ")</f>
        <v xml:space="preserve"> </v>
      </c>
      <c r="G5065" s="27">
        <f>[1]DEPURADO!F5059</f>
        <v>0</v>
      </c>
      <c r="H5065" s="28">
        <v>0</v>
      </c>
      <c r="I5065" s="28">
        <f>+[1]DEPURADO!M5059+[1]DEPURADO!N5059</f>
        <v>0</v>
      </c>
      <c r="J5065" s="28">
        <f>+[1]DEPURADO!R5059</f>
        <v>0</v>
      </c>
      <c r="K5065" s="29">
        <f>+[1]DEPURADO!P5059+[1]DEPURADO!Q5059</f>
        <v>0</v>
      </c>
      <c r="L5065" s="28">
        <v>0</v>
      </c>
      <c r="M5065" s="28">
        <v>0</v>
      </c>
      <c r="N5065" s="28">
        <f t="shared" si="546"/>
        <v>0</v>
      </c>
      <c r="O5065" s="28">
        <f t="shared" si="547"/>
        <v>0</v>
      </c>
      <c r="P5065" s="24">
        <f>IF([1]DEPURADO!H5059&gt;1,0,[1]DEPURADO!B5059)</f>
        <v>0</v>
      </c>
      <c r="Q5065" s="30">
        <f t="shared" si="548"/>
        <v>0</v>
      </c>
      <c r="R5065" s="31">
        <f t="shared" si="549"/>
        <v>0</v>
      </c>
      <c r="S5065" s="31">
        <f>+[1]DEPURADO!J5059</f>
        <v>0</v>
      </c>
      <c r="T5065" s="23" t="s">
        <v>45</v>
      </c>
      <c r="U5065" s="31">
        <f>+[1]DEPURADO!I5059</f>
        <v>0</v>
      </c>
      <c r="V5065" s="30"/>
      <c r="W5065" s="23" t="s">
        <v>45</v>
      </c>
      <c r="X5065" s="31">
        <f>+[1]DEPURADO!K5059+[1]DEPURADO!L5059</f>
        <v>0</v>
      </c>
      <c r="Y5065" s="23" t="s">
        <v>45</v>
      </c>
      <c r="Z5065" s="31">
        <f t="shared" si="550"/>
        <v>0</v>
      </c>
      <c r="AA5065" s="31"/>
      <c r="AB5065" s="31">
        <v>0</v>
      </c>
      <c r="AC5065" s="31">
        <v>0</v>
      </c>
      <c r="AD5065" s="30"/>
      <c r="AE5065" s="30">
        <f>+[1]DEPURADO!K5059</f>
        <v>0</v>
      </c>
      <c r="AF5065" s="30">
        <v>0</v>
      </c>
      <c r="AG5065" s="30">
        <f t="shared" si="551"/>
        <v>0</v>
      </c>
      <c r="AH5065" s="30">
        <v>0</v>
      </c>
      <c r="AI5065" s="30">
        <f>+[1]DEPURADO!G5059</f>
        <v>0</v>
      </c>
      <c r="AJ5065" s="32"/>
      <c r="AK5065" s="33"/>
    </row>
    <row r="5066" spans="1:37" s="34" customFormat="1" hidden="1" x14ac:dyDescent="0.25">
      <c r="A5066" s="23">
        <f t="shared" si="552"/>
        <v>5058</v>
      </c>
      <c r="B5066" s="24" t="s">
        <v>44</v>
      </c>
      <c r="C5066" s="23">
        <f>+[1]DEPURADO!A5060</f>
        <v>0</v>
      </c>
      <c r="D5066" s="23">
        <f>+[1]DEPURADO!B5060</f>
        <v>0</v>
      </c>
      <c r="E5066" s="25">
        <f>+[1]DEPURADO!C5060</f>
        <v>0</v>
      </c>
      <c r="F5066" s="26" t="str">
        <f>+IF([1]DEPURADO!D5060&gt;1,[1]DEPURADO!D5060," ")</f>
        <v xml:space="preserve"> </v>
      </c>
      <c r="G5066" s="27">
        <f>[1]DEPURADO!F5060</f>
        <v>0</v>
      </c>
      <c r="H5066" s="28">
        <v>0</v>
      </c>
      <c r="I5066" s="28">
        <f>+[1]DEPURADO!M5060+[1]DEPURADO!N5060</f>
        <v>0</v>
      </c>
      <c r="J5066" s="28">
        <f>+[1]DEPURADO!R5060</f>
        <v>0</v>
      </c>
      <c r="K5066" s="29">
        <f>+[1]DEPURADO!P5060+[1]DEPURADO!Q5060</f>
        <v>0</v>
      </c>
      <c r="L5066" s="28">
        <v>0</v>
      </c>
      <c r="M5066" s="28">
        <v>0</v>
      </c>
      <c r="N5066" s="28">
        <f t="shared" ref="N5066:N5129" si="553">+SUM(J5066:M5066)</f>
        <v>0</v>
      </c>
      <c r="O5066" s="28">
        <f t="shared" ref="O5066:O5129" si="554">+G5066-I5066-N5066</f>
        <v>0</v>
      </c>
      <c r="P5066" s="24">
        <f>IF([1]DEPURADO!H5060&gt;1,0,[1]DEPURADO!B5060)</f>
        <v>0</v>
      </c>
      <c r="Q5066" s="30">
        <f t="shared" ref="Q5066:Q5129" si="555">+IF(P5066&gt;0,G5066,0)</f>
        <v>0</v>
      </c>
      <c r="R5066" s="31">
        <f t="shared" ref="R5066:R5129" si="556">IF(P5066=0,G5066,0)</f>
        <v>0</v>
      </c>
      <c r="S5066" s="31">
        <f>+[1]DEPURADO!J5060</f>
        <v>0</v>
      </c>
      <c r="T5066" s="23" t="s">
        <v>45</v>
      </c>
      <c r="U5066" s="31">
        <f>+[1]DEPURADO!I5060</f>
        <v>0</v>
      </c>
      <c r="V5066" s="30"/>
      <c r="W5066" s="23" t="s">
        <v>45</v>
      </c>
      <c r="X5066" s="31">
        <f>+[1]DEPURADO!K5060+[1]DEPURADO!L5060</f>
        <v>0</v>
      </c>
      <c r="Y5066" s="23" t="s">
        <v>45</v>
      </c>
      <c r="Z5066" s="31">
        <f t="shared" ref="Z5066:Z5129" si="557">+X5066-AE5066+IF(X5066-AE5066&lt;-1,-X5066+AE5066,0)</f>
        <v>0</v>
      </c>
      <c r="AA5066" s="31"/>
      <c r="AB5066" s="31">
        <v>0</v>
      </c>
      <c r="AC5066" s="31">
        <v>0</v>
      </c>
      <c r="AD5066" s="30"/>
      <c r="AE5066" s="30">
        <f>+[1]DEPURADO!K5060</f>
        <v>0</v>
      </c>
      <c r="AF5066" s="30">
        <v>0</v>
      </c>
      <c r="AG5066" s="30">
        <f t="shared" ref="AG5066:AG5129" si="558">+G5066-I5066-N5066-R5066-Z5066-AC5066-AE5066-S5066-U5066</f>
        <v>0</v>
      </c>
      <c r="AH5066" s="30">
        <v>0</v>
      </c>
      <c r="AI5066" s="30">
        <f>+[1]DEPURADO!G5060</f>
        <v>0</v>
      </c>
      <c r="AJ5066" s="32"/>
      <c r="AK5066" s="33"/>
    </row>
    <row r="5067" spans="1:37" s="34" customFormat="1" hidden="1" x14ac:dyDescent="0.25">
      <c r="A5067" s="23">
        <f t="shared" ref="A5067:A5130" si="559">+A5066+1</f>
        <v>5059</v>
      </c>
      <c r="B5067" s="24" t="s">
        <v>44</v>
      </c>
      <c r="C5067" s="23">
        <f>+[1]DEPURADO!A5061</f>
        <v>0</v>
      </c>
      <c r="D5067" s="23">
        <f>+[1]DEPURADO!B5061</f>
        <v>0</v>
      </c>
      <c r="E5067" s="25">
        <f>+[1]DEPURADO!C5061</f>
        <v>0</v>
      </c>
      <c r="F5067" s="26" t="str">
        <f>+IF([1]DEPURADO!D5061&gt;1,[1]DEPURADO!D5061," ")</f>
        <v xml:space="preserve"> </v>
      </c>
      <c r="G5067" s="27">
        <f>[1]DEPURADO!F5061</f>
        <v>0</v>
      </c>
      <c r="H5067" s="28">
        <v>0</v>
      </c>
      <c r="I5067" s="28">
        <f>+[1]DEPURADO!M5061+[1]DEPURADO!N5061</f>
        <v>0</v>
      </c>
      <c r="J5067" s="28">
        <f>+[1]DEPURADO!R5061</f>
        <v>0</v>
      </c>
      <c r="K5067" s="29">
        <f>+[1]DEPURADO!P5061+[1]DEPURADO!Q5061</f>
        <v>0</v>
      </c>
      <c r="L5067" s="28">
        <v>0</v>
      </c>
      <c r="M5067" s="28">
        <v>0</v>
      </c>
      <c r="N5067" s="28">
        <f t="shared" si="553"/>
        <v>0</v>
      </c>
      <c r="O5067" s="28">
        <f t="shared" si="554"/>
        <v>0</v>
      </c>
      <c r="P5067" s="24">
        <f>IF([1]DEPURADO!H5061&gt;1,0,[1]DEPURADO!B5061)</f>
        <v>0</v>
      </c>
      <c r="Q5067" s="30">
        <f t="shared" si="555"/>
        <v>0</v>
      </c>
      <c r="R5067" s="31">
        <f t="shared" si="556"/>
        <v>0</v>
      </c>
      <c r="S5067" s="31">
        <f>+[1]DEPURADO!J5061</f>
        <v>0</v>
      </c>
      <c r="T5067" s="23" t="s">
        <v>45</v>
      </c>
      <c r="U5067" s="31">
        <f>+[1]DEPURADO!I5061</f>
        <v>0</v>
      </c>
      <c r="V5067" s="30"/>
      <c r="W5067" s="23" t="s">
        <v>45</v>
      </c>
      <c r="X5067" s="31">
        <f>+[1]DEPURADO!K5061+[1]DEPURADO!L5061</f>
        <v>0</v>
      </c>
      <c r="Y5067" s="23" t="s">
        <v>45</v>
      </c>
      <c r="Z5067" s="31">
        <f t="shared" si="557"/>
        <v>0</v>
      </c>
      <c r="AA5067" s="31"/>
      <c r="AB5067" s="31">
        <v>0</v>
      </c>
      <c r="AC5067" s="31">
        <v>0</v>
      </c>
      <c r="AD5067" s="30"/>
      <c r="AE5067" s="30">
        <f>+[1]DEPURADO!K5061</f>
        <v>0</v>
      </c>
      <c r="AF5067" s="30">
        <v>0</v>
      </c>
      <c r="AG5067" s="30">
        <f t="shared" si="558"/>
        <v>0</v>
      </c>
      <c r="AH5067" s="30">
        <v>0</v>
      </c>
      <c r="AI5067" s="30">
        <f>+[1]DEPURADO!G5061</f>
        <v>0</v>
      </c>
      <c r="AJ5067" s="32"/>
      <c r="AK5067" s="33"/>
    </row>
    <row r="5068" spans="1:37" s="34" customFormat="1" hidden="1" x14ac:dyDescent="0.25">
      <c r="A5068" s="23">
        <f t="shared" si="559"/>
        <v>5060</v>
      </c>
      <c r="B5068" s="24" t="s">
        <v>44</v>
      </c>
      <c r="C5068" s="23">
        <f>+[1]DEPURADO!A5062</f>
        <v>0</v>
      </c>
      <c r="D5068" s="23">
        <f>+[1]DEPURADO!B5062</f>
        <v>0</v>
      </c>
      <c r="E5068" s="25">
        <f>+[1]DEPURADO!C5062</f>
        <v>0</v>
      </c>
      <c r="F5068" s="26" t="str">
        <f>+IF([1]DEPURADO!D5062&gt;1,[1]DEPURADO!D5062," ")</f>
        <v xml:space="preserve"> </v>
      </c>
      <c r="G5068" s="27">
        <f>[1]DEPURADO!F5062</f>
        <v>0</v>
      </c>
      <c r="H5068" s="28">
        <v>0</v>
      </c>
      <c r="I5068" s="28">
        <f>+[1]DEPURADO!M5062+[1]DEPURADO!N5062</f>
        <v>0</v>
      </c>
      <c r="J5068" s="28">
        <f>+[1]DEPURADO!R5062</f>
        <v>0</v>
      </c>
      <c r="K5068" s="29">
        <f>+[1]DEPURADO!P5062+[1]DEPURADO!Q5062</f>
        <v>0</v>
      </c>
      <c r="L5068" s="28">
        <v>0</v>
      </c>
      <c r="M5068" s="28">
        <v>0</v>
      </c>
      <c r="N5068" s="28">
        <f t="shared" si="553"/>
        <v>0</v>
      </c>
      <c r="O5068" s="28">
        <f t="shared" si="554"/>
        <v>0</v>
      </c>
      <c r="P5068" s="24">
        <f>IF([1]DEPURADO!H5062&gt;1,0,[1]DEPURADO!B5062)</f>
        <v>0</v>
      </c>
      <c r="Q5068" s="30">
        <f t="shared" si="555"/>
        <v>0</v>
      </c>
      <c r="R5068" s="31">
        <f t="shared" si="556"/>
        <v>0</v>
      </c>
      <c r="S5068" s="31">
        <f>+[1]DEPURADO!J5062</f>
        <v>0</v>
      </c>
      <c r="T5068" s="23" t="s">
        <v>45</v>
      </c>
      <c r="U5068" s="31">
        <f>+[1]DEPURADO!I5062</f>
        <v>0</v>
      </c>
      <c r="V5068" s="30"/>
      <c r="W5068" s="23" t="s">
        <v>45</v>
      </c>
      <c r="X5068" s="31">
        <f>+[1]DEPURADO!K5062+[1]DEPURADO!L5062</f>
        <v>0</v>
      </c>
      <c r="Y5068" s="23" t="s">
        <v>45</v>
      </c>
      <c r="Z5068" s="31">
        <f t="shared" si="557"/>
        <v>0</v>
      </c>
      <c r="AA5068" s="31"/>
      <c r="AB5068" s="31">
        <v>0</v>
      </c>
      <c r="AC5068" s="31">
        <v>0</v>
      </c>
      <c r="AD5068" s="30"/>
      <c r="AE5068" s="30">
        <f>+[1]DEPURADO!K5062</f>
        <v>0</v>
      </c>
      <c r="AF5068" s="30">
        <v>0</v>
      </c>
      <c r="AG5068" s="30">
        <f t="shared" si="558"/>
        <v>0</v>
      </c>
      <c r="AH5068" s="30">
        <v>0</v>
      </c>
      <c r="AI5068" s="30">
        <f>+[1]DEPURADO!G5062</f>
        <v>0</v>
      </c>
      <c r="AJ5068" s="32"/>
      <c r="AK5068" s="33"/>
    </row>
    <row r="5069" spans="1:37" s="34" customFormat="1" hidden="1" x14ac:dyDescent="0.25">
      <c r="A5069" s="23">
        <f t="shared" si="559"/>
        <v>5061</v>
      </c>
      <c r="B5069" s="24" t="s">
        <v>44</v>
      </c>
      <c r="C5069" s="23">
        <f>+[1]DEPURADO!A5063</f>
        <v>0</v>
      </c>
      <c r="D5069" s="23">
        <f>+[1]DEPURADO!B5063</f>
        <v>0</v>
      </c>
      <c r="E5069" s="25">
        <f>+[1]DEPURADO!C5063</f>
        <v>0</v>
      </c>
      <c r="F5069" s="26" t="str">
        <f>+IF([1]DEPURADO!D5063&gt;1,[1]DEPURADO!D5063," ")</f>
        <v xml:space="preserve"> </v>
      </c>
      <c r="G5069" s="27">
        <f>[1]DEPURADO!F5063</f>
        <v>0</v>
      </c>
      <c r="H5069" s="28">
        <v>0</v>
      </c>
      <c r="I5069" s="28">
        <f>+[1]DEPURADO!M5063+[1]DEPURADO!N5063</f>
        <v>0</v>
      </c>
      <c r="J5069" s="28">
        <f>+[1]DEPURADO!R5063</f>
        <v>0</v>
      </c>
      <c r="K5069" s="29">
        <f>+[1]DEPURADO!P5063+[1]DEPURADO!Q5063</f>
        <v>0</v>
      </c>
      <c r="L5069" s="28">
        <v>0</v>
      </c>
      <c r="M5069" s="28">
        <v>0</v>
      </c>
      <c r="N5069" s="28">
        <f t="shared" si="553"/>
        <v>0</v>
      </c>
      <c r="O5069" s="28">
        <f t="shared" si="554"/>
        <v>0</v>
      </c>
      <c r="P5069" s="24">
        <f>IF([1]DEPURADO!H5063&gt;1,0,[1]DEPURADO!B5063)</f>
        <v>0</v>
      </c>
      <c r="Q5069" s="30">
        <f t="shared" si="555"/>
        <v>0</v>
      </c>
      <c r="R5069" s="31">
        <f t="shared" si="556"/>
        <v>0</v>
      </c>
      <c r="S5069" s="31">
        <f>+[1]DEPURADO!J5063</f>
        <v>0</v>
      </c>
      <c r="T5069" s="23" t="s">
        <v>45</v>
      </c>
      <c r="U5069" s="31">
        <f>+[1]DEPURADO!I5063</f>
        <v>0</v>
      </c>
      <c r="V5069" s="30"/>
      <c r="W5069" s="23" t="s">
        <v>45</v>
      </c>
      <c r="X5069" s="31">
        <f>+[1]DEPURADO!K5063+[1]DEPURADO!L5063</f>
        <v>0</v>
      </c>
      <c r="Y5069" s="23" t="s">
        <v>45</v>
      </c>
      <c r="Z5069" s="31">
        <f t="shared" si="557"/>
        <v>0</v>
      </c>
      <c r="AA5069" s="31"/>
      <c r="AB5069" s="31">
        <v>0</v>
      </c>
      <c r="AC5069" s="31">
        <v>0</v>
      </c>
      <c r="AD5069" s="30"/>
      <c r="AE5069" s="30">
        <f>+[1]DEPURADO!K5063</f>
        <v>0</v>
      </c>
      <c r="AF5069" s="30">
        <v>0</v>
      </c>
      <c r="AG5069" s="30">
        <f t="shared" si="558"/>
        <v>0</v>
      </c>
      <c r="AH5069" s="30">
        <v>0</v>
      </c>
      <c r="AI5069" s="30">
        <f>+[1]DEPURADO!G5063</f>
        <v>0</v>
      </c>
      <c r="AJ5069" s="32"/>
      <c r="AK5069" s="33"/>
    </row>
    <row r="5070" spans="1:37" s="34" customFormat="1" hidden="1" x14ac:dyDescent="0.25">
      <c r="A5070" s="23">
        <f t="shared" si="559"/>
        <v>5062</v>
      </c>
      <c r="B5070" s="24" t="s">
        <v>44</v>
      </c>
      <c r="C5070" s="23">
        <f>+[1]DEPURADO!A5064</f>
        <v>0</v>
      </c>
      <c r="D5070" s="23">
        <f>+[1]DEPURADO!B5064</f>
        <v>0</v>
      </c>
      <c r="E5070" s="25">
        <f>+[1]DEPURADO!C5064</f>
        <v>0</v>
      </c>
      <c r="F5070" s="26" t="str">
        <f>+IF([1]DEPURADO!D5064&gt;1,[1]DEPURADO!D5064," ")</f>
        <v xml:space="preserve"> </v>
      </c>
      <c r="G5070" s="27">
        <f>[1]DEPURADO!F5064</f>
        <v>0</v>
      </c>
      <c r="H5070" s="28">
        <v>0</v>
      </c>
      <c r="I5070" s="28">
        <f>+[1]DEPURADO!M5064+[1]DEPURADO!N5064</f>
        <v>0</v>
      </c>
      <c r="J5070" s="28">
        <f>+[1]DEPURADO!R5064</f>
        <v>0</v>
      </c>
      <c r="K5070" s="29">
        <f>+[1]DEPURADO!P5064+[1]DEPURADO!Q5064</f>
        <v>0</v>
      </c>
      <c r="L5070" s="28">
        <v>0</v>
      </c>
      <c r="M5070" s="28">
        <v>0</v>
      </c>
      <c r="N5070" s="28">
        <f t="shared" si="553"/>
        <v>0</v>
      </c>
      <c r="O5070" s="28">
        <f t="shared" si="554"/>
        <v>0</v>
      </c>
      <c r="P5070" s="24">
        <f>IF([1]DEPURADO!H5064&gt;1,0,[1]DEPURADO!B5064)</f>
        <v>0</v>
      </c>
      <c r="Q5070" s="30">
        <f t="shared" si="555"/>
        <v>0</v>
      </c>
      <c r="R5070" s="31">
        <f t="shared" si="556"/>
        <v>0</v>
      </c>
      <c r="S5070" s="31">
        <f>+[1]DEPURADO!J5064</f>
        <v>0</v>
      </c>
      <c r="T5070" s="23" t="s">
        <v>45</v>
      </c>
      <c r="U5070" s="31">
        <f>+[1]DEPURADO!I5064</f>
        <v>0</v>
      </c>
      <c r="V5070" s="30"/>
      <c r="W5070" s="23" t="s">
        <v>45</v>
      </c>
      <c r="X5070" s="31">
        <f>+[1]DEPURADO!K5064+[1]DEPURADO!L5064</f>
        <v>0</v>
      </c>
      <c r="Y5070" s="23" t="s">
        <v>45</v>
      </c>
      <c r="Z5070" s="31">
        <f t="shared" si="557"/>
        <v>0</v>
      </c>
      <c r="AA5070" s="31"/>
      <c r="AB5070" s="31">
        <v>0</v>
      </c>
      <c r="AC5070" s="31">
        <v>0</v>
      </c>
      <c r="AD5070" s="30"/>
      <c r="AE5070" s="30">
        <f>+[1]DEPURADO!K5064</f>
        <v>0</v>
      </c>
      <c r="AF5070" s="30">
        <v>0</v>
      </c>
      <c r="AG5070" s="30">
        <f t="shared" si="558"/>
        <v>0</v>
      </c>
      <c r="AH5070" s="30">
        <v>0</v>
      </c>
      <c r="AI5070" s="30">
        <f>+[1]DEPURADO!G5064</f>
        <v>0</v>
      </c>
      <c r="AJ5070" s="32"/>
      <c r="AK5070" s="33"/>
    </row>
    <row r="5071" spans="1:37" s="34" customFormat="1" hidden="1" x14ac:dyDescent="0.25">
      <c r="A5071" s="23">
        <f t="shared" si="559"/>
        <v>5063</v>
      </c>
      <c r="B5071" s="24" t="s">
        <v>44</v>
      </c>
      <c r="C5071" s="23">
        <f>+[1]DEPURADO!A5065</f>
        <v>0</v>
      </c>
      <c r="D5071" s="23">
        <f>+[1]DEPURADO!B5065</f>
        <v>0</v>
      </c>
      <c r="E5071" s="25">
        <f>+[1]DEPURADO!C5065</f>
        <v>0</v>
      </c>
      <c r="F5071" s="26" t="str">
        <f>+IF([1]DEPURADO!D5065&gt;1,[1]DEPURADO!D5065," ")</f>
        <v xml:space="preserve"> </v>
      </c>
      <c r="G5071" s="27">
        <f>[1]DEPURADO!F5065</f>
        <v>0</v>
      </c>
      <c r="H5071" s="28">
        <v>0</v>
      </c>
      <c r="I5071" s="28">
        <f>+[1]DEPURADO!M5065+[1]DEPURADO!N5065</f>
        <v>0</v>
      </c>
      <c r="J5071" s="28">
        <f>+[1]DEPURADO!R5065</f>
        <v>0</v>
      </c>
      <c r="K5071" s="29">
        <f>+[1]DEPURADO!P5065+[1]DEPURADO!Q5065</f>
        <v>0</v>
      </c>
      <c r="L5071" s="28">
        <v>0</v>
      </c>
      <c r="M5071" s="28">
        <v>0</v>
      </c>
      <c r="N5071" s="28">
        <f t="shared" si="553"/>
        <v>0</v>
      </c>
      <c r="O5071" s="28">
        <f t="shared" si="554"/>
        <v>0</v>
      </c>
      <c r="P5071" s="24">
        <f>IF([1]DEPURADO!H5065&gt;1,0,[1]DEPURADO!B5065)</f>
        <v>0</v>
      </c>
      <c r="Q5071" s="30">
        <f t="shared" si="555"/>
        <v>0</v>
      </c>
      <c r="R5071" s="31">
        <f t="shared" si="556"/>
        <v>0</v>
      </c>
      <c r="S5071" s="31">
        <f>+[1]DEPURADO!J5065</f>
        <v>0</v>
      </c>
      <c r="T5071" s="23" t="s">
        <v>45</v>
      </c>
      <c r="U5071" s="31">
        <f>+[1]DEPURADO!I5065</f>
        <v>0</v>
      </c>
      <c r="V5071" s="30"/>
      <c r="W5071" s="23" t="s">
        <v>45</v>
      </c>
      <c r="X5071" s="31">
        <f>+[1]DEPURADO!K5065+[1]DEPURADO!L5065</f>
        <v>0</v>
      </c>
      <c r="Y5071" s="23" t="s">
        <v>45</v>
      </c>
      <c r="Z5071" s="31">
        <f t="shared" si="557"/>
        <v>0</v>
      </c>
      <c r="AA5071" s="31"/>
      <c r="AB5071" s="31">
        <v>0</v>
      </c>
      <c r="AC5071" s="31">
        <v>0</v>
      </c>
      <c r="AD5071" s="30"/>
      <c r="AE5071" s="30">
        <f>+[1]DEPURADO!K5065</f>
        <v>0</v>
      </c>
      <c r="AF5071" s="30">
        <v>0</v>
      </c>
      <c r="AG5071" s="30">
        <f t="shared" si="558"/>
        <v>0</v>
      </c>
      <c r="AH5071" s="30">
        <v>0</v>
      </c>
      <c r="AI5071" s="30">
        <f>+[1]DEPURADO!G5065</f>
        <v>0</v>
      </c>
      <c r="AJ5071" s="32"/>
      <c r="AK5071" s="33"/>
    </row>
    <row r="5072" spans="1:37" s="34" customFormat="1" hidden="1" x14ac:dyDescent="0.25">
      <c r="A5072" s="23">
        <f t="shared" si="559"/>
        <v>5064</v>
      </c>
      <c r="B5072" s="24" t="s">
        <v>44</v>
      </c>
      <c r="C5072" s="23">
        <f>+[1]DEPURADO!A5066</f>
        <v>0</v>
      </c>
      <c r="D5072" s="23">
        <f>+[1]DEPURADO!B5066</f>
        <v>0</v>
      </c>
      <c r="E5072" s="25">
        <f>+[1]DEPURADO!C5066</f>
        <v>0</v>
      </c>
      <c r="F5072" s="26" t="str">
        <f>+IF([1]DEPURADO!D5066&gt;1,[1]DEPURADO!D5066," ")</f>
        <v xml:space="preserve"> </v>
      </c>
      <c r="G5072" s="27">
        <f>[1]DEPURADO!F5066</f>
        <v>0</v>
      </c>
      <c r="H5072" s="28">
        <v>0</v>
      </c>
      <c r="I5072" s="28">
        <f>+[1]DEPURADO!M5066+[1]DEPURADO!N5066</f>
        <v>0</v>
      </c>
      <c r="J5072" s="28">
        <f>+[1]DEPURADO!R5066</f>
        <v>0</v>
      </c>
      <c r="K5072" s="29">
        <f>+[1]DEPURADO!P5066+[1]DEPURADO!Q5066</f>
        <v>0</v>
      </c>
      <c r="L5072" s="28">
        <v>0</v>
      </c>
      <c r="M5072" s="28">
        <v>0</v>
      </c>
      <c r="N5072" s="28">
        <f t="shared" si="553"/>
        <v>0</v>
      </c>
      <c r="O5072" s="28">
        <f t="shared" si="554"/>
        <v>0</v>
      </c>
      <c r="P5072" s="24">
        <f>IF([1]DEPURADO!H5066&gt;1,0,[1]DEPURADO!B5066)</f>
        <v>0</v>
      </c>
      <c r="Q5072" s="30">
        <f t="shared" si="555"/>
        <v>0</v>
      </c>
      <c r="R5072" s="31">
        <f t="shared" si="556"/>
        <v>0</v>
      </c>
      <c r="S5072" s="31">
        <f>+[1]DEPURADO!J5066</f>
        <v>0</v>
      </c>
      <c r="T5072" s="23" t="s">
        <v>45</v>
      </c>
      <c r="U5072" s="31">
        <f>+[1]DEPURADO!I5066</f>
        <v>0</v>
      </c>
      <c r="V5072" s="30"/>
      <c r="W5072" s="23" t="s">
        <v>45</v>
      </c>
      <c r="X5072" s="31">
        <f>+[1]DEPURADO!K5066+[1]DEPURADO!L5066</f>
        <v>0</v>
      </c>
      <c r="Y5072" s="23" t="s">
        <v>45</v>
      </c>
      <c r="Z5072" s="31">
        <f t="shared" si="557"/>
        <v>0</v>
      </c>
      <c r="AA5072" s="31"/>
      <c r="AB5072" s="31">
        <v>0</v>
      </c>
      <c r="AC5072" s="31">
        <v>0</v>
      </c>
      <c r="AD5072" s="30"/>
      <c r="AE5072" s="30">
        <f>+[1]DEPURADO!K5066</f>
        <v>0</v>
      </c>
      <c r="AF5072" s="30">
        <v>0</v>
      </c>
      <c r="AG5072" s="30">
        <f t="shared" si="558"/>
        <v>0</v>
      </c>
      <c r="AH5072" s="30">
        <v>0</v>
      </c>
      <c r="AI5072" s="30">
        <f>+[1]DEPURADO!G5066</f>
        <v>0</v>
      </c>
      <c r="AJ5072" s="32"/>
      <c r="AK5072" s="33"/>
    </row>
    <row r="5073" spans="1:37" s="34" customFormat="1" hidden="1" x14ac:dyDescent="0.25">
      <c r="A5073" s="23">
        <f t="shared" si="559"/>
        <v>5065</v>
      </c>
      <c r="B5073" s="24" t="s">
        <v>44</v>
      </c>
      <c r="C5073" s="23">
        <f>+[1]DEPURADO!A5067</f>
        <v>0</v>
      </c>
      <c r="D5073" s="23">
        <f>+[1]DEPURADO!B5067</f>
        <v>0</v>
      </c>
      <c r="E5073" s="25">
        <f>+[1]DEPURADO!C5067</f>
        <v>0</v>
      </c>
      <c r="F5073" s="26" t="str">
        <f>+IF([1]DEPURADO!D5067&gt;1,[1]DEPURADO!D5067," ")</f>
        <v xml:space="preserve"> </v>
      </c>
      <c r="G5073" s="27">
        <f>[1]DEPURADO!F5067</f>
        <v>0</v>
      </c>
      <c r="H5073" s="28">
        <v>0</v>
      </c>
      <c r="I5073" s="28">
        <f>+[1]DEPURADO!M5067+[1]DEPURADO!N5067</f>
        <v>0</v>
      </c>
      <c r="J5073" s="28">
        <f>+[1]DEPURADO!R5067</f>
        <v>0</v>
      </c>
      <c r="K5073" s="29">
        <f>+[1]DEPURADO!P5067+[1]DEPURADO!Q5067</f>
        <v>0</v>
      </c>
      <c r="L5073" s="28">
        <v>0</v>
      </c>
      <c r="M5073" s="28">
        <v>0</v>
      </c>
      <c r="N5073" s="28">
        <f t="shared" si="553"/>
        <v>0</v>
      </c>
      <c r="O5073" s="28">
        <f t="shared" si="554"/>
        <v>0</v>
      </c>
      <c r="P5073" s="24">
        <f>IF([1]DEPURADO!H5067&gt;1,0,[1]DEPURADO!B5067)</f>
        <v>0</v>
      </c>
      <c r="Q5073" s="30">
        <f t="shared" si="555"/>
        <v>0</v>
      </c>
      <c r="R5073" s="31">
        <f t="shared" si="556"/>
        <v>0</v>
      </c>
      <c r="S5073" s="31">
        <f>+[1]DEPURADO!J5067</f>
        <v>0</v>
      </c>
      <c r="T5073" s="23" t="s">
        <v>45</v>
      </c>
      <c r="U5073" s="31">
        <f>+[1]DEPURADO!I5067</f>
        <v>0</v>
      </c>
      <c r="V5073" s="30"/>
      <c r="W5073" s="23" t="s">
        <v>45</v>
      </c>
      <c r="X5073" s="31">
        <f>+[1]DEPURADO!K5067+[1]DEPURADO!L5067</f>
        <v>0</v>
      </c>
      <c r="Y5073" s="23" t="s">
        <v>45</v>
      </c>
      <c r="Z5073" s="31">
        <f t="shared" si="557"/>
        <v>0</v>
      </c>
      <c r="AA5073" s="31"/>
      <c r="AB5073" s="31">
        <v>0</v>
      </c>
      <c r="AC5073" s="31">
        <v>0</v>
      </c>
      <c r="AD5073" s="30"/>
      <c r="AE5073" s="30">
        <f>+[1]DEPURADO!K5067</f>
        <v>0</v>
      </c>
      <c r="AF5073" s="30">
        <v>0</v>
      </c>
      <c r="AG5073" s="30">
        <f t="shared" si="558"/>
        <v>0</v>
      </c>
      <c r="AH5073" s="30">
        <v>0</v>
      </c>
      <c r="AI5073" s="30">
        <f>+[1]DEPURADO!G5067</f>
        <v>0</v>
      </c>
      <c r="AJ5073" s="32"/>
      <c r="AK5073" s="33"/>
    </row>
    <row r="5074" spans="1:37" s="34" customFormat="1" hidden="1" x14ac:dyDescent="0.25">
      <c r="A5074" s="23">
        <f t="shared" si="559"/>
        <v>5066</v>
      </c>
      <c r="B5074" s="24" t="s">
        <v>44</v>
      </c>
      <c r="C5074" s="23">
        <f>+[1]DEPURADO!A5068</f>
        <v>0</v>
      </c>
      <c r="D5074" s="23">
        <f>+[1]DEPURADO!B5068</f>
        <v>0</v>
      </c>
      <c r="E5074" s="25">
        <f>+[1]DEPURADO!C5068</f>
        <v>0</v>
      </c>
      <c r="F5074" s="26" t="str">
        <f>+IF([1]DEPURADO!D5068&gt;1,[1]DEPURADO!D5068," ")</f>
        <v xml:space="preserve"> </v>
      </c>
      <c r="G5074" s="27">
        <f>[1]DEPURADO!F5068</f>
        <v>0</v>
      </c>
      <c r="H5074" s="28">
        <v>0</v>
      </c>
      <c r="I5074" s="28">
        <f>+[1]DEPURADO!M5068+[1]DEPURADO!N5068</f>
        <v>0</v>
      </c>
      <c r="J5074" s="28">
        <f>+[1]DEPURADO!R5068</f>
        <v>0</v>
      </c>
      <c r="K5074" s="29">
        <f>+[1]DEPURADO!P5068+[1]DEPURADO!Q5068</f>
        <v>0</v>
      </c>
      <c r="L5074" s="28">
        <v>0</v>
      </c>
      <c r="M5074" s="28">
        <v>0</v>
      </c>
      <c r="N5074" s="28">
        <f t="shared" si="553"/>
        <v>0</v>
      </c>
      <c r="O5074" s="28">
        <f t="shared" si="554"/>
        <v>0</v>
      </c>
      <c r="P5074" s="24">
        <f>IF([1]DEPURADO!H5068&gt;1,0,[1]DEPURADO!B5068)</f>
        <v>0</v>
      </c>
      <c r="Q5074" s="30">
        <f t="shared" si="555"/>
        <v>0</v>
      </c>
      <c r="R5074" s="31">
        <f t="shared" si="556"/>
        <v>0</v>
      </c>
      <c r="S5074" s="31">
        <f>+[1]DEPURADO!J5068</f>
        <v>0</v>
      </c>
      <c r="T5074" s="23" t="s">
        <v>45</v>
      </c>
      <c r="U5074" s="31">
        <f>+[1]DEPURADO!I5068</f>
        <v>0</v>
      </c>
      <c r="V5074" s="30"/>
      <c r="W5074" s="23" t="s">
        <v>45</v>
      </c>
      <c r="X5074" s="31">
        <f>+[1]DEPURADO!K5068+[1]DEPURADO!L5068</f>
        <v>0</v>
      </c>
      <c r="Y5074" s="23" t="s">
        <v>45</v>
      </c>
      <c r="Z5074" s="31">
        <f t="shared" si="557"/>
        <v>0</v>
      </c>
      <c r="AA5074" s="31"/>
      <c r="AB5074" s="31">
        <v>0</v>
      </c>
      <c r="AC5074" s="31">
        <v>0</v>
      </c>
      <c r="AD5074" s="30"/>
      <c r="AE5074" s="30">
        <f>+[1]DEPURADO!K5068</f>
        <v>0</v>
      </c>
      <c r="AF5074" s="30">
        <v>0</v>
      </c>
      <c r="AG5074" s="30">
        <f t="shared" si="558"/>
        <v>0</v>
      </c>
      <c r="AH5074" s="30">
        <v>0</v>
      </c>
      <c r="AI5074" s="30">
        <f>+[1]DEPURADO!G5068</f>
        <v>0</v>
      </c>
      <c r="AJ5074" s="32"/>
      <c r="AK5074" s="33"/>
    </row>
    <row r="5075" spans="1:37" s="34" customFormat="1" hidden="1" x14ac:dyDescent="0.25">
      <c r="A5075" s="23">
        <f t="shared" si="559"/>
        <v>5067</v>
      </c>
      <c r="B5075" s="24" t="s">
        <v>44</v>
      </c>
      <c r="C5075" s="23">
        <f>+[1]DEPURADO!A5069</f>
        <v>0</v>
      </c>
      <c r="D5075" s="23">
        <f>+[1]DEPURADO!B5069</f>
        <v>0</v>
      </c>
      <c r="E5075" s="25">
        <f>+[1]DEPURADO!C5069</f>
        <v>0</v>
      </c>
      <c r="F5075" s="26" t="str">
        <f>+IF([1]DEPURADO!D5069&gt;1,[1]DEPURADO!D5069," ")</f>
        <v xml:space="preserve"> </v>
      </c>
      <c r="G5075" s="27">
        <f>[1]DEPURADO!F5069</f>
        <v>0</v>
      </c>
      <c r="H5075" s="28">
        <v>0</v>
      </c>
      <c r="I5075" s="28">
        <f>+[1]DEPURADO!M5069+[1]DEPURADO!N5069</f>
        <v>0</v>
      </c>
      <c r="J5075" s="28">
        <f>+[1]DEPURADO!R5069</f>
        <v>0</v>
      </c>
      <c r="K5075" s="29">
        <f>+[1]DEPURADO!P5069+[1]DEPURADO!Q5069</f>
        <v>0</v>
      </c>
      <c r="L5075" s="28">
        <v>0</v>
      </c>
      <c r="M5075" s="28">
        <v>0</v>
      </c>
      <c r="N5075" s="28">
        <f t="shared" si="553"/>
        <v>0</v>
      </c>
      <c r="O5075" s="28">
        <f t="shared" si="554"/>
        <v>0</v>
      </c>
      <c r="P5075" s="24">
        <f>IF([1]DEPURADO!H5069&gt;1,0,[1]DEPURADO!B5069)</f>
        <v>0</v>
      </c>
      <c r="Q5075" s="30">
        <f t="shared" si="555"/>
        <v>0</v>
      </c>
      <c r="R5075" s="31">
        <f t="shared" si="556"/>
        <v>0</v>
      </c>
      <c r="S5075" s="31">
        <f>+[1]DEPURADO!J5069</f>
        <v>0</v>
      </c>
      <c r="T5075" s="23" t="s">
        <v>45</v>
      </c>
      <c r="U5075" s="31">
        <f>+[1]DEPURADO!I5069</f>
        <v>0</v>
      </c>
      <c r="V5075" s="30"/>
      <c r="W5075" s="23" t="s">
        <v>45</v>
      </c>
      <c r="X5075" s="31">
        <f>+[1]DEPURADO!K5069+[1]DEPURADO!L5069</f>
        <v>0</v>
      </c>
      <c r="Y5075" s="23" t="s">
        <v>45</v>
      </c>
      <c r="Z5075" s="31">
        <f t="shared" si="557"/>
        <v>0</v>
      </c>
      <c r="AA5075" s="31"/>
      <c r="AB5075" s="31">
        <v>0</v>
      </c>
      <c r="AC5075" s="31">
        <v>0</v>
      </c>
      <c r="AD5075" s="30"/>
      <c r="AE5075" s="30">
        <f>+[1]DEPURADO!K5069</f>
        <v>0</v>
      </c>
      <c r="AF5075" s="30">
        <v>0</v>
      </c>
      <c r="AG5075" s="30">
        <f t="shared" si="558"/>
        <v>0</v>
      </c>
      <c r="AH5075" s="30">
        <v>0</v>
      </c>
      <c r="AI5075" s="30">
        <f>+[1]DEPURADO!G5069</f>
        <v>0</v>
      </c>
      <c r="AJ5075" s="32"/>
      <c r="AK5075" s="33"/>
    </row>
    <row r="5076" spans="1:37" s="34" customFormat="1" hidden="1" x14ac:dyDescent="0.25">
      <c r="A5076" s="23">
        <f t="shared" si="559"/>
        <v>5068</v>
      </c>
      <c r="B5076" s="24" t="s">
        <v>44</v>
      </c>
      <c r="C5076" s="23">
        <f>+[1]DEPURADO!A5070</f>
        <v>0</v>
      </c>
      <c r="D5076" s="23">
        <f>+[1]DEPURADO!B5070</f>
        <v>0</v>
      </c>
      <c r="E5076" s="25">
        <f>+[1]DEPURADO!C5070</f>
        <v>0</v>
      </c>
      <c r="F5076" s="26" t="str">
        <f>+IF([1]DEPURADO!D5070&gt;1,[1]DEPURADO!D5070," ")</f>
        <v xml:space="preserve"> </v>
      </c>
      <c r="G5076" s="27">
        <f>[1]DEPURADO!F5070</f>
        <v>0</v>
      </c>
      <c r="H5076" s="28">
        <v>0</v>
      </c>
      <c r="I5076" s="28">
        <f>+[1]DEPURADO!M5070+[1]DEPURADO!N5070</f>
        <v>0</v>
      </c>
      <c r="J5076" s="28">
        <f>+[1]DEPURADO!R5070</f>
        <v>0</v>
      </c>
      <c r="K5076" s="29">
        <f>+[1]DEPURADO!P5070+[1]DEPURADO!Q5070</f>
        <v>0</v>
      </c>
      <c r="L5076" s="28">
        <v>0</v>
      </c>
      <c r="M5076" s="28">
        <v>0</v>
      </c>
      <c r="N5076" s="28">
        <f t="shared" si="553"/>
        <v>0</v>
      </c>
      <c r="O5076" s="28">
        <f t="shared" si="554"/>
        <v>0</v>
      </c>
      <c r="P5076" s="24">
        <f>IF([1]DEPURADO!H5070&gt;1,0,[1]DEPURADO!B5070)</f>
        <v>0</v>
      </c>
      <c r="Q5076" s="30">
        <f t="shared" si="555"/>
        <v>0</v>
      </c>
      <c r="R5076" s="31">
        <f t="shared" si="556"/>
        <v>0</v>
      </c>
      <c r="S5076" s="31">
        <f>+[1]DEPURADO!J5070</f>
        <v>0</v>
      </c>
      <c r="T5076" s="23" t="s">
        <v>45</v>
      </c>
      <c r="U5076" s="31">
        <f>+[1]DEPURADO!I5070</f>
        <v>0</v>
      </c>
      <c r="V5076" s="30"/>
      <c r="W5076" s="23" t="s">
        <v>45</v>
      </c>
      <c r="X5076" s="31">
        <f>+[1]DEPURADO!K5070+[1]DEPURADO!L5070</f>
        <v>0</v>
      </c>
      <c r="Y5076" s="23" t="s">
        <v>45</v>
      </c>
      <c r="Z5076" s="31">
        <f t="shared" si="557"/>
        <v>0</v>
      </c>
      <c r="AA5076" s="31"/>
      <c r="AB5076" s="31">
        <v>0</v>
      </c>
      <c r="AC5076" s="31">
        <v>0</v>
      </c>
      <c r="AD5076" s="30"/>
      <c r="AE5076" s="30">
        <f>+[1]DEPURADO!K5070</f>
        <v>0</v>
      </c>
      <c r="AF5076" s="30">
        <v>0</v>
      </c>
      <c r="AG5076" s="30">
        <f t="shared" si="558"/>
        <v>0</v>
      </c>
      <c r="AH5076" s="30">
        <v>0</v>
      </c>
      <c r="AI5076" s="30">
        <f>+[1]DEPURADO!G5070</f>
        <v>0</v>
      </c>
      <c r="AJ5076" s="32"/>
      <c r="AK5076" s="33"/>
    </row>
    <row r="5077" spans="1:37" s="34" customFormat="1" hidden="1" x14ac:dyDescent="0.25">
      <c r="A5077" s="23">
        <f t="shared" si="559"/>
        <v>5069</v>
      </c>
      <c r="B5077" s="24" t="s">
        <v>44</v>
      </c>
      <c r="C5077" s="23">
        <f>+[1]DEPURADO!A5071</f>
        <v>0</v>
      </c>
      <c r="D5077" s="23">
        <f>+[1]DEPURADO!B5071</f>
        <v>0</v>
      </c>
      <c r="E5077" s="25">
        <f>+[1]DEPURADO!C5071</f>
        <v>0</v>
      </c>
      <c r="F5077" s="26" t="str">
        <f>+IF([1]DEPURADO!D5071&gt;1,[1]DEPURADO!D5071," ")</f>
        <v xml:space="preserve"> </v>
      </c>
      <c r="G5077" s="27">
        <f>[1]DEPURADO!F5071</f>
        <v>0</v>
      </c>
      <c r="H5077" s="28">
        <v>0</v>
      </c>
      <c r="I5077" s="28">
        <f>+[1]DEPURADO!M5071+[1]DEPURADO!N5071</f>
        <v>0</v>
      </c>
      <c r="J5077" s="28">
        <f>+[1]DEPURADO!R5071</f>
        <v>0</v>
      </c>
      <c r="K5077" s="29">
        <f>+[1]DEPURADO!P5071+[1]DEPURADO!Q5071</f>
        <v>0</v>
      </c>
      <c r="L5077" s="28">
        <v>0</v>
      </c>
      <c r="M5077" s="28">
        <v>0</v>
      </c>
      <c r="N5077" s="28">
        <f t="shared" si="553"/>
        <v>0</v>
      </c>
      <c r="O5077" s="28">
        <f t="shared" si="554"/>
        <v>0</v>
      </c>
      <c r="P5077" s="24">
        <f>IF([1]DEPURADO!H5071&gt;1,0,[1]DEPURADO!B5071)</f>
        <v>0</v>
      </c>
      <c r="Q5077" s="30">
        <f t="shared" si="555"/>
        <v>0</v>
      </c>
      <c r="R5077" s="31">
        <f t="shared" si="556"/>
        <v>0</v>
      </c>
      <c r="S5077" s="31">
        <f>+[1]DEPURADO!J5071</f>
        <v>0</v>
      </c>
      <c r="T5077" s="23" t="s">
        <v>45</v>
      </c>
      <c r="U5077" s="31">
        <f>+[1]DEPURADO!I5071</f>
        <v>0</v>
      </c>
      <c r="V5077" s="30"/>
      <c r="W5077" s="23" t="s">
        <v>45</v>
      </c>
      <c r="X5077" s="31">
        <f>+[1]DEPURADO!K5071+[1]DEPURADO!L5071</f>
        <v>0</v>
      </c>
      <c r="Y5077" s="23" t="s">
        <v>45</v>
      </c>
      <c r="Z5077" s="31">
        <f t="shared" si="557"/>
        <v>0</v>
      </c>
      <c r="AA5077" s="31"/>
      <c r="AB5077" s="31">
        <v>0</v>
      </c>
      <c r="AC5077" s="31">
        <v>0</v>
      </c>
      <c r="AD5077" s="30"/>
      <c r="AE5077" s="30">
        <f>+[1]DEPURADO!K5071</f>
        <v>0</v>
      </c>
      <c r="AF5077" s="30">
        <v>0</v>
      </c>
      <c r="AG5077" s="30">
        <f t="shared" si="558"/>
        <v>0</v>
      </c>
      <c r="AH5077" s="30">
        <v>0</v>
      </c>
      <c r="AI5077" s="30">
        <f>+[1]DEPURADO!G5071</f>
        <v>0</v>
      </c>
      <c r="AJ5077" s="32"/>
      <c r="AK5077" s="33"/>
    </row>
    <row r="5078" spans="1:37" s="34" customFormat="1" hidden="1" x14ac:dyDescent="0.25">
      <c r="A5078" s="23">
        <f t="shared" si="559"/>
        <v>5070</v>
      </c>
      <c r="B5078" s="24" t="s">
        <v>44</v>
      </c>
      <c r="C5078" s="23">
        <f>+[1]DEPURADO!A5072</f>
        <v>0</v>
      </c>
      <c r="D5078" s="23">
        <f>+[1]DEPURADO!B5072</f>
        <v>0</v>
      </c>
      <c r="E5078" s="25">
        <f>+[1]DEPURADO!C5072</f>
        <v>0</v>
      </c>
      <c r="F5078" s="26" t="str">
        <f>+IF([1]DEPURADO!D5072&gt;1,[1]DEPURADO!D5072," ")</f>
        <v xml:space="preserve"> </v>
      </c>
      <c r="G5078" s="27">
        <f>[1]DEPURADO!F5072</f>
        <v>0</v>
      </c>
      <c r="H5078" s="28">
        <v>0</v>
      </c>
      <c r="I5078" s="28">
        <f>+[1]DEPURADO!M5072+[1]DEPURADO!N5072</f>
        <v>0</v>
      </c>
      <c r="J5078" s="28">
        <f>+[1]DEPURADO!R5072</f>
        <v>0</v>
      </c>
      <c r="K5078" s="29">
        <f>+[1]DEPURADO!P5072+[1]DEPURADO!Q5072</f>
        <v>0</v>
      </c>
      <c r="L5078" s="28">
        <v>0</v>
      </c>
      <c r="M5078" s="28">
        <v>0</v>
      </c>
      <c r="N5078" s="28">
        <f t="shared" si="553"/>
        <v>0</v>
      </c>
      <c r="O5078" s="28">
        <f t="shared" si="554"/>
        <v>0</v>
      </c>
      <c r="P5078" s="24">
        <f>IF([1]DEPURADO!H5072&gt;1,0,[1]DEPURADO!B5072)</f>
        <v>0</v>
      </c>
      <c r="Q5078" s="30">
        <f t="shared" si="555"/>
        <v>0</v>
      </c>
      <c r="R5078" s="31">
        <f t="shared" si="556"/>
        <v>0</v>
      </c>
      <c r="S5078" s="31">
        <f>+[1]DEPURADO!J5072</f>
        <v>0</v>
      </c>
      <c r="T5078" s="23" t="s">
        <v>45</v>
      </c>
      <c r="U5078" s="31">
        <f>+[1]DEPURADO!I5072</f>
        <v>0</v>
      </c>
      <c r="V5078" s="30"/>
      <c r="W5078" s="23" t="s">
        <v>45</v>
      </c>
      <c r="X5078" s="31">
        <f>+[1]DEPURADO!K5072+[1]DEPURADO!L5072</f>
        <v>0</v>
      </c>
      <c r="Y5078" s="23" t="s">
        <v>45</v>
      </c>
      <c r="Z5078" s="31">
        <f t="shared" si="557"/>
        <v>0</v>
      </c>
      <c r="AA5078" s="31"/>
      <c r="AB5078" s="31">
        <v>0</v>
      </c>
      <c r="AC5078" s="31">
        <v>0</v>
      </c>
      <c r="AD5078" s="30"/>
      <c r="AE5078" s="30">
        <f>+[1]DEPURADO!K5072</f>
        <v>0</v>
      </c>
      <c r="AF5078" s="30">
        <v>0</v>
      </c>
      <c r="AG5078" s="30">
        <f t="shared" si="558"/>
        <v>0</v>
      </c>
      <c r="AH5078" s="30">
        <v>0</v>
      </c>
      <c r="AI5078" s="30">
        <f>+[1]DEPURADO!G5072</f>
        <v>0</v>
      </c>
      <c r="AJ5078" s="32"/>
      <c r="AK5078" s="33"/>
    </row>
    <row r="5079" spans="1:37" s="34" customFormat="1" hidden="1" x14ac:dyDescent="0.25">
      <c r="A5079" s="23">
        <f t="shared" si="559"/>
        <v>5071</v>
      </c>
      <c r="B5079" s="24" t="s">
        <v>44</v>
      </c>
      <c r="C5079" s="23">
        <f>+[1]DEPURADO!A5073</f>
        <v>0</v>
      </c>
      <c r="D5079" s="23">
        <f>+[1]DEPURADO!B5073</f>
        <v>0</v>
      </c>
      <c r="E5079" s="25">
        <f>+[1]DEPURADO!C5073</f>
        <v>0</v>
      </c>
      <c r="F5079" s="26" t="str">
        <f>+IF([1]DEPURADO!D5073&gt;1,[1]DEPURADO!D5073," ")</f>
        <v xml:space="preserve"> </v>
      </c>
      <c r="G5079" s="27">
        <f>[1]DEPURADO!F5073</f>
        <v>0</v>
      </c>
      <c r="H5079" s="28">
        <v>0</v>
      </c>
      <c r="I5079" s="28">
        <f>+[1]DEPURADO!M5073+[1]DEPURADO!N5073</f>
        <v>0</v>
      </c>
      <c r="J5079" s="28">
        <f>+[1]DEPURADO!R5073</f>
        <v>0</v>
      </c>
      <c r="K5079" s="29">
        <f>+[1]DEPURADO!P5073+[1]DEPURADO!Q5073</f>
        <v>0</v>
      </c>
      <c r="L5079" s="28">
        <v>0</v>
      </c>
      <c r="M5079" s="28">
        <v>0</v>
      </c>
      <c r="N5079" s="28">
        <f t="shared" si="553"/>
        <v>0</v>
      </c>
      <c r="O5079" s="28">
        <f t="shared" si="554"/>
        <v>0</v>
      </c>
      <c r="P5079" s="24">
        <f>IF([1]DEPURADO!H5073&gt;1,0,[1]DEPURADO!B5073)</f>
        <v>0</v>
      </c>
      <c r="Q5079" s="30">
        <f t="shared" si="555"/>
        <v>0</v>
      </c>
      <c r="R5079" s="31">
        <f t="shared" si="556"/>
        <v>0</v>
      </c>
      <c r="S5079" s="31">
        <f>+[1]DEPURADO!J5073</f>
        <v>0</v>
      </c>
      <c r="T5079" s="23" t="s">
        <v>45</v>
      </c>
      <c r="U5079" s="31">
        <f>+[1]DEPURADO!I5073</f>
        <v>0</v>
      </c>
      <c r="V5079" s="30"/>
      <c r="W5079" s="23" t="s">
        <v>45</v>
      </c>
      <c r="X5079" s="31">
        <f>+[1]DEPURADO!K5073+[1]DEPURADO!L5073</f>
        <v>0</v>
      </c>
      <c r="Y5079" s="23" t="s">
        <v>45</v>
      </c>
      <c r="Z5079" s="31">
        <f t="shared" si="557"/>
        <v>0</v>
      </c>
      <c r="AA5079" s="31"/>
      <c r="AB5079" s="31">
        <v>0</v>
      </c>
      <c r="AC5079" s="31">
        <v>0</v>
      </c>
      <c r="AD5079" s="30"/>
      <c r="AE5079" s="30">
        <f>+[1]DEPURADO!K5073</f>
        <v>0</v>
      </c>
      <c r="AF5079" s="30">
        <v>0</v>
      </c>
      <c r="AG5079" s="30">
        <f t="shared" si="558"/>
        <v>0</v>
      </c>
      <c r="AH5079" s="30">
        <v>0</v>
      </c>
      <c r="AI5079" s="30">
        <f>+[1]DEPURADO!G5073</f>
        <v>0</v>
      </c>
      <c r="AJ5079" s="32"/>
      <c r="AK5079" s="33"/>
    </row>
    <row r="5080" spans="1:37" s="34" customFormat="1" hidden="1" x14ac:dyDescent="0.25">
      <c r="A5080" s="23">
        <f t="shared" si="559"/>
        <v>5072</v>
      </c>
      <c r="B5080" s="24" t="s">
        <v>44</v>
      </c>
      <c r="C5080" s="23">
        <f>+[1]DEPURADO!A5074</f>
        <v>0</v>
      </c>
      <c r="D5080" s="23">
        <f>+[1]DEPURADO!B5074</f>
        <v>0</v>
      </c>
      <c r="E5080" s="25">
        <f>+[1]DEPURADO!C5074</f>
        <v>0</v>
      </c>
      <c r="F5080" s="26" t="str">
        <f>+IF([1]DEPURADO!D5074&gt;1,[1]DEPURADO!D5074," ")</f>
        <v xml:space="preserve"> </v>
      </c>
      <c r="G5080" s="27">
        <f>[1]DEPURADO!F5074</f>
        <v>0</v>
      </c>
      <c r="H5080" s="28">
        <v>0</v>
      </c>
      <c r="I5080" s="28">
        <f>+[1]DEPURADO!M5074+[1]DEPURADO!N5074</f>
        <v>0</v>
      </c>
      <c r="J5080" s="28">
        <f>+[1]DEPURADO!R5074</f>
        <v>0</v>
      </c>
      <c r="K5080" s="29">
        <f>+[1]DEPURADO!P5074+[1]DEPURADO!Q5074</f>
        <v>0</v>
      </c>
      <c r="L5080" s="28">
        <v>0</v>
      </c>
      <c r="M5080" s="28">
        <v>0</v>
      </c>
      <c r="N5080" s="28">
        <f t="shared" si="553"/>
        <v>0</v>
      </c>
      <c r="O5080" s="28">
        <f t="shared" si="554"/>
        <v>0</v>
      </c>
      <c r="P5080" s="24">
        <f>IF([1]DEPURADO!H5074&gt;1,0,[1]DEPURADO!B5074)</f>
        <v>0</v>
      </c>
      <c r="Q5080" s="30">
        <f t="shared" si="555"/>
        <v>0</v>
      </c>
      <c r="R5080" s="31">
        <f t="shared" si="556"/>
        <v>0</v>
      </c>
      <c r="S5080" s="31">
        <f>+[1]DEPURADO!J5074</f>
        <v>0</v>
      </c>
      <c r="T5080" s="23" t="s">
        <v>45</v>
      </c>
      <c r="U5080" s="31">
        <f>+[1]DEPURADO!I5074</f>
        <v>0</v>
      </c>
      <c r="V5080" s="30"/>
      <c r="W5080" s="23" t="s">
        <v>45</v>
      </c>
      <c r="X5080" s="31">
        <f>+[1]DEPURADO!K5074+[1]DEPURADO!L5074</f>
        <v>0</v>
      </c>
      <c r="Y5080" s="23" t="s">
        <v>45</v>
      </c>
      <c r="Z5080" s="31">
        <f t="shared" si="557"/>
        <v>0</v>
      </c>
      <c r="AA5080" s="31"/>
      <c r="AB5080" s="31">
        <v>0</v>
      </c>
      <c r="AC5080" s="31">
        <v>0</v>
      </c>
      <c r="AD5080" s="30"/>
      <c r="AE5080" s="30">
        <f>+[1]DEPURADO!K5074</f>
        <v>0</v>
      </c>
      <c r="AF5080" s="30">
        <v>0</v>
      </c>
      <c r="AG5080" s="30">
        <f t="shared" si="558"/>
        <v>0</v>
      </c>
      <c r="AH5080" s="30">
        <v>0</v>
      </c>
      <c r="AI5080" s="30">
        <f>+[1]DEPURADO!G5074</f>
        <v>0</v>
      </c>
      <c r="AJ5080" s="32"/>
      <c r="AK5080" s="33"/>
    </row>
    <row r="5081" spans="1:37" s="34" customFormat="1" hidden="1" x14ac:dyDescent="0.25">
      <c r="A5081" s="23">
        <f t="shared" si="559"/>
        <v>5073</v>
      </c>
      <c r="B5081" s="24" t="s">
        <v>44</v>
      </c>
      <c r="C5081" s="23">
        <f>+[1]DEPURADO!A5075</f>
        <v>0</v>
      </c>
      <c r="D5081" s="23">
        <f>+[1]DEPURADO!B5075</f>
        <v>0</v>
      </c>
      <c r="E5081" s="25">
        <f>+[1]DEPURADO!C5075</f>
        <v>0</v>
      </c>
      <c r="F5081" s="26" t="str">
        <f>+IF([1]DEPURADO!D5075&gt;1,[1]DEPURADO!D5075," ")</f>
        <v xml:space="preserve"> </v>
      </c>
      <c r="G5081" s="27">
        <f>[1]DEPURADO!F5075</f>
        <v>0</v>
      </c>
      <c r="H5081" s="28">
        <v>0</v>
      </c>
      <c r="I5081" s="28">
        <f>+[1]DEPURADO!M5075+[1]DEPURADO!N5075</f>
        <v>0</v>
      </c>
      <c r="J5081" s="28">
        <f>+[1]DEPURADO!R5075</f>
        <v>0</v>
      </c>
      <c r="K5081" s="29">
        <f>+[1]DEPURADO!P5075+[1]DEPURADO!Q5075</f>
        <v>0</v>
      </c>
      <c r="L5081" s="28">
        <v>0</v>
      </c>
      <c r="M5081" s="28">
        <v>0</v>
      </c>
      <c r="N5081" s="28">
        <f t="shared" si="553"/>
        <v>0</v>
      </c>
      <c r="O5081" s="28">
        <f t="shared" si="554"/>
        <v>0</v>
      </c>
      <c r="P5081" s="24">
        <f>IF([1]DEPURADO!H5075&gt;1,0,[1]DEPURADO!B5075)</f>
        <v>0</v>
      </c>
      <c r="Q5081" s="30">
        <f t="shared" si="555"/>
        <v>0</v>
      </c>
      <c r="R5081" s="31">
        <f t="shared" si="556"/>
        <v>0</v>
      </c>
      <c r="S5081" s="31">
        <f>+[1]DEPURADO!J5075</f>
        <v>0</v>
      </c>
      <c r="T5081" s="23" t="s">
        <v>45</v>
      </c>
      <c r="U5081" s="31">
        <f>+[1]DEPURADO!I5075</f>
        <v>0</v>
      </c>
      <c r="V5081" s="30"/>
      <c r="W5081" s="23" t="s">
        <v>45</v>
      </c>
      <c r="X5081" s="31">
        <f>+[1]DEPURADO!K5075+[1]DEPURADO!L5075</f>
        <v>0</v>
      </c>
      <c r="Y5081" s="23" t="s">
        <v>45</v>
      </c>
      <c r="Z5081" s="31">
        <f t="shared" si="557"/>
        <v>0</v>
      </c>
      <c r="AA5081" s="31"/>
      <c r="AB5081" s="31">
        <v>0</v>
      </c>
      <c r="AC5081" s="31">
        <v>0</v>
      </c>
      <c r="AD5081" s="30"/>
      <c r="AE5081" s="30">
        <f>+[1]DEPURADO!K5075</f>
        <v>0</v>
      </c>
      <c r="AF5081" s="30">
        <v>0</v>
      </c>
      <c r="AG5081" s="30">
        <f t="shared" si="558"/>
        <v>0</v>
      </c>
      <c r="AH5081" s="30">
        <v>0</v>
      </c>
      <c r="AI5081" s="30">
        <f>+[1]DEPURADO!G5075</f>
        <v>0</v>
      </c>
      <c r="AJ5081" s="32"/>
      <c r="AK5081" s="33"/>
    </row>
    <row r="5082" spans="1:37" s="34" customFormat="1" hidden="1" x14ac:dyDescent="0.25">
      <c r="A5082" s="23">
        <f t="shared" si="559"/>
        <v>5074</v>
      </c>
      <c r="B5082" s="24" t="s">
        <v>44</v>
      </c>
      <c r="C5082" s="23">
        <f>+[1]DEPURADO!A5076</f>
        <v>0</v>
      </c>
      <c r="D5082" s="23">
        <f>+[1]DEPURADO!B5076</f>
        <v>0</v>
      </c>
      <c r="E5082" s="25">
        <f>+[1]DEPURADO!C5076</f>
        <v>0</v>
      </c>
      <c r="F5082" s="26" t="str">
        <f>+IF([1]DEPURADO!D5076&gt;1,[1]DEPURADO!D5076," ")</f>
        <v xml:space="preserve"> </v>
      </c>
      <c r="G5082" s="27">
        <f>[1]DEPURADO!F5076</f>
        <v>0</v>
      </c>
      <c r="H5082" s="28">
        <v>0</v>
      </c>
      <c r="I5082" s="28">
        <f>+[1]DEPURADO!M5076+[1]DEPURADO!N5076</f>
        <v>0</v>
      </c>
      <c r="J5082" s="28">
        <f>+[1]DEPURADO!R5076</f>
        <v>0</v>
      </c>
      <c r="K5082" s="29">
        <f>+[1]DEPURADO!P5076+[1]DEPURADO!Q5076</f>
        <v>0</v>
      </c>
      <c r="L5082" s="28">
        <v>0</v>
      </c>
      <c r="M5082" s="28">
        <v>0</v>
      </c>
      <c r="N5082" s="28">
        <f t="shared" si="553"/>
        <v>0</v>
      </c>
      <c r="O5082" s="28">
        <f t="shared" si="554"/>
        <v>0</v>
      </c>
      <c r="P5082" s="24">
        <f>IF([1]DEPURADO!H5076&gt;1,0,[1]DEPURADO!B5076)</f>
        <v>0</v>
      </c>
      <c r="Q5082" s="30">
        <f t="shared" si="555"/>
        <v>0</v>
      </c>
      <c r="R5082" s="31">
        <f t="shared" si="556"/>
        <v>0</v>
      </c>
      <c r="S5082" s="31">
        <f>+[1]DEPURADO!J5076</f>
        <v>0</v>
      </c>
      <c r="T5082" s="23" t="s">
        <v>45</v>
      </c>
      <c r="U5082" s="31">
        <f>+[1]DEPURADO!I5076</f>
        <v>0</v>
      </c>
      <c r="V5082" s="30"/>
      <c r="W5082" s="23" t="s">
        <v>45</v>
      </c>
      <c r="X5082" s="31">
        <f>+[1]DEPURADO!K5076+[1]DEPURADO!L5076</f>
        <v>0</v>
      </c>
      <c r="Y5082" s="23" t="s">
        <v>45</v>
      </c>
      <c r="Z5082" s="31">
        <f t="shared" si="557"/>
        <v>0</v>
      </c>
      <c r="AA5082" s="31"/>
      <c r="AB5082" s="31">
        <v>0</v>
      </c>
      <c r="AC5082" s="31">
        <v>0</v>
      </c>
      <c r="AD5082" s="30"/>
      <c r="AE5082" s="30">
        <f>+[1]DEPURADO!K5076</f>
        <v>0</v>
      </c>
      <c r="AF5082" s="30">
        <v>0</v>
      </c>
      <c r="AG5082" s="30">
        <f t="shared" si="558"/>
        <v>0</v>
      </c>
      <c r="AH5082" s="30">
        <v>0</v>
      </c>
      <c r="AI5082" s="30">
        <f>+[1]DEPURADO!G5076</f>
        <v>0</v>
      </c>
      <c r="AJ5082" s="32"/>
      <c r="AK5082" s="33"/>
    </row>
    <row r="5083" spans="1:37" s="34" customFormat="1" hidden="1" x14ac:dyDescent="0.25">
      <c r="A5083" s="23">
        <f t="shared" si="559"/>
        <v>5075</v>
      </c>
      <c r="B5083" s="24" t="s">
        <v>44</v>
      </c>
      <c r="C5083" s="23">
        <f>+[1]DEPURADO!A5077</f>
        <v>0</v>
      </c>
      <c r="D5083" s="23">
        <f>+[1]DEPURADO!B5077</f>
        <v>0</v>
      </c>
      <c r="E5083" s="25">
        <f>+[1]DEPURADO!C5077</f>
        <v>0</v>
      </c>
      <c r="F5083" s="26" t="str">
        <f>+IF([1]DEPURADO!D5077&gt;1,[1]DEPURADO!D5077," ")</f>
        <v xml:space="preserve"> </v>
      </c>
      <c r="G5083" s="27">
        <f>[1]DEPURADO!F5077</f>
        <v>0</v>
      </c>
      <c r="H5083" s="28">
        <v>0</v>
      </c>
      <c r="I5083" s="28">
        <f>+[1]DEPURADO!M5077+[1]DEPURADO!N5077</f>
        <v>0</v>
      </c>
      <c r="J5083" s="28">
        <f>+[1]DEPURADO!R5077</f>
        <v>0</v>
      </c>
      <c r="K5083" s="29">
        <f>+[1]DEPURADO!P5077+[1]DEPURADO!Q5077</f>
        <v>0</v>
      </c>
      <c r="L5083" s="28">
        <v>0</v>
      </c>
      <c r="M5083" s="28">
        <v>0</v>
      </c>
      <c r="N5083" s="28">
        <f t="shared" si="553"/>
        <v>0</v>
      </c>
      <c r="O5083" s="28">
        <f t="shared" si="554"/>
        <v>0</v>
      </c>
      <c r="P5083" s="24">
        <f>IF([1]DEPURADO!H5077&gt;1,0,[1]DEPURADO!B5077)</f>
        <v>0</v>
      </c>
      <c r="Q5083" s="30">
        <f t="shared" si="555"/>
        <v>0</v>
      </c>
      <c r="R5083" s="31">
        <f t="shared" si="556"/>
        <v>0</v>
      </c>
      <c r="S5083" s="31">
        <f>+[1]DEPURADO!J5077</f>
        <v>0</v>
      </c>
      <c r="T5083" s="23" t="s">
        <v>45</v>
      </c>
      <c r="U5083" s="31">
        <f>+[1]DEPURADO!I5077</f>
        <v>0</v>
      </c>
      <c r="V5083" s="30"/>
      <c r="W5083" s="23" t="s">
        <v>45</v>
      </c>
      <c r="X5083" s="31">
        <f>+[1]DEPURADO!K5077+[1]DEPURADO!L5077</f>
        <v>0</v>
      </c>
      <c r="Y5083" s="23" t="s">
        <v>45</v>
      </c>
      <c r="Z5083" s="31">
        <f t="shared" si="557"/>
        <v>0</v>
      </c>
      <c r="AA5083" s="31"/>
      <c r="AB5083" s="31">
        <v>0</v>
      </c>
      <c r="AC5083" s="31">
        <v>0</v>
      </c>
      <c r="AD5083" s="30"/>
      <c r="AE5083" s="30">
        <f>+[1]DEPURADO!K5077</f>
        <v>0</v>
      </c>
      <c r="AF5083" s="30">
        <v>0</v>
      </c>
      <c r="AG5083" s="30">
        <f t="shared" si="558"/>
        <v>0</v>
      </c>
      <c r="AH5083" s="30">
        <v>0</v>
      </c>
      <c r="AI5083" s="30">
        <f>+[1]DEPURADO!G5077</f>
        <v>0</v>
      </c>
      <c r="AJ5083" s="32"/>
      <c r="AK5083" s="33"/>
    </row>
    <row r="5084" spans="1:37" s="34" customFormat="1" hidden="1" x14ac:dyDescent="0.25">
      <c r="A5084" s="23">
        <f t="shared" si="559"/>
        <v>5076</v>
      </c>
      <c r="B5084" s="24" t="s">
        <v>44</v>
      </c>
      <c r="C5084" s="23">
        <f>+[1]DEPURADO!A5078</f>
        <v>0</v>
      </c>
      <c r="D5084" s="23">
        <f>+[1]DEPURADO!B5078</f>
        <v>0</v>
      </c>
      <c r="E5084" s="25">
        <f>+[1]DEPURADO!C5078</f>
        <v>0</v>
      </c>
      <c r="F5084" s="26" t="str">
        <f>+IF([1]DEPURADO!D5078&gt;1,[1]DEPURADO!D5078," ")</f>
        <v xml:space="preserve"> </v>
      </c>
      <c r="G5084" s="27">
        <f>[1]DEPURADO!F5078</f>
        <v>0</v>
      </c>
      <c r="H5084" s="28">
        <v>0</v>
      </c>
      <c r="I5084" s="28">
        <f>+[1]DEPURADO!M5078+[1]DEPURADO!N5078</f>
        <v>0</v>
      </c>
      <c r="J5084" s="28">
        <f>+[1]DEPURADO!R5078</f>
        <v>0</v>
      </c>
      <c r="K5084" s="29">
        <f>+[1]DEPURADO!P5078+[1]DEPURADO!Q5078</f>
        <v>0</v>
      </c>
      <c r="L5084" s="28">
        <v>0</v>
      </c>
      <c r="M5084" s="28">
        <v>0</v>
      </c>
      <c r="N5084" s="28">
        <f t="shared" si="553"/>
        <v>0</v>
      </c>
      <c r="O5084" s="28">
        <f t="shared" si="554"/>
        <v>0</v>
      </c>
      <c r="P5084" s="24">
        <f>IF([1]DEPURADO!H5078&gt;1,0,[1]DEPURADO!B5078)</f>
        <v>0</v>
      </c>
      <c r="Q5084" s="30">
        <f t="shared" si="555"/>
        <v>0</v>
      </c>
      <c r="R5084" s="31">
        <f t="shared" si="556"/>
        <v>0</v>
      </c>
      <c r="S5084" s="31">
        <f>+[1]DEPURADO!J5078</f>
        <v>0</v>
      </c>
      <c r="T5084" s="23" t="s">
        <v>45</v>
      </c>
      <c r="U5084" s="31">
        <f>+[1]DEPURADO!I5078</f>
        <v>0</v>
      </c>
      <c r="V5084" s="30"/>
      <c r="W5084" s="23" t="s">
        <v>45</v>
      </c>
      <c r="X5084" s="31">
        <f>+[1]DEPURADO!K5078+[1]DEPURADO!L5078</f>
        <v>0</v>
      </c>
      <c r="Y5084" s="23" t="s">
        <v>45</v>
      </c>
      <c r="Z5084" s="31">
        <f t="shared" si="557"/>
        <v>0</v>
      </c>
      <c r="AA5084" s="31"/>
      <c r="AB5084" s="31">
        <v>0</v>
      </c>
      <c r="AC5084" s="31">
        <v>0</v>
      </c>
      <c r="AD5084" s="30"/>
      <c r="AE5084" s="30">
        <f>+[1]DEPURADO!K5078</f>
        <v>0</v>
      </c>
      <c r="AF5084" s="30">
        <v>0</v>
      </c>
      <c r="AG5084" s="30">
        <f t="shared" si="558"/>
        <v>0</v>
      </c>
      <c r="AH5084" s="30">
        <v>0</v>
      </c>
      <c r="AI5084" s="30">
        <f>+[1]DEPURADO!G5078</f>
        <v>0</v>
      </c>
      <c r="AJ5084" s="32"/>
      <c r="AK5084" s="33"/>
    </row>
    <row r="5085" spans="1:37" s="34" customFormat="1" hidden="1" x14ac:dyDescent="0.25">
      <c r="A5085" s="23">
        <f t="shared" si="559"/>
        <v>5077</v>
      </c>
      <c r="B5085" s="24" t="s">
        <v>44</v>
      </c>
      <c r="C5085" s="23">
        <f>+[1]DEPURADO!A5079</f>
        <v>0</v>
      </c>
      <c r="D5085" s="23">
        <f>+[1]DEPURADO!B5079</f>
        <v>0</v>
      </c>
      <c r="E5085" s="25">
        <f>+[1]DEPURADO!C5079</f>
        <v>0</v>
      </c>
      <c r="F5085" s="26" t="str">
        <f>+IF([1]DEPURADO!D5079&gt;1,[1]DEPURADO!D5079," ")</f>
        <v xml:space="preserve"> </v>
      </c>
      <c r="G5085" s="27">
        <f>[1]DEPURADO!F5079</f>
        <v>0</v>
      </c>
      <c r="H5085" s="28">
        <v>0</v>
      </c>
      <c r="I5085" s="28">
        <f>+[1]DEPURADO!M5079+[1]DEPURADO!N5079</f>
        <v>0</v>
      </c>
      <c r="J5085" s="28">
        <f>+[1]DEPURADO!R5079</f>
        <v>0</v>
      </c>
      <c r="K5085" s="29">
        <f>+[1]DEPURADO!P5079+[1]DEPURADO!Q5079</f>
        <v>0</v>
      </c>
      <c r="L5085" s="28">
        <v>0</v>
      </c>
      <c r="M5085" s="28">
        <v>0</v>
      </c>
      <c r="N5085" s="28">
        <f t="shared" si="553"/>
        <v>0</v>
      </c>
      <c r="O5085" s="28">
        <f t="shared" si="554"/>
        <v>0</v>
      </c>
      <c r="P5085" s="24">
        <f>IF([1]DEPURADO!H5079&gt;1,0,[1]DEPURADO!B5079)</f>
        <v>0</v>
      </c>
      <c r="Q5085" s="30">
        <f t="shared" si="555"/>
        <v>0</v>
      </c>
      <c r="R5085" s="31">
        <f t="shared" si="556"/>
        <v>0</v>
      </c>
      <c r="S5085" s="31">
        <f>+[1]DEPURADO!J5079</f>
        <v>0</v>
      </c>
      <c r="T5085" s="23" t="s">
        <v>45</v>
      </c>
      <c r="U5085" s="31">
        <f>+[1]DEPURADO!I5079</f>
        <v>0</v>
      </c>
      <c r="V5085" s="30"/>
      <c r="W5085" s="23" t="s">
        <v>45</v>
      </c>
      <c r="X5085" s="31">
        <f>+[1]DEPURADO!K5079+[1]DEPURADO!L5079</f>
        <v>0</v>
      </c>
      <c r="Y5085" s="23" t="s">
        <v>45</v>
      </c>
      <c r="Z5085" s="31">
        <f t="shared" si="557"/>
        <v>0</v>
      </c>
      <c r="AA5085" s="31"/>
      <c r="AB5085" s="31">
        <v>0</v>
      </c>
      <c r="AC5085" s="31">
        <v>0</v>
      </c>
      <c r="AD5085" s="30"/>
      <c r="AE5085" s="30">
        <f>+[1]DEPURADO!K5079</f>
        <v>0</v>
      </c>
      <c r="AF5085" s="30">
        <v>0</v>
      </c>
      <c r="AG5085" s="30">
        <f t="shared" si="558"/>
        <v>0</v>
      </c>
      <c r="AH5085" s="30">
        <v>0</v>
      </c>
      <c r="AI5085" s="30">
        <f>+[1]DEPURADO!G5079</f>
        <v>0</v>
      </c>
      <c r="AJ5085" s="32"/>
      <c r="AK5085" s="33"/>
    </row>
    <row r="5086" spans="1:37" s="34" customFormat="1" hidden="1" x14ac:dyDescent="0.25">
      <c r="A5086" s="23">
        <f t="shared" si="559"/>
        <v>5078</v>
      </c>
      <c r="B5086" s="24" t="s">
        <v>44</v>
      </c>
      <c r="C5086" s="23">
        <f>+[1]DEPURADO!A5080</f>
        <v>0</v>
      </c>
      <c r="D5086" s="23">
        <f>+[1]DEPURADO!B5080</f>
        <v>0</v>
      </c>
      <c r="E5086" s="25">
        <f>+[1]DEPURADO!C5080</f>
        <v>0</v>
      </c>
      <c r="F5086" s="26" t="str">
        <f>+IF([1]DEPURADO!D5080&gt;1,[1]DEPURADO!D5080," ")</f>
        <v xml:space="preserve"> </v>
      </c>
      <c r="G5086" s="27">
        <f>[1]DEPURADO!F5080</f>
        <v>0</v>
      </c>
      <c r="H5086" s="28">
        <v>0</v>
      </c>
      <c r="I5086" s="28">
        <f>+[1]DEPURADO!M5080+[1]DEPURADO!N5080</f>
        <v>0</v>
      </c>
      <c r="J5086" s="28">
        <f>+[1]DEPURADO!R5080</f>
        <v>0</v>
      </c>
      <c r="K5086" s="29">
        <f>+[1]DEPURADO!P5080+[1]DEPURADO!Q5080</f>
        <v>0</v>
      </c>
      <c r="L5086" s="28">
        <v>0</v>
      </c>
      <c r="M5086" s="28">
        <v>0</v>
      </c>
      <c r="N5086" s="28">
        <f t="shared" si="553"/>
        <v>0</v>
      </c>
      <c r="O5086" s="28">
        <f t="shared" si="554"/>
        <v>0</v>
      </c>
      <c r="P5086" s="24">
        <f>IF([1]DEPURADO!H5080&gt;1,0,[1]DEPURADO!B5080)</f>
        <v>0</v>
      </c>
      <c r="Q5086" s="30">
        <f t="shared" si="555"/>
        <v>0</v>
      </c>
      <c r="R5086" s="31">
        <f t="shared" si="556"/>
        <v>0</v>
      </c>
      <c r="S5086" s="31">
        <f>+[1]DEPURADO!J5080</f>
        <v>0</v>
      </c>
      <c r="T5086" s="23" t="s">
        <v>45</v>
      </c>
      <c r="U5086" s="31">
        <f>+[1]DEPURADO!I5080</f>
        <v>0</v>
      </c>
      <c r="V5086" s="30"/>
      <c r="W5086" s="23" t="s">
        <v>45</v>
      </c>
      <c r="X5086" s="31">
        <f>+[1]DEPURADO!K5080+[1]DEPURADO!L5080</f>
        <v>0</v>
      </c>
      <c r="Y5086" s="23" t="s">
        <v>45</v>
      </c>
      <c r="Z5086" s="31">
        <f t="shared" si="557"/>
        <v>0</v>
      </c>
      <c r="AA5086" s="31"/>
      <c r="AB5086" s="31">
        <v>0</v>
      </c>
      <c r="AC5086" s="31">
        <v>0</v>
      </c>
      <c r="AD5086" s="30"/>
      <c r="AE5086" s="30">
        <f>+[1]DEPURADO!K5080</f>
        <v>0</v>
      </c>
      <c r="AF5086" s="30">
        <v>0</v>
      </c>
      <c r="AG5086" s="30">
        <f t="shared" si="558"/>
        <v>0</v>
      </c>
      <c r="AH5086" s="30">
        <v>0</v>
      </c>
      <c r="AI5086" s="30">
        <f>+[1]DEPURADO!G5080</f>
        <v>0</v>
      </c>
      <c r="AJ5086" s="32"/>
      <c r="AK5086" s="33"/>
    </row>
    <row r="5087" spans="1:37" s="34" customFormat="1" hidden="1" x14ac:dyDescent="0.25">
      <c r="A5087" s="23">
        <f t="shared" si="559"/>
        <v>5079</v>
      </c>
      <c r="B5087" s="24" t="s">
        <v>44</v>
      </c>
      <c r="C5087" s="23">
        <f>+[1]DEPURADO!A5081</f>
        <v>0</v>
      </c>
      <c r="D5087" s="23">
        <f>+[1]DEPURADO!B5081</f>
        <v>0</v>
      </c>
      <c r="E5087" s="25">
        <f>+[1]DEPURADO!C5081</f>
        <v>0</v>
      </c>
      <c r="F5087" s="26" t="str">
        <f>+IF([1]DEPURADO!D5081&gt;1,[1]DEPURADO!D5081," ")</f>
        <v xml:space="preserve"> </v>
      </c>
      <c r="G5087" s="27">
        <f>[1]DEPURADO!F5081</f>
        <v>0</v>
      </c>
      <c r="H5087" s="28">
        <v>0</v>
      </c>
      <c r="I5087" s="28">
        <f>+[1]DEPURADO!M5081+[1]DEPURADO!N5081</f>
        <v>0</v>
      </c>
      <c r="J5087" s="28">
        <f>+[1]DEPURADO!R5081</f>
        <v>0</v>
      </c>
      <c r="K5087" s="29">
        <f>+[1]DEPURADO!P5081+[1]DEPURADO!Q5081</f>
        <v>0</v>
      </c>
      <c r="L5087" s="28">
        <v>0</v>
      </c>
      <c r="M5087" s="28">
        <v>0</v>
      </c>
      <c r="N5087" s="28">
        <f t="shared" si="553"/>
        <v>0</v>
      </c>
      <c r="O5087" s="28">
        <f t="shared" si="554"/>
        <v>0</v>
      </c>
      <c r="P5087" s="24">
        <f>IF([1]DEPURADO!H5081&gt;1,0,[1]DEPURADO!B5081)</f>
        <v>0</v>
      </c>
      <c r="Q5087" s="30">
        <f t="shared" si="555"/>
        <v>0</v>
      </c>
      <c r="R5087" s="31">
        <f t="shared" si="556"/>
        <v>0</v>
      </c>
      <c r="S5087" s="31">
        <f>+[1]DEPURADO!J5081</f>
        <v>0</v>
      </c>
      <c r="T5087" s="23" t="s">
        <v>45</v>
      </c>
      <c r="U5087" s="31">
        <f>+[1]DEPURADO!I5081</f>
        <v>0</v>
      </c>
      <c r="V5087" s="30"/>
      <c r="W5087" s="23" t="s">
        <v>45</v>
      </c>
      <c r="X5087" s="31">
        <f>+[1]DEPURADO!K5081+[1]DEPURADO!L5081</f>
        <v>0</v>
      </c>
      <c r="Y5087" s="23" t="s">
        <v>45</v>
      </c>
      <c r="Z5087" s="31">
        <f t="shared" si="557"/>
        <v>0</v>
      </c>
      <c r="AA5087" s="31"/>
      <c r="AB5087" s="31">
        <v>0</v>
      </c>
      <c r="AC5087" s="31">
        <v>0</v>
      </c>
      <c r="AD5087" s="30"/>
      <c r="AE5087" s="30">
        <f>+[1]DEPURADO!K5081</f>
        <v>0</v>
      </c>
      <c r="AF5087" s="30">
        <v>0</v>
      </c>
      <c r="AG5087" s="30">
        <f t="shared" si="558"/>
        <v>0</v>
      </c>
      <c r="AH5087" s="30">
        <v>0</v>
      </c>
      <c r="AI5087" s="30">
        <f>+[1]DEPURADO!G5081</f>
        <v>0</v>
      </c>
      <c r="AJ5087" s="32"/>
      <c r="AK5087" s="33"/>
    </row>
    <row r="5088" spans="1:37" s="34" customFormat="1" hidden="1" x14ac:dyDescent="0.25">
      <c r="A5088" s="23">
        <f t="shared" si="559"/>
        <v>5080</v>
      </c>
      <c r="B5088" s="24" t="s">
        <v>44</v>
      </c>
      <c r="C5088" s="23">
        <f>+[1]DEPURADO!A5082</f>
        <v>0</v>
      </c>
      <c r="D5088" s="23">
        <f>+[1]DEPURADO!B5082</f>
        <v>0</v>
      </c>
      <c r="E5088" s="25">
        <f>+[1]DEPURADO!C5082</f>
        <v>0</v>
      </c>
      <c r="F5088" s="26" t="str">
        <f>+IF([1]DEPURADO!D5082&gt;1,[1]DEPURADO!D5082," ")</f>
        <v xml:space="preserve"> </v>
      </c>
      <c r="G5088" s="27">
        <f>[1]DEPURADO!F5082</f>
        <v>0</v>
      </c>
      <c r="H5088" s="28">
        <v>0</v>
      </c>
      <c r="I5088" s="28">
        <f>+[1]DEPURADO!M5082+[1]DEPURADO!N5082</f>
        <v>0</v>
      </c>
      <c r="J5088" s="28">
        <f>+[1]DEPURADO!R5082</f>
        <v>0</v>
      </c>
      <c r="K5088" s="29">
        <f>+[1]DEPURADO!P5082+[1]DEPURADO!Q5082</f>
        <v>0</v>
      </c>
      <c r="L5088" s="28">
        <v>0</v>
      </c>
      <c r="M5088" s="28">
        <v>0</v>
      </c>
      <c r="N5088" s="28">
        <f t="shared" si="553"/>
        <v>0</v>
      </c>
      <c r="O5088" s="28">
        <f t="shared" si="554"/>
        <v>0</v>
      </c>
      <c r="P5088" s="24">
        <f>IF([1]DEPURADO!H5082&gt;1,0,[1]DEPURADO!B5082)</f>
        <v>0</v>
      </c>
      <c r="Q5088" s="30">
        <f t="shared" si="555"/>
        <v>0</v>
      </c>
      <c r="R5088" s="31">
        <f t="shared" si="556"/>
        <v>0</v>
      </c>
      <c r="S5088" s="31">
        <f>+[1]DEPURADO!J5082</f>
        <v>0</v>
      </c>
      <c r="T5088" s="23" t="s">
        <v>45</v>
      </c>
      <c r="U5088" s="31">
        <f>+[1]DEPURADO!I5082</f>
        <v>0</v>
      </c>
      <c r="V5088" s="30"/>
      <c r="W5088" s="23" t="s">
        <v>45</v>
      </c>
      <c r="X5088" s="31">
        <f>+[1]DEPURADO!K5082+[1]DEPURADO!L5082</f>
        <v>0</v>
      </c>
      <c r="Y5088" s="23" t="s">
        <v>45</v>
      </c>
      <c r="Z5088" s="31">
        <f t="shared" si="557"/>
        <v>0</v>
      </c>
      <c r="AA5088" s="31"/>
      <c r="AB5088" s="31">
        <v>0</v>
      </c>
      <c r="AC5088" s="31">
        <v>0</v>
      </c>
      <c r="AD5088" s="30"/>
      <c r="AE5088" s="30">
        <f>+[1]DEPURADO!K5082</f>
        <v>0</v>
      </c>
      <c r="AF5088" s="30">
        <v>0</v>
      </c>
      <c r="AG5088" s="30">
        <f t="shared" si="558"/>
        <v>0</v>
      </c>
      <c r="AH5088" s="30">
        <v>0</v>
      </c>
      <c r="AI5088" s="30">
        <f>+[1]DEPURADO!G5082</f>
        <v>0</v>
      </c>
      <c r="AJ5088" s="32"/>
      <c r="AK5088" s="33"/>
    </row>
    <row r="5089" spans="1:37" s="34" customFormat="1" hidden="1" x14ac:dyDescent="0.25">
      <c r="A5089" s="23">
        <f t="shared" si="559"/>
        <v>5081</v>
      </c>
      <c r="B5089" s="24" t="s">
        <v>44</v>
      </c>
      <c r="C5089" s="23">
        <f>+[1]DEPURADO!A5083</f>
        <v>0</v>
      </c>
      <c r="D5089" s="23">
        <f>+[1]DEPURADO!B5083</f>
        <v>0</v>
      </c>
      <c r="E5089" s="25">
        <f>+[1]DEPURADO!C5083</f>
        <v>0</v>
      </c>
      <c r="F5089" s="26" t="str">
        <f>+IF([1]DEPURADO!D5083&gt;1,[1]DEPURADO!D5083," ")</f>
        <v xml:space="preserve"> </v>
      </c>
      <c r="G5089" s="27">
        <f>[1]DEPURADO!F5083</f>
        <v>0</v>
      </c>
      <c r="H5089" s="28">
        <v>0</v>
      </c>
      <c r="I5089" s="28">
        <f>+[1]DEPURADO!M5083+[1]DEPURADO!N5083</f>
        <v>0</v>
      </c>
      <c r="J5089" s="28">
        <f>+[1]DEPURADO!R5083</f>
        <v>0</v>
      </c>
      <c r="K5089" s="29">
        <f>+[1]DEPURADO!P5083+[1]DEPURADO!Q5083</f>
        <v>0</v>
      </c>
      <c r="L5089" s="28">
        <v>0</v>
      </c>
      <c r="M5089" s="28">
        <v>0</v>
      </c>
      <c r="N5089" s="28">
        <f t="shared" si="553"/>
        <v>0</v>
      </c>
      <c r="O5089" s="28">
        <f t="shared" si="554"/>
        <v>0</v>
      </c>
      <c r="P5089" s="24">
        <f>IF([1]DEPURADO!H5083&gt;1,0,[1]DEPURADO!B5083)</f>
        <v>0</v>
      </c>
      <c r="Q5089" s="30">
        <f t="shared" si="555"/>
        <v>0</v>
      </c>
      <c r="R5089" s="31">
        <f t="shared" si="556"/>
        <v>0</v>
      </c>
      <c r="S5089" s="31">
        <f>+[1]DEPURADO!J5083</f>
        <v>0</v>
      </c>
      <c r="T5089" s="23" t="s">
        <v>45</v>
      </c>
      <c r="U5089" s="31">
        <f>+[1]DEPURADO!I5083</f>
        <v>0</v>
      </c>
      <c r="V5089" s="30"/>
      <c r="W5089" s="23" t="s">
        <v>45</v>
      </c>
      <c r="X5089" s="31">
        <f>+[1]DEPURADO!K5083+[1]DEPURADO!L5083</f>
        <v>0</v>
      </c>
      <c r="Y5089" s="23" t="s">
        <v>45</v>
      </c>
      <c r="Z5089" s="31">
        <f t="shared" si="557"/>
        <v>0</v>
      </c>
      <c r="AA5089" s="31"/>
      <c r="AB5089" s="31">
        <v>0</v>
      </c>
      <c r="AC5089" s="31">
        <v>0</v>
      </c>
      <c r="AD5089" s="30"/>
      <c r="AE5089" s="30">
        <f>+[1]DEPURADO!K5083</f>
        <v>0</v>
      </c>
      <c r="AF5089" s="30">
        <v>0</v>
      </c>
      <c r="AG5089" s="30">
        <f t="shared" si="558"/>
        <v>0</v>
      </c>
      <c r="AH5089" s="30">
        <v>0</v>
      </c>
      <c r="AI5089" s="30">
        <f>+[1]DEPURADO!G5083</f>
        <v>0</v>
      </c>
      <c r="AJ5089" s="32"/>
      <c r="AK5089" s="33"/>
    </row>
    <row r="5090" spans="1:37" s="34" customFormat="1" hidden="1" x14ac:dyDescent="0.25">
      <c r="A5090" s="23">
        <f t="shared" si="559"/>
        <v>5082</v>
      </c>
      <c r="B5090" s="24" t="s">
        <v>44</v>
      </c>
      <c r="C5090" s="23">
        <f>+[1]DEPURADO!A5084</f>
        <v>0</v>
      </c>
      <c r="D5090" s="23">
        <f>+[1]DEPURADO!B5084</f>
        <v>0</v>
      </c>
      <c r="E5090" s="25">
        <f>+[1]DEPURADO!C5084</f>
        <v>0</v>
      </c>
      <c r="F5090" s="26" t="str">
        <f>+IF([1]DEPURADO!D5084&gt;1,[1]DEPURADO!D5084," ")</f>
        <v xml:space="preserve"> </v>
      </c>
      <c r="G5090" s="27">
        <f>[1]DEPURADO!F5084</f>
        <v>0</v>
      </c>
      <c r="H5090" s="28">
        <v>0</v>
      </c>
      <c r="I5090" s="28">
        <f>+[1]DEPURADO!M5084+[1]DEPURADO!N5084</f>
        <v>0</v>
      </c>
      <c r="J5090" s="28">
        <f>+[1]DEPURADO!R5084</f>
        <v>0</v>
      </c>
      <c r="K5090" s="29">
        <f>+[1]DEPURADO!P5084+[1]DEPURADO!Q5084</f>
        <v>0</v>
      </c>
      <c r="L5090" s="28">
        <v>0</v>
      </c>
      <c r="M5090" s="28">
        <v>0</v>
      </c>
      <c r="N5090" s="28">
        <f t="shared" si="553"/>
        <v>0</v>
      </c>
      <c r="O5090" s="28">
        <f t="shared" si="554"/>
        <v>0</v>
      </c>
      <c r="P5090" s="24">
        <f>IF([1]DEPURADO!H5084&gt;1,0,[1]DEPURADO!B5084)</f>
        <v>0</v>
      </c>
      <c r="Q5090" s="30">
        <f t="shared" si="555"/>
        <v>0</v>
      </c>
      <c r="R5090" s="31">
        <f t="shared" si="556"/>
        <v>0</v>
      </c>
      <c r="S5090" s="31">
        <f>+[1]DEPURADO!J5084</f>
        <v>0</v>
      </c>
      <c r="T5090" s="23" t="s">
        <v>45</v>
      </c>
      <c r="U5090" s="31">
        <f>+[1]DEPURADO!I5084</f>
        <v>0</v>
      </c>
      <c r="V5090" s="30"/>
      <c r="W5090" s="23" t="s">
        <v>45</v>
      </c>
      <c r="X5090" s="31">
        <f>+[1]DEPURADO!K5084+[1]DEPURADO!L5084</f>
        <v>0</v>
      </c>
      <c r="Y5090" s="23" t="s">
        <v>45</v>
      </c>
      <c r="Z5090" s="31">
        <f t="shared" si="557"/>
        <v>0</v>
      </c>
      <c r="AA5090" s="31"/>
      <c r="AB5090" s="31">
        <v>0</v>
      </c>
      <c r="AC5090" s="31">
        <v>0</v>
      </c>
      <c r="AD5090" s="30"/>
      <c r="AE5090" s="30">
        <f>+[1]DEPURADO!K5084</f>
        <v>0</v>
      </c>
      <c r="AF5090" s="30">
        <v>0</v>
      </c>
      <c r="AG5090" s="30">
        <f t="shared" si="558"/>
        <v>0</v>
      </c>
      <c r="AH5090" s="30">
        <v>0</v>
      </c>
      <c r="AI5090" s="30">
        <f>+[1]DEPURADO!G5084</f>
        <v>0</v>
      </c>
      <c r="AJ5090" s="32"/>
      <c r="AK5090" s="33"/>
    </row>
    <row r="5091" spans="1:37" s="34" customFormat="1" hidden="1" x14ac:dyDescent="0.25">
      <c r="A5091" s="23">
        <f t="shared" si="559"/>
        <v>5083</v>
      </c>
      <c r="B5091" s="24" t="s">
        <v>44</v>
      </c>
      <c r="C5091" s="23">
        <f>+[1]DEPURADO!A5085</f>
        <v>0</v>
      </c>
      <c r="D5091" s="23">
        <f>+[1]DEPURADO!B5085</f>
        <v>0</v>
      </c>
      <c r="E5091" s="25">
        <f>+[1]DEPURADO!C5085</f>
        <v>0</v>
      </c>
      <c r="F5091" s="26" t="str">
        <f>+IF([1]DEPURADO!D5085&gt;1,[1]DEPURADO!D5085," ")</f>
        <v xml:space="preserve"> </v>
      </c>
      <c r="G5091" s="27">
        <f>[1]DEPURADO!F5085</f>
        <v>0</v>
      </c>
      <c r="H5091" s="28">
        <v>0</v>
      </c>
      <c r="I5091" s="28">
        <f>+[1]DEPURADO!M5085+[1]DEPURADO!N5085</f>
        <v>0</v>
      </c>
      <c r="J5091" s="28">
        <f>+[1]DEPURADO!R5085</f>
        <v>0</v>
      </c>
      <c r="K5091" s="29">
        <f>+[1]DEPURADO!P5085+[1]DEPURADO!Q5085</f>
        <v>0</v>
      </c>
      <c r="L5091" s="28">
        <v>0</v>
      </c>
      <c r="M5091" s="28">
        <v>0</v>
      </c>
      <c r="N5091" s="28">
        <f t="shared" si="553"/>
        <v>0</v>
      </c>
      <c r="O5091" s="28">
        <f t="shared" si="554"/>
        <v>0</v>
      </c>
      <c r="P5091" s="24">
        <f>IF([1]DEPURADO!H5085&gt;1,0,[1]DEPURADO!B5085)</f>
        <v>0</v>
      </c>
      <c r="Q5091" s="30">
        <f t="shared" si="555"/>
        <v>0</v>
      </c>
      <c r="R5091" s="31">
        <f t="shared" si="556"/>
        <v>0</v>
      </c>
      <c r="S5091" s="31">
        <f>+[1]DEPURADO!J5085</f>
        <v>0</v>
      </c>
      <c r="T5091" s="23" t="s">
        <v>45</v>
      </c>
      <c r="U5091" s="31">
        <f>+[1]DEPURADO!I5085</f>
        <v>0</v>
      </c>
      <c r="V5091" s="30"/>
      <c r="W5091" s="23" t="s">
        <v>45</v>
      </c>
      <c r="X5091" s="31">
        <f>+[1]DEPURADO!K5085+[1]DEPURADO!L5085</f>
        <v>0</v>
      </c>
      <c r="Y5091" s="23" t="s">
        <v>45</v>
      </c>
      <c r="Z5091" s="31">
        <f t="shared" si="557"/>
        <v>0</v>
      </c>
      <c r="AA5091" s="31"/>
      <c r="AB5091" s="31">
        <v>0</v>
      </c>
      <c r="AC5091" s="31">
        <v>0</v>
      </c>
      <c r="AD5091" s="30"/>
      <c r="AE5091" s="30">
        <f>+[1]DEPURADO!K5085</f>
        <v>0</v>
      </c>
      <c r="AF5091" s="30">
        <v>0</v>
      </c>
      <c r="AG5091" s="30">
        <f t="shared" si="558"/>
        <v>0</v>
      </c>
      <c r="AH5091" s="30">
        <v>0</v>
      </c>
      <c r="AI5091" s="30">
        <f>+[1]DEPURADO!G5085</f>
        <v>0</v>
      </c>
      <c r="AJ5091" s="32"/>
      <c r="AK5091" s="33"/>
    </row>
    <row r="5092" spans="1:37" s="34" customFormat="1" hidden="1" x14ac:dyDescent="0.25">
      <c r="A5092" s="23">
        <f t="shared" si="559"/>
        <v>5084</v>
      </c>
      <c r="B5092" s="24" t="s">
        <v>44</v>
      </c>
      <c r="C5092" s="23">
        <f>+[1]DEPURADO!A5086</f>
        <v>0</v>
      </c>
      <c r="D5092" s="23">
        <f>+[1]DEPURADO!B5086</f>
        <v>0</v>
      </c>
      <c r="E5092" s="25">
        <f>+[1]DEPURADO!C5086</f>
        <v>0</v>
      </c>
      <c r="F5092" s="26" t="str">
        <f>+IF([1]DEPURADO!D5086&gt;1,[1]DEPURADO!D5086," ")</f>
        <v xml:space="preserve"> </v>
      </c>
      <c r="G5092" s="27">
        <f>[1]DEPURADO!F5086</f>
        <v>0</v>
      </c>
      <c r="H5092" s="28">
        <v>0</v>
      </c>
      <c r="I5092" s="28">
        <f>+[1]DEPURADO!M5086+[1]DEPURADO!N5086</f>
        <v>0</v>
      </c>
      <c r="J5092" s="28">
        <f>+[1]DEPURADO!R5086</f>
        <v>0</v>
      </c>
      <c r="K5092" s="29">
        <f>+[1]DEPURADO!P5086+[1]DEPURADO!Q5086</f>
        <v>0</v>
      </c>
      <c r="L5092" s="28">
        <v>0</v>
      </c>
      <c r="M5092" s="28">
        <v>0</v>
      </c>
      <c r="N5092" s="28">
        <f t="shared" si="553"/>
        <v>0</v>
      </c>
      <c r="O5092" s="28">
        <f t="shared" si="554"/>
        <v>0</v>
      </c>
      <c r="P5092" s="24">
        <f>IF([1]DEPURADO!H5086&gt;1,0,[1]DEPURADO!B5086)</f>
        <v>0</v>
      </c>
      <c r="Q5092" s="30">
        <f t="shared" si="555"/>
        <v>0</v>
      </c>
      <c r="R5092" s="31">
        <f t="shared" si="556"/>
        <v>0</v>
      </c>
      <c r="S5092" s="31">
        <f>+[1]DEPURADO!J5086</f>
        <v>0</v>
      </c>
      <c r="T5092" s="23" t="s">
        <v>45</v>
      </c>
      <c r="U5092" s="31">
        <f>+[1]DEPURADO!I5086</f>
        <v>0</v>
      </c>
      <c r="V5092" s="30"/>
      <c r="W5092" s="23" t="s">
        <v>45</v>
      </c>
      <c r="X5092" s="31">
        <f>+[1]DEPURADO!K5086+[1]DEPURADO!L5086</f>
        <v>0</v>
      </c>
      <c r="Y5092" s="23" t="s">
        <v>45</v>
      </c>
      <c r="Z5092" s="31">
        <f t="shared" si="557"/>
        <v>0</v>
      </c>
      <c r="AA5092" s="31"/>
      <c r="AB5092" s="31">
        <v>0</v>
      </c>
      <c r="AC5092" s="31">
        <v>0</v>
      </c>
      <c r="AD5092" s="30"/>
      <c r="AE5092" s="30">
        <f>+[1]DEPURADO!K5086</f>
        <v>0</v>
      </c>
      <c r="AF5092" s="30">
        <v>0</v>
      </c>
      <c r="AG5092" s="30">
        <f t="shared" si="558"/>
        <v>0</v>
      </c>
      <c r="AH5092" s="30">
        <v>0</v>
      </c>
      <c r="AI5092" s="30">
        <f>+[1]DEPURADO!G5086</f>
        <v>0</v>
      </c>
      <c r="AJ5092" s="32"/>
      <c r="AK5092" s="33"/>
    </row>
    <row r="5093" spans="1:37" s="34" customFormat="1" hidden="1" x14ac:dyDescent="0.25">
      <c r="A5093" s="23">
        <f t="shared" si="559"/>
        <v>5085</v>
      </c>
      <c r="B5093" s="24" t="s">
        <v>44</v>
      </c>
      <c r="C5093" s="23">
        <f>+[1]DEPURADO!A5087</f>
        <v>0</v>
      </c>
      <c r="D5093" s="23">
        <f>+[1]DEPURADO!B5087</f>
        <v>0</v>
      </c>
      <c r="E5093" s="25">
        <f>+[1]DEPURADO!C5087</f>
        <v>0</v>
      </c>
      <c r="F5093" s="26" t="str">
        <f>+IF([1]DEPURADO!D5087&gt;1,[1]DEPURADO!D5087," ")</f>
        <v xml:space="preserve"> </v>
      </c>
      <c r="G5093" s="27">
        <f>[1]DEPURADO!F5087</f>
        <v>0</v>
      </c>
      <c r="H5093" s="28">
        <v>0</v>
      </c>
      <c r="I5093" s="28">
        <f>+[1]DEPURADO!M5087+[1]DEPURADO!N5087</f>
        <v>0</v>
      </c>
      <c r="J5093" s="28">
        <f>+[1]DEPURADO!R5087</f>
        <v>0</v>
      </c>
      <c r="K5093" s="29">
        <f>+[1]DEPURADO!P5087+[1]DEPURADO!Q5087</f>
        <v>0</v>
      </c>
      <c r="L5093" s="28">
        <v>0</v>
      </c>
      <c r="M5093" s="28">
        <v>0</v>
      </c>
      <c r="N5093" s="28">
        <f t="shared" si="553"/>
        <v>0</v>
      </c>
      <c r="O5093" s="28">
        <f t="shared" si="554"/>
        <v>0</v>
      </c>
      <c r="P5093" s="24">
        <f>IF([1]DEPURADO!H5087&gt;1,0,[1]DEPURADO!B5087)</f>
        <v>0</v>
      </c>
      <c r="Q5093" s="30">
        <f t="shared" si="555"/>
        <v>0</v>
      </c>
      <c r="R5093" s="31">
        <f t="shared" si="556"/>
        <v>0</v>
      </c>
      <c r="S5093" s="31">
        <f>+[1]DEPURADO!J5087</f>
        <v>0</v>
      </c>
      <c r="T5093" s="23" t="s">
        <v>45</v>
      </c>
      <c r="U5093" s="31">
        <f>+[1]DEPURADO!I5087</f>
        <v>0</v>
      </c>
      <c r="V5093" s="30"/>
      <c r="W5093" s="23" t="s">
        <v>45</v>
      </c>
      <c r="X5093" s="31">
        <f>+[1]DEPURADO!K5087+[1]DEPURADO!L5087</f>
        <v>0</v>
      </c>
      <c r="Y5093" s="23" t="s">
        <v>45</v>
      </c>
      <c r="Z5093" s="31">
        <f t="shared" si="557"/>
        <v>0</v>
      </c>
      <c r="AA5093" s="31"/>
      <c r="AB5093" s="31">
        <v>0</v>
      </c>
      <c r="AC5093" s="31">
        <v>0</v>
      </c>
      <c r="AD5093" s="30"/>
      <c r="AE5093" s="30">
        <f>+[1]DEPURADO!K5087</f>
        <v>0</v>
      </c>
      <c r="AF5093" s="30">
        <v>0</v>
      </c>
      <c r="AG5093" s="30">
        <f t="shared" si="558"/>
        <v>0</v>
      </c>
      <c r="AH5093" s="30">
        <v>0</v>
      </c>
      <c r="AI5093" s="30">
        <f>+[1]DEPURADO!G5087</f>
        <v>0</v>
      </c>
      <c r="AJ5093" s="32"/>
      <c r="AK5093" s="33"/>
    </row>
    <row r="5094" spans="1:37" s="34" customFormat="1" hidden="1" x14ac:dyDescent="0.25">
      <c r="A5094" s="23">
        <f t="shared" si="559"/>
        <v>5086</v>
      </c>
      <c r="B5094" s="24" t="s">
        <v>44</v>
      </c>
      <c r="C5094" s="23">
        <f>+[1]DEPURADO!A5088</f>
        <v>0</v>
      </c>
      <c r="D5094" s="23">
        <f>+[1]DEPURADO!B5088</f>
        <v>0</v>
      </c>
      <c r="E5094" s="25">
        <f>+[1]DEPURADO!C5088</f>
        <v>0</v>
      </c>
      <c r="F5094" s="26" t="str">
        <f>+IF([1]DEPURADO!D5088&gt;1,[1]DEPURADO!D5088," ")</f>
        <v xml:space="preserve"> </v>
      </c>
      <c r="G5094" s="27">
        <f>[1]DEPURADO!F5088</f>
        <v>0</v>
      </c>
      <c r="H5094" s="28">
        <v>0</v>
      </c>
      <c r="I5094" s="28">
        <f>+[1]DEPURADO!M5088+[1]DEPURADO!N5088</f>
        <v>0</v>
      </c>
      <c r="J5094" s="28">
        <f>+[1]DEPURADO!R5088</f>
        <v>0</v>
      </c>
      <c r="K5094" s="29">
        <f>+[1]DEPURADO!P5088+[1]DEPURADO!Q5088</f>
        <v>0</v>
      </c>
      <c r="L5094" s="28">
        <v>0</v>
      </c>
      <c r="M5094" s="28">
        <v>0</v>
      </c>
      <c r="N5094" s="28">
        <f t="shared" si="553"/>
        <v>0</v>
      </c>
      <c r="O5094" s="28">
        <f t="shared" si="554"/>
        <v>0</v>
      </c>
      <c r="P5094" s="24">
        <f>IF([1]DEPURADO!H5088&gt;1,0,[1]DEPURADO!B5088)</f>
        <v>0</v>
      </c>
      <c r="Q5094" s="30">
        <f t="shared" si="555"/>
        <v>0</v>
      </c>
      <c r="R5094" s="31">
        <f t="shared" si="556"/>
        <v>0</v>
      </c>
      <c r="S5094" s="31">
        <f>+[1]DEPURADO!J5088</f>
        <v>0</v>
      </c>
      <c r="T5094" s="23" t="s">
        <v>45</v>
      </c>
      <c r="U5094" s="31">
        <f>+[1]DEPURADO!I5088</f>
        <v>0</v>
      </c>
      <c r="V5094" s="30"/>
      <c r="W5094" s="23" t="s">
        <v>45</v>
      </c>
      <c r="X5094" s="31">
        <f>+[1]DEPURADO!K5088+[1]DEPURADO!L5088</f>
        <v>0</v>
      </c>
      <c r="Y5094" s="23" t="s">
        <v>45</v>
      </c>
      <c r="Z5094" s="31">
        <f t="shared" si="557"/>
        <v>0</v>
      </c>
      <c r="AA5094" s="31"/>
      <c r="AB5094" s="31">
        <v>0</v>
      </c>
      <c r="AC5094" s="31">
        <v>0</v>
      </c>
      <c r="AD5094" s="30"/>
      <c r="AE5094" s="30">
        <f>+[1]DEPURADO!K5088</f>
        <v>0</v>
      </c>
      <c r="AF5094" s="30">
        <v>0</v>
      </c>
      <c r="AG5094" s="30">
        <f t="shared" si="558"/>
        <v>0</v>
      </c>
      <c r="AH5094" s="30">
        <v>0</v>
      </c>
      <c r="AI5094" s="30">
        <f>+[1]DEPURADO!G5088</f>
        <v>0</v>
      </c>
      <c r="AJ5094" s="32"/>
      <c r="AK5094" s="33"/>
    </row>
    <row r="5095" spans="1:37" s="34" customFormat="1" hidden="1" x14ac:dyDescent="0.25">
      <c r="A5095" s="23">
        <f t="shared" si="559"/>
        <v>5087</v>
      </c>
      <c r="B5095" s="24" t="s">
        <v>44</v>
      </c>
      <c r="C5095" s="23">
        <f>+[1]DEPURADO!A5089</f>
        <v>0</v>
      </c>
      <c r="D5095" s="23">
        <f>+[1]DEPURADO!B5089</f>
        <v>0</v>
      </c>
      <c r="E5095" s="25">
        <f>+[1]DEPURADO!C5089</f>
        <v>0</v>
      </c>
      <c r="F5095" s="26" t="str">
        <f>+IF([1]DEPURADO!D5089&gt;1,[1]DEPURADO!D5089," ")</f>
        <v xml:space="preserve"> </v>
      </c>
      <c r="G5095" s="27">
        <f>[1]DEPURADO!F5089</f>
        <v>0</v>
      </c>
      <c r="H5095" s="28">
        <v>0</v>
      </c>
      <c r="I5095" s="28">
        <f>+[1]DEPURADO!M5089+[1]DEPURADO!N5089</f>
        <v>0</v>
      </c>
      <c r="J5095" s="28">
        <f>+[1]DEPURADO!R5089</f>
        <v>0</v>
      </c>
      <c r="K5095" s="29">
        <f>+[1]DEPURADO!P5089+[1]DEPURADO!Q5089</f>
        <v>0</v>
      </c>
      <c r="L5095" s="28">
        <v>0</v>
      </c>
      <c r="M5095" s="28">
        <v>0</v>
      </c>
      <c r="N5095" s="28">
        <f t="shared" si="553"/>
        <v>0</v>
      </c>
      <c r="O5095" s="28">
        <f t="shared" si="554"/>
        <v>0</v>
      </c>
      <c r="P5095" s="24">
        <f>IF([1]DEPURADO!H5089&gt;1,0,[1]DEPURADO!B5089)</f>
        <v>0</v>
      </c>
      <c r="Q5095" s="30">
        <f t="shared" si="555"/>
        <v>0</v>
      </c>
      <c r="R5095" s="31">
        <f t="shared" si="556"/>
        <v>0</v>
      </c>
      <c r="S5095" s="31">
        <f>+[1]DEPURADO!J5089</f>
        <v>0</v>
      </c>
      <c r="T5095" s="23" t="s">
        <v>45</v>
      </c>
      <c r="U5095" s="31">
        <f>+[1]DEPURADO!I5089</f>
        <v>0</v>
      </c>
      <c r="V5095" s="30"/>
      <c r="W5095" s="23" t="s">
        <v>45</v>
      </c>
      <c r="X5095" s="31">
        <f>+[1]DEPURADO!K5089+[1]DEPURADO!L5089</f>
        <v>0</v>
      </c>
      <c r="Y5095" s="23" t="s">
        <v>45</v>
      </c>
      <c r="Z5095" s="31">
        <f t="shared" si="557"/>
        <v>0</v>
      </c>
      <c r="AA5095" s="31"/>
      <c r="AB5095" s="31">
        <v>0</v>
      </c>
      <c r="AC5095" s="31">
        <v>0</v>
      </c>
      <c r="AD5095" s="30"/>
      <c r="AE5095" s="30">
        <f>+[1]DEPURADO!K5089</f>
        <v>0</v>
      </c>
      <c r="AF5095" s="30">
        <v>0</v>
      </c>
      <c r="AG5095" s="30">
        <f t="shared" si="558"/>
        <v>0</v>
      </c>
      <c r="AH5095" s="30">
        <v>0</v>
      </c>
      <c r="AI5095" s="30">
        <f>+[1]DEPURADO!G5089</f>
        <v>0</v>
      </c>
      <c r="AJ5095" s="32"/>
      <c r="AK5095" s="33"/>
    </row>
    <row r="5096" spans="1:37" s="34" customFormat="1" hidden="1" x14ac:dyDescent="0.25">
      <c r="A5096" s="23">
        <f t="shared" si="559"/>
        <v>5088</v>
      </c>
      <c r="B5096" s="24" t="s">
        <v>44</v>
      </c>
      <c r="C5096" s="23">
        <f>+[1]DEPURADO!A5090</f>
        <v>0</v>
      </c>
      <c r="D5096" s="23">
        <f>+[1]DEPURADO!B5090</f>
        <v>0</v>
      </c>
      <c r="E5096" s="25">
        <f>+[1]DEPURADO!C5090</f>
        <v>0</v>
      </c>
      <c r="F5096" s="26" t="str">
        <f>+IF([1]DEPURADO!D5090&gt;1,[1]DEPURADO!D5090," ")</f>
        <v xml:space="preserve"> </v>
      </c>
      <c r="G5096" s="27">
        <f>[1]DEPURADO!F5090</f>
        <v>0</v>
      </c>
      <c r="H5096" s="28">
        <v>0</v>
      </c>
      <c r="I5096" s="28">
        <f>+[1]DEPURADO!M5090+[1]DEPURADO!N5090</f>
        <v>0</v>
      </c>
      <c r="J5096" s="28">
        <f>+[1]DEPURADO!R5090</f>
        <v>0</v>
      </c>
      <c r="K5096" s="29">
        <f>+[1]DEPURADO!P5090+[1]DEPURADO!Q5090</f>
        <v>0</v>
      </c>
      <c r="L5096" s="28">
        <v>0</v>
      </c>
      <c r="M5096" s="28">
        <v>0</v>
      </c>
      <c r="N5096" s="28">
        <f t="shared" si="553"/>
        <v>0</v>
      </c>
      <c r="O5096" s="28">
        <f t="shared" si="554"/>
        <v>0</v>
      </c>
      <c r="P5096" s="24">
        <f>IF([1]DEPURADO!H5090&gt;1,0,[1]DEPURADO!B5090)</f>
        <v>0</v>
      </c>
      <c r="Q5096" s="30">
        <f t="shared" si="555"/>
        <v>0</v>
      </c>
      <c r="R5096" s="31">
        <f t="shared" si="556"/>
        <v>0</v>
      </c>
      <c r="S5096" s="31">
        <f>+[1]DEPURADO!J5090</f>
        <v>0</v>
      </c>
      <c r="T5096" s="23" t="s">
        <v>45</v>
      </c>
      <c r="U5096" s="31">
        <f>+[1]DEPURADO!I5090</f>
        <v>0</v>
      </c>
      <c r="V5096" s="30"/>
      <c r="W5096" s="23" t="s">
        <v>45</v>
      </c>
      <c r="X5096" s="31">
        <f>+[1]DEPURADO!K5090+[1]DEPURADO!L5090</f>
        <v>0</v>
      </c>
      <c r="Y5096" s="23" t="s">
        <v>45</v>
      </c>
      <c r="Z5096" s="31">
        <f t="shared" si="557"/>
        <v>0</v>
      </c>
      <c r="AA5096" s="31"/>
      <c r="AB5096" s="31">
        <v>0</v>
      </c>
      <c r="AC5096" s="31">
        <v>0</v>
      </c>
      <c r="AD5096" s="30"/>
      <c r="AE5096" s="30">
        <f>+[1]DEPURADO!K5090</f>
        <v>0</v>
      </c>
      <c r="AF5096" s="30">
        <v>0</v>
      </c>
      <c r="AG5096" s="30">
        <f t="shared" si="558"/>
        <v>0</v>
      </c>
      <c r="AH5096" s="30">
        <v>0</v>
      </c>
      <c r="AI5096" s="30">
        <f>+[1]DEPURADO!G5090</f>
        <v>0</v>
      </c>
      <c r="AJ5096" s="32"/>
      <c r="AK5096" s="33"/>
    </row>
    <row r="5097" spans="1:37" s="34" customFormat="1" hidden="1" x14ac:dyDescent="0.25">
      <c r="A5097" s="23">
        <f t="shared" si="559"/>
        <v>5089</v>
      </c>
      <c r="B5097" s="24" t="s">
        <v>44</v>
      </c>
      <c r="C5097" s="23">
        <f>+[1]DEPURADO!A5091</f>
        <v>0</v>
      </c>
      <c r="D5097" s="23">
        <f>+[1]DEPURADO!B5091</f>
        <v>0</v>
      </c>
      <c r="E5097" s="25">
        <f>+[1]DEPURADO!C5091</f>
        <v>0</v>
      </c>
      <c r="F5097" s="26" t="str">
        <f>+IF([1]DEPURADO!D5091&gt;1,[1]DEPURADO!D5091," ")</f>
        <v xml:space="preserve"> </v>
      </c>
      <c r="G5097" s="27">
        <f>[1]DEPURADO!F5091</f>
        <v>0</v>
      </c>
      <c r="H5097" s="28">
        <v>0</v>
      </c>
      <c r="I5097" s="28">
        <f>+[1]DEPURADO!M5091+[1]DEPURADO!N5091</f>
        <v>0</v>
      </c>
      <c r="J5097" s="28">
        <f>+[1]DEPURADO!R5091</f>
        <v>0</v>
      </c>
      <c r="K5097" s="29">
        <f>+[1]DEPURADO!P5091+[1]DEPURADO!Q5091</f>
        <v>0</v>
      </c>
      <c r="L5097" s="28">
        <v>0</v>
      </c>
      <c r="M5097" s="28">
        <v>0</v>
      </c>
      <c r="N5097" s="28">
        <f t="shared" si="553"/>
        <v>0</v>
      </c>
      <c r="O5097" s="28">
        <f t="shared" si="554"/>
        <v>0</v>
      </c>
      <c r="P5097" s="24">
        <f>IF([1]DEPURADO!H5091&gt;1,0,[1]DEPURADO!B5091)</f>
        <v>0</v>
      </c>
      <c r="Q5097" s="30">
        <f t="shared" si="555"/>
        <v>0</v>
      </c>
      <c r="R5097" s="31">
        <f t="shared" si="556"/>
        <v>0</v>
      </c>
      <c r="S5097" s="31">
        <f>+[1]DEPURADO!J5091</f>
        <v>0</v>
      </c>
      <c r="T5097" s="23" t="s">
        <v>45</v>
      </c>
      <c r="U5097" s="31">
        <f>+[1]DEPURADO!I5091</f>
        <v>0</v>
      </c>
      <c r="V5097" s="30"/>
      <c r="W5097" s="23" t="s">
        <v>45</v>
      </c>
      <c r="X5097" s="31">
        <f>+[1]DEPURADO!K5091+[1]DEPURADO!L5091</f>
        <v>0</v>
      </c>
      <c r="Y5097" s="23" t="s">
        <v>45</v>
      </c>
      <c r="Z5097" s="31">
        <f t="shared" si="557"/>
        <v>0</v>
      </c>
      <c r="AA5097" s="31"/>
      <c r="AB5097" s="31">
        <v>0</v>
      </c>
      <c r="AC5097" s="31">
        <v>0</v>
      </c>
      <c r="AD5097" s="30"/>
      <c r="AE5097" s="30">
        <f>+[1]DEPURADO!K5091</f>
        <v>0</v>
      </c>
      <c r="AF5097" s="30">
        <v>0</v>
      </c>
      <c r="AG5097" s="30">
        <f t="shared" si="558"/>
        <v>0</v>
      </c>
      <c r="AH5097" s="30">
        <v>0</v>
      </c>
      <c r="AI5097" s="30">
        <f>+[1]DEPURADO!G5091</f>
        <v>0</v>
      </c>
      <c r="AJ5097" s="32"/>
      <c r="AK5097" s="33"/>
    </row>
    <row r="5098" spans="1:37" s="34" customFormat="1" hidden="1" x14ac:dyDescent="0.25">
      <c r="A5098" s="23">
        <f t="shared" si="559"/>
        <v>5090</v>
      </c>
      <c r="B5098" s="24" t="s">
        <v>44</v>
      </c>
      <c r="C5098" s="23">
        <f>+[1]DEPURADO!A5092</f>
        <v>0</v>
      </c>
      <c r="D5098" s="23">
        <f>+[1]DEPURADO!B5092</f>
        <v>0</v>
      </c>
      <c r="E5098" s="25">
        <f>+[1]DEPURADO!C5092</f>
        <v>0</v>
      </c>
      <c r="F5098" s="26" t="str">
        <f>+IF([1]DEPURADO!D5092&gt;1,[1]DEPURADO!D5092," ")</f>
        <v xml:space="preserve"> </v>
      </c>
      <c r="G5098" s="27">
        <f>[1]DEPURADO!F5092</f>
        <v>0</v>
      </c>
      <c r="H5098" s="28">
        <v>0</v>
      </c>
      <c r="I5098" s="28">
        <f>+[1]DEPURADO!M5092+[1]DEPURADO!N5092</f>
        <v>0</v>
      </c>
      <c r="J5098" s="28">
        <f>+[1]DEPURADO!R5092</f>
        <v>0</v>
      </c>
      <c r="K5098" s="29">
        <f>+[1]DEPURADO!P5092+[1]DEPURADO!Q5092</f>
        <v>0</v>
      </c>
      <c r="L5098" s="28">
        <v>0</v>
      </c>
      <c r="M5098" s="28">
        <v>0</v>
      </c>
      <c r="N5098" s="28">
        <f t="shared" si="553"/>
        <v>0</v>
      </c>
      <c r="O5098" s="28">
        <f t="shared" si="554"/>
        <v>0</v>
      </c>
      <c r="P5098" s="24">
        <f>IF([1]DEPURADO!H5092&gt;1,0,[1]DEPURADO!B5092)</f>
        <v>0</v>
      </c>
      <c r="Q5098" s="30">
        <f t="shared" si="555"/>
        <v>0</v>
      </c>
      <c r="R5098" s="31">
        <f t="shared" si="556"/>
        <v>0</v>
      </c>
      <c r="S5098" s="31">
        <f>+[1]DEPURADO!J5092</f>
        <v>0</v>
      </c>
      <c r="T5098" s="23" t="s">
        <v>45</v>
      </c>
      <c r="U5098" s="31">
        <f>+[1]DEPURADO!I5092</f>
        <v>0</v>
      </c>
      <c r="V5098" s="30"/>
      <c r="W5098" s="23" t="s">
        <v>45</v>
      </c>
      <c r="X5098" s="31">
        <f>+[1]DEPURADO!K5092+[1]DEPURADO!L5092</f>
        <v>0</v>
      </c>
      <c r="Y5098" s="23" t="s">
        <v>45</v>
      </c>
      <c r="Z5098" s="31">
        <f t="shared" si="557"/>
        <v>0</v>
      </c>
      <c r="AA5098" s="31"/>
      <c r="AB5098" s="31">
        <v>0</v>
      </c>
      <c r="AC5098" s="31">
        <v>0</v>
      </c>
      <c r="AD5098" s="30"/>
      <c r="AE5098" s="30">
        <f>+[1]DEPURADO!K5092</f>
        <v>0</v>
      </c>
      <c r="AF5098" s="30">
        <v>0</v>
      </c>
      <c r="AG5098" s="30">
        <f t="shared" si="558"/>
        <v>0</v>
      </c>
      <c r="AH5098" s="30">
        <v>0</v>
      </c>
      <c r="AI5098" s="30">
        <f>+[1]DEPURADO!G5092</f>
        <v>0</v>
      </c>
      <c r="AJ5098" s="32"/>
      <c r="AK5098" s="33"/>
    </row>
    <row r="5099" spans="1:37" s="34" customFormat="1" hidden="1" x14ac:dyDescent="0.25">
      <c r="A5099" s="23">
        <f t="shared" si="559"/>
        <v>5091</v>
      </c>
      <c r="B5099" s="24" t="s">
        <v>44</v>
      </c>
      <c r="C5099" s="23">
        <f>+[1]DEPURADO!A5093</f>
        <v>0</v>
      </c>
      <c r="D5099" s="23">
        <f>+[1]DEPURADO!B5093</f>
        <v>0</v>
      </c>
      <c r="E5099" s="25">
        <f>+[1]DEPURADO!C5093</f>
        <v>0</v>
      </c>
      <c r="F5099" s="26" t="str">
        <f>+IF([1]DEPURADO!D5093&gt;1,[1]DEPURADO!D5093," ")</f>
        <v xml:space="preserve"> </v>
      </c>
      <c r="G5099" s="27">
        <f>[1]DEPURADO!F5093</f>
        <v>0</v>
      </c>
      <c r="H5099" s="28">
        <v>0</v>
      </c>
      <c r="I5099" s="28">
        <f>+[1]DEPURADO!M5093+[1]DEPURADO!N5093</f>
        <v>0</v>
      </c>
      <c r="J5099" s="28">
        <f>+[1]DEPURADO!R5093</f>
        <v>0</v>
      </c>
      <c r="K5099" s="29">
        <f>+[1]DEPURADO!P5093+[1]DEPURADO!Q5093</f>
        <v>0</v>
      </c>
      <c r="L5099" s="28">
        <v>0</v>
      </c>
      <c r="M5099" s="28">
        <v>0</v>
      </c>
      <c r="N5099" s="28">
        <f t="shared" si="553"/>
        <v>0</v>
      </c>
      <c r="O5099" s="28">
        <f t="shared" si="554"/>
        <v>0</v>
      </c>
      <c r="P5099" s="24">
        <f>IF([1]DEPURADO!H5093&gt;1,0,[1]DEPURADO!B5093)</f>
        <v>0</v>
      </c>
      <c r="Q5099" s="30">
        <f t="shared" si="555"/>
        <v>0</v>
      </c>
      <c r="R5099" s="31">
        <f t="shared" si="556"/>
        <v>0</v>
      </c>
      <c r="S5099" s="31">
        <f>+[1]DEPURADO!J5093</f>
        <v>0</v>
      </c>
      <c r="T5099" s="23" t="s">
        <v>45</v>
      </c>
      <c r="U5099" s="31">
        <f>+[1]DEPURADO!I5093</f>
        <v>0</v>
      </c>
      <c r="V5099" s="30"/>
      <c r="W5099" s="23" t="s">
        <v>45</v>
      </c>
      <c r="X5099" s="31">
        <f>+[1]DEPURADO!K5093+[1]DEPURADO!L5093</f>
        <v>0</v>
      </c>
      <c r="Y5099" s="23" t="s">
        <v>45</v>
      </c>
      <c r="Z5099" s="31">
        <f t="shared" si="557"/>
        <v>0</v>
      </c>
      <c r="AA5099" s="31"/>
      <c r="AB5099" s="31">
        <v>0</v>
      </c>
      <c r="AC5099" s="31">
        <v>0</v>
      </c>
      <c r="AD5099" s="30"/>
      <c r="AE5099" s="30">
        <f>+[1]DEPURADO!K5093</f>
        <v>0</v>
      </c>
      <c r="AF5099" s="30">
        <v>0</v>
      </c>
      <c r="AG5099" s="30">
        <f t="shared" si="558"/>
        <v>0</v>
      </c>
      <c r="AH5099" s="30">
        <v>0</v>
      </c>
      <c r="AI5099" s="30">
        <f>+[1]DEPURADO!G5093</f>
        <v>0</v>
      </c>
      <c r="AJ5099" s="32"/>
      <c r="AK5099" s="33"/>
    </row>
    <row r="5100" spans="1:37" s="34" customFormat="1" hidden="1" x14ac:dyDescent="0.25">
      <c r="A5100" s="23">
        <f t="shared" si="559"/>
        <v>5092</v>
      </c>
      <c r="B5100" s="24" t="s">
        <v>44</v>
      </c>
      <c r="C5100" s="23">
        <f>+[1]DEPURADO!A5094</f>
        <v>0</v>
      </c>
      <c r="D5100" s="23">
        <f>+[1]DEPURADO!B5094</f>
        <v>0</v>
      </c>
      <c r="E5100" s="25">
        <f>+[1]DEPURADO!C5094</f>
        <v>0</v>
      </c>
      <c r="F5100" s="26" t="str">
        <f>+IF([1]DEPURADO!D5094&gt;1,[1]DEPURADO!D5094," ")</f>
        <v xml:space="preserve"> </v>
      </c>
      <c r="G5100" s="27">
        <f>[1]DEPURADO!F5094</f>
        <v>0</v>
      </c>
      <c r="H5100" s="28">
        <v>0</v>
      </c>
      <c r="I5100" s="28">
        <f>+[1]DEPURADO!M5094+[1]DEPURADO!N5094</f>
        <v>0</v>
      </c>
      <c r="J5100" s="28">
        <f>+[1]DEPURADO!R5094</f>
        <v>0</v>
      </c>
      <c r="K5100" s="29">
        <f>+[1]DEPURADO!P5094+[1]DEPURADO!Q5094</f>
        <v>0</v>
      </c>
      <c r="L5100" s="28">
        <v>0</v>
      </c>
      <c r="M5100" s="28">
        <v>0</v>
      </c>
      <c r="N5100" s="28">
        <f t="shared" si="553"/>
        <v>0</v>
      </c>
      <c r="O5100" s="28">
        <f t="shared" si="554"/>
        <v>0</v>
      </c>
      <c r="P5100" s="24">
        <f>IF([1]DEPURADO!H5094&gt;1,0,[1]DEPURADO!B5094)</f>
        <v>0</v>
      </c>
      <c r="Q5100" s="30">
        <f t="shared" si="555"/>
        <v>0</v>
      </c>
      <c r="R5100" s="31">
        <f t="shared" si="556"/>
        <v>0</v>
      </c>
      <c r="S5100" s="31">
        <f>+[1]DEPURADO!J5094</f>
        <v>0</v>
      </c>
      <c r="T5100" s="23" t="s">
        <v>45</v>
      </c>
      <c r="U5100" s="31">
        <f>+[1]DEPURADO!I5094</f>
        <v>0</v>
      </c>
      <c r="V5100" s="30"/>
      <c r="W5100" s="23" t="s">
        <v>45</v>
      </c>
      <c r="X5100" s="31">
        <f>+[1]DEPURADO!K5094+[1]DEPURADO!L5094</f>
        <v>0</v>
      </c>
      <c r="Y5100" s="23" t="s">
        <v>45</v>
      </c>
      <c r="Z5100" s="31">
        <f t="shared" si="557"/>
        <v>0</v>
      </c>
      <c r="AA5100" s="31"/>
      <c r="AB5100" s="31">
        <v>0</v>
      </c>
      <c r="AC5100" s="31">
        <v>0</v>
      </c>
      <c r="AD5100" s="30"/>
      <c r="AE5100" s="30">
        <f>+[1]DEPURADO!K5094</f>
        <v>0</v>
      </c>
      <c r="AF5100" s="30">
        <v>0</v>
      </c>
      <c r="AG5100" s="30">
        <f t="shared" si="558"/>
        <v>0</v>
      </c>
      <c r="AH5100" s="30">
        <v>0</v>
      </c>
      <c r="AI5100" s="30">
        <f>+[1]DEPURADO!G5094</f>
        <v>0</v>
      </c>
      <c r="AJ5100" s="32"/>
      <c r="AK5100" s="33"/>
    </row>
    <row r="5101" spans="1:37" s="34" customFormat="1" hidden="1" x14ac:dyDescent="0.25">
      <c r="A5101" s="23">
        <f t="shared" si="559"/>
        <v>5093</v>
      </c>
      <c r="B5101" s="24" t="s">
        <v>44</v>
      </c>
      <c r="C5101" s="23">
        <f>+[1]DEPURADO!A5095</f>
        <v>0</v>
      </c>
      <c r="D5101" s="23">
        <f>+[1]DEPURADO!B5095</f>
        <v>0</v>
      </c>
      <c r="E5101" s="25">
        <f>+[1]DEPURADO!C5095</f>
        <v>0</v>
      </c>
      <c r="F5101" s="26" t="str">
        <f>+IF([1]DEPURADO!D5095&gt;1,[1]DEPURADO!D5095," ")</f>
        <v xml:space="preserve"> </v>
      </c>
      <c r="G5101" s="27">
        <f>[1]DEPURADO!F5095</f>
        <v>0</v>
      </c>
      <c r="H5101" s="28">
        <v>0</v>
      </c>
      <c r="I5101" s="28">
        <f>+[1]DEPURADO!M5095+[1]DEPURADO!N5095</f>
        <v>0</v>
      </c>
      <c r="J5101" s="28">
        <f>+[1]DEPURADO!R5095</f>
        <v>0</v>
      </c>
      <c r="K5101" s="29">
        <f>+[1]DEPURADO!P5095+[1]DEPURADO!Q5095</f>
        <v>0</v>
      </c>
      <c r="L5101" s="28">
        <v>0</v>
      </c>
      <c r="M5101" s="28">
        <v>0</v>
      </c>
      <c r="N5101" s="28">
        <f t="shared" si="553"/>
        <v>0</v>
      </c>
      <c r="O5101" s="28">
        <f t="shared" si="554"/>
        <v>0</v>
      </c>
      <c r="P5101" s="24">
        <f>IF([1]DEPURADO!H5095&gt;1,0,[1]DEPURADO!B5095)</f>
        <v>0</v>
      </c>
      <c r="Q5101" s="30">
        <f t="shared" si="555"/>
        <v>0</v>
      </c>
      <c r="R5101" s="31">
        <f t="shared" si="556"/>
        <v>0</v>
      </c>
      <c r="S5101" s="31">
        <f>+[1]DEPURADO!J5095</f>
        <v>0</v>
      </c>
      <c r="T5101" s="23" t="s">
        <v>45</v>
      </c>
      <c r="U5101" s="31">
        <f>+[1]DEPURADO!I5095</f>
        <v>0</v>
      </c>
      <c r="V5101" s="30"/>
      <c r="W5101" s="23" t="s">
        <v>45</v>
      </c>
      <c r="X5101" s="31">
        <f>+[1]DEPURADO!K5095+[1]DEPURADO!L5095</f>
        <v>0</v>
      </c>
      <c r="Y5101" s="23" t="s">
        <v>45</v>
      </c>
      <c r="Z5101" s="31">
        <f t="shared" si="557"/>
        <v>0</v>
      </c>
      <c r="AA5101" s="31"/>
      <c r="AB5101" s="31">
        <v>0</v>
      </c>
      <c r="AC5101" s="31">
        <v>0</v>
      </c>
      <c r="AD5101" s="30"/>
      <c r="AE5101" s="30">
        <f>+[1]DEPURADO!K5095</f>
        <v>0</v>
      </c>
      <c r="AF5101" s="30">
        <v>0</v>
      </c>
      <c r="AG5101" s="30">
        <f t="shared" si="558"/>
        <v>0</v>
      </c>
      <c r="AH5101" s="30">
        <v>0</v>
      </c>
      <c r="AI5101" s="30">
        <f>+[1]DEPURADO!G5095</f>
        <v>0</v>
      </c>
      <c r="AJ5101" s="32"/>
      <c r="AK5101" s="33"/>
    </row>
    <row r="5102" spans="1:37" s="34" customFormat="1" hidden="1" x14ac:dyDescent="0.25">
      <c r="A5102" s="23">
        <f t="shared" si="559"/>
        <v>5094</v>
      </c>
      <c r="B5102" s="24" t="s">
        <v>44</v>
      </c>
      <c r="C5102" s="23">
        <f>+[1]DEPURADO!A5096</f>
        <v>0</v>
      </c>
      <c r="D5102" s="23">
        <f>+[1]DEPURADO!B5096</f>
        <v>0</v>
      </c>
      <c r="E5102" s="25">
        <f>+[1]DEPURADO!C5096</f>
        <v>0</v>
      </c>
      <c r="F5102" s="26" t="str">
        <f>+IF([1]DEPURADO!D5096&gt;1,[1]DEPURADO!D5096," ")</f>
        <v xml:space="preserve"> </v>
      </c>
      <c r="G5102" s="27">
        <f>[1]DEPURADO!F5096</f>
        <v>0</v>
      </c>
      <c r="H5102" s="28">
        <v>0</v>
      </c>
      <c r="I5102" s="28">
        <f>+[1]DEPURADO!M5096+[1]DEPURADO!N5096</f>
        <v>0</v>
      </c>
      <c r="J5102" s="28">
        <f>+[1]DEPURADO!R5096</f>
        <v>0</v>
      </c>
      <c r="K5102" s="29">
        <f>+[1]DEPURADO!P5096+[1]DEPURADO!Q5096</f>
        <v>0</v>
      </c>
      <c r="L5102" s="28">
        <v>0</v>
      </c>
      <c r="M5102" s="28">
        <v>0</v>
      </c>
      <c r="N5102" s="28">
        <f t="shared" si="553"/>
        <v>0</v>
      </c>
      <c r="O5102" s="28">
        <f t="shared" si="554"/>
        <v>0</v>
      </c>
      <c r="P5102" s="24">
        <f>IF([1]DEPURADO!H5096&gt;1,0,[1]DEPURADO!B5096)</f>
        <v>0</v>
      </c>
      <c r="Q5102" s="30">
        <f t="shared" si="555"/>
        <v>0</v>
      </c>
      <c r="R5102" s="31">
        <f t="shared" si="556"/>
        <v>0</v>
      </c>
      <c r="S5102" s="31">
        <f>+[1]DEPURADO!J5096</f>
        <v>0</v>
      </c>
      <c r="T5102" s="23" t="s">
        <v>45</v>
      </c>
      <c r="U5102" s="31">
        <f>+[1]DEPURADO!I5096</f>
        <v>0</v>
      </c>
      <c r="V5102" s="30"/>
      <c r="W5102" s="23" t="s">
        <v>45</v>
      </c>
      <c r="X5102" s="31">
        <f>+[1]DEPURADO!K5096+[1]DEPURADO!L5096</f>
        <v>0</v>
      </c>
      <c r="Y5102" s="23" t="s">
        <v>45</v>
      </c>
      <c r="Z5102" s="31">
        <f t="shared" si="557"/>
        <v>0</v>
      </c>
      <c r="AA5102" s="31"/>
      <c r="AB5102" s="31">
        <v>0</v>
      </c>
      <c r="AC5102" s="31">
        <v>0</v>
      </c>
      <c r="AD5102" s="30"/>
      <c r="AE5102" s="30">
        <f>+[1]DEPURADO!K5096</f>
        <v>0</v>
      </c>
      <c r="AF5102" s="30">
        <v>0</v>
      </c>
      <c r="AG5102" s="30">
        <f t="shared" si="558"/>
        <v>0</v>
      </c>
      <c r="AH5102" s="30">
        <v>0</v>
      </c>
      <c r="AI5102" s="30">
        <f>+[1]DEPURADO!G5096</f>
        <v>0</v>
      </c>
      <c r="AJ5102" s="32"/>
      <c r="AK5102" s="33"/>
    </row>
    <row r="5103" spans="1:37" s="34" customFormat="1" hidden="1" x14ac:dyDescent="0.25">
      <c r="A5103" s="23">
        <f t="shared" si="559"/>
        <v>5095</v>
      </c>
      <c r="B5103" s="24" t="s">
        <v>44</v>
      </c>
      <c r="C5103" s="23">
        <f>+[1]DEPURADO!A5097</f>
        <v>0</v>
      </c>
      <c r="D5103" s="23">
        <f>+[1]DEPURADO!B5097</f>
        <v>0</v>
      </c>
      <c r="E5103" s="25">
        <f>+[1]DEPURADO!C5097</f>
        <v>0</v>
      </c>
      <c r="F5103" s="26" t="str">
        <f>+IF([1]DEPURADO!D5097&gt;1,[1]DEPURADO!D5097," ")</f>
        <v xml:space="preserve"> </v>
      </c>
      <c r="G5103" s="27">
        <f>[1]DEPURADO!F5097</f>
        <v>0</v>
      </c>
      <c r="H5103" s="28">
        <v>0</v>
      </c>
      <c r="I5103" s="28">
        <f>+[1]DEPURADO!M5097+[1]DEPURADO!N5097</f>
        <v>0</v>
      </c>
      <c r="J5103" s="28">
        <f>+[1]DEPURADO!R5097</f>
        <v>0</v>
      </c>
      <c r="K5103" s="29">
        <f>+[1]DEPURADO!P5097+[1]DEPURADO!Q5097</f>
        <v>0</v>
      </c>
      <c r="L5103" s="28">
        <v>0</v>
      </c>
      <c r="M5103" s="28">
        <v>0</v>
      </c>
      <c r="N5103" s="28">
        <f t="shared" si="553"/>
        <v>0</v>
      </c>
      <c r="O5103" s="28">
        <f t="shared" si="554"/>
        <v>0</v>
      </c>
      <c r="P5103" s="24">
        <f>IF([1]DEPURADO!H5097&gt;1,0,[1]DEPURADO!B5097)</f>
        <v>0</v>
      </c>
      <c r="Q5103" s="30">
        <f t="shared" si="555"/>
        <v>0</v>
      </c>
      <c r="R5103" s="31">
        <f t="shared" si="556"/>
        <v>0</v>
      </c>
      <c r="S5103" s="31">
        <f>+[1]DEPURADO!J5097</f>
        <v>0</v>
      </c>
      <c r="T5103" s="23" t="s">
        <v>45</v>
      </c>
      <c r="U5103" s="31">
        <f>+[1]DEPURADO!I5097</f>
        <v>0</v>
      </c>
      <c r="V5103" s="30"/>
      <c r="W5103" s="23" t="s">
        <v>45</v>
      </c>
      <c r="X5103" s="31">
        <f>+[1]DEPURADO!K5097+[1]DEPURADO!L5097</f>
        <v>0</v>
      </c>
      <c r="Y5103" s="23" t="s">
        <v>45</v>
      </c>
      <c r="Z5103" s="31">
        <f t="shared" si="557"/>
        <v>0</v>
      </c>
      <c r="AA5103" s="31"/>
      <c r="AB5103" s="31">
        <v>0</v>
      </c>
      <c r="AC5103" s="31">
        <v>0</v>
      </c>
      <c r="AD5103" s="30"/>
      <c r="AE5103" s="30">
        <f>+[1]DEPURADO!K5097</f>
        <v>0</v>
      </c>
      <c r="AF5103" s="30">
        <v>0</v>
      </c>
      <c r="AG5103" s="30">
        <f t="shared" si="558"/>
        <v>0</v>
      </c>
      <c r="AH5103" s="30">
        <v>0</v>
      </c>
      <c r="AI5103" s="30">
        <f>+[1]DEPURADO!G5097</f>
        <v>0</v>
      </c>
      <c r="AJ5103" s="32"/>
      <c r="AK5103" s="33"/>
    </row>
    <row r="5104" spans="1:37" s="34" customFormat="1" hidden="1" x14ac:dyDescent="0.25">
      <c r="A5104" s="23">
        <f t="shared" si="559"/>
        <v>5096</v>
      </c>
      <c r="B5104" s="24" t="s">
        <v>44</v>
      </c>
      <c r="C5104" s="23">
        <f>+[1]DEPURADO!A5098</f>
        <v>0</v>
      </c>
      <c r="D5104" s="23">
        <f>+[1]DEPURADO!B5098</f>
        <v>0</v>
      </c>
      <c r="E5104" s="25">
        <f>+[1]DEPURADO!C5098</f>
        <v>0</v>
      </c>
      <c r="F5104" s="26" t="str">
        <f>+IF([1]DEPURADO!D5098&gt;1,[1]DEPURADO!D5098," ")</f>
        <v xml:space="preserve"> </v>
      </c>
      <c r="G5104" s="27">
        <f>[1]DEPURADO!F5098</f>
        <v>0</v>
      </c>
      <c r="H5104" s="28">
        <v>0</v>
      </c>
      <c r="I5104" s="28">
        <f>+[1]DEPURADO!M5098+[1]DEPURADO!N5098</f>
        <v>0</v>
      </c>
      <c r="J5104" s="28">
        <f>+[1]DEPURADO!R5098</f>
        <v>0</v>
      </c>
      <c r="K5104" s="29">
        <f>+[1]DEPURADO!P5098+[1]DEPURADO!Q5098</f>
        <v>0</v>
      </c>
      <c r="L5104" s="28">
        <v>0</v>
      </c>
      <c r="M5104" s="28">
        <v>0</v>
      </c>
      <c r="N5104" s="28">
        <f t="shared" si="553"/>
        <v>0</v>
      </c>
      <c r="O5104" s="28">
        <f t="shared" si="554"/>
        <v>0</v>
      </c>
      <c r="P5104" s="24">
        <f>IF([1]DEPURADO!H5098&gt;1,0,[1]DEPURADO!B5098)</f>
        <v>0</v>
      </c>
      <c r="Q5104" s="30">
        <f t="shared" si="555"/>
        <v>0</v>
      </c>
      <c r="R5104" s="31">
        <f t="shared" si="556"/>
        <v>0</v>
      </c>
      <c r="S5104" s="31">
        <f>+[1]DEPURADO!J5098</f>
        <v>0</v>
      </c>
      <c r="T5104" s="23" t="s">
        <v>45</v>
      </c>
      <c r="U5104" s="31">
        <f>+[1]DEPURADO!I5098</f>
        <v>0</v>
      </c>
      <c r="V5104" s="30"/>
      <c r="W5104" s="23" t="s">
        <v>45</v>
      </c>
      <c r="X5104" s="31">
        <f>+[1]DEPURADO!K5098+[1]DEPURADO!L5098</f>
        <v>0</v>
      </c>
      <c r="Y5104" s="23" t="s">
        <v>45</v>
      </c>
      <c r="Z5104" s="31">
        <f t="shared" si="557"/>
        <v>0</v>
      </c>
      <c r="AA5104" s="31"/>
      <c r="AB5104" s="31">
        <v>0</v>
      </c>
      <c r="AC5104" s="31">
        <v>0</v>
      </c>
      <c r="AD5104" s="30"/>
      <c r="AE5104" s="30">
        <f>+[1]DEPURADO!K5098</f>
        <v>0</v>
      </c>
      <c r="AF5104" s="30">
        <v>0</v>
      </c>
      <c r="AG5104" s="30">
        <f t="shared" si="558"/>
        <v>0</v>
      </c>
      <c r="AH5104" s="30">
        <v>0</v>
      </c>
      <c r="AI5104" s="30">
        <f>+[1]DEPURADO!G5098</f>
        <v>0</v>
      </c>
      <c r="AJ5104" s="32"/>
      <c r="AK5104" s="33"/>
    </row>
    <row r="5105" spans="1:37" s="34" customFormat="1" hidden="1" x14ac:dyDescent="0.25">
      <c r="A5105" s="23">
        <f t="shared" si="559"/>
        <v>5097</v>
      </c>
      <c r="B5105" s="24" t="s">
        <v>44</v>
      </c>
      <c r="C5105" s="23">
        <f>+[1]DEPURADO!A5099</f>
        <v>0</v>
      </c>
      <c r="D5105" s="23">
        <f>+[1]DEPURADO!B5099</f>
        <v>0</v>
      </c>
      <c r="E5105" s="25">
        <f>+[1]DEPURADO!C5099</f>
        <v>0</v>
      </c>
      <c r="F5105" s="26" t="str">
        <f>+IF([1]DEPURADO!D5099&gt;1,[1]DEPURADO!D5099," ")</f>
        <v xml:space="preserve"> </v>
      </c>
      <c r="G5105" s="27">
        <f>[1]DEPURADO!F5099</f>
        <v>0</v>
      </c>
      <c r="H5105" s="28">
        <v>0</v>
      </c>
      <c r="I5105" s="28">
        <f>+[1]DEPURADO!M5099+[1]DEPURADO!N5099</f>
        <v>0</v>
      </c>
      <c r="J5105" s="28">
        <f>+[1]DEPURADO!R5099</f>
        <v>0</v>
      </c>
      <c r="K5105" s="29">
        <f>+[1]DEPURADO!P5099+[1]DEPURADO!Q5099</f>
        <v>0</v>
      </c>
      <c r="L5105" s="28">
        <v>0</v>
      </c>
      <c r="M5105" s="28">
        <v>0</v>
      </c>
      <c r="N5105" s="28">
        <f t="shared" si="553"/>
        <v>0</v>
      </c>
      <c r="O5105" s="28">
        <f t="shared" si="554"/>
        <v>0</v>
      </c>
      <c r="P5105" s="24">
        <f>IF([1]DEPURADO!H5099&gt;1,0,[1]DEPURADO!B5099)</f>
        <v>0</v>
      </c>
      <c r="Q5105" s="30">
        <f t="shared" si="555"/>
        <v>0</v>
      </c>
      <c r="R5105" s="31">
        <f t="shared" si="556"/>
        <v>0</v>
      </c>
      <c r="S5105" s="31">
        <f>+[1]DEPURADO!J5099</f>
        <v>0</v>
      </c>
      <c r="T5105" s="23" t="s">
        <v>45</v>
      </c>
      <c r="U5105" s="31">
        <f>+[1]DEPURADO!I5099</f>
        <v>0</v>
      </c>
      <c r="V5105" s="30"/>
      <c r="W5105" s="23" t="s">
        <v>45</v>
      </c>
      <c r="X5105" s="31">
        <f>+[1]DEPURADO!K5099+[1]DEPURADO!L5099</f>
        <v>0</v>
      </c>
      <c r="Y5105" s="23" t="s">
        <v>45</v>
      </c>
      <c r="Z5105" s="31">
        <f t="shared" si="557"/>
        <v>0</v>
      </c>
      <c r="AA5105" s="31"/>
      <c r="AB5105" s="31">
        <v>0</v>
      </c>
      <c r="AC5105" s="31">
        <v>0</v>
      </c>
      <c r="AD5105" s="30"/>
      <c r="AE5105" s="30">
        <f>+[1]DEPURADO!K5099</f>
        <v>0</v>
      </c>
      <c r="AF5105" s="30">
        <v>0</v>
      </c>
      <c r="AG5105" s="30">
        <f t="shared" si="558"/>
        <v>0</v>
      </c>
      <c r="AH5105" s="30">
        <v>0</v>
      </c>
      <c r="AI5105" s="30">
        <f>+[1]DEPURADO!G5099</f>
        <v>0</v>
      </c>
      <c r="AJ5105" s="32"/>
      <c r="AK5105" s="33"/>
    </row>
    <row r="5106" spans="1:37" s="34" customFormat="1" hidden="1" x14ac:dyDescent="0.25">
      <c r="A5106" s="23">
        <f t="shared" si="559"/>
        <v>5098</v>
      </c>
      <c r="B5106" s="24" t="s">
        <v>44</v>
      </c>
      <c r="C5106" s="23">
        <f>+[1]DEPURADO!A5100</f>
        <v>0</v>
      </c>
      <c r="D5106" s="23">
        <f>+[1]DEPURADO!B5100</f>
        <v>0</v>
      </c>
      <c r="E5106" s="25">
        <f>+[1]DEPURADO!C5100</f>
        <v>0</v>
      </c>
      <c r="F5106" s="26" t="str">
        <f>+IF([1]DEPURADO!D5100&gt;1,[1]DEPURADO!D5100," ")</f>
        <v xml:space="preserve"> </v>
      </c>
      <c r="G5106" s="27">
        <f>[1]DEPURADO!F5100</f>
        <v>0</v>
      </c>
      <c r="H5106" s="28">
        <v>0</v>
      </c>
      <c r="I5106" s="28">
        <f>+[1]DEPURADO!M5100+[1]DEPURADO!N5100</f>
        <v>0</v>
      </c>
      <c r="J5106" s="28">
        <f>+[1]DEPURADO!R5100</f>
        <v>0</v>
      </c>
      <c r="K5106" s="29">
        <f>+[1]DEPURADO!P5100+[1]DEPURADO!Q5100</f>
        <v>0</v>
      </c>
      <c r="L5106" s="28">
        <v>0</v>
      </c>
      <c r="M5106" s="28">
        <v>0</v>
      </c>
      <c r="N5106" s="28">
        <f t="shared" si="553"/>
        <v>0</v>
      </c>
      <c r="O5106" s="28">
        <f t="shared" si="554"/>
        <v>0</v>
      </c>
      <c r="P5106" s="24">
        <f>IF([1]DEPURADO!H5100&gt;1,0,[1]DEPURADO!B5100)</f>
        <v>0</v>
      </c>
      <c r="Q5106" s="30">
        <f t="shared" si="555"/>
        <v>0</v>
      </c>
      <c r="R5106" s="31">
        <f t="shared" si="556"/>
        <v>0</v>
      </c>
      <c r="S5106" s="31">
        <f>+[1]DEPURADO!J5100</f>
        <v>0</v>
      </c>
      <c r="T5106" s="23" t="s">
        <v>45</v>
      </c>
      <c r="U5106" s="31">
        <f>+[1]DEPURADO!I5100</f>
        <v>0</v>
      </c>
      <c r="V5106" s="30"/>
      <c r="W5106" s="23" t="s">
        <v>45</v>
      </c>
      <c r="X5106" s="31">
        <f>+[1]DEPURADO!K5100+[1]DEPURADO!L5100</f>
        <v>0</v>
      </c>
      <c r="Y5106" s="23" t="s">
        <v>45</v>
      </c>
      <c r="Z5106" s="31">
        <f t="shared" si="557"/>
        <v>0</v>
      </c>
      <c r="AA5106" s="31"/>
      <c r="AB5106" s="31">
        <v>0</v>
      </c>
      <c r="AC5106" s="31">
        <v>0</v>
      </c>
      <c r="AD5106" s="30"/>
      <c r="AE5106" s="30">
        <f>+[1]DEPURADO!K5100</f>
        <v>0</v>
      </c>
      <c r="AF5106" s="30">
        <v>0</v>
      </c>
      <c r="AG5106" s="30">
        <f t="shared" si="558"/>
        <v>0</v>
      </c>
      <c r="AH5106" s="30">
        <v>0</v>
      </c>
      <c r="AI5106" s="30">
        <f>+[1]DEPURADO!G5100</f>
        <v>0</v>
      </c>
      <c r="AJ5106" s="32"/>
      <c r="AK5106" s="33"/>
    </row>
    <row r="5107" spans="1:37" s="34" customFormat="1" hidden="1" x14ac:dyDescent="0.25">
      <c r="A5107" s="23">
        <f t="shared" si="559"/>
        <v>5099</v>
      </c>
      <c r="B5107" s="24" t="s">
        <v>44</v>
      </c>
      <c r="C5107" s="23">
        <f>+[1]DEPURADO!A5101</f>
        <v>0</v>
      </c>
      <c r="D5107" s="23">
        <f>+[1]DEPURADO!B5101</f>
        <v>0</v>
      </c>
      <c r="E5107" s="25">
        <f>+[1]DEPURADO!C5101</f>
        <v>0</v>
      </c>
      <c r="F5107" s="26" t="str">
        <f>+IF([1]DEPURADO!D5101&gt;1,[1]DEPURADO!D5101," ")</f>
        <v xml:space="preserve"> </v>
      </c>
      <c r="G5107" s="27">
        <f>[1]DEPURADO!F5101</f>
        <v>0</v>
      </c>
      <c r="H5107" s="28">
        <v>0</v>
      </c>
      <c r="I5107" s="28">
        <f>+[1]DEPURADO!M5101+[1]DEPURADO!N5101</f>
        <v>0</v>
      </c>
      <c r="J5107" s="28">
        <f>+[1]DEPURADO!R5101</f>
        <v>0</v>
      </c>
      <c r="K5107" s="29">
        <f>+[1]DEPURADO!P5101+[1]DEPURADO!Q5101</f>
        <v>0</v>
      </c>
      <c r="L5107" s="28">
        <v>0</v>
      </c>
      <c r="M5107" s="28">
        <v>0</v>
      </c>
      <c r="N5107" s="28">
        <f t="shared" si="553"/>
        <v>0</v>
      </c>
      <c r="O5107" s="28">
        <f t="shared" si="554"/>
        <v>0</v>
      </c>
      <c r="P5107" s="24">
        <f>IF([1]DEPURADO!H5101&gt;1,0,[1]DEPURADO!B5101)</f>
        <v>0</v>
      </c>
      <c r="Q5107" s="30">
        <f t="shared" si="555"/>
        <v>0</v>
      </c>
      <c r="R5107" s="31">
        <f t="shared" si="556"/>
        <v>0</v>
      </c>
      <c r="S5107" s="31">
        <f>+[1]DEPURADO!J5101</f>
        <v>0</v>
      </c>
      <c r="T5107" s="23" t="s">
        <v>45</v>
      </c>
      <c r="U5107" s="31">
        <f>+[1]DEPURADO!I5101</f>
        <v>0</v>
      </c>
      <c r="V5107" s="30"/>
      <c r="W5107" s="23" t="s">
        <v>45</v>
      </c>
      <c r="X5107" s="31">
        <f>+[1]DEPURADO!K5101+[1]DEPURADO!L5101</f>
        <v>0</v>
      </c>
      <c r="Y5107" s="23" t="s">
        <v>45</v>
      </c>
      <c r="Z5107" s="31">
        <f t="shared" si="557"/>
        <v>0</v>
      </c>
      <c r="AA5107" s="31"/>
      <c r="AB5107" s="31">
        <v>0</v>
      </c>
      <c r="AC5107" s="31">
        <v>0</v>
      </c>
      <c r="AD5107" s="30"/>
      <c r="AE5107" s="30">
        <f>+[1]DEPURADO!K5101</f>
        <v>0</v>
      </c>
      <c r="AF5107" s="30">
        <v>0</v>
      </c>
      <c r="AG5107" s="30">
        <f t="shared" si="558"/>
        <v>0</v>
      </c>
      <c r="AH5107" s="30">
        <v>0</v>
      </c>
      <c r="AI5107" s="30">
        <f>+[1]DEPURADO!G5101</f>
        <v>0</v>
      </c>
      <c r="AJ5107" s="32"/>
      <c r="AK5107" s="33"/>
    </row>
    <row r="5108" spans="1:37" s="34" customFormat="1" hidden="1" x14ac:dyDescent="0.25">
      <c r="A5108" s="23">
        <f t="shared" si="559"/>
        <v>5100</v>
      </c>
      <c r="B5108" s="24" t="s">
        <v>44</v>
      </c>
      <c r="C5108" s="23">
        <f>+[1]DEPURADO!A5102</f>
        <v>0</v>
      </c>
      <c r="D5108" s="23">
        <f>+[1]DEPURADO!B5102</f>
        <v>0</v>
      </c>
      <c r="E5108" s="25">
        <f>+[1]DEPURADO!C5102</f>
        <v>0</v>
      </c>
      <c r="F5108" s="26" t="str">
        <f>+IF([1]DEPURADO!D5102&gt;1,[1]DEPURADO!D5102," ")</f>
        <v xml:space="preserve"> </v>
      </c>
      <c r="G5108" s="27">
        <f>[1]DEPURADO!F5102</f>
        <v>0</v>
      </c>
      <c r="H5108" s="28">
        <v>0</v>
      </c>
      <c r="I5108" s="28">
        <f>+[1]DEPURADO!M5102+[1]DEPURADO!N5102</f>
        <v>0</v>
      </c>
      <c r="J5108" s="28">
        <f>+[1]DEPURADO!R5102</f>
        <v>0</v>
      </c>
      <c r="K5108" s="29">
        <f>+[1]DEPURADO!P5102+[1]DEPURADO!Q5102</f>
        <v>0</v>
      </c>
      <c r="L5108" s="28">
        <v>0</v>
      </c>
      <c r="M5108" s="28">
        <v>0</v>
      </c>
      <c r="N5108" s="28">
        <f t="shared" si="553"/>
        <v>0</v>
      </c>
      <c r="O5108" s="28">
        <f t="shared" si="554"/>
        <v>0</v>
      </c>
      <c r="P5108" s="24">
        <f>IF([1]DEPURADO!H5102&gt;1,0,[1]DEPURADO!B5102)</f>
        <v>0</v>
      </c>
      <c r="Q5108" s="30">
        <f t="shared" si="555"/>
        <v>0</v>
      </c>
      <c r="R5108" s="31">
        <f t="shared" si="556"/>
        <v>0</v>
      </c>
      <c r="S5108" s="31">
        <f>+[1]DEPURADO!J5102</f>
        <v>0</v>
      </c>
      <c r="T5108" s="23" t="s">
        <v>45</v>
      </c>
      <c r="U5108" s="31">
        <f>+[1]DEPURADO!I5102</f>
        <v>0</v>
      </c>
      <c r="V5108" s="30"/>
      <c r="W5108" s="23" t="s">
        <v>45</v>
      </c>
      <c r="X5108" s="31">
        <f>+[1]DEPURADO!K5102+[1]DEPURADO!L5102</f>
        <v>0</v>
      </c>
      <c r="Y5108" s="23" t="s">
        <v>45</v>
      </c>
      <c r="Z5108" s="31">
        <f t="shared" si="557"/>
        <v>0</v>
      </c>
      <c r="AA5108" s="31"/>
      <c r="AB5108" s="31">
        <v>0</v>
      </c>
      <c r="AC5108" s="31">
        <v>0</v>
      </c>
      <c r="AD5108" s="30"/>
      <c r="AE5108" s="30">
        <f>+[1]DEPURADO!K5102</f>
        <v>0</v>
      </c>
      <c r="AF5108" s="30">
        <v>0</v>
      </c>
      <c r="AG5108" s="30">
        <f t="shared" si="558"/>
        <v>0</v>
      </c>
      <c r="AH5108" s="30">
        <v>0</v>
      </c>
      <c r="AI5108" s="30">
        <f>+[1]DEPURADO!G5102</f>
        <v>0</v>
      </c>
      <c r="AJ5108" s="32"/>
      <c r="AK5108" s="33"/>
    </row>
    <row r="5109" spans="1:37" s="34" customFormat="1" hidden="1" x14ac:dyDescent="0.25">
      <c r="A5109" s="23">
        <f t="shared" si="559"/>
        <v>5101</v>
      </c>
      <c r="B5109" s="24" t="s">
        <v>44</v>
      </c>
      <c r="C5109" s="23">
        <f>+[1]DEPURADO!A5103</f>
        <v>0</v>
      </c>
      <c r="D5109" s="23">
        <f>+[1]DEPURADO!B5103</f>
        <v>0</v>
      </c>
      <c r="E5109" s="25">
        <f>+[1]DEPURADO!C5103</f>
        <v>0</v>
      </c>
      <c r="F5109" s="26" t="str">
        <f>+IF([1]DEPURADO!D5103&gt;1,[1]DEPURADO!D5103," ")</f>
        <v xml:space="preserve"> </v>
      </c>
      <c r="G5109" s="27">
        <f>[1]DEPURADO!F5103</f>
        <v>0</v>
      </c>
      <c r="H5109" s="28">
        <v>0</v>
      </c>
      <c r="I5109" s="28">
        <f>+[1]DEPURADO!M5103+[1]DEPURADO!N5103</f>
        <v>0</v>
      </c>
      <c r="J5109" s="28">
        <f>+[1]DEPURADO!R5103</f>
        <v>0</v>
      </c>
      <c r="K5109" s="29">
        <f>+[1]DEPURADO!P5103+[1]DEPURADO!Q5103</f>
        <v>0</v>
      </c>
      <c r="L5109" s="28">
        <v>0</v>
      </c>
      <c r="M5109" s="28">
        <v>0</v>
      </c>
      <c r="N5109" s="28">
        <f t="shared" si="553"/>
        <v>0</v>
      </c>
      <c r="O5109" s="28">
        <f t="shared" si="554"/>
        <v>0</v>
      </c>
      <c r="P5109" s="24">
        <f>IF([1]DEPURADO!H5103&gt;1,0,[1]DEPURADO!B5103)</f>
        <v>0</v>
      </c>
      <c r="Q5109" s="30">
        <f t="shared" si="555"/>
        <v>0</v>
      </c>
      <c r="R5109" s="31">
        <f t="shared" si="556"/>
        <v>0</v>
      </c>
      <c r="S5109" s="31">
        <f>+[1]DEPURADO!J5103</f>
        <v>0</v>
      </c>
      <c r="T5109" s="23" t="s">
        <v>45</v>
      </c>
      <c r="U5109" s="31">
        <f>+[1]DEPURADO!I5103</f>
        <v>0</v>
      </c>
      <c r="V5109" s="30"/>
      <c r="W5109" s="23" t="s">
        <v>45</v>
      </c>
      <c r="X5109" s="31">
        <f>+[1]DEPURADO!K5103+[1]DEPURADO!L5103</f>
        <v>0</v>
      </c>
      <c r="Y5109" s="23" t="s">
        <v>45</v>
      </c>
      <c r="Z5109" s="31">
        <f t="shared" si="557"/>
        <v>0</v>
      </c>
      <c r="AA5109" s="31"/>
      <c r="AB5109" s="31">
        <v>0</v>
      </c>
      <c r="AC5109" s="31">
        <v>0</v>
      </c>
      <c r="AD5109" s="30"/>
      <c r="AE5109" s="30">
        <f>+[1]DEPURADO!K5103</f>
        <v>0</v>
      </c>
      <c r="AF5109" s="30">
        <v>0</v>
      </c>
      <c r="AG5109" s="30">
        <f t="shared" si="558"/>
        <v>0</v>
      </c>
      <c r="AH5109" s="30">
        <v>0</v>
      </c>
      <c r="AI5109" s="30">
        <f>+[1]DEPURADO!G5103</f>
        <v>0</v>
      </c>
      <c r="AJ5109" s="32"/>
      <c r="AK5109" s="33"/>
    </row>
    <row r="5110" spans="1:37" s="34" customFormat="1" hidden="1" x14ac:dyDescent="0.25">
      <c r="A5110" s="23">
        <f t="shared" si="559"/>
        <v>5102</v>
      </c>
      <c r="B5110" s="24" t="s">
        <v>44</v>
      </c>
      <c r="C5110" s="23">
        <f>+[1]DEPURADO!A5104</f>
        <v>0</v>
      </c>
      <c r="D5110" s="23">
        <f>+[1]DEPURADO!B5104</f>
        <v>0</v>
      </c>
      <c r="E5110" s="25">
        <f>+[1]DEPURADO!C5104</f>
        <v>0</v>
      </c>
      <c r="F5110" s="26" t="str">
        <f>+IF([1]DEPURADO!D5104&gt;1,[1]DEPURADO!D5104," ")</f>
        <v xml:space="preserve"> </v>
      </c>
      <c r="G5110" s="27">
        <f>[1]DEPURADO!F5104</f>
        <v>0</v>
      </c>
      <c r="H5110" s="28">
        <v>0</v>
      </c>
      <c r="I5110" s="28">
        <f>+[1]DEPURADO!M5104+[1]DEPURADO!N5104</f>
        <v>0</v>
      </c>
      <c r="J5110" s="28">
        <f>+[1]DEPURADO!R5104</f>
        <v>0</v>
      </c>
      <c r="K5110" s="29">
        <f>+[1]DEPURADO!P5104+[1]DEPURADO!Q5104</f>
        <v>0</v>
      </c>
      <c r="L5110" s="28">
        <v>0</v>
      </c>
      <c r="M5110" s="28">
        <v>0</v>
      </c>
      <c r="N5110" s="28">
        <f t="shared" si="553"/>
        <v>0</v>
      </c>
      <c r="O5110" s="28">
        <f t="shared" si="554"/>
        <v>0</v>
      </c>
      <c r="P5110" s="24">
        <f>IF([1]DEPURADO!H5104&gt;1,0,[1]DEPURADO!B5104)</f>
        <v>0</v>
      </c>
      <c r="Q5110" s="30">
        <f t="shared" si="555"/>
        <v>0</v>
      </c>
      <c r="R5110" s="31">
        <f t="shared" si="556"/>
        <v>0</v>
      </c>
      <c r="S5110" s="31">
        <f>+[1]DEPURADO!J5104</f>
        <v>0</v>
      </c>
      <c r="T5110" s="23" t="s">
        <v>45</v>
      </c>
      <c r="U5110" s="31">
        <f>+[1]DEPURADO!I5104</f>
        <v>0</v>
      </c>
      <c r="V5110" s="30"/>
      <c r="W5110" s="23" t="s">
        <v>45</v>
      </c>
      <c r="X5110" s="31">
        <f>+[1]DEPURADO!K5104+[1]DEPURADO!L5104</f>
        <v>0</v>
      </c>
      <c r="Y5110" s="23" t="s">
        <v>45</v>
      </c>
      <c r="Z5110" s="31">
        <f t="shared" si="557"/>
        <v>0</v>
      </c>
      <c r="AA5110" s="31"/>
      <c r="AB5110" s="31">
        <v>0</v>
      </c>
      <c r="AC5110" s="31">
        <v>0</v>
      </c>
      <c r="AD5110" s="30"/>
      <c r="AE5110" s="30">
        <f>+[1]DEPURADO!K5104</f>
        <v>0</v>
      </c>
      <c r="AF5110" s="30">
        <v>0</v>
      </c>
      <c r="AG5110" s="30">
        <f t="shared" si="558"/>
        <v>0</v>
      </c>
      <c r="AH5110" s="30">
        <v>0</v>
      </c>
      <c r="AI5110" s="30">
        <f>+[1]DEPURADO!G5104</f>
        <v>0</v>
      </c>
      <c r="AJ5110" s="32"/>
      <c r="AK5110" s="33"/>
    </row>
    <row r="5111" spans="1:37" s="34" customFormat="1" hidden="1" x14ac:dyDescent="0.25">
      <c r="A5111" s="23">
        <f t="shared" si="559"/>
        <v>5103</v>
      </c>
      <c r="B5111" s="24" t="s">
        <v>44</v>
      </c>
      <c r="C5111" s="23">
        <f>+[1]DEPURADO!A5105</f>
        <v>0</v>
      </c>
      <c r="D5111" s="23">
        <f>+[1]DEPURADO!B5105</f>
        <v>0</v>
      </c>
      <c r="E5111" s="25">
        <f>+[1]DEPURADO!C5105</f>
        <v>0</v>
      </c>
      <c r="F5111" s="26" t="str">
        <f>+IF([1]DEPURADO!D5105&gt;1,[1]DEPURADO!D5105," ")</f>
        <v xml:space="preserve"> </v>
      </c>
      <c r="G5111" s="27">
        <f>[1]DEPURADO!F5105</f>
        <v>0</v>
      </c>
      <c r="H5111" s="28">
        <v>0</v>
      </c>
      <c r="I5111" s="28">
        <f>+[1]DEPURADO!M5105+[1]DEPURADO!N5105</f>
        <v>0</v>
      </c>
      <c r="J5111" s="28">
        <f>+[1]DEPURADO!R5105</f>
        <v>0</v>
      </c>
      <c r="K5111" s="29">
        <f>+[1]DEPURADO!P5105+[1]DEPURADO!Q5105</f>
        <v>0</v>
      </c>
      <c r="L5111" s="28">
        <v>0</v>
      </c>
      <c r="M5111" s="28">
        <v>0</v>
      </c>
      <c r="N5111" s="28">
        <f t="shared" si="553"/>
        <v>0</v>
      </c>
      <c r="O5111" s="28">
        <f t="shared" si="554"/>
        <v>0</v>
      </c>
      <c r="P5111" s="24">
        <f>IF([1]DEPURADO!H5105&gt;1,0,[1]DEPURADO!B5105)</f>
        <v>0</v>
      </c>
      <c r="Q5111" s="30">
        <f t="shared" si="555"/>
        <v>0</v>
      </c>
      <c r="R5111" s="31">
        <f t="shared" si="556"/>
        <v>0</v>
      </c>
      <c r="S5111" s="31">
        <f>+[1]DEPURADO!J5105</f>
        <v>0</v>
      </c>
      <c r="T5111" s="23" t="s">
        <v>45</v>
      </c>
      <c r="U5111" s="31">
        <f>+[1]DEPURADO!I5105</f>
        <v>0</v>
      </c>
      <c r="V5111" s="30"/>
      <c r="W5111" s="23" t="s">
        <v>45</v>
      </c>
      <c r="X5111" s="31">
        <f>+[1]DEPURADO!K5105+[1]DEPURADO!L5105</f>
        <v>0</v>
      </c>
      <c r="Y5111" s="23" t="s">
        <v>45</v>
      </c>
      <c r="Z5111" s="31">
        <f t="shared" si="557"/>
        <v>0</v>
      </c>
      <c r="AA5111" s="31"/>
      <c r="AB5111" s="31">
        <v>0</v>
      </c>
      <c r="AC5111" s="31">
        <v>0</v>
      </c>
      <c r="AD5111" s="30"/>
      <c r="AE5111" s="30">
        <f>+[1]DEPURADO!K5105</f>
        <v>0</v>
      </c>
      <c r="AF5111" s="30">
        <v>0</v>
      </c>
      <c r="AG5111" s="30">
        <f t="shared" si="558"/>
        <v>0</v>
      </c>
      <c r="AH5111" s="30">
        <v>0</v>
      </c>
      <c r="AI5111" s="30">
        <f>+[1]DEPURADO!G5105</f>
        <v>0</v>
      </c>
      <c r="AJ5111" s="32"/>
      <c r="AK5111" s="33"/>
    </row>
    <row r="5112" spans="1:37" s="34" customFormat="1" hidden="1" x14ac:dyDescent="0.25">
      <c r="A5112" s="23">
        <f t="shared" si="559"/>
        <v>5104</v>
      </c>
      <c r="B5112" s="24" t="s">
        <v>44</v>
      </c>
      <c r="C5112" s="23">
        <f>+[1]DEPURADO!A5106</f>
        <v>0</v>
      </c>
      <c r="D5112" s="23">
        <f>+[1]DEPURADO!B5106</f>
        <v>0</v>
      </c>
      <c r="E5112" s="25">
        <f>+[1]DEPURADO!C5106</f>
        <v>0</v>
      </c>
      <c r="F5112" s="26" t="str">
        <f>+IF([1]DEPURADO!D5106&gt;1,[1]DEPURADO!D5106," ")</f>
        <v xml:space="preserve"> </v>
      </c>
      <c r="G5112" s="27">
        <f>[1]DEPURADO!F5106</f>
        <v>0</v>
      </c>
      <c r="H5112" s="28">
        <v>0</v>
      </c>
      <c r="I5112" s="28">
        <f>+[1]DEPURADO!M5106+[1]DEPURADO!N5106</f>
        <v>0</v>
      </c>
      <c r="J5112" s="28">
        <f>+[1]DEPURADO!R5106</f>
        <v>0</v>
      </c>
      <c r="K5112" s="29">
        <f>+[1]DEPURADO!P5106+[1]DEPURADO!Q5106</f>
        <v>0</v>
      </c>
      <c r="L5112" s="28">
        <v>0</v>
      </c>
      <c r="M5112" s="28">
        <v>0</v>
      </c>
      <c r="N5112" s="28">
        <f t="shared" si="553"/>
        <v>0</v>
      </c>
      <c r="O5112" s="28">
        <f t="shared" si="554"/>
        <v>0</v>
      </c>
      <c r="P5112" s="24">
        <f>IF([1]DEPURADO!H5106&gt;1,0,[1]DEPURADO!B5106)</f>
        <v>0</v>
      </c>
      <c r="Q5112" s="30">
        <f t="shared" si="555"/>
        <v>0</v>
      </c>
      <c r="R5112" s="31">
        <f t="shared" si="556"/>
        <v>0</v>
      </c>
      <c r="S5112" s="31">
        <f>+[1]DEPURADO!J5106</f>
        <v>0</v>
      </c>
      <c r="T5112" s="23" t="s">
        <v>45</v>
      </c>
      <c r="U5112" s="31">
        <f>+[1]DEPURADO!I5106</f>
        <v>0</v>
      </c>
      <c r="V5112" s="30"/>
      <c r="W5112" s="23" t="s">
        <v>45</v>
      </c>
      <c r="X5112" s="31">
        <f>+[1]DEPURADO!K5106+[1]DEPURADO!L5106</f>
        <v>0</v>
      </c>
      <c r="Y5112" s="23" t="s">
        <v>45</v>
      </c>
      <c r="Z5112" s="31">
        <f t="shared" si="557"/>
        <v>0</v>
      </c>
      <c r="AA5112" s="31"/>
      <c r="AB5112" s="31">
        <v>0</v>
      </c>
      <c r="AC5112" s="31">
        <v>0</v>
      </c>
      <c r="AD5112" s="30"/>
      <c r="AE5112" s="30">
        <f>+[1]DEPURADO!K5106</f>
        <v>0</v>
      </c>
      <c r="AF5112" s="30">
        <v>0</v>
      </c>
      <c r="AG5112" s="30">
        <f t="shared" si="558"/>
        <v>0</v>
      </c>
      <c r="AH5112" s="30">
        <v>0</v>
      </c>
      <c r="AI5112" s="30">
        <f>+[1]DEPURADO!G5106</f>
        <v>0</v>
      </c>
      <c r="AJ5112" s="32"/>
      <c r="AK5112" s="33"/>
    </row>
    <row r="5113" spans="1:37" s="34" customFormat="1" hidden="1" x14ac:dyDescent="0.25">
      <c r="A5113" s="23">
        <f t="shared" si="559"/>
        <v>5105</v>
      </c>
      <c r="B5113" s="24" t="s">
        <v>44</v>
      </c>
      <c r="C5113" s="23">
        <f>+[1]DEPURADO!A5107</f>
        <v>0</v>
      </c>
      <c r="D5113" s="23">
        <f>+[1]DEPURADO!B5107</f>
        <v>0</v>
      </c>
      <c r="E5113" s="25">
        <f>+[1]DEPURADO!C5107</f>
        <v>0</v>
      </c>
      <c r="F5113" s="26" t="str">
        <f>+IF([1]DEPURADO!D5107&gt;1,[1]DEPURADO!D5107," ")</f>
        <v xml:space="preserve"> </v>
      </c>
      <c r="G5113" s="27">
        <f>[1]DEPURADO!F5107</f>
        <v>0</v>
      </c>
      <c r="H5113" s="28">
        <v>0</v>
      </c>
      <c r="I5113" s="28">
        <f>+[1]DEPURADO!M5107+[1]DEPURADO!N5107</f>
        <v>0</v>
      </c>
      <c r="J5113" s="28">
        <f>+[1]DEPURADO!R5107</f>
        <v>0</v>
      </c>
      <c r="K5113" s="29">
        <f>+[1]DEPURADO!P5107+[1]DEPURADO!Q5107</f>
        <v>0</v>
      </c>
      <c r="L5113" s="28">
        <v>0</v>
      </c>
      <c r="M5113" s="28">
        <v>0</v>
      </c>
      <c r="N5113" s="28">
        <f t="shared" si="553"/>
        <v>0</v>
      </c>
      <c r="O5113" s="28">
        <f t="shared" si="554"/>
        <v>0</v>
      </c>
      <c r="P5113" s="24">
        <f>IF([1]DEPURADO!H5107&gt;1,0,[1]DEPURADO!B5107)</f>
        <v>0</v>
      </c>
      <c r="Q5113" s="30">
        <f t="shared" si="555"/>
        <v>0</v>
      </c>
      <c r="R5113" s="31">
        <f t="shared" si="556"/>
        <v>0</v>
      </c>
      <c r="S5113" s="31">
        <f>+[1]DEPURADO!J5107</f>
        <v>0</v>
      </c>
      <c r="T5113" s="23" t="s">
        <v>45</v>
      </c>
      <c r="U5113" s="31">
        <f>+[1]DEPURADO!I5107</f>
        <v>0</v>
      </c>
      <c r="V5113" s="30"/>
      <c r="W5113" s="23" t="s">
        <v>45</v>
      </c>
      <c r="X5113" s="31">
        <f>+[1]DEPURADO!K5107+[1]DEPURADO!L5107</f>
        <v>0</v>
      </c>
      <c r="Y5113" s="23" t="s">
        <v>45</v>
      </c>
      <c r="Z5113" s="31">
        <f t="shared" si="557"/>
        <v>0</v>
      </c>
      <c r="AA5113" s="31"/>
      <c r="AB5113" s="31">
        <v>0</v>
      </c>
      <c r="AC5113" s="31">
        <v>0</v>
      </c>
      <c r="AD5113" s="30"/>
      <c r="AE5113" s="30">
        <f>+[1]DEPURADO!K5107</f>
        <v>0</v>
      </c>
      <c r="AF5113" s="30">
        <v>0</v>
      </c>
      <c r="AG5113" s="30">
        <f t="shared" si="558"/>
        <v>0</v>
      </c>
      <c r="AH5113" s="30">
        <v>0</v>
      </c>
      <c r="AI5113" s="30">
        <f>+[1]DEPURADO!G5107</f>
        <v>0</v>
      </c>
      <c r="AJ5113" s="32"/>
      <c r="AK5113" s="33"/>
    </row>
    <row r="5114" spans="1:37" s="34" customFormat="1" hidden="1" x14ac:dyDescent="0.25">
      <c r="A5114" s="23">
        <f t="shared" si="559"/>
        <v>5106</v>
      </c>
      <c r="B5114" s="24" t="s">
        <v>44</v>
      </c>
      <c r="C5114" s="23">
        <f>+[1]DEPURADO!A5108</f>
        <v>0</v>
      </c>
      <c r="D5114" s="23">
        <f>+[1]DEPURADO!B5108</f>
        <v>0</v>
      </c>
      <c r="E5114" s="25">
        <f>+[1]DEPURADO!C5108</f>
        <v>0</v>
      </c>
      <c r="F5114" s="26" t="str">
        <f>+IF([1]DEPURADO!D5108&gt;1,[1]DEPURADO!D5108," ")</f>
        <v xml:space="preserve"> </v>
      </c>
      <c r="G5114" s="27">
        <f>[1]DEPURADO!F5108</f>
        <v>0</v>
      </c>
      <c r="H5114" s="28">
        <v>0</v>
      </c>
      <c r="I5114" s="28">
        <f>+[1]DEPURADO!M5108+[1]DEPURADO!N5108</f>
        <v>0</v>
      </c>
      <c r="J5114" s="28">
        <f>+[1]DEPURADO!R5108</f>
        <v>0</v>
      </c>
      <c r="K5114" s="29">
        <f>+[1]DEPURADO!P5108+[1]DEPURADO!Q5108</f>
        <v>0</v>
      </c>
      <c r="L5114" s="28">
        <v>0</v>
      </c>
      <c r="M5114" s="28">
        <v>0</v>
      </c>
      <c r="N5114" s="28">
        <f t="shared" si="553"/>
        <v>0</v>
      </c>
      <c r="O5114" s="28">
        <f t="shared" si="554"/>
        <v>0</v>
      </c>
      <c r="P5114" s="24">
        <f>IF([1]DEPURADO!H5108&gt;1,0,[1]DEPURADO!B5108)</f>
        <v>0</v>
      </c>
      <c r="Q5114" s="30">
        <f t="shared" si="555"/>
        <v>0</v>
      </c>
      <c r="R5114" s="31">
        <f t="shared" si="556"/>
        <v>0</v>
      </c>
      <c r="S5114" s="31">
        <f>+[1]DEPURADO!J5108</f>
        <v>0</v>
      </c>
      <c r="T5114" s="23" t="s">
        <v>45</v>
      </c>
      <c r="U5114" s="31">
        <f>+[1]DEPURADO!I5108</f>
        <v>0</v>
      </c>
      <c r="V5114" s="30"/>
      <c r="W5114" s="23" t="s">
        <v>45</v>
      </c>
      <c r="X5114" s="31">
        <f>+[1]DEPURADO!K5108+[1]DEPURADO!L5108</f>
        <v>0</v>
      </c>
      <c r="Y5114" s="23" t="s">
        <v>45</v>
      </c>
      <c r="Z5114" s="31">
        <f t="shared" si="557"/>
        <v>0</v>
      </c>
      <c r="AA5114" s="31"/>
      <c r="AB5114" s="31">
        <v>0</v>
      </c>
      <c r="AC5114" s="31">
        <v>0</v>
      </c>
      <c r="AD5114" s="30"/>
      <c r="AE5114" s="30">
        <f>+[1]DEPURADO!K5108</f>
        <v>0</v>
      </c>
      <c r="AF5114" s="30">
        <v>0</v>
      </c>
      <c r="AG5114" s="30">
        <f t="shared" si="558"/>
        <v>0</v>
      </c>
      <c r="AH5114" s="30">
        <v>0</v>
      </c>
      <c r="AI5114" s="30">
        <f>+[1]DEPURADO!G5108</f>
        <v>0</v>
      </c>
      <c r="AJ5114" s="32"/>
      <c r="AK5114" s="33"/>
    </row>
    <row r="5115" spans="1:37" s="34" customFormat="1" hidden="1" x14ac:dyDescent="0.25">
      <c r="A5115" s="23">
        <f t="shared" si="559"/>
        <v>5107</v>
      </c>
      <c r="B5115" s="24" t="s">
        <v>44</v>
      </c>
      <c r="C5115" s="23">
        <f>+[1]DEPURADO!A5109</f>
        <v>0</v>
      </c>
      <c r="D5115" s="23">
        <f>+[1]DEPURADO!B5109</f>
        <v>0</v>
      </c>
      <c r="E5115" s="25">
        <f>+[1]DEPURADO!C5109</f>
        <v>0</v>
      </c>
      <c r="F5115" s="26" t="str">
        <f>+IF([1]DEPURADO!D5109&gt;1,[1]DEPURADO!D5109," ")</f>
        <v xml:space="preserve"> </v>
      </c>
      <c r="G5115" s="27">
        <f>[1]DEPURADO!F5109</f>
        <v>0</v>
      </c>
      <c r="H5115" s="28">
        <v>0</v>
      </c>
      <c r="I5115" s="28">
        <f>+[1]DEPURADO!M5109+[1]DEPURADO!N5109</f>
        <v>0</v>
      </c>
      <c r="J5115" s="28">
        <f>+[1]DEPURADO!R5109</f>
        <v>0</v>
      </c>
      <c r="K5115" s="29">
        <f>+[1]DEPURADO!P5109+[1]DEPURADO!Q5109</f>
        <v>0</v>
      </c>
      <c r="L5115" s="28">
        <v>0</v>
      </c>
      <c r="M5115" s="28">
        <v>0</v>
      </c>
      <c r="N5115" s="28">
        <f t="shared" si="553"/>
        <v>0</v>
      </c>
      <c r="O5115" s="28">
        <f t="shared" si="554"/>
        <v>0</v>
      </c>
      <c r="P5115" s="24">
        <f>IF([1]DEPURADO!H5109&gt;1,0,[1]DEPURADO!B5109)</f>
        <v>0</v>
      </c>
      <c r="Q5115" s="30">
        <f t="shared" si="555"/>
        <v>0</v>
      </c>
      <c r="R5115" s="31">
        <f t="shared" si="556"/>
        <v>0</v>
      </c>
      <c r="S5115" s="31">
        <f>+[1]DEPURADO!J5109</f>
        <v>0</v>
      </c>
      <c r="T5115" s="23" t="s">
        <v>45</v>
      </c>
      <c r="U5115" s="31">
        <f>+[1]DEPURADO!I5109</f>
        <v>0</v>
      </c>
      <c r="V5115" s="30"/>
      <c r="W5115" s="23" t="s">
        <v>45</v>
      </c>
      <c r="X5115" s="31">
        <f>+[1]DEPURADO!K5109+[1]DEPURADO!L5109</f>
        <v>0</v>
      </c>
      <c r="Y5115" s="23" t="s">
        <v>45</v>
      </c>
      <c r="Z5115" s="31">
        <f t="shared" si="557"/>
        <v>0</v>
      </c>
      <c r="AA5115" s="31"/>
      <c r="AB5115" s="31">
        <v>0</v>
      </c>
      <c r="AC5115" s="31">
        <v>0</v>
      </c>
      <c r="AD5115" s="30"/>
      <c r="AE5115" s="30">
        <f>+[1]DEPURADO!K5109</f>
        <v>0</v>
      </c>
      <c r="AF5115" s="30">
        <v>0</v>
      </c>
      <c r="AG5115" s="30">
        <f t="shared" si="558"/>
        <v>0</v>
      </c>
      <c r="AH5115" s="30">
        <v>0</v>
      </c>
      <c r="AI5115" s="30">
        <f>+[1]DEPURADO!G5109</f>
        <v>0</v>
      </c>
      <c r="AJ5115" s="32"/>
      <c r="AK5115" s="33"/>
    </row>
    <row r="5116" spans="1:37" s="34" customFormat="1" hidden="1" x14ac:dyDescent="0.25">
      <c r="A5116" s="23">
        <f t="shared" si="559"/>
        <v>5108</v>
      </c>
      <c r="B5116" s="24" t="s">
        <v>44</v>
      </c>
      <c r="C5116" s="23">
        <f>+[1]DEPURADO!A5110</f>
        <v>0</v>
      </c>
      <c r="D5116" s="23">
        <f>+[1]DEPURADO!B5110</f>
        <v>0</v>
      </c>
      <c r="E5116" s="25">
        <f>+[1]DEPURADO!C5110</f>
        <v>0</v>
      </c>
      <c r="F5116" s="26" t="str">
        <f>+IF([1]DEPURADO!D5110&gt;1,[1]DEPURADO!D5110," ")</f>
        <v xml:space="preserve"> </v>
      </c>
      <c r="G5116" s="27">
        <f>[1]DEPURADO!F5110</f>
        <v>0</v>
      </c>
      <c r="H5116" s="28">
        <v>0</v>
      </c>
      <c r="I5116" s="28">
        <f>+[1]DEPURADO!M5110+[1]DEPURADO!N5110</f>
        <v>0</v>
      </c>
      <c r="J5116" s="28">
        <f>+[1]DEPURADO!R5110</f>
        <v>0</v>
      </c>
      <c r="K5116" s="29">
        <f>+[1]DEPURADO!P5110+[1]DEPURADO!Q5110</f>
        <v>0</v>
      </c>
      <c r="L5116" s="28">
        <v>0</v>
      </c>
      <c r="M5116" s="28">
        <v>0</v>
      </c>
      <c r="N5116" s="28">
        <f t="shared" si="553"/>
        <v>0</v>
      </c>
      <c r="O5116" s="28">
        <f t="shared" si="554"/>
        <v>0</v>
      </c>
      <c r="P5116" s="24">
        <f>IF([1]DEPURADO!H5110&gt;1,0,[1]DEPURADO!B5110)</f>
        <v>0</v>
      </c>
      <c r="Q5116" s="30">
        <f t="shared" si="555"/>
        <v>0</v>
      </c>
      <c r="R5116" s="31">
        <f t="shared" si="556"/>
        <v>0</v>
      </c>
      <c r="S5116" s="31">
        <f>+[1]DEPURADO!J5110</f>
        <v>0</v>
      </c>
      <c r="T5116" s="23" t="s">
        <v>45</v>
      </c>
      <c r="U5116" s="31">
        <f>+[1]DEPURADO!I5110</f>
        <v>0</v>
      </c>
      <c r="V5116" s="30"/>
      <c r="W5116" s="23" t="s">
        <v>45</v>
      </c>
      <c r="X5116" s="31">
        <f>+[1]DEPURADO!K5110+[1]DEPURADO!L5110</f>
        <v>0</v>
      </c>
      <c r="Y5116" s="23" t="s">
        <v>45</v>
      </c>
      <c r="Z5116" s="31">
        <f t="shared" si="557"/>
        <v>0</v>
      </c>
      <c r="AA5116" s="31"/>
      <c r="AB5116" s="31">
        <v>0</v>
      </c>
      <c r="AC5116" s="31">
        <v>0</v>
      </c>
      <c r="AD5116" s="30"/>
      <c r="AE5116" s="30">
        <f>+[1]DEPURADO!K5110</f>
        <v>0</v>
      </c>
      <c r="AF5116" s="30">
        <v>0</v>
      </c>
      <c r="AG5116" s="30">
        <f t="shared" si="558"/>
        <v>0</v>
      </c>
      <c r="AH5116" s="30">
        <v>0</v>
      </c>
      <c r="AI5116" s="30">
        <f>+[1]DEPURADO!G5110</f>
        <v>0</v>
      </c>
      <c r="AJ5116" s="32"/>
      <c r="AK5116" s="33"/>
    </row>
    <row r="5117" spans="1:37" s="34" customFormat="1" hidden="1" x14ac:dyDescent="0.25">
      <c r="A5117" s="23">
        <f t="shared" si="559"/>
        <v>5109</v>
      </c>
      <c r="B5117" s="24" t="s">
        <v>44</v>
      </c>
      <c r="C5117" s="23">
        <f>+[1]DEPURADO!A5111</f>
        <v>0</v>
      </c>
      <c r="D5117" s="23">
        <f>+[1]DEPURADO!B5111</f>
        <v>0</v>
      </c>
      <c r="E5117" s="25">
        <f>+[1]DEPURADO!C5111</f>
        <v>0</v>
      </c>
      <c r="F5117" s="26" t="str">
        <f>+IF([1]DEPURADO!D5111&gt;1,[1]DEPURADO!D5111," ")</f>
        <v xml:space="preserve"> </v>
      </c>
      <c r="G5117" s="27">
        <f>[1]DEPURADO!F5111</f>
        <v>0</v>
      </c>
      <c r="H5117" s="28">
        <v>0</v>
      </c>
      <c r="I5117" s="28">
        <f>+[1]DEPURADO!M5111+[1]DEPURADO!N5111</f>
        <v>0</v>
      </c>
      <c r="J5117" s="28">
        <f>+[1]DEPURADO!R5111</f>
        <v>0</v>
      </c>
      <c r="K5117" s="29">
        <f>+[1]DEPURADO!P5111+[1]DEPURADO!Q5111</f>
        <v>0</v>
      </c>
      <c r="L5117" s="28">
        <v>0</v>
      </c>
      <c r="M5117" s="28">
        <v>0</v>
      </c>
      <c r="N5117" s="28">
        <f t="shared" si="553"/>
        <v>0</v>
      </c>
      <c r="O5117" s="28">
        <f t="shared" si="554"/>
        <v>0</v>
      </c>
      <c r="P5117" s="24">
        <f>IF([1]DEPURADO!H5111&gt;1,0,[1]DEPURADO!B5111)</f>
        <v>0</v>
      </c>
      <c r="Q5117" s="30">
        <f t="shared" si="555"/>
        <v>0</v>
      </c>
      <c r="R5117" s="31">
        <f t="shared" si="556"/>
        <v>0</v>
      </c>
      <c r="S5117" s="31">
        <f>+[1]DEPURADO!J5111</f>
        <v>0</v>
      </c>
      <c r="T5117" s="23" t="s">
        <v>45</v>
      </c>
      <c r="U5117" s="31">
        <f>+[1]DEPURADO!I5111</f>
        <v>0</v>
      </c>
      <c r="V5117" s="30"/>
      <c r="W5117" s="23" t="s">
        <v>45</v>
      </c>
      <c r="X5117" s="31">
        <f>+[1]DEPURADO!K5111+[1]DEPURADO!L5111</f>
        <v>0</v>
      </c>
      <c r="Y5117" s="23" t="s">
        <v>45</v>
      </c>
      <c r="Z5117" s="31">
        <f t="shared" si="557"/>
        <v>0</v>
      </c>
      <c r="AA5117" s="31"/>
      <c r="AB5117" s="31">
        <v>0</v>
      </c>
      <c r="AC5117" s="31">
        <v>0</v>
      </c>
      <c r="AD5117" s="30"/>
      <c r="AE5117" s="30">
        <f>+[1]DEPURADO!K5111</f>
        <v>0</v>
      </c>
      <c r="AF5117" s="30">
        <v>0</v>
      </c>
      <c r="AG5117" s="30">
        <f t="shared" si="558"/>
        <v>0</v>
      </c>
      <c r="AH5117" s="30">
        <v>0</v>
      </c>
      <c r="AI5117" s="30">
        <f>+[1]DEPURADO!G5111</f>
        <v>0</v>
      </c>
      <c r="AJ5117" s="32"/>
      <c r="AK5117" s="33"/>
    </row>
    <row r="5118" spans="1:37" s="34" customFormat="1" hidden="1" x14ac:dyDescent="0.25">
      <c r="A5118" s="23">
        <f t="shared" si="559"/>
        <v>5110</v>
      </c>
      <c r="B5118" s="24" t="s">
        <v>44</v>
      </c>
      <c r="C5118" s="23">
        <f>+[1]DEPURADO!A5112</f>
        <v>0</v>
      </c>
      <c r="D5118" s="23">
        <f>+[1]DEPURADO!B5112</f>
        <v>0</v>
      </c>
      <c r="E5118" s="25">
        <f>+[1]DEPURADO!C5112</f>
        <v>0</v>
      </c>
      <c r="F5118" s="26" t="str">
        <f>+IF([1]DEPURADO!D5112&gt;1,[1]DEPURADO!D5112," ")</f>
        <v xml:space="preserve"> </v>
      </c>
      <c r="G5118" s="27">
        <f>[1]DEPURADO!F5112</f>
        <v>0</v>
      </c>
      <c r="H5118" s="28">
        <v>0</v>
      </c>
      <c r="I5118" s="28">
        <f>+[1]DEPURADO!M5112+[1]DEPURADO!N5112</f>
        <v>0</v>
      </c>
      <c r="J5118" s="28">
        <f>+[1]DEPURADO!R5112</f>
        <v>0</v>
      </c>
      <c r="K5118" s="29">
        <f>+[1]DEPURADO!P5112+[1]DEPURADO!Q5112</f>
        <v>0</v>
      </c>
      <c r="L5118" s="28">
        <v>0</v>
      </c>
      <c r="M5118" s="28">
        <v>0</v>
      </c>
      <c r="N5118" s="28">
        <f t="shared" si="553"/>
        <v>0</v>
      </c>
      <c r="O5118" s="28">
        <f t="shared" si="554"/>
        <v>0</v>
      </c>
      <c r="P5118" s="24">
        <f>IF([1]DEPURADO!H5112&gt;1,0,[1]DEPURADO!B5112)</f>
        <v>0</v>
      </c>
      <c r="Q5118" s="30">
        <f t="shared" si="555"/>
        <v>0</v>
      </c>
      <c r="R5118" s="31">
        <f t="shared" si="556"/>
        <v>0</v>
      </c>
      <c r="S5118" s="31">
        <f>+[1]DEPURADO!J5112</f>
        <v>0</v>
      </c>
      <c r="T5118" s="23" t="s">
        <v>45</v>
      </c>
      <c r="U5118" s="31">
        <f>+[1]DEPURADO!I5112</f>
        <v>0</v>
      </c>
      <c r="V5118" s="30"/>
      <c r="W5118" s="23" t="s">
        <v>45</v>
      </c>
      <c r="X5118" s="31">
        <f>+[1]DEPURADO!K5112+[1]DEPURADO!L5112</f>
        <v>0</v>
      </c>
      <c r="Y5118" s="23" t="s">
        <v>45</v>
      </c>
      <c r="Z5118" s="31">
        <f t="shared" si="557"/>
        <v>0</v>
      </c>
      <c r="AA5118" s="31"/>
      <c r="AB5118" s="31">
        <v>0</v>
      </c>
      <c r="AC5118" s="31">
        <v>0</v>
      </c>
      <c r="AD5118" s="30"/>
      <c r="AE5118" s="30">
        <f>+[1]DEPURADO!K5112</f>
        <v>0</v>
      </c>
      <c r="AF5118" s="30">
        <v>0</v>
      </c>
      <c r="AG5118" s="30">
        <f t="shared" si="558"/>
        <v>0</v>
      </c>
      <c r="AH5118" s="30">
        <v>0</v>
      </c>
      <c r="AI5118" s="30">
        <f>+[1]DEPURADO!G5112</f>
        <v>0</v>
      </c>
      <c r="AJ5118" s="32"/>
      <c r="AK5118" s="33"/>
    </row>
    <row r="5119" spans="1:37" s="34" customFormat="1" hidden="1" x14ac:dyDescent="0.25">
      <c r="A5119" s="23">
        <f t="shared" si="559"/>
        <v>5111</v>
      </c>
      <c r="B5119" s="24" t="s">
        <v>44</v>
      </c>
      <c r="C5119" s="23">
        <f>+[1]DEPURADO!A5113</f>
        <v>0</v>
      </c>
      <c r="D5119" s="23">
        <f>+[1]DEPURADO!B5113</f>
        <v>0</v>
      </c>
      <c r="E5119" s="25">
        <f>+[1]DEPURADO!C5113</f>
        <v>0</v>
      </c>
      <c r="F5119" s="26" t="str">
        <f>+IF([1]DEPURADO!D5113&gt;1,[1]DEPURADO!D5113," ")</f>
        <v xml:space="preserve"> </v>
      </c>
      <c r="G5119" s="27">
        <f>[1]DEPURADO!F5113</f>
        <v>0</v>
      </c>
      <c r="H5119" s="28">
        <v>0</v>
      </c>
      <c r="I5119" s="28">
        <f>+[1]DEPURADO!M5113+[1]DEPURADO!N5113</f>
        <v>0</v>
      </c>
      <c r="J5119" s="28">
        <f>+[1]DEPURADO!R5113</f>
        <v>0</v>
      </c>
      <c r="K5119" s="29">
        <f>+[1]DEPURADO!P5113+[1]DEPURADO!Q5113</f>
        <v>0</v>
      </c>
      <c r="L5119" s="28">
        <v>0</v>
      </c>
      <c r="M5119" s="28">
        <v>0</v>
      </c>
      <c r="N5119" s="28">
        <f t="shared" si="553"/>
        <v>0</v>
      </c>
      <c r="O5119" s="28">
        <f t="shared" si="554"/>
        <v>0</v>
      </c>
      <c r="P5119" s="24">
        <f>IF([1]DEPURADO!H5113&gt;1,0,[1]DEPURADO!B5113)</f>
        <v>0</v>
      </c>
      <c r="Q5119" s="30">
        <f t="shared" si="555"/>
        <v>0</v>
      </c>
      <c r="R5119" s="31">
        <f t="shared" si="556"/>
        <v>0</v>
      </c>
      <c r="S5119" s="31">
        <f>+[1]DEPURADO!J5113</f>
        <v>0</v>
      </c>
      <c r="T5119" s="23" t="s">
        <v>45</v>
      </c>
      <c r="U5119" s="31">
        <f>+[1]DEPURADO!I5113</f>
        <v>0</v>
      </c>
      <c r="V5119" s="30"/>
      <c r="W5119" s="23" t="s">
        <v>45</v>
      </c>
      <c r="X5119" s="31">
        <f>+[1]DEPURADO!K5113+[1]DEPURADO!L5113</f>
        <v>0</v>
      </c>
      <c r="Y5119" s="23" t="s">
        <v>45</v>
      </c>
      <c r="Z5119" s="31">
        <f t="shared" si="557"/>
        <v>0</v>
      </c>
      <c r="AA5119" s="31"/>
      <c r="AB5119" s="31">
        <v>0</v>
      </c>
      <c r="AC5119" s="31">
        <v>0</v>
      </c>
      <c r="AD5119" s="30"/>
      <c r="AE5119" s="30">
        <f>+[1]DEPURADO!K5113</f>
        <v>0</v>
      </c>
      <c r="AF5119" s="30">
        <v>0</v>
      </c>
      <c r="AG5119" s="30">
        <f t="shared" si="558"/>
        <v>0</v>
      </c>
      <c r="AH5119" s="30">
        <v>0</v>
      </c>
      <c r="AI5119" s="30">
        <f>+[1]DEPURADO!G5113</f>
        <v>0</v>
      </c>
      <c r="AJ5119" s="32"/>
      <c r="AK5119" s="33"/>
    </row>
    <row r="5120" spans="1:37" s="34" customFormat="1" hidden="1" x14ac:dyDescent="0.25">
      <c r="A5120" s="23">
        <f t="shared" si="559"/>
        <v>5112</v>
      </c>
      <c r="B5120" s="24" t="s">
        <v>44</v>
      </c>
      <c r="C5120" s="23">
        <f>+[1]DEPURADO!A5114</f>
        <v>0</v>
      </c>
      <c r="D5120" s="23">
        <f>+[1]DEPURADO!B5114</f>
        <v>0</v>
      </c>
      <c r="E5120" s="25">
        <f>+[1]DEPURADO!C5114</f>
        <v>0</v>
      </c>
      <c r="F5120" s="26" t="str">
        <f>+IF([1]DEPURADO!D5114&gt;1,[1]DEPURADO!D5114," ")</f>
        <v xml:space="preserve"> </v>
      </c>
      <c r="G5120" s="27">
        <f>[1]DEPURADO!F5114</f>
        <v>0</v>
      </c>
      <c r="H5120" s="28">
        <v>0</v>
      </c>
      <c r="I5120" s="28">
        <f>+[1]DEPURADO!M5114+[1]DEPURADO!N5114</f>
        <v>0</v>
      </c>
      <c r="J5120" s="28">
        <f>+[1]DEPURADO!R5114</f>
        <v>0</v>
      </c>
      <c r="K5120" s="29">
        <f>+[1]DEPURADO!P5114+[1]DEPURADO!Q5114</f>
        <v>0</v>
      </c>
      <c r="L5120" s="28">
        <v>0</v>
      </c>
      <c r="M5120" s="28">
        <v>0</v>
      </c>
      <c r="N5120" s="28">
        <f t="shared" si="553"/>
        <v>0</v>
      </c>
      <c r="O5120" s="28">
        <f t="shared" si="554"/>
        <v>0</v>
      </c>
      <c r="P5120" s="24">
        <f>IF([1]DEPURADO!H5114&gt;1,0,[1]DEPURADO!B5114)</f>
        <v>0</v>
      </c>
      <c r="Q5120" s="30">
        <f t="shared" si="555"/>
        <v>0</v>
      </c>
      <c r="R5120" s="31">
        <f t="shared" si="556"/>
        <v>0</v>
      </c>
      <c r="S5120" s="31">
        <f>+[1]DEPURADO!J5114</f>
        <v>0</v>
      </c>
      <c r="T5120" s="23" t="s">
        <v>45</v>
      </c>
      <c r="U5120" s="31">
        <f>+[1]DEPURADO!I5114</f>
        <v>0</v>
      </c>
      <c r="V5120" s="30"/>
      <c r="W5120" s="23" t="s">
        <v>45</v>
      </c>
      <c r="X5120" s="31">
        <f>+[1]DEPURADO!K5114+[1]DEPURADO!L5114</f>
        <v>0</v>
      </c>
      <c r="Y5120" s="23" t="s">
        <v>45</v>
      </c>
      <c r="Z5120" s="31">
        <f t="shared" si="557"/>
        <v>0</v>
      </c>
      <c r="AA5120" s="31"/>
      <c r="AB5120" s="31">
        <v>0</v>
      </c>
      <c r="AC5120" s="31">
        <v>0</v>
      </c>
      <c r="AD5120" s="30"/>
      <c r="AE5120" s="30">
        <f>+[1]DEPURADO!K5114</f>
        <v>0</v>
      </c>
      <c r="AF5120" s="30">
        <v>0</v>
      </c>
      <c r="AG5120" s="30">
        <f t="shared" si="558"/>
        <v>0</v>
      </c>
      <c r="AH5120" s="30">
        <v>0</v>
      </c>
      <c r="AI5120" s="30">
        <f>+[1]DEPURADO!G5114</f>
        <v>0</v>
      </c>
      <c r="AJ5120" s="32"/>
      <c r="AK5120" s="33"/>
    </row>
    <row r="5121" spans="1:37" s="34" customFormat="1" hidden="1" x14ac:dyDescent="0.25">
      <c r="A5121" s="23">
        <f t="shared" si="559"/>
        <v>5113</v>
      </c>
      <c r="B5121" s="24" t="s">
        <v>44</v>
      </c>
      <c r="C5121" s="23">
        <f>+[1]DEPURADO!A5115</f>
        <v>0</v>
      </c>
      <c r="D5121" s="23">
        <f>+[1]DEPURADO!B5115</f>
        <v>0</v>
      </c>
      <c r="E5121" s="25">
        <f>+[1]DEPURADO!C5115</f>
        <v>0</v>
      </c>
      <c r="F5121" s="26" t="str">
        <f>+IF([1]DEPURADO!D5115&gt;1,[1]DEPURADO!D5115," ")</f>
        <v xml:space="preserve"> </v>
      </c>
      <c r="G5121" s="27">
        <f>[1]DEPURADO!F5115</f>
        <v>0</v>
      </c>
      <c r="H5121" s="28">
        <v>0</v>
      </c>
      <c r="I5121" s="28">
        <f>+[1]DEPURADO!M5115+[1]DEPURADO!N5115</f>
        <v>0</v>
      </c>
      <c r="J5121" s="28">
        <f>+[1]DEPURADO!R5115</f>
        <v>0</v>
      </c>
      <c r="K5121" s="29">
        <f>+[1]DEPURADO!P5115+[1]DEPURADO!Q5115</f>
        <v>0</v>
      </c>
      <c r="L5121" s="28">
        <v>0</v>
      </c>
      <c r="M5121" s="28">
        <v>0</v>
      </c>
      <c r="N5121" s="28">
        <f t="shared" si="553"/>
        <v>0</v>
      </c>
      <c r="O5121" s="28">
        <f t="shared" si="554"/>
        <v>0</v>
      </c>
      <c r="P5121" s="24">
        <f>IF([1]DEPURADO!H5115&gt;1,0,[1]DEPURADO!B5115)</f>
        <v>0</v>
      </c>
      <c r="Q5121" s="30">
        <f t="shared" si="555"/>
        <v>0</v>
      </c>
      <c r="R5121" s="31">
        <f t="shared" si="556"/>
        <v>0</v>
      </c>
      <c r="S5121" s="31">
        <f>+[1]DEPURADO!J5115</f>
        <v>0</v>
      </c>
      <c r="T5121" s="23" t="s">
        <v>45</v>
      </c>
      <c r="U5121" s="31">
        <f>+[1]DEPURADO!I5115</f>
        <v>0</v>
      </c>
      <c r="V5121" s="30"/>
      <c r="W5121" s="23" t="s">
        <v>45</v>
      </c>
      <c r="X5121" s="31">
        <f>+[1]DEPURADO!K5115+[1]DEPURADO!L5115</f>
        <v>0</v>
      </c>
      <c r="Y5121" s="23" t="s">
        <v>45</v>
      </c>
      <c r="Z5121" s="31">
        <f t="shared" si="557"/>
        <v>0</v>
      </c>
      <c r="AA5121" s="31"/>
      <c r="AB5121" s="31">
        <v>0</v>
      </c>
      <c r="AC5121" s="31">
        <v>0</v>
      </c>
      <c r="AD5121" s="30"/>
      <c r="AE5121" s="30">
        <f>+[1]DEPURADO!K5115</f>
        <v>0</v>
      </c>
      <c r="AF5121" s="30">
        <v>0</v>
      </c>
      <c r="AG5121" s="30">
        <f t="shared" si="558"/>
        <v>0</v>
      </c>
      <c r="AH5121" s="30">
        <v>0</v>
      </c>
      <c r="AI5121" s="30">
        <f>+[1]DEPURADO!G5115</f>
        <v>0</v>
      </c>
      <c r="AJ5121" s="32"/>
      <c r="AK5121" s="33"/>
    </row>
    <row r="5122" spans="1:37" s="34" customFormat="1" hidden="1" x14ac:dyDescent="0.25">
      <c r="A5122" s="23">
        <f t="shared" si="559"/>
        <v>5114</v>
      </c>
      <c r="B5122" s="24" t="s">
        <v>44</v>
      </c>
      <c r="C5122" s="23">
        <f>+[1]DEPURADO!A5116</f>
        <v>0</v>
      </c>
      <c r="D5122" s="23">
        <f>+[1]DEPURADO!B5116</f>
        <v>0</v>
      </c>
      <c r="E5122" s="25">
        <f>+[1]DEPURADO!C5116</f>
        <v>0</v>
      </c>
      <c r="F5122" s="26" t="str">
        <f>+IF([1]DEPURADO!D5116&gt;1,[1]DEPURADO!D5116," ")</f>
        <v xml:space="preserve"> </v>
      </c>
      <c r="G5122" s="27">
        <f>[1]DEPURADO!F5116</f>
        <v>0</v>
      </c>
      <c r="H5122" s="28">
        <v>0</v>
      </c>
      <c r="I5122" s="28">
        <f>+[1]DEPURADO!M5116+[1]DEPURADO!N5116</f>
        <v>0</v>
      </c>
      <c r="J5122" s="28">
        <f>+[1]DEPURADO!R5116</f>
        <v>0</v>
      </c>
      <c r="K5122" s="29">
        <f>+[1]DEPURADO!P5116+[1]DEPURADO!Q5116</f>
        <v>0</v>
      </c>
      <c r="L5122" s="28">
        <v>0</v>
      </c>
      <c r="M5122" s="28">
        <v>0</v>
      </c>
      <c r="N5122" s="28">
        <f t="shared" si="553"/>
        <v>0</v>
      </c>
      <c r="O5122" s="28">
        <f t="shared" si="554"/>
        <v>0</v>
      </c>
      <c r="P5122" s="24">
        <f>IF([1]DEPURADO!H5116&gt;1,0,[1]DEPURADO!B5116)</f>
        <v>0</v>
      </c>
      <c r="Q5122" s="30">
        <f t="shared" si="555"/>
        <v>0</v>
      </c>
      <c r="R5122" s="31">
        <f t="shared" si="556"/>
        <v>0</v>
      </c>
      <c r="S5122" s="31">
        <f>+[1]DEPURADO!J5116</f>
        <v>0</v>
      </c>
      <c r="T5122" s="23" t="s">
        <v>45</v>
      </c>
      <c r="U5122" s="31">
        <f>+[1]DEPURADO!I5116</f>
        <v>0</v>
      </c>
      <c r="V5122" s="30"/>
      <c r="W5122" s="23" t="s">
        <v>45</v>
      </c>
      <c r="X5122" s="31">
        <f>+[1]DEPURADO!K5116+[1]DEPURADO!L5116</f>
        <v>0</v>
      </c>
      <c r="Y5122" s="23" t="s">
        <v>45</v>
      </c>
      <c r="Z5122" s="31">
        <f t="shared" si="557"/>
        <v>0</v>
      </c>
      <c r="AA5122" s="31"/>
      <c r="AB5122" s="31">
        <v>0</v>
      </c>
      <c r="AC5122" s="31">
        <v>0</v>
      </c>
      <c r="AD5122" s="30"/>
      <c r="AE5122" s="30">
        <f>+[1]DEPURADO!K5116</f>
        <v>0</v>
      </c>
      <c r="AF5122" s="30">
        <v>0</v>
      </c>
      <c r="AG5122" s="30">
        <f t="shared" si="558"/>
        <v>0</v>
      </c>
      <c r="AH5122" s="30">
        <v>0</v>
      </c>
      <c r="AI5122" s="30">
        <f>+[1]DEPURADO!G5116</f>
        <v>0</v>
      </c>
      <c r="AJ5122" s="32"/>
      <c r="AK5122" s="33"/>
    </row>
    <row r="5123" spans="1:37" s="34" customFormat="1" hidden="1" x14ac:dyDescent="0.25">
      <c r="A5123" s="23">
        <f t="shared" si="559"/>
        <v>5115</v>
      </c>
      <c r="B5123" s="24" t="s">
        <v>44</v>
      </c>
      <c r="C5123" s="23">
        <f>+[1]DEPURADO!A5117</f>
        <v>0</v>
      </c>
      <c r="D5123" s="23">
        <f>+[1]DEPURADO!B5117</f>
        <v>0</v>
      </c>
      <c r="E5123" s="25">
        <f>+[1]DEPURADO!C5117</f>
        <v>0</v>
      </c>
      <c r="F5123" s="26" t="str">
        <f>+IF([1]DEPURADO!D5117&gt;1,[1]DEPURADO!D5117," ")</f>
        <v xml:space="preserve"> </v>
      </c>
      <c r="G5123" s="27">
        <f>[1]DEPURADO!F5117</f>
        <v>0</v>
      </c>
      <c r="H5123" s="28">
        <v>0</v>
      </c>
      <c r="I5123" s="28">
        <f>+[1]DEPURADO!M5117+[1]DEPURADO!N5117</f>
        <v>0</v>
      </c>
      <c r="J5123" s="28">
        <f>+[1]DEPURADO!R5117</f>
        <v>0</v>
      </c>
      <c r="K5123" s="29">
        <f>+[1]DEPURADO!P5117+[1]DEPURADO!Q5117</f>
        <v>0</v>
      </c>
      <c r="L5123" s="28">
        <v>0</v>
      </c>
      <c r="M5123" s="28">
        <v>0</v>
      </c>
      <c r="N5123" s="28">
        <f t="shared" si="553"/>
        <v>0</v>
      </c>
      <c r="O5123" s="28">
        <f t="shared" si="554"/>
        <v>0</v>
      </c>
      <c r="P5123" s="24">
        <f>IF([1]DEPURADO!H5117&gt;1,0,[1]DEPURADO!B5117)</f>
        <v>0</v>
      </c>
      <c r="Q5123" s="30">
        <f t="shared" si="555"/>
        <v>0</v>
      </c>
      <c r="R5123" s="31">
        <f t="shared" si="556"/>
        <v>0</v>
      </c>
      <c r="S5123" s="31">
        <f>+[1]DEPURADO!J5117</f>
        <v>0</v>
      </c>
      <c r="T5123" s="23" t="s">
        <v>45</v>
      </c>
      <c r="U5123" s="31">
        <f>+[1]DEPURADO!I5117</f>
        <v>0</v>
      </c>
      <c r="V5123" s="30"/>
      <c r="W5123" s="23" t="s">
        <v>45</v>
      </c>
      <c r="X5123" s="31">
        <f>+[1]DEPURADO!K5117+[1]DEPURADO!L5117</f>
        <v>0</v>
      </c>
      <c r="Y5123" s="23" t="s">
        <v>45</v>
      </c>
      <c r="Z5123" s="31">
        <f t="shared" si="557"/>
        <v>0</v>
      </c>
      <c r="AA5123" s="31"/>
      <c r="AB5123" s="31">
        <v>0</v>
      </c>
      <c r="AC5123" s="31">
        <v>0</v>
      </c>
      <c r="AD5123" s="30"/>
      <c r="AE5123" s="30">
        <f>+[1]DEPURADO!K5117</f>
        <v>0</v>
      </c>
      <c r="AF5123" s="30">
        <v>0</v>
      </c>
      <c r="AG5123" s="30">
        <f t="shared" si="558"/>
        <v>0</v>
      </c>
      <c r="AH5123" s="30">
        <v>0</v>
      </c>
      <c r="AI5123" s="30">
        <f>+[1]DEPURADO!G5117</f>
        <v>0</v>
      </c>
      <c r="AJ5123" s="32"/>
      <c r="AK5123" s="33"/>
    </row>
    <row r="5124" spans="1:37" s="34" customFormat="1" hidden="1" x14ac:dyDescent="0.25">
      <c r="A5124" s="23">
        <f t="shared" si="559"/>
        <v>5116</v>
      </c>
      <c r="B5124" s="24" t="s">
        <v>44</v>
      </c>
      <c r="C5124" s="23">
        <f>+[1]DEPURADO!A5118</f>
        <v>0</v>
      </c>
      <c r="D5124" s="23">
        <f>+[1]DEPURADO!B5118</f>
        <v>0</v>
      </c>
      <c r="E5124" s="25">
        <f>+[1]DEPURADO!C5118</f>
        <v>0</v>
      </c>
      <c r="F5124" s="26" t="str">
        <f>+IF([1]DEPURADO!D5118&gt;1,[1]DEPURADO!D5118," ")</f>
        <v xml:space="preserve"> </v>
      </c>
      <c r="G5124" s="27">
        <f>[1]DEPURADO!F5118</f>
        <v>0</v>
      </c>
      <c r="H5124" s="28">
        <v>0</v>
      </c>
      <c r="I5124" s="28">
        <f>+[1]DEPURADO!M5118+[1]DEPURADO!N5118</f>
        <v>0</v>
      </c>
      <c r="J5124" s="28">
        <f>+[1]DEPURADO!R5118</f>
        <v>0</v>
      </c>
      <c r="K5124" s="29">
        <f>+[1]DEPURADO!P5118+[1]DEPURADO!Q5118</f>
        <v>0</v>
      </c>
      <c r="L5124" s="28">
        <v>0</v>
      </c>
      <c r="M5124" s="28">
        <v>0</v>
      </c>
      <c r="N5124" s="28">
        <f t="shared" si="553"/>
        <v>0</v>
      </c>
      <c r="O5124" s="28">
        <f t="shared" si="554"/>
        <v>0</v>
      </c>
      <c r="P5124" s="24">
        <f>IF([1]DEPURADO!H5118&gt;1,0,[1]DEPURADO!B5118)</f>
        <v>0</v>
      </c>
      <c r="Q5124" s="30">
        <f t="shared" si="555"/>
        <v>0</v>
      </c>
      <c r="R5124" s="31">
        <f t="shared" si="556"/>
        <v>0</v>
      </c>
      <c r="S5124" s="31">
        <f>+[1]DEPURADO!J5118</f>
        <v>0</v>
      </c>
      <c r="T5124" s="23" t="s">
        <v>45</v>
      </c>
      <c r="U5124" s="31">
        <f>+[1]DEPURADO!I5118</f>
        <v>0</v>
      </c>
      <c r="V5124" s="30"/>
      <c r="W5124" s="23" t="s">
        <v>45</v>
      </c>
      <c r="X5124" s="31">
        <f>+[1]DEPURADO!K5118+[1]DEPURADO!L5118</f>
        <v>0</v>
      </c>
      <c r="Y5124" s="23" t="s">
        <v>45</v>
      </c>
      <c r="Z5124" s="31">
        <f t="shared" si="557"/>
        <v>0</v>
      </c>
      <c r="AA5124" s="31"/>
      <c r="AB5124" s="31">
        <v>0</v>
      </c>
      <c r="AC5124" s="31">
        <v>0</v>
      </c>
      <c r="AD5124" s="30"/>
      <c r="AE5124" s="30">
        <f>+[1]DEPURADO!K5118</f>
        <v>0</v>
      </c>
      <c r="AF5124" s="30">
        <v>0</v>
      </c>
      <c r="AG5124" s="30">
        <f t="shared" si="558"/>
        <v>0</v>
      </c>
      <c r="AH5124" s="30">
        <v>0</v>
      </c>
      <c r="AI5124" s="30">
        <f>+[1]DEPURADO!G5118</f>
        <v>0</v>
      </c>
      <c r="AJ5124" s="32"/>
      <c r="AK5124" s="33"/>
    </row>
    <row r="5125" spans="1:37" s="34" customFormat="1" hidden="1" x14ac:dyDescent="0.25">
      <c r="A5125" s="23">
        <f t="shared" si="559"/>
        <v>5117</v>
      </c>
      <c r="B5125" s="24" t="s">
        <v>44</v>
      </c>
      <c r="C5125" s="23">
        <f>+[1]DEPURADO!A5119</f>
        <v>0</v>
      </c>
      <c r="D5125" s="23">
        <f>+[1]DEPURADO!B5119</f>
        <v>0</v>
      </c>
      <c r="E5125" s="25">
        <f>+[1]DEPURADO!C5119</f>
        <v>0</v>
      </c>
      <c r="F5125" s="26" t="str">
        <f>+IF([1]DEPURADO!D5119&gt;1,[1]DEPURADO!D5119," ")</f>
        <v xml:space="preserve"> </v>
      </c>
      <c r="G5125" s="27">
        <f>[1]DEPURADO!F5119</f>
        <v>0</v>
      </c>
      <c r="H5125" s="28">
        <v>0</v>
      </c>
      <c r="I5125" s="28">
        <f>+[1]DEPURADO!M5119+[1]DEPURADO!N5119</f>
        <v>0</v>
      </c>
      <c r="J5125" s="28">
        <f>+[1]DEPURADO!R5119</f>
        <v>0</v>
      </c>
      <c r="K5125" s="29">
        <f>+[1]DEPURADO!P5119+[1]DEPURADO!Q5119</f>
        <v>0</v>
      </c>
      <c r="L5125" s="28">
        <v>0</v>
      </c>
      <c r="M5125" s="28">
        <v>0</v>
      </c>
      <c r="N5125" s="28">
        <f t="shared" si="553"/>
        <v>0</v>
      </c>
      <c r="O5125" s="28">
        <f t="shared" si="554"/>
        <v>0</v>
      </c>
      <c r="P5125" s="24">
        <f>IF([1]DEPURADO!H5119&gt;1,0,[1]DEPURADO!B5119)</f>
        <v>0</v>
      </c>
      <c r="Q5125" s="30">
        <f t="shared" si="555"/>
        <v>0</v>
      </c>
      <c r="R5125" s="31">
        <f t="shared" si="556"/>
        <v>0</v>
      </c>
      <c r="S5125" s="31">
        <f>+[1]DEPURADO!J5119</f>
        <v>0</v>
      </c>
      <c r="T5125" s="23" t="s">
        <v>45</v>
      </c>
      <c r="U5125" s="31">
        <f>+[1]DEPURADO!I5119</f>
        <v>0</v>
      </c>
      <c r="V5125" s="30"/>
      <c r="W5125" s="23" t="s">
        <v>45</v>
      </c>
      <c r="X5125" s="31">
        <f>+[1]DEPURADO!K5119+[1]DEPURADO!L5119</f>
        <v>0</v>
      </c>
      <c r="Y5125" s="23" t="s">
        <v>45</v>
      </c>
      <c r="Z5125" s="31">
        <f t="shared" si="557"/>
        <v>0</v>
      </c>
      <c r="AA5125" s="31"/>
      <c r="AB5125" s="31">
        <v>0</v>
      </c>
      <c r="AC5125" s="31">
        <v>0</v>
      </c>
      <c r="AD5125" s="30"/>
      <c r="AE5125" s="30">
        <f>+[1]DEPURADO!K5119</f>
        <v>0</v>
      </c>
      <c r="AF5125" s="30">
        <v>0</v>
      </c>
      <c r="AG5125" s="30">
        <f t="shared" si="558"/>
        <v>0</v>
      </c>
      <c r="AH5125" s="30">
        <v>0</v>
      </c>
      <c r="AI5125" s="30">
        <f>+[1]DEPURADO!G5119</f>
        <v>0</v>
      </c>
      <c r="AJ5125" s="32"/>
      <c r="AK5125" s="33"/>
    </row>
    <row r="5126" spans="1:37" s="34" customFormat="1" hidden="1" x14ac:dyDescent="0.25">
      <c r="A5126" s="23">
        <f t="shared" si="559"/>
        <v>5118</v>
      </c>
      <c r="B5126" s="24" t="s">
        <v>44</v>
      </c>
      <c r="C5126" s="23">
        <f>+[1]DEPURADO!A5120</f>
        <v>0</v>
      </c>
      <c r="D5126" s="23">
        <f>+[1]DEPURADO!B5120</f>
        <v>0</v>
      </c>
      <c r="E5126" s="25">
        <f>+[1]DEPURADO!C5120</f>
        <v>0</v>
      </c>
      <c r="F5126" s="26" t="str">
        <f>+IF([1]DEPURADO!D5120&gt;1,[1]DEPURADO!D5120," ")</f>
        <v xml:space="preserve"> </v>
      </c>
      <c r="G5126" s="27">
        <f>[1]DEPURADO!F5120</f>
        <v>0</v>
      </c>
      <c r="H5126" s="28">
        <v>0</v>
      </c>
      <c r="I5126" s="28">
        <f>+[1]DEPURADO!M5120+[1]DEPURADO!N5120</f>
        <v>0</v>
      </c>
      <c r="J5126" s="28">
        <f>+[1]DEPURADO!R5120</f>
        <v>0</v>
      </c>
      <c r="K5126" s="29">
        <f>+[1]DEPURADO!P5120+[1]DEPURADO!Q5120</f>
        <v>0</v>
      </c>
      <c r="L5126" s="28">
        <v>0</v>
      </c>
      <c r="M5126" s="28">
        <v>0</v>
      </c>
      <c r="N5126" s="28">
        <f t="shared" si="553"/>
        <v>0</v>
      </c>
      <c r="O5126" s="28">
        <f t="shared" si="554"/>
        <v>0</v>
      </c>
      <c r="P5126" s="24">
        <f>IF([1]DEPURADO!H5120&gt;1,0,[1]DEPURADO!B5120)</f>
        <v>0</v>
      </c>
      <c r="Q5126" s="30">
        <f t="shared" si="555"/>
        <v>0</v>
      </c>
      <c r="R5126" s="31">
        <f t="shared" si="556"/>
        <v>0</v>
      </c>
      <c r="S5126" s="31">
        <f>+[1]DEPURADO!J5120</f>
        <v>0</v>
      </c>
      <c r="T5126" s="23" t="s">
        <v>45</v>
      </c>
      <c r="U5126" s="31">
        <f>+[1]DEPURADO!I5120</f>
        <v>0</v>
      </c>
      <c r="V5126" s="30"/>
      <c r="W5126" s="23" t="s">
        <v>45</v>
      </c>
      <c r="X5126" s="31">
        <f>+[1]DEPURADO!K5120+[1]DEPURADO!L5120</f>
        <v>0</v>
      </c>
      <c r="Y5126" s="23" t="s">
        <v>45</v>
      </c>
      <c r="Z5126" s="31">
        <f t="shared" si="557"/>
        <v>0</v>
      </c>
      <c r="AA5126" s="31"/>
      <c r="AB5126" s="31">
        <v>0</v>
      </c>
      <c r="AC5126" s="31">
        <v>0</v>
      </c>
      <c r="AD5126" s="30"/>
      <c r="AE5126" s="30">
        <f>+[1]DEPURADO!K5120</f>
        <v>0</v>
      </c>
      <c r="AF5126" s="30">
        <v>0</v>
      </c>
      <c r="AG5126" s="30">
        <f t="shared" si="558"/>
        <v>0</v>
      </c>
      <c r="AH5126" s="30">
        <v>0</v>
      </c>
      <c r="AI5126" s="30">
        <f>+[1]DEPURADO!G5120</f>
        <v>0</v>
      </c>
      <c r="AJ5126" s="32"/>
      <c r="AK5126" s="33"/>
    </row>
    <row r="5127" spans="1:37" s="34" customFormat="1" hidden="1" x14ac:dyDescent="0.25">
      <c r="A5127" s="23">
        <f t="shared" si="559"/>
        <v>5119</v>
      </c>
      <c r="B5127" s="24" t="s">
        <v>44</v>
      </c>
      <c r="C5127" s="23">
        <f>+[1]DEPURADO!A5121</f>
        <v>0</v>
      </c>
      <c r="D5127" s="23">
        <f>+[1]DEPURADO!B5121</f>
        <v>0</v>
      </c>
      <c r="E5127" s="25">
        <f>+[1]DEPURADO!C5121</f>
        <v>0</v>
      </c>
      <c r="F5127" s="26" t="str">
        <f>+IF([1]DEPURADO!D5121&gt;1,[1]DEPURADO!D5121," ")</f>
        <v xml:space="preserve"> </v>
      </c>
      <c r="G5127" s="27">
        <f>[1]DEPURADO!F5121</f>
        <v>0</v>
      </c>
      <c r="H5127" s="28">
        <v>0</v>
      </c>
      <c r="I5127" s="28">
        <f>+[1]DEPURADO!M5121+[1]DEPURADO!N5121</f>
        <v>0</v>
      </c>
      <c r="J5127" s="28">
        <f>+[1]DEPURADO!R5121</f>
        <v>0</v>
      </c>
      <c r="K5127" s="29">
        <f>+[1]DEPURADO!P5121+[1]DEPURADO!Q5121</f>
        <v>0</v>
      </c>
      <c r="L5127" s="28">
        <v>0</v>
      </c>
      <c r="M5127" s="28">
        <v>0</v>
      </c>
      <c r="N5127" s="28">
        <f t="shared" si="553"/>
        <v>0</v>
      </c>
      <c r="O5127" s="28">
        <f t="shared" si="554"/>
        <v>0</v>
      </c>
      <c r="P5127" s="24">
        <f>IF([1]DEPURADO!H5121&gt;1,0,[1]DEPURADO!B5121)</f>
        <v>0</v>
      </c>
      <c r="Q5127" s="30">
        <f t="shared" si="555"/>
        <v>0</v>
      </c>
      <c r="R5127" s="31">
        <f t="shared" si="556"/>
        <v>0</v>
      </c>
      <c r="S5127" s="31">
        <f>+[1]DEPURADO!J5121</f>
        <v>0</v>
      </c>
      <c r="T5127" s="23" t="s">
        <v>45</v>
      </c>
      <c r="U5127" s="31">
        <f>+[1]DEPURADO!I5121</f>
        <v>0</v>
      </c>
      <c r="V5127" s="30"/>
      <c r="W5127" s="23" t="s">
        <v>45</v>
      </c>
      <c r="X5127" s="31">
        <f>+[1]DEPURADO!K5121+[1]DEPURADO!L5121</f>
        <v>0</v>
      </c>
      <c r="Y5127" s="23" t="s">
        <v>45</v>
      </c>
      <c r="Z5127" s="31">
        <f t="shared" si="557"/>
        <v>0</v>
      </c>
      <c r="AA5127" s="31"/>
      <c r="AB5127" s="31">
        <v>0</v>
      </c>
      <c r="AC5127" s="31">
        <v>0</v>
      </c>
      <c r="AD5127" s="30"/>
      <c r="AE5127" s="30">
        <f>+[1]DEPURADO!K5121</f>
        <v>0</v>
      </c>
      <c r="AF5127" s="30">
        <v>0</v>
      </c>
      <c r="AG5127" s="30">
        <f t="shared" si="558"/>
        <v>0</v>
      </c>
      <c r="AH5127" s="30">
        <v>0</v>
      </c>
      <c r="AI5127" s="30">
        <f>+[1]DEPURADO!G5121</f>
        <v>0</v>
      </c>
      <c r="AJ5127" s="32"/>
      <c r="AK5127" s="33"/>
    </row>
    <row r="5128" spans="1:37" s="34" customFormat="1" hidden="1" x14ac:dyDescent="0.25">
      <c r="A5128" s="23">
        <f t="shared" si="559"/>
        <v>5120</v>
      </c>
      <c r="B5128" s="24" t="s">
        <v>44</v>
      </c>
      <c r="C5128" s="23">
        <f>+[1]DEPURADO!A5122</f>
        <v>0</v>
      </c>
      <c r="D5128" s="23">
        <f>+[1]DEPURADO!B5122</f>
        <v>0</v>
      </c>
      <c r="E5128" s="25">
        <f>+[1]DEPURADO!C5122</f>
        <v>0</v>
      </c>
      <c r="F5128" s="26" t="str">
        <f>+IF([1]DEPURADO!D5122&gt;1,[1]DEPURADO!D5122," ")</f>
        <v xml:space="preserve"> </v>
      </c>
      <c r="G5128" s="27">
        <f>[1]DEPURADO!F5122</f>
        <v>0</v>
      </c>
      <c r="H5128" s="28">
        <v>0</v>
      </c>
      <c r="I5128" s="28">
        <f>+[1]DEPURADO!M5122+[1]DEPURADO!N5122</f>
        <v>0</v>
      </c>
      <c r="J5128" s="28">
        <f>+[1]DEPURADO!R5122</f>
        <v>0</v>
      </c>
      <c r="K5128" s="29">
        <f>+[1]DEPURADO!P5122+[1]DEPURADO!Q5122</f>
        <v>0</v>
      </c>
      <c r="L5128" s="28">
        <v>0</v>
      </c>
      <c r="M5128" s="28">
        <v>0</v>
      </c>
      <c r="N5128" s="28">
        <f t="shared" si="553"/>
        <v>0</v>
      </c>
      <c r="O5128" s="28">
        <f t="shared" si="554"/>
        <v>0</v>
      </c>
      <c r="P5128" s="24">
        <f>IF([1]DEPURADO!H5122&gt;1,0,[1]DEPURADO!B5122)</f>
        <v>0</v>
      </c>
      <c r="Q5128" s="30">
        <f t="shared" si="555"/>
        <v>0</v>
      </c>
      <c r="R5128" s="31">
        <f t="shared" si="556"/>
        <v>0</v>
      </c>
      <c r="S5128" s="31">
        <f>+[1]DEPURADO!J5122</f>
        <v>0</v>
      </c>
      <c r="T5128" s="23" t="s">
        <v>45</v>
      </c>
      <c r="U5128" s="31">
        <f>+[1]DEPURADO!I5122</f>
        <v>0</v>
      </c>
      <c r="V5128" s="30"/>
      <c r="W5128" s="23" t="s">
        <v>45</v>
      </c>
      <c r="X5128" s="31">
        <f>+[1]DEPURADO!K5122+[1]DEPURADO!L5122</f>
        <v>0</v>
      </c>
      <c r="Y5128" s="23" t="s">
        <v>45</v>
      </c>
      <c r="Z5128" s="31">
        <f t="shared" si="557"/>
        <v>0</v>
      </c>
      <c r="AA5128" s="31"/>
      <c r="AB5128" s="31">
        <v>0</v>
      </c>
      <c r="AC5128" s="31">
        <v>0</v>
      </c>
      <c r="AD5128" s="30"/>
      <c r="AE5128" s="30">
        <f>+[1]DEPURADO!K5122</f>
        <v>0</v>
      </c>
      <c r="AF5128" s="30">
        <v>0</v>
      </c>
      <c r="AG5128" s="30">
        <f t="shared" si="558"/>
        <v>0</v>
      </c>
      <c r="AH5128" s="30">
        <v>0</v>
      </c>
      <c r="AI5128" s="30">
        <f>+[1]DEPURADO!G5122</f>
        <v>0</v>
      </c>
      <c r="AJ5128" s="32"/>
      <c r="AK5128" s="33"/>
    </row>
    <row r="5129" spans="1:37" s="34" customFormat="1" hidden="1" x14ac:dyDescent="0.25">
      <c r="A5129" s="23">
        <f t="shared" si="559"/>
        <v>5121</v>
      </c>
      <c r="B5129" s="24" t="s">
        <v>44</v>
      </c>
      <c r="C5129" s="23">
        <f>+[1]DEPURADO!A5123</f>
        <v>0</v>
      </c>
      <c r="D5129" s="23">
        <f>+[1]DEPURADO!B5123</f>
        <v>0</v>
      </c>
      <c r="E5129" s="25">
        <f>+[1]DEPURADO!C5123</f>
        <v>0</v>
      </c>
      <c r="F5129" s="26" t="str">
        <f>+IF([1]DEPURADO!D5123&gt;1,[1]DEPURADO!D5123," ")</f>
        <v xml:space="preserve"> </v>
      </c>
      <c r="G5129" s="27">
        <f>[1]DEPURADO!F5123</f>
        <v>0</v>
      </c>
      <c r="H5129" s="28">
        <v>0</v>
      </c>
      <c r="I5129" s="28">
        <f>+[1]DEPURADO!M5123+[1]DEPURADO!N5123</f>
        <v>0</v>
      </c>
      <c r="J5129" s="28">
        <f>+[1]DEPURADO!R5123</f>
        <v>0</v>
      </c>
      <c r="K5129" s="29">
        <f>+[1]DEPURADO!P5123+[1]DEPURADO!Q5123</f>
        <v>0</v>
      </c>
      <c r="L5129" s="28">
        <v>0</v>
      </c>
      <c r="M5129" s="28">
        <v>0</v>
      </c>
      <c r="N5129" s="28">
        <f t="shared" si="553"/>
        <v>0</v>
      </c>
      <c r="O5129" s="28">
        <f t="shared" si="554"/>
        <v>0</v>
      </c>
      <c r="P5129" s="24">
        <f>IF([1]DEPURADO!H5123&gt;1,0,[1]DEPURADO!B5123)</f>
        <v>0</v>
      </c>
      <c r="Q5129" s="30">
        <f t="shared" si="555"/>
        <v>0</v>
      </c>
      <c r="R5129" s="31">
        <f t="shared" si="556"/>
        <v>0</v>
      </c>
      <c r="S5129" s="31">
        <f>+[1]DEPURADO!J5123</f>
        <v>0</v>
      </c>
      <c r="T5129" s="23" t="s">
        <v>45</v>
      </c>
      <c r="U5129" s="31">
        <f>+[1]DEPURADO!I5123</f>
        <v>0</v>
      </c>
      <c r="V5129" s="30"/>
      <c r="W5129" s="23" t="s">
        <v>45</v>
      </c>
      <c r="X5129" s="31">
        <f>+[1]DEPURADO!K5123+[1]DEPURADO!L5123</f>
        <v>0</v>
      </c>
      <c r="Y5129" s="23" t="s">
        <v>45</v>
      </c>
      <c r="Z5129" s="31">
        <f t="shared" si="557"/>
        <v>0</v>
      </c>
      <c r="AA5129" s="31"/>
      <c r="AB5129" s="31">
        <v>0</v>
      </c>
      <c r="AC5129" s="31">
        <v>0</v>
      </c>
      <c r="AD5129" s="30"/>
      <c r="AE5129" s="30">
        <f>+[1]DEPURADO!K5123</f>
        <v>0</v>
      </c>
      <c r="AF5129" s="30">
        <v>0</v>
      </c>
      <c r="AG5129" s="30">
        <f t="shared" si="558"/>
        <v>0</v>
      </c>
      <c r="AH5129" s="30">
        <v>0</v>
      </c>
      <c r="AI5129" s="30">
        <f>+[1]DEPURADO!G5123</f>
        <v>0</v>
      </c>
      <c r="AJ5129" s="32"/>
      <c r="AK5129" s="33"/>
    </row>
    <row r="5130" spans="1:37" s="34" customFormat="1" hidden="1" x14ac:dyDescent="0.25">
      <c r="A5130" s="23">
        <f t="shared" si="559"/>
        <v>5122</v>
      </c>
      <c r="B5130" s="24" t="s">
        <v>44</v>
      </c>
      <c r="C5130" s="23">
        <f>+[1]DEPURADO!A5124</f>
        <v>0</v>
      </c>
      <c r="D5130" s="23">
        <f>+[1]DEPURADO!B5124</f>
        <v>0</v>
      </c>
      <c r="E5130" s="25">
        <f>+[1]DEPURADO!C5124</f>
        <v>0</v>
      </c>
      <c r="F5130" s="26" t="str">
        <f>+IF([1]DEPURADO!D5124&gt;1,[1]DEPURADO!D5124," ")</f>
        <v xml:space="preserve"> </v>
      </c>
      <c r="G5130" s="27">
        <f>[1]DEPURADO!F5124</f>
        <v>0</v>
      </c>
      <c r="H5130" s="28">
        <v>0</v>
      </c>
      <c r="I5130" s="28">
        <f>+[1]DEPURADO!M5124+[1]DEPURADO!N5124</f>
        <v>0</v>
      </c>
      <c r="J5130" s="28">
        <f>+[1]DEPURADO!R5124</f>
        <v>0</v>
      </c>
      <c r="K5130" s="29">
        <f>+[1]DEPURADO!P5124+[1]DEPURADO!Q5124</f>
        <v>0</v>
      </c>
      <c r="L5130" s="28">
        <v>0</v>
      </c>
      <c r="M5130" s="28">
        <v>0</v>
      </c>
      <c r="N5130" s="28">
        <f t="shared" ref="N5130:N5193" si="560">+SUM(J5130:M5130)</f>
        <v>0</v>
      </c>
      <c r="O5130" s="28">
        <f t="shared" ref="O5130:O5193" si="561">+G5130-I5130-N5130</f>
        <v>0</v>
      </c>
      <c r="P5130" s="24">
        <f>IF([1]DEPURADO!H5124&gt;1,0,[1]DEPURADO!B5124)</f>
        <v>0</v>
      </c>
      <c r="Q5130" s="30">
        <f t="shared" ref="Q5130:Q5193" si="562">+IF(P5130&gt;0,G5130,0)</f>
        <v>0</v>
      </c>
      <c r="R5130" s="31">
        <f t="shared" ref="R5130:R5193" si="563">IF(P5130=0,G5130,0)</f>
        <v>0</v>
      </c>
      <c r="S5130" s="31">
        <f>+[1]DEPURADO!J5124</f>
        <v>0</v>
      </c>
      <c r="T5130" s="23" t="s">
        <v>45</v>
      </c>
      <c r="U5130" s="31">
        <f>+[1]DEPURADO!I5124</f>
        <v>0</v>
      </c>
      <c r="V5130" s="30"/>
      <c r="W5130" s="23" t="s">
        <v>45</v>
      </c>
      <c r="X5130" s="31">
        <f>+[1]DEPURADO!K5124+[1]DEPURADO!L5124</f>
        <v>0</v>
      </c>
      <c r="Y5130" s="23" t="s">
        <v>45</v>
      </c>
      <c r="Z5130" s="31">
        <f t="shared" ref="Z5130:Z5193" si="564">+X5130-AE5130+IF(X5130-AE5130&lt;-1,-X5130+AE5130,0)</f>
        <v>0</v>
      </c>
      <c r="AA5130" s="31"/>
      <c r="AB5130" s="31">
        <v>0</v>
      </c>
      <c r="AC5130" s="31">
        <v>0</v>
      </c>
      <c r="AD5130" s="30"/>
      <c r="AE5130" s="30">
        <f>+[1]DEPURADO!K5124</f>
        <v>0</v>
      </c>
      <c r="AF5130" s="30">
        <v>0</v>
      </c>
      <c r="AG5130" s="30">
        <f t="shared" ref="AG5130:AG5193" si="565">+G5130-I5130-N5130-R5130-Z5130-AC5130-AE5130-S5130-U5130</f>
        <v>0</v>
      </c>
      <c r="AH5130" s="30">
        <v>0</v>
      </c>
      <c r="AI5130" s="30">
        <f>+[1]DEPURADO!G5124</f>
        <v>0</v>
      </c>
      <c r="AJ5130" s="32"/>
      <c r="AK5130" s="33"/>
    </row>
    <row r="5131" spans="1:37" s="34" customFormat="1" hidden="1" x14ac:dyDescent="0.25">
      <c r="A5131" s="23">
        <f t="shared" ref="A5131:A5194" si="566">+A5130+1</f>
        <v>5123</v>
      </c>
      <c r="B5131" s="24" t="s">
        <v>44</v>
      </c>
      <c r="C5131" s="23">
        <f>+[1]DEPURADO!A5125</f>
        <v>0</v>
      </c>
      <c r="D5131" s="23">
        <f>+[1]DEPURADO!B5125</f>
        <v>0</v>
      </c>
      <c r="E5131" s="25">
        <f>+[1]DEPURADO!C5125</f>
        <v>0</v>
      </c>
      <c r="F5131" s="26" t="str">
        <f>+IF([1]DEPURADO!D5125&gt;1,[1]DEPURADO!D5125," ")</f>
        <v xml:space="preserve"> </v>
      </c>
      <c r="G5131" s="27">
        <f>[1]DEPURADO!F5125</f>
        <v>0</v>
      </c>
      <c r="H5131" s="28">
        <v>0</v>
      </c>
      <c r="I5131" s="28">
        <f>+[1]DEPURADO!M5125+[1]DEPURADO!N5125</f>
        <v>0</v>
      </c>
      <c r="J5131" s="28">
        <f>+[1]DEPURADO!R5125</f>
        <v>0</v>
      </c>
      <c r="K5131" s="29">
        <f>+[1]DEPURADO!P5125+[1]DEPURADO!Q5125</f>
        <v>0</v>
      </c>
      <c r="L5131" s="28">
        <v>0</v>
      </c>
      <c r="M5131" s="28">
        <v>0</v>
      </c>
      <c r="N5131" s="28">
        <f t="shared" si="560"/>
        <v>0</v>
      </c>
      <c r="O5131" s="28">
        <f t="shared" si="561"/>
        <v>0</v>
      </c>
      <c r="P5131" s="24">
        <f>IF([1]DEPURADO!H5125&gt;1,0,[1]DEPURADO!B5125)</f>
        <v>0</v>
      </c>
      <c r="Q5131" s="30">
        <f t="shared" si="562"/>
        <v>0</v>
      </c>
      <c r="R5131" s="31">
        <f t="shared" si="563"/>
        <v>0</v>
      </c>
      <c r="S5131" s="31">
        <f>+[1]DEPURADO!J5125</f>
        <v>0</v>
      </c>
      <c r="T5131" s="23" t="s">
        <v>45</v>
      </c>
      <c r="U5131" s="31">
        <f>+[1]DEPURADO!I5125</f>
        <v>0</v>
      </c>
      <c r="V5131" s="30"/>
      <c r="W5131" s="23" t="s">
        <v>45</v>
      </c>
      <c r="X5131" s="31">
        <f>+[1]DEPURADO!K5125+[1]DEPURADO!L5125</f>
        <v>0</v>
      </c>
      <c r="Y5131" s="23" t="s">
        <v>45</v>
      </c>
      <c r="Z5131" s="31">
        <f t="shared" si="564"/>
        <v>0</v>
      </c>
      <c r="AA5131" s="31"/>
      <c r="AB5131" s="31">
        <v>0</v>
      </c>
      <c r="AC5131" s="31">
        <v>0</v>
      </c>
      <c r="AD5131" s="30"/>
      <c r="AE5131" s="30">
        <f>+[1]DEPURADO!K5125</f>
        <v>0</v>
      </c>
      <c r="AF5131" s="30">
        <v>0</v>
      </c>
      <c r="AG5131" s="30">
        <f t="shared" si="565"/>
        <v>0</v>
      </c>
      <c r="AH5131" s="30">
        <v>0</v>
      </c>
      <c r="AI5131" s="30">
        <f>+[1]DEPURADO!G5125</f>
        <v>0</v>
      </c>
      <c r="AJ5131" s="32"/>
      <c r="AK5131" s="33"/>
    </row>
    <row r="5132" spans="1:37" s="34" customFormat="1" hidden="1" x14ac:dyDescent="0.25">
      <c r="A5132" s="23">
        <f t="shared" si="566"/>
        <v>5124</v>
      </c>
      <c r="B5132" s="24" t="s">
        <v>44</v>
      </c>
      <c r="C5132" s="23">
        <f>+[1]DEPURADO!A5126</f>
        <v>0</v>
      </c>
      <c r="D5132" s="23">
        <f>+[1]DEPURADO!B5126</f>
        <v>0</v>
      </c>
      <c r="E5132" s="25">
        <f>+[1]DEPURADO!C5126</f>
        <v>0</v>
      </c>
      <c r="F5132" s="26" t="str">
        <f>+IF([1]DEPURADO!D5126&gt;1,[1]DEPURADO!D5126," ")</f>
        <v xml:space="preserve"> </v>
      </c>
      <c r="G5132" s="27">
        <f>[1]DEPURADO!F5126</f>
        <v>0</v>
      </c>
      <c r="H5132" s="28">
        <v>0</v>
      </c>
      <c r="I5132" s="28">
        <f>+[1]DEPURADO!M5126+[1]DEPURADO!N5126</f>
        <v>0</v>
      </c>
      <c r="J5132" s="28">
        <f>+[1]DEPURADO!R5126</f>
        <v>0</v>
      </c>
      <c r="K5132" s="29">
        <f>+[1]DEPURADO!P5126+[1]DEPURADO!Q5126</f>
        <v>0</v>
      </c>
      <c r="L5132" s="28">
        <v>0</v>
      </c>
      <c r="M5132" s="28">
        <v>0</v>
      </c>
      <c r="N5132" s="28">
        <f t="shared" si="560"/>
        <v>0</v>
      </c>
      <c r="O5132" s="28">
        <f t="shared" si="561"/>
        <v>0</v>
      </c>
      <c r="P5132" s="24">
        <f>IF([1]DEPURADO!H5126&gt;1,0,[1]DEPURADO!B5126)</f>
        <v>0</v>
      </c>
      <c r="Q5132" s="30">
        <f t="shared" si="562"/>
        <v>0</v>
      </c>
      <c r="R5132" s="31">
        <f t="shared" si="563"/>
        <v>0</v>
      </c>
      <c r="S5132" s="31">
        <f>+[1]DEPURADO!J5126</f>
        <v>0</v>
      </c>
      <c r="T5132" s="23" t="s">
        <v>45</v>
      </c>
      <c r="U5132" s="31">
        <f>+[1]DEPURADO!I5126</f>
        <v>0</v>
      </c>
      <c r="V5132" s="30"/>
      <c r="W5132" s="23" t="s">
        <v>45</v>
      </c>
      <c r="X5132" s="31">
        <f>+[1]DEPURADO!K5126+[1]DEPURADO!L5126</f>
        <v>0</v>
      </c>
      <c r="Y5132" s="23" t="s">
        <v>45</v>
      </c>
      <c r="Z5132" s="31">
        <f t="shared" si="564"/>
        <v>0</v>
      </c>
      <c r="AA5132" s="31"/>
      <c r="AB5132" s="31">
        <v>0</v>
      </c>
      <c r="AC5132" s="31">
        <v>0</v>
      </c>
      <c r="AD5132" s="30"/>
      <c r="AE5132" s="30">
        <f>+[1]DEPURADO!K5126</f>
        <v>0</v>
      </c>
      <c r="AF5132" s="30">
        <v>0</v>
      </c>
      <c r="AG5132" s="30">
        <f t="shared" si="565"/>
        <v>0</v>
      </c>
      <c r="AH5132" s="30">
        <v>0</v>
      </c>
      <c r="AI5132" s="30">
        <f>+[1]DEPURADO!G5126</f>
        <v>0</v>
      </c>
      <c r="AJ5132" s="32"/>
      <c r="AK5132" s="33"/>
    </row>
    <row r="5133" spans="1:37" s="34" customFormat="1" hidden="1" x14ac:dyDescent="0.25">
      <c r="A5133" s="23">
        <f t="shared" si="566"/>
        <v>5125</v>
      </c>
      <c r="B5133" s="24" t="s">
        <v>44</v>
      </c>
      <c r="C5133" s="23">
        <f>+[1]DEPURADO!A5127</f>
        <v>0</v>
      </c>
      <c r="D5133" s="23">
        <f>+[1]DEPURADO!B5127</f>
        <v>0</v>
      </c>
      <c r="E5133" s="25">
        <f>+[1]DEPURADO!C5127</f>
        <v>0</v>
      </c>
      <c r="F5133" s="26" t="str">
        <f>+IF([1]DEPURADO!D5127&gt;1,[1]DEPURADO!D5127," ")</f>
        <v xml:space="preserve"> </v>
      </c>
      <c r="G5133" s="27">
        <f>[1]DEPURADO!F5127</f>
        <v>0</v>
      </c>
      <c r="H5133" s="28">
        <v>0</v>
      </c>
      <c r="I5133" s="28">
        <f>+[1]DEPURADO!M5127+[1]DEPURADO!N5127</f>
        <v>0</v>
      </c>
      <c r="J5133" s="28">
        <f>+[1]DEPURADO!R5127</f>
        <v>0</v>
      </c>
      <c r="K5133" s="29">
        <f>+[1]DEPURADO!P5127+[1]DEPURADO!Q5127</f>
        <v>0</v>
      </c>
      <c r="L5133" s="28">
        <v>0</v>
      </c>
      <c r="M5133" s="28">
        <v>0</v>
      </c>
      <c r="N5133" s="28">
        <f t="shared" si="560"/>
        <v>0</v>
      </c>
      <c r="O5133" s="28">
        <f t="shared" si="561"/>
        <v>0</v>
      </c>
      <c r="P5133" s="24">
        <f>IF([1]DEPURADO!H5127&gt;1,0,[1]DEPURADO!B5127)</f>
        <v>0</v>
      </c>
      <c r="Q5133" s="30">
        <f t="shared" si="562"/>
        <v>0</v>
      </c>
      <c r="R5133" s="31">
        <f t="shared" si="563"/>
        <v>0</v>
      </c>
      <c r="S5133" s="31">
        <f>+[1]DEPURADO!J5127</f>
        <v>0</v>
      </c>
      <c r="T5133" s="23" t="s">
        <v>45</v>
      </c>
      <c r="U5133" s="31">
        <f>+[1]DEPURADO!I5127</f>
        <v>0</v>
      </c>
      <c r="V5133" s="30"/>
      <c r="W5133" s="23" t="s">
        <v>45</v>
      </c>
      <c r="X5133" s="31">
        <f>+[1]DEPURADO!K5127+[1]DEPURADO!L5127</f>
        <v>0</v>
      </c>
      <c r="Y5133" s="23" t="s">
        <v>45</v>
      </c>
      <c r="Z5133" s="31">
        <f t="shared" si="564"/>
        <v>0</v>
      </c>
      <c r="AA5133" s="31"/>
      <c r="AB5133" s="31">
        <v>0</v>
      </c>
      <c r="AC5133" s="31">
        <v>0</v>
      </c>
      <c r="AD5133" s="30"/>
      <c r="AE5133" s="30">
        <f>+[1]DEPURADO!K5127</f>
        <v>0</v>
      </c>
      <c r="AF5133" s="30">
        <v>0</v>
      </c>
      <c r="AG5133" s="30">
        <f t="shared" si="565"/>
        <v>0</v>
      </c>
      <c r="AH5133" s="30">
        <v>0</v>
      </c>
      <c r="AI5133" s="30">
        <f>+[1]DEPURADO!G5127</f>
        <v>0</v>
      </c>
      <c r="AJ5133" s="32"/>
      <c r="AK5133" s="33"/>
    </row>
    <row r="5134" spans="1:37" s="34" customFormat="1" hidden="1" x14ac:dyDescent="0.25">
      <c r="A5134" s="23">
        <f t="shared" si="566"/>
        <v>5126</v>
      </c>
      <c r="B5134" s="24" t="s">
        <v>44</v>
      </c>
      <c r="C5134" s="23">
        <f>+[1]DEPURADO!A5128</f>
        <v>0</v>
      </c>
      <c r="D5134" s="23">
        <f>+[1]DEPURADO!B5128</f>
        <v>0</v>
      </c>
      <c r="E5134" s="25">
        <f>+[1]DEPURADO!C5128</f>
        <v>0</v>
      </c>
      <c r="F5134" s="26" t="str">
        <f>+IF([1]DEPURADO!D5128&gt;1,[1]DEPURADO!D5128," ")</f>
        <v xml:space="preserve"> </v>
      </c>
      <c r="G5134" s="27">
        <f>[1]DEPURADO!F5128</f>
        <v>0</v>
      </c>
      <c r="H5134" s="28">
        <v>0</v>
      </c>
      <c r="I5134" s="28">
        <f>+[1]DEPURADO!M5128+[1]DEPURADO!N5128</f>
        <v>0</v>
      </c>
      <c r="J5134" s="28">
        <f>+[1]DEPURADO!R5128</f>
        <v>0</v>
      </c>
      <c r="K5134" s="29">
        <f>+[1]DEPURADO!P5128+[1]DEPURADO!Q5128</f>
        <v>0</v>
      </c>
      <c r="L5134" s="28">
        <v>0</v>
      </c>
      <c r="M5134" s="28">
        <v>0</v>
      </c>
      <c r="N5134" s="28">
        <f t="shared" si="560"/>
        <v>0</v>
      </c>
      <c r="O5134" s="28">
        <f t="shared" si="561"/>
        <v>0</v>
      </c>
      <c r="P5134" s="24">
        <f>IF([1]DEPURADO!H5128&gt;1,0,[1]DEPURADO!B5128)</f>
        <v>0</v>
      </c>
      <c r="Q5134" s="30">
        <f t="shared" si="562"/>
        <v>0</v>
      </c>
      <c r="R5134" s="31">
        <f t="shared" si="563"/>
        <v>0</v>
      </c>
      <c r="S5134" s="31">
        <f>+[1]DEPURADO!J5128</f>
        <v>0</v>
      </c>
      <c r="T5134" s="23" t="s">
        <v>45</v>
      </c>
      <c r="U5134" s="31">
        <f>+[1]DEPURADO!I5128</f>
        <v>0</v>
      </c>
      <c r="V5134" s="30"/>
      <c r="W5134" s="23" t="s">
        <v>45</v>
      </c>
      <c r="X5134" s="31">
        <f>+[1]DEPURADO!K5128+[1]DEPURADO!L5128</f>
        <v>0</v>
      </c>
      <c r="Y5134" s="23" t="s">
        <v>45</v>
      </c>
      <c r="Z5134" s="31">
        <f t="shared" si="564"/>
        <v>0</v>
      </c>
      <c r="AA5134" s="31"/>
      <c r="AB5134" s="31">
        <v>0</v>
      </c>
      <c r="AC5134" s="31">
        <v>0</v>
      </c>
      <c r="AD5134" s="30"/>
      <c r="AE5134" s="30">
        <f>+[1]DEPURADO!K5128</f>
        <v>0</v>
      </c>
      <c r="AF5134" s="30">
        <v>0</v>
      </c>
      <c r="AG5134" s="30">
        <f t="shared" si="565"/>
        <v>0</v>
      </c>
      <c r="AH5134" s="30">
        <v>0</v>
      </c>
      <c r="AI5134" s="30">
        <f>+[1]DEPURADO!G5128</f>
        <v>0</v>
      </c>
      <c r="AJ5134" s="32"/>
      <c r="AK5134" s="33"/>
    </row>
    <row r="5135" spans="1:37" s="34" customFormat="1" hidden="1" x14ac:dyDescent="0.25">
      <c r="A5135" s="23">
        <f t="shared" si="566"/>
        <v>5127</v>
      </c>
      <c r="B5135" s="24" t="s">
        <v>44</v>
      </c>
      <c r="C5135" s="23">
        <f>+[1]DEPURADO!A5129</f>
        <v>0</v>
      </c>
      <c r="D5135" s="23">
        <f>+[1]DEPURADO!B5129</f>
        <v>0</v>
      </c>
      <c r="E5135" s="25">
        <f>+[1]DEPURADO!C5129</f>
        <v>0</v>
      </c>
      <c r="F5135" s="26" t="str">
        <f>+IF([1]DEPURADO!D5129&gt;1,[1]DEPURADO!D5129," ")</f>
        <v xml:space="preserve"> </v>
      </c>
      <c r="G5135" s="27">
        <f>[1]DEPURADO!F5129</f>
        <v>0</v>
      </c>
      <c r="H5135" s="28">
        <v>0</v>
      </c>
      <c r="I5135" s="28">
        <f>+[1]DEPURADO!M5129+[1]DEPURADO!N5129</f>
        <v>0</v>
      </c>
      <c r="J5135" s="28">
        <f>+[1]DEPURADO!R5129</f>
        <v>0</v>
      </c>
      <c r="K5135" s="29">
        <f>+[1]DEPURADO!P5129+[1]DEPURADO!Q5129</f>
        <v>0</v>
      </c>
      <c r="L5135" s="28">
        <v>0</v>
      </c>
      <c r="M5135" s="28">
        <v>0</v>
      </c>
      <c r="N5135" s="28">
        <f t="shared" si="560"/>
        <v>0</v>
      </c>
      <c r="O5135" s="28">
        <f t="shared" si="561"/>
        <v>0</v>
      </c>
      <c r="P5135" s="24">
        <f>IF([1]DEPURADO!H5129&gt;1,0,[1]DEPURADO!B5129)</f>
        <v>0</v>
      </c>
      <c r="Q5135" s="30">
        <f t="shared" si="562"/>
        <v>0</v>
      </c>
      <c r="R5135" s="31">
        <f t="shared" si="563"/>
        <v>0</v>
      </c>
      <c r="S5135" s="31">
        <f>+[1]DEPURADO!J5129</f>
        <v>0</v>
      </c>
      <c r="T5135" s="23" t="s">
        <v>45</v>
      </c>
      <c r="U5135" s="31">
        <f>+[1]DEPURADO!I5129</f>
        <v>0</v>
      </c>
      <c r="V5135" s="30"/>
      <c r="W5135" s="23" t="s">
        <v>45</v>
      </c>
      <c r="X5135" s="31">
        <f>+[1]DEPURADO!K5129+[1]DEPURADO!L5129</f>
        <v>0</v>
      </c>
      <c r="Y5135" s="23" t="s">
        <v>45</v>
      </c>
      <c r="Z5135" s="31">
        <f t="shared" si="564"/>
        <v>0</v>
      </c>
      <c r="AA5135" s="31"/>
      <c r="AB5135" s="31">
        <v>0</v>
      </c>
      <c r="AC5135" s="31">
        <v>0</v>
      </c>
      <c r="AD5135" s="30"/>
      <c r="AE5135" s="30">
        <f>+[1]DEPURADO!K5129</f>
        <v>0</v>
      </c>
      <c r="AF5135" s="30">
        <v>0</v>
      </c>
      <c r="AG5135" s="30">
        <f t="shared" si="565"/>
        <v>0</v>
      </c>
      <c r="AH5135" s="30">
        <v>0</v>
      </c>
      <c r="AI5135" s="30">
        <f>+[1]DEPURADO!G5129</f>
        <v>0</v>
      </c>
      <c r="AJ5135" s="32"/>
      <c r="AK5135" s="33"/>
    </row>
    <row r="5136" spans="1:37" s="34" customFormat="1" hidden="1" x14ac:dyDescent="0.25">
      <c r="A5136" s="23">
        <f t="shared" si="566"/>
        <v>5128</v>
      </c>
      <c r="B5136" s="24" t="s">
        <v>44</v>
      </c>
      <c r="C5136" s="23">
        <f>+[1]DEPURADO!A5130</f>
        <v>0</v>
      </c>
      <c r="D5136" s="23">
        <f>+[1]DEPURADO!B5130</f>
        <v>0</v>
      </c>
      <c r="E5136" s="25">
        <f>+[1]DEPURADO!C5130</f>
        <v>0</v>
      </c>
      <c r="F5136" s="26" t="str">
        <f>+IF([1]DEPURADO!D5130&gt;1,[1]DEPURADO!D5130," ")</f>
        <v xml:space="preserve"> </v>
      </c>
      <c r="G5136" s="27">
        <f>[1]DEPURADO!F5130</f>
        <v>0</v>
      </c>
      <c r="H5136" s="28">
        <v>0</v>
      </c>
      <c r="I5136" s="28">
        <f>+[1]DEPURADO!M5130+[1]DEPURADO!N5130</f>
        <v>0</v>
      </c>
      <c r="J5136" s="28">
        <f>+[1]DEPURADO!R5130</f>
        <v>0</v>
      </c>
      <c r="K5136" s="29">
        <f>+[1]DEPURADO!P5130+[1]DEPURADO!Q5130</f>
        <v>0</v>
      </c>
      <c r="L5136" s="28">
        <v>0</v>
      </c>
      <c r="M5136" s="28">
        <v>0</v>
      </c>
      <c r="N5136" s="28">
        <f t="shared" si="560"/>
        <v>0</v>
      </c>
      <c r="O5136" s="28">
        <f t="shared" si="561"/>
        <v>0</v>
      </c>
      <c r="P5136" s="24">
        <f>IF([1]DEPURADO!H5130&gt;1,0,[1]DEPURADO!B5130)</f>
        <v>0</v>
      </c>
      <c r="Q5136" s="30">
        <f t="shared" si="562"/>
        <v>0</v>
      </c>
      <c r="R5136" s="31">
        <f t="shared" si="563"/>
        <v>0</v>
      </c>
      <c r="S5136" s="31">
        <f>+[1]DEPURADO!J5130</f>
        <v>0</v>
      </c>
      <c r="T5136" s="23" t="s">
        <v>45</v>
      </c>
      <c r="U5136" s="31">
        <f>+[1]DEPURADO!I5130</f>
        <v>0</v>
      </c>
      <c r="V5136" s="30"/>
      <c r="W5136" s="23" t="s">
        <v>45</v>
      </c>
      <c r="X5136" s="31">
        <f>+[1]DEPURADO!K5130+[1]DEPURADO!L5130</f>
        <v>0</v>
      </c>
      <c r="Y5136" s="23" t="s">
        <v>45</v>
      </c>
      <c r="Z5136" s="31">
        <f t="shared" si="564"/>
        <v>0</v>
      </c>
      <c r="AA5136" s="31"/>
      <c r="AB5136" s="31">
        <v>0</v>
      </c>
      <c r="AC5136" s="31">
        <v>0</v>
      </c>
      <c r="AD5136" s="30"/>
      <c r="AE5136" s="30">
        <f>+[1]DEPURADO!K5130</f>
        <v>0</v>
      </c>
      <c r="AF5136" s="30">
        <v>0</v>
      </c>
      <c r="AG5136" s="30">
        <f t="shared" si="565"/>
        <v>0</v>
      </c>
      <c r="AH5136" s="30">
        <v>0</v>
      </c>
      <c r="AI5136" s="30">
        <f>+[1]DEPURADO!G5130</f>
        <v>0</v>
      </c>
      <c r="AJ5136" s="32"/>
      <c r="AK5136" s="33"/>
    </row>
    <row r="5137" spans="1:37" s="34" customFormat="1" hidden="1" x14ac:dyDescent="0.25">
      <c r="A5137" s="23">
        <f t="shared" si="566"/>
        <v>5129</v>
      </c>
      <c r="B5137" s="24" t="s">
        <v>44</v>
      </c>
      <c r="C5137" s="23">
        <f>+[1]DEPURADO!A5131</f>
        <v>0</v>
      </c>
      <c r="D5137" s="23">
        <f>+[1]DEPURADO!B5131</f>
        <v>0</v>
      </c>
      <c r="E5137" s="25">
        <f>+[1]DEPURADO!C5131</f>
        <v>0</v>
      </c>
      <c r="F5137" s="26" t="str">
        <f>+IF([1]DEPURADO!D5131&gt;1,[1]DEPURADO!D5131," ")</f>
        <v xml:space="preserve"> </v>
      </c>
      <c r="G5137" s="27">
        <f>[1]DEPURADO!F5131</f>
        <v>0</v>
      </c>
      <c r="H5137" s="28">
        <v>0</v>
      </c>
      <c r="I5137" s="28">
        <f>+[1]DEPURADO!M5131+[1]DEPURADO!N5131</f>
        <v>0</v>
      </c>
      <c r="J5137" s="28">
        <f>+[1]DEPURADO!R5131</f>
        <v>0</v>
      </c>
      <c r="K5137" s="29">
        <f>+[1]DEPURADO!P5131+[1]DEPURADO!Q5131</f>
        <v>0</v>
      </c>
      <c r="L5137" s="28">
        <v>0</v>
      </c>
      <c r="M5137" s="28">
        <v>0</v>
      </c>
      <c r="N5137" s="28">
        <f t="shared" si="560"/>
        <v>0</v>
      </c>
      <c r="O5137" s="28">
        <f t="shared" si="561"/>
        <v>0</v>
      </c>
      <c r="P5137" s="24">
        <f>IF([1]DEPURADO!H5131&gt;1,0,[1]DEPURADO!B5131)</f>
        <v>0</v>
      </c>
      <c r="Q5137" s="30">
        <f t="shared" si="562"/>
        <v>0</v>
      </c>
      <c r="R5137" s="31">
        <f t="shared" si="563"/>
        <v>0</v>
      </c>
      <c r="S5137" s="31">
        <f>+[1]DEPURADO!J5131</f>
        <v>0</v>
      </c>
      <c r="T5137" s="23" t="s">
        <v>45</v>
      </c>
      <c r="U5137" s="31">
        <f>+[1]DEPURADO!I5131</f>
        <v>0</v>
      </c>
      <c r="V5137" s="30"/>
      <c r="W5137" s="23" t="s">
        <v>45</v>
      </c>
      <c r="X5137" s="31">
        <f>+[1]DEPURADO!K5131+[1]DEPURADO!L5131</f>
        <v>0</v>
      </c>
      <c r="Y5137" s="23" t="s">
        <v>45</v>
      </c>
      <c r="Z5137" s="31">
        <f t="shared" si="564"/>
        <v>0</v>
      </c>
      <c r="AA5137" s="31"/>
      <c r="AB5137" s="31">
        <v>0</v>
      </c>
      <c r="AC5137" s="31">
        <v>0</v>
      </c>
      <c r="AD5137" s="30"/>
      <c r="AE5137" s="30">
        <f>+[1]DEPURADO!K5131</f>
        <v>0</v>
      </c>
      <c r="AF5137" s="30">
        <v>0</v>
      </c>
      <c r="AG5137" s="30">
        <f t="shared" si="565"/>
        <v>0</v>
      </c>
      <c r="AH5137" s="30">
        <v>0</v>
      </c>
      <c r="AI5137" s="30">
        <f>+[1]DEPURADO!G5131</f>
        <v>0</v>
      </c>
      <c r="AJ5137" s="32"/>
      <c r="AK5137" s="33"/>
    </row>
    <row r="5138" spans="1:37" s="34" customFormat="1" hidden="1" x14ac:dyDescent="0.25">
      <c r="A5138" s="23">
        <f t="shared" si="566"/>
        <v>5130</v>
      </c>
      <c r="B5138" s="24" t="s">
        <v>44</v>
      </c>
      <c r="C5138" s="23">
        <f>+[1]DEPURADO!A5132</f>
        <v>0</v>
      </c>
      <c r="D5138" s="23">
        <f>+[1]DEPURADO!B5132</f>
        <v>0</v>
      </c>
      <c r="E5138" s="25">
        <f>+[1]DEPURADO!C5132</f>
        <v>0</v>
      </c>
      <c r="F5138" s="26" t="str">
        <f>+IF([1]DEPURADO!D5132&gt;1,[1]DEPURADO!D5132," ")</f>
        <v xml:space="preserve"> </v>
      </c>
      <c r="G5138" s="27">
        <f>[1]DEPURADO!F5132</f>
        <v>0</v>
      </c>
      <c r="H5138" s="28">
        <v>0</v>
      </c>
      <c r="I5138" s="28">
        <f>+[1]DEPURADO!M5132+[1]DEPURADO!N5132</f>
        <v>0</v>
      </c>
      <c r="J5138" s="28">
        <f>+[1]DEPURADO!R5132</f>
        <v>0</v>
      </c>
      <c r="K5138" s="29">
        <f>+[1]DEPURADO!P5132+[1]DEPURADO!Q5132</f>
        <v>0</v>
      </c>
      <c r="L5138" s="28">
        <v>0</v>
      </c>
      <c r="M5138" s="28">
        <v>0</v>
      </c>
      <c r="N5138" s="28">
        <f t="shared" si="560"/>
        <v>0</v>
      </c>
      <c r="O5138" s="28">
        <f t="shared" si="561"/>
        <v>0</v>
      </c>
      <c r="P5138" s="24">
        <f>IF([1]DEPURADO!H5132&gt;1,0,[1]DEPURADO!B5132)</f>
        <v>0</v>
      </c>
      <c r="Q5138" s="30">
        <f t="shared" si="562"/>
        <v>0</v>
      </c>
      <c r="R5138" s="31">
        <f t="shared" si="563"/>
        <v>0</v>
      </c>
      <c r="S5138" s="31">
        <f>+[1]DEPURADO!J5132</f>
        <v>0</v>
      </c>
      <c r="T5138" s="23" t="s">
        <v>45</v>
      </c>
      <c r="U5138" s="31">
        <f>+[1]DEPURADO!I5132</f>
        <v>0</v>
      </c>
      <c r="V5138" s="30"/>
      <c r="W5138" s="23" t="s">
        <v>45</v>
      </c>
      <c r="X5138" s="31">
        <f>+[1]DEPURADO!K5132+[1]DEPURADO!L5132</f>
        <v>0</v>
      </c>
      <c r="Y5138" s="23" t="s">
        <v>45</v>
      </c>
      <c r="Z5138" s="31">
        <f t="shared" si="564"/>
        <v>0</v>
      </c>
      <c r="AA5138" s="31"/>
      <c r="AB5138" s="31">
        <v>0</v>
      </c>
      <c r="AC5138" s="31">
        <v>0</v>
      </c>
      <c r="AD5138" s="30"/>
      <c r="AE5138" s="30">
        <f>+[1]DEPURADO!K5132</f>
        <v>0</v>
      </c>
      <c r="AF5138" s="30">
        <v>0</v>
      </c>
      <c r="AG5138" s="30">
        <f t="shared" si="565"/>
        <v>0</v>
      </c>
      <c r="AH5138" s="30">
        <v>0</v>
      </c>
      <c r="AI5138" s="30">
        <f>+[1]DEPURADO!G5132</f>
        <v>0</v>
      </c>
      <c r="AJ5138" s="32"/>
      <c r="AK5138" s="33"/>
    </row>
    <row r="5139" spans="1:37" s="34" customFormat="1" hidden="1" x14ac:dyDescent="0.25">
      <c r="A5139" s="23">
        <f t="shared" si="566"/>
        <v>5131</v>
      </c>
      <c r="B5139" s="24" t="s">
        <v>44</v>
      </c>
      <c r="C5139" s="23">
        <f>+[1]DEPURADO!A5133</f>
        <v>0</v>
      </c>
      <c r="D5139" s="23">
        <f>+[1]DEPURADO!B5133</f>
        <v>0</v>
      </c>
      <c r="E5139" s="25">
        <f>+[1]DEPURADO!C5133</f>
        <v>0</v>
      </c>
      <c r="F5139" s="26" t="str">
        <f>+IF([1]DEPURADO!D5133&gt;1,[1]DEPURADO!D5133," ")</f>
        <v xml:space="preserve"> </v>
      </c>
      <c r="G5139" s="27">
        <f>[1]DEPURADO!F5133</f>
        <v>0</v>
      </c>
      <c r="H5139" s="28">
        <v>0</v>
      </c>
      <c r="I5139" s="28">
        <f>+[1]DEPURADO!M5133+[1]DEPURADO!N5133</f>
        <v>0</v>
      </c>
      <c r="J5139" s="28">
        <f>+[1]DEPURADO!R5133</f>
        <v>0</v>
      </c>
      <c r="K5139" s="29">
        <f>+[1]DEPURADO!P5133+[1]DEPURADO!Q5133</f>
        <v>0</v>
      </c>
      <c r="L5139" s="28">
        <v>0</v>
      </c>
      <c r="M5139" s="28">
        <v>0</v>
      </c>
      <c r="N5139" s="28">
        <f t="shared" si="560"/>
        <v>0</v>
      </c>
      <c r="O5139" s="28">
        <f t="shared" si="561"/>
        <v>0</v>
      </c>
      <c r="P5139" s="24">
        <f>IF([1]DEPURADO!H5133&gt;1,0,[1]DEPURADO!B5133)</f>
        <v>0</v>
      </c>
      <c r="Q5139" s="30">
        <f t="shared" si="562"/>
        <v>0</v>
      </c>
      <c r="R5139" s="31">
        <f t="shared" si="563"/>
        <v>0</v>
      </c>
      <c r="S5139" s="31">
        <f>+[1]DEPURADO!J5133</f>
        <v>0</v>
      </c>
      <c r="T5139" s="23" t="s">
        <v>45</v>
      </c>
      <c r="U5139" s="31">
        <f>+[1]DEPURADO!I5133</f>
        <v>0</v>
      </c>
      <c r="V5139" s="30"/>
      <c r="W5139" s="23" t="s">
        <v>45</v>
      </c>
      <c r="X5139" s="31">
        <f>+[1]DEPURADO!K5133+[1]DEPURADO!L5133</f>
        <v>0</v>
      </c>
      <c r="Y5139" s="23" t="s">
        <v>45</v>
      </c>
      <c r="Z5139" s="31">
        <f t="shared" si="564"/>
        <v>0</v>
      </c>
      <c r="AA5139" s="31"/>
      <c r="AB5139" s="31">
        <v>0</v>
      </c>
      <c r="AC5139" s="31">
        <v>0</v>
      </c>
      <c r="AD5139" s="30"/>
      <c r="AE5139" s="30">
        <f>+[1]DEPURADO!K5133</f>
        <v>0</v>
      </c>
      <c r="AF5139" s="30">
        <v>0</v>
      </c>
      <c r="AG5139" s="30">
        <f t="shared" si="565"/>
        <v>0</v>
      </c>
      <c r="AH5139" s="30">
        <v>0</v>
      </c>
      <c r="AI5139" s="30">
        <f>+[1]DEPURADO!G5133</f>
        <v>0</v>
      </c>
      <c r="AJ5139" s="32"/>
      <c r="AK5139" s="33"/>
    </row>
    <row r="5140" spans="1:37" s="34" customFormat="1" hidden="1" x14ac:dyDescent="0.25">
      <c r="A5140" s="23">
        <f t="shared" si="566"/>
        <v>5132</v>
      </c>
      <c r="B5140" s="24" t="s">
        <v>44</v>
      </c>
      <c r="C5140" s="23">
        <f>+[1]DEPURADO!A5134</f>
        <v>0</v>
      </c>
      <c r="D5140" s="23">
        <f>+[1]DEPURADO!B5134</f>
        <v>0</v>
      </c>
      <c r="E5140" s="25">
        <f>+[1]DEPURADO!C5134</f>
        <v>0</v>
      </c>
      <c r="F5140" s="26" t="str">
        <f>+IF([1]DEPURADO!D5134&gt;1,[1]DEPURADO!D5134," ")</f>
        <v xml:space="preserve"> </v>
      </c>
      <c r="G5140" s="27">
        <f>[1]DEPURADO!F5134</f>
        <v>0</v>
      </c>
      <c r="H5140" s="28">
        <v>0</v>
      </c>
      <c r="I5140" s="28">
        <f>+[1]DEPURADO!M5134+[1]DEPURADO!N5134</f>
        <v>0</v>
      </c>
      <c r="J5140" s="28">
        <f>+[1]DEPURADO!R5134</f>
        <v>0</v>
      </c>
      <c r="K5140" s="29">
        <f>+[1]DEPURADO!P5134+[1]DEPURADO!Q5134</f>
        <v>0</v>
      </c>
      <c r="L5140" s="28">
        <v>0</v>
      </c>
      <c r="M5140" s="28">
        <v>0</v>
      </c>
      <c r="N5140" s="28">
        <f t="shared" si="560"/>
        <v>0</v>
      </c>
      <c r="O5140" s="28">
        <f t="shared" si="561"/>
        <v>0</v>
      </c>
      <c r="P5140" s="24">
        <f>IF([1]DEPURADO!H5134&gt;1,0,[1]DEPURADO!B5134)</f>
        <v>0</v>
      </c>
      <c r="Q5140" s="30">
        <f t="shared" si="562"/>
        <v>0</v>
      </c>
      <c r="R5140" s="31">
        <f t="shared" si="563"/>
        <v>0</v>
      </c>
      <c r="S5140" s="31">
        <f>+[1]DEPURADO!J5134</f>
        <v>0</v>
      </c>
      <c r="T5140" s="23" t="s">
        <v>45</v>
      </c>
      <c r="U5140" s="31">
        <f>+[1]DEPURADO!I5134</f>
        <v>0</v>
      </c>
      <c r="V5140" s="30"/>
      <c r="W5140" s="23" t="s">
        <v>45</v>
      </c>
      <c r="X5140" s="31">
        <f>+[1]DEPURADO!K5134+[1]DEPURADO!L5134</f>
        <v>0</v>
      </c>
      <c r="Y5140" s="23" t="s">
        <v>45</v>
      </c>
      <c r="Z5140" s="31">
        <f t="shared" si="564"/>
        <v>0</v>
      </c>
      <c r="AA5140" s="31"/>
      <c r="AB5140" s="31">
        <v>0</v>
      </c>
      <c r="AC5140" s="31">
        <v>0</v>
      </c>
      <c r="AD5140" s="30"/>
      <c r="AE5140" s="30">
        <f>+[1]DEPURADO!K5134</f>
        <v>0</v>
      </c>
      <c r="AF5140" s="30">
        <v>0</v>
      </c>
      <c r="AG5140" s="30">
        <f t="shared" si="565"/>
        <v>0</v>
      </c>
      <c r="AH5140" s="30">
        <v>0</v>
      </c>
      <c r="AI5140" s="30">
        <f>+[1]DEPURADO!G5134</f>
        <v>0</v>
      </c>
      <c r="AJ5140" s="32"/>
      <c r="AK5140" s="33"/>
    </row>
    <row r="5141" spans="1:37" s="34" customFormat="1" hidden="1" x14ac:dyDescent="0.25">
      <c r="A5141" s="23">
        <f t="shared" si="566"/>
        <v>5133</v>
      </c>
      <c r="B5141" s="24" t="s">
        <v>44</v>
      </c>
      <c r="C5141" s="23">
        <f>+[1]DEPURADO!A5135</f>
        <v>0</v>
      </c>
      <c r="D5141" s="23">
        <f>+[1]DEPURADO!B5135</f>
        <v>0</v>
      </c>
      <c r="E5141" s="25">
        <f>+[1]DEPURADO!C5135</f>
        <v>0</v>
      </c>
      <c r="F5141" s="26" t="str">
        <f>+IF([1]DEPURADO!D5135&gt;1,[1]DEPURADO!D5135," ")</f>
        <v xml:space="preserve"> </v>
      </c>
      <c r="G5141" s="27">
        <f>[1]DEPURADO!F5135</f>
        <v>0</v>
      </c>
      <c r="H5141" s="28">
        <v>0</v>
      </c>
      <c r="I5141" s="28">
        <f>+[1]DEPURADO!M5135+[1]DEPURADO!N5135</f>
        <v>0</v>
      </c>
      <c r="J5141" s="28">
        <f>+[1]DEPURADO!R5135</f>
        <v>0</v>
      </c>
      <c r="K5141" s="29">
        <f>+[1]DEPURADO!P5135+[1]DEPURADO!Q5135</f>
        <v>0</v>
      </c>
      <c r="L5141" s="28">
        <v>0</v>
      </c>
      <c r="M5141" s="28">
        <v>0</v>
      </c>
      <c r="N5141" s="28">
        <f t="shared" si="560"/>
        <v>0</v>
      </c>
      <c r="O5141" s="28">
        <f t="shared" si="561"/>
        <v>0</v>
      </c>
      <c r="P5141" s="24">
        <f>IF([1]DEPURADO!H5135&gt;1,0,[1]DEPURADO!B5135)</f>
        <v>0</v>
      </c>
      <c r="Q5141" s="30">
        <f t="shared" si="562"/>
        <v>0</v>
      </c>
      <c r="R5141" s="31">
        <f t="shared" si="563"/>
        <v>0</v>
      </c>
      <c r="S5141" s="31">
        <f>+[1]DEPURADO!J5135</f>
        <v>0</v>
      </c>
      <c r="T5141" s="23" t="s">
        <v>45</v>
      </c>
      <c r="U5141" s="31">
        <f>+[1]DEPURADO!I5135</f>
        <v>0</v>
      </c>
      <c r="V5141" s="30"/>
      <c r="W5141" s="23" t="s">
        <v>45</v>
      </c>
      <c r="X5141" s="31">
        <f>+[1]DEPURADO!K5135+[1]DEPURADO!L5135</f>
        <v>0</v>
      </c>
      <c r="Y5141" s="23" t="s">
        <v>45</v>
      </c>
      <c r="Z5141" s="31">
        <f t="shared" si="564"/>
        <v>0</v>
      </c>
      <c r="AA5141" s="31"/>
      <c r="AB5141" s="31">
        <v>0</v>
      </c>
      <c r="AC5141" s="31">
        <v>0</v>
      </c>
      <c r="AD5141" s="30"/>
      <c r="AE5141" s="30">
        <f>+[1]DEPURADO!K5135</f>
        <v>0</v>
      </c>
      <c r="AF5141" s="30">
        <v>0</v>
      </c>
      <c r="AG5141" s="30">
        <f t="shared" si="565"/>
        <v>0</v>
      </c>
      <c r="AH5141" s="30">
        <v>0</v>
      </c>
      <c r="AI5141" s="30">
        <f>+[1]DEPURADO!G5135</f>
        <v>0</v>
      </c>
      <c r="AJ5141" s="32"/>
      <c r="AK5141" s="33"/>
    </row>
    <row r="5142" spans="1:37" s="34" customFormat="1" hidden="1" x14ac:dyDescent="0.25">
      <c r="A5142" s="23">
        <f t="shared" si="566"/>
        <v>5134</v>
      </c>
      <c r="B5142" s="24" t="s">
        <v>44</v>
      </c>
      <c r="C5142" s="23">
        <f>+[1]DEPURADO!A5136</f>
        <v>0</v>
      </c>
      <c r="D5142" s="23">
        <f>+[1]DEPURADO!B5136</f>
        <v>0</v>
      </c>
      <c r="E5142" s="25">
        <f>+[1]DEPURADO!C5136</f>
        <v>0</v>
      </c>
      <c r="F5142" s="26" t="str">
        <f>+IF([1]DEPURADO!D5136&gt;1,[1]DEPURADO!D5136," ")</f>
        <v xml:space="preserve"> </v>
      </c>
      <c r="G5142" s="27">
        <f>[1]DEPURADO!F5136</f>
        <v>0</v>
      </c>
      <c r="H5142" s="28">
        <v>0</v>
      </c>
      <c r="I5142" s="28">
        <f>+[1]DEPURADO!M5136+[1]DEPURADO!N5136</f>
        <v>0</v>
      </c>
      <c r="J5142" s="28">
        <f>+[1]DEPURADO!R5136</f>
        <v>0</v>
      </c>
      <c r="K5142" s="29">
        <f>+[1]DEPURADO!P5136+[1]DEPURADO!Q5136</f>
        <v>0</v>
      </c>
      <c r="L5142" s="28">
        <v>0</v>
      </c>
      <c r="M5142" s="28">
        <v>0</v>
      </c>
      <c r="N5142" s="28">
        <f t="shared" si="560"/>
        <v>0</v>
      </c>
      <c r="O5142" s="28">
        <f t="shared" si="561"/>
        <v>0</v>
      </c>
      <c r="P5142" s="24">
        <f>IF([1]DEPURADO!H5136&gt;1,0,[1]DEPURADO!B5136)</f>
        <v>0</v>
      </c>
      <c r="Q5142" s="30">
        <f t="shared" si="562"/>
        <v>0</v>
      </c>
      <c r="R5142" s="31">
        <f t="shared" si="563"/>
        <v>0</v>
      </c>
      <c r="S5142" s="31">
        <f>+[1]DEPURADO!J5136</f>
        <v>0</v>
      </c>
      <c r="T5142" s="23" t="s">
        <v>45</v>
      </c>
      <c r="U5142" s="31">
        <f>+[1]DEPURADO!I5136</f>
        <v>0</v>
      </c>
      <c r="V5142" s="30"/>
      <c r="W5142" s="23" t="s">
        <v>45</v>
      </c>
      <c r="X5142" s="31">
        <f>+[1]DEPURADO!K5136+[1]DEPURADO!L5136</f>
        <v>0</v>
      </c>
      <c r="Y5142" s="23" t="s">
        <v>45</v>
      </c>
      <c r="Z5142" s="31">
        <f t="shared" si="564"/>
        <v>0</v>
      </c>
      <c r="AA5142" s="31"/>
      <c r="AB5142" s="31">
        <v>0</v>
      </c>
      <c r="AC5142" s="31">
        <v>0</v>
      </c>
      <c r="AD5142" s="30"/>
      <c r="AE5142" s="30">
        <f>+[1]DEPURADO!K5136</f>
        <v>0</v>
      </c>
      <c r="AF5142" s="30">
        <v>0</v>
      </c>
      <c r="AG5142" s="30">
        <f t="shared" si="565"/>
        <v>0</v>
      </c>
      <c r="AH5142" s="30">
        <v>0</v>
      </c>
      <c r="AI5142" s="30">
        <f>+[1]DEPURADO!G5136</f>
        <v>0</v>
      </c>
      <c r="AJ5142" s="32"/>
      <c r="AK5142" s="33"/>
    </row>
    <row r="5143" spans="1:37" s="34" customFormat="1" hidden="1" x14ac:dyDescent="0.25">
      <c r="A5143" s="23">
        <f t="shared" si="566"/>
        <v>5135</v>
      </c>
      <c r="B5143" s="24" t="s">
        <v>44</v>
      </c>
      <c r="C5143" s="23">
        <f>+[1]DEPURADO!A5137</f>
        <v>0</v>
      </c>
      <c r="D5143" s="23">
        <f>+[1]DEPURADO!B5137</f>
        <v>0</v>
      </c>
      <c r="E5143" s="25">
        <f>+[1]DEPURADO!C5137</f>
        <v>0</v>
      </c>
      <c r="F5143" s="26" t="str">
        <f>+IF([1]DEPURADO!D5137&gt;1,[1]DEPURADO!D5137," ")</f>
        <v xml:space="preserve"> </v>
      </c>
      <c r="G5143" s="27">
        <f>[1]DEPURADO!F5137</f>
        <v>0</v>
      </c>
      <c r="H5143" s="28">
        <v>0</v>
      </c>
      <c r="I5143" s="28">
        <f>+[1]DEPURADO!M5137+[1]DEPURADO!N5137</f>
        <v>0</v>
      </c>
      <c r="J5143" s="28">
        <f>+[1]DEPURADO!R5137</f>
        <v>0</v>
      </c>
      <c r="K5143" s="29">
        <f>+[1]DEPURADO!P5137+[1]DEPURADO!Q5137</f>
        <v>0</v>
      </c>
      <c r="L5143" s="28">
        <v>0</v>
      </c>
      <c r="M5143" s="28">
        <v>0</v>
      </c>
      <c r="N5143" s="28">
        <f t="shared" si="560"/>
        <v>0</v>
      </c>
      <c r="O5143" s="28">
        <f t="shared" si="561"/>
        <v>0</v>
      </c>
      <c r="P5143" s="24">
        <f>IF([1]DEPURADO!H5137&gt;1,0,[1]DEPURADO!B5137)</f>
        <v>0</v>
      </c>
      <c r="Q5143" s="30">
        <f t="shared" si="562"/>
        <v>0</v>
      </c>
      <c r="R5143" s="31">
        <f t="shared" si="563"/>
        <v>0</v>
      </c>
      <c r="S5143" s="31">
        <f>+[1]DEPURADO!J5137</f>
        <v>0</v>
      </c>
      <c r="T5143" s="23" t="s">
        <v>45</v>
      </c>
      <c r="U5143" s="31">
        <f>+[1]DEPURADO!I5137</f>
        <v>0</v>
      </c>
      <c r="V5143" s="30"/>
      <c r="W5143" s="23" t="s">
        <v>45</v>
      </c>
      <c r="X5143" s="31">
        <f>+[1]DEPURADO!K5137+[1]DEPURADO!L5137</f>
        <v>0</v>
      </c>
      <c r="Y5143" s="23" t="s">
        <v>45</v>
      </c>
      <c r="Z5143" s="31">
        <f t="shared" si="564"/>
        <v>0</v>
      </c>
      <c r="AA5143" s="31"/>
      <c r="AB5143" s="31">
        <v>0</v>
      </c>
      <c r="AC5143" s="31">
        <v>0</v>
      </c>
      <c r="AD5143" s="30"/>
      <c r="AE5143" s="30">
        <f>+[1]DEPURADO!K5137</f>
        <v>0</v>
      </c>
      <c r="AF5143" s="30">
        <v>0</v>
      </c>
      <c r="AG5143" s="30">
        <f t="shared" si="565"/>
        <v>0</v>
      </c>
      <c r="AH5143" s="30">
        <v>0</v>
      </c>
      <c r="AI5143" s="30">
        <f>+[1]DEPURADO!G5137</f>
        <v>0</v>
      </c>
      <c r="AJ5143" s="32"/>
      <c r="AK5143" s="33"/>
    </row>
    <row r="5144" spans="1:37" s="34" customFormat="1" hidden="1" x14ac:dyDescent="0.25">
      <c r="A5144" s="23">
        <f t="shared" si="566"/>
        <v>5136</v>
      </c>
      <c r="B5144" s="24" t="s">
        <v>44</v>
      </c>
      <c r="C5144" s="23">
        <f>+[1]DEPURADO!A5138</f>
        <v>0</v>
      </c>
      <c r="D5144" s="23">
        <f>+[1]DEPURADO!B5138</f>
        <v>0</v>
      </c>
      <c r="E5144" s="25">
        <f>+[1]DEPURADO!C5138</f>
        <v>0</v>
      </c>
      <c r="F5144" s="26" t="str">
        <f>+IF([1]DEPURADO!D5138&gt;1,[1]DEPURADO!D5138," ")</f>
        <v xml:space="preserve"> </v>
      </c>
      <c r="G5144" s="27">
        <f>[1]DEPURADO!F5138</f>
        <v>0</v>
      </c>
      <c r="H5144" s="28">
        <v>0</v>
      </c>
      <c r="I5144" s="28">
        <f>+[1]DEPURADO!M5138+[1]DEPURADO!N5138</f>
        <v>0</v>
      </c>
      <c r="J5144" s="28">
        <f>+[1]DEPURADO!R5138</f>
        <v>0</v>
      </c>
      <c r="K5144" s="29">
        <f>+[1]DEPURADO!P5138+[1]DEPURADO!Q5138</f>
        <v>0</v>
      </c>
      <c r="L5144" s="28">
        <v>0</v>
      </c>
      <c r="M5144" s="28">
        <v>0</v>
      </c>
      <c r="N5144" s="28">
        <f t="shared" si="560"/>
        <v>0</v>
      </c>
      <c r="O5144" s="28">
        <f t="shared" si="561"/>
        <v>0</v>
      </c>
      <c r="P5144" s="24">
        <f>IF([1]DEPURADO!H5138&gt;1,0,[1]DEPURADO!B5138)</f>
        <v>0</v>
      </c>
      <c r="Q5144" s="30">
        <f t="shared" si="562"/>
        <v>0</v>
      </c>
      <c r="R5144" s="31">
        <f t="shared" si="563"/>
        <v>0</v>
      </c>
      <c r="S5144" s="31">
        <f>+[1]DEPURADO!J5138</f>
        <v>0</v>
      </c>
      <c r="T5144" s="23" t="s">
        <v>45</v>
      </c>
      <c r="U5144" s="31">
        <f>+[1]DEPURADO!I5138</f>
        <v>0</v>
      </c>
      <c r="V5144" s="30"/>
      <c r="W5144" s="23" t="s">
        <v>45</v>
      </c>
      <c r="X5144" s="31">
        <f>+[1]DEPURADO!K5138+[1]DEPURADO!L5138</f>
        <v>0</v>
      </c>
      <c r="Y5144" s="23" t="s">
        <v>45</v>
      </c>
      <c r="Z5144" s="31">
        <f t="shared" si="564"/>
        <v>0</v>
      </c>
      <c r="AA5144" s="31"/>
      <c r="AB5144" s="31">
        <v>0</v>
      </c>
      <c r="AC5144" s="31">
        <v>0</v>
      </c>
      <c r="AD5144" s="30"/>
      <c r="AE5144" s="30">
        <f>+[1]DEPURADO!K5138</f>
        <v>0</v>
      </c>
      <c r="AF5144" s="30">
        <v>0</v>
      </c>
      <c r="AG5144" s="30">
        <f t="shared" si="565"/>
        <v>0</v>
      </c>
      <c r="AH5144" s="30">
        <v>0</v>
      </c>
      <c r="AI5144" s="30">
        <f>+[1]DEPURADO!G5138</f>
        <v>0</v>
      </c>
      <c r="AJ5144" s="32"/>
      <c r="AK5144" s="33"/>
    </row>
    <row r="5145" spans="1:37" s="34" customFormat="1" hidden="1" x14ac:dyDescent="0.25">
      <c r="A5145" s="23">
        <f t="shared" si="566"/>
        <v>5137</v>
      </c>
      <c r="B5145" s="24" t="s">
        <v>44</v>
      </c>
      <c r="C5145" s="23">
        <f>+[1]DEPURADO!A5139</f>
        <v>0</v>
      </c>
      <c r="D5145" s="23">
        <f>+[1]DEPURADO!B5139</f>
        <v>0</v>
      </c>
      <c r="E5145" s="25">
        <f>+[1]DEPURADO!C5139</f>
        <v>0</v>
      </c>
      <c r="F5145" s="26" t="str">
        <f>+IF([1]DEPURADO!D5139&gt;1,[1]DEPURADO!D5139," ")</f>
        <v xml:space="preserve"> </v>
      </c>
      <c r="G5145" s="27">
        <f>[1]DEPURADO!F5139</f>
        <v>0</v>
      </c>
      <c r="H5145" s="28">
        <v>0</v>
      </c>
      <c r="I5145" s="28">
        <f>+[1]DEPURADO!M5139+[1]DEPURADO!N5139</f>
        <v>0</v>
      </c>
      <c r="J5145" s="28">
        <f>+[1]DEPURADO!R5139</f>
        <v>0</v>
      </c>
      <c r="K5145" s="29">
        <f>+[1]DEPURADO!P5139+[1]DEPURADO!Q5139</f>
        <v>0</v>
      </c>
      <c r="L5145" s="28">
        <v>0</v>
      </c>
      <c r="M5145" s="28">
        <v>0</v>
      </c>
      <c r="N5145" s="28">
        <f t="shared" si="560"/>
        <v>0</v>
      </c>
      <c r="O5145" s="28">
        <f t="shared" si="561"/>
        <v>0</v>
      </c>
      <c r="P5145" s="24">
        <f>IF([1]DEPURADO!H5139&gt;1,0,[1]DEPURADO!B5139)</f>
        <v>0</v>
      </c>
      <c r="Q5145" s="30">
        <f t="shared" si="562"/>
        <v>0</v>
      </c>
      <c r="R5145" s="31">
        <f t="shared" si="563"/>
        <v>0</v>
      </c>
      <c r="S5145" s="31">
        <f>+[1]DEPURADO!J5139</f>
        <v>0</v>
      </c>
      <c r="T5145" s="23" t="s">
        <v>45</v>
      </c>
      <c r="U5145" s="31">
        <f>+[1]DEPURADO!I5139</f>
        <v>0</v>
      </c>
      <c r="V5145" s="30"/>
      <c r="W5145" s="23" t="s">
        <v>45</v>
      </c>
      <c r="X5145" s="31">
        <f>+[1]DEPURADO!K5139+[1]DEPURADO!L5139</f>
        <v>0</v>
      </c>
      <c r="Y5145" s="23" t="s">
        <v>45</v>
      </c>
      <c r="Z5145" s="31">
        <f t="shared" si="564"/>
        <v>0</v>
      </c>
      <c r="AA5145" s="31"/>
      <c r="AB5145" s="31">
        <v>0</v>
      </c>
      <c r="AC5145" s="31">
        <v>0</v>
      </c>
      <c r="AD5145" s="30"/>
      <c r="AE5145" s="30">
        <f>+[1]DEPURADO!K5139</f>
        <v>0</v>
      </c>
      <c r="AF5145" s="30">
        <v>0</v>
      </c>
      <c r="AG5145" s="30">
        <f t="shared" si="565"/>
        <v>0</v>
      </c>
      <c r="AH5145" s="30">
        <v>0</v>
      </c>
      <c r="AI5145" s="30">
        <f>+[1]DEPURADO!G5139</f>
        <v>0</v>
      </c>
      <c r="AJ5145" s="32"/>
      <c r="AK5145" s="33"/>
    </row>
    <row r="5146" spans="1:37" s="34" customFormat="1" hidden="1" x14ac:dyDescent="0.25">
      <c r="A5146" s="23">
        <f t="shared" si="566"/>
        <v>5138</v>
      </c>
      <c r="B5146" s="24" t="s">
        <v>44</v>
      </c>
      <c r="C5146" s="23">
        <f>+[1]DEPURADO!A5140</f>
        <v>0</v>
      </c>
      <c r="D5146" s="23">
        <f>+[1]DEPURADO!B5140</f>
        <v>0</v>
      </c>
      <c r="E5146" s="25">
        <f>+[1]DEPURADO!C5140</f>
        <v>0</v>
      </c>
      <c r="F5146" s="26" t="str">
        <f>+IF([1]DEPURADO!D5140&gt;1,[1]DEPURADO!D5140," ")</f>
        <v xml:space="preserve"> </v>
      </c>
      <c r="G5146" s="27">
        <f>[1]DEPURADO!F5140</f>
        <v>0</v>
      </c>
      <c r="H5146" s="28">
        <v>0</v>
      </c>
      <c r="I5146" s="28">
        <f>+[1]DEPURADO!M5140+[1]DEPURADO!N5140</f>
        <v>0</v>
      </c>
      <c r="J5146" s="28">
        <f>+[1]DEPURADO!R5140</f>
        <v>0</v>
      </c>
      <c r="K5146" s="29">
        <f>+[1]DEPURADO!P5140+[1]DEPURADO!Q5140</f>
        <v>0</v>
      </c>
      <c r="L5146" s="28">
        <v>0</v>
      </c>
      <c r="M5146" s="28">
        <v>0</v>
      </c>
      <c r="N5146" s="28">
        <f t="shared" si="560"/>
        <v>0</v>
      </c>
      <c r="O5146" s="28">
        <f t="shared" si="561"/>
        <v>0</v>
      </c>
      <c r="P5146" s="24">
        <f>IF([1]DEPURADO!H5140&gt;1,0,[1]DEPURADO!B5140)</f>
        <v>0</v>
      </c>
      <c r="Q5146" s="30">
        <f t="shared" si="562"/>
        <v>0</v>
      </c>
      <c r="R5146" s="31">
        <f t="shared" si="563"/>
        <v>0</v>
      </c>
      <c r="S5146" s="31">
        <f>+[1]DEPURADO!J5140</f>
        <v>0</v>
      </c>
      <c r="T5146" s="23" t="s">
        <v>45</v>
      </c>
      <c r="U5146" s="31">
        <f>+[1]DEPURADO!I5140</f>
        <v>0</v>
      </c>
      <c r="V5146" s="30"/>
      <c r="W5146" s="23" t="s">
        <v>45</v>
      </c>
      <c r="X5146" s="31">
        <f>+[1]DEPURADO!K5140+[1]DEPURADO!L5140</f>
        <v>0</v>
      </c>
      <c r="Y5146" s="23" t="s">
        <v>45</v>
      </c>
      <c r="Z5146" s="31">
        <f t="shared" si="564"/>
        <v>0</v>
      </c>
      <c r="AA5146" s="31"/>
      <c r="AB5146" s="31">
        <v>0</v>
      </c>
      <c r="AC5146" s="31">
        <v>0</v>
      </c>
      <c r="AD5146" s="30"/>
      <c r="AE5146" s="30">
        <f>+[1]DEPURADO!K5140</f>
        <v>0</v>
      </c>
      <c r="AF5146" s="30">
        <v>0</v>
      </c>
      <c r="AG5146" s="30">
        <f t="shared" si="565"/>
        <v>0</v>
      </c>
      <c r="AH5146" s="30">
        <v>0</v>
      </c>
      <c r="AI5146" s="30">
        <f>+[1]DEPURADO!G5140</f>
        <v>0</v>
      </c>
      <c r="AJ5146" s="32"/>
      <c r="AK5146" s="33"/>
    </row>
    <row r="5147" spans="1:37" s="34" customFormat="1" hidden="1" x14ac:dyDescent="0.25">
      <c r="A5147" s="23">
        <f t="shared" si="566"/>
        <v>5139</v>
      </c>
      <c r="B5147" s="24" t="s">
        <v>44</v>
      </c>
      <c r="C5147" s="23">
        <f>+[1]DEPURADO!A5141</f>
        <v>0</v>
      </c>
      <c r="D5147" s="23">
        <f>+[1]DEPURADO!B5141</f>
        <v>0</v>
      </c>
      <c r="E5147" s="25">
        <f>+[1]DEPURADO!C5141</f>
        <v>0</v>
      </c>
      <c r="F5147" s="26" t="str">
        <f>+IF([1]DEPURADO!D5141&gt;1,[1]DEPURADO!D5141," ")</f>
        <v xml:space="preserve"> </v>
      </c>
      <c r="G5147" s="27">
        <f>[1]DEPURADO!F5141</f>
        <v>0</v>
      </c>
      <c r="H5147" s="28">
        <v>0</v>
      </c>
      <c r="I5147" s="28">
        <f>+[1]DEPURADO!M5141+[1]DEPURADO!N5141</f>
        <v>0</v>
      </c>
      <c r="J5147" s="28">
        <f>+[1]DEPURADO!R5141</f>
        <v>0</v>
      </c>
      <c r="K5147" s="29">
        <f>+[1]DEPURADO!P5141+[1]DEPURADO!Q5141</f>
        <v>0</v>
      </c>
      <c r="L5147" s="28">
        <v>0</v>
      </c>
      <c r="M5147" s="28">
        <v>0</v>
      </c>
      <c r="N5147" s="28">
        <f t="shared" si="560"/>
        <v>0</v>
      </c>
      <c r="O5147" s="28">
        <f t="shared" si="561"/>
        <v>0</v>
      </c>
      <c r="P5147" s="24">
        <f>IF([1]DEPURADO!H5141&gt;1,0,[1]DEPURADO!B5141)</f>
        <v>0</v>
      </c>
      <c r="Q5147" s="30">
        <f t="shared" si="562"/>
        <v>0</v>
      </c>
      <c r="R5147" s="31">
        <f t="shared" si="563"/>
        <v>0</v>
      </c>
      <c r="S5147" s="31">
        <f>+[1]DEPURADO!J5141</f>
        <v>0</v>
      </c>
      <c r="T5147" s="23" t="s">
        <v>45</v>
      </c>
      <c r="U5147" s="31">
        <f>+[1]DEPURADO!I5141</f>
        <v>0</v>
      </c>
      <c r="V5147" s="30"/>
      <c r="W5147" s="23" t="s">
        <v>45</v>
      </c>
      <c r="X5147" s="31">
        <f>+[1]DEPURADO!K5141+[1]DEPURADO!L5141</f>
        <v>0</v>
      </c>
      <c r="Y5147" s="23" t="s">
        <v>45</v>
      </c>
      <c r="Z5147" s="31">
        <f t="shared" si="564"/>
        <v>0</v>
      </c>
      <c r="AA5147" s="31"/>
      <c r="AB5147" s="31">
        <v>0</v>
      </c>
      <c r="AC5147" s="31">
        <v>0</v>
      </c>
      <c r="AD5147" s="30"/>
      <c r="AE5147" s="30">
        <f>+[1]DEPURADO!K5141</f>
        <v>0</v>
      </c>
      <c r="AF5147" s="30">
        <v>0</v>
      </c>
      <c r="AG5147" s="30">
        <f t="shared" si="565"/>
        <v>0</v>
      </c>
      <c r="AH5147" s="30">
        <v>0</v>
      </c>
      <c r="AI5147" s="30">
        <f>+[1]DEPURADO!G5141</f>
        <v>0</v>
      </c>
      <c r="AJ5147" s="32"/>
      <c r="AK5147" s="33"/>
    </row>
    <row r="5148" spans="1:37" s="34" customFormat="1" hidden="1" x14ac:dyDescent="0.25">
      <c r="A5148" s="23">
        <f t="shared" si="566"/>
        <v>5140</v>
      </c>
      <c r="B5148" s="24" t="s">
        <v>44</v>
      </c>
      <c r="C5148" s="23">
        <f>+[1]DEPURADO!A5142</f>
        <v>0</v>
      </c>
      <c r="D5148" s="23">
        <f>+[1]DEPURADO!B5142</f>
        <v>0</v>
      </c>
      <c r="E5148" s="25">
        <f>+[1]DEPURADO!C5142</f>
        <v>0</v>
      </c>
      <c r="F5148" s="26" t="str">
        <f>+IF([1]DEPURADO!D5142&gt;1,[1]DEPURADO!D5142," ")</f>
        <v xml:space="preserve"> </v>
      </c>
      <c r="G5148" s="27">
        <f>[1]DEPURADO!F5142</f>
        <v>0</v>
      </c>
      <c r="H5148" s="28">
        <v>0</v>
      </c>
      <c r="I5148" s="28">
        <f>+[1]DEPURADO!M5142+[1]DEPURADO!N5142</f>
        <v>0</v>
      </c>
      <c r="J5148" s="28">
        <f>+[1]DEPURADO!R5142</f>
        <v>0</v>
      </c>
      <c r="K5148" s="29">
        <f>+[1]DEPURADO!P5142+[1]DEPURADO!Q5142</f>
        <v>0</v>
      </c>
      <c r="L5148" s="28">
        <v>0</v>
      </c>
      <c r="M5148" s="28">
        <v>0</v>
      </c>
      <c r="N5148" s="28">
        <f t="shared" si="560"/>
        <v>0</v>
      </c>
      <c r="O5148" s="28">
        <f t="shared" si="561"/>
        <v>0</v>
      </c>
      <c r="P5148" s="24">
        <f>IF([1]DEPURADO!H5142&gt;1,0,[1]DEPURADO!B5142)</f>
        <v>0</v>
      </c>
      <c r="Q5148" s="30">
        <f t="shared" si="562"/>
        <v>0</v>
      </c>
      <c r="R5148" s="31">
        <f t="shared" si="563"/>
        <v>0</v>
      </c>
      <c r="S5148" s="31">
        <f>+[1]DEPURADO!J5142</f>
        <v>0</v>
      </c>
      <c r="T5148" s="23" t="s">
        <v>45</v>
      </c>
      <c r="U5148" s="31">
        <f>+[1]DEPURADO!I5142</f>
        <v>0</v>
      </c>
      <c r="V5148" s="30"/>
      <c r="W5148" s="23" t="s">
        <v>45</v>
      </c>
      <c r="X5148" s="31">
        <f>+[1]DEPURADO!K5142+[1]DEPURADO!L5142</f>
        <v>0</v>
      </c>
      <c r="Y5148" s="23" t="s">
        <v>45</v>
      </c>
      <c r="Z5148" s="31">
        <f t="shared" si="564"/>
        <v>0</v>
      </c>
      <c r="AA5148" s="31"/>
      <c r="AB5148" s="31">
        <v>0</v>
      </c>
      <c r="AC5148" s="31">
        <v>0</v>
      </c>
      <c r="AD5148" s="30"/>
      <c r="AE5148" s="30">
        <f>+[1]DEPURADO!K5142</f>
        <v>0</v>
      </c>
      <c r="AF5148" s="30">
        <v>0</v>
      </c>
      <c r="AG5148" s="30">
        <f t="shared" si="565"/>
        <v>0</v>
      </c>
      <c r="AH5148" s="30">
        <v>0</v>
      </c>
      <c r="AI5148" s="30">
        <f>+[1]DEPURADO!G5142</f>
        <v>0</v>
      </c>
      <c r="AJ5148" s="32"/>
      <c r="AK5148" s="33"/>
    </row>
    <row r="5149" spans="1:37" s="34" customFormat="1" hidden="1" x14ac:dyDescent="0.25">
      <c r="A5149" s="23">
        <f t="shared" si="566"/>
        <v>5141</v>
      </c>
      <c r="B5149" s="24" t="s">
        <v>44</v>
      </c>
      <c r="C5149" s="23">
        <f>+[1]DEPURADO!A5143</f>
        <v>0</v>
      </c>
      <c r="D5149" s="23">
        <f>+[1]DEPURADO!B5143</f>
        <v>0</v>
      </c>
      <c r="E5149" s="25">
        <f>+[1]DEPURADO!C5143</f>
        <v>0</v>
      </c>
      <c r="F5149" s="26" t="str">
        <f>+IF([1]DEPURADO!D5143&gt;1,[1]DEPURADO!D5143," ")</f>
        <v xml:space="preserve"> </v>
      </c>
      <c r="G5149" s="27">
        <f>[1]DEPURADO!F5143</f>
        <v>0</v>
      </c>
      <c r="H5149" s="28">
        <v>0</v>
      </c>
      <c r="I5149" s="28">
        <f>+[1]DEPURADO!M5143+[1]DEPURADO!N5143</f>
        <v>0</v>
      </c>
      <c r="J5149" s="28">
        <f>+[1]DEPURADO!R5143</f>
        <v>0</v>
      </c>
      <c r="K5149" s="29">
        <f>+[1]DEPURADO!P5143+[1]DEPURADO!Q5143</f>
        <v>0</v>
      </c>
      <c r="L5149" s="28">
        <v>0</v>
      </c>
      <c r="M5149" s="28">
        <v>0</v>
      </c>
      <c r="N5149" s="28">
        <f t="shared" si="560"/>
        <v>0</v>
      </c>
      <c r="O5149" s="28">
        <f t="shared" si="561"/>
        <v>0</v>
      </c>
      <c r="P5149" s="24">
        <f>IF([1]DEPURADO!H5143&gt;1,0,[1]DEPURADO!B5143)</f>
        <v>0</v>
      </c>
      <c r="Q5149" s="30">
        <f t="shared" si="562"/>
        <v>0</v>
      </c>
      <c r="R5149" s="31">
        <f t="shared" si="563"/>
        <v>0</v>
      </c>
      <c r="S5149" s="31">
        <f>+[1]DEPURADO!J5143</f>
        <v>0</v>
      </c>
      <c r="T5149" s="23" t="s">
        <v>45</v>
      </c>
      <c r="U5149" s="31">
        <f>+[1]DEPURADO!I5143</f>
        <v>0</v>
      </c>
      <c r="V5149" s="30"/>
      <c r="W5149" s="23" t="s">
        <v>45</v>
      </c>
      <c r="X5149" s="31">
        <f>+[1]DEPURADO!K5143+[1]DEPURADO!L5143</f>
        <v>0</v>
      </c>
      <c r="Y5149" s="23" t="s">
        <v>45</v>
      </c>
      <c r="Z5149" s="31">
        <f t="shared" si="564"/>
        <v>0</v>
      </c>
      <c r="AA5149" s="31"/>
      <c r="AB5149" s="31">
        <v>0</v>
      </c>
      <c r="AC5149" s="31">
        <v>0</v>
      </c>
      <c r="AD5149" s="30"/>
      <c r="AE5149" s="30">
        <f>+[1]DEPURADO!K5143</f>
        <v>0</v>
      </c>
      <c r="AF5149" s="30">
        <v>0</v>
      </c>
      <c r="AG5149" s="30">
        <f t="shared" si="565"/>
        <v>0</v>
      </c>
      <c r="AH5149" s="30">
        <v>0</v>
      </c>
      <c r="AI5149" s="30">
        <f>+[1]DEPURADO!G5143</f>
        <v>0</v>
      </c>
      <c r="AJ5149" s="32"/>
      <c r="AK5149" s="33"/>
    </row>
    <row r="5150" spans="1:37" s="34" customFormat="1" hidden="1" x14ac:dyDescent="0.25">
      <c r="A5150" s="23">
        <f t="shared" si="566"/>
        <v>5142</v>
      </c>
      <c r="B5150" s="24" t="s">
        <v>44</v>
      </c>
      <c r="C5150" s="23">
        <f>+[1]DEPURADO!A5144</f>
        <v>0</v>
      </c>
      <c r="D5150" s="23">
        <f>+[1]DEPURADO!B5144</f>
        <v>0</v>
      </c>
      <c r="E5150" s="25">
        <f>+[1]DEPURADO!C5144</f>
        <v>0</v>
      </c>
      <c r="F5150" s="26" t="str">
        <f>+IF([1]DEPURADO!D5144&gt;1,[1]DEPURADO!D5144," ")</f>
        <v xml:space="preserve"> </v>
      </c>
      <c r="G5150" s="27">
        <f>[1]DEPURADO!F5144</f>
        <v>0</v>
      </c>
      <c r="H5150" s="28">
        <v>0</v>
      </c>
      <c r="I5150" s="28">
        <f>+[1]DEPURADO!M5144+[1]DEPURADO!N5144</f>
        <v>0</v>
      </c>
      <c r="J5150" s="28">
        <f>+[1]DEPURADO!R5144</f>
        <v>0</v>
      </c>
      <c r="K5150" s="29">
        <f>+[1]DEPURADO!P5144+[1]DEPURADO!Q5144</f>
        <v>0</v>
      </c>
      <c r="L5150" s="28">
        <v>0</v>
      </c>
      <c r="M5150" s="28">
        <v>0</v>
      </c>
      <c r="N5150" s="28">
        <f t="shared" si="560"/>
        <v>0</v>
      </c>
      <c r="O5150" s="28">
        <f t="shared" si="561"/>
        <v>0</v>
      </c>
      <c r="P5150" s="24">
        <f>IF([1]DEPURADO!H5144&gt;1,0,[1]DEPURADO!B5144)</f>
        <v>0</v>
      </c>
      <c r="Q5150" s="30">
        <f t="shared" si="562"/>
        <v>0</v>
      </c>
      <c r="R5150" s="31">
        <f t="shared" si="563"/>
        <v>0</v>
      </c>
      <c r="S5150" s="31">
        <f>+[1]DEPURADO!J5144</f>
        <v>0</v>
      </c>
      <c r="T5150" s="23" t="s">
        <v>45</v>
      </c>
      <c r="U5150" s="31">
        <f>+[1]DEPURADO!I5144</f>
        <v>0</v>
      </c>
      <c r="V5150" s="30"/>
      <c r="W5150" s="23" t="s">
        <v>45</v>
      </c>
      <c r="X5150" s="31">
        <f>+[1]DEPURADO!K5144+[1]DEPURADO!L5144</f>
        <v>0</v>
      </c>
      <c r="Y5150" s="23" t="s">
        <v>45</v>
      </c>
      <c r="Z5150" s="31">
        <f t="shared" si="564"/>
        <v>0</v>
      </c>
      <c r="AA5150" s="31"/>
      <c r="AB5150" s="31">
        <v>0</v>
      </c>
      <c r="AC5150" s="31">
        <v>0</v>
      </c>
      <c r="AD5150" s="30"/>
      <c r="AE5150" s="30">
        <f>+[1]DEPURADO!K5144</f>
        <v>0</v>
      </c>
      <c r="AF5150" s="30">
        <v>0</v>
      </c>
      <c r="AG5150" s="30">
        <f t="shared" si="565"/>
        <v>0</v>
      </c>
      <c r="AH5150" s="30">
        <v>0</v>
      </c>
      <c r="AI5150" s="30">
        <f>+[1]DEPURADO!G5144</f>
        <v>0</v>
      </c>
      <c r="AJ5150" s="32"/>
      <c r="AK5150" s="33"/>
    </row>
    <row r="5151" spans="1:37" s="34" customFormat="1" hidden="1" x14ac:dyDescent="0.25">
      <c r="A5151" s="23">
        <f t="shared" si="566"/>
        <v>5143</v>
      </c>
      <c r="B5151" s="24" t="s">
        <v>44</v>
      </c>
      <c r="C5151" s="23">
        <f>+[1]DEPURADO!A5145</f>
        <v>0</v>
      </c>
      <c r="D5151" s="23">
        <f>+[1]DEPURADO!B5145</f>
        <v>0</v>
      </c>
      <c r="E5151" s="25">
        <f>+[1]DEPURADO!C5145</f>
        <v>0</v>
      </c>
      <c r="F5151" s="26" t="str">
        <f>+IF([1]DEPURADO!D5145&gt;1,[1]DEPURADO!D5145," ")</f>
        <v xml:space="preserve"> </v>
      </c>
      <c r="G5151" s="27">
        <f>[1]DEPURADO!F5145</f>
        <v>0</v>
      </c>
      <c r="H5151" s="28">
        <v>0</v>
      </c>
      <c r="I5151" s="28">
        <f>+[1]DEPURADO!M5145+[1]DEPURADO!N5145</f>
        <v>0</v>
      </c>
      <c r="J5151" s="28">
        <f>+[1]DEPURADO!R5145</f>
        <v>0</v>
      </c>
      <c r="K5151" s="29">
        <f>+[1]DEPURADO!P5145+[1]DEPURADO!Q5145</f>
        <v>0</v>
      </c>
      <c r="L5151" s="28">
        <v>0</v>
      </c>
      <c r="M5151" s="28">
        <v>0</v>
      </c>
      <c r="N5151" s="28">
        <f t="shared" si="560"/>
        <v>0</v>
      </c>
      <c r="O5151" s="28">
        <f t="shared" si="561"/>
        <v>0</v>
      </c>
      <c r="P5151" s="24">
        <f>IF([1]DEPURADO!H5145&gt;1,0,[1]DEPURADO!B5145)</f>
        <v>0</v>
      </c>
      <c r="Q5151" s="30">
        <f t="shared" si="562"/>
        <v>0</v>
      </c>
      <c r="R5151" s="31">
        <f t="shared" si="563"/>
        <v>0</v>
      </c>
      <c r="S5151" s="31">
        <f>+[1]DEPURADO!J5145</f>
        <v>0</v>
      </c>
      <c r="T5151" s="23" t="s">
        <v>45</v>
      </c>
      <c r="U5151" s="31">
        <f>+[1]DEPURADO!I5145</f>
        <v>0</v>
      </c>
      <c r="V5151" s="30"/>
      <c r="W5151" s="23" t="s">
        <v>45</v>
      </c>
      <c r="X5151" s="31">
        <f>+[1]DEPURADO!K5145+[1]DEPURADO!L5145</f>
        <v>0</v>
      </c>
      <c r="Y5151" s="23" t="s">
        <v>45</v>
      </c>
      <c r="Z5151" s="31">
        <f t="shared" si="564"/>
        <v>0</v>
      </c>
      <c r="AA5151" s="31"/>
      <c r="AB5151" s="31">
        <v>0</v>
      </c>
      <c r="AC5151" s="31">
        <v>0</v>
      </c>
      <c r="AD5151" s="30"/>
      <c r="AE5151" s="30">
        <f>+[1]DEPURADO!K5145</f>
        <v>0</v>
      </c>
      <c r="AF5151" s="30">
        <v>0</v>
      </c>
      <c r="AG5151" s="30">
        <f t="shared" si="565"/>
        <v>0</v>
      </c>
      <c r="AH5151" s="30">
        <v>0</v>
      </c>
      <c r="AI5151" s="30">
        <f>+[1]DEPURADO!G5145</f>
        <v>0</v>
      </c>
      <c r="AJ5151" s="32"/>
      <c r="AK5151" s="33"/>
    </row>
    <row r="5152" spans="1:37" s="34" customFormat="1" hidden="1" x14ac:dyDescent="0.25">
      <c r="A5152" s="23">
        <f t="shared" si="566"/>
        <v>5144</v>
      </c>
      <c r="B5152" s="24" t="s">
        <v>44</v>
      </c>
      <c r="C5152" s="23">
        <f>+[1]DEPURADO!A5146</f>
        <v>0</v>
      </c>
      <c r="D5152" s="23">
        <f>+[1]DEPURADO!B5146</f>
        <v>0</v>
      </c>
      <c r="E5152" s="25">
        <f>+[1]DEPURADO!C5146</f>
        <v>0</v>
      </c>
      <c r="F5152" s="26" t="str">
        <f>+IF([1]DEPURADO!D5146&gt;1,[1]DEPURADO!D5146," ")</f>
        <v xml:space="preserve"> </v>
      </c>
      <c r="G5152" s="27">
        <f>[1]DEPURADO!F5146</f>
        <v>0</v>
      </c>
      <c r="H5152" s="28">
        <v>0</v>
      </c>
      <c r="I5152" s="28">
        <f>+[1]DEPURADO!M5146+[1]DEPURADO!N5146</f>
        <v>0</v>
      </c>
      <c r="J5152" s="28">
        <f>+[1]DEPURADO!R5146</f>
        <v>0</v>
      </c>
      <c r="K5152" s="29">
        <f>+[1]DEPURADO!P5146+[1]DEPURADO!Q5146</f>
        <v>0</v>
      </c>
      <c r="L5152" s="28">
        <v>0</v>
      </c>
      <c r="M5152" s="28">
        <v>0</v>
      </c>
      <c r="N5152" s="28">
        <f t="shared" si="560"/>
        <v>0</v>
      </c>
      <c r="O5152" s="28">
        <f t="shared" si="561"/>
        <v>0</v>
      </c>
      <c r="P5152" s="24">
        <f>IF([1]DEPURADO!H5146&gt;1,0,[1]DEPURADO!B5146)</f>
        <v>0</v>
      </c>
      <c r="Q5152" s="30">
        <f t="shared" si="562"/>
        <v>0</v>
      </c>
      <c r="R5152" s="31">
        <f t="shared" si="563"/>
        <v>0</v>
      </c>
      <c r="S5152" s="31">
        <f>+[1]DEPURADO!J5146</f>
        <v>0</v>
      </c>
      <c r="T5152" s="23" t="s">
        <v>45</v>
      </c>
      <c r="U5152" s="31">
        <f>+[1]DEPURADO!I5146</f>
        <v>0</v>
      </c>
      <c r="V5152" s="30"/>
      <c r="W5152" s="23" t="s">
        <v>45</v>
      </c>
      <c r="X5152" s="31">
        <f>+[1]DEPURADO!K5146+[1]DEPURADO!L5146</f>
        <v>0</v>
      </c>
      <c r="Y5152" s="23" t="s">
        <v>45</v>
      </c>
      <c r="Z5152" s="31">
        <f t="shared" si="564"/>
        <v>0</v>
      </c>
      <c r="AA5152" s="31"/>
      <c r="AB5152" s="31">
        <v>0</v>
      </c>
      <c r="AC5152" s="31">
        <v>0</v>
      </c>
      <c r="AD5152" s="30"/>
      <c r="AE5152" s="30">
        <f>+[1]DEPURADO!K5146</f>
        <v>0</v>
      </c>
      <c r="AF5152" s="30">
        <v>0</v>
      </c>
      <c r="AG5152" s="30">
        <f t="shared" si="565"/>
        <v>0</v>
      </c>
      <c r="AH5152" s="30">
        <v>0</v>
      </c>
      <c r="AI5152" s="30">
        <f>+[1]DEPURADO!G5146</f>
        <v>0</v>
      </c>
      <c r="AJ5152" s="32"/>
      <c r="AK5152" s="33"/>
    </row>
    <row r="5153" spans="1:37" s="34" customFormat="1" hidden="1" x14ac:dyDescent="0.25">
      <c r="A5153" s="23">
        <f t="shared" si="566"/>
        <v>5145</v>
      </c>
      <c r="B5153" s="24" t="s">
        <v>44</v>
      </c>
      <c r="C5153" s="23">
        <f>+[1]DEPURADO!A5147</f>
        <v>0</v>
      </c>
      <c r="D5153" s="23">
        <f>+[1]DEPURADO!B5147</f>
        <v>0</v>
      </c>
      <c r="E5153" s="25">
        <f>+[1]DEPURADO!C5147</f>
        <v>0</v>
      </c>
      <c r="F5153" s="26" t="str">
        <f>+IF([1]DEPURADO!D5147&gt;1,[1]DEPURADO!D5147," ")</f>
        <v xml:space="preserve"> </v>
      </c>
      <c r="G5153" s="27">
        <f>[1]DEPURADO!F5147</f>
        <v>0</v>
      </c>
      <c r="H5153" s="28">
        <v>0</v>
      </c>
      <c r="I5153" s="28">
        <f>+[1]DEPURADO!M5147+[1]DEPURADO!N5147</f>
        <v>0</v>
      </c>
      <c r="J5153" s="28">
        <f>+[1]DEPURADO!R5147</f>
        <v>0</v>
      </c>
      <c r="K5153" s="29">
        <f>+[1]DEPURADO!P5147+[1]DEPURADO!Q5147</f>
        <v>0</v>
      </c>
      <c r="L5153" s="28">
        <v>0</v>
      </c>
      <c r="M5153" s="28">
        <v>0</v>
      </c>
      <c r="N5153" s="28">
        <f t="shared" si="560"/>
        <v>0</v>
      </c>
      <c r="O5153" s="28">
        <f t="shared" si="561"/>
        <v>0</v>
      </c>
      <c r="P5153" s="24">
        <f>IF([1]DEPURADO!H5147&gt;1,0,[1]DEPURADO!B5147)</f>
        <v>0</v>
      </c>
      <c r="Q5153" s="30">
        <f t="shared" si="562"/>
        <v>0</v>
      </c>
      <c r="R5153" s="31">
        <f t="shared" si="563"/>
        <v>0</v>
      </c>
      <c r="S5153" s="31">
        <f>+[1]DEPURADO!J5147</f>
        <v>0</v>
      </c>
      <c r="T5153" s="23" t="s">
        <v>45</v>
      </c>
      <c r="U5153" s="31">
        <f>+[1]DEPURADO!I5147</f>
        <v>0</v>
      </c>
      <c r="V5153" s="30"/>
      <c r="W5153" s="23" t="s">
        <v>45</v>
      </c>
      <c r="X5153" s="31">
        <f>+[1]DEPURADO!K5147+[1]DEPURADO!L5147</f>
        <v>0</v>
      </c>
      <c r="Y5153" s="23" t="s">
        <v>45</v>
      </c>
      <c r="Z5153" s="31">
        <f t="shared" si="564"/>
        <v>0</v>
      </c>
      <c r="AA5153" s="31"/>
      <c r="AB5153" s="31">
        <v>0</v>
      </c>
      <c r="AC5153" s="31">
        <v>0</v>
      </c>
      <c r="AD5153" s="30"/>
      <c r="AE5153" s="30">
        <f>+[1]DEPURADO!K5147</f>
        <v>0</v>
      </c>
      <c r="AF5153" s="30">
        <v>0</v>
      </c>
      <c r="AG5153" s="30">
        <f t="shared" si="565"/>
        <v>0</v>
      </c>
      <c r="AH5153" s="30">
        <v>0</v>
      </c>
      <c r="AI5153" s="30">
        <f>+[1]DEPURADO!G5147</f>
        <v>0</v>
      </c>
      <c r="AJ5153" s="32"/>
      <c r="AK5153" s="33"/>
    </row>
    <row r="5154" spans="1:37" s="34" customFormat="1" hidden="1" x14ac:dyDescent="0.25">
      <c r="A5154" s="23">
        <f t="shared" si="566"/>
        <v>5146</v>
      </c>
      <c r="B5154" s="24" t="s">
        <v>44</v>
      </c>
      <c r="C5154" s="23">
        <f>+[1]DEPURADO!A5148</f>
        <v>0</v>
      </c>
      <c r="D5154" s="23">
        <f>+[1]DEPURADO!B5148</f>
        <v>0</v>
      </c>
      <c r="E5154" s="25">
        <f>+[1]DEPURADO!C5148</f>
        <v>0</v>
      </c>
      <c r="F5154" s="26" t="str">
        <f>+IF([1]DEPURADO!D5148&gt;1,[1]DEPURADO!D5148," ")</f>
        <v xml:space="preserve"> </v>
      </c>
      <c r="G5154" s="27">
        <f>[1]DEPURADO!F5148</f>
        <v>0</v>
      </c>
      <c r="H5154" s="28">
        <v>0</v>
      </c>
      <c r="I5154" s="28">
        <f>+[1]DEPURADO!M5148+[1]DEPURADO!N5148</f>
        <v>0</v>
      </c>
      <c r="J5154" s="28">
        <f>+[1]DEPURADO!R5148</f>
        <v>0</v>
      </c>
      <c r="K5154" s="29">
        <f>+[1]DEPURADO!P5148+[1]DEPURADO!Q5148</f>
        <v>0</v>
      </c>
      <c r="L5154" s="28">
        <v>0</v>
      </c>
      <c r="M5154" s="28">
        <v>0</v>
      </c>
      <c r="N5154" s="28">
        <f t="shared" si="560"/>
        <v>0</v>
      </c>
      <c r="O5154" s="28">
        <f t="shared" si="561"/>
        <v>0</v>
      </c>
      <c r="P5154" s="24">
        <f>IF([1]DEPURADO!H5148&gt;1,0,[1]DEPURADO!B5148)</f>
        <v>0</v>
      </c>
      <c r="Q5154" s="30">
        <f t="shared" si="562"/>
        <v>0</v>
      </c>
      <c r="R5154" s="31">
        <f t="shared" si="563"/>
        <v>0</v>
      </c>
      <c r="S5154" s="31">
        <f>+[1]DEPURADO!J5148</f>
        <v>0</v>
      </c>
      <c r="T5154" s="23" t="s">
        <v>45</v>
      </c>
      <c r="U5154" s="31">
        <f>+[1]DEPURADO!I5148</f>
        <v>0</v>
      </c>
      <c r="V5154" s="30"/>
      <c r="W5154" s="23" t="s">
        <v>45</v>
      </c>
      <c r="X5154" s="31">
        <f>+[1]DEPURADO!K5148+[1]DEPURADO!L5148</f>
        <v>0</v>
      </c>
      <c r="Y5154" s="23" t="s">
        <v>45</v>
      </c>
      <c r="Z5154" s="31">
        <f t="shared" si="564"/>
        <v>0</v>
      </c>
      <c r="AA5154" s="31"/>
      <c r="AB5154" s="31">
        <v>0</v>
      </c>
      <c r="AC5154" s="31">
        <v>0</v>
      </c>
      <c r="AD5154" s="30"/>
      <c r="AE5154" s="30">
        <f>+[1]DEPURADO!K5148</f>
        <v>0</v>
      </c>
      <c r="AF5154" s="30">
        <v>0</v>
      </c>
      <c r="AG5154" s="30">
        <f t="shared" si="565"/>
        <v>0</v>
      </c>
      <c r="AH5154" s="30">
        <v>0</v>
      </c>
      <c r="AI5154" s="30">
        <f>+[1]DEPURADO!G5148</f>
        <v>0</v>
      </c>
      <c r="AJ5154" s="32"/>
      <c r="AK5154" s="33"/>
    </row>
    <row r="5155" spans="1:37" s="34" customFormat="1" hidden="1" x14ac:dyDescent="0.25">
      <c r="A5155" s="23">
        <f t="shared" si="566"/>
        <v>5147</v>
      </c>
      <c r="B5155" s="24" t="s">
        <v>44</v>
      </c>
      <c r="C5155" s="23">
        <f>+[1]DEPURADO!A5149</f>
        <v>0</v>
      </c>
      <c r="D5155" s="23">
        <f>+[1]DEPURADO!B5149</f>
        <v>0</v>
      </c>
      <c r="E5155" s="25">
        <f>+[1]DEPURADO!C5149</f>
        <v>0</v>
      </c>
      <c r="F5155" s="26" t="str">
        <f>+IF([1]DEPURADO!D5149&gt;1,[1]DEPURADO!D5149," ")</f>
        <v xml:space="preserve"> </v>
      </c>
      <c r="G5155" s="27">
        <f>[1]DEPURADO!F5149</f>
        <v>0</v>
      </c>
      <c r="H5155" s="28">
        <v>0</v>
      </c>
      <c r="I5155" s="28">
        <f>+[1]DEPURADO!M5149+[1]DEPURADO!N5149</f>
        <v>0</v>
      </c>
      <c r="J5155" s="28">
        <f>+[1]DEPURADO!R5149</f>
        <v>0</v>
      </c>
      <c r="K5155" s="29">
        <f>+[1]DEPURADO!P5149+[1]DEPURADO!Q5149</f>
        <v>0</v>
      </c>
      <c r="L5155" s="28">
        <v>0</v>
      </c>
      <c r="M5155" s="28">
        <v>0</v>
      </c>
      <c r="N5155" s="28">
        <f t="shared" si="560"/>
        <v>0</v>
      </c>
      <c r="O5155" s="28">
        <f t="shared" si="561"/>
        <v>0</v>
      </c>
      <c r="P5155" s="24">
        <f>IF([1]DEPURADO!H5149&gt;1,0,[1]DEPURADO!B5149)</f>
        <v>0</v>
      </c>
      <c r="Q5155" s="30">
        <f t="shared" si="562"/>
        <v>0</v>
      </c>
      <c r="R5155" s="31">
        <f t="shared" si="563"/>
        <v>0</v>
      </c>
      <c r="S5155" s="31">
        <f>+[1]DEPURADO!J5149</f>
        <v>0</v>
      </c>
      <c r="T5155" s="23" t="s">
        <v>45</v>
      </c>
      <c r="U5155" s="31">
        <f>+[1]DEPURADO!I5149</f>
        <v>0</v>
      </c>
      <c r="V5155" s="30"/>
      <c r="W5155" s="23" t="s">
        <v>45</v>
      </c>
      <c r="X5155" s="31">
        <f>+[1]DEPURADO!K5149+[1]DEPURADO!L5149</f>
        <v>0</v>
      </c>
      <c r="Y5155" s="23" t="s">
        <v>45</v>
      </c>
      <c r="Z5155" s="31">
        <f t="shared" si="564"/>
        <v>0</v>
      </c>
      <c r="AA5155" s="31"/>
      <c r="AB5155" s="31">
        <v>0</v>
      </c>
      <c r="AC5155" s="31">
        <v>0</v>
      </c>
      <c r="AD5155" s="30"/>
      <c r="AE5155" s="30">
        <f>+[1]DEPURADO!K5149</f>
        <v>0</v>
      </c>
      <c r="AF5155" s="30">
        <v>0</v>
      </c>
      <c r="AG5155" s="30">
        <f t="shared" si="565"/>
        <v>0</v>
      </c>
      <c r="AH5155" s="30">
        <v>0</v>
      </c>
      <c r="AI5155" s="30">
        <f>+[1]DEPURADO!G5149</f>
        <v>0</v>
      </c>
      <c r="AJ5155" s="32"/>
      <c r="AK5155" s="33"/>
    </row>
    <row r="5156" spans="1:37" s="34" customFormat="1" hidden="1" x14ac:dyDescent="0.25">
      <c r="A5156" s="23">
        <f t="shared" si="566"/>
        <v>5148</v>
      </c>
      <c r="B5156" s="24" t="s">
        <v>44</v>
      </c>
      <c r="C5156" s="23">
        <f>+[1]DEPURADO!A5150</f>
        <v>0</v>
      </c>
      <c r="D5156" s="23">
        <f>+[1]DEPURADO!B5150</f>
        <v>0</v>
      </c>
      <c r="E5156" s="25">
        <f>+[1]DEPURADO!C5150</f>
        <v>0</v>
      </c>
      <c r="F5156" s="26" t="str">
        <f>+IF([1]DEPURADO!D5150&gt;1,[1]DEPURADO!D5150," ")</f>
        <v xml:space="preserve"> </v>
      </c>
      <c r="G5156" s="27">
        <f>[1]DEPURADO!F5150</f>
        <v>0</v>
      </c>
      <c r="H5156" s="28">
        <v>0</v>
      </c>
      <c r="I5156" s="28">
        <f>+[1]DEPURADO!M5150+[1]DEPURADO!N5150</f>
        <v>0</v>
      </c>
      <c r="J5156" s="28">
        <f>+[1]DEPURADO!R5150</f>
        <v>0</v>
      </c>
      <c r="K5156" s="29">
        <f>+[1]DEPURADO!P5150+[1]DEPURADO!Q5150</f>
        <v>0</v>
      </c>
      <c r="L5156" s="28">
        <v>0</v>
      </c>
      <c r="M5156" s="28">
        <v>0</v>
      </c>
      <c r="N5156" s="28">
        <f t="shared" si="560"/>
        <v>0</v>
      </c>
      <c r="O5156" s="28">
        <f t="shared" si="561"/>
        <v>0</v>
      </c>
      <c r="P5156" s="24">
        <f>IF([1]DEPURADO!H5150&gt;1,0,[1]DEPURADO!B5150)</f>
        <v>0</v>
      </c>
      <c r="Q5156" s="30">
        <f t="shared" si="562"/>
        <v>0</v>
      </c>
      <c r="R5156" s="31">
        <f t="shared" si="563"/>
        <v>0</v>
      </c>
      <c r="S5156" s="31">
        <f>+[1]DEPURADO!J5150</f>
        <v>0</v>
      </c>
      <c r="T5156" s="23" t="s">
        <v>45</v>
      </c>
      <c r="U5156" s="31">
        <f>+[1]DEPURADO!I5150</f>
        <v>0</v>
      </c>
      <c r="V5156" s="30"/>
      <c r="W5156" s="23" t="s">
        <v>45</v>
      </c>
      <c r="X5156" s="31">
        <f>+[1]DEPURADO!K5150+[1]DEPURADO!L5150</f>
        <v>0</v>
      </c>
      <c r="Y5156" s="23" t="s">
        <v>45</v>
      </c>
      <c r="Z5156" s="31">
        <f t="shared" si="564"/>
        <v>0</v>
      </c>
      <c r="AA5156" s="31"/>
      <c r="AB5156" s="31">
        <v>0</v>
      </c>
      <c r="AC5156" s="31">
        <v>0</v>
      </c>
      <c r="AD5156" s="30"/>
      <c r="AE5156" s="30">
        <f>+[1]DEPURADO!K5150</f>
        <v>0</v>
      </c>
      <c r="AF5156" s="30">
        <v>0</v>
      </c>
      <c r="AG5156" s="30">
        <f t="shared" si="565"/>
        <v>0</v>
      </c>
      <c r="AH5156" s="30">
        <v>0</v>
      </c>
      <c r="AI5156" s="30">
        <f>+[1]DEPURADO!G5150</f>
        <v>0</v>
      </c>
      <c r="AJ5156" s="32"/>
      <c r="AK5156" s="33"/>
    </row>
    <row r="5157" spans="1:37" s="34" customFormat="1" hidden="1" x14ac:dyDescent="0.25">
      <c r="A5157" s="23">
        <f t="shared" si="566"/>
        <v>5149</v>
      </c>
      <c r="B5157" s="24" t="s">
        <v>44</v>
      </c>
      <c r="C5157" s="23">
        <f>+[1]DEPURADO!A5151</f>
        <v>0</v>
      </c>
      <c r="D5157" s="23">
        <f>+[1]DEPURADO!B5151</f>
        <v>0</v>
      </c>
      <c r="E5157" s="25">
        <f>+[1]DEPURADO!C5151</f>
        <v>0</v>
      </c>
      <c r="F5157" s="26" t="str">
        <f>+IF([1]DEPURADO!D5151&gt;1,[1]DEPURADO!D5151," ")</f>
        <v xml:space="preserve"> </v>
      </c>
      <c r="G5157" s="27">
        <f>[1]DEPURADO!F5151</f>
        <v>0</v>
      </c>
      <c r="H5157" s="28">
        <v>0</v>
      </c>
      <c r="I5157" s="28">
        <f>+[1]DEPURADO!M5151+[1]DEPURADO!N5151</f>
        <v>0</v>
      </c>
      <c r="J5157" s="28">
        <f>+[1]DEPURADO!R5151</f>
        <v>0</v>
      </c>
      <c r="K5157" s="29">
        <f>+[1]DEPURADO!P5151+[1]DEPURADO!Q5151</f>
        <v>0</v>
      </c>
      <c r="L5157" s="28">
        <v>0</v>
      </c>
      <c r="M5157" s="28">
        <v>0</v>
      </c>
      <c r="N5157" s="28">
        <f t="shared" si="560"/>
        <v>0</v>
      </c>
      <c r="O5157" s="28">
        <f t="shared" si="561"/>
        <v>0</v>
      </c>
      <c r="P5157" s="24">
        <f>IF([1]DEPURADO!H5151&gt;1,0,[1]DEPURADO!B5151)</f>
        <v>0</v>
      </c>
      <c r="Q5157" s="30">
        <f t="shared" si="562"/>
        <v>0</v>
      </c>
      <c r="R5157" s="31">
        <f t="shared" si="563"/>
        <v>0</v>
      </c>
      <c r="S5157" s="31">
        <f>+[1]DEPURADO!J5151</f>
        <v>0</v>
      </c>
      <c r="T5157" s="23" t="s">
        <v>45</v>
      </c>
      <c r="U5157" s="31">
        <f>+[1]DEPURADO!I5151</f>
        <v>0</v>
      </c>
      <c r="V5157" s="30"/>
      <c r="W5157" s="23" t="s">
        <v>45</v>
      </c>
      <c r="X5157" s="31">
        <f>+[1]DEPURADO!K5151+[1]DEPURADO!L5151</f>
        <v>0</v>
      </c>
      <c r="Y5157" s="23" t="s">
        <v>45</v>
      </c>
      <c r="Z5157" s="31">
        <f t="shared" si="564"/>
        <v>0</v>
      </c>
      <c r="AA5157" s="31"/>
      <c r="AB5157" s="31">
        <v>0</v>
      </c>
      <c r="AC5157" s="31">
        <v>0</v>
      </c>
      <c r="AD5157" s="30"/>
      <c r="AE5157" s="30">
        <f>+[1]DEPURADO!K5151</f>
        <v>0</v>
      </c>
      <c r="AF5157" s="30">
        <v>0</v>
      </c>
      <c r="AG5157" s="30">
        <f t="shared" si="565"/>
        <v>0</v>
      </c>
      <c r="AH5157" s="30">
        <v>0</v>
      </c>
      <c r="AI5157" s="30">
        <f>+[1]DEPURADO!G5151</f>
        <v>0</v>
      </c>
      <c r="AJ5157" s="32"/>
      <c r="AK5157" s="33"/>
    </row>
    <row r="5158" spans="1:37" s="34" customFormat="1" hidden="1" x14ac:dyDescent="0.25">
      <c r="A5158" s="23">
        <f t="shared" si="566"/>
        <v>5150</v>
      </c>
      <c r="B5158" s="24" t="s">
        <v>44</v>
      </c>
      <c r="C5158" s="23">
        <f>+[1]DEPURADO!A5152</f>
        <v>0</v>
      </c>
      <c r="D5158" s="23">
        <f>+[1]DEPURADO!B5152</f>
        <v>0</v>
      </c>
      <c r="E5158" s="25">
        <f>+[1]DEPURADO!C5152</f>
        <v>0</v>
      </c>
      <c r="F5158" s="26" t="str">
        <f>+IF([1]DEPURADO!D5152&gt;1,[1]DEPURADO!D5152," ")</f>
        <v xml:space="preserve"> </v>
      </c>
      <c r="G5158" s="27">
        <f>[1]DEPURADO!F5152</f>
        <v>0</v>
      </c>
      <c r="H5158" s="28">
        <v>0</v>
      </c>
      <c r="I5158" s="28">
        <f>+[1]DEPURADO!M5152+[1]DEPURADO!N5152</f>
        <v>0</v>
      </c>
      <c r="J5158" s="28">
        <f>+[1]DEPURADO!R5152</f>
        <v>0</v>
      </c>
      <c r="K5158" s="29">
        <f>+[1]DEPURADO!P5152+[1]DEPURADO!Q5152</f>
        <v>0</v>
      </c>
      <c r="L5158" s="28">
        <v>0</v>
      </c>
      <c r="M5158" s="28">
        <v>0</v>
      </c>
      <c r="N5158" s="28">
        <f t="shared" si="560"/>
        <v>0</v>
      </c>
      <c r="O5158" s="28">
        <f t="shared" si="561"/>
        <v>0</v>
      </c>
      <c r="P5158" s="24">
        <f>IF([1]DEPURADO!H5152&gt;1,0,[1]DEPURADO!B5152)</f>
        <v>0</v>
      </c>
      <c r="Q5158" s="30">
        <f t="shared" si="562"/>
        <v>0</v>
      </c>
      <c r="R5158" s="31">
        <f t="shared" si="563"/>
        <v>0</v>
      </c>
      <c r="S5158" s="31">
        <f>+[1]DEPURADO!J5152</f>
        <v>0</v>
      </c>
      <c r="T5158" s="23" t="s">
        <v>45</v>
      </c>
      <c r="U5158" s="31">
        <f>+[1]DEPURADO!I5152</f>
        <v>0</v>
      </c>
      <c r="V5158" s="30"/>
      <c r="W5158" s="23" t="s">
        <v>45</v>
      </c>
      <c r="X5158" s="31">
        <f>+[1]DEPURADO!K5152+[1]DEPURADO!L5152</f>
        <v>0</v>
      </c>
      <c r="Y5158" s="23" t="s">
        <v>45</v>
      </c>
      <c r="Z5158" s="31">
        <f t="shared" si="564"/>
        <v>0</v>
      </c>
      <c r="AA5158" s="31"/>
      <c r="AB5158" s="31">
        <v>0</v>
      </c>
      <c r="AC5158" s="31">
        <v>0</v>
      </c>
      <c r="AD5158" s="30"/>
      <c r="AE5158" s="30">
        <f>+[1]DEPURADO!K5152</f>
        <v>0</v>
      </c>
      <c r="AF5158" s="30">
        <v>0</v>
      </c>
      <c r="AG5158" s="30">
        <f t="shared" si="565"/>
        <v>0</v>
      </c>
      <c r="AH5158" s="30">
        <v>0</v>
      </c>
      <c r="AI5158" s="30">
        <f>+[1]DEPURADO!G5152</f>
        <v>0</v>
      </c>
      <c r="AJ5158" s="32"/>
      <c r="AK5158" s="33"/>
    </row>
    <row r="5159" spans="1:37" s="34" customFormat="1" hidden="1" x14ac:dyDescent="0.25">
      <c r="A5159" s="23">
        <f t="shared" si="566"/>
        <v>5151</v>
      </c>
      <c r="B5159" s="24" t="s">
        <v>44</v>
      </c>
      <c r="C5159" s="23">
        <f>+[1]DEPURADO!A5153</f>
        <v>0</v>
      </c>
      <c r="D5159" s="23">
        <f>+[1]DEPURADO!B5153</f>
        <v>0</v>
      </c>
      <c r="E5159" s="25">
        <f>+[1]DEPURADO!C5153</f>
        <v>0</v>
      </c>
      <c r="F5159" s="26" t="str">
        <f>+IF([1]DEPURADO!D5153&gt;1,[1]DEPURADO!D5153," ")</f>
        <v xml:space="preserve"> </v>
      </c>
      <c r="G5159" s="27">
        <f>[1]DEPURADO!F5153</f>
        <v>0</v>
      </c>
      <c r="H5159" s="28">
        <v>0</v>
      </c>
      <c r="I5159" s="28">
        <f>+[1]DEPURADO!M5153+[1]DEPURADO!N5153</f>
        <v>0</v>
      </c>
      <c r="J5159" s="28">
        <f>+[1]DEPURADO!R5153</f>
        <v>0</v>
      </c>
      <c r="K5159" s="29">
        <f>+[1]DEPURADO!P5153+[1]DEPURADO!Q5153</f>
        <v>0</v>
      </c>
      <c r="L5159" s="28">
        <v>0</v>
      </c>
      <c r="M5159" s="28">
        <v>0</v>
      </c>
      <c r="N5159" s="28">
        <f t="shared" si="560"/>
        <v>0</v>
      </c>
      <c r="O5159" s="28">
        <f t="shared" si="561"/>
        <v>0</v>
      </c>
      <c r="P5159" s="24">
        <f>IF([1]DEPURADO!H5153&gt;1,0,[1]DEPURADO!B5153)</f>
        <v>0</v>
      </c>
      <c r="Q5159" s="30">
        <f t="shared" si="562"/>
        <v>0</v>
      </c>
      <c r="R5159" s="31">
        <f t="shared" si="563"/>
        <v>0</v>
      </c>
      <c r="S5159" s="31">
        <f>+[1]DEPURADO!J5153</f>
        <v>0</v>
      </c>
      <c r="T5159" s="23" t="s">
        <v>45</v>
      </c>
      <c r="U5159" s="31">
        <f>+[1]DEPURADO!I5153</f>
        <v>0</v>
      </c>
      <c r="V5159" s="30"/>
      <c r="W5159" s="23" t="s">
        <v>45</v>
      </c>
      <c r="X5159" s="31">
        <f>+[1]DEPURADO!K5153+[1]DEPURADO!L5153</f>
        <v>0</v>
      </c>
      <c r="Y5159" s="23" t="s">
        <v>45</v>
      </c>
      <c r="Z5159" s="31">
        <f t="shared" si="564"/>
        <v>0</v>
      </c>
      <c r="AA5159" s="31"/>
      <c r="AB5159" s="31">
        <v>0</v>
      </c>
      <c r="AC5159" s="31">
        <v>0</v>
      </c>
      <c r="AD5159" s="30"/>
      <c r="AE5159" s="30">
        <f>+[1]DEPURADO!K5153</f>
        <v>0</v>
      </c>
      <c r="AF5159" s="30">
        <v>0</v>
      </c>
      <c r="AG5159" s="30">
        <f t="shared" si="565"/>
        <v>0</v>
      </c>
      <c r="AH5159" s="30">
        <v>0</v>
      </c>
      <c r="AI5159" s="30">
        <f>+[1]DEPURADO!G5153</f>
        <v>0</v>
      </c>
      <c r="AJ5159" s="32"/>
      <c r="AK5159" s="33"/>
    </row>
    <row r="5160" spans="1:37" s="34" customFormat="1" hidden="1" x14ac:dyDescent="0.25">
      <c r="A5160" s="23">
        <f t="shared" si="566"/>
        <v>5152</v>
      </c>
      <c r="B5160" s="24" t="s">
        <v>44</v>
      </c>
      <c r="C5160" s="23">
        <f>+[1]DEPURADO!A5154</f>
        <v>0</v>
      </c>
      <c r="D5160" s="23">
        <f>+[1]DEPURADO!B5154</f>
        <v>0</v>
      </c>
      <c r="E5160" s="25">
        <f>+[1]DEPURADO!C5154</f>
        <v>0</v>
      </c>
      <c r="F5160" s="26" t="str">
        <f>+IF([1]DEPURADO!D5154&gt;1,[1]DEPURADO!D5154," ")</f>
        <v xml:space="preserve"> </v>
      </c>
      <c r="G5160" s="27">
        <f>[1]DEPURADO!F5154</f>
        <v>0</v>
      </c>
      <c r="H5160" s="28">
        <v>0</v>
      </c>
      <c r="I5160" s="28">
        <f>+[1]DEPURADO!M5154+[1]DEPURADO!N5154</f>
        <v>0</v>
      </c>
      <c r="J5160" s="28">
        <f>+[1]DEPURADO!R5154</f>
        <v>0</v>
      </c>
      <c r="K5160" s="29">
        <f>+[1]DEPURADO!P5154+[1]DEPURADO!Q5154</f>
        <v>0</v>
      </c>
      <c r="L5160" s="28">
        <v>0</v>
      </c>
      <c r="M5160" s="28">
        <v>0</v>
      </c>
      <c r="N5160" s="28">
        <f t="shared" si="560"/>
        <v>0</v>
      </c>
      <c r="O5160" s="28">
        <f t="shared" si="561"/>
        <v>0</v>
      </c>
      <c r="P5160" s="24">
        <f>IF([1]DEPURADO!H5154&gt;1,0,[1]DEPURADO!B5154)</f>
        <v>0</v>
      </c>
      <c r="Q5160" s="30">
        <f t="shared" si="562"/>
        <v>0</v>
      </c>
      <c r="R5160" s="31">
        <f t="shared" si="563"/>
        <v>0</v>
      </c>
      <c r="S5160" s="31">
        <f>+[1]DEPURADO!J5154</f>
        <v>0</v>
      </c>
      <c r="T5160" s="23" t="s">
        <v>45</v>
      </c>
      <c r="U5160" s="31">
        <f>+[1]DEPURADO!I5154</f>
        <v>0</v>
      </c>
      <c r="V5160" s="30"/>
      <c r="W5160" s="23" t="s">
        <v>45</v>
      </c>
      <c r="X5160" s="31">
        <f>+[1]DEPURADO!K5154+[1]DEPURADO!L5154</f>
        <v>0</v>
      </c>
      <c r="Y5160" s="23" t="s">
        <v>45</v>
      </c>
      <c r="Z5160" s="31">
        <f t="shared" si="564"/>
        <v>0</v>
      </c>
      <c r="AA5160" s="31"/>
      <c r="AB5160" s="31">
        <v>0</v>
      </c>
      <c r="AC5160" s="31">
        <v>0</v>
      </c>
      <c r="AD5160" s="30"/>
      <c r="AE5160" s="30">
        <f>+[1]DEPURADO!K5154</f>
        <v>0</v>
      </c>
      <c r="AF5160" s="30">
        <v>0</v>
      </c>
      <c r="AG5160" s="30">
        <f t="shared" si="565"/>
        <v>0</v>
      </c>
      <c r="AH5160" s="30">
        <v>0</v>
      </c>
      <c r="AI5160" s="30">
        <f>+[1]DEPURADO!G5154</f>
        <v>0</v>
      </c>
      <c r="AJ5160" s="32"/>
      <c r="AK5160" s="33"/>
    </row>
    <row r="5161" spans="1:37" s="34" customFormat="1" hidden="1" x14ac:dyDescent="0.25">
      <c r="A5161" s="23">
        <f t="shared" si="566"/>
        <v>5153</v>
      </c>
      <c r="B5161" s="24" t="s">
        <v>44</v>
      </c>
      <c r="C5161" s="23">
        <f>+[1]DEPURADO!A5155</f>
        <v>0</v>
      </c>
      <c r="D5161" s="23">
        <f>+[1]DEPURADO!B5155</f>
        <v>0</v>
      </c>
      <c r="E5161" s="25">
        <f>+[1]DEPURADO!C5155</f>
        <v>0</v>
      </c>
      <c r="F5161" s="26" t="str">
        <f>+IF([1]DEPURADO!D5155&gt;1,[1]DEPURADO!D5155," ")</f>
        <v xml:space="preserve"> </v>
      </c>
      <c r="G5161" s="27">
        <f>[1]DEPURADO!F5155</f>
        <v>0</v>
      </c>
      <c r="H5161" s="28">
        <v>0</v>
      </c>
      <c r="I5161" s="28">
        <f>+[1]DEPURADO!M5155+[1]DEPURADO!N5155</f>
        <v>0</v>
      </c>
      <c r="J5161" s="28">
        <f>+[1]DEPURADO!R5155</f>
        <v>0</v>
      </c>
      <c r="K5161" s="29">
        <f>+[1]DEPURADO!P5155+[1]DEPURADO!Q5155</f>
        <v>0</v>
      </c>
      <c r="L5161" s="28">
        <v>0</v>
      </c>
      <c r="M5161" s="28">
        <v>0</v>
      </c>
      <c r="N5161" s="28">
        <f t="shared" si="560"/>
        <v>0</v>
      </c>
      <c r="O5161" s="28">
        <f t="shared" si="561"/>
        <v>0</v>
      </c>
      <c r="P5161" s="24">
        <f>IF([1]DEPURADO!H5155&gt;1,0,[1]DEPURADO!B5155)</f>
        <v>0</v>
      </c>
      <c r="Q5161" s="30">
        <f t="shared" si="562"/>
        <v>0</v>
      </c>
      <c r="R5161" s="31">
        <f t="shared" si="563"/>
        <v>0</v>
      </c>
      <c r="S5161" s="31">
        <f>+[1]DEPURADO!J5155</f>
        <v>0</v>
      </c>
      <c r="T5161" s="23" t="s">
        <v>45</v>
      </c>
      <c r="U5161" s="31">
        <f>+[1]DEPURADO!I5155</f>
        <v>0</v>
      </c>
      <c r="V5161" s="30"/>
      <c r="W5161" s="23" t="s">
        <v>45</v>
      </c>
      <c r="X5161" s="31">
        <f>+[1]DEPURADO!K5155+[1]DEPURADO!L5155</f>
        <v>0</v>
      </c>
      <c r="Y5161" s="23" t="s">
        <v>45</v>
      </c>
      <c r="Z5161" s="31">
        <f t="shared" si="564"/>
        <v>0</v>
      </c>
      <c r="AA5161" s="31"/>
      <c r="AB5161" s="31">
        <v>0</v>
      </c>
      <c r="AC5161" s="31">
        <v>0</v>
      </c>
      <c r="AD5161" s="30"/>
      <c r="AE5161" s="30">
        <f>+[1]DEPURADO!K5155</f>
        <v>0</v>
      </c>
      <c r="AF5161" s="30">
        <v>0</v>
      </c>
      <c r="AG5161" s="30">
        <f t="shared" si="565"/>
        <v>0</v>
      </c>
      <c r="AH5161" s="30">
        <v>0</v>
      </c>
      <c r="AI5161" s="30">
        <f>+[1]DEPURADO!G5155</f>
        <v>0</v>
      </c>
      <c r="AJ5161" s="32"/>
      <c r="AK5161" s="33"/>
    </row>
    <row r="5162" spans="1:37" s="34" customFormat="1" hidden="1" x14ac:dyDescent="0.25">
      <c r="A5162" s="23">
        <f t="shared" si="566"/>
        <v>5154</v>
      </c>
      <c r="B5162" s="24" t="s">
        <v>44</v>
      </c>
      <c r="C5162" s="23">
        <f>+[1]DEPURADO!A5156</f>
        <v>0</v>
      </c>
      <c r="D5162" s="23">
        <f>+[1]DEPURADO!B5156</f>
        <v>0</v>
      </c>
      <c r="E5162" s="25">
        <f>+[1]DEPURADO!C5156</f>
        <v>0</v>
      </c>
      <c r="F5162" s="26" t="str">
        <f>+IF([1]DEPURADO!D5156&gt;1,[1]DEPURADO!D5156," ")</f>
        <v xml:space="preserve"> </v>
      </c>
      <c r="G5162" s="27">
        <f>[1]DEPURADO!F5156</f>
        <v>0</v>
      </c>
      <c r="H5162" s="28">
        <v>0</v>
      </c>
      <c r="I5162" s="28">
        <f>+[1]DEPURADO!M5156+[1]DEPURADO!N5156</f>
        <v>0</v>
      </c>
      <c r="J5162" s="28">
        <f>+[1]DEPURADO!R5156</f>
        <v>0</v>
      </c>
      <c r="K5162" s="29">
        <f>+[1]DEPURADO!P5156+[1]DEPURADO!Q5156</f>
        <v>0</v>
      </c>
      <c r="L5162" s="28">
        <v>0</v>
      </c>
      <c r="M5162" s="28">
        <v>0</v>
      </c>
      <c r="N5162" s="28">
        <f t="shared" si="560"/>
        <v>0</v>
      </c>
      <c r="O5162" s="28">
        <f t="shared" si="561"/>
        <v>0</v>
      </c>
      <c r="P5162" s="24">
        <f>IF([1]DEPURADO!H5156&gt;1,0,[1]DEPURADO!B5156)</f>
        <v>0</v>
      </c>
      <c r="Q5162" s="30">
        <f t="shared" si="562"/>
        <v>0</v>
      </c>
      <c r="R5162" s="31">
        <f t="shared" si="563"/>
        <v>0</v>
      </c>
      <c r="S5162" s="31">
        <f>+[1]DEPURADO!J5156</f>
        <v>0</v>
      </c>
      <c r="T5162" s="23" t="s">
        <v>45</v>
      </c>
      <c r="U5162" s="31">
        <f>+[1]DEPURADO!I5156</f>
        <v>0</v>
      </c>
      <c r="V5162" s="30"/>
      <c r="W5162" s="23" t="s">
        <v>45</v>
      </c>
      <c r="X5162" s="31">
        <f>+[1]DEPURADO!K5156+[1]DEPURADO!L5156</f>
        <v>0</v>
      </c>
      <c r="Y5162" s="23" t="s">
        <v>45</v>
      </c>
      <c r="Z5162" s="31">
        <f t="shared" si="564"/>
        <v>0</v>
      </c>
      <c r="AA5162" s="31"/>
      <c r="AB5162" s="31">
        <v>0</v>
      </c>
      <c r="AC5162" s="31">
        <v>0</v>
      </c>
      <c r="AD5162" s="30"/>
      <c r="AE5162" s="30">
        <f>+[1]DEPURADO!K5156</f>
        <v>0</v>
      </c>
      <c r="AF5162" s="30">
        <v>0</v>
      </c>
      <c r="AG5162" s="30">
        <f t="shared" si="565"/>
        <v>0</v>
      </c>
      <c r="AH5162" s="30">
        <v>0</v>
      </c>
      <c r="AI5162" s="30">
        <f>+[1]DEPURADO!G5156</f>
        <v>0</v>
      </c>
      <c r="AJ5162" s="32"/>
      <c r="AK5162" s="33"/>
    </row>
    <row r="5163" spans="1:37" s="34" customFormat="1" hidden="1" x14ac:dyDescent="0.25">
      <c r="A5163" s="23">
        <f t="shared" si="566"/>
        <v>5155</v>
      </c>
      <c r="B5163" s="24" t="s">
        <v>44</v>
      </c>
      <c r="C5163" s="23">
        <f>+[1]DEPURADO!A5157</f>
        <v>0</v>
      </c>
      <c r="D5163" s="23">
        <f>+[1]DEPURADO!B5157</f>
        <v>0</v>
      </c>
      <c r="E5163" s="25">
        <f>+[1]DEPURADO!C5157</f>
        <v>0</v>
      </c>
      <c r="F5163" s="26" t="str">
        <f>+IF([1]DEPURADO!D5157&gt;1,[1]DEPURADO!D5157," ")</f>
        <v xml:space="preserve"> </v>
      </c>
      <c r="G5163" s="27">
        <f>[1]DEPURADO!F5157</f>
        <v>0</v>
      </c>
      <c r="H5163" s="28">
        <v>0</v>
      </c>
      <c r="I5163" s="28">
        <f>+[1]DEPURADO!M5157+[1]DEPURADO!N5157</f>
        <v>0</v>
      </c>
      <c r="J5163" s="28">
        <f>+[1]DEPURADO!R5157</f>
        <v>0</v>
      </c>
      <c r="K5163" s="29">
        <f>+[1]DEPURADO!P5157+[1]DEPURADO!Q5157</f>
        <v>0</v>
      </c>
      <c r="L5163" s="28">
        <v>0</v>
      </c>
      <c r="M5163" s="28">
        <v>0</v>
      </c>
      <c r="N5163" s="28">
        <f t="shared" si="560"/>
        <v>0</v>
      </c>
      <c r="O5163" s="28">
        <f t="shared" si="561"/>
        <v>0</v>
      </c>
      <c r="P5163" s="24">
        <f>IF([1]DEPURADO!H5157&gt;1,0,[1]DEPURADO!B5157)</f>
        <v>0</v>
      </c>
      <c r="Q5163" s="30">
        <f t="shared" si="562"/>
        <v>0</v>
      </c>
      <c r="R5163" s="31">
        <f t="shared" si="563"/>
        <v>0</v>
      </c>
      <c r="S5163" s="31">
        <f>+[1]DEPURADO!J5157</f>
        <v>0</v>
      </c>
      <c r="T5163" s="23" t="s">
        <v>45</v>
      </c>
      <c r="U5163" s="31">
        <f>+[1]DEPURADO!I5157</f>
        <v>0</v>
      </c>
      <c r="V5163" s="30"/>
      <c r="W5163" s="23" t="s">
        <v>45</v>
      </c>
      <c r="X5163" s="31">
        <f>+[1]DEPURADO!K5157+[1]DEPURADO!L5157</f>
        <v>0</v>
      </c>
      <c r="Y5163" s="23" t="s">
        <v>45</v>
      </c>
      <c r="Z5163" s="31">
        <f t="shared" si="564"/>
        <v>0</v>
      </c>
      <c r="AA5163" s="31"/>
      <c r="AB5163" s="31">
        <v>0</v>
      </c>
      <c r="AC5163" s="31">
        <v>0</v>
      </c>
      <c r="AD5163" s="30"/>
      <c r="AE5163" s="30">
        <f>+[1]DEPURADO!K5157</f>
        <v>0</v>
      </c>
      <c r="AF5163" s="30">
        <v>0</v>
      </c>
      <c r="AG5163" s="30">
        <f t="shared" si="565"/>
        <v>0</v>
      </c>
      <c r="AH5163" s="30">
        <v>0</v>
      </c>
      <c r="AI5163" s="30">
        <f>+[1]DEPURADO!G5157</f>
        <v>0</v>
      </c>
      <c r="AJ5163" s="32"/>
      <c r="AK5163" s="33"/>
    </row>
    <row r="5164" spans="1:37" s="34" customFormat="1" hidden="1" x14ac:dyDescent="0.25">
      <c r="A5164" s="23">
        <f t="shared" si="566"/>
        <v>5156</v>
      </c>
      <c r="B5164" s="24" t="s">
        <v>44</v>
      </c>
      <c r="C5164" s="23">
        <f>+[1]DEPURADO!A5158</f>
        <v>0</v>
      </c>
      <c r="D5164" s="23">
        <f>+[1]DEPURADO!B5158</f>
        <v>0</v>
      </c>
      <c r="E5164" s="25">
        <f>+[1]DEPURADO!C5158</f>
        <v>0</v>
      </c>
      <c r="F5164" s="26" t="str">
        <f>+IF([1]DEPURADO!D5158&gt;1,[1]DEPURADO!D5158," ")</f>
        <v xml:space="preserve"> </v>
      </c>
      <c r="G5164" s="27">
        <f>[1]DEPURADO!F5158</f>
        <v>0</v>
      </c>
      <c r="H5164" s="28">
        <v>0</v>
      </c>
      <c r="I5164" s="28">
        <f>+[1]DEPURADO!M5158+[1]DEPURADO!N5158</f>
        <v>0</v>
      </c>
      <c r="J5164" s="28">
        <f>+[1]DEPURADO!R5158</f>
        <v>0</v>
      </c>
      <c r="K5164" s="29">
        <f>+[1]DEPURADO!P5158+[1]DEPURADO!Q5158</f>
        <v>0</v>
      </c>
      <c r="L5164" s="28">
        <v>0</v>
      </c>
      <c r="M5164" s="28">
        <v>0</v>
      </c>
      <c r="N5164" s="28">
        <f t="shared" si="560"/>
        <v>0</v>
      </c>
      <c r="O5164" s="28">
        <f t="shared" si="561"/>
        <v>0</v>
      </c>
      <c r="P5164" s="24">
        <f>IF([1]DEPURADO!H5158&gt;1,0,[1]DEPURADO!B5158)</f>
        <v>0</v>
      </c>
      <c r="Q5164" s="30">
        <f t="shared" si="562"/>
        <v>0</v>
      </c>
      <c r="R5164" s="31">
        <f t="shared" si="563"/>
        <v>0</v>
      </c>
      <c r="S5164" s="31">
        <f>+[1]DEPURADO!J5158</f>
        <v>0</v>
      </c>
      <c r="T5164" s="23" t="s">
        <v>45</v>
      </c>
      <c r="U5164" s="31">
        <f>+[1]DEPURADO!I5158</f>
        <v>0</v>
      </c>
      <c r="V5164" s="30"/>
      <c r="W5164" s="23" t="s">
        <v>45</v>
      </c>
      <c r="X5164" s="31">
        <f>+[1]DEPURADO!K5158+[1]DEPURADO!L5158</f>
        <v>0</v>
      </c>
      <c r="Y5164" s="23" t="s">
        <v>45</v>
      </c>
      <c r="Z5164" s="31">
        <f t="shared" si="564"/>
        <v>0</v>
      </c>
      <c r="AA5164" s="31"/>
      <c r="AB5164" s="31">
        <v>0</v>
      </c>
      <c r="AC5164" s="31">
        <v>0</v>
      </c>
      <c r="AD5164" s="30"/>
      <c r="AE5164" s="30">
        <f>+[1]DEPURADO!K5158</f>
        <v>0</v>
      </c>
      <c r="AF5164" s="30">
        <v>0</v>
      </c>
      <c r="AG5164" s="30">
        <f t="shared" si="565"/>
        <v>0</v>
      </c>
      <c r="AH5164" s="30">
        <v>0</v>
      </c>
      <c r="AI5164" s="30">
        <f>+[1]DEPURADO!G5158</f>
        <v>0</v>
      </c>
      <c r="AJ5164" s="32"/>
      <c r="AK5164" s="33"/>
    </row>
    <row r="5165" spans="1:37" s="34" customFormat="1" hidden="1" x14ac:dyDescent="0.25">
      <c r="A5165" s="23">
        <f t="shared" si="566"/>
        <v>5157</v>
      </c>
      <c r="B5165" s="24" t="s">
        <v>44</v>
      </c>
      <c r="C5165" s="23">
        <f>+[1]DEPURADO!A5159</f>
        <v>0</v>
      </c>
      <c r="D5165" s="23">
        <f>+[1]DEPURADO!B5159</f>
        <v>0</v>
      </c>
      <c r="E5165" s="25">
        <f>+[1]DEPURADO!C5159</f>
        <v>0</v>
      </c>
      <c r="F5165" s="26" t="str">
        <f>+IF([1]DEPURADO!D5159&gt;1,[1]DEPURADO!D5159," ")</f>
        <v xml:space="preserve"> </v>
      </c>
      <c r="G5165" s="27">
        <f>[1]DEPURADO!F5159</f>
        <v>0</v>
      </c>
      <c r="H5165" s="28">
        <v>0</v>
      </c>
      <c r="I5165" s="28">
        <f>+[1]DEPURADO!M5159+[1]DEPURADO!N5159</f>
        <v>0</v>
      </c>
      <c r="J5165" s="28">
        <f>+[1]DEPURADO!R5159</f>
        <v>0</v>
      </c>
      <c r="K5165" s="29">
        <f>+[1]DEPURADO!P5159+[1]DEPURADO!Q5159</f>
        <v>0</v>
      </c>
      <c r="L5165" s="28">
        <v>0</v>
      </c>
      <c r="M5165" s="28">
        <v>0</v>
      </c>
      <c r="N5165" s="28">
        <f t="shared" si="560"/>
        <v>0</v>
      </c>
      <c r="O5165" s="28">
        <f t="shared" si="561"/>
        <v>0</v>
      </c>
      <c r="P5165" s="24">
        <f>IF([1]DEPURADO!H5159&gt;1,0,[1]DEPURADO!B5159)</f>
        <v>0</v>
      </c>
      <c r="Q5165" s="30">
        <f t="shared" si="562"/>
        <v>0</v>
      </c>
      <c r="R5165" s="31">
        <f t="shared" si="563"/>
        <v>0</v>
      </c>
      <c r="S5165" s="31">
        <f>+[1]DEPURADO!J5159</f>
        <v>0</v>
      </c>
      <c r="T5165" s="23" t="s">
        <v>45</v>
      </c>
      <c r="U5165" s="31">
        <f>+[1]DEPURADO!I5159</f>
        <v>0</v>
      </c>
      <c r="V5165" s="30"/>
      <c r="W5165" s="23" t="s">
        <v>45</v>
      </c>
      <c r="X5165" s="31">
        <f>+[1]DEPURADO!K5159+[1]DEPURADO!L5159</f>
        <v>0</v>
      </c>
      <c r="Y5165" s="23" t="s">
        <v>45</v>
      </c>
      <c r="Z5165" s="31">
        <f t="shared" si="564"/>
        <v>0</v>
      </c>
      <c r="AA5165" s="31"/>
      <c r="AB5165" s="31">
        <v>0</v>
      </c>
      <c r="AC5165" s="31">
        <v>0</v>
      </c>
      <c r="AD5165" s="30"/>
      <c r="AE5165" s="30">
        <f>+[1]DEPURADO!K5159</f>
        <v>0</v>
      </c>
      <c r="AF5165" s="30">
        <v>0</v>
      </c>
      <c r="AG5165" s="30">
        <f t="shared" si="565"/>
        <v>0</v>
      </c>
      <c r="AH5165" s="30">
        <v>0</v>
      </c>
      <c r="AI5165" s="30">
        <f>+[1]DEPURADO!G5159</f>
        <v>0</v>
      </c>
      <c r="AJ5165" s="32"/>
      <c r="AK5165" s="33"/>
    </row>
    <row r="5166" spans="1:37" s="34" customFormat="1" hidden="1" x14ac:dyDescent="0.25">
      <c r="A5166" s="23">
        <f t="shared" si="566"/>
        <v>5158</v>
      </c>
      <c r="B5166" s="24" t="s">
        <v>44</v>
      </c>
      <c r="C5166" s="23">
        <f>+[1]DEPURADO!A5160</f>
        <v>0</v>
      </c>
      <c r="D5166" s="23">
        <f>+[1]DEPURADO!B5160</f>
        <v>0</v>
      </c>
      <c r="E5166" s="25">
        <f>+[1]DEPURADO!C5160</f>
        <v>0</v>
      </c>
      <c r="F5166" s="26" t="str">
        <f>+IF([1]DEPURADO!D5160&gt;1,[1]DEPURADO!D5160," ")</f>
        <v xml:space="preserve"> </v>
      </c>
      <c r="G5166" s="27">
        <f>[1]DEPURADO!F5160</f>
        <v>0</v>
      </c>
      <c r="H5166" s="28">
        <v>0</v>
      </c>
      <c r="I5166" s="28">
        <f>+[1]DEPURADO!M5160+[1]DEPURADO!N5160</f>
        <v>0</v>
      </c>
      <c r="J5166" s="28">
        <f>+[1]DEPURADO!R5160</f>
        <v>0</v>
      </c>
      <c r="K5166" s="29">
        <f>+[1]DEPURADO!P5160+[1]DEPURADO!Q5160</f>
        <v>0</v>
      </c>
      <c r="L5166" s="28">
        <v>0</v>
      </c>
      <c r="M5166" s="28">
        <v>0</v>
      </c>
      <c r="N5166" s="28">
        <f t="shared" si="560"/>
        <v>0</v>
      </c>
      <c r="O5166" s="28">
        <f t="shared" si="561"/>
        <v>0</v>
      </c>
      <c r="P5166" s="24">
        <f>IF([1]DEPURADO!H5160&gt;1,0,[1]DEPURADO!B5160)</f>
        <v>0</v>
      </c>
      <c r="Q5166" s="30">
        <f t="shared" si="562"/>
        <v>0</v>
      </c>
      <c r="R5166" s="31">
        <f t="shared" si="563"/>
        <v>0</v>
      </c>
      <c r="S5166" s="31">
        <f>+[1]DEPURADO!J5160</f>
        <v>0</v>
      </c>
      <c r="T5166" s="23" t="s">
        <v>45</v>
      </c>
      <c r="U5166" s="31">
        <f>+[1]DEPURADO!I5160</f>
        <v>0</v>
      </c>
      <c r="V5166" s="30"/>
      <c r="W5166" s="23" t="s">
        <v>45</v>
      </c>
      <c r="X5166" s="31">
        <f>+[1]DEPURADO!K5160+[1]DEPURADO!L5160</f>
        <v>0</v>
      </c>
      <c r="Y5166" s="23" t="s">
        <v>45</v>
      </c>
      <c r="Z5166" s="31">
        <f t="shared" si="564"/>
        <v>0</v>
      </c>
      <c r="AA5166" s="31"/>
      <c r="AB5166" s="31">
        <v>0</v>
      </c>
      <c r="AC5166" s="31">
        <v>0</v>
      </c>
      <c r="AD5166" s="30"/>
      <c r="AE5166" s="30">
        <f>+[1]DEPURADO!K5160</f>
        <v>0</v>
      </c>
      <c r="AF5166" s="30">
        <v>0</v>
      </c>
      <c r="AG5166" s="30">
        <f t="shared" si="565"/>
        <v>0</v>
      </c>
      <c r="AH5166" s="30">
        <v>0</v>
      </c>
      <c r="AI5166" s="30">
        <f>+[1]DEPURADO!G5160</f>
        <v>0</v>
      </c>
      <c r="AJ5166" s="32"/>
      <c r="AK5166" s="33"/>
    </row>
    <row r="5167" spans="1:37" s="34" customFormat="1" hidden="1" x14ac:dyDescent="0.25">
      <c r="A5167" s="23">
        <f t="shared" si="566"/>
        <v>5159</v>
      </c>
      <c r="B5167" s="24" t="s">
        <v>44</v>
      </c>
      <c r="C5167" s="23">
        <f>+[1]DEPURADO!A5161</f>
        <v>0</v>
      </c>
      <c r="D5167" s="23">
        <f>+[1]DEPURADO!B5161</f>
        <v>0</v>
      </c>
      <c r="E5167" s="25">
        <f>+[1]DEPURADO!C5161</f>
        <v>0</v>
      </c>
      <c r="F5167" s="26" t="str">
        <f>+IF([1]DEPURADO!D5161&gt;1,[1]DEPURADO!D5161," ")</f>
        <v xml:space="preserve"> </v>
      </c>
      <c r="G5167" s="27">
        <f>[1]DEPURADO!F5161</f>
        <v>0</v>
      </c>
      <c r="H5167" s="28">
        <v>0</v>
      </c>
      <c r="I5167" s="28">
        <f>+[1]DEPURADO!M5161+[1]DEPURADO!N5161</f>
        <v>0</v>
      </c>
      <c r="J5167" s="28">
        <f>+[1]DEPURADO!R5161</f>
        <v>0</v>
      </c>
      <c r="K5167" s="29">
        <f>+[1]DEPURADO!P5161+[1]DEPURADO!Q5161</f>
        <v>0</v>
      </c>
      <c r="L5167" s="28">
        <v>0</v>
      </c>
      <c r="M5167" s="28">
        <v>0</v>
      </c>
      <c r="N5167" s="28">
        <f t="shared" si="560"/>
        <v>0</v>
      </c>
      <c r="O5167" s="28">
        <f t="shared" si="561"/>
        <v>0</v>
      </c>
      <c r="P5167" s="24">
        <f>IF([1]DEPURADO!H5161&gt;1,0,[1]DEPURADO!B5161)</f>
        <v>0</v>
      </c>
      <c r="Q5167" s="30">
        <f t="shared" si="562"/>
        <v>0</v>
      </c>
      <c r="R5167" s="31">
        <f t="shared" si="563"/>
        <v>0</v>
      </c>
      <c r="S5167" s="31">
        <f>+[1]DEPURADO!J5161</f>
        <v>0</v>
      </c>
      <c r="T5167" s="23" t="s">
        <v>45</v>
      </c>
      <c r="U5167" s="31">
        <f>+[1]DEPURADO!I5161</f>
        <v>0</v>
      </c>
      <c r="V5167" s="30"/>
      <c r="W5167" s="23" t="s">
        <v>45</v>
      </c>
      <c r="X5167" s="31">
        <f>+[1]DEPURADO!K5161+[1]DEPURADO!L5161</f>
        <v>0</v>
      </c>
      <c r="Y5167" s="23" t="s">
        <v>45</v>
      </c>
      <c r="Z5167" s="31">
        <f t="shared" si="564"/>
        <v>0</v>
      </c>
      <c r="AA5167" s="31"/>
      <c r="AB5167" s="31">
        <v>0</v>
      </c>
      <c r="AC5167" s="31">
        <v>0</v>
      </c>
      <c r="AD5167" s="30"/>
      <c r="AE5167" s="30">
        <f>+[1]DEPURADO!K5161</f>
        <v>0</v>
      </c>
      <c r="AF5167" s="30">
        <v>0</v>
      </c>
      <c r="AG5167" s="30">
        <f t="shared" si="565"/>
        <v>0</v>
      </c>
      <c r="AH5167" s="30">
        <v>0</v>
      </c>
      <c r="AI5167" s="30">
        <f>+[1]DEPURADO!G5161</f>
        <v>0</v>
      </c>
      <c r="AJ5167" s="32"/>
      <c r="AK5167" s="33"/>
    </row>
    <row r="5168" spans="1:37" s="34" customFormat="1" hidden="1" x14ac:dyDescent="0.25">
      <c r="A5168" s="23">
        <f t="shared" si="566"/>
        <v>5160</v>
      </c>
      <c r="B5168" s="24" t="s">
        <v>44</v>
      </c>
      <c r="C5168" s="23">
        <f>+[1]DEPURADO!A5162</f>
        <v>0</v>
      </c>
      <c r="D5168" s="23">
        <f>+[1]DEPURADO!B5162</f>
        <v>0</v>
      </c>
      <c r="E5168" s="25">
        <f>+[1]DEPURADO!C5162</f>
        <v>0</v>
      </c>
      <c r="F5168" s="26" t="str">
        <f>+IF([1]DEPURADO!D5162&gt;1,[1]DEPURADO!D5162," ")</f>
        <v xml:space="preserve"> </v>
      </c>
      <c r="G5168" s="27">
        <f>[1]DEPURADO!F5162</f>
        <v>0</v>
      </c>
      <c r="H5168" s="28">
        <v>0</v>
      </c>
      <c r="I5168" s="28">
        <f>+[1]DEPURADO!M5162+[1]DEPURADO!N5162</f>
        <v>0</v>
      </c>
      <c r="J5168" s="28">
        <f>+[1]DEPURADO!R5162</f>
        <v>0</v>
      </c>
      <c r="K5168" s="29">
        <f>+[1]DEPURADO!P5162+[1]DEPURADO!Q5162</f>
        <v>0</v>
      </c>
      <c r="L5168" s="28">
        <v>0</v>
      </c>
      <c r="M5168" s="28">
        <v>0</v>
      </c>
      <c r="N5168" s="28">
        <f t="shared" si="560"/>
        <v>0</v>
      </c>
      <c r="O5168" s="28">
        <f t="shared" si="561"/>
        <v>0</v>
      </c>
      <c r="P5168" s="24">
        <f>IF([1]DEPURADO!H5162&gt;1,0,[1]DEPURADO!B5162)</f>
        <v>0</v>
      </c>
      <c r="Q5168" s="30">
        <f t="shared" si="562"/>
        <v>0</v>
      </c>
      <c r="R5168" s="31">
        <f t="shared" si="563"/>
        <v>0</v>
      </c>
      <c r="S5168" s="31">
        <f>+[1]DEPURADO!J5162</f>
        <v>0</v>
      </c>
      <c r="T5168" s="23" t="s">
        <v>45</v>
      </c>
      <c r="U5168" s="31">
        <f>+[1]DEPURADO!I5162</f>
        <v>0</v>
      </c>
      <c r="V5168" s="30"/>
      <c r="W5168" s="23" t="s">
        <v>45</v>
      </c>
      <c r="X5168" s="31">
        <f>+[1]DEPURADO!K5162+[1]DEPURADO!L5162</f>
        <v>0</v>
      </c>
      <c r="Y5168" s="23" t="s">
        <v>45</v>
      </c>
      <c r="Z5168" s="31">
        <f t="shared" si="564"/>
        <v>0</v>
      </c>
      <c r="AA5168" s="31"/>
      <c r="AB5168" s="31">
        <v>0</v>
      </c>
      <c r="AC5168" s="31">
        <v>0</v>
      </c>
      <c r="AD5168" s="30"/>
      <c r="AE5168" s="30">
        <f>+[1]DEPURADO!K5162</f>
        <v>0</v>
      </c>
      <c r="AF5168" s="30">
        <v>0</v>
      </c>
      <c r="AG5168" s="30">
        <f t="shared" si="565"/>
        <v>0</v>
      </c>
      <c r="AH5168" s="30">
        <v>0</v>
      </c>
      <c r="AI5168" s="30">
        <f>+[1]DEPURADO!G5162</f>
        <v>0</v>
      </c>
      <c r="AJ5168" s="32"/>
      <c r="AK5168" s="33"/>
    </row>
    <row r="5169" spans="1:37" s="34" customFormat="1" hidden="1" x14ac:dyDescent="0.25">
      <c r="A5169" s="23">
        <f t="shared" si="566"/>
        <v>5161</v>
      </c>
      <c r="B5169" s="24" t="s">
        <v>44</v>
      </c>
      <c r="C5169" s="23">
        <f>+[1]DEPURADO!A5163</f>
        <v>0</v>
      </c>
      <c r="D5169" s="23">
        <f>+[1]DEPURADO!B5163</f>
        <v>0</v>
      </c>
      <c r="E5169" s="25">
        <f>+[1]DEPURADO!C5163</f>
        <v>0</v>
      </c>
      <c r="F5169" s="26" t="str">
        <f>+IF([1]DEPURADO!D5163&gt;1,[1]DEPURADO!D5163," ")</f>
        <v xml:space="preserve"> </v>
      </c>
      <c r="G5169" s="27">
        <f>[1]DEPURADO!F5163</f>
        <v>0</v>
      </c>
      <c r="H5169" s="28">
        <v>0</v>
      </c>
      <c r="I5169" s="28">
        <f>+[1]DEPURADO!M5163+[1]DEPURADO!N5163</f>
        <v>0</v>
      </c>
      <c r="J5169" s="28">
        <f>+[1]DEPURADO!R5163</f>
        <v>0</v>
      </c>
      <c r="K5169" s="29">
        <f>+[1]DEPURADO!P5163+[1]DEPURADO!Q5163</f>
        <v>0</v>
      </c>
      <c r="L5169" s="28">
        <v>0</v>
      </c>
      <c r="M5169" s="28">
        <v>0</v>
      </c>
      <c r="N5169" s="28">
        <f t="shared" si="560"/>
        <v>0</v>
      </c>
      <c r="O5169" s="28">
        <f t="shared" si="561"/>
        <v>0</v>
      </c>
      <c r="P5169" s="24">
        <f>IF([1]DEPURADO!H5163&gt;1,0,[1]DEPURADO!B5163)</f>
        <v>0</v>
      </c>
      <c r="Q5169" s="30">
        <f t="shared" si="562"/>
        <v>0</v>
      </c>
      <c r="R5169" s="31">
        <f t="shared" si="563"/>
        <v>0</v>
      </c>
      <c r="S5169" s="31">
        <f>+[1]DEPURADO!J5163</f>
        <v>0</v>
      </c>
      <c r="T5169" s="23" t="s">
        <v>45</v>
      </c>
      <c r="U5169" s="31">
        <f>+[1]DEPURADO!I5163</f>
        <v>0</v>
      </c>
      <c r="V5169" s="30"/>
      <c r="W5169" s="23" t="s">
        <v>45</v>
      </c>
      <c r="X5169" s="31">
        <f>+[1]DEPURADO!K5163+[1]DEPURADO!L5163</f>
        <v>0</v>
      </c>
      <c r="Y5169" s="23" t="s">
        <v>45</v>
      </c>
      <c r="Z5169" s="31">
        <f t="shared" si="564"/>
        <v>0</v>
      </c>
      <c r="AA5169" s="31"/>
      <c r="AB5169" s="31">
        <v>0</v>
      </c>
      <c r="AC5169" s="31">
        <v>0</v>
      </c>
      <c r="AD5169" s="30"/>
      <c r="AE5169" s="30">
        <f>+[1]DEPURADO!K5163</f>
        <v>0</v>
      </c>
      <c r="AF5169" s="30">
        <v>0</v>
      </c>
      <c r="AG5169" s="30">
        <f t="shared" si="565"/>
        <v>0</v>
      </c>
      <c r="AH5169" s="30">
        <v>0</v>
      </c>
      <c r="AI5169" s="30">
        <f>+[1]DEPURADO!G5163</f>
        <v>0</v>
      </c>
      <c r="AJ5169" s="32"/>
      <c r="AK5169" s="33"/>
    </row>
    <row r="5170" spans="1:37" s="34" customFormat="1" hidden="1" x14ac:dyDescent="0.25">
      <c r="A5170" s="23">
        <f t="shared" si="566"/>
        <v>5162</v>
      </c>
      <c r="B5170" s="24" t="s">
        <v>44</v>
      </c>
      <c r="C5170" s="23">
        <f>+[1]DEPURADO!A5164</f>
        <v>0</v>
      </c>
      <c r="D5170" s="23">
        <f>+[1]DEPURADO!B5164</f>
        <v>0</v>
      </c>
      <c r="E5170" s="25">
        <f>+[1]DEPURADO!C5164</f>
        <v>0</v>
      </c>
      <c r="F5170" s="26" t="str">
        <f>+IF([1]DEPURADO!D5164&gt;1,[1]DEPURADO!D5164," ")</f>
        <v xml:space="preserve"> </v>
      </c>
      <c r="G5170" s="27">
        <f>[1]DEPURADO!F5164</f>
        <v>0</v>
      </c>
      <c r="H5170" s="28">
        <v>0</v>
      </c>
      <c r="I5170" s="28">
        <f>+[1]DEPURADO!M5164+[1]DEPURADO!N5164</f>
        <v>0</v>
      </c>
      <c r="J5170" s="28">
        <f>+[1]DEPURADO!R5164</f>
        <v>0</v>
      </c>
      <c r="K5170" s="29">
        <f>+[1]DEPURADO!P5164+[1]DEPURADO!Q5164</f>
        <v>0</v>
      </c>
      <c r="L5170" s="28">
        <v>0</v>
      </c>
      <c r="M5170" s="28">
        <v>0</v>
      </c>
      <c r="N5170" s="28">
        <f t="shared" si="560"/>
        <v>0</v>
      </c>
      <c r="O5170" s="28">
        <f t="shared" si="561"/>
        <v>0</v>
      </c>
      <c r="P5170" s="24">
        <f>IF([1]DEPURADO!H5164&gt;1,0,[1]DEPURADO!B5164)</f>
        <v>0</v>
      </c>
      <c r="Q5170" s="30">
        <f t="shared" si="562"/>
        <v>0</v>
      </c>
      <c r="R5170" s="31">
        <f t="shared" si="563"/>
        <v>0</v>
      </c>
      <c r="S5170" s="31">
        <f>+[1]DEPURADO!J5164</f>
        <v>0</v>
      </c>
      <c r="T5170" s="23" t="s">
        <v>45</v>
      </c>
      <c r="U5170" s="31">
        <f>+[1]DEPURADO!I5164</f>
        <v>0</v>
      </c>
      <c r="V5170" s="30"/>
      <c r="W5170" s="23" t="s">
        <v>45</v>
      </c>
      <c r="X5170" s="31">
        <f>+[1]DEPURADO!K5164+[1]DEPURADO!L5164</f>
        <v>0</v>
      </c>
      <c r="Y5170" s="23" t="s">
        <v>45</v>
      </c>
      <c r="Z5170" s="31">
        <f t="shared" si="564"/>
        <v>0</v>
      </c>
      <c r="AA5170" s="31"/>
      <c r="AB5170" s="31">
        <v>0</v>
      </c>
      <c r="AC5170" s="31">
        <v>0</v>
      </c>
      <c r="AD5170" s="30"/>
      <c r="AE5170" s="30">
        <f>+[1]DEPURADO!K5164</f>
        <v>0</v>
      </c>
      <c r="AF5170" s="30">
        <v>0</v>
      </c>
      <c r="AG5170" s="30">
        <f t="shared" si="565"/>
        <v>0</v>
      </c>
      <c r="AH5170" s="30">
        <v>0</v>
      </c>
      <c r="AI5170" s="30">
        <f>+[1]DEPURADO!G5164</f>
        <v>0</v>
      </c>
      <c r="AJ5170" s="32"/>
      <c r="AK5170" s="33"/>
    </row>
    <row r="5171" spans="1:37" s="34" customFormat="1" hidden="1" x14ac:dyDescent="0.25">
      <c r="A5171" s="23">
        <f t="shared" si="566"/>
        <v>5163</v>
      </c>
      <c r="B5171" s="24" t="s">
        <v>44</v>
      </c>
      <c r="C5171" s="23">
        <f>+[1]DEPURADO!A5165</f>
        <v>0</v>
      </c>
      <c r="D5171" s="23">
        <f>+[1]DEPURADO!B5165</f>
        <v>0</v>
      </c>
      <c r="E5171" s="25">
        <f>+[1]DEPURADO!C5165</f>
        <v>0</v>
      </c>
      <c r="F5171" s="26" t="str">
        <f>+IF([1]DEPURADO!D5165&gt;1,[1]DEPURADO!D5165," ")</f>
        <v xml:space="preserve"> </v>
      </c>
      <c r="G5171" s="27">
        <f>[1]DEPURADO!F5165</f>
        <v>0</v>
      </c>
      <c r="H5171" s="28">
        <v>0</v>
      </c>
      <c r="I5171" s="28">
        <f>+[1]DEPURADO!M5165+[1]DEPURADO!N5165</f>
        <v>0</v>
      </c>
      <c r="J5171" s="28">
        <f>+[1]DEPURADO!R5165</f>
        <v>0</v>
      </c>
      <c r="K5171" s="29">
        <f>+[1]DEPURADO!P5165+[1]DEPURADO!Q5165</f>
        <v>0</v>
      </c>
      <c r="L5171" s="28">
        <v>0</v>
      </c>
      <c r="M5171" s="28">
        <v>0</v>
      </c>
      <c r="N5171" s="28">
        <f t="shared" si="560"/>
        <v>0</v>
      </c>
      <c r="O5171" s="28">
        <f t="shared" si="561"/>
        <v>0</v>
      </c>
      <c r="P5171" s="24">
        <f>IF([1]DEPURADO!H5165&gt;1,0,[1]DEPURADO!B5165)</f>
        <v>0</v>
      </c>
      <c r="Q5171" s="30">
        <f t="shared" si="562"/>
        <v>0</v>
      </c>
      <c r="R5171" s="31">
        <f t="shared" si="563"/>
        <v>0</v>
      </c>
      <c r="S5171" s="31">
        <f>+[1]DEPURADO!J5165</f>
        <v>0</v>
      </c>
      <c r="T5171" s="23" t="s">
        <v>45</v>
      </c>
      <c r="U5171" s="31">
        <f>+[1]DEPURADO!I5165</f>
        <v>0</v>
      </c>
      <c r="V5171" s="30"/>
      <c r="W5171" s="23" t="s">
        <v>45</v>
      </c>
      <c r="X5171" s="31">
        <f>+[1]DEPURADO!K5165+[1]DEPURADO!L5165</f>
        <v>0</v>
      </c>
      <c r="Y5171" s="23" t="s">
        <v>45</v>
      </c>
      <c r="Z5171" s="31">
        <f t="shared" si="564"/>
        <v>0</v>
      </c>
      <c r="AA5171" s="31"/>
      <c r="AB5171" s="31">
        <v>0</v>
      </c>
      <c r="AC5171" s="31">
        <v>0</v>
      </c>
      <c r="AD5171" s="30"/>
      <c r="AE5171" s="30">
        <f>+[1]DEPURADO!K5165</f>
        <v>0</v>
      </c>
      <c r="AF5171" s="30">
        <v>0</v>
      </c>
      <c r="AG5171" s="30">
        <f t="shared" si="565"/>
        <v>0</v>
      </c>
      <c r="AH5171" s="30">
        <v>0</v>
      </c>
      <c r="AI5171" s="30">
        <f>+[1]DEPURADO!G5165</f>
        <v>0</v>
      </c>
      <c r="AJ5171" s="32"/>
      <c r="AK5171" s="33"/>
    </row>
    <row r="5172" spans="1:37" s="34" customFormat="1" hidden="1" x14ac:dyDescent="0.25">
      <c r="A5172" s="23">
        <f t="shared" si="566"/>
        <v>5164</v>
      </c>
      <c r="B5172" s="24" t="s">
        <v>44</v>
      </c>
      <c r="C5172" s="23">
        <f>+[1]DEPURADO!A5166</f>
        <v>0</v>
      </c>
      <c r="D5172" s="23">
        <f>+[1]DEPURADO!B5166</f>
        <v>0</v>
      </c>
      <c r="E5172" s="25">
        <f>+[1]DEPURADO!C5166</f>
        <v>0</v>
      </c>
      <c r="F5172" s="26" t="str">
        <f>+IF([1]DEPURADO!D5166&gt;1,[1]DEPURADO!D5166," ")</f>
        <v xml:space="preserve"> </v>
      </c>
      <c r="G5172" s="27">
        <f>[1]DEPURADO!F5166</f>
        <v>0</v>
      </c>
      <c r="H5172" s="28">
        <v>0</v>
      </c>
      <c r="I5172" s="28">
        <f>+[1]DEPURADO!M5166+[1]DEPURADO!N5166</f>
        <v>0</v>
      </c>
      <c r="J5172" s="28">
        <f>+[1]DEPURADO!R5166</f>
        <v>0</v>
      </c>
      <c r="K5172" s="29">
        <f>+[1]DEPURADO!P5166+[1]DEPURADO!Q5166</f>
        <v>0</v>
      </c>
      <c r="L5172" s="28">
        <v>0</v>
      </c>
      <c r="M5172" s="28">
        <v>0</v>
      </c>
      <c r="N5172" s="28">
        <f t="shared" si="560"/>
        <v>0</v>
      </c>
      <c r="O5172" s="28">
        <f t="shared" si="561"/>
        <v>0</v>
      </c>
      <c r="P5172" s="24">
        <f>IF([1]DEPURADO!H5166&gt;1,0,[1]DEPURADO!B5166)</f>
        <v>0</v>
      </c>
      <c r="Q5172" s="30">
        <f t="shared" si="562"/>
        <v>0</v>
      </c>
      <c r="R5172" s="31">
        <f t="shared" si="563"/>
        <v>0</v>
      </c>
      <c r="S5172" s="31">
        <f>+[1]DEPURADO!J5166</f>
        <v>0</v>
      </c>
      <c r="T5172" s="23" t="s">
        <v>45</v>
      </c>
      <c r="U5172" s="31">
        <f>+[1]DEPURADO!I5166</f>
        <v>0</v>
      </c>
      <c r="V5172" s="30"/>
      <c r="W5172" s="23" t="s">
        <v>45</v>
      </c>
      <c r="X5172" s="31">
        <f>+[1]DEPURADO!K5166+[1]DEPURADO!L5166</f>
        <v>0</v>
      </c>
      <c r="Y5172" s="23" t="s">
        <v>45</v>
      </c>
      <c r="Z5172" s="31">
        <f t="shared" si="564"/>
        <v>0</v>
      </c>
      <c r="AA5172" s="31"/>
      <c r="AB5172" s="31">
        <v>0</v>
      </c>
      <c r="AC5172" s="31">
        <v>0</v>
      </c>
      <c r="AD5172" s="30"/>
      <c r="AE5172" s="30">
        <f>+[1]DEPURADO!K5166</f>
        <v>0</v>
      </c>
      <c r="AF5172" s="30">
        <v>0</v>
      </c>
      <c r="AG5172" s="30">
        <f t="shared" si="565"/>
        <v>0</v>
      </c>
      <c r="AH5172" s="30">
        <v>0</v>
      </c>
      <c r="AI5172" s="30">
        <f>+[1]DEPURADO!G5166</f>
        <v>0</v>
      </c>
      <c r="AJ5172" s="32"/>
      <c r="AK5172" s="33"/>
    </row>
    <row r="5173" spans="1:37" s="34" customFormat="1" hidden="1" x14ac:dyDescent="0.25">
      <c r="A5173" s="23">
        <f t="shared" si="566"/>
        <v>5165</v>
      </c>
      <c r="B5173" s="24" t="s">
        <v>44</v>
      </c>
      <c r="C5173" s="23">
        <f>+[1]DEPURADO!A5167</f>
        <v>0</v>
      </c>
      <c r="D5173" s="23">
        <f>+[1]DEPURADO!B5167</f>
        <v>0</v>
      </c>
      <c r="E5173" s="25">
        <f>+[1]DEPURADO!C5167</f>
        <v>0</v>
      </c>
      <c r="F5173" s="26" t="str">
        <f>+IF([1]DEPURADO!D5167&gt;1,[1]DEPURADO!D5167," ")</f>
        <v xml:space="preserve"> </v>
      </c>
      <c r="G5173" s="27">
        <f>[1]DEPURADO!F5167</f>
        <v>0</v>
      </c>
      <c r="H5173" s="28">
        <v>0</v>
      </c>
      <c r="I5173" s="28">
        <f>+[1]DEPURADO!M5167+[1]DEPURADO!N5167</f>
        <v>0</v>
      </c>
      <c r="J5173" s="28">
        <f>+[1]DEPURADO!R5167</f>
        <v>0</v>
      </c>
      <c r="K5173" s="29">
        <f>+[1]DEPURADO!P5167+[1]DEPURADO!Q5167</f>
        <v>0</v>
      </c>
      <c r="L5173" s="28">
        <v>0</v>
      </c>
      <c r="M5173" s="28">
        <v>0</v>
      </c>
      <c r="N5173" s="28">
        <f t="shared" si="560"/>
        <v>0</v>
      </c>
      <c r="O5173" s="28">
        <f t="shared" si="561"/>
        <v>0</v>
      </c>
      <c r="P5173" s="24">
        <f>IF([1]DEPURADO!H5167&gt;1,0,[1]DEPURADO!B5167)</f>
        <v>0</v>
      </c>
      <c r="Q5173" s="30">
        <f t="shared" si="562"/>
        <v>0</v>
      </c>
      <c r="R5173" s="31">
        <f t="shared" si="563"/>
        <v>0</v>
      </c>
      <c r="S5173" s="31">
        <f>+[1]DEPURADO!J5167</f>
        <v>0</v>
      </c>
      <c r="T5173" s="23" t="s">
        <v>45</v>
      </c>
      <c r="U5173" s="31">
        <f>+[1]DEPURADO!I5167</f>
        <v>0</v>
      </c>
      <c r="V5173" s="30"/>
      <c r="W5173" s="23" t="s">
        <v>45</v>
      </c>
      <c r="X5173" s="31">
        <f>+[1]DEPURADO!K5167+[1]DEPURADO!L5167</f>
        <v>0</v>
      </c>
      <c r="Y5173" s="23" t="s">
        <v>45</v>
      </c>
      <c r="Z5173" s="31">
        <f t="shared" si="564"/>
        <v>0</v>
      </c>
      <c r="AA5173" s="31"/>
      <c r="AB5173" s="31">
        <v>0</v>
      </c>
      <c r="AC5173" s="31">
        <v>0</v>
      </c>
      <c r="AD5173" s="30"/>
      <c r="AE5173" s="30">
        <f>+[1]DEPURADO!K5167</f>
        <v>0</v>
      </c>
      <c r="AF5173" s="30">
        <v>0</v>
      </c>
      <c r="AG5173" s="30">
        <f t="shared" si="565"/>
        <v>0</v>
      </c>
      <c r="AH5173" s="30">
        <v>0</v>
      </c>
      <c r="AI5173" s="30">
        <f>+[1]DEPURADO!G5167</f>
        <v>0</v>
      </c>
      <c r="AJ5173" s="32"/>
      <c r="AK5173" s="33"/>
    </row>
    <row r="5174" spans="1:37" s="34" customFormat="1" hidden="1" x14ac:dyDescent="0.25">
      <c r="A5174" s="23">
        <f t="shared" si="566"/>
        <v>5166</v>
      </c>
      <c r="B5174" s="24" t="s">
        <v>44</v>
      </c>
      <c r="C5174" s="23">
        <f>+[1]DEPURADO!A5168</f>
        <v>0</v>
      </c>
      <c r="D5174" s="23">
        <f>+[1]DEPURADO!B5168</f>
        <v>0</v>
      </c>
      <c r="E5174" s="25">
        <f>+[1]DEPURADO!C5168</f>
        <v>0</v>
      </c>
      <c r="F5174" s="26" t="str">
        <f>+IF([1]DEPURADO!D5168&gt;1,[1]DEPURADO!D5168," ")</f>
        <v xml:space="preserve"> </v>
      </c>
      <c r="G5174" s="27">
        <f>[1]DEPURADO!F5168</f>
        <v>0</v>
      </c>
      <c r="H5174" s="28">
        <v>0</v>
      </c>
      <c r="I5174" s="28">
        <f>+[1]DEPURADO!M5168+[1]DEPURADO!N5168</f>
        <v>0</v>
      </c>
      <c r="J5174" s="28">
        <f>+[1]DEPURADO!R5168</f>
        <v>0</v>
      </c>
      <c r="K5174" s="29">
        <f>+[1]DEPURADO!P5168+[1]DEPURADO!Q5168</f>
        <v>0</v>
      </c>
      <c r="L5174" s="28">
        <v>0</v>
      </c>
      <c r="M5174" s="28">
        <v>0</v>
      </c>
      <c r="N5174" s="28">
        <f t="shared" si="560"/>
        <v>0</v>
      </c>
      <c r="O5174" s="28">
        <f t="shared" si="561"/>
        <v>0</v>
      </c>
      <c r="P5174" s="24">
        <f>IF([1]DEPURADO!H5168&gt;1,0,[1]DEPURADO!B5168)</f>
        <v>0</v>
      </c>
      <c r="Q5174" s="30">
        <f t="shared" si="562"/>
        <v>0</v>
      </c>
      <c r="R5174" s="31">
        <f t="shared" si="563"/>
        <v>0</v>
      </c>
      <c r="S5174" s="31">
        <f>+[1]DEPURADO!J5168</f>
        <v>0</v>
      </c>
      <c r="T5174" s="23" t="s">
        <v>45</v>
      </c>
      <c r="U5174" s="31">
        <f>+[1]DEPURADO!I5168</f>
        <v>0</v>
      </c>
      <c r="V5174" s="30"/>
      <c r="W5174" s="23" t="s">
        <v>45</v>
      </c>
      <c r="X5174" s="31">
        <f>+[1]DEPURADO!K5168+[1]DEPURADO!L5168</f>
        <v>0</v>
      </c>
      <c r="Y5174" s="23" t="s">
        <v>45</v>
      </c>
      <c r="Z5174" s="31">
        <f t="shared" si="564"/>
        <v>0</v>
      </c>
      <c r="AA5174" s="31"/>
      <c r="AB5174" s="31">
        <v>0</v>
      </c>
      <c r="AC5174" s="31">
        <v>0</v>
      </c>
      <c r="AD5174" s="30"/>
      <c r="AE5174" s="30">
        <f>+[1]DEPURADO!K5168</f>
        <v>0</v>
      </c>
      <c r="AF5174" s="30">
        <v>0</v>
      </c>
      <c r="AG5174" s="30">
        <f t="shared" si="565"/>
        <v>0</v>
      </c>
      <c r="AH5174" s="30">
        <v>0</v>
      </c>
      <c r="AI5174" s="30">
        <f>+[1]DEPURADO!G5168</f>
        <v>0</v>
      </c>
      <c r="AJ5174" s="32"/>
      <c r="AK5174" s="33"/>
    </row>
    <row r="5175" spans="1:37" s="34" customFormat="1" hidden="1" x14ac:dyDescent="0.25">
      <c r="A5175" s="23">
        <f t="shared" si="566"/>
        <v>5167</v>
      </c>
      <c r="B5175" s="24" t="s">
        <v>44</v>
      </c>
      <c r="C5175" s="23">
        <f>+[1]DEPURADO!A5169</f>
        <v>0</v>
      </c>
      <c r="D5175" s="23">
        <f>+[1]DEPURADO!B5169</f>
        <v>0</v>
      </c>
      <c r="E5175" s="25">
        <f>+[1]DEPURADO!C5169</f>
        <v>0</v>
      </c>
      <c r="F5175" s="26" t="str">
        <f>+IF([1]DEPURADO!D5169&gt;1,[1]DEPURADO!D5169," ")</f>
        <v xml:space="preserve"> </v>
      </c>
      <c r="G5175" s="27">
        <f>[1]DEPURADO!F5169</f>
        <v>0</v>
      </c>
      <c r="H5175" s="28">
        <v>0</v>
      </c>
      <c r="I5175" s="28">
        <f>+[1]DEPURADO!M5169+[1]DEPURADO!N5169</f>
        <v>0</v>
      </c>
      <c r="J5175" s="28">
        <f>+[1]DEPURADO!R5169</f>
        <v>0</v>
      </c>
      <c r="K5175" s="29">
        <f>+[1]DEPURADO!P5169+[1]DEPURADO!Q5169</f>
        <v>0</v>
      </c>
      <c r="L5175" s="28">
        <v>0</v>
      </c>
      <c r="M5175" s="28">
        <v>0</v>
      </c>
      <c r="N5175" s="28">
        <f t="shared" si="560"/>
        <v>0</v>
      </c>
      <c r="O5175" s="28">
        <f t="shared" si="561"/>
        <v>0</v>
      </c>
      <c r="P5175" s="24">
        <f>IF([1]DEPURADO!H5169&gt;1,0,[1]DEPURADO!B5169)</f>
        <v>0</v>
      </c>
      <c r="Q5175" s="30">
        <f t="shared" si="562"/>
        <v>0</v>
      </c>
      <c r="R5175" s="31">
        <f t="shared" si="563"/>
        <v>0</v>
      </c>
      <c r="S5175" s="31">
        <f>+[1]DEPURADO!J5169</f>
        <v>0</v>
      </c>
      <c r="T5175" s="23" t="s">
        <v>45</v>
      </c>
      <c r="U5175" s="31">
        <f>+[1]DEPURADO!I5169</f>
        <v>0</v>
      </c>
      <c r="V5175" s="30"/>
      <c r="W5175" s="23" t="s">
        <v>45</v>
      </c>
      <c r="X5175" s="31">
        <f>+[1]DEPURADO!K5169+[1]DEPURADO!L5169</f>
        <v>0</v>
      </c>
      <c r="Y5175" s="23" t="s">
        <v>45</v>
      </c>
      <c r="Z5175" s="31">
        <f t="shared" si="564"/>
        <v>0</v>
      </c>
      <c r="AA5175" s="31"/>
      <c r="AB5175" s="31">
        <v>0</v>
      </c>
      <c r="AC5175" s="31">
        <v>0</v>
      </c>
      <c r="AD5175" s="30"/>
      <c r="AE5175" s="30">
        <f>+[1]DEPURADO!K5169</f>
        <v>0</v>
      </c>
      <c r="AF5175" s="30">
        <v>0</v>
      </c>
      <c r="AG5175" s="30">
        <f t="shared" si="565"/>
        <v>0</v>
      </c>
      <c r="AH5175" s="30">
        <v>0</v>
      </c>
      <c r="AI5175" s="30">
        <f>+[1]DEPURADO!G5169</f>
        <v>0</v>
      </c>
      <c r="AJ5175" s="32"/>
      <c r="AK5175" s="33"/>
    </row>
    <row r="5176" spans="1:37" s="34" customFormat="1" hidden="1" x14ac:dyDescent="0.25">
      <c r="A5176" s="23">
        <f t="shared" si="566"/>
        <v>5168</v>
      </c>
      <c r="B5176" s="24" t="s">
        <v>44</v>
      </c>
      <c r="C5176" s="23">
        <f>+[1]DEPURADO!A5170</f>
        <v>0</v>
      </c>
      <c r="D5176" s="23">
        <f>+[1]DEPURADO!B5170</f>
        <v>0</v>
      </c>
      <c r="E5176" s="25">
        <f>+[1]DEPURADO!C5170</f>
        <v>0</v>
      </c>
      <c r="F5176" s="26" t="str">
        <f>+IF([1]DEPURADO!D5170&gt;1,[1]DEPURADO!D5170," ")</f>
        <v xml:space="preserve"> </v>
      </c>
      <c r="G5176" s="27">
        <f>[1]DEPURADO!F5170</f>
        <v>0</v>
      </c>
      <c r="H5176" s="28">
        <v>0</v>
      </c>
      <c r="I5176" s="28">
        <f>+[1]DEPURADO!M5170+[1]DEPURADO!N5170</f>
        <v>0</v>
      </c>
      <c r="J5176" s="28">
        <f>+[1]DEPURADO!R5170</f>
        <v>0</v>
      </c>
      <c r="K5176" s="29">
        <f>+[1]DEPURADO!P5170+[1]DEPURADO!Q5170</f>
        <v>0</v>
      </c>
      <c r="L5176" s="28">
        <v>0</v>
      </c>
      <c r="M5176" s="28">
        <v>0</v>
      </c>
      <c r="N5176" s="28">
        <f t="shared" si="560"/>
        <v>0</v>
      </c>
      <c r="O5176" s="28">
        <f t="shared" si="561"/>
        <v>0</v>
      </c>
      <c r="P5176" s="24">
        <f>IF([1]DEPURADO!H5170&gt;1,0,[1]DEPURADO!B5170)</f>
        <v>0</v>
      </c>
      <c r="Q5176" s="30">
        <f t="shared" si="562"/>
        <v>0</v>
      </c>
      <c r="R5176" s="31">
        <f t="shared" si="563"/>
        <v>0</v>
      </c>
      <c r="S5176" s="31">
        <f>+[1]DEPURADO!J5170</f>
        <v>0</v>
      </c>
      <c r="T5176" s="23" t="s">
        <v>45</v>
      </c>
      <c r="U5176" s="31">
        <f>+[1]DEPURADO!I5170</f>
        <v>0</v>
      </c>
      <c r="V5176" s="30"/>
      <c r="W5176" s="23" t="s">
        <v>45</v>
      </c>
      <c r="X5176" s="31">
        <f>+[1]DEPURADO!K5170+[1]DEPURADO!L5170</f>
        <v>0</v>
      </c>
      <c r="Y5176" s="23" t="s">
        <v>45</v>
      </c>
      <c r="Z5176" s="31">
        <f t="shared" si="564"/>
        <v>0</v>
      </c>
      <c r="AA5176" s="31"/>
      <c r="AB5176" s="31">
        <v>0</v>
      </c>
      <c r="AC5176" s="31">
        <v>0</v>
      </c>
      <c r="AD5176" s="30"/>
      <c r="AE5176" s="30">
        <f>+[1]DEPURADO!K5170</f>
        <v>0</v>
      </c>
      <c r="AF5176" s="30">
        <v>0</v>
      </c>
      <c r="AG5176" s="30">
        <f t="shared" si="565"/>
        <v>0</v>
      </c>
      <c r="AH5176" s="30">
        <v>0</v>
      </c>
      <c r="AI5176" s="30">
        <f>+[1]DEPURADO!G5170</f>
        <v>0</v>
      </c>
      <c r="AJ5176" s="32"/>
      <c r="AK5176" s="33"/>
    </row>
    <row r="5177" spans="1:37" s="34" customFormat="1" hidden="1" x14ac:dyDescent="0.25">
      <c r="A5177" s="23">
        <f t="shared" si="566"/>
        <v>5169</v>
      </c>
      <c r="B5177" s="24" t="s">
        <v>44</v>
      </c>
      <c r="C5177" s="23">
        <f>+[1]DEPURADO!A5171</f>
        <v>0</v>
      </c>
      <c r="D5177" s="23">
        <f>+[1]DEPURADO!B5171</f>
        <v>0</v>
      </c>
      <c r="E5177" s="25">
        <f>+[1]DEPURADO!C5171</f>
        <v>0</v>
      </c>
      <c r="F5177" s="26" t="str">
        <f>+IF([1]DEPURADO!D5171&gt;1,[1]DEPURADO!D5171," ")</f>
        <v xml:space="preserve"> </v>
      </c>
      <c r="G5177" s="27">
        <f>[1]DEPURADO!F5171</f>
        <v>0</v>
      </c>
      <c r="H5177" s="28">
        <v>0</v>
      </c>
      <c r="I5177" s="28">
        <f>+[1]DEPURADO!M5171+[1]DEPURADO!N5171</f>
        <v>0</v>
      </c>
      <c r="J5177" s="28">
        <f>+[1]DEPURADO!R5171</f>
        <v>0</v>
      </c>
      <c r="K5177" s="29">
        <f>+[1]DEPURADO!P5171+[1]DEPURADO!Q5171</f>
        <v>0</v>
      </c>
      <c r="L5177" s="28">
        <v>0</v>
      </c>
      <c r="M5177" s="28">
        <v>0</v>
      </c>
      <c r="N5177" s="28">
        <f t="shared" si="560"/>
        <v>0</v>
      </c>
      <c r="O5177" s="28">
        <f t="shared" si="561"/>
        <v>0</v>
      </c>
      <c r="P5177" s="24">
        <f>IF([1]DEPURADO!H5171&gt;1,0,[1]DEPURADO!B5171)</f>
        <v>0</v>
      </c>
      <c r="Q5177" s="30">
        <f t="shared" si="562"/>
        <v>0</v>
      </c>
      <c r="R5177" s="31">
        <f t="shared" si="563"/>
        <v>0</v>
      </c>
      <c r="S5177" s="31">
        <f>+[1]DEPURADO!J5171</f>
        <v>0</v>
      </c>
      <c r="T5177" s="23" t="s">
        <v>45</v>
      </c>
      <c r="U5177" s="31">
        <f>+[1]DEPURADO!I5171</f>
        <v>0</v>
      </c>
      <c r="V5177" s="30"/>
      <c r="W5177" s="23" t="s">
        <v>45</v>
      </c>
      <c r="X5177" s="31">
        <f>+[1]DEPURADO!K5171+[1]DEPURADO!L5171</f>
        <v>0</v>
      </c>
      <c r="Y5177" s="23" t="s">
        <v>45</v>
      </c>
      <c r="Z5177" s="31">
        <f t="shared" si="564"/>
        <v>0</v>
      </c>
      <c r="AA5177" s="31"/>
      <c r="AB5177" s="31">
        <v>0</v>
      </c>
      <c r="AC5177" s="31">
        <v>0</v>
      </c>
      <c r="AD5177" s="30"/>
      <c r="AE5177" s="30">
        <f>+[1]DEPURADO!K5171</f>
        <v>0</v>
      </c>
      <c r="AF5177" s="30">
        <v>0</v>
      </c>
      <c r="AG5177" s="30">
        <f t="shared" si="565"/>
        <v>0</v>
      </c>
      <c r="AH5177" s="30">
        <v>0</v>
      </c>
      <c r="AI5177" s="30">
        <f>+[1]DEPURADO!G5171</f>
        <v>0</v>
      </c>
      <c r="AJ5177" s="32"/>
      <c r="AK5177" s="33"/>
    </row>
    <row r="5178" spans="1:37" s="34" customFormat="1" hidden="1" x14ac:dyDescent="0.25">
      <c r="A5178" s="23">
        <f t="shared" si="566"/>
        <v>5170</v>
      </c>
      <c r="B5178" s="24" t="s">
        <v>44</v>
      </c>
      <c r="C5178" s="23">
        <f>+[1]DEPURADO!A5172</f>
        <v>0</v>
      </c>
      <c r="D5178" s="23">
        <f>+[1]DEPURADO!B5172</f>
        <v>0</v>
      </c>
      <c r="E5178" s="25">
        <f>+[1]DEPURADO!C5172</f>
        <v>0</v>
      </c>
      <c r="F5178" s="26" t="str">
        <f>+IF([1]DEPURADO!D5172&gt;1,[1]DEPURADO!D5172," ")</f>
        <v xml:space="preserve"> </v>
      </c>
      <c r="G5178" s="27">
        <f>[1]DEPURADO!F5172</f>
        <v>0</v>
      </c>
      <c r="H5178" s="28">
        <v>0</v>
      </c>
      <c r="I5178" s="28">
        <f>+[1]DEPURADO!M5172+[1]DEPURADO!N5172</f>
        <v>0</v>
      </c>
      <c r="J5178" s="28">
        <f>+[1]DEPURADO!R5172</f>
        <v>0</v>
      </c>
      <c r="K5178" s="29">
        <f>+[1]DEPURADO!P5172+[1]DEPURADO!Q5172</f>
        <v>0</v>
      </c>
      <c r="L5178" s="28">
        <v>0</v>
      </c>
      <c r="M5178" s="28">
        <v>0</v>
      </c>
      <c r="N5178" s="28">
        <f t="shared" si="560"/>
        <v>0</v>
      </c>
      <c r="O5178" s="28">
        <f t="shared" si="561"/>
        <v>0</v>
      </c>
      <c r="P5178" s="24">
        <f>IF([1]DEPURADO!H5172&gt;1,0,[1]DEPURADO!B5172)</f>
        <v>0</v>
      </c>
      <c r="Q5178" s="30">
        <f t="shared" si="562"/>
        <v>0</v>
      </c>
      <c r="R5178" s="31">
        <f t="shared" si="563"/>
        <v>0</v>
      </c>
      <c r="S5178" s="31">
        <f>+[1]DEPURADO!J5172</f>
        <v>0</v>
      </c>
      <c r="T5178" s="23" t="s">
        <v>45</v>
      </c>
      <c r="U5178" s="31">
        <f>+[1]DEPURADO!I5172</f>
        <v>0</v>
      </c>
      <c r="V5178" s="30"/>
      <c r="W5178" s="23" t="s">
        <v>45</v>
      </c>
      <c r="X5178" s="31">
        <f>+[1]DEPURADO!K5172+[1]DEPURADO!L5172</f>
        <v>0</v>
      </c>
      <c r="Y5178" s="23" t="s">
        <v>45</v>
      </c>
      <c r="Z5178" s="31">
        <f t="shared" si="564"/>
        <v>0</v>
      </c>
      <c r="AA5178" s="31"/>
      <c r="AB5178" s="31">
        <v>0</v>
      </c>
      <c r="AC5178" s="31">
        <v>0</v>
      </c>
      <c r="AD5178" s="30"/>
      <c r="AE5178" s="30">
        <f>+[1]DEPURADO!K5172</f>
        <v>0</v>
      </c>
      <c r="AF5178" s="30">
        <v>0</v>
      </c>
      <c r="AG5178" s="30">
        <f t="shared" si="565"/>
        <v>0</v>
      </c>
      <c r="AH5178" s="30">
        <v>0</v>
      </c>
      <c r="AI5178" s="30">
        <f>+[1]DEPURADO!G5172</f>
        <v>0</v>
      </c>
      <c r="AJ5178" s="32"/>
      <c r="AK5178" s="33"/>
    </row>
    <row r="5179" spans="1:37" s="34" customFormat="1" hidden="1" x14ac:dyDescent="0.25">
      <c r="A5179" s="23">
        <f t="shared" si="566"/>
        <v>5171</v>
      </c>
      <c r="B5179" s="24" t="s">
        <v>44</v>
      </c>
      <c r="C5179" s="23">
        <f>+[1]DEPURADO!A5173</f>
        <v>0</v>
      </c>
      <c r="D5179" s="23">
        <f>+[1]DEPURADO!B5173</f>
        <v>0</v>
      </c>
      <c r="E5179" s="25">
        <f>+[1]DEPURADO!C5173</f>
        <v>0</v>
      </c>
      <c r="F5179" s="26" t="str">
        <f>+IF([1]DEPURADO!D5173&gt;1,[1]DEPURADO!D5173," ")</f>
        <v xml:space="preserve"> </v>
      </c>
      <c r="G5179" s="27">
        <f>[1]DEPURADO!F5173</f>
        <v>0</v>
      </c>
      <c r="H5179" s="28">
        <v>0</v>
      </c>
      <c r="I5179" s="28">
        <f>+[1]DEPURADO!M5173+[1]DEPURADO!N5173</f>
        <v>0</v>
      </c>
      <c r="J5179" s="28">
        <f>+[1]DEPURADO!R5173</f>
        <v>0</v>
      </c>
      <c r="K5179" s="29">
        <f>+[1]DEPURADO!P5173+[1]DEPURADO!Q5173</f>
        <v>0</v>
      </c>
      <c r="L5179" s="28">
        <v>0</v>
      </c>
      <c r="M5179" s="28">
        <v>0</v>
      </c>
      <c r="N5179" s="28">
        <f t="shared" si="560"/>
        <v>0</v>
      </c>
      <c r="O5179" s="28">
        <f t="shared" si="561"/>
        <v>0</v>
      </c>
      <c r="P5179" s="24">
        <f>IF([1]DEPURADO!H5173&gt;1,0,[1]DEPURADO!B5173)</f>
        <v>0</v>
      </c>
      <c r="Q5179" s="30">
        <f t="shared" si="562"/>
        <v>0</v>
      </c>
      <c r="R5179" s="31">
        <f t="shared" si="563"/>
        <v>0</v>
      </c>
      <c r="S5179" s="31">
        <f>+[1]DEPURADO!J5173</f>
        <v>0</v>
      </c>
      <c r="T5179" s="23" t="s">
        <v>45</v>
      </c>
      <c r="U5179" s="31">
        <f>+[1]DEPURADO!I5173</f>
        <v>0</v>
      </c>
      <c r="V5179" s="30"/>
      <c r="W5179" s="23" t="s">
        <v>45</v>
      </c>
      <c r="X5179" s="31">
        <f>+[1]DEPURADO!K5173+[1]DEPURADO!L5173</f>
        <v>0</v>
      </c>
      <c r="Y5179" s="23" t="s">
        <v>45</v>
      </c>
      <c r="Z5179" s="31">
        <f t="shared" si="564"/>
        <v>0</v>
      </c>
      <c r="AA5179" s="31"/>
      <c r="AB5179" s="31">
        <v>0</v>
      </c>
      <c r="AC5179" s="31">
        <v>0</v>
      </c>
      <c r="AD5179" s="30"/>
      <c r="AE5179" s="30">
        <f>+[1]DEPURADO!K5173</f>
        <v>0</v>
      </c>
      <c r="AF5179" s="30">
        <v>0</v>
      </c>
      <c r="AG5179" s="30">
        <f t="shared" si="565"/>
        <v>0</v>
      </c>
      <c r="AH5179" s="30">
        <v>0</v>
      </c>
      <c r="AI5179" s="30">
        <f>+[1]DEPURADO!G5173</f>
        <v>0</v>
      </c>
      <c r="AJ5179" s="32"/>
      <c r="AK5179" s="33"/>
    </row>
    <row r="5180" spans="1:37" s="34" customFormat="1" hidden="1" x14ac:dyDescent="0.25">
      <c r="A5180" s="23">
        <f t="shared" si="566"/>
        <v>5172</v>
      </c>
      <c r="B5180" s="24" t="s">
        <v>44</v>
      </c>
      <c r="C5180" s="23">
        <f>+[1]DEPURADO!A5174</f>
        <v>0</v>
      </c>
      <c r="D5180" s="23">
        <f>+[1]DEPURADO!B5174</f>
        <v>0</v>
      </c>
      <c r="E5180" s="25">
        <f>+[1]DEPURADO!C5174</f>
        <v>0</v>
      </c>
      <c r="F5180" s="26" t="str">
        <f>+IF([1]DEPURADO!D5174&gt;1,[1]DEPURADO!D5174," ")</f>
        <v xml:space="preserve"> </v>
      </c>
      <c r="G5180" s="27">
        <f>[1]DEPURADO!F5174</f>
        <v>0</v>
      </c>
      <c r="H5180" s="28">
        <v>0</v>
      </c>
      <c r="I5180" s="28">
        <f>+[1]DEPURADO!M5174+[1]DEPURADO!N5174</f>
        <v>0</v>
      </c>
      <c r="J5180" s="28">
        <f>+[1]DEPURADO!R5174</f>
        <v>0</v>
      </c>
      <c r="K5180" s="29">
        <f>+[1]DEPURADO!P5174+[1]DEPURADO!Q5174</f>
        <v>0</v>
      </c>
      <c r="L5180" s="28">
        <v>0</v>
      </c>
      <c r="M5180" s="28">
        <v>0</v>
      </c>
      <c r="N5180" s="28">
        <f t="shared" si="560"/>
        <v>0</v>
      </c>
      <c r="O5180" s="28">
        <f t="shared" si="561"/>
        <v>0</v>
      </c>
      <c r="P5180" s="24">
        <f>IF([1]DEPURADO!H5174&gt;1,0,[1]DEPURADO!B5174)</f>
        <v>0</v>
      </c>
      <c r="Q5180" s="30">
        <f t="shared" si="562"/>
        <v>0</v>
      </c>
      <c r="R5180" s="31">
        <f t="shared" si="563"/>
        <v>0</v>
      </c>
      <c r="S5180" s="31">
        <f>+[1]DEPURADO!J5174</f>
        <v>0</v>
      </c>
      <c r="T5180" s="23" t="s">
        <v>45</v>
      </c>
      <c r="U5180" s="31">
        <f>+[1]DEPURADO!I5174</f>
        <v>0</v>
      </c>
      <c r="V5180" s="30"/>
      <c r="W5180" s="23" t="s">
        <v>45</v>
      </c>
      <c r="X5180" s="31">
        <f>+[1]DEPURADO!K5174+[1]DEPURADO!L5174</f>
        <v>0</v>
      </c>
      <c r="Y5180" s="23" t="s">
        <v>45</v>
      </c>
      <c r="Z5180" s="31">
        <f t="shared" si="564"/>
        <v>0</v>
      </c>
      <c r="AA5180" s="31"/>
      <c r="AB5180" s="31">
        <v>0</v>
      </c>
      <c r="AC5180" s="31">
        <v>0</v>
      </c>
      <c r="AD5180" s="30"/>
      <c r="AE5180" s="30">
        <f>+[1]DEPURADO!K5174</f>
        <v>0</v>
      </c>
      <c r="AF5180" s="30">
        <v>0</v>
      </c>
      <c r="AG5180" s="30">
        <f t="shared" si="565"/>
        <v>0</v>
      </c>
      <c r="AH5180" s="30">
        <v>0</v>
      </c>
      <c r="AI5180" s="30">
        <f>+[1]DEPURADO!G5174</f>
        <v>0</v>
      </c>
      <c r="AJ5180" s="32"/>
      <c r="AK5180" s="33"/>
    </row>
    <row r="5181" spans="1:37" s="34" customFormat="1" hidden="1" x14ac:dyDescent="0.25">
      <c r="A5181" s="23">
        <f t="shared" si="566"/>
        <v>5173</v>
      </c>
      <c r="B5181" s="24" t="s">
        <v>44</v>
      </c>
      <c r="C5181" s="23">
        <f>+[1]DEPURADO!A5175</f>
        <v>0</v>
      </c>
      <c r="D5181" s="23">
        <f>+[1]DEPURADO!B5175</f>
        <v>0</v>
      </c>
      <c r="E5181" s="25">
        <f>+[1]DEPURADO!C5175</f>
        <v>0</v>
      </c>
      <c r="F5181" s="26" t="str">
        <f>+IF([1]DEPURADO!D5175&gt;1,[1]DEPURADO!D5175," ")</f>
        <v xml:space="preserve"> </v>
      </c>
      <c r="G5181" s="27">
        <f>[1]DEPURADO!F5175</f>
        <v>0</v>
      </c>
      <c r="H5181" s="28">
        <v>0</v>
      </c>
      <c r="I5181" s="28">
        <f>+[1]DEPURADO!M5175+[1]DEPURADO!N5175</f>
        <v>0</v>
      </c>
      <c r="J5181" s="28">
        <f>+[1]DEPURADO!R5175</f>
        <v>0</v>
      </c>
      <c r="K5181" s="29">
        <f>+[1]DEPURADO!P5175+[1]DEPURADO!Q5175</f>
        <v>0</v>
      </c>
      <c r="L5181" s="28">
        <v>0</v>
      </c>
      <c r="M5181" s="28">
        <v>0</v>
      </c>
      <c r="N5181" s="28">
        <f t="shared" si="560"/>
        <v>0</v>
      </c>
      <c r="O5181" s="28">
        <f t="shared" si="561"/>
        <v>0</v>
      </c>
      <c r="P5181" s="24">
        <f>IF([1]DEPURADO!H5175&gt;1,0,[1]DEPURADO!B5175)</f>
        <v>0</v>
      </c>
      <c r="Q5181" s="30">
        <f t="shared" si="562"/>
        <v>0</v>
      </c>
      <c r="R5181" s="31">
        <f t="shared" si="563"/>
        <v>0</v>
      </c>
      <c r="S5181" s="31">
        <f>+[1]DEPURADO!J5175</f>
        <v>0</v>
      </c>
      <c r="T5181" s="23" t="s">
        <v>45</v>
      </c>
      <c r="U5181" s="31">
        <f>+[1]DEPURADO!I5175</f>
        <v>0</v>
      </c>
      <c r="V5181" s="30"/>
      <c r="W5181" s="23" t="s">
        <v>45</v>
      </c>
      <c r="X5181" s="31">
        <f>+[1]DEPURADO!K5175+[1]DEPURADO!L5175</f>
        <v>0</v>
      </c>
      <c r="Y5181" s="23" t="s">
        <v>45</v>
      </c>
      <c r="Z5181" s="31">
        <f t="shared" si="564"/>
        <v>0</v>
      </c>
      <c r="AA5181" s="31"/>
      <c r="AB5181" s="31">
        <v>0</v>
      </c>
      <c r="AC5181" s="31">
        <v>0</v>
      </c>
      <c r="AD5181" s="30"/>
      <c r="AE5181" s="30">
        <f>+[1]DEPURADO!K5175</f>
        <v>0</v>
      </c>
      <c r="AF5181" s="30">
        <v>0</v>
      </c>
      <c r="AG5181" s="30">
        <f t="shared" si="565"/>
        <v>0</v>
      </c>
      <c r="AH5181" s="30">
        <v>0</v>
      </c>
      <c r="AI5181" s="30">
        <f>+[1]DEPURADO!G5175</f>
        <v>0</v>
      </c>
      <c r="AJ5181" s="32"/>
      <c r="AK5181" s="33"/>
    </row>
    <row r="5182" spans="1:37" s="34" customFormat="1" hidden="1" x14ac:dyDescent="0.25">
      <c r="A5182" s="23">
        <f t="shared" si="566"/>
        <v>5174</v>
      </c>
      <c r="B5182" s="24" t="s">
        <v>44</v>
      </c>
      <c r="C5182" s="23">
        <f>+[1]DEPURADO!A5176</f>
        <v>0</v>
      </c>
      <c r="D5182" s="23">
        <f>+[1]DEPURADO!B5176</f>
        <v>0</v>
      </c>
      <c r="E5182" s="25">
        <f>+[1]DEPURADO!C5176</f>
        <v>0</v>
      </c>
      <c r="F5182" s="26" t="str">
        <f>+IF([1]DEPURADO!D5176&gt;1,[1]DEPURADO!D5176," ")</f>
        <v xml:space="preserve"> </v>
      </c>
      <c r="G5182" s="27">
        <f>[1]DEPURADO!F5176</f>
        <v>0</v>
      </c>
      <c r="H5182" s="28">
        <v>0</v>
      </c>
      <c r="I5182" s="28">
        <f>+[1]DEPURADO!M5176+[1]DEPURADO!N5176</f>
        <v>0</v>
      </c>
      <c r="J5182" s="28">
        <f>+[1]DEPURADO!R5176</f>
        <v>0</v>
      </c>
      <c r="K5182" s="29">
        <f>+[1]DEPURADO!P5176+[1]DEPURADO!Q5176</f>
        <v>0</v>
      </c>
      <c r="L5182" s="28">
        <v>0</v>
      </c>
      <c r="M5182" s="28">
        <v>0</v>
      </c>
      <c r="N5182" s="28">
        <f t="shared" si="560"/>
        <v>0</v>
      </c>
      <c r="O5182" s="28">
        <f t="shared" si="561"/>
        <v>0</v>
      </c>
      <c r="P5182" s="24">
        <f>IF([1]DEPURADO!H5176&gt;1,0,[1]DEPURADO!B5176)</f>
        <v>0</v>
      </c>
      <c r="Q5182" s="30">
        <f t="shared" si="562"/>
        <v>0</v>
      </c>
      <c r="R5182" s="31">
        <f t="shared" si="563"/>
        <v>0</v>
      </c>
      <c r="S5182" s="31">
        <f>+[1]DEPURADO!J5176</f>
        <v>0</v>
      </c>
      <c r="T5182" s="23" t="s">
        <v>45</v>
      </c>
      <c r="U5182" s="31">
        <f>+[1]DEPURADO!I5176</f>
        <v>0</v>
      </c>
      <c r="V5182" s="30"/>
      <c r="W5182" s="23" t="s">
        <v>45</v>
      </c>
      <c r="X5182" s="31">
        <f>+[1]DEPURADO!K5176+[1]DEPURADO!L5176</f>
        <v>0</v>
      </c>
      <c r="Y5182" s="23" t="s">
        <v>45</v>
      </c>
      <c r="Z5182" s="31">
        <f t="shared" si="564"/>
        <v>0</v>
      </c>
      <c r="AA5182" s="31"/>
      <c r="AB5182" s="31">
        <v>0</v>
      </c>
      <c r="AC5182" s="31">
        <v>0</v>
      </c>
      <c r="AD5182" s="30"/>
      <c r="AE5182" s="30">
        <f>+[1]DEPURADO!K5176</f>
        <v>0</v>
      </c>
      <c r="AF5182" s="30">
        <v>0</v>
      </c>
      <c r="AG5182" s="30">
        <f t="shared" si="565"/>
        <v>0</v>
      </c>
      <c r="AH5182" s="30">
        <v>0</v>
      </c>
      <c r="AI5182" s="30">
        <f>+[1]DEPURADO!G5176</f>
        <v>0</v>
      </c>
      <c r="AJ5182" s="32"/>
      <c r="AK5182" s="33"/>
    </row>
    <row r="5183" spans="1:37" s="34" customFormat="1" hidden="1" x14ac:dyDescent="0.25">
      <c r="A5183" s="23">
        <f t="shared" si="566"/>
        <v>5175</v>
      </c>
      <c r="B5183" s="24" t="s">
        <v>44</v>
      </c>
      <c r="C5183" s="23">
        <f>+[1]DEPURADO!A5177</f>
        <v>0</v>
      </c>
      <c r="D5183" s="23">
        <f>+[1]DEPURADO!B5177</f>
        <v>0</v>
      </c>
      <c r="E5183" s="25">
        <f>+[1]DEPURADO!C5177</f>
        <v>0</v>
      </c>
      <c r="F5183" s="26" t="str">
        <f>+IF([1]DEPURADO!D5177&gt;1,[1]DEPURADO!D5177," ")</f>
        <v xml:space="preserve"> </v>
      </c>
      <c r="G5183" s="27">
        <f>[1]DEPURADO!F5177</f>
        <v>0</v>
      </c>
      <c r="H5183" s="28">
        <v>0</v>
      </c>
      <c r="I5183" s="28">
        <f>+[1]DEPURADO!M5177+[1]DEPURADO!N5177</f>
        <v>0</v>
      </c>
      <c r="J5183" s="28">
        <f>+[1]DEPURADO!R5177</f>
        <v>0</v>
      </c>
      <c r="K5183" s="29">
        <f>+[1]DEPURADO!P5177+[1]DEPURADO!Q5177</f>
        <v>0</v>
      </c>
      <c r="L5183" s="28">
        <v>0</v>
      </c>
      <c r="M5183" s="28">
        <v>0</v>
      </c>
      <c r="N5183" s="28">
        <f t="shared" si="560"/>
        <v>0</v>
      </c>
      <c r="O5183" s="28">
        <f t="shared" si="561"/>
        <v>0</v>
      </c>
      <c r="P5183" s="24">
        <f>IF([1]DEPURADO!H5177&gt;1,0,[1]DEPURADO!B5177)</f>
        <v>0</v>
      </c>
      <c r="Q5183" s="30">
        <f t="shared" si="562"/>
        <v>0</v>
      </c>
      <c r="R5183" s="31">
        <f t="shared" si="563"/>
        <v>0</v>
      </c>
      <c r="S5183" s="31">
        <f>+[1]DEPURADO!J5177</f>
        <v>0</v>
      </c>
      <c r="T5183" s="23" t="s">
        <v>45</v>
      </c>
      <c r="U5183" s="31">
        <f>+[1]DEPURADO!I5177</f>
        <v>0</v>
      </c>
      <c r="V5183" s="30"/>
      <c r="W5183" s="23" t="s">
        <v>45</v>
      </c>
      <c r="X5183" s="31">
        <f>+[1]DEPURADO!K5177+[1]DEPURADO!L5177</f>
        <v>0</v>
      </c>
      <c r="Y5183" s="23" t="s">
        <v>45</v>
      </c>
      <c r="Z5183" s="31">
        <f t="shared" si="564"/>
        <v>0</v>
      </c>
      <c r="AA5183" s="31"/>
      <c r="AB5183" s="31">
        <v>0</v>
      </c>
      <c r="AC5183" s="31">
        <v>0</v>
      </c>
      <c r="AD5183" s="30"/>
      <c r="AE5183" s="30">
        <f>+[1]DEPURADO!K5177</f>
        <v>0</v>
      </c>
      <c r="AF5183" s="30">
        <v>0</v>
      </c>
      <c r="AG5183" s="30">
        <f t="shared" si="565"/>
        <v>0</v>
      </c>
      <c r="AH5183" s="30">
        <v>0</v>
      </c>
      <c r="AI5183" s="30">
        <f>+[1]DEPURADO!G5177</f>
        <v>0</v>
      </c>
      <c r="AJ5183" s="32"/>
      <c r="AK5183" s="33"/>
    </row>
    <row r="5184" spans="1:37" s="34" customFormat="1" hidden="1" x14ac:dyDescent="0.25">
      <c r="A5184" s="23">
        <f t="shared" si="566"/>
        <v>5176</v>
      </c>
      <c r="B5184" s="24" t="s">
        <v>44</v>
      </c>
      <c r="C5184" s="23">
        <f>+[1]DEPURADO!A5178</f>
        <v>0</v>
      </c>
      <c r="D5184" s="23">
        <f>+[1]DEPURADO!B5178</f>
        <v>0</v>
      </c>
      <c r="E5184" s="25">
        <f>+[1]DEPURADO!C5178</f>
        <v>0</v>
      </c>
      <c r="F5184" s="26" t="str">
        <f>+IF([1]DEPURADO!D5178&gt;1,[1]DEPURADO!D5178," ")</f>
        <v xml:space="preserve"> </v>
      </c>
      <c r="G5184" s="27">
        <f>[1]DEPURADO!F5178</f>
        <v>0</v>
      </c>
      <c r="H5184" s="28">
        <v>0</v>
      </c>
      <c r="I5184" s="28">
        <f>+[1]DEPURADO!M5178+[1]DEPURADO!N5178</f>
        <v>0</v>
      </c>
      <c r="J5184" s="28">
        <f>+[1]DEPURADO!R5178</f>
        <v>0</v>
      </c>
      <c r="K5184" s="29">
        <f>+[1]DEPURADO!P5178+[1]DEPURADO!Q5178</f>
        <v>0</v>
      </c>
      <c r="L5184" s="28">
        <v>0</v>
      </c>
      <c r="M5184" s="28">
        <v>0</v>
      </c>
      <c r="N5184" s="28">
        <f t="shared" si="560"/>
        <v>0</v>
      </c>
      <c r="O5184" s="28">
        <f t="shared" si="561"/>
        <v>0</v>
      </c>
      <c r="P5184" s="24">
        <f>IF([1]DEPURADO!H5178&gt;1,0,[1]DEPURADO!B5178)</f>
        <v>0</v>
      </c>
      <c r="Q5184" s="30">
        <f t="shared" si="562"/>
        <v>0</v>
      </c>
      <c r="R5184" s="31">
        <f t="shared" si="563"/>
        <v>0</v>
      </c>
      <c r="S5184" s="31">
        <f>+[1]DEPURADO!J5178</f>
        <v>0</v>
      </c>
      <c r="T5184" s="23" t="s">
        <v>45</v>
      </c>
      <c r="U5184" s="31">
        <f>+[1]DEPURADO!I5178</f>
        <v>0</v>
      </c>
      <c r="V5184" s="30"/>
      <c r="W5184" s="23" t="s">
        <v>45</v>
      </c>
      <c r="X5184" s="31">
        <f>+[1]DEPURADO!K5178+[1]DEPURADO!L5178</f>
        <v>0</v>
      </c>
      <c r="Y5184" s="23" t="s">
        <v>45</v>
      </c>
      <c r="Z5184" s="31">
        <f t="shared" si="564"/>
        <v>0</v>
      </c>
      <c r="AA5184" s="31"/>
      <c r="AB5184" s="31">
        <v>0</v>
      </c>
      <c r="AC5184" s="31">
        <v>0</v>
      </c>
      <c r="AD5184" s="30"/>
      <c r="AE5184" s="30">
        <f>+[1]DEPURADO!K5178</f>
        <v>0</v>
      </c>
      <c r="AF5184" s="30">
        <v>0</v>
      </c>
      <c r="AG5184" s="30">
        <f t="shared" si="565"/>
        <v>0</v>
      </c>
      <c r="AH5184" s="30">
        <v>0</v>
      </c>
      <c r="AI5184" s="30">
        <f>+[1]DEPURADO!G5178</f>
        <v>0</v>
      </c>
      <c r="AJ5184" s="32"/>
      <c r="AK5184" s="33"/>
    </row>
    <row r="5185" spans="1:37" s="34" customFormat="1" hidden="1" x14ac:dyDescent="0.25">
      <c r="A5185" s="23">
        <f t="shared" si="566"/>
        <v>5177</v>
      </c>
      <c r="B5185" s="24" t="s">
        <v>44</v>
      </c>
      <c r="C5185" s="23">
        <f>+[1]DEPURADO!A5179</f>
        <v>0</v>
      </c>
      <c r="D5185" s="23">
        <f>+[1]DEPURADO!B5179</f>
        <v>0</v>
      </c>
      <c r="E5185" s="25">
        <f>+[1]DEPURADO!C5179</f>
        <v>0</v>
      </c>
      <c r="F5185" s="26" t="str">
        <f>+IF([1]DEPURADO!D5179&gt;1,[1]DEPURADO!D5179," ")</f>
        <v xml:space="preserve"> </v>
      </c>
      <c r="G5185" s="27">
        <f>[1]DEPURADO!F5179</f>
        <v>0</v>
      </c>
      <c r="H5185" s="28">
        <v>0</v>
      </c>
      <c r="I5185" s="28">
        <f>+[1]DEPURADO!M5179+[1]DEPURADO!N5179</f>
        <v>0</v>
      </c>
      <c r="J5185" s="28">
        <f>+[1]DEPURADO!R5179</f>
        <v>0</v>
      </c>
      <c r="K5185" s="29">
        <f>+[1]DEPURADO!P5179+[1]DEPURADO!Q5179</f>
        <v>0</v>
      </c>
      <c r="L5185" s="28">
        <v>0</v>
      </c>
      <c r="M5185" s="28">
        <v>0</v>
      </c>
      <c r="N5185" s="28">
        <f t="shared" si="560"/>
        <v>0</v>
      </c>
      <c r="O5185" s="28">
        <f t="shared" si="561"/>
        <v>0</v>
      </c>
      <c r="P5185" s="24">
        <f>IF([1]DEPURADO!H5179&gt;1,0,[1]DEPURADO!B5179)</f>
        <v>0</v>
      </c>
      <c r="Q5185" s="30">
        <f t="shared" si="562"/>
        <v>0</v>
      </c>
      <c r="R5185" s="31">
        <f t="shared" si="563"/>
        <v>0</v>
      </c>
      <c r="S5185" s="31">
        <f>+[1]DEPURADO!J5179</f>
        <v>0</v>
      </c>
      <c r="T5185" s="23" t="s">
        <v>45</v>
      </c>
      <c r="U5185" s="31">
        <f>+[1]DEPURADO!I5179</f>
        <v>0</v>
      </c>
      <c r="V5185" s="30"/>
      <c r="W5185" s="23" t="s">
        <v>45</v>
      </c>
      <c r="X5185" s="31">
        <f>+[1]DEPURADO!K5179+[1]DEPURADO!L5179</f>
        <v>0</v>
      </c>
      <c r="Y5185" s="23" t="s">
        <v>45</v>
      </c>
      <c r="Z5185" s="31">
        <f t="shared" si="564"/>
        <v>0</v>
      </c>
      <c r="AA5185" s="31"/>
      <c r="AB5185" s="31">
        <v>0</v>
      </c>
      <c r="AC5185" s="31">
        <v>0</v>
      </c>
      <c r="AD5185" s="30"/>
      <c r="AE5185" s="30">
        <f>+[1]DEPURADO!K5179</f>
        <v>0</v>
      </c>
      <c r="AF5185" s="30">
        <v>0</v>
      </c>
      <c r="AG5185" s="30">
        <f t="shared" si="565"/>
        <v>0</v>
      </c>
      <c r="AH5185" s="30">
        <v>0</v>
      </c>
      <c r="AI5185" s="30">
        <f>+[1]DEPURADO!G5179</f>
        <v>0</v>
      </c>
      <c r="AJ5185" s="32"/>
      <c r="AK5185" s="33"/>
    </row>
    <row r="5186" spans="1:37" s="34" customFormat="1" hidden="1" x14ac:dyDescent="0.25">
      <c r="A5186" s="23">
        <f t="shared" si="566"/>
        <v>5178</v>
      </c>
      <c r="B5186" s="24" t="s">
        <v>44</v>
      </c>
      <c r="C5186" s="23">
        <f>+[1]DEPURADO!A5180</f>
        <v>0</v>
      </c>
      <c r="D5186" s="23">
        <f>+[1]DEPURADO!B5180</f>
        <v>0</v>
      </c>
      <c r="E5186" s="25">
        <f>+[1]DEPURADO!C5180</f>
        <v>0</v>
      </c>
      <c r="F5186" s="26" t="str">
        <f>+IF([1]DEPURADO!D5180&gt;1,[1]DEPURADO!D5180," ")</f>
        <v xml:space="preserve"> </v>
      </c>
      <c r="G5186" s="27">
        <f>[1]DEPURADO!F5180</f>
        <v>0</v>
      </c>
      <c r="H5186" s="28">
        <v>0</v>
      </c>
      <c r="I5186" s="28">
        <f>+[1]DEPURADO!M5180+[1]DEPURADO!N5180</f>
        <v>0</v>
      </c>
      <c r="J5186" s="28">
        <f>+[1]DEPURADO!R5180</f>
        <v>0</v>
      </c>
      <c r="K5186" s="29">
        <f>+[1]DEPURADO!P5180+[1]DEPURADO!Q5180</f>
        <v>0</v>
      </c>
      <c r="L5186" s="28">
        <v>0</v>
      </c>
      <c r="M5186" s="28">
        <v>0</v>
      </c>
      <c r="N5186" s="28">
        <f t="shared" si="560"/>
        <v>0</v>
      </c>
      <c r="O5186" s="28">
        <f t="shared" si="561"/>
        <v>0</v>
      </c>
      <c r="P5186" s="24">
        <f>IF([1]DEPURADO!H5180&gt;1,0,[1]DEPURADO!B5180)</f>
        <v>0</v>
      </c>
      <c r="Q5186" s="30">
        <f t="shared" si="562"/>
        <v>0</v>
      </c>
      <c r="R5186" s="31">
        <f t="shared" si="563"/>
        <v>0</v>
      </c>
      <c r="S5186" s="31">
        <f>+[1]DEPURADO!J5180</f>
        <v>0</v>
      </c>
      <c r="T5186" s="23" t="s">
        <v>45</v>
      </c>
      <c r="U5186" s="31">
        <f>+[1]DEPURADO!I5180</f>
        <v>0</v>
      </c>
      <c r="V5186" s="30"/>
      <c r="W5186" s="23" t="s">
        <v>45</v>
      </c>
      <c r="X5186" s="31">
        <f>+[1]DEPURADO!K5180+[1]DEPURADO!L5180</f>
        <v>0</v>
      </c>
      <c r="Y5186" s="23" t="s">
        <v>45</v>
      </c>
      <c r="Z5186" s="31">
        <f t="shared" si="564"/>
        <v>0</v>
      </c>
      <c r="AA5186" s="31"/>
      <c r="AB5186" s="31">
        <v>0</v>
      </c>
      <c r="AC5186" s="31">
        <v>0</v>
      </c>
      <c r="AD5186" s="30"/>
      <c r="AE5186" s="30">
        <f>+[1]DEPURADO!K5180</f>
        <v>0</v>
      </c>
      <c r="AF5186" s="30">
        <v>0</v>
      </c>
      <c r="AG5186" s="30">
        <f t="shared" si="565"/>
        <v>0</v>
      </c>
      <c r="AH5186" s="30">
        <v>0</v>
      </c>
      <c r="AI5186" s="30">
        <f>+[1]DEPURADO!G5180</f>
        <v>0</v>
      </c>
      <c r="AJ5186" s="32"/>
      <c r="AK5186" s="33"/>
    </row>
    <row r="5187" spans="1:37" s="34" customFormat="1" hidden="1" x14ac:dyDescent="0.25">
      <c r="A5187" s="23">
        <f t="shared" si="566"/>
        <v>5179</v>
      </c>
      <c r="B5187" s="24" t="s">
        <v>44</v>
      </c>
      <c r="C5187" s="23">
        <f>+[1]DEPURADO!A5181</f>
        <v>0</v>
      </c>
      <c r="D5187" s="23">
        <f>+[1]DEPURADO!B5181</f>
        <v>0</v>
      </c>
      <c r="E5187" s="25">
        <f>+[1]DEPURADO!C5181</f>
        <v>0</v>
      </c>
      <c r="F5187" s="26" t="str">
        <f>+IF([1]DEPURADO!D5181&gt;1,[1]DEPURADO!D5181," ")</f>
        <v xml:space="preserve"> </v>
      </c>
      <c r="G5187" s="27">
        <f>[1]DEPURADO!F5181</f>
        <v>0</v>
      </c>
      <c r="H5187" s="28">
        <v>0</v>
      </c>
      <c r="I5187" s="28">
        <f>+[1]DEPURADO!M5181+[1]DEPURADO!N5181</f>
        <v>0</v>
      </c>
      <c r="J5187" s="28">
        <f>+[1]DEPURADO!R5181</f>
        <v>0</v>
      </c>
      <c r="K5187" s="29">
        <f>+[1]DEPURADO!P5181+[1]DEPURADO!Q5181</f>
        <v>0</v>
      </c>
      <c r="L5187" s="28">
        <v>0</v>
      </c>
      <c r="M5187" s="28">
        <v>0</v>
      </c>
      <c r="N5187" s="28">
        <f t="shared" si="560"/>
        <v>0</v>
      </c>
      <c r="O5187" s="28">
        <f t="shared" si="561"/>
        <v>0</v>
      </c>
      <c r="P5187" s="24">
        <f>IF([1]DEPURADO!H5181&gt;1,0,[1]DEPURADO!B5181)</f>
        <v>0</v>
      </c>
      <c r="Q5187" s="30">
        <f t="shared" si="562"/>
        <v>0</v>
      </c>
      <c r="R5187" s="31">
        <f t="shared" si="563"/>
        <v>0</v>
      </c>
      <c r="S5187" s="31">
        <f>+[1]DEPURADO!J5181</f>
        <v>0</v>
      </c>
      <c r="T5187" s="23" t="s">
        <v>45</v>
      </c>
      <c r="U5187" s="31">
        <f>+[1]DEPURADO!I5181</f>
        <v>0</v>
      </c>
      <c r="V5187" s="30"/>
      <c r="W5187" s="23" t="s">
        <v>45</v>
      </c>
      <c r="X5187" s="31">
        <f>+[1]DEPURADO!K5181+[1]DEPURADO!L5181</f>
        <v>0</v>
      </c>
      <c r="Y5187" s="23" t="s">
        <v>45</v>
      </c>
      <c r="Z5187" s="31">
        <f t="shared" si="564"/>
        <v>0</v>
      </c>
      <c r="AA5187" s="31"/>
      <c r="AB5187" s="31">
        <v>0</v>
      </c>
      <c r="AC5187" s="31">
        <v>0</v>
      </c>
      <c r="AD5187" s="30"/>
      <c r="AE5187" s="30">
        <f>+[1]DEPURADO!K5181</f>
        <v>0</v>
      </c>
      <c r="AF5187" s="30">
        <v>0</v>
      </c>
      <c r="AG5187" s="30">
        <f t="shared" si="565"/>
        <v>0</v>
      </c>
      <c r="AH5187" s="30">
        <v>0</v>
      </c>
      <c r="AI5187" s="30">
        <f>+[1]DEPURADO!G5181</f>
        <v>0</v>
      </c>
      <c r="AJ5187" s="32"/>
      <c r="AK5187" s="33"/>
    </row>
    <row r="5188" spans="1:37" s="34" customFormat="1" hidden="1" x14ac:dyDescent="0.25">
      <c r="A5188" s="23">
        <f t="shared" si="566"/>
        <v>5180</v>
      </c>
      <c r="B5188" s="24" t="s">
        <v>44</v>
      </c>
      <c r="C5188" s="23">
        <f>+[1]DEPURADO!A5182</f>
        <v>0</v>
      </c>
      <c r="D5188" s="23">
        <f>+[1]DEPURADO!B5182</f>
        <v>0</v>
      </c>
      <c r="E5188" s="25">
        <f>+[1]DEPURADO!C5182</f>
        <v>0</v>
      </c>
      <c r="F5188" s="26" t="str">
        <f>+IF([1]DEPURADO!D5182&gt;1,[1]DEPURADO!D5182," ")</f>
        <v xml:space="preserve"> </v>
      </c>
      <c r="G5188" s="27">
        <f>[1]DEPURADO!F5182</f>
        <v>0</v>
      </c>
      <c r="H5188" s="28">
        <v>0</v>
      </c>
      <c r="I5188" s="28">
        <f>+[1]DEPURADO!M5182+[1]DEPURADO!N5182</f>
        <v>0</v>
      </c>
      <c r="J5188" s="28">
        <f>+[1]DEPURADO!R5182</f>
        <v>0</v>
      </c>
      <c r="K5188" s="29">
        <f>+[1]DEPURADO!P5182+[1]DEPURADO!Q5182</f>
        <v>0</v>
      </c>
      <c r="L5188" s="28">
        <v>0</v>
      </c>
      <c r="M5188" s="28">
        <v>0</v>
      </c>
      <c r="N5188" s="28">
        <f t="shared" si="560"/>
        <v>0</v>
      </c>
      <c r="O5188" s="28">
        <f t="shared" si="561"/>
        <v>0</v>
      </c>
      <c r="P5188" s="24">
        <f>IF([1]DEPURADO!H5182&gt;1,0,[1]DEPURADO!B5182)</f>
        <v>0</v>
      </c>
      <c r="Q5188" s="30">
        <f t="shared" si="562"/>
        <v>0</v>
      </c>
      <c r="R5188" s="31">
        <f t="shared" si="563"/>
        <v>0</v>
      </c>
      <c r="S5188" s="31">
        <f>+[1]DEPURADO!J5182</f>
        <v>0</v>
      </c>
      <c r="T5188" s="23" t="s">
        <v>45</v>
      </c>
      <c r="U5188" s="31">
        <f>+[1]DEPURADO!I5182</f>
        <v>0</v>
      </c>
      <c r="V5188" s="30"/>
      <c r="W5188" s="23" t="s">
        <v>45</v>
      </c>
      <c r="X5188" s="31">
        <f>+[1]DEPURADO!K5182+[1]DEPURADO!L5182</f>
        <v>0</v>
      </c>
      <c r="Y5188" s="23" t="s">
        <v>45</v>
      </c>
      <c r="Z5188" s="31">
        <f t="shared" si="564"/>
        <v>0</v>
      </c>
      <c r="AA5188" s="31"/>
      <c r="AB5188" s="31">
        <v>0</v>
      </c>
      <c r="AC5188" s="31">
        <v>0</v>
      </c>
      <c r="AD5188" s="30"/>
      <c r="AE5188" s="30">
        <f>+[1]DEPURADO!K5182</f>
        <v>0</v>
      </c>
      <c r="AF5188" s="30">
        <v>0</v>
      </c>
      <c r="AG5188" s="30">
        <f t="shared" si="565"/>
        <v>0</v>
      </c>
      <c r="AH5188" s="30">
        <v>0</v>
      </c>
      <c r="AI5188" s="30">
        <f>+[1]DEPURADO!G5182</f>
        <v>0</v>
      </c>
      <c r="AJ5188" s="32"/>
      <c r="AK5188" s="33"/>
    </row>
    <row r="5189" spans="1:37" s="34" customFormat="1" hidden="1" x14ac:dyDescent="0.25">
      <c r="A5189" s="23">
        <f t="shared" si="566"/>
        <v>5181</v>
      </c>
      <c r="B5189" s="24" t="s">
        <v>44</v>
      </c>
      <c r="C5189" s="23">
        <f>+[1]DEPURADO!A5183</f>
        <v>0</v>
      </c>
      <c r="D5189" s="23">
        <f>+[1]DEPURADO!B5183</f>
        <v>0</v>
      </c>
      <c r="E5189" s="25">
        <f>+[1]DEPURADO!C5183</f>
        <v>0</v>
      </c>
      <c r="F5189" s="26" t="str">
        <f>+IF([1]DEPURADO!D5183&gt;1,[1]DEPURADO!D5183," ")</f>
        <v xml:space="preserve"> </v>
      </c>
      <c r="G5189" s="27">
        <f>[1]DEPURADO!F5183</f>
        <v>0</v>
      </c>
      <c r="H5189" s="28">
        <v>0</v>
      </c>
      <c r="I5189" s="28">
        <f>+[1]DEPURADO!M5183+[1]DEPURADO!N5183</f>
        <v>0</v>
      </c>
      <c r="J5189" s="28">
        <f>+[1]DEPURADO!R5183</f>
        <v>0</v>
      </c>
      <c r="K5189" s="29">
        <f>+[1]DEPURADO!P5183+[1]DEPURADO!Q5183</f>
        <v>0</v>
      </c>
      <c r="L5189" s="28">
        <v>0</v>
      </c>
      <c r="M5189" s="28">
        <v>0</v>
      </c>
      <c r="N5189" s="28">
        <f t="shared" si="560"/>
        <v>0</v>
      </c>
      <c r="O5189" s="28">
        <f t="shared" si="561"/>
        <v>0</v>
      </c>
      <c r="P5189" s="24">
        <f>IF([1]DEPURADO!H5183&gt;1,0,[1]DEPURADO!B5183)</f>
        <v>0</v>
      </c>
      <c r="Q5189" s="30">
        <f t="shared" si="562"/>
        <v>0</v>
      </c>
      <c r="R5189" s="31">
        <f t="shared" si="563"/>
        <v>0</v>
      </c>
      <c r="S5189" s="31">
        <f>+[1]DEPURADO!J5183</f>
        <v>0</v>
      </c>
      <c r="T5189" s="23" t="s">
        <v>45</v>
      </c>
      <c r="U5189" s="31">
        <f>+[1]DEPURADO!I5183</f>
        <v>0</v>
      </c>
      <c r="V5189" s="30"/>
      <c r="W5189" s="23" t="s">
        <v>45</v>
      </c>
      <c r="X5189" s="31">
        <f>+[1]DEPURADO!K5183+[1]DEPURADO!L5183</f>
        <v>0</v>
      </c>
      <c r="Y5189" s="23" t="s">
        <v>45</v>
      </c>
      <c r="Z5189" s="31">
        <f t="shared" si="564"/>
        <v>0</v>
      </c>
      <c r="AA5189" s="31"/>
      <c r="AB5189" s="31">
        <v>0</v>
      </c>
      <c r="AC5189" s="31">
        <v>0</v>
      </c>
      <c r="AD5189" s="30"/>
      <c r="AE5189" s="30">
        <f>+[1]DEPURADO!K5183</f>
        <v>0</v>
      </c>
      <c r="AF5189" s="30">
        <v>0</v>
      </c>
      <c r="AG5189" s="30">
        <f t="shared" si="565"/>
        <v>0</v>
      </c>
      <c r="AH5189" s="30">
        <v>0</v>
      </c>
      <c r="AI5189" s="30">
        <f>+[1]DEPURADO!G5183</f>
        <v>0</v>
      </c>
      <c r="AJ5189" s="32"/>
      <c r="AK5189" s="33"/>
    </row>
    <row r="5190" spans="1:37" s="34" customFormat="1" hidden="1" x14ac:dyDescent="0.25">
      <c r="A5190" s="23">
        <f t="shared" si="566"/>
        <v>5182</v>
      </c>
      <c r="B5190" s="24" t="s">
        <v>44</v>
      </c>
      <c r="C5190" s="23">
        <f>+[1]DEPURADO!A5184</f>
        <v>0</v>
      </c>
      <c r="D5190" s="23">
        <f>+[1]DEPURADO!B5184</f>
        <v>0</v>
      </c>
      <c r="E5190" s="25">
        <f>+[1]DEPURADO!C5184</f>
        <v>0</v>
      </c>
      <c r="F5190" s="26" t="str">
        <f>+IF([1]DEPURADO!D5184&gt;1,[1]DEPURADO!D5184," ")</f>
        <v xml:space="preserve"> </v>
      </c>
      <c r="G5190" s="27">
        <f>[1]DEPURADO!F5184</f>
        <v>0</v>
      </c>
      <c r="H5190" s="28">
        <v>0</v>
      </c>
      <c r="I5190" s="28">
        <f>+[1]DEPURADO!M5184+[1]DEPURADO!N5184</f>
        <v>0</v>
      </c>
      <c r="J5190" s="28">
        <f>+[1]DEPURADO!R5184</f>
        <v>0</v>
      </c>
      <c r="K5190" s="29">
        <f>+[1]DEPURADO!P5184+[1]DEPURADO!Q5184</f>
        <v>0</v>
      </c>
      <c r="L5190" s="28">
        <v>0</v>
      </c>
      <c r="M5190" s="28">
        <v>0</v>
      </c>
      <c r="N5190" s="28">
        <f t="shared" si="560"/>
        <v>0</v>
      </c>
      <c r="O5190" s="28">
        <f t="shared" si="561"/>
        <v>0</v>
      </c>
      <c r="P5190" s="24">
        <f>IF([1]DEPURADO!H5184&gt;1,0,[1]DEPURADO!B5184)</f>
        <v>0</v>
      </c>
      <c r="Q5190" s="30">
        <f t="shared" si="562"/>
        <v>0</v>
      </c>
      <c r="R5190" s="31">
        <f t="shared" si="563"/>
        <v>0</v>
      </c>
      <c r="S5190" s="31">
        <f>+[1]DEPURADO!J5184</f>
        <v>0</v>
      </c>
      <c r="T5190" s="23" t="s">
        <v>45</v>
      </c>
      <c r="U5190" s="31">
        <f>+[1]DEPURADO!I5184</f>
        <v>0</v>
      </c>
      <c r="V5190" s="30"/>
      <c r="W5190" s="23" t="s">
        <v>45</v>
      </c>
      <c r="X5190" s="31">
        <f>+[1]DEPURADO!K5184+[1]DEPURADO!L5184</f>
        <v>0</v>
      </c>
      <c r="Y5190" s="23" t="s">
        <v>45</v>
      </c>
      <c r="Z5190" s="31">
        <f t="shared" si="564"/>
        <v>0</v>
      </c>
      <c r="AA5190" s="31"/>
      <c r="AB5190" s="31">
        <v>0</v>
      </c>
      <c r="AC5190" s="31">
        <v>0</v>
      </c>
      <c r="AD5190" s="30"/>
      <c r="AE5190" s="30">
        <f>+[1]DEPURADO!K5184</f>
        <v>0</v>
      </c>
      <c r="AF5190" s="30">
        <v>0</v>
      </c>
      <c r="AG5190" s="30">
        <f t="shared" si="565"/>
        <v>0</v>
      </c>
      <c r="AH5190" s="30">
        <v>0</v>
      </c>
      <c r="AI5190" s="30">
        <f>+[1]DEPURADO!G5184</f>
        <v>0</v>
      </c>
      <c r="AJ5190" s="32"/>
      <c r="AK5190" s="33"/>
    </row>
    <row r="5191" spans="1:37" s="34" customFormat="1" hidden="1" x14ac:dyDescent="0.25">
      <c r="A5191" s="23">
        <f t="shared" si="566"/>
        <v>5183</v>
      </c>
      <c r="B5191" s="24" t="s">
        <v>44</v>
      </c>
      <c r="C5191" s="23">
        <f>+[1]DEPURADO!A5185</f>
        <v>0</v>
      </c>
      <c r="D5191" s="23">
        <f>+[1]DEPURADO!B5185</f>
        <v>0</v>
      </c>
      <c r="E5191" s="25">
        <f>+[1]DEPURADO!C5185</f>
        <v>0</v>
      </c>
      <c r="F5191" s="26" t="str">
        <f>+IF([1]DEPURADO!D5185&gt;1,[1]DEPURADO!D5185," ")</f>
        <v xml:space="preserve"> </v>
      </c>
      <c r="G5191" s="27">
        <f>[1]DEPURADO!F5185</f>
        <v>0</v>
      </c>
      <c r="H5191" s="28">
        <v>0</v>
      </c>
      <c r="I5191" s="28">
        <f>+[1]DEPURADO!M5185+[1]DEPURADO!N5185</f>
        <v>0</v>
      </c>
      <c r="J5191" s="28">
        <f>+[1]DEPURADO!R5185</f>
        <v>0</v>
      </c>
      <c r="K5191" s="29">
        <f>+[1]DEPURADO!P5185+[1]DEPURADO!Q5185</f>
        <v>0</v>
      </c>
      <c r="L5191" s="28">
        <v>0</v>
      </c>
      <c r="M5191" s="28">
        <v>0</v>
      </c>
      <c r="N5191" s="28">
        <f t="shared" si="560"/>
        <v>0</v>
      </c>
      <c r="O5191" s="28">
        <f t="shared" si="561"/>
        <v>0</v>
      </c>
      <c r="P5191" s="24">
        <f>IF([1]DEPURADO!H5185&gt;1,0,[1]DEPURADO!B5185)</f>
        <v>0</v>
      </c>
      <c r="Q5191" s="30">
        <f t="shared" si="562"/>
        <v>0</v>
      </c>
      <c r="R5191" s="31">
        <f t="shared" si="563"/>
        <v>0</v>
      </c>
      <c r="S5191" s="31">
        <f>+[1]DEPURADO!J5185</f>
        <v>0</v>
      </c>
      <c r="T5191" s="23" t="s">
        <v>45</v>
      </c>
      <c r="U5191" s="31">
        <f>+[1]DEPURADO!I5185</f>
        <v>0</v>
      </c>
      <c r="V5191" s="30"/>
      <c r="W5191" s="23" t="s">
        <v>45</v>
      </c>
      <c r="X5191" s="31">
        <f>+[1]DEPURADO!K5185+[1]DEPURADO!L5185</f>
        <v>0</v>
      </c>
      <c r="Y5191" s="23" t="s">
        <v>45</v>
      </c>
      <c r="Z5191" s="31">
        <f t="shared" si="564"/>
        <v>0</v>
      </c>
      <c r="AA5191" s="31"/>
      <c r="AB5191" s="31">
        <v>0</v>
      </c>
      <c r="AC5191" s="31">
        <v>0</v>
      </c>
      <c r="AD5191" s="30"/>
      <c r="AE5191" s="30">
        <f>+[1]DEPURADO!K5185</f>
        <v>0</v>
      </c>
      <c r="AF5191" s="30">
        <v>0</v>
      </c>
      <c r="AG5191" s="30">
        <f t="shared" si="565"/>
        <v>0</v>
      </c>
      <c r="AH5191" s="30">
        <v>0</v>
      </c>
      <c r="AI5191" s="30">
        <f>+[1]DEPURADO!G5185</f>
        <v>0</v>
      </c>
      <c r="AJ5191" s="32"/>
      <c r="AK5191" s="33"/>
    </row>
    <row r="5192" spans="1:37" s="34" customFormat="1" hidden="1" x14ac:dyDescent="0.25">
      <c r="A5192" s="23">
        <f t="shared" si="566"/>
        <v>5184</v>
      </c>
      <c r="B5192" s="24" t="s">
        <v>44</v>
      </c>
      <c r="C5192" s="23">
        <f>+[1]DEPURADO!A5186</f>
        <v>0</v>
      </c>
      <c r="D5192" s="23">
        <f>+[1]DEPURADO!B5186</f>
        <v>0</v>
      </c>
      <c r="E5192" s="25">
        <f>+[1]DEPURADO!C5186</f>
        <v>0</v>
      </c>
      <c r="F5192" s="26" t="str">
        <f>+IF([1]DEPURADO!D5186&gt;1,[1]DEPURADO!D5186," ")</f>
        <v xml:space="preserve"> </v>
      </c>
      <c r="G5192" s="27">
        <f>[1]DEPURADO!F5186</f>
        <v>0</v>
      </c>
      <c r="H5192" s="28">
        <v>0</v>
      </c>
      <c r="I5192" s="28">
        <f>+[1]DEPURADO!M5186+[1]DEPURADO!N5186</f>
        <v>0</v>
      </c>
      <c r="J5192" s="28">
        <f>+[1]DEPURADO!R5186</f>
        <v>0</v>
      </c>
      <c r="K5192" s="29">
        <f>+[1]DEPURADO!P5186+[1]DEPURADO!Q5186</f>
        <v>0</v>
      </c>
      <c r="L5192" s="28">
        <v>0</v>
      </c>
      <c r="M5192" s="28">
        <v>0</v>
      </c>
      <c r="N5192" s="28">
        <f t="shared" si="560"/>
        <v>0</v>
      </c>
      <c r="O5192" s="28">
        <f t="shared" si="561"/>
        <v>0</v>
      </c>
      <c r="P5192" s="24">
        <f>IF([1]DEPURADO!H5186&gt;1,0,[1]DEPURADO!B5186)</f>
        <v>0</v>
      </c>
      <c r="Q5192" s="30">
        <f t="shared" si="562"/>
        <v>0</v>
      </c>
      <c r="R5192" s="31">
        <f t="shared" si="563"/>
        <v>0</v>
      </c>
      <c r="S5192" s="31">
        <f>+[1]DEPURADO!J5186</f>
        <v>0</v>
      </c>
      <c r="T5192" s="23" t="s">
        <v>45</v>
      </c>
      <c r="U5192" s="31">
        <f>+[1]DEPURADO!I5186</f>
        <v>0</v>
      </c>
      <c r="V5192" s="30"/>
      <c r="W5192" s="23" t="s">
        <v>45</v>
      </c>
      <c r="X5192" s="31">
        <f>+[1]DEPURADO!K5186+[1]DEPURADO!L5186</f>
        <v>0</v>
      </c>
      <c r="Y5192" s="23" t="s">
        <v>45</v>
      </c>
      <c r="Z5192" s="31">
        <f t="shared" si="564"/>
        <v>0</v>
      </c>
      <c r="AA5192" s="31"/>
      <c r="AB5192" s="31">
        <v>0</v>
      </c>
      <c r="AC5192" s="31">
        <v>0</v>
      </c>
      <c r="AD5192" s="30"/>
      <c r="AE5192" s="30">
        <f>+[1]DEPURADO!K5186</f>
        <v>0</v>
      </c>
      <c r="AF5192" s="30">
        <v>0</v>
      </c>
      <c r="AG5192" s="30">
        <f t="shared" si="565"/>
        <v>0</v>
      </c>
      <c r="AH5192" s="30">
        <v>0</v>
      </c>
      <c r="AI5192" s="30">
        <f>+[1]DEPURADO!G5186</f>
        <v>0</v>
      </c>
      <c r="AJ5192" s="32"/>
      <c r="AK5192" s="33"/>
    </row>
    <row r="5193" spans="1:37" s="34" customFormat="1" hidden="1" x14ac:dyDescent="0.25">
      <c r="A5193" s="23">
        <f t="shared" si="566"/>
        <v>5185</v>
      </c>
      <c r="B5193" s="24" t="s">
        <v>44</v>
      </c>
      <c r="C5193" s="23">
        <f>+[1]DEPURADO!A5187</f>
        <v>0</v>
      </c>
      <c r="D5193" s="23">
        <f>+[1]DEPURADO!B5187</f>
        <v>0</v>
      </c>
      <c r="E5193" s="25">
        <f>+[1]DEPURADO!C5187</f>
        <v>0</v>
      </c>
      <c r="F5193" s="26" t="str">
        <f>+IF([1]DEPURADO!D5187&gt;1,[1]DEPURADO!D5187," ")</f>
        <v xml:space="preserve"> </v>
      </c>
      <c r="G5193" s="27">
        <f>[1]DEPURADO!F5187</f>
        <v>0</v>
      </c>
      <c r="H5193" s="28">
        <v>0</v>
      </c>
      <c r="I5193" s="28">
        <f>+[1]DEPURADO!M5187+[1]DEPURADO!N5187</f>
        <v>0</v>
      </c>
      <c r="J5193" s="28">
        <f>+[1]DEPURADO!R5187</f>
        <v>0</v>
      </c>
      <c r="K5193" s="29">
        <f>+[1]DEPURADO!P5187+[1]DEPURADO!Q5187</f>
        <v>0</v>
      </c>
      <c r="L5193" s="28">
        <v>0</v>
      </c>
      <c r="M5193" s="28">
        <v>0</v>
      </c>
      <c r="N5193" s="28">
        <f t="shared" si="560"/>
        <v>0</v>
      </c>
      <c r="O5193" s="28">
        <f t="shared" si="561"/>
        <v>0</v>
      </c>
      <c r="P5193" s="24">
        <f>IF([1]DEPURADO!H5187&gt;1,0,[1]DEPURADO!B5187)</f>
        <v>0</v>
      </c>
      <c r="Q5193" s="30">
        <f t="shared" si="562"/>
        <v>0</v>
      </c>
      <c r="R5193" s="31">
        <f t="shared" si="563"/>
        <v>0</v>
      </c>
      <c r="S5193" s="31">
        <f>+[1]DEPURADO!J5187</f>
        <v>0</v>
      </c>
      <c r="T5193" s="23" t="s">
        <v>45</v>
      </c>
      <c r="U5193" s="31">
        <f>+[1]DEPURADO!I5187</f>
        <v>0</v>
      </c>
      <c r="V5193" s="30"/>
      <c r="W5193" s="23" t="s">
        <v>45</v>
      </c>
      <c r="X5193" s="31">
        <f>+[1]DEPURADO!K5187+[1]DEPURADO!L5187</f>
        <v>0</v>
      </c>
      <c r="Y5193" s="23" t="s">
        <v>45</v>
      </c>
      <c r="Z5193" s="31">
        <f t="shared" si="564"/>
        <v>0</v>
      </c>
      <c r="AA5193" s="31"/>
      <c r="AB5193" s="31">
        <v>0</v>
      </c>
      <c r="AC5193" s="31">
        <v>0</v>
      </c>
      <c r="AD5193" s="30"/>
      <c r="AE5193" s="30">
        <f>+[1]DEPURADO!K5187</f>
        <v>0</v>
      </c>
      <c r="AF5193" s="30">
        <v>0</v>
      </c>
      <c r="AG5193" s="30">
        <f t="shared" si="565"/>
        <v>0</v>
      </c>
      <c r="AH5193" s="30">
        <v>0</v>
      </c>
      <c r="AI5193" s="30">
        <f>+[1]DEPURADO!G5187</f>
        <v>0</v>
      </c>
      <c r="AJ5193" s="32"/>
      <c r="AK5193" s="33"/>
    </row>
    <row r="5194" spans="1:37" s="34" customFormat="1" hidden="1" x14ac:dyDescent="0.25">
      <c r="A5194" s="23">
        <f t="shared" si="566"/>
        <v>5186</v>
      </c>
      <c r="B5194" s="24" t="s">
        <v>44</v>
      </c>
      <c r="C5194" s="23">
        <f>+[1]DEPURADO!A5188</f>
        <v>0</v>
      </c>
      <c r="D5194" s="23">
        <f>+[1]DEPURADO!B5188</f>
        <v>0</v>
      </c>
      <c r="E5194" s="25">
        <f>+[1]DEPURADO!C5188</f>
        <v>0</v>
      </c>
      <c r="F5194" s="26" t="str">
        <f>+IF([1]DEPURADO!D5188&gt;1,[1]DEPURADO!D5188," ")</f>
        <v xml:space="preserve"> </v>
      </c>
      <c r="G5194" s="27">
        <f>[1]DEPURADO!F5188</f>
        <v>0</v>
      </c>
      <c r="H5194" s="28">
        <v>0</v>
      </c>
      <c r="I5194" s="28">
        <f>+[1]DEPURADO!M5188+[1]DEPURADO!N5188</f>
        <v>0</v>
      </c>
      <c r="J5194" s="28">
        <f>+[1]DEPURADO!R5188</f>
        <v>0</v>
      </c>
      <c r="K5194" s="29">
        <f>+[1]DEPURADO!P5188+[1]DEPURADO!Q5188</f>
        <v>0</v>
      </c>
      <c r="L5194" s="28">
        <v>0</v>
      </c>
      <c r="M5194" s="28">
        <v>0</v>
      </c>
      <c r="N5194" s="28">
        <f t="shared" ref="N5194:N5257" si="567">+SUM(J5194:M5194)</f>
        <v>0</v>
      </c>
      <c r="O5194" s="28">
        <f t="shared" ref="O5194:O5257" si="568">+G5194-I5194-N5194</f>
        <v>0</v>
      </c>
      <c r="P5194" s="24">
        <f>IF([1]DEPURADO!H5188&gt;1,0,[1]DEPURADO!B5188)</f>
        <v>0</v>
      </c>
      <c r="Q5194" s="30">
        <f t="shared" ref="Q5194:Q5257" si="569">+IF(P5194&gt;0,G5194,0)</f>
        <v>0</v>
      </c>
      <c r="R5194" s="31">
        <f t="shared" ref="R5194:R5257" si="570">IF(P5194=0,G5194,0)</f>
        <v>0</v>
      </c>
      <c r="S5194" s="31">
        <f>+[1]DEPURADO!J5188</f>
        <v>0</v>
      </c>
      <c r="T5194" s="23" t="s">
        <v>45</v>
      </c>
      <c r="U5194" s="31">
        <f>+[1]DEPURADO!I5188</f>
        <v>0</v>
      </c>
      <c r="V5194" s="30"/>
      <c r="W5194" s="23" t="s">
        <v>45</v>
      </c>
      <c r="X5194" s="31">
        <f>+[1]DEPURADO!K5188+[1]DEPURADO!L5188</f>
        <v>0</v>
      </c>
      <c r="Y5194" s="23" t="s">
        <v>45</v>
      </c>
      <c r="Z5194" s="31">
        <f t="shared" ref="Z5194:Z5257" si="571">+X5194-AE5194+IF(X5194-AE5194&lt;-1,-X5194+AE5194,0)</f>
        <v>0</v>
      </c>
      <c r="AA5194" s="31"/>
      <c r="AB5194" s="31">
        <v>0</v>
      </c>
      <c r="AC5194" s="31">
        <v>0</v>
      </c>
      <c r="AD5194" s="30"/>
      <c r="AE5194" s="30">
        <f>+[1]DEPURADO!K5188</f>
        <v>0</v>
      </c>
      <c r="AF5194" s="30">
        <v>0</v>
      </c>
      <c r="AG5194" s="30">
        <f t="shared" ref="AG5194:AG5257" si="572">+G5194-I5194-N5194-R5194-Z5194-AC5194-AE5194-S5194-U5194</f>
        <v>0</v>
      </c>
      <c r="AH5194" s="30">
        <v>0</v>
      </c>
      <c r="AI5194" s="30">
        <f>+[1]DEPURADO!G5188</f>
        <v>0</v>
      </c>
      <c r="AJ5194" s="32"/>
      <c r="AK5194" s="33"/>
    </row>
    <row r="5195" spans="1:37" s="34" customFormat="1" hidden="1" x14ac:dyDescent="0.25">
      <c r="A5195" s="23">
        <f t="shared" ref="A5195:A5258" si="573">+A5194+1</f>
        <v>5187</v>
      </c>
      <c r="B5195" s="24" t="s">
        <v>44</v>
      </c>
      <c r="C5195" s="23">
        <f>+[1]DEPURADO!A5189</f>
        <v>0</v>
      </c>
      <c r="D5195" s="23">
        <f>+[1]DEPURADO!B5189</f>
        <v>0</v>
      </c>
      <c r="E5195" s="25">
        <f>+[1]DEPURADO!C5189</f>
        <v>0</v>
      </c>
      <c r="F5195" s="26" t="str">
        <f>+IF([1]DEPURADO!D5189&gt;1,[1]DEPURADO!D5189," ")</f>
        <v xml:space="preserve"> </v>
      </c>
      <c r="G5195" s="27">
        <f>[1]DEPURADO!F5189</f>
        <v>0</v>
      </c>
      <c r="H5195" s="28">
        <v>0</v>
      </c>
      <c r="I5195" s="28">
        <f>+[1]DEPURADO!M5189+[1]DEPURADO!N5189</f>
        <v>0</v>
      </c>
      <c r="J5195" s="28">
        <f>+[1]DEPURADO!R5189</f>
        <v>0</v>
      </c>
      <c r="K5195" s="29">
        <f>+[1]DEPURADO!P5189+[1]DEPURADO!Q5189</f>
        <v>0</v>
      </c>
      <c r="L5195" s="28">
        <v>0</v>
      </c>
      <c r="M5195" s="28">
        <v>0</v>
      </c>
      <c r="N5195" s="28">
        <f t="shared" si="567"/>
        <v>0</v>
      </c>
      <c r="O5195" s="28">
        <f t="shared" si="568"/>
        <v>0</v>
      </c>
      <c r="P5195" s="24">
        <f>IF([1]DEPURADO!H5189&gt;1,0,[1]DEPURADO!B5189)</f>
        <v>0</v>
      </c>
      <c r="Q5195" s="30">
        <f t="shared" si="569"/>
        <v>0</v>
      </c>
      <c r="R5195" s="31">
        <f t="shared" si="570"/>
        <v>0</v>
      </c>
      <c r="S5195" s="31">
        <f>+[1]DEPURADO!J5189</f>
        <v>0</v>
      </c>
      <c r="T5195" s="23" t="s">
        <v>45</v>
      </c>
      <c r="U5195" s="31">
        <f>+[1]DEPURADO!I5189</f>
        <v>0</v>
      </c>
      <c r="V5195" s="30"/>
      <c r="W5195" s="23" t="s">
        <v>45</v>
      </c>
      <c r="X5195" s="31">
        <f>+[1]DEPURADO!K5189+[1]DEPURADO!L5189</f>
        <v>0</v>
      </c>
      <c r="Y5195" s="23" t="s">
        <v>45</v>
      </c>
      <c r="Z5195" s="31">
        <f t="shared" si="571"/>
        <v>0</v>
      </c>
      <c r="AA5195" s="31"/>
      <c r="AB5195" s="31">
        <v>0</v>
      </c>
      <c r="AC5195" s="31">
        <v>0</v>
      </c>
      <c r="AD5195" s="30"/>
      <c r="AE5195" s="30">
        <f>+[1]DEPURADO!K5189</f>
        <v>0</v>
      </c>
      <c r="AF5195" s="30">
        <v>0</v>
      </c>
      <c r="AG5195" s="30">
        <f t="shared" si="572"/>
        <v>0</v>
      </c>
      <c r="AH5195" s="30">
        <v>0</v>
      </c>
      <c r="AI5195" s="30">
        <f>+[1]DEPURADO!G5189</f>
        <v>0</v>
      </c>
      <c r="AJ5195" s="32"/>
      <c r="AK5195" s="33"/>
    </row>
    <row r="5196" spans="1:37" s="34" customFormat="1" hidden="1" x14ac:dyDescent="0.25">
      <c r="A5196" s="23">
        <f t="shared" si="573"/>
        <v>5188</v>
      </c>
      <c r="B5196" s="24" t="s">
        <v>44</v>
      </c>
      <c r="C5196" s="23">
        <f>+[1]DEPURADO!A5190</f>
        <v>0</v>
      </c>
      <c r="D5196" s="23">
        <f>+[1]DEPURADO!B5190</f>
        <v>0</v>
      </c>
      <c r="E5196" s="25">
        <f>+[1]DEPURADO!C5190</f>
        <v>0</v>
      </c>
      <c r="F5196" s="26" t="str">
        <f>+IF([1]DEPURADO!D5190&gt;1,[1]DEPURADO!D5190," ")</f>
        <v xml:space="preserve"> </v>
      </c>
      <c r="G5196" s="27">
        <f>[1]DEPURADO!F5190</f>
        <v>0</v>
      </c>
      <c r="H5196" s="28">
        <v>0</v>
      </c>
      <c r="I5196" s="28">
        <f>+[1]DEPURADO!M5190+[1]DEPURADO!N5190</f>
        <v>0</v>
      </c>
      <c r="J5196" s="28">
        <f>+[1]DEPURADO!R5190</f>
        <v>0</v>
      </c>
      <c r="K5196" s="29">
        <f>+[1]DEPURADO!P5190+[1]DEPURADO!Q5190</f>
        <v>0</v>
      </c>
      <c r="L5196" s="28">
        <v>0</v>
      </c>
      <c r="M5196" s="28">
        <v>0</v>
      </c>
      <c r="N5196" s="28">
        <f t="shared" si="567"/>
        <v>0</v>
      </c>
      <c r="O5196" s="28">
        <f t="shared" si="568"/>
        <v>0</v>
      </c>
      <c r="P5196" s="24">
        <f>IF([1]DEPURADO!H5190&gt;1,0,[1]DEPURADO!B5190)</f>
        <v>0</v>
      </c>
      <c r="Q5196" s="30">
        <f t="shared" si="569"/>
        <v>0</v>
      </c>
      <c r="R5196" s="31">
        <f t="shared" si="570"/>
        <v>0</v>
      </c>
      <c r="S5196" s="31">
        <f>+[1]DEPURADO!J5190</f>
        <v>0</v>
      </c>
      <c r="T5196" s="23" t="s">
        <v>45</v>
      </c>
      <c r="U5196" s="31">
        <f>+[1]DEPURADO!I5190</f>
        <v>0</v>
      </c>
      <c r="V5196" s="30"/>
      <c r="W5196" s="23" t="s">
        <v>45</v>
      </c>
      <c r="X5196" s="31">
        <f>+[1]DEPURADO!K5190+[1]DEPURADO!L5190</f>
        <v>0</v>
      </c>
      <c r="Y5196" s="23" t="s">
        <v>45</v>
      </c>
      <c r="Z5196" s="31">
        <f t="shared" si="571"/>
        <v>0</v>
      </c>
      <c r="AA5196" s="31"/>
      <c r="AB5196" s="31">
        <v>0</v>
      </c>
      <c r="AC5196" s="31">
        <v>0</v>
      </c>
      <c r="AD5196" s="30"/>
      <c r="AE5196" s="30">
        <f>+[1]DEPURADO!K5190</f>
        <v>0</v>
      </c>
      <c r="AF5196" s="30">
        <v>0</v>
      </c>
      <c r="AG5196" s="30">
        <f t="shared" si="572"/>
        <v>0</v>
      </c>
      <c r="AH5196" s="30">
        <v>0</v>
      </c>
      <c r="AI5196" s="30">
        <f>+[1]DEPURADO!G5190</f>
        <v>0</v>
      </c>
      <c r="AJ5196" s="32"/>
      <c r="AK5196" s="33"/>
    </row>
    <row r="5197" spans="1:37" s="34" customFormat="1" hidden="1" x14ac:dyDescent="0.25">
      <c r="A5197" s="23">
        <f t="shared" si="573"/>
        <v>5189</v>
      </c>
      <c r="B5197" s="24" t="s">
        <v>44</v>
      </c>
      <c r="C5197" s="23">
        <f>+[1]DEPURADO!A5191</f>
        <v>0</v>
      </c>
      <c r="D5197" s="23">
        <f>+[1]DEPURADO!B5191</f>
        <v>0</v>
      </c>
      <c r="E5197" s="25">
        <f>+[1]DEPURADO!C5191</f>
        <v>0</v>
      </c>
      <c r="F5197" s="26" t="str">
        <f>+IF([1]DEPURADO!D5191&gt;1,[1]DEPURADO!D5191," ")</f>
        <v xml:space="preserve"> </v>
      </c>
      <c r="G5197" s="27">
        <f>[1]DEPURADO!F5191</f>
        <v>0</v>
      </c>
      <c r="H5197" s="28">
        <v>0</v>
      </c>
      <c r="I5197" s="28">
        <f>+[1]DEPURADO!M5191+[1]DEPURADO!N5191</f>
        <v>0</v>
      </c>
      <c r="J5197" s="28">
        <f>+[1]DEPURADO!R5191</f>
        <v>0</v>
      </c>
      <c r="K5197" s="29">
        <f>+[1]DEPURADO!P5191+[1]DEPURADO!Q5191</f>
        <v>0</v>
      </c>
      <c r="L5197" s="28">
        <v>0</v>
      </c>
      <c r="M5197" s="28">
        <v>0</v>
      </c>
      <c r="N5197" s="28">
        <f t="shared" si="567"/>
        <v>0</v>
      </c>
      <c r="O5197" s="28">
        <f t="shared" si="568"/>
        <v>0</v>
      </c>
      <c r="P5197" s="24">
        <f>IF([1]DEPURADO!H5191&gt;1,0,[1]DEPURADO!B5191)</f>
        <v>0</v>
      </c>
      <c r="Q5197" s="30">
        <f t="shared" si="569"/>
        <v>0</v>
      </c>
      <c r="R5197" s="31">
        <f t="shared" si="570"/>
        <v>0</v>
      </c>
      <c r="S5197" s="31">
        <f>+[1]DEPURADO!J5191</f>
        <v>0</v>
      </c>
      <c r="T5197" s="23" t="s">
        <v>45</v>
      </c>
      <c r="U5197" s="31">
        <f>+[1]DEPURADO!I5191</f>
        <v>0</v>
      </c>
      <c r="V5197" s="30"/>
      <c r="W5197" s="23" t="s">
        <v>45</v>
      </c>
      <c r="X5197" s="31">
        <f>+[1]DEPURADO!K5191+[1]DEPURADO!L5191</f>
        <v>0</v>
      </c>
      <c r="Y5197" s="23" t="s">
        <v>45</v>
      </c>
      <c r="Z5197" s="31">
        <f t="shared" si="571"/>
        <v>0</v>
      </c>
      <c r="AA5197" s="31"/>
      <c r="AB5197" s="31">
        <v>0</v>
      </c>
      <c r="AC5197" s="31">
        <v>0</v>
      </c>
      <c r="AD5197" s="30"/>
      <c r="AE5197" s="30">
        <f>+[1]DEPURADO!K5191</f>
        <v>0</v>
      </c>
      <c r="AF5197" s="30">
        <v>0</v>
      </c>
      <c r="AG5197" s="30">
        <f t="shared" si="572"/>
        <v>0</v>
      </c>
      <c r="AH5197" s="30">
        <v>0</v>
      </c>
      <c r="AI5197" s="30">
        <f>+[1]DEPURADO!G5191</f>
        <v>0</v>
      </c>
      <c r="AJ5197" s="32"/>
      <c r="AK5197" s="33"/>
    </row>
    <row r="5198" spans="1:37" s="34" customFormat="1" hidden="1" x14ac:dyDescent="0.25">
      <c r="A5198" s="23">
        <f t="shared" si="573"/>
        <v>5190</v>
      </c>
      <c r="B5198" s="24" t="s">
        <v>44</v>
      </c>
      <c r="C5198" s="23">
        <f>+[1]DEPURADO!A5192</f>
        <v>0</v>
      </c>
      <c r="D5198" s="23">
        <f>+[1]DEPURADO!B5192</f>
        <v>0</v>
      </c>
      <c r="E5198" s="25">
        <f>+[1]DEPURADO!C5192</f>
        <v>0</v>
      </c>
      <c r="F5198" s="26" t="str">
        <f>+IF([1]DEPURADO!D5192&gt;1,[1]DEPURADO!D5192," ")</f>
        <v xml:space="preserve"> </v>
      </c>
      <c r="G5198" s="27">
        <f>[1]DEPURADO!F5192</f>
        <v>0</v>
      </c>
      <c r="H5198" s="28">
        <v>0</v>
      </c>
      <c r="I5198" s="28">
        <f>+[1]DEPURADO!M5192+[1]DEPURADO!N5192</f>
        <v>0</v>
      </c>
      <c r="J5198" s="28">
        <f>+[1]DEPURADO!R5192</f>
        <v>0</v>
      </c>
      <c r="K5198" s="29">
        <f>+[1]DEPURADO!P5192+[1]DEPURADO!Q5192</f>
        <v>0</v>
      </c>
      <c r="L5198" s="28">
        <v>0</v>
      </c>
      <c r="M5198" s="28">
        <v>0</v>
      </c>
      <c r="N5198" s="28">
        <f t="shared" si="567"/>
        <v>0</v>
      </c>
      <c r="O5198" s="28">
        <f t="shared" si="568"/>
        <v>0</v>
      </c>
      <c r="P5198" s="24">
        <f>IF([1]DEPURADO!H5192&gt;1,0,[1]DEPURADO!B5192)</f>
        <v>0</v>
      </c>
      <c r="Q5198" s="30">
        <f t="shared" si="569"/>
        <v>0</v>
      </c>
      <c r="R5198" s="31">
        <f t="shared" si="570"/>
        <v>0</v>
      </c>
      <c r="S5198" s="31">
        <f>+[1]DEPURADO!J5192</f>
        <v>0</v>
      </c>
      <c r="T5198" s="23" t="s">
        <v>45</v>
      </c>
      <c r="U5198" s="31">
        <f>+[1]DEPURADO!I5192</f>
        <v>0</v>
      </c>
      <c r="V5198" s="30"/>
      <c r="W5198" s="23" t="s">
        <v>45</v>
      </c>
      <c r="X5198" s="31">
        <f>+[1]DEPURADO!K5192+[1]DEPURADO!L5192</f>
        <v>0</v>
      </c>
      <c r="Y5198" s="23" t="s">
        <v>45</v>
      </c>
      <c r="Z5198" s="31">
        <f t="shared" si="571"/>
        <v>0</v>
      </c>
      <c r="AA5198" s="31"/>
      <c r="AB5198" s="31">
        <v>0</v>
      </c>
      <c r="AC5198" s="31">
        <v>0</v>
      </c>
      <c r="AD5198" s="30"/>
      <c r="AE5198" s="30">
        <f>+[1]DEPURADO!K5192</f>
        <v>0</v>
      </c>
      <c r="AF5198" s="30">
        <v>0</v>
      </c>
      <c r="AG5198" s="30">
        <f t="shared" si="572"/>
        <v>0</v>
      </c>
      <c r="AH5198" s="30">
        <v>0</v>
      </c>
      <c r="AI5198" s="30">
        <f>+[1]DEPURADO!G5192</f>
        <v>0</v>
      </c>
      <c r="AJ5198" s="32"/>
      <c r="AK5198" s="33"/>
    </row>
    <row r="5199" spans="1:37" s="34" customFormat="1" hidden="1" x14ac:dyDescent="0.25">
      <c r="A5199" s="23">
        <f t="shared" si="573"/>
        <v>5191</v>
      </c>
      <c r="B5199" s="24" t="s">
        <v>44</v>
      </c>
      <c r="C5199" s="23">
        <f>+[1]DEPURADO!A5193</f>
        <v>0</v>
      </c>
      <c r="D5199" s="23">
        <f>+[1]DEPURADO!B5193</f>
        <v>0</v>
      </c>
      <c r="E5199" s="25">
        <f>+[1]DEPURADO!C5193</f>
        <v>0</v>
      </c>
      <c r="F5199" s="26" t="str">
        <f>+IF([1]DEPURADO!D5193&gt;1,[1]DEPURADO!D5193," ")</f>
        <v xml:space="preserve"> </v>
      </c>
      <c r="G5199" s="27">
        <f>[1]DEPURADO!F5193</f>
        <v>0</v>
      </c>
      <c r="H5199" s="28">
        <v>0</v>
      </c>
      <c r="I5199" s="28">
        <f>+[1]DEPURADO!M5193+[1]DEPURADO!N5193</f>
        <v>0</v>
      </c>
      <c r="J5199" s="28">
        <f>+[1]DEPURADO!R5193</f>
        <v>0</v>
      </c>
      <c r="K5199" s="29">
        <f>+[1]DEPURADO!P5193+[1]DEPURADO!Q5193</f>
        <v>0</v>
      </c>
      <c r="L5199" s="28">
        <v>0</v>
      </c>
      <c r="M5199" s="28">
        <v>0</v>
      </c>
      <c r="N5199" s="28">
        <f t="shared" si="567"/>
        <v>0</v>
      </c>
      <c r="O5199" s="28">
        <f t="shared" si="568"/>
        <v>0</v>
      </c>
      <c r="P5199" s="24">
        <f>IF([1]DEPURADO!H5193&gt;1,0,[1]DEPURADO!B5193)</f>
        <v>0</v>
      </c>
      <c r="Q5199" s="30">
        <f t="shared" si="569"/>
        <v>0</v>
      </c>
      <c r="R5199" s="31">
        <f t="shared" si="570"/>
        <v>0</v>
      </c>
      <c r="S5199" s="31">
        <f>+[1]DEPURADO!J5193</f>
        <v>0</v>
      </c>
      <c r="T5199" s="23" t="s">
        <v>45</v>
      </c>
      <c r="U5199" s="31">
        <f>+[1]DEPURADO!I5193</f>
        <v>0</v>
      </c>
      <c r="V5199" s="30"/>
      <c r="W5199" s="23" t="s">
        <v>45</v>
      </c>
      <c r="X5199" s="31">
        <f>+[1]DEPURADO!K5193+[1]DEPURADO!L5193</f>
        <v>0</v>
      </c>
      <c r="Y5199" s="23" t="s">
        <v>45</v>
      </c>
      <c r="Z5199" s="31">
        <f t="shared" si="571"/>
        <v>0</v>
      </c>
      <c r="AA5199" s="31"/>
      <c r="AB5199" s="31">
        <v>0</v>
      </c>
      <c r="AC5199" s="31">
        <v>0</v>
      </c>
      <c r="AD5199" s="30"/>
      <c r="AE5199" s="30">
        <f>+[1]DEPURADO!K5193</f>
        <v>0</v>
      </c>
      <c r="AF5199" s="30">
        <v>0</v>
      </c>
      <c r="AG5199" s="30">
        <f t="shared" si="572"/>
        <v>0</v>
      </c>
      <c r="AH5199" s="30">
        <v>0</v>
      </c>
      <c r="AI5199" s="30">
        <f>+[1]DEPURADO!G5193</f>
        <v>0</v>
      </c>
      <c r="AJ5199" s="32"/>
      <c r="AK5199" s="33"/>
    </row>
    <row r="5200" spans="1:37" s="34" customFormat="1" hidden="1" x14ac:dyDescent="0.25">
      <c r="A5200" s="23">
        <f t="shared" si="573"/>
        <v>5192</v>
      </c>
      <c r="B5200" s="24" t="s">
        <v>44</v>
      </c>
      <c r="C5200" s="23">
        <f>+[1]DEPURADO!A5194</f>
        <v>0</v>
      </c>
      <c r="D5200" s="23">
        <f>+[1]DEPURADO!B5194</f>
        <v>0</v>
      </c>
      <c r="E5200" s="25">
        <f>+[1]DEPURADO!C5194</f>
        <v>0</v>
      </c>
      <c r="F5200" s="26" t="str">
        <f>+IF([1]DEPURADO!D5194&gt;1,[1]DEPURADO!D5194," ")</f>
        <v xml:space="preserve"> </v>
      </c>
      <c r="G5200" s="27">
        <f>[1]DEPURADO!F5194</f>
        <v>0</v>
      </c>
      <c r="H5200" s="28">
        <v>0</v>
      </c>
      <c r="I5200" s="28">
        <f>+[1]DEPURADO!M5194+[1]DEPURADO!N5194</f>
        <v>0</v>
      </c>
      <c r="J5200" s="28">
        <f>+[1]DEPURADO!R5194</f>
        <v>0</v>
      </c>
      <c r="K5200" s="29">
        <f>+[1]DEPURADO!P5194+[1]DEPURADO!Q5194</f>
        <v>0</v>
      </c>
      <c r="L5200" s="28">
        <v>0</v>
      </c>
      <c r="M5200" s="28">
        <v>0</v>
      </c>
      <c r="N5200" s="28">
        <f t="shared" si="567"/>
        <v>0</v>
      </c>
      <c r="O5200" s="28">
        <f t="shared" si="568"/>
        <v>0</v>
      </c>
      <c r="P5200" s="24">
        <f>IF([1]DEPURADO!H5194&gt;1,0,[1]DEPURADO!B5194)</f>
        <v>0</v>
      </c>
      <c r="Q5200" s="30">
        <f t="shared" si="569"/>
        <v>0</v>
      </c>
      <c r="R5200" s="31">
        <f t="shared" si="570"/>
        <v>0</v>
      </c>
      <c r="S5200" s="31">
        <f>+[1]DEPURADO!J5194</f>
        <v>0</v>
      </c>
      <c r="T5200" s="23" t="s">
        <v>45</v>
      </c>
      <c r="U5200" s="31">
        <f>+[1]DEPURADO!I5194</f>
        <v>0</v>
      </c>
      <c r="V5200" s="30"/>
      <c r="W5200" s="23" t="s">
        <v>45</v>
      </c>
      <c r="X5200" s="31">
        <f>+[1]DEPURADO!K5194+[1]DEPURADO!L5194</f>
        <v>0</v>
      </c>
      <c r="Y5200" s="23" t="s">
        <v>45</v>
      </c>
      <c r="Z5200" s="31">
        <f t="shared" si="571"/>
        <v>0</v>
      </c>
      <c r="AA5200" s="31"/>
      <c r="AB5200" s="31">
        <v>0</v>
      </c>
      <c r="AC5200" s="31">
        <v>0</v>
      </c>
      <c r="AD5200" s="30"/>
      <c r="AE5200" s="30">
        <f>+[1]DEPURADO!K5194</f>
        <v>0</v>
      </c>
      <c r="AF5200" s="30">
        <v>0</v>
      </c>
      <c r="AG5200" s="30">
        <f t="shared" si="572"/>
        <v>0</v>
      </c>
      <c r="AH5200" s="30">
        <v>0</v>
      </c>
      <c r="AI5200" s="30">
        <f>+[1]DEPURADO!G5194</f>
        <v>0</v>
      </c>
      <c r="AJ5200" s="32"/>
      <c r="AK5200" s="33"/>
    </row>
    <row r="5201" spans="1:37" s="34" customFormat="1" hidden="1" x14ac:dyDescent="0.25">
      <c r="A5201" s="23">
        <f t="shared" si="573"/>
        <v>5193</v>
      </c>
      <c r="B5201" s="24" t="s">
        <v>44</v>
      </c>
      <c r="C5201" s="23">
        <f>+[1]DEPURADO!A5195</f>
        <v>0</v>
      </c>
      <c r="D5201" s="23">
        <f>+[1]DEPURADO!B5195</f>
        <v>0</v>
      </c>
      <c r="E5201" s="25">
        <f>+[1]DEPURADO!C5195</f>
        <v>0</v>
      </c>
      <c r="F5201" s="26" t="str">
        <f>+IF([1]DEPURADO!D5195&gt;1,[1]DEPURADO!D5195," ")</f>
        <v xml:space="preserve"> </v>
      </c>
      <c r="G5201" s="27">
        <f>[1]DEPURADO!F5195</f>
        <v>0</v>
      </c>
      <c r="H5201" s="28">
        <v>0</v>
      </c>
      <c r="I5201" s="28">
        <f>+[1]DEPURADO!M5195+[1]DEPURADO!N5195</f>
        <v>0</v>
      </c>
      <c r="J5201" s="28">
        <f>+[1]DEPURADO!R5195</f>
        <v>0</v>
      </c>
      <c r="K5201" s="29">
        <f>+[1]DEPURADO!P5195+[1]DEPURADO!Q5195</f>
        <v>0</v>
      </c>
      <c r="L5201" s="28">
        <v>0</v>
      </c>
      <c r="M5201" s="28">
        <v>0</v>
      </c>
      <c r="N5201" s="28">
        <f t="shared" si="567"/>
        <v>0</v>
      </c>
      <c r="O5201" s="28">
        <f t="shared" si="568"/>
        <v>0</v>
      </c>
      <c r="P5201" s="24">
        <f>IF([1]DEPURADO!H5195&gt;1,0,[1]DEPURADO!B5195)</f>
        <v>0</v>
      </c>
      <c r="Q5201" s="30">
        <f t="shared" si="569"/>
        <v>0</v>
      </c>
      <c r="R5201" s="31">
        <f t="shared" si="570"/>
        <v>0</v>
      </c>
      <c r="S5201" s="31">
        <f>+[1]DEPURADO!J5195</f>
        <v>0</v>
      </c>
      <c r="T5201" s="23" t="s">
        <v>45</v>
      </c>
      <c r="U5201" s="31">
        <f>+[1]DEPURADO!I5195</f>
        <v>0</v>
      </c>
      <c r="V5201" s="30"/>
      <c r="W5201" s="23" t="s">
        <v>45</v>
      </c>
      <c r="X5201" s="31">
        <f>+[1]DEPURADO!K5195+[1]DEPURADO!L5195</f>
        <v>0</v>
      </c>
      <c r="Y5201" s="23" t="s">
        <v>45</v>
      </c>
      <c r="Z5201" s="31">
        <f t="shared" si="571"/>
        <v>0</v>
      </c>
      <c r="AA5201" s="31"/>
      <c r="AB5201" s="31">
        <v>0</v>
      </c>
      <c r="AC5201" s="31">
        <v>0</v>
      </c>
      <c r="AD5201" s="30"/>
      <c r="AE5201" s="30">
        <f>+[1]DEPURADO!K5195</f>
        <v>0</v>
      </c>
      <c r="AF5201" s="30">
        <v>0</v>
      </c>
      <c r="AG5201" s="30">
        <f t="shared" si="572"/>
        <v>0</v>
      </c>
      <c r="AH5201" s="30">
        <v>0</v>
      </c>
      <c r="AI5201" s="30">
        <f>+[1]DEPURADO!G5195</f>
        <v>0</v>
      </c>
      <c r="AJ5201" s="32"/>
      <c r="AK5201" s="33"/>
    </row>
    <row r="5202" spans="1:37" s="34" customFormat="1" hidden="1" x14ac:dyDescent="0.25">
      <c r="A5202" s="23">
        <f t="shared" si="573"/>
        <v>5194</v>
      </c>
      <c r="B5202" s="24" t="s">
        <v>44</v>
      </c>
      <c r="C5202" s="23">
        <f>+[1]DEPURADO!A5196</f>
        <v>0</v>
      </c>
      <c r="D5202" s="23">
        <f>+[1]DEPURADO!B5196</f>
        <v>0</v>
      </c>
      <c r="E5202" s="25">
        <f>+[1]DEPURADO!C5196</f>
        <v>0</v>
      </c>
      <c r="F5202" s="26" t="str">
        <f>+IF([1]DEPURADO!D5196&gt;1,[1]DEPURADO!D5196," ")</f>
        <v xml:space="preserve"> </v>
      </c>
      <c r="G5202" s="27">
        <f>[1]DEPURADO!F5196</f>
        <v>0</v>
      </c>
      <c r="H5202" s="28">
        <v>0</v>
      </c>
      <c r="I5202" s="28">
        <f>+[1]DEPURADO!M5196+[1]DEPURADO!N5196</f>
        <v>0</v>
      </c>
      <c r="J5202" s="28">
        <f>+[1]DEPURADO!R5196</f>
        <v>0</v>
      </c>
      <c r="K5202" s="29">
        <f>+[1]DEPURADO!P5196+[1]DEPURADO!Q5196</f>
        <v>0</v>
      </c>
      <c r="L5202" s="28">
        <v>0</v>
      </c>
      <c r="M5202" s="28">
        <v>0</v>
      </c>
      <c r="N5202" s="28">
        <f t="shared" si="567"/>
        <v>0</v>
      </c>
      <c r="O5202" s="28">
        <f t="shared" si="568"/>
        <v>0</v>
      </c>
      <c r="P5202" s="24">
        <f>IF([1]DEPURADO!H5196&gt;1,0,[1]DEPURADO!B5196)</f>
        <v>0</v>
      </c>
      <c r="Q5202" s="30">
        <f t="shared" si="569"/>
        <v>0</v>
      </c>
      <c r="R5202" s="31">
        <f t="shared" si="570"/>
        <v>0</v>
      </c>
      <c r="S5202" s="31">
        <f>+[1]DEPURADO!J5196</f>
        <v>0</v>
      </c>
      <c r="T5202" s="23" t="s">
        <v>45</v>
      </c>
      <c r="U5202" s="31">
        <f>+[1]DEPURADO!I5196</f>
        <v>0</v>
      </c>
      <c r="V5202" s="30"/>
      <c r="W5202" s="23" t="s">
        <v>45</v>
      </c>
      <c r="X5202" s="31">
        <f>+[1]DEPURADO!K5196+[1]DEPURADO!L5196</f>
        <v>0</v>
      </c>
      <c r="Y5202" s="23" t="s">
        <v>45</v>
      </c>
      <c r="Z5202" s="31">
        <f t="shared" si="571"/>
        <v>0</v>
      </c>
      <c r="AA5202" s="31"/>
      <c r="AB5202" s="31">
        <v>0</v>
      </c>
      <c r="AC5202" s="31">
        <v>0</v>
      </c>
      <c r="AD5202" s="30"/>
      <c r="AE5202" s="30">
        <f>+[1]DEPURADO!K5196</f>
        <v>0</v>
      </c>
      <c r="AF5202" s="30">
        <v>0</v>
      </c>
      <c r="AG5202" s="30">
        <f t="shared" si="572"/>
        <v>0</v>
      </c>
      <c r="AH5202" s="30">
        <v>0</v>
      </c>
      <c r="AI5202" s="30">
        <f>+[1]DEPURADO!G5196</f>
        <v>0</v>
      </c>
      <c r="AJ5202" s="32"/>
      <c r="AK5202" s="33"/>
    </row>
    <row r="5203" spans="1:37" s="34" customFormat="1" hidden="1" x14ac:dyDescent="0.25">
      <c r="A5203" s="23">
        <f t="shared" si="573"/>
        <v>5195</v>
      </c>
      <c r="B5203" s="24" t="s">
        <v>44</v>
      </c>
      <c r="C5203" s="23">
        <f>+[1]DEPURADO!A5197</f>
        <v>0</v>
      </c>
      <c r="D5203" s="23">
        <f>+[1]DEPURADO!B5197</f>
        <v>0</v>
      </c>
      <c r="E5203" s="25">
        <f>+[1]DEPURADO!C5197</f>
        <v>0</v>
      </c>
      <c r="F5203" s="26" t="str">
        <f>+IF([1]DEPURADO!D5197&gt;1,[1]DEPURADO!D5197," ")</f>
        <v xml:space="preserve"> </v>
      </c>
      <c r="G5203" s="27">
        <f>[1]DEPURADO!F5197</f>
        <v>0</v>
      </c>
      <c r="H5203" s="28">
        <v>0</v>
      </c>
      <c r="I5203" s="28">
        <f>+[1]DEPURADO!M5197+[1]DEPURADO!N5197</f>
        <v>0</v>
      </c>
      <c r="J5203" s="28">
        <f>+[1]DEPURADO!R5197</f>
        <v>0</v>
      </c>
      <c r="K5203" s="29">
        <f>+[1]DEPURADO!P5197+[1]DEPURADO!Q5197</f>
        <v>0</v>
      </c>
      <c r="L5203" s="28">
        <v>0</v>
      </c>
      <c r="M5203" s="28">
        <v>0</v>
      </c>
      <c r="N5203" s="28">
        <f t="shared" si="567"/>
        <v>0</v>
      </c>
      <c r="O5203" s="28">
        <f t="shared" si="568"/>
        <v>0</v>
      </c>
      <c r="P5203" s="24">
        <f>IF([1]DEPURADO!H5197&gt;1,0,[1]DEPURADO!B5197)</f>
        <v>0</v>
      </c>
      <c r="Q5203" s="30">
        <f t="shared" si="569"/>
        <v>0</v>
      </c>
      <c r="R5203" s="31">
        <f t="shared" si="570"/>
        <v>0</v>
      </c>
      <c r="S5203" s="31">
        <f>+[1]DEPURADO!J5197</f>
        <v>0</v>
      </c>
      <c r="T5203" s="23" t="s">
        <v>45</v>
      </c>
      <c r="U5203" s="31">
        <f>+[1]DEPURADO!I5197</f>
        <v>0</v>
      </c>
      <c r="V5203" s="30"/>
      <c r="W5203" s="23" t="s">
        <v>45</v>
      </c>
      <c r="X5203" s="31">
        <f>+[1]DEPURADO!K5197+[1]DEPURADO!L5197</f>
        <v>0</v>
      </c>
      <c r="Y5203" s="23" t="s">
        <v>45</v>
      </c>
      <c r="Z5203" s="31">
        <f t="shared" si="571"/>
        <v>0</v>
      </c>
      <c r="AA5203" s="31"/>
      <c r="AB5203" s="31">
        <v>0</v>
      </c>
      <c r="AC5203" s="31">
        <v>0</v>
      </c>
      <c r="AD5203" s="30"/>
      <c r="AE5203" s="30">
        <f>+[1]DEPURADO!K5197</f>
        <v>0</v>
      </c>
      <c r="AF5203" s="30">
        <v>0</v>
      </c>
      <c r="AG5203" s="30">
        <f t="shared" si="572"/>
        <v>0</v>
      </c>
      <c r="AH5203" s="30">
        <v>0</v>
      </c>
      <c r="AI5203" s="30">
        <f>+[1]DEPURADO!G5197</f>
        <v>0</v>
      </c>
      <c r="AJ5203" s="32"/>
      <c r="AK5203" s="33"/>
    </row>
    <row r="5204" spans="1:37" s="34" customFormat="1" hidden="1" x14ac:dyDescent="0.25">
      <c r="A5204" s="23">
        <f t="shared" si="573"/>
        <v>5196</v>
      </c>
      <c r="B5204" s="24" t="s">
        <v>44</v>
      </c>
      <c r="C5204" s="23">
        <f>+[1]DEPURADO!A5198</f>
        <v>0</v>
      </c>
      <c r="D5204" s="23">
        <f>+[1]DEPURADO!B5198</f>
        <v>0</v>
      </c>
      <c r="E5204" s="25">
        <f>+[1]DEPURADO!C5198</f>
        <v>0</v>
      </c>
      <c r="F5204" s="26" t="str">
        <f>+IF([1]DEPURADO!D5198&gt;1,[1]DEPURADO!D5198," ")</f>
        <v xml:space="preserve"> </v>
      </c>
      <c r="G5204" s="27">
        <f>[1]DEPURADO!F5198</f>
        <v>0</v>
      </c>
      <c r="H5204" s="28">
        <v>0</v>
      </c>
      <c r="I5204" s="28">
        <f>+[1]DEPURADO!M5198+[1]DEPURADO!N5198</f>
        <v>0</v>
      </c>
      <c r="J5204" s="28">
        <f>+[1]DEPURADO!R5198</f>
        <v>0</v>
      </c>
      <c r="K5204" s="29">
        <f>+[1]DEPURADO!P5198+[1]DEPURADO!Q5198</f>
        <v>0</v>
      </c>
      <c r="L5204" s="28">
        <v>0</v>
      </c>
      <c r="M5204" s="28">
        <v>0</v>
      </c>
      <c r="N5204" s="28">
        <f t="shared" si="567"/>
        <v>0</v>
      </c>
      <c r="O5204" s="28">
        <f t="shared" si="568"/>
        <v>0</v>
      </c>
      <c r="P5204" s="24">
        <f>IF([1]DEPURADO!H5198&gt;1,0,[1]DEPURADO!B5198)</f>
        <v>0</v>
      </c>
      <c r="Q5204" s="30">
        <f t="shared" si="569"/>
        <v>0</v>
      </c>
      <c r="R5204" s="31">
        <f t="shared" si="570"/>
        <v>0</v>
      </c>
      <c r="S5204" s="31">
        <f>+[1]DEPURADO!J5198</f>
        <v>0</v>
      </c>
      <c r="T5204" s="23" t="s">
        <v>45</v>
      </c>
      <c r="U5204" s="31">
        <f>+[1]DEPURADO!I5198</f>
        <v>0</v>
      </c>
      <c r="V5204" s="30"/>
      <c r="W5204" s="23" t="s">
        <v>45</v>
      </c>
      <c r="X5204" s="31">
        <f>+[1]DEPURADO!K5198+[1]DEPURADO!L5198</f>
        <v>0</v>
      </c>
      <c r="Y5204" s="23" t="s">
        <v>45</v>
      </c>
      <c r="Z5204" s="31">
        <f t="shared" si="571"/>
        <v>0</v>
      </c>
      <c r="AA5204" s="31"/>
      <c r="AB5204" s="31">
        <v>0</v>
      </c>
      <c r="AC5204" s="31">
        <v>0</v>
      </c>
      <c r="AD5204" s="30"/>
      <c r="AE5204" s="30">
        <f>+[1]DEPURADO!K5198</f>
        <v>0</v>
      </c>
      <c r="AF5204" s="30">
        <v>0</v>
      </c>
      <c r="AG5204" s="30">
        <f t="shared" si="572"/>
        <v>0</v>
      </c>
      <c r="AH5204" s="30">
        <v>0</v>
      </c>
      <c r="AI5204" s="30">
        <f>+[1]DEPURADO!G5198</f>
        <v>0</v>
      </c>
      <c r="AJ5204" s="32"/>
      <c r="AK5204" s="33"/>
    </row>
    <row r="5205" spans="1:37" s="34" customFormat="1" hidden="1" x14ac:dyDescent="0.25">
      <c r="A5205" s="23">
        <f t="shared" si="573"/>
        <v>5197</v>
      </c>
      <c r="B5205" s="24" t="s">
        <v>44</v>
      </c>
      <c r="C5205" s="23">
        <f>+[1]DEPURADO!A5199</f>
        <v>0</v>
      </c>
      <c r="D5205" s="23">
        <f>+[1]DEPURADO!B5199</f>
        <v>0</v>
      </c>
      <c r="E5205" s="25">
        <f>+[1]DEPURADO!C5199</f>
        <v>0</v>
      </c>
      <c r="F5205" s="26" t="str">
        <f>+IF([1]DEPURADO!D5199&gt;1,[1]DEPURADO!D5199," ")</f>
        <v xml:space="preserve"> </v>
      </c>
      <c r="G5205" s="27">
        <f>[1]DEPURADO!F5199</f>
        <v>0</v>
      </c>
      <c r="H5205" s="28">
        <v>0</v>
      </c>
      <c r="I5205" s="28">
        <f>+[1]DEPURADO!M5199+[1]DEPURADO!N5199</f>
        <v>0</v>
      </c>
      <c r="J5205" s="28">
        <f>+[1]DEPURADO!R5199</f>
        <v>0</v>
      </c>
      <c r="K5205" s="29">
        <f>+[1]DEPURADO!P5199+[1]DEPURADO!Q5199</f>
        <v>0</v>
      </c>
      <c r="L5205" s="28">
        <v>0</v>
      </c>
      <c r="M5205" s="28">
        <v>0</v>
      </c>
      <c r="N5205" s="28">
        <f t="shared" si="567"/>
        <v>0</v>
      </c>
      <c r="O5205" s="28">
        <f t="shared" si="568"/>
        <v>0</v>
      </c>
      <c r="P5205" s="24">
        <f>IF([1]DEPURADO!H5199&gt;1,0,[1]DEPURADO!B5199)</f>
        <v>0</v>
      </c>
      <c r="Q5205" s="30">
        <f t="shared" si="569"/>
        <v>0</v>
      </c>
      <c r="R5205" s="31">
        <f t="shared" si="570"/>
        <v>0</v>
      </c>
      <c r="S5205" s="31">
        <f>+[1]DEPURADO!J5199</f>
        <v>0</v>
      </c>
      <c r="T5205" s="23" t="s">
        <v>45</v>
      </c>
      <c r="U5205" s="31">
        <f>+[1]DEPURADO!I5199</f>
        <v>0</v>
      </c>
      <c r="V5205" s="30"/>
      <c r="W5205" s="23" t="s">
        <v>45</v>
      </c>
      <c r="X5205" s="31">
        <f>+[1]DEPURADO!K5199+[1]DEPURADO!L5199</f>
        <v>0</v>
      </c>
      <c r="Y5205" s="23" t="s">
        <v>45</v>
      </c>
      <c r="Z5205" s="31">
        <f t="shared" si="571"/>
        <v>0</v>
      </c>
      <c r="AA5205" s="31"/>
      <c r="AB5205" s="31">
        <v>0</v>
      </c>
      <c r="AC5205" s="31">
        <v>0</v>
      </c>
      <c r="AD5205" s="30"/>
      <c r="AE5205" s="30">
        <f>+[1]DEPURADO!K5199</f>
        <v>0</v>
      </c>
      <c r="AF5205" s="30">
        <v>0</v>
      </c>
      <c r="AG5205" s="30">
        <f t="shared" si="572"/>
        <v>0</v>
      </c>
      <c r="AH5205" s="30">
        <v>0</v>
      </c>
      <c r="AI5205" s="30">
        <f>+[1]DEPURADO!G5199</f>
        <v>0</v>
      </c>
      <c r="AJ5205" s="32"/>
      <c r="AK5205" s="33"/>
    </row>
    <row r="5206" spans="1:37" s="34" customFormat="1" hidden="1" x14ac:dyDescent="0.25">
      <c r="A5206" s="23">
        <f t="shared" si="573"/>
        <v>5198</v>
      </c>
      <c r="B5206" s="24" t="s">
        <v>44</v>
      </c>
      <c r="C5206" s="23">
        <f>+[1]DEPURADO!A5200</f>
        <v>0</v>
      </c>
      <c r="D5206" s="23">
        <f>+[1]DEPURADO!B5200</f>
        <v>0</v>
      </c>
      <c r="E5206" s="25">
        <f>+[1]DEPURADO!C5200</f>
        <v>0</v>
      </c>
      <c r="F5206" s="26" t="str">
        <f>+IF([1]DEPURADO!D5200&gt;1,[1]DEPURADO!D5200," ")</f>
        <v xml:space="preserve"> </v>
      </c>
      <c r="G5206" s="27">
        <f>[1]DEPURADO!F5200</f>
        <v>0</v>
      </c>
      <c r="H5206" s="28">
        <v>0</v>
      </c>
      <c r="I5206" s="28">
        <f>+[1]DEPURADO!M5200+[1]DEPURADO!N5200</f>
        <v>0</v>
      </c>
      <c r="J5206" s="28">
        <f>+[1]DEPURADO!R5200</f>
        <v>0</v>
      </c>
      <c r="K5206" s="29">
        <f>+[1]DEPURADO!P5200+[1]DEPURADO!Q5200</f>
        <v>0</v>
      </c>
      <c r="L5206" s="28">
        <v>0</v>
      </c>
      <c r="M5206" s="28">
        <v>0</v>
      </c>
      <c r="N5206" s="28">
        <f t="shared" si="567"/>
        <v>0</v>
      </c>
      <c r="O5206" s="28">
        <f t="shared" si="568"/>
        <v>0</v>
      </c>
      <c r="P5206" s="24">
        <f>IF([1]DEPURADO!H5200&gt;1,0,[1]DEPURADO!B5200)</f>
        <v>0</v>
      </c>
      <c r="Q5206" s="30">
        <f t="shared" si="569"/>
        <v>0</v>
      </c>
      <c r="R5206" s="31">
        <f t="shared" si="570"/>
        <v>0</v>
      </c>
      <c r="S5206" s="31">
        <f>+[1]DEPURADO!J5200</f>
        <v>0</v>
      </c>
      <c r="T5206" s="23" t="s">
        <v>45</v>
      </c>
      <c r="U5206" s="31">
        <f>+[1]DEPURADO!I5200</f>
        <v>0</v>
      </c>
      <c r="V5206" s="30"/>
      <c r="W5206" s="23" t="s">
        <v>45</v>
      </c>
      <c r="X5206" s="31">
        <f>+[1]DEPURADO!K5200+[1]DEPURADO!L5200</f>
        <v>0</v>
      </c>
      <c r="Y5206" s="23" t="s">
        <v>45</v>
      </c>
      <c r="Z5206" s="31">
        <f t="shared" si="571"/>
        <v>0</v>
      </c>
      <c r="AA5206" s="31"/>
      <c r="AB5206" s="31">
        <v>0</v>
      </c>
      <c r="AC5206" s="31">
        <v>0</v>
      </c>
      <c r="AD5206" s="30"/>
      <c r="AE5206" s="30">
        <f>+[1]DEPURADO!K5200</f>
        <v>0</v>
      </c>
      <c r="AF5206" s="30">
        <v>0</v>
      </c>
      <c r="AG5206" s="30">
        <f t="shared" si="572"/>
        <v>0</v>
      </c>
      <c r="AH5206" s="30">
        <v>0</v>
      </c>
      <c r="AI5206" s="30">
        <f>+[1]DEPURADO!G5200</f>
        <v>0</v>
      </c>
      <c r="AJ5206" s="32"/>
      <c r="AK5206" s="33"/>
    </row>
    <row r="5207" spans="1:37" s="34" customFormat="1" hidden="1" x14ac:dyDescent="0.25">
      <c r="A5207" s="23">
        <f t="shared" si="573"/>
        <v>5199</v>
      </c>
      <c r="B5207" s="24" t="s">
        <v>44</v>
      </c>
      <c r="C5207" s="23">
        <f>+[1]DEPURADO!A5201</f>
        <v>0</v>
      </c>
      <c r="D5207" s="23">
        <f>+[1]DEPURADO!B5201</f>
        <v>0</v>
      </c>
      <c r="E5207" s="25">
        <f>+[1]DEPURADO!C5201</f>
        <v>0</v>
      </c>
      <c r="F5207" s="26" t="str">
        <f>+IF([1]DEPURADO!D5201&gt;1,[1]DEPURADO!D5201," ")</f>
        <v xml:space="preserve"> </v>
      </c>
      <c r="G5207" s="27">
        <f>[1]DEPURADO!F5201</f>
        <v>0</v>
      </c>
      <c r="H5207" s="28">
        <v>0</v>
      </c>
      <c r="I5207" s="28">
        <f>+[1]DEPURADO!M5201+[1]DEPURADO!N5201</f>
        <v>0</v>
      </c>
      <c r="J5207" s="28">
        <f>+[1]DEPURADO!R5201</f>
        <v>0</v>
      </c>
      <c r="K5207" s="29">
        <f>+[1]DEPURADO!P5201+[1]DEPURADO!Q5201</f>
        <v>0</v>
      </c>
      <c r="L5207" s="28">
        <v>0</v>
      </c>
      <c r="M5207" s="28">
        <v>0</v>
      </c>
      <c r="N5207" s="28">
        <f t="shared" si="567"/>
        <v>0</v>
      </c>
      <c r="O5207" s="28">
        <f t="shared" si="568"/>
        <v>0</v>
      </c>
      <c r="P5207" s="24">
        <f>IF([1]DEPURADO!H5201&gt;1,0,[1]DEPURADO!B5201)</f>
        <v>0</v>
      </c>
      <c r="Q5207" s="30">
        <f t="shared" si="569"/>
        <v>0</v>
      </c>
      <c r="R5207" s="31">
        <f t="shared" si="570"/>
        <v>0</v>
      </c>
      <c r="S5207" s="31">
        <f>+[1]DEPURADO!J5201</f>
        <v>0</v>
      </c>
      <c r="T5207" s="23" t="s">
        <v>45</v>
      </c>
      <c r="U5207" s="31">
        <f>+[1]DEPURADO!I5201</f>
        <v>0</v>
      </c>
      <c r="V5207" s="30"/>
      <c r="W5207" s="23" t="s">
        <v>45</v>
      </c>
      <c r="X5207" s="31">
        <f>+[1]DEPURADO!K5201+[1]DEPURADO!L5201</f>
        <v>0</v>
      </c>
      <c r="Y5207" s="23" t="s">
        <v>45</v>
      </c>
      <c r="Z5207" s="31">
        <f t="shared" si="571"/>
        <v>0</v>
      </c>
      <c r="AA5207" s="31"/>
      <c r="AB5207" s="31">
        <v>0</v>
      </c>
      <c r="AC5207" s="31">
        <v>0</v>
      </c>
      <c r="AD5207" s="30"/>
      <c r="AE5207" s="30">
        <f>+[1]DEPURADO!K5201</f>
        <v>0</v>
      </c>
      <c r="AF5207" s="30">
        <v>0</v>
      </c>
      <c r="AG5207" s="30">
        <f t="shared" si="572"/>
        <v>0</v>
      </c>
      <c r="AH5207" s="30">
        <v>0</v>
      </c>
      <c r="AI5207" s="30">
        <f>+[1]DEPURADO!G5201</f>
        <v>0</v>
      </c>
      <c r="AJ5207" s="32"/>
      <c r="AK5207" s="33"/>
    </row>
    <row r="5208" spans="1:37" s="34" customFormat="1" hidden="1" x14ac:dyDescent="0.25">
      <c r="A5208" s="23">
        <f t="shared" si="573"/>
        <v>5200</v>
      </c>
      <c r="B5208" s="24" t="s">
        <v>44</v>
      </c>
      <c r="C5208" s="23">
        <f>+[1]DEPURADO!A5202</f>
        <v>0</v>
      </c>
      <c r="D5208" s="23">
        <f>+[1]DEPURADO!B5202</f>
        <v>0</v>
      </c>
      <c r="E5208" s="25">
        <f>+[1]DEPURADO!C5202</f>
        <v>0</v>
      </c>
      <c r="F5208" s="26" t="str">
        <f>+IF([1]DEPURADO!D5202&gt;1,[1]DEPURADO!D5202," ")</f>
        <v xml:space="preserve"> </v>
      </c>
      <c r="G5208" s="27">
        <f>[1]DEPURADO!F5202</f>
        <v>0</v>
      </c>
      <c r="H5208" s="28">
        <v>0</v>
      </c>
      <c r="I5208" s="28">
        <f>+[1]DEPURADO!M5202+[1]DEPURADO!N5202</f>
        <v>0</v>
      </c>
      <c r="J5208" s="28">
        <f>+[1]DEPURADO!R5202</f>
        <v>0</v>
      </c>
      <c r="K5208" s="29">
        <f>+[1]DEPURADO!P5202+[1]DEPURADO!Q5202</f>
        <v>0</v>
      </c>
      <c r="L5208" s="28">
        <v>0</v>
      </c>
      <c r="M5208" s="28">
        <v>0</v>
      </c>
      <c r="N5208" s="28">
        <f t="shared" si="567"/>
        <v>0</v>
      </c>
      <c r="O5208" s="28">
        <f t="shared" si="568"/>
        <v>0</v>
      </c>
      <c r="P5208" s="24">
        <f>IF([1]DEPURADO!H5202&gt;1,0,[1]DEPURADO!B5202)</f>
        <v>0</v>
      </c>
      <c r="Q5208" s="30">
        <f t="shared" si="569"/>
        <v>0</v>
      </c>
      <c r="R5208" s="31">
        <f t="shared" si="570"/>
        <v>0</v>
      </c>
      <c r="S5208" s="31">
        <f>+[1]DEPURADO!J5202</f>
        <v>0</v>
      </c>
      <c r="T5208" s="23" t="s">
        <v>45</v>
      </c>
      <c r="U5208" s="31">
        <f>+[1]DEPURADO!I5202</f>
        <v>0</v>
      </c>
      <c r="V5208" s="30"/>
      <c r="W5208" s="23" t="s">
        <v>45</v>
      </c>
      <c r="X5208" s="31">
        <f>+[1]DEPURADO!K5202+[1]DEPURADO!L5202</f>
        <v>0</v>
      </c>
      <c r="Y5208" s="23" t="s">
        <v>45</v>
      </c>
      <c r="Z5208" s="31">
        <f t="shared" si="571"/>
        <v>0</v>
      </c>
      <c r="AA5208" s="31"/>
      <c r="AB5208" s="31">
        <v>0</v>
      </c>
      <c r="AC5208" s="31">
        <v>0</v>
      </c>
      <c r="AD5208" s="30"/>
      <c r="AE5208" s="30">
        <f>+[1]DEPURADO!K5202</f>
        <v>0</v>
      </c>
      <c r="AF5208" s="30">
        <v>0</v>
      </c>
      <c r="AG5208" s="30">
        <f t="shared" si="572"/>
        <v>0</v>
      </c>
      <c r="AH5208" s="30">
        <v>0</v>
      </c>
      <c r="AI5208" s="30">
        <f>+[1]DEPURADO!G5202</f>
        <v>0</v>
      </c>
      <c r="AJ5208" s="32"/>
      <c r="AK5208" s="33"/>
    </row>
    <row r="5209" spans="1:37" s="34" customFormat="1" hidden="1" x14ac:dyDescent="0.25">
      <c r="A5209" s="23">
        <f t="shared" si="573"/>
        <v>5201</v>
      </c>
      <c r="B5209" s="24" t="s">
        <v>44</v>
      </c>
      <c r="C5209" s="23">
        <f>+[1]DEPURADO!A5203</f>
        <v>0</v>
      </c>
      <c r="D5209" s="23">
        <f>+[1]DEPURADO!B5203</f>
        <v>0</v>
      </c>
      <c r="E5209" s="25">
        <f>+[1]DEPURADO!C5203</f>
        <v>0</v>
      </c>
      <c r="F5209" s="26" t="str">
        <f>+IF([1]DEPURADO!D5203&gt;1,[1]DEPURADO!D5203," ")</f>
        <v xml:space="preserve"> </v>
      </c>
      <c r="G5209" s="27">
        <f>[1]DEPURADO!F5203</f>
        <v>0</v>
      </c>
      <c r="H5209" s="28">
        <v>0</v>
      </c>
      <c r="I5209" s="28">
        <f>+[1]DEPURADO!M5203+[1]DEPURADO!N5203</f>
        <v>0</v>
      </c>
      <c r="J5209" s="28">
        <f>+[1]DEPURADO!R5203</f>
        <v>0</v>
      </c>
      <c r="K5209" s="29">
        <f>+[1]DEPURADO!P5203+[1]DEPURADO!Q5203</f>
        <v>0</v>
      </c>
      <c r="L5209" s="28">
        <v>0</v>
      </c>
      <c r="M5209" s="28">
        <v>0</v>
      </c>
      <c r="N5209" s="28">
        <f t="shared" si="567"/>
        <v>0</v>
      </c>
      <c r="O5209" s="28">
        <f t="shared" si="568"/>
        <v>0</v>
      </c>
      <c r="P5209" s="24">
        <f>IF([1]DEPURADO!H5203&gt;1,0,[1]DEPURADO!B5203)</f>
        <v>0</v>
      </c>
      <c r="Q5209" s="30">
        <f t="shared" si="569"/>
        <v>0</v>
      </c>
      <c r="R5209" s="31">
        <f t="shared" si="570"/>
        <v>0</v>
      </c>
      <c r="S5209" s="31">
        <f>+[1]DEPURADO!J5203</f>
        <v>0</v>
      </c>
      <c r="T5209" s="23" t="s">
        <v>45</v>
      </c>
      <c r="U5209" s="31">
        <f>+[1]DEPURADO!I5203</f>
        <v>0</v>
      </c>
      <c r="V5209" s="30"/>
      <c r="W5209" s="23" t="s">
        <v>45</v>
      </c>
      <c r="X5209" s="31">
        <f>+[1]DEPURADO!K5203+[1]DEPURADO!L5203</f>
        <v>0</v>
      </c>
      <c r="Y5209" s="23" t="s">
        <v>45</v>
      </c>
      <c r="Z5209" s="31">
        <f t="shared" si="571"/>
        <v>0</v>
      </c>
      <c r="AA5209" s="31"/>
      <c r="AB5209" s="31">
        <v>0</v>
      </c>
      <c r="AC5209" s="31">
        <v>0</v>
      </c>
      <c r="AD5209" s="30"/>
      <c r="AE5209" s="30">
        <f>+[1]DEPURADO!K5203</f>
        <v>0</v>
      </c>
      <c r="AF5209" s="30">
        <v>0</v>
      </c>
      <c r="AG5209" s="30">
        <f t="shared" si="572"/>
        <v>0</v>
      </c>
      <c r="AH5209" s="30">
        <v>0</v>
      </c>
      <c r="AI5209" s="30">
        <f>+[1]DEPURADO!G5203</f>
        <v>0</v>
      </c>
      <c r="AJ5209" s="32"/>
      <c r="AK5209" s="33"/>
    </row>
    <row r="5210" spans="1:37" s="34" customFormat="1" hidden="1" x14ac:dyDescent="0.25">
      <c r="A5210" s="23">
        <f t="shared" si="573"/>
        <v>5202</v>
      </c>
      <c r="B5210" s="24" t="s">
        <v>44</v>
      </c>
      <c r="C5210" s="23">
        <f>+[1]DEPURADO!A5204</f>
        <v>0</v>
      </c>
      <c r="D5210" s="23">
        <f>+[1]DEPURADO!B5204</f>
        <v>0</v>
      </c>
      <c r="E5210" s="25">
        <f>+[1]DEPURADO!C5204</f>
        <v>0</v>
      </c>
      <c r="F5210" s="26" t="str">
        <f>+IF([1]DEPURADO!D5204&gt;1,[1]DEPURADO!D5204," ")</f>
        <v xml:space="preserve"> </v>
      </c>
      <c r="G5210" s="27">
        <f>[1]DEPURADO!F5204</f>
        <v>0</v>
      </c>
      <c r="H5210" s="28">
        <v>0</v>
      </c>
      <c r="I5210" s="28">
        <f>+[1]DEPURADO!M5204+[1]DEPURADO!N5204</f>
        <v>0</v>
      </c>
      <c r="J5210" s="28">
        <f>+[1]DEPURADO!R5204</f>
        <v>0</v>
      </c>
      <c r="K5210" s="29">
        <f>+[1]DEPURADO!P5204+[1]DEPURADO!Q5204</f>
        <v>0</v>
      </c>
      <c r="L5210" s="28">
        <v>0</v>
      </c>
      <c r="M5210" s="28">
        <v>0</v>
      </c>
      <c r="N5210" s="28">
        <f t="shared" si="567"/>
        <v>0</v>
      </c>
      <c r="O5210" s="28">
        <f t="shared" si="568"/>
        <v>0</v>
      </c>
      <c r="P5210" s="24">
        <f>IF([1]DEPURADO!H5204&gt;1,0,[1]DEPURADO!B5204)</f>
        <v>0</v>
      </c>
      <c r="Q5210" s="30">
        <f t="shared" si="569"/>
        <v>0</v>
      </c>
      <c r="R5210" s="31">
        <f t="shared" si="570"/>
        <v>0</v>
      </c>
      <c r="S5210" s="31">
        <f>+[1]DEPURADO!J5204</f>
        <v>0</v>
      </c>
      <c r="T5210" s="23" t="s">
        <v>45</v>
      </c>
      <c r="U5210" s="31">
        <f>+[1]DEPURADO!I5204</f>
        <v>0</v>
      </c>
      <c r="V5210" s="30"/>
      <c r="W5210" s="23" t="s">
        <v>45</v>
      </c>
      <c r="X5210" s="31">
        <f>+[1]DEPURADO!K5204+[1]DEPURADO!L5204</f>
        <v>0</v>
      </c>
      <c r="Y5210" s="23" t="s">
        <v>45</v>
      </c>
      <c r="Z5210" s="31">
        <f t="shared" si="571"/>
        <v>0</v>
      </c>
      <c r="AA5210" s="31"/>
      <c r="AB5210" s="31">
        <v>0</v>
      </c>
      <c r="AC5210" s="31">
        <v>0</v>
      </c>
      <c r="AD5210" s="30"/>
      <c r="AE5210" s="30">
        <f>+[1]DEPURADO!K5204</f>
        <v>0</v>
      </c>
      <c r="AF5210" s="30">
        <v>0</v>
      </c>
      <c r="AG5210" s="30">
        <f t="shared" si="572"/>
        <v>0</v>
      </c>
      <c r="AH5210" s="30">
        <v>0</v>
      </c>
      <c r="AI5210" s="30">
        <f>+[1]DEPURADO!G5204</f>
        <v>0</v>
      </c>
      <c r="AJ5210" s="32"/>
      <c r="AK5210" s="33"/>
    </row>
    <row r="5211" spans="1:37" s="34" customFormat="1" hidden="1" x14ac:dyDescent="0.25">
      <c r="A5211" s="23">
        <f t="shared" si="573"/>
        <v>5203</v>
      </c>
      <c r="B5211" s="24" t="s">
        <v>44</v>
      </c>
      <c r="C5211" s="23">
        <f>+[1]DEPURADO!A5205</f>
        <v>0</v>
      </c>
      <c r="D5211" s="23">
        <f>+[1]DEPURADO!B5205</f>
        <v>0</v>
      </c>
      <c r="E5211" s="25">
        <f>+[1]DEPURADO!C5205</f>
        <v>0</v>
      </c>
      <c r="F5211" s="26" t="str">
        <f>+IF([1]DEPURADO!D5205&gt;1,[1]DEPURADO!D5205," ")</f>
        <v xml:space="preserve"> </v>
      </c>
      <c r="G5211" s="27">
        <f>[1]DEPURADO!F5205</f>
        <v>0</v>
      </c>
      <c r="H5211" s="28">
        <v>0</v>
      </c>
      <c r="I5211" s="28">
        <f>+[1]DEPURADO!M5205+[1]DEPURADO!N5205</f>
        <v>0</v>
      </c>
      <c r="J5211" s="28">
        <f>+[1]DEPURADO!R5205</f>
        <v>0</v>
      </c>
      <c r="K5211" s="29">
        <f>+[1]DEPURADO!P5205+[1]DEPURADO!Q5205</f>
        <v>0</v>
      </c>
      <c r="L5211" s="28">
        <v>0</v>
      </c>
      <c r="M5211" s="28">
        <v>0</v>
      </c>
      <c r="N5211" s="28">
        <f t="shared" si="567"/>
        <v>0</v>
      </c>
      <c r="O5211" s="28">
        <f t="shared" si="568"/>
        <v>0</v>
      </c>
      <c r="P5211" s="24">
        <f>IF([1]DEPURADO!H5205&gt;1,0,[1]DEPURADO!B5205)</f>
        <v>0</v>
      </c>
      <c r="Q5211" s="30">
        <f t="shared" si="569"/>
        <v>0</v>
      </c>
      <c r="R5211" s="31">
        <f t="shared" si="570"/>
        <v>0</v>
      </c>
      <c r="S5211" s="31">
        <f>+[1]DEPURADO!J5205</f>
        <v>0</v>
      </c>
      <c r="T5211" s="23" t="s">
        <v>45</v>
      </c>
      <c r="U5211" s="31">
        <f>+[1]DEPURADO!I5205</f>
        <v>0</v>
      </c>
      <c r="V5211" s="30"/>
      <c r="W5211" s="23" t="s">
        <v>45</v>
      </c>
      <c r="X5211" s="31">
        <f>+[1]DEPURADO!K5205+[1]DEPURADO!L5205</f>
        <v>0</v>
      </c>
      <c r="Y5211" s="23" t="s">
        <v>45</v>
      </c>
      <c r="Z5211" s="31">
        <f t="shared" si="571"/>
        <v>0</v>
      </c>
      <c r="AA5211" s="31"/>
      <c r="AB5211" s="31">
        <v>0</v>
      </c>
      <c r="AC5211" s="31">
        <v>0</v>
      </c>
      <c r="AD5211" s="30"/>
      <c r="AE5211" s="30">
        <f>+[1]DEPURADO!K5205</f>
        <v>0</v>
      </c>
      <c r="AF5211" s="30">
        <v>0</v>
      </c>
      <c r="AG5211" s="30">
        <f t="shared" si="572"/>
        <v>0</v>
      </c>
      <c r="AH5211" s="30">
        <v>0</v>
      </c>
      <c r="AI5211" s="30">
        <f>+[1]DEPURADO!G5205</f>
        <v>0</v>
      </c>
      <c r="AJ5211" s="32"/>
      <c r="AK5211" s="33"/>
    </row>
    <row r="5212" spans="1:37" s="34" customFormat="1" hidden="1" x14ac:dyDescent="0.25">
      <c r="A5212" s="23">
        <f t="shared" si="573"/>
        <v>5204</v>
      </c>
      <c r="B5212" s="24" t="s">
        <v>44</v>
      </c>
      <c r="C5212" s="23">
        <f>+[1]DEPURADO!A5206</f>
        <v>0</v>
      </c>
      <c r="D5212" s="23">
        <f>+[1]DEPURADO!B5206</f>
        <v>0</v>
      </c>
      <c r="E5212" s="25">
        <f>+[1]DEPURADO!C5206</f>
        <v>0</v>
      </c>
      <c r="F5212" s="26" t="str">
        <f>+IF([1]DEPURADO!D5206&gt;1,[1]DEPURADO!D5206," ")</f>
        <v xml:space="preserve"> </v>
      </c>
      <c r="G5212" s="27">
        <f>[1]DEPURADO!F5206</f>
        <v>0</v>
      </c>
      <c r="H5212" s="28">
        <v>0</v>
      </c>
      <c r="I5212" s="28">
        <f>+[1]DEPURADO!M5206+[1]DEPURADO!N5206</f>
        <v>0</v>
      </c>
      <c r="J5212" s="28">
        <f>+[1]DEPURADO!R5206</f>
        <v>0</v>
      </c>
      <c r="K5212" s="29">
        <f>+[1]DEPURADO!P5206+[1]DEPURADO!Q5206</f>
        <v>0</v>
      </c>
      <c r="L5212" s="28">
        <v>0</v>
      </c>
      <c r="M5212" s="28">
        <v>0</v>
      </c>
      <c r="N5212" s="28">
        <f t="shared" si="567"/>
        <v>0</v>
      </c>
      <c r="O5212" s="28">
        <f t="shared" si="568"/>
        <v>0</v>
      </c>
      <c r="P5212" s="24">
        <f>IF([1]DEPURADO!H5206&gt;1,0,[1]DEPURADO!B5206)</f>
        <v>0</v>
      </c>
      <c r="Q5212" s="30">
        <f t="shared" si="569"/>
        <v>0</v>
      </c>
      <c r="R5212" s="31">
        <f t="shared" si="570"/>
        <v>0</v>
      </c>
      <c r="S5212" s="31">
        <f>+[1]DEPURADO!J5206</f>
        <v>0</v>
      </c>
      <c r="T5212" s="23" t="s">
        <v>45</v>
      </c>
      <c r="U5212" s="31">
        <f>+[1]DEPURADO!I5206</f>
        <v>0</v>
      </c>
      <c r="V5212" s="30"/>
      <c r="W5212" s="23" t="s">
        <v>45</v>
      </c>
      <c r="X5212" s="31">
        <f>+[1]DEPURADO!K5206+[1]DEPURADO!L5206</f>
        <v>0</v>
      </c>
      <c r="Y5212" s="23" t="s">
        <v>45</v>
      </c>
      <c r="Z5212" s="31">
        <f t="shared" si="571"/>
        <v>0</v>
      </c>
      <c r="AA5212" s="31"/>
      <c r="AB5212" s="31">
        <v>0</v>
      </c>
      <c r="AC5212" s="31">
        <v>0</v>
      </c>
      <c r="AD5212" s="30"/>
      <c r="AE5212" s="30">
        <f>+[1]DEPURADO!K5206</f>
        <v>0</v>
      </c>
      <c r="AF5212" s="30">
        <v>0</v>
      </c>
      <c r="AG5212" s="30">
        <f t="shared" si="572"/>
        <v>0</v>
      </c>
      <c r="AH5212" s="30">
        <v>0</v>
      </c>
      <c r="AI5212" s="30">
        <f>+[1]DEPURADO!G5206</f>
        <v>0</v>
      </c>
      <c r="AJ5212" s="32"/>
      <c r="AK5212" s="33"/>
    </row>
    <row r="5213" spans="1:37" s="34" customFormat="1" hidden="1" x14ac:dyDescent="0.25">
      <c r="A5213" s="23">
        <f t="shared" si="573"/>
        <v>5205</v>
      </c>
      <c r="B5213" s="24" t="s">
        <v>44</v>
      </c>
      <c r="C5213" s="23">
        <f>+[1]DEPURADO!A5207</f>
        <v>0</v>
      </c>
      <c r="D5213" s="23">
        <f>+[1]DEPURADO!B5207</f>
        <v>0</v>
      </c>
      <c r="E5213" s="25">
        <f>+[1]DEPURADO!C5207</f>
        <v>0</v>
      </c>
      <c r="F5213" s="26" t="str">
        <f>+IF([1]DEPURADO!D5207&gt;1,[1]DEPURADO!D5207," ")</f>
        <v xml:space="preserve"> </v>
      </c>
      <c r="G5213" s="27">
        <f>[1]DEPURADO!F5207</f>
        <v>0</v>
      </c>
      <c r="H5213" s="28">
        <v>0</v>
      </c>
      <c r="I5213" s="28">
        <f>+[1]DEPURADO!M5207+[1]DEPURADO!N5207</f>
        <v>0</v>
      </c>
      <c r="J5213" s="28">
        <f>+[1]DEPURADO!R5207</f>
        <v>0</v>
      </c>
      <c r="K5213" s="29">
        <f>+[1]DEPURADO!P5207+[1]DEPURADO!Q5207</f>
        <v>0</v>
      </c>
      <c r="L5213" s="28">
        <v>0</v>
      </c>
      <c r="M5213" s="28">
        <v>0</v>
      </c>
      <c r="N5213" s="28">
        <f t="shared" si="567"/>
        <v>0</v>
      </c>
      <c r="O5213" s="28">
        <f t="shared" si="568"/>
        <v>0</v>
      </c>
      <c r="P5213" s="24">
        <f>IF([1]DEPURADO!H5207&gt;1,0,[1]DEPURADO!B5207)</f>
        <v>0</v>
      </c>
      <c r="Q5213" s="30">
        <f t="shared" si="569"/>
        <v>0</v>
      </c>
      <c r="R5213" s="31">
        <f t="shared" si="570"/>
        <v>0</v>
      </c>
      <c r="S5213" s="31">
        <f>+[1]DEPURADO!J5207</f>
        <v>0</v>
      </c>
      <c r="T5213" s="23" t="s">
        <v>45</v>
      </c>
      <c r="U5213" s="31">
        <f>+[1]DEPURADO!I5207</f>
        <v>0</v>
      </c>
      <c r="V5213" s="30"/>
      <c r="W5213" s="23" t="s">
        <v>45</v>
      </c>
      <c r="X5213" s="31">
        <f>+[1]DEPURADO!K5207+[1]DEPURADO!L5207</f>
        <v>0</v>
      </c>
      <c r="Y5213" s="23" t="s">
        <v>45</v>
      </c>
      <c r="Z5213" s="31">
        <f t="shared" si="571"/>
        <v>0</v>
      </c>
      <c r="AA5213" s="31"/>
      <c r="AB5213" s="31">
        <v>0</v>
      </c>
      <c r="AC5213" s="31">
        <v>0</v>
      </c>
      <c r="AD5213" s="30"/>
      <c r="AE5213" s="30">
        <f>+[1]DEPURADO!K5207</f>
        <v>0</v>
      </c>
      <c r="AF5213" s="30">
        <v>0</v>
      </c>
      <c r="AG5213" s="30">
        <f t="shared" si="572"/>
        <v>0</v>
      </c>
      <c r="AH5213" s="30">
        <v>0</v>
      </c>
      <c r="AI5213" s="30">
        <f>+[1]DEPURADO!G5207</f>
        <v>0</v>
      </c>
      <c r="AJ5213" s="32"/>
      <c r="AK5213" s="33"/>
    </row>
    <row r="5214" spans="1:37" s="34" customFormat="1" hidden="1" x14ac:dyDescent="0.25">
      <c r="A5214" s="23">
        <f t="shared" si="573"/>
        <v>5206</v>
      </c>
      <c r="B5214" s="24" t="s">
        <v>44</v>
      </c>
      <c r="C5214" s="23">
        <f>+[1]DEPURADO!A5208</f>
        <v>0</v>
      </c>
      <c r="D5214" s="23">
        <f>+[1]DEPURADO!B5208</f>
        <v>0</v>
      </c>
      <c r="E5214" s="25">
        <f>+[1]DEPURADO!C5208</f>
        <v>0</v>
      </c>
      <c r="F5214" s="26" t="str">
        <f>+IF([1]DEPURADO!D5208&gt;1,[1]DEPURADO!D5208," ")</f>
        <v xml:space="preserve"> </v>
      </c>
      <c r="G5214" s="27">
        <f>[1]DEPURADO!F5208</f>
        <v>0</v>
      </c>
      <c r="H5214" s="28">
        <v>0</v>
      </c>
      <c r="I5214" s="28">
        <f>+[1]DEPURADO!M5208+[1]DEPURADO!N5208</f>
        <v>0</v>
      </c>
      <c r="J5214" s="28">
        <f>+[1]DEPURADO!R5208</f>
        <v>0</v>
      </c>
      <c r="K5214" s="29">
        <f>+[1]DEPURADO!P5208+[1]DEPURADO!Q5208</f>
        <v>0</v>
      </c>
      <c r="L5214" s="28">
        <v>0</v>
      </c>
      <c r="M5214" s="28">
        <v>0</v>
      </c>
      <c r="N5214" s="28">
        <f t="shared" si="567"/>
        <v>0</v>
      </c>
      <c r="O5214" s="28">
        <f t="shared" si="568"/>
        <v>0</v>
      </c>
      <c r="P5214" s="24">
        <f>IF([1]DEPURADO!H5208&gt;1,0,[1]DEPURADO!B5208)</f>
        <v>0</v>
      </c>
      <c r="Q5214" s="30">
        <f t="shared" si="569"/>
        <v>0</v>
      </c>
      <c r="R5214" s="31">
        <f t="shared" si="570"/>
        <v>0</v>
      </c>
      <c r="S5214" s="31">
        <f>+[1]DEPURADO!J5208</f>
        <v>0</v>
      </c>
      <c r="T5214" s="23" t="s">
        <v>45</v>
      </c>
      <c r="U5214" s="31">
        <f>+[1]DEPURADO!I5208</f>
        <v>0</v>
      </c>
      <c r="V5214" s="30"/>
      <c r="W5214" s="23" t="s">
        <v>45</v>
      </c>
      <c r="X5214" s="31">
        <f>+[1]DEPURADO!K5208+[1]DEPURADO!L5208</f>
        <v>0</v>
      </c>
      <c r="Y5214" s="23" t="s">
        <v>45</v>
      </c>
      <c r="Z5214" s="31">
        <f t="shared" si="571"/>
        <v>0</v>
      </c>
      <c r="AA5214" s="31"/>
      <c r="AB5214" s="31">
        <v>0</v>
      </c>
      <c r="AC5214" s="31">
        <v>0</v>
      </c>
      <c r="AD5214" s="30"/>
      <c r="AE5214" s="30">
        <f>+[1]DEPURADO!K5208</f>
        <v>0</v>
      </c>
      <c r="AF5214" s="30">
        <v>0</v>
      </c>
      <c r="AG5214" s="30">
        <f t="shared" si="572"/>
        <v>0</v>
      </c>
      <c r="AH5214" s="30">
        <v>0</v>
      </c>
      <c r="AI5214" s="30">
        <f>+[1]DEPURADO!G5208</f>
        <v>0</v>
      </c>
      <c r="AJ5214" s="32"/>
      <c r="AK5214" s="33"/>
    </row>
    <row r="5215" spans="1:37" s="34" customFormat="1" hidden="1" x14ac:dyDescent="0.25">
      <c r="A5215" s="23">
        <f t="shared" si="573"/>
        <v>5207</v>
      </c>
      <c r="B5215" s="24" t="s">
        <v>44</v>
      </c>
      <c r="C5215" s="23">
        <f>+[1]DEPURADO!A5209</f>
        <v>0</v>
      </c>
      <c r="D5215" s="23">
        <f>+[1]DEPURADO!B5209</f>
        <v>0</v>
      </c>
      <c r="E5215" s="25">
        <f>+[1]DEPURADO!C5209</f>
        <v>0</v>
      </c>
      <c r="F5215" s="26" t="str">
        <f>+IF([1]DEPURADO!D5209&gt;1,[1]DEPURADO!D5209," ")</f>
        <v xml:space="preserve"> </v>
      </c>
      <c r="G5215" s="27">
        <f>[1]DEPURADO!F5209</f>
        <v>0</v>
      </c>
      <c r="H5215" s="28">
        <v>0</v>
      </c>
      <c r="I5215" s="28">
        <f>+[1]DEPURADO!M5209+[1]DEPURADO!N5209</f>
        <v>0</v>
      </c>
      <c r="J5215" s="28">
        <f>+[1]DEPURADO!R5209</f>
        <v>0</v>
      </c>
      <c r="K5215" s="29">
        <f>+[1]DEPURADO!P5209+[1]DEPURADO!Q5209</f>
        <v>0</v>
      </c>
      <c r="L5215" s="28">
        <v>0</v>
      </c>
      <c r="M5215" s="28">
        <v>0</v>
      </c>
      <c r="N5215" s="28">
        <f t="shared" si="567"/>
        <v>0</v>
      </c>
      <c r="O5215" s="28">
        <f t="shared" si="568"/>
        <v>0</v>
      </c>
      <c r="P5215" s="24">
        <f>IF([1]DEPURADO!H5209&gt;1,0,[1]DEPURADO!B5209)</f>
        <v>0</v>
      </c>
      <c r="Q5215" s="30">
        <f t="shared" si="569"/>
        <v>0</v>
      </c>
      <c r="R5215" s="31">
        <f t="shared" si="570"/>
        <v>0</v>
      </c>
      <c r="S5215" s="31">
        <f>+[1]DEPURADO!J5209</f>
        <v>0</v>
      </c>
      <c r="T5215" s="23" t="s">
        <v>45</v>
      </c>
      <c r="U5215" s="31">
        <f>+[1]DEPURADO!I5209</f>
        <v>0</v>
      </c>
      <c r="V5215" s="30"/>
      <c r="W5215" s="23" t="s">
        <v>45</v>
      </c>
      <c r="X5215" s="31">
        <f>+[1]DEPURADO!K5209+[1]DEPURADO!L5209</f>
        <v>0</v>
      </c>
      <c r="Y5215" s="23" t="s">
        <v>45</v>
      </c>
      <c r="Z5215" s="31">
        <f t="shared" si="571"/>
        <v>0</v>
      </c>
      <c r="AA5215" s="31"/>
      <c r="AB5215" s="31">
        <v>0</v>
      </c>
      <c r="AC5215" s="31">
        <v>0</v>
      </c>
      <c r="AD5215" s="30"/>
      <c r="AE5215" s="30">
        <f>+[1]DEPURADO!K5209</f>
        <v>0</v>
      </c>
      <c r="AF5215" s="30">
        <v>0</v>
      </c>
      <c r="AG5215" s="30">
        <f t="shared" si="572"/>
        <v>0</v>
      </c>
      <c r="AH5215" s="30">
        <v>0</v>
      </c>
      <c r="AI5215" s="30">
        <f>+[1]DEPURADO!G5209</f>
        <v>0</v>
      </c>
      <c r="AJ5215" s="32"/>
      <c r="AK5215" s="33"/>
    </row>
    <row r="5216" spans="1:37" s="34" customFormat="1" hidden="1" x14ac:dyDescent="0.25">
      <c r="A5216" s="23">
        <f t="shared" si="573"/>
        <v>5208</v>
      </c>
      <c r="B5216" s="24" t="s">
        <v>44</v>
      </c>
      <c r="C5216" s="23">
        <f>+[1]DEPURADO!A5210</f>
        <v>0</v>
      </c>
      <c r="D5216" s="23">
        <f>+[1]DEPURADO!B5210</f>
        <v>0</v>
      </c>
      <c r="E5216" s="25">
        <f>+[1]DEPURADO!C5210</f>
        <v>0</v>
      </c>
      <c r="F5216" s="26" t="str">
        <f>+IF([1]DEPURADO!D5210&gt;1,[1]DEPURADO!D5210," ")</f>
        <v xml:space="preserve"> </v>
      </c>
      <c r="G5216" s="27">
        <f>[1]DEPURADO!F5210</f>
        <v>0</v>
      </c>
      <c r="H5216" s="28">
        <v>0</v>
      </c>
      <c r="I5216" s="28">
        <f>+[1]DEPURADO!M5210+[1]DEPURADO!N5210</f>
        <v>0</v>
      </c>
      <c r="J5216" s="28">
        <f>+[1]DEPURADO!R5210</f>
        <v>0</v>
      </c>
      <c r="K5216" s="29">
        <f>+[1]DEPURADO!P5210+[1]DEPURADO!Q5210</f>
        <v>0</v>
      </c>
      <c r="L5216" s="28">
        <v>0</v>
      </c>
      <c r="M5216" s="28">
        <v>0</v>
      </c>
      <c r="N5216" s="28">
        <f t="shared" si="567"/>
        <v>0</v>
      </c>
      <c r="O5216" s="28">
        <f t="shared" si="568"/>
        <v>0</v>
      </c>
      <c r="P5216" s="24">
        <f>IF([1]DEPURADO!H5210&gt;1,0,[1]DEPURADO!B5210)</f>
        <v>0</v>
      </c>
      <c r="Q5216" s="30">
        <f t="shared" si="569"/>
        <v>0</v>
      </c>
      <c r="R5216" s="31">
        <f t="shared" si="570"/>
        <v>0</v>
      </c>
      <c r="S5216" s="31">
        <f>+[1]DEPURADO!J5210</f>
        <v>0</v>
      </c>
      <c r="T5216" s="23" t="s">
        <v>45</v>
      </c>
      <c r="U5216" s="31">
        <f>+[1]DEPURADO!I5210</f>
        <v>0</v>
      </c>
      <c r="V5216" s="30"/>
      <c r="W5216" s="23" t="s">
        <v>45</v>
      </c>
      <c r="X5216" s="31">
        <f>+[1]DEPURADO!K5210+[1]DEPURADO!L5210</f>
        <v>0</v>
      </c>
      <c r="Y5216" s="23" t="s">
        <v>45</v>
      </c>
      <c r="Z5216" s="31">
        <f t="shared" si="571"/>
        <v>0</v>
      </c>
      <c r="AA5216" s="31"/>
      <c r="AB5216" s="31">
        <v>0</v>
      </c>
      <c r="AC5216" s="31">
        <v>0</v>
      </c>
      <c r="AD5216" s="30"/>
      <c r="AE5216" s="30">
        <f>+[1]DEPURADO!K5210</f>
        <v>0</v>
      </c>
      <c r="AF5216" s="30">
        <v>0</v>
      </c>
      <c r="AG5216" s="30">
        <f t="shared" si="572"/>
        <v>0</v>
      </c>
      <c r="AH5216" s="30">
        <v>0</v>
      </c>
      <c r="AI5216" s="30">
        <f>+[1]DEPURADO!G5210</f>
        <v>0</v>
      </c>
      <c r="AJ5216" s="32"/>
      <c r="AK5216" s="33"/>
    </row>
    <row r="5217" spans="1:37" s="34" customFormat="1" hidden="1" x14ac:dyDescent="0.25">
      <c r="A5217" s="23">
        <f t="shared" si="573"/>
        <v>5209</v>
      </c>
      <c r="B5217" s="24" t="s">
        <v>44</v>
      </c>
      <c r="C5217" s="23">
        <f>+[1]DEPURADO!A5211</f>
        <v>0</v>
      </c>
      <c r="D5217" s="23">
        <f>+[1]DEPURADO!B5211</f>
        <v>0</v>
      </c>
      <c r="E5217" s="25">
        <f>+[1]DEPURADO!C5211</f>
        <v>0</v>
      </c>
      <c r="F5217" s="26" t="str">
        <f>+IF([1]DEPURADO!D5211&gt;1,[1]DEPURADO!D5211," ")</f>
        <v xml:space="preserve"> </v>
      </c>
      <c r="G5217" s="27">
        <f>[1]DEPURADO!F5211</f>
        <v>0</v>
      </c>
      <c r="H5217" s="28">
        <v>0</v>
      </c>
      <c r="I5217" s="28">
        <f>+[1]DEPURADO!M5211+[1]DEPURADO!N5211</f>
        <v>0</v>
      </c>
      <c r="J5217" s="28">
        <f>+[1]DEPURADO!R5211</f>
        <v>0</v>
      </c>
      <c r="K5217" s="29">
        <f>+[1]DEPURADO!P5211+[1]DEPURADO!Q5211</f>
        <v>0</v>
      </c>
      <c r="L5217" s="28">
        <v>0</v>
      </c>
      <c r="M5217" s="28">
        <v>0</v>
      </c>
      <c r="N5217" s="28">
        <f t="shared" si="567"/>
        <v>0</v>
      </c>
      <c r="O5217" s="28">
        <f t="shared" si="568"/>
        <v>0</v>
      </c>
      <c r="P5217" s="24">
        <f>IF([1]DEPURADO!H5211&gt;1,0,[1]DEPURADO!B5211)</f>
        <v>0</v>
      </c>
      <c r="Q5217" s="30">
        <f t="shared" si="569"/>
        <v>0</v>
      </c>
      <c r="R5217" s="31">
        <f t="shared" si="570"/>
        <v>0</v>
      </c>
      <c r="S5217" s="31">
        <f>+[1]DEPURADO!J5211</f>
        <v>0</v>
      </c>
      <c r="T5217" s="23" t="s">
        <v>45</v>
      </c>
      <c r="U5217" s="31">
        <f>+[1]DEPURADO!I5211</f>
        <v>0</v>
      </c>
      <c r="V5217" s="30"/>
      <c r="W5217" s="23" t="s">
        <v>45</v>
      </c>
      <c r="X5217" s="31">
        <f>+[1]DEPURADO!K5211+[1]DEPURADO!L5211</f>
        <v>0</v>
      </c>
      <c r="Y5217" s="23" t="s">
        <v>45</v>
      </c>
      <c r="Z5217" s="31">
        <f t="shared" si="571"/>
        <v>0</v>
      </c>
      <c r="AA5217" s="31"/>
      <c r="AB5217" s="31">
        <v>0</v>
      </c>
      <c r="AC5217" s="31">
        <v>0</v>
      </c>
      <c r="AD5217" s="30"/>
      <c r="AE5217" s="30">
        <f>+[1]DEPURADO!K5211</f>
        <v>0</v>
      </c>
      <c r="AF5217" s="30">
        <v>0</v>
      </c>
      <c r="AG5217" s="30">
        <f t="shared" si="572"/>
        <v>0</v>
      </c>
      <c r="AH5217" s="30">
        <v>0</v>
      </c>
      <c r="AI5217" s="30">
        <f>+[1]DEPURADO!G5211</f>
        <v>0</v>
      </c>
      <c r="AJ5217" s="32"/>
      <c r="AK5217" s="33"/>
    </row>
    <row r="5218" spans="1:37" s="34" customFormat="1" hidden="1" x14ac:dyDescent="0.25">
      <c r="A5218" s="23">
        <f t="shared" si="573"/>
        <v>5210</v>
      </c>
      <c r="B5218" s="24" t="s">
        <v>44</v>
      </c>
      <c r="C5218" s="23">
        <f>+[1]DEPURADO!A5212</f>
        <v>0</v>
      </c>
      <c r="D5218" s="23">
        <f>+[1]DEPURADO!B5212</f>
        <v>0</v>
      </c>
      <c r="E5218" s="25">
        <f>+[1]DEPURADO!C5212</f>
        <v>0</v>
      </c>
      <c r="F5218" s="26" t="str">
        <f>+IF([1]DEPURADO!D5212&gt;1,[1]DEPURADO!D5212," ")</f>
        <v xml:space="preserve"> </v>
      </c>
      <c r="G5218" s="27">
        <f>[1]DEPURADO!F5212</f>
        <v>0</v>
      </c>
      <c r="H5218" s="28">
        <v>0</v>
      </c>
      <c r="I5218" s="28">
        <f>+[1]DEPURADO!M5212+[1]DEPURADO!N5212</f>
        <v>0</v>
      </c>
      <c r="J5218" s="28">
        <f>+[1]DEPURADO!R5212</f>
        <v>0</v>
      </c>
      <c r="K5218" s="29">
        <f>+[1]DEPURADO!P5212+[1]DEPURADO!Q5212</f>
        <v>0</v>
      </c>
      <c r="L5218" s="28">
        <v>0</v>
      </c>
      <c r="M5218" s="28">
        <v>0</v>
      </c>
      <c r="N5218" s="28">
        <f t="shared" si="567"/>
        <v>0</v>
      </c>
      <c r="O5218" s="28">
        <f t="shared" si="568"/>
        <v>0</v>
      </c>
      <c r="P5218" s="24">
        <f>IF([1]DEPURADO!H5212&gt;1,0,[1]DEPURADO!B5212)</f>
        <v>0</v>
      </c>
      <c r="Q5218" s="30">
        <f t="shared" si="569"/>
        <v>0</v>
      </c>
      <c r="R5218" s="31">
        <f t="shared" si="570"/>
        <v>0</v>
      </c>
      <c r="S5218" s="31">
        <f>+[1]DEPURADO!J5212</f>
        <v>0</v>
      </c>
      <c r="T5218" s="23" t="s">
        <v>45</v>
      </c>
      <c r="U5218" s="31">
        <f>+[1]DEPURADO!I5212</f>
        <v>0</v>
      </c>
      <c r="V5218" s="30"/>
      <c r="W5218" s="23" t="s">
        <v>45</v>
      </c>
      <c r="X5218" s="31">
        <f>+[1]DEPURADO!K5212+[1]DEPURADO!L5212</f>
        <v>0</v>
      </c>
      <c r="Y5218" s="23" t="s">
        <v>45</v>
      </c>
      <c r="Z5218" s="31">
        <f t="shared" si="571"/>
        <v>0</v>
      </c>
      <c r="AA5218" s="31"/>
      <c r="AB5218" s="31">
        <v>0</v>
      </c>
      <c r="AC5218" s="31">
        <v>0</v>
      </c>
      <c r="AD5218" s="30"/>
      <c r="AE5218" s="30">
        <f>+[1]DEPURADO!K5212</f>
        <v>0</v>
      </c>
      <c r="AF5218" s="30">
        <v>0</v>
      </c>
      <c r="AG5218" s="30">
        <f t="shared" si="572"/>
        <v>0</v>
      </c>
      <c r="AH5218" s="30">
        <v>0</v>
      </c>
      <c r="AI5218" s="30">
        <f>+[1]DEPURADO!G5212</f>
        <v>0</v>
      </c>
      <c r="AJ5218" s="32"/>
      <c r="AK5218" s="33"/>
    </row>
    <row r="5219" spans="1:37" s="34" customFormat="1" hidden="1" x14ac:dyDescent="0.25">
      <c r="A5219" s="23">
        <f t="shared" si="573"/>
        <v>5211</v>
      </c>
      <c r="B5219" s="24" t="s">
        <v>44</v>
      </c>
      <c r="C5219" s="23">
        <f>+[1]DEPURADO!A5213</f>
        <v>0</v>
      </c>
      <c r="D5219" s="23">
        <f>+[1]DEPURADO!B5213</f>
        <v>0</v>
      </c>
      <c r="E5219" s="25">
        <f>+[1]DEPURADO!C5213</f>
        <v>0</v>
      </c>
      <c r="F5219" s="26" t="str">
        <f>+IF([1]DEPURADO!D5213&gt;1,[1]DEPURADO!D5213," ")</f>
        <v xml:space="preserve"> </v>
      </c>
      <c r="G5219" s="27">
        <f>[1]DEPURADO!F5213</f>
        <v>0</v>
      </c>
      <c r="H5219" s="28">
        <v>0</v>
      </c>
      <c r="I5219" s="28">
        <f>+[1]DEPURADO!M5213+[1]DEPURADO!N5213</f>
        <v>0</v>
      </c>
      <c r="J5219" s="28">
        <f>+[1]DEPURADO!R5213</f>
        <v>0</v>
      </c>
      <c r="K5219" s="29">
        <f>+[1]DEPURADO!P5213+[1]DEPURADO!Q5213</f>
        <v>0</v>
      </c>
      <c r="L5219" s="28">
        <v>0</v>
      </c>
      <c r="M5219" s="28">
        <v>0</v>
      </c>
      <c r="N5219" s="28">
        <f t="shared" si="567"/>
        <v>0</v>
      </c>
      <c r="O5219" s="28">
        <f t="shared" si="568"/>
        <v>0</v>
      </c>
      <c r="P5219" s="24">
        <f>IF([1]DEPURADO!H5213&gt;1,0,[1]DEPURADO!B5213)</f>
        <v>0</v>
      </c>
      <c r="Q5219" s="30">
        <f t="shared" si="569"/>
        <v>0</v>
      </c>
      <c r="R5219" s="31">
        <f t="shared" si="570"/>
        <v>0</v>
      </c>
      <c r="S5219" s="31">
        <f>+[1]DEPURADO!J5213</f>
        <v>0</v>
      </c>
      <c r="T5219" s="23" t="s">
        <v>45</v>
      </c>
      <c r="U5219" s="31">
        <f>+[1]DEPURADO!I5213</f>
        <v>0</v>
      </c>
      <c r="V5219" s="30"/>
      <c r="W5219" s="23" t="s">
        <v>45</v>
      </c>
      <c r="X5219" s="31">
        <f>+[1]DEPURADO!K5213+[1]DEPURADO!L5213</f>
        <v>0</v>
      </c>
      <c r="Y5219" s="23" t="s">
        <v>45</v>
      </c>
      <c r="Z5219" s="31">
        <f t="shared" si="571"/>
        <v>0</v>
      </c>
      <c r="AA5219" s="31"/>
      <c r="AB5219" s="31">
        <v>0</v>
      </c>
      <c r="AC5219" s="31">
        <v>0</v>
      </c>
      <c r="AD5219" s="30"/>
      <c r="AE5219" s="30">
        <f>+[1]DEPURADO!K5213</f>
        <v>0</v>
      </c>
      <c r="AF5219" s="30">
        <v>0</v>
      </c>
      <c r="AG5219" s="30">
        <f t="shared" si="572"/>
        <v>0</v>
      </c>
      <c r="AH5219" s="30">
        <v>0</v>
      </c>
      <c r="AI5219" s="30">
        <f>+[1]DEPURADO!G5213</f>
        <v>0</v>
      </c>
      <c r="AJ5219" s="32"/>
      <c r="AK5219" s="33"/>
    </row>
    <row r="5220" spans="1:37" s="34" customFormat="1" hidden="1" x14ac:dyDescent="0.25">
      <c r="A5220" s="23">
        <f t="shared" si="573"/>
        <v>5212</v>
      </c>
      <c r="B5220" s="24" t="s">
        <v>44</v>
      </c>
      <c r="C5220" s="23">
        <f>+[1]DEPURADO!A5214</f>
        <v>0</v>
      </c>
      <c r="D5220" s="23">
        <f>+[1]DEPURADO!B5214</f>
        <v>0</v>
      </c>
      <c r="E5220" s="25">
        <f>+[1]DEPURADO!C5214</f>
        <v>0</v>
      </c>
      <c r="F5220" s="26" t="str">
        <f>+IF([1]DEPURADO!D5214&gt;1,[1]DEPURADO!D5214," ")</f>
        <v xml:space="preserve"> </v>
      </c>
      <c r="G5220" s="27">
        <f>[1]DEPURADO!F5214</f>
        <v>0</v>
      </c>
      <c r="H5220" s="28">
        <v>0</v>
      </c>
      <c r="I5220" s="28">
        <f>+[1]DEPURADO!M5214+[1]DEPURADO!N5214</f>
        <v>0</v>
      </c>
      <c r="J5220" s="28">
        <f>+[1]DEPURADO!R5214</f>
        <v>0</v>
      </c>
      <c r="K5220" s="29">
        <f>+[1]DEPURADO!P5214+[1]DEPURADO!Q5214</f>
        <v>0</v>
      </c>
      <c r="L5220" s="28">
        <v>0</v>
      </c>
      <c r="M5220" s="28">
        <v>0</v>
      </c>
      <c r="N5220" s="28">
        <f t="shared" si="567"/>
        <v>0</v>
      </c>
      <c r="O5220" s="28">
        <f t="shared" si="568"/>
        <v>0</v>
      </c>
      <c r="P5220" s="24">
        <f>IF([1]DEPURADO!H5214&gt;1,0,[1]DEPURADO!B5214)</f>
        <v>0</v>
      </c>
      <c r="Q5220" s="30">
        <f t="shared" si="569"/>
        <v>0</v>
      </c>
      <c r="R5220" s="31">
        <f t="shared" si="570"/>
        <v>0</v>
      </c>
      <c r="S5220" s="31">
        <f>+[1]DEPURADO!J5214</f>
        <v>0</v>
      </c>
      <c r="T5220" s="23" t="s">
        <v>45</v>
      </c>
      <c r="U5220" s="31">
        <f>+[1]DEPURADO!I5214</f>
        <v>0</v>
      </c>
      <c r="V5220" s="30"/>
      <c r="W5220" s="23" t="s">
        <v>45</v>
      </c>
      <c r="X5220" s="31">
        <f>+[1]DEPURADO!K5214+[1]DEPURADO!L5214</f>
        <v>0</v>
      </c>
      <c r="Y5220" s="23" t="s">
        <v>45</v>
      </c>
      <c r="Z5220" s="31">
        <f t="shared" si="571"/>
        <v>0</v>
      </c>
      <c r="AA5220" s="31"/>
      <c r="AB5220" s="31">
        <v>0</v>
      </c>
      <c r="AC5220" s="31">
        <v>0</v>
      </c>
      <c r="AD5220" s="30"/>
      <c r="AE5220" s="30">
        <f>+[1]DEPURADO!K5214</f>
        <v>0</v>
      </c>
      <c r="AF5220" s="30">
        <v>0</v>
      </c>
      <c r="AG5220" s="30">
        <f t="shared" si="572"/>
        <v>0</v>
      </c>
      <c r="AH5220" s="30">
        <v>0</v>
      </c>
      <c r="AI5220" s="30">
        <f>+[1]DEPURADO!G5214</f>
        <v>0</v>
      </c>
      <c r="AJ5220" s="32"/>
      <c r="AK5220" s="33"/>
    </row>
    <row r="5221" spans="1:37" s="34" customFormat="1" hidden="1" x14ac:dyDescent="0.25">
      <c r="A5221" s="23">
        <f t="shared" si="573"/>
        <v>5213</v>
      </c>
      <c r="B5221" s="24" t="s">
        <v>44</v>
      </c>
      <c r="C5221" s="23">
        <f>+[1]DEPURADO!A5215</f>
        <v>0</v>
      </c>
      <c r="D5221" s="23">
        <f>+[1]DEPURADO!B5215</f>
        <v>0</v>
      </c>
      <c r="E5221" s="25">
        <f>+[1]DEPURADO!C5215</f>
        <v>0</v>
      </c>
      <c r="F5221" s="26" t="str">
        <f>+IF([1]DEPURADO!D5215&gt;1,[1]DEPURADO!D5215," ")</f>
        <v xml:space="preserve"> </v>
      </c>
      <c r="G5221" s="27">
        <f>[1]DEPURADO!F5215</f>
        <v>0</v>
      </c>
      <c r="H5221" s="28">
        <v>0</v>
      </c>
      <c r="I5221" s="28">
        <f>+[1]DEPURADO!M5215+[1]DEPURADO!N5215</f>
        <v>0</v>
      </c>
      <c r="J5221" s="28">
        <f>+[1]DEPURADO!R5215</f>
        <v>0</v>
      </c>
      <c r="K5221" s="29">
        <f>+[1]DEPURADO!P5215+[1]DEPURADO!Q5215</f>
        <v>0</v>
      </c>
      <c r="L5221" s="28">
        <v>0</v>
      </c>
      <c r="M5221" s="28">
        <v>0</v>
      </c>
      <c r="N5221" s="28">
        <f t="shared" si="567"/>
        <v>0</v>
      </c>
      <c r="O5221" s="28">
        <f t="shared" si="568"/>
        <v>0</v>
      </c>
      <c r="P5221" s="24">
        <f>IF([1]DEPURADO!H5215&gt;1,0,[1]DEPURADO!B5215)</f>
        <v>0</v>
      </c>
      <c r="Q5221" s="30">
        <f t="shared" si="569"/>
        <v>0</v>
      </c>
      <c r="R5221" s="31">
        <f t="shared" si="570"/>
        <v>0</v>
      </c>
      <c r="S5221" s="31">
        <f>+[1]DEPURADO!J5215</f>
        <v>0</v>
      </c>
      <c r="T5221" s="23" t="s">
        <v>45</v>
      </c>
      <c r="U5221" s="31">
        <f>+[1]DEPURADO!I5215</f>
        <v>0</v>
      </c>
      <c r="V5221" s="30"/>
      <c r="W5221" s="23" t="s">
        <v>45</v>
      </c>
      <c r="X5221" s="31">
        <f>+[1]DEPURADO!K5215+[1]DEPURADO!L5215</f>
        <v>0</v>
      </c>
      <c r="Y5221" s="23" t="s">
        <v>45</v>
      </c>
      <c r="Z5221" s="31">
        <f t="shared" si="571"/>
        <v>0</v>
      </c>
      <c r="AA5221" s="31"/>
      <c r="AB5221" s="31">
        <v>0</v>
      </c>
      <c r="AC5221" s="31">
        <v>0</v>
      </c>
      <c r="AD5221" s="30"/>
      <c r="AE5221" s="30">
        <f>+[1]DEPURADO!K5215</f>
        <v>0</v>
      </c>
      <c r="AF5221" s="30">
        <v>0</v>
      </c>
      <c r="AG5221" s="30">
        <f t="shared" si="572"/>
        <v>0</v>
      </c>
      <c r="AH5221" s="30">
        <v>0</v>
      </c>
      <c r="AI5221" s="30">
        <f>+[1]DEPURADO!G5215</f>
        <v>0</v>
      </c>
      <c r="AJ5221" s="32"/>
      <c r="AK5221" s="33"/>
    </row>
    <row r="5222" spans="1:37" s="34" customFormat="1" hidden="1" x14ac:dyDescent="0.25">
      <c r="A5222" s="23">
        <f t="shared" si="573"/>
        <v>5214</v>
      </c>
      <c r="B5222" s="24" t="s">
        <v>44</v>
      </c>
      <c r="C5222" s="23">
        <f>+[1]DEPURADO!A5216</f>
        <v>0</v>
      </c>
      <c r="D5222" s="23">
        <f>+[1]DEPURADO!B5216</f>
        <v>0</v>
      </c>
      <c r="E5222" s="25">
        <f>+[1]DEPURADO!C5216</f>
        <v>0</v>
      </c>
      <c r="F5222" s="26" t="str">
        <f>+IF([1]DEPURADO!D5216&gt;1,[1]DEPURADO!D5216," ")</f>
        <v xml:space="preserve"> </v>
      </c>
      <c r="G5222" s="27">
        <f>[1]DEPURADO!F5216</f>
        <v>0</v>
      </c>
      <c r="H5222" s="28">
        <v>0</v>
      </c>
      <c r="I5222" s="28">
        <f>+[1]DEPURADO!M5216+[1]DEPURADO!N5216</f>
        <v>0</v>
      </c>
      <c r="J5222" s="28">
        <f>+[1]DEPURADO!R5216</f>
        <v>0</v>
      </c>
      <c r="K5222" s="29">
        <f>+[1]DEPURADO!P5216+[1]DEPURADO!Q5216</f>
        <v>0</v>
      </c>
      <c r="L5222" s="28">
        <v>0</v>
      </c>
      <c r="M5222" s="28">
        <v>0</v>
      </c>
      <c r="N5222" s="28">
        <f t="shared" si="567"/>
        <v>0</v>
      </c>
      <c r="O5222" s="28">
        <f t="shared" si="568"/>
        <v>0</v>
      </c>
      <c r="P5222" s="24">
        <f>IF([1]DEPURADO!H5216&gt;1,0,[1]DEPURADO!B5216)</f>
        <v>0</v>
      </c>
      <c r="Q5222" s="30">
        <f t="shared" si="569"/>
        <v>0</v>
      </c>
      <c r="R5222" s="31">
        <f t="shared" si="570"/>
        <v>0</v>
      </c>
      <c r="S5222" s="31">
        <f>+[1]DEPURADO!J5216</f>
        <v>0</v>
      </c>
      <c r="T5222" s="23" t="s">
        <v>45</v>
      </c>
      <c r="U5222" s="31">
        <f>+[1]DEPURADO!I5216</f>
        <v>0</v>
      </c>
      <c r="V5222" s="30"/>
      <c r="W5222" s="23" t="s">
        <v>45</v>
      </c>
      <c r="X5222" s="31">
        <f>+[1]DEPURADO!K5216+[1]DEPURADO!L5216</f>
        <v>0</v>
      </c>
      <c r="Y5222" s="23" t="s">
        <v>45</v>
      </c>
      <c r="Z5222" s="31">
        <f t="shared" si="571"/>
        <v>0</v>
      </c>
      <c r="AA5222" s="31"/>
      <c r="AB5222" s="31">
        <v>0</v>
      </c>
      <c r="AC5222" s="31">
        <v>0</v>
      </c>
      <c r="AD5222" s="30"/>
      <c r="AE5222" s="30">
        <f>+[1]DEPURADO!K5216</f>
        <v>0</v>
      </c>
      <c r="AF5222" s="30">
        <v>0</v>
      </c>
      <c r="AG5222" s="30">
        <f t="shared" si="572"/>
        <v>0</v>
      </c>
      <c r="AH5222" s="30">
        <v>0</v>
      </c>
      <c r="AI5222" s="30">
        <f>+[1]DEPURADO!G5216</f>
        <v>0</v>
      </c>
      <c r="AJ5222" s="32"/>
      <c r="AK5222" s="33"/>
    </row>
    <row r="5223" spans="1:37" s="34" customFormat="1" hidden="1" x14ac:dyDescent="0.25">
      <c r="A5223" s="23">
        <f t="shared" si="573"/>
        <v>5215</v>
      </c>
      <c r="B5223" s="24" t="s">
        <v>44</v>
      </c>
      <c r="C5223" s="23">
        <f>+[1]DEPURADO!A5217</f>
        <v>0</v>
      </c>
      <c r="D5223" s="23">
        <f>+[1]DEPURADO!B5217</f>
        <v>0</v>
      </c>
      <c r="E5223" s="25">
        <f>+[1]DEPURADO!C5217</f>
        <v>0</v>
      </c>
      <c r="F5223" s="26" t="str">
        <f>+IF([1]DEPURADO!D5217&gt;1,[1]DEPURADO!D5217," ")</f>
        <v xml:space="preserve"> </v>
      </c>
      <c r="G5223" s="27">
        <f>[1]DEPURADO!F5217</f>
        <v>0</v>
      </c>
      <c r="H5223" s="28">
        <v>0</v>
      </c>
      <c r="I5223" s="28">
        <f>+[1]DEPURADO!M5217+[1]DEPURADO!N5217</f>
        <v>0</v>
      </c>
      <c r="J5223" s="28">
        <f>+[1]DEPURADO!R5217</f>
        <v>0</v>
      </c>
      <c r="K5223" s="29">
        <f>+[1]DEPURADO!P5217+[1]DEPURADO!Q5217</f>
        <v>0</v>
      </c>
      <c r="L5223" s="28">
        <v>0</v>
      </c>
      <c r="M5223" s="28">
        <v>0</v>
      </c>
      <c r="N5223" s="28">
        <f t="shared" si="567"/>
        <v>0</v>
      </c>
      <c r="O5223" s="28">
        <f t="shared" si="568"/>
        <v>0</v>
      </c>
      <c r="P5223" s="24">
        <f>IF([1]DEPURADO!H5217&gt;1,0,[1]DEPURADO!B5217)</f>
        <v>0</v>
      </c>
      <c r="Q5223" s="30">
        <f t="shared" si="569"/>
        <v>0</v>
      </c>
      <c r="R5223" s="31">
        <f t="shared" si="570"/>
        <v>0</v>
      </c>
      <c r="S5223" s="31">
        <f>+[1]DEPURADO!J5217</f>
        <v>0</v>
      </c>
      <c r="T5223" s="23" t="s">
        <v>45</v>
      </c>
      <c r="U5223" s="31">
        <f>+[1]DEPURADO!I5217</f>
        <v>0</v>
      </c>
      <c r="V5223" s="30"/>
      <c r="W5223" s="23" t="s">
        <v>45</v>
      </c>
      <c r="X5223" s="31">
        <f>+[1]DEPURADO!K5217+[1]DEPURADO!L5217</f>
        <v>0</v>
      </c>
      <c r="Y5223" s="23" t="s">
        <v>45</v>
      </c>
      <c r="Z5223" s="31">
        <f t="shared" si="571"/>
        <v>0</v>
      </c>
      <c r="AA5223" s="31"/>
      <c r="AB5223" s="31">
        <v>0</v>
      </c>
      <c r="AC5223" s="31">
        <v>0</v>
      </c>
      <c r="AD5223" s="30"/>
      <c r="AE5223" s="30">
        <f>+[1]DEPURADO!K5217</f>
        <v>0</v>
      </c>
      <c r="AF5223" s="30">
        <v>0</v>
      </c>
      <c r="AG5223" s="30">
        <f t="shared" si="572"/>
        <v>0</v>
      </c>
      <c r="AH5223" s="30">
        <v>0</v>
      </c>
      <c r="AI5223" s="30">
        <f>+[1]DEPURADO!G5217</f>
        <v>0</v>
      </c>
      <c r="AJ5223" s="32"/>
      <c r="AK5223" s="33"/>
    </row>
    <row r="5224" spans="1:37" s="34" customFormat="1" hidden="1" x14ac:dyDescent="0.25">
      <c r="A5224" s="23">
        <f t="shared" si="573"/>
        <v>5216</v>
      </c>
      <c r="B5224" s="24" t="s">
        <v>44</v>
      </c>
      <c r="C5224" s="23">
        <f>+[1]DEPURADO!A5218</f>
        <v>0</v>
      </c>
      <c r="D5224" s="23">
        <f>+[1]DEPURADO!B5218</f>
        <v>0</v>
      </c>
      <c r="E5224" s="25">
        <f>+[1]DEPURADO!C5218</f>
        <v>0</v>
      </c>
      <c r="F5224" s="26" t="str">
        <f>+IF([1]DEPURADO!D5218&gt;1,[1]DEPURADO!D5218," ")</f>
        <v xml:space="preserve"> </v>
      </c>
      <c r="G5224" s="27">
        <f>[1]DEPURADO!F5218</f>
        <v>0</v>
      </c>
      <c r="H5224" s="28">
        <v>0</v>
      </c>
      <c r="I5224" s="28">
        <f>+[1]DEPURADO!M5218+[1]DEPURADO!N5218</f>
        <v>0</v>
      </c>
      <c r="J5224" s="28">
        <f>+[1]DEPURADO!R5218</f>
        <v>0</v>
      </c>
      <c r="K5224" s="29">
        <f>+[1]DEPURADO!P5218+[1]DEPURADO!Q5218</f>
        <v>0</v>
      </c>
      <c r="L5224" s="28">
        <v>0</v>
      </c>
      <c r="M5224" s="28">
        <v>0</v>
      </c>
      <c r="N5224" s="28">
        <f t="shared" si="567"/>
        <v>0</v>
      </c>
      <c r="O5224" s="28">
        <f t="shared" si="568"/>
        <v>0</v>
      </c>
      <c r="P5224" s="24">
        <f>IF([1]DEPURADO!H5218&gt;1,0,[1]DEPURADO!B5218)</f>
        <v>0</v>
      </c>
      <c r="Q5224" s="30">
        <f t="shared" si="569"/>
        <v>0</v>
      </c>
      <c r="R5224" s="31">
        <f t="shared" si="570"/>
        <v>0</v>
      </c>
      <c r="S5224" s="31">
        <f>+[1]DEPURADO!J5218</f>
        <v>0</v>
      </c>
      <c r="T5224" s="23" t="s">
        <v>45</v>
      </c>
      <c r="U5224" s="31">
        <f>+[1]DEPURADO!I5218</f>
        <v>0</v>
      </c>
      <c r="V5224" s="30"/>
      <c r="W5224" s="23" t="s">
        <v>45</v>
      </c>
      <c r="X5224" s="31">
        <f>+[1]DEPURADO!K5218+[1]DEPURADO!L5218</f>
        <v>0</v>
      </c>
      <c r="Y5224" s="23" t="s">
        <v>45</v>
      </c>
      <c r="Z5224" s="31">
        <f t="shared" si="571"/>
        <v>0</v>
      </c>
      <c r="AA5224" s="31"/>
      <c r="AB5224" s="31">
        <v>0</v>
      </c>
      <c r="AC5224" s="31">
        <v>0</v>
      </c>
      <c r="AD5224" s="30"/>
      <c r="AE5224" s="30">
        <f>+[1]DEPURADO!K5218</f>
        <v>0</v>
      </c>
      <c r="AF5224" s="30">
        <v>0</v>
      </c>
      <c r="AG5224" s="30">
        <f t="shared" si="572"/>
        <v>0</v>
      </c>
      <c r="AH5224" s="30">
        <v>0</v>
      </c>
      <c r="AI5224" s="30">
        <f>+[1]DEPURADO!G5218</f>
        <v>0</v>
      </c>
      <c r="AJ5224" s="32"/>
      <c r="AK5224" s="33"/>
    </row>
    <row r="5225" spans="1:37" s="34" customFormat="1" hidden="1" x14ac:dyDescent="0.25">
      <c r="A5225" s="23">
        <f t="shared" si="573"/>
        <v>5217</v>
      </c>
      <c r="B5225" s="24" t="s">
        <v>44</v>
      </c>
      <c r="C5225" s="23">
        <f>+[1]DEPURADO!A5219</f>
        <v>0</v>
      </c>
      <c r="D5225" s="23">
        <f>+[1]DEPURADO!B5219</f>
        <v>0</v>
      </c>
      <c r="E5225" s="25">
        <f>+[1]DEPURADO!C5219</f>
        <v>0</v>
      </c>
      <c r="F5225" s="26" t="str">
        <f>+IF([1]DEPURADO!D5219&gt;1,[1]DEPURADO!D5219," ")</f>
        <v xml:space="preserve"> </v>
      </c>
      <c r="G5225" s="27">
        <f>[1]DEPURADO!F5219</f>
        <v>0</v>
      </c>
      <c r="H5225" s="28">
        <v>0</v>
      </c>
      <c r="I5225" s="28">
        <f>+[1]DEPURADO!M5219+[1]DEPURADO!N5219</f>
        <v>0</v>
      </c>
      <c r="J5225" s="28">
        <f>+[1]DEPURADO!R5219</f>
        <v>0</v>
      </c>
      <c r="K5225" s="29">
        <f>+[1]DEPURADO!P5219+[1]DEPURADO!Q5219</f>
        <v>0</v>
      </c>
      <c r="L5225" s="28">
        <v>0</v>
      </c>
      <c r="M5225" s="28">
        <v>0</v>
      </c>
      <c r="N5225" s="28">
        <f t="shared" si="567"/>
        <v>0</v>
      </c>
      <c r="O5225" s="28">
        <f t="shared" si="568"/>
        <v>0</v>
      </c>
      <c r="P5225" s="24">
        <f>IF([1]DEPURADO!H5219&gt;1,0,[1]DEPURADO!B5219)</f>
        <v>0</v>
      </c>
      <c r="Q5225" s="30">
        <f t="shared" si="569"/>
        <v>0</v>
      </c>
      <c r="R5225" s="31">
        <f t="shared" si="570"/>
        <v>0</v>
      </c>
      <c r="S5225" s="31">
        <f>+[1]DEPURADO!J5219</f>
        <v>0</v>
      </c>
      <c r="T5225" s="23" t="s">
        <v>45</v>
      </c>
      <c r="U5225" s="31">
        <f>+[1]DEPURADO!I5219</f>
        <v>0</v>
      </c>
      <c r="V5225" s="30"/>
      <c r="W5225" s="23" t="s">
        <v>45</v>
      </c>
      <c r="X5225" s="31">
        <f>+[1]DEPURADO!K5219+[1]DEPURADO!L5219</f>
        <v>0</v>
      </c>
      <c r="Y5225" s="23" t="s">
        <v>45</v>
      </c>
      <c r="Z5225" s="31">
        <f t="shared" si="571"/>
        <v>0</v>
      </c>
      <c r="AA5225" s="31"/>
      <c r="AB5225" s="31">
        <v>0</v>
      </c>
      <c r="AC5225" s="31">
        <v>0</v>
      </c>
      <c r="AD5225" s="30"/>
      <c r="AE5225" s="30">
        <f>+[1]DEPURADO!K5219</f>
        <v>0</v>
      </c>
      <c r="AF5225" s="30">
        <v>0</v>
      </c>
      <c r="AG5225" s="30">
        <f t="shared" si="572"/>
        <v>0</v>
      </c>
      <c r="AH5225" s="30">
        <v>0</v>
      </c>
      <c r="AI5225" s="30">
        <f>+[1]DEPURADO!G5219</f>
        <v>0</v>
      </c>
      <c r="AJ5225" s="32"/>
      <c r="AK5225" s="33"/>
    </row>
    <row r="5226" spans="1:37" s="34" customFormat="1" hidden="1" x14ac:dyDescent="0.25">
      <c r="A5226" s="23">
        <f t="shared" si="573"/>
        <v>5218</v>
      </c>
      <c r="B5226" s="24" t="s">
        <v>44</v>
      </c>
      <c r="C5226" s="23">
        <f>+[1]DEPURADO!A5220</f>
        <v>0</v>
      </c>
      <c r="D5226" s="23">
        <f>+[1]DEPURADO!B5220</f>
        <v>0</v>
      </c>
      <c r="E5226" s="25">
        <f>+[1]DEPURADO!C5220</f>
        <v>0</v>
      </c>
      <c r="F5226" s="26" t="str">
        <f>+IF([1]DEPURADO!D5220&gt;1,[1]DEPURADO!D5220," ")</f>
        <v xml:space="preserve"> </v>
      </c>
      <c r="G5226" s="27">
        <f>[1]DEPURADO!F5220</f>
        <v>0</v>
      </c>
      <c r="H5226" s="28">
        <v>0</v>
      </c>
      <c r="I5226" s="28">
        <f>+[1]DEPURADO!M5220+[1]DEPURADO!N5220</f>
        <v>0</v>
      </c>
      <c r="J5226" s="28">
        <f>+[1]DEPURADO!R5220</f>
        <v>0</v>
      </c>
      <c r="K5226" s="29">
        <f>+[1]DEPURADO!P5220+[1]DEPURADO!Q5220</f>
        <v>0</v>
      </c>
      <c r="L5226" s="28">
        <v>0</v>
      </c>
      <c r="M5226" s="28">
        <v>0</v>
      </c>
      <c r="N5226" s="28">
        <f t="shared" si="567"/>
        <v>0</v>
      </c>
      <c r="O5226" s="28">
        <f t="shared" si="568"/>
        <v>0</v>
      </c>
      <c r="P5226" s="24">
        <f>IF([1]DEPURADO!H5220&gt;1,0,[1]DEPURADO!B5220)</f>
        <v>0</v>
      </c>
      <c r="Q5226" s="30">
        <f t="shared" si="569"/>
        <v>0</v>
      </c>
      <c r="R5226" s="31">
        <f t="shared" si="570"/>
        <v>0</v>
      </c>
      <c r="S5226" s="31">
        <f>+[1]DEPURADO!J5220</f>
        <v>0</v>
      </c>
      <c r="T5226" s="23" t="s">
        <v>45</v>
      </c>
      <c r="U5226" s="31">
        <f>+[1]DEPURADO!I5220</f>
        <v>0</v>
      </c>
      <c r="V5226" s="30"/>
      <c r="W5226" s="23" t="s">
        <v>45</v>
      </c>
      <c r="X5226" s="31">
        <f>+[1]DEPURADO!K5220+[1]DEPURADO!L5220</f>
        <v>0</v>
      </c>
      <c r="Y5226" s="23" t="s">
        <v>45</v>
      </c>
      <c r="Z5226" s="31">
        <f t="shared" si="571"/>
        <v>0</v>
      </c>
      <c r="AA5226" s="31"/>
      <c r="AB5226" s="31">
        <v>0</v>
      </c>
      <c r="AC5226" s="31">
        <v>0</v>
      </c>
      <c r="AD5226" s="30"/>
      <c r="AE5226" s="30">
        <f>+[1]DEPURADO!K5220</f>
        <v>0</v>
      </c>
      <c r="AF5226" s="30">
        <v>0</v>
      </c>
      <c r="AG5226" s="30">
        <f t="shared" si="572"/>
        <v>0</v>
      </c>
      <c r="AH5226" s="30">
        <v>0</v>
      </c>
      <c r="AI5226" s="30">
        <f>+[1]DEPURADO!G5220</f>
        <v>0</v>
      </c>
      <c r="AJ5226" s="32"/>
      <c r="AK5226" s="33"/>
    </row>
    <row r="5227" spans="1:37" s="34" customFormat="1" hidden="1" x14ac:dyDescent="0.25">
      <c r="A5227" s="23">
        <f t="shared" si="573"/>
        <v>5219</v>
      </c>
      <c r="B5227" s="24" t="s">
        <v>44</v>
      </c>
      <c r="C5227" s="23">
        <f>+[1]DEPURADO!A5221</f>
        <v>0</v>
      </c>
      <c r="D5227" s="23">
        <f>+[1]DEPURADO!B5221</f>
        <v>0</v>
      </c>
      <c r="E5227" s="25">
        <f>+[1]DEPURADO!C5221</f>
        <v>0</v>
      </c>
      <c r="F5227" s="26" t="str">
        <f>+IF([1]DEPURADO!D5221&gt;1,[1]DEPURADO!D5221," ")</f>
        <v xml:space="preserve"> </v>
      </c>
      <c r="G5227" s="27">
        <f>[1]DEPURADO!F5221</f>
        <v>0</v>
      </c>
      <c r="H5227" s="28">
        <v>0</v>
      </c>
      <c r="I5227" s="28">
        <f>+[1]DEPURADO!M5221+[1]DEPURADO!N5221</f>
        <v>0</v>
      </c>
      <c r="J5227" s="28">
        <f>+[1]DEPURADO!R5221</f>
        <v>0</v>
      </c>
      <c r="K5227" s="29">
        <f>+[1]DEPURADO!P5221+[1]DEPURADO!Q5221</f>
        <v>0</v>
      </c>
      <c r="L5227" s="28">
        <v>0</v>
      </c>
      <c r="M5227" s="28">
        <v>0</v>
      </c>
      <c r="N5227" s="28">
        <f t="shared" si="567"/>
        <v>0</v>
      </c>
      <c r="O5227" s="28">
        <f t="shared" si="568"/>
        <v>0</v>
      </c>
      <c r="P5227" s="24">
        <f>IF([1]DEPURADO!H5221&gt;1,0,[1]DEPURADO!B5221)</f>
        <v>0</v>
      </c>
      <c r="Q5227" s="30">
        <f t="shared" si="569"/>
        <v>0</v>
      </c>
      <c r="R5227" s="31">
        <f t="shared" si="570"/>
        <v>0</v>
      </c>
      <c r="S5227" s="31">
        <f>+[1]DEPURADO!J5221</f>
        <v>0</v>
      </c>
      <c r="T5227" s="23" t="s">
        <v>45</v>
      </c>
      <c r="U5227" s="31">
        <f>+[1]DEPURADO!I5221</f>
        <v>0</v>
      </c>
      <c r="V5227" s="30"/>
      <c r="W5227" s="23" t="s">
        <v>45</v>
      </c>
      <c r="X5227" s="31">
        <f>+[1]DEPURADO!K5221+[1]DEPURADO!L5221</f>
        <v>0</v>
      </c>
      <c r="Y5227" s="23" t="s">
        <v>45</v>
      </c>
      <c r="Z5227" s="31">
        <f t="shared" si="571"/>
        <v>0</v>
      </c>
      <c r="AA5227" s="31"/>
      <c r="AB5227" s="31">
        <v>0</v>
      </c>
      <c r="AC5227" s="31">
        <v>0</v>
      </c>
      <c r="AD5227" s="30"/>
      <c r="AE5227" s="30">
        <f>+[1]DEPURADO!K5221</f>
        <v>0</v>
      </c>
      <c r="AF5227" s="30">
        <v>0</v>
      </c>
      <c r="AG5227" s="30">
        <f t="shared" si="572"/>
        <v>0</v>
      </c>
      <c r="AH5227" s="30">
        <v>0</v>
      </c>
      <c r="AI5227" s="30">
        <f>+[1]DEPURADO!G5221</f>
        <v>0</v>
      </c>
      <c r="AJ5227" s="32"/>
      <c r="AK5227" s="33"/>
    </row>
    <row r="5228" spans="1:37" s="34" customFormat="1" hidden="1" x14ac:dyDescent="0.25">
      <c r="A5228" s="23">
        <f t="shared" si="573"/>
        <v>5220</v>
      </c>
      <c r="B5228" s="24" t="s">
        <v>44</v>
      </c>
      <c r="C5228" s="23">
        <f>+[1]DEPURADO!A5222</f>
        <v>0</v>
      </c>
      <c r="D5228" s="23">
        <f>+[1]DEPURADO!B5222</f>
        <v>0</v>
      </c>
      <c r="E5228" s="25">
        <f>+[1]DEPURADO!C5222</f>
        <v>0</v>
      </c>
      <c r="F5228" s="26" t="str">
        <f>+IF([1]DEPURADO!D5222&gt;1,[1]DEPURADO!D5222," ")</f>
        <v xml:space="preserve"> </v>
      </c>
      <c r="G5228" s="27">
        <f>[1]DEPURADO!F5222</f>
        <v>0</v>
      </c>
      <c r="H5228" s="28">
        <v>0</v>
      </c>
      <c r="I5228" s="28">
        <f>+[1]DEPURADO!M5222+[1]DEPURADO!N5222</f>
        <v>0</v>
      </c>
      <c r="J5228" s="28">
        <f>+[1]DEPURADO!R5222</f>
        <v>0</v>
      </c>
      <c r="K5228" s="29">
        <f>+[1]DEPURADO!P5222+[1]DEPURADO!Q5222</f>
        <v>0</v>
      </c>
      <c r="L5228" s="28">
        <v>0</v>
      </c>
      <c r="M5228" s="28">
        <v>0</v>
      </c>
      <c r="N5228" s="28">
        <f t="shared" si="567"/>
        <v>0</v>
      </c>
      <c r="O5228" s="28">
        <f t="shared" si="568"/>
        <v>0</v>
      </c>
      <c r="P5228" s="24">
        <f>IF([1]DEPURADO!H5222&gt;1,0,[1]DEPURADO!B5222)</f>
        <v>0</v>
      </c>
      <c r="Q5228" s="30">
        <f t="shared" si="569"/>
        <v>0</v>
      </c>
      <c r="R5228" s="31">
        <f t="shared" si="570"/>
        <v>0</v>
      </c>
      <c r="S5228" s="31">
        <f>+[1]DEPURADO!J5222</f>
        <v>0</v>
      </c>
      <c r="T5228" s="23" t="s">
        <v>45</v>
      </c>
      <c r="U5228" s="31">
        <f>+[1]DEPURADO!I5222</f>
        <v>0</v>
      </c>
      <c r="V5228" s="30"/>
      <c r="W5228" s="23" t="s">
        <v>45</v>
      </c>
      <c r="X5228" s="31">
        <f>+[1]DEPURADO!K5222+[1]DEPURADO!L5222</f>
        <v>0</v>
      </c>
      <c r="Y5228" s="23" t="s">
        <v>45</v>
      </c>
      <c r="Z5228" s="31">
        <f t="shared" si="571"/>
        <v>0</v>
      </c>
      <c r="AA5228" s="31"/>
      <c r="AB5228" s="31">
        <v>0</v>
      </c>
      <c r="AC5228" s="31">
        <v>0</v>
      </c>
      <c r="AD5228" s="30"/>
      <c r="AE5228" s="30">
        <f>+[1]DEPURADO!K5222</f>
        <v>0</v>
      </c>
      <c r="AF5228" s="30">
        <v>0</v>
      </c>
      <c r="AG5228" s="30">
        <f t="shared" si="572"/>
        <v>0</v>
      </c>
      <c r="AH5228" s="30">
        <v>0</v>
      </c>
      <c r="AI5228" s="30">
        <f>+[1]DEPURADO!G5222</f>
        <v>0</v>
      </c>
      <c r="AJ5228" s="32"/>
      <c r="AK5228" s="33"/>
    </row>
    <row r="5229" spans="1:37" s="34" customFormat="1" hidden="1" x14ac:dyDescent="0.25">
      <c r="A5229" s="23">
        <f t="shared" si="573"/>
        <v>5221</v>
      </c>
      <c r="B5229" s="24" t="s">
        <v>44</v>
      </c>
      <c r="C5229" s="23">
        <f>+[1]DEPURADO!A5223</f>
        <v>0</v>
      </c>
      <c r="D5229" s="23">
        <f>+[1]DEPURADO!B5223</f>
        <v>0</v>
      </c>
      <c r="E5229" s="25">
        <f>+[1]DEPURADO!C5223</f>
        <v>0</v>
      </c>
      <c r="F5229" s="26" t="str">
        <f>+IF([1]DEPURADO!D5223&gt;1,[1]DEPURADO!D5223," ")</f>
        <v xml:space="preserve"> </v>
      </c>
      <c r="G5229" s="27">
        <f>[1]DEPURADO!F5223</f>
        <v>0</v>
      </c>
      <c r="H5229" s="28">
        <v>0</v>
      </c>
      <c r="I5229" s="28">
        <f>+[1]DEPURADO!M5223+[1]DEPURADO!N5223</f>
        <v>0</v>
      </c>
      <c r="J5229" s="28">
        <f>+[1]DEPURADO!R5223</f>
        <v>0</v>
      </c>
      <c r="K5229" s="29">
        <f>+[1]DEPURADO!P5223+[1]DEPURADO!Q5223</f>
        <v>0</v>
      </c>
      <c r="L5229" s="28">
        <v>0</v>
      </c>
      <c r="M5229" s="28">
        <v>0</v>
      </c>
      <c r="N5229" s="28">
        <f t="shared" si="567"/>
        <v>0</v>
      </c>
      <c r="O5229" s="28">
        <f t="shared" si="568"/>
        <v>0</v>
      </c>
      <c r="P5229" s="24">
        <f>IF([1]DEPURADO!H5223&gt;1,0,[1]DEPURADO!B5223)</f>
        <v>0</v>
      </c>
      <c r="Q5229" s="30">
        <f t="shared" si="569"/>
        <v>0</v>
      </c>
      <c r="R5229" s="31">
        <f t="shared" si="570"/>
        <v>0</v>
      </c>
      <c r="S5229" s="31">
        <f>+[1]DEPURADO!J5223</f>
        <v>0</v>
      </c>
      <c r="T5229" s="23" t="s">
        <v>45</v>
      </c>
      <c r="U5229" s="31">
        <f>+[1]DEPURADO!I5223</f>
        <v>0</v>
      </c>
      <c r="V5229" s="30"/>
      <c r="W5229" s="23" t="s">
        <v>45</v>
      </c>
      <c r="X5229" s="31">
        <f>+[1]DEPURADO!K5223+[1]DEPURADO!L5223</f>
        <v>0</v>
      </c>
      <c r="Y5229" s="23" t="s">
        <v>45</v>
      </c>
      <c r="Z5229" s="31">
        <f t="shared" si="571"/>
        <v>0</v>
      </c>
      <c r="AA5229" s="31"/>
      <c r="AB5229" s="31">
        <v>0</v>
      </c>
      <c r="AC5229" s="31">
        <v>0</v>
      </c>
      <c r="AD5229" s="30"/>
      <c r="AE5229" s="30">
        <f>+[1]DEPURADO!K5223</f>
        <v>0</v>
      </c>
      <c r="AF5229" s="30">
        <v>0</v>
      </c>
      <c r="AG5229" s="30">
        <f t="shared" si="572"/>
        <v>0</v>
      </c>
      <c r="AH5229" s="30">
        <v>0</v>
      </c>
      <c r="AI5229" s="30">
        <f>+[1]DEPURADO!G5223</f>
        <v>0</v>
      </c>
      <c r="AJ5229" s="32"/>
      <c r="AK5229" s="33"/>
    </row>
    <row r="5230" spans="1:37" s="34" customFormat="1" hidden="1" x14ac:dyDescent="0.25">
      <c r="A5230" s="23">
        <f t="shared" si="573"/>
        <v>5222</v>
      </c>
      <c r="B5230" s="24" t="s">
        <v>44</v>
      </c>
      <c r="C5230" s="23">
        <f>+[1]DEPURADO!A5224</f>
        <v>0</v>
      </c>
      <c r="D5230" s="23">
        <f>+[1]DEPURADO!B5224</f>
        <v>0</v>
      </c>
      <c r="E5230" s="25">
        <f>+[1]DEPURADO!C5224</f>
        <v>0</v>
      </c>
      <c r="F5230" s="26" t="str">
        <f>+IF([1]DEPURADO!D5224&gt;1,[1]DEPURADO!D5224," ")</f>
        <v xml:space="preserve"> </v>
      </c>
      <c r="G5230" s="27">
        <f>[1]DEPURADO!F5224</f>
        <v>0</v>
      </c>
      <c r="H5230" s="28">
        <v>0</v>
      </c>
      <c r="I5230" s="28">
        <f>+[1]DEPURADO!M5224+[1]DEPURADO!N5224</f>
        <v>0</v>
      </c>
      <c r="J5230" s="28">
        <f>+[1]DEPURADO!R5224</f>
        <v>0</v>
      </c>
      <c r="K5230" s="29">
        <f>+[1]DEPURADO!P5224+[1]DEPURADO!Q5224</f>
        <v>0</v>
      </c>
      <c r="L5230" s="28">
        <v>0</v>
      </c>
      <c r="M5230" s="28">
        <v>0</v>
      </c>
      <c r="N5230" s="28">
        <f t="shared" si="567"/>
        <v>0</v>
      </c>
      <c r="O5230" s="28">
        <f t="shared" si="568"/>
        <v>0</v>
      </c>
      <c r="P5230" s="24">
        <f>IF([1]DEPURADO!H5224&gt;1,0,[1]DEPURADO!B5224)</f>
        <v>0</v>
      </c>
      <c r="Q5230" s="30">
        <f t="shared" si="569"/>
        <v>0</v>
      </c>
      <c r="R5230" s="31">
        <f t="shared" si="570"/>
        <v>0</v>
      </c>
      <c r="S5230" s="31">
        <f>+[1]DEPURADO!J5224</f>
        <v>0</v>
      </c>
      <c r="T5230" s="23" t="s">
        <v>45</v>
      </c>
      <c r="U5230" s="31">
        <f>+[1]DEPURADO!I5224</f>
        <v>0</v>
      </c>
      <c r="V5230" s="30"/>
      <c r="W5230" s="23" t="s">
        <v>45</v>
      </c>
      <c r="X5230" s="31">
        <f>+[1]DEPURADO!K5224+[1]DEPURADO!L5224</f>
        <v>0</v>
      </c>
      <c r="Y5230" s="23" t="s">
        <v>45</v>
      </c>
      <c r="Z5230" s="31">
        <f t="shared" si="571"/>
        <v>0</v>
      </c>
      <c r="AA5230" s="31"/>
      <c r="AB5230" s="31">
        <v>0</v>
      </c>
      <c r="AC5230" s="31">
        <v>0</v>
      </c>
      <c r="AD5230" s="30"/>
      <c r="AE5230" s="30">
        <f>+[1]DEPURADO!K5224</f>
        <v>0</v>
      </c>
      <c r="AF5230" s="30">
        <v>0</v>
      </c>
      <c r="AG5230" s="30">
        <f t="shared" si="572"/>
        <v>0</v>
      </c>
      <c r="AH5230" s="30">
        <v>0</v>
      </c>
      <c r="AI5230" s="30">
        <f>+[1]DEPURADO!G5224</f>
        <v>0</v>
      </c>
      <c r="AJ5230" s="32"/>
      <c r="AK5230" s="33"/>
    </row>
    <row r="5231" spans="1:37" s="34" customFormat="1" hidden="1" x14ac:dyDescent="0.25">
      <c r="A5231" s="23">
        <f t="shared" si="573"/>
        <v>5223</v>
      </c>
      <c r="B5231" s="24" t="s">
        <v>44</v>
      </c>
      <c r="C5231" s="23">
        <f>+[1]DEPURADO!A5225</f>
        <v>0</v>
      </c>
      <c r="D5231" s="23">
        <f>+[1]DEPURADO!B5225</f>
        <v>0</v>
      </c>
      <c r="E5231" s="25">
        <f>+[1]DEPURADO!C5225</f>
        <v>0</v>
      </c>
      <c r="F5231" s="26" t="str">
        <f>+IF([1]DEPURADO!D5225&gt;1,[1]DEPURADO!D5225," ")</f>
        <v xml:space="preserve"> </v>
      </c>
      <c r="G5231" s="27">
        <f>[1]DEPURADO!F5225</f>
        <v>0</v>
      </c>
      <c r="H5231" s="28">
        <v>0</v>
      </c>
      <c r="I5231" s="28">
        <f>+[1]DEPURADO!M5225+[1]DEPURADO!N5225</f>
        <v>0</v>
      </c>
      <c r="J5231" s="28">
        <f>+[1]DEPURADO!R5225</f>
        <v>0</v>
      </c>
      <c r="K5231" s="29">
        <f>+[1]DEPURADO!P5225+[1]DEPURADO!Q5225</f>
        <v>0</v>
      </c>
      <c r="L5231" s="28">
        <v>0</v>
      </c>
      <c r="M5231" s="28">
        <v>0</v>
      </c>
      <c r="N5231" s="28">
        <f t="shared" si="567"/>
        <v>0</v>
      </c>
      <c r="O5231" s="28">
        <f t="shared" si="568"/>
        <v>0</v>
      </c>
      <c r="P5231" s="24">
        <f>IF([1]DEPURADO!H5225&gt;1,0,[1]DEPURADO!B5225)</f>
        <v>0</v>
      </c>
      <c r="Q5231" s="30">
        <f t="shared" si="569"/>
        <v>0</v>
      </c>
      <c r="R5231" s="31">
        <f t="shared" si="570"/>
        <v>0</v>
      </c>
      <c r="S5231" s="31">
        <f>+[1]DEPURADO!J5225</f>
        <v>0</v>
      </c>
      <c r="T5231" s="23" t="s">
        <v>45</v>
      </c>
      <c r="U5231" s="31">
        <f>+[1]DEPURADO!I5225</f>
        <v>0</v>
      </c>
      <c r="V5231" s="30"/>
      <c r="W5231" s="23" t="s">
        <v>45</v>
      </c>
      <c r="X5231" s="31">
        <f>+[1]DEPURADO!K5225+[1]DEPURADO!L5225</f>
        <v>0</v>
      </c>
      <c r="Y5231" s="23" t="s">
        <v>45</v>
      </c>
      <c r="Z5231" s="31">
        <f t="shared" si="571"/>
        <v>0</v>
      </c>
      <c r="AA5231" s="31"/>
      <c r="AB5231" s="31">
        <v>0</v>
      </c>
      <c r="AC5231" s="31">
        <v>0</v>
      </c>
      <c r="AD5231" s="30"/>
      <c r="AE5231" s="30">
        <f>+[1]DEPURADO!K5225</f>
        <v>0</v>
      </c>
      <c r="AF5231" s="30">
        <v>0</v>
      </c>
      <c r="AG5231" s="30">
        <f t="shared" si="572"/>
        <v>0</v>
      </c>
      <c r="AH5231" s="30">
        <v>0</v>
      </c>
      <c r="AI5231" s="30">
        <f>+[1]DEPURADO!G5225</f>
        <v>0</v>
      </c>
      <c r="AJ5231" s="32"/>
      <c r="AK5231" s="33"/>
    </row>
    <row r="5232" spans="1:37" s="34" customFormat="1" hidden="1" x14ac:dyDescent="0.25">
      <c r="A5232" s="23">
        <f t="shared" si="573"/>
        <v>5224</v>
      </c>
      <c r="B5232" s="24" t="s">
        <v>44</v>
      </c>
      <c r="C5232" s="23">
        <f>+[1]DEPURADO!A5226</f>
        <v>0</v>
      </c>
      <c r="D5232" s="23">
        <f>+[1]DEPURADO!B5226</f>
        <v>0</v>
      </c>
      <c r="E5232" s="25">
        <f>+[1]DEPURADO!C5226</f>
        <v>0</v>
      </c>
      <c r="F5232" s="26" t="str">
        <f>+IF([1]DEPURADO!D5226&gt;1,[1]DEPURADO!D5226," ")</f>
        <v xml:space="preserve"> </v>
      </c>
      <c r="G5232" s="27">
        <f>[1]DEPURADO!F5226</f>
        <v>0</v>
      </c>
      <c r="H5232" s="28">
        <v>0</v>
      </c>
      <c r="I5232" s="28">
        <f>+[1]DEPURADO!M5226+[1]DEPURADO!N5226</f>
        <v>0</v>
      </c>
      <c r="J5232" s="28">
        <f>+[1]DEPURADO!R5226</f>
        <v>0</v>
      </c>
      <c r="K5232" s="29">
        <f>+[1]DEPURADO!P5226+[1]DEPURADO!Q5226</f>
        <v>0</v>
      </c>
      <c r="L5232" s="28">
        <v>0</v>
      </c>
      <c r="M5232" s="28">
        <v>0</v>
      </c>
      <c r="N5232" s="28">
        <f t="shared" si="567"/>
        <v>0</v>
      </c>
      <c r="O5232" s="28">
        <f t="shared" si="568"/>
        <v>0</v>
      </c>
      <c r="P5232" s="24">
        <f>IF([1]DEPURADO!H5226&gt;1,0,[1]DEPURADO!B5226)</f>
        <v>0</v>
      </c>
      <c r="Q5232" s="30">
        <f t="shared" si="569"/>
        <v>0</v>
      </c>
      <c r="R5232" s="31">
        <f t="shared" si="570"/>
        <v>0</v>
      </c>
      <c r="S5232" s="31">
        <f>+[1]DEPURADO!J5226</f>
        <v>0</v>
      </c>
      <c r="T5232" s="23" t="s">
        <v>45</v>
      </c>
      <c r="U5232" s="31">
        <f>+[1]DEPURADO!I5226</f>
        <v>0</v>
      </c>
      <c r="V5232" s="30"/>
      <c r="W5232" s="23" t="s">
        <v>45</v>
      </c>
      <c r="X5232" s="31">
        <f>+[1]DEPURADO!K5226+[1]DEPURADO!L5226</f>
        <v>0</v>
      </c>
      <c r="Y5232" s="23" t="s">
        <v>45</v>
      </c>
      <c r="Z5232" s="31">
        <f t="shared" si="571"/>
        <v>0</v>
      </c>
      <c r="AA5232" s="31"/>
      <c r="AB5232" s="31">
        <v>0</v>
      </c>
      <c r="AC5232" s="31">
        <v>0</v>
      </c>
      <c r="AD5232" s="30"/>
      <c r="AE5232" s="30">
        <f>+[1]DEPURADO!K5226</f>
        <v>0</v>
      </c>
      <c r="AF5232" s="30">
        <v>0</v>
      </c>
      <c r="AG5232" s="30">
        <f t="shared" si="572"/>
        <v>0</v>
      </c>
      <c r="AH5232" s="30">
        <v>0</v>
      </c>
      <c r="AI5232" s="30">
        <f>+[1]DEPURADO!G5226</f>
        <v>0</v>
      </c>
      <c r="AJ5232" s="32"/>
      <c r="AK5232" s="33"/>
    </row>
    <row r="5233" spans="1:37" s="34" customFormat="1" hidden="1" x14ac:dyDescent="0.25">
      <c r="A5233" s="23">
        <f t="shared" si="573"/>
        <v>5225</v>
      </c>
      <c r="B5233" s="24" t="s">
        <v>44</v>
      </c>
      <c r="C5233" s="23">
        <f>+[1]DEPURADO!A5227</f>
        <v>0</v>
      </c>
      <c r="D5233" s="23">
        <f>+[1]DEPURADO!B5227</f>
        <v>0</v>
      </c>
      <c r="E5233" s="25">
        <f>+[1]DEPURADO!C5227</f>
        <v>0</v>
      </c>
      <c r="F5233" s="26" t="str">
        <f>+IF([1]DEPURADO!D5227&gt;1,[1]DEPURADO!D5227," ")</f>
        <v xml:space="preserve"> </v>
      </c>
      <c r="G5233" s="27">
        <f>[1]DEPURADO!F5227</f>
        <v>0</v>
      </c>
      <c r="H5233" s="28">
        <v>0</v>
      </c>
      <c r="I5233" s="28">
        <f>+[1]DEPURADO!M5227+[1]DEPURADO!N5227</f>
        <v>0</v>
      </c>
      <c r="J5233" s="28">
        <f>+[1]DEPURADO!R5227</f>
        <v>0</v>
      </c>
      <c r="K5233" s="29">
        <f>+[1]DEPURADO!P5227+[1]DEPURADO!Q5227</f>
        <v>0</v>
      </c>
      <c r="L5233" s="28">
        <v>0</v>
      </c>
      <c r="M5233" s="28">
        <v>0</v>
      </c>
      <c r="N5233" s="28">
        <f t="shared" si="567"/>
        <v>0</v>
      </c>
      <c r="O5233" s="28">
        <f t="shared" si="568"/>
        <v>0</v>
      </c>
      <c r="P5233" s="24">
        <f>IF([1]DEPURADO!H5227&gt;1,0,[1]DEPURADO!B5227)</f>
        <v>0</v>
      </c>
      <c r="Q5233" s="30">
        <f t="shared" si="569"/>
        <v>0</v>
      </c>
      <c r="R5233" s="31">
        <f t="shared" si="570"/>
        <v>0</v>
      </c>
      <c r="S5233" s="31">
        <f>+[1]DEPURADO!J5227</f>
        <v>0</v>
      </c>
      <c r="T5233" s="23" t="s">
        <v>45</v>
      </c>
      <c r="U5233" s="31">
        <f>+[1]DEPURADO!I5227</f>
        <v>0</v>
      </c>
      <c r="V5233" s="30"/>
      <c r="W5233" s="23" t="s">
        <v>45</v>
      </c>
      <c r="X5233" s="31">
        <f>+[1]DEPURADO!K5227+[1]DEPURADO!L5227</f>
        <v>0</v>
      </c>
      <c r="Y5233" s="23" t="s">
        <v>45</v>
      </c>
      <c r="Z5233" s="31">
        <f t="shared" si="571"/>
        <v>0</v>
      </c>
      <c r="AA5233" s="31"/>
      <c r="AB5233" s="31">
        <v>0</v>
      </c>
      <c r="AC5233" s="31">
        <v>0</v>
      </c>
      <c r="AD5233" s="30"/>
      <c r="AE5233" s="30">
        <f>+[1]DEPURADO!K5227</f>
        <v>0</v>
      </c>
      <c r="AF5233" s="30">
        <v>0</v>
      </c>
      <c r="AG5233" s="30">
        <f t="shared" si="572"/>
        <v>0</v>
      </c>
      <c r="AH5233" s="30">
        <v>0</v>
      </c>
      <c r="AI5233" s="30">
        <f>+[1]DEPURADO!G5227</f>
        <v>0</v>
      </c>
      <c r="AJ5233" s="32"/>
      <c r="AK5233" s="33"/>
    </row>
    <row r="5234" spans="1:37" s="34" customFormat="1" hidden="1" x14ac:dyDescent="0.25">
      <c r="A5234" s="23">
        <f t="shared" si="573"/>
        <v>5226</v>
      </c>
      <c r="B5234" s="24" t="s">
        <v>44</v>
      </c>
      <c r="C5234" s="23">
        <f>+[1]DEPURADO!A5228</f>
        <v>0</v>
      </c>
      <c r="D5234" s="23">
        <f>+[1]DEPURADO!B5228</f>
        <v>0</v>
      </c>
      <c r="E5234" s="25">
        <f>+[1]DEPURADO!C5228</f>
        <v>0</v>
      </c>
      <c r="F5234" s="26" t="str">
        <f>+IF([1]DEPURADO!D5228&gt;1,[1]DEPURADO!D5228," ")</f>
        <v xml:space="preserve"> </v>
      </c>
      <c r="G5234" s="27">
        <f>[1]DEPURADO!F5228</f>
        <v>0</v>
      </c>
      <c r="H5234" s="28">
        <v>0</v>
      </c>
      <c r="I5234" s="28">
        <f>+[1]DEPURADO!M5228+[1]DEPURADO!N5228</f>
        <v>0</v>
      </c>
      <c r="J5234" s="28">
        <f>+[1]DEPURADO!R5228</f>
        <v>0</v>
      </c>
      <c r="K5234" s="29">
        <f>+[1]DEPURADO!P5228+[1]DEPURADO!Q5228</f>
        <v>0</v>
      </c>
      <c r="L5234" s="28">
        <v>0</v>
      </c>
      <c r="M5234" s="28">
        <v>0</v>
      </c>
      <c r="N5234" s="28">
        <f t="shared" si="567"/>
        <v>0</v>
      </c>
      <c r="O5234" s="28">
        <f t="shared" si="568"/>
        <v>0</v>
      </c>
      <c r="P5234" s="24">
        <f>IF([1]DEPURADO!H5228&gt;1,0,[1]DEPURADO!B5228)</f>
        <v>0</v>
      </c>
      <c r="Q5234" s="30">
        <f t="shared" si="569"/>
        <v>0</v>
      </c>
      <c r="R5234" s="31">
        <f t="shared" si="570"/>
        <v>0</v>
      </c>
      <c r="S5234" s="31">
        <f>+[1]DEPURADO!J5228</f>
        <v>0</v>
      </c>
      <c r="T5234" s="23" t="s">
        <v>45</v>
      </c>
      <c r="U5234" s="31">
        <f>+[1]DEPURADO!I5228</f>
        <v>0</v>
      </c>
      <c r="V5234" s="30"/>
      <c r="W5234" s="23" t="s">
        <v>45</v>
      </c>
      <c r="X5234" s="31">
        <f>+[1]DEPURADO!K5228+[1]DEPURADO!L5228</f>
        <v>0</v>
      </c>
      <c r="Y5234" s="23" t="s">
        <v>45</v>
      </c>
      <c r="Z5234" s="31">
        <f t="shared" si="571"/>
        <v>0</v>
      </c>
      <c r="AA5234" s="31"/>
      <c r="AB5234" s="31">
        <v>0</v>
      </c>
      <c r="AC5234" s="31">
        <v>0</v>
      </c>
      <c r="AD5234" s="30"/>
      <c r="AE5234" s="30">
        <f>+[1]DEPURADO!K5228</f>
        <v>0</v>
      </c>
      <c r="AF5234" s="30">
        <v>0</v>
      </c>
      <c r="AG5234" s="30">
        <f t="shared" si="572"/>
        <v>0</v>
      </c>
      <c r="AH5234" s="30">
        <v>0</v>
      </c>
      <c r="AI5234" s="30">
        <f>+[1]DEPURADO!G5228</f>
        <v>0</v>
      </c>
      <c r="AJ5234" s="32"/>
      <c r="AK5234" s="33"/>
    </row>
    <row r="5235" spans="1:37" s="34" customFormat="1" hidden="1" x14ac:dyDescent="0.25">
      <c r="A5235" s="23">
        <f t="shared" si="573"/>
        <v>5227</v>
      </c>
      <c r="B5235" s="24" t="s">
        <v>44</v>
      </c>
      <c r="C5235" s="23">
        <f>+[1]DEPURADO!A5229</f>
        <v>0</v>
      </c>
      <c r="D5235" s="23">
        <f>+[1]DEPURADO!B5229</f>
        <v>0</v>
      </c>
      <c r="E5235" s="25">
        <f>+[1]DEPURADO!C5229</f>
        <v>0</v>
      </c>
      <c r="F5235" s="26" t="str">
        <f>+IF([1]DEPURADO!D5229&gt;1,[1]DEPURADO!D5229," ")</f>
        <v xml:space="preserve"> </v>
      </c>
      <c r="G5235" s="27">
        <f>[1]DEPURADO!F5229</f>
        <v>0</v>
      </c>
      <c r="H5235" s="28">
        <v>0</v>
      </c>
      <c r="I5235" s="28">
        <f>+[1]DEPURADO!M5229+[1]DEPURADO!N5229</f>
        <v>0</v>
      </c>
      <c r="J5235" s="28">
        <f>+[1]DEPURADO!R5229</f>
        <v>0</v>
      </c>
      <c r="K5235" s="29">
        <f>+[1]DEPURADO!P5229+[1]DEPURADO!Q5229</f>
        <v>0</v>
      </c>
      <c r="L5235" s="28">
        <v>0</v>
      </c>
      <c r="M5235" s="28">
        <v>0</v>
      </c>
      <c r="N5235" s="28">
        <f t="shared" si="567"/>
        <v>0</v>
      </c>
      <c r="O5235" s="28">
        <f t="shared" si="568"/>
        <v>0</v>
      </c>
      <c r="P5235" s="24">
        <f>IF([1]DEPURADO!H5229&gt;1,0,[1]DEPURADO!B5229)</f>
        <v>0</v>
      </c>
      <c r="Q5235" s="30">
        <f t="shared" si="569"/>
        <v>0</v>
      </c>
      <c r="R5235" s="31">
        <f t="shared" si="570"/>
        <v>0</v>
      </c>
      <c r="S5235" s="31">
        <f>+[1]DEPURADO!J5229</f>
        <v>0</v>
      </c>
      <c r="T5235" s="23" t="s">
        <v>45</v>
      </c>
      <c r="U5235" s="31">
        <f>+[1]DEPURADO!I5229</f>
        <v>0</v>
      </c>
      <c r="V5235" s="30"/>
      <c r="W5235" s="23" t="s">
        <v>45</v>
      </c>
      <c r="X5235" s="31">
        <f>+[1]DEPURADO!K5229+[1]DEPURADO!L5229</f>
        <v>0</v>
      </c>
      <c r="Y5235" s="23" t="s">
        <v>45</v>
      </c>
      <c r="Z5235" s="31">
        <f t="shared" si="571"/>
        <v>0</v>
      </c>
      <c r="AA5235" s="31"/>
      <c r="AB5235" s="31">
        <v>0</v>
      </c>
      <c r="AC5235" s="31">
        <v>0</v>
      </c>
      <c r="AD5235" s="30"/>
      <c r="AE5235" s="30">
        <f>+[1]DEPURADO!K5229</f>
        <v>0</v>
      </c>
      <c r="AF5235" s="30">
        <v>0</v>
      </c>
      <c r="AG5235" s="30">
        <f t="shared" si="572"/>
        <v>0</v>
      </c>
      <c r="AH5235" s="30">
        <v>0</v>
      </c>
      <c r="AI5235" s="30">
        <f>+[1]DEPURADO!G5229</f>
        <v>0</v>
      </c>
      <c r="AJ5235" s="32"/>
      <c r="AK5235" s="33"/>
    </row>
    <row r="5236" spans="1:37" s="34" customFormat="1" hidden="1" x14ac:dyDescent="0.25">
      <c r="A5236" s="23">
        <f t="shared" si="573"/>
        <v>5228</v>
      </c>
      <c r="B5236" s="24" t="s">
        <v>44</v>
      </c>
      <c r="C5236" s="23">
        <f>+[1]DEPURADO!A5230</f>
        <v>0</v>
      </c>
      <c r="D5236" s="23">
        <f>+[1]DEPURADO!B5230</f>
        <v>0</v>
      </c>
      <c r="E5236" s="25">
        <f>+[1]DEPURADO!C5230</f>
        <v>0</v>
      </c>
      <c r="F5236" s="26" t="str">
        <f>+IF([1]DEPURADO!D5230&gt;1,[1]DEPURADO!D5230," ")</f>
        <v xml:space="preserve"> </v>
      </c>
      <c r="G5236" s="27">
        <f>[1]DEPURADO!F5230</f>
        <v>0</v>
      </c>
      <c r="H5236" s="28">
        <v>0</v>
      </c>
      <c r="I5236" s="28">
        <f>+[1]DEPURADO!M5230+[1]DEPURADO!N5230</f>
        <v>0</v>
      </c>
      <c r="J5236" s="28">
        <f>+[1]DEPURADO!R5230</f>
        <v>0</v>
      </c>
      <c r="K5236" s="29">
        <f>+[1]DEPURADO!P5230+[1]DEPURADO!Q5230</f>
        <v>0</v>
      </c>
      <c r="L5236" s="28">
        <v>0</v>
      </c>
      <c r="M5236" s="28">
        <v>0</v>
      </c>
      <c r="N5236" s="28">
        <f t="shared" si="567"/>
        <v>0</v>
      </c>
      <c r="O5236" s="28">
        <f t="shared" si="568"/>
        <v>0</v>
      </c>
      <c r="P5236" s="24">
        <f>IF([1]DEPURADO!H5230&gt;1,0,[1]DEPURADO!B5230)</f>
        <v>0</v>
      </c>
      <c r="Q5236" s="30">
        <f t="shared" si="569"/>
        <v>0</v>
      </c>
      <c r="R5236" s="31">
        <f t="shared" si="570"/>
        <v>0</v>
      </c>
      <c r="S5236" s="31">
        <f>+[1]DEPURADO!J5230</f>
        <v>0</v>
      </c>
      <c r="T5236" s="23" t="s">
        <v>45</v>
      </c>
      <c r="U5236" s="31">
        <f>+[1]DEPURADO!I5230</f>
        <v>0</v>
      </c>
      <c r="V5236" s="30"/>
      <c r="W5236" s="23" t="s">
        <v>45</v>
      </c>
      <c r="X5236" s="31">
        <f>+[1]DEPURADO!K5230+[1]DEPURADO!L5230</f>
        <v>0</v>
      </c>
      <c r="Y5236" s="23" t="s">
        <v>45</v>
      </c>
      <c r="Z5236" s="31">
        <f t="shared" si="571"/>
        <v>0</v>
      </c>
      <c r="AA5236" s="31"/>
      <c r="AB5236" s="31">
        <v>0</v>
      </c>
      <c r="AC5236" s="31">
        <v>0</v>
      </c>
      <c r="AD5236" s="30"/>
      <c r="AE5236" s="30">
        <f>+[1]DEPURADO!K5230</f>
        <v>0</v>
      </c>
      <c r="AF5236" s="30">
        <v>0</v>
      </c>
      <c r="AG5236" s="30">
        <f t="shared" si="572"/>
        <v>0</v>
      </c>
      <c r="AH5236" s="30">
        <v>0</v>
      </c>
      <c r="AI5236" s="30">
        <f>+[1]DEPURADO!G5230</f>
        <v>0</v>
      </c>
      <c r="AJ5236" s="32"/>
      <c r="AK5236" s="33"/>
    </row>
    <row r="5237" spans="1:37" s="34" customFormat="1" hidden="1" x14ac:dyDescent="0.25">
      <c r="A5237" s="23">
        <f t="shared" si="573"/>
        <v>5229</v>
      </c>
      <c r="B5237" s="24" t="s">
        <v>44</v>
      </c>
      <c r="C5237" s="23">
        <f>+[1]DEPURADO!A5231</f>
        <v>0</v>
      </c>
      <c r="D5237" s="23">
        <f>+[1]DEPURADO!B5231</f>
        <v>0</v>
      </c>
      <c r="E5237" s="25">
        <f>+[1]DEPURADO!C5231</f>
        <v>0</v>
      </c>
      <c r="F5237" s="26" t="str">
        <f>+IF([1]DEPURADO!D5231&gt;1,[1]DEPURADO!D5231," ")</f>
        <v xml:space="preserve"> </v>
      </c>
      <c r="G5237" s="27">
        <f>[1]DEPURADO!F5231</f>
        <v>0</v>
      </c>
      <c r="H5237" s="28">
        <v>0</v>
      </c>
      <c r="I5237" s="28">
        <f>+[1]DEPURADO!M5231+[1]DEPURADO!N5231</f>
        <v>0</v>
      </c>
      <c r="J5237" s="28">
        <f>+[1]DEPURADO!R5231</f>
        <v>0</v>
      </c>
      <c r="K5237" s="29">
        <f>+[1]DEPURADO!P5231+[1]DEPURADO!Q5231</f>
        <v>0</v>
      </c>
      <c r="L5237" s="28">
        <v>0</v>
      </c>
      <c r="M5237" s="28">
        <v>0</v>
      </c>
      <c r="N5237" s="28">
        <f t="shared" si="567"/>
        <v>0</v>
      </c>
      <c r="O5237" s="28">
        <f t="shared" si="568"/>
        <v>0</v>
      </c>
      <c r="P5237" s="24">
        <f>IF([1]DEPURADO!H5231&gt;1,0,[1]DEPURADO!B5231)</f>
        <v>0</v>
      </c>
      <c r="Q5237" s="30">
        <f t="shared" si="569"/>
        <v>0</v>
      </c>
      <c r="R5237" s="31">
        <f t="shared" si="570"/>
        <v>0</v>
      </c>
      <c r="S5237" s="31">
        <f>+[1]DEPURADO!J5231</f>
        <v>0</v>
      </c>
      <c r="T5237" s="23" t="s">
        <v>45</v>
      </c>
      <c r="U5237" s="31">
        <f>+[1]DEPURADO!I5231</f>
        <v>0</v>
      </c>
      <c r="V5237" s="30"/>
      <c r="W5237" s="23" t="s">
        <v>45</v>
      </c>
      <c r="X5237" s="31">
        <f>+[1]DEPURADO!K5231+[1]DEPURADO!L5231</f>
        <v>0</v>
      </c>
      <c r="Y5237" s="23" t="s">
        <v>45</v>
      </c>
      <c r="Z5237" s="31">
        <f t="shared" si="571"/>
        <v>0</v>
      </c>
      <c r="AA5237" s="31"/>
      <c r="AB5237" s="31">
        <v>0</v>
      </c>
      <c r="AC5237" s="31">
        <v>0</v>
      </c>
      <c r="AD5237" s="30"/>
      <c r="AE5237" s="30">
        <f>+[1]DEPURADO!K5231</f>
        <v>0</v>
      </c>
      <c r="AF5237" s="30">
        <v>0</v>
      </c>
      <c r="AG5237" s="30">
        <f t="shared" si="572"/>
        <v>0</v>
      </c>
      <c r="AH5237" s="30">
        <v>0</v>
      </c>
      <c r="AI5237" s="30">
        <f>+[1]DEPURADO!G5231</f>
        <v>0</v>
      </c>
      <c r="AJ5237" s="32"/>
      <c r="AK5237" s="33"/>
    </row>
    <row r="5238" spans="1:37" s="34" customFormat="1" hidden="1" x14ac:dyDescent="0.25">
      <c r="A5238" s="23">
        <f t="shared" si="573"/>
        <v>5230</v>
      </c>
      <c r="B5238" s="24" t="s">
        <v>44</v>
      </c>
      <c r="C5238" s="23">
        <f>+[1]DEPURADO!A5232</f>
        <v>0</v>
      </c>
      <c r="D5238" s="23">
        <f>+[1]DEPURADO!B5232</f>
        <v>0</v>
      </c>
      <c r="E5238" s="25">
        <f>+[1]DEPURADO!C5232</f>
        <v>0</v>
      </c>
      <c r="F5238" s="26" t="str">
        <f>+IF([1]DEPURADO!D5232&gt;1,[1]DEPURADO!D5232," ")</f>
        <v xml:space="preserve"> </v>
      </c>
      <c r="G5238" s="27">
        <f>[1]DEPURADO!F5232</f>
        <v>0</v>
      </c>
      <c r="H5238" s="28">
        <v>0</v>
      </c>
      <c r="I5238" s="28">
        <f>+[1]DEPURADO!M5232+[1]DEPURADO!N5232</f>
        <v>0</v>
      </c>
      <c r="J5238" s="28">
        <f>+[1]DEPURADO!R5232</f>
        <v>0</v>
      </c>
      <c r="K5238" s="29">
        <f>+[1]DEPURADO!P5232+[1]DEPURADO!Q5232</f>
        <v>0</v>
      </c>
      <c r="L5238" s="28">
        <v>0</v>
      </c>
      <c r="M5238" s="28">
        <v>0</v>
      </c>
      <c r="N5238" s="28">
        <f t="shared" si="567"/>
        <v>0</v>
      </c>
      <c r="O5238" s="28">
        <f t="shared" si="568"/>
        <v>0</v>
      </c>
      <c r="P5238" s="24">
        <f>IF([1]DEPURADO!H5232&gt;1,0,[1]DEPURADO!B5232)</f>
        <v>0</v>
      </c>
      <c r="Q5238" s="30">
        <f t="shared" si="569"/>
        <v>0</v>
      </c>
      <c r="R5238" s="31">
        <f t="shared" si="570"/>
        <v>0</v>
      </c>
      <c r="S5238" s="31">
        <f>+[1]DEPURADO!J5232</f>
        <v>0</v>
      </c>
      <c r="T5238" s="23" t="s">
        <v>45</v>
      </c>
      <c r="U5238" s="31">
        <f>+[1]DEPURADO!I5232</f>
        <v>0</v>
      </c>
      <c r="V5238" s="30"/>
      <c r="W5238" s="23" t="s">
        <v>45</v>
      </c>
      <c r="X5238" s="31">
        <f>+[1]DEPURADO!K5232+[1]DEPURADO!L5232</f>
        <v>0</v>
      </c>
      <c r="Y5238" s="23" t="s">
        <v>45</v>
      </c>
      <c r="Z5238" s="31">
        <f t="shared" si="571"/>
        <v>0</v>
      </c>
      <c r="AA5238" s="31"/>
      <c r="AB5238" s="31">
        <v>0</v>
      </c>
      <c r="AC5238" s="31">
        <v>0</v>
      </c>
      <c r="AD5238" s="30"/>
      <c r="AE5238" s="30">
        <f>+[1]DEPURADO!K5232</f>
        <v>0</v>
      </c>
      <c r="AF5238" s="30">
        <v>0</v>
      </c>
      <c r="AG5238" s="30">
        <f t="shared" si="572"/>
        <v>0</v>
      </c>
      <c r="AH5238" s="30">
        <v>0</v>
      </c>
      <c r="AI5238" s="30">
        <f>+[1]DEPURADO!G5232</f>
        <v>0</v>
      </c>
      <c r="AJ5238" s="32"/>
      <c r="AK5238" s="33"/>
    </row>
    <row r="5239" spans="1:37" s="34" customFormat="1" hidden="1" x14ac:dyDescent="0.25">
      <c r="A5239" s="23">
        <f t="shared" si="573"/>
        <v>5231</v>
      </c>
      <c r="B5239" s="24" t="s">
        <v>44</v>
      </c>
      <c r="C5239" s="23">
        <f>+[1]DEPURADO!A5233</f>
        <v>0</v>
      </c>
      <c r="D5239" s="23">
        <f>+[1]DEPURADO!B5233</f>
        <v>0</v>
      </c>
      <c r="E5239" s="25">
        <f>+[1]DEPURADO!C5233</f>
        <v>0</v>
      </c>
      <c r="F5239" s="26" t="str">
        <f>+IF([1]DEPURADO!D5233&gt;1,[1]DEPURADO!D5233," ")</f>
        <v xml:space="preserve"> </v>
      </c>
      <c r="G5239" s="27">
        <f>[1]DEPURADO!F5233</f>
        <v>0</v>
      </c>
      <c r="H5239" s="28">
        <v>0</v>
      </c>
      <c r="I5239" s="28">
        <f>+[1]DEPURADO!M5233+[1]DEPURADO!N5233</f>
        <v>0</v>
      </c>
      <c r="J5239" s="28">
        <f>+[1]DEPURADO!R5233</f>
        <v>0</v>
      </c>
      <c r="K5239" s="29">
        <f>+[1]DEPURADO!P5233+[1]DEPURADO!Q5233</f>
        <v>0</v>
      </c>
      <c r="L5239" s="28">
        <v>0</v>
      </c>
      <c r="M5239" s="28">
        <v>0</v>
      </c>
      <c r="N5239" s="28">
        <f t="shared" si="567"/>
        <v>0</v>
      </c>
      <c r="O5239" s="28">
        <f t="shared" si="568"/>
        <v>0</v>
      </c>
      <c r="P5239" s="24">
        <f>IF([1]DEPURADO!H5233&gt;1,0,[1]DEPURADO!B5233)</f>
        <v>0</v>
      </c>
      <c r="Q5239" s="30">
        <f t="shared" si="569"/>
        <v>0</v>
      </c>
      <c r="R5239" s="31">
        <f t="shared" si="570"/>
        <v>0</v>
      </c>
      <c r="S5239" s="31">
        <f>+[1]DEPURADO!J5233</f>
        <v>0</v>
      </c>
      <c r="T5239" s="23" t="s">
        <v>45</v>
      </c>
      <c r="U5239" s="31">
        <f>+[1]DEPURADO!I5233</f>
        <v>0</v>
      </c>
      <c r="V5239" s="30"/>
      <c r="W5239" s="23" t="s">
        <v>45</v>
      </c>
      <c r="X5239" s="31">
        <f>+[1]DEPURADO!K5233+[1]DEPURADO!L5233</f>
        <v>0</v>
      </c>
      <c r="Y5239" s="23" t="s">
        <v>45</v>
      </c>
      <c r="Z5239" s="31">
        <f t="shared" si="571"/>
        <v>0</v>
      </c>
      <c r="AA5239" s="31"/>
      <c r="AB5239" s="31">
        <v>0</v>
      </c>
      <c r="AC5239" s="31">
        <v>0</v>
      </c>
      <c r="AD5239" s="30"/>
      <c r="AE5239" s="30">
        <f>+[1]DEPURADO!K5233</f>
        <v>0</v>
      </c>
      <c r="AF5239" s="30">
        <v>0</v>
      </c>
      <c r="AG5239" s="30">
        <f t="shared" si="572"/>
        <v>0</v>
      </c>
      <c r="AH5239" s="30">
        <v>0</v>
      </c>
      <c r="AI5239" s="30">
        <f>+[1]DEPURADO!G5233</f>
        <v>0</v>
      </c>
      <c r="AJ5239" s="32"/>
      <c r="AK5239" s="33"/>
    </row>
    <row r="5240" spans="1:37" s="34" customFormat="1" hidden="1" x14ac:dyDescent="0.25">
      <c r="A5240" s="23">
        <f t="shared" si="573"/>
        <v>5232</v>
      </c>
      <c r="B5240" s="24" t="s">
        <v>44</v>
      </c>
      <c r="C5240" s="23">
        <f>+[1]DEPURADO!A5234</f>
        <v>0</v>
      </c>
      <c r="D5240" s="23">
        <f>+[1]DEPURADO!B5234</f>
        <v>0</v>
      </c>
      <c r="E5240" s="25">
        <f>+[1]DEPURADO!C5234</f>
        <v>0</v>
      </c>
      <c r="F5240" s="26" t="str">
        <f>+IF([1]DEPURADO!D5234&gt;1,[1]DEPURADO!D5234," ")</f>
        <v xml:space="preserve"> </v>
      </c>
      <c r="G5240" s="27">
        <f>[1]DEPURADO!F5234</f>
        <v>0</v>
      </c>
      <c r="H5240" s="28">
        <v>0</v>
      </c>
      <c r="I5240" s="28">
        <f>+[1]DEPURADO!M5234+[1]DEPURADO!N5234</f>
        <v>0</v>
      </c>
      <c r="J5240" s="28">
        <f>+[1]DEPURADO!R5234</f>
        <v>0</v>
      </c>
      <c r="K5240" s="29">
        <f>+[1]DEPURADO!P5234+[1]DEPURADO!Q5234</f>
        <v>0</v>
      </c>
      <c r="L5240" s="28">
        <v>0</v>
      </c>
      <c r="M5240" s="28">
        <v>0</v>
      </c>
      <c r="N5240" s="28">
        <f t="shared" si="567"/>
        <v>0</v>
      </c>
      <c r="O5240" s="28">
        <f t="shared" si="568"/>
        <v>0</v>
      </c>
      <c r="P5240" s="24">
        <f>IF([1]DEPURADO!H5234&gt;1,0,[1]DEPURADO!B5234)</f>
        <v>0</v>
      </c>
      <c r="Q5240" s="30">
        <f t="shared" si="569"/>
        <v>0</v>
      </c>
      <c r="R5240" s="31">
        <f t="shared" si="570"/>
        <v>0</v>
      </c>
      <c r="S5240" s="31">
        <f>+[1]DEPURADO!J5234</f>
        <v>0</v>
      </c>
      <c r="T5240" s="23" t="s">
        <v>45</v>
      </c>
      <c r="U5240" s="31">
        <f>+[1]DEPURADO!I5234</f>
        <v>0</v>
      </c>
      <c r="V5240" s="30"/>
      <c r="W5240" s="23" t="s">
        <v>45</v>
      </c>
      <c r="X5240" s="31">
        <f>+[1]DEPURADO!K5234+[1]DEPURADO!L5234</f>
        <v>0</v>
      </c>
      <c r="Y5240" s="23" t="s">
        <v>45</v>
      </c>
      <c r="Z5240" s="31">
        <f t="shared" si="571"/>
        <v>0</v>
      </c>
      <c r="AA5240" s="31"/>
      <c r="AB5240" s="31">
        <v>0</v>
      </c>
      <c r="AC5240" s="31">
        <v>0</v>
      </c>
      <c r="AD5240" s="30"/>
      <c r="AE5240" s="30">
        <f>+[1]DEPURADO!K5234</f>
        <v>0</v>
      </c>
      <c r="AF5240" s="30">
        <v>0</v>
      </c>
      <c r="AG5240" s="30">
        <f t="shared" si="572"/>
        <v>0</v>
      </c>
      <c r="AH5240" s="30">
        <v>0</v>
      </c>
      <c r="AI5240" s="30">
        <f>+[1]DEPURADO!G5234</f>
        <v>0</v>
      </c>
      <c r="AJ5240" s="32"/>
      <c r="AK5240" s="33"/>
    </row>
    <row r="5241" spans="1:37" s="34" customFormat="1" hidden="1" x14ac:dyDescent="0.25">
      <c r="A5241" s="23">
        <f t="shared" si="573"/>
        <v>5233</v>
      </c>
      <c r="B5241" s="24" t="s">
        <v>44</v>
      </c>
      <c r="C5241" s="23">
        <f>+[1]DEPURADO!A5235</f>
        <v>0</v>
      </c>
      <c r="D5241" s="23">
        <f>+[1]DEPURADO!B5235</f>
        <v>0</v>
      </c>
      <c r="E5241" s="25">
        <f>+[1]DEPURADO!C5235</f>
        <v>0</v>
      </c>
      <c r="F5241" s="26" t="str">
        <f>+IF([1]DEPURADO!D5235&gt;1,[1]DEPURADO!D5235," ")</f>
        <v xml:space="preserve"> </v>
      </c>
      <c r="G5241" s="27">
        <f>[1]DEPURADO!F5235</f>
        <v>0</v>
      </c>
      <c r="H5241" s="28">
        <v>0</v>
      </c>
      <c r="I5241" s="28">
        <f>+[1]DEPURADO!M5235+[1]DEPURADO!N5235</f>
        <v>0</v>
      </c>
      <c r="J5241" s="28">
        <f>+[1]DEPURADO!R5235</f>
        <v>0</v>
      </c>
      <c r="K5241" s="29">
        <f>+[1]DEPURADO!P5235+[1]DEPURADO!Q5235</f>
        <v>0</v>
      </c>
      <c r="L5241" s="28">
        <v>0</v>
      </c>
      <c r="M5241" s="28">
        <v>0</v>
      </c>
      <c r="N5241" s="28">
        <f t="shared" si="567"/>
        <v>0</v>
      </c>
      <c r="O5241" s="28">
        <f t="shared" si="568"/>
        <v>0</v>
      </c>
      <c r="P5241" s="24">
        <f>IF([1]DEPURADO!H5235&gt;1,0,[1]DEPURADO!B5235)</f>
        <v>0</v>
      </c>
      <c r="Q5241" s="30">
        <f t="shared" si="569"/>
        <v>0</v>
      </c>
      <c r="R5241" s="31">
        <f t="shared" si="570"/>
        <v>0</v>
      </c>
      <c r="S5241" s="31">
        <f>+[1]DEPURADO!J5235</f>
        <v>0</v>
      </c>
      <c r="T5241" s="23" t="s">
        <v>45</v>
      </c>
      <c r="U5241" s="31">
        <f>+[1]DEPURADO!I5235</f>
        <v>0</v>
      </c>
      <c r="V5241" s="30"/>
      <c r="W5241" s="23" t="s">
        <v>45</v>
      </c>
      <c r="X5241" s="31">
        <f>+[1]DEPURADO!K5235+[1]DEPURADO!L5235</f>
        <v>0</v>
      </c>
      <c r="Y5241" s="23" t="s">
        <v>45</v>
      </c>
      <c r="Z5241" s="31">
        <f t="shared" si="571"/>
        <v>0</v>
      </c>
      <c r="AA5241" s="31"/>
      <c r="AB5241" s="31">
        <v>0</v>
      </c>
      <c r="AC5241" s="31">
        <v>0</v>
      </c>
      <c r="AD5241" s="30"/>
      <c r="AE5241" s="30">
        <f>+[1]DEPURADO!K5235</f>
        <v>0</v>
      </c>
      <c r="AF5241" s="30">
        <v>0</v>
      </c>
      <c r="AG5241" s="30">
        <f t="shared" si="572"/>
        <v>0</v>
      </c>
      <c r="AH5241" s="30">
        <v>0</v>
      </c>
      <c r="AI5241" s="30">
        <f>+[1]DEPURADO!G5235</f>
        <v>0</v>
      </c>
      <c r="AJ5241" s="32"/>
      <c r="AK5241" s="33"/>
    </row>
    <row r="5242" spans="1:37" s="34" customFormat="1" hidden="1" x14ac:dyDescent="0.25">
      <c r="A5242" s="23">
        <f t="shared" si="573"/>
        <v>5234</v>
      </c>
      <c r="B5242" s="24" t="s">
        <v>44</v>
      </c>
      <c r="C5242" s="23">
        <f>+[1]DEPURADO!A5236</f>
        <v>0</v>
      </c>
      <c r="D5242" s="23">
        <f>+[1]DEPURADO!B5236</f>
        <v>0</v>
      </c>
      <c r="E5242" s="25">
        <f>+[1]DEPURADO!C5236</f>
        <v>0</v>
      </c>
      <c r="F5242" s="26" t="str">
        <f>+IF([1]DEPURADO!D5236&gt;1,[1]DEPURADO!D5236," ")</f>
        <v xml:space="preserve"> </v>
      </c>
      <c r="G5242" s="27">
        <f>[1]DEPURADO!F5236</f>
        <v>0</v>
      </c>
      <c r="H5242" s="28">
        <v>0</v>
      </c>
      <c r="I5242" s="28">
        <f>+[1]DEPURADO!M5236+[1]DEPURADO!N5236</f>
        <v>0</v>
      </c>
      <c r="J5242" s="28">
        <f>+[1]DEPURADO!R5236</f>
        <v>0</v>
      </c>
      <c r="K5242" s="29">
        <f>+[1]DEPURADO!P5236+[1]DEPURADO!Q5236</f>
        <v>0</v>
      </c>
      <c r="L5242" s="28">
        <v>0</v>
      </c>
      <c r="M5242" s="28">
        <v>0</v>
      </c>
      <c r="N5242" s="28">
        <f t="shared" si="567"/>
        <v>0</v>
      </c>
      <c r="O5242" s="28">
        <f t="shared" si="568"/>
        <v>0</v>
      </c>
      <c r="P5242" s="24">
        <f>IF([1]DEPURADO!H5236&gt;1,0,[1]DEPURADO!B5236)</f>
        <v>0</v>
      </c>
      <c r="Q5242" s="30">
        <f t="shared" si="569"/>
        <v>0</v>
      </c>
      <c r="R5242" s="31">
        <f t="shared" si="570"/>
        <v>0</v>
      </c>
      <c r="S5242" s="31">
        <f>+[1]DEPURADO!J5236</f>
        <v>0</v>
      </c>
      <c r="T5242" s="23" t="s">
        <v>45</v>
      </c>
      <c r="U5242" s="31">
        <f>+[1]DEPURADO!I5236</f>
        <v>0</v>
      </c>
      <c r="V5242" s="30"/>
      <c r="W5242" s="23" t="s">
        <v>45</v>
      </c>
      <c r="X5242" s="31">
        <f>+[1]DEPURADO!K5236+[1]DEPURADO!L5236</f>
        <v>0</v>
      </c>
      <c r="Y5242" s="23" t="s">
        <v>45</v>
      </c>
      <c r="Z5242" s="31">
        <f t="shared" si="571"/>
        <v>0</v>
      </c>
      <c r="AA5242" s="31"/>
      <c r="AB5242" s="31">
        <v>0</v>
      </c>
      <c r="AC5242" s="31">
        <v>0</v>
      </c>
      <c r="AD5242" s="30"/>
      <c r="AE5242" s="30">
        <f>+[1]DEPURADO!K5236</f>
        <v>0</v>
      </c>
      <c r="AF5242" s="30">
        <v>0</v>
      </c>
      <c r="AG5242" s="30">
        <f t="shared" si="572"/>
        <v>0</v>
      </c>
      <c r="AH5242" s="30">
        <v>0</v>
      </c>
      <c r="AI5242" s="30">
        <f>+[1]DEPURADO!G5236</f>
        <v>0</v>
      </c>
      <c r="AJ5242" s="32"/>
      <c r="AK5242" s="33"/>
    </row>
    <row r="5243" spans="1:37" s="34" customFormat="1" hidden="1" x14ac:dyDescent="0.25">
      <c r="A5243" s="23">
        <f t="shared" si="573"/>
        <v>5235</v>
      </c>
      <c r="B5243" s="24" t="s">
        <v>44</v>
      </c>
      <c r="C5243" s="23">
        <f>+[1]DEPURADO!A5237</f>
        <v>0</v>
      </c>
      <c r="D5243" s="23">
        <f>+[1]DEPURADO!B5237</f>
        <v>0</v>
      </c>
      <c r="E5243" s="25">
        <f>+[1]DEPURADO!C5237</f>
        <v>0</v>
      </c>
      <c r="F5243" s="26" t="str">
        <f>+IF([1]DEPURADO!D5237&gt;1,[1]DEPURADO!D5237," ")</f>
        <v xml:space="preserve"> </v>
      </c>
      <c r="G5243" s="27">
        <f>[1]DEPURADO!F5237</f>
        <v>0</v>
      </c>
      <c r="H5243" s="28">
        <v>0</v>
      </c>
      <c r="I5243" s="28">
        <f>+[1]DEPURADO!M5237+[1]DEPURADO!N5237</f>
        <v>0</v>
      </c>
      <c r="J5243" s="28">
        <f>+[1]DEPURADO!R5237</f>
        <v>0</v>
      </c>
      <c r="K5243" s="29">
        <f>+[1]DEPURADO!P5237+[1]DEPURADO!Q5237</f>
        <v>0</v>
      </c>
      <c r="L5243" s="28">
        <v>0</v>
      </c>
      <c r="M5243" s="28">
        <v>0</v>
      </c>
      <c r="N5243" s="28">
        <f t="shared" si="567"/>
        <v>0</v>
      </c>
      <c r="O5243" s="28">
        <f t="shared" si="568"/>
        <v>0</v>
      </c>
      <c r="P5243" s="24">
        <f>IF([1]DEPURADO!H5237&gt;1,0,[1]DEPURADO!B5237)</f>
        <v>0</v>
      </c>
      <c r="Q5243" s="30">
        <f t="shared" si="569"/>
        <v>0</v>
      </c>
      <c r="R5243" s="31">
        <f t="shared" si="570"/>
        <v>0</v>
      </c>
      <c r="S5243" s="31">
        <f>+[1]DEPURADO!J5237</f>
        <v>0</v>
      </c>
      <c r="T5243" s="23" t="s">
        <v>45</v>
      </c>
      <c r="U5243" s="31">
        <f>+[1]DEPURADO!I5237</f>
        <v>0</v>
      </c>
      <c r="V5243" s="30"/>
      <c r="W5243" s="23" t="s">
        <v>45</v>
      </c>
      <c r="X5243" s="31">
        <f>+[1]DEPURADO!K5237+[1]DEPURADO!L5237</f>
        <v>0</v>
      </c>
      <c r="Y5243" s="23" t="s">
        <v>45</v>
      </c>
      <c r="Z5243" s="31">
        <f t="shared" si="571"/>
        <v>0</v>
      </c>
      <c r="AA5243" s="31"/>
      <c r="AB5243" s="31">
        <v>0</v>
      </c>
      <c r="AC5243" s="31">
        <v>0</v>
      </c>
      <c r="AD5243" s="30"/>
      <c r="AE5243" s="30">
        <f>+[1]DEPURADO!K5237</f>
        <v>0</v>
      </c>
      <c r="AF5243" s="30">
        <v>0</v>
      </c>
      <c r="AG5243" s="30">
        <f t="shared" si="572"/>
        <v>0</v>
      </c>
      <c r="AH5243" s="30">
        <v>0</v>
      </c>
      <c r="AI5243" s="30">
        <f>+[1]DEPURADO!G5237</f>
        <v>0</v>
      </c>
      <c r="AJ5243" s="32"/>
      <c r="AK5243" s="33"/>
    </row>
    <row r="5244" spans="1:37" s="34" customFormat="1" hidden="1" x14ac:dyDescent="0.25">
      <c r="A5244" s="23">
        <f t="shared" si="573"/>
        <v>5236</v>
      </c>
      <c r="B5244" s="24" t="s">
        <v>44</v>
      </c>
      <c r="C5244" s="23">
        <f>+[1]DEPURADO!A5238</f>
        <v>0</v>
      </c>
      <c r="D5244" s="23">
        <f>+[1]DEPURADO!B5238</f>
        <v>0</v>
      </c>
      <c r="E5244" s="25">
        <f>+[1]DEPURADO!C5238</f>
        <v>0</v>
      </c>
      <c r="F5244" s="26" t="str">
        <f>+IF([1]DEPURADO!D5238&gt;1,[1]DEPURADO!D5238," ")</f>
        <v xml:space="preserve"> </v>
      </c>
      <c r="G5244" s="27">
        <f>[1]DEPURADO!F5238</f>
        <v>0</v>
      </c>
      <c r="H5244" s="28">
        <v>0</v>
      </c>
      <c r="I5244" s="28">
        <f>+[1]DEPURADO!M5238+[1]DEPURADO!N5238</f>
        <v>0</v>
      </c>
      <c r="J5244" s="28">
        <f>+[1]DEPURADO!R5238</f>
        <v>0</v>
      </c>
      <c r="K5244" s="29">
        <f>+[1]DEPURADO!P5238+[1]DEPURADO!Q5238</f>
        <v>0</v>
      </c>
      <c r="L5244" s="28">
        <v>0</v>
      </c>
      <c r="M5244" s="28">
        <v>0</v>
      </c>
      <c r="N5244" s="28">
        <f t="shared" si="567"/>
        <v>0</v>
      </c>
      <c r="O5244" s="28">
        <f t="shared" si="568"/>
        <v>0</v>
      </c>
      <c r="P5244" s="24">
        <f>IF([1]DEPURADO!H5238&gt;1,0,[1]DEPURADO!B5238)</f>
        <v>0</v>
      </c>
      <c r="Q5244" s="30">
        <f t="shared" si="569"/>
        <v>0</v>
      </c>
      <c r="R5244" s="31">
        <f t="shared" si="570"/>
        <v>0</v>
      </c>
      <c r="S5244" s="31">
        <f>+[1]DEPURADO!J5238</f>
        <v>0</v>
      </c>
      <c r="T5244" s="23" t="s">
        <v>45</v>
      </c>
      <c r="U5244" s="31">
        <f>+[1]DEPURADO!I5238</f>
        <v>0</v>
      </c>
      <c r="V5244" s="30"/>
      <c r="W5244" s="23" t="s">
        <v>45</v>
      </c>
      <c r="X5244" s="31">
        <f>+[1]DEPURADO!K5238+[1]DEPURADO!L5238</f>
        <v>0</v>
      </c>
      <c r="Y5244" s="23" t="s">
        <v>45</v>
      </c>
      <c r="Z5244" s="31">
        <f t="shared" si="571"/>
        <v>0</v>
      </c>
      <c r="AA5244" s="31"/>
      <c r="AB5244" s="31">
        <v>0</v>
      </c>
      <c r="AC5244" s="31">
        <v>0</v>
      </c>
      <c r="AD5244" s="30"/>
      <c r="AE5244" s="30">
        <f>+[1]DEPURADO!K5238</f>
        <v>0</v>
      </c>
      <c r="AF5244" s="30">
        <v>0</v>
      </c>
      <c r="AG5244" s="30">
        <f t="shared" si="572"/>
        <v>0</v>
      </c>
      <c r="AH5244" s="30">
        <v>0</v>
      </c>
      <c r="AI5244" s="30">
        <f>+[1]DEPURADO!G5238</f>
        <v>0</v>
      </c>
      <c r="AJ5244" s="32"/>
      <c r="AK5244" s="33"/>
    </row>
    <row r="5245" spans="1:37" s="34" customFormat="1" hidden="1" x14ac:dyDescent="0.25">
      <c r="A5245" s="23">
        <f t="shared" si="573"/>
        <v>5237</v>
      </c>
      <c r="B5245" s="24" t="s">
        <v>44</v>
      </c>
      <c r="C5245" s="23">
        <f>+[1]DEPURADO!A5239</f>
        <v>0</v>
      </c>
      <c r="D5245" s="23">
        <f>+[1]DEPURADO!B5239</f>
        <v>0</v>
      </c>
      <c r="E5245" s="25">
        <f>+[1]DEPURADO!C5239</f>
        <v>0</v>
      </c>
      <c r="F5245" s="26" t="str">
        <f>+IF([1]DEPURADO!D5239&gt;1,[1]DEPURADO!D5239," ")</f>
        <v xml:space="preserve"> </v>
      </c>
      <c r="G5245" s="27">
        <f>[1]DEPURADO!F5239</f>
        <v>0</v>
      </c>
      <c r="H5245" s="28">
        <v>0</v>
      </c>
      <c r="I5245" s="28">
        <f>+[1]DEPURADO!M5239+[1]DEPURADO!N5239</f>
        <v>0</v>
      </c>
      <c r="J5245" s="28">
        <f>+[1]DEPURADO!R5239</f>
        <v>0</v>
      </c>
      <c r="K5245" s="29">
        <f>+[1]DEPURADO!P5239+[1]DEPURADO!Q5239</f>
        <v>0</v>
      </c>
      <c r="L5245" s="28">
        <v>0</v>
      </c>
      <c r="M5245" s="28">
        <v>0</v>
      </c>
      <c r="N5245" s="28">
        <f t="shared" si="567"/>
        <v>0</v>
      </c>
      <c r="O5245" s="28">
        <f t="shared" si="568"/>
        <v>0</v>
      </c>
      <c r="P5245" s="24">
        <f>IF([1]DEPURADO!H5239&gt;1,0,[1]DEPURADO!B5239)</f>
        <v>0</v>
      </c>
      <c r="Q5245" s="30">
        <f t="shared" si="569"/>
        <v>0</v>
      </c>
      <c r="R5245" s="31">
        <f t="shared" si="570"/>
        <v>0</v>
      </c>
      <c r="S5245" s="31">
        <f>+[1]DEPURADO!J5239</f>
        <v>0</v>
      </c>
      <c r="T5245" s="23" t="s">
        <v>45</v>
      </c>
      <c r="U5245" s="31">
        <f>+[1]DEPURADO!I5239</f>
        <v>0</v>
      </c>
      <c r="V5245" s="30"/>
      <c r="W5245" s="23" t="s">
        <v>45</v>
      </c>
      <c r="X5245" s="31">
        <f>+[1]DEPURADO!K5239+[1]DEPURADO!L5239</f>
        <v>0</v>
      </c>
      <c r="Y5245" s="23" t="s">
        <v>45</v>
      </c>
      <c r="Z5245" s="31">
        <f t="shared" si="571"/>
        <v>0</v>
      </c>
      <c r="AA5245" s="31"/>
      <c r="AB5245" s="31">
        <v>0</v>
      </c>
      <c r="AC5245" s="31">
        <v>0</v>
      </c>
      <c r="AD5245" s="30"/>
      <c r="AE5245" s="30">
        <f>+[1]DEPURADO!K5239</f>
        <v>0</v>
      </c>
      <c r="AF5245" s="30">
        <v>0</v>
      </c>
      <c r="AG5245" s="30">
        <f t="shared" si="572"/>
        <v>0</v>
      </c>
      <c r="AH5245" s="30">
        <v>0</v>
      </c>
      <c r="AI5245" s="30">
        <f>+[1]DEPURADO!G5239</f>
        <v>0</v>
      </c>
      <c r="AJ5245" s="32"/>
      <c r="AK5245" s="33"/>
    </row>
    <row r="5246" spans="1:37" s="34" customFormat="1" hidden="1" x14ac:dyDescent="0.25">
      <c r="A5246" s="23">
        <f t="shared" si="573"/>
        <v>5238</v>
      </c>
      <c r="B5246" s="24" t="s">
        <v>44</v>
      </c>
      <c r="C5246" s="23">
        <f>+[1]DEPURADO!A5240</f>
        <v>0</v>
      </c>
      <c r="D5246" s="23">
        <f>+[1]DEPURADO!B5240</f>
        <v>0</v>
      </c>
      <c r="E5246" s="25">
        <f>+[1]DEPURADO!C5240</f>
        <v>0</v>
      </c>
      <c r="F5246" s="26" t="str">
        <f>+IF([1]DEPURADO!D5240&gt;1,[1]DEPURADO!D5240," ")</f>
        <v xml:space="preserve"> </v>
      </c>
      <c r="G5246" s="27">
        <f>[1]DEPURADO!F5240</f>
        <v>0</v>
      </c>
      <c r="H5246" s="28">
        <v>0</v>
      </c>
      <c r="I5246" s="28">
        <f>+[1]DEPURADO!M5240+[1]DEPURADO!N5240</f>
        <v>0</v>
      </c>
      <c r="J5246" s="28">
        <f>+[1]DEPURADO!R5240</f>
        <v>0</v>
      </c>
      <c r="K5246" s="29">
        <f>+[1]DEPURADO!P5240+[1]DEPURADO!Q5240</f>
        <v>0</v>
      </c>
      <c r="L5246" s="28">
        <v>0</v>
      </c>
      <c r="M5246" s="28">
        <v>0</v>
      </c>
      <c r="N5246" s="28">
        <f t="shared" si="567"/>
        <v>0</v>
      </c>
      <c r="O5246" s="28">
        <f t="shared" si="568"/>
        <v>0</v>
      </c>
      <c r="P5246" s="24">
        <f>IF([1]DEPURADO!H5240&gt;1,0,[1]DEPURADO!B5240)</f>
        <v>0</v>
      </c>
      <c r="Q5246" s="30">
        <f t="shared" si="569"/>
        <v>0</v>
      </c>
      <c r="R5246" s="31">
        <f t="shared" si="570"/>
        <v>0</v>
      </c>
      <c r="S5246" s="31">
        <f>+[1]DEPURADO!J5240</f>
        <v>0</v>
      </c>
      <c r="T5246" s="23" t="s">
        <v>45</v>
      </c>
      <c r="U5246" s="31">
        <f>+[1]DEPURADO!I5240</f>
        <v>0</v>
      </c>
      <c r="V5246" s="30"/>
      <c r="W5246" s="23" t="s">
        <v>45</v>
      </c>
      <c r="X5246" s="31">
        <f>+[1]DEPURADO!K5240+[1]DEPURADO!L5240</f>
        <v>0</v>
      </c>
      <c r="Y5246" s="23" t="s">
        <v>45</v>
      </c>
      <c r="Z5246" s="31">
        <f t="shared" si="571"/>
        <v>0</v>
      </c>
      <c r="AA5246" s="31"/>
      <c r="AB5246" s="31">
        <v>0</v>
      </c>
      <c r="AC5246" s="31">
        <v>0</v>
      </c>
      <c r="AD5246" s="30"/>
      <c r="AE5246" s="30">
        <f>+[1]DEPURADO!K5240</f>
        <v>0</v>
      </c>
      <c r="AF5246" s="30">
        <v>0</v>
      </c>
      <c r="AG5246" s="30">
        <f t="shared" si="572"/>
        <v>0</v>
      </c>
      <c r="AH5246" s="30">
        <v>0</v>
      </c>
      <c r="AI5246" s="30">
        <f>+[1]DEPURADO!G5240</f>
        <v>0</v>
      </c>
      <c r="AJ5246" s="32"/>
      <c r="AK5246" s="33"/>
    </row>
    <row r="5247" spans="1:37" s="34" customFormat="1" hidden="1" x14ac:dyDescent="0.25">
      <c r="A5247" s="23">
        <f t="shared" si="573"/>
        <v>5239</v>
      </c>
      <c r="B5247" s="24" t="s">
        <v>44</v>
      </c>
      <c r="C5247" s="23">
        <f>+[1]DEPURADO!A5241</f>
        <v>0</v>
      </c>
      <c r="D5247" s="23">
        <f>+[1]DEPURADO!B5241</f>
        <v>0</v>
      </c>
      <c r="E5247" s="25">
        <f>+[1]DEPURADO!C5241</f>
        <v>0</v>
      </c>
      <c r="F5247" s="26" t="str">
        <f>+IF([1]DEPURADO!D5241&gt;1,[1]DEPURADO!D5241," ")</f>
        <v xml:space="preserve"> </v>
      </c>
      <c r="G5247" s="27">
        <f>[1]DEPURADO!F5241</f>
        <v>0</v>
      </c>
      <c r="H5247" s="28">
        <v>0</v>
      </c>
      <c r="I5247" s="28">
        <f>+[1]DEPURADO!M5241+[1]DEPURADO!N5241</f>
        <v>0</v>
      </c>
      <c r="J5247" s="28">
        <f>+[1]DEPURADO!R5241</f>
        <v>0</v>
      </c>
      <c r="K5247" s="29">
        <f>+[1]DEPURADO!P5241+[1]DEPURADO!Q5241</f>
        <v>0</v>
      </c>
      <c r="L5247" s="28">
        <v>0</v>
      </c>
      <c r="M5247" s="28">
        <v>0</v>
      </c>
      <c r="N5247" s="28">
        <f t="shared" si="567"/>
        <v>0</v>
      </c>
      <c r="O5247" s="28">
        <f t="shared" si="568"/>
        <v>0</v>
      </c>
      <c r="P5247" s="24">
        <f>IF([1]DEPURADO!H5241&gt;1,0,[1]DEPURADO!B5241)</f>
        <v>0</v>
      </c>
      <c r="Q5247" s="30">
        <f t="shared" si="569"/>
        <v>0</v>
      </c>
      <c r="R5247" s="31">
        <f t="shared" si="570"/>
        <v>0</v>
      </c>
      <c r="S5247" s="31">
        <f>+[1]DEPURADO!J5241</f>
        <v>0</v>
      </c>
      <c r="T5247" s="23" t="s">
        <v>45</v>
      </c>
      <c r="U5247" s="31">
        <f>+[1]DEPURADO!I5241</f>
        <v>0</v>
      </c>
      <c r="V5247" s="30"/>
      <c r="W5247" s="23" t="s">
        <v>45</v>
      </c>
      <c r="X5247" s="31">
        <f>+[1]DEPURADO!K5241+[1]DEPURADO!L5241</f>
        <v>0</v>
      </c>
      <c r="Y5247" s="23" t="s">
        <v>45</v>
      </c>
      <c r="Z5247" s="31">
        <f t="shared" si="571"/>
        <v>0</v>
      </c>
      <c r="AA5247" s="31"/>
      <c r="AB5247" s="31">
        <v>0</v>
      </c>
      <c r="AC5247" s="31">
        <v>0</v>
      </c>
      <c r="AD5247" s="30"/>
      <c r="AE5247" s="30">
        <f>+[1]DEPURADO!K5241</f>
        <v>0</v>
      </c>
      <c r="AF5247" s="30">
        <v>0</v>
      </c>
      <c r="AG5247" s="30">
        <f t="shared" si="572"/>
        <v>0</v>
      </c>
      <c r="AH5247" s="30">
        <v>0</v>
      </c>
      <c r="AI5247" s="30">
        <f>+[1]DEPURADO!G5241</f>
        <v>0</v>
      </c>
      <c r="AJ5247" s="32"/>
      <c r="AK5247" s="33"/>
    </row>
    <row r="5248" spans="1:37" s="34" customFormat="1" hidden="1" x14ac:dyDescent="0.25">
      <c r="A5248" s="23">
        <f t="shared" si="573"/>
        <v>5240</v>
      </c>
      <c r="B5248" s="24" t="s">
        <v>44</v>
      </c>
      <c r="C5248" s="23">
        <f>+[1]DEPURADO!A5242</f>
        <v>0</v>
      </c>
      <c r="D5248" s="23">
        <f>+[1]DEPURADO!B5242</f>
        <v>0</v>
      </c>
      <c r="E5248" s="25">
        <f>+[1]DEPURADO!C5242</f>
        <v>0</v>
      </c>
      <c r="F5248" s="26" t="str">
        <f>+IF([1]DEPURADO!D5242&gt;1,[1]DEPURADO!D5242," ")</f>
        <v xml:space="preserve"> </v>
      </c>
      <c r="G5248" s="27">
        <f>[1]DEPURADO!F5242</f>
        <v>0</v>
      </c>
      <c r="H5248" s="28">
        <v>0</v>
      </c>
      <c r="I5248" s="28">
        <f>+[1]DEPURADO!M5242+[1]DEPURADO!N5242</f>
        <v>0</v>
      </c>
      <c r="J5248" s="28">
        <f>+[1]DEPURADO!R5242</f>
        <v>0</v>
      </c>
      <c r="K5248" s="29">
        <f>+[1]DEPURADO!P5242+[1]DEPURADO!Q5242</f>
        <v>0</v>
      </c>
      <c r="L5248" s="28">
        <v>0</v>
      </c>
      <c r="M5248" s="28">
        <v>0</v>
      </c>
      <c r="N5248" s="28">
        <f t="shared" si="567"/>
        <v>0</v>
      </c>
      <c r="O5248" s="28">
        <f t="shared" si="568"/>
        <v>0</v>
      </c>
      <c r="P5248" s="24">
        <f>IF([1]DEPURADO!H5242&gt;1,0,[1]DEPURADO!B5242)</f>
        <v>0</v>
      </c>
      <c r="Q5248" s="30">
        <f t="shared" si="569"/>
        <v>0</v>
      </c>
      <c r="R5248" s="31">
        <f t="shared" si="570"/>
        <v>0</v>
      </c>
      <c r="S5248" s="31">
        <f>+[1]DEPURADO!J5242</f>
        <v>0</v>
      </c>
      <c r="T5248" s="23" t="s">
        <v>45</v>
      </c>
      <c r="U5248" s="31">
        <f>+[1]DEPURADO!I5242</f>
        <v>0</v>
      </c>
      <c r="V5248" s="30"/>
      <c r="W5248" s="23" t="s">
        <v>45</v>
      </c>
      <c r="X5248" s="31">
        <f>+[1]DEPURADO!K5242+[1]DEPURADO!L5242</f>
        <v>0</v>
      </c>
      <c r="Y5248" s="23" t="s">
        <v>45</v>
      </c>
      <c r="Z5248" s="31">
        <f t="shared" si="571"/>
        <v>0</v>
      </c>
      <c r="AA5248" s="31"/>
      <c r="AB5248" s="31">
        <v>0</v>
      </c>
      <c r="AC5248" s="31">
        <v>0</v>
      </c>
      <c r="AD5248" s="30"/>
      <c r="AE5248" s="30">
        <f>+[1]DEPURADO!K5242</f>
        <v>0</v>
      </c>
      <c r="AF5248" s="30">
        <v>0</v>
      </c>
      <c r="AG5248" s="30">
        <f t="shared" si="572"/>
        <v>0</v>
      </c>
      <c r="AH5248" s="30">
        <v>0</v>
      </c>
      <c r="AI5248" s="30">
        <f>+[1]DEPURADO!G5242</f>
        <v>0</v>
      </c>
      <c r="AJ5248" s="32"/>
      <c r="AK5248" s="33"/>
    </row>
    <row r="5249" spans="1:37" s="34" customFormat="1" hidden="1" x14ac:dyDescent="0.25">
      <c r="A5249" s="23">
        <f t="shared" si="573"/>
        <v>5241</v>
      </c>
      <c r="B5249" s="24" t="s">
        <v>44</v>
      </c>
      <c r="C5249" s="23">
        <f>+[1]DEPURADO!A5243</f>
        <v>0</v>
      </c>
      <c r="D5249" s="23">
        <f>+[1]DEPURADO!B5243</f>
        <v>0</v>
      </c>
      <c r="E5249" s="25">
        <f>+[1]DEPURADO!C5243</f>
        <v>0</v>
      </c>
      <c r="F5249" s="26" t="str">
        <f>+IF([1]DEPURADO!D5243&gt;1,[1]DEPURADO!D5243," ")</f>
        <v xml:space="preserve"> </v>
      </c>
      <c r="G5249" s="27">
        <f>[1]DEPURADO!F5243</f>
        <v>0</v>
      </c>
      <c r="H5249" s="28">
        <v>0</v>
      </c>
      <c r="I5249" s="28">
        <f>+[1]DEPURADO!M5243+[1]DEPURADO!N5243</f>
        <v>0</v>
      </c>
      <c r="J5249" s="28">
        <f>+[1]DEPURADO!R5243</f>
        <v>0</v>
      </c>
      <c r="K5249" s="29">
        <f>+[1]DEPURADO!P5243+[1]DEPURADO!Q5243</f>
        <v>0</v>
      </c>
      <c r="L5249" s="28">
        <v>0</v>
      </c>
      <c r="M5249" s="28">
        <v>0</v>
      </c>
      <c r="N5249" s="28">
        <f t="shared" si="567"/>
        <v>0</v>
      </c>
      <c r="O5249" s="28">
        <f t="shared" si="568"/>
        <v>0</v>
      </c>
      <c r="P5249" s="24">
        <f>IF([1]DEPURADO!H5243&gt;1,0,[1]DEPURADO!B5243)</f>
        <v>0</v>
      </c>
      <c r="Q5249" s="30">
        <f t="shared" si="569"/>
        <v>0</v>
      </c>
      <c r="R5249" s="31">
        <f t="shared" si="570"/>
        <v>0</v>
      </c>
      <c r="S5249" s="31">
        <f>+[1]DEPURADO!J5243</f>
        <v>0</v>
      </c>
      <c r="T5249" s="23" t="s">
        <v>45</v>
      </c>
      <c r="U5249" s="31">
        <f>+[1]DEPURADO!I5243</f>
        <v>0</v>
      </c>
      <c r="V5249" s="30"/>
      <c r="W5249" s="23" t="s">
        <v>45</v>
      </c>
      <c r="X5249" s="31">
        <f>+[1]DEPURADO!K5243+[1]DEPURADO!L5243</f>
        <v>0</v>
      </c>
      <c r="Y5249" s="23" t="s">
        <v>45</v>
      </c>
      <c r="Z5249" s="31">
        <f t="shared" si="571"/>
        <v>0</v>
      </c>
      <c r="AA5249" s="31"/>
      <c r="AB5249" s="31">
        <v>0</v>
      </c>
      <c r="AC5249" s="31">
        <v>0</v>
      </c>
      <c r="AD5249" s="30"/>
      <c r="AE5249" s="30">
        <f>+[1]DEPURADO!K5243</f>
        <v>0</v>
      </c>
      <c r="AF5249" s="30">
        <v>0</v>
      </c>
      <c r="AG5249" s="30">
        <f t="shared" si="572"/>
        <v>0</v>
      </c>
      <c r="AH5249" s="30">
        <v>0</v>
      </c>
      <c r="AI5249" s="30">
        <f>+[1]DEPURADO!G5243</f>
        <v>0</v>
      </c>
      <c r="AJ5249" s="32"/>
      <c r="AK5249" s="33"/>
    </row>
    <row r="5250" spans="1:37" s="34" customFormat="1" hidden="1" x14ac:dyDescent="0.25">
      <c r="A5250" s="23">
        <f t="shared" si="573"/>
        <v>5242</v>
      </c>
      <c r="B5250" s="24" t="s">
        <v>44</v>
      </c>
      <c r="C5250" s="23">
        <f>+[1]DEPURADO!A5244</f>
        <v>0</v>
      </c>
      <c r="D5250" s="23">
        <f>+[1]DEPURADO!B5244</f>
        <v>0</v>
      </c>
      <c r="E5250" s="25">
        <f>+[1]DEPURADO!C5244</f>
        <v>0</v>
      </c>
      <c r="F5250" s="26" t="str">
        <f>+IF([1]DEPURADO!D5244&gt;1,[1]DEPURADO!D5244," ")</f>
        <v xml:space="preserve"> </v>
      </c>
      <c r="G5250" s="27">
        <f>[1]DEPURADO!F5244</f>
        <v>0</v>
      </c>
      <c r="H5250" s="28">
        <v>0</v>
      </c>
      <c r="I5250" s="28">
        <f>+[1]DEPURADO!M5244+[1]DEPURADO!N5244</f>
        <v>0</v>
      </c>
      <c r="J5250" s="28">
        <f>+[1]DEPURADO!R5244</f>
        <v>0</v>
      </c>
      <c r="K5250" s="29">
        <f>+[1]DEPURADO!P5244+[1]DEPURADO!Q5244</f>
        <v>0</v>
      </c>
      <c r="L5250" s="28">
        <v>0</v>
      </c>
      <c r="M5250" s="28">
        <v>0</v>
      </c>
      <c r="N5250" s="28">
        <f t="shared" si="567"/>
        <v>0</v>
      </c>
      <c r="O5250" s="28">
        <f t="shared" si="568"/>
        <v>0</v>
      </c>
      <c r="P5250" s="24">
        <f>IF([1]DEPURADO!H5244&gt;1,0,[1]DEPURADO!B5244)</f>
        <v>0</v>
      </c>
      <c r="Q5250" s="30">
        <f t="shared" si="569"/>
        <v>0</v>
      </c>
      <c r="R5250" s="31">
        <f t="shared" si="570"/>
        <v>0</v>
      </c>
      <c r="S5250" s="31">
        <f>+[1]DEPURADO!J5244</f>
        <v>0</v>
      </c>
      <c r="T5250" s="23" t="s">
        <v>45</v>
      </c>
      <c r="U5250" s="31">
        <f>+[1]DEPURADO!I5244</f>
        <v>0</v>
      </c>
      <c r="V5250" s="30"/>
      <c r="W5250" s="23" t="s">
        <v>45</v>
      </c>
      <c r="X5250" s="31">
        <f>+[1]DEPURADO!K5244+[1]DEPURADO!L5244</f>
        <v>0</v>
      </c>
      <c r="Y5250" s="23" t="s">
        <v>45</v>
      </c>
      <c r="Z5250" s="31">
        <f t="shared" si="571"/>
        <v>0</v>
      </c>
      <c r="AA5250" s="31"/>
      <c r="AB5250" s="31">
        <v>0</v>
      </c>
      <c r="AC5250" s="31">
        <v>0</v>
      </c>
      <c r="AD5250" s="30"/>
      <c r="AE5250" s="30">
        <f>+[1]DEPURADO!K5244</f>
        <v>0</v>
      </c>
      <c r="AF5250" s="30">
        <v>0</v>
      </c>
      <c r="AG5250" s="30">
        <f t="shared" si="572"/>
        <v>0</v>
      </c>
      <c r="AH5250" s="30">
        <v>0</v>
      </c>
      <c r="AI5250" s="30">
        <f>+[1]DEPURADO!G5244</f>
        <v>0</v>
      </c>
      <c r="AJ5250" s="32"/>
      <c r="AK5250" s="33"/>
    </row>
    <row r="5251" spans="1:37" s="34" customFormat="1" hidden="1" x14ac:dyDescent="0.25">
      <c r="A5251" s="23">
        <f t="shared" si="573"/>
        <v>5243</v>
      </c>
      <c r="B5251" s="24" t="s">
        <v>44</v>
      </c>
      <c r="C5251" s="23">
        <f>+[1]DEPURADO!A5245</f>
        <v>0</v>
      </c>
      <c r="D5251" s="23">
        <f>+[1]DEPURADO!B5245</f>
        <v>0</v>
      </c>
      <c r="E5251" s="25">
        <f>+[1]DEPURADO!C5245</f>
        <v>0</v>
      </c>
      <c r="F5251" s="26" t="str">
        <f>+IF([1]DEPURADO!D5245&gt;1,[1]DEPURADO!D5245," ")</f>
        <v xml:space="preserve"> </v>
      </c>
      <c r="G5251" s="27">
        <f>[1]DEPURADO!F5245</f>
        <v>0</v>
      </c>
      <c r="H5251" s="28">
        <v>0</v>
      </c>
      <c r="I5251" s="28">
        <f>+[1]DEPURADO!M5245+[1]DEPURADO!N5245</f>
        <v>0</v>
      </c>
      <c r="J5251" s="28">
        <f>+[1]DEPURADO!R5245</f>
        <v>0</v>
      </c>
      <c r="K5251" s="29">
        <f>+[1]DEPURADO!P5245+[1]DEPURADO!Q5245</f>
        <v>0</v>
      </c>
      <c r="L5251" s="28">
        <v>0</v>
      </c>
      <c r="M5251" s="28">
        <v>0</v>
      </c>
      <c r="N5251" s="28">
        <f t="shared" si="567"/>
        <v>0</v>
      </c>
      <c r="O5251" s="28">
        <f t="shared" si="568"/>
        <v>0</v>
      </c>
      <c r="P5251" s="24">
        <f>IF([1]DEPURADO!H5245&gt;1,0,[1]DEPURADO!B5245)</f>
        <v>0</v>
      </c>
      <c r="Q5251" s="30">
        <f t="shared" si="569"/>
        <v>0</v>
      </c>
      <c r="R5251" s="31">
        <f t="shared" si="570"/>
        <v>0</v>
      </c>
      <c r="S5251" s="31">
        <f>+[1]DEPURADO!J5245</f>
        <v>0</v>
      </c>
      <c r="T5251" s="23" t="s">
        <v>45</v>
      </c>
      <c r="U5251" s="31">
        <f>+[1]DEPURADO!I5245</f>
        <v>0</v>
      </c>
      <c r="V5251" s="30"/>
      <c r="W5251" s="23" t="s">
        <v>45</v>
      </c>
      <c r="X5251" s="31">
        <f>+[1]DEPURADO!K5245+[1]DEPURADO!L5245</f>
        <v>0</v>
      </c>
      <c r="Y5251" s="23" t="s">
        <v>45</v>
      </c>
      <c r="Z5251" s="31">
        <f t="shared" si="571"/>
        <v>0</v>
      </c>
      <c r="AA5251" s="31"/>
      <c r="AB5251" s="31">
        <v>0</v>
      </c>
      <c r="AC5251" s="31">
        <v>0</v>
      </c>
      <c r="AD5251" s="30"/>
      <c r="AE5251" s="30">
        <f>+[1]DEPURADO!K5245</f>
        <v>0</v>
      </c>
      <c r="AF5251" s="30">
        <v>0</v>
      </c>
      <c r="AG5251" s="30">
        <f t="shared" si="572"/>
        <v>0</v>
      </c>
      <c r="AH5251" s="30">
        <v>0</v>
      </c>
      <c r="AI5251" s="30">
        <f>+[1]DEPURADO!G5245</f>
        <v>0</v>
      </c>
      <c r="AJ5251" s="32"/>
      <c r="AK5251" s="33"/>
    </row>
    <row r="5252" spans="1:37" s="34" customFormat="1" hidden="1" x14ac:dyDescent="0.25">
      <c r="A5252" s="23">
        <f t="shared" si="573"/>
        <v>5244</v>
      </c>
      <c r="B5252" s="24" t="s">
        <v>44</v>
      </c>
      <c r="C5252" s="23">
        <f>+[1]DEPURADO!A5246</f>
        <v>0</v>
      </c>
      <c r="D5252" s="23">
        <f>+[1]DEPURADO!B5246</f>
        <v>0</v>
      </c>
      <c r="E5252" s="25">
        <f>+[1]DEPURADO!C5246</f>
        <v>0</v>
      </c>
      <c r="F5252" s="26" t="str">
        <f>+IF([1]DEPURADO!D5246&gt;1,[1]DEPURADO!D5246," ")</f>
        <v xml:space="preserve"> </v>
      </c>
      <c r="G5252" s="27">
        <f>[1]DEPURADO!F5246</f>
        <v>0</v>
      </c>
      <c r="H5252" s="28">
        <v>0</v>
      </c>
      <c r="I5252" s="28">
        <f>+[1]DEPURADO!M5246+[1]DEPURADO!N5246</f>
        <v>0</v>
      </c>
      <c r="J5252" s="28">
        <f>+[1]DEPURADO!R5246</f>
        <v>0</v>
      </c>
      <c r="K5252" s="29">
        <f>+[1]DEPURADO!P5246+[1]DEPURADO!Q5246</f>
        <v>0</v>
      </c>
      <c r="L5252" s="28">
        <v>0</v>
      </c>
      <c r="M5252" s="28">
        <v>0</v>
      </c>
      <c r="N5252" s="28">
        <f t="shared" si="567"/>
        <v>0</v>
      </c>
      <c r="O5252" s="28">
        <f t="shared" si="568"/>
        <v>0</v>
      </c>
      <c r="P5252" s="24">
        <f>IF([1]DEPURADO!H5246&gt;1,0,[1]DEPURADO!B5246)</f>
        <v>0</v>
      </c>
      <c r="Q5252" s="30">
        <f t="shared" si="569"/>
        <v>0</v>
      </c>
      <c r="R5252" s="31">
        <f t="shared" si="570"/>
        <v>0</v>
      </c>
      <c r="S5252" s="31">
        <f>+[1]DEPURADO!J5246</f>
        <v>0</v>
      </c>
      <c r="T5252" s="23" t="s">
        <v>45</v>
      </c>
      <c r="U5252" s="31">
        <f>+[1]DEPURADO!I5246</f>
        <v>0</v>
      </c>
      <c r="V5252" s="30"/>
      <c r="W5252" s="23" t="s">
        <v>45</v>
      </c>
      <c r="X5252" s="31">
        <f>+[1]DEPURADO!K5246+[1]DEPURADO!L5246</f>
        <v>0</v>
      </c>
      <c r="Y5252" s="23" t="s">
        <v>45</v>
      </c>
      <c r="Z5252" s="31">
        <f t="shared" si="571"/>
        <v>0</v>
      </c>
      <c r="AA5252" s="31"/>
      <c r="AB5252" s="31">
        <v>0</v>
      </c>
      <c r="AC5252" s="31">
        <v>0</v>
      </c>
      <c r="AD5252" s="30"/>
      <c r="AE5252" s="30">
        <f>+[1]DEPURADO!K5246</f>
        <v>0</v>
      </c>
      <c r="AF5252" s="30">
        <v>0</v>
      </c>
      <c r="AG5252" s="30">
        <f t="shared" si="572"/>
        <v>0</v>
      </c>
      <c r="AH5252" s="30">
        <v>0</v>
      </c>
      <c r="AI5252" s="30">
        <f>+[1]DEPURADO!G5246</f>
        <v>0</v>
      </c>
      <c r="AJ5252" s="32"/>
      <c r="AK5252" s="33"/>
    </row>
    <row r="5253" spans="1:37" s="34" customFormat="1" hidden="1" x14ac:dyDescent="0.25">
      <c r="A5253" s="23">
        <f t="shared" si="573"/>
        <v>5245</v>
      </c>
      <c r="B5253" s="24" t="s">
        <v>44</v>
      </c>
      <c r="C5253" s="23">
        <f>+[1]DEPURADO!A5247</f>
        <v>0</v>
      </c>
      <c r="D5253" s="23">
        <f>+[1]DEPURADO!B5247</f>
        <v>0</v>
      </c>
      <c r="E5253" s="25">
        <f>+[1]DEPURADO!C5247</f>
        <v>0</v>
      </c>
      <c r="F5253" s="26" t="str">
        <f>+IF([1]DEPURADO!D5247&gt;1,[1]DEPURADO!D5247," ")</f>
        <v xml:space="preserve"> </v>
      </c>
      <c r="G5253" s="27">
        <f>[1]DEPURADO!F5247</f>
        <v>0</v>
      </c>
      <c r="H5253" s="28">
        <v>0</v>
      </c>
      <c r="I5253" s="28">
        <f>+[1]DEPURADO!M5247+[1]DEPURADO!N5247</f>
        <v>0</v>
      </c>
      <c r="J5253" s="28">
        <f>+[1]DEPURADO!R5247</f>
        <v>0</v>
      </c>
      <c r="K5253" s="29">
        <f>+[1]DEPURADO!P5247+[1]DEPURADO!Q5247</f>
        <v>0</v>
      </c>
      <c r="L5253" s="28">
        <v>0</v>
      </c>
      <c r="M5253" s="28">
        <v>0</v>
      </c>
      <c r="N5253" s="28">
        <f t="shared" si="567"/>
        <v>0</v>
      </c>
      <c r="O5253" s="28">
        <f t="shared" si="568"/>
        <v>0</v>
      </c>
      <c r="P5253" s="24">
        <f>IF([1]DEPURADO!H5247&gt;1,0,[1]DEPURADO!B5247)</f>
        <v>0</v>
      </c>
      <c r="Q5253" s="30">
        <f t="shared" si="569"/>
        <v>0</v>
      </c>
      <c r="R5253" s="31">
        <f t="shared" si="570"/>
        <v>0</v>
      </c>
      <c r="S5253" s="31">
        <f>+[1]DEPURADO!J5247</f>
        <v>0</v>
      </c>
      <c r="T5253" s="23" t="s">
        <v>45</v>
      </c>
      <c r="U5253" s="31">
        <f>+[1]DEPURADO!I5247</f>
        <v>0</v>
      </c>
      <c r="V5253" s="30"/>
      <c r="W5253" s="23" t="s">
        <v>45</v>
      </c>
      <c r="X5253" s="31">
        <f>+[1]DEPURADO!K5247+[1]DEPURADO!L5247</f>
        <v>0</v>
      </c>
      <c r="Y5253" s="23" t="s">
        <v>45</v>
      </c>
      <c r="Z5253" s="31">
        <f t="shared" si="571"/>
        <v>0</v>
      </c>
      <c r="AA5253" s="31"/>
      <c r="AB5253" s="31">
        <v>0</v>
      </c>
      <c r="AC5253" s="31">
        <v>0</v>
      </c>
      <c r="AD5253" s="30"/>
      <c r="AE5253" s="30">
        <f>+[1]DEPURADO!K5247</f>
        <v>0</v>
      </c>
      <c r="AF5253" s="30">
        <v>0</v>
      </c>
      <c r="AG5253" s="30">
        <f t="shared" si="572"/>
        <v>0</v>
      </c>
      <c r="AH5253" s="30">
        <v>0</v>
      </c>
      <c r="AI5253" s="30">
        <f>+[1]DEPURADO!G5247</f>
        <v>0</v>
      </c>
      <c r="AJ5253" s="32"/>
      <c r="AK5253" s="33"/>
    </row>
    <row r="5254" spans="1:37" s="34" customFormat="1" hidden="1" x14ac:dyDescent="0.25">
      <c r="A5254" s="23">
        <f t="shared" si="573"/>
        <v>5246</v>
      </c>
      <c r="B5254" s="24" t="s">
        <v>44</v>
      </c>
      <c r="C5254" s="23">
        <f>+[1]DEPURADO!A5248</f>
        <v>0</v>
      </c>
      <c r="D5254" s="23">
        <f>+[1]DEPURADO!B5248</f>
        <v>0</v>
      </c>
      <c r="E5254" s="25">
        <f>+[1]DEPURADO!C5248</f>
        <v>0</v>
      </c>
      <c r="F5254" s="26" t="str">
        <f>+IF([1]DEPURADO!D5248&gt;1,[1]DEPURADO!D5248," ")</f>
        <v xml:space="preserve"> </v>
      </c>
      <c r="G5254" s="27">
        <f>[1]DEPURADO!F5248</f>
        <v>0</v>
      </c>
      <c r="H5254" s="28">
        <v>0</v>
      </c>
      <c r="I5254" s="28">
        <f>+[1]DEPURADO!M5248+[1]DEPURADO!N5248</f>
        <v>0</v>
      </c>
      <c r="J5254" s="28">
        <f>+[1]DEPURADO!R5248</f>
        <v>0</v>
      </c>
      <c r="K5254" s="29">
        <f>+[1]DEPURADO!P5248+[1]DEPURADO!Q5248</f>
        <v>0</v>
      </c>
      <c r="L5254" s="28">
        <v>0</v>
      </c>
      <c r="M5254" s="28">
        <v>0</v>
      </c>
      <c r="N5254" s="28">
        <f t="shared" si="567"/>
        <v>0</v>
      </c>
      <c r="O5254" s="28">
        <f t="shared" si="568"/>
        <v>0</v>
      </c>
      <c r="P5254" s="24">
        <f>IF([1]DEPURADO!H5248&gt;1,0,[1]DEPURADO!B5248)</f>
        <v>0</v>
      </c>
      <c r="Q5254" s="30">
        <f t="shared" si="569"/>
        <v>0</v>
      </c>
      <c r="R5254" s="31">
        <f t="shared" si="570"/>
        <v>0</v>
      </c>
      <c r="S5254" s="31">
        <f>+[1]DEPURADO!J5248</f>
        <v>0</v>
      </c>
      <c r="T5254" s="23" t="s">
        <v>45</v>
      </c>
      <c r="U5254" s="31">
        <f>+[1]DEPURADO!I5248</f>
        <v>0</v>
      </c>
      <c r="V5254" s="30"/>
      <c r="W5254" s="23" t="s">
        <v>45</v>
      </c>
      <c r="X5254" s="31">
        <f>+[1]DEPURADO!K5248+[1]DEPURADO!L5248</f>
        <v>0</v>
      </c>
      <c r="Y5254" s="23" t="s">
        <v>45</v>
      </c>
      <c r="Z5254" s="31">
        <f t="shared" si="571"/>
        <v>0</v>
      </c>
      <c r="AA5254" s="31"/>
      <c r="AB5254" s="31">
        <v>0</v>
      </c>
      <c r="AC5254" s="31">
        <v>0</v>
      </c>
      <c r="AD5254" s="30"/>
      <c r="AE5254" s="30">
        <f>+[1]DEPURADO!K5248</f>
        <v>0</v>
      </c>
      <c r="AF5254" s="30">
        <v>0</v>
      </c>
      <c r="AG5254" s="30">
        <f t="shared" si="572"/>
        <v>0</v>
      </c>
      <c r="AH5254" s="30">
        <v>0</v>
      </c>
      <c r="AI5254" s="30">
        <f>+[1]DEPURADO!G5248</f>
        <v>0</v>
      </c>
      <c r="AJ5254" s="32"/>
      <c r="AK5254" s="33"/>
    </row>
    <row r="5255" spans="1:37" s="34" customFormat="1" hidden="1" x14ac:dyDescent="0.25">
      <c r="A5255" s="23">
        <f t="shared" si="573"/>
        <v>5247</v>
      </c>
      <c r="B5255" s="24" t="s">
        <v>44</v>
      </c>
      <c r="C5255" s="23">
        <f>+[1]DEPURADO!A5249</f>
        <v>0</v>
      </c>
      <c r="D5255" s="23">
        <f>+[1]DEPURADO!B5249</f>
        <v>0</v>
      </c>
      <c r="E5255" s="25">
        <f>+[1]DEPURADO!C5249</f>
        <v>0</v>
      </c>
      <c r="F5255" s="26" t="str">
        <f>+IF([1]DEPURADO!D5249&gt;1,[1]DEPURADO!D5249," ")</f>
        <v xml:space="preserve"> </v>
      </c>
      <c r="G5255" s="27">
        <f>[1]DEPURADO!F5249</f>
        <v>0</v>
      </c>
      <c r="H5255" s="28">
        <v>0</v>
      </c>
      <c r="I5255" s="28">
        <f>+[1]DEPURADO!M5249+[1]DEPURADO!N5249</f>
        <v>0</v>
      </c>
      <c r="J5255" s="28">
        <f>+[1]DEPURADO!R5249</f>
        <v>0</v>
      </c>
      <c r="K5255" s="29">
        <f>+[1]DEPURADO!P5249+[1]DEPURADO!Q5249</f>
        <v>0</v>
      </c>
      <c r="L5255" s="28">
        <v>0</v>
      </c>
      <c r="M5255" s="28">
        <v>0</v>
      </c>
      <c r="N5255" s="28">
        <f t="shared" si="567"/>
        <v>0</v>
      </c>
      <c r="O5255" s="28">
        <f t="shared" si="568"/>
        <v>0</v>
      </c>
      <c r="P5255" s="24">
        <f>IF([1]DEPURADO!H5249&gt;1,0,[1]DEPURADO!B5249)</f>
        <v>0</v>
      </c>
      <c r="Q5255" s="30">
        <f t="shared" si="569"/>
        <v>0</v>
      </c>
      <c r="R5255" s="31">
        <f t="shared" si="570"/>
        <v>0</v>
      </c>
      <c r="S5255" s="31">
        <f>+[1]DEPURADO!J5249</f>
        <v>0</v>
      </c>
      <c r="T5255" s="23" t="s">
        <v>45</v>
      </c>
      <c r="U5255" s="31">
        <f>+[1]DEPURADO!I5249</f>
        <v>0</v>
      </c>
      <c r="V5255" s="30"/>
      <c r="W5255" s="23" t="s">
        <v>45</v>
      </c>
      <c r="X5255" s="31">
        <f>+[1]DEPURADO!K5249+[1]DEPURADO!L5249</f>
        <v>0</v>
      </c>
      <c r="Y5255" s="23" t="s">
        <v>45</v>
      </c>
      <c r="Z5255" s="31">
        <f t="shared" si="571"/>
        <v>0</v>
      </c>
      <c r="AA5255" s="31"/>
      <c r="AB5255" s="31">
        <v>0</v>
      </c>
      <c r="AC5255" s="31">
        <v>0</v>
      </c>
      <c r="AD5255" s="30"/>
      <c r="AE5255" s="30">
        <f>+[1]DEPURADO!K5249</f>
        <v>0</v>
      </c>
      <c r="AF5255" s="30">
        <v>0</v>
      </c>
      <c r="AG5255" s="30">
        <f t="shared" si="572"/>
        <v>0</v>
      </c>
      <c r="AH5255" s="30">
        <v>0</v>
      </c>
      <c r="AI5255" s="30">
        <f>+[1]DEPURADO!G5249</f>
        <v>0</v>
      </c>
      <c r="AJ5255" s="32"/>
      <c r="AK5255" s="33"/>
    </row>
    <row r="5256" spans="1:37" s="34" customFormat="1" hidden="1" x14ac:dyDescent="0.25">
      <c r="A5256" s="23">
        <f t="shared" si="573"/>
        <v>5248</v>
      </c>
      <c r="B5256" s="24" t="s">
        <v>44</v>
      </c>
      <c r="C5256" s="23">
        <f>+[1]DEPURADO!A5250</f>
        <v>0</v>
      </c>
      <c r="D5256" s="23">
        <f>+[1]DEPURADO!B5250</f>
        <v>0</v>
      </c>
      <c r="E5256" s="25">
        <f>+[1]DEPURADO!C5250</f>
        <v>0</v>
      </c>
      <c r="F5256" s="26" t="str">
        <f>+IF([1]DEPURADO!D5250&gt;1,[1]DEPURADO!D5250," ")</f>
        <v xml:space="preserve"> </v>
      </c>
      <c r="G5256" s="27">
        <f>[1]DEPURADO!F5250</f>
        <v>0</v>
      </c>
      <c r="H5256" s="28">
        <v>0</v>
      </c>
      <c r="I5256" s="28">
        <f>+[1]DEPURADO!M5250+[1]DEPURADO!N5250</f>
        <v>0</v>
      </c>
      <c r="J5256" s="28">
        <f>+[1]DEPURADO!R5250</f>
        <v>0</v>
      </c>
      <c r="K5256" s="29">
        <f>+[1]DEPURADO!P5250+[1]DEPURADO!Q5250</f>
        <v>0</v>
      </c>
      <c r="L5256" s="28">
        <v>0</v>
      </c>
      <c r="M5256" s="28">
        <v>0</v>
      </c>
      <c r="N5256" s="28">
        <f t="shared" si="567"/>
        <v>0</v>
      </c>
      <c r="O5256" s="28">
        <f t="shared" si="568"/>
        <v>0</v>
      </c>
      <c r="P5256" s="24">
        <f>IF([1]DEPURADO!H5250&gt;1,0,[1]DEPURADO!B5250)</f>
        <v>0</v>
      </c>
      <c r="Q5256" s="30">
        <f t="shared" si="569"/>
        <v>0</v>
      </c>
      <c r="R5256" s="31">
        <f t="shared" si="570"/>
        <v>0</v>
      </c>
      <c r="S5256" s="31">
        <f>+[1]DEPURADO!J5250</f>
        <v>0</v>
      </c>
      <c r="T5256" s="23" t="s">
        <v>45</v>
      </c>
      <c r="U5256" s="31">
        <f>+[1]DEPURADO!I5250</f>
        <v>0</v>
      </c>
      <c r="V5256" s="30"/>
      <c r="W5256" s="23" t="s">
        <v>45</v>
      </c>
      <c r="X5256" s="31">
        <f>+[1]DEPURADO!K5250+[1]DEPURADO!L5250</f>
        <v>0</v>
      </c>
      <c r="Y5256" s="23" t="s">
        <v>45</v>
      </c>
      <c r="Z5256" s="31">
        <f t="shared" si="571"/>
        <v>0</v>
      </c>
      <c r="AA5256" s="31"/>
      <c r="AB5256" s="31">
        <v>0</v>
      </c>
      <c r="AC5256" s="31">
        <v>0</v>
      </c>
      <c r="AD5256" s="30"/>
      <c r="AE5256" s="30">
        <f>+[1]DEPURADO!K5250</f>
        <v>0</v>
      </c>
      <c r="AF5256" s="30">
        <v>0</v>
      </c>
      <c r="AG5256" s="30">
        <f t="shared" si="572"/>
        <v>0</v>
      </c>
      <c r="AH5256" s="30">
        <v>0</v>
      </c>
      <c r="AI5256" s="30">
        <f>+[1]DEPURADO!G5250</f>
        <v>0</v>
      </c>
      <c r="AJ5256" s="32"/>
      <c r="AK5256" s="33"/>
    </row>
    <row r="5257" spans="1:37" s="34" customFormat="1" hidden="1" x14ac:dyDescent="0.25">
      <c r="A5257" s="23">
        <f t="shared" si="573"/>
        <v>5249</v>
      </c>
      <c r="B5257" s="24" t="s">
        <v>44</v>
      </c>
      <c r="C5257" s="23">
        <f>+[1]DEPURADO!A5251</f>
        <v>0</v>
      </c>
      <c r="D5257" s="23">
        <f>+[1]DEPURADO!B5251</f>
        <v>0</v>
      </c>
      <c r="E5257" s="25">
        <f>+[1]DEPURADO!C5251</f>
        <v>0</v>
      </c>
      <c r="F5257" s="26" t="str">
        <f>+IF([1]DEPURADO!D5251&gt;1,[1]DEPURADO!D5251," ")</f>
        <v xml:space="preserve"> </v>
      </c>
      <c r="G5257" s="27">
        <f>[1]DEPURADO!F5251</f>
        <v>0</v>
      </c>
      <c r="H5257" s="28">
        <v>0</v>
      </c>
      <c r="I5257" s="28">
        <f>+[1]DEPURADO!M5251+[1]DEPURADO!N5251</f>
        <v>0</v>
      </c>
      <c r="J5257" s="28">
        <f>+[1]DEPURADO!R5251</f>
        <v>0</v>
      </c>
      <c r="K5257" s="29">
        <f>+[1]DEPURADO!P5251+[1]DEPURADO!Q5251</f>
        <v>0</v>
      </c>
      <c r="L5257" s="28">
        <v>0</v>
      </c>
      <c r="M5257" s="28">
        <v>0</v>
      </c>
      <c r="N5257" s="28">
        <f t="shared" si="567"/>
        <v>0</v>
      </c>
      <c r="O5257" s="28">
        <f t="shared" si="568"/>
        <v>0</v>
      </c>
      <c r="P5257" s="24">
        <f>IF([1]DEPURADO!H5251&gt;1,0,[1]DEPURADO!B5251)</f>
        <v>0</v>
      </c>
      <c r="Q5257" s="30">
        <f t="shared" si="569"/>
        <v>0</v>
      </c>
      <c r="R5257" s="31">
        <f t="shared" si="570"/>
        <v>0</v>
      </c>
      <c r="S5257" s="31">
        <f>+[1]DEPURADO!J5251</f>
        <v>0</v>
      </c>
      <c r="T5257" s="23" t="s">
        <v>45</v>
      </c>
      <c r="U5257" s="31">
        <f>+[1]DEPURADO!I5251</f>
        <v>0</v>
      </c>
      <c r="V5257" s="30"/>
      <c r="W5257" s="23" t="s">
        <v>45</v>
      </c>
      <c r="X5257" s="31">
        <f>+[1]DEPURADO!K5251+[1]DEPURADO!L5251</f>
        <v>0</v>
      </c>
      <c r="Y5257" s="23" t="s">
        <v>45</v>
      </c>
      <c r="Z5257" s="31">
        <f t="shared" si="571"/>
        <v>0</v>
      </c>
      <c r="AA5257" s="31"/>
      <c r="AB5257" s="31">
        <v>0</v>
      </c>
      <c r="AC5257" s="31">
        <v>0</v>
      </c>
      <c r="AD5257" s="30"/>
      <c r="AE5257" s="30">
        <f>+[1]DEPURADO!K5251</f>
        <v>0</v>
      </c>
      <c r="AF5257" s="30">
        <v>0</v>
      </c>
      <c r="AG5257" s="30">
        <f t="shared" si="572"/>
        <v>0</v>
      </c>
      <c r="AH5257" s="30">
        <v>0</v>
      </c>
      <c r="AI5257" s="30">
        <f>+[1]DEPURADO!G5251</f>
        <v>0</v>
      </c>
      <c r="AJ5257" s="32"/>
      <c r="AK5257" s="33"/>
    </row>
    <row r="5258" spans="1:37" s="34" customFormat="1" hidden="1" x14ac:dyDescent="0.25">
      <c r="A5258" s="23">
        <f t="shared" si="573"/>
        <v>5250</v>
      </c>
      <c r="B5258" s="24" t="s">
        <v>44</v>
      </c>
      <c r="C5258" s="23">
        <f>+[1]DEPURADO!A5252</f>
        <v>0</v>
      </c>
      <c r="D5258" s="23">
        <f>+[1]DEPURADO!B5252</f>
        <v>0</v>
      </c>
      <c r="E5258" s="25">
        <f>+[1]DEPURADO!C5252</f>
        <v>0</v>
      </c>
      <c r="F5258" s="26" t="str">
        <f>+IF([1]DEPURADO!D5252&gt;1,[1]DEPURADO!D5252," ")</f>
        <v xml:space="preserve"> </v>
      </c>
      <c r="G5258" s="27">
        <f>[1]DEPURADO!F5252</f>
        <v>0</v>
      </c>
      <c r="H5258" s="28">
        <v>0</v>
      </c>
      <c r="I5258" s="28">
        <f>+[1]DEPURADO!M5252+[1]DEPURADO!N5252</f>
        <v>0</v>
      </c>
      <c r="J5258" s="28">
        <f>+[1]DEPURADO!R5252</f>
        <v>0</v>
      </c>
      <c r="K5258" s="29">
        <f>+[1]DEPURADO!P5252+[1]DEPURADO!Q5252</f>
        <v>0</v>
      </c>
      <c r="L5258" s="28">
        <v>0</v>
      </c>
      <c r="M5258" s="28">
        <v>0</v>
      </c>
      <c r="N5258" s="28">
        <f t="shared" ref="N5258:N5321" si="574">+SUM(J5258:M5258)</f>
        <v>0</v>
      </c>
      <c r="O5258" s="28">
        <f t="shared" ref="O5258:O5321" si="575">+G5258-I5258-N5258</f>
        <v>0</v>
      </c>
      <c r="P5258" s="24">
        <f>IF([1]DEPURADO!H5252&gt;1,0,[1]DEPURADO!B5252)</f>
        <v>0</v>
      </c>
      <c r="Q5258" s="30">
        <f t="shared" ref="Q5258:Q5321" si="576">+IF(P5258&gt;0,G5258,0)</f>
        <v>0</v>
      </c>
      <c r="R5258" s="31">
        <f t="shared" ref="R5258:R5321" si="577">IF(P5258=0,G5258,0)</f>
        <v>0</v>
      </c>
      <c r="S5258" s="31">
        <f>+[1]DEPURADO!J5252</f>
        <v>0</v>
      </c>
      <c r="T5258" s="23" t="s">
        <v>45</v>
      </c>
      <c r="U5258" s="31">
        <f>+[1]DEPURADO!I5252</f>
        <v>0</v>
      </c>
      <c r="V5258" s="30"/>
      <c r="W5258" s="23" t="s">
        <v>45</v>
      </c>
      <c r="X5258" s="31">
        <f>+[1]DEPURADO!K5252+[1]DEPURADO!L5252</f>
        <v>0</v>
      </c>
      <c r="Y5258" s="23" t="s">
        <v>45</v>
      </c>
      <c r="Z5258" s="31">
        <f t="shared" ref="Z5258:Z5321" si="578">+X5258-AE5258+IF(X5258-AE5258&lt;-1,-X5258+AE5258,0)</f>
        <v>0</v>
      </c>
      <c r="AA5258" s="31"/>
      <c r="AB5258" s="31">
        <v>0</v>
      </c>
      <c r="AC5258" s="31">
        <v>0</v>
      </c>
      <c r="AD5258" s="30"/>
      <c r="AE5258" s="30">
        <f>+[1]DEPURADO!K5252</f>
        <v>0</v>
      </c>
      <c r="AF5258" s="30">
        <v>0</v>
      </c>
      <c r="AG5258" s="30">
        <f t="shared" ref="AG5258:AG5321" si="579">+G5258-I5258-N5258-R5258-Z5258-AC5258-AE5258-S5258-U5258</f>
        <v>0</v>
      </c>
      <c r="AH5258" s="30">
        <v>0</v>
      </c>
      <c r="AI5258" s="30">
        <f>+[1]DEPURADO!G5252</f>
        <v>0</v>
      </c>
      <c r="AJ5258" s="32"/>
      <c r="AK5258" s="33"/>
    </row>
    <row r="5259" spans="1:37" s="34" customFormat="1" hidden="1" x14ac:dyDescent="0.25">
      <c r="A5259" s="23">
        <f t="shared" ref="A5259:A5322" si="580">+A5258+1</f>
        <v>5251</v>
      </c>
      <c r="B5259" s="24" t="s">
        <v>44</v>
      </c>
      <c r="C5259" s="23">
        <f>+[1]DEPURADO!A5253</f>
        <v>0</v>
      </c>
      <c r="D5259" s="23">
        <f>+[1]DEPURADO!B5253</f>
        <v>0</v>
      </c>
      <c r="E5259" s="25">
        <f>+[1]DEPURADO!C5253</f>
        <v>0</v>
      </c>
      <c r="F5259" s="26" t="str">
        <f>+IF([1]DEPURADO!D5253&gt;1,[1]DEPURADO!D5253," ")</f>
        <v xml:space="preserve"> </v>
      </c>
      <c r="G5259" s="27">
        <f>[1]DEPURADO!F5253</f>
        <v>0</v>
      </c>
      <c r="H5259" s="28">
        <v>0</v>
      </c>
      <c r="I5259" s="28">
        <f>+[1]DEPURADO!M5253+[1]DEPURADO!N5253</f>
        <v>0</v>
      </c>
      <c r="J5259" s="28">
        <f>+[1]DEPURADO!R5253</f>
        <v>0</v>
      </c>
      <c r="K5259" s="29">
        <f>+[1]DEPURADO!P5253+[1]DEPURADO!Q5253</f>
        <v>0</v>
      </c>
      <c r="L5259" s="28">
        <v>0</v>
      </c>
      <c r="M5259" s="28">
        <v>0</v>
      </c>
      <c r="N5259" s="28">
        <f t="shared" si="574"/>
        <v>0</v>
      </c>
      <c r="O5259" s="28">
        <f t="shared" si="575"/>
        <v>0</v>
      </c>
      <c r="P5259" s="24">
        <f>IF([1]DEPURADO!H5253&gt;1,0,[1]DEPURADO!B5253)</f>
        <v>0</v>
      </c>
      <c r="Q5259" s="30">
        <f t="shared" si="576"/>
        <v>0</v>
      </c>
      <c r="R5259" s="31">
        <f t="shared" si="577"/>
        <v>0</v>
      </c>
      <c r="S5259" s="31">
        <f>+[1]DEPURADO!J5253</f>
        <v>0</v>
      </c>
      <c r="T5259" s="23" t="s">
        <v>45</v>
      </c>
      <c r="U5259" s="31">
        <f>+[1]DEPURADO!I5253</f>
        <v>0</v>
      </c>
      <c r="V5259" s="30"/>
      <c r="W5259" s="23" t="s">
        <v>45</v>
      </c>
      <c r="X5259" s="31">
        <f>+[1]DEPURADO!K5253+[1]DEPURADO!L5253</f>
        <v>0</v>
      </c>
      <c r="Y5259" s="23" t="s">
        <v>45</v>
      </c>
      <c r="Z5259" s="31">
        <f t="shared" si="578"/>
        <v>0</v>
      </c>
      <c r="AA5259" s="31"/>
      <c r="AB5259" s="31">
        <v>0</v>
      </c>
      <c r="AC5259" s="31">
        <v>0</v>
      </c>
      <c r="AD5259" s="30"/>
      <c r="AE5259" s="30">
        <f>+[1]DEPURADO!K5253</f>
        <v>0</v>
      </c>
      <c r="AF5259" s="30">
        <v>0</v>
      </c>
      <c r="AG5259" s="30">
        <f t="shared" si="579"/>
        <v>0</v>
      </c>
      <c r="AH5259" s="30">
        <v>0</v>
      </c>
      <c r="AI5259" s="30">
        <f>+[1]DEPURADO!G5253</f>
        <v>0</v>
      </c>
      <c r="AJ5259" s="32"/>
      <c r="AK5259" s="33"/>
    </row>
    <row r="5260" spans="1:37" s="34" customFormat="1" hidden="1" x14ac:dyDescent="0.25">
      <c r="A5260" s="23">
        <f t="shared" si="580"/>
        <v>5252</v>
      </c>
      <c r="B5260" s="24" t="s">
        <v>44</v>
      </c>
      <c r="C5260" s="23">
        <f>+[1]DEPURADO!A5254</f>
        <v>0</v>
      </c>
      <c r="D5260" s="23">
        <f>+[1]DEPURADO!B5254</f>
        <v>0</v>
      </c>
      <c r="E5260" s="25">
        <f>+[1]DEPURADO!C5254</f>
        <v>0</v>
      </c>
      <c r="F5260" s="26" t="str">
        <f>+IF([1]DEPURADO!D5254&gt;1,[1]DEPURADO!D5254," ")</f>
        <v xml:space="preserve"> </v>
      </c>
      <c r="G5260" s="27">
        <f>[1]DEPURADO!F5254</f>
        <v>0</v>
      </c>
      <c r="H5260" s="28">
        <v>0</v>
      </c>
      <c r="I5260" s="28">
        <f>+[1]DEPURADO!M5254+[1]DEPURADO!N5254</f>
        <v>0</v>
      </c>
      <c r="J5260" s="28">
        <f>+[1]DEPURADO!R5254</f>
        <v>0</v>
      </c>
      <c r="K5260" s="29">
        <f>+[1]DEPURADO!P5254+[1]DEPURADO!Q5254</f>
        <v>0</v>
      </c>
      <c r="L5260" s="28">
        <v>0</v>
      </c>
      <c r="M5260" s="28">
        <v>0</v>
      </c>
      <c r="N5260" s="28">
        <f t="shared" si="574"/>
        <v>0</v>
      </c>
      <c r="O5260" s="28">
        <f t="shared" si="575"/>
        <v>0</v>
      </c>
      <c r="P5260" s="24">
        <f>IF([1]DEPURADO!H5254&gt;1,0,[1]DEPURADO!B5254)</f>
        <v>0</v>
      </c>
      <c r="Q5260" s="30">
        <f t="shared" si="576"/>
        <v>0</v>
      </c>
      <c r="R5260" s="31">
        <f t="shared" si="577"/>
        <v>0</v>
      </c>
      <c r="S5260" s="31">
        <f>+[1]DEPURADO!J5254</f>
        <v>0</v>
      </c>
      <c r="T5260" s="23" t="s">
        <v>45</v>
      </c>
      <c r="U5260" s="31">
        <f>+[1]DEPURADO!I5254</f>
        <v>0</v>
      </c>
      <c r="V5260" s="30"/>
      <c r="W5260" s="23" t="s">
        <v>45</v>
      </c>
      <c r="X5260" s="31">
        <f>+[1]DEPURADO!K5254+[1]DEPURADO!L5254</f>
        <v>0</v>
      </c>
      <c r="Y5260" s="23" t="s">
        <v>45</v>
      </c>
      <c r="Z5260" s="31">
        <f t="shared" si="578"/>
        <v>0</v>
      </c>
      <c r="AA5260" s="31"/>
      <c r="AB5260" s="31">
        <v>0</v>
      </c>
      <c r="AC5260" s="31">
        <v>0</v>
      </c>
      <c r="AD5260" s="30"/>
      <c r="AE5260" s="30">
        <f>+[1]DEPURADO!K5254</f>
        <v>0</v>
      </c>
      <c r="AF5260" s="30">
        <v>0</v>
      </c>
      <c r="AG5260" s="30">
        <f t="shared" si="579"/>
        <v>0</v>
      </c>
      <c r="AH5260" s="30">
        <v>0</v>
      </c>
      <c r="AI5260" s="30">
        <f>+[1]DEPURADO!G5254</f>
        <v>0</v>
      </c>
      <c r="AJ5260" s="32"/>
      <c r="AK5260" s="33"/>
    </row>
    <row r="5261" spans="1:37" s="34" customFormat="1" hidden="1" x14ac:dyDescent="0.25">
      <c r="A5261" s="23">
        <f t="shared" si="580"/>
        <v>5253</v>
      </c>
      <c r="B5261" s="24" t="s">
        <v>44</v>
      </c>
      <c r="C5261" s="23">
        <f>+[1]DEPURADO!A5255</f>
        <v>0</v>
      </c>
      <c r="D5261" s="23">
        <f>+[1]DEPURADO!B5255</f>
        <v>0</v>
      </c>
      <c r="E5261" s="25">
        <f>+[1]DEPURADO!C5255</f>
        <v>0</v>
      </c>
      <c r="F5261" s="26" t="str">
        <f>+IF([1]DEPURADO!D5255&gt;1,[1]DEPURADO!D5255," ")</f>
        <v xml:space="preserve"> </v>
      </c>
      <c r="G5261" s="27">
        <f>[1]DEPURADO!F5255</f>
        <v>0</v>
      </c>
      <c r="H5261" s="28">
        <v>0</v>
      </c>
      <c r="I5261" s="28">
        <f>+[1]DEPURADO!M5255+[1]DEPURADO!N5255</f>
        <v>0</v>
      </c>
      <c r="J5261" s="28">
        <f>+[1]DEPURADO!R5255</f>
        <v>0</v>
      </c>
      <c r="K5261" s="29">
        <f>+[1]DEPURADO!P5255+[1]DEPURADO!Q5255</f>
        <v>0</v>
      </c>
      <c r="L5261" s="28">
        <v>0</v>
      </c>
      <c r="M5261" s="28">
        <v>0</v>
      </c>
      <c r="N5261" s="28">
        <f t="shared" si="574"/>
        <v>0</v>
      </c>
      <c r="O5261" s="28">
        <f t="shared" si="575"/>
        <v>0</v>
      </c>
      <c r="P5261" s="24">
        <f>IF([1]DEPURADO!H5255&gt;1,0,[1]DEPURADO!B5255)</f>
        <v>0</v>
      </c>
      <c r="Q5261" s="30">
        <f t="shared" si="576"/>
        <v>0</v>
      </c>
      <c r="R5261" s="31">
        <f t="shared" si="577"/>
        <v>0</v>
      </c>
      <c r="S5261" s="31">
        <f>+[1]DEPURADO!J5255</f>
        <v>0</v>
      </c>
      <c r="T5261" s="23" t="s">
        <v>45</v>
      </c>
      <c r="U5261" s="31">
        <f>+[1]DEPURADO!I5255</f>
        <v>0</v>
      </c>
      <c r="V5261" s="30"/>
      <c r="W5261" s="23" t="s">
        <v>45</v>
      </c>
      <c r="X5261" s="31">
        <f>+[1]DEPURADO!K5255+[1]DEPURADO!L5255</f>
        <v>0</v>
      </c>
      <c r="Y5261" s="23" t="s">
        <v>45</v>
      </c>
      <c r="Z5261" s="31">
        <f t="shared" si="578"/>
        <v>0</v>
      </c>
      <c r="AA5261" s="31"/>
      <c r="AB5261" s="31">
        <v>0</v>
      </c>
      <c r="AC5261" s="31">
        <v>0</v>
      </c>
      <c r="AD5261" s="30"/>
      <c r="AE5261" s="30">
        <f>+[1]DEPURADO!K5255</f>
        <v>0</v>
      </c>
      <c r="AF5261" s="30">
        <v>0</v>
      </c>
      <c r="AG5261" s="30">
        <f t="shared" si="579"/>
        <v>0</v>
      </c>
      <c r="AH5261" s="30">
        <v>0</v>
      </c>
      <c r="AI5261" s="30">
        <f>+[1]DEPURADO!G5255</f>
        <v>0</v>
      </c>
      <c r="AJ5261" s="32"/>
      <c r="AK5261" s="33"/>
    </row>
    <row r="5262" spans="1:37" s="34" customFormat="1" hidden="1" x14ac:dyDescent="0.25">
      <c r="A5262" s="23">
        <f t="shared" si="580"/>
        <v>5254</v>
      </c>
      <c r="B5262" s="24" t="s">
        <v>44</v>
      </c>
      <c r="C5262" s="23">
        <f>+[1]DEPURADO!A5256</f>
        <v>0</v>
      </c>
      <c r="D5262" s="23">
        <f>+[1]DEPURADO!B5256</f>
        <v>0</v>
      </c>
      <c r="E5262" s="25">
        <f>+[1]DEPURADO!C5256</f>
        <v>0</v>
      </c>
      <c r="F5262" s="26" t="str">
        <f>+IF([1]DEPURADO!D5256&gt;1,[1]DEPURADO!D5256," ")</f>
        <v xml:space="preserve"> </v>
      </c>
      <c r="G5262" s="27">
        <f>[1]DEPURADO!F5256</f>
        <v>0</v>
      </c>
      <c r="H5262" s="28">
        <v>0</v>
      </c>
      <c r="I5262" s="28">
        <f>+[1]DEPURADO!M5256+[1]DEPURADO!N5256</f>
        <v>0</v>
      </c>
      <c r="J5262" s="28">
        <f>+[1]DEPURADO!R5256</f>
        <v>0</v>
      </c>
      <c r="K5262" s="29">
        <f>+[1]DEPURADO!P5256+[1]DEPURADO!Q5256</f>
        <v>0</v>
      </c>
      <c r="L5262" s="28">
        <v>0</v>
      </c>
      <c r="M5262" s="28">
        <v>0</v>
      </c>
      <c r="N5262" s="28">
        <f t="shared" si="574"/>
        <v>0</v>
      </c>
      <c r="O5262" s="28">
        <f t="shared" si="575"/>
        <v>0</v>
      </c>
      <c r="P5262" s="24">
        <f>IF([1]DEPURADO!H5256&gt;1,0,[1]DEPURADO!B5256)</f>
        <v>0</v>
      </c>
      <c r="Q5262" s="30">
        <f t="shared" si="576"/>
        <v>0</v>
      </c>
      <c r="R5262" s="31">
        <f t="shared" si="577"/>
        <v>0</v>
      </c>
      <c r="S5262" s="31">
        <f>+[1]DEPURADO!J5256</f>
        <v>0</v>
      </c>
      <c r="T5262" s="23" t="s">
        <v>45</v>
      </c>
      <c r="U5262" s="31">
        <f>+[1]DEPURADO!I5256</f>
        <v>0</v>
      </c>
      <c r="V5262" s="30"/>
      <c r="W5262" s="23" t="s">
        <v>45</v>
      </c>
      <c r="X5262" s="31">
        <f>+[1]DEPURADO!K5256+[1]DEPURADO!L5256</f>
        <v>0</v>
      </c>
      <c r="Y5262" s="23" t="s">
        <v>45</v>
      </c>
      <c r="Z5262" s="31">
        <f t="shared" si="578"/>
        <v>0</v>
      </c>
      <c r="AA5262" s="31"/>
      <c r="AB5262" s="31">
        <v>0</v>
      </c>
      <c r="AC5262" s="31">
        <v>0</v>
      </c>
      <c r="AD5262" s="30"/>
      <c r="AE5262" s="30">
        <f>+[1]DEPURADO!K5256</f>
        <v>0</v>
      </c>
      <c r="AF5262" s="30">
        <v>0</v>
      </c>
      <c r="AG5262" s="30">
        <f t="shared" si="579"/>
        <v>0</v>
      </c>
      <c r="AH5262" s="30">
        <v>0</v>
      </c>
      <c r="AI5262" s="30">
        <f>+[1]DEPURADO!G5256</f>
        <v>0</v>
      </c>
      <c r="AJ5262" s="32"/>
      <c r="AK5262" s="33"/>
    </row>
    <row r="5263" spans="1:37" s="34" customFormat="1" hidden="1" x14ac:dyDescent="0.25">
      <c r="A5263" s="23">
        <f t="shared" si="580"/>
        <v>5255</v>
      </c>
      <c r="B5263" s="24" t="s">
        <v>44</v>
      </c>
      <c r="C5263" s="23">
        <f>+[1]DEPURADO!A5257</f>
        <v>0</v>
      </c>
      <c r="D5263" s="23">
        <f>+[1]DEPURADO!B5257</f>
        <v>0</v>
      </c>
      <c r="E5263" s="25">
        <f>+[1]DEPURADO!C5257</f>
        <v>0</v>
      </c>
      <c r="F5263" s="26" t="str">
        <f>+IF([1]DEPURADO!D5257&gt;1,[1]DEPURADO!D5257," ")</f>
        <v xml:space="preserve"> </v>
      </c>
      <c r="G5263" s="27">
        <f>[1]DEPURADO!F5257</f>
        <v>0</v>
      </c>
      <c r="H5263" s="28">
        <v>0</v>
      </c>
      <c r="I5263" s="28">
        <f>+[1]DEPURADO!M5257+[1]DEPURADO!N5257</f>
        <v>0</v>
      </c>
      <c r="J5263" s="28">
        <f>+[1]DEPURADO!R5257</f>
        <v>0</v>
      </c>
      <c r="K5263" s="29">
        <f>+[1]DEPURADO!P5257+[1]DEPURADO!Q5257</f>
        <v>0</v>
      </c>
      <c r="L5263" s="28">
        <v>0</v>
      </c>
      <c r="M5263" s="28">
        <v>0</v>
      </c>
      <c r="N5263" s="28">
        <f t="shared" si="574"/>
        <v>0</v>
      </c>
      <c r="O5263" s="28">
        <f t="shared" si="575"/>
        <v>0</v>
      </c>
      <c r="P5263" s="24">
        <f>IF([1]DEPURADO!H5257&gt;1,0,[1]DEPURADO!B5257)</f>
        <v>0</v>
      </c>
      <c r="Q5263" s="30">
        <f t="shared" si="576"/>
        <v>0</v>
      </c>
      <c r="R5263" s="31">
        <f t="shared" si="577"/>
        <v>0</v>
      </c>
      <c r="S5263" s="31">
        <f>+[1]DEPURADO!J5257</f>
        <v>0</v>
      </c>
      <c r="T5263" s="23" t="s">
        <v>45</v>
      </c>
      <c r="U5263" s="31">
        <f>+[1]DEPURADO!I5257</f>
        <v>0</v>
      </c>
      <c r="V5263" s="30"/>
      <c r="W5263" s="23" t="s">
        <v>45</v>
      </c>
      <c r="X5263" s="31">
        <f>+[1]DEPURADO!K5257+[1]DEPURADO!L5257</f>
        <v>0</v>
      </c>
      <c r="Y5263" s="23" t="s">
        <v>45</v>
      </c>
      <c r="Z5263" s="31">
        <f t="shared" si="578"/>
        <v>0</v>
      </c>
      <c r="AA5263" s="31"/>
      <c r="AB5263" s="31">
        <v>0</v>
      </c>
      <c r="AC5263" s="31">
        <v>0</v>
      </c>
      <c r="AD5263" s="30"/>
      <c r="AE5263" s="30">
        <f>+[1]DEPURADO!K5257</f>
        <v>0</v>
      </c>
      <c r="AF5263" s="30">
        <v>0</v>
      </c>
      <c r="AG5263" s="30">
        <f t="shared" si="579"/>
        <v>0</v>
      </c>
      <c r="AH5263" s="30">
        <v>0</v>
      </c>
      <c r="AI5263" s="30">
        <f>+[1]DEPURADO!G5257</f>
        <v>0</v>
      </c>
      <c r="AJ5263" s="32"/>
      <c r="AK5263" s="33"/>
    </row>
    <row r="5264" spans="1:37" s="34" customFormat="1" hidden="1" x14ac:dyDescent="0.25">
      <c r="A5264" s="23">
        <f t="shared" si="580"/>
        <v>5256</v>
      </c>
      <c r="B5264" s="24" t="s">
        <v>44</v>
      </c>
      <c r="C5264" s="23">
        <f>+[1]DEPURADO!A5258</f>
        <v>0</v>
      </c>
      <c r="D5264" s="23">
        <f>+[1]DEPURADO!B5258</f>
        <v>0</v>
      </c>
      <c r="E5264" s="25">
        <f>+[1]DEPURADO!C5258</f>
        <v>0</v>
      </c>
      <c r="F5264" s="26" t="str">
        <f>+IF([1]DEPURADO!D5258&gt;1,[1]DEPURADO!D5258," ")</f>
        <v xml:space="preserve"> </v>
      </c>
      <c r="G5264" s="27">
        <f>[1]DEPURADO!F5258</f>
        <v>0</v>
      </c>
      <c r="H5264" s="28">
        <v>0</v>
      </c>
      <c r="I5264" s="28">
        <f>+[1]DEPURADO!M5258+[1]DEPURADO!N5258</f>
        <v>0</v>
      </c>
      <c r="J5264" s="28">
        <f>+[1]DEPURADO!R5258</f>
        <v>0</v>
      </c>
      <c r="K5264" s="29">
        <f>+[1]DEPURADO!P5258+[1]DEPURADO!Q5258</f>
        <v>0</v>
      </c>
      <c r="L5264" s="28">
        <v>0</v>
      </c>
      <c r="M5264" s="28">
        <v>0</v>
      </c>
      <c r="N5264" s="28">
        <f t="shared" si="574"/>
        <v>0</v>
      </c>
      <c r="O5264" s="28">
        <f t="shared" si="575"/>
        <v>0</v>
      </c>
      <c r="P5264" s="24">
        <f>IF([1]DEPURADO!H5258&gt;1,0,[1]DEPURADO!B5258)</f>
        <v>0</v>
      </c>
      <c r="Q5264" s="30">
        <f t="shared" si="576"/>
        <v>0</v>
      </c>
      <c r="R5264" s="31">
        <f t="shared" si="577"/>
        <v>0</v>
      </c>
      <c r="S5264" s="31">
        <f>+[1]DEPURADO!J5258</f>
        <v>0</v>
      </c>
      <c r="T5264" s="23" t="s">
        <v>45</v>
      </c>
      <c r="U5264" s="31">
        <f>+[1]DEPURADO!I5258</f>
        <v>0</v>
      </c>
      <c r="V5264" s="30"/>
      <c r="W5264" s="23" t="s">
        <v>45</v>
      </c>
      <c r="X5264" s="31">
        <f>+[1]DEPURADO!K5258+[1]DEPURADO!L5258</f>
        <v>0</v>
      </c>
      <c r="Y5264" s="23" t="s">
        <v>45</v>
      </c>
      <c r="Z5264" s="31">
        <f t="shared" si="578"/>
        <v>0</v>
      </c>
      <c r="AA5264" s="31"/>
      <c r="AB5264" s="31">
        <v>0</v>
      </c>
      <c r="AC5264" s="31">
        <v>0</v>
      </c>
      <c r="AD5264" s="30"/>
      <c r="AE5264" s="30">
        <f>+[1]DEPURADO!K5258</f>
        <v>0</v>
      </c>
      <c r="AF5264" s="30">
        <v>0</v>
      </c>
      <c r="AG5264" s="30">
        <f t="shared" si="579"/>
        <v>0</v>
      </c>
      <c r="AH5264" s="30">
        <v>0</v>
      </c>
      <c r="AI5264" s="30">
        <f>+[1]DEPURADO!G5258</f>
        <v>0</v>
      </c>
      <c r="AJ5264" s="32"/>
      <c r="AK5264" s="33"/>
    </row>
    <row r="5265" spans="1:37" s="34" customFormat="1" hidden="1" x14ac:dyDescent="0.25">
      <c r="A5265" s="23">
        <f t="shared" si="580"/>
        <v>5257</v>
      </c>
      <c r="B5265" s="24" t="s">
        <v>44</v>
      </c>
      <c r="C5265" s="23">
        <f>+[1]DEPURADO!A5259</f>
        <v>0</v>
      </c>
      <c r="D5265" s="23">
        <f>+[1]DEPURADO!B5259</f>
        <v>0</v>
      </c>
      <c r="E5265" s="25">
        <f>+[1]DEPURADO!C5259</f>
        <v>0</v>
      </c>
      <c r="F5265" s="26" t="str">
        <f>+IF([1]DEPURADO!D5259&gt;1,[1]DEPURADO!D5259," ")</f>
        <v xml:space="preserve"> </v>
      </c>
      <c r="G5265" s="27">
        <f>[1]DEPURADO!F5259</f>
        <v>0</v>
      </c>
      <c r="H5265" s="28">
        <v>0</v>
      </c>
      <c r="I5265" s="28">
        <f>+[1]DEPURADO!M5259+[1]DEPURADO!N5259</f>
        <v>0</v>
      </c>
      <c r="J5265" s="28">
        <f>+[1]DEPURADO!R5259</f>
        <v>0</v>
      </c>
      <c r="K5265" s="29">
        <f>+[1]DEPURADO!P5259+[1]DEPURADO!Q5259</f>
        <v>0</v>
      </c>
      <c r="L5265" s="28">
        <v>0</v>
      </c>
      <c r="M5265" s="28">
        <v>0</v>
      </c>
      <c r="N5265" s="28">
        <f t="shared" si="574"/>
        <v>0</v>
      </c>
      <c r="O5265" s="28">
        <f t="shared" si="575"/>
        <v>0</v>
      </c>
      <c r="P5265" s="24">
        <f>IF([1]DEPURADO!H5259&gt;1,0,[1]DEPURADO!B5259)</f>
        <v>0</v>
      </c>
      <c r="Q5265" s="30">
        <f t="shared" si="576"/>
        <v>0</v>
      </c>
      <c r="R5265" s="31">
        <f t="shared" si="577"/>
        <v>0</v>
      </c>
      <c r="S5265" s="31">
        <f>+[1]DEPURADO!J5259</f>
        <v>0</v>
      </c>
      <c r="T5265" s="23" t="s">
        <v>45</v>
      </c>
      <c r="U5265" s="31">
        <f>+[1]DEPURADO!I5259</f>
        <v>0</v>
      </c>
      <c r="V5265" s="30"/>
      <c r="W5265" s="23" t="s">
        <v>45</v>
      </c>
      <c r="X5265" s="31">
        <f>+[1]DEPURADO!K5259+[1]DEPURADO!L5259</f>
        <v>0</v>
      </c>
      <c r="Y5265" s="23" t="s">
        <v>45</v>
      </c>
      <c r="Z5265" s="31">
        <f t="shared" si="578"/>
        <v>0</v>
      </c>
      <c r="AA5265" s="31"/>
      <c r="AB5265" s="31">
        <v>0</v>
      </c>
      <c r="AC5265" s="31">
        <v>0</v>
      </c>
      <c r="AD5265" s="30"/>
      <c r="AE5265" s="30">
        <f>+[1]DEPURADO!K5259</f>
        <v>0</v>
      </c>
      <c r="AF5265" s="30">
        <v>0</v>
      </c>
      <c r="AG5265" s="30">
        <f t="shared" si="579"/>
        <v>0</v>
      </c>
      <c r="AH5265" s="30">
        <v>0</v>
      </c>
      <c r="AI5265" s="30">
        <f>+[1]DEPURADO!G5259</f>
        <v>0</v>
      </c>
      <c r="AJ5265" s="32"/>
      <c r="AK5265" s="33"/>
    </row>
    <row r="5266" spans="1:37" s="34" customFormat="1" hidden="1" x14ac:dyDescent="0.25">
      <c r="A5266" s="23">
        <f t="shared" si="580"/>
        <v>5258</v>
      </c>
      <c r="B5266" s="24" t="s">
        <v>44</v>
      </c>
      <c r="C5266" s="23">
        <f>+[1]DEPURADO!A5260</f>
        <v>0</v>
      </c>
      <c r="D5266" s="23">
        <f>+[1]DEPURADO!B5260</f>
        <v>0</v>
      </c>
      <c r="E5266" s="25">
        <f>+[1]DEPURADO!C5260</f>
        <v>0</v>
      </c>
      <c r="F5266" s="26" t="str">
        <f>+IF([1]DEPURADO!D5260&gt;1,[1]DEPURADO!D5260," ")</f>
        <v xml:space="preserve"> </v>
      </c>
      <c r="G5266" s="27">
        <f>[1]DEPURADO!F5260</f>
        <v>0</v>
      </c>
      <c r="H5266" s="28">
        <v>0</v>
      </c>
      <c r="I5266" s="28">
        <f>+[1]DEPURADO!M5260+[1]DEPURADO!N5260</f>
        <v>0</v>
      </c>
      <c r="J5266" s="28">
        <f>+[1]DEPURADO!R5260</f>
        <v>0</v>
      </c>
      <c r="K5266" s="29">
        <f>+[1]DEPURADO!P5260+[1]DEPURADO!Q5260</f>
        <v>0</v>
      </c>
      <c r="L5266" s="28">
        <v>0</v>
      </c>
      <c r="M5266" s="28">
        <v>0</v>
      </c>
      <c r="N5266" s="28">
        <f t="shared" si="574"/>
        <v>0</v>
      </c>
      <c r="O5266" s="28">
        <f t="shared" si="575"/>
        <v>0</v>
      </c>
      <c r="P5266" s="24">
        <f>IF([1]DEPURADO!H5260&gt;1,0,[1]DEPURADO!B5260)</f>
        <v>0</v>
      </c>
      <c r="Q5266" s="30">
        <f t="shared" si="576"/>
        <v>0</v>
      </c>
      <c r="R5266" s="31">
        <f t="shared" si="577"/>
        <v>0</v>
      </c>
      <c r="S5266" s="31">
        <f>+[1]DEPURADO!J5260</f>
        <v>0</v>
      </c>
      <c r="T5266" s="23" t="s">
        <v>45</v>
      </c>
      <c r="U5266" s="31">
        <f>+[1]DEPURADO!I5260</f>
        <v>0</v>
      </c>
      <c r="V5266" s="30"/>
      <c r="W5266" s="23" t="s">
        <v>45</v>
      </c>
      <c r="X5266" s="31">
        <f>+[1]DEPURADO!K5260+[1]DEPURADO!L5260</f>
        <v>0</v>
      </c>
      <c r="Y5266" s="23" t="s">
        <v>45</v>
      </c>
      <c r="Z5266" s="31">
        <f t="shared" si="578"/>
        <v>0</v>
      </c>
      <c r="AA5266" s="31"/>
      <c r="AB5266" s="31">
        <v>0</v>
      </c>
      <c r="AC5266" s="31">
        <v>0</v>
      </c>
      <c r="AD5266" s="30"/>
      <c r="AE5266" s="30">
        <f>+[1]DEPURADO!K5260</f>
        <v>0</v>
      </c>
      <c r="AF5266" s="30">
        <v>0</v>
      </c>
      <c r="AG5266" s="30">
        <f t="shared" si="579"/>
        <v>0</v>
      </c>
      <c r="AH5266" s="30">
        <v>0</v>
      </c>
      <c r="AI5266" s="30">
        <f>+[1]DEPURADO!G5260</f>
        <v>0</v>
      </c>
      <c r="AJ5266" s="32"/>
      <c r="AK5266" s="33"/>
    </row>
    <row r="5267" spans="1:37" s="34" customFormat="1" hidden="1" x14ac:dyDescent="0.25">
      <c r="A5267" s="23">
        <f t="shared" si="580"/>
        <v>5259</v>
      </c>
      <c r="B5267" s="24" t="s">
        <v>44</v>
      </c>
      <c r="C5267" s="23">
        <f>+[1]DEPURADO!A5261</f>
        <v>0</v>
      </c>
      <c r="D5267" s="23">
        <f>+[1]DEPURADO!B5261</f>
        <v>0</v>
      </c>
      <c r="E5267" s="25">
        <f>+[1]DEPURADO!C5261</f>
        <v>0</v>
      </c>
      <c r="F5267" s="26" t="str">
        <f>+IF([1]DEPURADO!D5261&gt;1,[1]DEPURADO!D5261," ")</f>
        <v xml:space="preserve"> </v>
      </c>
      <c r="G5267" s="27">
        <f>[1]DEPURADO!F5261</f>
        <v>0</v>
      </c>
      <c r="H5267" s="28">
        <v>0</v>
      </c>
      <c r="I5267" s="28">
        <f>+[1]DEPURADO!M5261+[1]DEPURADO!N5261</f>
        <v>0</v>
      </c>
      <c r="J5267" s="28">
        <f>+[1]DEPURADO!R5261</f>
        <v>0</v>
      </c>
      <c r="K5267" s="29">
        <f>+[1]DEPURADO!P5261+[1]DEPURADO!Q5261</f>
        <v>0</v>
      </c>
      <c r="L5267" s="28">
        <v>0</v>
      </c>
      <c r="M5267" s="28">
        <v>0</v>
      </c>
      <c r="N5267" s="28">
        <f t="shared" si="574"/>
        <v>0</v>
      </c>
      <c r="O5267" s="28">
        <f t="shared" si="575"/>
        <v>0</v>
      </c>
      <c r="P5267" s="24">
        <f>IF([1]DEPURADO!H5261&gt;1,0,[1]DEPURADO!B5261)</f>
        <v>0</v>
      </c>
      <c r="Q5267" s="30">
        <f t="shared" si="576"/>
        <v>0</v>
      </c>
      <c r="R5267" s="31">
        <f t="shared" si="577"/>
        <v>0</v>
      </c>
      <c r="S5267" s="31">
        <f>+[1]DEPURADO!J5261</f>
        <v>0</v>
      </c>
      <c r="T5267" s="23" t="s">
        <v>45</v>
      </c>
      <c r="U5267" s="31">
        <f>+[1]DEPURADO!I5261</f>
        <v>0</v>
      </c>
      <c r="V5267" s="30"/>
      <c r="W5267" s="23" t="s">
        <v>45</v>
      </c>
      <c r="X5267" s="31">
        <f>+[1]DEPURADO!K5261+[1]DEPURADO!L5261</f>
        <v>0</v>
      </c>
      <c r="Y5267" s="23" t="s">
        <v>45</v>
      </c>
      <c r="Z5267" s="31">
        <f t="shared" si="578"/>
        <v>0</v>
      </c>
      <c r="AA5267" s="31"/>
      <c r="AB5267" s="31">
        <v>0</v>
      </c>
      <c r="AC5267" s="31">
        <v>0</v>
      </c>
      <c r="AD5267" s="30"/>
      <c r="AE5267" s="30">
        <f>+[1]DEPURADO!K5261</f>
        <v>0</v>
      </c>
      <c r="AF5267" s="30">
        <v>0</v>
      </c>
      <c r="AG5267" s="30">
        <f t="shared" si="579"/>
        <v>0</v>
      </c>
      <c r="AH5267" s="30">
        <v>0</v>
      </c>
      <c r="AI5267" s="30">
        <f>+[1]DEPURADO!G5261</f>
        <v>0</v>
      </c>
      <c r="AJ5267" s="32"/>
      <c r="AK5267" s="33"/>
    </row>
    <row r="5268" spans="1:37" s="34" customFormat="1" hidden="1" x14ac:dyDescent="0.25">
      <c r="A5268" s="23">
        <f t="shared" si="580"/>
        <v>5260</v>
      </c>
      <c r="B5268" s="24" t="s">
        <v>44</v>
      </c>
      <c r="C5268" s="23">
        <f>+[1]DEPURADO!A5262</f>
        <v>0</v>
      </c>
      <c r="D5268" s="23">
        <f>+[1]DEPURADO!B5262</f>
        <v>0</v>
      </c>
      <c r="E5268" s="25">
        <f>+[1]DEPURADO!C5262</f>
        <v>0</v>
      </c>
      <c r="F5268" s="26" t="str">
        <f>+IF([1]DEPURADO!D5262&gt;1,[1]DEPURADO!D5262," ")</f>
        <v xml:space="preserve"> </v>
      </c>
      <c r="G5268" s="27">
        <f>[1]DEPURADO!F5262</f>
        <v>0</v>
      </c>
      <c r="H5268" s="28">
        <v>0</v>
      </c>
      <c r="I5268" s="28">
        <f>+[1]DEPURADO!M5262+[1]DEPURADO!N5262</f>
        <v>0</v>
      </c>
      <c r="J5268" s="28">
        <f>+[1]DEPURADO!R5262</f>
        <v>0</v>
      </c>
      <c r="K5268" s="29">
        <f>+[1]DEPURADO!P5262+[1]DEPURADO!Q5262</f>
        <v>0</v>
      </c>
      <c r="L5268" s="28">
        <v>0</v>
      </c>
      <c r="M5268" s="28">
        <v>0</v>
      </c>
      <c r="N5268" s="28">
        <f t="shared" si="574"/>
        <v>0</v>
      </c>
      <c r="O5268" s="28">
        <f t="shared" si="575"/>
        <v>0</v>
      </c>
      <c r="P5268" s="24">
        <f>IF([1]DEPURADO!H5262&gt;1,0,[1]DEPURADO!B5262)</f>
        <v>0</v>
      </c>
      <c r="Q5268" s="30">
        <f t="shared" si="576"/>
        <v>0</v>
      </c>
      <c r="R5268" s="31">
        <f t="shared" si="577"/>
        <v>0</v>
      </c>
      <c r="S5268" s="31">
        <f>+[1]DEPURADO!J5262</f>
        <v>0</v>
      </c>
      <c r="T5268" s="23" t="s">
        <v>45</v>
      </c>
      <c r="U5268" s="31">
        <f>+[1]DEPURADO!I5262</f>
        <v>0</v>
      </c>
      <c r="V5268" s="30"/>
      <c r="W5268" s="23" t="s">
        <v>45</v>
      </c>
      <c r="X5268" s="31">
        <f>+[1]DEPURADO!K5262+[1]DEPURADO!L5262</f>
        <v>0</v>
      </c>
      <c r="Y5268" s="23" t="s">
        <v>45</v>
      </c>
      <c r="Z5268" s="31">
        <f t="shared" si="578"/>
        <v>0</v>
      </c>
      <c r="AA5268" s="31"/>
      <c r="AB5268" s="31">
        <v>0</v>
      </c>
      <c r="AC5268" s="31">
        <v>0</v>
      </c>
      <c r="AD5268" s="30"/>
      <c r="AE5268" s="30">
        <f>+[1]DEPURADO!K5262</f>
        <v>0</v>
      </c>
      <c r="AF5268" s="30">
        <v>0</v>
      </c>
      <c r="AG5268" s="30">
        <f t="shared" si="579"/>
        <v>0</v>
      </c>
      <c r="AH5268" s="30">
        <v>0</v>
      </c>
      <c r="AI5268" s="30">
        <f>+[1]DEPURADO!G5262</f>
        <v>0</v>
      </c>
      <c r="AJ5268" s="32"/>
      <c r="AK5268" s="33"/>
    </row>
    <row r="5269" spans="1:37" s="34" customFormat="1" hidden="1" x14ac:dyDescent="0.25">
      <c r="A5269" s="23">
        <f t="shared" si="580"/>
        <v>5261</v>
      </c>
      <c r="B5269" s="24" t="s">
        <v>44</v>
      </c>
      <c r="C5269" s="23">
        <f>+[1]DEPURADO!A5263</f>
        <v>0</v>
      </c>
      <c r="D5269" s="23">
        <f>+[1]DEPURADO!B5263</f>
        <v>0</v>
      </c>
      <c r="E5269" s="25">
        <f>+[1]DEPURADO!C5263</f>
        <v>0</v>
      </c>
      <c r="F5269" s="26" t="str">
        <f>+IF([1]DEPURADO!D5263&gt;1,[1]DEPURADO!D5263," ")</f>
        <v xml:space="preserve"> </v>
      </c>
      <c r="G5269" s="27">
        <f>[1]DEPURADO!F5263</f>
        <v>0</v>
      </c>
      <c r="H5269" s="28">
        <v>0</v>
      </c>
      <c r="I5269" s="28">
        <f>+[1]DEPURADO!M5263+[1]DEPURADO!N5263</f>
        <v>0</v>
      </c>
      <c r="J5269" s="28">
        <f>+[1]DEPURADO!R5263</f>
        <v>0</v>
      </c>
      <c r="K5269" s="29">
        <f>+[1]DEPURADO!P5263+[1]DEPURADO!Q5263</f>
        <v>0</v>
      </c>
      <c r="L5269" s="28">
        <v>0</v>
      </c>
      <c r="M5269" s="28">
        <v>0</v>
      </c>
      <c r="N5269" s="28">
        <f t="shared" si="574"/>
        <v>0</v>
      </c>
      <c r="O5269" s="28">
        <f t="shared" si="575"/>
        <v>0</v>
      </c>
      <c r="P5269" s="24">
        <f>IF([1]DEPURADO!H5263&gt;1,0,[1]DEPURADO!B5263)</f>
        <v>0</v>
      </c>
      <c r="Q5269" s="30">
        <f t="shared" si="576"/>
        <v>0</v>
      </c>
      <c r="R5269" s="31">
        <f t="shared" si="577"/>
        <v>0</v>
      </c>
      <c r="S5269" s="31">
        <f>+[1]DEPURADO!J5263</f>
        <v>0</v>
      </c>
      <c r="T5269" s="23" t="s">
        <v>45</v>
      </c>
      <c r="U5269" s="31">
        <f>+[1]DEPURADO!I5263</f>
        <v>0</v>
      </c>
      <c r="V5269" s="30"/>
      <c r="W5269" s="23" t="s">
        <v>45</v>
      </c>
      <c r="X5269" s="31">
        <f>+[1]DEPURADO!K5263+[1]DEPURADO!L5263</f>
        <v>0</v>
      </c>
      <c r="Y5269" s="23" t="s">
        <v>45</v>
      </c>
      <c r="Z5269" s="31">
        <f t="shared" si="578"/>
        <v>0</v>
      </c>
      <c r="AA5269" s="31"/>
      <c r="AB5269" s="31">
        <v>0</v>
      </c>
      <c r="AC5269" s="31">
        <v>0</v>
      </c>
      <c r="AD5269" s="30"/>
      <c r="AE5269" s="30">
        <f>+[1]DEPURADO!K5263</f>
        <v>0</v>
      </c>
      <c r="AF5269" s="30">
        <v>0</v>
      </c>
      <c r="AG5269" s="30">
        <f t="shared" si="579"/>
        <v>0</v>
      </c>
      <c r="AH5269" s="30">
        <v>0</v>
      </c>
      <c r="AI5269" s="30">
        <f>+[1]DEPURADO!G5263</f>
        <v>0</v>
      </c>
      <c r="AJ5269" s="32"/>
      <c r="AK5269" s="33"/>
    </row>
    <row r="5270" spans="1:37" s="34" customFormat="1" hidden="1" x14ac:dyDescent="0.25">
      <c r="A5270" s="23">
        <f t="shared" si="580"/>
        <v>5262</v>
      </c>
      <c r="B5270" s="24" t="s">
        <v>44</v>
      </c>
      <c r="C5270" s="23">
        <f>+[1]DEPURADO!A5264</f>
        <v>0</v>
      </c>
      <c r="D5270" s="23">
        <f>+[1]DEPURADO!B5264</f>
        <v>0</v>
      </c>
      <c r="E5270" s="25">
        <f>+[1]DEPURADO!C5264</f>
        <v>0</v>
      </c>
      <c r="F5270" s="26" t="str">
        <f>+IF([1]DEPURADO!D5264&gt;1,[1]DEPURADO!D5264," ")</f>
        <v xml:space="preserve"> </v>
      </c>
      <c r="G5270" s="27">
        <f>[1]DEPURADO!F5264</f>
        <v>0</v>
      </c>
      <c r="H5270" s="28">
        <v>0</v>
      </c>
      <c r="I5270" s="28">
        <f>+[1]DEPURADO!M5264+[1]DEPURADO!N5264</f>
        <v>0</v>
      </c>
      <c r="J5270" s="28">
        <f>+[1]DEPURADO!R5264</f>
        <v>0</v>
      </c>
      <c r="K5270" s="29">
        <f>+[1]DEPURADO!P5264+[1]DEPURADO!Q5264</f>
        <v>0</v>
      </c>
      <c r="L5270" s="28">
        <v>0</v>
      </c>
      <c r="M5270" s="28">
        <v>0</v>
      </c>
      <c r="N5270" s="28">
        <f t="shared" si="574"/>
        <v>0</v>
      </c>
      <c r="O5270" s="28">
        <f t="shared" si="575"/>
        <v>0</v>
      </c>
      <c r="P5270" s="24">
        <f>IF([1]DEPURADO!H5264&gt;1,0,[1]DEPURADO!B5264)</f>
        <v>0</v>
      </c>
      <c r="Q5270" s="30">
        <f t="shared" si="576"/>
        <v>0</v>
      </c>
      <c r="R5270" s="31">
        <f t="shared" si="577"/>
        <v>0</v>
      </c>
      <c r="S5270" s="31">
        <f>+[1]DEPURADO!J5264</f>
        <v>0</v>
      </c>
      <c r="T5270" s="23" t="s">
        <v>45</v>
      </c>
      <c r="U5270" s="31">
        <f>+[1]DEPURADO!I5264</f>
        <v>0</v>
      </c>
      <c r="V5270" s="30"/>
      <c r="W5270" s="23" t="s">
        <v>45</v>
      </c>
      <c r="X5270" s="31">
        <f>+[1]DEPURADO!K5264+[1]DEPURADO!L5264</f>
        <v>0</v>
      </c>
      <c r="Y5270" s="23" t="s">
        <v>45</v>
      </c>
      <c r="Z5270" s="31">
        <f t="shared" si="578"/>
        <v>0</v>
      </c>
      <c r="AA5270" s="31"/>
      <c r="AB5270" s="31">
        <v>0</v>
      </c>
      <c r="AC5270" s="31">
        <v>0</v>
      </c>
      <c r="AD5270" s="30"/>
      <c r="AE5270" s="30">
        <f>+[1]DEPURADO!K5264</f>
        <v>0</v>
      </c>
      <c r="AF5270" s="30">
        <v>0</v>
      </c>
      <c r="AG5270" s="30">
        <f t="shared" si="579"/>
        <v>0</v>
      </c>
      <c r="AH5270" s="30">
        <v>0</v>
      </c>
      <c r="AI5270" s="30">
        <f>+[1]DEPURADO!G5264</f>
        <v>0</v>
      </c>
      <c r="AJ5270" s="32"/>
      <c r="AK5270" s="33"/>
    </row>
    <row r="5271" spans="1:37" s="34" customFormat="1" hidden="1" x14ac:dyDescent="0.25">
      <c r="A5271" s="23">
        <f t="shared" si="580"/>
        <v>5263</v>
      </c>
      <c r="B5271" s="24" t="s">
        <v>44</v>
      </c>
      <c r="C5271" s="23">
        <f>+[1]DEPURADO!A5265</f>
        <v>0</v>
      </c>
      <c r="D5271" s="23">
        <f>+[1]DEPURADO!B5265</f>
        <v>0</v>
      </c>
      <c r="E5271" s="25">
        <f>+[1]DEPURADO!C5265</f>
        <v>0</v>
      </c>
      <c r="F5271" s="26" t="str">
        <f>+IF([1]DEPURADO!D5265&gt;1,[1]DEPURADO!D5265," ")</f>
        <v xml:space="preserve"> </v>
      </c>
      <c r="G5271" s="27">
        <f>[1]DEPURADO!F5265</f>
        <v>0</v>
      </c>
      <c r="H5271" s="28">
        <v>0</v>
      </c>
      <c r="I5271" s="28">
        <f>+[1]DEPURADO!M5265+[1]DEPURADO!N5265</f>
        <v>0</v>
      </c>
      <c r="J5271" s="28">
        <f>+[1]DEPURADO!R5265</f>
        <v>0</v>
      </c>
      <c r="K5271" s="29">
        <f>+[1]DEPURADO!P5265+[1]DEPURADO!Q5265</f>
        <v>0</v>
      </c>
      <c r="L5271" s="28">
        <v>0</v>
      </c>
      <c r="M5271" s="28">
        <v>0</v>
      </c>
      <c r="N5271" s="28">
        <f t="shared" si="574"/>
        <v>0</v>
      </c>
      <c r="O5271" s="28">
        <f t="shared" si="575"/>
        <v>0</v>
      </c>
      <c r="P5271" s="24">
        <f>IF([1]DEPURADO!H5265&gt;1,0,[1]DEPURADO!B5265)</f>
        <v>0</v>
      </c>
      <c r="Q5271" s="30">
        <f t="shared" si="576"/>
        <v>0</v>
      </c>
      <c r="R5271" s="31">
        <f t="shared" si="577"/>
        <v>0</v>
      </c>
      <c r="S5271" s="31">
        <f>+[1]DEPURADO!J5265</f>
        <v>0</v>
      </c>
      <c r="T5271" s="23" t="s">
        <v>45</v>
      </c>
      <c r="U5271" s="31">
        <f>+[1]DEPURADO!I5265</f>
        <v>0</v>
      </c>
      <c r="V5271" s="30"/>
      <c r="W5271" s="23" t="s">
        <v>45</v>
      </c>
      <c r="X5271" s="31">
        <f>+[1]DEPURADO!K5265+[1]DEPURADO!L5265</f>
        <v>0</v>
      </c>
      <c r="Y5271" s="23" t="s">
        <v>45</v>
      </c>
      <c r="Z5271" s="31">
        <f t="shared" si="578"/>
        <v>0</v>
      </c>
      <c r="AA5271" s="31"/>
      <c r="AB5271" s="31">
        <v>0</v>
      </c>
      <c r="AC5271" s="31">
        <v>0</v>
      </c>
      <c r="AD5271" s="30"/>
      <c r="AE5271" s="30">
        <f>+[1]DEPURADO!K5265</f>
        <v>0</v>
      </c>
      <c r="AF5271" s="30">
        <v>0</v>
      </c>
      <c r="AG5271" s="30">
        <f t="shared" si="579"/>
        <v>0</v>
      </c>
      <c r="AH5271" s="30">
        <v>0</v>
      </c>
      <c r="AI5271" s="30">
        <f>+[1]DEPURADO!G5265</f>
        <v>0</v>
      </c>
      <c r="AJ5271" s="32"/>
      <c r="AK5271" s="33"/>
    </row>
    <row r="5272" spans="1:37" s="34" customFormat="1" hidden="1" x14ac:dyDescent="0.25">
      <c r="A5272" s="23">
        <f t="shared" si="580"/>
        <v>5264</v>
      </c>
      <c r="B5272" s="24" t="s">
        <v>44</v>
      </c>
      <c r="C5272" s="23">
        <f>+[1]DEPURADO!A5266</f>
        <v>0</v>
      </c>
      <c r="D5272" s="23">
        <f>+[1]DEPURADO!B5266</f>
        <v>0</v>
      </c>
      <c r="E5272" s="25">
        <f>+[1]DEPURADO!C5266</f>
        <v>0</v>
      </c>
      <c r="F5272" s="26" t="str">
        <f>+IF([1]DEPURADO!D5266&gt;1,[1]DEPURADO!D5266," ")</f>
        <v xml:space="preserve"> </v>
      </c>
      <c r="G5272" s="27">
        <f>[1]DEPURADO!F5266</f>
        <v>0</v>
      </c>
      <c r="H5272" s="28">
        <v>0</v>
      </c>
      <c r="I5272" s="28">
        <f>+[1]DEPURADO!M5266+[1]DEPURADO!N5266</f>
        <v>0</v>
      </c>
      <c r="J5272" s="28">
        <f>+[1]DEPURADO!R5266</f>
        <v>0</v>
      </c>
      <c r="K5272" s="29">
        <f>+[1]DEPURADO!P5266+[1]DEPURADO!Q5266</f>
        <v>0</v>
      </c>
      <c r="L5272" s="28">
        <v>0</v>
      </c>
      <c r="M5272" s="28">
        <v>0</v>
      </c>
      <c r="N5272" s="28">
        <f t="shared" si="574"/>
        <v>0</v>
      </c>
      <c r="O5272" s="28">
        <f t="shared" si="575"/>
        <v>0</v>
      </c>
      <c r="P5272" s="24">
        <f>IF([1]DEPURADO!H5266&gt;1,0,[1]DEPURADO!B5266)</f>
        <v>0</v>
      </c>
      <c r="Q5272" s="30">
        <f t="shared" si="576"/>
        <v>0</v>
      </c>
      <c r="R5272" s="31">
        <f t="shared" si="577"/>
        <v>0</v>
      </c>
      <c r="S5272" s="31">
        <f>+[1]DEPURADO!J5266</f>
        <v>0</v>
      </c>
      <c r="T5272" s="23" t="s">
        <v>45</v>
      </c>
      <c r="U5272" s="31">
        <f>+[1]DEPURADO!I5266</f>
        <v>0</v>
      </c>
      <c r="V5272" s="30"/>
      <c r="W5272" s="23" t="s">
        <v>45</v>
      </c>
      <c r="X5272" s="31">
        <f>+[1]DEPURADO!K5266+[1]DEPURADO!L5266</f>
        <v>0</v>
      </c>
      <c r="Y5272" s="23" t="s">
        <v>45</v>
      </c>
      <c r="Z5272" s="31">
        <f t="shared" si="578"/>
        <v>0</v>
      </c>
      <c r="AA5272" s="31"/>
      <c r="AB5272" s="31">
        <v>0</v>
      </c>
      <c r="AC5272" s="31">
        <v>0</v>
      </c>
      <c r="AD5272" s="30"/>
      <c r="AE5272" s="30">
        <f>+[1]DEPURADO!K5266</f>
        <v>0</v>
      </c>
      <c r="AF5272" s="30">
        <v>0</v>
      </c>
      <c r="AG5272" s="30">
        <f t="shared" si="579"/>
        <v>0</v>
      </c>
      <c r="AH5272" s="30">
        <v>0</v>
      </c>
      <c r="AI5272" s="30">
        <f>+[1]DEPURADO!G5266</f>
        <v>0</v>
      </c>
      <c r="AJ5272" s="32"/>
      <c r="AK5272" s="33"/>
    </row>
    <row r="5273" spans="1:37" s="34" customFormat="1" hidden="1" x14ac:dyDescent="0.25">
      <c r="A5273" s="23">
        <f t="shared" si="580"/>
        <v>5265</v>
      </c>
      <c r="B5273" s="24" t="s">
        <v>44</v>
      </c>
      <c r="C5273" s="23">
        <f>+[1]DEPURADO!A5267</f>
        <v>0</v>
      </c>
      <c r="D5273" s="23">
        <f>+[1]DEPURADO!B5267</f>
        <v>0</v>
      </c>
      <c r="E5273" s="25">
        <f>+[1]DEPURADO!C5267</f>
        <v>0</v>
      </c>
      <c r="F5273" s="26" t="str">
        <f>+IF([1]DEPURADO!D5267&gt;1,[1]DEPURADO!D5267," ")</f>
        <v xml:space="preserve"> </v>
      </c>
      <c r="G5273" s="27">
        <f>[1]DEPURADO!F5267</f>
        <v>0</v>
      </c>
      <c r="H5273" s="28">
        <v>0</v>
      </c>
      <c r="I5273" s="28">
        <f>+[1]DEPURADO!M5267+[1]DEPURADO!N5267</f>
        <v>0</v>
      </c>
      <c r="J5273" s="28">
        <f>+[1]DEPURADO!R5267</f>
        <v>0</v>
      </c>
      <c r="K5273" s="29">
        <f>+[1]DEPURADO!P5267+[1]DEPURADO!Q5267</f>
        <v>0</v>
      </c>
      <c r="L5273" s="28">
        <v>0</v>
      </c>
      <c r="M5273" s="28">
        <v>0</v>
      </c>
      <c r="N5273" s="28">
        <f t="shared" si="574"/>
        <v>0</v>
      </c>
      <c r="O5273" s="28">
        <f t="shared" si="575"/>
        <v>0</v>
      </c>
      <c r="P5273" s="24">
        <f>IF([1]DEPURADO!H5267&gt;1,0,[1]DEPURADO!B5267)</f>
        <v>0</v>
      </c>
      <c r="Q5273" s="30">
        <f t="shared" si="576"/>
        <v>0</v>
      </c>
      <c r="R5273" s="31">
        <f t="shared" si="577"/>
        <v>0</v>
      </c>
      <c r="S5273" s="31">
        <f>+[1]DEPURADO!J5267</f>
        <v>0</v>
      </c>
      <c r="T5273" s="23" t="s">
        <v>45</v>
      </c>
      <c r="U5273" s="31">
        <f>+[1]DEPURADO!I5267</f>
        <v>0</v>
      </c>
      <c r="V5273" s="30"/>
      <c r="W5273" s="23" t="s">
        <v>45</v>
      </c>
      <c r="X5273" s="31">
        <f>+[1]DEPURADO!K5267+[1]DEPURADO!L5267</f>
        <v>0</v>
      </c>
      <c r="Y5273" s="23" t="s">
        <v>45</v>
      </c>
      <c r="Z5273" s="31">
        <f t="shared" si="578"/>
        <v>0</v>
      </c>
      <c r="AA5273" s="31"/>
      <c r="AB5273" s="31">
        <v>0</v>
      </c>
      <c r="AC5273" s="31">
        <v>0</v>
      </c>
      <c r="AD5273" s="30"/>
      <c r="AE5273" s="30">
        <f>+[1]DEPURADO!K5267</f>
        <v>0</v>
      </c>
      <c r="AF5273" s="30">
        <v>0</v>
      </c>
      <c r="AG5273" s="30">
        <f t="shared" si="579"/>
        <v>0</v>
      </c>
      <c r="AH5273" s="30">
        <v>0</v>
      </c>
      <c r="AI5273" s="30">
        <f>+[1]DEPURADO!G5267</f>
        <v>0</v>
      </c>
      <c r="AJ5273" s="32"/>
      <c r="AK5273" s="33"/>
    </row>
    <row r="5274" spans="1:37" s="34" customFormat="1" hidden="1" x14ac:dyDescent="0.25">
      <c r="A5274" s="23">
        <f t="shared" si="580"/>
        <v>5266</v>
      </c>
      <c r="B5274" s="24" t="s">
        <v>44</v>
      </c>
      <c r="C5274" s="23">
        <f>+[1]DEPURADO!A5268</f>
        <v>0</v>
      </c>
      <c r="D5274" s="23">
        <f>+[1]DEPURADO!B5268</f>
        <v>0</v>
      </c>
      <c r="E5274" s="25">
        <f>+[1]DEPURADO!C5268</f>
        <v>0</v>
      </c>
      <c r="F5274" s="26" t="str">
        <f>+IF([1]DEPURADO!D5268&gt;1,[1]DEPURADO!D5268," ")</f>
        <v xml:space="preserve"> </v>
      </c>
      <c r="G5274" s="27">
        <f>[1]DEPURADO!F5268</f>
        <v>0</v>
      </c>
      <c r="H5274" s="28">
        <v>0</v>
      </c>
      <c r="I5274" s="28">
        <f>+[1]DEPURADO!M5268+[1]DEPURADO!N5268</f>
        <v>0</v>
      </c>
      <c r="J5274" s="28">
        <f>+[1]DEPURADO!R5268</f>
        <v>0</v>
      </c>
      <c r="K5274" s="29">
        <f>+[1]DEPURADO!P5268+[1]DEPURADO!Q5268</f>
        <v>0</v>
      </c>
      <c r="L5274" s="28">
        <v>0</v>
      </c>
      <c r="M5274" s="28">
        <v>0</v>
      </c>
      <c r="N5274" s="28">
        <f t="shared" si="574"/>
        <v>0</v>
      </c>
      <c r="O5274" s="28">
        <f t="shared" si="575"/>
        <v>0</v>
      </c>
      <c r="P5274" s="24">
        <f>IF([1]DEPURADO!H5268&gt;1,0,[1]DEPURADO!B5268)</f>
        <v>0</v>
      </c>
      <c r="Q5274" s="30">
        <f t="shared" si="576"/>
        <v>0</v>
      </c>
      <c r="R5274" s="31">
        <f t="shared" si="577"/>
        <v>0</v>
      </c>
      <c r="S5274" s="31">
        <f>+[1]DEPURADO!J5268</f>
        <v>0</v>
      </c>
      <c r="T5274" s="23" t="s">
        <v>45</v>
      </c>
      <c r="U5274" s="31">
        <f>+[1]DEPURADO!I5268</f>
        <v>0</v>
      </c>
      <c r="V5274" s="30"/>
      <c r="W5274" s="23" t="s">
        <v>45</v>
      </c>
      <c r="X5274" s="31">
        <f>+[1]DEPURADO!K5268+[1]DEPURADO!L5268</f>
        <v>0</v>
      </c>
      <c r="Y5274" s="23" t="s">
        <v>45</v>
      </c>
      <c r="Z5274" s="31">
        <f t="shared" si="578"/>
        <v>0</v>
      </c>
      <c r="AA5274" s="31"/>
      <c r="AB5274" s="31">
        <v>0</v>
      </c>
      <c r="AC5274" s="31">
        <v>0</v>
      </c>
      <c r="AD5274" s="30"/>
      <c r="AE5274" s="30">
        <f>+[1]DEPURADO!K5268</f>
        <v>0</v>
      </c>
      <c r="AF5274" s="30">
        <v>0</v>
      </c>
      <c r="AG5274" s="30">
        <f t="shared" si="579"/>
        <v>0</v>
      </c>
      <c r="AH5274" s="30">
        <v>0</v>
      </c>
      <c r="AI5274" s="30">
        <f>+[1]DEPURADO!G5268</f>
        <v>0</v>
      </c>
      <c r="AJ5274" s="32"/>
      <c r="AK5274" s="33"/>
    </row>
    <row r="5275" spans="1:37" s="34" customFormat="1" hidden="1" x14ac:dyDescent="0.25">
      <c r="A5275" s="23">
        <f t="shared" si="580"/>
        <v>5267</v>
      </c>
      <c r="B5275" s="24" t="s">
        <v>44</v>
      </c>
      <c r="C5275" s="23">
        <f>+[1]DEPURADO!A5269</f>
        <v>0</v>
      </c>
      <c r="D5275" s="23">
        <f>+[1]DEPURADO!B5269</f>
        <v>0</v>
      </c>
      <c r="E5275" s="25">
        <f>+[1]DEPURADO!C5269</f>
        <v>0</v>
      </c>
      <c r="F5275" s="26" t="str">
        <f>+IF([1]DEPURADO!D5269&gt;1,[1]DEPURADO!D5269," ")</f>
        <v xml:space="preserve"> </v>
      </c>
      <c r="G5275" s="27">
        <f>[1]DEPURADO!F5269</f>
        <v>0</v>
      </c>
      <c r="H5275" s="28">
        <v>0</v>
      </c>
      <c r="I5275" s="28">
        <f>+[1]DEPURADO!M5269+[1]DEPURADO!N5269</f>
        <v>0</v>
      </c>
      <c r="J5275" s="28">
        <f>+[1]DEPURADO!R5269</f>
        <v>0</v>
      </c>
      <c r="K5275" s="29">
        <f>+[1]DEPURADO!P5269+[1]DEPURADO!Q5269</f>
        <v>0</v>
      </c>
      <c r="L5275" s="28">
        <v>0</v>
      </c>
      <c r="M5275" s="28">
        <v>0</v>
      </c>
      <c r="N5275" s="28">
        <f t="shared" si="574"/>
        <v>0</v>
      </c>
      <c r="O5275" s="28">
        <f t="shared" si="575"/>
        <v>0</v>
      </c>
      <c r="P5275" s="24">
        <f>IF([1]DEPURADO!H5269&gt;1,0,[1]DEPURADO!B5269)</f>
        <v>0</v>
      </c>
      <c r="Q5275" s="30">
        <f t="shared" si="576"/>
        <v>0</v>
      </c>
      <c r="R5275" s="31">
        <f t="shared" si="577"/>
        <v>0</v>
      </c>
      <c r="S5275" s="31">
        <f>+[1]DEPURADO!J5269</f>
        <v>0</v>
      </c>
      <c r="T5275" s="23" t="s">
        <v>45</v>
      </c>
      <c r="U5275" s="31">
        <f>+[1]DEPURADO!I5269</f>
        <v>0</v>
      </c>
      <c r="V5275" s="30"/>
      <c r="W5275" s="23" t="s">
        <v>45</v>
      </c>
      <c r="X5275" s="31">
        <f>+[1]DEPURADO!K5269+[1]DEPURADO!L5269</f>
        <v>0</v>
      </c>
      <c r="Y5275" s="23" t="s">
        <v>45</v>
      </c>
      <c r="Z5275" s="31">
        <f t="shared" si="578"/>
        <v>0</v>
      </c>
      <c r="AA5275" s="31"/>
      <c r="AB5275" s="31">
        <v>0</v>
      </c>
      <c r="AC5275" s="31">
        <v>0</v>
      </c>
      <c r="AD5275" s="30"/>
      <c r="AE5275" s="30">
        <f>+[1]DEPURADO!K5269</f>
        <v>0</v>
      </c>
      <c r="AF5275" s="30">
        <v>0</v>
      </c>
      <c r="AG5275" s="30">
        <f t="shared" si="579"/>
        <v>0</v>
      </c>
      <c r="AH5275" s="30">
        <v>0</v>
      </c>
      <c r="AI5275" s="30">
        <f>+[1]DEPURADO!G5269</f>
        <v>0</v>
      </c>
      <c r="AJ5275" s="32"/>
      <c r="AK5275" s="33"/>
    </row>
    <row r="5276" spans="1:37" s="34" customFormat="1" hidden="1" x14ac:dyDescent="0.25">
      <c r="A5276" s="23">
        <f t="shared" si="580"/>
        <v>5268</v>
      </c>
      <c r="B5276" s="24" t="s">
        <v>44</v>
      </c>
      <c r="C5276" s="23">
        <f>+[1]DEPURADO!A5270</f>
        <v>0</v>
      </c>
      <c r="D5276" s="23">
        <f>+[1]DEPURADO!B5270</f>
        <v>0</v>
      </c>
      <c r="E5276" s="25">
        <f>+[1]DEPURADO!C5270</f>
        <v>0</v>
      </c>
      <c r="F5276" s="26" t="str">
        <f>+IF([1]DEPURADO!D5270&gt;1,[1]DEPURADO!D5270," ")</f>
        <v xml:space="preserve"> </v>
      </c>
      <c r="G5276" s="27">
        <f>[1]DEPURADO!F5270</f>
        <v>0</v>
      </c>
      <c r="H5276" s="28">
        <v>0</v>
      </c>
      <c r="I5276" s="28">
        <f>+[1]DEPURADO!M5270+[1]DEPURADO!N5270</f>
        <v>0</v>
      </c>
      <c r="J5276" s="28">
        <f>+[1]DEPURADO!R5270</f>
        <v>0</v>
      </c>
      <c r="K5276" s="29">
        <f>+[1]DEPURADO!P5270+[1]DEPURADO!Q5270</f>
        <v>0</v>
      </c>
      <c r="L5276" s="28">
        <v>0</v>
      </c>
      <c r="M5276" s="28">
        <v>0</v>
      </c>
      <c r="N5276" s="28">
        <f t="shared" si="574"/>
        <v>0</v>
      </c>
      <c r="O5276" s="28">
        <f t="shared" si="575"/>
        <v>0</v>
      </c>
      <c r="P5276" s="24">
        <f>IF([1]DEPURADO!H5270&gt;1,0,[1]DEPURADO!B5270)</f>
        <v>0</v>
      </c>
      <c r="Q5276" s="30">
        <f t="shared" si="576"/>
        <v>0</v>
      </c>
      <c r="R5276" s="31">
        <f t="shared" si="577"/>
        <v>0</v>
      </c>
      <c r="S5276" s="31">
        <f>+[1]DEPURADO!J5270</f>
        <v>0</v>
      </c>
      <c r="T5276" s="23" t="s">
        <v>45</v>
      </c>
      <c r="U5276" s="31">
        <f>+[1]DEPURADO!I5270</f>
        <v>0</v>
      </c>
      <c r="V5276" s="30"/>
      <c r="W5276" s="23" t="s">
        <v>45</v>
      </c>
      <c r="X5276" s="31">
        <f>+[1]DEPURADO!K5270+[1]DEPURADO!L5270</f>
        <v>0</v>
      </c>
      <c r="Y5276" s="23" t="s">
        <v>45</v>
      </c>
      <c r="Z5276" s="31">
        <f t="shared" si="578"/>
        <v>0</v>
      </c>
      <c r="AA5276" s="31"/>
      <c r="AB5276" s="31">
        <v>0</v>
      </c>
      <c r="AC5276" s="31">
        <v>0</v>
      </c>
      <c r="AD5276" s="30"/>
      <c r="AE5276" s="30">
        <f>+[1]DEPURADO!K5270</f>
        <v>0</v>
      </c>
      <c r="AF5276" s="30">
        <v>0</v>
      </c>
      <c r="AG5276" s="30">
        <f t="shared" si="579"/>
        <v>0</v>
      </c>
      <c r="AH5276" s="30">
        <v>0</v>
      </c>
      <c r="AI5276" s="30">
        <f>+[1]DEPURADO!G5270</f>
        <v>0</v>
      </c>
      <c r="AJ5276" s="32"/>
      <c r="AK5276" s="33"/>
    </row>
    <row r="5277" spans="1:37" s="34" customFormat="1" hidden="1" x14ac:dyDescent="0.25">
      <c r="A5277" s="23">
        <f t="shared" si="580"/>
        <v>5269</v>
      </c>
      <c r="B5277" s="24" t="s">
        <v>44</v>
      </c>
      <c r="C5277" s="23">
        <f>+[1]DEPURADO!A5271</f>
        <v>0</v>
      </c>
      <c r="D5277" s="23">
        <f>+[1]DEPURADO!B5271</f>
        <v>0</v>
      </c>
      <c r="E5277" s="25">
        <f>+[1]DEPURADO!C5271</f>
        <v>0</v>
      </c>
      <c r="F5277" s="26" t="str">
        <f>+IF([1]DEPURADO!D5271&gt;1,[1]DEPURADO!D5271," ")</f>
        <v xml:space="preserve"> </v>
      </c>
      <c r="G5277" s="27">
        <f>[1]DEPURADO!F5271</f>
        <v>0</v>
      </c>
      <c r="H5277" s="28">
        <v>0</v>
      </c>
      <c r="I5277" s="28">
        <f>+[1]DEPURADO!M5271+[1]DEPURADO!N5271</f>
        <v>0</v>
      </c>
      <c r="J5277" s="28">
        <f>+[1]DEPURADO!R5271</f>
        <v>0</v>
      </c>
      <c r="K5277" s="29">
        <f>+[1]DEPURADO!P5271+[1]DEPURADO!Q5271</f>
        <v>0</v>
      </c>
      <c r="L5277" s="28">
        <v>0</v>
      </c>
      <c r="M5277" s="28">
        <v>0</v>
      </c>
      <c r="N5277" s="28">
        <f t="shared" si="574"/>
        <v>0</v>
      </c>
      <c r="O5277" s="28">
        <f t="shared" si="575"/>
        <v>0</v>
      </c>
      <c r="P5277" s="24">
        <f>IF([1]DEPURADO!H5271&gt;1,0,[1]DEPURADO!B5271)</f>
        <v>0</v>
      </c>
      <c r="Q5277" s="30">
        <f t="shared" si="576"/>
        <v>0</v>
      </c>
      <c r="R5277" s="31">
        <f t="shared" si="577"/>
        <v>0</v>
      </c>
      <c r="S5277" s="31">
        <f>+[1]DEPURADO!J5271</f>
        <v>0</v>
      </c>
      <c r="T5277" s="23" t="s">
        <v>45</v>
      </c>
      <c r="U5277" s="31">
        <f>+[1]DEPURADO!I5271</f>
        <v>0</v>
      </c>
      <c r="V5277" s="30"/>
      <c r="W5277" s="23" t="s">
        <v>45</v>
      </c>
      <c r="X5277" s="31">
        <f>+[1]DEPURADO!K5271+[1]DEPURADO!L5271</f>
        <v>0</v>
      </c>
      <c r="Y5277" s="23" t="s">
        <v>45</v>
      </c>
      <c r="Z5277" s="31">
        <f t="shared" si="578"/>
        <v>0</v>
      </c>
      <c r="AA5277" s="31"/>
      <c r="AB5277" s="31">
        <v>0</v>
      </c>
      <c r="AC5277" s="31">
        <v>0</v>
      </c>
      <c r="AD5277" s="30"/>
      <c r="AE5277" s="30">
        <f>+[1]DEPURADO!K5271</f>
        <v>0</v>
      </c>
      <c r="AF5277" s="30">
        <v>0</v>
      </c>
      <c r="AG5277" s="30">
        <f t="shared" si="579"/>
        <v>0</v>
      </c>
      <c r="AH5277" s="30">
        <v>0</v>
      </c>
      <c r="AI5277" s="30">
        <f>+[1]DEPURADO!G5271</f>
        <v>0</v>
      </c>
      <c r="AJ5277" s="32"/>
      <c r="AK5277" s="33"/>
    </row>
    <row r="5278" spans="1:37" s="34" customFormat="1" hidden="1" x14ac:dyDescent="0.25">
      <c r="A5278" s="23">
        <f t="shared" si="580"/>
        <v>5270</v>
      </c>
      <c r="B5278" s="24" t="s">
        <v>44</v>
      </c>
      <c r="C5278" s="23">
        <f>+[1]DEPURADO!A5272</f>
        <v>0</v>
      </c>
      <c r="D5278" s="23">
        <f>+[1]DEPURADO!B5272</f>
        <v>0</v>
      </c>
      <c r="E5278" s="25">
        <f>+[1]DEPURADO!C5272</f>
        <v>0</v>
      </c>
      <c r="F5278" s="26" t="str">
        <f>+IF([1]DEPURADO!D5272&gt;1,[1]DEPURADO!D5272," ")</f>
        <v xml:space="preserve"> </v>
      </c>
      <c r="G5278" s="27">
        <f>[1]DEPURADO!F5272</f>
        <v>0</v>
      </c>
      <c r="H5278" s="28">
        <v>0</v>
      </c>
      <c r="I5278" s="28">
        <f>+[1]DEPURADO!M5272+[1]DEPURADO!N5272</f>
        <v>0</v>
      </c>
      <c r="J5278" s="28">
        <f>+[1]DEPURADO!R5272</f>
        <v>0</v>
      </c>
      <c r="K5278" s="29">
        <f>+[1]DEPURADO!P5272+[1]DEPURADO!Q5272</f>
        <v>0</v>
      </c>
      <c r="L5278" s="28">
        <v>0</v>
      </c>
      <c r="M5278" s="28">
        <v>0</v>
      </c>
      <c r="N5278" s="28">
        <f t="shared" si="574"/>
        <v>0</v>
      </c>
      <c r="O5278" s="28">
        <f t="shared" si="575"/>
        <v>0</v>
      </c>
      <c r="P5278" s="24">
        <f>IF([1]DEPURADO!H5272&gt;1,0,[1]DEPURADO!B5272)</f>
        <v>0</v>
      </c>
      <c r="Q5278" s="30">
        <f t="shared" si="576"/>
        <v>0</v>
      </c>
      <c r="R5278" s="31">
        <f t="shared" si="577"/>
        <v>0</v>
      </c>
      <c r="S5278" s="31">
        <f>+[1]DEPURADO!J5272</f>
        <v>0</v>
      </c>
      <c r="T5278" s="23" t="s">
        <v>45</v>
      </c>
      <c r="U5278" s="31">
        <f>+[1]DEPURADO!I5272</f>
        <v>0</v>
      </c>
      <c r="V5278" s="30"/>
      <c r="W5278" s="23" t="s">
        <v>45</v>
      </c>
      <c r="X5278" s="31">
        <f>+[1]DEPURADO!K5272+[1]DEPURADO!L5272</f>
        <v>0</v>
      </c>
      <c r="Y5278" s="23" t="s">
        <v>45</v>
      </c>
      <c r="Z5278" s="31">
        <f t="shared" si="578"/>
        <v>0</v>
      </c>
      <c r="AA5278" s="31"/>
      <c r="AB5278" s="31">
        <v>0</v>
      </c>
      <c r="AC5278" s="31">
        <v>0</v>
      </c>
      <c r="AD5278" s="30"/>
      <c r="AE5278" s="30">
        <f>+[1]DEPURADO!K5272</f>
        <v>0</v>
      </c>
      <c r="AF5278" s="30">
        <v>0</v>
      </c>
      <c r="AG5278" s="30">
        <f t="shared" si="579"/>
        <v>0</v>
      </c>
      <c r="AH5278" s="30">
        <v>0</v>
      </c>
      <c r="AI5278" s="30">
        <f>+[1]DEPURADO!G5272</f>
        <v>0</v>
      </c>
      <c r="AJ5278" s="32"/>
      <c r="AK5278" s="33"/>
    </row>
    <row r="5279" spans="1:37" s="34" customFormat="1" hidden="1" x14ac:dyDescent="0.25">
      <c r="A5279" s="23">
        <f t="shared" si="580"/>
        <v>5271</v>
      </c>
      <c r="B5279" s="24" t="s">
        <v>44</v>
      </c>
      <c r="C5279" s="23">
        <f>+[1]DEPURADO!A5273</f>
        <v>0</v>
      </c>
      <c r="D5279" s="23">
        <f>+[1]DEPURADO!B5273</f>
        <v>0</v>
      </c>
      <c r="E5279" s="25">
        <f>+[1]DEPURADO!C5273</f>
        <v>0</v>
      </c>
      <c r="F5279" s="26" t="str">
        <f>+IF([1]DEPURADO!D5273&gt;1,[1]DEPURADO!D5273," ")</f>
        <v xml:space="preserve"> </v>
      </c>
      <c r="G5279" s="27">
        <f>[1]DEPURADO!F5273</f>
        <v>0</v>
      </c>
      <c r="H5279" s="28">
        <v>0</v>
      </c>
      <c r="I5279" s="28">
        <f>+[1]DEPURADO!M5273+[1]DEPURADO!N5273</f>
        <v>0</v>
      </c>
      <c r="J5279" s="28">
        <f>+[1]DEPURADO!R5273</f>
        <v>0</v>
      </c>
      <c r="K5279" s="29">
        <f>+[1]DEPURADO!P5273+[1]DEPURADO!Q5273</f>
        <v>0</v>
      </c>
      <c r="L5279" s="28">
        <v>0</v>
      </c>
      <c r="M5279" s="28">
        <v>0</v>
      </c>
      <c r="N5279" s="28">
        <f t="shared" si="574"/>
        <v>0</v>
      </c>
      <c r="O5279" s="28">
        <f t="shared" si="575"/>
        <v>0</v>
      </c>
      <c r="P5279" s="24">
        <f>IF([1]DEPURADO!H5273&gt;1,0,[1]DEPURADO!B5273)</f>
        <v>0</v>
      </c>
      <c r="Q5279" s="30">
        <f t="shared" si="576"/>
        <v>0</v>
      </c>
      <c r="R5279" s="31">
        <f t="shared" si="577"/>
        <v>0</v>
      </c>
      <c r="S5279" s="31">
        <f>+[1]DEPURADO!J5273</f>
        <v>0</v>
      </c>
      <c r="T5279" s="23" t="s">
        <v>45</v>
      </c>
      <c r="U5279" s="31">
        <f>+[1]DEPURADO!I5273</f>
        <v>0</v>
      </c>
      <c r="V5279" s="30"/>
      <c r="W5279" s="23" t="s">
        <v>45</v>
      </c>
      <c r="X5279" s="31">
        <f>+[1]DEPURADO!K5273+[1]DEPURADO!L5273</f>
        <v>0</v>
      </c>
      <c r="Y5279" s="23" t="s">
        <v>45</v>
      </c>
      <c r="Z5279" s="31">
        <f t="shared" si="578"/>
        <v>0</v>
      </c>
      <c r="AA5279" s="31"/>
      <c r="AB5279" s="31">
        <v>0</v>
      </c>
      <c r="AC5279" s="31">
        <v>0</v>
      </c>
      <c r="AD5279" s="30"/>
      <c r="AE5279" s="30">
        <f>+[1]DEPURADO!K5273</f>
        <v>0</v>
      </c>
      <c r="AF5279" s="30">
        <v>0</v>
      </c>
      <c r="AG5279" s="30">
        <f t="shared" si="579"/>
        <v>0</v>
      </c>
      <c r="AH5279" s="30">
        <v>0</v>
      </c>
      <c r="AI5279" s="30">
        <f>+[1]DEPURADO!G5273</f>
        <v>0</v>
      </c>
      <c r="AJ5279" s="32"/>
      <c r="AK5279" s="33"/>
    </row>
    <row r="5280" spans="1:37" s="34" customFormat="1" hidden="1" x14ac:dyDescent="0.25">
      <c r="A5280" s="23">
        <f t="shared" si="580"/>
        <v>5272</v>
      </c>
      <c r="B5280" s="24" t="s">
        <v>44</v>
      </c>
      <c r="C5280" s="23">
        <f>+[1]DEPURADO!A5274</f>
        <v>0</v>
      </c>
      <c r="D5280" s="23">
        <f>+[1]DEPURADO!B5274</f>
        <v>0</v>
      </c>
      <c r="E5280" s="25">
        <f>+[1]DEPURADO!C5274</f>
        <v>0</v>
      </c>
      <c r="F5280" s="26" t="str">
        <f>+IF([1]DEPURADO!D5274&gt;1,[1]DEPURADO!D5274," ")</f>
        <v xml:space="preserve"> </v>
      </c>
      <c r="G5280" s="27">
        <f>[1]DEPURADO!F5274</f>
        <v>0</v>
      </c>
      <c r="H5280" s="28">
        <v>0</v>
      </c>
      <c r="I5280" s="28">
        <f>+[1]DEPURADO!M5274+[1]DEPURADO!N5274</f>
        <v>0</v>
      </c>
      <c r="J5280" s="28">
        <f>+[1]DEPURADO!R5274</f>
        <v>0</v>
      </c>
      <c r="K5280" s="29">
        <f>+[1]DEPURADO!P5274+[1]DEPURADO!Q5274</f>
        <v>0</v>
      </c>
      <c r="L5280" s="28">
        <v>0</v>
      </c>
      <c r="M5280" s="28">
        <v>0</v>
      </c>
      <c r="N5280" s="28">
        <f t="shared" si="574"/>
        <v>0</v>
      </c>
      <c r="O5280" s="28">
        <f t="shared" si="575"/>
        <v>0</v>
      </c>
      <c r="P5280" s="24">
        <f>IF([1]DEPURADO!H5274&gt;1,0,[1]DEPURADO!B5274)</f>
        <v>0</v>
      </c>
      <c r="Q5280" s="30">
        <f t="shared" si="576"/>
        <v>0</v>
      </c>
      <c r="R5280" s="31">
        <f t="shared" si="577"/>
        <v>0</v>
      </c>
      <c r="S5280" s="31">
        <f>+[1]DEPURADO!J5274</f>
        <v>0</v>
      </c>
      <c r="T5280" s="23" t="s">
        <v>45</v>
      </c>
      <c r="U5280" s="31">
        <f>+[1]DEPURADO!I5274</f>
        <v>0</v>
      </c>
      <c r="V5280" s="30"/>
      <c r="W5280" s="23" t="s">
        <v>45</v>
      </c>
      <c r="X5280" s="31">
        <f>+[1]DEPURADO!K5274+[1]DEPURADO!L5274</f>
        <v>0</v>
      </c>
      <c r="Y5280" s="23" t="s">
        <v>45</v>
      </c>
      <c r="Z5280" s="31">
        <f t="shared" si="578"/>
        <v>0</v>
      </c>
      <c r="AA5280" s="31"/>
      <c r="AB5280" s="31">
        <v>0</v>
      </c>
      <c r="AC5280" s="31">
        <v>0</v>
      </c>
      <c r="AD5280" s="30"/>
      <c r="AE5280" s="30">
        <f>+[1]DEPURADO!K5274</f>
        <v>0</v>
      </c>
      <c r="AF5280" s="30">
        <v>0</v>
      </c>
      <c r="AG5280" s="30">
        <f t="shared" si="579"/>
        <v>0</v>
      </c>
      <c r="AH5280" s="30">
        <v>0</v>
      </c>
      <c r="AI5280" s="30">
        <f>+[1]DEPURADO!G5274</f>
        <v>0</v>
      </c>
      <c r="AJ5280" s="32"/>
      <c r="AK5280" s="33"/>
    </row>
    <row r="5281" spans="1:37" s="34" customFormat="1" hidden="1" x14ac:dyDescent="0.25">
      <c r="A5281" s="23">
        <f t="shared" si="580"/>
        <v>5273</v>
      </c>
      <c r="B5281" s="24" t="s">
        <v>44</v>
      </c>
      <c r="C5281" s="23">
        <f>+[1]DEPURADO!A5275</f>
        <v>0</v>
      </c>
      <c r="D5281" s="23">
        <f>+[1]DEPURADO!B5275</f>
        <v>0</v>
      </c>
      <c r="E5281" s="25">
        <f>+[1]DEPURADO!C5275</f>
        <v>0</v>
      </c>
      <c r="F5281" s="26" t="str">
        <f>+IF([1]DEPURADO!D5275&gt;1,[1]DEPURADO!D5275," ")</f>
        <v xml:space="preserve"> </v>
      </c>
      <c r="G5281" s="27">
        <f>[1]DEPURADO!F5275</f>
        <v>0</v>
      </c>
      <c r="H5281" s="28">
        <v>0</v>
      </c>
      <c r="I5281" s="28">
        <f>+[1]DEPURADO!M5275+[1]DEPURADO!N5275</f>
        <v>0</v>
      </c>
      <c r="J5281" s="28">
        <f>+[1]DEPURADO!R5275</f>
        <v>0</v>
      </c>
      <c r="K5281" s="29">
        <f>+[1]DEPURADO!P5275+[1]DEPURADO!Q5275</f>
        <v>0</v>
      </c>
      <c r="L5281" s="28">
        <v>0</v>
      </c>
      <c r="M5281" s="28">
        <v>0</v>
      </c>
      <c r="N5281" s="28">
        <f t="shared" si="574"/>
        <v>0</v>
      </c>
      <c r="O5281" s="28">
        <f t="shared" si="575"/>
        <v>0</v>
      </c>
      <c r="P5281" s="24">
        <f>IF([1]DEPURADO!H5275&gt;1,0,[1]DEPURADO!B5275)</f>
        <v>0</v>
      </c>
      <c r="Q5281" s="30">
        <f t="shared" si="576"/>
        <v>0</v>
      </c>
      <c r="R5281" s="31">
        <f t="shared" si="577"/>
        <v>0</v>
      </c>
      <c r="S5281" s="31">
        <f>+[1]DEPURADO!J5275</f>
        <v>0</v>
      </c>
      <c r="T5281" s="23" t="s">
        <v>45</v>
      </c>
      <c r="U5281" s="31">
        <f>+[1]DEPURADO!I5275</f>
        <v>0</v>
      </c>
      <c r="V5281" s="30"/>
      <c r="W5281" s="23" t="s">
        <v>45</v>
      </c>
      <c r="X5281" s="31">
        <f>+[1]DEPURADO!K5275+[1]DEPURADO!L5275</f>
        <v>0</v>
      </c>
      <c r="Y5281" s="23" t="s">
        <v>45</v>
      </c>
      <c r="Z5281" s="31">
        <f t="shared" si="578"/>
        <v>0</v>
      </c>
      <c r="AA5281" s="31"/>
      <c r="AB5281" s="31">
        <v>0</v>
      </c>
      <c r="AC5281" s="31">
        <v>0</v>
      </c>
      <c r="AD5281" s="30"/>
      <c r="AE5281" s="30">
        <f>+[1]DEPURADO!K5275</f>
        <v>0</v>
      </c>
      <c r="AF5281" s="30">
        <v>0</v>
      </c>
      <c r="AG5281" s="30">
        <f t="shared" si="579"/>
        <v>0</v>
      </c>
      <c r="AH5281" s="30">
        <v>0</v>
      </c>
      <c r="AI5281" s="30">
        <f>+[1]DEPURADO!G5275</f>
        <v>0</v>
      </c>
      <c r="AJ5281" s="32"/>
      <c r="AK5281" s="33"/>
    </row>
    <row r="5282" spans="1:37" s="34" customFormat="1" hidden="1" x14ac:dyDescent="0.25">
      <c r="A5282" s="23">
        <f t="shared" si="580"/>
        <v>5274</v>
      </c>
      <c r="B5282" s="24" t="s">
        <v>44</v>
      </c>
      <c r="C5282" s="23">
        <f>+[1]DEPURADO!A5276</f>
        <v>0</v>
      </c>
      <c r="D5282" s="23">
        <f>+[1]DEPURADO!B5276</f>
        <v>0</v>
      </c>
      <c r="E5282" s="25">
        <f>+[1]DEPURADO!C5276</f>
        <v>0</v>
      </c>
      <c r="F5282" s="26" t="str">
        <f>+IF([1]DEPURADO!D5276&gt;1,[1]DEPURADO!D5276," ")</f>
        <v xml:space="preserve"> </v>
      </c>
      <c r="G5282" s="27">
        <f>[1]DEPURADO!F5276</f>
        <v>0</v>
      </c>
      <c r="H5282" s="28">
        <v>0</v>
      </c>
      <c r="I5282" s="28">
        <f>+[1]DEPURADO!M5276+[1]DEPURADO!N5276</f>
        <v>0</v>
      </c>
      <c r="J5282" s="28">
        <f>+[1]DEPURADO!R5276</f>
        <v>0</v>
      </c>
      <c r="K5282" s="29">
        <f>+[1]DEPURADO!P5276+[1]DEPURADO!Q5276</f>
        <v>0</v>
      </c>
      <c r="L5282" s="28">
        <v>0</v>
      </c>
      <c r="M5282" s="28">
        <v>0</v>
      </c>
      <c r="N5282" s="28">
        <f t="shared" si="574"/>
        <v>0</v>
      </c>
      <c r="O5282" s="28">
        <f t="shared" si="575"/>
        <v>0</v>
      </c>
      <c r="P5282" s="24">
        <f>IF([1]DEPURADO!H5276&gt;1,0,[1]DEPURADO!B5276)</f>
        <v>0</v>
      </c>
      <c r="Q5282" s="30">
        <f t="shared" si="576"/>
        <v>0</v>
      </c>
      <c r="R5282" s="31">
        <f t="shared" si="577"/>
        <v>0</v>
      </c>
      <c r="S5282" s="31">
        <f>+[1]DEPURADO!J5276</f>
        <v>0</v>
      </c>
      <c r="T5282" s="23" t="s">
        <v>45</v>
      </c>
      <c r="U5282" s="31">
        <f>+[1]DEPURADO!I5276</f>
        <v>0</v>
      </c>
      <c r="V5282" s="30"/>
      <c r="W5282" s="23" t="s">
        <v>45</v>
      </c>
      <c r="X5282" s="31">
        <f>+[1]DEPURADO!K5276+[1]DEPURADO!L5276</f>
        <v>0</v>
      </c>
      <c r="Y5282" s="23" t="s">
        <v>45</v>
      </c>
      <c r="Z5282" s="31">
        <f t="shared" si="578"/>
        <v>0</v>
      </c>
      <c r="AA5282" s="31"/>
      <c r="AB5282" s="31">
        <v>0</v>
      </c>
      <c r="AC5282" s="31">
        <v>0</v>
      </c>
      <c r="AD5282" s="30"/>
      <c r="AE5282" s="30">
        <f>+[1]DEPURADO!K5276</f>
        <v>0</v>
      </c>
      <c r="AF5282" s="30">
        <v>0</v>
      </c>
      <c r="AG5282" s="30">
        <f t="shared" si="579"/>
        <v>0</v>
      </c>
      <c r="AH5282" s="30">
        <v>0</v>
      </c>
      <c r="AI5282" s="30">
        <f>+[1]DEPURADO!G5276</f>
        <v>0</v>
      </c>
      <c r="AJ5282" s="32"/>
      <c r="AK5282" s="33"/>
    </row>
    <row r="5283" spans="1:37" s="34" customFormat="1" hidden="1" x14ac:dyDescent="0.25">
      <c r="A5283" s="23">
        <f t="shared" si="580"/>
        <v>5275</v>
      </c>
      <c r="B5283" s="24" t="s">
        <v>44</v>
      </c>
      <c r="C5283" s="23">
        <f>+[1]DEPURADO!A5277</f>
        <v>0</v>
      </c>
      <c r="D5283" s="23">
        <f>+[1]DEPURADO!B5277</f>
        <v>0</v>
      </c>
      <c r="E5283" s="25">
        <f>+[1]DEPURADO!C5277</f>
        <v>0</v>
      </c>
      <c r="F5283" s="26" t="str">
        <f>+IF([1]DEPURADO!D5277&gt;1,[1]DEPURADO!D5277," ")</f>
        <v xml:space="preserve"> </v>
      </c>
      <c r="G5283" s="27">
        <f>[1]DEPURADO!F5277</f>
        <v>0</v>
      </c>
      <c r="H5283" s="28">
        <v>0</v>
      </c>
      <c r="I5283" s="28">
        <f>+[1]DEPURADO!M5277+[1]DEPURADO!N5277</f>
        <v>0</v>
      </c>
      <c r="J5283" s="28">
        <f>+[1]DEPURADO!R5277</f>
        <v>0</v>
      </c>
      <c r="K5283" s="29">
        <f>+[1]DEPURADO!P5277+[1]DEPURADO!Q5277</f>
        <v>0</v>
      </c>
      <c r="L5283" s="28">
        <v>0</v>
      </c>
      <c r="M5283" s="28">
        <v>0</v>
      </c>
      <c r="N5283" s="28">
        <f t="shared" si="574"/>
        <v>0</v>
      </c>
      <c r="O5283" s="28">
        <f t="shared" si="575"/>
        <v>0</v>
      </c>
      <c r="P5283" s="24">
        <f>IF([1]DEPURADO!H5277&gt;1,0,[1]DEPURADO!B5277)</f>
        <v>0</v>
      </c>
      <c r="Q5283" s="30">
        <f t="shared" si="576"/>
        <v>0</v>
      </c>
      <c r="R5283" s="31">
        <f t="shared" si="577"/>
        <v>0</v>
      </c>
      <c r="S5283" s="31">
        <f>+[1]DEPURADO!J5277</f>
        <v>0</v>
      </c>
      <c r="T5283" s="23" t="s">
        <v>45</v>
      </c>
      <c r="U5283" s="31">
        <f>+[1]DEPURADO!I5277</f>
        <v>0</v>
      </c>
      <c r="V5283" s="30"/>
      <c r="W5283" s="23" t="s">
        <v>45</v>
      </c>
      <c r="X5283" s="31">
        <f>+[1]DEPURADO!K5277+[1]DEPURADO!L5277</f>
        <v>0</v>
      </c>
      <c r="Y5283" s="23" t="s">
        <v>45</v>
      </c>
      <c r="Z5283" s="31">
        <f t="shared" si="578"/>
        <v>0</v>
      </c>
      <c r="AA5283" s="31"/>
      <c r="AB5283" s="31">
        <v>0</v>
      </c>
      <c r="AC5283" s="31">
        <v>0</v>
      </c>
      <c r="AD5283" s="30"/>
      <c r="AE5283" s="30">
        <f>+[1]DEPURADO!K5277</f>
        <v>0</v>
      </c>
      <c r="AF5283" s="30">
        <v>0</v>
      </c>
      <c r="AG5283" s="30">
        <f t="shared" si="579"/>
        <v>0</v>
      </c>
      <c r="AH5283" s="30">
        <v>0</v>
      </c>
      <c r="AI5283" s="30">
        <f>+[1]DEPURADO!G5277</f>
        <v>0</v>
      </c>
      <c r="AJ5283" s="32"/>
      <c r="AK5283" s="33"/>
    </row>
    <row r="5284" spans="1:37" s="34" customFormat="1" hidden="1" x14ac:dyDescent="0.25">
      <c r="A5284" s="23">
        <f t="shared" si="580"/>
        <v>5276</v>
      </c>
      <c r="B5284" s="24" t="s">
        <v>44</v>
      </c>
      <c r="C5284" s="23">
        <f>+[1]DEPURADO!A5278</f>
        <v>0</v>
      </c>
      <c r="D5284" s="23">
        <f>+[1]DEPURADO!B5278</f>
        <v>0</v>
      </c>
      <c r="E5284" s="25">
        <f>+[1]DEPURADO!C5278</f>
        <v>0</v>
      </c>
      <c r="F5284" s="26" t="str">
        <f>+IF([1]DEPURADO!D5278&gt;1,[1]DEPURADO!D5278," ")</f>
        <v xml:space="preserve"> </v>
      </c>
      <c r="G5284" s="27">
        <f>[1]DEPURADO!F5278</f>
        <v>0</v>
      </c>
      <c r="H5284" s="28">
        <v>0</v>
      </c>
      <c r="I5284" s="28">
        <f>+[1]DEPURADO!M5278+[1]DEPURADO!N5278</f>
        <v>0</v>
      </c>
      <c r="J5284" s="28">
        <f>+[1]DEPURADO!R5278</f>
        <v>0</v>
      </c>
      <c r="K5284" s="29">
        <f>+[1]DEPURADO!P5278+[1]DEPURADO!Q5278</f>
        <v>0</v>
      </c>
      <c r="L5284" s="28">
        <v>0</v>
      </c>
      <c r="M5284" s="28">
        <v>0</v>
      </c>
      <c r="N5284" s="28">
        <f t="shared" si="574"/>
        <v>0</v>
      </c>
      <c r="O5284" s="28">
        <f t="shared" si="575"/>
        <v>0</v>
      </c>
      <c r="P5284" s="24">
        <f>IF([1]DEPURADO!H5278&gt;1,0,[1]DEPURADO!B5278)</f>
        <v>0</v>
      </c>
      <c r="Q5284" s="30">
        <f t="shared" si="576"/>
        <v>0</v>
      </c>
      <c r="R5284" s="31">
        <f t="shared" si="577"/>
        <v>0</v>
      </c>
      <c r="S5284" s="31">
        <f>+[1]DEPURADO!J5278</f>
        <v>0</v>
      </c>
      <c r="T5284" s="23" t="s">
        <v>45</v>
      </c>
      <c r="U5284" s="31">
        <f>+[1]DEPURADO!I5278</f>
        <v>0</v>
      </c>
      <c r="V5284" s="30"/>
      <c r="W5284" s="23" t="s">
        <v>45</v>
      </c>
      <c r="X5284" s="31">
        <f>+[1]DEPURADO!K5278+[1]DEPURADO!L5278</f>
        <v>0</v>
      </c>
      <c r="Y5284" s="23" t="s">
        <v>45</v>
      </c>
      <c r="Z5284" s="31">
        <f t="shared" si="578"/>
        <v>0</v>
      </c>
      <c r="AA5284" s="31"/>
      <c r="AB5284" s="31">
        <v>0</v>
      </c>
      <c r="AC5284" s="31">
        <v>0</v>
      </c>
      <c r="AD5284" s="30"/>
      <c r="AE5284" s="30">
        <f>+[1]DEPURADO!K5278</f>
        <v>0</v>
      </c>
      <c r="AF5284" s="30">
        <v>0</v>
      </c>
      <c r="AG5284" s="30">
        <f t="shared" si="579"/>
        <v>0</v>
      </c>
      <c r="AH5284" s="30">
        <v>0</v>
      </c>
      <c r="AI5284" s="30">
        <f>+[1]DEPURADO!G5278</f>
        <v>0</v>
      </c>
      <c r="AJ5284" s="32"/>
      <c r="AK5284" s="33"/>
    </row>
    <row r="5285" spans="1:37" s="34" customFormat="1" hidden="1" x14ac:dyDescent="0.25">
      <c r="A5285" s="23">
        <f t="shared" si="580"/>
        <v>5277</v>
      </c>
      <c r="B5285" s="24" t="s">
        <v>44</v>
      </c>
      <c r="C5285" s="23">
        <f>+[1]DEPURADO!A5279</f>
        <v>0</v>
      </c>
      <c r="D5285" s="23">
        <f>+[1]DEPURADO!B5279</f>
        <v>0</v>
      </c>
      <c r="E5285" s="25">
        <f>+[1]DEPURADO!C5279</f>
        <v>0</v>
      </c>
      <c r="F5285" s="26" t="str">
        <f>+IF([1]DEPURADO!D5279&gt;1,[1]DEPURADO!D5279," ")</f>
        <v xml:space="preserve"> </v>
      </c>
      <c r="G5285" s="27">
        <f>[1]DEPURADO!F5279</f>
        <v>0</v>
      </c>
      <c r="H5285" s="28">
        <v>0</v>
      </c>
      <c r="I5285" s="28">
        <f>+[1]DEPURADO!M5279+[1]DEPURADO!N5279</f>
        <v>0</v>
      </c>
      <c r="J5285" s="28">
        <f>+[1]DEPURADO!R5279</f>
        <v>0</v>
      </c>
      <c r="K5285" s="29">
        <f>+[1]DEPURADO!P5279+[1]DEPURADO!Q5279</f>
        <v>0</v>
      </c>
      <c r="L5285" s="28">
        <v>0</v>
      </c>
      <c r="M5285" s="28">
        <v>0</v>
      </c>
      <c r="N5285" s="28">
        <f t="shared" si="574"/>
        <v>0</v>
      </c>
      <c r="O5285" s="28">
        <f t="shared" si="575"/>
        <v>0</v>
      </c>
      <c r="P5285" s="24">
        <f>IF([1]DEPURADO!H5279&gt;1,0,[1]DEPURADO!B5279)</f>
        <v>0</v>
      </c>
      <c r="Q5285" s="30">
        <f t="shared" si="576"/>
        <v>0</v>
      </c>
      <c r="R5285" s="31">
        <f t="shared" si="577"/>
        <v>0</v>
      </c>
      <c r="S5285" s="31">
        <f>+[1]DEPURADO!J5279</f>
        <v>0</v>
      </c>
      <c r="T5285" s="23" t="s">
        <v>45</v>
      </c>
      <c r="U5285" s="31">
        <f>+[1]DEPURADO!I5279</f>
        <v>0</v>
      </c>
      <c r="V5285" s="30"/>
      <c r="W5285" s="23" t="s">
        <v>45</v>
      </c>
      <c r="X5285" s="31">
        <f>+[1]DEPURADO!K5279+[1]DEPURADO!L5279</f>
        <v>0</v>
      </c>
      <c r="Y5285" s="23" t="s">
        <v>45</v>
      </c>
      <c r="Z5285" s="31">
        <f t="shared" si="578"/>
        <v>0</v>
      </c>
      <c r="AA5285" s="31"/>
      <c r="AB5285" s="31">
        <v>0</v>
      </c>
      <c r="AC5285" s="31">
        <v>0</v>
      </c>
      <c r="AD5285" s="30"/>
      <c r="AE5285" s="30">
        <f>+[1]DEPURADO!K5279</f>
        <v>0</v>
      </c>
      <c r="AF5285" s="30">
        <v>0</v>
      </c>
      <c r="AG5285" s="30">
        <f t="shared" si="579"/>
        <v>0</v>
      </c>
      <c r="AH5285" s="30">
        <v>0</v>
      </c>
      <c r="AI5285" s="30">
        <f>+[1]DEPURADO!G5279</f>
        <v>0</v>
      </c>
      <c r="AJ5285" s="32"/>
      <c r="AK5285" s="33"/>
    </row>
    <row r="5286" spans="1:37" s="34" customFormat="1" hidden="1" x14ac:dyDescent="0.25">
      <c r="A5286" s="23">
        <f t="shared" si="580"/>
        <v>5278</v>
      </c>
      <c r="B5286" s="24" t="s">
        <v>44</v>
      </c>
      <c r="C5286" s="23">
        <f>+[1]DEPURADO!A5280</f>
        <v>0</v>
      </c>
      <c r="D5286" s="23">
        <f>+[1]DEPURADO!B5280</f>
        <v>0</v>
      </c>
      <c r="E5286" s="25">
        <f>+[1]DEPURADO!C5280</f>
        <v>0</v>
      </c>
      <c r="F5286" s="26" t="str">
        <f>+IF([1]DEPURADO!D5280&gt;1,[1]DEPURADO!D5280," ")</f>
        <v xml:space="preserve"> </v>
      </c>
      <c r="G5286" s="27">
        <f>[1]DEPURADO!F5280</f>
        <v>0</v>
      </c>
      <c r="H5286" s="28">
        <v>0</v>
      </c>
      <c r="I5286" s="28">
        <f>+[1]DEPURADO!M5280+[1]DEPURADO!N5280</f>
        <v>0</v>
      </c>
      <c r="J5286" s="28">
        <f>+[1]DEPURADO!R5280</f>
        <v>0</v>
      </c>
      <c r="K5286" s="29">
        <f>+[1]DEPURADO!P5280+[1]DEPURADO!Q5280</f>
        <v>0</v>
      </c>
      <c r="L5286" s="28">
        <v>0</v>
      </c>
      <c r="M5286" s="28">
        <v>0</v>
      </c>
      <c r="N5286" s="28">
        <f t="shared" si="574"/>
        <v>0</v>
      </c>
      <c r="O5286" s="28">
        <f t="shared" si="575"/>
        <v>0</v>
      </c>
      <c r="P5286" s="24">
        <f>IF([1]DEPURADO!H5280&gt;1,0,[1]DEPURADO!B5280)</f>
        <v>0</v>
      </c>
      <c r="Q5286" s="30">
        <f t="shared" si="576"/>
        <v>0</v>
      </c>
      <c r="R5286" s="31">
        <f t="shared" si="577"/>
        <v>0</v>
      </c>
      <c r="S5286" s="31">
        <f>+[1]DEPURADO!J5280</f>
        <v>0</v>
      </c>
      <c r="T5286" s="23" t="s">
        <v>45</v>
      </c>
      <c r="U5286" s="31">
        <f>+[1]DEPURADO!I5280</f>
        <v>0</v>
      </c>
      <c r="V5286" s="30"/>
      <c r="W5286" s="23" t="s">
        <v>45</v>
      </c>
      <c r="X5286" s="31">
        <f>+[1]DEPURADO!K5280+[1]DEPURADO!L5280</f>
        <v>0</v>
      </c>
      <c r="Y5286" s="23" t="s">
        <v>45</v>
      </c>
      <c r="Z5286" s="31">
        <f t="shared" si="578"/>
        <v>0</v>
      </c>
      <c r="AA5286" s="31"/>
      <c r="AB5286" s="31">
        <v>0</v>
      </c>
      <c r="AC5286" s="31">
        <v>0</v>
      </c>
      <c r="AD5286" s="30"/>
      <c r="AE5286" s="30">
        <f>+[1]DEPURADO!K5280</f>
        <v>0</v>
      </c>
      <c r="AF5286" s="30">
        <v>0</v>
      </c>
      <c r="AG5286" s="30">
        <f t="shared" si="579"/>
        <v>0</v>
      </c>
      <c r="AH5286" s="30">
        <v>0</v>
      </c>
      <c r="AI5286" s="30">
        <f>+[1]DEPURADO!G5280</f>
        <v>0</v>
      </c>
      <c r="AJ5286" s="32"/>
      <c r="AK5286" s="33"/>
    </row>
    <row r="5287" spans="1:37" s="34" customFormat="1" hidden="1" x14ac:dyDescent="0.25">
      <c r="A5287" s="23">
        <f t="shared" si="580"/>
        <v>5279</v>
      </c>
      <c r="B5287" s="24" t="s">
        <v>44</v>
      </c>
      <c r="C5287" s="23">
        <f>+[1]DEPURADO!A5281</f>
        <v>0</v>
      </c>
      <c r="D5287" s="23">
        <f>+[1]DEPURADO!B5281</f>
        <v>0</v>
      </c>
      <c r="E5287" s="25">
        <f>+[1]DEPURADO!C5281</f>
        <v>0</v>
      </c>
      <c r="F5287" s="26" t="str">
        <f>+IF([1]DEPURADO!D5281&gt;1,[1]DEPURADO!D5281," ")</f>
        <v xml:space="preserve"> </v>
      </c>
      <c r="G5287" s="27">
        <f>[1]DEPURADO!F5281</f>
        <v>0</v>
      </c>
      <c r="H5287" s="28">
        <v>0</v>
      </c>
      <c r="I5287" s="28">
        <f>+[1]DEPURADO!M5281+[1]DEPURADO!N5281</f>
        <v>0</v>
      </c>
      <c r="J5287" s="28">
        <f>+[1]DEPURADO!R5281</f>
        <v>0</v>
      </c>
      <c r="K5287" s="29">
        <f>+[1]DEPURADO!P5281+[1]DEPURADO!Q5281</f>
        <v>0</v>
      </c>
      <c r="L5287" s="28">
        <v>0</v>
      </c>
      <c r="M5287" s="28">
        <v>0</v>
      </c>
      <c r="N5287" s="28">
        <f t="shared" si="574"/>
        <v>0</v>
      </c>
      <c r="O5287" s="28">
        <f t="shared" si="575"/>
        <v>0</v>
      </c>
      <c r="P5287" s="24">
        <f>IF([1]DEPURADO!H5281&gt;1,0,[1]DEPURADO!B5281)</f>
        <v>0</v>
      </c>
      <c r="Q5287" s="30">
        <f t="shared" si="576"/>
        <v>0</v>
      </c>
      <c r="R5287" s="31">
        <f t="shared" si="577"/>
        <v>0</v>
      </c>
      <c r="S5287" s="31">
        <f>+[1]DEPURADO!J5281</f>
        <v>0</v>
      </c>
      <c r="T5287" s="23" t="s">
        <v>45</v>
      </c>
      <c r="U5287" s="31">
        <f>+[1]DEPURADO!I5281</f>
        <v>0</v>
      </c>
      <c r="V5287" s="30"/>
      <c r="W5287" s="23" t="s">
        <v>45</v>
      </c>
      <c r="X5287" s="31">
        <f>+[1]DEPURADO!K5281+[1]DEPURADO!L5281</f>
        <v>0</v>
      </c>
      <c r="Y5287" s="23" t="s">
        <v>45</v>
      </c>
      <c r="Z5287" s="31">
        <f t="shared" si="578"/>
        <v>0</v>
      </c>
      <c r="AA5287" s="31"/>
      <c r="AB5287" s="31">
        <v>0</v>
      </c>
      <c r="AC5287" s="31">
        <v>0</v>
      </c>
      <c r="AD5287" s="30"/>
      <c r="AE5287" s="30">
        <f>+[1]DEPURADO!K5281</f>
        <v>0</v>
      </c>
      <c r="AF5287" s="30">
        <v>0</v>
      </c>
      <c r="AG5287" s="30">
        <f t="shared" si="579"/>
        <v>0</v>
      </c>
      <c r="AH5287" s="30">
        <v>0</v>
      </c>
      <c r="AI5287" s="30">
        <f>+[1]DEPURADO!G5281</f>
        <v>0</v>
      </c>
      <c r="AJ5287" s="32"/>
      <c r="AK5287" s="33"/>
    </row>
    <row r="5288" spans="1:37" s="34" customFormat="1" hidden="1" x14ac:dyDescent="0.25">
      <c r="A5288" s="23">
        <f t="shared" si="580"/>
        <v>5280</v>
      </c>
      <c r="B5288" s="24" t="s">
        <v>44</v>
      </c>
      <c r="C5288" s="23">
        <f>+[1]DEPURADO!A5282</f>
        <v>0</v>
      </c>
      <c r="D5288" s="23">
        <f>+[1]DEPURADO!B5282</f>
        <v>0</v>
      </c>
      <c r="E5288" s="25">
        <f>+[1]DEPURADO!C5282</f>
        <v>0</v>
      </c>
      <c r="F5288" s="26" t="str">
        <f>+IF([1]DEPURADO!D5282&gt;1,[1]DEPURADO!D5282," ")</f>
        <v xml:space="preserve"> </v>
      </c>
      <c r="G5288" s="27">
        <f>[1]DEPURADO!F5282</f>
        <v>0</v>
      </c>
      <c r="H5288" s="28">
        <v>0</v>
      </c>
      <c r="I5288" s="28">
        <f>+[1]DEPURADO!M5282+[1]DEPURADO!N5282</f>
        <v>0</v>
      </c>
      <c r="J5288" s="28">
        <f>+[1]DEPURADO!R5282</f>
        <v>0</v>
      </c>
      <c r="K5288" s="29">
        <f>+[1]DEPURADO!P5282+[1]DEPURADO!Q5282</f>
        <v>0</v>
      </c>
      <c r="L5288" s="28">
        <v>0</v>
      </c>
      <c r="M5288" s="28">
        <v>0</v>
      </c>
      <c r="N5288" s="28">
        <f t="shared" si="574"/>
        <v>0</v>
      </c>
      <c r="O5288" s="28">
        <f t="shared" si="575"/>
        <v>0</v>
      </c>
      <c r="P5288" s="24">
        <f>IF([1]DEPURADO!H5282&gt;1,0,[1]DEPURADO!B5282)</f>
        <v>0</v>
      </c>
      <c r="Q5288" s="30">
        <f t="shared" si="576"/>
        <v>0</v>
      </c>
      <c r="R5288" s="31">
        <f t="shared" si="577"/>
        <v>0</v>
      </c>
      <c r="S5288" s="31">
        <f>+[1]DEPURADO!J5282</f>
        <v>0</v>
      </c>
      <c r="T5288" s="23" t="s">
        <v>45</v>
      </c>
      <c r="U5288" s="31">
        <f>+[1]DEPURADO!I5282</f>
        <v>0</v>
      </c>
      <c r="V5288" s="30"/>
      <c r="W5288" s="23" t="s">
        <v>45</v>
      </c>
      <c r="X5288" s="31">
        <f>+[1]DEPURADO!K5282+[1]DEPURADO!L5282</f>
        <v>0</v>
      </c>
      <c r="Y5288" s="23" t="s">
        <v>45</v>
      </c>
      <c r="Z5288" s="31">
        <f t="shared" si="578"/>
        <v>0</v>
      </c>
      <c r="AA5288" s="31"/>
      <c r="AB5288" s="31">
        <v>0</v>
      </c>
      <c r="AC5288" s="31">
        <v>0</v>
      </c>
      <c r="AD5288" s="30"/>
      <c r="AE5288" s="30">
        <f>+[1]DEPURADO!K5282</f>
        <v>0</v>
      </c>
      <c r="AF5288" s="30">
        <v>0</v>
      </c>
      <c r="AG5288" s="30">
        <f t="shared" si="579"/>
        <v>0</v>
      </c>
      <c r="AH5288" s="30">
        <v>0</v>
      </c>
      <c r="AI5288" s="30">
        <f>+[1]DEPURADO!G5282</f>
        <v>0</v>
      </c>
      <c r="AJ5288" s="32"/>
      <c r="AK5288" s="33"/>
    </row>
    <row r="5289" spans="1:37" s="34" customFormat="1" hidden="1" x14ac:dyDescent="0.25">
      <c r="A5289" s="23">
        <f t="shared" si="580"/>
        <v>5281</v>
      </c>
      <c r="B5289" s="24" t="s">
        <v>44</v>
      </c>
      <c r="C5289" s="23">
        <f>+[1]DEPURADO!A5283</f>
        <v>0</v>
      </c>
      <c r="D5289" s="23">
        <f>+[1]DEPURADO!B5283</f>
        <v>0</v>
      </c>
      <c r="E5289" s="25">
        <f>+[1]DEPURADO!C5283</f>
        <v>0</v>
      </c>
      <c r="F5289" s="26" t="str">
        <f>+IF([1]DEPURADO!D5283&gt;1,[1]DEPURADO!D5283," ")</f>
        <v xml:space="preserve"> </v>
      </c>
      <c r="G5289" s="27">
        <f>[1]DEPURADO!F5283</f>
        <v>0</v>
      </c>
      <c r="H5289" s="28">
        <v>0</v>
      </c>
      <c r="I5289" s="28">
        <f>+[1]DEPURADO!M5283+[1]DEPURADO!N5283</f>
        <v>0</v>
      </c>
      <c r="J5289" s="28">
        <f>+[1]DEPURADO!R5283</f>
        <v>0</v>
      </c>
      <c r="K5289" s="29">
        <f>+[1]DEPURADO!P5283+[1]DEPURADO!Q5283</f>
        <v>0</v>
      </c>
      <c r="L5289" s="28">
        <v>0</v>
      </c>
      <c r="M5289" s="28">
        <v>0</v>
      </c>
      <c r="N5289" s="28">
        <f t="shared" si="574"/>
        <v>0</v>
      </c>
      <c r="O5289" s="28">
        <f t="shared" si="575"/>
        <v>0</v>
      </c>
      <c r="P5289" s="24">
        <f>IF([1]DEPURADO!H5283&gt;1,0,[1]DEPURADO!B5283)</f>
        <v>0</v>
      </c>
      <c r="Q5289" s="30">
        <f t="shared" si="576"/>
        <v>0</v>
      </c>
      <c r="R5289" s="31">
        <f t="shared" si="577"/>
        <v>0</v>
      </c>
      <c r="S5289" s="31">
        <f>+[1]DEPURADO!J5283</f>
        <v>0</v>
      </c>
      <c r="T5289" s="23" t="s">
        <v>45</v>
      </c>
      <c r="U5289" s="31">
        <f>+[1]DEPURADO!I5283</f>
        <v>0</v>
      </c>
      <c r="V5289" s="30"/>
      <c r="W5289" s="23" t="s">
        <v>45</v>
      </c>
      <c r="X5289" s="31">
        <f>+[1]DEPURADO!K5283+[1]DEPURADO!L5283</f>
        <v>0</v>
      </c>
      <c r="Y5289" s="23" t="s">
        <v>45</v>
      </c>
      <c r="Z5289" s="31">
        <f t="shared" si="578"/>
        <v>0</v>
      </c>
      <c r="AA5289" s="31"/>
      <c r="AB5289" s="31">
        <v>0</v>
      </c>
      <c r="AC5289" s="31">
        <v>0</v>
      </c>
      <c r="AD5289" s="30"/>
      <c r="AE5289" s="30">
        <f>+[1]DEPURADO!K5283</f>
        <v>0</v>
      </c>
      <c r="AF5289" s="30">
        <v>0</v>
      </c>
      <c r="AG5289" s="30">
        <f t="shared" si="579"/>
        <v>0</v>
      </c>
      <c r="AH5289" s="30">
        <v>0</v>
      </c>
      <c r="AI5289" s="30">
        <f>+[1]DEPURADO!G5283</f>
        <v>0</v>
      </c>
      <c r="AJ5289" s="32"/>
      <c r="AK5289" s="33"/>
    </row>
    <row r="5290" spans="1:37" s="34" customFormat="1" hidden="1" x14ac:dyDescent="0.25">
      <c r="A5290" s="23">
        <f t="shared" si="580"/>
        <v>5282</v>
      </c>
      <c r="B5290" s="24" t="s">
        <v>44</v>
      </c>
      <c r="C5290" s="23">
        <f>+[1]DEPURADO!A5284</f>
        <v>0</v>
      </c>
      <c r="D5290" s="23">
        <f>+[1]DEPURADO!B5284</f>
        <v>0</v>
      </c>
      <c r="E5290" s="25">
        <f>+[1]DEPURADO!C5284</f>
        <v>0</v>
      </c>
      <c r="F5290" s="26" t="str">
        <f>+IF([1]DEPURADO!D5284&gt;1,[1]DEPURADO!D5284," ")</f>
        <v xml:space="preserve"> </v>
      </c>
      <c r="G5290" s="27">
        <f>[1]DEPURADO!F5284</f>
        <v>0</v>
      </c>
      <c r="H5290" s="28">
        <v>0</v>
      </c>
      <c r="I5290" s="28">
        <f>+[1]DEPURADO!M5284+[1]DEPURADO!N5284</f>
        <v>0</v>
      </c>
      <c r="J5290" s="28">
        <f>+[1]DEPURADO!R5284</f>
        <v>0</v>
      </c>
      <c r="K5290" s="29">
        <f>+[1]DEPURADO!P5284+[1]DEPURADO!Q5284</f>
        <v>0</v>
      </c>
      <c r="L5290" s="28">
        <v>0</v>
      </c>
      <c r="M5290" s="28">
        <v>0</v>
      </c>
      <c r="N5290" s="28">
        <f t="shared" si="574"/>
        <v>0</v>
      </c>
      <c r="O5290" s="28">
        <f t="shared" si="575"/>
        <v>0</v>
      </c>
      <c r="P5290" s="24">
        <f>IF([1]DEPURADO!H5284&gt;1,0,[1]DEPURADO!B5284)</f>
        <v>0</v>
      </c>
      <c r="Q5290" s="30">
        <f t="shared" si="576"/>
        <v>0</v>
      </c>
      <c r="R5290" s="31">
        <f t="shared" si="577"/>
        <v>0</v>
      </c>
      <c r="S5290" s="31">
        <f>+[1]DEPURADO!J5284</f>
        <v>0</v>
      </c>
      <c r="T5290" s="23" t="s">
        <v>45</v>
      </c>
      <c r="U5290" s="31">
        <f>+[1]DEPURADO!I5284</f>
        <v>0</v>
      </c>
      <c r="V5290" s="30"/>
      <c r="W5290" s="23" t="s">
        <v>45</v>
      </c>
      <c r="X5290" s="31">
        <f>+[1]DEPURADO!K5284+[1]DEPURADO!L5284</f>
        <v>0</v>
      </c>
      <c r="Y5290" s="23" t="s">
        <v>45</v>
      </c>
      <c r="Z5290" s="31">
        <f t="shared" si="578"/>
        <v>0</v>
      </c>
      <c r="AA5290" s="31"/>
      <c r="AB5290" s="31">
        <v>0</v>
      </c>
      <c r="AC5290" s="31">
        <v>0</v>
      </c>
      <c r="AD5290" s="30"/>
      <c r="AE5290" s="30">
        <f>+[1]DEPURADO!K5284</f>
        <v>0</v>
      </c>
      <c r="AF5290" s="30">
        <v>0</v>
      </c>
      <c r="AG5290" s="30">
        <f t="shared" si="579"/>
        <v>0</v>
      </c>
      <c r="AH5290" s="30">
        <v>0</v>
      </c>
      <c r="AI5290" s="30">
        <f>+[1]DEPURADO!G5284</f>
        <v>0</v>
      </c>
      <c r="AJ5290" s="32"/>
      <c r="AK5290" s="33"/>
    </row>
    <row r="5291" spans="1:37" s="34" customFormat="1" hidden="1" x14ac:dyDescent="0.25">
      <c r="A5291" s="23">
        <f t="shared" si="580"/>
        <v>5283</v>
      </c>
      <c r="B5291" s="24" t="s">
        <v>44</v>
      </c>
      <c r="C5291" s="23">
        <f>+[1]DEPURADO!A5285</f>
        <v>0</v>
      </c>
      <c r="D5291" s="23">
        <f>+[1]DEPURADO!B5285</f>
        <v>0</v>
      </c>
      <c r="E5291" s="25">
        <f>+[1]DEPURADO!C5285</f>
        <v>0</v>
      </c>
      <c r="F5291" s="26" t="str">
        <f>+IF([1]DEPURADO!D5285&gt;1,[1]DEPURADO!D5285," ")</f>
        <v xml:space="preserve"> </v>
      </c>
      <c r="G5291" s="27">
        <f>[1]DEPURADO!F5285</f>
        <v>0</v>
      </c>
      <c r="H5291" s="28">
        <v>0</v>
      </c>
      <c r="I5291" s="28">
        <f>+[1]DEPURADO!M5285+[1]DEPURADO!N5285</f>
        <v>0</v>
      </c>
      <c r="J5291" s="28">
        <f>+[1]DEPURADO!R5285</f>
        <v>0</v>
      </c>
      <c r="K5291" s="29">
        <f>+[1]DEPURADO!P5285+[1]DEPURADO!Q5285</f>
        <v>0</v>
      </c>
      <c r="L5291" s="28">
        <v>0</v>
      </c>
      <c r="M5291" s="28">
        <v>0</v>
      </c>
      <c r="N5291" s="28">
        <f t="shared" si="574"/>
        <v>0</v>
      </c>
      <c r="O5291" s="28">
        <f t="shared" si="575"/>
        <v>0</v>
      </c>
      <c r="P5291" s="24">
        <f>IF([1]DEPURADO!H5285&gt;1,0,[1]DEPURADO!B5285)</f>
        <v>0</v>
      </c>
      <c r="Q5291" s="30">
        <f t="shared" si="576"/>
        <v>0</v>
      </c>
      <c r="R5291" s="31">
        <f t="shared" si="577"/>
        <v>0</v>
      </c>
      <c r="S5291" s="31">
        <f>+[1]DEPURADO!J5285</f>
        <v>0</v>
      </c>
      <c r="T5291" s="23" t="s">
        <v>45</v>
      </c>
      <c r="U5291" s="31">
        <f>+[1]DEPURADO!I5285</f>
        <v>0</v>
      </c>
      <c r="V5291" s="30"/>
      <c r="W5291" s="23" t="s">
        <v>45</v>
      </c>
      <c r="X5291" s="31">
        <f>+[1]DEPURADO!K5285+[1]DEPURADO!L5285</f>
        <v>0</v>
      </c>
      <c r="Y5291" s="23" t="s">
        <v>45</v>
      </c>
      <c r="Z5291" s="31">
        <f t="shared" si="578"/>
        <v>0</v>
      </c>
      <c r="AA5291" s="31"/>
      <c r="AB5291" s="31">
        <v>0</v>
      </c>
      <c r="AC5291" s="31">
        <v>0</v>
      </c>
      <c r="AD5291" s="30"/>
      <c r="AE5291" s="30">
        <f>+[1]DEPURADO!K5285</f>
        <v>0</v>
      </c>
      <c r="AF5291" s="30">
        <v>0</v>
      </c>
      <c r="AG5291" s="30">
        <f t="shared" si="579"/>
        <v>0</v>
      </c>
      <c r="AH5291" s="30">
        <v>0</v>
      </c>
      <c r="AI5291" s="30">
        <f>+[1]DEPURADO!G5285</f>
        <v>0</v>
      </c>
      <c r="AJ5291" s="32"/>
      <c r="AK5291" s="33"/>
    </row>
    <row r="5292" spans="1:37" s="34" customFormat="1" hidden="1" x14ac:dyDescent="0.25">
      <c r="A5292" s="23">
        <f t="shared" si="580"/>
        <v>5284</v>
      </c>
      <c r="B5292" s="24" t="s">
        <v>44</v>
      </c>
      <c r="C5292" s="23">
        <f>+[1]DEPURADO!A5286</f>
        <v>0</v>
      </c>
      <c r="D5292" s="23">
        <f>+[1]DEPURADO!B5286</f>
        <v>0</v>
      </c>
      <c r="E5292" s="25">
        <f>+[1]DEPURADO!C5286</f>
        <v>0</v>
      </c>
      <c r="F5292" s="26" t="str">
        <f>+IF([1]DEPURADO!D5286&gt;1,[1]DEPURADO!D5286," ")</f>
        <v xml:space="preserve"> </v>
      </c>
      <c r="G5292" s="27">
        <f>[1]DEPURADO!F5286</f>
        <v>0</v>
      </c>
      <c r="H5292" s="28">
        <v>0</v>
      </c>
      <c r="I5292" s="28">
        <f>+[1]DEPURADO!M5286+[1]DEPURADO!N5286</f>
        <v>0</v>
      </c>
      <c r="J5292" s="28">
        <f>+[1]DEPURADO!R5286</f>
        <v>0</v>
      </c>
      <c r="K5292" s="29">
        <f>+[1]DEPURADO!P5286+[1]DEPURADO!Q5286</f>
        <v>0</v>
      </c>
      <c r="L5292" s="28">
        <v>0</v>
      </c>
      <c r="M5292" s="28">
        <v>0</v>
      </c>
      <c r="N5292" s="28">
        <f t="shared" si="574"/>
        <v>0</v>
      </c>
      <c r="O5292" s="28">
        <f t="shared" si="575"/>
        <v>0</v>
      </c>
      <c r="P5292" s="24">
        <f>IF([1]DEPURADO!H5286&gt;1,0,[1]DEPURADO!B5286)</f>
        <v>0</v>
      </c>
      <c r="Q5292" s="30">
        <f t="shared" si="576"/>
        <v>0</v>
      </c>
      <c r="R5292" s="31">
        <f t="shared" si="577"/>
        <v>0</v>
      </c>
      <c r="S5292" s="31">
        <f>+[1]DEPURADO!J5286</f>
        <v>0</v>
      </c>
      <c r="T5292" s="23" t="s">
        <v>45</v>
      </c>
      <c r="U5292" s="31">
        <f>+[1]DEPURADO!I5286</f>
        <v>0</v>
      </c>
      <c r="V5292" s="30"/>
      <c r="W5292" s="23" t="s">
        <v>45</v>
      </c>
      <c r="X5292" s="31">
        <f>+[1]DEPURADO!K5286+[1]DEPURADO!L5286</f>
        <v>0</v>
      </c>
      <c r="Y5292" s="23" t="s">
        <v>45</v>
      </c>
      <c r="Z5292" s="31">
        <f t="shared" si="578"/>
        <v>0</v>
      </c>
      <c r="AA5292" s="31"/>
      <c r="AB5292" s="31">
        <v>0</v>
      </c>
      <c r="AC5292" s="31">
        <v>0</v>
      </c>
      <c r="AD5292" s="30"/>
      <c r="AE5292" s="30">
        <f>+[1]DEPURADO!K5286</f>
        <v>0</v>
      </c>
      <c r="AF5292" s="30">
        <v>0</v>
      </c>
      <c r="AG5292" s="30">
        <f t="shared" si="579"/>
        <v>0</v>
      </c>
      <c r="AH5292" s="30">
        <v>0</v>
      </c>
      <c r="AI5292" s="30">
        <f>+[1]DEPURADO!G5286</f>
        <v>0</v>
      </c>
      <c r="AJ5292" s="32"/>
      <c r="AK5292" s="33"/>
    </row>
    <row r="5293" spans="1:37" s="34" customFormat="1" hidden="1" x14ac:dyDescent="0.25">
      <c r="A5293" s="23">
        <f t="shared" si="580"/>
        <v>5285</v>
      </c>
      <c r="B5293" s="24" t="s">
        <v>44</v>
      </c>
      <c r="C5293" s="23">
        <f>+[1]DEPURADO!A5287</f>
        <v>0</v>
      </c>
      <c r="D5293" s="23">
        <f>+[1]DEPURADO!B5287</f>
        <v>0</v>
      </c>
      <c r="E5293" s="25">
        <f>+[1]DEPURADO!C5287</f>
        <v>0</v>
      </c>
      <c r="F5293" s="26" t="str">
        <f>+IF([1]DEPURADO!D5287&gt;1,[1]DEPURADO!D5287," ")</f>
        <v xml:space="preserve"> </v>
      </c>
      <c r="G5293" s="27">
        <f>[1]DEPURADO!F5287</f>
        <v>0</v>
      </c>
      <c r="H5293" s="28">
        <v>0</v>
      </c>
      <c r="I5293" s="28">
        <f>+[1]DEPURADO!M5287+[1]DEPURADO!N5287</f>
        <v>0</v>
      </c>
      <c r="J5293" s="28">
        <f>+[1]DEPURADO!R5287</f>
        <v>0</v>
      </c>
      <c r="K5293" s="29">
        <f>+[1]DEPURADO!P5287+[1]DEPURADO!Q5287</f>
        <v>0</v>
      </c>
      <c r="L5293" s="28">
        <v>0</v>
      </c>
      <c r="M5293" s="28">
        <v>0</v>
      </c>
      <c r="N5293" s="28">
        <f t="shared" si="574"/>
        <v>0</v>
      </c>
      <c r="O5293" s="28">
        <f t="shared" si="575"/>
        <v>0</v>
      </c>
      <c r="P5293" s="24">
        <f>IF([1]DEPURADO!H5287&gt;1,0,[1]DEPURADO!B5287)</f>
        <v>0</v>
      </c>
      <c r="Q5293" s="30">
        <f t="shared" si="576"/>
        <v>0</v>
      </c>
      <c r="R5293" s="31">
        <f t="shared" si="577"/>
        <v>0</v>
      </c>
      <c r="S5293" s="31">
        <f>+[1]DEPURADO!J5287</f>
        <v>0</v>
      </c>
      <c r="T5293" s="23" t="s">
        <v>45</v>
      </c>
      <c r="U5293" s="31">
        <f>+[1]DEPURADO!I5287</f>
        <v>0</v>
      </c>
      <c r="V5293" s="30"/>
      <c r="W5293" s="23" t="s">
        <v>45</v>
      </c>
      <c r="X5293" s="31">
        <f>+[1]DEPURADO!K5287+[1]DEPURADO!L5287</f>
        <v>0</v>
      </c>
      <c r="Y5293" s="23" t="s">
        <v>45</v>
      </c>
      <c r="Z5293" s="31">
        <f t="shared" si="578"/>
        <v>0</v>
      </c>
      <c r="AA5293" s="31"/>
      <c r="AB5293" s="31">
        <v>0</v>
      </c>
      <c r="AC5293" s="31">
        <v>0</v>
      </c>
      <c r="AD5293" s="30"/>
      <c r="AE5293" s="30">
        <f>+[1]DEPURADO!K5287</f>
        <v>0</v>
      </c>
      <c r="AF5293" s="30">
        <v>0</v>
      </c>
      <c r="AG5293" s="30">
        <f t="shared" si="579"/>
        <v>0</v>
      </c>
      <c r="AH5293" s="30">
        <v>0</v>
      </c>
      <c r="AI5293" s="30">
        <f>+[1]DEPURADO!G5287</f>
        <v>0</v>
      </c>
      <c r="AJ5293" s="32"/>
      <c r="AK5293" s="33"/>
    </row>
    <row r="5294" spans="1:37" s="34" customFormat="1" hidden="1" x14ac:dyDescent="0.25">
      <c r="A5294" s="23">
        <f t="shared" si="580"/>
        <v>5286</v>
      </c>
      <c r="B5294" s="24" t="s">
        <v>44</v>
      </c>
      <c r="C5294" s="23">
        <f>+[1]DEPURADO!A5288</f>
        <v>0</v>
      </c>
      <c r="D5294" s="23">
        <f>+[1]DEPURADO!B5288</f>
        <v>0</v>
      </c>
      <c r="E5294" s="25">
        <f>+[1]DEPURADO!C5288</f>
        <v>0</v>
      </c>
      <c r="F5294" s="26" t="str">
        <f>+IF([1]DEPURADO!D5288&gt;1,[1]DEPURADO!D5288," ")</f>
        <v xml:space="preserve"> </v>
      </c>
      <c r="G5294" s="27">
        <f>[1]DEPURADO!F5288</f>
        <v>0</v>
      </c>
      <c r="H5294" s="28">
        <v>0</v>
      </c>
      <c r="I5294" s="28">
        <f>+[1]DEPURADO!M5288+[1]DEPURADO!N5288</f>
        <v>0</v>
      </c>
      <c r="J5294" s="28">
        <f>+[1]DEPURADO!R5288</f>
        <v>0</v>
      </c>
      <c r="K5294" s="29">
        <f>+[1]DEPURADO!P5288+[1]DEPURADO!Q5288</f>
        <v>0</v>
      </c>
      <c r="L5294" s="28">
        <v>0</v>
      </c>
      <c r="M5294" s="28">
        <v>0</v>
      </c>
      <c r="N5294" s="28">
        <f t="shared" si="574"/>
        <v>0</v>
      </c>
      <c r="O5294" s="28">
        <f t="shared" si="575"/>
        <v>0</v>
      </c>
      <c r="P5294" s="24">
        <f>IF([1]DEPURADO!H5288&gt;1,0,[1]DEPURADO!B5288)</f>
        <v>0</v>
      </c>
      <c r="Q5294" s="30">
        <f t="shared" si="576"/>
        <v>0</v>
      </c>
      <c r="R5294" s="31">
        <f t="shared" si="577"/>
        <v>0</v>
      </c>
      <c r="S5294" s="31">
        <f>+[1]DEPURADO!J5288</f>
        <v>0</v>
      </c>
      <c r="T5294" s="23" t="s">
        <v>45</v>
      </c>
      <c r="U5294" s="31">
        <f>+[1]DEPURADO!I5288</f>
        <v>0</v>
      </c>
      <c r="V5294" s="30"/>
      <c r="W5294" s="23" t="s">
        <v>45</v>
      </c>
      <c r="X5294" s="31">
        <f>+[1]DEPURADO!K5288+[1]DEPURADO!L5288</f>
        <v>0</v>
      </c>
      <c r="Y5294" s="23" t="s">
        <v>45</v>
      </c>
      <c r="Z5294" s="31">
        <f t="shared" si="578"/>
        <v>0</v>
      </c>
      <c r="AA5294" s="31"/>
      <c r="AB5294" s="31">
        <v>0</v>
      </c>
      <c r="AC5294" s="31">
        <v>0</v>
      </c>
      <c r="AD5294" s="30"/>
      <c r="AE5294" s="30">
        <f>+[1]DEPURADO!K5288</f>
        <v>0</v>
      </c>
      <c r="AF5294" s="30">
        <v>0</v>
      </c>
      <c r="AG5294" s="30">
        <f t="shared" si="579"/>
        <v>0</v>
      </c>
      <c r="AH5294" s="30">
        <v>0</v>
      </c>
      <c r="AI5294" s="30">
        <f>+[1]DEPURADO!G5288</f>
        <v>0</v>
      </c>
      <c r="AJ5294" s="32"/>
      <c r="AK5294" s="33"/>
    </row>
    <row r="5295" spans="1:37" s="34" customFormat="1" hidden="1" x14ac:dyDescent="0.25">
      <c r="A5295" s="23">
        <f t="shared" si="580"/>
        <v>5287</v>
      </c>
      <c r="B5295" s="24" t="s">
        <v>44</v>
      </c>
      <c r="C5295" s="23">
        <f>+[1]DEPURADO!A5289</f>
        <v>0</v>
      </c>
      <c r="D5295" s="23">
        <f>+[1]DEPURADO!B5289</f>
        <v>0</v>
      </c>
      <c r="E5295" s="25">
        <f>+[1]DEPURADO!C5289</f>
        <v>0</v>
      </c>
      <c r="F5295" s="26" t="str">
        <f>+IF([1]DEPURADO!D5289&gt;1,[1]DEPURADO!D5289," ")</f>
        <v xml:space="preserve"> </v>
      </c>
      <c r="G5295" s="27">
        <f>[1]DEPURADO!F5289</f>
        <v>0</v>
      </c>
      <c r="H5295" s="28">
        <v>0</v>
      </c>
      <c r="I5295" s="28">
        <f>+[1]DEPURADO!M5289+[1]DEPURADO!N5289</f>
        <v>0</v>
      </c>
      <c r="J5295" s="28">
        <f>+[1]DEPURADO!R5289</f>
        <v>0</v>
      </c>
      <c r="K5295" s="29">
        <f>+[1]DEPURADO!P5289+[1]DEPURADO!Q5289</f>
        <v>0</v>
      </c>
      <c r="L5295" s="28">
        <v>0</v>
      </c>
      <c r="M5295" s="28">
        <v>0</v>
      </c>
      <c r="N5295" s="28">
        <f t="shared" si="574"/>
        <v>0</v>
      </c>
      <c r="O5295" s="28">
        <f t="shared" si="575"/>
        <v>0</v>
      </c>
      <c r="P5295" s="24">
        <f>IF([1]DEPURADO!H5289&gt;1,0,[1]DEPURADO!B5289)</f>
        <v>0</v>
      </c>
      <c r="Q5295" s="30">
        <f t="shared" si="576"/>
        <v>0</v>
      </c>
      <c r="R5295" s="31">
        <f t="shared" si="577"/>
        <v>0</v>
      </c>
      <c r="S5295" s="31">
        <f>+[1]DEPURADO!J5289</f>
        <v>0</v>
      </c>
      <c r="T5295" s="23" t="s">
        <v>45</v>
      </c>
      <c r="U5295" s="31">
        <f>+[1]DEPURADO!I5289</f>
        <v>0</v>
      </c>
      <c r="V5295" s="30"/>
      <c r="W5295" s="23" t="s">
        <v>45</v>
      </c>
      <c r="X5295" s="31">
        <f>+[1]DEPURADO!K5289+[1]DEPURADO!L5289</f>
        <v>0</v>
      </c>
      <c r="Y5295" s="23" t="s">
        <v>45</v>
      </c>
      <c r="Z5295" s="31">
        <f t="shared" si="578"/>
        <v>0</v>
      </c>
      <c r="AA5295" s="31"/>
      <c r="AB5295" s="31">
        <v>0</v>
      </c>
      <c r="AC5295" s="31">
        <v>0</v>
      </c>
      <c r="AD5295" s="30"/>
      <c r="AE5295" s="30">
        <f>+[1]DEPURADO!K5289</f>
        <v>0</v>
      </c>
      <c r="AF5295" s="30">
        <v>0</v>
      </c>
      <c r="AG5295" s="30">
        <f t="shared" si="579"/>
        <v>0</v>
      </c>
      <c r="AH5295" s="30">
        <v>0</v>
      </c>
      <c r="AI5295" s="30">
        <f>+[1]DEPURADO!G5289</f>
        <v>0</v>
      </c>
      <c r="AJ5295" s="32"/>
      <c r="AK5295" s="33"/>
    </row>
    <row r="5296" spans="1:37" s="34" customFormat="1" hidden="1" x14ac:dyDescent="0.25">
      <c r="A5296" s="23">
        <f t="shared" si="580"/>
        <v>5288</v>
      </c>
      <c r="B5296" s="24" t="s">
        <v>44</v>
      </c>
      <c r="C5296" s="23">
        <f>+[1]DEPURADO!A5290</f>
        <v>0</v>
      </c>
      <c r="D5296" s="23">
        <f>+[1]DEPURADO!B5290</f>
        <v>0</v>
      </c>
      <c r="E5296" s="25">
        <f>+[1]DEPURADO!C5290</f>
        <v>0</v>
      </c>
      <c r="F5296" s="26" t="str">
        <f>+IF([1]DEPURADO!D5290&gt;1,[1]DEPURADO!D5290," ")</f>
        <v xml:space="preserve"> </v>
      </c>
      <c r="G5296" s="27">
        <f>[1]DEPURADO!F5290</f>
        <v>0</v>
      </c>
      <c r="H5296" s="28">
        <v>0</v>
      </c>
      <c r="I5296" s="28">
        <f>+[1]DEPURADO!M5290+[1]DEPURADO!N5290</f>
        <v>0</v>
      </c>
      <c r="J5296" s="28">
        <f>+[1]DEPURADO!R5290</f>
        <v>0</v>
      </c>
      <c r="K5296" s="29">
        <f>+[1]DEPURADO!P5290+[1]DEPURADO!Q5290</f>
        <v>0</v>
      </c>
      <c r="L5296" s="28">
        <v>0</v>
      </c>
      <c r="M5296" s="28">
        <v>0</v>
      </c>
      <c r="N5296" s="28">
        <f t="shared" si="574"/>
        <v>0</v>
      </c>
      <c r="O5296" s="28">
        <f t="shared" si="575"/>
        <v>0</v>
      </c>
      <c r="P5296" s="24">
        <f>IF([1]DEPURADO!H5290&gt;1,0,[1]DEPURADO!B5290)</f>
        <v>0</v>
      </c>
      <c r="Q5296" s="30">
        <f t="shared" si="576"/>
        <v>0</v>
      </c>
      <c r="R5296" s="31">
        <f t="shared" si="577"/>
        <v>0</v>
      </c>
      <c r="S5296" s="31">
        <f>+[1]DEPURADO!J5290</f>
        <v>0</v>
      </c>
      <c r="T5296" s="23" t="s">
        <v>45</v>
      </c>
      <c r="U5296" s="31">
        <f>+[1]DEPURADO!I5290</f>
        <v>0</v>
      </c>
      <c r="V5296" s="30"/>
      <c r="W5296" s="23" t="s">
        <v>45</v>
      </c>
      <c r="X5296" s="31">
        <f>+[1]DEPURADO!K5290+[1]DEPURADO!L5290</f>
        <v>0</v>
      </c>
      <c r="Y5296" s="23" t="s">
        <v>45</v>
      </c>
      <c r="Z5296" s="31">
        <f t="shared" si="578"/>
        <v>0</v>
      </c>
      <c r="AA5296" s="31"/>
      <c r="AB5296" s="31">
        <v>0</v>
      </c>
      <c r="AC5296" s="31">
        <v>0</v>
      </c>
      <c r="AD5296" s="30"/>
      <c r="AE5296" s="30">
        <f>+[1]DEPURADO!K5290</f>
        <v>0</v>
      </c>
      <c r="AF5296" s="30">
        <v>0</v>
      </c>
      <c r="AG5296" s="30">
        <f t="shared" si="579"/>
        <v>0</v>
      </c>
      <c r="AH5296" s="30">
        <v>0</v>
      </c>
      <c r="AI5296" s="30">
        <f>+[1]DEPURADO!G5290</f>
        <v>0</v>
      </c>
      <c r="AJ5296" s="32"/>
      <c r="AK5296" s="33"/>
    </row>
    <row r="5297" spans="1:37" s="34" customFormat="1" hidden="1" x14ac:dyDescent="0.25">
      <c r="A5297" s="23">
        <f t="shared" si="580"/>
        <v>5289</v>
      </c>
      <c r="B5297" s="24" t="s">
        <v>44</v>
      </c>
      <c r="C5297" s="23">
        <f>+[1]DEPURADO!A5291</f>
        <v>0</v>
      </c>
      <c r="D5297" s="23">
        <f>+[1]DEPURADO!B5291</f>
        <v>0</v>
      </c>
      <c r="E5297" s="25">
        <f>+[1]DEPURADO!C5291</f>
        <v>0</v>
      </c>
      <c r="F5297" s="26" t="str">
        <f>+IF([1]DEPURADO!D5291&gt;1,[1]DEPURADO!D5291," ")</f>
        <v xml:space="preserve"> </v>
      </c>
      <c r="G5297" s="27">
        <f>[1]DEPURADO!F5291</f>
        <v>0</v>
      </c>
      <c r="H5297" s="28">
        <v>0</v>
      </c>
      <c r="I5297" s="28">
        <f>+[1]DEPURADO!M5291+[1]DEPURADO!N5291</f>
        <v>0</v>
      </c>
      <c r="J5297" s="28">
        <f>+[1]DEPURADO!R5291</f>
        <v>0</v>
      </c>
      <c r="K5297" s="29">
        <f>+[1]DEPURADO!P5291+[1]DEPURADO!Q5291</f>
        <v>0</v>
      </c>
      <c r="L5297" s="28">
        <v>0</v>
      </c>
      <c r="M5297" s="28">
        <v>0</v>
      </c>
      <c r="N5297" s="28">
        <f t="shared" si="574"/>
        <v>0</v>
      </c>
      <c r="O5297" s="28">
        <f t="shared" si="575"/>
        <v>0</v>
      </c>
      <c r="P5297" s="24">
        <f>IF([1]DEPURADO!H5291&gt;1,0,[1]DEPURADO!B5291)</f>
        <v>0</v>
      </c>
      <c r="Q5297" s="30">
        <f t="shared" si="576"/>
        <v>0</v>
      </c>
      <c r="R5297" s="31">
        <f t="shared" si="577"/>
        <v>0</v>
      </c>
      <c r="S5297" s="31">
        <f>+[1]DEPURADO!J5291</f>
        <v>0</v>
      </c>
      <c r="T5297" s="23" t="s">
        <v>45</v>
      </c>
      <c r="U5297" s="31">
        <f>+[1]DEPURADO!I5291</f>
        <v>0</v>
      </c>
      <c r="V5297" s="30"/>
      <c r="W5297" s="23" t="s">
        <v>45</v>
      </c>
      <c r="X5297" s="31">
        <f>+[1]DEPURADO!K5291+[1]DEPURADO!L5291</f>
        <v>0</v>
      </c>
      <c r="Y5297" s="23" t="s">
        <v>45</v>
      </c>
      <c r="Z5297" s="31">
        <f t="shared" si="578"/>
        <v>0</v>
      </c>
      <c r="AA5297" s="31"/>
      <c r="AB5297" s="31">
        <v>0</v>
      </c>
      <c r="AC5297" s="31">
        <v>0</v>
      </c>
      <c r="AD5297" s="30"/>
      <c r="AE5297" s="30">
        <f>+[1]DEPURADO!K5291</f>
        <v>0</v>
      </c>
      <c r="AF5297" s="30">
        <v>0</v>
      </c>
      <c r="AG5297" s="30">
        <f t="shared" si="579"/>
        <v>0</v>
      </c>
      <c r="AH5297" s="30">
        <v>0</v>
      </c>
      <c r="AI5297" s="30">
        <f>+[1]DEPURADO!G5291</f>
        <v>0</v>
      </c>
      <c r="AJ5297" s="32"/>
      <c r="AK5297" s="33"/>
    </row>
    <row r="5298" spans="1:37" s="34" customFormat="1" hidden="1" x14ac:dyDescent="0.25">
      <c r="A5298" s="23">
        <f t="shared" si="580"/>
        <v>5290</v>
      </c>
      <c r="B5298" s="24" t="s">
        <v>44</v>
      </c>
      <c r="C5298" s="23">
        <f>+[1]DEPURADO!A5292</f>
        <v>0</v>
      </c>
      <c r="D5298" s="23">
        <f>+[1]DEPURADO!B5292</f>
        <v>0</v>
      </c>
      <c r="E5298" s="25">
        <f>+[1]DEPURADO!C5292</f>
        <v>0</v>
      </c>
      <c r="F5298" s="26" t="str">
        <f>+IF([1]DEPURADO!D5292&gt;1,[1]DEPURADO!D5292," ")</f>
        <v xml:space="preserve"> </v>
      </c>
      <c r="G5298" s="27">
        <f>[1]DEPURADO!F5292</f>
        <v>0</v>
      </c>
      <c r="H5298" s="28">
        <v>0</v>
      </c>
      <c r="I5298" s="28">
        <f>+[1]DEPURADO!M5292+[1]DEPURADO!N5292</f>
        <v>0</v>
      </c>
      <c r="J5298" s="28">
        <f>+[1]DEPURADO!R5292</f>
        <v>0</v>
      </c>
      <c r="K5298" s="29">
        <f>+[1]DEPURADO!P5292+[1]DEPURADO!Q5292</f>
        <v>0</v>
      </c>
      <c r="L5298" s="28">
        <v>0</v>
      </c>
      <c r="M5298" s="28">
        <v>0</v>
      </c>
      <c r="N5298" s="28">
        <f t="shared" si="574"/>
        <v>0</v>
      </c>
      <c r="O5298" s="28">
        <f t="shared" si="575"/>
        <v>0</v>
      </c>
      <c r="P5298" s="24">
        <f>IF([1]DEPURADO!H5292&gt;1,0,[1]DEPURADO!B5292)</f>
        <v>0</v>
      </c>
      <c r="Q5298" s="30">
        <f t="shared" si="576"/>
        <v>0</v>
      </c>
      <c r="R5298" s="31">
        <f t="shared" si="577"/>
        <v>0</v>
      </c>
      <c r="S5298" s="31">
        <f>+[1]DEPURADO!J5292</f>
        <v>0</v>
      </c>
      <c r="T5298" s="23" t="s">
        <v>45</v>
      </c>
      <c r="U5298" s="31">
        <f>+[1]DEPURADO!I5292</f>
        <v>0</v>
      </c>
      <c r="V5298" s="30"/>
      <c r="W5298" s="23" t="s">
        <v>45</v>
      </c>
      <c r="X5298" s="31">
        <f>+[1]DEPURADO!K5292+[1]DEPURADO!L5292</f>
        <v>0</v>
      </c>
      <c r="Y5298" s="23" t="s">
        <v>45</v>
      </c>
      <c r="Z5298" s="31">
        <f t="shared" si="578"/>
        <v>0</v>
      </c>
      <c r="AA5298" s="31"/>
      <c r="AB5298" s="31">
        <v>0</v>
      </c>
      <c r="AC5298" s="31">
        <v>0</v>
      </c>
      <c r="AD5298" s="30"/>
      <c r="AE5298" s="30">
        <f>+[1]DEPURADO!K5292</f>
        <v>0</v>
      </c>
      <c r="AF5298" s="30">
        <v>0</v>
      </c>
      <c r="AG5298" s="30">
        <f t="shared" si="579"/>
        <v>0</v>
      </c>
      <c r="AH5298" s="30">
        <v>0</v>
      </c>
      <c r="AI5298" s="30">
        <f>+[1]DEPURADO!G5292</f>
        <v>0</v>
      </c>
      <c r="AJ5298" s="32"/>
      <c r="AK5298" s="33"/>
    </row>
    <row r="5299" spans="1:37" s="34" customFormat="1" hidden="1" x14ac:dyDescent="0.25">
      <c r="A5299" s="23">
        <f t="shared" si="580"/>
        <v>5291</v>
      </c>
      <c r="B5299" s="24" t="s">
        <v>44</v>
      </c>
      <c r="C5299" s="23">
        <f>+[1]DEPURADO!A5293</f>
        <v>0</v>
      </c>
      <c r="D5299" s="23">
        <f>+[1]DEPURADO!B5293</f>
        <v>0</v>
      </c>
      <c r="E5299" s="25">
        <f>+[1]DEPURADO!C5293</f>
        <v>0</v>
      </c>
      <c r="F5299" s="26" t="str">
        <f>+IF([1]DEPURADO!D5293&gt;1,[1]DEPURADO!D5293," ")</f>
        <v xml:space="preserve"> </v>
      </c>
      <c r="G5299" s="27">
        <f>[1]DEPURADO!F5293</f>
        <v>0</v>
      </c>
      <c r="H5299" s="28">
        <v>0</v>
      </c>
      <c r="I5299" s="28">
        <f>+[1]DEPURADO!M5293+[1]DEPURADO!N5293</f>
        <v>0</v>
      </c>
      <c r="J5299" s="28">
        <f>+[1]DEPURADO!R5293</f>
        <v>0</v>
      </c>
      <c r="K5299" s="29">
        <f>+[1]DEPURADO!P5293+[1]DEPURADO!Q5293</f>
        <v>0</v>
      </c>
      <c r="L5299" s="28">
        <v>0</v>
      </c>
      <c r="M5299" s="28">
        <v>0</v>
      </c>
      <c r="N5299" s="28">
        <f t="shared" si="574"/>
        <v>0</v>
      </c>
      <c r="O5299" s="28">
        <f t="shared" si="575"/>
        <v>0</v>
      </c>
      <c r="P5299" s="24">
        <f>IF([1]DEPURADO!H5293&gt;1,0,[1]DEPURADO!B5293)</f>
        <v>0</v>
      </c>
      <c r="Q5299" s="30">
        <f t="shared" si="576"/>
        <v>0</v>
      </c>
      <c r="R5299" s="31">
        <f t="shared" si="577"/>
        <v>0</v>
      </c>
      <c r="S5299" s="31">
        <f>+[1]DEPURADO!J5293</f>
        <v>0</v>
      </c>
      <c r="T5299" s="23" t="s">
        <v>45</v>
      </c>
      <c r="U5299" s="31">
        <f>+[1]DEPURADO!I5293</f>
        <v>0</v>
      </c>
      <c r="V5299" s="30"/>
      <c r="W5299" s="23" t="s">
        <v>45</v>
      </c>
      <c r="X5299" s="31">
        <f>+[1]DEPURADO!K5293+[1]DEPURADO!L5293</f>
        <v>0</v>
      </c>
      <c r="Y5299" s="23" t="s">
        <v>45</v>
      </c>
      <c r="Z5299" s="31">
        <f t="shared" si="578"/>
        <v>0</v>
      </c>
      <c r="AA5299" s="31"/>
      <c r="AB5299" s="31">
        <v>0</v>
      </c>
      <c r="AC5299" s="31">
        <v>0</v>
      </c>
      <c r="AD5299" s="30"/>
      <c r="AE5299" s="30">
        <f>+[1]DEPURADO!K5293</f>
        <v>0</v>
      </c>
      <c r="AF5299" s="30">
        <v>0</v>
      </c>
      <c r="AG5299" s="30">
        <f t="shared" si="579"/>
        <v>0</v>
      </c>
      <c r="AH5299" s="30">
        <v>0</v>
      </c>
      <c r="AI5299" s="30">
        <f>+[1]DEPURADO!G5293</f>
        <v>0</v>
      </c>
      <c r="AJ5299" s="32"/>
      <c r="AK5299" s="33"/>
    </row>
    <row r="5300" spans="1:37" s="34" customFormat="1" hidden="1" x14ac:dyDescent="0.25">
      <c r="A5300" s="23">
        <f t="shared" si="580"/>
        <v>5292</v>
      </c>
      <c r="B5300" s="24" t="s">
        <v>44</v>
      </c>
      <c r="C5300" s="23">
        <f>+[1]DEPURADO!A5294</f>
        <v>0</v>
      </c>
      <c r="D5300" s="23">
        <f>+[1]DEPURADO!B5294</f>
        <v>0</v>
      </c>
      <c r="E5300" s="25">
        <f>+[1]DEPURADO!C5294</f>
        <v>0</v>
      </c>
      <c r="F5300" s="26" t="str">
        <f>+IF([1]DEPURADO!D5294&gt;1,[1]DEPURADO!D5294," ")</f>
        <v xml:space="preserve"> </v>
      </c>
      <c r="G5300" s="27">
        <f>[1]DEPURADO!F5294</f>
        <v>0</v>
      </c>
      <c r="H5300" s="28">
        <v>0</v>
      </c>
      <c r="I5300" s="28">
        <f>+[1]DEPURADO!M5294+[1]DEPURADO!N5294</f>
        <v>0</v>
      </c>
      <c r="J5300" s="28">
        <f>+[1]DEPURADO!R5294</f>
        <v>0</v>
      </c>
      <c r="K5300" s="29">
        <f>+[1]DEPURADO!P5294+[1]DEPURADO!Q5294</f>
        <v>0</v>
      </c>
      <c r="L5300" s="28">
        <v>0</v>
      </c>
      <c r="M5300" s="28">
        <v>0</v>
      </c>
      <c r="N5300" s="28">
        <f t="shared" si="574"/>
        <v>0</v>
      </c>
      <c r="O5300" s="28">
        <f t="shared" si="575"/>
        <v>0</v>
      </c>
      <c r="P5300" s="24">
        <f>IF([1]DEPURADO!H5294&gt;1,0,[1]DEPURADO!B5294)</f>
        <v>0</v>
      </c>
      <c r="Q5300" s="30">
        <f t="shared" si="576"/>
        <v>0</v>
      </c>
      <c r="R5300" s="31">
        <f t="shared" si="577"/>
        <v>0</v>
      </c>
      <c r="S5300" s="31">
        <f>+[1]DEPURADO!J5294</f>
        <v>0</v>
      </c>
      <c r="T5300" s="23" t="s">
        <v>45</v>
      </c>
      <c r="U5300" s="31">
        <f>+[1]DEPURADO!I5294</f>
        <v>0</v>
      </c>
      <c r="V5300" s="30"/>
      <c r="W5300" s="23" t="s">
        <v>45</v>
      </c>
      <c r="X5300" s="31">
        <f>+[1]DEPURADO!K5294+[1]DEPURADO!L5294</f>
        <v>0</v>
      </c>
      <c r="Y5300" s="23" t="s">
        <v>45</v>
      </c>
      <c r="Z5300" s="31">
        <f t="shared" si="578"/>
        <v>0</v>
      </c>
      <c r="AA5300" s="31"/>
      <c r="AB5300" s="31">
        <v>0</v>
      </c>
      <c r="AC5300" s="31">
        <v>0</v>
      </c>
      <c r="AD5300" s="30"/>
      <c r="AE5300" s="30">
        <f>+[1]DEPURADO!K5294</f>
        <v>0</v>
      </c>
      <c r="AF5300" s="30">
        <v>0</v>
      </c>
      <c r="AG5300" s="30">
        <f t="shared" si="579"/>
        <v>0</v>
      </c>
      <c r="AH5300" s="30">
        <v>0</v>
      </c>
      <c r="AI5300" s="30">
        <f>+[1]DEPURADO!G5294</f>
        <v>0</v>
      </c>
      <c r="AJ5300" s="32"/>
      <c r="AK5300" s="33"/>
    </row>
    <row r="5301" spans="1:37" s="34" customFormat="1" hidden="1" x14ac:dyDescent="0.25">
      <c r="A5301" s="23">
        <f t="shared" si="580"/>
        <v>5293</v>
      </c>
      <c r="B5301" s="24" t="s">
        <v>44</v>
      </c>
      <c r="C5301" s="23">
        <f>+[1]DEPURADO!A5295</f>
        <v>0</v>
      </c>
      <c r="D5301" s="23">
        <f>+[1]DEPURADO!B5295</f>
        <v>0</v>
      </c>
      <c r="E5301" s="25">
        <f>+[1]DEPURADO!C5295</f>
        <v>0</v>
      </c>
      <c r="F5301" s="26" t="str">
        <f>+IF([1]DEPURADO!D5295&gt;1,[1]DEPURADO!D5295," ")</f>
        <v xml:space="preserve"> </v>
      </c>
      <c r="G5301" s="27">
        <f>[1]DEPURADO!F5295</f>
        <v>0</v>
      </c>
      <c r="H5301" s="28">
        <v>0</v>
      </c>
      <c r="I5301" s="28">
        <f>+[1]DEPURADO!M5295+[1]DEPURADO!N5295</f>
        <v>0</v>
      </c>
      <c r="J5301" s="28">
        <f>+[1]DEPURADO!R5295</f>
        <v>0</v>
      </c>
      <c r="K5301" s="29">
        <f>+[1]DEPURADO!P5295+[1]DEPURADO!Q5295</f>
        <v>0</v>
      </c>
      <c r="L5301" s="28">
        <v>0</v>
      </c>
      <c r="M5301" s="28">
        <v>0</v>
      </c>
      <c r="N5301" s="28">
        <f t="shared" si="574"/>
        <v>0</v>
      </c>
      <c r="O5301" s="28">
        <f t="shared" si="575"/>
        <v>0</v>
      </c>
      <c r="P5301" s="24">
        <f>IF([1]DEPURADO!H5295&gt;1,0,[1]DEPURADO!B5295)</f>
        <v>0</v>
      </c>
      <c r="Q5301" s="30">
        <f t="shared" si="576"/>
        <v>0</v>
      </c>
      <c r="R5301" s="31">
        <f t="shared" si="577"/>
        <v>0</v>
      </c>
      <c r="S5301" s="31">
        <f>+[1]DEPURADO!J5295</f>
        <v>0</v>
      </c>
      <c r="T5301" s="23" t="s">
        <v>45</v>
      </c>
      <c r="U5301" s="31">
        <f>+[1]DEPURADO!I5295</f>
        <v>0</v>
      </c>
      <c r="V5301" s="30"/>
      <c r="W5301" s="23" t="s">
        <v>45</v>
      </c>
      <c r="X5301" s="31">
        <f>+[1]DEPURADO!K5295+[1]DEPURADO!L5295</f>
        <v>0</v>
      </c>
      <c r="Y5301" s="23" t="s">
        <v>45</v>
      </c>
      <c r="Z5301" s="31">
        <f t="shared" si="578"/>
        <v>0</v>
      </c>
      <c r="AA5301" s="31"/>
      <c r="AB5301" s="31">
        <v>0</v>
      </c>
      <c r="AC5301" s="31">
        <v>0</v>
      </c>
      <c r="AD5301" s="30"/>
      <c r="AE5301" s="30">
        <f>+[1]DEPURADO!K5295</f>
        <v>0</v>
      </c>
      <c r="AF5301" s="30">
        <v>0</v>
      </c>
      <c r="AG5301" s="30">
        <f t="shared" si="579"/>
        <v>0</v>
      </c>
      <c r="AH5301" s="30">
        <v>0</v>
      </c>
      <c r="AI5301" s="30">
        <f>+[1]DEPURADO!G5295</f>
        <v>0</v>
      </c>
      <c r="AJ5301" s="32"/>
      <c r="AK5301" s="33"/>
    </row>
    <row r="5302" spans="1:37" s="34" customFormat="1" hidden="1" x14ac:dyDescent="0.25">
      <c r="A5302" s="23">
        <f t="shared" si="580"/>
        <v>5294</v>
      </c>
      <c r="B5302" s="24" t="s">
        <v>44</v>
      </c>
      <c r="C5302" s="23">
        <f>+[1]DEPURADO!A5296</f>
        <v>0</v>
      </c>
      <c r="D5302" s="23">
        <f>+[1]DEPURADO!B5296</f>
        <v>0</v>
      </c>
      <c r="E5302" s="25">
        <f>+[1]DEPURADO!C5296</f>
        <v>0</v>
      </c>
      <c r="F5302" s="26" t="str">
        <f>+IF([1]DEPURADO!D5296&gt;1,[1]DEPURADO!D5296," ")</f>
        <v xml:space="preserve"> </v>
      </c>
      <c r="G5302" s="27">
        <f>[1]DEPURADO!F5296</f>
        <v>0</v>
      </c>
      <c r="H5302" s="28">
        <v>0</v>
      </c>
      <c r="I5302" s="28">
        <f>+[1]DEPURADO!M5296+[1]DEPURADO!N5296</f>
        <v>0</v>
      </c>
      <c r="J5302" s="28">
        <f>+[1]DEPURADO!R5296</f>
        <v>0</v>
      </c>
      <c r="K5302" s="29">
        <f>+[1]DEPURADO!P5296+[1]DEPURADO!Q5296</f>
        <v>0</v>
      </c>
      <c r="L5302" s="28">
        <v>0</v>
      </c>
      <c r="M5302" s="28">
        <v>0</v>
      </c>
      <c r="N5302" s="28">
        <f t="shared" si="574"/>
        <v>0</v>
      </c>
      <c r="O5302" s="28">
        <f t="shared" si="575"/>
        <v>0</v>
      </c>
      <c r="P5302" s="24">
        <f>IF([1]DEPURADO!H5296&gt;1,0,[1]DEPURADO!B5296)</f>
        <v>0</v>
      </c>
      <c r="Q5302" s="30">
        <f t="shared" si="576"/>
        <v>0</v>
      </c>
      <c r="R5302" s="31">
        <f t="shared" si="577"/>
        <v>0</v>
      </c>
      <c r="S5302" s="31">
        <f>+[1]DEPURADO!J5296</f>
        <v>0</v>
      </c>
      <c r="T5302" s="23" t="s">
        <v>45</v>
      </c>
      <c r="U5302" s="31">
        <f>+[1]DEPURADO!I5296</f>
        <v>0</v>
      </c>
      <c r="V5302" s="30"/>
      <c r="W5302" s="23" t="s">
        <v>45</v>
      </c>
      <c r="X5302" s="31">
        <f>+[1]DEPURADO!K5296+[1]DEPURADO!L5296</f>
        <v>0</v>
      </c>
      <c r="Y5302" s="23" t="s">
        <v>45</v>
      </c>
      <c r="Z5302" s="31">
        <f t="shared" si="578"/>
        <v>0</v>
      </c>
      <c r="AA5302" s="31"/>
      <c r="AB5302" s="31">
        <v>0</v>
      </c>
      <c r="AC5302" s="31">
        <v>0</v>
      </c>
      <c r="AD5302" s="30"/>
      <c r="AE5302" s="30">
        <f>+[1]DEPURADO!K5296</f>
        <v>0</v>
      </c>
      <c r="AF5302" s="30">
        <v>0</v>
      </c>
      <c r="AG5302" s="30">
        <f t="shared" si="579"/>
        <v>0</v>
      </c>
      <c r="AH5302" s="30">
        <v>0</v>
      </c>
      <c r="AI5302" s="30">
        <f>+[1]DEPURADO!G5296</f>
        <v>0</v>
      </c>
      <c r="AJ5302" s="32"/>
      <c r="AK5302" s="33"/>
    </row>
    <row r="5303" spans="1:37" s="34" customFormat="1" hidden="1" x14ac:dyDescent="0.25">
      <c r="A5303" s="23">
        <f t="shared" si="580"/>
        <v>5295</v>
      </c>
      <c r="B5303" s="24" t="s">
        <v>44</v>
      </c>
      <c r="C5303" s="23">
        <f>+[1]DEPURADO!A5297</f>
        <v>0</v>
      </c>
      <c r="D5303" s="23">
        <f>+[1]DEPURADO!B5297</f>
        <v>0</v>
      </c>
      <c r="E5303" s="25">
        <f>+[1]DEPURADO!C5297</f>
        <v>0</v>
      </c>
      <c r="F5303" s="26" t="str">
        <f>+IF([1]DEPURADO!D5297&gt;1,[1]DEPURADO!D5297," ")</f>
        <v xml:space="preserve"> </v>
      </c>
      <c r="G5303" s="27">
        <f>[1]DEPURADO!F5297</f>
        <v>0</v>
      </c>
      <c r="H5303" s="28">
        <v>0</v>
      </c>
      <c r="I5303" s="28">
        <f>+[1]DEPURADO!M5297+[1]DEPURADO!N5297</f>
        <v>0</v>
      </c>
      <c r="J5303" s="28">
        <f>+[1]DEPURADO!R5297</f>
        <v>0</v>
      </c>
      <c r="K5303" s="29">
        <f>+[1]DEPURADO!P5297+[1]DEPURADO!Q5297</f>
        <v>0</v>
      </c>
      <c r="L5303" s="28">
        <v>0</v>
      </c>
      <c r="M5303" s="28">
        <v>0</v>
      </c>
      <c r="N5303" s="28">
        <f t="shared" si="574"/>
        <v>0</v>
      </c>
      <c r="O5303" s="28">
        <f t="shared" si="575"/>
        <v>0</v>
      </c>
      <c r="P5303" s="24">
        <f>IF([1]DEPURADO!H5297&gt;1,0,[1]DEPURADO!B5297)</f>
        <v>0</v>
      </c>
      <c r="Q5303" s="30">
        <f t="shared" si="576"/>
        <v>0</v>
      </c>
      <c r="R5303" s="31">
        <f t="shared" si="577"/>
        <v>0</v>
      </c>
      <c r="S5303" s="31">
        <f>+[1]DEPURADO!J5297</f>
        <v>0</v>
      </c>
      <c r="T5303" s="23" t="s">
        <v>45</v>
      </c>
      <c r="U5303" s="31">
        <f>+[1]DEPURADO!I5297</f>
        <v>0</v>
      </c>
      <c r="V5303" s="30"/>
      <c r="W5303" s="23" t="s">
        <v>45</v>
      </c>
      <c r="X5303" s="31">
        <f>+[1]DEPURADO!K5297+[1]DEPURADO!L5297</f>
        <v>0</v>
      </c>
      <c r="Y5303" s="23" t="s">
        <v>45</v>
      </c>
      <c r="Z5303" s="31">
        <f t="shared" si="578"/>
        <v>0</v>
      </c>
      <c r="AA5303" s="31"/>
      <c r="AB5303" s="31">
        <v>0</v>
      </c>
      <c r="AC5303" s="31">
        <v>0</v>
      </c>
      <c r="AD5303" s="30"/>
      <c r="AE5303" s="30">
        <f>+[1]DEPURADO!K5297</f>
        <v>0</v>
      </c>
      <c r="AF5303" s="30">
        <v>0</v>
      </c>
      <c r="AG5303" s="30">
        <f t="shared" si="579"/>
        <v>0</v>
      </c>
      <c r="AH5303" s="30">
        <v>0</v>
      </c>
      <c r="AI5303" s="30">
        <f>+[1]DEPURADO!G5297</f>
        <v>0</v>
      </c>
      <c r="AJ5303" s="32"/>
      <c r="AK5303" s="33"/>
    </row>
    <row r="5304" spans="1:37" s="34" customFormat="1" hidden="1" x14ac:dyDescent="0.25">
      <c r="A5304" s="23">
        <f t="shared" si="580"/>
        <v>5296</v>
      </c>
      <c r="B5304" s="24" t="s">
        <v>44</v>
      </c>
      <c r="C5304" s="23">
        <f>+[1]DEPURADO!A5298</f>
        <v>0</v>
      </c>
      <c r="D5304" s="23">
        <f>+[1]DEPURADO!B5298</f>
        <v>0</v>
      </c>
      <c r="E5304" s="25">
        <f>+[1]DEPURADO!C5298</f>
        <v>0</v>
      </c>
      <c r="F5304" s="26" t="str">
        <f>+IF([1]DEPURADO!D5298&gt;1,[1]DEPURADO!D5298," ")</f>
        <v xml:space="preserve"> </v>
      </c>
      <c r="G5304" s="27">
        <f>[1]DEPURADO!F5298</f>
        <v>0</v>
      </c>
      <c r="H5304" s="28">
        <v>0</v>
      </c>
      <c r="I5304" s="28">
        <f>+[1]DEPURADO!M5298+[1]DEPURADO!N5298</f>
        <v>0</v>
      </c>
      <c r="J5304" s="28">
        <f>+[1]DEPURADO!R5298</f>
        <v>0</v>
      </c>
      <c r="K5304" s="29">
        <f>+[1]DEPURADO!P5298+[1]DEPURADO!Q5298</f>
        <v>0</v>
      </c>
      <c r="L5304" s="28">
        <v>0</v>
      </c>
      <c r="M5304" s="28">
        <v>0</v>
      </c>
      <c r="N5304" s="28">
        <f t="shared" si="574"/>
        <v>0</v>
      </c>
      <c r="O5304" s="28">
        <f t="shared" si="575"/>
        <v>0</v>
      </c>
      <c r="P5304" s="24">
        <f>IF([1]DEPURADO!H5298&gt;1,0,[1]DEPURADO!B5298)</f>
        <v>0</v>
      </c>
      <c r="Q5304" s="30">
        <f t="shared" si="576"/>
        <v>0</v>
      </c>
      <c r="R5304" s="31">
        <f t="shared" si="577"/>
        <v>0</v>
      </c>
      <c r="S5304" s="31">
        <f>+[1]DEPURADO!J5298</f>
        <v>0</v>
      </c>
      <c r="T5304" s="23" t="s">
        <v>45</v>
      </c>
      <c r="U5304" s="31">
        <f>+[1]DEPURADO!I5298</f>
        <v>0</v>
      </c>
      <c r="V5304" s="30"/>
      <c r="W5304" s="23" t="s">
        <v>45</v>
      </c>
      <c r="X5304" s="31">
        <f>+[1]DEPURADO!K5298+[1]DEPURADO!L5298</f>
        <v>0</v>
      </c>
      <c r="Y5304" s="23" t="s">
        <v>45</v>
      </c>
      <c r="Z5304" s="31">
        <f t="shared" si="578"/>
        <v>0</v>
      </c>
      <c r="AA5304" s="31"/>
      <c r="AB5304" s="31">
        <v>0</v>
      </c>
      <c r="AC5304" s="31">
        <v>0</v>
      </c>
      <c r="AD5304" s="30"/>
      <c r="AE5304" s="30">
        <f>+[1]DEPURADO!K5298</f>
        <v>0</v>
      </c>
      <c r="AF5304" s="30">
        <v>0</v>
      </c>
      <c r="AG5304" s="30">
        <f t="shared" si="579"/>
        <v>0</v>
      </c>
      <c r="AH5304" s="30">
        <v>0</v>
      </c>
      <c r="AI5304" s="30">
        <f>+[1]DEPURADO!G5298</f>
        <v>0</v>
      </c>
      <c r="AJ5304" s="32"/>
      <c r="AK5304" s="33"/>
    </row>
    <row r="5305" spans="1:37" s="34" customFormat="1" hidden="1" x14ac:dyDescent="0.25">
      <c r="A5305" s="23">
        <f t="shared" si="580"/>
        <v>5297</v>
      </c>
      <c r="B5305" s="24" t="s">
        <v>44</v>
      </c>
      <c r="C5305" s="23">
        <f>+[1]DEPURADO!A5299</f>
        <v>0</v>
      </c>
      <c r="D5305" s="23">
        <f>+[1]DEPURADO!B5299</f>
        <v>0</v>
      </c>
      <c r="E5305" s="25">
        <f>+[1]DEPURADO!C5299</f>
        <v>0</v>
      </c>
      <c r="F5305" s="26" t="str">
        <f>+IF([1]DEPURADO!D5299&gt;1,[1]DEPURADO!D5299," ")</f>
        <v xml:space="preserve"> </v>
      </c>
      <c r="G5305" s="27">
        <f>[1]DEPURADO!F5299</f>
        <v>0</v>
      </c>
      <c r="H5305" s="28">
        <v>0</v>
      </c>
      <c r="I5305" s="28">
        <f>+[1]DEPURADO!M5299+[1]DEPURADO!N5299</f>
        <v>0</v>
      </c>
      <c r="J5305" s="28">
        <f>+[1]DEPURADO!R5299</f>
        <v>0</v>
      </c>
      <c r="K5305" s="29">
        <f>+[1]DEPURADO!P5299+[1]DEPURADO!Q5299</f>
        <v>0</v>
      </c>
      <c r="L5305" s="28">
        <v>0</v>
      </c>
      <c r="M5305" s="28">
        <v>0</v>
      </c>
      <c r="N5305" s="28">
        <f t="shared" si="574"/>
        <v>0</v>
      </c>
      <c r="O5305" s="28">
        <f t="shared" si="575"/>
        <v>0</v>
      </c>
      <c r="P5305" s="24">
        <f>IF([1]DEPURADO!H5299&gt;1,0,[1]DEPURADO!B5299)</f>
        <v>0</v>
      </c>
      <c r="Q5305" s="30">
        <f t="shared" si="576"/>
        <v>0</v>
      </c>
      <c r="R5305" s="31">
        <f t="shared" si="577"/>
        <v>0</v>
      </c>
      <c r="S5305" s="31">
        <f>+[1]DEPURADO!J5299</f>
        <v>0</v>
      </c>
      <c r="T5305" s="23" t="s">
        <v>45</v>
      </c>
      <c r="U5305" s="31">
        <f>+[1]DEPURADO!I5299</f>
        <v>0</v>
      </c>
      <c r="V5305" s="30"/>
      <c r="W5305" s="23" t="s">
        <v>45</v>
      </c>
      <c r="X5305" s="31">
        <f>+[1]DEPURADO!K5299+[1]DEPURADO!L5299</f>
        <v>0</v>
      </c>
      <c r="Y5305" s="23" t="s">
        <v>45</v>
      </c>
      <c r="Z5305" s="31">
        <f t="shared" si="578"/>
        <v>0</v>
      </c>
      <c r="AA5305" s="31"/>
      <c r="AB5305" s="31">
        <v>0</v>
      </c>
      <c r="AC5305" s="31">
        <v>0</v>
      </c>
      <c r="AD5305" s="30"/>
      <c r="AE5305" s="30">
        <f>+[1]DEPURADO!K5299</f>
        <v>0</v>
      </c>
      <c r="AF5305" s="30">
        <v>0</v>
      </c>
      <c r="AG5305" s="30">
        <f t="shared" si="579"/>
        <v>0</v>
      </c>
      <c r="AH5305" s="30">
        <v>0</v>
      </c>
      <c r="AI5305" s="30">
        <f>+[1]DEPURADO!G5299</f>
        <v>0</v>
      </c>
      <c r="AJ5305" s="32"/>
      <c r="AK5305" s="33"/>
    </row>
    <row r="5306" spans="1:37" s="34" customFormat="1" hidden="1" x14ac:dyDescent="0.25">
      <c r="A5306" s="23">
        <f t="shared" si="580"/>
        <v>5298</v>
      </c>
      <c r="B5306" s="24" t="s">
        <v>44</v>
      </c>
      <c r="C5306" s="23">
        <f>+[1]DEPURADO!A5300</f>
        <v>0</v>
      </c>
      <c r="D5306" s="23">
        <f>+[1]DEPURADO!B5300</f>
        <v>0</v>
      </c>
      <c r="E5306" s="25">
        <f>+[1]DEPURADO!C5300</f>
        <v>0</v>
      </c>
      <c r="F5306" s="26" t="str">
        <f>+IF([1]DEPURADO!D5300&gt;1,[1]DEPURADO!D5300," ")</f>
        <v xml:space="preserve"> </v>
      </c>
      <c r="G5306" s="27">
        <f>[1]DEPURADO!F5300</f>
        <v>0</v>
      </c>
      <c r="H5306" s="28">
        <v>0</v>
      </c>
      <c r="I5306" s="28">
        <f>+[1]DEPURADO!M5300+[1]DEPURADO!N5300</f>
        <v>0</v>
      </c>
      <c r="J5306" s="28">
        <f>+[1]DEPURADO!R5300</f>
        <v>0</v>
      </c>
      <c r="K5306" s="29">
        <f>+[1]DEPURADO!P5300+[1]DEPURADO!Q5300</f>
        <v>0</v>
      </c>
      <c r="L5306" s="28">
        <v>0</v>
      </c>
      <c r="M5306" s="28">
        <v>0</v>
      </c>
      <c r="N5306" s="28">
        <f t="shared" si="574"/>
        <v>0</v>
      </c>
      <c r="O5306" s="28">
        <f t="shared" si="575"/>
        <v>0</v>
      </c>
      <c r="P5306" s="24">
        <f>IF([1]DEPURADO!H5300&gt;1,0,[1]DEPURADO!B5300)</f>
        <v>0</v>
      </c>
      <c r="Q5306" s="30">
        <f t="shared" si="576"/>
        <v>0</v>
      </c>
      <c r="R5306" s="31">
        <f t="shared" si="577"/>
        <v>0</v>
      </c>
      <c r="S5306" s="31">
        <f>+[1]DEPURADO!J5300</f>
        <v>0</v>
      </c>
      <c r="T5306" s="23" t="s">
        <v>45</v>
      </c>
      <c r="U5306" s="31">
        <f>+[1]DEPURADO!I5300</f>
        <v>0</v>
      </c>
      <c r="V5306" s="30"/>
      <c r="W5306" s="23" t="s">
        <v>45</v>
      </c>
      <c r="X5306" s="31">
        <f>+[1]DEPURADO!K5300+[1]DEPURADO!L5300</f>
        <v>0</v>
      </c>
      <c r="Y5306" s="23" t="s">
        <v>45</v>
      </c>
      <c r="Z5306" s="31">
        <f t="shared" si="578"/>
        <v>0</v>
      </c>
      <c r="AA5306" s="31"/>
      <c r="AB5306" s="31">
        <v>0</v>
      </c>
      <c r="AC5306" s="31">
        <v>0</v>
      </c>
      <c r="AD5306" s="30"/>
      <c r="AE5306" s="30">
        <f>+[1]DEPURADO!K5300</f>
        <v>0</v>
      </c>
      <c r="AF5306" s="30">
        <v>0</v>
      </c>
      <c r="AG5306" s="30">
        <f t="shared" si="579"/>
        <v>0</v>
      </c>
      <c r="AH5306" s="30">
        <v>0</v>
      </c>
      <c r="AI5306" s="30">
        <f>+[1]DEPURADO!G5300</f>
        <v>0</v>
      </c>
      <c r="AJ5306" s="32"/>
      <c r="AK5306" s="33"/>
    </row>
    <row r="5307" spans="1:37" s="34" customFormat="1" hidden="1" x14ac:dyDescent="0.25">
      <c r="A5307" s="23">
        <f t="shared" si="580"/>
        <v>5299</v>
      </c>
      <c r="B5307" s="24" t="s">
        <v>44</v>
      </c>
      <c r="C5307" s="23">
        <f>+[1]DEPURADO!A5301</f>
        <v>0</v>
      </c>
      <c r="D5307" s="23">
        <f>+[1]DEPURADO!B5301</f>
        <v>0</v>
      </c>
      <c r="E5307" s="25">
        <f>+[1]DEPURADO!C5301</f>
        <v>0</v>
      </c>
      <c r="F5307" s="26" t="str">
        <f>+IF([1]DEPURADO!D5301&gt;1,[1]DEPURADO!D5301," ")</f>
        <v xml:space="preserve"> </v>
      </c>
      <c r="G5307" s="27">
        <f>[1]DEPURADO!F5301</f>
        <v>0</v>
      </c>
      <c r="H5307" s="28">
        <v>0</v>
      </c>
      <c r="I5307" s="28">
        <f>+[1]DEPURADO!M5301+[1]DEPURADO!N5301</f>
        <v>0</v>
      </c>
      <c r="J5307" s="28">
        <f>+[1]DEPURADO!R5301</f>
        <v>0</v>
      </c>
      <c r="K5307" s="29">
        <f>+[1]DEPURADO!P5301+[1]DEPURADO!Q5301</f>
        <v>0</v>
      </c>
      <c r="L5307" s="28">
        <v>0</v>
      </c>
      <c r="M5307" s="28">
        <v>0</v>
      </c>
      <c r="N5307" s="28">
        <f t="shared" si="574"/>
        <v>0</v>
      </c>
      <c r="O5307" s="28">
        <f t="shared" si="575"/>
        <v>0</v>
      </c>
      <c r="P5307" s="24">
        <f>IF([1]DEPURADO!H5301&gt;1,0,[1]DEPURADO!B5301)</f>
        <v>0</v>
      </c>
      <c r="Q5307" s="30">
        <f t="shared" si="576"/>
        <v>0</v>
      </c>
      <c r="R5307" s="31">
        <f t="shared" si="577"/>
        <v>0</v>
      </c>
      <c r="S5307" s="31">
        <f>+[1]DEPURADO!J5301</f>
        <v>0</v>
      </c>
      <c r="T5307" s="23" t="s">
        <v>45</v>
      </c>
      <c r="U5307" s="31">
        <f>+[1]DEPURADO!I5301</f>
        <v>0</v>
      </c>
      <c r="V5307" s="30"/>
      <c r="W5307" s="23" t="s">
        <v>45</v>
      </c>
      <c r="X5307" s="31">
        <f>+[1]DEPURADO!K5301+[1]DEPURADO!L5301</f>
        <v>0</v>
      </c>
      <c r="Y5307" s="23" t="s">
        <v>45</v>
      </c>
      <c r="Z5307" s="31">
        <f t="shared" si="578"/>
        <v>0</v>
      </c>
      <c r="AA5307" s="31"/>
      <c r="AB5307" s="31">
        <v>0</v>
      </c>
      <c r="AC5307" s="31">
        <v>0</v>
      </c>
      <c r="AD5307" s="30"/>
      <c r="AE5307" s="30">
        <f>+[1]DEPURADO!K5301</f>
        <v>0</v>
      </c>
      <c r="AF5307" s="30">
        <v>0</v>
      </c>
      <c r="AG5307" s="30">
        <f t="shared" si="579"/>
        <v>0</v>
      </c>
      <c r="AH5307" s="30">
        <v>0</v>
      </c>
      <c r="AI5307" s="30">
        <f>+[1]DEPURADO!G5301</f>
        <v>0</v>
      </c>
      <c r="AJ5307" s="32"/>
      <c r="AK5307" s="33"/>
    </row>
    <row r="5308" spans="1:37" s="34" customFormat="1" hidden="1" x14ac:dyDescent="0.25">
      <c r="A5308" s="23">
        <f t="shared" si="580"/>
        <v>5300</v>
      </c>
      <c r="B5308" s="24" t="s">
        <v>44</v>
      </c>
      <c r="C5308" s="23">
        <f>+[1]DEPURADO!A5302</f>
        <v>0</v>
      </c>
      <c r="D5308" s="23">
        <f>+[1]DEPURADO!B5302</f>
        <v>0</v>
      </c>
      <c r="E5308" s="25">
        <f>+[1]DEPURADO!C5302</f>
        <v>0</v>
      </c>
      <c r="F5308" s="26" t="str">
        <f>+IF([1]DEPURADO!D5302&gt;1,[1]DEPURADO!D5302," ")</f>
        <v xml:space="preserve"> </v>
      </c>
      <c r="G5308" s="27">
        <f>[1]DEPURADO!F5302</f>
        <v>0</v>
      </c>
      <c r="H5308" s="28">
        <v>0</v>
      </c>
      <c r="I5308" s="28">
        <f>+[1]DEPURADO!M5302+[1]DEPURADO!N5302</f>
        <v>0</v>
      </c>
      <c r="J5308" s="28">
        <f>+[1]DEPURADO!R5302</f>
        <v>0</v>
      </c>
      <c r="K5308" s="29">
        <f>+[1]DEPURADO!P5302+[1]DEPURADO!Q5302</f>
        <v>0</v>
      </c>
      <c r="L5308" s="28">
        <v>0</v>
      </c>
      <c r="M5308" s="28">
        <v>0</v>
      </c>
      <c r="N5308" s="28">
        <f t="shared" si="574"/>
        <v>0</v>
      </c>
      <c r="O5308" s="28">
        <f t="shared" si="575"/>
        <v>0</v>
      </c>
      <c r="P5308" s="24">
        <f>IF([1]DEPURADO!H5302&gt;1,0,[1]DEPURADO!B5302)</f>
        <v>0</v>
      </c>
      <c r="Q5308" s="30">
        <f t="shared" si="576"/>
        <v>0</v>
      </c>
      <c r="R5308" s="31">
        <f t="shared" si="577"/>
        <v>0</v>
      </c>
      <c r="S5308" s="31">
        <f>+[1]DEPURADO!J5302</f>
        <v>0</v>
      </c>
      <c r="T5308" s="23" t="s">
        <v>45</v>
      </c>
      <c r="U5308" s="31">
        <f>+[1]DEPURADO!I5302</f>
        <v>0</v>
      </c>
      <c r="V5308" s="30"/>
      <c r="W5308" s="23" t="s">
        <v>45</v>
      </c>
      <c r="X5308" s="31">
        <f>+[1]DEPURADO!K5302+[1]DEPURADO!L5302</f>
        <v>0</v>
      </c>
      <c r="Y5308" s="23" t="s">
        <v>45</v>
      </c>
      <c r="Z5308" s="31">
        <f t="shared" si="578"/>
        <v>0</v>
      </c>
      <c r="AA5308" s="31"/>
      <c r="AB5308" s="31">
        <v>0</v>
      </c>
      <c r="AC5308" s="31">
        <v>0</v>
      </c>
      <c r="AD5308" s="30"/>
      <c r="AE5308" s="30">
        <f>+[1]DEPURADO!K5302</f>
        <v>0</v>
      </c>
      <c r="AF5308" s="30">
        <v>0</v>
      </c>
      <c r="AG5308" s="30">
        <f t="shared" si="579"/>
        <v>0</v>
      </c>
      <c r="AH5308" s="30">
        <v>0</v>
      </c>
      <c r="AI5308" s="30">
        <f>+[1]DEPURADO!G5302</f>
        <v>0</v>
      </c>
      <c r="AJ5308" s="32"/>
      <c r="AK5308" s="33"/>
    </row>
    <row r="5309" spans="1:37" s="34" customFormat="1" hidden="1" x14ac:dyDescent="0.25">
      <c r="A5309" s="23">
        <f t="shared" si="580"/>
        <v>5301</v>
      </c>
      <c r="B5309" s="24" t="s">
        <v>44</v>
      </c>
      <c r="C5309" s="23">
        <f>+[1]DEPURADO!A5303</f>
        <v>0</v>
      </c>
      <c r="D5309" s="23">
        <f>+[1]DEPURADO!B5303</f>
        <v>0</v>
      </c>
      <c r="E5309" s="25">
        <f>+[1]DEPURADO!C5303</f>
        <v>0</v>
      </c>
      <c r="F5309" s="26" t="str">
        <f>+IF([1]DEPURADO!D5303&gt;1,[1]DEPURADO!D5303," ")</f>
        <v xml:space="preserve"> </v>
      </c>
      <c r="G5309" s="27">
        <f>[1]DEPURADO!F5303</f>
        <v>0</v>
      </c>
      <c r="H5309" s="28">
        <v>0</v>
      </c>
      <c r="I5309" s="28">
        <f>+[1]DEPURADO!M5303+[1]DEPURADO!N5303</f>
        <v>0</v>
      </c>
      <c r="J5309" s="28">
        <f>+[1]DEPURADO!R5303</f>
        <v>0</v>
      </c>
      <c r="K5309" s="29">
        <f>+[1]DEPURADO!P5303+[1]DEPURADO!Q5303</f>
        <v>0</v>
      </c>
      <c r="L5309" s="28">
        <v>0</v>
      </c>
      <c r="M5309" s="28">
        <v>0</v>
      </c>
      <c r="N5309" s="28">
        <f t="shared" si="574"/>
        <v>0</v>
      </c>
      <c r="O5309" s="28">
        <f t="shared" si="575"/>
        <v>0</v>
      </c>
      <c r="P5309" s="24">
        <f>IF([1]DEPURADO!H5303&gt;1,0,[1]DEPURADO!B5303)</f>
        <v>0</v>
      </c>
      <c r="Q5309" s="30">
        <f t="shared" si="576"/>
        <v>0</v>
      </c>
      <c r="R5309" s="31">
        <f t="shared" si="577"/>
        <v>0</v>
      </c>
      <c r="S5309" s="31">
        <f>+[1]DEPURADO!J5303</f>
        <v>0</v>
      </c>
      <c r="T5309" s="23" t="s">
        <v>45</v>
      </c>
      <c r="U5309" s="31">
        <f>+[1]DEPURADO!I5303</f>
        <v>0</v>
      </c>
      <c r="V5309" s="30"/>
      <c r="W5309" s="23" t="s">
        <v>45</v>
      </c>
      <c r="X5309" s="31">
        <f>+[1]DEPURADO!K5303+[1]DEPURADO!L5303</f>
        <v>0</v>
      </c>
      <c r="Y5309" s="23" t="s">
        <v>45</v>
      </c>
      <c r="Z5309" s="31">
        <f t="shared" si="578"/>
        <v>0</v>
      </c>
      <c r="AA5309" s="31"/>
      <c r="AB5309" s="31">
        <v>0</v>
      </c>
      <c r="AC5309" s="31">
        <v>0</v>
      </c>
      <c r="AD5309" s="30"/>
      <c r="AE5309" s="30">
        <f>+[1]DEPURADO!K5303</f>
        <v>0</v>
      </c>
      <c r="AF5309" s="30">
        <v>0</v>
      </c>
      <c r="AG5309" s="30">
        <f t="shared" si="579"/>
        <v>0</v>
      </c>
      <c r="AH5309" s="30">
        <v>0</v>
      </c>
      <c r="AI5309" s="30">
        <f>+[1]DEPURADO!G5303</f>
        <v>0</v>
      </c>
      <c r="AJ5309" s="32"/>
      <c r="AK5309" s="33"/>
    </row>
    <row r="5310" spans="1:37" s="34" customFormat="1" hidden="1" x14ac:dyDescent="0.25">
      <c r="A5310" s="23">
        <f t="shared" si="580"/>
        <v>5302</v>
      </c>
      <c r="B5310" s="24" t="s">
        <v>44</v>
      </c>
      <c r="C5310" s="23">
        <f>+[1]DEPURADO!A5304</f>
        <v>0</v>
      </c>
      <c r="D5310" s="23">
        <f>+[1]DEPURADO!B5304</f>
        <v>0</v>
      </c>
      <c r="E5310" s="25">
        <f>+[1]DEPURADO!C5304</f>
        <v>0</v>
      </c>
      <c r="F5310" s="26" t="str">
        <f>+IF([1]DEPURADO!D5304&gt;1,[1]DEPURADO!D5304," ")</f>
        <v xml:space="preserve"> </v>
      </c>
      <c r="G5310" s="27">
        <f>[1]DEPURADO!F5304</f>
        <v>0</v>
      </c>
      <c r="H5310" s="28">
        <v>0</v>
      </c>
      <c r="I5310" s="28">
        <f>+[1]DEPURADO!M5304+[1]DEPURADO!N5304</f>
        <v>0</v>
      </c>
      <c r="J5310" s="28">
        <f>+[1]DEPURADO!R5304</f>
        <v>0</v>
      </c>
      <c r="K5310" s="29">
        <f>+[1]DEPURADO!P5304+[1]DEPURADO!Q5304</f>
        <v>0</v>
      </c>
      <c r="L5310" s="28">
        <v>0</v>
      </c>
      <c r="M5310" s="28">
        <v>0</v>
      </c>
      <c r="N5310" s="28">
        <f t="shared" si="574"/>
        <v>0</v>
      </c>
      <c r="O5310" s="28">
        <f t="shared" si="575"/>
        <v>0</v>
      </c>
      <c r="P5310" s="24">
        <f>IF([1]DEPURADO!H5304&gt;1,0,[1]DEPURADO!B5304)</f>
        <v>0</v>
      </c>
      <c r="Q5310" s="30">
        <f t="shared" si="576"/>
        <v>0</v>
      </c>
      <c r="R5310" s="31">
        <f t="shared" si="577"/>
        <v>0</v>
      </c>
      <c r="S5310" s="31">
        <f>+[1]DEPURADO!J5304</f>
        <v>0</v>
      </c>
      <c r="T5310" s="23" t="s">
        <v>45</v>
      </c>
      <c r="U5310" s="31">
        <f>+[1]DEPURADO!I5304</f>
        <v>0</v>
      </c>
      <c r="V5310" s="30"/>
      <c r="W5310" s="23" t="s">
        <v>45</v>
      </c>
      <c r="X5310" s="31">
        <f>+[1]DEPURADO!K5304+[1]DEPURADO!L5304</f>
        <v>0</v>
      </c>
      <c r="Y5310" s="23" t="s">
        <v>45</v>
      </c>
      <c r="Z5310" s="31">
        <f t="shared" si="578"/>
        <v>0</v>
      </c>
      <c r="AA5310" s="31"/>
      <c r="AB5310" s="31">
        <v>0</v>
      </c>
      <c r="AC5310" s="31">
        <v>0</v>
      </c>
      <c r="AD5310" s="30"/>
      <c r="AE5310" s="30">
        <f>+[1]DEPURADO!K5304</f>
        <v>0</v>
      </c>
      <c r="AF5310" s="30">
        <v>0</v>
      </c>
      <c r="AG5310" s="30">
        <f t="shared" si="579"/>
        <v>0</v>
      </c>
      <c r="AH5310" s="30">
        <v>0</v>
      </c>
      <c r="AI5310" s="30">
        <f>+[1]DEPURADO!G5304</f>
        <v>0</v>
      </c>
      <c r="AJ5310" s="32"/>
      <c r="AK5310" s="33"/>
    </row>
    <row r="5311" spans="1:37" s="34" customFormat="1" hidden="1" x14ac:dyDescent="0.25">
      <c r="A5311" s="23">
        <f t="shared" si="580"/>
        <v>5303</v>
      </c>
      <c r="B5311" s="24" t="s">
        <v>44</v>
      </c>
      <c r="C5311" s="23">
        <f>+[1]DEPURADO!A5305</f>
        <v>0</v>
      </c>
      <c r="D5311" s="23">
        <f>+[1]DEPURADO!B5305</f>
        <v>0</v>
      </c>
      <c r="E5311" s="25">
        <f>+[1]DEPURADO!C5305</f>
        <v>0</v>
      </c>
      <c r="F5311" s="26" t="str">
        <f>+IF([1]DEPURADO!D5305&gt;1,[1]DEPURADO!D5305," ")</f>
        <v xml:space="preserve"> </v>
      </c>
      <c r="G5311" s="27">
        <f>[1]DEPURADO!F5305</f>
        <v>0</v>
      </c>
      <c r="H5311" s="28">
        <v>0</v>
      </c>
      <c r="I5311" s="28">
        <f>+[1]DEPURADO!M5305+[1]DEPURADO!N5305</f>
        <v>0</v>
      </c>
      <c r="J5311" s="28">
        <f>+[1]DEPURADO!R5305</f>
        <v>0</v>
      </c>
      <c r="K5311" s="29">
        <f>+[1]DEPURADO!P5305+[1]DEPURADO!Q5305</f>
        <v>0</v>
      </c>
      <c r="L5311" s="28">
        <v>0</v>
      </c>
      <c r="M5311" s="28">
        <v>0</v>
      </c>
      <c r="N5311" s="28">
        <f t="shared" si="574"/>
        <v>0</v>
      </c>
      <c r="O5311" s="28">
        <f t="shared" si="575"/>
        <v>0</v>
      </c>
      <c r="P5311" s="24">
        <f>IF([1]DEPURADO!H5305&gt;1,0,[1]DEPURADO!B5305)</f>
        <v>0</v>
      </c>
      <c r="Q5311" s="30">
        <f t="shared" si="576"/>
        <v>0</v>
      </c>
      <c r="R5311" s="31">
        <f t="shared" si="577"/>
        <v>0</v>
      </c>
      <c r="S5311" s="31">
        <f>+[1]DEPURADO!J5305</f>
        <v>0</v>
      </c>
      <c r="T5311" s="23" t="s">
        <v>45</v>
      </c>
      <c r="U5311" s="31">
        <f>+[1]DEPURADO!I5305</f>
        <v>0</v>
      </c>
      <c r="V5311" s="30"/>
      <c r="W5311" s="23" t="s">
        <v>45</v>
      </c>
      <c r="X5311" s="31">
        <f>+[1]DEPURADO!K5305+[1]DEPURADO!L5305</f>
        <v>0</v>
      </c>
      <c r="Y5311" s="23" t="s">
        <v>45</v>
      </c>
      <c r="Z5311" s="31">
        <f t="shared" si="578"/>
        <v>0</v>
      </c>
      <c r="AA5311" s="31"/>
      <c r="AB5311" s="31">
        <v>0</v>
      </c>
      <c r="AC5311" s="31">
        <v>0</v>
      </c>
      <c r="AD5311" s="30"/>
      <c r="AE5311" s="30">
        <f>+[1]DEPURADO!K5305</f>
        <v>0</v>
      </c>
      <c r="AF5311" s="30">
        <v>0</v>
      </c>
      <c r="AG5311" s="30">
        <f t="shared" si="579"/>
        <v>0</v>
      </c>
      <c r="AH5311" s="30">
        <v>0</v>
      </c>
      <c r="AI5311" s="30">
        <f>+[1]DEPURADO!G5305</f>
        <v>0</v>
      </c>
      <c r="AJ5311" s="32"/>
      <c r="AK5311" s="33"/>
    </row>
    <row r="5312" spans="1:37" s="34" customFormat="1" hidden="1" x14ac:dyDescent="0.25">
      <c r="A5312" s="23">
        <f t="shared" si="580"/>
        <v>5304</v>
      </c>
      <c r="B5312" s="24" t="s">
        <v>44</v>
      </c>
      <c r="C5312" s="23">
        <f>+[1]DEPURADO!A5306</f>
        <v>0</v>
      </c>
      <c r="D5312" s="23">
        <f>+[1]DEPURADO!B5306</f>
        <v>0</v>
      </c>
      <c r="E5312" s="25">
        <f>+[1]DEPURADO!C5306</f>
        <v>0</v>
      </c>
      <c r="F5312" s="26" t="str">
        <f>+IF([1]DEPURADO!D5306&gt;1,[1]DEPURADO!D5306," ")</f>
        <v xml:space="preserve"> </v>
      </c>
      <c r="G5312" s="27">
        <f>[1]DEPURADO!F5306</f>
        <v>0</v>
      </c>
      <c r="H5312" s="28">
        <v>0</v>
      </c>
      <c r="I5312" s="28">
        <f>+[1]DEPURADO!M5306+[1]DEPURADO!N5306</f>
        <v>0</v>
      </c>
      <c r="J5312" s="28">
        <f>+[1]DEPURADO!R5306</f>
        <v>0</v>
      </c>
      <c r="K5312" s="29">
        <f>+[1]DEPURADO!P5306+[1]DEPURADO!Q5306</f>
        <v>0</v>
      </c>
      <c r="L5312" s="28">
        <v>0</v>
      </c>
      <c r="M5312" s="28">
        <v>0</v>
      </c>
      <c r="N5312" s="28">
        <f t="shared" si="574"/>
        <v>0</v>
      </c>
      <c r="O5312" s="28">
        <f t="shared" si="575"/>
        <v>0</v>
      </c>
      <c r="P5312" s="24">
        <f>IF([1]DEPURADO!H5306&gt;1,0,[1]DEPURADO!B5306)</f>
        <v>0</v>
      </c>
      <c r="Q5312" s="30">
        <f t="shared" si="576"/>
        <v>0</v>
      </c>
      <c r="R5312" s="31">
        <f t="shared" si="577"/>
        <v>0</v>
      </c>
      <c r="S5312" s="31">
        <f>+[1]DEPURADO!J5306</f>
        <v>0</v>
      </c>
      <c r="T5312" s="23" t="s">
        <v>45</v>
      </c>
      <c r="U5312" s="31">
        <f>+[1]DEPURADO!I5306</f>
        <v>0</v>
      </c>
      <c r="V5312" s="30"/>
      <c r="W5312" s="23" t="s">
        <v>45</v>
      </c>
      <c r="X5312" s="31">
        <f>+[1]DEPURADO!K5306+[1]DEPURADO!L5306</f>
        <v>0</v>
      </c>
      <c r="Y5312" s="23" t="s">
        <v>45</v>
      </c>
      <c r="Z5312" s="31">
        <f t="shared" si="578"/>
        <v>0</v>
      </c>
      <c r="AA5312" s="31"/>
      <c r="AB5312" s="31">
        <v>0</v>
      </c>
      <c r="AC5312" s="31">
        <v>0</v>
      </c>
      <c r="AD5312" s="30"/>
      <c r="AE5312" s="30">
        <f>+[1]DEPURADO!K5306</f>
        <v>0</v>
      </c>
      <c r="AF5312" s="30">
        <v>0</v>
      </c>
      <c r="AG5312" s="30">
        <f t="shared" si="579"/>
        <v>0</v>
      </c>
      <c r="AH5312" s="30">
        <v>0</v>
      </c>
      <c r="AI5312" s="30">
        <f>+[1]DEPURADO!G5306</f>
        <v>0</v>
      </c>
      <c r="AJ5312" s="32"/>
      <c r="AK5312" s="33"/>
    </row>
    <row r="5313" spans="1:37" s="34" customFormat="1" hidden="1" x14ac:dyDescent="0.25">
      <c r="A5313" s="23">
        <f t="shared" si="580"/>
        <v>5305</v>
      </c>
      <c r="B5313" s="24" t="s">
        <v>44</v>
      </c>
      <c r="C5313" s="23">
        <f>+[1]DEPURADO!A5307</f>
        <v>0</v>
      </c>
      <c r="D5313" s="23">
        <f>+[1]DEPURADO!B5307</f>
        <v>0</v>
      </c>
      <c r="E5313" s="25">
        <f>+[1]DEPURADO!C5307</f>
        <v>0</v>
      </c>
      <c r="F5313" s="26" t="str">
        <f>+IF([1]DEPURADO!D5307&gt;1,[1]DEPURADO!D5307," ")</f>
        <v xml:space="preserve"> </v>
      </c>
      <c r="G5313" s="27">
        <f>[1]DEPURADO!F5307</f>
        <v>0</v>
      </c>
      <c r="H5313" s="28">
        <v>0</v>
      </c>
      <c r="I5313" s="28">
        <f>+[1]DEPURADO!M5307+[1]DEPURADO!N5307</f>
        <v>0</v>
      </c>
      <c r="J5313" s="28">
        <f>+[1]DEPURADO!R5307</f>
        <v>0</v>
      </c>
      <c r="K5313" s="29">
        <f>+[1]DEPURADO!P5307+[1]DEPURADO!Q5307</f>
        <v>0</v>
      </c>
      <c r="L5313" s="28">
        <v>0</v>
      </c>
      <c r="M5313" s="28">
        <v>0</v>
      </c>
      <c r="N5313" s="28">
        <f t="shared" si="574"/>
        <v>0</v>
      </c>
      <c r="O5313" s="28">
        <f t="shared" si="575"/>
        <v>0</v>
      </c>
      <c r="P5313" s="24">
        <f>IF([1]DEPURADO!H5307&gt;1,0,[1]DEPURADO!B5307)</f>
        <v>0</v>
      </c>
      <c r="Q5313" s="30">
        <f t="shared" si="576"/>
        <v>0</v>
      </c>
      <c r="R5313" s="31">
        <f t="shared" si="577"/>
        <v>0</v>
      </c>
      <c r="S5313" s="31">
        <f>+[1]DEPURADO!J5307</f>
        <v>0</v>
      </c>
      <c r="T5313" s="23" t="s">
        <v>45</v>
      </c>
      <c r="U5313" s="31">
        <f>+[1]DEPURADO!I5307</f>
        <v>0</v>
      </c>
      <c r="V5313" s="30"/>
      <c r="W5313" s="23" t="s">
        <v>45</v>
      </c>
      <c r="X5313" s="31">
        <f>+[1]DEPURADO!K5307+[1]DEPURADO!L5307</f>
        <v>0</v>
      </c>
      <c r="Y5313" s="23" t="s">
        <v>45</v>
      </c>
      <c r="Z5313" s="31">
        <f t="shared" si="578"/>
        <v>0</v>
      </c>
      <c r="AA5313" s="31"/>
      <c r="AB5313" s="31">
        <v>0</v>
      </c>
      <c r="AC5313" s="31">
        <v>0</v>
      </c>
      <c r="AD5313" s="30"/>
      <c r="AE5313" s="30">
        <f>+[1]DEPURADO!K5307</f>
        <v>0</v>
      </c>
      <c r="AF5313" s="30">
        <v>0</v>
      </c>
      <c r="AG5313" s="30">
        <f t="shared" si="579"/>
        <v>0</v>
      </c>
      <c r="AH5313" s="30">
        <v>0</v>
      </c>
      <c r="AI5313" s="30">
        <f>+[1]DEPURADO!G5307</f>
        <v>0</v>
      </c>
      <c r="AJ5313" s="32"/>
      <c r="AK5313" s="33"/>
    </row>
    <row r="5314" spans="1:37" s="34" customFormat="1" hidden="1" x14ac:dyDescent="0.25">
      <c r="A5314" s="23">
        <f t="shared" si="580"/>
        <v>5306</v>
      </c>
      <c r="B5314" s="24" t="s">
        <v>44</v>
      </c>
      <c r="C5314" s="23">
        <f>+[1]DEPURADO!A5308</f>
        <v>0</v>
      </c>
      <c r="D5314" s="23">
        <f>+[1]DEPURADO!B5308</f>
        <v>0</v>
      </c>
      <c r="E5314" s="25">
        <f>+[1]DEPURADO!C5308</f>
        <v>0</v>
      </c>
      <c r="F5314" s="26" t="str">
        <f>+IF([1]DEPURADO!D5308&gt;1,[1]DEPURADO!D5308," ")</f>
        <v xml:space="preserve"> </v>
      </c>
      <c r="G5314" s="27">
        <f>[1]DEPURADO!F5308</f>
        <v>0</v>
      </c>
      <c r="H5314" s="28">
        <v>0</v>
      </c>
      <c r="I5314" s="28">
        <f>+[1]DEPURADO!M5308+[1]DEPURADO!N5308</f>
        <v>0</v>
      </c>
      <c r="J5314" s="28">
        <f>+[1]DEPURADO!R5308</f>
        <v>0</v>
      </c>
      <c r="K5314" s="29">
        <f>+[1]DEPURADO!P5308+[1]DEPURADO!Q5308</f>
        <v>0</v>
      </c>
      <c r="L5314" s="28">
        <v>0</v>
      </c>
      <c r="M5314" s="28">
        <v>0</v>
      </c>
      <c r="N5314" s="28">
        <f t="shared" si="574"/>
        <v>0</v>
      </c>
      <c r="O5314" s="28">
        <f t="shared" si="575"/>
        <v>0</v>
      </c>
      <c r="P5314" s="24">
        <f>IF([1]DEPURADO!H5308&gt;1,0,[1]DEPURADO!B5308)</f>
        <v>0</v>
      </c>
      <c r="Q5314" s="30">
        <f t="shared" si="576"/>
        <v>0</v>
      </c>
      <c r="R5314" s="31">
        <f t="shared" si="577"/>
        <v>0</v>
      </c>
      <c r="S5314" s="31">
        <f>+[1]DEPURADO!J5308</f>
        <v>0</v>
      </c>
      <c r="T5314" s="23" t="s">
        <v>45</v>
      </c>
      <c r="U5314" s="31">
        <f>+[1]DEPURADO!I5308</f>
        <v>0</v>
      </c>
      <c r="V5314" s="30"/>
      <c r="W5314" s="23" t="s">
        <v>45</v>
      </c>
      <c r="X5314" s="31">
        <f>+[1]DEPURADO!K5308+[1]DEPURADO!L5308</f>
        <v>0</v>
      </c>
      <c r="Y5314" s="23" t="s">
        <v>45</v>
      </c>
      <c r="Z5314" s="31">
        <f t="shared" si="578"/>
        <v>0</v>
      </c>
      <c r="AA5314" s="31"/>
      <c r="AB5314" s="31">
        <v>0</v>
      </c>
      <c r="AC5314" s="31">
        <v>0</v>
      </c>
      <c r="AD5314" s="30"/>
      <c r="AE5314" s="30">
        <f>+[1]DEPURADO!K5308</f>
        <v>0</v>
      </c>
      <c r="AF5314" s="30">
        <v>0</v>
      </c>
      <c r="AG5314" s="30">
        <f t="shared" si="579"/>
        <v>0</v>
      </c>
      <c r="AH5314" s="30">
        <v>0</v>
      </c>
      <c r="AI5314" s="30">
        <f>+[1]DEPURADO!G5308</f>
        <v>0</v>
      </c>
      <c r="AJ5314" s="32"/>
      <c r="AK5314" s="33"/>
    </row>
    <row r="5315" spans="1:37" s="34" customFormat="1" hidden="1" x14ac:dyDescent="0.25">
      <c r="A5315" s="23">
        <f t="shared" si="580"/>
        <v>5307</v>
      </c>
      <c r="B5315" s="24" t="s">
        <v>44</v>
      </c>
      <c r="C5315" s="23">
        <f>+[1]DEPURADO!A5309</f>
        <v>0</v>
      </c>
      <c r="D5315" s="23">
        <f>+[1]DEPURADO!B5309</f>
        <v>0</v>
      </c>
      <c r="E5315" s="25">
        <f>+[1]DEPURADO!C5309</f>
        <v>0</v>
      </c>
      <c r="F5315" s="26" t="str">
        <f>+IF([1]DEPURADO!D5309&gt;1,[1]DEPURADO!D5309," ")</f>
        <v xml:space="preserve"> </v>
      </c>
      <c r="G5315" s="27">
        <f>[1]DEPURADO!F5309</f>
        <v>0</v>
      </c>
      <c r="H5315" s="28">
        <v>0</v>
      </c>
      <c r="I5315" s="28">
        <f>+[1]DEPURADO!M5309+[1]DEPURADO!N5309</f>
        <v>0</v>
      </c>
      <c r="J5315" s="28">
        <f>+[1]DEPURADO!R5309</f>
        <v>0</v>
      </c>
      <c r="K5315" s="29">
        <f>+[1]DEPURADO!P5309+[1]DEPURADO!Q5309</f>
        <v>0</v>
      </c>
      <c r="L5315" s="28">
        <v>0</v>
      </c>
      <c r="M5315" s="28">
        <v>0</v>
      </c>
      <c r="N5315" s="28">
        <f t="shared" si="574"/>
        <v>0</v>
      </c>
      <c r="O5315" s="28">
        <f t="shared" si="575"/>
        <v>0</v>
      </c>
      <c r="P5315" s="24">
        <f>IF([1]DEPURADO!H5309&gt;1,0,[1]DEPURADO!B5309)</f>
        <v>0</v>
      </c>
      <c r="Q5315" s="30">
        <f t="shared" si="576"/>
        <v>0</v>
      </c>
      <c r="R5315" s="31">
        <f t="shared" si="577"/>
        <v>0</v>
      </c>
      <c r="S5315" s="31">
        <f>+[1]DEPURADO!J5309</f>
        <v>0</v>
      </c>
      <c r="T5315" s="23" t="s">
        <v>45</v>
      </c>
      <c r="U5315" s="31">
        <f>+[1]DEPURADO!I5309</f>
        <v>0</v>
      </c>
      <c r="V5315" s="30"/>
      <c r="W5315" s="23" t="s">
        <v>45</v>
      </c>
      <c r="X5315" s="31">
        <f>+[1]DEPURADO!K5309+[1]DEPURADO!L5309</f>
        <v>0</v>
      </c>
      <c r="Y5315" s="23" t="s">
        <v>45</v>
      </c>
      <c r="Z5315" s="31">
        <f t="shared" si="578"/>
        <v>0</v>
      </c>
      <c r="AA5315" s="31"/>
      <c r="AB5315" s="31">
        <v>0</v>
      </c>
      <c r="AC5315" s="31">
        <v>0</v>
      </c>
      <c r="AD5315" s="30"/>
      <c r="AE5315" s="30">
        <f>+[1]DEPURADO!K5309</f>
        <v>0</v>
      </c>
      <c r="AF5315" s="30">
        <v>0</v>
      </c>
      <c r="AG5315" s="30">
        <f t="shared" si="579"/>
        <v>0</v>
      </c>
      <c r="AH5315" s="30">
        <v>0</v>
      </c>
      <c r="AI5315" s="30">
        <f>+[1]DEPURADO!G5309</f>
        <v>0</v>
      </c>
      <c r="AJ5315" s="32"/>
      <c r="AK5315" s="33"/>
    </row>
    <row r="5316" spans="1:37" s="34" customFormat="1" hidden="1" x14ac:dyDescent="0.25">
      <c r="A5316" s="23">
        <f t="shared" si="580"/>
        <v>5308</v>
      </c>
      <c r="B5316" s="24" t="s">
        <v>44</v>
      </c>
      <c r="C5316" s="23">
        <f>+[1]DEPURADO!A5310</f>
        <v>0</v>
      </c>
      <c r="D5316" s="23">
        <f>+[1]DEPURADO!B5310</f>
        <v>0</v>
      </c>
      <c r="E5316" s="25">
        <f>+[1]DEPURADO!C5310</f>
        <v>0</v>
      </c>
      <c r="F5316" s="26" t="str">
        <f>+IF([1]DEPURADO!D5310&gt;1,[1]DEPURADO!D5310," ")</f>
        <v xml:space="preserve"> </v>
      </c>
      <c r="G5316" s="27">
        <f>[1]DEPURADO!F5310</f>
        <v>0</v>
      </c>
      <c r="H5316" s="28">
        <v>0</v>
      </c>
      <c r="I5316" s="28">
        <f>+[1]DEPURADO!M5310+[1]DEPURADO!N5310</f>
        <v>0</v>
      </c>
      <c r="J5316" s="28">
        <f>+[1]DEPURADO!R5310</f>
        <v>0</v>
      </c>
      <c r="K5316" s="29">
        <f>+[1]DEPURADO!P5310+[1]DEPURADO!Q5310</f>
        <v>0</v>
      </c>
      <c r="L5316" s="28">
        <v>0</v>
      </c>
      <c r="M5316" s="28">
        <v>0</v>
      </c>
      <c r="N5316" s="28">
        <f t="shared" si="574"/>
        <v>0</v>
      </c>
      <c r="O5316" s="28">
        <f t="shared" si="575"/>
        <v>0</v>
      </c>
      <c r="P5316" s="24">
        <f>IF([1]DEPURADO!H5310&gt;1,0,[1]DEPURADO!B5310)</f>
        <v>0</v>
      </c>
      <c r="Q5316" s="30">
        <f t="shared" si="576"/>
        <v>0</v>
      </c>
      <c r="R5316" s="31">
        <f t="shared" si="577"/>
        <v>0</v>
      </c>
      <c r="S5316" s="31">
        <f>+[1]DEPURADO!J5310</f>
        <v>0</v>
      </c>
      <c r="T5316" s="23" t="s">
        <v>45</v>
      </c>
      <c r="U5316" s="31">
        <f>+[1]DEPURADO!I5310</f>
        <v>0</v>
      </c>
      <c r="V5316" s="30"/>
      <c r="W5316" s="23" t="s">
        <v>45</v>
      </c>
      <c r="X5316" s="31">
        <f>+[1]DEPURADO!K5310+[1]DEPURADO!L5310</f>
        <v>0</v>
      </c>
      <c r="Y5316" s="23" t="s">
        <v>45</v>
      </c>
      <c r="Z5316" s="31">
        <f t="shared" si="578"/>
        <v>0</v>
      </c>
      <c r="AA5316" s="31"/>
      <c r="AB5316" s="31">
        <v>0</v>
      </c>
      <c r="AC5316" s="31">
        <v>0</v>
      </c>
      <c r="AD5316" s="30"/>
      <c r="AE5316" s="30">
        <f>+[1]DEPURADO!K5310</f>
        <v>0</v>
      </c>
      <c r="AF5316" s="30">
        <v>0</v>
      </c>
      <c r="AG5316" s="30">
        <f t="shared" si="579"/>
        <v>0</v>
      </c>
      <c r="AH5316" s="30">
        <v>0</v>
      </c>
      <c r="AI5316" s="30">
        <f>+[1]DEPURADO!G5310</f>
        <v>0</v>
      </c>
      <c r="AJ5316" s="32"/>
      <c r="AK5316" s="33"/>
    </row>
    <row r="5317" spans="1:37" s="34" customFormat="1" hidden="1" x14ac:dyDescent="0.25">
      <c r="A5317" s="23">
        <f t="shared" si="580"/>
        <v>5309</v>
      </c>
      <c r="B5317" s="24" t="s">
        <v>44</v>
      </c>
      <c r="C5317" s="23">
        <f>+[1]DEPURADO!A5311</f>
        <v>0</v>
      </c>
      <c r="D5317" s="23">
        <f>+[1]DEPURADO!B5311</f>
        <v>0</v>
      </c>
      <c r="E5317" s="25">
        <f>+[1]DEPURADO!C5311</f>
        <v>0</v>
      </c>
      <c r="F5317" s="26" t="str">
        <f>+IF([1]DEPURADO!D5311&gt;1,[1]DEPURADO!D5311," ")</f>
        <v xml:space="preserve"> </v>
      </c>
      <c r="G5317" s="27">
        <f>[1]DEPURADO!F5311</f>
        <v>0</v>
      </c>
      <c r="H5317" s="28">
        <v>0</v>
      </c>
      <c r="I5317" s="28">
        <f>+[1]DEPURADO!M5311+[1]DEPURADO!N5311</f>
        <v>0</v>
      </c>
      <c r="J5317" s="28">
        <f>+[1]DEPURADO!R5311</f>
        <v>0</v>
      </c>
      <c r="K5317" s="29">
        <f>+[1]DEPURADO!P5311+[1]DEPURADO!Q5311</f>
        <v>0</v>
      </c>
      <c r="L5317" s="28">
        <v>0</v>
      </c>
      <c r="M5317" s="28">
        <v>0</v>
      </c>
      <c r="N5317" s="28">
        <f t="shared" si="574"/>
        <v>0</v>
      </c>
      <c r="O5317" s="28">
        <f t="shared" si="575"/>
        <v>0</v>
      </c>
      <c r="P5317" s="24">
        <f>IF([1]DEPURADO!H5311&gt;1,0,[1]DEPURADO!B5311)</f>
        <v>0</v>
      </c>
      <c r="Q5317" s="30">
        <f t="shared" si="576"/>
        <v>0</v>
      </c>
      <c r="R5317" s="31">
        <f t="shared" si="577"/>
        <v>0</v>
      </c>
      <c r="S5317" s="31">
        <f>+[1]DEPURADO!J5311</f>
        <v>0</v>
      </c>
      <c r="T5317" s="23" t="s">
        <v>45</v>
      </c>
      <c r="U5317" s="31">
        <f>+[1]DEPURADO!I5311</f>
        <v>0</v>
      </c>
      <c r="V5317" s="30"/>
      <c r="W5317" s="23" t="s">
        <v>45</v>
      </c>
      <c r="X5317" s="31">
        <f>+[1]DEPURADO!K5311+[1]DEPURADO!L5311</f>
        <v>0</v>
      </c>
      <c r="Y5317" s="23" t="s">
        <v>45</v>
      </c>
      <c r="Z5317" s="31">
        <f t="shared" si="578"/>
        <v>0</v>
      </c>
      <c r="AA5317" s="31"/>
      <c r="AB5317" s="31">
        <v>0</v>
      </c>
      <c r="AC5317" s="31">
        <v>0</v>
      </c>
      <c r="AD5317" s="30"/>
      <c r="AE5317" s="30">
        <f>+[1]DEPURADO!K5311</f>
        <v>0</v>
      </c>
      <c r="AF5317" s="30">
        <v>0</v>
      </c>
      <c r="AG5317" s="30">
        <f t="shared" si="579"/>
        <v>0</v>
      </c>
      <c r="AH5317" s="30">
        <v>0</v>
      </c>
      <c r="AI5317" s="30">
        <f>+[1]DEPURADO!G5311</f>
        <v>0</v>
      </c>
      <c r="AJ5317" s="32"/>
      <c r="AK5317" s="33"/>
    </row>
    <row r="5318" spans="1:37" s="34" customFormat="1" hidden="1" x14ac:dyDescent="0.25">
      <c r="A5318" s="23">
        <f t="shared" si="580"/>
        <v>5310</v>
      </c>
      <c r="B5318" s="24" t="s">
        <v>44</v>
      </c>
      <c r="C5318" s="23">
        <f>+[1]DEPURADO!A5312</f>
        <v>0</v>
      </c>
      <c r="D5318" s="23">
        <f>+[1]DEPURADO!B5312</f>
        <v>0</v>
      </c>
      <c r="E5318" s="25">
        <f>+[1]DEPURADO!C5312</f>
        <v>0</v>
      </c>
      <c r="F5318" s="26" t="str">
        <f>+IF([1]DEPURADO!D5312&gt;1,[1]DEPURADO!D5312," ")</f>
        <v xml:space="preserve"> </v>
      </c>
      <c r="G5318" s="27">
        <f>[1]DEPURADO!F5312</f>
        <v>0</v>
      </c>
      <c r="H5318" s="28">
        <v>0</v>
      </c>
      <c r="I5318" s="28">
        <f>+[1]DEPURADO!M5312+[1]DEPURADO!N5312</f>
        <v>0</v>
      </c>
      <c r="J5318" s="28">
        <f>+[1]DEPURADO!R5312</f>
        <v>0</v>
      </c>
      <c r="K5318" s="29">
        <f>+[1]DEPURADO!P5312+[1]DEPURADO!Q5312</f>
        <v>0</v>
      </c>
      <c r="L5318" s="28">
        <v>0</v>
      </c>
      <c r="M5318" s="28">
        <v>0</v>
      </c>
      <c r="N5318" s="28">
        <f t="shared" si="574"/>
        <v>0</v>
      </c>
      <c r="O5318" s="28">
        <f t="shared" si="575"/>
        <v>0</v>
      </c>
      <c r="P5318" s="24">
        <f>IF([1]DEPURADO!H5312&gt;1,0,[1]DEPURADO!B5312)</f>
        <v>0</v>
      </c>
      <c r="Q5318" s="30">
        <f t="shared" si="576"/>
        <v>0</v>
      </c>
      <c r="R5318" s="31">
        <f t="shared" si="577"/>
        <v>0</v>
      </c>
      <c r="S5318" s="31">
        <f>+[1]DEPURADO!J5312</f>
        <v>0</v>
      </c>
      <c r="T5318" s="23" t="s">
        <v>45</v>
      </c>
      <c r="U5318" s="31">
        <f>+[1]DEPURADO!I5312</f>
        <v>0</v>
      </c>
      <c r="V5318" s="30"/>
      <c r="W5318" s="23" t="s">
        <v>45</v>
      </c>
      <c r="X5318" s="31">
        <f>+[1]DEPURADO!K5312+[1]DEPURADO!L5312</f>
        <v>0</v>
      </c>
      <c r="Y5318" s="23" t="s">
        <v>45</v>
      </c>
      <c r="Z5318" s="31">
        <f t="shared" si="578"/>
        <v>0</v>
      </c>
      <c r="AA5318" s="31"/>
      <c r="AB5318" s="31">
        <v>0</v>
      </c>
      <c r="AC5318" s="31">
        <v>0</v>
      </c>
      <c r="AD5318" s="30"/>
      <c r="AE5318" s="30">
        <f>+[1]DEPURADO!K5312</f>
        <v>0</v>
      </c>
      <c r="AF5318" s="30">
        <v>0</v>
      </c>
      <c r="AG5318" s="30">
        <f t="shared" si="579"/>
        <v>0</v>
      </c>
      <c r="AH5318" s="30">
        <v>0</v>
      </c>
      <c r="AI5318" s="30">
        <f>+[1]DEPURADO!G5312</f>
        <v>0</v>
      </c>
      <c r="AJ5318" s="32"/>
      <c r="AK5318" s="33"/>
    </row>
    <row r="5319" spans="1:37" s="34" customFormat="1" hidden="1" x14ac:dyDescent="0.25">
      <c r="A5319" s="23">
        <f t="shared" si="580"/>
        <v>5311</v>
      </c>
      <c r="B5319" s="24" t="s">
        <v>44</v>
      </c>
      <c r="C5319" s="23">
        <f>+[1]DEPURADO!A5313</f>
        <v>0</v>
      </c>
      <c r="D5319" s="23">
        <f>+[1]DEPURADO!B5313</f>
        <v>0</v>
      </c>
      <c r="E5319" s="25">
        <f>+[1]DEPURADO!C5313</f>
        <v>0</v>
      </c>
      <c r="F5319" s="26" t="str">
        <f>+IF([1]DEPURADO!D5313&gt;1,[1]DEPURADO!D5313," ")</f>
        <v xml:space="preserve"> </v>
      </c>
      <c r="G5319" s="27">
        <f>[1]DEPURADO!F5313</f>
        <v>0</v>
      </c>
      <c r="H5319" s="28">
        <v>0</v>
      </c>
      <c r="I5319" s="28">
        <f>+[1]DEPURADO!M5313+[1]DEPURADO!N5313</f>
        <v>0</v>
      </c>
      <c r="J5319" s="28">
        <f>+[1]DEPURADO!R5313</f>
        <v>0</v>
      </c>
      <c r="K5319" s="29">
        <f>+[1]DEPURADO!P5313+[1]DEPURADO!Q5313</f>
        <v>0</v>
      </c>
      <c r="L5319" s="28">
        <v>0</v>
      </c>
      <c r="M5319" s="28">
        <v>0</v>
      </c>
      <c r="N5319" s="28">
        <f t="shared" si="574"/>
        <v>0</v>
      </c>
      <c r="O5319" s="28">
        <f t="shared" si="575"/>
        <v>0</v>
      </c>
      <c r="P5319" s="24">
        <f>IF([1]DEPURADO!H5313&gt;1,0,[1]DEPURADO!B5313)</f>
        <v>0</v>
      </c>
      <c r="Q5319" s="30">
        <f t="shared" si="576"/>
        <v>0</v>
      </c>
      <c r="R5319" s="31">
        <f t="shared" si="577"/>
        <v>0</v>
      </c>
      <c r="S5319" s="31">
        <f>+[1]DEPURADO!J5313</f>
        <v>0</v>
      </c>
      <c r="T5319" s="23" t="s">
        <v>45</v>
      </c>
      <c r="U5319" s="31">
        <f>+[1]DEPURADO!I5313</f>
        <v>0</v>
      </c>
      <c r="V5319" s="30"/>
      <c r="W5319" s="23" t="s">
        <v>45</v>
      </c>
      <c r="X5319" s="31">
        <f>+[1]DEPURADO!K5313+[1]DEPURADO!L5313</f>
        <v>0</v>
      </c>
      <c r="Y5319" s="23" t="s">
        <v>45</v>
      </c>
      <c r="Z5319" s="31">
        <f t="shared" si="578"/>
        <v>0</v>
      </c>
      <c r="AA5319" s="31"/>
      <c r="AB5319" s="31">
        <v>0</v>
      </c>
      <c r="AC5319" s="31">
        <v>0</v>
      </c>
      <c r="AD5319" s="30"/>
      <c r="AE5319" s="30">
        <f>+[1]DEPURADO!K5313</f>
        <v>0</v>
      </c>
      <c r="AF5319" s="30">
        <v>0</v>
      </c>
      <c r="AG5319" s="30">
        <f t="shared" si="579"/>
        <v>0</v>
      </c>
      <c r="AH5319" s="30">
        <v>0</v>
      </c>
      <c r="AI5319" s="30">
        <f>+[1]DEPURADO!G5313</f>
        <v>0</v>
      </c>
      <c r="AJ5319" s="32"/>
      <c r="AK5319" s="33"/>
    </row>
    <row r="5320" spans="1:37" s="34" customFormat="1" hidden="1" x14ac:dyDescent="0.25">
      <c r="A5320" s="23">
        <f t="shared" si="580"/>
        <v>5312</v>
      </c>
      <c r="B5320" s="24" t="s">
        <v>44</v>
      </c>
      <c r="C5320" s="23">
        <f>+[1]DEPURADO!A5314</f>
        <v>0</v>
      </c>
      <c r="D5320" s="23">
        <f>+[1]DEPURADO!B5314</f>
        <v>0</v>
      </c>
      <c r="E5320" s="25">
        <f>+[1]DEPURADO!C5314</f>
        <v>0</v>
      </c>
      <c r="F5320" s="26" t="str">
        <f>+IF([1]DEPURADO!D5314&gt;1,[1]DEPURADO!D5314," ")</f>
        <v xml:space="preserve"> </v>
      </c>
      <c r="G5320" s="27">
        <f>[1]DEPURADO!F5314</f>
        <v>0</v>
      </c>
      <c r="H5320" s="28">
        <v>0</v>
      </c>
      <c r="I5320" s="28">
        <f>+[1]DEPURADO!M5314+[1]DEPURADO!N5314</f>
        <v>0</v>
      </c>
      <c r="J5320" s="28">
        <f>+[1]DEPURADO!R5314</f>
        <v>0</v>
      </c>
      <c r="K5320" s="29">
        <f>+[1]DEPURADO!P5314+[1]DEPURADO!Q5314</f>
        <v>0</v>
      </c>
      <c r="L5320" s="28">
        <v>0</v>
      </c>
      <c r="M5320" s="28">
        <v>0</v>
      </c>
      <c r="N5320" s="28">
        <f t="shared" si="574"/>
        <v>0</v>
      </c>
      <c r="O5320" s="28">
        <f t="shared" si="575"/>
        <v>0</v>
      </c>
      <c r="P5320" s="24">
        <f>IF([1]DEPURADO!H5314&gt;1,0,[1]DEPURADO!B5314)</f>
        <v>0</v>
      </c>
      <c r="Q5320" s="30">
        <f t="shared" si="576"/>
        <v>0</v>
      </c>
      <c r="R5320" s="31">
        <f t="shared" si="577"/>
        <v>0</v>
      </c>
      <c r="S5320" s="31">
        <f>+[1]DEPURADO!J5314</f>
        <v>0</v>
      </c>
      <c r="T5320" s="23" t="s">
        <v>45</v>
      </c>
      <c r="U5320" s="31">
        <f>+[1]DEPURADO!I5314</f>
        <v>0</v>
      </c>
      <c r="V5320" s="30"/>
      <c r="W5320" s="23" t="s">
        <v>45</v>
      </c>
      <c r="X5320" s="31">
        <f>+[1]DEPURADO!K5314+[1]DEPURADO!L5314</f>
        <v>0</v>
      </c>
      <c r="Y5320" s="23" t="s">
        <v>45</v>
      </c>
      <c r="Z5320" s="31">
        <f t="shared" si="578"/>
        <v>0</v>
      </c>
      <c r="AA5320" s="31"/>
      <c r="AB5320" s="31">
        <v>0</v>
      </c>
      <c r="AC5320" s="31">
        <v>0</v>
      </c>
      <c r="AD5320" s="30"/>
      <c r="AE5320" s="30">
        <f>+[1]DEPURADO!K5314</f>
        <v>0</v>
      </c>
      <c r="AF5320" s="30">
        <v>0</v>
      </c>
      <c r="AG5320" s="30">
        <f t="shared" si="579"/>
        <v>0</v>
      </c>
      <c r="AH5320" s="30">
        <v>0</v>
      </c>
      <c r="AI5320" s="30">
        <f>+[1]DEPURADO!G5314</f>
        <v>0</v>
      </c>
      <c r="AJ5320" s="32"/>
      <c r="AK5320" s="33"/>
    </row>
    <row r="5321" spans="1:37" s="34" customFormat="1" hidden="1" x14ac:dyDescent="0.25">
      <c r="A5321" s="23">
        <f t="shared" si="580"/>
        <v>5313</v>
      </c>
      <c r="B5321" s="24" t="s">
        <v>44</v>
      </c>
      <c r="C5321" s="23">
        <f>+[1]DEPURADO!A5315</f>
        <v>0</v>
      </c>
      <c r="D5321" s="23">
        <f>+[1]DEPURADO!B5315</f>
        <v>0</v>
      </c>
      <c r="E5321" s="25">
        <f>+[1]DEPURADO!C5315</f>
        <v>0</v>
      </c>
      <c r="F5321" s="26" t="str">
        <f>+IF([1]DEPURADO!D5315&gt;1,[1]DEPURADO!D5315," ")</f>
        <v xml:space="preserve"> </v>
      </c>
      <c r="G5321" s="27">
        <f>[1]DEPURADO!F5315</f>
        <v>0</v>
      </c>
      <c r="H5321" s="28">
        <v>0</v>
      </c>
      <c r="I5321" s="28">
        <f>+[1]DEPURADO!M5315+[1]DEPURADO!N5315</f>
        <v>0</v>
      </c>
      <c r="J5321" s="28">
        <f>+[1]DEPURADO!R5315</f>
        <v>0</v>
      </c>
      <c r="K5321" s="29">
        <f>+[1]DEPURADO!P5315+[1]DEPURADO!Q5315</f>
        <v>0</v>
      </c>
      <c r="L5321" s="28">
        <v>0</v>
      </c>
      <c r="M5321" s="28">
        <v>0</v>
      </c>
      <c r="N5321" s="28">
        <f t="shared" si="574"/>
        <v>0</v>
      </c>
      <c r="O5321" s="28">
        <f t="shared" si="575"/>
        <v>0</v>
      </c>
      <c r="P5321" s="24">
        <f>IF([1]DEPURADO!H5315&gt;1,0,[1]DEPURADO!B5315)</f>
        <v>0</v>
      </c>
      <c r="Q5321" s="30">
        <f t="shared" si="576"/>
        <v>0</v>
      </c>
      <c r="R5321" s="31">
        <f t="shared" si="577"/>
        <v>0</v>
      </c>
      <c r="S5321" s="31">
        <f>+[1]DEPURADO!J5315</f>
        <v>0</v>
      </c>
      <c r="T5321" s="23" t="s">
        <v>45</v>
      </c>
      <c r="U5321" s="31">
        <f>+[1]DEPURADO!I5315</f>
        <v>0</v>
      </c>
      <c r="V5321" s="30"/>
      <c r="W5321" s="23" t="s">
        <v>45</v>
      </c>
      <c r="X5321" s="31">
        <f>+[1]DEPURADO!K5315+[1]DEPURADO!L5315</f>
        <v>0</v>
      </c>
      <c r="Y5321" s="23" t="s">
        <v>45</v>
      </c>
      <c r="Z5321" s="31">
        <f t="shared" si="578"/>
        <v>0</v>
      </c>
      <c r="AA5321" s="31"/>
      <c r="AB5321" s="31">
        <v>0</v>
      </c>
      <c r="AC5321" s="31">
        <v>0</v>
      </c>
      <c r="AD5321" s="30"/>
      <c r="AE5321" s="30">
        <f>+[1]DEPURADO!K5315</f>
        <v>0</v>
      </c>
      <c r="AF5321" s="30">
        <v>0</v>
      </c>
      <c r="AG5321" s="30">
        <f t="shared" si="579"/>
        <v>0</v>
      </c>
      <c r="AH5321" s="30">
        <v>0</v>
      </c>
      <c r="AI5321" s="30">
        <f>+[1]DEPURADO!G5315</f>
        <v>0</v>
      </c>
      <c r="AJ5321" s="32"/>
      <c r="AK5321" s="33"/>
    </row>
    <row r="5322" spans="1:37" s="34" customFormat="1" hidden="1" x14ac:dyDescent="0.25">
      <c r="A5322" s="23">
        <f t="shared" si="580"/>
        <v>5314</v>
      </c>
      <c r="B5322" s="24" t="s">
        <v>44</v>
      </c>
      <c r="C5322" s="23">
        <f>+[1]DEPURADO!A5316</f>
        <v>0</v>
      </c>
      <c r="D5322" s="23">
        <f>+[1]DEPURADO!B5316</f>
        <v>0</v>
      </c>
      <c r="E5322" s="25">
        <f>+[1]DEPURADO!C5316</f>
        <v>0</v>
      </c>
      <c r="F5322" s="26" t="str">
        <f>+IF([1]DEPURADO!D5316&gt;1,[1]DEPURADO!D5316," ")</f>
        <v xml:space="preserve"> </v>
      </c>
      <c r="G5322" s="27">
        <f>[1]DEPURADO!F5316</f>
        <v>0</v>
      </c>
      <c r="H5322" s="28">
        <v>0</v>
      </c>
      <c r="I5322" s="28">
        <f>+[1]DEPURADO!M5316+[1]DEPURADO!N5316</f>
        <v>0</v>
      </c>
      <c r="J5322" s="28">
        <f>+[1]DEPURADO!R5316</f>
        <v>0</v>
      </c>
      <c r="K5322" s="29">
        <f>+[1]DEPURADO!P5316+[1]DEPURADO!Q5316</f>
        <v>0</v>
      </c>
      <c r="L5322" s="28">
        <v>0</v>
      </c>
      <c r="M5322" s="28">
        <v>0</v>
      </c>
      <c r="N5322" s="28">
        <f t="shared" ref="N5322:N5385" si="581">+SUM(J5322:M5322)</f>
        <v>0</v>
      </c>
      <c r="O5322" s="28">
        <f t="shared" ref="O5322:O5385" si="582">+G5322-I5322-N5322</f>
        <v>0</v>
      </c>
      <c r="P5322" s="24">
        <f>IF([1]DEPURADO!H5316&gt;1,0,[1]DEPURADO!B5316)</f>
        <v>0</v>
      </c>
      <c r="Q5322" s="30">
        <f t="shared" ref="Q5322:Q5385" si="583">+IF(P5322&gt;0,G5322,0)</f>
        <v>0</v>
      </c>
      <c r="R5322" s="31">
        <f t="shared" ref="R5322:R5385" si="584">IF(P5322=0,G5322,0)</f>
        <v>0</v>
      </c>
      <c r="S5322" s="31">
        <f>+[1]DEPURADO!J5316</f>
        <v>0</v>
      </c>
      <c r="T5322" s="23" t="s">
        <v>45</v>
      </c>
      <c r="U5322" s="31">
        <f>+[1]DEPURADO!I5316</f>
        <v>0</v>
      </c>
      <c r="V5322" s="30"/>
      <c r="W5322" s="23" t="s">
        <v>45</v>
      </c>
      <c r="X5322" s="31">
        <f>+[1]DEPURADO!K5316+[1]DEPURADO!L5316</f>
        <v>0</v>
      </c>
      <c r="Y5322" s="23" t="s">
        <v>45</v>
      </c>
      <c r="Z5322" s="31">
        <f t="shared" ref="Z5322:Z5385" si="585">+X5322-AE5322+IF(X5322-AE5322&lt;-1,-X5322+AE5322,0)</f>
        <v>0</v>
      </c>
      <c r="AA5322" s="31"/>
      <c r="AB5322" s="31">
        <v>0</v>
      </c>
      <c r="AC5322" s="31">
        <v>0</v>
      </c>
      <c r="AD5322" s="30"/>
      <c r="AE5322" s="30">
        <f>+[1]DEPURADO!K5316</f>
        <v>0</v>
      </c>
      <c r="AF5322" s="30">
        <v>0</v>
      </c>
      <c r="AG5322" s="30">
        <f t="shared" ref="AG5322:AG5385" si="586">+G5322-I5322-N5322-R5322-Z5322-AC5322-AE5322-S5322-U5322</f>
        <v>0</v>
      </c>
      <c r="AH5322" s="30">
        <v>0</v>
      </c>
      <c r="AI5322" s="30">
        <f>+[1]DEPURADO!G5316</f>
        <v>0</v>
      </c>
      <c r="AJ5322" s="32"/>
      <c r="AK5322" s="33"/>
    </row>
    <row r="5323" spans="1:37" s="34" customFormat="1" hidden="1" x14ac:dyDescent="0.25">
      <c r="A5323" s="23">
        <f t="shared" ref="A5323:A5386" si="587">+A5322+1</f>
        <v>5315</v>
      </c>
      <c r="B5323" s="24" t="s">
        <v>44</v>
      </c>
      <c r="C5323" s="23">
        <f>+[1]DEPURADO!A5317</f>
        <v>0</v>
      </c>
      <c r="D5323" s="23">
        <f>+[1]DEPURADO!B5317</f>
        <v>0</v>
      </c>
      <c r="E5323" s="25">
        <f>+[1]DEPURADO!C5317</f>
        <v>0</v>
      </c>
      <c r="F5323" s="26" t="str">
        <f>+IF([1]DEPURADO!D5317&gt;1,[1]DEPURADO!D5317," ")</f>
        <v xml:space="preserve"> </v>
      </c>
      <c r="G5323" s="27">
        <f>[1]DEPURADO!F5317</f>
        <v>0</v>
      </c>
      <c r="H5323" s="28">
        <v>0</v>
      </c>
      <c r="I5323" s="28">
        <f>+[1]DEPURADO!M5317+[1]DEPURADO!N5317</f>
        <v>0</v>
      </c>
      <c r="J5323" s="28">
        <f>+[1]DEPURADO!R5317</f>
        <v>0</v>
      </c>
      <c r="K5323" s="29">
        <f>+[1]DEPURADO!P5317+[1]DEPURADO!Q5317</f>
        <v>0</v>
      </c>
      <c r="L5323" s="28">
        <v>0</v>
      </c>
      <c r="M5323" s="28">
        <v>0</v>
      </c>
      <c r="N5323" s="28">
        <f t="shared" si="581"/>
        <v>0</v>
      </c>
      <c r="O5323" s="28">
        <f t="shared" si="582"/>
        <v>0</v>
      </c>
      <c r="P5323" s="24">
        <f>IF([1]DEPURADO!H5317&gt;1,0,[1]DEPURADO!B5317)</f>
        <v>0</v>
      </c>
      <c r="Q5323" s="30">
        <f t="shared" si="583"/>
        <v>0</v>
      </c>
      <c r="R5323" s="31">
        <f t="shared" si="584"/>
        <v>0</v>
      </c>
      <c r="S5323" s="31">
        <f>+[1]DEPURADO!J5317</f>
        <v>0</v>
      </c>
      <c r="T5323" s="23" t="s">
        <v>45</v>
      </c>
      <c r="U5323" s="31">
        <f>+[1]DEPURADO!I5317</f>
        <v>0</v>
      </c>
      <c r="V5323" s="30"/>
      <c r="W5323" s="23" t="s">
        <v>45</v>
      </c>
      <c r="X5323" s="31">
        <f>+[1]DEPURADO!K5317+[1]DEPURADO!L5317</f>
        <v>0</v>
      </c>
      <c r="Y5323" s="23" t="s">
        <v>45</v>
      </c>
      <c r="Z5323" s="31">
        <f t="shared" si="585"/>
        <v>0</v>
      </c>
      <c r="AA5323" s="31"/>
      <c r="AB5323" s="31">
        <v>0</v>
      </c>
      <c r="AC5323" s="31">
        <v>0</v>
      </c>
      <c r="AD5323" s="30"/>
      <c r="AE5323" s="30">
        <f>+[1]DEPURADO!K5317</f>
        <v>0</v>
      </c>
      <c r="AF5323" s="30">
        <v>0</v>
      </c>
      <c r="AG5323" s="30">
        <f t="shared" si="586"/>
        <v>0</v>
      </c>
      <c r="AH5323" s="30">
        <v>0</v>
      </c>
      <c r="AI5323" s="30">
        <f>+[1]DEPURADO!G5317</f>
        <v>0</v>
      </c>
      <c r="AJ5323" s="32"/>
      <c r="AK5323" s="33"/>
    </row>
    <row r="5324" spans="1:37" s="34" customFormat="1" hidden="1" x14ac:dyDescent="0.25">
      <c r="A5324" s="23">
        <f t="shared" si="587"/>
        <v>5316</v>
      </c>
      <c r="B5324" s="24" t="s">
        <v>44</v>
      </c>
      <c r="C5324" s="23">
        <f>+[1]DEPURADO!A5318</f>
        <v>0</v>
      </c>
      <c r="D5324" s="23">
        <f>+[1]DEPURADO!B5318</f>
        <v>0</v>
      </c>
      <c r="E5324" s="25">
        <f>+[1]DEPURADO!C5318</f>
        <v>0</v>
      </c>
      <c r="F5324" s="26" t="str">
        <f>+IF([1]DEPURADO!D5318&gt;1,[1]DEPURADO!D5318," ")</f>
        <v xml:space="preserve"> </v>
      </c>
      <c r="G5324" s="27">
        <f>[1]DEPURADO!F5318</f>
        <v>0</v>
      </c>
      <c r="H5324" s="28">
        <v>0</v>
      </c>
      <c r="I5324" s="28">
        <f>+[1]DEPURADO!M5318+[1]DEPURADO!N5318</f>
        <v>0</v>
      </c>
      <c r="J5324" s="28">
        <f>+[1]DEPURADO!R5318</f>
        <v>0</v>
      </c>
      <c r="K5324" s="29">
        <f>+[1]DEPURADO!P5318+[1]DEPURADO!Q5318</f>
        <v>0</v>
      </c>
      <c r="L5324" s="28">
        <v>0</v>
      </c>
      <c r="M5324" s="28">
        <v>0</v>
      </c>
      <c r="N5324" s="28">
        <f t="shared" si="581"/>
        <v>0</v>
      </c>
      <c r="O5324" s="28">
        <f t="shared" si="582"/>
        <v>0</v>
      </c>
      <c r="P5324" s="24">
        <f>IF([1]DEPURADO!H5318&gt;1,0,[1]DEPURADO!B5318)</f>
        <v>0</v>
      </c>
      <c r="Q5324" s="30">
        <f t="shared" si="583"/>
        <v>0</v>
      </c>
      <c r="R5324" s="31">
        <f t="shared" si="584"/>
        <v>0</v>
      </c>
      <c r="S5324" s="31">
        <f>+[1]DEPURADO!J5318</f>
        <v>0</v>
      </c>
      <c r="T5324" s="23" t="s">
        <v>45</v>
      </c>
      <c r="U5324" s="31">
        <f>+[1]DEPURADO!I5318</f>
        <v>0</v>
      </c>
      <c r="V5324" s="30"/>
      <c r="W5324" s="23" t="s">
        <v>45</v>
      </c>
      <c r="X5324" s="31">
        <f>+[1]DEPURADO!K5318+[1]DEPURADO!L5318</f>
        <v>0</v>
      </c>
      <c r="Y5324" s="23" t="s">
        <v>45</v>
      </c>
      <c r="Z5324" s="31">
        <f t="shared" si="585"/>
        <v>0</v>
      </c>
      <c r="AA5324" s="31"/>
      <c r="AB5324" s="31">
        <v>0</v>
      </c>
      <c r="AC5324" s="31">
        <v>0</v>
      </c>
      <c r="AD5324" s="30"/>
      <c r="AE5324" s="30">
        <f>+[1]DEPURADO!K5318</f>
        <v>0</v>
      </c>
      <c r="AF5324" s="30">
        <v>0</v>
      </c>
      <c r="AG5324" s="30">
        <f t="shared" si="586"/>
        <v>0</v>
      </c>
      <c r="AH5324" s="30">
        <v>0</v>
      </c>
      <c r="AI5324" s="30">
        <f>+[1]DEPURADO!G5318</f>
        <v>0</v>
      </c>
      <c r="AJ5324" s="32"/>
      <c r="AK5324" s="33"/>
    </row>
    <row r="5325" spans="1:37" s="34" customFormat="1" hidden="1" x14ac:dyDescent="0.25">
      <c r="A5325" s="23">
        <f t="shared" si="587"/>
        <v>5317</v>
      </c>
      <c r="B5325" s="24" t="s">
        <v>44</v>
      </c>
      <c r="C5325" s="23">
        <f>+[1]DEPURADO!A5319</f>
        <v>0</v>
      </c>
      <c r="D5325" s="23">
        <f>+[1]DEPURADO!B5319</f>
        <v>0</v>
      </c>
      <c r="E5325" s="25">
        <f>+[1]DEPURADO!C5319</f>
        <v>0</v>
      </c>
      <c r="F5325" s="26" t="str">
        <f>+IF([1]DEPURADO!D5319&gt;1,[1]DEPURADO!D5319," ")</f>
        <v xml:space="preserve"> </v>
      </c>
      <c r="G5325" s="27">
        <f>[1]DEPURADO!F5319</f>
        <v>0</v>
      </c>
      <c r="H5325" s="28">
        <v>0</v>
      </c>
      <c r="I5325" s="28">
        <f>+[1]DEPURADO!M5319+[1]DEPURADO!N5319</f>
        <v>0</v>
      </c>
      <c r="J5325" s="28">
        <f>+[1]DEPURADO!R5319</f>
        <v>0</v>
      </c>
      <c r="K5325" s="29">
        <f>+[1]DEPURADO!P5319+[1]DEPURADO!Q5319</f>
        <v>0</v>
      </c>
      <c r="L5325" s="28">
        <v>0</v>
      </c>
      <c r="M5325" s="28">
        <v>0</v>
      </c>
      <c r="N5325" s="28">
        <f t="shared" si="581"/>
        <v>0</v>
      </c>
      <c r="O5325" s="28">
        <f t="shared" si="582"/>
        <v>0</v>
      </c>
      <c r="P5325" s="24">
        <f>IF([1]DEPURADO!H5319&gt;1,0,[1]DEPURADO!B5319)</f>
        <v>0</v>
      </c>
      <c r="Q5325" s="30">
        <f t="shared" si="583"/>
        <v>0</v>
      </c>
      <c r="R5325" s="31">
        <f t="shared" si="584"/>
        <v>0</v>
      </c>
      <c r="S5325" s="31">
        <f>+[1]DEPURADO!J5319</f>
        <v>0</v>
      </c>
      <c r="T5325" s="23" t="s">
        <v>45</v>
      </c>
      <c r="U5325" s="31">
        <f>+[1]DEPURADO!I5319</f>
        <v>0</v>
      </c>
      <c r="V5325" s="30"/>
      <c r="W5325" s="23" t="s">
        <v>45</v>
      </c>
      <c r="X5325" s="31">
        <f>+[1]DEPURADO!K5319+[1]DEPURADO!L5319</f>
        <v>0</v>
      </c>
      <c r="Y5325" s="23" t="s">
        <v>45</v>
      </c>
      <c r="Z5325" s="31">
        <f t="shared" si="585"/>
        <v>0</v>
      </c>
      <c r="AA5325" s="31"/>
      <c r="AB5325" s="31">
        <v>0</v>
      </c>
      <c r="AC5325" s="31">
        <v>0</v>
      </c>
      <c r="AD5325" s="30"/>
      <c r="AE5325" s="30">
        <f>+[1]DEPURADO!K5319</f>
        <v>0</v>
      </c>
      <c r="AF5325" s="30">
        <v>0</v>
      </c>
      <c r="AG5325" s="30">
        <f t="shared" si="586"/>
        <v>0</v>
      </c>
      <c r="AH5325" s="30">
        <v>0</v>
      </c>
      <c r="AI5325" s="30">
        <f>+[1]DEPURADO!G5319</f>
        <v>0</v>
      </c>
      <c r="AJ5325" s="32"/>
      <c r="AK5325" s="33"/>
    </row>
    <row r="5326" spans="1:37" s="34" customFormat="1" hidden="1" x14ac:dyDescent="0.25">
      <c r="A5326" s="23">
        <f t="shared" si="587"/>
        <v>5318</v>
      </c>
      <c r="B5326" s="24" t="s">
        <v>44</v>
      </c>
      <c r="C5326" s="23">
        <f>+[1]DEPURADO!A5320</f>
        <v>0</v>
      </c>
      <c r="D5326" s="23">
        <f>+[1]DEPURADO!B5320</f>
        <v>0</v>
      </c>
      <c r="E5326" s="25">
        <f>+[1]DEPURADO!C5320</f>
        <v>0</v>
      </c>
      <c r="F5326" s="26" t="str">
        <f>+IF([1]DEPURADO!D5320&gt;1,[1]DEPURADO!D5320," ")</f>
        <v xml:space="preserve"> </v>
      </c>
      <c r="G5326" s="27">
        <f>[1]DEPURADO!F5320</f>
        <v>0</v>
      </c>
      <c r="H5326" s="28">
        <v>0</v>
      </c>
      <c r="I5326" s="28">
        <f>+[1]DEPURADO!M5320+[1]DEPURADO!N5320</f>
        <v>0</v>
      </c>
      <c r="J5326" s="28">
        <f>+[1]DEPURADO!R5320</f>
        <v>0</v>
      </c>
      <c r="K5326" s="29">
        <f>+[1]DEPURADO!P5320+[1]DEPURADO!Q5320</f>
        <v>0</v>
      </c>
      <c r="L5326" s="28">
        <v>0</v>
      </c>
      <c r="M5326" s="28">
        <v>0</v>
      </c>
      <c r="N5326" s="28">
        <f t="shared" si="581"/>
        <v>0</v>
      </c>
      <c r="O5326" s="28">
        <f t="shared" si="582"/>
        <v>0</v>
      </c>
      <c r="P5326" s="24">
        <f>IF([1]DEPURADO!H5320&gt;1,0,[1]DEPURADO!B5320)</f>
        <v>0</v>
      </c>
      <c r="Q5326" s="30">
        <f t="shared" si="583"/>
        <v>0</v>
      </c>
      <c r="R5326" s="31">
        <f t="shared" si="584"/>
        <v>0</v>
      </c>
      <c r="S5326" s="31">
        <f>+[1]DEPURADO!J5320</f>
        <v>0</v>
      </c>
      <c r="T5326" s="23" t="s">
        <v>45</v>
      </c>
      <c r="U5326" s="31">
        <f>+[1]DEPURADO!I5320</f>
        <v>0</v>
      </c>
      <c r="V5326" s="30"/>
      <c r="W5326" s="23" t="s">
        <v>45</v>
      </c>
      <c r="X5326" s="31">
        <f>+[1]DEPURADO!K5320+[1]DEPURADO!L5320</f>
        <v>0</v>
      </c>
      <c r="Y5326" s="23" t="s">
        <v>45</v>
      </c>
      <c r="Z5326" s="31">
        <f t="shared" si="585"/>
        <v>0</v>
      </c>
      <c r="AA5326" s="31"/>
      <c r="AB5326" s="31">
        <v>0</v>
      </c>
      <c r="AC5326" s="31">
        <v>0</v>
      </c>
      <c r="AD5326" s="30"/>
      <c r="AE5326" s="30">
        <f>+[1]DEPURADO!K5320</f>
        <v>0</v>
      </c>
      <c r="AF5326" s="30">
        <v>0</v>
      </c>
      <c r="AG5326" s="30">
        <f t="shared" si="586"/>
        <v>0</v>
      </c>
      <c r="AH5326" s="30">
        <v>0</v>
      </c>
      <c r="AI5326" s="30">
        <f>+[1]DEPURADO!G5320</f>
        <v>0</v>
      </c>
      <c r="AJ5326" s="32"/>
      <c r="AK5326" s="33"/>
    </row>
    <row r="5327" spans="1:37" s="34" customFormat="1" hidden="1" x14ac:dyDescent="0.25">
      <c r="A5327" s="23">
        <f t="shared" si="587"/>
        <v>5319</v>
      </c>
      <c r="B5327" s="24" t="s">
        <v>44</v>
      </c>
      <c r="C5327" s="23">
        <f>+[1]DEPURADO!A5321</f>
        <v>0</v>
      </c>
      <c r="D5327" s="23">
        <f>+[1]DEPURADO!B5321</f>
        <v>0</v>
      </c>
      <c r="E5327" s="25">
        <f>+[1]DEPURADO!C5321</f>
        <v>0</v>
      </c>
      <c r="F5327" s="26" t="str">
        <f>+IF([1]DEPURADO!D5321&gt;1,[1]DEPURADO!D5321," ")</f>
        <v xml:space="preserve"> </v>
      </c>
      <c r="G5327" s="27">
        <f>[1]DEPURADO!F5321</f>
        <v>0</v>
      </c>
      <c r="H5327" s="28">
        <v>0</v>
      </c>
      <c r="I5327" s="28">
        <f>+[1]DEPURADO!M5321+[1]DEPURADO!N5321</f>
        <v>0</v>
      </c>
      <c r="J5327" s="28">
        <f>+[1]DEPURADO!R5321</f>
        <v>0</v>
      </c>
      <c r="K5327" s="29">
        <f>+[1]DEPURADO!P5321+[1]DEPURADO!Q5321</f>
        <v>0</v>
      </c>
      <c r="L5327" s="28">
        <v>0</v>
      </c>
      <c r="M5327" s="28">
        <v>0</v>
      </c>
      <c r="N5327" s="28">
        <f t="shared" si="581"/>
        <v>0</v>
      </c>
      <c r="O5327" s="28">
        <f t="shared" si="582"/>
        <v>0</v>
      </c>
      <c r="P5327" s="24">
        <f>IF([1]DEPURADO!H5321&gt;1,0,[1]DEPURADO!B5321)</f>
        <v>0</v>
      </c>
      <c r="Q5327" s="30">
        <f t="shared" si="583"/>
        <v>0</v>
      </c>
      <c r="R5327" s="31">
        <f t="shared" si="584"/>
        <v>0</v>
      </c>
      <c r="S5327" s="31">
        <f>+[1]DEPURADO!J5321</f>
        <v>0</v>
      </c>
      <c r="T5327" s="23" t="s">
        <v>45</v>
      </c>
      <c r="U5327" s="31">
        <f>+[1]DEPURADO!I5321</f>
        <v>0</v>
      </c>
      <c r="V5327" s="30"/>
      <c r="W5327" s="23" t="s">
        <v>45</v>
      </c>
      <c r="X5327" s="31">
        <f>+[1]DEPURADO!K5321+[1]DEPURADO!L5321</f>
        <v>0</v>
      </c>
      <c r="Y5327" s="23" t="s">
        <v>45</v>
      </c>
      <c r="Z5327" s="31">
        <f t="shared" si="585"/>
        <v>0</v>
      </c>
      <c r="AA5327" s="31"/>
      <c r="AB5327" s="31">
        <v>0</v>
      </c>
      <c r="AC5327" s="31">
        <v>0</v>
      </c>
      <c r="AD5327" s="30"/>
      <c r="AE5327" s="30">
        <f>+[1]DEPURADO!K5321</f>
        <v>0</v>
      </c>
      <c r="AF5327" s="30">
        <v>0</v>
      </c>
      <c r="AG5327" s="30">
        <f t="shared" si="586"/>
        <v>0</v>
      </c>
      <c r="AH5327" s="30">
        <v>0</v>
      </c>
      <c r="AI5327" s="30">
        <f>+[1]DEPURADO!G5321</f>
        <v>0</v>
      </c>
      <c r="AJ5327" s="32"/>
      <c r="AK5327" s="33"/>
    </row>
    <row r="5328" spans="1:37" s="34" customFormat="1" hidden="1" x14ac:dyDescent="0.25">
      <c r="A5328" s="23">
        <f t="shared" si="587"/>
        <v>5320</v>
      </c>
      <c r="B5328" s="24" t="s">
        <v>44</v>
      </c>
      <c r="C5328" s="23">
        <f>+[1]DEPURADO!A5322</f>
        <v>0</v>
      </c>
      <c r="D5328" s="23">
        <f>+[1]DEPURADO!B5322</f>
        <v>0</v>
      </c>
      <c r="E5328" s="25">
        <f>+[1]DEPURADO!C5322</f>
        <v>0</v>
      </c>
      <c r="F5328" s="26" t="str">
        <f>+IF([1]DEPURADO!D5322&gt;1,[1]DEPURADO!D5322," ")</f>
        <v xml:space="preserve"> </v>
      </c>
      <c r="G5328" s="27">
        <f>[1]DEPURADO!F5322</f>
        <v>0</v>
      </c>
      <c r="H5328" s="28">
        <v>0</v>
      </c>
      <c r="I5328" s="28">
        <f>+[1]DEPURADO!M5322+[1]DEPURADO!N5322</f>
        <v>0</v>
      </c>
      <c r="J5328" s="28">
        <f>+[1]DEPURADO!R5322</f>
        <v>0</v>
      </c>
      <c r="K5328" s="29">
        <f>+[1]DEPURADO!P5322+[1]DEPURADO!Q5322</f>
        <v>0</v>
      </c>
      <c r="L5328" s="28">
        <v>0</v>
      </c>
      <c r="M5328" s="28">
        <v>0</v>
      </c>
      <c r="N5328" s="28">
        <f t="shared" si="581"/>
        <v>0</v>
      </c>
      <c r="O5328" s="28">
        <f t="shared" si="582"/>
        <v>0</v>
      </c>
      <c r="P5328" s="24">
        <f>IF([1]DEPURADO!H5322&gt;1,0,[1]DEPURADO!B5322)</f>
        <v>0</v>
      </c>
      <c r="Q5328" s="30">
        <f t="shared" si="583"/>
        <v>0</v>
      </c>
      <c r="R5328" s="31">
        <f t="shared" si="584"/>
        <v>0</v>
      </c>
      <c r="S5328" s="31">
        <f>+[1]DEPURADO!J5322</f>
        <v>0</v>
      </c>
      <c r="T5328" s="23" t="s">
        <v>45</v>
      </c>
      <c r="U5328" s="31">
        <f>+[1]DEPURADO!I5322</f>
        <v>0</v>
      </c>
      <c r="V5328" s="30"/>
      <c r="W5328" s="23" t="s">
        <v>45</v>
      </c>
      <c r="X5328" s="31">
        <f>+[1]DEPURADO!K5322+[1]DEPURADO!L5322</f>
        <v>0</v>
      </c>
      <c r="Y5328" s="23" t="s">
        <v>45</v>
      </c>
      <c r="Z5328" s="31">
        <f t="shared" si="585"/>
        <v>0</v>
      </c>
      <c r="AA5328" s="31"/>
      <c r="AB5328" s="31">
        <v>0</v>
      </c>
      <c r="AC5328" s="31">
        <v>0</v>
      </c>
      <c r="AD5328" s="30"/>
      <c r="AE5328" s="30">
        <f>+[1]DEPURADO!K5322</f>
        <v>0</v>
      </c>
      <c r="AF5328" s="30">
        <v>0</v>
      </c>
      <c r="AG5328" s="30">
        <f t="shared" si="586"/>
        <v>0</v>
      </c>
      <c r="AH5328" s="30">
        <v>0</v>
      </c>
      <c r="AI5328" s="30">
        <f>+[1]DEPURADO!G5322</f>
        <v>0</v>
      </c>
      <c r="AJ5328" s="32"/>
      <c r="AK5328" s="33"/>
    </row>
    <row r="5329" spans="1:37" s="34" customFormat="1" hidden="1" x14ac:dyDescent="0.25">
      <c r="A5329" s="23">
        <f t="shared" si="587"/>
        <v>5321</v>
      </c>
      <c r="B5329" s="24" t="s">
        <v>44</v>
      </c>
      <c r="C5329" s="23">
        <f>+[1]DEPURADO!A5323</f>
        <v>0</v>
      </c>
      <c r="D5329" s="23">
        <f>+[1]DEPURADO!B5323</f>
        <v>0</v>
      </c>
      <c r="E5329" s="25">
        <f>+[1]DEPURADO!C5323</f>
        <v>0</v>
      </c>
      <c r="F5329" s="26" t="str">
        <f>+IF([1]DEPURADO!D5323&gt;1,[1]DEPURADO!D5323," ")</f>
        <v xml:space="preserve"> </v>
      </c>
      <c r="G5329" s="27">
        <f>[1]DEPURADO!F5323</f>
        <v>0</v>
      </c>
      <c r="H5329" s="28">
        <v>0</v>
      </c>
      <c r="I5329" s="28">
        <f>+[1]DEPURADO!M5323+[1]DEPURADO!N5323</f>
        <v>0</v>
      </c>
      <c r="J5329" s="28">
        <f>+[1]DEPURADO!R5323</f>
        <v>0</v>
      </c>
      <c r="K5329" s="29">
        <f>+[1]DEPURADO!P5323+[1]DEPURADO!Q5323</f>
        <v>0</v>
      </c>
      <c r="L5329" s="28">
        <v>0</v>
      </c>
      <c r="M5329" s="28">
        <v>0</v>
      </c>
      <c r="N5329" s="28">
        <f t="shared" si="581"/>
        <v>0</v>
      </c>
      <c r="O5329" s="28">
        <f t="shared" si="582"/>
        <v>0</v>
      </c>
      <c r="P5329" s="24">
        <f>IF([1]DEPURADO!H5323&gt;1,0,[1]DEPURADO!B5323)</f>
        <v>0</v>
      </c>
      <c r="Q5329" s="30">
        <f t="shared" si="583"/>
        <v>0</v>
      </c>
      <c r="R5329" s="31">
        <f t="shared" si="584"/>
        <v>0</v>
      </c>
      <c r="S5329" s="31">
        <f>+[1]DEPURADO!J5323</f>
        <v>0</v>
      </c>
      <c r="T5329" s="23" t="s">
        <v>45</v>
      </c>
      <c r="U5329" s="31">
        <f>+[1]DEPURADO!I5323</f>
        <v>0</v>
      </c>
      <c r="V5329" s="30"/>
      <c r="W5329" s="23" t="s">
        <v>45</v>
      </c>
      <c r="X5329" s="31">
        <f>+[1]DEPURADO!K5323+[1]DEPURADO!L5323</f>
        <v>0</v>
      </c>
      <c r="Y5329" s="23" t="s">
        <v>45</v>
      </c>
      <c r="Z5329" s="31">
        <f t="shared" si="585"/>
        <v>0</v>
      </c>
      <c r="AA5329" s="31"/>
      <c r="AB5329" s="31">
        <v>0</v>
      </c>
      <c r="AC5329" s="31">
        <v>0</v>
      </c>
      <c r="AD5329" s="30"/>
      <c r="AE5329" s="30">
        <f>+[1]DEPURADO!K5323</f>
        <v>0</v>
      </c>
      <c r="AF5329" s="30">
        <v>0</v>
      </c>
      <c r="AG5329" s="30">
        <f t="shared" si="586"/>
        <v>0</v>
      </c>
      <c r="AH5329" s="30">
        <v>0</v>
      </c>
      <c r="AI5329" s="30">
        <f>+[1]DEPURADO!G5323</f>
        <v>0</v>
      </c>
      <c r="AJ5329" s="32"/>
      <c r="AK5329" s="33"/>
    </row>
    <row r="5330" spans="1:37" s="34" customFormat="1" hidden="1" x14ac:dyDescent="0.25">
      <c r="A5330" s="23">
        <f t="shared" si="587"/>
        <v>5322</v>
      </c>
      <c r="B5330" s="24" t="s">
        <v>44</v>
      </c>
      <c r="C5330" s="23">
        <f>+[1]DEPURADO!A5324</f>
        <v>0</v>
      </c>
      <c r="D5330" s="23">
        <f>+[1]DEPURADO!B5324</f>
        <v>0</v>
      </c>
      <c r="E5330" s="25">
        <f>+[1]DEPURADO!C5324</f>
        <v>0</v>
      </c>
      <c r="F5330" s="26" t="str">
        <f>+IF([1]DEPURADO!D5324&gt;1,[1]DEPURADO!D5324," ")</f>
        <v xml:space="preserve"> </v>
      </c>
      <c r="G5330" s="27">
        <f>[1]DEPURADO!F5324</f>
        <v>0</v>
      </c>
      <c r="H5330" s="28">
        <v>0</v>
      </c>
      <c r="I5330" s="28">
        <f>+[1]DEPURADO!M5324+[1]DEPURADO!N5324</f>
        <v>0</v>
      </c>
      <c r="J5330" s="28">
        <f>+[1]DEPURADO!R5324</f>
        <v>0</v>
      </c>
      <c r="K5330" s="29">
        <f>+[1]DEPURADO!P5324+[1]DEPURADO!Q5324</f>
        <v>0</v>
      </c>
      <c r="L5330" s="28">
        <v>0</v>
      </c>
      <c r="M5330" s="28">
        <v>0</v>
      </c>
      <c r="N5330" s="28">
        <f t="shared" si="581"/>
        <v>0</v>
      </c>
      <c r="O5330" s="28">
        <f t="shared" si="582"/>
        <v>0</v>
      </c>
      <c r="P5330" s="24">
        <f>IF([1]DEPURADO!H5324&gt;1,0,[1]DEPURADO!B5324)</f>
        <v>0</v>
      </c>
      <c r="Q5330" s="30">
        <f t="shared" si="583"/>
        <v>0</v>
      </c>
      <c r="R5330" s="31">
        <f t="shared" si="584"/>
        <v>0</v>
      </c>
      <c r="S5330" s="31">
        <f>+[1]DEPURADO!J5324</f>
        <v>0</v>
      </c>
      <c r="T5330" s="23" t="s">
        <v>45</v>
      </c>
      <c r="U5330" s="31">
        <f>+[1]DEPURADO!I5324</f>
        <v>0</v>
      </c>
      <c r="V5330" s="30"/>
      <c r="W5330" s="23" t="s">
        <v>45</v>
      </c>
      <c r="X5330" s="31">
        <f>+[1]DEPURADO!K5324+[1]DEPURADO!L5324</f>
        <v>0</v>
      </c>
      <c r="Y5330" s="23" t="s">
        <v>45</v>
      </c>
      <c r="Z5330" s="31">
        <f t="shared" si="585"/>
        <v>0</v>
      </c>
      <c r="AA5330" s="31"/>
      <c r="AB5330" s="31">
        <v>0</v>
      </c>
      <c r="AC5330" s="31">
        <v>0</v>
      </c>
      <c r="AD5330" s="30"/>
      <c r="AE5330" s="30">
        <f>+[1]DEPURADO!K5324</f>
        <v>0</v>
      </c>
      <c r="AF5330" s="30">
        <v>0</v>
      </c>
      <c r="AG5330" s="30">
        <f t="shared" si="586"/>
        <v>0</v>
      </c>
      <c r="AH5330" s="30">
        <v>0</v>
      </c>
      <c r="AI5330" s="30">
        <f>+[1]DEPURADO!G5324</f>
        <v>0</v>
      </c>
      <c r="AJ5330" s="32"/>
      <c r="AK5330" s="33"/>
    </row>
    <row r="5331" spans="1:37" s="34" customFormat="1" hidden="1" x14ac:dyDescent="0.25">
      <c r="A5331" s="23">
        <f t="shared" si="587"/>
        <v>5323</v>
      </c>
      <c r="B5331" s="24" t="s">
        <v>44</v>
      </c>
      <c r="C5331" s="23">
        <f>+[1]DEPURADO!A5325</f>
        <v>0</v>
      </c>
      <c r="D5331" s="23">
        <f>+[1]DEPURADO!B5325</f>
        <v>0</v>
      </c>
      <c r="E5331" s="25">
        <f>+[1]DEPURADO!C5325</f>
        <v>0</v>
      </c>
      <c r="F5331" s="26" t="str">
        <f>+IF([1]DEPURADO!D5325&gt;1,[1]DEPURADO!D5325," ")</f>
        <v xml:space="preserve"> </v>
      </c>
      <c r="G5331" s="27">
        <f>[1]DEPURADO!F5325</f>
        <v>0</v>
      </c>
      <c r="H5331" s="28">
        <v>0</v>
      </c>
      <c r="I5331" s="28">
        <f>+[1]DEPURADO!M5325+[1]DEPURADO!N5325</f>
        <v>0</v>
      </c>
      <c r="J5331" s="28">
        <f>+[1]DEPURADO!R5325</f>
        <v>0</v>
      </c>
      <c r="K5331" s="29">
        <f>+[1]DEPURADO!P5325+[1]DEPURADO!Q5325</f>
        <v>0</v>
      </c>
      <c r="L5331" s="28">
        <v>0</v>
      </c>
      <c r="M5331" s="28">
        <v>0</v>
      </c>
      <c r="N5331" s="28">
        <f t="shared" si="581"/>
        <v>0</v>
      </c>
      <c r="O5331" s="28">
        <f t="shared" si="582"/>
        <v>0</v>
      </c>
      <c r="P5331" s="24">
        <f>IF([1]DEPURADO!H5325&gt;1,0,[1]DEPURADO!B5325)</f>
        <v>0</v>
      </c>
      <c r="Q5331" s="30">
        <f t="shared" si="583"/>
        <v>0</v>
      </c>
      <c r="R5331" s="31">
        <f t="shared" si="584"/>
        <v>0</v>
      </c>
      <c r="S5331" s="31">
        <f>+[1]DEPURADO!J5325</f>
        <v>0</v>
      </c>
      <c r="T5331" s="23" t="s">
        <v>45</v>
      </c>
      <c r="U5331" s="31">
        <f>+[1]DEPURADO!I5325</f>
        <v>0</v>
      </c>
      <c r="V5331" s="30"/>
      <c r="W5331" s="23" t="s">
        <v>45</v>
      </c>
      <c r="X5331" s="31">
        <f>+[1]DEPURADO!K5325+[1]DEPURADO!L5325</f>
        <v>0</v>
      </c>
      <c r="Y5331" s="23" t="s">
        <v>45</v>
      </c>
      <c r="Z5331" s="31">
        <f t="shared" si="585"/>
        <v>0</v>
      </c>
      <c r="AA5331" s="31"/>
      <c r="AB5331" s="31">
        <v>0</v>
      </c>
      <c r="AC5331" s="31">
        <v>0</v>
      </c>
      <c r="AD5331" s="30"/>
      <c r="AE5331" s="30">
        <f>+[1]DEPURADO!K5325</f>
        <v>0</v>
      </c>
      <c r="AF5331" s="30">
        <v>0</v>
      </c>
      <c r="AG5331" s="30">
        <f t="shared" si="586"/>
        <v>0</v>
      </c>
      <c r="AH5331" s="30">
        <v>0</v>
      </c>
      <c r="AI5331" s="30">
        <f>+[1]DEPURADO!G5325</f>
        <v>0</v>
      </c>
      <c r="AJ5331" s="32"/>
      <c r="AK5331" s="33"/>
    </row>
    <row r="5332" spans="1:37" s="34" customFormat="1" hidden="1" x14ac:dyDescent="0.25">
      <c r="A5332" s="23">
        <f t="shared" si="587"/>
        <v>5324</v>
      </c>
      <c r="B5332" s="24" t="s">
        <v>44</v>
      </c>
      <c r="C5332" s="23">
        <f>+[1]DEPURADO!A5326</f>
        <v>0</v>
      </c>
      <c r="D5332" s="23">
        <f>+[1]DEPURADO!B5326</f>
        <v>0</v>
      </c>
      <c r="E5332" s="25">
        <f>+[1]DEPURADO!C5326</f>
        <v>0</v>
      </c>
      <c r="F5332" s="26" t="str">
        <f>+IF([1]DEPURADO!D5326&gt;1,[1]DEPURADO!D5326," ")</f>
        <v xml:space="preserve"> </v>
      </c>
      <c r="G5332" s="27">
        <f>[1]DEPURADO!F5326</f>
        <v>0</v>
      </c>
      <c r="H5332" s="28">
        <v>0</v>
      </c>
      <c r="I5332" s="28">
        <f>+[1]DEPURADO!M5326+[1]DEPURADO!N5326</f>
        <v>0</v>
      </c>
      <c r="J5332" s="28">
        <f>+[1]DEPURADO!R5326</f>
        <v>0</v>
      </c>
      <c r="K5332" s="29">
        <f>+[1]DEPURADO!P5326+[1]DEPURADO!Q5326</f>
        <v>0</v>
      </c>
      <c r="L5332" s="28">
        <v>0</v>
      </c>
      <c r="M5332" s="28">
        <v>0</v>
      </c>
      <c r="N5332" s="28">
        <f t="shared" si="581"/>
        <v>0</v>
      </c>
      <c r="O5332" s="28">
        <f t="shared" si="582"/>
        <v>0</v>
      </c>
      <c r="P5332" s="24">
        <f>IF([1]DEPURADO!H5326&gt;1,0,[1]DEPURADO!B5326)</f>
        <v>0</v>
      </c>
      <c r="Q5332" s="30">
        <f t="shared" si="583"/>
        <v>0</v>
      </c>
      <c r="R5332" s="31">
        <f t="shared" si="584"/>
        <v>0</v>
      </c>
      <c r="S5332" s="31">
        <f>+[1]DEPURADO!J5326</f>
        <v>0</v>
      </c>
      <c r="T5332" s="23" t="s">
        <v>45</v>
      </c>
      <c r="U5332" s="31">
        <f>+[1]DEPURADO!I5326</f>
        <v>0</v>
      </c>
      <c r="V5332" s="30"/>
      <c r="W5332" s="23" t="s">
        <v>45</v>
      </c>
      <c r="X5332" s="31">
        <f>+[1]DEPURADO!K5326+[1]DEPURADO!L5326</f>
        <v>0</v>
      </c>
      <c r="Y5332" s="23" t="s">
        <v>45</v>
      </c>
      <c r="Z5332" s="31">
        <f t="shared" si="585"/>
        <v>0</v>
      </c>
      <c r="AA5332" s="31"/>
      <c r="AB5332" s="31">
        <v>0</v>
      </c>
      <c r="AC5332" s="31">
        <v>0</v>
      </c>
      <c r="AD5332" s="30"/>
      <c r="AE5332" s="30">
        <f>+[1]DEPURADO!K5326</f>
        <v>0</v>
      </c>
      <c r="AF5332" s="30">
        <v>0</v>
      </c>
      <c r="AG5332" s="30">
        <f t="shared" si="586"/>
        <v>0</v>
      </c>
      <c r="AH5332" s="30">
        <v>0</v>
      </c>
      <c r="AI5332" s="30">
        <f>+[1]DEPURADO!G5326</f>
        <v>0</v>
      </c>
      <c r="AJ5332" s="32"/>
      <c r="AK5332" s="33"/>
    </row>
    <row r="5333" spans="1:37" s="34" customFormat="1" hidden="1" x14ac:dyDescent="0.25">
      <c r="A5333" s="23">
        <f t="shared" si="587"/>
        <v>5325</v>
      </c>
      <c r="B5333" s="24" t="s">
        <v>44</v>
      </c>
      <c r="C5333" s="23">
        <f>+[1]DEPURADO!A5327</f>
        <v>0</v>
      </c>
      <c r="D5333" s="23">
        <f>+[1]DEPURADO!B5327</f>
        <v>0</v>
      </c>
      <c r="E5333" s="25">
        <f>+[1]DEPURADO!C5327</f>
        <v>0</v>
      </c>
      <c r="F5333" s="26" t="str">
        <f>+IF([1]DEPURADO!D5327&gt;1,[1]DEPURADO!D5327," ")</f>
        <v xml:space="preserve"> </v>
      </c>
      <c r="G5333" s="27">
        <f>[1]DEPURADO!F5327</f>
        <v>0</v>
      </c>
      <c r="H5333" s="28">
        <v>0</v>
      </c>
      <c r="I5333" s="28">
        <f>+[1]DEPURADO!M5327+[1]DEPURADO!N5327</f>
        <v>0</v>
      </c>
      <c r="J5333" s="28">
        <f>+[1]DEPURADO!R5327</f>
        <v>0</v>
      </c>
      <c r="K5333" s="29">
        <f>+[1]DEPURADO!P5327+[1]DEPURADO!Q5327</f>
        <v>0</v>
      </c>
      <c r="L5333" s="28">
        <v>0</v>
      </c>
      <c r="M5333" s="28">
        <v>0</v>
      </c>
      <c r="N5333" s="28">
        <f t="shared" si="581"/>
        <v>0</v>
      </c>
      <c r="O5333" s="28">
        <f t="shared" si="582"/>
        <v>0</v>
      </c>
      <c r="P5333" s="24">
        <f>IF([1]DEPURADO!H5327&gt;1,0,[1]DEPURADO!B5327)</f>
        <v>0</v>
      </c>
      <c r="Q5333" s="30">
        <f t="shared" si="583"/>
        <v>0</v>
      </c>
      <c r="R5333" s="31">
        <f t="shared" si="584"/>
        <v>0</v>
      </c>
      <c r="S5333" s="31">
        <f>+[1]DEPURADO!J5327</f>
        <v>0</v>
      </c>
      <c r="T5333" s="23" t="s">
        <v>45</v>
      </c>
      <c r="U5333" s="31">
        <f>+[1]DEPURADO!I5327</f>
        <v>0</v>
      </c>
      <c r="V5333" s="30"/>
      <c r="W5333" s="23" t="s">
        <v>45</v>
      </c>
      <c r="X5333" s="31">
        <f>+[1]DEPURADO!K5327+[1]DEPURADO!L5327</f>
        <v>0</v>
      </c>
      <c r="Y5333" s="23" t="s">
        <v>45</v>
      </c>
      <c r="Z5333" s="31">
        <f t="shared" si="585"/>
        <v>0</v>
      </c>
      <c r="AA5333" s="31"/>
      <c r="AB5333" s="31">
        <v>0</v>
      </c>
      <c r="AC5333" s="31">
        <v>0</v>
      </c>
      <c r="AD5333" s="30"/>
      <c r="AE5333" s="30">
        <f>+[1]DEPURADO!K5327</f>
        <v>0</v>
      </c>
      <c r="AF5333" s="30">
        <v>0</v>
      </c>
      <c r="AG5333" s="30">
        <f t="shared" si="586"/>
        <v>0</v>
      </c>
      <c r="AH5333" s="30">
        <v>0</v>
      </c>
      <c r="AI5333" s="30">
        <f>+[1]DEPURADO!G5327</f>
        <v>0</v>
      </c>
      <c r="AJ5333" s="32"/>
      <c r="AK5333" s="33"/>
    </row>
    <row r="5334" spans="1:37" s="34" customFormat="1" hidden="1" x14ac:dyDescent="0.25">
      <c r="A5334" s="23">
        <f t="shared" si="587"/>
        <v>5326</v>
      </c>
      <c r="B5334" s="24" t="s">
        <v>44</v>
      </c>
      <c r="C5334" s="23">
        <f>+[1]DEPURADO!A5328</f>
        <v>0</v>
      </c>
      <c r="D5334" s="23">
        <f>+[1]DEPURADO!B5328</f>
        <v>0</v>
      </c>
      <c r="E5334" s="25">
        <f>+[1]DEPURADO!C5328</f>
        <v>0</v>
      </c>
      <c r="F5334" s="26" t="str">
        <f>+IF([1]DEPURADO!D5328&gt;1,[1]DEPURADO!D5328," ")</f>
        <v xml:space="preserve"> </v>
      </c>
      <c r="G5334" s="27">
        <f>[1]DEPURADO!F5328</f>
        <v>0</v>
      </c>
      <c r="H5334" s="28">
        <v>0</v>
      </c>
      <c r="I5334" s="28">
        <f>+[1]DEPURADO!M5328+[1]DEPURADO!N5328</f>
        <v>0</v>
      </c>
      <c r="J5334" s="28">
        <f>+[1]DEPURADO!R5328</f>
        <v>0</v>
      </c>
      <c r="K5334" s="29">
        <f>+[1]DEPURADO!P5328+[1]DEPURADO!Q5328</f>
        <v>0</v>
      </c>
      <c r="L5334" s="28">
        <v>0</v>
      </c>
      <c r="M5334" s="28">
        <v>0</v>
      </c>
      <c r="N5334" s="28">
        <f t="shared" si="581"/>
        <v>0</v>
      </c>
      <c r="O5334" s="28">
        <f t="shared" si="582"/>
        <v>0</v>
      </c>
      <c r="P5334" s="24">
        <f>IF([1]DEPURADO!H5328&gt;1,0,[1]DEPURADO!B5328)</f>
        <v>0</v>
      </c>
      <c r="Q5334" s="30">
        <f t="shared" si="583"/>
        <v>0</v>
      </c>
      <c r="R5334" s="31">
        <f t="shared" si="584"/>
        <v>0</v>
      </c>
      <c r="S5334" s="31">
        <f>+[1]DEPURADO!J5328</f>
        <v>0</v>
      </c>
      <c r="T5334" s="23" t="s">
        <v>45</v>
      </c>
      <c r="U5334" s="31">
        <f>+[1]DEPURADO!I5328</f>
        <v>0</v>
      </c>
      <c r="V5334" s="30"/>
      <c r="W5334" s="23" t="s">
        <v>45</v>
      </c>
      <c r="X5334" s="31">
        <f>+[1]DEPURADO!K5328+[1]DEPURADO!L5328</f>
        <v>0</v>
      </c>
      <c r="Y5334" s="23" t="s">
        <v>45</v>
      </c>
      <c r="Z5334" s="31">
        <f t="shared" si="585"/>
        <v>0</v>
      </c>
      <c r="AA5334" s="31"/>
      <c r="AB5334" s="31">
        <v>0</v>
      </c>
      <c r="AC5334" s="31">
        <v>0</v>
      </c>
      <c r="AD5334" s="30"/>
      <c r="AE5334" s="30">
        <f>+[1]DEPURADO!K5328</f>
        <v>0</v>
      </c>
      <c r="AF5334" s="30">
        <v>0</v>
      </c>
      <c r="AG5334" s="30">
        <f t="shared" si="586"/>
        <v>0</v>
      </c>
      <c r="AH5334" s="30">
        <v>0</v>
      </c>
      <c r="AI5334" s="30">
        <f>+[1]DEPURADO!G5328</f>
        <v>0</v>
      </c>
      <c r="AJ5334" s="32"/>
      <c r="AK5334" s="33"/>
    </row>
    <row r="5335" spans="1:37" s="34" customFormat="1" hidden="1" x14ac:dyDescent="0.25">
      <c r="A5335" s="23">
        <f t="shared" si="587"/>
        <v>5327</v>
      </c>
      <c r="B5335" s="24" t="s">
        <v>44</v>
      </c>
      <c r="C5335" s="23">
        <f>+[1]DEPURADO!A5329</f>
        <v>0</v>
      </c>
      <c r="D5335" s="23">
        <f>+[1]DEPURADO!B5329</f>
        <v>0</v>
      </c>
      <c r="E5335" s="25">
        <f>+[1]DEPURADO!C5329</f>
        <v>0</v>
      </c>
      <c r="F5335" s="26" t="str">
        <f>+IF([1]DEPURADO!D5329&gt;1,[1]DEPURADO!D5329," ")</f>
        <v xml:space="preserve"> </v>
      </c>
      <c r="G5335" s="27">
        <f>[1]DEPURADO!F5329</f>
        <v>0</v>
      </c>
      <c r="H5335" s="28">
        <v>0</v>
      </c>
      <c r="I5335" s="28">
        <f>+[1]DEPURADO!M5329+[1]DEPURADO!N5329</f>
        <v>0</v>
      </c>
      <c r="J5335" s="28">
        <f>+[1]DEPURADO!R5329</f>
        <v>0</v>
      </c>
      <c r="K5335" s="29">
        <f>+[1]DEPURADO!P5329+[1]DEPURADO!Q5329</f>
        <v>0</v>
      </c>
      <c r="L5335" s="28">
        <v>0</v>
      </c>
      <c r="M5335" s="28">
        <v>0</v>
      </c>
      <c r="N5335" s="28">
        <f t="shared" si="581"/>
        <v>0</v>
      </c>
      <c r="O5335" s="28">
        <f t="shared" si="582"/>
        <v>0</v>
      </c>
      <c r="P5335" s="24">
        <f>IF([1]DEPURADO!H5329&gt;1,0,[1]DEPURADO!B5329)</f>
        <v>0</v>
      </c>
      <c r="Q5335" s="30">
        <f t="shared" si="583"/>
        <v>0</v>
      </c>
      <c r="R5335" s="31">
        <f t="shared" si="584"/>
        <v>0</v>
      </c>
      <c r="S5335" s="31">
        <f>+[1]DEPURADO!J5329</f>
        <v>0</v>
      </c>
      <c r="T5335" s="23" t="s">
        <v>45</v>
      </c>
      <c r="U5335" s="31">
        <f>+[1]DEPURADO!I5329</f>
        <v>0</v>
      </c>
      <c r="V5335" s="30"/>
      <c r="W5335" s="23" t="s">
        <v>45</v>
      </c>
      <c r="X5335" s="31">
        <f>+[1]DEPURADO!K5329+[1]DEPURADO!L5329</f>
        <v>0</v>
      </c>
      <c r="Y5335" s="23" t="s">
        <v>45</v>
      </c>
      <c r="Z5335" s="31">
        <f t="shared" si="585"/>
        <v>0</v>
      </c>
      <c r="AA5335" s="31"/>
      <c r="AB5335" s="31">
        <v>0</v>
      </c>
      <c r="AC5335" s="31">
        <v>0</v>
      </c>
      <c r="AD5335" s="30"/>
      <c r="AE5335" s="30">
        <f>+[1]DEPURADO!K5329</f>
        <v>0</v>
      </c>
      <c r="AF5335" s="30">
        <v>0</v>
      </c>
      <c r="AG5335" s="30">
        <f t="shared" si="586"/>
        <v>0</v>
      </c>
      <c r="AH5335" s="30">
        <v>0</v>
      </c>
      <c r="AI5335" s="30">
        <f>+[1]DEPURADO!G5329</f>
        <v>0</v>
      </c>
      <c r="AJ5335" s="32"/>
      <c r="AK5335" s="33"/>
    </row>
    <row r="5336" spans="1:37" s="34" customFormat="1" hidden="1" x14ac:dyDescent="0.25">
      <c r="A5336" s="23">
        <f t="shared" si="587"/>
        <v>5328</v>
      </c>
      <c r="B5336" s="24" t="s">
        <v>44</v>
      </c>
      <c r="C5336" s="23">
        <f>+[1]DEPURADO!A5330</f>
        <v>0</v>
      </c>
      <c r="D5336" s="23">
        <f>+[1]DEPURADO!B5330</f>
        <v>0</v>
      </c>
      <c r="E5336" s="25">
        <f>+[1]DEPURADO!C5330</f>
        <v>0</v>
      </c>
      <c r="F5336" s="26" t="str">
        <f>+IF([1]DEPURADO!D5330&gt;1,[1]DEPURADO!D5330," ")</f>
        <v xml:space="preserve"> </v>
      </c>
      <c r="G5336" s="27">
        <f>[1]DEPURADO!F5330</f>
        <v>0</v>
      </c>
      <c r="H5336" s="28">
        <v>0</v>
      </c>
      <c r="I5336" s="28">
        <f>+[1]DEPURADO!M5330+[1]DEPURADO!N5330</f>
        <v>0</v>
      </c>
      <c r="J5336" s="28">
        <f>+[1]DEPURADO!R5330</f>
        <v>0</v>
      </c>
      <c r="K5336" s="29">
        <f>+[1]DEPURADO!P5330+[1]DEPURADO!Q5330</f>
        <v>0</v>
      </c>
      <c r="L5336" s="28">
        <v>0</v>
      </c>
      <c r="M5336" s="28">
        <v>0</v>
      </c>
      <c r="N5336" s="28">
        <f t="shared" si="581"/>
        <v>0</v>
      </c>
      <c r="O5336" s="28">
        <f t="shared" si="582"/>
        <v>0</v>
      </c>
      <c r="P5336" s="24">
        <f>IF([1]DEPURADO!H5330&gt;1,0,[1]DEPURADO!B5330)</f>
        <v>0</v>
      </c>
      <c r="Q5336" s="30">
        <f t="shared" si="583"/>
        <v>0</v>
      </c>
      <c r="R5336" s="31">
        <f t="shared" si="584"/>
        <v>0</v>
      </c>
      <c r="S5336" s="31">
        <f>+[1]DEPURADO!J5330</f>
        <v>0</v>
      </c>
      <c r="T5336" s="23" t="s">
        <v>45</v>
      </c>
      <c r="U5336" s="31">
        <f>+[1]DEPURADO!I5330</f>
        <v>0</v>
      </c>
      <c r="V5336" s="30"/>
      <c r="W5336" s="23" t="s">
        <v>45</v>
      </c>
      <c r="X5336" s="31">
        <f>+[1]DEPURADO!K5330+[1]DEPURADO!L5330</f>
        <v>0</v>
      </c>
      <c r="Y5336" s="23" t="s">
        <v>45</v>
      </c>
      <c r="Z5336" s="31">
        <f t="shared" si="585"/>
        <v>0</v>
      </c>
      <c r="AA5336" s="31"/>
      <c r="AB5336" s="31">
        <v>0</v>
      </c>
      <c r="AC5336" s="31">
        <v>0</v>
      </c>
      <c r="AD5336" s="30"/>
      <c r="AE5336" s="30">
        <f>+[1]DEPURADO!K5330</f>
        <v>0</v>
      </c>
      <c r="AF5336" s="30">
        <v>0</v>
      </c>
      <c r="AG5336" s="30">
        <f t="shared" si="586"/>
        <v>0</v>
      </c>
      <c r="AH5336" s="30">
        <v>0</v>
      </c>
      <c r="AI5336" s="30">
        <f>+[1]DEPURADO!G5330</f>
        <v>0</v>
      </c>
      <c r="AJ5336" s="32"/>
      <c r="AK5336" s="33"/>
    </row>
    <row r="5337" spans="1:37" s="34" customFormat="1" hidden="1" x14ac:dyDescent="0.25">
      <c r="A5337" s="23">
        <f t="shared" si="587"/>
        <v>5329</v>
      </c>
      <c r="B5337" s="24" t="s">
        <v>44</v>
      </c>
      <c r="C5337" s="23">
        <f>+[1]DEPURADO!A5331</f>
        <v>0</v>
      </c>
      <c r="D5337" s="23">
        <f>+[1]DEPURADO!B5331</f>
        <v>0</v>
      </c>
      <c r="E5337" s="25">
        <f>+[1]DEPURADO!C5331</f>
        <v>0</v>
      </c>
      <c r="F5337" s="26" t="str">
        <f>+IF([1]DEPURADO!D5331&gt;1,[1]DEPURADO!D5331," ")</f>
        <v xml:space="preserve"> </v>
      </c>
      <c r="G5337" s="27">
        <f>[1]DEPURADO!F5331</f>
        <v>0</v>
      </c>
      <c r="H5337" s="28">
        <v>0</v>
      </c>
      <c r="I5337" s="28">
        <f>+[1]DEPURADO!M5331+[1]DEPURADO!N5331</f>
        <v>0</v>
      </c>
      <c r="J5337" s="28">
        <f>+[1]DEPURADO!R5331</f>
        <v>0</v>
      </c>
      <c r="K5337" s="29">
        <f>+[1]DEPURADO!P5331+[1]DEPURADO!Q5331</f>
        <v>0</v>
      </c>
      <c r="L5337" s="28">
        <v>0</v>
      </c>
      <c r="M5337" s="28">
        <v>0</v>
      </c>
      <c r="N5337" s="28">
        <f t="shared" si="581"/>
        <v>0</v>
      </c>
      <c r="O5337" s="28">
        <f t="shared" si="582"/>
        <v>0</v>
      </c>
      <c r="P5337" s="24">
        <f>IF([1]DEPURADO!H5331&gt;1,0,[1]DEPURADO!B5331)</f>
        <v>0</v>
      </c>
      <c r="Q5337" s="30">
        <f t="shared" si="583"/>
        <v>0</v>
      </c>
      <c r="R5337" s="31">
        <f t="shared" si="584"/>
        <v>0</v>
      </c>
      <c r="S5337" s="31">
        <f>+[1]DEPURADO!J5331</f>
        <v>0</v>
      </c>
      <c r="T5337" s="23" t="s">
        <v>45</v>
      </c>
      <c r="U5337" s="31">
        <f>+[1]DEPURADO!I5331</f>
        <v>0</v>
      </c>
      <c r="V5337" s="30"/>
      <c r="W5337" s="23" t="s">
        <v>45</v>
      </c>
      <c r="X5337" s="31">
        <f>+[1]DEPURADO!K5331+[1]DEPURADO!L5331</f>
        <v>0</v>
      </c>
      <c r="Y5337" s="23" t="s">
        <v>45</v>
      </c>
      <c r="Z5337" s="31">
        <f t="shared" si="585"/>
        <v>0</v>
      </c>
      <c r="AA5337" s="31"/>
      <c r="AB5337" s="31">
        <v>0</v>
      </c>
      <c r="AC5337" s="31">
        <v>0</v>
      </c>
      <c r="AD5337" s="30"/>
      <c r="AE5337" s="30">
        <f>+[1]DEPURADO!K5331</f>
        <v>0</v>
      </c>
      <c r="AF5337" s="30">
        <v>0</v>
      </c>
      <c r="AG5337" s="30">
        <f t="shared" si="586"/>
        <v>0</v>
      </c>
      <c r="AH5337" s="30">
        <v>0</v>
      </c>
      <c r="AI5337" s="30">
        <f>+[1]DEPURADO!G5331</f>
        <v>0</v>
      </c>
      <c r="AJ5337" s="32"/>
      <c r="AK5337" s="33"/>
    </row>
    <row r="5338" spans="1:37" s="34" customFormat="1" hidden="1" x14ac:dyDescent="0.25">
      <c r="A5338" s="23">
        <f t="shared" si="587"/>
        <v>5330</v>
      </c>
      <c r="B5338" s="24" t="s">
        <v>44</v>
      </c>
      <c r="C5338" s="23">
        <f>+[1]DEPURADO!A5332</f>
        <v>0</v>
      </c>
      <c r="D5338" s="23">
        <f>+[1]DEPURADO!B5332</f>
        <v>0</v>
      </c>
      <c r="E5338" s="25">
        <f>+[1]DEPURADO!C5332</f>
        <v>0</v>
      </c>
      <c r="F5338" s="26" t="str">
        <f>+IF([1]DEPURADO!D5332&gt;1,[1]DEPURADO!D5332," ")</f>
        <v xml:space="preserve"> </v>
      </c>
      <c r="G5338" s="27">
        <f>[1]DEPURADO!F5332</f>
        <v>0</v>
      </c>
      <c r="H5338" s="28">
        <v>0</v>
      </c>
      <c r="I5338" s="28">
        <f>+[1]DEPURADO!M5332+[1]DEPURADO!N5332</f>
        <v>0</v>
      </c>
      <c r="J5338" s="28">
        <f>+[1]DEPURADO!R5332</f>
        <v>0</v>
      </c>
      <c r="K5338" s="29">
        <f>+[1]DEPURADO!P5332+[1]DEPURADO!Q5332</f>
        <v>0</v>
      </c>
      <c r="L5338" s="28">
        <v>0</v>
      </c>
      <c r="M5338" s="28">
        <v>0</v>
      </c>
      <c r="N5338" s="28">
        <f t="shared" si="581"/>
        <v>0</v>
      </c>
      <c r="O5338" s="28">
        <f t="shared" si="582"/>
        <v>0</v>
      </c>
      <c r="P5338" s="24">
        <f>IF([1]DEPURADO!H5332&gt;1,0,[1]DEPURADO!B5332)</f>
        <v>0</v>
      </c>
      <c r="Q5338" s="30">
        <f t="shared" si="583"/>
        <v>0</v>
      </c>
      <c r="R5338" s="31">
        <f t="shared" si="584"/>
        <v>0</v>
      </c>
      <c r="S5338" s="31">
        <f>+[1]DEPURADO!J5332</f>
        <v>0</v>
      </c>
      <c r="T5338" s="23" t="s">
        <v>45</v>
      </c>
      <c r="U5338" s="31">
        <f>+[1]DEPURADO!I5332</f>
        <v>0</v>
      </c>
      <c r="V5338" s="30"/>
      <c r="W5338" s="23" t="s">
        <v>45</v>
      </c>
      <c r="X5338" s="31">
        <f>+[1]DEPURADO!K5332+[1]DEPURADO!L5332</f>
        <v>0</v>
      </c>
      <c r="Y5338" s="23" t="s">
        <v>45</v>
      </c>
      <c r="Z5338" s="31">
        <f t="shared" si="585"/>
        <v>0</v>
      </c>
      <c r="AA5338" s="31"/>
      <c r="AB5338" s="31">
        <v>0</v>
      </c>
      <c r="AC5338" s="31">
        <v>0</v>
      </c>
      <c r="AD5338" s="30"/>
      <c r="AE5338" s="30">
        <f>+[1]DEPURADO!K5332</f>
        <v>0</v>
      </c>
      <c r="AF5338" s="30">
        <v>0</v>
      </c>
      <c r="AG5338" s="30">
        <f t="shared" si="586"/>
        <v>0</v>
      </c>
      <c r="AH5338" s="30">
        <v>0</v>
      </c>
      <c r="AI5338" s="30">
        <f>+[1]DEPURADO!G5332</f>
        <v>0</v>
      </c>
      <c r="AJ5338" s="32"/>
      <c r="AK5338" s="33"/>
    </row>
    <row r="5339" spans="1:37" s="34" customFormat="1" hidden="1" x14ac:dyDescent="0.25">
      <c r="A5339" s="23">
        <f t="shared" si="587"/>
        <v>5331</v>
      </c>
      <c r="B5339" s="24" t="s">
        <v>44</v>
      </c>
      <c r="C5339" s="23">
        <f>+[1]DEPURADO!A5333</f>
        <v>0</v>
      </c>
      <c r="D5339" s="23">
        <f>+[1]DEPURADO!B5333</f>
        <v>0</v>
      </c>
      <c r="E5339" s="25">
        <f>+[1]DEPURADO!C5333</f>
        <v>0</v>
      </c>
      <c r="F5339" s="26" t="str">
        <f>+IF([1]DEPURADO!D5333&gt;1,[1]DEPURADO!D5333," ")</f>
        <v xml:space="preserve"> </v>
      </c>
      <c r="G5339" s="27">
        <f>[1]DEPURADO!F5333</f>
        <v>0</v>
      </c>
      <c r="H5339" s="28">
        <v>0</v>
      </c>
      <c r="I5339" s="28">
        <f>+[1]DEPURADO!M5333+[1]DEPURADO!N5333</f>
        <v>0</v>
      </c>
      <c r="J5339" s="28">
        <f>+[1]DEPURADO!R5333</f>
        <v>0</v>
      </c>
      <c r="K5339" s="29">
        <f>+[1]DEPURADO!P5333+[1]DEPURADO!Q5333</f>
        <v>0</v>
      </c>
      <c r="L5339" s="28">
        <v>0</v>
      </c>
      <c r="M5339" s="28">
        <v>0</v>
      </c>
      <c r="N5339" s="28">
        <f t="shared" si="581"/>
        <v>0</v>
      </c>
      <c r="O5339" s="28">
        <f t="shared" si="582"/>
        <v>0</v>
      </c>
      <c r="P5339" s="24">
        <f>IF([1]DEPURADO!H5333&gt;1,0,[1]DEPURADO!B5333)</f>
        <v>0</v>
      </c>
      <c r="Q5339" s="30">
        <f t="shared" si="583"/>
        <v>0</v>
      </c>
      <c r="R5339" s="31">
        <f t="shared" si="584"/>
        <v>0</v>
      </c>
      <c r="S5339" s="31">
        <f>+[1]DEPURADO!J5333</f>
        <v>0</v>
      </c>
      <c r="T5339" s="23" t="s">
        <v>45</v>
      </c>
      <c r="U5339" s="31">
        <f>+[1]DEPURADO!I5333</f>
        <v>0</v>
      </c>
      <c r="V5339" s="30"/>
      <c r="W5339" s="23" t="s">
        <v>45</v>
      </c>
      <c r="X5339" s="31">
        <f>+[1]DEPURADO!K5333+[1]DEPURADO!L5333</f>
        <v>0</v>
      </c>
      <c r="Y5339" s="23" t="s">
        <v>45</v>
      </c>
      <c r="Z5339" s="31">
        <f t="shared" si="585"/>
        <v>0</v>
      </c>
      <c r="AA5339" s="31"/>
      <c r="AB5339" s="31">
        <v>0</v>
      </c>
      <c r="AC5339" s="31">
        <v>0</v>
      </c>
      <c r="AD5339" s="30"/>
      <c r="AE5339" s="30">
        <f>+[1]DEPURADO!K5333</f>
        <v>0</v>
      </c>
      <c r="AF5339" s="30">
        <v>0</v>
      </c>
      <c r="AG5339" s="30">
        <f t="shared" si="586"/>
        <v>0</v>
      </c>
      <c r="AH5339" s="30">
        <v>0</v>
      </c>
      <c r="AI5339" s="30">
        <f>+[1]DEPURADO!G5333</f>
        <v>0</v>
      </c>
      <c r="AJ5339" s="32"/>
      <c r="AK5339" s="33"/>
    </row>
    <row r="5340" spans="1:37" s="34" customFormat="1" hidden="1" x14ac:dyDescent="0.25">
      <c r="A5340" s="23">
        <f t="shared" si="587"/>
        <v>5332</v>
      </c>
      <c r="B5340" s="24" t="s">
        <v>44</v>
      </c>
      <c r="C5340" s="23">
        <f>+[1]DEPURADO!A5334</f>
        <v>0</v>
      </c>
      <c r="D5340" s="23">
        <f>+[1]DEPURADO!B5334</f>
        <v>0</v>
      </c>
      <c r="E5340" s="25">
        <f>+[1]DEPURADO!C5334</f>
        <v>0</v>
      </c>
      <c r="F5340" s="26" t="str">
        <f>+IF([1]DEPURADO!D5334&gt;1,[1]DEPURADO!D5334," ")</f>
        <v xml:space="preserve"> </v>
      </c>
      <c r="G5340" s="27">
        <f>[1]DEPURADO!F5334</f>
        <v>0</v>
      </c>
      <c r="H5340" s="28">
        <v>0</v>
      </c>
      <c r="I5340" s="28">
        <f>+[1]DEPURADO!M5334+[1]DEPURADO!N5334</f>
        <v>0</v>
      </c>
      <c r="J5340" s="28">
        <f>+[1]DEPURADO!R5334</f>
        <v>0</v>
      </c>
      <c r="K5340" s="29">
        <f>+[1]DEPURADO!P5334+[1]DEPURADO!Q5334</f>
        <v>0</v>
      </c>
      <c r="L5340" s="28">
        <v>0</v>
      </c>
      <c r="M5340" s="28">
        <v>0</v>
      </c>
      <c r="N5340" s="28">
        <f t="shared" si="581"/>
        <v>0</v>
      </c>
      <c r="O5340" s="28">
        <f t="shared" si="582"/>
        <v>0</v>
      </c>
      <c r="P5340" s="24">
        <f>IF([1]DEPURADO!H5334&gt;1,0,[1]DEPURADO!B5334)</f>
        <v>0</v>
      </c>
      <c r="Q5340" s="30">
        <f t="shared" si="583"/>
        <v>0</v>
      </c>
      <c r="R5340" s="31">
        <f t="shared" si="584"/>
        <v>0</v>
      </c>
      <c r="S5340" s="31">
        <f>+[1]DEPURADO!J5334</f>
        <v>0</v>
      </c>
      <c r="T5340" s="23" t="s">
        <v>45</v>
      </c>
      <c r="U5340" s="31">
        <f>+[1]DEPURADO!I5334</f>
        <v>0</v>
      </c>
      <c r="V5340" s="30"/>
      <c r="W5340" s="23" t="s">
        <v>45</v>
      </c>
      <c r="X5340" s="31">
        <f>+[1]DEPURADO!K5334+[1]DEPURADO!L5334</f>
        <v>0</v>
      </c>
      <c r="Y5340" s="23" t="s">
        <v>45</v>
      </c>
      <c r="Z5340" s="31">
        <f t="shared" si="585"/>
        <v>0</v>
      </c>
      <c r="AA5340" s="31"/>
      <c r="AB5340" s="31">
        <v>0</v>
      </c>
      <c r="AC5340" s="31">
        <v>0</v>
      </c>
      <c r="AD5340" s="30"/>
      <c r="AE5340" s="30">
        <f>+[1]DEPURADO!K5334</f>
        <v>0</v>
      </c>
      <c r="AF5340" s="30">
        <v>0</v>
      </c>
      <c r="AG5340" s="30">
        <f t="shared" si="586"/>
        <v>0</v>
      </c>
      <c r="AH5340" s="30">
        <v>0</v>
      </c>
      <c r="AI5340" s="30">
        <f>+[1]DEPURADO!G5334</f>
        <v>0</v>
      </c>
      <c r="AJ5340" s="32"/>
      <c r="AK5340" s="33"/>
    </row>
    <row r="5341" spans="1:37" s="34" customFormat="1" hidden="1" x14ac:dyDescent="0.25">
      <c r="A5341" s="23">
        <f t="shared" si="587"/>
        <v>5333</v>
      </c>
      <c r="B5341" s="24" t="s">
        <v>44</v>
      </c>
      <c r="C5341" s="23">
        <f>+[1]DEPURADO!A5335</f>
        <v>0</v>
      </c>
      <c r="D5341" s="23">
        <f>+[1]DEPURADO!B5335</f>
        <v>0</v>
      </c>
      <c r="E5341" s="25">
        <f>+[1]DEPURADO!C5335</f>
        <v>0</v>
      </c>
      <c r="F5341" s="26" t="str">
        <f>+IF([1]DEPURADO!D5335&gt;1,[1]DEPURADO!D5335," ")</f>
        <v xml:space="preserve"> </v>
      </c>
      <c r="G5341" s="27">
        <f>[1]DEPURADO!F5335</f>
        <v>0</v>
      </c>
      <c r="H5341" s="28">
        <v>0</v>
      </c>
      <c r="I5341" s="28">
        <f>+[1]DEPURADO!M5335+[1]DEPURADO!N5335</f>
        <v>0</v>
      </c>
      <c r="J5341" s="28">
        <f>+[1]DEPURADO!R5335</f>
        <v>0</v>
      </c>
      <c r="K5341" s="29">
        <f>+[1]DEPURADO!P5335+[1]DEPURADO!Q5335</f>
        <v>0</v>
      </c>
      <c r="L5341" s="28">
        <v>0</v>
      </c>
      <c r="M5341" s="28">
        <v>0</v>
      </c>
      <c r="N5341" s="28">
        <f t="shared" si="581"/>
        <v>0</v>
      </c>
      <c r="O5341" s="28">
        <f t="shared" si="582"/>
        <v>0</v>
      </c>
      <c r="P5341" s="24">
        <f>IF([1]DEPURADO!H5335&gt;1,0,[1]DEPURADO!B5335)</f>
        <v>0</v>
      </c>
      <c r="Q5341" s="30">
        <f t="shared" si="583"/>
        <v>0</v>
      </c>
      <c r="R5341" s="31">
        <f t="shared" si="584"/>
        <v>0</v>
      </c>
      <c r="S5341" s="31">
        <f>+[1]DEPURADO!J5335</f>
        <v>0</v>
      </c>
      <c r="T5341" s="23" t="s">
        <v>45</v>
      </c>
      <c r="U5341" s="31">
        <f>+[1]DEPURADO!I5335</f>
        <v>0</v>
      </c>
      <c r="V5341" s="30"/>
      <c r="W5341" s="23" t="s">
        <v>45</v>
      </c>
      <c r="X5341" s="31">
        <f>+[1]DEPURADO!K5335+[1]DEPURADO!L5335</f>
        <v>0</v>
      </c>
      <c r="Y5341" s="23" t="s">
        <v>45</v>
      </c>
      <c r="Z5341" s="31">
        <f t="shared" si="585"/>
        <v>0</v>
      </c>
      <c r="AA5341" s="31"/>
      <c r="AB5341" s="31">
        <v>0</v>
      </c>
      <c r="AC5341" s="31">
        <v>0</v>
      </c>
      <c r="AD5341" s="30"/>
      <c r="AE5341" s="30">
        <f>+[1]DEPURADO!K5335</f>
        <v>0</v>
      </c>
      <c r="AF5341" s="30">
        <v>0</v>
      </c>
      <c r="AG5341" s="30">
        <f t="shared" si="586"/>
        <v>0</v>
      </c>
      <c r="AH5341" s="30">
        <v>0</v>
      </c>
      <c r="AI5341" s="30">
        <f>+[1]DEPURADO!G5335</f>
        <v>0</v>
      </c>
      <c r="AJ5341" s="32"/>
      <c r="AK5341" s="33"/>
    </row>
    <row r="5342" spans="1:37" s="34" customFormat="1" hidden="1" x14ac:dyDescent="0.25">
      <c r="A5342" s="23">
        <f t="shared" si="587"/>
        <v>5334</v>
      </c>
      <c r="B5342" s="24" t="s">
        <v>44</v>
      </c>
      <c r="C5342" s="23">
        <f>+[1]DEPURADO!A5336</f>
        <v>0</v>
      </c>
      <c r="D5342" s="23">
        <f>+[1]DEPURADO!B5336</f>
        <v>0</v>
      </c>
      <c r="E5342" s="25">
        <f>+[1]DEPURADO!C5336</f>
        <v>0</v>
      </c>
      <c r="F5342" s="26" t="str">
        <f>+IF([1]DEPURADO!D5336&gt;1,[1]DEPURADO!D5336," ")</f>
        <v xml:space="preserve"> </v>
      </c>
      <c r="G5342" s="27">
        <f>[1]DEPURADO!F5336</f>
        <v>0</v>
      </c>
      <c r="H5342" s="28">
        <v>0</v>
      </c>
      <c r="I5342" s="28">
        <f>+[1]DEPURADO!M5336+[1]DEPURADO!N5336</f>
        <v>0</v>
      </c>
      <c r="J5342" s="28">
        <f>+[1]DEPURADO!R5336</f>
        <v>0</v>
      </c>
      <c r="K5342" s="29">
        <f>+[1]DEPURADO!P5336+[1]DEPURADO!Q5336</f>
        <v>0</v>
      </c>
      <c r="L5342" s="28">
        <v>0</v>
      </c>
      <c r="M5342" s="28">
        <v>0</v>
      </c>
      <c r="N5342" s="28">
        <f t="shared" si="581"/>
        <v>0</v>
      </c>
      <c r="O5342" s="28">
        <f t="shared" si="582"/>
        <v>0</v>
      </c>
      <c r="P5342" s="24">
        <f>IF([1]DEPURADO!H5336&gt;1,0,[1]DEPURADO!B5336)</f>
        <v>0</v>
      </c>
      <c r="Q5342" s="30">
        <f t="shared" si="583"/>
        <v>0</v>
      </c>
      <c r="R5342" s="31">
        <f t="shared" si="584"/>
        <v>0</v>
      </c>
      <c r="S5342" s="31">
        <f>+[1]DEPURADO!J5336</f>
        <v>0</v>
      </c>
      <c r="T5342" s="23" t="s">
        <v>45</v>
      </c>
      <c r="U5342" s="31">
        <f>+[1]DEPURADO!I5336</f>
        <v>0</v>
      </c>
      <c r="V5342" s="30"/>
      <c r="W5342" s="23" t="s">
        <v>45</v>
      </c>
      <c r="X5342" s="31">
        <f>+[1]DEPURADO!K5336+[1]DEPURADO!L5336</f>
        <v>0</v>
      </c>
      <c r="Y5342" s="23" t="s">
        <v>45</v>
      </c>
      <c r="Z5342" s="31">
        <f t="shared" si="585"/>
        <v>0</v>
      </c>
      <c r="AA5342" s="31"/>
      <c r="AB5342" s="31">
        <v>0</v>
      </c>
      <c r="AC5342" s="31">
        <v>0</v>
      </c>
      <c r="AD5342" s="30"/>
      <c r="AE5342" s="30">
        <f>+[1]DEPURADO!K5336</f>
        <v>0</v>
      </c>
      <c r="AF5342" s="30">
        <v>0</v>
      </c>
      <c r="AG5342" s="30">
        <f t="shared" si="586"/>
        <v>0</v>
      </c>
      <c r="AH5342" s="30">
        <v>0</v>
      </c>
      <c r="AI5342" s="30">
        <f>+[1]DEPURADO!G5336</f>
        <v>0</v>
      </c>
      <c r="AJ5342" s="32"/>
      <c r="AK5342" s="33"/>
    </row>
    <row r="5343" spans="1:37" s="34" customFormat="1" hidden="1" x14ac:dyDescent="0.25">
      <c r="A5343" s="23">
        <f t="shared" si="587"/>
        <v>5335</v>
      </c>
      <c r="B5343" s="24" t="s">
        <v>44</v>
      </c>
      <c r="C5343" s="23">
        <f>+[1]DEPURADO!A5337</f>
        <v>0</v>
      </c>
      <c r="D5343" s="23">
        <f>+[1]DEPURADO!B5337</f>
        <v>0</v>
      </c>
      <c r="E5343" s="25">
        <f>+[1]DEPURADO!C5337</f>
        <v>0</v>
      </c>
      <c r="F5343" s="26" t="str">
        <f>+IF([1]DEPURADO!D5337&gt;1,[1]DEPURADO!D5337," ")</f>
        <v xml:space="preserve"> </v>
      </c>
      <c r="G5343" s="27">
        <f>[1]DEPURADO!F5337</f>
        <v>0</v>
      </c>
      <c r="H5343" s="28">
        <v>0</v>
      </c>
      <c r="I5343" s="28">
        <f>+[1]DEPURADO!M5337+[1]DEPURADO!N5337</f>
        <v>0</v>
      </c>
      <c r="J5343" s="28">
        <f>+[1]DEPURADO!R5337</f>
        <v>0</v>
      </c>
      <c r="K5343" s="29">
        <f>+[1]DEPURADO!P5337+[1]DEPURADO!Q5337</f>
        <v>0</v>
      </c>
      <c r="L5343" s="28">
        <v>0</v>
      </c>
      <c r="M5343" s="28">
        <v>0</v>
      </c>
      <c r="N5343" s="28">
        <f t="shared" si="581"/>
        <v>0</v>
      </c>
      <c r="O5343" s="28">
        <f t="shared" si="582"/>
        <v>0</v>
      </c>
      <c r="P5343" s="24">
        <f>IF([1]DEPURADO!H5337&gt;1,0,[1]DEPURADO!B5337)</f>
        <v>0</v>
      </c>
      <c r="Q5343" s="30">
        <f t="shared" si="583"/>
        <v>0</v>
      </c>
      <c r="R5343" s="31">
        <f t="shared" si="584"/>
        <v>0</v>
      </c>
      <c r="S5343" s="31">
        <f>+[1]DEPURADO!J5337</f>
        <v>0</v>
      </c>
      <c r="T5343" s="23" t="s">
        <v>45</v>
      </c>
      <c r="U5343" s="31">
        <f>+[1]DEPURADO!I5337</f>
        <v>0</v>
      </c>
      <c r="V5343" s="30"/>
      <c r="W5343" s="23" t="s">
        <v>45</v>
      </c>
      <c r="X5343" s="31">
        <f>+[1]DEPURADO!K5337+[1]DEPURADO!L5337</f>
        <v>0</v>
      </c>
      <c r="Y5343" s="23" t="s">
        <v>45</v>
      </c>
      <c r="Z5343" s="31">
        <f t="shared" si="585"/>
        <v>0</v>
      </c>
      <c r="AA5343" s="31"/>
      <c r="AB5343" s="31">
        <v>0</v>
      </c>
      <c r="AC5343" s="31">
        <v>0</v>
      </c>
      <c r="AD5343" s="30"/>
      <c r="AE5343" s="30">
        <f>+[1]DEPURADO!K5337</f>
        <v>0</v>
      </c>
      <c r="AF5343" s="30">
        <v>0</v>
      </c>
      <c r="AG5343" s="30">
        <f t="shared" si="586"/>
        <v>0</v>
      </c>
      <c r="AH5343" s="30">
        <v>0</v>
      </c>
      <c r="AI5343" s="30">
        <f>+[1]DEPURADO!G5337</f>
        <v>0</v>
      </c>
      <c r="AJ5343" s="32"/>
      <c r="AK5343" s="33"/>
    </row>
    <row r="5344" spans="1:37" s="34" customFormat="1" hidden="1" x14ac:dyDescent="0.25">
      <c r="A5344" s="23">
        <f t="shared" si="587"/>
        <v>5336</v>
      </c>
      <c r="B5344" s="24" t="s">
        <v>44</v>
      </c>
      <c r="C5344" s="23">
        <f>+[1]DEPURADO!A5338</f>
        <v>0</v>
      </c>
      <c r="D5344" s="23">
        <f>+[1]DEPURADO!B5338</f>
        <v>0</v>
      </c>
      <c r="E5344" s="25">
        <f>+[1]DEPURADO!C5338</f>
        <v>0</v>
      </c>
      <c r="F5344" s="26" t="str">
        <f>+IF([1]DEPURADO!D5338&gt;1,[1]DEPURADO!D5338," ")</f>
        <v xml:space="preserve"> </v>
      </c>
      <c r="G5344" s="27">
        <f>[1]DEPURADO!F5338</f>
        <v>0</v>
      </c>
      <c r="H5344" s="28">
        <v>0</v>
      </c>
      <c r="I5344" s="28">
        <f>+[1]DEPURADO!M5338+[1]DEPURADO!N5338</f>
        <v>0</v>
      </c>
      <c r="J5344" s="28">
        <f>+[1]DEPURADO!R5338</f>
        <v>0</v>
      </c>
      <c r="K5344" s="29">
        <f>+[1]DEPURADO!P5338+[1]DEPURADO!Q5338</f>
        <v>0</v>
      </c>
      <c r="L5344" s="28">
        <v>0</v>
      </c>
      <c r="M5344" s="28">
        <v>0</v>
      </c>
      <c r="N5344" s="28">
        <f t="shared" si="581"/>
        <v>0</v>
      </c>
      <c r="O5344" s="28">
        <f t="shared" si="582"/>
        <v>0</v>
      </c>
      <c r="P5344" s="24">
        <f>IF([1]DEPURADO!H5338&gt;1,0,[1]DEPURADO!B5338)</f>
        <v>0</v>
      </c>
      <c r="Q5344" s="30">
        <f t="shared" si="583"/>
        <v>0</v>
      </c>
      <c r="R5344" s="31">
        <f t="shared" si="584"/>
        <v>0</v>
      </c>
      <c r="S5344" s="31">
        <f>+[1]DEPURADO!J5338</f>
        <v>0</v>
      </c>
      <c r="T5344" s="23" t="s">
        <v>45</v>
      </c>
      <c r="U5344" s="31">
        <f>+[1]DEPURADO!I5338</f>
        <v>0</v>
      </c>
      <c r="V5344" s="30"/>
      <c r="W5344" s="23" t="s">
        <v>45</v>
      </c>
      <c r="X5344" s="31">
        <f>+[1]DEPURADO!K5338+[1]DEPURADO!L5338</f>
        <v>0</v>
      </c>
      <c r="Y5344" s="23" t="s">
        <v>45</v>
      </c>
      <c r="Z5344" s="31">
        <f t="shared" si="585"/>
        <v>0</v>
      </c>
      <c r="AA5344" s="31"/>
      <c r="AB5344" s="31">
        <v>0</v>
      </c>
      <c r="AC5344" s="31">
        <v>0</v>
      </c>
      <c r="AD5344" s="30"/>
      <c r="AE5344" s="30">
        <f>+[1]DEPURADO!K5338</f>
        <v>0</v>
      </c>
      <c r="AF5344" s="30">
        <v>0</v>
      </c>
      <c r="AG5344" s="30">
        <f t="shared" si="586"/>
        <v>0</v>
      </c>
      <c r="AH5344" s="30">
        <v>0</v>
      </c>
      <c r="AI5344" s="30">
        <f>+[1]DEPURADO!G5338</f>
        <v>0</v>
      </c>
      <c r="AJ5344" s="32"/>
      <c r="AK5344" s="33"/>
    </row>
    <row r="5345" spans="1:37" s="34" customFormat="1" hidden="1" x14ac:dyDescent="0.25">
      <c r="A5345" s="23">
        <f t="shared" si="587"/>
        <v>5337</v>
      </c>
      <c r="B5345" s="24" t="s">
        <v>44</v>
      </c>
      <c r="C5345" s="23">
        <f>+[1]DEPURADO!A5339</f>
        <v>0</v>
      </c>
      <c r="D5345" s="23">
        <f>+[1]DEPURADO!B5339</f>
        <v>0</v>
      </c>
      <c r="E5345" s="25">
        <f>+[1]DEPURADO!C5339</f>
        <v>0</v>
      </c>
      <c r="F5345" s="26" t="str">
        <f>+IF([1]DEPURADO!D5339&gt;1,[1]DEPURADO!D5339," ")</f>
        <v xml:space="preserve"> </v>
      </c>
      <c r="G5345" s="27">
        <f>[1]DEPURADO!F5339</f>
        <v>0</v>
      </c>
      <c r="H5345" s="28">
        <v>0</v>
      </c>
      <c r="I5345" s="28">
        <f>+[1]DEPURADO!M5339+[1]DEPURADO!N5339</f>
        <v>0</v>
      </c>
      <c r="J5345" s="28">
        <f>+[1]DEPURADO!R5339</f>
        <v>0</v>
      </c>
      <c r="K5345" s="29">
        <f>+[1]DEPURADO!P5339+[1]DEPURADO!Q5339</f>
        <v>0</v>
      </c>
      <c r="L5345" s="28">
        <v>0</v>
      </c>
      <c r="M5345" s="28">
        <v>0</v>
      </c>
      <c r="N5345" s="28">
        <f t="shared" si="581"/>
        <v>0</v>
      </c>
      <c r="O5345" s="28">
        <f t="shared" si="582"/>
        <v>0</v>
      </c>
      <c r="P5345" s="24">
        <f>IF([1]DEPURADO!H5339&gt;1,0,[1]DEPURADO!B5339)</f>
        <v>0</v>
      </c>
      <c r="Q5345" s="30">
        <f t="shared" si="583"/>
        <v>0</v>
      </c>
      <c r="R5345" s="31">
        <f t="shared" si="584"/>
        <v>0</v>
      </c>
      <c r="S5345" s="31">
        <f>+[1]DEPURADO!J5339</f>
        <v>0</v>
      </c>
      <c r="T5345" s="23" t="s">
        <v>45</v>
      </c>
      <c r="U5345" s="31">
        <f>+[1]DEPURADO!I5339</f>
        <v>0</v>
      </c>
      <c r="V5345" s="30"/>
      <c r="W5345" s="23" t="s">
        <v>45</v>
      </c>
      <c r="X5345" s="31">
        <f>+[1]DEPURADO!K5339+[1]DEPURADO!L5339</f>
        <v>0</v>
      </c>
      <c r="Y5345" s="23" t="s">
        <v>45</v>
      </c>
      <c r="Z5345" s="31">
        <f t="shared" si="585"/>
        <v>0</v>
      </c>
      <c r="AA5345" s="31"/>
      <c r="AB5345" s="31">
        <v>0</v>
      </c>
      <c r="AC5345" s="31">
        <v>0</v>
      </c>
      <c r="AD5345" s="30"/>
      <c r="AE5345" s="30">
        <f>+[1]DEPURADO!K5339</f>
        <v>0</v>
      </c>
      <c r="AF5345" s="30">
        <v>0</v>
      </c>
      <c r="AG5345" s="30">
        <f t="shared" si="586"/>
        <v>0</v>
      </c>
      <c r="AH5345" s="30">
        <v>0</v>
      </c>
      <c r="AI5345" s="30">
        <f>+[1]DEPURADO!G5339</f>
        <v>0</v>
      </c>
      <c r="AJ5345" s="32"/>
      <c r="AK5345" s="33"/>
    </row>
    <row r="5346" spans="1:37" s="34" customFormat="1" hidden="1" x14ac:dyDescent="0.25">
      <c r="A5346" s="23">
        <f t="shared" si="587"/>
        <v>5338</v>
      </c>
      <c r="B5346" s="24" t="s">
        <v>44</v>
      </c>
      <c r="C5346" s="23">
        <f>+[1]DEPURADO!A5340</f>
        <v>0</v>
      </c>
      <c r="D5346" s="23">
        <f>+[1]DEPURADO!B5340</f>
        <v>0</v>
      </c>
      <c r="E5346" s="25">
        <f>+[1]DEPURADO!C5340</f>
        <v>0</v>
      </c>
      <c r="F5346" s="26" t="str">
        <f>+IF([1]DEPURADO!D5340&gt;1,[1]DEPURADO!D5340," ")</f>
        <v xml:space="preserve"> </v>
      </c>
      <c r="G5346" s="27">
        <f>[1]DEPURADO!F5340</f>
        <v>0</v>
      </c>
      <c r="H5346" s="28">
        <v>0</v>
      </c>
      <c r="I5346" s="28">
        <f>+[1]DEPURADO!M5340+[1]DEPURADO!N5340</f>
        <v>0</v>
      </c>
      <c r="J5346" s="28">
        <f>+[1]DEPURADO!R5340</f>
        <v>0</v>
      </c>
      <c r="K5346" s="29">
        <f>+[1]DEPURADO!P5340+[1]DEPURADO!Q5340</f>
        <v>0</v>
      </c>
      <c r="L5346" s="28">
        <v>0</v>
      </c>
      <c r="M5346" s="28">
        <v>0</v>
      </c>
      <c r="N5346" s="28">
        <f t="shared" si="581"/>
        <v>0</v>
      </c>
      <c r="O5346" s="28">
        <f t="shared" si="582"/>
        <v>0</v>
      </c>
      <c r="P5346" s="24">
        <f>IF([1]DEPURADO!H5340&gt;1,0,[1]DEPURADO!B5340)</f>
        <v>0</v>
      </c>
      <c r="Q5346" s="30">
        <f t="shared" si="583"/>
        <v>0</v>
      </c>
      <c r="R5346" s="31">
        <f t="shared" si="584"/>
        <v>0</v>
      </c>
      <c r="S5346" s="31">
        <f>+[1]DEPURADO!J5340</f>
        <v>0</v>
      </c>
      <c r="T5346" s="23" t="s">
        <v>45</v>
      </c>
      <c r="U5346" s="31">
        <f>+[1]DEPURADO!I5340</f>
        <v>0</v>
      </c>
      <c r="V5346" s="30"/>
      <c r="W5346" s="23" t="s">
        <v>45</v>
      </c>
      <c r="X5346" s="31">
        <f>+[1]DEPURADO!K5340+[1]DEPURADO!L5340</f>
        <v>0</v>
      </c>
      <c r="Y5346" s="23" t="s">
        <v>45</v>
      </c>
      <c r="Z5346" s="31">
        <f t="shared" si="585"/>
        <v>0</v>
      </c>
      <c r="AA5346" s="31"/>
      <c r="AB5346" s="31">
        <v>0</v>
      </c>
      <c r="AC5346" s="31">
        <v>0</v>
      </c>
      <c r="AD5346" s="30"/>
      <c r="AE5346" s="30">
        <f>+[1]DEPURADO!K5340</f>
        <v>0</v>
      </c>
      <c r="AF5346" s="30">
        <v>0</v>
      </c>
      <c r="AG5346" s="30">
        <f t="shared" si="586"/>
        <v>0</v>
      </c>
      <c r="AH5346" s="30">
        <v>0</v>
      </c>
      <c r="AI5346" s="30">
        <f>+[1]DEPURADO!G5340</f>
        <v>0</v>
      </c>
      <c r="AJ5346" s="32"/>
      <c r="AK5346" s="33"/>
    </row>
    <row r="5347" spans="1:37" s="34" customFormat="1" hidden="1" x14ac:dyDescent="0.25">
      <c r="A5347" s="23">
        <f t="shared" si="587"/>
        <v>5339</v>
      </c>
      <c r="B5347" s="24" t="s">
        <v>44</v>
      </c>
      <c r="C5347" s="23">
        <f>+[1]DEPURADO!A5341</f>
        <v>0</v>
      </c>
      <c r="D5347" s="23">
        <f>+[1]DEPURADO!B5341</f>
        <v>0</v>
      </c>
      <c r="E5347" s="25">
        <f>+[1]DEPURADO!C5341</f>
        <v>0</v>
      </c>
      <c r="F5347" s="26" t="str">
        <f>+IF([1]DEPURADO!D5341&gt;1,[1]DEPURADO!D5341," ")</f>
        <v xml:space="preserve"> </v>
      </c>
      <c r="G5347" s="27">
        <f>[1]DEPURADO!F5341</f>
        <v>0</v>
      </c>
      <c r="H5347" s="28">
        <v>0</v>
      </c>
      <c r="I5347" s="28">
        <f>+[1]DEPURADO!M5341+[1]DEPURADO!N5341</f>
        <v>0</v>
      </c>
      <c r="J5347" s="28">
        <f>+[1]DEPURADO!R5341</f>
        <v>0</v>
      </c>
      <c r="K5347" s="29">
        <f>+[1]DEPURADO!P5341+[1]DEPURADO!Q5341</f>
        <v>0</v>
      </c>
      <c r="L5347" s="28">
        <v>0</v>
      </c>
      <c r="M5347" s="28">
        <v>0</v>
      </c>
      <c r="N5347" s="28">
        <f t="shared" si="581"/>
        <v>0</v>
      </c>
      <c r="O5347" s="28">
        <f t="shared" si="582"/>
        <v>0</v>
      </c>
      <c r="P5347" s="24">
        <f>IF([1]DEPURADO!H5341&gt;1,0,[1]DEPURADO!B5341)</f>
        <v>0</v>
      </c>
      <c r="Q5347" s="30">
        <f t="shared" si="583"/>
        <v>0</v>
      </c>
      <c r="R5347" s="31">
        <f t="shared" si="584"/>
        <v>0</v>
      </c>
      <c r="S5347" s="31">
        <f>+[1]DEPURADO!J5341</f>
        <v>0</v>
      </c>
      <c r="T5347" s="23" t="s">
        <v>45</v>
      </c>
      <c r="U5347" s="31">
        <f>+[1]DEPURADO!I5341</f>
        <v>0</v>
      </c>
      <c r="V5347" s="30"/>
      <c r="W5347" s="23" t="s">
        <v>45</v>
      </c>
      <c r="X5347" s="31">
        <f>+[1]DEPURADO!K5341+[1]DEPURADO!L5341</f>
        <v>0</v>
      </c>
      <c r="Y5347" s="23" t="s">
        <v>45</v>
      </c>
      <c r="Z5347" s="31">
        <f t="shared" si="585"/>
        <v>0</v>
      </c>
      <c r="AA5347" s="31"/>
      <c r="AB5347" s="31">
        <v>0</v>
      </c>
      <c r="AC5347" s="31">
        <v>0</v>
      </c>
      <c r="AD5347" s="30"/>
      <c r="AE5347" s="30">
        <f>+[1]DEPURADO!K5341</f>
        <v>0</v>
      </c>
      <c r="AF5347" s="30">
        <v>0</v>
      </c>
      <c r="AG5347" s="30">
        <f t="shared" si="586"/>
        <v>0</v>
      </c>
      <c r="AH5347" s="30">
        <v>0</v>
      </c>
      <c r="AI5347" s="30">
        <f>+[1]DEPURADO!G5341</f>
        <v>0</v>
      </c>
      <c r="AJ5347" s="32"/>
      <c r="AK5347" s="33"/>
    </row>
    <row r="5348" spans="1:37" s="34" customFormat="1" hidden="1" x14ac:dyDescent="0.25">
      <c r="A5348" s="23">
        <f t="shared" si="587"/>
        <v>5340</v>
      </c>
      <c r="B5348" s="24" t="s">
        <v>44</v>
      </c>
      <c r="C5348" s="23">
        <f>+[1]DEPURADO!A5342</f>
        <v>0</v>
      </c>
      <c r="D5348" s="23">
        <f>+[1]DEPURADO!B5342</f>
        <v>0</v>
      </c>
      <c r="E5348" s="25">
        <f>+[1]DEPURADO!C5342</f>
        <v>0</v>
      </c>
      <c r="F5348" s="26" t="str">
        <f>+IF([1]DEPURADO!D5342&gt;1,[1]DEPURADO!D5342," ")</f>
        <v xml:space="preserve"> </v>
      </c>
      <c r="G5348" s="27">
        <f>[1]DEPURADO!F5342</f>
        <v>0</v>
      </c>
      <c r="H5348" s="28">
        <v>0</v>
      </c>
      <c r="I5348" s="28">
        <f>+[1]DEPURADO!M5342+[1]DEPURADO!N5342</f>
        <v>0</v>
      </c>
      <c r="J5348" s="28">
        <f>+[1]DEPURADO!R5342</f>
        <v>0</v>
      </c>
      <c r="K5348" s="29">
        <f>+[1]DEPURADO!P5342+[1]DEPURADO!Q5342</f>
        <v>0</v>
      </c>
      <c r="L5348" s="28">
        <v>0</v>
      </c>
      <c r="M5348" s="28">
        <v>0</v>
      </c>
      <c r="N5348" s="28">
        <f t="shared" si="581"/>
        <v>0</v>
      </c>
      <c r="O5348" s="28">
        <f t="shared" si="582"/>
        <v>0</v>
      </c>
      <c r="P5348" s="24">
        <f>IF([1]DEPURADO!H5342&gt;1,0,[1]DEPURADO!B5342)</f>
        <v>0</v>
      </c>
      <c r="Q5348" s="30">
        <f t="shared" si="583"/>
        <v>0</v>
      </c>
      <c r="R5348" s="31">
        <f t="shared" si="584"/>
        <v>0</v>
      </c>
      <c r="S5348" s="31">
        <f>+[1]DEPURADO!J5342</f>
        <v>0</v>
      </c>
      <c r="T5348" s="23" t="s">
        <v>45</v>
      </c>
      <c r="U5348" s="31">
        <f>+[1]DEPURADO!I5342</f>
        <v>0</v>
      </c>
      <c r="V5348" s="30"/>
      <c r="W5348" s="23" t="s">
        <v>45</v>
      </c>
      <c r="X5348" s="31">
        <f>+[1]DEPURADO!K5342+[1]DEPURADO!L5342</f>
        <v>0</v>
      </c>
      <c r="Y5348" s="23" t="s">
        <v>45</v>
      </c>
      <c r="Z5348" s="31">
        <f t="shared" si="585"/>
        <v>0</v>
      </c>
      <c r="AA5348" s="31"/>
      <c r="AB5348" s="31">
        <v>0</v>
      </c>
      <c r="AC5348" s="31">
        <v>0</v>
      </c>
      <c r="AD5348" s="30"/>
      <c r="AE5348" s="30">
        <f>+[1]DEPURADO!K5342</f>
        <v>0</v>
      </c>
      <c r="AF5348" s="30">
        <v>0</v>
      </c>
      <c r="AG5348" s="30">
        <f t="shared" si="586"/>
        <v>0</v>
      </c>
      <c r="AH5348" s="30">
        <v>0</v>
      </c>
      <c r="AI5348" s="30">
        <f>+[1]DEPURADO!G5342</f>
        <v>0</v>
      </c>
      <c r="AJ5348" s="32"/>
      <c r="AK5348" s="33"/>
    </row>
    <row r="5349" spans="1:37" s="34" customFormat="1" hidden="1" x14ac:dyDescent="0.25">
      <c r="A5349" s="23">
        <f t="shared" si="587"/>
        <v>5341</v>
      </c>
      <c r="B5349" s="24" t="s">
        <v>44</v>
      </c>
      <c r="C5349" s="23">
        <f>+[1]DEPURADO!A5343</f>
        <v>0</v>
      </c>
      <c r="D5349" s="23">
        <f>+[1]DEPURADO!B5343</f>
        <v>0</v>
      </c>
      <c r="E5349" s="25">
        <f>+[1]DEPURADO!C5343</f>
        <v>0</v>
      </c>
      <c r="F5349" s="26" t="str">
        <f>+IF([1]DEPURADO!D5343&gt;1,[1]DEPURADO!D5343," ")</f>
        <v xml:space="preserve"> </v>
      </c>
      <c r="G5349" s="27">
        <f>[1]DEPURADO!F5343</f>
        <v>0</v>
      </c>
      <c r="H5349" s="28">
        <v>0</v>
      </c>
      <c r="I5349" s="28">
        <f>+[1]DEPURADO!M5343+[1]DEPURADO!N5343</f>
        <v>0</v>
      </c>
      <c r="J5349" s="28">
        <f>+[1]DEPURADO!R5343</f>
        <v>0</v>
      </c>
      <c r="K5349" s="29">
        <f>+[1]DEPURADO!P5343+[1]DEPURADO!Q5343</f>
        <v>0</v>
      </c>
      <c r="L5349" s="28">
        <v>0</v>
      </c>
      <c r="M5349" s="28">
        <v>0</v>
      </c>
      <c r="N5349" s="28">
        <f t="shared" si="581"/>
        <v>0</v>
      </c>
      <c r="O5349" s="28">
        <f t="shared" si="582"/>
        <v>0</v>
      </c>
      <c r="P5349" s="24">
        <f>IF([1]DEPURADO!H5343&gt;1,0,[1]DEPURADO!B5343)</f>
        <v>0</v>
      </c>
      <c r="Q5349" s="30">
        <f t="shared" si="583"/>
        <v>0</v>
      </c>
      <c r="R5349" s="31">
        <f t="shared" si="584"/>
        <v>0</v>
      </c>
      <c r="S5349" s="31">
        <f>+[1]DEPURADO!J5343</f>
        <v>0</v>
      </c>
      <c r="T5349" s="23" t="s">
        <v>45</v>
      </c>
      <c r="U5349" s="31">
        <f>+[1]DEPURADO!I5343</f>
        <v>0</v>
      </c>
      <c r="V5349" s="30"/>
      <c r="W5349" s="23" t="s">
        <v>45</v>
      </c>
      <c r="X5349" s="31">
        <f>+[1]DEPURADO!K5343+[1]DEPURADO!L5343</f>
        <v>0</v>
      </c>
      <c r="Y5349" s="23" t="s">
        <v>45</v>
      </c>
      <c r="Z5349" s="31">
        <f t="shared" si="585"/>
        <v>0</v>
      </c>
      <c r="AA5349" s="31"/>
      <c r="AB5349" s="31">
        <v>0</v>
      </c>
      <c r="AC5349" s="31">
        <v>0</v>
      </c>
      <c r="AD5349" s="30"/>
      <c r="AE5349" s="30">
        <f>+[1]DEPURADO!K5343</f>
        <v>0</v>
      </c>
      <c r="AF5349" s="30">
        <v>0</v>
      </c>
      <c r="AG5349" s="30">
        <f t="shared" si="586"/>
        <v>0</v>
      </c>
      <c r="AH5349" s="30">
        <v>0</v>
      </c>
      <c r="AI5349" s="30">
        <f>+[1]DEPURADO!G5343</f>
        <v>0</v>
      </c>
      <c r="AJ5349" s="32"/>
      <c r="AK5349" s="33"/>
    </row>
    <row r="5350" spans="1:37" s="34" customFormat="1" hidden="1" x14ac:dyDescent="0.25">
      <c r="A5350" s="23">
        <f t="shared" si="587"/>
        <v>5342</v>
      </c>
      <c r="B5350" s="24" t="s">
        <v>44</v>
      </c>
      <c r="C5350" s="23">
        <f>+[1]DEPURADO!A5344</f>
        <v>0</v>
      </c>
      <c r="D5350" s="23">
        <f>+[1]DEPURADO!B5344</f>
        <v>0</v>
      </c>
      <c r="E5350" s="25">
        <f>+[1]DEPURADO!C5344</f>
        <v>0</v>
      </c>
      <c r="F5350" s="26" t="str">
        <f>+IF([1]DEPURADO!D5344&gt;1,[1]DEPURADO!D5344," ")</f>
        <v xml:space="preserve"> </v>
      </c>
      <c r="G5350" s="27">
        <f>[1]DEPURADO!F5344</f>
        <v>0</v>
      </c>
      <c r="H5350" s="28">
        <v>0</v>
      </c>
      <c r="I5350" s="28">
        <f>+[1]DEPURADO!M5344+[1]DEPURADO!N5344</f>
        <v>0</v>
      </c>
      <c r="J5350" s="28">
        <f>+[1]DEPURADO!R5344</f>
        <v>0</v>
      </c>
      <c r="K5350" s="29">
        <f>+[1]DEPURADO!P5344+[1]DEPURADO!Q5344</f>
        <v>0</v>
      </c>
      <c r="L5350" s="28">
        <v>0</v>
      </c>
      <c r="M5350" s="28">
        <v>0</v>
      </c>
      <c r="N5350" s="28">
        <f t="shared" si="581"/>
        <v>0</v>
      </c>
      <c r="O5350" s="28">
        <f t="shared" si="582"/>
        <v>0</v>
      </c>
      <c r="P5350" s="24">
        <f>IF([1]DEPURADO!H5344&gt;1,0,[1]DEPURADO!B5344)</f>
        <v>0</v>
      </c>
      <c r="Q5350" s="30">
        <f t="shared" si="583"/>
        <v>0</v>
      </c>
      <c r="R5350" s="31">
        <f t="shared" si="584"/>
        <v>0</v>
      </c>
      <c r="S5350" s="31">
        <f>+[1]DEPURADO!J5344</f>
        <v>0</v>
      </c>
      <c r="T5350" s="23" t="s">
        <v>45</v>
      </c>
      <c r="U5350" s="31">
        <f>+[1]DEPURADO!I5344</f>
        <v>0</v>
      </c>
      <c r="V5350" s="30"/>
      <c r="W5350" s="23" t="s">
        <v>45</v>
      </c>
      <c r="X5350" s="31">
        <f>+[1]DEPURADO!K5344+[1]DEPURADO!L5344</f>
        <v>0</v>
      </c>
      <c r="Y5350" s="23" t="s">
        <v>45</v>
      </c>
      <c r="Z5350" s="31">
        <f t="shared" si="585"/>
        <v>0</v>
      </c>
      <c r="AA5350" s="31"/>
      <c r="AB5350" s="31">
        <v>0</v>
      </c>
      <c r="AC5350" s="31">
        <v>0</v>
      </c>
      <c r="AD5350" s="30"/>
      <c r="AE5350" s="30">
        <f>+[1]DEPURADO!K5344</f>
        <v>0</v>
      </c>
      <c r="AF5350" s="30">
        <v>0</v>
      </c>
      <c r="AG5350" s="30">
        <f t="shared" si="586"/>
        <v>0</v>
      </c>
      <c r="AH5350" s="30">
        <v>0</v>
      </c>
      <c r="AI5350" s="30">
        <f>+[1]DEPURADO!G5344</f>
        <v>0</v>
      </c>
      <c r="AJ5350" s="32"/>
      <c r="AK5350" s="33"/>
    </row>
    <row r="5351" spans="1:37" s="34" customFormat="1" hidden="1" x14ac:dyDescent="0.25">
      <c r="A5351" s="23">
        <f t="shared" si="587"/>
        <v>5343</v>
      </c>
      <c r="B5351" s="24" t="s">
        <v>44</v>
      </c>
      <c r="C5351" s="23">
        <f>+[1]DEPURADO!A5345</f>
        <v>0</v>
      </c>
      <c r="D5351" s="23">
        <f>+[1]DEPURADO!B5345</f>
        <v>0</v>
      </c>
      <c r="E5351" s="25">
        <f>+[1]DEPURADO!C5345</f>
        <v>0</v>
      </c>
      <c r="F5351" s="26" t="str">
        <f>+IF([1]DEPURADO!D5345&gt;1,[1]DEPURADO!D5345," ")</f>
        <v xml:space="preserve"> </v>
      </c>
      <c r="G5351" s="27">
        <f>[1]DEPURADO!F5345</f>
        <v>0</v>
      </c>
      <c r="H5351" s="28">
        <v>0</v>
      </c>
      <c r="I5351" s="28">
        <f>+[1]DEPURADO!M5345+[1]DEPURADO!N5345</f>
        <v>0</v>
      </c>
      <c r="J5351" s="28">
        <f>+[1]DEPURADO!R5345</f>
        <v>0</v>
      </c>
      <c r="K5351" s="29">
        <f>+[1]DEPURADO!P5345+[1]DEPURADO!Q5345</f>
        <v>0</v>
      </c>
      <c r="L5351" s="28">
        <v>0</v>
      </c>
      <c r="M5351" s="28">
        <v>0</v>
      </c>
      <c r="N5351" s="28">
        <f t="shared" si="581"/>
        <v>0</v>
      </c>
      <c r="O5351" s="28">
        <f t="shared" si="582"/>
        <v>0</v>
      </c>
      <c r="P5351" s="24">
        <f>IF([1]DEPURADO!H5345&gt;1,0,[1]DEPURADO!B5345)</f>
        <v>0</v>
      </c>
      <c r="Q5351" s="30">
        <f t="shared" si="583"/>
        <v>0</v>
      </c>
      <c r="R5351" s="31">
        <f t="shared" si="584"/>
        <v>0</v>
      </c>
      <c r="S5351" s="31">
        <f>+[1]DEPURADO!J5345</f>
        <v>0</v>
      </c>
      <c r="T5351" s="23" t="s">
        <v>45</v>
      </c>
      <c r="U5351" s="31">
        <f>+[1]DEPURADO!I5345</f>
        <v>0</v>
      </c>
      <c r="V5351" s="30"/>
      <c r="W5351" s="23" t="s">
        <v>45</v>
      </c>
      <c r="X5351" s="31">
        <f>+[1]DEPURADO!K5345+[1]DEPURADO!L5345</f>
        <v>0</v>
      </c>
      <c r="Y5351" s="23" t="s">
        <v>45</v>
      </c>
      <c r="Z5351" s="31">
        <f t="shared" si="585"/>
        <v>0</v>
      </c>
      <c r="AA5351" s="31"/>
      <c r="AB5351" s="31">
        <v>0</v>
      </c>
      <c r="AC5351" s="31">
        <v>0</v>
      </c>
      <c r="AD5351" s="30"/>
      <c r="AE5351" s="30">
        <f>+[1]DEPURADO!K5345</f>
        <v>0</v>
      </c>
      <c r="AF5351" s="30">
        <v>0</v>
      </c>
      <c r="AG5351" s="30">
        <f t="shared" si="586"/>
        <v>0</v>
      </c>
      <c r="AH5351" s="30">
        <v>0</v>
      </c>
      <c r="AI5351" s="30">
        <f>+[1]DEPURADO!G5345</f>
        <v>0</v>
      </c>
      <c r="AJ5351" s="32"/>
      <c r="AK5351" s="33"/>
    </row>
    <row r="5352" spans="1:37" s="34" customFormat="1" hidden="1" x14ac:dyDescent="0.25">
      <c r="A5352" s="23">
        <f t="shared" si="587"/>
        <v>5344</v>
      </c>
      <c r="B5352" s="24" t="s">
        <v>44</v>
      </c>
      <c r="C5352" s="23">
        <f>+[1]DEPURADO!A5346</f>
        <v>0</v>
      </c>
      <c r="D5352" s="23">
        <f>+[1]DEPURADO!B5346</f>
        <v>0</v>
      </c>
      <c r="E5352" s="25">
        <f>+[1]DEPURADO!C5346</f>
        <v>0</v>
      </c>
      <c r="F5352" s="26" t="str">
        <f>+IF([1]DEPURADO!D5346&gt;1,[1]DEPURADO!D5346," ")</f>
        <v xml:space="preserve"> </v>
      </c>
      <c r="G5352" s="27">
        <f>[1]DEPURADO!F5346</f>
        <v>0</v>
      </c>
      <c r="H5352" s="28">
        <v>0</v>
      </c>
      <c r="I5352" s="28">
        <f>+[1]DEPURADO!M5346+[1]DEPURADO!N5346</f>
        <v>0</v>
      </c>
      <c r="J5352" s="28">
        <f>+[1]DEPURADO!R5346</f>
        <v>0</v>
      </c>
      <c r="K5352" s="29">
        <f>+[1]DEPURADO!P5346+[1]DEPURADO!Q5346</f>
        <v>0</v>
      </c>
      <c r="L5352" s="28">
        <v>0</v>
      </c>
      <c r="M5352" s="28">
        <v>0</v>
      </c>
      <c r="N5352" s="28">
        <f t="shared" si="581"/>
        <v>0</v>
      </c>
      <c r="O5352" s="28">
        <f t="shared" si="582"/>
        <v>0</v>
      </c>
      <c r="P5352" s="24">
        <f>IF([1]DEPURADO!H5346&gt;1,0,[1]DEPURADO!B5346)</f>
        <v>0</v>
      </c>
      <c r="Q5352" s="30">
        <f t="shared" si="583"/>
        <v>0</v>
      </c>
      <c r="R5352" s="31">
        <f t="shared" si="584"/>
        <v>0</v>
      </c>
      <c r="S5352" s="31">
        <f>+[1]DEPURADO!J5346</f>
        <v>0</v>
      </c>
      <c r="T5352" s="23" t="s">
        <v>45</v>
      </c>
      <c r="U5352" s="31">
        <f>+[1]DEPURADO!I5346</f>
        <v>0</v>
      </c>
      <c r="V5352" s="30"/>
      <c r="W5352" s="23" t="s">
        <v>45</v>
      </c>
      <c r="X5352" s="31">
        <f>+[1]DEPURADO!K5346+[1]DEPURADO!L5346</f>
        <v>0</v>
      </c>
      <c r="Y5352" s="23" t="s">
        <v>45</v>
      </c>
      <c r="Z5352" s="31">
        <f t="shared" si="585"/>
        <v>0</v>
      </c>
      <c r="AA5352" s="31"/>
      <c r="AB5352" s="31">
        <v>0</v>
      </c>
      <c r="AC5352" s="31">
        <v>0</v>
      </c>
      <c r="AD5352" s="30"/>
      <c r="AE5352" s="30">
        <f>+[1]DEPURADO!K5346</f>
        <v>0</v>
      </c>
      <c r="AF5352" s="30">
        <v>0</v>
      </c>
      <c r="AG5352" s="30">
        <f t="shared" si="586"/>
        <v>0</v>
      </c>
      <c r="AH5352" s="30">
        <v>0</v>
      </c>
      <c r="AI5352" s="30">
        <f>+[1]DEPURADO!G5346</f>
        <v>0</v>
      </c>
      <c r="AJ5352" s="32"/>
      <c r="AK5352" s="33"/>
    </row>
    <row r="5353" spans="1:37" s="34" customFormat="1" hidden="1" x14ac:dyDescent="0.25">
      <c r="A5353" s="23">
        <f t="shared" si="587"/>
        <v>5345</v>
      </c>
      <c r="B5353" s="24" t="s">
        <v>44</v>
      </c>
      <c r="C5353" s="23">
        <f>+[1]DEPURADO!A5347</f>
        <v>0</v>
      </c>
      <c r="D5353" s="23">
        <f>+[1]DEPURADO!B5347</f>
        <v>0</v>
      </c>
      <c r="E5353" s="25">
        <f>+[1]DEPURADO!C5347</f>
        <v>0</v>
      </c>
      <c r="F5353" s="26" t="str">
        <f>+IF([1]DEPURADO!D5347&gt;1,[1]DEPURADO!D5347," ")</f>
        <v xml:space="preserve"> </v>
      </c>
      <c r="G5353" s="27">
        <f>[1]DEPURADO!F5347</f>
        <v>0</v>
      </c>
      <c r="H5353" s="28">
        <v>0</v>
      </c>
      <c r="I5353" s="28">
        <f>+[1]DEPURADO!M5347+[1]DEPURADO!N5347</f>
        <v>0</v>
      </c>
      <c r="J5353" s="28">
        <f>+[1]DEPURADO!R5347</f>
        <v>0</v>
      </c>
      <c r="K5353" s="29">
        <f>+[1]DEPURADO!P5347+[1]DEPURADO!Q5347</f>
        <v>0</v>
      </c>
      <c r="L5353" s="28">
        <v>0</v>
      </c>
      <c r="M5353" s="28">
        <v>0</v>
      </c>
      <c r="N5353" s="28">
        <f t="shared" si="581"/>
        <v>0</v>
      </c>
      <c r="O5353" s="28">
        <f t="shared" si="582"/>
        <v>0</v>
      </c>
      <c r="P5353" s="24">
        <f>IF([1]DEPURADO!H5347&gt;1,0,[1]DEPURADO!B5347)</f>
        <v>0</v>
      </c>
      <c r="Q5353" s="30">
        <f t="shared" si="583"/>
        <v>0</v>
      </c>
      <c r="R5353" s="31">
        <f t="shared" si="584"/>
        <v>0</v>
      </c>
      <c r="S5353" s="31">
        <f>+[1]DEPURADO!J5347</f>
        <v>0</v>
      </c>
      <c r="T5353" s="23" t="s">
        <v>45</v>
      </c>
      <c r="U5353" s="31">
        <f>+[1]DEPURADO!I5347</f>
        <v>0</v>
      </c>
      <c r="V5353" s="30"/>
      <c r="W5353" s="23" t="s">
        <v>45</v>
      </c>
      <c r="X5353" s="31">
        <f>+[1]DEPURADO!K5347+[1]DEPURADO!L5347</f>
        <v>0</v>
      </c>
      <c r="Y5353" s="23" t="s">
        <v>45</v>
      </c>
      <c r="Z5353" s="31">
        <f t="shared" si="585"/>
        <v>0</v>
      </c>
      <c r="AA5353" s="31"/>
      <c r="AB5353" s="31">
        <v>0</v>
      </c>
      <c r="AC5353" s="31">
        <v>0</v>
      </c>
      <c r="AD5353" s="30"/>
      <c r="AE5353" s="30">
        <f>+[1]DEPURADO!K5347</f>
        <v>0</v>
      </c>
      <c r="AF5353" s="30">
        <v>0</v>
      </c>
      <c r="AG5353" s="30">
        <f t="shared" si="586"/>
        <v>0</v>
      </c>
      <c r="AH5353" s="30">
        <v>0</v>
      </c>
      <c r="AI5353" s="30">
        <f>+[1]DEPURADO!G5347</f>
        <v>0</v>
      </c>
      <c r="AJ5353" s="32"/>
      <c r="AK5353" s="33"/>
    </row>
    <row r="5354" spans="1:37" s="34" customFormat="1" hidden="1" x14ac:dyDescent="0.25">
      <c r="A5354" s="23">
        <f t="shared" si="587"/>
        <v>5346</v>
      </c>
      <c r="B5354" s="24" t="s">
        <v>44</v>
      </c>
      <c r="C5354" s="23">
        <f>+[1]DEPURADO!A5348</f>
        <v>0</v>
      </c>
      <c r="D5354" s="23">
        <f>+[1]DEPURADO!B5348</f>
        <v>0</v>
      </c>
      <c r="E5354" s="25">
        <f>+[1]DEPURADO!C5348</f>
        <v>0</v>
      </c>
      <c r="F5354" s="26" t="str">
        <f>+IF([1]DEPURADO!D5348&gt;1,[1]DEPURADO!D5348," ")</f>
        <v xml:space="preserve"> </v>
      </c>
      <c r="G5354" s="27">
        <f>[1]DEPURADO!F5348</f>
        <v>0</v>
      </c>
      <c r="H5354" s="28">
        <v>0</v>
      </c>
      <c r="I5354" s="28">
        <f>+[1]DEPURADO!M5348+[1]DEPURADO!N5348</f>
        <v>0</v>
      </c>
      <c r="J5354" s="28">
        <f>+[1]DEPURADO!R5348</f>
        <v>0</v>
      </c>
      <c r="K5354" s="29">
        <f>+[1]DEPURADO!P5348+[1]DEPURADO!Q5348</f>
        <v>0</v>
      </c>
      <c r="L5354" s="28">
        <v>0</v>
      </c>
      <c r="M5354" s="28">
        <v>0</v>
      </c>
      <c r="N5354" s="28">
        <f t="shared" si="581"/>
        <v>0</v>
      </c>
      <c r="O5354" s="28">
        <f t="shared" si="582"/>
        <v>0</v>
      </c>
      <c r="P5354" s="24">
        <f>IF([1]DEPURADO!H5348&gt;1,0,[1]DEPURADO!B5348)</f>
        <v>0</v>
      </c>
      <c r="Q5354" s="30">
        <f t="shared" si="583"/>
        <v>0</v>
      </c>
      <c r="R5354" s="31">
        <f t="shared" si="584"/>
        <v>0</v>
      </c>
      <c r="S5354" s="31">
        <f>+[1]DEPURADO!J5348</f>
        <v>0</v>
      </c>
      <c r="T5354" s="23" t="s">
        <v>45</v>
      </c>
      <c r="U5354" s="31">
        <f>+[1]DEPURADO!I5348</f>
        <v>0</v>
      </c>
      <c r="V5354" s="30"/>
      <c r="W5354" s="23" t="s">
        <v>45</v>
      </c>
      <c r="X5354" s="31">
        <f>+[1]DEPURADO!K5348+[1]DEPURADO!L5348</f>
        <v>0</v>
      </c>
      <c r="Y5354" s="23" t="s">
        <v>45</v>
      </c>
      <c r="Z5354" s="31">
        <f t="shared" si="585"/>
        <v>0</v>
      </c>
      <c r="AA5354" s="31"/>
      <c r="AB5354" s="31">
        <v>0</v>
      </c>
      <c r="AC5354" s="31">
        <v>0</v>
      </c>
      <c r="AD5354" s="30"/>
      <c r="AE5354" s="30">
        <f>+[1]DEPURADO!K5348</f>
        <v>0</v>
      </c>
      <c r="AF5354" s="30">
        <v>0</v>
      </c>
      <c r="AG5354" s="30">
        <f t="shared" si="586"/>
        <v>0</v>
      </c>
      <c r="AH5354" s="30">
        <v>0</v>
      </c>
      <c r="AI5354" s="30">
        <f>+[1]DEPURADO!G5348</f>
        <v>0</v>
      </c>
      <c r="AJ5354" s="32"/>
      <c r="AK5354" s="33"/>
    </row>
    <row r="5355" spans="1:37" s="34" customFormat="1" hidden="1" x14ac:dyDescent="0.25">
      <c r="A5355" s="23">
        <f t="shared" si="587"/>
        <v>5347</v>
      </c>
      <c r="B5355" s="24" t="s">
        <v>44</v>
      </c>
      <c r="C5355" s="23">
        <f>+[1]DEPURADO!A5349</f>
        <v>0</v>
      </c>
      <c r="D5355" s="23">
        <f>+[1]DEPURADO!B5349</f>
        <v>0</v>
      </c>
      <c r="E5355" s="25">
        <f>+[1]DEPURADO!C5349</f>
        <v>0</v>
      </c>
      <c r="F5355" s="26" t="str">
        <f>+IF([1]DEPURADO!D5349&gt;1,[1]DEPURADO!D5349," ")</f>
        <v xml:space="preserve"> </v>
      </c>
      <c r="G5355" s="27">
        <f>[1]DEPURADO!F5349</f>
        <v>0</v>
      </c>
      <c r="H5355" s="28">
        <v>0</v>
      </c>
      <c r="I5355" s="28">
        <f>+[1]DEPURADO!M5349+[1]DEPURADO!N5349</f>
        <v>0</v>
      </c>
      <c r="J5355" s="28">
        <f>+[1]DEPURADO!R5349</f>
        <v>0</v>
      </c>
      <c r="K5355" s="29">
        <f>+[1]DEPURADO!P5349+[1]DEPURADO!Q5349</f>
        <v>0</v>
      </c>
      <c r="L5355" s="28">
        <v>0</v>
      </c>
      <c r="M5355" s="28">
        <v>0</v>
      </c>
      <c r="N5355" s="28">
        <f t="shared" si="581"/>
        <v>0</v>
      </c>
      <c r="O5355" s="28">
        <f t="shared" si="582"/>
        <v>0</v>
      </c>
      <c r="P5355" s="24">
        <f>IF([1]DEPURADO!H5349&gt;1,0,[1]DEPURADO!B5349)</f>
        <v>0</v>
      </c>
      <c r="Q5355" s="30">
        <f t="shared" si="583"/>
        <v>0</v>
      </c>
      <c r="R5355" s="31">
        <f t="shared" si="584"/>
        <v>0</v>
      </c>
      <c r="S5355" s="31">
        <f>+[1]DEPURADO!J5349</f>
        <v>0</v>
      </c>
      <c r="T5355" s="23" t="s">
        <v>45</v>
      </c>
      <c r="U5355" s="31">
        <f>+[1]DEPURADO!I5349</f>
        <v>0</v>
      </c>
      <c r="V5355" s="30"/>
      <c r="W5355" s="23" t="s">
        <v>45</v>
      </c>
      <c r="X5355" s="31">
        <f>+[1]DEPURADO!K5349+[1]DEPURADO!L5349</f>
        <v>0</v>
      </c>
      <c r="Y5355" s="23" t="s">
        <v>45</v>
      </c>
      <c r="Z5355" s="31">
        <f t="shared" si="585"/>
        <v>0</v>
      </c>
      <c r="AA5355" s="31"/>
      <c r="AB5355" s="31">
        <v>0</v>
      </c>
      <c r="AC5355" s="31">
        <v>0</v>
      </c>
      <c r="AD5355" s="30"/>
      <c r="AE5355" s="30">
        <f>+[1]DEPURADO!K5349</f>
        <v>0</v>
      </c>
      <c r="AF5355" s="30">
        <v>0</v>
      </c>
      <c r="AG5355" s="30">
        <f t="shared" si="586"/>
        <v>0</v>
      </c>
      <c r="AH5355" s="30">
        <v>0</v>
      </c>
      <c r="AI5355" s="30">
        <f>+[1]DEPURADO!G5349</f>
        <v>0</v>
      </c>
      <c r="AJ5355" s="32"/>
      <c r="AK5355" s="33"/>
    </row>
    <row r="5356" spans="1:37" s="34" customFormat="1" hidden="1" x14ac:dyDescent="0.25">
      <c r="A5356" s="23">
        <f t="shared" si="587"/>
        <v>5348</v>
      </c>
      <c r="B5356" s="24" t="s">
        <v>44</v>
      </c>
      <c r="C5356" s="23">
        <f>+[1]DEPURADO!A5350</f>
        <v>0</v>
      </c>
      <c r="D5356" s="23">
        <f>+[1]DEPURADO!B5350</f>
        <v>0</v>
      </c>
      <c r="E5356" s="25">
        <f>+[1]DEPURADO!C5350</f>
        <v>0</v>
      </c>
      <c r="F5356" s="26" t="str">
        <f>+IF([1]DEPURADO!D5350&gt;1,[1]DEPURADO!D5350," ")</f>
        <v xml:space="preserve"> </v>
      </c>
      <c r="G5356" s="27">
        <f>[1]DEPURADO!F5350</f>
        <v>0</v>
      </c>
      <c r="H5356" s="28">
        <v>0</v>
      </c>
      <c r="I5356" s="28">
        <f>+[1]DEPURADO!M5350+[1]DEPURADO!N5350</f>
        <v>0</v>
      </c>
      <c r="J5356" s="28">
        <f>+[1]DEPURADO!R5350</f>
        <v>0</v>
      </c>
      <c r="K5356" s="29">
        <f>+[1]DEPURADO!P5350+[1]DEPURADO!Q5350</f>
        <v>0</v>
      </c>
      <c r="L5356" s="28">
        <v>0</v>
      </c>
      <c r="M5356" s="28">
        <v>0</v>
      </c>
      <c r="N5356" s="28">
        <f t="shared" si="581"/>
        <v>0</v>
      </c>
      <c r="O5356" s="28">
        <f t="shared" si="582"/>
        <v>0</v>
      </c>
      <c r="P5356" s="24">
        <f>IF([1]DEPURADO!H5350&gt;1,0,[1]DEPURADO!B5350)</f>
        <v>0</v>
      </c>
      <c r="Q5356" s="30">
        <f t="shared" si="583"/>
        <v>0</v>
      </c>
      <c r="R5356" s="31">
        <f t="shared" si="584"/>
        <v>0</v>
      </c>
      <c r="S5356" s="31">
        <f>+[1]DEPURADO!J5350</f>
        <v>0</v>
      </c>
      <c r="T5356" s="23" t="s">
        <v>45</v>
      </c>
      <c r="U5356" s="31">
        <f>+[1]DEPURADO!I5350</f>
        <v>0</v>
      </c>
      <c r="V5356" s="30"/>
      <c r="W5356" s="23" t="s">
        <v>45</v>
      </c>
      <c r="X5356" s="31">
        <f>+[1]DEPURADO!K5350+[1]DEPURADO!L5350</f>
        <v>0</v>
      </c>
      <c r="Y5356" s="23" t="s">
        <v>45</v>
      </c>
      <c r="Z5356" s="31">
        <f t="shared" si="585"/>
        <v>0</v>
      </c>
      <c r="AA5356" s="31"/>
      <c r="AB5356" s="31">
        <v>0</v>
      </c>
      <c r="AC5356" s="31">
        <v>0</v>
      </c>
      <c r="AD5356" s="30"/>
      <c r="AE5356" s="30">
        <f>+[1]DEPURADO!K5350</f>
        <v>0</v>
      </c>
      <c r="AF5356" s="30">
        <v>0</v>
      </c>
      <c r="AG5356" s="30">
        <f t="shared" si="586"/>
        <v>0</v>
      </c>
      <c r="AH5356" s="30">
        <v>0</v>
      </c>
      <c r="AI5356" s="30">
        <f>+[1]DEPURADO!G5350</f>
        <v>0</v>
      </c>
      <c r="AJ5356" s="32"/>
      <c r="AK5356" s="33"/>
    </row>
    <row r="5357" spans="1:37" s="34" customFormat="1" hidden="1" x14ac:dyDescent="0.25">
      <c r="A5357" s="23">
        <f t="shared" si="587"/>
        <v>5349</v>
      </c>
      <c r="B5357" s="24" t="s">
        <v>44</v>
      </c>
      <c r="C5357" s="23">
        <f>+[1]DEPURADO!A5351</f>
        <v>0</v>
      </c>
      <c r="D5357" s="23">
        <f>+[1]DEPURADO!B5351</f>
        <v>0</v>
      </c>
      <c r="E5357" s="25">
        <f>+[1]DEPURADO!C5351</f>
        <v>0</v>
      </c>
      <c r="F5357" s="26" t="str">
        <f>+IF([1]DEPURADO!D5351&gt;1,[1]DEPURADO!D5351," ")</f>
        <v xml:space="preserve"> </v>
      </c>
      <c r="G5357" s="27">
        <f>[1]DEPURADO!F5351</f>
        <v>0</v>
      </c>
      <c r="H5357" s="28">
        <v>0</v>
      </c>
      <c r="I5357" s="28">
        <f>+[1]DEPURADO!M5351+[1]DEPURADO!N5351</f>
        <v>0</v>
      </c>
      <c r="J5357" s="28">
        <f>+[1]DEPURADO!R5351</f>
        <v>0</v>
      </c>
      <c r="K5357" s="29">
        <f>+[1]DEPURADO!P5351+[1]DEPURADO!Q5351</f>
        <v>0</v>
      </c>
      <c r="L5357" s="28">
        <v>0</v>
      </c>
      <c r="M5357" s="28">
        <v>0</v>
      </c>
      <c r="N5357" s="28">
        <f t="shared" si="581"/>
        <v>0</v>
      </c>
      <c r="O5357" s="28">
        <f t="shared" si="582"/>
        <v>0</v>
      </c>
      <c r="P5357" s="24">
        <f>IF([1]DEPURADO!H5351&gt;1,0,[1]DEPURADO!B5351)</f>
        <v>0</v>
      </c>
      <c r="Q5357" s="30">
        <f t="shared" si="583"/>
        <v>0</v>
      </c>
      <c r="R5357" s="31">
        <f t="shared" si="584"/>
        <v>0</v>
      </c>
      <c r="S5357" s="31">
        <f>+[1]DEPURADO!J5351</f>
        <v>0</v>
      </c>
      <c r="T5357" s="23" t="s">
        <v>45</v>
      </c>
      <c r="U5357" s="31">
        <f>+[1]DEPURADO!I5351</f>
        <v>0</v>
      </c>
      <c r="V5357" s="30"/>
      <c r="W5357" s="23" t="s">
        <v>45</v>
      </c>
      <c r="X5357" s="31">
        <f>+[1]DEPURADO!K5351+[1]DEPURADO!L5351</f>
        <v>0</v>
      </c>
      <c r="Y5357" s="23" t="s">
        <v>45</v>
      </c>
      <c r="Z5357" s="31">
        <f t="shared" si="585"/>
        <v>0</v>
      </c>
      <c r="AA5357" s="31"/>
      <c r="AB5357" s="31">
        <v>0</v>
      </c>
      <c r="AC5357" s="31">
        <v>0</v>
      </c>
      <c r="AD5357" s="30"/>
      <c r="AE5357" s="30">
        <f>+[1]DEPURADO!K5351</f>
        <v>0</v>
      </c>
      <c r="AF5357" s="30">
        <v>0</v>
      </c>
      <c r="AG5357" s="30">
        <f t="shared" si="586"/>
        <v>0</v>
      </c>
      <c r="AH5357" s="30">
        <v>0</v>
      </c>
      <c r="AI5357" s="30">
        <f>+[1]DEPURADO!G5351</f>
        <v>0</v>
      </c>
      <c r="AJ5357" s="32"/>
      <c r="AK5357" s="33"/>
    </row>
    <row r="5358" spans="1:37" s="34" customFormat="1" hidden="1" x14ac:dyDescent="0.25">
      <c r="A5358" s="23">
        <f t="shared" si="587"/>
        <v>5350</v>
      </c>
      <c r="B5358" s="24" t="s">
        <v>44</v>
      </c>
      <c r="C5358" s="23">
        <f>+[1]DEPURADO!A5352</f>
        <v>0</v>
      </c>
      <c r="D5358" s="23">
        <f>+[1]DEPURADO!B5352</f>
        <v>0</v>
      </c>
      <c r="E5358" s="25">
        <f>+[1]DEPURADO!C5352</f>
        <v>0</v>
      </c>
      <c r="F5358" s="26" t="str">
        <f>+IF([1]DEPURADO!D5352&gt;1,[1]DEPURADO!D5352," ")</f>
        <v xml:space="preserve"> </v>
      </c>
      <c r="G5358" s="27">
        <f>[1]DEPURADO!F5352</f>
        <v>0</v>
      </c>
      <c r="H5358" s="28">
        <v>0</v>
      </c>
      <c r="I5358" s="28">
        <f>+[1]DEPURADO!M5352+[1]DEPURADO!N5352</f>
        <v>0</v>
      </c>
      <c r="J5358" s="28">
        <f>+[1]DEPURADO!R5352</f>
        <v>0</v>
      </c>
      <c r="K5358" s="29">
        <f>+[1]DEPURADO!P5352+[1]DEPURADO!Q5352</f>
        <v>0</v>
      </c>
      <c r="L5358" s="28">
        <v>0</v>
      </c>
      <c r="M5358" s="28">
        <v>0</v>
      </c>
      <c r="N5358" s="28">
        <f t="shared" si="581"/>
        <v>0</v>
      </c>
      <c r="O5358" s="28">
        <f t="shared" si="582"/>
        <v>0</v>
      </c>
      <c r="P5358" s="24">
        <f>IF([1]DEPURADO!H5352&gt;1,0,[1]DEPURADO!B5352)</f>
        <v>0</v>
      </c>
      <c r="Q5358" s="30">
        <f t="shared" si="583"/>
        <v>0</v>
      </c>
      <c r="R5358" s="31">
        <f t="shared" si="584"/>
        <v>0</v>
      </c>
      <c r="S5358" s="31">
        <f>+[1]DEPURADO!J5352</f>
        <v>0</v>
      </c>
      <c r="T5358" s="23" t="s">
        <v>45</v>
      </c>
      <c r="U5358" s="31">
        <f>+[1]DEPURADO!I5352</f>
        <v>0</v>
      </c>
      <c r="V5358" s="30"/>
      <c r="W5358" s="23" t="s">
        <v>45</v>
      </c>
      <c r="X5358" s="31">
        <f>+[1]DEPURADO!K5352+[1]DEPURADO!L5352</f>
        <v>0</v>
      </c>
      <c r="Y5358" s="23" t="s">
        <v>45</v>
      </c>
      <c r="Z5358" s="31">
        <f t="shared" si="585"/>
        <v>0</v>
      </c>
      <c r="AA5358" s="31"/>
      <c r="AB5358" s="31">
        <v>0</v>
      </c>
      <c r="AC5358" s="31">
        <v>0</v>
      </c>
      <c r="AD5358" s="30"/>
      <c r="AE5358" s="30">
        <f>+[1]DEPURADO!K5352</f>
        <v>0</v>
      </c>
      <c r="AF5358" s="30">
        <v>0</v>
      </c>
      <c r="AG5358" s="30">
        <f t="shared" si="586"/>
        <v>0</v>
      </c>
      <c r="AH5358" s="30">
        <v>0</v>
      </c>
      <c r="AI5358" s="30">
        <f>+[1]DEPURADO!G5352</f>
        <v>0</v>
      </c>
      <c r="AJ5358" s="32"/>
      <c r="AK5358" s="33"/>
    </row>
    <row r="5359" spans="1:37" s="34" customFormat="1" hidden="1" x14ac:dyDescent="0.25">
      <c r="A5359" s="23">
        <f t="shared" si="587"/>
        <v>5351</v>
      </c>
      <c r="B5359" s="24" t="s">
        <v>44</v>
      </c>
      <c r="C5359" s="23">
        <f>+[1]DEPURADO!A5353</f>
        <v>0</v>
      </c>
      <c r="D5359" s="23">
        <f>+[1]DEPURADO!B5353</f>
        <v>0</v>
      </c>
      <c r="E5359" s="25">
        <f>+[1]DEPURADO!C5353</f>
        <v>0</v>
      </c>
      <c r="F5359" s="26" t="str">
        <f>+IF([1]DEPURADO!D5353&gt;1,[1]DEPURADO!D5353," ")</f>
        <v xml:space="preserve"> </v>
      </c>
      <c r="G5359" s="27">
        <f>[1]DEPURADO!F5353</f>
        <v>0</v>
      </c>
      <c r="H5359" s="28">
        <v>0</v>
      </c>
      <c r="I5359" s="28">
        <f>+[1]DEPURADO!M5353+[1]DEPURADO!N5353</f>
        <v>0</v>
      </c>
      <c r="J5359" s="28">
        <f>+[1]DEPURADO!R5353</f>
        <v>0</v>
      </c>
      <c r="K5359" s="29">
        <f>+[1]DEPURADO!P5353+[1]DEPURADO!Q5353</f>
        <v>0</v>
      </c>
      <c r="L5359" s="28">
        <v>0</v>
      </c>
      <c r="M5359" s="28">
        <v>0</v>
      </c>
      <c r="N5359" s="28">
        <f t="shared" si="581"/>
        <v>0</v>
      </c>
      <c r="O5359" s="28">
        <f t="shared" si="582"/>
        <v>0</v>
      </c>
      <c r="P5359" s="24">
        <f>IF([1]DEPURADO!H5353&gt;1,0,[1]DEPURADO!B5353)</f>
        <v>0</v>
      </c>
      <c r="Q5359" s="30">
        <f t="shared" si="583"/>
        <v>0</v>
      </c>
      <c r="R5359" s="31">
        <f t="shared" si="584"/>
        <v>0</v>
      </c>
      <c r="S5359" s="31">
        <f>+[1]DEPURADO!J5353</f>
        <v>0</v>
      </c>
      <c r="T5359" s="23" t="s">
        <v>45</v>
      </c>
      <c r="U5359" s="31">
        <f>+[1]DEPURADO!I5353</f>
        <v>0</v>
      </c>
      <c r="V5359" s="30"/>
      <c r="W5359" s="23" t="s">
        <v>45</v>
      </c>
      <c r="X5359" s="31">
        <f>+[1]DEPURADO!K5353+[1]DEPURADO!L5353</f>
        <v>0</v>
      </c>
      <c r="Y5359" s="23" t="s">
        <v>45</v>
      </c>
      <c r="Z5359" s="31">
        <f t="shared" si="585"/>
        <v>0</v>
      </c>
      <c r="AA5359" s="31"/>
      <c r="AB5359" s="31">
        <v>0</v>
      </c>
      <c r="AC5359" s="31">
        <v>0</v>
      </c>
      <c r="AD5359" s="30"/>
      <c r="AE5359" s="30">
        <f>+[1]DEPURADO!K5353</f>
        <v>0</v>
      </c>
      <c r="AF5359" s="30">
        <v>0</v>
      </c>
      <c r="AG5359" s="30">
        <f t="shared" si="586"/>
        <v>0</v>
      </c>
      <c r="AH5359" s="30">
        <v>0</v>
      </c>
      <c r="AI5359" s="30">
        <f>+[1]DEPURADO!G5353</f>
        <v>0</v>
      </c>
      <c r="AJ5359" s="32"/>
      <c r="AK5359" s="33"/>
    </row>
    <row r="5360" spans="1:37" s="34" customFormat="1" hidden="1" x14ac:dyDescent="0.25">
      <c r="A5360" s="23">
        <f t="shared" si="587"/>
        <v>5352</v>
      </c>
      <c r="B5360" s="24" t="s">
        <v>44</v>
      </c>
      <c r="C5360" s="23">
        <f>+[1]DEPURADO!A5354</f>
        <v>0</v>
      </c>
      <c r="D5360" s="23">
        <f>+[1]DEPURADO!B5354</f>
        <v>0</v>
      </c>
      <c r="E5360" s="25">
        <f>+[1]DEPURADO!C5354</f>
        <v>0</v>
      </c>
      <c r="F5360" s="26" t="str">
        <f>+IF([1]DEPURADO!D5354&gt;1,[1]DEPURADO!D5354," ")</f>
        <v xml:space="preserve"> </v>
      </c>
      <c r="G5360" s="27">
        <f>[1]DEPURADO!F5354</f>
        <v>0</v>
      </c>
      <c r="H5360" s="28">
        <v>0</v>
      </c>
      <c r="I5360" s="28">
        <f>+[1]DEPURADO!M5354+[1]DEPURADO!N5354</f>
        <v>0</v>
      </c>
      <c r="J5360" s="28">
        <f>+[1]DEPURADO!R5354</f>
        <v>0</v>
      </c>
      <c r="K5360" s="29">
        <f>+[1]DEPURADO!P5354+[1]DEPURADO!Q5354</f>
        <v>0</v>
      </c>
      <c r="L5360" s="28">
        <v>0</v>
      </c>
      <c r="M5360" s="28">
        <v>0</v>
      </c>
      <c r="N5360" s="28">
        <f t="shared" si="581"/>
        <v>0</v>
      </c>
      <c r="O5360" s="28">
        <f t="shared" si="582"/>
        <v>0</v>
      </c>
      <c r="P5360" s="24">
        <f>IF([1]DEPURADO!H5354&gt;1,0,[1]DEPURADO!B5354)</f>
        <v>0</v>
      </c>
      <c r="Q5360" s="30">
        <f t="shared" si="583"/>
        <v>0</v>
      </c>
      <c r="R5360" s="31">
        <f t="shared" si="584"/>
        <v>0</v>
      </c>
      <c r="S5360" s="31">
        <f>+[1]DEPURADO!J5354</f>
        <v>0</v>
      </c>
      <c r="T5360" s="23" t="s">
        <v>45</v>
      </c>
      <c r="U5360" s="31">
        <f>+[1]DEPURADO!I5354</f>
        <v>0</v>
      </c>
      <c r="V5360" s="30"/>
      <c r="W5360" s="23" t="s">
        <v>45</v>
      </c>
      <c r="X5360" s="31">
        <f>+[1]DEPURADO!K5354+[1]DEPURADO!L5354</f>
        <v>0</v>
      </c>
      <c r="Y5360" s="23" t="s">
        <v>45</v>
      </c>
      <c r="Z5360" s="31">
        <f t="shared" si="585"/>
        <v>0</v>
      </c>
      <c r="AA5360" s="31"/>
      <c r="AB5360" s="31">
        <v>0</v>
      </c>
      <c r="AC5360" s="31">
        <v>0</v>
      </c>
      <c r="AD5360" s="30"/>
      <c r="AE5360" s="30">
        <f>+[1]DEPURADO!K5354</f>
        <v>0</v>
      </c>
      <c r="AF5360" s="30">
        <v>0</v>
      </c>
      <c r="AG5360" s="30">
        <f t="shared" si="586"/>
        <v>0</v>
      </c>
      <c r="AH5360" s="30">
        <v>0</v>
      </c>
      <c r="AI5360" s="30">
        <f>+[1]DEPURADO!G5354</f>
        <v>0</v>
      </c>
      <c r="AJ5360" s="32"/>
      <c r="AK5360" s="33"/>
    </row>
    <row r="5361" spans="1:37" s="34" customFormat="1" hidden="1" x14ac:dyDescent="0.25">
      <c r="A5361" s="23">
        <f t="shared" si="587"/>
        <v>5353</v>
      </c>
      <c r="B5361" s="24" t="s">
        <v>44</v>
      </c>
      <c r="C5361" s="23">
        <f>+[1]DEPURADO!A5355</f>
        <v>0</v>
      </c>
      <c r="D5361" s="23">
        <f>+[1]DEPURADO!B5355</f>
        <v>0</v>
      </c>
      <c r="E5361" s="25">
        <f>+[1]DEPURADO!C5355</f>
        <v>0</v>
      </c>
      <c r="F5361" s="26" t="str">
        <f>+IF([1]DEPURADO!D5355&gt;1,[1]DEPURADO!D5355," ")</f>
        <v xml:space="preserve"> </v>
      </c>
      <c r="G5361" s="27">
        <f>[1]DEPURADO!F5355</f>
        <v>0</v>
      </c>
      <c r="H5361" s="28">
        <v>0</v>
      </c>
      <c r="I5361" s="28">
        <f>+[1]DEPURADO!M5355+[1]DEPURADO!N5355</f>
        <v>0</v>
      </c>
      <c r="J5361" s="28">
        <f>+[1]DEPURADO!R5355</f>
        <v>0</v>
      </c>
      <c r="K5361" s="29">
        <f>+[1]DEPURADO!P5355+[1]DEPURADO!Q5355</f>
        <v>0</v>
      </c>
      <c r="L5361" s="28">
        <v>0</v>
      </c>
      <c r="M5361" s="28">
        <v>0</v>
      </c>
      <c r="N5361" s="28">
        <f t="shared" si="581"/>
        <v>0</v>
      </c>
      <c r="O5361" s="28">
        <f t="shared" si="582"/>
        <v>0</v>
      </c>
      <c r="P5361" s="24">
        <f>IF([1]DEPURADO!H5355&gt;1,0,[1]DEPURADO!B5355)</f>
        <v>0</v>
      </c>
      <c r="Q5361" s="30">
        <f t="shared" si="583"/>
        <v>0</v>
      </c>
      <c r="R5361" s="31">
        <f t="shared" si="584"/>
        <v>0</v>
      </c>
      <c r="S5361" s="31">
        <f>+[1]DEPURADO!J5355</f>
        <v>0</v>
      </c>
      <c r="T5361" s="23" t="s">
        <v>45</v>
      </c>
      <c r="U5361" s="31">
        <f>+[1]DEPURADO!I5355</f>
        <v>0</v>
      </c>
      <c r="V5361" s="30"/>
      <c r="W5361" s="23" t="s">
        <v>45</v>
      </c>
      <c r="X5361" s="31">
        <f>+[1]DEPURADO!K5355+[1]DEPURADO!L5355</f>
        <v>0</v>
      </c>
      <c r="Y5361" s="23" t="s">
        <v>45</v>
      </c>
      <c r="Z5361" s="31">
        <f t="shared" si="585"/>
        <v>0</v>
      </c>
      <c r="AA5361" s="31"/>
      <c r="AB5361" s="31">
        <v>0</v>
      </c>
      <c r="AC5361" s="31">
        <v>0</v>
      </c>
      <c r="AD5361" s="30"/>
      <c r="AE5361" s="30">
        <f>+[1]DEPURADO!K5355</f>
        <v>0</v>
      </c>
      <c r="AF5361" s="30">
        <v>0</v>
      </c>
      <c r="AG5361" s="30">
        <f t="shared" si="586"/>
        <v>0</v>
      </c>
      <c r="AH5361" s="30">
        <v>0</v>
      </c>
      <c r="AI5361" s="30">
        <f>+[1]DEPURADO!G5355</f>
        <v>0</v>
      </c>
      <c r="AJ5361" s="32"/>
      <c r="AK5361" s="33"/>
    </row>
    <row r="5362" spans="1:37" s="34" customFormat="1" hidden="1" x14ac:dyDescent="0.25">
      <c r="A5362" s="23">
        <f t="shared" si="587"/>
        <v>5354</v>
      </c>
      <c r="B5362" s="24" t="s">
        <v>44</v>
      </c>
      <c r="C5362" s="23">
        <f>+[1]DEPURADO!A5356</f>
        <v>0</v>
      </c>
      <c r="D5362" s="23">
        <f>+[1]DEPURADO!B5356</f>
        <v>0</v>
      </c>
      <c r="E5362" s="25">
        <f>+[1]DEPURADO!C5356</f>
        <v>0</v>
      </c>
      <c r="F5362" s="26" t="str">
        <f>+IF([1]DEPURADO!D5356&gt;1,[1]DEPURADO!D5356," ")</f>
        <v xml:space="preserve"> </v>
      </c>
      <c r="G5362" s="27">
        <f>[1]DEPURADO!F5356</f>
        <v>0</v>
      </c>
      <c r="H5362" s="28">
        <v>0</v>
      </c>
      <c r="I5362" s="28">
        <f>+[1]DEPURADO!M5356+[1]DEPURADO!N5356</f>
        <v>0</v>
      </c>
      <c r="J5362" s="28">
        <f>+[1]DEPURADO!R5356</f>
        <v>0</v>
      </c>
      <c r="K5362" s="29">
        <f>+[1]DEPURADO!P5356+[1]DEPURADO!Q5356</f>
        <v>0</v>
      </c>
      <c r="L5362" s="28">
        <v>0</v>
      </c>
      <c r="M5362" s="28">
        <v>0</v>
      </c>
      <c r="N5362" s="28">
        <f t="shared" si="581"/>
        <v>0</v>
      </c>
      <c r="O5362" s="28">
        <f t="shared" si="582"/>
        <v>0</v>
      </c>
      <c r="P5362" s="24">
        <f>IF([1]DEPURADO!H5356&gt;1,0,[1]DEPURADO!B5356)</f>
        <v>0</v>
      </c>
      <c r="Q5362" s="30">
        <f t="shared" si="583"/>
        <v>0</v>
      </c>
      <c r="R5362" s="31">
        <f t="shared" si="584"/>
        <v>0</v>
      </c>
      <c r="S5362" s="31">
        <f>+[1]DEPURADO!J5356</f>
        <v>0</v>
      </c>
      <c r="T5362" s="23" t="s">
        <v>45</v>
      </c>
      <c r="U5362" s="31">
        <f>+[1]DEPURADO!I5356</f>
        <v>0</v>
      </c>
      <c r="V5362" s="30"/>
      <c r="W5362" s="23" t="s">
        <v>45</v>
      </c>
      <c r="X5362" s="31">
        <f>+[1]DEPURADO!K5356+[1]DEPURADO!L5356</f>
        <v>0</v>
      </c>
      <c r="Y5362" s="23" t="s">
        <v>45</v>
      </c>
      <c r="Z5362" s="31">
        <f t="shared" si="585"/>
        <v>0</v>
      </c>
      <c r="AA5362" s="31"/>
      <c r="AB5362" s="31">
        <v>0</v>
      </c>
      <c r="AC5362" s="31">
        <v>0</v>
      </c>
      <c r="AD5362" s="30"/>
      <c r="AE5362" s="30">
        <f>+[1]DEPURADO!K5356</f>
        <v>0</v>
      </c>
      <c r="AF5362" s="30">
        <v>0</v>
      </c>
      <c r="AG5362" s="30">
        <f t="shared" si="586"/>
        <v>0</v>
      </c>
      <c r="AH5362" s="30">
        <v>0</v>
      </c>
      <c r="AI5362" s="30">
        <f>+[1]DEPURADO!G5356</f>
        <v>0</v>
      </c>
      <c r="AJ5362" s="32"/>
      <c r="AK5362" s="33"/>
    </row>
    <row r="5363" spans="1:37" s="34" customFormat="1" hidden="1" x14ac:dyDescent="0.25">
      <c r="A5363" s="23">
        <f t="shared" si="587"/>
        <v>5355</v>
      </c>
      <c r="B5363" s="24" t="s">
        <v>44</v>
      </c>
      <c r="C5363" s="23">
        <f>+[1]DEPURADO!A5357</f>
        <v>0</v>
      </c>
      <c r="D5363" s="23">
        <f>+[1]DEPURADO!B5357</f>
        <v>0</v>
      </c>
      <c r="E5363" s="25">
        <f>+[1]DEPURADO!C5357</f>
        <v>0</v>
      </c>
      <c r="F5363" s="26" t="str">
        <f>+IF([1]DEPURADO!D5357&gt;1,[1]DEPURADO!D5357," ")</f>
        <v xml:space="preserve"> </v>
      </c>
      <c r="G5363" s="27">
        <f>[1]DEPURADO!F5357</f>
        <v>0</v>
      </c>
      <c r="H5363" s="28">
        <v>0</v>
      </c>
      <c r="I5363" s="28">
        <f>+[1]DEPURADO!M5357+[1]DEPURADO!N5357</f>
        <v>0</v>
      </c>
      <c r="J5363" s="28">
        <f>+[1]DEPURADO!R5357</f>
        <v>0</v>
      </c>
      <c r="K5363" s="29">
        <f>+[1]DEPURADO!P5357+[1]DEPURADO!Q5357</f>
        <v>0</v>
      </c>
      <c r="L5363" s="28">
        <v>0</v>
      </c>
      <c r="M5363" s="28">
        <v>0</v>
      </c>
      <c r="N5363" s="28">
        <f t="shared" si="581"/>
        <v>0</v>
      </c>
      <c r="O5363" s="28">
        <f t="shared" si="582"/>
        <v>0</v>
      </c>
      <c r="P5363" s="24">
        <f>IF([1]DEPURADO!H5357&gt;1,0,[1]DEPURADO!B5357)</f>
        <v>0</v>
      </c>
      <c r="Q5363" s="30">
        <f t="shared" si="583"/>
        <v>0</v>
      </c>
      <c r="R5363" s="31">
        <f t="shared" si="584"/>
        <v>0</v>
      </c>
      <c r="S5363" s="31">
        <f>+[1]DEPURADO!J5357</f>
        <v>0</v>
      </c>
      <c r="T5363" s="23" t="s">
        <v>45</v>
      </c>
      <c r="U5363" s="31">
        <f>+[1]DEPURADO!I5357</f>
        <v>0</v>
      </c>
      <c r="V5363" s="30"/>
      <c r="W5363" s="23" t="s">
        <v>45</v>
      </c>
      <c r="X5363" s="31">
        <f>+[1]DEPURADO!K5357+[1]DEPURADO!L5357</f>
        <v>0</v>
      </c>
      <c r="Y5363" s="23" t="s">
        <v>45</v>
      </c>
      <c r="Z5363" s="31">
        <f t="shared" si="585"/>
        <v>0</v>
      </c>
      <c r="AA5363" s="31"/>
      <c r="AB5363" s="31">
        <v>0</v>
      </c>
      <c r="AC5363" s="31">
        <v>0</v>
      </c>
      <c r="AD5363" s="30"/>
      <c r="AE5363" s="30">
        <f>+[1]DEPURADO!K5357</f>
        <v>0</v>
      </c>
      <c r="AF5363" s="30">
        <v>0</v>
      </c>
      <c r="AG5363" s="30">
        <f t="shared" si="586"/>
        <v>0</v>
      </c>
      <c r="AH5363" s="30">
        <v>0</v>
      </c>
      <c r="AI5363" s="30">
        <f>+[1]DEPURADO!G5357</f>
        <v>0</v>
      </c>
      <c r="AJ5363" s="32"/>
      <c r="AK5363" s="33"/>
    </row>
    <row r="5364" spans="1:37" s="34" customFormat="1" hidden="1" x14ac:dyDescent="0.25">
      <c r="A5364" s="23">
        <f t="shared" si="587"/>
        <v>5356</v>
      </c>
      <c r="B5364" s="24" t="s">
        <v>44</v>
      </c>
      <c r="C5364" s="23">
        <f>+[1]DEPURADO!A5358</f>
        <v>0</v>
      </c>
      <c r="D5364" s="23">
        <f>+[1]DEPURADO!B5358</f>
        <v>0</v>
      </c>
      <c r="E5364" s="25">
        <f>+[1]DEPURADO!C5358</f>
        <v>0</v>
      </c>
      <c r="F5364" s="26" t="str">
        <f>+IF([1]DEPURADO!D5358&gt;1,[1]DEPURADO!D5358," ")</f>
        <v xml:space="preserve"> </v>
      </c>
      <c r="G5364" s="27">
        <f>[1]DEPURADO!F5358</f>
        <v>0</v>
      </c>
      <c r="H5364" s="28">
        <v>0</v>
      </c>
      <c r="I5364" s="28">
        <f>+[1]DEPURADO!M5358+[1]DEPURADO!N5358</f>
        <v>0</v>
      </c>
      <c r="J5364" s="28">
        <f>+[1]DEPURADO!R5358</f>
        <v>0</v>
      </c>
      <c r="K5364" s="29">
        <f>+[1]DEPURADO!P5358+[1]DEPURADO!Q5358</f>
        <v>0</v>
      </c>
      <c r="L5364" s="28">
        <v>0</v>
      </c>
      <c r="M5364" s="28">
        <v>0</v>
      </c>
      <c r="N5364" s="28">
        <f t="shared" si="581"/>
        <v>0</v>
      </c>
      <c r="O5364" s="28">
        <f t="shared" si="582"/>
        <v>0</v>
      </c>
      <c r="P5364" s="24">
        <f>IF([1]DEPURADO!H5358&gt;1,0,[1]DEPURADO!B5358)</f>
        <v>0</v>
      </c>
      <c r="Q5364" s="30">
        <f t="shared" si="583"/>
        <v>0</v>
      </c>
      <c r="R5364" s="31">
        <f t="shared" si="584"/>
        <v>0</v>
      </c>
      <c r="S5364" s="31">
        <f>+[1]DEPURADO!J5358</f>
        <v>0</v>
      </c>
      <c r="T5364" s="23" t="s">
        <v>45</v>
      </c>
      <c r="U5364" s="31">
        <f>+[1]DEPURADO!I5358</f>
        <v>0</v>
      </c>
      <c r="V5364" s="30"/>
      <c r="W5364" s="23" t="s">
        <v>45</v>
      </c>
      <c r="X5364" s="31">
        <f>+[1]DEPURADO!K5358+[1]DEPURADO!L5358</f>
        <v>0</v>
      </c>
      <c r="Y5364" s="23" t="s">
        <v>45</v>
      </c>
      <c r="Z5364" s="31">
        <f t="shared" si="585"/>
        <v>0</v>
      </c>
      <c r="AA5364" s="31"/>
      <c r="AB5364" s="31">
        <v>0</v>
      </c>
      <c r="AC5364" s="31">
        <v>0</v>
      </c>
      <c r="AD5364" s="30"/>
      <c r="AE5364" s="30">
        <f>+[1]DEPURADO!K5358</f>
        <v>0</v>
      </c>
      <c r="AF5364" s="30">
        <v>0</v>
      </c>
      <c r="AG5364" s="30">
        <f t="shared" si="586"/>
        <v>0</v>
      </c>
      <c r="AH5364" s="30">
        <v>0</v>
      </c>
      <c r="AI5364" s="30">
        <f>+[1]DEPURADO!G5358</f>
        <v>0</v>
      </c>
      <c r="AJ5364" s="32"/>
      <c r="AK5364" s="33"/>
    </row>
    <row r="5365" spans="1:37" s="34" customFormat="1" hidden="1" x14ac:dyDescent="0.25">
      <c r="A5365" s="23">
        <f t="shared" si="587"/>
        <v>5357</v>
      </c>
      <c r="B5365" s="24" t="s">
        <v>44</v>
      </c>
      <c r="C5365" s="23">
        <f>+[1]DEPURADO!A5359</f>
        <v>0</v>
      </c>
      <c r="D5365" s="23">
        <f>+[1]DEPURADO!B5359</f>
        <v>0</v>
      </c>
      <c r="E5365" s="25">
        <f>+[1]DEPURADO!C5359</f>
        <v>0</v>
      </c>
      <c r="F5365" s="26" t="str">
        <f>+IF([1]DEPURADO!D5359&gt;1,[1]DEPURADO!D5359," ")</f>
        <v xml:space="preserve"> </v>
      </c>
      <c r="G5365" s="27">
        <f>[1]DEPURADO!F5359</f>
        <v>0</v>
      </c>
      <c r="H5365" s="28">
        <v>0</v>
      </c>
      <c r="I5365" s="28">
        <f>+[1]DEPURADO!M5359+[1]DEPURADO!N5359</f>
        <v>0</v>
      </c>
      <c r="J5365" s="28">
        <f>+[1]DEPURADO!R5359</f>
        <v>0</v>
      </c>
      <c r="K5365" s="29">
        <f>+[1]DEPURADO!P5359+[1]DEPURADO!Q5359</f>
        <v>0</v>
      </c>
      <c r="L5365" s="28">
        <v>0</v>
      </c>
      <c r="M5365" s="28">
        <v>0</v>
      </c>
      <c r="N5365" s="28">
        <f t="shared" si="581"/>
        <v>0</v>
      </c>
      <c r="O5365" s="28">
        <f t="shared" si="582"/>
        <v>0</v>
      </c>
      <c r="P5365" s="24">
        <f>IF([1]DEPURADO!H5359&gt;1,0,[1]DEPURADO!B5359)</f>
        <v>0</v>
      </c>
      <c r="Q5365" s="30">
        <f t="shared" si="583"/>
        <v>0</v>
      </c>
      <c r="R5365" s="31">
        <f t="shared" si="584"/>
        <v>0</v>
      </c>
      <c r="S5365" s="31">
        <f>+[1]DEPURADO!J5359</f>
        <v>0</v>
      </c>
      <c r="T5365" s="23" t="s">
        <v>45</v>
      </c>
      <c r="U5365" s="31">
        <f>+[1]DEPURADO!I5359</f>
        <v>0</v>
      </c>
      <c r="V5365" s="30"/>
      <c r="W5365" s="23" t="s">
        <v>45</v>
      </c>
      <c r="X5365" s="31">
        <f>+[1]DEPURADO!K5359+[1]DEPURADO!L5359</f>
        <v>0</v>
      </c>
      <c r="Y5365" s="23" t="s">
        <v>45</v>
      </c>
      <c r="Z5365" s="31">
        <f t="shared" si="585"/>
        <v>0</v>
      </c>
      <c r="AA5365" s="31"/>
      <c r="AB5365" s="31">
        <v>0</v>
      </c>
      <c r="AC5365" s="31">
        <v>0</v>
      </c>
      <c r="AD5365" s="30"/>
      <c r="AE5365" s="30">
        <f>+[1]DEPURADO!K5359</f>
        <v>0</v>
      </c>
      <c r="AF5365" s="30">
        <v>0</v>
      </c>
      <c r="AG5365" s="30">
        <f t="shared" si="586"/>
        <v>0</v>
      </c>
      <c r="AH5365" s="30">
        <v>0</v>
      </c>
      <c r="AI5365" s="30">
        <f>+[1]DEPURADO!G5359</f>
        <v>0</v>
      </c>
      <c r="AJ5365" s="32"/>
      <c r="AK5365" s="33"/>
    </row>
    <row r="5366" spans="1:37" s="34" customFormat="1" hidden="1" x14ac:dyDescent="0.25">
      <c r="A5366" s="23">
        <f t="shared" si="587"/>
        <v>5358</v>
      </c>
      <c r="B5366" s="24" t="s">
        <v>44</v>
      </c>
      <c r="C5366" s="23">
        <f>+[1]DEPURADO!A5360</f>
        <v>0</v>
      </c>
      <c r="D5366" s="23">
        <f>+[1]DEPURADO!B5360</f>
        <v>0</v>
      </c>
      <c r="E5366" s="25">
        <f>+[1]DEPURADO!C5360</f>
        <v>0</v>
      </c>
      <c r="F5366" s="26" t="str">
        <f>+IF([1]DEPURADO!D5360&gt;1,[1]DEPURADO!D5360," ")</f>
        <v xml:space="preserve"> </v>
      </c>
      <c r="G5366" s="27">
        <f>[1]DEPURADO!F5360</f>
        <v>0</v>
      </c>
      <c r="H5366" s="28">
        <v>0</v>
      </c>
      <c r="I5366" s="28">
        <f>+[1]DEPURADO!M5360+[1]DEPURADO!N5360</f>
        <v>0</v>
      </c>
      <c r="J5366" s="28">
        <f>+[1]DEPURADO!R5360</f>
        <v>0</v>
      </c>
      <c r="K5366" s="29">
        <f>+[1]DEPURADO!P5360+[1]DEPURADO!Q5360</f>
        <v>0</v>
      </c>
      <c r="L5366" s="28">
        <v>0</v>
      </c>
      <c r="M5366" s="28">
        <v>0</v>
      </c>
      <c r="N5366" s="28">
        <f t="shared" si="581"/>
        <v>0</v>
      </c>
      <c r="O5366" s="28">
        <f t="shared" si="582"/>
        <v>0</v>
      </c>
      <c r="P5366" s="24">
        <f>IF([1]DEPURADO!H5360&gt;1,0,[1]DEPURADO!B5360)</f>
        <v>0</v>
      </c>
      <c r="Q5366" s="30">
        <f t="shared" si="583"/>
        <v>0</v>
      </c>
      <c r="R5366" s="31">
        <f t="shared" si="584"/>
        <v>0</v>
      </c>
      <c r="S5366" s="31">
        <f>+[1]DEPURADO!J5360</f>
        <v>0</v>
      </c>
      <c r="T5366" s="23" t="s">
        <v>45</v>
      </c>
      <c r="U5366" s="31">
        <f>+[1]DEPURADO!I5360</f>
        <v>0</v>
      </c>
      <c r="V5366" s="30"/>
      <c r="W5366" s="23" t="s">
        <v>45</v>
      </c>
      <c r="X5366" s="31">
        <f>+[1]DEPURADO!K5360+[1]DEPURADO!L5360</f>
        <v>0</v>
      </c>
      <c r="Y5366" s="23" t="s">
        <v>45</v>
      </c>
      <c r="Z5366" s="31">
        <f t="shared" si="585"/>
        <v>0</v>
      </c>
      <c r="AA5366" s="31"/>
      <c r="AB5366" s="31">
        <v>0</v>
      </c>
      <c r="AC5366" s="31">
        <v>0</v>
      </c>
      <c r="AD5366" s="30"/>
      <c r="AE5366" s="30">
        <f>+[1]DEPURADO!K5360</f>
        <v>0</v>
      </c>
      <c r="AF5366" s="30">
        <v>0</v>
      </c>
      <c r="AG5366" s="30">
        <f t="shared" si="586"/>
        <v>0</v>
      </c>
      <c r="AH5366" s="30">
        <v>0</v>
      </c>
      <c r="AI5366" s="30">
        <f>+[1]DEPURADO!G5360</f>
        <v>0</v>
      </c>
      <c r="AJ5366" s="32"/>
      <c r="AK5366" s="33"/>
    </row>
    <row r="5367" spans="1:37" s="34" customFormat="1" hidden="1" x14ac:dyDescent="0.25">
      <c r="A5367" s="23">
        <f t="shared" si="587"/>
        <v>5359</v>
      </c>
      <c r="B5367" s="24" t="s">
        <v>44</v>
      </c>
      <c r="C5367" s="23">
        <f>+[1]DEPURADO!A5361</f>
        <v>0</v>
      </c>
      <c r="D5367" s="23">
        <f>+[1]DEPURADO!B5361</f>
        <v>0</v>
      </c>
      <c r="E5367" s="25">
        <f>+[1]DEPURADO!C5361</f>
        <v>0</v>
      </c>
      <c r="F5367" s="26" t="str">
        <f>+IF([1]DEPURADO!D5361&gt;1,[1]DEPURADO!D5361," ")</f>
        <v xml:space="preserve"> </v>
      </c>
      <c r="G5367" s="27">
        <f>[1]DEPURADO!F5361</f>
        <v>0</v>
      </c>
      <c r="H5367" s="28">
        <v>0</v>
      </c>
      <c r="I5367" s="28">
        <f>+[1]DEPURADO!M5361+[1]DEPURADO!N5361</f>
        <v>0</v>
      </c>
      <c r="J5367" s="28">
        <f>+[1]DEPURADO!R5361</f>
        <v>0</v>
      </c>
      <c r="K5367" s="29">
        <f>+[1]DEPURADO!P5361+[1]DEPURADO!Q5361</f>
        <v>0</v>
      </c>
      <c r="L5367" s="28">
        <v>0</v>
      </c>
      <c r="M5367" s="28">
        <v>0</v>
      </c>
      <c r="N5367" s="28">
        <f t="shared" si="581"/>
        <v>0</v>
      </c>
      <c r="O5367" s="28">
        <f t="shared" si="582"/>
        <v>0</v>
      </c>
      <c r="P5367" s="24">
        <f>IF([1]DEPURADO!H5361&gt;1,0,[1]DEPURADO!B5361)</f>
        <v>0</v>
      </c>
      <c r="Q5367" s="30">
        <f t="shared" si="583"/>
        <v>0</v>
      </c>
      <c r="R5367" s="31">
        <f t="shared" si="584"/>
        <v>0</v>
      </c>
      <c r="S5367" s="31">
        <f>+[1]DEPURADO!J5361</f>
        <v>0</v>
      </c>
      <c r="T5367" s="23" t="s">
        <v>45</v>
      </c>
      <c r="U5367" s="31">
        <f>+[1]DEPURADO!I5361</f>
        <v>0</v>
      </c>
      <c r="V5367" s="30"/>
      <c r="W5367" s="23" t="s">
        <v>45</v>
      </c>
      <c r="X5367" s="31">
        <f>+[1]DEPURADO!K5361+[1]DEPURADO!L5361</f>
        <v>0</v>
      </c>
      <c r="Y5367" s="23" t="s">
        <v>45</v>
      </c>
      <c r="Z5367" s="31">
        <f t="shared" si="585"/>
        <v>0</v>
      </c>
      <c r="AA5367" s="31"/>
      <c r="AB5367" s="31">
        <v>0</v>
      </c>
      <c r="AC5367" s="31">
        <v>0</v>
      </c>
      <c r="AD5367" s="30"/>
      <c r="AE5367" s="30">
        <f>+[1]DEPURADO!K5361</f>
        <v>0</v>
      </c>
      <c r="AF5367" s="30">
        <v>0</v>
      </c>
      <c r="AG5367" s="30">
        <f t="shared" si="586"/>
        <v>0</v>
      </c>
      <c r="AH5367" s="30">
        <v>0</v>
      </c>
      <c r="AI5367" s="30">
        <f>+[1]DEPURADO!G5361</f>
        <v>0</v>
      </c>
      <c r="AJ5367" s="32"/>
      <c r="AK5367" s="33"/>
    </row>
    <row r="5368" spans="1:37" s="34" customFormat="1" hidden="1" x14ac:dyDescent="0.25">
      <c r="A5368" s="23">
        <f t="shared" si="587"/>
        <v>5360</v>
      </c>
      <c r="B5368" s="24" t="s">
        <v>44</v>
      </c>
      <c r="C5368" s="23">
        <f>+[1]DEPURADO!A5362</f>
        <v>0</v>
      </c>
      <c r="D5368" s="23">
        <f>+[1]DEPURADO!B5362</f>
        <v>0</v>
      </c>
      <c r="E5368" s="25">
        <f>+[1]DEPURADO!C5362</f>
        <v>0</v>
      </c>
      <c r="F5368" s="26" t="str">
        <f>+IF([1]DEPURADO!D5362&gt;1,[1]DEPURADO!D5362," ")</f>
        <v xml:space="preserve"> </v>
      </c>
      <c r="G5368" s="27">
        <f>[1]DEPURADO!F5362</f>
        <v>0</v>
      </c>
      <c r="H5368" s="28">
        <v>0</v>
      </c>
      <c r="I5368" s="28">
        <f>+[1]DEPURADO!M5362+[1]DEPURADO!N5362</f>
        <v>0</v>
      </c>
      <c r="J5368" s="28">
        <f>+[1]DEPURADO!R5362</f>
        <v>0</v>
      </c>
      <c r="K5368" s="29">
        <f>+[1]DEPURADO!P5362+[1]DEPURADO!Q5362</f>
        <v>0</v>
      </c>
      <c r="L5368" s="28">
        <v>0</v>
      </c>
      <c r="M5368" s="28">
        <v>0</v>
      </c>
      <c r="N5368" s="28">
        <f t="shared" si="581"/>
        <v>0</v>
      </c>
      <c r="O5368" s="28">
        <f t="shared" si="582"/>
        <v>0</v>
      </c>
      <c r="P5368" s="24">
        <f>IF([1]DEPURADO!H5362&gt;1,0,[1]DEPURADO!B5362)</f>
        <v>0</v>
      </c>
      <c r="Q5368" s="30">
        <f t="shared" si="583"/>
        <v>0</v>
      </c>
      <c r="R5368" s="31">
        <f t="shared" si="584"/>
        <v>0</v>
      </c>
      <c r="S5368" s="31">
        <f>+[1]DEPURADO!J5362</f>
        <v>0</v>
      </c>
      <c r="T5368" s="23" t="s">
        <v>45</v>
      </c>
      <c r="U5368" s="31">
        <f>+[1]DEPURADO!I5362</f>
        <v>0</v>
      </c>
      <c r="V5368" s="30"/>
      <c r="W5368" s="23" t="s">
        <v>45</v>
      </c>
      <c r="X5368" s="31">
        <f>+[1]DEPURADO!K5362+[1]DEPURADO!L5362</f>
        <v>0</v>
      </c>
      <c r="Y5368" s="23" t="s">
        <v>45</v>
      </c>
      <c r="Z5368" s="31">
        <f t="shared" si="585"/>
        <v>0</v>
      </c>
      <c r="AA5368" s="31"/>
      <c r="AB5368" s="31">
        <v>0</v>
      </c>
      <c r="AC5368" s="31">
        <v>0</v>
      </c>
      <c r="AD5368" s="30"/>
      <c r="AE5368" s="30">
        <f>+[1]DEPURADO!K5362</f>
        <v>0</v>
      </c>
      <c r="AF5368" s="30">
        <v>0</v>
      </c>
      <c r="AG5368" s="30">
        <f t="shared" si="586"/>
        <v>0</v>
      </c>
      <c r="AH5368" s="30">
        <v>0</v>
      </c>
      <c r="AI5368" s="30">
        <f>+[1]DEPURADO!G5362</f>
        <v>0</v>
      </c>
      <c r="AJ5368" s="32"/>
      <c r="AK5368" s="33"/>
    </row>
    <row r="5369" spans="1:37" s="34" customFormat="1" hidden="1" x14ac:dyDescent="0.25">
      <c r="A5369" s="23">
        <f t="shared" si="587"/>
        <v>5361</v>
      </c>
      <c r="B5369" s="24" t="s">
        <v>44</v>
      </c>
      <c r="C5369" s="23">
        <f>+[1]DEPURADO!A5363</f>
        <v>0</v>
      </c>
      <c r="D5369" s="23">
        <f>+[1]DEPURADO!B5363</f>
        <v>0</v>
      </c>
      <c r="E5369" s="25">
        <f>+[1]DEPURADO!C5363</f>
        <v>0</v>
      </c>
      <c r="F5369" s="26" t="str">
        <f>+IF([1]DEPURADO!D5363&gt;1,[1]DEPURADO!D5363," ")</f>
        <v xml:space="preserve"> </v>
      </c>
      <c r="G5369" s="27">
        <f>[1]DEPURADO!F5363</f>
        <v>0</v>
      </c>
      <c r="H5369" s="28">
        <v>0</v>
      </c>
      <c r="I5369" s="28">
        <f>+[1]DEPURADO!M5363+[1]DEPURADO!N5363</f>
        <v>0</v>
      </c>
      <c r="J5369" s="28">
        <f>+[1]DEPURADO!R5363</f>
        <v>0</v>
      </c>
      <c r="K5369" s="29">
        <f>+[1]DEPURADO!P5363+[1]DEPURADO!Q5363</f>
        <v>0</v>
      </c>
      <c r="L5369" s="28">
        <v>0</v>
      </c>
      <c r="M5369" s="28">
        <v>0</v>
      </c>
      <c r="N5369" s="28">
        <f t="shared" si="581"/>
        <v>0</v>
      </c>
      <c r="O5369" s="28">
        <f t="shared" si="582"/>
        <v>0</v>
      </c>
      <c r="P5369" s="24">
        <f>IF([1]DEPURADO!H5363&gt;1,0,[1]DEPURADO!B5363)</f>
        <v>0</v>
      </c>
      <c r="Q5369" s="30">
        <f t="shared" si="583"/>
        <v>0</v>
      </c>
      <c r="R5369" s="31">
        <f t="shared" si="584"/>
        <v>0</v>
      </c>
      <c r="S5369" s="31">
        <f>+[1]DEPURADO!J5363</f>
        <v>0</v>
      </c>
      <c r="T5369" s="23" t="s">
        <v>45</v>
      </c>
      <c r="U5369" s="31">
        <f>+[1]DEPURADO!I5363</f>
        <v>0</v>
      </c>
      <c r="V5369" s="30"/>
      <c r="W5369" s="23" t="s">
        <v>45</v>
      </c>
      <c r="X5369" s="31">
        <f>+[1]DEPURADO!K5363+[1]DEPURADO!L5363</f>
        <v>0</v>
      </c>
      <c r="Y5369" s="23" t="s">
        <v>45</v>
      </c>
      <c r="Z5369" s="31">
        <f t="shared" si="585"/>
        <v>0</v>
      </c>
      <c r="AA5369" s="31"/>
      <c r="AB5369" s="31">
        <v>0</v>
      </c>
      <c r="AC5369" s="31">
        <v>0</v>
      </c>
      <c r="AD5369" s="30"/>
      <c r="AE5369" s="30">
        <f>+[1]DEPURADO!K5363</f>
        <v>0</v>
      </c>
      <c r="AF5369" s="30">
        <v>0</v>
      </c>
      <c r="AG5369" s="30">
        <f t="shared" si="586"/>
        <v>0</v>
      </c>
      <c r="AH5369" s="30">
        <v>0</v>
      </c>
      <c r="AI5369" s="30">
        <f>+[1]DEPURADO!G5363</f>
        <v>0</v>
      </c>
      <c r="AJ5369" s="32"/>
      <c r="AK5369" s="33"/>
    </row>
    <row r="5370" spans="1:37" s="34" customFormat="1" hidden="1" x14ac:dyDescent="0.25">
      <c r="A5370" s="23">
        <f t="shared" si="587"/>
        <v>5362</v>
      </c>
      <c r="B5370" s="24" t="s">
        <v>44</v>
      </c>
      <c r="C5370" s="23">
        <f>+[1]DEPURADO!A5364</f>
        <v>0</v>
      </c>
      <c r="D5370" s="23">
        <f>+[1]DEPURADO!B5364</f>
        <v>0</v>
      </c>
      <c r="E5370" s="25">
        <f>+[1]DEPURADO!C5364</f>
        <v>0</v>
      </c>
      <c r="F5370" s="26" t="str">
        <f>+IF([1]DEPURADO!D5364&gt;1,[1]DEPURADO!D5364," ")</f>
        <v xml:space="preserve"> </v>
      </c>
      <c r="G5370" s="27">
        <f>[1]DEPURADO!F5364</f>
        <v>0</v>
      </c>
      <c r="H5370" s="28">
        <v>0</v>
      </c>
      <c r="I5370" s="28">
        <f>+[1]DEPURADO!M5364+[1]DEPURADO!N5364</f>
        <v>0</v>
      </c>
      <c r="J5370" s="28">
        <f>+[1]DEPURADO!R5364</f>
        <v>0</v>
      </c>
      <c r="K5370" s="29">
        <f>+[1]DEPURADO!P5364+[1]DEPURADO!Q5364</f>
        <v>0</v>
      </c>
      <c r="L5370" s="28">
        <v>0</v>
      </c>
      <c r="M5370" s="28">
        <v>0</v>
      </c>
      <c r="N5370" s="28">
        <f t="shared" si="581"/>
        <v>0</v>
      </c>
      <c r="O5370" s="28">
        <f t="shared" si="582"/>
        <v>0</v>
      </c>
      <c r="P5370" s="24">
        <f>IF([1]DEPURADO!H5364&gt;1,0,[1]DEPURADO!B5364)</f>
        <v>0</v>
      </c>
      <c r="Q5370" s="30">
        <f t="shared" si="583"/>
        <v>0</v>
      </c>
      <c r="R5370" s="31">
        <f t="shared" si="584"/>
        <v>0</v>
      </c>
      <c r="S5370" s="31">
        <f>+[1]DEPURADO!J5364</f>
        <v>0</v>
      </c>
      <c r="T5370" s="23" t="s">
        <v>45</v>
      </c>
      <c r="U5370" s="31">
        <f>+[1]DEPURADO!I5364</f>
        <v>0</v>
      </c>
      <c r="V5370" s="30"/>
      <c r="W5370" s="23" t="s">
        <v>45</v>
      </c>
      <c r="X5370" s="31">
        <f>+[1]DEPURADO!K5364+[1]DEPURADO!L5364</f>
        <v>0</v>
      </c>
      <c r="Y5370" s="23" t="s">
        <v>45</v>
      </c>
      <c r="Z5370" s="31">
        <f t="shared" si="585"/>
        <v>0</v>
      </c>
      <c r="AA5370" s="31"/>
      <c r="AB5370" s="31">
        <v>0</v>
      </c>
      <c r="AC5370" s="31">
        <v>0</v>
      </c>
      <c r="AD5370" s="30"/>
      <c r="AE5370" s="30">
        <f>+[1]DEPURADO!K5364</f>
        <v>0</v>
      </c>
      <c r="AF5370" s="30">
        <v>0</v>
      </c>
      <c r="AG5370" s="30">
        <f t="shared" si="586"/>
        <v>0</v>
      </c>
      <c r="AH5370" s="30">
        <v>0</v>
      </c>
      <c r="AI5370" s="30">
        <f>+[1]DEPURADO!G5364</f>
        <v>0</v>
      </c>
      <c r="AJ5370" s="32"/>
      <c r="AK5370" s="33"/>
    </row>
    <row r="5371" spans="1:37" s="34" customFormat="1" hidden="1" x14ac:dyDescent="0.25">
      <c r="A5371" s="23">
        <f t="shared" si="587"/>
        <v>5363</v>
      </c>
      <c r="B5371" s="24" t="s">
        <v>44</v>
      </c>
      <c r="C5371" s="23">
        <f>+[1]DEPURADO!A5365</f>
        <v>0</v>
      </c>
      <c r="D5371" s="23">
        <f>+[1]DEPURADO!B5365</f>
        <v>0</v>
      </c>
      <c r="E5371" s="25">
        <f>+[1]DEPURADO!C5365</f>
        <v>0</v>
      </c>
      <c r="F5371" s="26" t="str">
        <f>+IF([1]DEPURADO!D5365&gt;1,[1]DEPURADO!D5365," ")</f>
        <v xml:space="preserve"> </v>
      </c>
      <c r="G5371" s="27">
        <f>[1]DEPURADO!F5365</f>
        <v>0</v>
      </c>
      <c r="H5371" s="28">
        <v>0</v>
      </c>
      <c r="I5371" s="28">
        <f>+[1]DEPURADO!M5365+[1]DEPURADO!N5365</f>
        <v>0</v>
      </c>
      <c r="J5371" s="28">
        <f>+[1]DEPURADO!R5365</f>
        <v>0</v>
      </c>
      <c r="K5371" s="29">
        <f>+[1]DEPURADO!P5365+[1]DEPURADO!Q5365</f>
        <v>0</v>
      </c>
      <c r="L5371" s="28">
        <v>0</v>
      </c>
      <c r="M5371" s="28">
        <v>0</v>
      </c>
      <c r="N5371" s="28">
        <f t="shared" si="581"/>
        <v>0</v>
      </c>
      <c r="O5371" s="28">
        <f t="shared" si="582"/>
        <v>0</v>
      </c>
      <c r="P5371" s="24">
        <f>IF([1]DEPURADO!H5365&gt;1,0,[1]DEPURADO!B5365)</f>
        <v>0</v>
      </c>
      <c r="Q5371" s="30">
        <f t="shared" si="583"/>
        <v>0</v>
      </c>
      <c r="R5371" s="31">
        <f t="shared" si="584"/>
        <v>0</v>
      </c>
      <c r="S5371" s="31">
        <f>+[1]DEPURADO!J5365</f>
        <v>0</v>
      </c>
      <c r="T5371" s="23" t="s">
        <v>45</v>
      </c>
      <c r="U5371" s="31">
        <f>+[1]DEPURADO!I5365</f>
        <v>0</v>
      </c>
      <c r="V5371" s="30"/>
      <c r="W5371" s="23" t="s">
        <v>45</v>
      </c>
      <c r="X5371" s="31">
        <f>+[1]DEPURADO!K5365+[1]DEPURADO!L5365</f>
        <v>0</v>
      </c>
      <c r="Y5371" s="23" t="s">
        <v>45</v>
      </c>
      <c r="Z5371" s="31">
        <f t="shared" si="585"/>
        <v>0</v>
      </c>
      <c r="AA5371" s="31"/>
      <c r="AB5371" s="31">
        <v>0</v>
      </c>
      <c r="AC5371" s="31">
        <v>0</v>
      </c>
      <c r="AD5371" s="30"/>
      <c r="AE5371" s="30">
        <f>+[1]DEPURADO!K5365</f>
        <v>0</v>
      </c>
      <c r="AF5371" s="30">
        <v>0</v>
      </c>
      <c r="AG5371" s="30">
        <f t="shared" si="586"/>
        <v>0</v>
      </c>
      <c r="AH5371" s="30">
        <v>0</v>
      </c>
      <c r="AI5371" s="30">
        <f>+[1]DEPURADO!G5365</f>
        <v>0</v>
      </c>
      <c r="AJ5371" s="32"/>
      <c r="AK5371" s="33"/>
    </row>
    <row r="5372" spans="1:37" s="34" customFormat="1" hidden="1" x14ac:dyDescent="0.25">
      <c r="A5372" s="23">
        <f t="shared" si="587"/>
        <v>5364</v>
      </c>
      <c r="B5372" s="24" t="s">
        <v>44</v>
      </c>
      <c r="C5372" s="23">
        <f>+[1]DEPURADO!A5366</f>
        <v>0</v>
      </c>
      <c r="D5372" s="23">
        <f>+[1]DEPURADO!B5366</f>
        <v>0</v>
      </c>
      <c r="E5372" s="25">
        <f>+[1]DEPURADO!C5366</f>
        <v>0</v>
      </c>
      <c r="F5372" s="26" t="str">
        <f>+IF([1]DEPURADO!D5366&gt;1,[1]DEPURADO!D5366," ")</f>
        <v xml:space="preserve"> </v>
      </c>
      <c r="G5372" s="27">
        <f>[1]DEPURADO!F5366</f>
        <v>0</v>
      </c>
      <c r="H5372" s="28">
        <v>0</v>
      </c>
      <c r="I5372" s="28">
        <f>+[1]DEPURADO!M5366+[1]DEPURADO!N5366</f>
        <v>0</v>
      </c>
      <c r="J5372" s="28">
        <f>+[1]DEPURADO!R5366</f>
        <v>0</v>
      </c>
      <c r="K5372" s="29">
        <f>+[1]DEPURADO!P5366+[1]DEPURADO!Q5366</f>
        <v>0</v>
      </c>
      <c r="L5372" s="28">
        <v>0</v>
      </c>
      <c r="M5372" s="28">
        <v>0</v>
      </c>
      <c r="N5372" s="28">
        <f t="shared" si="581"/>
        <v>0</v>
      </c>
      <c r="O5372" s="28">
        <f t="shared" si="582"/>
        <v>0</v>
      </c>
      <c r="P5372" s="24">
        <f>IF([1]DEPURADO!H5366&gt;1,0,[1]DEPURADO!B5366)</f>
        <v>0</v>
      </c>
      <c r="Q5372" s="30">
        <f t="shared" si="583"/>
        <v>0</v>
      </c>
      <c r="R5372" s="31">
        <f t="shared" si="584"/>
        <v>0</v>
      </c>
      <c r="S5372" s="31">
        <f>+[1]DEPURADO!J5366</f>
        <v>0</v>
      </c>
      <c r="T5372" s="23" t="s">
        <v>45</v>
      </c>
      <c r="U5372" s="31">
        <f>+[1]DEPURADO!I5366</f>
        <v>0</v>
      </c>
      <c r="V5372" s="30"/>
      <c r="W5372" s="23" t="s">
        <v>45</v>
      </c>
      <c r="X5372" s="31">
        <f>+[1]DEPURADO!K5366+[1]DEPURADO!L5366</f>
        <v>0</v>
      </c>
      <c r="Y5372" s="23" t="s">
        <v>45</v>
      </c>
      <c r="Z5372" s="31">
        <f t="shared" si="585"/>
        <v>0</v>
      </c>
      <c r="AA5372" s="31"/>
      <c r="AB5372" s="31">
        <v>0</v>
      </c>
      <c r="AC5372" s="31">
        <v>0</v>
      </c>
      <c r="AD5372" s="30"/>
      <c r="AE5372" s="30">
        <f>+[1]DEPURADO!K5366</f>
        <v>0</v>
      </c>
      <c r="AF5372" s="30">
        <v>0</v>
      </c>
      <c r="AG5372" s="30">
        <f t="shared" si="586"/>
        <v>0</v>
      </c>
      <c r="AH5372" s="30">
        <v>0</v>
      </c>
      <c r="AI5372" s="30">
        <f>+[1]DEPURADO!G5366</f>
        <v>0</v>
      </c>
      <c r="AJ5372" s="32"/>
      <c r="AK5372" s="33"/>
    </row>
    <row r="5373" spans="1:37" s="34" customFormat="1" hidden="1" x14ac:dyDescent="0.25">
      <c r="A5373" s="23">
        <f t="shared" si="587"/>
        <v>5365</v>
      </c>
      <c r="B5373" s="24" t="s">
        <v>44</v>
      </c>
      <c r="C5373" s="23">
        <f>+[1]DEPURADO!A5367</f>
        <v>0</v>
      </c>
      <c r="D5373" s="23">
        <f>+[1]DEPURADO!B5367</f>
        <v>0</v>
      </c>
      <c r="E5373" s="25">
        <f>+[1]DEPURADO!C5367</f>
        <v>0</v>
      </c>
      <c r="F5373" s="26" t="str">
        <f>+IF([1]DEPURADO!D5367&gt;1,[1]DEPURADO!D5367," ")</f>
        <v xml:space="preserve"> </v>
      </c>
      <c r="G5373" s="27">
        <f>[1]DEPURADO!F5367</f>
        <v>0</v>
      </c>
      <c r="H5373" s="28">
        <v>0</v>
      </c>
      <c r="I5373" s="28">
        <f>+[1]DEPURADO!M5367+[1]DEPURADO!N5367</f>
        <v>0</v>
      </c>
      <c r="J5373" s="28">
        <f>+[1]DEPURADO!R5367</f>
        <v>0</v>
      </c>
      <c r="K5373" s="29">
        <f>+[1]DEPURADO!P5367+[1]DEPURADO!Q5367</f>
        <v>0</v>
      </c>
      <c r="L5373" s="28">
        <v>0</v>
      </c>
      <c r="M5373" s="28">
        <v>0</v>
      </c>
      <c r="N5373" s="28">
        <f t="shared" si="581"/>
        <v>0</v>
      </c>
      <c r="O5373" s="28">
        <f t="shared" si="582"/>
        <v>0</v>
      </c>
      <c r="P5373" s="24">
        <f>IF([1]DEPURADO!H5367&gt;1,0,[1]DEPURADO!B5367)</f>
        <v>0</v>
      </c>
      <c r="Q5373" s="30">
        <f t="shared" si="583"/>
        <v>0</v>
      </c>
      <c r="R5373" s="31">
        <f t="shared" si="584"/>
        <v>0</v>
      </c>
      <c r="S5373" s="31">
        <f>+[1]DEPURADO!J5367</f>
        <v>0</v>
      </c>
      <c r="T5373" s="23" t="s">
        <v>45</v>
      </c>
      <c r="U5373" s="31">
        <f>+[1]DEPURADO!I5367</f>
        <v>0</v>
      </c>
      <c r="V5373" s="30"/>
      <c r="W5373" s="23" t="s">
        <v>45</v>
      </c>
      <c r="X5373" s="31">
        <f>+[1]DEPURADO!K5367+[1]DEPURADO!L5367</f>
        <v>0</v>
      </c>
      <c r="Y5373" s="23" t="s">
        <v>45</v>
      </c>
      <c r="Z5373" s="31">
        <f t="shared" si="585"/>
        <v>0</v>
      </c>
      <c r="AA5373" s="31"/>
      <c r="AB5373" s="31">
        <v>0</v>
      </c>
      <c r="AC5373" s="31">
        <v>0</v>
      </c>
      <c r="AD5373" s="30"/>
      <c r="AE5373" s="30">
        <f>+[1]DEPURADO!K5367</f>
        <v>0</v>
      </c>
      <c r="AF5373" s="30">
        <v>0</v>
      </c>
      <c r="AG5373" s="30">
        <f t="shared" si="586"/>
        <v>0</v>
      </c>
      <c r="AH5373" s="30">
        <v>0</v>
      </c>
      <c r="AI5373" s="30">
        <f>+[1]DEPURADO!G5367</f>
        <v>0</v>
      </c>
      <c r="AJ5373" s="32"/>
      <c r="AK5373" s="33"/>
    </row>
    <row r="5374" spans="1:37" s="34" customFormat="1" hidden="1" x14ac:dyDescent="0.25">
      <c r="A5374" s="23">
        <f t="shared" si="587"/>
        <v>5366</v>
      </c>
      <c r="B5374" s="24" t="s">
        <v>44</v>
      </c>
      <c r="C5374" s="23">
        <f>+[1]DEPURADO!A5368</f>
        <v>0</v>
      </c>
      <c r="D5374" s="23">
        <f>+[1]DEPURADO!B5368</f>
        <v>0</v>
      </c>
      <c r="E5374" s="25">
        <f>+[1]DEPURADO!C5368</f>
        <v>0</v>
      </c>
      <c r="F5374" s="26" t="str">
        <f>+IF([1]DEPURADO!D5368&gt;1,[1]DEPURADO!D5368," ")</f>
        <v xml:space="preserve"> </v>
      </c>
      <c r="G5374" s="27">
        <f>[1]DEPURADO!F5368</f>
        <v>0</v>
      </c>
      <c r="H5374" s="28">
        <v>0</v>
      </c>
      <c r="I5374" s="28">
        <f>+[1]DEPURADO!M5368+[1]DEPURADO!N5368</f>
        <v>0</v>
      </c>
      <c r="J5374" s="28">
        <f>+[1]DEPURADO!R5368</f>
        <v>0</v>
      </c>
      <c r="K5374" s="29">
        <f>+[1]DEPURADO!P5368+[1]DEPURADO!Q5368</f>
        <v>0</v>
      </c>
      <c r="L5374" s="28">
        <v>0</v>
      </c>
      <c r="M5374" s="28">
        <v>0</v>
      </c>
      <c r="N5374" s="28">
        <f t="shared" si="581"/>
        <v>0</v>
      </c>
      <c r="O5374" s="28">
        <f t="shared" si="582"/>
        <v>0</v>
      </c>
      <c r="P5374" s="24">
        <f>IF([1]DEPURADO!H5368&gt;1,0,[1]DEPURADO!B5368)</f>
        <v>0</v>
      </c>
      <c r="Q5374" s="30">
        <f t="shared" si="583"/>
        <v>0</v>
      </c>
      <c r="R5374" s="31">
        <f t="shared" si="584"/>
        <v>0</v>
      </c>
      <c r="S5374" s="31">
        <f>+[1]DEPURADO!J5368</f>
        <v>0</v>
      </c>
      <c r="T5374" s="23" t="s">
        <v>45</v>
      </c>
      <c r="U5374" s="31">
        <f>+[1]DEPURADO!I5368</f>
        <v>0</v>
      </c>
      <c r="V5374" s="30"/>
      <c r="W5374" s="23" t="s">
        <v>45</v>
      </c>
      <c r="X5374" s="31">
        <f>+[1]DEPURADO!K5368+[1]DEPURADO!L5368</f>
        <v>0</v>
      </c>
      <c r="Y5374" s="23" t="s">
        <v>45</v>
      </c>
      <c r="Z5374" s="31">
        <f t="shared" si="585"/>
        <v>0</v>
      </c>
      <c r="AA5374" s="31"/>
      <c r="AB5374" s="31">
        <v>0</v>
      </c>
      <c r="AC5374" s="31">
        <v>0</v>
      </c>
      <c r="AD5374" s="30"/>
      <c r="AE5374" s="30">
        <f>+[1]DEPURADO!K5368</f>
        <v>0</v>
      </c>
      <c r="AF5374" s="30">
        <v>0</v>
      </c>
      <c r="AG5374" s="30">
        <f t="shared" si="586"/>
        <v>0</v>
      </c>
      <c r="AH5374" s="30">
        <v>0</v>
      </c>
      <c r="AI5374" s="30">
        <f>+[1]DEPURADO!G5368</f>
        <v>0</v>
      </c>
      <c r="AJ5374" s="32"/>
      <c r="AK5374" s="33"/>
    </row>
    <row r="5375" spans="1:37" s="34" customFormat="1" hidden="1" x14ac:dyDescent="0.25">
      <c r="A5375" s="23">
        <f t="shared" si="587"/>
        <v>5367</v>
      </c>
      <c r="B5375" s="24" t="s">
        <v>44</v>
      </c>
      <c r="C5375" s="23">
        <f>+[1]DEPURADO!A5369</f>
        <v>0</v>
      </c>
      <c r="D5375" s="23">
        <f>+[1]DEPURADO!B5369</f>
        <v>0</v>
      </c>
      <c r="E5375" s="25">
        <f>+[1]DEPURADO!C5369</f>
        <v>0</v>
      </c>
      <c r="F5375" s="26" t="str">
        <f>+IF([1]DEPURADO!D5369&gt;1,[1]DEPURADO!D5369," ")</f>
        <v xml:space="preserve"> </v>
      </c>
      <c r="G5375" s="27">
        <f>[1]DEPURADO!F5369</f>
        <v>0</v>
      </c>
      <c r="H5375" s="28">
        <v>0</v>
      </c>
      <c r="I5375" s="28">
        <f>+[1]DEPURADO!M5369+[1]DEPURADO!N5369</f>
        <v>0</v>
      </c>
      <c r="J5375" s="28">
        <f>+[1]DEPURADO!R5369</f>
        <v>0</v>
      </c>
      <c r="K5375" s="29">
        <f>+[1]DEPURADO!P5369+[1]DEPURADO!Q5369</f>
        <v>0</v>
      </c>
      <c r="L5375" s="28">
        <v>0</v>
      </c>
      <c r="M5375" s="28">
        <v>0</v>
      </c>
      <c r="N5375" s="28">
        <f t="shared" si="581"/>
        <v>0</v>
      </c>
      <c r="O5375" s="28">
        <f t="shared" si="582"/>
        <v>0</v>
      </c>
      <c r="P5375" s="24">
        <f>IF([1]DEPURADO!H5369&gt;1,0,[1]DEPURADO!B5369)</f>
        <v>0</v>
      </c>
      <c r="Q5375" s="30">
        <f t="shared" si="583"/>
        <v>0</v>
      </c>
      <c r="R5375" s="31">
        <f t="shared" si="584"/>
        <v>0</v>
      </c>
      <c r="S5375" s="31">
        <f>+[1]DEPURADO!J5369</f>
        <v>0</v>
      </c>
      <c r="T5375" s="23" t="s">
        <v>45</v>
      </c>
      <c r="U5375" s="31">
        <f>+[1]DEPURADO!I5369</f>
        <v>0</v>
      </c>
      <c r="V5375" s="30"/>
      <c r="W5375" s="23" t="s">
        <v>45</v>
      </c>
      <c r="X5375" s="31">
        <f>+[1]DEPURADO!K5369+[1]DEPURADO!L5369</f>
        <v>0</v>
      </c>
      <c r="Y5375" s="23" t="s">
        <v>45</v>
      </c>
      <c r="Z5375" s="31">
        <f t="shared" si="585"/>
        <v>0</v>
      </c>
      <c r="AA5375" s="31"/>
      <c r="AB5375" s="31">
        <v>0</v>
      </c>
      <c r="AC5375" s="31">
        <v>0</v>
      </c>
      <c r="AD5375" s="30"/>
      <c r="AE5375" s="30">
        <f>+[1]DEPURADO!K5369</f>
        <v>0</v>
      </c>
      <c r="AF5375" s="30">
        <v>0</v>
      </c>
      <c r="AG5375" s="30">
        <f t="shared" si="586"/>
        <v>0</v>
      </c>
      <c r="AH5375" s="30">
        <v>0</v>
      </c>
      <c r="AI5375" s="30">
        <f>+[1]DEPURADO!G5369</f>
        <v>0</v>
      </c>
      <c r="AJ5375" s="32"/>
      <c r="AK5375" s="33"/>
    </row>
    <row r="5376" spans="1:37" s="34" customFormat="1" hidden="1" x14ac:dyDescent="0.25">
      <c r="A5376" s="23">
        <f t="shared" si="587"/>
        <v>5368</v>
      </c>
      <c r="B5376" s="24" t="s">
        <v>44</v>
      </c>
      <c r="C5376" s="23">
        <f>+[1]DEPURADO!A5370</f>
        <v>0</v>
      </c>
      <c r="D5376" s="23">
        <f>+[1]DEPURADO!B5370</f>
        <v>0</v>
      </c>
      <c r="E5376" s="25">
        <f>+[1]DEPURADO!C5370</f>
        <v>0</v>
      </c>
      <c r="F5376" s="26" t="str">
        <f>+IF([1]DEPURADO!D5370&gt;1,[1]DEPURADO!D5370," ")</f>
        <v xml:space="preserve"> </v>
      </c>
      <c r="G5376" s="27">
        <f>[1]DEPURADO!F5370</f>
        <v>0</v>
      </c>
      <c r="H5376" s="28">
        <v>0</v>
      </c>
      <c r="I5376" s="28">
        <f>+[1]DEPURADO!M5370+[1]DEPURADO!N5370</f>
        <v>0</v>
      </c>
      <c r="J5376" s="28">
        <f>+[1]DEPURADO!R5370</f>
        <v>0</v>
      </c>
      <c r="K5376" s="29">
        <f>+[1]DEPURADO!P5370+[1]DEPURADO!Q5370</f>
        <v>0</v>
      </c>
      <c r="L5376" s="28">
        <v>0</v>
      </c>
      <c r="M5376" s="28">
        <v>0</v>
      </c>
      <c r="N5376" s="28">
        <f t="shared" si="581"/>
        <v>0</v>
      </c>
      <c r="O5376" s="28">
        <f t="shared" si="582"/>
        <v>0</v>
      </c>
      <c r="P5376" s="24">
        <f>IF([1]DEPURADO!H5370&gt;1,0,[1]DEPURADO!B5370)</f>
        <v>0</v>
      </c>
      <c r="Q5376" s="30">
        <f t="shared" si="583"/>
        <v>0</v>
      </c>
      <c r="R5376" s="31">
        <f t="shared" si="584"/>
        <v>0</v>
      </c>
      <c r="S5376" s="31">
        <f>+[1]DEPURADO!J5370</f>
        <v>0</v>
      </c>
      <c r="T5376" s="23" t="s">
        <v>45</v>
      </c>
      <c r="U5376" s="31">
        <f>+[1]DEPURADO!I5370</f>
        <v>0</v>
      </c>
      <c r="V5376" s="30"/>
      <c r="W5376" s="23" t="s">
        <v>45</v>
      </c>
      <c r="X5376" s="31">
        <f>+[1]DEPURADO!K5370+[1]DEPURADO!L5370</f>
        <v>0</v>
      </c>
      <c r="Y5376" s="23" t="s">
        <v>45</v>
      </c>
      <c r="Z5376" s="31">
        <f t="shared" si="585"/>
        <v>0</v>
      </c>
      <c r="AA5376" s="31"/>
      <c r="AB5376" s="31">
        <v>0</v>
      </c>
      <c r="AC5376" s="31">
        <v>0</v>
      </c>
      <c r="AD5376" s="30"/>
      <c r="AE5376" s="30">
        <f>+[1]DEPURADO!K5370</f>
        <v>0</v>
      </c>
      <c r="AF5376" s="30">
        <v>0</v>
      </c>
      <c r="AG5376" s="30">
        <f t="shared" si="586"/>
        <v>0</v>
      </c>
      <c r="AH5376" s="30">
        <v>0</v>
      </c>
      <c r="AI5376" s="30">
        <f>+[1]DEPURADO!G5370</f>
        <v>0</v>
      </c>
      <c r="AJ5376" s="32"/>
      <c r="AK5376" s="33"/>
    </row>
    <row r="5377" spans="1:37" s="34" customFormat="1" hidden="1" x14ac:dyDescent="0.25">
      <c r="A5377" s="23">
        <f t="shared" si="587"/>
        <v>5369</v>
      </c>
      <c r="B5377" s="24" t="s">
        <v>44</v>
      </c>
      <c r="C5377" s="23">
        <f>+[1]DEPURADO!A5371</f>
        <v>0</v>
      </c>
      <c r="D5377" s="23">
        <f>+[1]DEPURADO!B5371</f>
        <v>0</v>
      </c>
      <c r="E5377" s="25">
        <f>+[1]DEPURADO!C5371</f>
        <v>0</v>
      </c>
      <c r="F5377" s="26" t="str">
        <f>+IF([1]DEPURADO!D5371&gt;1,[1]DEPURADO!D5371," ")</f>
        <v xml:space="preserve"> </v>
      </c>
      <c r="G5377" s="27">
        <f>[1]DEPURADO!F5371</f>
        <v>0</v>
      </c>
      <c r="H5377" s="28">
        <v>0</v>
      </c>
      <c r="I5377" s="28">
        <f>+[1]DEPURADO!M5371+[1]DEPURADO!N5371</f>
        <v>0</v>
      </c>
      <c r="J5377" s="28">
        <f>+[1]DEPURADO!R5371</f>
        <v>0</v>
      </c>
      <c r="K5377" s="29">
        <f>+[1]DEPURADO!P5371+[1]DEPURADO!Q5371</f>
        <v>0</v>
      </c>
      <c r="L5377" s="28">
        <v>0</v>
      </c>
      <c r="M5377" s="28">
        <v>0</v>
      </c>
      <c r="N5377" s="28">
        <f t="shared" si="581"/>
        <v>0</v>
      </c>
      <c r="O5377" s="28">
        <f t="shared" si="582"/>
        <v>0</v>
      </c>
      <c r="P5377" s="24">
        <f>IF([1]DEPURADO!H5371&gt;1,0,[1]DEPURADO!B5371)</f>
        <v>0</v>
      </c>
      <c r="Q5377" s="30">
        <f t="shared" si="583"/>
        <v>0</v>
      </c>
      <c r="R5377" s="31">
        <f t="shared" si="584"/>
        <v>0</v>
      </c>
      <c r="S5377" s="31">
        <f>+[1]DEPURADO!J5371</f>
        <v>0</v>
      </c>
      <c r="T5377" s="23" t="s">
        <v>45</v>
      </c>
      <c r="U5377" s="31">
        <f>+[1]DEPURADO!I5371</f>
        <v>0</v>
      </c>
      <c r="V5377" s="30"/>
      <c r="W5377" s="23" t="s">
        <v>45</v>
      </c>
      <c r="X5377" s="31">
        <f>+[1]DEPURADO!K5371+[1]DEPURADO!L5371</f>
        <v>0</v>
      </c>
      <c r="Y5377" s="23" t="s">
        <v>45</v>
      </c>
      <c r="Z5377" s="31">
        <f t="shared" si="585"/>
        <v>0</v>
      </c>
      <c r="AA5377" s="31"/>
      <c r="AB5377" s="31">
        <v>0</v>
      </c>
      <c r="AC5377" s="31">
        <v>0</v>
      </c>
      <c r="AD5377" s="30"/>
      <c r="AE5377" s="30">
        <f>+[1]DEPURADO!K5371</f>
        <v>0</v>
      </c>
      <c r="AF5377" s="30">
        <v>0</v>
      </c>
      <c r="AG5377" s="30">
        <f t="shared" si="586"/>
        <v>0</v>
      </c>
      <c r="AH5377" s="30">
        <v>0</v>
      </c>
      <c r="AI5377" s="30">
        <f>+[1]DEPURADO!G5371</f>
        <v>0</v>
      </c>
      <c r="AJ5377" s="32"/>
      <c r="AK5377" s="33"/>
    </row>
    <row r="5378" spans="1:37" s="34" customFormat="1" hidden="1" x14ac:dyDescent="0.25">
      <c r="A5378" s="23">
        <f t="shared" si="587"/>
        <v>5370</v>
      </c>
      <c r="B5378" s="24" t="s">
        <v>44</v>
      </c>
      <c r="C5378" s="23">
        <f>+[1]DEPURADO!A5372</f>
        <v>0</v>
      </c>
      <c r="D5378" s="23">
        <f>+[1]DEPURADO!B5372</f>
        <v>0</v>
      </c>
      <c r="E5378" s="25">
        <f>+[1]DEPURADO!C5372</f>
        <v>0</v>
      </c>
      <c r="F5378" s="26" t="str">
        <f>+IF([1]DEPURADO!D5372&gt;1,[1]DEPURADO!D5372," ")</f>
        <v xml:space="preserve"> </v>
      </c>
      <c r="G5378" s="27">
        <f>[1]DEPURADO!F5372</f>
        <v>0</v>
      </c>
      <c r="H5378" s="28">
        <v>0</v>
      </c>
      <c r="I5378" s="28">
        <f>+[1]DEPURADO!M5372+[1]DEPURADO!N5372</f>
        <v>0</v>
      </c>
      <c r="J5378" s="28">
        <f>+[1]DEPURADO!R5372</f>
        <v>0</v>
      </c>
      <c r="K5378" s="29">
        <f>+[1]DEPURADO!P5372+[1]DEPURADO!Q5372</f>
        <v>0</v>
      </c>
      <c r="L5378" s="28">
        <v>0</v>
      </c>
      <c r="M5378" s="28">
        <v>0</v>
      </c>
      <c r="N5378" s="28">
        <f t="shared" si="581"/>
        <v>0</v>
      </c>
      <c r="O5378" s="28">
        <f t="shared" si="582"/>
        <v>0</v>
      </c>
      <c r="P5378" s="24">
        <f>IF([1]DEPURADO!H5372&gt;1,0,[1]DEPURADO!B5372)</f>
        <v>0</v>
      </c>
      <c r="Q5378" s="30">
        <f t="shared" si="583"/>
        <v>0</v>
      </c>
      <c r="R5378" s="31">
        <f t="shared" si="584"/>
        <v>0</v>
      </c>
      <c r="S5378" s="31">
        <f>+[1]DEPURADO!J5372</f>
        <v>0</v>
      </c>
      <c r="T5378" s="23" t="s">
        <v>45</v>
      </c>
      <c r="U5378" s="31">
        <f>+[1]DEPURADO!I5372</f>
        <v>0</v>
      </c>
      <c r="V5378" s="30"/>
      <c r="W5378" s="23" t="s">
        <v>45</v>
      </c>
      <c r="X5378" s="31">
        <f>+[1]DEPURADO!K5372+[1]DEPURADO!L5372</f>
        <v>0</v>
      </c>
      <c r="Y5378" s="23" t="s">
        <v>45</v>
      </c>
      <c r="Z5378" s="31">
        <f t="shared" si="585"/>
        <v>0</v>
      </c>
      <c r="AA5378" s="31"/>
      <c r="AB5378" s="31">
        <v>0</v>
      </c>
      <c r="AC5378" s="31">
        <v>0</v>
      </c>
      <c r="AD5378" s="30"/>
      <c r="AE5378" s="30">
        <f>+[1]DEPURADO!K5372</f>
        <v>0</v>
      </c>
      <c r="AF5378" s="30">
        <v>0</v>
      </c>
      <c r="AG5378" s="30">
        <f t="shared" si="586"/>
        <v>0</v>
      </c>
      <c r="AH5378" s="30">
        <v>0</v>
      </c>
      <c r="AI5378" s="30">
        <f>+[1]DEPURADO!G5372</f>
        <v>0</v>
      </c>
      <c r="AJ5378" s="32"/>
      <c r="AK5378" s="33"/>
    </row>
    <row r="5379" spans="1:37" s="34" customFormat="1" hidden="1" x14ac:dyDescent="0.25">
      <c r="A5379" s="23">
        <f t="shared" si="587"/>
        <v>5371</v>
      </c>
      <c r="B5379" s="24" t="s">
        <v>44</v>
      </c>
      <c r="C5379" s="23">
        <f>+[1]DEPURADO!A5373</f>
        <v>0</v>
      </c>
      <c r="D5379" s="23">
        <f>+[1]DEPURADO!B5373</f>
        <v>0</v>
      </c>
      <c r="E5379" s="25">
        <f>+[1]DEPURADO!C5373</f>
        <v>0</v>
      </c>
      <c r="F5379" s="26" t="str">
        <f>+IF([1]DEPURADO!D5373&gt;1,[1]DEPURADO!D5373," ")</f>
        <v xml:space="preserve"> </v>
      </c>
      <c r="G5379" s="27">
        <f>[1]DEPURADO!F5373</f>
        <v>0</v>
      </c>
      <c r="H5379" s="28">
        <v>0</v>
      </c>
      <c r="I5379" s="28">
        <f>+[1]DEPURADO!M5373+[1]DEPURADO!N5373</f>
        <v>0</v>
      </c>
      <c r="J5379" s="28">
        <f>+[1]DEPURADO!R5373</f>
        <v>0</v>
      </c>
      <c r="K5379" s="29">
        <f>+[1]DEPURADO!P5373+[1]DEPURADO!Q5373</f>
        <v>0</v>
      </c>
      <c r="L5379" s="28">
        <v>0</v>
      </c>
      <c r="M5379" s="28">
        <v>0</v>
      </c>
      <c r="N5379" s="28">
        <f t="shared" si="581"/>
        <v>0</v>
      </c>
      <c r="O5379" s="28">
        <f t="shared" si="582"/>
        <v>0</v>
      </c>
      <c r="P5379" s="24">
        <f>IF([1]DEPURADO!H5373&gt;1,0,[1]DEPURADO!B5373)</f>
        <v>0</v>
      </c>
      <c r="Q5379" s="30">
        <f t="shared" si="583"/>
        <v>0</v>
      </c>
      <c r="R5379" s="31">
        <f t="shared" si="584"/>
        <v>0</v>
      </c>
      <c r="S5379" s="31">
        <f>+[1]DEPURADO!J5373</f>
        <v>0</v>
      </c>
      <c r="T5379" s="23" t="s">
        <v>45</v>
      </c>
      <c r="U5379" s="31">
        <f>+[1]DEPURADO!I5373</f>
        <v>0</v>
      </c>
      <c r="V5379" s="30"/>
      <c r="W5379" s="23" t="s">
        <v>45</v>
      </c>
      <c r="X5379" s="31">
        <f>+[1]DEPURADO!K5373+[1]DEPURADO!L5373</f>
        <v>0</v>
      </c>
      <c r="Y5379" s="23" t="s">
        <v>45</v>
      </c>
      <c r="Z5379" s="31">
        <f t="shared" si="585"/>
        <v>0</v>
      </c>
      <c r="AA5379" s="31"/>
      <c r="AB5379" s="31">
        <v>0</v>
      </c>
      <c r="AC5379" s="31">
        <v>0</v>
      </c>
      <c r="AD5379" s="30"/>
      <c r="AE5379" s="30">
        <f>+[1]DEPURADO!K5373</f>
        <v>0</v>
      </c>
      <c r="AF5379" s="30">
        <v>0</v>
      </c>
      <c r="AG5379" s="30">
        <f t="shared" si="586"/>
        <v>0</v>
      </c>
      <c r="AH5379" s="30">
        <v>0</v>
      </c>
      <c r="AI5379" s="30">
        <f>+[1]DEPURADO!G5373</f>
        <v>0</v>
      </c>
      <c r="AJ5379" s="32"/>
      <c r="AK5379" s="33"/>
    </row>
    <row r="5380" spans="1:37" s="34" customFormat="1" hidden="1" x14ac:dyDescent="0.25">
      <c r="A5380" s="23">
        <f t="shared" si="587"/>
        <v>5372</v>
      </c>
      <c r="B5380" s="24" t="s">
        <v>44</v>
      </c>
      <c r="C5380" s="23">
        <f>+[1]DEPURADO!A5374</f>
        <v>0</v>
      </c>
      <c r="D5380" s="23">
        <f>+[1]DEPURADO!B5374</f>
        <v>0</v>
      </c>
      <c r="E5380" s="25">
        <f>+[1]DEPURADO!C5374</f>
        <v>0</v>
      </c>
      <c r="F5380" s="26" t="str">
        <f>+IF([1]DEPURADO!D5374&gt;1,[1]DEPURADO!D5374," ")</f>
        <v xml:space="preserve"> </v>
      </c>
      <c r="G5380" s="27">
        <f>[1]DEPURADO!F5374</f>
        <v>0</v>
      </c>
      <c r="H5380" s="28">
        <v>0</v>
      </c>
      <c r="I5380" s="28">
        <f>+[1]DEPURADO!M5374+[1]DEPURADO!N5374</f>
        <v>0</v>
      </c>
      <c r="J5380" s="28">
        <f>+[1]DEPURADO!R5374</f>
        <v>0</v>
      </c>
      <c r="K5380" s="29">
        <f>+[1]DEPURADO!P5374+[1]DEPURADO!Q5374</f>
        <v>0</v>
      </c>
      <c r="L5380" s="28">
        <v>0</v>
      </c>
      <c r="M5380" s="28">
        <v>0</v>
      </c>
      <c r="N5380" s="28">
        <f t="shared" si="581"/>
        <v>0</v>
      </c>
      <c r="O5380" s="28">
        <f t="shared" si="582"/>
        <v>0</v>
      </c>
      <c r="P5380" s="24">
        <f>IF([1]DEPURADO!H5374&gt;1,0,[1]DEPURADO!B5374)</f>
        <v>0</v>
      </c>
      <c r="Q5380" s="30">
        <f t="shared" si="583"/>
        <v>0</v>
      </c>
      <c r="R5380" s="31">
        <f t="shared" si="584"/>
        <v>0</v>
      </c>
      <c r="S5380" s="31">
        <f>+[1]DEPURADO!J5374</f>
        <v>0</v>
      </c>
      <c r="T5380" s="23" t="s">
        <v>45</v>
      </c>
      <c r="U5380" s="31">
        <f>+[1]DEPURADO!I5374</f>
        <v>0</v>
      </c>
      <c r="V5380" s="30"/>
      <c r="W5380" s="23" t="s">
        <v>45</v>
      </c>
      <c r="X5380" s="31">
        <f>+[1]DEPURADO!K5374+[1]DEPURADO!L5374</f>
        <v>0</v>
      </c>
      <c r="Y5380" s="23" t="s">
        <v>45</v>
      </c>
      <c r="Z5380" s="31">
        <f t="shared" si="585"/>
        <v>0</v>
      </c>
      <c r="AA5380" s="31"/>
      <c r="AB5380" s="31">
        <v>0</v>
      </c>
      <c r="AC5380" s="31">
        <v>0</v>
      </c>
      <c r="AD5380" s="30"/>
      <c r="AE5380" s="30">
        <f>+[1]DEPURADO!K5374</f>
        <v>0</v>
      </c>
      <c r="AF5380" s="30">
        <v>0</v>
      </c>
      <c r="AG5380" s="30">
        <f t="shared" si="586"/>
        <v>0</v>
      </c>
      <c r="AH5380" s="30">
        <v>0</v>
      </c>
      <c r="AI5380" s="30">
        <f>+[1]DEPURADO!G5374</f>
        <v>0</v>
      </c>
      <c r="AJ5380" s="32"/>
      <c r="AK5380" s="33"/>
    </row>
    <row r="5381" spans="1:37" s="34" customFormat="1" hidden="1" x14ac:dyDescent="0.25">
      <c r="A5381" s="23">
        <f t="shared" si="587"/>
        <v>5373</v>
      </c>
      <c r="B5381" s="24" t="s">
        <v>44</v>
      </c>
      <c r="C5381" s="23">
        <f>+[1]DEPURADO!A5375</f>
        <v>0</v>
      </c>
      <c r="D5381" s="23">
        <f>+[1]DEPURADO!B5375</f>
        <v>0</v>
      </c>
      <c r="E5381" s="25">
        <f>+[1]DEPURADO!C5375</f>
        <v>0</v>
      </c>
      <c r="F5381" s="26" t="str">
        <f>+IF([1]DEPURADO!D5375&gt;1,[1]DEPURADO!D5375," ")</f>
        <v xml:space="preserve"> </v>
      </c>
      <c r="G5381" s="27">
        <f>[1]DEPURADO!F5375</f>
        <v>0</v>
      </c>
      <c r="H5381" s="28">
        <v>0</v>
      </c>
      <c r="I5381" s="28">
        <f>+[1]DEPURADO!M5375+[1]DEPURADO!N5375</f>
        <v>0</v>
      </c>
      <c r="J5381" s="28">
        <f>+[1]DEPURADO!R5375</f>
        <v>0</v>
      </c>
      <c r="K5381" s="29">
        <f>+[1]DEPURADO!P5375+[1]DEPURADO!Q5375</f>
        <v>0</v>
      </c>
      <c r="L5381" s="28">
        <v>0</v>
      </c>
      <c r="M5381" s="28">
        <v>0</v>
      </c>
      <c r="N5381" s="28">
        <f t="shared" si="581"/>
        <v>0</v>
      </c>
      <c r="O5381" s="28">
        <f t="shared" si="582"/>
        <v>0</v>
      </c>
      <c r="P5381" s="24">
        <f>IF([1]DEPURADO!H5375&gt;1,0,[1]DEPURADO!B5375)</f>
        <v>0</v>
      </c>
      <c r="Q5381" s="30">
        <f t="shared" si="583"/>
        <v>0</v>
      </c>
      <c r="R5381" s="31">
        <f t="shared" si="584"/>
        <v>0</v>
      </c>
      <c r="S5381" s="31">
        <f>+[1]DEPURADO!J5375</f>
        <v>0</v>
      </c>
      <c r="T5381" s="23" t="s">
        <v>45</v>
      </c>
      <c r="U5381" s="31">
        <f>+[1]DEPURADO!I5375</f>
        <v>0</v>
      </c>
      <c r="V5381" s="30"/>
      <c r="W5381" s="23" t="s">
        <v>45</v>
      </c>
      <c r="X5381" s="31">
        <f>+[1]DEPURADO!K5375+[1]DEPURADO!L5375</f>
        <v>0</v>
      </c>
      <c r="Y5381" s="23" t="s">
        <v>45</v>
      </c>
      <c r="Z5381" s="31">
        <f t="shared" si="585"/>
        <v>0</v>
      </c>
      <c r="AA5381" s="31"/>
      <c r="AB5381" s="31">
        <v>0</v>
      </c>
      <c r="AC5381" s="31">
        <v>0</v>
      </c>
      <c r="AD5381" s="30"/>
      <c r="AE5381" s="30">
        <f>+[1]DEPURADO!K5375</f>
        <v>0</v>
      </c>
      <c r="AF5381" s="30">
        <v>0</v>
      </c>
      <c r="AG5381" s="30">
        <f t="shared" si="586"/>
        <v>0</v>
      </c>
      <c r="AH5381" s="30">
        <v>0</v>
      </c>
      <c r="AI5381" s="30">
        <f>+[1]DEPURADO!G5375</f>
        <v>0</v>
      </c>
      <c r="AJ5381" s="32"/>
      <c r="AK5381" s="33"/>
    </row>
    <row r="5382" spans="1:37" s="34" customFormat="1" hidden="1" x14ac:dyDescent="0.25">
      <c r="A5382" s="23">
        <f t="shared" si="587"/>
        <v>5374</v>
      </c>
      <c r="B5382" s="24" t="s">
        <v>44</v>
      </c>
      <c r="C5382" s="23">
        <f>+[1]DEPURADO!A5376</f>
        <v>0</v>
      </c>
      <c r="D5382" s="23">
        <f>+[1]DEPURADO!B5376</f>
        <v>0</v>
      </c>
      <c r="E5382" s="25">
        <f>+[1]DEPURADO!C5376</f>
        <v>0</v>
      </c>
      <c r="F5382" s="26" t="str">
        <f>+IF([1]DEPURADO!D5376&gt;1,[1]DEPURADO!D5376," ")</f>
        <v xml:space="preserve"> </v>
      </c>
      <c r="G5382" s="27">
        <f>[1]DEPURADO!F5376</f>
        <v>0</v>
      </c>
      <c r="H5382" s="28">
        <v>0</v>
      </c>
      <c r="I5382" s="28">
        <f>+[1]DEPURADO!M5376+[1]DEPURADO!N5376</f>
        <v>0</v>
      </c>
      <c r="J5382" s="28">
        <f>+[1]DEPURADO!R5376</f>
        <v>0</v>
      </c>
      <c r="K5382" s="29">
        <f>+[1]DEPURADO!P5376+[1]DEPURADO!Q5376</f>
        <v>0</v>
      </c>
      <c r="L5382" s="28">
        <v>0</v>
      </c>
      <c r="M5382" s="28">
        <v>0</v>
      </c>
      <c r="N5382" s="28">
        <f t="shared" si="581"/>
        <v>0</v>
      </c>
      <c r="O5382" s="28">
        <f t="shared" si="582"/>
        <v>0</v>
      </c>
      <c r="P5382" s="24">
        <f>IF([1]DEPURADO!H5376&gt;1,0,[1]DEPURADO!B5376)</f>
        <v>0</v>
      </c>
      <c r="Q5382" s="30">
        <f t="shared" si="583"/>
        <v>0</v>
      </c>
      <c r="R5382" s="31">
        <f t="shared" si="584"/>
        <v>0</v>
      </c>
      <c r="S5382" s="31">
        <f>+[1]DEPURADO!J5376</f>
        <v>0</v>
      </c>
      <c r="T5382" s="23" t="s">
        <v>45</v>
      </c>
      <c r="U5382" s="31">
        <f>+[1]DEPURADO!I5376</f>
        <v>0</v>
      </c>
      <c r="V5382" s="30"/>
      <c r="W5382" s="23" t="s">
        <v>45</v>
      </c>
      <c r="X5382" s="31">
        <f>+[1]DEPURADO!K5376+[1]DEPURADO!L5376</f>
        <v>0</v>
      </c>
      <c r="Y5382" s="23" t="s">
        <v>45</v>
      </c>
      <c r="Z5382" s="31">
        <f t="shared" si="585"/>
        <v>0</v>
      </c>
      <c r="AA5382" s="31"/>
      <c r="AB5382" s="31">
        <v>0</v>
      </c>
      <c r="AC5382" s="31">
        <v>0</v>
      </c>
      <c r="AD5382" s="30"/>
      <c r="AE5382" s="30">
        <f>+[1]DEPURADO!K5376</f>
        <v>0</v>
      </c>
      <c r="AF5382" s="30">
        <v>0</v>
      </c>
      <c r="AG5382" s="30">
        <f t="shared" si="586"/>
        <v>0</v>
      </c>
      <c r="AH5382" s="30">
        <v>0</v>
      </c>
      <c r="AI5382" s="30">
        <f>+[1]DEPURADO!G5376</f>
        <v>0</v>
      </c>
      <c r="AJ5382" s="32"/>
      <c r="AK5382" s="33"/>
    </row>
    <row r="5383" spans="1:37" s="34" customFormat="1" hidden="1" x14ac:dyDescent="0.25">
      <c r="A5383" s="23">
        <f t="shared" si="587"/>
        <v>5375</v>
      </c>
      <c r="B5383" s="24" t="s">
        <v>44</v>
      </c>
      <c r="C5383" s="23">
        <f>+[1]DEPURADO!A5377</f>
        <v>0</v>
      </c>
      <c r="D5383" s="23">
        <f>+[1]DEPURADO!B5377</f>
        <v>0</v>
      </c>
      <c r="E5383" s="25">
        <f>+[1]DEPURADO!C5377</f>
        <v>0</v>
      </c>
      <c r="F5383" s="26" t="str">
        <f>+IF([1]DEPURADO!D5377&gt;1,[1]DEPURADO!D5377," ")</f>
        <v xml:space="preserve"> </v>
      </c>
      <c r="G5383" s="27">
        <f>[1]DEPURADO!F5377</f>
        <v>0</v>
      </c>
      <c r="H5383" s="28">
        <v>0</v>
      </c>
      <c r="I5383" s="28">
        <f>+[1]DEPURADO!M5377+[1]DEPURADO!N5377</f>
        <v>0</v>
      </c>
      <c r="J5383" s="28">
        <f>+[1]DEPURADO!R5377</f>
        <v>0</v>
      </c>
      <c r="K5383" s="29">
        <f>+[1]DEPURADO!P5377+[1]DEPURADO!Q5377</f>
        <v>0</v>
      </c>
      <c r="L5383" s="28">
        <v>0</v>
      </c>
      <c r="M5383" s="28">
        <v>0</v>
      </c>
      <c r="N5383" s="28">
        <f t="shared" si="581"/>
        <v>0</v>
      </c>
      <c r="O5383" s="28">
        <f t="shared" si="582"/>
        <v>0</v>
      </c>
      <c r="P5383" s="24">
        <f>IF([1]DEPURADO!H5377&gt;1,0,[1]DEPURADO!B5377)</f>
        <v>0</v>
      </c>
      <c r="Q5383" s="30">
        <f t="shared" si="583"/>
        <v>0</v>
      </c>
      <c r="R5383" s="31">
        <f t="shared" si="584"/>
        <v>0</v>
      </c>
      <c r="S5383" s="31">
        <f>+[1]DEPURADO!J5377</f>
        <v>0</v>
      </c>
      <c r="T5383" s="23" t="s">
        <v>45</v>
      </c>
      <c r="U5383" s="31">
        <f>+[1]DEPURADO!I5377</f>
        <v>0</v>
      </c>
      <c r="V5383" s="30"/>
      <c r="W5383" s="23" t="s">
        <v>45</v>
      </c>
      <c r="X5383" s="31">
        <f>+[1]DEPURADO!K5377+[1]DEPURADO!L5377</f>
        <v>0</v>
      </c>
      <c r="Y5383" s="23" t="s">
        <v>45</v>
      </c>
      <c r="Z5383" s="31">
        <f t="shared" si="585"/>
        <v>0</v>
      </c>
      <c r="AA5383" s="31"/>
      <c r="AB5383" s="31">
        <v>0</v>
      </c>
      <c r="AC5383" s="31">
        <v>0</v>
      </c>
      <c r="AD5383" s="30"/>
      <c r="AE5383" s="30">
        <f>+[1]DEPURADO!K5377</f>
        <v>0</v>
      </c>
      <c r="AF5383" s="30">
        <v>0</v>
      </c>
      <c r="AG5383" s="30">
        <f t="shared" si="586"/>
        <v>0</v>
      </c>
      <c r="AH5383" s="30">
        <v>0</v>
      </c>
      <c r="AI5383" s="30">
        <f>+[1]DEPURADO!G5377</f>
        <v>0</v>
      </c>
      <c r="AJ5383" s="32"/>
      <c r="AK5383" s="33"/>
    </row>
    <row r="5384" spans="1:37" s="34" customFormat="1" hidden="1" x14ac:dyDescent="0.25">
      <c r="A5384" s="23">
        <f t="shared" si="587"/>
        <v>5376</v>
      </c>
      <c r="B5384" s="24" t="s">
        <v>44</v>
      </c>
      <c r="C5384" s="23">
        <f>+[1]DEPURADO!A5378</f>
        <v>0</v>
      </c>
      <c r="D5384" s="23">
        <f>+[1]DEPURADO!B5378</f>
        <v>0</v>
      </c>
      <c r="E5384" s="25">
        <f>+[1]DEPURADO!C5378</f>
        <v>0</v>
      </c>
      <c r="F5384" s="26" t="str">
        <f>+IF([1]DEPURADO!D5378&gt;1,[1]DEPURADO!D5378," ")</f>
        <v xml:space="preserve"> </v>
      </c>
      <c r="G5384" s="27">
        <f>[1]DEPURADO!F5378</f>
        <v>0</v>
      </c>
      <c r="H5384" s="28">
        <v>0</v>
      </c>
      <c r="I5384" s="28">
        <f>+[1]DEPURADO!M5378+[1]DEPURADO!N5378</f>
        <v>0</v>
      </c>
      <c r="J5384" s="28">
        <f>+[1]DEPURADO!R5378</f>
        <v>0</v>
      </c>
      <c r="K5384" s="29">
        <f>+[1]DEPURADO!P5378+[1]DEPURADO!Q5378</f>
        <v>0</v>
      </c>
      <c r="L5384" s="28">
        <v>0</v>
      </c>
      <c r="M5384" s="28">
        <v>0</v>
      </c>
      <c r="N5384" s="28">
        <f t="shared" si="581"/>
        <v>0</v>
      </c>
      <c r="O5384" s="28">
        <f t="shared" si="582"/>
        <v>0</v>
      </c>
      <c r="P5384" s="24">
        <f>IF([1]DEPURADO!H5378&gt;1,0,[1]DEPURADO!B5378)</f>
        <v>0</v>
      </c>
      <c r="Q5384" s="30">
        <f t="shared" si="583"/>
        <v>0</v>
      </c>
      <c r="R5384" s="31">
        <f t="shared" si="584"/>
        <v>0</v>
      </c>
      <c r="S5384" s="31">
        <f>+[1]DEPURADO!J5378</f>
        <v>0</v>
      </c>
      <c r="T5384" s="23" t="s">
        <v>45</v>
      </c>
      <c r="U5384" s="31">
        <f>+[1]DEPURADO!I5378</f>
        <v>0</v>
      </c>
      <c r="V5384" s="30"/>
      <c r="W5384" s="23" t="s">
        <v>45</v>
      </c>
      <c r="X5384" s="31">
        <f>+[1]DEPURADO!K5378+[1]DEPURADO!L5378</f>
        <v>0</v>
      </c>
      <c r="Y5384" s="23" t="s">
        <v>45</v>
      </c>
      <c r="Z5384" s="31">
        <f t="shared" si="585"/>
        <v>0</v>
      </c>
      <c r="AA5384" s="31"/>
      <c r="AB5384" s="31">
        <v>0</v>
      </c>
      <c r="AC5384" s="31">
        <v>0</v>
      </c>
      <c r="AD5384" s="30"/>
      <c r="AE5384" s="30">
        <f>+[1]DEPURADO!K5378</f>
        <v>0</v>
      </c>
      <c r="AF5384" s="30">
        <v>0</v>
      </c>
      <c r="AG5384" s="30">
        <f t="shared" si="586"/>
        <v>0</v>
      </c>
      <c r="AH5384" s="30">
        <v>0</v>
      </c>
      <c r="AI5384" s="30">
        <f>+[1]DEPURADO!G5378</f>
        <v>0</v>
      </c>
      <c r="AJ5384" s="32"/>
      <c r="AK5384" s="33"/>
    </row>
    <row r="5385" spans="1:37" s="34" customFormat="1" hidden="1" x14ac:dyDescent="0.25">
      <c r="A5385" s="23">
        <f t="shared" si="587"/>
        <v>5377</v>
      </c>
      <c r="B5385" s="24" t="s">
        <v>44</v>
      </c>
      <c r="C5385" s="23">
        <f>+[1]DEPURADO!A5379</f>
        <v>0</v>
      </c>
      <c r="D5385" s="23">
        <f>+[1]DEPURADO!B5379</f>
        <v>0</v>
      </c>
      <c r="E5385" s="25">
        <f>+[1]DEPURADO!C5379</f>
        <v>0</v>
      </c>
      <c r="F5385" s="26" t="str">
        <f>+IF([1]DEPURADO!D5379&gt;1,[1]DEPURADO!D5379," ")</f>
        <v xml:space="preserve"> </v>
      </c>
      <c r="G5385" s="27">
        <f>[1]DEPURADO!F5379</f>
        <v>0</v>
      </c>
      <c r="H5385" s="28">
        <v>0</v>
      </c>
      <c r="I5385" s="28">
        <f>+[1]DEPURADO!M5379+[1]DEPURADO!N5379</f>
        <v>0</v>
      </c>
      <c r="J5385" s="28">
        <f>+[1]DEPURADO!R5379</f>
        <v>0</v>
      </c>
      <c r="K5385" s="29">
        <f>+[1]DEPURADO!P5379+[1]DEPURADO!Q5379</f>
        <v>0</v>
      </c>
      <c r="L5385" s="28">
        <v>0</v>
      </c>
      <c r="M5385" s="28">
        <v>0</v>
      </c>
      <c r="N5385" s="28">
        <f t="shared" si="581"/>
        <v>0</v>
      </c>
      <c r="O5385" s="28">
        <f t="shared" si="582"/>
        <v>0</v>
      </c>
      <c r="P5385" s="24">
        <f>IF([1]DEPURADO!H5379&gt;1,0,[1]DEPURADO!B5379)</f>
        <v>0</v>
      </c>
      <c r="Q5385" s="30">
        <f t="shared" si="583"/>
        <v>0</v>
      </c>
      <c r="R5385" s="31">
        <f t="shared" si="584"/>
        <v>0</v>
      </c>
      <c r="S5385" s="31">
        <f>+[1]DEPURADO!J5379</f>
        <v>0</v>
      </c>
      <c r="T5385" s="23" t="s">
        <v>45</v>
      </c>
      <c r="U5385" s="31">
        <f>+[1]DEPURADO!I5379</f>
        <v>0</v>
      </c>
      <c r="V5385" s="30"/>
      <c r="W5385" s="23" t="s">
        <v>45</v>
      </c>
      <c r="X5385" s="31">
        <f>+[1]DEPURADO!K5379+[1]DEPURADO!L5379</f>
        <v>0</v>
      </c>
      <c r="Y5385" s="23" t="s">
        <v>45</v>
      </c>
      <c r="Z5385" s="31">
        <f t="shared" si="585"/>
        <v>0</v>
      </c>
      <c r="AA5385" s="31"/>
      <c r="AB5385" s="31">
        <v>0</v>
      </c>
      <c r="AC5385" s="31">
        <v>0</v>
      </c>
      <c r="AD5385" s="30"/>
      <c r="AE5385" s="30">
        <f>+[1]DEPURADO!K5379</f>
        <v>0</v>
      </c>
      <c r="AF5385" s="30">
        <v>0</v>
      </c>
      <c r="AG5385" s="30">
        <f t="shared" si="586"/>
        <v>0</v>
      </c>
      <c r="AH5385" s="30">
        <v>0</v>
      </c>
      <c r="AI5385" s="30">
        <f>+[1]DEPURADO!G5379</f>
        <v>0</v>
      </c>
      <c r="AJ5385" s="32"/>
      <c r="AK5385" s="33"/>
    </row>
    <row r="5386" spans="1:37" s="34" customFormat="1" hidden="1" x14ac:dyDescent="0.25">
      <c r="A5386" s="23">
        <f t="shared" si="587"/>
        <v>5378</v>
      </c>
      <c r="B5386" s="24" t="s">
        <v>44</v>
      </c>
      <c r="C5386" s="23">
        <f>+[1]DEPURADO!A5380</f>
        <v>0</v>
      </c>
      <c r="D5386" s="23">
        <f>+[1]DEPURADO!B5380</f>
        <v>0</v>
      </c>
      <c r="E5386" s="25">
        <f>+[1]DEPURADO!C5380</f>
        <v>0</v>
      </c>
      <c r="F5386" s="26" t="str">
        <f>+IF([1]DEPURADO!D5380&gt;1,[1]DEPURADO!D5380," ")</f>
        <v xml:space="preserve"> </v>
      </c>
      <c r="G5386" s="27">
        <f>[1]DEPURADO!F5380</f>
        <v>0</v>
      </c>
      <c r="H5386" s="28">
        <v>0</v>
      </c>
      <c r="I5386" s="28">
        <f>+[1]DEPURADO!M5380+[1]DEPURADO!N5380</f>
        <v>0</v>
      </c>
      <c r="J5386" s="28">
        <f>+[1]DEPURADO!R5380</f>
        <v>0</v>
      </c>
      <c r="K5386" s="29">
        <f>+[1]DEPURADO!P5380+[1]DEPURADO!Q5380</f>
        <v>0</v>
      </c>
      <c r="L5386" s="28">
        <v>0</v>
      </c>
      <c r="M5386" s="28">
        <v>0</v>
      </c>
      <c r="N5386" s="28">
        <f t="shared" ref="N5386:N5449" si="588">+SUM(J5386:M5386)</f>
        <v>0</v>
      </c>
      <c r="O5386" s="28">
        <f t="shared" ref="O5386:O5449" si="589">+G5386-I5386-N5386</f>
        <v>0</v>
      </c>
      <c r="P5386" s="24">
        <f>IF([1]DEPURADO!H5380&gt;1,0,[1]DEPURADO!B5380)</f>
        <v>0</v>
      </c>
      <c r="Q5386" s="30">
        <f t="shared" ref="Q5386:Q5449" si="590">+IF(P5386&gt;0,G5386,0)</f>
        <v>0</v>
      </c>
      <c r="R5386" s="31">
        <f t="shared" ref="R5386:R5449" si="591">IF(P5386=0,G5386,0)</f>
        <v>0</v>
      </c>
      <c r="S5386" s="31">
        <f>+[1]DEPURADO!J5380</f>
        <v>0</v>
      </c>
      <c r="T5386" s="23" t="s">
        <v>45</v>
      </c>
      <c r="U5386" s="31">
        <f>+[1]DEPURADO!I5380</f>
        <v>0</v>
      </c>
      <c r="V5386" s="30"/>
      <c r="W5386" s="23" t="s">
        <v>45</v>
      </c>
      <c r="X5386" s="31">
        <f>+[1]DEPURADO!K5380+[1]DEPURADO!L5380</f>
        <v>0</v>
      </c>
      <c r="Y5386" s="23" t="s">
        <v>45</v>
      </c>
      <c r="Z5386" s="31">
        <f t="shared" ref="Z5386:Z5449" si="592">+X5386-AE5386+IF(X5386-AE5386&lt;-1,-X5386+AE5386,0)</f>
        <v>0</v>
      </c>
      <c r="AA5386" s="31"/>
      <c r="AB5386" s="31">
        <v>0</v>
      </c>
      <c r="AC5386" s="31">
        <v>0</v>
      </c>
      <c r="AD5386" s="30"/>
      <c r="AE5386" s="30">
        <f>+[1]DEPURADO!K5380</f>
        <v>0</v>
      </c>
      <c r="AF5386" s="30">
        <v>0</v>
      </c>
      <c r="AG5386" s="30">
        <f t="shared" ref="AG5386:AG5449" si="593">+G5386-I5386-N5386-R5386-Z5386-AC5386-AE5386-S5386-U5386</f>
        <v>0</v>
      </c>
      <c r="AH5386" s="30">
        <v>0</v>
      </c>
      <c r="AI5386" s="30">
        <f>+[1]DEPURADO!G5380</f>
        <v>0</v>
      </c>
      <c r="AJ5386" s="32"/>
      <c r="AK5386" s="33"/>
    </row>
    <row r="5387" spans="1:37" s="34" customFormat="1" hidden="1" x14ac:dyDescent="0.25">
      <c r="A5387" s="23">
        <f t="shared" ref="A5387:A5450" si="594">+A5386+1</f>
        <v>5379</v>
      </c>
      <c r="B5387" s="24" t="s">
        <v>44</v>
      </c>
      <c r="C5387" s="23">
        <f>+[1]DEPURADO!A5381</f>
        <v>0</v>
      </c>
      <c r="D5387" s="23">
        <f>+[1]DEPURADO!B5381</f>
        <v>0</v>
      </c>
      <c r="E5387" s="25">
        <f>+[1]DEPURADO!C5381</f>
        <v>0</v>
      </c>
      <c r="F5387" s="26" t="str">
        <f>+IF([1]DEPURADO!D5381&gt;1,[1]DEPURADO!D5381," ")</f>
        <v xml:space="preserve"> </v>
      </c>
      <c r="G5387" s="27">
        <f>[1]DEPURADO!F5381</f>
        <v>0</v>
      </c>
      <c r="H5387" s="28">
        <v>0</v>
      </c>
      <c r="I5387" s="28">
        <f>+[1]DEPURADO!M5381+[1]DEPURADO!N5381</f>
        <v>0</v>
      </c>
      <c r="J5387" s="28">
        <f>+[1]DEPURADO!R5381</f>
        <v>0</v>
      </c>
      <c r="K5387" s="29">
        <f>+[1]DEPURADO!P5381+[1]DEPURADO!Q5381</f>
        <v>0</v>
      </c>
      <c r="L5387" s="28">
        <v>0</v>
      </c>
      <c r="M5387" s="28">
        <v>0</v>
      </c>
      <c r="N5387" s="28">
        <f t="shared" si="588"/>
        <v>0</v>
      </c>
      <c r="O5387" s="28">
        <f t="shared" si="589"/>
        <v>0</v>
      </c>
      <c r="P5387" s="24">
        <f>IF([1]DEPURADO!H5381&gt;1,0,[1]DEPURADO!B5381)</f>
        <v>0</v>
      </c>
      <c r="Q5387" s="30">
        <f t="shared" si="590"/>
        <v>0</v>
      </c>
      <c r="R5387" s="31">
        <f t="shared" si="591"/>
        <v>0</v>
      </c>
      <c r="S5387" s="31">
        <f>+[1]DEPURADO!J5381</f>
        <v>0</v>
      </c>
      <c r="T5387" s="23" t="s">
        <v>45</v>
      </c>
      <c r="U5387" s="31">
        <f>+[1]DEPURADO!I5381</f>
        <v>0</v>
      </c>
      <c r="V5387" s="30"/>
      <c r="W5387" s="23" t="s">
        <v>45</v>
      </c>
      <c r="X5387" s="31">
        <f>+[1]DEPURADO!K5381+[1]DEPURADO!L5381</f>
        <v>0</v>
      </c>
      <c r="Y5387" s="23" t="s">
        <v>45</v>
      </c>
      <c r="Z5387" s="31">
        <f t="shared" si="592"/>
        <v>0</v>
      </c>
      <c r="AA5387" s="31"/>
      <c r="AB5387" s="31">
        <v>0</v>
      </c>
      <c r="AC5387" s="31">
        <v>0</v>
      </c>
      <c r="AD5387" s="30"/>
      <c r="AE5387" s="30">
        <f>+[1]DEPURADO!K5381</f>
        <v>0</v>
      </c>
      <c r="AF5387" s="30">
        <v>0</v>
      </c>
      <c r="AG5387" s="30">
        <f t="shared" si="593"/>
        <v>0</v>
      </c>
      <c r="AH5387" s="30">
        <v>0</v>
      </c>
      <c r="AI5387" s="30">
        <f>+[1]DEPURADO!G5381</f>
        <v>0</v>
      </c>
      <c r="AJ5387" s="32"/>
      <c r="AK5387" s="33"/>
    </row>
    <row r="5388" spans="1:37" s="34" customFormat="1" hidden="1" x14ac:dyDescent="0.25">
      <c r="A5388" s="23">
        <f t="shared" si="594"/>
        <v>5380</v>
      </c>
      <c r="B5388" s="24" t="s">
        <v>44</v>
      </c>
      <c r="C5388" s="23">
        <f>+[1]DEPURADO!A5382</f>
        <v>0</v>
      </c>
      <c r="D5388" s="23">
        <f>+[1]DEPURADO!B5382</f>
        <v>0</v>
      </c>
      <c r="E5388" s="25">
        <f>+[1]DEPURADO!C5382</f>
        <v>0</v>
      </c>
      <c r="F5388" s="26" t="str">
        <f>+IF([1]DEPURADO!D5382&gt;1,[1]DEPURADO!D5382," ")</f>
        <v xml:space="preserve"> </v>
      </c>
      <c r="G5388" s="27">
        <f>[1]DEPURADO!F5382</f>
        <v>0</v>
      </c>
      <c r="H5388" s="28">
        <v>0</v>
      </c>
      <c r="I5388" s="28">
        <f>+[1]DEPURADO!M5382+[1]DEPURADO!N5382</f>
        <v>0</v>
      </c>
      <c r="J5388" s="28">
        <f>+[1]DEPURADO!R5382</f>
        <v>0</v>
      </c>
      <c r="K5388" s="29">
        <f>+[1]DEPURADO!P5382+[1]DEPURADO!Q5382</f>
        <v>0</v>
      </c>
      <c r="L5388" s="28">
        <v>0</v>
      </c>
      <c r="M5388" s="28">
        <v>0</v>
      </c>
      <c r="N5388" s="28">
        <f t="shared" si="588"/>
        <v>0</v>
      </c>
      <c r="O5388" s="28">
        <f t="shared" si="589"/>
        <v>0</v>
      </c>
      <c r="P5388" s="24">
        <f>IF([1]DEPURADO!H5382&gt;1,0,[1]DEPURADO!B5382)</f>
        <v>0</v>
      </c>
      <c r="Q5388" s="30">
        <f t="shared" si="590"/>
        <v>0</v>
      </c>
      <c r="R5388" s="31">
        <f t="shared" si="591"/>
        <v>0</v>
      </c>
      <c r="S5388" s="31">
        <f>+[1]DEPURADO!J5382</f>
        <v>0</v>
      </c>
      <c r="T5388" s="23" t="s">
        <v>45</v>
      </c>
      <c r="U5388" s="31">
        <f>+[1]DEPURADO!I5382</f>
        <v>0</v>
      </c>
      <c r="V5388" s="30"/>
      <c r="W5388" s="23" t="s">
        <v>45</v>
      </c>
      <c r="X5388" s="31">
        <f>+[1]DEPURADO!K5382+[1]DEPURADO!L5382</f>
        <v>0</v>
      </c>
      <c r="Y5388" s="23" t="s">
        <v>45</v>
      </c>
      <c r="Z5388" s="31">
        <f t="shared" si="592"/>
        <v>0</v>
      </c>
      <c r="AA5388" s="31"/>
      <c r="AB5388" s="31">
        <v>0</v>
      </c>
      <c r="AC5388" s="31">
        <v>0</v>
      </c>
      <c r="AD5388" s="30"/>
      <c r="AE5388" s="30">
        <f>+[1]DEPURADO!K5382</f>
        <v>0</v>
      </c>
      <c r="AF5388" s="30">
        <v>0</v>
      </c>
      <c r="AG5388" s="30">
        <f t="shared" si="593"/>
        <v>0</v>
      </c>
      <c r="AH5388" s="30">
        <v>0</v>
      </c>
      <c r="AI5388" s="30">
        <f>+[1]DEPURADO!G5382</f>
        <v>0</v>
      </c>
      <c r="AJ5388" s="32"/>
      <c r="AK5388" s="33"/>
    </row>
    <row r="5389" spans="1:37" s="34" customFormat="1" hidden="1" x14ac:dyDescent="0.25">
      <c r="A5389" s="23">
        <f t="shared" si="594"/>
        <v>5381</v>
      </c>
      <c r="B5389" s="24" t="s">
        <v>44</v>
      </c>
      <c r="C5389" s="23">
        <f>+[1]DEPURADO!A5383</f>
        <v>0</v>
      </c>
      <c r="D5389" s="23">
        <f>+[1]DEPURADO!B5383</f>
        <v>0</v>
      </c>
      <c r="E5389" s="25">
        <f>+[1]DEPURADO!C5383</f>
        <v>0</v>
      </c>
      <c r="F5389" s="26" t="str">
        <f>+IF([1]DEPURADO!D5383&gt;1,[1]DEPURADO!D5383," ")</f>
        <v xml:space="preserve"> </v>
      </c>
      <c r="G5389" s="27">
        <f>[1]DEPURADO!F5383</f>
        <v>0</v>
      </c>
      <c r="H5389" s="28">
        <v>0</v>
      </c>
      <c r="I5389" s="28">
        <f>+[1]DEPURADO!M5383+[1]DEPURADO!N5383</f>
        <v>0</v>
      </c>
      <c r="J5389" s="28">
        <f>+[1]DEPURADO!R5383</f>
        <v>0</v>
      </c>
      <c r="K5389" s="29">
        <f>+[1]DEPURADO!P5383+[1]DEPURADO!Q5383</f>
        <v>0</v>
      </c>
      <c r="L5389" s="28">
        <v>0</v>
      </c>
      <c r="M5389" s="28">
        <v>0</v>
      </c>
      <c r="N5389" s="28">
        <f t="shared" si="588"/>
        <v>0</v>
      </c>
      <c r="O5389" s="28">
        <f t="shared" si="589"/>
        <v>0</v>
      </c>
      <c r="P5389" s="24">
        <f>IF([1]DEPURADO!H5383&gt;1,0,[1]DEPURADO!B5383)</f>
        <v>0</v>
      </c>
      <c r="Q5389" s="30">
        <f t="shared" si="590"/>
        <v>0</v>
      </c>
      <c r="R5389" s="31">
        <f t="shared" si="591"/>
        <v>0</v>
      </c>
      <c r="S5389" s="31">
        <f>+[1]DEPURADO!J5383</f>
        <v>0</v>
      </c>
      <c r="T5389" s="23" t="s">
        <v>45</v>
      </c>
      <c r="U5389" s="31">
        <f>+[1]DEPURADO!I5383</f>
        <v>0</v>
      </c>
      <c r="V5389" s="30"/>
      <c r="W5389" s="23" t="s">
        <v>45</v>
      </c>
      <c r="X5389" s="31">
        <f>+[1]DEPURADO!K5383+[1]DEPURADO!L5383</f>
        <v>0</v>
      </c>
      <c r="Y5389" s="23" t="s">
        <v>45</v>
      </c>
      <c r="Z5389" s="31">
        <f t="shared" si="592"/>
        <v>0</v>
      </c>
      <c r="AA5389" s="31"/>
      <c r="AB5389" s="31">
        <v>0</v>
      </c>
      <c r="AC5389" s="31">
        <v>0</v>
      </c>
      <c r="AD5389" s="30"/>
      <c r="AE5389" s="30">
        <f>+[1]DEPURADO!K5383</f>
        <v>0</v>
      </c>
      <c r="AF5389" s="30">
        <v>0</v>
      </c>
      <c r="AG5389" s="30">
        <f t="shared" si="593"/>
        <v>0</v>
      </c>
      <c r="AH5389" s="30">
        <v>0</v>
      </c>
      <c r="AI5389" s="30">
        <f>+[1]DEPURADO!G5383</f>
        <v>0</v>
      </c>
      <c r="AJ5389" s="32"/>
      <c r="AK5389" s="33"/>
    </row>
    <row r="5390" spans="1:37" s="34" customFormat="1" hidden="1" x14ac:dyDescent="0.25">
      <c r="A5390" s="23">
        <f t="shared" si="594"/>
        <v>5382</v>
      </c>
      <c r="B5390" s="24" t="s">
        <v>44</v>
      </c>
      <c r="C5390" s="23">
        <f>+[1]DEPURADO!A5384</f>
        <v>0</v>
      </c>
      <c r="D5390" s="23">
        <f>+[1]DEPURADO!B5384</f>
        <v>0</v>
      </c>
      <c r="E5390" s="25">
        <f>+[1]DEPURADO!C5384</f>
        <v>0</v>
      </c>
      <c r="F5390" s="26" t="str">
        <f>+IF([1]DEPURADO!D5384&gt;1,[1]DEPURADO!D5384," ")</f>
        <v xml:space="preserve"> </v>
      </c>
      <c r="G5390" s="27">
        <f>[1]DEPURADO!F5384</f>
        <v>0</v>
      </c>
      <c r="H5390" s="28">
        <v>0</v>
      </c>
      <c r="I5390" s="28">
        <f>+[1]DEPURADO!M5384+[1]DEPURADO!N5384</f>
        <v>0</v>
      </c>
      <c r="J5390" s="28">
        <f>+[1]DEPURADO!R5384</f>
        <v>0</v>
      </c>
      <c r="K5390" s="29">
        <f>+[1]DEPURADO!P5384+[1]DEPURADO!Q5384</f>
        <v>0</v>
      </c>
      <c r="L5390" s="28">
        <v>0</v>
      </c>
      <c r="M5390" s="28">
        <v>0</v>
      </c>
      <c r="N5390" s="28">
        <f t="shared" si="588"/>
        <v>0</v>
      </c>
      <c r="O5390" s="28">
        <f t="shared" si="589"/>
        <v>0</v>
      </c>
      <c r="P5390" s="24">
        <f>IF([1]DEPURADO!H5384&gt;1,0,[1]DEPURADO!B5384)</f>
        <v>0</v>
      </c>
      <c r="Q5390" s="30">
        <f t="shared" si="590"/>
        <v>0</v>
      </c>
      <c r="R5390" s="31">
        <f t="shared" si="591"/>
        <v>0</v>
      </c>
      <c r="S5390" s="31">
        <f>+[1]DEPURADO!J5384</f>
        <v>0</v>
      </c>
      <c r="T5390" s="23" t="s">
        <v>45</v>
      </c>
      <c r="U5390" s="31">
        <f>+[1]DEPURADO!I5384</f>
        <v>0</v>
      </c>
      <c r="V5390" s="30"/>
      <c r="W5390" s="23" t="s">
        <v>45</v>
      </c>
      <c r="X5390" s="31">
        <f>+[1]DEPURADO!K5384+[1]DEPURADO!L5384</f>
        <v>0</v>
      </c>
      <c r="Y5390" s="23" t="s">
        <v>45</v>
      </c>
      <c r="Z5390" s="31">
        <f t="shared" si="592"/>
        <v>0</v>
      </c>
      <c r="AA5390" s="31"/>
      <c r="AB5390" s="31">
        <v>0</v>
      </c>
      <c r="AC5390" s="31">
        <v>0</v>
      </c>
      <c r="AD5390" s="30"/>
      <c r="AE5390" s="30">
        <f>+[1]DEPURADO!K5384</f>
        <v>0</v>
      </c>
      <c r="AF5390" s="30">
        <v>0</v>
      </c>
      <c r="AG5390" s="30">
        <f t="shared" si="593"/>
        <v>0</v>
      </c>
      <c r="AH5390" s="30">
        <v>0</v>
      </c>
      <c r="AI5390" s="30">
        <f>+[1]DEPURADO!G5384</f>
        <v>0</v>
      </c>
      <c r="AJ5390" s="32"/>
      <c r="AK5390" s="33"/>
    </row>
    <row r="5391" spans="1:37" s="34" customFormat="1" hidden="1" x14ac:dyDescent="0.25">
      <c r="A5391" s="23">
        <f t="shared" si="594"/>
        <v>5383</v>
      </c>
      <c r="B5391" s="24" t="s">
        <v>44</v>
      </c>
      <c r="C5391" s="23">
        <f>+[1]DEPURADO!A5385</f>
        <v>0</v>
      </c>
      <c r="D5391" s="23">
        <f>+[1]DEPURADO!B5385</f>
        <v>0</v>
      </c>
      <c r="E5391" s="25">
        <f>+[1]DEPURADO!C5385</f>
        <v>0</v>
      </c>
      <c r="F5391" s="26" t="str">
        <f>+IF([1]DEPURADO!D5385&gt;1,[1]DEPURADO!D5385," ")</f>
        <v xml:space="preserve"> </v>
      </c>
      <c r="G5391" s="27">
        <f>[1]DEPURADO!F5385</f>
        <v>0</v>
      </c>
      <c r="H5391" s="28">
        <v>0</v>
      </c>
      <c r="I5391" s="28">
        <f>+[1]DEPURADO!M5385+[1]DEPURADO!N5385</f>
        <v>0</v>
      </c>
      <c r="J5391" s="28">
        <f>+[1]DEPURADO!R5385</f>
        <v>0</v>
      </c>
      <c r="K5391" s="29">
        <f>+[1]DEPURADO!P5385+[1]DEPURADO!Q5385</f>
        <v>0</v>
      </c>
      <c r="L5391" s="28">
        <v>0</v>
      </c>
      <c r="M5391" s="28">
        <v>0</v>
      </c>
      <c r="N5391" s="28">
        <f t="shared" si="588"/>
        <v>0</v>
      </c>
      <c r="O5391" s="28">
        <f t="shared" si="589"/>
        <v>0</v>
      </c>
      <c r="P5391" s="24">
        <f>IF([1]DEPURADO!H5385&gt;1,0,[1]DEPURADO!B5385)</f>
        <v>0</v>
      </c>
      <c r="Q5391" s="30">
        <f t="shared" si="590"/>
        <v>0</v>
      </c>
      <c r="R5391" s="31">
        <f t="shared" si="591"/>
        <v>0</v>
      </c>
      <c r="S5391" s="31">
        <f>+[1]DEPURADO!J5385</f>
        <v>0</v>
      </c>
      <c r="T5391" s="23" t="s">
        <v>45</v>
      </c>
      <c r="U5391" s="31">
        <f>+[1]DEPURADO!I5385</f>
        <v>0</v>
      </c>
      <c r="V5391" s="30"/>
      <c r="W5391" s="23" t="s">
        <v>45</v>
      </c>
      <c r="X5391" s="31">
        <f>+[1]DEPURADO!K5385+[1]DEPURADO!L5385</f>
        <v>0</v>
      </c>
      <c r="Y5391" s="23" t="s">
        <v>45</v>
      </c>
      <c r="Z5391" s="31">
        <f t="shared" si="592"/>
        <v>0</v>
      </c>
      <c r="AA5391" s="31"/>
      <c r="AB5391" s="31">
        <v>0</v>
      </c>
      <c r="AC5391" s="31">
        <v>0</v>
      </c>
      <c r="AD5391" s="30"/>
      <c r="AE5391" s="30">
        <f>+[1]DEPURADO!K5385</f>
        <v>0</v>
      </c>
      <c r="AF5391" s="30">
        <v>0</v>
      </c>
      <c r="AG5391" s="30">
        <f t="shared" si="593"/>
        <v>0</v>
      </c>
      <c r="AH5391" s="30">
        <v>0</v>
      </c>
      <c r="AI5391" s="30">
        <f>+[1]DEPURADO!G5385</f>
        <v>0</v>
      </c>
      <c r="AJ5391" s="32"/>
      <c r="AK5391" s="33"/>
    </row>
    <row r="5392" spans="1:37" s="34" customFormat="1" hidden="1" x14ac:dyDescent="0.25">
      <c r="A5392" s="23">
        <f t="shared" si="594"/>
        <v>5384</v>
      </c>
      <c r="B5392" s="24" t="s">
        <v>44</v>
      </c>
      <c r="C5392" s="23">
        <f>+[1]DEPURADO!A5386</f>
        <v>0</v>
      </c>
      <c r="D5392" s="23">
        <f>+[1]DEPURADO!B5386</f>
        <v>0</v>
      </c>
      <c r="E5392" s="25">
        <f>+[1]DEPURADO!C5386</f>
        <v>0</v>
      </c>
      <c r="F5392" s="26" t="str">
        <f>+IF([1]DEPURADO!D5386&gt;1,[1]DEPURADO!D5386," ")</f>
        <v xml:space="preserve"> </v>
      </c>
      <c r="G5392" s="27">
        <f>[1]DEPURADO!F5386</f>
        <v>0</v>
      </c>
      <c r="H5392" s="28">
        <v>0</v>
      </c>
      <c r="I5392" s="28">
        <f>+[1]DEPURADO!M5386+[1]DEPURADO!N5386</f>
        <v>0</v>
      </c>
      <c r="J5392" s="28">
        <f>+[1]DEPURADO!R5386</f>
        <v>0</v>
      </c>
      <c r="K5392" s="29">
        <f>+[1]DEPURADO!P5386+[1]DEPURADO!Q5386</f>
        <v>0</v>
      </c>
      <c r="L5392" s="28">
        <v>0</v>
      </c>
      <c r="M5392" s="28">
        <v>0</v>
      </c>
      <c r="N5392" s="28">
        <f t="shared" si="588"/>
        <v>0</v>
      </c>
      <c r="O5392" s="28">
        <f t="shared" si="589"/>
        <v>0</v>
      </c>
      <c r="P5392" s="24">
        <f>IF([1]DEPURADO!H5386&gt;1,0,[1]DEPURADO!B5386)</f>
        <v>0</v>
      </c>
      <c r="Q5392" s="30">
        <f t="shared" si="590"/>
        <v>0</v>
      </c>
      <c r="R5392" s="31">
        <f t="shared" si="591"/>
        <v>0</v>
      </c>
      <c r="S5392" s="31">
        <f>+[1]DEPURADO!J5386</f>
        <v>0</v>
      </c>
      <c r="T5392" s="23" t="s">
        <v>45</v>
      </c>
      <c r="U5392" s="31">
        <f>+[1]DEPURADO!I5386</f>
        <v>0</v>
      </c>
      <c r="V5392" s="30"/>
      <c r="W5392" s="23" t="s">
        <v>45</v>
      </c>
      <c r="X5392" s="31">
        <f>+[1]DEPURADO!K5386+[1]DEPURADO!L5386</f>
        <v>0</v>
      </c>
      <c r="Y5392" s="23" t="s">
        <v>45</v>
      </c>
      <c r="Z5392" s="31">
        <f t="shared" si="592"/>
        <v>0</v>
      </c>
      <c r="AA5392" s="31"/>
      <c r="AB5392" s="31">
        <v>0</v>
      </c>
      <c r="AC5392" s="31">
        <v>0</v>
      </c>
      <c r="AD5392" s="30"/>
      <c r="AE5392" s="30">
        <f>+[1]DEPURADO!K5386</f>
        <v>0</v>
      </c>
      <c r="AF5392" s="30">
        <v>0</v>
      </c>
      <c r="AG5392" s="30">
        <f t="shared" si="593"/>
        <v>0</v>
      </c>
      <c r="AH5392" s="30">
        <v>0</v>
      </c>
      <c r="AI5392" s="30">
        <f>+[1]DEPURADO!G5386</f>
        <v>0</v>
      </c>
      <c r="AJ5392" s="32"/>
      <c r="AK5392" s="33"/>
    </row>
    <row r="5393" spans="1:37" s="34" customFormat="1" hidden="1" x14ac:dyDescent="0.25">
      <c r="A5393" s="23">
        <f t="shared" si="594"/>
        <v>5385</v>
      </c>
      <c r="B5393" s="24" t="s">
        <v>44</v>
      </c>
      <c r="C5393" s="23">
        <f>+[1]DEPURADO!A5387</f>
        <v>0</v>
      </c>
      <c r="D5393" s="23">
        <f>+[1]DEPURADO!B5387</f>
        <v>0</v>
      </c>
      <c r="E5393" s="25">
        <f>+[1]DEPURADO!C5387</f>
        <v>0</v>
      </c>
      <c r="F5393" s="26" t="str">
        <f>+IF([1]DEPURADO!D5387&gt;1,[1]DEPURADO!D5387," ")</f>
        <v xml:space="preserve"> </v>
      </c>
      <c r="G5393" s="27">
        <f>[1]DEPURADO!F5387</f>
        <v>0</v>
      </c>
      <c r="H5393" s="28">
        <v>0</v>
      </c>
      <c r="I5393" s="28">
        <f>+[1]DEPURADO!M5387+[1]DEPURADO!N5387</f>
        <v>0</v>
      </c>
      <c r="J5393" s="28">
        <f>+[1]DEPURADO!R5387</f>
        <v>0</v>
      </c>
      <c r="K5393" s="29">
        <f>+[1]DEPURADO!P5387+[1]DEPURADO!Q5387</f>
        <v>0</v>
      </c>
      <c r="L5393" s="28">
        <v>0</v>
      </c>
      <c r="M5393" s="28">
        <v>0</v>
      </c>
      <c r="N5393" s="28">
        <f t="shared" si="588"/>
        <v>0</v>
      </c>
      <c r="O5393" s="28">
        <f t="shared" si="589"/>
        <v>0</v>
      </c>
      <c r="P5393" s="24">
        <f>IF([1]DEPURADO!H5387&gt;1,0,[1]DEPURADO!B5387)</f>
        <v>0</v>
      </c>
      <c r="Q5393" s="30">
        <f t="shared" si="590"/>
        <v>0</v>
      </c>
      <c r="R5393" s="31">
        <f t="shared" si="591"/>
        <v>0</v>
      </c>
      <c r="S5393" s="31">
        <f>+[1]DEPURADO!J5387</f>
        <v>0</v>
      </c>
      <c r="T5393" s="23" t="s">
        <v>45</v>
      </c>
      <c r="U5393" s="31">
        <f>+[1]DEPURADO!I5387</f>
        <v>0</v>
      </c>
      <c r="V5393" s="30"/>
      <c r="W5393" s="23" t="s">
        <v>45</v>
      </c>
      <c r="X5393" s="31">
        <f>+[1]DEPURADO!K5387+[1]DEPURADO!L5387</f>
        <v>0</v>
      </c>
      <c r="Y5393" s="23" t="s">
        <v>45</v>
      </c>
      <c r="Z5393" s="31">
        <f t="shared" si="592"/>
        <v>0</v>
      </c>
      <c r="AA5393" s="31"/>
      <c r="AB5393" s="31">
        <v>0</v>
      </c>
      <c r="AC5393" s="31">
        <v>0</v>
      </c>
      <c r="AD5393" s="30"/>
      <c r="AE5393" s="30">
        <f>+[1]DEPURADO!K5387</f>
        <v>0</v>
      </c>
      <c r="AF5393" s="30">
        <v>0</v>
      </c>
      <c r="AG5393" s="30">
        <f t="shared" si="593"/>
        <v>0</v>
      </c>
      <c r="AH5393" s="30">
        <v>0</v>
      </c>
      <c r="AI5393" s="30">
        <f>+[1]DEPURADO!G5387</f>
        <v>0</v>
      </c>
      <c r="AJ5393" s="32"/>
      <c r="AK5393" s="33"/>
    </row>
    <row r="5394" spans="1:37" s="34" customFormat="1" hidden="1" x14ac:dyDescent="0.25">
      <c r="A5394" s="23">
        <f t="shared" si="594"/>
        <v>5386</v>
      </c>
      <c r="B5394" s="24" t="s">
        <v>44</v>
      </c>
      <c r="C5394" s="23">
        <f>+[1]DEPURADO!A5388</f>
        <v>0</v>
      </c>
      <c r="D5394" s="23">
        <f>+[1]DEPURADO!B5388</f>
        <v>0</v>
      </c>
      <c r="E5394" s="25">
        <f>+[1]DEPURADO!C5388</f>
        <v>0</v>
      </c>
      <c r="F5394" s="26" t="str">
        <f>+IF([1]DEPURADO!D5388&gt;1,[1]DEPURADO!D5388," ")</f>
        <v xml:space="preserve"> </v>
      </c>
      <c r="G5394" s="27">
        <f>[1]DEPURADO!F5388</f>
        <v>0</v>
      </c>
      <c r="H5394" s="28">
        <v>0</v>
      </c>
      <c r="I5394" s="28">
        <f>+[1]DEPURADO!M5388+[1]DEPURADO!N5388</f>
        <v>0</v>
      </c>
      <c r="J5394" s="28">
        <f>+[1]DEPURADO!R5388</f>
        <v>0</v>
      </c>
      <c r="K5394" s="29">
        <f>+[1]DEPURADO!P5388+[1]DEPURADO!Q5388</f>
        <v>0</v>
      </c>
      <c r="L5394" s="28">
        <v>0</v>
      </c>
      <c r="M5394" s="28">
        <v>0</v>
      </c>
      <c r="N5394" s="28">
        <f t="shared" si="588"/>
        <v>0</v>
      </c>
      <c r="O5394" s="28">
        <f t="shared" si="589"/>
        <v>0</v>
      </c>
      <c r="P5394" s="24">
        <f>IF([1]DEPURADO!H5388&gt;1,0,[1]DEPURADO!B5388)</f>
        <v>0</v>
      </c>
      <c r="Q5394" s="30">
        <f t="shared" si="590"/>
        <v>0</v>
      </c>
      <c r="R5394" s="31">
        <f t="shared" si="591"/>
        <v>0</v>
      </c>
      <c r="S5394" s="31">
        <f>+[1]DEPURADO!J5388</f>
        <v>0</v>
      </c>
      <c r="T5394" s="23" t="s">
        <v>45</v>
      </c>
      <c r="U5394" s="31">
        <f>+[1]DEPURADO!I5388</f>
        <v>0</v>
      </c>
      <c r="V5394" s="30"/>
      <c r="W5394" s="23" t="s">
        <v>45</v>
      </c>
      <c r="X5394" s="31">
        <f>+[1]DEPURADO!K5388+[1]DEPURADO!L5388</f>
        <v>0</v>
      </c>
      <c r="Y5394" s="23" t="s">
        <v>45</v>
      </c>
      <c r="Z5394" s="31">
        <f t="shared" si="592"/>
        <v>0</v>
      </c>
      <c r="AA5394" s="31"/>
      <c r="AB5394" s="31">
        <v>0</v>
      </c>
      <c r="AC5394" s="31">
        <v>0</v>
      </c>
      <c r="AD5394" s="30"/>
      <c r="AE5394" s="30">
        <f>+[1]DEPURADO!K5388</f>
        <v>0</v>
      </c>
      <c r="AF5394" s="30">
        <v>0</v>
      </c>
      <c r="AG5394" s="30">
        <f t="shared" si="593"/>
        <v>0</v>
      </c>
      <c r="AH5394" s="30">
        <v>0</v>
      </c>
      <c r="AI5394" s="30">
        <f>+[1]DEPURADO!G5388</f>
        <v>0</v>
      </c>
      <c r="AJ5394" s="32"/>
      <c r="AK5394" s="33"/>
    </row>
    <row r="5395" spans="1:37" s="34" customFormat="1" hidden="1" x14ac:dyDescent="0.25">
      <c r="A5395" s="23">
        <f t="shared" si="594"/>
        <v>5387</v>
      </c>
      <c r="B5395" s="24" t="s">
        <v>44</v>
      </c>
      <c r="C5395" s="23">
        <f>+[1]DEPURADO!A5389</f>
        <v>0</v>
      </c>
      <c r="D5395" s="23">
        <f>+[1]DEPURADO!B5389</f>
        <v>0</v>
      </c>
      <c r="E5395" s="25">
        <f>+[1]DEPURADO!C5389</f>
        <v>0</v>
      </c>
      <c r="F5395" s="26" t="str">
        <f>+IF([1]DEPURADO!D5389&gt;1,[1]DEPURADO!D5389," ")</f>
        <v xml:space="preserve"> </v>
      </c>
      <c r="G5395" s="27">
        <f>[1]DEPURADO!F5389</f>
        <v>0</v>
      </c>
      <c r="H5395" s="28">
        <v>0</v>
      </c>
      <c r="I5395" s="28">
        <f>+[1]DEPURADO!M5389+[1]DEPURADO!N5389</f>
        <v>0</v>
      </c>
      <c r="J5395" s="28">
        <f>+[1]DEPURADO!R5389</f>
        <v>0</v>
      </c>
      <c r="K5395" s="29">
        <f>+[1]DEPURADO!P5389+[1]DEPURADO!Q5389</f>
        <v>0</v>
      </c>
      <c r="L5395" s="28">
        <v>0</v>
      </c>
      <c r="M5395" s="28">
        <v>0</v>
      </c>
      <c r="N5395" s="28">
        <f t="shared" si="588"/>
        <v>0</v>
      </c>
      <c r="O5395" s="28">
        <f t="shared" si="589"/>
        <v>0</v>
      </c>
      <c r="P5395" s="24">
        <f>IF([1]DEPURADO!H5389&gt;1,0,[1]DEPURADO!B5389)</f>
        <v>0</v>
      </c>
      <c r="Q5395" s="30">
        <f t="shared" si="590"/>
        <v>0</v>
      </c>
      <c r="R5395" s="31">
        <f t="shared" si="591"/>
        <v>0</v>
      </c>
      <c r="S5395" s="31">
        <f>+[1]DEPURADO!J5389</f>
        <v>0</v>
      </c>
      <c r="T5395" s="23" t="s">
        <v>45</v>
      </c>
      <c r="U5395" s="31">
        <f>+[1]DEPURADO!I5389</f>
        <v>0</v>
      </c>
      <c r="V5395" s="30"/>
      <c r="W5395" s="23" t="s">
        <v>45</v>
      </c>
      <c r="X5395" s="31">
        <f>+[1]DEPURADO!K5389+[1]DEPURADO!L5389</f>
        <v>0</v>
      </c>
      <c r="Y5395" s="23" t="s">
        <v>45</v>
      </c>
      <c r="Z5395" s="31">
        <f t="shared" si="592"/>
        <v>0</v>
      </c>
      <c r="AA5395" s="31"/>
      <c r="AB5395" s="31">
        <v>0</v>
      </c>
      <c r="AC5395" s="31">
        <v>0</v>
      </c>
      <c r="AD5395" s="30"/>
      <c r="AE5395" s="30">
        <f>+[1]DEPURADO!K5389</f>
        <v>0</v>
      </c>
      <c r="AF5395" s="30">
        <v>0</v>
      </c>
      <c r="AG5395" s="30">
        <f t="shared" si="593"/>
        <v>0</v>
      </c>
      <c r="AH5395" s="30">
        <v>0</v>
      </c>
      <c r="AI5395" s="30">
        <f>+[1]DEPURADO!G5389</f>
        <v>0</v>
      </c>
      <c r="AJ5395" s="32"/>
      <c r="AK5395" s="33"/>
    </row>
    <row r="5396" spans="1:37" s="34" customFormat="1" hidden="1" x14ac:dyDescent="0.25">
      <c r="A5396" s="23">
        <f t="shared" si="594"/>
        <v>5388</v>
      </c>
      <c r="B5396" s="24" t="s">
        <v>44</v>
      </c>
      <c r="C5396" s="23">
        <f>+[1]DEPURADO!A5390</f>
        <v>0</v>
      </c>
      <c r="D5396" s="23">
        <f>+[1]DEPURADO!B5390</f>
        <v>0</v>
      </c>
      <c r="E5396" s="25">
        <f>+[1]DEPURADO!C5390</f>
        <v>0</v>
      </c>
      <c r="F5396" s="26" t="str">
        <f>+IF([1]DEPURADO!D5390&gt;1,[1]DEPURADO!D5390," ")</f>
        <v xml:space="preserve"> </v>
      </c>
      <c r="G5396" s="27">
        <f>[1]DEPURADO!F5390</f>
        <v>0</v>
      </c>
      <c r="H5396" s="28">
        <v>0</v>
      </c>
      <c r="I5396" s="28">
        <f>+[1]DEPURADO!M5390+[1]DEPURADO!N5390</f>
        <v>0</v>
      </c>
      <c r="J5396" s="28">
        <f>+[1]DEPURADO!R5390</f>
        <v>0</v>
      </c>
      <c r="K5396" s="29">
        <f>+[1]DEPURADO!P5390+[1]DEPURADO!Q5390</f>
        <v>0</v>
      </c>
      <c r="L5396" s="28">
        <v>0</v>
      </c>
      <c r="M5396" s="28">
        <v>0</v>
      </c>
      <c r="N5396" s="28">
        <f t="shared" si="588"/>
        <v>0</v>
      </c>
      <c r="O5396" s="28">
        <f t="shared" si="589"/>
        <v>0</v>
      </c>
      <c r="P5396" s="24">
        <f>IF([1]DEPURADO!H5390&gt;1,0,[1]DEPURADO!B5390)</f>
        <v>0</v>
      </c>
      <c r="Q5396" s="30">
        <f t="shared" si="590"/>
        <v>0</v>
      </c>
      <c r="R5396" s="31">
        <f t="shared" si="591"/>
        <v>0</v>
      </c>
      <c r="S5396" s="31">
        <f>+[1]DEPURADO!J5390</f>
        <v>0</v>
      </c>
      <c r="T5396" s="23" t="s">
        <v>45</v>
      </c>
      <c r="U5396" s="31">
        <f>+[1]DEPURADO!I5390</f>
        <v>0</v>
      </c>
      <c r="V5396" s="30"/>
      <c r="W5396" s="23" t="s">
        <v>45</v>
      </c>
      <c r="X5396" s="31">
        <f>+[1]DEPURADO!K5390+[1]DEPURADO!L5390</f>
        <v>0</v>
      </c>
      <c r="Y5396" s="23" t="s">
        <v>45</v>
      </c>
      <c r="Z5396" s="31">
        <f t="shared" si="592"/>
        <v>0</v>
      </c>
      <c r="AA5396" s="31"/>
      <c r="AB5396" s="31">
        <v>0</v>
      </c>
      <c r="AC5396" s="31">
        <v>0</v>
      </c>
      <c r="AD5396" s="30"/>
      <c r="AE5396" s="30">
        <f>+[1]DEPURADO!K5390</f>
        <v>0</v>
      </c>
      <c r="AF5396" s="30">
        <v>0</v>
      </c>
      <c r="AG5396" s="30">
        <f t="shared" si="593"/>
        <v>0</v>
      </c>
      <c r="AH5396" s="30">
        <v>0</v>
      </c>
      <c r="AI5396" s="30">
        <f>+[1]DEPURADO!G5390</f>
        <v>0</v>
      </c>
      <c r="AJ5396" s="32"/>
      <c r="AK5396" s="33"/>
    </row>
    <row r="5397" spans="1:37" s="34" customFormat="1" hidden="1" x14ac:dyDescent="0.25">
      <c r="A5397" s="23">
        <f t="shared" si="594"/>
        <v>5389</v>
      </c>
      <c r="B5397" s="24" t="s">
        <v>44</v>
      </c>
      <c r="C5397" s="23">
        <f>+[1]DEPURADO!A5391</f>
        <v>0</v>
      </c>
      <c r="D5397" s="23">
        <f>+[1]DEPURADO!B5391</f>
        <v>0</v>
      </c>
      <c r="E5397" s="25">
        <f>+[1]DEPURADO!C5391</f>
        <v>0</v>
      </c>
      <c r="F5397" s="26" t="str">
        <f>+IF([1]DEPURADO!D5391&gt;1,[1]DEPURADO!D5391," ")</f>
        <v xml:space="preserve"> </v>
      </c>
      <c r="G5397" s="27">
        <f>[1]DEPURADO!F5391</f>
        <v>0</v>
      </c>
      <c r="H5397" s="28">
        <v>0</v>
      </c>
      <c r="I5397" s="28">
        <f>+[1]DEPURADO!M5391+[1]DEPURADO!N5391</f>
        <v>0</v>
      </c>
      <c r="J5397" s="28">
        <f>+[1]DEPURADO!R5391</f>
        <v>0</v>
      </c>
      <c r="K5397" s="29">
        <f>+[1]DEPURADO!P5391+[1]DEPURADO!Q5391</f>
        <v>0</v>
      </c>
      <c r="L5397" s="28">
        <v>0</v>
      </c>
      <c r="M5397" s="28">
        <v>0</v>
      </c>
      <c r="N5397" s="28">
        <f t="shared" si="588"/>
        <v>0</v>
      </c>
      <c r="O5397" s="28">
        <f t="shared" si="589"/>
        <v>0</v>
      </c>
      <c r="P5397" s="24">
        <f>IF([1]DEPURADO!H5391&gt;1,0,[1]DEPURADO!B5391)</f>
        <v>0</v>
      </c>
      <c r="Q5397" s="30">
        <f t="shared" si="590"/>
        <v>0</v>
      </c>
      <c r="R5397" s="31">
        <f t="shared" si="591"/>
        <v>0</v>
      </c>
      <c r="S5397" s="31">
        <f>+[1]DEPURADO!J5391</f>
        <v>0</v>
      </c>
      <c r="T5397" s="23" t="s">
        <v>45</v>
      </c>
      <c r="U5397" s="31">
        <f>+[1]DEPURADO!I5391</f>
        <v>0</v>
      </c>
      <c r="V5397" s="30"/>
      <c r="W5397" s="23" t="s">
        <v>45</v>
      </c>
      <c r="X5397" s="31">
        <f>+[1]DEPURADO!K5391+[1]DEPURADO!L5391</f>
        <v>0</v>
      </c>
      <c r="Y5397" s="23" t="s">
        <v>45</v>
      </c>
      <c r="Z5397" s="31">
        <f t="shared" si="592"/>
        <v>0</v>
      </c>
      <c r="AA5397" s="31"/>
      <c r="AB5397" s="31">
        <v>0</v>
      </c>
      <c r="AC5397" s="31">
        <v>0</v>
      </c>
      <c r="AD5397" s="30"/>
      <c r="AE5397" s="30">
        <f>+[1]DEPURADO!K5391</f>
        <v>0</v>
      </c>
      <c r="AF5397" s="30">
        <v>0</v>
      </c>
      <c r="AG5397" s="30">
        <f t="shared" si="593"/>
        <v>0</v>
      </c>
      <c r="AH5397" s="30">
        <v>0</v>
      </c>
      <c r="AI5397" s="30">
        <f>+[1]DEPURADO!G5391</f>
        <v>0</v>
      </c>
      <c r="AJ5397" s="32"/>
      <c r="AK5397" s="33"/>
    </row>
    <row r="5398" spans="1:37" s="34" customFormat="1" hidden="1" x14ac:dyDescent="0.25">
      <c r="A5398" s="23">
        <f t="shared" si="594"/>
        <v>5390</v>
      </c>
      <c r="B5398" s="24" t="s">
        <v>44</v>
      </c>
      <c r="C5398" s="23">
        <f>+[1]DEPURADO!A5392</f>
        <v>0</v>
      </c>
      <c r="D5398" s="23">
        <f>+[1]DEPURADO!B5392</f>
        <v>0</v>
      </c>
      <c r="E5398" s="25">
        <f>+[1]DEPURADO!C5392</f>
        <v>0</v>
      </c>
      <c r="F5398" s="26" t="str">
        <f>+IF([1]DEPURADO!D5392&gt;1,[1]DEPURADO!D5392," ")</f>
        <v xml:space="preserve"> </v>
      </c>
      <c r="G5398" s="27">
        <f>[1]DEPURADO!F5392</f>
        <v>0</v>
      </c>
      <c r="H5398" s="28">
        <v>0</v>
      </c>
      <c r="I5398" s="28">
        <f>+[1]DEPURADO!M5392+[1]DEPURADO!N5392</f>
        <v>0</v>
      </c>
      <c r="J5398" s="28">
        <f>+[1]DEPURADO!R5392</f>
        <v>0</v>
      </c>
      <c r="K5398" s="29">
        <f>+[1]DEPURADO!P5392+[1]DEPURADO!Q5392</f>
        <v>0</v>
      </c>
      <c r="L5398" s="28">
        <v>0</v>
      </c>
      <c r="M5398" s="28">
        <v>0</v>
      </c>
      <c r="N5398" s="28">
        <f t="shared" si="588"/>
        <v>0</v>
      </c>
      <c r="O5398" s="28">
        <f t="shared" si="589"/>
        <v>0</v>
      </c>
      <c r="P5398" s="24">
        <f>IF([1]DEPURADO!H5392&gt;1,0,[1]DEPURADO!B5392)</f>
        <v>0</v>
      </c>
      <c r="Q5398" s="30">
        <f t="shared" si="590"/>
        <v>0</v>
      </c>
      <c r="R5398" s="31">
        <f t="shared" si="591"/>
        <v>0</v>
      </c>
      <c r="S5398" s="31">
        <f>+[1]DEPURADO!J5392</f>
        <v>0</v>
      </c>
      <c r="T5398" s="23" t="s">
        <v>45</v>
      </c>
      <c r="U5398" s="31">
        <f>+[1]DEPURADO!I5392</f>
        <v>0</v>
      </c>
      <c r="V5398" s="30"/>
      <c r="W5398" s="23" t="s">
        <v>45</v>
      </c>
      <c r="X5398" s="31">
        <f>+[1]DEPURADO!K5392+[1]DEPURADO!L5392</f>
        <v>0</v>
      </c>
      <c r="Y5398" s="23" t="s">
        <v>45</v>
      </c>
      <c r="Z5398" s="31">
        <f t="shared" si="592"/>
        <v>0</v>
      </c>
      <c r="AA5398" s="31"/>
      <c r="AB5398" s="31">
        <v>0</v>
      </c>
      <c r="AC5398" s="31">
        <v>0</v>
      </c>
      <c r="AD5398" s="30"/>
      <c r="AE5398" s="30">
        <f>+[1]DEPURADO!K5392</f>
        <v>0</v>
      </c>
      <c r="AF5398" s="30">
        <v>0</v>
      </c>
      <c r="AG5398" s="30">
        <f t="shared" si="593"/>
        <v>0</v>
      </c>
      <c r="AH5398" s="30">
        <v>0</v>
      </c>
      <c r="AI5398" s="30">
        <f>+[1]DEPURADO!G5392</f>
        <v>0</v>
      </c>
      <c r="AJ5398" s="32"/>
      <c r="AK5398" s="33"/>
    </row>
    <row r="5399" spans="1:37" s="34" customFormat="1" hidden="1" x14ac:dyDescent="0.25">
      <c r="A5399" s="23">
        <f t="shared" si="594"/>
        <v>5391</v>
      </c>
      <c r="B5399" s="24" t="s">
        <v>44</v>
      </c>
      <c r="C5399" s="23">
        <f>+[1]DEPURADO!A5393</f>
        <v>0</v>
      </c>
      <c r="D5399" s="23">
        <f>+[1]DEPURADO!B5393</f>
        <v>0</v>
      </c>
      <c r="E5399" s="25">
        <f>+[1]DEPURADO!C5393</f>
        <v>0</v>
      </c>
      <c r="F5399" s="26" t="str">
        <f>+IF([1]DEPURADO!D5393&gt;1,[1]DEPURADO!D5393," ")</f>
        <v xml:space="preserve"> </v>
      </c>
      <c r="G5399" s="27">
        <f>[1]DEPURADO!F5393</f>
        <v>0</v>
      </c>
      <c r="H5399" s="28">
        <v>0</v>
      </c>
      <c r="I5399" s="28">
        <f>+[1]DEPURADO!M5393+[1]DEPURADO!N5393</f>
        <v>0</v>
      </c>
      <c r="J5399" s="28">
        <f>+[1]DEPURADO!R5393</f>
        <v>0</v>
      </c>
      <c r="K5399" s="29">
        <f>+[1]DEPURADO!P5393+[1]DEPURADO!Q5393</f>
        <v>0</v>
      </c>
      <c r="L5399" s="28">
        <v>0</v>
      </c>
      <c r="M5399" s="28">
        <v>0</v>
      </c>
      <c r="N5399" s="28">
        <f t="shared" si="588"/>
        <v>0</v>
      </c>
      <c r="O5399" s="28">
        <f t="shared" si="589"/>
        <v>0</v>
      </c>
      <c r="P5399" s="24">
        <f>IF([1]DEPURADO!H5393&gt;1,0,[1]DEPURADO!B5393)</f>
        <v>0</v>
      </c>
      <c r="Q5399" s="30">
        <f t="shared" si="590"/>
        <v>0</v>
      </c>
      <c r="R5399" s="31">
        <f t="shared" si="591"/>
        <v>0</v>
      </c>
      <c r="S5399" s="31">
        <f>+[1]DEPURADO!J5393</f>
        <v>0</v>
      </c>
      <c r="T5399" s="23" t="s">
        <v>45</v>
      </c>
      <c r="U5399" s="31">
        <f>+[1]DEPURADO!I5393</f>
        <v>0</v>
      </c>
      <c r="V5399" s="30"/>
      <c r="W5399" s="23" t="s">
        <v>45</v>
      </c>
      <c r="X5399" s="31">
        <f>+[1]DEPURADO!K5393+[1]DEPURADO!L5393</f>
        <v>0</v>
      </c>
      <c r="Y5399" s="23" t="s">
        <v>45</v>
      </c>
      <c r="Z5399" s="31">
        <f t="shared" si="592"/>
        <v>0</v>
      </c>
      <c r="AA5399" s="31"/>
      <c r="AB5399" s="31">
        <v>0</v>
      </c>
      <c r="AC5399" s="31">
        <v>0</v>
      </c>
      <c r="AD5399" s="30"/>
      <c r="AE5399" s="30">
        <f>+[1]DEPURADO!K5393</f>
        <v>0</v>
      </c>
      <c r="AF5399" s="30">
        <v>0</v>
      </c>
      <c r="AG5399" s="30">
        <f t="shared" si="593"/>
        <v>0</v>
      </c>
      <c r="AH5399" s="30">
        <v>0</v>
      </c>
      <c r="AI5399" s="30">
        <f>+[1]DEPURADO!G5393</f>
        <v>0</v>
      </c>
      <c r="AJ5399" s="32"/>
      <c r="AK5399" s="33"/>
    </row>
    <row r="5400" spans="1:37" s="34" customFormat="1" hidden="1" x14ac:dyDescent="0.25">
      <c r="A5400" s="23">
        <f t="shared" si="594"/>
        <v>5392</v>
      </c>
      <c r="B5400" s="24" t="s">
        <v>44</v>
      </c>
      <c r="C5400" s="23">
        <f>+[1]DEPURADO!A5394</f>
        <v>0</v>
      </c>
      <c r="D5400" s="23">
        <f>+[1]DEPURADO!B5394</f>
        <v>0</v>
      </c>
      <c r="E5400" s="25">
        <f>+[1]DEPURADO!C5394</f>
        <v>0</v>
      </c>
      <c r="F5400" s="26" t="str">
        <f>+IF([1]DEPURADO!D5394&gt;1,[1]DEPURADO!D5394," ")</f>
        <v xml:space="preserve"> </v>
      </c>
      <c r="G5400" s="27">
        <f>[1]DEPURADO!F5394</f>
        <v>0</v>
      </c>
      <c r="H5400" s="28">
        <v>0</v>
      </c>
      <c r="I5400" s="28">
        <f>+[1]DEPURADO!M5394+[1]DEPURADO!N5394</f>
        <v>0</v>
      </c>
      <c r="J5400" s="28">
        <f>+[1]DEPURADO!R5394</f>
        <v>0</v>
      </c>
      <c r="K5400" s="29">
        <f>+[1]DEPURADO!P5394+[1]DEPURADO!Q5394</f>
        <v>0</v>
      </c>
      <c r="L5400" s="28">
        <v>0</v>
      </c>
      <c r="M5400" s="28">
        <v>0</v>
      </c>
      <c r="N5400" s="28">
        <f t="shared" si="588"/>
        <v>0</v>
      </c>
      <c r="O5400" s="28">
        <f t="shared" si="589"/>
        <v>0</v>
      </c>
      <c r="P5400" s="24">
        <f>IF([1]DEPURADO!H5394&gt;1,0,[1]DEPURADO!B5394)</f>
        <v>0</v>
      </c>
      <c r="Q5400" s="30">
        <f t="shared" si="590"/>
        <v>0</v>
      </c>
      <c r="R5400" s="31">
        <f t="shared" si="591"/>
        <v>0</v>
      </c>
      <c r="S5400" s="31">
        <f>+[1]DEPURADO!J5394</f>
        <v>0</v>
      </c>
      <c r="T5400" s="23" t="s">
        <v>45</v>
      </c>
      <c r="U5400" s="31">
        <f>+[1]DEPURADO!I5394</f>
        <v>0</v>
      </c>
      <c r="V5400" s="30"/>
      <c r="W5400" s="23" t="s">
        <v>45</v>
      </c>
      <c r="X5400" s="31">
        <f>+[1]DEPURADO!K5394+[1]DEPURADO!L5394</f>
        <v>0</v>
      </c>
      <c r="Y5400" s="23" t="s">
        <v>45</v>
      </c>
      <c r="Z5400" s="31">
        <f t="shared" si="592"/>
        <v>0</v>
      </c>
      <c r="AA5400" s="31"/>
      <c r="AB5400" s="31">
        <v>0</v>
      </c>
      <c r="AC5400" s="31">
        <v>0</v>
      </c>
      <c r="AD5400" s="30"/>
      <c r="AE5400" s="30">
        <f>+[1]DEPURADO!K5394</f>
        <v>0</v>
      </c>
      <c r="AF5400" s="30">
        <v>0</v>
      </c>
      <c r="AG5400" s="30">
        <f t="shared" si="593"/>
        <v>0</v>
      </c>
      <c r="AH5400" s="30">
        <v>0</v>
      </c>
      <c r="AI5400" s="30">
        <f>+[1]DEPURADO!G5394</f>
        <v>0</v>
      </c>
      <c r="AJ5400" s="32"/>
      <c r="AK5400" s="33"/>
    </row>
    <row r="5401" spans="1:37" s="34" customFormat="1" hidden="1" x14ac:dyDescent="0.25">
      <c r="A5401" s="23">
        <f t="shared" si="594"/>
        <v>5393</v>
      </c>
      <c r="B5401" s="24" t="s">
        <v>44</v>
      </c>
      <c r="C5401" s="23">
        <f>+[1]DEPURADO!A5395</f>
        <v>0</v>
      </c>
      <c r="D5401" s="23">
        <f>+[1]DEPURADO!B5395</f>
        <v>0</v>
      </c>
      <c r="E5401" s="25">
        <f>+[1]DEPURADO!C5395</f>
        <v>0</v>
      </c>
      <c r="F5401" s="26" t="str">
        <f>+IF([1]DEPURADO!D5395&gt;1,[1]DEPURADO!D5395," ")</f>
        <v xml:space="preserve"> </v>
      </c>
      <c r="G5401" s="27">
        <f>[1]DEPURADO!F5395</f>
        <v>0</v>
      </c>
      <c r="H5401" s="28">
        <v>0</v>
      </c>
      <c r="I5401" s="28">
        <f>+[1]DEPURADO!M5395+[1]DEPURADO!N5395</f>
        <v>0</v>
      </c>
      <c r="J5401" s="28">
        <f>+[1]DEPURADO!R5395</f>
        <v>0</v>
      </c>
      <c r="K5401" s="29">
        <f>+[1]DEPURADO!P5395+[1]DEPURADO!Q5395</f>
        <v>0</v>
      </c>
      <c r="L5401" s="28">
        <v>0</v>
      </c>
      <c r="M5401" s="28">
        <v>0</v>
      </c>
      <c r="N5401" s="28">
        <f t="shared" si="588"/>
        <v>0</v>
      </c>
      <c r="O5401" s="28">
        <f t="shared" si="589"/>
        <v>0</v>
      </c>
      <c r="P5401" s="24">
        <f>IF([1]DEPURADO!H5395&gt;1,0,[1]DEPURADO!B5395)</f>
        <v>0</v>
      </c>
      <c r="Q5401" s="30">
        <f t="shared" si="590"/>
        <v>0</v>
      </c>
      <c r="R5401" s="31">
        <f t="shared" si="591"/>
        <v>0</v>
      </c>
      <c r="S5401" s="31">
        <f>+[1]DEPURADO!J5395</f>
        <v>0</v>
      </c>
      <c r="T5401" s="23" t="s">
        <v>45</v>
      </c>
      <c r="U5401" s="31">
        <f>+[1]DEPURADO!I5395</f>
        <v>0</v>
      </c>
      <c r="V5401" s="30"/>
      <c r="W5401" s="23" t="s">
        <v>45</v>
      </c>
      <c r="X5401" s="31">
        <f>+[1]DEPURADO!K5395+[1]DEPURADO!L5395</f>
        <v>0</v>
      </c>
      <c r="Y5401" s="23" t="s">
        <v>45</v>
      </c>
      <c r="Z5401" s="31">
        <f t="shared" si="592"/>
        <v>0</v>
      </c>
      <c r="AA5401" s="31"/>
      <c r="AB5401" s="31">
        <v>0</v>
      </c>
      <c r="AC5401" s="31">
        <v>0</v>
      </c>
      <c r="AD5401" s="30"/>
      <c r="AE5401" s="30">
        <f>+[1]DEPURADO!K5395</f>
        <v>0</v>
      </c>
      <c r="AF5401" s="30">
        <v>0</v>
      </c>
      <c r="AG5401" s="30">
        <f t="shared" si="593"/>
        <v>0</v>
      </c>
      <c r="AH5401" s="30">
        <v>0</v>
      </c>
      <c r="AI5401" s="30">
        <f>+[1]DEPURADO!G5395</f>
        <v>0</v>
      </c>
      <c r="AJ5401" s="32"/>
      <c r="AK5401" s="33"/>
    </row>
    <row r="5402" spans="1:37" s="34" customFormat="1" hidden="1" x14ac:dyDescent="0.25">
      <c r="A5402" s="23">
        <f t="shared" si="594"/>
        <v>5394</v>
      </c>
      <c r="B5402" s="24" t="s">
        <v>44</v>
      </c>
      <c r="C5402" s="23">
        <f>+[1]DEPURADO!A5396</f>
        <v>0</v>
      </c>
      <c r="D5402" s="23">
        <f>+[1]DEPURADO!B5396</f>
        <v>0</v>
      </c>
      <c r="E5402" s="25">
        <f>+[1]DEPURADO!C5396</f>
        <v>0</v>
      </c>
      <c r="F5402" s="26" t="str">
        <f>+IF([1]DEPURADO!D5396&gt;1,[1]DEPURADO!D5396," ")</f>
        <v xml:space="preserve"> </v>
      </c>
      <c r="G5402" s="27">
        <f>[1]DEPURADO!F5396</f>
        <v>0</v>
      </c>
      <c r="H5402" s="28">
        <v>0</v>
      </c>
      <c r="I5402" s="28">
        <f>+[1]DEPURADO!M5396+[1]DEPURADO!N5396</f>
        <v>0</v>
      </c>
      <c r="J5402" s="28">
        <f>+[1]DEPURADO!R5396</f>
        <v>0</v>
      </c>
      <c r="K5402" s="29">
        <f>+[1]DEPURADO!P5396+[1]DEPURADO!Q5396</f>
        <v>0</v>
      </c>
      <c r="L5402" s="28">
        <v>0</v>
      </c>
      <c r="M5402" s="28">
        <v>0</v>
      </c>
      <c r="N5402" s="28">
        <f t="shared" si="588"/>
        <v>0</v>
      </c>
      <c r="O5402" s="28">
        <f t="shared" si="589"/>
        <v>0</v>
      </c>
      <c r="P5402" s="24">
        <f>IF([1]DEPURADO!H5396&gt;1,0,[1]DEPURADO!B5396)</f>
        <v>0</v>
      </c>
      <c r="Q5402" s="30">
        <f t="shared" si="590"/>
        <v>0</v>
      </c>
      <c r="R5402" s="31">
        <f t="shared" si="591"/>
        <v>0</v>
      </c>
      <c r="S5402" s="31">
        <f>+[1]DEPURADO!J5396</f>
        <v>0</v>
      </c>
      <c r="T5402" s="23" t="s">
        <v>45</v>
      </c>
      <c r="U5402" s="31">
        <f>+[1]DEPURADO!I5396</f>
        <v>0</v>
      </c>
      <c r="V5402" s="30"/>
      <c r="W5402" s="23" t="s">
        <v>45</v>
      </c>
      <c r="X5402" s="31">
        <f>+[1]DEPURADO!K5396+[1]DEPURADO!L5396</f>
        <v>0</v>
      </c>
      <c r="Y5402" s="23" t="s">
        <v>45</v>
      </c>
      <c r="Z5402" s="31">
        <f t="shared" si="592"/>
        <v>0</v>
      </c>
      <c r="AA5402" s="31"/>
      <c r="AB5402" s="31">
        <v>0</v>
      </c>
      <c r="AC5402" s="31">
        <v>0</v>
      </c>
      <c r="AD5402" s="30"/>
      <c r="AE5402" s="30">
        <f>+[1]DEPURADO!K5396</f>
        <v>0</v>
      </c>
      <c r="AF5402" s="30">
        <v>0</v>
      </c>
      <c r="AG5402" s="30">
        <f t="shared" si="593"/>
        <v>0</v>
      </c>
      <c r="AH5402" s="30">
        <v>0</v>
      </c>
      <c r="AI5402" s="30">
        <f>+[1]DEPURADO!G5396</f>
        <v>0</v>
      </c>
      <c r="AJ5402" s="32"/>
      <c r="AK5402" s="33"/>
    </row>
    <row r="5403" spans="1:37" s="34" customFormat="1" hidden="1" x14ac:dyDescent="0.25">
      <c r="A5403" s="23">
        <f t="shared" si="594"/>
        <v>5395</v>
      </c>
      <c r="B5403" s="24" t="s">
        <v>44</v>
      </c>
      <c r="C5403" s="23">
        <f>+[1]DEPURADO!A5397</f>
        <v>0</v>
      </c>
      <c r="D5403" s="23">
        <f>+[1]DEPURADO!B5397</f>
        <v>0</v>
      </c>
      <c r="E5403" s="25">
        <f>+[1]DEPURADO!C5397</f>
        <v>0</v>
      </c>
      <c r="F5403" s="26" t="str">
        <f>+IF([1]DEPURADO!D5397&gt;1,[1]DEPURADO!D5397," ")</f>
        <v xml:space="preserve"> </v>
      </c>
      <c r="G5403" s="27">
        <f>[1]DEPURADO!F5397</f>
        <v>0</v>
      </c>
      <c r="H5403" s="28">
        <v>0</v>
      </c>
      <c r="I5403" s="28">
        <f>+[1]DEPURADO!M5397+[1]DEPURADO!N5397</f>
        <v>0</v>
      </c>
      <c r="J5403" s="28">
        <f>+[1]DEPURADO!R5397</f>
        <v>0</v>
      </c>
      <c r="K5403" s="29">
        <f>+[1]DEPURADO!P5397+[1]DEPURADO!Q5397</f>
        <v>0</v>
      </c>
      <c r="L5403" s="28">
        <v>0</v>
      </c>
      <c r="M5403" s="28">
        <v>0</v>
      </c>
      <c r="N5403" s="28">
        <f t="shared" si="588"/>
        <v>0</v>
      </c>
      <c r="O5403" s="28">
        <f t="shared" si="589"/>
        <v>0</v>
      </c>
      <c r="P5403" s="24">
        <f>IF([1]DEPURADO!H5397&gt;1,0,[1]DEPURADO!B5397)</f>
        <v>0</v>
      </c>
      <c r="Q5403" s="30">
        <f t="shared" si="590"/>
        <v>0</v>
      </c>
      <c r="R5403" s="31">
        <f t="shared" si="591"/>
        <v>0</v>
      </c>
      <c r="S5403" s="31">
        <f>+[1]DEPURADO!J5397</f>
        <v>0</v>
      </c>
      <c r="T5403" s="23" t="s">
        <v>45</v>
      </c>
      <c r="U5403" s="31">
        <f>+[1]DEPURADO!I5397</f>
        <v>0</v>
      </c>
      <c r="V5403" s="30"/>
      <c r="W5403" s="23" t="s">
        <v>45</v>
      </c>
      <c r="X5403" s="31">
        <f>+[1]DEPURADO!K5397+[1]DEPURADO!L5397</f>
        <v>0</v>
      </c>
      <c r="Y5403" s="23" t="s">
        <v>45</v>
      </c>
      <c r="Z5403" s="31">
        <f t="shared" si="592"/>
        <v>0</v>
      </c>
      <c r="AA5403" s="31"/>
      <c r="AB5403" s="31">
        <v>0</v>
      </c>
      <c r="AC5403" s="31">
        <v>0</v>
      </c>
      <c r="AD5403" s="30"/>
      <c r="AE5403" s="30">
        <f>+[1]DEPURADO!K5397</f>
        <v>0</v>
      </c>
      <c r="AF5403" s="30">
        <v>0</v>
      </c>
      <c r="AG5403" s="30">
        <f t="shared" si="593"/>
        <v>0</v>
      </c>
      <c r="AH5403" s="30">
        <v>0</v>
      </c>
      <c r="AI5403" s="30">
        <f>+[1]DEPURADO!G5397</f>
        <v>0</v>
      </c>
      <c r="AJ5403" s="32"/>
      <c r="AK5403" s="33"/>
    </row>
    <row r="5404" spans="1:37" s="34" customFormat="1" hidden="1" x14ac:dyDescent="0.25">
      <c r="A5404" s="23">
        <f t="shared" si="594"/>
        <v>5396</v>
      </c>
      <c r="B5404" s="24" t="s">
        <v>44</v>
      </c>
      <c r="C5404" s="23">
        <f>+[1]DEPURADO!A5398</f>
        <v>0</v>
      </c>
      <c r="D5404" s="23">
        <f>+[1]DEPURADO!B5398</f>
        <v>0</v>
      </c>
      <c r="E5404" s="25">
        <f>+[1]DEPURADO!C5398</f>
        <v>0</v>
      </c>
      <c r="F5404" s="26" t="str">
        <f>+IF([1]DEPURADO!D5398&gt;1,[1]DEPURADO!D5398," ")</f>
        <v xml:space="preserve"> </v>
      </c>
      <c r="G5404" s="27">
        <f>[1]DEPURADO!F5398</f>
        <v>0</v>
      </c>
      <c r="H5404" s="28">
        <v>0</v>
      </c>
      <c r="I5404" s="28">
        <f>+[1]DEPURADO!M5398+[1]DEPURADO!N5398</f>
        <v>0</v>
      </c>
      <c r="J5404" s="28">
        <f>+[1]DEPURADO!R5398</f>
        <v>0</v>
      </c>
      <c r="K5404" s="29">
        <f>+[1]DEPURADO!P5398+[1]DEPURADO!Q5398</f>
        <v>0</v>
      </c>
      <c r="L5404" s="28">
        <v>0</v>
      </c>
      <c r="M5404" s="28">
        <v>0</v>
      </c>
      <c r="N5404" s="28">
        <f t="shared" si="588"/>
        <v>0</v>
      </c>
      <c r="O5404" s="28">
        <f t="shared" si="589"/>
        <v>0</v>
      </c>
      <c r="P5404" s="24">
        <f>IF([1]DEPURADO!H5398&gt;1,0,[1]DEPURADO!B5398)</f>
        <v>0</v>
      </c>
      <c r="Q5404" s="30">
        <f t="shared" si="590"/>
        <v>0</v>
      </c>
      <c r="R5404" s="31">
        <f t="shared" si="591"/>
        <v>0</v>
      </c>
      <c r="S5404" s="31">
        <f>+[1]DEPURADO!J5398</f>
        <v>0</v>
      </c>
      <c r="T5404" s="23" t="s">
        <v>45</v>
      </c>
      <c r="U5404" s="31">
        <f>+[1]DEPURADO!I5398</f>
        <v>0</v>
      </c>
      <c r="V5404" s="30"/>
      <c r="W5404" s="23" t="s">
        <v>45</v>
      </c>
      <c r="X5404" s="31">
        <f>+[1]DEPURADO!K5398+[1]DEPURADO!L5398</f>
        <v>0</v>
      </c>
      <c r="Y5404" s="23" t="s">
        <v>45</v>
      </c>
      <c r="Z5404" s="31">
        <f t="shared" si="592"/>
        <v>0</v>
      </c>
      <c r="AA5404" s="31"/>
      <c r="AB5404" s="31">
        <v>0</v>
      </c>
      <c r="AC5404" s="31">
        <v>0</v>
      </c>
      <c r="AD5404" s="30"/>
      <c r="AE5404" s="30">
        <f>+[1]DEPURADO!K5398</f>
        <v>0</v>
      </c>
      <c r="AF5404" s="30">
        <v>0</v>
      </c>
      <c r="AG5404" s="30">
        <f t="shared" si="593"/>
        <v>0</v>
      </c>
      <c r="AH5404" s="30">
        <v>0</v>
      </c>
      <c r="AI5404" s="30">
        <f>+[1]DEPURADO!G5398</f>
        <v>0</v>
      </c>
      <c r="AJ5404" s="32"/>
      <c r="AK5404" s="33"/>
    </row>
    <row r="5405" spans="1:37" s="34" customFormat="1" hidden="1" x14ac:dyDescent="0.25">
      <c r="A5405" s="23">
        <f t="shared" si="594"/>
        <v>5397</v>
      </c>
      <c r="B5405" s="24" t="s">
        <v>44</v>
      </c>
      <c r="C5405" s="23">
        <f>+[1]DEPURADO!A5399</f>
        <v>0</v>
      </c>
      <c r="D5405" s="23">
        <f>+[1]DEPURADO!B5399</f>
        <v>0</v>
      </c>
      <c r="E5405" s="25">
        <f>+[1]DEPURADO!C5399</f>
        <v>0</v>
      </c>
      <c r="F5405" s="26" t="str">
        <f>+IF([1]DEPURADO!D5399&gt;1,[1]DEPURADO!D5399," ")</f>
        <v xml:space="preserve"> </v>
      </c>
      <c r="G5405" s="27">
        <f>[1]DEPURADO!F5399</f>
        <v>0</v>
      </c>
      <c r="H5405" s="28">
        <v>0</v>
      </c>
      <c r="I5405" s="28">
        <f>+[1]DEPURADO!M5399+[1]DEPURADO!N5399</f>
        <v>0</v>
      </c>
      <c r="J5405" s="28">
        <f>+[1]DEPURADO!R5399</f>
        <v>0</v>
      </c>
      <c r="K5405" s="29">
        <f>+[1]DEPURADO!P5399+[1]DEPURADO!Q5399</f>
        <v>0</v>
      </c>
      <c r="L5405" s="28">
        <v>0</v>
      </c>
      <c r="M5405" s="28">
        <v>0</v>
      </c>
      <c r="N5405" s="28">
        <f t="shared" si="588"/>
        <v>0</v>
      </c>
      <c r="O5405" s="28">
        <f t="shared" si="589"/>
        <v>0</v>
      </c>
      <c r="P5405" s="24">
        <f>IF([1]DEPURADO!H5399&gt;1,0,[1]DEPURADO!B5399)</f>
        <v>0</v>
      </c>
      <c r="Q5405" s="30">
        <f t="shared" si="590"/>
        <v>0</v>
      </c>
      <c r="R5405" s="31">
        <f t="shared" si="591"/>
        <v>0</v>
      </c>
      <c r="S5405" s="31">
        <f>+[1]DEPURADO!J5399</f>
        <v>0</v>
      </c>
      <c r="T5405" s="23" t="s">
        <v>45</v>
      </c>
      <c r="U5405" s="31">
        <f>+[1]DEPURADO!I5399</f>
        <v>0</v>
      </c>
      <c r="V5405" s="30"/>
      <c r="W5405" s="23" t="s">
        <v>45</v>
      </c>
      <c r="X5405" s="31">
        <f>+[1]DEPURADO!K5399+[1]DEPURADO!L5399</f>
        <v>0</v>
      </c>
      <c r="Y5405" s="23" t="s">
        <v>45</v>
      </c>
      <c r="Z5405" s="31">
        <f t="shared" si="592"/>
        <v>0</v>
      </c>
      <c r="AA5405" s="31"/>
      <c r="AB5405" s="31">
        <v>0</v>
      </c>
      <c r="AC5405" s="31">
        <v>0</v>
      </c>
      <c r="AD5405" s="30"/>
      <c r="AE5405" s="30">
        <f>+[1]DEPURADO!K5399</f>
        <v>0</v>
      </c>
      <c r="AF5405" s="30">
        <v>0</v>
      </c>
      <c r="AG5405" s="30">
        <f t="shared" si="593"/>
        <v>0</v>
      </c>
      <c r="AH5405" s="30">
        <v>0</v>
      </c>
      <c r="AI5405" s="30">
        <f>+[1]DEPURADO!G5399</f>
        <v>0</v>
      </c>
      <c r="AJ5405" s="32"/>
      <c r="AK5405" s="33"/>
    </row>
    <row r="5406" spans="1:37" s="34" customFormat="1" hidden="1" x14ac:dyDescent="0.25">
      <c r="A5406" s="23">
        <f t="shared" si="594"/>
        <v>5398</v>
      </c>
      <c r="B5406" s="24" t="s">
        <v>44</v>
      </c>
      <c r="C5406" s="23">
        <f>+[1]DEPURADO!A5400</f>
        <v>0</v>
      </c>
      <c r="D5406" s="23">
        <f>+[1]DEPURADO!B5400</f>
        <v>0</v>
      </c>
      <c r="E5406" s="25">
        <f>+[1]DEPURADO!C5400</f>
        <v>0</v>
      </c>
      <c r="F5406" s="26" t="str">
        <f>+IF([1]DEPURADO!D5400&gt;1,[1]DEPURADO!D5400," ")</f>
        <v xml:space="preserve"> </v>
      </c>
      <c r="G5406" s="27">
        <f>[1]DEPURADO!F5400</f>
        <v>0</v>
      </c>
      <c r="H5406" s="28">
        <v>0</v>
      </c>
      <c r="I5406" s="28">
        <f>+[1]DEPURADO!M5400+[1]DEPURADO!N5400</f>
        <v>0</v>
      </c>
      <c r="J5406" s="28">
        <f>+[1]DEPURADO!R5400</f>
        <v>0</v>
      </c>
      <c r="K5406" s="29">
        <f>+[1]DEPURADO!P5400+[1]DEPURADO!Q5400</f>
        <v>0</v>
      </c>
      <c r="L5406" s="28">
        <v>0</v>
      </c>
      <c r="M5406" s="28">
        <v>0</v>
      </c>
      <c r="N5406" s="28">
        <f t="shared" si="588"/>
        <v>0</v>
      </c>
      <c r="O5406" s="28">
        <f t="shared" si="589"/>
        <v>0</v>
      </c>
      <c r="P5406" s="24">
        <f>IF([1]DEPURADO!H5400&gt;1,0,[1]DEPURADO!B5400)</f>
        <v>0</v>
      </c>
      <c r="Q5406" s="30">
        <f t="shared" si="590"/>
        <v>0</v>
      </c>
      <c r="R5406" s="31">
        <f t="shared" si="591"/>
        <v>0</v>
      </c>
      <c r="S5406" s="31">
        <f>+[1]DEPURADO!J5400</f>
        <v>0</v>
      </c>
      <c r="T5406" s="23" t="s">
        <v>45</v>
      </c>
      <c r="U5406" s="31">
        <f>+[1]DEPURADO!I5400</f>
        <v>0</v>
      </c>
      <c r="V5406" s="30"/>
      <c r="W5406" s="23" t="s">
        <v>45</v>
      </c>
      <c r="X5406" s="31">
        <f>+[1]DEPURADO!K5400+[1]DEPURADO!L5400</f>
        <v>0</v>
      </c>
      <c r="Y5406" s="23" t="s">
        <v>45</v>
      </c>
      <c r="Z5406" s="31">
        <f t="shared" si="592"/>
        <v>0</v>
      </c>
      <c r="AA5406" s="31"/>
      <c r="AB5406" s="31">
        <v>0</v>
      </c>
      <c r="AC5406" s="31">
        <v>0</v>
      </c>
      <c r="AD5406" s="30"/>
      <c r="AE5406" s="30">
        <f>+[1]DEPURADO!K5400</f>
        <v>0</v>
      </c>
      <c r="AF5406" s="30">
        <v>0</v>
      </c>
      <c r="AG5406" s="30">
        <f t="shared" si="593"/>
        <v>0</v>
      </c>
      <c r="AH5406" s="30">
        <v>0</v>
      </c>
      <c r="AI5406" s="30">
        <f>+[1]DEPURADO!G5400</f>
        <v>0</v>
      </c>
      <c r="AJ5406" s="32"/>
      <c r="AK5406" s="33"/>
    </row>
    <row r="5407" spans="1:37" s="34" customFormat="1" hidden="1" x14ac:dyDescent="0.25">
      <c r="A5407" s="23">
        <f t="shared" si="594"/>
        <v>5399</v>
      </c>
      <c r="B5407" s="24" t="s">
        <v>44</v>
      </c>
      <c r="C5407" s="23">
        <f>+[1]DEPURADO!A5401</f>
        <v>0</v>
      </c>
      <c r="D5407" s="23">
        <f>+[1]DEPURADO!B5401</f>
        <v>0</v>
      </c>
      <c r="E5407" s="25">
        <f>+[1]DEPURADO!C5401</f>
        <v>0</v>
      </c>
      <c r="F5407" s="26" t="str">
        <f>+IF([1]DEPURADO!D5401&gt;1,[1]DEPURADO!D5401," ")</f>
        <v xml:space="preserve"> </v>
      </c>
      <c r="G5407" s="27">
        <f>[1]DEPURADO!F5401</f>
        <v>0</v>
      </c>
      <c r="H5407" s="28">
        <v>0</v>
      </c>
      <c r="I5407" s="28">
        <f>+[1]DEPURADO!M5401+[1]DEPURADO!N5401</f>
        <v>0</v>
      </c>
      <c r="J5407" s="28">
        <f>+[1]DEPURADO!R5401</f>
        <v>0</v>
      </c>
      <c r="K5407" s="29">
        <f>+[1]DEPURADO!P5401+[1]DEPURADO!Q5401</f>
        <v>0</v>
      </c>
      <c r="L5407" s="28">
        <v>0</v>
      </c>
      <c r="M5407" s="28">
        <v>0</v>
      </c>
      <c r="N5407" s="28">
        <f t="shared" si="588"/>
        <v>0</v>
      </c>
      <c r="O5407" s="28">
        <f t="shared" si="589"/>
        <v>0</v>
      </c>
      <c r="P5407" s="24">
        <f>IF([1]DEPURADO!H5401&gt;1,0,[1]DEPURADO!B5401)</f>
        <v>0</v>
      </c>
      <c r="Q5407" s="30">
        <f t="shared" si="590"/>
        <v>0</v>
      </c>
      <c r="R5407" s="31">
        <f t="shared" si="591"/>
        <v>0</v>
      </c>
      <c r="S5407" s="31">
        <f>+[1]DEPURADO!J5401</f>
        <v>0</v>
      </c>
      <c r="T5407" s="23" t="s">
        <v>45</v>
      </c>
      <c r="U5407" s="31">
        <f>+[1]DEPURADO!I5401</f>
        <v>0</v>
      </c>
      <c r="V5407" s="30"/>
      <c r="W5407" s="23" t="s">
        <v>45</v>
      </c>
      <c r="X5407" s="31">
        <f>+[1]DEPURADO!K5401+[1]DEPURADO!L5401</f>
        <v>0</v>
      </c>
      <c r="Y5407" s="23" t="s">
        <v>45</v>
      </c>
      <c r="Z5407" s="31">
        <f t="shared" si="592"/>
        <v>0</v>
      </c>
      <c r="AA5407" s="31"/>
      <c r="AB5407" s="31">
        <v>0</v>
      </c>
      <c r="AC5407" s="31">
        <v>0</v>
      </c>
      <c r="AD5407" s="30"/>
      <c r="AE5407" s="30">
        <f>+[1]DEPURADO!K5401</f>
        <v>0</v>
      </c>
      <c r="AF5407" s="30">
        <v>0</v>
      </c>
      <c r="AG5407" s="30">
        <f t="shared" si="593"/>
        <v>0</v>
      </c>
      <c r="AH5407" s="30">
        <v>0</v>
      </c>
      <c r="AI5407" s="30">
        <f>+[1]DEPURADO!G5401</f>
        <v>0</v>
      </c>
      <c r="AJ5407" s="32"/>
      <c r="AK5407" s="33"/>
    </row>
    <row r="5408" spans="1:37" s="34" customFormat="1" hidden="1" x14ac:dyDescent="0.25">
      <c r="A5408" s="23">
        <f t="shared" si="594"/>
        <v>5400</v>
      </c>
      <c r="B5408" s="24" t="s">
        <v>44</v>
      </c>
      <c r="C5408" s="23">
        <f>+[1]DEPURADO!A5402</f>
        <v>0</v>
      </c>
      <c r="D5408" s="23">
        <f>+[1]DEPURADO!B5402</f>
        <v>0</v>
      </c>
      <c r="E5408" s="25">
        <f>+[1]DEPURADO!C5402</f>
        <v>0</v>
      </c>
      <c r="F5408" s="26" t="str">
        <f>+IF([1]DEPURADO!D5402&gt;1,[1]DEPURADO!D5402," ")</f>
        <v xml:space="preserve"> </v>
      </c>
      <c r="G5408" s="27">
        <f>[1]DEPURADO!F5402</f>
        <v>0</v>
      </c>
      <c r="H5408" s="28">
        <v>0</v>
      </c>
      <c r="I5408" s="28">
        <f>+[1]DEPURADO!M5402+[1]DEPURADO!N5402</f>
        <v>0</v>
      </c>
      <c r="J5408" s="28">
        <f>+[1]DEPURADO!R5402</f>
        <v>0</v>
      </c>
      <c r="K5408" s="29">
        <f>+[1]DEPURADO!P5402+[1]DEPURADO!Q5402</f>
        <v>0</v>
      </c>
      <c r="L5408" s="28">
        <v>0</v>
      </c>
      <c r="M5408" s="28">
        <v>0</v>
      </c>
      <c r="N5408" s="28">
        <f t="shared" si="588"/>
        <v>0</v>
      </c>
      <c r="O5408" s="28">
        <f t="shared" si="589"/>
        <v>0</v>
      </c>
      <c r="P5408" s="24">
        <f>IF([1]DEPURADO!H5402&gt;1,0,[1]DEPURADO!B5402)</f>
        <v>0</v>
      </c>
      <c r="Q5408" s="30">
        <f t="shared" si="590"/>
        <v>0</v>
      </c>
      <c r="R5408" s="31">
        <f t="shared" si="591"/>
        <v>0</v>
      </c>
      <c r="S5408" s="31">
        <f>+[1]DEPURADO!J5402</f>
        <v>0</v>
      </c>
      <c r="T5408" s="23" t="s">
        <v>45</v>
      </c>
      <c r="U5408" s="31">
        <f>+[1]DEPURADO!I5402</f>
        <v>0</v>
      </c>
      <c r="V5408" s="30"/>
      <c r="W5408" s="23" t="s">
        <v>45</v>
      </c>
      <c r="X5408" s="31">
        <f>+[1]DEPURADO!K5402+[1]DEPURADO!L5402</f>
        <v>0</v>
      </c>
      <c r="Y5408" s="23" t="s">
        <v>45</v>
      </c>
      <c r="Z5408" s="31">
        <f t="shared" si="592"/>
        <v>0</v>
      </c>
      <c r="AA5408" s="31"/>
      <c r="AB5408" s="31">
        <v>0</v>
      </c>
      <c r="AC5408" s="31">
        <v>0</v>
      </c>
      <c r="AD5408" s="30"/>
      <c r="AE5408" s="30">
        <f>+[1]DEPURADO!K5402</f>
        <v>0</v>
      </c>
      <c r="AF5408" s="30">
        <v>0</v>
      </c>
      <c r="AG5408" s="30">
        <f t="shared" si="593"/>
        <v>0</v>
      </c>
      <c r="AH5408" s="30">
        <v>0</v>
      </c>
      <c r="AI5408" s="30">
        <f>+[1]DEPURADO!G5402</f>
        <v>0</v>
      </c>
      <c r="AJ5408" s="32"/>
      <c r="AK5408" s="33"/>
    </row>
    <row r="5409" spans="1:37" s="34" customFormat="1" hidden="1" x14ac:dyDescent="0.25">
      <c r="A5409" s="23">
        <f t="shared" si="594"/>
        <v>5401</v>
      </c>
      <c r="B5409" s="24" t="s">
        <v>44</v>
      </c>
      <c r="C5409" s="23">
        <f>+[1]DEPURADO!A5403</f>
        <v>0</v>
      </c>
      <c r="D5409" s="23">
        <f>+[1]DEPURADO!B5403</f>
        <v>0</v>
      </c>
      <c r="E5409" s="25">
        <f>+[1]DEPURADO!C5403</f>
        <v>0</v>
      </c>
      <c r="F5409" s="26" t="str">
        <f>+IF([1]DEPURADO!D5403&gt;1,[1]DEPURADO!D5403," ")</f>
        <v xml:space="preserve"> </v>
      </c>
      <c r="G5409" s="27">
        <f>[1]DEPURADO!F5403</f>
        <v>0</v>
      </c>
      <c r="H5409" s="28">
        <v>0</v>
      </c>
      <c r="I5409" s="28">
        <f>+[1]DEPURADO!M5403+[1]DEPURADO!N5403</f>
        <v>0</v>
      </c>
      <c r="J5409" s="28">
        <f>+[1]DEPURADO!R5403</f>
        <v>0</v>
      </c>
      <c r="K5409" s="29">
        <f>+[1]DEPURADO!P5403+[1]DEPURADO!Q5403</f>
        <v>0</v>
      </c>
      <c r="L5409" s="28">
        <v>0</v>
      </c>
      <c r="M5409" s="28">
        <v>0</v>
      </c>
      <c r="N5409" s="28">
        <f t="shared" si="588"/>
        <v>0</v>
      </c>
      <c r="O5409" s="28">
        <f t="shared" si="589"/>
        <v>0</v>
      </c>
      <c r="P5409" s="24">
        <f>IF([1]DEPURADO!H5403&gt;1,0,[1]DEPURADO!B5403)</f>
        <v>0</v>
      </c>
      <c r="Q5409" s="30">
        <f t="shared" si="590"/>
        <v>0</v>
      </c>
      <c r="R5409" s="31">
        <f t="shared" si="591"/>
        <v>0</v>
      </c>
      <c r="S5409" s="31">
        <f>+[1]DEPURADO!J5403</f>
        <v>0</v>
      </c>
      <c r="T5409" s="23" t="s">
        <v>45</v>
      </c>
      <c r="U5409" s="31">
        <f>+[1]DEPURADO!I5403</f>
        <v>0</v>
      </c>
      <c r="V5409" s="30"/>
      <c r="W5409" s="23" t="s">
        <v>45</v>
      </c>
      <c r="X5409" s="31">
        <f>+[1]DEPURADO!K5403+[1]DEPURADO!L5403</f>
        <v>0</v>
      </c>
      <c r="Y5409" s="23" t="s">
        <v>45</v>
      </c>
      <c r="Z5409" s="31">
        <f t="shared" si="592"/>
        <v>0</v>
      </c>
      <c r="AA5409" s="31"/>
      <c r="AB5409" s="31">
        <v>0</v>
      </c>
      <c r="AC5409" s="31">
        <v>0</v>
      </c>
      <c r="AD5409" s="30"/>
      <c r="AE5409" s="30">
        <f>+[1]DEPURADO!K5403</f>
        <v>0</v>
      </c>
      <c r="AF5409" s="30">
        <v>0</v>
      </c>
      <c r="AG5409" s="30">
        <f t="shared" si="593"/>
        <v>0</v>
      </c>
      <c r="AH5409" s="30">
        <v>0</v>
      </c>
      <c r="AI5409" s="30">
        <f>+[1]DEPURADO!G5403</f>
        <v>0</v>
      </c>
      <c r="AJ5409" s="32"/>
      <c r="AK5409" s="33"/>
    </row>
    <row r="5410" spans="1:37" s="34" customFormat="1" hidden="1" x14ac:dyDescent="0.25">
      <c r="A5410" s="23">
        <f t="shared" si="594"/>
        <v>5402</v>
      </c>
      <c r="B5410" s="24" t="s">
        <v>44</v>
      </c>
      <c r="C5410" s="23">
        <f>+[1]DEPURADO!A5404</f>
        <v>0</v>
      </c>
      <c r="D5410" s="23">
        <f>+[1]DEPURADO!B5404</f>
        <v>0</v>
      </c>
      <c r="E5410" s="25">
        <f>+[1]DEPURADO!C5404</f>
        <v>0</v>
      </c>
      <c r="F5410" s="26" t="str">
        <f>+IF([1]DEPURADO!D5404&gt;1,[1]DEPURADO!D5404," ")</f>
        <v xml:space="preserve"> </v>
      </c>
      <c r="G5410" s="27">
        <f>[1]DEPURADO!F5404</f>
        <v>0</v>
      </c>
      <c r="H5410" s="28">
        <v>0</v>
      </c>
      <c r="I5410" s="28">
        <f>+[1]DEPURADO!M5404+[1]DEPURADO!N5404</f>
        <v>0</v>
      </c>
      <c r="J5410" s="28">
        <f>+[1]DEPURADO!R5404</f>
        <v>0</v>
      </c>
      <c r="K5410" s="29">
        <f>+[1]DEPURADO!P5404+[1]DEPURADO!Q5404</f>
        <v>0</v>
      </c>
      <c r="L5410" s="28">
        <v>0</v>
      </c>
      <c r="M5410" s="28">
        <v>0</v>
      </c>
      <c r="N5410" s="28">
        <f t="shared" si="588"/>
        <v>0</v>
      </c>
      <c r="O5410" s="28">
        <f t="shared" si="589"/>
        <v>0</v>
      </c>
      <c r="P5410" s="24">
        <f>IF([1]DEPURADO!H5404&gt;1,0,[1]DEPURADO!B5404)</f>
        <v>0</v>
      </c>
      <c r="Q5410" s="30">
        <f t="shared" si="590"/>
        <v>0</v>
      </c>
      <c r="R5410" s="31">
        <f t="shared" si="591"/>
        <v>0</v>
      </c>
      <c r="S5410" s="31">
        <f>+[1]DEPURADO!J5404</f>
        <v>0</v>
      </c>
      <c r="T5410" s="23" t="s">
        <v>45</v>
      </c>
      <c r="U5410" s="31">
        <f>+[1]DEPURADO!I5404</f>
        <v>0</v>
      </c>
      <c r="V5410" s="30"/>
      <c r="W5410" s="23" t="s">
        <v>45</v>
      </c>
      <c r="X5410" s="31">
        <f>+[1]DEPURADO!K5404+[1]DEPURADO!L5404</f>
        <v>0</v>
      </c>
      <c r="Y5410" s="23" t="s">
        <v>45</v>
      </c>
      <c r="Z5410" s="31">
        <f t="shared" si="592"/>
        <v>0</v>
      </c>
      <c r="AA5410" s="31"/>
      <c r="AB5410" s="31">
        <v>0</v>
      </c>
      <c r="AC5410" s="31">
        <v>0</v>
      </c>
      <c r="AD5410" s="30"/>
      <c r="AE5410" s="30">
        <f>+[1]DEPURADO!K5404</f>
        <v>0</v>
      </c>
      <c r="AF5410" s="30">
        <v>0</v>
      </c>
      <c r="AG5410" s="30">
        <f t="shared" si="593"/>
        <v>0</v>
      </c>
      <c r="AH5410" s="30">
        <v>0</v>
      </c>
      <c r="AI5410" s="30">
        <f>+[1]DEPURADO!G5404</f>
        <v>0</v>
      </c>
      <c r="AJ5410" s="32"/>
      <c r="AK5410" s="33"/>
    </row>
    <row r="5411" spans="1:37" s="34" customFormat="1" hidden="1" x14ac:dyDescent="0.25">
      <c r="A5411" s="23">
        <f t="shared" si="594"/>
        <v>5403</v>
      </c>
      <c r="B5411" s="24" t="s">
        <v>44</v>
      </c>
      <c r="C5411" s="23">
        <f>+[1]DEPURADO!A5405</f>
        <v>0</v>
      </c>
      <c r="D5411" s="23">
        <f>+[1]DEPURADO!B5405</f>
        <v>0</v>
      </c>
      <c r="E5411" s="25">
        <f>+[1]DEPURADO!C5405</f>
        <v>0</v>
      </c>
      <c r="F5411" s="26" t="str">
        <f>+IF([1]DEPURADO!D5405&gt;1,[1]DEPURADO!D5405," ")</f>
        <v xml:space="preserve"> </v>
      </c>
      <c r="G5411" s="27">
        <f>[1]DEPURADO!F5405</f>
        <v>0</v>
      </c>
      <c r="H5411" s="28">
        <v>0</v>
      </c>
      <c r="I5411" s="28">
        <f>+[1]DEPURADO!M5405+[1]DEPURADO!N5405</f>
        <v>0</v>
      </c>
      <c r="J5411" s="28">
        <f>+[1]DEPURADO!R5405</f>
        <v>0</v>
      </c>
      <c r="K5411" s="29">
        <f>+[1]DEPURADO!P5405+[1]DEPURADO!Q5405</f>
        <v>0</v>
      </c>
      <c r="L5411" s="28">
        <v>0</v>
      </c>
      <c r="M5411" s="28">
        <v>0</v>
      </c>
      <c r="N5411" s="28">
        <f t="shared" si="588"/>
        <v>0</v>
      </c>
      <c r="O5411" s="28">
        <f t="shared" si="589"/>
        <v>0</v>
      </c>
      <c r="P5411" s="24">
        <f>IF([1]DEPURADO!H5405&gt;1,0,[1]DEPURADO!B5405)</f>
        <v>0</v>
      </c>
      <c r="Q5411" s="30">
        <f t="shared" si="590"/>
        <v>0</v>
      </c>
      <c r="R5411" s="31">
        <f t="shared" si="591"/>
        <v>0</v>
      </c>
      <c r="S5411" s="31">
        <f>+[1]DEPURADO!J5405</f>
        <v>0</v>
      </c>
      <c r="T5411" s="23" t="s">
        <v>45</v>
      </c>
      <c r="U5411" s="31">
        <f>+[1]DEPURADO!I5405</f>
        <v>0</v>
      </c>
      <c r="V5411" s="30"/>
      <c r="W5411" s="23" t="s">
        <v>45</v>
      </c>
      <c r="X5411" s="31">
        <f>+[1]DEPURADO!K5405+[1]DEPURADO!L5405</f>
        <v>0</v>
      </c>
      <c r="Y5411" s="23" t="s">
        <v>45</v>
      </c>
      <c r="Z5411" s="31">
        <f t="shared" si="592"/>
        <v>0</v>
      </c>
      <c r="AA5411" s="31"/>
      <c r="AB5411" s="31">
        <v>0</v>
      </c>
      <c r="AC5411" s="31">
        <v>0</v>
      </c>
      <c r="AD5411" s="30"/>
      <c r="AE5411" s="30">
        <f>+[1]DEPURADO!K5405</f>
        <v>0</v>
      </c>
      <c r="AF5411" s="30">
        <v>0</v>
      </c>
      <c r="AG5411" s="30">
        <f t="shared" si="593"/>
        <v>0</v>
      </c>
      <c r="AH5411" s="30">
        <v>0</v>
      </c>
      <c r="AI5411" s="30">
        <f>+[1]DEPURADO!G5405</f>
        <v>0</v>
      </c>
      <c r="AJ5411" s="32"/>
      <c r="AK5411" s="33"/>
    </row>
    <row r="5412" spans="1:37" s="34" customFormat="1" hidden="1" x14ac:dyDescent="0.25">
      <c r="A5412" s="23">
        <f t="shared" si="594"/>
        <v>5404</v>
      </c>
      <c r="B5412" s="24" t="s">
        <v>44</v>
      </c>
      <c r="C5412" s="23">
        <f>+[1]DEPURADO!A5406</f>
        <v>0</v>
      </c>
      <c r="D5412" s="23">
        <f>+[1]DEPURADO!B5406</f>
        <v>0</v>
      </c>
      <c r="E5412" s="25">
        <f>+[1]DEPURADO!C5406</f>
        <v>0</v>
      </c>
      <c r="F5412" s="26" t="str">
        <f>+IF([1]DEPURADO!D5406&gt;1,[1]DEPURADO!D5406," ")</f>
        <v xml:space="preserve"> </v>
      </c>
      <c r="G5412" s="27">
        <f>[1]DEPURADO!F5406</f>
        <v>0</v>
      </c>
      <c r="H5412" s="28">
        <v>0</v>
      </c>
      <c r="I5412" s="28">
        <f>+[1]DEPURADO!M5406+[1]DEPURADO!N5406</f>
        <v>0</v>
      </c>
      <c r="J5412" s="28">
        <f>+[1]DEPURADO!R5406</f>
        <v>0</v>
      </c>
      <c r="K5412" s="29">
        <f>+[1]DEPURADO!P5406+[1]DEPURADO!Q5406</f>
        <v>0</v>
      </c>
      <c r="L5412" s="28">
        <v>0</v>
      </c>
      <c r="M5412" s="28">
        <v>0</v>
      </c>
      <c r="N5412" s="28">
        <f t="shared" si="588"/>
        <v>0</v>
      </c>
      <c r="O5412" s="28">
        <f t="shared" si="589"/>
        <v>0</v>
      </c>
      <c r="P5412" s="24">
        <f>IF([1]DEPURADO!H5406&gt;1,0,[1]DEPURADO!B5406)</f>
        <v>0</v>
      </c>
      <c r="Q5412" s="30">
        <f t="shared" si="590"/>
        <v>0</v>
      </c>
      <c r="R5412" s="31">
        <f t="shared" si="591"/>
        <v>0</v>
      </c>
      <c r="S5412" s="31">
        <f>+[1]DEPURADO!J5406</f>
        <v>0</v>
      </c>
      <c r="T5412" s="23" t="s">
        <v>45</v>
      </c>
      <c r="U5412" s="31">
        <f>+[1]DEPURADO!I5406</f>
        <v>0</v>
      </c>
      <c r="V5412" s="30"/>
      <c r="W5412" s="23" t="s">
        <v>45</v>
      </c>
      <c r="X5412" s="31">
        <f>+[1]DEPURADO!K5406+[1]DEPURADO!L5406</f>
        <v>0</v>
      </c>
      <c r="Y5412" s="23" t="s">
        <v>45</v>
      </c>
      <c r="Z5412" s="31">
        <f t="shared" si="592"/>
        <v>0</v>
      </c>
      <c r="AA5412" s="31"/>
      <c r="AB5412" s="31">
        <v>0</v>
      </c>
      <c r="AC5412" s="31">
        <v>0</v>
      </c>
      <c r="AD5412" s="30"/>
      <c r="AE5412" s="30">
        <f>+[1]DEPURADO!K5406</f>
        <v>0</v>
      </c>
      <c r="AF5412" s="30">
        <v>0</v>
      </c>
      <c r="AG5412" s="30">
        <f t="shared" si="593"/>
        <v>0</v>
      </c>
      <c r="AH5412" s="30">
        <v>0</v>
      </c>
      <c r="AI5412" s="30">
        <f>+[1]DEPURADO!G5406</f>
        <v>0</v>
      </c>
      <c r="AJ5412" s="32"/>
      <c r="AK5412" s="33"/>
    </row>
    <row r="5413" spans="1:37" s="34" customFormat="1" hidden="1" x14ac:dyDescent="0.25">
      <c r="A5413" s="23">
        <f t="shared" si="594"/>
        <v>5405</v>
      </c>
      <c r="B5413" s="24" t="s">
        <v>44</v>
      </c>
      <c r="C5413" s="23">
        <f>+[1]DEPURADO!A5407</f>
        <v>0</v>
      </c>
      <c r="D5413" s="23">
        <f>+[1]DEPURADO!B5407</f>
        <v>0</v>
      </c>
      <c r="E5413" s="25">
        <f>+[1]DEPURADO!C5407</f>
        <v>0</v>
      </c>
      <c r="F5413" s="26" t="str">
        <f>+IF([1]DEPURADO!D5407&gt;1,[1]DEPURADO!D5407," ")</f>
        <v xml:space="preserve"> </v>
      </c>
      <c r="G5413" s="27">
        <f>[1]DEPURADO!F5407</f>
        <v>0</v>
      </c>
      <c r="H5413" s="28">
        <v>0</v>
      </c>
      <c r="I5413" s="28">
        <f>+[1]DEPURADO!M5407+[1]DEPURADO!N5407</f>
        <v>0</v>
      </c>
      <c r="J5413" s="28">
        <f>+[1]DEPURADO!R5407</f>
        <v>0</v>
      </c>
      <c r="K5413" s="29">
        <f>+[1]DEPURADO!P5407+[1]DEPURADO!Q5407</f>
        <v>0</v>
      </c>
      <c r="L5413" s="28">
        <v>0</v>
      </c>
      <c r="M5413" s="28">
        <v>0</v>
      </c>
      <c r="N5413" s="28">
        <f t="shared" si="588"/>
        <v>0</v>
      </c>
      <c r="O5413" s="28">
        <f t="shared" si="589"/>
        <v>0</v>
      </c>
      <c r="P5413" s="24">
        <f>IF([1]DEPURADO!H5407&gt;1,0,[1]DEPURADO!B5407)</f>
        <v>0</v>
      </c>
      <c r="Q5413" s="30">
        <f t="shared" si="590"/>
        <v>0</v>
      </c>
      <c r="R5413" s="31">
        <f t="shared" si="591"/>
        <v>0</v>
      </c>
      <c r="S5413" s="31">
        <f>+[1]DEPURADO!J5407</f>
        <v>0</v>
      </c>
      <c r="T5413" s="23" t="s">
        <v>45</v>
      </c>
      <c r="U5413" s="31">
        <f>+[1]DEPURADO!I5407</f>
        <v>0</v>
      </c>
      <c r="V5413" s="30"/>
      <c r="W5413" s="23" t="s">
        <v>45</v>
      </c>
      <c r="X5413" s="31">
        <f>+[1]DEPURADO!K5407+[1]DEPURADO!L5407</f>
        <v>0</v>
      </c>
      <c r="Y5413" s="23" t="s">
        <v>45</v>
      </c>
      <c r="Z5413" s="31">
        <f t="shared" si="592"/>
        <v>0</v>
      </c>
      <c r="AA5413" s="31"/>
      <c r="AB5413" s="31">
        <v>0</v>
      </c>
      <c r="AC5413" s="31">
        <v>0</v>
      </c>
      <c r="AD5413" s="30"/>
      <c r="AE5413" s="30">
        <f>+[1]DEPURADO!K5407</f>
        <v>0</v>
      </c>
      <c r="AF5413" s="30">
        <v>0</v>
      </c>
      <c r="AG5413" s="30">
        <f t="shared" si="593"/>
        <v>0</v>
      </c>
      <c r="AH5413" s="30">
        <v>0</v>
      </c>
      <c r="AI5413" s="30">
        <f>+[1]DEPURADO!G5407</f>
        <v>0</v>
      </c>
      <c r="AJ5413" s="32"/>
      <c r="AK5413" s="33"/>
    </row>
    <row r="5414" spans="1:37" s="34" customFormat="1" hidden="1" x14ac:dyDescent="0.25">
      <c r="A5414" s="23">
        <f t="shared" si="594"/>
        <v>5406</v>
      </c>
      <c r="B5414" s="24" t="s">
        <v>44</v>
      </c>
      <c r="C5414" s="23">
        <f>+[1]DEPURADO!A5408</f>
        <v>0</v>
      </c>
      <c r="D5414" s="23">
        <f>+[1]DEPURADO!B5408</f>
        <v>0</v>
      </c>
      <c r="E5414" s="25">
        <f>+[1]DEPURADO!C5408</f>
        <v>0</v>
      </c>
      <c r="F5414" s="26" t="str">
        <f>+IF([1]DEPURADO!D5408&gt;1,[1]DEPURADO!D5408," ")</f>
        <v xml:space="preserve"> </v>
      </c>
      <c r="G5414" s="27">
        <f>[1]DEPURADO!F5408</f>
        <v>0</v>
      </c>
      <c r="H5414" s="28">
        <v>0</v>
      </c>
      <c r="I5414" s="28">
        <f>+[1]DEPURADO!M5408+[1]DEPURADO!N5408</f>
        <v>0</v>
      </c>
      <c r="J5414" s="28">
        <f>+[1]DEPURADO!R5408</f>
        <v>0</v>
      </c>
      <c r="K5414" s="29">
        <f>+[1]DEPURADO!P5408+[1]DEPURADO!Q5408</f>
        <v>0</v>
      </c>
      <c r="L5414" s="28">
        <v>0</v>
      </c>
      <c r="M5414" s="28">
        <v>0</v>
      </c>
      <c r="N5414" s="28">
        <f t="shared" si="588"/>
        <v>0</v>
      </c>
      <c r="O5414" s="28">
        <f t="shared" si="589"/>
        <v>0</v>
      </c>
      <c r="P5414" s="24">
        <f>IF([1]DEPURADO!H5408&gt;1,0,[1]DEPURADO!B5408)</f>
        <v>0</v>
      </c>
      <c r="Q5414" s="30">
        <f t="shared" si="590"/>
        <v>0</v>
      </c>
      <c r="R5414" s="31">
        <f t="shared" si="591"/>
        <v>0</v>
      </c>
      <c r="S5414" s="31">
        <f>+[1]DEPURADO!J5408</f>
        <v>0</v>
      </c>
      <c r="T5414" s="23" t="s">
        <v>45</v>
      </c>
      <c r="U5414" s="31">
        <f>+[1]DEPURADO!I5408</f>
        <v>0</v>
      </c>
      <c r="V5414" s="30"/>
      <c r="W5414" s="23" t="s">
        <v>45</v>
      </c>
      <c r="X5414" s="31">
        <f>+[1]DEPURADO!K5408+[1]DEPURADO!L5408</f>
        <v>0</v>
      </c>
      <c r="Y5414" s="23" t="s">
        <v>45</v>
      </c>
      <c r="Z5414" s="31">
        <f t="shared" si="592"/>
        <v>0</v>
      </c>
      <c r="AA5414" s="31"/>
      <c r="AB5414" s="31">
        <v>0</v>
      </c>
      <c r="AC5414" s="31">
        <v>0</v>
      </c>
      <c r="AD5414" s="30"/>
      <c r="AE5414" s="30">
        <f>+[1]DEPURADO!K5408</f>
        <v>0</v>
      </c>
      <c r="AF5414" s="30">
        <v>0</v>
      </c>
      <c r="AG5414" s="30">
        <f t="shared" si="593"/>
        <v>0</v>
      </c>
      <c r="AH5414" s="30">
        <v>0</v>
      </c>
      <c r="AI5414" s="30">
        <f>+[1]DEPURADO!G5408</f>
        <v>0</v>
      </c>
      <c r="AJ5414" s="32"/>
      <c r="AK5414" s="33"/>
    </row>
    <row r="5415" spans="1:37" s="34" customFormat="1" hidden="1" x14ac:dyDescent="0.25">
      <c r="A5415" s="23">
        <f t="shared" si="594"/>
        <v>5407</v>
      </c>
      <c r="B5415" s="24" t="s">
        <v>44</v>
      </c>
      <c r="C5415" s="23">
        <f>+[1]DEPURADO!A5409</f>
        <v>0</v>
      </c>
      <c r="D5415" s="23">
        <f>+[1]DEPURADO!B5409</f>
        <v>0</v>
      </c>
      <c r="E5415" s="25">
        <f>+[1]DEPURADO!C5409</f>
        <v>0</v>
      </c>
      <c r="F5415" s="26" t="str">
        <f>+IF([1]DEPURADO!D5409&gt;1,[1]DEPURADO!D5409," ")</f>
        <v xml:space="preserve"> </v>
      </c>
      <c r="G5415" s="27">
        <f>[1]DEPURADO!F5409</f>
        <v>0</v>
      </c>
      <c r="H5415" s="28">
        <v>0</v>
      </c>
      <c r="I5415" s="28">
        <f>+[1]DEPURADO!M5409+[1]DEPURADO!N5409</f>
        <v>0</v>
      </c>
      <c r="J5415" s="28">
        <f>+[1]DEPURADO!R5409</f>
        <v>0</v>
      </c>
      <c r="K5415" s="29">
        <f>+[1]DEPURADO!P5409+[1]DEPURADO!Q5409</f>
        <v>0</v>
      </c>
      <c r="L5415" s="28">
        <v>0</v>
      </c>
      <c r="M5415" s="28">
        <v>0</v>
      </c>
      <c r="N5415" s="28">
        <f t="shared" si="588"/>
        <v>0</v>
      </c>
      <c r="O5415" s="28">
        <f t="shared" si="589"/>
        <v>0</v>
      </c>
      <c r="P5415" s="24">
        <f>IF([1]DEPURADO!H5409&gt;1,0,[1]DEPURADO!B5409)</f>
        <v>0</v>
      </c>
      <c r="Q5415" s="30">
        <f t="shared" si="590"/>
        <v>0</v>
      </c>
      <c r="R5415" s="31">
        <f t="shared" si="591"/>
        <v>0</v>
      </c>
      <c r="S5415" s="31">
        <f>+[1]DEPURADO!J5409</f>
        <v>0</v>
      </c>
      <c r="T5415" s="23" t="s">
        <v>45</v>
      </c>
      <c r="U5415" s="31">
        <f>+[1]DEPURADO!I5409</f>
        <v>0</v>
      </c>
      <c r="V5415" s="30"/>
      <c r="W5415" s="23" t="s">
        <v>45</v>
      </c>
      <c r="X5415" s="31">
        <f>+[1]DEPURADO!K5409+[1]DEPURADO!L5409</f>
        <v>0</v>
      </c>
      <c r="Y5415" s="23" t="s">
        <v>45</v>
      </c>
      <c r="Z5415" s="31">
        <f t="shared" si="592"/>
        <v>0</v>
      </c>
      <c r="AA5415" s="31"/>
      <c r="AB5415" s="31">
        <v>0</v>
      </c>
      <c r="AC5415" s="31">
        <v>0</v>
      </c>
      <c r="AD5415" s="30"/>
      <c r="AE5415" s="30">
        <f>+[1]DEPURADO!K5409</f>
        <v>0</v>
      </c>
      <c r="AF5415" s="30">
        <v>0</v>
      </c>
      <c r="AG5415" s="30">
        <f t="shared" si="593"/>
        <v>0</v>
      </c>
      <c r="AH5415" s="30">
        <v>0</v>
      </c>
      <c r="AI5415" s="30">
        <f>+[1]DEPURADO!G5409</f>
        <v>0</v>
      </c>
      <c r="AJ5415" s="32"/>
      <c r="AK5415" s="33"/>
    </row>
    <row r="5416" spans="1:37" s="34" customFormat="1" hidden="1" x14ac:dyDescent="0.25">
      <c r="A5416" s="23">
        <f t="shared" si="594"/>
        <v>5408</v>
      </c>
      <c r="B5416" s="24" t="s">
        <v>44</v>
      </c>
      <c r="C5416" s="23">
        <f>+[1]DEPURADO!A5410</f>
        <v>0</v>
      </c>
      <c r="D5416" s="23">
        <f>+[1]DEPURADO!B5410</f>
        <v>0</v>
      </c>
      <c r="E5416" s="25">
        <f>+[1]DEPURADO!C5410</f>
        <v>0</v>
      </c>
      <c r="F5416" s="26" t="str">
        <f>+IF([1]DEPURADO!D5410&gt;1,[1]DEPURADO!D5410," ")</f>
        <v xml:space="preserve"> </v>
      </c>
      <c r="G5416" s="27">
        <f>[1]DEPURADO!F5410</f>
        <v>0</v>
      </c>
      <c r="H5416" s="28">
        <v>0</v>
      </c>
      <c r="I5416" s="28">
        <f>+[1]DEPURADO!M5410+[1]DEPURADO!N5410</f>
        <v>0</v>
      </c>
      <c r="J5416" s="28">
        <f>+[1]DEPURADO!R5410</f>
        <v>0</v>
      </c>
      <c r="K5416" s="29">
        <f>+[1]DEPURADO!P5410+[1]DEPURADO!Q5410</f>
        <v>0</v>
      </c>
      <c r="L5416" s="28">
        <v>0</v>
      </c>
      <c r="M5416" s="28">
        <v>0</v>
      </c>
      <c r="N5416" s="28">
        <f t="shared" si="588"/>
        <v>0</v>
      </c>
      <c r="O5416" s="28">
        <f t="shared" si="589"/>
        <v>0</v>
      </c>
      <c r="P5416" s="24">
        <f>IF([1]DEPURADO!H5410&gt;1,0,[1]DEPURADO!B5410)</f>
        <v>0</v>
      </c>
      <c r="Q5416" s="30">
        <f t="shared" si="590"/>
        <v>0</v>
      </c>
      <c r="R5416" s="31">
        <f t="shared" si="591"/>
        <v>0</v>
      </c>
      <c r="S5416" s="31">
        <f>+[1]DEPURADO!J5410</f>
        <v>0</v>
      </c>
      <c r="T5416" s="23" t="s">
        <v>45</v>
      </c>
      <c r="U5416" s="31">
        <f>+[1]DEPURADO!I5410</f>
        <v>0</v>
      </c>
      <c r="V5416" s="30"/>
      <c r="W5416" s="23" t="s">
        <v>45</v>
      </c>
      <c r="X5416" s="31">
        <f>+[1]DEPURADO!K5410+[1]DEPURADO!L5410</f>
        <v>0</v>
      </c>
      <c r="Y5416" s="23" t="s">
        <v>45</v>
      </c>
      <c r="Z5416" s="31">
        <f t="shared" si="592"/>
        <v>0</v>
      </c>
      <c r="AA5416" s="31"/>
      <c r="AB5416" s="31">
        <v>0</v>
      </c>
      <c r="AC5416" s="31">
        <v>0</v>
      </c>
      <c r="AD5416" s="30"/>
      <c r="AE5416" s="30">
        <f>+[1]DEPURADO!K5410</f>
        <v>0</v>
      </c>
      <c r="AF5416" s="30">
        <v>0</v>
      </c>
      <c r="AG5416" s="30">
        <f t="shared" si="593"/>
        <v>0</v>
      </c>
      <c r="AH5416" s="30">
        <v>0</v>
      </c>
      <c r="AI5416" s="30">
        <f>+[1]DEPURADO!G5410</f>
        <v>0</v>
      </c>
      <c r="AJ5416" s="32"/>
      <c r="AK5416" s="33"/>
    </row>
    <row r="5417" spans="1:37" s="34" customFormat="1" hidden="1" x14ac:dyDescent="0.25">
      <c r="A5417" s="23">
        <f t="shared" si="594"/>
        <v>5409</v>
      </c>
      <c r="B5417" s="24" t="s">
        <v>44</v>
      </c>
      <c r="C5417" s="23">
        <f>+[1]DEPURADO!A5411</f>
        <v>0</v>
      </c>
      <c r="D5417" s="23">
        <f>+[1]DEPURADO!B5411</f>
        <v>0</v>
      </c>
      <c r="E5417" s="25">
        <f>+[1]DEPURADO!C5411</f>
        <v>0</v>
      </c>
      <c r="F5417" s="26" t="str">
        <f>+IF([1]DEPURADO!D5411&gt;1,[1]DEPURADO!D5411," ")</f>
        <v xml:space="preserve"> </v>
      </c>
      <c r="G5417" s="27">
        <f>[1]DEPURADO!F5411</f>
        <v>0</v>
      </c>
      <c r="H5417" s="28">
        <v>0</v>
      </c>
      <c r="I5417" s="28">
        <f>+[1]DEPURADO!M5411+[1]DEPURADO!N5411</f>
        <v>0</v>
      </c>
      <c r="J5417" s="28">
        <f>+[1]DEPURADO!R5411</f>
        <v>0</v>
      </c>
      <c r="K5417" s="29">
        <f>+[1]DEPURADO!P5411+[1]DEPURADO!Q5411</f>
        <v>0</v>
      </c>
      <c r="L5417" s="28">
        <v>0</v>
      </c>
      <c r="M5417" s="28">
        <v>0</v>
      </c>
      <c r="N5417" s="28">
        <f t="shared" si="588"/>
        <v>0</v>
      </c>
      <c r="O5417" s="28">
        <f t="shared" si="589"/>
        <v>0</v>
      </c>
      <c r="P5417" s="24">
        <f>IF([1]DEPURADO!H5411&gt;1,0,[1]DEPURADO!B5411)</f>
        <v>0</v>
      </c>
      <c r="Q5417" s="30">
        <f t="shared" si="590"/>
        <v>0</v>
      </c>
      <c r="R5417" s="31">
        <f t="shared" si="591"/>
        <v>0</v>
      </c>
      <c r="S5417" s="31">
        <f>+[1]DEPURADO!J5411</f>
        <v>0</v>
      </c>
      <c r="T5417" s="23" t="s">
        <v>45</v>
      </c>
      <c r="U5417" s="31">
        <f>+[1]DEPURADO!I5411</f>
        <v>0</v>
      </c>
      <c r="V5417" s="30"/>
      <c r="W5417" s="23" t="s">
        <v>45</v>
      </c>
      <c r="X5417" s="31">
        <f>+[1]DEPURADO!K5411+[1]DEPURADO!L5411</f>
        <v>0</v>
      </c>
      <c r="Y5417" s="23" t="s">
        <v>45</v>
      </c>
      <c r="Z5417" s="31">
        <f t="shared" si="592"/>
        <v>0</v>
      </c>
      <c r="AA5417" s="31"/>
      <c r="AB5417" s="31">
        <v>0</v>
      </c>
      <c r="AC5417" s="31">
        <v>0</v>
      </c>
      <c r="AD5417" s="30"/>
      <c r="AE5417" s="30">
        <f>+[1]DEPURADO!K5411</f>
        <v>0</v>
      </c>
      <c r="AF5417" s="30">
        <v>0</v>
      </c>
      <c r="AG5417" s="30">
        <f t="shared" si="593"/>
        <v>0</v>
      </c>
      <c r="AH5417" s="30">
        <v>0</v>
      </c>
      <c r="AI5417" s="30">
        <f>+[1]DEPURADO!G5411</f>
        <v>0</v>
      </c>
      <c r="AJ5417" s="32"/>
      <c r="AK5417" s="33"/>
    </row>
    <row r="5418" spans="1:37" s="34" customFormat="1" hidden="1" x14ac:dyDescent="0.25">
      <c r="A5418" s="23">
        <f t="shared" si="594"/>
        <v>5410</v>
      </c>
      <c r="B5418" s="24" t="s">
        <v>44</v>
      </c>
      <c r="C5418" s="23">
        <f>+[1]DEPURADO!A5412</f>
        <v>0</v>
      </c>
      <c r="D5418" s="23">
        <f>+[1]DEPURADO!B5412</f>
        <v>0</v>
      </c>
      <c r="E5418" s="25">
        <f>+[1]DEPURADO!C5412</f>
        <v>0</v>
      </c>
      <c r="F5418" s="26" t="str">
        <f>+IF([1]DEPURADO!D5412&gt;1,[1]DEPURADO!D5412," ")</f>
        <v xml:space="preserve"> </v>
      </c>
      <c r="G5418" s="27">
        <f>[1]DEPURADO!F5412</f>
        <v>0</v>
      </c>
      <c r="H5418" s="28">
        <v>0</v>
      </c>
      <c r="I5418" s="28">
        <f>+[1]DEPURADO!M5412+[1]DEPURADO!N5412</f>
        <v>0</v>
      </c>
      <c r="J5418" s="28">
        <f>+[1]DEPURADO!R5412</f>
        <v>0</v>
      </c>
      <c r="K5418" s="29">
        <f>+[1]DEPURADO!P5412+[1]DEPURADO!Q5412</f>
        <v>0</v>
      </c>
      <c r="L5418" s="28">
        <v>0</v>
      </c>
      <c r="M5418" s="28">
        <v>0</v>
      </c>
      <c r="N5418" s="28">
        <f t="shared" si="588"/>
        <v>0</v>
      </c>
      <c r="O5418" s="28">
        <f t="shared" si="589"/>
        <v>0</v>
      </c>
      <c r="P5418" s="24">
        <f>IF([1]DEPURADO!H5412&gt;1,0,[1]DEPURADO!B5412)</f>
        <v>0</v>
      </c>
      <c r="Q5418" s="30">
        <f t="shared" si="590"/>
        <v>0</v>
      </c>
      <c r="R5418" s="31">
        <f t="shared" si="591"/>
        <v>0</v>
      </c>
      <c r="S5418" s="31">
        <f>+[1]DEPURADO!J5412</f>
        <v>0</v>
      </c>
      <c r="T5418" s="23" t="s">
        <v>45</v>
      </c>
      <c r="U5418" s="31">
        <f>+[1]DEPURADO!I5412</f>
        <v>0</v>
      </c>
      <c r="V5418" s="30"/>
      <c r="W5418" s="23" t="s">
        <v>45</v>
      </c>
      <c r="X5418" s="31">
        <f>+[1]DEPURADO!K5412+[1]DEPURADO!L5412</f>
        <v>0</v>
      </c>
      <c r="Y5418" s="23" t="s">
        <v>45</v>
      </c>
      <c r="Z5418" s="31">
        <f t="shared" si="592"/>
        <v>0</v>
      </c>
      <c r="AA5418" s="31"/>
      <c r="AB5418" s="31">
        <v>0</v>
      </c>
      <c r="AC5418" s="31">
        <v>0</v>
      </c>
      <c r="AD5418" s="30"/>
      <c r="AE5418" s="30">
        <f>+[1]DEPURADO!K5412</f>
        <v>0</v>
      </c>
      <c r="AF5418" s="30">
        <v>0</v>
      </c>
      <c r="AG5418" s="30">
        <f t="shared" si="593"/>
        <v>0</v>
      </c>
      <c r="AH5418" s="30">
        <v>0</v>
      </c>
      <c r="AI5418" s="30">
        <f>+[1]DEPURADO!G5412</f>
        <v>0</v>
      </c>
      <c r="AJ5418" s="32"/>
      <c r="AK5418" s="33"/>
    </row>
    <row r="5419" spans="1:37" s="34" customFormat="1" hidden="1" x14ac:dyDescent="0.25">
      <c r="A5419" s="23">
        <f t="shared" si="594"/>
        <v>5411</v>
      </c>
      <c r="B5419" s="24" t="s">
        <v>44</v>
      </c>
      <c r="C5419" s="23">
        <f>+[1]DEPURADO!A5413</f>
        <v>0</v>
      </c>
      <c r="D5419" s="23">
        <f>+[1]DEPURADO!B5413</f>
        <v>0</v>
      </c>
      <c r="E5419" s="25">
        <f>+[1]DEPURADO!C5413</f>
        <v>0</v>
      </c>
      <c r="F5419" s="26" t="str">
        <f>+IF([1]DEPURADO!D5413&gt;1,[1]DEPURADO!D5413," ")</f>
        <v xml:space="preserve"> </v>
      </c>
      <c r="G5419" s="27">
        <f>[1]DEPURADO!F5413</f>
        <v>0</v>
      </c>
      <c r="H5419" s="28">
        <v>0</v>
      </c>
      <c r="I5419" s="28">
        <f>+[1]DEPURADO!M5413+[1]DEPURADO!N5413</f>
        <v>0</v>
      </c>
      <c r="J5419" s="28">
        <f>+[1]DEPURADO!R5413</f>
        <v>0</v>
      </c>
      <c r="K5419" s="29">
        <f>+[1]DEPURADO!P5413+[1]DEPURADO!Q5413</f>
        <v>0</v>
      </c>
      <c r="L5419" s="28">
        <v>0</v>
      </c>
      <c r="M5419" s="28">
        <v>0</v>
      </c>
      <c r="N5419" s="28">
        <f t="shared" si="588"/>
        <v>0</v>
      </c>
      <c r="O5419" s="28">
        <f t="shared" si="589"/>
        <v>0</v>
      </c>
      <c r="P5419" s="24">
        <f>IF([1]DEPURADO!H5413&gt;1,0,[1]DEPURADO!B5413)</f>
        <v>0</v>
      </c>
      <c r="Q5419" s="30">
        <f t="shared" si="590"/>
        <v>0</v>
      </c>
      <c r="R5419" s="31">
        <f t="shared" si="591"/>
        <v>0</v>
      </c>
      <c r="S5419" s="31">
        <f>+[1]DEPURADO!J5413</f>
        <v>0</v>
      </c>
      <c r="T5419" s="23" t="s">
        <v>45</v>
      </c>
      <c r="U5419" s="31">
        <f>+[1]DEPURADO!I5413</f>
        <v>0</v>
      </c>
      <c r="V5419" s="30"/>
      <c r="W5419" s="23" t="s">
        <v>45</v>
      </c>
      <c r="X5419" s="31">
        <f>+[1]DEPURADO!K5413+[1]DEPURADO!L5413</f>
        <v>0</v>
      </c>
      <c r="Y5419" s="23" t="s">
        <v>45</v>
      </c>
      <c r="Z5419" s="31">
        <f t="shared" si="592"/>
        <v>0</v>
      </c>
      <c r="AA5419" s="31"/>
      <c r="AB5419" s="31">
        <v>0</v>
      </c>
      <c r="AC5419" s="31">
        <v>0</v>
      </c>
      <c r="AD5419" s="30"/>
      <c r="AE5419" s="30">
        <f>+[1]DEPURADO!K5413</f>
        <v>0</v>
      </c>
      <c r="AF5419" s="30">
        <v>0</v>
      </c>
      <c r="AG5419" s="30">
        <f t="shared" si="593"/>
        <v>0</v>
      </c>
      <c r="AH5419" s="30">
        <v>0</v>
      </c>
      <c r="AI5419" s="30">
        <f>+[1]DEPURADO!G5413</f>
        <v>0</v>
      </c>
      <c r="AJ5419" s="32"/>
      <c r="AK5419" s="33"/>
    </row>
    <row r="5420" spans="1:37" s="34" customFormat="1" hidden="1" x14ac:dyDescent="0.25">
      <c r="A5420" s="23">
        <f t="shared" si="594"/>
        <v>5412</v>
      </c>
      <c r="B5420" s="24" t="s">
        <v>44</v>
      </c>
      <c r="C5420" s="23">
        <f>+[1]DEPURADO!A5414</f>
        <v>0</v>
      </c>
      <c r="D5420" s="23">
        <f>+[1]DEPURADO!B5414</f>
        <v>0</v>
      </c>
      <c r="E5420" s="25">
        <f>+[1]DEPURADO!C5414</f>
        <v>0</v>
      </c>
      <c r="F5420" s="26" t="str">
        <f>+IF([1]DEPURADO!D5414&gt;1,[1]DEPURADO!D5414," ")</f>
        <v xml:space="preserve"> </v>
      </c>
      <c r="G5420" s="27">
        <f>[1]DEPURADO!F5414</f>
        <v>0</v>
      </c>
      <c r="H5420" s="28">
        <v>0</v>
      </c>
      <c r="I5420" s="28">
        <f>+[1]DEPURADO!M5414+[1]DEPURADO!N5414</f>
        <v>0</v>
      </c>
      <c r="J5420" s="28">
        <f>+[1]DEPURADO!R5414</f>
        <v>0</v>
      </c>
      <c r="K5420" s="29">
        <f>+[1]DEPURADO!P5414+[1]DEPURADO!Q5414</f>
        <v>0</v>
      </c>
      <c r="L5420" s="28">
        <v>0</v>
      </c>
      <c r="M5420" s="28">
        <v>0</v>
      </c>
      <c r="N5420" s="28">
        <f t="shared" si="588"/>
        <v>0</v>
      </c>
      <c r="O5420" s="28">
        <f t="shared" si="589"/>
        <v>0</v>
      </c>
      <c r="P5420" s="24">
        <f>IF([1]DEPURADO!H5414&gt;1,0,[1]DEPURADO!B5414)</f>
        <v>0</v>
      </c>
      <c r="Q5420" s="30">
        <f t="shared" si="590"/>
        <v>0</v>
      </c>
      <c r="R5420" s="31">
        <f t="shared" si="591"/>
        <v>0</v>
      </c>
      <c r="S5420" s="31">
        <f>+[1]DEPURADO!J5414</f>
        <v>0</v>
      </c>
      <c r="T5420" s="23" t="s">
        <v>45</v>
      </c>
      <c r="U5420" s="31">
        <f>+[1]DEPURADO!I5414</f>
        <v>0</v>
      </c>
      <c r="V5420" s="30"/>
      <c r="W5420" s="23" t="s">
        <v>45</v>
      </c>
      <c r="X5420" s="31">
        <f>+[1]DEPURADO!K5414+[1]DEPURADO!L5414</f>
        <v>0</v>
      </c>
      <c r="Y5420" s="23" t="s">
        <v>45</v>
      </c>
      <c r="Z5420" s="31">
        <f t="shared" si="592"/>
        <v>0</v>
      </c>
      <c r="AA5420" s="31"/>
      <c r="AB5420" s="31">
        <v>0</v>
      </c>
      <c r="AC5420" s="31">
        <v>0</v>
      </c>
      <c r="AD5420" s="30"/>
      <c r="AE5420" s="30">
        <f>+[1]DEPURADO!K5414</f>
        <v>0</v>
      </c>
      <c r="AF5420" s="30">
        <v>0</v>
      </c>
      <c r="AG5420" s="30">
        <f t="shared" si="593"/>
        <v>0</v>
      </c>
      <c r="AH5420" s="30">
        <v>0</v>
      </c>
      <c r="AI5420" s="30">
        <f>+[1]DEPURADO!G5414</f>
        <v>0</v>
      </c>
      <c r="AJ5420" s="32"/>
      <c r="AK5420" s="33"/>
    </row>
    <row r="5421" spans="1:37" s="34" customFormat="1" hidden="1" x14ac:dyDescent="0.25">
      <c r="A5421" s="23">
        <f t="shared" si="594"/>
        <v>5413</v>
      </c>
      <c r="B5421" s="24" t="s">
        <v>44</v>
      </c>
      <c r="C5421" s="23">
        <f>+[1]DEPURADO!A5415</f>
        <v>0</v>
      </c>
      <c r="D5421" s="23">
        <f>+[1]DEPURADO!B5415</f>
        <v>0</v>
      </c>
      <c r="E5421" s="25">
        <f>+[1]DEPURADO!C5415</f>
        <v>0</v>
      </c>
      <c r="F5421" s="26" t="str">
        <f>+IF([1]DEPURADO!D5415&gt;1,[1]DEPURADO!D5415," ")</f>
        <v xml:space="preserve"> </v>
      </c>
      <c r="G5421" s="27">
        <f>[1]DEPURADO!F5415</f>
        <v>0</v>
      </c>
      <c r="H5421" s="28">
        <v>0</v>
      </c>
      <c r="I5421" s="28">
        <f>+[1]DEPURADO!M5415+[1]DEPURADO!N5415</f>
        <v>0</v>
      </c>
      <c r="J5421" s="28">
        <f>+[1]DEPURADO!R5415</f>
        <v>0</v>
      </c>
      <c r="K5421" s="29">
        <f>+[1]DEPURADO!P5415+[1]DEPURADO!Q5415</f>
        <v>0</v>
      </c>
      <c r="L5421" s="28">
        <v>0</v>
      </c>
      <c r="M5421" s="28">
        <v>0</v>
      </c>
      <c r="N5421" s="28">
        <f t="shared" si="588"/>
        <v>0</v>
      </c>
      <c r="O5421" s="28">
        <f t="shared" si="589"/>
        <v>0</v>
      </c>
      <c r="P5421" s="24">
        <f>IF([1]DEPURADO!H5415&gt;1,0,[1]DEPURADO!B5415)</f>
        <v>0</v>
      </c>
      <c r="Q5421" s="30">
        <f t="shared" si="590"/>
        <v>0</v>
      </c>
      <c r="R5421" s="31">
        <f t="shared" si="591"/>
        <v>0</v>
      </c>
      <c r="S5421" s="31">
        <f>+[1]DEPURADO!J5415</f>
        <v>0</v>
      </c>
      <c r="T5421" s="23" t="s">
        <v>45</v>
      </c>
      <c r="U5421" s="31">
        <f>+[1]DEPURADO!I5415</f>
        <v>0</v>
      </c>
      <c r="V5421" s="30"/>
      <c r="W5421" s="23" t="s">
        <v>45</v>
      </c>
      <c r="X5421" s="31">
        <f>+[1]DEPURADO!K5415+[1]DEPURADO!L5415</f>
        <v>0</v>
      </c>
      <c r="Y5421" s="23" t="s">
        <v>45</v>
      </c>
      <c r="Z5421" s="31">
        <f t="shared" si="592"/>
        <v>0</v>
      </c>
      <c r="AA5421" s="31"/>
      <c r="AB5421" s="31">
        <v>0</v>
      </c>
      <c r="AC5421" s="31">
        <v>0</v>
      </c>
      <c r="AD5421" s="30"/>
      <c r="AE5421" s="30">
        <f>+[1]DEPURADO!K5415</f>
        <v>0</v>
      </c>
      <c r="AF5421" s="30">
        <v>0</v>
      </c>
      <c r="AG5421" s="30">
        <f t="shared" si="593"/>
        <v>0</v>
      </c>
      <c r="AH5421" s="30">
        <v>0</v>
      </c>
      <c r="AI5421" s="30">
        <f>+[1]DEPURADO!G5415</f>
        <v>0</v>
      </c>
      <c r="AJ5421" s="32"/>
      <c r="AK5421" s="33"/>
    </row>
    <row r="5422" spans="1:37" s="34" customFormat="1" hidden="1" x14ac:dyDescent="0.25">
      <c r="A5422" s="23">
        <f t="shared" si="594"/>
        <v>5414</v>
      </c>
      <c r="B5422" s="24" t="s">
        <v>44</v>
      </c>
      <c r="C5422" s="23">
        <f>+[1]DEPURADO!A5416</f>
        <v>0</v>
      </c>
      <c r="D5422" s="23">
        <f>+[1]DEPURADO!B5416</f>
        <v>0</v>
      </c>
      <c r="E5422" s="25">
        <f>+[1]DEPURADO!C5416</f>
        <v>0</v>
      </c>
      <c r="F5422" s="26" t="str">
        <f>+IF([1]DEPURADO!D5416&gt;1,[1]DEPURADO!D5416," ")</f>
        <v xml:space="preserve"> </v>
      </c>
      <c r="G5422" s="27">
        <f>[1]DEPURADO!F5416</f>
        <v>0</v>
      </c>
      <c r="H5422" s="28">
        <v>0</v>
      </c>
      <c r="I5422" s="28">
        <f>+[1]DEPURADO!M5416+[1]DEPURADO!N5416</f>
        <v>0</v>
      </c>
      <c r="J5422" s="28">
        <f>+[1]DEPURADO!R5416</f>
        <v>0</v>
      </c>
      <c r="K5422" s="29">
        <f>+[1]DEPURADO!P5416+[1]DEPURADO!Q5416</f>
        <v>0</v>
      </c>
      <c r="L5422" s="28">
        <v>0</v>
      </c>
      <c r="M5422" s="28">
        <v>0</v>
      </c>
      <c r="N5422" s="28">
        <f t="shared" si="588"/>
        <v>0</v>
      </c>
      <c r="O5422" s="28">
        <f t="shared" si="589"/>
        <v>0</v>
      </c>
      <c r="P5422" s="24">
        <f>IF([1]DEPURADO!H5416&gt;1,0,[1]DEPURADO!B5416)</f>
        <v>0</v>
      </c>
      <c r="Q5422" s="30">
        <f t="shared" si="590"/>
        <v>0</v>
      </c>
      <c r="R5422" s="31">
        <f t="shared" si="591"/>
        <v>0</v>
      </c>
      <c r="S5422" s="31">
        <f>+[1]DEPURADO!J5416</f>
        <v>0</v>
      </c>
      <c r="T5422" s="23" t="s">
        <v>45</v>
      </c>
      <c r="U5422" s="31">
        <f>+[1]DEPURADO!I5416</f>
        <v>0</v>
      </c>
      <c r="V5422" s="30"/>
      <c r="W5422" s="23" t="s">
        <v>45</v>
      </c>
      <c r="X5422" s="31">
        <f>+[1]DEPURADO!K5416+[1]DEPURADO!L5416</f>
        <v>0</v>
      </c>
      <c r="Y5422" s="23" t="s">
        <v>45</v>
      </c>
      <c r="Z5422" s="31">
        <f t="shared" si="592"/>
        <v>0</v>
      </c>
      <c r="AA5422" s="31"/>
      <c r="AB5422" s="31">
        <v>0</v>
      </c>
      <c r="AC5422" s="31">
        <v>0</v>
      </c>
      <c r="AD5422" s="30"/>
      <c r="AE5422" s="30">
        <f>+[1]DEPURADO!K5416</f>
        <v>0</v>
      </c>
      <c r="AF5422" s="30">
        <v>0</v>
      </c>
      <c r="AG5422" s="30">
        <f t="shared" si="593"/>
        <v>0</v>
      </c>
      <c r="AH5422" s="30">
        <v>0</v>
      </c>
      <c r="AI5422" s="30">
        <f>+[1]DEPURADO!G5416</f>
        <v>0</v>
      </c>
      <c r="AJ5422" s="32"/>
      <c r="AK5422" s="33"/>
    </row>
    <row r="5423" spans="1:37" s="34" customFormat="1" hidden="1" x14ac:dyDescent="0.25">
      <c r="A5423" s="23">
        <f t="shared" si="594"/>
        <v>5415</v>
      </c>
      <c r="B5423" s="24" t="s">
        <v>44</v>
      </c>
      <c r="C5423" s="23">
        <f>+[1]DEPURADO!A5417</f>
        <v>0</v>
      </c>
      <c r="D5423" s="23">
        <f>+[1]DEPURADO!B5417</f>
        <v>0</v>
      </c>
      <c r="E5423" s="25">
        <f>+[1]DEPURADO!C5417</f>
        <v>0</v>
      </c>
      <c r="F5423" s="26" t="str">
        <f>+IF([1]DEPURADO!D5417&gt;1,[1]DEPURADO!D5417," ")</f>
        <v xml:space="preserve"> </v>
      </c>
      <c r="G5423" s="27">
        <f>[1]DEPURADO!F5417</f>
        <v>0</v>
      </c>
      <c r="H5423" s="28">
        <v>0</v>
      </c>
      <c r="I5423" s="28">
        <f>+[1]DEPURADO!M5417+[1]DEPURADO!N5417</f>
        <v>0</v>
      </c>
      <c r="J5423" s="28">
        <f>+[1]DEPURADO!R5417</f>
        <v>0</v>
      </c>
      <c r="K5423" s="29">
        <f>+[1]DEPURADO!P5417+[1]DEPURADO!Q5417</f>
        <v>0</v>
      </c>
      <c r="L5423" s="28">
        <v>0</v>
      </c>
      <c r="M5423" s="28">
        <v>0</v>
      </c>
      <c r="N5423" s="28">
        <f t="shared" si="588"/>
        <v>0</v>
      </c>
      <c r="O5423" s="28">
        <f t="shared" si="589"/>
        <v>0</v>
      </c>
      <c r="P5423" s="24">
        <f>IF([1]DEPURADO!H5417&gt;1,0,[1]DEPURADO!B5417)</f>
        <v>0</v>
      </c>
      <c r="Q5423" s="30">
        <f t="shared" si="590"/>
        <v>0</v>
      </c>
      <c r="R5423" s="31">
        <f t="shared" si="591"/>
        <v>0</v>
      </c>
      <c r="S5423" s="31">
        <f>+[1]DEPURADO!J5417</f>
        <v>0</v>
      </c>
      <c r="T5423" s="23" t="s">
        <v>45</v>
      </c>
      <c r="U5423" s="31">
        <f>+[1]DEPURADO!I5417</f>
        <v>0</v>
      </c>
      <c r="V5423" s="30"/>
      <c r="W5423" s="23" t="s">
        <v>45</v>
      </c>
      <c r="X5423" s="31">
        <f>+[1]DEPURADO!K5417+[1]DEPURADO!L5417</f>
        <v>0</v>
      </c>
      <c r="Y5423" s="23" t="s">
        <v>45</v>
      </c>
      <c r="Z5423" s="31">
        <f t="shared" si="592"/>
        <v>0</v>
      </c>
      <c r="AA5423" s="31"/>
      <c r="AB5423" s="31">
        <v>0</v>
      </c>
      <c r="AC5423" s="31">
        <v>0</v>
      </c>
      <c r="AD5423" s="30"/>
      <c r="AE5423" s="30">
        <f>+[1]DEPURADO!K5417</f>
        <v>0</v>
      </c>
      <c r="AF5423" s="30">
        <v>0</v>
      </c>
      <c r="AG5423" s="30">
        <f t="shared" si="593"/>
        <v>0</v>
      </c>
      <c r="AH5423" s="30">
        <v>0</v>
      </c>
      <c r="AI5423" s="30">
        <f>+[1]DEPURADO!G5417</f>
        <v>0</v>
      </c>
      <c r="AJ5423" s="32"/>
      <c r="AK5423" s="33"/>
    </row>
    <row r="5424" spans="1:37" s="34" customFormat="1" hidden="1" x14ac:dyDescent="0.25">
      <c r="A5424" s="23">
        <f t="shared" si="594"/>
        <v>5416</v>
      </c>
      <c r="B5424" s="24" t="s">
        <v>44</v>
      </c>
      <c r="C5424" s="23">
        <f>+[1]DEPURADO!A5418</f>
        <v>0</v>
      </c>
      <c r="D5424" s="23">
        <f>+[1]DEPURADO!B5418</f>
        <v>0</v>
      </c>
      <c r="E5424" s="25">
        <f>+[1]DEPURADO!C5418</f>
        <v>0</v>
      </c>
      <c r="F5424" s="26" t="str">
        <f>+IF([1]DEPURADO!D5418&gt;1,[1]DEPURADO!D5418," ")</f>
        <v xml:space="preserve"> </v>
      </c>
      <c r="G5424" s="27">
        <f>[1]DEPURADO!F5418</f>
        <v>0</v>
      </c>
      <c r="H5424" s="28">
        <v>0</v>
      </c>
      <c r="I5424" s="28">
        <f>+[1]DEPURADO!M5418+[1]DEPURADO!N5418</f>
        <v>0</v>
      </c>
      <c r="J5424" s="28">
        <f>+[1]DEPURADO!R5418</f>
        <v>0</v>
      </c>
      <c r="K5424" s="29">
        <f>+[1]DEPURADO!P5418+[1]DEPURADO!Q5418</f>
        <v>0</v>
      </c>
      <c r="L5424" s="28">
        <v>0</v>
      </c>
      <c r="M5424" s="28">
        <v>0</v>
      </c>
      <c r="N5424" s="28">
        <f t="shared" si="588"/>
        <v>0</v>
      </c>
      <c r="O5424" s="28">
        <f t="shared" si="589"/>
        <v>0</v>
      </c>
      <c r="P5424" s="24">
        <f>IF([1]DEPURADO!H5418&gt;1,0,[1]DEPURADO!B5418)</f>
        <v>0</v>
      </c>
      <c r="Q5424" s="30">
        <f t="shared" si="590"/>
        <v>0</v>
      </c>
      <c r="R5424" s="31">
        <f t="shared" si="591"/>
        <v>0</v>
      </c>
      <c r="S5424" s="31">
        <f>+[1]DEPURADO!J5418</f>
        <v>0</v>
      </c>
      <c r="T5424" s="23" t="s">
        <v>45</v>
      </c>
      <c r="U5424" s="31">
        <f>+[1]DEPURADO!I5418</f>
        <v>0</v>
      </c>
      <c r="V5424" s="30"/>
      <c r="W5424" s="23" t="s">
        <v>45</v>
      </c>
      <c r="X5424" s="31">
        <f>+[1]DEPURADO!K5418+[1]DEPURADO!L5418</f>
        <v>0</v>
      </c>
      <c r="Y5424" s="23" t="s">
        <v>45</v>
      </c>
      <c r="Z5424" s="31">
        <f t="shared" si="592"/>
        <v>0</v>
      </c>
      <c r="AA5424" s="31"/>
      <c r="AB5424" s="31">
        <v>0</v>
      </c>
      <c r="AC5424" s="31">
        <v>0</v>
      </c>
      <c r="AD5424" s="30"/>
      <c r="AE5424" s="30">
        <f>+[1]DEPURADO!K5418</f>
        <v>0</v>
      </c>
      <c r="AF5424" s="30">
        <v>0</v>
      </c>
      <c r="AG5424" s="30">
        <f t="shared" si="593"/>
        <v>0</v>
      </c>
      <c r="AH5424" s="30">
        <v>0</v>
      </c>
      <c r="AI5424" s="30">
        <f>+[1]DEPURADO!G5418</f>
        <v>0</v>
      </c>
      <c r="AJ5424" s="32"/>
      <c r="AK5424" s="33"/>
    </row>
    <row r="5425" spans="1:37" s="34" customFormat="1" hidden="1" x14ac:dyDescent="0.25">
      <c r="A5425" s="23">
        <f t="shared" si="594"/>
        <v>5417</v>
      </c>
      <c r="B5425" s="24" t="s">
        <v>44</v>
      </c>
      <c r="C5425" s="23">
        <f>+[1]DEPURADO!A5419</f>
        <v>0</v>
      </c>
      <c r="D5425" s="23">
        <f>+[1]DEPURADO!B5419</f>
        <v>0</v>
      </c>
      <c r="E5425" s="25">
        <f>+[1]DEPURADO!C5419</f>
        <v>0</v>
      </c>
      <c r="F5425" s="26" t="str">
        <f>+IF([1]DEPURADO!D5419&gt;1,[1]DEPURADO!D5419," ")</f>
        <v xml:space="preserve"> </v>
      </c>
      <c r="G5425" s="27">
        <f>[1]DEPURADO!F5419</f>
        <v>0</v>
      </c>
      <c r="H5425" s="28">
        <v>0</v>
      </c>
      <c r="I5425" s="28">
        <f>+[1]DEPURADO!M5419+[1]DEPURADO!N5419</f>
        <v>0</v>
      </c>
      <c r="J5425" s="28">
        <f>+[1]DEPURADO!R5419</f>
        <v>0</v>
      </c>
      <c r="K5425" s="29">
        <f>+[1]DEPURADO!P5419+[1]DEPURADO!Q5419</f>
        <v>0</v>
      </c>
      <c r="L5425" s="28">
        <v>0</v>
      </c>
      <c r="M5425" s="28">
        <v>0</v>
      </c>
      <c r="N5425" s="28">
        <f t="shared" si="588"/>
        <v>0</v>
      </c>
      <c r="O5425" s="28">
        <f t="shared" si="589"/>
        <v>0</v>
      </c>
      <c r="P5425" s="24">
        <f>IF([1]DEPURADO!H5419&gt;1,0,[1]DEPURADO!B5419)</f>
        <v>0</v>
      </c>
      <c r="Q5425" s="30">
        <f t="shared" si="590"/>
        <v>0</v>
      </c>
      <c r="R5425" s="31">
        <f t="shared" si="591"/>
        <v>0</v>
      </c>
      <c r="S5425" s="31">
        <f>+[1]DEPURADO!J5419</f>
        <v>0</v>
      </c>
      <c r="T5425" s="23" t="s">
        <v>45</v>
      </c>
      <c r="U5425" s="31">
        <f>+[1]DEPURADO!I5419</f>
        <v>0</v>
      </c>
      <c r="V5425" s="30"/>
      <c r="W5425" s="23" t="s">
        <v>45</v>
      </c>
      <c r="X5425" s="31">
        <f>+[1]DEPURADO!K5419+[1]DEPURADO!L5419</f>
        <v>0</v>
      </c>
      <c r="Y5425" s="23" t="s">
        <v>45</v>
      </c>
      <c r="Z5425" s="31">
        <f t="shared" si="592"/>
        <v>0</v>
      </c>
      <c r="AA5425" s="31"/>
      <c r="AB5425" s="31">
        <v>0</v>
      </c>
      <c r="AC5425" s="31">
        <v>0</v>
      </c>
      <c r="AD5425" s="30"/>
      <c r="AE5425" s="30">
        <f>+[1]DEPURADO!K5419</f>
        <v>0</v>
      </c>
      <c r="AF5425" s="30">
        <v>0</v>
      </c>
      <c r="AG5425" s="30">
        <f t="shared" si="593"/>
        <v>0</v>
      </c>
      <c r="AH5425" s="30">
        <v>0</v>
      </c>
      <c r="AI5425" s="30">
        <f>+[1]DEPURADO!G5419</f>
        <v>0</v>
      </c>
      <c r="AJ5425" s="32"/>
      <c r="AK5425" s="33"/>
    </row>
    <row r="5426" spans="1:37" s="34" customFormat="1" hidden="1" x14ac:dyDescent="0.25">
      <c r="A5426" s="23">
        <f t="shared" si="594"/>
        <v>5418</v>
      </c>
      <c r="B5426" s="24" t="s">
        <v>44</v>
      </c>
      <c r="C5426" s="23">
        <f>+[1]DEPURADO!A5420</f>
        <v>0</v>
      </c>
      <c r="D5426" s="23">
        <f>+[1]DEPURADO!B5420</f>
        <v>0</v>
      </c>
      <c r="E5426" s="25">
        <f>+[1]DEPURADO!C5420</f>
        <v>0</v>
      </c>
      <c r="F5426" s="26" t="str">
        <f>+IF([1]DEPURADO!D5420&gt;1,[1]DEPURADO!D5420," ")</f>
        <v xml:space="preserve"> </v>
      </c>
      <c r="G5426" s="27">
        <f>[1]DEPURADO!F5420</f>
        <v>0</v>
      </c>
      <c r="H5426" s="28">
        <v>0</v>
      </c>
      <c r="I5426" s="28">
        <f>+[1]DEPURADO!M5420+[1]DEPURADO!N5420</f>
        <v>0</v>
      </c>
      <c r="J5426" s="28">
        <f>+[1]DEPURADO!R5420</f>
        <v>0</v>
      </c>
      <c r="K5426" s="29">
        <f>+[1]DEPURADO!P5420+[1]DEPURADO!Q5420</f>
        <v>0</v>
      </c>
      <c r="L5426" s="28">
        <v>0</v>
      </c>
      <c r="M5426" s="28">
        <v>0</v>
      </c>
      <c r="N5426" s="28">
        <f t="shared" si="588"/>
        <v>0</v>
      </c>
      <c r="O5426" s="28">
        <f t="shared" si="589"/>
        <v>0</v>
      </c>
      <c r="P5426" s="24">
        <f>IF([1]DEPURADO!H5420&gt;1,0,[1]DEPURADO!B5420)</f>
        <v>0</v>
      </c>
      <c r="Q5426" s="30">
        <f t="shared" si="590"/>
        <v>0</v>
      </c>
      <c r="R5426" s="31">
        <f t="shared" si="591"/>
        <v>0</v>
      </c>
      <c r="S5426" s="31">
        <f>+[1]DEPURADO!J5420</f>
        <v>0</v>
      </c>
      <c r="T5426" s="23" t="s">
        <v>45</v>
      </c>
      <c r="U5426" s="31">
        <f>+[1]DEPURADO!I5420</f>
        <v>0</v>
      </c>
      <c r="V5426" s="30"/>
      <c r="W5426" s="23" t="s">
        <v>45</v>
      </c>
      <c r="X5426" s="31">
        <f>+[1]DEPURADO!K5420+[1]DEPURADO!L5420</f>
        <v>0</v>
      </c>
      <c r="Y5426" s="23" t="s">
        <v>45</v>
      </c>
      <c r="Z5426" s="31">
        <f t="shared" si="592"/>
        <v>0</v>
      </c>
      <c r="AA5426" s="31"/>
      <c r="AB5426" s="31">
        <v>0</v>
      </c>
      <c r="AC5426" s="31">
        <v>0</v>
      </c>
      <c r="AD5426" s="30"/>
      <c r="AE5426" s="30">
        <f>+[1]DEPURADO!K5420</f>
        <v>0</v>
      </c>
      <c r="AF5426" s="30">
        <v>0</v>
      </c>
      <c r="AG5426" s="30">
        <f t="shared" si="593"/>
        <v>0</v>
      </c>
      <c r="AH5426" s="30">
        <v>0</v>
      </c>
      <c r="AI5426" s="30">
        <f>+[1]DEPURADO!G5420</f>
        <v>0</v>
      </c>
      <c r="AJ5426" s="32"/>
      <c r="AK5426" s="33"/>
    </row>
    <row r="5427" spans="1:37" s="34" customFormat="1" hidden="1" x14ac:dyDescent="0.25">
      <c r="A5427" s="23">
        <f t="shared" si="594"/>
        <v>5419</v>
      </c>
      <c r="B5427" s="24" t="s">
        <v>44</v>
      </c>
      <c r="C5427" s="23">
        <f>+[1]DEPURADO!A5421</f>
        <v>0</v>
      </c>
      <c r="D5427" s="23">
        <f>+[1]DEPURADO!B5421</f>
        <v>0</v>
      </c>
      <c r="E5427" s="25">
        <f>+[1]DEPURADO!C5421</f>
        <v>0</v>
      </c>
      <c r="F5427" s="26" t="str">
        <f>+IF([1]DEPURADO!D5421&gt;1,[1]DEPURADO!D5421," ")</f>
        <v xml:space="preserve"> </v>
      </c>
      <c r="G5427" s="27">
        <f>[1]DEPURADO!F5421</f>
        <v>0</v>
      </c>
      <c r="H5427" s="28">
        <v>0</v>
      </c>
      <c r="I5427" s="28">
        <f>+[1]DEPURADO!M5421+[1]DEPURADO!N5421</f>
        <v>0</v>
      </c>
      <c r="J5427" s="28">
        <f>+[1]DEPURADO!R5421</f>
        <v>0</v>
      </c>
      <c r="K5427" s="29">
        <f>+[1]DEPURADO!P5421+[1]DEPURADO!Q5421</f>
        <v>0</v>
      </c>
      <c r="L5427" s="28">
        <v>0</v>
      </c>
      <c r="M5427" s="28">
        <v>0</v>
      </c>
      <c r="N5427" s="28">
        <f t="shared" si="588"/>
        <v>0</v>
      </c>
      <c r="O5427" s="28">
        <f t="shared" si="589"/>
        <v>0</v>
      </c>
      <c r="P5427" s="24">
        <f>IF([1]DEPURADO!H5421&gt;1,0,[1]DEPURADO!B5421)</f>
        <v>0</v>
      </c>
      <c r="Q5427" s="30">
        <f t="shared" si="590"/>
        <v>0</v>
      </c>
      <c r="R5427" s="31">
        <f t="shared" si="591"/>
        <v>0</v>
      </c>
      <c r="S5427" s="31">
        <f>+[1]DEPURADO!J5421</f>
        <v>0</v>
      </c>
      <c r="T5427" s="23" t="s">
        <v>45</v>
      </c>
      <c r="U5427" s="31">
        <f>+[1]DEPURADO!I5421</f>
        <v>0</v>
      </c>
      <c r="V5427" s="30"/>
      <c r="W5427" s="23" t="s">
        <v>45</v>
      </c>
      <c r="X5427" s="31">
        <f>+[1]DEPURADO!K5421+[1]DEPURADO!L5421</f>
        <v>0</v>
      </c>
      <c r="Y5427" s="23" t="s">
        <v>45</v>
      </c>
      <c r="Z5427" s="31">
        <f t="shared" si="592"/>
        <v>0</v>
      </c>
      <c r="AA5427" s="31"/>
      <c r="AB5427" s="31">
        <v>0</v>
      </c>
      <c r="AC5427" s="31">
        <v>0</v>
      </c>
      <c r="AD5427" s="30"/>
      <c r="AE5427" s="30">
        <f>+[1]DEPURADO!K5421</f>
        <v>0</v>
      </c>
      <c r="AF5427" s="30">
        <v>0</v>
      </c>
      <c r="AG5427" s="30">
        <f t="shared" si="593"/>
        <v>0</v>
      </c>
      <c r="AH5427" s="30">
        <v>0</v>
      </c>
      <c r="AI5427" s="30">
        <f>+[1]DEPURADO!G5421</f>
        <v>0</v>
      </c>
      <c r="AJ5427" s="32"/>
      <c r="AK5427" s="33"/>
    </row>
    <row r="5428" spans="1:37" s="34" customFormat="1" hidden="1" x14ac:dyDescent="0.25">
      <c r="A5428" s="23">
        <f t="shared" si="594"/>
        <v>5420</v>
      </c>
      <c r="B5428" s="24" t="s">
        <v>44</v>
      </c>
      <c r="C5428" s="23">
        <f>+[1]DEPURADO!A5422</f>
        <v>0</v>
      </c>
      <c r="D5428" s="23">
        <f>+[1]DEPURADO!B5422</f>
        <v>0</v>
      </c>
      <c r="E5428" s="25">
        <f>+[1]DEPURADO!C5422</f>
        <v>0</v>
      </c>
      <c r="F5428" s="26" t="str">
        <f>+IF([1]DEPURADO!D5422&gt;1,[1]DEPURADO!D5422," ")</f>
        <v xml:space="preserve"> </v>
      </c>
      <c r="G5428" s="27">
        <f>[1]DEPURADO!F5422</f>
        <v>0</v>
      </c>
      <c r="H5428" s="28">
        <v>0</v>
      </c>
      <c r="I5428" s="28">
        <f>+[1]DEPURADO!M5422+[1]DEPURADO!N5422</f>
        <v>0</v>
      </c>
      <c r="J5428" s="28">
        <f>+[1]DEPURADO!R5422</f>
        <v>0</v>
      </c>
      <c r="K5428" s="29">
        <f>+[1]DEPURADO!P5422+[1]DEPURADO!Q5422</f>
        <v>0</v>
      </c>
      <c r="L5428" s="28">
        <v>0</v>
      </c>
      <c r="M5428" s="28">
        <v>0</v>
      </c>
      <c r="N5428" s="28">
        <f t="shared" si="588"/>
        <v>0</v>
      </c>
      <c r="O5428" s="28">
        <f t="shared" si="589"/>
        <v>0</v>
      </c>
      <c r="P5428" s="24">
        <f>IF([1]DEPURADO!H5422&gt;1,0,[1]DEPURADO!B5422)</f>
        <v>0</v>
      </c>
      <c r="Q5428" s="30">
        <f t="shared" si="590"/>
        <v>0</v>
      </c>
      <c r="R5428" s="31">
        <f t="shared" si="591"/>
        <v>0</v>
      </c>
      <c r="S5428" s="31">
        <f>+[1]DEPURADO!J5422</f>
        <v>0</v>
      </c>
      <c r="T5428" s="23" t="s">
        <v>45</v>
      </c>
      <c r="U5428" s="31">
        <f>+[1]DEPURADO!I5422</f>
        <v>0</v>
      </c>
      <c r="V5428" s="30"/>
      <c r="W5428" s="23" t="s">
        <v>45</v>
      </c>
      <c r="X5428" s="31">
        <f>+[1]DEPURADO!K5422+[1]DEPURADO!L5422</f>
        <v>0</v>
      </c>
      <c r="Y5428" s="23" t="s">
        <v>45</v>
      </c>
      <c r="Z5428" s="31">
        <f t="shared" si="592"/>
        <v>0</v>
      </c>
      <c r="AA5428" s="31"/>
      <c r="AB5428" s="31">
        <v>0</v>
      </c>
      <c r="AC5428" s="31">
        <v>0</v>
      </c>
      <c r="AD5428" s="30"/>
      <c r="AE5428" s="30">
        <f>+[1]DEPURADO!K5422</f>
        <v>0</v>
      </c>
      <c r="AF5428" s="30">
        <v>0</v>
      </c>
      <c r="AG5428" s="30">
        <f t="shared" si="593"/>
        <v>0</v>
      </c>
      <c r="AH5428" s="30">
        <v>0</v>
      </c>
      <c r="AI5428" s="30">
        <f>+[1]DEPURADO!G5422</f>
        <v>0</v>
      </c>
      <c r="AJ5428" s="32"/>
      <c r="AK5428" s="33"/>
    </row>
    <row r="5429" spans="1:37" s="34" customFormat="1" hidden="1" x14ac:dyDescent="0.25">
      <c r="A5429" s="23">
        <f t="shared" si="594"/>
        <v>5421</v>
      </c>
      <c r="B5429" s="24" t="s">
        <v>44</v>
      </c>
      <c r="C5429" s="23">
        <f>+[1]DEPURADO!A5423</f>
        <v>0</v>
      </c>
      <c r="D5429" s="23">
        <f>+[1]DEPURADO!B5423</f>
        <v>0</v>
      </c>
      <c r="E5429" s="25">
        <f>+[1]DEPURADO!C5423</f>
        <v>0</v>
      </c>
      <c r="F5429" s="26" t="str">
        <f>+IF([1]DEPURADO!D5423&gt;1,[1]DEPURADO!D5423," ")</f>
        <v xml:space="preserve"> </v>
      </c>
      <c r="G5429" s="27">
        <f>[1]DEPURADO!F5423</f>
        <v>0</v>
      </c>
      <c r="H5429" s="28">
        <v>0</v>
      </c>
      <c r="I5429" s="28">
        <f>+[1]DEPURADO!M5423+[1]DEPURADO!N5423</f>
        <v>0</v>
      </c>
      <c r="J5429" s="28">
        <f>+[1]DEPURADO!R5423</f>
        <v>0</v>
      </c>
      <c r="K5429" s="29">
        <f>+[1]DEPURADO!P5423+[1]DEPURADO!Q5423</f>
        <v>0</v>
      </c>
      <c r="L5429" s="28">
        <v>0</v>
      </c>
      <c r="M5429" s="28">
        <v>0</v>
      </c>
      <c r="N5429" s="28">
        <f t="shared" si="588"/>
        <v>0</v>
      </c>
      <c r="O5429" s="28">
        <f t="shared" si="589"/>
        <v>0</v>
      </c>
      <c r="P5429" s="24">
        <f>IF([1]DEPURADO!H5423&gt;1,0,[1]DEPURADO!B5423)</f>
        <v>0</v>
      </c>
      <c r="Q5429" s="30">
        <f t="shared" si="590"/>
        <v>0</v>
      </c>
      <c r="R5429" s="31">
        <f t="shared" si="591"/>
        <v>0</v>
      </c>
      <c r="S5429" s="31">
        <f>+[1]DEPURADO!J5423</f>
        <v>0</v>
      </c>
      <c r="T5429" s="23" t="s">
        <v>45</v>
      </c>
      <c r="U5429" s="31">
        <f>+[1]DEPURADO!I5423</f>
        <v>0</v>
      </c>
      <c r="V5429" s="30"/>
      <c r="W5429" s="23" t="s">
        <v>45</v>
      </c>
      <c r="X5429" s="31">
        <f>+[1]DEPURADO!K5423+[1]DEPURADO!L5423</f>
        <v>0</v>
      </c>
      <c r="Y5429" s="23" t="s">
        <v>45</v>
      </c>
      <c r="Z5429" s="31">
        <f t="shared" si="592"/>
        <v>0</v>
      </c>
      <c r="AA5429" s="31"/>
      <c r="AB5429" s="31">
        <v>0</v>
      </c>
      <c r="AC5429" s="31">
        <v>0</v>
      </c>
      <c r="AD5429" s="30"/>
      <c r="AE5429" s="30">
        <f>+[1]DEPURADO!K5423</f>
        <v>0</v>
      </c>
      <c r="AF5429" s="30">
        <v>0</v>
      </c>
      <c r="AG5429" s="30">
        <f t="shared" si="593"/>
        <v>0</v>
      </c>
      <c r="AH5429" s="30">
        <v>0</v>
      </c>
      <c r="AI5429" s="30">
        <f>+[1]DEPURADO!G5423</f>
        <v>0</v>
      </c>
      <c r="AJ5429" s="32"/>
      <c r="AK5429" s="33"/>
    </row>
    <row r="5430" spans="1:37" s="34" customFormat="1" hidden="1" x14ac:dyDescent="0.25">
      <c r="A5430" s="23">
        <f t="shared" si="594"/>
        <v>5422</v>
      </c>
      <c r="B5430" s="24" t="s">
        <v>44</v>
      </c>
      <c r="C5430" s="23">
        <f>+[1]DEPURADO!A5424</f>
        <v>0</v>
      </c>
      <c r="D5430" s="23">
        <f>+[1]DEPURADO!B5424</f>
        <v>0</v>
      </c>
      <c r="E5430" s="25">
        <f>+[1]DEPURADO!C5424</f>
        <v>0</v>
      </c>
      <c r="F5430" s="26" t="str">
        <f>+IF([1]DEPURADO!D5424&gt;1,[1]DEPURADO!D5424," ")</f>
        <v xml:space="preserve"> </v>
      </c>
      <c r="G5430" s="27">
        <f>[1]DEPURADO!F5424</f>
        <v>0</v>
      </c>
      <c r="H5430" s="28">
        <v>0</v>
      </c>
      <c r="I5430" s="28">
        <f>+[1]DEPURADO!M5424+[1]DEPURADO!N5424</f>
        <v>0</v>
      </c>
      <c r="J5430" s="28">
        <f>+[1]DEPURADO!R5424</f>
        <v>0</v>
      </c>
      <c r="K5430" s="29">
        <f>+[1]DEPURADO!P5424+[1]DEPURADO!Q5424</f>
        <v>0</v>
      </c>
      <c r="L5430" s="28">
        <v>0</v>
      </c>
      <c r="M5430" s="28">
        <v>0</v>
      </c>
      <c r="N5430" s="28">
        <f t="shared" si="588"/>
        <v>0</v>
      </c>
      <c r="O5430" s="28">
        <f t="shared" si="589"/>
        <v>0</v>
      </c>
      <c r="P5430" s="24">
        <f>IF([1]DEPURADO!H5424&gt;1,0,[1]DEPURADO!B5424)</f>
        <v>0</v>
      </c>
      <c r="Q5430" s="30">
        <f t="shared" si="590"/>
        <v>0</v>
      </c>
      <c r="R5430" s="31">
        <f t="shared" si="591"/>
        <v>0</v>
      </c>
      <c r="S5430" s="31">
        <f>+[1]DEPURADO!J5424</f>
        <v>0</v>
      </c>
      <c r="T5430" s="23" t="s">
        <v>45</v>
      </c>
      <c r="U5430" s="31">
        <f>+[1]DEPURADO!I5424</f>
        <v>0</v>
      </c>
      <c r="V5430" s="30"/>
      <c r="W5430" s="23" t="s">
        <v>45</v>
      </c>
      <c r="X5430" s="31">
        <f>+[1]DEPURADO!K5424+[1]DEPURADO!L5424</f>
        <v>0</v>
      </c>
      <c r="Y5430" s="23" t="s">
        <v>45</v>
      </c>
      <c r="Z5430" s="31">
        <f t="shared" si="592"/>
        <v>0</v>
      </c>
      <c r="AA5430" s="31"/>
      <c r="AB5430" s="31">
        <v>0</v>
      </c>
      <c r="AC5430" s="31">
        <v>0</v>
      </c>
      <c r="AD5430" s="30"/>
      <c r="AE5430" s="30">
        <f>+[1]DEPURADO!K5424</f>
        <v>0</v>
      </c>
      <c r="AF5430" s="30">
        <v>0</v>
      </c>
      <c r="AG5430" s="30">
        <f t="shared" si="593"/>
        <v>0</v>
      </c>
      <c r="AH5430" s="30">
        <v>0</v>
      </c>
      <c r="AI5430" s="30">
        <f>+[1]DEPURADO!G5424</f>
        <v>0</v>
      </c>
      <c r="AJ5430" s="32"/>
      <c r="AK5430" s="33"/>
    </row>
    <row r="5431" spans="1:37" s="34" customFormat="1" hidden="1" x14ac:dyDescent="0.25">
      <c r="A5431" s="23">
        <f t="shared" si="594"/>
        <v>5423</v>
      </c>
      <c r="B5431" s="24" t="s">
        <v>44</v>
      </c>
      <c r="C5431" s="23">
        <f>+[1]DEPURADO!A5425</f>
        <v>0</v>
      </c>
      <c r="D5431" s="23">
        <f>+[1]DEPURADO!B5425</f>
        <v>0</v>
      </c>
      <c r="E5431" s="25">
        <f>+[1]DEPURADO!C5425</f>
        <v>0</v>
      </c>
      <c r="F5431" s="26" t="str">
        <f>+IF([1]DEPURADO!D5425&gt;1,[1]DEPURADO!D5425," ")</f>
        <v xml:space="preserve"> </v>
      </c>
      <c r="G5431" s="27">
        <f>[1]DEPURADO!F5425</f>
        <v>0</v>
      </c>
      <c r="H5431" s="28">
        <v>0</v>
      </c>
      <c r="I5431" s="28">
        <f>+[1]DEPURADO!M5425+[1]DEPURADO!N5425</f>
        <v>0</v>
      </c>
      <c r="J5431" s="28">
        <f>+[1]DEPURADO!R5425</f>
        <v>0</v>
      </c>
      <c r="K5431" s="29">
        <f>+[1]DEPURADO!P5425+[1]DEPURADO!Q5425</f>
        <v>0</v>
      </c>
      <c r="L5431" s="28">
        <v>0</v>
      </c>
      <c r="M5431" s="28">
        <v>0</v>
      </c>
      <c r="N5431" s="28">
        <f t="shared" si="588"/>
        <v>0</v>
      </c>
      <c r="O5431" s="28">
        <f t="shared" si="589"/>
        <v>0</v>
      </c>
      <c r="P5431" s="24">
        <f>IF([1]DEPURADO!H5425&gt;1,0,[1]DEPURADO!B5425)</f>
        <v>0</v>
      </c>
      <c r="Q5431" s="30">
        <f t="shared" si="590"/>
        <v>0</v>
      </c>
      <c r="R5431" s="31">
        <f t="shared" si="591"/>
        <v>0</v>
      </c>
      <c r="S5431" s="31">
        <f>+[1]DEPURADO!J5425</f>
        <v>0</v>
      </c>
      <c r="T5431" s="23" t="s">
        <v>45</v>
      </c>
      <c r="U5431" s="31">
        <f>+[1]DEPURADO!I5425</f>
        <v>0</v>
      </c>
      <c r="V5431" s="30"/>
      <c r="W5431" s="23" t="s">
        <v>45</v>
      </c>
      <c r="X5431" s="31">
        <f>+[1]DEPURADO!K5425+[1]DEPURADO!L5425</f>
        <v>0</v>
      </c>
      <c r="Y5431" s="23" t="s">
        <v>45</v>
      </c>
      <c r="Z5431" s="31">
        <f t="shared" si="592"/>
        <v>0</v>
      </c>
      <c r="AA5431" s="31"/>
      <c r="AB5431" s="31">
        <v>0</v>
      </c>
      <c r="AC5431" s="31">
        <v>0</v>
      </c>
      <c r="AD5431" s="30"/>
      <c r="AE5431" s="30">
        <f>+[1]DEPURADO!K5425</f>
        <v>0</v>
      </c>
      <c r="AF5431" s="30">
        <v>0</v>
      </c>
      <c r="AG5431" s="30">
        <f t="shared" si="593"/>
        <v>0</v>
      </c>
      <c r="AH5431" s="30">
        <v>0</v>
      </c>
      <c r="AI5431" s="30">
        <f>+[1]DEPURADO!G5425</f>
        <v>0</v>
      </c>
      <c r="AJ5431" s="32"/>
      <c r="AK5431" s="33"/>
    </row>
    <row r="5432" spans="1:37" s="34" customFormat="1" hidden="1" x14ac:dyDescent="0.25">
      <c r="A5432" s="23">
        <f t="shared" si="594"/>
        <v>5424</v>
      </c>
      <c r="B5432" s="24" t="s">
        <v>44</v>
      </c>
      <c r="C5432" s="23">
        <f>+[1]DEPURADO!A5426</f>
        <v>0</v>
      </c>
      <c r="D5432" s="23">
        <f>+[1]DEPURADO!B5426</f>
        <v>0</v>
      </c>
      <c r="E5432" s="25">
        <f>+[1]DEPURADO!C5426</f>
        <v>0</v>
      </c>
      <c r="F5432" s="26" t="str">
        <f>+IF([1]DEPURADO!D5426&gt;1,[1]DEPURADO!D5426," ")</f>
        <v xml:space="preserve"> </v>
      </c>
      <c r="G5432" s="27">
        <f>[1]DEPURADO!F5426</f>
        <v>0</v>
      </c>
      <c r="H5432" s="28">
        <v>0</v>
      </c>
      <c r="I5432" s="28">
        <f>+[1]DEPURADO!M5426+[1]DEPURADO!N5426</f>
        <v>0</v>
      </c>
      <c r="J5432" s="28">
        <f>+[1]DEPURADO!R5426</f>
        <v>0</v>
      </c>
      <c r="K5432" s="29">
        <f>+[1]DEPURADO!P5426+[1]DEPURADO!Q5426</f>
        <v>0</v>
      </c>
      <c r="L5432" s="28">
        <v>0</v>
      </c>
      <c r="M5432" s="28">
        <v>0</v>
      </c>
      <c r="N5432" s="28">
        <f t="shared" si="588"/>
        <v>0</v>
      </c>
      <c r="O5432" s="28">
        <f t="shared" si="589"/>
        <v>0</v>
      </c>
      <c r="P5432" s="24">
        <f>IF([1]DEPURADO!H5426&gt;1,0,[1]DEPURADO!B5426)</f>
        <v>0</v>
      </c>
      <c r="Q5432" s="30">
        <f t="shared" si="590"/>
        <v>0</v>
      </c>
      <c r="R5432" s="31">
        <f t="shared" si="591"/>
        <v>0</v>
      </c>
      <c r="S5432" s="31">
        <f>+[1]DEPURADO!J5426</f>
        <v>0</v>
      </c>
      <c r="T5432" s="23" t="s">
        <v>45</v>
      </c>
      <c r="U5432" s="31">
        <f>+[1]DEPURADO!I5426</f>
        <v>0</v>
      </c>
      <c r="V5432" s="30"/>
      <c r="W5432" s="23" t="s">
        <v>45</v>
      </c>
      <c r="X5432" s="31">
        <f>+[1]DEPURADO!K5426+[1]DEPURADO!L5426</f>
        <v>0</v>
      </c>
      <c r="Y5432" s="23" t="s">
        <v>45</v>
      </c>
      <c r="Z5432" s="31">
        <f t="shared" si="592"/>
        <v>0</v>
      </c>
      <c r="AA5432" s="31"/>
      <c r="AB5432" s="31">
        <v>0</v>
      </c>
      <c r="AC5432" s="31">
        <v>0</v>
      </c>
      <c r="AD5432" s="30"/>
      <c r="AE5432" s="30">
        <f>+[1]DEPURADO!K5426</f>
        <v>0</v>
      </c>
      <c r="AF5432" s="30">
        <v>0</v>
      </c>
      <c r="AG5432" s="30">
        <f t="shared" si="593"/>
        <v>0</v>
      </c>
      <c r="AH5432" s="30">
        <v>0</v>
      </c>
      <c r="AI5432" s="30">
        <f>+[1]DEPURADO!G5426</f>
        <v>0</v>
      </c>
      <c r="AJ5432" s="32"/>
      <c r="AK5432" s="33"/>
    </row>
    <row r="5433" spans="1:37" s="34" customFormat="1" hidden="1" x14ac:dyDescent="0.25">
      <c r="A5433" s="23">
        <f t="shared" si="594"/>
        <v>5425</v>
      </c>
      <c r="B5433" s="24" t="s">
        <v>44</v>
      </c>
      <c r="C5433" s="23">
        <f>+[1]DEPURADO!A5427</f>
        <v>0</v>
      </c>
      <c r="D5433" s="23">
        <f>+[1]DEPURADO!B5427</f>
        <v>0</v>
      </c>
      <c r="E5433" s="25">
        <f>+[1]DEPURADO!C5427</f>
        <v>0</v>
      </c>
      <c r="F5433" s="26" t="str">
        <f>+IF([1]DEPURADO!D5427&gt;1,[1]DEPURADO!D5427," ")</f>
        <v xml:space="preserve"> </v>
      </c>
      <c r="G5433" s="27">
        <f>[1]DEPURADO!F5427</f>
        <v>0</v>
      </c>
      <c r="H5433" s="28">
        <v>0</v>
      </c>
      <c r="I5433" s="28">
        <f>+[1]DEPURADO!M5427+[1]DEPURADO!N5427</f>
        <v>0</v>
      </c>
      <c r="J5433" s="28">
        <f>+[1]DEPURADO!R5427</f>
        <v>0</v>
      </c>
      <c r="K5433" s="29">
        <f>+[1]DEPURADO!P5427+[1]DEPURADO!Q5427</f>
        <v>0</v>
      </c>
      <c r="L5433" s="28">
        <v>0</v>
      </c>
      <c r="M5433" s="28">
        <v>0</v>
      </c>
      <c r="N5433" s="28">
        <f t="shared" si="588"/>
        <v>0</v>
      </c>
      <c r="O5433" s="28">
        <f t="shared" si="589"/>
        <v>0</v>
      </c>
      <c r="P5433" s="24">
        <f>IF([1]DEPURADO!H5427&gt;1,0,[1]DEPURADO!B5427)</f>
        <v>0</v>
      </c>
      <c r="Q5433" s="30">
        <f t="shared" si="590"/>
        <v>0</v>
      </c>
      <c r="R5433" s="31">
        <f t="shared" si="591"/>
        <v>0</v>
      </c>
      <c r="S5433" s="31">
        <f>+[1]DEPURADO!J5427</f>
        <v>0</v>
      </c>
      <c r="T5433" s="23" t="s">
        <v>45</v>
      </c>
      <c r="U5433" s="31">
        <f>+[1]DEPURADO!I5427</f>
        <v>0</v>
      </c>
      <c r="V5433" s="30"/>
      <c r="W5433" s="23" t="s">
        <v>45</v>
      </c>
      <c r="X5433" s="31">
        <f>+[1]DEPURADO!K5427+[1]DEPURADO!L5427</f>
        <v>0</v>
      </c>
      <c r="Y5433" s="23" t="s">
        <v>45</v>
      </c>
      <c r="Z5433" s="31">
        <f t="shared" si="592"/>
        <v>0</v>
      </c>
      <c r="AA5433" s="31"/>
      <c r="AB5433" s="31">
        <v>0</v>
      </c>
      <c r="AC5433" s="31">
        <v>0</v>
      </c>
      <c r="AD5433" s="30"/>
      <c r="AE5433" s="30">
        <f>+[1]DEPURADO!K5427</f>
        <v>0</v>
      </c>
      <c r="AF5433" s="30">
        <v>0</v>
      </c>
      <c r="AG5433" s="30">
        <f t="shared" si="593"/>
        <v>0</v>
      </c>
      <c r="AH5433" s="30">
        <v>0</v>
      </c>
      <c r="AI5433" s="30">
        <f>+[1]DEPURADO!G5427</f>
        <v>0</v>
      </c>
      <c r="AJ5433" s="32"/>
      <c r="AK5433" s="33"/>
    </row>
    <row r="5434" spans="1:37" s="34" customFormat="1" hidden="1" x14ac:dyDescent="0.25">
      <c r="A5434" s="23">
        <f t="shared" si="594"/>
        <v>5426</v>
      </c>
      <c r="B5434" s="24" t="s">
        <v>44</v>
      </c>
      <c r="C5434" s="23">
        <f>+[1]DEPURADO!A5428</f>
        <v>0</v>
      </c>
      <c r="D5434" s="23">
        <f>+[1]DEPURADO!B5428</f>
        <v>0</v>
      </c>
      <c r="E5434" s="25">
        <f>+[1]DEPURADO!C5428</f>
        <v>0</v>
      </c>
      <c r="F5434" s="26" t="str">
        <f>+IF([1]DEPURADO!D5428&gt;1,[1]DEPURADO!D5428," ")</f>
        <v xml:space="preserve"> </v>
      </c>
      <c r="G5434" s="27">
        <f>[1]DEPURADO!F5428</f>
        <v>0</v>
      </c>
      <c r="H5434" s="28">
        <v>0</v>
      </c>
      <c r="I5434" s="28">
        <f>+[1]DEPURADO!M5428+[1]DEPURADO!N5428</f>
        <v>0</v>
      </c>
      <c r="J5434" s="28">
        <f>+[1]DEPURADO!R5428</f>
        <v>0</v>
      </c>
      <c r="K5434" s="29">
        <f>+[1]DEPURADO!P5428+[1]DEPURADO!Q5428</f>
        <v>0</v>
      </c>
      <c r="L5434" s="28">
        <v>0</v>
      </c>
      <c r="M5434" s="28">
        <v>0</v>
      </c>
      <c r="N5434" s="28">
        <f t="shared" si="588"/>
        <v>0</v>
      </c>
      <c r="O5434" s="28">
        <f t="shared" si="589"/>
        <v>0</v>
      </c>
      <c r="P5434" s="24">
        <f>IF([1]DEPURADO!H5428&gt;1,0,[1]DEPURADO!B5428)</f>
        <v>0</v>
      </c>
      <c r="Q5434" s="30">
        <f t="shared" si="590"/>
        <v>0</v>
      </c>
      <c r="R5434" s="31">
        <f t="shared" si="591"/>
        <v>0</v>
      </c>
      <c r="S5434" s="31">
        <f>+[1]DEPURADO!J5428</f>
        <v>0</v>
      </c>
      <c r="T5434" s="23" t="s">
        <v>45</v>
      </c>
      <c r="U5434" s="31">
        <f>+[1]DEPURADO!I5428</f>
        <v>0</v>
      </c>
      <c r="V5434" s="30"/>
      <c r="W5434" s="23" t="s">
        <v>45</v>
      </c>
      <c r="X5434" s="31">
        <f>+[1]DEPURADO!K5428+[1]DEPURADO!L5428</f>
        <v>0</v>
      </c>
      <c r="Y5434" s="23" t="s">
        <v>45</v>
      </c>
      <c r="Z5434" s="31">
        <f t="shared" si="592"/>
        <v>0</v>
      </c>
      <c r="AA5434" s="31"/>
      <c r="AB5434" s="31">
        <v>0</v>
      </c>
      <c r="AC5434" s="31">
        <v>0</v>
      </c>
      <c r="AD5434" s="30"/>
      <c r="AE5434" s="30">
        <f>+[1]DEPURADO!K5428</f>
        <v>0</v>
      </c>
      <c r="AF5434" s="30">
        <v>0</v>
      </c>
      <c r="AG5434" s="30">
        <f t="shared" si="593"/>
        <v>0</v>
      </c>
      <c r="AH5434" s="30">
        <v>0</v>
      </c>
      <c r="AI5434" s="30">
        <f>+[1]DEPURADO!G5428</f>
        <v>0</v>
      </c>
      <c r="AJ5434" s="32"/>
      <c r="AK5434" s="33"/>
    </row>
    <row r="5435" spans="1:37" s="34" customFormat="1" hidden="1" x14ac:dyDescent="0.25">
      <c r="A5435" s="23">
        <f t="shared" si="594"/>
        <v>5427</v>
      </c>
      <c r="B5435" s="24" t="s">
        <v>44</v>
      </c>
      <c r="C5435" s="23">
        <f>+[1]DEPURADO!A5429</f>
        <v>0</v>
      </c>
      <c r="D5435" s="23">
        <f>+[1]DEPURADO!B5429</f>
        <v>0</v>
      </c>
      <c r="E5435" s="25">
        <f>+[1]DEPURADO!C5429</f>
        <v>0</v>
      </c>
      <c r="F5435" s="26" t="str">
        <f>+IF([1]DEPURADO!D5429&gt;1,[1]DEPURADO!D5429," ")</f>
        <v xml:space="preserve"> </v>
      </c>
      <c r="G5435" s="27">
        <f>[1]DEPURADO!F5429</f>
        <v>0</v>
      </c>
      <c r="H5435" s="28">
        <v>0</v>
      </c>
      <c r="I5435" s="28">
        <f>+[1]DEPURADO!M5429+[1]DEPURADO!N5429</f>
        <v>0</v>
      </c>
      <c r="J5435" s="28">
        <f>+[1]DEPURADO!R5429</f>
        <v>0</v>
      </c>
      <c r="K5435" s="29">
        <f>+[1]DEPURADO!P5429+[1]DEPURADO!Q5429</f>
        <v>0</v>
      </c>
      <c r="L5435" s="28">
        <v>0</v>
      </c>
      <c r="M5435" s="28">
        <v>0</v>
      </c>
      <c r="N5435" s="28">
        <f t="shared" si="588"/>
        <v>0</v>
      </c>
      <c r="O5435" s="28">
        <f t="shared" si="589"/>
        <v>0</v>
      </c>
      <c r="P5435" s="24">
        <f>IF([1]DEPURADO!H5429&gt;1,0,[1]DEPURADO!B5429)</f>
        <v>0</v>
      </c>
      <c r="Q5435" s="30">
        <f t="shared" si="590"/>
        <v>0</v>
      </c>
      <c r="R5435" s="31">
        <f t="shared" si="591"/>
        <v>0</v>
      </c>
      <c r="S5435" s="31">
        <f>+[1]DEPURADO!J5429</f>
        <v>0</v>
      </c>
      <c r="T5435" s="23" t="s">
        <v>45</v>
      </c>
      <c r="U5435" s="31">
        <f>+[1]DEPURADO!I5429</f>
        <v>0</v>
      </c>
      <c r="V5435" s="30"/>
      <c r="W5435" s="23" t="s">
        <v>45</v>
      </c>
      <c r="X5435" s="31">
        <f>+[1]DEPURADO!K5429+[1]DEPURADO!L5429</f>
        <v>0</v>
      </c>
      <c r="Y5435" s="23" t="s">
        <v>45</v>
      </c>
      <c r="Z5435" s="31">
        <f t="shared" si="592"/>
        <v>0</v>
      </c>
      <c r="AA5435" s="31"/>
      <c r="AB5435" s="31">
        <v>0</v>
      </c>
      <c r="AC5435" s="31">
        <v>0</v>
      </c>
      <c r="AD5435" s="30"/>
      <c r="AE5435" s="30">
        <f>+[1]DEPURADO!K5429</f>
        <v>0</v>
      </c>
      <c r="AF5435" s="30">
        <v>0</v>
      </c>
      <c r="AG5435" s="30">
        <f t="shared" si="593"/>
        <v>0</v>
      </c>
      <c r="AH5435" s="30">
        <v>0</v>
      </c>
      <c r="AI5435" s="30">
        <f>+[1]DEPURADO!G5429</f>
        <v>0</v>
      </c>
      <c r="AJ5435" s="32"/>
      <c r="AK5435" s="33"/>
    </row>
    <row r="5436" spans="1:37" s="34" customFormat="1" hidden="1" x14ac:dyDescent="0.25">
      <c r="A5436" s="23">
        <f t="shared" si="594"/>
        <v>5428</v>
      </c>
      <c r="B5436" s="24" t="s">
        <v>44</v>
      </c>
      <c r="C5436" s="23">
        <f>+[1]DEPURADO!A5430</f>
        <v>0</v>
      </c>
      <c r="D5436" s="23">
        <f>+[1]DEPURADO!B5430</f>
        <v>0</v>
      </c>
      <c r="E5436" s="25">
        <f>+[1]DEPURADO!C5430</f>
        <v>0</v>
      </c>
      <c r="F5436" s="26" t="str">
        <f>+IF([1]DEPURADO!D5430&gt;1,[1]DEPURADO!D5430," ")</f>
        <v xml:space="preserve"> </v>
      </c>
      <c r="G5436" s="27">
        <f>[1]DEPURADO!F5430</f>
        <v>0</v>
      </c>
      <c r="H5436" s="28">
        <v>0</v>
      </c>
      <c r="I5436" s="28">
        <f>+[1]DEPURADO!M5430+[1]DEPURADO!N5430</f>
        <v>0</v>
      </c>
      <c r="J5436" s="28">
        <f>+[1]DEPURADO!R5430</f>
        <v>0</v>
      </c>
      <c r="K5436" s="29">
        <f>+[1]DEPURADO!P5430+[1]DEPURADO!Q5430</f>
        <v>0</v>
      </c>
      <c r="L5436" s="28">
        <v>0</v>
      </c>
      <c r="M5436" s="28">
        <v>0</v>
      </c>
      <c r="N5436" s="28">
        <f t="shared" si="588"/>
        <v>0</v>
      </c>
      <c r="O5436" s="28">
        <f t="shared" si="589"/>
        <v>0</v>
      </c>
      <c r="P5436" s="24">
        <f>IF([1]DEPURADO!H5430&gt;1,0,[1]DEPURADO!B5430)</f>
        <v>0</v>
      </c>
      <c r="Q5436" s="30">
        <f t="shared" si="590"/>
        <v>0</v>
      </c>
      <c r="R5436" s="31">
        <f t="shared" si="591"/>
        <v>0</v>
      </c>
      <c r="S5436" s="31">
        <f>+[1]DEPURADO!J5430</f>
        <v>0</v>
      </c>
      <c r="T5436" s="23" t="s">
        <v>45</v>
      </c>
      <c r="U5436" s="31">
        <f>+[1]DEPURADO!I5430</f>
        <v>0</v>
      </c>
      <c r="V5436" s="30"/>
      <c r="W5436" s="23" t="s">
        <v>45</v>
      </c>
      <c r="X5436" s="31">
        <f>+[1]DEPURADO!K5430+[1]DEPURADO!L5430</f>
        <v>0</v>
      </c>
      <c r="Y5436" s="23" t="s">
        <v>45</v>
      </c>
      <c r="Z5436" s="31">
        <f t="shared" si="592"/>
        <v>0</v>
      </c>
      <c r="AA5436" s="31"/>
      <c r="AB5436" s="31">
        <v>0</v>
      </c>
      <c r="AC5436" s="31">
        <v>0</v>
      </c>
      <c r="AD5436" s="30"/>
      <c r="AE5436" s="30">
        <f>+[1]DEPURADO!K5430</f>
        <v>0</v>
      </c>
      <c r="AF5436" s="30">
        <v>0</v>
      </c>
      <c r="AG5436" s="30">
        <f t="shared" si="593"/>
        <v>0</v>
      </c>
      <c r="AH5436" s="30">
        <v>0</v>
      </c>
      <c r="AI5436" s="30">
        <f>+[1]DEPURADO!G5430</f>
        <v>0</v>
      </c>
      <c r="AJ5436" s="32"/>
      <c r="AK5436" s="33"/>
    </row>
    <row r="5437" spans="1:37" s="34" customFormat="1" hidden="1" x14ac:dyDescent="0.25">
      <c r="A5437" s="23">
        <f t="shared" si="594"/>
        <v>5429</v>
      </c>
      <c r="B5437" s="24" t="s">
        <v>44</v>
      </c>
      <c r="C5437" s="23">
        <f>+[1]DEPURADO!A5431</f>
        <v>0</v>
      </c>
      <c r="D5437" s="23">
        <f>+[1]DEPURADO!B5431</f>
        <v>0</v>
      </c>
      <c r="E5437" s="25">
        <f>+[1]DEPURADO!C5431</f>
        <v>0</v>
      </c>
      <c r="F5437" s="26" t="str">
        <f>+IF([1]DEPURADO!D5431&gt;1,[1]DEPURADO!D5431," ")</f>
        <v xml:space="preserve"> </v>
      </c>
      <c r="G5437" s="27">
        <f>[1]DEPURADO!F5431</f>
        <v>0</v>
      </c>
      <c r="H5437" s="28">
        <v>0</v>
      </c>
      <c r="I5437" s="28">
        <f>+[1]DEPURADO!M5431+[1]DEPURADO!N5431</f>
        <v>0</v>
      </c>
      <c r="J5437" s="28">
        <f>+[1]DEPURADO!R5431</f>
        <v>0</v>
      </c>
      <c r="K5437" s="29">
        <f>+[1]DEPURADO!P5431+[1]DEPURADO!Q5431</f>
        <v>0</v>
      </c>
      <c r="L5437" s="28">
        <v>0</v>
      </c>
      <c r="M5437" s="28">
        <v>0</v>
      </c>
      <c r="N5437" s="28">
        <f t="shared" si="588"/>
        <v>0</v>
      </c>
      <c r="O5437" s="28">
        <f t="shared" si="589"/>
        <v>0</v>
      </c>
      <c r="P5437" s="24">
        <f>IF([1]DEPURADO!H5431&gt;1,0,[1]DEPURADO!B5431)</f>
        <v>0</v>
      </c>
      <c r="Q5437" s="30">
        <f t="shared" si="590"/>
        <v>0</v>
      </c>
      <c r="R5437" s="31">
        <f t="shared" si="591"/>
        <v>0</v>
      </c>
      <c r="S5437" s="31">
        <f>+[1]DEPURADO!J5431</f>
        <v>0</v>
      </c>
      <c r="T5437" s="23" t="s">
        <v>45</v>
      </c>
      <c r="U5437" s="31">
        <f>+[1]DEPURADO!I5431</f>
        <v>0</v>
      </c>
      <c r="V5437" s="30"/>
      <c r="W5437" s="23" t="s">
        <v>45</v>
      </c>
      <c r="X5437" s="31">
        <f>+[1]DEPURADO!K5431+[1]DEPURADO!L5431</f>
        <v>0</v>
      </c>
      <c r="Y5437" s="23" t="s">
        <v>45</v>
      </c>
      <c r="Z5437" s="31">
        <f t="shared" si="592"/>
        <v>0</v>
      </c>
      <c r="AA5437" s="31"/>
      <c r="AB5437" s="31">
        <v>0</v>
      </c>
      <c r="AC5437" s="31">
        <v>0</v>
      </c>
      <c r="AD5437" s="30"/>
      <c r="AE5437" s="30">
        <f>+[1]DEPURADO!K5431</f>
        <v>0</v>
      </c>
      <c r="AF5437" s="30">
        <v>0</v>
      </c>
      <c r="AG5437" s="30">
        <f t="shared" si="593"/>
        <v>0</v>
      </c>
      <c r="AH5437" s="30">
        <v>0</v>
      </c>
      <c r="AI5437" s="30">
        <f>+[1]DEPURADO!G5431</f>
        <v>0</v>
      </c>
      <c r="AJ5437" s="32"/>
      <c r="AK5437" s="33"/>
    </row>
    <row r="5438" spans="1:37" s="34" customFormat="1" hidden="1" x14ac:dyDescent="0.25">
      <c r="A5438" s="23">
        <f t="shared" si="594"/>
        <v>5430</v>
      </c>
      <c r="B5438" s="24" t="s">
        <v>44</v>
      </c>
      <c r="C5438" s="23">
        <f>+[1]DEPURADO!A5432</f>
        <v>0</v>
      </c>
      <c r="D5438" s="23">
        <f>+[1]DEPURADO!B5432</f>
        <v>0</v>
      </c>
      <c r="E5438" s="25">
        <f>+[1]DEPURADO!C5432</f>
        <v>0</v>
      </c>
      <c r="F5438" s="26" t="str">
        <f>+IF([1]DEPURADO!D5432&gt;1,[1]DEPURADO!D5432," ")</f>
        <v xml:space="preserve"> </v>
      </c>
      <c r="G5438" s="27">
        <f>[1]DEPURADO!F5432</f>
        <v>0</v>
      </c>
      <c r="H5438" s="28">
        <v>0</v>
      </c>
      <c r="I5438" s="28">
        <f>+[1]DEPURADO!M5432+[1]DEPURADO!N5432</f>
        <v>0</v>
      </c>
      <c r="J5438" s="28">
        <f>+[1]DEPURADO!R5432</f>
        <v>0</v>
      </c>
      <c r="K5438" s="29">
        <f>+[1]DEPURADO!P5432+[1]DEPURADO!Q5432</f>
        <v>0</v>
      </c>
      <c r="L5438" s="28">
        <v>0</v>
      </c>
      <c r="M5438" s="28">
        <v>0</v>
      </c>
      <c r="N5438" s="28">
        <f t="shared" si="588"/>
        <v>0</v>
      </c>
      <c r="O5438" s="28">
        <f t="shared" si="589"/>
        <v>0</v>
      </c>
      <c r="P5438" s="24">
        <f>IF([1]DEPURADO!H5432&gt;1,0,[1]DEPURADO!B5432)</f>
        <v>0</v>
      </c>
      <c r="Q5438" s="30">
        <f t="shared" si="590"/>
        <v>0</v>
      </c>
      <c r="R5438" s="31">
        <f t="shared" si="591"/>
        <v>0</v>
      </c>
      <c r="S5438" s="31">
        <f>+[1]DEPURADO!J5432</f>
        <v>0</v>
      </c>
      <c r="T5438" s="23" t="s">
        <v>45</v>
      </c>
      <c r="U5438" s="31">
        <f>+[1]DEPURADO!I5432</f>
        <v>0</v>
      </c>
      <c r="V5438" s="30"/>
      <c r="W5438" s="23" t="s">
        <v>45</v>
      </c>
      <c r="X5438" s="31">
        <f>+[1]DEPURADO!K5432+[1]DEPURADO!L5432</f>
        <v>0</v>
      </c>
      <c r="Y5438" s="23" t="s">
        <v>45</v>
      </c>
      <c r="Z5438" s="31">
        <f t="shared" si="592"/>
        <v>0</v>
      </c>
      <c r="AA5438" s="31"/>
      <c r="AB5438" s="31">
        <v>0</v>
      </c>
      <c r="AC5438" s="31">
        <v>0</v>
      </c>
      <c r="AD5438" s="30"/>
      <c r="AE5438" s="30">
        <f>+[1]DEPURADO!K5432</f>
        <v>0</v>
      </c>
      <c r="AF5438" s="30">
        <v>0</v>
      </c>
      <c r="AG5438" s="30">
        <f t="shared" si="593"/>
        <v>0</v>
      </c>
      <c r="AH5438" s="30">
        <v>0</v>
      </c>
      <c r="AI5438" s="30">
        <f>+[1]DEPURADO!G5432</f>
        <v>0</v>
      </c>
      <c r="AJ5438" s="32"/>
      <c r="AK5438" s="33"/>
    </row>
    <row r="5439" spans="1:37" s="34" customFormat="1" hidden="1" x14ac:dyDescent="0.25">
      <c r="A5439" s="23">
        <f t="shared" si="594"/>
        <v>5431</v>
      </c>
      <c r="B5439" s="24" t="s">
        <v>44</v>
      </c>
      <c r="C5439" s="23">
        <f>+[1]DEPURADO!A5433</f>
        <v>0</v>
      </c>
      <c r="D5439" s="23">
        <f>+[1]DEPURADO!B5433</f>
        <v>0</v>
      </c>
      <c r="E5439" s="25">
        <f>+[1]DEPURADO!C5433</f>
        <v>0</v>
      </c>
      <c r="F5439" s="26" t="str">
        <f>+IF([1]DEPURADO!D5433&gt;1,[1]DEPURADO!D5433," ")</f>
        <v xml:space="preserve"> </v>
      </c>
      <c r="G5439" s="27">
        <f>[1]DEPURADO!F5433</f>
        <v>0</v>
      </c>
      <c r="H5439" s="28">
        <v>0</v>
      </c>
      <c r="I5439" s="28">
        <f>+[1]DEPURADO!M5433+[1]DEPURADO!N5433</f>
        <v>0</v>
      </c>
      <c r="J5439" s="28">
        <f>+[1]DEPURADO!R5433</f>
        <v>0</v>
      </c>
      <c r="K5439" s="29">
        <f>+[1]DEPURADO!P5433+[1]DEPURADO!Q5433</f>
        <v>0</v>
      </c>
      <c r="L5439" s="28">
        <v>0</v>
      </c>
      <c r="M5439" s="28">
        <v>0</v>
      </c>
      <c r="N5439" s="28">
        <f t="shared" si="588"/>
        <v>0</v>
      </c>
      <c r="O5439" s="28">
        <f t="shared" si="589"/>
        <v>0</v>
      </c>
      <c r="P5439" s="24">
        <f>IF([1]DEPURADO!H5433&gt;1,0,[1]DEPURADO!B5433)</f>
        <v>0</v>
      </c>
      <c r="Q5439" s="30">
        <f t="shared" si="590"/>
        <v>0</v>
      </c>
      <c r="R5439" s="31">
        <f t="shared" si="591"/>
        <v>0</v>
      </c>
      <c r="S5439" s="31">
        <f>+[1]DEPURADO!J5433</f>
        <v>0</v>
      </c>
      <c r="T5439" s="23" t="s">
        <v>45</v>
      </c>
      <c r="U5439" s="31">
        <f>+[1]DEPURADO!I5433</f>
        <v>0</v>
      </c>
      <c r="V5439" s="30"/>
      <c r="W5439" s="23" t="s">
        <v>45</v>
      </c>
      <c r="X5439" s="31">
        <f>+[1]DEPURADO!K5433+[1]DEPURADO!L5433</f>
        <v>0</v>
      </c>
      <c r="Y5439" s="23" t="s">
        <v>45</v>
      </c>
      <c r="Z5439" s="31">
        <f t="shared" si="592"/>
        <v>0</v>
      </c>
      <c r="AA5439" s="31"/>
      <c r="AB5439" s="31">
        <v>0</v>
      </c>
      <c r="AC5439" s="31">
        <v>0</v>
      </c>
      <c r="AD5439" s="30"/>
      <c r="AE5439" s="30">
        <f>+[1]DEPURADO!K5433</f>
        <v>0</v>
      </c>
      <c r="AF5439" s="30">
        <v>0</v>
      </c>
      <c r="AG5439" s="30">
        <f t="shared" si="593"/>
        <v>0</v>
      </c>
      <c r="AH5439" s="30">
        <v>0</v>
      </c>
      <c r="AI5439" s="30">
        <f>+[1]DEPURADO!G5433</f>
        <v>0</v>
      </c>
      <c r="AJ5439" s="32"/>
      <c r="AK5439" s="33"/>
    </row>
    <row r="5440" spans="1:37" s="34" customFormat="1" hidden="1" x14ac:dyDescent="0.25">
      <c r="A5440" s="23">
        <f t="shared" si="594"/>
        <v>5432</v>
      </c>
      <c r="B5440" s="24" t="s">
        <v>44</v>
      </c>
      <c r="C5440" s="23">
        <f>+[1]DEPURADO!A5434</f>
        <v>0</v>
      </c>
      <c r="D5440" s="23">
        <f>+[1]DEPURADO!B5434</f>
        <v>0</v>
      </c>
      <c r="E5440" s="25">
        <f>+[1]DEPURADO!C5434</f>
        <v>0</v>
      </c>
      <c r="F5440" s="26" t="str">
        <f>+IF([1]DEPURADO!D5434&gt;1,[1]DEPURADO!D5434," ")</f>
        <v xml:space="preserve"> </v>
      </c>
      <c r="G5440" s="27">
        <f>[1]DEPURADO!F5434</f>
        <v>0</v>
      </c>
      <c r="H5440" s="28">
        <v>0</v>
      </c>
      <c r="I5440" s="28">
        <f>+[1]DEPURADO!M5434+[1]DEPURADO!N5434</f>
        <v>0</v>
      </c>
      <c r="J5440" s="28">
        <f>+[1]DEPURADO!R5434</f>
        <v>0</v>
      </c>
      <c r="K5440" s="29">
        <f>+[1]DEPURADO!P5434+[1]DEPURADO!Q5434</f>
        <v>0</v>
      </c>
      <c r="L5440" s="28">
        <v>0</v>
      </c>
      <c r="M5440" s="28">
        <v>0</v>
      </c>
      <c r="N5440" s="28">
        <f t="shared" si="588"/>
        <v>0</v>
      </c>
      <c r="O5440" s="28">
        <f t="shared" si="589"/>
        <v>0</v>
      </c>
      <c r="P5440" s="24">
        <f>IF([1]DEPURADO!H5434&gt;1,0,[1]DEPURADO!B5434)</f>
        <v>0</v>
      </c>
      <c r="Q5440" s="30">
        <f t="shared" si="590"/>
        <v>0</v>
      </c>
      <c r="R5440" s="31">
        <f t="shared" si="591"/>
        <v>0</v>
      </c>
      <c r="S5440" s="31">
        <f>+[1]DEPURADO!J5434</f>
        <v>0</v>
      </c>
      <c r="T5440" s="23" t="s">
        <v>45</v>
      </c>
      <c r="U5440" s="31">
        <f>+[1]DEPURADO!I5434</f>
        <v>0</v>
      </c>
      <c r="V5440" s="30"/>
      <c r="W5440" s="23" t="s">
        <v>45</v>
      </c>
      <c r="X5440" s="31">
        <f>+[1]DEPURADO!K5434+[1]DEPURADO!L5434</f>
        <v>0</v>
      </c>
      <c r="Y5440" s="23" t="s">
        <v>45</v>
      </c>
      <c r="Z5440" s="31">
        <f t="shared" si="592"/>
        <v>0</v>
      </c>
      <c r="AA5440" s="31"/>
      <c r="AB5440" s="31">
        <v>0</v>
      </c>
      <c r="AC5440" s="31">
        <v>0</v>
      </c>
      <c r="AD5440" s="30"/>
      <c r="AE5440" s="30">
        <f>+[1]DEPURADO!K5434</f>
        <v>0</v>
      </c>
      <c r="AF5440" s="30">
        <v>0</v>
      </c>
      <c r="AG5440" s="30">
        <f t="shared" si="593"/>
        <v>0</v>
      </c>
      <c r="AH5440" s="30">
        <v>0</v>
      </c>
      <c r="AI5440" s="30">
        <f>+[1]DEPURADO!G5434</f>
        <v>0</v>
      </c>
      <c r="AJ5440" s="32"/>
      <c r="AK5440" s="33"/>
    </row>
    <row r="5441" spans="1:37" s="34" customFormat="1" hidden="1" x14ac:dyDescent="0.25">
      <c r="A5441" s="23">
        <f t="shared" si="594"/>
        <v>5433</v>
      </c>
      <c r="B5441" s="24" t="s">
        <v>44</v>
      </c>
      <c r="C5441" s="23">
        <f>+[1]DEPURADO!A5435</f>
        <v>0</v>
      </c>
      <c r="D5441" s="23">
        <f>+[1]DEPURADO!B5435</f>
        <v>0</v>
      </c>
      <c r="E5441" s="25">
        <f>+[1]DEPURADO!C5435</f>
        <v>0</v>
      </c>
      <c r="F5441" s="26" t="str">
        <f>+IF([1]DEPURADO!D5435&gt;1,[1]DEPURADO!D5435," ")</f>
        <v xml:space="preserve"> </v>
      </c>
      <c r="G5441" s="27">
        <f>[1]DEPURADO!F5435</f>
        <v>0</v>
      </c>
      <c r="H5441" s="28">
        <v>0</v>
      </c>
      <c r="I5441" s="28">
        <f>+[1]DEPURADO!M5435+[1]DEPURADO!N5435</f>
        <v>0</v>
      </c>
      <c r="J5441" s="28">
        <f>+[1]DEPURADO!R5435</f>
        <v>0</v>
      </c>
      <c r="K5441" s="29">
        <f>+[1]DEPURADO!P5435+[1]DEPURADO!Q5435</f>
        <v>0</v>
      </c>
      <c r="L5441" s="28">
        <v>0</v>
      </c>
      <c r="M5441" s="28">
        <v>0</v>
      </c>
      <c r="N5441" s="28">
        <f t="shared" si="588"/>
        <v>0</v>
      </c>
      <c r="O5441" s="28">
        <f t="shared" si="589"/>
        <v>0</v>
      </c>
      <c r="P5441" s="24">
        <f>IF([1]DEPURADO!H5435&gt;1,0,[1]DEPURADO!B5435)</f>
        <v>0</v>
      </c>
      <c r="Q5441" s="30">
        <f t="shared" si="590"/>
        <v>0</v>
      </c>
      <c r="R5441" s="31">
        <f t="shared" si="591"/>
        <v>0</v>
      </c>
      <c r="S5441" s="31">
        <f>+[1]DEPURADO!J5435</f>
        <v>0</v>
      </c>
      <c r="T5441" s="23" t="s">
        <v>45</v>
      </c>
      <c r="U5441" s="31">
        <f>+[1]DEPURADO!I5435</f>
        <v>0</v>
      </c>
      <c r="V5441" s="30"/>
      <c r="W5441" s="23" t="s">
        <v>45</v>
      </c>
      <c r="X5441" s="31">
        <f>+[1]DEPURADO!K5435+[1]DEPURADO!L5435</f>
        <v>0</v>
      </c>
      <c r="Y5441" s="23" t="s">
        <v>45</v>
      </c>
      <c r="Z5441" s="31">
        <f t="shared" si="592"/>
        <v>0</v>
      </c>
      <c r="AA5441" s="31"/>
      <c r="AB5441" s="31">
        <v>0</v>
      </c>
      <c r="AC5441" s="31">
        <v>0</v>
      </c>
      <c r="AD5441" s="30"/>
      <c r="AE5441" s="30">
        <f>+[1]DEPURADO!K5435</f>
        <v>0</v>
      </c>
      <c r="AF5441" s="30">
        <v>0</v>
      </c>
      <c r="AG5441" s="30">
        <f t="shared" si="593"/>
        <v>0</v>
      </c>
      <c r="AH5441" s="30">
        <v>0</v>
      </c>
      <c r="AI5441" s="30">
        <f>+[1]DEPURADO!G5435</f>
        <v>0</v>
      </c>
      <c r="AJ5441" s="32"/>
      <c r="AK5441" s="33"/>
    </row>
    <row r="5442" spans="1:37" s="34" customFormat="1" hidden="1" x14ac:dyDescent="0.25">
      <c r="A5442" s="23">
        <f t="shared" si="594"/>
        <v>5434</v>
      </c>
      <c r="B5442" s="24" t="s">
        <v>44</v>
      </c>
      <c r="C5442" s="23">
        <f>+[1]DEPURADO!A5436</f>
        <v>0</v>
      </c>
      <c r="D5442" s="23">
        <f>+[1]DEPURADO!B5436</f>
        <v>0</v>
      </c>
      <c r="E5442" s="25">
        <f>+[1]DEPURADO!C5436</f>
        <v>0</v>
      </c>
      <c r="F5442" s="26" t="str">
        <f>+IF([1]DEPURADO!D5436&gt;1,[1]DEPURADO!D5436," ")</f>
        <v xml:space="preserve"> </v>
      </c>
      <c r="G5442" s="27">
        <f>[1]DEPURADO!F5436</f>
        <v>0</v>
      </c>
      <c r="H5442" s="28">
        <v>0</v>
      </c>
      <c r="I5442" s="28">
        <f>+[1]DEPURADO!M5436+[1]DEPURADO!N5436</f>
        <v>0</v>
      </c>
      <c r="J5442" s="28">
        <f>+[1]DEPURADO!R5436</f>
        <v>0</v>
      </c>
      <c r="K5442" s="29">
        <f>+[1]DEPURADO!P5436+[1]DEPURADO!Q5436</f>
        <v>0</v>
      </c>
      <c r="L5442" s="28">
        <v>0</v>
      </c>
      <c r="M5442" s="28">
        <v>0</v>
      </c>
      <c r="N5442" s="28">
        <f t="shared" si="588"/>
        <v>0</v>
      </c>
      <c r="O5442" s="28">
        <f t="shared" si="589"/>
        <v>0</v>
      </c>
      <c r="P5442" s="24">
        <f>IF([1]DEPURADO!H5436&gt;1,0,[1]DEPURADO!B5436)</f>
        <v>0</v>
      </c>
      <c r="Q5442" s="30">
        <f t="shared" si="590"/>
        <v>0</v>
      </c>
      <c r="R5442" s="31">
        <f t="shared" si="591"/>
        <v>0</v>
      </c>
      <c r="S5442" s="31">
        <f>+[1]DEPURADO!J5436</f>
        <v>0</v>
      </c>
      <c r="T5442" s="23" t="s">
        <v>45</v>
      </c>
      <c r="U5442" s="31">
        <f>+[1]DEPURADO!I5436</f>
        <v>0</v>
      </c>
      <c r="V5442" s="30"/>
      <c r="W5442" s="23" t="s">
        <v>45</v>
      </c>
      <c r="X5442" s="31">
        <f>+[1]DEPURADO!K5436+[1]DEPURADO!L5436</f>
        <v>0</v>
      </c>
      <c r="Y5442" s="23" t="s">
        <v>45</v>
      </c>
      <c r="Z5442" s="31">
        <f t="shared" si="592"/>
        <v>0</v>
      </c>
      <c r="AA5442" s="31"/>
      <c r="AB5442" s="31">
        <v>0</v>
      </c>
      <c r="AC5442" s="31">
        <v>0</v>
      </c>
      <c r="AD5442" s="30"/>
      <c r="AE5442" s="30">
        <f>+[1]DEPURADO!K5436</f>
        <v>0</v>
      </c>
      <c r="AF5442" s="30">
        <v>0</v>
      </c>
      <c r="AG5442" s="30">
        <f t="shared" si="593"/>
        <v>0</v>
      </c>
      <c r="AH5442" s="30">
        <v>0</v>
      </c>
      <c r="AI5442" s="30">
        <f>+[1]DEPURADO!G5436</f>
        <v>0</v>
      </c>
      <c r="AJ5442" s="32"/>
      <c r="AK5442" s="33"/>
    </row>
    <row r="5443" spans="1:37" s="34" customFormat="1" hidden="1" x14ac:dyDescent="0.25">
      <c r="A5443" s="23">
        <f t="shared" si="594"/>
        <v>5435</v>
      </c>
      <c r="B5443" s="24" t="s">
        <v>44</v>
      </c>
      <c r="C5443" s="23">
        <f>+[1]DEPURADO!A5437</f>
        <v>0</v>
      </c>
      <c r="D5443" s="23">
        <f>+[1]DEPURADO!B5437</f>
        <v>0</v>
      </c>
      <c r="E5443" s="25">
        <f>+[1]DEPURADO!C5437</f>
        <v>0</v>
      </c>
      <c r="F5443" s="26" t="str">
        <f>+IF([1]DEPURADO!D5437&gt;1,[1]DEPURADO!D5437," ")</f>
        <v xml:space="preserve"> </v>
      </c>
      <c r="G5443" s="27">
        <f>[1]DEPURADO!F5437</f>
        <v>0</v>
      </c>
      <c r="H5443" s="28">
        <v>0</v>
      </c>
      <c r="I5443" s="28">
        <f>+[1]DEPURADO!M5437+[1]DEPURADO!N5437</f>
        <v>0</v>
      </c>
      <c r="J5443" s="28">
        <f>+[1]DEPURADO!R5437</f>
        <v>0</v>
      </c>
      <c r="K5443" s="29">
        <f>+[1]DEPURADO!P5437+[1]DEPURADO!Q5437</f>
        <v>0</v>
      </c>
      <c r="L5443" s="28">
        <v>0</v>
      </c>
      <c r="M5443" s="28">
        <v>0</v>
      </c>
      <c r="N5443" s="28">
        <f t="shared" si="588"/>
        <v>0</v>
      </c>
      <c r="O5443" s="28">
        <f t="shared" si="589"/>
        <v>0</v>
      </c>
      <c r="P5443" s="24">
        <f>IF([1]DEPURADO!H5437&gt;1,0,[1]DEPURADO!B5437)</f>
        <v>0</v>
      </c>
      <c r="Q5443" s="30">
        <f t="shared" si="590"/>
        <v>0</v>
      </c>
      <c r="R5443" s="31">
        <f t="shared" si="591"/>
        <v>0</v>
      </c>
      <c r="S5443" s="31">
        <f>+[1]DEPURADO!J5437</f>
        <v>0</v>
      </c>
      <c r="T5443" s="23" t="s">
        <v>45</v>
      </c>
      <c r="U5443" s="31">
        <f>+[1]DEPURADO!I5437</f>
        <v>0</v>
      </c>
      <c r="V5443" s="30"/>
      <c r="W5443" s="23" t="s">
        <v>45</v>
      </c>
      <c r="X5443" s="31">
        <f>+[1]DEPURADO!K5437+[1]DEPURADO!L5437</f>
        <v>0</v>
      </c>
      <c r="Y5443" s="23" t="s">
        <v>45</v>
      </c>
      <c r="Z5443" s="31">
        <f t="shared" si="592"/>
        <v>0</v>
      </c>
      <c r="AA5443" s="31"/>
      <c r="AB5443" s="31">
        <v>0</v>
      </c>
      <c r="AC5443" s="31">
        <v>0</v>
      </c>
      <c r="AD5443" s="30"/>
      <c r="AE5443" s="30">
        <f>+[1]DEPURADO!K5437</f>
        <v>0</v>
      </c>
      <c r="AF5443" s="30">
        <v>0</v>
      </c>
      <c r="AG5443" s="30">
        <f t="shared" si="593"/>
        <v>0</v>
      </c>
      <c r="AH5443" s="30">
        <v>0</v>
      </c>
      <c r="AI5443" s="30">
        <f>+[1]DEPURADO!G5437</f>
        <v>0</v>
      </c>
      <c r="AJ5443" s="32"/>
      <c r="AK5443" s="33"/>
    </row>
    <row r="5444" spans="1:37" s="34" customFormat="1" hidden="1" x14ac:dyDescent="0.25">
      <c r="A5444" s="23">
        <f t="shared" si="594"/>
        <v>5436</v>
      </c>
      <c r="B5444" s="24" t="s">
        <v>44</v>
      </c>
      <c r="C5444" s="23">
        <f>+[1]DEPURADO!A5438</f>
        <v>0</v>
      </c>
      <c r="D5444" s="23">
        <f>+[1]DEPURADO!B5438</f>
        <v>0</v>
      </c>
      <c r="E5444" s="25">
        <f>+[1]DEPURADO!C5438</f>
        <v>0</v>
      </c>
      <c r="F5444" s="26" t="str">
        <f>+IF([1]DEPURADO!D5438&gt;1,[1]DEPURADO!D5438," ")</f>
        <v xml:space="preserve"> </v>
      </c>
      <c r="G5444" s="27">
        <f>[1]DEPURADO!F5438</f>
        <v>0</v>
      </c>
      <c r="H5444" s="28">
        <v>0</v>
      </c>
      <c r="I5444" s="28">
        <f>+[1]DEPURADO!M5438+[1]DEPURADO!N5438</f>
        <v>0</v>
      </c>
      <c r="J5444" s="28">
        <f>+[1]DEPURADO!R5438</f>
        <v>0</v>
      </c>
      <c r="K5444" s="29">
        <f>+[1]DEPURADO!P5438+[1]DEPURADO!Q5438</f>
        <v>0</v>
      </c>
      <c r="L5444" s="28">
        <v>0</v>
      </c>
      <c r="M5444" s="28">
        <v>0</v>
      </c>
      <c r="N5444" s="28">
        <f t="shared" si="588"/>
        <v>0</v>
      </c>
      <c r="O5444" s="28">
        <f t="shared" si="589"/>
        <v>0</v>
      </c>
      <c r="P5444" s="24">
        <f>IF([1]DEPURADO!H5438&gt;1,0,[1]DEPURADO!B5438)</f>
        <v>0</v>
      </c>
      <c r="Q5444" s="30">
        <f t="shared" si="590"/>
        <v>0</v>
      </c>
      <c r="R5444" s="31">
        <f t="shared" si="591"/>
        <v>0</v>
      </c>
      <c r="S5444" s="31">
        <f>+[1]DEPURADO!J5438</f>
        <v>0</v>
      </c>
      <c r="T5444" s="23" t="s">
        <v>45</v>
      </c>
      <c r="U5444" s="31">
        <f>+[1]DEPURADO!I5438</f>
        <v>0</v>
      </c>
      <c r="V5444" s="30"/>
      <c r="W5444" s="23" t="s">
        <v>45</v>
      </c>
      <c r="X5444" s="31">
        <f>+[1]DEPURADO!K5438+[1]DEPURADO!L5438</f>
        <v>0</v>
      </c>
      <c r="Y5444" s="23" t="s">
        <v>45</v>
      </c>
      <c r="Z5444" s="31">
        <f t="shared" si="592"/>
        <v>0</v>
      </c>
      <c r="AA5444" s="31"/>
      <c r="AB5444" s="31">
        <v>0</v>
      </c>
      <c r="AC5444" s="31">
        <v>0</v>
      </c>
      <c r="AD5444" s="30"/>
      <c r="AE5444" s="30">
        <f>+[1]DEPURADO!K5438</f>
        <v>0</v>
      </c>
      <c r="AF5444" s="30">
        <v>0</v>
      </c>
      <c r="AG5444" s="30">
        <f t="shared" si="593"/>
        <v>0</v>
      </c>
      <c r="AH5444" s="30">
        <v>0</v>
      </c>
      <c r="AI5444" s="30">
        <f>+[1]DEPURADO!G5438</f>
        <v>0</v>
      </c>
      <c r="AJ5444" s="32"/>
      <c r="AK5444" s="33"/>
    </row>
    <row r="5445" spans="1:37" s="34" customFormat="1" hidden="1" x14ac:dyDescent="0.25">
      <c r="A5445" s="23">
        <f t="shared" si="594"/>
        <v>5437</v>
      </c>
      <c r="B5445" s="24" t="s">
        <v>44</v>
      </c>
      <c r="C5445" s="23">
        <f>+[1]DEPURADO!A5439</f>
        <v>0</v>
      </c>
      <c r="D5445" s="23">
        <f>+[1]DEPURADO!B5439</f>
        <v>0</v>
      </c>
      <c r="E5445" s="25">
        <f>+[1]DEPURADO!C5439</f>
        <v>0</v>
      </c>
      <c r="F5445" s="26" t="str">
        <f>+IF([1]DEPURADO!D5439&gt;1,[1]DEPURADO!D5439," ")</f>
        <v xml:space="preserve"> </v>
      </c>
      <c r="G5445" s="27">
        <f>[1]DEPURADO!F5439</f>
        <v>0</v>
      </c>
      <c r="H5445" s="28">
        <v>0</v>
      </c>
      <c r="I5445" s="28">
        <f>+[1]DEPURADO!M5439+[1]DEPURADO!N5439</f>
        <v>0</v>
      </c>
      <c r="J5445" s="28">
        <f>+[1]DEPURADO!R5439</f>
        <v>0</v>
      </c>
      <c r="K5445" s="29">
        <f>+[1]DEPURADO!P5439+[1]DEPURADO!Q5439</f>
        <v>0</v>
      </c>
      <c r="L5445" s="28">
        <v>0</v>
      </c>
      <c r="M5445" s="28">
        <v>0</v>
      </c>
      <c r="N5445" s="28">
        <f t="shared" si="588"/>
        <v>0</v>
      </c>
      <c r="O5445" s="28">
        <f t="shared" si="589"/>
        <v>0</v>
      </c>
      <c r="P5445" s="24">
        <f>IF([1]DEPURADO!H5439&gt;1,0,[1]DEPURADO!B5439)</f>
        <v>0</v>
      </c>
      <c r="Q5445" s="30">
        <f t="shared" si="590"/>
        <v>0</v>
      </c>
      <c r="R5445" s="31">
        <f t="shared" si="591"/>
        <v>0</v>
      </c>
      <c r="S5445" s="31">
        <f>+[1]DEPURADO!J5439</f>
        <v>0</v>
      </c>
      <c r="T5445" s="23" t="s">
        <v>45</v>
      </c>
      <c r="U5445" s="31">
        <f>+[1]DEPURADO!I5439</f>
        <v>0</v>
      </c>
      <c r="V5445" s="30"/>
      <c r="W5445" s="23" t="s">
        <v>45</v>
      </c>
      <c r="X5445" s="31">
        <f>+[1]DEPURADO!K5439+[1]DEPURADO!L5439</f>
        <v>0</v>
      </c>
      <c r="Y5445" s="23" t="s">
        <v>45</v>
      </c>
      <c r="Z5445" s="31">
        <f t="shared" si="592"/>
        <v>0</v>
      </c>
      <c r="AA5445" s="31"/>
      <c r="AB5445" s="31">
        <v>0</v>
      </c>
      <c r="AC5445" s="31">
        <v>0</v>
      </c>
      <c r="AD5445" s="30"/>
      <c r="AE5445" s="30">
        <f>+[1]DEPURADO!K5439</f>
        <v>0</v>
      </c>
      <c r="AF5445" s="30">
        <v>0</v>
      </c>
      <c r="AG5445" s="30">
        <f t="shared" si="593"/>
        <v>0</v>
      </c>
      <c r="AH5445" s="30">
        <v>0</v>
      </c>
      <c r="AI5445" s="30">
        <f>+[1]DEPURADO!G5439</f>
        <v>0</v>
      </c>
      <c r="AJ5445" s="32"/>
      <c r="AK5445" s="33"/>
    </row>
    <row r="5446" spans="1:37" s="34" customFormat="1" hidden="1" x14ac:dyDescent="0.25">
      <c r="A5446" s="23">
        <f t="shared" si="594"/>
        <v>5438</v>
      </c>
      <c r="B5446" s="24" t="s">
        <v>44</v>
      </c>
      <c r="C5446" s="23">
        <f>+[1]DEPURADO!A5440</f>
        <v>0</v>
      </c>
      <c r="D5446" s="23">
        <f>+[1]DEPURADO!B5440</f>
        <v>0</v>
      </c>
      <c r="E5446" s="25">
        <f>+[1]DEPURADO!C5440</f>
        <v>0</v>
      </c>
      <c r="F5446" s="26" t="str">
        <f>+IF([1]DEPURADO!D5440&gt;1,[1]DEPURADO!D5440," ")</f>
        <v xml:space="preserve"> </v>
      </c>
      <c r="G5446" s="27">
        <f>[1]DEPURADO!F5440</f>
        <v>0</v>
      </c>
      <c r="H5446" s="28">
        <v>0</v>
      </c>
      <c r="I5446" s="28">
        <f>+[1]DEPURADO!M5440+[1]DEPURADO!N5440</f>
        <v>0</v>
      </c>
      <c r="J5446" s="28">
        <f>+[1]DEPURADO!R5440</f>
        <v>0</v>
      </c>
      <c r="K5446" s="29">
        <f>+[1]DEPURADO!P5440+[1]DEPURADO!Q5440</f>
        <v>0</v>
      </c>
      <c r="L5446" s="28">
        <v>0</v>
      </c>
      <c r="M5446" s="28">
        <v>0</v>
      </c>
      <c r="N5446" s="28">
        <f t="shared" si="588"/>
        <v>0</v>
      </c>
      <c r="O5446" s="28">
        <f t="shared" si="589"/>
        <v>0</v>
      </c>
      <c r="P5446" s="24">
        <f>IF([1]DEPURADO!H5440&gt;1,0,[1]DEPURADO!B5440)</f>
        <v>0</v>
      </c>
      <c r="Q5446" s="30">
        <f t="shared" si="590"/>
        <v>0</v>
      </c>
      <c r="R5446" s="31">
        <f t="shared" si="591"/>
        <v>0</v>
      </c>
      <c r="S5446" s="31">
        <f>+[1]DEPURADO!J5440</f>
        <v>0</v>
      </c>
      <c r="T5446" s="23" t="s">
        <v>45</v>
      </c>
      <c r="U5446" s="31">
        <f>+[1]DEPURADO!I5440</f>
        <v>0</v>
      </c>
      <c r="V5446" s="30"/>
      <c r="W5446" s="23" t="s">
        <v>45</v>
      </c>
      <c r="X5446" s="31">
        <f>+[1]DEPURADO!K5440+[1]DEPURADO!L5440</f>
        <v>0</v>
      </c>
      <c r="Y5446" s="23" t="s">
        <v>45</v>
      </c>
      <c r="Z5446" s="31">
        <f t="shared" si="592"/>
        <v>0</v>
      </c>
      <c r="AA5446" s="31"/>
      <c r="AB5446" s="31">
        <v>0</v>
      </c>
      <c r="AC5446" s="31">
        <v>0</v>
      </c>
      <c r="AD5446" s="30"/>
      <c r="AE5446" s="30">
        <f>+[1]DEPURADO!K5440</f>
        <v>0</v>
      </c>
      <c r="AF5446" s="30">
        <v>0</v>
      </c>
      <c r="AG5446" s="30">
        <f t="shared" si="593"/>
        <v>0</v>
      </c>
      <c r="AH5446" s="30">
        <v>0</v>
      </c>
      <c r="AI5446" s="30">
        <f>+[1]DEPURADO!G5440</f>
        <v>0</v>
      </c>
      <c r="AJ5446" s="32"/>
      <c r="AK5446" s="33"/>
    </row>
    <row r="5447" spans="1:37" s="34" customFormat="1" hidden="1" x14ac:dyDescent="0.25">
      <c r="A5447" s="23">
        <f t="shared" si="594"/>
        <v>5439</v>
      </c>
      <c r="B5447" s="24" t="s">
        <v>44</v>
      </c>
      <c r="C5447" s="23">
        <f>+[1]DEPURADO!A5441</f>
        <v>0</v>
      </c>
      <c r="D5447" s="23">
        <f>+[1]DEPURADO!B5441</f>
        <v>0</v>
      </c>
      <c r="E5447" s="25">
        <f>+[1]DEPURADO!C5441</f>
        <v>0</v>
      </c>
      <c r="F5447" s="26" t="str">
        <f>+IF([1]DEPURADO!D5441&gt;1,[1]DEPURADO!D5441," ")</f>
        <v xml:space="preserve"> </v>
      </c>
      <c r="G5447" s="27">
        <f>[1]DEPURADO!F5441</f>
        <v>0</v>
      </c>
      <c r="H5447" s="28">
        <v>0</v>
      </c>
      <c r="I5447" s="28">
        <f>+[1]DEPURADO!M5441+[1]DEPURADO!N5441</f>
        <v>0</v>
      </c>
      <c r="J5447" s="28">
        <f>+[1]DEPURADO!R5441</f>
        <v>0</v>
      </c>
      <c r="K5447" s="29">
        <f>+[1]DEPURADO!P5441+[1]DEPURADO!Q5441</f>
        <v>0</v>
      </c>
      <c r="L5447" s="28">
        <v>0</v>
      </c>
      <c r="M5447" s="28">
        <v>0</v>
      </c>
      <c r="N5447" s="28">
        <f t="shared" si="588"/>
        <v>0</v>
      </c>
      <c r="O5447" s="28">
        <f t="shared" si="589"/>
        <v>0</v>
      </c>
      <c r="P5447" s="24">
        <f>IF([1]DEPURADO!H5441&gt;1,0,[1]DEPURADO!B5441)</f>
        <v>0</v>
      </c>
      <c r="Q5447" s="30">
        <f t="shared" si="590"/>
        <v>0</v>
      </c>
      <c r="R5447" s="31">
        <f t="shared" si="591"/>
        <v>0</v>
      </c>
      <c r="S5447" s="31">
        <f>+[1]DEPURADO!J5441</f>
        <v>0</v>
      </c>
      <c r="T5447" s="23" t="s">
        <v>45</v>
      </c>
      <c r="U5447" s="31">
        <f>+[1]DEPURADO!I5441</f>
        <v>0</v>
      </c>
      <c r="V5447" s="30"/>
      <c r="W5447" s="23" t="s">
        <v>45</v>
      </c>
      <c r="X5447" s="31">
        <f>+[1]DEPURADO!K5441+[1]DEPURADO!L5441</f>
        <v>0</v>
      </c>
      <c r="Y5447" s="23" t="s">
        <v>45</v>
      </c>
      <c r="Z5447" s="31">
        <f t="shared" si="592"/>
        <v>0</v>
      </c>
      <c r="AA5447" s="31"/>
      <c r="AB5447" s="31">
        <v>0</v>
      </c>
      <c r="AC5447" s="31">
        <v>0</v>
      </c>
      <c r="AD5447" s="30"/>
      <c r="AE5447" s="30">
        <f>+[1]DEPURADO!K5441</f>
        <v>0</v>
      </c>
      <c r="AF5447" s="30">
        <v>0</v>
      </c>
      <c r="AG5447" s="30">
        <f t="shared" si="593"/>
        <v>0</v>
      </c>
      <c r="AH5447" s="30">
        <v>0</v>
      </c>
      <c r="AI5447" s="30">
        <f>+[1]DEPURADO!G5441</f>
        <v>0</v>
      </c>
      <c r="AJ5447" s="32"/>
      <c r="AK5447" s="33"/>
    </row>
    <row r="5448" spans="1:37" s="34" customFormat="1" hidden="1" x14ac:dyDescent="0.25">
      <c r="A5448" s="23">
        <f t="shared" si="594"/>
        <v>5440</v>
      </c>
      <c r="B5448" s="24" t="s">
        <v>44</v>
      </c>
      <c r="C5448" s="23">
        <f>+[1]DEPURADO!A5442</f>
        <v>0</v>
      </c>
      <c r="D5448" s="23">
        <f>+[1]DEPURADO!B5442</f>
        <v>0</v>
      </c>
      <c r="E5448" s="25">
        <f>+[1]DEPURADO!C5442</f>
        <v>0</v>
      </c>
      <c r="F5448" s="26" t="str">
        <f>+IF([1]DEPURADO!D5442&gt;1,[1]DEPURADO!D5442," ")</f>
        <v xml:space="preserve"> </v>
      </c>
      <c r="G5448" s="27">
        <f>[1]DEPURADO!F5442</f>
        <v>0</v>
      </c>
      <c r="H5448" s="28">
        <v>0</v>
      </c>
      <c r="I5448" s="28">
        <f>+[1]DEPURADO!M5442+[1]DEPURADO!N5442</f>
        <v>0</v>
      </c>
      <c r="J5448" s="28">
        <f>+[1]DEPURADO!R5442</f>
        <v>0</v>
      </c>
      <c r="K5448" s="29">
        <f>+[1]DEPURADO!P5442+[1]DEPURADO!Q5442</f>
        <v>0</v>
      </c>
      <c r="L5448" s="28">
        <v>0</v>
      </c>
      <c r="M5448" s="28">
        <v>0</v>
      </c>
      <c r="N5448" s="28">
        <f t="shared" si="588"/>
        <v>0</v>
      </c>
      <c r="O5448" s="28">
        <f t="shared" si="589"/>
        <v>0</v>
      </c>
      <c r="P5448" s="24">
        <f>IF([1]DEPURADO!H5442&gt;1,0,[1]DEPURADO!B5442)</f>
        <v>0</v>
      </c>
      <c r="Q5448" s="30">
        <f t="shared" si="590"/>
        <v>0</v>
      </c>
      <c r="R5448" s="31">
        <f t="shared" si="591"/>
        <v>0</v>
      </c>
      <c r="S5448" s="31">
        <f>+[1]DEPURADO!J5442</f>
        <v>0</v>
      </c>
      <c r="T5448" s="23" t="s">
        <v>45</v>
      </c>
      <c r="U5448" s="31">
        <f>+[1]DEPURADO!I5442</f>
        <v>0</v>
      </c>
      <c r="V5448" s="30"/>
      <c r="W5448" s="23" t="s">
        <v>45</v>
      </c>
      <c r="X5448" s="31">
        <f>+[1]DEPURADO!K5442+[1]DEPURADO!L5442</f>
        <v>0</v>
      </c>
      <c r="Y5448" s="23" t="s">
        <v>45</v>
      </c>
      <c r="Z5448" s="31">
        <f t="shared" si="592"/>
        <v>0</v>
      </c>
      <c r="AA5448" s="31"/>
      <c r="AB5448" s="31">
        <v>0</v>
      </c>
      <c r="AC5448" s="31">
        <v>0</v>
      </c>
      <c r="AD5448" s="30"/>
      <c r="AE5448" s="30">
        <f>+[1]DEPURADO!K5442</f>
        <v>0</v>
      </c>
      <c r="AF5448" s="30">
        <v>0</v>
      </c>
      <c r="AG5448" s="30">
        <f t="shared" si="593"/>
        <v>0</v>
      </c>
      <c r="AH5448" s="30">
        <v>0</v>
      </c>
      <c r="AI5448" s="30">
        <f>+[1]DEPURADO!G5442</f>
        <v>0</v>
      </c>
      <c r="AJ5448" s="32"/>
      <c r="AK5448" s="33"/>
    </row>
    <row r="5449" spans="1:37" s="34" customFormat="1" hidden="1" x14ac:dyDescent="0.25">
      <c r="A5449" s="23">
        <f t="shared" si="594"/>
        <v>5441</v>
      </c>
      <c r="B5449" s="24" t="s">
        <v>44</v>
      </c>
      <c r="C5449" s="23">
        <f>+[1]DEPURADO!A5443</f>
        <v>0</v>
      </c>
      <c r="D5449" s="23">
        <f>+[1]DEPURADO!B5443</f>
        <v>0</v>
      </c>
      <c r="E5449" s="25">
        <f>+[1]DEPURADO!C5443</f>
        <v>0</v>
      </c>
      <c r="F5449" s="26" t="str">
        <f>+IF([1]DEPURADO!D5443&gt;1,[1]DEPURADO!D5443," ")</f>
        <v xml:space="preserve"> </v>
      </c>
      <c r="G5449" s="27">
        <f>[1]DEPURADO!F5443</f>
        <v>0</v>
      </c>
      <c r="H5449" s="28">
        <v>0</v>
      </c>
      <c r="I5449" s="28">
        <f>+[1]DEPURADO!M5443+[1]DEPURADO!N5443</f>
        <v>0</v>
      </c>
      <c r="J5449" s="28">
        <f>+[1]DEPURADO!R5443</f>
        <v>0</v>
      </c>
      <c r="K5449" s="29">
        <f>+[1]DEPURADO!P5443+[1]DEPURADO!Q5443</f>
        <v>0</v>
      </c>
      <c r="L5449" s="28">
        <v>0</v>
      </c>
      <c r="M5449" s="28">
        <v>0</v>
      </c>
      <c r="N5449" s="28">
        <f t="shared" si="588"/>
        <v>0</v>
      </c>
      <c r="O5449" s="28">
        <f t="shared" si="589"/>
        <v>0</v>
      </c>
      <c r="P5449" s="24">
        <f>IF([1]DEPURADO!H5443&gt;1,0,[1]DEPURADO!B5443)</f>
        <v>0</v>
      </c>
      <c r="Q5449" s="30">
        <f t="shared" si="590"/>
        <v>0</v>
      </c>
      <c r="R5449" s="31">
        <f t="shared" si="591"/>
        <v>0</v>
      </c>
      <c r="S5449" s="31">
        <f>+[1]DEPURADO!J5443</f>
        <v>0</v>
      </c>
      <c r="T5449" s="23" t="s">
        <v>45</v>
      </c>
      <c r="U5449" s="31">
        <f>+[1]DEPURADO!I5443</f>
        <v>0</v>
      </c>
      <c r="V5449" s="30"/>
      <c r="W5449" s="23" t="s">
        <v>45</v>
      </c>
      <c r="X5449" s="31">
        <f>+[1]DEPURADO!K5443+[1]DEPURADO!L5443</f>
        <v>0</v>
      </c>
      <c r="Y5449" s="23" t="s">
        <v>45</v>
      </c>
      <c r="Z5449" s="31">
        <f t="shared" si="592"/>
        <v>0</v>
      </c>
      <c r="AA5449" s="31"/>
      <c r="AB5449" s="31">
        <v>0</v>
      </c>
      <c r="AC5449" s="31">
        <v>0</v>
      </c>
      <c r="AD5449" s="30"/>
      <c r="AE5449" s="30">
        <f>+[1]DEPURADO!K5443</f>
        <v>0</v>
      </c>
      <c r="AF5449" s="30">
        <v>0</v>
      </c>
      <c r="AG5449" s="30">
        <f t="shared" si="593"/>
        <v>0</v>
      </c>
      <c r="AH5449" s="30">
        <v>0</v>
      </c>
      <c r="AI5449" s="30">
        <f>+[1]DEPURADO!G5443</f>
        <v>0</v>
      </c>
      <c r="AJ5449" s="32"/>
      <c r="AK5449" s="33"/>
    </row>
    <row r="5450" spans="1:37" s="34" customFormat="1" hidden="1" x14ac:dyDescent="0.25">
      <c r="A5450" s="23">
        <f t="shared" si="594"/>
        <v>5442</v>
      </c>
      <c r="B5450" s="24" t="s">
        <v>44</v>
      </c>
      <c r="C5450" s="23">
        <f>+[1]DEPURADO!A5444</f>
        <v>0</v>
      </c>
      <c r="D5450" s="23">
        <f>+[1]DEPURADO!B5444</f>
        <v>0</v>
      </c>
      <c r="E5450" s="25">
        <f>+[1]DEPURADO!C5444</f>
        <v>0</v>
      </c>
      <c r="F5450" s="26" t="str">
        <f>+IF([1]DEPURADO!D5444&gt;1,[1]DEPURADO!D5444," ")</f>
        <v xml:space="preserve"> </v>
      </c>
      <c r="G5450" s="27">
        <f>[1]DEPURADO!F5444</f>
        <v>0</v>
      </c>
      <c r="H5450" s="28">
        <v>0</v>
      </c>
      <c r="I5450" s="28">
        <f>+[1]DEPURADO!M5444+[1]DEPURADO!N5444</f>
        <v>0</v>
      </c>
      <c r="J5450" s="28">
        <f>+[1]DEPURADO!R5444</f>
        <v>0</v>
      </c>
      <c r="K5450" s="29">
        <f>+[1]DEPURADO!P5444+[1]DEPURADO!Q5444</f>
        <v>0</v>
      </c>
      <c r="L5450" s="28">
        <v>0</v>
      </c>
      <c r="M5450" s="28">
        <v>0</v>
      </c>
      <c r="N5450" s="28">
        <f t="shared" ref="N5450:N5513" si="595">+SUM(J5450:M5450)</f>
        <v>0</v>
      </c>
      <c r="O5450" s="28">
        <f t="shared" ref="O5450:O5513" si="596">+G5450-I5450-N5450</f>
        <v>0</v>
      </c>
      <c r="P5450" s="24">
        <f>IF([1]DEPURADO!H5444&gt;1,0,[1]DEPURADO!B5444)</f>
        <v>0</v>
      </c>
      <c r="Q5450" s="30">
        <f t="shared" ref="Q5450:Q5513" si="597">+IF(P5450&gt;0,G5450,0)</f>
        <v>0</v>
      </c>
      <c r="R5450" s="31">
        <f t="shared" ref="R5450:R5513" si="598">IF(P5450=0,G5450,0)</f>
        <v>0</v>
      </c>
      <c r="S5450" s="31">
        <f>+[1]DEPURADO!J5444</f>
        <v>0</v>
      </c>
      <c r="T5450" s="23" t="s">
        <v>45</v>
      </c>
      <c r="U5450" s="31">
        <f>+[1]DEPURADO!I5444</f>
        <v>0</v>
      </c>
      <c r="V5450" s="30"/>
      <c r="W5450" s="23" t="s">
        <v>45</v>
      </c>
      <c r="X5450" s="31">
        <f>+[1]DEPURADO!K5444+[1]DEPURADO!L5444</f>
        <v>0</v>
      </c>
      <c r="Y5450" s="23" t="s">
        <v>45</v>
      </c>
      <c r="Z5450" s="31">
        <f t="shared" ref="Z5450:Z5513" si="599">+X5450-AE5450+IF(X5450-AE5450&lt;-1,-X5450+AE5450,0)</f>
        <v>0</v>
      </c>
      <c r="AA5450" s="31"/>
      <c r="AB5450" s="31">
        <v>0</v>
      </c>
      <c r="AC5450" s="31">
        <v>0</v>
      </c>
      <c r="AD5450" s="30"/>
      <c r="AE5450" s="30">
        <f>+[1]DEPURADO!K5444</f>
        <v>0</v>
      </c>
      <c r="AF5450" s="30">
        <v>0</v>
      </c>
      <c r="AG5450" s="30">
        <f t="shared" ref="AG5450:AG5513" si="600">+G5450-I5450-N5450-R5450-Z5450-AC5450-AE5450-S5450-U5450</f>
        <v>0</v>
      </c>
      <c r="AH5450" s="30">
        <v>0</v>
      </c>
      <c r="AI5450" s="30">
        <f>+[1]DEPURADO!G5444</f>
        <v>0</v>
      </c>
      <c r="AJ5450" s="32"/>
      <c r="AK5450" s="33"/>
    </row>
    <row r="5451" spans="1:37" s="34" customFormat="1" hidden="1" x14ac:dyDescent="0.25">
      <c r="A5451" s="23">
        <f t="shared" ref="A5451:A5514" si="601">+A5450+1</f>
        <v>5443</v>
      </c>
      <c r="B5451" s="24" t="s">
        <v>44</v>
      </c>
      <c r="C5451" s="23">
        <f>+[1]DEPURADO!A5445</f>
        <v>0</v>
      </c>
      <c r="D5451" s="23">
        <f>+[1]DEPURADO!B5445</f>
        <v>0</v>
      </c>
      <c r="E5451" s="25">
        <f>+[1]DEPURADO!C5445</f>
        <v>0</v>
      </c>
      <c r="F5451" s="26" t="str">
        <f>+IF([1]DEPURADO!D5445&gt;1,[1]DEPURADO!D5445," ")</f>
        <v xml:space="preserve"> </v>
      </c>
      <c r="G5451" s="27">
        <f>[1]DEPURADO!F5445</f>
        <v>0</v>
      </c>
      <c r="H5451" s="28">
        <v>0</v>
      </c>
      <c r="I5451" s="28">
        <f>+[1]DEPURADO!M5445+[1]DEPURADO!N5445</f>
        <v>0</v>
      </c>
      <c r="J5451" s="28">
        <f>+[1]DEPURADO!R5445</f>
        <v>0</v>
      </c>
      <c r="K5451" s="29">
        <f>+[1]DEPURADO!P5445+[1]DEPURADO!Q5445</f>
        <v>0</v>
      </c>
      <c r="L5451" s="28">
        <v>0</v>
      </c>
      <c r="M5451" s="28">
        <v>0</v>
      </c>
      <c r="N5451" s="28">
        <f t="shared" si="595"/>
        <v>0</v>
      </c>
      <c r="O5451" s="28">
        <f t="shared" si="596"/>
        <v>0</v>
      </c>
      <c r="P5451" s="24">
        <f>IF([1]DEPURADO!H5445&gt;1,0,[1]DEPURADO!B5445)</f>
        <v>0</v>
      </c>
      <c r="Q5451" s="30">
        <f t="shared" si="597"/>
        <v>0</v>
      </c>
      <c r="R5451" s="31">
        <f t="shared" si="598"/>
        <v>0</v>
      </c>
      <c r="S5451" s="31">
        <f>+[1]DEPURADO!J5445</f>
        <v>0</v>
      </c>
      <c r="T5451" s="23" t="s">
        <v>45</v>
      </c>
      <c r="U5451" s="31">
        <f>+[1]DEPURADO!I5445</f>
        <v>0</v>
      </c>
      <c r="V5451" s="30"/>
      <c r="W5451" s="23" t="s">
        <v>45</v>
      </c>
      <c r="X5451" s="31">
        <f>+[1]DEPURADO!K5445+[1]DEPURADO!L5445</f>
        <v>0</v>
      </c>
      <c r="Y5451" s="23" t="s">
        <v>45</v>
      </c>
      <c r="Z5451" s="31">
        <f t="shared" si="599"/>
        <v>0</v>
      </c>
      <c r="AA5451" s="31"/>
      <c r="AB5451" s="31">
        <v>0</v>
      </c>
      <c r="AC5451" s="31">
        <v>0</v>
      </c>
      <c r="AD5451" s="30"/>
      <c r="AE5451" s="30">
        <f>+[1]DEPURADO!K5445</f>
        <v>0</v>
      </c>
      <c r="AF5451" s="30">
        <v>0</v>
      </c>
      <c r="AG5451" s="30">
        <f t="shared" si="600"/>
        <v>0</v>
      </c>
      <c r="AH5451" s="30">
        <v>0</v>
      </c>
      <c r="AI5451" s="30">
        <f>+[1]DEPURADO!G5445</f>
        <v>0</v>
      </c>
      <c r="AJ5451" s="32"/>
      <c r="AK5451" s="33"/>
    </row>
    <row r="5452" spans="1:37" s="34" customFormat="1" hidden="1" x14ac:dyDescent="0.25">
      <c r="A5452" s="23">
        <f t="shared" si="601"/>
        <v>5444</v>
      </c>
      <c r="B5452" s="24" t="s">
        <v>44</v>
      </c>
      <c r="C5452" s="23">
        <f>+[1]DEPURADO!A5446</f>
        <v>0</v>
      </c>
      <c r="D5452" s="23">
        <f>+[1]DEPURADO!B5446</f>
        <v>0</v>
      </c>
      <c r="E5452" s="25">
        <f>+[1]DEPURADO!C5446</f>
        <v>0</v>
      </c>
      <c r="F5452" s="26" t="str">
        <f>+IF([1]DEPURADO!D5446&gt;1,[1]DEPURADO!D5446," ")</f>
        <v xml:space="preserve"> </v>
      </c>
      <c r="G5452" s="27">
        <f>[1]DEPURADO!F5446</f>
        <v>0</v>
      </c>
      <c r="H5452" s="28">
        <v>0</v>
      </c>
      <c r="I5452" s="28">
        <f>+[1]DEPURADO!M5446+[1]DEPURADO!N5446</f>
        <v>0</v>
      </c>
      <c r="J5452" s="28">
        <f>+[1]DEPURADO!R5446</f>
        <v>0</v>
      </c>
      <c r="K5452" s="29">
        <f>+[1]DEPURADO!P5446+[1]DEPURADO!Q5446</f>
        <v>0</v>
      </c>
      <c r="L5452" s="28">
        <v>0</v>
      </c>
      <c r="M5452" s="28">
        <v>0</v>
      </c>
      <c r="N5452" s="28">
        <f t="shared" si="595"/>
        <v>0</v>
      </c>
      <c r="O5452" s="28">
        <f t="shared" si="596"/>
        <v>0</v>
      </c>
      <c r="P5452" s="24">
        <f>IF([1]DEPURADO!H5446&gt;1,0,[1]DEPURADO!B5446)</f>
        <v>0</v>
      </c>
      <c r="Q5452" s="30">
        <f t="shared" si="597"/>
        <v>0</v>
      </c>
      <c r="R5452" s="31">
        <f t="shared" si="598"/>
        <v>0</v>
      </c>
      <c r="S5452" s="31">
        <f>+[1]DEPURADO!J5446</f>
        <v>0</v>
      </c>
      <c r="T5452" s="23" t="s">
        <v>45</v>
      </c>
      <c r="U5452" s="31">
        <f>+[1]DEPURADO!I5446</f>
        <v>0</v>
      </c>
      <c r="V5452" s="30"/>
      <c r="W5452" s="23" t="s">
        <v>45</v>
      </c>
      <c r="X5452" s="31">
        <f>+[1]DEPURADO!K5446+[1]DEPURADO!L5446</f>
        <v>0</v>
      </c>
      <c r="Y5452" s="23" t="s">
        <v>45</v>
      </c>
      <c r="Z5452" s="31">
        <f t="shared" si="599"/>
        <v>0</v>
      </c>
      <c r="AA5452" s="31"/>
      <c r="AB5452" s="31">
        <v>0</v>
      </c>
      <c r="AC5452" s="31">
        <v>0</v>
      </c>
      <c r="AD5452" s="30"/>
      <c r="AE5452" s="30">
        <f>+[1]DEPURADO!K5446</f>
        <v>0</v>
      </c>
      <c r="AF5452" s="30">
        <v>0</v>
      </c>
      <c r="AG5452" s="30">
        <f t="shared" si="600"/>
        <v>0</v>
      </c>
      <c r="AH5452" s="30">
        <v>0</v>
      </c>
      <c r="AI5452" s="30">
        <f>+[1]DEPURADO!G5446</f>
        <v>0</v>
      </c>
      <c r="AJ5452" s="32"/>
      <c r="AK5452" s="33"/>
    </row>
    <row r="5453" spans="1:37" s="34" customFormat="1" hidden="1" x14ac:dyDescent="0.25">
      <c r="A5453" s="23">
        <f t="shared" si="601"/>
        <v>5445</v>
      </c>
      <c r="B5453" s="24" t="s">
        <v>44</v>
      </c>
      <c r="C5453" s="23">
        <f>+[1]DEPURADO!A5447</f>
        <v>0</v>
      </c>
      <c r="D5453" s="23">
        <f>+[1]DEPURADO!B5447</f>
        <v>0</v>
      </c>
      <c r="E5453" s="25">
        <f>+[1]DEPURADO!C5447</f>
        <v>0</v>
      </c>
      <c r="F5453" s="26" t="str">
        <f>+IF([1]DEPURADO!D5447&gt;1,[1]DEPURADO!D5447," ")</f>
        <v xml:space="preserve"> </v>
      </c>
      <c r="G5453" s="27">
        <f>[1]DEPURADO!F5447</f>
        <v>0</v>
      </c>
      <c r="H5453" s="28">
        <v>0</v>
      </c>
      <c r="I5453" s="28">
        <f>+[1]DEPURADO!M5447+[1]DEPURADO!N5447</f>
        <v>0</v>
      </c>
      <c r="J5453" s="28">
        <f>+[1]DEPURADO!R5447</f>
        <v>0</v>
      </c>
      <c r="K5453" s="29">
        <f>+[1]DEPURADO!P5447+[1]DEPURADO!Q5447</f>
        <v>0</v>
      </c>
      <c r="L5453" s="28">
        <v>0</v>
      </c>
      <c r="M5453" s="28">
        <v>0</v>
      </c>
      <c r="N5453" s="28">
        <f t="shared" si="595"/>
        <v>0</v>
      </c>
      <c r="O5453" s="28">
        <f t="shared" si="596"/>
        <v>0</v>
      </c>
      <c r="P5453" s="24">
        <f>IF([1]DEPURADO!H5447&gt;1,0,[1]DEPURADO!B5447)</f>
        <v>0</v>
      </c>
      <c r="Q5453" s="30">
        <f t="shared" si="597"/>
        <v>0</v>
      </c>
      <c r="R5453" s="31">
        <f t="shared" si="598"/>
        <v>0</v>
      </c>
      <c r="S5453" s="31">
        <f>+[1]DEPURADO!J5447</f>
        <v>0</v>
      </c>
      <c r="T5453" s="23" t="s">
        <v>45</v>
      </c>
      <c r="U5453" s="31">
        <f>+[1]DEPURADO!I5447</f>
        <v>0</v>
      </c>
      <c r="V5453" s="30"/>
      <c r="W5453" s="23" t="s">
        <v>45</v>
      </c>
      <c r="X5453" s="31">
        <f>+[1]DEPURADO!K5447+[1]DEPURADO!L5447</f>
        <v>0</v>
      </c>
      <c r="Y5453" s="23" t="s">
        <v>45</v>
      </c>
      <c r="Z5453" s="31">
        <f t="shared" si="599"/>
        <v>0</v>
      </c>
      <c r="AA5453" s="31"/>
      <c r="AB5453" s="31">
        <v>0</v>
      </c>
      <c r="AC5453" s="31">
        <v>0</v>
      </c>
      <c r="AD5453" s="30"/>
      <c r="AE5453" s="30">
        <f>+[1]DEPURADO!K5447</f>
        <v>0</v>
      </c>
      <c r="AF5453" s="30">
        <v>0</v>
      </c>
      <c r="AG5453" s="30">
        <f t="shared" si="600"/>
        <v>0</v>
      </c>
      <c r="AH5453" s="30">
        <v>0</v>
      </c>
      <c r="AI5453" s="30">
        <f>+[1]DEPURADO!G5447</f>
        <v>0</v>
      </c>
      <c r="AJ5453" s="32"/>
      <c r="AK5453" s="33"/>
    </row>
    <row r="5454" spans="1:37" s="34" customFormat="1" hidden="1" x14ac:dyDescent="0.25">
      <c r="A5454" s="23">
        <f t="shared" si="601"/>
        <v>5446</v>
      </c>
      <c r="B5454" s="24" t="s">
        <v>44</v>
      </c>
      <c r="C5454" s="23">
        <f>+[1]DEPURADO!A5448</f>
        <v>0</v>
      </c>
      <c r="D5454" s="23">
        <f>+[1]DEPURADO!B5448</f>
        <v>0</v>
      </c>
      <c r="E5454" s="25">
        <f>+[1]DEPURADO!C5448</f>
        <v>0</v>
      </c>
      <c r="F5454" s="26" t="str">
        <f>+IF([1]DEPURADO!D5448&gt;1,[1]DEPURADO!D5448," ")</f>
        <v xml:space="preserve"> </v>
      </c>
      <c r="G5454" s="27">
        <f>[1]DEPURADO!F5448</f>
        <v>0</v>
      </c>
      <c r="H5454" s="28">
        <v>0</v>
      </c>
      <c r="I5454" s="28">
        <f>+[1]DEPURADO!M5448+[1]DEPURADO!N5448</f>
        <v>0</v>
      </c>
      <c r="J5454" s="28">
        <f>+[1]DEPURADO!R5448</f>
        <v>0</v>
      </c>
      <c r="K5454" s="29">
        <f>+[1]DEPURADO!P5448+[1]DEPURADO!Q5448</f>
        <v>0</v>
      </c>
      <c r="L5454" s="28">
        <v>0</v>
      </c>
      <c r="M5454" s="28">
        <v>0</v>
      </c>
      <c r="N5454" s="28">
        <f t="shared" si="595"/>
        <v>0</v>
      </c>
      <c r="O5454" s="28">
        <f t="shared" si="596"/>
        <v>0</v>
      </c>
      <c r="P5454" s="24">
        <f>IF([1]DEPURADO!H5448&gt;1,0,[1]DEPURADO!B5448)</f>
        <v>0</v>
      </c>
      <c r="Q5454" s="30">
        <f t="shared" si="597"/>
        <v>0</v>
      </c>
      <c r="R5454" s="31">
        <f t="shared" si="598"/>
        <v>0</v>
      </c>
      <c r="S5454" s="31">
        <f>+[1]DEPURADO!J5448</f>
        <v>0</v>
      </c>
      <c r="T5454" s="23" t="s">
        <v>45</v>
      </c>
      <c r="U5454" s="31">
        <f>+[1]DEPURADO!I5448</f>
        <v>0</v>
      </c>
      <c r="V5454" s="30"/>
      <c r="W5454" s="23" t="s">
        <v>45</v>
      </c>
      <c r="X5454" s="31">
        <f>+[1]DEPURADO!K5448+[1]DEPURADO!L5448</f>
        <v>0</v>
      </c>
      <c r="Y5454" s="23" t="s">
        <v>45</v>
      </c>
      <c r="Z5454" s="31">
        <f t="shared" si="599"/>
        <v>0</v>
      </c>
      <c r="AA5454" s="31"/>
      <c r="AB5454" s="31">
        <v>0</v>
      </c>
      <c r="AC5454" s="31">
        <v>0</v>
      </c>
      <c r="AD5454" s="30"/>
      <c r="AE5454" s="30">
        <f>+[1]DEPURADO!K5448</f>
        <v>0</v>
      </c>
      <c r="AF5454" s="30">
        <v>0</v>
      </c>
      <c r="AG5454" s="30">
        <f t="shared" si="600"/>
        <v>0</v>
      </c>
      <c r="AH5454" s="30">
        <v>0</v>
      </c>
      <c r="AI5454" s="30">
        <f>+[1]DEPURADO!G5448</f>
        <v>0</v>
      </c>
      <c r="AJ5454" s="32"/>
      <c r="AK5454" s="33"/>
    </row>
    <row r="5455" spans="1:37" s="34" customFormat="1" hidden="1" x14ac:dyDescent="0.25">
      <c r="A5455" s="23">
        <f t="shared" si="601"/>
        <v>5447</v>
      </c>
      <c r="B5455" s="24" t="s">
        <v>44</v>
      </c>
      <c r="C5455" s="23">
        <f>+[1]DEPURADO!A5449</f>
        <v>0</v>
      </c>
      <c r="D5455" s="23">
        <f>+[1]DEPURADO!B5449</f>
        <v>0</v>
      </c>
      <c r="E5455" s="25">
        <f>+[1]DEPURADO!C5449</f>
        <v>0</v>
      </c>
      <c r="F5455" s="26" t="str">
        <f>+IF([1]DEPURADO!D5449&gt;1,[1]DEPURADO!D5449," ")</f>
        <v xml:space="preserve"> </v>
      </c>
      <c r="G5455" s="27">
        <f>[1]DEPURADO!F5449</f>
        <v>0</v>
      </c>
      <c r="H5455" s="28">
        <v>0</v>
      </c>
      <c r="I5455" s="28">
        <f>+[1]DEPURADO!M5449+[1]DEPURADO!N5449</f>
        <v>0</v>
      </c>
      <c r="J5455" s="28">
        <f>+[1]DEPURADO!R5449</f>
        <v>0</v>
      </c>
      <c r="K5455" s="29">
        <f>+[1]DEPURADO!P5449+[1]DEPURADO!Q5449</f>
        <v>0</v>
      </c>
      <c r="L5455" s="28">
        <v>0</v>
      </c>
      <c r="M5455" s="28">
        <v>0</v>
      </c>
      <c r="N5455" s="28">
        <f t="shared" si="595"/>
        <v>0</v>
      </c>
      <c r="O5455" s="28">
        <f t="shared" si="596"/>
        <v>0</v>
      </c>
      <c r="P5455" s="24">
        <f>IF([1]DEPURADO!H5449&gt;1,0,[1]DEPURADO!B5449)</f>
        <v>0</v>
      </c>
      <c r="Q5455" s="30">
        <f t="shared" si="597"/>
        <v>0</v>
      </c>
      <c r="R5455" s="31">
        <f t="shared" si="598"/>
        <v>0</v>
      </c>
      <c r="S5455" s="31">
        <f>+[1]DEPURADO!J5449</f>
        <v>0</v>
      </c>
      <c r="T5455" s="23" t="s">
        <v>45</v>
      </c>
      <c r="U5455" s="31">
        <f>+[1]DEPURADO!I5449</f>
        <v>0</v>
      </c>
      <c r="V5455" s="30"/>
      <c r="W5455" s="23" t="s">
        <v>45</v>
      </c>
      <c r="X5455" s="31">
        <f>+[1]DEPURADO!K5449+[1]DEPURADO!L5449</f>
        <v>0</v>
      </c>
      <c r="Y5455" s="23" t="s">
        <v>45</v>
      </c>
      <c r="Z5455" s="31">
        <f t="shared" si="599"/>
        <v>0</v>
      </c>
      <c r="AA5455" s="31"/>
      <c r="AB5455" s="31">
        <v>0</v>
      </c>
      <c r="AC5455" s="31">
        <v>0</v>
      </c>
      <c r="AD5455" s="30"/>
      <c r="AE5455" s="30">
        <f>+[1]DEPURADO!K5449</f>
        <v>0</v>
      </c>
      <c r="AF5455" s="30">
        <v>0</v>
      </c>
      <c r="AG5455" s="30">
        <f t="shared" si="600"/>
        <v>0</v>
      </c>
      <c r="AH5455" s="30">
        <v>0</v>
      </c>
      <c r="AI5455" s="30">
        <f>+[1]DEPURADO!G5449</f>
        <v>0</v>
      </c>
      <c r="AJ5455" s="32"/>
      <c r="AK5455" s="33"/>
    </row>
    <row r="5456" spans="1:37" s="34" customFormat="1" hidden="1" x14ac:dyDescent="0.25">
      <c r="A5456" s="23">
        <f t="shared" si="601"/>
        <v>5448</v>
      </c>
      <c r="B5456" s="24" t="s">
        <v>44</v>
      </c>
      <c r="C5456" s="23">
        <f>+[1]DEPURADO!A5450</f>
        <v>0</v>
      </c>
      <c r="D5456" s="23">
        <f>+[1]DEPURADO!B5450</f>
        <v>0</v>
      </c>
      <c r="E5456" s="25">
        <f>+[1]DEPURADO!C5450</f>
        <v>0</v>
      </c>
      <c r="F5456" s="26" t="str">
        <f>+IF([1]DEPURADO!D5450&gt;1,[1]DEPURADO!D5450," ")</f>
        <v xml:space="preserve"> </v>
      </c>
      <c r="G5456" s="27">
        <f>[1]DEPURADO!F5450</f>
        <v>0</v>
      </c>
      <c r="H5456" s="28">
        <v>0</v>
      </c>
      <c r="I5456" s="28">
        <f>+[1]DEPURADO!M5450+[1]DEPURADO!N5450</f>
        <v>0</v>
      </c>
      <c r="J5456" s="28">
        <f>+[1]DEPURADO!R5450</f>
        <v>0</v>
      </c>
      <c r="K5456" s="29">
        <f>+[1]DEPURADO!P5450+[1]DEPURADO!Q5450</f>
        <v>0</v>
      </c>
      <c r="L5456" s="28">
        <v>0</v>
      </c>
      <c r="M5456" s="28">
        <v>0</v>
      </c>
      <c r="N5456" s="28">
        <f t="shared" si="595"/>
        <v>0</v>
      </c>
      <c r="O5456" s="28">
        <f t="shared" si="596"/>
        <v>0</v>
      </c>
      <c r="P5456" s="24">
        <f>IF([1]DEPURADO!H5450&gt;1,0,[1]DEPURADO!B5450)</f>
        <v>0</v>
      </c>
      <c r="Q5456" s="30">
        <f t="shared" si="597"/>
        <v>0</v>
      </c>
      <c r="R5456" s="31">
        <f t="shared" si="598"/>
        <v>0</v>
      </c>
      <c r="S5456" s="31">
        <f>+[1]DEPURADO!J5450</f>
        <v>0</v>
      </c>
      <c r="T5456" s="23" t="s">
        <v>45</v>
      </c>
      <c r="U5456" s="31">
        <f>+[1]DEPURADO!I5450</f>
        <v>0</v>
      </c>
      <c r="V5456" s="30"/>
      <c r="W5456" s="23" t="s">
        <v>45</v>
      </c>
      <c r="X5456" s="31">
        <f>+[1]DEPURADO!K5450+[1]DEPURADO!L5450</f>
        <v>0</v>
      </c>
      <c r="Y5456" s="23" t="s">
        <v>45</v>
      </c>
      <c r="Z5456" s="31">
        <f t="shared" si="599"/>
        <v>0</v>
      </c>
      <c r="AA5456" s="31"/>
      <c r="AB5456" s="31">
        <v>0</v>
      </c>
      <c r="AC5456" s="31">
        <v>0</v>
      </c>
      <c r="AD5456" s="30"/>
      <c r="AE5456" s="30">
        <f>+[1]DEPURADO!K5450</f>
        <v>0</v>
      </c>
      <c r="AF5456" s="30">
        <v>0</v>
      </c>
      <c r="AG5456" s="30">
        <f t="shared" si="600"/>
        <v>0</v>
      </c>
      <c r="AH5456" s="30">
        <v>0</v>
      </c>
      <c r="AI5456" s="30">
        <f>+[1]DEPURADO!G5450</f>
        <v>0</v>
      </c>
      <c r="AJ5456" s="32"/>
      <c r="AK5456" s="33"/>
    </row>
    <row r="5457" spans="1:37" s="34" customFormat="1" hidden="1" x14ac:dyDescent="0.25">
      <c r="A5457" s="23">
        <f t="shared" si="601"/>
        <v>5449</v>
      </c>
      <c r="B5457" s="24" t="s">
        <v>44</v>
      </c>
      <c r="C5457" s="23">
        <f>+[1]DEPURADO!A5451</f>
        <v>0</v>
      </c>
      <c r="D5457" s="23">
        <f>+[1]DEPURADO!B5451</f>
        <v>0</v>
      </c>
      <c r="E5457" s="25">
        <f>+[1]DEPURADO!C5451</f>
        <v>0</v>
      </c>
      <c r="F5457" s="26" t="str">
        <f>+IF([1]DEPURADO!D5451&gt;1,[1]DEPURADO!D5451," ")</f>
        <v xml:space="preserve"> </v>
      </c>
      <c r="G5457" s="27">
        <f>[1]DEPURADO!F5451</f>
        <v>0</v>
      </c>
      <c r="H5457" s="28">
        <v>0</v>
      </c>
      <c r="I5457" s="28">
        <f>+[1]DEPURADO!M5451+[1]DEPURADO!N5451</f>
        <v>0</v>
      </c>
      <c r="J5457" s="28">
        <f>+[1]DEPURADO!R5451</f>
        <v>0</v>
      </c>
      <c r="K5457" s="29">
        <f>+[1]DEPURADO!P5451+[1]DEPURADO!Q5451</f>
        <v>0</v>
      </c>
      <c r="L5457" s="28">
        <v>0</v>
      </c>
      <c r="M5457" s="28">
        <v>0</v>
      </c>
      <c r="N5457" s="28">
        <f t="shared" si="595"/>
        <v>0</v>
      </c>
      <c r="O5457" s="28">
        <f t="shared" si="596"/>
        <v>0</v>
      </c>
      <c r="P5457" s="24">
        <f>IF([1]DEPURADO!H5451&gt;1,0,[1]DEPURADO!B5451)</f>
        <v>0</v>
      </c>
      <c r="Q5457" s="30">
        <f t="shared" si="597"/>
        <v>0</v>
      </c>
      <c r="R5457" s="31">
        <f t="shared" si="598"/>
        <v>0</v>
      </c>
      <c r="S5457" s="31">
        <f>+[1]DEPURADO!J5451</f>
        <v>0</v>
      </c>
      <c r="T5457" s="23" t="s">
        <v>45</v>
      </c>
      <c r="U5457" s="31">
        <f>+[1]DEPURADO!I5451</f>
        <v>0</v>
      </c>
      <c r="V5457" s="30"/>
      <c r="W5457" s="23" t="s">
        <v>45</v>
      </c>
      <c r="X5457" s="31">
        <f>+[1]DEPURADO!K5451+[1]DEPURADO!L5451</f>
        <v>0</v>
      </c>
      <c r="Y5457" s="23" t="s">
        <v>45</v>
      </c>
      <c r="Z5457" s="31">
        <f t="shared" si="599"/>
        <v>0</v>
      </c>
      <c r="AA5457" s="31"/>
      <c r="AB5457" s="31">
        <v>0</v>
      </c>
      <c r="AC5457" s="31">
        <v>0</v>
      </c>
      <c r="AD5457" s="30"/>
      <c r="AE5457" s="30">
        <f>+[1]DEPURADO!K5451</f>
        <v>0</v>
      </c>
      <c r="AF5457" s="30">
        <v>0</v>
      </c>
      <c r="AG5457" s="30">
        <f t="shared" si="600"/>
        <v>0</v>
      </c>
      <c r="AH5457" s="30">
        <v>0</v>
      </c>
      <c r="AI5457" s="30">
        <f>+[1]DEPURADO!G5451</f>
        <v>0</v>
      </c>
      <c r="AJ5457" s="32"/>
      <c r="AK5457" s="33"/>
    </row>
    <row r="5458" spans="1:37" s="34" customFormat="1" hidden="1" x14ac:dyDescent="0.25">
      <c r="A5458" s="23">
        <f t="shared" si="601"/>
        <v>5450</v>
      </c>
      <c r="B5458" s="24" t="s">
        <v>44</v>
      </c>
      <c r="C5458" s="23">
        <f>+[1]DEPURADO!A5452</f>
        <v>0</v>
      </c>
      <c r="D5458" s="23">
        <f>+[1]DEPURADO!B5452</f>
        <v>0</v>
      </c>
      <c r="E5458" s="25">
        <f>+[1]DEPURADO!C5452</f>
        <v>0</v>
      </c>
      <c r="F5458" s="26" t="str">
        <f>+IF([1]DEPURADO!D5452&gt;1,[1]DEPURADO!D5452," ")</f>
        <v xml:space="preserve"> </v>
      </c>
      <c r="G5458" s="27">
        <f>[1]DEPURADO!F5452</f>
        <v>0</v>
      </c>
      <c r="H5458" s="28">
        <v>0</v>
      </c>
      <c r="I5458" s="28">
        <f>+[1]DEPURADO!M5452+[1]DEPURADO!N5452</f>
        <v>0</v>
      </c>
      <c r="J5458" s="28">
        <f>+[1]DEPURADO!R5452</f>
        <v>0</v>
      </c>
      <c r="K5458" s="29">
        <f>+[1]DEPURADO!P5452+[1]DEPURADO!Q5452</f>
        <v>0</v>
      </c>
      <c r="L5458" s="28">
        <v>0</v>
      </c>
      <c r="M5458" s="28">
        <v>0</v>
      </c>
      <c r="N5458" s="28">
        <f t="shared" si="595"/>
        <v>0</v>
      </c>
      <c r="O5458" s="28">
        <f t="shared" si="596"/>
        <v>0</v>
      </c>
      <c r="P5458" s="24">
        <f>IF([1]DEPURADO!H5452&gt;1,0,[1]DEPURADO!B5452)</f>
        <v>0</v>
      </c>
      <c r="Q5458" s="30">
        <f t="shared" si="597"/>
        <v>0</v>
      </c>
      <c r="R5458" s="31">
        <f t="shared" si="598"/>
        <v>0</v>
      </c>
      <c r="S5458" s="31">
        <f>+[1]DEPURADO!J5452</f>
        <v>0</v>
      </c>
      <c r="T5458" s="23" t="s">
        <v>45</v>
      </c>
      <c r="U5458" s="31">
        <f>+[1]DEPURADO!I5452</f>
        <v>0</v>
      </c>
      <c r="V5458" s="30"/>
      <c r="W5458" s="23" t="s">
        <v>45</v>
      </c>
      <c r="X5458" s="31">
        <f>+[1]DEPURADO!K5452+[1]DEPURADO!L5452</f>
        <v>0</v>
      </c>
      <c r="Y5458" s="23" t="s">
        <v>45</v>
      </c>
      <c r="Z5458" s="31">
        <f t="shared" si="599"/>
        <v>0</v>
      </c>
      <c r="AA5458" s="31"/>
      <c r="AB5458" s="31">
        <v>0</v>
      </c>
      <c r="AC5458" s="31">
        <v>0</v>
      </c>
      <c r="AD5458" s="30"/>
      <c r="AE5458" s="30">
        <f>+[1]DEPURADO!K5452</f>
        <v>0</v>
      </c>
      <c r="AF5458" s="30">
        <v>0</v>
      </c>
      <c r="AG5458" s="30">
        <f t="shared" si="600"/>
        <v>0</v>
      </c>
      <c r="AH5458" s="30">
        <v>0</v>
      </c>
      <c r="AI5458" s="30">
        <f>+[1]DEPURADO!G5452</f>
        <v>0</v>
      </c>
      <c r="AJ5458" s="32"/>
      <c r="AK5458" s="33"/>
    </row>
    <row r="5459" spans="1:37" s="34" customFormat="1" hidden="1" x14ac:dyDescent="0.25">
      <c r="A5459" s="23">
        <f t="shared" si="601"/>
        <v>5451</v>
      </c>
      <c r="B5459" s="24" t="s">
        <v>44</v>
      </c>
      <c r="C5459" s="23">
        <f>+[1]DEPURADO!A5453</f>
        <v>0</v>
      </c>
      <c r="D5459" s="23">
        <f>+[1]DEPURADO!B5453</f>
        <v>0</v>
      </c>
      <c r="E5459" s="25">
        <f>+[1]DEPURADO!C5453</f>
        <v>0</v>
      </c>
      <c r="F5459" s="26" t="str">
        <f>+IF([1]DEPURADO!D5453&gt;1,[1]DEPURADO!D5453," ")</f>
        <v xml:space="preserve"> </v>
      </c>
      <c r="G5459" s="27">
        <f>[1]DEPURADO!F5453</f>
        <v>0</v>
      </c>
      <c r="H5459" s="28">
        <v>0</v>
      </c>
      <c r="I5459" s="28">
        <f>+[1]DEPURADO!M5453+[1]DEPURADO!N5453</f>
        <v>0</v>
      </c>
      <c r="J5459" s="28">
        <f>+[1]DEPURADO!R5453</f>
        <v>0</v>
      </c>
      <c r="K5459" s="29">
        <f>+[1]DEPURADO!P5453+[1]DEPURADO!Q5453</f>
        <v>0</v>
      </c>
      <c r="L5459" s="28">
        <v>0</v>
      </c>
      <c r="M5459" s="28">
        <v>0</v>
      </c>
      <c r="N5459" s="28">
        <f t="shared" si="595"/>
        <v>0</v>
      </c>
      <c r="O5459" s="28">
        <f t="shared" si="596"/>
        <v>0</v>
      </c>
      <c r="P5459" s="24">
        <f>IF([1]DEPURADO!H5453&gt;1,0,[1]DEPURADO!B5453)</f>
        <v>0</v>
      </c>
      <c r="Q5459" s="30">
        <f t="shared" si="597"/>
        <v>0</v>
      </c>
      <c r="R5459" s="31">
        <f t="shared" si="598"/>
        <v>0</v>
      </c>
      <c r="S5459" s="31">
        <f>+[1]DEPURADO!J5453</f>
        <v>0</v>
      </c>
      <c r="T5459" s="23" t="s">
        <v>45</v>
      </c>
      <c r="U5459" s="31">
        <f>+[1]DEPURADO!I5453</f>
        <v>0</v>
      </c>
      <c r="V5459" s="30"/>
      <c r="W5459" s="23" t="s">
        <v>45</v>
      </c>
      <c r="X5459" s="31">
        <f>+[1]DEPURADO!K5453+[1]DEPURADO!L5453</f>
        <v>0</v>
      </c>
      <c r="Y5459" s="23" t="s">
        <v>45</v>
      </c>
      <c r="Z5459" s="31">
        <f t="shared" si="599"/>
        <v>0</v>
      </c>
      <c r="AA5459" s="31"/>
      <c r="AB5459" s="31">
        <v>0</v>
      </c>
      <c r="AC5459" s="31">
        <v>0</v>
      </c>
      <c r="AD5459" s="30"/>
      <c r="AE5459" s="30">
        <f>+[1]DEPURADO!K5453</f>
        <v>0</v>
      </c>
      <c r="AF5459" s="30">
        <v>0</v>
      </c>
      <c r="AG5459" s="30">
        <f t="shared" si="600"/>
        <v>0</v>
      </c>
      <c r="AH5459" s="30">
        <v>0</v>
      </c>
      <c r="AI5459" s="30">
        <f>+[1]DEPURADO!G5453</f>
        <v>0</v>
      </c>
      <c r="AJ5459" s="32"/>
      <c r="AK5459" s="33"/>
    </row>
    <row r="5460" spans="1:37" s="34" customFormat="1" hidden="1" x14ac:dyDescent="0.25">
      <c r="A5460" s="23">
        <f t="shared" si="601"/>
        <v>5452</v>
      </c>
      <c r="B5460" s="24" t="s">
        <v>44</v>
      </c>
      <c r="C5460" s="23">
        <f>+[1]DEPURADO!A5454</f>
        <v>0</v>
      </c>
      <c r="D5460" s="23">
        <f>+[1]DEPURADO!B5454</f>
        <v>0</v>
      </c>
      <c r="E5460" s="25">
        <f>+[1]DEPURADO!C5454</f>
        <v>0</v>
      </c>
      <c r="F5460" s="26" t="str">
        <f>+IF([1]DEPURADO!D5454&gt;1,[1]DEPURADO!D5454," ")</f>
        <v xml:space="preserve"> </v>
      </c>
      <c r="G5460" s="27">
        <f>[1]DEPURADO!F5454</f>
        <v>0</v>
      </c>
      <c r="H5460" s="28">
        <v>0</v>
      </c>
      <c r="I5460" s="28">
        <f>+[1]DEPURADO!M5454+[1]DEPURADO!N5454</f>
        <v>0</v>
      </c>
      <c r="J5460" s="28">
        <f>+[1]DEPURADO!R5454</f>
        <v>0</v>
      </c>
      <c r="K5460" s="29">
        <f>+[1]DEPURADO!P5454+[1]DEPURADO!Q5454</f>
        <v>0</v>
      </c>
      <c r="L5460" s="28">
        <v>0</v>
      </c>
      <c r="M5460" s="28">
        <v>0</v>
      </c>
      <c r="N5460" s="28">
        <f t="shared" si="595"/>
        <v>0</v>
      </c>
      <c r="O5460" s="28">
        <f t="shared" si="596"/>
        <v>0</v>
      </c>
      <c r="P5460" s="24">
        <f>IF([1]DEPURADO!H5454&gt;1,0,[1]DEPURADO!B5454)</f>
        <v>0</v>
      </c>
      <c r="Q5460" s="30">
        <f t="shared" si="597"/>
        <v>0</v>
      </c>
      <c r="R5460" s="31">
        <f t="shared" si="598"/>
        <v>0</v>
      </c>
      <c r="S5460" s="31">
        <f>+[1]DEPURADO!J5454</f>
        <v>0</v>
      </c>
      <c r="T5460" s="23" t="s">
        <v>45</v>
      </c>
      <c r="U5460" s="31">
        <f>+[1]DEPURADO!I5454</f>
        <v>0</v>
      </c>
      <c r="V5460" s="30"/>
      <c r="W5460" s="23" t="s">
        <v>45</v>
      </c>
      <c r="X5460" s="31">
        <f>+[1]DEPURADO!K5454+[1]DEPURADO!L5454</f>
        <v>0</v>
      </c>
      <c r="Y5460" s="23" t="s">
        <v>45</v>
      </c>
      <c r="Z5460" s="31">
        <f t="shared" si="599"/>
        <v>0</v>
      </c>
      <c r="AA5460" s="31"/>
      <c r="AB5460" s="31">
        <v>0</v>
      </c>
      <c r="AC5460" s="31">
        <v>0</v>
      </c>
      <c r="AD5460" s="30"/>
      <c r="AE5460" s="30">
        <f>+[1]DEPURADO!K5454</f>
        <v>0</v>
      </c>
      <c r="AF5460" s="30">
        <v>0</v>
      </c>
      <c r="AG5460" s="30">
        <f t="shared" si="600"/>
        <v>0</v>
      </c>
      <c r="AH5460" s="30">
        <v>0</v>
      </c>
      <c r="AI5460" s="30">
        <f>+[1]DEPURADO!G5454</f>
        <v>0</v>
      </c>
      <c r="AJ5460" s="32"/>
      <c r="AK5460" s="33"/>
    </row>
    <row r="5461" spans="1:37" s="34" customFormat="1" hidden="1" x14ac:dyDescent="0.25">
      <c r="A5461" s="23">
        <f t="shared" si="601"/>
        <v>5453</v>
      </c>
      <c r="B5461" s="24" t="s">
        <v>44</v>
      </c>
      <c r="C5461" s="23">
        <f>+[1]DEPURADO!A5455</f>
        <v>0</v>
      </c>
      <c r="D5461" s="23">
        <f>+[1]DEPURADO!B5455</f>
        <v>0</v>
      </c>
      <c r="E5461" s="25">
        <f>+[1]DEPURADO!C5455</f>
        <v>0</v>
      </c>
      <c r="F5461" s="26" t="str">
        <f>+IF([1]DEPURADO!D5455&gt;1,[1]DEPURADO!D5455," ")</f>
        <v xml:space="preserve"> </v>
      </c>
      <c r="G5461" s="27">
        <f>[1]DEPURADO!F5455</f>
        <v>0</v>
      </c>
      <c r="H5461" s="28">
        <v>0</v>
      </c>
      <c r="I5461" s="28">
        <f>+[1]DEPURADO!M5455+[1]DEPURADO!N5455</f>
        <v>0</v>
      </c>
      <c r="J5461" s="28">
        <f>+[1]DEPURADO!R5455</f>
        <v>0</v>
      </c>
      <c r="K5461" s="29">
        <f>+[1]DEPURADO!P5455+[1]DEPURADO!Q5455</f>
        <v>0</v>
      </c>
      <c r="L5461" s="28">
        <v>0</v>
      </c>
      <c r="M5461" s="28">
        <v>0</v>
      </c>
      <c r="N5461" s="28">
        <f t="shared" si="595"/>
        <v>0</v>
      </c>
      <c r="O5461" s="28">
        <f t="shared" si="596"/>
        <v>0</v>
      </c>
      <c r="P5461" s="24">
        <f>IF([1]DEPURADO!H5455&gt;1,0,[1]DEPURADO!B5455)</f>
        <v>0</v>
      </c>
      <c r="Q5461" s="30">
        <f t="shared" si="597"/>
        <v>0</v>
      </c>
      <c r="R5461" s="31">
        <f t="shared" si="598"/>
        <v>0</v>
      </c>
      <c r="S5461" s="31">
        <f>+[1]DEPURADO!J5455</f>
        <v>0</v>
      </c>
      <c r="T5461" s="23" t="s">
        <v>45</v>
      </c>
      <c r="U5461" s="31">
        <f>+[1]DEPURADO!I5455</f>
        <v>0</v>
      </c>
      <c r="V5461" s="30"/>
      <c r="W5461" s="23" t="s">
        <v>45</v>
      </c>
      <c r="X5461" s="31">
        <f>+[1]DEPURADO!K5455+[1]DEPURADO!L5455</f>
        <v>0</v>
      </c>
      <c r="Y5461" s="23" t="s">
        <v>45</v>
      </c>
      <c r="Z5461" s="31">
        <f t="shared" si="599"/>
        <v>0</v>
      </c>
      <c r="AA5461" s="31"/>
      <c r="AB5461" s="31">
        <v>0</v>
      </c>
      <c r="AC5461" s="31">
        <v>0</v>
      </c>
      <c r="AD5461" s="30"/>
      <c r="AE5461" s="30">
        <f>+[1]DEPURADO!K5455</f>
        <v>0</v>
      </c>
      <c r="AF5461" s="30">
        <v>0</v>
      </c>
      <c r="AG5461" s="30">
        <f t="shared" si="600"/>
        <v>0</v>
      </c>
      <c r="AH5461" s="30">
        <v>0</v>
      </c>
      <c r="AI5461" s="30">
        <f>+[1]DEPURADO!G5455</f>
        <v>0</v>
      </c>
      <c r="AJ5461" s="32"/>
      <c r="AK5461" s="33"/>
    </row>
    <row r="5462" spans="1:37" s="34" customFormat="1" hidden="1" x14ac:dyDescent="0.25">
      <c r="A5462" s="23">
        <f t="shared" si="601"/>
        <v>5454</v>
      </c>
      <c r="B5462" s="24" t="s">
        <v>44</v>
      </c>
      <c r="C5462" s="23">
        <f>+[1]DEPURADO!A5456</f>
        <v>0</v>
      </c>
      <c r="D5462" s="23">
        <f>+[1]DEPURADO!B5456</f>
        <v>0</v>
      </c>
      <c r="E5462" s="25">
        <f>+[1]DEPURADO!C5456</f>
        <v>0</v>
      </c>
      <c r="F5462" s="26" t="str">
        <f>+IF([1]DEPURADO!D5456&gt;1,[1]DEPURADO!D5456," ")</f>
        <v xml:space="preserve"> </v>
      </c>
      <c r="G5462" s="27">
        <f>[1]DEPURADO!F5456</f>
        <v>0</v>
      </c>
      <c r="H5462" s="28">
        <v>0</v>
      </c>
      <c r="I5462" s="28">
        <f>+[1]DEPURADO!M5456+[1]DEPURADO!N5456</f>
        <v>0</v>
      </c>
      <c r="J5462" s="28">
        <f>+[1]DEPURADO!R5456</f>
        <v>0</v>
      </c>
      <c r="K5462" s="29">
        <f>+[1]DEPURADO!P5456+[1]DEPURADO!Q5456</f>
        <v>0</v>
      </c>
      <c r="L5462" s="28">
        <v>0</v>
      </c>
      <c r="M5462" s="28">
        <v>0</v>
      </c>
      <c r="N5462" s="28">
        <f t="shared" si="595"/>
        <v>0</v>
      </c>
      <c r="O5462" s="28">
        <f t="shared" si="596"/>
        <v>0</v>
      </c>
      <c r="P5462" s="24">
        <f>IF([1]DEPURADO!H5456&gt;1,0,[1]DEPURADO!B5456)</f>
        <v>0</v>
      </c>
      <c r="Q5462" s="30">
        <f t="shared" si="597"/>
        <v>0</v>
      </c>
      <c r="R5462" s="31">
        <f t="shared" si="598"/>
        <v>0</v>
      </c>
      <c r="S5462" s="31">
        <f>+[1]DEPURADO!J5456</f>
        <v>0</v>
      </c>
      <c r="T5462" s="23" t="s">
        <v>45</v>
      </c>
      <c r="U5462" s="31">
        <f>+[1]DEPURADO!I5456</f>
        <v>0</v>
      </c>
      <c r="V5462" s="30"/>
      <c r="W5462" s="23" t="s">
        <v>45</v>
      </c>
      <c r="X5462" s="31">
        <f>+[1]DEPURADO!K5456+[1]DEPURADO!L5456</f>
        <v>0</v>
      </c>
      <c r="Y5462" s="23" t="s">
        <v>45</v>
      </c>
      <c r="Z5462" s="31">
        <f t="shared" si="599"/>
        <v>0</v>
      </c>
      <c r="AA5462" s="31"/>
      <c r="AB5462" s="31">
        <v>0</v>
      </c>
      <c r="AC5462" s="31">
        <v>0</v>
      </c>
      <c r="AD5462" s="30"/>
      <c r="AE5462" s="30">
        <f>+[1]DEPURADO!K5456</f>
        <v>0</v>
      </c>
      <c r="AF5462" s="30">
        <v>0</v>
      </c>
      <c r="AG5462" s="30">
        <f t="shared" si="600"/>
        <v>0</v>
      </c>
      <c r="AH5462" s="30">
        <v>0</v>
      </c>
      <c r="AI5462" s="30">
        <f>+[1]DEPURADO!G5456</f>
        <v>0</v>
      </c>
      <c r="AJ5462" s="32"/>
      <c r="AK5462" s="33"/>
    </row>
    <row r="5463" spans="1:37" s="34" customFormat="1" hidden="1" x14ac:dyDescent="0.25">
      <c r="A5463" s="23">
        <f t="shared" si="601"/>
        <v>5455</v>
      </c>
      <c r="B5463" s="24" t="s">
        <v>44</v>
      </c>
      <c r="C5463" s="23">
        <f>+[1]DEPURADO!A5457</f>
        <v>0</v>
      </c>
      <c r="D5463" s="23">
        <f>+[1]DEPURADO!B5457</f>
        <v>0</v>
      </c>
      <c r="E5463" s="25">
        <f>+[1]DEPURADO!C5457</f>
        <v>0</v>
      </c>
      <c r="F5463" s="26" t="str">
        <f>+IF([1]DEPURADO!D5457&gt;1,[1]DEPURADO!D5457," ")</f>
        <v xml:space="preserve"> </v>
      </c>
      <c r="G5463" s="27">
        <f>[1]DEPURADO!F5457</f>
        <v>0</v>
      </c>
      <c r="H5463" s="28">
        <v>0</v>
      </c>
      <c r="I5463" s="28">
        <f>+[1]DEPURADO!M5457+[1]DEPURADO!N5457</f>
        <v>0</v>
      </c>
      <c r="J5463" s="28">
        <f>+[1]DEPURADO!R5457</f>
        <v>0</v>
      </c>
      <c r="K5463" s="29">
        <f>+[1]DEPURADO!P5457+[1]DEPURADO!Q5457</f>
        <v>0</v>
      </c>
      <c r="L5463" s="28">
        <v>0</v>
      </c>
      <c r="M5463" s="28">
        <v>0</v>
      </c>
      <c r="N5463" s="28">
        <f t="shared" si="595"/>
        <v>0</v>
      </c>
      <c r="O5463" s="28">
        <f t="shared" si="596"/>
        <v>0</v>
      </c>
      <c r="P5463" s="24">
        <f>IF([1]DEPURADO!H5457&gt;1,0,[1]DEPURADO!B5457)</f>
        <v>0</v>
      </c>
      <c r="Q5463" s="30">
        <f t="shared" si="597"/>
        <v>0</v>
      </c>
      <c r="R5463" s="31">
        <f t="shared" si="598"/>
        <v>0</v>
      </c>
      <c r="S5463" s="31">
        <f>+[1]DEPURADO!J5457</f>
        <v>0</v>
      </c>
      <c r="T5463" s="23" t="s">
        <v>45</v>
      </c>
      <c r="U5463" s="31">
        <f>+[1]DEPURADO!I5457</f>
        <v>0</v>
      </c>
      <c r="V5463" s="30"/>
      <c r="W5463" s="23" t="s">
        <v>45</v>
      </c>
      <c r="X5463" s="31">
        <f>+[1]DEPURADO!K5457+[1]DEPURADO!L5457</f>
        <v>0</v>
      </c>
      <c r="Y5463" s="23" t="s">
        <v>45</v>
      </c>
      <c r="Z5463" s="31">
        <f t="shared" si="599"/>
        <v>0</v>
      </c>
      <c r="AA5463" s="31"/>
      <c r="AB5463" s="31">
        <v>0</v>
      </c>
      <c r="AC5463" s="31">
        <v>0</v>
      </c>
      <c r="AD5463" s="30"/>
      <c r="AE5463" s="30">
        <f>+[1]DEPURADO!K5457</f>
        <v>0</v>
      </c>
      <c r="AF5463" s="30">
        <v>0</v>
      </c>
      <c r="AG5463" s="30">
        <f t="shared" si="600"/>
        <v>0</v>
      </c>
      <c r="AH5463" s="30">
        <v>0</v>
      </c>
      <c r="AI5463" s="30">
        <f>+[1]DEPURADO!G5457</f>
        <v>0</v>
      </c>
      <c r="AJ5463" s="32"/>
      <c r="AK5463" s="33"/>
    </row>
    <row r="5464" spans="1:37" s="34" customFormat="1" hidden="1" x14ac:dyDescent="0.25">
      <c r="A5464" s="23">
        <f t="shared" si="601"/>
        <v>5456</v>
      </c>
      <c r="B5464" s="24" t="s">
        <v>44</v>
      </c>
      <c r="C5464" s="23">
        <f>+[1]DEPURADO!A5458</f>
        <v>0</v>
      </c>
      <c r="D5464" s="23">
        <f>+[1]DEPURADO!B5458</f>
        <v>0</v>
      </c>
      <c r="E5464" s="25">
        <f>+[1]DEPURADO!C5458</f>
        <v>0</v>
      </c>
      <c r="F5464" s="26" t="str">
        <f>+IF([1]DEPURADO!D5458&gt;1,[1]DEPURADO!D5458," ")</f>
        <v xml:space="preserve"> </v>
      </c>
      <c r="G5464" s="27">
        <f>[1]DEPURADO!F5458</f>
        <v>0</v>
      </c>
      <c r="H5464" s="28">
        <v>0</v>
      </c>
      <c r="I5464" s="28">
        <f>+[1]DEPURADO!M5458+[1]DEPURADO!N5458</f>
        <v>0</v>
      </c>
      <c r="J5464" s="28">
        <f>+[1]DEPURADO!R5458</f>
        <v>0</v>
      </c>
      <c r="K5464" s="29">
        <f>+[1]DEPURADO!P5458+[1]DEPURADO!Q5458</f>
        <v>0</v>
      </c>
      <c r="L5464" s="28">
        <v>0</v>
      </c>
      <c r="M5464" s="28">
        <v>0</v>
      </c>
      <c r="N5464" s="28">
        <f t="shared" si="595"/>
        <v>0</v>
      </c>
      <c r="O5464" s="28">
        <f t="shared" si="596"/>
        <v>0</v>
      </c>
      <c r="P5464" s="24">
        <f>IF([1]DEPURADO!H5458&gt;1,0,[1]DEPURADO!B5458)</f>
        <v>0</v>
      </c>
      <c r="Q5464" s="30">
        <f t="shared" si="597"/>
        <v>0</v>
      </c>
      <c r="R5464" s="31">
        <f t="shared" si="598"/>
        <v>0</v>
      </c>
      <c r="S5464" s="31">
        <f>+[1]DEPURADO!J5458</f>
        <v>0</v>
      </c>
      <c r="T5464" s="23" t="s">
        <v>45</v>
      </c>
      <c r="U5464" s="31">
        <f>+[1]DEPURADO!I5458</f>
        <v>0</v>
      </c>
      <c r="V5464" s="30"/>
      <c r="W5464" s="23" t="s">
        <v>45</v>
      </c>
      <c r="X5464" s="31">
        <f>+[1]DEPURADO!K5458+[1]DEPURADO!L5458</f>
        <v>0</v>
      </c>
      <c r="Y5464" s="23" t="s">
        <v>45</v>
      </c>
      <c r="Z5464" s="31">
        <f t="shared" si="599"/>
        <v>0</v>
      </c>
      <c r="AA5464" s="31"/>
      <c r="AB5464" s="31">
        <v>0</v>
      </c>
      <c r="AC5464" s="31">
        <v>0</v>
      </c>
      <c r="AD5464" s="30"/>
      <c r="AE5464" s="30">
        <f>+[1]DEPURADO!K5458</f>
        <v>0</v>
      </c>
      <c r="AF5464" s="30">
        <v>0</v>
      </c>
      <c r="AG5464" s="30">
        <f t="shared" si="600"/>
        <v>0</v>
      </c>
      <c r="AH5464" s="30">
        <v>0</v>
      </c>
      <c r="AI5464" s="30">
        <f>+[1]DEPURADO!G5458</f>
        <v>0</v>
      </c>
      <c r="AJ5464" s="32"/>
      <c r="AK5464" s="33"/>
    </row>
    <row r="5465" spans="1:37" s="34" customFormat="1" hidden="1" x14ac:dyDescent="0.25">
      <c r="A5465" s="23">
        <f t="shared" si="601"/>
        <v>5457</v>
      </c>
      <c r="B5465" s="24" t="s">
        <v>44</v>
      </c>
      <c r="C5465" s="23">
        <f>+[1]DEPURADO!A5459</f>
        <v>0</v>
      </c>
      <c r="D5465" s="23">
        <f>+[1]DEPURADO!B5459</f>
        <v>0</v>
      </c>
      <c r="E5465" s="25">
        <f>+[1]DEPURADO!C5459</f>
        <v>0</v>
      </c>
      <c r="F5465" s="26" t="str">
        <f>+IF([1]DEPURADO!D5459&gt;1,[1]DEPURADO!D5459," ")</f>
        <v xml:space="preserve"> </v>
      </c>
      <c r="G5465" s="27">
        <f>[1]DEPURADO!F5459</f>
        <v>0</v>
      </c>
      <c r="H5465" s="28">
        <v>0</v>
      </c>
      <c r="I5465" s="28">
        <f>+[1]DEPURADO!M5459+[1]DEPURADO!N5459</f>
        <v>0</v>
      </c>
      <c r="J5465" s="28">
        <f>+[1]DEPURADO!R5459</f>
        <v>0</v>
      </c>
      <c r="K5465" s="29">
        <f>+[1]DEPURADO!P5459+[1]DEPURADO!Q5459</f>
        <v>0</v>
      </c>
      <c r="L5465" s="28">
        <v>0</v>
      </c>
      <c r="M5465" s="28">
        <v>0</v>
      </c>
      <c r="N5465" s="28">
        <f t="shared" si="595"/>
        <v>0</v>
      </c>
      <c r="O5465" s="28">
        <f t="shared" si="596"/>
        <v>0</v>
      </c>
      <c r="P5465" s="24">
        <f>IF([1]DEPURADO!H5459&gt;1,0,[1]DEPURADO!B5459)</f>
        <v>0</v>
      </c>
      <c r="Q5465" s="30">
        <f t="shared" si="597"/>
        <v>0</v>
      </c>
      <c r="R5465" s="31">
        <f t="shared" si="598"/>
        <v>0</v>
      </c>
      <c r="S5465" s="31">
        <f>+[1]DEPURADO!J5459</f>
        <v>0</v>
      </c>
      <c r="T5465" s="23" t="s">
        <v>45</v>
      </c>
      <c r="U5465" s="31">
        <f>+[1]DEPURADO!I5459</f>
        <v>0</v>
      </c>
      <c r="V5465" s="30"/>
      <c r="W5465" s="23" t="s">
        <v>45</v>
      </c>
      <c r="X5465" s="31">
        <f>+[1]DEPURADO!K5459+[1]DEPURADO!L5459</f>
        <v>0</v>
      </c>
      <c r="Y5465" s="23" t="s">
        <v>45</v>
      </c>
      <c r="Z5465" s="31">
        <f t="shared" si="599"/>
        <v>0</v>
      </c>
      <c r="AA5465" s="31"/>
      <c r="AB5465" s="31">
        <v>0</v>
      </c>
      <c r="AC5465" s="31">
        <v>0</v>
      </c>
      <c r="AD5465" s="30"/>
      <c r="AE5465" s="30">
        <f>+[1]DEPURADO!K5459</f>
        <v>0</v>
      </c>
      <c r="AF5465" s="30">
        <v>0</v>
      </c>
      <c r="AG5465" s="30">
        <f t="shared" si="600"/>
        <v>0</v>
      </c>
      <c r="AH5465" s="30">
        <v>0</v>
      </c>
      <c r="AI5465" s="30">
        <f>+[1]DEPURADO!G5459</f>
        <v>0</v>
      </c>
      <c r="AJ5465" s="32"/>
      <c r="AK5465" s="33"/>
    </row>
    <row r="5466" spans="1:37" s="34" customFormat="1" hidden="1" x14ac:dyDescent="0.25">
      <c r="A5466" s="23">
        <f t="shared" si="601"/>
        <v>5458</v>
      </c>
      <c r="B5466" s="24" t="s">
        <v>44</v>
      </c>
      <c r="C5466" s="23">
        <f>+[1]DEPURADO!A5460</f>
        <v>0</v>
      </c>
      <c r="D5466" s="23">
        <f>+[1]DEPURADO!B5460</f>
        <v>0</v>
      </c>
      <c r="E5466" s="25">
        <f>+[1]DEPURADO!C5460</f>
        <v>0</v>
      </c>
      <c r="F5466" s="26" t="str">
        <f>+IF([1]DEPURADO!D5460&gt;1,[1]DEPURADO!D5460," ")</f>
        <v xml:space="preserve"> </v>
      </c>
      <c r="G5466" s="27">
        <f>[1]DEPURADO!F5460</f>
        <v>0</v>
      </c>
      <c r="H5466" s="28">
        <v>0</v>
      </c>
      <c r="I5466" s="28">
        <f>+[1]DEPURADO!M5460+[1]DEPURADO!N5460</f>
        <v>0</v>
      </c>
      <c r="J5466" s="28">
        <f>+[1]DEPURADO!R5460</f>
        <v>0</v>
      </c>
      <c r="K5466" s="29">
        <f>+[1]DEPURADO!P5460+[1]DEPURADO!Q5460</f>
        <v>0</v>
      </c>
      <c r="L5466" s="28">
        <v>0</v>
      </c>
      <c r="M5466" s="28">
        <v>0</v>
      </c>
      <c r="N5466" s="28">
        <f t="shared" si="595"/>
        <v>0</v>
      </c>
      <c r="O5466" s="28">
        <f t="shared" si="596"/>
        <v>0</v>
      </c>
      <c r="P5466" s="24">
        <f>IF([1]DEPURADO!H5460&gt;1,0,[1]DEPURADO!B5460)</f>
        <v>0</v>
      </c>
      <c r="Q5466" s="30">
        <f t="shared" si="597"/>
        <v>0</v>
      </c>
      <c r="R5466" s="31">
        <f t="shared" si="598"/>
        <v>0</v>
      </c>
      <c r="S5466" s="31">
        <f>+[1]DEPURADO!J5460</f>
        <v>0</v>
      </c>
      <c r="T5466" s="23" t="s">
        <v>45</v>
      </c>
      <c r="U5466" s="31">
        <f>+[1]DEPURADO!I5460</f>
        <v>0</v>
      </c>
      <c r="V5466" s="30"/>
      <c r="W5466" s="23" t="s">
        <v>45</v>
      </c>
      <c r="X5466" s="31">
        <f>+[1]DEPURADO!K5460+[1]DEPURADO!L5460</f>
        <v>0</v>
      </c>
      <c r="Y5466" s="23" t="s">
        <v>45</v>
      </c>
      <c r="Z5466" s="31">
        <f t="shared" si="599"/>
        <v>0</v>
      </c>
      <c r="AA5466" s="31"/>
      <c r="AB5466" s="31">
        <v>0</v>
      </c>
      <c r="AC5466" s="31">
        <v>0</v>
      </c>
      <c r="AD5466" s="30"/>
      <c r="AE5466" s="30">
        <f>+[1]DEPURADO!K5460</f>
        <v>0</v>
      </c>
      <c r="AF5466" s="30">
        <v>0</v>
      </c>
      <c r="AG5466" s="30">
        <f t="shared" si="600"/>
        <v>0</v>
      </c>
      <c r="AH5466" s="30">
        <v>0</v>
      </c>
      <c r="AI5466" s="30">
        <f>+[1]DEPURADO!G5460</f>
        <v>0</v>
      </c>
      <c r="AJ5466" s="32"/>
      <c r="AK5466" s="33"/>
    </row>
    <row r="5467" spans="1:37" s="34" customFormat="1" hidden="1" x14ac:dyDescent="0.25">
      <c r="A5467" s="23">
        <f t="shared" si="601"/>
        <v>5459</v>
      </c>
      <c r="B5467" s="24" t="s">
        <v>44</v>
      </c>
      <c r="C5467" s="23">
        <f>+[1]DEPURADO!A5461</f>
        <v>0</v>
      </c>
      <c r="D5467" s="23">
        <f>+[1]DEPURADO!B5461</f>
        <v>0</v>
      </c>
      <c r="E5467" s="25">
        <f>+[1]DEPURADO!C5461</f>
        <v>0</v>
      </c>
      <c r="F5467" s="26" t="str">
        <f>+IF([1]DEPURADO!D5461&gt;1,[1]DEPURADO!D5461," ")</f>
        <v xml:space="preserve"> </v>
      </c>
      <c r="G5467" s="27">
        <f>[1]DEPURADO!F5461</f>
        <v>0</v>
      </c>
      <c r="H5467" s="28">
        <v>0</v>
      </c>
      <c r="I5467" s="28">
        <f>+[1]DEPURADO!M5461+[1]DEPURADO!N5461</f>
        <v>0</v>
      </c>
      <c r="J5467" s="28">
        <f>+[1]DEPURADO!R5461</f>
        <v>0</v>
      </c>
      <c r="K5467" s="29">
        <f>+[1]DEPURADO!P5461+[1]DEPURADO!Q5461</f>
        <v>0</v>
      </c>
      <c r="L5467" s="28">
        <v>0</v>
      </c>
      <c r="M5467" s="28">
        <v>0</v>
      </c>
      <c r="N5467" s="28">
        <f t="shared" si="595"/>
        <v>0</v>
      </c>
      <c r="O5467" s="28">
        <f t="shared" si="596"/>
        <v>0</v>
      </c>
      <c r="P5467" s="24">
        <f>IF([1]DEPURADO!H5461&gt;1,0,[1]DEPURADO!B5461)</f>
        <v>0</v>
      </c>
      <c r="Q5467" s="30">
        <f t="shared" si="597"/>
        <v>0</v>
      </c>
      <c r="R5467" s="31">
        <f t="shared" si="598"/>
        <v>0</v>
      </c>
      <c r="S5467" s="31">
        <f>+[1]DEPURADO!J5461</f>
        <v>0</v>
      </c>
      <c r="T5467" s="23" t="s">
        <v>45</v>
      </c>
      <c r="U5467" s="31">
        <f>+[1]DEPURADO!I5461</f>
        <v>0</v>
      </c>
      <c r="V5467" s="30"/>
      <c r="W5467" s="23" t="s">
        <v>45</v>
      </c>
      <c r="X5467" s="31">
        <f>+[1]DEPURADO!K5461+[1]DEPURADO!L5461</f>
        <v>0</v>
      </c>
      <c r="Y5467" s="23" t="s">
        <v>45</v>
      </c>
      <c r="Z5467" s="31">
        <f t="shared" si="599"/>
        <v>0</v>
      </c>
      <c r="AA5467" s="31"/>
      <c r="AB5467" s="31">
        <v>0</v>
      </c>
      <c r="AC5467" s="31">
        <v>0</v>
      </c>
      <c r="AD5467" s="30"/>
      <c r="AE5467" s="30">
        <f>+[1]DEPURADO!K5461</f>
        <v>0</v>
      </c>
      <c r="AF5467" s="30">
        <v>0</v>
      </c>
      <c r="AG5467" s="30">
        <f t="shared" si="600"/>
        <v>0</v>
      </c>
      <c r="AH5467" s="30">
        <v>0</v>
      </c>
      <c r="AI5467" s="30">
        <f>+[1]DEPURADO!G5461</f>
        <v>0</v>
      </c>
      <c r="AJ5467" s="32"/>
      <c r="AK5467" s="33"/>
    </row>
    <row r="5468" spans="1:37" s="34" customFormat="1" hidden="1" x14ac:dyDescent="0.25">
      <c r="A5468" s="23">
        <f t="shared" si="601"/>
        <v>5460</v>
      </c>
      <c r="B5468" s="24" t="s">
        <v>44</v>
      </c>
      <c r="C5468" s="23">
        <f>+[1]DEPURADO!A5462</f>
        <v>0</v>
      </c>
      <c r="D5468" s="23">
        <f>+[1]DEPURADO!B5462</f>
        <v>0</v>
      </c>
      <c r="E5468" s="25">
        <f>+[1]DEPURADO!C5462</f>
        <v>0</v>
      </c>
      <c r="F5468" s="26" t="str">
        <f>+IF([1]DEPURADO!D5462&gt;1,[1]DEPURADO!D5462," ")</f>
        <v xml:space="preserve"> </v>
      </c>
      <c r="G5468" s="27">
        <f>[1]DEPURADO!F5462</f>
        <v>0</v>
      </c>
      <c r="H5468" s="28">
        <v>0</v>
      </c>
      <c r="I5468" s="28">
        <f>+[1]DEPURADO!M5462+[1]DEPURADO!N5462</f>
        <v>0</v>
      </c>
      <c r="J5468" s="28">
        <f>+[1]DEPURADO!R5462</f>
        <v>0</v>
      </c>
      <c r="K5468" s="29">
        <f>+[1]DEPURADO!P5462+[1]DEPURADO!Q5462</f>
        <v>0</v>
      </c>
      <c r="L5468" s="28">
        <v>0</v>
      </c>
      <c r="M5468" s="28">
        <v>0</v>
      </c>
      <c r="N5468" s="28">
        <f t="shared" si="595"/>
        <v>0</v>
      </c>
      <c r="O5468" s="28">
        <f t="shared" si="596"/>
        <v>0</v>
      </c>
      <c r="P5468" s="24">
        <f>IF([1]DEPURADO!H5462&gt;1,0,[1]DEPURADO!B5462)</f>
        <v>0</v>
      </c>
      <c r="Q5468" s="30">
        <f t="shared" si="597"/>
        <v>0</v>
      </c>
      <c r="R5468" s="31">
        <f t="shared" si="598"/>
        <v>0</v>
      </c>
      <c r="S5468" s="31">
        <f>+[1]DEPURADO!J5462</f>
        <v>0</v>
      </c>
      <c r="T5468" s="23" t="s">
        <v>45</v>
      </c>
      <c r="U5468" s="31">
        <f>+[1]DEPURADO!I5462</f>
        <v>0</v>
      </c>
      <c r="V5468" s="30"/>
      <c r="W5468" s="23" t="s">
        <v>45</v>
      </c>
      <c r="X5468" s="31">
        <f>+[1]DEPURADO!K5462+[1]DEPURADO!L5462</f>
        <v>0</v>
      </c>
      <c r="Y5468" s="23" t="s">
        <v>45</v>
      </c>
      <c r="Z5468" s="31">
        <f t="shared" si="599"/>
        <v>0</v>
      </c>
      <c r="AA5468" s="31"/>
      <c r="AB5468" s="31">
        <v>0</v>
      </c>
      <c r="AC5468" s="31">
        <v>0</v>
      </c>
      <c r="AD5468" s="30"/>
      <c r="AE5468" s="30">
        <f>+[1]DEPURADO!K5462</f>
        <v>0</v>
      </c>
      <c r="AF5468" s="30">
        <v>0</v>
      </c>
      <c r="AG5468" s="30">
        <f t="shared" si="600"/>
        <v>0</v>
      </c>
      <c r="AH5468" s="30">
        <v>0</v>
      </c>
      <c r="AI5468" s="30">
        <f>+[1]DEPURADO!G5462</f>
        <v>0</v>
      </c>
      <c r="AJ5468" s="32"/>
      <c r="AK5468" s="33"/>
    </row>
    <row r="5469" spans="1:37" s="34" customFormat="1" hidden="1" x14ac:dyDescent="0.25">
      <c r="A5469" s="23">
        <f t="shared" si="601"/>
        <v>5461</v>
      </c>
      <c r="B5469" s="24" t="s">
        <v>44</v>
      </c>
      <c r="C5469" s="23">
        <f>+[1]DEPURADO!A5463</f>
        <v>0</v>
      </c>
      <c r="D5469" s="23">
        <f>+[1]DEPURADO!B5463</f>
        <v>0</v>
      </c>
      <c r="E5469" s="25">
        <f>+[1]DEPURADO!C5463</f>
        <v>0</v>
      </c>
      <c r="F5469" s="26" t="str">
        <f>+IF([1]DEPURADO!D5463&gt;1,[1]DEPURADO!D5463," ")</f>
        <v xml:space="preserve"> </v>
      </c>
      <c r="G5469" s="27">
        <f>[1]DEPURADO!F5463</f>
        <v>0</v>
      </c>
      <c r="H5469" s="28">
        <v>0</v>
      </c>
      <c r="I5469" s="28">
        <f>+[1]DEPURADO!M5463+[1]DEPURADO!N5463</f>
        <v>0</v>
      </c>
      <c r="J5469" s="28">
        <f>+[1]DEPURADO!R5463</f>
        <v>0</v>
      </c>
      <c r="K5469" s="29">
        <f>+[1]DEPURADO!P5463+[1]DEPURADO!Q5463</f>
        <v>0</v>
      </c>
      <c r="L5469" s="28">
        <v>0</v>
      </c>
      <c r="M5469" s="28">
        <v>0</v>
      </c>
      <c r="N5469" s="28">
        <f t="shared" si="595"/>
        <v>0</v>
      </c>
      <c r="O5469" s="28">
        <f t="shared" si="596"/>
        <v>0</v>
      </c>
      <c r="P5469" s="24">
        <f>IF([1]DEPURADO!H5463&gt;1,0,[1]DEPURADO!B5463)</f>
        <v>0</v>
      </c>
      <c r="Q5469" s="30">
        <f t="shared" si="597"/>
        <v>0</v>
      </c>
      <c r="R5469" s="31">
        <f t="shared" si="598"/>
        <v>0</v>
      </c>
      <c r="S5469" s="31">
        <f>+[1]DEPURADO!J5463</f>
        <v>0</v>
      </c>
      <c r="T5469" s="23" t="s">
        <v>45</v>
      </c>
      <c r="U5469" s="31">
        <f>+[1]DEPURADO!I5463</f>
        <v>0</v>
      </c>
      <c r="V5469" s="30"/>
      <c r="W5469" s="23" t="s">
        <v>45</v>
      </c>
      <c r="X5469" s="31">
        <f>+[1]DEPURADO!K5463+[1]DEPURADO!L5463</f>
        <v>0</v>
      </c>
      <c r="Y5469" s="23" t="s">
        <v>45</v>
      </c>
      <c r="Z5469" s="31">
        <f t="shared" si="599"/>
        <v>0</v>
      </c>
      <c r="AA5469" s="31"/>
      <c r="AB5469" s="31">
        <v>0</v>
      </c>
      <c r="AC5469" s="31">
        <v>0</v>
      </c>
      <c r="AD5469" s="30"/>
      <c r="AE5469" s="30">
        <f>+[1]DEPURADO!K5463</f>
        <v>0</v>
      </c>
      <c r="AF5469" s="30">
        <v>0</v>
      </c>
      <c r="AG5469" s="30">
        <f t="shared" si="600"/>
        <v>0</v>
      </c>
      <c r="AH5469" s="30">
        <v>0</v>
      </c>
      <c r="AI5469" s="30">
        <f>+[1]DEPURADO!G5463</f>
        <v>0</v>
      </c>
      <c r="AJ5469" s="32"/>
      <c r="AK5469" s="33"/>
    </row>
    <row r="5470" spans="1:37" s="34" customFormat="1" hidden="1" x14ac:dyDescent="0.25">
      <c r="A5470" s="23">
        <f t="shared" si="601"/>
        <v>5462</v>
      </c>
      <c r="B5470" s="24" t="s">
        <v>44</v>
      </c>
      <c r="C5470" s="23">
        <f>+[1]DEPURADO!A5464</f>
        <v>0</v>
      </c>
      <c r="D5470" s="23">
        <f>+[1]DEPURADO!B5464</f>
        <v>0</v>
      </c>
      <c r="E5470" s="25">
        <f>+[1]DEPURADO!C5464</f>
        <v>0</v>
      </c>
      <c r="F5470" s="26" t="str">
        <f>+IF([1]DEPURADO!D5464&gt;1,[1]DEPURADO!D5464," ")</f>
        <v xml:space="preserve"> </v>
      </c>
      <c r="G5470" s="27">
        <f>[1]DEPURADO!F5464</f>
        <v>0</v>
      </c>
      <c r="H5470" s="28">
        <v>0</v>
      </c>
      <c r="I5470" s="28">
        <f>+[1]DEPURADO!M5464+[1]DEPURADO!N5464</f>
        <v>0</v>
      </c>
      <c r="J5470" s="28">
        <f>+[1]DEPURADO!R5464</f>
        <v>0</v>
      </c>
      <c r="K5470" s="29">
        <f>+[1]DEPURADO!P5464+[1]DEPURADO!Q5464</f>
        <v>0</v>
      </c>
      <c r="L5470" s="28">
        <v>0</v>
      </c>
      <c r="M5470" s="28">
        <v>0</v>
      </c>
      <c r="N5470" s="28">
        <f t="shared" si="595"/>
        <v>0</v>
      </c>
      <c r="O5470" s="28">
        <f t="shared" si="596"/>
        <v>0</v>
      </c>
      <c r="P5470" s="24">
        <f>IF([1]DEPURADO!H5464&gt;1,0,[1]DEPURADO!B5464)</f>
        <v>0</v>
      </c>
      <c r="Q5470" s="30">
        <f t="shared" si="597"/>
        <v>0</v>
      </c>
      <c r="R5470" s="31">
        <f t="shared" si="598"/>
        <v>0</v>
      </c>
      <c r="S5470" s="31">
        <f>+[1]DEPURADO!J5464</f>
        <v>0</v>
      </c>
      <c r="T5470" s="23" t="s">
        <v>45</v>
      </c>
      <c r="U5470" s="31">
        <f>+[1]DEPURADO!I5464</f>
        <v>0</v>
      </c>
      <c r="V5470" s="30"/>
      <c r="W5470" s="23" t="s">
        <v>45</v>
      </c>
      <c r="X5470" s="31">
        <f>+[1]DEPURADO!K5464+[1]DEPURADO!L5464</f>
        <v>0</v>
      </c>
      <c r="Y5470" s="23" t="s">
        <v>45</v>
      </c>
      <c r="Z5470" s="31">
        <f t="shared" si="599"/>
        <v>0</v>
      </c>
      <c r="AA5470" s="31"/>
      <c r="AB5470" s="31">
        <v>0</v>
      </c>
      <c r="AC5470" s="31">
        <v>0</v>
      </c>
      <c r="AD5470" s="30"/>
      <c r="AE5470" s="30">
        <f>+[1]DEPURADO!K5464</f>
        <v>0</v>
      </c>
      <c r="AF5470" s="30">
        <v>0</v>
      </c>
      <c r="AG5470" s="30">
        <f t="shared" si="600"/>
        <v>0</v>
      </c>
      <c r="AH5470" s="30">
        <v>0</v>
      </c>
      <c r="AI5470" s="30">
        <f>+[1]DEPURADO!G5464</f>
        <v>0</v>
      </c>
      <c r="AJ5470" s="32"/>
      <c r="AK5470" s="33"/>
    </row>
    <row r="5471" spans="1:37" s="34" customFormat="1" hidden="1" x14ac:dyDescent="0.25">
      <c r="A5471" s="23">
        <f t="shared" si="601"/>
        <v>5463</v>
      </c>
      <c r="B5471" s="24" t="s">
        <v>44</v>
      </c>
      <c r="C5471" s="23">
        <f>+[1]DEPURADO!A5465</f>
        <v>0</v>
      </c>
      <c r="D5471" s="23">
        <f>+[1]DEPURADO!B5465</f>
        <v>0</v>
      </c>
      <c r="E5471" s="25">
        <f>+[1]DEPURADO!C5465</f>
        <v>0</v>
      </c>
      <c r="F5471" s="26" t="str">
        <f>+IF([1]DEPURADO!D5465&gt;1,[1]DEPURADO!D5465," ")</f>
        <v xml:space="preserve"> </v>
      </c>
      <c r="G5471" s="27">
        <f>[1]DEPURADO!F5465</f>
        <v>0</v>
      </c>
      <c r="H5471" s="28">
        <v>0</v>
      </c>
      <c r="I5471" s="28">
        <f>+[1]DEPURADO!M5465+[1]DEPURADO!N5465</f>
        <v>0</v>
      </c>
      <c r="J5471" s="28">
        <f>+[1]DEPURADO!R5465</f>
        <v>0</v>
      </c>
      <c r="K5471" s="29">
        <f>+[1]DEPURADO!P5465+[1]DEPURADO!Q5465</f>
        <v>0</v>
      </c>
      <c r="L5471" s="28">
        <v>0</v>
      </c>
      <c r="M5471" s="28">
        <v>0</v>
      </c>
      <c r="N5471" s="28">
        <f t="shared" si="595"/>
        <v>0</v>
      </c>
      <c r="O5471" s="28">
        <f t="shared" si="596"/>
        <v>0</v>
      </c>
      <c r="P5471" s="24">
        <f>IF([1]DEPURADO!H5465&gt;1,0,[1]DEPURADO!B5465)</f>
        <v>0</v>
      </c>
      <c r="Q5471" s="30">
        <f t="shared" si="597"/>
        <v>0</v>
      </c>
      <c r="R5471" s="31">
        <f t="shared" si="598"/>
        <v>0</v>
      </c>
      <c r="S5471" s="31">
        <f>+[1]DEPURADO!J5465</f>
        <v>0</v>
      </c>
      <c r="T5471" s="23" t="s">
        <v>45</v>
      </c>
      <c r="U5471" s="31">
        <f>+[1]DEPURADO!I5465</f>
        <v>0</v>
      </c>
      <c r="V5471" s="30"/>
      <c r="W5471" s="23" t="s">
        <v>45</v>
      </c>
      <c r="X5471" s="31">
        <f>+[1]DEPURADO!K5465+[1]DEPURADO!L5465</f>
        <v>0</v>
      </c>
      <c r="Y5471" s="23" t="s">
        <v>45</v>
      </c>
      <c r="Z5471" s="31">
        <f t="shared" si="599"/>
        <v>0</v>
      </c>
      <c r="AA5471" s="31"/>
      <c r="AB5471" s="31">
        <v>0</v>
      </c>
      <c r="AC5471" s="31">
        <v>0</v>
      </c>
      <c r="AD5471" s="30"/>
      <c r="AE5471" s="30">
        <f>+[1]DEPURADO!K5465</f>
        <v>0</v>
      </c>
      <c r="AF5471" s="30">
        <v>0</v>
      </c>
      <c r="AG5471" s="30">
        <f t="shared" si="600"/>
        <v>0</v>
      </c>
      <c r="AH5471" s="30">
        <v>0</v>
      </c>
      <c r="AI5471" s="30">
        <f>+[1]DEPURADO!G5465</f>
        <v>0</v>
      </c>
      <c r="AJ5471" s="32"/>
      <c r="AK5471" s="33"/>
    </row>
    <row r="5472" spans="1:37" s="34" customFormat="1" hidden="1" x14ac:dyDescent="0.25">
      <c r="A5472" s="23">
        <f t="shared" si="601"/>
        <v>5464</v>
      </c>
      <c r="B5472" s="24" t="s">
        <v>44</v>
      </c>
      <c r="C5472" s="23">
        <f>+[1]DEPURADO!A5466</f>
        <v>0</v>
      </c>
      <c r="D5472" s="23">
        <f>+[1]DEPURADO!B5466</f>
        <v>0</v>
      </c>
      <c r="E5472" s="25">
        <f>+[1]DEPURADO!C5466</f>
        <v>0</v>
      </c>
      <c r="F5472" s="26" t="str">
        <f>+IF([1]DEPURADO!D5466&gt;1,[1]DEPURADO!D5466," ")</f>
        <v xml:space="preserve"> </v>
      </c>
      <c r="G5472" s="27">
        <f>[1]DEPURADO!F5466</f>
        <v>0</v>
      </c>
      <c r="H5472" s="28">
        <v>0</v>
      </c>
      <c r="I5472" s="28">
        <f>+[1]DEPURADO!M5466+[1]DEPURADO!N5466</f>
        <v>0</v>
      </c>
      <c r="J5472" s="28">
        <f>+[1]DEPURADO!R5466</f>
        <v>0</v>
      </c>
      <c r="K5472" s="29">
        <f>+[1]DEPURADO!P5466+[1]DEPURADO!Q5466</f>
        <v>0</v>
      </c>
      <c r="L5472" s="28">
        <v>0</v>
      </c>
      <c r="M5472" s="28">
        <v>0</v>
      </c>
      <c r="N5472" s="28">
        <f t="shared" si="595"/>
        <v>0</v>
      </c>
      <c r="O5472" s="28">
        <f t="shared" si="596"/>
        <v>0</v>
      </c>
      <c r="P5472" s="24">
        <f>IF([1]DEPURADO!H5466&gt;1,0,[1]DEPURADO!B5466)</f>
        <v>0</v>
      </c>
      <c r="Q5472" s="30">
        <f t="shared" si="597"/>
        <v>0</v>
      </c>
      <c r="R5472" s="31">
        <f t="shared" si="598"/>
        <v>0</v>
      </c>
      <c r="S5472" s="31">
        <f>+[1]DEPURADO!J5466</f>
        <v>0</v>
      </c>
      <c r="T5472" s="23" t="s">
        <v>45</v>
      </c>
      <c r="U5472" s="31">
        <f>+[1]DEPURADO!I5466</f>
        <v>0</v>
      </c>
      <c r="V5472" s="30"/>
      <c r="W5472" s="23" t="s">
        <v>45</v>
      </c>
      <c r="X5472" s="31">
        <f>+[1]DEPURADO!K5466+[1]DEPURADO!L5466</f>
        <v>0</v>
      </c>
      <c r="Y5472" s="23" t="s">
        <v>45</v>
      </c>
      <c r="Z5472" s="31">
        <f t="shared" si="599"/>
        <v>0</v>
      </c>
      <c r="AA5472" s="31"/>
      <c r="AB5472" s="31">
        <v>0</v>
      </c>
      <c r="AC5472" s="31">
        <v>0</v>
      </c>
      <c r="AD5472" s="30"/>
      <c r="AE5472" s="30">
        <f>+[1]DEPURADO!K5466</f>
        <v>0</v>
      </c>
      <c r="AF5472" s="30">
        <v>0</v>
      </c>
      <c r="AG5472" s="30">
        <f t="shared" si="600"/>
        <v>0</v>
      </c>
      <c r="AH5472" s="30">
        <v>0</v>
      </c>
      <c r="AI5472" s="30">
        <f>+[1]DEPURADO!G5466</f>
        <v>0</v>
      </c>
      <c r="AJ5472" s="32"/>
      <c r="AK5472" s="33"/>
    </row>
    <row r="5473" spans="1:37" s="34" customFormat="1" hidden="1" x14ac:dyDescent="0.25">
      <c r="A5473" s="23">
        <f t="shared" si="601"/>
        <v>5465</v>
      </c>
      <c r="B5473" s="24" t="s">
        <v>44</v>
      </c>
      <c r="C5473" s="23">
        <f>+[1]DEPURADO!A5467</f>
        <v>0</v>
      </c>
      <c r="D5473" s="23">
        <f>+[1]DEPURADO!B5467</f>
        <v>0</v>
      </c>
      <c r="E5473" s="25">
        <f>+[1]DEPURADO!C5467</f>
        <v>0</v>
      </c>
      <c r="F5473" s="26" t="str">
        <f>+IF([1]DEPURADO!D5467&gt;1,[1]DEPURADO!D5467," ")</f>
        <v xml:space="preserve"> </v>
      </c>
      <c r="G5473" s="27">
        <f>[1]DEPURADO!F5467</f>
        <v>0</v>
      </c>
      <c r="H5473" s="28">
        <v>0</v>
      </c>
      <c r="I5473" s="28">
        <f>+[1]DEPURADO!M5467+[1]DEPURADO!N5467</f>
        <v>0</v>
      </c>
      <c r="J5473" s="28">
        <f>+[1]DEPURADO!R5467</f>
        <v>0</v>
      </c>
      <c r="K5473" s="29">
        <f>+[1]DEPURADO!P5467+[1]DEPURADO!Q5467</f>
        <v>0</v>
      </c>
      <c r="L5473" s="28">
        <v>0</v>
      </c>
      <c r="M5473" s="28">
        <v>0</v>
      </c>
      <c r="N5473" s="28">
        <f t="shared" si="595"/>
        <v>0</v>
      </c>
      <c r="O5473" s="28">
        <f t="shared" si="596"/>
        <v>0</v>
      </c>
      <c r="P5473" s="24">
        <f>IF([1]DEPURADO!H5467&gt;1,0,[1]DEPURADO!B5467)</f>
        <v>0</v>
      </c>
      <c r="Q5473" s="30">
        <f t="shared" si="597"/>
        <v>0</v>
      </c>
      <c r="R5473" s="31">
        <f t="shared" si="598"/>
        <v>0</v>
      </c>
      <c r="S5473" s="31">
        <f>+[1]DEPURADO!J5467</f>
        <v>0</v>
      </c>
      <c r="T5473" s="23" t="s">
        <v>45</v>
      </c>
      <c r="U5473" s="31">
        <f>+[1]DEPURADO!I5467</f>
        <v>0</v>
      </c>
      <c r="V5473" s="30"/>
      <c r="W5473" s="23" t="s">
        <v>45</v>
      </c>
      <c r="X5473" s="31">
        <f>+[1]DEPURADO!K5467+[1]DEPURADO!L5467</f>
        <v>0</v>
      </c>
      <c r="Y5473" s="23" t="s">
        <v>45</v>
      </c>
      <c r="Z5473" s="31">
        <f t="shared" si="599"/>
        <v>0</v>
      </c>
      <c r="AA5473" s="31"/>
      <c r="AB5473" s="31">
        <v>0</v>
      </c>
      <c r="AC5473" s="31">
        <v>0</v>
      </c>
      <c r="AD5473" s="30"/>
      <c r="AE5473" s="30">
        <f>+[1]DEPURADO!K5467</f>
        <v>0</v>
      </c>
      <c r="AF5473" s="30">
        <v>0</v>
      </c>
      <c r="AG5473" s="30">
        <f t="shared" si="600"/>
        <v>0</v>
      </c>
      <c r="AH5473" s="30">
        <v>0</v>
      </c>
      <c r="AI5473" s="30">
        <f>+[1]DEPURADO!G5467</f>
        <v>0</v>
      </c>
      <c r="AJ5473" s="32"/>
      <c r="AK5473" s="33"/>
    </row>
    <row r="5474" spans="1:37" s="34" customFormat="1" hidden="1" x14ac:dyDescent="0.25">
      <c r="A5474" s="23">
        <f t="shared" si="601"/>
        <v>5466</v>
      </c>
      <c r="B5474" s="24" t="s">
        <v>44</v>
      </c>
      <c r="C5474" s="23">
        <f>+[1]DEPURADO!A5468</f>
        <v>0</v>
      </c>
      <c r="D5474" s="23">
        <f>+[1]DEPURADO!B5468</f>
        <v>0</v>
      </c>
      <c r="E5474" s="25">
        <f>+[1]DEPURADO!C5468</f>
        <v>0</v>
      </c>
      <c r="F5474" s="26" t="str">
        <f>+IF([1]DEPURADO!D5468&gt;1,[1]DEPURADO!D5468," ")</f>
        <v xml:space="preserve"> </v>
      </c>
      <c r="G5474" s="27">
        <f>[1]DEPURADO!F5468</f>
        <v>0</v>
      </c>
      <c r="H5474" s="28">
        <v>0</v>
      </c>
      <c r="I5474" s="28">
        <f>+[1]DEPURADO!M5468+[1]DEPURADO!N5468</f>
        <v>0</v>
      </c>
      <c r="J5474" s="28">
        <f>+[1]DEPURADO!R5468</f>
        <v>0</v>
      </c>
      <c r="K5474" s="29">
        <f>+[1]DEPURADO!P5468+[1]DEPURADO!Q5468</f>
        <v>0</v>
      </c>
      <c r="L5474" s="28">
        <v>0</v>
      </c>
      <c r="M5474" s="28">
        <v>0</v>
      </c>
      <c r="N5474" s="28">
        <f t="shared" si="595"/>
        <v>0</v>
      </c>
      <c r="O5474" s="28">
        <f t="shared" si="596"/>
        <v>0</v>
      </c>
      <c r="P5474" s="24">
        <f>IF([1]DEPURADO!H5468&gt;1,0,[1]DEPURADO!B5468)</f>
        <v>0</v>
      </c>
      <c r="Q5474" s="30">
        <f t="shared" si="597"/>
        <v>0</v>
      </c>
      <c r="R5474" s="31">
        <f t="shared" si="598"/>
        <v>0</v>
      </c>
      <c r="S5474" s="31">
        <f>+[1]DEPURADO!J5468</f>
        <v>0</v>
      </c>
      <c r="T5474" s="23" t="s">
        <v>45</v>
      </c>
      <c r="U5474" s="31">
        <f>+[1]DEPURADO!I5468</f>
        <v>0</v>
      </c>
      <c r="V5474" s="30"/>
      <c r="W5474" s="23" t="s">
        <v>45</v>
      </c>
      <c r="X5474" s="31">
        <f>+[1]DEPURADO!K5468+[1]DEPURADO!L5468</f>
        <v>0</v>
      </c>
      <c r="Y5474" s="23" t="s">
        <v>45</v>
      </c>
      <c r="Z5474" s="31">
        <f t="shared" si="599"/>
        <v>0</v>
      </c>
      <c r="AA5474" s="31"/>
      <c r="AB5474" s="31">
        <v>0</v>
      </c>
      <c r="AC5474" s="31">
        <v>0</v>
      </c>
      <c r="AD5474" s="30"/>
      <c r="AE5474" s="30">
        <f>+[1]DEPURADO!K5468</f>
        <v>0</v>
      </c>
      <c r="AF5474" s="30">
        <v>0</v>
      </c>
      <c r="AG5474" s="30">
        <f t="shared" si="600"/>
        <v>0</v>
      </c>
      <c r="AH5474" s="30">
        <v>0</v>
      </c>
      <c r="AI5474" s="30">
        <f>+[1]DEPURADO!G5468</f>
        <v>0</v>
      </c>
      <c r="AJ5474" s="32"/>
      <c r="AK5474" s="33"/>
    </row>
    <row r="5475" spans="1:37" s="34" customFormat="1" hidden="1" x14ac:dyDescent="0.25">
      <c r="A5475" s="23">
        <f t="shared" si="601"/>
        <v>5467</v>
      </c>
      <c r="B5475" s="24" t="s">
        <v>44</v>
      </c>
      <c r="C5475" s="23">
        <f>+[1]DEPURADO!A5469</f>
        <v>0</v>
      </c>
      <c r="D5475" s="23">
        <f>+[1]DEPURADO!B5469</f>
        <v>0</v>
      </c>
      <c r="E5475" s="25">
        <f>+[1]DEPURADO!C5469</f>
        <v>0</v>
      </c>
      <c r="F5475" s="26" t="str">
        <f>+IF([1]DEPURADO!D5469&gt;1,[1]DEPURADO!D5469," ")</f>
        <v xml:space="preserve"> </v>
      </c>
      <c r="G5475" s="27">
        <f>[1]DEPURADO!F5469</f>
        <v>0</v>
      </c>
      <c r="H5475" s="28">
        <v>0</v>
      </c>
      <c r="I5475" s="28">
        <f>+[1]DEPURADO!M5469+[1]DEPURADO!N5469</f>
        <v>0</v>
      </c>
      <c r="J5475" s="28">
        <f>+[1]DEPURADO!R5469</f>
        <v>0</v>
      </c>
      <c r="K5475" s="29">
        <f>+[1]DEPURADO!P5469+[1]DEPURADO!Q5469</f>
        <v>0</v>
      </c>
      <c r="L5475" s="28">
        <v>0</v>
      </c>
      <c r="M5475" s="28">
        <v>0</v>
      </c>
      <c r="N5475" s="28">
        <f t="shared" si="595"/>
        <v>0</v>
      </c>
      <c r="O5475" s="28">
        <f t="shared" si="596"/>
        <v>0</v>
      </c>
      <c r="P5475" s="24">
        <f>IF([1]DEPURADO!H5469&gt;1,0,[1]DEPURADO!B5469)</f>
        <v>0</v>
      </c>
      <c r="Q5475" s="30">
        <f t="shared" si="597"/>
        <v>0</v>
      </c>
      <c r="R5475" s="31">
        <f t="shared" si="598"/>
        <v>0</v>
      </c>
      <c r="S5475" s="31">
        <f>+[1]DEPURADO!J5469</f>
        <v>0</v>
      </c>
      <c r="T5475" s="23" t="s">
        <v>45</v>
      </c>
      <c r="U5475" s="31">
        <f>+[1]DEPURADO!I5469</f>
        <v>0</v>
      </c>
      <c r="V5475" s="30"/>
      <c r="W5475" s="23" t="s">
        <v>45</v>
      </c>
      <c r="X5475" s="31">
        <f>+[1]DEPURADO!K5469+[1]DEPURADO!L5469</f>
        <v>0</v>
      </c>
      <c r="Y5475" s="23" t="s">
        <v>45</v>
      </c>
      <c r="Z5475" s="31">
        <f t="shared" si="599"/>
        <v>0</v>
      </c>
      <c r="AA5475" s="31"/>
      <c r="AB5475" s="31">
        <v>0</v>
      </c>
      <c r="AC5475" s="31">
        <v>0</v>
      </c>
      <c r="AD5475" s="30"/>
      <c r="AE5475" s="30">
        <f>+[1]DEPURADO!K5469</f>
        <v>0</v>
      </c>
      <c r="AF5475" s="30">
        <v>0</v>
      </c>
      <c r="AG5475" s="30">
        <f t="shared" si="600"/>
        <v>0</v>
      </c>
      <c r="AH5475" s="30">
        <v>0</v>
      </c>
      <c r="AI5475" s="30">
        <f>+[1]DEPURADO!G5469</f>
        <v>0</v>
      </c>
      <c r="AJ5475" s="32"/>
      <c r="AK5475" s="33"/>
    </row>
    <row r="5476" spans="1:37" s="34" customFormat="1" hidden="1" x14ac:dyDescent="0.25">
      <c r="A5476" s="23">
        <f t="shared" si="601"/>
        <v>5468</v>
      </c>
      <c r="B5476" s="24" t="s">
        <v>44</v>
      </c>
      <c r="C5476" s="23">
        <f>+[1]DEPURADO!A5470</f>
        <v>0</v>
      </c>
      <c r="D5476" s="23">
        <f>+[1]DEPURADO!B5470</f>
        <v>0</v>
      </c>
      <c r="E5476" s="25">
        <f>+[1]DEPURADO!C5470</f>
        <v>0</v>
      </c>
      <c r="F5476" s="26" t="str">
        <f>+IF([1]DEPURADO!D5470&gt;1,[1]DEPURADO!D5470," ")</f>
        <v xml:space="preserve"> </v>
      </c>
      <c r="G5476" s="27">
        <f>[1]DEPURADO!F5470</f>
        <v>0</v>
      </c>
      <c r="H5476" s="28">
        <v>0</v>
      </c>
      <c r="I5476" s="28">
        <f>+[1]DEPURADO!M5470+[1]DEPURADO!N5470</f>
        <v>0</v>
      </c>
      <c r="J5476" s="28">
        <f>+[1]DEPURADO!R5470</f>
        <v>0</v>
      </c>
      <c r="K5476" s="29">
        <f>+[1]DEPURADO!P5470+[1]DEPURADO!Q5470</f>
        <v>0</v>
      </c>
      <c r="L5476" s="28">
        <v>0</v>
      </c>
      <c r="M5476" s="28">
        <v>0</v>
      </c>
      <c r="N5476" s="28">
        <f t="shared" si="595"/>
        <v>0</v>
      </c>
      <c r="O5476" s="28">
        <f t="shared" si="596"/>
        <v>0</v>
      </c>
      <c r="P5476" s="24">
        <f>IF([1]DEPURADO!H5470&gt;1,0,[1]DEPURADO!B5470)</f>
        <v>0</v>
      </c>
      <c r="Q5476" s="30">
        <f t="shared" si="597"/>
        <v>0</v>
      </c>
      <c r="R5476" s="31">
        <f t="shared" si="598"/>
        <v>0</v>
      </c>
      <c r="S5476" s="31">
        <f>+[1]DEPURADO!J5470</f>
        <v>0</v>
      </c>
      <c r="T5476" s="23" t="s">
        <v>45</v>
      </c>
      <c r="U5476" s="31">
        <f>+[1]DEPURADO!I5470</f>
        <v>0</v>
      </c>
      <c r="V5476" s="30"/>
      <c r="W5476" s="23" t="s">
        <v>45</v>
      </c>
      <c r="X5476" s="31">
        <f>+[1]DEPURADO!K5470+[1]DEPURADO!L5470</f>
        <v>0</v>
      </c>
      <c r="Y5476" s="23" t="s">
        <v>45</v>
      </c>
      <c r="Z5476" s="31">
        <f t="shared" si="599"/>
        <v>0</v>
      </c>
      <c r="AA5476" s="31"/>
      <c r="AB5476" s="31">
        <v>0</v>
      </c>
      <c r="AC5476" s="31">
        <v>0</v>
      </c>
      <c r="AD5476" s="30"/>
      <c r="AE5476" s="30">
        <f>+[1]DEPURADO!K5470</f>
        <v>0</v>
      </c>
      <c r="AF5476" s="30">
        <v>0</v>
      </c>
      <c r="AG5476" s="30">
        <f t="shared" si="600"/>
        <v>0</v>
      </c>
      <c r="AH5476" s="30">
        <v>0</v>
      </c>
      <c r="AI5476" s="30">
        <f>+[1]DEPURADO!G5470</f>
        <v>0</v>
      </c>
      <c r="AJ5476" s="32"/>
      <c r="AK5476" s="33"/>
    </row>
    <row r="5477" spans="1:37" s="34" customFormat="1" hidden="1" x14ac:dyDescent="0.25">
      <c r="A5477" s="23">
        <f t="shared" si="601"/>
        <v>5469</v>
      </c>
      <c r="B5477" s="24" t="s">
        <v>44</v>
      </c>
      <c r="C5477" s="23">
        <f>+[1]DEPURADO!A5471</f>
        <v>0</v>
      </c>
      <c r="D5477" s="23">
        <f>+[1]DEPURADO!B5471</f>
        <v>0</v>
      </c>
      <c r="E5477" s="25">
        <f>+[1]DEPURADO!C5471</f>
        <v>0</v>
      </c>
      <c r="F5477" s="26" t="str">
        <f>+IF([1]DEPURADO!D5471&gt;1,[1]DEPURADO!D5471," ")</f>
        <v xml:space="preserve"> </v>
      </c>
      <c r="G5477" s="27">
        <f>[1]DEPURADO!F5471</f>
        <v>0</v>
      </c>
      <c r="H5477" s="28">
        <v>0</v>
      </c>
      <c r="I5477" s="28">
        <f>+[1]DEPURADO!M5471+[1]DEPURADO!N5471</f>
        <v>0</v>
      </c>
      <c r="J5477" s="28">
        <f>+[1]DEPURADO!R5471</f>
        <v>0</v>
      </c>
      <c r="K5477" s="29">
        <f>+[1]DEPURADO!P5471+[1]DEPURADO!Q5471</f>
        <v>0</v>
      </c>
      <c r="L5477" s="28">
        <v>0</v>
      </c>
      <c r="M5477" s="28">
        <v>0</v>
      </c>
      <c r="N5477" s="28">
        <f t="shared" si="595"/>
        <v>0</v>
      </c>
      <c r="O5477" s="28">
        <f t="shared" si="596"/>
        <v>0</v>
      </c>
      <c r="P5477" s="24">
        <f>IF([1]DEPURADO!H5471&gt;1,0,[1]DEPURADO!B5471)</f>
        <v>0</v>
      </c>
      <c r="Q5477" s="30">
        <f t="shared" si="597"/>
        <v>0</v>
      </c>
      <c r="R5477" s="31">
        <f t="shared" si="598"/>
        <v>0</v>
      </c>
      <c r="S5477" s="31">
        <f>+[1]DEPURADO!J5471</f>
        <v>0</v>
      </c>
      <c r="T5477" s="23" t="s">
        <v>45</v>
      </c>
      <c r="U5477" s="31">
        <f>+[1]DEPURADO!I5471</f>
        <v>0</v>
      </c>
      <c r="V5477" s="30"/>
      <c r="W5477" s="23" t="s">
        <v>45</v>
      </c>
      <c r="X5477" s="31">
        <f>+[1]DEPURADO!K5471+[1]DEPURADO!L5471</f>
        <v>0</v>
      </c>
      <c r="Y5477" s="23" t="s">
        <v>45</v>
      </c>
      <c r="Z5477" s="31">
        <f t="shared" si="599"/>
        <v>0</v>
      </c>
      <c r="AA5477" s="31"/>
      <c r="AB5477" s="31">
        <v>0</v>
      </c>
      <c r="AC5477" s="31">
        <v>0</v>
      </c>
      <c r="AD5477" s="30"/>
      <c r="AE5477" s="30">
        <f>+[1]DEPURADO!K5471</f>
        <v>0</v>
      </c>
      <c r="AF5477" s="30">
        <v>0</v>
      </c>
      <c r="AG5477" s="30">
        <f t="shared" si="600"/>
        <v>0</v>
      </c>
      <c r="AH5477" s="30">
        <v>0</v>
      </c>
      <c r="AI5477" s="30">
        <f>+[1]DEPURADO!G5471</f>
        <v>0</v>
      </c>
      <c r="AJ5477" s="32"/>
      <c r="AK5477" s="33"/>
    </row>
    <row r="5478" spans="1:37" s="34" customFormat="1" hidden="1" x14ac:dyDescent="0.25">
      <c r="A5478" s="23">
        <f t="shared" si="601"/>
        <v>5470</v>
      </c>
      <c r="B5478" s="24" t="s">
        <v>44</v>
      </c>
      <c r="C5478" s="23">
        <f>+[1]DEPURADO!A5472</f>
        <v>0</v>
      </c>
      <c r="D5478" s="23">
        <f>+[1]DEPURADO!B5472</f>
        <v>0</v>
      </c>
      <c r="E5478" s="25">
        <f>+[1]DEPURADO!C5472</f>
        <v>0</v>
      </c>
      <c r="F5478" s="26" t="str">
        <f>+IF([1]DEPURADO!D5472&gt;1,[1]DEPURADO!D5472," ")</f>
        <v xml:space="preserve"> </v>
      </c>
      <c r="G5478" s="27">
        <f>[1]DEPURADO!F5472</f>
        <v>0</v>
      </c>
      <c r="H5478" s="28">
        <v>0</v>
      </c>
      <c r="I5478" s="28">
        <f>+[1]DEPURADO!M5472+[1]DEPURADO!N5472</f>
        <v>0</v>
      </c>
      <c r="J5478" s="28">
        <f>+[1]DEPURADO!R5472</f>
        <v>0</v>
      </c>
      <c r="K5478" s="29">
        <f>+[1]DEPURADO!P5472+[1]DEPURADO!Q5472</f>
        <v>0</v>
      </c>
      <c r="L5478" s="28">
        <v>0</v>
      </c>
      <c r="M5478" s="28">
        <v>0</v>
      </c>
      <c r="N5478" s="28">
        <f t="shared" si="595"/>
        <v>0</v>
      </c>
      <c r="O5478" s="28">
        <f t="shared" si="596"/>
        <v>0</v>
      </c>
      <c r="P5478" s="24">
        <f>IF([1]DEPURADO!H5472&gt;1,0,[1]DEPURADO!B5472)</f>
        <v>0</v>
      </c>
      <c r="Q5478" s="30">
        <f t="shared" si="597"/>
        <v>0</v>
      </c>
      <c r="R5478" s="31">
        <f t="shared" si="598"/>
        <v>0</v>
      </c>
      <c r="S5478" s="31">
        <f>+[1]DEPURADO!J5472</f>
        <v>0</v>
      </c>
      <c r="T5478" s="23" t="s">
        <v>45</v>
      </c>
      <c r="U5478" s="31">
        <f>+[1]DEPURADO!I5472</f>
        <v>0</v>
      </c>
      <c r="V5478" s="30"/>
      <c r="W5478" s="23" t="s">
        <v>45</v>
      </c>
      <c r="X5478" s="31">
        <f>+[1]DEPURADO!K5472+[1]DEPURADO!L5472</f>
        <v>0</v>
      </c>
      <c r="Y5478" s="23" t="s">
        <v>45</v>
      </c>
      <c r="Z5478" s="31">
        <f t="shared" si="599"/>
        <v>0</v>
      </c>
      <c r="AA5478" s="31"/>
      <c r="AB5478" s="31">
        <v>0</v>
      </c>
      <c r="AC5478" s="31">
        <v>0</v>
      </c>
      <c r="AD5478" s="30"/>
      <c r="AE5478" s="30">
        <f>+[1]DEPURADO!K5472</f>
        <v>0</v>
      </c>
      <c r="AF5478" s="30">
        <v>0</v>
      </c>
      <c r="AG5478" s="30">
        <f t="shared" si="600"/>
        <v>0</v>
      </c>
      <c r="AH5478" s="30">
        <v>0</v>
      </c>
      <c r="AI5478" s="30">
        <f>+[1]DEPURADO!G5472</f>
        <v>0</v>
      </c>
      <c r="AJ5478" s="32"/>
      <c r="AK5478" s="33"/>
    </row>
    <row r="5479" spans="1:37" s="34" customFormat="1" hidden="1" x14ac:dyDescent="0.25">
      <c r="A5479" s="23">
        <f t="shared" si="601"/>
        <v>5471</v>
      </c>
      <c r="B5479" s="24" t="s">
        <v>44</v>
      </c>
      <c r="C5479" s="23">
        <f>+[1]DEPURADO!A5473</f>
        <v>0</v>
      </c>
      <c r="D5479" s="23">
        <f>+[1]DEPURADO!B5473</f>
        <v>0</v>
      </c>
      <c r="E5479" s="25">
        <f>+[1]DEPURADO!C5473</f>
        <v>0</v>
      </c>
      <c r="F5479" s="26" t="str">
        <f>+IF([1]DEPURADO!D5473&gt;1,[1]DEPURADO!D5473," ")</f>
        <v xml:space="preserve"> </v>
      </c>
      <c r="G5479" s="27">
        <f>[1]DEPURADO!F5473</f>
        <v>0</v>
      </c>
      <c r="H5479" s="28">
        <v>0</v>
      </c>
      <c r="I5479" s="28">
        <f>+[1]DEPURADO!M5473+[1]DEPURADO!N5473</f>
        <v>0</v>
      </c>
      <c r="J5479" s="28">
        <f>+[1]DEPURADO!R5473</f>
        <v>0</v>
      </c>
      <c r="K5479" s="29">
        <f>+[1]DEPURADO!P5473+[1]DEPURADO!Q5473</f>
        <v>0</v>
      </c>
      <c r="L5479" s="28">
        <v>0</v>
      </c>
      <c r="M5479" s="28">
        <v>0</v>
      </c>
      <c r="N5479" s="28">
        <f t="shared" si="595"/>
        <v>0</v>
      </c>
      <c r="O5479" s="28">
        <f t="shared" si="596"/>
        <v>0</v>
      </c>
      <c r="P5479" s="24">
        <f>IF([1]DEPURADO!H5473&gt;1,0,[1]DEPURADO!B5473)</f>
        <v>0</v>
      </c>
      <c r="Q5479" s="30">
        <f t="shared" si="597"/>
        <v>0</v>
      </c>
      <c r="R5479" s="31">
        <f t="shared" si="598"/>
        <v>0</v>
      </c>
      <c r="S5479" s="31">
        <f>+[1]DEPURADO!J5473</f>
        <v>0</v>
      </c>
      <c r="T5479" s="23" t="s">
        <v>45</v>
      </c>
      <c r="U5479" s="31">
        <f>+[1]DEPURADO!I5473</f>
        <v>0</v>
      </c>
      <c r="V5479" s="30"/>
      <c r="W5479" s="23" t="s">
        <v>45</v>
      </c>
      <c r="X5479" s="31">
        <f>+[1]DEPURADO!K5473+[1]DEPURADO!L5473</f>
        <v>0</v>
      </c>
      <c r="Y5479" s="23" t="s">
        <v>45</v>
      </c>
      <c r="Z5479" s="31">
        <f t="shared" si="599"/>
        <v>0</v>
      </c>
      <c r="AA5479" s="31"/>
      <c r="AB5479" s="31">
        <v>0</v>
      </c>
      <c r="AC5479" s="31">
        <v>0</v>
      </c>
      <c r="AD5479" s="30"/>
      <c r="AE5479" s="30">
        <f>+[1]DEPURADO!K5473</f>
        <v>0</v>
      </c>
      <c r="AF5479" s="30">
        <v>0</v>
      </c>
      <c r="AG5479" s="30">
        <f t="shared" si="600"/>
        <v>0</v>
      </c>
      <c r="AH5479" s="30">
        <v>0</v>
      </c>
      <c r="AI5479" s="30">
        <f>+[1]DEPURADO!G5473</f>
        <v>0</v>
      </c>
      <c r="AJ5479" s="32"/>
      <c r="AK5479" s="33"/>
    </row>
    <row r="5480" spans="1:37" s="34" customFormat="1" hidden="1" x14ac:dyDescent="0.25">
      <c r="A5480" s="23">
        <f t="shared" si="601"/>
        <v>5472</v>
      </c>
      <c r="B5480" s="24" t="s">
        <v>44</v>
      </c>
      <c r="C5480" s="23">
        <f>+[1]DEPURADO!A5474</f>
        <v>0</v>
      </c>
      <c r="D5480" s="23">
        <f>+[1]DEPURADO!B5474</f>
        <v>0</v>
      </c>
      <c r="E5480" s="25">
        <f>+[1]DEPURADO!C5474</f>
        <v>0</v>
      </c>
      <c r="F5480" s="26" t="str">
        <f>+IF([1]DEPURADO!D5474&gt;1,[1]DEPURADO!D5474," ")</f>
        <v xml:space="preserve"> </v>
      </c>
      <c r="G5480" s="27">
        <f>[1]DEPURADO!F5474</f>
        <v>0</v>
      </c>
      <c r="H5480" s="28">
        <v>0</v>
      </c>
      <c r="I5480" s="28">
        <f>+[1]DEPURADO!M5474+[1]DEPURADO!N5474</f>
        <v>0</v>
      </c>
      <c r="J5480" s="28">
        <f>+[1]DEPURADO!R5474</f>
        <v>0</v>
      </c>
      <c r="K5480" s="29">
        <f>+[1]DEPURADO!P5474+[1]DEPURADO!Q5474</f>
        <v>0</v>
      </c>
      <c r="L5480" s="28">
        <v>0</v>
      </c>
      <c r="M5480" s="28">
        <v>0</v>
      </c>
      <c r="N5480" s="28">
        <f t="shared" si="595"/>
        <v>0</v>
      </c>
      <c r="O5480" s="28">
        <f t="shared" si="596"/>
        <v>0</v>
      </c>
      <c r="P5480" s="24">
        <f>IF([1]DEPURADO!H5474&gt;1,0,[1]DEPURADO!B5474)</f>
        <v>0</v>
      </c>
      <c r="Q5480" s="30">
        <f t="shared" si="597"/>
        <v>0</v>
      </c>
      <c r="R5480" s="31">
        <f t="shared" si="598"/>
        <v>0</v>
      </c>
      <c r="S5480" s="31">
        <f>+[1]DEPURADO!J5474</f>
        <v>0</v>
      </c>
      <c r="T5480" s="23" t="s">
        <v>45</v>
      </c>
      <c r="U5480" s="31">
        <f>+[1]DEPURADO!I5474</f>
        <v>0</v>
      </c>
      <c r="V5480" s="30"/>
      <c r="W5480" s="23" t="s">
        <v>45</v>
      </c>
      <c r="X5480" s="31">
        <f>+[1]DEPURADO!K5474+[1]DEPURADO!L5474</f>
        <v>0</v>
      </c>
      <c r="Y5480" s="23" t="s">
        <v>45</v>
      </c>
      <c r="Z5480" s="31">
        <f t="shared" si="599"/>
        <v>0</v>
      </c>
      <c r="AA5480" s="31"/>
      <c r="AB5480" s="31">
        <v>0</v>
      </c>
      <c r="AC5480" s="31">
        <v>0</v>
      </c>
      <c r="AD5480" s="30"/>
      <c r="AE5480" s="30">
        <f>+[1]DEPURADO!K5474</f>
        <v>0</v>
      </c>
      <c r="AF5480" s="30">
        <v>0</v>
      </c>
      <c r="AG5480" s="30">
        <f t="shared" si="600"/>
        <v>0</v>
      </c>
      <c r="AH5480" s="30">
        <v>0</v>
      </c>
      <c r="AI5480" s="30">
        <f>+[1]DEPURADO!G5474</f>
        <v>0</v>
      </c>
      <c r="AJ5480" s="32"/>
      <c r="AK5480" s="33"/>
    </row>
    <row r="5481" spans="1:37" s="34" customFormat="1" hidden="1" x14ac:dyDescent="0.25">
      <c r="A5481" s="23">
        <f t="shared" si="601"/>
        <v>5473</v>
      </c>
      <c r="B5481" s="24" t="s">
        <v>44</v>
      </c>
      <c r="C5481" s="23">
        <f>+[1]DEPURADO!A5475</f>
        <v>0</v>
      </c>
      <c r="D5481" s="23">
        <f>+[1]DEPURADO!B5475</f>
        <v>0</v>
      </c>
      <c r="E5481" s="25">
        <f>+[1]DEPURADO!C5475</f>
        <v>0</v>
      </c>
      <c r="F5481" s="26" t="str">
        <f>+IF([1]DEPURADO!D5475&gt;1,[1]DEPURADO!D5475," ")</f>
        <v xml:space="preserve"> </v>
      </c>
      <c r="G5481" s="27">
        <f>[1]DEPURADO!F5475</f>
        <v>0</v>
      </c>
      <c r="H5481" s="28">
        <v>0</v>
      </c>
      <c r="I5481" s="28">
        <f>+[1]DEPURADO!M5475+[1]DEPURADO!N5475</f>
        <v>0</v>
      </c>
      <c r="J5481" s="28">
        <f>+[1]DEPURADO!R5475</f>
        <v>0</v>
      </c>
      <c r="K5481" s="29">
        <f>+[1]DEPURADO!P5475+[1]DEPURADO!Q5475</f>
        <v>0</v>
      </c>
      <c r="L5481" s="28">
        <v>0</v>
      </c>
      <c r="M5481" s="28">
        <v>0</v>
      </c>
      <c r="N5481" s="28">
        <f t="shared" si="595"/>
        <v>0</v>
      </c>
      <c r="O5481" s="28">
        <f t="shared" si="596"/>
        <v>0</v>
      </c>
      <c r="P5481" s="24">
        <f>IF([1]DEPURADO!H5475&gt;1,0,[1]DEPURADO!B5475)</f>
        <v>0</v>
      </c>
      <c r="Q5481" s="30">
        <f t="shared" si="597"/>
        <v>0</v>
      </c>
      <c r="R5481" s="31">
        <f t="shared" si="598"/>
        <v>0</v>
      </c>
      <c r="S5481" s="31">
        <f>+[1]DEPURADO!J5475</f>
        <v>0</v>
      </c>
      <c r="T5481" s="23" t="s">
        <v>45</v>
      </c>
      <c r="U5481" s="31">
        <f>+[1]DEPURADO!I5475</f>
        <v>0</v>
      </c>
      <c r="V5481" s="30"/>
      <c r="W5481" s="23" t="s">
        <v>45</v>
      </c>
      <c r="X5481" s="31">
        <f>+[1]DEPURADO!K5475+[1]DEPURADO!L5475</f>
        <v>0</v>
      </c>
      <c r="Y5481" s="23" t="s">
        <v>45</v>
      </c>
      <c r="Z5481" s="31">
        <f t="shared" si="599"/>
        <v>0</v>
      </c>
      <c r="AA5481" s="31"/>
      <c r="AB5481" s="31">
        <v>0</v>
      </c>
      <c r="AC5481" s="31">
        <v>0</v>
      </c>
      <c r="AD5481" s="30"/>
      <c r="AE5481" s="30">
        <f>+[1]DEPURADO!K5475</f>
        <v>0</v>
      </c>
      <c r="AF5481" s="30">
        <v>0</v>
      </c>
      <c r="AG5481" s="30">
        <f t="shared" si="600"/>
        <v>0</v>
      </c>
      <c r="AH5481" s="30">
        <v>0</v>
      </c>
      <c r="AI5481" s="30">
        <f>+[1]DEPURADO!G5475</f>
        <v>0</v>
      </c>
      <c r="AJ5481" s="32"/>
      <c r="AK5481" s="33"/>
    </row>
    <row r="5482" spans="1:37" s="34" customFormat="1" hidden="1" x14ac:dyDescent="0.25">
      <c r="A5482" s="23">
        <f t="shared" si="601"/>
        <v>5474</v>
      </c>
      <c r="B5482" s="24" t="s">
        <v>44</v>
      </c>
      <c r="C5482" s="23">
        <f>+[1]DEPURADO!A5476</f>
        <v>0</v>
      </c>
      <c r="D5482" s="23">
        <f>+[1]DEPURADO!B5476</f>
        <v>0</v>
      </c>
      <c r="E5482" s="25">
        <f>+[1]DEPURADO!C5476</f>
        <v>0</v>
      </c>
      <c r="F5482" s="26" t="str">
        <f>+IF([1]DEPURADO!D5476&gt;1,[1]DEPURADO!D5476," ")</f>
        <v xml:space="preserve"> </v>
      </c>
      <c r="G5482" s="27">
        <f>[1]DEPURADO!F5476</f>
        <v>0</v>
      </c>
      <c r="H5482" s="28">
        <v>0</v>
      </c>
      <c r="I5482" s="28">
        <f>+[1]DEPURADO!M5476+[1]DEPURADO!N5476</f>
        <v>0</v>
      </c>
      <c r="J5482" s="28">
        <f>+[1]DEPURADO!R5476</f>
        <v>0</v>
      </c>
      <c r="K5482" s="29">
        <f>+[1]DEPURADO!P5476+[1]DEPURADO!Q5476</f>
        <v>0</v>
      </c>
      <c r="L5482" s="28">
        <v>0</v>
      </c>
      <c r="M5482" s="28">
        <v>0</v>
      </c>
      <c r="N5482" s="28">
        <f t="shared" si="595"/>
        <v>0</v>
      </c>
      <c r="O5482" s="28">
        <f t="shared" si="596"/>
        <v>0</v>
      </c>
      <c r="P5482" s="24">
        <f>IF([1]DEPURADO!H5476&gt;1,0,[1]DEPURADO!B5476)</f>
        <v>0</v>
      </c>
      <c r="Q5482" s="30">
        <f t="shared" si="597"/>
        <v>0</v>
      </c>
      <c r="R5482" s="31">
        <f t="shared" si="598"/>
        <v>0</v>
      </c>
      <c r="S5482" s="31">
        <f>+[1]DEPURADO!J5476</f>
        <v>0</v>
      </c>
      <c r="T5482" s="23" t="s">
        <v>45</v>
      </c>
      <c r="U5482" s="31">
        <f>+[1]DEPURADO!I5476</f>
        <v>0</v>
      </c>
      <c r="V5482" s="30"/>
      <c r="W5482" s="23" t="s">
        <v>45</v>
      </c>
      <c r="X5482" s="31">
        <f>+[1]DEPURADO!K5476+[1]DEPURADO!L5476</f>
        <v>0</v>
      </c>
      <c r="Y5482" s="23" t="s">
        <v>45</v>
      </c>
      <c r="Z5482" s="31">
        <f t="shared" si="599"/>
        <v>0</v>
      </c>
      <c r="AA5482" s="31"/>
      <c r="AB5482" s="31">
        <v>0</v>
      </c>
      <c r="AC5482" s="31">
        <v>0</v>
      </c>
      <c r="AD5482" s="30"/>
      <c r="AE5482" s="30">
        <f>+[1]DEPURADO!K5476</f>
        <v>0</v>
      </c>
      <c r="AF5482" s="30">
        <v>0</v>
      </c>
      <c r="AG5482" s="30">
        <f t="shared" si="600"/>
        <v>0</v>
      </c>
      <c r="AH5482" s="30">
        <v>0</v>
      </c>
      <c r="AI5482" s="30">
        <f>+[1]DEPURADO!G5476</f>
        <v>0</v>
      </c>
      <c r="AJ5482" s="32"/>
      <c r="AK5482" s="33"/>
    </row>
    <row r="5483" spans="1:37" s="34" customFormat="1" hidden="1" x14ac:dyDescent="0.25">
      <c r="A5483" s="23">
        <f t="shared" si="601"/>
        <v>5475</v>
      </c>
      <c r="B5483" s="24" t="s">
        <v>44</v>
      </c>
      <c r="C5483" s="23">
        <f>+[1]DEPURADO!A5477</f>
        <v>0</v>
      </c>
      <c r="D5483" s="23">
        <f>+[1]DEPURADO!B5477</f>
        <v>0</v>
      </c>
      <c r="E5483" s="25">
        <f>+[1]DEPURADO!C5477</f>
        <v>0</v>
      </c>
      <c r="F5483" s="26" t="str">
        <f>+IF([1]DEPURADO!D5477&gt;1,[1]DEPURADO!D5477," ")</f>
        <v xml:space="preserve"> </v>
      </c>
      <c r="G5483" s="27">
        <f>[1]DEPURADO!F5477</f>
        <v>0</v>
      </c>
      <c r="H5483" s="28">
        <v>0</v>
      </c>
      <c r="I5483" s="28">
        <f>+[1]DEPURADO!M5477+[1]DEPURADO!N5477</f>
        <v>0</v>
      </c>
      <c r="J5483" s="28">
        <f>+[1]DEPURADO!R5477</f>
        <v>0</v>
      </c>
      <c r="K5483" s="29">
        <f>+[1]DEPURADO!P5477+[1]DEPURADO!Q5477</f>
        <v>0</v>
      </c>
      <c r="L5483" s="28">
        <v>0</v>
      </c>
      <c r="M5483" s="28">
        <v>0</v>
      </c>
      <c r="N5483" s="28">
        <f t="shared" si="595"/>
        <v>0</v>
      </c>
      <c r="O5483" s="28">
        <f t="shared" si="596"/>
        <v>0</v>
      </c>
      <c r="P5483" s="24">
        <f>IF([1]DEPURADO!H5477&gt;1,0,[1]DEPURADO!B5477)</f>
        <v>0</v>
      </c>
      <c r="Q5483" s="30">
        <f t="shared" si="597"/>
        <v>0</v>
      </c>
      <c r="R5483" s="31">
        <f t="shared" si="598"/>
        <v>0</v>
      </c>
      <c r="S5483" s="31">
        <f>+[1]DEPURADO!J5477</f>
        <v>0</v>
      </c>
      <c r="T5483" s="23" t="s">
        <v>45</v>
      </c>
      <c r="U5483" s="31">
        <f>+[1]DEPURADO!I5477</f>
        <v>0</v>
      </c>
      <c r="V5483" s="30"/>
      <c r="W5483" s="23" t="s">
        <v>45</v>
      </c>
      <c r="X5483" s="31">
        <f>+[1]DEPURADO!K5477+[1]DEPURADO!L5477</f>
        <v>0</v>
      </c>
      <c r="Y5483" s="23" t="s">
        <v>45</v>
      </c>
      <c r="Z5483" s="31">
        <f t="shared" si="599"/>
        <v>0</v>
      </c>
      <c r="AA5483" s="31"/>
      <c r="AB5483" s="31">
        <v>0</v>
      </c>
      <c r="AC5483" s="31">
        <v>0</v>
      </c>
      <c r="AD5483" s="30"/>
      <c r="AE5483" s="30">
        <f>+[1]DEPURADO!K5477</f>
        <v>0</v>
      </c>
      <c r="AF5483" s="30">
        <v>0</v>
      </c>
      <c r="AG5483" s="30">
        <f t="shared" si="600"/>
        <v>0</v>
      </c>
      <c r="AH5483" s="30">
        <v>0</v>
      </c>
      <c r="AI5483" s="30">
        <f>+[1]DEPURADO!G5477</f>
        <v>0</v>
      </c>
      <c r="AJ5483" s="32"/>
      <c r="AK5483" s="33"/>
    </row>
    <row r="5484" spans="1:37" s="34" customFormat="1" hidden="1" x14ac:dyDescent="0.25">
      <c r="A5484" s="23">
        <f t="shared" si="601"/>
        <v>5476</v>
      </c>
      <c r="B5484" s="24" t="s">
        <v>44</v>
      </c>
      <c r="C5484" s="23">
        <f>+[1]DEPURADO!A5478</f>
        <v>0</v>
      </c>
      <c r="D5484" s="23">
        <f>+[1]DEPURADO!B5478</f>
        <v>0</v>
      </c>
      <c r="E5484" s="25">
        <f>+[1]DEPURADO!C5478</f>
        <v>0</v>
      </c>
      <c r="F5484" s="26" t="str">
        <f>+IF([1]DEPURADO!D5478&gt;1,[1]DEPURADO!D5478," ")</f>
        <v xml:space="preserve"> </v>
      </c>
      <c r="G5484" s="27">
        <f>[1]DEPURADO!F5478</f>
        <v>0</v>
      </c>
      <c r="H5484" s="28">
        <v>0</v>
      </c>
      <c r="I5484" s="28">
        <f>+[1]DEPURADO!M5478+[1]DEPURADO!N5478</f>
        <v>0</v>
      </c>
      <c r="J5484" s="28">
        <f>+[1]DEPURADO!R5478</f>
        <v>0</v>
      </c>
      <c r="K5484" s="29">
        <f>+[1]DEPURADO!P5478+[1]DEPURADO!Q5478</f>
        <v>0</v>
      </c>
      <c r="L5484" s="28">
        <v>0</v>
      </c>
      <c r="M5484" s="28">
        <v>0</v>
      </c>
      <c r="N5484" s="28">
        <f t="shared" si="595"/>
        <v>0</v>
      </c>
      <c r="O5484" s="28">
        <f t="shared" si="596"/>
        <v>0</v>
      </c>
      <c r="P5484" s="24">
        <f>IF([1]DEPURADO!H5478&gt;1,0,[1]DEPURADO!B5478)</f>
        <v>0</v>
      </c>
      <c r="Q5484" s="30">
        <f t="shared" si="597"/>
        <v>0</v>
      </c>
      <c r="R5484" s="31">
        <f t="shared" si="598"/>
        <v>0</v>
      </c>
      <c r="S5484" s="31">
        <f>+[1]DEPURADO!J5478</f>
        <v>0</v>
      </c>
      <c r="T5484" s="23" t="s">
        <v>45</v>
      </c>
      <c r="U5484" s="31">
        <f>+[1]DEPURADO!I5478</f>
        <v>0</v>
      </c>
      <c r="V5484" s="30"/>
      <c r="W5484" s="23" t="s">
        <v>45</v>
      </c>
      <c r="X5484" s="31">
        <f>+[1]DEPURADO!K5478+[1]DEPURADO!L5478</f>
        <v>0</v>
      </c>
      <c r="Y5484" s="23" t="s">
        <v>45</v>
      </c>
      <c r="Z5484" s="31">
        <f t="shared" si="599"/>
        <v>0</v>
      </c>
      <c r="AA5484" s="31"/>
      <c r="AB5484" s="31">
        <v>0</v>
      </c>
      <c r="AC5484" s="31">
        <v>0</v>
      </c>
      <c r="AD5484" s="30"/>
      <c r="AE5484" s="30">
        <f>+[1]DEPURADO!K5478</f>
        <v>0</v>
      </c>
      <c r="AF5484" s="30">
        <v>0</v>
      </c>
      <c r="AG5484" s="30">
        <f t="shared" si="600"/>
        <v>0</v>
      </c>
      <c r="AH5484" s="30">
        <v>0</v>
      </c>
      <c r="AI5484" s="30">
        <f>+[1]DEPURADO!G5478</f>
        <v>0</v>
      </c>
      <c r="AJ5484" s="32"/>
      <c r="AK5484" s="33"/>
    </row>
    <row r="5485" spans="1:37" s="34" customFormat="1" hidden="1" x14ac:dyDescent="0.25">
      <c r="A5485" s="23">
        <f t="shared" si="601"/>
        <v>5477</v>
      </c>
      <c r="B5485" s="24" t="s">
        <v>44</v>
      </c>
      <c r="C5485" s="23">
        <f>+[1]DEPURADO!A5479</f>
        <v>0</v>
      </c>
      <c r="D5485" s="23">
        <f>+[1]DEPURADO!B5479</f>
        <v>0</v>
      </c>
      <c r="E5485" s="25">
        <f>+[1]DEPURADO!C5479</f>
        <v>0</v>
      </c>
      <c r="F5485" s="26" t="str">
        <f>+IF([1]DEPURADO!D5479&gt;1,[1]DEPURADO!D5479," ")</f>
        <v xml:space="preserve"> </v>
      </c>
      <c r="G5485" s="27">
        <f>[1]DEPURADO!F5479</f>
        <v>0</v>
      </c>
      <c r="H5485" s="28">
        <v>0</v>
      </c>
      <c r="I5485" s="28">
        <f>+[1]DEPURADO!M5479+[1]DEPURADO!N5479</f>
        <v>0</v>
      </c>
      <c r="J5485" s="28">
        <f>+[1]DEPURADO!R5479</f>
        <v>0</v>
      </c>
      <c r="K5485" s="29">
        <f>+[1]DEPURADO!P5479+[1]DEPURADO!Q5479</f>
        <v>0</v>
      </c>
      <c r="L5485" s="28">
        <v>0</v>
      </c>
      <c r="M5485" s="28">
        <v>0</v>
      </c>
      <c r="N5485" s="28">
        <f t="shared" si="595"/>
        <v>0</v>
      </c>
      <c r="O5485" s="28">
        <f t="shared" si="596"/>
        <v>0</v>
      </c>
      <c r="P5485" s="24">
        <f>IF([1]DEPURADO!H5479&gt;1,0,[1]DEPURADO!B5479)</f>
        <v>0</v>
      </c>
      <c r="Q5485" s="30">
        <f t="shared" si="597"/>
        <v>0</v>
      </c>
      <c r="R5485" s="31">
        <f t="shared" si="598"/>
        <v>0</v>
      </c>
      <c r="S5485" s="31">
        <f>+[1]DEPURADO!J5479</f>
        <v>0</v>
      </c>
      <c r="T5485" s="23" t="s">
        <v>45</v>
      </c>
      <c r="U5485" s="31">
        <f>+[1]DEPURADO!I5479</f>
        <v>0</v>
      </c>
      <c r="V5485" s="30"/>
      <c r="W5485" s="23" t="s">
        <v>45</v>
      </c>
      <c r="X5485" s="31">
        <f>+[1]DEPURADO!K5479+[1]DEPURADO!L5479</f>
        <v>0</v>
      </c>
      <c r="Y5485" s="23" t="s">
        <v>45</v>
      </c>
      <c r="Z5485" s="31">
        <f t="shared" si="599"/>
        <v>0</v>
      </c>
      <c r="AA5485" s="31"/>
      <c r="AB5485" s="31">
        <v>0</v>
      </c>
      <c r="AC5485" s="31">
        <v>0</v>
      </c>
      <c r="AD5485" s="30"/>
      <c r="AE5485" s="30">
        <f>+[1]DEPURADO!K5479</f>
        <v>0</v>
      </c>
      <c r="AF5485" s="30">
        <v>0</v>
      </c>
      <c r="AG5485" s="30">
        <f t="shared" si="600"/>
        <v>0</v>
      </c>
      <c r="AH5485" s="30">
        <v>0</v>
      </c>
      <c r="AI5485" s="30">
        <f>+[1]DEPURADO!G5479</f>
        <v>0</v>
      </c>
      <c r="AJ5485" s="32"/>
      <c r="AK5485" s="33"/>
    </row>
    <row r="5486" spans="1:37" s="34" customFormat="1" hidden="1" x14ac:dyDescent="0.25">
      <c r="A5486" s="23">
        <f t="shared" si="601"/>
        <v>5478</v>
      </c>
      <c r="B5486" s="24" t="s">
        <v>44</v>
      </c>
      <c r="C5486" s="23">
        <f>+[1]DEPURADO!A5480</f>
        <v>0</v>
      </c>
      <c r="D5486" s="23">
        <f>+[1]DEPURADO!B5480</f>
        <v>0</v>
      </c>
      <c r="E5486" s="25">
        <f>+[1]DEPURADO!C5480</f>
        <v>0</v>
      </c>
      <c r="F5486" s="26" t="str">
        <f>+IF([1]DEPURADO!D5480&gt;1,[1]DEPURADO!D5480," ")</f>
        <v xml:space="preserve"> </v>
      </c>
      <c r="G5486" s="27">
        <f>[1]DEPURADO!F5480</f>
        <v>0</v>
      </c>
      <c r="H5486" s="28">
        <v>0</v>
      </c>
      <c r="I5486" s="28">
        <f>+[1]DEPURADO!M5480+[1]DEPURADO!N5480</f>
        <v>0</v>
      </c>
      <c r="J5486" s="28">
        <f>+[1]DEPURADO!R5480</f>
        <v>0</v>
      </c>
      <c r="K5486" s="29">
        <f>+[1]DEPURADO!P5480+[1]DEPURADO!Q5480</f>
        <v>0</v>
      </c>
      <c r="L5486" s="28">
        <v>0</v>
      </c>
      <c r="M5486" s="28">
        <v>0</v>
      </c>
      <c r="N5486" s="28">
        <f t="shared" si="595"/>
        <v>0</v>
      </c>
      <c r="O5486" s="28">
        <f t="shared" si="596"/>
        <v>0</v>
      </c>
      <c r="P5486" s="24">
        <f>IF([1]DEPURADO!H5480&gt;1,0,[1]DEPURADO!B5480)</f>
        <v>0</v>
      </c>
      <c r="Q5486" s="30">
        <f t="shared" si="597"/>
        <v>0</v>
      </c>
      <c r="R5486" s="31">
        <f t="shared" si="598"/>
        <v>0</v>
      </c>
      <c r="S5486" s="31">
        <f>+[1]DEPURADO!J5480</f>
        <v>0</v>
      </c>
      <c r="T5486" s="23" t="s">
        <v>45</v>
      </c>
      <c r="U5486" s="31">
        <f>+[1]DEPURADO!I5480</f>
        <v>0</v>
      </c>
      <c r="V5486" s="30"/>
      <c r="W5486" s="23" t="s">
        <v>45</v>
      </c>
      <c r="X5486" s="31">
        <f>+[1]DEPURADO!K5480+[1]DEPURADO!L5480</f>
        <v>0</v>
      </c>
      <c r="Y5486" s="23" t="s">
        <v>45</v>
      </c>
      <c r="Z5486" s="31">
        <f t="shared" si="599"/>
        <v>0</v>
      </c>
      <c r="AA5486" s="31"/>
      <c r="AB5486" s="31">
        <v>0</v>
      </c>
      <c r="AC5486" s="31">
        <v>0</v>
      </c>
      <c r="AD5486" s="30"/>
      <c r="AE5486" s="30">
        <f>+[1]DEPURADO!K5480</f>
        <v>0</v>
      </c>
      <c r="AF5486" s="30">
        <v>0</v>
      </c>
      <c r="AG5486" s="30">
        <f t="shared" si="600"/>
        <v>0</v>
      </c>
      <c r="AH5486" s="30">
        <v>0</v>
      </c>
      <c r="AI5486" s="30">
        <f>+[1]DEPURADO!G5480</f>
        <v>0</v>
      </c>
      <c r="AJ5486" s="32"/>
      <c r="AK5486" s="33"/>
    </row>
    <row r="5487" spans="1:37" s="34" customFormat="1" hidden="1" x14ac:dyDescent="0.25">
      <c r="A5487" s="23">
        <f t="shared" si="601"/>
        <v>5479</v>
      </c>
      <c r="B5487" s="24" t="s">
        <v>44</v>
      </c>
      <c r="C5487" s="23">
        <f>+[1]DEPURADO!A5481</f>
        <v>0</v>
      </c>
      <c r="D5487" s="23">
        <f>+[1]DEPURADO!B5481</f>
        <v>0</v>
      </c>
      <c r="E5487" s="25">
        <f>+[1]DEPURADO!C5481</f>
        <v>0</v>
      </c>
      <c r="F5487" s="26" t="str">
        <f>+IF([1]DEPURADO!D5481&gt;1,[1]DEPURADO!D5481," ")</f>
        <v xml:space="preserve"> </v>
      </c>
      <c r="G5487" s="27">
        <f>[1]DEPURADO!F5481</f>
        <v>0</v>
      </c>
      <c r="H5487" s="28">
        <v>0</v>
      </c>
      <c r="I5487" s="28">
        <f>+[1]DEPURADO!M5481+[1]DEPURADO!N5481</f>
        <v>0</v>
      </c>
      <c r="J5487" s="28">
        <f>+[1]DEPURADO!R5481</f>
        <v>0</v>
      </c>
      <c r="K5487" s="29">
        <f>+[1]DEPURADO!P5481+[1]DEPURADO!Q5481</f>
        <v>0</v>
      </c>
      <c r="L5487" s="28">
        <v>0</v>
      </c>
      <c r="M5487" s="28">
        <v>0</v>
      </c>
      <c r="N5487" s="28">
        <f t="shared" si="595"/>
        <v>0</v>
      </c>
      <c r="O5487" s="28">
        <f t="shared" si="596"/>
        <v>0</v>
      </c>
      <c r="P5487" s="24">
        <f>IF([1]DEPURADO!H5481&gt;1,0,[1]DEPURADO!B5481)</f>
        <v>0</v>
      </c>
      <c r="Q5487" s="30">
        <f t="shared" si="597"/>
        <v>0</v>
      </c>
      <c r="R5487" s="31">
        <f t="shared" si="598"/>
        <v>0</v>
      </c>
      <c r="S5487" s="31">
        <f>+[1]DEPURADO!J5481</f>
        <v>0</v>
      </c>
      <c r="T5487" s="23" t="s">
        <v>45</v>
      </c>
      <c r="U5487" s="31">
        <f>+[1]DEPURADO!I5481</f>
        <v>0</v>
      </c>
      <c r="V5487" s="30"/>
      <c r="W5487" s="23" t="s">
        <v>45</v>
      </c>
      <c r="X5487" s="31">
        <f>+[1]DEPURADO!K5481+[1]DEPURADO!L5481</f>
        <v>0</v>
      </c>
      <c r="Y5487" s="23" t="s">
        <v>45</v>
      </c>
      <c r="Z5487" s="31">
        <f t="shared" si="599"/>
        <v>0</v>
      </c>
      <c r="AA5487" s="31"/>
      <c r="AB5487" s="31">
        <v>0</v>
      </c>
      <c r="AC5487" s="31">
        <v>0</v>
      </c>
      <c r="AD5487" s="30"/>
      <c r="AE5487" s="30">
        <f>+[1]DEPURADO!K5481</f>
        <v>0</v>
      </c>
      <c r="AF5487" s="30">
        <v>0</v>
      </c>
      <c r="AG5487" s="30">
        <f t="shared" si="600"/>
        <v>0</v>
      </c>
      <c r="AH5487" s="30">
        <v>0</v>
      </c>
      <c r="AI5487" s="30">
        <f>+[1]DEPURADO!G5481</f>
        <v>0</v>
      </c>
      <c r="AJ5487" s="32"/>
      <c r="AK5487" s="33"/>
    </row>
    <row r="5488" spans="1:37" s="34" customFormat="1" hidden="1" x14ac:dyDescent="0.25">
      <c r="A5488" s="23">
        <f t="shared" si="601"/>
        <v>5480</v>
      </c>
      <c r="B5488" s="24" t="s">
        <v>44</v>
      </c>
      <c r="C5488" s="23">
        <f>+[1]DEPURADO!A5482</f>
        <v>0</v>
      </c>
      <c r="D5488" s="23">
        <f>+[1]DEPURADO!B5482</f>
        <v>0</v>
      </c>
      <c r="E5488" s="25">
        <f>+[1]DEPURADO!C5482</f>
        <v>0</v>
      </c>
      <c r="F5488" s="26" t="str">
        <f>+IF([1]DEPURADO!D5482&gt;1,[1]DEPURADO!D5482," ")</f>
        <v xml:space="preserve"> </v>
      </c>
      <c r="G5488" s="27">
        <f>[1]DEPURADO!F5482</f>
        <v>0</v>
      </c>
      <c r="H5488" s="28">
        <v>0</v>
      </c>
      <c r="I5488" s="28">
        <f>+[1]DEPURADO!M5482+[1]DEPURADO!N5482</f>
        <v>0</v>
      </c>
      <c r="J5488" s="28">
        <f>+[1]DEPURADO!R5482</f>
        <v>0</v>
      </c>
      <c r="K5488" s="29">
        <f>+[1]DEPURADO!P5482+[1]DEPURADO!Q5482</f>
        <v>0</v>
      </c>
      <c r="L5488" s="28">
        <v>0</v>
      </c>
      <c r="M5488" s="28">
        <v>0</v>
      </c>
      <c r="N5488" s="28">
        <f t="shared" si="595"/>
        <v>0</v>
      </c>
      <c r="O5488" s="28">
        <f t="shared" si="596"/>
        <v>0</v>
      </c>
      <c r="P5488" s="24">
        <f>IF([1]DEPURADO!H5482&gt;1,0,[1]DEPURADO!B5482)</f>
        <v>0</v>
      </c>
      <c r="Q5488" s="30">
        <f t="shared" si="597"/>
        <v>0</v>
      </c>
      <c r="R5488" s="31">
        <f t="shared" si="598"/>
        <v>0</v>
      </c>
      <c r="S5488" s="31">
        <f>+[1]DEPURADO!J5482</f>
        <v>0</v>
      </c>
      <c r="T5488" s="23" t="s">
        <v>45</v>
      </c>
      <c r="U5488" s="31">
        <f>+[1]DEPURADO!I5482</f>
        <v>0</v>
      </c>
      <c r="V5488" s="30"/>
      <c r="W5488" s="23" t="s">
        <v>45</v>
      </c>
      <c r="X5488" s="31">
        <f>+[1]DEPURADO!K5482+[1]DEPURADO!L5482</f>
        <v>0</v>
      </c>
      <c r="Y5488" s="23" t="s">
        <v>45</v>
      </c>
      <c r="Z5488" s="31">
        <f t="shared" si="599"/>
        <v>0</v>
      </c>
      <c r="AA5488" s="31"/>
      <c r="AB5488" s="31">
        <v>0</v>
      </c>
      <c r="AC5488" s="31">
        <v>0</v>
      </c>
      <c r="AD5488" s="30"/>
      <c r="AE5488" s="30">
        <f>+[1]DEPURADO!K5482</f>
        <v>0</v>
      </c>
      <c r="AF5488" s="30">
        <v>0</v>
      </c>
      <c r="AG5488" s="30">
        <f t="shared" si="600"/>
        <v>0</v>
      </c>
      <c r="AH5488" s="30">
        <v>0</v>
      </c>
      <c r="AI5488" s="30">
        <f>+[1]DEPURADO!G5482</f>
        <v>0</v>
      </c>
      <c r="AJ5488" s="32"/>
      <c r="AK5488" s="33"/>
    </row>
    <row r="5489" spans="1:37" s="34" customFormat="1" hidden="1" x14ac:dyDescent="0.25">
      <c r="A5489" s="23">
        <f t="shared" si="601"/>
        <v>5481</v>
      </c>
      <c r="B5489" s="24" t="s">
        <v>44</v>
      </c>
      <c r="C5489" s="23">
        <f>+[1]DEPURADO!A5483</f>
        <v>0</v>
      </c>
      <c r="D5489" s="23">
        <f>+[1]DEPURADO!B5483</f>
        <v>0</v>
      </c>
      <c r="E5489" s="25">
        <f>+[1]DEPURADO!C5483</f>
        <v>0</v>
      </c>
      <c r="F5489" s="26" t="str">
        <f>+IF([1]DEPURADO!D5483&gt;1,[1]DEPURADO!D5483," ")</f>
        <v xml:space="preserve"> </v>
      </c>
      <c r="G5489" s="27">
        <f>[1]DEPURADO!F5483</f>
        <v>0</v>
      </c>
      <c r="H5489" s="28">
        <v>0</v>
      </c>
      <c r="I5489" s="28">
        <f>+[1]DEPURADO!M5483+[1]DEPURADO!N5483</f>
        <v>0</v>
      </c>
      <c r="J5489" s="28">
        <f>+[1]DEPURADO!R5483</f>
        <v>0</v>
      </c>
      <c r="K5489" s="29">
        <f>+[1]DEPURADO!P5483+[1]DEPURADO!Q5483</f>
        <v>0</v>
      </c>
      <c r="L5489" s="28">
        <v>0</v>
      </c>
      <c r="M5489" s="28">
        <v>0</v>
      </c>
      <c r="N5489" s="28">
        <f t="shared" si="595"/>
        <v>0</v>
      </c>
      <c r="O5489" s="28">
        <f t="shared" si="596"/>
        <v>0</v>
      </c>
      <c r="P5489" s="24">
        <f>IF([1]DEPURADO!H5483&gt;1,0,[1]DEPURADO!B5483)</f>
        <v>0</v>
      </c>
      <c r="Q5489" s="30">
        <f t="shared" si="597"/>
        <v>0</v>
      </c>
      <c r="R5489" s="31">
        <f t="shared" si="598"/>
        <v>0</v>
      </c>
      <c r="S5489" s="31">
        <f>+[1]DEPURADO!J5483</f>
        <v>0</v>
      </c>
      <c r="T5489" s="23" t="s">
        <v>45</v>
      </c>
      <c r="U5489" s="31">
        <f>+[1]DEPURADO!I5483</f>
        <v>0</v>
      </c>
      <c r="V5489" s="30"/>
      <c r="W5489" s="23" t="s">
        <v>45</v>
      </c>
      <c r="X5489" s="31">
        <f>+[1]DEPURADO!K5483+[1]DEPURADO!L5483</f>
        <v>0</v>
      </c>
      <c r="Y5489" s="23" t="s">
        <v>45</v>
      </c>
      <c r="Z5489" s="31">
        <f t="shared" si="599"/>
        <v>0</v>
      </c>
      <c r="AA5489" s="31"/>
      <c r="AB5489" s="31">
        <v>0</v>
      </c>
      <c r="AC5489" s="31">
        <v>0</v>
      </c>
      <c r="AD5489" s="30"/>
      <c r="AE5489" s="30">
        <f>+[1]DEPURADO!K5483</f>
        <v>0</v>
      </c>
      <c r="AF5489" s="30">
        <v>0</v>
      </c>
      <c r="AG5489" s="30">
        <f t="shared" si="600"/>
        <v>0</v>
      </c>
      <c r="AH5489" s="30">
        <v>0</v>
      </c>
      <c r="AI5489" s="30">
        <f>+[1]DEPURADO!G5483</f>
        <v>0</v>
      </c>
      <c r="AJ5489" s="32"/>
      <c r="AK5489" s="33"/>
    </row>
    <row r="5490" spans="1:37" s="34" customFormat="1" hidden="1" x14ac:dyDescent="0.25">
      <c r="A5490" s="23">
        <f t="shared" si="601"/>
        <v>5482</v>
      </c>
      <c r="B5490" s="24" t="s">
        <v>44</v>
      </c>
      <c r="C5490" s="23">
        <f>+[1]DEPURADO!A5484</f>
        <v>0</v>
      </c>
      <c r="D5490" s="23">
        <f>+[1]DEPURADO!B5484</f>
        <v>0</v>
      </c>
      <c r="E5490" s="25">
        <f>+[1]DEPURADO!C5484</f>
        <v>0</v>
      </c>
      <c r="F5490" s="26" t="str">
        <f>+IF([1]DEPURADO!D5484&gt;1,[1]DEPURADO!D5484," ")</f>
        <v xml:space="preserve"> </v>
      </c>
      <c r="G5490" s="27">
        <f>[1]DEPURADO!F5484</f>
        <v>0</v>
      </c>
      <c r="H5490" s="28">
        <v>0</v>
      </c>
      <c r="I5490" s="28">
        <f>+[1]DEPURADO!M5484+[1]DEPURADO!N5484</f>
        <v>0</v>
      </c>
      <c r="J5490" s="28">
        <f>+[1]DEPURADO!R5484</f>
        <v>0</v>
      </c>
      <c r="K5490" s="29">
        <f>+[1]DEPURADO!P5484+[1]DEPURADO!Q5484</f>
        <v>0</v>
      </c>
      <c r="L5490" s="28">
        <v>0</v>
      </c>
      <c r="M5490" s="28">
        <v>0</v>
      </c>
      <c r="N5490" s="28">
        <f t="shared" si="595"/>
        <v>0</v>
      </c>
      <c r="O5490" s="28">
        <f t="shared" si="596"/>
        <v>0</v>
      </c>
      <c r="P5490" s="24">
        <f>IF([1]DEPURADO!H5484&gt;1,0,[1]DEPURADO!B5484)</f>
        <v>0</v>
      </c>
      <c r="Q5490" s="30">
        <f t="shared" si="597"/>
        <v>0</v>
      </c>
      <c r="R5490" s="31">
        <f t="shared" si="598"/>
        <v>0</v>
      </c>
      <c r="S5490" s="31">
        <f>+[1]DEPURADO!J5484</f>
        <v>0</v>
      </c>
      <c r="T5490" s="23" t="s">
        <v>45</v>
      </c>
      <c r="U5490" s="31">
        <f>+[1]DEPURADO!I5484</f>
        <v>0</v>
      </c>
      <c r="V5490" s="30"/>
      <c r="W5490" s="23" t="s">
        <v>45</v>
      </c>
      <c r="X5490" s="31">
        <f>+[1]DEPURADO!K5484+[1]DEPURADO!L5484</f>
        <v>0</v>
      </c>
      <c r="Y5490" s="23" t="s">
        <v>45</v>
      </c>
      <c r="Z5490" s="31">
        <f t="shared" si="599"/>
        <v>0</v>
      </c>
      <c r="AA5490" s="31"/>
      <c r="AB5490" s="31">
        <v>0</v>
      </c>
      <c r="AC5490" s="31">
        <v>0</v>
      </c>
      <c r="AD5490" s="30"/>
      <c r="AE5490" s="30">
        <f>+[1]DEPURADO!K5484</f>
        <v>0</v>
      </c>
      <c r="AF5490" s="30">
        <v>0</v>
      </c>
      <c r="AG5490" s="30">
        <f t="shared" si="600"/>
        <v>0</v>
      </c>
      <c r="AH5490" s="30">
        <v>0</v>
      </c>
      <c r="AI5490" s="30">
        <f>+[1]DEPURADO!G5484</f>
        <v>0</v>
      </c>
      <c r="AJ5490" s="32"/>
      <c r="AK5490" s="33"/>
    </row>
    <row r="5491" spans="1:37" s="34" customFormat="1" hidden="1" x14ac:dyDescent="0.25">
      <c r="A5491" s="23">
        <f t="shared" si="601"/>
        <v>5483</v>
      </c>
      <c r="B5491" s="24" t="s">
        <v>44</v>
      </c>
      <c r="C5491" s="23">
        <f>+[1]DEPURADO!A5485</f>
        <v>0</v>
      </c>
      <c r="D5491" s="23">
        <f>+[1]DEPURADO!B5485</f>
        <v>0</v>
      </c>
      <c r="E5491" s="25">
        <f>+[1]DEPURADO!C5485</f>
        <v>0</v>
      </c>
      <c r="F5491" s="26" t="str">
        <f>+IF([1]DEPURADO!D5485&gt;1,[1]DEPURADO!D5485," ")</f>
        <v xml:space="preserve"> </v>
      </c>
      <c r="G5491" s="27">
        <f>[1]DEPURADO!F5485</f>
        <v>0</v>
      </c>
      <c r="H5491" s="28">
        <v>0</v>
      </c>
      <c r="I5491" s="28">
        <f>+[1]DEPURADO!M5485+[1]DEPURADO!N5485</f>
        <v>0</v>
      </c>
      <c r="J5491" s="28">
        <f>+[1]DEPURADO!R5485</f>
        <v>0</v>
      </c>
      <c r="K5491" s="29">
        <f>+[1]DEPURADO!P5485+[1]DEPURADO!Q5485</f>
        <v>0</v>
      </c>
      <c r="L5491" s="28">
        <v>0</v>
      </c>
      <c r="M5491" s="28">
        <v>0</v>
      </c>
      <c r="N5491" s="28">
        <f t="shared" si="595"/>
        <v>0</v>
      </c>
      <c r="O5491" s="28">
        <f t="shared" si="596"/>
        <v>0</v>
      </c>
      <c r="P5491" s="24">
        <f>IF([1]DEPURADO!H5485&gt;1,0,[1]DEPURADO!B5485)</f>
        <v>0</v>
      </c>
      <c r="Q5491" s="30">
        <f t="shared" si="597"/>
        <v>0</v>
      </c>
      <c r="R5491" s="31">
        <f t="shared" si="598"/>
        <v>0</v>
      </c>
      <c r="S5491" s="31">
        <f>+[1]DEPURADO!J5485</f>
        <v>0</v>
      </c>
      <c r="T5491" s="23" t="s">
        <v>45</v>
      </c>
      <c r="U5491" s="31">
        <f>+[1]DEPURADO!I5485</f>
        <v>0</v>
      </c>
      <c r="V5491" s="30"/>
      <c r="W5491" s="23" t="s">
        <v>45</v>
      </c>
      <c r="X5491" s="31">
        <f>+[1]DEPURADO!K5485+[1]DEPURADO!L5485</f>
        <v>0</v>
      </c>
      <c r="Y5491" s="23" t="s">
        <v>45</v>
      </c>
      <c r="Z5491" s="31">
        <f t="shared" si="599"/>
        <v>0</v>
      </c>
      <c r="AA5491" s="31"/>
      <c r="AB5491" s="31">
        <v>0</v>
      </c>
      <c r="AC5491" s="31">
        <v>0</v>
      </c>
      <c r="AD5491" s="30"/>
      <c r="AE5491" s="30">
        <f>+[1]DEPURADO!K5485</f>
        <v>0</v>
      </c>
      <c r="AF5491" s="30">
        <v>0</v>
      </c>
      <c r="AG5491" s="30">
        <f t="shared" si="600"/>
        <v>0</v>
      </c>
      <c r="AH5491" s="30">
        <v>0</v>
      </c>
      <c r="AI5491" s="30">
        <f>+[1]DEPURADO!G5485</f>
        <v>0</v>
      </c>
      <c r="AJ5491" s="32"/>
      <c r="AK5491" s="33"/>
    </row>
    <row r="5492" spans="1:37" s="34" customFormat="1" hidden="1" x14ac:dyDescent="0.25">
      <c r="A5492" s="23">
        <f t="shared" si="601"/>
        <v>5484</v>
      </c>
      <c r="B5492" s="24" t="s">
        <v>44</v>
      </c>
      <c r="C5492" s="23">
        <f>+[1]DEPURADO!A5486</f>
        <v>0</v>
      </c>
      <c r="D5492" s="23">
        <f>+[1]DEPURADO!B5486</f>
        <v>0</v>
      </c>
      <c r="E5492" s="25">
        <f>+[1]DEPURADO!C5486</f>
        <v>0</v>
      </c>
      <c r="F5492" s="26" t="str">
        <f>+IF([1]DEPURADO!D5486&gt;1,[1]DEPURADO!D5486," ")</f>
        <v xml:space="preserve"> </v>
      </c>
      <c r="G5492" s="27">
        <f>[1]DEPURADO!F5486</f>
        <v>0</v>
      </c>
      <c r="H5492" s="28">
        <v>0</v>
      </c>
      <c r="I5492" s="28">
        <f>+[1]DEPURADO!M5486+[1]DEPURADO!N5486</f>
        <v>0</v>
      </c>
      <c r="J5492" s="28">
        <f>+[1]DEPURADO!R5486</f>
        <v>0</v>
      </c>
      <c r="K5492" s="29">
        <f>+[1]DEPURADO!P5486+[1]DEPURADO!Q5486</f>
        <v>0</v>
      </c>
      <c r="L5492" s="28">
        <v>0</v>
      </c>
      <c r="M5492" s="28">
        <v>0</v>
      </c>
      <c r="N5492" s="28">
        <f t="shared" si="595"/>
        <v>0</v>
      </c>
      <c r="O5492" s="28">
        <f t="shared" si="596"/>
        <v>0</v>
      </c>
      <c r="P5492" s="24">
        <f>IF([1]DEPURADO!H5486&gt;1,0,[1]DEPURADO!B5486)</f>
        <v>0</v>
      </c>
      <c r="Q5492" s="30">
        <f t="shared" si="597"/>
        <v>0</v>
      </c>
      <c r="R5492" s="31">
        <f t="shared" si="598"/>
        <v>0</v>
      </c>
      <c r="S5492" s="31">
        <f>+[1]DEPURADO!J5486</f>
        <v>0</v>
      </c>
      <c r="T5492" s="23" t="s">
        <v>45</v>
      </c>
      <c r="U5492" s="31">
        <f>+[1]DEPURADO!I5486</f>
        <v>0</v>
      </c>
      <c r="V5492" s="30"/>
      <c r="W5492" s="23" t="s">
        <v>45</v>
      </c>
      <c r="X5492" s="31">
        <f>+[1]DEPURADO!K5486+[1]DEPURADO!L5486</f>
        <v>0</v>
      </c>
      <c r="Y5492" s="23" t="s">
        <v>45</v>
      </c>
      <c r="Z5492" s="31">
        <f t="shared" si="599"/>
        <v>0</v>
      </c>
      <c r="AA5492" s="31"/>
      <c r="AB5492" s="31">
        <v>0</v>
      </c>
      <c r="AC5492" s="31">
        <v>0</v>
      </c>
      <c r="AD5492" s="30"/>
      <c r="AE5492" s="30">
        <f>+[1]DEPURADO!K5486</f>
        <v>0</v>
      </c>
      <c r="AF5492" s="30">
        <v>0</v>
      </c>
      <c r="AG5492" s="30">
        <f t="shared" si="600"/>
        <v>0</v>
      </c>
      <c r="AH5492" s="30">
        <v>0</v>
      </c>
      <c r="AI5492" s="30">
        <f>+[1]DEPURADO!G5486</f>
        <v>0</v>
      </c>
      <c r="AJ5492" s="32"/>
      <c r="AK5492" s="33"/>
    </row>
    <row r="5493" spans="1:37" s="34" customFormat="1" hidden="1" x14ac:dyDescent="0.25">
      <c r="A5493" s="23">
        <f t="shared" si="601"/>
        <v>5485</v>
      </c>
      <c r="B5493" s="24" t="s">
        <v>44</v>
      </c>
      <c r="C5493" s="23">
        <f>+[1]DEPURADO!A5487</f>
        <v>0</v>
      </c>
      <c r="D5493" s="23">
        <f>+[1]DEPURADO!B5487</f>
        <v>0</v>
      </c>
      <c r="E5493" s="25">
        <f>+[1]DEPURADO!C5487</f>
        <v>0</v>
      </c>
      <c r="F5493" s="26" t="str">
        <f>+IF([1]DEPURADO!D5487&gt;1,[1]DEPURADO!D5487," ")</f>
        <v xml:space="preserve"> </v>
      </c>
      <c r="G5493" s="27">
        <f>[1]DEPURADO!F5487</f>
        <v>0</v>
      </c>
      <c r="H5493" s="28">
        <v>0</v>
      </c>
      <c r="I5493" s="28">
        <f>+[1]DEPURADO!M5487+[1]DEPURADO!N5487</f>
        <v>0</v>
      </c>
      <c r="J5493" s="28">
        <f>+[1]DEPURADO!R5487</f>
        <v>0</v>
      </c>
      <c r="K5493" s="29">
        <f>+[1]DEPURADO!P5487+[1]DEPURADO!Q5487</f>
        <v>0</v>
      </c>
      <c r="L5493" s="28">
        <v>0</v>
      </c>
      <c r="M5493" s="28">
        <v>0</v>
      </c>
      <c r="N5493" s="28">
        <f t="shared" si="595"/>
        <v>0</v>
      </c>
      <c r="O5493" s="28">
        <f t="shared" si="596"/>
        <v>0</v>
      </c>
      <c r="P5493" s="24">
        <f>IF([1]DEPURADO!H5487&gt;1,0,[1]DEPURADO!B5487)</f>
        <v>0</v>
      </c>
      <c r="Q5493" s="30">
        <f t="shared" si="597"/>
        <v>0</v>
      </c>
      <c r="R5493" s="31">
        <f t="shared" si="598"/>
        <v>0</v>
      </c>
      <c r="S5493" s="31">
        <f>+[1]DEPURADO!J5487</f>
        <v>0</v>
      </c>
      <c r="T5493" s="23" t="s">
        <v>45</v>
      </c>
      <c r="U5493" s="31">
        <f>+[1]DEPURADO!I5487</f>
        <v>0</v>
      </c>
      <c r="V5493" s="30"/>
      <c r="W5493" s="23" t="s">
        <v>45</v>
      </c>
      <c r="X5493" s="31">
        <f>+[1]DEPURADO!K5487+[1]DEPURADO!L5487</f>
        <v>0</v>
      </c>
      <c r="Y5493" s="23" t="s">
        <v>45</v>
      </c>
      <c r="Z5493" s="31">
        <f t="shared" si="599"/>
        <v>0</v>
      </c>
      <c r="AA5493" s="31"/>
      <c r="AB5493" s="31">
        <v>0</v>
      </c>
      <c r="AC5493" s="31">
        <v>0</v>
      </c>
      <c r="AD5493" s="30"/>
      <c r="AE5493" s="30">
        <f>+[1]DEPURADO!K5487</f>
        <v>0</v>
      </c>
      <c r="AF5493" s="30">
        <v>0</v>
      </c>
      <c r="AG5493" s="30">
        <f t="shared" si="600"/>
        <v>0</v>
      </c>
      <c r="AH5493" s="30">
        <v>0</v>
      </c>
      <c r="AI5493" s="30">
        <f>+[1]DEPURADO!G5487</f>
        <v>0</v>
      </c>
      <c r="AJ5493" s="32"/>
      <c r="AK5493" s="33"/>
    </row>
    <row r="5494" spans="1:37" s="34" customFormat="1" hidden="1" x14ac:dyDescent="0.25">
      <c r="A5494" s="23">
        <f t="shared" si="601"/>
        <v>5486</v>
      </c>
      <c r="B5494" s="24" t="s">
        <v>44</v>
      </c>
      <c r="C5494" s="23">
        <f>+[1]DEPURADO!A5488</f>
        <v>0</v>
      </c>
      <c r="D5494" s="23">
        <f>+[1]DEPURADO!B5488</f>
        <v>0</v>
      </c>
      <c r="E5494" s="25">
        <f>+[1]DEPURADO!C5488</f>
        <v>0</v>
      </c>
      <c r="F5494" s="26" t="str">
        <f>+IF([1]DEPURADO!D5488&gt;1,[1]DEPURADO!D5488," ")</f>
        <v xml:space="preserve"> </v>
      </c>
      <c r="G5494" s="27">
        <f>[1]DEPURADO!F5488</f>
        <v>0</v>
      </c>
      <c r="H5494" s="28">
        <v>0</v>
      </c>
      <c r="I5494" s="28">
        <f>+[1]DEPURADO!M5488+[1]DEPURADO!N5488</f>
        <v>0</v>
      </c>
      <c r="J5494" s="28">
        <f>+[1]DEPURADO!R5488</f>
        <v>0</v>
      </c>
      <c r="K5494" s="29">
        <f>+[1]DEPURADO!P5488+[1]DEPURADO!Q5488</f>
        <v>0</v>
      </c>
      <c r="L5494" s="28">
        <v>0</v>
      </c>
      <c r="M5494" s="28">
        <v>0</v>
      </c>
      <c r="N5494" s="28">
        <f t="shared" si="595"/>
        <v>0</v>
      </c>
      <c r="O5494" s="28">
        <f t="shared" si="596"/>
        <v>0</v>
      </c>
      <c r="P5494" s="24">
        <f>IF([1]DEPURADO!H5488&gt;1,0,[1]DEPURADO!B5488)</f>
        <v>0</v>
      </c>
      <c r="Q5494" s="30">
        <f t="shared" si="597"/>
        <v>0</v>
      </c>
      <c r="R5494" s="31">
        <f t="shared" si="598"/>
        <v>0</v>
      </c>
      <c r="S5494" s="31">
        <f>+[1]DEPURADO!J5488</f>
        <v>0</v>
      </c>
      <c r="T5494" s="23" t="s">
        <v>45</v>
      </c>
      <c r="U5494" s="31">
        <f>+[1]DEPURADO!I5488</f>
        <v>0</v>
      </c>
      <c r="V5494" s="30"/>
      <c r="W5494" s="23" t="s">
        <v>45</v>
      </c>
      <c r="X5494" s="31">
        <f>+[1]DEPURADO!K5488+[1]DEPURADO!L5488</f>
        <v>0</v>
      </c>
      <c r="Y5494" s="23" t="s">
        <v>45</v>
      </c>
      <c r="Z5494" s="31">
        <f t="shared" si="599"/>
        <v>0</v>
      </c>
      <c r="AA5494" s="31"/>
      <c r="AB5494" s="31">
        <v>0</v>
      </c>
      <c r="AC5494" s="31">
        <v>0</v>
      </c>
      <c r="AD5494" s="30"/>
      <c r="AE5494" s="30">
        <f>+[1]DEPURADO!K5488</f>
        <v>0</v>
      </c>
      <c r="AF5494" s="30">
        <v>0</v>
      </c>
      <c r="AG5494" s="30">
        <f t="shared" si="600"/>
        <v>0</v>
      </c>
      <c r="AH5494" s="30">
        <v>0</v>
      </c>
      <c r="AI5494" s="30">
        <f>+[1]DEPURADO!G5488</f>
        <v>0</v>
      </c>
      <c r="AJ5494" s="32"/>
      <c r="AK5494" s="33"/>
    </row>
    <row r="5495" spans="1:37" s="34" customFormat="1" hidden="1" x14ac:dyDescent="0.25">
      <c r="A5495" s="23">
        <f t="shared" si="601"/>
        <v>5487</v>
      </c>
      <c r="B5495" s="24" t="s">
        <v>44</v>
      </c>
      <c r="C5495" s="23">
        <f>+[1]DEPURADO!A5489</f>
        <v>0</v>
      </c>
      <c r="D5495" s="23">
        <f>+[1]DEPURADO!B5489</f>
        <v>0</v>
      </c>
      <c r="E5495" s="25">
        <f>+[1]DEPURADO!C5489</f>
        <v>0</v>
      </c>
      <c r="F5495" s="26" t="str">
        <f>+IF([1]DEPURADO!D5489&gt;1,[1]DEPURADO!D5489," ")</f>
        <v xml:space="preserve"> </v>
      </c>
      <c r="G5495" s="27">
        <f>[1]DEPURADO!F5489</f>
        <v>0</v>
      </c>
      <c r="H5495" s="28">
        <v>0</v>
      </c>
      <c r="I5495" s="28">
        <f>+[1]DEPURADO!M5489+[1]DEPURADO!N5489</f>
        <v>0</v>
      </c>
      <c r="J5495" s="28">
        <f>+[1]DEPURADO!R5489</f>
        <v>0</v>
      </c>
      <c r="K5495" s="29">
        <f>+[1]DEPURADO!P5489+[1]DEPURADO!Q5489</f>
        <v>0</v>
      </c>
      <c r="L5495" s="28">
        <v>0</v>
      </c>
      <c r="M5495" s="28">
        <v>0</v>
      </c>
      <c r="N5495" s="28">
        <f t="shared" si="595"/>
        <v>0</v>
      </c>
      <c r="O5495" s="28">
        <f t="shared" si="596"/>
        <v>0</v>
      </c>
      <c r="P5495" s="24">
        <f>IF([1]DEPURADO!H5489&gt;1,0,[1]DEPURADO!B5489)</f>
        <v>0</v>
      </c>
      <c r="Q5495" s="30">
        <f t="shared" si="597"/>
        <v>0</v>
      </c>
      <c r="R5495" s="31">
        <f t="shared" si="598"/>
        <v>0</v>
      </c>
      <c r="S5495" s="31">
        <f>+[1]DEPURADO!J5489</f>
        <v>0</v>
      </c>
      <c r="T5495" s="23" t="s">
        <v>45</v>
      </c>
      <c r="U5495" s="31">
        <f>+[1]DEPURADO!I5489</f>
        <v>0</v>
      </c>
      <c r="V5495" s="30"/>
      <c r="W5495" s="23" t="s">
        <v>45</v>
      </c>
      <c r="X5495" s="31">
        <f>+[1]DEPURADO!K5489+[1]DEPURADO!L5489</f>
        <v>0</v>
      </c>
      <c r="Y5495" s="23" t="s">
        <v>45</v>
      </c>
      <c r="Z5495" s="31">
        <f t="shared" si="599"/>
        <v>0</v>
      </c>
      <c r="AA5495" s="31"/>
      <c r="AB5495" s="31">
        <v>0</v>
      </c>
      <c r="AC5495" s="31">
        <v>0</v>
      </c>
      <c r="AD5495" s="30"/>
      <c r="AE5495" s="30">
        <f>+[1]DEPURADO!K5489</f>
        <v>0</v>
      </c>
      <c r="AF5495" s="30">
        <v>0</v>
      </c>
      <c r="AG5495" s="30">
        <f t="shared" si="600"/>
        <v>0</v>
      </c>
      <c r="AH5495" s="30">
        <v>0</v>
      </c>
      <c r="AI5495" s="30">
        <f>+[1]DEPURADO!G5489</f>
        <v>0</v>
      </c>
      <c r="AJ5495" s="32"/>
      <c r="AK5495" s="33"/>
    </row>
    <row r="5496" spans="1:37" s="34" customFormat="1" hidden="1" x14ac:dyDescent="0.25">
      <c r="A5496" s="23">
        <f t="shared" si="601"/>
        <v>5488</v>
      </c>
      <c r="B5496" s="24" t="s">
        <v>44</v>
      </c>
      <c r="C5496" s="23">
        <f>+[1]DEPURADO!A5490</f>
        <v>0</v>
      </c>
      <c r="D5496" s="23">
        <f>+[1]DEPURADO!B5490</f>
        <v>0</v>
      </c>
      <c r="E5496" s="25">
        <f>+[1]DEPURADO!C5490</f>
        <v>0</v>
      </c>
      <c r="F5496" s="26" t="str">
        <f>+IF([1]DEPURADO!D5490&gt;1,[1]DEPURADO!D5490," ")</f>
        <v xml:space="preserve"> </v>
      </c>
      <c r="G5496" s="27">
        <f>[1]DEPURADO!F5490</f>
        <v>0</v>
      </c>
      <c r="H5496" s="28">
        <v>0</v>
      </c>
      <c r="I5496" s="28">
        <f>+[1]DEPURADO!M5490+[1]DEPURADO!N5490</f>
        <v>0</v>
      </c>
      <c r="J5496" s="28">
        <f>+[1]DEPURADO!R5490</f>
        <v>0</v>
      </c>
      <c r="K5496" s="29">
        <f>+[1]DEPURADO!P5490+[1]DEPURADO!Q5490</f>
        <v>0</v>
      </c>
      <c r="L5496" s="28">
        <v>0</v>
      </c>
      <c r="M5496" s="28">
        <v>0</v>
      </c>
      <c r="N5496" s="28">
        <f t="shared" si="595"/>
        <v>0</v>
      </c>
      <c r="O5496" s="28">
        <f t="shared" si="596"/>
        <v>0</v>
      </c>
      <c r="P5496" s="24">
        <f>IF([1]DEPURADO!H5490&gt;1,0,[1]DEPURADO!B5490)</f>
        <v>0</v>
      </c>
      <c r="Q5496" s="30">
        <f t="shared" si="597"/>
        <v>0</v>
      </c>
      <c r="R5496" s="31">
        <f t="shared" si="598"/>
        <v>0</v>
      </c>
      <c r="S5496" s="31">
        <f>+[1]DEPURADO!J5490</f>
        <v>0</v>
      </c>
      <c r="T5496" s="23" t="s">
        <v>45</v>
      </c>
      <c r="U5496" s="31">
        <f>+[1]DEPURADO!I5490</f>
        <v>0</v>
      </c>
      <c r="V5496" s="30"/>
      <c r="W5496" s="23" t="s">
        <v>45</v>
      </c>
      <c r="X5496" s="31">
        <f>+[1]DEPURADO!K5490+[1]DEPURADO!L5490</f>
        <v>0</v>
      </c>
      <c r="Y5496" s="23" t="s">
        <v>45</v>
      </c>
      <c r="Z5496" s="31">
        <f t="shared" si="599"/>
        <v>0</v>
      </c>
      <c r="AA5496" s="31"/>
      <c r="AB5496" s="31">
        <v>0</v>
      </c>
      <c r="AC5496" s="31">
        <v>0</v>
      </c>
      <c r="AD5496" s="30"/>
      <c r="AE5496" s="30">
        <f>+[1]DEPURADO!K5490</f>
        <v>0</v>
      </c>
      <c r="AF5496" s="30">
        <v>0</v>
      </c>
      <c r="AG5496" s="30">
        <f t="shared" si="600"/>
        <v>0</v>
      </c>
      <c r="AH5496" s="30">
        <v>0</v>
      </c>
      <c r="AI5496" s="30">
        <f>+[1]DEPURADO!G5490</f>
        <v>0</v>
      </c>
      <c r="AJ5496" s="32"/>
      <c r="AK5496" s="33"/>
    </row>
    <row r="5497" spans="1:37" s="34" customFormat="1" hidden="1" x14ac:dyDescent="0.25">
      <c r="A5497" s="23">
        <f t="shared" si="601"/>
        <v>5489</v>
      </c>
      <c r="B5497" s="24" t="s">
        <v>44</v>
      </c>
      <c r="C5497" s="23">
        <f>+[1]DEPURADO!A5491</f>
        <v>0</v>
      </c>
      <c r="D5497" s="23">
        <f>+[1]DEPURADO!B5491</f>
        <v>0</v>
      </c>
      <c r="E5497" s="25">
        <f>+[1]DEPURADO!C5491</f>
        <v>0</v>
      </c>
      <c r="F5497" s="26" t="str">
        <f>+IF([1]DEPURADO!D5491&gt;1,[1]DEPURADO!D5491," ")</f>
        <v xml:space="preserve"> </v>
      </c>
      <c r="G5497" s="27">
        <f>[1]DEPURADO!F5491</f>
        <v>0</v>
      </c>
      <c r="H5497" s="28">
        <v>0</v>
      </c>
      <c r="I5497" s="28">
        <f>+[1]DEPURADO!M5491+[1]DEPURADO!N5491</f>
        <v>0</v>
      </c>
      <c r="J5497" s="28">
        <f>+[1]DEPURADO!R5491</f>
        <v>0</v>
      </c>
      <c r="K5497" s="29">
        <f>+[1]DEPURADO!P5491+[1]DEPURADO!Q5491</f>
        <v>0</v>
      </c>
      <c r="L5497" s="28">
        <v>0</v>
      </c>
      <c r="M5497" s="28">
        <v>0</v>
      </c>
      <c r="N5497" s="28">
        <f t="shared" si="595"/>
        <v>0</v>
      </c>
      <c r="O5497" s="28">
        <f t="shared" si="596"/>
        <v>0</v>
      </c>
      <c r="P5497" s="24">
        <f>IF([1]DEPURADO!H5491&gt;1,0,[1]DEPURADO!B5491)</f>
        <v>0</v>
      </c>
      <c r="Q5497" s="30">
        <f t="shared" si="597"/>
        <v>0</v>
      </c>
      <c r="R5497" s="31">
        <f t="shared" si="598"/>
        <v>0</v>
      </c>
      <c r="S5497" s="31">
        <f>+[1]DEPURADO!J5491</f>
        <v>0</v>
      </c>
      <c r="T5497" s="23" t="s">
        <v>45</v>
      </c>
      <c r="U5497" s="31">
        <f>+[1]DEPURADO!I5491</f>
        <v>0</v>
      </c>
      <c r="V5497" s="30"/>
      <c r="W5497" s="23" t="s">
        <v>45</v>
      </c>
      <c r="X5497" s="31">
        <f>+[1]DEPURADO!K5491+[1]DEPURADO!L5491</f>
        <v>0</v>
      </c>
      <c r="Y5497" s="23" t="s">
        <v>45</v>
      </c>
      <c r="Z5497" s="31">
        <f t="shared" si="599"/>
        <v>0</v>
      </c>
      <c r="AA5497" s="31"/>
      <c r="AB5497" s="31">
        <v>0</v>
      </c>
      <c r="AC5497" s="31">
        <v>0</v>
      </c>
      <c r="AD5497" s="30"/>
      <c r="AE5497" s="30">
        <f>+[1]DEPURADO!K5491</f>
        <v>0</v>
      </c>
      <c r="AF5497" s="30">
        <v>0</v>
      </c>
      <c r="AG5497" s="30">
        <f t="shared" si="600"/>
        <v>0</v>
      </c>
      <c r="AH5497" s="30">
        <v>0</v>
      </c>
      <c r="AI5497" s="30">
        <f>+[1]DEPURADO!G5491</f>
        <v>0</v>
      </c>
      <c r="AJ5497" s="32"/>
      <c r="AK5497" s="33"/>
    </row>
    <row r="5498" spans="1:37" s="34" customFormat="1" hidden="1" x14ac:dyDescent="0.25">
      <c r="A5498" s="23">
        <f t="shared" si="601"/>
        <v>5490</v>
      </c>
      <c r="B5498" s="24" t="s">
        <v>44</v>
      </c>
      <c r="C5498" s="23">
        <f>+[1]DEPURADO!A5492</f>
        <v>0</v>
      </c>
      <c r="D5498" s="23">
        <f>+[1]DEPURADO!B5492</f>
        <v>0</v>
      </c>
      <c r="E5498" s="25">
        <f>+[1]DEPURADO!C5492</f>
        <v>0</v>
      </c>
      <c r="F5498" s="26" t="str">
        <f>+IF([1]DEPURADO!D5492&gt;1,[1]DEPURADO!D5492," ")</f>
        <v xml:space="preserve"> </v>
      </c>
      <c r="G5498" s="27">
        <f>[1]DEPURADO!F5492</f>
        <v>0</v>
      </c>
      <c r="H5498" s="28">
        <v>0</v>
      </c>
      <c r="I5498" s="28">
        <f>+[1]DEPURADO!M5492+[1]DEPURADO!N5492</f>
        <v>0</v>
      </c>
      <c r="J5498" s="28">
        <f>+[1]DEPURADO!R5492</f>
        <v>0</v>
      </c>
      <c r="K5498" s="29">
        <f>+[1]DEPURADO!P5492+[1]DEPURADO!Q5492</f>
        <v>0</v>
      </c>
      <c r="L5498" s="28">
        <v>0</v>
      </c>
      <c r="M5498" s="28">
        <v>0</v>
      </c>
      <c r="N5498" s="28">
        <f t="shared" si="595"/>
        <v>0</v>
      </c>
      <c r="O5498" s="28">
        <f t="shared" si="596"/>
        <v>0</v>
      </c>
      <c r="P5498" s="24">
        <f>IF([1]DEPURADO!H5492&gt;1,0,[1]DEPURADO!B5492)</f>
        <v>0</v>
      </c>
      <c r="Q5498" s="30">
        <f t="shared" si="597"/>
        <v>0</v>
      </c>
      <c r="R5498" s="31">
        <f t="shared" si="598"/>
        <v>0</v>
      </c>
      <c r="S5498" s="31">
        <f>+[1]DEPURADO!J5492</f>
        <v>0</v>
      </c>
      <c r="T5498" s="23" t="s">
        <v>45</v>
      </c>
      <c r="U5498" s="31">
        <f>+[1]DEPURADO!I5492</f>
        <v>0</v>
      </c>
      <c r="V5498" s="30"/>
      <c r="W5498" s="23" t="s">
        <v>45</v>
      </c>
      <c r="X5498" s="31">
        <f>+[1]DEPURADO!K5492+[1]DEPURADO!L5492</f>
        <v>0</v>
      </c>
      <c r="Y5498" s="23" t="s">
        <v>45</v>
      </c>
      <c r="Z5498" s="31">
        <f t="shared" si="599"/>
        <v>0</v>
      </c>
      <c r="AA5498" s="31"/>
      <c r="AB5498" s="31">
        <v>0</v>
      </c>
      <c r="AC5498" s="31">
        <v>0</v>
      </c>
      <c r="AD5498" s="30"/>
      <c r="AE5498" s="30">
        <f>+[1]DEPURADO!K5492</f>
        <v>0</v>
      </c>
      <c r="AF5498" s="30">
        <v>0</v>
      </c>
      <c r="AG5498" s="30">
        <f t="shared" si="600"/>
        <v>0</v>
      </c>
      <c r="AH5498" s="30">
        <v>0</v>
      </c>
      <c r="AI5498" s="30">
        <f>+[1]DEPURADO!G5492</f>
        <v>0</v>
      </c>
      <c r="AJ5498" s="32"/>
      <c r="AK5498" s="33"/>
    </row>
    <row r="5499" spans="1:37" s="34" customFormat="1" hidden="1" x14ac:dyDescent="0.25">
      <c r="A5499" s="23">
        <f t="shared" si="601"/>
        <v>5491</v>
      </c>
      <c r="B5499" s="24" t="s">
        <v>44</v>
      </c>
      <c r="C5499" s="23">
        <f>+[1]DEPURADO!A5493</f>
        <v>0</v>
      </c>
      <c r="D5499" s="23">
        <f>+[1]DEPURADO!B5493</f>
        <v>0</v>
      </c>
      <c r="E5499" s="25">
        <f>+[1]DEPURADO!C5493</f>
        <v>0</v>
      </c>
      <c r="F5499" s="26" t="str">
        <f>+IF([1]DEPURADO!D5493&gt;1,[1]DEPURADO!D5493," ")</f>
        <v xml:space="preserve"> </v>
      </c>
      <c r="G5499" s="27">
        <f>[1]DEPURADO!F5493</f>
        <v>0</v>
      </c>
      <c r="H5499" s="28">
        <v>0</v>
      </c>
      <c r="I5499" s="28">
        <f>+[1]DEPURADO!M5493+[1]DEPURADO!N5493</f>
        <v>0</v>
      </c>
      <c r="J5499" s="28">
        <f>+[1]DEPURADO!R5493</f>
        <v>0</v>
      </c>
      <c r="K5499" s="29">
        <f>+[1]DEPURADO!P5493+[1]DEPURADO!Q5493</f>
        <v>0</v>
      </c>
      <c r="L5499" s="28">
        <v>0</v>
      </c>
      <c r="M5499" s="28">
        <v>0</v>
      </c>
      <c r="N5499" s="28">
        <f t="shared" si="595"/>
        <v>0</v>
      </c>
      <c r="O5499" s="28">
        <f t="shared" si="596"/>
        <v>0</v>
      </c>
      <c r="P5499" s="24">
        <f>IF([1]DEPURADO!H5493&gt;1,0,[1]DEPURADO!B5493)</f>
        <v>0</v>
      </c>
      <c r="Q5499" s="30">
        <f t="shared" si="597"/>
        <v>0</v>
      </c>
      <c r="R5499" s="31">
        <f t="shared" si="598"/>
        <v>0</v>
      </c>
      <c r="S5499" s="31">
        <f>+[1]DEPURADO!J5493</f>
        <v>0</v>
      </c>
      <c r="T5499" s="23" t="s">
        <v>45</v>
      </c>
      <c r="U5499" s="31">
        <f>+[1]DEPURADO!I5493</f>
        <v>0</v>
      </c>
      <c r="V5499" s="30"/>
      <c r="W5499" s="23" t="s">
        <v>45</v>
      </c>
      <c r="X5499" s="31">
        <f>+[1]DEPURADO!K5493+[1]DEPURADO!L5493</f>
        <v>0</v>
      </c>
      <c r="Y5499" s="23" t="s">
        <v>45</v>
      </c>
      <c r="Z5499" s="31">
        <f t="shared" si="599"/>
        <v>0</v>
      </c>
      <c r="AA5499" s="31"/>
      <c r="AB5499" s="31">
        <v>0</v>
      </c>
      <c r="AC5499" s="31">
        <v>0</v>
      </c>
      <c r="AD5499" s="30"/>
      <c r="AE5499" s="30">
        <f>+[1]DEPURADO!K5493</f>
        <v>0</v>
      </c>
      <c r="AF5499" s="30">
        <v>0</v>
      </c>
      <c r="AG5499" s="30">
        <f t="shared" si="600"/>
        <v>0</v>
      </c>
      <c r="AH5499" s="30">
        <v>0</v>
      </c>
      <c r="AI5499" s="30">
        <f>+[1]DEPURADO!G5493</f>
        <v>0</v>
      </c>
      <c r="AJ5499" s="32"/>
      <c r="AK5499" s="33"/>
    </row>
    <row r="5500" spans="1:37" s="34" customFormat="1" hidden="1" x14ac:dyDescent="0.25">
      <c r="A5500" s="23">
        <f t="shared" si="601"/>
        <v>5492</v>
      </c>
      <c r="B5500" s="24" t="s">
        <v>44</v>
      </c>
      <c r="C5500" s="23">
        <f>+[1]DEPURADO!A5494</f>
        <v>0</v>
      </c>
      <c r="D5500" s="23">
        <f>+[1]DEPURADO!B5494</f>
        <v>0</v>
      </c>
      <c r="E5500" s="25">
        <f>+[1]DEPURADO!C5494</f>
        <v>0</v>
      </c>
      <c r="F5500" s="26" t="str">
        <f>+IF([1]DEPURADO!D5494&gt;1,[1]DEPURADO!D5494," ")</f>
        <v xml:space="preserve"> </v>
      </c>
      <c r="G5500" s="27">
        <f>[1]DEPURADO!F5494</f>
        <v>0</v>
      </c>
      <c r="H5500" s="28">
        <v>0</v>
      </c>
      <c r="I5500" s="28">
        <f>+[1]DEPURADO!M5494+[1]DEPURADO!N5494</f>
        <v>0</v>
      </c>
      <c r="J5500" s="28">
        <f>+[1]DEPURADO!R5494</f>
        <v>0</v>
      </c>
      <c r="K5500" s="29">
        <f>+[1]DEPURADO!P5494+[1]DEPURADO!Q5494</f>
        <v>0</v>
      </c>
      <c r="L5500" s="28">
        <v>0</v>
      </c>
      <c r="M5500" s="28">
        <v>0</v>
      </c>
      <c r="N5500" s="28">
        <f t="shared" si="595"/>
        <v>0</v>
      </c>
      <c r="O5500" s="28">
        <f t="shared" si="596"/>
        <v>0</v>
      </c>
      <c r="P5500" s="24">
        <f>IF([1]DEPURADO!H5494&gt;1,0,[1]DEPURADO!B5494)</f>
        <v>0</v>
      </c>
      <c r="Q5500" s="30">
        <f t="shared" si="597"/>
        <v>0</v>
      </c>
      <c r="R5500" s="31">
        <f t="shared" si="598"/>
        <v>0</v>
      </c>
      <c r="S5500" s="31">
        <f>+[1]DEPURADO!J5494</f>
        <v>0</v>
      </c>
      <c r="T5500" s="23" t="s">
        <v>45</v>
      </c>
      <c r="U5500" s="31">
        <f>+[1]DEPURADO!I5494</f>
        <v>0</v>
      </c>
      <c r="V5500" s="30"/>
      <c r="W5500" s="23" t="s">
        <v>45</v>
      </c>
      <c r="X5500" s="31">
        <f>+[1]DEPURADO!K5494+[1]DEPURADO!L5494</f>
        <v>0</v>
      </c>
      <c r="Y5500" s="23" t="s">
        <v>45</v>
      </c>
      <c r="Z5500" s="31">
        <f t="shared" si="599"/>
        <v>0</v>
      </c>
      <c r="AA5500" s="31"/>
      <c r="AB5500" s="31">
        <v>0</v>
      </c>
      <c r="AC5500" s="31">
        <v>0</v>
      </c>
      <c r="AD5500" s="30"/>
      <c r="AE5500" s="30">
        <f>+[1]DEPURADO!K5494</f>
        <v>0</v>
      </c>
      <c r="AF5500" s="30">
        <v>0</v>
      </c>
      <c r="AG5500" s="30">
        <f t="shared" si="600"/>
        <v>0</v>
      </c>
      <c r="AH5500" s="30">
        <v>0</v>
      </c>
      <c r="AI5500" s="30">
        <f>+[1]DEPURADO!G5494</f>
        <v>0</v>
      </c>
      <c r="AJ5500" s="32"/>
      <c r="AK5500" s="33"/>
    </row>
    <row r="5501" spans="1:37" s="34" customFormat="1" hidden="1" x14ac:dyDescent="0.25">
      <c r="A5501" s="23">
        <f t="shared" si="601"/>
        <v>5493</v>
      </c>
      <c r="B5501" s="24" t="s">
        <v>44</v>
      </c>
      <c r="C5501" s="23">
        <f>+[1]DEPURADO!A5495</f>
        <v>0</v>
      </c>
      <c r="D5501" s="23">
        <f>+[1]DEPURADO!B5495</f>
        <v>0</v>
      </c>
      <c r="E5501" s="25">
        <f>+[1]DEPURADO!C5495</f>
        <v>0</v>
      </c>
      <c r="F5501" s="26" t="str">
        <f>+IF([1]DEPURADO!D5495&gt;1,[1]DEPURADO!D5495," ")</f>
        <v xml:space="preserve"> </v>
      </c>
      <c r="G5501" s="27">
        <f>[1]DEPURADO!F5495</f>
        <v>0</v>
      </c>
      <c r="H5501" s="28">
        <v>0</v>
      </c>
      <c r="I5501" s="28">
        <f>+[1]DEPURADO!M5495+[1]DEPURADO!N5495</f>
        <v>0</v>
      </c>
      <c r="J5501" s="28">
        <f>+[1]DEPURADO!R5495</f>
        <v>0</v>
      </c>
      <c r="K5501" s="29">
        <f>+[1]DEPURADO!P5495+[1]DEPURADO!Q5495</f>
        <v>0</v>
      </c>
      <c r="L5501" s="28">
        <v>0</v>
      </c>
      <c r="M5501" s="28">
        <v>0</v>
      </c>
      <c r="N5501" s="28">
        <f t="shared" si="595"/>
        <v>0</v>
      </c>
      <c r="O5501" s="28">
        <f t="shared" si="596"/>
        <v>0</v>
      </c>
      <c r="P5501" s="24">
        <f>IF([1]DEPURADO!H5495&gt;1,0,[1]DEPURADO!B5495)</f>
        <v>0</v>
      </c>
      <c r="Q5501" s="30">
        <f t="shared" si="597"/>
        <v>0</v>
      </c>
      <c r="R5501" s="31">
        <f t="shared" si="598"/>
        <v>0</v>
      </c>
      <c r="S5501" s="31">
        <f>+[1]DEPURADO!J5495</f>
        <v>0</v>
      </c>
      <c r="T5501" s="23" t="s">
        <v>45</v>
      </c>
      <c r="U5501" s="31">
        <f>+[1]DEPURADO!I5495</f>
        <v>0</v>
      </c>
      <c r="V5501" s="30"/>
      <c r="W5501" s="23" t="s">
        <v>45</v>
      </c>
      <c r="X5501" s="31">
        <f>+[1]DEPURADO!K5495+[1]DEPURADO!L5495</f>
        <v>0</v>
      </c>
      <c r="Y5501" s="23" t="s">
        <v>45</v>
      </c>
      <c r="Z5501" s="31">
        <f t="shared" si="599"/>
        <v>0</v>
      </c>
      <c r="AA5501" s="31"/>
      <c r="AB5501" s="31">
        <v>0</v>
      </c>
      <c r="AC5501" s="31">
        <v>0</v>
      </c>
      <c r="AD5501" s="30"/>
      <c r="AE5501" s="30">
        <f>+[1]DEPURADO!K5495</f>
        <v>0</v>
      </c>
      <c r="AF5501" s="30">
        <v>0</v>
      </c>
      <c r="AG5501" s="30">
        <f t="shared" si="600"/>
        <v>0</v>
      </c>
      <c r="AH5501" s="30">
        <v>0</v>
      </c>
      <c r="AI5501" s="30">
        <f>+[1]DEPURADO!G5495</f>
        <v>0</v>
      </c>
      <c r="AJ5501" s="32"/>
      <c r="AK5501" s="33"/>
    </row>
    <row r="5502" spans="1:37" s="34" customFormat="1" hidden="1" x14ac:dyDescent="0.25">
      <c r="A5502" s="23">
        <f t="shared" si="601"/>
        <v>5494</v>
      </c>
      <c r="B5502" s="24" t="s">
        <v>44</v>
      </c>
      <c r="C5502" s="23">
        <f>+[1]DEPURADO!A5496</f>
        <v>0</v>
      </c>
      <c r="D5502" s="23">
        <f>+[1]DEPURADO!B5496</f>
        <v>0</v>
      </c>
      <c r="E5502" s="25">
        <f>+[1]DEPURADO!C5496</f>
        <v>0</v>
      </c>
      <c r="F5502" s="26" t="str">
        <f>+IF([1]DEPURADO!D5496&gt;1,[1]DEPURADO!D5496," ")</f>
        <v xml:space="preserve"> </v>
      </c>
      <c r="G5502" s="27">
        <f>[1]DEPURADO!F5496</f>
        <v>0</v>
      </c>
      <c r="H5502" s="28">
        <v>0</v>
      </c>
      <c r="I5502" s="28">
        <f>+[1]DEPURADO!M5496+[1]DEPURADO!N5496</f>
        <v>0</v>
      </c>
      <c r="J5502" s="28">
        <f>+[1]DEPURADO!R5496</f>
        <v>0</v>
      </c>
      <c r="K5502" s="29">
        <f>+[1]DEPURADO!P5496+[1]DEPURADO!Q5496</f>
        <v>0</v>
      </c>
      <c r="L5502" s="28">
        <v>0</v>
      </c>
      <c r="M5502" s="28">
        <v>0</v>
      </c>
      <c r="N5502" s="28">
        <f t="shared" si="595"/>
        <v>0</v>
      </c>
      <c r="O5502" s="28">
        <f t="shared" si="596"/>
        <v>0</v>
      </c>
      <c r="P5502" s="24">
        <f>IF([1]DEPURADO!H5496&gt;1,0,[1]DEPURADO!B5496)</f>
        <v>0</v>
      </c>
      <c r="Q5502" s="30">
        <f t="shared" si="597"/>
        <v>0</v>
      </c>
      <c r="R5502" s="31">
        <f t="shared" si="598"/>
        <v>0</v>
      </c>
      <c r="S5502" s="31">
        <f>+[1]DEPURADO!J5496</f>
        <v>0</v>
      </c>
      <c r="T5502" s="23" t="s">
        <v>45</v>
      </c>
      <c r="U5502" s="31">
        <f>+[1]DEPURADO!I5496</f>
        <v>0</v>
      </c>
      <c r="V5502" s="30"/>
      <c r="W5502" s="23" t="s">
        <v>45</v>
      </c>
      <c r="X5502" s="31">
        <f>+[1]DEPURADO!K5496+[1]DEPURADO!L5496</f>
        <v>0</v>
      </c>
      <c r="Y5502" s="23" t="s">
        <v>45</v>
      </c>
      <c r="Z5502" s="31">
        <f t="shared" si="599"/>
        <v>0</v>
      </c>
      <c r="AA5502" s="31"/>
      <c r="AB5502" s="31">
        <v>0</v>
      </c>
      <c r="AC5502" s="31">
        <v>0</v>
      </c>
      <c r="AD5502" s="30"/>
      <c r="AE5502" s="30">
        <f>+[1]DEPURADO!K5496</f>
        <v>0</v>
      </c>
      <c r="AF5502" s="30">
        <v>0</v>
      </c>
      <c r="AG5502" s="30">
        <f t="shared" si="600"/>
        <v>0</v>
      </c>
      <c r="AH5502" s="30">
        <v>0</v>
      </c>
      <c r="AI5502" s="30">
        <f>+[1]DEPURADO!G5496</f>
        <v>0</v>
      </c>
      <c r="AJ5502" s="32"/>
      <c r="AK5502" s="33"/>
    </row>
    <row r="5503" spans="1:37" s="34" customFormat="1" hidden="1" x14ac:dyDescent="0.25">
      <c r="A5503" s="23">
        <f t="shared" si="601"/>
        <v>5495</v>
      </c>
      <c r="B5503" s="24" t="s">
        <v>44</v>
      </c>
      <c r="C5503" s="23">
        <f>+[1]DEPURADO!A5497</f>
        <v>0</v>
      </c>
      <c r="D5503" s="23">
        <f>+[1]DEPURADO!B5497</f>
        <v>0</v>
      </c>
      <c r="E5503" s="25">
        <f>+[1]DEPURADO!C5497</f>
        <v>0</v>
      </c>
      <c r="F5503" s="26" t="str">
        <f>+IF([1]DEPURADO!D5497&gt;1,[1]DEPURADO!D5497," ")</f>
        <v xml:space="preserve"> </v>
      </c>
      <c r="G5503" s="27">
        <f>[1]DEPURADO!F5497</f>
        <v>0</v>
      </c>
      <c r="H5503" s="28">
        <v>0</v>
      </c>
      <c r="I5503" s="28">
        <f>+[1]DEPURADO!M5497+[1]DEPURADO!N5497</f>
        <v>0</v>
      </c>
      <c r="J5503" s="28">
        <f>+[1]DEPURADO!R5497</f>
        <v>0</v>
      </c>
      <c r="K5503" s="29">
        <f>+[1]DEPURADO!P5497+[1]DEPURADO!Q5497</f>
        <v>0</v>
      </c>
      <c r="L5503" s="28">
        <v>0</v>
      </c>
      <c r="M5503" s="28">
        <v>0</v>
      </c>
      <c r="N5503" s="28">
        <f t="shared" si="595"/>
        <v>0</v>
      </c>
      <c r="O5503" s="28">
        <f t="shared" si="596"/>
        <v>0</v>
      </c>
      <c r="P5503" s="24">
        <f>IF([1]DEPURADO!H5497&gt;1,0,[1]DEPURADO!B5497)</f>
        <v>0</v>
      </c>
      <c r="Q5503" s="30">
        <f t="shared" si="597"/>
        <v>0</v>
      </c>
      <c r="R5503" s="31">
        <f t="shared" si="598"/>
        <v>0</v>
      </c>
      <c r="S5503" s="31">
        <f>+[1]DEPURADO!J5497</f>
        <v>0</v>
      </c>
      <c r="T5503" s="23" t="s">
        <v>45</v>
      </c>
      <c r="U5503" s="31">
        <f>+[1]DEPURADO!I5497</f>
        <v>0</v>
      </c>
      <c r="V5503" s="30"/>
      <c r="W5503" s="23" t="s">
        <v>45</v>
      </c>
      <c r="X5503" s="31">
        <f>+[1]DEPURADO!K5497+[1]DEPURADO!L5497</f>
        <v>0</v>
      </c>
      <c r="Y5503" s="23" t="s">
        <v>45</v>
      </c>
      <c r="Z5503" s="31">
        <f t="shared" si="599"/>
        <v>0</v>
      </c>
      <c r="AA5503" s="31"/>
      <c r="AB5503" s="31">
        <v>0</v>
      </c>
      <c r="AC5503" s="31">
        <v>0</v>
      </c>
      <c r="AD5503" s="30"/>
      <c r="AE5503" s="30">
        <f>+[1]DEPURADO!K5497</f>
        <v>0</v>
      </c>
      <c r="AF5503" s="30">
        <v>0</v>
      </c>
      <c r="AG5503" s="30">
        <f t="shared" si="600"/>
        <v>0</v>
      </c>
      <c r="AH5503" s="30">
        <v>0</v>
      </c>
      <c r="AI5503" s="30">
        <f>+[1]DEPURADO!G5497</f>
        <v>0</v>
      </c>
      <c r="AJ5503" s="32"/>
      <c r="AK5503" s="33"/>
    </row>
    <row r="5504" spans="1:37" s="34" customFormat="1" hidden="1" x14ac:dyDescent="0.25">
      <c r="A5504" s="23">
        <f t="shared" si="601"/>
        <v>5496</v>
      </c>
      <c r="B5504" s="24" t="s">
        <v>44</v>
      </c>
      <c r="C5504" s="23">
        <f>+[1]DEPURADO!A5498</f>
        <v>0</v>
      </c>
      <c r="D5504" s="23">
        <f>+[1]DEPURADO!B5498</f>
        <v>0</v>
      </c>
      <c r="E5504" s="25">
        <f>+[1]DEPURADO!C5498</f>
        <v>0</v>
      </c>
      <c r="F5504" s="26" t="str">
        <f>+IF([1]DEPURADO!D5498&gt;1,[1]DEPURADO!D5498," ")</f>
        <v xml:space="preserve"> </v>
      </c>
      <c r="G5504" s="27">
        <f>[1]DEPURADO!F5498</f>
        <v>0</v>
      </c>
      <c r="H5504" s="28">
        <v>0</v>
      </c>
      <c r="I5504" s="28">
        <f>+[1]DEPURADO!M5498+[1]DEPURADO!N5498</f>
        <v>0</v>
      </c>
      <c r="J5504" s="28">
        <f>+[1]DEPURADO!R5498</f>
        <v>0</v>
      </c>
      <c r="K5504" s="29">
        <f>+[1]DEPURADO!P5498+[1]DEPURADO!Q5498</f>
        <v>0</v>
      </c>
      <c r="L5504" s="28">
        <v>0</v>
      </c>
      <c r="M5504" s="28">
        <v>0</v>
      </c>
      <c r="N5504" s="28">
        <f t="shared" si="595"/>
        <v>0</v>
      </c>
      <c r="O5504" s="28">
        <f t="shared" si="596"/>
        <v>0</v>
      </c>
      <c r="P5504" s="24">
        <f>IF([1]DEPURADO!H5498&gt;1,0,[1]DEPURADO!B5498)</f>
        <v>0</v>
      </c>
      <c r="Q5504" s="30">
        <f t="shared" si="597"/>
        <v>0</v>
      </c>
      <c r="R5504" s="31">
        <f t="shared" si="598"/>
        <v>0</v>
      </c>
      <c r="S5504" s="31">
        <f>+[1]DEPURADO!J5498</f>
        <v>0</v>
      </c>
      <c r="T5504" s="23" t="s">
        <v>45</v>
      </c>
      <c r="U5504" s="31">
        <f>+[1]DEPURADO!I5498</f>
        <v>0</v>
      </c>
      <c r="V5504" s="30"/>
      <c r="W5504" s="23" t="s">
        <v>45</v>
      </c>
      <c r="X5504" s="31">
        <f>+[1]DEPURADO!K5498+[1]DEPURADO!L5498</f>
        <v>0</v>
      </c>
      <c r="Y5504" s="23" t="s">
        <v>45</v>
      </c>
      <c r="Z5504" s="31">
        <f t="shared" si="599"/>
        <v>0</v>
      </c>
      <c r="AA5504" s="31"/>
      <c r="AB5504" s="31">
        <v>0</v>
      </c>
      <c r="AC5504" s="31">
        <v>0</v>
      </c>
      <c r="AD5504" s="30"/>
      <c r="AE5504" s="30">
        <f>+[1]DEPURADO!K5498</f>
        <v>0</v>
      </c>
      <c r="AF5504" s="30">
        <v>0</v>
      </c>
      <c r="AG5504" s="30">
        <f t="shared" si="600"/>
        <v>0</v>
      </c>
      <c r="AH5504" s="30">
        <v>0</v>
      </c>
      <c r="AI5504" s="30">
        <f>+[1]DEPURADO!G5498</f>
        <v>0</v>
      </c>
      <c r="AJ5504" s="32"/>
      <c r="AK5504" s="33"/>
    </row>
    <row r="5505" spans="1:37" s="34" customFormat="1" hidden="1" x14ac:dyDescent="0.25">
      <c r="A5505" s="23">
        <f t="shared" si="601"/>
        <v>5497</v>
      </c>
      <c r="B5505" s="24" t="s">
        <v>44</v>
      </c>
      <c r="C5505" s="23">
        <f>+[1]DEPURADO!A5499</f>
        <v>0</v>
      </c>
      <c r="D5505" s="23">
        <f>+[1]DEPURADO!B5499</f>
        <v>0</v>
      </c>
      <c r="E5505" s="25">
        <f>+[1]DEPURADO!C5499</f>
        <v>0</v>
      </c>
      <c r="F5505" s="26" t="str">
        <f>+IF([1]DEPURADO!D5499&gt;1,[1]DEPURADO!D5499," ")</f>
        <v xml:space="preserve"> </v>
      </c>
      <c r="G5505" s="27">
        <f>[1]DEPURADO!F5499</f>
        <v>0</v>
      </c>
      <c r="H5505" s="28">
        <v>0</v>
      </c>
      <c r="I5505" s="28">
        <f>+[1]DEPURADO!M5499+[1]DEPURADO!N5499</f>
        <v>0</v>
      </c>
      <c r="J5505" s="28">
        <f>+[1]DEPURADO!R5499</f>
        <v>0</v>
      </c>
      <c r="K5505" s="29">
        <f>+[1]DEPURADO!P5499+[1]DEPURADO!Q5499</f>
        <v>0</v>
      </c>
      <c r="L5505" s="28">
        <v>0</v>
      </c>
      <c r="M5505" s="28">
        <v>0</v>
      </c>
      <c r="N5505" s="28">
        <f t="shared" si="595"/>
        <v>0</v>
      </c>
      <c r="O5505" s="28">
        <f t="shared" si="596"/>
        <v>0</v>
      </c>
      <c r="P5505" s="24">
        <f>IF([1]DEPURADO!H5499&gt;1,0,[1]DEPURADO!B5499)</f>
        <v>0</v>
      </c>
      <c r="Q5505" s="30">
        <f t="shared" si="597"/>
        <v>0</v>
      </c>
      <c r="R5505" s="31">
        <f t="shared" si="598"/>
        <v>0</v>
      </c>
      <c r="S5505" s="31">
        <f>+[1]DEPURADO!J5499</f>
        <v>0</v>
      </c>
      <c r="T5505" s="23" t="s">
        <v>45</v>
      </c>
      <c r="U5505" s="31">
        <f>+[1]DEPURADO!I5499</f>
        <v>0</v>
      </c>
      <c r="V5505" s="30"/>
      <c r="W5505" s="23" t="s">
        <v>45</v>
      </c>
      <c r="X5505" s="31">
        <f>+[1]DEPURADO!K5499+[1]DEPURADO!L5499</f>
        <v>0</v>
      </c>
      <c r="Y5505" s="23" t="s">
        <v>45</v>
      </c>
      <c r="Z5505" s="31">
        <f t="shared" si="599"/>
        <v>0</v>
      </c>
      <c r="AA5505" s="31"/>
      <c r="AB5505" s="31">
        <v>0</v>
      </c>
      <c r="AC5505" s="31">
        <v>0</v>
      </c>
      <c r="AD5505" s="30"/>
      <c r="AE5505" s="30">
        <f>+[1]DEPURADO!K5499</f>
        <v>0</v>
      </c>
      <c r="AF5505" s="30">
        <v>0</v>
      </c>
      <c r="AG5505" s="30">
        <f t="shared" si="600"/>
        <v>0</v>
      </c>
      <c r="AH5505" s="30">
        <v>0</v>
      </c>
      <c r="AI5505" s="30">
        <f>+[1]DEPURADO!G5499</f>
        <v>0</v>
      </c>
      <c r="AJ5505" s="32"/>
      <c r="AK5505" s="33"/>
    </row>
    <row r="5506" spans="1:37" s="34" customFormat="1" hidden="1" x14ac:dyDescent="0.25">
      <c r="A5506" s="23">
        <f t="shared" si="601"/>
        <v>5498</v>
      </c>
      <c r="B5506" s="24" t="s">
        <v>44</v>
      </c>
      <c r="C5506" s="23">
        <f>+[1]DEPURADO!A5500</f>
        <v>0</v>
      </c>
      <c r="D5506" s="23">
        <f>+[1]DEPURADO!B5500</f>
        <v>0</v>
      </c>
      <c r="E5506" s="25">
        <f>+[1]DEPURADO!C5500</f>
        <v>0</v>
      </c>
      <c r="F5506" s="26" t="str">
        <f>+IF([1]DEPURADO!D5500&gt;1,[1]DEPURADO!D5500," ")</f>
        <v xml:space="preserve"> </v>
      </c>
      <c r="G5506" s="27">
        <f>[1]DEPURADO!F5500</f>
        <v>0</v>
      </c>
      <c r="H5506" s="28">
        <v>0</v>
      </c>
      <c r="I5506" s="28">
        <f>+[1]DEPURADO!M5500+[1]DEPURADO!N5500</f>
        <v>0</v>
      </c>
      <c r="J5506" s="28">
        <f>+[1]DEPURADO!R5500</f>
        <v>0</v>
      </c>
      <c r="K5506" s="29">
        <f>+[1]DEPURADO!P5500+[1]DEPURADO!Q5500</f>
        <v>0</v>
      </c>
      <c r="L5506" s="28">
        <v>0</v>
      </c>
      <c r="M5506" s="28">
        <v>0</v>
      </c>
      <c r="N5506" s="28">
        <f t="shared" si="595"/>
        <v>0</v>
      </c>
      <c r="O5506" s="28">
        <f t="shared" si="596"/>
        <v>0</v>
      </c>
      <c r="P5506" s="24">
        <f>IF([1]DEPURADO!H5500&gt;1,0,[1]DEPURADO!B5500)</f>
        <v>0</v>
      </c>
      <c r="Q5506" s="30">
        <f t="shared" si="597"/>
        <v>0</v>
      </c>
      <c r="R5506" s="31">
        <f t="shared" si="598"/>
        <v>0</v>
      </c>
      <c r="S5506" s="31">
        <f>+[1]DEPURADO!J5500</f>
        <v>0</v>
      </c>
      <c r="T5506" s="23" t="s">
        <v>45</v>
      </c>
      <c r="U5506" s="31">
        <f>+[1]DEPURADO!I5500</f>
        <v>0</v>
      </c>
      <c r="V5506" s="30"/>
      <c r="W5506" s="23" t="s">
        <v>45</v>
      </c>
      <c r="X5506" s="31">
        <f>+[1]DEPURADO!K5500+[1]DEPURADO!L5500</f>
        <v>0</v>
      </c>
      <c r="Y5506" s="23" t="s">
        <v>45</v>
      </c>
      <c r="Z5506" s="31">
        <f t="shared" si="599"/>
        <v>0</v>
      </c>
      <c r="AA5506" s="31"/>
      <c r="AB5506" s="31">
        <v>0</v>
      </c>
      <c r="AC5506" s="31">
        <v>0</v>
      </c>
      <c r="AD5506" s="30"/>
      <c r="AE5506" s="30">
        <f>+[1]DEPURADO!K5500</f>
        <v>0</v>
      </c>
      <c r="AF5506" s="30">
        <v>0</v>
      </c>
      <c r="AG5506" s="30">
        <f t="shared" si="600"/>
        <v>0</v>
      </c>
      <c r="AH5506" s="30">
        <v>0</v>
      </c>
      <c r="AI5506" s="30">
        <f>+[1]DEPURADO!G5500</f>
        <v>0</v>
      </c>
      <c r="AJ5506" s="32"/>
      <c r="AK5506" s="33"/>
    </row>
    <row r="5507" spans="1:37" s="34" customFormat="1" hidden="1" x14ac:dyDescent="0.25">
      <c r="A5507" s="23">
        <f t="shared" si="601"/>
        <v>5499</v>
      </c>
      <c r="B5507" s="24" t="s">
        <v>44</v>
      </c>
      <c r="C5507" s="23">
        <f>+[1]DEPURADO!A5501</f>
        <v>0</v>
      </c>
      <c r="D5507" s="23">
        <f>+[1]DEPURADO!B5501</f>
        <v>0</v>
      </c>
      <c r="E5507" s="25">
        <f>+[1]DEPURADO!C5501</f>
        <v>0</v>
      </c>
      <c r="F5507" s="26" t="str">
        <f>+IF([1]DEPURADO!D5501&gt;1,[1]DEPURADO!D5501," ")</f>
        <v xml:space="preserve"> </v>
      </c>
      <c r="G5507" s="27">
        <f>[1]DEPURADO!F5501</f>
        <v>0</v>
      </c>
      <c r="H5507" s="28">
        <v>0</v>
      </c>
      <c r="I5507" s="28">
        <f>+[1]DEPURADO!M5501+[1]DEPURADO!N5501</f>
        <v>0</v>
      </c>
      <c r="J5507" s="28">
        <f>+[1]DEPURADO!R5501</f>
        <v>0</v>
      </c>
      <c r="K5507" s="29">
        <f>+[1]DEPURADO!P5501+[1]DEPURADO!Q5501</f>
        <v>0</v>
      </c>
      <c r="L5507" s="28">
        <v>0</v>
      </c>
      <c r="M5507" s="28">
        <v>0</v>
      </c>
      <c r="N5507" s="28">
        <f t="shared" si="595"/>
        <v>0</v>
      </c>
      <c r="O5507" s="28">
        <f t="shared" si="596"/>
        <v>0</v>
      </c>
      <c r="P5507" s="24">
        <f>IF([1]DEPURADO!H5501&gt;1,0,[1]DEPURADO!B5501)</f>
        <v>0</v>
      </c>
      <c r="Q5507" s="30">
        <f t="shared" si="597"/>
        <v>0</v>
      </c>
      <c r="R5507" s="31">
        <f t="shared" si="598"/>
        <v>0</v>
      </c>
      <c r="S5507" s="31">
        <f>+[1]DEPURADO!J5501</f>
        <v>0</v>
      </c>
      <c r="T5507" s="23" t="s">
        <v>45</v>
      </c>
      <c r="U5507" s="31">
        <f>+[1]DEPURADO!I5501</f>
        <v>0</v>
      </c>
      <c r="V5507" s="30"/>
      <c r="W5507" s="23" t="s">
        <v>45</v>
      </c>
      <c r="X5507" s="31">
        <f>+[1]DEPURADO!K5501+[1]DEPURADO!L5501</f>
        <v>0</v>
      </c>
      <c r="Y5507" s="23" t="s">
        <v>45</v>
      </c>
      <c r="Z5507" s="31">
        <f t="shared" si="599"/>
        <v>0</v>
      </c>
      <c r="AA5507" s="31"/>
      <c r="AB5507" s="31">
        <v>0</v>
      </c>
      <c r="AC5507" s="31">
        <v>0</v>
      </c>
      <c r="AD5507" s="30"/>
      <c r="AE5507" s="30">
        <f>+[1]DEPURADO!K5501</f>
        <v>0</v>
      </c>
      <c r="AF5507" s="30">
        <v>0</v>
      </c>
      <c r="AG5507" s="30">
        <f t="shared" si="600"/>
        <v>0</v>
      </c>
      <c r="AH5507" s="30">
        <v>0</v>
      </c>
      <c r="AI5507" s="30">
        <f>+[1]DEPURADO!G5501</f>
        <v>0</v>
      </c>
      <c r="AJ5507" s="32"/>
      <c r="AK5507" s="33"/>
    </row>
    <row r="5508" spans="1:37" s="34" customFormat="1" hidden="1" x14ac:dyDescent="0.25">
      <c r="A5508" s="23">
        <f t="shared" si="601"/>
        <v>5500</v>
      </c>
      <c r="B5508" s="24" t="s">
        <v>44</v>
      </c>
      <c r="C5508" s="23">
        <f>+[1]DEPURADO!A5502</f>
        <v>0</v>
      </c>
      <c r="D5508" s="23">
        <f>+[1]DEPURADO!B5502</f>
        <v>0</v>
      </c>
      <c r="E5508" s="25">
        <f>+[1]DEPURADO!C5502</f>
        <v>0</v>
      </c>
      <c r="F5508" s="26" t="str">
        <f>+IF([1]DEPURADO!D5502&gt;1,[1]DEPURADO!D5502," ")</f>
        <v xml:space="preserve"> </v>
      </c>
      <c r="G5508" s="27">
        <f>[1]DEPURADO!F5502</f>
        <v>0</v>
      </c>
      <c r="H5508" s="28">
        <v>0</v>
      </c>
      <c r="I5508" s="28">
        <f>+[1]DEPURADO!M5502+[1]DEPURADO!N5502</f>
        <v>0</v>
      </c>
      <c r="J5508" s="28">
        <f>+[1]DEPURADO!R5502</f>
        <v>0</v>
      </c>
      <c r="K5508" s="29">
        <f>+[1]DEPURADO!P5502+[1]DEPURADO!Q5502</f>
        <v>0</v>
      </c>
      <c r="L5508" s="28">
        <v>0</v>
      </c>
      <c r="M5508" s="28">
        <v>0</v>
      </c>
      <c r="N5508" s="28">
        <f t="shared" si="595"/>
        <v>0</v>
      </c>
      <c r="O5508" s="28">
        <f t="shared" si="596"/>
        <v>0</v>
      </c>
      <c r="P5508" s="24">
        <f>IF([1]DEPURADO!H5502&gt;1,0,[1]DEPURADO!B5502)</f>
        <v>0</v>
      </c>
      <c r="Q5508" s="30">
        <f t="shared" si="597"/>
        <v>0</v>
      </c>
      <c r="R5508" s="31">
        <f t="shared" si="598"/>
        <v>0</v>
      </c>
      <c r="S5508" s="31">
        <f>+[1]DEPURADO!J5502</f>
        <v>0</v>
      </c>
      <c r="T5508" s="23" t="s">
        <v>45</v>
      </c>
      <c r="U5508" s="31">
        <f>+[1]DEPURADO!I5502</f>
        <v>0</v>
      </c>
      <c r="V5508" s="30"/>
      <c r="W5508" s="23" t="s">
        <v>45</v>
      </c>
      <c r="X5508" s="31">
        <f>+[1]DEPURADO!K5502+[1]DEPURADO!L5502</f>
        <v>0</v>
      </c>
      <c r="Y5508" s="23" t="s">
        <v>45</v>
      </c>
      <c r="Z5508" s="31">
        <f t="shared" si="599"/>
        <v>0</v>
      </c>
      <c r="AA5508" s="31"/>
      <c r="AB5508" s="31">
        <v>0</v>
      </c>
      <c r="AC5508" s="31">
        <v>0</v>
      </c>
      <c r="AD5508" s="30"/>
      <c r="AE5508" s="30">
        <f>+[1]DEPURADO!K5502</f>
        <v>0</v>
      </c>
      <c r="AF5508" s="30">
        <v>0</v>
      </c>
      <c r="AG5508" s="30">
        <f t="shared" si="600"/>
        <v>0</v>
      </c>
      <c r="AH5508" s="30">
        <v>0</v>
      </c>
      <c r="AI5508" s="30">
        <f>+[1]DEPURADO!G5502</f>
        <v>0</v>
      </c>
      <c r="AJ5508" s="32"/>
      <c r="AK5508" s="33"/>
    </row>
    <row r="5509" spans="1:37" s="34" customFormat="1" hidden="1" x14ac:dyDescent="0.25">
      <c r="A5509" s="23">
        <f t="shared" si="601"/>
        <v>5501</v>
      </c>
      <c r="B5509" s="24" t="s">
        <v>44</v>
      </c>
      <c r="C5509" s="23">
        <f>+[1]DEPURADO!A5503</f>
        <v>0</v>
      </c>
      <c r="D5509" s="23">
        <f>+[1]DEPURADO!B5503</f>
        <v>0</v>
      </c>
      <c r="E5509" s="25">
        <f>+[1]DEPURADO!C5503</f>
        <v>0</v>
      </c>
      <c r="F5509" s="26" t="str">
        <f>+IF([1]DEPURADO!D5503&gt;1,[1]DEPURADO!D5503," ")</f>
        <v xml:space="preserve"> </v>
      </c>
      <c r="G5509" s="27">
        <f>[1]DEPURADO!F5503</f>
        <v>0</v>
      </c>
      <c r="H5509" s="28">
        <v>0</v>
      </c>
      <c r="I5509" s="28">
        <f>+[1]DEPURADO!M5503+[1]DEPURADO!N5503</f>
        <v>0</v>
      </c>
      <c r="J5509" s="28">
        <f>+[1]DEPURADO!R5503</f>
        <v>0</v>
      </c>
      <c r="K5509" s="29">
        <f>+[1]DEPURADO!P5503+[1]DEPURADO!Q5503</f>
        <v>0</v>
      </c>
      <c r="L5509" s="28">
        <v>0</v>
      </c>
      <c r="M5509" s="28">
        <v>0</v>
      </c>
      <c r="N5509" s="28">
        <f t="shared" si="595"/>
        <v>0</v>
      </c>
      <c r="O5509" s="28">
        <f t="shared" si="596"/>
        <v>0</v>
      </c>
      <c r="P5509" s="24">
        <f>IF([1]DEPURADO!H5503&gt;1,0,[1]DEPURADO!B5503)</f>
        <v>0</v>
      </c>
      <c r="Q5509" s="30">
        <f t="shared" si="597"/>
        <v>0</v>
      </c>
      <c r="R5509" s="31">
        <f t="shared" si="598"/>
        <v>0</v>
      </c>
      <c r="S5509" s="31">
        <f>+[1]DEPURADO!J5503</f>
        <v>0</v>
      </c>
      <c r="T5509" s="23" t="s">
        <v>45</v>
      </c>
      <c r="U5509" s="31">
        <f>+[1]DEPURADO!I5503</f>
        <v>0</v>
      </c>
      <c r="V5509" s="30"/>
      <c r="W5509" s="23" t="s">
        <v>45</v>
      </c>
      <c r="X5509" s="31">
        <f>+[1]DEPURADO!K5503+[1]DEPURADO!L5503</f>
        <v>0</v>
      </c>
      <c r="Y5509" s="23" t="s">
        <v>45</v>
      </c>
      <c r="Z5509" s="31">
        <f t="shared" si="599"/>
        <v>0</v>
      </c>
      <c r="AA5509" s="31"/>
      <c r="AB5509" s="31">
        <v>0</v>
      </c>
      <c r="AC5509" s="31">
        <v>0</v>
      </c>
      <c r="AD5509" s="30"/>
      <c r="AE5509" s="30">
        <f>+[1]DEPURADO!K5503</f>
        <v>0</v>
      </c>
      <c r="AF5509" s="30">
        <v>0</v>
      </c>
      <c r="AG5509" s="30">
        <f t="shared" si="600"/>
        <v>0</v>
      </c>
      <c r="AH5509" s="30">
        <v>0</v>
      </c>
      <c r="AI5509" s="30">
        <f>+[1]DEPURADO!G5503</f>
        <v>0</v>
      </c>
      <c r="AJ5509" s="32"/>
      <c r="AK5509" s="33"/>
    </row>
    <row r="5510" spans="1:37" s="34" customFormat="1" hidden="1" x14ac:dyDescent="0.25">
      <c r="A5510" s="23">
        <f t="shared" si="601"/>
        <v>5502</v>
      </c>
      <c r="B5510" s="24" t="s">
        <v>44</v>
      </c>
      <c r="C5510" s="23">
        <f>+[1]DEPURADO!A5504</f>
        <v>0</v>
      </c>
      <c r="D5510" s="23">
        <f>+[1]DEPURADO!B5504</f>
        <v>0</v>
      </c>
      <c r="E5510" s="25">
        <f>+[1]DEPURADO!C5504</f>
        <v>0</v>
      </c>
      <c r="F5510" s="26" t="str">
        <f>+IF([1]DEPURADO!D5504&gt;1,[1]DEPURADO!D5504," ")</f>
        <v xml:space="preserve"> </v>
      </c>
      <c r="G5510" s="27">
        <f>[1]DEPURADO!F5504</f>
        <v>0</v>
      </c>
      <c r="H5510" s="28">
        <v>0</v>
      </c>
      <c r="I5510" s="28">
        <f>+[1]DEPURADO!M5504+[1]DEPURADO!N5504</f>
        <v>0</v>
      </c>
      <c r="J5510" s="28">
        <f>+[1]DEPURADO!R5504</f>
        <v>0</v>
      </c>
      <c r="K5510" s="29">
        <f>+[1]DEPURADO!P5504+[1]DEPURADO!Q5504</f>
        <v>0</v>
      </c>
      <c r="L5510" s="28">
        <v>0</v>
      </c>
      <c r="M5510" s="28">
        <v>0</v>
      </c>
      <c r="N5510" s="28">
        <f t="shared" si="595"/>
        <v>0</v>
      </c>
      <c r="O5510" s="28">
        <f t="shared" si="596"/>
        <v>0</v>
      </c>
      <c r="P5510" s="24">
        <f>IF([1]DEPURADO!H5504&gt;1,0,[1]DEPURADO!B5504)</f>
        <v>0</v>
      </c>
      <c r="Q5510" s="30">
        <f t="shared" si="597"/>
        <v>0</v>
      </c>
      <c r="R5510" s="31">
        <f t="shared" si="598"/>
        <v>0</v>
      </c>
      <c r="S5510" s="31">
        <f>+[1]DEPURADO!J5504</f>
        <v>0</v>
      </c>
      <c r="T5510" s="23" t="s">
        <v>45</v>
      </c>
      <c r="U5510" s="31">
        <f>+[1]DEPURADO!I5504</f>
        <v>0</v>
      </c>
      <c r="V5510" s="30"/>
      <c r="W5510" s="23" t="s">
        <v>45</v>
      </c>
      <c r="X5510" s="31">
        <f>+[1]DEPURADO!K5504+[1]DEPURADO!L5504</f>
        <v>0</v>
      </c>
      <c r="Y5510" s="23" t="s">
        <v>45</v>
      </c>
      <c r="Z5510" s="31">
        <f t="shared" si="599"/>
        <v>0</v>
      </c>
      <c r="AA5510" s="31"/>
      <c r="AB5510" s="31">
        <v>0</v>
      </c>
      <c r="AC5510" s="31">
        <v>0</v>
      </c>
      <c r="AD5510" s="30"/>
      <c r="AE5510" s="30">
        <f>+[1]DEPURADO!K5504</f>
        <v>0</v>
      </c>
      <c r="AF5510" s="30">
        <v>0</v>
      </c>
      <c r="AG5510" s="30">
        <f t="shared" si="600"/>
        <v>0</v>
      </c>
      <c r="AH5510" s="30">
        <v>0</v>
      </c>
      <c r="AI5510" s="30">
        <f>+[1]DEPURADO!G5504</f>
        <v>0</v>
      </c>
      <c r="AJ5510" s="32"/>
      <c r="AK5510" s="33"/>
    </row>
    <row r="5511" spans="1:37" s="34" customFormat="1" hidden="1" x14ac:dyDescent="0.25">
      <c r="A5511" s="23">
        <f t="shared" si="601"/>
        <v>5503</v>
      </c>
      <c r="B5511" s="24" t="s">
        <v>44</v>
      </c>
      <c r="C5511" s="23">
        <f>+[1]DEPURADO!A5505</f>
        <v>0</v>
      </c>
      <c r="D5511" s="23">
        <f>+[1]DEPURADO!B5505</f>
        <v>0</v>
      </c>
      <c r="E5511" s="25">
        <f>+[1]DEPURADO!C5505</f>
        <v>0</v>
      </c>
      <c r="F5511" s="26" t="str">
        <f>+IF([1]DEPURADO!D5505&gt;1,[1]DEPURADO!D5505," ")</f>
        <v xml:space="preserve"> </v>
      </c>
      <c r="G5511" s="27">
        <f>[1]DEPURADO!F5505</f>
        <v>0</v>
      </c>
      <c r="H5511" s="28">
        <v>0</v>
      </c>
      <c r="I5511" s="28">
        <f>+[1]DEPURADO!M5505+[1]DEPURADO!N5505</f>
        <v>0</v>
      </c>
      <c r="J5511" s="28">
        <f>+[1]DEPURADO!R5505</f>
        <v>0</v>
      </c>
      <c r="K5511" s="29">
        <f>+[1]DEPURADO!P5505+[1]DEPURADO!Q5505</f>
        <v>0</v>
      </c>
      <c r="L5511" s="28">
        <v>0</v>
      </c>
      <c r="M5511" s="28">
        <v>0</v>
      </c>
      <c r="N5511" s="28">
        <f t="shared" si="595"/>
        <v>0</v>
      </c>
      <c r="O5511" s="28">
        <f t="shared" si="596"/>
        <v>0</v>
      </c>
      <c r="P5511" s="24">
        <f>IF([1]DEPURADO!H5505&gt;1,0,[1]DEPURADO!B5505)</f>
        <v>0</v>
      </c>
      <c r="Q5511" s="30">
        <f t="shared" si="597"/>
        <v>0</v>
      </c>
      <c r="R5511" s="31">
        <f t="shared" si="598"/>
        <v>0</v>
      </c>
      <c r="S5511" s="31">
        <f>+[1]DEPURADO!J5505</f>
        <v>0</v>
      </c>
      <c r="T5511" s="23" t="s">
        <v>45</v>
      </c>
      <c r="U5511" s="31">
        <f>+[1]DEPURADO!I5505</f>
        <v>0</v>
      </c>
      <c r="V5511" s="30"/>
      <c r="W5511" s="23" t="s">
        <v>45</v>
      </c>
      <c r="X5511" s="31">
        <f>+[1]DEPURADO!K5505+[1]DEPURADO!L5505</f>
        <v>0</v>
      </c>
      <c r="Y5511" s="23" t="s">
        <v>45</v>
      </c>
      <c r="Z5511" s="31">
        <f t="shared" si="599"/>
        <v>0</v>
      </c>
      <c r="AA5511" s="31"/>
      <c r="AB5511" s="31">
        <v>0</v>
      </c>
      <c r="AC5511" s="31">
        <v>0</v>
      </c>
      <c r="AD5511" s="30"/>
      <c r="AE5511" s="30">
        <f>+[1]DEPURADO!K5505</f>
        <v>0</v>
      </c>
      <c r="AF5511" s="30">
        <v>0</v>
      </c>
      <c r="AG5511" s="30">
        <f t="shared" si="600"/>
        <v>0</v>
      </c>
      <c r="AH5511" s="30">
        <v>0</v>
      </c>
      <c r="AI5511" s="30">
        <f>+[1]DEPURADO!G5505</f>
        <v>0</v>
      </c>
      <c r="AJ5511" s="32"/>
      <c r="AK5511" s="33"/>
    </row>
    <row r="5512" spans="1:37" s="34" customFormat="1" hidden="1" x14ac:dyDescent="0.25">
      <c r="A5512" s="23">
        <f t="shared" si="601"/>
        <v>5504</v>
      </c>
      <c r="B5512" s="24" t="s">
        <v>44</v>
      </c>
      <c r="C5512" s="23">
        <f>+[1]DEPURADO!A5506</f>
        <v>0</v>
      </c>
      <c r="D5512" s="23">
        <f>+[1]DEPURADO!B5506</f>
        <v>0</v>
      </c>
      <c r="E5512" s="25">
        <f>+[1]DEPURADO!C5506</f>
        <v>0</v>
      </c>
      <c r="F5512" s="26" t="str">
        <f>+IF([1]DEPURADO!D5506&gt;1,[1]DEPURADO!D5506," ")</f>
        <v xml:space="preserve"> </v>
      </c>
      <c r="G5512" s="27">
        <f>[1]DEPURADO!F5506</f>
        <v>0</v>
      </c>
      <c r="H5512" s="28">
        <v>0</v>
      </c>
      <c r="I5512" s="28">
        <f>+[1]DEPURADO!M5506+[1]DEPURADO!N5506</f>
        <v>0</v>
      </c>
      <c r="J5512" s="28">
        <f>+[1]DEPURADO!R5506</f>
        <v>0</v>
      </c>
      <c r="K5512" s="29">
        <f>+[1]DEPURADO!P5506+[1]DEPURADO!Q5506</f>
        <v>0</v>
      </c>
      <c r="L5512" s="28">
        <v>0</v>
      </c>
      <c r="M5512" s="28">
        <v>0</v>
      </c>
      <c r="N5512" s="28">
        <f t="shared" si="595"/>
        <v>0</v>
      </c>
      <c r="O5512" s="28">
        <f t="shared" si="596"/>
        <v>0</v>
      </c>
      <c r="P5512" s="24">
        <f>IF([1]DEPURADO!H5506&gt;1,0,[1]DEPURADO!B5506)</f>
        <v>0</v>
      </c>
      <c r="Q5512" s="30">
        <f t="shared" si="597"/>
        <v>0</v>
      </c>
      <c r="R5512" s="31">
        <f t="shared" si="598"/>
        <v>0</v>
      </c>
      <c r="S5512" s="31">
        <f>+[1]DEPURADO!J5506</f>
        <v>0</v>
      </c>
      <c r="T5512" s="23" t="s">
        <v>45</v>
      </c>
      <c r="U5512" s="31">
        <f>+[1]DEPURADO!I5506</f>
        <v>0</v>
      </c>
      <c r="V5512" s="30"/>
      <c r="W5512" s="23" t="s">
        <v>45</v>
      </c>
      <c r="X5512" s="31">
        <f>+[1]DEPURADO!K5506+[1]DEPURADO!L5506</f>
        <v>0</v>
      </c>
      <c r="Y5512" s="23" t="s">
        <v>45</v>
      </c>
      <c r="Z5512" s="31">
        <f t="shared" si="599"/>
        <v>0</v>
      </c>
      <c r="AA5512" s="31"/>
      <c r="AB5512" s="31">
        <v>0</v>
      </c>
      <c r="AC5512" s="31">
        <v>0</v>
      </c>
      <c r="AD5512" s="30"/>
      <c r="AE5512" s="30">
        <f>+[1]DEPURADO!K5506</f>
        <v>0</v>
      </c>
      <c r="AF5512" s="30">
        <v>0</v>
      </c>
      <c r="AG5512" s="30">
        <f t="shared" si="600"/>
        <v>0</v>
      </c>
      <c r="AH5512" s="30">
        <v>0</v>
      </c>
      <c r="AI5512" s="30">
        <f>+[1]DEPURADO!G5506</f>
        <v>0</v>
      </c>
      <c r="AJ5512" s="32"/>
      <c r="AK5512" s="33"/>
    </row>
    <row r="5513" spans="1:37" s="34" customFormat="1" hidden="1" x14ac:dyDescent="0.25">
      <c r="A5513" s="23">
        <f t="shared" si="601"/>
        <v>5505</v>
      </c>
      <c r="B5513" s="24" t="s">
        <v>44</v>
      </c>
      <c r="C5513" s="23">
        <f>+[1]DEPURADO!A5507</f>
        <v>0</v>
      </c>
      <c r="D5513" s="23">
        <f>+[1]DEPURADO!B5507</f>
        <v>0</v>
      </c>
      <c r="E5513" s="25">
        <f>+[1]DEPURADO!C5507</f>
        <v>0</v>
      </c>
      <c r="F5513" s="26" t="str">
        <f>+IF([1]DEPURADO!D5507&gt;1,[1]DEPURADO!D5507," ")</f>
        <v xml:space="preserve"> </v>
      </c>
      <c r="G5513" s="27">
        <f>[1]DEPURADO!F5507</f>
        <v>0</v>
      </c>
      <c r="H5513" s="28">
        <v>0</v>
      </c>
      <c r="I5513" s="28">
        <f>+[1]DEPURADO!M5507+[1]DEPURADO!N5507</f>
        <v>0</v>
      </c>
      <c r="J5513" s="28">
        <f>+[1]DEPURADO!R5507</f>
        <v>0</v>
      </c>
      <c r="K5513" s="29">
        <f>+[1]DEPURADO!P5507+[1]DEPURADO!Q5507</f>
        <v>0</v>
      </c>
      <c r="L5513" s="28">
        <v>0</v>
      </c>
      <c r="M5513" s="28">
        <v>0</v>
      </c>
      <c r="N5513" s="28">
        <f t="shared" si="595"/>
        <v>0</v>
      </c>
      <c r="O5513" s="28">
        <f t="shared" si="596"/>
        <v>0</v>
      </c>
      <c r="P5513" s="24">
        <f>IF([1]DEPURADO!H5507&gt;1,0,[1]DEPURADO!B5507)</f>
        <v>0</v>
      </c>
      <c r="Q5513" s="30">
        <f t="shared" si="597"/>
        <v>0</v>
      </c>
      <c r="R5513" s="31">
        <f t="shared" si="598"/>
        <v>0</v>
      </c>
      <c r="S5513" s="31">
        <f>+[1]DEPURADO!J5507</f>
        <v>0</v>
      </c>
      <c r="T5513" s="23" t="s">
        <v>45</v>
      </c>
      <c r="U5513" s="31">
        <f>+[1]DEPURADO!I5507</f>
        <v>0</v>
      </c>
      <c r="V5513" s="30"/>
      <c r="W5513" s="23" t="s">
        <v>45</v>
      </c>
      <c r="X5513" s="31">
        <f>+[1]DEPURADO!K5507+[1]DEPURADO!L5507</f>
        <v>0</v>
      </c>
      <c r="Y5513" s="23" t="s">
        <v>45</v>
      </c>
      <c r="Z5513" s="31">
        <f t="shared" si="599"/>
        <v>0</v>
      </c>
      <c r="AA5513" s="31"/>
      <c r="AB5513" s="31">
        <v>0</v>
      </c>
      <c r="AC5513" s="31">
        <v>0</v>
      </c>
      <c r="AD5513" s="30"/>
      <c r="AE5513" s="30">
        <f>+[1]DEPURADO!K5507</f>
        <v>0</v>
      </c>
      <c r="AF5513" s="30">
        <v>0</v>
      </c>
      <c r="AG5513" s="30">
        <f t="shared" si="600"/>
        <v>0</v>
      </c>
      <c r="AH5513" s="30">
        <v>0</v>
      </c>
      <c r="AI5513" s="30">
        <f>+[1]DEPURADO!G5507</f>
        <v>0</v>
      </c>
      <c r="AJ5513" s="32"/>
      <c r="AK5513" s="33"/>
    </row>
    <row r="5514" spans="1:37" s="34" customFormat="1" hidden="1" x14ac:dyDescent="0.25">
      <c r="A5514" s="23">
        <f t="shared" si="601"/>
        <v>5506</v>
      </c>
      <c r="B5514" s="24" t="s">
        <v>44</v>
      </c>
      <c r="C5514" s="23">
        <f>+[1]DEPURADO!A5508</f>
        <v>0</v>
      </c>
      <c r="D5514" s="23">
        <f>+[1]DEPURADO!B5508</f>
        <v>0</v>
      </c>
      <c r="E5514" s="25">
        <f>+[1]DEPURADO!C5508</f>
        <v>0</v>
      </c>
      <c r="F5514" s="26" t="str">
        <f>+IF([1]DEPURADO!D5508&gt;1,[1]DEPURADO!D5508," ")</f>
        <v xml:space="preserve"> </v>
      </c>
      <c r="G5514" s="27">
        <f>[1]DEPURADO!F5508</f>
        <v>0</v>
      </c>
      <c r="H5514" s="28">
        <v>0</v>
      </c>
      <c r="I5514" s="28">
        <f>+[1]DEPURADO!M5508+[1]DEPURADO!N5508</f>
        <v>0</v>
      </c>
      <c r="J5514" s="28">
        <f>+[1]DEPURADO!R5508</f>
        <v>0</v>
      </c>
      <c r="K5514" s="29">
        <f>+[1]DEPURADO!P5508+[1]DEPURADO!Q5508</f>
        <v>0</v>
      </c>
      <c r="L5514" s="28">
        <v>0</v>
      </c>
      <c r="M5514" s="28">
        <v>0</v>
      </c>
      <c r="N5514" s="28">
        <f t="shared" ref="N5514:N5577" si="602">+SUM(J5514:M5514)</f>
        <v>0</v>
      </c>
      <c r="O5514" s="28">
        <f t="shared" ref="O5514:O5577" si="603">+G5514-I5514-N5514</f>
        <v>0</v>
      </c>
      <c r="P5514" s="24">
        <f>IF([1]DEPURADO!H5508&gt;1,0,[1]DEPURADO!B5508)</f>
        <v>0</v>
      </c>
      <c r="Q5514" s="30">
        <f t="shared" ref="Q5514:Q5577" si="604">+IF(P5514&gt;0,G5514,0)</f>
        <v>0</v>
      </c>
      <c r="R5514" s="31">
        <f t="shared" ref="R5514:R5577" si="605">IF(P5514=0,G5514,0)</f>
        <v>0</v>
      </c>
      <c r="S5514" s="31">
        <f>+[1]DEPURADO!J5508</f>
        <v>0</v>
      </c>
      <c r="T5514" s="23" t="s">
        <v>45</v>
      </c>
      <c r="U5514" s="31">
        <f>+[1]DEPURADO!I5508</f>
        <v>0</v>
      </c>
      <c r="V5514" s="30"/>
      <c r="W5514" s="23" t="s">
        <v>45</v>
      </c>
      <c r="X5514" s="31">
        <f>+[1]DEPURADO!K5508+[1]DEPURADO!L5508</f>
        <v>0</v>
      </c>
      <c r="Y5514" s="23" t="s">
        <v>45</v>
      </c>
      <c r="Z5514" s="31">
        <f t="shared" ref="Z5514:Z5577" si="606">+X5514-AE5514+IF(X5514-AE5514&lt;-1,-X5514+AE5514,0)</f>
        <v>0</v>
      </c>
      <c r="AA5514" s="31"/>
      <c r="AB5514" s="31">
        <v>0</v>
      </c>
      <c r="AC5514" s="31">
        <v>0</v>
      </c>
      <c r="AD5514" s="30"/>
      <c r="AE5514" s="30">
        <f>+[1]DEPURADO!K5508</f>
        <v>0</v>
      </c>
      <c r="AF5514" s="30">
        <v>0</v>
      </c>
      <c r="AG5514" s="30">
        <f t="shared" ref="AG5514:AG5577" si="607">+G5514-I5514-N5514-R5514-Z5514-AC5514-AE5514-S5514-U5514</f>
        <v>0</v>
      </c>
      <c r="AH5514" s="30">
        <v>0</v>
      </c>
      <c r="AI5514" s="30">
        <f>+[1]DEPURADO!G5508</f>
        <v>0</v>
      </c>
      <c r="AJ5514" s="32"/>
      <c r="AK5514" s="33"/>
    </row>
    <row r="5515" spans="1:37" s="34" customFormat="1" hidden="1" x14ac:dyDescent="0.25">
      <c r="A5515" s="23">
        <f t="shared" ref="A5515:A5578" si="608">+A5514+1</f>
        <v>5507</v>
      </c>
      <c r="B5515" s="24" t="s">
        <v>44</v>
      </c>
      <c r="C5515" s="23">
        <f>+[1]DEPURADO!A5509</f>
        <v>0</v>
      </c>
      <c r="D5515" s="23">
        <f>+[1]DEPURADO!B5509</f>
        <v>0</v>
      </c>
      <c r="E5515" s="25">
        <f>+[1]DEPURADO!C5509</f>
        <v>0</v>
      </c>
      <c r="F5515" s="26" t="str">
        <f>+IF([1]DEPURADO!D5509&gt;1,[1]DEPURADO!D5509," ")</f>
        <v xml:space="preserve"> </v>
      </c>
      <c r="G5515" s="27">
        <f>[1]DEPURADO!F5509</f>
        <v>0</v>
      </c>
      <c r="H5515" s="28">
        <v>0</v>
      </c>
      <c r="I5515" s="28">
        <f>+[1]DEPURADO!M5509+[1]DEPURADO!N5509</f>
        <v>0</v>
      </c>
      <c r="J5515" s="28">
        <f>+[1]DEPURADO!R5509</f>
        <v>0</v>
      </c>
      <c r="K5515" s="29">
        <f>+[1]DEPURADO!P5509+[1]DEPURADO!Q5509</f>
        <v>0</v>
      </c>
      <c r="L5515" s="28">
        <v>0</v>
      </c>
      <c r="M5515" s="28">
        <v>0</v>
      </c>
      <c r="N5515" s="28">
        <f t="shared" si="602"/>
        <v>0</v>
      </c>
      <c r="O5515" s="28">
        <f t="shared" si="603"/>
        <v>0</v>
      </c>
      <c r="P5515" s="24">
        <f>IF([1]DEPURADO!H5509&gt;1,0,[1]DEPURADO!B5509)</f>
        <v>0</v>
      </c>
      <c r="Q5515" s="30">
        <f t="shared" si="604"/>
        <v>0</v>
      </c>
      <c r="R5515" s="31">
        <f t="shared" si="605"/>
        <v>0</v>
      </c>
      <c r="S5515" s="31">
        <f>+[1]DEPURADO!J5509</f>
        <v>0</v>
      </c>
      <c r="T5515" s="23" t="s">
        <v>45</v>
      </c>
      <c r="U5515" s="31">
        <f>+[1]DEPURADO!I5509</f>
        <v>0</v>
      </c>
      <c r="V5515" s="30"/>
      <c r="W5515" s="23" t="s">
        <v>45</v>
      </c>
      <c r="X5515" s="31">
        <f>+[1]DEPURADO!K5509+[1]DEPURADO!L5509</f>
        <v>0</v>
      </c>
      <c r="Y5515" s="23" t="s">
        <v>45</v>
      </c>
      <c r="Z5515" s="31">
        <f t="shared" si="606"/>
        <v>0</v>
      </c>
      <c r="AA5515" s="31"/>
      <c r="AB5515" s="31">
        <v>0</v>
      </c>
      <c r="AC5515" s="31">
        <v>0</v>
      </c>
      <c r="AD5515" s="30"/>
      <c r="AE5515" s="30">
        <f>+[1]DEPURADO!K5509</f>
        <v>0</v>
      </c>
      <c r="AF5515" s="30">
        <v>0</v>
      </c>
      <c r="AG5515" s="30">
        <f t="shared" si="607"/>
        <v>0</v>
      </c>
      <c r="AH5515" s="30">
        <v>0</v>
      </c>
      <c r="AI5515" s="30">
        <f>+[1]DEPURADO!G5509</f>
        <v>0</v>
      </c>
      <c r="AJ5515" s="32"/>
      <c r="AK5515" s="33"/>
    </row>
    <row r="5516" spans="1:37" s="34" customFormat="1" hidden="1" x14ac:dyDescent="0.25">
      <c r="A5516" s="23">
        <f t="shared" si="608"/>
        <v>5508</v>
      </c>
      <c r="B5516" s="24" t="s">
        <v>44</v>
      </c>
      <c r="C5516" s="23">
        <f>+[1]DEPURADO!A5510</f>
        <v>0</v>
      </c>
      <c r="D5516" s="23">
        <f>+[1]DEPURADO!B5510</f>
        <v>0</v>
      </c>
      <c r="E5516" s="25">
        <f>+[1]DEPURADO!C5510</f>
        <v>0</v>
      </c>
      <c r="F5516" s="26" t="str">
        <f>+IF([1]DEPURADO!D5510&gt;1,[1]DEPURADO!D5510," ")</f>
        <v xml:space="preserve"> </v>
      </c>
      <c r="G5516" s="27">
        <f>[1]DEPURADO!F5510</f>
        <v>0</v>
      </c>
      <c r="H5516" s="28">
        <v>0</v>
      </c>
      <c r="I5516" s="28">
        <f>+[1]DEPURADO!M5510+[1]DEPURADO!N5510</f>
        <v>0</v>
      </c>
      <c r="J5516" s="28">
        <f>+[1]DEPURADO!R5510</f>
        <v>0</v>
      </c>
      <c r="K5516" s="29">
        <f>+[1]DEPURADO!P5510+[1]DEPURADO!Q5510</f>
        <v>0</v>
      </c>
      <c r="L5516" s="28">
        <v>0</v>
      </c>
      <c r="M5516" s="28">
        <v>0</v>
      </c>
      <c r="N5516" s="28">
        <f t="shared" si="602"/>
        <v>0</v>
      </c>
      <c r="O5516" s="28">
        <f t="shared" si="603"/>
        <v>0</v>
      </c>
      <c r="P5516" s="24">
        <f>IF([1]DEPURADO!H5510&gt;1,0,[1]DEPURADO!B5510)</f>
        <v>0</v>
      </c>
      <c r="Q5516" s="30">
        <f t="shared" si="604"/>
        <v>0</v>
      </c>
      <c r="R5516" s="31">
        <f t="shared" si="605"/>
        <v>0</v>
      </c>
      <c r="S5516" s="31">
        <f>+[1]DEPURADO!J5510</f>
        <v>0</v>
      </c>
      <c r="T5516" s="23" t="s">
        <v>45</v>
      </c>
      <c r="U5516" s="31">
        <f>+[1]DEPURADO!I5510</f>
        <v>0</v>
      </c>
      <c r="V5516" s="30"/>
      <c r="W5516" s="23" t="s">
        <v>45</v>
      </c>
      <c r="X5516" s="31">
        <f>+[1]DEPURADO!K5510+[1]DEPURADO!L5510</f>
        <v>0</v>
      </c>
      <c r="Y5516" s="23" t="s">
        <v>45</v>
      </c>
      <c r="Z5516" s="31">
        <f t="shared" si="606"/>
        <v>0</v>
      </c>
      <c r="AA5516" s="31"/>
      <c r="AB5516" s="31">
        <v>0</v>
      </c>
      <c r="AC5516" s="31">
        <v>0</v>
      </c>
      <c r="AD5516" s="30"/>
      <c r="AE5516" s="30">
        <f>+[1]DEPURADO!K5510</f>
        <v>0</v>
      </c>
      <c r="AF5516" s="30">
        <v>0</v>
      </c>
      <c r="AG5516" s="30">
        <f t="shared" si="607"/>
        <v>0</v>
      </c>
      <c r="AH5516" s="30">
        <v>0</v>
      </c>
      <c r="AI5516" s="30">
        <f>+[1]DEPURADO!G5510</f>
        <v>0</v>
      </c>
      <c r="AJ5516" s="32"/>
      <c r="AK5516" s="33"/>
    </row>
    <row r="5517" spans="1:37" s="34" customFormat="1" hidden="1" x14ac:dyDescent="0.25">
      <c r="A5517" s="23">
        <f t="shared" si="608"/>
        <v>5509</v>
      </c>
      <c r="B5517" s="24" t="s">
        <v>44</v>
      </c>
      <c r="C5517" s="23">
        <f>+[1]DEPURADO!A5511</f>
        <v>0</v>
      </c>
      <c r="D5517" s="23">
        <f>+[1]DEPURADO!B5511</f>
        <v>0</v>
      </c>
      <c r="E5517" s="25">
        <f>+[1]DEPURADO!C5511</f>
        <v>0</v>
      </c>
      <c r="F5517" s="26" t="str">
        <f>+IF([1]DEPURADO!D5511&gt;1,[1]DEPURADO!D5511," ")</f>
        <v xml:space="preserve"> </v>
      </c>
      <c r="G5517" s="27">
        <f>[1]DEPURADO!F5511</f>
        <v>0</v>
      </c>
      <c r="H5517" s="28">
        <v>0</v>
      </c>
      <c r="I5517" s="28">
        <f>+[1]DEPURADO!M5511+[1]DEPURADO!N5511</f>
        <v>0</v>
      </c>
      <c r="J5517" s="28">
        <f>+[1]DEPURADO!R5511</f>
        <v>0</v>
      </c>
      <c r="K5517" s="29">
        <f>+[1]DEPURADO!P5511+[1]DEPURADO!Q5511</f>
        <v>0</v>
      </c>
      <c r="L5517" s="28">
        <v>0</v>
      </c>
      <c r="M5517" s="28">
        <v>0</v>
      </c>
      <c r="N5517" s="28">
        <f t="shared" si="602"/>
        <v>0</v>
      </c>
      <c r="O5517" s="28">
        <f t="shared" si="603"/>
        <v>0</v>
      </c>
      <c r="P5517" s="24">
        <f>IF([1]DEPURADO!H5511&gt;1,0,[1]DEPURADO!B5511)</f>
        <v>0</v>
      </c>
      <c r="Q5517" s="30">
        <f t="shared" si="604"/>
        <v>0</v>
      </c>
      <c r="R5517" s="31">
        <f t="shared" si="605"/>
        <v>0</v>
      </c>
      <c r="S5517" s="31">
        <f>+[1]DEPURADO!J5511</f>
        <v>0</v>
      </c>
      <c r="T5517" s="23" t="s">
        <v>45</v>
      </c>
      <c r="U5517" s="31">
        <f>+[1]DEPURADO!I5511</f>
        <v>0</v>
      </c>
      <c r="V5517" s="30"/>
      <c r="W5517" s="23" t="s">
        <v>45</v>
      </c>
      <c r="X5517" s="31">
        <f>+[1]DEPURADO!K5511+[1]DEPURADO!L5511</f>
        <v>0</v>
      </c>
      <c r="Y5517" s="23" t="s">
        <v>45</v>
      </c>
      <c r="Z5517" s="31">
        <f t="shared" si="606"/>
        <v>0</v>
      </c>
      <c r="AA5517" s="31"/>
      <c r="AB5517" s="31">
        <v>0</v>
      </c>
      <c r="AC5517" s="31">
        <v>0</v>
      </c>
      <c r="AD5517" s="30"/>
      <c r="AE5517" s="30">
        <f>+[1]DEPURADO!K5511</f>
        <v>0</v>
      </c>
      <c r="AF5517" s="30">
        <v>0</v>
      </c>
      <c r="AG5517" s="30">
        <f t="shared" si="607"/>
        <v>0</v>
      </c>
      <c r="AH5517" s="30">
        <v>0</v>
      </c>
      <c r="AI5517" s="30">
        <f>+[1]DEPURADO!G5511</f>
        <v>0</v>
      </c>
      <c r="AJ5517" s="32"/>
      <c r="AK5517" s="33"/>
    </row>
    <row r="5518" spans="1:37" s="34" customFormat="1" hidden="1" x14ac:dyDescent="0.25">
      <c r="A5518" s="23">
        <f t="shared" si="608"/>
        <v>5510</v>
      </c>
      <c r="B5518" s="24" t="s">
        <v>44</v>
      </c>
      <c r="C5518" s="23">
        <f>+[1]DEPURADO!A5512</f>
        <v>0</v>
      </c>
      <c r="D5518" s="23">
        <f>+[1]DEPURADO!B5512</f>
        <v>0</v>
      </c>
      <c r="E5518" s="25">
        <f>+[1]DEPURADO!C5512</f>
        <v>0</v>
      </c>
      <c r="F5518" s="26" t="str">
        <f>+IF([1]DEPURADO!D5512&gt;1,[1]DEPURADO!D5512," ")</f>
        <v xml:space="preserve"> </v>
      </c>
      <c r="G5518" s="27">
        <f>[1]DEPURADO!F5512</f>
        <v>0</v>
      </c>
      <c r="H5518" s="28">
        <v>0</v>
      </c>
      <c r="I5518" s="28">
        <f>+[1]DEPURADO!M5512+[1]DEPURADO!N5512</f>
        <v>0</v>
      </c>
      <c r="J5518" s="28">
        <f>+[1]DEPURADO!R5512</f>
        <v>0</v>
      </c>
      <c r="K5518" s="29">
        <f>+[1]DEPURADO!P5512+[1]DEPURADO!Q5512</f>
        <v>0</v>
      </c>
      <c r="L5518" s="28">
        <v>0</v>
      </c>
      <c r="M5518" s="28">
        <v>0</v>
      </c>
      <c r="N5518" s="28">
        <f t="shared" si="602"/>
        <v>0</v>
      </c>
      <c r="O5518" s="28">
        <f t="shared" si="603"/>
        <v>0</v>
      </c>
      <c r="P5518" s="24">
        <f>IF([1]DEPURADO!H5512&gt;1,0,[1]DEPURADO!B5512)</f>
        <v>0</v>
      </c>
      <c r="Q5518" s="30">
        <f t="shared" si="604"/>
        <v>0</v>
      </c>
      <c r="R5518" s="31">
        <f t="shared" si="605"/>
        <v>0</v>
      </c>
      <c r="S5518" s="31">
        <f>+[1]DEPURADO!J5512</f>
        <v>0</v>
      </c>
      <c r="T5518" s="23" t="s">
        <v>45</v>
      </c>
      <c r="U5518" s="31">
        <f>+[1]DEPURADO!I5512</f>
        <v>0</v>
      </c>
      <c r="V5518" s="30"/>
      <c r="W5518" s="23" t="s">
        <v>45</v>
      </c>
      <c r="X5518" s="31">
        <f>+[1]DEPURADO!K5512+[1]DEPURADO!L5512</f>
        <v>0</v>
      </c>
      <c r="Y5518" s="23" t="s">
        <v>45</v>
      </c>
      <c r="Z5518" s="31">
        <f t="shared" si="606"/>
        <v>0</v>
      </c>
      <c r="AA5518" s="31"/>
      <c r="AB5518" s="31">
        <v>0</v>
      </c>
      <c r="AC5518" s="31">
        <v>0</v>
      </c>
      <c r="AD5518" s="30"/>
      <c r="AE5518" s="30">
        <f>+[1]DEPURADO!K5512</f>
        <v>0</v>
      </c>
      <c r="AF5518" s="30">
        <v>0</v>
      </c>
      <c r="AG5518" s="30">
        <f t="shared" si="607"/>
        <v>0</v>
      </c>
      <c r="AH5518" s="30">
        <v>0</v>
      </c>
      <c r="AI5518" s="30">
        <f>+[1]DEPURADO!G5512</f>
        <v>0</v>
      </c>
      <c r="AJ5518" s="32"/>
      <c r="AK5518" s="33"/>
    </row>
    <row r="5519" spans="1:37" s="34" customFormat="1" hidden="1" x14ac:dyDescent="0.25">
      <c r="A5519" s="23">
        <f t="shared" si="608"/>
        <v>5511</v>
      </c>
      <c r="B5519" s="24" t="s">
        <v>44</v>
      </c>
      <c r="C5519" s="23">
        <f>+[1]DEPURADO!A5513</f>
        <v>0</v>
      </c>
      <c r="D5519" s="23">
        <f>+[1]DEPURADO!B5513</f>
        <v>0</v>
      </c>
      <c r="E5519" s="25">
        <f>+[1]DEPURADO!C5513</f>
        <v>0</v>
      </c>
      <c r="F5519" s="26" t="str">
        <f>+IF([1]DEPURADO!D5513&gt;1,[1]DEPURADO!D5513," ")</f>
        <v xml:space="preserve"> </v>
      </c>
      <c r="G5519" s="27">
        <f>[1]DEPURADO!F5513</f>
        <v>0</v>
      </c>
      <c r="H5519" s="28">
        <v>0</v>
      </c>
      <c r="I5519" s="28">
        <f>+[1]DEPURADO!M5513+[1]DEPURADO!N5513</f>
        <v>0</v>
      </c>
      <c r="J5519" s="28">
        <f>+[1]DEPURADO!R5513</f>
        <v>0</v>
      </c>
      <c r="K5519" s="29">
        <f>+[1]DEPURADO!P5513+[1]DEPURADO!Q5513</f>
        <v>0</v>
      </c>
      <c r="L5519" s="28">
        <v>0</v>
      </c>
      <c r="M5519" s="28">
        <v>0</v>
      </c>
      <c r="N5519" s="28">
        <f t="shared" si="602"/>
        <v>0</v>
      </c>
      <c r="O5519" s="28">
        <f t="shared" si="603"/>
        <v>0</v>
      </c>
      <c r="P5519" s="24">
        <f>IF([1]DEPURADO!H5513&gt;1,0,[1]DEPURADO!B5513)</f>
        <v>0</v>
      </c>
      <c r="Q5519" s="30">
        <f t="shared" si="604"/>
        <v>0</v>
      </c>
      <c r="R5519" s="31">
        <f t="shared" si="605"/>
        <v>0</v>
      </c>
      <c r="S5519" s="31">
        <f>+[1]DEPURADO!J5513</f>
        <v>0</v>
      </c>
      <c r="T5519" s="23" t="s">
        <v>45</v>
      </c>
      <c r="U5519" s="31">
        <f>+[1]DEPURADO!I5513</f>
        <v>0</v>
      </c>
      <c r="V5519" s="30"/>
      <c r="W5519" s="23" t="s">
        <v>45</v>
      </c>
      <c r="X5519" s="31">
        <f>+[1]DEPURADO!K5513+[1]DEPURADO!L5513</f>
        <v>0</v>
      </c>
      <c r="Y5519" s="23" t="s">
        <v>45</v>
      </c>
      <c r="Z5519" s="31">
        <f t="shared" si="606"/>
        <v>0</v>
      </c>
      <c r="AA5519" s="31"/>
      <c r="AB5519" s="31">
        <v>0</v>
      </c>
      <c r="AC5519" s="31">
        <v>0</v>
      </c>
      <c r="AD5519" s="30"/>
      <c r="AE5519" s="30">
        <f>+[1]DEPURADO!K5513</f>
        <v>0</v>
      </c>
      <c r="AF5519" s="30">
        <v>0</v>
      </c>
      <c r="AG5519" s="30">
        <f t="shared" si="607"/>
        <v>0</v>
      </c>
      <c r="AH5519" s="30">
        <v>0</v>
      </c>
      <c r="AI5519" s="30">
        <f>+[1]DEPURADO!G5513</f>
        <v>0</v>
      </c>
      <c r="AJ5519" s="32"/>
      <c r="AK5519" s="33"/>
    </row>
    <row r="5520" spans="1:37" s="34" customFormat="1" hidden="1" x14ac:dyDescent="0.25">
      <c r="A5520" s="23">
        <f t="shared" si="608"/>
        <v>5512</v>
      </c>
      <c r="B5520" s="24" t="s">
        <v>44</v>
      </c>
      <c r="C5520" s="23">
        <f>+[1]DEPURADO!A5514</f>
        <v>0</v>
      </c>
      <c r="D5520" s="23">
        <f>+[1]DEPURADO!B5514</f>
        <v>0</v>
      </c>
      <c r="E5520" s="25">
        <f>+[1]DEPURADO!C5514</f>
        <v>0</v>
      </c>
      <c r="F5520" s="26" t="str">
        <f>+IF([1]DEPURADO!D5514&gt;1,[1]DEPURADO!D5514," ")</f>
        <v xml:space="preserve"> </v>
      </c>
      <c r="G5520" s="27">
        <f>[1]DEPURADO!F5514</f>
        <v>0</v>
      </c>
      <c r="H5520" s="28">
        <v>0</v>
      </c>
      <c r="I5520" s="28">
        <f>+[1]DEPURADO!M5514+[1]DEPURADO!N5514</f>
        <v>0</v>
      </c>
      <c r="J5520" s="28">
        <f>+[1]DEPURADO!R5514</f>
        <v>0</v>
      </c>
      <c r="K5520" s="29">
        <f>+[1]DEPURADO!P5514+[1]DEPURADO!Q5514</f>
        <v>0</v>
      </c>
      <c r="L5520" s="28">
        <v>0</v>
      </c>
      <c r="M5520" s="28">
        <v>0</v>
      </c>
      <c r="N5520" s="28">
        <f t="shared" si="602"/>
        <v>0</v>
      </c>
      <c r="O5520" s="28">
        <f t="shared" si="603"/>
        <v>0</v>
      </c>
      <c r="P5520" s="24">
        <f>IF([1]DEPURADO!H5514&gt;1,0,[1]DEPURADO!B5514)</f>
        <v>0</v>
      </c>
      <c r="Q5520" s="30">
        <f t="shared" si="604"/>
        <v>0</v>
      </c>
      <c r="R5520" s="31">
        <f t="shared" si="605"/>
        <v>0</v>
      </c>
      <c r="S5520" s="31">
        <f>+[1]DEPURADO!J5514</f>
        <v>0</v>
      </c>
      <c r="T5520" s="23" t="s">
        <v>45</v>
      </c>
      <c r="U5520" s="31">
        <f>+[1]DEPURADO!I5514</f>
        <v>0</v>
      </c>
      <c r="V5520" s="30"/>
      <c r="W5520" s="23" t="s">
        <v>45</v>
      </c>
      <c r="X5520" s="31">
        <f>+[1]DEPURADO!K5514+[1]DEPURADO!L5514</f>
        <v>0</v>
      </c>
      <c r="Y5520" s="23" t="s">
        <v>45</v>
      </c>
      <c r="Z5520" s="31">
        <f t="shared" si="606"/>
        <v>0</v>
      </c>
      <c r="AA5520" s="31"/>
      <c r="AB5520" s="31">
        <v>0</v>
      </c>
      <c r="AC5520" s="31">
        <v>0</v>
      </c>
      <c r="AD5520" s="30"/>
      <c r="AE5520" s="30">
        <f>+[1]DEPURADO!K5514</f>
        <v>0</v>
      </c>
      <c r="AF5520" s="30">
        <v>0</v>
      </c>
      <c r="AG5520" s="30">
        <f t="shared" si="607"/>
        <v>0</v>
      </c>
      <c r="AH5520" s="30">
        <v>0</v>
      </c>
      <c r="AI5520" s="30">
        <f>+[1]DEPURADO!G5514</f>
        <v>0</v>
      </c>
      <c r="AJ5520" s="32"/>
      <c r="AK5520" s="33"/>
    </row>
    <row r="5521" spans="1:37" s="34" customFormat="1" hidden="1" x14ac:dyDescent="0.25">
      <c r="A5521" s="23">
        <f t="shared" si="608"/>
        <v>5513</v>
      </c>
      <c r="B5521" s="24" t="s">
        <v>44</v>
      </c>
      <c r="C5521" s="23">
        <f>+[1]DEPURADO!A5515</f>
        <v>0</v>
      </c>
      <c r="D5521" s="23">
        <f>+[1]DEPURADO!B5515</f>
        <v>0</v>
      </c>
      <c r="E5521" s="25">
        <f>+[1]DEPURADO!C5515</f>
        <v>0</v>
      </c>
      <c r="F5521" s="26" t="str">
        <f>+IF([1]DEPURADO!D5515&gt;1,[1]DEPURADO!D5515," ")</f>
        <v xml:space="preserve"> </v>
      </c>
      <c r="G5521" s="27">
        <f>[1]DEPURADO!F5515</f>
        <v>0</v>
      </c>
      <c r="H5521" s="28">
        <v>0</v>
      </c>
      <c r="I5521" s="28">
        <f>+[1]DEPURADO!M5515+[1]DEPURADO!N5515</f>
        <v>0</v>
      </c>
      <c r="J5521" s="28">
        <f>+[1]DEPURADO!R5515</f>
        <v>0</v>
      </c>
      <c r="K5521" s="29">
        <f>+[1]DEPURADO!P5515+[1]DEPURADO!Q5515</f>
        <v>0</v>
      </c>
      <c r="L5521" s="28">
        <v>0</v>
      </c>
      <c r="M5521" s="28">
        <v>0</v>
      </c>
      <c r="N5521" s="28">
        <f t="shared" si="602"/>
        <v>0</v>
      </c>
      <c r="O5521" s="28">
        <f t="shared" si="603"/>
        <v>0</v>
      </c>
      <c r="P5521" s="24">
        <f>IF([1]DEPURADO!H5515&gt;1,0,[1]DEPURADO!B5515)</f>
        <v>0</v>
      </c>
      <c r="Q5521" s="30">
        <f t="shared" si="604"/>
        <v>0</v>
      </c>
      <c r="R5521" s="31">
        <f t="shared" si="605"/>
        <v>0</v>
      </c>
      <c r="S5521" s="31">
        <f>+[1]DEPURADO!J5515</f>
        <v>0</v>
      </c>
      <c r="T5521" s="23" t="s">
        <v>45</v>
      </c>
      <c r="U5521" s="31">
        <f>+[1]DEPURADO!I5515</f>
        <v>0</v>
      </c>
      <c r="V5521" s="30"/>
      <c r="W5521" s="23" t="s">
        <v>45</v>
      </c>
      <c r="X5521" s="31">
        <f>+[1]DEPURADO!K5515+[1]DEPURADO!L5515</f>
        <v>0</v>
      </c>
      <c r="Y5521" s="23" t="s">
        <v>45</v>
      </c>
      <c r="Z5521" s="31">
        <f t="shared" si="606"/>
        <v>0</v>
      </c>
      <c r="AA5521" s="31"/>
      <c r="AB5521" s="31">
        <v>0</v>
      </c>
      <c r="AC5521" s="31">
        <v>0</v>
      </c>
      <c r="AD5521" s="30"/>
      <c r="AE5521" s="30">
        <f>+[1]DEPURADO!K5515</f>
        <v>0</v>
      </c>
      <c r="AF5521" s="30">
        <v>0</v>
      </c>
      <c r="AG5521" s="30">
        <f t="shared" si="607"/>
        <v>0</v>
      </c>
      <c r="AH5521" s="30">
        <v>0</v>
      </c>
      <c r="AI5521" s="30">
        <f>+[1]DEPURADO!G5515</f>
        <v>0</v>
      </c>
      <c r="AJ5521" s="32"/>
      <c r="AK5521" s="33"/>
    </row>
    <row r="5522" spans="1:37" s="34" customFormat="1" hidden="1" x14ac:dyDescent="0.25">
      <c r="A5522" s="23">
        <f t="shared" si="608"/>
        <v>5514</v>
      </c>
      <c r="B5522" s="24" t="s">
        <v>44</v>
      </c>
      <c r="C5522" s="23">
        <f>+[1]DEPURADO!A5516</f>
        <v>0</v>
      </c>
      <c r="D5522" s="23">
        <f>+[1]DEPURADO!B5516</f>
        <v>0</v>
      </c>
      <c r="E5522" s="25">
        <f>+[1]DEPURADO!C5516</f>
        <v>0</v>
      </c>
      <c r="F5522" s="26" t="str">
        <f>+IF([1]DEPURADO!D5516&gt;1,[1]DEPURADO!D5516," ")</f>
        <v xml:space="preserve"> </v>
      </c>
      <c r="G5522" s="27">
        <f>[1]DEPURADO!F5516</f>
        <v>0</v>
      </c>
      <c r="H5522" s="28">
        <v>0</v>
      </c>
      <c r="I5522" s="28">
        <f>+[1]DEPURADO!M5516+[1]DEPURADO!N5516</f>
        <v>0</v>
      </c>
      <c r="J5522" s="28">
        <f>+[1]DEPURADO!R5516</f>
        <v>0</v>
      </c>
      <c r="K5522" s="29">
        <f>+[1]DEPURADO!P5516+[1]DEPURADO!Q5516</f>
        <v>0</v>
      </c>
      <c r="L5522" s="28">
        <v>0</v>
      </c>
      <c r="M5522" s="28">
        <v>0</v>
      </c>
      <c r="N5522" s="28">
        <f t="shared" si="602"/>
        <v>0</v>
      </c>
      <c r="O5522" s="28">
        <f t="shared" si="603"/>
        <v>0</v>
      </c>
      <c r="P5522" s="24">
        <f>IF([1]DEPURADO!H5516&gt;1,0,[1]DEPURADO!B5516)</f>
        <v>0</v>
      </c>
      <c r="Q5522" s="30">
        <f t="shared" si="604"/>
        <v>0</v>
      </c>
      <c r="R5522" s="31">
        <f t="shared" si="605"/>
        <v>0</v>
      </c>
      <c r="S5522" s="31">
        <f>+[1]DEPURADO!J5516</f>
        <v>0</v>
      </c>
      <c r="T5522" s="23" t="s">
        <v>45</v>
      </c>
      <c r="U5522" s="31">
        <f>+[1]DEPURADO!I5516</f>
        <v>0</v>
      </c>
      <c r="V5522" s="30"/>
      <c r="W5522" s="23" t="s">
        <v>45</v>
      </c>
      <c r="X5522" s="31">
        <f>+[1]DEPURADO!K5516+[1]DEPURADO!L5516</f>
        <v>0</v>
      </c>
      <c r="Y5522" s="23" t="s">
        <v>45</v>
      </c>
      <c r="Z5522" s="31">
        <f t="shared" si="606"/>
        <v>0</v>
      </c>
      <c r="AA5522" s="31"/>
      <c r="AB5522" s="31">
        <v>0</v>
      </c>
      <c r="AC5522" s="31">
        <v>0</v>
      </c>
      <c r="AD5522" s="30"/>
      <c r="AE5522" s="30">
        <f>+[1]DEPURADO!K5516</f>
        <v>0</v>
      </c>
      <c r="AF5522" s="30">
        <v>0</v>
      </c>
      <c r="AG5522" s="30">
        <f t="shared" si="607"/>
        <v>0</v>
      </c>
      <c r="AH5522" s="30">
        <v>0</v>
      </c>
      <c r="AI5522" s="30">
        <f>+[1]DEPURADO!G5516</f>
        <v>0</v>
      </c>
      <c r="AJ5522" s="32"/>
      <c r="AK5522" s="33"/>
    </row>
    <row r="5523" spans="1:37" s="34" customFormat="1" hidden="1" x14ac:dyDescent="0.25">
      <c r="A5523" s="23">
        <f t="shared" si="608"/>
        <v>5515</v>
      </c>
      <c r="B5523" s="24" t="s">
        <v>44</v>
      </c>
      <c r="C5523" s="23">
        <f>+[1]DEPURADO!A5517</f>
        <v>0</v>
      </c>
      <c r="D5523" s="23">
        <f>+[1]DEPURADO!B5517</f>
        <v>0</v>
      </c>
      <c r="E5523" s="25">
        <f>+[1]DEPURADO!C5517</f>
        <v>0</v>
      </c>
      <c r="F5523" s="26" t="str">
        <f>+IF([1]DEPURADO!D5517&gt;1,[1]DEPURADO!D5517," ")</f>
        <v xml:space="preserve"> </v>
      </c>
      <c r="G5523" s="27">
        <f>[1]DEPURADO!F5517</f>
        <v>0</v>
      </c>
      <c r="H5523" s="28">
        <v>0</v>
      </c>
      <c r="I5523" s="28">
        <f>+[1]DEPURADO!M5517+[1]DEPURADO!N5517</f>
        <v>0</v>
      </c>
      <c r="J5523" s="28">
        <f>+[1]DEPURADO!R5517</f>
        <v>0</v>
      </c>
      <c r="K5523" s="29">
        <f>+[1]DEPURADO!P5517+[1]DEPURADO!Q5517</f>
        <v>0</v>
      </c>
      <c r="L5523" s="28">
        <v>0</v>
      </c>
      <c r="M5523" s="28">
        <v>0</v>
      </c>
      <c r="N5523" s="28">
        <f t="shared" si="602"/>
        <v>0</v>
      </c>
      <c r="O5523" s="28">
        <f t="shared" si="603"/>
        <v>0</v>
      </c>
      <c r="P5523" s="24">
        <f>IF([1]DEPURADO!H5517&gt;1,0,[1]DEPURADO!B5517)</f>
        <v>0</v>
      </c>
      <c r="Q5523" s="30">
        <f t="shared" si="604"/>
        <v>0</v>
      </c>
      <c r="R5523" s="31">
        <f t="shared" si="605"/>
        <v>0</v>
      </c>
      <c r="S5523" s="31">
        <f>+[1]DEPURADO!J5517</f>
        <v>0</v>
      </c>
      <c r="T5523" s="23" t="s">
        <v>45</v>
      </c>
      <c r="U5523" s="31">
        <f>+[1]DEPURADO!I5517</f>
        <v>0</v>
      </c>
      <c r="V5523" s="30"/>
      <c r="W5523" s="23" t="s">
        <v>45</v>
      </c>
      <c r="X5523" s="31">
        <f>+[1]DEPURADO!K5517+[1]DEPURADO!L5517</f>
        <v>0</v>
      </c>
      <c r="Y5523" s="23" t="s">
        <v>45</v>
      </c>
      <c r="Z5523" s="31">
        <f t="shared" si="606"/>
        <v>0</v>
      </c>
      <c r="AA5523" s="31"/>
      <c r="AB5523" s="31">
        <v>0</v>
      </c>
      <c r="AC5523" s="31">
        <v>0</v>
      </c>
      <c r="AD5523" s="30"/>
      <c r="AE5523" s="30">
        <f>+[1]DEPURADO!K5517</f>
        <v>0</v>
      </c>
      <c r="AF5523" s="30">
        <v>0</v>
      </c>
      <c r="AG5523" s="30">
        <f t="shared" si="607"/>
        <v>0</v>
      </c>
      <c r="AH5523" s="30">
        <v>0</v>
      </c>
      <c r="AI5523" s="30">
        <f>+[1]DEPURADO!G5517</f>
        <v>0</v>
      </c>
      <c r="AJ5523" s="32"/>
      <c r="AK5523" s="33"/>
    </row>
    <row r="5524" spans="1:37" s="34" customFormat="1" hidden="1" x14ac:dyDescent="0.25">
      <c r="A5524" s="23">
        <f t="shared" si="608"/>
        <v>5516</v>
      </c>
      <c r="B5524" s="24" t="s">
        <v>44</v>
      </c>
      <c r="C5524" s="23">
        <f>+[1]DEPURADO!A5518</f>
        <v>0</v>
      </c>
      <c r="D5524" s="23">
        <f>+[1]DEPURADO!B5518</f>
        <v>0</v>
      </c>
      <c r="E5524" s="25">
        <f>+[1]DEPURADO!C5518</f>
        <v>0</v>
      </c>
      <c r="F5524" s="26" t="str">
        <f>+IF([1]DEPURADO!D5518&gt;1,[1]DEPURADO!D5518," ")</f>
        <v xml:space="preserve"> </v>
      </c>
      <c r="G5524" s="27">
        <f>[1]DEPURADO!F5518</f>
        <v>0</v>
      </c>
      <c r="H5524" s="28">
        <v>0</v>
      </c>
      <c r="I5524" s="28">
        <f>+[1]DEPURADO!M5518+[1]DEPURADO!N5518</f>
        <v>0</v>
      </c>
      <c r="J5524" s="28">
        <f>+[1]DEPURADO!R5518</f>
        <v>0</v>
      </c>
      <c r="K5524" s="29">
        <f>+[1]DEPURADO!P5518+[1]DEPURADO!Q5518</f>
        <v>0</v>
      </c>
      <c r="L5524" s="28">
        <v>0</v>
      </c>
      <c r="M5524" s="28">
        <v>0</v>
      </c>
      <c r="N5524" s="28">
        <f t="shared" si="602"/>
        <v>0</v>
      </c>
      <c r="O5524" s="28">
        <f t="shared" si="603"/>
        <v>0</v>
      </c>
      <c r="P5524" s="24">
        <f>IF([1]DEPURADO!H5518&gt;1,0,[1]DEPURADO!B5518)</f>
        <v>0</v>
      </c>
      <c r="Q5524" s="30">
        <f t="shared" si="604"/>
        <v>0</v>
      </c>
      <c r="R5524" s="31">
        <f t="shared" si="605"/>
        <v>0</v>
      </c>
      <c r="S5524" s="31">
        <f>+[1]DEPURADO!J5518</f>
        <v>0</v>
      </c>
      <c r="T5524" s="23" t="s">
        <v>45</v>
      </c>
      <c r="U5524" s="31">
        <f>+[1]DEPURADO!I5518</f>
        <v>0</v>
      </c>
      <c r="V5524" s="30"/>
      <c r="W5524" s="23" t="s">
        <v>45</v>
      </c>
      <c r="X5524" s="31">
        <f>+[1]DEPURADO!K5518+[1]DEPURADO!L5518</f>
        <v>0</v>
      </c>
      <c r="Y5524" s="23" t="s">
        <v>45</v>
      </c>
      <c r="Z5524" s="31">
        <f t="shared" si="606"/>
        <v>0</v>
      </c>
      <c r="AA5524" s="31"/>
      <c r="AB5524" s="31">
        <v>0</v>
      </c>
      <c r="AC5524" s="31">
        <v>0</v>
      </c>
      <c r="AD5524" s="30"/>
      <c r="AE5524" s="30">
        <f>+[1]DEPURADO!K5518</f>
        <v>0</v>
      </c>
      <c r="AF5524" s="30">
        <v>0</v>
      </c>
      <c r="AG5524" s="30">
        <f t="shared" si="607"/>
        <v>0</v>
      </c>
      <c r="AH5524" s="30">
        <v>0</v>
      </c>
      <c r="AI5524" s="30">
        <f>+[1]DEPURADO!G5518</f>
        <v>0</v>
      </c>
      <c r="AJ5524" s="32"/>
      <c r="AK5524" s="33"/>
    </row>
    <row r="5525" spans="1:37" s="34" customFormat="1" hidden="1" x14ac:dyDescent="0.25">
      <c r="A5525" s="23">
        <f t="shared" si="608"/>
        <v>5517</v>
      </c>
      <c r="B5525" s="24" t="s">
        <v>44</v>
      </c>
      <c r="C5525" s="23">
        <f>+[1]DEPURADO!A5519</f>
        <v>0</v>
      </c>
      <c r="D5525" s="23">
        <f>+[1]DEPURADO!B5519</f>
        <v>0</v>
      </c>
      <c r="E5525" s="25">
        <f>+[1]DEPURADO!C5519</f>
        <v>0</v>
      </c>
      <c r="F5525" s="26" t="str">
        <f>+IF([1]DEPURADO!D5519&gt;1,[1]DEPURADO!D5519," ")</f>
        <v xml:space="preserve"> </v>
      </c>
      <c r="G5525" s="27">
        <f>[1]DEPURADO!F5519</f>
        <v>0</v>
      </c>
      <c r="H5525" s="28">
        <v>0</v>
      </c>
      <c r="I5525" s="28">
        <f>+[1]DEPURADO!M5519+[1]DEPURADO!N5519</f>
        <v>0</v>
      </c>
      <c r="J5525" s="28">
        <f>+[1]DEPURADO!R5519</f>
        <v>0</v>
      </c>
      <c r="K5525" s="29">
        <f>+[1]DEPURADO!P5519+[1]DEPURADO!Q5519</f>
        <v>0</v>
      </c>
      <c r="L5525" s="28">
        <v>0</v>
      </c>
      <c r="M5525" s="28">
        <v>0</v>
      </c>
      <c r="N5525" s="28">
        <f t="shared" si="602"/>
        <v>0</v>
      </c>
      <c r="O5525" s="28">
        <f t="shared" si="603"/>
        <v>0</v>
      </c>
      <c r="P5525" s="24">
        <f>IF([1]DEPURADO!H5519&gt;1,0,[1]DEPURADO!B5519)</f>
        <v>0</v>
      </c>
      <c r="Q5525" s="30">
        <f t="shared" si="604"/>
        <v>0</v>
      </c>
      <c r="R5525" s="31">
        <f t="shared" si="605"/>
        <v>0</v>
      </c>
      <c r="S5525" s="31">
        <f>+[1]DEPURADO!J5519</f>
        <v>0</v>
      </c>
      <c r="T5525" s="23" t="s">
        <v>45</v>
      </c>
      <c r="U5525" s="31">
        <f>+[1]DEPURADO!I5519</f>
        <v>0</v>
      </c>
      <c r="V5525" s="30"/>
      <c r="W5525" s="23" t="s">
        <v>45</v>
      </c>
      <c r="X5525" s="31">
        <f>+[1]DEPURADO!K5519+[1]DEPURADO!L5519</f>
        <v>0</v>
      </c>
      <c r="Y5525" s="23" t="s">
        <v>45</v>
      </c>
      <c r="Z5525" s="31">
        <f t="shared" si="606"/>
        <v>0</v>
      </c>
      <c r="AA5525" s="31"/>
      <c r="AB5525" s="31">
        <v>0</v>
      </c>
      <c r="AC5525" s="31">
        <v>0</v>
      </c>
      <c r="AD5525" s="30"/>
      <c r="AE5525" s="30">
        <f>+[1]DEPURADO!K5519</f>
        <v>0</v>
      </c>
      <c r="AF5525" s="30">
        <v>0</v>
      </c>
      <c r="AG5525" s="30">
        <f t="shared" si="607"/>
        <v>0</v>
      </c>
      <c r="AH5525" s="30">
        <v>0</v>
      </c>
      <c r="AI5525" s="30">
        <f>+[1]DEPURADO!G5519</f>
        <v>0</v>
      </c>
      <c r="AJ5525" s="32"/>
      <c r="AK5525" s="33"/>
    </row>
    <row r="5526" spans="1:37" s="34" customFormat="1" hidden="1" x14ac:dyDescent="0.25">
      <c r="A5526" s="23">
        <f t="shared" si="608"/>
        <v>5518</v>
      </c>
      <c r="B5526" s="24" t="s">
        <v>44</v>
      </c>
      <c r="C5526" s="23">
        <f>+[1]DEPURADO!A5520</f>
        <v>0</v>
      </c>
      <c r="D5526" s="23">
        <f>+[1]DEPURADO!B5520</f>
        <v>0</v>
      </c>
      <c r="E5526" s="25">
        <f>+[1]DEPURADO!C5520</f>
        <v>0</v>
      </c>
      <c r="F5526" s="26" t="str">
        <f>+IF([1]DEPURADO!D5520&gt;1,[1]DEPURADO!D5520," ")</f>
        <v xml:space="preserve"> </v>
      </c>
      <c r="G5526" s="27">
        <f>[1]DEPURADO!F5520</f>
        <v>0</v>
      </c>
      <c r="H5526" s="28">
        <v>0</v>
      </c>
      <c r="I5526" s="28">
        <f>+[1]DEPURADO!M5520+[1]DEPURADO!N5520</f>
        <v>0</v>
      </c>
      <c r="J5526" s="28">
        <f>+[1]DEPURADO!R5520</f>
        <v>0</v>
      </c>
      <c r="K5526" s="29">
        <f>+[1]DEPURADO!P5520+[1]DEPURADO!Q5520</f>
        <v>0</v>
      </c>
      <c r="L5526" s="28">
        <v>0</v>
      </c>
      <c r="M5526" s="28">
        <v>0</v>
      </c>
      <c r="N5526" s="28">
        <f t="shared" si="602"/>
        <v>0</v>
      </c>
      <c r="O5526" s="28">
        <f t="shared" si="603"/>
        <v>0</v>
      </c>
      <c r="P5526" s="24">
        <f>IF([1]DEPURADO!H5520&gt;1,0,[1]DEPURADO!B5520)</f>
        <v>0</v>
      </c>
      <c r="Q5526" s="30">
        <f t="shared" si="604"/>
        <v>0</v>
      </c>
      <c r="R5526" s="31">
        <f t="shared" si="605"/>
        <v>0</v>
      </c>
      <c r="S5526" s="31">
        <f>+[1]DEPURADO!J5520</f>
        <v>0</v>
      </c>
      <c r="T5526" s="23" t="s">
        <v>45</v>
      </c>
      <c r="U5526" s="31">
        <f>+[1]DEPURADO!I5520</f>
        <v>0</v>
      </c>
      <c r="V5526" s="30"/>
      <c r="W5526" s="23" t="s">
        <v>45</v>
      </c>
      <c r="X5526" s="31">
        <f>+[1]DEPURADO!K5520+[1]DEPURADO!L5520</f>
        <v>0</v>
      </c>
      <c r="Y5526" s="23" t="s">
        <v>45</v>
      </c>
      <c r="Z5526" s="31">
        <f t="shared" si="606"/>
        <v>0</v>
      </c>
      <c r="AA5526" s="31"/>
      <c r="AB5526" s="31">
        <v>0</v>
      </c>
      <c r="AC5526" s="31">
        <v>0</v>
      </c>
      <c r="AD5526" s="30"/>
      <c r="AE5526" s="30">
        <f>+[1]DEPURADO!K5520</f>
        <v>0</v>
      </c>
      <c r="AF5526" s="30">
        <v>0</v>
      </c>
      <c r="AG5526" s="30">
        <f t="shared" si="607"/>
        <v>0</v>
      </c>
      <c r="AH5526" s="30">
        <v>0</v>
      </c>
      <c r="AI5526" s="30">
        <f>+[1]DEPURADO!G5520</f>
        <v>0</v>
      </c>
      <c r="AJ5526" s="32"/>
      <c r="AK5526" s="33"/>
    </row>
    <row r="5527" spans="1:37" s="34" customFormat="1" hidden="1" x14ac:dyDescent="0.25">
      <c r="A5527" s="23">
        <f t="shared" si="608"/>
        <v>5519</v>
      </c>
      <c r="B5527" s="24" t="s">
        <v>44</v>
      </c>
      <c r="C5527" s="23">
        <f>+[1]DEPURADO!A5521</f>
        <v>0</v>
      </c>
      <c r="D5527" s="23">
        <f>+[1]DEPURADO!B5521</f>
        <v>0</v>
      </c>
      <c r="E5527" s="25">
        <f>+[1]DEPURADO!C5521</f>
        <v>0</v>
      </c>
      <c r="F5527" s="26" t="str">
        <f>+IF([1]DEPURADO!D5521&gt;1,[1]DEPURADO!D5521," ")</f>
        <v xml:space="preserve"> </v>
      </c>
      <c r="G5527" s="27">
        <f>[1]DEPURADO!F5521</f>
        <v>0</v>
      </c>
      <c r="H5527" s="28">
        <v>0</v>
      </c>
      <c r="I5527" s="28">
        <f>+[1]DEPURADO!M5521+[1]DEPURADO!N5521</f>
        <v>0</v>
      </c>
      <c r="J5527" s="28">
        <f>+[1]DEPURADO!R5521</f>
        <v>0</v>
      </c>
      <c r="K5527" s="29">
        <f>+[1]DEPURADO!P5521+[1]DEPURADO!Q5521</f>
        <v>0</v>
      </c>
      <c r="L5527" s="28">
        <v>0</v>
      </c>
      <c r="M5527" s="28">
        <v>0</v>
      </c>
      <c r="N5527" s="28">
        <f t="shared" si="602"/>
        <v>0</v>
      </c>
      <c r="O5527" s="28">
        <f t="shared" si="603"/>
        <v>0</v>
      </c>
      <c r="P5527" s="24">
        <f>IF([1]DEPURADO!H5521&gt;1,0,[1]DEPURADO!B5521)</f>
        <v>0</v>
      </c>
      <c r="Q5527" s="30">
        <f t="shared" si="604"/>
        <v>0</v>
      </c>
      <c r="R5527" s="31">
        <f t="shared" si="605"/>
        <v>0</v>
      </c>
      <c r="S5527" s="31">
        <f>+[1]DEPURADO!J5521</f>
        <v>0</v>
      </c>
      <c r="T5527" s="23" t="s">
        <v>45</v>
      </c>
      <c r="U5527" s="31">
        <f>+[1]DEPURADO!I5521</f>
        <v>0</v>
      </c>
      <c r="V5527" s="30"/>
      <c r="W5527" s="23" t="s">
        <v>45</v>
      </c>
      <c r="X5527" s="31">
        <f>+[1]DEPURADO!K5521+[1]DEPURADO!L5521</f>
        <v>0</v>
      </c>
      <c r="Y5527" s="23" t="s">
        <v>45</v>
      </c>
      <c r="Z5527" s="31">
        <f t="shared" si="606"/>
        <v>0</v>
      </c>
      <c r="AA5527" s="31"/>
      <c r="AB5527" s="31">
        <v>0</v>
      </c>
      <c r="AC5527" s="31">
        <v>0</v>
      </c>
      <c r="AD5527" s="30"/>
      <c r="AE5527" s="30">
        <f>+[1]DEPURADO!K5521</f>
        <v>0</v>
      </c>
      <c r="AF5527" s="30">
        <v>0</v>
      </c>
      <c r="AG5527" s="30">
        <f t="shared" si="607"/>
        <v>0</v>
      </c>
      <c r="AH5527" s="30">
        <v>0</v>
      </c>
      <c r="AI5527" s="30">
        <f>+[1]DEPURADO!G5521</f>
        <v>0</v>
      </c>
      <c r="AJ5527" s="32"/>
      <c r="AK5527" s="33"/>
    </row>
    <row r="5528" spans="1:37" s="34" customFormat="1" hidden="1" x14ac:dyDescent="0.25">
      <c r="A5528" s="23">
        <f t="shared" si="608"/>
        <v>5520</v>
      </c>
      <c r="B5528" s="24" t="s">
        <v>44</v>
      </c>
      <c r="C5528" s="23">
        <f>+[1]DEPURADO!A5522</f>
        <v>0</v>
      </c>
      <c r="D5528" s="23">
        <f>+[1]DEPURADO!B5522</f>
        <v>0</v>
      </c>
      <c r="E5528" s="25">
        <f>+[1]DEPURADO!C5522</f>
        <v>0</v>
      </c>
      <c r="F5528" s="26" t="str">
        <f>+IF([1]DEPURADO!D5522&gt;1,[1]DEPURADO!D5522," ")</f>
        <v xml:space="preserve"> </v>
      </c>
      <c r="G5528" s="27">
        <f>[1]DEPURADO!F5522</f>
        <v>0</v>
      </c>
      <c r="H5528" s="28">
        <v>0</v>
      </c>
      <c r="I5528" s="28">
        <f>+[1]DEPURADO!M5522+[1]DEPURADO!N5522</f>
        <v>0</v>
      </c>
      <c r="J5528" s="28">
        <f>+[1]DEPURADO!R5522</f>
        <v>0</v>
      </c>
      <c r="K5528" s="29">
        <f>+[1]DEPURADO!P5522+[1]DEPURADO!Q5522</f>
        <v>0</v>
      </c>
      <c r="L5528" s="28">
        <v>0</v>
      </c>
      <c r="M5528" s="28">
        <v>0</v>
      </c>
      <c r="N5528" s="28">
        <f t="shared" si="602"/>
        <v>0</v>
      </c>
      <c r="O5528" s="28">
        <f t="shared" si="603"/>
        <v>0</v>
      </c>
      <c r="P5528" s="24">
        <f>IF([1]DEPURADO!H5522&gt;1,0,[1]DEPURADO!B5522)</f>
        <v>0</v>
      </c>
      <c r="Q5528" s="30">
        <f t="shared" si="604"/>
        <v>0</v>
      </c>
      <c r="R5528" s="31">
        <f t="shared" si="605"/>
        <v>0</v>
      </c>
      <c r="S5528" s="31">
        <f>+[1]DEPURADO!J5522</f>
        <v>0</v>
      </c>
      <c r="T5528" s="23" t="s">
        <v>45</v>
      </c>
      <c r="U5528" s="31">
        <f>+[1]DEPURADO!I5522</f>
        <v>0</v>
      </c>
      <c r="V5528" s="30"/>
      <c r="W5528" s="23" t="s">
        <v>45</v>
      </c>
      <c r="X5528" s="31">
        <f>+[1]DEPURADO!K5522+[1]DEPURADO!L5522</f>
        <v>0</v>
      </c>
      <c r="Y5528" s="23" t="s">
        <v>45</v>
      </c>
      <c r="Z5528" s="31">
        <f t="shared" si="606"/>
        <v>0</v>
      </c>
      <c r="AA5528" s="31"/>
      <c r="AB5528" s="31">
        <v>0</v>
      </c>
      <c r="AC5528" s="31">
        <v>0</v>
      </c>
      <c r="AD5528" s="30"/>
      <c r="AE5528" s="30">
        <f>+[1]DEPURADO!K5522</f>
        <v>0</v>
      </c>
      <c r="AF5528" s="30">
        <v>0</v>
      </c>
      <c r="AG5528" s="30">
        <f t="shared" si="607"/>
        <v>0</v>
      </c>
      <c r="AH5528" s="30">
        <v>0</v>
      </c>
      <c r="AI5528" s="30">
        <f>+[1]DEPURADO!G5522</f>
        <v>0</v>
      </c>
      <c r="AJ5528" s="32"/>
      <c r="AK5528" s="33"/>
    </row>
    <row r="5529" spans="1:37" s="34" customFormat="1" hidden="1" x14ac:dyDescent="0.25">
      <c r="A5529" s="23">
        <f t="shared" si="608"/>
        <v>5521</v>
      </c>
      <c r="B5529" s="24" t="s">
        <v>44</v>
      </c>
      <c r="C5529" s="23">
        <f>+[1]DEPURADO!A5523</f>
        <v>0</v>
      </c>
      <c r="D5529" s="23">
        <f>+[1]DEPURADO!B5523</f>
        <v>0</v>
      </c>
      <c r="E5529" s="25">
        <f>+[1]DEPURADO!C5523</f>
        <v>0</v>
      </c>
      <c r="F5529" s="26" t="str">
        <f>+IF([1]DEPURADO!D5523&gt;1,[1]DEPURADO!D5523," ")</f>
        <v xml:space="preserve"> </v>
      </c>
      <c r="G5529" s="27">
        <f>[1]DEPURADO!F5523</f>
        <v>0</v>
      </c>
      <c r="H5529" s="28">
        <v>0</v>
      </c>
      <c r="I5529" s="28">
        <f>+[1]DEPURADO!M5523+[1]DEPURADO!N5523</f>
        <v>0</v>
      </c>
      <c r="J5529" s="28">
        <f>+[1]DEPURADO!R5523</f>
        <v>0</v>
      </c>
      <c r="K5529" s="29">
        <f>+[1]DEPURADO!P5523+[1]DEPURADO!Q5523</f>
        <v>0</v>
      </c>
      <c r="L5529" s="28">
        <v>0</v>
      </c>
      <c r="M5529" s="28">
        <v>0</v>
      </c>
      <c r="N5529" s="28">
        <f t="shared" si="602"/>
        <v>0</v>
      </c>
      <c r="O5529" s="28">
        <f t="shared" si="603"/>
        <v>0</v>
      </c>
      <c r="P5529" s="24">
        <f>IF([1]DEPURADO!H5523&gt;1,0,[1]DEPURADO!B5523)</f>
        <v>0</v>
      </c>
      <c r="Q5529" s="30">
        <f t="shared" si="604"/>
        <v>0</v>
      </c>
      <c r="R5529" s="31">
        <f t="shared" si="605"/>
        <v>0</v>
      </c>
      <c r="S5529" s="31">
        <f>+[1]DEPURADO!J5523</f>
        <v>0</v>
      </c>
      <c r="T5529" s="23" t="s">
        <v>45</v>
      </c>
      <c r="U5529" s="31">
        <f>+[1]DEPURADO!I5523</f>
        <v>0</v>
      </c>
      <c r="V5529" s="30"/>
      <c r="W5529" s="23" t="s">
        <v>45</v>
      </c>
      <c r="X5529" s="31">
        <f>+[1]DEPURADO!K5523+[1]DEPURADO!L5523</f>
        <v>0</v>
      </c>
      <c r="Y5529" s="23" t="s">
        <v>45</v>
      </c>
      <c r="Z5529" s="31">
        <f t="shared" si="606"/>
        <v>0</v>
      </c>
      <c r="AA5529" s="31"/>
      <c r="AB5529" s="31">
        <v>0</v>
      </c>
      <c r="AC5529" s="31">
        <v>0</v>
      </c>
      <c r="AD5529" s="30"/>
      <c r="AE5529" s="30">
        <f>+[1]DEPURADO!K5523</f>
        <v>0</v>
      </c>
      <c r="AF5529" s="30">
        <v>0</v>
      </c>
      <c r="AG5529" s="30">
        <f t="shared" si="607"/>
        <v>0</v>
      </c>
      <c r="AH5529" s="30">
        <v>0</v>
      </c>
      <c r="AI5529" s="30">
        <f>+[1]DEPURADO!G5523</f>
        <v>0</v>
      </c>
      <c r="AJ5529" s="32"/>
      <c r="AK5529" s="33"/>
    </row>
    <row r="5530" spans="1:37" s="34" customFormat="1" hidden="1" x14ac:dyDescent="0.25">
      <c r="A5530" s="23">
        <f t="shared" si="608"/>
        <v>5522</v>
      </c>
      <c r="B5530" s="24" t="s">
        <v>44</v>
      </c>
      <c r="C5530" s="23">
        <f>+[1]DEPURADO!A5524</f>
        <v>0</v>
      </c>
      <c r="D5530" s="23">
        <f>+[1]DEPURADO!B5524</f>
        <v>0</v>
      </c>
      <c r="E5530" s="25">
        <f>+[1]DEPURADO!C5524</f>
        <v>0</v>
      </c>
      <c r="F5530" s="26" t="str">
        <f>+IF([1]DEPURADO!D5524&gt;1,[1]DEPURADO!D5524," ")</f>
        <v xml:space="preserve"> </v>
      </c>
      <c r="G5530" s="27">
        <f>[1]DEPURADO!F5524</f>
        <v>0</v>
      </c>
      <c r="H5530" s="28">
        <v>0</v>
      </c>
      <c r="I5530" s="28">
        <f>+[1]DEPURADO!M5524+[1]DEPURADO!N5524</f>
        <v>0</v>
      </c>
      <c r="J5530" s="28">
        <f>+[1]DEPURADO!R5524</f>
        <v>0</v>
      </c>
      <c r="K5530" s="29">
        <f>+[1]DEPURADO!P5524+[1]DEPURADO!Q5524</f>
        <v>0</v>
      </c>
      <c r="L5530" s="28">
        <v>0</v>
      </c>
      <c r="M5530" s="28">
        <v>0</v>
      </c>
      <c r="N5530" s="28">
        <f t="shared" si="602"/>
        <v>0</v>
      </c>
      <c r="O5530" s="28">
        <f t="shared" si="603"/>
        <v>0</v>
      </c>
      <c r="P5530" s="24">
        <f>IF([1]DEPURADO!H5524&gt;1,0,[1]DEPURADO!B5524)</f>
        <v>0</v>
      </c>
      <c r="Q5530" s="30">
        <f t="shared" si="604"/>
        <v>0</v>
      </c>
      <c r="R5530" s="31">
        <f t="shared" si="605"/>
        <v>0</v>
      </c>
      <c r="S5530" s="31">
        <f>+[1]DEPURADO!J5524</f>
        <v>0</v>
      </c>
      <c r="T5530" s="23" t="s">
        <v>45</v>
      </c>
      <c r="U5530" s="31">
        <f>+[1]DEPURADO!I5524</f>
        <v>0</v>
      </c>
      <c r="V5530" s="30"/>
      <c r="W5530" s="23" t="s">
        <v>45</v>
      </c>
      <c r="X5530" s="31">
        <f>+[1]DEPURADO!K5524+[1]DEPURADO!L5524</f>
        <v>0</v>
      </c>
      <c r="Y5530" s="23" t="s">
        <v>45</v>
      </c>
      <c r="Z5530" s="31">
        <f t="shared" si="606"/>
        <v>0</v>
      </c>
      <c r="AA5530" s="31"/>
      <c r="AB5530" s="31">
        <v>0</v>
      </c>
      <c r="AC5530" s="31">
        <v>0</v>
      </c>
      <c r="AD5530" s="30"/>
      <c r="AE5530" s="30">
        <f>+[1]DEPURADO!K5524</f>
        <v>0</v>
      </c>
      <c r="AF5530" s="30">
        <v>0</v>
      </c>
      <c r="AG5530" s="30">
        <f t="shared" si="607"/>
        <v>0</v>
      </c>
      <c r="AH5530" s="30">
        <v>0</v>
      </c>
      <c r="AI5530" s="30">
        <f>+[1]DEPURADO!G5524</f>
        <v>0</v>
      </c>
      <c r="AJ5530" s="32"/>
      <c r="AK5530" s="33"/>
    </row>
    <row r="5531" spans="1:37" s="34" customFormat="1" hidden="1" x14ac:dyDescent="0.25">
      <c r="A5531" s="23">
        <f t="shared" si="608"/>
        <v>5523</v>
      </c>
      <c r="B5531" s="24" t="s">
        <v>44</v>
      </c>
      <c r="C5531" s="23">
        <f>+[1]DEPURADO!A5525</f>
        <v>0</v>
      </c>
      <c r="D5531" s="23">
        <f>+[1]DEPURADO!B5525</f>
        <v>0</v>
      </c>
      <c r="E5531" s="25">
        <f>+[1]DEPURADO!C5525</f>
        <v>0</v>
      </c>
      <c r="F5531" s="26" t="str">
        <f>+IF([1]DEPURADO!D5525&gt;1,[1]DEPURADO!D5525," ")</f>
        <v xml:space="preserve"> </v>
      </c>
      <c r="G5531" s="27">
        <f>[1]DEPURADO!F5525</f>
        <v>0</v>
      </c>
      <c r="H5531" s="28">
        <v>0</v>
      </c>
      <c r="I5531" s="28">
        <f>+[1]DEPURADO!M5525+[1]DEPURADO!N5525</f>
        <v>0</v>
      </c>
      <c r="J5531" s="28">
        <f>+[1]DEPURADO!R5525</f>
        <v>0</v>
      </c>
      <c r="K5531" s="29">
        <f>+[1]DEPURADO!P5525+[1]DEPURADO!Q5525</f>
        <v>0</v>
      </c>
      <c r="L5531" s="28">
        <v>0</v>
      </c>
      <c r="M5531" s="28">
        <v>0</v>
      </c>
      <c r="N5531" s="28">
        <f t="shared" si="602"/>
        <v>0</v>
      </c>
      <c r="O5531" s="28">
        <f t="shared" si="603"/>
        <v>0</v>
      </c>
      <c r="P5531" s="24">
        <f>IF([1]DEPURADO!H5525&gt;1,0,[1]DEPURADO!B5525)</f>
        <v>0</v>
      </c>
      <c r="Q5531" s="30">
        <f t="shared" si="604"/>
        <v>0</v>
      </c>
      <c r="R5531" s="31">
        <f t="shared" si="605"/>
        <v>0</v>
      </c>
      <c r="S5531" s="31">
        <f>+[1]DEPURADO!J5525</f>
        <v>0</v>
      </c>
      <c r="T5531" s="23" t="s">
        <v>45</v>
      </c>
      <c r="U5531" s="31">
        <f>+[1]DEPURADO!I5525</f>
        <v>0</v>
      </c>
      <c r="V5531" s="30"/>
      <c r="W5531" s="23" t="s">
        <v>45</v>
      </c>
      <c r="X5531" s="31">
        <f>+[1]DEPURADO!K5525+[1]DEPURADO!L5525</f>
        <v>0</v>
      </c>
      <c r="Y5531" s="23" t="s">
        <v>45</v>
      </c>
      <c r="Z5531" s="31">
        <f t="shared" si="606"/>
        <v>0</v>
      </c>
      <c r="AA5531" s="31"/>
      <c r="AB5531" s="31">
        <v>0</v>
      </c>
      <c r="AC5531" s="31">
        <v>0</v>
      </c>
      <c r="AD5531" s="30"/>
      <c r="AE5531" s="30">
        <f>+[1]DEPURADO!K5525</f>
        <v>0</v>
      </c>
      <c r="AF5531" s="30">
        <v>0</v>
      </c>
      <c r="AG5531" s="30">
        <f t="shared" si="607"/>
        <v>0</v>
      </c>
      <c r="AH5531" s="30">
        <v>0</v>
      </c>
      <c r="AI5531" s="30">
        <f>+[1]DEPURADO!G5525</f>
        <v>0</v>
      </c>
      <c r="AJ5531" s="32"/>
      <c r="AK5531" s="33"/>
    </row>
    <row r="5532" spans="1:37" s="34" customFormat="1" hidden="1" x14ac:dyDescent="0.25">
      <c r="A5532" s="23">
        <f t="shared" si="608"/>
        <v>5524</v>
      </c>
      <c r="B5532" s="24" t="s">
        <v>44</v>
      </c>
      <c r="C5532" s="23">
        <f>+[1]DEPURADO!A5526</f>
        <v>0</v>
      </c>
      <c r="D5532" s="23">
        <f>+[1]DEPURADO!B5526</f>
        <v>0</v>
      </c>
      <c r="E5532" s="25">
        <f>+[1]DEPURADO!C5526</f>
        <v>0</v>
      </c>
      <c r="F5532" s="26" t="str">
        <f>+IF([1]DEPURADO!D5526&gt;1,[1]DEPURADO!D5526," ")</f>
        <v xml:space="preserve"> </v>
      </c>
      <c r="G5532" s="27">
        <f>[1]DEPURADO!F5526</f>
        <v>0</v>
      </c>
      <c r="H5532" s="28">
        <v>0</v>
      </c>
      <c r="I5532" s="28">
        <f>+[1]DEPURADO!M5526+[1]DEPURADO!N5526</f>
        <v>0</v>
      </c>
      <c r="J5532" s="28">
        <f>+[1]DEPURADO!R5526</f>
        <v>0</v>
      </c>
      <c r="K5532" s="29">
        <f>+[1]DEPURADO!P5526+[1]DEPURADO!Q5526</f>
        <v>0</v>
      </c>
      <c r="L5532" s="28">
        <v>0</v>
      </c>
      <c r="M5532" s="28">
        <v>0</v>
      </c>
      <c r="N5532" s="28">
        <f t="shared" si="602"/>
        <v>0</v>
      </c>
      <c r="O5532" s="28">
        <f t="shared" si="603"/>
        <v>0</v>
      </c>
      <c r="P5532" s="24">
        <f>IF([1]DEPURADO!H5526&gt;1,0,[1]DEPURADO!B5526)</f>
        <v>0</v>
      </c>
      <c r="Q5532" s="30">
        <f t="shared" si="604"/>
        <v>0</v>
      </c>
      <c r="R5532" s="31">
        <f t="shared" si="605"/>
        <v>0</v>
      </c>
      <c r="S5532" s="31">
        <f>+[1]DEPURADO!J5526</f>
        <v>0</v>
      </c>
      <c r="T5532" s="23" t="s">
        <v>45</v>
      </c>
      <c r="U5532" s="31">
        <f>+[1]DEPURADO!I5526</f>
        <v>0</v>
      </c>
      <c r="V5532" s="30"/>
      <c r="W5532" s="23" t="s">
        <v>45</v>
      </c>
      <c r="X5532" s="31">
        <f>+[1]DEPURADO!K5526+[1]DEPURADO!L5526</f>
        <v>0</v>
      </c>
      <c r="Y5532" s="23" t="s">
        <v>45</v>
      </c>
      <c r="Z5532" s="31">
        <f t="shared" si="606"/>
        <v>0</v>
      </c>
      <c r="AA5532" s="31"/>
      <c r="AB5532" s="31">
        <v>0</v>
      </c>
      <c r="AC5532" s="31">
        <v>0</v>
      </c>
      <c r="AD5532" s="30"/>
      <c r="AE5532" s="30">
        <f>+[1]DEPURADO!K5526</f>
        <v>0</v>
      </c>
      <c r="AF5532" s="30">
        <v>0</v>
      </c>
      <c r="AG5532" s="30">
        <f t="shared" si="607"/>
        <v>0</v>
      </c>
      <c r="AH5532" s="30">
        <v>0</v>
      </c>
      <c r="AI5532" s="30">
        <f>+[1]DEPURADO!G5526</f>
        <v>0</v>
      </c>
      <c r="AJ5532" s="32"/>
      <c r="AK5532" s="33"/>
    </row>
    <row r="5533" spans="1:37" s="34" customFormat="1" hidden="1" x14ac:dyDescent="0.25">
      <c r="A5533" s="23">
        <f t="shared" si="608"/>
        <v>5525</v>
      </c>
      <c r="B5533" s="24" t="s">
        <v>44</v>
      </c>
      <c r="C5533" s="23">
        <f>+[1]DEPURADO!A5527</f>
        <v>0</v>
      </c>
      <c r="D5533" s="23">
        <f>+[1]DEPURADO!B5527</f>
        <v>0</v>
      </c>
      <c r="E5533" s="25">
        <f>+[1]DEPURADO!C5527</f>
        <v>0</v>
      </c>
      <c r="F5533" s="26" t="str">
        <f>+IF([1]DEPURADO!D5527&gt;1,[1]DEPURADO!D5527," ")</f>
        <v xml:space="preserve"> </v>
      </c>
      <c r="G5533" s="27">
        <f>[1]DEPURADO!F5527</f>
        <v>0</v>
      </c>
      <c r="H5533" s="28">
        <v>0</v>
      </c>
      <c r="I5533" s="28">
        <f>+[1]DEPURADO!M5527+[1]DEPURADO!N5527</f>
        <v>0</v>
      </c>
      <c r="J5533" s="28">
        <f>+[1]DEPURADO!R5527</f>
        <v>0</v>
      </c>
      <c r="K5533" s="29">
        <f>+[1]DEPURADO!P5527+[1]DEPURADO!Q5527</f>
        <v>0</v>
      </c>
      <c r="L5533" s="28">
        <v>0</v>
      </c>
      <c r="M5533" s="28">
        <v>0</v>
      </c>
      <c r="N5533" s="28">
        <f t="shared" si="602"/>
        <v>0</v>
      </c>
      <c r="O5533" s="28">
        <f t="shared" si="603"/>
        <v>0</v>
      </c>
      <c r="P5533" s="24">
        <f>IF([1]DEPURADO!H5527&gt;1,0,[1]DEPURADO!B5527)</f>
        <v>0</v>
      </c>
      <c r="Q5533" s="30">
        <f t="shared" si="604"/>
        <v>0</v>
      </c>
      <c r="R5533" s="31">
        <f t="shared" si="605"/>
        <v>0</v>
      </c>
      <c r="S5533" s="31">
        <f>+[1]DEPURADO!J5527</f>
        <v>0</v>
      </c>
      <c r="T5533" s="23" t="s">
        <v>45</v>
      </c>
      <c r="U5533" s="31">
        <f>+[1]DEPURADO!I5527</f>
        <v>0</v>
      </c>
      <c r="V5533" s="30"/>
      <c r="W5533" s="23" t="s">
        <v>45</v>
      </c>
      <c r="X5533" s="31">
        <f>+[1]DEPURADO!K5527+[1]DEPURADO!L5527</f>
        <v>0</v>
      </c>
      <c r="Y5533" s="23" t="s">
        <v>45</v>
      </c>
      <c r="Z5533" s="31">
        <f t="shared" si="606"/>
        <v>0</v>
      </c>
      <c r="AA5533" s="31"/>
      <c r="AB5533" s="31">
        <v>0</v>
      </c>
      <c r="AC5533" s="31">
        <v>0</v>
      </c>
      <c r="AD5533" s="30"/>
      <c r="AE5533" s="30">
        <f>+[1]DEPURADO!K5527</f>
        <v>0</v>
      </c>
      <c r="AF5533" s="30">
        <v>0</v>
      </c>
      <c r="AG5533" s="30">
        <f t="shared" si="607"/>
        <v>0</v>
      </c>
      <c r="AH5533" s="30">
        <v>0</v>
      </c>
      <c r="AI5533" s="30">
        <f>+[1]DEPURADO!G5527</f>
        <v>0</v>
      </c>
      <c r="AJ5533" s="32"/>
      <c r="AK5533" s="33"/>
    </row>
    <row r="5534" spans="1:37" s="34" customFormat="1" hidden="1" x14ac:dyDescent="0.25">
      <c r="A5534" s="23">
        <f t="shared" si="608"/>
        <v>5526</v>
      </c>
      <c r="B5534" s="24" t="s">
        <v>44</v>
      </c>
      <c r="C5534" s="23">
        <f>+[1]DEPURADO!A5528</f>
        <v>0</v>
      </c>
      <c r="D5534" s="23">
        <f>+[1]DEPURADO!B5528</f>
        <v>0</v>
      </c>
      <c r="E5534" s="25">
        <f>+[1]DEPURADO!C5528</f>
        <v>0</v>
      </c>
      <c r="F5534" s="26" t="str">
        <f>+IF([1]DEPURADO!D5528&gt;1,[1]DEPURADO!D5528," ")</f>
        <v xml:space="preserve"> </v>
      </c>
      <c r="G5534" s="27">
        <f>[1]DEPURADO!F5528</f>
        <v>0</v>
      </c>
      <c r="H5534" s="28">
        <v>0</v>
      </c>
      <c r="I5534" s="28">
        <f>+[1]DEPURADO!M5528+[1]DEPURADO!N5528</f>
        <v>0</v>
      </c>
      <c r="J5534" s="28">
        <f>+[1]DEPURADO!R5528</f>
        <v>0</v>
      </c>
      <c r="K5534" s="29">
        <f>+[1]DEPURADO!P5528+[1]DEPURADO!Q5528</f>
        <v>0</v>
      </c>
      <c r="L5534" s="28">
        <v>0</v>
      </c>
      <c r="M5534" s="28">
        <v>0</v>
      </c>
      <c r="N5534" s="28">
        <f t="shared" si="602"/>
        <v>0</v>
      </c>
      <c r="O5534" s="28">
        <f t="shared" si="603"/>
        <v>0</v>
      </c>
      <c r="P5534" s="24">
        <f>IF([1]DEPURADO!H5528&gt;1,0,[1]DEPURADO!B5528)</f>
        <v>0</v>
      </c>
      <c r="Q5534" s="30">
        <f t="shared" si="604"/>
        <v>0</v>
      </c>
      <c r="R5534" s="31">
        <f t="shared" si="605"/>
        <v>0</v>
      </c>
      <c r="S5534" s="31">
        <f>+[1]DEPURADO!J5528</f>
        <v>0</v>
      </c>
      <c r="T5534" s="23" t="s">
        <v>45</v>
      </c>
      <c r="U5534" s="31">
        <f>+[1]DEPURADO!I5528</f>
        <v>0</v>
      </c>
      <c r="V5534" s="30"/>
      <c r="W5534" s="23" t="s">
        <v>45</v>
      </c>
      <c r="X5534" s="31">
        <f>+[1]DEPURADO!K5528+[1]DEPURADO!L5528</f>
        <v>0</v>
      </c>
      <c r="Y5534" s="23" t="s">
        <v>45</v>
      </c>
      <c r="Z5534" s="31">
        <f t="shared" si="606"/>
        <v>0</v>
      </c>
      <c r="AA5534" s="31"/>
      <c r="AB5534" s="31">
        <v>0</v>
      </c>
      <c r="AC5534" s="31">
        <v>0</v>
      </c>
      <c r="AD5534" s="30"/>
      <c r="AE5534" s="30">
        <f>+[1]DEPURADO!K5528</f>
        <v>0</v>
      </c>
      <c r="AF5534" s="30">
        <v>0</v>
      </c>
      <c r="AG5534" s="30">
        <f t="shared" si="607"/>
        <v>0</v>
      </c>
      <c r="AH5534" s="30">
        <v>0</v>
      </c>
      <c r="AI5534" s="30">
        <f>+[1]DEPURADO!G5528</f>
        <v>0</v>
      </c>
      <c r="AJ5534" s="32"/>
      <c r="AK5534" s="33"/>
    </row>
    <row r="5535" spans="1:37" s="34" customFormat="1" hidden="1" x14ac:dyDescent="0.25">
      <c r="A5535" s="23">
        <f t="shared" si="608"/>
        <v>5527</v>
      </c>
      <c r="B5535" s="24" t="s">
        <v>44</v>
      </c>
      <c r="C5535" s="23">
        <f>+[1]DEPURADO!A5529</f>
        <v>0</v>
      </c>
      <c r="D5535" s="23">
        <f>+[1]DEPURADO!B5529</f>
        <v>0</v>
      </c>
      <c r="E5535" s="25">
        <f>+[1]DEPURADO!C5529</f>
        <v>0</v>
      </c>
      <c r="F5535" s="26" t="str">
        <f>+IF([1]DEPURADO!D5529&gt;1,[1]DEPURADO!D5529," ")</f>
        <v xml:space="preserve"> </v>
      </c>
      <c r="G5535" s="27">
        <f>[1]DEPURADO!F5529</f>
        <v>0</v>
      </c>
      <c r="H5535" s="28">
        <v>0</v>
      </c>
      <c r="I5535" s="28">
        <f>+[1]DEPURADO!M5529+[1]DEPURADO!N5529</f>
        <v>0</v>
      </c>
      <c r="J5535" s="28">
        <f>+[1]DEPURADO!R5529</f>
        <v>0</v>
      </c>
      <c r="K5535" s="29">
        <f>+[1]DEPURADO!P5529+[1]DEPURADO!Q5529</f>
        <v>0</v>
      </c>
      <c r="L5535" s="28">
        <v>0</v>
      </c>
      <c r="M5535" s="28">
        <v>0</v>
      </c>
      <c r="N5535" s="28">
        <f t="shared" si="602"/>
        <v>0</v>
      </c>
      <c r="O5535" s="28">
        <f t="shared" si="603"/>
        <v>0</v>
      </c>
      <c r="P5535" s="24">
        <f>IF([1]DEPURADO!H5529&gt;1,0,[1]DEPURADO!B5529)</f>
        <v>0</v>
      </c>
      <c r="Q5535" s="30">
        <f t="shared" si="604"/>
        <v>0</v>
      </c>
      <c r="R5535" s="31">
        <f t="shared" si="605"/>
        <v>0</v>
      </c>
      <c r="S5535" s="31">
        <f>+[1]DEPURADO!J5529</f>
        <v>0</v>
      </c>
      <c r="T5535" s="23" t="s">
        <v>45</v>
      </c>
      <c r="U5535" s="31">
        <f>+[1]DEPURADO!I5529</f>
        <v>0</v>
      </c>
      <c r="V5535" s="30"/>
      <c r="W5535" s="23" t="s">
        <v>45</v>
      </c>
      <c r="X5535" s="31">
        <f>+[1]DEPURADO!K5529+[1]DEPURADO!L5529</f>
        <v>0</v>
      </c>
      <c r="Y5535" s="23" t="s">
        <v>45</v>
      </c>
      <c r="Z5535" s="31">
        <f t="shared" si="606"/>
        <v>0</v>
      </c>
      <c r="AA5535" s="31"/>
      <c r="AB5535" s="31">
        <v>0</v>
      </c>
      <c r="AC5535" s="31">
        <v>0</v>
      </c>
      <c r="AD5535" s="30"/>
      <c r="AE5535" s="30">
        <f>+[1]DEPURADO!K5529</f>
        <v>0</v>
      </c>
      <c r="AF5535" s="30">
        <v>0</v>
      </c>
      <c r="AG5535" s="30">
        <f t="shared" si="607"/>
        <v>0</v>
      </c>
      <c r="AH5535" s="30">
        <v>0</v>
      </c>
      <c r="AI5535" s="30">
        <f>+[1]DEPURADO!G5529</f>
        <v>0</v>
      </c>
      <c r="AJ5535" s="32"/>
      <c r="AK5535" s="33"/>
    </row>
    <row r="5536" spans="1:37" s="34" customFormat="1" hidden="1" x14ac:dyDescent="0.25">
      <c r="A5536" s="23">
        <f t="shared" si="608"/>
        <v>5528</v>
      </c>
      <c r="B5536" s="24" t="s">
        <v>44</v>
      </c>
      <c r="C5536" s="23">
        <f>+[1]DEPURADO!A5530</f>
        <v>0</v>
      </c>
      <c r="D5536" s="23">
        <f>+[1]DEPURADO!B5530</f>
        <v>0</v>
      </c>
      <c r="E5536" s="25">
        <f>+[1]DEPURADO!C5530</f>
        <v>0</v>
      </c>
      <c r="F5536" s="26" t="str">
        <f>+IF([1]DEPURADO!D5530&gt;1,[1]DEPURADO!D5530," ")</f>
        <v xml:space="preserve"> </v>
      </c>
      <c r="G5536" s="27">
        <f>[1]DEPURADO!F5530</f>
        <v>0</v>
      </c>
      <c r="H5536" s="28">
        <v>0</v>
      </c>
      <c r="I5536" s="28">
        <f>+[1]DEPURADO!M5530+[1]DEPURADO!N5530</f>
        <v>0</v>
      </c>
      <c r="J5536" s="28">
        <f>+[1]DEPURADO!R5530</f>
        <v>0</v>
      </c>
      <c r="K5536" s="29">
        <f>+[1]DEPURADO!P5530+[1]DEPURADO!Q5530</f>
        <v>0</v>
      </c>
      <c r="L5536" s="28">
        <v>0</v>
      </c>
      <c r="M5536" s="28">
        <v>0</v>
      </c>
      <c r="N5536" s="28">
        <f t="shared" si="602"/>
        <v>0</v>
      </c>
      <c r="O5536" s="28">
        <f t="shared" si="603"/>
        <v>0</v>
      </c>
      <c r="P5536" s="24">
        <f>IF([1]DEPURADO!H5530&gt;1,0,[1]DEPURADO!B5530)</f>
        <v>0</v>
      </c>
      <c r="Q5536" s="30">
        <f t="shared" si="604"/>
        <v>0</v>
      </c>
      <c r="R5536" s="31">
        <f t="shared" si="605"/>
        <v>0</v>
      </c>
      <c r="S5536" s="31">
        <f>+[1]DEPURADO!J5530</f>
        <v>0</v>
      </c>
      <c r="T5536" s="23" t="s">
        <v>45</v>
      </c>
      <c r="U5536" s="31">
        <f>+[1]DEPURADO!I5530</f>
        <v>0</v>
      </c>
      <c r="V5536" s="30"/>
      <c r="W5536" s="23" t="s">
        <v>45</v>
      </c>
      <c r="X5536" s="31">
        <f>+[1]DEPURADO!K5530+[1]DEPURADO!L5530</f>
        <v>0</v>
      </c>
      <c r="Y5536" s="23" t="s">
        <v>45</v>
      </c>
      <c r="Z5536" s="31">
        <f t="shared" si="606"/>
        <v>0</v>
      </c>
      <c r="AA5536" s="31"/>
      <c r="AB5536" s="31">
        <v>0</v>
      </c>
      <c r="AC5536" s="31">
        <v>0</v>
      </c>
      <c r="AD5536" s="30"/>
      <c r="AE5536" s="30">
        <f>+[1]DEPURADO!K5530</f>
        <v>0</v>
      </c>
      <c r="AF5536" s="30">
        <v>0</v>
      </c>
      <c r="AG5536" s="30">
        <f t="shared" si="607"/>
        <v>0</v>
      </c>
      <c r="AH5536" s="30">
        <v>0</v>
      </c>
      <c r="AI5536" s="30">
        <f>+[1]DEPURADO!G5530</f>
        <v>0</v>
      </c>
      <c r="AJ5536" s="32"/>
      <c r="AK5536" s="33"/>
    </row>
    <row r="5537" spans="1:37" s="34" customFormat="1" hidden="1" x14ac:dyDescent="0.25">
      <c r="A5537" s="23">
        <f t="shared" si="608"/>
        <v>5529</v>
      </c>
      <c r="B5537" s="24" t="s">
        <v>44</v>
      </c>
      <c r="C5537" s="23">
        <f>+[1]DEPURADO!A5531</f>
        <v>0</v>
      </c>
      <c r="D5537" s="23">
        <f>+[1]DEPURADO!B5531</f>
        <v>0</v>
      </c>
      <c r="E5537" s="25">
        <f>+[1]DEPURADO!C5531</f>
        <v>0</v>
      </c>
      <c r="F5537" s="26" t="str">
        <f>+IF([1]DEPURADO!D5531&gt;1,[1]DEPURADO!D5531," ")</f>
        <v xml:space="preserve"> </v>
      </c>
      <c r="G5537" s="27">
        <f>[1]DEPURADO!F5531</f>
        <v>0</v>
      </c>
      <c r="H5537" s="28">
        <v>0</v>
      </c>
      <c r="I5537" s="28">
        <f>+[1]DEPURADO!M5531+[1]DEPURADO!N5531</f>
        <v>0</v>
      </c>
      <c r="J5537" s="28">
        <f>+[1]DEPURADO!R5531</f>
        <v>0</v>
      </c>
      <c r="K5537" s="29">
        <f>+[1]DEPURADO!P5531+[1]DEPURADO!Q5531</f>
        <v>0</v>
      </c>
      <c r="L5537" s="28">
        <v>0</v>
      </c>
      <c r="M5537" s="28">
        <v>0</v>
      </c>
      <c r="N5537" s="28">
        <f t="shared" si="602"/>
        <v>0</v>
      </c>
      <c r="O5537" s="28">
        <f t="shared" si="603"/>
        <v>0</v>
      </c>
      <c r="P5537" s="24">
        <f>IF([1]DEPURADO!H5531&gt;1,0,[1]DEPURADO!B5531)</f>
        <v>0</v>
      </c>
      <c r="Q5537" s="30">
        <f t="shared" si="604"/>
        <v>0</v>
      </c>
      <c r="R5537" s="31">
        <f t="shared" si="605"/>
        <v>0</v>
      </c>
      <c r="S5537" s="31">
        <f>+[1]DEPURADO!J5531</f>
        <v>0</v>
      </c>
      <c r="T5537" s="23" t="s">
        <v>45</v>
      </c>
      <c r="U5537" s="31">
        <f>+[1]DEPURADO!I5531</f>
        <v>0</v>
      </c>
      <c r="V5537" s="30"/>
      <c r="W5537" s="23" t="s">
        <v>45</v>
      </c>
      <c r="X5537" s="31">
        <f>+[1]DEPURADO!K5531+[1]DEPURADO!L5531</f>
        <v>0</v>
      </c>
      <c r="Y5537" s="23" t="s">
        <v>45</v>
      </c>
      <c r="Z5537" s="31">
        <f t="shared" si="606"/>
        <v>0</v>
      </c>
      <c r="AA5537" s="31"/>
      <c r="AB5537" s="31">
        <v>0</v>
      </c>
      <c r="AC5537" s="31">
        <v>0</v>
      </c>
      <c r="AD5537" s="30"/>
      <c r="AE5537" s="30">
        <f>+[1]DEPURADO!K5531</f>
        <v>0</v>
      </c>
      <c r="AF5537" s="30">
        <v>0</v>
      </c>
      <c r="AG5537" s="30">
        <f t="shared" si="607"/>
        <v>0</v>
      </c>
      <c r="AH5537" s="30">
        <v>0</v>
      </c>
      <c r="AI5537" s="30">
        <f>+[1]DEPURADO!G5531</f>
        <v>0</v>
      </c>
      <c r="AJ5537" s="32"/>
      <c r="AK5537" s="33"/>
    </row>
    <row r="5538" spans="1:37" s="34" customFormat="1" hidden="1" x14ac:dyDescent="0.25">
      <c r="A5538" s="23">
        <f t="shared" si="608"/>
        <v>5530</v>
      </c>
      <c r="B5538" s="24" t="s">
        <v>44</v>
      </c>
      <c r="C5538" s="23">
        <f>+[1]DEPURADO!A5532</f>
        <v>0</v>
      </c>
      <c r="D5538" s="23">
        <f>+[1]DEPURADO!B5532</f>
        <v>0</v>
      </c>
      <c r="E5538" s="25">
        <f>+[1]DEPURADO!C5532</f>
        <v>0</v>
      </c>
      <c r="F5538" s="26" t="str">
        <f>+IF([1]DEPURADO!D5532&gt;1,[1]DEPURADO!D5532," ")</f>
        <v xml:space="preserve"> </v>
      </c>
      <c r="G5538" s="27">
        <f>[1]DEPURADO!F5532</f>
        <v>0</v>
      </c>
      <c r="H5538" s="28">
        <v>0</v>
      </c>
      <c r="I5538" s="28">
        <f>+[1]DEPURADO!M5532+[1]DEPURADO!N5532</f>
        <v>0</v>
      </c>
      <c r="J5538" s="28">
        <f>+[1]DEPURADO!R5532</f>
        <v>0</v>
      </c>
      <c r="K5538" s="29">
        <f>+[1]DEPURADO!P5532+[1]DEPURADO!Q5532</f>
        <v>0</v>
      </c>
      <c r="L5538" s="28">
        <v>0</v>
      </c>
      <c r="M5538" s="28">
        <v>0</v>
      </c>
      <c r="N5538" s="28">
        <f t="shared" si="602"/>
        <v>0</v>
      </c>
      <c r="O5538" s="28">
        <f t="shared" si="603"/>
        <v>0</v>
      </c>
      <c r="P5538" s="24">
        <f>IF([1]DEPURADO!H5532&gt;1,0,[1]DEPURADO!B5532)</f>
        <v>0</v>
      </c>
      <c r="Q5538" s="30">
        <f t="shared" si="604"/>
        <v>0</v>
      </c>
      <c r="R5538" s="31">
        <f t="shared" si="605"/>
        <v>0</v>
      </c>
      <c r="S5538" s="31">
        <f>+[1]DEPURADO!J5532</f>
        <v>0</v>
      </c>
      <c r="T5538" s="23" t="s">
        <v>45</v>
      </c>
      <c r="U5538" s="31">
        <f>+[1]DEPURADO!I5532</f>
        <v>0</v>
      </c>
      <c r="V5538" s="30"/>
      <c r="W5538" s="23" t="s">
        <v>45</v>
      </c>
      <c r="X5538" s="31">
        <f>+[1]DEPURADO!K5532+[1]DEPURADO!L5532</f>
        <v>0</v>
      </c>
      <c r="Y5538" s="23" t="s">
        <v>45</v>
      </c>
      <c r="Z5538" s="31">
        <f t="shared" si="606"/>
        <v>0</v>
      </c>
      <c r="AA5538" s="31"/>
      <c r="AB5538" s="31">
        <v>0</v>
      </c>
      <c r="AC5538" s="31">
        <v>0</v>
      </c>
      <c r="AD5538" s="30"/>
      <c r="AE5538" s="30">
        <f>+[1]DEPURADO!K5532</f>
        <v>0</v>
      </c>
      <c r="AF5538" s="30">
        <v>0</v>
      </c>
      <c r="AG5538" s="30">
        <f t="shared" si="607"/>
        <v>0</v>
      </c>
      <c r="AH5538" s="30">
        <v>0</v>
      </c>
      <c r="AI5538" s="30">
        <f>+[1]DEPURADO!G5532</f>
        <v>0</v>
      </c>
      <c r="AJ5538" s="32"/>
      <c r="AK5538" s="33"/>
    </row>
    <row r="5539" spans="1:37" s="34" customFormat="1" hidden="1" x14ac:dyDescent="0.25">
      <c r="A5539" s="23">
        <f t="shared" si="608"/>
        <v>5531</v>
      </c>
      <c r="B5539" s="24" t="s">
        <v>44</v>
      </c>
      <c r="C5539" s="23">
        <f>+[1]DEPURADO!A5533</f>
        <v>0</v>
      </c>
      <c r="D5539" s="23">
        <f>+[1]DEPURADO!B5533</f>
        <v>0</v>
      </c>
      <c r="E5539" s="25">
        <f>+[1]DEPURADO!C5533</f>
        <v>0</v>
      </c>
      <c r="F5539" s="26" t="str">
        <f>+IF([1]DEPURADO!D5533&gt;1,[1]DEPURADO!D5533," ")</f>
        <v xml:space="preserve"> </v>
      </c>
      <c r="G5539" s="27">
        <f>[1]DEPURADO!F5533</f>
        <v>0</v>
      </c>
      <c r="H5539" s="28">
        <v>0</v>
      </c>
      <c r="I5539" s="28">
        <f>+[1]DEPURADO!M5533+[1]DEPURADO!N5533</f>
        <v>0</v>
      </c>
      <c r="J5539" s="28">
        <f>+[1]DEPURADO!R5533</f>
        <v>0</v>
      </c>
      <c r="K5539" s="29">
        <f>+[1]DEPURADO!P5533+[1]DEPURADO!Q5533</f>
        <v>0</v>
      </c>
      <c r="L5539" s="28">
        <v>0</v>
      </c>
      <c r="M5539" s="28">
        <v>0</v>
      </c>
      <c r="N5539" s="28">
        <f t="shared" si="602"/>
        <v>0</v>
      </c>
      <c r="O5539" s="28">
        <f t="shared" si="603"/>
        <v>0</v>
      </c>
      <c r="P5539" s="24">
        <f>IF([1]DEPURADO!H5533&gt;1,0,[1]DEPURADO!B5533)</f>
        <v>0</v>
      </c>
      <c r="Q5539" s="30">
        <f t="shared" si="604"/>
        <v>0</v>
      </c>
      <c r="R5539" s="31">
        <f t="shared" si="605"/>
        <v>0</v>
      </c>
      <c r="S5539" s="31">
        <f>+[1]DEPURADO!J5533</f>
        <v>0</v>
      </c>
      <c r="T5539" s="23" t="s">
        <v>45</v>
      </c>
      <c r="U5539" s="31">
        <f>+[1]DEPURADO!I5533</f>
        <v>0</v>
      </c>
      <c r="V5539" s="30"/>
      <c r="W5539" s="23" t="s">
        <v>45</v>
      </c>
      <c r="X5539" s="31">
        <f>+[1]DEPURADO!K5533+[1]DEPURADO!L5533</f>
        <v>0</v>
      </c>
      <c r="Y5539" s="23" t="s">
        <v>45</v>
      </c>
      <c r="Z5539" s="31">
        <f t="shared" si="606"/>
        <v>0</v>
      </c>
      <c r="AA5539" s="31"/>
      <c r="AB5539" s="31">
        <v>0</v>
      </c>
      <c r="AC5539" s="31">
        <v>0</v>
      </c>
      <c r="AD5539" s="30"/>
      <c r="AE5539" s="30">
        <f>+[1]DEPURADO!K5533</f>
        <v>0</v>
      </c>
      <c r="AF5539" s="30">
        <v>0</v>
      </c>
      <c r="AG5539" s="30">
        <f t="shared" si="607"/>
        <v>0</v>
      </c>
      <c r="AH5539" s="30">
        <v>0</v>
      </c>
      <c r="AI5539" s="30">
        <f>+[1]DEPURADO!G5533</f>
        <v>0</v>
      </c>
      <c r="AJ5539" s="32"/>
      <c r="AK5539" s="33"/>
    </row>
    <row r="5540" spans="1:37" s="34" customFormat="1" hidden="1" x14ac:dyDescent="0.25">
      <c r="A5540" s="23">
        <f t="shared" si="608"/>
        <v>5532</v>
      </c>
      <c r="B5540" s="24" t="s">
        <v>44</v>
      </c>
      <c r="C5540" s="23">
        <f>+[1]DEPURADO!A5534</f>
        <v>0</v>
      </c>
      <c r="D5540" s="23">
        <f>+[1]DEPURADO!B5534</f>
        <v>0</v>
      </c>
      <c r="E5540" s="25">
        <f>+[1]DEPURADO!C5534</f>
        <v>0</v>
      </c>
      <c r="F5540" s="26" t="str">
        <f>+IF([1]DEPURADO!D5534&gt;1,[1]DEPURADO!D5534," ")</f>
        <v xml:space="preserve"> </v>
      </c>
      <c r="G5540" s="27">
        <f>[1]DEPURADO!F5534</f>
        <v>0</v>
      </c>
      <c r="H5540" s="28">
        <v>0</v>
      </c>
      <c r="I5540" s="28">
        <f>+[1]DEPURADO!M5534+[1]DEPURADO!N5534</f>
        <v>0</v>
      </c>
      <c r="J5540" s="28">
        <f>+[1]DEPURADO!R5534</f>
        <v>0</v>
      </c>
      <c r="K5540" s="29">
        <f>+[1]DEPURADO!P5534+[1]DEPURADO!Q5534</f>
        <v>0</v>
      </c>
      <c r="L5540" s="28">
        <v>0</v>
      </c>
      <c r="M5540" s="28">
        <v>0</v>
      </c>
      <c r="N5540" s="28">
        <f t="shared" si="602"/>
        <v>0</v>
      </c>
      <c r="O5540" s="28">
        <f t="shared" si="603"/>
        <v>0</v>
      </c>
      <c r="P5540" s="24">
        <f>IF([1]DEPURADO!H5534&gt;1,0,[1]DEPURADO!B5534)</f>
        <v>0</v>
      </c>
      <c r="Q5540" s="30">
        <f t="shared" si="604"/>
        <v>0</v>
      </c>
      <c r="R5540" s="31">
        <f t="shared" si="605"/>
        <v>0</v>
      </c>
      <c r="S5540" s="31">
        <f>+[1]DEPURADO!J5534</f>
        <v>0</v>
      </c>
      <c r="T5540" s="23" t="s">
        <v>45</v>
      </c>
      <c r="U5540" s="31">
        <f>+[1]DEPURADO!I5534</f>
        <v>0</v>
      </c>
      <c r="V5540" s="30"/>
      <c r="W5540" s="23" t="s">
        <v>45</v>
      </c>
      <c r="X5540" s="31">
        <f>+[1]DEPURADO!K5534+[1]DEPURADO!L5534</f>
        <v>0</v>
      </c>
      <c r="Y5540" s="23" t="s">
        <v>45</v>
      </c>
      <c r="Z5540" s="31">
        <f t="shared" si="606"/>
        <v>0</v>
      </c>
      <c r="AA5540" s="31"/>
      <c r="AB5540" s="31">
        <v>0</v>
      </c>
      <c r="AC5540" s="31">
        <v>0</v>
      </c>
      <c r="AD5540" s="30"/>
      <c r="AE5540" s="30">
        <f>+[1]DEPURADO!K5534</f>
        <v>0</v>
      </c>
      <c r="AF5540" s="30">
        <v>0</v>
      </c>
      <c r="AG5540" s="30">
        <f t="shared" si="607"/>
        <v>0</v>
      </c>
      <c r="AH5540" s="30">
        <v>0</v>
      </c>
      <c r="AI5540" s="30">
        <f>+[1]DEPURADO!G5534</f>
        <v>0</v>
      </c>
      <c r="AJ5540" s="32"/>
      <c r="AK5540" s="33"/>
    </row>
    <row r="5541" spans="1:37" s="34" customFormat="1" hidden="1" x14ac:dyDescent="0.25">
      <c r="A5541" s="23">
        <f t="shared" si="608"/>
        <v>5533</v>
      </c>
      <c r="B5541" s="24" t="s">
        <v>44</v>
      </c>
      <c r="C5541" s="23">
        <f>+[1]DEPURADO!A5535</f>
        <v>0</v>
      </c>
      <c r="D5541" s="23">
        <f>+[1]DEPURADO!B5535</f>
        <v>0</v>
      </c>
      <c r="E5541" s="25">
        <f>+[1]DEPURADO!C5535</f>
        <v>0</v>
      </c>
      <c r="F5541" s="26" t="str">
        <f>+IF([1]DEPURADO!D5535&gt;1,[1]DEPURADO!D5535," ")</f>
        <v xml:space="preserve"> </v>
      </c>
      <c r="G5541" s="27">
        <f>[1]DEPURADO!F5535</f>
        <v>0</v>
      </c>
      <c r="H5541" s="28">
        <v>0</v>
      </c>
      <c r="I5541" s="28">
        <f>+[1]DEPURADO!M5535+[1]DEPURADO!N5535</f>
        <v>0</v>
      </c>
      <c r="J5541" s="28">
        <f>+[1]DEPURADO!R5535</f>
        <v>0</v>
      </c>
      <c r="K5541" s="29">
        <f>+[1]DEPURADO!P5535+[1]DEPURADO!Q5535</f>
        <v>0</v>
      </c>
      <c r="L5541" s="28">
        <v>0</v>
      </c>
      <c r="M5541" s="28">
        <v>0</v>
      </c>
      <c r="N5541" s="28">
        <f t="shared" si="602"/>
        <v>0</v>
      </c>
      <c r="O5541" s="28">
        <f t="shared" si="603"/>
        <v>0</v>
      </c>
      <c r="P5541" s="24">
        <f>IF([1]DEPURADO!H5535&gt;1,0,[1]DEPURADO!B5535)</f>
        <v>0</v>
      </c>
      <c r="Q5541" s="30">
        <f t="shared" si="604"/>
        <v>0</v>
      </c>
      <c r="R5541" s="31">
        <f t="shared" si="605"/>
        <v>0</v>
      </c>
      <c r="S5541" s="31">
        <f>+[1]DEPURADO!J5535</f>
        <v>0</v>
      </c>
      <c r="T5541" s="23" t="s">
        <v>45</v>
      </c>
      <c r="U5541" s="31">
        <f>+[1]DEPURADO!I5535</f>
        <v>0</v>
      </c>
      <c r="V5541" s="30"/>
      <c r="W5541" s="23" t="s">
        <v>45</v>
      </c>
      <c r="X5541" s="31">
        <f>+[1]DEPURADO!K5535+[1]DEPURADO!L5535</f>
        <v>0</v>
      </c>
      <c r="Y5541" s="23" t="s">
        <v>45</v>
      </c>
      <c r="Z5541" s="31">
        <f t="shared" si="606"/>
        <v>0</v>
      </c>
      <c r="AA5541" s="31"/>
      <c r="AB5541" s="31">
        <v>0</v>
      </c>
      <c r="AC5541" s="31">
        <v>0</v>
      </c>
      <c r="AD5541" s="30"/>
      <c r="AE5541" s="30">
        <f>+[1]DEPURADO!K5535</f>
        <v>0</v>
      </c>
      <c r="AF5541" s="30">
        <v>0</v>
      </c>
      <c r="AG5541" s="30">
        <f t="shared" si="607"/>
        <v>0</v>
      </c>
      <c r="AH5541" s="30">
        <v>0</v>
      </c>
      <c r="AI5541" s="30">
        <f>+[1]DEPURADO!G5535</f>
        <v>0</v>
      </c>
      <c r="AJ5541" s="32"/>
      <c r="AK5541" s="33"/>
    </row>
    <row r="5542" spans="1:37" s="34" customFormat="1" hidden="1" x14ac:dyDescent="0.25">
      <c r="A5542" s="23">
        <f t="shared" si="608"/>
        <v>5534</v>
      </c>
      <c r="B5542" s="24" t="s">
        <v>44</v>
      </c>
      <c r="C5542" s="23">
        <f>+[1]DEPURADO!A5536</f>
        <v>0</v>
      </c>
      <c r="D5542" s="23">
        <f>+[1]DEPURADO!B5536</f>
        <v>0</v>
      </c>
      <c r="E5542" s="25">
        <f>+[1]DEPURADO!C5536</f>
        <v>0</v>
      </c>
      <c r="F5542" s="26" t="str">
        <f>+IF([1]DEPURADO!D5536&gt;1,[1]DEPURADO!D5536," ")</f>
        <v xml:space="preserve"> </v>
      </c>
      <c r="G5542" s="27">
        <f>[1]DEPURADO!F5536</f>
        <v>0</v>
      </c>
      <c r="H5542" s="28">
        <v>0</v>
      </c>
      <c r="I5542" s="28">
        <f>+[1]DEPURADO!M5536+[1]DEPURADO!N5536</f>
        <v>0</v>
      </c>
      <c r="J5542" s="28">
        <f>+[1]DEPURADO!R5536</f>
        <v>0</v>
      </c>
      <c r="K5542" s="29">
        <f>+[1]DEPURADO!P5536+[1]DEPURADO!Q5536</f>
        <v>0</v>
      </c>
      <c r="L5542" s="28">
        <v>0</v>
      </c>
      <c r="M5542" s="28">
        <v>0</v>
      </c>
      <c r="N5542" s="28">
        <f t="shared" si="602"/>
        <v>0</v>
      </c>
      <c r="O5542" s="28">
        <f t="shared" si="603"/>
        <v>0</v>
      </c>
      <c r="P5542" s="24">
        <f>IF([1]DEPURADO!H5536&gt;1,0,[1]DEPURADO!B5536)</f>
        <v>0</v>
      </c>
      <c r="Q5542" s="30">
        <f t="shared" si="604"/>
        <v>0</v>
      </c>
      <c r="R5542" s="31">
        <f t="shared" si="605"/>
        <v>0</v>
      </c>
      <c r="S5542" s="31">
        <f>+[1]DEPURADO!J5536</f>
        <v>0</v>
      </c>
      <c r="T5542" s="23" t="s">
        <v>45</v>
      </c>
      <c r="U5542" s="31">
        <f>+[1]DEPURADO!I5536</f>
        <v>0</v>
      </c>
      <c r="V5542" s="30"/>
      <c r="W5542" s="23" t="s">
        <v>45</v>
      </c>
      <c r="X5542" s="31">
        <f>+[1]DEPURADO!K5536+[1]DEPURADO!L5536</f>
        <v>0</v>
      </c>
      <c r="Y5542" s="23" t="s">
        <v>45</v>
      </c>
      <c r="Z5542" s="31">
        <f t="shared" si="606"/>
        <v>0</v>
      </c>
      <c r="AA5542" s="31"/>
      <c r="AB5542" s="31">
        <v>0</v>
      </c>
      <c r="AC5542" s="31">
        <v>0</v>
      </c>
      <c r="AD5542" s="30"/>
      <c r="AE5542" s="30">
        <f>+[1]DEPURADO!K5536</f>
        <v>0</v>
      </c>
      <c r="AF5542" s="30">
        <v>0</v>
      </c>
      <c r="AG5542" s="30">
        <f t="shared" si="607"/>
        <v>0</v>
      </c>
      <c r="AH5542" s="30">
        <v>0</v>
      </c>
      <c r="AI5542" s="30">
        <f>+[1]DEPURADO!G5536</f>
        <v>0</v>
      </c>
      <c r="AJ5542" s="32"/>
      <c r="AK5542" s="33"/>
    </row>
    <row r="5543" spans="1:37" s="34" customFormat="1" hidden="1" x14ac:dyDescent="0.25">
      <c r="A5543" s="23">
        <f t="shared" si="608"/>
        <v>5535</v>
      </c>
      <c r="B5543" s="24" t="s">
        <v>44</v>
      </c>
      <c r="C5543" s="23">
        <f>+[1]DEPURADO!A5537</f>
        <v>0</v>
      </c>
      <c r="D5543" s="23">
        <f>+[1]DEPURADO!B5537</f>
        <v>0</v>
      </c>
      <c r="E5543" s="25">
        <f>+[1]DEPURADO!C5537</f>
        <v>0</v>
      </c>
      <c r="F5543" s="26" t="str">
        <f>+IF([1]DEPURADO!D5537&gt;1,[1]DEPURADO!D5537," ")</f>
        <v xml:space="preserve"> </v>
      </c>
      <c r="G5543" s="27">
        <f>[1]DEPURADO!F5537</f>
        <v>0</v>
      </c>
      <c r="H5543" s="28">
        <v>0</v>
      </c>
      <c r="I5543" s="28">
        <f>+[1]DEPURADO!M5537+[1]DEPURADO!N5537</f>
        <v>0</v>
      </c>
      <c r="J5543" s="28">
        <f>+[1]DEPURADO!R5537</f>
        <v>0</v>
      </c>
      <c r="K5543" s="29">
        <f>+[1]DEPURADO!P5537+[1]DEPURADO!Q5537</f>
        <v>0</v>
      </c>
      <c r="L5543" s="28">
        <v>0</v>
      </c>
      <c r="M5543" s="28">
        <v>0</v>
      </c>
      <c r="N5543" s="28">
        <f t="shared" si="602"/>
        <v>0</v>
      </c>
      <c r="O5543" s="28">
        <f t="shared" si="603"/>
        <v>0</v>
      </c>
      <c r="P5543" s="24">
        <f>IF([1]DEPURADO!H5537&gt;1,0,[1]DEPURADO!B5537)</f>
        <v>0</v>
      </c>
      <c r="Q5543" s="30">
        <f t="shared" si="604"/>
        <v>0</v>
      </c>
      <c r="R5543" s="31">
        <f t="shared" si="605"/>
        <v>0</v>
      </c>
      <c r="S5543" s="31">
        <f>+[1]DEPURADO!J5537</f>
        <v>0</v>
      </c>
      <c r="T5543" s="23" t="s">
        <v>45</v>
      </c>
      <c r="U5543" s="31">
        <f>+[1]DEPURADO!I5537</f>
        <v>0</v>
      </c>
      <c r="V5543" s="30"/>
      <c r="W5543" s="23" t="s">
        <v>45</v>
      </c>
      <c r="X5543" s="31">
        <f>+[1]DEPURADO!K5537+[1]DEPURADO!L5537</f>
        <v>0</v>
      </c>
      <c r="Y5543" s="23" t="s">
        <v>45</v>
      </c>
      <c r="Z5543" s="31">
        <f t="shared" si="606"/>
        <v>0</v>
      </c>
      <c r="AA5543" s="31"/>
      <c r="AB5543" s="31">
        <v>0</v>
      </c>
      <c r="AC5543" s="31">
        <v>0</v>
      </c>
      <c r="AD5543" s="30"/>
      <c r="AE5543" s="30">
        <f>+[1]DEPURADO!K5537</f>
        <v>0</v>
      </c>
      <c r="AF5543" s="30">
        <v>0</v>
      </c>
      <c r="AG5543" s="30">
        <f t="shared" si="607"/>
        <v>0</v>
      </c>
      <c r="AH5543" s="30">
        <v>0</v>
      </c>
      <c r="AI5543" s="30">
        <f>+[1]DEPURADO!G5537</f>
        <v>0</v>
      </c>
      <c r="AJ5543" s="32"/>
      <c r="AK5543" s="33"/>
    </row>
    <row r="5544" spans="1:37" s="34" customFormat="1" hidden="1" x14ac:dyDescent="0.25">
      <c r="A5544" s="23">
        <f t="shared" si="608"/>
        <v>5536</v>
      </c>
      <c r="B5544" s="24" t="s">
        <v>44</v>
      </c>
      <c r="C5544" s="23">
        <f>+[1]DEPURADO!A5538</f>
        <v>0</v>
      </c>
      <c r="D5544" s="23">
        <f>+[1]DEPURADO!B5538</f>
        <v>0</v>
      </c>
      <c r="E5544" s="25">
        <f>+[1]DEPURADO!C5538</f>
        <v>0</v>
      </c>
      <c r="F5544" s="26" t="str">
        <f>+IF([1]DEPURADO!D5538&gt;1,[1]DEPURADO!D5538," ")</f>
        <v xml:space="preserve"> </v>
      </c>
      <c r="G5544" s="27">
        <f>[1]DEPURADO!F5538</f>
        <v>0</v>
      </c>
      <c r="H5544" s="28">
        <v>0</v>
      </c>
      <c r="I5544" s="28">
        <f>+[1]DEPURADO!M5538+[1]DEPURADO!N5538</f>
        <v>0</v>
      </c>
      <c r="J5544" s="28">
        <f>+[1]DEPURADO!R5538</f>
        <v>0</v>
      </c>
      <c r="K5544" s="29">
        <f>+[1]DEPURADO!P5538+[1]DEPURADO!Q5538</f>
        <v>0</v>
      </c>
      <c r="L5544" s="28">
        <v>0</v>
      </c>
      <c r="M5544" s="28">
        <v>0</v>
      </c>
      <c r="N5544" s="28">
        <f t="shared" si="602"/>
        <v>0</v>
      </c>
      <c r="O5544" s="28">
        <f t="shared" si="603"/>
        <v>0</v>
      </c>
      <c r="P5544" s="24">
        <f>IF([1]DEPURADO!H5538&gt;1,0,[1]DEPURADO!B5538)</f>
        <v>0</v>
      </c>
      <c r="Q5544" s="30">
        <f t="shared" si="604"/>
        <v>0</v>
      </c>
      <c r="R5544" s="31">
        <f t="shared" si="605"/>
        <v>0</v>
      </c>
      <c r="S5544" s="31">
        <f>+[1]DEPURADO!J5538</f>
        <v>0</v>
      </c>
      <c r="T5544" s="23" t="s">
        <v>45</v>
      </c>
      <c r="U5544" s="31">
        <f>+[1]DEPURADO!I5538</f>
        <v>0</v>
      </c>
      <c r="V5544" s="30"/>
      <c r="W5544" s="23" t="s">
        <v>45</v>
      </c>
      <c r="X5544" s="31">
        <f>+[1]DEPURADO!K5538+[1]DEPURADO!L5538</f>
        <v>0</v>
      </c>
      <c r="Y5544" s="23" t="s">
        <v>45</v>
      </c>
      <c r="Z5544" s="31">
        <f t="shared" si="606"/>
        <v>0</v>
      </c>
      <c r="AA5544" s="31"/>
      <c r="AB5544" s="31">
        <v>0</v>
      </c>
      <c r="AC5544" s="31">
        <v>0</v>
      </c>
      <c r="AD5544" s="30"/>
      <c r="AE5544" s="30">
        <f>+[1]DEPURADO!K5538</f>
        <v>0</v>
      </c>
      <c r="AF5544" s="30">
        <v>0</v>
      </c>
      <c r="AG5544" s="30">
        <f t="shared" si="607"/>
        <v>0</v>
      </c>
      <c r="AH5544" s="30">
        <v>0</v>
      </c>
      <c r="AI5544" s="30">
        <f>+[1]DEPURADO!G5538</f>
        <v>0</v>
      </c>
      <c r="AJ5544" s="32"/>
      <c r="AK5544" s="33"/>
    </row>
    <row r="5545" spans="1:37" s="34" customFormat="1" hidden="1" x14ac:dyDescent="0.25">
      <c r="A5545" s="23">
        <f t="shared" si="608"/>
        <v>5537</v>
      </c>
      <c r="B5545" s="24" t="s">
        <v>44</v>
      </c>
      <c r="C5545" s="23">
        <f>+[1]DEPURADO!A5539</f>
        <v>0</v>
      </c>
      <c r="D5545" s="23">
        <f>+[1]DEPURADO!B5539</f>
        <v>0</v>
      </c>
      <c r="E5545" s="25">
        <f>+[1]DEPURADO!C5539</f>
        <v>0</v>
      </c>
      <c r="F5545" s="26" t="str">
        <f>+IF([1]DEPURADO!D5539&gt;1,[1]DEPURADO!D5539," ")</f>
        <v xml:space="preserve"> </v>
      </c>
      <c r="G5545" s="27">
        <f>[1]DEPURADO!F5539</f>
        <v>0</v>
      </c>
      <c r="H5545" s="28">
        <v>0</v>
      </c>
      <c r="I5545" s="28">
        <f>+[1]DEPURADO!M5539+[1]DEPURADO!N5539</f>
        <v>0</v>
      </c>
      <c r="J5545" s="28">
        <f>+[1]DEPURADO!R5539</f>
        <v>0</v>
      </c>
      <c r="K5545" s="29">
        <f>+[1]DEPURADO!P5539+[1]DEPURADO!Q5539</f>
        <v>0</v>
      </c>
      <c r="L5545" s="28">
        <v>0</v>
      </c>
      <c r="M5545" s="28">
        <v>0</v>
      </c>
      <c r="N5545" s="28">
        <f t="shared" si="602"/>
        <v>0</v>
      </c>
      <c r="O5545" s="28">
        <f t="shared" si="603"/>
        <v>0</v>
      </c>
      <c r="P5545" s="24">
        <f>IF([1]DEPURADO!H5539&gt;1,0,[1]DEPURADO!B5539)</f>
        <v>0</v>
      </c>
      <c r="Q5545" s="30">
        <f t="shared" si="604"/>
        <v>0</v>
      </c>
      <c r="R5545" s="31">
        <f t="shared" si="605"/>
        <v>0</v>
      </c>
      <c r="S5545" s="31">
        <f>+[1]DEPURADO!J5539</f>
        <v>0</v>
      </c>
      <c r="T5545" s="23" t="s">
        <v>45</v>
      </c>
      <c r="U5545" s="31">
        <f>+[1]DEPURADO!I5539</f>
        <v>0</v>
      </c>
      <c r="V5545" s="30"/>
      <c r="W5545" s="23" t="s">
        <v>45</v>
      </c>
      <c r="X5545" s="31">
        <f>+[1]DEPURADO!K5539+[1]DEPURADO!L5539</f>
        <v>0</v>
      </c>
      <c r="Y5545" s="23" t="s">
        <v>45</v>
      </c>
      <c r="Z5545" s="31">
        <f t="shared" si="606"/>
        <v>0</v>
      </c>
      <c r="AA5545" s="31"/>
      <c r="AB5545" s="31">
        <v>0</v>
      </c>
      <c r="AC5545" s="31">
        <v>0</v>
      </c>
      <c r="AD5545" s="30"/>
      <c r="AE5545" s="30">
        <f>+[1]DEPURADO!K5539</f>
        <v>0</v>
      </c>
      <c r="AF5545" s="30">
        <v>0</v>
      </c>
      <c r="AG5545" s="30">
        <f t="shared" si="607"/>
        <v>0</v>
      </c>
      <c r="AH5545" s="30">
        <v>0</v>
      </c>
      <c r="AI5545" s="30">
        <f>+[1]DEPURADO!G5539</f>
        <v>0</v>
      </c>
      <c r="AJ5545" s="32"/>
      <c r="AK5545" s="33"/>
    </row>
    <row r="5546" spans="1:37" s="34" customFormat="1" hidden="1" x14ac:dyDescent="0.25">
      <c r="A5546" s="23">
        <f t="shared" si="608"/>
        <v>5538</v>
      </c>
      <c r="B5546" s="24" t="s">
        <v>44</v>
      </c>
      <c r="C5546" s="23">
        <f>+[1]DEPURADO!A5540</f>
        <v>0</v>
      </c>
      <c r="D5546" s="23">
        <f>+[1]DEPURADO!B5540</f>
        <v>0</v>
      </c>
      <c r="E5546" s="25">
        <f>+[1]DEPURADO!C5540</f>
        <v>0</v>
      </c>
      <c r="F5546" s="26" t="str">
        <f>+IF([1]DEPURADO!D5540&gt;1,[1]DEPURADO!D5540," ")</f>
        <v xml:space="preserve"> </v>
      </c>
      <c r="G5546" s="27">
        <f>[1]DEPURADO!F5540</f>
        <v>0</v>
      </c>
      <c r="H5546" s="28">
        <v>0</v>
      </c>
      <c r="I5546" s="28">
        <f>+[1]DEPURADO!M5540+[1]DEPURADO!N5540</f>
        <v>0</v>
      </c>
      <c r="J5546" s="28">
        <f>+[1]DEPURADO!R5540</f>
        <v>0</v>
      </c>
      <c r="K5546" s="29">
        <f>+[1]DEPURADO!P5540+[1]DEPURADO!Q5540</f>
        <v>0</v>
      </c>
      <c r="L5546" s="28">
        <v>0</v>
      </c>
      <c r="M5546" s="28">
        <v>0</v>
      </c>
      <c r="N5546" s="28">
        <f t="shared" si="602"/>
        <v>0</v>
      </c>
      <c r="O5546" s="28">
        <f t="shared" si="603"/>
        <v>0</v>
      </c>
      <c r="P5546" s="24">
        <f>IF([1]DEPURADO!H5540&gt;1,0,[1]DEPURADO!B5540)</f>
        <v>0</v>
      </c>
      <c r="Q5546" s="30">
        <f t="shared" si="604"/>
        <v>0</v>
      </c>
      <c r="R5546" s="31">
        <f t="shared" si="605"/>
        <v>0</v>
      </c>
      <c r="S5546" s="31">
        <f>+[1]DEPURADO!J5540</f>
        <v>0</v>
      </c>
      <c r="T5546" s="23" t="s">
        <v>45</v>
      </c>
      <c r="U5546" s="31">
        <f>+[1]DEPURADO!I5540</f>
        <v>0</v>
      </c>
      <c r="V5546" s="30"/>
      <c r="W5546" s="23" t="s">
        <v>45</v>
      </c>
      <c r="X5546" s="31">
        <f>+[1]DEPURADO!K5540+[1]DEPURADO!L5540</f>
        <v>0</v>
      </c>
      <c r="Y5546" s="23" t="s">
        <v>45</v>
      </c>
      <c r="Z5546" s="31">
        <f t="shared" si="606"/>
        <v>0</v>
      </c>
      <c r="AA5546" s="31"/>
      <c r="AB5546" s="31">
        <v>0</v>
      </c>
      <c r="AC5546" s="31">
        <v>0</v>
      </c>
      <c r="AD5546" s="30"/>
      <c r="AE5546" s="30">
        <f>+[1]DEPURADO!K5540</f>
        <v>0</v>
      </c>
      <c r="AF5546" s="30">
        <v>0</v>
      </c>
      <c r="AG5546" s="30">
        <f t="shared" si="607"/>
        <v>0</v>
      </c>
      <c r="AH5546" s="30">
        <v>0</v>
      </c>
      <c r="AI5546" s="30">
        <f>+[1]DEPURADO!G5540</f>
        <v>0</v>
      </c>
      <c r="AJ5546" s="32"/>
      <c r="AK5546" s="33"/>
    </row>
    <row r="5547" spans="1:37" s="34" customFormat="1" hidden="1" x14ac:dyDescent="0.25">
      <c r="A5547" s="23">
        <f t="shared" si="608"/>
        <v>5539</v>
      </c>
      <c r="B5547" s="24" t="s">
        <v>44</v>
      </c>
      <c r="C5547" s="23">
        <f>+[1]DEPURADO!A5541</f>
        <v>0</v>
      </c>
      <c r="D5547" s="23">
        <f>+[1]DEPURADO!B5541</f>
        <v>0</v>
      </c>
      <c r="E5547" s="25">
        <f>+[1]DEPURADO!C5541</f>
        <v>0</v>
      </c>
      <c r="F5547" s="26" t="str">
        <f>+IF([1]DEPURADO!D5541&gt;1,[1]DEPURADO!D5541," ")</f>
        <v xml:space="preserve"> </v>
      </c>
      <c r="G5547" s="27">
        <f>[1]DEPURADO!F5541</f>
        <v>0</v>
      </c>
      <c r="H5547" s="28">
        <v>0</v>
      </c>
      <c r="I5547" s="28">
        <f>+[1]DEPURADO!M5541+[1]DEPURADO!N5541</f>
        <v>0</v>
      </c>
      <c r="J5547" s="28">
        <f>+[1]DEPURADO!R5541</f>
        <v>0</v>
      </c>
      <c r="K5547" s="29">
        <f>+[1]DEPURADO!P5541+[1]DEPURADO!Q5541</f>
        <v>0</v>
      </c>
      <c r="L5547" s="28">
        <v>0</v>
      </c>
      <c r="M5547" s="28">
        <v>0</v>
      </c>
      <c r="N5547" s="28">
        <f t="shared" si="602"/>
        <v>0</v>
      </c>
      <c r="O5547" s="28">
        <f t="shared" si="603"/>
        <v>0</v>
      </c>
      <c r="P5547" s="24">
        <f>IF([1]DEPURADO!H5541&gt;1,0,[1]DEPURADO!B5541)</f>
        <v>0</v>
      </c>
      <c r="Q5547" s="30">
        <f t="shared" si="604"/>
        <v>0</v>
      </c>
      <c r="R5547" s="31">
        <f t="shared" si="605"/>
        <v>0</v>
      </c>
      <c r="S5547" s="31">
        <f>+[1]DEPURADO!J5541</f>
        <v>0</v>
      </c>
      <c r="T5547" s="23" t="s">
        <v>45</v>
      </c>
      <c r="U5547" s="31">
        <f>+[1]DEPURADO!I5541</f>
        <v>0</v>
      </c>
      <c r="V5547" s="30"/>
      <c r="W5547" s="23" t="s">
        <v>45</v>
      </c>
      <c r="X5547" s="31">
        <f>+[1]DEPURADO!K5541+[1]DEPURADO!L5541</f>
        <v>0</v>
      </c>
      <c r="Y5547" s="23" t="s">
        <v>45</v>
      </c>
      <c r="Z5547" s="31">
        <f t="shared" si="606"/>
        <v>0</v>
      </c>
      <c r="AA5547" s="31"/>
      <c r="AB5547" s="31">
        <v>0</v>
      </c>
      <c r="AC5547" s="31">
        <v>0</v>
      </c>
      <c r="AD5547" s="30"/>
      <c r="AE5547" s="30">
        <f>+[1]DEPURADO!K5541</f>
        <v>0</v>
      </c>
      <c r="AF5547" s="30">
        <v>0</v>
      </c>
      <c r="AG5547" s="30">
        <f t="shared" si="607"/>
        <v>0</v>
      </c>
      <c r="AH5547" s="30">
        <v>0</v>
      </c>
      <c r="AI5547" s="30">
        <f>+[1]DEPURADO!G5541</f>
        <v>0</v>
      </c>
      <c r="AJ5547" s="32"/>
      <c r="AK5547" s="33"/>
    </row>
    <row r="5548" spans="1:37" s="34" customFormat="1" hidden="1" x14ac:dyDescent="0.25">
      <c r="A5548" s="23">
        <f t="shared" si="608"/>
        <v>5540</v>
      </c>
      <c r="B5548" s="24" t="s">
        <v>44</v>
      </c>
      <c r="C5548" s="23">
        <f>+[1]DEPURADO!A5542</f>
        <v>0</v>
      </c>
      <c r="D5548" s="23">
        <f>+[1]DEPURADO!B5542</f>
        <v>0</v>
      </c>
      <c r="E5548" s="25">
        <f>+[1]DEPURADO!C5542</f>
        <v>0</v>
      </c>
      <c r="F5548" s="26" t="str">
        <f>+IF([1]DEPURADO!D5542&gt;1,[1]DEPURADO!D5542," ")</f>
        <v xml:space="preserve"> </v>
      </c>
      <c r="G5548" s="27">
        <f>[1]DEPURADO!F5542</f>
        <v>0</v>
      </c>
      <c r="H5548" s="28">
        <v>0</v>
      </c>
      <c r="I5548" s="28">
        <f>+[1]DEPURADO!M5542+[1]DEPURADO!N5542</f>
        <v>0</v>
      </c>
      <c r="J5548" s="28">
        <f>+[1]DEPURADO!R5542</f>
        <v>0</v>
      </c>
      <c r="K5548" s="29">
        <f>+[1]DEPURADO!P5542+[1]DEPURADO!Q5542</f>
        <v>0</v>
      </c>
      <c r="L5548" s="28">
        <v>0</v>
      </c>
      <c r="M5548" s="28">
        <v>0</v>
      </c>
      <c r="N5548" s="28">
        <f t="shared" si="602"/>
        <v>0</v>
      </c>
      <c r="O5548" s="28">
        <f t="shared" si="603"/>
        <v>0</v>
      </c>
      <c r="P5548" s="24">
        <f>IF([1]DEPURADO!H5542&gt;1,0,[1]DEPURADO!B5542)</f>
        <v>0</v>
      </c>
      <c r="Q5548" s="30">
        <f t="shared" si="604"/>
        <v>0</v>
      </c>
      <c r="R5548" s="31">
        <f t="shared" si="605"/>
        <v>0</v>
      </c>
      <c r="S5548" s="31">
        <f>+[1]DEPURADO!J5542</f>
        <v>0</v>
      </c>
      <c r="T5548" s="23" t="s">
        <v>45</v>
      </c>
      <c r="U5548" s="31">
        <f>+[1]DEPURADO!I5542</f>
        <v>0</v>
      </c>
      <c r="V5548" s="30"/>
      <c r="W5548" s="23" t="s">
        <v>45</v>
      </c>
      <c r="X5548" s="31">
        <f>+[1]DEPURADO!K5542+[1]DEPURADO!L5542</f>
        <v>0</v>
      </c>
      <c r="Y5548" s="23" t="s">
        <v>45</v>
      </c>
      <c r="Z5548" s="31">
        <f t="shared" si="606"/>
        <v>0</v>
      </c>
      <c r="AA5548" s="31"/>
      <c r="AB5548" s="31">
        <v>0</v>
      </c>
      <c r="AC5548" s="31">
        <v>0</v>
      </c>
      <c r="AD5548" s="30"/>
      <c r="AE5548" s="30">
        <f>+[1]DEPURADO!K5542</f>
        <v>0</v>
      </c>
      <c r="AF5548" s="30">
        <v>0</v>
      </c>
      <c r="AG5548" s="30">
        <f t="shared" si="607"/>
        <v>0</v>
      </c>
      <c r="AH5548" s="30">
        <v>0</v>
      </c>
      <c r="AI5548" s="30">
        <f>+[1]DEPURADO!G5542</f>
        <v>0</v>
      </c>
      <c r="AJ5548" s="32"/>
      <c r="AK5548" s="33"/>
    </row>
    <row r="5549" spans="1:37" s="34" customFormat="1" hidden="1" x14ac:dyDescent="0.25">
      <c r="A5549" s="23">
        <f t="shared" si="608"/>
        <v>5541</v>
      </c>
      <c r="B5549" s="24" t="s">
        <v>44</v>
      </c>
      <c r="C5549" s="23">
        <f>+[1]DEPURADO!A5543</f>
        <v>0</v>
      </c>
      <c r="D5549" s="23">
        <f>+[1]DEPURADO!B5543</f>
        <v>0</v>
      </c>
      <c r="E5549" s="25">
        <f>+[1]DEPURADO!C5543</f>
        <v>0</v>
      </c>
      <c r="F5549" s="26" t="str">
        <f>+IF([1]DEPURADO!D5543&gt;1,[1]DEPURADO!D5543," ")</f>
        <v xml:space="preserve"> </v>
      </c>
      <c r="G5549" s="27">
        <f>[1]DEPURADO!F5543</f>
        <v>0</v>
      </c>
      <c r="H5549" s="28">
        <v>0</v>
      </c>
      <c r="I5549" s="28">
        <f>+[1]DEPURADO!M5543+[1]DEPURADO!N5543</f>
        <v>0</v>
      </c>
      <c r="J5549" s="28">
        <f>+[1]DEPURADO!R5543</f>
        <v>0</v>
      </c>
      <c r="K5549" s="29">
        <f>+[1]DEPURADO!P5543+[1]DEPURADO!Q5543</f>
        <v>0</v>
      </c>
      <c r="L5549" s="28">
        <v>0</v>
      </c>
      <c r="M5549" s="28">
        <v>0</v>
      </c>
      <c r="N5549" s="28">
        <f t="shared" si="602"/>
        <v>0</v>
      </c>
      <c r="O5549" s="28">
        <f t="shared" si="603"/>
        <v>0</v>
      </c>
      <c r="P5549" s="24">
        <f>IF([1]DEPURADO!H5543&gt;1,0,[1]DEPURADO!B5543)</f>
        <v>0</v>
      </c>
      <c r="Q5549" s="30">
        <f t="shared" si="604"/>
        <v>0</v>
      </c>
      <c r="R5549" s="31">
        <f t="shared" si="605"/>
        <v>0</v>
      </c>
      <c r="S5549" s="31">
        <f>+[1]DEPURADO!J5543</f>
        <v>0</v>
      </c>
      <c r="T5549" s="23" t="s">
        <v>45</v>
      </c>
      <c r="U5549" s="31">
        <f>+[1]DEPURADO!I5543</f>
        <v>0</v>
      </c>
      <c r="V5549" s="30"/>
      <c r="W5549" s="23" t="s">
        <v>45</v>
      </c>
      <c r="X5549" s="31">
        <f>+[1]DEPURADO!K5543+[1]DEPURADO!L5543</f>
        <v>0</v>
      </c>
      <c r="Y5549" s="23" t="s">
        <v>45</v>
      </c>
      <c r="Z5549" s="31">
        <f t="shared" si="606"/>
        <v>0</v>
      </c>
      <c r="AA5549" s="31"/>
      <c r="AB5549" s="31">
        <v>0</v>
      </c>
      <c r="AC5549" s="31">
        <v>0</v>
      </c>
      <c r="AD5549" s="30"/>
      <c r="AE5549" s="30">
        <f>+[1]DEPURADO!K5543</f>
        <v>0</v>
      </c>
      <c r="AF5549" s="30">
        <v>0</v>
      </c>
      <c r="AG5549" s="30">
        <f t="shared" si="607"/>
        <v>0</v>
      </c>
      <c r="AH5549" s="30">
        <v>0</v>
      </c>
      <c r="AI5549" s="30">
        <f>+[1]DEPURADO!G5543</f>
        <v>0</v>
      </c>
      <c r="AJ5549" s="32"/>
      <c r="AK5549" s="33"/>
    </row>
    <row r="5550" spans="1:37" s="34" customFormat="1" hidden="1" x14ac:dyDescent="0.25">
      <c r="A5550" s="23">
        <f t="shared" si="608"/>
        <v>5542</v>
      </c>
      <c r="B5550" s="24" t="s">
        <v>44</v>
      </c>
      <c r="C5550" s="23">
        <f>+[1]DEPURADO!A5544</f>
        <v>0</v>
      </c>
      <c r="D5550" s="23">
        <f>+[1]DEPURADO!B5544</f>
        <v>0</v>
      </c>
      <c r="E5550" s="25">
        <f>+[1]DEPURADO!C5544</f>
        <v>0</v>
      </c>
      <c r="F5550" s="26" t="str">
        <f>+IF([1]DEPURADO!D5544&gt;1,[1]DEPURADO!D5544," ")</f>
        <v xml:space="preserve"> </v>
      </c>
      <c r="G5550" s="27">
        <f>[1]DEPURADO!F5544</f>
        <v>0</v>
      </c>
      <c r="H5550" s="28">
        <v>0</v>
      </c>
      <c r="I5550" s="28">
        <f>+[1]DEPURADO!M5544+[1]DEPURADO!N5544</f>
        <v>0</v>
      </c>
      <c r="J5550" s="28">
        <f>+[1]DEPURADO!R5544</f>
        <v>0</v>
      </c>
      <c r="K5550" s="29">
        <f>+[1]DEPURADO!P5544+[1]DEPURADO!Q5544</f>
        <v>0</v>
      </c>
      <c r="L5550" s="28">
        <v>0</v>
      </c>
      <c r="M5550" s="28">
        <v>0</v>
      </c>
      <c r="N5550" s="28">
        <f t="shared" si="602"/>
        <v>0</v>
      </c>
      <c r="O5550" s="28">
        <f t="shared" si="603"/>
        <v>0</v>
      </c>
      <c r="P5550" s="24">
        <f>IF([1]DEPURADO!H5544&gt;1,0,[1]DEPURADO!B5544)</f>
        <v>0</v>
      </c>
      <c r="Q5550" s="30">
        <f t="shared" si="604"/>
        <v>0</v>
      </c>
      <c r="R5550" s="31">
        <f t="shared" si="605"/>
        <v>0</v>
      </c>
      <c r="S5550" s="31">
        <f>+[1]DEPURADO!J5544</f>
        <v>0</v>
      </c>
      <c r="T5550" s="23" t="s">
        <v>45</v>
      </c>
      <c r="U5550" s="31">
        <f>+[1]DEPURADO!I5544</f>
        <v>0</v>
      </c>
      <c r="V5550" s="30"/>
      <c r="W5550" s="23" t="s">
        <v>45</v>
      </c>
      <c r="X5550" s="31">
        <f>+[1]DEPURADO!K5544+[1]DEPURADO!L5544</f>
        <v>0</v>
      </c>
      <c r="Y5550" s="23" t="s">
        <v>45</v>
      </c>
      <c r="Z5550" s="31">
        <f t="shared" si="606"/>
        <v>0</v>
      </c>
      <c r="AA5550" s="31"/>
      <c r="AB5550" s="31">
        <v>0</v>
      </c>
      <c r="AC5550" s="31">
        <v>0</v>
      </c>
      <c r="AD5550" s="30"/>
      <c r="AE5550" s="30">
        <f>+[1]DEPURADO!K5544</f>
        <v>0</v>
      </c>
      <c r="AF5550" s="30">
        <v>0</v>
      </c>
      <c r="AG5550" s="30">
        <f t="shared" si="607"/>
        <v>0</v>
      </c>
      <c r="AH5550" s="30">
        <v>0</v>
      </c>
      <c r="AI5550" s="30">
        <f>+[1]DEPURADO!G5544</f>
        <v>0</v>
      </c>
      <c r="AJ5550" s="32"/>
      <c r="AK5550" s="33"/>
    </row>
    <row r="5551" spans="1:37" s="34" customFormat="1" hidden="1" x14ac:dyDescent="0.25">
      <c r="A5551" s="23">
        <f t="shared" si="608"/>
        <v>5543</v>
      </c>
      <c r="B5551" s="24" t="s">
        <v>44</v>
      </c>
      <c r="C5551" s="23">
        <f>+[1]DEPURADO!A5545</f>
        <v>0</v>
      </c>
      <c r="D5551" s="23">
        <f>+[1]DEPURADO!B5545</f>
        <v>0</v>
      </c>
      <c r="E5551" s="25">
        <f>+[1]DEPURADO!C5545</f>
        <v>0</v>
      </c>
      <c r="F5551" s="26" t="str">
        <f>+IF([1]DEPURADO!D5545&gt;1,[1]DEPURADO!D5545," ")</f>
        <v xml:space="preserve"> </v>
      </c>
      <c r="G5551" s="27">
        <f>[1]DEPURADO!F5545</f>
        <v>0</v>
      </c>
      <c r="H5551" s="28">
        <v>0</v>
      </c>
      <c r="I5551" s="28">
        <f>+[1]DEPURADO!M5545+[1]DEPURADO!N5545</f>
        <v>0</v>
      </c>
      <c r="J5551" s="28">
        <f>+[1]DEPURADO!R5545</f>
        <v>0</v>
      </c>
      <c r="K5551" s="29">
        <f>+[1]DEPURADO!P5545+[1]DEPURADO!Q5545</f>
        <v>0</v>
      </c>
      <c r="L5551" s="28">
        <v>0</v>
      </c>
      <c r="M5551" s="28">
        <v>0</v>
      </c>
      <c r="N5551" s="28">
        <f t="shared" si="602"/>
        <v>0</v>
      </c>
      <c r="O5551" s="28">
        <f t="shared" si="603"/>
        <v>0</v>
      </c>
      <c r="P5551" s="24">
        <f>IF([1]DEPURADO!H5545&gt;1,0,[1]DEPURADO!B5545)</f>
        <v>0</v>
      </c>
      <c r="Q5551" s="30">
        <f t="shared" si="604"/>
        <v>0</v>
      </c>
      <c r="R5551" s="31">
        <f t="shared" si="605"/>
        <v>0</v>
      </c>
      <c r="S5551" s="31">
        <f>+[1]DEPURADO!J5545</f>
        <v>0</v>
      </c>
      <c r="T5551" s="23" t="s">
        <v>45</v>
      </c>
      <c r="U5551" s="31">
        <f>+[1]DEPURADO!I5545</f>
        <v>0</v>
      </c>
      <c r="V5551" s="30"/>
      <c r="W5551" s="23" t="s">
        <v>45</v>
      </c>
      <c r="X5551" s="31">
        <f>+[1]DEPURADO!K5545+[1]DEPURADO!L5545</f>
        <v>0</v>
      </c>
      <c r="Y5551" s="23" t="s">
        <v>45</v>
      </c>
      <c r="Z5551" s="31">
        <f t="shared" si="606"/>
        <v>0</v>
      </c>
      <c r="AA5551" s="31"/>
      <c r="AB5551" s="31">
        <v>0</v>
      </c>
      <c r="AC5551" s="31">
        <v>0</v>
      </c>
      <c r="AD5551" s="30"/>
      <c r="AE5551" s="30">
        <f>+[1]DEPURADO!K5545</f>
        <v>0</v>
      </c>
      <c r="AF5551" s="30">
        <v>0</v>
      </c>
      <c r="AG5551" s="30">
        <f t="shared" si="607"/>
        <v>0</v>
      </c>
      <c r="AH5551" s="30">
        <v>0</v>
      </c>
      <c r="AI5551" s="30">
        <f>+[1]DEPURADO!G5545</f>
        <v>0</v>
      </c>
      <c r="AJ5551" s="32"/>
      <c r="AK5551" s="33"/>
    </row>
    <row r="5552" spans="1:37" s="34" customFormat="1" hidden="1" x14ac:dyDescent="0.25">
      <c r="A5552" s="23">
        <f t="shared" si="608"/>
        <v>5544</v>
      </c>
      <c r="B5552" s="24" t="s">
        <v>44</v>
      </c>
      <c r="C5552" s="23">
        <f>+[1]DEPURADO!A5546</f>
        <v>0</v>
      </c>
      <c r="D5552" s="23">
        <f>+[1]DEPURADO!B5546</f>
        <v>0</v>
      </c>
      <c r="E5552" s="25">
        <f>+[1]DEPURADO!C5546</f>
        <v>0</v>
      </c>
      <c r="F5552" s="26" t="str">
        <f>+IF([1]DEPURADO!D5546&gt;1,[1]DEPURADO!D5546," ")</f>
        <v xml:space="preserve"> </v>
      </c>
      <c r="G5552" s="27">
        <f>[1]DEPURADO!F5546</f>
        <v>0</v>
      </c>
      <c r="H5552" s="28">
        <v>0</v>
      </c>
      <c r="I5552" s="28">
        <f>+[1]DEPURADO!M5546+[1]DEPURADO!N5546</f>
        <v>0</v>
      </c>
      <c r="J5552" s="28">
        <f>+[1]DEPURADO!R5546</f>
        <v>0</v>
      </c>
      <c r="K5552" s="29">
        <f>+[1]DEPURADO!P5546+[1]DEPURADO!Q5546</f>
        <v>0</v>
      </c>
      <c r="L5552" s="28">
        <v>0</v>
      </c>
      <c r="M5552" s="28">
        <v>0</v>
      </c>
      <c r="N5552" s="28">
        <f t="shared" si="602"/>
        <v>0</v>
      </c>
      <c r="O5552" s="28">
        <f t="shared" si="603"/>
        <v>0</v>
      </c>
      <c r="P5552" s="24">
        <f>IF([1]DEPURADO!H5546&gt;1,0,[1]DEPURADO!B5546)</f>
        <v>0</v>
      </c>
      <c r="Q5552" s="30">
        <f t="shared" si="604"/>
        <v>0</v>
      </c>
      <c r="R5552" s="31">
        <f t="shared" si="605"/>
        <v>0</v>
      </c>
      <c r="S5552" s="31">
        <f>+[1]DEPURADO!J5546</f>
        <v>0</v>
      </c>
      <c r="T5552" s="23" t="s">
        <v>45</v>
      </c>
      <c r="U5552" s="31">
        <f>+[1]DEPURADO!I5546</f>
        <v>0</v>
      </c>
      <c r="V5552" s="30"/>
      <c r="W5552" s="23" t="s">
        <v>45</v>
      </c>
      <c r="X5552" s="31">
        <f>+[1]DEPURADO!K5546+[1]DEPURADO!L5546</f>
        <v>0</v>
      </c>
      <c r="Y5552" s="23" t="s">
        <v>45</v>
      </c>
      <c r="Z5552" s="31">
        <f t="shared" si="606"/>
        <v>0</v>
      </c>
      <c r="AA5552" s="31"/>
      <c r="AB5552" s="31">
        <v>0</v>
      </c>
      <c r="AC5552" s="31">
        <v>0</v>
      </c>
      <c r="AD5552" s="30"/>
      <c r="AE5552" s="30">
        <f>+[1]DEPURADO!K5546</f>
        <v>0</v>
      </c>
      <c r="AF5552" s="30">
        <v>0</v>
      </c>
      <c r="AG5552" s="30">
        <f t="shared" si="607"/>
        <v>0</v>
      </c>
      <c r="AH5552" s="30">
        <v>0</v>
      </c>
      <c r="AI5552" s="30">
        <f>+[1]DEPURADO!G5546</f>
        <v>0</v>
      </c>
      <c r="AJ5552" s="32"/>
      <c r="AK5552" s="33"/>
    </row>
    <row r="5553" spans="1:37" s="34" customFormat="1" hidden="1" x14ac:dyDescent="0.25">
      <c r="A5553" s="23">
        <f t="shared" si="608"/>
        <v>5545</v>
      </c>
      <c r="B5553" s="24" t="s">
        <v>44</v>
      </c>
      <c r="C5553" s="23">
        <f>+[1]DEPURADO!A5547</f>
        <v>0</v>
      </c>
      <c r="D5553" s="23">
        <f>+[1]DEPURADO!B5547</f>
        <v>0</v>
      </c>
      <c r="E5553" s="25">
        <f>+[1]DEPURADO!C5547</f>
        <v>0</v>
      </c>
      <c r="F5553" s="26" t="str">
        <f>+IF([1]DEPURADO!D5547&gt;1,[1]DEPURADO!D5547," ")</f>
        <v xml:space="preserve"> </v>
      </c>
      <c r="G5553" s="27">
        <f>[1]DEPURADO!F5547</f>
        <v>0</v>
      </c>
      <c r="H5553" s="28">
        <v>0</v>
      </c>
      <c r="I5553" s="28">
        <f>+[1]DEPURADO!M5547+[1]DEPURADO!N5547</f>
        <v>0</v>
      </c>
      <c r="J5553" s="28">
        <f>+[1]DEPURADO!R5547</f>
        <v>0</v>
      </c>
      <c r="K5553" s="29">
        <f>+[1]DEPURADO!P5547+[1]DEPURADO!Q5547</f>
        <v>0</v>
      </c>
      <c r="L5553" s="28">
        <v>0</v>
      </c>
      <c r="M5553" s="28">
        <v>0</v>
      </c>
      <c r="N5553" s="28">
        <f t="shared" si="602"/>
        <v>0</v>
      </c>
      <c r="O5553" s="28">
        <f t="shared" si="603"/>
        <v>0</v>
      </c>
      <c r="P5553" s="24">
        <f>IF([1]DEPURADO!H5547&gt;1,0,[1]DEPURADO!B5547)</f>
        <v>0</v>
      </c>
      <c r="Q5553" s="30">
        <f t="shared" si="604"/>
        <v>0</v>
      </c>
      <c r="R5553" s="31">
        <f t="shared" si="605"/>
        <v>0</v>
      </c>
      <c r="S5553" s="31">
        <f>+[1]DEPURADO!J5547</f>
        <v>0</v>
      </c>
      <c r="T5553" s="23" t="s">
        <v>45</v>
      </c>
      <c r="U5553" s="31">
        <f>+[1]DEPURADO!I5547</f>
        <v>0</v>
      </c>
      <c r="V5553" s="30"/>
      <c r="W5553" s="23" t="s">
        <v>45</v>
      </c>
      <c r="X5553" s="31">
        <f>+[1]DEPURADO!K5547+[1]DEPURADO!L5547</f>
        <v>0</v>
      </c>
      <c r="Y5553" s="23" t="s">
        <v>45</v>
      </c>
      <c r="Z5553" s="31">
        <f t="shared" si="606"/>
        <v>0</v>
      </c>
      <c r="AA5553" s="31"/>
      <c r="AB5553" s="31">
        <v>0</v>
      </c>
      <c r="AC5553" s="31">
        <v>0</v>
      </c>
      <c r="AD5553" s="30"/>
      <c r="AE5553" s="30">
        <f>+[1]DEPURADO!K5547</f>
        <v>0</v>
      </c>
      <c r="AF5553" s="30">
        <v>0</v>
      </c>
      <c r="AG5553" s="30">
        <f t="shared" si="607"/>
        <v>0</v>
      </c>
      <c r="AH5553" s="30">
        <v>0</v>
      </c>
      <c r="AI5553" s="30">
        <f>+[1]DEPURADO!G5547</f>
        <v>0</v>
      </c>
      <c r="AJ5553" s="32"/>
      <c r="AK5553" s="33"/>
    </row>
    <row r="5554" spans="1:37" s="34" customFormat="1" hidden="1" x14ac:dyDescent="0.25">
      <c r="A5554" s="23">
        <f t="shared" si="608"/>
        <v>5546</v>
      </c>
      <c r="B5554" s="24" t="s">
        <v>44</v>
      </c>
      <c r="C5554" s="23">
        <f>+[1]DEPURADO!A5548</f>
        <v>0</v>
      </c>
      <c r="D5554" s="23">
        <f>+[1]DEPURADO!B5548</f>
        <v>0</v>
      </c>
      <c r="E5554" s="25">
        <f>+[1]DEPURADO!C5548</f>
        <v>0</v>
      </c>
      <c r="F5554" s="26" t="str">
        <f>+IF([1]DEPURADO!D5548&gt;1,[1]DEPURADO!D5548," ")</f>
        <v xml:space="preserve"> </v>
      </c>
      <c r="G5554" s="27">
        <f>[1]DEPURADO!F5548</f>
        <v>0</v>
      </c>
      <c r="H5554" s="28">
        <v>0</v>
      </c>
      <c r="I5554" s="28">
        <f>+[1]DEPURADO!M5548+[1]DEPURADO!N5548</f>
        <v>0</v>
      </c>
      <c r="J5554" s="28">
        <f>+[1]DEPURADO!R5548</f>
        <v>0</v>
      </c>
      <c r="K5554" s="29">
        <f>+[1]DEPURADO!P5548+[1]DEPURADO!Q5548</f>
        <v>0</v>
      </c>
      <c r="L5554" s="28">
        <v>0</v>
      </c>
      <c r="M5554" s="28">
        <v>0</v>
      </c>
      <c r="N5554" s="28">
        <f t="shared" si="602"/>
        <v>0</v>
      </c>
      <c r="O5554" s="28">
        <f t="shared" si="603"/>
        <v>0</v>
      </c>
      <c r="P5554" s="24">
        <f>IF([1]DEPURADO!H5548&gt;1,0,[1]DEPURADO!B5548)</f>
        <v>0</v>
      </c>
      <c r="Q5554" s="30">
        <f t="shared" si="604"/>
        <v>0</v>
      </c>
      <c r="R5554" s="31">
        <f t="shared" si="605"/>
        <v>0</v>
      </c>
      <c r="S5554" s="31">
        <f>+[1]DEPURADO!J5548</f>
        <v>0</v>
      </c>
      <c r="T5554" s="23" t="s">
        <v>45</v>
      </c>
      <c r="U5554" s="31">
        <f>+[1]DEPURADO!I5548</f>
        <v>0</v>
      </c>
      <c r="V5554" s="30"/>
      <c r="W5554" s="23" t="s">
        <v>45</v>
      </c>
      <c r="X5554" s="31">
        <f>+[1]DEPURADO!K5548+[1]DEPURADO!L5548</f>
        <v>0</v>
      </c>
      <c r="Y5554" s="23" t="s">
        <v>45</v>
      </c>
      <c r="Z5554" s="31">
        <f t="shared" si="606"/>
        <v>0</v>
      </c>
      <c r="AA5554" s="31"/>
      <c r="AB5554" s="31">
        <v>0</v>
      </c>
      <c r="AC5554" s="31">
        <v>0</v>
      </c>
      <c r="AD5554" s="30"/>
      <c r="AE5554" s="30">
        <f>+[1]DEPURADO!K5548</f>
        <v>0</v>
      </c>
      <c r="AF5554" s="30">
        <v>0</v>
      </c>
      <c r="AG5554" s="30">
        <f t="shared" si="607"/>
        <v>0</v>
      </c>
      <c r="AH5554" s="30">
        <v>0</v>
      </c>
      <c r="AI5554" s="30">
        <f>+[1]DEPURADO!G5548</f>
        <v>0</v>
      </c>
      <c r="AJ5554" s="32"/>
      <c r="AK5554" s="33"/>
    </row>
    <row r="5555" spans="1:37" s="34" customFormat="1" hidden="1" x14ac:dyDescent="0.25">
      <c r="A5555" s="23">
        <f t="shared" si="608"/>
        <v>5547</v>
      </c>
      <c r="B5555" s="24" t="s">
        <v>44</v>
      </c>
      <c r="C5555" s="23">
        <f>+[1]DEPURADO!A5549</f>
        <v>0</v>
      </c>
      <c r="D5555" s="23">
        <f>+[1]DEPURADO!B5549</f>
        <v>0</v>
      </c>
      <c r="E5555" s="25">
        <f>+[1]DEPURADO!C5549</f>
        <v>0</v>
      </c>
      <c r="F5555" s="26" t="str">
        <f>+IF([1]DEPURADO!D5549&gt;1,[1]DEPURADO!D5549," ")</f>
        <v xml:space="preserve"> </v>
      </c>
      <c r="G5555" s="27">
        <f>[1]DEPURADO!F5549</f>
        <v>0</v>
      </c>
      <c r="H5555" s="28">
        <v>0</v>
      </c>
      <c r="I5555" s="28">
        <f>+[1]DEPURADO!M5549+[1]DEPURADO!N5549</f>
        <v>0</v>
      </c>
      <c r="J5555" s="28">
        <f>+[1]DEPURADO!R5549</f>
        <v>0</v>
      </c>
      <c r="K5555" s="29">
        <f>+[1]DEPURADO!P5549+[1]DEPURADO!Q5549</f>
        <v>0</v>
      </c>
      <c r="L5555" s="28">
        <v>0</v>
      </c>
      <c r="M5555" s="28">
        <v>0</v>
      </c>
      <c r="N5555" s="28">
        <f t="shared" si="602"/>
        <v>0</v>
      </c>
      <c r="O5555" s="28">
        <f t="shared" si="603"/>
        <v>0</v>
      </c>
      <c r="P5555" s="24">
        <f>IF([1]DEPURADO!H5549&gt;1,0,[1]DEPURADO!B5549)</f>
        <v>0</v>
      </c>
      <c r="Q5555" s="30">
        <f t="shared" si="604"/>
        <v>0</v>
      </c>
      <c r="R5555" s="31">
        <f t="shared" si="605"/>
        <v>0</v>
      </c>
      <c r="S5555" s="31">
        <f>+[1]DEPURADO!J5549</f>
        <v>0</v>
      </c>
      <c r="T5555" s="23" t="s">
        <v>45</v>
      </c>
      <c r="U5555" s="31">
        <f>+[1]DEPURADO!I5549</f>
        <v>0</v>
      </c>
      <c r="V5555" s="30"/>
      <c r="W5555" s="23" t="s">
        <v>45</v>
      </c>
      <c r="X5555" s="31">
        <f>+[1]DEPURADO!K5549+[1]DEPURADO!L5549</f>
        <v>0</v>
      </c>
      <c r="Y5555" s="23" t="s">
        <v>45</v>
      </c>
      <c r="Z5555" s="31">
        <f t="shared" si="606"/>
        <v>0</v>
      </c>
      <c r="AA5555" s="31"/>
      <c r="AB5555" s="31">
        <v>0</v>
      </c>
      <c r="AC5555" s="31">
        <v>0</v>
      </c>
      <c r="AD5555" s="30"/>
      <c r="AE5555" s="30">
        <f>+[1]DEPURADO!K5549</f>
        <v>0</v>
      </c>
      <c r="AF5555" s="30">
        <v>0</v>
      </c>
      <c r="AG5555" s="30">
        <f t="shared" si="607"/>
        <v>0</v>
      </c>
      <c r="AH5555" s="30">
        <v>0</v>
      </c>
      <c r="AI5555" s="30">
        <f>+[1]DEPURADO!G5549</f>
        <v>0</v>
      </c>
      <c r="AJ5555" s="32"/>
      <c r="AK5555" s="33"/>
    </row>
    <row r="5556" spans="1:37" s="34" customFormat="1" hidden="1" x14ac:dyDescent="0.25">
      <c r="A5556" s="23">
        <f t="shared" si="608"/>
        <v>5548</v>
      </c>
      <c r="B5556" s="24" t="s">
        <v>44</v>
      </c>
      <c r="C5556" s="23">
        <f>+[1]DEPURADO!A5550</f>
        <v>0</v>
      </c>
      <c r="D5556" s="23">
        <f>+[1]DEPURADO!B5550</f>
        <v>0</v>
      </c>
      <c r="E5556" s="25">
        <f>+[1]DEPURADO!C5550</f>
        <v>0</v>
      </c>
      <c r="F5556" s="26" t="str">
        <f>+IF([1]DEPURADO!D5550&gt;1,[1]DEPURADO!D5550," ")</f>
        <v xml:space="preserve"> </v>
      </c>
      <c r="G5556" s="27">
        <f>[1]DEPURADO!F5550</f>
        <v>0</v>
      </c>
      <c r="H5556" s="28">
        <v>0</v>
      </c>
      <c r="I5556" s="28">
        <f>+[1]DEPURADO!M5550+[1]DEPURADO!N5550</f>
        <v>0</v>
      </c>
      <c r="J5556" s="28">
        <f>+[1]DEPURADO!R5550</f>
        <v>0</v>
      </c>
      <c r="K5556" s="29">
        <f>+[1]DEPURADO!P5550+[1]DEPURADO!Q5550</f>
        <v>0</v>
      </c>
      <c r="L5556" s="28">
        <v>0</v>
      </c>
      <c r="M5556" s="28">
        <v>0</v>
      </c>
      <c r="N5556" s="28">
        <f t="shared" si="602"/>
        <v>0</v>
      </c>
      <c r="O5556" s="28">
        <f t="shared" si="603"/>
        <v>0</v>
      </c>
      <c r="P5556" s="24">
        <f>IF([1]DEPURADO!H5550&gt;1,0,[1]DEPURADO!B5550)</f>
        <v>0</v>
      </c>
      <c r="Q5556" s="30">
        <f t="shared" si="604"/>
        <v>0</v>
      </c>
      <c r="R5556" s="31">
        <f t="shared" si="605"/>
        <v>0</v>
      </c>
      <c r="S5556" s="31">
        <f>+[1]DEPURADO!J5550</f>
        <v>0</v>
      </c>
      <c r="T5556" s="23" t="s">
        <v>45</v>
      </c>
      <c r="U5556" s="31">
        <f>+[1]DEPURADO!I5550</f>
        <v>0</v>
      </c>
      <c r="V5556" s="30"/>
      <c r="W5556" s="23" t="s">
        <v>45</v>
      </c>
      <c r="X5556" s="31">
        <f>+[1]DEPURADO!K5550+[1]DEPURADO!L5550</f>
        <v>0</v>
      </c>
      <c r="Y5556" s="23" t="s">
        <v>45</v>
      </c>
      <c r="Z5556" s="31">
        <f t="shared" si="606"/>
        <v>0</v>
      </c>
      <c r="AA5556" s="31"/>
      <c r="AB5556" s="31">
        <v>0</v>
      </c>
      <c r="AC5556" s="31">
        <v>0</v>
      </c>
      <c r="AD5556" s="30"/>
      <c r="AE5556" s="30">
        <f>+[1]DEPURADO!K5550</f>
        <v>0</v>
      </c>
      <c r="AF5556" s="30">
        <v>0</v>
      </c>
      <c r="AG5556" s="30">
        <f t="shared" si="607"/>
        <v>0</v>
      </c>
      <c r="AH5556" s="30">
        <v>0</v>
      </c>
      <c r="AI5556" s="30">
        <f>+[1]DEPURADO!G5550</f>
        <v>0</v>
      </c>
      <c r="AJ5556" s="32"/>
      <c r="AK5556" s="33"/>
    </row>
    <row r="5557" spans="1:37" s="34" customFormat="1" hidden="1" x14ac:dyDescent="0.25">
      <c r="A5557" s="23">
        <f t="shared" si="608"/>
        <v>5549</v>
      </c>
      <c r="B5557" s="24" t="s">
        <v>44</v>
      </c>
      <c r="C5557" s="23">
        <f>+[1]DEPURADO!A5551</f>
        <v>0</v>
      </c>
      <c r="D5557" s="23">
        <f>+[1]DEPURADO!B5551</f>
        <v>0</v>
      </c>
      <c r="E5557" s="25">
        <f>+[1]DEPURADO!C5551</f>
        <v>0</v>
      </c>
      <c r="F5557" s="26" t="str">
        <f>+IF([1]DEPURADO!D5551&gt;1,[1]DEPURADO!D5551," ")</f>
        <v xml:space="preserve"> </v>
      </c>
      <c r="G5557" s="27">
        <f>[1]DEPURADO!F5551</f>
        <v>0</v>
      </c>
      <c r="H5557" s="28">
        <v>0</v>
      </c>
      <c r="I5557" s="28">
        <f>+[1]DEPURADO!M5551+[1]DEPURADO!N5551</f>
        <v>0</v>
      </c>
      <c r="J5557" s="28">
        <f>+[1]DEPURADO!R5551</f>
        <v>0</v>
      </c>
      <c r="K5557" s="29">
        <f>+[1]DEPURADO!P5551+[1]DEPURADO!Q5551</f>
        <v>0</v>
      </c>
      <c r="L5557" s="28">
        <v>0</v>
      </c>
      <c r="M5557" s="28">
        <v>0</v>
      </c>
      <c r="N5557" s="28">
        <f t="shared" si="602"/>
        <v>0</v>
      </c>
      <c r="O5557" s="28">
        <f t="shared" si="603"/>
        <v>0</v>
      </c>
      <c r="P5557" s="24">
        <f>IF([1]DEPURADO!H5551&gt;1,0,[1]DEPURADO!B5551)</f>
        <v>0</v>
      </c>
      <c r="Q5557" s="30">
        <f t="shared" si="604"/>
        <v>0</v>
      </c>
      <c r="R5557" s="31">
        <f t="shared" si="605"/>
        <v>0</v>
      </c>
      <c r="S5557" s="31">
        <f>+[1]DEPURADO!J5551</f>
        <v>0</v>
      </c>
      <c r="T5557" s="23" t="s">
        <v>45</v>
      </c>
      <c r="U5557" s="31">
        <f>+[1]DEPURADO!I5551</f>
        <v>0</v>
      </c>
      <c r="V5557" s="30"/>
      <c r="W5557" s="23" t="s">
        <v>45</v>
      </c>
      <c r="X5557" s="31">
        <f>+[1]DEPURADO!K5551+[1]DEPURADO!L5551</f>
        <v>0</v>
      </c>
      <c r="Y5557" s="23" t="s">
        <v>45</v>
      </c>
      <c r="Z5557" s="31">
        <f t="shared" si="606"/>
        <v>0</v>
      </c>
      <c r="AA5557" s="31"/>
      <c r="AB5557" s="31">
        <v>0</v>
      </c>
      <c r="AC5557" s="31">
        <v>0</v>
      </c>
      <c r="AD5557" s="30"/>
      <c r="AE5557" s="30">
        <f>+[1]DEPURADO!K5551</f>
        <v>0</v>
      </c>
      <c r="AF5557" s="30">
        <v>0</v>
      </c>
      <c r="AG5557" s="30">
        <f t="shared" si="607"/>
        <v>0</v>
      </c>
      <c r="AH5557" s="30">
        <v>0</v>
      </c>
      <c r="AI5557" s="30">
        <f>+[1]DEPURADO!G5551</f>
        <v>0</v>
      </c>
      <c r="AJ5557" s="32"/>
      <c r="AK5557" s="33"/>
    </row>
    <row r="5558" spans="1:37" s="34" customFormat="1" hidden="1" x14ac:dyDescent="0.25">
      <c r="A5558" s="23">
        <f t="shared" si="608"/>
        <v>5550</v>
      </c>
      <c r="B5558" s="24" t="s">
        <v>44</v>
      </c>
      <c r="C5558" s="23">
        <f>+[1]DEPURADO!A5552</f>
        <v>0</v>
      </c>
      <c r="D5558" s="23">
        <f>+[1]DEPURADO!B5552</f>
        <v>0</v>
      </c>
      <c r="E5558" s="25">
        <f>+[1]DEPURADO!C5552</f>
        <v>0</v>
      </c>
      <c r="F5558" s="26" t="str">
        <f>+IF([1]DEPURADO!D5552&gt;1,[1]DEPURADO!D5552," ")</f>
        <v xml:space="preserve"> </v>
      </c>
      <c r="G5558" s="27">
        <f>[1]DEPURADO!F5552</f>
        <v>0</v>
      </c>
      <c r="H5558" s="28">
        <v>0</v>
      </c>
      <c r="I5558" s="28">
        <f>+[1]DEPURADO!M5552+[1]DEPURADO!N5552</f>
        <v>0</v>
      </c>
      <c r="J5558" s="28">
        <f>+[1]DEPURADO!R5552</f>
        <v>0</v>
      </c>
      <c r="K5558" s="29">
        <f>+[1]DEPURADO!P5552+[1]DEPURADO!Q5552</f>
        <v>0</v>
      </c>
      <c r="L5558" s="28">
        <v>0</v>
      </c>
      <c r="M5558" s="28">
        <v>0</v>
      </c>
      <c r="N5558" s="28">
        <f t="shared" si="602"/>
        <v>0</v>
      </c>
      <c r="O5558" s="28">
        <f t="shared" si="603"/>
        <v>0</v>
      </c>
      <c r="P5558" s="24">
        <f>IF([1]DEPURADO!H5552&gt;1,0,[1]DEPURADO!B5552)</f>
        <v>0</v>
      </c>
      <c r="Q5558" s="30">
        <f t="shared" si="604"/>
        <v>0</v>
      </c>
      <c r="R5558" s="31">
        <f t="shared" si="605"/>
        <v>0</v>
      </c>
      <c r="S5558" s="31">
        <f>+[1]DEPURADO!J5552</f>
        <v>0</v>
      </c>
      <c r="T5558" s="23" t="s">
        <v>45</v>
      </c>
      <c r="U5558" s="31">
        <f>+[1]DEPURADO!I5552</f>
        <v>0</v>
      </c>
      <c r="V5558" s="30"/>
      <c r="W5558" s="23" t="s">
        <v>45</v>
      </c>
      <c r="X5558" s="31">
        <f>+[1]DEPURADO!K5552+[1]DEPURADO!L5552</f>
        <v>0</v>
      </c>
      <c r="Y5558" s="23" t="s">
        <v>45</v>
      </c>
      <c r="Z5558" s="31">
        <f t="shared" si="606"/>
        <v>0</v>
      </c>
      <c r="AA5558" s="31"/>
      <c r="AB5558" s="31">
        <v>0</v>
      </c>
      <c r="AC5558" s="31">
        <v>0</v>
      </c>
      <c r="AD5558" s="30"/>
      <c r="AE5558" s="30">
        <f>+[1]DEPURADO!K5552</f>
        <v>0</v>
      </c>
      <c r="AF5558" s="30">
        <v>0</v>
      </c>
      <c r="AG5558" s="30">
        <f t="shared" si="607"/>
        <v>0</v>
      </c>
      <c r="AH5558" s="30">
        <v>0</v>
      </c>
      <c r="AI5558" s="30">
        <f>+[1]DEPURADO!G5552</f>
        <v>0</v>
      </c>
      <c r="AJ5558" s="32"/>
      <c r="AK5558" s="33"/>
    </row>
    <row r="5559" spans="1:37" s="34" customFormat="1" hidden="1" x14ac:dyDescent="0.25">
      <c r="A5559" s="23">
        <f t="shared" si="608"/>
        <v>5551</v>
      </c>
      <c r="B5559" s="24" t="s">
        <v>44</v>
      </c>
      <c r="C5559" s="23">
        <f>+[1]DEPURADO!A5553</f>
        <v>0</v>
      </c>
      <c r="D5559" s="23">
        <f>+[1]DEPURADO!B5553</f>
        <v>0</v>
      </c>
      <c r="E5559" s="25">
        <f>+[1]DEPURADO!C5553</f>
        <v>0</v>
      </c>
      <c r="F5559" s="26" t="str">
        <f>+IF([1]DEPURADO!D5553&gt;1,[1]DEPURADO!D5553," ")</f>
        <v xml:space="preserve"> </v>
      </c>
      <c r="G5559" s="27">
        <f>[1]DEPURADO!F5553</f>
        <v>0</v>
      </c>
      <c r="H5559" s="28">
        <v>0</v>
      </c>
      <c r="I5559" s="28">
        <f>+[1]DEPURADO!M5553+[1]DEPURADO!N5553</f>
        <v>0</v>
      </c>
      <c r="J5559" s="28">
        <f>+[1]DEPURADO!R5553</f>
        <v>0</v>
      </c>
      <c r="K5559" s="29">
        <f>+[1]DEPURADO!P5553+[1]DEPURADO!Q5553</f>
        <v>0</v>
      </c>
      <c r="L5559" s="28">
        <v>0</v>
      </c>
      <c r="M5559" s="28">
        <v>0</v>
      </c>
      <c r="N5559" s="28">
        <f t="shared" si="602"/>
        <v>0</v>
      </c>
      <c r="O5559" s="28">
        <f t="shared" si="603"/>
        <v>0</v>
      </c>
      <c r="P5559" s="24">
        <f>IF([1]DEPURADO!H5553&gt;1,0,[1]DEPURADO!B5553)</f>
        <v>0</v>
      </c>
      <c r="Q5559" s="30">
        <f t="shared" si="604"/>
        <v>0</v>
      </c>
      <c r="R5559" s="31">
        <f t="shared" si="605"/>
        <v>0</v>
      </c>
      <c r="S5559" s="31">
        <f>+[1]DEPURADO!J5553</f>
        <v>0</v>
      </c>
      <c r="T5559" s="23" t="s">
        <v>45</v>
      </c>
      <c r="U5559" s="31">
        <f>+[1]DEPURADO!I5553</f>
        <v>0</v>
      </c>
      <c r="V5559" s="30"/>
      <c r="W5559" s="23" t="s">
        <v>45</v>
      </c>
      <c r="X5559" s="31">
        <f>+[1]DEPURADO!K5553+[1]DEPURADO!L5553</f>
        <v>0</v>
      </c>
      <c r="Y5559" s="23" t="s">
        <v>45</v>
      </c>
      <c r="Z5559" s="31">
        <f t="shared" si="606"/>
        <v>0</v>
      </c>
      <c r="AA5559" s="31"/>
      <c r="AB5559" s="31">
        <v>0</v>
      </c>
      <c r="AC5559" s="31">
        <v>0</v>
      </c>
      <c r="AD5559" s="30"/>
      <c r="AE5559" s="30">
        <f>+[1]DEPURADO!K5553</f>
        <v>0</v>
      </c>
      <c r="AF5559" s="30">
        <v>0</v>
      </c>
      <c r="AG5559" s="30">
        <f t="shared" si="607"/>
        <v>0</v>
      </c>
      <c r="AH5559" s="30">
        <v>0</v>
      </c>
      <c r="AI5559" s="30">
        <f>+[1]DEPURADO!G5553</f>
        <v>0</v>
      </c>
      <c r="AJ5559" s="32"/>
      <c r="AK5559" s="33"/>
    </row>
    <row r="5560" spans="1:37" s="34" customFormat="1" hidden="1" x14ac:dyDescent="0.25">
      <c r="A5560" s="23">
        <f t="shared" si="608"/>
        <v>5552</v>
      </c>
      <c r="B5560" s="24" t="s">
        <v>44</v>
      </c>
      <c r="C5560" s="23">
        <f>+[1]DEPURADO!A5554</f>
        <v>0</v>
      </c>
      <c r="D5560" s="23">
        <f>+[1]DEPURADO!B5554</f>
        <v>0</v>
      </c>
      <c r="E5560" s="25">
        <f>+[1]DEPURADO!C5554</f>
        <v>0</v>
      </c>
      <c r="F5560" s="26" t="str">
        <f>+IF([1]DEPURADO!D5554&gt;1,[1]DEPURADO!D5554," ")</f>
        <v xml:space="preserve"> </v>
      </c>
      <c r="G5560" s="27">
        <f>[1]DEPURADO!F5554</f>
        <v>0</v>
      </c>
      <c r="H5560" s="28">
        <v>0</v>
      </c>
      <c r="I5560" s="28">
        <f>+[1]DEPURADO!M5554+[1]DEPURADO!N5554</f>
        <v>0</v>
      </c>
      <c r="J5560" s="28">
        <f>+[1]DEPURADO!R5554</f>
        <v>0</v>
      </c>
      <c r="K5560" s="29">
        <f>+[1]DEPURADO!P5554+[1]DEPURADO!Q5554</f>
        <v>0</v>
      </c>
      <c r="L5560" s="28">
        <v>0</v>
      </c>
      <c r="M5560" s="28">
        <v>0</v>
      </c>
      <c r="N5560" s="28">
        <f t="shared" si="602"/>
        <v>0</v>
      </c>
      <c r="O5560" s="28">
        <f t="shared" si="603"/>
        <v>0</v>
      </c>
      <c r="P5560" s="24">
        <f>IF([1]DEPURADO!H5554&gt;1,0,[1]DEPURADO!B5554)</f>
        <v>0</v>
      </c>
      <c r="Q5560" s="30">
        <f t="shared" si="604"/>
        <v>0</v>
      </c>
      <c r="R5560" s="31">
        <f t="shared" si="605"/>
        <v>0</v>
      </c>
      <c r="S5560" s="31">
        <f>+[1]DEPURADO!J5554</f>
        <v>0</v>
      </c>
      <c r="T5560" s="23" t="s">
        <v>45</v>
      </c>
      <c r="U5560" s="31">
        <f>+[1]DEPURADO!I5554</f>
        <v>0</v>
      </c>
      <c r="V5560" s="30"/>
      <c r="W5560" s="23" t="s">
        <v>45</v>
      </c>
      <c r="X5560" s="31">
        <f>+[1]DEPURADO!K5554+[1]DEPURADO!L5554</f>
        <v>0</v>
      </c>
      <c r="Y5560" s="23" t="s">
        <v>45</v>
      </c>
      <c r="Z5560" s="31">
        <f t="shared" si="606"/>
        <v>0</v>
      </c>
      <c r="AA5560" s="31"/>
      <c r="AB5560" s="31">
        <v>0</v>
      </c>
      <c r="AC5560" s="31">
        <v>0</v>
      </c>
      <c r="AD5560" s="30"/>
      <c r="AE5560" s="30">
        <f>+[1]DEPURADO!K5554</f>
        <v>0</v>
      </c>
      <c r="AF5560" s="30">
        <v>0</v>
      </c>
      <c r="AG5560" s="30">
        <f t="shared" si="607"/>
        <v>0</v>
      </c>
      <c r="AH5560" s="30">
        <v>0</v>
      </c>
      <c r="AI5560" s="30">
        <f>+[1]DEPURADO!G5554</f>
        <v>0</v>
      </c>
      <c r="AJ5560" s="32"/>
      <c r="AK5560" s="33"/>
    </row>
    <row r="5561" spans="1:37" s="34" customFormat="1" hidden="1" x14ac:dyDescent="0.25">
      <c r="A5561" s="23">
        <f t="shared" si="608"/>
        <v>5553</v>
      </c>
      <c r="B5561" s="24" t="s">
        <v>44</v>
      </c>
      <c r="C5561" s="23">
        <f>+[1]DEPURADO!A5555</f>
        <v>0</v>
      </c>
      <c r="D5561" s="23">
        <f>+[1]DEPURADO!B5555</f>
        <v>0</v>
      </c>
      <c r="E5561" s="25">
        <f>+[1]DEPURADO!C5555</f>
        <v>0</v>
      </c>
      <c r="F5561" s="26" t="str">
        <f>+IF([1]DEPURADO!D5555&gt;1,[1]DEPURADO!D5555," ")</f>
        <v xml:space="preserve"> </v>
      </c>
      <c r="G5561" s="27">
        <f>[1]DEPURADO!F5555</f>
        <v>0</v>
      </c>
      <c r="H5561" s="28">
        <v>0</v>
      </c>
      <c r="I5561" s="28">
        <f>+[1]DEPURADO!M5555+[1]DEPURADO!N5555</f>
        <v>0</v>
      </c>
      <c r="J5561" s="28">
        <f>+[1]DEPURADO!R5555</f>
        <v>0</v>
      </c>
      <c r="K5561" s="29">
        <f>+[1]DEPURADO!P5555+[1]DEPURADO!Q5555</f>
        <v>0</v>
      </c>
      <c r="L5561" s="28">
        <v>0</v>
      </c>
      <c r="M5561" s="28">
        <v>0</v>
      </c>
      <c r="N5561" s="28">
        <f t="shared" si="602"/>
        <v>0</v>
      </c>
      <c r="O5561" s="28">
        <f t="shared" si="603"/>
        <v>0</v>
      </c>
      <c r="P5561" s="24">
        <f>IF([1]DEPURADO!H5555&gt;1,0,[1]DEPURADO!B5555)</f>
        <v>0</v>
      </c>
      <c r="Q5561" s="30">
        <f t="shared" si="604"/>
        <v>0</v>
      </c>
      <c r="R5561" s="31">
        <f t="shared" si="605"/>
        <v>0</v>
      </c>
      <c r="S5561" s="31">
        <f>+[1]DEPURADO!J5555</f>
        <v>0</v>
      </c>
      <c r="T5561" s="23" t="s">
        <v>45</v>
      </c>
      <c r="U5561" s="31">
        <f>+[1]DEPURADO!I5555</f>
        <v>0</v>
      </c>
      <c r="V5561" s="30"/>
      <c r="W5561" s="23" t="s">
        <v>45</v>
      </c>
      <c r="X5561" s="31">
        <f>+[1]DEPURADO!K5555+[1]DEPURADO!L5555</f>
        <v>0</v>
      </c>
      <c r="Y5561" s="23" t="s">
        <v>45</v>
      </c>
      <c r="Z5561" s="31">
        <f t="shared" si="606"/>
        <v>0</v>
      </c>
      <c r="AA5561" s="31"/>
      <c r="AB5561" s="31">
        <v>0</v>
      </c>
      <c r="AC5561" s="31">
        <v>0</v>
      </c>
      <c r="AD5561" s="30"/>
      <c r="AE5561" s="30">
        <f>+[1]DEPURADO!K5555</f>
        <v>0</v>
      </c>
      <c r="AF5561" s="30">
        <v>0</v>
      </c>
      <c r="AG5561" s="30">
        <f t="shared" si="607"/>
        <v>0</v>
      </c>
      <c r="AH5561" s="30">
        <v>0</v>
      </c>
      <c r="AI5561" s="30">
        <f>+[1]DEPURADO!G5555</f>
        <v>0</v>
      </c>
      <c r="AJ5561" s="32"/>
      <c r="AK5561" s="33"/>
    </row>
    <row r="5562" spans="1:37" s="34" customFormat="1" hidden="1" x14ac:dyDescent="0.25">
      <c r="A5562" s="23">
        <f t="shared" si="608"/>
        <v>5554</v>
      </c>
      <c r="B5562" s="24" t="s">
        <v>44</v>
      </c>
      <c r="C5562" s="23">
        <f>+[1]DEPURADO!A5556</f>
        <v>0</v>
      </c>
      <c r="D5562" s="23">
        <f>+[1]DEPURADO!B5556</f>
        <v>0</v>
      </c>
      <c r="E5562" s="25">
        <f>+[1]DEPURADO!C5556</f>
        <v>0</v>
      </c>
      <c r="F5562" s="26" t="str">
        <f>+IF([1]DEPURADO!D5556&gt;1,[1]DEPURADO!D5556," ")</f>
        <v xml:space="preserve"> </v>
      </c>
      <c r="G5562" s="27">
        <f>[1]DEPURADO!F5556</f>
        <v>0</v>
      </c>
      <c r="H5562" s="28">
        <v>0</v>
      </c>
      <c r="I5562" s="28">
        <f>+[1]DEPURADO!M5556+[1]DEPURADO!N5556</f>
        <v>0</v>
      </c>
      <c r="J5562" s="28">
        <f>+[1]DEPURADO!R5556</f>
        <v>0</v>
      </c>
      <c r="K5562" s="29">
        <f>+[1]DEPURADO!P5556+[1]DEPURADO!Q5556</f>
        <v>0</v>
      </c>
      <c r="L5562" s="28">
        <v>0</v>
      </c>
      <c r="M5562" s="28">
        <v>0</v>
      </c>
      <c r="N5562" s="28">
        <f t="shared" si="602"/>
        <v>0</v>
      </c>
      <c r="O5562" s="28">
        <f t="shared" si="603"/>
        <v>0</v>
      </c>
      <c r="P5562" s="24">
        <f>IF([1]DEPURADO!H5556&gt;1,0,[1]DEPURADO!B5556)</f>
        <v>0</v>
      </c>
      <c r="Q5562" s="30">
        <f t="shared" si="604"/>
        <v>0</v>
      </c>
      <c r="R5562" s="31">
        <f t="shared" si="605"/>
        <v>0</v>
      </c>
      <c r="S5562" s="31">
        <f>+[1]DEPURADO!J5556</f>
        <v>0</v>
      </c>
      <c r="T5562" s="23" t="s">
        <v>45</v>
      </c>
      <c r="U5562" s="31">
        <f>+[1]DEPURADO!I5556</f>
        <v>0</v>
      </c>
      <c r="V5562" s="30"/>
      <c r="W5562" s="23" t="s">
        <v>45</v>
      </c>
      <c r="X5562" s="31">
        <f>+[1]DEPURADO!K5556+[1]DEPURADO!L5556</f>
        <v>0</v>
      </c>
      <c r="Y5562" s="23" t="s">
        <v>45</v>
      </c>
      <c r="Z5562" s="31">
        <f t="shared" si="606"/>
        <v>0</v>
      </c>
      <c r="AA5562" s="31"/>
      <c r="AB5562" s="31">
        <v>0</v>
      </c>
      <c r="AC5562" s="31">
        <v>0</v>
      </c>
      <c r="AD5562" s="30"/>
      <c r="AE5562" s="30">
        <f>+[1]DEPURADO!K5556</f>
        <v>0</v>
      </c>
      <c r="AF5562" s="30">
        <v>0</v>
      </c>
      <c r="AG5562" s="30">
        <f t="shared" si="607"/>
        <v>0</v>
      </c>
      <c r="AH5562" s="30">
        <v>0</v>
      </c>
      <c r="AI5562" s="30">
        <f>+[1]DEPURADO!G5556</f>
        <v>0</v>
      </c>
      <c r="AJ5562" s="32"/>
      <c r="AK5562" s="33"/>
    </row>
    <row r="5563" spans="1:37" s="34" customFormat="1" hidden="1" x14ac:dyDescent="0.25">
      <c r="A5563" s="23">
        <f t="shared" si="608"/>
        <v>5555</v>
      </c>
      <c r="B5563" s="24" t="s">
        <v>44</v>
      </c>
      <c r="C5563" s="23">
        <f>+[1]DEPURADO!A5557</f>
        <v>0</v>
      </c>
      <c r="D5563" s="23">
        <f>+[1]DEPURADO!B5557</f>
        <v>0</v>
      </c>
      <c r="E5563" s="25">
        <f>+[1]DEPURADO!C5557</f>
        <v>0</v>
      </c>
      <c r="F5563" s="26" t="str">
        <f>+IF([1]DEPURADO!D5557&gt;1,[1]DEPURADO!D5557," ")</f>
        <v xml:space="preserve"> </v>
      </c>
      <c r="G5563" s="27">
        <f>[1]DEPURADO!F5557</f>
        <v>0</v>
      </c>
      <c r="H5563" s="28">
        <v>0</v>
      </c>
      <c r="I5563" s="28">
        <f>+[1]DEPURADO!M5557+[1]DEPURADO!N5557</f>
        <v>0</v>
      </c>
      <c r="J5563" s="28">
        <f>+[1]DEPURADO!R5557</f>
        <v>0</v>
      </c>
      <c r="K5563" s="29">
        <f>+[1]DEPURADO!P5557+[1]DEPURADO!Q5557</f>
        <v>0</v>
      </c>
      <c r="L5563" s="28">
        <v>0</v>
      </c>
      <c r="M5563" s="28">
        <v>0</v>
      </c>
      <c r="N5563" s="28">
        <f t="shared" si="602"/>
        <v>0</v>
      </c>
      <c r="O5563" s="28">
        <f t="shared" si="603"/>
        <v>0</v>
      </c>
      <c r="P5563" s="24">
        <f>IF([1]DEPURADO!H5557&gt;1,0,[1]DEPURADO!B5557)</f>
        <v>0</v>
      </c>
      <c r="Q5563" s="30">
        <f t="shared" si="604"/>
        <v>0</v>
      </c>
      <c r="R5563" s="31">
        <f t="shared" si="605"/>
        <v>0</v>
      </c>
      <c r="S5563" s="31">
        <f>+[1]DEPURADO!J5557</f>
        <v>0</v>
      </c>
      <c r="T5563" s="23" t="s">
        <v>45</v>
      </c>
      <c r="U5563" s="31">
        <f>+[1]DEPURADO!I5557</f>
        <v>0</v>
      </c>
      <c r="V5563" s="30"/>
      <c r="W5563" s="23" t="s">
        <v>45</v>
      </c>
      <c r="X5563" s="31">
        <f>+[1]DEPURADO!K5557+[1]DEPURADO!L5557</f>
        <v>0</v>
      </c>
      <c r="Y5563" s="23" t="s">
        <v>45</v>
      </c>
      <c r="Z5563" s="31">
        <f t="shared" si="606"/>
        <v>0</v>
      </c>
      <c r="AA5563" s="31"/>
      <c r="AB5563" s="31">
        <v>0</v>
      </c>
      <c r="AC5563" s="31">
        <v>0</v>
      </c>
      <c r="AD5563" s="30"/>
      <c r="AE5563" s="30">
        <f>+[1]DEPURADO!K5557</f>
        <v>0</v>
      </c>
      <c r="AF5563" s="30">
        <v>0</v>
      </c>
      <c r="AG5563" s="30">
        <f t="shared" si="607"/>
        <v>0</v>
      </c>
      <c r="AH5563" s="30">
        <v>0</v>
      </c>
      <c r="AI5563" s="30">
        <f>+[1]DEPURADO!G5557</f>
        <v>0</v>
      </c>
      <c r="AJ5563" s="32"/>
      <c r="AK5563" s="33"/>
    </row>
    <row r="5564" spans="1:37" s="34" customFormat="1" hidden="1" x14ac:dyDescent="0.25">
      <c r="A5564" s="23">
        <f t="shared" si="608"/>
        <v>5556</v>
      </c>
      <c r="B5564" s="24" t="s">
        <v>44</v>
      </c>
      <c r="C5564" s="23">
        <f>+[1]DEPURADO!A5558</f>
        <v>0</v>
      </c>
      <c r="D5564" s="23">
        <f>+[1]DEPURADO!B5558</f>
        <v>0</v>
      </c>
      <c r="E5564" s="25">
        <f>+[1]DEPURADO!C5558</f>
        <v>0</v>
      </c>
      <c r="F5564" s="26" t="str">
        <f>+IF([1]DEPURADO!D5558&gt;1,[1]DEPURADO!D5558," ")</f>
        <v xml:space="preserve"> </v>
      </c>
      <c r="G5564" s="27">
        <f>[1]DEPURADO!F5558</f>
        <v>0</v>
      </c>
      <c r="H5564" s="28">
        <v>0</v>
      </c>
      <c r="I5564" s="28">
        <f>+[1]DEPURADO!M5558+[1]DEPURADO!N5558</f>
        <v>0</v>
      </c>
      <c r="J5564" s="28">
        <f>+[1]DEPURADO!R5558</f>
        <v>0</v>
      </c>
      <c r="K5564" s="29">
        <f>+[1]DEPURADO!P5558+[1]DEPURADO!Q5558</f>
        <v>0</v>
      </c>
      <c r="L5564" s="28">
        <v>0</v>
      </c>
      <c r="M5564" s="28">
        <v>0</v>
      </c>
      <c r="N5564" s="28">
        <f t="shared" si="602"/>
        <v>0</v>
      </c>
      <c r="O5564" s="28">
        <f t="shared" si="603"/>
        <v>0</v>
      </c>
      <c r="P5564" s="24">
        <f>IF([1]DEPURADO!H5558&gt;1,0,[1]DEPURADO!B5558)</f>
        <v>0</v>
      </c>
      <c r="Q5564" s="30">
        <f t="shared" si="604"/>
        <v>0</v>
      </c>
      <c r="R5564" s="31">
        <f t="shared" si="605"/>
        <v>0</v>
      </c>
      <c r="S5564" s="31">
        <f>+[1]DEPURADO!J5558</f>
        <v>0</v>
      </c>
      <c r="T5564" s="23" t="s">
        <v>45</v>
      </c>
      <c r="U5564" s="31">
        <f>+[1]DEPURADO!I5558</f>
        <v>0</v>
      </c>
      <c r="V5564" s="30"/>
      <c r="W5564" s="23" t="s">
        <v>45</v>
      </c>
      <c r="X5564" s="31">
        <f>+[1]DEPURADO!K5558+[1]DEPURADO!L5558</f>
        <v>0</v>
      </c>
      <c r="Y5564" s="23" t="s">
        <v>45</v>
      </c>
      <c r="Z5564" s="31">
        <f t="shared" si="606"/>
        <v>0</v>
      </c>
      <c r="AA5564" s="31"/>
      <c r="AB5564" s="31">
        <v>0</v>
      </c>
      <c r="AC5564" s="31">
        <v>0</v>
      </c>
      <c r="AD5564" s="30"/>
      <c r="AE5564" s="30">
        <f>+[1]DEPURADO!K5558</f>
        <v>0</v>
      </c>
      <c r="AF5564" s="30">
        <v>0</v>
      </c>
      <c r="AG5564" s="30">
        <f t="shared" si="607"/>
        <v>0</v>
      </c>
      <c r="AH5564" s="30">
        <v>0</v>
      </c>
      <c r="AI5564" s="30">
        <f>+[1]DEPURADO!G5558</f>
        <v>0</v>
      </c>
      <c r="AJ5564" s="32"/>
      <c r="AK5564" s="33"/>
    </row>
    <row r="5565" spans="1:37" s="34" customFormat="1" hidden="1" x14ac:dyDescent="0.25">
      <c r="A5565" s="23">
        <f t="shared" si="608"/>
        <v>5557</v>
      </c>
      <c r="B5565" s="24" t="s">
        <v>44</v>
      </c>
      <c r="C5565" s="23">
        <f>+[1]DEPURADO!A5559</f>
        <v>0</v>
      </c>
      <c r="D5565" s="23">
        <f>+[1]DEPURADO!B5559</f>
        <v>0</v>
      </c>
      <c r="E5565" s="25">
        <f>+[1]DEPURADO!C5559</f>
        <v>0</v>
      </c>
      <c r="F5565" s="26" t="str">
        <f>+IF([1]DEPURADO!D5559&gt;1,[1]DEPURADO!D5559," ")</f>
        <v xml:space="preserve"> </v>
      </c>
      <c r="G5565" s="27">
        <f>[1]DEPURADO!F5559</f>
        <v>0</v>
      </c>
      <c r="H5565" s="28">
        <v>0</v>
      </c>
      <c r="I5565" s="28">
        <f>+[1]DEPURADO!M5559+[1]DEPURADO!N5559</f>
        <v>0</v>
      </c>
      <c r="J5565" s="28">
        <f>+[1]DEPURADO!R5559</f>
        <v>0</v>
      </c>
      <c r="K5565" s="29">
        <f>+[1]DEPURADO!P5559+[1]DEPURADO!Q5559</f>
        <v>0</v>
      </c>
      <c r="L5565" s="28">
        <v>0</v>
      </c>
      <c r="M5565" s="28">
        <v>0</v>
      </c>
      <c r="N5565" s="28">
        <f t="shared" si="602"/>
        <v>0</v>
      </c>
      <c r="O5565" s="28">
        <f t="shared" si="603"/>
        <v>0</v>
      </c>
      <c r="P5565" s="24">
        <f>IF([1]DEPURADO!H5559&gt;1,0,[1]DEPURADO!B5559)</f>
        <v>0</v>
      </c>
      <c r="Q5565" s="30">
        <f t="shared" si="604"/>
        <v>0</v>
      </c>
      <c r="R5565" s="31">
        <f t="shared" si="605"/>
        <v>0</v>
      </c>
      <c r="S5565" s="31">
        <f>+[1]DEPURADO!J5559</f>
        <v>0</v>
      </c>
      <c r="T5565" s="23" t="s">
        <v>45</v>
      </c>
      <c r="U5565" s="31">
        <f>+[1]DEPURADO!I5559</f>
        <v>0</v>
      </c>
      <c r="V5565" s="30"/>
      <c r="W5565" s="23" t="s">
        <v>45</v>
      </c>
      <c r="X5565" s="31">
        <f>+[1]DEPURADO!K5559+[1]DEPURADO!L5559</f>
        <v>0</v>
      </c>
      <c r="Y5565" s="23" t="s">
        <v>45</v>
      </c>
      <c r="Z5565" s="31">
        <f t="shared" si="606"/>
        <v>0</v>
      </c>
      <c r="AA5565" s="31"/>
      <c r="AB5565" s="31">
        <v>0</v>
      </c>
      <c r="AC5565" s="31">
        <v>0</v>
      </c>
      <c r="AD5565" s="30"/>
      <c r="AE5565" s="30">
        <f>+[1]DEPURADO!K5559</f>
        <v>0</v>
      </c>
      <c r="AF5565" s="30">
        <v>0</v>
      </c>
      <c r="AG5565" s="30">
        <f t="shared" si="607"/>
        <v>0</v>
      </c>
      <c r="AH5565" s="30">
        <v>0</v>
      </c>
      <c r="AI5565" s="30">
        <f>+[1]DEPURADO!G5559</f>
        <v>0</v>
      </c>
      <c r="AJ5565" s="32"/>
      <c r="AK5565" s="33"/>
    </row>
    <row r="5566" spans="1:37" s="34" customFormat="1" hidden="1" x14ac:dyDescent="0.25">
      <c r="A5566" s="23">
        <f t="shared" si="608"/>
        <v>5558</v>
      </c>
      <c r="B5566" s="24" t="s">
        <v>44</v>
      </c>
      <c r="C5566" s="23">
        <f>+[1]DEPURADO!A5560</f>
        <v>0</v>
      </c>
      <c r="D5566" s="23">
        <f>+[1]DEPURADO!B5560</f>
        <v>0</v>
      </c>
      <c r="E5566" s="25">
        <f>+[1]DEPURADO!C5560</f>
        <v>0</v>
      </c>
      <c r="F5566" s="26" t="str">
        <f>+IF([1]DEPURADO!D5560&gt;1,[1]DEPURADO!D5560," ")</f>
        <v xml:space="preserve"> </v>
      </c>
      <c r="G5566" s="27">
        <f>[1]DEPURADO!F5560</f>
        <v>0</v>
      </c>
      <c r="H5566" s="28">
        <v>0</v>
      </c>
      <c r="I5566" s="28">
        <f>+[1]DEPURADO!M5560+[1]DEPURADO!N5560</f>
        <v>0</v>
      </c>
      <c r="J5566" s="28">
        <f>+[1]DEPURADO!R5560</f>
        <v>0</v>
      </c>
      <c r="K5566" s="29">
        <f>+[1]DEPURADO!P5560+[1]DEPURADO!Q5560</f>
        <v>0</v>
      </c>
      <c r="L5566" s="28">
        <v>0</v>
      </c>
      <c r="M5566" s="28">
        <v>0</v>
      </c>
      <c r="N5566" s="28">
        <f t="shared" si="602"/>
        <v>0</v>
      </c>
      <c r="O5566" s="28">
        <f t="shared" si="603"/>
        <v>0</v>
      </c>
      <c r="P5566" s="24">
        <f>IF([1]DEPURADO!H5560&gt;1,0,[1]DEPURADO!B5560)</f>
        <v>0</v>
      </c>
      <c r="Q5566" s="30">
        <f t="shared" si="604"/>
        <v>0</v>
      </c>
      <c r="R5566" s="31">
        <f t="shared" si="605"/>
        <v>0</v>
      </c>
      <c r="S5566" s="31">
        <f>+[1]DEPURADO!J5560</f>
        <v>0</v>
      </c>
      <c r="T5566" s="23" t="s">
        <v>45</v>
      </c>
      <c r="U5566" s="31">
        <f>+[1]DEPURADO!I5560</f>
        <v>0</v>
      </c>
      <c r="V5566" s="30"/>
      <c r="W5566" s="23" t="s">
        <v>45</v>
      </c>
      <c r="X5566" s="31">
        <f>+[1]DEPURADO!K5560+[1]DEPURADO!L5560</f>
        <v>0</v>
      </c>
      <c r="Y5566" s="23" t="s">
        <v>45</v>
      </c>
      <c r="Z5566" s="31">
        <f t="shared" si="606"/>
        <v>0</v>
      </c>
      <c r="AA5566" s="31"/>
      <c r="AB5566" s="31">
        <v>0</v>
      </c>
      <c r="AC5566" s="31">
        <v>0</v>
      </c>
      <c r="AD5566" s="30"/>
      <c r="AE5566" s="30">
        <f>+[1]DEPURADO!K5560</f>
        <v>0</v>
      </c>
      <c r="AF5566" s="30">
        <v>0</v>
      </c>
      <c r="AG5566" s="30">
        <f t="shared" si="607"/>
        <v>0</v>
      </c>
      <c r="AH5566" s="30">
        <v>0</v>
      </c>
      <c r="AI5566" s="30">
        <f>+[1]DEPURADO!G5560</f>
        <v>0</v>
      </c>
      <c r="AJ5566" s="32"/>
      <c r="AK5566" s="33"/>
    </row>
    <row r="5567" spans="1:37" s="34" customFormat="1" hidden="1" x14ac:dyDescent="0.25">
      <c r="A5567" s="23">
        <f t="shared" si="608"/>
        <v>5559</v>
      </c>
      <c r="B5567" s="24" t="s">
        <v>44</v>
      </c>
      <c r="C5567" s="23">
        <f>+[1]DEPURADO!A5561</f>
        <v>0</v>
      </c>
      <c r="D5567" s="23">
        <f>+[1]DEPURADO!B5561</f>
        <v>0</v>
      </c>
      <c r="E5567" s="25">
        <f>+[1]DEPURADO!C5561</f>
        <v>0</v>
      </c>
      <c r="F5567" s="26" t="str">
        <f>+IF([1]DEPURADO!D5561&gt;1,[1]DEPURADO!D5561," ")</f>
        <v xml:space="preserve"> </v>
      </c>
      <c r="G5567" s="27">
        <f>[1]DEPURADO!F5561</f>
        <v>0</v>
      </c>
      <c r="H5567" s="28">
        <v>0</v>
      </c>
      <c r="I5567" s="28">
        <f>+[1]DEPURADO!M5561+[1]DEPURADO!N5561</f>
        <v>0</v>
      </c>
      <c r="J5567" s="28">
        <f>+[1]DEPURADO!R5561</f>
        <v>0</v>
      </c>
      <c r="K5567" s="29">
        <f>+[1]DEPURADO!P5561+[1]DEPURADO!Q5561</f>
        <v>0</v>
      </c>
      <c r="L5567" s="28">
        <v>0</v>
      </c>
      <c r="M5567" s="28">
        <v>0</v>
      </c>
      <c r="N5567" s="28">
        <f t="shared" si="602"/>
        <v>0</v>
      </c>
      <c r="O5567" s="28">
        <f t="shared" si="603"/>
        <v>0</v>
      </c>
      <c r="P5567" s="24">
        <f>IF([1]DEPURADO!H5561&gt;1,0,[1]DEPURADO!B5561)</f>
        <v>0</v>
      </c>
      <c r="Q5567" s="30">
        <f t="shared" si="604"/>
        <v>0</v>
      </c>
      <c r="R5567" s="31">
        <f t="shared" si="605"/>
        <v>0</v>
      </c>
      <c r="S5567" s="31">
        <f>+[1]DEPURADO!J5561</f>
        <v>0</v>
      </c>
      <c r="T5567" s="23" t="s">
        <v>45</v>
      </c>
      <c r="U5567" s="31">
        <f>+[1]DEPURADO!I5561</f>
        <v>0</v>
      </c>
      <c r="V5567" s="30"/>
      <c r="W5567" s="23" t="s">
        <v>45</v>
      </c>
      <c r="X5567" s="31">
        <f>+[1]DEPURADO!K5561+[1]DEPURADO!L5561</f>
        <v>0</v>
      </c>
      <c r="Y5567" s="23" t="s">
        <v>45</v>
      </c>
      <c r="Z5567" s="31">
        <f t="shared" si="606"/>
        <v>0</v>
      </c>
      <c r="AA5567" s="31"/>
      <c r="AB5567" s="31">
        <v>0</v>
      </c>
      <c r="AC5567" s="31">
        <v>0</v>
      </c>
      <c r="AD5567" s="30"/>
      <c r="AE5567" s="30">
        <f>+[1]DEPURADO!K5561</f>
        <v>0</v>
      </c>
      <c r="AF5567" s="30">
        <v>0</v>
      </c>
      <c r="AG5567" s="30">
        <f t="shared" si="607"/>
        <v>0</v>
      </c>
      <c r="AH5567" s="30">
        <v>0</v>
      </c>
      <c r="AI5567" s="30">
        <f>+[1]DEPURADO!G5561</f>
        <v>0</v>
      </c>
      <c r="AJ5567" s="32"/>
      <c r="AK5567" s="33"/>
    </row>
    <row r="5568" spans="1:37" s="34" customFormat="1" hidden="1" x14ac:dyDescent="0.25">
      <c r="A5568" s="23">
        <f t="shared" si="608"/>
        <v>5560</v>
      </c>
      <c r="B5568" s="24" t="s">
        <v>44</v>
      </c>
      <c r="C5568" s="23">
        <f>+[1]DEPURADO!A5562</f>
        <v>0</v>
      </c>
      <c r="D5568" s="23">
        <f>+[1]DEPURADO!B5562</f>
        <v>0</v>
      </c>
      <c r="E5568" s="25">
        <f>+[1]DEPURADO!C5562</f>
        <v>0</v>
      </c>
      <c r="F5568" s="26" t="str">
        <f>+IF([1]DEPURADO!D5562&gt;1,[1]DEPURADO!D5562," ")</f>
        <v xml:space="preserve"> </v>
      </c>
      <c r="G5568" s="27">
        <f>[1]DEPURADO!F5562</f>
        <v>0</v>
      </c>
      <c r="H5568" s="28">
        <v>0</v>
      </c>
      <c r="I5568" s="28">
        <f>+[1]DEPURADO!M5562+[1]DEPURADO!N5562</f>
        <v>0</v>
      </c>
      <c r="J5568" s="28">
        <f>+[1]DEPURADO!R5562</f>
        <v>0</v>
      </c>
      <c r="K5568" s="29">
        <f>+[1]DEPURADO!P5562+[1]DEPURADO!Q5562</f>
        <v>0</v>
      </c>
      <c r="L5568" s="28">
        <v>0</v>
      </c>
      <c r="M5568" s="28">
        <v>0</v>
      </c>
      <c r="N5568" s="28">
        <f t="shared" si="602"/>
        <v>0</v>
      </c>
      <c r="O5568" s="28">
        <f t="shared" si="603"/>
        <v>0</v>
      </c>
      <c r="P5568" s="24">
        <f>IF([1]DEPURADO!H5562&gt;1,0,[1]DEPURADO!B5562)</f>
        <v>0</v>
      </c>
      <c r="Q5568" s="30">
        <f t="shared" si="604"/>
        <v>0</v>
      </c>
      <c r="R5568" s="31">
        <f t="shared" si="605"/>
        <v>0</v>
      </c>
      <c r="S5568" s="31">
        <f>+[1]DEPURADO!J5562</f>
        <v>0</v>
      </c>
      <c r="T5568" s="23" t="s">
        <v>45</v>
      </c>
      <c r="U5568" s="31">
        <f>+[1]DEPURADO!I5562</f>
        <v>0</v>
      </c>
      <c r="V5568" s="30"/>
      <c r="W5568" s="23" t="s">
        <v>45</v>
      </c>
      <c r="X5568" s="31">
        <f>+[1]DEPURADO!K5562+[1]DEPURADO!L5562</f>
        <v>0</v>
      </c>
      <c r="Y5568" s="23" t="s">
        <v>45</v>
      </c>
      <c r="Z5568" s="31">
        <f t="shared" si="606"/>
        <v>0</v>
      </c>
      <c r="AA5568" s="31"/>
      <c r="AB5568" s="31">
        <v>0</v>
      </c>
      <c r="AC5568" s="31">
        <v>0</v>
      </c>
      <c r="AD5568" s="30"/>
      <c r="AE5568" s="30">
        <f>+[1]DEPURADO!K5562</f>
        <v>0</v>
      </c>
      <c r="AF5568" s="30">
        <v>0</v>
      </c>
      <c r="AG5568" s="30">
        <f t="shared" si="607"/>
        <v>0</v>
      </c>
      <c r="AH5568" s="30">
        <v>0</v>
      </c>
      <c r="AI5568" s="30">
        <f>+[1]DEPURADO!G5562</f>
        <v>0</v>
      </c>
      <c r="AJ5568" s="32"/>
      <c r="AK5568" s="33"/>
    </row>
    <row r="5569" spans="1:37" s="34" customFormat="1" hidden="1" x14ac:dyDescent="0.25">
      <c r="A5569" s="23">
        <f t="shared" si="608"/>
        <v>5561</v>
      </c>
      <c r="B5569" s="24" t="s">
        <v>44</v>
      </c>
      <c r="C5569" s="23">
        <f>+[1]DEPURADO!A5563</f>
        <v>0</v>
      </c>
      <c r="D5569" s="23">
        <f>+[1]DEPURADO!B5563</f>
        <v>0</v>
      </c>
      <c r="E5569" s="25">
        <f>+[1]DEPURADO!C5563</f>
        <v>0</v>
      </c>
      <c r="F5569" s="26" t="str">
        <f>+IF([1]DEPURADO!D5563&gt;1,[1]DEPURADO!D5563," ")</f>
        <v xml:space="preserve"> </v>
      </c>
      <c r="G5569" s="27">
        <f>[1]DEPURADO!F5563</f>
        <v>0</v>
      </c>
      <c r="H5569" s="28">
        <v>0</v>
      </c>
      <c r="I5569" s="28">
        <f>+[1]DEPURADO!M5563+[1]DEPURADO!N5563</f>
        <v>0</v>
      </c>
      <c r="J5569" s="28">
        <f>+[1]DEPURADO!R5563</f>
        <v>0</v>
      </c>
      <c r="K5569" s="29">
        <f>+[1]DEPURADO!P5563+[1]DEPURADO!Q5563</f>
        <v>0</v>
      </c>
      <c r="L5569" s="28">
        <v>0</v>
      </c>
      <c r="M5569" s="28">
        <v>0</v>
      </c>
      <c r="N5569" s="28">
        <f t="shared" si="602"/>
        <v>0</v>
      </c>
      <c r="O5569" s="28">
        <f t="shared" si="603"/>
        <v>0</v>
      </c>
      <c r="P5569" s="24">
        <f>IF([1]DEPURADO!H5563&gt;1,0,[1]DEPURADO!B5563)</f>
        <v>0</v>
      </c>
      <c r="Q5569" s="30">
        <f t="shared" si="604"/>
        <v>0</v>
      </c>
      <c r="R5569" s="31">
        <f t="shared" si="605"/>
        <v>0</v>
      </c>
      <c r="S5569" s="31">
        <f>+[1]DEPURADO!J5563</f>
        <v>0</v>
      </c>
      <c r="T5569" s="23" t="s">
        <v>45</v>
      </c>
      <c r="U5569" s="31">
        <f>+[1]DEPURADO!I5563</f>
        <v>0</v>
      </c>
      <c r="V5569" s="30"/>
      <c r="W5569" s="23" t="s">
        <v>45</v>
      </c>
      <c r="X5569" s="31">
        <f>+[1]DEPURADO!K5563+[1]DEPURADO!L5563</f>
        <v>0</v>
      </c>
      <c r="Y5569" s="23" t="s">
        <v>45</v>
      </c>
      <c r="Z5569" s="31">
        <f t="shared" si="606"/>
        <v>0</v>
      </c>
      <c r="AA5569" s="31"/>
      <c r="AB5569" s="31">
        <v>0</v>
      </c>
      <c r="AC5569" s="31">
        <v>0</v>
      </c>
      <c r="AD5569" s="30"/>
      <c r="AE5569" s="30">
        <f>+[1]DEPURADO!K5563</f>
        <v>0</v>
      </c>
      <c r="AF5569" s="30">
        <v>0</v>
      </c>
      <c r="AG5569" s="30">
        <f t="shared" si="607"/>
        <v>0</v>
      </c>
      <c r="AH5569" s="30">
        <v>0</v>
      </c>
      <c r="AI5569" s="30">
        <f>+[1]DEPURADO!G5563</f>
        <v>0</v>
      </c>
      <c r="AJ5569" s="32"/>
      <c r="AK5569" s="33"/>
    </row>
    <row r="5570" spans="1:37" s="34" customFormat="1" hidden="1" x14ac:dyDescent="0.25">
      <c r="A5570" s="23">
        <f t="shared" si="608"/>
        <v>5562</v>
      </c>
      <c r="B5570" s="24" t="s">
        <v>44</v>
      </c>
      <c r="C5570" s="23">
        <f>+[1]DEPURADO!A5564</f>
        <v>0</v>
      </c>
      <c r="D5570" s="23">
        <f>+[1]DEPURADO!B5564</f>
        <v>0</v>
      </c>
      <c r="E5570" s="25">
        <f>+[1]DEPURADO!C5564</f>
        <v>0</v>
      </c>
      <c r="F5570" s="26" t="str">
        <f>+IF([1]DEPURADO!D5564&gt;1,[1]DEPURADO!D5564," ")</f>
        <v xml:space="preserve"> </v>
      </c>
      <c r="G5570" s="27">
        <f>[1]DEPURADO!F5564</f>
        <v>0</v>
      </c>
      <c r="H5570" s="28">
        <v>0</v>
      </c>
      <c r="I5570" s="28">
        <f>+[1]DEPURADO!M5564+[1]DEPURADO!N5564</f>
        <v>0</v>
      </c>
      <c r="J5570" s="28">
        <f>+[1]DEPURADO!R5564</f>
        <v>0</v>
      </c>
      <c r="K5570" s="29">
        <f>+[1]DEPURADO!P5564+[1]DEPURADO!Q5564</f>
        <v>0</v>
      </c>
      <c r="L5570" s="28">
        <v>0</v>
      </c>
      <c r="M5570" s="28">
        <v>0</v>
      </c>
      <c r="N5570" s="28">
        <f t="shared" si="602"/>
        <v>0</v>
      </c>
      <c r="O5570" s="28">
        <f t="shared" si="603"/>
        <v>0</v>
      </c>
      <c r="P5570" s="24">
        <f>IF([1]DEPURADO!H5564&gt;1,0,[1]DEPURADO!B5564)</f>
        <v>0</v>
      </c>
      <c r="Q5570" s="30">
        <f t="shared" si="604"/>
        <v>0</v>
      </c>
      <c r="R5570" s="31">
        <f t="shared" si="605"/>
        <v>0</v>
      </c>
      <c r="S5570" s="31">
        <f>+[1]DEPURADO!J5564</f>
        <v>0</v>
      </c>
      <c r="T5570" s="23" t="s">
        <v>45</v>
      </c>
      <c r="U5570" s="31">
        <f>+[1]DEPURADO!I5564</f>
        <v>0</v>
      </c>
      <c r="V5570" s="30"/>
      <c r="W5570" s="23" t="s">
        <v>45</v>
      </c>
      <c r="X5570" s="31">
        <f>+[1]DEPURADO!K5564+[1]DEPURADO!L5564</f>
        <v>0</v>
      </c>
      <c r="Y5570" s="23" t="s">
        <v>45</v>
      </c>
      <c r="Z5570" s="31">
        <f t="shared" si="606"/>
        <v>0</v>
      </c>
      <c r="AA5570" s="31"/>
      <c r="AB5570" s="31">
        <v>0</v>
      </c>
      <c r="AC5570" s="31">
        <v>0</v>
      </c>
      <c r="AD5570" s="30"/>
      <c r="AE5570" s="30">
        <f>+[1]DEPURADO!K5564</f>
        <v>0</v>
      </c>
      <c r="AF5570" s="30">
        <v>0</v>
      </c>
      <c r="AG5570" s="30">
        <f t="shared" si="607"/>
        <v>0</v>
      </c>
      <c r="AH5570" s="30">
        <v>0</v>
      </c>
      <c r="AI5570" s="30">
        <f>+[1]DEPURADO!G5564</f>
        <v>0</v>
      </c>
      <c r="AJ5570" s="32"/>
      <c r="AK5570" s="33"/>
    </row>
    <row r="5571" spans="1:37" s="34" customFormat="1" hidden="1" x14ac:dyDescent="0.25">
      <c r="A5571" s="23">
        <f t="shared" si="608"/>
        <v>5563</v>
      </c>
      <c r="B5571" s="24" t="s">
        <v>44</v>
      </c>
      <c r="C5571" s="23">
        <f>+[1]DEPURADO!A5565</f>
        <v>0</v>
      </c>
      <c r="D5571" s="23">
        <f>+[1]DEPURADO!B5565</f>
        <v>0</v>
      </c>
      <c r="E5571" s="25">
        <f>+[1]DEPURADO!C5565</f>
        <v>0</v>
      </c>
      <c r="F5571" s="26" t="str">
        <f>+IF([1]DEPURADO!D5565&gt;1,[1]DEPURADO!D5565," ")</f>
        <v xml:space="preserve"> </v>
      </c>
      <c r="G5571" s="27">
        <f>[1]DEPURADO!F5565</f>
        <v>0</v>
      </c>
      <c r="H5571" s="28">
        <v>0</v>
      </c>
      <c r="I5571" s="28">
        <f>+[1]DEPURADO!M5565+[1]DEPURADO!N5565</f>
        <v>0</v>
      </c>
      <c r="J5571" s="28">
        <f>+[1]DEPURADO!R5565</f>
        <v>0</v>
      </c>
      <c r="K5571" s="29">
        <f>+[1]DEPURADO!P5565+[1]DEPURADO!Q5565</f>
        <v>0</v>
      </c>
      <c r="L5571" s="28">
        <v>0</v>
      </c>
      <c r="M5571" s="28">
        <v>0</v>
      </c>
      <c r="N5571" s="28">
        <f t="shared" si="602"/>
        <v>0</v>
      </c>
      <c r="O5571" s="28">
        <f t="shared" si="603"/>
        <v>0</v>
      </c>
      <c r="P5571" s="24">
        <f>IF([1]DEPURADO!H5565&gt;1,0,[1]DEPURADO!B5565)</f>
        <v>0</v>
      </c>
      <c r="Q5571" s="30">
        <f t="shared" si="604"/>
        <v>0</v>
      </c>
      <c r="R5571" s="31">
        <f t="shared" si="605"/>
        <v>0</v>
      </c>
      <c r="S5571" s="31">
        <f>+[1]DEPURADO!J5565</f>
        <v>0</v>
      </c>
      <c r="T5571" s="23" t="s">
        <v>45</v>
      </c>
      <c r="U5571" s="31">
        <f>+[1]DEPURADO!I5565</f>
        <v>0</v>
      </c>
      <c r="V5571" s="30"/>
      <c r="W5571" s="23" t="s">
        <v>45</v>
      </c>
      <c r="X5571" s="31">
        <f>+[1]DEPURADO!K5565+[1]DEPURADO!L5565</f>
        <v>0</v>
      </c>
      <c r="Y5571" s="23" t="s">
        <v>45</v>
      </c>
      <c r="Z5571" s="31">
        <f t="shared" si="606"/>
        <v>0</v>
      </c>
      <c r="AA5571" s="31"/>
      <c r="AB5571" s="31">
        <v>0</v>
      </c>
      <c r="AC5571" s="31">
        <v>0</v>
      </c>
      <c r="AD5571" s="30"/>
      <c r="AE5571" s="30">
        <f>+[1]DEPURADO!K5565</f>
        <v>0</v>
      </c>
      <c r="AF5571" s="30">
        <v>0</v>
      </c>
      <c r="AG5571" s="30">
        <f t="shared" si="607"/>
        <v>0</v>
      </c>
      <c r="AH5571" s="30">
        <v>0</v>
      </c>
      <c r="AI5571" s="30">
        <f>+[1]DEPURADO!G5565</f>
        <v>0</v>
      </c>
      <c r="AJ5571" s="32"/>
      <c r="AK5571" s="33"/>
    </row>
    <row r="5572" spans="1:37" s="34" customFormat="1" hidden="1" x14ac:dyDescent="0.25">
      <c r="A5572" s="23">
        <f t="shared" si="608"/>
        <v>5564</v>
      </c>
      <c r="B5572" s="24" t="s">
        <v>44</v>
      </c>
      <c r="C5572" s="23">
        <f>+[1]DEPURADO!A5566</f>
        <v>0</v>
      </c>
      <c r="D5572" s="23">
        <f>+[1]DEPURADO!B5566</f>
        <v>0</v>
      </c>
      <c r="E5572" s="25">
        <f>+[1]DEPURADO!C5566</f>
        <v>0</v>
      </c>
      <c r="F5572" s="26" t="str">
        <f>+IF([1]DEPURADO!D5566&gt;1,[1]DEPURADO!D5566," ")</f>
        <v xml:space="preserve"> </v>
      </c>
      <c r="G5572" s="27">
        <f>[1]DEPURADO!F5566</f>
        <v>0</v>
      </c>
      <c r="H5572" s="28">
        <v>0</v>
      </c>
      <c r="I5572" s="28">
        <f>+[1]DEPURADO!M5566+[1]DEPURADO!N5566</f>
        <v>0</v>
      </c>
      <c r="J5572" s="28">
        <f>+[1]DEPURADO!R5566</f>
        <v>0</v>
      </c>
      <c r="K5572" s="29">
        <f>+[1]DEPURADO!P5566+[1]DEPURADO!Q5566</f>
        <v>0</v>
      </c>
      <c r="L5572" s="28">
        <v>0</v>
      </c>
      <c r="M5572" s="28">
        <v>0</v>
      </c>
      <c r="N5572" s="28">
        <f t="shared" si="602"/>
        <v>0</v>
      </c>
      <c r="O5572" s="28">
        <f t="shared" si="603"/>
        <v>0</v>
      </c>
      <c r="P5572" s="24">
        <f>IF([1]DEPURADO!H5566&gt;1,0,[1]DEPURADO!B5566)</f>
        <v>0</v>
      </c>
      <c r="Q5572" s="30">
        <f t="shared" si="604"/>
        <v>0</v>
      </c>
      <c r="R5572" s="31">
        <f t="shared" si="605"/>
        <v>0</v>
      </c>
      <c r="S5572" s="31">
        <f>+[1]DEPURADO!J5566</f>
        <v>0</v>
      </c>
      <c r="T5572" s="23" t="s">
        <v>45</v>
      </c>
      <c r="U5572" s="31">
        <f>+[1]DEPURADO!I5566</f>
        <v>0</v>
      </c>
      <c r="V5572" s="30"/>
      <c r="W5572" s="23" t="s">
        <v>45</v>
      </c>
      <c r="X5572" s="31">
        <f>+[1]DEPURADO!K5566+[1]DEPURADO!L5566</f>
        <v>0</v>
      </c>
      <c r="Y5572" s="23" t="s">
        <v>45</v>
      </c>
      <c r="Z5572" s="31">
        <f t="shared" si="606"/>
        <v>0</v>
      </c>
      <c r="AA5572" s="31"/>
      <c r="AB5572" s="31">
        <v>0</v>
      </c>
      <c r="AC5572" s="31">
        <v>0</v>
      </c>
      <c r="AD5572" s="30"/>
      <c r="AE5572" s="30">
        <f>+[1]DEPURADO!K5566</f>
        <v>0</v>
      </c>
      <c r="AF5572" s="30">
        <v>0</v>
      </c>
      <c r="AG5572" s="30">
        <f t="shared" si="607"/>
        <v>0</v>
      </c>
      <c r="AH5572" s="30">
        <v>0</v>
      </c>
      <c r="AI5572" s="30">
        <f>+[1]DEPURADO!G5566</f>
        <v>0</v>
      </c>
      <c r="AJ5572" s="32"/>
      <c r="AK5572" s="33"/>
    </row>
    <row r="5573" spans="1:37" s="34" customFormat="1" hidden="1" x14ac:dyDescent="0.25">
      <c r="A5573" s="23">
        <f t="shared" si="608"/>
        <v>5565</v>
      </c>
      <c r="B5573" s="24" t="s">
        <v>44</v>
      </c>
      <c r="C5573" s="23">
        <f>+[1]DEPURADO!A5567</f>
        <v>0</v>
      </c>
      <c r="D5573" s="23">
        <f>+[1]DEPURADO!B5567</f>
        <v>0</v>
      </c>
      <c r="E5573" s="25">
        <f>+[1]DEPURADO!C5567</f>
        <v>0</v>
      </c>
      <c r="F5573" s="26" t="str">
        <f>+IF([1]DEPURADO!D5567&gt;1,[1]DEPURADO!D5567," ")</f>
        <v xml:space="preserve"> </v>
      </c>
      <c r="G5573" s="27">
        <f>[1]DEPURADO!F5567</f>
        <v>0</v>
      </c>
      <c r="H5573" s="28">
        <v>0</v>
      </c>
      <c r="I5573" s="28">
        <f>+[1]DEPURADO!M5567+[1]DEPURADO!N5567</f>
        <v>0</v>
      </c>
      <c r="J5573" s="28">
        <f>+[1]DEPURADO!R5567</f>
        <v>0</v>
      </c>
      <c r="K5573" s="29">
        <f>+[1]DEPURADO!P5567+[1]DEPURADO!Q5567</f>
        <v>0</v>
      </c>
      <c r="L5573" s="28">
        <v>0</v>
      </c>
      <c r="M5573" s="28">
        <v>0</v>
      </c>
      <c r="N5573" s="28">
        <f t="shared" si="602"/>
        <v>0</v>
      </c>
      <c r="O5573" s="28">
        <f t="shared" si="603"/>
        <v>0</v>
      </c>
      <c r="P5573" s="24">
        <f>IF([1]DEPURADO!H5567&gt;1,0,[1]DEPURADO!B5567)</f>
        <v>0</v>
      </c>
      <c r="Q5573" s="30">
        <f t="shared" si="604"/>
        <v>0</v>
      </c>
      <c r="R5573" s="31">
        <f t="shared" si="605"/>
        <v>0</v>
      </c>
      <c r="S5573" s="31">
        <f>+[1]DEPURADO!J5567</f>
        <v>0</v>
      </c>
      <c r="T5573" s="23" t="s">
        <v>45</v>
      </c>
      <c r="U5573" s="31">
        <f>+[1]DEPURADO!I5567</f>
        <v>0</v>
      </c>
      <c r="V5573" s="30"/>
      <c r="W5573" s="23" t="s">
        <v>45</v>
      </c>
      <c r="X5573" s="31">
        <f>+[1]DEPURADO!K5567+[1]DEPURADO!L5567</f>
        <v>0</v>
      </c>
      <c r="Y5573" s="23" t="s">
        <v>45</v>
      </c>
      <c r="Z5573" s="31">
        <f t="shared" si="606"/>
        <v>0</v>
      </c>
      <c r="AA5573" s="31"/>
      <c r="AB5573" s="31">
        <v>0</v>
      </c>
      <c r="AC5573" s="31">
        <v>0</v>
      </c>
      <c r="AD5573" s="30"/>
      <c r="AE5573" s="30">
        <f>+[1]DEPURADO!K5567</f>
        <v>0</v>
      </c>
      <c r="AF5573" s="30">
        <v>0</v>
      </c>
      <c r="AG5573" s="30">
        <f t="shared" si="607"/>
        <v>0</v>
      </c>
      <c r="AH5573" s="30">
        <v>0</v>
      </c>
      <c r="AI5573" s="30">
        <f>+[1]DEPURADO!G5567</f>
        <v>0</v>
      </c>
      <c r="AJ5573" s="32"/>
      <c r="AK5573" s="33"/>
    </row>
    <row r="5574" spans="1:37" s="34" customFormat="1" hidden="1" x14ac:dyDescent="0.25">
      <c r="A5574" s="23">
        <f t="shared" si="608"/>
        <v>5566</v>
      </c>
      <c r="B5574" s="24" t="s">
        <v>44</v>
      </c>
      <c r="C5574" s="23">
        <f>+[1]DEPURADO!A5568</f>
        <v>0</v>
      </c>
      <c r="D5574" s="23">
        <f>+[1]DEPURADO!B5568</f>
        <v>0</v>
      </c>
      <c r="E5574" s="25">
        <f>+[1]DEPURADO!C5568</f>
        <v>0</v>
      </c>
      <c r="F5574" s="26" t="str">
        <f>+IF([1]DEPURADO!D5568&gt;1,[1]DEPURADO!D5568," ")</f>
        <v xml:space="preserve"> </v>
      </c>
      <c r="G5574" s="27">
        <f>[1]DEPURADO!F5568</f>
        <v>0</v>
      </c>
      <c r="H5574" s="28">
        <v>0</v>
      </c>
      <c r="I5574" s="28">
        <f>+[1]DEPURADO!M5568+[1]DEPURADO!N5568</f>
        <v>0</v>
      </c>
      <c r="J5574" s="28">
        <f>+[1]DEPURADO!R5568</f>
        <v>0</v>
      </c>
      <c r="K5574" s="29">
        <f>+[1]DEPURADO!P5568+[1]DEPURADO!Q5568</f>
        <v>0</v>
      </c>
      <c r="L5574" s="28">
        <v>0</v>
      </c>
      <c r="M5574" s="28">
        <v>0</v>
      </c>
      <c r="N5574" s="28">
        <f t="shared" si="602"/>
        <v>0</v>
      </c>
      <c r="O5574" s="28">
        <f t="shared" si="603"/>
        <v>0</v>
      </c>
      <c r="P5574" s="24">
        <f>IF([1]DEPURADO!H5568&gt;1,0,[1]DEPURADO!B5568)</f>
        <v>0</v>
      </c>
      <c r="Q5574" s="30">
        <f t="shared" si="604"/>
        <v>0</v>
      </c>
      <c r="R5574" s="31">
        <f t="shared" si="605"/>
        <v>0</v>
      </c>
      <c r="S5574" s="31">
        <f>+[1]DEPURADO!J5568</f>
        <v>0</v>
      </c>
      <c r="T5574" s="23" t="s">
        <v>45</v>
      </c>
      <c r="U5574" s="31">
        <f>+[1]DEPURADO!I5568</f>
        <v>0</v>
      </c>
      <c r="V5574" s="30"/>
      <c r="W5574" s="23" t="s">
        <v>45</v>
      </c>
      <c r="X5574" s="31">
        <f>+[1]DEPURADO!K5568+[1]DEPURADO!L5568</f>
        <v>0</v>
      </c>
      <c r="Y5574" s="23" t="s">
        <v>45</v>
      </c>
      <c r="Z5574" s="31">
        <f t="shared" si="606"/>
        <v>0</v>
      </c>
      <c r="AA5574" s="31"/>
      <c r="AB5574" s="31">
        <v>0</v>
      </c>
      <c r="AC5574" s="31">
        <v>0</v>
      </c>
      <c r="AD5574" s="30"/>
      <c r="AE5574" s="30">
        <f>+[1]DEPURADO!K5568</f>
        <v>0</v>
      </c>
      <c r="AF5574" s="30">
        <v>0</v>
      </c>
      <c r="AG5574" s="30">
        <f t="shared" si="607"/>
        <v>0</v>
      </c>
      <c r="AH5574" s="30">
        <v>0</v>
      </c>
      <c r="AI5574" s="30">
        <f>+[1]DEPURADO!G5568</f>
        <v>0</v>
      </c>
      <c r="AJ5574" s="32"/>
      <c r="AK5574" s="33"/>
    </row>
    <row r="5575" spans="1:37" s="34" customFormat="1" hidden="1" x14ac:dyDescent="0.25">
      <c r="A5575" s="23">
        <f t="shared" si="608"/>
        <v>5567</v>
      </c>
      <c r="B5575" s="24" t="s">
        <v>44</v>
      </c>
      <c r="C5575" s="23">
        <f>+[1]DEPURADO!A5569</f>
        <v>0</v>
      </c>
      <c r="D5575" s="23">
        <f>+[1]DEPURADO!B5569</f>
        <v>0</v>
      </c>
      <c r="E5575" s="25">
        <f>+[1]DEPURADO!C5569</f>
        <v>0</v>
      </c>
      <c r="F5575" s="26" t="str">
        <f>+IF([1]DEPURADO!D5569&gt;1,[1]DEPURADO!D5569," ")</f>
        <v xml:space="preserve"> </v>
      </c>
      <c r="G5575" s="27">
        <f>[1]DEPURADO!F5569</f>
        <v>0</v>
      </c>
      <c r="H5575" s="28">
        <v>0</v>
      </c>
      <c r="I5575" s="28">
        <f>+[1]DEPURADO!M5569+[1]DEPURADO!N5569</f>
        <v>0</v>
      </c>
      <c r="J5575" s="28">
        <f>+[1]DEPURADO!R5569</f>
        <v>0</v>
      </c>
      <c r="K5575" s="29">
        <f>+[1]DEPURADO!P5569+[1]DEPURADO!Q5569</f>
        <v>0</v>
      </c>
      <c r="L5575" s="28">
        <v>0</v>
      </c>
      <c r="M5575" s="28">
        <v>0</v>
      </c>
      <c r="N5575" s="28">
        <f t="shared" si="602"/>
        <v>0</v>
      </c>
      <c r="O5575" s="28">
        <f t="shared" si="603"/>
        <v>0</v>
      </c>
      <c r="P5575" s="24">
        <f>IF([1]DEPURADO!H5569&gt;1,0,[1]DEPURADO!B5569)</f>
        <v>0</v>
      </c>
      <c r="Q5575" s="30">
        <f t="shared" si="604"/>
        <v>0</v>
      </c>
      <c r="R5575" s="31">
        <f t="shared" si="605"/>
        <v>0</v>
      </c>
      <c r="S5575" s="31">
        <f>+[1]DEPURADO!J5569</f>
        <v>0</v>
      </c>
      <c r="T5575" s="23" t="s">
        <v>45</v>
      </c>
      <c r="U5575" s="31">
        <f>+[1]DEPURADO!I5569</f>
        <v>0</v>
      </c>
      <c r="V5575" s="30"/>
      <c r="W5575" s="23" t="s">
        <v>45</v>
      </c>
      <c r="X5575" s="31">
        <f>+[1]DEPURADO!K5569+[1]DEPURADO!L5569</f>
        <v>0</v>
      </c>
      <c r="Y5575" s="23" t="s">
        <v>45</v>
      </c>
      <c r="Z5575" s="31">
        <f t="shared" si="606"/>
        <v>0</v>
      </c>
      <c r="AA5575" s="31"/>
      <c r="AB5575" s="31">
        <v>0</v>
      </c>
      <c r="AC5575" s="31">
        <v>0</v>
      </c>
      <c r="AD5575" s="30"/>
      <c r="AE5575" s="30">
        <f>+[1]DEPURADO!K5569</f>
        <v>0</v>
      </c>
      <c r="AF5575" s="30">
        <v>0</v>
      </c>
      <c r="AG5575" s="30">
        <f t="shared" si="607"/>
        <v>0</v>
      </c>
      <c r="AH5575" s="30">
        <v>0</v>
      </c>
      <c r="AI5575" s="30">
        <f>+[1]DEPURADO!G5569</f>
        <v>0</v>
      </c>
      <c r="AJ5575" s="32"/>
      <c r="AK5575" s="33"/>
    </row>
    <row r="5576" spans="1:37" s="34" customFormat="1" hidden="1" x14ac:dyDescent="0.25">
      <c r="A5576" s="23">
        <f t="shared" si="608"/>
        <v>5568</v>
      </c>
      <c r="B5576" s="24" t="s">
        <v>44</v>
      </c>
      <c r="C5576" s="23">
        <f>+[1]DEPURADO!A5570</f>
        <v>0</v>
      </c>
      <c r="D5576" s="23">
        <f>+[1]DEPURADO!B5570</f>
        <v>0</v>
      </c>
      <c r="E5576" s="25">
        <f>+[1]DEPURADO!C5570</f>
        <v>0</v>
      </c>
      <c r="F5576" s="26" t="str">
        <f>+IF([1]DEPURADO!D5570&gt;1,[1]DEPURADO!D5570," ")</f>
        <v xml:space="preserve"> </v>
      </c>
      <c r="G5576" s="27">
        <f>[1]DEPURADO!F5570</f>
        <v>0</v>
      </c>
      <c r="H5576" s="28">
        <v>0</v>
      </c>
      <c r="I5576" s="28">
        <f>+[1]DEPURADO!M5570+[1]DEPURADO!N5570</f>
        <v>0</v>
      </c>
      <c r="J5576" s="28">
        <f>+[1]DEPURADO!R5570</f>
        <v>0</v>
      </c>
      <c r="K5576" s="29">
        <f>+[1]DEPURADO!P5570+[1]DEPURADO!Q5570</f>
        <v>0</v>
      </c>
      <c r="L5576" s="28">
        <v>0</v>
      </c>
      <c r="M5576" s="28">
        <v>0</v>
      </c>
      <c r="N5576" s="28">
        <f t="shared" si="602"/>
        <v>0</v>
      </c>
      <c r="O5576" s="28">
        <f t="shared" si="603"/>
        <v>0</v>
      </c>
      <c r="P5576" s="24">
        <f>IF([1]DEPURADO!H5570&gt;1,0,[1]DEPURADO!B5570)</f>
        <v>0</v>
      </c>
      <c r="Q5576" s="30">
        <f t="shared" si="604"/>
        <v>0</v>
      </c>
      <c r="R5576" s="31">
        <f t="shared" si="605"/>
        <v>0</v>
      </c>
      <c r="S5576" s="31">
        <f>+[1]DEPURADO!J5570</f>
        <v>0</v>
      </c>
      <c r="T5576" s="23" t="s">
        <v>45</v>
      </c>
      <c r="U5576" s="31">
        <f>+[1]DEPURADO!I5570</f>
        <v>0</v>
      </c>
      <c r="V5576" s="30"/>
      <c r="W5576" s="23" t="s">
        <v>45</v>
      </c>
      <c r="X5576" s="31">
        <f>+[1]DEPURADO!K5570+[1]DEPURADO!L5570</f>
        <v>0</v>
      </c>
      <c r="Y5576" s="23" t="s">
        <v>45</v>
      </c>
      <c r="Z5576" s="31">
        <f t="shared" si="606"/>
        <v>0</v>
      </c>
      <c r="AA5576" s="31"/>
      <c r="AB5576" s="31">
        <v>0</v>
      </c>
      <c r="AC5576" s="31">
        <v>0</v>
      </c>
      <c r="AD5576" s="30"/>
      <c r="AE5576" s="30">
        <f>+[1]DEPURADO!K5570</f>
        <v>0</v>
      </c>
      <c r="AF5576" s="30">
        <v>0</v>
      </c>
      <c r="AG5576" s="30">
        <f t="shared" si="607"/>
        <v>0</v>
      </c>
      <c r="AH5576" s="30">
        <v>0</v>
      </c>
      <c r="AI5576" s="30">
        <f>+[1]DEPURADO!G5570</f>
        <v>0</v>
      </c>
      <c r="AJ5576" s="32"/>
      <c r="AK5576" s="33"/>
    </row>
    <row r="5577" spans="1:37" s="34" customFormat="1" hidden="1" x14ac:dyDescent="0.25">
      <c r="A5577" s="23">
        <f t="shared" si="608"/>
        <v>5569</v>
      </c>
      <c r="B5577" s="24" t="s">
        <v>44</v>
      </c>
      <c r="C5577" s="23">
        <f>+[1]DEPURADO!A5571</f>
        <v>0</v>
      </c>
      <c r="D5577" s="23">
        <f>+[1]DEPURADO!B5571</f>
        <v>0</v>
      </c>
      <c r="E5577" s="25">
        <f>+[1]DEPURADO!C5571</f>
        <v>0</v>
      </c>
      <c r="F5577" s="26" t="str">
        <f>+IF([1]DEPURADO!D5571&gt;1,[1]DEPURADO!D5571," ")</f>
        <v xml:space="preserve"> </v>
      </c>
      <c r="G5577" s="27">
        <f>[1]DEPURADO!F5571</f>
        <v>0</v>
      </c>
      <c r="H5577" s="28">
        <v>0</v>
      </c>
      <c r="I5577" s="28">
        <f>+[1]DEPURADO!M5571+[1]DEPURADO!N5571</f>
        <v>0</v>
      </c>
      <c r="J5577" s="28">
        <f>+[1]DEPURADO!R5571</f>
        <v>0</v>
      </c>
      <c r="K5577" s="29">
        <f>+[1]DEPURADO!P5571+[1]DEPURADO!Q5571</f>
        <v>0</v>
      </c>
      <c r="L5577" s="28">
        <v>0</v>
      </c>
      <c r="M5577" s="28">
        <v>0</v>
      </c>
      <c r="N5577" s="28">
        <f t="shared" si="602"/>
        <v>0</v>
      </c>
      <c r="O5577" s="28">
        <f t="shared" si="603"/>
        <v>0</v>
      </c>
      <c r="P5577" s="24">
        <f>IF([1]DEPURADO!H5571&gt;1,0,[1]DEPURADO!B5571)</f>
        <v>0</v>
      </c>
      <c r="Q5577" s="30">
        <f t="shared" si="604"/>
        <v>0</v>
      </c>
      <c r="R5577" s="31">
        <f t="shared" si="605"/>
        <v>0</v>
      </c>
      <c r="S5577" s="31">
        <f>+[1]DEPURADO!J5571</f>
        <v>0</v>
      </c>
      <c r="T5577" s="23" t="s">
        <v>45</v>
      </c>
      <c r="U5577" s="31">
        <f>+[1]DEPURADO!I5571</f>
        <v>0</v>
      </c>
      <c r="V5577" s="30"/>
      <c r="W5577" s="23" t="s">
        <v>45</v>
      </c>
      <c r="X5577" s="31">
        <f>+[1]DEPURADO!K5571+[1]DEPURADO!L5571</f>
        <v>0</v>
      </c>
      <c r="Y5577" s="23" t="s">
        <v>45</v>
      </c>
      <c r="Z5577" s="31">
        <f t="shared" si="606"/>
        <v>0</v>
      </c>
      <c r="AA5577" s="31"/>
      <c r="AB5577" s="31">
        <v>0</v>
      </c>
      <c r="AC5577" s="31">
        <v>0</v>
      </c>
      <c r="AD5577" s="30"/>
      <c r="AE5577" s="30">
        <f>+[1]DEPURADO!K5571</f>
        <v>0</v>
      </c>
      <c r="AF5577" s="30">
        <v>0</v>
      </c>
      <c r="AG5577" s="30">
        <f t="shared" si="607"/>
        <v>0</v>
      </c>
      <c r="AH5577" s="30">
        <v>0</v>
      </c>
      <c r="AI5577" s="30">
        <f>+[1]DEPURADO!G5571</f>
        <v>0</v>
      </c>
      <c r="AJ5577" s="32"/>
      <c r="AK5577" s="33"/>
    </row>
    <row r="5578" spans="1:37" s="34" customFormat="1" hidden="1" x14ac:dyDescent="0.25">
      <c r="A5578" s="23">
        <f t="shared" si="608"/>
        <v>5570</v>
      </c>
      <c r="B5578" s="24" t="s">
        <v>44</v>
      </c>
      <c r="C5578" s="23">
        <f>+[1]DEPURADO!A5572</f>
        <v>0</v>
      </c>
      <c r="D5578" s="23">
        <f>+[1]DEPURADO!B5572</f>
        <v>0</v>
      </c>
      <c r="E5578" s="25">
        <f>+[1]DEPURADO!C5572</f>
        <v>0</v>
      </c>
      <c r="F5578" s="26" t="str">
        <f>+IF([1]DEPURADO!D5572&gt;1,[1]DEPURADO!D5572," ")</f>
        <v xml:space="preserve"> </v>
      </c>
      <c r="G5578" s="27">
        <f>[1]DEPURADO!F5572</f>
        <v>0</v>
      </c>
      <c r="H5578" s="28">
        <v>0</v>
      </c>
      <c r="I5578" s="28">
        <f>+[1]DEPURADO!M5572+[1]DEPURADO!N5572</f>
        <v>0</v>
      </c>
      <c r="J5578" s="28">
        <f>+[1]DEPURADO!R5572</f>
        <v>0</v>
      </c>
      <c r="K5578" s="29">
        <f>+[1]DEPURADO!P5572+[1]DEPURADO!Q5572</f>
        <v>0</v>
      </c>
      <c r="L5578" s="28">
        <v>0</v>
      </c>
      <c r="M5578" s="28">
        <v>0</v>
      </c>
      <c r="N5578" s="28">
        <f t="shared" ref="N5578:N5641" si="609">+SUM(J5578:M5578)</f>
        <v>0</v>
      </c>
      <c r="O5578" s="28">
        <f t="shared" ref="O5578:O5641" si="610">+G5578-I5578-N5578</f>
        <v>0</v>
      </c>
      <c r="P5578" s="24">
        <f>IF([1]DEPURADO!H5572&gt;1,0,[1]DEPURADO!B5572)</f>
        <v>0</v>
      </c>
      <c r="Q5578" s="30">
        <f t="shared" ref="Q5578:Q5641" si="611">+IF(P5578&gt;0,G5578,0)</f>
        <v>0</v>
      </c>
      <c r="R5578" s="31">
        <f t="shared" ref="R5578:R5641" si="612">IF(P5578=0,G5578,0)</f>
        <v>0</v>
      </c>
      <c r="S5578" s="31">
        <f>+[1]DEPURADO!J5572</f>
        <v>0</v>
      </c>
      <c r="T5578" s="23" t="s">
        <v>45</v>
      </c>
      <c r="U5578" s="31">
        <f>+[1]DEPURADO!I5572</f>
        <v>0</v>
      </c>
      <c r="V5578" s="30"/>
      <c r="W5578" s="23" t="s">
        <v>45</v>
      </c>
      <c r="X5578" s="31">
        <f>+[1]DEPURADO!K5572+[1]DEPURADO!L5572</f>
        <v>0</v>
      </c>
      <c r="Y5578" s="23" t="s">
        <v>45</v>
      </c>
      <c r="Z5578" s="31">
        <f t="shared" ref="Z5578:Z5641" si="613">+X5578-AE5578+IF(X5578-AE5578&lt;-1,-X5578+AE5578,0)</f>
        <v>0</v>
      </c>
      <c r="AA5578" s="31"/>
      <c r="AB5578" s="31">
        <v>0</v>
      </c>
      <c r="AC5578" s="31">
        <v>0</v>
      </c>
      <c r="AD5578" s="30"/>
      <c r="AE5578" s="30">
        <f>+[1]DEPURADO!K5572</f>
        <v>0</v>
      </c>
      <c r="AF5578" s="30">
        <v>0</v>
      </c>
      <c r="AG5578" s="30">
        <f t="shared" ref="AG5578:AG5641" si="614">+G5578-I5578-N5578-R5578-Z5578-AC5578-AE5578-S5578-U5578</f>
        <v>0</v>
      </c>
      <c r="AH5578" s="30">
        <v>0</v>
      </c>
      <c r="AI5578" s="30">
        <f>+[1]DEPURADO!G5572</f>
        <v>0</v>
      </c>
      <c r="AJ5578" s="32"/>
      <c r="AK5578" s="33"/>
    </row>
    <row r="5579" spans="1:37" s="34" customFormat="1" hidden="1" x14ac:dyDescent="0.25">
      <c r="A5579" s="23">
        <f t="shared" ref="A5579:A5642" si="615">+A5578+1</f>
        <v>5571</v>
      </c>
      <c r="B5579" s="24" t="s">
        <v>44</v>
      </c>
      <c r="C5579" s="23">
        <f>+[1]DEPURADO!A5573</f>
        <v>0</v>
      </c>
      <c r="D5579" s="23">
        <f>+[1]DEPURADO!B5573</f>
        <v>0</v>
      </c>
      <c r="E5579" s="25">
        <f>+[1]DEPURADO!C5573</f>
        <v>0</v>
      </c>
      <c r="F5579" s="26" t="str">
        <f>+IF([1]DEPURADO!D5573&gt;1,[1]DEPURADO!D5573," ")</f>
        <v xml:space="preserve"> </v>
      </c>
      <c r="G5579" s="27">
        <f>[1]DEPURADO!F5573</f>
        <v>0</v>
      </c>
      <c r="H5579" s="28">
        <v>0</v>
      </c>
      <c r="I5579" s="28">
        <f>+[1]DEPURADO!M5573+[1]DEPURADO!N5573</f>
        <v>0</v>
      </c>
      <c r="J5579" s="28">
        <f>+[1]DEPURADO!R5573</f>
        <v>0</v>
      </c>
      <c r="K5579" s="29">
        <f>+[1]DEPURADO!P5573+[1]DEPURADO!Q5573</f>
        <v>0</v>
      </c>
      <c r="L5579" s="28">
        <v>0</v>
      </c>
      <c r="M5579" s="28">
        <v>0</v>
      </c>
      <c r="N5579" s="28">
        <f t="shared" si="609"/>
        <v>0</v>
      </c>
      <c r="O5579" s="28">
        <f t="shared" si="610"/>
        <v>0</v>
      </c>
      <c r="P5579" s="24">
        <f>IF([1]DEPURADO!H5573&gt;1,0,[1]DEPURADO!B5573)</f>
        <v>0</v>
      </c>
      <c r="Q5579" s="30">
        <f t="shared" si="611"/>
        <v>0</v>
      </c>
      <c r="R5579" s="31">
        <f t="shared" si="612"/>
        <v>0</v>
      </c>
      <c r="S5579" s="31">
        <f>+[1]DEPURADO!J5573</f>
        <v>0</v>
      </c>
      <c r="T5579" s="23" t="s">
        <v>45</v>
      </c>
      <c r="U5579" s="31">
        <f>+[1]DEPURADO!I5573</f>
        <v>0</v>
      </c>
      <c r="V5579" s="30"/>
      <c r="W5579" s="23" t="s">
        <v>45</v>
      </c>
      <c r="X5579" s="31">
        <f>+[1]DEPURADO!K5573+[1]DEPURADO!L5573</f>
        <v>0</v>
      </c>
      <c r="Y5579" s="23" t="s">
        <v>45</v>
      </c>
      <c r="Z5579" s="31">
        <f t="shared" si="613"/>
        <v>0</v>
      </c>
      <c r="AA5579" s="31"/>
      <c r="AB5579" s="31">
        <v>0</v>
      </c>
      <c r="AC5579" s="31">
        <v>0</v>
      </c>
      <c r="AD5579" s="30"/>
      <c r="AE5579" s="30">
        <f>+[1]DEPURADO!K5573</f>
        <v>0</v>
      </c>
      <c r="AF5579" s="30">
        <v>0</v>
      </c>
      <c r="AG5579" s="30">
        <f t="shared" si="614"/>
        <v>0</v>
      </c>
      <c r="AH5579" s="30">
        <v>0</v>
      </c>
      <c r="AI5579" s="30">
        <f>+[1]DEPURADO!G5573</f>
        <v>0</v>
      </c>
      <c r="AJ5579" s="32"/>
      <c r="AK5579" s="33"/>
    </row>
    <row r="5580" spans="1:37" s="34" customFormat="1" hidden="1" x14ac:dyDescent="0.25">
      <c r="A5580" s="23">
        <f t="shared" si="615"/>
        <v>5572</v>
      </c>
      <c r="B5580" s="24" t="s">
        <v>44</v>
      </c>
      <c r="C5580" s="23">
        <f>+[1]DEPURADO!A5574</f>
        <v>0</v>
      </c>
      <c r="D5580" s="23">
        <f>+[1]DEPURADO!B5574</f>
        <v>0</v>
      </c>
      <c r="E5580" s="25">
        <f>+[1]DEPURADO!C5574</f>
        <v>0</v>
      </c>
      <c r="F5580" s="26" t="str">
        <f>+IF([1]DEPURADO!D5574&gt;1,[1]DEPURADO!D5574," ")</f>
        <v xml:space="preserve"> </v>
      </c>
      <c r="G5580" s="27">
        <f>[1]DEPURADO!F5574</f>
        <v>0</v>
      </c>
      <c r="H5580" s="28">
        <v>0</v>
      </c>
      <c r="I5580" s="28">
        <f>+[1]DEPURADO!M5574+[1]DEPURADO!N5574</f>
        <v>0</v>
      </c>
      <c r="J5580" s="28">
        <f>+[1]DEPURADO!R5574</f>
        <v>0</v>
      </c>
      <c r="K5580" s="29">
        <f>+[1]DEPURADO!P5574+[1]DEPURADO!Q5574</f>
        <v>0</v>
      </c>
      <c r="L5580" s="28">
        <v>0</v>
      </c>
      <c r="M5580" s="28">
        <v>0</v>
      </c>
      <c r="N5580" s="28">
        <f t="shared" si="609"/>
        <v>0</v>
      </c>
      <c r="O5580" s="28">
        <f t="shared" si="610"/>
        <v>0</v>
      </c>
      <c r="P5580" s="24">
        <f>IF([1]DEPURADO!H5574&gt;1,0,[1]DEPURADO!B5574)</f>
        <v>0</v>
      </c>
      <c r="Q5580" s="30">
        <f t="shared" si="611"/>
        <v>0</v>
      </c>
      <c r="R5580" s="31">
        <f t="shared" si="612"/>
        <v>0</v>
      </c>
      <c r="S5580" s="31">
        <f>+[1]DEPURADO!J5574</f>
        <v>0</v>
      </c>
      <c r="T5580" s="23" t="s">
        <v>45</v>
      </c>
      <c r="U5580" s="31">
        <f>+[1]DEPURADO!I5574</f>
        <v>0</v>
      </c>
      <c r="V5580" s="30"/>
      <c r="W5580" s="23" t="s">
        <v>45</v>
      </c>
      <c r="X5580" s="31">
        <f>+[1]DEPURADO!K5574+[1]DEPURADO!L5574</f>
        <v>0</v>
      </c>
      <c r="Y5580" s="23" t="s">
        <v>45</v>
      </c>
      <c r="Z5580" s="31">
        <f t="shared" si="613"/>
        <v>0</v>
      </c>
      <c r="AA5580" s="31"/>
      <c r="AB5580" s="31">
        <v>0</v>
      </c>
      <c r="AC5580" s="31">
        <v>0</v>
      </c>
      <c r="AD5580" s="30"/>
      <c r="AE5580" s="30">
        <f>+[1]DEPURADO!K5574</f>
        <v>0</v>
      </c>
      <c r="AF5580" s="30">
        <v>0</v>
      </c>
      <c r="AG5580" s="30">
        <f t="shared" si="614"/>
        <v>0</v>
      </c>
      <c r="AH5580" s="30">
        <v>0</v>
      </c>
      <c r="AI5580" s="30">
        <f>+[1]DEPURADO!G5574</f>
        <v>0</v>
      </c>
      <c r="AJ5580" s="32"/>
      <c r="AK5580" s="33"/>
    </row>
    <row r="5581" spans="1:37" s="34" customFormat="1" hidden="1" x14ac:dyDescent="0.25">
      <c r="A5581" s="23">
        <f t="shared" si="615"/>
        <v>5573</v>
      </c>
      <c r="B5581" s="24" t="s">
        <v>44</v>
      </c>
      <c r="C5581" s="23">
        <f>+[1]DEPURADO!A5575</f>
        <v>0</v>
      </c>
      <c r="D5581" s="23">
        <f>+[1]DEPURADO!B5575</f>
        <v>0</v>
      </c>
      <c r="E5581" s="25">
        <f>+[1]DEPURADO!C5575</f>
        <v>0</v>
      </c>
      <c r="F5581" s="26" t="str">
        <f>+IF([1]DEPURADO!D5575&gt;1,[1]DEPURADO!D5575," ")</f>
        <v xml:space="preserve"> </v>
      </c>
      <c r="G5581" s="27">
        <f>[1]DEPURADO!F5575</f>
        <v>0</v>
      </c>
      <c r="H5581" s="28">
        <v>0</v>
      </c>
      <c r="I5581" s="28">
        <f>+[1]DEPURADO!M5575+[1]DEPURADO!N5575</f>
        <v>0</v>
      </c>
      <c r="J5581" s="28">
        <f>+[1]DEPURADO!R5575</f>
        <v>0</v>
      </c>
      <c r="K5581" s="29">
        <f>+[1]DEPURADO!P5575+[1]DEPURADO!Q5575</f>
        <v>0</v>
      </c>
      <c r="L5581" s="28">
        <v>0</v>
      </c>
      <c r="M5581" s="28">
        <v>0</v>
      </c>
      <c r="N5581" s="28">
        <f t="shared" si="609"/>
        <v>0</v>
      </c>
      <c r="O5581" s="28">
        <f t="shared" si="610"/>
        <v>0</v>
      </c>
      <c r="P5581" s="24">
        <f>IF([1]DEPURADO!H5575&gt;1,0,[1]DEPURADO!B5575)</f>
        <v>0</v>
      </c>
      <c r="Q5581" s="30">
        <f t="shared" si="611"/>
        <v>0</v>
      </c>
      <c r="R5581" s="31">
        <f t="shared" si="612"/>
        <v>0</v>
      </c>
      <c r="S5581" s="31">
        <f>+[1]DEPURADO!J5575</f>
        <v>0</v>
      </c>
      <c r="T5581" s="23" t="s">
        <v>45</v>
      </c>
      <c r="U5581" s="31">
        <f>+[1]DEPURADO!I5575</f>
        <v>0</v>
      </c>
      <c r="V5581" s="30"/>
      <c r="W5581" s="23" t="s">
        <v>45</v>
      </c>
      <c r="X5581" s="31">
        <f>+[1]DEPURADO!K5575+[1]DEPURADO!L5575</f>
        <v>0</v>
      </c>
      <c r="Y5581" s="23" t="s">
        <v>45</v>
      </c>
      <c r="Z5581" s="31">
        <f t="shared" si="613"/>
        <v>0</v>
      </c>
      <c r="AA5581" s="31"/>
      <c r="AB5581" s="31">
        <v>0</v>
      </c>
      <c r="AC5581" s="31">
        <v>0</v>
      </c>
      <c r="AD5581" s="30"/>
      <c r="AE5581" s="30">
        <f>+[1]DEPURADO!K5575</f>
        <v>0</v>
      </c>
      <c r="AF5581" s="30">
        <v>0</v>
      </c>
      <c r="AG5581" s="30">
        <f t="shared" si="614"/>
        <v>0</v>
      </c>
      <c r="AH5581" s="30">
        <v>0</v>
      </c>
      <c r="AI5581" s="30">
        <f>+[1]DEPURADO!G5575</f>
        <v>0</v>
      </c>
      <c r="AJ5581" s="32"/>
      <c r="AK5581" s="33"/>
    </row>
    <row r="5582" spans="1:37" s="34" customFormat="1" hidden="1" x14ac:dyDescent="0.25">
      <c r="A5582" s="23">
        <f t="shared" si="615"/>
        <v>5574</v>
      </c>
      <c r="B5582" s="24" t="s">
        <v>44</v>
      </c>
      <c r="C5582" s="23">
        <f>+[1]DEPURADO!A5576</f>
        <v>0</v>
      </c>
      <c r="D5582" s="23">
        <f>+[1]DEPURADO!B5576</f>
        <v>0</v>
      </c>
      <c r="E5582" s="25">
        <f>+[1]DEPURADO!C5576</f>
        <v>0</v>
      </c>
      <c r="F5582" s="26" t="str">
        <f>+IF([1]DEPURADO!D5576&gt;1,[1]DEPURADO!D5576," ")</f>
        <v xml:space="preserve"> </v>
      </c>
      <c r="G5582" s="27">
        <f>[1]DEPURADO!F5576</f>
        <v>0</v>
      </c>
      <c r="H5582" s="28">
        <v>0</v>
      </c>
      <c r="I5582" s="28">
        <f>+[1]DEPURADO!M5576+[1]DEPURADO!N5576</f>
        <v>0</v>
      </c>
      <c r="J5582" s="28">
        <f>+[1]DEPURADO!R5576</f>
        <v>0</v>
      </c>
      <c r="K5582" s="29">
        <f>+[1]DEPURADO!P5576+[1]DEPURADO!Q5576</f>
        <v>0</v>
      </c>
      <c r="L5582" s="28">
        <v>0</v>
      </c>
      <c r="M5582" s="28">
        <v>0</v>
      </c>
      <c r="N5582" s="28">
        <f t="shared" si="609"/>
        <v>0</v>
      </c>
      <c r="O5582" s="28">
        <f t="shared" si="610"/>
        <v>0</v>
      </c>
      <c r="P5582" s="24">
        <f>IF([1]DEPURADO!H5576&gt;1,0,[1]DEPURADO!B5576)</f>
        <v>0</v>
      </c>
      <c r="Q5582" s="30">
        <f t="shared" si="611"/>
        <v>0</v>
      </c>
      <c r="R5582" s="31">
        <f t="shared" si="612"/>
        <v>0</v>
      </c>
      <c r="S5582" s="31">
        <f>+[1]DEPURADO!J5576</f>
        <v>0</v>
      </c>
      <c r="T5582" s="23" t="s">
        <v>45</v>
      </c>
      <c r="U5582" s="31">
        <f>+[1]DEPURADO!I5576</f>
        <v>0</v>
      </c>
      <c r="V5582" s="30"/>
      <c r="W5582" s="23" t="s">
        <v>45</v>
      </c>
      <c r="X5582" s="31">
        <f>+[1]DEPURADO!K5576+[1]DEPURADO!L5576</f>
        <v>0</v>
      </c>
      <c r="Y5582" s="23" t="s">
        <v>45</v>
      </c>
      <c r="Z5582" s="31">
        <f t="shared" si="613"/>
        <v>0</v>
      </c>
      <c r="AA5582" s="31"/>
      <c r="AB5582" s="31">
        <v>0</v>
      </c>
      <c r="AC5582" s="31">
        <v>0</v>
      </c>
      <c r="AD5582" s="30"/>
      <c r="AE5582" s="30">
        <f>+[1]DEPURADO!K5576</f>
        <v>0</v>
      </c>
      <c r="AF5582" s="30">
        <v>0</v>
      </c>
      <c r="AG5582" s="30">
        <f t="shared" si="614"/>
        <v>0</v>
      </c>
      <c r="AH5582" s="30">
        <v>0</v>
      </c>
      <c r="AI5582" s="30">
        <f>+[1]DEPURADO!G5576</f>
        <v>0</v>
      </c>
      <c r="AJ5582" s="32"/>
      <c r="AK5582" s="33"/>
    </row>
    <row r="5583" spans="1:37" s="34" customFormat="1" hidden="1" x14ac:dyDescent="0.25">
      <c r="A5583" s="23">
        <f t="shared" si="615"/>
        <v>5575</v>
      </c>
      <c r="B5583" s="24" t="s">
        <v>44</v>
      </c>
      <c r="C5583" s="23">
        <f>+[1]DEPURADO!A5577</f>
        <v>0</v>
      </c>
      <c r="D5583" s="23">
        <f>+[1]DEPURADO!B5577</f>
        <v>0</v>
      </c>
      <c r="E5583" s="25">
        <f>+[1]DEPURADO!C5577</f>
        <v>0</v>
      </c>
      <c r="F5583" s="26" t="str">
        <f>+IF([1]DEPURADO!D5577&gt;1,[1]DEPURADO!D5577," ")</f>
        <v xml:space="preserve"> </v>
      </c>
      <c r="G5583" s="27">
        <f>[1]DEPURADO!F5577</f>
        <v>0</v>
      </c>
      <c r="H5583" s="28">
        <v>0</v>
      </c>
      <c r="I5583" s="28">
        <f>+[1]DEPURADO!M5577+[1]DEPURADO!N5577</f>
        <v>0</v>
      </c>
      <c r="J5583" s="28">
        <f>+[1]DEPURADO!R5577</f>
        <v>0</v>
      </c>
      <c r="K5583" s="29">
        <f>+[1]DEPURADO!P5577+[1]DEPURADO!Q5577</f>
        <v>0</v>
      </c>
      <c r="L5583" s="28">
        <v>0</v>
      </c>
      <c r="M5583" s="28">
        <v>0</v>
      </c>
      <c r="N5583" s="28">
        <f t="shared" si="609"/>
        <v>0</v>
      </c>
      <c r="O5583" s="28">
        <f t="shared" si="610"/>
        <v>0</v>
      </c>
      <c r="P5583" s="24">
        <f>IF([1]DEPURADO!H5577&gt;1,0,[1]DEPURADO!B5577)</f>
        <v>0</v>
      </c>
      <c r="Q5583" s="30">
        <f t="shared" si="611"/>
        <v>0</v>
      </c>
      <c r="R5583" s="31">
        <f t="shared" si="612"/>
        <v>0</v>
      </c>
      <c r="S5583" s="31">
        <f>+[1]DEPURADO!J5577</f>
        <v>0</v>
      </c>
      <c r="T5583" s="23" t="s">
        <v>45</v>
      </c>
      <c r="U5583" s="31">
        <f>+[1]DEPURADO!I5577</f>
        <v>0</v>
      </c>
      <c r="V5583" s="30"/>
      <c r="W5583" s="23" t="s">
        <v>45</v>
      </c>
      <c r="X5583" s="31">
        <f>+[1]DEPURADO!K5577+[1]DEPURADO!L5577</f>
        <v>0</v>
      </c>
      <c r="Y5583" s="23" t="s">
        <v>45</v>
      </c>
      <c r="Z5583" s="31">
        <f t="shared" si="613"/>
        <v>0</v>
      </c>
      <c r="AA5583" s="31"/>
      <c r="AB5583" s="31">
        <v>0</v>
      </c>
      <c r="AC5583" s="31">
        <v>0</v>
      </c>
      <c r="AD5583" s="30"/>
      <c r="AE5583" s="30">
        <f>+[1]DEPURADO!K5577</f>
        <v>0</v>
      </c>
      <c r="AF5583" s="30">
        <v>0</v>
      </c>
      <c r="AG5583" s="30">
        <f t="shared" si="614"/>
        <v>0</v>
      </c>
      <c r="AH5583" s="30">
        <v>0</v>
      </c>
      <c r="AI5583" s="30">
        <f>+[1]DEPURADO!G5577</f>
        <v>0</v>
      </c>
      <c r="AJ5583" s="32"/>
      <c r="AK5583" s="33"/>
    </row>
    <row r="5584" spans="1:37" s="34" customFormat="1" hidden="1" x14ac:dyDescent="0.25">
      <c r="A5584" s="23">
        <f t="shared" si="615"/>
        <v>5576</v>
      </c>
      <c r="B5584" s="24" t="s">
        <v>44</v>
      </c>
      <c r="C5584" s="23">
        <f>+[1]DEPURADO!A5578</f>
        <v>0</v>
      </c>
      <c r="D5584" s="23">
        <f>+[1]DEPURADO!B5578</f>
        <v>0</v>
      </c>
      <c r="E5584" s="25">
        <f>+[1]DEPURADO!C5578</f>
        <v>0</v>
      </c>
      <c r="F5584" s="26" t="str">
        <f>+IF([1]DEPURADO!D5578&gt;1,[1]DEPURADO!D5578," ")</f>
        <v xml:space="preserve"> </v>
      </c>
      <c r="G5584" s="27">
        <f>[1]DEPURADO!F5578</f>
        <v>0</v>
      </c>
      <c r="H5584" s="28">
        <v>0</v>
      </c>
      <c r="I5584" s="28">
        <f>+[1]DEPURADO!M5578+[1]DEPURADO!N5578</f>
        <v>0</v>
      </c>
      <c r="J5584" s="28">
        <f>+[1]DEPURADO!R5578</f>
        <v>0</v>
      </c>
      <c r="K5584" s="29">
        <f>+[1]DEPURADO!P5578+[1]DEPURADO!Q5578</f>
        <v>0</v>
      </c>
      <c r="L5584" s="28">
        <v>0</v>
      </c>
      <c r="M5584" s="28">
        <v>0</v>
      </c>
      <c r="N5584" s="28">
        <f t="shared" si="609"/>
        <v>0</v>
      </c>
      <c r="O5584" s="28">
        <f t="shared" si="610"/>
        <v>0</v>
      </c>
      <c r="P5584" s="24">
        <f>IF([1]DEPURADO!H5578&gt;1,0,[1]DEPURADO!B5578)</f>
        <v>0</v>
      </c>
      <c r="Q5584" s="30">
        <f t="shared" si="611"/>
        <v>0</v>
      </c>
      <c r="R5584" s="31">
        <f t="shared" si="612"/>
        <v>0</v>
      </c>
      <c r="S5584" s="31">
        <f>+[1]DEPURADO!J5578</f>
        <v>0</v>
      </c>
      <c r="T5584" s="23" t="s">
        <v>45</v>
      </c>
      <c r="U5584" s="31">
        <f>+[1]DEPURADO!I5578</f>
        <v>0</v>
      </c>
      <c r="V5584" s="30"/>
      <c r="W5584" s="23" t="s">
        <v>45</v>
      </c>
      <c r="X5584" s="31">
        <f>+[1]DEPURADO!K5578+[1]DEPURADO!L5578</f>
        <v>0</v>
      </c>
      <c r="Y5584" s="23" t="s">
        <v>45</v>
      </c>
      <c r="Z5584" s="31">
        <f t="shared" si="613"/>
        <v>0</v>
      </c>
      <c r="AA5584" s="31"/>
      <c r="AB5584" s="31">
        <v>0</v>
      </c>
      <c r="AC5584" s="31">
        <v>0</v>
      </c>
      <c r="AD5584" s="30"/>
      <c r="AE5584" s="30">
        <f>+[1]DEPURADO!K5578</f>
        <v>0</v>
      </c>
      <c r="AF5584" s="30">
        <v>0</v>
      </c>
      <c r="AG5584" s="30">
        <f t="shared" si="614"/>
        <v>0</v>
      </c>
      <c r="AH5584" s="30">
        <v>0</v>
      </c>
      <c r="AI5584" s="30">
        <f>+[1]DEPURADO!G5578</f>
        <v>0</v>
      </c>
      <c r="AJ5584" s="32"/>
      <c r="AK5584" s="33"/>
    </row>
    <row r="5585" spans="1:37" s="34" customFormat="1" hidden="1" x14ac:dyDescent="0.25">
      <c r="A5585" s="23">
        <f t="shared" si="615"/>
        <v>5577</v>
      </c>
      <c r="B5585" s="24" t="s">
        <v>44</v>
      </c>
      <c r="C5585" s="23">
        <f>+[1]DEPURADO!A5579</f>
        <v>0</v>
      </c>
      <c r="D5585" s="23">
        <f>+[1]DEPURADO!B5579</f>
        <v>0</v>
      </c>
      <c r="E5585" s="25">
        <f>+[1]DEPURADO!C5579</f>
        <v>0</v>
      </c>
      <c r="F5585" s="26" t="str">
        <f>+IF([1]DEPURADO!D5579&gt;1,[1]DEPURADO!D5579," ")</f>
        <v xml:space="preserve"> </v>
      </c>
      <c r="G5585" s="27">
        <f>[1]DEPURADO!F5579</f>
        <v>0</v>
      </c>
      <c r="H5585" s="28">
        <v>0</v>
      </c>
      <c r="I5585" s="28">
        <f>+[1]DEPURADO!M5579+[1]DEPURADO!N5579</f>
        <v>0</v>
      </c>
      <c r="J5585" s="28">
        <f>+[1]DEPURADO!R5579</f>
        <v>0</v>
      </c>
      <c r="K5585" s="29">
        <f>+[1]DEPURADO!P5579+[1]DEPURADO!Q5579</f>
        <v>0</v>
      </c>
      <c r="L5585" s="28">
        <v>0</v>
      </c>
      <c r="M5585" s="28">
        <v>0</v>
      </c>
      <c r="N5585" s="28">
        <f t="shared" si="609"/>
        <v>0</v>
      </c>
      <c r="O5585" s="28">
        <f t="shared" si="610"/>
        <v>0</v>
      </c>
      <c r="P5585" s="24">
        <f>IF([1]DEPURADO!H5579&gt;1,0,[1]DEPURADO!B5579)</f>
        <v>0</v>
      </c>
      <c r="Q5585" s="30">
        <f t="shared" si="611"/>
        <v>0</v>
      </c>
      <c r="R5585" s="31">
        <f t="shared" si="612"/>
        <v>0</v>
      </c>
      <c r="S5585" s="31">
        <f>+[1]DEPURADO!J5579</f>
        <v>0</v>
      </c>
      <c r="T5585" s="23" t="s">
        <v>45</v>
      </c>
      <c r="U5585" s="31">
        <f>+[1]DEPURADO!I5579</f>
        <v>0</v>
      </c>
      <c r="V5585" s="30"/>
      <c r="W5585" s="23" t="s">
        <v>45</v>
      </c>
      <c r="X5585" s="31">
        <f>+[1]DEPURADO!K5579+[1]DEPURADO!L5579</f>
        <v>0</v>
      </c>
      <c r="Y5585" s="23" t="s">
        <v>45</v>
      </c>
      <c r="Z5585" s="31">
        <f t="shared" si="613"/>
        <v>0</v>
      </c>
      <c r="AA5585" s="31"/>
      <c r="AB5585" s="31">
        <v>0</v>
      </c>
      <c r="AC5585" s="31">
        <v>0</v>
      </c>
      <c r="AD5585" s="30"/>
      <c r="AE5585" s="30">
        <f>+[1]DEPURADO!K5579</f>
        <v>0</v>
      </c>
      <c r="AF5585" s="30">
        <v>0</v>
      </c>
      <c r="AG5585" s="30">
        <f t="shared" si="614"/>
        <v>0</v>
      </c>
      <c r="AH5585" s="30">
        <v>0</v>
      </c>
      <c r="AI5585" s="30">
        <f>+[1]DEPURADO!G5579</f>
        <v>0</v>
      </c>
      <c r="AJ5585" s="32"/>
      <c r="AK5585" s="33"/>
    </row>
    <row r="5586" spans="1:37" s="34" customFormat="1" hidden="1" x14ac:dyDescent="0.25">
      <c r="A5586" s="23">
        <f t="shared" si="615"/>
        <v>5578</v>
      </c>
      <c r="B5586" s="24" t="s">
        <v>44</v>
      </c>
      <c r="C5586" s="23">
        <f>+[1]DEPURADO!A5580</f>
        <v>0</v>
      </c>
      <c r="D5586" s="23">
        <f>+[1]DEPURADO!B5580</f>
        <v>0</v>
      </c>
      <c r="E5586" s="25">
        <f>+[1]DEPURADO!C5580</f>
        <v>0</v>
      </c>
      <c r="F5586" s="26" t="str">
        <f>+IF([1]DEPURADO!D5580&gt;1,[1]DEPURADO!D5580," ")</f>
        <v xml:space="preserve"> </v>
      </c>
      <c r="G5586" s="27">
        <f>[1]DEPURADO!F5580</f>
        <v>0</v>
      </c>
      <c r="H5586" s="28">
        <v>0</v>
      </c>
      <c r="I5586" s="28">
        <f>+[1]DEPURADO!M5580+[1]DEPURADO!N5580</f>
        <v>0</v>
      </c>
      <c r="J5586" s="28">
        <f>+[1]DEPURADO!R5580</f>
        <v>0</v>
      </c>
      <c r="K5586" s="29">
        <f>+[1]DEPURADO!P5580+[1]DEPURADO!Q5580</f>
        <v>0</v>
      </c>
      <c r="L5586" s="28">
        <v>0</v>
      </c>
      <c r="M5586" s="28">
        <v>0</v>
      </c>
      <c r="N5586" s="28">
        <f t="shared" si="609"/>
        <v>0</v>
      </c>
      <c r="O5586" s="28">
        <f t="shared" si="610"/>
        <v>0</v>
      </c>
      <c r="P5586" s="24">
        <f>IF([1]DEPURADO!H5580&gt;1,0,[1]DEPURADO!B5580)</f>
        <v>0</v>
      </c>
      <c r="Q5586" s="30">
        <f t="shared" si="611"/>
        <v>0</v>
      </c>
      <c r="R5586" s="31">
        <f t="shared" si="612"/>
        <v>0</v>
      </c>
      <c r="S5586" s="31">
        <f>+[1]DEPURADO!J5580</f>
        <v>0</v>
      </c>
      <c r="T5586" s="23" t="s">
        <v>45</v>
      </c>
      <c r="U5586" s="31">
        <f>+[1]DEPURADO!I5580</f>
        <v>0</v>
      </c>
      <c r="V5586" s="30"/>
      <c r="W5586" s="23" t="s">
        <v>45</v>
      </c>
      <c r="X5586" s="31">
        <f>+[1]DEPURADO!K5580+[1]DEPURADO!L5580</f>
        <v>0</v>
      </c>
      <c r="Y5586" s="23" t="s">
        <v>45</v>
      </c>
      <c r="Z5586" s="31">
        <f t="shared" si="613"/>
        <v>0</v>
      </c>
      <c r="AA5586" s="31"/>
      <c r="AB5586" s="31">
        <v>0</v>
      </c>
      <c r="AC5586" s="31">
        <v>0</v>
      </c>
      <c r="AD5586" s="30"/>
      <c r="AE5586" s="30">
        <f>+[1]DEPURADO!K5580</f>
        <v>0</v>
      </c>
      <c r="AF5586" s="30">
        <v>0</v>
      </c>
      <c r="AG5586" s="30">
        <f t="shared" si="614"/>
        <v>0</v>
      </c>
      <c r="AH5586" s="30">
        <v>0</v>
      </c>
      <c r="AI5586" s="30">
        <f>+[1]DEPURADO!G5580</f>
        <v>0</v>
      </c>
      <c r="AJ5586" s="32"/>
      <c r="AK5586" s="33"/>
    </row>
    <row r="5587" spans="1:37" s="34" customFormat="1" hidden="1" x14ac:dyDescent="0.25">
      <c r="A5587" s="23">
        <f t="shared" si="615"/>
        <v>5579</v>
      </c>
      <c r="B5587" s="24" t="s">
        <v>44</v>
      </c>
      <c r="C5587" s="23">
        <f>+[1]DEPURADO!A5581</f>
        <v>0</v>
      </c>
      <c r="D5587" s="23">
        <f>+[1]DEPURADO!B5581</f>
        <v>0</v>
      </c>
      <c r="E5587" s="25">
        <f>+[1]DEPURADO!C5581</f>
        <v>0</v>
      </c>
      <c r="F5587" s="26" t="str">
        <f>+IF([1]DEPURADO!D5581&gt;1,[1]DEPURADO!D5581," ")</f>
        <v xml:space="preserve"> </v>
      </c>
      <c r="G5587" s="27">
        <f>[1]DEPURADO!F5581</f>
        <v>0</v>
      </c>
      <c r="H5587" s="28">
        <v>0</v>
      </c>
      <c r="I5587" s="28">
        <f>+[1]DEPURADO!M5581+[1]DEPURADO!N5581</f>
        <v>0</v>
      </c>
      <c r="J5587" s="28">
        <f>+[1]DEPURADO!R5581</f>
        <v>0</v>
      </c>
      <c r="K5587" s="29">
        <f>+[1]DEPURADO!P5581+[1]DEPURADO!Q5581</f>
        <v>0</v>
      </c>
      <c r="L5587" s="28">
        <v>0</v>
      </c>
      <c r="M5587" s="28">
        <v>0</v>
      </c>
      <c r="N5587" s="28">
        <f t="shared" si="609"/>
        <v>0</v>
      </c>
      <c r="O5587" s="28">
        <f t="shared" si="610"/>
        <v>0</v>
      </c>
      <c r="P5587" s="24">
        <f>IF([1]DEPURADO!H5581&gt;1,0,[1]DEPURADO!B5581)</f>
        <v>0</v>
      </c>
      <c r="Q5587" s="30">
        <f t="shared" si="611"/>
        <v>0</v>
      </c>
      <c r="R5587" s="31">
        <f t="shared" si="612"/>
        <v>0</v>
      </c>
      <c r="S5587" s="31">
        <f>+[1]DEPURADO!J5581</f>
        <v>0</v>
      </c>
      <c r="T5587" s="23" t="s">
        <v>45</v>
      </c>
      <c r="U5587" s="31">
        <f>+[1]DEPURADO!I5581</f>
        <v>0</v>
      </c>
      <c r="V5587" s="30"/>
      <c r="W5587" s="23" t="s">
        <v>45</v>
      </c>
      <c r="X5587" s="31">
        <f>+[1]DEPURADO!K5581+[1]DEPURADO!L5581</f>
        <v>0</v>
      </c>
      <c r="Y5587" s="23" t="s">
        <v>45</v>
      </c>
      <c r="Z5587" s="31">
        <f t="shared" si="613"/>
        <v>0</v>
      </c>
      <c r="AA5587" s="31"/>
      <c r="AB5587" s="31">
        <v>0</v>
      </c>
      <c r="AC5587" s="31">
        <v>0</v>
      </c>
      <c r="AD5587" s="30"/>
      <c r="AE5587" s="30">
        <f>+[1]DEPURADO!K5581</f>
        <v>0</v>
      </c>
      <c r="AF5587" s="30">
        <v>0</v>
      </c>
      <c r="AG5587" s="30">
        <f t="shared" si="614"/>
        <v>0</v>
      </c>
      <c r="AH5587" s="30">
        <v>0</v>
      </c>
      <c r="AI5587" s="30">
        <f>+[1]DEPURADO!G5581</f>
        <v>0</v>
      </c>
      <c r="AJ5587" s="32"/>
      <c r="AK5587" s="33"/>
    </row>
    <row r="5588" spans="1:37" s="34" customFormat="1" hidden="1" x14ac:dyDescent="0.25">
      <c r="A5588" s="23">
        <f t="shared" si="615"/>
        <v>5580</v>
      </c>
      <c r="B5588" s="24" t="s">
        <v>44</v>
      </c>
      <c r="C5588" s="23">
        <f>+[1]DEPURADO!A5582</f>
        <v>0</v>
      </c>
      <c r="D5588" s="23">
        <f>+[1]DEPURADO!B5582</f>
        <v>0</v>
      </c>
      <c r="E5588" s="25">
        <f>+[1]DEPURADO!C5582</f>
        <v>0</v>
      </c>
      <c r="F5588" s="26" t="str">
        <f>+IF([1]DEPURADO!D5582&gt;1,[1]DEPURADO!D5582," ")</f>
        <v xml:space="preserve"> </v>
      </c>
      <c r="G5588" s="27">
        <f>[1]DEPURADO!F5582</f>
        <v>0</v>
      </c>
      <c r="H5588" s="28">
        <v>0</v>
      </c>
      <c r="I5588" s="28">
        <f>+[1]DEPURADO!M5582+[1]DEPURADO!N5582</f>
        <v>0</v>
      </c>
      <c r="J5588" s="28">
        <f>+[1]DEPURADO!R5582</f>
        <v>0</v>
      </c>
      <c r="K5588" s="29">
        <f>+[1]DEPURADO!P5582+[1]DEPURADO!Q5582</f>
        <v>0</v>
      </c>
      <c r="L5588" s="28">
        <v>0</v>
      </c>
      <c r="M5588" s="28">
        <v>0</v>
      </c>
      <c r="N5588" s="28">
        <f t="shared" si="609"/>
        <v>0</v>
      </c>
      <c r="O5588" s="28">
        <f t="shared" si="610"/>
        <v>0</v>
      </c>
      <c r="P5588" s="24">
        <f>IF([1]DEPURADO!H5582&gt;1,0,[1]DEPURADO!B5582)</f>
        <v>0</v>
      </c>
      <c r="Q5588" s="30">
        <f t="shared" si="611"/>
        <v>0</v>
      </c>
      <c r="R5588" s="31">
        <f t="shared" si="612"/>
        <v>0</v>
      </c>
      <c r="S5588" s="31">
        <f>+[1]DEPURADO!J5582</f>
        <v>0</v>
      </c>
      <c r="T5588" s="23" t="s">
        <v>45</v>
      </c>
      <c r="U5588" s="31">
        <f>+[1]DEPURADO!I5582</f>
        <v>0</v>
      </c>
      <c r="V5588" s="30"/>
      <c r="W5588" s="23" t="s">
        <v>45</v>
      </c>
      <c r="X5588" s="31">
        <f>+[1]DEPURADO!K5582+[1]DEPURADO!L5582</f>
        <v>0</v>
      </c>
      <c r="Y5588" s="23" t="s">
        <v>45</v>
      </c>
      <c r="Z5588" s="31">
        <f t="shared" si="613"/>
        <v>0</v>
      </c>
      <c r="AA5588" s="31"/>
      <c r="AB5588" s="31">
        <v>0</v>
      </c>
      <c r="AC5588" s="31">
        <v>0</v>
      </c>
      <c r="AD5588" s="30"/>
      <c r="AE5588" s="30">
        <f>+[1]DEPURADO!K5582</f>
        <v>0</v>
      </c>
      <c r="AF5588" s="30">
        <v>0</v>
      </c>
      <c r="AG5588" s="30">
        <f t="shared" si="614"/>
        <v>0</v>
      </c>
      <c r="AH5588" s="30">
        <v>0</v>
      </c>
      <c r="AI5588" s="30">
        <f>+[1]DEPURADO!G5582</f>
        <v>0</v>
      </c>
      <c r="AJ5588" s="32"/>
      <c r="AK5588" s="33"/>
    </row>
    <row r="5589" spans="1:37" s="34" customFormat="1" hidden="1" x14ac:dyDescent="0.25">
      <c r="A5589" s="23">
        <f t="shared" si="615"/>
        <v>5581</v>
      </c>
      <c r="B5589" s="24" t="s">
        <v>44</v>
      </c>
      <c r="C5589" s="23">
        <f>+[1]DEPURADO!A5583</f>
        <v>0</v>
      </c>
      <c r="D5589" s="23">
        <f>+[1]DEPURADO!B5583</f>
        <v>0</v>
      </c>
      <c r="E5589" s="25">
        <f>+[1]DEPURADO!C5583</f>
        <v>0</v>
      </c>
      <c r="F5589" s="26" t="str">
        <f>+IF([1]DEPURADO!D5583&gt;1,[1]DEPURADO!D5583," ")</f>
        <v xml:space="preserve"> </v>
      </c>
      <c r="G5589" s="27">
        <f>[1]DEPURADO!F5583</f>
        <v>0</v>
      </c>
      <c r="H5589" s="28">
        <v>0</v>
      </c>
      <c r="I5589" s="28">
        <f>+[1]DEPURADO!M5583+[1]DEPURADO!N5583</f>
        <v>0</v>
      </c>
      <c r="J5589" s="28">
        <f>+[1]DEPURADO!R5583</f>
        <v>0</v>
      </c>
      <c r="K5589" s="29">
        <f>+[1]DEPURADO!P5583+[1]DEPURADO!Q5583</f>
        <v>0</v>
      </c>
      <c r="L5589" s="28">
        <v>0</v>
      </c>
      <c r="M5589" s="28">
        <v>0</v>
      </c>
      <c r="N5589" s="28">
        <f t="shared" si="609"/>
        <v>0</v>
      </c>
      <c r="O5589" s="28">
        <f t="shared" si="610"/>
        <v>0</v>
      </c>
      <c r="P5589" s="24">
        <f>IF([1]DEPURADO!H5583&gt;1,0,[1]DEPURADO!B5583)</f>
        <v>0</v>
      </c>
      <c r="Q5589" s="30">
        <f t="shared" si="611"/>
        <v>0</v>
      </c>
      <c r="R5589" s="31">
        <f t="shared" si="612"/>
        <v>0</v>
      </c>
      <c r="S5589" s="31">
        <f>+[1]DEPURADO!J5583</f>
        <v>0</v>
      </c>
      <c r="T5589" s="23" t="s">
        <v>45</v>
      </c>
      <c r="U5589" s="31">
        <f>+[1]DEPURADO!I5583</f>
        <v>0</v>
      </c>
      <c r="V5589" s="30"/>
      <c r="W5589" s="23" t="s">
        <v>45</v>
      </c>
      <c r="X5589" s="31">
        <f>+[1]DEPURADO!K5583+[1]DEPURADO!L5583</f>
        <v>0</v>
      </c>
      <c r="Y5589" s="23" t="s">
        <v>45</v>
      </c>
      <c r="Z5589" s="31">
        <f t="shared" si="613"/>
        <v>0</v>
      </c>
      <c r="AA5589" s="31"/>
      <c r="AB5589" s="31">
        <v>0</v>
      </c>
      <c r="AC5589" s="31">
        <v>0</v>
      </c>
      <c r="AD5589" s="30"/>
      <c r="AE5589" s="30">
        <f>+[1]DEPURADO!K5583</f>
        <v>0</v>
      </c>
      <c r="AF5589" s="30">
        <v>0</v>
      </c>
      <c r="AG5589" s="30">
        <f t="shared" si="614"/>
        <v>0</v>
      </c>
      <c r="AH5589" s="30">
        <v>0</v>
      </c>
      <c r="AI5589" s="30">
        <f>+[1]DEPURADO!G5583</f>
        <v>0</v>
      </c>
      <c r="AJ5589" s="32"/>
      <c r="AK5589" s="33"/>
    </row>
    <row r="5590" spans="1:37" s="34" customFormat="1" hidden="1" x14ac:dyDescent="0.25">
      <c r="A5590" s="23">
        <f t="shared" si="615"/>
        <v>5582</v>
      </c>
      <c r="B5590" s="24" t="s">
        <v>44</v>
      </c>
      <c r="C5590" s="23">
        <f>+[1]DEPURADO!A5584</f>
        <v>0</v>
      </c>
      <c r="D5590" s="23">
        <f>+[1]DEPURADO!B5584</f>
        <v>0</v>
      </c>
      <c r="E5590" s="25">
        <f>+[1]DEPURADO!C5584</f>
        <v>0</v>
      </c>
      <c r="F5590" s="26" t="str">
        <f>+IF([1]DEPURADO!D5584&gt;1,[1]DEPURADO!D5584," ")</f>
        <v xml:space="preserve"> </v>
      </c>
      <c r="G5590" s="27">
        <f>[1]DEPURADO!F5584</f>
        <v>0</v>
      </c>
      <c r="H5590" s="28">
        <v>0</v>
      </c>
      <c r="I5590" s="28">
        <f>+[1]DEPURADO!M5584+[1]DEPURADO!N5584</f>
        <v>0</v>
      </c>
      <c r="J5590" s="28">
        <f>+[1]DEPURADO!R5584</f>
        <v>0</v>
      </c>
      <c r="K5590" s="29">
        <f>+[1]DEPURADO!P5584+[1]DEPURADO!Q5584</f>
        <v>0</v>
      </c>
      <c r="L5590" s="28">
        <v>0</v>
      </c>
      <c r="M5590" s="28">
        <v>0</v>
      </c>
      <c r="N5590" s="28">
        <f t="shared" si="609"/>
        <v>0</v>
      </c>
      <c r="O5590" s="28">
        <f t="shared" si="610"/>
        <v>0</v>
      </c>
      <c r="P5590" s="24">
        <f>IF([1]DEPURADO!H5584&gt;1,0,[1]DEPURADO!B5584)</f>
        <v>0</v>
      </c>
      <c r="Q5590" s="30">
        <f t="shared" si="611"/>
        <v>0</v>
      </c>
      <c r="R5590" s="31">
        <f t="shared" si="612"/>
        <v>0</v>
      </c>
      <c r="S5590" s="31">
        <f>+[1]DEPURADO!J5584</f>
        <v>0</v>
      </c>
      <c r="T5590" s="23" t="s">
        <v>45</v>
      </c>
      <c r="U5590" s="31">
        <f>+[1]DEPURADO!I5584</f>
        <v>0</v>
      </c>
      <c r="V5590" s="30"/>
      <c r="W5590" s="23" t="s">
        <v>45</v>
      </c>
      <c r="X5590" s="31">
        <f>+[1]DEPURADO!K5584+[1]DEPURADO!L5584</f>
        <v>0</v>
      </c>
      <c r="Y5590" s="23" t="s">
        <v>45</v>
      </c>
      <c r="Z5590" s="31">
        <f t="shared" si="613"/>
        <v>0</v>
      </c>
      <c r="AA5590" s="31"/>
      <c r="AB5590" s="31">
        <v>0</v>
      </c>
      <c r="AC5590" s="31">
        <v>0</v>
      </c>
      <c r="AD5590" s="30"/>
      <c r="AE5590" s="30">
        <f>+[1]DEPURADO!K5584</f>
        <v>0</v>
      </c>
      <c r="AF5590" s="30">
        <v>0</v>
      </c>
      <c r="AG5590" s="30">
        <f t="shared" si="614"/>
        <v>0</v>
      </c>
      <c r="AH5590" s="30">
        <v>0</v>
      </c>
      <c r="AI5590" s="30">
        <f>+[1]DEPURADO!G5584</f>
        <v>0</v>
      </c>
      <c r="AJ5590" s="32"/>
      <c r="AK5590" s="33"/>
    </row>
    <row r="5591" spans="1:37" s="34" customFormat="1" hidden="1" x14ac:dyDescent="0.25">
      <c r="A5591" s="23">
        <f t="shared" si="615"/>
        <v>5583</v>
      </c>
      <c r="B5591" s="24" t="s">
        <v>44</v>
      </c>
      <c r="C5591" s="23">
        <f>+[1]DEPURADO!A5585</f>
        <v>0</v>
      </c>
      <c r="D5591" s="23">
        <f>+[1]DEPURADO!B5585</f>
        <v>0</v>
      </c>
      <c r="E5591" s="25">
        <f>+[1]DEPURADO!C5585</f>
        <v>0</v>
      </c>
      <c r="F5591" s="26" t="str">
        <f>+IF([1]DEPURADO!D5585&gt;1,[1]DEPURADO!D5585," ")</f>
        <v xml:space="preserve"> </v>
      </c>
      <c r="G5591" s="27">
        <f>[1]DEPURADO!F5585</f>
        <v>0</v>
      </c>
      <c r="H5591" s="28">
        <v>0</v>
      </c>
      <c r="I5591" s="28">
        <f>+[1]DEPURADO!M5585+[1]DEPURADO!N5585</f>
        <v>0</v>
      </c>
      <c r="J5591" s="28">
        <f>+[1]DEPURADO!R5585</f>
        <v>0</v>
      </c>
      <c r="K5591" s="29">
        <f>+[1]DEPURADO!P5585+[1]DEPURADO!Q5585</f>
        <v>0</v>
      </c>
      <c r="L5591" s="28">
        <v>0</v>
      </c>
      <c r="M5591" s="28">
        <v>0</v>
      </c>
      <c r="N5591" s="28">
        <f t="shared" si="609"/>
        <v>0</v>
      </c>
      <c r="O5591" s="28">
        <f t="shared" si="610"/>
        <v>0</v>
      </c>
      <c r="P5591" s="24">
        <f>IF([1]DEPURADO!H5585&gt;1,0,[1]DEPURADO!B5585)</f>
        <v>0</v>
      </c>
      <c r="Q5591" s="30">
        <f t="shared" si="611"/>
        <v>0</v>
      </c>
      <c r="R5591" s="31">
        <f t="shared" si="612"/>
        <v>0</v>
      </c>
      <c r="S5591" s="31">
        <f>+[1]DEPURADO!J5585</f>
        <v>0</v>
      </c>
      <c r="T5591" s="23" t="s">
        <v>45</v>
      </c>
      <c r="U5591" s="31">
        <f>+[1]DEPURADO!I5585</f>
        <v>0</v>
      </c>
      <c r="V5591" s="30"/>
      <c r="W5591" s="23" t="s">
        <v>45</v>
      </c>
      <c r="X5591" s="31">
        <f>+[1]DEPURADO!K5585+[1]DEPURADO!L5585</f>
        <v>0</v>
      </c>
      <c r="Y5591" s="23" t="s">
        <v>45</v>
      </c>
      <c r="Z5591" s="31">
        <f t="shared" si="613"/>
        <v>0</v>
      </c>
      <c r="AA5591" s="31"/>
      <c r="AB5591" s="31">
        <v>0</v>
      </c>
      <c r="AC5591" s="31">
        <v>0</v>
      </c>
      <c r="AD5591" s="30"/>
      <c r="AE5591" s="30">
        <f>+[1]DEPURADO!K5585</f>
        <v>0</v>
      </c>
      <c r="AF5591" s="30">
        <v>0</v>
      </c>
      <c r="AG5591" s="30">
        <f t="shared" si="614"/>
        <v>0</v>
      </c>
      <c r="AH5591" s="30">
        <v>0</v>
      </c>
      <c r="AI5591" s="30">
        <f>+[1]DEPURADO!G5585</f>
        <v>0</v>
      </c>
      <c r="AJ5591" s="32"/>
      <c r="AK5591" s="33"/>
    </row>
    <row r="5592" spans="1:37" s="34" customFormat="1" hidden="1" x14ac:dyDescent="0.25">
      <c r="A5592" s="23">
        <f t="shared" si="615"/>
        <v>5584</v>
      </c>
      <c r="B5592" s="24" t="s">
        <v>44</v>
      </c>
      <c r="C5592" s="23">
        <f>+[1]DEPURADO!A5586</f>
        <v>0</v>
      </c>
      <c r="D5592" s="23">
        <f>+[1]DEPURADO!B5586</f>
        <v>0</v>
      </c>
      <c r="E5592" s="25">
        <f>+[1]DEPURADO!C5586</f>
        <v>0</v>
      </c>
      <c r="F5592" s="26" t="str">
        <f>+IF([1]DEPURADO!D5586&gt;1,[1]DEPURADO!D5586," ")</f>
        <v xml:space="preserve"> </v>
      </c>
      <c r="G5592" s="27">
        <f>[1]DEPURADO!F5586</f>
        <v>0</v>
      </c>
      <c r="H5592" s="28">
        <v>0</v>
      </c>
      <c r="I5592" s="28">
        <f>+[1]DEPURADO!M5586+[1]DEPURADO!N5586</f>
        <v>0</v>
      </c>
      <c r="J5592" s="28">
        <f>+[1]DEPURADO!R5586</f>
        <v>0</v>
      </c>
      <c r="K5592" s="29">
        <f>+[1]DEPURADO!P5586+[1]DEPURADO!Q5586</f>
        <v>0</v>
      </c>
      <c r="L5592" s="28">
        <v>0</v>
      </c>
      <c r="M5592" s="28">
        <v>0</v>
      </c>
      <c r="N5592" s="28">
        <f t="shared" si="609"/>
        <v>0</v>
      </c>
      <c r="O5592" s="28">
        <f t="shared" si="610"/>
        <v>0</v>
      </c>
      <c r="P5592" s="24">
        <f>IF([1]DEPURADO!H5586&gt;1,0,[1]DEPURADO!B5586)</f>
        <v>0</v>
      </c>
      <c r="Q5592" s="30">
        <f t="shared" si="611"/>
        <v>0</v>
      </c>
      <c r="R5592" s="31">
        <f t="shared" si="612"/>
        <v>0</v>
      </c>
      <c r="S5592" s="31">
        <f>+[1]DEPURADO!J5586</f>
        <v>0</v>
      </c>
      <c r="T5592" s="23" t="s">
        <v>45</v>
      </c>
      <c r="U5592" s="31">
        <f>+[1]DEPURADO!I5586</f>
        <v>0</v>
      </c>
      <c r="V5592" s="30"/>
      <c r="W5592" s="23" t="s">
        <v>45</v>
      </c>
      <c r="X5592" s="31">
        <f>+[1]DEPURADO!K5586+[1]DEPURADO!L5586</f>
        <v>0</v>
      </c>
      <c r="Y5592" s="23" t="s">
        <v>45</v>
      </c>
      <c r="Z5592" s="31">
        <f t="shared" si="613"/>
        <v>0</v>
      </c>
      <c r="AA5592" s="31"/>
      <c r="AB5592" s="31">
        <v>0</v>
      </c>
      <c r="AC5592" s="31">
        <v>0</v>
      </c>
      <c r="AD5592" s="30"/>
      <c r="AE5592" s="30">
        <f>+[1]DEPURADO!K5586</f>
        <v>0</v>
      </c>
      <c r="AF5592" s="30">
        <v>0</v>
      </c>
      <c r="AG5592" s="30">
        <f t="shared" si="614"/>
        <v>0</v>
      </c>
      <c r="AH5592" s="30">
        <v>0</v>
      </c>
      <c r="AI5592" s="30">
        <f>+[1]DEPURADO!G5586</f>
        <v>0</v>
      </c>
      <c r="AJ5592" s="32"/>
      <c r="AK5592" s="33"/>
    </row>
    <row r="5593" spans="1:37" s="34" customFormat="1" hidden="1" x14ac:dyDescent="0.25">
      <c r="A5593" s="23">
        <f t="shared" si="615"/>
        <v>5585</v>
      </c>
      <c r="B5593" s="24" t="s">
        <v>44</v>
      </c>
      <c r="C5593" s="23">
        <f>+[1]DEPURADO!A5587</f>
        <v>0</v>
      </c>
      <c r="D5593" s="23">
        <f>+[1]DEPURADO!B5587</f>
        <v>0</v>
      </c>
      <c r="E5593" s="25">
        <f>+[1]DEPURADO!C5587</f>
        <v>0</v>
      </c>
      <c r="F5593" s="26" t="str">
        <f>+IF([1]DEPURADO!D5587&gt;1,[1]DEPURADO!D5587," ")</f>
        <v xml:space="preserve"> </v>
      </c>
      <c r="G5593" s="27">
        <f>[1]DEPURADO!F5587</f>
        <v>0</v>
      </c>
      <c r="H5593" s="28">
        <v>0</v>
      </c>
      <c r="I5593" s="28">
        <f>+[1]DEPURADO!M5587+[1]DEPURADO!N5587</f>
        <v>0</v>
      </c>
      <c r="J5593" s="28">
        <f>+[1]DEPURADO!R5587</f>
        <v>0</v>
      </c>
      <c r="K5593" s="29">
        <f>+[1]DEPURADO!P5587+[1]DEPURADO!Q5587</f>
        <v>0</v>
      </c>
      <c r="L5593" s="28">
        <v>0</v>
      </c>
      <c r="M5593" s="28">
        <v>0</v>
      </c>
      <c r="N5593" s="28">
        <f t="shared" si="609"/>
        <v>0</v>
      </c>
      <c r="O5593" s="28">
        <f t="shared" si="610"/>
        <v>0</v>
      </c>
      <c r="P5593" s="24">
        <f>IF([1]DEPURADO!H5587&gt;1,0,[1]DEPURADO!B5587)</f>
        <v>0</v>
      </c>
      <c r="Q5593" s="30">
        <f t="shared" si="611"/>
        <v>0</v>
      </c>
      <c r="R5593" s="31">
        <f t="shared" si="612"/>
        <v>0</v>
      </c>
      <c r="S5593" s="31">
        <f>+[1]DEPURADO!J5587</f>
        <v>0</v>
      </c>
      <c r="T5593" s="23" t="s">
        <v>45</v>
      </c>
      <c r="U5593" s="31">
        <f>+[1]DEPURADO!I5587</f>
        <v>0</v>
      </c>
      <c r="V5593" s="30"/>
      <c r="W5593" s="23" t="s">
        <v>45</v>
      </c>
      <c r="X5593" s="31">
        <f>+[1]DEPURADO!K5587+[1]DEPURADO!L5587</f>
        <v>0</v>
      </c>
      <c r="Y5593" s="23" t="s">
        <v>45</v>
      </c>
      <c r="Z5593" s="31">
        <f t="shared" si="613"/>
        <v>0</v>
      </c>
      <c r="AA5593" s="31"/>
      <c r="AB5593" s="31">
        <v>0</v>
      </c>
      <c r="AC5593" s="31">
        <v>0</v>
      </c>
      <c r="AD5593" s="30"/>
      <c r="AE5593" s="30">
        <f>+[1]DEPURADO!K5587</f>
        <v>0</v>
      </c>
      <c r="AF5593" s="30">
        <v>0</v>
      </c>
      <c r="AG5593" s="30">
        <f t="shared" si="614"/>
        <v>0</v>
      </c>
      <c r="AH5593" s="30">
        <v>0</v>
      </c>
      <c r="AI5593" s="30">
        <f>+[1]DEPURADO!G5587</f>
        <v>0</v>
      </c>
      <c r="AJ5593" s="32"/>
      <c r="AK5593" s="33"/>
    </row>
    <row r="5594" spans="1:37" s="34" customFormat="1" hidden="1" x14ac:dyDescent="0.25">
      <c r="A5594" s="23">
        <f t="shared" si="615"/>
        <v>5586</v>
      </c>
      <c r="B5594" s="24" t="s">
        <v>44</v>
      </c>
      <c r="C5594" s="23">
        <f>+[1]DEPURADO!A5588</f>
        <v>0</v>
      </c>
      <c r="D5594" s="23">
        <f>+[1]DEPURADO!B5588</f>
        <v>0</v>
      </c>
      <c r="E5594" s="25">
        <f>+[1]DEPURADO!C5588</f>
        <v>0</v>
      </c>
      <c r="F5594" s="26" t="str">
        <f>+IF([1]DEPURADO!D5588&gt;1,[1]DEPURADO!D5588," ")</f>
        <v xml:space="preserve"> </v>
      </c>
      <c r="G5594" s="27">
        <f>[1]DEPURADO!F5588</f>
        <v>0</v>
      </c>
      <c r="H5594" s="28">
        <v>0</v>
      </c>
      <c r="I5594" s="28">
        <f>+[1]DEPURADO!M5588+[1]DEPURADO!N5588</f>
        <v>0</v>
      </c>
      <c r="J5594" s="28">
        <f>+[1]DEPURADO!R5588</f>
        <v>0</v>
      </c>
      <c r="K5594" s="29">
        <f>+[1]DEPURADO!P5588+[1]DEPURADO!Q5588</f>
        <v>0</v>
      </c>
      <c r="L5594" s="28">
        <v>0</v>
      </c>
      <c r="M5594" s="28">
        <v>0</v>
      </c>
      <c r="N5594" s="28">
        <f t="shared" si="609"/>
        <v>0</v>
      </c>
      <c r="O5594" s="28">
        <f t="shared" si="610"/>
        <v>0</v>
      </c>
      <c r="P5594" s="24">
        <f>IF([1]DEPURADO!H5588&gt;1,0,[1]DEPURADO!B5588)</f>
        <v>0</v>
      </c>
      <c r="Q5594" s="30">
        <f t="shared" si="611"/>
        <v>0</v>
      </c>
      <c r="R5594" s="31">
        <f t="shared" si="612"/>
        <v>0</v>
      </c>
      <c r="S5594" s="31">
        <f>+[1]DEPURADO!J5588</f>
        <v>0</v>
      </c>
      <c r="T5594" s="23" t="s">
        <v>45</v>
      </c>
      <c r="U5594" s="31">
        <f>+[1]DEPURADO!I5588</f>
        <v>0</v>
      </c>
      <c r="V5594" s="30"/>
      <c r="W5594" s="23" t="s">
        <v>45</v>
      </c>
      <c r="X5594" s="31">
        <f>+[1]DEPURADO!K5588+[1]DEPURADO!L5588</f>
        <v>0</v>
      </c>
      <c r="Y5594" s="23" t="s">
        <v>45</v>
      </c>
      <c r="Z5594" s="31">
        <f t="shared" si="613"/>
        <v>0</v>
      </c>
      <c r="AA5594" s="31"/>
      <c r="AB5594" s="31">
        <v>0</v>
      </c>
      <c r="AC5594" s="31">
        <v>0</v>
      </c>
      <c r="AD5594" s="30"/>
      <c r="AE5594" s="30">
        <f>+[1]DEPURADO!K5588</f>
        <v>0</v>
      </c>
      <c r="AF5594" s="30">
        <v>0</v>
      </c>
      <c r="AG5594" s="30">
        <f t="shared" si="614"/>
        <v>0</v>
      </c>
      <c r="AH5594" s="30">
        <v>0</v>
      </c>
      <c r="AI5594" s="30">
        <f>+[1]DEPURADO!G5588</f>
        <v>0</v>
      </c>
      <c r="AJ5594" s="32"/>
      <c r="AK5594" s="33"/>
    </row>
    <row r="5595" spans="1:37" s="34" customFormat="1" hidden="1" x14ac:dyDescent="0.25">
      <c r="A5595" s="23">
        <f t="shared" si="615"/>
        <v>5587</v>
      </c>
      <c r="B5595" s="24" t="s">
        <v>44</v>
      </c>
      <c r="C5595" s="23">
        <f>+[1]DEPURADO!A5589</f>
        <v>0</v>
      </c>
      <c r="D5595" s="23">
        <f>+[1]DEPURADO!B5589</f>
        <v>0</v>
      </c>
      <c r="E5595" s="25">
        <f>+[1]DEPURADO!C5589</f>
        <v>0</v>
      </c>
      <c r="F5595" s="26" t="str">
        <f>+IF([1]DEPURADO!D5589&gt;1,[1]DEPURADO!D5589," ")</f>
        <v xml:space="preserve"> </v>
      </c>
      <c r="G5595" s="27">
        <f>[1]DEPURADO!F5589</f>
        <v>0</v>
      </c>
      <c r="H5595" s="28">
        <v>0</v>
      </c>
      <c r="I5595" s="28">
        <f>+[1]DEPURADO!M5589+[1]DEPURADO!N5589</f>
        <v>0</v>
      </c>
      <c r="J5595" s="28">
        <f>+[1]DEPURADO!R5589</f>
        <v>0</v>
      </c>
      <c r="K5595" s="29">
        <f>+[1]DEPURADO!P5589+[1]DEPURADO!Q5589</f>
        <v>0</v>
      </c>
      <c r="L5595" s="28">
        <v>0</v>
      </c>
      <c r="M5595" s="28">
        <v>0</v>
      </c>
      <c r="N5595" s="28">
        <f t="shared" si="609"/>
        <v>0</v>
      </c>
      <c r="O5595" s="28">
        <f t="shared" si="610"/>
        <v>0</v>
      </c>
      <c r="P5595" s="24">
        <f>IF([1]DEPURADO!H5589&gt;1,0,[1]DEPURADO!B5589)</f>
        <v>0</v>
      </c>
      <c r="Q5595" s="30">
        <f t="shared" si="611"/>
        <v>0</v>
      </c>
      <c r="R5595" s="31">
        <f t="shared" si="612"/>
        <v>0</v>
      </c>
      <c r="S5595" s="31">
        <f>+[1]DEPURADO!J5589</f>
        <v>0</v>
      </c>
      <c r="T5595" s="23" t="s">
        <v>45</v>
      </c>
      <c r="U5595" s="31">
        <f>+[1]DEPURADO!I5589</f>
        <v>0</v>
      </c>
      <c r="V5595" s="30"/>
      <c r="W5595" s="23" t="s">
        <v>45</v>
      </c>
      <c r="X5595" s="31">
        <f>+[1]DEPURADO!K5589+[1]DEPURADO!L5589</f>
        <v>0</v>
      </c>
      <c r="Y5595" s="23" t="s">
        <v>45</v>
      </c>
      <c r="Z5595" s="31">
        <f t="shared" si="613"/>
        <v>0</v>
      </c>
      <c r="AA5595" s="31"/>
      <c r="AB5595" s="31">
        <v>0</v>
      </c>
      <c r="AC5595" s="31">
        <v>0</v>
      </c>
      <c r="AD5595" s="30"/>
      <c r="AE5595" s="30">
        <f>+[1]DEPURADO!K5589</f>
        <v>0</v>
      </c>
      <c r="AF5595" s="30">
        <v>0</v>
      </c>
      <c r="AG5595" s="30">
        <f t="shared" si="614"/>
        <v>0</v>
      </c>
      <c r="AH5595" s="30">
        <v>0</v>
      </c>
      <c r="AI5595" s="30">
        <f>+[1]DEPURADO!G5589</f>
        <v>0</v>
      </c>
      <c r="AJ5595" s="32"/>
      <c r="AK5595" s="33"/>
    </row>
    <row r="5596" spans="1:37" s="34" customFormat="1" hidden="1" x14ac:dyDescent="0.25">
      <c r="A5596" s="23">
        <f t="shared" si="615"/>
        <v>5588</v>
      </c>
      <c r="B5596" s="24" t="s">
        <v>44</v>
      </c>
      <c r="C5596" s="23">
        <f>+[1]DEPURADO!A5590</f>
        <v>0</v>
      </c>
      <c r="D5596" s="23">
        <f>+[1]DEPURADO!B5590</f>
        <v>0</v>
      </c>
      <c r="E5596" s="25">
        <f>+[1]DEPURADO!C5590</f>
        <v>0</v>
      </c>
      <c r="F5596" s="26" t="str">
        <f>+IF([1]DEPURADO!D5590&gt;1,[1]DEPURADO!D5590," ")</f>
        <v xml:space="preserve"> </v>
      </c>
      <c r="G5596" s="27">
        <f>[1]DEPURADO!F5590</f>
        <v>0</v>
      </c>
      <c r="H5596" s="28">
        <v>0</v>
      </c>
      <c r="I5596" s="28">
        <f>+[1]DEPURADO!M5590+[1]DEPURADO!N5590</f>
        <v>0</v>
      </c>
      <c r="J5596" s="28">
        <f>+[1]DEPURADO!R5590</f>
        <v>0</v>
      </c>
      <c r="K5596" s="29">
        <f>+[1]DEPURADO!P5590+[1]DEPURADO!Q5590</f>
        <v>0</v>
      </c>
      <c r="L5596" s="28">
        <v>0</v>
      </c>
      <c r="M5596" s="28">
        <v>0</v>
      </c>
      <c r="N5596" s="28">
        <f t="shared" si="609"/>
        <v>0</v>
      </c>
      <c r="O5596" s="28">
        <f t="shared" si="610"/>
        <v>0</v>
      </c>
      <c r="P5596" s="24">
        <f>IF([1]DEPURADO!H5590&gt;1,0,[1]DEPURADO!B5590)</f>
        <v>0</v>
      </c>
      <c r="Q5596" s="30">
        <f t="shared" si="611"/>
        <v>0</v>
      </c>
      <c r="R5596" s="31">
        <f t="shared" si="612"/>
        <v>0</v>
      </c>
      <c r="S5596" s="31">
        <f>+[1]DEPURADO!J5590</f>
        <v>0</v>
      </c>
      <c r="T5596" s="23" t="s">
        <v>45</v>
      </c>
      <c r="U5596" s="31">
        <f>+[1]DEPURADO!I5590</f>
        <v>0</v>
      </c>
      <c r="V5596" s="30"/>
      <c r="W5596" s="23" t="s">
        <v>45</v>
      </c>
      <c r="X5596" s="31">
        <f>+[1]DEPURADO!K5590+[1]DEPURADO!L5590</f>
        <v>0</v>
      </c>
      <c r="Y5596" s="23" t="s">
        <v>45</v>
      </c>
      <c r="Z5596" s="31">
        <f t="shared" si="613"/>
        <v>0</v>
      </c>
      <c r="AA5596" s="31"/>
      <c r="AB5596" s="31">
        <v>0</v>
      </c>
      <c r="AC5596" s="31">
        <v>0</v>
      </c>
      <c r="AD5596" s="30"/>
      <c r="AE5596" s="30">
        <f>+[1]DEPURADO!K5590</f>
        <v>0</v>
      </c>
      <c r="AF5596" s="30">
        <v>0</v>
      </c>
      <c r="AG5596" s="30">
        <f t="shared" si="614"/>
        <v>0</v>
      </c>
      <c r="AH5596" s="30">
        <v>0</v>
      </c>
      <c r="AI5596" s="30">
        <f>+[1]DEPURADO!G5590</f>
        <v>0</v>
      </c>
      <c r="AJ5596" s="32"/>
      <c r="AK5596" s="33"/>
    </row>
    <row r="5597" spans="1:37" s="34" customFormat="1" hidden="1" x14ac:dyDescent="0.25">
      <c r="A5597" s="23">
        <f t="shared" si="615"/>
        <v>5589</v>
      </c>
      <c r="B5597" s="24" t="s">
        <v>44</v>
      </c>
      <c r="C5597" s="23">
        <f>+[1]DEPURADO!A5591</f>
        <v>0</v>
      </c>
      <c r="D5597" s="23">
        <f>+[1]DEPURADO!B5591</f>
        <v>0</v>
      </c>
      <c r="E5597" s="25">
        <f>+[1]DEPURADO!C5591</f>
        <v>0</v>
      </c>
      <c r="F5597" s="26" t="str">
        <f>+IF([1]DEPURADO!D5591&gt;1,[1]DEPURADO!D5591," ")</f>
        <v xml:space="preserve"> </v>
      </c>
      <c r="G5597" s="27">
        <f>[1]DEPURADO!F5591</f>
        <v>0</v>
      </c>
      <c r="H5597" s="28">
        <v>0</v>
      </c>
      <c r="I5597" s="28">
        <f>+[1]DEPURADO!M5591+[1]DEPURADO!N5591</f>
        <v>0</v>
      </c>
      <c r="J5597" s="28">
        <f>+[1]DEPURADO!R5591</f>
        <v>0</v>
      </c>
      <c r="K5597" s="29">
        <f>+[1]DEPURADO!P5591+[1]DEPURADO!Q5591</f>
        <v>0</v>
      </c>
      <c r="L5597" s="28">
        <v>0</v>
      </c>
      <c r="M5597" s="28">
        <v>0</v>
      </c>
      <c r="N5597" s="28">
        <f t="shared" si="609"/>
        <v>0</v>
      </c>
      <c r="O5597" s="28">
        <f t="shared" si="610"/>
        <v>0</v>
      </c>
      <c r="P5597" s="24">
        <f>IF([1]DEPURADO!H5591&gt;1,0,[1]DEPURADO!B5591)</f>
        <v>0</v>
      </c>
      <c r="Q5597" s="30">
        <f t="shared" si="611"/>
        <v>0</v>
      </c>
      <c r="R5597" s="31">
        <f t="shared" si="612"/>
        <v>0</v>
      </c>
      <c r="S5597" s="31">
        <f>+[1]DEPURADO!J5591</f>
        <v>0</v>
      </c>
      <c r="T5597" s="23" t="s">
        <v>45</v>
      </c>
      <c r="U5597" s="31">
        <f>+[1]DEPURADO!I5591</f>
        <v>0</v>
      </c>
      <c r="V5597" s="30"/>
      <c r="W5597" s="23" t="s">
        <v>45</v>
      </c>
      <c r="X5597" s="31">
        <f>+[1]DEPURADO!K5591+[1]DEPURADO!L5591</f>
        <v>0</v>
      </c>
      <c r="Y5597" s="23" t="s">
        <v>45</v>
      </c>
      <c r="Z5597" s="31">
        <f t="shared" si="613"/>
        <v>0</v>
      </c>
      <c r="AA5597" s="31"/>
      <c r="AB5597" s="31">
        <v>0</v>
      </c>
      <c r="AC5597" s="31">
        <v>0</v>
      </c>
      <c r="AD5597" s="30"/>
      <c r="AE5597" s="30">
        <f>+[1]DEPURADO!K5591</f>
        <v>0</v>
      </c>
      <c r="AF5597" s="30">
        <v>0</v>
      </c>
      <c r="AG5597" s="30">
        <f t="shared" si="614"/>
        <v>0</v>
      </c>
      <c r="AH5597" s="30">
        <v>0</v>
      </c>
      <c r="AI5597" s="30">
        <f>+[1]DEPURADO!G5591</f>
        <v>0</v>
      </c>
      <c r="AJ5597" s="32"/>
      <c r="AK5597" s="33"/>
    </row>
    <row r="5598" spans="1:37" s="34" customFormat="1" hidden="1" x14ac:dyDescent="0.25">
      <c r="A5598" s="23">
        <f t="shared" si="615"/>
        <v>5590</v>
      </c>
      <c r="B5598" s="24" t="s">
        <v>44</v>
      </c>
      <c r="C5598" s="23">
        <f>+[1]DEPURADO!A5592</f>
        <v>0</v>
      </c>
      <c r="D5598" s="23">
        <f>+[1]DEPURADO!B5592</f>
        <v>0</v>
      </c>
      <c r="E5598" s="25">
        <f>+[1]DEPURADO!C5592</f>
        <v>0</v>
      </c>
      <c r="F5598" s="26" t="str">
        <f>+IF([1]DEPURADO!D5592&gt;1,[1]DEPURADO!D5592," ")</f>
        <v xml:space="preserve"> </v>
      </c>
      <c r="G5598" s="27">
        <f>[1]DEPURADO!F5592</f>
        <v>0</v>
      </c>
      <c r="H5598" s="28">
        <v>0</v>
      </c>
      <c r="I5598" s="28">
        <f>+[1]DEPURADO!M5592+[1]DEPURADO!N5592</f>
        <v>0</v>
      </c>
      <c r="J5598" s="28">
        <f>+[1]DEPURADO!R5592</f>
        <v>0</v>
      </c>
      <c r="K5598" s="29">
        <f>+[1]DEPURADO!P5592+[1]DEPURADO!Q5592</f>
        <v>0</v>
      </c>
      <c r="L5598" s="28">
        <v>0</v>
      </c>
      <c r="M5598" s="28">
        <v>0</v>
      </c>
      <c r="N5598" s="28">
        <f t="shared" si="609"/>
        <v>0</v>
      </c>
      <c r="O5598" s="28">
        <f t="shared" si="610"/>
        <v>0</v>
      </c>
      <c r="P5598" s="24">
        <f>IF([1]DEPURADO!H5592&gt;1,0,[1]DEPURADO!B5592)</f>
        <v>0</v>
      </c>
      <c r="Q5598" s="30">
        <f t="shared" si="611"/>
        <v>0</v>
      </c>
      <c r="R5598" s="31">
        <f t="shared" si="612"/>
        <v>0</v>
      </c>
      <c r="S5598" s="31">
        <f>+[1]DEPURADO!J5592</f>
        <v>0</v>
      </c>
      <c r="T5598" s="23" t="s">
        <v>45</v>
      </c>
      <c r="U5598" s="31">
        <f>+[1]DEPURADO!I5592</f>
        <v>0</v>
      </c>
      <c r="V5598" s="30"/>
      <c r="W5598" s="23" t="s">
        <v>45</v>
      </c>
      <c r="X5598" s="31">
        <f>+[1]DEPURADO!K5592+[1]DEPURADO!L5592</f>
        <v>0</v>
      </c>
      <c r="Y5598" s="23" t="s">
        <v>45</v>
      </c>
      <c r="Z5598" s="31">
        <f t="shared" si="613"/>
        <v>0</v>
      </c>
      <c r="AA5598" s="31"/>
      <c r="AB5598" s="31">
        <v>0</v>
      </c>
      <c r="AC5598" s="31">
        <v>0</v>
      </c>
      <c r="AD5598" s="30"/>
      <c r="AE5598" s="30">
        <f>+[1]DEPURADO!K5592</f>
        <v>0</v>
      </c>
      <c r="AF5598" s="30">
        <v>0</v>
      </c>
      <c r="AG5598" s="30">
        <f t="shared" si="614"/>
        <v>0</v>
      </c>
      <c r="AH5598" s="30">
        <v>0</v>
      </c>
      <c r="AI5598" s="30">
        <f>+[1]DEPURADO!G5592</f>
        <v>0</v>
      </c>
      <c r="AJ5598" s="32"/>
      <c r="AK5598" s="33"/>
    </row>
    <row r="5599" spans="1:37" s="34" customFormat="1" hidden="1" x14ac:dyDescent="0.25">
      <c r="A5599" s="23">
        <f t="shared" si="615"/>
        <v>5591</v>
      </c>
      <c r="B5599" s="24" t="s">
        <v>44</v>
      </c>
      <c r="C5599" s="23">
        <f>+[1]DEPURADO!A5593</f>
        <v>0</v>
      </c>
      <c r="D5599" s="23">
        <f>+[1]DEPURADO!B5593</f>
        <v>0</v>
      </c>
      <c r="E5599" s="25">
        <f>+[1]DEPURADO!C5593</f>
        <v>0</v>
      </c>
      <c r="F5599" s="26" t="str">
        <f>+IF([1]DEPURADO!D5593&gt;1,[1]DEPURADO!D5593," ")</f>
        <v xml:space="preserve"> </v>
      </c>
      <c r="G5599" s="27">
        <f>[1]DEPURADO!F5593</f>
        <v>0</v>
      </c>
      <c r="H5599" s="28">
        <v>0</v>
      </c>
      <c r="I5599" s="28">
        <f>+[1]DEPURADO!M5593+[1]DEPURADO!N5593</f>
        <v>0</v>
      </c>
      <c r="J5599" s="28">
        <f>+[1]DEPURADO!R5593</f>
        <v>0</v>
      </c>
      <c r="K5599" s="29">
        <f>+[1]DEPURADO!P5593+[1]DEPURADO!Q5593</f>
        <v>0</v>
      </c>
      <c r="L5599" s="28">
        <v>0</v>
      </c>
      <c r="M5599" s="28">
        <v>0</v>
      </c>
      <c r="N5599" s="28">
        <f t="shared" si="609"/>
        <v>0</v>
      </c>
      <c r="O5599" s="28">
        <f t="shared" si="610"/>
        <v>0</v>
      </c>
      <c r="P5599" s="24">
        <f>IF([1]DEPURADO!H5593&gt;1,0,[1]DEPURADO!B5593)</f>
        <v>0</v>
      </c>
      <c r="Q5599" s="30">
        <f t="shared" si="611"/>
        <v>0</v>
      </c>
      <c r="R5599" s="31">
        <f t="shared" si="612"/>
        <v>0</v>
      </c>
      <c r="S5599" s="31">
        <f>+[1]DEPURADO!J5593</f>
        <v>0</v>
      </c>
      <c r="T5599" s="23" t="s">
        <v>45</v>
      </c>
      <c r="U5599" s="31">
        <f>+[1]DEPURADO!I5593</f>
        <v>0</v>
      </c>
      <c r="V5599" s="30"/>
      <c r="W5599" s="23" t="s">
        <v>45</v>
      </c>
      <c r="X5599" s="31">
        <f>+[1]DEPURADO!K5593+[1]DEPURADO!L5593</f>
        <v>0</v>
      </c>
      <c r="Y5599" s="23" t="s">
        <v>45</v>
      </c>
      <c r="Z5599" s="31">
        <f t="shared" si="613"/>
        <v>0</v>
      </c>
      <c r="AA5599" s="31"/>
      <c r="AB5599" s="31">
        <v>0</v>
      </c>
      <c r="AC5599" s="31">
        <v>0</v>
      </c>
      <c r="AD5599" s="30"/>
      <c r="AE5599" s="30">
        <f>+[1]DEPURADO!K5593</f>
        <v>0</v>
      </c>
      <c r="AF5599" s="30">
        <v>0</v>
      </c>
      <c r="AG5599" s="30">
        <f t="shared" si="614"/>
        <v>0</v>
      </c>
      <c r="AH5599" s="30">
        <v>0</v>
      </c>
      <c r="AI5599" s="30">
        <f>+[1]DEPURADO!G5593</f>
        <v>0</v>
      </c>
      <c r="AJ5599" s="32"/>
      <c r="AK5599" s="33"/>
    </row>
    <row r="5600" spans="1:37" s="34" customFormat="1" hidden="1" x14ac:dyDescent="0.25">
      <c r="A5600" s="23">
        <f t="shared" si="615"/>
        <v>5592</v>
      </c>
      <c r="B5600" s="24" t="s">
        <v>44</v>
      </c>
      <c r="C5600" s="23">
        <f>+[1]DEPURADO!A5594</f>
        <v>0</v>
      </c>
      <c r="D5600" s="23">
        <f>+[1]DEPURADO!B5594</f>
        <v>0</v>
      </c>
      <c r="E5600" s="25">
        <f>+[1]DEPURADO!C5594</f>
        <v>0</v>
      </c>
      <c r="F5600" s="26" t="str">
        <f>+IF([1]DEPURADO!D5594&gt;1,[1]DEPURADO!D5594," ")</f>
        <v xml:space="preserve"> </v>
      </c>
      <c r="G5600" s="27">
        <f>[1]DEPURADO!F5594</f>
        <v>0</v>
      </c>
      <c r="H5600" s="28">
        <v>0</v>
      </c>
      <c r="I5600" s="28">
        <f>+[1]DEPURADO!M5594+[1]DEPURADO!N5594</f>
        <v>0</v>
      </c>
      <c r="J5600" s="28">
        <f>+[1]DEPURADO!R5594</f>
        <v>0</v>
      </c>
      <c r="K5600" s="29">
        <f>+[1]DEPURADO!P5594+[1]DEPURADO!Q5594</f>
        <v>0</v>
      </c>
      <c r="L5600" s="28">
        <v>0</v>
      </c>
      <c r="M5600" s="28">
        <v>0</v>
      </c>
      <c r="N5600" s="28">
        <f t="shared" si="609"/>
        <v>0</v>
      </c>
      <c r="O5600" s="28">
        <f t="shared" si="610"/>
        <v>0</v>
      </c>
      <c r="P5600" s="24">
        <f>IF([1]DEPURADO!H5594&gt;1,0,[1]DEPURADO!B5594)</f>
        <v>0</v>
      </c>
      <c r="Q5600" s="30">
        <f t="shared" si="611"/>
        <v>0</v>
      </c>
      <c r="R5600" s="31">
        <f t="shared" si="612"/>
        <v>0</v>
      </c>
      <c r="S5600" s="31">
        <f>+[1]DEPURADO!J5594</f>
        <v>0</v>
      </c>
      <c r="T5600" s="23" t="s">
        <v>45</v>
      </c>
      <c r="U5600" s="31">
        <f>+[1]DEPURADO!I5594</f>
        <v>0</v>
      </c>
      <c r="V5600" s="30"/>
      <c r="W5600" s="23" t="s">
        <v>45</v>
      </c>
      <c r="X5600" s="31">
        <f>+[1]DEPURADO!K5594+[1]DEPURADO!L5594</f>
        <v>0</v>
      </c>
      <c r="Y5600" s="23" t="s">
        <v>45</v>
      </c>
      <c r="Z5600" s="31">
        <f t="shared" si="613"/>
        <v>0</v>
      </c>
      <c r="AA5600" s="31"/>
      <c r="AB5600" s="31">
        <v>0</v>
      </c>
      <c r="AC5600" s="31">
        <v>0</v>
      </c>
      <c r="AD5600" s="30"/>
      <c r="AE5600" s="30">
        <f>+[1]DEPURADO!K5594</f>
        <v>0</v>
      </c>
      <c r="AF5600" s="30">
        <v>0</v>
      </c>
      <c r="AG5600" s="30">
        <f t="shared" si="614"/>
        <v>0</v>
      </c>
      <c r="AH5600" s="30">
        <v>0</v>
      </c>
      <c r="AI5600" s="30">
        <f>+[1]DEPURADO!G5594</f>
        <v>0</v>
      </c>
      <c r="AJ5600" s="32"/>
      <c r="AK5600" s="33"/>
    </row>
    <row r="5601" spans="1:37" s="34" customFormat="1" hidden="1" x14ac:dyDescent="0.25">
      <c r="A5601" s="23">
        <f t="shared" si="615"/>
        <v>5593</v>
      </c>
      <c r="B5601" s="24" t="s">
        <v>44</v>
      </c>
      <c r="C5601" s="23">
        <f>+[1]DEPURADO!A5595</f>
        <v>0</v>
      </c>
      <c r="D5601" s="23">
        <f>+[1]DEPURADO!B5595</f>
        <v>0</v>
      </c>
      <c r="E5601" s="25">
        <f>+[1]DEPURADO!C5595</f>
        <v>0</v>
      </c>
      <c r="F5601" s="26" t="str">
        <f>+IF([1]DEPURADO!D5595&gt;1,[1]DEPURADO!D5595," ")</f>
        <v xml:space="preserve"> </v>
      </c>
      <c r="G5601" s="27">
        <f>[1]DEPURADO!F5595</f>
        <v>0</v>
      </c>
      <c r="H5601" s="28">
        <v>0</v>
      </c>
      <c r="I5601" s="28">
        <f>+[1]DEPURADO!M5595+[1]DEPURADO!N5595</f>
        <v>0</v>
      </c>
      <c r="J5601" s="28">
        <f>+[1]DEPURADO!R5595</f>
        <v>0</v>
      </c>
      <c r="K5601" s="29">
        <f>+[1]DEPURADO!P5595+[1]DEPURADO!Q5595</f>
        <v>0</v>
      </c>
      <c r="L5601" s="28">
        <v>0</v>
      </c>
      <c r="M5601" s="28">
        <v>0</v>
      </c>
      <c r="N5601" s="28">
        <f t="shared" si="609"/>
        <v>0</v>
      </c>
      <c r="O5601" s="28">
        <f t="shared" si="610"/>
        <v>0</v>
      </c>
      <c r="P5601" s="24">
        <f>IF([1]DEPURADO!H5595&gt;1,0,[1]DEPURADO!B5595)</f>
        <v>0</v>
      </c>
      <c r="Q5601" s="30">
        <f t="shared" si="611"/>
        <v>0</v>
      </c>
      <c r="R5601" s="31">
        <f t="shared" si="612"/>
        <v>0</v>
      </c>
      <c r="S5601" s="31">
        <f>+[1]DEPURADO!J5595</f>
        <v>0</v>
      </c>
      <c r="T5601" s="23" t="s">
        <v>45</v>
      </c>
      <c r="U5601" s="31">
        <f>+[1]DEPURADO!I5595</f>
        <v>0</v>
      </c>
      <c r="V5601" s="30"/>
      <c r="W5601" s="23" t="s">
        <v>45</v>
      </c>
      <c r="X5601" s="31">
        <f>+[1]DEPURADO!K5595+[1]DEPURADO!L5595</f>
        <v>0</v>
      </c>
      <c r="Y5601" s="23" t="s">
        <v>45</v>
      </c>
      <c r="Z5601" s="31">
        <f t="shared" si="613"/>
        <v>0</v>
      </c>
      <c r="AA5601" s="31"/>
      <c r="AB5601" s="31">
        <v>0</v>
      </c>
      <c r="AC5601" s="31">
        <v>0</v>
      </c>
      <c r="AD5601" s="30"/>
      <c r="AE5601" s="30">
        <f>+[1]DEPURADO!K5595</f>
        <v>0</v>
      </c>
      <c r="AF5601" s="30">
        <v>0</v>
      </c>
      <c r="AG5601" s="30">
        <f t="shared" si="614"/>
        <v>0</v>
      </c>
      <c r="AH5601" s="30">
        <v>0</v>
      </c>
      <c r="AI5601" s="30">
        <f>+[1]DEPURADO!G5595</f>
        <v>0</v>
      </c>
      <c r="AJ5601" s="32"/>
      <c r="AK5601" s="33"/>
    </row>
    <row r="5602" spans="1:37" s="34" customFormat="1" hidden="1" x14ac:dyDescent="0.25">
      <c r="A5602" s="23">
        <f t="shared" si="615"/>
        <v>5594</v>
      </c>
      <c r="B5602" s="24" t="s">
        <v>44</v>
      </c>
      <c r="C5602" s="23">
        <f>+[1]DEPURADO!A5596</f>
        <v>0</v>
      </c>
      <c r="D5602" s="23">
        <f>+[1]DEPURADO!B5596</f>
        <v>0</v>
      </c>
      <c r="E5602" s="25">
        <f>+[1]DEPURADO!C5596</f>
        <v>0</v>
      </c>
      <c r="F5602" s="26" t="str">
        <f>+IF([1]DEPURADO!D5596&gt;1,[1]DEPURADO!D5596," ")</f>
        <v xml:space="preserve"> </v>
      </c>
      <c r="G5602" s="27">
        <f>[1]DEPURADO!F5596</f>
        <v>0</v>
      </c>
      <c r="H5602" s="28">
        <v>0</v>
      </c>
      <c r="I5602" s="28">
        <f>+[1]DEPURADO!M5596+[1]DEPURADO!N5596</f>
        <v>0</v>
      </c>
      <c r="J5602" s="28">
        <f>+[1]DEPURADO!R5596</f>
        <v>0</v>
      </c>
      <c r="K5602" s="29">
        <f>+[1]DEPURADO!P5596+[1]DEPURADO!Q5596</f>
        <v>0</v>
      </c>
      <c r="L5602" s="28">
        <v>0</v>
      </c>
      <c r="M5602" s="28">
        <v>0</v>
      </c>
      <c r="N5602" s="28">
        <f t="shared" si="609"/>
        <v>0</v>
      </c>
      <c r="O5602" s="28">
        <f t="shared" si="610"/>
        <v>0</v>
      </c>
      <c r="P5602" s="24">
        <f>IF([1]DEPURADO!H5596&gt;1,0,[1]DEPURADO!B5596)</f>
        <v>0</v>
      </c>
      <c r="Q5602" s="30">
        <f t="shared" si="611"/>
        <v>0</v>
      </c>
      <c r="R5602" s="31">
        <f t="shared" si="612"/>
        <v>0</v>
      </c>
      <c r="S5602" s="31">
        <f>+[1]DEPURADO!J5596</f>
        <v>0</v>
      </c>
      <c r="T5602" s="23" t="s">
        <v>45</v>
      </c>
      <c r="U5602" s="31">
        <f>+[1]DEPURADO!I5596</f>
        <v>0</v>
      </c>
      <c r="V5602" s="30"/>
      <c r="W5602" s="23" t="s">
        <v>45</v>
      </c>
      <c r="X5602" s="31">
        <f>+[1]DEPURADO!K5596+[1]DEPURADO!L5596</f>
        <v>0</v>
      </c>
      <c r="Y5602" s="23" t="s">
        <v>45</v>
      </c>
      <c r="Z5602" s="31">
        <f t="shared" si="613"/>
        <v>0</v>
      </c>
      <c r="AA5602" s="31"/>
      <c r="AB5602" s="31">
        <v>0</v>
      </c>
      <c r="AC5602" s="31">
        <v>0</v>
      </c>
      <c r="AD5602" s="30"/>
      <c r="AE5602" s="30">
        <f>+[1]DEPURADO!K5596</f>
        <v>0</v>
      </c>
      <c r="AF5602" s="30">
        <v>0</v>
      </c>
      <c r="AG5602" s="30">
        <f t="shared" si="614"/>
        <v>0</v>
      </c>
      <c r="AH5602" s="30">
        <v>0</v>
      </c>
      <c r="AI5602" s="30">
        <f>+[1]DEPURADO!G5596</f>
        <v>0</v>
      </c>
      <c r="AJ5602" s="32"/>
      <c r="AK5602" s="33"/>
    </row>
    <row r="5603" spans="1:37" s="34" customFormat="1" hidden="1" x14ac:dyDescent="0.25">
      <c r="A5603" s="23">
        <f t="shared" si="615"/>
        <v>5595</v>
      </c>
      <c r="B5603" s="24" t="s">
        <v>44</v>
      </c>
      <c r="C5603" s="23">
        <f>+[1]DEPURADO!A5597</f>
        <v>0</v>
      </c>
      <c r="D5603" s="23">
        <f>+[1]DEPURADO!B5597</f>
        <v>0</v>
      </c>
      <c r="E5603" s="25">
        <f>+[1]DEPURADO!C5597</f>
        <v>0</v>
      </c>
      <c r="F5603" s="26" t="str">
        <f>+IF([1]DEPURADO!D5597&gt;1,[1]DEPURADO!D5597," ")</f>
        <v xml:space="preserve"> </v>
      </c>
      <c r="G5603" s="27">
        <f>[1]DEPURADO!F5597</f>
        <v>0</v>
      </c>
      <c r="H5603" s="28">
        <v>0</v>
      </c>
      <c r="I5603" s="28">
        <f>+[1]DEPURADO!M5597+[1]DEPURADO!N5597</f>
        <v>0</v>
      </c>
      <c r="J5603" s="28">
        <f>+[1]DEPURADO!R5597</f>
        <v>0</v>
      </c>
      <c r="K5603" s="29">
        <f>+[1]DEPURADO!P5597+[1]DEPURADO!Q5597</f>
        <v>0</v>
      </c>
      <c r="L5603" s="28">
        <v>0</v>
      </c>
      <c r="M5603" s="28">
        <v>0</v>
      </c>
      <c r="N5603" s="28">
        <f t="shared" si="609"/>
        <v>0</v>
      </c>
      <c r="O5603" s="28">
        <f t="shared" si="610"/>
        <v>0</v>
      </c>
      <c r="P5603" s="24">
        <f>IF([1]DEPURADO!H5597&gt;1,0,[1]DEPURADO!B5597)</f>
        <v>0</v>
      </c>
      <c r="Q5603" s="30">
        <f t="shared" si="611"/>
        <v>0</v>
      </c>
      <c r="R5603" s="31">
        <f t="shared" si="612"/>
        <v>0</v>
      </c>
      <c r="S5603" s="31">
        <f>+[1]DEPURADO!J5597</f>
        <v>0</v>
      </c>
      <c r="T5603" s="23" t="s">
        <v>45</v>
      </c>
      <c r="U5603" s="31">
        <f>+[1]DEPURADO!I5597</f>
        <v>0</v>
      </c>
      <c r="V5603" s="30"/>
      <c r="W5603" s="23" t="s">
        <v>45</v>
      </c>
      <c r="X5603" s="31">
        <f>+[1]DEPURADO!K5597+[1]DEPURADO!L5597</f>
        <v>0</v>
      </c>
      <c r="Y5603" s="23" t="s">
        <v>45</v>
      </c>
      <c r="Z5603" s="31">
        <f t="shared" si="613"/>
        <v>0</v>
      </c>
      <c r="AA5603" s="31"/>
      <c r="AB5603" s="31">
        <v>0</v>
      </c>
      <c r="AC5603" s="31">
        <v>0</v>
      </c>
      <c r="AD5603" s="30"/>
      <c r="AE5603" s="30">
        <f>+[1]DEPURADO!K5597</f>
        <v>0</v>
      </c>
      <c r="AF5603" s="30">
        <v>0</v>
      </c>
      <c r="AG5603" s="30">
        <f t="shared" si="614"/>
        <v>0</v>
      </c>
      <c r="AH5603" s="30">
        <v>0</v>
      </c>
      <c r="AI5603" s="30">
        <f>+[1]DEPURADO!G5597</f>
        <v>0</v>
      </c>
      <c r="AJ5603" s="32"/>
      <c r="AK5603" s="33"/>
    </row>
    <row r="5604" spans="1:37" s="34" customFormat="1" hidden="1" x14ac:dyDescent="0.25">
      <c r="A5604" s="23">
        <f t="shared" si="615"/>
        <v>5596</v>
      </c>
      <c r="B5604" s="24" t="s">
        <v>44</v>
      </c>
      <c r="C5604" s="23">
        <f>+[1]DEPURADO!A5598</f>
        <v>0</v>
      </c>
      <c r="D5604" s="23">
        <f>+[1]DEPURADO!B5598</f>
        <v>0</v>
      </c>
      <c r="E5604" s="25">
        <f>+[1]DEPURADO!C5598</f>
        <v>0</v>
      </c>
      <c r="F5604" s="26" t="str">
        <f>+IF([1]DEPURADO!D5598&gt;1,[1]DEPURADO!D5598," ")</f>
        <v xml:space="preserve"> </v>
      </c>
      <c r="G5604" s="27">
        <f>[1]DEPURADO!F5598</f>
        <v>0</v>
      </c>
      <c r="H5604" s="28">
        <v>0</v>
      </c>
      <c r="I5604" s="28">
        <f>+[1]DEPURADO!M5598+[1]DEPURADO!N5598</f>
        <v>0</v>
      </c>
      <c r="J5604" s="28">
        <f>+[1]DEPURADO!R5598</f>
        <v>0</v>
      </c>
      <c r="K5604" s="29">
        <f>+[1]DEPURADO!P5598+[1]DEPURADO!Q5598</f>
        <v>0</v>
      </c>
      <c r="L5604" s="28">
        <v>0</v>
      </c>
      <c r="M5604" s="28">
        <v>0</v>
      </c>
      <c r="N5604" s="28">
        <f t="shared" si="609"/>
        <v>0</v>
      </c>
      <c r="O5604" s="28">
        <f t="shared" si="610"/>
        <v>0</v>
      </c>
      <c r="P5604" s="24">
        <f>IF([1]DEPURADO!H5598&gt;1,0,[1]DEPURADO!B5598)</f>
        <v>0</v>
      </c>
      <c r="Q5604" s="30">
        <f t="shared" si="611"/>
        <v>0</v>
      </c>
      <c r="R5604" s="31">
        <f t="shared" si="612"/>
        <v>0</v>
      </c>
      <c r="S5604" s="31">
        <f>+[1]DEPURADO!J5598</f>
        <v>0</v>
      </c>
      <c r="T5604" s="23" t="s">
        <v>45</v>
      </c>
      <c r="U5604" s="31">
        <f>+[1]DEPURADO!I5598</f>
        <v>0</v>
      </c>
      <c r="V5604" s="30"/>
      <c r="W5604" s="23" t="s">
        <v>45</v>
      </c>
      <c r="X5604" s="31">
        <f>+[1]DEPURADO!K5598+[1]DEPURADO!L5598</f>
        <v>0</v>
      </c>
      <c r="Y5604" s="23" t="s">
        <v>45</v>
      </c>
      <c r="Z5604" s="31">
        <f t="shared" si="613"/>
        <v>0</v>
      </c>
      <c r="AA5604" s="31"/>
      <c r="AB5604" s="31">
        <v>0</v>
      </c>
      <c r="AC5604" s="31">
        <v>0</v>
      </c>
      <c r="AD5604" s="30"/>
      <c r="AE5604" s="30">
        <f>+[1]DEPURADO!K5598</f>
        <v>0</v>
      </c>
      <c r="AF5604" s="30">
        <v>0</v>
      </c>
      <c r="AG5604" s="30">
        <f t="shared" si="614"/>
        <v>0</v>
      </c>
      <c r="AH5604" s="30">
        <v>0</v>
      </c>
      <c r="AI5604" s="30">
        <f>+[1]DEPURADO!G5598</f>
        <v>0</v>
      </c>
      <c r="AJ5604" s="32"/>
      <c r="AK5604" s="33"/>
    </row>
    <row r="5605" spans="1:37" s="34" customFormat="1" hidden="1" x14ac:dyDescent="0.25">
      <c r="A5605" s="23">
        <f t="shared" si="615"/>
        <v>5597</v>
      </c>
      <c r="B5605" s="24" t="s">
        <v>44</v>
      </c>
      <c r="C5605" s="23">
        <f>+[1]DEPURADO!A5599</f>
        <v>0</v>
      </c>
      <c r="D5605" s="23">
        <f>+[1]DEPURADO!B5599</f>
        <v>0</v>
      </c>
      <c r="E5605" s="25">
        <f>+[1]DEPURADO!C5599</f>
        <v>0</v>
      </c>
      <c r="F5605" s="26" t="str">
        <f>+IF([1]DEPURADO!D5599&gt;1,[1]DEPURADO!D5599," ")</f>
        <v xml:space="preserve"> </v>
      </c>
      <c r="G5605" s="27">
        <f>[1]DEPURADO!F5599</f>
        <v>0</v>
      </c>
      <c r="H5605" s="28">
        <v>0</v>
      </c>
      <c r="I5605" s="28">
        <f>+[1]DEPURADO!M5599+[1]DEPURADO!N5599</f>
        <v>0</v>
      </c>
      <c r="J5605" s="28">
        <f>+[1]DEPURADO!R5599</f>
        <v>0</v>
      </c>
      <c r="K5605" s="29">
        <f>+[1]DEPURADO!P5599+[1]DEPURADO!Q5599</f>
        <v>0</v>
      </c>
      <c r="L5605" s="28">
        <v>0</v>
      </c>
      <c r="M5605" s="28">
        <v>0</v>
      </c>
      <c r="N5605" s="28">
        <f t="shared" si="609"/>
        <v>0</v>
      </c>
      <c r="O5605" s="28">
        <f t="shared" si="610"/>
        <v>0</v>
      </c>
      <c r="P5605" s="24">
        <f>IF([1]DEPURADO!H5599&gt;1,0,[1]DEPURADO!B5599)</f>
        <v>0</v>
      </c>
      <c r="Q5605" s="30">
        <f t="shared" si="611"/>
        <v>0</v>
      </c>
      <c r="R5605" s="31">
        <f t="shared" si="612"/>
        <v>0</v>
      </c>
      <c r="S5605" s="31">
        <f>+[1]DEPURADO!J5599</f>
        <v>0</v>
      </c>
      <c r="T5605" s="23" t="s">
        <v>45</v>
      </c>
      <c r="U5605" s="31">
        <f>+[1]DEPURADO!I5599</f>
        <v>0</v>
      </c>
      <c r="V5605" s="30"/>
      <c r="W5605" s="23" t="s">
        <v>45</v>
      </c>
      <c r="X5605" s="31">
        <f>+[1]DEPURADO!K5599+[1]DEPURADO!L5599</f>
        <v>0</v>
      </c>
      <c r="Y5605" s="23" t="s">
        <v>45</v>
      </c>
      <c r="Z5605" s="31">
        <f t="shared" si="613"/>
        <v>0</v>
      </c>
      <c r="AA5605" s="31"/>
      <c r="AB5605" s="31">
        <v>0</v>
      </c>
      <c r="AC5605" s="31">
        <v>0</v>
      </c>
      <c r="AD5605" s="30"/>
      <c r="AE5605" s="30">
        <f>+[1]DEPURADO!K5599</f>
        <v>0</v>
      </c>
      <c r="AF5605" s="30">
        <v>0</v>
      </c>
      <c r="AG5605" s="30">
        <f t="shared" si="614"/>
        <v>0</v>
      </c>
      <c r="AH5605" s="30">
        <v>0</v>
      </c>
      <c r="AI5605" s="30">
        <f>+[1]DEPURADO!G5599</f>
        <v>0</v>
      </c>
      <c r="AJ5605" s="32"/>
      <c r="AK5605" s="33"/>
    </row>
    <row r="5606" spans="1:37" s="34" customFormat="1" hidden="1" x14ac:dyDescent="0.25">
      <c r="A5606" s="23">
        <f t="shared" si="615"/>
        <v>5598</v>
      </c>
      <c r="B5606" s="24" t="s">
        <v>44</v>
      </c>
      <c r="C5606" s="23">
        <f>+[1]DEPURADO!A5600</f>
        <v>0</v>
      </c>
      <c r="D5606" s="23">
        <f>+[1]DEPURADO!B5600</f>
        <v>0</v>
      </c>
      <c r="E5606" s="25">
        <f>+[1]DEPURADO!C5600</f>
        <v>0</v>
      </c>
      <c r="F5606" s="26" t="str">
        <f>+IF([1]DEPURADO!D5600&gt;1,[1]DEPURADO!D5600," ")</f>
        <v xml:space="preserve"> </v>
      </c>
      <c r="G5606" s="27">
        <f>[1]DEPURADO!F5600</f>
        <v>0</v>
      </c>
      <c r="H5606" s="28">
        <v>0</v>
      </c>
      <c r="I5606" s="28">
        <f>+[1]DEPURADO!M5600+[1]DEPURADO!N5600</f>
        <v>0</v>
      </c>
      <c r="J5606" s="28">
        <f>+[1]DEPURADO!R5600</f>
        <v>0</v>
      </c>
      <c r="K5606" s="29">
        <f>+[1]DEPURADO!P5600+[1]DEPURADO!Q5600</f>
        <v>0</v>
      </c>
      <c r="L5606" s="28">
        <v>0</v>
      </c>
      <c r="M5606" s="28">
        <v>0</v>
      </c>
      <c r="N5606" s="28">
        <f t="shared" si="609"/>
        <v>0</v>
      </c>
      <c r="O5606" s="28">
        <f t="shared" si="610"/>
        <v>0</v>
      </c>
      <c r="P5606" s="24">
        <f>IF([1]DEPURADO!H5600&gt;1,0,[1]DEPURADO!B5600)</f>
        <v>0</v>
      </c>
      <c r="Q5606" s="30">
        <f t="shared" si="611"/>
        <v>0</v>
      </c>
      <c r="R5606" s="31">
        <f t="shared" si="612"/>
        <v>0</v>
      </c>
      <c r="S5606" s="31">
        <f>+[1]DEPURADO!J5600</f>
        <v>0</v>
      </c>
      <c r="T5606" s="23" t="s">
        <v>45</v>
      </c>
      <c r="U5606" s="31">
        <f>+[1]DEPURADO!I5600</f>
        <v>0</v>
      </c>
      <c r="V5606" s="30"/>
      <c r="W5606" s="23" t="s">
        <v>45</v>
      </c>
      <c r="X5606" s="31">
        <f>+[1]DEPURADO!K5600+[1]DEPURADO!L5600</f>
        <v>0</v>
      </c>
      <c r="Y5606" s="23" t="s">
        <v>45</v>
      </c>
      <c r="Z5606" s="31">
        <f t="shared" si="613"/>
        <v>0</v>
      </c>
      <c r="AA5606" s="31"/>
      <c r="AB5606" s="31">
        <v>0</v>
      </c>
      <c r="AC5606" s="31">
        <v>0</v>
      </c>
      <c r="AD5606" s="30"/>
      <c r="AE5606" s="30">
        <f>+[1]DEPURADO!K5600</f>
        <v>0</v>
      </c>
      <c r="AF5606" s="30">
        <v>0</v>
      </c>
      <c r="AG5606" s="30">
        <f t="shared" si="614"/>
        <v>0</v>
      </c>
      <c r="AH5606" s="30">
        <v>0</v>
      </c>
      <c r="AI5606" s="30">
        <f>+[1]DEPURADO!G5600</f>
        <v>0</v>
      </c>
      <c r="AJ5606" s="32"/>
      <c r="AK5606" s="33"/>
    </row>
    <row r="5607" spans="1:37" s="34" customFormat="1" hidden="1" x14ac:dyDescent="0.25">
      <c r="A5607" s="23">
        <f t="shared" si="615"/>
        <v>5599</v>
      </c>
      <c r="B5607" s="24" t="s">
        <v>44</v>
      </c>
      <c r="C5607" s="23">
        <f>+[1]DEPURADO!A5601</f>
        <v>0</v>
      </c>
      <c r="D5607" s="23">
        <f>+[1]DEPURADO!B5601</f>
        <v>0</v>
      </c>
      <c r="E5607" s="25">
        <f>+[1]DEPURADO!C5601</f>
        <v>0</v>
      </c>
      <c r="F5607" s="26" t="str">
        <f>+IF([1]DEPURADO!D5601&gt;1,[1]DEPURADO!D5601," ")</f>
        <v xml:space="preserve"> </v>
      </c>
      <c r="G5607" s="27">
        <f>[1]DEPURADO!F5601</f>
        <v>0</v>
      </c>
      <c r="H5607" s="28">
        <v>0</v>
      </c>
      <c r="I5607" s="28">
        <f>+[1]DEPURADO!M5601+[1]DEPURADO!N5601</f>
        <v>0</v>
      </c>
      <c r="J5607" s="28">
        <f>+[1]DEPURADO!R5601</f>
        <v>0</v>
      </c>
      <c r="K5607" s="29">
        <f>+[1]DEPURADO!P5601+[1]DEPURADO!Q5601</f>
        <v>0</v>
      </c>
      <c r="L5607" s="28">
        <v>0</v>
      </c>
      <c r="M5607" s="28">
        <v>0</v>
      </c>
      <c r="N5607" s="28">
        <f t="shared" si="609"/>
        <v>0</v>
      </c>
      <c r="O5607" s="28">
        <f t="shared" si="610"/>
        <v>0</v>
      </c>
      <c r="P5607" s="24">
        <f>IF([1]DEPURADO!H5601&gt;1,0,[1]DEPURADO!B5601)</f>
        <v>0</v>
      </c>
      <c r="Q5607" s="30">
        <f t="shared" si="611"/>
        <v>0</v>
      </c>
      <c r="R5607" s="31">
        <f t="shared" si="612"/>
        <v>0</v>
      </c>
      <c r="S5607" s="31">
        <f>+[1]DEPURADO!J5601</f>
        <v>0</v>
      </c>
      <c r="T5607" s="23" t="s">
        <v>45</v>
      </c>
      <c r="U5607" s="31">
        <f>+[1]DEPURADO!I5601</f>
        <v>0</v>
      </c>
      <c r="V5607" s="30"/>
      <c r="W5607" s="23" t="s">
        <v>45</v>
      </c>
      <c r="X5607" s="31">
        <f>+[1]DEPURADO!K5601+[1]DEPURADO!L5601</f>
        <v>0</v>
      </c>
      <c r="Y5607" s="23" t="s">
        <v>45</v>
      </c>
      <c r="Z5607" s="31">
        <f t="shared" si="613"/>
        <v>0</v>
      </c>
      <c r="AA5607" s="31"/>
      <c r="AB5607" s="31">
        <v>0</v>
      </c>
      <c r="AC5607" s="31">
        <v>0</v>
      </c>
      <c r="AD5607" s="30"/>
      <c r="AE5607" s="30">
        <f>+[1]DEPURADO!K5601</f>
        <v>0</v>
      </c>
      <c r="AF5607" s="30">
        <v>0</v>
      </c>
      <c r="AG5607" s="30">
        <f t="shared" si="614"/>
        <v>0</v>
      </c>
      <c r="AH5607" s="30">
        <v>0</v>
      </c>
      <c r="AI5607" s="30">
        <f>+[1]DEPURADO!G5601</f>
        <v>0</v>
      </c>
      <c r="AJ5607" s="32"/>
      <c r="AK5607" s="33"/>
    </row>
    <row r="5608" spans="1:37" s="34" customFormat="1" hidden="1" x14ac:dyDescent="0.25">
      <c r="A5608" s="23">
        <f t="shared" si="615"/>
        <v>5600</v>
      </c>
      <c r="B5608" s="24" t="s">
        <v>44</v>
      </c>
      <c r="C5608" s="23">
        <f>+[1]DEPURADO!A5602</f>
        <v>0</v>
      </c>
      <c r="D5608" s="23">
        <f>+[1]DEPURADO!B5602</f>
        <v>0</v>
      </c>
      <c r="E5608" s="25">
        <f>+[1]DEPURADO!C5602</f>
        <v>0</v>
      </c>
      <c r="F5608" s="26" t="str">
        <f>+IF([1]DEPURADO!D5602&gt;1,[1]DEPURADO!D5602," ")</f>
        <v xml:space="preserve"> </v>
      </c>
      <c r="G5608" s="27">
        <f>[1]DEPURADO!F5602</f>
        <v>0</v>
      </c>
      <c r="H5608" s="28">
        <v>0</v>
      </c>
      <c r="I5608" s="28">
        <f>+[1]DEPURADO!M5602+[1]DEPURADO!N5602</f>
        <v>0</v>
      </c>
      <c r="J5608" s="28">
        <f>+[1]DEPURADO!R5602</f>
        <v>0</v>
      </c>
      <c r="K5608" s="29">
        <f>+[1]DEPURADO!P5602+[1]DEPURADO!Q5602</f>
        <v>0</v>
      </c>
      <c r="L5608" s="28">
        <v>0</v>
      </c>
      <c r="M5608" s="28">
        <v>0</v>
      </c>
      <c r="N5608" s="28">
        <f t="shared" si="609"/>
        <v>0</v>
      </c>
      <c r="O5608" s="28">
        <f t="shared" si="610"/>
        <v>0</v>
      </c>
      <c r="P5608" s="24">
        <f>IF([1]DEPURADO!H5602&gt;1,0,[1]DEPURADO!B5602)</f>
        <v>0</v>
      </c>
      <c r="Q5608" s="30">
        <f t="shared" si="611"/>
        <v>0</v>
      </c>
      <c r="R5608" s="31">
        <f t="shared" si="612"/>
        <v>0</v>
      </c>
      <c r="S5608" s="31">
        <f>+[1]DEPURADO!J5602</f>
        <v>0</v>
      </c>
      <c r="T5608" s="23" t="s">
        <v>45</v>
      </c>
      <c r="U5608" s="31">
        <f>+[1]DEPURADO!I5602</f>
        <v>0</v>
      </c>
      <c r="V5608" s="30"/>
      <c r="W5608" s="23" t="s">
        <v>45</v>
      </c>
      <c r="X5608" s="31">
        <f>+[1]DEPURADO!K5602+[1]DEPURADO!L5602</f>
        <v>0</v>
      </c>
      <c r="Y5608" s="23" t="s">
        <v>45</v>
      </c>
      <c r="Z5608" s="31">
        <f t="shared" si="613"/>
        <v>0</v>
      </c>
      <c r="AA5608" s="31"/>
      <c r="AB5608" s="31">
        <v>0</v>
      </c>
      <c r="AC5608" s="31">
        <v>0</v>
      </c>
      <c r="AD5608" s="30"/>
      <c r="AE5608" s="30">
        <f>+[1]DEPURADO!K5602</f>
        <v>0</v>
      </c>
      <c r="AF5608" s="30">
        <v>0</v>
      </c>
      <c r="AG5608" s="30">
        <f t="shared" si="614"/>
        <v>0</v>
      </c>
      <c r="AH5608" s="30">
        <v>0</v>
      </c>
      <c r="AI5608" s="30">
        <f>+[1]DEPURADO!G5602</f>
        <v>0</v>
      </c>
      <c r="AJ5608" s="32"/>
      <c r="AK5608" s="33"/>
    </row>
    <row r="5609" spans="1:37" s="34" customFormat="1" hidden="1" x14ac:dyDescent="0.25">
      <c r="A5609" s="23">
        <f t="shared" si="615"/>
        <v>5601</v>
      </c>
      <c r="B5609" s="24" t="s">
        <v>44</v>
      </c>
      <c r="C5609" s="23">
        <f>+[1]DEPURADO!A5603</f>
        <v>0</v>
      </c>
      <c r="D5609" s="23">
        <f>+[1]DEPURADO!B5603</f>
        <v>0</v>
      </c>
      <c r="E5609" s="25">
        <f>+[1]DEPURADO!C5603</f>
        <v>0</v>
      </c>
      <c r="F5609" s="26" t="str">
        <f>+IF([1]DEPURADO!D5603&gt;1,[1]DEPURADO!D5603," ")</f>
        <v xml:space="preserve"> </v>
      </c>
      <c r="G5609" s="27">
        <f>[1]DEPURADO!F5603</f>
        <v>0</v>
      </c>
      <c r="H5609" s="28">
        <v>0</v>
      </c>
      <c r="I5609" s="28">
        <f>+[1]DEPURADO!M5603+[1]DEPURADO!N5603</f>
        <v>0</v>
      </c>
      <c r="J5609" s="28">
        <f>+[1]DEPURADO!R5603</f>
        <v>0</v>
      </c>
      <c r="K5609" s="29">
        <f>+[1]DEPURADO!P5603+[1]DEPURADO!Q5603</f>
        <v>0</v>
      </c>
      <c r="L5609" s="28">
        <v>0</v>
      </c>
      <c r="M5609" s="28">
        <v>0</v>
      </c>
      <c r="N5609" s="28">
        <f t="shared" si="609"/>
        <v>0</v>
      </c>
      <c r="O5609" s="28">
        <f t="shared" si="610"/>
        <v>0</v>
      </c>
      <c r="P5609" s="24">
        <f>IF([1]DEPURADO!H5603&gt;1,0,[1]DEPURADO!B5603)</f>
        <v>0</v>
      </c>
      <c r="Q5609" s="30">
        <f t="shared" si="611"/>
        <v>0</v>
      </c>
      <c r="R5609" s="31">
        <f t="shared" si="612"/>
        <v>0</v>
      </c>
      <c r="S5609" s="31">
        <f>+[1]DEPURADO!J5603</f>
        <v>0</v>
      </c>
      <c r="T5609" s="23" t="s">
        <v>45</v>
      </c>
      <c r="U5609" s="31">
        <f>+[1]DEPURADO!I5603</f>
        <v>0</v>
      </c>
      <c r="V5609" s="30"/>
      <c r="W5609" s="23" t="s">
        <v>45</v>
      </c>
      <c r="X5609" s="31">
        <f>+[1]DEPURADO!K5603+[1]DEPURADO!L5603</f>
        <v>0</v>
      </c>
      <c r="Y5609" s="23" t="s">
        <v>45</v>
      </c>
      <c r="Z5609" s="31">
        <f t="shared" si="613"/>
        <v>0</v>
      </c>
      <c r="AA5609" s="31"/>
      <c r="AB5609" s="31">
        <v>0</v>
      </c>
      <c r="AC5609" s="31">
        <v>0</v>
      </c>
      <c r="AD5609" s="30"/>
      <c r="AE5609" s="30">
        <f>+[1]DEPURADO!K5603</f>
        <v>0</v>
      </c>
      <c r="AF5609" s="30">
        <v>0</v>
      </c>
      <c r="AG5609" s="30">
        <f t="shared" si="614"/>
        <v>0</v>
      </c>
      <c r="AH5609" s="30">
        <v>0</v>
      </c>
      <c r="AI5609" s="30">
        <f>+[1]DEPURADO!G5603</f>
        <v>0</v>
      </c>
      <c r="AJ5609" s="32"/>
      <c r="AK5609" s="33"/>
    </row>
    <row r="5610" spans="1:37" s="34" customFormat="1" hidden="1" x14ac:dyDescent="0.25">
      <c r="A5610" s="23">
        <f t="shared" si="615"/>
        <v>5602</v>
      </c>
      <c r="B5610" s="24" t="s">
        <v>44</v>
      </c>
      <c r="C5610" s="23">
        <f>+[1]DEPURADO!A5604</f>
        <v>0</v>
      </c>
      <c r="D5610" s="23">
        <f>+[1]DEPURADO!B5604</f>
        <v>0</v>
      </c>
      <c r="E5610" s="25">
        <f>+[1]DEPURADO!C5604</f>
        <v>0</v>
      </c>
      <c r="F5610" s="26" t="str">
        <f>+IF([1]DEPURADO!D5604&gt;1,[1]DEPURADO!D5604," ")</f>
        <v xml:space="preserve"> </v>
      </c>
      <c r="G5610" s="27">
        <f>[1]DEPURADO!F5604</f>
        <v>0</v>
      </c>
      <c r="H5610" s="28">
        <v>0</v>
      </c>
      <c r="I5610" s="28">
        <f>+[1]DEPURADO!M5604+[1]DEPURADO!N5604</f>
        <v>0</v>
      </c>
      <c r="J5610" s="28">
        <f>+[1]DEPURADO!R5604</f>
        <v>0</v>
      </c>
      <c r="K5610" s="29">
        <f>+[1]DEPURADO!P5604+[1]DEPURADO!Q5604</f>
        <v>0</v>
      </c>
      <c r="L5610" s="28">
        <v>0</v>
      </c>
      <c r="M5610" s="28">
        <v>0</v>
      </c>
      <c r="N5610" s="28">
        <f t="shared" si="609"/>
        <v>0</v>
      </c>
      <c r="O5610" s="28">
        <f t="shared" si="610"/>
        <v>0</v>
      </c>
      <c r="P5610" s="24">
        <f>IF([1]DEPURADO!H5604&gt;1,0,[1]DEPURADO!B5604)</f>
        <v>0</v>
      </c>
      <c r="Q5610" s="30">
        <f t="shared" si="611"/>
        <v>0</v>
      </c>
      <c r="R5610" s="31">
        <f t="shared" si="612"/>
        <v>0</v>
      </c>
      <c r="S5610" s="31">
        <f>+[1]DEPURADO!J5604</f>
        <v>0</v>
      </c>
      <c r="T5610" s="23" t="s">
        <v>45</v>
      </c>
      <c r="U5610" s="31">
        <f>+[1]DEPURADO!I5604</f>
        <v>0</v>
      </c>
      <c r="V5610" s="30"/>
      <c r="W5610" s="23" t="s">
        <v>45</v>
      </c>
      <c r="X5610" s="31">
        <f>+[1]DEPURADO!K5604+[1]DEPURADO!L5604</f>
        <v>0</v>
      </c>
      <c r="Y5610" s="23" t="s">
        <v>45</v>
      </c>
      <c r="Z5610" s="31">
        <f t="shared" si="613"/>
        <v>0</v>
      </c>
      <c r="AA5610" s="31"/>
      <c r="AB5610" s="31">
        <v>0</v>
      </c>
      <c r="AC5610" s="31">
        <v>0</v>
      </c>
      <c r="AD5610" s="30"/>
      <c r="AE5610" s="30">
        <f>+[1]DEPURADO!K5604</f>
        <v>0</v>
      </c>
      <c r="AF5610" s="30">
        <v>0</v>
      </c>
      <c r="AG5610" s="30">
        <f t="shared" si="614"/>
        <v>0</v>
      </c>
      <c r="AH5610" s="30">
        <v>0</v>
      </c>
      <c r="AI5610" s="30">
        <f>+[1]DEPURADO!G5604</f>
        <v>0</v>
      </c>
      <c r="AJ5610" s="32"/>
      <c r="AK5610" s="33"/>
    </row>
    <row r="5611" spans="1:37" s="34" customFormat="1" hidden="1" x14ac:dyDescent="0.25">
      <c r="A5611" s="23">
        <f t="shared" si="615"/>
        <v>5603</v>
      </c>
      <c r="B5611" s="24" t="s">
        <v>44</v>
      </c>
      <c r="C5611" s="23">
        <f>+[1]DEPURADO!A5605</f>
        <v>0</v>
      </c>
      <c r="D5611" s="23">
        <f>+[1]DEPURADO!B5605</f>
        <v>0</v>
      </c>
      <c r="E5611" s="25">
        <f>+[1]DEPURADO!C5605</f>
        <v>0</v>
      </c>
      <c r="F5611" s="26" t="str">
        <f>+IF([1]DEPURADO!D5605&gt;1,[1]DEPURADO!D5605," ")</f>
        <v xml:space="preserve"> </v>
      </c>
      <c r="G5611" s="27">
        <f>[1]DEPURADO!F5605</f>
        <v>0</v>
      </c>
      <c r="H5611" s="28">
        <v>0</v>
      </c>
      <c r="I5611" s="28">
        <f>+[1]DEPURADO!M5605+[1]DEPURADO!N5605</f>
        <v>0</v>
      </c>
      <c r="J5611" s="28">
        <f>+[1]DEPURADO!R5605</f>
        <v>0</v>
      </c>
      <c r="K5611" s="29">
        <f>+[1]DEPURADO!P5605+[1]DEPURADO!Q5605</f>
        <v>0</v>
      </c>
      <c r="L5611" s="28">
        <v>0</v>
      </c>
      <c r="M5611" s="28">
        <v>0</v>
      </c>
      <c r="N5611" s="28">
        <f t="shared" si="609"/>
        <v>0</v>
      </c>
      <c r="O5611" s="28">
        <f t="shared" si="610"/>
        <v>0</v>
      </c>
      <c r="P5611" s="24">
        <f>IF([1]DEPURADO!H5605&gt;1,0,[1]DEPURADO!B5605)</f>
        <v>0</v>
      </c>
      <c r="Q5611" s="30">
        <f t="shared" si="611"/>
        <v>0</v>
      </c>
      <c r="R5611" s="31">
        <f t="shared" si="612"/>
        <v>0</v>
      </c>
      <c r="S5611" s="31">
        <f>+[1]DEPURADO!J5605</f>
        <v>0</v>
      </c>
      <c r="T5611" s="23" t="s">
        <v>45</v>
      </c>
      <c r="U5611" s="31">
        <f>+[1]DEPURADO!I5605</f>
        <v>0</v>
      </c>
      <c r="V5611" s="30"/>
      <c r="W5611" s="23" t="s">
        <v>45</v>
      </c>
      <c r="X5611" s="31">
        <f>+[1]DEPURADO!K5605+[1]DEPURADO!L5605</f>
        <v>0</v>
      </c>
      <c r="Y5611" s="23" t="s">
        <v>45</v>
      </c>
      <c r="Z5611" s="31">
        <f t="shared" si="613"/>
        <v>0</v>
      </c>
      <c r="AA5611" s="31"/>
      <c r="AB5611" s="31">
        <v>0</v>
      </c>
      <c r="AC5611" s="31">
        <v>0</v>
      </c>
      <c r="AD5611" s="30"/>
      <c r="AE5611" s="30">
        <f>+[1]DEPURADO!K5605</f>
        <v>0</v>
      </c>
      <c r="AF5611" s="30">
        <v>0</v>
      </c>
      <c r="AG5611" s="30">
        <f t="shared" si="614"/>
        <v>0</v>
      </c>
      <c r="AH5611" s="30">
        <v>0</v>
      </c>
      <c r="AI5611" s="30">
        <f>+[1]DEPURADO!G5605</f>
        <v>0</v>
      </c>
      <c r="AJ5611" s="32"/>
      <c r="AK5611" s="33"/>
    </row>
    <row r="5612" spans="1:37" s="34" customFormat="1" hidden="1" x14ac:dyDescent="0.25">
      <c r="A5612" s="23">
        <f t="shared" si="615"/>
        <v>5604</v>
      </c>
      <c r="B5612" s="24" t="s">
        <v>44</v>
      </c>
      <c r="C5612" s="23">
        <f>+[1]DEPURADO!A5606</f>
        <v>0</v>
      </c>
      <c r="D5612" s="23">
        <f>+[1]DEPURADO!B5606</f>
        <v>0</v>
      </c>
      <c r="E5612" s="25">
        <f>+[1]DEPURADO!C5606</f>
        <v>0</v>
      </c>
      <c r="F5612" s="26" t="str">
        <f>+IF([1]DEPURADO!D5606&gt;1,[1]DEPURADO!D5606," ")</f>
        <v xml:space="preserve"> </v>
      </c>
      <c r="G5612" s="27">
        <f>[1]DEPURADO!F5606</f>
        <v>0</v>
      </c>
      <c r="H5612" s="28">
        <v>0</v>
      </c>
      <c r="I5612" s="28">
        <f>+[1]DEPURADO!M5606+[1]DEPURADO!N5606</f>
        <v>0</v>
      </c>
      <c r="J5612" s="28">
        <f>+[1]DEPURADO!R5606</f>
        <v>0</v>
      </c>
      <c r="K5612" s="29">
        <f>+[1]DEPURADO!P5606+[1]DEPURADO!Q5606</f>
        <v>0</v>
      </c>
      <c r="L5612" s="28">
        <v>0</v>
      </c>
      <c r="M5612" s="28">
        <v>0</v>
      </c>
      <c r="N5612" s="28">
        <f t="shared" si="609"/>
        <v>0</v>
      </c>
      <c r="O5612" s="28">
        <f t="shared" si="610"/>
        <v>0</v>
      </c>
      <c r="P5612" s="24">
        <f>IF([1]DEPURADO!H5606&gt;1,0,[1]DEPURADO!B5606)</f>
        <v>0</v>
      </c>
      <c r="Q5612" s="30">
        <f t="shared" si="611"/>
        <v>0</v>
      </c>
      <c r="R5612" s="31">
        <f t="shared" si="612"/>
        <v>0</v>
      </c>
      <c r="S5612" s="31">
        <f>+[1]DEPURADO!J5606</f>
        <v>0</v>
      </c>
      <c r="T5612" s="23" t="s">
        <v>45</v>
      </c>
      <c r="U5612" s="31">
        <f>+[1]DEPURADO!I5606</f>
        <v>0</v>
      </c>
      <c r="V5612" s="30"/>
      <c r="W5612" s="23" t="s">
        <v>45</v>
      </c>
      <c r="X5612" s="31">
        <f>+[1]DEPURADO!K5606+[1]DEPURADO!L5606</f>
        <v>0</v>
      </c>
      <c r="Y5612" s="23" t="s">
        <v>45</v>
      </c>
      <c r="Z5612" s="31">
        <f t="shared" si="613"/>
        <v>0</v>
      </c>
      <c r="AA5612" s="31"/>
      <c r="AB5612" s="31">
        <v>0</v>
      </c>
      <c r="AC5612" s="31">
        <v>0</v>
      </c>
      <c r="AD5612" s="30"/>
      <c r="AE5612" s="30">
        <f>+[1]DEPURADO!K5606</f>
        <v>0</v>
      </c>
      <c r="AF5612" s="30">
        <v>0</v>
      </c>
      <c r="AG5612" s="30">
        <f t="shared" si="614"/>
        <v>0</v>
      </c>
      <c r="AH5612" s="30">
        <v>0</v>
      </c>
      <c r="AI5612" s="30">
        <f>+[1]DEPURADO!G5606</f>
        <v>0</v>
      </c>
      <c r="AJ5612" s="32"/>
      <c r="AK5612" s="33"/>
    </row>
    <row r="5613" spans="1:37" s="34" customFormat="1" hidden="1" x14ac:dyDescent="0.25">
      <c r="A5613" s="23">
        <f t="shared" si="615"/>
        <v>5605</v>
      </c>
      <c r="B5613" s="24" t="s">
        <v>44</v>
      </c>
      <c r="C5613" s="23">
        <f>+[1]DEPURADO!A5607</f>
        <v>0</v>
      </c>
      <c r="D5613" s="23">
        <f>+[1]DEPURADO!B5607</f>
        <v>0</v>
      </c>
      <c r="E5613" s="25">
        <f>+[1]DEPURADO!C5607</f>
        <v>0</v>
      </c>
      <c r="F5613" s="26" t="str">
        <f>+IF([1]DEPURADO!D5607&gt;1,[1]DEPURADO!D5607," ")</f>
        <v xml:space="preserve"> </v>
      </c>
      <c r="G5613" s="27">
        <f>[1]DEPURADO!F5607</f>
        <v>0</v>
      </c>
      <c r="H5613" s="28">
        <v>0</v>
      </c>
      <c r="I5613" s="28">
        <f>+[1]DEPURADO!M5607+[1]DEPURADO!N5607</f>
        <v>0</v>
      </c>
      <c r="J5613" s="28">
        <f>+[1]DEPURADO!R5607</f>
        <v>0</v>
      </c>
      <c r="K5613" s="29">
        <f>+[1]DEPURADO!P5607+[1]DEPURADO!Q5607</f>
        <v>0</v>
      </c>
      <c r="L5613" s="28">
        <v>0</v>
      </c>
      <c r="M5613" s="28">
        <v>0</v>
      </c>
      <c r="N5613" s="28">
        <f t="shared" si="609"/>
        <v>0</v>
      </c>
      <c r="O5613" s="28">
        <f t="shared" si="610"/>
        <v>0</v>
      </c>
      <c r="P5613" s="24">
        <f>IF([1]DEPURADO!H5607&gt;1,0,[1]DEPURADO!B5607)</f>
        <v>0</v>
      </c>
      <c r="Q5613" s="30">
        <f t="shared" si="611"/>
        <v>0</v>
      </c>
      <c r="R5613" s="31">
        <f t="shared" si="612"/>
        <v>0</v>
      </c>
      <c r="S5613" s="31">
        <f>+[1]DEPURADO!J5607</f>
        <v>0</v>
      </c>
      <c r="T5613" s="23" t="s">
        <v>45</v>
      </c>
      <c r="U5613" s="31">
        <f>+[1]DEPURADO!I5607</f>
        <v>0</v>
      </c>
      <c r="V5613" s="30"/>
      <c r="W5613" s="23" t="s">
        <v>45</v>
      </c>
      <c r="X5613" s="31">
        <f>+[1]DEPURADO!K5607+[1]DEPURADO!L5607</f>
        <v>0</v>
      </c>
      <c r="Y5613" s="23" t="s">
        <v>45</v>
      </c>
      <c r="Z5613" s="31">
        <f t="shared" si="613"/>
        <v>0</v>
      </c>
      <c r="AA5613" s="31"/>
      <c r="AB5613" s="31">
        <v>0</v>
      </c>
      <c r="AC5613" s="31">
        <v>0</v>
      </c>
      <c r="AD5613" s="30"/>
      <c r="AE5613" s="30">
        <f>+[1]DEPURADO!K5607</f>
        <v>0</v>
      </c>
      <c r="AF5613" s="30">
        <v>0</v>
      </c>
      <c r="AG5613" s="30">
        <f t="shared" si="614"/>
        <v>0</v>
      </c>
      <c r="AH5613" s="30">
        <v>0</v>
      </c>
      <c r="AI5613" s="30">
        <f>+[1]DEPURADO!G5607</f>
        <v>0</v>
      </c>
      <c r="AJ5613" s="32"/>
      <c r="AK5613" s="33"/>
    </row>
    <row r="5614" spans="1:37" s="34" customFormat="1" hidden="1" x14ac:dyDescent="0.25">
      <c r="A5614" s="23">
        <f t="shared" si="615"/>
        <v>5606</v>
      </c>
      <c r="B5614" s="24" t="s">
        <v>44</v>
      </c>
      <c r="C5614" s="23">
        <f>+[1]DEPURADO!A5608</f>
        <v>0</v>
      </c>
      <c r="D5614" s="23">
        <f>+[1]DEPURADO!B5608</f>
        <v>0</v>
      </c>
      <c r="E5614" s="25">
        <f>+[1]DEPURADO!C5608</f>
        <v>0</v>
      </c>
      <c r="F5614" s="26" t="str">
        <f>+IF([1]DEPURADO!D5608&gt;1,[1]DEPURADO!D5608," ")</f>
        <v xml:space="preserve"> </v>
      </c>
      <c r="G5614" s="27">
        <f>[1]DEPURADO!F5608</f>
        <v>0</v>
      </c>
      <c r="H5614" s="28">
        <v>0</v>
      </c>
      <c r="I5614" s="28">
        <f>+[1]DEPURADO!M5608+[1]DEPURADO!N5608</f>
        <v>0</v>
      </c>
      <c r="J5614" s="28">
        <f>+[1]DEPURADO!R5608</f>
        <v>0</v>
      </c>
      <c r="K5614" s="29">
        <f>+[1]DEPURADO!P5608+[1]DEPURADO!Q5608</f>
        <v>0</v>
      </c>
      <c r="L5614" s="28">
        <v>0</v>
      </c>
      <c r="M5614" s="28">
        <v>0</v>
      </c>
      <c r="N5614" s="28">
        <f t="shared" si="609"/>
        <v>0</v>
      </c>
      <c r="O5614" s="28">
        <f t="shared" si="610"/>
        <v>0</v>
      </c>
      <c r="P5614" s="24">
        <f>IF([1]DEPURADO!H5608&gt;1,0,[1]DEPURADO!B5608)</f>
        <v>0</v>
      </c>
      <c r="Q5614" s="30">
        <f t="shared" si="611"/>
        <v>0</v>
      </c>
      <c r="R5614" s="31">
        <f t="shared" si="612"/>
        <v>0</v>
      </c>
      <c r="S5614" s="31">
        <f>+[1]DEPURADO!J5608</f>
        <v>0</v>
      </c>
      <c r="T5614" s="23" t="s">
        <v>45</v>
      </c>
      <c r="U5614" s="31">
        <f>+[1]DEPURADO!I5608</f>
        <v>0</v>
      </c>
      <c r="V5614" s="30"/>
      <c r="W5614" s="23" t="s">
        <v>45</v>
      </c>
      <c r="X5614" s="31">
        <f>+[1]DEPURADO!K5608+[1]DEPURADO!L5608</f>
        <v>0</v>
      </c>
      <c r="Y5614" s="23" t="s">
        <v>45</v>
      </c>
      <c r="Z5614" s="31">
        <f t="shared" si="613"/>
        <v>0</v>
      </c>
      <c r="AA5614" s="31"/>
      <c r="AB5614" s="31">
        <v>0</v>
      </c>
      <c r="AC5614" s="31">
        <v>0</v>
      </c>
      <c r="AD5614" s="30"/>
      <c r="AE5614" s="30">
        <f>+[1]DEPURADO!K5608</f>
        <v>0</v>
      </c>
      <c r="AF5614" s="30">
        <v>0</v>
      </c>
      <c r="AG5614" s="30">
        <f t="shared" si="614"/>
        <v>0</v>
      </c>
      <c r="AH5614" s="30">
        <v>0</v>
      </c>
      <c r="AI5614" s="30">
        <f>+[1]DEPURADO!G5608</f>
        <v>0</v>
      </c>
      <c r="AJ5614" s="32"/>
      <c r="AK5614" s="33"/>
    </row>
    <row r="5615" spans="1:37" s="34" customFormat="1" hidden="1" x14ac:dyDescent="0.25">
      <c r="A5615" s="23">
        <f t="shared" si="615"/>
        <v>5607</v>
      </c>
      <c r="B5615" s="24" t="s">
        <v>44</v>
      </c>
      <c r="C5615" s="23">
        <f>+[1]DEPURADO!A5609</f>
        <v>0</v>
      </c>
      <c r="D5615" s="23">
        <f>+[1]DEPURADO!B5609</f>
        <v>0</v>
      </c>
      <c r="E5615" s="25">
        <f>+[1]DEPURADO!C5609</f>
        <v>0</v>
      </c>
      <c r="F5615" s="26" t="str">
        <f>+IF([1]DEPURADO!D5609&gt;1,[1]DEPURADO!D5609," ")</f>
        <v xml:space="preserve"> </v>
      </c>
      <c r="G5615" s="27">
        <f>[1]DEPURADO!F5609</f>
        <v>0</v>
      </c>
      <c r="H5615" s="28">
        <v>0</v>
      </c>
      <c r="I5615" s="28">
        <f>+[1]DEPURADO!M5609+[1]DEPURADO!N5609</f>
        <v>0</v>
      </c>
      <c r="J5615" s="28">
        <f>+[1]DEPURADO!R5609</f>
        <v>0</v>
      </c>
      <c r="K5615" s="29">
        <f>+[1]DEPURADO!P5609+[1]DEPURADO!Q5609</f>
        <v>0</v>
      </c>
      <c r="L5615" s="28">
        <v>0</v>
      </c>
      <c r="M5615" s="28">
        <v>0</v>
      </c>
      <c r="N5615" s="28">
        <f t="shared" si="609"/>
        <v>0</v>
      </c>
      <c r="O5615" s="28">
        <f t="shared" si="610"/>
        <v>0</v>
      </c>
      <c r="P5615" s="24">
        <f>IF([1]DEPURADO!H5609&gt;1,0,[1]DEPURADO!B5609)</f>
        <v>0</v>
      </c>
      <c r="Q5615" s="30">
        <f t="shared" si="611"/>
        <v>0</v>
      </c>
      <c r="R5615" s="31">
        <f t="shared" si="612"/>
        <v>0</v>
      </c>
      <c r="S5615" s="31">
        <f>+[1]DEPURADO!J5609</f>
        <v>0</v>
      </c>
      <c r="T5615" s="23" t="s">
        <v>45</v>
      </c>
      <c r="U5615" s="31">
        <f>+[1]DEPURADO!I5609</f>
        <v>0</v>
      </c>
      <c r="V5615" s="30"/>
      <c r="W5615" s="23" t="s">
        <v>45</v>
      </c>
      <c r="X5615" s="31">
        <f>+[1]DEPURADO!K5609+[1]DEPURADO!L5609</f>
        <v>0</v>
      </c>
      <c r="Y5615" s="23" t="s">
        <v>45</v>
      </c>
      <c r="Z5615" s="31">
        <f t="shared" si="613"/>
        <v>0</v>
      </c>
      <c r="AA5615" s="31"/>
      <c r="AB5615" s="31">
        <v>0</v>
      </c>
      <c r="AC5615" s="31">
        <v>0</v>
      </c>
      <c r="AD5615" s="30"/>
      <c r="AE5615" s="30">
        <f>+[1]DEPURADO!K5609</f>
        <v>0</v>
      </c>
      <c r="AF5615" s="30">
        <v>0</v>
      </c>
      <c r="AG5615" s="30">
        <f t="shared" si="614"/>
        <v>0</v>
      </c>
      <c r="AH5615" s="30">
        <v>0</v>
      </c>
      <c r="AI5615" s="30">
        <f>+[1]DEPURADO!G5609</f>
        <v>0</v>
      </c>
      <c r="AJ5615" s="32"/>
      <c r="AK5615" s="33"/>
    </row>
    <row r="5616" spans="1:37" s="34" customFormat="1" hidden="1" x14ac:dyDescent="0.25">
      <c r="A5616" s="23">
        <f t="shared" si="615"/>
        <v>5608</v>
      </c>
      <c r="B5616" s="24" t="s">
        <v>44</v>
      </c>
      <c r="C5616" s="23">
        <f>+[1]DEPURADO!A5610</f>
        <v>0</v>
      </c>
      <c r="D5616" s="23">
        <f>+[1]DEPURADO!B5610</f>
        <v>0</v>
      </c>
      <c r="E5616" s="25">
        <f>+[1]DEPURADO!C5610</f>
        <v>0</v>
      </c>
      <c r="F5616" s="26" t="str">
        <f>+IF([1]DEPURADO!D5610&gt;1,[1]DEPURADO!D5610," ")</f>
        <v xml:space="preserve"> </v>
      </c>
      <c r="G5616" s="27">
        <f>[1]DEPURADO!F5610</f>
        <v>0</v>
      </c>
      <c r="H5616" s="28">
        <v>0</v>
      </c>
      <c r="I5616" s="28">
        <f>+[1]DEPURADO!M5610+[1]DEPURADO!N5610</f>
        <v>0</v>
      </c>
      <c r="J5616" s="28">
        <f>+[1]DEPURADO!R5610</f>
        <v>0</v>
      </c>
      <c r="K5616" s="29">
        <f>+[1]DEPURADO!P5610+[1]DEPURADO!Q5610</f>
        <v>0</v>
      </c>
      <c r="L5616" s="28">
        <v>0</v>
      </c>
      <c r="M5616" s="28">
        <v>0</v>
      </c>
      <c r="N5616" s="28">
        <f t="shared" si="609"/>
        <v>0</v>
      </c>
      <c r="O5616" s="28">
        <f t="shared" si="610"/>
        <v>0</v>
      </c>
      <c r="P5616" s="24">
        <f>IF([1]DEPURADO!H5610&gt;1,0,[1]DEPURADO!B5610)</f>
        <v>0</v>
      </c>
      <c r="Q5616" s="30">
        <f t="shared" si="611"/>
        <v>0</v>
      </c>
      <c r="R5616" s="31">
        <f t="shared" si="612"/>
        <v>0</v>
      </c>
      <c r="S5616" s="31">
        <f>+[1]DEPURADO!J5610</f>
        <v>0</v>
      </c>
      <c r="T5616" s="23" t="s">
        <v>45</v>
      </c>
      <c r="U5616" s="31">
        <f>+[1]DEPURADO!I5610</f>
        <v>0</v>
      </c>
      <c r="V5616" s="30"/>
      <c r="W5616" s="23" t="s">
        <v>45</v>
      </c>
      <c r="X5616" s="31">
        <f>+[1]DEPURADO!K5610+[1]DEPURADO!L5610</f>
        <v>0</v>
      </c>
      <c r="Y5616" s="23" t="s">
        <v>45</v>
      </c>
      <c r="Z5616" s="31">
        <f t="shared" si="613"/>
        <v>0</v>
      </c>
      <c r="AA5616" s="31"/>
      <c r="AB5616" s="31">
        <v>0</v>
      </c>
      <c r="AC5616" s="31">
        <v>0</v>
      </c>
      <c r="AD5616" s="30"/>
      <c r="AE5616" s="30">
        <f>+[1]DEPURADO!K5610</f>
        <v>0</v>
      </c>
      <c r="AF5616" s="30">
        <v>0</v>
      </c>
      <c r="AG5616" s="30">
        <f t="shared" si="614"/>
        <v>0</v>
      </c>
      <c r="AH5616" s="30">
        <v>0</v>
      </c>
      <c r="AI5616" s="30">
        <f>+[1]DEPURADO!G5610</f>
        <v>0</v>
      </c>
      <c r="AJ5616" s="32"/>
      <c r="AK5616" s="33"/>
    </row>
    <row r="5617" spans="1:37" s="34" customFormat="1" hidden="1" x14ac:dyDescent="0.25">
      <c r="A5617" s="23">
        <f t="shared" si="615"/>
        <v>5609</v>
      </c>
      <c r="B5617" s="24" t="s">
        <v>44</v>
      </c>
      <c r="C5617" s="23">
        <f>+[1]DEPURADO!A5611</f>
        <v>0</v>
      </c>
      <c r="D5617" s="23">
        <f>+[1]DEPURADO!B5611</f>
        <v>0</v>
      </c>
      <c r="E5617" s="25">
        <f>+[1]DEPURADO!C5611</f>
        <v>0</v>
      </c>
      <c r="F5617" s="26" t="str">
        <f>+IF([1]DEPURADO!D5611&gt;1,[1]DEPURADO!D5611," ")</f>
        <v xml:space="preserve"> </v>
      </c>
      <c r="G5617" s="27">
        <f>[1]DEPURADO!F5611</f>
        <v>0</v>
      </c>
      <c r="H5617" s="28">
        <v>0</v>
      </c>
      <c r="I5617" s="28">
        <f>+[1]DEPURADO!M5611+[1]DEPURADO!N5611</f>
        <v>0</v>
      </c>
      <c r="J5617" s="28">
        <f>+[1]DEPURADO!R5611</f>
        <v>0</v>
      </c>
      <c r="K5617" s="29">
        <f>+[1]DEPURADO!P5611+[1]DEPURADO!Q5611</f>
        <v>0</v>
      </c>
      <c r="L5617" s="28">
        <v>0</v>
      </c>
      <c r="M5617" s="28">
        <v>0</v>
      </c>
      <c r="N5617" s="28">
        <f t="shared" si="609"/>
        <v>0</v>
      </c>
      <c r="O5617" s="28">
        <f t="shared" si="610"/>
        <v>0</v>
      </c>
      <c r="P5617" s="24">
        <f>IF([1]DEPURADO!H5611&gt;1,0,[1]DEPURADO!B5611)</f>
        <v>0</v>
      </c>
      <c r="Q5617" s="30">
        <f t="shared" si="611"/>
        <v>0</v>
      </c>
      <c r="R5617" s="31">
        <f t="shared" si="612"/>
        <v>0</v>
      </c>
      <c r="S5617" s="31">
        <f>+[1]DEPURADO!J5611</f>
        <v>0</v>
      </c>
      <c r="T5617" s="23" t="s">
        <v>45</v>
      </c>
      <c r="U5617" s="31">
        <f>+[1]DEPURADO!I5611</f>
        <v>0</v>
      </c>
      <c r="V5617" s="30"/>
      <c r="W5617" s="23" t="s">
        <v>45</v>
      </c>
      <c r="X5617" s="31">
        <f>+[1]DEPURADO!K5611+[1]DEPURADO!L5611</f>
        <v>0</v>
      </c>
      <c r="Y5617" s="23" t="s">
        <v>45</v>
      </c>
      <c r="Z5617" s="31">
        <f t="shared" si="613"/>
        <v>0</v>
      </c>
      <c r="AA5617" s="31"/>
      <c r="AB5617" s="31">
        <v>0</v>
      </c>
      <c r="AC5617" s="31">
        <v>0</v>
      </c>
      <c r="AD5617" s="30"/>
      <c r="AE5617" s="30">
        <f>+[1]DEPURADO!K5611</f>
        <v>0</v>
      </c>
      <c r="AF5617" s="30">
        <v>0</v>
      </c>
      <c r="AG5617" s="30">
        <f t="shared" si="614"/>
        <v>0</v>
      </c>
      <c r="AH5617" s="30">
        <v>0</v>
      </c>
      <c r="AI5617" s="30">
        <f>+[1]DEPURADO!G5611</f>
        <v>0</v>
      </c>
      <c r="AJ5617" s="32"/>
      <c r="AK5617" s="33"/>
    </row>
    <row r="5618" spans="1:37" s="34" customFormat="1" hidden="1" x14ac:dyDescent="0.25">
      <c r="A5618" s="23">
        <f t="shared" si="615"/>
        <v>5610</v>
      </c>
      <c r="B5618" s="24" t="s">
        <v>44</v>
      </c>
      <c r="C5618" s="23">
        <f>+[1]DEPURADO!A5612</f>
        <v>0</v>
      </c>
      <c r="D5618" s="23">
        <f>+[1]DEPURADO!B5612</f>
        <v>0</v>
      </c>
      <c r="E5618" s="25">
        <f>+[1]DEPURADO!C5612</f>
        <v>0</v>
      </c>
      <c r="F5618" s="26" t="str">
        <f>+IF([1]DEPURADO!D5612&gt;1,[1]DEPURADO!D5612," ")</f>
        <v xml:space="preserve"> </v>
      </c>
      <c r="G5618" s="27">
        <f>[1]DEPURADO!F5612</f>
        <v>0</v>
      </c>
      <c r="H5618" s="28">
        <v>0</v>
      </c>
      <c r="I5618" s="28">
        <f>+[1]DEPURADO!M5612+[1]DEPURADO!N5612</f>
        <v>0</v>
      </c>
      <c r="J5618" s="28">
        <f>+[1]DEPURADO!R5612</f>
        <v>0</v>
      </c>
      <c r="K5618" s="29">
        <f>+[1]DEPURADO!P5612+[1]DEPURADO!Q5612</f>
        <v>0</v>
      </c>
      <c r="L5618" s="28">
        <v>0</v>
      </c>
      <c r="M5618" s="28">
        <v>0</v>
      </c>
      <c r="N5618" s="28">
        <f t="shared" si="609"/>
        <v>0</v>
      </c>
      <c r="O5618" s="28">
        <f t="shared" si="610"/>
        <v>0</v>
      </c>
      <c r="P5618" s="24">
        <f>IF([1]DEPURADO!H5612&gt;1,0,[1]DEPURADO!B5612)</f>
        <v>0</v>
      </c>
      <c r="Q5618" s="30">
        <f t="shared" si="611"/>
        <v>0</v>
      </c>
      <c r="R5618" s="31">
        <f t="shared" si="612"/>
        <v>0</v>
      </c>
      <c r="S5618" s="31">
        <f>+[1]DEPURADO!J5612</f>
        <v>0</v>
      </c>
      <c r="T5618" s="23" t="s">
        <v>45</v>
      </c>
      <c r="U5618" s="31">
        <f>+[1]DEPURADO!I5612</f>
        <v>0</v>
      </c>
      <c r="V5618" s="30"/>
      <c r="W5618" s="23" t="s">
        <v>45</v>
      </c>
      <c r="X5618" s="31">
        <f>+[1]DEPURADO!K5612+[1]DEPURADO!L5612</f>
        <v>0</v>
      </c>
      <c r="Y5618" s="23" t="s">
        <v>45</v>
      </c>
      <c r="Z5618" s="31">
        <f t="shared" si="613"/>
        <v>0</v>
      </c>
      <c r="AA5618" s="31"/>
      <c r="AB5618" s="31">
        <v>0</v>
      </c>
      <c r="AC5618" s="31">
        <v>0</v>
      </c>
      <c r="AD5618" s="30"/>
      <c r="AE5618" s="30">
        <f>+[1]DEPURADO!K5612</f>
        <v>0</v>
      </c>
      <c r="AF5618" s="30">
        <v>0</v>
      </c>
      <c r="AG5618" s="30">
        <f t="shared" si="614"/>
        <v>0</v>
      </c>
      <c r="AH5618" s="30">
        <v>0</v>
      </c>
      <c r="AI5618" s="30">
        <f>+[1]DEPURADO!G5612</f>
        <v>0</v>
      </c>
      <c r="AJ5618" s="32"/>
      <c r="AK5618" s="33"/>
    </row>
    <row r="5619" spans="1:37" s="34" customFormat="1" hidden="1" x14ac:dyDescent="0.25">
      <c r="A5619" s="23">
        <f t="shared" si="615"/>
        <v>5611</v>
      </c>
      <c r="B5619" s="24" t="s">
        <v>44</v>
      </c>
      <c r="C5619" s="23">
        <f>+[1]DEPURADO!A5613</f>
        <v>0</v>
      </c>
      <c r="D5619" s="23">
        <f>+[1]DEPURADO!B5613</f>
        <v>0</v>
      </c>
      <c r="E5619" s="25">
        <f>+[1]DEPURADO!C5613</f>
        <v>0</v>
      </c>
      <c r="F5619" s="26" t="str">
        <f>+IF([1]DEPURADO!D5613&gt;1,[1]DEPURADO!D5613," ")</f>
        <v xml:space="preserve"> </v>
      </c>
      <c r="G5619" s="27">
        <f>[1]DEPURADO!F5613</f>
        <v>0</v>
      </c>
      <c r="H5619" s="28">
        <v>0</v>
      </c>
      <c r="I5619" s="28">
        <f>+[1]DEPURADO!M5613+[1]DEPURADO!N5613</f>
        <v>0</v>
      </c>
      <c r="J5619" s="28">
        <f>+[1]DEPURADO!R5613</f>
        <v>0</v>
      </c>
      <c r="K5619" s="29">
        <f>+[1]DEPURADO!P5613+[1]DEPURADO!Q5613</f>
        <v>0</v>
      </c>
      <c r="L5619" s="28">
        <v>0</v>
      </c>
      <c r="M5619" s="28">
        <v>0</v>
      </c>
      <c r="N5619" s="28">
        <f t="shared" si="609"/>
        <v>0</v>
      </c>
      <c r="O5619" s="28">
        <f t="shared" si="610"/>
        <v>0</v>
      </c>
      <c r="P5619" s="24">
        <f>IF([1]DEPURADO!H5613&gt;1,0,[1]DEPURADO!B5613)</f>
        <v>0</v>
      </c>
      <c r="Q5619" s="30">
        <f t="shared" si="611"/>
        <v>0</v>
      </c>
      <c r="R5619" s="31">
        <f t="shared" si="612"/>
        <v>0</v>
      </c>
      <c r="S5619" s="31">
        <f>+[1]DEPURADO!J5613</f>
        <v>0</v>
      </c>
      <c r="T5619" s="23" t="s">
        <v>45</v>
      </c>
      <c r="U5619" s="31">
        <f>+[1]DEPURADO!I5613</f>
        <v>0</v>
      </c>
      <c r="V5619" s="30"/>
      <c r="W5619" s="23" t="s">
        <v>45</v>
      </c>
      <c r="X5619" s="31">
        <f>+[1]DEPURADO!K5613+[1]DEPURADO!L5613</f>
        <v>0</v>
      </c>
      <c r="Y5619" s="23" t="s">
        <v>45</v>
      </c>
      <c r="Z5619" s="31">
        <f t="shared" si="613"/>
        <v>0</v>
      </c>
      <c r="AA5619" s="31"/>
      <c r="AB5619" s="31">
        <v>0</v>
      </c>
      <c r="AC5619" s="31">
        <v>0</v>
      </c>
      <c r="AD5619" s="30"/>
      <c r="AE5619" s="30">
        <f>+[1]DEPURADO!K5613</f>
        <v>0</v>
      </c>
      <c r="AF5619" s="30">
        <v>0</v>
      </c>
      <c r="AG5619" s="30">
        <f t="shared" si="614"/>
        <v>0</v>
      </c>
      <c r="AH5619" s="30">
        <v>0</v>
      </c>
      <c r="AI5619" s="30">
        <f>+[1]DEPURADO!G5613</f>
        <v>0</v>
      </c>
      <c r="AJ5619" s="32"/>
      <c r="AK5619" s="33"/>
    </row>
    <row r="5620" spans="1:37" s="34" customFormat="1" hidden="1" x14ac:dyDescent="0.25">
      <c r="A5620" s="23">
        <f t="shared" si="615"/>
        <v>5612</v>
      </c>
      <c r="B5620" s="24" t="s">
        <v>44</v>
      </c>
      <c r="C5620" s="23">
        <f>+[1]DEPURADO!A5614</f>
        <v>0</v>
      </c>
      <c r="D5620" s="23">
        <f>+[1]DEPURADO!B5614</f>
        <v>0</v>
      </c>
      <c r="E5620" s="25">
        <f>+[1]DEPURADO!C5614</f>
        <v>0</v>
      </c>
      <c r="F5620" s="26" t="str">
        <f>+IF([1]DEPURADO!D5614&gt;1,[1]DEPURADO!D5614," ")</f>
        <v xml:space="preserve"> </v>
      </c>
      <c r="G5620" s="27">
        <f>[1]DEPURADO!F5614</f>
        <v>0</v>
      </c>
      <c r="H5620" s="28">
        <v>0</v>
      </c>
      <c r="I5620" s="28">
        <f>+[1]DEPURADO!M5614+[1]DEPURADO!N5614</f>
        <v>0</v>
      </c>
      <c r="J5620" s="28">
        <f>+[1]DEPURADO!R5614</f>
        <v>0</v>
      </c>
      <c r="K5620" s="29">
        <f>+[1]DEPURADO!P5614+[1]DEPURADO!Q5614</f>
        <v>0</v>
      </c>
      <c r="L5620" s="28">
        <v>0</v>
      </c>
      <c r="M5620" s="28">
        <v>0</v>
      </c>
      <c r="N5620" s="28">
        <f t="shared" si="609"/>
        <v>0</v>
      </c>
      <c r="O5620" s="28">
        <f t="shared" si="610"/>
        <v>0</v>
      </c>
      <c r="P5620" s="24">
        <f>IF([1]DEPURADO!H5614&gt;1,0,[1]DEPURADO!B5614)</f>
        <v>0</v>
      </c>
      <c r="Q5620" s="30">
        <f t="shared" si="611"/>
        <v>0</v>
      </c>
      <c r="R5620" s="31">
        <f t="shared" si="612"/>
        <v>0</v>
      </c>
      <c r="S5620" s="31">
        <f>+[1]DEPURADO!J5614</f>
        <v>0</v>
      </c>
      <c r="T5620" s="23" t="s">
        <v>45</v>
      </c>
      <c r="U5620" s="31">
        <f>+[1]DEPURADO!I5614</f>
        <v>0</v>
      </c>
      <c r="V5620" s="30"/>
      <c r="W5620" s="23" t="s">
        <v>45</v>
      </c>
      <c r="X5620" s="31">
        <f>+[1]DEPURADO!K5614+[1]DEPURADO!L5614</f>
        <v>0</v>
      </c>
      <c r="Y5620" s="23" t="s">
        <v>45</v>
      </c>
      <c r="Z5620" s="31">
        <f t="shared" si="613"/>
        <v>0</v>
      </c>
      <c r="AA5620" s="31"/>
      <c r="AB5620" s="31">
        <v>0</v>
      </c>
      <c r="AC5620" s="31">
        <v>0</v>
      </c>
      <c r="AD5620" s="30"/>
      <c r="AE5620" s="30">
        <f>+[1]DEPURADO!K5614</f>
        <v>0</v>
      </c>
      <c r="AF5620" s="30">
        <v>0</v>
      </c>
      <c r="AG5620" s="30">
        <f t="shared" si="614"/>
        <v>0</v>
      </c>
      <c r="AH5620" s="30">
        <v>0</v>
      </c>
      <c r="AI5620" s="30">
        <f>+[1]DEPURADO!G5614</f>
        <v>0</v>
      </c>
      <c r="AJ5620" s="32"/>
      <c r="AK5620" s="33"/>
    </row>
    <row r="5621" spans="1:37" s="34" customFormat="1" hidden="1" x14ac:dyDescent="0.25">
      <c r="A5621" s="23">
        <f t="shared" si="615"/>
        <v>5613</v>
      </c>
      <c r="B5621" s="24" t="s">
        <v>44</v>
      </c>
      <c r="C5621" s="23">
        <f>+[1]DEPURADO!A5615</f>
        <v>0</v>
      </c>
      <c r="D5621" s="23">
        <f>+[1]DEPURADO!B5615</f>
        <v>0</v>
      </c>
      <c r="E5621" s="25">
        <f>+[1]DEPURADO!C5615</f>
        <v>0</v>
      </c>
      <c r="F5621" s="26" t="str">
        <f>+IF([1]DEPURADO!D5615&gt;1,[1]DEPURADO!D5615," ")</f>
        <v xml:space="preserve"> </v>
      </c>
      <c r="G5621" s="27">
        <f>[1]DEPURADO!F5615</f>
        <v>0</v>
      </c>
      <c r="H5621" s="28">
        <v>0</v>
      </c>
      <c r="I5621" s="28">
        <f>+[1]DEPURADO!M5615+[1]DEPURADO!N5615</f>
        <v>0</v>
      </c>
      <c r="J5621" s="28">
        <f>+[1]DEPURADO!R5615</f>
        <v>0</v>
      </c>
      <c r="K5621" s="29">
        <f>+[1]DEPURADO!P5615+[1]DEPURADO!Q5615</f>
        <v>0</v>
      </c>
      <c r="L5621" s="28">
        <v>0</v>
      </c>
      <c r="M5621" s="28">
        <v>0</v>
      </c>
      <c r="N5621" s="28">
        <f t="shared" si="609"/>
        <v>0</v>
      </c>
      <c r="O5621" s="28">
        <f t="shared" si="610"/>
        <v>0</v>
      </c>
      <c r="P5621" s="24">
        <f>IF([1]DEPURADO!H5615&gt;1,0,[1]DEPURADO!B5615)</f>
        <v>0</v>
      </c>
      <c r="Q5621" s="30">
        <f t="shared" si="611"/>
        <v>0</v>
      </c>
      <c r="R5621" s="31">
        <f t="shared" si="612"/>
        <v>0</v>
      </c>
      <c r="S5621" s="31">
        <f>+[1]DEPURADO!J5615</f>
        <v>0</v>
      </c>
      <c r="T5621" s="23" t="s">
        <v>45</v>
      </c>
      <c r="U5621" s="31">
        <f>+[1]DEPURADO!I5615</f>
        <v>0</v>
      </c>
      <c r="V5621" s="30"/>
      <c r="W5621" s="23" t="s">
        <v>45</v>
      </c>
      <c r="X5621" s="31">
        <f>+[1]DEPURADO!K5615+[1]DEPURADO!L5615</f>
        <v>0</v>
      </c>
      <c r="Y5621" s="23" t="s">
        <v>45</v>
      </c>
      <c r="Z5621" s="31">
        <f t="shared" si="613"/>
        <v>0</v>
      </c>
      <c r="AA5621" s="31"/>
      <c r="AB5621" s="31">
        <v>0</v>
      </c>
      <c r="AC5621" s="31">
        <v>0</v>
      </c>
      <c r="AD5621" s="30"/>
      <c r="AE5621" s="30">
        <f>+[1]DEPURADO!K5615</f>
        <v>0</v>
      </c>
      <c r="AF5621" s="30">
        <v>0</v>
      </c>
      <c r="AG5621" s="30">
        <f t="shared" si="614"/>
        <v>0</v>
      </c>
      <c r="AH5621" s="30">
        <v>0</v>
      </c>
      <c r="AI5621" s="30">
        <f>+[1]DEPURADO!G5615</f>
        <v>0</v>
      </c>
      <c r="AJ5621" s="32"/>
      <c r="AK5621" s="33"/>
    </row>
    <row r="5622" spans="1:37" s="34" customFormat="1" hidden="1" x14ac:dyDescent="0.25">
      <c r="A5622" s="23">
        <f t="shared" si="615"/>
        <v>5614</v>
      </c>
      <c r="B5622" s="24" t="s">
        <v>44</v>
      </c>
      <c r="C5622" s="23">
        <f>+[1]DEPURADO!A5616</f>
        <v>0</v>
      </c>
      <c r="D5622" s="23">
        <f>+[1]DEPURADO!B5616</f>
        <v>0</v>
      </c>
      <c r="E5622" s="25">
        <f>+[1]DEPURADO!C5616</f>
        <v>0</v>
      </c>
      <c r="F5622" s="26" t="str">
        <f>+IF([1]DEPURADO!D5616&gt;1,[1]DEPURADO!D5616," ")</f>
        <v xml:space="preserve"> </v>
      </c>
      <c r="G5622" s="27">
        <f>[1]DEPURADO!F5616</f>
        <v>0</v>
      </c>
      <c r="H5622" s="28">
        <v>0</v>
      </c>
      <c r="I5622" s="28">
        <f>+[1]DEPURADO!M5616+[1]DEPURADO!N5616</f>
        <v>0</v>
      </c>
      <c r="J5622" s="28">
        <f>+[1]DEPURADO!R5616</f>
        <v>0</v>
      </c>
      <c r="K5622" s="29">
        <f>+[1]DEPURADO!P5616+[1]DEPURADO!Q5616</f>
        <v>0</v>
      </c>
      <c r="L5622" s="28">
        <v>0</v>
      </c>
      <c r="M5622" s="28">
        <v>0</v>
      </c>
      <c r="N5622" s="28">
        <f t="shared" si="609"/>
        <v>0</v>
      </c>
      <c r="O5622" s="28">
        <f t="shared" si="610"/>
        <v>0</v>
      </c>
      <c r="P5622" s="24">
        <f>IF([1]DEPURADO!H5616&gt;1,0,[1]DEPURADO!B5616)</f>
        <v>0</v>
      </c>
      <c r="Q5622" s="30">
        <f t="shared" si="611"/>
        <v>0</v>
      </c>
      <c r="R5622" s="31">
        <f t="shared" si="612"/>
        <v>0</v>
      </c>
      <c r="S5622" s="31">
        <f>+[1]DEPURADO!J5616</f>
        <v>0</v>
      </c>
      <c r="T5622" s="23" t="s">
        <v>45</v>
      </c>
      <c r="U5622" s="31">
        <f>+[1]DEPURADO!I5616</f>
        <v>0</v>
      </c>
      <c r="V5622" s="30"/>
      <c r="W5622" s="23" t="s">
        <v>45</v>
      </c>
      <c r="X5622" s="31">
        <f>+[1]DEPURADO!K5616+[1]DEPURADO!L5616</f>
        <v>0</v>
      </c>
      <c r="Y5622" s="23" t="s">
        <v>45</v>
      </c>
      <c r="Z5622" s="31">
        <f t="shared" si="613"/>
        <v>0</v>
      </c>
      <c r="AA5622" s="31"/>
      <c r="AB5622" s="31">
        <v>0</v>
      </c>
      <c r="AC5622" s="31">
        <v>0</v>
      </c>
      <c r="AD5622" s="30"/>
      <c r="AE5622" s="30">
        <f>+[1]DEPURADO!K5616</f>
        <v>0</v>
      </c>
      <c r="AF5622" s="30">
        <v>0</v>
      </c>
      <c r="AG5622" s="30">
        <f t="shared" si="614"/>
        <v>0</v>
      </c>
      <c r="AH5622" s="30">
        <v>0</v>
      </c>
      <c r="AI5622" s="30">
        <f>+[1]DEPURADO!G5616</f>
        <v>0</v>
      </c>
      <c r="AJ5622" s="32"/>
      <c r="AK5622" s="33"/>
    </row>
    <row r="5623" spans="1:37" s="34" customFormat="1" hidden="1" x14ac:dyDescent="0.25">
      <c r="A5623" s="23">
        <f t="shared" si="615"/>
        <v>5615</v>
      </c>
      <c r="B5623" s="24" t="s">
        <v>44</v>
      </c>
      <c r="C5623" s="23">
        <f>+[1]DEPURADO!A5617</f>
        <v>0</v>
      </c>
      <c r="D5623" s="23">
        <f>+[1]DEPURADO!B5617</f>
        <v>0</v>
      </c>
      <c r="E5623" s="25">
        <f>+[1]DEPURADO!C5617</f>
        <v>0</v>
      </c>
      <c r="F5623" s="26" t="str">
        <f>+IF([1]DEPURADO!D5617&gt;1,[1]DEPURADO!D5617," ")</f>
        <v xml:space="preserve"> </v>
      </c>
      <c r="G5623" s="27">
        <f>[1]DEPURADO!F5617</f>
        <v>0</v>
      </c>
      <c r="H5623" s="28">
        <v>0</v>
      </c>
      <c r="I5623" s="28">
        <f>+[1]DEPURADO!M5617+[1]DEPURADO!N5617</f>
        <v>0</v>
      </c>
      <c r="J5623" s="28">
        <f>+[1]DEPURADO!R5617</f>
        <v>0</v>
      </c>
      <c r="K5623" s="29">
        <f>+[1]DEPURADO!P5617+[1]DEPURADO!Q5617</f>
        <v>0</v>
      </c>
      <c r="L5623" s="28">
        <v>0</v>
      </c>
      <c r="M5623" s="28">
        <v>0</v>
      </c>
      <c r="N5623" s="28">
        <f t="shared" si="609"/>
        <v>0</v>
      </c>
      <c r="O5623" s="28">
        <f t="shared" si="610"/>
        <v>0</v>
      </c>
      <c r="P5623" s="24">
        <f>IF([1]DEPURADO!H5617&gt;1,0,[1]DEPURADO!B5617)</f>
        <v>0</v>
      </c>
      <c r="Q5623" s="30">
        <f t="shared" si="611"/>
        <v>0</v>
      </c>
      <c r="R5623" s="31">
        <f t="shared" si="612"/>
        <v>0</v>
      </c>
      <c r="S5623" s="31">
        <f>+[1]DEPURADO!J5617</f>
        <v>0</v>
      </c>
      <c r="T5623" s="23" t="s">
        <v>45</v>
      </c>
      <c r="U5623" s="31">
        <f>+[1]DEPURADO!I5617</f>
        <v>0</v>
      </c>
      <c r="V5623" s="30"/>
      <c r="W5623" s="23" t="s">
        <v>45</v>
      </c>
      <c r="X5623" s="31">
        <f>+[1]DEPURADO!K5617+[1]DEPURADO!L5617</f>
        <v>0</v>
      </c>
      <c r="Y5623" s="23" t="s">
        <v>45</v>
      </c>
      <c r="Z5623" s="31">
        <f t="shared" si="613"/>
        <v>0</v>
      </c>
      <c r="AA5623" s="31"/>
      <c r="AB5623" s="31">
        <v>0</v>
      </c>
      <c r="AC5623" s="31">
        <v>0</v>
      </c>
      <c r="AD5623" s="30"/>
      <c r="AE5623" s="30">
        <f>+[1]DEPURADO!K5617</f>
        <v>0</v>
      </c>
      <c r="AF5623" s="30">
        <v>0</v>
      </c>
      <c r="AG5623" s="30">
        <f t="shared" si="614"/>
        <v>0</v>
      </c>
      <c r="AH5623" s="30">
        <v>0</v>
      </c>
      <c r="AI5623" s="30">
        <f>+[1]DEPURADO!G5617</f>
        <v>0</v>
      </c>
      <c r="AJ5623" s="32"/>
      <c r="AK5623" s="33"/>
    </row>
    <row r="5624" spans="1:37" s="34" customFormat="1" hidden="1" x14ac:dyDescent="0.25">
      <c r="A5624" s="23">
        <f t="shared" si="615"/>
        <v>5616</v>
      </c>
      <c r="B5624" s="24" t="s">
        <v>44</v>
      </c>
      <c r="C5624" s="23">
        <f>+[1]DEPURADO!A5618</f>
        <v>0</v>
      </c>
      <c r="D5624" s="23">
        <f>+[1]DEPURADO!B5618</f>
        <v>0</v>
      </c>
      <c r="E5624" s="25">
        <f>+[1]DEPURADO!C5618</f>
        <v>0</v>
      </c>
      <c r="F5624" s="26" t="str">
        <f>+IF([1]DEPURADO!D5618&gt;1,[1]DEPURADO!D5618," ")</f>
        <v xml:space="preserve"> </v>
      </c>
      <c r="G5624" s="27">
        <f>[1]DEPURADO!F5618</f>
        <v>0</v>
      </c>
      <c r="H5624" s="28">
        <v>0</v>
      </c>
      <c r="I5624" s="28">
        <f>+[1]DEPURADO!M5618+[1]DEPURADO!N5618</f>
        <v>0</v>
      </c>
      <c r="J5624" s="28">
        <f>+[1]DEPURADO!R5618</f>
        <v>0</v>
      </c>
      <c r="K5624" s="29">
        <f>+[1]DEPURADO!P5618+[1]DEPURADO!Q5618</f>
        <v>0</v>
      </c>
      <c r="L5624" s="28">
        <v>0</v>
      </c>
      <c r="M5624" s="28">
        <v>0</v>
      </c>
      <c r="N5624" s="28">
        <f t="shared" si="609"/>
        <v>0</v>
      </c>
      <c r="O5624" s="28">
        <f t="shared" si="610"/>
        <v>0</v>
      </c>
      <c r="P5624" s="24">
        <f>IF([1]DEPURADO!H5618&gt;1,0,[1]DEPURADO!B5618)</f>
        <v>0</v>
      </c>
      <c r="Q5624" s="30">
        <f t="shared" si="611"/>
        <v>0</v>
      </c>
      <c r="R5624" s="31">
        <f t="shared" si="612"/>
        <v>0</v>
      </c>
      <c r="S5624" s="31">
        <f>+[1]DEPURADO!J5618</f>
        <v>0</v>
      </c>
      <c r="T5624" s="23" t="s">
        <v>45</v>
      </c>
      <c r="U5624" s="31">
        <f>+[1]DEPURADO!I5618</f>
        <v>0</v>
      </c>
      <c r="V5624" s="30"/>
      <c r="W5624" s="23" t="s">
        <v>45</v>
      </c>
      <c r="X5624" s="31">
        <f>+[1]DEPURADO!K5618+[1]DEPURADO!L5618</f>
        <v>0</v>
      </c>
      <c r="Y5624" s="23" t="s">
        <v>45</v>
      </c>
      <c r="Z5624" s="31">
        <f t="shared" si="613"/>
        <v>0</v>
      </c>
      <c r="AA5624" s="31"/>
      <c r="AB5624" s="31">
        <v>0</v>
      </c>
      <c r="AC5624" s="31">
        <v>0</v>
      </c>
      <c r="AD5624" s="30"/>
      <c r="AE5624" s="30">
        <f>+[1]DEPURADO!K5618</f>
        <v>0</v>
      </c>
      <c r="AF5624" s="30">
        <v>0</v>
      </c>
      <c r="AG5624" s="30">
        <f t="shared" si="614"/>
        <v>0</v>
      </c>
      <c r="AH5624" s="30">
        <v>0</v>
      </c>
      <c r="AI5624" s="30">
        <f>+[1]DEPURADO!G5618</f>
        <v>0</v>
      </c>
      <c r="AJ5624" s="32"/>
      <c r="AK5624" s="33"/>
    </row>
    <row r="5625" spans="1:37" s="34" customFormat="1" hidden="1" x14ac:dyDescent="0.25">
      <c r="A5625" s="23">
        <f t="shared" si="615"/>
        <v>5617</v>
      </c>
      <c r="B5625" s="24" t="s">
        <v>44</v>
      </c>
      <c r="C5625" s="23">
        <f>+[1]DEPURADO!A5619</f>
        <v>0</v>
      </c>
      <c r="D5625" s="23">
        <f>+[1]DEPURADO!B5619</f>
        <v>0</v>
      </c>
      <c r="E5625" s="25">
        <f>+[1]DEPURADO!C5619</f>
        <v>0</v>
      </c>
      <c r="F5625" s="26" t="str">
        <f>+IF([1]DEPURADO!D5619&gt;1,[1]DEPURADO!D5619," ")</f>
        <v xml:space="preserve"> </v>
      </c>
      <c r="G5625" s="27">
        <f>[1]DEPURADO!F5619</f>
        <v>0</v>
      </c>
      <c r="H5625" s="28">
        <v>0</v>
      </c>
      <c r="I5625" s="28">
        <f>+[1]DEPURADO!M5619+[1]DEPURADO!N5619</f>
        <v>0</v>
      </c>
      <c r="J5625" s="28">
        <f>+[1]DEPURADO!R5619</f>
        <v>0</v>
      </c>
      <c r="K5625" s="29">
        <f>+[1]DEPURADO!P5619+[1]DEPURADO!Q5619</f>
        <v>0</v>
      </c>
      <c r="L5625" s="28">
        <v>0</v>
      </c>
      <c r="M5625" s="28">
        <v>0</v>
      </c>
      <c r="N5625" s="28">
        <f t="shared" si="609"/>
        <v>0</v>
      </c>
      <c r="O5625" s="28">
        <f t="shared" si="610"/>
        <v>0</v>
      </c>
      <c r="P5625" s="24">
        <f>IF([1]DEPURADO!H5619&gt;1,0,[1]DEPURADO!B5619)</f>
        <v>0</v>
      </c>
      <c r="Q5625" s="30">
        <f t="shared" si="611"/>
        <v>0</v>
      </c>
      <c r="R5625" s="31">
        <f t="shared" si="612"/>
        <v>0</v>
      </c>
      <c r="S5625" s="31">
        <f>+[1]DEPURADO!J5619</f>
        <v>0</v>
      </c>
      <c r="T5625" s="23" t="s">
        <v>45</v>
      </c>
      <c r="U5625" s="31">
        <f>+[1]DEPURADO!I5619</f>
        <v>0</v>
      </c>
      <c r="V5625" s="30"/>
      <c r="W5625" s="23" t="s">
        <v>45</v>
      </c>
      <c r="X5625" s="31">
        <f>+[1]DEPURADO!K5619+[1]DEPURADO!L5619</f>
        <v>0</v>
      </c>
      <c r="Y5625" s="23" t="s">
        <v>45</v>
      </c>
      <c r="Z5625" s="31">
        <f t="shared" si="613"/>
        <v>0</v>
      </c>
      <c r="AA5625" s="31"/>
      <c r="AB5625" s="31">
        <v>0</v>
      </c>
      <c r="AC5625" s="31">
        <v>0</v>
      </c>
      <c r="AD5625" s="30"/>
      <c r="AE5625" s="30">
        <f>+[1]DEPURADO!K5619</f>
        <v>0</v>
      </c>
      <c r="AF5625" s="30">
        <v>0</v>
      </c>
      <c r="AG5625" s="30">
        <f t="shared" si="614"/>
        <v>0</v>
      </c>
      <c r="AH5625" s="30">
        <v>0</v>
      </c>
      <c r="AI5625" s="30">
        <f>+[1]DEPURADO!G5619</f>
        <v>0</v>
      </c>
      <c r="AJ5625" s="32"/>
      <c r="AK5625" s="33"/>
    </row>
    <row r="5626" spans="1:37" s="34" customFormat="1" hidden="1" x14ac:dyDescent="0.25">
      <c r="A5626" s="23">
        <f t="shared" si="615"/>
        <v>5618</v>
      </c>
      <c r="B5626" s="24" t="s">
        <v>44</v>
      </c>
      <c r="C5626" s="23">
        <f>+[1]DEPURADO!A5620</f>
        <v>0</v>
      </c>
      <c r="D5626" s="23">
        <f>+[1]DEPURADO!B5620</f>
        <v>0</v>
      </c>
      <c r="E5626" s="25">
        <f>+[1]DEPURADO!C5620</f>
        <v>0</v>
      </c>
      <c r="F5626" s="26" t="str">
        <f>+IF([1]DEPURADO!D5620&gt;1,[1]DEPURADO!D5620," ")</f>
        <v xml:space="preserve"> </v>
      </c>
      <c r="G5626" s="27">
        <f>[1]DEPURADO!F5620</f>
        <v>0</v>
      </c>
      <c r="H5626" s="28">
        <v>0</v>
      </c>
      <c r="I5626" s="28">
        <f>+[1]DEPURADO!M5620+[1]DEPURADO!N5620</f>
        <v>0</v>
      </c>
      <c r="J5626" s="28">
        <f>+[1]DEPURADO!R5620</f>
        <v>0</v>
      </c>
      <c r="K5626" s="29">
        <f>+[1]DEPURADO!P5620+[1]DEPURADO!Q5620</f>
        <v>0</v>
      </c>
      <c r="L5626" s="28">
        <v>0</v>
      </c>
      <c r="M5626" s="28">
        <v>0</v>
      </c>
      <c r="N5626" s="28">
        <f t="shared" si="609"/>
        <v>0</v>
      </c>
      <c r="O5626" s="28">
        <f t="shared" si="610"/>
        <v>0</v>
      </c>
      <c r="P5626" s="24">
        <f>IF([1]DEPURADO!H5620&gt;1,0,[1]DEPURADO!B5620)</f>
        <v>0</v>
      </c>
      <c r="Q5626" s="30">
        <f t="shared" si="611"/>
        <v>0</v>
      </c>
      <c r="R5626" s="31">
        <f t="shared" si="612"/>
        <v>0</v>
      </c>
      <c r="S5626" s="31">
        <f>+[1]DEPURADO!J5620</f>
        <v>0</v>
      </c>
      <c r="T5626" s="23" t="s">
        <v>45</v>
      </c>
      <c r="U5626" s="31">
        <f>+[1]DEPURADO!I5620</f>
        <v>0</v>
      </c>
      <c r="V5626" s="30"/>
      <c r="W5626" s="23" t="s">
        <v>45</v>
      </c>
      <c r="X5626" s="31">
        <f>+[1]DEPURADO!K5620+[1]DEPURADO!L5620</f>
        <v>0</v>
      </c>
      <c r="Y5626" s="23" t="s">
        <v>45</v>
      </c>
      <c r="Z5626" s="31">
        <f t="shared" si="613"/>
        <v>0</v>
      </c>
      <c r="AA5626" s="31"/>
      <c r="AB5626" s="31">
        <v>0</v>
      </c>
      <c r="AC5626" s="31">
        <v>0</v>
      </c>
      <c r="AD5626" s="30"/>
      <c r="AE5626" s="30">
        <f>+[1]DEPURADO!K5620</f>
        <v>0</v>
      </c>
      <c r="AF5626" s="30">
        <v>0</v>
      </c>
      <c r="AG5626" s="30">
        <f t="shared" si="614"/>
        <v>0</v>
      </c>
      <c r="AH5626" s="30">
        <v>0</v>
      </c>
      <c r="AI5626" s="30">
        <f>+[1]DEPURADO!G5620</f>
        <v>0</v>
      </c>
      <c r="AJ5626" s="32"/>
      <c r="AK5626" s="33"/>
    </row>
    <row r="5627" spans="1:37" s="34" customFormat="1" hidden="1" x14ac:dyDescent="0.25">
      <c r="A5627" s="23">
        <f t="shared" si="615"/>
        <v>5619</v>
      </c>
      <c r="B5627" s="24" t="s">
        <v>44</v>
      </c>
      <c r="C5627" s="23">
        <f>+[1]DEPURADO!A5621</f>
        <v>0</v>
      </c>
      <c r="D5627" s="23">
        <f>+[1]DEPURADO!B5621</f>
        <v>0</v>
      </c>
      <c r="E5627" s="25">
        <f>+[1]DEPURADO!C5621</f>
        <v>0</v>
      </c>
      <c r="F5627" s="26" t="str">
        <f>+IF([1]DEPURADO!D5621&gt;1,[1]DEPURADO!D5621," ")</f>
        <v xml:space="preserve"> </v>
      </c>
      <c r="G5627" s="27">
        <f>[1]DEPURADO!F5621</f>
        <v>0</v>
      </c>
      <c r="H5627" s="28">
        <v>0</v>
      </c>
      <c r="I5627" s="28">
        <f>+[1]DEPURADO!M5621+[1]DEPURADO!N5621</f>
        <v>0</v>
      </c>
      <c r="J5627" s="28">
        <f>+[1]DEPURADO!R5621</f>
        <v>0</v>
      </c>
      <c r="K5627" s="29">
        <f>+[1]DEPURADO!P5621+[1]DEPURADO!Q5621</f>
        <v>0</v>
      </c>
      <c r="L5627" s="28">
        <v>0</v>
      </c>
      <c r="M5627" s="28">
        <v>0</v>
      </c>
      <c r="N5627" s="28">
        <f t="shared" si="609"/>
        <v>0</v>
      </c>
      <c r="O5627" s="28">
        <f t="shared" si="610"/>
        <v>0</v>
      </c>
      <c r="P5627" s="24">
        <f>IF([1]DEPURADO!H5621&gt;1,0,[1]DEPURADO!B5621)</f>
        <v>0</v>
      </c>
      <c r="Q5627" s="30">
        <f t="shared" si="611"/>
        <v>0</v>
      </c>
      <c r="R5627" s="31">
        <f t="shared" si="612"/>
        <v>0</v>
      </c>
      <c r="S5627" s="31">
        <f>+[1]DEPURADO!J5621</f>
        <v>0</v>
      </c>
      <c r="T5627" s="23" t="s">
        <v>45</v>
      </c>
      <c r="U5627" s="31">
        <f>+[1]DEPURADO!I5621</f>
        <v>0</v>
      </c>
      <c r="V5627" s="30"/>
      <c r="W5627" s="23" t="s">
        <v>45</v>
      </c>
      <c r="X5627" s="31">
        <f>+[1]DEPURADO!K5621+[1]DEPURADO!L5621</f>
        <v>0</v>
      </c>
      <c r="Y5627" s="23" t="s">
        <v>45</v>
      </c>
      <c r="Z5627" s="31">
        <f t="shared" si="613"/>
        <v>0</v>
      </c>
      <c r="AA5627" s="31"/>
      <c r="AB5627" s="31">
        <v>0</v>
      </c>
      <c r="AC5627" s="31">
        <v>0</v>
      </c>
      <c r="AD5627" s="30"/>
      <c r="AE5627" s="30">
        <f>+[1]DEPURADO!K5621</f>
        <v>0</v>
      </c>
      <c r="AF5627" s="30">
        <v>0</v>
      </c>
      <c r="AG5627" s="30">
        <f t="shared" si="614"/>
        <v>0</v>
      </c>
      <c r="AH5627" s="30">
        <v>0</v>
      </c>
      <c r="AI5627" s="30">
        <f>+[1]DEPURADO!G5621</f>
        <v>0</v>
      </c>
      <c r="AJ5627" s="32"/>
      <c r="AK5627" s="33"/>
    </row>
    <row r="5628" spans="1:37" s="34" customFormat="1" hidden="1" x14ac:dyDescent="0.25">
      <c r="A5628" s="23">
        <f t="shared" si="615"/>
        <v>5620</v>
      </c>
      <c r="B5628" s="24" t="s">
        <v>44</v>
      </c>
      <c r="C5628" s="23">
        <f>+[1]DEPURADO!A5622</f>
        <v>0</v>
      </c>
      <c r="D5628" s="23">
        <f>+[1]DEPURADO!B5622</f>
        <v>0</v>
      </c>
      <c r="E5628" s="25">
        <f>+[1]DEPURADO!C5622</f>
        <v>0</v>
      </c>
      <c r="F5628" s="26" t="str">
        <f>+IF([1]DEPURADO!D5622&gt;1,[1]DEPURADO!D5622," ")</f>
        <v xml:space="preserve"> </v>
      </c>
      <c r="G5628" s="27">
        <f>[1]DEPURADO!F5622</f>
        <v>0</v>
      </c>
      <c r="H5628" s="28">
        <v>0</v>
      </c>
      <c r="I5628" s="28">
        <f>+[1]DEPURADO!M5622+[1]DEPURADO!N5622</f>
        <v>0</v>
      </c>
      <c r="J5628" s="28">
        <f>+[1]DEPURADO!R5622</f>
        <v>0</v>
      </c>
      <c r="K5628" s="29">
        <f>+[1]DEPURADO!P5622+[1]DEPURADO!Q5622</f>
        <v>0</v>
      </c>
      <c r="L5628" s="28">
        <v>0</v>
      </c>
      <c r="M5628" s="28">
        <v>0</v>
      </c>
      <c r="N5628" s="28">
        <f t="shared" si="609"/>
        <v>0</v>
      </c>
      <c r="O5628" s="28">
        <f t="shared" si="610"/>
        <v>0</v>
      </c>
      <c r="P5628" s="24">
        <f>IF([1]DEPURADO!H5622&gt;1,0,[1]DEPURADO!B5622)</f>
        <v>0</v>
      </c>
      <c r="Q5628" s="30">
        <f t="shared" si="611"/>
        <v>0</v>
      </c>
      <c r="R5628" s="31">
        <f t="shared" si="612"/>
        <v>0</v>
      </c>
      <c r="S5628" s="31">
        <f>+[1]DEPURADO!J5622</f>
        <v>0</v>
      </c>
      <c r="T5628" s="23" t="s">
        <v>45</v>
      </c>
      <c r="U5628" s="31">
        <f>+[1]DEPURADO!I5622</f>
        <v>0</v>
      </c>
      <c r="V5628" s="30"/>
      <c r="W5628" s="23" t="s">
        <v>45</v>
      </c>
      <c r="X5628" s="31">
        <f>+[1]DEPURADO!K5622+[1]DEPURADO!L5622</f>
        <v>0</v>
      </c>
      <c r="Y5628" s="23" t="s">
        <v>45</v>
      </c>
      <c r="Z5628" s="31">
        <f t="shared" si="613"/>
        <v>0</v>
      </c>
      <c r="AA5628" s="31"/>
      <c r="AB5628" s="31">
        <v>0</v>
      </c>
      <c r="AC5628" s="31">
        <v>0</v>
      </c>
      <c r="AD5628" s="30"/>
      <c r="AE5628" s="30">
        <f>+[1]DEPURADO!K5622</f>
        <v>0</v>
      </c>
      <c r="AF5628" s="30">
        <v>0</v>
      </c>
      <c r="AG5628" s="30">
        <f t="shared" si="614"/>
        <v>0</v>
      </c>
      <c r="AH5628" s="30">
        <v>0</v>
      </c>
      <c r="AI5628" s="30">
        <f>+[1]DEPURADO!G5622</f>
        <v>0</v>
      </c>
      <c r="AJ5628" s="32"/>
      <c r="AK5628" s="33"/>
    </row>
    <row r="5629" spans="1:37" s="34" customFormat="1" hidden="1" x14ac:dyDescent="0.25">
      <c r="A5629" s="23">
        <f t="shared" si="615"/>
        <v>5621</v>
      </c>
      <c r="B5629" s="24" t="s">
        <v>44</v>
      </c>
      <c r="C5629" s="23">
        <f>+[1]DEPURADO!A5623</f>
        <v>0</v>
      </c>
      <c r="D5629" s="23">
        <f>+[1]DEPURADO!B5623</f>
        <v>0</v>
      </c>
      <c r="E5629" s="25">
        <f>+[1]DEPURADO!C5623</f>
        <v>0</v>
      </c>
      <c r="F5629" s="26" t="str">
        <f>+IF([1]DEPURADO!D5623&gt;1,[1]DEPURADO!D5623," ")</f>
        <v xml:space="preserve"> </v>
      </c>
      <c r="G5629" s="27">
        <f>[1]DEPURADO!F5623</f>
        <v>0</v>
      </c>
      <c r="H5629" s="28">
        <v>0</v>
      </c>
      <c r="I5629" s="28">
        <f>+[1]DEPURADO!M5623+[1]DEPURADO!N5623</f>
        <v>0</v>
      </c>
      <c r="J5629" s="28">
        <f>+[1]DEPURADO!R5623</f>
        <v>0</v>
      </c>
      <c r="K5629" s="29">
        <f>+[1]DEPURADO!P5623+[1]DEPURADO!Q5623</f>
        <v>0</v>
      </c>
      <c r="L5629" s="28">
        <v>0</v>
      </c>
      <c r="M5629" s="28">
        <v>0</v>
      </c>
      <c r="N5629" s="28">
        <f t="shared" si="609"/>
        <v>0</v>
      </c>
      <c r="O5629" s="28">
        <f t="shared" si="610"/>
        <v>0</v>
      </c>
      <c r="P5629" s="24">
        <f>IF([1]DEPURADO!H5623&gt;1,0,[1]DEPURADO!B5623)</f>
        <v>0</v>
      </c>
      <c r="Q5629" s="30">
        <f t="shared" si="611"/>
        <v>0</v>
      </c>
      <c r="R5629" s="31">
        <f t="shared" si="612"/>
        <v>0</v>
      </c>
      <c r="S5629" s="31">
        <f>+[1]DEPURADO!J5623</f>
        <v>0</v>
      </c>
      <c r="T5629" s="23" t="s">
        <v>45</v>
      </c>
      <c r="U5629" s="31">
        <f>+[1]DEPURADO!I5623</f>
        <v>0</v>
      </c>
      <c r="V5629" s="30"/>
      <c r="W5629" s="23" t="s">
        <v>45</v>
      </c>
      <c r="X5629" s="31">
        <f>+[1]DEPURADO!K5623+[1]DEPURADO!L5623</f>
        <v>0</v>
      </c>
      <c r="Y5629" s="23" t="s">
        <v>45</v>
      </c>
      <c r="Z5629" s="31">
        <f t="shared" si="613"/>
        <v>0</v>
      </c>
      <c r="AA5629" s="31"/>
      <c r="AB5629" s="31">
        <v>0</v>
      </c>
      <c r="AC5629" s="31">
        <v>0</v>
      </c>
      <c r="AD5629" s="30"/>
      <c r="AE5629" s="30">
        <f>+[1]DEPURADO!K5623</f>
        <v>0</v>
      </c>
      <c r="AF5629" s="30">
        <v>0</v>
      </c>
      <c r="AG5629" s="30">
        <f t="shared" si="614"/>
        <v>0</v>
      </c>
      <c r="AH5629" s="30">
        <v>0</v>
      </c>
      <c r="AI5629" s="30">
        <f>+[1]DEPURADO!G5623</f>
        <v>0</v>
      </c>
      <c r="AJ5629" s="32"/>
      <c r="AK5629" s="33"/>
    </row>
    <row r="5630" spans="1:37" s="34" customFormat="1" hidden="1" x14ac:dyDescent="0.25">
      <c r="A5630" s="23">
        <f t="shared" si="615"/>
        <v>5622</v>
      </c>
      <c r="B5630" s="24" t="s">
        <v>44</v>
      </c>
      <c r="C5630" s="23">
        <f>+[1]DEPURADO!A5624</f>
        <v>0</v>
      </c>
      <c r="D5630" s="23">
        <f>+[1]DEPURADO!B5624</f>
        <v>0</v>
      </c>
      <c r="E5630" s="25">
        <f>+[1]DEPURADO!C5624</f>
        <v>0</v>
      </c>
      <c r="F5630" s="26" t="str">
        <f>+IF([1]DEPURADO!D5624&gt;1,[1]DEPURADO!D5624," ")</f>
        <v xml:space="preserve"> </v>
      </c>
      <c r="G5630" s="27">
        <f>[1]DEPURADO!F5624</f>
        <v>0</v>
      </c>
      <c r="H5630" s="28">
        <v>0</v>
      </c>
      <c r="I5630" s="28">
        <f>+[1]DEPURADO!M5624+[1]DEPURADO!N5624</f>
        <v>0</v>
      </c>
      <c r="J5630" s="28">
        <f>+[1]DEPURADO!R5624</f>
        <v>0</v>
      </c>
      <c r="K5630" s="29">
        <f>+[1]DEPURADO!P5624+[1]DEPURADO!Q5624</f>
        <v>0</v>
      </c>
      <c r="L5630" s="28">
        <v>0</v>
      </c>
      <c r="M5630" s="28">
        <v>0</v>
      </c>
      <c r="N5630" s="28">
        <f t="shared" si="609"/>
        <v>0</v>
      </c>
      <c r="O5630" s="28">
        <f t="shared" si="610"/>
        <v>0</v>
      </c>
      <c r="P5630" s="24">
        <f>IF([1]DEPURADO!H5624&gt;1,0,[1]DEPURADO!B5624)</f>
        <v>0</v>
      </c>
      <c r="Q5630" s="30">
        <f t="shared" si="611"/>
        <v>0</v>
      </c>
      <c r="R5630" s="31">
        <f t="shared" si="612"/>
        <v>0</v>
      </c>
      <c r="S5630" s="31">
        <f>+[1]DEPURADO!J5624</f>
        <v>0</v>
      </c>
      <c r="T5630" s="23" t="s">
        <v>45</v>
      </c>
      <c r="U5630" s="31">
        <f>+[1]DEPURADO!I5624</f>
        <v>0</v>
      </c>
      <c r="V5630" s="30"/>
      <c r="W5630" s="23" t="s">
        <v>45</v>
      </c>
      <c r="X5630" s="31">
        <f>+[1]DEPURADO!K5624+[1]DEPURADO!L5624</f>
        <v>0</v>
      </c>
      <c r="Y5630" s="23" t="s">
        <v>45</v>
      </c>
      <c r="Z5630" s="31">
        <f t="shared" si="613"/>
        <v>0</v>
      </c>
      <c r="AA5630" s="31"/>
      <c r="AB5630" s="31">
        <v>0</v>
      </c>
      <c r="AC5630" s="31">
        <v>0</v>
      </c>
      <c r="AD5630" s="30"/>
      <c r="AE5630" s="30">
        <f>+[1]DEPURADO!K5624</f>
        <v>0</v>
      </c>
      <c r="AF5630" s="30">
        <v>0</v>
      </c>
      <c r="AG5630" s="30">
        <f t="shared" si="614"/>
        <v>0</v>
      </c>
      <c r="AH5630" s="30">
        <v>0</v>
      </c>
      <c r="AI5630" s="30">
        <f>+[1]DEPURADO!G5624</f>
        <v>0</v>
      </c>
      <c r="AJ5630" s="32"/>
      <c r="AK5630" s="33"/>
    </row>
    <row r="5631" spans="1:37" s="34" customFormat="1" hidden="1" x14ac:dyDescent="0.25">
      <c r="A5631" s="23">
        <f t="shared" si="615"/>
        <v>5623</v>
      </c>
      <c r="B5631" s="24" t="s">
        <v>44</v>
      </c>
      <c r="C5631" s="23">
        <f>+[1]DEPURADO!A5625</f>
        <v>0</v>
      </c>
      <c r="D5631" s="23">
        <f>+[1]DEPURADO!B5625</f>
        <v>0</v>
      </c>
      <c r="E5631" s="25">
        <f>+[1]DEPURADO!C5625</f>
        <v>0</v>
      </c>
      <c r="F5631" s="26" t="str">
        <f>+IF([1]DEPURADO!D5625&gt;1,[1]DEPURADO!D5625," ")</f>
        <v xml:space="preserve"> </v>
      </c>
      <c r="G5631" s="27">
        <f>[1]DEPURADO!F5625</f>
        <v>0</v>
      </c>
      <c r="H5631" s="28">
        <v>0</v>
      </c>
      <c r="I5631" s="28">
        <f>+[1]DEPURADO!M5625+[1]DEPURADO!N5625</f>
        <v>0</v>
      </c>
      <c r="J5631" s="28">
        <f>+[1]DEPURADO!R5625</f>
        <v>0</v>
      </c>
      <c r="K5631" s="29">
        <f>+[1]DEPURADO!P5625+[1]DEPURADO!Q5625</f>
        <v>0</v>
      </c>
      <c r="L5631" s="28">
        <v>0</v>
      </c>
      <c r="M5631" s="28">
        <v>0</v>
      </c>
      <c r="N5631" s="28">
        <f t="shared" si="609"/>
        <v>0</v>
      </c>
      <c r="O5631" s="28">
        <f t="shared" si="610"/>
        <v>0</v>
      </c>
      <c r="P5631" s="24">
        <f>IF([1]DEPURADO!H5625&gt;1,0,[1]DEPURADO!B5625)</f>
        <v>0</v>
      </c>
      <c r="Q5631" s="30">
        <f t="shared" si="611"/>
        <v>0</v>
      </c>
      <c r="R5631" s="31">
        <f t="shared" si="612"/>
        <v>0</v>
      </c>
      <c r="S5631" s="31">
        <f>+[1]DEPURADO!J5625</f>
        <v>0</v>
      </c>
      <c r="T5631" s="23" t="s">
        <v>45</v>
      </c>
      <c r="U5631" s="31">
        <f>+[1]DEPURADO!I5625</f>
        <v>0</v>
      </c>
      <c r="V5631" s="30"/>
      <c r="W5631" s="23" t="s">
        <v>45</v>
      </c>
      <c r="X5631" s="31">
        <f>+[1]DEPURADO!K5625+[1]DEPURADO!L5625</f>
        <v>0</v>
      </c>
      <c r="Y5631" s="23" t="s">
        <v>45</v>
      </c>
      <c r="Z5631" s="31">
        <f t="shared" si="613"/>
        <v>0</v>
      </c>
      <c r="AA5631" s="31"/>
      <c r="AB5631" s="31">
        <v>0</v>
      </c>
      <c r="AC5631" s="31">
        <v>0</v>
      </c>
      <c r="AD5631" s="30"/>
      <c r="AE5631" s="30">
        <f>+[1]DEPURADO!K5625</f>
        <v>0</v>
      </c>
      <c r="AF5631" s="30">
        <v>0</v>
      </c>
      <c r="AG5631" s="30">
        <f t="shared" si="614"/>
        <v>0</v>
      </c>
      <c r="AH5631" s="30">
        <v>0</v>
      </c>
      <c r="AI5631" s="30">
        <f>+[1]DEPURADO!G5625</f>
        <v>0</v>
      </c>
      <c r="AJ5631" s="32"/>
      <c r="AK5631" s="33"/>
    </row>
    <row r="5632" spans="1:37" s="34" customFormat="1" hidden="1" x14ac:dyDescent="0.25">
      <c r="A5632" s="23">
        <f t="shared" si="615"/>
        <v>5624</v>
      </c>
      <c r="B5632" s="24" t="s">
        <v>44</v>
      </c>
      <c r="C5632" s="23">
        <f>+[1]DEPURADO!A5626</f>
        <v>0</v>
      </c>
      <c r="D5632" s="23">
        <f>+[1]DEPURADO!B5626</f>
        <v>0</v>
      </c>
      <c r="E5632" s="25">
        <f>+[1]DEPURADO!C5626</f>
        <v>0</v>
      </c>
      <c r="F5632" s="26" t="str">
        <f>+IF([1]DEPURADO!D5626&gt;1,[1]DEPURADO!D5626," ")</f>
        <v xml:space="preserve"> </v>
      </c>
      <c r="G5632" s="27">
        <f>[1]DEPURADO!F5626</f>
        <v>0</v>
      </c>
      <c r="H5632" s="28">
        <v>0</v>
      </c>
      <c r="I5632" s="28">
        <f>+[1]DEPURADO!M5626+[1]DEPURADO!N5626</f>
        <v>0</v>
      </c>
      <c r="J5632" s="28">
        <f>+[1]DEPURADO!R5626</f>
        <v>0</v>
      </c>
      <c r="K5632" s="29">
        <f>+[1]DEPURADO!P5626+[1]DEPURADO!Q5626</f>
        <v>0</v>
      </c>
      <c r="L5632" s="28">
        <v>0</v>
      </c>
      <c r="M5632" s="28">
        <v>0</v>
      </c>
      <c r="N5632" s="28">
        <f t="shared" si="609"/>
        <v>0</v>
      </c>
      <c r="O5632" s="28">
        <f t="shared" si="610"/>
        <v>0</v>
      </c>
      <c r="P5632" s="24">
        <f>IF([1]DEPURADO!H5626&gt;1,0,[1]DEPURADO!B5626)</f>
        <v>0</v>
      </c>
      <c r="Q5632" s="30">
        <f t="shared" si="611"/>
        <v>0</v>
      </c>
      <c r="R5632" s="31">
        <f t="shared" si="612"/>
        <v>0</v>
      </c>
      <c r="S5632" s="31">
        <f>+[1]DEPURADO!J5626</f>
        <v>0</v>
      </c>
      <c r="T5632" s="23" t="s">
        <v>45</v>
      </c>
      <c r="U5632" s="31">
        <f>+[1]DEPURADO!I5626</f>
        <v>0</v>
      </c>
      <c r="V5632" s="30"/>
      <c r="W5632" s="23" t="s">
        <v>45</v>
      </c>
      <c r="X5632" s="31">
        <f>+[1]DEPURADO!K5626+[1]DEPURADO!L5626</f>
        <v>0</v>
      </c>
      <c r="Y5632" s="23" t="s">
        <v>45</v>
      </c>
      <c r="Z5632" s="31">
        <f t="shared" si="613"/>
        <v>0</v>
      </c>
      <c r="AA5632" s="31"/>
      <c r="AB5632" s="31">
        <v>0</v>
      </c>
      <c r="AC5632" s="31">
        <v>0</v>
      </c>
      <c r="AD5632" s="30"/>
      <c r="AE5632" s="30">
        <f>+[1]DEPURADO!K5626</f>
        <v>0</v>
      </c>
      <c r="AF5632" s="30">
        <v>0</v>
      </c>
      <c r="AG5632" s="30">
        <f t="shared" si="614"/>
        <v>0</v>
      </c>
      <c r="AH5632" s="30">
        <v>0</v>
      </c>
      <c r="AI5632" s="30">
        <f>+[1]DEPURADO!G5626</f>
        <v>0</v>
      </c>
      <c r="AJ5632" s="32"/>
      <c r="AK5632" s="33"/>
    </row>
    <row r="5633" spans="1:37" s="34" customFormat="1" hidden="1" x14ac:dyDescent="0.25">
      <c r="A5633" s="23">
        <f t="shared" si="615"/>
        <v>5625</v>
      </c>
      <c r="B5633" s="24" t="s">
        <v>44</v>
      </c>
      <c r="C5633" s="23">
        <f>+[1]DEPURADO!A5627</f>
        <v>0</v>
      </c>
      <c r="D5633" s="23">
        <f>+[1]DEPURADO!B5627</f>
        <v>0</v>
      </c>
      <c r="E5633" s="25">
        <f>+[1]DEPURADO!C5627</f>
        <v>0</v>
      </c>
      <c r="F5633" s="26" t="str">
        <f>+IF([1]DEPURADO!D5627&gt;1,[1]DEPURADO!D5627," ")</f>
        <v xml:space="preserve"> </v>
      </c>
      <c r="G5633" s="27">
        <f>[1]DEPURADO!F5627</f>
        <v>0</v>
      </c>
      <c r="H5633" s="28">
        <v>0</v>
      </c>
      <c r="I5633" s="28">
        <f>+[1]DEPURADO!M5627+[1]DEPURADO!N5627</f>
        <v>0</v>
      </c>
      <c r="J5633" s="28">
        <f>+[1]DEPURADO!R5627</f>
        <v>0</v>
      </c>
      <c r="K5633" s="29">
        <f>+[1]DEPURADO!P5627+[1]DEPURADO!Q5627</f>
        <v>0</v>
      </c>
      <c r="L5633" s="28">
        <v>0</v>
      </c>
      <c r="M5633" s="28">
        <v>0</v>
      </c>
      <c r="N5633" s="28">
        <f t="shared" si="609"/>
        <v>0</v>
      </c>
      <c r="O5633" s="28">
        <f t="shared" si="610"/>
        <v>0</v>
      </c>
      <c r="P5633" s="24">
        <f>IF([1]DEPURADO!H5627&gt;1,0,[1]DEPURADO!B5627)</f>
        <v>0</v>
      </c>
      <c r="Q5633" s="30">
        <f t="shared" si="611"/>
        <v>0</v>
      </c>
      <c r="R5633" s="31">
        <f t="shared" si="612"/>
        <v>0</v>
      </c>
      <c r="S5633" s="31">
        <f>+[1]DEPURADO!J5627</f>
        <v>0</v>
      </c>
      <c r="T5633" s="23" t="s">
        <v>45</v>
      </c>
      <c r="U5633" s="31">
        <f>+[1]DEPURADO!I5627</f>
        <v>0</v>
      </c>
      <c r="V5633" s="30"/>
      <c r="W5633" s="23" t="s">
        <v>45</v>
      </c>
      <c r="X5633" s="31">
        <f>+[1]DEPURADO!K5627+[1]DEPURADO!L5627</f>
        <v>0</v>
      </c>
      <c r="Y5633" s="23" t="s">
        <v>45</v>
      </c>
      <c r="Z5633" s="31">
        <f t="shared" si="613"/>
        <v>0</v>
      </c>
      <c r="AA5633" s="31"/>
      <c r="AB5633" s="31">
        <v>0</v>
      </c>
      <c r="AC5633" s="31">
        <v>0</v>
      </c>
      <c r="AD5633" s="30"/>
      <c r="AE5633" s="30">
        <f>+[1]DEPURADO!K5627</f>
        <v>0</v>
      </c>
      <c r="AF5633" s="30">
        <v>0</v>
      </c>
      <c r="AG5633" s="30">
        <f t="shared" si="614"/>
        <v>0</v>
      </c>
      <c r="AH5633" s="30">
        <v>0</v>
      </c>
      <c r="AI5633" s="30">
        <f>+[1]DEPURADO!G5627</f>
        <v>0</v>
      </c>
      <c r="AJ5633" s="32"/>
      <c r="AK5633" s="33"/>
    </row>
    <row r="5634" spans="1:37" s="34" customFormat="1" hidden="1" x14ac:dyDescent="0.25">
      <c r="A5634" s="23">
        <f t="shared" si="615"/>
        <v>5626</v>
      </c>
      <c r="B5634" s="24" t="s">
        <v>44</v>
      </c>
      <c r="C5634" s="23">
        <f>+[1]DEPURADO!A5628</f>
        <v>0</v>
      </c>
      <c r="D5634" s="23">
        <f>+[1]DEPURADO!B5628</f>
        <v>0</v>
      </c>
      <c r="E5634" s="25">
        <f>+[1]DEPURADO!C5628</f>
        <v>0</v>
      </c>
      <c r="F5634" s="26" t="str">
        <f>+IF([1]DEPURADO!D5628&gt;1,[1]DEPURADO!D5628," ")</f>
        <v xml:space="preserve"> </v>
      </c>
      <c r="G5634" s="27">
        <f>[1]DEPURADO!F5628</f>
        <v>0</v>
      </c>
      <c r="H5634" s="28">
        <v>0</v>
      </c>
      <c r="I5634" s="28">
        <f>+[1]DEPURADO!M5628+[1]DEPURADO!N5628</f>
        <v>0</v>
      </c>
      <c r="J5634" s="28">
        <f>+[1]DEPURADO!R5628</f>
        <v>0</v>
      </c>
      <c r="K5634" s="29">
        <f>+[1]DEPURADO!P5628+[1]DEPURADO!Q5628</f>
        <v>0</v>
      </c>
      <c r="L5634" s="28">
        <v>0</v>
      </c>
      <c r="M5634" s="28">
        <v>0</v>
      </c>
      <c r="N5634" s="28">
        <f t="shared" si="609"/>
        <v>0</v>
      </c>
      <c r="O5634" s="28">
        <f t="shared" si="610"/>
        <v>0</v>
      </c>
      <c r="P5634" s="24">
        <f>IF([1]DEPURADO!H5628&gt;1,0,[1]DEPURADO!B5628)</f>
        <v>0</v>
      </c>
      <c r="Q5634" s="30">
        <f t="shared" si="611"/>
        <v>0</v>
      </c>
      <c r="R5634" s="31">
        <f t="shared" si="612"/>
        <v>0</v>
      </c>
      <c r="S5634" s="31">
        <f>+[1]DEPURADO!J5628</f>
        <v>0</v>
      </c>
      <c r="T5634" s="23" t="s">
        <v>45</v>
      </c>
      <c r="U5634" s="31">
        <f>+[1]DEPURADO!I5628</f>
        <v>0</v>
      </c>
      <c r="V5634" s="30"/>
      <c r="W5634" s="23" t="s">
        <v>45</v>
      </c>
      <c r="X5634" s="31">
        <f>+[1]DEPURADO!K5628+[1]DEPURADO!L5628</f>
        <v>0</v>
      </c>
      <c r="Y5634" s="23" t="s">
        <v>45</v>
      </c>
      <c r="Z5634" s="31">
        <f t="shared" si="613"/>
        <v>0</v>
      </c>
      <c r="AA5634" s="31"/>
      <c r="AB5634" s="31">
        <v>0</v>
      </c>
      <c r="AC5634" s="31">
        <v>0</v>
      </c>
      <c r="AD5634" s="30"/>
      <c r="AE5634" s="30">
        <f>+[1]DEPURADO!K5628</f>
        <v>0</v>
      </c>
      <c r="AF5634" s="30">
        <v>0</v>
      </c>
      <c r="AG5634" s="30">
        <f t="shared" si="614"/>
        <v>0</v>
      </c>
      <c r="AH5634" s="30">
        <v>0</v>
      </c>
      <c r="AI5634" s="30">
        <f>+[1]DEPURADO!G5628</f>
        <v>0</v>
      </c>
      <c r="AJ5634" s="32"/>
      <c r="AK5634" s="33"/>
    </row>
    <row r="5635" spans="1:37" s="34" customFormat="1" hidden="1" x14ac:dyDescent="0.25">
      <c r="A5635" s="23">
        <f t="shared" si="615"/>
        <v>5627</v>
      </c>
      <c r="B5635" s="24" t="s">
        <v>44</v>
      </c>
      <c r="C5635" s="23">
        <f>+[1]DEPURADO!A5629</f>
        <v>0</v>
      </c>
      <c r="D5635" s="23">
        <f>+[1]DEPURADO!B5629</f>
        <v>0</v>
      </c>
      <c r="E5635" s="25">
        <f>+[1]DEPURADO!C5629</f>
        <v>0</v>
      </c>
      <c r="F5635" s="26" t="str">
        <f>+IF([1]DEPURADO!D5629&gt;1,[1]DEPURADO!D5629," ")</f>
        <v xml:space="preserve"> </v>
      </c>
      <c r="G5635" s="27">
        <f>[1]DEPURADO!F5629</f>
        <v>0</v>
      </c>
      <c r="H5635" s="28">
        <v>0</v>
      </c>
      <c r="I5635" s="28">
        <f>+[1]DEPURADO!M5629+[1]DEPURADO!N5629</f>
        <v>0</v>
      </c>
      <c r="J5635" s="28">
        <f>+[1]DEPURADO!R5629</f>
        <v>0</v>
      </c>
      <c r="K5635" s="29">
        <f>+[1]DEPURADO!P5629+[1]DEPURADO!Q5629</f>
        <v>0</v>
      </c>
      <c r="L5635" s="28">
        <v>0</v>
      </c>
      <c r="M5635" s="28">
        <v>0</v>
      </c>
      <c r="N5635" s="28">
        <f t="shared" si="609"/>
        <v>0</v>
      </c>
      <c r="O5635" s="28">
        <f t="shared" si="610"/>
        <v>0</v>
      </c>
      <c r="P5635" s="24">
        <f>IF([1]DEPURADO!H5629&gt;1,0,[1]DEPURADO!B5629)</f>
        <v>0</v>
      </c>
      <c r="Q5635" s="30">
        <f t="shared" si="611"/>
        <v>0</v>
      </c>
      <c r="R5635" s="31">
        <f t="shared" si="612"/>
        <v>0</v>
      </c>
      <c r="S5635" s="31">
        <f>+[1]DEPURADO!J5629</f>
        <v>0</v>
      </c>
      <c r="T5635" s="23" t="s">
        <v>45</v>
      </c>
      <c r="U5635" s="31">
        <f>+[1]DEPURADO!I5629</f>
        <v>0</v>
      </c>
      <c r="V5635" s="30"/>
      <c r="W5635" s="23" t="s">
        <v>45</v>
      </c>
      <c r="X5635" s="31">
        <f>+[1]DEPURADO!K5629+[1]DEPURADO!L5629</f>
        <v>0</v>
      </c>
      <c r="Y5635" s="23" t="s">
        <v>45</v>
      </c>
      <c r="Z5635" s="31">
        <f t="shared" si="613"/>
        <v>0</v>
      </c>
      <c r="AA5635" s="31"/>
      <c r="AB5635" s="31">
        <v>0</v>
      </c>
      <c r="AC5635" s="31">
        <v>0</v>
      </c>
      <c r="AD5635" s="30"/>
      <c r="AE5635" s="30">
        <f>+[1]DEPURADO!K5629</f>
        <v>0</v>
      </c>
      <c r="AF5635" s="30">
        <v>0</v>
      </c>
      <c r="AG5635" s="30">
        <f t="shared" si="614"/>
        <v>0</v>
      </c>
      <c r="AH5635" s="30">
        <v>0</v>
      </c>
      <c r="AI5635" s="30">
        <f>+[1]DEPURADO!G5629</f>
        <v>0</v>
      </c>
      <c r="AJ5635" s="32"/>
      <c r="AK5635" s="33"/>
    </row>
    <row r="5636" spans="1:37" s="34" customFormat="1" hidden="1" x14ac:dyDescent="0.25">
      <c r="A5636" s="23">
        <f t="shared" si="615"/>
        <v>5628</v>
      </c>
      <c r="B5636" s="24" t="s">
        <v>44</v>
      </c>
      <c r="C5636" s="23">
        <f>+[1]DEPURADO!A5630</f>
        <v>0</v>
      </c>
      <c r="D5636" s="23">
        <f>+[1]DEPURADO!B5630</f>
        <v>0</v>
      </c>
      <c r="E5636" s="25">
        <f>+[1]DEPURADO!C5630</f>
        <v>0</v>
      </c>
      <c r="F5636" s="26" t="str">
        <f>+IF([1]DEPURADO!D5630&gt;1,[1]DEPURADO!D5630," ")</f>
        <v xml:space="preserve"> </v>
      </c>
      <c r="G5636" s="27">
        <f>[1]DEPURADO!F5630</f>
        <v>0</v>
      </c>
      <c r="H5636" s="28">
        <v>0</v>
      </c>
      <c r="I5636" s="28">
        <f>+[1]DEPURADO!M5630+[1]DEPURADO!N5630</f>
        <v>0</v>
      </c>
      <c r="J5636" s="28">
        <f>+[1]DEPURADO!R5630</f>
        <v>0</v>
      </c>
      <c r="K5636" s="29">
        <f>+[1]DEPURADO!P5630+[1]DEPURADO!Q5630</f>
        <v>0</v>
      </c>
      <c r="L5636" s="28">
        <v>0</v>
      </c>
      <c r="M5636" s="28">
        <v>0</v>
      </c>
      <c r="N5636" s="28">
        <f t="shared" si="609"/>
        <v>0</v>
      </c>
      <c r="O5636" s="28">
        <f t="shared" si="610"/>
        <v>0</v>
      </c>
      <c r="P5636" s="24">
        <f>IF([1]DEPURADO!H5630&gt;1,0,[1]DEPURADO!B5630)</f>
        <v>0</v>
      </c>
      <c r="Q5636" s="30">
        <f t="shared" si="611"/>
        <v>0</v>
      </c>
      <c r="R5636" s="31">
        <f t="shared" si="612"/>
        <v>0</v>
      </c>
      <c r="S5636" s="31">
        <f>+[1]DEPURADO!J5630</f>
        <v>0</v>
      </c>
      <c r="T5636" s="23" t="s">
        <v>45</v>
      </c>
      <c r="U5636" s="31">
        <f>+[1]DEPURADO!I5630</f>
        <v>0</v>
      </c>
      <c r="V5636" s="30"/>
      <c r="W5636" s="23" t="s">
        <v>45</v>
      </c>
      <c r="X5636" s="31">
        <f>+[1]DEPURADO!K5630+[1]DEPURADO!L5630</f>
        <v>0</v>
      </c>
      <c r="Y5636" s="23" t="s">
        <v>45</v>
      </c>
      <c r="Z5636" s="31">
        <f t="shared" si="613"/>
        <v>0</v>
      </c>
      <c r="AA5636" s="31"/>
      <c r="AB5636" s="31">
        <v>0</v>
      </c>
      <c r="AC5636" s="31">
        <v>0</v>
      </c>
      <c r="AD5636" s="30"/>
      <c r="AE5636" s="30">
        <f>+[1]DEPURADO!K5630</f>
        <v>0</v>
      </c>
      <c r="AF5636" s="30">
        <v>0</v>
      </c>
      <c r="AG5636" s="30">
        <f t="shared" si="614"/>
        <v>0</v>
      </c>
      <c r="AH5636" s="30">
        <v>0</v>
      </c>
      <c r="AI5636" s="30">
        <f>+[1]DEPURADO!G5630</f>
        <v>0</v>
      </c>
      <c r="AJ5636" s="32"/>
      <c r="AK5636" s="33"/>
    </row>
    <row r="5637" spans="1:37" s="34" customFormat="1" hidden="1" x14ac:dyDescent="0.25">
      <c r="A5637" s="23">
        <f t="shared" si="615"/>
        <v>5629</v>
      </c>
      <c r="B5637" s="24" t="s">
        <v>44</v>
      </c>
      <c r="C5637" s="23">
        <f>+[1]DEPURADO!A5631</f>
        <v>0</v>
      </c>
      <c r="D5637" s="23">
        <f>+[1]DEPURADO!B5631</f>
        <v>0</v>
      </c>
      <c r="E5637" s="25">
        <f>+[1]DEPURADO!C5631</f>
        <v>0</v>
      </c>
      <c r="F5637" s="26" t="str">
        <f>+IF([1]DEPURADO!D5631&gt;1,[1]DEPURADO!D5631," ")</f>
        <v xml:space="preserve"> </v>
      </c>
      <c r="G5637" s="27">
        <f>[1]DEPURADO!F5631</f>
        <v>0</v>
      </c>
      <c r="H5637" s="28">
        <v>0</v>
      </c>
      <c r="I5637" s="28">
        <f>+[1]DEPURADO!M5631+[1]DEPURADO!N5631</f>
        <v>0</v>
      </c>
      <c r="J5637" s="28">
        <f>+[1]DEPURADO!R5631</f>
        <v>0</v>
      </c>
      <c r="K5637" s="29">
        <f>+[1]DEPURADO!P5631+[1]DEPURADO!Q5631</f>
        <v>0</v>
      </c>
      <c r="L5637" s="28">
        <v>0</v>
      </c>
      <c r="M5637" s="28">
        <v>0</v>
      </c>
      <c r="N5637" s="28">
        <f t="shared" si="609"/>
        <v>0</v>
      </c>
      <c r="O5637" s="28">
        <f t="shared" si="610"/>
        <v>0</v>
      </c>
      <c r="P5637" s="24">
        <f>IF([1]DEPURADO!H5631&gt;1,0,[1]DEPURADO!B5631)</f>
        <v>0</v>
      </c>
      <c r="Q5637" s="30">
        <f t="shared" si="611"/>
        <v>0</v>
      </c>
      <c r="R5637" s="31">
        <f t="shared" si="612"/>
        <v>0</v>
      </c>
      <c r="S5637" s="31">
        <f>+[1]DEPURADO!J5631</f>
        <v>0</v>
      </c>
      <c r="T5637" s="23" t="s">
        <v>45</v>
      </c>
      <c r="U5637" s="31">
        <f>+[1]DEPURADO!I5631</f>
        <v>0</v>
      </c>
      <c r="V5637" s="30"/>
      <c r="W5637" s="23" t="s">
        <v>45</v>
      </c>
      <c r="X5637" s="31">
        <f>+[1]DEPURADO!K5631+[1]DEPURADO!L5631</f>
        <v>0</v>
      </c>
      <c r="Y5637" s="23" t="s">
        <v>45</v>
      </c>
      <c r="Z5637" s="31">
        <f t="shared" si="613"/>
        <v>0</v>
      </c>
      <c r="AA5637" s="31"/>
      <c r="AB5637" s="31">
        <v>0</v>
      </c>
      <c r="AC5637" s="31">
        <v>0</v>
      </c>
      <c r="AD5637" s="30"/>
      <c r="AE5637" s="30">
        <f>+[1]DEPURADO!K5631</f>
        <v>0</v>
      </c>
      <c r="AF5637" s="30">
        <v>0</v>
      </c>
      <c r="AG5637" s="30">
        <f t="shared" si="614"/>
        <v>0</v>
      </c>
      <c r="AH5637" s="30">
        <v>0</v>
      </c>
      <c r="AI5637" s="30">
        <f>+[1]DEPURADO!G5631</f>
        <v>0</v>
      </c>
      <c r="AJ5637" s="32"/>
      <c r="AK5637" s="33"/>
    </row>
    <row r="5638" spans="1:37" s="34" customFormat="1" hidden="1" x14ac:dyDescent="0.25">
      <c r="A5638" s="23">
        <f t="shared" si="615"/>
        <v>5630</v>
      </c>
      <c r="B5638" s="24" t="s">
        <v>44</v>
      </c>
      <c r="C5638" s="23">
        <f>+[1]DEPURADO!A5632</f>
        <v>0</v>
      </c>
      <c r="D5638" s="23">
        <f>+[1]DEPURADO!B5632</f>
        <v>0</v>
      </c>
      <c r="E5638" s="25">
        <f>+[1]DEPURADO!C5632</f>
        <v>0</v>
      </c>
      <c r="F5638" s="26" t="str">
        <f>+IF([1]DEPURADO!D5632&gt;1,[1]DEPURADO!D5632," ")</f>
        <v xml:space="preserve"> </v>
      </c>
      <c r="G5638" s="27">
        <f>[1]DEPURADO!F5632</f>
        <v>0</v>
      </c>
      <c r="H5638" s="28">
        <v>0</v>
      </c>
      <c r="I5638" s="28">
        <f>+[1]DEPURADO!M5632+[1]DEPURADO!N5632</f>
        <v>0</v>
      </c>
      <c r="J5638" s="28">
        <f>+[1]DEPURADO!R5632</f>
        <v>0</v>
      </c>
      <c r="K5638" s="29">
        <f>+[1]DEPURADO!P5632+[1]DEPURADO!Q5632</f>
        <v>0</v>
      </c>
      <c r="L5638" s="28">
        <v>0</v>
      </c>
      <c r="M5638" s="28">
        <v>0</v>
      </c>
      <c r="N5638" s="28">
        <f t="shared" si="609"/>
        <v>0</v>
      </c>
      <c r="O5638" s="28">
        <f t="shared" si="610"/>
        <v>0</v>
      </c>
      <c r="P5638" s="24">
        <f>IF([1]DEPURADO!H5632&gt;1,0,[1]DEPURADO!B5632)</f>
        <v>0</v>
      </c>
      <c r="Q5638" s="30">
        <f t="shared" si="611"/>
        <v>0</v>
      </c>
      <c r="R5638" s="31">
        <f t="shared" si="612"/>
        <v>0</v>
      </c>
      <c r="S5638" s="31">
        <f>+[1]DEPURADO!J5632</f>
        <v>0</v>
      </c>
      <c r="T5638" s="23" t="s">
        <v>45</v>
      </c>
      <c r="U5638" s="31">
        <f>+[1]DEPURADO!I5632</f>
        <v>0</v>
      </c>
      <c r="V5638" s="30"/>
      <c r="W5638" s="23" t="s">
        <v>45</v>
      </c>
      <c r="X5638" s="31">
        <f>+[1]DEPURADO!K5632+[1]DEPURADO!L5632</f>
        <v>0</v>
      </c>
      <c r="Y5638" s="23" t="s">
        <v>45</v>
      </c>
      <c r="Z5638" s="31">
        <f t="shared" si="613"/>
        <v>0</v>
      </c>
      <c r="AA5638" s="31"/>
      <c r="AB5638" s="31">
        <v>0</v>
      </c>
      <c r="AC5638" s="31">
        <v>0</v>
      </c>
      <c r="AD5638" s="30"/>
      <c r="AE5638" s="30">
        <f>+[1]DEPURADO!K5632</f>
        <v>0</v>
      </c>
      <c r="AF5638" s="30">
        <v>0</v>
      </c>
      <c r="AG5638" s="30">
        <f t="shared" si="614"/>
        <v>0</v>
      </c>
      <c r="AH5638" s="30">
        <v>0</v>
      </c>
      <c r="AI5638" s="30">
        <f>+[1]DEPURADO!G5632</f>
        <v>0</v>
      </c>
      <c r="AJ5638" s="32"/>
      <c r="AK5638" s="33"/>
    </row>
    <row r="5639" spans="1:37" s="34" customFormat="1" hidden="1" x14ac:dyDescent="0.25">
      <c r="A5639" s="23">
        <f t="shared" si="615"/>
        <v>5631</v>
      </c>
      <c r="B5639" s="24" t="s">
        <v>44</v>
      </c>
      <c r="C5639" s="23">
        <f>+[1]DEPURADO!A5633</f>
        <v>0</v>
      </c>
      <c r="D5639" s="23">
        <f>+[1]DEPURADO!B5633</f>
        <v>0</v>
      </c>
      <c r="E5639" s="25">
        <f>+[1]DEPURADO!C5633</f>
        <v>0</v>
      </c>
      <c r="F5639" s="26" t="str">
        <f>+IF([1]DEPURADO!D5633&gt;1,[1]DEPURADO!D5633," ")</f>
        <v xml:space="preserve"> </v>
      </c>
      <c r="G5639" s="27">
        <f>[1]DEPURADO!F5633</f>
        <v>0</v>
      </c>
      <c r="H5639" s="28">
        <v>0</v>
      </c>
      <c r="I5639" s="28">
        <f>+[1]DEPURADO!M5633+[1]DEPURADO!N5633</f>
        <v>0</v>
      </c>
      <c r="J5639" s="28">
        <f>+[1]DEPURADO!R5633</f>
        <v>0</v>
      </c>
      <c r="K5639" s="29">
        <f>+[1]DEPURADO!P5633+[1]DEPURADO!Q5633</f>
        <v>0</v>
      </c>
      <c r="L5639" s="28">
        <v>0</v>
      </c>
      <c r="M5639" s="28">
        <v>0</v>
      </c>
      <c r="N5639" s="28">
        <f t="shared" si="609"/>
        <v>0</v>
      </c>
      <c r="O5639" s="28">
        <f t="shared" si="610"/>
        <v>0</v>
      </c>
      <c r="P5639" s="24">
        <f>IF([1]DEPURADO!H5633&gt;1,0,[1]DEPURADO!B5633)</f>
        <v>0</v>
      </c>
      <c r="Q5639" s="30">
        <f t="shared" si="611"/>
        <v>0</v>
      </c>
      <c r="R5639" s="31">
        <f t="shared" si="612"/>
        <v>0</v>
      </c>
      <c r="S5639" s="31">
        <f>+[1]DEPURADO!J5633</f>
        <v>0</v>
      </c>
      <c r="T5639" s="23" t="s">
        <v>45</v>
      </c>
      <c r="U5639" s="31">
        <f>+[1]DEPURADO!I5633</f>
        <v>0</v>
      </c>
      <c r="V5639" s="30"/>
      <c r="W5639" s="23" t="s">
        <v>45</v>
      </c>
      <c r="X5639" s="31">
        <f>+[1]DEPURADO!K5633+[1]DEPURADO!L5633</f>
        <v>0</v>
      </c>
      <c r="Y5639" s="23" t="s">
        <v>45</v>
      </c>
      <c r="Z5639" s="31">
        <f t="shared" si="613"/>
        <v>0</v>
      </c>
      <c r="AA5639" s="31"/>
      <c r="AB5639" s="31">
        <v>0</v>
      </c>
      <c r="AC5639" s="31">
        <v>0</v>
      </c>
      <c r="AD5639" s="30"/>
      <c r="AE5639" s="30">
        <f>+[1]DEPURADO!K5633</f>
        <v>0</v>
      </c>
      <c r="AF5639" s="30">
        <v>0</v>
      </c>
      <c r="AG5639" s="30">
        <f t="shared" si="614"/>
        <v>0</v>
      </c>
      <c r="AH5639" s="30">
        <v>0</v>
      </c>
      <c r="AI5639" s="30">
        <f>+[1]DEPURADO!G5633</f>
        <v>0</v>
      </c>
      <c r="AJ5639" s="32"/>
      <c r="AK5639" s="33"/>
    </row>
    <row r="5640" spans="1:37" s="34" customFormat="1" hidden="1" x14ac:dyDescent="0.25">
      <c r="A5640" s="23">
        <f t="shared" si="615"/>
        <v>5632</v>
      </c>
      <c r="B5640" s="24" t="s">
        <v>44</v>
      </c>
      <c r="C5640" s="23">
        <f>+[1]DEPURADO!A5634</f>
        <v>0</v>
      </c>
      <c r="D5640" s="23">
        <f>+[1]DEPURADO!B5634</f>
        <v>0</v>
      </c>
      <c r="E5640" s="25">
        <f>+[1]DEPURADO!C5634</f>
        <v>0</v>
      </c>
      <c r="F5640" s="26" t="str">
        <f>+IF([1]DEPURADO!D5634&gt;1,[1]DEPURADO!D5634," ")</f>
        <v xml:space="preserve"> </v>
      </c>
      <c r="G5640" s="27">
        <f>[1]DEPURADO!F5634</f>
        <v>0</v>
      </c>
      <c r="H5640" s="28">
        <v>0</v>
      </c>
      <c r="I5640" s="28">
        <f>+[1]DEPURADO!M5634+[1]DEPURADO!N5634</f>
        <v>0</v>
      </c>
      <c r="J5640" s="28">
        <f>+[1]DEPURADO!R5634</f>
        <v>0</v>
      </c>
      <c r="K5640" s="29">
        <f>+[1]DEPURADO!P5634+[1]DEPURADO!Q5634</f>
        <v>0</v>
      </c>
      <c r="L5640" s="28">
        <v>0</v>
      </c>
      <c r="M5640" s="28">
        <v>0</v>
      </c>
      <c r="N5640" s="28">
        <f t="shared" si="609"/>
        <v>0</v>
      </c>
      <c r="O5640" s="28">
        <f t="shared" si="610"/>
        <v>0</v>
      </c>
      <c r="P5640" s="24">
        <f>IF([1]DEPURADO!H5634&gt;1,0,[1]DEPURADO!B5634)</f>
        <v>0</v>
      </c>
      <c r="Q5640" s="30">
        <f t="shared" si="611"/>
        <v>0</v>
      </c>
      <c r="R5640" s="31">
        <f t="shared" si="612"/>
        <v>0</v>
      </c>
      <c r="S5640" s="31">
        <f>+[1]DEPURADO!J5634</f>
        <v>0</v>
      </c>
      <c r="T5640" s="23" t="s">
        <v>45</v>
      </c>
      <c r="U5640" s="31">
        <f>+[1]DEPURADO!I5634</f>
        <v>0</v>
      </c>
      <c r="V5640" s="30"/>
      <c r="W5640" s="23" t="s">
        <v>45</v>
      </c>
      <c r="X5640" s="31">
        <f>+[1]DEPURADO!K5634+[1]DEPURADO!L5634</f>
        <v>0</v>
      </c>
      <c r="Y5640" s="23" t="s">
        <v>45</v>
      </c>
      <c r="Z5640" s="31">
        <f t="shared" si="613"/>
        <v>0</v>
      </c>
      <c r="AA5640" s="31"/>
      <c r="AB5640" s="31">
        <v>0</v>
      </c>
      <c r="AC5640" s="31">
        <v>0</v>
      </c>
      <c r="AD5640" s="30"/>
      <c r="AE5640" s="30">
        <f>+[1]DEPURADO!K5634</f>
        <v>0</v>
      </c>
      <c r="AF5640" s="30">
        <v>0</v>
      </c>
      <c r="AG5640" s="30">
        <f t="shared" si="614"/>
        <v>0</v>
      </c>
      <c r="AH5640" s="30">
        <v>0</v>
      </c>
      <c r="AI5640" s="30">
        <f>+[1]DEPURADO!G5634</f>
        <v>0</v>
      </c>
      <c r="AJ5640" s="32"/>
      <c r="AK5640" s="33"/>
    </row>
    <row r="5641" spans="1:37" s="34" customFormat="1" hidden="1" x14ac:dyDescent="0.25">
      <c r="A5641" s="23">
        <f t="shared" si="615"/>
        <v>5633</v>
      </c>
      <c r="B5641" s="24" t="s">
        <v>44</v>
      </c>
      <c r="C5641" s="23">
        <f>+[1]DEPURADO!A5635</f>
        <v>0</v>
      </c>
      <c r="D5641" s="23">
        <f>+[1]DEPURADO!B5635</f>
        <v>0</v>
      </c>
      <c r="E5641" s="25">
        <f>+[1]DEPURADO!C5635</f>
        <v>0</v>
      </c>
      <c r="F5641" s="26" t="str">
        <f>+IF([1]DEPURADO!D5635&gt;1,[1]DEPURADO!D5635," ")</f>
        <v xml:space="preserve"> </v>
      </c>
      <c r="G5641" s="27">
        <f>[1]DEPURADO!F5635</f>
        <v>0</v>
      </c>
      <c r="H5641" s="28">
        <v>0</v>
      </c>
      <c r="I5641" s="28">
        <f>+[1]DEPURADO!M5635+[1]DEPURADO!N5635</f>
        <v>0</v>
      </c>
      <c r="J5641" s="28">
        <f>+[1]DEPURADO!R5635</f>
        <v>0</v>
      </c>
      <c r="K5641" s="29">
        <f>+[1]DEPURADO!P5635+[1]DEPURADO!Q5635</f>
        <v>0</v>
      </c>
      <c r="L5641" s="28">
        <v>0</v>
      </c>
      <c r="M5641" s="28">
        <v>0</v>
      </c>
      <c r="N5641" s="28">
        <f t="shared" si="609"/>
        <v>0</v>
      </c>
      <c r="O5641" s="28">
        <f t="shared" si="610"/>
        <v>0</v>
      </c>
      <c r="P5641" s="24">
        <f>IF([1]DEPURADO!H5635&gt;1,0,[1]DEPURADO!B5635)</f>
        <v>0</v>
      </c>
      <c r="Q5641" s="30">
        <f t="shared" si="611"/>
        <v>0</v>
      </c>
      <c r="R5641" s="31">
        <f t="shared" si="612"/>
        <v>0</v>
      </c>
      <c r="S5641" s="31">
        <f>+[1]DEPURADO!J5635</f>
        <v>0</v>
      </c>
      <c r="T5641" s="23" t="s">
        <v>45</v>
      </c>
      <c r="U5641" s="31">
        <f>+[1]DEPURADO!I5635</f>
        <v>0</v>
      </c>
      <c r="V5641" s="30"/>
      <c r="W5641" s="23" t="s">
        <v>45</v>
      </c>
      <c r="X5641" s="31">
        <f>+[1]DEPURADO!K5635+[1]DEPURADO!L5635</f>
        <v>0</v>
      </c>
      <c r="Y5641" s="23" t="s">
        <v>45</v>
      </c>
      <c r="Z5641" s="31">
        <f t="shared" si="613"/>
        <v>0</v>
      </c>
      <c r="AA5641" s="31"/>
      <c r="AB5641" s="31">
        <v>0</v>
      </c>
      <c r="AC5641" s="31">
        <v>0</v>
      </c>
      <c r="AD5641" s="30"/>
      <c r="AE5641" s="30">
        <f>+[1]DEPURADO!K5635</f>
        <v>0</v>
      </c>
      <c r="AF5641" s="30">
        <v>0</v>
      </c>
      <c r="AG5641" s="30">
        <f t="shared" si="614"/>
        <v>0</v>
      </c>
      <c r="AH5641" s="30">
        <v>0</v>
      </c>
      <c r="AI5641" s="30">
        <f>+[1]DEPURADO!G5635</f>
        <v>0</v>
      </c>
      <c r="AJ5641" s="32"/>
      <c r="AK5641" s="33"/>
    </row>
    <row r="5642" spans="1:37" s="34" customFormat="1" hidden="1" x14ac:dyDescent="0.25">
      <c r="A5642" s="23">
        <f t="shared" si="615"/>
        <v>5634</v>
      </c>
      <c r="B5642" s="24" t="s">
        <v>44</v>
      </c>
      <c r="C5642" s="23">
        <f>+[1]DEPURADO!A5636</f>
        <v>0</v>
      </c>
      <c r="D5642" s="23">
        <f>+[1]DEPURADO!B5636</f>
        <v>0</v>
      </c>
      <c r="E5642" s="25">
        <f>+[1]DEPURADO!C5636</f>
        <v>0</v>
      </c>
      <c r="F5642" s="26" t="str">
        <f>+IF([1]DEPURADO!D5636&gt;1,[1]DEPURADO!D5636," ")</f>
        <v xml:space="preserve"> </v>
      </c>
      <c r="G5642" s="27">
        <f>[1]DEPURADO!F5636</f>
        <v>0</v>
      </c>
      <c r="H5642" s="28">
        <v>0</v>
      </c>
      <c r="I5642" s="28">
        <f>+[1]DEPURADO!M5636+[1]DEPURADO!N5636</f>
        <v>0</v>
      </c>
      <c r="J5642" s="28">
        <f>+[1]DEPURADO!R5636</f>
        <v>0</v>
      </c>
      <c r="K5642" s="29">
        <f>+[1]DEPURADO!P5636+[1]DEPURADO!Q5636</f>
        <v>0</v>
      </c>
      <c r="L5642" s="28">
        <v>0</v>
      </c>
      <c r="M5642" s="28">
        <v>0</v>
      </c>
      <c r="N5642" s="28">
        <f t="shared" ref="N5642:N5705" si="616">+SUM(J5642:M5642)</f>
        <v>0</v>
      </c>
      <c r="O5642" s="28">
        <f t="shared" ref="O5642:O5705" si="617">+G5642-I5642-N5642</f>
        <v>0</v>
      </c>
      <c r="P5642" s="24">
        <f>IF([1]DEPURADO!H5636&gt;1,0,[1]DEPURADO!B5636)</f>
        <v>0</v>
      </c>
      <c r="Q5642" s="30">
        <f t="shared" ref="Q5642:Q5705" si="618">+IF(P5642&gt;0,G5642,0)</f>
        <v>0</v>
      </c>
      <c r="R5642" s="31">
        <f t="shared" ref="R5642:R5705" si="619">IF(P5642=0,G5642,0)</f>
        <v>0</v>
      </c>
      <c r="S5642" s="31">
        <f>+[1]DEPURADO!J5636</f>
        <v>0</v>
      </c>
      <c r="T5642" s="23" t="s">
        <v>45</v>
      </c>
      <c r="U5642" s="31">
        <f>+[1]DEPURADO!I5636</f>
        <v>0</v>
      </c>
      <c r="V5642" s="30"/>
      <c r="W5642" s="23" t="s">
        <v>45</v>
      </c>
      <c r="X5642" s="31">
        <f>+[1]DEPURADO!K5636+[1]DEPURADO!L5636</f>
        <v>0</v>
      </c>
      <c r="Y5642" s="23" t="s">
        <v>45</v>
      </c>
      <c r="Z5642" s="31">
        <f t="shared" ref="Z5642:Z5705" si="620">+X5642-AE5642+IF(X5642-AE5642&lt;-1,-X5642+AE5642,0)</f>
        <v>0</v>
      </c>
      <c r="AA5642" s="31"/>
      <c r="AB5642" s="31">
        <v>0</v>
      </c>
      <c r="AC5642" s="31">
        <v>0</v>
      </c>
      <c r="AD5642" s="30"/>
      <c r="AE5642" s="30">
        <f>+[1]DEPURADO!K5636</f>
        <v>0</v>
      </c>
      <c r="AF5642" s="30">
        <v>0</v>
      </c>
      <c r="AG5642" s="30">
        <f t="shared" ref="AG5642:AG5705" si="621">+G5642-I5642-N5642-R5642-Z5642-AC5642-AE5642-S5642-U5642</f>
        <v>0</v>
      </c>
      <c r="AH5642" s="30">
        <v>0</v>
      </c>
      <c r="AI5642" s="30">
        <f>+[1]DEPURADO!G5636</f>
        <v>0</v>
      </c>
      <c r="AJ5642" s="32"/>
      <c r="AK5642" s="33"/>
    </row>
    <row r="5643" spans="1:37" s="34" customFormat="1" hidden="1" x14ac:dyDescent="0.25">
      <c r="A5643" s="23">
        <f t="shared" ref="A5643:A5706" si="622">+A5642+1</f>
        <v>5635</v>
      </c>
      <c r="B5643" s="24" t="s">
        <v>44</v>
      </c>
      <c r="C5643" s="23">
        <f>+[1]DEPURADO!A5637</f>
        <v>0</v>
      </c>
      <c r="D5643" s="23">
        <f>+[1]DEPURADO!B5637</f>
        <v>0</v>
      </c>
      <c r="E5643" s="25">
        <f>+[1]DEPURADO!C5637</f>
        <v>0</v>
      </c>
      <c r="F5643" s="26" t="str">
        <f>+IF([1]DEPURADO!D5637&gt;1,[1]DEPURADO!D5637," ")</f>
        <v xml:space="preserve"> </v>
      </c>
      <c r="G5643" s="27">
        <f>[1]DEPURADO!F5637</f>
        <v>0</v>
      </c>
      <c r="H5643" s="28">
        <v>0</v>
      </c>
      <c r="I5643" s="28">
        <f>+[1]DEPURADO!M5637+[1]DEPURADO!N5637</f>
        <v>0</v>
      </c>
      <c r="J5643" s="28">
        <f>+[1]DEPURADO!R5637</f>
        <v>0</v>
      </c>
      <c r="K5643" s="29">
        <f>+[1]DEPURADO!P5637+[1]DEPURADO!Q5637</f>
        <v>0</v>
      </c>
      <c r="L5643" s="28">
        <v>0</v>
      </c>
      <c r="M5643" s="28">
        <v>0</v>
      </c>
      <c r="N5643" s="28">
        <f t="shared" si="616"/>
        <v>0</v>
      </c>
      <c r="O5643" s="28">
        <f t="shared" si="617"/>
        <v>0</v>
      </c>
      <c r="P5643" s="24">
        <f>IF([1]DEPURADO!H5637&gt;1,0,[1]DEPURADO!B5637)</f>
        <v>0</v>
      </c>
      <c r="Q5643" s="30">
        <f t="shared" si="618"/>
        <v>0</v>
      </c>
      <c r="R5643" s="31">
        <f t="shared" si="619"/>
        <v>0</v>
      </c>
      <c r="S5643" s="31">
        <f>+[1]DEPURADO!J5637</f>
        <v>0</v>
      </c>
      <c r="T5643" s="23" t="s">
        <v>45</v>
      </c>
      <c r="U5643" s="31">
        <f>+[1]DEPURADO!I5637</f>
        <v>0</v>
      </c>
      <c r="V5643" s="30"/>
      <c r="W5643" s="23" t="s">
        <v>45</v>
      </c>
      <c r="X5643" s="31">
        <f>+[1]DEPURADO!K5637+[1]DEPURADO!L5637</f>
        <v>0</v>
      </c>
      <c r="Y5643" s="23" t="s">
        <v>45</v>
      </c>
      <c r="Z5643" s="31">
        <f t="shared" si="620"/>
        <v>0</v>
      </c>
      <c r="AA5643" s="31"/>
      <c r="AB5643" s="31">
        <v>0</v>
      </c>
      <c r="AC5643" s="31">
        <v>0</v>
      </c>
      <c r="AD5643" s="30"/>
      <c r="AE5643" s="30">
        <f>+[1]DEPURADO!K5637</f>
        <v>0</v>
      </c>
      <c r="AF5643" s="30">
        <v>0</v>
      </c>
      <c r="AG5643" s="30">
        <f t="shared" si="621"/>
        <v>0</v>
      </c>
      <c r="AH5643" s="30">
        <v>0</v>
      </c>
      <c r="AI5643" s="30">
        <f>+[1]DEPURADO!G5637</f>
        <v>0</v>
      </c>
      <c r="AJ5643" s="32"/>
      <c r="AK5643" s="33"/>
    </row>
    <row r="5644" spans="1:37" s="34" customFormat="1" hidden="1" x14ac:dyDescent="0.25">
      <c r="A5644" s="23">
        <f t="shared" si="622"/>
        <v>5636</v>
      </c>
      <c r="B5644" s="24" t="s">
        <v>44</v>
      </c>
      <c r="C5644" s="23">
        <f>+[1]DEPURADO!A5638</f>
        <v>0</v>
      </c>
      <c r="D5644" s="23">
        <f>+[1]DEPURADO!B5638</f>
        <v>0</v>
      </c>
      <c r="E5644" s="25">
        <f>+[1]DEPURADO!C5638</f>
        <v>0</v>
      </c>
      <c r="F5644" s="26" t="str">
        <f>+IF([1]DEPURADO!D5638&gt;1,[1]DEPURADO!D5638," ")</f>
        <v xml:space="preserve"> </v>
      </c>
      <c r="G5644" s="27">
        <f>[1]DEPURADO!F5638</f>
        <v>0</v>
      </c>
      <c r="H5644" s="28">
        <v>0</v>
      </c>
      <c r="I5644" s="28">
        <f>+[1]DEPURADO!M5638+[1]DEPURADO!N5638</f>
        <v>0</v>
      </c>
      <c r="J5644" s="28">
        <f>+[1]DEPURADO!R5638</f>
        <v>0</v>
      </c>
      <c r="K5644" s="29">
        <f>+[1]DEPURADO!P5638+[1]DEPURADO!Q5638</f>
        <v>0</v>
      </c>
      <c r="L5644" s="28">
        <v>0</v>
      </c>
      <c r="M5644" s="28">
        <v>0</v>
      </c>
      <c r="N5644" s="28">
        <f t="shared" si="616"/>
        <v>0</v>
      </c>
      <c r="O5644" s="28">
        <f t="shared" si="617"/>
        <v>0</v>
      </c>
      <c r="P5644" s="24">
        <f>IF([1]DEPURADO!H5638&gt;1,0,[1]DEPURADO!B5638)</f>
        <v>0</v>
      </c>
      <c r="Q5644" s="30">
        <f t="shared" si="618"/>
        <v>0</v>
      </c>
      <c r="R5644" s="31">
        <f t="shared" si="619"/>
        <v>0</v>
      </c>
      <c r="S5644" s="31">
        <f>+[1]DEPURADO!J5638</f>
        <v>0</v>
      </c>
      <c r="T5644" s="23" t="s">
        <v>45</v>
      </c>
      <c r="U5644" s="31">
        <f>+[1]DEPURADO!I5638</f>
        <v>0</v>
      </c>
      <c r="V5644" s="30"/>
      <c r="W5644" s="23" t="s">
        <v>45</v>
      </c>
      <c r="X5644" s="31">
        <f>+[1]DEPURADO!K5638+[1]DEPURADO!L5638</f>
        <v>0</v>
      </c>
      <c r="Y5644" s="23" t="s">
        <v>45</v>
      </c>
      <c r="Z5644" s="31">
        <f t="shared" si="620"/>
        <v>0</v>
      </c>
      <c r="AA5644" s="31"/>
      <c r="AB5644" s="31">
        <v>0</v>
      </c>
      <c r="AC5644" s="31">
        <v>0</v>
      </c>
      <c r="AD5644" s="30"/>
      <c r="AE5644" s="30">
        <f>+[1]DEPURADO!K5638</f>
        <v>0</v>
      </c>
      <c r="AF5644" s="30">
        <v>0</v>
      </c>
      <c r="AG5644" s="30">
        <f t="shared" si="621"/>
        <v>0</v>
      </c>
      <c r="AH5644" s="30">
        <v>0</v>
      </c>
      <c r="AI5644" s="30">
        <f>+[1]DEPURADO!G5638</f>
        <v>0</v>
      </c>
      <c r="AJ5644" s="32"/>
      <c r="AK5644" s="33"/>
    </row>
    <row r="5645" spans="1:37" s="34" customFormat="1" hidden="1" x14ac:dyDescent="0.25">
      <c r="A5645" s="23">
        <f t="shared" si="622"/>
        <v>5637</v>
      </c>
      <c r="B5645" s="24" t="s">
        <v>44</v>
      </c>
      <c r="C5645" s="23">
        <f>+[1]DEPURADO!A5639</f>
        <v>0</v>
      </c>
      <c r="D5645" s="23">
        <f>+[1]DEPURADO!B5639</f>
        <v>0</v>
      </c>
      <c r="E5645" s="25">
        <f>+[1]DEPURADO!C5639</f>
        <v>0</v>
      </c>
      <c r="F5645" s="26" t="str">
        <f>+IF([1]DEPURADO!D5639&gt;1,[1]DEPURADO!D5639," ")</f>
        <v xml:space="preserve"> </v>
      </c>
      <c r="G5645" s="27">
        <f>[1]DEPURADO!F5639</f>
        <v>0</v>
      </c>
      <c r="H5645" s="28">
        <v>0</v>
      </c>
      <c r="I5645" s="28">
        <f>+[1]DEPURADO!M5639+[1]DEPURADO!N5639</f>
        <v>0</v>
      </c>
      <c r="J5645" s="28">
        <f>+[1]DEPURADO!R5639</f>
        <v>0</v>
      </c>
      <c r="K5645" s="29">
        <f>+[1]DEPURADO!P5639+[1]DEPURADO!Q5639</f>
        <v>0</v>
      </c>
      <c r="L5645" s="28">
        <v>0</v>
      </c>
      <c r="M5645" s="28">
        <v>0</v>
      </c>
      <c r="N5645" s="28">
        <f t="shared" si="616"/>
        <v>0</v>
      </c>
      <c r="O5645" s="28">
        <f t="shared" si="617"/>
        <v>0</v>
      </c>
      <c r="P5645" s="24">
        <f>IF([1]DEPURADO!H5639&gt;1,0,[1]DEPURADO!B5639)</f>
        <v>0</v>
      </c>
      <c r="Q5645" s="30">
        <f t="shared" si="618"/>
        <v>0</v>
      </c>
      <c r="R5645" s="31">
        <f t="shared" si="619"/>
        <v>0</v>
      </c>
      <c r="S5645" s="31">
        <f>+[1]DEPURADO!J5639</f>
        <v>0</v>
      </c>
      <c r="T5645" s="23" t="s">
        <v>45</v>
      </c>
      <c r="U5645" s="31">
        <f>+[1]DEPURADO!I5639</f>
        <v>0</v>
      </c>
      <c r="V5645" s="30"/>
      <c r="W5645" s="23" t="s">
        <v>45</v>
      </c>
      <c r="X5645" s="31">
        <f>+[1]DEPURADO!K5639+[1]DEPURADO!L5639</f>
        <v>0</v>
      </c>
      <c r="Y5645" s="23" t="s">
        <v>45</v>
      </c>
      <c r="Z5645" s="31">
        <f t="shared" si="620"/>
        <v>0</v>
      </c>
      <c r="AA5645" s="31"/>
      <c r="AB5645" s="31">
        <v>0</v>
      </c>
      <c r="AC5645" s="31">
        <v>0</v>
      </c>
      <c r="AD5645" s="30"/>
      <c r="AE5645" s="30">
        <f>+[1]DEPURADO!K5639</f>
        <v>0</v>
      </c>
      <c r="AF5645" s="30">
        <v>0</v>
      </c>
      <c r="AG5645" s="30">
        <f t="shared" si="621"/>
        <v>0</v>
      </c>
      <c r="AH5645" s="30">
        <v>0</v>
      </c>
      <c r="AI5645" s="30">
        <f>+[1]DEPURADO!G5639</f>
        <v>0</v>
      </c>
      <c r="AJ5645" s="32"/>
      <c r="AK5645" s="33"/>
    </row>
    <row r="5646" spans="1:37" s="34" customFormat="1" hidden="1" x14ac:dyDescent="0.25">
      <c r="A5646" s="23">
        <f t="shared" si="622"/>
        <v>5638</v>
      </c>
      <c r="B5646" s="24" t="s">
        <v>44</v>
      </c>
      <c r="C5646" s="23">
        <f>+[1]DEPURADO!A5640</f>
        <v>0</v>
      </c>
      <c r="D5646" s="23">
        <f>+[1]DEPURADO!B5640</f>
        <v>0</v>
      </c>
      <c r="E5646" s="25">
        <f>+[1]DEPURADO!C5640</f>
        <v>0</v>
      </c>
      <c r="F5646" s="26" t="str">
        <f>+IF([1]DEPURADO!D5640&gt;1,[1]DEPURADO!D5640," ")</f>
        <v xml:space="preserve"> </v>
      </c>
      <c r="G5646" s="27">
        <f>[1]DEPURADO!F5640</f>
        <v>0</v>
      </c>
      <c r="H5646" s="28">
        <v>0</v>
      </c>
      <c r="I5646" s="28">
        <f>+[1]DEPURADO!M5640+[1]DEPURADO!N5640</f>
        <v>0</v>
      </c>
      <c r="J5646" s="28">
        <f>+[1]DEPURADO!R5640</f>
        <v>0</v>
      </c>
      <c r="K5646" s="29">
        <f>+[1]DEPURADO!P5640+[1]DEPURADO!Q5640</f>
        <v>0</v>
      </c>
      <c r="L5646" s="28">
        <v>0</v>
      </c>
      <c r="M5646" s="28">
        <v>0</v>
      </c>
      <c r="N5646" s="28">
        <f t="shared" si="616"/>
        <v>0</v>
      </c>
      <c r="O5646" s="28">
        <f t="shared" si="617"/>
        <v>0</v>
      </c>
      <c r="P5646" s="24">
        <f>IF([1]DEPURADO!H5640&gt;1,0,[1]DEPURADO!B5640)</f>
        <v>0</v>
      </c>
      <c r="Q5646" s="30">
        <f t="shared" si="618"/>
        <v>0</v>
      </c>
      <c r="R5646" s="31">
        <f t="shared" si="619"/>
        <v>0</v>
      </c>
      <c r="S5646" s="31">
        <f>+[1]DEPURADO!J5640</f>
        <v>0</v>
      </c>
      <c r="T5646" s="23" t="s">
        <v>45</v>
      </c>
      <c r="U5646" s="31">
        <f>+[1]DEPURADO!I5640</f>
        <v>0</v>
      </c>
      <c r="V5646" s="30"/>
      <c r="W5646" s="23" t="s">
        <v>45</v>
      </c>
      <c r="X5646" s="31">
        <f>+[1]DEPURADO!K5640+[1]DEPURADO!L5640</f>
        <v>0</v>
      </c>
      <c r="Y5646" s="23" t="s">
        <v>45</v>
      </c>
      <c r="Z5646" s="31">
        <f t="shared" si="620"/>
        <v>0</v>
      </c>
      <c r="AA5646" s="31"/>
      <c r="AB5646" s="31">
        <v>0</v>
      </c>
      <c r="AC5646" s="31">
        <v>0</v>
      </c>
      <c r="AD5646" s="30"/>
      <c r="AE5646" s="30">
        <f>+[1]DEPURADO!K5640</f>
        <v>0</v>
      </c>
      <c r="AF5646" s="30">
        <v>0</v>
      </c>
      <c r="AG5646" s="30">
        <f t="shared" si="621"/>
        <v>0</v>
      </c>
      <c r="AH5646" s="30">
        <v>0</v>
      </c>
      <c r="AI5646" s="30">
        <f>+[1]DEPURADO!G5640</f>
        <v>0</v>
      </c>
      <c r="AJ5646" s="32"/>
      <c r="AK5646" s="33"/>
    </row>
    <row r="5647" spans="1:37" s="34" customFormat="1" hidden="1" x14ac:dyDescent="0.25">
      <c r="A5647" s="23">
        <f t="shared" si="622"/>
        <v>5639</v>
      </c>
      <c r="B5647" s="24" t="s">
        <v>44</v>
      </c>
      <c r="C5647" s="23">
        <f>+[1]DEPURADO!A5641</f>
        <v>0</v>
      </c>
      <c r="D5647" s="23">
        <f>+[1]DEPURADO!B5641</f>
        <v>0</v>
      </c>
      <c r="E5647" s="25">
        <f>+[1]DEPURADO!C5641</f>
        <v>0</v>
      </c>
      <c r="F5647" s="26" t="str">
        <f>+IF([1]DEPURADO!D5641&gt;1,[1]DEPURADO!D5641," ")</f>
        <v xml:space="preserve"> </v>
      </c>
      <c r="G5647" s="27">
        <f>[1]DEPURADO!F5641</f>
        <v>0</v>
      </c>
      <c r="H5647" s="28">
        <v>0</v>
      </c>
      <c r="I5647" s="28">
        <f>+[1]DEPURADO!M5641+[1]DEPURADO!N5641</f>
        <v>0</v>
      </c>
      <c r="J5647" s="28">
        <f>+[1]DEPURADO!R5641</f>
        <v>0</v>
      </c>
      <c r="K5647" s="29">
        <f>+[1]DEPURADO!P5641+[1]DEPURADO!Q5641</f>
        <v>0</v>
      </c>
      <c r="L5647" s="28">
        <v>0</v>
      </c>
      <c r="M5647" s="28">
        <v>0</v>
      </c>
      <c r="N5647" s="28">
        <f t="shared" si="616"/>
        <v>0</v>
      </c>
      <c r="O5647" s="28">
        <f t="shared" si="617"/>
        <v>0</v>
      </c>
      <c r="P5647" s="24">
        <f>IF([1]DEPURADO!H5641&gt;1,0,[1]DEPURADO!B5641)</f>
        <v>0</v>
      </c>
      <c r="Q5647" s="30">
        <f t="shared" si="618"/>
        <v>0</v>
      </c>
      <c r="R5647" s="31">
        <f t="shared" si="619"/>
        <v>0</v>
      </c>
      <c r="S5647" s="31">
        <f>+[1]DEPURADO!J5641</f>
        <v>0</v>
      </c>
      <c r="T5647" s="23" t="s">
        <v>45</v>
      </c>
      <c r="U5647" s="31">
        <f>+[1]DEPURADO!I5641</f>
        <v>0</v>
      </c>
      <c r="V5647" s="30"/>
      <c r="W5647" s="23" t="s">
        <v>45</v>
      </c>
      <c r="X5647" s="31">
        <f>+[1]DEPURADO!K5641+[1]DEPURADO!L5641</f>
        <v>0</v>
      </c>
      <c r="Y5647" s="23" t="s">
        <v>45</v>
      </c>
      <c r="Z5647" s="31">
        <f t="shared" si="620"/>
        <v>0</v>
      </c>
      <c r="AA5647" s="31"/>
      <c r="AB5647" s="31">
        <v>0</v>
      </c>
      <c r="AC5647" s="31">
        <v>0</v>
      </c>
      <c r="AD5647" s="30"/>
      <c r="AE5647" s="30">
        <f>+[1]DEPURADO!K5641</f>
        <v>0</v>
      </c>
      <c r="AF5647" s="30">
        <v>0</v>
      </c>
      <c r="AG5647" s="30">
        <f t="shared" si="621"/>
        <v>0</v>
      </c>
      <c r="AH5647" s="30">
        <v>0</v>
      </c>
      <c r="AI5647" s="30">
        <f>+[1]DEPURADO!G5641</f>
        <v>0</v>
      </c>
      <c r="AJ5647" s="32"/>
      <c r="AK5647" s="33"/>
    </row>
    <row r="5648" spans="1:37" s="34" customFormat="1" hidden="1" x14ac:dyDescent="0.25">
      <c r="A5648" s="23">
        <f t="shared" si="622"/>
        <v>5640</v>
      </c>
      <c r="B5648" s="24" t="s">
        <v>44</v>
      </c>
      <c r="C5648" s="23">
        <f>+[1]DEPURADO!A5642</f>
        <v>0</v>
      </c>
      <c r="D5648" s="23">
        <f>+[1]DEPURADO!B5642</f>
        <v>0</v>
      </c>
      <c r="E5648" s="25">
        <f>+[1]DEPURADO!C5642</f>
        <v>0</v>
      </c>
      <c r="F5648" s="26" t="str">
        <f>+IF([1]DEPURADO!D5642&gt;1,[1]DEPURADO!D5642," ")</f>
        <v xml:space="preserve"> </v>
      </c>
      <c r="G5648" s="27">
        <f>[1]DEPURADO!F5642</f>
        <v>0</v>
      </c>
      <c r="H5648" s="28">
        <v>0</v>
      </c>
      <c r="I5648" s="28">
        <f>+[1]DEPURADO!M5642+[1]DEPURADO!N5642</f>
        <v>0</v>
      </c>
      <c r="J5648" s="28">
        <f>+[1]DEPURADO!R5642</f>
        <v>0</v>
      </c>
      <c r="K5648" s="29">
        <f>+[1]DEPURADO!P5642+[1]DEPURADO!Q5642</f>
        <v>0</v>
      </c>
      <c r="L5648" s="28">
        <v>0</v>
      </c>
      <c r="M5648" s="28">
        <v>0</v>
      </c>
      <c r="N5648" s="28">
        <f t="shared" si="616"/>
        <v>0</v>
      </c>
      <c r="O5648" s="28">
        <f t="shared" si="617"/>
        <v>0</v>
      </c>
      <c r="P5648" s="24">
        <f>IF([1]DEPURADO!H5642&gt;1,0,[1]DEPURADO!B5642)</f>
        <v>0</v>
      </c>
      <c r="Q5648" s="30">
        <f t="shared" si="618"/>
        <v>0</v>
      </c>
      <c r="R5648" s="31">
        <f t="shared" si="619"/>
        <v>0</v>
      </c>
      <c r="S5648" s="31">
        <f>+[1]DEPURADO!J5642</f>
        <v>0</v>
      </c>
      <c r="T5648" s="23" t="s">
        <v>45</v>
      </c>
      <c r="U5648" s="31">
        <f>+[1]DEPURADO!I5642</f>
        <v>0</v>
      </c>
      <c r="V5648" s="30"/>
      <c r="W5648" s="23" t="s">
        <v>45</v>
      </c>
      <c r="X5648" s="31">
        <f>+[1]DEPURADO!K5642+[1]DEPURADO!L5642</f>
        <v>0</v>
      </c>
      <c r="Y5648" s="23" t="s">
        <v>45</v>
      </c>
      <c r="Z5648" s="31">
        <f t="shared" si="620"/>
        <v>0</v>
      </c>
      <c r="AA5648" s="31"/>
      <c r="AB5648" s="31">
        <v>0</v>
      </c>
      <c r="AC5648" s="31">
        <v>0</v>
      </c>
      <c r="AD5648" s="30"/>
      <c r="AE5648" s="30">
        <f>+[1]DEPURADO!K5642</f>
        <v>0</v>
      </c>
      <c r="AF5648" s="30">
        <v>0</v>
      </c>
      <c r="AG5648" s="30">
        <f t="shared" si="621"/>
        <v>0</v>
      </c>
      <c r="AH5648" s="30">
        <v>0</v>
      </c>
      <c r="AI5648" s="30">
        <f>+[1]DEPURADO!G5642</f>
        <v>0</v>
      </c>
      <c r="AJ5648" s="32"/>
      <c r="AK5648" s="33"/>
    </row>
    <row r="5649" spans="1:37" s="34" customFormat="1" hidden="1" x14ac:dyDescent="0.25">
      <c r="A5649" s="23">
        <f t="shared" si="622"/>
        <v>5641</v>
      </c>
      <c r="B5649" s="24" t="s">
        <v>44</v>
      </c>
      <c r="C5649" s="23">
        <f>+[1]DEPURADO!A5643</f>
        <v>0</v>
      </c>
      <c r="D5649" s="23">
        <f>+[1]DEPURADO!B5643</f>
        <v>0</v>
      </c>
      <c r="E5649" s="25">
        <f>+[1]DEPURADO!C5643</f>
        <v>0</v>
      </c>
      <c r="F5649" s="26" t="str">
        <f>+IF([1]DEPURADO!D5643&gt;1,[1]DEPURADO!D5643," ")</f>
        <v xml:space="preserve"> </v>
      </c>
      <c r="G5649" s="27">
        <f>[1]DEPURADO!F5643</f>
        <v>0</v>
      </c>
      <c r="H5649" s="28">
        <v>0</v>
      </c>
      <c r="I5649" s="28">
        <f>+[1]DEPURADO!M5643+[1]DEPURADO!N5643</f>
        <v>0</v>
      </c>
      <c r="J5649" s="28">
        <f>+[1]DEPURADO!R5643</f>
        <v>0</v>
      </c>
      <c r="K5649" s="29">
        <f>+[1]DEPURADO!P5643+[1]DEPURADO!Q5643</f>
        <v>0</v>
      </c>
      <c r="L5649" s="28">
        <v>0</v>
      </c>
      <c r="M5649" s="28">
        <v>0</v>
      </c>
      <c r="N5649" s="28">
        <f t="shared" si="616"/>
        <v>0</v>
      </c>
      <c r="O5649" s="28">
        <f t="shared" si="617"/>
        <v>0</v>
      </c>
      <c r="P5649" s="24">
        <f>IF([1]DEPURADO!H5643&gt;1,0,[1]DEPURADO!B5643)</f>
        <v>0</v>
      </c>
      <c r="Q5649" s="30">
        <f t="shared" si="618"/>
        <v>0</v>
      </c>
      <c r="R5649" s="31">
        <f t="shared" si="619"/>
        <v>0</v>
      </c>
      <c r="S5649" s="31">
        <f>+[1]DEPURADO!J5643</f>
        <v>0</v>
      </c>
      <c r="T5649" s="23" t="s">
        <v>45</v>
      </c>
      <c r="U5649" s="31">
        <f>+[1]DEPURADO!I5643</f>
        <v>0</v>
      </c>
      <c r="V5649" s="30"/>
      <c r="W5649" s="23" t="s">
        <v>45</v>
      </c>
      <c r="X5649" s="31">
        <f>+[1]DEPURADO!K5643+[1]DEPURADO!L5643</f>
        <v>0</v>
      </c>
      <c r="Y5649" s="23" t="s">
        <v>45</v>
      </c>
      <c r="Z5649" s="31">
        <f t="shared" si="620"/>
        <v>0</v>
      </c>
      <c r="AA5649" s="31"/>
      <c r="AB5649" s="31">
        <v>0</v>
      </c>
      <c r="AC5649" s="31">
        <v>0</v>
      </c>
      <c r="AD5649" s="30"/>
      <c r="AE5649" s="30">
        <f>+[1]DEPURADO!K5643</f>
        <v>0</v>
      </c>
      <c r="AF5649" s="30">
        <v>0</v>
      </c>
      <c r="AG5649" s="30">
        <f t="shared" si="621"/>
        <v>0</v>
      </c>
      <c r="AH5649" s="30">
        <v>0</v>
      </c>
      <c r="AI5649" s="30">
        <f>+[1]DEPURADO!G5643</f>
        <v>0</v>
      </c>
      <c r="AJ5649" s="32"/>
      <c r="AK5649" s="33"/>
    </row>
    <row r="5650" spans="1:37" s="34" customFormat="1" hidden="1" x14ac:dyDescent="0.25">
      <c r="A5650" s="23">
        <f t="shared" si="622"/>
        <v>5642</v>
      </c>
      <c r="B5650" s="24" t="s">
        <v>44</v>
      </c>
      <c r="C5650" s="23">
        <f>+[1]DEPURADO!A5644</f>
        <v>0</v>
      </c>
      <c r="D5650" s="23">
        <f>+[1]DEPURADO!B5644</f>
        <v>0</v>
      </c>
      <c r="E5650" s="25">
        <f>+[1]DEPURADO!C5644</f>
        <v>0</v>
      </c>
      <c r="F5650" s="26" t="str">
        <f>+IF([1]DEPURADO!D5644&gt;1,[1]DEPURADO!D5644," ")</f>
        <v xml:space="preserve"> </v>
      </c>
      <c r="G5650" s="27">
        <f>[1]DEPURADO!F5644</f>
        <v>0</v>
      </c>
      <c r="H5650" s="28">
        <v>0</v>
      </c>
      <c r="I5650" s="28">
        <f>+[1]DEPURADO!M5644+[1]DEPURADO!N5644</f>
        <v>0</v>
      </c>
      <c r="J5650" s="28">
        <f>+[1]DEPURADO!R5644</f>
        <v>0</v>
      </c>
      <c r="K5650" s="29">
        <f>+[1]DEPURADO!P5644+[1]DEPURADO!Q5644</f>
        <v>0</v>
      </c>
      <c r="L5650" s="28">
        <v>0</v>
      </c>
      <c r="M5650" s="28">
        <v>0</v>
      </c>
      <c r="N5650" s="28">
        <f t="shared" si="616"/>
        <v>0</v>
      </c>
      <c r="O5650" s="28">
        <f t="shared" si="617"/>
        <v>0</v>
      </c>
      <c r="P5650" s="24">
        <f>IF([1]DEPURADO!H5644&gt;1,0,[1]DEPURADO!B5644)</f>
        <v>0</v>
      </c>
      <c r="Q5650" s="30">
        <f t="shared" si="618"/>
        <v>0</v>
      </c>
      <c r="R5650" s="31">
        <f t="shared" si="619"/>
        <v>0</v>
      </c>
      <c r="S5650" s="31">
        <f>+[1]DEPURADO!J5644</f>
        <v>0</v>
      </c>
      <c r="T5650" s="23" t="s">
        <v>45</v>
      </c>
      <c r="U5650" s="31">
        <f>+[1]DEPURADO!I5644</f>
        <v>0</v>
      </c>
      <c r="V5650" s="30"/>
      <c r="W5650" s="23" t="s">
        <v>45</v>
      </c>
      <c r="X5650" s="31">
        <f>+[1]DEPURADO!K5644+[1]DEPURADO!L5644</f>
        <v>0</v>
      </c>
      <c r="Y5650" s="23" t="s">
        <v>45</v>
      </c>
      <c r="Z5650" s="31">
        <f t="shared" si="620"/>
        <v>0</v>
      </c>
      <c r="AA5650" s="31"/>
      <c r="AB5650" s="31">
        <v>0</v>
      </c>
      <c r="AC5650" s="31">
        <v>0</v>
      </c>
      <c r="AD5650" s="30"/>
      <c r="AE5650" s="30">
        <f>+[1]DEPURADO!K5644</f>
        <v>0</v>
      </c>
      <c r="AF5650" s="30">
        <v>0</v>
      </c>
      <c r="AG5650" s="30">
        <f t="shared" si="621"/>
        <v>0</v>
      </c>
      <c r="AH5650" s="30">
        <v>0</v>
      </c>
      <c r="AI5650" s="30">
        <f>+[1]DEPURADO!G5644</f>
        <v>0</v>
      </c>
      <c r="AJ5650" s="32"/>
      <c r="AK5650" s="33"/>
    </row>
    <row r="5651" spans="1:37" s="34" customFormat="1" hidden="1" x14ac:dyDescent="0.25">
      <c r="A5651" s="23">
        <f t="shared" si="622"/>
        <v>5643</v>
      </c>
      <c r="B5651" s="24" t="s">
        <v>44</v>
      </c>
      <c r="C5651" s="23">
        <f>+[1]DEPURADO!A5645</f>
        <v>0</v>
      </c>
      <c r="D5651" s="23">
        <f>+[1]DEPURADO!B5645</f>
        <v>0</v>
      </c>
      <c r="E5651" s="25">
        <f>+[1]DEPURADO!C5645</f>
        <v>0</v>
      </c>
      <c r="F5651" s="26" t="str">
        <f>+IF([1]DEPURADO!D5645&gt;1,[1]DEPURADO!D5645," ")</f>
        <v xml:space="preserve"> </v>
      </c>
      <c r="G5651" s="27">
        <f>[1]DEPURADO!F5645</f>
        <v>0</v>
      </c>
      <c r="H5651" s="28">
        <v>0</v>
      </c>
      <c r="I5651" s="28">
        <f>+[1]DEPURADO!M5645+[1]DEPURADO!N5645</f>
        <v>0</v>
      </c>
      <c r="J5651" s="28">
        <f>+[1]DEPURADO!R5645</f>
        <v>0</v>
      </c>
      <c r="K5651" s="29">
        <f>+[1]DEPURADO!P5645+[1]DEPURADO!Q5645</f>
        <v>0</v>
      </c>
      <c r="L5651" s="28">
        <v>0</v>
      </c>
      <c r="M5651" s="28">
        <v>0</v>
      </c>
      <c r="N5651" s="28">
        <f t="shared" si="616"/>
        <v>0</v>
      </c>
      <c r="O5651" s="28">
        <f t="shared" si="617"/>
        <v>0</v>
      </c>
      <c r="P5651" s="24">
        <f>IF([1]DEPURADO!H5645&gt;1,0,[1]DEPURADO!B5645)</f>
        <v>0</v>
      </c>
      <c r="Q5651" s="30">
        <f t="shared" si="618"/>
        <v>0</v>
      </c>
      <c r="R5651" s="31">
        <f t="shared" si="619"/>
        <v>0</v>
      </c>
      <c r="S5651" s="31">
        <f>+[1]DEPURADO!J5645</f>
        <v>0</v>
      </c>
      <c r="T5651" s="23" t="s">
        <v>45</v>
      </c>
      <c r="U5651" s="31">
        <f>+[1]DEPURADO!I5645</f>
        <v>0</v>
      </c>
      <c r="V5651" s="30"/>
      <c r="W5651" s="23" t="s">
        <v>45</v>
      </c>
      <c r="X5651" s="31">
        <f>+[1]DEPURADO!K5645+[1]DEPURADO!L5645</f>
        <v>0</v>
      </c>
      <c r="Y5651" s="23" t="s">
        <v>45</v>
      </c>
      <c r="Z5651" s="31">
        <f t="shared" si="620"/>
        <v>0</v>
      </c>
      <c r="AA5651" s="31"/>
      <c r="AB5651" s="31">
        <v>0</v>
      </c>
      <c r="AC5651" s="31">
        <v>0</v>
      </c>
      <c r="AD5651" s="30"/>
      <c r="AE5651" s="30">
        <f>+[1]DEPURADO!K5645</f>
        <v>0</v>
      </c>
      <c r="AF5651" s="30">
        <v>0</v>
      </c>
      <c r="AG5651" s="30">
        <f t="shared" si="621"/>
        <v>0</v>
      </c>
      <c r="AH5651" s="30">
        <v>0</v>
      </c>
      <c r="AI5651" s="30">
        <f>+[1]DEPURADO!G5645</f>
        <v>0</v>
      </c>
      <c r="AJ5651" s="32"/>
      <c r="AK5651" s="33"/>
    </row>
    <row r="5652" spans="1:37" s="34" customFormat="1" hidden="1" x14ac:dyDescent="0.25">
      <c r="A5652" s="23">
        <f t="shared" si="622"/>
        <v>5644</v>
      </c>
      <c r="B5652" s="24" t="s">
        <v>44</v>
      </c>
      <c r="C5652" s="23">
        <f>+[1]DEPURADO!A5646</f>
        <v>0</v>
      </c>
      <c r="D5652" s="23">
        <f>+[1]DEPURADO!B5646</f>
        <v>0</v>
      </c>
      <c r="E5652" s="25">
        <f>+[1]DEPURADO!C5646</f>
        <v>0</v>
      </c>
      <c r="F5652" s="26" t="str">
        <f>+IF([1]DEPURADO!D5646&gt;1,[1]DEPURADO!D5646," ")</f>
        <v xml:space="preserve"> </v>
      </c>
      <c r="G5652" s="27">
        <f>[1]DEPURADO!F5646</f>
        <v>0</v>
      </c>
      <c r="H5652" s="28">
        <v>0</v>
      </c>
      <c r="I5652" s="28">
        <f>+[1]DEPURADO!M5646+[1]DEPURADO!N5646</f>
        <v>0</v>
      </c>
      <c r="J5652" s="28">
        <f>+[1]DEPURADO!R5646</f>
        <v>0</v>
      </c>
      <c r="K5652" s="29">
        <f>+[1]DEPURADO!P5646+[1]DEPURADO!Q5646</f>
        <v>0</v>
      </c>
      <c r="L5652" s="28">
        <v>0</v>
      </c>
      <c r="M5652" s="28">
        <v>0</v>
      </c>
      <c r="N5652" s="28">
        <f t="shared" si="616"/>
        <v>0</v>
      </c>
      <c r="O5652" s="28">
        <f t="shared" si="617"/>
        <v>0</v>
      </c>
      <c r="P5652" s="24">
        <f>IF([1]DEPURADO!H5646&gt;1,0,[1]DEPURADO!B5646)</f>
        <v>0</v>
      </c>
      <c r="Q5652" s="30">
        <f t="shared" si="618"/>
        <v>0</v>
      </c>
      <c r="R5652" s="31">
        <f t="shared" si="619"/>
        <v>0</v>
      </c>
      <c r="S5652" s="31">
        <f>+[1]DEPURADO!J5646</f>
        <v>0</v>
      </c>
      <c r="T5652" s="23" t="s">
        <v>45</v>
      </c>
      <c r="U5652" s="31">
        <f>+[1]DEPURADO!I5646</f>
        <v>0</v>
      </c>
      <c r="V5652" s="30"/>
      <c r="W5652" s="23" t="s">
        <v>45</v>
      </c>
      <c r="X5652" s="31">
        <f>+[1]DEPURADO!K5646+[1]DEPURADO!L5646</f>
        <v>0</v>
      </c>
      <c r="Y5652" s="23" t="s">
        <v>45</v>
      </c>
      <c r="Z5652" s="31">
        <f t="shared" si="620"/>
        <v>0</v>
      </c>
      <c r="AA5652" s="31"/>
      <c r="AB5652" s="31">
        <v>0</v>
      </c>
      <c r="AC5652" s="31">
        <v>0</v>
      </c>
      <c r="AD5652" s="30"/>
      <c r="AE5652" s="30">
        <f>+[1]DEPURADO!K5646</f>
        <v>0</v>
      </c>
      <c r="AF5652" s="30">
        <v>0</v>
      </c>
      <c r="AG5652" s="30">
        <f t="shared" si="621"/>
        <v>0</v>
      </c>
      <c r="AH5652" s="30">
        <v>0</v>
      </c>
      <c r="AI5652" s="30">
        <f>+[1]DEPURADO!G5646</f>
        <v>0</v>
      </c>
      <c r="AJ5652" s="32"/>
      <c r="AK5652" s="33"/>
    </row>
    <row r="5653" spans="1:37" s="34" customFormat="1" hidden="1" x14ac:dyDescent="0.25">
      <c r="A5653" s="23">
        <f t="shared" si="622"/>
        <v>5645</v>
      </c>
      <c r="B5653" s="24" t="s">
        <v>44</v>
      </c>
      <c r="C5653" s="23">
        <f>+[1]DEPURADO!A5647</f>
        <v>0</v>
      </c>
      <c r="D5653" s="23">
        <f>+[1]DEPURADO!B5647</f>
        <v>0</v>
      </c>
      <c r="E5653" s="25">
        <f>+[1]DEPURADO!C5647</f>
        <v>0</v>
      </c>
      <c r="F5653" s="26" t="str">
        <f>+IF([1]DEPURADO!D5647&gt;1,[1]DEPURADO!D5647," ")</f>
        <v xml:space="preserve"> </v>
      </c>
      <c r="G5653" s="27">
        <f>[1]DEPURADO!F5647</f>
        <v>0</v>
      </c>
      <c r="H5653" s="28">
        <v>0</v>
      </c>
      <c r="I5653" s="28">
        <f>+[1]DEPURADO!M5647+[1]DEPURADO!N5647</f>
        <v>0</v>
      </c>
      <c r="J5653" s="28">
        <f>+[1]DEPURADO!R5647</f>
        <v>0</v>
      </c>
      <c r="K5653" s="29">
        <f>+[1]DEPURADO!P5647+[1]DEPURADO!Q5647</f>
        <v>0</v>
      </c>
      <c r="L5653" s="28">
        <v>0</v>
      </c>
      <c r="M5653" s="28">
        <v>0</v>
      </c>
      <c r="N5653" s="28">
        <f t="shared" si="616"/>
        <v>0</v>
      </c>
      <c r="O5653" s="28">
        <f t="shared" si="617"/>
        <v>0</v>
      </c>
      <c r="P5653" s="24">
        <f>IF([1]DEPURADO!H5647&gt;1,0,[1]DEPURADO!B5647)</f>
        <v>0</v>
      </c>
      <c r="Q5653" s="30">
        <f t="shared" si="618"/>
        <v>0</v>
      </c>
      <c r="R5653" s="31">
        <f t="shared" si="619"/>
        <v>0</v>
      </c>
      <c r="S5653" s="31">
        <f>+[1]DEPURADO!J5647</f>
        <v>0</v>
      </c>
      <c r="T5653" s="23" t="s">
        <v>45</v>
      </c>
      <c r="U5653" s="31">
        <f>+[1]DEPURADO!I5647</f>
        <v>0</v>
      </c>
      <c r="V5653" s="30"/>
      <c r="W5653" s="23" t="s">
        <v>45</v>
      </c>
      <c r="X5653" s="31">
        <f>+[1]DEPURADO!K5647+[1]DEPURADO!L5647</f>
        <v>0</v>
      </c>
      <c r="Y5653" s="23" t="s">
        <v>45</v>
      </c>
      <c r="Z5653" s="31">
        <f t="shared" si="620"/>
        <v>0</v>
      </c>
      <c r="AA5653" s="31"/>
      <c r="AB5653" s="31">
        <v>0</v>
      </c>
      <c r="AC5653" s="31">
        <v>0</v>
      </c>
      <c r="AD5653" s="30"/>
      <c r="AE5653" s="30">
        <f>+[1]DEPURADO!K5647</f>
        <v>0</v>
      </c>
      <c r="AF5653" s="30">
        <v>0</v>
      </c>
      <c r="AG5653" s="30">
        <f t="shared" si="621"/>
        <v>0</v>
      </c>
      <c r="AH5653" s="30">
        <v>0</v>
      </c>
      <c r="AI5653" s="30">
        <f>+[1]DEPURADO!G5647</f>
        <v>0</v>
      </c>
      <c r="AJ5653" s="32"/>
      <c r="AK5653" s="33"/>
    </row>
    <row r="5654" spans="1:37" s="34" customFormat="1" hidden="1" x14ac:dyDescent="0.25">
      <c r="A5654" s="23">
        <f t="shared" si="622"/>
        <v>5646</v>
      </c>
      <c r="B5654" s="24" t="s">
        <v>44</v>
      </c>
      <c r="C5654" s="23">
        <f>+[1]DEPURADO!A5648</f>
        <v>0</v>
      </c>
      <c r="D5654" s="23">
        <f>+[1]DEPURADO!B5648</f>
        <v>0</v>
      </c>
      <c r="E5654" s="25">
        <f>+[1]DEPURADO!C5648</f>
        <v>0</v>
      </c>
      <c r="F5654" s="26" t="str">
        <f>+IF([1]DEPURADO!D5648&gt;1,[1]DEPURADO!D5648," ")</f>
        <v xml:space="preserve"> </v>
      </c>
      <c r="G5654" s="27">
        <f>[1]DEPURADO!F5648</f>
        <v>0</v>
      </c>
      <c r="H5654" s="28">
        <v>0</v>
      </c>
      <c r="I5654" s="28">
        <f>+[1]DEPURADO!M5648+[1]DEPURADO!N5648</f>
        <v>0</v>
      </c>
      <c r="J5654" s="28">
        <f>+[1]DEPURADO!R5648</f>
        <v>0</v>
      </c>
      <c r="K5654" s="29">
        <f>+[1]DEPURADO!P5648+[1]DEPURADO!Q5648</f>
        <v>0</v>
      </c>
      <c r="L5654" s="28">
        <v>0</v>
      </c>
      <c r="M5654" s="28">
        <v>0</v>
      </c>
      <c r="N5654" s="28">
        <f t="shared" si="616"/>
        <v>0</v>
      </c>
      <c r="O5654" s="28">
        <f t="shared" si="617"/>
        <v>0</v>
      </c>
      <c r="P5654" s="24">
        <f>IF([1]DEPURADO!H5648&gt;1,0,[1]DEPURADO!B5648)</f>
        <v>0</v>
      </c>
      <c r="Q5654" s="30">
        <f t="shared" si="618"/>
        <v>0</v>
      </c>
      <c r="R5654" s="31">
        <f t="shared" si="619"/>
        <v>0</v>
      </c>
      <c r="S5654" s="31">
        <f>+[1]DEPURADO!J5648</f>
        <v>0</v>
      </c>
      <c r="T5654" s="23" t="s">
        <v>45</v>
      </c>
      <c r="U5654" s="31">
        <f>+[1]DEPURADO!I5648</f>
        <v>0</v>
      </c>
      <c r="V5654" s="30"/>
      <c r="W5654" s="23" t="s">
        <v>45</v>
      </c>
      <c r="X5654" s="31">
        <f>+[1]DEPURADO!K5648+[1]DEPURADO!L5648</f>
        <v>0</v>
      </c>
      <c r="Y5654" s="23" t="s">
        <v>45</v>
      </c>
      <c r="Z5654" s="31">
        <f t="shared" si="620"/>
        <v>0</v>
      </c>
      <c r="AA5654" s="31"/>
      <c r="AB5654" s="31">
        <v>0</v>
      </c>
      <c r="AC5654" s="31">
        <v>0</v>
      </c>
      <c r="AD5654" s="30"/>
      <c r="AE5654" s="30">
        <f>+[1]DEPURADO!K5648</f>
        <v>0</v>
      </c>
      <c r="AF5654" s="30">
        <v>0</v>
      </c>
      <c r="AG5654" s="30">
        <f t="shared" si="621"/>
        <v>0</v>
      </c>
      <c r="AH5654" s="30">
        <v>0</v>
      </c>
      <c r="AI5654" s="30">
        <f>+[1]DEPURADO!G5648</f>
        <v>0</v>
      </c>
      <c r="AJ5654" s="32"/>
      <c r="AK5654" s="33"/>
    </row>
    <row r="5655" spans="1:37" s="34" customFormat="1" hidden="1" x14ac:dyDescent="0.25">
      <c r="A5655" s="23">
        <f t="shared" si="622"/>
        <v>5647</v>
      </c>
      <c r="B5655" s="24" t="s">
        <v>44</v>
      </c>
      <c r="C5655" s="23">
        <f>+[1]DEPURADO!A5649</f>
        <v>0</v>
      </c>
      <c r="D5655" s="23">
        <f>+[1]DEPURADO!B5649</f>
        <v>0</v>
      </c>
      <c r="E5655" s="25">
        <f>+[1]DEPURADO!C5649</f>
        <v>0</v>
      </c>
      <c r="F5655" s="26" t="str">
        <f>+IF([1]DEPURADO!D5649&gt;1,[1]DEPURADO!D5649," ")</f>
        <v xml:space="preserve"> </v>
      </c>
      <c r="G5655" s="27">
        <f>[1]DEPURADO!F5649</f>
        <v>0</v>
      </c>
      <c r="H5655" s="28">
        <v>0</v>
      </c>
      <c r="I5655" s="28">
        <f>+[1]DEPURADO!M5649+[1]DEPURADO!N5649</f>
        <v>0</v>
      </c>
      <c r="J5655" s="28">
        <f>+[1]DEPURADO!R5649</f>
        <v>0</v>
      </c>
      <c r="K5655" s="29">
        <f>+[1]DEPURADO!P5649+[1]DEPURADO!Q5649</f>
        <v>0</v>
      </c>
      <c r="L5655" s="28">
        <v>0</v>
      </c>
      <c r="M5655" s="28">
        <v>0</v>
      </c>
      <c r="N5655" s="28">
        <f t="shared" si="616"/>
        <v>0</v>
      </c>
      <c r="O5655" s="28">
        <f t="shared" si="617"/>
        <v>0</v>
      </c>
      <c r="P5655" s="24">
        <f>IF([1]DEPURADO!H5649&gt;1,0,[1]DEPURADO!B5649)</f>
        <v>0</v>
      </c>
      <c r="Q5655" s="30">
        <f t="shared" si="618"/>
        <v>0</v>
      </c>
      <c r="R5655" s="31">
        <f t="shared" si="619"/>
        <v>0</v>
      </c>
      <c r="S5655" s="31">
        <f>+[1]DEPURADO!J5649</f>
        <v>0</v>
      </c>
      <c r="T5655" s="23" t="s">
        <v>45</v>
      </c>
      <c r="U5655" s="31">
        <f>+[1]DEPURADO!I5649</f>
        <v>0</v>
      </c>
      <c r="V5655" s="30"/>
      <c r="W5655" s="23" t="s">
        <v>45</v>
      </c>
      <c r="X5655" s="31">
        <f>+[1]DEPURADO!K5649+[1]DEPURADO!L5649</f>
        <v>0</v>
      </c>
      <c r="Y5655" s="23" t="s">
        <v>45</v>
      </c>
      <c r="Z5655" s="31">
        <f t="shared" si="620"/>
        <v>0</v>
      </c>
      <c r="AA5655" s="31"/>
      <c r="AB5655" s="31">
        <v>0</v>
      </c>
      <c r="AC5655" s="31">
        <v>0</v>
      </c>
      <c r="AD5655" s="30"/>
      <c r="AE5655" s="30">
        <f>+[1]DEPURADO!K5649</f>
        <v>0</v>
      </c>
      <c r="AF5655" s="30">
        <v>0</v>
      </c>
      <c r="AG5655" s="30">
        <f t="shared" si="621"/>
        <v>0</v>
      </c>
      <c r="AH5655" s="30">
        <v>0</v>
      </c>
      <c r="AI5655" s="30">
        <f>+[1]DEPURADO!G5649</f>
        <v>0</v>
      </c>
      <c r="AJ5655" s="32"/>
      <c r="AK5655" s="33"/>
    </row>
    <row r="5656" spans="1:37" s="34" customFormat="1" hidden="1" x14ac:dyDescent="0.25">
      <c r="A5656" s="23">
        <f t="shared" si="622"/>
        <v>5648</v>
      </c>
      <c r="B5656" s="24" t="s">
        <v>44</v>
      </c>
      <c r="C5656" s="23">
        <f>+[1]DEPURADO!A5650</f>
        <v>0</v>
      </c>
      <c r="D5656" s="23">
        <f>+[1]DEPURADO!B5650</f>
        <v>0</v>
      </c>
      <c r="E5656" s="25">
        <f>+[1]DEPURADO!C5650</f>
        <v>0</v>
      </c>
      <c r="F5656" s="26" t="str">
        <f>+IF([1]DEPURADO!D5650&gt;1,[1]DEPURADO!D5650," ")</f>
        <v xml:space="preserve"> </v>
      </c>
      <c r="G5656" s="27">
        <f>[1]DEPURADO!F5650</f>
        <v>0</v>
      </c>
      <c r="H5656" s="28">
        <v>0</v>
      </c>
      <c r="I5656" s="28">
        <f>+[1]DEPURADO!M5650+[1]DEPURADO!N5650</f>
        <v>0</v>
      </c>
      <c r="J5656" s="28">
        <f>+[1]DEPURADO!R5650</f>
        <v>0</v>
      </c>
      <c r="K5656" s="29">
        <f>+[1]DEPURADO!P5650+[1]DEPURADO!Q5650</f>
        <v>0</v>
      </c>
      <c r="L5656" s="28">
        <v>0</v>
      </c>
      <c r="M5656" s="28">
        <v>0</v>
      </c>
      <c r="N5656" s="28">
        <f t="shared" si="616"/>
        <v>0</v>
      </c>
      <c r="O5656" s="28">
        <f t="shared" si="617"/>
        <v>0</v>
      </c>
      <c r="P5656" s="24">
        <f>IF([1]DEPURADO!H5650&gt;1,0,[1]DEPURADO!B5650)</f>
        <v>0</v>
      </c>
      <c r="Q5656" s="30">
        <f t="shared" si="618"/>
        <v>0</v>
      </c>
      <c r="R5656" s="31">
        <f t="shared" si="619"/>
        <v>0</v>
      </c>
      <c r="S5656" s="31">
        <f>+[1]DEPURADO!J5650</f>
        <v>0</v>
      </c>
      <c r="T5656" s="23" t="s">
        <v>45</v>
      </c>
      <c r="U5656" s="31">
        <f>+[1]DEPURADO!I5650</f>
        <v>0</v>
      </c>
      <c r="V5656" s="30"/>
      <c r="W5656" s="23" t="s">
        <v>45</v>
      </c>
      <c r="X5656" s="31">
        <f>+[1]DEPURADO!K5650+[1]DEPURADO!L5650</f>
        <v>0</v>
      </c>
      <c r="Y5656" s="23" t="s">
        <v>45</v>
      </c>
      <c r="Z5656" s="31">
        <f t="shared" si="620"/>
        <v>0</v>
      </c>
      <c r="AA5656" s="31"/>
      <c r="AB5656" s="31">
        <v>0</v>
      </c>
      <c r="AC5656" s="31">
        <v>0</v>
      </c>
      <c r="AD5656" s="30"/>
      <c r="AE5656" s="30">
        <f>+[1]DEPURADO!K5650</f>
        <v>0</v>
      </c>
      <c r="AF5656" s="30">
        <v>0</v>
      </c>
      <c r="AG5656" s="30">
        <f t="shared" si="621"/>
        <v>0</v>
      </c>
      <c r="AH5656" s="30">
        <v>0</v>
      </c>
      <c r="AI5656" s="30">
        <f>+[1]DEPURADO!G5650</f>
        <v>0</v>
      </c>
      <c r="AJ5656" s="32"/>
      <c r="AK5656" s="33"/>
    </row>
    <row r="5657" spans="1:37" s="34" customFormat="1" hidden="1" x14ac:dyDescent="0.25">
      <c r="A5657" s="23">
        <f t="shared" si="622"/>
        <v>5649</v>
      </c>
      <c r="B5657" s="24" t="s">
        <v>44</v>
      </c>
      <c r="C5657" s="23">
        <f>+[1]DEPURADO!A5651</f>
        <v>0</v>
      </c>
      <c r="D5657" s="23">
        <f>+[1]DEPURADO!B5651</f>
        <v>0</v>
      </c>
      <c r="E5657" s="25">
        <f>+[1]DEPURADO!C5651</f>
        <v>0</v>
      </c>
      <c r="F5657" s="26" t="str">
        <f>+IF([1]DEPURADO!D5651&gt;1,[1]DEPURADO!D5651," ")</f>
        <v xml:space="preserve"> </v>
      </c>
      <c r="G5657" s="27">
        <f>[1]DEPURADO!F5651</f>
        <v>0</v>
      </c>
      <c r="H5657" s="28">
        <v>0</v>
      </c>
      <c r="I5657" s="28">
        <f>+[1]DEPURADO!M5651+[1]DEPURADO!N5651</f>
        <v>0</v>
      </c>
      <c r="J5657" s="28">
        <f>+[1]DEPURADO!R5651</f>
        <v>0</v>
      </c>
      <c r="K5657" s="29">
        <f>+[1]DEPURADO!P5651+[1]DEPURADO!Q5651</f>
        <v>0</v>
      </c>
      <c r="L5657" s="28">
        <v>0</v>
      </c>
      <c r="M5657" s="28">
        <v>0</v>
      </c>
      <c r="N5657" s="28">
        <f t="shared" si="616"/>
        <v>0</v>
      </c>
      <c r="O5657" s="28">
        <f t="shared" si="617"/>
        <v>0</v>
      </c>
      <c r="P5657" s="24">
        <f>IF([1]DEPURADO!H5651&gt;1,0,[1]DEPURADO!B5651)</f>
        <v>0</v>
      </c>
      <c r="Q5657" s="30">
        <f t="shared" si="618"/>
        <v>0</v>
      </c>
      <c r="R5657" s="31">
        <f t="shared" si="619"/>
        <v>0</v>
      </c>
      <c r="S5657" s="31">
        <f>+[1]DEPURADO!J5651</f>
        <v>0</v>
      </c>
      <c r="T5657" s="23" t="s">
        <v>45</v>
      </c>
      <c r="U5657" s="31">
        <f>+[1]DEPURADO!I5651</f>
        <v>0</v>
      </c>
      <c r="V5657" s="30"/>
      <c r="W5657" s="23" t="s">
        <v>45</v>
      </c>
      <c r="X5657" s="31">
        <f>+[1]DEPURADO!K5651+[1]DEPURADO!L5651</f>
        <v>0</v>
      </c>
      <c r="Y5657" s="23" t="s">
        <v>45</v>
      </c>
      <c r="Z5657" s="31">
        <f t="shared" si="620"/>
        <v>0</v>
      </c>
      <c r="AA5657" s="31"/>
      <c r="AB5657" s="31">
        <v>0</v>
      </c>
      <c r="AC5657" s="31">
        <v>0</v>
      </c>
      <c r="AD5657" s="30"/>
      <c r="AE5657" s="30">
        <f>+[1]DEPURADO!K5651</f>
        <v>0</v>
      </c>
      <c r="AF5657" s="30">
        <v>0</v>
      </c>
      <c r="AG5657" s="30">
        <f t="shared" si="621"/>
        <v>0</v>
      </c>
      <c r="AH5657" s="30">
        <v>0</v>
      </c>
      <c r="AI5657" s="30">
        <f>+[1]DEPURADO!G5651</f>
        <v>0</v>
      </c>
      <c r="AJ5657" s="32"/>
      <c r="AK5657" s="33"/>
    </row>
    <row r="5658" spans="1:37" s="34" customFormat="1" hidden="1" x14ac:dyDescent="0.25">
      <c r="A5658" s="23">
        <f t="shared" si="622"/>
        <v>5650</v>
      </c>
      <c r="B5658" s="24" t="s">
        <v>44</v>
      </c>
      <c r="C5658" s="23">
        <f>+[1]DEPURADO!A5652</f>
        <v>0</v>
      </c>
      <c r="D5658" s="23">
        <f>+[1]DEPURADO!B5652</f>
        <v>0</v>
      </c>
      <c r="E5658" s="25">
        <f>+[1]DEPURADO!C5652</f>
        <v>0</v>
      </c>
      <c r="F5658" s="26" t="str">
        <f>+IF([1]DEPURADO!D5652&gt;1,[1]DEPURADO!D5652," ")</f>
        <v xml:space="preserve"> </v>
      </c>
      <c r="G5658" s="27">
        <f>[1]DEPURADO!F5652</f>
        <v>0</v>
      </c>
      <c r="H5658" s="28">
        <v>0</v>
      </c>
      <c r="I5658" s="28">
        <f>+[1]DEPURADO!M5652+[1]DEPURADO!N5652</f>
        <v>0</v>
      </c>
      <c r="J5658" s="28">
        <f>+[1]DEPURADO!R5652</f>
        <v>0</v>
      </c>
      <c r="K5658" s="29">
        <f>+[1]DEPURADO!P5652+[1]DEPURADO!Q5652</f>
        <v>0</v>
      </c>
      <c r="L5658" s="28">
        <v>0</v>
      </c>
      <c r="M5658" s="28">
        <v>0</v>
      </c>
      <c r="N5658" s="28">
        <f t="shared" si="616"/>
        <v>0</v>
      </c>
      <c r="O5658" s="28">
        <f t="shared" si="617"/>
        <v>0</v>
      </c>
      <c r="P5658" s="24">
        <f>IF([1]DEPURADO!H5652&gt;1,0,[1]DEPURADO!B5652)</f>
        <v>0</v>
      </c>
      <c r="Q5658" s="30">
        <f t="shared" si="618"/>
        <v>0</v>
      </c>
      <c r="R5658" s="31">
        <f t="shared" si="619"/>
        <v>0</v>
      </c>
      <c r="S5658" s="31">
        <f>+[1]DEPURADO!J5652</f>
        <v>0</v>
      </c>
      <c r="T5658" s="23" t="s">
        <v>45</v>
      </c>
      <c r="U5658" s="31">
        <f>+[1]DEPURADO!I5652</f>
        <v>0</v>
      </c>
      <c r="V5658" s="30"/>
      <c r="W5658" s="23" t="s">
        <v>45</v>
      </c>
      <c r="X5658" s="31">
        <f>+[1]DEPURADO!K5652+[1]DEPURADO!L5652</f>
        <v>0</v>
      </c>
      <c r="Y5658" s="23" t="s">
        <v>45</v>
      </c>
      <c r="Z5658" s="31">
        <f t="shared" si="620"/>
        <v>0</v>
      </c>
      <c r="AA5658" s="31"/>
      <c r="AB5658" s="31">
        <v>0</v>
      </c>
      <c r="AC5658" s="31">
        <v>0</v>
      </c>
      <c r="AD5658" s="30"/>
      <c r="AE5658" s="30">
        <f>+[1]DEPURADO!K5652</f>
        <v>0</v>
      </c>
      <c r="AF5658" s="30">
        <v>0</v>
      </c>
      <c r="AG5658" s="30">
        <f t="shared" si="621"/>
        <v>0</v>
      </c>
      <c r="AH5658" s="30">
        <v>0</v>
      </c>
      <c r="AI5658" s="30">
        <f>+[1]DEPURADO!G5652</f>
        <v>0</v>
      </c>
      <c r="AJ5658" s="32"/>
      <c r="AK5658" s="33"/>
    </row>
    <row r="5659" spans="1:37" s="34" customFormat="1" hidden="1" x14ac:dyDescent="0.25">
      <c r="A5659" s="23">
        <f t="shared" si="622"/>
        <v>5651</v>
      </c>
      <c r="B5659" s="24" t="s">
        <v>44</v>
      </c>
      <c r="C5659" s="23">
        <f>+[1]DEPURADO!A5653</f>
        <v>0</v>
      </c>
      <c r="D5659" s="23">
        <f>+[1]DEPURADO!B5653</f>
        <v>0</v>
      </c>
      <c r="E5659" s="25">
        <f>+[1]DEPURADO!C5653</f>
        <v>0</v>
      </c>
      <c r="F5659" s="26" t="str">
        <f>+IF([1]DEPURADO!D5653&gt;1,[1]DEPURADO!D5653," ")</f>
        <v xml:space="preserve"> </v>
      </c>
      <c r="G5659" s="27">
        <f>[1]DEPURADO!F5653</f>
        <v>0</v>
      </c>
      <c r="H5659" s="28">
        <v>0</v>
      </c>
      <c r="I5659" s="28">
        <f>+[1]DEPURADO!M5653+[1]DEPURADO!N5653</f>
        <v>0</v>
      </c>
      <c r="J5659" s="28">
        <f>+[1]DEPURADO!R5653</f>
        <v>0</v>
      </c>
      <c r="K5659" s="29">
        <f>+[1]DEPURADO!P5653+[1]DEPURADO!Q5653</f>
        <v>0</v>
      </c>
      <c r="L5659" s="28">
        <v>0</v>
      </c>
      <c r="M5659" s="28">
        <v>0</v>
      </c>
      <c r="N5659" s="28">
        <f t="shared" si="616"/>
        <v>0</v>
      </c>
      <c r="O5659" s="28">
        <f t="shared" si="617"/>
        <v>0</v>
      </c>
      <c r="P5659" s="24">
        <f>IF([1]DEPURADO!H5653&gt;1,0,[1]DEPURADO!B5653)</f>
        <v>0</v>
      </c>
      <c r="Q5659" s="30">
        <f t="shared" si="618"/>
        <v>0</v>
      </c>
      <c r="R5659" s="31">
        <f t="shared" si="619"/>
        <v>0</v>
      </c>
      <c r="S5659" s="31">
        <f>+[1]DEPURADO!J5653</f>
        <v>0</v>
      </c>
      <c r="T5659" s="23" t="s">
        <v>45</v>
      </c>
      <c r="U5659" s="31">
        <f>+[1]DEPURADO!I5653</f>
        <v>0</v>
      </c>
      <c r="V5659" s="30"/>
      <c r="W5659" s="23" t="s">
        <v>45</v>
      </c>
      <c r="X5659" s="31">
        <f>+[1]DEPURADO!K5653+[1]DEPURADO!L5653</f>
        <v>0</v>
      </c>
      <c r="Y5659" s="23" t="s">
        <v>45</v>
      </c>
      <c r="Z5659" s="31">
        <f t="shared" si="620"/>
        <v>0</v>
      </c>
      <c r="AA5659" s="31"/>
      <c r="AB5659" s="31">
        <v>0</v>
      </c>
      <c r="AC5659" s="31">
        <v>0</v>
      </c>
      <c r="AD5659" s="30"/>
      <c r="AE5659" s="30">
        <f>+[1]DEPURADO!K5653</f>
        <v>0</v>
      </c>
      <c r="AF5659" s="30">
        <v>0</v>
      </c>
      <c r="AG5659" s="30">
        <f t="shared" si="621"/>
        <v>0</v>
      </c>
      <c r="AH5659" s="30">
        <v>0</v>
      </c>
      <c r="AI5659" s="30">
        <f>+[1]DEPURADO!G5653</f>
        <v>0</v>
      </c>
      <c r="AJ5659" s="32"/>
      <c r="AK5659" s="33"/>
    </row>
    <row r="5660" spans="1:37" s="34" customFormat="1" hidden="1" x14ac:dyDescent="0.25">
      <c r="A5660" s="23">
        <f t="shared" si="622"/>
        <v>5652</v>
      </c>
      <c r="B5660" s="24" t="s">
        <v>44</v>
      </c>
      <c r="C5660" s="23">
        <f>+[1]DEPURADO!A5654</f>
        <v>0</v>
      </c>
      <c r="D5660" s="23">
        <f>+[1]DEPURADO!B5654</f>
        <v>0</v>
      </c>
      <c r="E5660" s="25">
        <f>+[1]DEPURADO!C5654</f>
        <v>0</v>
      </c>
      <c r="F5660" s="26" t="str">
        <f>+IF([1]DEPURADO!D5654&gt;1,[1]DEPURADO!D5654," ")</f>
        <v xml:space="preserve"> </v>
      </c>
      <c r="G5660" s="27">
        <f>[1]DEPURADO!F5654</f>
        <v>0</v>
      </c>
      <c r="H5660" s="28">
        <v>0</v>
      </c>
      <c r="I5660" s="28">
        <f>+[1]DEPURADO!M5654+[1]DEPURADO!N5654</f>
        <v>0</v>
      </c>
      <c r="J5660" s="28">
        <f>+[1]DEPURADO!R5654</f>
        <v>0</v>
      </c>
      <c r="K5660" s="29">
        <f>+[1]DEPURADO!P5654+[1]DEPURADO!Q5654</f>
        <v>0</v>
      </c>
      <c r="L5660" s="28">
        <v>0</v>
      </c>
      <c r="M5660" s="28">
        <v>0</v>
      </c>
      <c r="N5660" s="28">
        <f t="shared" si="616"/>
        <v>0</v>
      </c>
      <c r="O5660" s="28">
        <f t="shared" si="617"/>
        <v>0</v>
      </c>
      <c r="P5660" s="24">
        <f>IF([1]DEPURADO!H5654&gt;1,0,[1]DEPURADO!B5654)</f>
        <v>0</v>
      </c>
      <c r="Q5660" s="30">
        <f t="shared" si="618"/>
        <v>0</v>
      </c>
      <c r="R5660" s="31">
        <f t="shared" si="619"/>
        <v>0</v>
      </c>
      <c r="S5660" s="31">
        <f>+[1]DEPURADO!J5654</f>
        <v>0</v>
      </c>
      <c r="T5660" s="23" t="s">
        <v>45</v>
      </c>
      <c r="U5660" s="31">
        <f>+[1]DEPURADO!I5654</f>
        <v>0</v>
      </c>
      <c r="V5660" s="30"/>
      <c r="W5660" s="23" t="s">
        <v>45</v>
      </c>
      <c r="X5660" s="31">
        <f>+[1]DEPURADO!K5654+[1]DEPURADO!L5654</f>
        <v>0</v>
      </c>
      <c r="Y5660" s="23" t="s">
        <v>45</v>
      </c>
      <c r="Z5660" s="31">
        <f t="shared" si="620"/>
        <v>0</v>
      </c>
      <c r="AA5660" s="31"/>
      <c r="AB5660" s="31">
        <v>0</v>
      </c>
      <c r="AC5660" s="31">
        <v>0</v>
      </c>
      <c r="AD5660" s="30"/>
      <c r="AE5660" s="30">
        <f>+[1]DEPURADO!K5654</f>
        <v>0</v>
      </c>
      <c r="AF5660" s="30">
        <v>0</v>
      </c>
      <c r="AG5660" s="30">
        <f t="shared" si="621"/>
        <v>0</v>
      </c>
      <c r="AH5660" s="30">
        <v>0</v>
      </c>
      <c r="AI5660" s="30">
        <f>+[1]DEPURADO!G5654</f>
        <v>0</v>
      </c>
      <c r="AJ5660" s="32"/>
      <c r="AK5660" s="33"/>
    </row>
    <row r="5661" spans="1:37" s="34" customFormat="1" hidden="1" x14ac:dyDescent="0.25">
      <c r="A5661" s="23">
        <f t="shared" si="622"/>
        <v>5653</v>
      </c>
      <c r="B5661" s="24" t="s">
        <v>44</v>
      </c>
      <c r="C5661" s="23">
        <f>+[1]DEPURADO!A5655</f>
        <v>0</v>
      </c>
      <c r="D5661" s="23">
        <f>+[1]DEPURADO!B5655</f>
        <v>0</v>
      </c>
      <c r="E5661" s="25">
        <f>+[1]DEPURADO!C5655</f>
        <v>0</v>
      </c>
      <c r="F5661" s="26" t="str">
        <f>+IF([1]DEPURADO!D5655&gt;1,[1]DEPURADO!D5655," ")</f>
        <v xml:space="preserve"> </v>
      </c>
      <c r="G5661" s="27">
        <f>[1]DEPURADO!F5655</f>
        <v>0</v>
      </c>
      <c r="H5661" s="28">
        <v>0</v>
      </c>
      <c r="I5661" s="28">
        <f>+[1]DEPURADO!M5655+[1]DEPURADO!N5655</f>
        <v>0</v>
      </c>
      <c r="J5661" s="28">
        <f>+[1]DEPURADO!R5655</f>
        <v>0</v>
      </c>
      <c r="K5661" s="29">
        <f>+[1]DEPURADO!P5655+[1]DEPURADO!Q5655</f>
        <v>0</v>
      </c>
      <c r="L5661" s="28">
        <v>0</v>
      </c>
      <c r="M5661" s="28">
        <v>0</v>
      </c>
      <c r="N5661" s="28">
        <f t="shared" si="616"/>
        <v>0</v>
      </c>
      <c r="O5661" s="28">
        <f t="shared" si="617"/>
        <v>0</v>
      </c>
      <c r="P5661" s="24">
        <f>IF([1]DEPURADO!H5655&gt;1,0,[1]DEPURADO!B5655)</f>
        <v>0</v>
      </c>
      <c r="Q5661" s="30">
        <f t="shared" si="618"/>
        <v>0</v>
      </c>
      <c r="R5661" s="31">
        <f t="shared" si="619"/>
        <v>0</v>
      </c>
      <c r="S5661" s="31">
        <f>+[1]DEPURADO!J5655</f>
        <v>0</v>
      </c>
      <c r="T5661" s="23" t="s">
        <v>45</v>
      </c>
      <c r="U5661" s="31">
        <f>+[1]DEPURADO!I5655</f>
        <v>0</v>
      </c>
      <c r="V5661" s="30"/>
      <c r="W5661" s="23" t="s">
        <v>45</v>
      </c>
      <c r="X5661" s="31">
        <f>+[1]DEPURADO!K5655+[1]DEPURADO!L5655</f>
        <v>0</v>
      </c>
      <c r="Y5661" s="23" t="s">
        <v>45</v>
      </c>
      <c r="Z5661" s="31">
        <f t="shared" si="620"/>
        <v>0</v>
      </c>
      <c r="AA5661" s="31"/>
      <c r="AB5661" s="31">
        <v>0</v>
      </c>
      <c r="AC5661" s="31">
        <v>0</v>
      </c>
      <c r="AD5661" s="30"/>
      <c r="AE5661" s="30">
        <f>+[1]DEPURADO!K5655</f>
        <v>0</v>
      </c>
      <c r="AF5661" s="30">
        <v>0</v>
      </c>
      <c r="AG5661" s="30">
        <f t="shared" si="621"/>
        <v>0</v>
      </c>
      <c r="AH5661" s="30">
        <v>0</v>
      </c>
      <c r="AI5661" s="30">
        <f>+[1]DEPURADO!G5655</f>
        <v>0</v>
      </c>
      <c r="AJ5661" s="32"/>
      <c r="AK5661" s="33"/>
    </row>
    <row r="5662" spans="1:37" s="34" customFormat="1" hidden="1" x14ac:dyDescent="0.25">
      <c r="A5662" s="23">
        <f t="shared" si="622"/>
        <v>5654</v>
      </c>
      <c r="B5662" s="24" t="s">
        <v>44</v>
      </c>
      <c r="C5662" s="23">
        <f>+[1]DEPURADO!A5656</f>
        <v>0</v>
      </c>
      <c r="D5662" s="23">
        <f>+[1]DEPURADO!B5656</f>
        <v>0</v>
      </c>
      <c r="E5662" s="25">
        <f>+[1]DEPURADO!C5656</f>
        <v>0</v>
      </c>
      <c r="F5662" s="26" t="str">
        <f>+IF([1]DEPURADO!D5656&gt;1,[1]DEPURADO!D5656," ")</f>
        <v xml:space="preserve"> </v>
      </c>
      <c r="G5662" s="27">
        <f>[1]DEPURADO!F5656</f>
        <v>0</v>
      </c>
      <c r="H5662" s="28">
        <v>0</v>
      </c>
      <c r="I5662" s="28">
        <f>+[1]DEPURADO!M5656+[1]DEPURADO!N5656</f>
        <v>0</v>
      </c>
      <c r="J5662" s="28">
        <f>+[1]DEPURADO!R5656</f>
        <v>0</v>
      </c>
      <c r="K5662" s="29">
        <f>+[1]DEPURADO!P5656+[1]DEPURADO!Q5656</f>
        <v>0</v>
      </c>
      <c r="L5662" s="28">
        <v>0</v>
      </c>
      <c r="M5662" s="28">
        <v>0</v>
      </c>
      <c r="N5662" s="28">
        <f t="shared" si="616"/>
        <v>0</v>
      </c>
      <c r="O5662" s="28">
        <f t="shared" si="617"/>
        <v>0</v>
      </c>
      <c r="P5662" s="24">
        <f>IF([1]DEPURADO!H5656&gt;1,0,[1]DEPURADO!B5656)</f>
        <v>0</v>
      </c>
      <c r="Q5662" s="30">
        <f t="shared" si="618"/>
        <v>0</v>
      </c>
      <c r="R5662" s="31">
        <f t="shared" si="619"/>
        <v>0</v>
      </c>
      <c r="S5662" s="31">
        <f>+[1]DEPURADO!J5656</f>
        <v>0</v>
      </c>
      <c r="T5662" s="23" t="s">
        <v>45</v>
      </c>
      <c r="U5662" s="31">
        <f>+[1]DEPURADO!I5656</f>
        <v>0</v>
      </c>
      <c r="V5662" s="30"/>
      <c r="W5662" s="23" t="s">
        <v>45</v>
      </c>
      <c r="X5662" s="31">
        <f>+[1]DEPURADO!K5656+[1]DEPURADO!L5656</f>
        <v>0</v>
      </c>
      <c r="Y5662" s="23" t="s">
        <v>45</v>
      </c>
      <c r="Z5662" s="31">
        <f t="shared" si="620"/>
        <v>0</v>
      </c>
      <c r="AA5662" s="31"/>
      <c r="AB5662" s="31">
        <v>0</v>
      </c>
      <c r="AC5662" s="31">
        <v>0</v>
      </c>
      <c r="AD5662" s="30"/>
      <c r="AE5662" s="30">
        <f>+[1]DEPURADO!K5656</f>
        <v>0</v>
      </c>
      <c r="AF5662" s="30">
        <v>0</v>
      </c>
      <c r="AG5662" s="30">
        <f t="shared" si="621"/>
        <v>0</v>
      </c>
      <c r="AH5662" s="30">
        <v>0</v>
      </c>
      <c r="AI5662" s="30">
        <f>+[1]DEPURADO!G5656</f>
        <v>0</v>
      </c>
      <c r="AJ5662" s="32"/>
      <c r="AK5662" s="33"/>
    </row>
    <row r="5663" spans="1:37" s="34" customFormat="1" hidden="1" x14ac:dyDescent="0.25">
      <c r="A5663" s="23">
        <f t="shared" si="622"/>
        <v>5655</v>
      </c>
      <c r="B5663" s="24" t="s">
        <v>44</v>
      </c>
      <c r="C5663" s="23">
        <f>+[1]DEPURADO!A5657</f>
        <v>0</v>
      </c>
      <c r="D5663" s="23">
        <f>+[1]DEPURADO!B5657</f>
        <v>0</v>
      </c>
      <c r="E5663" s="25">
        <f>+[1]DEPURADO!C5657</f>
        <v>0</v>
      </c>
      <c r="F5663" s="26" t="str">
        <f>+IF([1]DEPURADO!D5657&gt;1,[1]DEPURADO!D5657," ")</f>
        <v xml:space="preserve"> </v>
      </c>
      <c r="G5663" s="27">
        <f>[1]DEPURADO!F5657</f>
        <v>0</v>
      </c>
      <c r="H5663" s="28">
        <v>0</v>
      </c>
      <c r="I5663" s="28">
        <f>+[1]DEPURADO!M5657+[1]DEPURADO!N5657</f>
        <v>0</v>
      </c>
      <c r="J5663" s="28">
        <f>+[1]DEPURADO!R5657</f>
        <v>0</v>
      </c>
      <c r="K5663" s="29">
        <f>+[1]DEPURADO!P5657+[1]DEPURADO!Q5657</f>
        <v>0</v>
      </c>
      <c r="L5663" s="28">
        <v>0</v>
      </c>
      <c r="M5663" s="28">
        <v>0</v>
      </c>
      <c r="N5663" s="28">
        <f t="shared" si="616"/>
        <v>0</v>
      </c>
      <c r="O5663" s="28">
        <f t="shared" si="617"/>
        <v>0</v>
      </c>
      <c r="P5663" s="24">
        <f>IF([1]DEPURADO!H5657&gt;1,0,[1]DEPURADO!B5657)</f>
        <v>0</v>
      </c>
      <c r="Q5663" s="30">
        <f t="shared" si="618"/>
        <v>0</v>
      </c>
      <c r="R5663" s="31">
        <f t="shared" si="619"/>
        <v>0</v>
      </c>
      <c r="S5663" s="31">
        <f>+[1]DEPURADO!J5657</f>
        <v>0</v>
      </c>
      <c r="T5663" s="23" t="s">
        <v>45</v>
      </c>
      <c r="U5663" s="31">
        <f>+[1]DEPURADO!I5657</f>
        <v>0</v>
      </c>
      <c r="V5663" s="30"/>
      <c r="W5663" s="23" t="s">
        <v>45</v>
      </c>
      <c r="X5663" s="31">
        <f>+[1]DEPURADO!K5657+[1]DEPURADO!L5657</f>
        <v>0</v>
      </c>
      <c r="Y5663" s="23" t="s">
        <v>45</v>
      </c>
      <c r="Z5663" s="31">
        <f t="shared" si="620"/>
        <v>0</v>
      </c>
      <c r="AA5663" s="31"/>
      <c r="AB5663" s="31">
        <v>0</v>
      </c>
      <c r="AC5663" s="31">
        <v>0</v>
      </c>
      <c r="AD5663" s="30"/>
      <c r="AE5663" s="30">
        <f>+[1]DEPURADO!K5657</f>
        <v>0</v>
      </c>
      <c r="AF5663" s="30">
        <v>0</v>
      </c>
      <c r="AG5663" s="30">
        <f t="shared" si="621"/>
        <v>0</v>
      </c>
      <c r="AH5663" s="30">
        <v>0</v>
      </c>
      <c r="AI5663" s="30">
        <f>+[1]DEPURADO!G5657</f>
        <v>0</v>
      </c>
      <c r="AJ5663" s="32"/>
      <c r="AK5663" s="33"/>
    </row>
    <row r="5664" spans="1:37" s="34" customFormat="1" hidden="1" x14ac:dyDescent="0.25">
      <c r="A5664" s="23">
        <f t="shared" si="622"/>
        <v>5656</v>
      </c>
      <c r="B5664" s="24" t="s">
        <v>44</v>
      </c>
      <c r="C5664" s="23">
        <f>+[1]DEPURADO!A5658</f>
        <v>0</v>
      </c>
      <c r="D5664" s="23">
        <f>+[1]DEPURADO!B5658</f>
        <v>0</v>
      </c>
      <c r="E5664" s="25">
        <f>+[1]DEPURADO!C5658</f>
        <v>0</v>
      </c>
      <c r="F5664" s="26" t="str">
        <f>+IF([1]DEPURADO!D5658&gt;1,[1]DEPURADO!D5658," ")</f>
        <v xml:space="preserve"> </v>
      </c>
      <c r="G5664" s="27">
        <f>[1]DEPURADO!F5658</f>
        <v>0</v>
      </c>
      <c r="H5664" s="28">
        <v>0</v>
      </c>
      <c r="I5664" s="28">
        <f>+[1]DEPURADO!M5658+[1]DEPURADO!N5658</f>
        <v>0</v>
      </c>
      <c r="J5664" s="28">
        <f>+[1]DEPURADO!R5658</f>
        <v>0</v>
      </c>
      <c r="K5664" s="29">
        <f>+[1]DEPURADO!P5658+[1]DEPURADO!Q5658</f>
        <v>0</v>
      </c>
      <c r="L5664" s="28">
        <v>0</v>
      </c>
      <c r="M5664" s="28">
        <v>0</v>
      </c>
      <c r="N5664" s="28">
        <f t="shared" si="616"/>
        <v>0</v>
      </c>
      <c r="O5664" s="28">
        <f t="shared" si="617"/>
        <v>0</v>
      </c>
      <c r="P5664" s="24">
        <f>IF([1]DEPURADO!H5658&gt;1,0,[1]DEPURADO!B5658)</f>
        <v>0</v>
      </c>
      <c r="Q5664" s="30">
        <f t="shared" si="618"/>
        <v>0</v>
      </c>
      <c r="R5664" s="31">
        <f t="shared" si="619"/>
        <v>0</v>
      </c>
      <c r="S5664" s="31">
        <f>+[1]DEPURADO!J5658</f>
        <v>0</v>
      </c>
      <c r="T5664" s="23" t="s">
        <v>45</v>
      </c>
      <c r="U5664" s="31">
        <f>+[1]DEPURADO!I5658</f>
        <v>0</v>
      </c>
      <c r="V5664" s="30"/>
      <c r="W5664" s="23" t="s">
        <v>45</v>
      </c>
      <c r="X5664" s="31">
        <f>+[1]DEPURADO!K5658+[1]DEPURADO!L5658</f>
        <v>0</v>
      </c>
      <c r="Y5664" s="23" t="s">
        <v>45</v>
      </c>
      <c r="Z5664" s="31">
        <f t="shared" si="620"/>
        <v>0</v>
      </c>
      <c r="AA5664" s="31"/>
      <c r="AB5664" s="31">
        <v>0</v>
      </c>
      <c r="AC5664" s="31">
        <v>0</v>
      </c>
      <c r="AD5664" s="30"/>
      <c r="AE5664" s="30">
        <f>+[1]DEPURADO!K5658</f>
        <v>0</v>
      </c>
      <c r="AF5664" s="30">
        <v>0</v>
      </c>
      <c r="AG5664" s="30">
        <f t="shared" si="621"/>
        <v>0</v>
      </c>
      <c r="AH5664" s="30">
        <v>0</v>
      </c>
      <c r="AI5664" s="30">
        <f>+[1]DEPURADO!G5658</f>
        <v>0</v>
      </c>
      <c r="AJ5664" s="32"/>
      <c r="AK5664" s="33"/>
    </row>
    <row r="5665" spans="1:37" s="34" customFormat="1" hidden="1" x14ac:dyDescent="0.25">
      <c r="A5665" s="23">
        <f t="shared" si="622"/>
        <v>5657</v>
      </c>
      <c r="B5665" s="24" t="s">
        <v>44</v>
      </c>
      <c r="C5665" s="23">
        <f>+[1]DEPURADO!A5659</f>
        <v>0</v>
      </c>
      <c r="D5665" s="23">
        <f>+[1]DEPURADO!B5659</f>
        <v>0</v>
      </c>
      <c r="E5665" s="25">
        <f>+[1]DEPURADO!C5659</f>
        <v>0</v>
      </c>
      <c r="F5665" s="26" t="str">
        <f>+IF([1]DEPURADO!D5659&gt;1,[1]DEPURADO!D5659," ")</f>
        <v xml:space="preserve"> </v>
      </c>
      <c r="G5665" s="27">
        <f>[1]DEPURADO!F5659</f>
        <v>0</v>
      </c>
      <c r="H5665" s="28">
        <v>0</v>
      </c>
      <c r="I5665" s="28">
        <f>+[1]DEPURADO!M5659+[1]DEPURADO!N5659</f>
        <v>0</v>
      </c>
      <c r="J5665" s="28">
        <f>+[1]DEPURADO!R5659</f>
        <v>0</v>
      </c>
      <c r="K5665" s="29">
        <f>+[1]DEPURADO!P5659+[1]DEPURADO!Q5659</f>
        <v>0</v>
      </c>
      <c r="L5665" s="28">
        <v>0</v>
      </c>
      <c r="M5665" s="28">
        <v>0</v>
      </c>
      <c r="N5665" s="28">
        <f t="shared" si="616"/>
        <v>0</v>
      </c>
      <c r="O5665" s="28">
        <f t="shared" si="617"/>
        <v>0</v>
      </c>
      <c r="P5665" s="24">
        <f>IF([1]DEPURADO!H5659&gt;1,0,[1]DEPURADO!B5659)</f>
        <v>0</v>
      </c>
      <c r="Q5665" s="30">
        <f t="shared" si="618"/>
        <v>0</v>
      </c>
      <c r="R5665" s="31">
        <f t="shared" si="619"/>
        <v>0</v>
      </c>
      <c r="S5665" s="31">
        <f>+[1]DEPURADO!J5659</f>
        <v>0</v>
      </c>
      <c r="T5665" s="23" t="s">
        <v>45</v>
      </c>
      <c r="U5665" s="31">
        <f>+[1]DEPURADO!I5659</f>
        <v>0</v>
      </c>
      <c r="V5665" s="30"/>
      <c r="W5665" s="23" t="s">
        <v>45</v>
      </c>
      <c r="X5665" s="31">
        <f>+[1]DEPURADO!K5659+[1]DEPURADO!L5659</f>
        <v>0</v>
      </c>
      <c r="Y5665" s="23" t="s">
        <v>45</v>
      </c>
      <c r="Z5665" s="31">
        <f t="shared" si="620"/>
        <v>0</v>
      </c>
      <c r="AA5665" s="31"/>
      <c r="AB5665" s="31">
        <v>0</v>
      </c>
      <c r="AC5665" s="31">
        <v>0</v>
      </c>
      <c r="AD5665" s="30"/>
      <c r="AE5665" s="30">
        <f>+[1]DEPURADO!K5659</f>
        <v>0</v>
      </c>
      <c r="AF5665" s="30">
        <v>0</v>
      </c>
      <c r="AG5665" s="30">
        <f t="shared" si="621"/>
        <v>0</v>
      </c>
      <c r="AH5665" s="30">
        <v>0</v>
      </c>
      <c r="AI5665" s="30">
        <f>+[1]DEPURADO!G5659</f>
        <v>0</v>
      </c>
      <c r="AJ5665" s="32"/>
      <c r="AK5665" s="33"/>
    </row>
    <row r="5666" spans="1:37" s="34" customFormat="1" hidden="1" x14ac:dyDescent="0.25">
      <c r="A5666" s="23">
        <f t="shared" si="622"/>
        <v>5658</v>
      </c>
      <c r="B5666" s="24" t="s">
        <v>44</v>
      </c>
      <c r="C5666" s="23">
        <f>+[1]DEPURADO!A5660</f>
        <v>0</v>
      </c>
      <c r="D5666" s="23">
        <f>+[1]DEPURADO!B5660</f>
        <v>0</v>
      </c>
      <c r="E5666" s="25">
        <f>+[1]DEPURADO!C5660</f>
        <v>0</v>
      </c>
      <c r="F5666" s="26" t="str">
        <f>+IF([1]DEPURADO!D5660&gt;1,[1]DEPURADO!D5660," ")</f>
        <v xml:space="preserve"> </v>
      </c>
      <c r="G5666" s="27">
        <f>[1]DEPURADO!F5660</f>
        <v>0</v>
      </c>
      <c r="H5666" s="28">
        <v>0</v>
      </c>
      <c r="I5666" s="28">
        <f>+[1]DEPURADO!M5660+[1]DEPURADO!N5660</f>
        <v>0</v>
      </c>
      <c r="J5666" s="28">
        <f>+[1]DEPURADO!R5660</f>
        <v>0</v>
      </c>
      <c r="K5666" s="29">
        <f>+[1]DEPURADO!P5660+[1]DEPURADO!Q5660</f>
        <v>0</v>
      </c>
      <c r="L5666" s="28">
        <v>0</v>
      </c>
      <c r="M5666" s="28">
        <v>0</v>
      </c>
      <c r="N5666" s="28">
        <f t="shared" si="616"/>
        <v>0</v>
      </c>
      <c r="O5666" s="28">
        <f t="shared" si="617"/>
        <v>0</v>
      </c>
      <c r="P5666" s="24">
        <f>IF([1]DEPURADO!H5660&gt;1,0,[1]DEPURADO!B5660)</f>
        <v>0</v>
      </c>
      <c r="Q5666" s="30">
        <f t="shared" si="618"/>
        <v>0</v>
      </c>
      <c r="R5666" s="31">
        <f t="shared" si="619"/>
        <v>0</v>
      </c>
      <c r="S5666" s="31">
        <f>+[1]DEPURADO!J5660</f>
        <v>0</v>
      </c>
      <c r="T5666" s="23" t="s">
        <v>45</v>
      </c>
      <c r="U5666" s="31">
        <f>+[1]DEPURADO!I5660</f>
        <v>0</v>
      </c>
      <c r="V5666" s="30"/>
      <c r="W5666" s="23" t="s">
        <v>45</v>
      </c>
      <c r="X5666" s="31">
        <f>+[1]DEPURADO!K5660+[1]DEPURADO!L5660</f>
        <v>0</v>
      </c>
      <c r="Y5666" s="23" t="s">
        <v>45</v>
      </c>
      <c r="Z5666" s="31">
        <f t="shared" si="620"/>
        <v>0</v>
      </c>
      <c r="AA5666" s="31"/>
      <c r="AB5666" s="31">
        <v>0</v>
      </c>
      <c r="AC5666" s="31">
        <v>0</v>
      </c>
      <c r="AD5666" s="30"/>
      <c r="AE5666" s="30">
        <f>+[1]DEPURADO!K5660</f>
        <v>0</v>
      </c>
      <c r="AF5666" s="30">
        <v>0</v>
      </c>
      <c r="AG5666" s="30">
        <f t="shared" si="621"/>
        <v>0</v>
      </c>
      <c r="AH5666" s="30">
        <v>0</v>
      </c>
      <c r="AI5666" s="30">
        <f>+[1]DEPURADO!G5660</f>
        <v>0</v>
      </c>
      <c r="AJ5666" s="32"/>
      <c r="AK5666" s="33"/>
    </row>
    <row r="5667" spans="1:37" s="34" customFormat="1" hidden="1" x14ac:dyDescent="0.25">
      <c r="A5667" s="23">
        <f t="shared" si="622"/>
        <v>5659</v>
      </c>
      <c r="B5667" s="24" t="s">
        <v>44</v>
      </c>
      <c r="C5667" s="23">
        <f>+[1]DEPURADO!A5661</f>
        <v>0</v>
      </c>
      <c r="D5667" s="23">
        <f>+[1]DEPURADO!B5661</f>
        <v>0</v>
      </c>
      <c r="E5667" s="25">
        <f>+[1]DEPURADO!C5661</f>
        <v>0</v>
      </c>
      <c r="F5667" s="26" t="str">
        <f>+IF([1]DEPURADO!D5661&gt;1,[1]DEPURADO!D5661," ")</f>
        <v xml:space="preserve"> </v>
      </c>
      <c r="G5667" s="27">
        <f>[1]DEPURADO!F5661</f>
        <v>0</v>
      </c>
      <c r="H5667" s="28">
        <v>0</v>
      </c>
      <c r="I5667" s="28">
        <f>+[1]DEPURADO!M5661+[1]DEPURADO!N5661</f>
        <v>0</v>
      </c>
      <c r="J5667" s="28">
        <f>+[1]DEPURADO!R5661</f>
        <v>0</v>
      </c>
      <c r="K5667" s="29">
        <f>+[1]DEPURADO!P5661+[1]DEPURADO!Q5661</f>
        <v>0</v>
      </c>
      <c r="L5667" s="28">
        <v>0</v>
      </c>
      <c r="M5667" s="28">
        <v>0</v>
      </c>
      <c r="N5667" s="28">
        <f t="shared" si="616"/>
        <v>0</v>
      </c>
      <c r="O5667" s="28">
        <f t="shared" si="617"/>
        <v>0</v>
      </c>
      <c r="P5667" s="24">
        <f>IF([1]DEPURADO!H5661&gt;1,0,[1]DEPURADO!B5661)</f>
        <v>0</v>
      </c>
      <c r="Q5667" s="30">
        <f t="shared" si="618"/>
        <v>0</v>
      </c>
      <c r="R5667" s="31">
        <f t="shared" si="619"/>
        <v>0</v>
      </c>
      <c r="S5667" s="31">
        <f>+[1]DEPURADO!J5661</f>
        <v>0</v>
      </c>
      <c r="T5667" s="23" t="s">
        <v>45</v>
      </c>
      <c r="U5667" s="31">
        <f>+[1]DEPURADO!I5661</f>
        <v>0</v>
      </c>
      <c r="V5667" s="30"/>
      <c r="W5667" s="23" t="s">
        <v>45</v>
      </c>
      <c r="X5667" s="31">
        <f>+[1]DEPURADO!K5661+[1]DEPURADO!L5661</f>
        <v>0</v>
      </c>
      <c r="Y5667" s="23" t="s">
        <v>45</v>
      </c>
      <c r="Z5667" s="31">
        <f t="shared" si="620"/>
        <v>0</v>
      </c>
      <c r="AA5667" s="31"/>
      <c r="AB5667" s="31">
        <v>0</v>
      </c>
      <c r="AC5667" s="31">
        <v>0</v>
      </c>
      <c r="AD5667" s="30"/>
      <c r="AE5667" s="30">
        <f>+[1]DEPURADO!K5661</f>
        <v>0</v>
      </c>
      <c r="AF5667" s="30">
        <v>0</v>
      </c>
      <c r="AG5667" s="30">
        <f t="shared" si="621"/>
        <v>0</v>
      </c>
      <c r="AH5667" s="30">
        <v>0</v>
      </c>
      <c r="AI5667" s="30">
        <f>+[1]DEPURADO!G5661</f>
        <v>0</v>
      </c>
      <c r="AJ5667" s="32"/>
      <c r="AK5667" s="33"/>
    </row>
    <row r="5668" spans="1:37" s="34" customFormat="1" hidden="1" x14ac:dyDescent="0.25">
      <c r="A5668" s="23">
        <f t="shared" si="622"/>
        <v>5660</v>
      </c>
      <c r="B5668" s="24" t="s">
        <v>44</v>
      </c>
      <c r="C5668" s="23">
        <f>+[1]DEPURADO!A5662</f>
        <v>0</v>
      </c>
      <c r="D5668" s="23">
        <f>+[1]DEPURADO!B5662</f>
        <v>0</v>
      </c>
      <c r="E5668" s="25">
        <f>+[1]DEPURADO!C5662</f>
        <v>0</v>
      </c>
      <c r="F5668" s="26" t="str">
        <f>+IF([1]DEPURADO!D5662&gt;1,[1]DEPURADO!D5662," ")</f>
        <v xml:space="preserve"> </v>
      </c>
      <c r="G5668" s="27">
        <f>[1]DEPURADO!F5662</f>
        <v>0</v>
      </c>
      <c r="H5668" s="28">
        <v>0</v>
      </c>
      <c r="I5668" s="28">
        <f>+[1]DEPURADO!M5662+[1]DEPURADO!N5662</f>
        <v>0</v>
      </c>
      <c r="J5668" s="28">
        <f>+[1]DEPURADO!R5662</f>
        <v>0</v>
      </c>
      <c r="K5668" s="29">
        <f>+[1]DEPURADO!P5662+[1]DEPURADO!Q5662</f>
        <v>0</v>
      </c>
      <c r="L5668" s="28">
        <v>0</v>
      </c>
      <c r="M5668" s="28">
        <v>0</v>
      </c>
      <c r="N5668" s="28">
        <f t="shared" si="616"/>
        <v>0</v>
      </c>
      <c r="O5668" s="28">
        <f t="shared" si="617"/>
        <v>0</v>
      </c>
      <c r="P5668" s="24">
        <f>IF([1]DEPURADO!H5662&gt;1,0,[1]DEPURADO!B5662)</f>
        <v>0</v>
      </c>
      <c r="Q5668" s="30">
        <f t="shared" si="618"/>
        <v>0</v>
      </c>
      <c r="R5668" s="31">
        <f t="shared" si="619"/>
        <v>0</v>
      </c>
      <c r="S5668" s="31">
        <f>+[1]DEPURADO!J5662</f>
        <v>0</v>
      </c>
      <c r="T5668" s="23" t="s">
        <v>45</v>
      </c>
      <c r="U5668" s="31">
        <f>+[1]DEPURADO!I5662</f>
        <v>0</v>
      </c>
      <c r="V5668" s="30"/>
      <c r="W5668" s="23" t="s">
        <v>45</v>
      </c>
      <c r="X5668" s="31">
        <f>+[1]DEPURADO!K5662+[1]DEPURADO!L5662</f>
        <v>0</v>
      </c>
      <c r="Y5668" s="23" t="s">
        <v>45</v>
      </c>
      <c r="Z5668" s="31">
        <f t="shared" si="620"/>
        <v>0</v>
      </c>
      <c r="AA5668" s="31"/>
      <c r="AB5668" s="31">
        <v>0</v>
      </c>
      <c r="AC5668" s="31">
        <v>0</v>
      </c>
      <c r="AD5668" s="30"/>
      <c r="AE5668" s="30">
        <f>+[1]DEPURADO!K5662</f>
        <v>0</v>
      </c>
      <c r="AF5668" s="30">
        <v>0</v>
      </c>
      <c r="AG5668" s="30">
        <f t="shared" si="621"/>
        <v>0</v>
      </c>
      <c r="AH5668" s="30">
        <v>0</v>
      </c>
      <c r="AI5668" s="30">
        <f>+[1]DEPURADO!G5662</f>
        <v>0</v>
      </c>
      <c r="AJ5668" s="32"/>
      <c r="AK5668" s="33"/>
    </row>
    <row r="5669" spans="1:37" s="34" customFormat="1" hidden="1" x14ac:dyDescent="0.25">
      <c r="A5669" s="23">
        <f t="shared" si="622"/>
        <v>5661</v>
      </c>
      <c r="B5669" s="24" t="s">
        <v>44</v>
      </c>
      <c r="C5669" s="23">
        <f>+[1]DEPURADO!A5663</f>
        <v>0</v>
      </c>
      <c r="D5669" s="23">
        <f>+[1]DEPURADO!B5663</f>
        <v>0</v>
      </c>
      <c r="E5669" s="25">
        <f>+[1]DEPURADO!C5663</f>
        <v>0</v>
      </c>
      <c r="F5669" s="26" t="str">
        <f>+IF([1]DEPURADO!D5663&gt;1,[1]DEPURADO!D5663," ")</f>
        <v xml:space="preserve"> </v>
      </c>
      <c r="G5669" s="27">
        <f>[1]DEPURADO!F5663</f>
        <v>0</v>
      </c>
      <c r="H5669" s="28">
        <v>0</v>
      </c>
      <c r="I5669" s="28">
        <f>+[1]DEPURADO!M5663+[1]DEPURADO!N5663</f>
        <v>0</v>
      </c>
      <c r="J5669" s="28">
        <f>+[1]DEPURADO!R5663</f>
        <v>0</v>
      </c>
      <c r="K5669" s="29">
        <f>+[1]DEPURADO!P5663+[1]DEPURADO!Q5663</f>
        <v>0</v>
      </c>
      <c r="L5669" s="28">
        <v>0</v>
      </c>
      <c r="M5669" s="28">
        <v>0</v>
      </c>
      <c r="N5669" s="28">
        <f t="shared" si="616"/>
        <v>0</v>
      </c>
      <c r="O5669" s="28">
        <f t="shared" si="617"/>
        <v>0</v>
      </c>
      <c r="P5669" s="24">
        <f>IF([1]DEPURADO!H5663&gt;1,0,[1]DEPURADO!B5663)</f>
        <v>0</v>
      </c>
      <c r="Q5669" s="30">
        <f t="shared" si="618"/>
        <v>0</v>
      </c>
      <c r="R5669" s="31">
        <f t="shared" si="619"/>
        <v>0</v>
      </c>
      <c r="S5669" s="31">
        <f>+[1]DEPURADO!J5663</f>
        <v>0</v>
      </c>
      <c r="T5669" s="23" t="s">
        <v>45</v>
      </c>
      <c r="U5669" s="31">
        <f>+[1]DEPURADO!I5663</f>
        <v>0</v>
      </c>
      <c r="V5669" s="30"/>
      <c r="W5669" s="23" t="s">
        <v>45</v>
      </c>
      <c r="X5669" s="31">
        <f>+[1]DEPURADO!K5663+[1]DEPURADO!L5663</f>
        <v>0</v>
      </c>
      <c r="Y5669" s="23" t="s">
        <v>45</v>
      </c>
      <c r="Z5669" s="31">
        <f t="shared" si="620"/>
        <v>0</v>
      </c>
      <c r="AA5669" s="31"/>
      <c r="AB5669" s="31">
        <v>0</v>
      </c>
      <c r="AC5669" s="31">
        <v>0</v>
      </c>
      <c r="AD5669" s="30"/>
      <c r="AE5669" s="30">
        <f>+[1]DEPURADO!K5663</f>
        <v>0</v>
      </c>
      <c r="AF5669" s="30">
        <v>0</v>
      </c>
      <c r="AG5669" s="30">
        <f t="shared" si="621"/>
        <v>0</v>
      </c>
      <c r="AH5669" s="30">
        <v>0</v>
      </c>
      <c r="AI5669" s="30">
        <f>+[1]DEPURADO!G5663</f>
        <v>0</v>
      </c>
      <c r="AJ5669" s="32"/>
      <c r="AK5669" s="33"/>
    </row>
    <row r="5670" spans="1:37" s="34" customFormat="1" hidden="1" x14ac:dyDescent="0.25">
      <c r="A5670" s="23">
        <f t="shared" si="622"/>
        <v>5662</v>
      </c>
      <c r="B5670" s="24" t="s">
        <v>44</v>
      </c>
      <c r="C5670" s="23">
        <f>+[1]DEPURADO!A5664</f>
        <v>0</v>
      </c>
      <c r="D5670" s="23">
        <f>+[1]DEPURADO!B5664</f>
        <v>0</v>
      </c>
      <c r="E5670" s="25">
        <f>+[1]DEPURADO!C5664</f>
        <v>0</v>
      </c>
      <c r="F5670" s="26" t="str">
        <f>+IF([1]DEPURADO!D5664&gt;1,[1]DEPURADO!D5664," ")</f>
        <v xml:space="preserve"> </v>
      </c>
      <c r="G5670" s="27">
        <f>[1]DEPURADO!F5664</f>
        <v>0</v>
      </c>
      <c r="H5670" s="28">
        <v>0</v>
      </c>
      <c r="I5670" s="28">
        <f>+[1]DEPURADO!M5664+[1]DEPURADO!N5664</f>
        <v>0</v>
      </c>
      <c r="J5670" s="28">
        <f>+[1]DEPURADO!R5664</f>
        <v>0</v>
      </c>
      <c r="K5670" s="29">
        <f>+[1]DEPURADO!P5664+[1]DEPURADO!Q5664</f>
        <v>0</v>
      </c>
      <c r="L5670" s="28">
        <v>0</v>
      </c>
      <c r="M5670" s="28">
        <v>0</v>
      </c>
      <c r="N5670" s="28">
        <f t="shared" si="616"/>
        <v>0</v>
      </c>
      <c r="O5670" s="28">
        <f t="shared" si="617"/>
        <v>0</v>
      </c>
      <c r="P5670" s="24">
        <f>IF([1]DEPURADO!H5664&gt;1,0,[1]DEPURADO!B5664)</f>
        <v>0</v>
      </c>
      <c r="Q5670" s="30">
        <f t="shared" si="618"/>
        <v>0</v>
      </c>
      <c r="R5670" s="31">
        <f t="shared" si="619"/>
        <v>0</v>
      </c>
      <c r="S5670" s="31">
        <f>+[1]DEPURADO!J5664</f>
        <v>0</v>
      </c>
      <c r="T5670" s="23" t="s">
        <v>45</v>
      </c>
      <c r="U5670" s="31">
        <f>+[1]DEPURADO!I5664</f>
        <v>0</v>
      </c>
      <c r="V5670" s="30"/>
      <c r="W5670" s="23" t="s">
        <v>45</v>
      </c>
      <c r="X5670" s="31">
        <f>+[1]DEPURADO!K5664+[1]DEPURADO!L5664</f>
        <v>0</v>
      </c>
      <c r="Y5670" s="23" t="s">
        <v>45</v>
      </c>
      <c r="Z5670" s="31">
        <f t="shared" si="620"/>
        <v>0</v>
      </c>
      <c r="AA5670" s="31"/>
      <c r="AB5670" s="31">
        <v>0</v>
      </c>
      <c r="AC5670" s="31">
        <v>0</v>
      </c>
      <c r="AD5670" s="30"/>
      <c r="AE5670" s="30">
        <f>+[1]DEPURADO!K5664</f>
        <v>0</v>
      </c>
      <c r="AF5670" s="30">
        <v>0</v>
      </c>
      <c r="AG5670" s="30">
        <f t="shared" si="621"/>
        <v>0</v>
      </c>
      <c r="AH5670" s="30">
        <v>0</v>
      </c>
      <c r="AI5670" s="30">
        <f>+[1]DEPURADO!G5664</f>
        <v>0</v>
      </c>
      <c r="AJ5670" s="32"/>
      <c r="AK5670" s="33"/>
    </row>
    <row r="5671" spans="1:37" s="34" customFormat="1" hidden="1" x14ac:dyDescent="0.25">
      <c r="A5671" s="23">
        <f t="shared" si="622"/>
        <v>5663</v>
      </c>
      <c r="B5671" s="24" t="s">
        <v>44</v>
      </c>
      <c r="C5671" s="23">
        <f>+[1]DEPURADO!A5665</f>
        <v>0</v>
      </c>
      <c r="D5671" s="23">
        <f>+[1]DEPURADO!B5665</f>
        <v>0</v>
      </c>
      <c r="E5671" s="25">
        <f>+[1]DEPURADO!C5665</f>
        <v>0</v>
      </c>
      <c r="F5671" s="26" t="str">
        <f>+IF([1]DEPURADO!D5665&gt;1,[1]DEPURADO!D5665," ")</f>
        <v xml:space="preserve"> </v>
      </c>
      <c r="G5671" s="27">
        <f>[1]DEPURADO!F5665</f>
        <v>0</v>
      </c>
      <c r="H5671" s="28">
        <v>0</v>
      </c>
      <c r="I5671" s="28">
        <f>+[1]DEPURADO!M5665+[1]DEPURADO!N5665</f>
        <v>0</v>
      </c>
      <c r="J5671" s="28">
        <f>+[1]DEPURADO!R5665</f>
        <v>0</v>
      </c>
      <c r="K5671" s="29">
        <f>+[1]DEPURADO!P5665+[1]DEPURADO!Q5665</f>
        <v>0</v>
      </c>
      <c r="L5671" s="28">
        <v>0</v>
      </c>
      <c r="M5671" s="28">
        <v>0</v>
      </c>
      <c r="N5671" s="28">
        <f t="shared" si="616"/>
        <v>0</v>
      </c>
      <c r="O5671" s="28">
        <f t="shared" si="617"/>
        <v>0</v>
      </c>
      <c r="P5671" s="24">
        <f>IF([1]DEPURADO!H5665&gt;1,0,[1]DEPURADO!B5665)</f>
        <v>0</v>
      </c>
      <c r="Q5671" s="30">
        <f t="shared" si="618"/>
        <v>0</v>
      </c>
      <c r="R5671" s="31">
        <f t="shared" si="619"/>
        <v>0</v>
      </c>
      <c r="S5671" s="31">
        <f>+[1]DEPURADO!J5665</f>
        <v>0</v>
      </c>
      <c r="T5671" s="23" t="s">
        <v>45</v>
      </c>
      <c r="U5671" s="31">
        <f>+[1]DEPURADO!I5665</f>
        <v>0</v>
      </c>
      <c r="V5671" s="30"/>
      <c r="W5671" s="23" t="s">
        <v>45</v>
      </c>
      <c r="X5671" s="31">
        <f>+[1]DEPURADO!K5665+[1]DEPURADO!L5665</f>
        <v>0</v>
      </c>
      <c r="Y5671" s="23" t="s">
        <v>45</v>
      </c>
      <c r="Z5671" s="31">
        <f t="shared" si="620"/>
        <v>0</v>
      </c>
      <c r="AA5671" s="31"/>
      <c r="AB5671" s="31">
        <v>0</v>
      </c>
      <c r="AC5671" s="31">
        <v>0</v>
      </c>
      <c r="AD5671" s="30"/>
      <c r="AE5671" s="30">
        <f>+[1]DEPURADO!K5665</f>
        <v>0</v>
      </c>
      <c r="AF5671" s="30">
        <v>0</v>
      </c>
      <c r="AG5671" s="30">
        <f t="shared" si="621"/>
        <v>0</v>
      </c>
      <c r="AH5671" s="30">
        <v>0</v>
      </c>
      <c r="AI5671" s="30">
        <f>+[1]DEPURADO!G5665</f>
        <v>0</v>
      </c>
      <c r="AJ5671" s="32"/>
      <c r="AK5671" s="33"/>
    </row>
    <row r="5672" spans="1:37" s="34" customFormat="1" hidden="1" x14ac:dyDescent="0.25">
      <c r="A5672" s="23">
        <f t="shared" si="622"/>
        <v>5664</v>
      </c>
      <c r="B5672" s="24" t="s">
        <v>44</v>
      </c>
      <c r="C5672" s="23">
        <f>+[1]DEPURADO!A5666</f>
        <v>0</v>
      </c>
      <c r="D5672" s="23">
        <f>+[1]DEPURADO!B5666</f>
        <v>0</v>
      </c>
      <c r="E5672" s="25">
        <f>+[1]DEPURADO!C5666</f>
        <v>0</v>
      </c>
      <c r="F5672" s="26" t="str">
        <f>+IF([1]DEPURADO!D5666&gt;1,[1]DEPURADO!D5666," ")</f>
        <v xml:space="preserve"> </v>
      </c>
      <c r="G5672" s="27">
        <f>[1]DEPURADO!F5666</f>
        <v>0</v>
      </c>
      <c r="H5672" s="28">
        <v>0</v>
      </c>
      <c r="I5672" s="28">
        <f>+[1]DEPURADO!M5666+[1]DEPURADO!N5666</f>
        <v>0</v>
      </c>
      <c r="J5672" s="28">
        <f>+[1]DEPURADO!R5666</f>
        <v>0</v>
      </c>
      <c r="K5672" s="29">
        <f>+[1]DEPURADO!P5666+[1]DEPURADO!Q5666</f>
        <v>0</v>
      </c>
      <c r="L5672" s="28">
        <v>0</v>
      </c>
      <c r="M5672" s="28">
        <v>0</v>
      </c>
      <c r="N5672" s="28">
        <f t="shared" si="616"/>
        <v>0</v>
      </c>
      <c r="O5672" s="28">
        <f t="shared" si="617"/>
        <v>0</v>
      </c>
      <c r="P5672" s="24">
        <f>IF([1]DEPURADO!H5666&gt;1,0,[1]DEPURADO!B5666)</f>
        <v>0</v>
      </c>
      <c r="Q5672" s="30">
        <f t="shared" si="618"/>
        <v>0</v>
      </c>
      <c r="R5672" s="31">
        <f t="shared" si="619"/>
        <v>0</v>
      </c>
      <c r="S5672" s="31">
        <f>+[1]DEPURADO!J5666</f>
        <v>0</v>
      </c>
      <c r="T5672" s="23" t="s">
        <v>45</v>
      </c>
      <c r="U5672" s="31">
        <f>+[1]DEPURADO!I5666</f>
        <v>0</v>
      </c>
      <c r="V5672" s="30"/>
      <c r="W5672" s="23" t="s">
        <v>45</v>
      </c>
      <c r="X5672" s="31">
        <f>+[1]DEPURADO!K5666+[1]DEPURADO!L5666</f>
        <v>0</v>
      </c>
      <c r="Y5672" s="23" t="s">
        <v>45</v>
      </c>
      <c r="Z5672" s="31">
        <f t="shared" si="620"/>
        <v>0</v>
      </c>
      <c r="AA5672" s="31"/>
      <c r="AB5672" s="31">
        <v>0</v>
      </c>
      <c r="AC5672" s="31">
        <v>0</v>
      </c>
      <c r="AD5672" s="30"/>
      <c r="AE5672" s="30">
        <f>+[1]DEPURADO!K5666</f>
        <v>0</v>
      </c>
      <c r="AF5672" s="30">
        <v>0</v>
      </c>
      <c r="AG5672" s="30">
        <f t="shared" si="621"/>
        <v>0</v>
      </c>
      <c r="AH5672" s="30">
        <v>0</v>
      </c>
      <c r="AI5672" s="30">
        <f>+[1]DEPURADO!G5666</f>
        <v>0</v>
      </c>
      <c r="AJ5672" s="32"/>
      <c r="AK5672" s="33"/>
    </row>
    <row r="5673" spans="1:37" s="34" customFormat="1" hidden="1" x14ac:dyDescent="0.25">
      <c r="A5673" s="23">
        <f t="shared" si="622"/>
        <v>5665</v>
      </c>
      <c r="B5673" s="24" t="s">
        <v>44</v>
      </c>
      <c r="C5673" s="23">
        <f>+[1]DEPURADO!A5667</f>
        <v>0</v>
      </c>
      <c r="D5673" s="23">
        <f>+[1]DEPURADO!B5667</f>
        <v>0</v>
      </c>
      <c r="E5673" s="25">
        <f>+[1]DEPURADO!C5667</f>
        <v>0</v>
      </c>
      <c r="F5673" s="26" t="str">
        <f>+IF([1]DEPURADO!D5667&gt;1,[1]DEPURADO!D5667," ")</f>
        <v xml:space="preserve"> </v>
      </c>
      <c r="G5673" s="27">
        <f>[1]DEPURADO!F5667</f>
        <v>0</v>
      </c>
      <c r="H5673" s="28">
        <v>0</v>
      </c>
      <c r="I5673" s="28">
        <f>+[1]DEPURADO!M5667+[1]DEPURADO!N5667</f>
        <v>0</v>
      </c>
      <c r="J5673" s="28">
        <f>+[1]DEPURADO!R5667</f>
        <v>0</v>
      </c>
      <c r="K5673" s="29">
        <f>+[1]DEPURADO!P5667+[1]DEPURADO!Q5667</f>
        <v>0</v>
      </c>
      <c r="L5673" s="28">
        <v>0</v>
      </c>
      <c r="M5673" s="28">
        <v>0</v>
      </c>
      <c r="N5673" s="28">
        <f t="shared" si="616"/>
        <v>0</v>
      </c>
      <c r="O5673" s="28">
        <f t="shared" si="617"/>
        <v>0</v>
      </c>
      <c r="P5673" s="24">
        <f>IF([1]DEPURADO!H5667&gt;1,0,[1]DEPURADO!B5667)</f>
        <v>0</v>
      </c>
      <c r="Q5673" s="30">
        <f t="shared" si="618"/>
        <v>0</v>
      </c>
      <c r="R5673" s="31">
        <f t="shared" si="619"/>
        <v>0</v>
      </c>
      <c r="S5673" s="31">
        <f>+[1]DEPURADO!J5667</f>
        <v>0</v>
      </c>
      <c r="T5673" s="23" t="s">
        <v>45</v>
      </c>
      <c r="U5673" s="31">
        <f>+[1]DEPURADO!I5667</f>
        <v>0</v>
      </c>
      <c r="V5673" s="30"/>
      <c r="W5673" s="23" t="s">
        <v>45</v>
      </c>
      <c r="X5673" s="31">
        <f>+[1]DEPURADO!K5667+[1]DEPURADO!L5667</f>
        <v>0</v>
      </c>
      <c r="Y5673" s="23" t="s">
        <v>45</v>
      </c>
      <c r="Z5673" s="31">
        <f t="shared" si="620"/>
        <v>0</v>
      </c>
      <c r="AA5673" s="31"/>
      <c r="AB5673" s="31">
        <v>0</v>
      </c>
      <c r="AC5673" s="31">
        <v>0</v>
      </c>
      <c r="AD5673" s="30"/>
      <c r="AE5673" s="30">
        <f>+[1]DEPURADO!K5667</f>
        <v>0</v>
      </c>
      <c r="AF5673" s="30">
        <v>0</v>
      </c>
      <c r="AG5673" s="30">
        <f t="shared" si="621"/>
        <v>0</v>
      </c>
      <c r="AH5673" s="30">
        <v>0</v>
      </c>
      <c r="AI5673" s="30">
        <f>+[1]DEPURADO!G5667</f>
        <v>0</v>
      </c>
      <c r="AJ5673" s="32"/>
      <c r="AK5673" s="33"/>
    </row>
    <row r="5674" spans="1:37" s="34" customFormat="1" hidden="1" x14ac:dyDescent="0.25">
      <c r="A5674" s="23">
        <f t="shared" si="622"/>
        <v>5666</v>
      </c>
      <c r="B5674" s="24" t="s">
        <v>44</v>
      </c>
      <c r="C5674" s="23">
        <f>+[1]DEPURADO!A5668</f>
        <v>0</v>
      </c>
      <c r="D5674" s="23">
        <f>+[1]DEPURADO!B5668</f>
        <v>0</v>
      </c>
      <c r="E5674" s="25">
        <f>+[1]DEPURADO!C5668</f>
        <v>0</v>
      </c>
      <c r="F5674" s="26" t="str">
        <f>+IF([1]DEPURADO!D5668&gt;1,[1]DEPURADO!D5668," ")</f>
        <v xml:space="preserve"> </v>
      </c>
      <c r="G5674" s="27">
        <f>[1]DEPURADO!F5668</f>
        <v>0</v>
      </c>
      <c r="H5674" s="28">
        <v>0</v>
      </c>
      <c r="I5674" s="28">
        <f>+[1]DEPURADO!M5668+[1]DEPURADO!N5668</f>
        <v>0</v>
      </c>
      <c r="J5674" s="28">
        <f>+[1]DEPURADO!R5668</f>
        <v>0</v>
      </c>
      <c r="K5674" s="29">
        <f>+[1]DEPURADO!P5668+[1]DEPURADO!Q5668</f>
        <v>0</v>
      </c>
      <c r="L5674" s="28">
        <v>0</v>
      </c>
      <c r="M5674" s="28">
        <v>0</v>
      </c>
      <c r="N5674" s="28">
        <f t="shared" si="616"/>
        <v>0</v>
      </c>
      <c r="O5674" s="28">
        <f t="shared" si="617"/>
        <v>0</v>
      </c>
      <c r="P5674" s="24">
        <f>IF([1]DEPURADO!H5668&gt;1,0,[1]DEPURADO!B5668)</f>
        <v>0</v>
      </c>
      <c r="Q5674" s="30">
        <f t="shared" si="618"/>
        <v>0</v>
      </c>
      <c r="R5674" s="31">
        <f t="shared" si="619"/>
        <v>0</v>
      </c>
      <c r="S5674" s="31">
        <f>+[1]DEPURADO!J5668</f>
        <v>0</v>
      </c>
      <c r="T5674" s="23" t="s">
        <v>45</v>
      </c>
      <c r="U5674" s="31">
        <f>+[1]DEPURADO!I5668</f>
        <v>0</v>
      </c>
      <c r="V5674" s="30"/>
      <c r="W5674" s="23" t="s">
        <v>45</v>
      </c>
      <c r="X5674" s="31">
        <f>+[1]DEPURADO!K5668+[1]DEPURADO!L5668</f>
        <v>0</v>
      </c>
      <c r="Y5674" s="23" t="s">
        <v>45</v>
      </c>
      <c r="Z5674" s="31">
        <f t="shared" si="620"/>
        <v>0</v>
      </c>
      <c r="AA5674" s="31"/>
      <c r="AB5674" s="31">
        <v>0</v>
      </c>
      <c r="AC5674" s="31">
        <v>0</v>
      </c>
      <c r="AD5674" s="30"/>
      <c r="AE5674" s="30">
        <f>+[1]DEPURADO!K5668</f>
        <v>0</v>
      </c>
      <c r="AF5674" s="30">
        <v>0</v>
      </c>
      <c r="AG5674" s="30">
        <f t="shared" si="621"/>
        <v>0</v>
      </c>
      <c r="AH5674" s="30">
        <v>0</v>
      </c>
      <c r="AI5674" s="30">
        <f>+[1]DEPURADO!G5668</f>
        <v>0</v>
      </c>
      <c r="AJ5674" s="32"/>
      <c r="AK5674" s="33"/>
    </row>
    <row r="5675" spans="1:37" s="34" customFormat="1" hidden="1" x14ac:dyDescent="0.25">
      <c r="A5675" s="23">
        <f t="shared" si="622"/>
        <v>5667</v>
      </c>
      <c r="B5675" s="24" t="s">
        <v>44</v>
      </c>
      <c r="C5675" s="23">
        <f>+[1]DEPURADO!A5669</f>
        <v>0</v>
      </c>
      <c r="D5675" s="23">
        <f>+[1]DEPURADO!B5669</f>
        <v>0</v>
      </c>
      <c r="E5675" s="25">
        <f>+[1]DEPURADO!C5669</f>
        <v>0</v>
      </c>
      <c r="F5675" s="26" t="str">
        <f>+IF([1]DEPURADO!D5669&gt;1,[1]DEPURADO!D5669," ")</f>
        <v xml:space="preserve"> </v>
      </c>
      <c r="G5675" s="27">
        <f>[1]DEPURADO!F5669</f>
        <v>0</v>
      </c>
      <c r="H5675" s="28">
        <v>0</v>
      </c>
      <c r="I5675" s="28">
        <f>+[1]DEPURADO!M5669+[1]DEPURADO!N5669</f>
        <v>0</v>
      </c>
      <c r="J5675" s="28">
        <f>+[1]DEPURADO!R5669</f>
        <v>0</v>
      </c>
      <c r="K5675" s="29">
        <f>+[1]DEPURADO!P5669+[1]DEPURADO!Q5669</f>
        <v>0</v>
      </c>
      <c r="L5675" s="28">
        <v>0</v>
      </c>
      <c r="M5675" s="28">
        <v>0</v>
      </c>
      <c r="N5675" s="28">
        <f t="shared" si="616"/>
        <v>0</v>
      </c>
      <c r="O5675" s="28">
        <f t="shared" si="617"/>
        <v>0</v>
      </c>
      <c r="P5675" s="24">
        <f>IF([1]DEPURADO!H5669&gt;1,0,[1]DEPURADO!B5669)</f>
        <v>0</v>
      </c>
      <c r="Q5675" s="30">
        <f t="shared" si="618"/>
        <v>0</v>
      </c>
      <c r="R5675" s="31">
        <f t="shared" si="619"/>
        <v>0</v>
      </c>
      <c r="S5675" s="31">
        <f>+[1]DEPURADO!J5669</f>
        <v>0</v>
      </c>
      <c r="T5675" s="23" t="s">
        <v>45</v>
      </c>
      <c r="U5675" s="31">
        <f>+[1]DEPURADO!I5669</f>
        <v>0</v>
      </c>
      <c r="V5675" s="30"/>
      <c r="W5675" s="23" t="s">
        <v>45</v>
      </c>
      <c r="X5675" s="31">
        <f>+[1]DEPURADO!K5669+[1]DEPURADO!L5669</f>
        <v>0</v>
      </c>
      <c r="Y5675" s="23" t="s">
        <v>45</v>
      </c>
      <c r="Z5675" s="31">
        <f t="shared" si="620"/>
        <v>0</v>
      </c>
      <c r="AA5675" s="31"/>
      <c r="AB5675" s="31">
        <v>0</v>
      </c>
      <c r="AC5675" s="31">
        <v>0</v>
      </c>
      <c r="AD5675" s="30"/>
      <c r="AE5675" s="30">
        <f>+[1]DEPURADO!K5669</f>
        <v>0</v>
      </c>
      <c r="AF5675" s="30">
        <v>0</v>
      </c>
      <c r="AG5675" s="30">
        <f t="shared" si="621"/>
        <v>0</v>
      </c>
      <c r="AH5675" s="30">
        <v>0</v>
      </c>
      <c r="AI5675" s="30">
        <f>+[1]DEPURADO!G5669</f>
        <v>0</v>
      </c>
      <c r="AJ5675" s="32"/>
      <c r="AK5675" s="33"/>
    </row>
    <row r="5676" spans="1:37" s="34" customFormat="1" hidden="1" x14ac:dyDescent="0.25">
      <c r="A5676" s="23">
        <f t="shared" si="622"/>
        <v>5668</v>
      </c>
      <c r="B5676" s="24" t="s">
        <v>44</v>
      </c>
      <c r="C5676" s="23">
        <f>+[1]DEPURADO!A5670</f>
        <v>0</v>
      </c>
      <c r="D5676" s="23">
        <f>+[1]DEPURADO!B5670</f>
        <v>0</v>
      </c>
      <c r="E5676" s="25">
        <f>+[1]DEPURADO!C5670</f>
        <v>0</v>
      </c>
      <c r="F5676" s="26" t="str">
        <f>+IF([1]DEPURADO!D5670&gt;1,[1]DEPURADO!D5670," ")</f>
        <v xml:space="preserve"> </v>
      </c>
      <c r="G5676" s="27">
        <f>[1]DEPURADO!F5670</f>
        <v>0</v>
      </c>
      <c r="H5676" s="28">
        <v>0</v>
      </c>
      <c r="I5676" s="28">
        <f>+[1]DEPURADO!M5670+[1]DEPURADO!N5670</f>
        <v>0</v>
      </c>
      <c r="J5676" s="28">
        <f>+[1]DEPURADO!R5670</f>
        <v>0</v>
      </c>
      <c r="K5676" s="29">
        <f>+[1]DEPURADO!P5670+[1]DEPURADO!Q5670</f>
        <v>0</v>
      </c>
      <c r="L5676" s="28">
        <v>0</v>
      </c>
      <c r="M5676" s="28">
        <v>0</v>
      </c>
      <c r="N5676" s="28">
        <f t="shared" si="616"/>
        <v>0</v>
      </c>
      <c r="O5676" s="28">
        <f t="shared" si="617"/>
        <v>0</v>
      </c>
      <c r="P5676" s="24">
        <f>IF([1]DEPURADO!H5670&gt;1,0,[1]DEPURADO!B5670)</f>
        <v>0</v>
      </c>
      <c r="Q5676" s="30">
        <f t="shared" si="618"/>
        <v>0</v>
      </c>
      <c r="R5676" s="31">
        <f t="shared" si="619"/>
        <v>0</v>
      </c>
      <c r="S5676" s="31">
        <f>+[1]DEPURADO!J5670</f>
        <v>0</v>
      </c>
      <c r="T5676" s="23" t="s">
        <v>45</v>
      </c>
      <c r="U5676" s="31">
        <f>+[1]DEPURADO!I5670</f>
        <v>0</v>
      </c>
      <c r="V5676" s="30"/>
      <c r="W5676" s="23" t="s">
        <v>45</v>
      </c>
      <c r="X5676" s="31">
        <f>+[1]DEPURADO!K5670+[1]DEPURADO!L5670</f>
        <v>0</v>
      </c>
      <c r="Y5676" s="23" t="s">
        <v>45</v>
      </c>
      <c r="Z5676" s="31">
        <f t="shared" si="620"/>
        <v>0</v>
      </c>
      <c r="AA5676" s="31"/>
      <c r="AB5676" s="31">
        <v>0</v>
      </c>
      <c r="AC5676" s="31">
        <v>0</v>
      </c>
      <c r="AD5676" s="30"/>
      <c r="AE5676" s="30">
        <f>+[1]DEPURADO!K5670</f>
        <v>0</v>
      </c>
      <c r="AF5676" s="30">
        <v>0</v>
      </c>
      <c r="AG5676" s="30">
        <f t="shared" si="621"/>
        <v>0</v>
      </c>
      <c r="AH5676" s="30">
        <v>0</v>
      </c>
      <c r="AI5676" s="30">
        <f>+[1]DEPURADO!G5670</f>
        <v>0</v>
      </c>
      <c r="AJ5676" s="32"/>
      <c r="AK5676" s="33"/>
    </row>
    <row r="5677" spans="1:37" s="34" customFormat="1" hidden="1" x14ac:dyDescent="0.25">
      <c r="A5677" s="23">
        <f t="shared" si="622"/>
        <v>5669</v>
      </c>
      <c r="B5677" s="24" t="s">
        <v>44</v>
      </c>
      <c r="C5677" s="23">
        <f>+[1]DEPURADO!A5671</f>
        <v>0</v>
      </c>
      <c r="D5677" s="23">
        <f>+[1]DEPURADO!B5671</f>
        <v>0</v>
      </c>
      <c r="E5677" s="25">
        <f>+[1]DEPURADO!C5671</f>
        <v>0</v>
      </c>
      <c r="F5677" s="26" t="str">
        <f>+IF([1]DEPURADO!D5671&gt;1,[1]DEPURADO!D5671," ")</f>
        <v xml:space="preserve"> </v>
      </c>
      <c r="G5677" s="27">
        <f>[1]DEPURADO!F5671</f>
        <v>0</v>
      </c>
      <c r="H5677" s="28">
        <v>0</v>
      </c>
      <c r="I5677" s="28">
        <f>+[1]DEPURADO!M5671+[1]DEPURADO!N5671</f>
        <v>0</v>
      </c>
      <c r="J5677" s="28">
        <f>+[1]DEPURADO!R5671</f>
        <v>0</v>
      </c>
      <c r="K5677" s="29">
        <f>+[1]DEPURADO!P5671+[1]DEPURADO!Q5671</f>
        <v>0</v>
      </c>
      <c r="L5677" s="28">
        <v>0</v>
      </c>
      <c r="M5677" s="28">
        <v>0</v>
      </c>
      <c r="N5677" s="28">
        <f t="shared" si="616"/>
        <v>0</v>
      </c>
      <c r="O5677" s="28">
        <f t="shared" si="617"/>
        <v>0</v>
      </c>
      <c r="P5677" s="24">
        <f>IF([1]DEPURADO!H5671&gt;1,0,[1]DEPURADO!B5671)</f>
        <v>0</v>
      </c>
      <c r="Q5677" s="30">
        <f t="shared" si="618"/>
        <v>0</v>
      </c>
      <c r="R5677" s="31">
        <f t="shared" si="619"/>
        <v>0</v>
      </c>
      <c r="S5677" s="31">
        <f>+[1]DEPURADO!J5671</f>
        <v>0</v>
      </c>
      <c r="T5677" s="23" t="s">
        <v>45</v>
      </c>
      <c r="U5677" s="31">
        <f>+[1]DEPURADO!I5671</f>
        <v>0</v>
      </c>
      <c r="V5677" s="30"/>
      <c r="W5677" s="23" t="s">
        <v>45</v>
      </c>
      <c r="X5677" s="31">
        <f>+[1]DEPURADO!K5671+[1]DEPURADO!L5671</f>
        <v>0</v>
      </c>
      <c r="Y5677" s="23" t="s">
        <v>45</v>
      </c>
      <c r="Z5677" s="31">
        <f t="shared" si="620"/>
        <v>0</v>
      </c>
      <c r="AA5677" s="31"/>
      <c r="AB5677" s="31">
        <v>0</v>
      </c>
      <c r="AC5677" s="31">
        <v>0</v>
      </c>
      <c r="AD5677" s="30"/>
      <c r="AE5677" s="30">
        <f>+[1]DEPURADO!K5671</f>
        <v>0</v>
      </c>
      <c r="AF5677" s="30">
        <v>0</v>
      </c>
      <c r="AG5677" s="30">
        <f t="shared" si="621"/>
        <v>0</v>
      </c>
      <c r="AH5677" s="30">
        <v>0</v>
      </c>
      <c r="AI5677" s="30">
        <f>+[1]DEPURADO!G5671</f>
        <v>0</v>
      </c>
      <c r="AJ5677" s="32"/>
      <c r="AK5677" s="33"/>
    </row>
    <row r="5678" spans="1:37" s="34" customFormat="1" hidden="1" x14ac:dyDescent="0.25">
      <c r="A5678" s="23">
        <f t="shared" si="622"/>
        <v>5670</v>
      </c>
      <c r="B5678" s="24" t="s">
        <v>44</v>
      </c>
      <c r="C5678" s="23">
        <f>+[1]DEPURADO!A5672</f>
        <v>0</v>
      </c>
      <c r="D5678" s="23">
        <f>+[1]DEPURADO!B5672</f>
        <v>0</v>
      </c>
      <c r="E5678" s="25">
        <f>+[1]DEPURADO!C5672</f>
        <v>0</v>
      </c>
      <c r="F5678" s="26" t="str">
        <f>+IF([1]DEPURADO!D5672&gt;1,[1]DEPURADO!D5672," ")</f>
        <v xml:space="preserve"> </v>
      </c>
      <c r="G5678" s="27">
        <f>[1]DEPURADO!F5672</f>
        <v>0</v>
      </c>
      <c r="H5678" s="28">
        <v>0</v>
      </c>
      <c r="I5678" s="28">
        <f>+[1]DEPURADO!M5672+[1]DEPURADO!N5672</f>
        <v>0</v>
      </c>
      <c r="J5678" s="28">
        <f>+[1]DEPURADO!R5672</f>
        <v>0</v>
      </c>
      <c r="K5678" s="29">
        <f>+[1]DEPURADO!P5672+[1]DEPURADO!Q5672</f>
        <v>0</v>
      </c>
      <c r="L5678" s="28">
        <v>0</v>
      </c>
      <c r="M5678" s="28">
        <v>0</v>
      </c>
      <c r="N5678" s="28">
        <f t="shared" si="616"/>
        <v>0</v>
      </c>
      <c r="O5678" s="28">
        <f t="shared" si="617"/>
        <v>0</v>
      </c>
      <c r="P5678" s="24">
        <f>IF([1]DEPURADO!H5672&gt;1,0,[1]DEPURADO!B5672)</f>
        <v>0</v>
      </c>
      <c r="Q5678" s="30">
        <f t="shared" si="618"/>
        <v>0</v>
      </c>
      <c r="R5678" s="31">
        <f t="shared" si="619"/>
        <v>0</v>
      </c>
      <c r="S5678" s="31">
        <f>+[1]DEPURADO!J5672</f>
        <v>0</v>
      </c>
      <c r="T5678" s="23" t="s">
        <v>45</v>
      </c>
      <c r="U5678" s="31">
        <f>+[1]DEPURADO!I5672</f>
        <v>0</v>
      </c>
      <c r="V5678" s="30"/>
      <c r="W5678" s="23" t="s">
        <v>45</v>
      </c>
      <c r="X5678" s="31">
        <f>+[1]DEPURADO!K5672+[1]DEPURADO!L5672</f>
        <v>0</v>
      </c>
      <c r="Y5678" s="23" t="s">
        <v>45</v>
      </c>
      <c r="Z5678" s="31">
        <f t="shared" si="620"/>
        <v>0</v>
      </c>
      <c r="AA5678" s="31"/>
      <c r="AB5678" s="31">
        <v>0</v>
      </c>
      <c r="AC5678" s="31">
        <v>0</v>
      </c>
      <c r="AD5678" s="30"/>
      <c r="AE5678" s="30">
        <f>+[1]DEPURADO!K5672</f>
        <v>0</v>
      </c>
      <c r="AF5678" s="30">
        <v>0</v>
      </c>
      <c r="AG5678" s="30">
        <f t="shared" si="621"/>
        <v>0</v>
      </c>
      <c r="AH5678" s="30">
        <v>0</v>
      </c>
      <c r="AI5678" s="30">
        <f>+[1]DEPURADO!G5672</f>
        <v>0</v>
      </c>
      <c r="AJ5678" s="32"/>
      <c r="AK5678" s="33"/>
    </row>
    <row r="5679" spans="1:37" s="34" customFormat="1" hidden="1" x14ac:dyDescent="0.25">
      <c r="A5679" s="23">
        <f t="shared" si="622"/>
        <v>5671</v>
      </c>
      <c r="B5679" s="24" t="s">
        <v>44</v>
      </c>
      <c r="C5679" s="23">
        <f>+[1]DEPURADO!A5673</f>
        <v>0</v>
      </c>
      <c r="D5679" s="23">
        <f>+[1]DEPURADO!B5673</f>
        <v>0</v>
      </c>
      <c r="E5679" s="25">
        <f>+[1]DEPURADO!C5673</f>
        <v>0</v>
      </c>
      <c r="F5679" s="26" t="str">
        <f>+IF([1]DEPURADO!D5673&gt;1,[1]DEPURADO!D5673," ")</f>
        <v xml:space="preserve"> </v>
      </c>
      <c r="G5679" s="27">
        <f>[1]DEPURADO!F5673</f>
        <v>0</v>
      </c>
      <c r="H5679" s="28">
        <v>0</v>
      </c>
      <c r="I5679" s="28">
        <f>+[1]DEPURADO!M5673+[1]DEPURADO!N5673</f>
        <v>0</v>
      </c>
      <c r="J5679" s="28">
        <f>+[1]DEPURADO!R5673</f>
        <v>0</v>
      </c>
      <c r="K5679" s="29">
        <f>+[1]DEPURADO!P5673+[1]DEPURADO!Q5673</f>
        <v>0</v>
      </c>
      <c r="L5679" s="28">
        <v>0</v>
      </c>
      <c r="M5679" s="28">
        <v>0</v>
      </c>
      <c r="N5679" s="28">
        <f t="shared" si="616"/>
        <v>0</v>
      </c>
      <c r="O5679" s="28">
        <f t="shared" si="617"/>
        <v>0</v>
      </c>
      <c r="P5679" s="24">
        <f>IF([1]DEPURADO!H5673&gt;1,0,[1]DEPURADO!B5673)</f>
        <v>0</v>
      </c>
      <c r="Q5679" s="30">
        <f t="shared" si="618"/>
        <v>0</v>
      </c>
      <c r="R5679" s="31">
        <f t="shared" si="619"/>
        <v>0</v>
      </c>
      <c r="S5679" s="31">
        <f>+[1]DEPURADO!J5673</f>
        <v>0</v>
      </c>
      <c r="T5679" s="23" t="s">
        <v>45</v>
      </c>
      <c r="U5679" s="31">
        <f>+[1]DEPURADO!I5673</f>
        <v>0</v>
      </c>
      <c r="V5679" s="30"/>
      <c r="W5679" s="23" t="s">
        <v>45</v>
      </c>
      <c r="X5679" s="31">
        <f>+[1]DEPURADO!K5673+[1]DEPURADO!L5673</f>
        <v>0</v>
      </c>
      <c r="Y5679" s="23" t="s">
        <v>45</v>
      </c>
      <c r="Z5679" s="31">
        <f t="shared" si="620"/>
        <v>0</v>
      </c>
      <c r="AA5679" s="31"/>
      <c r="AB5679" s="31">
        <v>0</v>
      </c>
      <c r="AC5679" s="31">
        <v>0</v>
      </c>
      <c r="AD5679" s="30"/>
      <c r="AE5679" s="30">
        <f>+[1]DEPURADO!K5673</f>
        <v>0</v>
      </c>
      <c r="AF5679" s="30">
        <v>0</v>
      </c>
      <c r="AG5679" s="30">
        <f t="shared" si="621"/>
        <v>0</v>
      </c>
      <c r="AH5679" s="30">
        <v>0</v>
      </c>
      <c r="AI5679" s="30">
        <f>+[1]DEPURADO!G5673</f>
        <v>0</v>
      </c>
      <c r="AJ5679" s="32"/>
      <c r="AK5679" s="33"/>
    </row>
    <row r="5680" spans="1:37" s="34" customFormat="1" hidden="1" x14ac:dyDescent="0.25">
      <c r="A5680" s="23">
        <f t="shared" si="622"/>
        <v>5672</v>
      </c>
      <c r="B5680" s="24" t="s">
        <v>44</v>
      </c>
      <c r="C5680" s="23">
        <f>+[1]DEPURADO!A5674</f>
        <v>0</v>
      </c>
      <c r="D5680" s="23">
        <f>+[1]DEPURADO!B5674</f>
        <v>0</v>
      </c>
      <c r="E5680" s="25">
        <f>+[1]DEPURADO!C5674</f>
        <v>0</v>
      </c>
      <c r="F5680" s="26" t="str">
        <f>+IF([1]DEPURADO!D5674&gt;1,[1]DEPURADO!D5674," ")</f>
        <v xml:space="preserve"> </v>
      </c>
      <c r="G5680" s="27">
        <f>[1]DEPURADO!F5674</f>
        <v>0</v>
      </c>
      <c r="H5680" s="28">
        <v>0</v>
      </c>
      <c r="I5680" s="28">
        <f>+[1]DEPURADO!M5674+[1]DEPURADO!N5674</f>
        <v>0</v>
      </c>
      <c r="J5680" s="28">
        <f>+[1]DEPURADO!R5674</f>
        <v>0</v>
      </c>
      <c r="K5680" s="29">
        <f>+[1]DEPURADO!P5674+[1]DEPURADO!Q5674</f>
        <v>0</v>
      </c>
      <c r="L5680" s="28">
        <v>0</v>
      </c>
      <c r="M5680" s="28">
        <v>0</v>
      </c>
      <c r="N5680" s="28">
        <f t="shared" si="616"/>
        <v>0</v>
      </c>
      <c r="O5680" s="28">
        <f t="shared" si="617"/>
        <v>0</v>
      </c>
      <c r="P5680" s="24">
        <f>IF([1]DEPURADO!H5674&gt;1,0,[1]DEPURADO!B5674)</f>
        <v>0</v>
      </c>
      <c r="Q5680" s="30">
        <f t="shared" si="618"/>
        <v>0</v>
      </c>
      <c r="R5680" s="31">
        <f t="shared" si="619"/>
        <v>0</v>
      </c>
      <c r="S5680" s="31">
        <f>+[1]DEPURADO!J5674</f>
        <v>0</v>
      </c>
      <c r="T5680" s="23" t="s">
        <v>45</v>
      </c>
      <c r="U5680" s="31">
        <f>+[1]DEPURADO!I5674</f>
        <v>0</v>
      </c>
      <c r="V5680" s="30"/>
      <c r="W5680" s="23" t="s">
        <v>45</v>
      </c>
      <c r="X5680" s="31">
        <f>+[1]DEPURADO!K5674+[1]DEPURADO!L5674</f>
        <v>0</v>
      </c>
      <c r="Y5680" s="23" t="s">
        <v>45</v>
      </c>
      <c r="Z5680" s="31">
        <f t="shared" si="620"/>
        <v>0</v>
      </c>
      <c r="AA5680" s="31"/>
      <c r="AB5680" s="31">
        <v>0</v>
      </c>
      <c r="AC5680" s="31">
        <v>0</v>
      </c>
      <c r="AD5680" s="30"/>
      <c r="AE5680" s="30">
        <f>+[1]DEPURADO!K5674</f>
        <v>0</v>
      </c>
      <c r="AF5680" s="30">
        <v>0</v>
      </c>
      <c r="AG5680" s="30">
        <f t="shared" si="621"/>
        <v>0</v>
      </c>
      <c r="AH5680" s="30">
        <v>0</v>
      </c>
      <c r="AI5680" s="30">
        <f>+[1]DEPURADO!G5674</f>
        <v>0</v>
      </c>
      <c r="AJ5680" s="32"/>
      <c r="AK5680" s="33"/>
    </row>
    <row r="5681" spans="1:37" s="34" customFormat="1" hidden="1" x14ac:dyDescent="0.25">
      <c r="A5681" s="23">
        <f t="shared" si="622"/>
        <v>5673</v>
      </c>
      <c r="B5681" s="24" t="s">
        <v>44</v>
      </c>
      <c r="C5681" s="23">
        <f>+[1]DEPURADO!A5675</f>
        <v>0</v>
      </c>
      <c r="D5681" s="23">
        <f>+[1]DEPURADO!B5675</f>
        <v>0</v>
      </c>
      <c r="E5681" s="25">
        <f>+[1]DEPURADO!C5675</f>
        <v>0</v>
      </c>
      <c r="F5681" s="26" t="str">
        <f>+IF([1]DEPURADO!D5675&gt;1,[1]DEPURADO!D5675," ")</f>
        <v xml:space="preserve"> </v>
      </c>
      <c r="G5681" s="27">
        <f>[1]DEPURADO!F5675</f>
        <v>0</v>
      </c>
      <c r="H5681" s="28">
        <v>0</v>
      </c>
      <c r="I5681" s="28">
        <f>+[1]DEPURADO!M5675+[1]DEPURADO!N5675</f>
        <v>0</v>
      </c>
      <c r="J5681" s="28">
        <f>+[1]DEPURADO!R5675</f>
        <v>0</v>
      </c>
      <c r="K5681" s="29">
        <f>+[1]DEPURADO!P5675+[1]DEPURADO!Q5675</f>
        <v>0</v>
      </c>
      <c r="L5681" s="28">
        <v>0</v>
      </c>
      <c r="M5681" s="28">
        <v>0</v>
      </c>
      <c r="N5681" s="28">
        <f t="shared" si="616"/>
        <v>0</v>
      </c>
      <c r="O5681" s="28">
        <f t="shared" si="617"/>
        <v>0</v>
      </c>
      <c r="P5681" s="24">
        <f>IF([1]DEPURADO!H5675&gt;1,0,[1]DEPURADO!B5675)</f>
        <v>0</v>
      </c>
      <c r="Q5681" s="30">
        <f t="shared" si="618"/>
        <v>0</v>
      </c>
      <c r="R5681" s="31">
        <f t="shared" si="619"/>
        <v>0</v>
      </c>
      <c r="S5681" s="31">
        <f>+[1]DEPURADO!J5675</f>
        <v>0</v>
      </c>
      <c r="T5681" s="23" t="s">
        <v>45</v>
      </c>
      <c r="U5681" s="31">
        <f>+[1]DEPURADO!I5675</f>
        <v>0</v>
      </c>
      <c r="V5681" s="30"/>
      <c r="W5681" s="23" t="s">
        <v>45</v>
      </c>
      <c r="X5681" s="31">
        <f>+[1]DEPURADO!K5675+[1]DEPURADO!L5675</f>
        <v>0</v>
      </c>
      <c r="Y5681" s="23" t="s">
        <v>45</v>
      </c>
      <c r="Z5681" s="31">
        <f t="shared" si="620"/>
        <v>0</v>
      </c>
      <c r="AA5681" s="31"/>
      <c r="AB5681" s="31">
        <v>0</v>
      </c>
      <c r="AC5681" s="31">
        <v>0</v>
      </c>
      <c r="AD5681" s="30"/>
      <c r="AE5681" s="30">
        <f>+[1]DEPURADO!K5675</f>
        <v>0</v>
      </c>
      <c r="AF5681" s="30">
        <v>0</v>
      </c>
      <c r="AG5681" s="30">
        <f t="shared" si="621"/>
        <v>0</v>
      </c>
      <c r="AH5681" s="30">
        <v>0</v>
      </c>
      <c r="AI5681" s="30">
        <f>+[1]DEPURADO!G5675</f>
        <v>0</v>
      </c>
      <c r="AJ5681" s="32"/>
      <c r="AK5681" s="33"/>
    </row>
    <row r="5682" spans="1:37" s="34" customFormat="1" hidden="1" x14ac:dyDescent="0.25">
      <c r="A5682" s="23">
        <f t="shared" si="622"/>
        <v>5674</v>
      </c>
      <c r="B5682" s="24" t="s">
        <v>44</v>
      </c>
      <c r="C5682" s="23">
        <f>+[1]DEPURADO!A5676</f>
        <v>0</v>
      </c>
      <c r="D5682" s="23">
        <f>+[1]DEPURADO!B5676</f>
        <v>0</v>
      </c>
      <c r="E5682" s="25">
        <f>+[1]DEPURADO!C5676</f>
        <v>0</v>
      </c>
      <c r="F5682" s="26" t="str">
        <f>+IF([1]DEPURADO!D5676&gt;1,[1]DEPURADO!D5676," ")</f>
        <v xml:space="preserve"> </v>
      </c>
      <c r="G5682" s="27">
        <f>[1]DEPURADO!F5676</f>
        <v>0</v>
      </c>
      <c r="H5682" s="28">
        <v>0</v>
      </c>
      <c r="I5682" s="28">
        <f>+[1]DEPURADO!M5676+[1]DEPURADO!N5676</f>
        <v>0</v>
      </c>
      <c r="J5682" s="28">
        <f>+[1]DEPURADO!R5676</f>
        <v>0</v>
      </c>
      <c r="K5682" s="29">
        <f>+[1]DEPURADO!P5676+[1]DEPURADO!Q5676</f>
        <v>0</v>
      </c>
      <c r="L5682" s="28">
        <v>0</v>
      </c>
      <c r="M5682" s="28">
        <v>0</v>
      </c>
      <c r="N5682" s="28">
        <f t="shared" si="616"/>
        <v>0</v>
      </c>
      <c r="O5682" s="28">
        <f t="shared" si="617"/>
        <v>0</v>
      </c>
      <c r="P5682" s="24">
        <f>IF([1]DEPURADO!H5676&gt;1,0,[1]DEPURADO!B5676)</f>
        <v>0</v>
      </c>
      <c r="Q5682" s="30">
        <f t="shared" si="618"/>
        <v>0</v>
      </c>
      <c r="R5682" s="31">
        <f t="shared" si="619"/>
        <v>0</v>
      </c>
      <c r="S5682" s="31">
        <f>+[1]DEPURADO!J5676</f>
        <v>0</v>
      </c>
      <c r="T5682" s="23" t="s">
        <v>45</v>
      </c>
      <c r="U5682" s="31">
        <f>+[1]DEPURADO!I5676</f>
        <v>0</v>
      </c>
      <c r="V5682" s="30"/>
      <c r="W5682" s="23" t="s">
        <v>45</v>
      </c>
      <c r="X5682" s="31">
        <f>+[1]DEPURADO!K5676+[1]DEPURADO!L5676</f>
        <v>0</v>
      </c>
      <c r="Y5682" s="23" t="s">
        <v>45</v>
      </c>
      <c r="Z5682" s="31">
        <f t="shared" si="620"/>
        <v>0</v>
      </c>
      <c r="AA5682" s="31"/>
      <c r="AB5682" s="31">
        <v>0</v>
      </c>
      <c r="AC5682" s="31">
        <v>0</v>
      </c>
      <c r="AD5682" s="30"/>
      <c r="AE5682" s="30">
        <f>+[1]DEPURADO!K5676</f>
        <v>0</v>
      </c>
      <c r="AF5682" s="30">
        <v>0</v>
      </c>
      <c r="AG5682" s="30">
        <f t="shared" si="621"/>
        <v>0</v>
      </c>
      <c r="AH5682" s="30">
        <v>0</v>
      </c>
      <c r="AI5682" s="30">
        <f>+[1]DEPURADO!G5676</f>
        <v>0</v>
      </c>
      <c r="AJ5682" s="32"/>
      <c r="AK5682" s="33"/>
    </row>
    <row r="5683" spans="1:37" s="34" customFormat="1" hidden="1" x14ac:dyDescent="0.25">
      <c r="A5683" s="23">
        <f t="shared" si="622"/>
        <v>5675</v>
      </c>
      <c r="B5683" s="24" t="s">
        <v>44</v>
      </c>
      <c r="C5683" s="23">
        <f>+[1]DEPURADO!A5677</f>
        <v>0</v>
      </c>
      <c r="D5683" s="23">
        <f>+[1]DEPURADO!B5677</f>
        <v>0</v>
      </c>
      <c r="E5683" s="25">
        <f>+[1]DEPURADO!C5677</f>
        <v>0</v>
      </c>
      <c r="F5683" s="26" t="str">
        <f>+IF([1]DEPURADO!D5677&gt;1,[1]DEPURADO!D5677," ")</f>
        <v xml:space="preserve"> </v>
      </c>
      <c r="G5683" s="27">
        <f>[1]DEPURADO!F5677</f>
        <v>0</v>
      </c>
      <c r="H5683" s="28">
        <v>0</v>
      </c>
      <c r="I5683" s="28">
        <f>+[1]DEPURADO!M5677+[1]DEPURADO!N5677</f>
        <v>0</v>
      </c>
      <c r="J5683" s="28">
        <f>+[1]DEPURADO!R5677</f>
        <v>0</v>
      </c>
      <c r="K5683" s="29">
        <f>+[1]DEPURADO!P5677+[1]DEPURADO!Q5677</f>
        <v>0</v>
      </c>
      <c r="L5683" s="28">
        <v>0</v>
      </c>
      <c r="M5683" s="28">
        <v>0</v>
      </c>
      <c r="N5683" s="28">
        <f t="shared" si="616"/>
        <v>0</v>
      </c>
      <c r="O5683" s="28">
        <f t="shared" si="617"/>
        <v>0</v>
      </c>
      <c r="P5683" s="24">
        <f>IF([1]DEPURADO!H5677&gt;1,0,[1]DEPURADO!B5677)</f>
        <v>0</v>
      </c>
      <c r="Q5683" s="30">
        <f t="shared" si="618"/>
        <v>0</v>
      </c>
      <c r="R5683" s="31">
        <f t="shared" si="619"/>
        <v>0</v>
      </c>
      <c r="S5683" s="31">
        <f>+[1]DEPURADO!J5677</f>
        <v>0</v>
      </c>
      <c r="T5683" s="23" t="s">
        <v>45</v>
      </c>
      <c r="U5683" s="31">
        <f>+[1]DEPURADO!I5677</f>
        <v>0</v>
      </c>
      <c r="V5683" s="30"/>
      <c r="W5683" s="23" t="s">
        <v>45</v>
      </c>
      <c r="X5683" s="31">
        <f>+[1]DEPURADO!K5677+[1]DEPURADO!L5677</f>
        <v>0</v>
      </c>
      <c r="Y5683" s="23" t="s">
        <v>45</v>
      </c>
      <c r="Z5683" s="31">
        <f t="shared" si="620"/>
        <v>0</v>
      </c>
      <c r="AA5683" s="31"/>
      <c r="AB5683" s="31">
        <v>0</v>
      </c>
      <c r="AC5683" s="31">
        <v>0</v>
      </c>
      <c r="AD5683" s="30"/>
      <c r="AE5683" s="30">
        <f>+[1]DEPURADO!K5677</f>
        <v>0</v>
      </c>
      <c r="AF5683" s="30">
        <v>0</v>
      </c>
      <c r="AG5683" s="30">
        <f t="shared" si="621"/>
        <v>0</v>
      </c>
      <c r="AH5683" s="30">
        <v>0</v>
      </c>
      <c r="AI5683" s="30">
        <f>+[1]DEPURADO!G5677</f>
        <v>0</v>
      </c>
      <c r="AJ5683" s="32"/>
      <c r="AK5683" s="33"/>
    </row>
    <row r="5684" spans="1:37" s="34" customFormat="1" hidden="1" x14ac:dyDescent="0.25">
      <c r="A5684" s="23">
        <f t="shared" si="622"/>
        <v>5676</v>
      </c>
      <c r="B5684" s="24" t="s">
        <v>44</v>
      </c>
      <c r="C5684" s="23">
        <f>+[1]DEPURADO!A5678</f>
        <v>0</v>
      </c>
      <c r="D5684" s="23">
        <f>+[1]DEPURADO!B5678</f>
        <v>0</v>
      </c>
      <c r="E5684" s="25">
        <f>+[1]DEPURADO!C5678</f>
        <v>0</v>
      </c>
      <c r="F5684" s="26" t="str">
        <f>+IF([1]DEPURADO!D5678&gt;1,[1]DEPURADO!D5678," ")</f>
        <v xml:space="preserve"> </v>
      </c>
      <c r="G5684" s="27">
        <f>[1]DEPURADO!F5678</f>
        <v>0</v>
      </c>
      <c r="H5684" s="28">
        <v>0</v>
      </c>
      <c r="I5684" s="28">
        <f>+[1]DEPURADO!M5678+[1]DEPURADO!N5678</f>
        <v>0</v>
      </c>
      <c r="J5684" s="28">
        <f>+[1]DEPURADO!R5678</f>
        <v>0</v>
      </c>
      <c r="K5684" s="29">
        <f>+[1]DEPURADO!P5678+[1]DEPURADO!Q5678</f>
        <v>0</v>
      </c>
      <c r="L5684" s="28">
        <v>0</v>
      </c>
      <c r="M5684" s="28">
        <v>0</v>
      </c>
      <c r="N5684" s="28">
        <f t="shared" si="616"/>
        <v>0</v>
      </c>
      <c r="O5684" s="28">
        <f t="shared" si="617"/>
        <v>0</v>
      </c>
      <c r="P5684" s="24">
        <f>IF([1]DEPURADO!H5678&gt;1,0,[1]DEPURADO!B5678)</f>
        <v>0</v>
      </c>
      <c r="Q5684" s="30">
        <f t="shared" si="618"/>
        <v>0</v>
      </c>
      <c r="R5684" s="31">
        <f t="shared" si="619"/>
        <v>0</v>
      </c>
      <c r="S5684" s="31">
        <f>+[1]DEPURADO!J5678</f>
        <v>0</v>
      </c>
      <c r="T5684" s="23" t="s">
        <v>45</v>
      </c>
      <c r="U5684" s="31">
        <f>+[1]DEPURADO!I5678</f>
        <v>0</v>
      </c>
      <c r="V5684" s="30"/>
      <c r="W5684" s="23" t="s">
        <v>45</v>
      </c>
      <c r="X5684" s="31">
        <f>+[1]DEPURADO!K5678+[1]DEPURADO!L5678</f>
        <v>0</v>
      </c>
      <c r="Y5684" s="23" t="s">
        <v>45</v>
      </c>
      <c r="Z5684" s="31">
        <f t="shared" si="620"/>
        <v>0</v>
      </c>
      <c r="AA5684" s="31"/>
      <c r="AB5684" s="31">
        <v>0</v>
      </c>
      <c r="AC5684" s="31">
        <v>0</v>
      </c>
      <c r="AD5684" s="30"/>
      <c r="AE5684" s="30">
        <f>+[1]DEPURADO!K5678</f>
        <v>0</v>
      </c>
      <c r="AF5684" s="30">
        <v>0</v>
      </c>
      <c r="AG5684" s="30">
        <f t="shared" si="621"/>
        <v>0</v>
      </c>
      <c r="AH5684" s="30">
        <v>0</v>
      </c>
      <c r="AI5684" s="30">
        <f>+[1]DEPURADO!G5678</f>
        <v>0</v>
      </c>
      <c r="AJ5684" s="32"/>
      <c r="AK5684" s="33"/>
    </row>
    <row r="5685" spans="1:37" s="34" customFormat="1" hidden="1" x14ac:dyDescent="0.25">
      <c r="A5685" s="23">
        <f t="shared" si="622"/>
        <v>5677</v>
      </c>
      <c r="B5685" s="24" t="s">
        <v>44</v>
      </c>
      <c r="C5685" s="23">
        <f>+[1]DEPURADO!A5679</f>
        <v>0</v>
      </c>
      <c r="D5685" s="23">
        <f>+[1]DEPURADO!B5679</f>
        <v>0</v>
      </c>
      <c r="E5685" s="25">
        <f>+[1]DEPURADO!C5679</f>
        <v>0</v>
      </c>
      <c r="F5685" s="26" t="str">
        <f>+IF([1]DEPURADO!D5679&gt;1,[1]DEPURADO!D5679," ")</f>
        <v xml:space="preserve"> </v>
      </c>
      <c r="G5685" s="27">
        <f>[1]DEPURADO!F5679</f>
        <v>0</v>
      </c>
      <c r="H5685" s="28">
        <v>0</v>
      </c>
      <c r="I5685" s="28">
        <f>+[1]DEPURADO!M5679+[1]DEPURADO!N5679</f>
        <v>0</v>
      </c>
      <c r="J5685" s="28">
        <f>+[1]DEPURADO!R5679</f>
        <v>0</v>
      </c>
      <c r="K5685" s="29">
        <f>+[1]DEPURADO!P5679+[1]DEPURADO!Q5679</f>
        <v>0</v>
      </c>
      <c r="L5685" s="28">
        <v>0</v>
      </c>
      <c r="M5685" s="28">
        <v>0</v>
      </c>
      <c r="N5685" s="28">
        <f t="shared" si="616"/>
        <v>0</v>
      </c>
      <c r="O5685" s="28">
        <f t="shared" si="617"/>
        <v>0</v>
      </c>
      <c r="P5685" s="24">
        <f>IF([1]DEPURADO!H5679&gt;1,0,[1]DEPURADO!B5679)</f>
        <v>0</v>
      </c>
      <c r="Q5685" s="30">
        <f t="shared" si="618"/>
        <v>0</v>
      </c>
      <c r="R5685" s="31">
        <f t="shared" si="619"/>
        <v>0</v>
      </c>
      <c r="S5685" s="31">
        <f>+[1]DEPURADO!J5679</f>
        <v>0</v>
      </c>
      <c r="T5685" s="23" t="s">
        <v>45</v>
      </c>
      <c r="U5685" s="31">
        <f>+[1]DEPURADO!I5679</f>
        <v>0</v>
      </c>
      <c r="V5685" s="30"/>
      <c r="W5685" s="23" t="s">
        <v>45</v>
      </c>
      <c r="X5685" s="31">
        <f>+[1]DEPURADO!K5679+[1]DEPURADO!L5679</f>
        <v>0</v>
      </c>
      <c r="Y5685" s="23" t="s">
        <v>45</v>
      </c>
      <c r="Z5685" s="31">
        <f t="shared" si="620"/>
        <v>0</v>
      </c>
      <c r="AA5685" s="31"/>
      <c r="AB5685" s="31">
        <v>0</v>
      </c>
      <c r="AC5685" s="31">
        <v>0</v>
      </c>
      <c r="AD5685" s="30"/>
      <c r="AE5685" s="30">
        <f>+[1]DEPURADO!K5679</f>
        <v>0</v>
      </c>
      <c r="AF5685" s="30">
        <v>0</v>
      </c>
      <c r="AG5685" s="30">
        <f t="shared" si="621"/>
        <v>0</v>
      </c>
      <c r="AH5685" s="30">
        <v>0</v>
      </c>
      <c r="AI5685" s="30">
        <f>+[1]DEPURADO!G5679</f>
        <v>0</v>
      </c>
      <c r="AJ5685" s="32"/>
      <c r="AK5685" s="33"/>
    </row>
    <row r="5686" spans="1:37" s="34" customFormat="1" hidden="1" x14ac:dyDescent="0.25">
      <c r="A5686" s="23">
        <f t="shared" si="622"/>
        <v>5678</v>
      </c>
      <c r="B5686" s="24" t="s">
        <v>44</v>
      </c>
      <c r="C5686" s="23">
        <f>+[1]DEPURADO!A5680</f>
        <v>0</v>
      </c>
      <c r="D5686" s="23">
        <f>+[1]DEPURADO!B5680</f>
        <v>0</v>
      </c>
      <c r="E5686" s="25">
        <f>+[1]DEPURADO!C5680</f>
        <v>0</v>
      </c>
      <c r="F5686" s="26" t="str">
        <f>+IF([1]DEPURADO!D5680&gt;1,[1]DEPURADO!D5680," ")</f>
        <v xml:space="preserve"> </v>
      </c>
      <c r="G5686" s="27">
        <f>[1]DEPURADO!F5680</f>
        <v>0</v>
      </c>
      <c r="H5686" s="28">
        <v>0</v>
      </c>
      <c r="I5686" s="28">
        <f>+[1]DEPURADO!M5680+[1]DEPURADO!N5680</f>
        <v>0</v>
      </c>
      <c r="J5686" s="28">
        <f>+[1]DEPURADO!R5680</f>
        <v>0</v>
      </c>
      <c r="K5686" s="29">
        <f>+[1]DEPURADO!P5680+[1]DEPURADO!Q5680</f>
        <v>0</v>
      </c>
      <c r="L5686" s="28">
        <v>0</v>
      </c>
      <c r="M5686" s="28">
        <v>0</v>
      </c>
      <c r="N5686" s="28">
        <f t="shared" si="616"/>
        <v>0</v>
      </c>
      <c r="O5686" s="28">
        <f t="shared" si="617"/>
        <v>0</v>
      </c>
      <c r="P5686" s="24">
        <f>IF([1]DEPURADO!H5680&gt;1,0,[1]DEPURADO!B5680)</f>
        <v>0</v>
      </c>
      <c r="Q5686" s="30">
        <f t="shared" si="618"/>
        <v>0</v>
      </c>
      <c r="R5686" s="31">
        <f t="shared" si="619"/>
        <v>0</v>
      </c>
      <c r="S5686" s="31">
        <f>+[1]DEPURADO!J5680</f>
        <v>0</v>
      </c>
      <c r="T5686" s="23" t="s">
        <v>45</v>
      </c>
      <c r="U5686" s="31">
        <f>+[1]DEPURADO!I5680</f>
        <v>0</v>
      </c>
      <c r="V5686" s="30"/>
      <c r="W5686" s="23" t="s">
        <v>45</v>
      </c>
      <c r="X5686" s="31">
        <f>+[1]DEPURADO!K5680+[1]DEPURADO!L5680</f>
        <v>0</v>
      </c>
      <c r="Y5686" s="23" t="s">
        <v>45</v>
      </c>
      <c r="Z5686" s="31">
        <f t="shared" si="620"/>
        <v>0</v>
      </c>
      <c r="AA5686" s="31"/>
      <c r="AB5686" s="31">
        <v>0</v>
      </c>
      <c r="AC5686" s="31">
        <v>0</v>
      </c>
      <c r="AD5686" s="30"/>
      <c r="AE5686" s="30">
        <f>+[1]DEPURADO!K5680</f>
        <v>0</v>
      </c>
      <c r="AF5686" s="30">
        <v>0</v>
      </c>
      <c r="AG5686" s="30">
        <f t="shared" si="621"/>
        <v>0</v>
      </c>
      <c r="AH5686" s="30">
        <v>0</v>
      </c>
      <c r="AI5686" s="30">
        <f>+[1]DEPURADO!G5680</f>
        <v>0</v>
      </c>
      <c r="AJ5686" s="32"/>
      <c r="AK5686" s="33"/>
    </row>
    <row r="5687" spans="1:37" s="34" customFormat="1" hidden="1" x14ac:dyDescent="0.25">
      <c r="A5687" s="23">
        <f t="shared" si="622"/>
        <v>5679</v>
      </c>
      <c r="B5687" s="24" t="s">
        <v>44</v>
      </c>
      <c r="C5687" s="23">
        <f>+[1]DEPURADO!A5681</f>
        <v>0</v>
      </c>
      <c r="D5687" s="23">
        <f>+[1]DEPURADO!B5681</f>
        <v>0</v>
      </c>
      <c r="E5687" s="25">
        <f>+[1]DEPURADO!C5681</f>
        <v>0</v>
      </c>
      <c r="F5687" s="26" t="str">
        <f>+IF([1]DEPURADO!D5681&gt;1,[1]DEPURADO!D5681," ")</f>
        <v xml:space="preserve"> </v>
      </c>
      <c r="G5687" s="27">
        <f>[1]DEPURADO!F5681</f>
        <v>0</v>
      </c>
      <c r="H5687" s="28">
        <v>0</v>
      </c>
      <c r="I5687" s="28">
        <f>+[1]DEPURADO!M5681+[1]DEPURADO!N5681</f>
        <v>0</v>
      </c>
      <c r="J5687" s="28">
        <f>+[1]DEPURADO!R5681</f>
        <v>0</v>
      </c>
      <c r="K5687" s="29">
        <f>+[1]DEPURADO!P5681+[1]DEPURADO!Q5681</f>
        <v>0</v>
      </c>
      <c r="L5687" s="28">
        <v>0</v>
      </c>
      <c r="M5687" s="28">
        <v>0</v>
      </c>
      <c r="N5687" s="28">
        <f t="shared" si="616"/>
        <v>0</v>
      </c>
      <c r="O5687" s="28">
        <f t="shared" si="617"/>
        <v>0</v>
      </c>
      <c r="P5687" s="24">
        <f>IF([1]DEPURADO!H5681&gt;1,0,[1]DEPURADO!B5681)</f>
        <v>0</v>
      </c>
      <c r="Q5687" s="30">
        <f t="shared" si="618"/>
        <v>0</v>
      </c>
      <c r="R5687" s="31">
        <f t="shared" si="619"/>
        <v>0</v>
      </c>
      <c r="S5687" s="31">
        <f>+[1]DEPURADO!J5681</f>
        <v>0</v>
      </c>
      <c r="T5687" s="23" t="s">
        <v>45</v>
      </c>
      <c r="U5687" s="31">
        <f>+[1]DEPURADO!I5681</f>
        <v>0</v>
      </c>
      <c r="V5687" s="30"/>
      <c r="W5687" s="23" t="s">
        <v>45</v>
      </c>
      <c r="X5687" s="31">
        <f>+[1]DEPURADO!K5681+[1]DEPURADO!L5681</f>
        <v>0</v>
      </c>
      <c r="Y5687" s="23" t="s">
        <v>45</v>
      </c>
      <c r="Z5687" s="31">
        <f t="shared" si="620"/>
        <v>0</v>
      </c>
      <c r="AA5687" s="31"/>
      <c r="AB5687" s="31">
        <v>0</v>
      </c>
      <c r="AC5687" s="31">
        <v>0</v>
      </c>
      <c r="AD5687" s="30"/>
      <c r="AE5687" s="30">
        <f>+[1]DEPURADO!K5681</f>
        <v>0</v>
      </c>
      <c r="AF5687" s="30">
        <v>0</v>
      </c>
      <c r="AG5687" s="30">
        <f t="shared" si="621"/>
        <v>0</v>
      </c>
      <c r="AH5687" s="30">
        <v>0</v>
      </c>
      <c r="AI5687" s="30">
        <f>+[1]DEPURADO!G5681</f>
        <v>0</v>
      </c>
      <c r="AJ5687" s="32"/>
      <c r="AK5687" s="33"/>
    </row>
    <row r="5688" spans="1:37" s="34" customFormat="1" hidden="1" x14ac:dyDescent="0.25">
      <c r="A5688" s="23">
        <f t="shared" si="622"/>
        <v>5680</v>
      </c>
      <c r="B5688" s="24" t="s">
        <v>44</v>
      </c>
      <c r="C5688" s="23">
        <f>+[1]DEPURADO!A5682</f>
        <v>0</v>
      </c>
      <c r="D5688" s="23">
        <f>+[1]DEPURADO!B5682</f>
        <v>0</v>
      </c>
      <c r="E5688" s="25">
        <f>+[1]DEPURADO!C5682</f>
        <v>0</v>
      </c>
      <c r="F5688" s="26" t="str">
        <f>+IF([1]DEPURADO!D5682&gt;1,[1]DEPURADO!D5682," ")</f>
        <v xml:space="preserve"> </v>
      </c>
      <c r="G5688" s="27">
        <f>[1]DEPURADO!F5682</f>
        <v>0</v>
      </c>
      <c r="H5688" s="28">
        <v>0</v>
      </c>
      <c r="I5688" s="28">
        <f>+[1]DEPURADO!M5682+[1]DEPURADO!N5682</f>
        <v>0</v>
      </c>
      <c r="J5688" s="28">
        <f>+[1]DEPURADO!R5682</f>
        <v>0</v>
      </c>
      <c r="K5688" s="29">
        <f>+[1]DEPURADO!P5682+[1]DEPURADO!Q5682</f>
        <v>0</v>
      </c>
      <c r="L5688" s="28">
        <v>0</v>
      </c>
      <c r="M5688" s="28">
        <v>0</v>
      </c>
      <c r="N5688" s="28">
        <f t="shared" si="616"/>
        <v>0</v>
      </c>
      <c r="O5688" s="28">
        <f t="shared" si="617"/>
        <v>0</v>
      </c>
      <c r="P5688" s="24">
        <f>IF([1]DEPURADO!H5682&gt;1,0,[1]DEPURADO!B5682)</f>
        <v>0</v>
      </c>
      <c r="Q5688" s="30">
        <f t="shared" si="618"/>
        <v>0</v>
      </c>
      <c r="R5688" s="31">
        <f t="shared" si="619"/>
        <v>0</v>
      </c>
      <c r="S5688" s="31">
        <f>+[1]DEPURADO!J5682</f>
        <v>0</v>
      </c>
      <c r="T5688" s="23" t="s">
        <v>45</v>
      </c>
      <c r="U5688" s="31">
        <f>+[1]DEPURADO!I5682</f>
        <v>0</v>
      </c>
      <c r="V5688" s="30"/>
      <c r="W5688" s="23" t="s">
        <v>45</v>
      </c>
      <c r="X5688" s="31">
        <f>+[1]DEPURADO!K5682+[1]DEPURADO!L5682</f>
        <v>0</v>
      </c>
      <c r="Y5688" s="23" t="s">
        <v>45</v>
      </c>
      <c r="Z5688" s="31">
        <f t="shared" si="620"/>
        <v>0</v>
      </c>
      <c r="AA5688" s="31"/>
      <c r="AB5688" s="31">
        <v>0</v>
      </c>
      <c r="AC5688" s="31">
        <v>0</v>
      </c>
      <c r="AD5688" s="30"/>
      <c r="AE5688" s="30">
        <f>+[1]DEPURADO!K5682</f>
        <v>0</v>
      </c>
      <c r="AF5688" s="30">
        <v>0</v>
      </c>
      <c r="AG5688" s="30">
        <f t="shared" si="621"/>
        <v>0</v>
      </c>
      <c r="AH5688" s="30">
        <v>0</v>
      </c>
      <c r="AI5688" s="30">
        <f>+[1]DEPURADO!G5682</f>
        <v>0</v>
      </c>
      <c r="AJ5688" s="32"/>
      <c r="AK5688" s="33"/>
    </row>
    <row r="5689" spans="1:37" s="34" customFormat="1" hidden="1" x14ac:dyDescent="0.25">
      <c r="A5689" s="23">
        <f t="shared" si="622"/>
        <v>5681</v>
      </c>
      <c r="B5689" s="24" t="s">
        <v>44</v>
      </c>
      <c r="C5689" s="23">
        <f>+[1]DEPURADO!A5683</f>
        <v>0</v>
      </c>
      <c r="D5689" s="23">
        <f>+[1]DEPURADO!B5683</f>
        <v>0</v>
      </c>
      <c r="E5689" s="25">
        <f>+[1]DEPURADO!C5683</f>
        <v>0</v>
      </c>
      <c r="F5689" s="26" t="str">
        <f>+IF([1]DEPURADO!D5683&gt;1,[1]DEPURADO!D5683," ")</f>
        <v xml:space="preserve"> </v>
      </c>
      <c r="G5689" s="27">
        <f>[1]DEPURADO!F5683</f>
        <v>0</v>
      </c>
      <c r="H5689" s="28">
        <v>0</v>
      </c>
      <c r="I5689" s="28">
        <f>+[1]DEPURADO!M5683+[1]DEPURADO!N5683</f>
        <v>0</v>
      </c>
      <c r="J5689" s="28">
        <f>+[1]DEPURADO!R5683</f>
        <v>0</v>
      </c>
      <c r="K5689" s="29">
        <f>+[1]DEPURADO!P5683+[1]DEPURADO!Q5683</f>
        <v>0</v>
      </c>
      <c r="L5689" s="28">
        <v>0</v>
      </c>
      <c r="M5689" s="28">
        <v>0</v>
      </c>
      <c r="N5689" s="28">
        <f t="shared" si="616"/>
        <v>0</v>
      </c>
      <c r="O5689" s="28">
        <f t="shared" si="617"/>
        <v>0</v>
      </c>
      <c r="P5689" s="24">
        <f>IF([1]DEPURADO!H5683&gt;1,0,[1]DEPURADO!B5683)</f>
        <v>0</v>
      </c>
      <c r="Q5689" s="30">
        <f t="shared" si="618"/>
        <v>0</v>
      </c>
      <c r="R5689" s="31">
        <f t="shared" si="619"/>
        <v>0</v>
      </c>
      <c r="S5689" s="31">
        <f>+[1]DEPURADO!J5683</f>
        <v>0</v>
      </c>
      <c r="T5689" s="23" t="s">
        <v>45</v>
      </c>
      <c r="U5689" s="31">
        <f>+[1]DEPURADO!I5683</f>
        <v>0</v>
      </c>
      <c r="V5689" s="30"/>
      <c r="W5689" s="23" t="s">
        <v>45</v>
      </c>
      <c r="X5689" s="31">
        <f>+[1]DEPURADO!K5683+[1]DEPURADO!L5683</f>
        <v>0</v>
      </c>
      <c r="Y5689" s="23" t="s">
        <v>45</v>
      </c>
      <c r="Z5689" s="31">
        <f t="shared" si="620"/>
        <v>0</v>
      </c>
      <c r="AA5689" s="31"/>
      <c r="AB5689" s="31">
        <v>0</v>
      </c>
      <c r="AC5689" s="31">
        <v>0</v>
      </c>
      <c r="AD5689" s="30"/>
      <c r="AE5689" s="30">
        <f>+[1]DEPURADO!K5683</f>
        <v>0</v>
      </c>
      <c r="AF5689" s="30">
        <v>0</v>
      </c>
      <c r="AG5689" s="30">
        <f t="shared" si="621"/>
        <v>0</v>
      </c>
      <c r="AH5689" s="30">
        <v>0</v>
      </c>
      <c r="AI5689" s="30">
        <f>+[1]DEPURADO!G5683</f>
        <v>0</v>
      </c>
      <c r="AJ5689" s="32"/>
      <c r="AK5689" s="33"/>
    </row>
    <row r="5690" spans="1:37" s="34" customFormat="1" hidden="1" x14ac:dyDescent="0.25">
      <c r="A5690" s="23">
        <f t="shared" si="622"/>
        <v>5682</v>
      </c>
      <c r="B5690" s="24" t="s">
        <v>44</v>
      </c>
      <c r="C5690" s="23">
        <f>+[1]DEPURADO!A5684</f>
        <v>0</v>
      </c>
      <c r="D5690" s="23">
        <f>+[1]DEPURADO!B5684</f>
        <v>0</v>
      </c>
      <c r="E5690" s="25">
        <f>+[1]DEPURADO!C5684</f>
        <v>0</v>
      </c>
      <c r="F5690" s="26" t="str">
        <f>+IF([1]DEPURADO!D5684&gt;1,[1]DEPURADO!D5684," ")</f>
        <v xml:space="preserve"> </v>
      </c>
      <c r="G5690" s="27">
        <f>[1]DEPURADO!F5684</f>
        <v>0</v>
      </c>
      <c r="H5690" s="28">
        <v>0</v>
      </c>
      <c r="I5690" s="28">
        <f>+[1]DEPURADO!M5684+[1]DEPURADO!N5684</f>
        <v>0</v>
      </c>
      <c r="J5690" s="28">
        <f>+[1]DEPURADO!R5684</f>
        <v>0</v>
      </c>
      <c r="K5690" s="29">
        <f>+[1]DEPURADO!P5684+[1]DEPURADO!Q5684</f>
        <v>0</v>
      </c>
      <c r="L5690" s="28">
        <v>0</v>
      </c>
      <c r="M5690" s="28">
        <v>0</v>
      </c>
      <c r="N5690" s="28">
        <f t="shared" si="616"/>
        <v>0</v>
      </c>
      <c r="O5690" s="28">
        <f t="shared" si="617"/>
        <v>0</v>
      </c>
      <c r="P5690" s="24">
        <f>IF([1]DEPURADO!H5684&gt;1,0,[1]DEPURADO!B5684)</f>
        <v>0</v>
      </c>
      <c r="Q5690" s="30">
        <f t="shared" si="618"/>
        <v>0</v>
      </c>
      <c r="R5690" s="31">
        <f t="shared" si="619"/>
        <v>0</v>
      </c>
      <c r="S5690" s="31">
        <f>+[1]DEPURADO!J5684</f>
        <v>0</v>
      </c>
      <c r="T5690" s="23" t="s">
        <v>45</v>
      </c>
      <c r="U5690" s="31">
        <f>+[1]DEPURADO!I5684</f>
        <v>0</v>
      </c>
      <c r="V5690" s="30"/>
      <c r="W5690" s="23" t="s">
        <v>45</v>
      </c>
      <c r="X5690" s="31">
        <f>+[1]DEPURADO!K5684+[1]DEPURADO!L5684</f>
        <v>0</v>
      </c>
      <c r="Y5690" s="23" t="s">
        <v>45</v>
      </c>
      <c r="Z5690" s="31">
        <f t="shared" si="620"/>
        <v>0</v>
      </c>
      <c r="AA5690" s="31"/>
      <c r="AB5690" s="31">
        <v>0</v>
      </c>
      <c r="AC5690" s="31">
        <v>0</v>
      </c>
      <c r="AD5690" s="30"/>
      <c r="AE5690" s="30">
        <f>+[1]DEPURADO!K5684</f>
        <v>0</v>
      </c>
      <c r="AF5690" s="30">
        <v>0</v>
      </c>
      <c r="AG5690" s="30">
        <f t="shared" si="621"/>
        <v>0</v>
      </c>
      <c r="AH5690" s="30">
        <v>0</v>
      </c>
      <c r="AI5690" s="30">
        <f>+[1]DEPURADO!G5684</f>
        <v>0</v>
      </c>
      <c r="AJ5690" s="32"/>
      <c r="AK5690" s="33"/>
    </row>
    <row r="5691" spans="1:37" s="34" customFormat="1" hidden="1" x14ac:dyDescent="0.25">
      <c r="A5691" s="23">
        <f t="shared" si="622"/>
        <v>5683</v>
      </c>
      <c r="B5691" s="24" t="s">
        <v>44</v>
      </c>
      <c r="C5691" s="23">
        <f>+[1]DEPURADO!A5685</f>
        <v>0</v>
      </c>
      <c r="D5691" s="23">
        <f>+[1]DEPURADO!B5685</f>
        <v>0</v>
      </c>
      <c r="E5691" s="25">
        <f>+[1]DEPURADO!C5685</f>
        <v>0</v>
      </c>
      <c r="F5691" s="26" t="str">
        <f>+IF([1]DEPURADO!D5685&gt;1,[1]DEPURADO!D5685," ")</f>
        <v xml:space="preserve"> </v>
      </c>
      <c r="G5691" s="27">
        <f>[1]DEPURADO!F5685</f>
        <v>0</v>
      </c>
      <c r="H5691" s="28">
        <v>0</v>
      </c>
      <c r="I5691" s="28">
        <f>+[1]DEPURADO!M5685+[1]DEPURADO!N5685</f>
        <v>0</v>
      </c>
      <c r="J5691" s="28">
        <f>+[1]DEPURADO!R5685</f>
        <v>0</v>
      </c>
      <c r="K5691" s="29">
        <f>+[1]DEPURADO!P5685+[1]DEPURADO!Q5685</f>
        <v>0</v>
      </c>
      <c r="L5691" s="28">
        <v>0</v>
      </c>
      <c r="M5691" s="28">
        <v>0</v>
      </c>
      <c r="N5691" s="28">
        <f t="shared" si="616"/>
        <v>0</v>
      </c>
      <c r="O5691" s="28">
        <f t="shared" si="617"/>
        <v>0</v>
      </c>
      <c r="P5691" s="24">
        <f>IF([1]DEPURADO!H5685&gt;1,0,[1]DEPURADO!B5685)</f>
        <v>0</v>
      </c>
      <c r="Q5691" s="30">
        <f t="shared" si="618"/>
        <v>0</v>
      </c>
      <c r="R5691" s="31">
        <f t="shared" si="619"/>
        <v>0</v>
      </c>
      <c r="S5691" s="31">
        <f>+[1]DEPURADO!J5685</f>
        <v>0</v>
      </c>
      <c r="T5691" s="23" t="s">
        <v>45</v>
      </c>
      <c r="U5691" s="31">
        <f>+[1]DEPURADO!I5685</f>
        <v>0</v>
      </c>
      <c r="V5691" s="30"/>
      <c r="W5691" s="23" t="s">
        <v>45</v>
      </c>
      <c r="X5691" s="31">
        <f>+[1]DEPURADO!K5685+[1]DEPURADO!L5685</f>
        <v>0</v>
      </c>
      <c r="Y5691" s="23" t="s">
        <v>45</v>
      </c>
      <c r="Z5691" s="31">
        <f t="shared" si="620"/>
        <v>0</v>
      </c>
      <c r="AA5691" s="31"/>
      <c r="AB5691" s="31">
        <v>0</v>
      </c>
      <c r="AC5691" s="31">
        <v>0</v>
      </c>
      <c r="AD5691" s="30"/>
      <c r="AE5691" s="30">
        <f>+[1]DEPURADO!K5685</f>
        <v>0</v>
      </c>
      <c r="AF5691" s="30">
        <v>0</v>
      </c>
      <c r="AG5691" s="30">
        <f t="shared" si="621"/>
        <v>0</v>
      </c>
      <c r="AH5691" s="30">
        <v>0</v>
      </c>
      <c r="AI5691" s="30">
        <f>+[1]DEPURADO!G5685</f>
        <v>0</v>
      </c>
      <c r="AJ5691" s="32"/>
      <c r="AK5691" s="33"/>
    </row>
    <row r="5692" spans="1:37" s="34" customFormat="1" hidden="1" x14ac:dyDescent="0.25">
      <c r="A5692" s="23">
        <f t="shared" si="622"/>
        <v>5684</v>
      </c>
      <c r="B5692" s="24" t="s">
        <v>44</v>
      </c>
      <c r="C5692" s="23">
        <f>+[1]DEPURADO!A5686</f>
        <v>0</v>
      </c>
      <c r="D5692" s="23">
        <f>+[1]DEPURADO!B5686</f>
        <v>0</v>
      </c>
      <c r="E5692" s="25">
        <f>+[1]DEPURADO!C5686</f>
        <v>0</v>
      </c>
      <c r="F5692" s="26" t="str">
        <f>+IF([1]DEPURADO!D5686&gt;1,[1]DEPURADO!D5686," ")</f>
        <v xml:space="preserve"> </v>
      </c>
      <c r="G5692" s="27">
        <f>[1]DEPURADO!F5686</f>
        <v>0</v>
      </c>
      <c r="H5692" s="28">
        <v>0</v>
      </c>
      <c r="I5692" s="28">
        <f>+[1]DEPURADO!M5686+[1]DEPURADO!N5686</f>
        <v>0</v>
      </c>
      <c r="J5692" s="28">
        <f>+[1]DEPURADO!R5686</f>
        <v>0</v>
      </c>
      <c r="K5692" s="29">
        <f>+[1]DEPURADO!P5686+[1]DEPURADO!Q5686</f>
        <v>0</v>
      </c>
      <c r="L5692" s="28">
        <v>0</v>
      </c>
      <c r="M5692" s="28">
        <v>0</v>
      </c>
      <c r="N5692" s="28">
        <f t="shared" si="616"/>
        <v>0</v>
      </c>
      <c r="O5692" s="28">
        <f t="shared" si="617"/>
        <v>0</v>
      </c>
      <c r="P5692" s="24">
        <f>IF([1]DEPURADO!H5686&gt;1,0,[1]DEPURADO!B5686)</f>
        <v>0</v>
      </c>
      <c r="Q5692" s="30">
        <f t="shared" si="618"/>
        <v>0</v>
      </c>
      <c r="R5692" s="31">
        <f t="shared" si="619"/>
        <v>0</v>
      </c>
      <c r="S5692" s="31">
        <f>+[1]DEPURADO!J5686</f>
        <v>0</v>
      </c>
      <c r="T5692" s="23" t="s">
        <v>45</v>
      </c>
      <c r="U5692" s="31">
        <f>+[1]DEPURADO!I5686</f>
        <v>0</v>
      </c>
      <c r="V5692" s="30"/>
      <c r="W5692" s="23" t="s">
        <v>45</v>
      </c>
      <c r="X5692" s="31">
        <f>+[1]DEPURADO!K5686+[1]DEPURADO!L5686</f>
        <v>0</v>
      </c>
      <c r="Y5692" s="23" t="s">
        <v>45</v>
      </c>
      <c r="Z5692" s="31">
        <f t="shared" si="620"/>
        <v>0</v>
      </c>
      <c r="AA5692" s="31"/>
      <c r="AB5692" s="31">
        <v>0</v>
      </c>
      <c r="AC5692" s="31">
        <v>0</v>
      </c>
      <c r="AD5692" s="30"/>
      <c r="AE5692" s="30">
        <f>+[1]DEPURADO!K5686</f>
        <v>0</v>
      </c>
      <c r="AF5692" s="30">
        <v>0</v>
      </c>
      <c r="AG5692" s="30">
        <f t="shared" si="621"/>
        <v>0</v>
      </c>
      <c r="AH5692" s="30">
        <v>0</v>
      </c>
      <c r="AI5692" s="30">
        <f>+[1]DEPURADO!G5686</f>
        <v>0</v>
      </c>
      <c r="AJ5692" s="32"/>
      <c r="AK5692" s="33"/>
    </row>
    <row r="5693" spans="1:37" s="34" customFormat="1" hidden="1" x14ac:dyDescent="0.25">
      <c r="A5693" s="23">
        <f t="shared" si="622"/>
        <v>5685</v>
      </c>
      <c r="B5693" s="24" t="s">
        <v>44</v>
      </c>
      <c r="C5693" s="23">
        <f>+[1]DEPURADO!A5687</f>
        <v>0</v>
      </c>
      <c r="D5693" s="23">
        <f>+[1]DEPURADO!B5687</f>
        <v>0</v>
      </c>
      <c r="E5693" s="25">
        <f>+[1]DEPURADO!C5687</f>
        <v>0</v>
      </c>
      <c r="F5693" s="26" t="str">
        <f>+IF([1]DEPURADO!D5687&gt;1,[1]DEPURADO!D5687," ")</f>
        <v xml:space="preserve"> </v>
      </c>
      <c r="G5693" s="27">
        <f>[1]DEPURADO!F5687</f>
        <v>0</v>
      </c>
      <c r="H5693" s="28">
        <v>0</v>
      </c>
      <c r="I5693" s="28">
        <f>+[1]DEPURADO!M5687+[1]DEPURADO!N5687</f>
        <v>0</v>
      </c>
      <c r="J5693" s="28">
        <f>+[1]DEPURADO!R5687</f>
        <v>0</v>
      </c>
      <c r="K5693" s="29">
        <f>+[1]DEPURADO!P5687+[1]DEPURADO!Q5687</f>
        <v>0</v>
      </c>
      <c r="L5693" s="28">
        <v>0</v>
      </c>
      <c r="M5693" s="28">
        <v>0</v>
      </c>
      <c r="N5693" s="28">
        <f t="shared" si="616"/>
        <v>0</v>
      </c>
      <c r="O5693" s="28">
        <f t="shared" si="617"/>
        <v>0</v>
      </c>
      <c r="P5693" s="24">
        <f>IF([1]DEPURADO!H5687&gt;1,0,[1]DEPURADO!B5687)</f>
        <v>0</v>
      </c>
      <c r="Q5693" s="30">
        <f t="shared" si="618"/>
        <v>0</v>
      </c>
      <c r="R5693" s="31">
        <f t="shared" si="619"/>
        <v>0</v>
      </c>
      <c r="S5693" s="31">
        <f>+[1]DEPURADO!J5687</f>
        <v>0</v>
      </c>
      <c r="T5693" s="23" t="s">
        <v>45</v>
      </c>
      <c r="U5693" s="31">
        <f>+[1]DEPURADO!I5687</f>
        <v>0</v>
      </c>
      <c r="V5693" s="30"/>
      <c r="W5693" s="23" t="s">
        <v>45</v>
      </c>
      <c r="X5693" s="31">
        <f>+[1]DEPURADO!K5687+[1]DEPURADO!L5687</f>
        <v>0</v>
      </c>
      <c r="Y5693" s="23" t="s">
        <v>45</v>
      </c>
      <c r="Z5693" s="31">
        <f t="shared" si="620"/>
        <v>0</v>
      </c>
      <c r="AA5693" s="31"/>
      <c r="AB5693" s="31">
        <v>0</v>
      </c>
      <c r="AC5693" s="31">
        <v>0</v>
      </c>
      <c r="AD5693" s="30"/>
      <c r="AE5693" s="30">
        <f>+[1]DEPURADO!K5687</f>
        <v>0</v>
      </c>
      <c r="AF5693" s="30">
        <v>0</v>
      </c>
      <c r="AG5693" s="30">
        <f t="shared" si="621"/>
        <v>0</v>
      </c>
      <c r="AH5693" s="30">
        <v>0</v>
      </c>
      <c r="AI5693" s="30">
        <f>+[1]DEPURADO!G5687</f>
        <v>0</v>
      </c>
      <c r="AJ5693" s="32"/>
      <c r="AK5693" s="33"/>
    </row>
    <row r="5694" spans="1:37" s="34" customFormat="1" hidden="1" x14ac:dyDescent="0.25">
      <c r="A5694" s="23">
        <f t="shared" si="622"/>
        <v>5686</v>
      </c>
      <c r="B5694" s="24" t="s">
        <v>44</v>
      </c>
      <c r="C5694" s="23">
        <f>+[1]DEPURADO!A5688</f>
        <v>0</v>
      </c>
      <c r="D5694" s="23">
        <f>+[1]DEPURADO!B5688</f>
        <v>0</v>
      </c>
      <c r="E5694" s="25">
        <f>+[1]DEPURADO!C5688</f>
        <v>0</v>
      </c>
      <c r="F5694" s="26" t="str">
        <f>+IF([1]DEPURADO!D5688&gt;1,[1]DEPURADO!D5688," ")</f>
        <v xml:space="preserve"> </v>
      </c>
      <c r="G5694" s="27">
        <f>[1]DEPURADO!F5688</f>
        <v>0</v>
      </c>
      <c r="H5694" s="28">
        <v>0</v>
      </c>
      <c r="I5694" s="28">
        <f>+[1]DEPURADO!M5688+[1]DEPURADO!N5688</f>
        <v>0</v>
      </c>
      <c r="J5694" s="28">
        <f>+[1]DEPURADO!R5688</f>
        <v>0</v>
      </c>
      <c r="K5694" s="29">
        <f>+[1]DEPURADO!P5688+[1]DEPURADO!Q5688</f>
        <v>0</v>
      </c>
      <c r="L5694" s="28">
        <v>0</v>
      </c>
      <c r="M5694" s="28">
        <v>0</v>
      </c>
      <c r="N5694" s="28">
        <f t="shared" si="616"/>
        <v>0</v>
      </c>
      <c r="O5694" s="28">
        <f t="shared" si="617"/>
        <v>0</v>
      </c>
      <c r="P5694" s="24">
        <f>IF([1]DEPURADO!H5688&gt;1,0,[1]DEPURADO!B5688)</f>
        <v>0</v>
      </c>
      <c r="Q5694" s="30">
        <f t="shared" si="618"/>
        <v>0</v>
      </c>
      <c r="R5694" s="31">
        <f t="shared" si="619"/>
        <v>0</v>
      </c>
      <c r="S5694" s="31">
        <f>+[1]DEPURADO!J5688</f>
        <v>0</v>
      </c>
      <c r="T5694" s="23" t="s">
        <v>45</v>
      </c>
      <c r="U5694" s="31">
        <f>+[1]DEPURADO!I5688</f>
        <v>0</v>
      </c>
      <c r="V5694" s="30"/>
      <c r="W5694" s="23" t="s">
        <v>45</v>
      </c>
      <c r="X5694" s="31">
        <f>+[1]DEPURADO!K5688+[1]DEPURADO!L5688</f>
        <v>0</v>
      </c>
      <c r="Y5694" s="23" t="s">
        <v>45</v>
      </c>
      <c r="Z5694" s="31">
        <f t="shared" si="620"/>
        <v>0</v>
      </c>
      <c r="AA5694" s="31"/>
      <c r="AB5694" s="31">
        <v>0</v>
      </c>
      <c r="AC5694" s="31">
        <v>0</v>
      </c>
      <c r="AD5694" s="30"/>
      <c r="AE5694" s="30">
        <f>+[1]DEPURADO!K5688</f>
        <v>0</v>
      </c>
      <c r="AF5694" s="30">
        <v>0</v>
      </c>
      <c r="AG5694" s="30">
        <f t="shared" si="621"/>
        <v>0</v>
      </c>
      <c r="AH5694" s="30">
        <v>0</v>
      </c>
      <c r="AI5694" s="30">
        <f>+[1]DEPURADO!G5688</f>
        <v>0</v>
      </c>
      <c r="AJ5694" s="32"/>
      <c r="AK5694" s="33"/>
    </row>
    <row r="5695" spans="1:37" s="34" customFormat="1" hidden="1" x14ac:dyDescent="0.25">
      <c r="A5695" s="23">
        <f t="shared" si="622"/>
        <v>5687</v>
      </c>
      <c r="B5695" s="24" t="s">
        <v>44</v>
      </c>
      <c r="C5695" s="23">
        <f>+[1]DEPURADO!A5689</f>
        <v>0</v>
      </c>
      <c r="D5695" s="23">
        <f>+[1]DEPURADO!B5689</f>
        <v>0</v>
      </c>
      <c r="E5695" s="25">
        <f>+[1]DEPURADO!C5689</f>
        <v>0</v>
      </c>
      <c r="F5695" s="26" t="str">
        <f>+IF([1]DEPURADO!D5689&gt;1,[1]DEPURADO!D5689," ")</f>
        <v xml:space="preserve"> </v>
      </c>
      <c r="G5695" s="27">
        <f>[1]DEPURADO!F5689</f>
        <v>0</v>
      </c>
      <c r="H5695" s="28">
        <v>0</v>
      </c>
      <c r="I5695" s="28">
        <f>+[1]DEPURADO!M5689+[1]DEPURADO!N5689</f>
        <v>0</v>
      </c>
      <c r="J5695" s="28">
        <f>+[1]DEPURADO!R5689</f>
        <v>0</v>
      </c>
      <c r="K5695" s="29">
        <f>+[1]DEPURADO!P5689+[1]DEPURADO!Q5689</f>
        <v>0</v>
      </c>
      <c r="L5695" s="28">
        <v>0</v>
      </c>
      <c r="M5695" s="28">
        <v>0</v>
      </c>
      <c r="N5695" s="28">
        <f t="shared" si="616"/>
        <v>0</v>
      </c>
      <c r="O5695" s="28">
        <f t="shared" si="617"/>
        <v>0</v>
      </c>
      <c r="P5695" s="24">
        <f>IF([1]DEPURADO!H5689&gt;1,0,[1]DEPURADO!B5689)</f>
        <v>0</v>
      </c>
      <c r="Q5695" s="30">
        <f t="shared" si="618"/>
        <v>0</v>
      </c>
      <c r="R5695" s="31">
        <f t="shared" si="619"/>
        <v>0</v>
      </c>
      <c r="S5695" s="31">
        <f>+[1]DEPURADO!J5689</f>
        <v>0</v>
      </c>
      <c r="T5695" s="23" t="s">
        <v>45</v>
      </c>
      <c r="U5695" s="31">
        <f>+[1]DEPURADO!I5689</f>
        <v>0</v>
      </c>
      <c r="V5695" s="30"/>
      <c r="W5695" s="23" t="s">
        <v>45</v>
      </c>
      <c r="X5695" s="31">
        <f>+[1]DEPURADO!K5689+[1]DEPURADO!L5689</f>
        <v>0</v>
      </c>
      <c r="Y5695" s="23" t="s">
        <v>45</v>
      </c>
      <c r="Z5695" s="31">
        <f t="shared" si="620"/>
        <v>0</v>
      </c>
      <c r="AA5695" s="31"/>
      <c r="AB5695" s="31">
        <v>0</v>
      </c>
      <c r="AC5695" s="31">
        <v>0</v>
      </c>
      <c r="AD5695" s="30"/>
      <c r="AE5695" s="30">
        <f>+[1]DEPURADO!K5689</f>
        <v>0</v>
      </c>
      <c r="AF5695" s="30">
        <v>0</v>
      </c>
      <c r="AG5695" s="30">
        <f t="shared" si="621"/>
        <v>0</v>
      </c>
      <c r="AH5695" s="30">
        <v>0</v>
      </c>
      <c r="AI5695" s="30">
        <f>+[1]DEPURADO!G5689</f>
        <v>0</v>
      </c>
      <c r="AJ5695" s="32"/>
      <c r="AK5695" s="33"/>
    </row>
    <row r="5696" spans="1:37" s="34" customFormat="1" hidden="1" x14ac:dyDescent="0.25">
      <c r="A5696" s="23">
        <f t="shared" si="622"/>
        <v>5688</v>
      </c>
      <c r="B5696" s="24" t="s">
        <v>44</v>
      </c>
      <c r="C5696" s="23">
        <f>+[1]DEPURADO!A5690</f>
        <v>0</v>
      </c>
      <c r="D5696" s="23">
        <f>+[1]DEPURADO!B5690</f>
        <v>0</v>
      </c>
      <c r="E5696" s="25">
        <f>+[1]DEPURADO!C5690</f>
        <v>0</v>
      </c>
      <c r="F5696" s="26" t="str">
        <f>+IF([1]DEPURADO!D5690&gt;1,[1]DEPURADO!D5690," ")</f>
        <v xml:space="preserve"> </v>
      </c>
      <c r="G5696" s="27">
        <f>[1]DEPURADO!F5690</f>
        <v>0</v>
      </c>
      <c r="H5696" s="28">
        <v>0</v>
      </c>
      <c r="I5696" s="28">
        <f>+[1]DEPURADO!M5690+[1]DEPURADO!N5690</f>
        <v>0</v>
      </c>
      <c r="J5696" s="28">
        <f>+[1]DEPURADO!R5690</f>
        <v>0</v>
      </c>
      <c r="K5696" s="29">
        <f>+[1]DEPURADO!P5690+[1]DEPURADO!Q5690</f>
        <v>0</v>
      </c>
      <c r="L5696" s="28">
        <v>0</v>
      </c>
      <c r="M5696" s="28">
        <v>0</v>
      </c>
      <c r="N5696" s="28">
        <f t="shared" si="616"/>
        <v>0</v>
      </c>
      <c r="O5696" s="28">
        <f t="shared" si="617"/>
        <v>0</v>
      </c>
      <c r="P5696" s="24">
        <f>IF([1]DEPURADO!H5690&gt;1,0,[1]DEPURADO!B5690)</f>
        <v>0</v>
      </c>
      <c r="Q5696" s="30">
        <f t="shared" si="618"/>
        <v>0</v>
      </c>
      <c r="R5696" s="31">
        <f t="shared" si="619"/>
        <v>0</v>
      </c>
      <c r="S5696" s="31">
        <f>+[1]DEPURADO!J5690</f>
        <v>0</v>
      </c>
      <c r="T5696" s="23" t="s">
        <v>45</v>
      </c>
      <c r="U5696" s="31">
        <f>+[1]DEPURADO!I5690</f>
        <v>0</v>
      </c>
      <c r="V5696" s="30"/>
      <c r="W5696" s="23" t="s">
        <v>45</v>
      </c>
      <c r="X5696" s="31">
        <f>+[1]DEPURADO!K5690+[1]DEPURADO!L5690</f>
        <v>0</v>
      </c>
      <c r="Y5696" s="23" t="s">
        <v>45</v>
      </c>
      <c r="Z5696" s="31">
        <f t="shared" si="620"/>
        <v>0</v>
      </c>
      <c r="AA5696" s="31"/>
      <c r="AB5696" s="31">
        <v>0</v>
      </c>
      <c r="AC5696" s="31">
        <v>0</v>
      </c>
      <c r="AD5696" s="30"/>
      <c r="AE5696" s="30">
        <f>+[1]DEPURADO!K5690</f>
        <v>0</v>
      </c>
      <c r="AF5696" s="30">
        <v>0</v>
      </c>
      <c r="AG5696" s="30">
        <f t="shared" si="621"/>
        <v>0</v>
      </c>
      <c r="AH5696" s="30">
        <v>0</v>
      </c>
      <c r="AI5696" s="30">
        <f>+[1]DEPURADO!G5690</f>
        <v>0</v>
      </c>
      <c r="AJ5696" s="32"/>
      <c r="AK5696" s="33"/>
    </row>
    <row r="5697" spans="1:37" s="34" customFormat="1" hidden="1" x14ac:dyDescent="0.25">
      <c r="A5697" s="23">
        <f t="shared" si="622"/>
        <v>5689</v>
      </c>
      <c r="B5697" s="24" t="s">
        <v>44</v>
      </c>
      <c r="C5697" s="23">
        <f>+[1]DEPURADO!A5691</f>
        <v>0</v>
      </c>
      <c r="D5697" s="23">
        <f>+[1]DEPURADO!B5691</f>
        <v>0</v>
      </c>
      <c r="E5697" s="25">
        <f>+[1]DEPURADO!C5691</f>
        <v>0</v>
      </c>
      <c r="F5697" s="26" t="str">
        <f>+IF([1]DEPURADO!D5691&gt;1,[1]DEPURADO!D5691," ")</f>
        <v xml:space="preserve"> </v>
      </c>
      <c r="G5697" s="27">
        <f>[1]DEPURADO!F5691</f>
        <v>0</v>
      </c>
      <c r="H5697" s="28">
        <v>0</v>
      </c>
      <c r="I5697" s="28">
        <f>+[1]DEPURADO!M5691+[1]DEPURADO!N5691</f>
        <v>0</v>
      </c>
      <c r="J5697" s="28">
        <f>+[1]DEPURADO!R5691</f>
        <v>0</v>
      </c>
      <c r="K5697" s="29">
        <f>+[1]DEPURADO!P5691+[1]DEPURADO!Q5691</f>
        <v>0</v>
      </c>
      <c r="L5697" s="28">
        <v>0</v>
      </c>
      <c r="M5697" s="28">
        <v>0</v>
      </c>
      <c r="N5697" s="28">
        <f t="shared" si="616"/>
        <v>0</v>
      </c>
      <c r="O5697" s="28">
        <f t="shared" si="617"/>
        <v>0</v>
      </c>
      <c r="P5697" s="24">
        <f>IF([1]DEPURADO!H5691&gt;1,0,[1]DEPURADO!B5691)</f>
        <v>0</v>
      </c>
      <c r="Q5697" s="30">
        <f t="shared" si="618"/>
        <v>0</v>
      </c>
      <c r="R5697" s="31">
        <f t="shared" si="619"/>
        <v>0</v>
      </c>
      <c r="S5697" s="31">
        <f>+[1]DEPURADO!J5691</f>
        <v>0</v>
      </c>
      <c r="T5697" s="23" t="s">
        <v>45</v>
      </c>
      <c r="U5697" s="31">
        <f>+[1]DEPURADO!I5691</f>
        <v>0</v>
      </c>
      <c r="V5697" s="30"/>
      <c r="W5697" s="23" t="s">
        <v>45</v>
      </c>
      <c r="X5697" s="31">
        <f>+[1]DEPURADO!K5691+[1]DEPURADO!L5691</f>
        <v>0</v>
      </c>
      <c r="Y5697" s="23" t="s">
        <v>45</v>
      </c>
      <c r="Z5697" s="31">
        <f t="shared" si="620"/>
        <v>0</v>
      </c>
      <c r="AA5697" s="31"/>
      <c r="AB5697" s="31">
        <v>0</v>
      </c>
      <c r="AC5697" s="31">
        <v>0</v>
      </c>
      <c r="AD5697" s="30"/>
      <c r="AE5697" s="30">
        <f>+[1]DEPURADO!K5691</f>
        <v>0</v>
      </c>
      <c r="AF5697" s="30">
        <v>0</v>
      </c>
      <c r="AG5697" s="30">
        <f t="shared" si="621"/>
        <v>0</v>
      </c>
      <c r="AH5697" s="30">
        <v>0</v>
      </c>
      <c r="AI5697" s="30">
        <f>+[1]DEPURADO!G5691</f>
        <v>0</v>
      </c>
      <c r="AJ5697" s="32"/>
      <c r="AK5697" s="33"/>
    </row>
    <row r="5698" spans="1:37" s="34" customFormat="1" hidden="1" x14ac:dyDescent="0.25">
      <c r="A5698" s="23">
        <f t="shared" si="622"/>
        <v>5690</v>
      </c>
      <c r="B5698" s="24" t="s">
        <v>44</v>
      </c>
      <c r="C5698" s="23">
        <f>+[1]DEPURADO!A5692</f>
        <v>0</v>
      </c>
      <c r="D5698" s="23">
        <f>+[1]DEPURADO!B5692</f>
        <v>0</v>
      </c>
      <c r="E5698" s="25">
        <f>+[1]DEPURADO!C5692</f>
        <v>0</v>
      </c>
      <c r="F5698" s="26" t="str">
        <f>+IF([1]DEPURADO!D5692&gt;1,[1]DEPURADO!D5692," ")</f>
        <v xml:space="preserve"> </v>
      </c>
      <c r="G5698" s="27">
        <f>[1]DEPURADO!F5692</f>
        <v>0</v>
      </c>
      <c r="H5698" s="28">
        <v>0</v>
      </c>
      <c r="I5698" s="28">
        <f>+[1]DEPURADO!M5692+[1]DEPURADO!N5692</f>
        <v>0</v>
      </c>
      <c r="J5698" s="28">
        <f>+[1]DEPURADO!R5692</f>
        <v>0</v>
      </c>
      <c r="K5698" s="29">
        <f>+[1]DEPURADO!P5692+[1]DEPURADO!Q5692</f>
        <v>0</v>
      </c>
      <c r="L5698" s="28">
        <v>0</v>
      </c>
      <c r="M5698" s="28">
        <v>0</v>
      </c>
      <c r="N5698" s="28">
        <f t="shared" si="616"/>
        <v>0</v>
      </c>
      <c r="O5698" s="28">
        <f t="shared" si="617"/>
        <v>0</v>
      </c>
      <c r="P5698" s="24">
        <f>IF([1]DEPURADO!H5692&gt;1,0,[1]DEPURADO!B5692)</f>
        <v>0</v>
      </c>
      <c r="Q5698" s="30">
        <f t="shared" si="618"/>
        <v>0</v>
      </c>
      <c r="R5698" s="31">
        <f t="shared" si="619"/>
        <v>0</v>
      </c>
      <c r="S5698" s="31">
        <f>+[1]DEPURADO!J5692</f>
        <v>0</v>
      </c>
      <c r="T5698" s="23" t="s">
        <v>45</v>
      </c>
      <c r="U5698" s="31">
        <f>+[1]DEPURADO!I5692</f>
        <v>0</v>
      </c>
      <c r="V5698" s="30"/>
      <c r="W5698" s="23" t="s">
        <v>45</v>
      </c>
      <c r="X5698" s="31">
        <f>+[1]DEPURADO!K5692+[1]DEPURADO!L5692</f>
        <v>0</v>
      </c>
      <c r="Y5698" s="23" t="s">
        <v>45</v>
      </c>
      <c r="Z5698" s="31">
        <f t="shared" si="620"/>
        <v>0</v>
      </c>
      <c r="AA5698" s="31"/>
      <c r="AB5698" s="31">
        <v>0</v>
      </c>
      <c r="AC5698" s="31">
        <v>0</v>
      </c>
      <c r="AD5698" s="30"/>
      <c r="AE5698" s="30">
        <f>+[1]DEPURADO!K5692</f>
        <v>0</v>
      </c>
      <c r="AF5698" s="30">
        <v>0</v>
      </c>
      <c r="AG5698" s="30">
        <f t="shared" si="621"/>
        <v>0</v>
      </c>
      <c r="AH5698" s="30">
        <v>0</v>
      </c>
      <c r="AI5698" s="30">
        <f>+[1]DEPURADO!G5692</f>
        <v>0</v>
      </c>
      <c r="AJ5698" s="32"/>
      <c r="AK5698" s="33"/>
    </row>
    <row r="5699" spans="1:37" s="34" customFormat="1" hidden="1" x14ac:dyDescent="0.25">
      <c r="A5699" s="23">
        <f t="shared" si="622"/>
        <v>5691</v>
      </c>
      <c r="B5699" s="24" t="s">
        <v>44</v>
      </c>
      <c r="C5699" s="23">
        <f>+[1]DEPURADO!A5693</f>
        <v>0</v>
      </c>
      <c r="D5699" s="23">
        <f>+[1]DEPURADO!B5693</f>
        <v>0</v>
      </c>
      <c r="E5699" s="25">
        <f>+[1]DEPURADO!C5693</f>
        <v>0</v>
      </c>
      <c r="F5699" s="26" t="str">
        <f>+IF([1]DEPURADO!D5693&gt;1,[1]DEPURADO!D5693," ")</f>
        <v xml:space="preserve"> </v>
      </c>
      <c r="G5699" s="27">
        <f>[1]DEPURADO!F5693</f>
        <v>0</v>
      </c>
      <c r="H5699" s="28">
        <v>0</v>
      </c>
      <c r="I5699" s="28">
        <f>+[1]DEPURADO!M5693+[1]DEPURADO!N5693</f>
        <v>0</v>
      </c>
      <c r="J5699" s="28">
        <f>+[1]DEPURADO!R5693</f>
        <v>0</v>
      </c>
      <c r="K5699" s="29">
        <f>+[1]DEPURADO!P5693+[1]DEPURADO!Q5693</f>
        <v>0</v>
      </c>
      <c r="L5699" s="28">
        <v>0</v>
      </c>
      <c r="M5699" s="28">
        <v>0</v>
      </c>
      <c r="N5699" s="28">
        <f t="shared" si="616"/>
        <v>0</v>
      </c>
      <c r="O5699" s="28">
        <f t="shared" si="617"/>
        <v>0</v>
      </c>
      <c r="P5699" s="24">
        <f>IF([1]DEPURADO!H5693&gt;1,0,[1]DEPURADO!B5693)</f>
        <v>0</v>
      </c>
      <c r="Q5699" s="30">
        <f t="shared" si="618"/>
        <v>0</v>
      </c>
      <c r="R5699" s="31">
        <f t="shared" si="619"/>
        <v>0</v>
      </c>
      <c r="S5699" s="31">
        <f>+[1]DEPURADO!J5693</f>
        <v>0</v>
      </c>
      <c r="T5699" s="23" t="s">
        <v>45</v>
      </c>
      <c r="U5699" s="31">
        <f>+[1]DEPURADO!I5693</f>
        <v>0</v>
      </c>
      <c r="V5699" s="30"/>
      <c r="W5699" s="23" t="s">
        <v>45</v>
      </c>
      <c r="X5699" s="31">
        <f>+[1]DEPURADO!K5693+[1]DEPURADO!L5693</f>
        <v>0</v>
      </c>
      <c r="Y5699" s="23" t="s">
        <v>45</v>
      </c>
      <c r="Z5699" s="31">
        <f t="shared" si="620"/>
        <v>0</v>
      </c>
      <c r="AA5699" s="31"/>
      <c r="AB5699" s="31">
        <v>0</v>
      </c>
      <c r="AC5699" s="31">
        <v>0</v>
      </c>
      <c r="AD5699" s="30"/>
      <c r="AE5699" s="30">
        <f>+[1]DEPURADO!K5693</f>
        <v>0</v>
      </c>
      <c r="AF5699" s="30">
        <v>0</v>
      </c>
      <c r="AG5699" s="30">
        <f t="shared" si="621"/>
        <v>0</v>
      </c>
      <c r="AH5699" s="30">
        <v>0</v>
      </c>
      <c r="AI5699" s="30">
        <f>+[1]DEPURADO!G5693</f>
        <v>0</v>
      </c>
      <c r="AJ5699" s="32"/>
      <c r="AK5699" s="33"/>
    </row>
    <row r="5700" spans="1:37" s="34" customFormat="1" hidden="1" x14ac:dyDescent="0.25">
      <c r="A5700" s="23">
        <f t="shared" si="622"/>
        <v>5692</v>
      </c>
      <c r="B5700" s="24" t="s">
        <v>44</v>
      </c>
      <c r="C5700" s="23">
        <f>+[1]DEPURADO!A5694</f>
        <v>0</v>
      </c>
      <c r="D5700" s="23">
        <f>+[1]DEPURADO!B5694</f>
        <v>0</v>
      </c>
      <c r="E5700" s="25">
        <f>+[1]DEPURADO!C5694</f>
        <v>0</v>
      </c>
      <c r="F5700" s="26" t="str">
        <f>+IF([1]DEPURADO!D5694&gt;1,[1]DEPURADO!D5694," ")</f>
        <v xml:space="preserve"> </v>
      </c>
      <c r="G5700" s="27">
        <f>[1]DEPURADO!F5694</f>
        <v>0</v>
      </c>
      <c r="H5700" s="28">
        <v>0</v>
      </c>
      <c r="I5700" s="28">
        <f>+[1]DEPURADO!M5694+[1]DEPURADO!N5694</f>
        <v>0</v>
      </c>
      <c r="J5700" s="28">
        <f>+[1]DEPURADO!R5694</f>
        <v>0</v>
      </c>
      <c r="K5700" s="29">
        <f>+[1]DEPURADO!P5694+[1]DEPURADO!Q5694</f>
        <v>0</v>
      </c>
      <c r="L5700" s="28">
        <v>0</v>
      </c>
      <c r="M5700" s="28">
        <v>0</v>
      </c>
      <c r="N5700" s="28">
        <f t="shared" si="616"/>
        <v>0</v>
      </c>
      <c r="O5700" s="28">
        <f t="shared" si="617"/>
        <v>0</v>
      </c>
      <c r="P5700" s="24">
        <f>IF([1]DEPURADO!H5694&gt;1,0,[1]DEPURADO!B5694)</f>
        <v>0</v>
      </c>
      <c r="Q5700" s="30">
        <f t="shared" si="618"/>
        <v>0</v>
      </c>
      <c r="R5700" s="31">
        <f t="shared" si="619"/>
        <v>0</v>
      </c>
      <c r="S5700" s="31">
        <f>+[1]DEPURADO!J5694</f>
        <v>0</v>
      </c>
      <c r="T5700" s="23" t="s">
        <v>45</v>
      </c>
      <c r="U5700" s="31">
        <f>+[1]DEPURADO!I5694</f>
        <v>0</v>
      </c>
      <c r="V5700" s="30"/>
      <c r="W5700" s="23" t="s">
        <v>45</v>
      </c>
      <c r="X5700" s="31">
        <f>+[1]DEPURADO!K5694+[1]DEPURADO!L5694</f>
        <v>0</v>
      </c>
      <c r="Y5700" s="23" t="s">
        <v>45</v>
      </c>
      <c r="Z5700" s="31">
        <f t="shared" si="620"/>
        <v>0</v>
      </c>
      <c r="AA5700" s="31"/>
      <c r="AB5700" s="31">
        <v>0</v>
      </c>
      <c r="AC5700" s="31">
        <v>0</v>
      </c>
      <c r="AD5700" s="30"/>
      <c r="AE5700" s="30">
        <f>+[1]DEPURADO!K5694</f>
        <v>0</v>
      </c>
      <c r="AF5700" s="30">
        <v>0</v>
      </c>
      <c r="AG5700" s="30">
        <f t="shared" si="621"/>
        <v>0</v>
      </c>
      <c r="AH5700" s="30">
        <v>0</v>
      </c>
      <c r="AI5700" s="30">
        <f>+[1]DEPURADO!G5694</f>
        <v>0</v>
      </c>
      <c r="AJ5700" s="32"/>
      <c r="AK5700" s="33"/>
    </row>
    <row r="5701" spans="1:37" s="34" customFormat="1" hidden="1" x14ac:dyDescent="0.25">
      <c r="A5701" s="23">
        <f t="shared" si="622"/>
        <v>5693</v>
      </c>
      <c r="B5701" s="24" t="s">
        <v>44</v>
      </c>
      <c r="C5701" s="23">
        <f>+[1]DEPURADO!A5695</f>
        <v>0</v>
      </c>
      <c r="D5701" s="23">
        <f>+[1]DEPURADO!B5695</f>
        <v>0</v>
      </c>
      <c r="E5701" s="25">
        <f>+[1]DEPURADO!C5695</f>
        <v>0</v>
      </c>
      <c r="F5701" s="26" t="str">
        <f>+IF([1]DEPURADO!D5695&gt;1,[1]DEPURADO!D5695," ")</f>
        <v xml:space="preserve"> </v>
      </c>
      <c r="G5701" s="27">
        <f>[1]DEPURADO!F5695</f>
        <v>0</v>
      </c>
      <c r="H5701" s="28">
        <v>0</v>
      </c>
      <c r="I5701" s="28">
        <f>+[1]DEPURADO!M5695+[1]DEPURADO!N5695</f>
        <v>0</v>
      </c>
      <c r="J5701" s="28">
        <f>+[1]DEPURADO!R5695</f>
        <v>0</v>
      </c>
      <c r="K5701" s="29">
        <f>+[1]DEPURADO!P5695+[1]DEPURADO!Q5695</f>
        <v>0</v>
      </c>
      <c r="L5701" s="28">
        <v>0</v>
      </c>
      <c r="M5701" s="28">
        <v>0</v>
      </c>
      <c r="N5701" s="28">
        <f t="shared" si="616"/>
        <v>0</v>
      </c>
      <c r="O5701" s="28">
        <f t="shared" si="617"/>
        <v>0</v>
      </c>
      <c r="P5701" s="24">
        <f>IF([1]DEPURADO!H5695&gt;1,0,[1]DEPURADO!B5695)</f>
        <v>0</v>
      </c>
      <c r="Q5701" s="30">
        <f t="shared" si="618"/>
        <v>0</v>
      </c>
      <c r="R5701" s="31">
        <f t="shared" si="619"/>
        <v>0</v>
      </c>
      <c r="S5701" s="31">
        <f>+[1]DEPURADO!J5695</f>
        <v>0</v>
      </c>
      <c r="T5701" s="23" t="s">
        <v>45</v>
      </c>
      <c r="U5701" s="31">
        <f>+[1]DEPURADO!I5695</f>
        <v>0</v>
      </c>
      <c r="V5701" s="30"/>
      <c r="W5701" s="23" t="s">
        <v>45</v>
      </c>
      <c r="X5701" s="31">
        <f>+[1]DEPURADO!K5695+[1]DEPURADO!L5695</f>
        <v>0</v>
      </c>
      <c r="Y5701" s="23" t="s">
        <v>45</v>
      </c>
      <c r="Z5701" s="31">
        <f t="shared" si="620"/>
        <v>0</v>
      </c>
      <c r="AA5701" s="31"/>
      <c r="AB5701" s="31">
        <v>0</v>
      </c>
      <c r="AC5701" s="31">
        <v>0</v>
      </c>
      <c r="AD5701" s="30"/>
      <c r="AE5701" s="30">
        <f>+[1]DEPURADO!K5695</f>
        <v>0</v>
      </c>
      <c r="AF5701" s="30">
        <v>0</v>
      </c>
      <c r="AG5701" s="30">
        <f t="shared" si="621"/>
        <v>0</v>
      </c>
      <c r="AH5701" s="30">
        <v>0</v>
      </c>
      <c r="AI5701" s="30">
        <f>+[1]DEPURADO!G5695</f>
        <v>0</v>
      </c>
      <c r="AJ5701" s="32"/>
      <c r="AK5701" s="33"/>
    </row>
    <row r="5702" spans="1:37" s="34" customFormat="1" hidden="1" x14ac:dyDescent="0.25">
      <c r="A5702" s="23">
        <f t="shared" si="622"/>
        <v>5694</v>
      </c>
      <c r="B5702" s="24" t="s">
        <v>44</v>
      </c>
      <c r="C5702" s="23">
        <f>+[1]DEPURADO!A5696</f>
        <v>0</v>
      </c>
      <c r="D5702" s="23">
        <f>+[1]DEPURADO!B5696</f>
        <v>0</v>
      </c>
      <c r="E5702" s="25">
        <f>+[1]DEPURADO!C5696</f>
        <v>0</v>
      </c>
      <c r="F5702" s="26" t="str">
        <f>+IF([1]DEPURADO!D5696&gt;1,[1]DEPURADO!D5696," ")</f>
        <v xml:space="preserve"> </v>
      </c>
      <c r="G5702" s="27">
        <f>[1]DEPURADO!F5696</f>
        <v>0</v>
      </c>
      <c r="H5702" s="28">
        <v>0</v>
      </c>
      <c r="I5702" s="28">
        <f>+[1]DEPURADO!M5696+[1]DEPURADO!N5696</f>
        <v>0</v>
      </c>
      <c r="J5702" s="28">
        <f>+[1]DEPURADO!R5696</f>
        <v>0</v>
      </c>
      <c r="K5702" s="29">
        <f>+[1]DEPURADO!P5696+[1]DEPURADO!Q5696</f>
        <v>0</v>
      </c>
      <c r="L5702" s="28">
        <v>0</v>
      </c>
      <c r="M5702" s="28">
        <v>0</v>
      </c>
      <c r="N5702" s="28">
        <f t="shared" si="616"/>
        <v>0</v>
      </c>
      <c r="O5702" s="28">
        <f t="shared" si="617"/>
        <v>0</v>
      </c>
      <c r="P5702" s="24">
        <f>IF([1]DEPURADO!H5696&gt;1,0,[1]DEPURADO!B5696)</f>
        <v>0</v>
      </c>
      <c r="Q5702" s="30">
        <f t="shared" si="618"/>
        <v>0</v>
      </c>
      <c r="R5702" s="31">
        <f t="shared" si="619"/>
        <v>0</v>
      </c>
      <c r="S5702" s="31">
        <f>+[1]DEPURADO!J5696</f>
        <v>0</v>
      </c>
      <c r="T5702" s="23" t="s">
        <v>45</v>
      </c>
      <c r="U5702" s="31">
        <f>+[1]DEPURADO!I5696</f>
        <v>0</v>
      </c>
      <c r="V5702" s="30"/>
      <c r="W5702" s="23" t="s">
        <v>45</v>
      </c>
      <c r="X5702" s="31">
        <f>+[1]DEPURADO!K5696+[1]DEPURADO!L5696</f>
        <v>0</v>
      </c>
      <c r="Y5702" s="23" t="s">
        <v>45</v>
      </c>
      <c r="Z5702" s="31">
        <f t="shared" si="620"/>
        <v>0</v>
      </c>
      <c r="AA5702" s="31"/>
      <c r="AB5702" s="31">
        <v>0</v>
      </c>
      <c r="AC5702" s="31">
        <v>0</v>
      </c>
      <c r="AD5702" s="30"/>
      <c r="AE5702" s="30">
        <f>+[1]DEPURADO!K5696</f>
        <v>0</v>
      </c>
      <c r="AF5702" s="30">
        <v>0</v>
      </c>
      <c r="AG5702" s="30">
        <f t="shared" si="621"/>
        <v>0</v>
      </c>
      <c r="AH5702" s="30">
        <v>0</v>
      </c>
      <c r="AI5702" s="30">
        <f>+[1]DEPURADO!G5696</f>
        <v>0</v>
      </c>
      <c r="AJ5702" s="32"/>
      <c r="AK5702" s="33"/>
    </row>
    <row r="5703" spans="1:37" s="34" customFormat="1" hidden="1" x14ac:dyDescent="0.25">
      <c r="A5703" s="23">
        <f t="shared" si="622"/>
        <v>5695</v>
      </c>
      <c r="B5703" s="24" t="s">
        <v>44</v>
      </c>
      <c r="C5703" s="23">
        <f>+[1]DEPURADO!A5697</f>
        <v>0</v>
      </c>
      <c r="D5703" s="23">
        <f>+[1]DEPURADO!B5697</f>
        <v>0</v>
      </c>
      <c r="E5703" s="25">
        <f>+[1]DEPURADO!C5697</f>
        <v>0</v>
      </c>
      <c r="F5703" s="26" t="str">
        <f>+IF([1]DEPURADO!D5697&gt;1,[1]DEPURADO!D5697," ")</f>
        <v xml:space="preserve"> </v>
      </c>
      <c r="G5703" s="27">
        <f>[1]DEPURADO!F5697</f>
        <v>0</v>
      </c>
      <c r="H5703" s="28">
        <v>0</v>
      </c>
      <c r="I5703" s="28">
        <f>+[1]DEPURADO!M5697+[1]DEPURADO!N5697</f>
        <v>0</v>
      </c>
      <c r="J5703" s="28">
        <f>+[1]DEPURADO!R5697</f>
        <v>0</v>
      </c>
      <c r="K5703" s="29">
        <f>+[1]DEPURADO!P5697+[1]DEPURADO!Q5697</f>
        <v>0</v>
      </c>
      <c r="L5703" s="28">
        <v>0</v>
      </c>
      <c r="M5703" s="28">
        <v>0</v>
      </c>
      <c r="N5703" s="28">
        <f t="shared" si="616"/>
        <v>0</v>
      </c>
      <c r="O5703" s="28">
        <f t="shared" si="617"/>
        <v>0</v>
      </c>
      <c r="P5703" s="24">
        <f>IF([1]DEPURADO!H5697&gt;1,0,[1]DEPURADO!B5697)</f>
        <v>0</v>
      </c>
      <c r="Q5703" s="30">
        <f t="shared" si="618"/>
        <v>0</v>
      </c>
      <c r="R5703" s="31">
        <f t="shared" si="619"/>
        <v>0</v>
      </c>
      <c r="S5703" s="31">
        <f>+[1]DEPURADO!J5697</f>
        <v>0</v>
      </c>
      <c r="T5703" s="23" t="s">
        <v>45</v>
      </c>
      <c r="U5703" s="31">
        <f>+[1]DEPURADO!I5697</f>
        <v>0</v>
      </c>
      <c r="V5703" s="30"/>
      <c r="W5703" s="23" t="s">
        <v>45</v>
      </c>
      <c r="X5703" s="31">
        <f>+[1]DEPURADO!K5697+[1]DEPURADO!L5697</f>
        <v>0</v>
      </c>
      <c r="Y5703" s="23" t="s">
        <v>45</v>
      </c>
      <c r="Z5703" s="31">
        <f t="shared" si="620"/>
        <v>0</v>
      </c>
      <c r="AA5703" s="31"/>
      <c r="AB5703" s="31">
        <v>0</v>
      </c>
      <c r="AC5703" s="31">
        <v>0</v>
      </c>
      <c r="AD5703" s="30"/>
      <c r="AE5703" s="30">
        <f>+[1]DEPURADO!K5697</f>
        <v>0</v>
      </c>
      <c r="AF5703" s="30">
        <v>0</v>
      </c>
      <c r="AG5703" s="30">
        <f t="shared" si="621"/>
        <v>0</v>
      </c>
      <c r="AH5703" s="30">
        <v>0</v>
      </c>
      <c r="AI5703" s="30">
        <f>+[1]DEPURADO!G5697</f>
        <v>0</v>
      </c>
      <c r="AJ5703" s="32"/>
      <c r="AK5703" s="33"/>
    </row>
    <row r="5704" spans="1:37" s="34" customFormat="1" hidden="1" x14ac:dyDescent="0.25">
      <c r="A5704" s="23">
        <f t="shared" si="622"/>
        <v>5696</v>
      </c>
      <c r="B5704" s="24" t="s">
        <v>44</v>
      </c>
      <c r="C5704" s="23">
        <f>+[1]DEPURADO!A5698</f>
        <v>0</v>
      </c>
      <c r="D5704" s="23">
        <f>+[1]DEPURADO!B5698</f>
        <v>0</v>
      </c>
      <c r="E5704" s="25">
        <f>+[1]DEPURADO!C5698</f>
        <v>0</v>
      </c>
      <c r="F5704" s="26" t="str">
        <f>+IF([1]DEPURADO!D5698&gt;1,[1]DEPURADO!D5698," ")</f>
        <v xml:space="preserve"> </v>
      </c>
      <c r="G5704" s="27">
        <f>[1]DEPURADO!F5698</f>
        <v>0</v>
      </c>
      <c r="H5704" s="28">
        <v>0</v>
      </c>
      <c r="I5704" s="28">
        <f>+[1]DEPURADO!M5698+[1]DEPURADO!N5698</f>
        <v>0</v>
      </c>
      <c r="J5704" s="28">
        <f>+[1]DEPURADO!R5698</f>
        <v>0</v>
      </c>
      <c r="K5704" s="29">
        <f>+[1]DEPURADO!P5698+[1]DEPURADO!Q5698</f>
        <v>0</v>
      </c>
      <c r="L5704" s="28">
        <v>0</v>
      </c>
      <c r="M5704" s="28">
        <v>0</v>
      </c>
      <c r="N5704" s="28">
        <f t="shared" si="616"/>
        <v>0</v>
      </c>
      <c r="O5704" s="28">
        <f t="shared" si="617"/>
        <v>0</v>
      </c>
      <c r="P5704" s="24">
        <f>IF([1]DEPURADO!H5698&gt;1,0,[1]DEPURADO!B5698)</f>
        <v>0</v>
      </c>
      <c r="Q5704" s="30">
        <f t="shared" si="618"/>
        <v>0</v>
      </c>
      <c r="R5704" s="31">
        <f t="shared" si="619"/>
        <v>0</v>
      </c>
      <c r="S5704" s="31">
        <f>+[1]DEPURADO!J5698</f>
        <v>0</v>
      </c>
      <c r="T5704" s="23" t="s">
        <v>45</v>
      </c>
      <c r="U5704" s="31">
        <f>+[1]DEPURADO!I5698</f>
        <v>0</v>
      </c>
      <c r="V5704" s="30"/>
      <c r="W5704" s="23" t="s">
        <v>45</v>
      </c>
      <c r="X5704" s="31">
        <f>+[1]DEPURADO!K5698+[1]DEPURADO!L5698</f>
        <v>0</v>
      </c>
      <c r="Y5704" s="23" t="s">
        <v>45</v>
      </c>
      <c r="Z5704" s="31">
        <f t="shared" si="620"/>
        <v>0</v>
      </c>
      <c r="AA5704" s="31"/>
      <c r="AB5704" s="31">
        <v>0</v>
      </c>
      <c r="AC5704" s="31">
        <v>0</v>
      </c>
      <c r="AD5704" s="30"/>
      <c r="AE5704" s="30">
        <f>+[1]DEPURADO!K5698</f>
        <v>0</v>
      </c>
      <c r="AF5704" s="30">
        <v>0</v>
      </c>
      <c r="AG5704" s="30">
        <f t="shared" si="621"/>
        <v>0</v>
      </c>
      <c r="AH5704" s="30">
        <v>0</v>
      </c>
      <c r="AI5704" s="30">
        <f>+[1]DEPURADO!G5698</f>
        <v>0</v>
      </c>
      <c r="AJ5704" s="32"/>
      <c r="AK5704" s="33"/>
    </row>
    <row r="5705" spans="1:37" s="34" customFormat="1" hidden="1" x14ac:dyDescent="0.25">
      <c r="A5705" s="23">
        <f t="shared" si="622"/>
        <v>5697</v>
      </c>
      <c r="B5705" s="24" t="s">
        <v>44</v>
      </c>
      <c r="C5705" s="23">
        <f>+[1]DEPURADO!A5699</f>
        <v>0</v>
      </c>
      <c r="D5705" s="23">
        <f>+[1]DEPURADO!B5699</f>
        <v>0</v>
      </c>
      <c r="E5705" s="25">
        <f>+[1]DEPURADO!C5699</f>
        <v>0</v>
      </c>
      <c r="F5705" s="26" t="str">
        <f>+IF([1]DEPURADO!D5699&gt;1,[1]DEPURADO!D5699," ")</f>
        <v xml:space="preserve"> </v>
      </c>
      <c r="G5705" s="27">
        <f>[1]DEPURADO!F5699</f>
        <v>0</v>
      </c>
      <c r="H5705" s="28">
        <v>0</v>
      </c>
      <c r="I5705" s="28">
        <f>+[1]DEPURADO!M5699+[1]DEPURADO!N5699</f>
        <v>0</v>
      </c>
      <c r="J5705" s="28">
        <f>+[1]DEPURADO!R5699</f>
        <v>0</v>
      </c>
      <c r="K5705" s="29">
        <f>+[1]DEPURADO!P5699+[1]DEPURADO!Q5699</f>
        <v>0</v>
      </c>
      <c r="L5705" s="28">
        <v>0</v>
      </c>
      <c r="M5705" s="28">
        <v>0</v>
      </c>
      <c r="N5705" s="28">
        <f t="shared" si="616"/>
        <v>0</v>
      </c>
      <c r="O5705" s="28">
        <f t="shared" si="617"/>
        <v>0</v>
      </c>
      <c r="P5705" s="24">
        <f>IF([1]DEPURADO!H5699&gt;1,0,[1]DEPURADO!B5699)</f>
        <v>0</v>
      </c>
      <c r="Q5705" s="30">
        <f t="shared" si="618"/>
        <v>0</v>
      </c>
      <c r="R5705" s="31">
        <f t="shared" si="619"/>
        <v>0</v>
      </c>
      <c r="S5705" s="31">
        <f>+[1]DEPURADO!J5699</f>
        <v>0</v>
      </c>
      <c r="T5705" s="23" t="s">
        <v>45</v>
      </c>
      <c r="U5705" s="31">
        <f>+[1]DEPURADO!I5699</f>
        <v>0</v>
      </c>
      <c r="V5705" s="30"/>
      <c r="W5705" s="23" t="s">
        <v>45</v>
      </c>
      <c r="X5705" s="31">
        <f>+[1]DEPURADO!K5699+[1]DEPURADO!L5699</f>
        <v>0</v>
      </c>
      <c r="Y5705" s="23" t="s">
        <v>45</v>
      </c>
      <c r="Z5705" s="31">
        <f t="shared" si="620"/>
        <v>0</v>
      </c>
      <c r="AA5705" s="31"/>
      <c r="AB5705" s="31">
        <v>0</v>
      </c>
      <c r="AC5705" s="31">
        <v>0</v>
      </c>
      <c r="AD5705" s="30"/>
      <c r="AE5705" s="30">
        <f>+[1]DEPURADO!K5699</f>
        <v>0</v>
      </c>
      <c r="AF5705" s="30">
        <v>0</v>
      </c>
      <c r="AG5705" s="30">
        <f t="shared" si="621"/>
        <v>0</v>
      </c>
      <c r="AH5705" s="30">
        <v>0</v>
      </c>
      <c r="AI5705" s="30">
        <f>+[1]DEPURADO!G5699</f>
        <v>0</v>
      </c>
      <c r="AJ5705" s="32"/>
      <c r="AK5705" s="33"/>
    </row>
    <row r="5706" spans="1:37" s="34" customFormat="1" hidden="1" x14ac:dyDescent="0.25">
      <c r="A5706" s="23">
        <f t="shared" si="622"/>
        <v>5698</v>
      </c>
      <c r="B5706" s="24" t="s">
        <v>44</v>
      </c>
      <c r="C5706" s="23">
        <f>+[1]DEPURADO!A5700</f>
        <v>0</v>
      </c>
      <c r="D5706" s="23">
        <f>+[1]DEPURADO!B5700</f>
        <v>0</v>
      </c>
      <c r="E5706" s="25">
        <f>+[1]DEPURADO!C5700</f>
        <v>0</v>
      </c>
      <c r="F5706" s="26" t="str">
        <f>+IF([1]DEPURADO!D5700&gt;1,[1]DEPURADO!D5700," ")</f>
        <v xml:space="preserve"> </v>
      </c>
      <c r="G5706" s="27">
        <f>[1]DEPURADO!F5700</f>
        <v>0</v>
      </c>
      <c r="H5706" s="28">
        <v>0</v>
      </c>
      <c r="I5706" s="28">
        <f>+[1]DEPURADO!M5700+[1]DEPURADO!N5700</f>
        <v>0</v>
      </c>
      <c r="J5706" s="28">
        <f>+[1]DEPURADO!R5700</f>
        <v>0</v>
      </c>
      <c r="K5706" s="29">
        <f>+[1]DEPURADO!P5700+[1]DEPURADO!Q5700</f>
        <v>0</v>
      </c>
      <c r="L5706" s="28">
        <v>0</v>
      </c>
      <c r="M5706" s="28">
        <v>0</v>
      </c>
      <c r="N5706" s="28">
        <f t="shared" ref="N5706:N5769" si="623">+SUM(J5706:M5706)</f>
        <v>0</v>
      </c>
      <c r="O5706" s="28">
        <f t="shared" ref="O5706:O5769" si="624">+G5706-I5706-N5706</f>
        <v>0</v>
      </c>
      <c r="P5706" s="24">
        <f>IF([1]DEPURADO!H5700&gt;1,0,[1]DEPURADO!B5700)</f>
        <v>0</v>
      </c>
      <c r="Q5706" s="30">
        <f t="shared" ref="Q5706:Q5769" si="625">+IF(P5706&gt;0,G5706,0)</f>
        <v>0</v>
      </c>
      <c r="R5706" s="31">
        <f t="shared" ref="R5706:R5769" si="626">IF(P5706=0,G5706,0)</f>
        <v>0</v>
      </c>
      <c r="S5706" s="31">
        <f>+[1]DEPURADO!J5700</f>
        <v>0</v>
      </c>
      <c r="T5706" s="23" t="s">
        <v>45</v>
      </c>
      <c r="U5706" s="31">
        <f>+[1]DEPURADO!I5700</f>
        <v>0</v>
      </c>
      <c r="V5706" s="30"/>
      <c r="W5706" s="23" t="s">
        <v>45</v>
      </c>
      <c r="X5706" s="31">
        <f>+[1]DEPURADO!K5700+[1]DEPURADO!L5700</f>
        <v>0</v>
      </c>
      <c r="Y5706" s="23" t="s">
        <v>45</v>
      </c>
      <c r="Z5706" s="31">
        <f t="shared" ref="Z5706:Z5769" si="627">+X5706-AE5706+IF(X5706-AE5706&lt;-1,-X5706+AE5706,0)</f>
        <v>0</v>
      </c>
      <c r="AA5706" s="31"/>
      <c r="AB5706" s="31">
        <v>0</v>
      </c>
      <c r="AC5706" s="31">
        <v>0</v>
      </c>
      <c r="AD5706" s="30"/>
      <c r="AE5706" s="30">
        <f>+[1]DEPURADO!K5700</f>
        <v>0</v>
      </c>
      <c r="AF5706" s="30">
        <v>0</v>
      </c>
      <c r="AG5706" s="30">
        <f t="shared" ref="AG5706:AG5769" si="628">+G5706-I5706-N5706-R5706-Z5706-AC5706-AE5706-S5706-U5706</f>
        <v>0</v>
      </c>
      <c r="AH5706" s="30">
        <v>0</v>
      </c>
      <c r="AI5706" s="30">
        <f>+[1]DEPURADO!G5700</f>
        <v>0</v>
      </c>
      <c r="AJ5706" s="32"/>
      <c r="AK5706" s="33"/>
    </row>
    <row r="5707" spans="1:37" s="34" customFormat="1" hidden="1" x14ac:dyDescent="0.25">
      <c r="A5707" s="23">
        <f t="shared" ref="A5707:A5770" si="629">+A5706+1</f>
        <v>5699</v>
      </c>
      <c r="B5707" s="24" t="s">
        <v>44</v>
      </c>
      <c r="C5707" s="23">
        <f>+[1]DEPURADO!A5701</f>
        <v>0</v>
      </c>
      <c r="D5707" s="23">
        <f>+[1]DEPURADO!B5701</f>
        <v>0</v>
      </c>
      <c r="E5707" s="25">
        <f>+[1]DEPURADO!C5701</f>
        <v>0</v>
      </c>
      <c r="F5707" s="26" t="str">
        <f>+IF([1]DEPURADO!D5701&gt;1,[1]DEPURADO!D5701," ")</f>
        <v xml:space="preserve"> </v>
      </c>
      <c r="G5707" s="27">
        <f>[1]DEPURADO!F5701</f>
        <v>0</v>
      </c>
      <c r="H5707" s="28">
        <v>0</v>
      </c>
      <c r="I5707" s="28">
        <f>+[1]DEPURADO!M5701+[1]DEPURADO!N5701</f>
        <v>0</v>
      </c>
      <c r="J5707" s="28">
        <f>+[1]DEPURADO!R5701</f>
        <v>0</v>
      </c>
      <c r="K5707" s="29">
        <f>+[1]DEPURADO!P5701+[1]DEPURADO!Q5701</f>
        <v>0</v>
      </c>
      <c r="L5707" s="28">
        <v>0</v>
      </c>
      <c r="M5707" s="28">
        <v>0</v>
      </c>
      <c r="N5707" s="28">
        <f t="shared" si="623"/>
        <v>0</v>
      </c>
      <c r="O5707" s="28">
        <f t="shared" si="624"/>
        <v>0</v>
      </c>
      <c r="P5707" s="24">
        <f>IF([1]DEPURADO!H5701&gt;1,0,[1]DEPURADO!B5701)</f>
        <v>0</v>
      </c>
      <c r="Q5707" s="30">
        <f t="shared" si="625"/>
        <v>0</v>
      </c>
      <c r="R5707" s="31">
        <f t="shared" si="626"/>
        <v>0</v>
      </c>
      <c r="S5707" s="31">
        <f>+[1]DEPURADO!J5701</f>
        <v>0</v>
      </c>
      <c r="T5707" s="23" t="s">
        <v>45</v>
      </c>
      <c r="U5707" s="31">
        <f>+[1]DEPURADO!I5701</f>
        <v>0</v>
      </c>
      <c r="V5707" s="30"/>
      <c r="W5707" s="23" t="s">
        <v>45</v>
      </c>
      <c r="X5707" s="31">
        <f>+[1]DEPURADO!K5701+[1]DEPURADO!L5701</f>
        <v>0</v>
      </c>
      <c r="Y5707" s="23" t="s">
        <v>45</v>
      </c>
      <c r="Z5707" s="31">
        <f t="shared" si="627"/>
        <v>0</v>
      </c>
      <c r="AA5707" s="31"/>
      <c r="AB5707" s="31">
        <v>0</v>
      </c>
      <c r="AC5707" s="31">
        <v>0</v>
      </c>
      <c r="AD5707" s="30"/>
      <c r="AE5707" s="30">
        <f>+[1]DEPURADO!K5701</f>
        <v>0</v>
      </c>
      <c r="AF5707" s="30">
        <v>0</v>
      </c>
      <c r="AG5707" s="30">
        <f t="shared" si="628"/>
        <v>0</v>
      </c>
      <c r="AH5707" s="30">
        <v>0</v>
      </c>
      <c r="AI5707" s="30">
        <f>+[1]DEPURADO!G5701</f>
        <v>0</v>
      </c>
      <c r="AJ5707" s="32"/>
      <c r="AK5707" s="33"/>
    </row>
    <row r="5708" spans="1:37" s="34" customFormat="1" hidden="1" x14ac:dyDescent="0.25">
      <c r="A5708" s="23">
        <f t="shared" si="629"/>
        <v>5700</v>
      </c>
      <c r="B5708" s="24" t="s">
        <v>44</v>
      </c>
      <c r="C5708" s="23">
        <f>+[1]DEPURADO!A5702</f>
        <v>0</v>
      </c>
      <c r="D5708" s="23">
        <f>+[1]DEPURADO!B5702</f>
        <v>0</v>
      </c>
      <c r="E5708" s="25">
        <f>+[1]DEPURADO!C5702</f>
        <v>0</v>
      </c>
      <c r="F5708" s="26" t="str">
        <f>+IF([1]DEPURADO!D5702&gt;1,[1]DEPURADO!D5702," ")</f>
        <v xml:space="preserve"> </v>
      </c>
      <c r="G5708" s="27">
        <f>[1]DEPURADO!F5702</f>
        <v>0</v>
      </c>
      <c r="H5708" s="28">
        <v>0</v>
      </c>
      <c r="I5708" s="28">
        <f>+[1]DEPURADO!M5702+[1]DEPURADO!N5702</f>
        <v>0</v>
      </c>
      <c r="J5708" s="28">
        <f>+[1]DEPURADO!R5702</f>
        <v>0</v>
      </c>
      <c r="K5708" s="29">
        <f>+[1]DEPURADO!P5702+[1]DEPURADO!Q5702</f>
        <v>0</v>
      </c>
      <c r="L5708" s="28">
        <v>0</v>
      </c>
      <c r="M5708" s="28">
        <v>0</v>
      </c>
      <c r="N5708" s="28">
        <f t="shared" si="623"/>
        <v>0</v>
      </c>
      <c r="O5708" s="28">
        <f t="shared" si="624"/>
        <v>0</v>
      </c>
      <c r="P5708" s="24">
        <f>IF([1]DEPURADO!H5702&gt;1,0,[1]DEPURADO!B5702)</f>
        <v>0</v>
      </c>
      <c r="Q5708" s="30">
        <f t="shared" si="625"/>
        <v>0</v>
      </c>
      <c r="R5708" s="31">
        <f t="shared" si="626"/>
        <v>0</v>
      </c>
      <c r="S5708" s="31">
        <f>+[1]DEPURADO!J5702</f>
        <v>0</v>
      </c>
      <c r="T5708" s="23" t="s">
        <v>45</v>
      </c>
      <c r="U5708" s="31">
        <f>+[1]DEPURADO!I5702</f>
        <v>0</v>
      </c>
      <c r="V5708" s="30"/>
      <c r="W5708" s="23" t="s">
        <v>45</v>
      </c>
      <c r="X5708" s="31">
        <f>+[1]DEPURADO!K5702+[1]DEPURADO!L5702</f>
        <v>0</v>
      </c>
      <c r="Y5708" s="23" t="s">
        <v>45</v>
      </c>
      <c r="Z5708" s="31">
        <f t="shared" si="627"/>
        <v>0</v>
      </c>
      <c r="AA5708" s="31"/>
      <c r="AB5708" s="31">
        <v>0</v>
      </c>
      <c r="AC5708" s="31">
        <v>0</v>
      </c>
      <c r="AD5708" s="30"/>
      <c r="AE5708" s="30">
        <f>+[1]DEPURADO!K5702</f>
        <v>0</v>
      </c>
      <c r="AF5708" s="30">
        <v>0</v>
      </c>
      <c r="AG5708" s="30">
        <f t="shared" si="628"/>
        <v>0</v>
      </c>
      <c r="AH5708" s="30">
        <v>0</v>
      </c>
      <c r="AI5708" s="30">
        <f>+[1]DEPURADO!G5702</f>
        <v>0</v>
      </c>
      <c r="AJ5708" s="32"/>
      <c r="AK5708" s="33"/>
    </row>
    <row r="5709" spans="1:37" s="34" customFormat="1" hidden="1" x14ac:dyDescent="0.25">
      <c r="A5709" s="23">
        <f t="shared" si="629"/>
        <v>5701</v>
      </c>
      <c r="B5709" s="24" t="s">
        <v>44</v>
      </c>
      <c r="C5709" s="23">
        <f>+[1]DEPURADO!A5703</f>
        <v>0</v>
      </c>
      <c r="D5709" s="23">
        <f>+[1]DEPURADO!B5703</f>
        <v>0</v>
      </c>
      <c r="E5709" s="25">
        <f>+[1]DEPURADO!C5703</f>
        <v>0</v>
      </c>
      <c r="F5709" s="26" t="str">
        <f>+IF([1]DEPURADO!D5703&gt;1,[1]DEPURADO!D5703," ")</f>
        <v xml:space="preserve"> </v>
      </c>
      <c r="G5709" s="27">
        <f>[1]DEPURADO!F5703</f>
        <v>0</v>
      </c>
      <c r="H5709" s="28">
        <v>0</v>
      </c>
      <c r="I5709" s="28">
        <f>+[1]DEPURADO!M5703+[1]DEPURADO!N5703</f>
        <v>0</v>
      </c>
      <c r="J5709" s="28">
        <f>+[1]DEPURADO!R5703</f>
        <v>0</v>
      </c>
      <c r="K5709" s="29">
        <f>+[1]DEPURADO!P5703+[1]DEPURADO!Q5703</f>
        <v>0</v>
      </c>
      <c r="L5709" s="28">
        <v>0</v>
      </c>
      <c r="M5709" s="28">
        <v>0</v>
      </c>
      <c r="N5709" s="28">
        <f t="shared" si="623"/>
        <v>0</v>
      </c>
      <c r="O5709" s="28">
        <f t="shared" si="624"/>
        <v>0</v>
      </c>
      <c r="P5709" s="24">
        <f>IF([1]DEPURADO!H5703&gt;1,0,[1]DEPURADO!B5703)</f>
        <v>0</v>
      </c>
      <c r="Q5709" s="30">
        <f t="shared" si="625"/>
        <v>0</v>
      </c>
      <c r="R5709" s="31">
        <f t="shared" si="626"/>
        <v>0</v>
      </c>
      <c r="S5709" s="31">
        <f>+[1]DEPURADO!J5703</f>
        <v>0</v>
      </c>
      <c r="T5709" s="23" t="s">
        <v>45</v>
      </c>
      <c r="U5709" s="31">
        <f>+[1]DEPURADO!I5703</f>
        <v>0</v>
      </c>
      <c r="V5709" s="30"/>
      <c r="W5709" s="23" t="s">
        <v>45</v>
      </c>
      <c r="X5709" s="31">
        <f>+[1]DEPURADO!K5703+[1]DEPURADO!L5703</f>
        <v>0</v>
      </c>
      <c r="Y5709" s="23" t="s">
        <v>45</v>
      </c>
      <c r="Z5709" s="31">
        <f t="shared" si="627"/>
        <v>0</v>
      </c>
      <c r="AA5709" s="31"/>
      <c r="AB5709" s="31">
        <v>0</v>
      </c>
      <c r="AC5709" s="31">
        <v>0</v>
      </c>
      <c r="AD5709" s="30"/>
      <c r="AE5709" s="30">
        <f>+[1]DEPURADO!K5703</f>
        <v>0</v>
      </c>
      <c r="AF5709" s="30">
        <v>0</v>
      </c>
      <c r="AG5709" s="30">
        <f t="shared" si="628"/>
        <v>0</v>
      </c>
      <c r="AH5709" s="30">
        <v>0</v>
      </c>
      <c r="AI5709" s="30">
        <f>+[1]DEPURADO!G5703</f>
        <v>0</v>
      </c>
      <c r="AJ5709" s="32"/>
      <c r="AK5709" s="33"/>
    </row>
    <row r="5710" spans="1:37" s="34" customFormat="1" hidden="1" x14ac:dyDescent="0.25">
      <c r="A5710" s="23">
        <f t="shared" si="629"/>
        <v>5702</v>
      </c>
      <c r="B5710" s="24" t="s">
        <v>44</v>
      </c>
      <c r="C5710" s="23">
        <f>+[1]DEPURADO!A5704</f>
        <v>0</v>
      </c>
      <c r="D5710" s="23">
        <f>+[1]DEPURADO!B5704</f>
        <v>0</v>
      </c>
      <c r="E5710" s="25">
        <f>+[1]DEPURADO!C5704</f>
        <v>0</v>
      </c>
      <c r="F5710" s="26" t="str">
        <f>+IF([1]DEPURADO!D5704&gt;1,[1]DEPURADO!D5704," ")</f>
        <v xml:space="preserve"> </v>
      </c>
      <c r="G5710" s="27">
        <f>[1]DEPURADO!F5704</f>
        <v>0</v>
      </c>
      <c r="H5710" s="28">
        <v>0</v>
      </c>
      <c r="I5710" s="28">
        <f>+[1]DEPURADO!M5704+[1]DEPURADO!N5704</f>
        <v>0</v>
      </c>
      <c r="J5710" s="28">
        <f>+[1]DEPURADO!R5704</f>
        <v>0</v>
      </c>
      <c r="K5710" s="29">
        <f>+[1]DEPURADO!P5704+[1]DEPURADO!Q5704</f>
        <v>0</v>
      </c>
      <c r="L5710" s="28">
        <v>0</v>
      </c>
      <c r="M5710" s="28">
        <v>0</v>
      </c>
      <c r="N5710" s="28">
        <f t="shared" si="623"/>
        <v>0</v>
      </c>
      <c r="O5710" s="28">
        <f t="shared" si="624"/>
        <v>0</v>
      </c>
      <c r="P5710" s="24">
        <f>IF([1]DEPURADO!H5704&gt;1,0,[1]DEPURADO!B5704)</f>
        <v>0</v>
      </c>
      <c r="Q5710" s="30">
        <f t="shared" si="625"/>
        <v>0</v>
      </c>
      <c r="R5710" s="31">
        <f t="shared" si="626"/>
        <v>0</v>
      </c>
      <c r="S5710" s="31">
        <f>+[1]DEPURADO!J5704</f>
        <v>0</v>
      </c>
      <c r="T5710" s="23" t="s">
        <v>45</v>
      </c>
      <c r="U5710" s="31">
        <f>+[1]DEPURADO!I5704</f>
        <v>0</v>
      </c>
      <c r="V5710" s="30"/>
      <c r="W5710" s="23" t="s">
        <v>45</v>
      </c>
      <c r="X5710" s="31">
        <f>+[1]DEPURADO!K5704+[1]DEPURADO!L5704</f>
        <v>0</v>
      </c>
      <c r="Y5710" s="23" t="s">
        <v>45</v>
      </c>
      <c r="Z5710" s="31">
        <f t="shared" si="627"/>
        <v>0</v>
      </c>
      <c r="AA5710" s="31"/>
      <c r="AB5710" s="31">
        <v>0</v>
      </c>
      <c r="AC5710" s="31">
        <v>0</v>
      </c>
      <c r="AD5710" s="30"/>
      <c r="AE5710" s="30">
        <f>+[1]DEPURADO!K5704</f>
        <v>0</v>
      </c>
      <c r="AF5710" s="30">
        <v>0</v>
      </c>
      <c r="AG5710" s="30">
        <f t="shared" si="628"/>
        <v>0</v>
      </c>
      <c r="AH5710" s="30">
        <v>0</v>
      </c>
      <c r="AI5710" s="30">
        <f>+[1]DEPURADO!G5704</f>
        <v>0</v>
      </c>
      <c r="AJ5710" s="32"/>
      <c r="AK5710" s="33"/>
    </row>
    <row r="5711" spans="1:37" s="34" customFormat="1" hidden="1" x14ac:dyDescent="0.25">
      <c r="A5711" s="23">
        <f t="shared" si="629"/>
        <v>5703</v>
      </c>
      <c r="B5711" s="24" t="s">
        <v>44</v>
      </c>
      <c r="C5711" s="23">
        <f>+[1]DEPURADO!A5705</f>
        <v>0</v>
      </c>
      <c r="D5711" s="23">
        <f>+[1]DEPURADO!B5705</f>
        <v>0</v>
      </c>
      <c r="E5711" s="25">
        <f>+[1]DEPURADO!C5705</f>
        <v>0</v>
      </c>
      <c r="F5711" s="26" t="str">
        <f>+IF([1]DEPURADO!D5705&gt;1,[1]DEPURADO!D5705," ")</f>
        <v xml:space="preserve"> </v>
      </c>
      <c r="G5711" s="27">
        <f>[1]DEPURADO!F5705</f>
        <v>0</v>
      </c>
      <c r="H5711" s="28">
        <v>0</v>
      </c>
      <c r="I5711" s="28">
        <f>+[1]DEPURADO!M5705+[1]DEPURADO!N5705</f>
        <v>0</v>
      </c>
      <c r="J5711" s="28">
        <f>+[1]DEPURADO!R5705</f>
        <v>0</v>
      </c>
      <c r="K5711" s="29">
        <f>+[1]DEPURADO!P5705+[1]DEPURADO!Q5705</f>
        <v>0</v>
      </c>
      <c r="L5711" s="28">
        <v>0</v>
      </c>
      <c r="M5711" s="28">
        <v>0</v>
      </c>
      <c r="N5711" s="28">
        <f t="shared" si="623"/>
        <v>0</v>
      </c>
      <c r="O5711" s="28">
        <f t="shared" si="624"/>
        <v>0</v>
      </c>
      <c r="P5711" s="24">
        <f>IF([1]DEPURADO!H5705&gt;1,0,[1]DEPURADO!B5705)</f>
        <v>0</v>
      </c>
      <c r="Q5711" s="30">
        <f t="shared" si="625"/>
        <v>0</v>
      </c>
      <c r="R5711" s="31">
        <f t="shared" si="626"/>
        <v>0</v>
      </c>
      <c r="S5711" s="31">
        <f>+[1]DEPURADO!J5705</f>
        <v>0</v>
      </c>
      <c r="T5711" s="23" t="s">
        <v>45</v>
      </c>
      <c r="U5711" s="31">
        <f>+[1]DEPURADO!I5705</f>
        <v>0</v>
      </c>
      <c r="V5711" s="30"/>
      <c r="W5711" s="23" t="s">
        <v>45</v>
      </c>
      <c r="X5711" s="31">
        <f>+[1]DEPURADO!K5705+[1]DEPURADO!L5705</f>
        <v>0</v>
      </c>
      <c r="Y5711" s="23" t="s">
        <v>45</v>
      </c>
      <c r="Z5711" s="31">
        <f t="shared" si="627"/>
        <v>0</v>
      </c>
      <c r="AA5711" s="31"/>
      <c r="AB5711" s="31">
        <v>0</v>
      </c>
      <c r="AC5711" s="31">
        <v>0</v>
      </c>
      <c r="AD5711" s="30"/>
      <c r="AE5711" s="30">
        <f>+[1]DEPURADO!K5705</f>
        <v>0</v>
      </c>
      <c r="AF5711" s="30">
        <v>0</v>
      </c>
      <c r="AG5711" s="30">
        <f t="shared" si="628"/>
        <v>0</v>
      </c>
      <c r="AH5711" s="30">
        <v>0</v>
      </c>
      <c r="AI5711" s="30">
        <f>+[1]DEPURADO!G5705</f>
        <v>0</v>
      </c>
      <c r="AJ5711" s="32"/>
      <c r="AK5711" s="33"/>
    </row>
    <row r="5712" spans="1:37" s="34" customFormat="1" hidden="1" x14ac:dyDescent="0.25">
      <c r="A5712" s="23">
        <f t="shared" si="629"/>
        <v>5704</v>
      </c>
      <c r="B5712" s="24" t="s">
        <v>44</v>
      </c>
      <c r="C5712" s="23">
        <f>+[1]DEPURADO!A5706</f>
        <v>0</v>
      </c>
      <c r="D5712" s="23">
        <f>+[1]DEPURADO!B5706</f>
        <v>0</v>
      </c>
      <c r="E5712" s="25">
        <f>+[1]DEPURADO!C5706</f>
        <v>0</v>
      </c>
      <c r="F5712" s="26" t="str">
        <f>+IF([1]DEPURADO!D5706&gt;1,[1]DEPURADO!D5706," ")</f>
        <v xml:space="preserve"> </v>
      </c>
      <c r="G5712" s="27">
        <f>[1]DEPURADO!F5706</f>
        <v>0</v>
      </c>
      <c r="H5712" s="28">
        <v>0</v>
      </c>
      <c r="I5712" s="28">
        <f>+[1]DEPURADO!M5706+[1]DEPURADO!N5706</f>
        <v>0</v>
      </c>
      <c r="J5712" s="28">
        <f>+[1]DEPURADO!R5706</f>
        <v>0</v>
      </c>
      <c r="K5712" s="29">
        <f>+[1]DEPURADO!P5706+[1]DEPURADO!Q5706</f>
        <v>0</v>
      </c>
      <c r="L5712" s="28">
        <v>0</v>
      </c>
      <c r="M5712" s="28">
        <v>0</v>
      </c>
      <c r="N5712" s="28">
        <f t="shared" si="623"/>
        <v>0</v>
      </c>
      <c r="O5712" s="28">
        <f t="shared" si="624"/>
        <v>0</v>
      </c>
      <c r="P5712" s="24">
        <f>IF([1]DEPURADO!H5706&gt;1,0,[1]DEPURADO!B5706)</f>
        <v>0</v>
      </c>
      <c r="Q5712" s="30">
        <f t="shared" si="625"/>
        <v>0</v>
      </c>
      <c r="R5712" s="31">
        <f t="shared" si="626"/>
        <v>0</v>
      </c>
      <c r="S5712" s="31">
        <f>+[1]DEPURADO!J5706</f>
        <v>0</v>
      </c>
      <c r="T5712" s="23" t="s">
        <v>45</v>
      </c>
      <c r="U5712" s="31">
        <f>+[1]DEPURADO!I5706</f>
        <v>0</v>
      </c>
      <c r="V5712" s="30"/>
      <c r="W5712" s="23" t="s">
        <v>45</v>
      </c>
      <c r="X5712" s="31">
        <f>+[1]DEPURADO!K5706+[1]DEPURADO!L5706</f>
        <v>0</v>
      </c>
      <c r="Y5712" s="23" t="s">
        <v>45</v>
      </c>
      <c r="Z5712" s="31">
        <f t="shared" si="627"/>
        <v>0</v>
      </c>
      <c r="AA5712" s="31"/>
      <c r="AB5712" s="31">
        <v>0</v>
      </c>
      <c r="AC5712" s="31">
        <v>0</v>
      </c>
      <c r="AD5712" s="30"/>
      <c r="AE5712" s="30">
        <f>+[1]DEPURADO!K5706</f>
        <v>0</v>
      </c>
      <c r="AF5712" s="30">
        <v>0</v>
      </c>
      <c r="AG5712" s="30">
        <f t="shared" si="628"/>
        <v>0</v>
      </c>
      <c r="AH5712" s="30">
        <v>0</v>
      </c>
      <c r="AI5712" s="30">
        <f>+[1]DEPURADO!G5706</f>
        <v>0</v>
      </c>
      <c r="AJ5712" s="32"/>
      <c r="AK5712" s="33"/>
    </row>
    <row r="5713" spans="1:37" s="34" customFormat="1" hidden="1" x14ac:dyDescent="0.25">
      <c r="A5713" s="23">
        <f t="shared" si="629"/>
        <v>5705</v>
      </c>
      <c r="B5713" s="24" t="s">
        <v>44</v>
      </c>
      <c r="C5713" s="23">
        <f>+[1]DEPURADO!A5707</f>
        <v>0</v>
      </c>
      <c r="D5713" s="23">
        <f>+[1]DEPURADO!B5707</f>
        <v>0</v>
      </c>
      <c r="E5713" s="25">
        <f>+[1]DEPURADO!C5707</f>
        <v>0</v>
      </c>
      <c r="F5713" s="26" t="str">
        <f>+IF([1]DEPURADO!D5707&gt;1,[1]DEPURADO!D5707," ")</f>
        <v xml:space="preserve"> </v>
      </c>
      <c r="G5713" s="27">
        <f>[1]DEPURADO!F5707</f>
        <v>0</v>
      </c>
      <c r="H5713" s="28">
        <v>0</v>
      </c>
      <c r="I5713" s="28">
        <f>+[1]DEPURADO!M5707+[1]DEPURADO!N5707</f>
        <v>0</v>
      </c>
      <c r="J5713" s="28">
        <f>+[1]DEPURADO!R5707</f>
        <v>0</v>
      </c>
      <c r="K5713" s="29">
        <f>+[1]DEPURADO!P5707+[1]DEPURADO!Q5707</f>
        <v>0</v>
      </c>
      <c r="L5713" s="28">
        <v>0</v>
      </c>
      <c r="M5713" s="28">
        <v>0</v>
      </c>
      <c r="N5713" s="28">
        <f t="shared" si="623"/>
        <v>0</v>
      </c>
      <c r="O5713" s="28">
        <f t="shared" si="624"/>
        <v>0</v>
      </c>
      <c r="P5713" s="24">
        <f>IF([1]DEPURADO!H5707&gt;1,0,[1]DEPURADO!B5707)</f>
        <v>0</v>
      </c>
      <c r="Q5713" s="30">
        <f t="shared" si="625"/>
        <v>0</v>
      </c>
      <c r="R5713" s="31">
        <f t="shared" si="626"/>
        <v>0</v>
      </c>
      <c r="S5713" s="31">
        <f>+[1]DEPURADO!J5707</f>
        <v>0</v>
      </c>
      <c r="T5713" s="23" t="s">
        <v>45</v>
      </c>
      <c r="U5713" s="31">
        <f>+[1]DEPURADO!I5707</f>
        <v>0</v>
      </c>
      <c r="V5713" s="30"/>
      <c r="W5713" s="23" t="s">
        <v>45</v>
      </c>
      <c r="X5713" s="31">
        <f>+[1]DEPURADO!K5707+[1]DEPURADO!L5707</f>
        <v>0</v>
      </c>
      <c r="Y5713" s="23" t="s">
        <v>45</v>
      </c>
      <c r="Z5713" s="31">
        <f t="shared" si="627"/>
        <v>0</v>
      </c>
      <c r="AA5713" s="31"/>
      <c r="AB5713" s="31">
        <v>0</v>
      </c>
      <c r="AC5713" s="31">
        <v>0</v>
      </c>
      <c r="AD5713" s="30"/>
      <c r="AE5713" s="30">
        <f>+[1]DEPURADO!K5707</f>
        <v>0</v>
      </c>
      <c r="AF5713" s="30">
        <v>0</v>
      </c>
      <c r="AG5713" s="30">
        <f t="shared" si="628"/>
        <v>0</v>
      </c>
      <c r="AH5713" s="30">
        <v>0</v>
      </c>
      <c r="AI5713" s="30">
        <f>+[1]DEPURADO!G5707</f>
        <v>0</v>
      </c>
      <c r="AJ5713" s="32"/>
      <c r="AK5713" s="33"/>
    </row>
    <row r="5714" spans="1:37" s="34" customFormat="1" hidden="1" x14ac:dyDescent="0.25">
      <c r="A5714" s="23">
        <f t="shared" si="629"/>
        <v>5706</v>
      </c>
      <c r="B5714" s="24" t="s">
        <v>44</v>
      </c>
      <c r="C5714" s="23">
        <f>+[1]DEPURADO!A5708</f>
        <v>0</v>
      </c>
      <c r="D5714" s="23">
        <f>+[1]DEPURADO!B5708</f>
        <v>0</v>
      </c>
      <c r="E5714" s="25">
        <f>+[1]DEPURADO!C5708</f>
        <v>0</v>
      </c>
      <c r="F5714" s="26" t="str">
        <f>+IF([1]DEPURADO!D5708&gt;1,[1]DEPURADO!D5708," ")</f>
        <v xml:space="preserve"> </v>
      </c>
      <c r="G5714" s="27">
        <f>[1]DEPURADO!F5708</f>
        <v>0</v>
      </c>
      <c r="H5714" s="28">
        <v>0</v>
      </c>
      <c r="I5714" s="28">
        <f>+[1]DEPURADO!M5708+[1]DEPURADO!N5708</f>
        <v>0</v>
      </c>
      <c r="J5714" s="28">
        <f>+[1]DEPURADO!R5708</f>
        <v>0</v>
      </c>
      <c r="K5714" s="29">
        <f>+[1]DEPURADO!P5708+[1]DEPURADO!Q5708</f>
        <v>0</v>
      </c>
      <c r="L5714" s="28">
        <v>0</v>
      </c>
      <c r="M5714" s="28">
        <v>0</v>
      </c>
      <c r="N5714" s="28">
        <f t="shared" si="623"/>
        <v>0</v>
      </c>
      <c r="O5714" s="28">
        <f t="shared" si="624"/>
        <v>0</v>
      </c>
      <c r="P5714" s="24">
        <f>IF([1]DEPURADO!H5708&gt;1,0,[1]DEPURADO!B5708)</f>
        <v>0</v>
      </c>
      <c r="Q5714" s="30">
        <f t="shared" si="625"/>
        <v>0</v>
      </c>
      <c r="R5714" s="31">
        <f t="shared" si="626"/>
        <v>0</v>
      </c>
      <c r="S5714" s="31">
        <f>+[1]DEPURADO!J5708</f>
        <v>0</v>
      </c>
      <c r="T5714" s="23" t="s">
        <v>45</v>
      </c>
      <c r="U5714" s="31">
        <f>+[1]DEPURADO!I5708</f>
        <v>0</v>
      </c>
      <c r="V5714" s="30"/>
      <c r="W5714" s="23" t="s">
        <v>45</v>
      </c>
      <c r="X5714" s="31">
        <f>+[1]DEPURADO!K5708+[1]DEPURADO!L5708</f>
        <v>0</v>
      </c>
      <c r="Y5714" s="23" t="s">
        <v>45</v>
      </c>
      <c r="Z5714" s="31">
        <f t="shared" si="627"/>
        <v>0</v>
      </c>
      <c r="AA5714" s="31"/>
      <c r="AB5714" s="31">
        <v>0</v>
      </c>
      <c r="AC5714" s="31">
        <v>0</v>
      </c>
      <c r="AD5714" s="30"/>
      <c r="AE5714" s="30">
        <f>+[1]DEPURADO!K5708</f>
        <v>0</v>
      </c>
      <c r="AF5714" s="30">
        <v>0</v>
      </c>
      <c r="AG5714" s="30">
        <f t="shared" si="628"/>
        <v>0</v>
      </c>
      <c r="AH5714" s="30">
        <v>0</v>
      </c>
      <c r="AI5714" s="30">
        <f>+[1]DEPURADO!G5708</f>
        <v>0</v>
      </c>
      <c r="AJ5714" s="32"/>
      <c r="AK5714" s="33"/>
    </row>
    <row r="5715" spans="1:37" s="34" customFormat="1" hidden="1" x14ac:dyDescent="0.25">
      <c r="A5715" s="23">
        <f t="shared" si="629"/>
        <v>5707</v>
      </c>
      <c r="B5715" s="24" t="s">
        <v>44</v>
      </c>
      <c r="C5715" s="23">
        <f>+[1]DEPURADO!A5709</f>
        <v>0</v>
      </c>
      <c r="D5715" s="23">
        <f>+[1]DEPURADO!B5709</f>
        <v>0</v>
      </c>
      <c r="E5715" s="25">
        <f>+[1]DEPURADO!C5709</f>
        <v>0</v>
      </c>
      <c r="F5715" s="26" t="str">
        <f>+IF([1]DEPURADO!D5709&gt;1,[1]DEPURADO!D5709," ")</f>
        <v xml:space="preserve"> </v>
      </c>
      <c r="G5715" s="27">
        <f>[1]DEPURADO!F5709</f>
        <v>0</v>
      </c>
      <c r="H5715" s="28">
        <v>0</v>
      </c>
      <c r="I5715" s="28">
        <f>+[1]DEPURADO!M5709+[1]DEPURADO!N5709</f>
        <v>0</v>
      </c>
      <c r="J5715" s="28">
        <f>+[1]DEPURADO!R5709</f>
        <v>0</v>
      </c>
      <c r="K5715" s="29">
        <f>+[1]DEPURADO!P5709+[1]DEPURADO!Q5709</f>
        <v>0</v>
      </c>
      <c r="L5715" s="28">
        <v>0</v>
      </c>
      <c r="M5715" s="28">
        <v>0</v>
      </c>
      <c r="N5715" s="28">
        <f t="shared" si="623"/>
        <v>0</v>
      </c>
      <c r="O5715" s="28">
        <f t="shared" si="624"/>
        <v>0</v>
      </c>
      <c r="P5715" s="24">
        <f>IF([1]DEPURADO!H5709&gt;1,0,[1]DEPURADO!B5709)</f>
        <v>0</v>
      </c>
      <c r="Q5715" s="30">
        <f t="shared" si="625"/>
        <v>0</v>
      </c>
      <c r="R5715" s="31">
        <f t="shared" si="626"/>
        <v>0</v>
      </c>
      <c r="S5715" s="31">
        <f>+[1]DEPURADO!J5709</f>
        <v>0</v>
      </c>
      <c r="T5715" s="23" t="s">
        <v>45</v>
      </c>
      <c r="U5715" s="31">
        <f>+[1]DEPURADO!I5709</f>
        <v>0</v>
      </c>
      <c r="V5715" s="30"/>
      <c r="W5715" s="23" t="s">
        <v>45</v>
      </c>
      <c r="X5715" s="31">
        <f>+[1]DEPURADO!K5709+[1]DEPURADO!L5709</f>
        <v>0</v>
      </c>
      <c r="Y5715" s="23" t="s">
        <v>45</v>
      </c>
      <c r="Z5715" s="31">
        <f t="shared" si="627"/>
        <v>0</v>
      </c>
      <c r="AA5715" s="31"/>
      <c r="AB5715" s="31">
        <v>0</v>
      </c>
      <c r="AC5715" s="31">
        <v>0</v>
      </c>
      <c r="AD5715" s="30"/>
      <c r="AE5715" s="30">
        <f>+[1]DEPURADO!K5709</f>
        <v>0</v>
      </c>
      <c r="AF5715" s="30">
        <v>0</v>
      </c>
      <c r="AG5715" s="30">
        <f t="shared" si="628"/>
        <v>0</v>
      </c>
      <c r="AH5715" s="30">
        <v>0</v>
      </c>
      <c r="AI5715" s="30">
        <f>+[1]DEPURADO!G5709</f>
        <v>0</v>
      </c>
      <c r="AJ5715" s="32"/>
      <c r="AK5715" s="33"/>
    </row>
    <row r="5716" spans="1:37" s="34" customFormat="1" hidden="1" x14ac:dyDescent="0.25">
      <c r="A5716" s="23">
        <f t="shared" si="629"/>
        <v>5708</v>
      </c>
      <c r="B5716" s="24" t="s">
        <v>44</v>
      </c>
      <c r="C5716" s="23">
        <f>+[1]DEPURADO!A5710</f>
        <v>0</v>
      </c>
      <c r="D5716" s="23">
        <f>+[1]DEPURADO!B5710</f>
        <v>0</v>
      </c>
      <c r="E5716" s="25">
        <f>+[1]DEPURADO!C5710</f>
        <v>0</v>
      </c>
      <c r="F5716" s="26" t="str">
        <f>+IF([1]DEPURADO!D5710&gt;1,[1]DEPURADO!D5710," ")</f>
        <v xml:space="preserve"> </v>
      </c>
      <c r="G5716" s="27">
        <f>[1]DEPURADO!F5710</f>
        <v>0</v>
      </c>
      <c r="H5716" s="28">
        <v>0</v>
      </c>
      <c r="I5716" s="28">
        <f>+[1]DEPURADO!M5710+[1]DEPURADO!N5710</f>
        <v>0</v>
      </c>
      <c r="J5716" s="28">
        <f>+[1]DEPURADO!R5710</f>
        <v>0</v>
      </c>
      <c r="K5716" s="29">
        <f>+[1]DEPURADO!P5710+[1]DEPURADO!Q5710</f>
        <v>0</v>
      </c>
      <c r="L5716" s="28">
        <v>0</v>
      </c>
      <c r="M5716" s="28">
        <v>0</v>
      </c>
      <c r="N5716" s="28">
        <f t="shared" si="623"/>
        <v>0</v>
      </c>
      <c r="O5716" s="28">
        <f t="shared" si="624"/>
        <v>0</v>
      </c>
      <c r="P5716" s="24">
        <f>IF([1]DEPURADO!H5710&gt;1,0,[1]DEPURADO!B5710)</f>
        <v>0</v>
      </c>
      <c r="Q5716" s="30">
        <f t="shared" si="625"/>
        <v>0</v>
      </c>
      <c r="R5716" s="31">
        <f t="shared" si="626"/>
        <v>0</v>
      </c>
      <c r="S5716" s="31">
        <f>+[1]DEPURADO!J5710</f>
        <v>0</v>
      </c>
      <c r="T5716" s="23" t="s">
        <v>45</v>
      </c>
      <c r="U5716" s="31">
        <f>+[1]DEPURADO!I5710</f>
        <v>0</v>
      </c>
      <c r="V5716" s="30"/>
      <c r="W5716" s="23" t="s">
        <v>45</v>
      </c>
      <c r="X5716" s="31">
        <f>+[1]DEPURADO!K5710+[1]DEPURADO!L5710</f>
        <v>0</v>
      </c>
      <c r="Y5716" s="23" t="s">
        <v>45</v>
      </c>
      <c r="Z5716" s="31">
        <f t="shared" si="627"/>
        <v>0</v>
      </c>
      <c r="AA5716" s="31"/>
      <c r="AB5716" s="31">
        <v>0</v>
      </c>
      <c r="AC5716" s="31">
        <v>0</v>
      </c>
      <c r="AD5716" s="30"/>
      <c r="AE5716" s="30">
        <f>+[1]DEPURADO!K5710</f>
        <v>0</v>
      </c>
      <c r="AF5716" s="30">
        <v>0</v>
      </c>
      <c r="AG5716" s="30">
        <f t="shared" si="628"/>
        <v>0</v>
      </c>
      <c r="AH5716" s="30">
        <v>0</v>
      </c>
      <c r="AI5716" s="30">
        <f>+[1]DEPURADO!G5710</f>
        <v>0</v>
      </c>
      <c r="AJ5716" s="32"/>
      <c r="AK5716" s="33"/>
    </row>
    <row r="5717" spans="1:37" s="34" customFormat="1" hidden="1" x14ac:dyDescent="0.25">
      <c r="A5717" s="23">
        <f t="shared" si="629"/>
        <v>5709</v>
      </c>
      <c r="B5717" s="24" t="s">
        <v>44</v>
      </c>
      <c r="C5717" s="23">
        <f>+[1]DEPURADO!A5711</f>
        <v>0</v>
      </c>
      <c r="D5717" s="23">
        <f>+[1]DEPURADO!B5711</f>
        <v>0</v>
      </c>
      <c r="E5717" s="25">
        <f>+[1]DEPURADO!C5711</f>
        <v>0</v>
      </c>
      <c r="F5717" s="26" t="str">
        <f>+IF([1]DEPURADO!D5711&gt;1,[1]DEPURADO!D5711," ")</f>
        <v xml:space="preserve"> </v>
      </c>
      <c r="G5717" s="27">
        <f>[1]DEPURADO!F5711</f>
        <v>0</v>
      </c>
      <c r="H5717" s="28">
        <v>0</v>
      </c>
      <c r="I5717" s="28">
        <f>+[1]DEPURADO!M5711+[1]DEPURADO!N5711</f>
        <v>0</v>
      </c>
      <c r="J5717" s="28">
        <f>+[1]DEPURADO!R5711</f>
        <v>0</v>
      </c>
      <c r="K5717" s="29">
        <f>+[1]DEPURADO!P5711+[1]DEPURADO!Q5711</f>
        <v>0</v>
      </c>
      <c r="L5717" s="28">
        <v>0</v>
      </c>
      <c r="M5717" s="28">
        <v>0</v>
      </c>
      <c r="N5717" s="28">
        <f t="shared" si="623"/>
        <v>0</v>
      </c>
      <c r="O5717" s="28">
        <f t="shared" si="624"/>
        <v>0</v>
      </c>
      <c r="P5717" s="24">
        <f>IF([1]DEPURADO!H5711&gt;1,0,[1]DEPURADO!B5711)</f>
        <v>0</v>
      </c>
      <c r="Q5717" s="30">
        <f t="shared" si="625"/>
        <v>0</v>
      </c>
      <c r="R5717" s="31">
        <f t="shared" si="626"/>
        <v>0</v>
      </c>
      <c r="S5717" s="31">
        <f>+[1]DEPURADO!J5711</f>
        <v>0</v>
      </c>
      <c r="T5717" s="23" t="s">
        <v>45</v>
      </c>
      <c r="U5717" s="31">
        <f>+[1]DEPURADO!I5711</f>
        <v>0</v>
      </c>
      <c r="V5717" s="30"/>
      <c r="W5717" s="23" t="s">
        <v>45</v>
      </c>
      <c r="X5717" s="31">
        <f>+[1]DEPURADO!K5711+[1]DEPURADO!L5711</f>
        <v>0</v>
      </c>
      <c r="Y5717" s="23" t="s">
        <v>45</v>
      </c>
      <c r="Z5717" s="31">
        <f t="shared" si="627"/>
        <v>0</v>
      </c>
      <c r="AA5717" s="31"/>
      <c r="AB5717" s="31">
        <v>0</v>
      </c>
      <c r="AC5717" s="31">
        <v>0</v>
      </c>
      <c r="AD5717" s="30"/>
      <c r="AE5717" s="30">
        <f>+[1]DEPURADO!K5711</f>
        <v>0</v>
      </c>
      <c r="AF5717" s="30">
        <v>0</v>
      </c>
      <c r="AG5717" s="30">
        <f t="shared" si="628"/>
        <v>0</v>
      </c>
      <c r="AH5717" s="30">
        <v>0</v>
      </c>
      <c r="AI5717" s="30">
        <f>+[1]DEPURADO!G5711</f>
        <v>0</v>
      </c>
      <c r="AJ5717" s="32"/>
      <c r="AK5717" s="33"/>
    </row>
    <row r="5718" spans="1:37" s="34" customFormat="1" hidden="1" x14ac:dyDescent="0.25">
      <c r="A5718" s="23">
        <f t="shared" si="629"/>
        <v>5710</v>
      </c>
      <c r="B5718" s="24" t="s">
        <v>44</v>
      </c>
      <c r="C5718" s="23">
        <f>+[1]DEPURADO!A5712</f>
        <v>0</v>
      </c>
      <c r="D5718" s="23">
        <f>+[1]DEPURADO!B5712</f>
        <v>0</v>
      </c>
      <c r="E5718" s="25">
        <f>+[1]DEPURADO!C5712</f>
        <v>0</v>
      </c>
      <c r="F5718" s="26" t="str">
        <f>+IF([1]DEPURADO!D5712&gt;1,[1]DEPURADO!D5712," ")</f>
        <v xml:space="preserve"> </v>
      </c>
      <c r="G5718" s="27">
        <f>[1]DEPURADO!F5712</f>
        <v>0</v>
      </c>
      <c r="H5718" s="28">
        <v>0</v>
      </c>
      <c r="I5718" s="28">
        <f>+[1]DEPURADO!M5712+[1]DEPURADO!N5712</f>
        <v>0</v>
      </c>
      <c r="J5718" s="28">
        <f>+[1]DEPURADO!R5712</f>
        <v>0</v>
      </c>
      <c r="K5718" s="29">
        <f>+[1]DEPURADO!P5712+[1]DEPURADO!Q5712</f>
        <v>0</v>
      </c>
      <c r="L5718" s="28">
        <v>0</v>
      </c>
      <c r="M5718" s="28">
        <v>0</v>
      </c>
      <c r="N5718" s="28">
        <f t="shared" si="623"/>
        <v>0</v>
      </c>
      <c r="O5718" s="28">
        <f t="shared" si="624"/>
        <v>0</v>
      </c>
      <c r="P5718" s="24">
        <f>IF([1]DEPURADO!H5712&gt;1,0,[1]DEPURADO!B5712)</f>
        <v>0</v>
      </c>
      <c r="Q5718" s="30">
        <f t="shared" si="625"/>
        <v>0</v>
      </c>
      <c r="R5718" s="31">
        <f t="shared" si="626"/>
        <v>0</v>
      </c>
      <c r="S5718" s="31">
        <f>+[1]DEPURADO!J5712</f>
        <v>0</v>
      </c>
      <c r="T5718" s="23" t="s">
        <v>45</v>
      </c>
      <c r="U5718" s="31">
        <f>+[1]DEPURADO!I5712</f>
        <v>0</v>
      </c>
      <c r="V5718" s="30"/>
      <c r="W5718" s="23" t="s">
        <v>45</v>
      </c>
      <c r="X5718" s="31">
        <f>+[1]DEPURADO!K5712+[1]DEPURADO!L5712</f>
        <v>0</v>
      </c>
      <c r="Y5718" s="23" t="s">
        <v>45</v>
      </c>
      <c r="Z5718" s="31">
        <f t="shared" si="627"/>
        <v>0</v>
      </c>
      <c r="AA5718" s="31"/>
      <c r="AB5718" s="31">
        <v>0</v>
      </c>
      <c r="AC5718" s="31">
        <v>0</v>
      </c>
      <c r="AD5718" s="30"/>
      <c r="AE5718" s="30">
        <f>+[1]DEPURADO!K5712</f>
        <v>0</v>
      </c>
      <c r="AF5718" s="30">
        <v>0</v>
      </c>
      <c r="AG5718" s="30">
        <f t="shared" si="628"/>
        <v>0</v>
      </c>
      <c r="AH5718" s="30">
        <v>0</v>
      </c>
      <c r="AI5718" s="30">
        <f>+[1]DEPURADO!G5712</f>
        <v>0</v>
      </c>
      <c r="AJ5718" s="32"/>
      <c r="AK5718" s="33"/>
    </row>
    <row r="5719" spans="1:37" s="34" customFormat="1" hidden="1" x14ac:dyDescent="0.25">
      <c r="A5719" s="23">
        <f t="shared" si="629"/>
        <v>5711</v>
      </c>
      <c r="B5719" s="24" t="s">
        <v>44</v>
      </c>
      <c r="C5719" s="23">
        <f>+[1]DEPURADO!A5713</f>
        <v>0</v>
      </c>
      <c r="D5719" s="23">
        <f>+[1]DEPURADO!B5713</f>
        <v>0</v>
      </c>
      <c r="E5719" s="25">
        <f>+[1]DEPURADO!C5713</f>
        <v>0</v>
      </c>
      <c r="F5719" s="26" t="str">
        <f>+IF([1]DEPURADO!D5713&gt;1,[1]DEPURADO!D5713," ")</f>
        <v xml:space="preserve"> </v>
      </c>
      <c r="G5719" s="27">
        <f>[1]DEPURADO!F5713</f>
        <v>0</v>
      </c>
      <c r="H5719" s="28">
        <v>0</v>
      </c>
      <c r="I5719" s="28">
        <f>+[1]DEPURADO!M5713+[1]DEPURADO!N5713</f>
        <v>0</v>
      </c>
      <c r="J5719" s="28">
        <f>+[1]DEPURADO!R5713</f>
        <v>0</v>
      </c>
      <c r="K5719" s="29">
        <f>+[1]DEPURADO!P5713+[1]DEPURADO!Q5713</f>
        <v>0</v>
      </c>
      <c r="L5719" s="28">
        <v>0</v>
      </c>
      <c r="M5719" s="28">
        <v>0</v>
      </c>
      <c r="N5719" s="28">
        <f t="shared" si="623"/>
        <v>0</v>
      </c>
      <c r="O5719" s="28">
        <f t="shared" si="624"/>
        <v>0</v>
      </c>
      <c r="P5719" s="24">
        <f>IF([1]DEPURADO!H5713&gt;1,0,[1]DEPURADO!B5713)</f>
        <v>0</v>
      </c>
      <c r="Q5719" s="30">
        <f t="shared" si="625"/>
        <v>0</v>
      </c>
      <c r="R5719" s="31">
        <f t="shared" si="626"/>
        <v>0</v>
      </c>
      <c r="S5719" s="31">
        <f>+[1]DEPURADO!J5713</f>
        <v>0</v>
      </c>
      <c r="T5719" s="23" t="s">
        <v>45</v>
      </c>
      <c r="U5719" s="31">
        <f>+[1]DEPURADO!I5713</f>
        <v>0</v>
      </c>
      <c r="V5719" s="30"/>
      <c r="W5719" s="23" t="s">
        <v>45</v>
      </c>
      <c r="X5719" s="31">
        <f>+[1]DEPURADO!K5713+[1]DEPURADO!L5713</f>
        <v>0</v>
      </c>
      <c r="Y5719" s="23" t="s">
        <v>45</v>
      </c>
      <c r="Z5719" s="31">
        <f t="shared" si="627"/>
        <v>0</v>
      </c>
      <c r="AA5719" s="31"/>
      <c r="AB5719" s="31">
        <v>0</v>
      </c>
      <c r="AC5719" s="31">
        <v>0</v>
      </c>
      <c r="AD5719" s="30"/>
      <c r="AE5719" s="30">
        <f>+[1]DEPURADO!K5713</f>
        <v>0</v>
      </c>
      <c r="AF5719" s="30">
        <v>0</v>
      </c>
      <c r="AG5719" s="30">
        <f t="shared" si="628"/>
        <v>0</v>
      </c>
      <c r="AH5719" s="30">
        <v>0</v>
      </c>
      <c r="AI5719" s="30">
        <f>+[1]DEPURADO!G5713</f>
        <v>0</v>
      </c>
      <c r="AJ5719" s="32"/>
      <c r="AK5719" s="33"/>
    </row>
    <row r="5720" spans="1:37" s="34" customFormat="1" hidden="1" x14ac:dyDescent="0.25">
      <c r="A5720" s="23">
        <f t="shared" si="629"/>
        <v>5712</v>
      </c>
      <c r="B5720" s="24" t="s">
        <v>44</v>
      </c>
      <c r="C5720" s="23">
        <f>+[1]DEPURADO!A5714</f>
        <v>0</v>
      </c>
      <c r="D5720" s="23">
        <f>+[1]DEPURADO!B5714</f>
        <v>0</v>
      </c>
      <c r="E5720" s="25">
        <f>+[1]DEPURADO!C5714</f>
        <v>0</v>
      </c>
      <c r="F5720" s="26" t="str">
        <f>+IF([1]DEPURADO!D5714&gt;1,[1]DEPURADO!D5714," ")</f>
        <v xml:space="preserve"> </v>
      </c>
      <c r="G5720" s="27">
        <f>[1]DEPURADO!F5714</f>
        <v>0</v>
      </c>
      <c r="H5720" s="28">
        <v>0</v>
      </c>
      <c r="I5720" s="28">
        <f>+[1]DEPURADO!M5714+[1]DEPURADO!N5714</f>
        <v>0</v>
      </c>
      <c r="J5720" s="28">
        <f>+[1]DEPURADO!R5714</f>
        <v>0</v>
      </c>
      <c r="K5720" s="29">
        <f>+[1]DEPURADO!P5714+[1]DEPURADO!Q5714</f>
        <v>0</v>
      </c>
      <c r="L5720" s="28">
        <v>0</v>
      </c>
      <c r="M5720" s="28">
        <v>0</v>
      </c>
      <c r="N5720" s="28">
        <f t="shared" si="623"/>
        <v>0</v>
      </c>
      <c r="O5720" s="28">
        <f t="shared" si="624"/>
        <v>0</v>
      </c>
      <c r="P5720" s="24">
        <f>IF([1]DEPURADO!H5714&gt;1,0,[1]DEPURADO!B5714)</f>
        <v>0</v>
      </c>
      <c r="Q5720" s="30">
        <f t="shared" si="625"/>
        <v>0</v>
      </c>
      <c r="R5720" s="31">
        <f t="shared" si="626"/>
        <v>0</v>
      </c>
      <c r="S5720" s="31">
        <f>+[1]DEPURADO!J5714</f>
        <v>0</v>
      </c>
      <c r="T5720" s="23" t="s">
        <v>45</v>
      </c>
      <c r="U5720" s="31">
        <f>+[1]DEPURADO!I5714</f>
        <v>0</v>
      </c>
      <c r="V5720" s="30"/>
      <c r="W5720" s="23" t="s">
        <v>45</v>
      </c>
      <c r="X5720" s="31">
        <f>+[1]DEPURADO!K5714+[1]DEPURADO!L5714</f>
        <v>0</v>
      </c>
      <c r="Y5720" s="23" t="s">
        <v>45</v>
      </c>
      <c r="Z5720" s="31">
        <f t="shared" si="627"/>
        <v>0</v>
      </c>
      <c r="AA5720" s="31"/>
      <c r="AB5720" s="31">
        <v>0</v>
      </c>
      <c r="AC5720" s="31">
        <v>0</v>
      </c>
      <c r="AD5720" s="30"/>
      <c r="AE5720" s="30">
        <f>+[1]DEPURADO!K5714</f>
        <v>0</v>
      </c>
      <c r="AF5720" s="30">
        <v>0</v>
      </c>
      <c r="AG5720" s="30">
        <f t="shared" si="628"/>
        <v>0</v>
      </c>
      <c r="AH5720" s="30">
        <v>0</v>
      </c>
      <c r="AI5720" s="30">
        <f>+[1]DEPURADO!G5714</f>
        <v>0</v>
      </c>
      <c r="AJ5720" s="32"/>
      <c r="AK5720" s="33"/>
    </row>
    <row r="5721" spans="1:37" s="34" customFormat="1" hidden="1" x14ac:dyDescent="0.25">
      <c r="A5721" s="23">
        <f t="shared" si="629"/>
        <v>5713</v>
      </c>
      <c r="B5721" s="24" t="s">
        <v>44</v>
      </c>
      <c r="C5721" s="23">
        <f>+[1]DEPURADO!A5715</f>
        <v>0</v>
      </c>
      <c r="D5721" s="23">
        <f>+[1]DEPURADO!B5715</f>
        <v>0</v>
      </c>
      <c r="E5721" s="25">
        <f>+[1]DEPURADO!C5715</f>
        <v>0</v>
      </c>
      <c r="F5721" s="26" t="str">
        <f>+IF([1]DEPURADO!D5715&gt;1,[1]DEPURADO!D5715," ")</f>
        <v xml:space="preserve"> </v>
      </c>
      <c r="G5721" s="27">
        <f>[1]DEPURADO!F5715</f>
        <v>0</v>
      </c>
      <c r="H5721" s="28">
        <v>0</v>
      </c>
      <c r="I5721" s="28">
        <f>+[1]DEPURADO!M5715+[1]DEPURADO!N5715</f>
        <v>0</v>
      </c>
      <c r="J5721" s="28">
        <f>+[1]DEPURADO!R5715</f>
        <v>0</v>
      </c>
      <c r="K5721" s="29">
        <f>+[1]DEPURADO!P5715+[1]DEPURADO!Q5715</f>
        <v>0</v>
      </c>
      <c r="L5721" s="28">
        <v>0</v>
      </c>
      <c r="M5721" s="28">
        <v>0</v>
      </c>
      <c r="N5721" s="28">
        <f t="shared" si="623"/>
        <v>0</v>
      </c>
      <c r="O5721" s="28">
        <f t="shared" si="624"/>
        <v>0</v>
      </c>
      <c r="P5721" s="24">
        <f>IF([1]DEPURADO!H5715&gt;1,0,[1]DEPURADO!B5715)</f>
        <v>0</v>
      </c>
      <c r="Q5721" s="30">
        <f t="shared" si="625"/>
        <v>0</v>
      </c>
      <c r="R5721" s="31">
        <f t="shared" si="626"/>
        <v>0</v>
      </c>
      <c r="S5721" s="31">
        <f>+[1]DEPURADO!J5715</f>
        <v>0</v>
      </c>
      <c r="T5721" s="23" t="s">
        <v>45</v>
      </c>
      <c r="U5721" s="31">
        <f>+[1]DEPURADO!I5715</f>
        <v>0</v>
      </c>
      <c r="V5721" s="30"/>
      <c r="W5721" s="23" t="s">
        <v>45</v>
      </c>
      <c r="X5721" s="31">
        <f>+[1]DEPURADO!K5715+[1]DEPURADO!L5715</f>
        <v>0</v>
      </c>
      <c r="Y5721" s="23" t="s">
        <v>45</v>
      </c>
      <c r="Z5721" s="31">
        <f t="shared" si="627"/>
        <v>0</v>
      </c>
      <c r="AA5721" s="31"/>
      <c r="AB5721" s="31">
        <v>0</v>
      </c>
      <c r="AC5721" s="31">
        <v>0</v>
      </c>
      <c r="AD5721" s="30"/>
      <c r="AE5721" s="30">
        <f>+[1]DEPURADO!K5715</f>
        <v>0</v>
      </c>
      <c r="AF5721" s="30">
        <v>0</v>
      </c>
      <c r="AG5721" s="30">
        <f t="shared" si="628"/>
        <v>0</v>
      </c>
      <c r="AH5721" s="30">
        <v>0</v>
      </c>
      <c r="AI5721" s="30">
        <f>+[1]DEPURADO!G5715</f>
        <v>0</v>
      </c>
      <c r="AJ5721" s="32"/>
      <c r="AK5721" s="33"/>
    </row>
    <row r="5722" spans="1:37" s="34" customFormat="1" hidden="1" x14ac:dyDescent="0.25">
      <c r="A5722" s="23">
        <f t="shared" si="629"/>
        <v>5714</v>
      </c>
      <c r="B5722" s="24" t="s">
        <v>44</v>
      </c>
      <c r="C5722" s="23">
        <f>+[1]DEPURADO!A5716</f>
        <v>0</v>
      </c>
      <c r="D5722" s="23">
        <f>+[1]DEPURADO!B5716</f>
        <v>0</v>
      </c>
      <c r="E5722" s="25">
        <f>+[1]DEPURADO!C5716</f>
        <v>0</v>
      </c>
      <c r="F5722" s="26" t="str">
        <f>+IF([1]DEPURADO!D5716&gt;1,[1]DEPURADO!D5716," ")</f>
        <v xml:space="preserve"> </v>
      </c>
      <c r="G5722" s="27">
        <f>[1]DEPURADO!F5716</f>
        <v>0</v>
      </c>
      <c r="H5722" s="28">
        <v>0</v>
      </c>
      <c r="I5722" s="28">
        <f>+[1]DEPURADO!M5716+[1]DEPURADO!N5716</f>
        <v>0</v>
      </c>
      <c r="J5722" s="28">
        <f>+[1]DEPURADO!R5716</f>
        <v>0</v>
      </c>
      <c r="K5722" s="29">
        <f>+[1]DEPURADO!P5716+[1]DEPURADO!Q5716</f>
        <v>0</v>
      </c>
      <c r="L5722" s="28">
        <v>0</v>
      </c>
      <c r="M5722" s="28">
        <v>0</v>
      </c>
      <c r="N5722" s="28">
        <f t="shared" si="623"/>
        <v>0</v>
      </c>
      <c r="O5722" s="28">
        <f t="shared" si="624"/>
        <v>0</v>
      </c>
      <c r="P5722" s="24">
        <f>IF([1]DEPURADO!H5716&gt;1,0,[1]DEPURADO!B5716)</f>
        <v>0</v>
      </c>
      <c r="Q5722" s="30">
        <f t="shared" si="625"/>
        <v>0</v>
      </c>
      <c r="R5722" s="31">
        <f t="shared" si="626"/>
        <v>0</v>
      </c>
      <c r="S5722" s="31">
        <f>+[1]DEPURADO!J5716</f>
        <v>0</v>
      </c>
      <c r="T5722" s="23" t="s">
        <v>45</v>
      </c>
      <c r="U5722" s="31">
        <f>+[1]DEPURADO!I5716</f>
        <v>0</v>
      </c>
      <c r="V5722" s="30"/>
      <c r="W5722" s="23" t="s">
        <v>45</v>
      </c>
      <c r="X5722" s="31">
        <f>+[1]DEPURADO!K5716+[1]DEPURADO!L5716</f>
        <v>0</v>
      </c>
      <c r="Y5722" s="23" t="s">
        <v>45</v>
      </c>
      <c r="Z5722" s="31">
        <f t="shared" si="627"/>
        <v>0</v>
      </c>
      <c r="AA5722" s="31"/>
      <c r="AB5722" s="31">
        <v>0</v>
      </c>
      <c r="AC5722" s="31">
        <v>0</v>
      </c>
      <c r="AD5722" s="30"/>
      <c r="AE5722" s="30">
        <f>+[1]DEPURADO!K5716</f>
        <v>0</v>
      </c>
      <c r="AF5722" s="30">
        <v>0</v>
      </c>
      <c r="AG5722" s="30">
        <f t="shared" si="628"/>
        <v>0</v>
      </c>
      <c r="AH5722" s="30">
        <v>0</v>
      </c>
      <c r="AI5722" s="30">
        <f>+[1]DEPURADO!G5716</f>
        <v>0</v>
      </c>
      <c r="AJ5722" s="32"/>
      <c r="AK5722" s="33"/>
    </row>
    <row r="5723" spans="1:37" s="34" customFormat="1" hidden="1" x14ac:dyDescent="0.25">
      <c r="A5723" s="23">
        <f t="shared" si="629"/>
        <v>5715</v>
      </c>
      <c r="B5723" s="24" t="s">
        <v>44</v>
      </c>
      <c r="C5723" s="23">
        <f>+[1]DEPURADO!A5717</f>
        <v>0</v>
      </c>
      <c r="D5723" s="23">
        <f>+[1]DEPURADO!B5717</f>
        <v>0</v>
      </c>
      <c r="E5723" s="25">
        <f>+[1]DEPURADO!C5717</f>
        <v>0</v>
      </c>
      <c r="F5723" s="26" t="str">
        <f>+IF([1]DEPURADO!D5717&gt;1,[1]DEPURADO!D5717," ")</f>
        <v xml:space="preserve"> </v>
      </c>
      <c r="G5723" s="27">
        <f>[1]DEPURADO!F5717</f>
        <v>0</v>
      </c>
      <c r="H5723" s="28">
        <v>0</v>
      </c>
      <c r="I5723" s="28">
        <f>+[1]DEPURADO!M5717+[1]DEPURADO!N5717</f>
        <v>0</v>
      </c>
      <c r="J5723" s="28">
        <f>+[1]DEPURADO!R5717</f>
        <v>0</v>
      </c>
      <c r="K5723" s="29">
        <f>+[1]DEPURADO!P5717+[1]DEPURADO!Q5717</f>
        <v>0</v>
      </c>
      <c r="L5723" s="28">
        <v>0</v>
      </c>
      <c r="M5723" s="28">
        <v>0</v>
      </c>
      <c r="N5723" s="28">
        <f t="shared" si="623"/>
        <v>0</v>
      </c>
      <c r="O5723" s="28">
        <f t="shared" si="624"/>
        <v>0</v>
      </c>
      <c r="P5723" s="24">
        <f>IF([1]DEPURADO!H5717&gt;1,0,[1]DEPURADO!B5717)</f>
        <v>0</v>
      </c>
      <c r="Q5723" s="30">
        <f t="shared" si="625"/>
        <v>0</v>
      </c>
      <c r="R5723" s="31">
        <f t="shared" si="626"/>
        <v>0</v>
      </c>
      <c r="S5723" s="31">
        <f>+[1]DEPURADO!J5717</f>
        <v>0</v>
      </c>
      <c r="T5723" s="23" t="s">
        <v>45</v>
      </c>
      <c r="U5723" s="31">
        <f>+[1]DEPURADO!I5717</f>
        <v>0</v>
      </c>
      <c r="V5723" s="30"/>
      <c r="W5723" s="23" t="s">
        <v>45</v>
      </c>
      <c r="X5723" s="31">
        <f>+[1]DEPURADO!K5717+[1]DEPURADO!L5717</f>
        <v>0</v>
      </c>
      <c r="Y5723" s="23" t="s">
        <v>45</v>
      </c>
      <c r="Z5723" s="31">
        <f t="shared" si="627"/>
        <v>0</v>
      </c>
      <c r="AA5723" s="31"/>
      <c r="AB5723" s="31">
        <v>0</v>
      </c>
      <c r="AC5723" s="31">
        <v>0</v>
      </c>
      <c r="AD5723" s="30"/>
      <c r="AE5723" s="30">
        <f>+[1]DEPURADO!K5717</f>
        <v>0</v>
      </c>
      <c r="AF5723" s="30">
        <v>0</v>
      </c>
      <c r="AG5723" s="30">
        <f t="shared" si="628"/>
        <v>0</v>
      </c>
      <c r="AH5723" s="30">
        <v>0</v>
      </c>
      <c r="AI5723" s="30">
        <f>+[1]DEPURADO!G5717</f>
        <v>0</v>
      </c>
      <c r="AJ5723" s="32"/>
      <c r="AK5723" s="33"/>
    </row>
    <row r="5724" spans="1:37" s="34" customFormat="1" hidden="1" x14ac:dyDescent="0.25">
      <c r="A5724" s="23">
        <f t="shared" si="629"/>
        <v>5716</v>
      </c>
      <c r="B5724" s="24" t="s">
        <v>44</v>
      </c>
      <c r="C5724" s="23">
        <f>+[1]DEPURADO!A5718</f>
        <v>0</v>
      </c>
      <c r="D5724" s="23">
        <f>+[1]DEPURADO!B5718</f>
        <v>0</v>
      </c>
      <c r="E5724" s="25">
        <f>+[1]DEPURADO!C5718</f>
        <v>0</v>
      </c>
      <c r="F5724" s="26" t="str">
        <f>+IF([1]DEPURADO!D5718&gt;1,[1]DEPURADO!D5718," ")</f>
        <v xml:space="preserve"> </v>
      </c>
      <c r="G5724" s="27">
        <f>[1]DEPURADO!F5718</f>
        <v>0</v>
      </c>
      <c r="H5724" s="28">
        <v>0</v>
      </c>
      <c r="I5724" s="28">
        <f>+[1]DEPURADO!M5718+[1]DEPURADO!N5718</f>
        <v>0</v>
      </c>
      <c r="J5724" s="28">
        <f>+[1]DEPURADO!R5718</f>
        <v>0</v>
      </c>
      <c r="K5724" s="29">
        <f>+[1]DEPURADO!P5718+[1]DEPURADO!Q5718</f>
        <v>0</v>
      </c>
      <c r="L5724" s="28">
        <v>0</v>
      </c>
      <c r="M5724" s="28">
        <v>0</v>
      </c>
      <c r="N5724" s="28">
        <f t="shared" si="623"/>
        <v>0</v>
      </c>
      <c r="O5724" s="28">
        <f t="shared" si="624"/>
        <v>0</v>
      </c>
      <c r="P5724" s="24">
        <f>IF([1]DEPURADO!H5718&gt;1,0,[1]DEPURADO!B5718)</f>
        <v>0</v>
      </c>
      <c r="Q5724" s="30">
        <f t="shared" si="625"/>
        <v>0</v>
      </c>
      <c r="R5724" s="31">
        <f t="shared" si="626"/>
        <v>0</v>
      </c>
      <c r="S5724" s="31">
        <f>+[1]DEPURADO!J5718</f>
        <v>0</v>
      </c>
      <c r="T5724" s="23" t="s">
        <v>45</v>
      </c>
      <c r="U5724" s="31">
        <f>+[1]DEPURADO!I5718</f>
        <v>0</v>
      </c>
      <c r="V5724" s="30"/>
      <c r="W5724" s="23" t="s">
        <v>45</v>
      </c>
      <c r="X5724" s="31">
        <f>+[1]DEPURADO!K5718+[1]DEPURADO!L5718</f>
        <v>0</v>
      </c>
      <c r="Y5724" s="23" t="s">
        <v>45</v>
      </c>
      <c r="Z5724" s="31">
        <f t="shared" si="627"/>
        <v>0</v>
      </c>
      <c r="AA5724" s="31"/>
      <c r="AB5724" s="31">
        <v>0</v>
      </c>
      <c r="AC5724" s="31">
        <v>0</v>
      </c>
      <c r="AD5724" s="30"/>
      <c r="AE5724" s="30">
        <f>+[1]DEPURADO!K5718</f>
        <v>0</v>
      </c>
      <c r="AF5724" s="30">
        <v>0</v>
      </c>
      <c r="AG5724" s="30">
        <f t="shared" si="628"/>
        <v>0</v>
      </c>
      <c r="AH5724" s="30">
        <v>0</v>
      </c>
      <c r="AI5724" s="30">
        <f>+[1]DEPURADO!G5718</f>
        <v>0</v>
      </c>
      <c r="AJ5724" s="32"/>
      <c r="AK5724" s="33"/>
    </row>
    <row r="5725" spans="1:37" s="34" customFormat="1" hidden="1" x14ac:dyDescent="0.25">
      <c r="A5725" s="23">
        <f t="shared" si="629"/>
        <v>5717</v>
      </c>
      <c r="B5725" s="24" t="s">
        <v>44</v>
      </c>
      <c r="C5725" s="23">
        <f>+[1]DEPURADO!A5719</f>
        <v>0</v>
      </c>
      <c r="D5725" s="23">
        <f>+[1]DEPURADO!B5719</f>
        <v>0</v>
      </c>
      <c r="E5725" s="25">
        <f>+[1]DEPURADO!C5719</f>
        <v>0</v>
      </c>
      <c r="F5725" s="26" t="str">
        <f>+IF([1]DEPURADO!D5719&gt;1,[1]DEPURADO!D5719," ")</f>
        <v xml:space="preserve"> </v>
      </c>
      <c r="G5725" s="27">
        <f>[1]DEPURADO!F5719</f>
        <v>0</v>
      </c>
      <c r="H5725" s="28">
        <v>0</v>
      </c>
      <c r="I5725" s="28">
        <f>+[1]DEPURADO!M5719+[1]DEPURADO!N5719</f>
        <v>0</v>
      </c>
      <c r="J5725" s="28">
        <f>+[1]DEPURADO!R5719</f>
        <v>0</v>
      </c>
      <c r="K5725" s="29">
        <f>+[1]DEPURADO!P5719+[1]DEPURADO!Q5719</f>
        <v>0</v>
      </c>
      <c r="L5725" s="28">
        <v>0</v>
      </c>
      <c r="M5725" s="28">
        <v>0</v>
      </c>
      <c r="N5725" s="28">
        <f t="shared" si="623"/>
        <v>0</v>
      </c>
      <c r="O5725" s="28">
        <f t="shared" si="624"/>
        <v>0</v>
      </c>
      <c r="P5725" s="24">
        <f>IF([1]DEPURADO!H5719&gt;1,0,[1]DEPURADO!B5719)</f>
        <v>0</v>
      </c>
      <c r="Q5725" s="30">
        <f t="shared" si="625"/>
        <v>0</v>
      </c>
      <c r="R5725" s="31">
        <f t="shared" si="626"/>
        <v>0</v>
      </c>
      <c r="S5725" s="31">
        <f>+[1]DEPURADO!J5719</f>
        <v>0</v>
      </c>
      <c r="T5725" s="23" t="s">
        <v>45</v>
      </c>
      <c r="U5725" s="31">
        <f>+[1]DEPURADO!I5719</f>
        <v>0</v>
      </c>
      <c r="V5725" s="30"/>
      <c r="W5725" s="23" t="s">
        <v>45</v>
      </c>
      <c r="X5725" s="31">
        <f>+[1]DEPURADO!K5719+[1]DEPURADO!L5719</f>
        <v>0</v>
      </c>
      <c r="Y5725" s="23" t="s">
        <v>45</v>
      </c>
      <c r="Z5725" s="31">
        <f t="shared" si="627"/>
        <v>0</v>
      </c>
      <c r="AA5725" s="31"/>
      <c r="AB5725" s="31">
        <v>0</v>
      </c>
      <c r="AC5725" s="31">
        <v>0</v>
      </c>
      <c r="AD5725" s="30"/>
      <c r="AE5725" s="30">
        <f>+[1]DEPURADO!K5719</f>
        <v>0</v>
      </c>
      <c r="AF5725" s="30">
        <v>0</v>
      </c>
      <c r="AG5725" s="30">
        <f t="shared" si="628"/>
        <v>0</v>
      </c>
      <c r="AH5725" s="30">
        <v>0</v>
      </c>
      <c r="AI5725" s="30">
        <f>+[1]DEPURADO!G5719</f>
        <v>0</v>
      </c>
      <c r="AJ5725" s="32"/>
      <c r="AK5725" s="33"/>
    </row>
    <row r="5726" spans="1:37" s="34" customFormat="1" hidden="1" x14ac:dyDescent="0.25">
      <c r="A5726" s="23">
        <f t="shared" si="629"/>
        <v>5718</v>
      </c>
      <c r="B5726" s="24" t="s">
        <v>44</v>
      </c>
      <c r="C5726" s="23">
        <f>+[1]DEPURADO!A5720</f>
        <v>0</v>
      </c>
      <c r="D5726" s="23">
        <f>+[1]DEPURADO!B5720</f>
        <v>0</v>
      </c>
      <c r="E5726" s="25">
        <f>+[1]DEPURADO!C5720</f>
        <v>0</v>
      </c>
      <c r="F5726" s="26" t="str">
        <f>+IF([1]DEPURADO!D5720&gt;1,[1]DEPURADO!D5720," ")</f>
        <v xml:space="preserve"> </v>
      </c>
      <c r="G5726" s="27">
        <f>[1]DEPURADO!F5720</f>
        <v>0</v>
      </c>
      <c r="H5726" s="28">
        <v>0</v>
      </c>
      <c r="I5726" s="28">
        <f>+[1]DEPURADO!M5720+[1]DEPURADO!N5720</f>
        <v>0</v>
      </c>
      <c r="J5726" s="28">
        <f>+[1]DEPURADO!R5720</f>
        <v>0</v>
      </c>
      <c r="K5726" s="29">
        <f>+[1]DEPURADO!P5720+[1]DEPURADO!Q5720</f>
        <v>0</v>
      </c>
      <c r="L5726" s="28">
        <v>0</v>
      </c>
      <c r="M5726" s="28">
        <v>0</v>
      </c>
      <c r="N5726" s="28">
        <f t="shared" si="623"/>
        <v>0</v>
      </c>
      <c r="O5726" s="28">
        <f t="shared" si="624"/>
        <v>0</v>
      </c>
      <c r="P5726" s="24">
        <f>IF([1]DEPURADO!H5720&gt;1,0,[1]DEPURADO!B5720)</f>
        <v>0</v>
      </c>
      <c r="Q5726" s="30">
        <f t="shared" si="625"/>
        <v>0</v>
      </c>
      <c r="R5726" s="31">
        <f t="shared" si="626"/>
        <v>0</v>
      </c>
      <c r="S5726" s="31">
        <f>+[1]DEPURADO!J5720</f>
        <v>0</v>
      </c>
      <c r="T5726" s="23" t="s">
        <v>45</v>
      </c>
      <c r="U5726" s="31">
        <f>+[1]DEPURADO!I5720</f>
        <v>0</v>
      </c>
      <c r="V5726" s="30"/>
      <c r="W5726" s="23" t="s">
        <v>45</v>
      </c>
      <c r="X5726" s="31">
        <f>+[1]DEPURADO!K5720+[1]DEPURADO!L5720</f>
        <v>0</v>
      </c>
      <c r="Y5726" s="23" t="s">
        <v>45</v>
      </c>
      <c r="Z5726" s="31">
        <f t="shared" si="627"/>
        <v>0</v>
      </c>
      <c r="AA5726" s="31"/>
      <c r="AB5726" s="31">
        <v>0</v>
      </c>
      <c r="AC5726" s="31">
        <v>0</v>
      </c>
      <c r="AD5726" s="30"/>
      <c r="AE5726" s="30">
        <f>+[1]DEPURADO!K5720</f>
        <v>0</v>
      </c>
      <c r="AF5726" s="30">
        <v>0</v>
      </c>
      <c r="AG5726" s="30">
        <f t="shared" si="628"/>
        <v>0</v>
      </c>
      <c r="AH5726" s="30">
        <v>0</v>
      </c>
      <c r="AI5726" s="30">
        <f>+[1]DEPURADO!G5720</f>
        <v>0</v>
      </c>
      <c r="AJ5726" s="32"/>
      <c r="AK5726" s="33"/>
    </row>
    <row r="5727" spans="1:37" s="34" customFormat="1" hidden="1" x14ac:dyDescent="0.25">
      <c r="A5727" s="23">
        <f t="shared" si="629"/>
        <v>5719</v>
      </c>
      <c r="B5727" s="24" t="s">
        <v>44</v>
      </c>
      <c r="C5727" s="23">
        <f>+[1]DEPURADO!A5721</f>
        <v>0</v>
      </c>
      <c r="D5727" s="23">
        <f>+[1]DEPURADO!B5721</f>
        <v>0</v>
      </c>
      <c r="E5727" s="25">
        <f>+[1]DEPURADO!C5721</f>
        <v>0</v>
      </c>
      <c r="F5727" s="26" t="str">
        <f>+IF([1]DEPURADO!D5721&gt;1,[1]DEPURADO!D5721," ")</f>
        <v xml:space="preserve"> </v>
      </c>
      <c r="G5727" s="27">
        <f>[1]DEPURADO!F5721</f>
        <v>0</v>
      </c>
      <c r="H5727" s="28">
        <v>0</v>
      </c>
      <c r="I5727" s="28">
        <f>+[1]DEPURADO!M5721+[1]DEPURADO!N5721</f>
        <v>0</v>
      </c>
      <c r="J5727" s="28">
        <f>+[1]DEPURADO!R5721</f>
        <v>0</v>
      </c>
      <c r="K5727" s="29">
        <f>+[1]DEPURADO!P5721+[1]DEPURADO!Q5721</f>
        <v>0</v>
      </c>
      <c r="L5727" s="28">
        <v>0</v>
      </c>
      <c r="M5727" s="28">
        <v>0</v>
      </c>
      <c r="N5727" s="28">
        <f t="shared" si="623"/>
        <v>0</v>
      </c>
      <c r="O5727" s="28">
        <f t="shared" si="624"/>
        <v>0</v>
      </c>
      <c r="P5727" s="24">
        <f>IF([1]DEPURADO!H5721&gt;1,0,[1]DEPURADO!B5721)</f>
        <v>0</v>
      </c>
      <c r="Q5727" s="30">
        <f t="shared" si="625"/>
        <v>0</v>
      </c>
      <c r="R5727" s="31">
        <f t="shared" si="626"/>
        <v>0</v>
      </c>
      <c r="S5727" s="31">
        <f>+[1]DEPURADO!J5721</f>
        <v>0</v>
      </c>
      <c r="T5727" s="23" t="s">
        <v>45</v>
      </c>
      <c r="U5727" s="31">
        <f>+[1]DEPURADO!I5721</f>
        <v>0</v>
      </c>
      <c r="V5727" s="30"/>
      <c r="W5727" s="23" t="s">
        <v>45</v>
      </c>
      <c r="X5727" s="31">
        <f>+[1]DEPURADO!K5721+[1]DEPURADO!L5721</f>
        <v>0</v>
      </c>
      <c r="Y5727" s="23" t="s">
        <v>45</v>
      </c>
      <c r="Z5727" s="31">
        <f t="shared" si="627"/>
        <v>0</v>
      </c>
      <c r="AA5727" s="31"/>
      <c r="AB5727" s="31">
        <v>0</v>
      </c>
      <c r="AC5727" s="31">
        <v>0</v>
      </c>
      <c r="AD5727" s="30"/>
      <c r="AE5727" s="30">
        <f>+[1]DEPURADO!K5721</f>
        <v>0</v>
      </c>
      <c r="AF5727" s="30">
        <v>0</v>
      </c>
      <c r="AG5727" s="30">
        <f t="shared" si="628"/>
        <v>0</v>
      </c>
      <c r="AH5727" s="30">
        <v>0</v>
      </c>
      <c r="AI5727" s="30">
        <f>+[1]DEPURADO!G5721</f>
        <v>0</v>
      </c>
      <c r="AJ5727" s="32"/>
      <c r="AK5727" s="33"/>
    </row>
    <row r="5728" spans="1:37" s="34" customFormat="1" hidden="1" x14ac:dyDescent="0.25">
      <c r="A5728" s="23">
        <f t="shared" si="629"/>
        <v>5720</v>
      </c>
      <c r="B5728" s="24" t="s">
        <v>44</v>
      </c>
      <c r="C5728" s="23">
        <f>+[1]DEPURADO!A5722</f>
        <v>0</v>
      </c>
      <c r="D5728" s="23">
        <f>+[1]DEPURADO!B5722</f>
        <v>0</v>
      </c>
      <c r="E5728" s="25">
        <f>+[1]DEPURADO!C5722</f>
        <v>0</v>
      </c>
      <c r="F5728" s="26" t="str">
        <f>+IF([1]DEPURADO!D5722&gt;1,[1]DEPURADO!D5722," ")</f>
        <v xml:space="preserve"> </v>
      </c>
      <c r="G5728" s="27">
        <f>[1]DEPURADO!F5722</f>
        <v>0</v>
      </c>
      <c r="H5728" s="28">
        <v>0</v>
      </c>
      <c r="I5728" s="28">
        <f>+[1]DEPURADO!M5722+[1]DEPURADO!N5722</f>
        <v>0</v>
      </c>
      <c r="J5728" s="28">
        <f>+[1]DEPURADO!R5722</f>
        <v>0</v>
      </c>
      <c r="K5728" s="29">
        <f>+[1]DEPURADO!P5722+[1]DEPURADO!Q5722</f>
        <v>0</v>
      </c>
      <c r="L5728" s="28">
        <v>0</v>
      </c>
      <c r="M5728" s="28">
        <v>0</v>
      </c>
      <c r="N5728" s="28">
        <f t="shared" si="623"/>
        <v>0</v>
      </c>
      <c r="O5728" s="28">
        <f t="shared" si="624"/>
        <v>0</v>
      </c>
      <c r="P5728" s="24">
        <f>IF([1]DEPURADO!H5722&gt;1,0,[1]DEPURADO!B5722)</f>
        <v>0</v>
      </c>
      <c r="Q5728" s="30">
        <f t="shared" si="625"/>
        <v>0</v>
      </c>
      <c r="R5728" s="31">
        <f t="shared" si="626"/>
        <v>0</v>
      </c>
      <c r="S5728" s="31">
        <f>+[1]DEPURADO!J5722</f>
        <v>0</v>
      </c>
      <c r="T5728" s="23" t="s">
        <v>45</v>
      </c>
      <c r="U5728" s="31">
        <f>+[1]DEPURADO!I5722</f>
        <v>0</v>
      </c>
      <c r="V5728" s="30"/>
      <c r="W5728" s="23" t="s">
        <v>45</v>
      </c>
      <c r="X5728" s="31">
        <f>+[1]DEPURADO!K5722+[1]DEPURADO!L5722</f>
        <v>0</v>
      </c>
      <c r="Y5728" s="23" t="s">
        <v>45</v>
      </c>
      <c r="Z5728" s="31">
        <f t="shared" si="627"/>
        <v>0</v>
      </c>
      <c r="AA5728" s="31"/>
      <c r="AB5728" s="31">
        <v>0</v>
      </c>
      <c r="AC5728" s="31">
        <v>0</v>
      </c>
      <c r="AD5728" s="30"/>
      <c r="AE5728" s="30">
        <f>+[1]DEPURADO!K5722</f>
        <v>0</v>
      </c>
      <c r="AF5728" s="30">
        <v>0</v>
      </c>
      <c r="AG5728" s="30">
        <f t="shared" si="628"/>
        <v>0</v>
      </c>
      <c r="AH5728" s="30">
        <v>0</v>
      </c>
      <c r="AI5728" s="30">
        <f>+[1]DEPURADO!G5722</f>
        <v>0</v>
      </c>
      <c r="AJ5728" s="32"/>
      <c r="AK5728" s="33"/>
    </row>
    <row r="5729" spans="1:37" s="34" customFormat="1" hidden="1" x14ac:dyDescent="0.25">
      <c r="A5729" s="23">
        <f t="shared" si="629"/>
        <v>5721</v>
      </c>
      <c r="B5729" s="24" t="s">
        <v>44</v>
      </c>
      <c r="C5729" s="23">
        <f>+[1]DEPURADO!A5723</f>
        <v>0</v>
      </c>
      <c r="D5729" s="23">
        <f>+[1]DEPURADO!B5723</f>
        <v>0</v>
      </c>
      <c r="E5729" s="25">
        <f>+[1]DEPURADO!C5723</f>
        <v>0</v>
      </c>
      <c r="F5729" s="26" t="str">
        <f>+IF([1]DEPURADO!D5723&gt;1,[1]DEPURADO!D5723," ")</f>
        <v xml:space="preserve"> </v>
      </c>
      <c r="G5729" s="27">
        <f>[1]DEPURADO!F5723</f>
        <v>0</v>
      </c>
      <c r="H5729" s="28">
        <v>0</v>
      </c>
      <c r="I5729" s="28">
        <f>+[1]DEPURADO!M5723+[1]DEPURADO!N5723</f>
        <v>0</v>
      </c>
      <c r="J5729" s="28">
        <f>+[1]DEPURADO!R5723</f>
        <v>0</v>
      </c>
      <c r="K5729" s="29">
        <f>+[1]DEPURADO!P5723+[1]DEPURADO!Q5723</f>
        <v>0</v>
      </c>
      <c r="L5729" s="28">
        <v>0</v>
      </c>
      <c r="M5729" s="28">
        <v>0</v>
      </c>
      <c r="N5729" s="28">
        <f t="shared" si="623"/>
        <v>0</v>
      </c>
      <c r="O5729" s="28">
        <f t="shared" si="624"/>
        <v>0</v>
      </c>
      <c r="P5729" s="24">
        <f>IF([1]DEPURADO!H5723&gt;1,0,[1]DEPURADO!B5723)</f>
        <v>0</v>
      </c>
      <c r="Q5729" s="30">
        <f t="shared" si="625"/>
        <v>0</v>
      </c>
      <c r="R5729" s="31">
        <f t="shared" si="626"/>
        <v>0</v>
      </c>
      <c r="S5729" s="31">
        <f>+[1]DEPURADO!J5723</f>
        <v>0</v>
      </c>
      <c r="T5729" s="23" t="s">
        <v>45</v>
      </c>
      <c r="U5729" s="31">
        <f>+[1]DEPURADO!I5723</f>
        <v>0</v>
      </c>
      <c r="V5729" s="30"/>
      <c r="W5729" s="23" t="s">
        <v>45</v>
      </c>
      <c r="X5729" s="31">
        <f>+[1]DEPURADO!K5723+[1]DEPURADO!L5723</f>
        <v>0</v>
      </c>
      <c r="Y5729" s="23" t="s">
        <v>45</v>
      </c>
      <c r="Z5729" s="31">
        <f t="shared" si="627"/>
        <v>0</v>
      </c>
      <c r="AA5729" s="31"/>
      <c r="AB5729" s="31">
        <v>0</v>
      </c>
      <c r="AC5729" s="31">
        <v>0</v>
      </c>
      <c r="AD5729" s="30"/>
      <c r="AE5729" s="30">
        <f>+[1]DEPURADO!K5723</f>
        <v>0</v>
      </c>
      <c r="AF5729" s="30">
        <v>0</v>
      </c>
      <c r="AG5729" s="30">
        <f t="shared" si="628"/>
        <v>0</v>
      </c>
      <c r="AH5729" s="30">
        <v>0</v>
      </c>
      <c r="AI5729" s="30">
        <f>+[1]DEPURADO!G5723</f>
        <v>0</v>
      </c>
      <c r="AJ5729" s="32"/>
      <c r="AK5729" s="33"/>
    </row>
    <row r="5730" spans="1:37" s="34" customFormat="1" hidden="1" x14ac:dyDescent="0.25">
      <c r="A5730" s="23">
        <f t="shared" si="629"/>
        <v>5722</v>
      </c>
      <c r="B5730" s="24" t="s">
        <v>44</v>
      </c>
      <c r="C5730" s="23">
        <f>+[1]DEPURADO!A5724</f>
        <v>0</v>
      </c>
      <c r="D5730" s="23">
        <f>+[1]DEPURADO!B5724</f>
        <v>0</v>
      </c>
      <c r="E5730" s="25">
        <f>+[1]DEPURADO!C5724</f>
        <v>0</v>
      </c>
      <c r="F5730" s="26" t="str">
        <f>+IF([1]DEPURADO!D5724&gt;1,[1]DEPURADO!D5724," ")</f>
        <v xml:space="preserve"> </v>
      </c>
      <c r="G5730" s="27">
        <f>[1]DEPURADO!F5724</f>
        <v>0</v>
      </c>
      <c r="H5730" s="28">
        <v>0</v>
      </c>
      <c r="I5730" s="28">
        <f>+[1]DEPURADO!M5724+[1]DEPURADO!N5724</f>
        <v>0</v>
      </c>
      <c r="J5730" s="28">
        <f>+[1]DEPURADO!R5724</f>
        <v>0</v>
      </c>
      <c r="K5730" s="29">
        <f>+[1]DEPURADO!P5724+[1]DEPURADO!Q5724</f>
        <v>0</v>
      </c>
      <c r="L5730" s="28">
        <v>0</v>
      </c>
      <c r="M5730" s="28">
        <v>0</v>
      </c>
      <c r="N5730" s="28">
        <f t="shared" si="623"/>
        <v>0</v>
      </c>
      <c r="O5730" s="28">
        <f t="shared" si="624"/>
        <v>0</v>
      </c>
      <c r="P5730" s="24">
        <f>IF([1]DEPURADO!H5724&gt;1,0,[1]DEPURADO!B5724)</f>
        <v>0</v>
      </c>
      <c r="Q5730" s="30">
        <f t="shared" si="625"/>
        <v>0</v>
      </c>
      <c r="R5730" s="31">
        <f t="shared" si="626"/>
        <v>0</v>
      </c>
      <c r="S5730" s="31">
        <f>+[1]DEPURADO!J5724</f>
        <v>0</v>
      </c>
      <c r="T5730" s="23" t="s">
        <v>45</v>
      </c>
      <c r="U5730" s="31">
        <f>+[1]DEPURADO!I5724</f>
        <v>0</v>
      </c>
      <c r="V5730" s="30"/>
      <c r="W5730" s="23" t="s">
        <v>45</v>
      </c>
      <c r="X5730" s="31">
        <f>+[1]DEPURADO!K5724+[1]DEPURADO!L5724</f>
        <v>0</v>
      </c>
      <c r="Y5730" s="23" t="s">
        <v>45</v>
      </c>
      <c r="Z5730" s="31">
        <f t="shared" si="627"/>
        <v>0</v>
      </c>
      <c r="AA5730" s="31"/>
      <c r="AB5730" s="31">
        <v>0</v>
      </c>
      <c r="AC5730" s="31">
        <v>0</v>
      </c>
      <c r="AD5730" s="30"/>
      <c r="AE5730" s="30">
        <f>+[1]DEPURADO!K5724</f>
        <v>0</v>
      </c>
      <c r="AF5730" s="30">
        <v>0</v>
      </c>
      <c r="AG5730" s="30">
        <f t="shared" si="628"/>
        <v>0</v>
      </c>
      <c r="AH5730" s="30">
        <v>0</v>
      </c>
      <c r="AI5730" s="30">
        <f>+[1]DEPURADO!G5724</f>
        <v>0</v>
      </c>
      <c r="AJ5730" s="32"/>
      <c r="AK5730" s="33"/>
    </row>
    <row r="5731" spans="1:37" s="34" customFormat="1" hidden="1" x14ac:dyDescent="0.25">
      <c r="A5731" s="23">
        <f t="shared" si="629"/>
        <v>5723</v>
      </c>
      <c r="B5731" s="24" t="s">
        <v>44</v>
      </c>
      <c r="C5731" s="23">
        <f>+[1]DEPURADO!A5725</f>
        <v>0</v>
      </c>
      <c r="D5731" s="23">
        <f>+[1]DEPURADO!B5725</f>
        <v>0</v>
      </c>
      <c r="E5731" s="25">
        <f>+[1]DEPURADO!C5725</f>
        <v>0</v>
      </c>
      <c r="F5731" s="26" t="str">
        <f>+IF([1]DEPURADO!D5725&gt;1,[1]DEPURADO!D5725," ")</f>
        <v xml:space="preserve"> </v>
      </c>
      <c r="G5731" s="27">
        <f>[1]DEPURADO!F5725</f>
        <v>0</v>
      </c>
      <c r="H5731" s="28">
        <v>0</v>
      </c>
      <c r="I5731" s="28">
        <f>+[1]DEPURADO!M5725+[1]DEPURADO!N5725</f>
        <v>0</v>
      </c>
      <c r="J5731" s="28">
        <f>+[1]DEPURADO!R5725</f>
        <v>0</v>
      </c>
      <c r="K5731" s="29">
        <f>+[1]DEPURADO!P5725+[1]DEPURADO!Q5725</f>
        <v>0</v>
      </c>
      <c r="L5731" s="28">
        <v>0</v>
      </c>
      <c r="M5731" s="28">
        <v>0</v>
      </c>
      <c r="N5731" s="28">
        <f t="shared" si="623"/>
        <v>0</v>
      </c>
      <c r="O5731" s="28">
        <f t="shared" si="624"/>
        <v>0</v>
      </c>
      <c r="P5731" s="24">
        <f>IF([1]DEPURADO!H5725&gt;1,0,[1]DEPURADO!B5725)</f>
        <v>0</v>
      </c>
      <c r="Q5731" s="30">
        <f t="shared" si="625"/>
        <v>0</v>
      </c>
      <c r="R5731" s="31">
        <f t="shared" si="626"/>
        <v>0</v>
      </c>
      <c r="S5731" s="31">
        <f>+[1]DEPURADO!J5725</f>
        <v>0</v>
      </c>
      <c r="T5731" s="23" t="s">
        <v>45</v>
      </c>
      <c r="U5731" s="31">
        <f>+[1]DEPURADO!I5725</f>
        <v>0</v>
      </c>
      <c r="V5731" s="30"/>
      <c r="W5731" s="23" t="s">
        <v>45</v>
      </c>
      <c r="X5731" s="31">
        <f>+[1]DEPURADO!K5725+[1]DEPURADO!L5725</f>
        <v>0</v>
      </c>
      <c r="Y5731" s="23" t="s">
        <v>45</v>
      </c>
      <c r="Z5731" s="31">
        <f t="shared" si="627"/>
        <v>0</v>
      </c>
      <c r="AA5731" s="31"/>
      <c r="AB5731" s="31">
        <v>0</v>
      </c>
      <c r="AC5731" s="31">
        <v>0</v>
      </c>
      <c r="AD5731" s="30"/>
      <c r="AE5731" s="30">
        <f>+[1]DEPURADO!K5725</f>
        <v>0</v>
      </c>
      <c r="AF5731" s="30">
        <v>0</v>
      </c>
      <c r="AG5731" s="30">
        <f t="shared" si="628"/>
        <v>0</v>
      </c>
      <c r="AH5731" s="30">
        <v>0</v>
      </c>
      <c r="AI5731" s="30">
        <f>+[1]DEPURADO!G5725</f>
        <v>0</v>
      </c>
      <c r="AJ5731" s="32"/>
      <c r="AK5731" s="33"/>
    </row>
    <row r="5732" spans="1:37" s="34" customFormat="1" hidden="1" x14ac:dyDescent="0.25">
      <c r="A5732" s="23">
        <f t="shared" si="629"/>
        <v>5724</v>
      </c>
      <c r="B5732" s="24" t="s">
        <v>44</v>
      </c>
      <c r="C5732" s="23">
        <f>+[1]DEPURADO!A5726</f>
        <v>0</v>
      </c>
      <c r="D5732" s="23">
        <f>+[1]DEPURADO!B5726</f>
        <v>0</v>
      </c>
      <c r="E5732" s="25">
        <f>+[1]DEPURADO!C5726</f>
        <v>0</v>
      </c>
      <c r="F5732" s="26" t="str">
        <f>+IF([1]DEPURADO!D5726&gt;1,[1]DEPURADO!D5726," ")</f>
        <v xml:space="preserve"> </v>
      </c>
      <c r="G5732" s="27">
        <f>[1]DEPURADO!F5726</f>
        <v>0</v>
      </c>
      <c r="H5732" s="28">
        <v>0</v>
      </c>
      <c r="I5732" s="28">
        <f>+[1]DEPURADO!M5726+[1]DEPURADO!N5726</f>
        <v>0</v>
      </c>
      <c r="J5732" s="28">
        <f>+[1]DEPURADO!R5726</f>
        <v>0</v>
      </c>
      <c r="K5732" s="29">
        <f>+[1]DEPURADO!P5726+[1]DEPURADO!Q5726</f>
        <v>0</v>
      </c>
      <c r="L5732" s="28">
        <v>0</v>
      </c>
      <c r="M5732" s="28">
        <v>0</v>
      </c>
      <c r="N5732" s="28">
        <f t="shared" si="623"/>
        <v>0</v>
      </c>
      <c r="O5732" s="28">
        <f t="shared" si="624"/>
        <v>0</v>
      </c>
      <c r="P5732" s="24">
        <f>IF([1]DEPURADO!H5726&gt;1,0,[1]DEPURADO!B5726)</f>
        <v>0</v>
      </c>
      <c r="Q5732" s="30">
        <f t="shared" si="625"/>
        <v>0</v>
      </c>
      <c r="R5732" s="31">
        <f t="shared" si="626"/>
        <v>0</v>
      </c>
      <c r="S5732" s="31">
        <f>+[1]DEPURADO!J5726</f>
        <v>0</v>
      </c>
      <c r="T5732" s="23" t="s">
        <v>45</v>
      </c>
      <c r="U5732" s="31">
        <f>+[1]DEPURADO!I5726</f>
        <v>0</v>
      </c>
      <c r="V5732" s="30"/>
      <c r="W5732" s="23" t="s">
        <v>45</v>
      </c>
      <c r="X5732" s="31">
        <f>+[1]DEPURADO!K5726+[1]DEPURADO!L5726</f>
        <v>0</v>
      </c>
      <c r="Y5732" s="23" t="s">
        <v>45</v>
      </c>
      <c r="Z5732" s="31">
        <f t="shared" si="627"/>
        <v>0</v>
      </c>
      <c r="AA5732" s="31"/>
      <c r="AB5732" s="31">
        <v>0</v>
      </c>
      <c r="AC5732" s="31">
        <v>0</v>
      </c>
      <c r="AD5732" s="30"/>
      <c r="AE5732" s="30">
        <f>+[1]DEPURADO!K5726</f>
        <v>0</v>
      </c>
      <c r="AF5732" s="30">
        <v>0</v>
      </c>
      <c r="AG5732" s="30">
        <f t="shared" si="628"/>
        <v>0</v>
      </c>
      <c r="AH5732" s="30">
        <v>0</v>
      </c>
      <c r="AI5732" s="30">
        <f>+[1]DEPURADO!G5726</f>
        <v>0</v>
      </c>
      <c r="AJ5732" s="32"/>
      <c r="AK5732" s="33"/>
    </row>
    <row r="5733" spans="1:37" s="34" customFormat="1" hidden="1" x14ac:dyDescent="0.25">
      <c r="A5733" s="23">
        <f t="shared" si="629"/>
        <v>5725</v>
      </c>
      <c r="B5733" s="24" t="s">
        <v>44</v>
      </c>
      <c r="C5733" s="23">
        <f>+[1]DEPURADO!A5727</f>
        <v>0</v>
      </c>
      <c r="D5733" s="23">
        <f>+[1]DEPURADO!B5727</f>
        <v>0</v>
      </c>
      <c r="E5733" s="25">
        <f>+[1]DEPURADO!C5727</f>
        <v>0</v>
      </c>
      <c r="F5733" s="26" t="str">
        <f>+IF([1]DEPURADO!D5727&gt;1,[1]DEPURADO!D5727," ")</f>
        <v xml:space="preserve"> </v>
      </c>
      <c r="G5733" s="27">
        <f>[1]DEPURADO!F5727</f>
        <v>0</v>
      </c>
      <c r="H5733" s="28">
        <v>0</v>
      </c>
      <c r="I5733" s="28">
        <f>+[1]DEPURADO!M5727+[1]DEPURADO!N5727</f>
        <v>0</v>
      </c>
      <c r="J5733" s="28">
        <f>+[1]DEPURADO!R5727</f>
        <v>0</v>
      </c>
      <c r="K5733" s="29">
        <f>+[1]DEPURADO!P5727+[1]DEPURADO!Q5727</f>
        <v>0</v>
      </c>
      <c r="L5733" s="28">
        <v>0</v>
      </c>
      <c r="M5733" s="28">
        <v>0</v>
      </c>
      <c r="N5733" s="28">
        <f t="shared" si="623"/>
        <v>0</v>
      </c>
      <c r="O5733" s="28">
        <f t="shared" si="624"/>
        <v>0</v>
      </c>
      <c r="P5733" s="24">
        <f>IF([1]DEPURADO!H5727&gt;1,0,[1]DEPURADO!B5727)</f>
        <v>0</v>
      </c>
      <c r="Q5733" s="30">
        <f t="shared" si="625"/>
        <v>0</v>
      </c>
      <c r="R5733" s="31">
        <f t="shared" si="626"/>
        <v>0</v>
      </c>
      <c r="S5733" s="31">
        <f>+[1]DEPURADO!J5727</f>
        <v>0</v>
      </c>
      <c r="T5733" s="23" t="s">
        <v>45</v>
      </c>
      <c r="U5733" s="31">
        <f>+[1]DEPURADO!I5727</f>
        <v>0</v>
      </c>
      <c r="V5733" s="30"/>
      <c r="W5733" s="23" t="s">
        <v>45</v>
      </c>
      <c r="X5733" s="31">
        <f>+[1]DEPURADO!K5727+[1]DEPURADO!L5727</f>
        <v>0</v>
      </c>
      <c r="Y5733" s="23" t="s">
        <v>45</v>
      </c>
      <c r="Z5733" s="31">
        <f t="shared" si="627"/>
        <v>0</v>
      </c>
      <c r="AA5733" s="31"/>
      <c r="AB5733" s="31">
        <v>0</v>
      </c>
      <c r="AC5733" s="31">
        <v>0</v>
      </c>
      <c r="AD5733" s="30"/>
      <c r="AE5733" s="30">
        <f>+[1]DEPURADO!K5727</f>
        <v>0</v>
      </c>
      <c r="AF5733" s="30">
        <v>0</v>
      </c>
      <c r="AG5733" s="30">
        <f t="shared" si="628"/>
        <v>0</v>
      </c>
      <c r="AH5733" s="30">
        <v>0</v>
      </c>
      <c r="AI5733" s="30">
        <f>+[1]DEPURADO!G5727</f>
        <v>0</v>
      </c>
      <c r="AJ5733" s="32"/>
      <c r="AK5733" s="33"/>
    </row>
    <row r="5734" spans="1:37" s="34" customFormat="1" hidden="1" x14ac:dyDescent="0.25">
      <c r="A5734" s="23">
        <f t="shared" si="629"/>
        <v>5726</v>
      </c>
      <c r="B5734" s="24" t="s">
        <v>44</v>
      </c>
      <c r="C5734" s="23">
        <f>+[1]DEPURADO!A5728</f>
        <v>0</v>
      </c>
      <c r="D5734" s="23">
        <f>+[1]DEPURADO!B5728</f>
        <v>0</v>
      </c>
      <c r="E5734" s="25">
        <f>+[1]DEPURADO!C5728</f>
        <v>0</v>
      </c>
      <c r="F5734" s="26" t="str">
        <f>+IF([1]DEPURADO!D5728&gt;1,[1]DEPURADO!D5728," ")</f>
        <v xml:space="preserve"> </v>
      </c>
      <c r="G5734" s="27">
        <f>[1]DEPURADO!F5728</f>
        <v>0</v>
      </c>
      <c r="H5734" s="28">
        <v>0</v>
      </c>
      <c r="I5734" s="28">
        <f>+[1]DEPURADO!M5728+[1]DEPURADO!N5728</f>
        <v>0</v>
      </c>
      <c r="J5734" s="28">
        <f>+[1]DEPURADO!R5728</f>
        <v>0</v>
      </c>
      <c r="K5734" s="29">
        <f>+[1]DEPURADO!P5728+[1]DEPURADO!Q5728</f>
        <v>0</v>
      </c>
      <c r="L5734" s="28">
        <v>0</v>
      </c>
      <c r="M5734" s="28">
        <v>0</v>
      </c>
      <c r="N5734" s="28">
        <f t="shared" si="623"/>
        <v>0</v>
      </c>
      <c r="O5734" s="28">
        <f t="shared" si="624"/>
        <v>0</v>
      </c>
      <c r="P5734" s="24">
        <f>IF([1]DEPURADO!H5728&gt;1,0,[1]DEPURADO!B5728)</f>
        <v>0</v>
      </c>
      <c r="Q5734" s="30">
        <f t="shared" si="625"/>
        <v>0</v>
      </c>
      <c r="R5734" s="31">
        <f t="shared" si="626"/>
        <v>0</v>
      </c>
      <c r="S5734" s="31">
        <f>+[1]DEPURADO!J5728</f>
        <v>0</v>
      </c>
      <c r="T5734" s="23" t="s">
        <v>45</v>
      </c>
      <c r="U5734" s="31">
        <f>+[1]DEPURADO!I5728</f>
        <v>0</v>
      </c>
      <c r="V5734" s="30"/>
      <c r="W5734" s="23" t="s">
        <v>45</v>
      </c>
      <c r="X5734" s="31">
        <f>+[1]DEPURADO!K5728+[1]DEPURADO!L5728</f>
        <v>0</v>
      </c>
      <c r="Y5734" s="23" t="s">
        <v>45</v>
      </c>
      <c r="Z5734" s="31">
        <f t="shared" si="627"/>
        <v>0</v>
      </c>
      <c r="AA5734" s="31"/>
      <c r="AB5734" s="31">
        <v>0</v>
      </c>
      <c r="AC5734" s="31">
        <v>0</v>
      </c>
      <c r="AD5734" s="30"/>
      <c r="AE5734" s="30">
        <f>+[1]DEPURADO!K5728</f>
        <v>0</v>
      </c>
      <c r="AF5734" s="30">
        <v>0</v>
      </c>
      <c r="AG5734" s="30">
        <f t="shared" si="628"/>
        <v>0</v>
      </c>
      <c r="AH5734" s="30">
        <v>0</v>
      </c>
      <c r="AI5734" s="30">
        <f>+[1]DEPURADO!G5728</f>
        <v>0</v>
      </c>
      <c r="AJ5734" s="32"/>
      <c r="AK5734" s="33"/>
    </row>
    <row r="5735" spans="1:37" s="34" customFormat="1" hidden="1" x14ac:dyDescent="0.25">
      <c r="A5735" s="23">
        <f t="shared" si="629"/>
        <v>5727</v>
      </c>
      <c r="B5735" s="24" t="s">
        <v>44</v>
      </c>
      <c r="C5735" s="23">
        <f>+[1]DEPURADO!A5729</f>
        <v>0</v>
      </c>
      <c r="D5735" s="23">
        <f>+[1]DEPURADO!B5729</f>
        <v>0</v>
      </c>
      <c r="E5735" s="25">
        <f>+[1]DEPURADO!C5729</f>
        <v>0</v>
      </c>
      <c r="F5735" s="26" t="str">
        <f>+IF([1]DEPURADO!D5729&gt;1,[1]DEPURADO!D5729," ")</f>
        <v xml:space="preserve"> </v>
      </c>
      <c r="G5735" s="27">
        <f>[1]DEPURADO!F5729</f>
        <v>0</v>
      </c>
      <c r="H5735" s="28">
        <v>0</v>
      </c>
      <c r="I5735" s="28">
        <f>+[1]DEPURADO!M5729+[1]DEPURADO!N5729</f>
        <v>0</v>
      </c>
      <c r="J5735" s="28">
        <f>+[1]DEPURADO!R5729</f>
        <v>0</v>
      </c>
      <c r="K5735" s="29">
        <f>+[1]DEPURADO!P5729+[1]DEPURADO!Q5729</f>
        <v>0</v>
      </c>
      <c r="L5735" s="28">
        <v>0</v>
      </c>
      <c r="M5735" s="28">
        <v>0</v>
      </c>
      <c r="N5735" s="28">
        <f t="shared" si="623"/>
        <v>0</v>
      </c>
      <c r="O5735" s="28">
        <f t="shared" si="624"/>
        <v>0</v>
      </c>
      <c r="P5735" s="24">
        <f>IF([1]DEPURADO!H5729&gt;1,0,[1]DEPURADO!B5729)</f>
        <v>0</v>
      </c>
      <c r="Q5735" s="30">
        <f t="shared" si="625"/>
        <v>0</v>
      </c>
      <c r="R5735" s="31">
        <f t="shared" si="626"/>
        <v>0</v>
      </c>
      <c r="S5735" s="31">
        <f>+[1]DEPURADO!J5729</f>
        <v>0</v>
      </c>
      <c r="T5735" s="23" t="s">
        <v>45</v>
      </c>
      <c r="U5735" s="31">
        <f>+[1]DEPURADO!I5729</f>
        <v>0</v>
      </c>
      <c r="V5735" s="30"/>
      <c r="W5735" s="23" t="s">
        <v>45</v>
      </c>
      <c r="X5735" s="31">
        <f>+[1]DEPURADO!K5729+[1]DEPURADO!L5729</f>
        <v>0</v>
      </c>
      <c r="Y5735" s="23" t="s">
        <v>45</v>
      </c>
      <c r="Z5735" s="31">
        <f t="shared" si="627"/>
        <v>0</v>
      </c>
      <c r="AA5735" s="31"/>
      <c r="AB5735" s="31">
        <v>0</v>
      </c>
      <c r="AC5735" s="31">
        <v>0</v>
      </c>
      <c r="AD5735" s="30"/>
      <c r="AE5735" s="30">
        <f>+[1]DEPURADO!K5729</f>
        <v>0</v>
      </c>
      <c r="AF5735" s="30">
        <v>0</v>
      </c>
      <c r="AG5735" s="30">
        <f t="shared" si="628"/>
        <v>0</v>
      </c>
      <c r="AH5735" s="30">
        <v>0</v>
      </c>
      <c r="AI5735" s="30">
        <f>+[1]DEPURADO!G5729</f>
        <v>0</v>
      </c>
      <c r="AJ5735" s="32"/>
      <c r="AK5735" s="33"/>
    </row>
    <row r="5736" spans="1:37" s="34" customFormat="1" hidden="1" x14ac:dyDescent="0.25">
      <c r="A5736" s="23">
        <f t="shared" si="629"/>
        <v>5728</v>
      </c>
      <c r="B5736" s="24" t="s">
        <v>44</v>
      </c>
      <c r="C5736" s="23">
        <f>+[1]DEPURADO!A5730</f>
        <v>0</v>
      </c>
      <c r="D5736" s="23">
        <f>+[1]DEPURADO!B5730</f>
        <v>0</v>
      </c>
      <c r="E5736" s="25">
        <f>+[1]DEPURADO!C5730</f>
        <v>0</v>
      </c>
      <c r="F5736" s="26" t="str">
        <f>+IF([1]DEPURADO!D5730&gt;1,[1]DEPURADO!D5730," ")</f>
        <v xml:space="preserve"> </v>
      </c>
      <c r="G5736" s="27">
        <f>[1]DEPURADO!F5730</f>
        <v>0</v>
      </c>
      <c r="H5736" s="28">
        <v>0</v>
      </c>
      <c r="I5736" s="28">
        <f>+[1]DEPURADO!M5730+[1]DEPURADO!N5730</f>
        <v>0</v>
      </c>
      <c r="J5736" s="28">
        <f>+[1]DEPURADO!R5730</f>
        <v>0</v>
      </c>
      <c r="K5736" s="29">
        <f>+[1]DEPURADO!P5730+[1]DEPURADO!Q5730</f>
        <v>0</v>
      </c>
      <c r="L5736" s="28">
        <v>0</v>
      </c>
      <c r="M5736" s="28">
        <v>0</v>
      </c>
      <c r="N5736" s="28">
        <f t="shared" si="623"/>
        <v>0</v>
      </c>
      <c r="O5736" s="28">
        <f t="shared" si="624"/>
        <v>0</v>
      </c>
      <c r="P5736" s="24">
        <f>IF([1]DEPURADO!H5730&gt;1,0,[1]DEPURADO!B5730)</f>
        <v>0</v>
      </c>
      <c r="Q5736" s="30">
        <f t="shared" si="625"/>
        <v>0</v>
      </c>
      <c r="R5736" s="31">
        <f t="shared" si="626"/>
        <v>0</v>
      </c>
      <c r="S5736" s="31">
        <f>+[1]DEPURADO!J5730</f>
        <v>0</v>
      </c>
      <c r="T5736" s="23" t="s">
        <v>45</v>
      </c>
      <c r="U5736" s="31">
        <f>+[1]DEPURADO!I5730</f>
        <v>0</v>
      </c>
      <c r="V5736" s="30"/>
      <c r="W5736" s="23" t="s">
        <v>45</v>
      </c>
      <c r="X5736" s="31">
        <f>+[1]DEPURADO!K5730+[1]DEPURADO!L5730</f>
        <v>0</v>
      </c>
      <c r="Y5736" s="23" t="s">
        <v>45</v>
      </c>
      <c r="Z5736" s="31">
        <f t="shared" si="627"/>
        <v>0</v>
      </c>
      <c r="AA5736" s="31"/>
      <c r="AB5736" s="31">
        <v>0</v>
      </c>
      <c r="AC5736" s="31">
        <v>0</v>
      </c>
      <c r="AD5736" s="30"/>
      <c r="AE5736" s="30">
        <f>+[1]DEPURADO!K5730</f>
        <v>0</v>
      </c>
      <c r="AF5736" s="30">
        <v>0</v>
      </c>
      <c r="AG5736" s="30">
        <f t="shared" si="628"/>
        <v>0</v>
      </c>
      <c r="AH5736" s="30">
        <v>0</v>
      </c>
      <c r="AI5736" s="30">
        <f>+[1]DEPURADO!G5730</f>
        <v>0</v>
      </c>
      <c r="AJ5736" s="32"/>
      <c r="AK5736" s="33"/>
    </row>
    <row r="5737" spans="1:37" s="34" customFormat="1" hidden="1" x14ac:dyDescent="0.25">
      <c r="A5737" s="23">
        <f t="shared" si="629"/>
        <v>5729</v>
      </c>
      <c r="B5737" s="24" t="s">
        <v>44</v>
      </c>
      <c r="C5737" s="23">
        <f>+[1]DEPURADO!A5731</f>
        <v>0</v>
      </c>
      <c r="D5737" s="23">
        <f>+[1]DEPURADO!B5731</f>
        <v>0</v>
      </c>
      <c r="E5737" s="25">
        <f>+[1]DEPURADO!C5731</f>
        <v>0</v>
      </c>
      <c r="F5737" s="26" t="str">
        <f>+IF([1]DEPURADO!D5731&gt;1,[1]DEPURADO!D5731," ")</f>
        <v xml:space="preserve"> </v>
      </c>
      <c r="G5737" s="27">
        <f>[1]DEPURADO!F5731</f>
        <v>0</v>
      </c>
      <c r="H5737" s="28">
        <v>0</v>
      </c>
      <c r="I5737" s="28">
        <f>+[1]DEPURADO!M5731+[1]DEPURADO!N5731</f>
        <v>0</v>
      </c>
      <c r="J5737" s="28">
        <f>+[1]DEPURADO!R5731</f>
        <v>0</v>
      </c>
      <c r="K5737" s="29">
        <f>+[1]DEPURADO!P5731+[1]DEPURADO!Q5731</f>
        <v>0</v>
      </c>
      <c r="L5737" s="28">
        <v>0</v>
      </c>
      <c r="M5737" s="28">
        <v>0</v>
      </c>
      <c r="N5737" s="28">
        <f t="shared" si="623"/>
        <v>0</v>
      </c>
      <c r="O5737" s="28">
        <f t="shared" si="624"/>
        <v>0</v>
      </c>
      <c r="P5737" s="24">
        <f>IF([1]DEPURADO!H5731&gt;1,0,[1]DEPURADO!B5731)</f>
        <v>0</v>
      </c>
      <c r="Q5737" s="30">
        <f t="shared" si="625"/>
        <v>0</v>
      </c>
      <c r="R5737" s="31">
        <f t="shared" si="626"/>
        <v>0</v>
      </c>
      <c r="S5737" s="31">
        <f>+[1]DEPURADO!J5731</f>
        <v>0</v>
      </c>
      <c r="T5737" s="23" t="s">
        <v>45</v>
      </c>
      <c r="U5737" s="31">
        <f>+[1]DEPURADO!I5731</f>
        <v>0</v>
      </c>
      <c r="V5737" s="30"/>
      <c r="W5737" s="23" t="s">
        <v>45</v>
      </c>
      <c r="X5737" s="31">
        <f>+[1]DEPURADO!K5731+[1]DEPURADO!L5731</f>
        <v>0</v>
      </c>
      <c r="Y5737" s="23" t="s">
        <v>45</v>
      </c>
      <c r="Z5737" s="31">
        <f t="shared" si="627"/>
        <v>0</v>
      </c>
      <c r="AA5737" s="31"/>
      <c r="AB5737" s="31">
        <v>0</v>
      </c>
      <c r="AC5737" s="31">
        <v>0</v>
      </c>
      <c r="AD5737" s="30"/>
      <c r="AE5737" s="30">
        <f>+[1]DEPURADO!K5731</f>
        <v>0</v>
      </c>
      <c r="AF5737" s="30">
        <v>0</v>
      </c>
      <c r="AG5737" s="30">
        <f t="shared" si="628"/>
        <v>0</v>
      </c>
      <c r="AH5737" s="30">
        <v>0</v>
      </c>
      <c r="AI5737" s="30">
        <f>+[1]DEPURADO!G5731</f>
        <v>0</v>
      </c>
      <c r="AJ5737" s="32"/>
      <c r="AK5737" s="33"/>
    </row>
    <row r="5738" spans="1:37" s="34" customFormat="1" hidden="1" x14ac:dyDescent="0.25">
      <c r="A5738" s="23">
        <f t="shared" si="629"/>
        <v>5730</v>
      </c>
      <c r="B5738" s="24" t="s">
        <v>44</v>
      </c>
      <c r="C5738" s="23">
        <f>+[1]DEPURADO!A5732</f>
        <v>0</v>
      </c>
      <c r="D5738" s="23">
        <f>+[1]DEPURADO!B5732</f>
        <v>0</v>
      </c>
      <c r="E5738" s="25">
        <f>+[1]DEPURADO!C5732</f>
        <v>0</v>
      </c>
      <c r="F5738" s="26" t="str">
        <f>+IF([1]DEPURADO!D5732&gt;1,[1]DEPURADO!D5732," ")</f>
        <v xml:space="preserve"> </v>
      </c>
      <c r="G5738" s="27">
        <f>[1]DEPURADO!F5732</f>
        <v>0</v>
      </c>
      <c r="H5738" s="28">
        <v>0</v>
      </c>
      <c r="I5738" s="28">
        <f>+[1]DEPURADO!M5732+[1]DEPURADO!N5732</f>
        <v>0</v>
      </c>
      <c r="J5738" s="28">
        <f>+[1]DEPURADO!R5732</f>
        <v>0</v>
      </c>
      <c r="K5738" s="29">
        <f>+[1]DEPURADO!P5732+[1]DEPURADO!Q5732</f>
        <v>0</v>
      </c>
      <c r="L5738" s="28">
        <v>0</v>
      </c>
      <c r="M5738" s="28">
        <v>0</v>
      </c>
      <c r="N5738" s="28">
        <f t="shared" si="623"/>
        <v>0</v>
      </c>
      <c r="O5738" s="28">
        <f t="shared" si="624"/>
        <v>0</v>
      </c>
      <c r="P5738" s="24">
        <f>IF([1]DEPURADO!H5732&gt;1,0,[1]DEPURADO!B5732)</f>
        <v>0</v>
      </c>
      <c r="Q5738" s="30">
        <f t="shared" si="625"/>
        <v>0</v>
      </c>
      <c r="R5738" s="31">
        <f t="shared" si="626"/>
        <v>0</v>
      </c>
      <c r="S5738" s="31">
        <f>+[1]DEPURADO!J5732</f>
        <v>0</v>
      </c>
      <c r="T5738" s="23" t="s">
        <v>45</v>
      </c>
      <c r="U5738" s="31">
        <f>+[1]DEPURADO!I5732</f>
        <v>0</v>
      </c>
      <c r="V5738" s="30"/>
      <c r="W5738" s="23" t="s">
        <v>45</v>
      </c>
      <c r="X5738" s="31">
        <f>+[1]DEPURADO!K5732+[1]DEPURADO!L5732</f>
        <v>0</v>
      </c>
      <c r="Y5738" s="23" t="s">
        <v>45</v>
      </c>
      <c r="Z5738" s="31">
        <f t="shared" si="627"/>
        <v>0</v>
      </c>
      <c r="AA5738" s="31"/>
      <c r="AB5738" s="31">
        <v>0</v>
      </c>
      <c r="AC5738" s="31">
        <v>0</v>
      </c>
      <c r="AD5738" s="30"/>
      <c r="AE5738" s="30">
        <f>+[1]DEPURADO!K5732</f>
        <v>0</v>
      </c>
      <c r="AF5738" s="30">
        <v>0</v>
      </c>
      <c r="AG5738" s="30">
        <f t="shared" si="628"/>
        <v>0</v>
      </c>
      <c r="AH5738" s="30">
        <v>0</v>
      </c>
      <c r="AI5738" s="30">
        <f>+[1]DEPURADO!G5732</f>
        <v>0</v>
      </c>
      <c r="AJ5738" s="32"/>
      <c r="AK5738" s="33"/>
    </row>
    <row r="5739" spans="1:37" s="34" customFormat="1" hidden="1" x14ac:dyDescent="0.25">
      <c r="A5739" s="23">
        <f t="shared" si="629"/>
        <v>5731</v>
      </c>
      <c r="B5739" s="24" t="s">
        <v>44</v>
      </c>
      <c r="C5739" s="23">
        <f>+[1]DEPURADO!A5733</f>
        <v>0</v>
      </c>
      <c r="D5739" s="23">
        <f>+[1]DEPURADO!B5733</f>
        <v>0</v>
      </c>
      <c r="E5739" s="25">
        <f>+[1]DEPURADO!C5733</f>
        <v>0</v>
      </c>
      <c r="F5739" s="26" t="str">
        <f>+IF([1]DEPURADO!D5733&gt;1,[1]DEPURADO!D5733," ")</f>
        <v xml:space="preserve"> </v>
      </c>
      <c r="G5739" s="27">
        <f>[1]DEPURADO!F5733</f>
        <v>0</v>
      </c>
      <c r="H5739" s="28">
        <v>0</v>
      </c>
      <c r="I5739" s="28">
        <f>+[1]DEPURADO!M5733+[1]DEPURADO!N5733</f>
        <v>0</v>
      </c>
      <c r="J5739" s="28">
        <f>+[1]DEPURADO!R5733</f>
        <v>0</v>
      </c>
      <c r="K5739" s="29">
        <f>+[1]DEPURADO!P5733+[1]DEPURADO!Q5733</f>
        <v>0</v>
      </c>
      <c r="L5739" s="28">
        <v>0</v>
      </c>
      <c r="M5739" s="28">
        <v>0</v>
      </c>
      <c r="N5739" s="28">
        <f t="shared" si="623"/>
        <v>0</v>
      </c>
      <c r="O5739" s="28">
        <f t="shared" si="624"/>
        <v>0</v>
      </c>
      <c r="P5739" s="24">
        <f>IF([1]DEPURADO!H5733&gt;1,0,[1]DEPURADO!B5733)</f>
        <v>0</v>
      </c>
      <c r="Q5739" s="30">
        <f t="shared" si="625"/>
        <v>0</v>
      </c>
      <c r="R5739" s="31">
        <f t="shared" si="626"/>
        <v>0</v>
      </c>
      <c r="S5739" s="31">
        <f>+[1]DEPURADO!J5733</f>
        <v>0</v>
      </c>
      <c r="T5739" s="23" t="s">
        <v>45</v>
      </c>
      <c r="U5739" s="31">
        <f>+[1]DEPURADO!I5733</f>
        <v>0</v>
      </c>
      <c r="V5739" s="30"/>
      <c r="W5739" s="23" t="s">
        <v>45</v>
      </c>
      <c r="X5739" s="31">
        <f>+[1]DEPURADO!K5733+[1]DEPURADO!L5733</f>
        <v>0</v>
      </c>
      <c r="Y5739" s="23" t="s">
        <v>45</v>
      </c>
      <c r="Z5739" s="31">
        <f t="shared" si="627"/>
        <v>0</v>
      </c>
      <c r="AA5739" s="31"/>
      <c r="AB5739" s="31">
        <v>0</v>
      </c>
      <c r="AC5739" s="31">
        <v>0</v>
      </c>
      <c r="AD5739" s="30"/>
      <c r="AE5739" s="30">
        <f>+[1]DEPURADO!K5733</f>
        <v>0</v>
      </c>
      <c r="AF5739" s="30">
        <v>0</v>
      </c>
      <c r="AG5739" s="30">
        <f t="shared" si="628"/>
        <v>0</v>
      </c>
      <c r="AH5739" s="30">
        <v>0</v>
      </c>
      <c r="AI5739" s="30">
        <f>+[1]DEPURADO!G5733</f>
        <v>0</v>
      </c>
      <c r="AJ5739" s="32"/>
      <c r="AK5739" s="33"/>
    </row>
    <row r="5740" spans="1:37" s="34" customFormat="1" hidden="1" x14ac:dyDescent="0.25">
      <c r="A5740" s="23">
        <f t="shared" si="629"/>
        <v>5732</v>
      </c>
      <c r="B5740" s="24" t="s">
        <v>44</v>
      </c>
      <c r="C5740" s="23">
        <f>+[1]DEPURADO!A5734</f>
        <v>0</v>
      </c>
      <c r="D5740" s="23">
        <f>+[1]DEPURADO!B5734</f>
        <v>0</v>
      </c>
      <c r="E5740" s="25">
        <f>+[1]DEPURADO!C5734</f>
        <v>0</v>
      </c>
      <c r="F5740" s="26" t="str">
        <f>+IF([1]DEPURADO!D5734&gt;1,[1]DEPURADO!D5734," ")</f>
        <v xml:space="preserve"> </v>
      </c>
      <c r="G5740" s="27">
        <f>[1]DEPURADO!F5734</f>
        <v>0</v>
      </c>
      <c r="H5740" s="28">
        <v>0</v>
      </c>
      <c r="I5740" s="28">
        <f>+[1]DEPURADO!M5734+[1]DEPURADO!N5734</f>
        <v>0</v>
      </c>
      <c r="J5740" s="28">
        <f>+[1]DEPURADO!R5734</f>
        <v>0</v>
      </c>
      <c r="K5740" s="29">
        <f>+[1]DEPURADO!P5734+[1]DEPURADO!Q5734</f>
        <v>0</v>
      </c>
      <c r="L5740" s="28">
        <v>0</v>
      </c>
      <c r="M5740" s="28">
        <v>0</v>
      </c>
      <c r="N5740" s="28">
        <f t="shared" si="623"/>
        <v>0</v>
      </c>
      <c r="O5740" s="28">
        <f t="shared" si="624"/>
        <v>0</v>
      </c>
      <c r="P5740" s="24">
        <f>IF([1]DEPURADO!H5734&gt;1,0,[1]DEPURADO!B5734)</f>
        <v>0</v>
      </c>
      <c r="Q5740" s="30">
        <f t="shared" si="625"/>
        <v>0</v>
      </c>
      <c r="R5740" s="31">
        <f t="shared" si="626"/>
        <v>0</v>
      </c>
      <c r="S5740" s="31">
        <f>+[1]DEPURADO!J5734</f>
        <v>0</v>
      </c>
      <c r="T5740" s="23" t="s">
        <v>45</v>
      </c>
      <c r="U5740" s="31">
        <f>+[1]DEPURADO!I5734</f>
        <v>0</v>
      </c>
      <c r="V5740" s="30"/>
      <c r="W5740" s="23" t="s">
        <v>45</v>
      </c>
      <c r="X5740" s="31">
        <f>+[1]DEPURADO!K5734+[1]DEPURADO!L5734</f>
        <v>0</v>
      </c>
      <c r="Y5740" s="23" t="s">
        <v>45</v>
      </c>
      <c r="Z5740" s="31">
        <f t="shared" si="627"/>
        <v>0</v>
      </c>
      <c r="AA5740" s="31"/>
      <c r="AB5740" s="31">
        <v>0</v>
      </c>
      <c r="AC5740" s="31">
        <v>0</v>
      </c>
      <c r="AD5740" s="30"/>
      <c r="AE5740" s="30">
        <f>+[1]DEPURADO!K5734</f>
        <v>0</v>
      </c>
      <c r="AF5740" s="30">
        <v>0</v>
      </c>
      <c r="AG5740" s="30">
        <f t="shared" si="628"/>
        <v>0</v>
      </c>
      <c r="AH5740" s="30">
        <v>0</v>
      </c>
      <c r="AI5740" s="30">
        <f>+[1]DEPURADO!G5734</f>
        <v>0</v>
      </c>
      <c r="AJ5740" s="32"/>
      <c r="AK5740" s="33"/>
    </row>
    <row r="5741" spans="1:37" s="34" customFormat="1" hidden="1" x14ac:dyDescent="0.25">
      <c r="A5741" s="23">
        <f t="shared" si="629"/>
        <v>5733</v>
      </c>
      <c r="B5741" s="24" t="s">
        <v>44</v>
      </c>
      <c r="C5741" s="23">
        <f>+[1]DEPURADO!A5735</f>
        <v>0</v>
      </c>
      <c r="D5741" s="23">
        <f>+[1]DEPURADO!B5735</f>
        <v>0</v>
      </c>
      <c r="E5741" s="25">
        <f>+[1]DEPURADO!C5735</f>
        <v>0</v>
      </c>
      <c r="F5741" s="26" t="str">
        <f>+IF([1]DEPURADO!D5735&gt;1,[1]DEPURADO!D5735," ")</f>
        <v xml:space="preserve"> </v>
      </c>
      <c r="G5741" s="27">
        <f>[1]DEPURADO!F5735</f>
        <v>0</v>
      </c>
      <c r="H5741" s="28">
        <v>0</v>
      </c>
      <c r="I5741" s="28">
        <f>+[1]DEPURADO!M5735+[1]DEPURADO!N5735</f>
        <v>0</v>
      </c>
      <c r="J5741" s="28">
        <f>+[1]DEPURADO!R5735</f>
        <v>0</v>
      </c>
      <c r="K5741" s="29">
        <f>+[1]DEPURADO!P5735+[1]DEPURADO!Q5735</f>
        <v>0</v>
      </c>
      <c r="L5741" s="28">
        <v>0</v>
      </c>
      <c r="M5741" s="28">
        <v>0</v>
      </c>
      <c r="N5741" s="28">
        <f t="shared" si="623"/>
        <v>0</v>
      </c>
      <c r="O5741" s="28">
        <f t="shared" si="624"/>
        <v>0</v>
      </c>
      <c r="P5741" s="24">
        <f>IF([1]DEPURADO!H5735&gt;1,0,[1]DEPURADO!B5735)</f>
        <v>0</v>
      </c>
      <c r="Q5741" s="30">
        <f t="shared" si="625"/>
        <v>0</v>
      </c>
      <c r="R5741" s="31">
        <f t="shared" si="626"/>
        <v>0</v>
      </c>
      <c r="S5741" s="31">
        <f>+[1]DEPURADO!J5735</f>
        <v>0</v>
      </c>
      <c r="T5741" s="23" t="s">
        <v>45</v>
      </c>
      <c r="U5741" s="31">
        <f>+[1]DEPURADO!I5735</f>
        <v>0</v>
      </c>
      <c r="V5741" s="30"/>
      <c r="W5741" s="23" t="s">
        <v>45</v>
      </c>
      <c r="X5741" s="31">
        <f>+[1]DEPURADO!K5735+[1]DEPURADO!L5735</f>
        <v>0</v>
      </c>
      <c r="Y5741" s="23" t="s">
        <v>45</v>
      </c>
      <c r="Z5741" s="31">
        <f t="shared" si="627"/>
        <v>0</v>
      </c>
      <c r="AA5741" s="31"/>
      <c r="AB5741" s="31">
        <v>0</v>
      </c>
      <c r="AC5741" s="31">
        <v>0</v>
      </c>
      <c r="AD5741" s="30"/>
      <c r="AE5741" s="30">
        <f>+[1]DEPURADO!K5735</f>
        <v>0</v>
      </c>
      <c r="AF5741" s="30">
        <v>0</v>
      </c>
      <c r="AG5741" s="30">
        <f t="shared" si="628"/>
        <v>0</v>
      </c>
      <c r="AH5741" s="30">
        <v>0</v>
      </c>
      <c r="AI5741" s="30">
        <f>+[1]DEPURADO!G5735</f>
        <v>0</v>
      </c>
      <c r="AJ5741" s="32"/>
      <c r="AK5741" s="33"/>
    </row>
    <row r="5742" spans="1:37" s="34" customFormat="1" hidden="1" x14ac:dyDescent="0.25">
      <c r="A5742" s="23">
        <f t="shared" si="629"/>
        <v>5734</v>
      </c>
      <c r="B5742" s="24" t="s">
        <v>44</v>
      </c>
      <c r="C5742" s="23">
        <f>+[1]DEPURADO!A5736</f>
        <v>0</v>
      </c>
      <c r="D5742" s="23">
        <f>+[1]DEPURADO!B5736</f>
        <v>0</v>
      </c>
      <c r="E5742" s="25">
        <f>+[1]DEPURADO!C5736</f>
        <v>0</v>
      </c>
      <c r="F5742" s="26" t="str">
        <f>+IF([1]DEPURADO!D5736&gt;1,[1]DEPURADO!D5736," ")</f>
        <v xml:space="preserve"> </v>
      </c>
      <c r="G5742" s="27">
        <f>[1]DEPURADO!F5736</f>
        <v>0</v>
      </c>
      <c r="H5742" s="28">
        <v>0</v>
      </c>
      <c r="I5742" s="28">
        <f>+[1]DEPURADO!M5736+[1]DEPURADO!N5736</f>
        <v>0</v>
      </c>
      <c r="J5742" s="28">
        <f>+[1]DEPURADO!R5736</f>
        <v>0</v>
      </c>
      <c r="K5742" s="29">
        <f>+[1]DEPURADO!P5736+[1]DEPURADO!Q5736</f>
        <v>0</v>
      </c>
      <c r="L5742" s="28">
        <v>0</v>
      </c>
      <c r="M5742" s="28">
        <v>0</v>
      </c>
      <c r="N5742" s="28">
        <f t="shared" si="623"/>
        <v>0</v>
      </c>
      <c r="O5742" s="28">
        <f t="shared" si="624"/>
        <v>0</v>
      </c>
      <c r="P5742" s="24">
        <f>IF([1]DEPURADO!H5736&gt;1,0,[1]DEPURADO!B5736)</f>
        <v>0</v>
      </c>
      <c r="Q5742" s="30">
        <f t="shared" si="625"/>
        <v>0</v>
      </c>
      <c r="R5742" s="31">
        <f t="shared" si="626"/>
        <v>0</v>
      </c>
      <c r="S5742" s="31">
        <f>+[1]DEPURADO!J5736</f>
        <v>0</v>
      </c>
      <c r="T5742" s="23" t="s">
        <v>45</v>
      </c>
      <c r="U5742" s="31">
        <f>+[1]DEPURADO!I5736</f>
        <v>0</v>
      </c>
      <c r="V5742" s="30"/>
      <c r="W5742" s="23" t="s">
        <v>45</v>
      </c>
      <c r="X5742" s="31">
        <f>+[1]DEPURADO!K5736+[1]DEPURADO!L5736</f>
        <v>0</v>
      </c>
      <c r="Y5742" s="23" t="s">
        <v>45</v>
      </c>
      <c r="Z5742" s="31">
        <f t="shared" si="627"/>
        <v>0</v>
      </c>
      <c r="AA5742" s="31"/>
      <c r="AB5742" s="31">
        <v>0</v>
      </c>
      <c r="AC5742" s="31">
        <v>0</v>
      </c>
      <c r="AD5742" s="30"/>
      <c r="AE5742" s="30">
        <f>+[1]DEPURADO!K5736</f>
        <v>0</v>
      </c>
      <c r="AF5742" s="30">
        <v>0</v>
      </c>
      <c r="AG5742" s="30">
        <f t="shared" si="628"/>
        <v>0</v>
      </c>
      <c r="AH5742" s="30">
        <v>0</v>
      </c>
      <c r="AI5742" s="30">
        <f>+[1]DEPURADO!G5736</f>
        <v>0</v>
      </c>
      <c r="AJ5742" s="32"/>
      <c r="AK5742" s="33"/>
    </row>
    <row r="5743" spans="1:37" s="34" customFormat="1" hidden="1" x14ac:dyDescent="0.25">
      <c r="A5743" s="23">
        <f t="shared" si="629"/>
        <v>5735</v>
      </c>
      <c r="B5743" s="24" t="s">
        <v>44</v>
      </c>
      <c r="C5743" s="23">
        <f>+[1]DEPURADO!A5737</f>
        <v>0</v>
      </c>
      <c r="D5743" s="23">
        <f>+[1]DEPURADO!B5737</f>
        <v>0</v>
      </c>
      <c r="E5743" s="25">
        <f>+[1]DEPURADO!C5737</f>
        <v>0</v>
      </c>
      <c r="F5743" s="26" t="str">
        <f>+IF([1]DEPURADO!D5737&gt;1,[1]DEPURADO!D5737," ")</f>
        <v xml:space="preserve"> </v>
      </c>
      <c r="G5743" s="27">
        <f>[1]DEPURADO!F5737</f>
        <v>0</v>
      </c>
      <c r="H5743" s="28">
        <v>0</v>
      </c>
      <c r="I5743" s="28">
        <f>+[1]DEPURADO!M5737+[1]DEPURADO!N5737</f>
        <v>0</v>
      </c>
      <c r="J5743" s="28">
        <f>+[1]DEPURADO!R5737</f>
        <v>0</v>
      </c>
      <c r="K5743" s="29">
        <f>+[1]DEPURADO!P5737+[1]DEPURADO!Q5737</f>
        <v>0</v>
      </c>
      <c r="L5743" s="28">
        <v>0</v>
      </c>
      <c r="M5743" s="28">
        <v>0</v>
      </c>
      <c r="N5743" s="28">
        <f t="shared" si="623"/>
        <v>0</v>
      </c>
      <c r="O5743" s="28">
        <f t="shared" si="624"/>
        <v>0</v>
      </c>
      <c r="P5743" s="24">
        <f>IF([1]DEPURADO!H5737&gt;1,0,[1]DEPURADO!B5737)</f>
        <v>0</v>
      </c>
      <c r="Q5743" s="30">
        <f t="shared" si="625"/>
        <v>0</v>
      </c>
      <c r="R5743" s="31">
        <f t="shared" si="626"/>
        <v>0</v>
      </c>
      <c r="S5743" s="31">
        <f>+[1]DEPURADO!J5737</f>
        <v>0</v>
      </c>
      <c r="T5743" s="23" t="s">
        <v>45</v>
      </c>
      <c r="U5743" s="31">
        <f>+[1]DEPURADO!I5737</f>
        <v>0</v>
      </c>
      <c r="V5743" s="30"/>
      <c r="W5743" s="23" t="s">
        <v>45</v>
      </c>
      <c r="X5743" s="31">
        <f>+[1]DEPURADO!K5737+[1]DEPURADO!L5737</f>
        <v>0</v>
      </c>
      <c r="Y5743" s="23" t="s">
        <v>45</v>
      </c>
      <c r="Z5743" s="31">
        <f t="shared" si="627"/>
        <v>0</v>
      </c>
      <c r="AA5743" s="31"/>
      <c r="AB5743" s="31">
        <v>0</v>
      </c>
      <c r="AC5743" s="31">
        <v>0</v>
      </c>
      <c r="AD5743" s="30"/>
      <c r="AE5743" s="30">
        <f>+[1]DEPURADO!K5737</f>
        <v>0</v>
      </c>
      <c r="AF5743" s="30">
        <v>0</v>
      </c>
      <c r="AG5743" s="30">
        <f t="shared" si="628"/>
        <v>0</v>
      </c>
      <c r="AH5743" s="30">
        <v>0</v>
      </c>
      <c r="AI5743" s="30">
        <f>+[1]DEPURADO!G5737</f>
        <v>0</v>
      </c>
      <c r="AJ5743" s="32"/>
      <c r="AK5743" s="33"/>
    </row>
    <row r="5744" spans="1:37" s="34" customFormat="1" hidden="1" x14ac:dyDescent="0.25">
      <c r="A5744" s="23">
        <f t="shared" si="629"/>
        <v>5736</v>
      </c>
      <c r="B5744" s="24" t="s">
        <v>44</v>
      </c>
      <c r="C5744" s="23">
        <f>+[1]DEPURADO!A5738</f>
        <v>0</v>
      </c>
      <c r="D5744" s="23">
        <f>+[1]DEPURADO!B5738</f>
        <v>0</v>
      </c>
      <c r="E5744" s="25">
        <f>+[1]DEPURADO!C5738</f>
        <v>0</v>
      </c>
      <c r="F5744" s="26" t="str">
        <f>+IF([1]DEPURADO!D5738&gt;1,[1]DEPURADO!D5738," ")</f>
        <v xml:space="preserve"> </v>
      </c>
      <c r="G5744" s="27">
        <f>[1]DEPURADO!F5738</f>
        <v>0</v>
      </c>
      <c r="H5744" s="28">
        <v>0</v>
      </c>
      <c r="I5744" s="28">
        <f>+[1]DEPURADO!M5738+[1]DEPURADO!N5738</f>
        <v>0</v>
      </c>
      <c r="J5744" s="28">
        <f>+[1]DEPURADO!R5738</f>
        <v>0</v>
      </c>
      <c r="K5744" s="29">
        <f>+[1]DEPURADO!P5738+[1]DEPURADO!Q5738</f>
        <v>0</v>
      </c>
      <c r="L5744" s="28">
        <v>0</v>
      </c>
      <c r="M5744" s="28">
        <v>0</v>
      </c>
      <c r="N5744" s="28">
        <f t="shared" si="623"/>
        <v>0</v>
      </c>
      <c r="O5744" s="28">
        <f t="shared" si="624"/>
        <v>0</v>
      </c>
      <c r="P5744" s="24">
        <f>IF([1]DEPURADO!H5738&gt;1,0,[1]DEPURADO!B5738)</f>
        <v>0</v>
      </c>
      <c r="Q5744" s="30">
        <f t="shared" si="625"/>
        <v>0</v>
      </c>
      <c r="R5744" s="31">
        <f t="shared" si="626"/>
        <v>0</v>
      </c>
      <c r="S5744" s="31">
        <f>+[1]DEPURADO!J5738</f>
        <v>0</v>
      </c>
      <c r="T5744" s="23" t="s">
        <v>45</v>
      </c>
      <c r="U5744" s="31">
        <f>+[1]DEPURADO!I5738</f>
        <v>0</v>
      </c>
      <c r="V5744" s="30"/>
      <c r="W5744" s="23" t="s">
        <v>45</v>
      </c>
      <c r="X5744" s="31">
        <f>+[1]DEPURADO!K5738+[1]DEPURADO!L5738</f>
        <v>0</v>
      </c>
      <c r="Y5744" s="23" t="s">
        <v>45</v>
      </c>
      <c r="Z5744" s="31">
        <f t="shared" si="627"/>
        <v>0</v>
      </c>
      <c r="AA5744" s="31"/>
      <c r="AB5744" s="31">
        <v>0</v>
      </c>
      <c r="AC5744" s="31">
        <v>0</v>
      </c>
      <c r="AD5744" s="30"/>
      <c r="AE5744" s="30">
        <f>+[1]DEPURADO!K5738</f>
        <v>0</v>
      </c>
      <c r="AF5744" s="30">
        <v>0</v>
      </c>
      <c r="AG5744" s="30">
        <f t="shared" si="628"/>
        <v>0</v>
      </c>
      <c r="AH5744" s="30">
        <v>0</v>
      </c>
      <c r="AI5744" s="30">
        <f>+[1]DEPURADO!G5738</f>
        <v>0</v>
      </c>
      <c r="AJ5744" s="32"/>
      <c r="AK5744" s="33"/>
    </row>
    <row r="5745" spans="1:37" s="34" customFormat="1" hidden="1" x14ac:dyDescent="0.25">
      <c r="A5745" s="23">
        <f t="shared" si="629"/>
        <v>5737</v>
      </c>
      <c r="B5745" s="24" t="s">
        <v>44</v>
      </c>
      <c r="C5745" s="23">
        <f>+[1]DEPURADO!A5739</f>
        <v>0</v>
      </c>
      <c r="D5745" s="23">
        <f>+[1]DEPURADO!B5739</f>
        <v>0</v>
      </c>
      <c r="E5745" s="25">
        <f>+[1]DEPURADO!C5739</f>
        <v>0</v>
      </c>
      <c r="F5745" s="26" t="str">
        <f>+IF([1]DEPURADO!D5739&gt;1,[1]DEPURADO!D5739," ")</f>
        <v xml:space="preserve"> </v>
      </c>
      <c r="G5745" s="27">
        <f>[1]DEPURADO!F5739</f>
        <v>0</v>
      </c>
      <c r="H5745" s="28">
        <v>0</v>
      </c>
      <c r="I5745" s="28">
        <f>+[1]DEPURADO!M5739+[1]DEPURADO!N5739</f>
        <v>0</v>
      </c>
      <c r="J5745" s="28">
        <f>+[1]DEPURADO!R5739</f>
        <v>0</v>
      </c>
      <c r="K5745" s="29">
        <f>+[1]DEPURADO!P5739+[1]DEPURADO!Q5739</f>
        <v>0</v>
      </c>
      <c r="L5745" s="28">
        <v>0</v>
      </c>
      <c r="M5745" s="28">
        <v>0</v>
      </c>
      <c r="N5745" s="28">
        <f t="shared" si="623"/>
        <v>0</v>
      </c>
      <c r="O5745" s="28">
        <f t="shared" si="624"/>
        <v>0</v>
      </c>
      <c r="P5745" s="24">
        <f>IF([1]DEPURADO!H5739&gt;1,0,[1]DEPURADO!B5739)</f>
        <v>0</v>
      </c>
      <c r="Q5745" s="30">
        <f t="shared" si="625"/>
        <v>0</v>
      </c>
      <c r="R5745" s="31">
        <f t="shared" si="626"/>
        <v>0</v>
      </c>
      <c r="S5745" s="31">
        <f>+[1]DEPURADO!J5739</f>
        <v>0</v>
      </c>
      <c r="T5745" s="23" t="s">
        <v>45</v>
      </c>
      <c r="U5745" s="31">
        <f>+[1]DEPURADO!I5739</f>
        <v>0</v>
      </c>
      <c r="V5745" s="30"/>
      <c r="W5745" s="23" t="s">
        <v>45</v>
      </c>
      <c r="X5745" s="31">
        <f>+[1]DEPURADO!K5739+[1]DEPURADO!L5739</f>
        <v>0</v>
      </c>
      <c r="Y5745" s="23" t="s">
        <v>45</v>
      </c>
      <c r="Z5745" s="31">
        <f t="shared" si="627"/>
        <v>0</v>
      </c>
      <c r="AA5745" s="31"/>
      <c r="AB5745" s="31">
        <v>0</v>
      </c>
      <c r="AC5745" s="31">
        <v>0</v>
      </c>
      <c r="AD5745" s="30"/>
      <c r="AE5745" s="30">
        <f>+[1]DEPURADO!K5739</f>
        <v>0</v>
      </c>
      <c r="AF5745" s="30">
        <v>0</v>
      </c>
      <c r="AG5745" s="30">
        <f t="shared" si="628"/>
        <v>0</v>
      </c>
      <c r="AH5745" s="30">
        <v>0</v>
      </c>
      <c r="AI5745" s="30">
        <f>+[1]DEPURADO!G5739</f>
        <v>0</v>
      </c>
      <c r="AJ5745" s="32"/>
      <c r="AK5745" s="33"/>
    </row>
    <row r="5746" spans="1:37" s="34" customFormat="1" hidden="1" x14ac:dyDescent="0.25">
      <c r="A5746" s="23">
        <f t="shared" si="629"/>
        <v>5738</v>
      </c>
      <c r="B5746" s="24" t="s">
        <v>44</v>
      </c>
      <c r="C5746" s="23">
        <f>+[1]DEPURADO!A5740</f>
        <v>0</v>
      </c>
      <c r="D5746" s="23">
        <f>+[1]DEPURADO!B5740</f>
        <v>0</v>
      </c>
      <c r="E5746" s="25">
        <f>+[1]DEPURADO!C5740</f>
        <v>0</v>
      </c>
      <c r="F5746" s="26" t="str">
        <f>+IF([1]DEPURADO!D5740&gt;1,[1]DEPURADO!D5740," ")</f>
        <v xml:space="preserve"> </v>
      </c>
      <c r="G5746" s="27">
        <f>[1]DEPURADO!F5740</f>
        <v>0</v>
      </c>
      <c r="H5746" s="28">
        <v>0</v>
      </c>
      <c r="I5746" s="28">
        <f>+[1]DEPURADO!M5740+[1]DEPURADO!N5740</f>
        <v>0</v>
      </c>
      <c r="J5746" s="28">
        <f>+[1]DEPURADO!R5740</f>
        <v>0</v>
      </c>
      <c r="K5746" s="29">
        <f>+[1]DEPURADO!P5740+[1]DEPURADO!Q5740</f>
        <v>0</v>
      </c>
      <c r="L5746" s="28">
        <v>0</v>
      </c>
      <c r="M5746" s="28">
        <v>0</v>
      </c>
      <c r="N5746" s="28">
        <f t="shared" si="623"/>
        <v>0</v>
      </c>
      <c r="O5746" s="28">
        <f t="shared" si="624"/>
        <v>0</v>
      </c>
      <c r="P5746" s="24">
        <f>IF([1]DEPURADO!H5740&gt;1,0,[1]DEPURADO!B5740)</f>
        <v>0</v>
      </c>
      <c r="Q5746" s="30">
        <f t="shared" si="625"/>
        <v>0</v>
      </c>
      <c r="R5746" s="31">
        <f t="shared" si="626"/>
        <v>0</v>
      </c>
      <c r="S5746" s="31">
        <f>+[1]DEPURADO!J5740</f>
        <v>0</v>
      </c>
      <c r="T5746" s="23" t="s">
        <v>45</v>
      </c>
      <c r="U5746" s="31">
        <f>+[1]DEPURADO!I5740</f>
        <v>0</v>
      </c>
      <c r="V5746" s="30"/>
      <c r="W5746" s="23" t="s">
        <v>45</v>
      </c>
      <c r="X5746" s="31">
        <f>+[1]DEPURADO!K5740+[1]DEPURADO!L5740</f>
        <v>0</v>
      </c>
      <c r="Y5746" s="23" t="s">
        <v>45</v>
      </c>
      <c r="Z5746" s="31">
        <f t="shared" si="627"/>
        <v>0</v>
      </c>
      <c r="AA5746" s="31"/>
      <c r="AB5746" s="31">
        <v>0</v>
      </c>
      <c r="AC5746" s="31">
        <v>0</v>
      </c>
      <c r="AD5746" s="30"/>
      <c r="AE5746" s="30">
        <f>+[1]DEPURADO!K5740</f>
        <v>0</v>
      </c>
      <c r="AF5746" s="30">
        <v>0</v>
      </c>
      <c r="AG5746" s="30">
        <f t="shared" si="628"/>
        <v>0</v>
      </c>
      <c r="AH5746" s="30">
        <v>0</v>
      </c>
      <c r="AI5746" s="30">
        <f>+[1]DEPURADO!G5740</f>
        <v>0</v>
      </c>
      <c r="AJ5746" s="32"/>
      <c r="AK5746" s="33"/>
    </row>
    <row r="5747" spans="1:37" s="34" customFormat="1" hidden="1" x14ac:dyDescent="0.25">
      <c r="A5747" s="23">
        <f t="shared" si="629"/>
        <v>5739</v>
      </c>
      <c r="B5747" s="24" t="s">
        <v>44</v>
      </c>
      <c r="C5747" s="23">
        <f>+[1]DEPURADO!A5741</f>
        <v>0</v>
      </c>
      <c r="D5747" s="23">
        <f>+[1]DEPURADO!B5741</f>
        <v>0</v>
      </c>
      <c r="E5747" s="25">
        <f>+[1]DEPURADO!C5741</f>
        <v>0</v>
      </c>
      <c r="F5747" s="26" t="str">
        <f>+IF([1]DEPURADO!D5741&gt;1,[1]DEPURADO!D5741," ")</f>
        <v xml:space="preserve"> </v>
      </c>
      <c r="G5747" s="27">
        <f>[1]DEPURADO!F5741</f>
        <v>0</v>
      </c>
      <c r="H5747" s="28">
        <v>0</v>
      </c>
      <c r="I5747" s="28">
        <f>+[1]DEPURADO!M5741+[1]DEPURADO!N5741</f>
        <v>0</v>
      </c>
      <c r="J5747" s="28">
        <f>+[1]DEPURADO!R5741</f>
        <v>0</v>
      </c>
      <c r="K5747" s="29">
        <f>+[1]DEPURADO!P5741+[1]DEPURADO!Q5741</f>
        <v>0</v>
      </c>
      <c r="L5747" s="28">
        <v>0</v>
      </c>
      <c r="M5747" s="28">
        <v>0</v>
      </c>
      <c r="N5747" s="28">
        <f t="shared" si="623"/>
        <v>0</v>
      </c>
      <c r="O5747" s="28">
        <f t="shared" si="624"/>
        <v>0</v>
      </c>
      <c r="P5747" s="24">
        <f>IF([1]DEPURADO!H5741&gt;1,0,[1]DEPURADO!B5741)</f>
        <v>0</v>
      </c>
      <c r="Q5747" s="30">
        <f t="shared" si="625"/>
        <v>0</v>
      </c>
      <c r="R5747" s="31">
        <f t="shared" si="626"/>
        <v>0</v>
      </c>
      <c r="S5747" s="31">
        <f>+[1]DEPURADO!J5741</f>
        <v>0</v>
      </c>
      <c r="T5747" s="23" t="s">
        <v>45</v>
      </c>
      <c r="U5747" s="31">
        <f>+[1]DEPURADO!I5741</f>
        <v>0</v>
      </c>
      <c r="V5747" s="30"/>
      <c r="W5747" s="23" t="s">
        <v>45</v>
      </c>
      <c r="X5747" s="31">
        <f>+[1]DEPURADO!K5741+[1]DEPURADO!L5741</f>
        <v>0</v>
      </c>
      <c r="Y5747" s="23" t="s">
        <v>45</v>
      </c>
      <c r="Z5747" s="31">
        <f t="shared" si="627"/>
        <v>0</v>
      </c>
      <c r="AA5747" s="31"/>
      <c r="AB5747" s="31">
        <v>0</v>
      </c>
      <c r="AC5747" s="31">
        <v>0</v>
      </c>
      <c r="AD5747" s="30"/>
      <c r="AE5747" s="30">
        <f>+[1]DEPURADO!K5741</f>
        <v>0</v>
      </c>
      <c r="AF5747" s="30">
        <v>0</v>
      </c>
      <c r="AG5747" s="30">
        <f t="shared" si="628"/>
        <v>0</v>
      </c>
      <c r="AH5747" s="30">
        <v>0</v>
      </c>
      <c r="AI5747" s="30">
        <f>+[1]DEPURADO!G5741</f>
        <v>0</v>
      </c>
      <c r="AJ5747" s="32"/>
      <c r="AK5747" s="33"/>
    </row>
    <row r="5748" spans="1:37" s="34" customFormat="1" hidden="1" x14ac:dyDescent="0.25">
      <c r="A5748" s="23">
        <f t="shared" si="629"/>
        <v>5740</v>
      </c>
      <c r="B5748" s="24" t="s">
        <v>44</v>
      </c>
      <c r="C5748" s="23">
        <f>+[1]DEPURADO!A5742</f>
        <v>0</v>
      </c>
      <c r="D5748" s="23">
        <f>+[1]DEPURADO!B5742</f>
        <v>0</v>
      </c>
      <c r="E5748" s="25">
        <f>+[1]DEPURADO!C5742</f>
        <v>0</v>
      </c>
      <c r="F5748" s="26" t="str">
        <f>+IF([1]DEPURADO!D5742&gt;1,[1]DEPURADO!D5742," ")</f>
        <v xml:space="preserve"> </v>
      </c>
      <c r="G5748" s="27">
        <f>[1]DEPURADO!F5742</f>
        <v>0</v>
      </c>
      <c r="H5748" s="28">
        <v>0</v>
      </c>
      <c r="I5748" s="28">
        <f>+[1]DEPURADO!M5742+[1]DEPURADO!N5742</f>
        <v>0</v>
      </c>
      <c r="J5748" s="28">
        <f>+[1]DEPURADO!R5742</f>
        <v>0</v>
      </c>
      <c r="K5748" s="29">
        <f>+[1]DEPURADO!P5742+[1]DEPURADO!Q5742</f>
        <v>0</v>
      </c>
      <c r="L5748" s="28">
        <v>0</v>
      </c>
      <c r="M5748" s="28">
        <v>0</v>
      </c>
      <c r="N5748" s="28">
        <f t="shared" si="623"/>
        <v>0</v>
      </c>
      <c r="O5748" s="28">
        <f t="shared" si="624"/>
        <v>0</v>
      </c>
      <c r="P5748" s="24">
        <f>IF([1]DEPURADO!H5742&gt;1,0,[1]DEPURADO!B5742)</f>
        <v>0</v>
      </c>
      <c r="Q5748" s="30">
        <f t="shared" si="625"/>
        <v>0</v>
      </c>
      <c r="R5748" s="31">
        <f t="shared" si="626"/>
        <v>0</v>
      </c>
      <c r="S5748" s="31">
        <f>+[1]DEPURADO!J5742</f>
        <v>0</v>
      </c>
      <c r="T5748" s="23" t="s">
        <v>45</v>
      </c>
      <c r="U5748" s="31">
        <f>+[1]DEPURADO!I5742</f>
        <v>0</v>
      </c>
      <c r="V5748" s="30"/>
      <c r="W5748" s="23" t="s">
        <v>45</v>
      </c>
      <c r="X5748" s="31">
        <f>+[1]DEPURADO!K5742+[1]DEPURADO!L5742</f>
        <v>0</v>
      </c>
      <c r="Y5748" s="23" t="s">
        <v>45</v>
      </c>
      <c r="Z5748" s="31">
        <f t="shared" si="627"/>
        <v>0</v>
      </c>
      <c r="AA5748" s="31"/>
      <c r="AB5748" s="31">
        <v>0</v>
      </c>
      <c r="AC5748" s="31">
        <v>0</v>
      </c>
      <c r="AD5748" s="30"/>
      <c r="AE5748" s="30">
        <f>+[1]DEPURADO!K5742</f>
        <v>0</v>
      </c>
      <c r="AF5748" s="30">
        <v>0</v>
      </c>
      <c r="AG5748" s="30">
        <f t="shared" si="628"/>
        <v>0</v>
      </c>
      <c r="AH5748" s="30">
        <v>0</v>
      </c>
      <c r="AI5748" s="30">
        <f>+[1]DEPURADO!G5742</f>
        <v>0</v>
      </c>
      <c r="AJ5748" s="32"/>
      <c r="AK5748" s="33"/>
    </row>
    <row r="5749" spans="1:37" s="34" customFormat="1" hidden="1" x14ac:dyDescent="0.25">
      <c r="A5749" s="23">
        <f t="shared" si="629"/>
        <v>5741</v>
      </c>
      <c r="B5749" s="24" t="s">
        <v>44</v>
      </c>
      <c r="C5749" s="23">
        <f>+[1]DEPURADO!A5743</f>
        <v>0</v>
      </c>
      <c r="D5749" s="23">
        <f>+[1]DEPURADO!B5743</f>
        <v>0</v>
      </c>
      <c r="E5749" s="25">
        <f>+[1]DEPURADO!C5743</f>
        <v>0</v>
      </c>
      <c r="F5749" s="26" t="str">
        <f>+IF([1]DEPURADO!D5743&gt;1,[1]DEPURADO!D5743," ")</f>
        <v xml:space="preserve"> </v>
      </c>
      <c r="G5749" s="27">
        <f>[1]DEPURADO!F5743</f>
        <v>0</v>
      </c>
      <c r="H5749" s="28">
        <v>0</v>
      </c>
      <c r="I5749" s="28">
        <f>+[1]DEPURADO!M5743+[1]DEPURADO!N5743</f>
        <v>0</v>
      </c>
      <c r="J5749" s="28">
        <f>+[1]DEPURADO!R5743</f>
        <v>0</v>
      </c>
      <c r="K5749" s="29">
        <f>+[1]DEPURADO!P5743+[1]DEPURADO!Q5743</f>
        <v>0</v>
      </c>
      <c r="L5749" s="28">
        <v>0</v>
      </c>
      <c r="M5749" s="28">
        <v>0</v>
      </c>
      <c r="N5749" s="28">
        <f t="shared" si="623"/>
        <v>0</v>
      </c>
      <c r="O5749" s="28">
        <f t="shared" si="624"/>
        <v>0</v>
      </c>
      <c r="P5749" s="24">
        <f>IF([1]DEPURADO!H5743&gt;1,0,[1]DEPURADO!B5743)</f>
        <v>0</v>
      </c>
      <c r="Q5749" s="30">
        <f t="shared" si="625"/>
        <v>0</v>
      </c>
      <c r="R5749" s="31">
        <f t="shared" si="626"/>
        <v>0</v>
      </c>
      <c r="S5749" s="31">
        <f>+[1]DEPURADO!J5743</f>
        <v>0</v>
      </c>
      <c r="T5749" s="23" t="s">
        <v>45</v>
      </c>
      <c r="U5749" s="31">
        <f>+[1]DEPURADO!I5743</f>
        <v>0</v>
      </c>
      <c r="V5749" s="30"/>
      <c r="W5749" s="23" t="s">
        <v>45</v>
      </c>
      <c r="X5749" s="31">
        <f>+[1]DEPURADO!K5743+[1]DEPURADO!L5743</f>
        <v>0</v>
      </c>
      <c r="Y5749" s="23" t="s">
        <v>45</v>
      </c>
      <c r="Z5749" s="31">
        <f t="shared" si="627"/>
        <v>0</v>
      </c>
      <c r="AA5749" s="31"/>
      <c r="AB5749" s="31">
        <v>0</v>
      </c>
      <c r="AC5749" s="31">
        <v>0</v>
      </c>
      <c r="AD5749" s="30"/>
      <c r="AE5749" s="30">
        <f>+[1]DEPURADO!K5743</f>
        <v>0</v>
      </c>
      <c r="AF5749" s="30">
        <v>0</v>
      </c>
      <c r="AG5749" s="30">
        <f t="shared" si="628"/>
        <v>0</v>
      </c>
      <c r="AH5749" s="30">
        <v>0</v>
      </c>
      <c r="AI5749" s="30">
        <f>+[1]DEPURADO!G5743</f>
        <v>0</v>
      </c>
      <c r="AJ5749" s="32"/>
      <c r="AK5749" s="33"/>
    </row>
    <row r="5750" spans="1:37" s="34" customFormat="1" hidden="1" x14ac:dyDescent="0.25">
      <c r="A5750" s="23">
        <f t="shared" si="629"/>
        <v>5742</v>
      </c>
      <c r="B5750" s="24" t="s">
        <v>44</v>
      </c>
      <c r="C5750" s="23">
        <f>+[1]DEPURADO!A5744</f>
        <v>0</v>
      </c>
      <c r="D5750" s="23">
        <f>+[1]DEPURADO!B5744</f>
        <v>0</v>
      </c>
      <c r="E5750" s="25">
        <f>+[1]DEPURADO!C5744</f>
        <v>0</v>
      </c>
      <c r="F5750" s="26" t="str">
        <f>+IF([1]DEPURADO!D5744&gt;1,[1]DEPURADO!D5744," ")</f>
        <v xml:space="preserve"> </v>
      </c>
      <c r="G5750" s="27">
        <f>[1]DEPURADO!F5744</f>
        <v>0</v>
      </c>
      <c r="H5750" s="28">
        <v>0</v>
      </c>
      <c r="I5750" s="28">
        <f>+[1]DEPURADO!M5744+[1]DEPURADO!N5744</f>
        <v>0</v>
      </c>
      <c r="J5750" s="28">
        <f>+[1]DEPURADO!R5744</f>
        <v>0</v>
      </c>
      <c r="K5750" s="29">
        <f>+[1]DEPURADO!P5744+[1]DEPURADO!Q5744</f>
        <v>0</v>
      </c>
      <c r="L5750" s="28">
        <v>0</v>
      </c>
      <c r="M5750" s="28">
        <v>0</v>
      </c>
      <c r="N5750" s="28">
        <f t="shared" si="623"/>
        <v>0</v>
      </c>
      <c r="O5750" s="28">
        <f t="shared" si="624"/>
        <v>0</v>
      </c>
      <c r="P5750" s="24">
        <f>IF([1]DEPURADO!H5744&gt;1,0,[1]DEPURADO!B5744)</f>
        <v>0</v>
      </c>
      <c r="Q5750" s="30">
        <f t="shared" si="625"/>
        <v>0</v>
      </c>
      <c r="R5750" s="31">
        <f t="shared" si="626"/>
        <v>0</v>
      </c>
      <c r="S5750" s="31">
        <f>+[1]DEPURADO!J5744</f>
        <v>0</v>
      </c>
      <c r="T5750" s="23" t="s">
        <v>45</v>
      </c>
      <c r="U5750" s="31">
        <f>+[1]DEPURADO!I5744</f>
        <v>0</v>
      </c>
      <c r="V5750" s="30"/>
      <c r="W5750" s="23" t="s">
        <v>45</v>
      </c>
      <c r="X5750" s="31">
        <f>+[1]DEPURADO!K5744+[1]DEPURADO!L5744</f>
        <v>0</v>
      </c>
      <c r="Y5750" s="23" t="s">
        <v>45</v>
      </c>
      <c r="Z5750" s="31">
        <f t="shared" si="627"/>
        <v>0</v>
      </c>
      <c r="AA5750" s="31"/>
      <c r="AB5750" s="31">
        <v>0</v>
      </c>
      <c r="AC5750" s="31">
        <v>0</v>
      </c>
      <c r="AD5750" s="30"/>
      <c r="AE5750" s="30">
        <f>+[1]DEPURADO!K5744</f>
        <v>0</v>
      </c>
      <c r="AF5750" s="30">
        <v>0</v>
      </c>
      <c r="AG5750" s="30">
        <f t="shared" si="628"/>
        <v>0</v>
      </c>
      <c r="AH5750" s="30">
        <v>0</v>
      </c>
      <c r="AI5750" s="30">
        <f>+[1]DEPURADO!G5744</f>
        <v>0</v>
      </c>
      <c r="AJ5750" s="32"/>
      <c r="AK5750" s="33"/>
    </row>
    <row r="5751" spans="1:37" s="34" customFormat="1" hidden="1" x14ac:dyDescent="0.25">
      <c r="A5751" s="23">
        <f t="shared" si="629"/>
        <v>5743</v>
      </c>
      <c r="B5751" s="24" t="s">
        <v>44</v>
      </c>
      <c r="C5751" s="23">
        <f>+[1]DEPURADO!A5745</f>
        <v>0</v>
      </c>
      <c r="D5751" s="23">
        <f>+[1]DEPURADO!B5745</f>
        <v>0</v>
      </c>
      <c r="E5751" s="25">
        <f>+[1]DEPURADO!C5745</f>
        <v>0</v>
      </c>
      <c r="F5751" s="26" t="str">
        <f>+IF([1]DEPURADO!D5745&gt;1,[1]DEPURADO!D5745," ")</f>
        <v xml:space="preserve"> </v>
      </c>
      <c r="G5751" s="27">
        <f>[1]DEPURADO!F5745</f>
        <v>0</v>
      </c>
      <c r="H5751" s="28">
        <v>0</v>
      </c>
      <c r="I5751" s="28">
        <f>+[1]DEPURADO!M5745+[1]DEPURADO!N5745</f>
        <v>0</v>
      </c>
      <c r="J5751" s="28">
        <f>+[1]DEPURADO!R5745</f>
        <v>0</v>
      </c>
      <c r="K5751" s="29">
        <f>+[1]DEPURADO!P5745+[1]DEPURADO!Q5745</f>
        <v>0</v>
      </c>
      <c r="L5751" s="28">
        <v>0</v>
      </c>
      <c r="M5751" s="28">
        <v>0</v>
      </c>
      <c r="N5751" s="28">
        <f t="shared" si="623"/>
        <v>0</v>
      </c>
      <c r="O5751" s="28">
        <f t="shared" si="624"/>
        <v>0</v>
      </c>
      <c r="P5751" s="24">
        <f>IF([1]DEPURADO!H5745&gt;1,0,[1]DEPURADO!B5745)</f>
        <v>0</v>
      </c>
      <c r="Q5751" s="30">
        <f t="shared" si="625"/>
        <v>0</v>
      </c>
      <c r="R5751" s="31">
        <f t="shared" si="626"/>
        <v>0</v>
      </c>
      <c r="S5751" s="31">
        <f>+[1]DEPURADO!J5745</f>
        <v>0</v>
      </c>
      <c r="T5751" s="23" t="s">
        <v>45</v>
      </c>
      <c r="U5751" s="31">
        <f>+[1]DEPURADO!I5745</f>
        <v>0</v>
      </c>
      <c r="V5751" s="30"/>
      <c r="W5751" s="23" t="s">
        <v>45</v>
      </c>
      <c r="X5751" s="31">
        <f>+[1]DEPURADO!K5745+[1]DEPURADO!L5745</f>
        <v>0</v>
      </c>
      <c r="Y5751" s="23" t="s">
        <v>45</v>
      </c>
      <c r="Z5751" s="31">
        <f t="shared" si="627"/>
        <v>0</v>
      </c>
      <c r="AA5751" s="31"/>
      <c r="AB5751" s="31">
        <v>0</v>
      </c>
      <c r="AC5751" s="31">
        <v>0</v>
      </c>
      <c r="AD5751" s="30"/>
      <c r="AE5751" s="30">
        <f>+[1]DEPURADO!K5745</f>
        <v>0</v>
      </c>
      <c r="AF5751" s="30">
        <v>0</v>
      </c>
      <c r="AG5751" s="30">
        <f t="shared" si="628"/>
        <v>0</v>
      </c>
      <c r="AH5751" s="30">
        <v>0</v>
      </c>
      <c r="AI5751" s="30">
        <f>+[1]DEPURADO!G5745</f>
        <v>0</v>
      </c>
      <c r="AJ5751" s="32"/>
      <c r="AK5751" s="33"/>
    </row>
    <row r="5752" spans="1:37" s="34" customFormat="1" hidden="1" x14ac:dyDescent="0.25">
      <c r="A5752" s="23">
        <f t="shared" si="629"/>
        <v>5744</v>
      </c>
      <c r="B5752" s="24" t="s">
        <v>44</v>
      </c>
      <c r="C5752" s="23">
        <f>+[1]DEPURADO!A5746</f>
        <v>0</v>
      </c>
      <c r="D5752" s="23">
        <f>+[1]DEPURADO!B5746</f>
        <v>0</v>
      </c>
      <c r="E5752" s="25">
        <f>+[1]DEPURADO!C5746</f>
        <v>0</v>
      </c>
      <c r="F5752" s="26" t="str">
        <f>+IF([1]DEPURADO!D5746&gt;1,[1]DEPURADO!D5746," ")</f>
        <v xml:space="preserve"> </v>
      </c>
      <c r="G5752" s="27">
        <f>[1]DEPURADO!F5746</f>
        <v>0</v>
      </c>
      <c r="H5752" s="28">
        <v>0</v>
      </c>
      <c r="I5752" s="28">
        <f>+[1]DEPURADO!M5746+[1]DEPURADO!N5746</f>
        <v>0</v>
      </c>
      <c r="J5752" s="28">
        <f>+[1]DEPURADO!R5746</f>
        <v>0</v>
      </c>
      <c r="K5752" s="29">
        <f>+[1]DEPURADO!P5746+[1]DEPURADO!Q5746</f>
        <v>0</v>
      </c>
      <c r="L5752" s="28">
        <v>0</v>
      </c>
      <c r="M5752" s="28">
        <v>0</v>
      </c>
      <c r="N5752" s="28">
        <f t="shared" si="623"/>
        <v>0</v>
      </c>
      <c r="O5752" s="28">
        <f t="shared" si="624"/>
        <v>0</v>
      </c>
      <c r="P5752" s="24">
        <f>IF([1]DEPURADO!H5746&gt;1,0,[1]DEPURADO!B5746)</f>
        <v>0</v>
      </c>
      <c r="Q5752" s="30">
        <f t="shared" si="625"/>
        <v>0</v>
      </c>
      <c r="R5752" s="31">
        <f t="shared" si="626"/>
        <v>0</v>
      </c>
      <c r="S5752" s="31">
        <f>+[1]DEPURADO!J5746</f>
        <v>0</v>
      </c>
      <c r="T5752" s="23" t="s">
        <v>45</v>
      </c>
      <c r="U5752" s="31">
        <f>+[1]DEPURADO!I5746</f>
        <v>0</v>
      </c>
      <c r="V5752" s="30"/>
      <c r="W5752" s="23" t="s">
        <v>45</v>
      </c>
      <c r="X5752" s="31">
        <f>+[1]DEPURADO!K5746+[1]DEPURADO!L5746</f>
        <v>0</v>
      </c>
      <c r="Y5752" s="23" t="s">
        <v>45</v>
      </c>
      <c r="Z5752" s="31">
        <f t="shared" si="627"/>
        <v>0</v>
      </c>
      <c r="AA5752" s="31"/>
      <c r="AB5752" s="31">
        <v>0</v>
      </c>
      <c r="AC5752" s="31">
        <v>0</v>
      </c>
      <c r="AD5752" s="30"/>
      <c r="AE5752" s="30">
        <f>+[1]DEPURADO!K5746</f>
        <v>0</v>
      </c>
      <c r="AF5752" s="30">
        <v>0</v>
      </c>
      <c r="AG5752" s="30">
        <f t="shared" si="628"/>
        <v>0</v>
      </c>
      <c r="AH5752" s="30">
        <v>0</v>
      </c>
      <c r="AI5752" s="30">
        <f>+[1]DEPURADO!G5746</f>
        <v>0</v>
      </c>
      <c r="AJ5752" s="32"/>
      <c r="AK5752" s="33"/>
    </row>
    <row r="5753" spans="1:37" s="34" customFormat="1" hidden="1" x14ac:dyDescent="0.25">
      <c r="A5753" s="23">
        <f t="shared" si="629"/>
        <v>5745</v>
      </c>
      <c r="B5753" s="24" t="s">
        <v>44</v>
      </c>
      <c r="C5753" s="23">
        <f>+[1]DEPURADO!A5747</f>
        <v>0</v>
      </c>
      <c r="D5753" s="23">
        <f>+[1]DEPURADO!B5747</f>
        <v>0</v>
      </c>
      <c r="E5753" s="25">
        <f>+[1]DEPURADO!C5747</f>
        <v>0</v>
      </c>
      <c r="F5753" s="26" t="str">
        <f>+IF([1]DEPURADO!D5747&gt;1,[1]DEPURADO!D5747," ")</f>
        <v xml:space="preserve"> </v>
      </c>
      <c r="G5753" s="27">
        <f>[1]DEPURADO!F5747</f>
        <v>0</v>
      </c>
      <c r="H5753" s="28">
        <v>0</v>
      </c>
      <c r="I5753" s="28">
        <f>+[1]DEPURADO!M5747+[1]DEPURADO!N5747</f>
        <v>0</v>
      </c>
      <c r="J5753" s="28">
        <f>+[1]DEPURADO!R5747</f>
        <v>0</v>
      </c>
      <c r="K5753" s="29">
        <f>+[1]DEPURADO!P5747+[1]DEPURADO!Q5747</f>
        <v>0</v>
      </c>
      <c r="L5753" s="28">
        <v>0</v>
      </c>
      <c r="M5753" s="28">
        <v>0</v>
      </c>
      <c r="N5753" s="28">
        <f t="shared" si="623"/>
        <v>0</v>
      </c>
      <c r="O5753" s="28">
        <f t="shared" si="624"/>
        <v>0</v>
      </c>
      <c r="P5753" s="24">
        <f>IF([1]DEPURADO!H5747&gt;1,0,[1]DEPURADO!B5747)</f>
        <v>0</v>
      </c>
      <c r="Q5753" s="30">
        <f t="shared" si="625"/>
        <v>0</v>
      </c>
      <c r="R5753" s="31">
        <f t="shared" si="626"/>
        <v>0</v>
      </c>
      <c r="S5753" s="31">
        <f>+[1]DEPURADO!J5747</f>
        <v>0</v>
      </c>
      <c r="T5753" s="23" t="s">
        <v>45</v>
      </c>
      <c r="U5753" s="31">
        <f>+[1]DEPURADO!I5747</f>
        <v>0</v>
      </c>
      <c r="V5753" s="30"/>
      <c r="W5753" s="23" t="s">
        <v>45</v>
      </c>
      <c r="X5753" s="31">
        <f>+[1]DEPURADO!K5747+[1]DEPURADO!L5747</f>
        <v>0</v>
      </c>
      <c r="Y5753" s="23" t="s">
        <v>45</v>
      </c>
      <c r="Z5753" s="31">
        <f t="shared" si="627"/>
        <v>0</v>
      </c>
      <c r="AA5753" s="31"/>
      <c r="AB5753" s="31">
        <v>0</v>
      </c>
      <c r="AC5753" s="31">
        <v>0</v>
      </c>
      <c r="AD5753" s="30"/>
      <c r="AE5753" s="30">
        <f>+[1]DEPURADO!K5747</f>
        <v>0</v>
      </c>
      <c r="AF5753" s="30">
        <v>0</v>
      </c>
      <c r="AG5753" s="30">
        <f t="shared" si="628"/>
        <v>0</v>
      </c>
      <c r="AH5753" s="30">
        <v>0</v>
      </c>
      <c r="AI5753" s="30">
        <f>+[1]DEPURADO!G5747</f>
        <v>0</v>
      </c>
      <c r="AJ5753" s="32"/>
      <c r="AK5753" s="33"/>
    </row>
    <row r="5754" spans="1:37" s="34" customFormat="1" hidden="1" x14ac:dyDescent="0.25">
      <c r="A5754" s="23">
        <f t="shared" si="629"/>
        <v>5746</v>
      </c>
      <c r="B5754" s="24" t="s">
        <v>44</v>
      </c>
      <c r="C5754" s="23">
        <f>+[1]DEPURADO!A5748</f>
        <v>0</v>
      </c>
      <c r="D5754" s="23">
        <f>+[1]DEPURADO!B5748</f>
        <v>0</v>
      </c>
      <c r="E5754" s="25">
        <f>+[1]DEPURADO!C5748</f>
        <v>0</v>
      </c>
      <c r="F5754" s="26" t="str">
        <f>+IF([1]DEPURADO!D5748&gt;1,[1]DEPURADO!D5748," ")</f>
        <v xml:space="preserve"> </v>
      </c>
      <c r="G5754" s="27">
        <f>[1]DEPURADO!F5748</f>
        <v>0</v>
      </c>
      <c r="H5754" s="28">
        <v>0</v>
      </c>
      <c r="I5754" s="28">
        <f>+[1]DEPURADO!M5748+[1]DEPURADO!N5748</f>
        <v>0</v>
      </c>
      <c r="J5754" s="28">
        <f>+[1]DEPURADO!R5748</f>
        <v>0</v>
      </c>
      <c r="K5754" s="29">
        <f>+[1]DEPURADO!P5748+[1]DEPURADO!Q5748</f>
        <v>0</v>
      </c>
      <c r="L5754" s="28">
        <v>0</v>
      </c>
      <c r="M5754" s="28">
        <v>0</v>
      </c>
      <c r="N5754" s="28">
        <f t="shared" si="623"/>
        <v>0</v>
      </c>
      <c r="O5754" s="28">
        <f t="shared" si="624"/>
        <v>0</v>
      </c>
      <c r="P5754" s="24">
        <f>IF([1]DEPURADO!H5748&gt;1,0,[1]DEPURADO!B5748)</f>
        <v>0</v>
      </c>
      <c r="Q5754" s="30">
        <f t="shared" si="625"/>
        <v>0</v>
      </c>
      <c r="R5754" s="31">
        <f t="shared" si="626"/>
        <v>0</v>
      </c>
      <c r="S5754" s="31">
        <f>+[1]DEPURADO!J5748</f>
        <v>0</v>
      </c>
      <c r="T5754" s="23" t="s">
        <v>45</v>
      </c>
      <c r="U5754" s="31">
        <f>+[1]DEPURADO!I5748</f>
        <v>0</v>
      </c>
      <c r="V5754" s="30"/>
      <c r="W5754" s="23" t="s">
        <v>45</v>
      </c>
      <c r="X5754" s="31">
        <f>+[1]DEPURADO!K5748+[1]DEPURADO!L5748</f>
        <v>0</v>
      </c>
      <c r="Y5754" s="23" t="s">
        <v>45</v>
      </c>
      <c r="Z5754" s="31">
        <f t="shared" si="627"/>
        <v>0</v>
      </c>
      <c r="AA5754" s="31"/>
      <c r="AB5754" s="31">
        <v>0</v>
      </c>
      <c r="AC5754" s="31">
        <v>0</v>
      </c>
      <c r="AD5754" s="30"/>
      <c r="AE5754" s="30">
        <f>+[1]DEPURADO!K5748</f>
        <v>0</v>
      </c>
      <c r="AF5754" s="30">
        <v>0</v>
      </c>
      <c r="AG5754" s="30">
        <f t="shared" si="628"/>
        <v>0</v>
      </c>
      <c r="AH5754" s="30">
        <v>0</v>
      </c>
      <c r="AI5754" s="30">
        <f>+[1]DEPURADO!G5748</f>
        <v>0</v>
      </c>
      <c r="AJ5754" s="32"/>
      <c r="AK5754" s="33"/>
    </row>
    <row r="5755" spans="1:37" s="34" customFormat="1" hidden="1" x14ac:dyDescent="0.25">
      <c r="A5755" s="23">
        <f t="shared" si="629"/>
        <v>5747</v>
      </c>
      <c r="B5755" s="24" t="s">
        <v>44</v>
      </c>
      <c r="C5755" s="23">
        <f>+[1]DEPURADO!A5749</f>
        <v>0</v>
      </c>
      <c r="D5755" s="23">
        <f>+[1]DEPURADO!B5749</f>
        <v>0</v>
      </c>
      <c r="E5755" s="25">
        <f>+[1]DEPURADO!C5749</f>
        <v>0</v>
      </c>
      <c r="F5755" s="26" t="str">
        <f>+IF([1]DEPURADO!D5749&gt;1,[1]DEPURADO!D5749," ")</f>
        <v xml:space="preserve"> </v>
      </c>
      <c r="G5755" s="27">
        <f>[1]DEPURADO!F5749</f>
        <v>0</v>
      </c>
      <c r="H5755" s="28">
        <v>0</v>
      </c>
      <c r="I5755" s="28">
        <f>+[1]DEPURADO!M5749+[1]DEPURADO!N5749</f>
        <v>0</v>
      </c>
      <c r="J5755" s="28">
        <f>+[1]DEPURADO!R5749</f>
        <v>0</v>
      </c>
      <c r="K5755" s="29">
        <f>+[1]DEPURADO!P5749+[1]DEPURADO!Q5749</f>
        <v>0</v>
      </c>
      <c r="L5755" s="28">
        <v>0</v>
      </c>
      <c r="M5755" s="28">
        <v>0</v>
      </c>
      <c r="N5755" s="28">
        <f t="shared" si="623"/>
        <v>0</v>
      </c>
      <c r="O5755" s="28">
        <f t="shared" si="624"/>
        <v>0</v>
      </c>
      <c r="P5755" s="24">
        <f>IF([1]DEPURADO!H5749&gt;1,0,[1]DEPURADO!B5749)</f>
        <v>0</v>
      </c>
      <c r="Q5755" s="30">
        <f t="shared" si="625"/>
        <v>0</v>
      </c>
      <c r="R5755" s="31">
        <f t="shared" si="626"/>
        <v>0</v>
      </c>
      <c r="S5755" s="31">
        <f>+[1]DEPURADO!J5749</f>
        <v>0</v>
      </c>
      <c r="T5755" s="23" t="s">
        <v>45</v>
      </c>
      <c r="U5755" s="31">
        <f>+[1]DEPURADO!I5749</f>
        <v>0</v>
      </c>
      <c r="V5755" s="30"/>
      <c r="W5755" s="23" t="s">
        <v>45</v>
      </c>
      <c r="X5755" s="31">
        <f>+[1]DEPURADO!K5749+[1]DEPURADO!L5749</f>
        <v>0</v>
      </c>
      <c r="Y5755" s="23" t="s">
        <v>45</v>
      </c>
      <c r="Z5755" s="31">
        <f t="shared" si="627"/>
        <v>0</v>
      </c>
      <c r="AA5755" s="31"/>
      <c r="AB5755" s="31">
        <v>0</v>
      </c>
      <c r="AC5755" s="31">
        <v>0</v>
      </c>
      <c r="AD5755" s="30"/>
      <c r="AE5755" s="30">
        <f>+[1]DEPURADO!K5749</f>
        <v>0</v>
      </c>
      <c r="AF5755" s="30">
        <v>0</v>
      </c>
      <c r="AG5755" s="30">
        <f t="shared" si="628"/>
        <v>0</v>
      </c>
      <c r="AH5755" s="30">
        <v>0</v>
      </c>
      <c r="AI5755" s="30">
        <f>+[1]DEPURADO!G5749</f>
        <v>0</v>
      </c>
      <c r="AJ5755" s="32"/>
      <c r="AK5755" s="33"/>
    </row>
    <row r="5756" spans="1:37" s="34" customFormat="1" hidden="1" x14ac:dyDescent="0.25">
      <c r="A5756" s="23">
        <f t="shared" si="629"/>
        <v>5748</v>
      </c>
      <c r="B5756" s="24" t="s">
        <v>44</v>
      </c>
      <c r="C5756" s="23">
        <f>+[1]DEPURADO!A5750</f>
        <v>0</v>
      </c>
      <c r="D5756" s="23">
        <f>+[1]DEPURADO!B5750</f>
        <v>0</v>
      </c>
      <c r="E5756" s="25">
        <f>+[1]DEPURADO!C5750</f>
        <v>0</v>
      </c>
      <c r="F5756" s="26" t="str">
        <f>+IF([1]DEPURADO!D5750&gt;1,[1]DEPURADO!D5750," ")</f>
        <v xml:space="preserve"> </v>
      </c>
      <c r="G5756" s="27">
        <f>[1]DEPURADO!F5750</f>
        <v>0</v>
      </c>
      <c r="H5756" s="28">
        <v>0</v>
      </c>
      <c r="I5756" s="28">
        <f>+[1]DEPURADO!M5750+[1]DEPURADO!N5750</f>
        <v>0</v>
      </c>
      <c r="J5756" s="28">
        <f>+[1]DEPURADO!R5750</f>
        <v>0</v>
      </c>
      <c r="K5756" s="29">
        <f>+[1]DEPURADO!P5750+[1]DEPURADO!Q5750</f>
        <v>0</v>
      </c>
      <c r="L5756" s="28">
        <v>0</v>
      </c>
      <c r="M5756" s="28">
        <v>0</v>
      </c>
      <c r="N5756" s="28">
        <f t="shared" si="623"/>
        <v>0</v>
      </c>
      <c r="O5756" s="28">
        <f t="shared" si="624"/>
        <v>0</v>
      </c>
      <c r="P5756" s="24">
        <f>IF([1]DEPURADO!H5750&gt;1,0,[1]DEPURADO!B5750)</f>
        <v>0</v>
      </c>
      <c r="Q5756" s="30">
        <f t="shared" si="625"/>
        <v>0</v>
      </c>
      <c r="R5756" s="31">
        <f t="shared" si="626"/>
        <v>0</v>
      </c>
      <c r="S5756" s="31">
        <f>+[1]DEPURADO!J5750</f>
        <v>0</v>
      </c>
      <c r="T5756" s="23" t="s">
        <v>45</v>
      </c>
      <c r="U5756" s="31">
        <f>+[1]DEPURADO!I5750</f>
        <v>0</v>
      </c>
      <c r="V5756" s="30"/>
      <c r="W5756" s="23" t="s">
        <v>45</v>
      </c>
      <c r="X5756" s="31">
        <f>+[1]DEPURADO!K5750+[1]DEPURADO!L5750</f>
        <v>0</v>
      </c>
      <c r="Y5756" s="23" t="s">
        <v>45</v>
      </c>
      <c r="Z5756" s="31">
        <f t="shared" si="627"/>
        <v>0</v>
      </c>
      <c r="AA5756" s="31"/>
      <c r="AB5756" s="31">
        <v>0</v>
      </c>
      <c r="AC5756" s="31">
        <v>0</v>
      </c>
      <c r="AD5756" s="30"/>
      <c r="AE5756" s="30">
        <f>+[1]DEPURADO!K5750</f>
        <v>0</v>
      </c>
      <c r="AF5756" s="30">
        <v>0</v>
      </c>
      <c r="AG5756" s="30">
        <f t="shared" si="628"/>
        <v>0</v>
      </c>
      <c r="AH5756" s="30">
        <v>0</v>
      </c>
      <c r="AI5756" s="30">
        <f>+[1]DEPURADO!G5750</f>
        <v>0</v>
      </c>
      <c r="AJ5756" s="32"/>
      <c r="AK5756" s="33"/>
    </row>
    <row r="5757" spans="1:37" s="34" customFormat="1" hidden="1" x14ac:dyDescent="0.25">
      <c r="A5757" s="23">
        <f t="shared" si="629"/>
        <v>5749</v>
      </c>
      <c r="B5757" s="24" t="s">
        <v>44</v>
      </c>
      <c r="C5757" s="23">
        <f>+[1]DEPURADO!A5751</f>
        <v>0</v>
      </c>
      <c r="D5757" s="23">
        <f>+[1]DEPURADO!B5751</f>
        <v>0</v>
      </c>
      <c r="E5757" s="25">
        <f>+[1]DEPURADO!C5751</f>
        <v>0</v>
      </c>
      <c r="F5757" s="26" t="str">
        <f>+IF([1]DEPURADO!D5751&gt;1,[1]DEPURADO!D5751," ")</f>
        <v xml:space="preserve"> </v>
      </c>
      <c r="G5757" s="27">
        <f>[1]DEPURADO!F5751</f>
        <v>0</v>
      </c>
      <c r="H5757" s="28">
        <v>0</v>
      </c>
      <c r="I5757" s="28">
        <f>+[1]DEPURADO!M5751+[1]DEPURADO!N5751</f>
        <v>0</v>
      </c>
      <c r="J5757" s="28">
        <f>+[1]DEPURADO!R5751</f>
        <v>0</v>
      </c>
      <c r="K5757" s="29">
        <f>+[1]DEPURADO!P5751+[1]DEPURADO!Q5751</f>
        <v>0</v>
      </c>
      <c r="L5757" s="28">
        <v>0</v>
      </c>
      <c r="M5757" s="28">
        <v>0</v>
      </c>
      <c r="N5757" s="28">
        <f t="shared" si="623"/>
        <v>0</v>
      </c>
      <c r="O5757" s="28">
        <f t="shared" si="624"/>
        <v>0</v>
      </c>
      <c r="P5757" s="24">
        <f>IF([1]DEPURADO!H5751&gt;1,0,[1]DEPURADO!B5751)</f>
        <v>0</v>
      </c>
      <c r="Q5757" s="30">
        <f t="shared" si="625"/>
        <v>0</v>
      </c>
      <c r="R5757" s="31">
        <f t="shared" si="626"/>
        <v>0</v>
      </c>
      <c r="S5757" s="31">
        <f>+[1]DEPURADO!J5751</f>
        <v>0</v>
      </c>
      <c r="T5757" s="23" t="s">
        <v>45</v>
      </c>
      <c r="U5757" s="31">
        <f>+[1]DEPURADO!I5751</f>
        <v>0</v>
      </c>
      <c r="V5757" s="30"/>
      <c r="W5757" s="23" t="s">
        <v>45</v>
      </c>
      <c r="X5757" s="31">
        <f>+[1]DEPURADO!K5751+[1]DEPURADO!L5751</f>
        <v>0</v>
      </c>
      <c r="Y5757" s="23" t="s">
        <v>45</v>
      </c>
      <c r="Z5757" s="31">
        <f t="shared" si="627"/>
        <v>0</v>
      </c>
      <c r="AA5757" s="31"/>
      <c r="AB5757" s="31">
        <v>0</v>
      </c>
      <c r="AC5757" s="31">
        <v>0</v>
      </c>
      <c r="AD5757" s="30"/>
      <c r="AE5757" s="30">
        <f>+[1]DEPURADO!K5751</f>
        <v>0</v>
      </c>
      <c r="AF5757" s="30">
        <v>0</v>
      </c>
      <c r="AG5757" s="30">
        <f t="shared" si="628"/>
        <v>0</v>
      </c>
      <c r="AH5757" s="30">
        <v>0</v>
      </c>
      <c r="AI5757" s="30">
        <f>+[1]DEPURADO!G5751</f>
        <v>0</v>
      </c>
      <c r="AJ5757" s="32"/>
      <c r="AK5757" s="33"/>
    </row>
    <row r="5758" spans="1:37" s="34" customFormat="1" hidden="1" x14ac:dyDescent="0.25">
      <c r="A5758" s="23">
        <f t="shared" si="629"/>
        <v>5750</v>
      </c>
      <c r="B5758" s="24" t="s">
        <v>44</v>
      </c>
      <c r="C5758" s="23">
        <f>+[1]DEPURADO!A5752</f>
        <v>0</v>
      </c>
      <c r="D5758" s="23">
        <f>+[1]DEPURADO!B5752</f>
        <v>0</v>
      </c>
      <c r="E5758" s="25">
        <f>+[1]DEPURADO!C5752</f>
        <v>0</v>
      </c>
      <c r="F5758" s="26" t="str">
        <f>+IF([1]DEPURADO!D5752&gt;1,[1]DEPURADO!D5752," ")</f>
        <v xml:space="preserve"> </v>
      </c>
      <c r="G5758" s="27">
        <f>[1]DEPURADO!F5752</f>
        <v>0</v>
      </c>
      <c r="H5758" s="28">
        <v>0</v>
      </c>
      <c r="I5758" s="28">
        <f>+[1]DEPURADO!M5752+[1]DEPURADO!N5752</f>
        <v>0</v>
      </c>
      <c r="J5758" s="28">
        <f>+[1]DEPURADO!R5752</f>
        <v>0</v>
      </c>
      <c r="K5758" s="29">
        <f>+[1]DEPURADO!P5752+[1]DEPURADO!Q5752</f>
        <v>0</v>
      </c>
      <c r="L5758" s="28">
        <v>0</v>
      </c>
      <c r="M5758" s="28">
        <v>0</v>
      </c>
      <c r="N5758" s="28">
        <f t="shared" si="623"/>
        <v>0</v>
      </c>
      <c r="O5758" s="28">
        <f t="shared" si="624"/>
        <v>0</v>
      </c>
      <c r="P5758" s="24">
        <f>IF([1]DEPURADO!H5752&gt;1,0,[1]DEPURADO!B5752)</f>
        <v>0</v>
      </c>
      <c r="Q5758" s="30">
        <f t="shared" si="625"/>
        <v>0</v>
      </c>
      <c r="R5758" s="31">
        <f t="shared" si="626"/>
        <v>0</v>
      </c>
      <c r="S5758" s="31">
        <f>+[1]DEPURADO!J5752</f>
        <v>0</v>
      </c>
      <c r="T5758" s="23" t="s">
        <v>45</v>
      </c>
      <c r="U5758" s="31">
        <f>+[1]DEPURADO!I5752</f>
        <v>0</v>
      </c>
      <c r="V5758" s="30"/>
      <c r="W5758" s="23" t="s">
        <v>45</v>
      </c>
      <c r="X5758" s="31">
        <f>+[1]DEPURADO!K5752+[1]DEPURADO!L5752</f>
        <v>0</v>
      </c>
      <c r="Y5758" s="23" t="s">
        <v>45</v>
      </c>
      <c r="Z5758" s="31">
        <f t="shared" si="627"/>
        <v>0</v>
      </c>
      <c r="AA5758" s="31"/>
      <c r="AB5758" s="31">
        <v>0</v>
      </c>
      <c r="AC5758" s="31">
        <v>0</v>
      </c>
      <c r="AD5758" s="30"/>
      <c r="AE5758" s="30">
        <f>+[1]DEPURADO!K5752</f>
        <v>0</v>
      </c>
      <c r="AF5758" s="30">
        <v>0</v>
      </c>
      <c r="AG5758" s="30">
        <f t="shared" si="628"/>
        <v>0</v>
      </c>
      <c r="AH5758" s="30">
        <v>0</v>
      </c>
      <c r="AI5758" s="30">
        <f>+[1]DEPURADO!G5752</f>
        <v>0</v>
      </c>
      <c r="AJ5758" s="32"/>
      <c r="AK5758" s="33"/>
    </row>
    <row r="5759" spans="1:37" s="34" customFormat="1" hidden="1" x14ac:dyDescent="0.25">
      <c r="A5759" s="23">
        <f t="shared" si="629"/>
        <v>5751</v>
      </c>
      <c r="B5759" s="24" t="s">
        <v>44</v>
      </c>
      <c r="C5759" s="23">
        <f>+[1]DEPURADO!A5753</f>
        <v>0</v>
      </c>
      <c r="D5759" s="23">
        <f>+[1]DEPURADO!B5753</f>
        <v>0</v>
      </c>
      <c r="E5759" s="25">
        <f>+[1]DEPURADO!C5753</f>
        <v>0</v>
      </c>
      <c r="F5759" s="26" t="str">
        <f>+IF([1]DEPURADO!D5753&gt;1,[1]DEPURADO!D5753," ")</f>
        <v xml:space="preserve"> </v>
      </c>
      <c r="G5759" s="27">
        <f>[1]DEPURADO!F5753</f>
        <v>0</v>
      </c>
      <c r="H5759" s="28">
        <v>0</v>
      </c>
      <c r="I5759" s="28">
        <f>+[1]DEPURADO!M5753+[1]DEPURADO!N5753</f>
        <v>0</v>
      </c>
      <c r="J5759" s="28">
        <f>+[1]DEPURADO!R5753</f>
        <v>0</v>
      </c>
      <c r="K5759" s="29">
        <f>+[1]DEPURADO!P5753+[1]DEPURADO!Q5753</f>
        <v>0</v>
      </c>
      <c r="L5759" s="28">
        <v>0</v>
      </c>
      <c r="M5759" s="28">
        <v>0</v>
      </c>
      <c r="N5759" s="28">
        <f t="shared" si="623"/>
        <v>0</v>
      </c>
      <c r="O5759" s="28">
        <f t="shared" si="624"/>
        <v>0</v>
      </c>
      <c r="P5759" s="24">
        <f>IF([1]DEPURADO!H5753&gt;1,0,[1]DEPURADO!B5753)</f>
        <v>0</v>
      </c>
      <c r="Q5759" s="30">
        <f t="shared" si="625"/>
        <v>0</v>
      </c>
      <c r="R5759" s="31">
        <f t="shared" si="626"/>
        <v>0</v>
      </c>
      <c r="S5759" s="31">
        <f>+[1]DEPURADO!J5753</f>
        <v>0</v>
      </c>
      <c r="T5759" s="23" t="s">
        <v>45</v>
      </c>
      <c r="U5759" s="31">
        <f>+[1]DEPURADO!I5753</f>
        <v>0</v>
      </c>
      <c r="V5759" s="30"/>
      <c r="W5759" s="23" t="s">
        <v>45</v>
      </c>
      <c r="X5759" s="31">
        <f>+[1]DEPURADO!K5753+[1]DEPURADO!L5753</f>
        <v>0</v>
      </c>
      <c r="Y5759" s="23" t="s">
        <v>45</v>
      </c>
      <c r="Z5759" s="31">
        <f t="shared" si="627"/>
        <v>0</v>
      </c>
      <c r="AA5759" s="31"/>
      <c r="AB5759" s="31">
        <v>0</v>
      </c>
      <c r="AC5759" s="31">
        <v>0</v>
      </c>
      <c r="AD5759" s="30"/>
      <c r="AE5759" s="30">
        <f>+[1]DEPURADO!K5753</f>
        <v>0</v>
      </c>
      <c r="AF5759" s="30">
        <v>0</v>
      </c>
      <c r="AG5759" s="30">
        <f t="shared" si="628"/>
        <v>0</v>
      </c>
      <c r="AH5759" s="30">
        <v>0</v>
      </c>
      <c r="AI5759" s="30">
        <f>+[1]DEPURADO!G5753</f>
        <v>0</v>
      </c>
      <c r="AJ5759" s="32"/>
      <c r="AK5759" s="33"/>
    </row>
    <row r="5760" spans="1:37" s="34" customFormat="1" hidden="1" x14ac:dyDescent="0.25">
      <c r="A5760" s="23">
        <f t="shared" si="629"/>
        <v>5752</v>
      </c>
      <c r="B5760" s="24" t="s">
        <v>44</v>
      </c>
      <c r="C5760" s="23">
        <f>+[1]DEPURADO!A5754</f>
        <v>0</v>
      </c>
      <c r="D5760" s="23">
        <f>+[1]DEPURADO!B5754</f>
        <v>0</v>
      </c>
      <c r="E5760" s="25">
        <f>+[1]DEPURADO!C5754</f>
        <v>0</v>
      </c>
      <c r="F5760" s="26" t="str">
        <f>+IF([1]DEPURADO!D5754&gt;1,[1]DEPURADO!D5754," ")</f>
        <v xml:space="preserve"> </v>
      </c>
      <c r="G5760" s="27">
        <f>[1]DEPURADO!F5754</f>
        <v>0</v>
      </c>
      <c r="H5760" s="28">
        <v>0</v>
      </c>
      <c r="I5760" s="28">
        <f>+[1]DEPURADO!M5754+[1]DEPURADO!N5754</f>
        <v>0</v>
      </c>
      <c r="J5760" s="28">
        <f>+[1]DEPURADO!R5754</f>
        <v>0</v>
      </c>
      <c r="K5760" s="29">
        <f>+[1]DEPURADO!P5754+[1]DEPURADO!Q5754</f>
        <v>0</v>
      </c>
      <c r="L5760" s="28">
        <v>0</v>
      </c>
      <c r="M5760" s="28">
        <v>0</v>
      </c>
      <c r="N5760" s="28">
        <f t="shared" si="623"/>
        <v>0</v>
      </c>
      <c r="O5760" s="28">
        <f t="shared" si="624"/>
        <v>0</v>
      </c>
      <c r="P5760" s="24">
        <f>IF([1]DEPURADO!H5754&gt;1,0,[1]DEPURADO!B5754)</f>
        <v>0</v>
      </c>
      <c r="Q5760" s="30">
        <f t="shared" si="625"/>
        <v>0</v>
      </c>
      <c r="R5760" s="31">
        <f t="shared" si="626"/>
        <v>0</v>
      </c>
      <c r="S5760" s="31">
        <f>+[1]DEPURADO!J5754</f>
        <v>0</v>
      </c>
      <c r="T5760" s="23" t="s">
        <v>45</v>
      </c>
      <c r="U5760" s="31">
        <f>+[1]DEPURADO!I5754</f>
        <v>0</v>
      </c>
      <c r="V5760" s="30"/>
      <c r="W5760" s="23" t="s">
        <v>45</v>
      </c>
      <c r="X5760" s="31">
        <f>+[1]DEPURADO!K5754+[1]DEPURADO!L5754</f>
        <v>0</v>
      </c>
      <c r="Y5760" s="23" t="s">
        <v>45</v>
      </c>
      <c r="Z5760" s="31">
        <f t="shared" si="627"/>
        <v>0</v>
      </c>
      <c r="AA5760" s="31"/>
      <c r="AB5760" s="31">
        <v>0</v>
      </c>
      <c r="AC5760" s="31">
        <v>0</v>
      </c>
      <c r="AD5760" s="30"/>
      <c r="AE5760" s="30">
        <f>+[1]DEPURADO!K5754</f>
        <v>0</v>
      </c>
      <c r="AF5760" s="30">
        <v>0</v>
      </c>
      <c r="AG5760" s="30">
        <f t="shared" si="628"/>
        <v>0</v>
      </c>
      <c r="AH5760" s="30">
        <v>0</v>
      </c>
      <c r="AI5760" s="30">
        <f>+[1]DEPURADO!G5754</f>
        <v>0</v>
      </c>
      <c r="AJ5760" s="32"/>
      <c r="AK5760" s="33"/>
    </row>
    <row r="5761" spans="1:37" s="34" customFormat="1" hidden="1" x14ac:dyDescent="0.25">
      <c r="A5761" s="23">
        <f t="shared" si="629"/>
        <v>5753</v>
      </c>
      <c r="B5761" s="24" t="s">
        <v>44</v>
      </c>
      <c r="C5761" s="23">
        <f>+[1]DEPURADO!A5755</f>
        <v>0</v>
      </c>
      <c r="D5761" s="23">
        <f>+[1]DEPURADO!B5755</f>
        <v>0</v>
      </c>
      <c r="E5761" s="25">
        <f>+[1]DEPURADO!C5755</f>
        <v>0</v>
      </c>
      <c r="F5761" s="26" t="str">
        <f>+IF([1]DEPURADO!D5755&gt;1,[1]DEPURADO!D5755," ")</f>
        <v xml:space="preserve"> </v>
      </c>
      <c r="G5761" s="27">
        <f>[1]DEPURADO!F5755</f>
        <v>0</v>
      </c>
      <c r="H5761" s="28">
        <v>0</v>
      </c>
      <c r="I5761" s="28">
        <f>+[1]DEPURADO!M5755+[1]DEPURADO!N5755</f>
        <v>0</v>
      </c>
      <c r="J5761" s="28">
        <f>+[1]DEPURADO!R5755</f>
        <v>0</v>
      </c>
      <c r="K5761" s="29">
        <f>+[1]DEPURADO!P5755+[1]DEPURADO!Q5755</f>
        <v>0</v>
      </c>
      <c r="L5761" s="28">
        <v>0</v>
      </c>
      <c r="M5761" s="28">
        <v>0</v>
      </c>
      <c r="N5761" s="28">
        <f t="shared" si="623"/>
        <v>0</v>
      </c>
      <c r="O5761" s="28">
        <f t="shared" si="624"/>
        <v>0</v>
      </c>
      <c r="P5761" s="24">
        <f>IF([1]DEPURADO!H5755&gt;1,0,[1]DEPURADO!B5755)</f>
        <v>0</v>
      </c>
      <c r="Q5761" s="30">
        <f t="shared" si="625"/>
        <v>0</v>
      </c>
      <c r="R5761" s="31">
        <f t="shared" si="626"/>
        <v>0</v>
      </c>
      <c r="S5761" s="31">
        <f>+[1]DEPURADO!J5755</f>
        <v>0</v>
      </c>
      <c r="T5761" s="23" t="s">
        <v>45</v>
      </c>
      <c r="U5761" s="31">
        <f>+[1]DEPURADO!I5755</f>
        <v>0</v>
      </c>
      <c r="V5761" s="30"/>
      <c r="W5761" s="23" t="s">
        <v>45</v>
      </c>
      <c r="X5761" s="31">
        <f>+[1]DEPURADO!K5755+[1]DEPURADO!L5755</f>
        <v>0</v>
      </c>
      <c r="Y5761" s="23" t="s">
        <v>45</v>
      </c>
      <c r="Z5761" s="31">
        <f t="shared" si="627"/>
        <v>0</v>
      </c>
      <c r="AA5761" s="31"/>
      <c r="AB5761" s="31">
        <v>0</v>
      </c>
      <c r="AC5761" s="31">
        <v>0</v>
      </c>
      <c r="AD5761" s="30"/>
      <c r="AE5761" s="30">
        <f>+[1]DEPURADO!K5755</f>
        <v>0</v>
      </c>
      <c r="AF5761" s="30">
        <v>0</v>
      </c>
      <c r="AG5761" s="30">
        <f t="shared" si="628"/>
        <v>0</v>
      </c>
      <c r="AH5761" s="30">
        <v>0</v>
      </c>
      <c r="AI5761" s="30">
        <f>+[1]DEPURADO!G5755</f>
        <v>0</v>
      </c>
      <c r="AJ5761" s="32"/>
      <c r="AK5761" s="33"/>
    </row>
    <row r="5762" spans="1:37" s="34" customFormat="1" hidden="1" x14ac:dyDescent="0.25">
      <c r="A5762" s="23">
        <f t="shared" si="629"/>
        <v>5754</v>
      </c>
      <c r="B5762" s="24" t="s">
        <v>44</v>
      </c>
      <c r="C5762" s="23">
        <f>+[1]DEPURADO!A5756</f>
        <v>0</v>
      </c>
      <c r="D5762" s="23">
        <f>+[1]DEPURADO!B5756</f>
        <v>0</v>
      </c>
      <c r="E5762" s="25">
        <f>+[1]DEPURADO!C5756</f>
        <v>0</v>
      </c>
      <c r="F5762" s="26" t="str">
        <f>+IF([1]DEPURADO!D5756&gt;1,[1]DEPURADO!D5756," ")</f>
        <v xml:space="preserve"> </v>
      </c>
      <c r="G5762" s="27">
        <f>[1]DEPURADO!F5756</f>
        <v>0</v>
      </c>
      <c r="H5762" s="28">
        <v>0</v>
      </c>
      <c r="I5762" s="28">
        <f>+[1]DEPURADO!M5756+[1]DEPURADO!N5756</f>
        <v>0</v>
      </c>
      <c r="J5762" s="28">
        <f>+[1]DEPURADO!R5756</f>
        <v>0</v>
      </c>
      <c r="K5762" s="29">
        <f>+[1]DEPURADO!P5756+[1]DEPURADO!Q5756</f>
        <v>0</v>
      </c>
      <c r="L5762" s="28">
        <v>0</v>
      </c>
      <c r="M5762" s="28">
        <v>0</v>
      </c>
      <c r="N5762" s="28">
        <f t="shared" si="623"/>
        <v>0</v>
      </c>
      <c r="O5762" s="28">
        <f t="shared" si="624"/>
        <v>0</v>
      </c>
      <c r="P5762" s="24">
        <f>IF([1]DEPURADO!H5756&gt;1,0,[1]DEPURADO!B5756)</f>
        <v>0</v>
      </c>
      <c r="Q5762" s="30">
        <f t="shared" si="625"/>
        <v>0</v>
      </c>
      <c r="R5762" s="31">
        <f t="shared" si="626"/>
        <v>0</v>
      </c>
      <c r="S5762" s="31">
        <f>+[1]DEPURADO!J5756</f>
        <v>0</v>
      </c>
      <c r="T5762" s="23" t="s">
        <v>45</v>
      </c>
      <c r="U5762" s="31">
        <f>+[1]DEPURADO!I5756</f>
        <v>0</v>
      </c>
      <c r="V5762" s="30"/>
      <c r="W5762" s="23" t="s">
        <v>45</v>
      </c>
      <c r="X5762" s="31">
        <f>+[1]DEPURADO!K5756+[1]DEPURADO!L5756</f>
        <v>0</v>
      </c>
      <c r="Y5762" s="23" t="s">
        <v>45</v>
      </c>
      <c r="Z5762" s="31">
        <f t="shared" si="627"/>
        <v>0</v>
      </c>
      <c r="AA5762" s="31"/>
      <c r="AB5762" s="31">
        <v>0</v>
      </c>
      <c r="AC5762" s="31">
        <v>0</v>
      </c>
      <c r="AD5762" s="30"/>
      <c r="AE5762" s="30">
        <f>+[1]DEPURADO!K5756</f>
        <v>0</v>
      </c>
      <c r="AF5762" s="30">
        <v>0</v>
      </c>
      <c r="AG5762" s="30">
        <f t="shared" si="628"/>
        <v>0</v>
      </c>
      <c r="AH5762" s="30">
        <v>0</v>
      </c>
      <c r="AI5762" s="30">
        <f>+[1]DEPURADO!G5756</f>
        <v>0</v>
      </c>
      <c r="AJ5762" s="32"/>
      <c r="AK5762" s="33"/>
    </row>
    <row r="5763" spans="1:37" s="34" customFormat="1" hidden="1" x14ac:dyDescent="0.25">
      <c r="A5763" s="23">
        <f t="shared" si="629"/>
        <v>5755</v>
      </c>
      <c r="B5763" s="24" t="s">
        <v>44</v>
      </c>
      <c r="C5763" s="23">
        <f>+[1]DEPURADO!A5757</f>
        <v>0</v>
      </c>
      <c r="D5763" s="23">
        <f>+[1]DEPURADO!B5757</f>
        <v>0</v>
      </c>
      <c r="E5763" s="25">
        <f>+[1]DEPURADO!C5757</f>
        <v>0</v>
      </c>
      <c r="F5763" s="26" t="str">
        <f>+IF([1]DEPURADO!D5757&gt;1,[1]DEPURADO!D5757," ")</f>
        <v xml:space="preserve"> </v>
      </c>
      <c r="G5763" s="27">
        <f>[1]DEPURADO!F5757</f>
        <v>0</v>
      </c>
      <c r="H5763" s="28">
        <v>0</v>
      </c>
      <c r="I5763" s="28">
        <f>+[1]DEPURADO!M5757+[1]DEPURADO!N5757</f>
        <v>0</v>
      </c>
      <c r="J5763" s="28">
        <f>+[1]DEPURADO!R5757</f>
        <v>0</v>
      </c>
      <c r="K5763" s="29">
        <f>+[1]DEPURADO!P5757+[1]DEPURADO!Q5757</f>
        <v>0</v>
      </c>
      <c r="L5763" s="28">
        <v>0</v>
      </c>
      <c r="M5763" s="28">
        <v>0</v>
      </c>
      <c r="N5763" s="28">
        <f t="shared" si="623"/>
        <v>0</v>
      </c>
      <c r="O5763" s="28">
        <f t="shared" si="624"/>
        <v>0</v>
      </c>
      <c r="P5763" s="24">
        <f>IF([1]DEPURADO!H5757&gt;1,0,[1]DEPURADO!B5757)</f>
        <v>0</v>
      </c>
      <c r="Q5763" s="30">
        <f t="shared" si="625"/>
        <v>0</v>
      </c>
      <c r="R5763" s="31">
        <f t="shared" si="626"/>
        <v>0</v>
      </c>
      <c r="S5763" s="31">
        <f>+[1]DEPURADO!J5757</f>
        <v>0</v>
      </c>
      <c r="T5763" s="23" t="s">
        <v>45</v>
      </c>
      <c r="U5763" s="31">
        <f>+[1]DEPURADO!I5757</f>
        <v>0</v>
      </c>
      <c r="V5763" s="30"/>
      <c r="W5763" s="23" t="s">
        <v>45</v>
      </c>
      <c r="X5763" s="31">
        <f>+[1]DEPURADO!K5757+[1]DEPURADO!L5757</f>
        <v>0</v>
      </c>
      <c r="Y5763" s="23" t="s">
        <v>45</v>
      </c>
      <c r="Z5763" s="31">
        <f t="shared" si="627"/>
        <v>0</v>
      </c>
      <c r="AA5763" s="31"/>
      <c r="AB5763" s="31">
        <v>0</v>
      </c>
      <c r="AC5763" s="31">
        <v>0</v>
      </c>
      <c r="AD5763" s="30"/>
      <c r="AE5763" s="30">
        <f>+[1]DEPURADO!K5757</f>
        <v>0</v>
      </c>
      <c r="AF5763" s="30">
        <v>0</v>
      </c>
      <c r="AG5763" s="30">
        <f t="shared" si="628"/>
        <v>0</v>
      </c>
      <c r="AH5763" s="30">
        <v>0</v>
      </c>
      <c r="AI5763" s="30">
        <f>+[1]DEPURADO!G5757</f>
        <v>0</v>
      </c>
      <c r="AJ5763" s="32"/>
      <c r="AK5763" s="33"/>
    </row>
    <row r="5764" spans="1:37" s="34" customFormat="1" hidden="1" x14ac:dyDescent="0.25">
      <c r="A5764" s="23">
        <f t="shared" si="629"/>
        <v>5756</v>
      </c>
      <c r="B5764" s="24" t="s">
        <v>44</v>
      </c>
      <c r="C5764" s="23">
        <f>+[1]DEPURADO!A5758</f>
        <v>0</v>
      </c>
      <c r="D5764" s="23">
        <f>+[1]DEPURADO!B5758</f>
        <v>0</v>
      </c>
      <c r="E5764" s="25">
        <f>+[1]DEPURADO!C5758</f>
        <v>0</v>
      </c>
      <c r="F5764" s="26" t="str">
        <f>+IF([1]DEPURADO!D5758&gt;1,[1]DEPURADO!D5758," ")</f>
        <v xml:space="preserve"> </v>
      </c>
      <c r="G5764" s="27">
        <f>[1]DEPURADO!F5758</f>
        <v>0</v>
      </c>
      <c r="H5764" s="28">
        <v>0</v>
      </c>
      <c r="I5764" s="28">
        <f>+[1]DEPURADO!M5758+[1]DEPURADO!N5758</f>
        <v>0</v>
      </c>
      <c r="J5764" s="28">
        <f>+[1]DEPURADO!R5758</f>
        <v>0</v>
      </c>
      <c r="K5764" s="29">
        <f>+[1]DEPURADO!P5758+[1]DEPURADO!Q5758</f>
        <v>0</v>
      </c>
      <c r="L5764" s="28">
        <v>0</v>
      </c>
      <c r="M5764" s="28">
        <v>0</v>
      </c>
      <c r="N5764" s="28">
        <f t="shared" si="623"/>
        <v>0</v>
      </c>
      <c r="O5764" s="28">
        <f t="shared" si="624"/>
        <v>0</v>
      </c>
      <c r="P5764" s="24">
        <f>IF([1]DEPURADO!H5758&gt;1,0,[1]DEPURADO!B5758)</f>
        <v>0</v>
      </c>
      <c r="Q5764" s="30">
        <f t="shared" si="625"/>
        <v>0</v>
      </c>
      <c r="R5764" s="31">
        <f t="shared" si="626"/>
        <v>0</v>
      </c>
      <c r="S5764" s="31">
        <f>+[1]DEPURADO!J5758</f>
        <v>0</v>
      </c>
      <c r="T5764" s="23" t="s">
        <v>45</v>
      </c>
      <c r="U5764" s="31">
        <f>+[1]DEPURADO!I5758</f>
        <v>0</v>
      </c>
      <c r="V5764" s="30"/>
      <c r="W5764" s="23" t="s">
        <v>45</v>
      </c>
      <c r="X5764" s="31">
        <f>+[1]DEPURADO!K5758+[1]DEPURADO!L5758</f>
        <v>0</v>
      </c>
      <c r="Y5764" s="23" t="s">
        <v>45</v>
      </c>
      <c r="Z5764" s="31">
        <f t="shared" si="627"/>
        <v>0</v>
      </c>
      <c r="AA5764" s="31"/>
      <c r="AB5764" s="31">
        <v>0</v>
      </c>
      <c r="AC5764" s="31">
        <v>0</v>
      </c>
      <c r="AD5764" s="30"/>
      <c r="AE5764" s="30">
        <f>+[1]DEPURADO!K5758</f>
        <v>0</v>
      </c>
      <c r="AF5764" s="30">
        <v>0</v>
      </c>
      <c r="AG5764" s="30">
        <f t="shared" si="628"/>
        <v>0</v>
      </c>
      <c r="AH5764" s="30">
        <v>0</v>
      </c>
      <c r="AI5764" s="30">
        <f>+[1]DEPURADO!G5758</f>
        <v>0</v>
      </c>
      <c r="AJ5764" s="32"/>
      <c r="AK5764" s="33"/>
    </row>
    <row r="5765" spans="1:37" s="34" customFormat="1" hidden="1" x14ac:dyDescent="0.25">
      <c r="A5765" s="23">
        <f t="shared" si="629"/>
        <v>5757</v>
      </c>
      <c r="B5765" s="24" t="s">
        <v>44</v>
      </c>
      <c r="C5765" s="23">
        <f>+[1]DEPURADO!A5759</f>
        <v>0</v>
      </c>
      <c r="D5765" s="23">
        <f>+[1]DEPURADO!B5759</f>
        <v>0</v>
      </c>
      <c r="E5765" s="25">
        <f>+[1]DEPURADO!C5759</f>
        <v>0</v>
      </c>
      <c r="F5765" s="26" t="str">
        <f>+IF([1]DEPURADO!D5759&gt;1,[1]DEPURADO!D5759," ")</f>
        <v xml:space="preserve"> </v>
      </c>
      <c r="G5765" s="27">
        <f>[1]DEPURADO!F5759</f>
        <v>0</v>
      </c>
      <c r="H5765" s="28">
        <v>0</v>
      </c>
      <c r="I5765" s="28">
        <f>+[1]DEPURADO!M5759+[1]DEPURADO!N5759</f>
        <v>0</v>
      </c>
      <c r="J5765" s="28">
        <f>+[1]DEPURADO!R5759</f>
        <v>0</v>
      </c>
      <c r="K5765" s="29">
        <f>+[1]DEPURADO!P5759+[1]DEPURADO!Q5759</f>
        <v>0</v>
      </c>
      <c r="L5765" s="28">
        <v>0</v>
      </c>
      <c r="M5765" s="28">
        <v>0</v>
      </c>
      <c r="N5765" s="28">
        <f t="shared" si="623"/>
        <v>0</v>
      </c>
      <c r="O5765" s="28">
        <f t="shared" si="624"/>
        <v>0</v>
      </c>
      <c r="P5765" s="24">
        <f>IF([1]DEPURADO!H5759&gt;1,0,[1]DEPURADO!B5759)</f>
        <v>0</v>
      </c>
      <c r="Q5765" s="30">
        <f t="shared" si="625"/>
        <v>0</v>
      </c>
      <c r="R5765" s="31">
        <f t="shared" si="626"/>
        <v>0</v>
      </c>
      <c r="S5765" s="31">
        <f>+[1]DEPURADO!J5759</f>
        <v>0</v>
      </c>
      <c r="T5765" s="23" t="s">
        <v>45</v>
      </c>
      <c r="U5765" s="31">
        <f>+[1]DEPURADO!I5759</f>
        <v>0</v>
      </c>
      <c r="V5765" s="30"/>
      <c r="W5765" s="23" t="s">
        <v>45</v>
      </c>
      <c r="X5765" s="31">
        <f>+[1]DEPURADO!K5759+[1]DEPURADO!L5759</f>
        <v>0</v>
      </c>
      <c r="Y5765" s="23" t="s">
        <v>45</v>
      </c>
      <c r="Z5765" s="31">
        <f t="shared" si="627"/>
        <v>0</v>
      </c>
      <c r="AA5765" s="31"/>
      <c r="AB5765" s="31">
        <v>0</v>
      </c>
      <c r="AC5765" s="31">
        <v>0</v>
      </c>
      <c r="AD5765" s="30"/>
      <c r="AE5765" s="30">
        <f>+[1]DEPURADO!K5759</f>
        <v>0</v>
      </c>
      <c r="AF5765" s="30">
        <v>0</v>
      </c>
      <c r="AG5765" s="30">
        <f t="shared" si="628"/>
        <v>0</v>
      </c>
      <c r="AH5765" s="30">
        <v>0</v>
      </c>
      <c r="AI5765" s="30">
        <f>+[1]DEPURADO!G5759</f>
        <v>0</v>
      </c>
      <c r="AJ5765" s="32"/>
      <c r="AK5765" s="33"/>
    </row>
    <row r="5766" spans="1:37" s="34" customFormat="1" hidden="1" x14ac:dyDescent="0.25">
      <c r="A5766" s="23">
        <f t="shared" si="629"/>
        <v>5758</v>
      </c>
      <c r="B5766" s="24" t="s">
        <v>44</v>
      </c>
      <c r="C5766" s="23">
        <f>+[1]DEPURADO!A5760</f>
        <v>0</v>
      </c>
      <c r="D5766" s="23">
        <f>+[1]DEPURADO!B5760</f>
        <v>0</v>
      </c>
      <c r="E5766" s="25">
        <f>+[1]DEPURADO!C5760</f>
        <v>0</v>
      </c>
      <c r="F5766" s="26" t="str">
        <f>+IF([1]DEPURADO!D5760&gt;1,[1]DEPURADO!D5760," ")</f>
        <v xml:space="preserve"> </v>
      </c>
      <c r="G5766" s="27">
        <f>[1]DEPURADO!F5760</f>
        <v>0</v>
      </c>
      <c r="H5766" s="28">
        <v>0</v>
      </c>
      <c r="I5766" s="28">
        <f>+[1]DEPURADO!M5760+[1]DEPURADO!N5760</f>
        <v>0</v>
      </c>
      <c r="J5766" s="28">
        <f>+[1]DEPURADO!R5760</f>
        <v>0</v>
      </c>
      <c r="K5766" s="29">
        <f>+[1]DEPURADO!P5760+[1]DEPURADO!Q5760</f>
        <v>0</v>
      </c>
      <c r="L5766" s="28">
        <v>0</v>
      </c>
      <c r="M5766" s="28">
        <v>0</v>
      </c>
      <c r="N5766" s="28">
        <f t="shared" si="623"/>
        <v>0</v>
      </c>
      <c r="O5766" s="28">
        <f t="shared" si="624"/>
        <v>0</v>
      </c>
      <c r="P5766" s="24">
        <f>IF([1]DEPURADO!H5760&gt;1,0,[1]DEPURADO!B5760)</f>
        <v>0</v>
      </c>
      <c r="Q5766" s="30">
        <f t="shared" si="625"/>
        <v>0</v>
      </c>
      <c r="R5766" s="31">
        <f t="shared" si="626"/>
        <v>0</v>
      </c>
      <c r="S5766" s="31">
        <f>+[1]DEPURADO!J5760</f>
        <v>0</v>
      </c>
      <c r="T5766" s="23" t="s">
        <v>45</v>
      </c>
      <c r="U5766" s="31">
        <f>+[1]DEPURADO!I5760</f>
        <v>0</v>
      </c>
      <c r="V5766" s="30"/>
      <c r="W5766" s="23" t="s">
        <v>45</v>
      </c>
      <c r="X5766" s="31">
        <f>+[1]DEPURADO!K5760+[1]DEPURADO!L5760</f>
        <v>0</v>
      </c>
      <c r="Y5766" s="23" t="s">
        <v>45</v>
      </c>
      <c r="Z5766" s="31">
        <f t="shared" si="627"/>
        <v>0</v>
      </c>
      <c r="AA5766" s="31"/>
      <c r="AB5766" s="31">
        <v>0</v>
      </c>
      <c r="AC5766" s="31">
        <v>0</v>
      </c>
      <c r="AD5766" s="30"/>
      <c r="AE5766" s="30">
        <f>+[1]DEPURADO!K5760</f>
        <v>0</v>
      </c>
      <c r="AF5766" s="30">
        <v>0</v>
      </c>
      <c r="AG5766" s="30">
        <f t="shared" si="628"/>
        <v>0</v>
      </c>
      <c r="AH5766" s="30">
        <v>0</v>
      </c>
      <c r="AI5766" s="30">
        <f>+[1]DEPURADO!G5760</f>
        <v>0</v>
      </c>
      <c r="AJ5766" s="32"/>
      <c r="AK5766" s="33"/>
    </row>
    <row r="5767" spans="1:37" s="34" customFormat="1" hidden="1" x14ac:dyDescent="0.25">
      <c r="A5767" s="23">
        <f t="shared" si="629"/>
        <v>5759</v>
      </c>
      <c r="B5767" s="24" t="s">
        <v>44</v>
      </c>
      <c r="C5767" s="23">
        <f>+[1]DEPURADO!A5761</f>
        <v>0</v>
      </c>
      <c r="D5767" s="23">
        <f>+[1]DEPURADO!B5761</f>
        <v>0</v>
      </c>
      <c r="E5767" s="25">
        <f>+[1]DEPURADO!C5761</f>
        <v>0</v>
      </c>
      <c r="F5767" s="26" t="str">
        <f>+IF([1]DEPURADO!D5761&gt;1,[1]DEPURADO!D5761," ")</f>
        <v xml:space="preserve"> </v>
      </c>
      <c r="G5767" s="27">
        <f>[1]DEPURADO!F5761</f>
        <v>0</v>
      </c>
      <c r="H5767" s="28">
        <v>0</v>
      </c>
      <c r="I5767" s="28">
        <f>+[1]DEPURADO!M5761+[1]DEPURADO!N5761</f>
        <v>0</v>
      </c>
      <c r="J5767" s="28">
        <f>+[1]DEPURADO!R5761</f>
        <v>0</v>
      </c>
      <c r="K5767" s="29">
        <f>+[1]DEPURADO!P5761+[1]DEPURADO!Q5761</f>
        <v>0</v>
      </c>
      <c r="L5767" s="28">
        <v>0</v>
      </c>
      <c r="M5767" s="28">
        <v>0</v>
      </c>
      <c r="N5767" s="28">
        <f t="shared" si="623"/>
        <v>0</v>
      </c>
      <c r="O5767" s="28">
        <f t="shared" si="624"/>
        <v>0</v>
      </c>
      <c r="P5767" s="24">
        <f>IF([1]DEPURADO!H5761&gt;1,0,[1]DEPURADO!B5761)</f>
        <v>0</v>
      </c>
      <c r="Q5767" s="30">
        <f t="shared" si="625"/>
        <v>0</v>
      </c>
      <c r="R5767" s="31">
        <f t="shared" si="626"/>
        <v>0</v>
      </c>
      <c r="S5767" s="31">
        <f>+[1]DEPURADO!J5761</f>
        <v>0</v>
      </c>
      <c r="T5767" s="23" t="s">
        <v>45</v>
      </c>
      <c r="U5767" s="31">
        <f>+[1]DEPURADO!I5761</f>
        <v>0</v>
      </c>
      <c r="V5767" s="30"/>
      <c r="W5767" s="23" t="s">
        <v>45</v>
      </c>
      <c r="X5767" s="31">
        <f>+[1]DEPURADO!K5761+[1]DEPURADO!L5761</f>
        <v>0</v>
      </c>
      <c r="Y5767" s="23" t="s">
        <v>45</v>
      </c>
      <c r="Z5767" s="31">
        <f t="shared" si="627"/>
        <v>0</v>
      </c>
      <c r="AA5767" s="31"/>
      <c r="AB5767" s="31">
        <v>0</v>
      </c>
      <c r="AC5767" s="31">
        <v>0</v>
      </c>
      <c r="AD5767" s="30"/>
      <c r="AE5767" s="30">
        <f>+[1]DEPURADO!K5761</f>
        <v>0</v>
      </c>
      <c r="AF5767" s="30">
        <v>0</v>
      </c>
      <c r="AG5767" s="30">
        <f t="shared" si="628"/>
        <v>0</v>
      </c>
      <c r="AH5767" s="30">
        <v>0</v>
      </c>
      <c r="AI5767" s="30">
        <f>+[1]DEPURADO!G5761</f>
        <v>0</v>
      </c>
      <c r="AJ5767" s="32"/>
      <c r="AK5767" s="33"/>
    </row>
    <row r="5768" spans="1:37" s="34" customFormat="1" hidden="1" x14ac:dyDescent="0.25">
      <c r="A5768" s="23">
        <f t="shared" si="629"/>
        <v>5760</v>
      </c>
      <c r="B5768" s="24" t="s">
        <v>44</v>
      </c>
      <c r="C5768" s="23">
        <f>+[1]DEPURADO!A5762</f>
        <v>0</v>
      </c>
      <c r="D5768" s="23">
        <f>+[1]DEPURADO!B5762</f>
        <v>0</v>
      </c>
      <c r="E5768" s="25">
        <f>+[1]DEPURADO!C5762</f>
        <v>0</v>
      </c>
      <c r="F5768" s="26" t="str">
        <f>+IF([1]DEPURADO!D5762&gt;1,[1]DEPURADO!D5762," ")</f>
        <v xml:space="preserve"> </v>
      </c>
      <c r="G5768" s="27">
        <f>[1]DEPURADO!F5762</f>
        <v>0</v>
      </c>
      <c r="H5768" s="28">
        <v>0</v>
      </c>
      <c r="I5768" s="28">
        <f>+[1]DEPURADO!M5762+[1]DEPURADO!N5762</f>
        <v>0</v>
      </c>
      <c r="J5768" s="28">
        <f>+[1]DEPURADO!R5762</f>
        <v>0</v>
      </c>
      <c r="K5768" s="29">
        <f>+[1]DEPURADO!P5762+[1]DEPURADO!Q5762</f>
        <v>0</v>
      </c>
      <c r="L5768" s="28">
        <v>0</v>
      </c>
      <c r="M5768" s="28">
        <v>0</v>
      </c>
      <c r="N5768" s="28">
        <f t="shared" si="623"/>
        <v>0</v>
      </c>
      <c r="O5768" s="28">
        <f t="shared" si="624"/>
        <v>0</v>
      </c>
      <c r="P5768" s="24">
        <f>IF([1]DEPURADO!H5762&gt;1,0,[1]DEPURADO!B5762)</f>
        <v>0</v>
      </c>
      <c r="Q5768" s="30">
        <f t="shared" si="625"/>
        <v>0</v>
      </c>
      <c r="R5768" s="31">
        <f t="shared" si="626"/>
        <v>0</v>
      </c>
      <c r="S5768" s="31">
        <f>+[1]DEPURADO!J5762</f>
        <v>0</v>
      </c>
      <c r="T5768" s="23" t="s">
        <v>45</v>
      </c>
      <c r="U5768" s="31">
        <f>+[1]DEPURADO!I5762</f>
        <v>0</v>
      </c>
      <c r="V5768" s="30"/>
      <c r="W5768" s="23" t="s">
        <v>45</v>
      </c>
      <c r="X5768" s="31">
        <f>+[1]DEPURADO!K5762+[1]DEPURADO!L5762</f>
        <v>0</v>
      </c>
      <c r="Y5768" s="23" t="s">
        <v>45</v>
      </c>
      <c r="Z5768" s="31">
        <f t="shared" si="627"/>
        <v>0</v>
      </c>
      <c r="AA5768" s="31"/>
      <c r="AB5768" s="31">
        <v>0</v>
      </c>
      <c r="AC5768" s="31">
        <v>0</v>
      </c>
      <c r="AD5768" s="30"/>
      <c r="AE5768" s="30">
        <f>+[1]DEPURADO!K5762</f>
        <v>0</v>
      </c>
      <c r="AF5768" s="30">
        <v>0</v>
      </c>
      <c r="AG5768" s="30">
        <f t="shared" si="628"/>
        <v>0</v>
      </c>
      <c r="AH5768" s="30">
        <v>0</v>
      </c>
      <c r="AI5768" s="30">
        <f>+[1]DEPURADO!G5762</f>
        <v>0</v>
      </c>
      <c r="AJ5768" s="32"/>
      <c r="AK5768" s="33"/>
    </row>
    <row r="5769" spans="1:37" s="34" customFormat="1" hidden="1" x14ac:dyDescent="0.25">
      <c r="A5769" s="23">
        <f t="shared" si="629"/>
        <v>5761</v>
      </c>
      <c r="B5769" s="24" t="s">
        <v>44</v>
      </c>
      <c r="C5769" s="23">
        <f>+[1]DEPURADO!A5763</f>
        <v>0</v>
      </c>
      <c r="D5769" s="23">
        <f>+[1]DEPURADO!B5763</f>
        <v>0</v>
      </c>
      <c r="E5769" s="25">
        <f>+[1]DEPURADO!C5763</f>
        <v>0</v>
      </c>
      <c r="F5769" s="26" t="str">
        <f>+IF([1]DEPURADO!D5763&gt;1,[1]DEPURADO!D5763," ")</f>
        <v xml:space="preserve"> </v>
      </c>
      <c r="G5769" s="27">
        <f>[1]DEPURADO!F5763</f>
        <v>0</v>
      </c>
      <c r="H5769" s="28">
        <v>0</v>
      </c>
      <c r="I5769" s="28">
        <f>+[1]DEPURADO!M5763+[1]DEPURADO!N5763</f>
        <v>0</v>
      </c>
      <c r="J5769" s="28">
        <f>+[1]DEPURADO!R5763</f>
        <v>0</v>
      </c>
      <c r="K5769" s="29">
        <f>+[1]DEPURADO!P5763+[1]DEPURADO!Q5763</f>
        <v>0</v>
      </c>
      <c r="L5769" s="28">
        <v>0</v>
      </c>
      <c r="M5769" s="28">
        <v>0</v>
      </c>
      <c r="N5769" s="28">
        <f t="shared" si="623"/>
        <v>0</v>
      </c>
      <c r="O5769" s="28">
        <f t="shared" si="624"/>
        <v>0</v>
      </c>
      <c r="P5769" s="24">
        <f>IF([1]DEPURADO!H5763&gt;1,0,[1]DEPURADO!B5763)</f>
        <v>0</v>
      </c>
      <c r="Q5769" s="30">
        <f t="shared" si="625"/>
        <v>0</v>
      </c>
      <c r="R5769" s="31">
        <f t="shared" si="626"/>
        <v>0</v>
      </c>
      <c r="S5769" s="31">
        <f>+[1]DEPURADO!J5763</f>
        <v>0</v>
      </c>
      <c r="T5769" s="23" t="s">
        <v>45</v>
      </c>
      <c r="U5769" s="31">
        <f>+[1]DEPURADO!I5763</f>
        <v>0</v>
      </c>
      <c r="V5769" s="30"/>
      <c r="W5769" s="23" t="s">
        <v>45</v>
      </c>
      <c r="X5769" s="31">
        <f>+[1]DEPURADO!K5763+[1]DEPURADO!L5763</f>
        <v>0</v>
      </c>
      <c r="Y5769" s="23" t="s">
        <v>45</v>
      </c>
      <c r="Z5769" s="31">
        <f t="shared" si="627"/>
        <v>0</v>
      </c>
      <c r="AA5769" s="31"/>
      <c r="AB5769" s="31">
        <v>0</v>
      </c>
      <c r="AC5769" s="31">
        <v>0</v>
      </c>
      <c r="AD5769" s="30"/>
      <c r="AE5769" s="30">
        <f>+[1]DEPURADO!K5763</f>
        <v>0</v>
      </c>
      <c r="AF5769" s="30">
        <v>0</v>
      </c>
      <c r="AG5769" s="30">
        <f t="shared" si="628"/>
        <v>0</v>
      </c>
      <c r="AH5769" s="30">
        <v>0</v>
      </c>
      <c r="AI5769" s="30">
        <f>+[1]DEPURADO!G5763</f>
        <v>0</v>
      </c>
      <c r="AJ5769" s="32"/>
      <c r="AK5769" s="33"/>
    </row>
    <row r="5770" spans="1:37" s="34" customFormat="1" hidden="1" x14ac:dyDescent="0.25">
      <c r="A5770" s="23">
        <f t="shared" si="629"/>
        <v>5762</v>
      </c>
      <c r="B5770" s="24" t="s">
        <v>44</v>
      </c>
      <c r="C5770" s="23">
        <f>+[1]DEPURADO!A5764</f>
        <v>0</v>
      </c>
      <c r="D5770" s="23">
        <f>+[1]DEPURADO!B5764</f>
        <v>0</v>
      </c>
      <c r="E5770" s="25">
        <f>+[1]DEPURADO!C5764</f>
        <v>0</v>
      </c>
      <c r="F5770" s="26" t="str">
        <f>+IF([1]DEPURADO!D5764&gt;1,[1]DEPURADO!D5764," ")</f>
        <v xml:space="preserve"> </v>
      </c>
      <c r="G5770" s="27">
        <f>[1]DEPURADO!F5764</f>
        <v>0</v>
      </c>
      <c r="H5770" s="28">
        <v>0</v>
      </c>
      <c r="I5770" s="28">
        <f>+[1]DEPURADO!M5764+[1]DEPURADO!N5764</f>
        <v>0</v>
      </c>
      <c r="J5770" s="28">
        <f>+[1]DEPURADO!R5764</f>
        <v>0</v>
      </c>
      <c r="K5770" s="29">
        <f>+[1]DEPURADO!P5764+[1]DEPURADO!Q5764</f>
        <v>0</v>
      </c>
      <c r="L5770" s="28">
        <v>0</v>
      </c>
      <c r="M5770" s="28">
        <v>0</v>
      </c>
      <c r="N5770" s="28">
        <f t="shared" ref="N5770:N5833" si="630">+SUM(J5770:M5770)</f>
        <v>0</v>
      </c>
      <c r="O5770" s="28">
        <f t="shared" ref="O5770:O5833" si="631">+G5770-I5770-N5770</f>
        <v>0</v>
      </c>
      <c r="P5770" s="24">
        <f>IF([1]DEPURADO!H5764&gt;1,0,[1]DEPURADO!B5764)</f>
        <v>0</v>
      </c>
      <c r="Q5770" s="30">
        <f t="shared" ref="Q5770:Q5833" si="632">+IF(P5770&gt;0,G5770,0)</f>
        <v>0</v>
      </c>
      <c r="R5770" s="31">
        <f t="shared" ref="R5770:R5833" si="633">IF(P5770=0,G5770,0)</f>
        <v>0</v>
      </c>
      <c r="S5770" s="31">
        <f>+[1]DEPURADO!J5764</f>
        <v>0</v>
      </c>
      <c r="T5770" s="23" t="s">
        <v>45</v>
      </c>
      <c r="U5770" s="31">
        <f>+[1]DEPURADO!I5764</f>
        <v>0</v>
      </c>
      <c r="V5770" s="30"/>
      <c r="W5770" s="23" t="s">
        <v>45</v>
      </c>
      <c r="X5770" s="31">
        <f>+[1]DEPURADO!K5764+[1]DEPURADO!L5764</f>
        <v>0</v>
      </c>
      <c r="Y5770" s="23" t="s">
        <v>45</v>
      </c>
      <c r="Z5770" s="31">
        <f t="shared" ref="Z5770:Z5833" si="634">+X5770-AE5770+IF(X5770-AE5770&lt;-1,-X5770+AE5770,0)</f>
        <v>0</v>
      </c>
      <c r="AA5770" s="31"/>
      <c r="AB5770" s="31">
        <v>0</v>
      </c>
      <c r="AC5770" s="31">
        <v>0</v>
      </c>
      <c r="AD5770" s="30"/>
      <c r="AE5770" s="30">
        <f>+[1]DEPURADO!K5764</f>
        <v>0</v>
      </c>
      <c r="AF5770" s="30">
        <v>0</v>
      </c>
      <c r="AG5770" s="30">
        <f t="shared" ref="AG5770:AG5833" si="635">+G5770-I5770-N5770-R5770-Z5770-AC5770-AE5770-S5770-U5770</f>
        <v>0</v>
      </c>
      <c r="AH5770" s="30">
        <v>0</v>
      </c>
      <c r="AI5770" s="30">
        <f>+[1]DEPURADO!G5764</f>
        <v>0</v>
      </c>
      <c r="AJ5770" s="32"/>
      <c r="AK5770" s="33"/>
    </row>
    <row r="5771" spans="1:37" s="34" customFormat="1" hidden="1" x14ac:dyDescent="0.25">
      <c r="A5771" s="23">
        <f t="shared" ref="A5771:A5834" si="636">+A5770+1</f>
        <v>5763</v>
      </c>
      <c r="B5771" s="24" t="s">
        <v>44</v>
      </c>
      <c r="C5771" s="23">
        <f>+[1]DEPURADO!A5765</f>
        <v>0</v>
      </c>
      <c r="D5771" s="23">
        <f>+[1]DEPURADO!B5765</f>
        <v>0</v>
      </c>
      <c r="E5771" s="25">
        <f>+[1]DEPURADO!C5765</f>
        <v>0</v>
      </c>
      <c r="F5771" s="26" t="str">
        <f>+IF([1]DEPURADO!D5765&gt;1,[1]DEPURADO!D5765," ")</f>
        <v xml:space="preserve"> </v>
      </c>
      <c r="G5771" s="27">
        <f>[1]DEPURADO!F5765</f>
        <v>0</v>
      </c>
      <c r="H5771" s="28">
        <v>0</v>
      </c>
      <c r="I5771" s="28">
        <f>+[1]DEPURADO!M5765+[1]DEPURADO!N5765</f>
        <v>0</v>
      </c>
      <c r="J5771" s="28">
        <f>+[1]DEPURADO!R5765</f>
        <v>0</v>
      </c>
      <c r="K5771" s="29">
        <f>+[1]DEPURADO!P5765+[1]DEPURADO!Q5765</f>
        <v>0</v>
      </c>
      <c r="L5771" s="28">
        <v>0</v>
      </c>
      <c r="M5771" s="28">
        <v>0</v>
      </c>
      <c r="N5771" s="28">
        <f t="shared" si="630"/>
        <v>0</v>
      </c>
      <c r="O5771" s="28">
        <f t="shared" si="631"/>
        <v>0</v>
      </c>
      <c r="P5771" s="24">
        <f>IF([1]DEPURADO!H5765&gt;1,0,[1]DEPURADO!B5765)</f>
        <v>0</v>
      </c>
      <c r="Q5771" s="30">
        <f t="shared" si="632"/>
        <v>0</v>
      </c>
      <c r="R5771" s="31">
        <f t="shared" si="633"/>
        <v>0</v>
      </c>
      <c r="S5771" s="31">
        <f>+[1]DEPURADO!J5765</f>
        <v>0</v>
      </c>
      <c r="T5771" s="23" t="s">
        <v>45</v>
      </c>
      <c r="U5771" s="31">
        <f>+[1]DEPURADO!I5765</f>
        <v>0</v>
      </c>
      <c r="V5771" s="30"/>
      <c r="W5771" s="23" t="s">
        <v>45</v>
      </c>
      <c r="X5771" s="31">
        <f>+[1]DEPURADO!K5765+[1]DEPURADO!L5765</f>
        <v>0</v>
      </c>
      <c r="Y5771" s="23" t="s">
        <v>45</v>
      </c>
      <c r="Z5771" s="31">
        <f t="shared" si="634"/>
        <v>0</v>
      </c>
      <c r="AA5771" s="31"/>
      <c r="AB5771" s="31">
        <v>0</v>
      </c>
      <c r="AC5771" s="31">
        <v>0</v>
      </c>
      <c r="AD5771" s="30"/>
      <c r="AE5771" s="30">
        <f>+[1]DEPURADO!K5765</f>
        <v>0</v>
      </c>
      <c r="AF5771" s="30">
        <v>0</v>
      </c>
      <c r="AG5771" s="30">
        <f t="shared" si="635"/>
        <v>0</v>
      </c>
      <c r="AH5771" s="30">
        <v>0</v>
      </c>
      <c r="AI5771" s="30">
        <f>+[1]DEPURADO!G5765</f>
        <v>0</v>
      </c>
      <c r="AJ5771" s="32"/>
      <c r="AK5771" s="33"/>
    </row>
    <row r="5772" spans="1:37" s="34" customFormat="1" hidden="1" x14ac:dyDescent="0.25">
      <c r="A5772" s="23">
        <f t="shared" si="636"/>
        <v>5764</v>
      </c>
      <c r="B5772" s="24" t="s">
        <v>44</v>
      </c>
      <c r="C5772" s="23">
        <f>+[1]DEPURADO!A5766</f>
        <v>0</v>
      </c>
      <c r="D5772" s="23">
        <f>+[1]DEPURADO!B5766</f>
        <v>0</v>
      </c>
      <c r="E5772" s="25">
        <f>+[1]DEPURADO!C5766</f>
        <v>0</v>
      </c>
      <c r="F5772" s="26" t="str">
        <f>+IF([1]DEPURADO!D5766&gt;1,[1]DEPURADO!D5766," ")</f>
        <v xml:space="preserve"> </v>
      </c>
      <c r="G5772" s="27">
        <f>[1]DEPURADO!F5766</f>
        <v>0</v>
      </c>
      <c r="H5772" s="28">
        <v>0</v>
      </c>
      <c r="I5772" s="28">
        <f>+[1]DEPURADO!M5766+[1]DEPURADO!N5766</f>
        <v>0</v>
      </c>
      <c r="J5772" s="28">
        <f>+[1]DEPURADO!R5766</f>
        <v>0</v>
      </c>
      <c r="K5772" s="29">
        <f>+[1]DEPURADO!P5766+[1]DEPURADO!Q5766</f>
        <v>0</v>
      </c>
      <c r="L5772" s="28">
        <v>0</v>
      </c>
      <c r="M5772" s="28">
        <v>0</v>
      </c>
      <c r="N5772" s="28">
        <f t="shared" si="630"/>
        <v>0</v>
      </c>
      <c r="O5772" s="28">
        <f t="shared" si="631"/>
        <v>0</v>
      </c>
      <c r="P5772" s="24">
        <f>IF([1]DEPURADO!H5766&gt;1,0,[1]DEPURADO!B5766)</f>
        <v>0</v>
      </c>
      <c r="Q5772" s="30">
        <f t="shared" si="632"/>
        <v>0</v>
      </c>
      <c r="R5772" s="31">
        <f t="shared" si="633"/>
        <v>0</v>
      </c>
      <c r="S5772" s="31">
        <f>+[1]DEPURADO!J5766</f>
        <v>0</v>
      </c>
      <c r="T5772" s="23" t="s">
        <v>45</v>
      </c>
      <c r="U5772" s="31">
        <f>+[1]DEPURADO!I5766</f>
        <v>0</v>
      </c>
      <c r="V5772" s="30"/>
      <c r="W5772" s="23" t="s">
        <v>45</v>
      </c>
      <c r="X5772" s="31">
        <f>+[1]DEPURADO!K5766+[1]DEPURADO!L5766</f>
        <v>0</v>
      </c>
      <c r="Y5772" s="23" t="s">
        <v>45</v>
      </c>
      <c r="Z5772" s="31">
        <f t="shared" si="634"/>
        <v>0</v>
      </c>
      <c r="AA5772" s="31"/>
      <c r="AB5772" s="31">
        <v>0</v>
      </c>
      <c r="AC5772" s="31">
        <v>0</v>
      </c>
      <c r="AD5772" s="30"/>
      <c r="AE5772" s="30">
        <f>+[1]DEPURADO!K5766</f>
        <v>0</v>
      </c>
      <c r="AF5772" s="30">
        <v>0</v>
      </c>
      <c r="AG5772" s="30">
        <f t="shared" si="635"/>
        <v>0</v>
      </c>
      <c r="AH5772" s="30">
        <v>0</v>
      </c>
      <c r="AI5772" s="30">
        <f>+[1]DEPURADO!G5766</f>
        <v>0</v>
      </c>
      <c r="AJ5772" s="32"/>
      <c r="AK5772" s="33"/>
    </row>
    <row r="5773" spans="1:37" s="34" customFormat="1" hidden="1" x14ac:dyDescent="0.25">
      <c r="A5773" s="23">
        <f t="shared" si="636"/>
        <v>5765</v>
      </c>
      <c r="B5773" s="24" t="s">
        <v>44</v>
      </c>
      <c r="C5773" s="23">
        <f>+[1]DEPURADO!A5767</f>
        <v>0</v>
      </c>
      <c r="D5773" s="23">
        <f>+[1]DEPURADO!B5767</f>
        <v>0</v>
      </c>
      <c r="E5773" s="25">
        <f>+[1]DEPURADO!C5767</f>
        <v>0</v>
      </c>
      <c r="F5773" s="26" t="str">
        <f>+IF([1]DEPURADO!D5767&gt;1,[1]DEPURADO!D5767," ")</f>
        <v xml:space="preserve"> </v>
      </c>
      <c r="G5773" s="27">
        <f>[1]DEPURADO!F5767</f>
        <v>0</v>
      </c>
      <c r="H5773" s="28">
        <v>0</v>
      </c>
      <c r="I5773" s="28">
        <f>+[1]DEPURADO!M5767+[1]DEPURADO!N5767</f>
        <v>0</v>
      </c>
      <c r="J5773" s="28">
        <f>+[1]DEPURADO!R5767</f>
        <v>0</v>
      </c>
      <c r="K5773" s="29">
        <f>+[1]DEPURADO!P5767+[1]DEPURADO!Q5767</f>
        <v>0</v>
      </c>
      <c r="L5773" s="28">
        <v>0</v>
      </c>
      <c r="M5773" s="28">
        <v>0</v>
      </c>
      <c r="N5773" s="28">
        <f t="shared" si="630"/>
        <v>0</v>
      </c>
      <c r="O5773" s="28">
        <f t="shared" si="631"/>
        <v>0</v>
      </c>
      <c r="P5773" s="24">
        <f>IF([1]DEPURADO!H5767&gt;1,0,[1]DEPURADO!B5767)</f>
        <v>0</v>
      </c>
      <c r="Q5773" s="30">
        <f t="shared" si="632"/>
        <v>0</v>
      </c>
      <c r="R5773" s="31">
        <f t="shared" si="633"/>
        <v>0</v>
      </c>
      <c r="S5773" s="31">
        <f>+[1]DEPURADO!J5767</f>
        <v>0</v>
      </c>
      <c r="T5773" s="23" t="s">
        <v>45</v>
      </c>
      <c r="U5773" s="31">
        <f>+[1]DEPURADO!I5767</f>
        <v>0</v>
      </c>
      <c r="V5773" s="30"/>
      <c r="W5773" s="23" t="s">
        <v>45</v>
      </c>
      <c r="X5773" s="31">
        <f>+[1]DEPURADO!K5767+[1]DEPURADO!L5767</f>
        <v>0</v>
      </c>
      <c r="Y5773" s="23" t="s">
        <v>45</v>
      </c>
      <c r="Z5773" s="31">
        <f t="shared" si="634"/>
        <v>0</v>
      </c>
      <c r="AA5773" s="31"/>
      <c r="AB5773" s="31">
        <v>0</v>
      </c>
      <c r="AC5773" s="31">
        <v>0</v>
      </c>
      <c r="AD5773" s="30"/>
      <c r="AE5773" s="30">
        <f>+[1]DEPURADO!K5767</f>
        <v>0</v>
      </c>
      <c r="AF5773" s="30">
        <v>0</v>
      </c>
      <c r="AG5773" s="30">
        <f t="shared" si="635"/>
        <v>0</v>
      </c>
      <c r="AH5773" s="30">
        <v>0</v>
      </c>
      <c r="AI5773" s="30">
        <f>+[1]DEPURADO!G5767</f>
        <v>0</v>
      </c>
      <c r="AJ5773" s="32"/>
      <c r="AK5773" s="33"/>
    </row>
    <row r="5774" spans="1:37" s="34" customFormat="1" hidden="1" x14ac:dyDescent="0.25">
      <c r="A5774" s="23">
        <f t="shared" si="636"/>
        <v>5766</v>
      </c>
      <c r="B5774" s="24" t="s">
        <v>44</v>
      </c>
      <c r="C5774" s="23">
        <f>+[1]DEPURADO!A5768</f>
        <v>0</v>
      </c>
      <c r="D5774" s="23">
        <f>+[1]DEPURADO!B5768</f>
        <v>0</v>
      </c>
      <c r="E5774" s="25">
        <f>+[1]DEPURADO!C5768</f>
        <v>0</v>
      </c>
      <c r="F5774" s="26" t="str">
        <f>+IF([1]DEPURADO!D5768&gt;1,[1]DEPURADO!D5768," ")</f>
        <v xml:space="preserve"> </v>
      </c>
      <c r="G5774" s="27">
        <f>[1]DEPURADO!F5768</f>
        <v>0</v>
      </c>
      <c r="H5774" s="28">
        <v>0</v>
      </c>
      <c r="I5774" s="28">
        <f>+[1]DEPURADO!M5768+[1]DEPURADO!N5768</f>
        <v>0</v>
      </c>
      <c r="J5774" s="28">
        <f>+[1]DEPURADO!R5768</f>
        <v>0</v>
      </c>
      <c r="K5774" s="29">
        <f>+[1]DEPURADO!P5768+[1]DEPURADO!Q5768</f>
        <v>0</v>
      </c>
      <c r="L5774" s="28">
        <v>0</v>
      </c>
      <c r="M5774" s="28">
        <v>0</v>
      </c>
      <c r="N5774" s="28">
        <f t="shared" si="630"/>
        <v>0</v>
      </c>
      <c r="O5774" s="28">
        <f t="shared" si="631"/>
        <v>0</v>
      </c>
      <c r="P5774" s="24">
        <f>IF([1]DEPURADO!H5768&gt;1,0,[1]DEPURADO!B5768)</f>
        <v>0</v>
      </c>
      <c r="Q5774" s="30">
        <f t="shared" si="632"/>
        <v>0</v>
      </c>
      <c r="R5774" s="31">
        <f t="shared" si="633"/>
        <v>0</v>
      </c>
      <c r="S5774" s="31">
        <f>+[1]DEPURADO!J5768</f>
        <v>0</v>
      </c>
      <c r="T5774" s="23" t="s">
        <v>45</v>
      </c>
      <c r="U5774" s="31">
        <f>+[1]DEPURADO!I5768</f>
        <v>0</v>
      </c>
      <c r="V5774" s="30"/>
      <c r="W5774" s="23" t="s">
        <v>45</v>
      </c>
      <c r="X5774" s="31">
        <f>+[1]DEPURADO!K5768+[1]DEPURADO!L5768</f>
        <v>0</v>
      </c>
      <c r="Y5774" s="23" t="s">
        <v>45</v>
      </c>
      <c r="Z5774" s="31">
        <f t="shared" si="634"/>
        <v>0</v>
      </c>
      <c r="AA5774" s="31"/>
      <c r="AB5774" s="31">
        <v>0</v>
      </c>
      <c r="AC5774" s="31">
        <v>0</v>
      </c>
      <c r="AD5774" s="30"/>
      <c r="AE5774" s="30">
        <f>+[1]DEPURADO!K5768</f>
        <v>0</v>
      </c>
      <c r="AF5774" s="30">
        <v>0</v>
      </c>
      <c r="AG5774" s="30">
        <f t="shared" si="635"/>
        <v>0</v>
      </c>
      <c r="AH5774" s="30">
        <v>0</v>
      </c>
      <c r="AI5774" s="30">
        <f>+[1]DEPURADO!G5768</f>
        <v>0</v>
      </c>
      <c r="AJ5774" s="32"/>
      <c r="AK5774" s="33"/>
    </row>
    <row r="5775" spans="1:37" s="34" customFormat="1" hidden="1" x14ac:dyDescent="0.25">
      <c r="A5775" s="23">
        <f t="shared" si="636"/>
        <v>5767</v>
      </c>
      <c r="B5775" s="24" t="s">
        <v>44</v>
      </c>
      <c r="C5775" s="23">
        <f>+[1]DEPURADO!A5769</f>
        <v>0</v>
      </c>
      <c r="D5775" s="23">
        <f>+[1]DEPURADO!B5769</f>
        <v>0</v>
      </c>
      <c r="E5775" s="25">
        <f>+[1]DEPURADO!C5769</f>
        <v>0</v>
      </c>
      <c r="F5775" s="26" t="str">
        <f>+IF([1]DEPURADO!D5769&gt;1,[1]DEPURADO!D5769," ")</f>
        <v xml:space="preserve"> </v>
      </c>
      <c r="G5775" s="27">
        <f>[1]DEPURADO!F5769</f>
        <v>0</v>
      </c>
      <c r="H5775" s="28">
        <v>0</v>
      </c>
      <c r="I5775" s="28">
        <f>+[1]DEPURADO!M5769+[1]DEPURADO!N5769</f>
        <v>0</v>
      </c>
      <c r="J5775" s="28">
        <f>+[1]DEPURADO!R5769</f>
        <v>0</v>
      </c>
      <c r="K5775" s="29">
        <f>+[1]DEPURADO!P5769+[1]DEPURADO!Q5769</f>
        <v>0</v>
      </c>
      <c r="L5775" s="28">
        <v>0</v>
      </c>
      <c r="M5775" s="28">
        <v>0</v>
      </c>
      <c r="N5775" s="28">
        <f t="shared" si="630"/>
        <v>0</v>
      </c>
      <c r="O5775" s="28">
        <f t="shared" si="631"/>
        <v>0</v>
      </c>
      <c r="P5775" s="24">
        <f>IF([1]DEPURADO!H5769&gt;1,0,[1]DEPURADO!B5769)</f>
        <v>0</v>
      </c>
      <c r="Q5775" s="30">
        <f t="shared" si="632"/>
        <v>0</v>
      </c>
      <c r="R5775" s="31">
        <f t="shared" si="633"/>
        <v>0</v>
      </c>
      <c r="S5775" s="31">
        <f>+[1]DEPURADO!J5769</f>
        <v>0</v>
      </c>
      <c r="T5775" s="23" t="s">
        <v>45</v>
      </c>
      <c r="U5775" s="31">
        <f>+[1]DEPURADO!I5769</f>
        <v>0</v>
      </c>
      <c r="V5775" s="30"/>
      <c r="W5775" s="23" t="s">
        <v>45</v>
      </c>
      <c r="X5775" s="31">
        <f>+[1]DEPURADO!K5769+[1]DEPURADO!L5769</f>
        <v>0</v>
      </c>
      <c r="Y5775" s="23" t="s">
        <v>45</v>
      </c>
      <c r="Z5775" s="31">
        <f t="shared" si="634"/>
        <v>0</v>
      </c>
      <c r="AA5775" s="31"/>
      <c r="AB5775" s="31">
        <v>0</v>
      </c>
      <c r="AC5775" s="31">
        <v>0</v>
      </c>
      <c r="AD5775" s="30"/>
      <c r="AE5775" s="30">
        <f>+[1]DEPURADO!K5769</f>
        <v>0</v>
      </c>
      <c r="AF5775" s="30">
        <v>0</v>
      </c>
      <c r="AG5775" s="30">
        <f t="shared" si="635"/>
        <v>0</v>
      </c>
      <c r="AH5775" s="30">
        <v>0</v>
      </c>
      <c r="AI5775" s="30">
        <f>+[1]DEPURADO!G5769</f>
        <v>0</v>
      </c>
      <c r="AJ5775" s="32"/>
      <c r="AK5775" s="33"/>
    </row>
    <row r="5776" spans="1:37" s="34" customFormat="1" hidden="1" x14ac:dyDescent="0.25">
      <c r="A5776" s="23">
        <f t="shared" si="636"/>
        <v>5768</v>
      </c>
      <c r="B5776" s="24" t="s">
        <v>44</v>
      </c>
      <c r="C5776" s="23">
        <f>+[1]DEPURADO!A5770</f>
        <v>0</v>
      </c>
      <c r="D5776" s="23">
        <f>+[1]DEPURADO!B5770</f>
        <v>0</v>
      </c>
      <c r="E5776" s="25">
        <f>+[1]DEPURADO!C5770</f>
        <v>0</v>
      </c>
      <c r="F5776" s="26" t="str">
        <f>+IF([1]DEPURADO!D5770&gt;1,[1]DEPURADO!D5770," ")</f>
        <v xml:space="preserve"> </v>
      </c>
      <c r="G5776" s="27">
        <f>[1]DEPURADO!F5770</f>
        <v>0</v>
      </c>
      <c r="H5776" s="28">
        <v>0</v>
      </c>
      <c r="I5776" s="28">
        <f>+[1]DEPURADO!M5770+[1]DEPURADO!N5770</f>
        <v>0</v>
      </c>
      <c r="J5776" s="28">
        <f>+[1]DEPURADO!R5770</f>
        <v>0</v>
      </c>
      <c r="K5776" s="29">
        <f>+[1]DEPURADO!P5770+[1]DEPURADO!Q5770</f>
        <v>0</v>
      </c>
      <c r="L5776" s="28">
        <v>0</v>
      </c>
      <c r="M5776" s="28">
        <v>0</v>
      </c>
      <c r="N5776" s="28">
        <f t="shared" si="630"/>
        <v>0</v>
      </c>
      <c r="O5776" s="28">
        <f t="shared" si="631"/>
        <v>0</v>
      </c>
      <c r="P5776" s="24">
        <f>IF([1]DEPURADO!H5770&gt;1,0,[1]DEPURADO!B5770)</f>
        <v>0</v>
      </c>
      <c r="Q5776" s="30">
        <f t="shared" si="632"/>
        <v>0</v>
      </c>
      <c r="R5776" s="31">
        <f t="shared" si="633"/>
        <v>0</v>
      </c>
      <c r="S5776" s="31">
        <f>+[1]DEPURADO!J5770</f>
        <v>0</v>
      </c>
      <c r="T5776" s="23" t="s">
        <v>45</v>
      </c>
      <c r="U5776" s="31">
        <f>+[1]DEPURADO!I5770</f>
        <v>0</v>
      </c>
      <c r="V5776" s="30"/>
      <c r="W5776" s="23" t="s">
        <v>45</v>
      </c>
      <c r="X5776" s="31">
        <f>+[1]DEPURADO!K5770+[1]DEPURADO!L5770</f>
        <v>0</v>
      </c>
      <c r="Y5776" s="23" t="s">
        <v>45</v>
      </c>
      <c r="Z5776" s="31">
        <f t="shared" si="634"/>
        <v>0</v>
      </c>
      <c r="AA5776" s="31"/>
      <c r="AB5776" s="31">
        <v>0</v>
      </c>
      <c r="AC5776" s="31">
        <v>0</v>
      </c>
      <c r="AD5776" s="30"/>
      <c r="AE5776" s="30">
        <f>+[1]DEPURADO!K5770</f>
        <v>0</v>
      </c>
      <c r="AF5776" s="30">
        <v>0</v>
      </c>
      <c r="AG5776" s="30">
        <f t="shared" si="635"/>
        <v>0</v>
      </c>
      <c r="AH5776" s="30">
        <v>0</v>
      </c>
      <c r="AI5776" s="30">
        <f>+[1]DEPURADO!G5770</f>
        <v>0</v>
      </c>
      <c r="AJ5776" s="32"/>
      <c r="AK5776" s="33"/>
    </row>
    <row r="5777" spans="1:37" s="34" customFormat="1" hidden="1" x14ac:dyDescent="0.25">
      <c r="A5777" s="23">
        <f t="shared" si="636"/>
        <v>5769</v>
      </c>
      <c r="B5777" s="24" t="s">
        <v>44</v>
      </c>
      <c r="C5777" s="23">
        <f>+[1]DEPURADO!A5771</f>
        <v>0</v>
      </c>
      <c r="D5777" s="23">
        <f>+[1]DEPURADO!B5771</f>
        <v>0</v>
      </c>
      <c r="E5777" s="25">
        <f>+[1]DEPURADO!C5771</f>
        <v>0</v>
      </c>
      <c r="F5777" s="26" t="str">
        <f>+IF([1]DEPURADO!D5771&gt;1,[1]DEPURADO!D5771," ")</f>
        <v xml:space="preserve"> </v>
      </c>
      <c r="G5777" s="27">
        <f>[1]DEPURADO!F5771</f>
        <v>0</v>
      </c>
      <c r="H5777" s="28">
        <v>0</v>
      </c>
      <c r="I5777" s="28">
        <f>+[1]DEPURADO!M5771+[1]DEPURADO!N5771</f>
        <v>0</v>
      </c>
      <c r="J5777" s="28">
        <f>+[1]DEPURADO!R5771</f>
        <v>0</v>
      </c>
      <c r="K5777" s="29">
        <f>+[1]DEPURADO!P5771+[1]DEPURADO!Q5771</f>
        <v>0</v>
      </c>
      <c r="L5777" s="28">
        <v>0</v>
      </c>
      <c r="M5777" s="28">
        <v>0</v>
      </c>
      <c r="N5777" s="28">
        <f t="shared" si="630"/>
        <v>0</v>
      </c>
      <c r="O5777" s="28">
        <f t="shared" si="631"/>
        <v>0</v>
      </c>
      <c r="P5777" s="24">
        <f>IF([1]DEPURADO!H5771&gt;1,0,[1]DEPURADO!B5771)</f>
        <v>0</v>
      </c>
      <c r="Q5777" s="30">
        <f t="shared" si="632"/>
        <v>0</v>
      </c>
      <c r="R5777" s="31">
        <f t="shared" si="633"/>
        <v>0</v>
      </c>
      <c r="S5777" s="31">
        <f>+[1]DEPURADO!J5771</f>
        <v>0</v>
      </c>
      <c r="T5777" s="23" t="s">
        <v>45</v>
      </c>
      <c r="U5777" s="31">
        <f>+[1]DEPURADO!I5771</f>
        <v>0</v>
      </c>
      <c r="V5777" s="30"/>
      <c r="W5777" s="23" t="s">
        <v>45</v>
      </c>
      <c r="X5777" s="31">
        <f>+[1]DEPURADO!K5771+[1]DEPURADO!L5771</f>
        <v>0</v>
      </c>
      <c r="Y5777" s="23" t="s">
        <v>45</v>
      </c>
      <c r="Z5777" s="31">
        <f t="shared" si="634"/>
        <v>0</v>
      </c>
      <c r="AA5777" s="31"/>
      <c r="AB5777" s="31">
        <v>0</v>
      </c>
      <c r="AC5777" s="31">
        <v>0</v>
      </c>
      <c r="AD5777" s="30"/>
      <c r="AE5777" s="30">
        <f>+[1]DEPURADO!K5771</f>
        <v>0</v>
      </c>
      <c r="AF5777" s="30">
        <v>0</v>
      </c>
      <c r="AG5777" s="30">
        <f t="shared" si="635"/>
        <v>0</v>
      </c>
      <c r="AH5777" s="30">
        <v>0</v>
      </c>
      <c r="AI5777" s="30">
        <f>+[1]DEPURADO!G5771</f>
        <v>0</v>
      </c>
      <c r="AJ5777" s="32"/>
      <c r="AK5777" s="33"/>
    </row>
    <row r="5778" spans="1:37" s="34" customFormat="1" hidden="1" x14ac:dyDescent="0.25">
      <c r="A5778" s="23">
        <f t="shared" si="636"/>
        <v>5770</v>
      </c>
      <c r="B5778" s="24" t="s">
        <v>44</v>
      </c>
      <c r="C5778" s="23">
        <f>+[1]DEPURADO!A5772</f>
        <v>0</v>
      </c>
      <c r="D5778" s="23">
        <f>+[1]DEPURADO!B5772</f>
        <v>0</v>
      </c>
      <c r="E5778" s="25">
        <f>+[1]DEPURADO!C5772</f>
        <v>0</v>
      </c>
      <c r="F5778" s="26" t="str">
        <f>+IF([1]DEPURADO!D5772&gt;1,[1]DEPURADO!D5772," ")</f>
        <v xml:space="preserve"> </v>
      </c>
      <c r="G5778" s="27">
        <f>[1]DEPURADO!F5772</f>
        <v>0</v>
      </c>
      <c r="H5778" s="28">
        <v>0</v>
      </c>
      <c r="I5778" s="28">
        <f>+[1]DEPURADO!M5772+[1]DEPURADO!N5772</f>
        <v>0</v>
      </c>
      <c r="J5778" s="28">
        <f>+[1]DEPURADO!R5772</f>
        <v>0</v>
      </c>
      <c r="K5778" s="29">
        <f>+[1]DEPURADO!P5772+[1]DEPURADO!Q5772</f>
        <v>0</v>
      </c>
      <c r="L5778" s="28">
        <v>0</v>
      </c>
      <c r="M5778" s="28">
        <v>0</v>
      </c>
      <c r="N5778" s="28">
        <f t="shared" si="630"/>
        <v>0</v>
      </c>
      <c r="O5778" s="28">
        <f t="shared" si="631"/>
        <v>0</v>
      </c>
      <c r="P5778" s="24">
        <f>IF([1]DEPURADO!H5772&gt;1,0,[1]DEPURADO!B5772)</f>
        <v>0</v>
      </c>
      <c r="Q5778" s="30">
        <f t="shared" si="632"/>
        <v>0</v>
      </c>
      <c r="R5778" s="31">
        <f t="shared" si="633"/>
        <v>0</v>
      </c>
      <c r="S5778" s="31">
        <f>+[1]DEPURADO!J5772</f>
        <v>0</v>
      </c>
      <c r="T5778" s="23" t="s">
        <v>45</v>
      </c>
      <c r="U5778" s="31">
        <f>+[1]DEPURADO!I5772</f>
        <v>0</v>
      </c>
      <c r="V5778" s="30"/>
      <c r="W5778" s="23" t="s">
        <v>45</v>
      </c>
      <c r="X5778" s="31">
        <f>+[1]DEPURADO!K5772+[1]DEPURADO!L5772</f>
        <v>0</v>
      </c>
      <c r="Y5778" s="23" t="s">
        <v>45</v>
      </c>
      <c r="Z5778" s="31">
        <f t="shared" si="634"/>
        <v>0</v>
      </c>
      <c r="AA5778" s="31"/>
      <c r="AB5778" s="31">
        <v>0</v>
      </c>
      <c r="AC5778" s="31">
        <v>0</v>
      </c>
      <c r="AD5778" s="30"/>
      <c r="AE5778" s="30">
        <f>+[1]DEPURADO!K5772</f>
        <v>0</v>
      </c>
      <c r="AF5778" s="30">
        <v>0</v>
      </c>
      <c r="AG5778" s="30">
        <f t="shared" si="635"/>
        <v>0</v>
      </c>
      <c r="AH5778" s="30">
        <v>0</v>
      </c>
      <c r="AI5778" s="30">
        <f>+[1]DEPURADO!G5772</f>
        <v>0</v>
      </c>
      <c r="AJ5778" s="32"/>
      <c r="AK5778" s="33"/>
    </row>
    <row r="5779" spans="1:37" s="34" customFormat="1" hidden="1" x14ac:dyDescent="0.25">
      <c r="A5779" s="23">
        <f t="shared" si="636"/>
        <v>5771</v>
      </c>
      <c r="B5779" s="24" t="s">
        <v>44</v>
      </c>
      <c r="C5779" s="23">
        <f>+[1]DEPURADO!A5773</f>
        <v>0</v>
      </c>
      <c r="D5779" s="23">
        <f>+[1]DEPURADO!B5773</f>
        <v>0</v>
      </c>
      <c r="E5779" s="25">
        <f>+[1]DEPURADO!C5773</f>
        <v>0</v>
      </c>
      <c r="F5779" s="26" t="str">
        <f>+IF([1]DEPURADO!D5773&gt;1,[1]DEPURADO!D5773," ")</f>
        <v xml:space="preserve"> </v>
      </c>
      <c r="G5779" s="27">
        <f>[1]DEPURADO!F5773</f>
        <v>0</v>
      </c>
      <c r="H5779" s="28">
        <v>0</v>
      </c>
      <c r="I5779" s="28">
        <f>+[1]DEPURADO!M5773+[1]DEPURADO!N5773</f>
        <v>0</v>
      </c>
      <c r="J5779" s="28">
        <f>+[1]DEPURADO!R5773</f>
        <v>0</v>
      </c>
      <c r="K5779" s="29">
        <f>+[1]DEPURADO!P5773+[1]DEPURADO!Q5773</f>
        <v>0</v>
      </c>
      <c r="L5779" s="28">
        <v>0</v>
      </c>
      <c r="M5779" s="28">
        <v>0</v>
      </c>
      <c r="N5779" s="28">
        <f t="shared" si="630"/>
        <v>0</v>
      </c>
      <c r="O5779" s="28">
        <f t="shared" si="631"/>
        <v>0</v>
      </c>
      <c r="P5779" s="24">
        <f>IF([1]DEPURADO!H5773&gt;1,0,[1]DEPURADO!B5773)</f>
        <v>0</v>
      </c>
      <c r="Q5779" s="30">
        <f t="shared" si="632"/>
        <v>0</v>
      </c>
      <c r="R5779" s="31">
        <f t="shared" si="633"/>
        <v>0</v>
      </c>
      <c r="S5779" s="31">
        <f>+[1]DEPURADO!J5773</f>
        <v>0</v>
      </c>
      <c r="T5779" s="23" t="s">
        <v>45</v>
      </c>
      <c r="U5779" s="31">
        <f>+[1]DEPURADO!I5773</f>
        <v>0</v>
      </c>
      <c r="V5779" s="30"/>
      <c r="W5779" s="23" t="s">
        <v>45</v>
      </c>
      <c r="X5779" s="31">
        <f>+[1]DEPURADO!K5773+[1]DEPURADO!L5773</f>
        <v>0</v>
      </c>
      <c r="Y5779" s="23" t="s">
        <v>45</v>
      </c>
      <c r="Z5779" s="31">
        <f t="shared" si="634"/>
        <v>0</v>
      </c>
      <c r="AA5779" s="31"/>
      <c r="AB5779" s="31">
        <v>0</v>
      </c>
      <c r="AC5779" s="31">
        <v>0</v>
      </c>
      <c r="AD5779" s="30"/>
      <c r="AE5779" s="30">
        <f>+[1]DEPURADO!K5773</f>
        <v>0</v>
      </c>
      <c r="AF5779" s="30">
        <v>0</v>
      </c>
      <c r="AG5779" s="30">
        <f t="shared" si="635"/>
        <v>0</v>
      </c>
      <c r="AH5779" s="30">
        <v>0</v>
      </c>
      <c r="AI5779" s="30">
        <f>+[1]DEPURADO!G5773</f>
        <v>0</v>
      </c>
      <c r="AJ5779" s="32"/>
      <c r="AK5779" s="33"/>
    </row>
    <row r="5780" spans="1:37" s="34" customFormat="1" hidden="1" x14ac:dyDescent="0.25">
      <c r="A5780" s="23">
        <f t="shared" si="636"/>
        <v>5772</v>
      </c>
      <c r="B5780" s="24" t="s">
        <v>44</v>
      </c>
      <c r="C5780" s="23">
        <f>+[1]DEPURADO!A5774</f>
        <v>0</v>
      </c>
      <c r="D5780" s="23">
        <f>+[1]DEPURADO!B5774</f>
        <v>0</v>
      </c>
      <c r="E5780" s="25">
        <f>+[1]DEPURADO!C5774</f>
        <v>0</v>
      </c>
      <c r="F5780" s="26" t="str">
        <f>+IF([1]DEPURADO!D5774&gt;1,[1]DEPURADO!D5774," ")</f>
        <v xml:space="preserve"> </v>
      </c>
      <c r="G5780" s="27">
        <f>[1]DEPURADO!F5774</f>
        <v>0</v>
      </c>
      <c r="H5780" s="28">
        <v>0</v>
      </c>
      <c r="I5780" s="28">
        <f>+[1]DEPURADO!M5774+[1]DEPURADO!N5774</f>
        <v>0</v>
      </c>
      <c r="J5780" s="28">
        <f>+[1]DEPURADO!R5774</f>
        <v>0</v>
      </c>
      <c r="K5780" s="29">
        <f>+[1]DEPURADO!P5774+[1]DEPURADO!Q5774</f>
        <v>0</v>
      </c>
      <c r="L5780" s="28">
        <v>0</v>
      </c>
      <c r="M5780" s="28">
        <v>0</v>
      </c>
      <c r="N5780" s="28">
        <f t="shared" si="630"/>
        <v>0</v>
      </c>
      <c r="O5780" s="28">
        <f t="shared" si="631"/>
        <v>0</v>
      </c>
      <c r="P5780" s="24">
        <f>IF([1]DEPURADO!H5774&gt;1,0,[1]DEPURADO!B5774)</f>
        <v>0</v>
      </c>
      <c r="Q5780" s="30">
        <f t="shared" si="632"/>
        <v>0</v>
      </c>
      <c r="R5780" s="31">
        <f t="shared" si="633"/>
        <v>0</v>
      </c>
      <c r="S5780" s="31">
        <f>+[1]DEPURADO!J5774</f>
        <v>0</v>
      </c>
      <c r="T5780" s="23" t="s">
        <v>45</v>
      </c>
      <c r="U5780" s="31">
        <f>+[1]DEPURADO!I5774</f>
        <v>0</v>
      </c>
      <c r="V5780" s="30"/>
      <c r="W5780" s="23" t="s">
        <v>45</v>
      </c>
      <c r="X5780" s="31">
        <f>+[1]DEPURADO!K5774+[1]DEPURADO!L5774</f>
        <v>0</v>
      </c>
      <c r="Y5780" s="23" t="s">
        <v>45</v>
      </c>
      <c r="Z5780" s="31">
        <f t="shared" si="634"/>
        <v>0</v>
      </c>
      <c r="AA5780" s="31"/>
      <c r="AB5780" s="31">
        <v>0</v>
      </c>
      <c r="AC5780" s="31">
        <v>0</v>
      </c>
      <c r="AD5780" s="30"/>
      <c r="AE5780" s="30">
        <f>+[1]DEPURADO!K5774</f>
        <v>0</v>
      </c>
      <c r="AF5780" s="30">
        <v>0</v>
      </c>
      <c r="AG5780" s="30">
        <f t="shared" si="635"/>
        <v>0</v>
      </c>
      <c r="AH5780" s="30">
        <v>0</v>
      </c>
      <c r="AI5780" s="30">
        <f>+[1]DEPURADO!G5774</f>
        <v>0</v>
      </c>
      <c r="AJ5780" s="32"/>
      <c r="AK5780" s="33"/>
    </row>
    <row r="5781" spans="1:37" s="34" customFormat="1" hidden="1" x14ac:dyDescent="0.25">
      <c r="A5781" s="23">
        <f t="shared" si="636"/>
        <v>5773</v>
      </c>
      <c r="B5781" s="24" t="s">
        <v>44</v>
      </c>
      <c r="C5781" s="23">
        <f>+[1]DEPURADO!A5775</f>
        <v>0</v>
      </c>
      <c r="D5781" s="23">
        <f>+[1]DEPURADO!B5775</f>
        <v>0</v>
      </c>
      <c r="E5781" s="25">
        <f>+[1]DEPURADO!C5775</f>
        <v>0</v>
      </c>
      <c r="F5781" s="26" t="str">
        <f>+IF([1]DEPURADO!D5775&gt;1,[1]DEPURADO!D5775," ")</f>
        <v xml:space="preserve"> </v>
      </c>
      <c r="G5781" s="27">
        <f>[1]DEPURADO!F5775</f>
        <v>0</v>
      </c>
      <c r="H5781" s="28">
        <v>0</v>
      </c>
      <c r="I5781" s="28">
        <f>+[1]DEPURADO!M5775+[1]DEPURADO!N5775</f>
        <v>0</v>
      </c>
      <c r="J5781" s="28">
        <f>+[1]DEPURADO!R5775</f>
        <v>0</v>
      </c>
      <c r="K5781" s="29">
        <f>+[1]DEPURADO!P5775+[1]DEPURADO!Q5775</f>
        <v>0</v>
      </c>
      <c r="L5781" s="28">
        <v>0</v>
      </c>
      <c r="M5781" s="28">
        <v>0</v>
      </c>
      <c r="N5781" s="28">
        <f t="shared" si="630"/>
        <v>0</v>
      </c>
      <c r="O5781" s="28">
        <f t="shared" si="631"/>
        <v>0</v>
      </c>
      <c r="P5781" s="24">
        <f>IF([1]DEPURADO!H5775&gt;1,0,[1]DEPURADO!B5775)</f>
        <v>0</v>
      </c>
      <c r="Q5781" s="30">
        <f t="shared" si="632"/>
        <v>0</v>
      </c>
      <c r="R5781" s="31">
        <f t="shared" si="633"/>
        <v>0</v>
      </c>
      <c r="S5781" s="31">
        <f>+[1]DEPURADO!J5775</f>
        <v>0</v>
      </c>
      <c r="T5781" s="23" t="s">
        <v>45</v>
      </c>
      <c r="U5781" s="31">
        <f>+[1]DEPURADO!I5775</f>
        <v>0</v>
      </c>
      <c r="V5781" s="30"/>
      <c r="W5781" s="23" t="s">
        <v>45</v>
      </c>
      <c r="X5781" s="31">
        <f>+[1]DEPURADO!K5775+[1]DEPURADO!L5775</f>
        <v>0</v>
      </c>
      <c r="Y5781" s="23" t="s">
        <v>45</v>
      </c>
      <c r="Z5781" s="31">
        <f t="shared" si="634"/>
        <v>0</v>
      </c>
      <c r="AA5781" s="31"/>
      <c r="AB5781" s="31">
        <v>0</v>
      </c>
      <c r="AC5781" s="31">
        <v>0</v>
      </c>
      <c r="AD5781" s="30"/>
      <c r="AE5781" s="30">
        <f>+[1]DEPURADO!K5775</f>
        <v>0</v>
      </c>
      <c r="AF5781" s="30">
        <v>0</v>
      </c>
      <c r="AG5781" s="30">
        <f t="shared" si="635"/>
        <v>0</v>
      </c>
      <c r="AH5781" s="30">
        <v>0</v>
      </c>
      <c r="AI5781" s="30">
        <f>+[1]DEPURADO!G5775</f>
        <v>0</v>
      </c>
      <c r="AJ5781" s="32"/>
      <c r="AK5781" s="33"/>
    </row>
    <row r="5782" spans="1:37" s="34" customFormat="1" hidden="1" x14ac:dyDescent="0.25">
      <c r="A5782" s="23">
        <f t="shared" si="636"/>
        <v>5774</v>
      </c>
      <c r="B5782" s="24" t="s">
        <v>44</v>
      </c>
      <c r="C5782" s="23">
        <f>+[1]DEPURADO!A5776</f>
        <v>0</v>
      </c>
      <c r="D5782" s="23">
        <f>+[1]DEPURADO!B5776</f>
        <v>0</v>
      </c>
      <c r="E5782" s="25">
        <f>+[1]DEPURADO!C5776</f>
        <v>0</v>
      </c>
      <c r="F5782" s="26" t="str">
        <f>+IF([1]DEPURADO!D5776&gt;1,[1]DEPURADO!D5776," ")</f>
        <v xml:space="preserve"> </v>
      </c>
      <c r="G5782" s="27">
        <f>[1]DEPURADO!F5776</f>
        <v>0</v>
      </c>
      <c r="H5782" s="28">
        <v>0</v>
      </c>
      <c r="I5782" s="28">
        <f>+[1]DEPURADO!M5776+[1]DEPURADO!N5776</f>
        <v>0</v>
      </c>
      <c r="J5782" s="28">
        <f>+[1]DEPURADO!R5776</f>
        <v>0</v>
      </c>
      <c r="K5782" s="29">
        <f>+[1]DEPURADO!P5776+[1]DEPURADO!Q5776</f>
        <v>0</v>
      </c>
      <c r="L5782" s="28">
        <v>0</v>
      </c>
      <c r="M5782" s="28">
        <v>0</v>
      </c>
      <c r="N5782" s="28">
        <f t="shared" si="630"/>
        <v>0</v>
      </c>
      <c r="O5782" s="28">
        <f t="shared" si="631"/>
        <v>0</v>
      </c>
      <c r="P5782" s="24">
        <f>IF([1]DEPURADO!H5776&gt;1,0,[1]DEPURADO!B5776)</f>
        <v>0</v>
      </c>
      <c r="Q5782" s="30">
        <f t="shared" si="632"/>
        <v>0</v>
      </c>
      <c r="R5782" s="31">
        <f t="shared" si="633"/>
        <v>0</v>
      </c>
      <c r="S5782" s="31">
        <f>+[1]DEPURADO!J5776</f>
        <v>0</v>
      </c>
      <c r="T5782" s="23" t="s">
        <v>45</v>
      </c>
      <c r="U5782" s="31">
        <f>+[1]DEPURADO!I5776</f>
        <v>0</v>
      </c>
      <c r="V5782" s="30"/>
      <c r="W5782" s="23" t="s">
        <v>45</v>
      </c>
      <c r="X5782" s="31">
        <f>+[1]DEPURADO!K5776+[1]DEPURADO!L5776</f>
        <v>0</v>
      </c>
      <c r="Y5782" s="23" t="s">
        <v>45</v>
      </c>
      <c r="Z5782" s="31">
        <f t="shared" si="634"/>
        <v>0</v>
      </c>
      <c r="AA5782" s="31"/>
      <c r="AB5782" s="31">
        <v>0</v>
      </c>
      <c r="AC5782" s="31">
        <v>0</v>
      </c>
      <c r="AD5782" s="30"/>
      <c r="AE5782" s="30">
        <f>+[1]DEPURADO!K5776</f>
        <v>0</v>
      </c>
      <c r="AF5782" s="30">
        <v>0</v>
      </c>
      <c r="AG5782" s="30">
        <f t="shared" si="635"/>
        <v>0</v>
      </c>
      <c r="AH5782" s="30">
        <v>0</v>
      </c>
      <c r="AI5782" s="30">
        <f>+[1]DEPURADO!G5776</f>
        <v>0</v>
      </c>
      <c r="AJ5782" s="32"/>
      <c r="AK5782" s="33"/>
    </row>
    <row r="5783" spans="1:37" s="34" customFormat="1" hidden="1" x14ac:dyDescent="0.25">
      <c r="A5783" s="23">
        <f t="shared" si="636"/>
        <v>5775</v>
      </c>
      <c r="B5783" s="24" t="s">
        <v>44</v>
      </c>
      <c r="C5783" s="23">
        <f>+[1]DEPURADO!A5777</f>
        <v>0</v>
      </c>
      <c r="D5783" s="23">
        <f>+[1]DEPURADO!B5777</f>
        <v>0</v>
      </c>
      <c r="E5783" s="25">
        <f>+[1]DEPURADO!C5777</f>
        <v>0</v>
      </c>
      <c r="F5783" s="26" t="str">
        <f>+IF([1]DEPURADO!D5777&gt;1,[1]DEPURADO!D5777," ")</f>
        <v xml:space="preserve"> </v>
      </c>
      <c r="G5783" s="27">
        <f>[1]DEPURADO!F5777</f>
        <v>0</v>
      </c>
      <c r="H5783" s="28">
        <v>0</v>
      </c>
      <c r="I5783" s="28">
        <f>+[1]DEPURADO!M5777+[1]DEPURADO!N5777</f>
        <v>0</v>
      </c>
      <c r="J5783" s="28">
        <f>+[1]DEPURADO!R5777</f>
        <v>0</v>
      </c>
      <c r="K5783" s="29">
        <f>+[1]DEPURADO!P5777+[1]DEPURADO!Q5777</f>
        <v>0</v>
      </c>
      <c r="L5783" s="28">
        <v>0</v>
      </c>
      <c r="M5783" s="28">
        <v>0</v>
      </c>
      <c r="N5783" s="28">
        <f t="shared" si="630"/>
        <v>0</v>
      </c>
      <c r="O5783" s="28">
        <f t="shared" si="631"/>
        <v>0</v>
      </c>
      <c r="P5783" s="24">
        <f>IF([1]DEPURADO!H5777&gt;1,0,[1]DEPURADO!B5777)</f>
        <v>0</v>
      </c>
      <c r="Q5783" s="30">
        <f t="shared" si="632"/>
        <v>0</v>
      </c>
      <c r="R5783" s="31">
        <f t="shared" si="633"/>
        <v>0</v>
      </c>
      <c r="S5783" s="31">
        <f>+[1]DEPURADO!J5777</f>
        <v>0</v>
      </c>
      <c r="T5783" s="23" t="s">
        <v>45</v>
      </c>
      <c r="U5783" s="31">
        <f>+[1]DEPURADO!I5777</f>
        <v>0</v>
      </c>
      <c r="V5783" s="30"/>
      <c r="W5783" s="23" t="s">
        <v>45</v>
      </c>
      <c r="X5783" s="31">
        <f>+[1]DEPURADO!K5777+[1]DEPURADO!L5777</f>
        <v>0</v>
      </c>
      <c r="Y5783" s="23" t="s">
        <v>45</v>
      </c>
      <c r="Z5783" s="31">
        <f t="shared" si="634"/>
        <v>0</v>
      </c>
      <c r="AA5783" s="31"/>
      <c r="AB5783" s="31">
        <v>0</v>
      </c>
      <c r="AC5783" s="31">
        <v>0</v>
      </c>
      <c r="AD5783" s="30"/>
      <c r="AE5783" s="30">
        <f>+[1]DEPURADO!K5777</f>
        <v>0</v>
      </c>
      <c r="AF5783" s="30">
        <v>0</v>
      </c>
      <c r="AG5783" s="30">
        <f t="shared" si="635"/>
        <v>0</v>
      </c>
      <c r="AH5783" s="30">
        <v>0</v>
      </c>
      <c r="AI5783" s="30">
        <f>+[1]DEPURADO!G5777</f>
        <v>0</v>
      </c>
      <c r="AJ5783" s="32"/>
      <c r="AK5783" s="33"/>
    </row>
    <row r="5784" spans="1:37" s="34" customFormat="1" hidden="1" x14ac:dyDescent="0.25">
      <c r="A5784" s="23">
        <f t="shared" si="636"/>
        <v>5776</v>
      </c>
      <c r="B5784" s="24" t="s">
        <v>44</v>
      </c>
      <c r="C5784" s="23">
        <f>+[1]DEPURADO!A5778</f>
        <v>0</v>
      </c>
      <c r="D5784" s="23">
        <f>+[1]DEPURADO!B5778</f>
        <v>0</v>
      </c>
      <c r="E5784" s="25">
        <f>+[1]DEPURADO!C5778</f>
        <v>0</v>
      </c>
      <c r="F5784" s="26" t="str">
        <f>+IF([1]DEPURADO!D5778&gt;1,[1]DEPURADO!D5778," ")</f>
        <v xml:space="preserve"> </v>
      </c>
      <c r="G5784" s="27">
        <f>[1]DEPURADO!F5778</f>
        <v>0</v>
      </c>
      <c r="H5784" s="28">
        <v>0</v>
      </c>
      <c r="I5784" s="28">
        <f>+[1]DEPURADO!M5778+[1]DEPURADO!N5778</f>
        <v>0</v>
      </c>
      <c r="J5784" s="28">
        <f>+[1]DEPURADO!R5778</f>
        <v>0</v>
      </c>
      <c r="K5784" s="29">
        <f>+[1]DEPURADO!P5778+[1]DEPURADO!Q5778</f>
        <v>0</v>
      </c>
      <c r="L5784" s="28">
        <v>0</v>
      </c>
      <c r="M5784" s="28">
        <v>0</v>
      </c>
      <c r="N5784" s="28">
        <f t="shared" si="630"/>
        <v>0</v>
      </c>
      <c r="O5784" s="28">
        <f t="shared" si="631"/>
        <v>0</v>
      </c>
      <c r="P5784" s="24">
        <f>IF([1]DEPURADO!H5778&gt;1,0,[1]DEPURADO!B5778)</f>
        <v>0</v>
      </c>
      <c r="Q5784" s="30">
        <f t="shared" si="632"/>
        <v>0</v>
      </c>
      <c r="R5784" s="31">
        <f t="shared" si="633"/>
        <v>0</v>
      </c>
      <c r="S5784" s="31">
        <f>+[1]DEPURADO!J5778</f>
        <v>0</v>
      </c>
      <c r="T5784" s="23" t="s">
        <v>45</v>
      </c>
      <c r="U5784" s="31">
        <f>+[1]DEPURADO!I5778</f>
        <v>0</v>
      </c>
      <c r="V5784" s="30"/>
      <c r="W5784" s="23" t="s">
        <v>45</v>
      </c>
      <c r="X5784" s="31">
        <f>+[1]DEPURADO!K5778+[1]DEPURADO!L5778</f>
        <v>0</v>
      </c>
      <c r="Y5784" s="23" t="s">
        <v>45</v>
      </c>
      <c r="Z5784" s="31">
        <f t="shared" si="634"/>
        <v>0</v>
      </c>
      <c r="AA5784" s="31"/>
      <c r="AB5784" s="31">
        <v>0</v>
      </c>
      <c r="AC5784" s="31">
        <v>0</v>
      </c>
      <c r="AD5784" s="30"/>
      <c r="AE5784" s="30">
        <f>+[1]DEPURADO!K5778</f>
        <v>0</v>
      </c>
      <c r="AF5784" s="30">
        <v>0</v>
      </c>
      <c r="AG5784" s="30">
        <f t="shared" si="635"/>
        <v>0</v>
      </c>
      <c r="AH5784" s="30">
        <v>0</v>
      </c>
      <c r="AI5784" s="30">
        <f>+[1]DEPURADO!G5778</f>
        <v>0</v>
      </c>
      <c r="AJ5784" s="32"/>
      <c r="AK5784" s="33"/>
    </row>
    <row r="5785" spans="1:37" s="34" customFormat="1" hidden="1" x14ac:dyDescent="0.25">
      <c r="A5785" s="23">
        <f t="shared" si="636"/>
        <v>5777</v>
      </c>
      <c r="B5785" s="24" t="s">
        <v>44</v>
      </c>
      <c r="C5785" s="23">
        <f>+[1]DEPURADO!A5779</f>
        <v>0</v>
      </c>
      <c r="D5785" s="23">
        <f>+[1]DEPURADO!B5779</f>
        <v>0</v>
      </c>
      <c r="E5785" s="25">
        <f>+[1]DEPURADO!C5779</f>
        <v>0</v>
      </c>
      <c r="F5785" s="26" t="str">
        <f>+IF([1]DEPURADO!D5779&gt;1,[1]DEPURADO!D5779," ")</f>
        <v xml:space="preserve"> </v>
      </c>
      <c r="G5785" s="27">
        <f>[1]DEPURADO!F5779</f>
        <v>0</v>
      </c>
      <c r="H5785" s="28">
        <v>0</v>
      </c>
      <c r="I5785" s="28">
        <f>+[1]DEPURADO!M5779+[1]DEPURADO!N5779</f>
        <v>0</v>
      </c>
      <c r="J5785" s="28">
        <f>+[1]DEPURADO!R5779</f>
        <v>0</v>
      </c>
      <c r="K5785" s="29">
        <f>+[1]DEPURADO!P5779+[1]DEPURADO!Q5779</f>
        <v>0</v>
      </c>
      <c r="L5785" s="28">
        <v>0</v>
      </c>
      <c r="M5785" s="28">
        <v>0</v>
      </c>
      <c r="N5785" s="28">
        <f t="shared" si="630"/>
        <v>0</v>
      </c>
      <c r="O5785" s="28">
        <f t="shared" si="631"/>
        <v>0</v>
      </c>
      <c r="P5785" s="24">
        <f>IF([1]DEPURADO!H5779&gt;1,0,[1]DEPURADO!B5779)</f>
        <v>0</v>
      </c>
      <c r="Q5785" s="30">
        <f t="shared" si="632"/>
        <v>0</v>
      </c>
      <c r="R5785" s="31">
        <f t="shared" si="633"/>
        <v>0</v>
      </c>
      <c r="S5785" s="31">
        <f>+[1]DEPURADO!J5779</f>
        <v>0</v>
      </c>
      <c r="T5785" s="23" t="s">
        <v>45</v>
      </c>
      <c r="U5785" s="31">
        <f>+[1]DEPURADO!I5779</f>
        <v>0</v>
      </c>
      <c r="V5785" s="30"/>
      <c r="W5785" s="23" t="s">
        <v>45</v>
      </c>
      <c r="X5785" s="31">
        <f>+[1]DEPURADO!K5779+[1]DEPURADO!L5779</f>
        <v>0</v>
      </c>
      <c r="Y5785" s="23" t="s">
        <v>45</v>
      </c>
      <c r="Z5785" s="31">
        <f t="shared" si="634"/>
        <v>0</v>
      </c>
      <c r="AA5785" s="31"/>
      <c r="AB5785" s="31">
        <v>0</v>
      </c>
      <c r="AC5785" s="31">
        <v>0</v>
      </c>
      <c r="AD5785" s="30"/>
      <c r="AE5785" s="30">
        <f>+[1]DEPURADO!K5779</f>
        <v>0</v>
      </c>
      <c r="AF5785" s="30">
        <v>0</v>
      </c>
      <c r="AG5785" s="30">
        <f t="shared" si="635"/>
        <v>0</v>
      </c>
      <c r="AH5785" s="30">
        <v>0</v>
      </c>
      <c r="AI5785" s="30">
        <f>+[1]DEPURADO!G5779</f>
        <v>0</v>
      </c>
      <c r="AJ5785" s="32"/>
      <c r="AK5785" s="33"/>
    </row>
    <row r="5786" spans="1:37" s="34" customFormat="1" hidden="1" x14ac:dyDescent="0.25">
      <c r="A5786" s="23">
        <f t="shared" si="636"/>
        <v>5778</v>
      </c>
      <c r="B5786" s="24" t="s">
        <v>44</v>
      </c>
      <c r="C5786" s="23">
        <f>+[1]DEPURADO!A5780</f>
        <v>0</v>
      </c>
      <c r="D5786" s="23">
        <f>+[1]DEPURADO!B5780</f>
        <v>0</v>
      </c>
      <c r="E5786" s="25">
        <f>+[1]DEPURADO!C5780</f>
        <v>0</v>
      </c>
      <c r="F5786" s="26" t="str">
        <f>+IF([1]DEPURADO!D5780&gt;1,[1]DEPURADO!D5780," ")</f>
        <v xml:space="preserve"> </v>
      </c>
      <c r="G5786" s="27">
        <f>[1]DEPURADO!F5780</f>
        <v>0</v>
      </c>
      <c r="H5786" s="28">
        <v>0</v>
      </c>
      <c r="I5786" s="28">
        <f>+[1]DEPURADO!M5780+[1]DEPURADO!N5780</f>
        <v>0</v>
      </c>
      <c r="J5786" s="28">
        <f>+[1]DEPURADO!R5780</f>
        <v>0</v>
      </c>
      <c r="K5786" s="29">
        <f>+[1]DEPURADO!P5780+[1]DEPURADO!Q5780</f>
        <v>0</v>
      </c>
      <c r="L5786" s="28">
        <v>0</v>
      </c>
      <c r="M5786" s="28">
        <v>0</v>
      </c>
      <c r="N5786" s="28">
        <f t="shared" si="630"/>
        <v>0</v>
      </c>
      <c r="O5786" s="28">
        <f t="shared" si="631"/>
        <v>0</v>
      </c>
      <c r="P5786" s="24">
        <f>IF([1]DEPURADO!H5780&gt;1,0,[1]DEPURADO!B5780)</f>
        <v>0</v>
      </c>
      <c r="Q5786" s="30">
        <f t="shared" si="632"/>
        <v>0</v>
      </c>
      <c r="R5786" s="31">
        <f t="shared" si="633"/>
        <v>0</v>
      </c>
      <c r="S5786" s="31">
        <f>+[1]DEPURADO!J5780</f>
        <v>0</v>
      </c>
      <c r="T5786" s="23" t="s">
        <v>45</v>
      </c>
      <c r="U5786" s="31">
        <f>+[1]DEPURADO!I5780</f>
        <v>0</v>
      </c>
      <c r="V5786" s="30"/>
      <c r="W5786" s="23" t="s">
        <v>45</v>
      </c>
      <c r="X5786" s="31">
        <f>+[1]DEPURADO!K5780+[1]DEPURADO!L5780</f>
        <v>0</v>
      </c>
      <c r="Y5786" s="23" t="s">
        <v>45</v>
      </c>
      <c r="Z5786" s="31">
        <f t="shared" si="634"/>
        <v>0</v>
      </c>
      <c r="AA5786" s="31"/>
      <c r="AB5786" s="31">
        <v>0</v>
      </c>
      <c r="AC5786" s="31">
        <v>0</v>
      </c>
      <c r="AD5786" s="30"/>
      <c r="AE5786" s="30">
        <f>+[1]DEPURADO!K5780</f>
        <v>0</v>
      </c>
      <c r="AF5786" s="30">
        <v>0</v>
      </c>
      <c r="AG5786" s="30">
        <f t="shared" si="635"/>
        <v>0</v>
      </c>
      <c r="AH5786" s="30">
        <v>0</v>
      </c>
      <c r="AI5786" s="30">
        <f>+[1]DEPURADO!G5780</f>
        <v>0</v>
      </c>
      <c r="AJ5786" s="32"/>
      <c r="AK5786" s="33"/>
    </row>
    <row r="5787" spans="1:37" s="34" customFormat="1" hidden="1" x14ac:dyDescent="0.25">
      <c r="A5787" s="23">
        <f t="shared" si="636"/>
        <v>5779</v>
      </c>
      <c r="B5787" s="24" t="s">
        <v>44</v>
      </c>
      <c r="C5787" s="23">
        <f>+[1]DEPURADO!A5781</f>
        <v>0</v>
      </c>
      <c r="D5787" s="23">
        <f>+[1]DEPURADO!B5781</f>
        <v>0</v>
      </c>
      <c r="E5787" s="25">
        <f>+[1]DEPURADO!C5781</f>
        <v>0</v>
      </c>
      <c r="F5787" s="26" t="str">
        <f>+IF([1]DEPURADO!D5781&gt;1,[1]DEPURADO!D5781," ")</f>
        <v xml:space="preserve"> </v>
      </c>
      <c r="G5787" s="27">
        <f>[1]DEPURADO!F5781</f>
        <v>0</v>
      </c>
      <c r="H5787" s="28">
        <v>0</v>
      </c>
      <c r="I5787" s="28">
        <f>+[1]DEPURADO!M5781+[1]DEPURADO!N5781</f>
        <v>0</v>
      </c>
      <c r="J5787" s="28">
        <f>+[1]DEPURADO!R5781</f>
        <v>0</v>
      </c>
      <c r="K5787" s="29">
        <f>+[1]DEPURADO!P5781+[1]DEPURADO!Q5781</f>
        <v>0</v>
      </c>
      <c r="L5787" s="28">
        <v>0</v>
      </c>
      <c r="M5787" s="28">
        <v>0</v>
      </c>
      <c r="N5787" s="28">
        <f t="shared" si="630"/>
        <v>0</v>
      </c>
      <c r="O5787" s="28">
        <f t="shared" si="631"/>
        <v>0</v>
      </c>
      <c r="P5787" s="24">
        <f>IF([1]DEPURADO!H5781&gt;1,0,[1]DEPURADO!B5781)</f>
        <v>0</v>
      </c>
      <c r="Q5787" s="30">
        <f t="shared" si="632"/>
        <v>0</v>
      </c>
      <c r="R5787" s="31">
        <f t="shared" si="633"/>
        <v>0</v>
      </c>
      <c r="S5787" s="31">
        <f>+[1]DEPURADO!J5781</f>
        <v>0</v>
      </c>
      <c r="T5787" s="23" t="s">
        <v>45</v>
      </c>
      <c r="U5787" s="31">
        <f>+[1]DEPURADO!I5781</f>
        <v>0</v>
      </c>
      <c r="V5787" s="30"/>
      <c r="W5787" s="23" t="s">
        <v>45</v>
      </c>
      <c r="X5787" s="31">
        <f>+[1]DEPURADO!K5781+[1]DEPURADO!L5781</f>
        <v>0</v>
      </c>
      <c r="Y5787" s="23" t="s">
        <v>45</v>
      </c>
      <c r="Z5787" s="31">
        <f t="shared" si="634"/>
        <v>0</v>
      </c>
      <c r="AA5787" s="31"/>
      <c r="AB5787" s="31">
        <v>0</v>
      </c>
      <c r="AC5787" s="31">
        <v>0</v>
      </c>
      <c r="AD5787" s="30"/>
      <c r="AE5787" s="30">
        <f>+[1]DEPURADO!K5781</f>
        <v>0</v>
      </c>
      <c r="AF5787" s="30">
        <v>0</v>
      </c>
      <c r="AG5787" s="30">
        <f t="shared" si="635"/>
        <v>0</v>
      </c>
      <c r="AH5787" s="30">
        <v>0</v>
      </c>
      <c r="AI5787" s="30">
        <f>+[1]DEPURADO!G5781</f>
        <v>0</v>
      </c>
      <c r="AJ5787" s="32"/>
      <c r="AK5787" s="33"/>
    </row>
    <row r="5788" spans="1:37" s="34" customFormat="1" hidden="1" x14ac:dyDescent="0.25">
      <c r="A5788" s="23">
        <f t="shared" si="636"/>
        <v>5780</v>
      </c>
      <c r="B5788" s="24" t="s">
        <v>44</v>
      </c>
      <c r="C5788" s="23">
        <f>+[1]DEPURADO!A5782</f>
        <v>0</v>
      </c>
      <c r="D5788" s="23">
        <f>+[1]DEPURADO!B5782</f>
        <v>0</v>
      </c>
      <c r="E5788" s="25">
        <f>+[1]DEPURADO!C5782</f>
        <v>0</v>
      </c>
      <c r="F5788" s="26" t="str">
        <f>+IF([1]DEPURADO!D5782&gt;1,[1]DEPURADO!D5782," ")</f>
        <v xml:space="preserve"> </v>
      </c>
      <c r="G5788" s="27">
        <f>[1]DEPURADO!F5782</f>
        <v>0</v>
      </c>
      <c r="H5788" s="28">
        <v>0</v>
      </c>
      <c r="I5788" s="28">
        <f>+[1]DEPURADO!M5782+[1]DEPURADO!N5782</f>
        <v>0</v>
      </c>
      <c r="J5788" s="28">
        <f>+[1]DEPURADO!R5782</f>
        <v>0</v>
      </c>
      <c r="K5788" s="29">
        <f>+[1]DEPURADO!P5782+[1]DEPURADO!Q5782</f>
        <v>0</v>
      </c>
      <c r="L5788" s="28">
        <v>0</v>
      </c>
      <c r="M5788" s="28">
        <v>0</v>
      </c>
      <c r="N5788" s="28">
        <f t="shared" si="630"/>
        <v>0</v>
      </c>
      <c r="O5788" s="28">
        <f t="shared" si="631"/>
        <v>0</v>
      </c>
      <c r="P5788" s="24">
        <f>IF([1]DEPURADO!H5782&gt;1,0,[1]DEPURADO!B5782)</f>
        <v>0</v>
      </c>
      <c r="Q5788" s="30">
        <f t="shared" si="632"/>
        <v>0</v>
      </c>
      <c r="R5788" s="31">
        <f t="shared" si="633"/>
        <v>0</v>
      </c>
      <c r="S5788" s="31">
        <f>+[1]DEPURADO!J5782</f>
        <v>0</v>
      </c>
      <c r="T5788" s="23" t="s">
        <v>45</v>
      </c>
      <c r="U5788" s="31">
        <f>+[1]DEPURADO!I5782</f>
        <v>0</v>
      </c>
      <c r="V5788" s="30"/>
      <c r="W5788" s="23" t="s">
        <v>45</v>
      </c>
      <c r="X5788" s="31">
        <f>+[1]DEPURADO!K5782+[1]DEPURADO!L5782</f>
        <v>0</v>
      </c>
      <c r="Y5788" s="23" t="s">
        <v>45</v>
      </c>
      <c r="Z5788" s="31">
        <f t="shared" si="634"/>
        <v>0</v>
      </c>
      <c r="AA5788" s="31"/>
      <c r="AB5788" s="31">
        <v>0</v>
      </c>
      <c r="AC5788" s="31">
        <v>0</v>
      </c>
      <c r="AD5788" s="30"/>
      <c r="AE5788" s="30">
        <f>+[1]DEPURADO!K5782</f>
        <v>0</v>
      </c>
      <c r="AF5788" s="30">
        <v>0</v>
      </c>
      <c r="AG5788" s="30">
        <f t="shared" si="635"/>
        <v>0</v>
      </c>
      <c r="AH5788" s="30">
        <v>0</v>
      </c>
      <c r="AI5788" s="30">
        <f>+[1]DEPURADO!G5782</f>
        <v>0</v>
      </c>
      <c r="AJ5788" s="32"/>
      <c r="AK5788" s="33"/>
    </row>
    <row r="5789" spans="1:37" s="34" customFormat="1" hidden="1" x14ac:dyDescent="0.25">
      <c r="A5789" s="23">
        <f t="shared" si="636"/>
        <v>5781</v>
      </c>
      <c r="B5789" s="24" t="s">
        <v>44</v>
      </c>
      <c r="C5789" s="23">
        <f>+[1]DEPURADO!A5783</f>
        <v>0</v>
      </c>
      <c r="D5789" s="23">
        <f>+[1]DEPURADO!B5783</f>
        <v>0</v>
      </c>
      <c r="E5789" s="25">
        <f>+[1]DEPURADO!C5783</f>
        <v>0</v>
      </c>
      <c r="F5789" s="26" t="str">
        <f>+IF([1]DEPURADO!D5783&gt;1,[1]DEPURADO!D5783," ")</f>
        <v xml:space="preserve"> </v>
      </c>
      <c r="G5789" s="27">
        <f>[1]DEPURADO!F5783</f>
        <v>0</v>
      </c>
      <c r="H5789" s="28">
        <v>0</v>
      </c>
      <c r="I5789" s="28">
        <f>+[1]DEPURADO!M5783+[1]DEPURADO!N5783</f>
        <v>0</v>
      </c>
      <c r="J5789" s="28">
        <f>+[1]DEPURADO!R5783</f>
        <v>0</v>
      </c>
      <c r="K5789" s="29">
        <f>+[1]DEPURADO!P5783+[1]DEPURADO!Q5783</f>
        <v>0</v>
      </c>
      <c r="L5789" s="28">
        <v>0</v>
      </c>
      <c r="M5789" s="28">
        <v>0</v>
      </c>
      <c r="N5789" s="28">
        <f t="shared" si="630"/>
        <v>0</v>
      </c>
      <c r="O5789" s="28">
        <f t="shared" si="631"/>
        <v>0</v>
      </c>
      <c r="P5789" s="24">
        <f>IF([1]DEPURADO!H5783&gt;1,0,[1]DEPURADO!B5783)</f>
        <v>0</v>
      </c>
      <c r="Q5789" s="30">
        <f t="shared" si="632"/>
        <v>0</v>
      </c>
      <c r="R5789" s="31">
        <f t="shared" si="633"/>
        <v>0</v>
      </c>
      <c r="S5789" s="31">
        <f>+[1]DEPURADO!J5783</f>
        <v>0</v>
      </c>
      <c r="T5789" s="23" t="s">
        <v>45</v>
      </c>
      <c r="U5789" s="31">
        <f>+[1]DEPURADO!I5783</f>
        <v>0</v>
      </c>
      <c r="V5789" s="30"/>
      <c r="W5789" s="23" t="s">
        <v>45</v>
      </c>
      <c r="X5789" s="31">
        <f>+[1]DEPURADO!K5783+[1]DEPURADO!L5783</f>
        <v>0</v>
      </c>
      <c r="Y5789" s="23" t="s">
        <v>45</v>
      </c>
      <c r="Z5789" s="31">
        <f t="shared" si="634"/>
        <v>0</v>
      </c>
      <c r="AA5789" s="31"/>
      <c r="AB5789" s="31">
        <v>0</v>
      </c>
      <c r="AC5789" s="31">
        <v>0</v>
      </c>
      <c r="AD5789" s="30"/>
      <c r="AE5789" s="30">
        <f>+[1]DEPURADO!K5783</f>
        <v>0</v>
      </c>
      <c r="AF5789" s="30">
        <v>0</v>
      </c>
      <c r="AG5789" s="30">
        <f t="shared" si="635"/>
        <v>0</v>
      </c>
      <c r="AH5789" s="30">
        <v>0</v>
      </c>
      <c r="AI5789" s="30">
        <f>+[1]DEPURADO!G5783</f>
        <v>0</v>
      </c>
      <c r="AJ5789" s="32"/>
      <c r="AK5789" s="33"/>
    </row>
    <row r="5790" spans="1:37" s="34" customFormat="1" hidden="1" x14ac:dyDescent="0.25">
      <c r="A5790" s="23">
        <f t="shared" si="636"/>
        <v>5782</v>
      </c>
      <c r="B5790" s="24" t="s">
        <v>44</v>
      </c>
      <c r="C5790" s="23">
        <f>+[1]DEPURADO!A5784</f>
        <v>0</v>
      </c>
      <c r="D5790" s="23">
        <f>+[1]DEPURADO!B5784</f>
        <v>0</v>
      </c>
      <c r="E5790" s="25">
        <f>+[1]DEPURADO!C5784</f>
        <v>0</v>
      </c>
      <c r="F5790" s="26" t="str">
        <f>+IF([1]DEPURADO!D5784&gt;1,[1]DEPURADO!D5784," ")</f>
        <v xml:space="preserve"> </v>
      </c>
      <c r="G5790" s="27">
        <f>[1]DEPURADO!F5784</f>
        <v>0</v>
      </c>
      <c r="H5790" s="28">
        <v>0</v>
      </c>
      <c r="I5790" s="28">
        <f>+[1]DEPURADO!M5784+[1]DEPURADO!N5784</f>
        <v>0</v>
      </c>
      <c r="J5790" s="28">
        <f>+[1]DEPURADO!R5784</f>
        <v>0</v>
      </c>
      <c r="K5790" s="29">
        <f>+[1]DEPURADO!P5784+[1]DEPURADO!Q5784</f>
        <v>0</v>
      </c>
      <c r="L5790" s="28">
        <v>0</v>
      </c>
      <c r="M5790" s="28">
        <v>0</v>
      </c>
      <c r="N5790" s="28">
        <f t="shared" si="630"/>
        <v>0</v>
      </c>
      <c r="O5790" s="28">
        <f t="shared" si="631"/>
        <v>0</v>
      </c>
      <c r="P5790" s="24">
        <f>IF([1]DEPURADO!H5784&gt;1,0,[1]DEPURADO!B5784)</f>
        <v>0</v>
      </c>
      <c r="Q5790" s="30">
        <f t="shared" si="632"/>
        <v>0</v>
      </c>
      <c r="R5790" s="31">
        <f t="shared" si="633"/>
        <v>0</v>
      </c>
      <c r="S5790" s="31">
        <f>+[1]DEPURADO!J5784</f>
        <v>0</v>
      </c>
      <c r="T5790" s="23" t="s">
        <v>45</v>
      </c>
      <c r="U5790" s="31">
        <f>+[1]DEPURADO!I5784</f>
        <v>0</v>
      </c>
      <c r="V5790" s="30"/>
      <c r="W5790" s="23" t="s">
        <v>45</v>
      </c>
      <c r="X5790" s="31">
        <f>+[1]DEPURADO!K5784+[1]DEPURADO!L5784</f>
        <v>0</v>
      </c>
      <c r="Y5790" s="23" t="s">
        <v>45</v>
      </c>
      <c r="Z5790" s="31">
        <f t="shared" si="634"/>
        <v>0</v>
      </c>
      <c r="AA5790" s="31"/>
      <c r="AB5790" s="31">
        <v>0</v>
      </c>
      <c r="AC5790" s="31">
        <v>0</v>
      </c>
      <c r="AD5790" s="30"/>
      <c r="AE5790" s="30">
        <f>+[1]DEPURADO!K5784</f>
        <v>0</v>
      </c>
      <c r="AF5790" s="30">
        <v>0</v>
      </c>
      <c r="AG5790" s="30">
        <f t="shared" si="635"/>
        <v>0</v>
      </c>
      <c r="AH5790" s="30">
        <v>0</v>
      </c>
      <c r="AI5790" s="30">
        <f>+[1]DEPURADO!G5784</f>
        <v>0</v>
      </c>
      <c r="AJ5790" s="32"/>
      <c r="AK5790" s="33"/>
    </row>
    <row r="5791" spans="1:37" s="34" customFormat="1" hidden="1" x14ac:dyDescent="0.25">
      <c r="A5791" s="23">
        <f t="shared" si="636"/>
        <v>5783</v>
      </c>
      <c r="B5791" s="24" t="s">
        <v>44</v>
      </c>
      <c r="C5791" s="23">
        <f>+[1]DEPURADO!A5785</f>
        <v>0</v>
      </c>
      <c r="D5791" s="23">
        <f>+[1]DEPURADO!B5785</f>
        <v>0</v>
      </c>
      <c r="E5791" s="25">
        <f>+[1]DEPURADO!C5785</f>
        <v>0</v>
      </c>
      <c r="F5791" s="26" t="str">
        <f>+IF([1]DEPURADO!D5785&gt;1,[1]DEPURADO!D5785," ")</f>
        <v xml:space="preserve"> </v>
      </c>
      <c r="G5791" s="27">
        <f>[1]DEPURADO!F5785</f>
        <v>0</v>
      </c>
      <c r="H5791" s="28">
        <v>0</v>
      </c>
      <c r="I5791" s="28">
        <f>+[1]DEPURADO!M5785+[1]DEPURADO!N5785</f>
        <v>0</v>
      </c>
      <c r="J5791" s="28">
        <f>+[1]DEPURADO!R5785</f>
        <v>0</v>
      </c>
      <c r="K5791" s="29">
        <f>+[1]DEPURADO!P5785+[1]DEPURADO!Q5785</f>
        <v>0</v>
      </c>
      <c r="L5791" s="28">
        <v>0</v>
      </c>
      <c r="M5791" s="28">
        <v>0</v>
      </c>
      <c r="N5791" s="28">
        <f t="shared" si="630"/>
        <v>0</v>
      </c>
      <c r="O5791" s="28">
        <f t="shared" si="631"/>
        <v>0</v>
      </c>
      <c r="P5791" s="24">
        <f>IF([1]DEPURADO!H5785&gt;1,0,[1]DEPURADO!B5785)</f>
        <v>0</v>
      </c>
      <c r="Q5791" s="30">
        <f t="shared" si="632"/>
        <v>0</v>
      </c>
      <c r="R5791" s="31">
        <f t="shared" si="633"/>
        <v>0</v>
      </c>
      <c r="S5791" s="31">
        <f>+[1]DEPURADO!J5785</f>
        <v>0</v>
      </c>
      <c r="T5791" s="23" t="s">
        <v>45</v>
      </c>
      <c r="U5791" s="31">
        <f>+[1]DEPURADO!I5785</f>
        <v>0</v>
      </c>
      <c r="V5791" s="30"/>
      <c r="W5791" s="23" t="s">
        <v>45</v>
      </c>
      <c r="X5791" s="31">
        <f>+[1]DEPURADO!K5785+[1]DEPURADO!L5785</f>
        <v>0</v>
      </c>
      <c r="Y5791" s="23" t="s">
        <v>45</v>
      </c>
      <c r="Z5791" s="31">
        <f t="shared" si="634"/>
        <v>0</v>
      </c>
      <c r="AA5791" s="31"/>
      <c r="AB5791" s="31">
        <v>0</v>
      </c>
      <c r="AC5791" s="31">
        <v>0</v>
      </c>
      <c r="AD5791" s="30"/>
      <c r="AE5791" s="30">
        <f>+[1]DEPURADO!K5785</f>
        <v>0</v>
      </c>
      <c r="AF5791" s="30">
        <v>0</v>
      </c>
      <c r="AG5791" s="30">
        <f t="shared" si="635"/>
        <v>0</v>
      </c>
      <c r="AH5791" s="30">
        <v>0</v>
      </c>
      <c r="AI5791" s="30">
        <f>+[1]DEPURADO!G5785</f>
        <v>0</v>
      </c>
      <c r="AJ5791" s="32"/>
      <c r="AK5791" s="33"/>
    </row>
    <row r="5792" spans="1:37" s="34" customFormat="1" hidden="1" x14ac:dyDescent="0.25">
      <c r="A5792" s="23">
        <f t="shared" si="636"/>
        <v>5784</v>
      </c>
      <c r="B5792" s="24" t="s">
        <v>44</v>
      </c>
      <c r="C5792" s="23">
        <f>+[1]DEPURADO!A5786</f>
        <v>0</v>
      </c>
      <c r="D5792" s="23">
        <f>+[1]DEPURADO!B5786</f>
        <v>0</v>
      </c>
      <c r="E5792" s="25">
        <f>+[1]DEPURADO!C5786</f>
        <v>0</v>
      </c>
      <c r="F5792" s="26" t="str">
        <f>+IF([1]DEPURADO!D5786&gt;1,[1]DEPURADO!D5786," ")</f>
        <v xml:space="preserve"> </v>
      </c>
      <c r="G5792" s="27">
        <f>[1]DEPURADO!F5786</f>
        <v>0</v>
      </c>
      <c r="H5792" s="28">
        <v>0</v>
      </c>
      <c r="I5792" s="28">
        <f>+[1]DEPURADO!M5786+[1]DEPURADO!N5786</f>
        <v>0</v>
      </c>
      <c r="J5792" s="28">
        <f>+[1]DEPURADO!R5786</f>
        <v>0</v>
      </c>
      <c r="K5792" s="29">
        <f>+[1]DEPURADO!P5786+[1]DEPURADO!Q5786</f>
        <v>0</v>
      </c>
      <c r="L5792" s="28">
        <v>0</v>
      </c>
      <c r="M5792" s="28">
        <v>0</v>
      </c>
      <c r="N5792" s="28">
        <f t="shared" si="630"/>
        <v>0</v>
      </c>
      <c r="O5792" s="28">
        <f t="shared" si="631"/>
        <v>0</v>
      </c>
      <c r="P5792" s="24">
        <f>IF([1]DEPURADO!H5786&gt;1,0,[1]DEPURADO!B5786)</f>
        <v>0</v>
      </c>
      <c r="Q5792" s="30">
        <f t="shared" si="632"/>
        <v>0</v>
      </c>
      <c r="R5792" s="31">
        <f t="shared" si="633"/>
        <v>0</v>
      </c>
      <c r="S5792" s="31">
        <f>+[1]DEPURADO!J5786</f>
        <v>0</v>
      </c>
      <c r="T5792" s="23" t="s">
        <v>45</v>
      </c>
      <c r="U5792" s="31">
        <f>+[1]DEPURADO!I5786</f>
        <v>0</v>
      </c>
      <c r="V5792" s="30"/>
      <c r="W5792" s="23" t="s">
        <v>45</v>
      </c>
      <c r="X5792" s="31">
        <f>+[1]DEPURADO!K5786+[1]DEPURADO!L5786</f>
        <v>0</v>
      </c>
      <c r="Y5792" s="23" t="s">
        <v>45</v>
      </c>
      <c r="Z5792" s="31">
        <f t="shared" si="634"/>
        <v>0</v>
      </c>
      <c r="AA5792" s="31"/>
      <c r="AB5792" s="31">
        <v>0</v>
      </c>
      <c r="AC5792" s="31">
        <v>0</v>
      </c>
      <c r="AD5792" s="30"/>
      <c r="AE5792" s="30">
        <f>+[1]DEPURADO!K5786</f>
        <v>0</v>
      </c>
      <c r="AF5792" s="30">
        <v>0</v>
      </c>
      <c r="AG5792" s="30">
        <f t="shared" si="635"/>
        <v>0</v>
      </c>
      <c r="AH5792" s="30">
        <v>0</v>
      </c>
      <c r="AI5792" s="30">
        <f>+[1]DEPURADO!G5786</f>
        <v>0</v>
      </c>
      <c r="AJ5792" s="32"/>
      <c r="AK5792" s="33"/>
    </row>
    <row r="5793" spans="1:37" s="34" customFormat="1" hidden="1" x14ac:dyDescent="0.25">
      <c r="A5793" s="23">
        <f t="shared" si="636"/>
        <v>5785</v>
      </c>
      <c r="B5793" s="24" t="s">
        <v>44</v>
      </c>
      <c r="C5793" s="23">
        <f>+[1]DEPURADO!A5787</f>
        <v>0</v>
      </c>
      <c r="D5793" s="23">
        <f>+[1]DEPURADO!B5787</f>
        <v>0</v>
      </c>
      <c r="E5793" s="25">
        <f>+[1]DEPURADO!C5787</f>
        <v>0</v>
      </c>
      <c r="F5793" s="26" t="str">
        <f>+IF([1]DEPURADO!D5787&gt;1,[1]DEPURADO!D5787," ")</f>
        <v xml:space="preserve"> </v>
      </c>
      <c r="G5793" s="27">
        <f>[1]DEPURADO!F5787</f>
        <v>0</v>
      </c>
      <c r="H5793" s="28">
        <v>0</v>
      </c>
      <c r="I5793" s="28">
        <f>+[1]DEPURADO!M5787+[1]DEPURADO!N5787</f>
        <v>0</v>
      </c>
      <c r="J5793" s="28">
        <f>+[1]DEPURADO!R5787</f>
        <v>0</v>
      </c>
      <c r="K5793" s="29">
        <f>+[1]DEPURADO!P5787+[1]DEPURADO!Q5787</f>
        <v>0</v>
      </c>
      <c r="L5793" s="28">
        <v>0</v>
      </c>
      <c r="M5793" s="28">
        <v>0</v>
      </c>
      <c r="N5793" s="28">
        <f t="shared" si="630"/>
        <v>0</v>
      </c>
      <c r="O5793" s="28">
        <f t="shared" si="631"/>
        <v>0</v>
      </c>
      <c r="P5793" s="24">
        <f>IF([1]DEPURADO!H5787&gt;1,0,[1]DEPURADO!B5787)</f>
        <v>0</v>
      </c>
      <c r="Q5793" s="30">
        <f t="shared" si="632"/>
        <v>0</v>
      </c>
      <c r="R5793" s="31">
        <f t="shared" si="633"/>
        <v>0</v>
      </c>
      <c r="S5793" s="31">
        <f>+[1]DEPURADO!J5787</f>
        <v>0</v>
      </c>
      <c r="T5793" s="23" t="s">
        <v>45</v>
      </c>
      <c r="U5793" s="31">
        <f>+[1]DEPURADO!I5787</f>
        <v>0</v>
      </c>
      <c r="V5793" s="30"/>
      <c r="W5793" s="23" t="s">
        <v>45</v>
      </c>
      <c r="X5793" s="31">
        <f>+[1]DEPURADO!K5787+[1]DEPURADO!L5787</f>
        <v>0</v>
      </c>
      <c r="Y5793" s="23" t="s">
        <v>45</v>
      </c>
      <c r="Z5793" s="31">
        <f t="shared" si="634"/>
        <v>0</v>
      </c>
      <c r="AA5793" s="31"/>
      <c r="AB5793" s="31">
        <v>0</v>
      </c>
      <c r="AC5793" s="31">
        <v>0</v>
      </c>
      <c r="AD5793" s="30"/>
      <c r="AE5793" s="30">
        <f>+[1]DEPURADO!K5787</f>
        <v>0</v>
      </c>
      <c r="AF5793" s="30">
        <v>0</v>
      </c>
      <c r="AG5793" s="30">
        <f t="shared" si="635"/>
        <v>0</v>
      </c>
      <c r="AH5793" s="30">
        <v>0</v>
      </c>
      <c r="AI5793" s="30">
        <f>+[1]DEPURADO!G5787</f>
        <v>0</v>
      </c>
      <c r="AJ5793" s="32"/>
      <c r="AK5793" s="33"/>
    </row>
    <row r="5794" spans="1:37" s="34" customFormat="1" hidden="1" x14ac:dyDescent="0.25">
      <c r="A5794" s="23">
        <f t="shared" si="636"/>
        <v>5786</v>
      </c>
      <c r="B5794" s="24" t="s">
        <v>44</v>
      </c>
      <c r="C5794" s="23">
        <f>+[1]DEPURADO!A5788</f>
        <v>0</v>
      </c>
      <c r="D5794" s="23">
        <f>+[1]DEPURADO!B5788</f>
        <v>0</v>
      </c>
      <c r="E5794" s="25">
        <f>+[1]DEPURADO!C5788</f>
        <v>0</v>
      </c>
      <c r="F5794" s="26" t="str">
        <f>+IF([1]DEPURADO!D5788&gt;1,[1]DEPURADO!D5788," ")</f>
        <v xml:space="preserve"> </v>
      </c>
      <c r="G5794" s="27">
        <f>[1]DEPURADO!F5788</f>
        <v>0</v>
      </c>
      <c r="H5794" s="28">
        <v>0</v>
      </c>
      <c r="I5794" s="28">
        <f>+[1]DEPURADO!M5788+[1]DEPURADO!N5788</f>
        <v>0</v>
      </c>
      <c r="J5794" s="28">
        <f>+[1]DEPURADO!R5788</f>
        <v>0</v>
      </c>
      <c r="K5794" s="29">
        <f>+[1]DEPURADO!P5788+[1]DEPURADO!Q5788</f>
        <v>0</v>
      </c>
      <c r="L5794" s="28">
        <v>0</v>
      </c>
      <c r="M5794" s="28">
        <v>0</v>
      </c>
      <c r="N5794" s="28">
        <f t="shared" si="630"/>
        <v>0</v>
      </c>
      <c r="O5794" s="28">
        <f t="shared" si="631"/>
        <v>0</v>
      </c>
      <c r="P5794" s="24">
        <f>IF([1]DEPURADO!H5788&gt;1,0,[1]DEPURADO!B5788)</f>
        <v>0</v>
      </c>
      <c r="Q5794" s="30">
        <f t="shared" si="632"/>
        <v>0</v>
      </c>
      <c r="R5794" s="31">
        <f t="shared" si="633"/>
        <v>0</v>
      </c>
      <c r="S5794" s="31">
        <f>+[1]DEPURADO!J5788</f>
        <v>0</v>
      </c>
      <c r="T5794" s="23" t="s">
        <v>45</v>
      </c>
      <c r="U5794" s="31">
        <f>+[1]DEPURADO!I5788</f>
        <v>0</v>
      </c>
      <c r="V5794" s="30"/>
      <c r="W5794" s="23" t="s">
        <v>45</v>
      </c>
      <c r="X5794" s="31">
        <f>+[1]DEPURADO!K5788+[1]DEPURADO!L5788</f>
        <v>0</v>
      </c>
      <c r="Y5794" s="23" t="s">
        <v>45</v>
      </c>
      <c r="Z5794" s="31">
        <f t="shared" si="634"/>
        <v>0</v>
      </c>
      <c r="AA5794" s="31"/>
      <c r="AB5794" s="31">
        <v>0</v>
      </c>
      <c r="AC5794" s="31">
        <v>0</v>
      </c>
      <c r="AD5794" s="30"/>
      <c r="AE5794" s="30">
        <f>+[1]DEPURADO!K5788</f>
        <v>0</v>
      </c>
      <c r="AF5794" s="30">
        <v>0</v>
      </c>
      <c r="AG5794" s="30">
        <f t="shared" si="635"/>
        <v>0</v>
      </c>
      <c r="AH5794" s="30">
        <v>0</v>
      </c>
      <c r="AI5794" s="30">
        <f>+[1]DEPURADO!G5788</f>
        <v>0</v>
      </c>
      <c r="AJ5794" s="32"/>
      <c r="AK5794" s="33"/>
    </row>
    <row r="5795" spans="1:37" s="34" customFormat="1" hidden="1" x14ac:dyDescent="0.25">
      <c r="A5795" s="23">
        <f t="shared" si="636"/>
        <v>5787</v>
      </c>
      <c r="B5795" s="24" t="s">
        <v>44</v>
      </c>
      <c r="C5795" s="23">
        <f>+[1]DEPURADO!A5789</f>
        <v>0</v>
      </c>
      <c r="D5795" s="23">
        <f>+[1]DEPURADO!B5789</f>
        <v>0</v>
      </c>
      <c r="E5795" s="25">
        <f>+[1]DEPURADO!C5789</f>
        <v>0</v>
      </c>
      <c r="F5795" s="26" t="str">
        <f>+IF([1]DEPURADO!D5789&gt;1,[1]DEPURADO!D5789," ")</f>
        <v xml:space="preserve"> </v>
      </c>
      <c r="G5795" s="27">
        <f>[1]DEPURADO!F5789</f>
        <v>0</v>
      </c>
      <c r="H5795" s="28">
        <v>0</v>
      </c>
      <c r="I5795" s="28">
        <f>+[1]DEPURADO!M5789+[1]DEPURADO!N5789</f>
        <v>0</v>
      </c>
      <c r="J5795" s="28">
        <f>+[1]DEPURADO!R5789</f>
        <v>0</v>
      </c>
      <c r="K5795" s="29">
        <f>+[1]DEPURADO!P5789+[1]DEPURADO!Q5789</f>
        <v>0</v>
      </c>
      <c r="L5795" s="28">
        <v>0</v>
      </c>
      <c r="M5795" s="28">
        <v>0</v>
      </c>
      <c r="N5795" s="28">
        <f t="shared" si="630"/>
        <v>0</v>
      </c>
      <c r="O5795" s="28">
        <f t="shared" si="631"/>
        <v>0</v>
      </c>
      <c r="P5795" s="24">
        <f>IF([1]DEPURADO!H5789&gt;1,0,[1]DEPURADO!B5789)</f>
        <v>0</v>
      </c>
      <c r="Q5795" s="30">
        <f t="shared" si="632"/>
        <v>0</v>
      </c>
      <c r="R5795" s="31">
        <f t="shared" si="633"/>
        <v>0</v>
      </c>
      <c r="S5795" s="31">
        <f>+[1]DEPURADO!J5789</f>
        <v>0</v>
      </c>
      <c r="T5795" s="23" t="s">
        <v>45</v>
      </c>
      <c r="U5795" s="31">
        <f>+[1]DEPURADO!I5789</f>
        <v>0</v>
      </c>
      <c r="V5795" s="30"/>
      <c r="W5795" s="23" t="s">
        <v>45</v>
      </c>
      <c r="X5795" s="31">
        <f>+[1]DEPURADO!K5789+[1]DEPURADO!L5789</f>
        <v>0</v>
      </c>
      <c r="Y5795" s="23" t="s">
        <v>45</v>
      </c>
      <c r="Z5795" s="31">
        <f t="shared" si="634"/>
        <v>0</v>
      </c>
      <c r="AA5795" s="31"/>
      <c r="AB5795" s="31">
        <v>0</v>
      </c>
      <c r="AC5795" s="31">
        <v>0</v>
      </c>
      <c r="AD5795" s="30"/>
      <c r="AE5795" s="30">
        <f>+[1]DEPURADO!K5789</f>
        <v>0</v>
      </c>
      <c r="AF5795" s="30">
        <v>0</v>
      </c>
      <c r="AG5795" s="30">
        <f t="shared" si="635"/>
        <v>0</v>
      </c>
      <c r="AH5795" s="30">
        <v>0</v>
      </c>
      <c r="AI5795" s="30">
        <f>+[1]DEPURADO!G5789</f>
        <v>0</v>
      </c>
      <c r="AJ5795" s="32"/>
      <c r="AK5795" s="33"/>
    </row>
    <row r="5796" spans="1:37" s="34" customFormat="1" hidden="1" x14ac:dyDescent="0.25">
      <c r="A5796" s="23">
        <f t="shared" si="636"/>
        <v>5788</v>
      </c>
      <c r="B5796" s="24" t="s">
        <v>44</v>
      </c>
      <c r="C5796" s="23">
        <f>+[1]DEPURADO!A5790</f>
        <v>0</v>
      </c>
      <c r="D5796" s="23">
        <f>+[1]DEPURADO!B5790</f>
        <v>0</v>
      </c>
      <c r="E5796" s="25">
        <f>+[1]DEPURADO!C5790</f>
        <v>0</v>
      </c>
      <c r="F5796" s="26" t="str">
        <f>+IF([1]DEPURADO!D5790&gt;1,[1]DEPURADO!D5790," ")</f>
        <v xml:space="preserve"> </v>
      </c>
      <c r="G5796" s="27">
        <f>[1]DEPURADO!F5790</f>
        <v>0</v>
      </c>
      <c r="H5796" s="28">
        <v>0</v>
      </c>
      <c r="I5796" s="28">
        <f>+[1]DEPURADO!M5790+[1]DEPURADO!N5790</f>
        <v>0</v>
      </c>
      <c r="J5796" s="28">
        <f>+[1]DEPURADO!R5790</f>
        <v>0</v>
      </c>
      <c r="K5796" s="29">
        <f>+[1]DEPURADO!P5790+[1]DEPURADO!Q5790</f>
        <v>0</v>
      </c>
      <c r="L5796" s="28">
        <v>0</v>
      </c>
      <c r="M5796" s="28">
        <v>0</v>
      </c>
      <c r="N5796" s="28">
        <f t="shared" si="630"/>
        <v>0</v>
      </c>
      <c r="O5796" s="28">
        <f t="shared" si="631"/>
        <v>0</v>
      </c>
      <c r="P5796" s="24">
        <f>IF([1]DEPURADO!H5790&gt;1,0,[1]DEPURADO!B5790)</f>
        <v>0</v>
      </c>
      <c r="Q5796" s="30">
        <f t="shared" si="632"/>
        <v>0</v>
      </c>
      <c r="R5796" s="31">
        <f t="shared" si="633"/>
        <v>0</v>
      </c>
      <c r="S5796" s="31">
        <f>+[1]DEPURADO!J5790</f>
        <v>0</v>
      </c>
      <c r="T5796" s="23" t="s">
        <v>45</v>
      </c>
      <c r="U5796" s="31">
        <f>+[1]DEPURADO!I5790</f>
        <v>0</v>
      </c>
      <c r="V5796" s="30"/>
      <c r="W5796" s="23" t="s">
        <v>45</v>
      </c>
      <c r="X5796" s="31">
        <f>+[1]DEPURADO!K5790+[1]DEPURADO!L5790</f>
        <v>0</v>
      </c>
      <c r="Y5796" s="23" t="s">
        <v>45</v>
      </c>
      <c r="Z5796" s="31">
        <f t="shared" si="634"/>
        <v>0</v>
      </c>
      <c r="AA5796" s="31"/>
      <c r="AB5796" s="31">
        <v>0</v>
      </c>
      <c r="AC5796" s="31">
        <v>0</v>
      </c>
      <c r="AD5796" s="30"/>
      <c r="AE5796" s="30">
        <f>+[1]DEPURADO!K5790</f>
        <v>0</v>
      </c>
      <c r="AF5796" s="30">
        <v>0</v>
      </c>
      <c r="AG5796" s="30">
        <f t="shared" si="635"/>
        <v>0</v>
      </c>
      <c r="AH5796" s="30">
        <v>0</v>
      </c>
      <c r="AI5796" s="30">
        <f>+[1]DEPURADO!G5790</f>
        <v>0</v>
      </c>
      <c r="AJ5796" s="32"/>
      <c r="AK5796" s="33"/>
    </row>
    <row r="5797" spans="1:37" s="34" customFormat="1" hidden="1" x14ac:dyDescent="0.25">
      <c r="A5797" s="23">
        <f t="shared" si="636"/>
        <v>5789</v>
      </c>
      <c r="B5797" s="24" t="s">
        <v>44</v>
      </c>
      <c r="C5797" s="23">
        <f>+[1]DEPURADO!A5791</f>
        <v>0</v>
      </c>
      <c r="D5797" s="23">
        <f>+[1]DEPURADO!B5791</f>
        <v>0</v>
      </c>
      <c r="E5797" s="25">
        <f>+[1]DEPURADO!C5791</f>
        <v>0</v>
      </c>
      <c r="F5797" s="26" t="str">
        <f>+IF([1]DEPURADO!D5791&gt;1,[1]DEPURADO!D5791," ")</f>
        <v xml:space="preserve"> </v>
      </c>
      <c r="G5797" s="27">
        <f>[1]DEPURADO!F5791</f>
        <v>0</v>
      </c>
      <c r="H5797" s="28">
        <v>0</v>
      </c>
      <c r="I5797" s="28">
        <f>+[1]DEPURADO!M5791+[1]DEPURADO!N5791</f>
        <v>0</v>
      </c>
      <c r="J5797" s="28">
        <f>+[1]DEPURADO!R5791</f>
        <v>0</v>
      </c>
      <c r="K5797" s="29">
        <f>+[1]DEPURADO!P5791+[1]DEPURADO!Q5791</f>
        <v>0</v>
      </c>
      <c r="L5797" s="28">
        <v>0</v>
      </c>
      <c r="M5797" s="28">
        <v>0</v>
      </c>
      <c r="N5797" s="28">
        <f t="shared" si="630"/>
        <v>0</v>
      </c>
      <c r="O5797" s="28">
        <f t="shared" si="631"/>
        <v>0</v>
      </c>
      <c r="P5797" s="24">
        <f>IF([1]DEPURADO!H5791&gt;1,0,[1]DEPURADO!B5791)</f>
        <v>0</v>
      </c>
      <c r="Q5797" s="30">
        <f t="shared" si="632"/>
        <v>0</v>
      </c>
      <c r="R5797" s="31">
        <f t="shared" si="633"/>
        <v>0</v>
      </c>
      <c r="S5797" s="31">
        <f>+[1]DEPURADO!J5791</f>
        <v>0</v>
      </c>
      <c r="T5797" s="23" t="s">
        <v>45</v>
      </c>
      <c r="U5797" s="31">
        <f>+[1]DEPURADO!I5791</f>
        <v>0</v>
      </c>
      <c r="V5797" s="30"/>
      <c r="W5797" s="23" t="s">
        <v>45</v>
      </c>
      <c r="X5797" s="31">
        <f>+[1]DEPURADO!K5791+[1]DEPURADO!L5791</f>
        <v>0</v>
      </c>
      <c r="Y5797" s="23" t="s">
        <v>45</v>
      </c>
      <c r="Z5797" s="31">
        <f t="shared" si="634"/>
        <v>0</v>
      </c>
      <c r="AA5797" s="31"/>
      <c r="AB5797" s="31">
        <v>0</v>
      </c>
      <c r="AC5797" s="31">
        <v>0</v>
      </c>
      <c r="AD5797" s="30"/>
      <c r="AE5797" s="30">
        <f>+[1]DEPURADO!K5791</f>
        <v>0</v>
      </c>
      <c r="AF5797" s="30">
        <v>0</v>
      </c>
      <c r="AG5797" s="30">
        <f t="shared" si="635"/>
        <v>0</v>
      </c>
      <c r="AH5797" s="30">
        <v>0</v>
      </c>
      <c r="AI5797" s="30">
        <f>+[1]DEPURADO!G5791</f>
        <v>0</v>
      </c>
      <c r="AJ5797" s="32"/>
      <c r="AK5797" s="33"/>
    </row>
    <row r="5798" spans="1:37" s="34" customFormat="1" hidden="1" x14ac:dyDescent="0.25">
      <c r="A5798" s="23">
        <f t="shared" si="636"/>
        <v>5790</v>
      </c>
      <c r="B5798" s="24" t="s">
        <v>44</v>
      </c>
      <c r="C5798" s="23">
        <f>+[1]DEPURADO!A5792</f>
        <v>0</v>
      </c>
      <c r="D5798" s="23">
        <f>+[1]DEPURADO!B5792</f>
        <v>0</v>
      </c>
      <c r="E5798" s="25">
        <f>+[1]DEPURADO!C5792</f>
        <v>0</v>
      </c>
      <c r="F5798" s="26" t="str">
        <f>+IF([1]DEPURADO!D5792&gt;1,[1]DEPURADO!D5792," ")</f>
        <v xml:space="preserve"> </v>
      </c>
      <c r="G5798" s="27">
        <f>[1]DEPURADO!F5792</f>
        <v>0</v>
      </c>
      <c r="H5798" s="28">
        <v>0</v>
      </c>
      <c r="I5798" s="28">
        <f>+[1]DEPURADO!M5792+[1]DEPURADO!N5792</f>
        <v>0</v>
      </c>
      <c r="J5798" s="28">
        <f>+[1]DEPURADO!R5792</f>
        <v>0</v>
      </c>
      <c r="K5798" s="29">
        <f>+[1]DEPURADO!P5792+[1]DEPURADO!Q5792</f>
        <v>0</v>
      </c>
      <c r="L5798" s="28">
        <v>0</v>
      </c>
      <c r="M5798" s="28">
        <v>0</v>
      </c>
      <c r="N5798" s="28">
        <f t="shared" si="630"/>
        <v>0</v>
      </c>
      <c r="O5798" s="28">
        <f t="shared" si="631"/>
        <v>0</v>
      </c>
      <c r="P5798" s="24">
        <f>IF([1]DEPURADO!H5792&gt;1,0,[1]DEPURADO!B5792)</f>
        <v>0</v>
      </c>
      <c r="Q5798" s="30">
        <f t="shared" si="632"/>
        <v>0</v>
      </c>
      <c r="R5798" s="31">
        <f t="shared" si="633"/>
        <v>0</v>
      </c>
      <c r="S5798" s="31">
        <f>+[1]DEPURADO!J5792</f>
        <v>0</v>
      </c>
      <c r="T5798" s="23" t="s">
        <v>45</v>
      </c>
      <c r="U5798" s="31">
        <f>+[1]DEPURADO!I5792</f>
        <v>0</v>
      </c>
      <c r="V5798" s="30"/>
      <c r="W5798" s="23" t="s">
        <v>45</v>
      </c>
      <c r="X5798" s="31">
        <f>+[1]DEPURADO!K5792+[1]DEPURADO!L5792</f>
        <v>0</v>
      </c>
      <c r="Y5798" s="23" t="s">
        <v>45</v>
      </c>
      <c r="Z5798" s="31">
        <f t="shared" si="634"/>
        <v>0</v>
      </c>
      <c r="AA5798" s="31"/>
      <c r="AB5798" s="31">
        <v>0</v>
      </c>
      <c r="AC5798" s="31">
        <v>0</v>
      </c>
      <c r="AD5798" s="30"/>
      <c r="AE5798" s="30">
        <f>+[1]DEPURADO!K5792</f>
        <v>0</v>
      </c>
      <c r="AF5798" s="30">
        <v>0</v>
      </c>
      <c r="AG5798" s="30">
        <f t="shared" si="635"/>
        <v>0</v>
      </c>
      <c r="AH5798" s="30">
        <v>0</v>
      </c>
      <c r="AI5798" s="30">
        <f>+[1]DEPURADO!G5792</f>
        <v>0</v>
      </c>
      <c r="AJ5798" s="32"/>
      <c r="AK5798" s="33"/>
    </row>
    <row r="5799" spans="1:37" s="34" customFormat="1" hidden="1" x14ac:dyDescent="0.25">
      <c r="A5799" s="23">
        <f t="shared" si="636"/>
        <v>5791</v>
      </c>
      <c r="B5799" s="24" t="s">
        <v>44</v>
      </c>
      <c r="C5799" s="23">
        <f>+[1]DEPURADO!A5793</f>
        <v>0</v>
      </c>
      <c r="D5799" s="23">
        <f>+[1]DEPURADO!B5793</f>
        <v>0</v>
      </c>
      <c r="E5799" s="25">
        <f>+[1]DEPURADO!C5793</f>
        <v>0</v>
      </c>
      <c r="F5799" s="26" t="str">
        <f>+IF([1]DEPURADO!D5793&gt;1,[1]DEPURADO!D5793," ")</f>
        <v xml:space="preserve"> </v>
      </c>
      <c r="G5799" s="27">
        <f>[1]DEPURADO!F5793</f>
        <v>0</v>
      </c>
      <c r="H5799" s="28">
        <v>0</v>
      </c>
      <c r="I5799" s="28">
        <f>+[1]DEPURADO!M5793+[1]DEPURADO!N5793</f>
        <v>0</v>
      </c>
      <c r="J5799" s="28">
        <f>+[1]DEPURADO!R5793</f>
        <v>0</v>
      </c>
      <c r="K5799" s="29">
        <f>+[1]DEPURADO!P5793+[1]DEPURADO!Q5793</f>
        <v>0</v>
      </c>
      <c r="L5799" s="28">
        <v>0</v>
      </c>
      <c r="M5799" s="28">
        <v>0</v>
      </c>
      <c r="N5799" s="28">
        <f t="shared" si="630"/>
        <v>0</v>
      </c>
      <c r="O5799" s="28">
        <f t="shared" si="631"/>
        <v>0</v>
      </c>
      <c r="P5799" s="24">
        <f>IF([1]DEPURADO!H5793&gt;1,0,[1]DEPURADO!B5793)</f>
        <v>0</v>
      </c>
      <c r="Q5799" s="30">
        <f t="shared" si="632"/>
        <v>0</v>
      </c>
      <c r="R5799" s="31">
        <f t="shared" si="633"/>
        <v>0</v>
      </c>
      <c r="S5799" s="31">
        <f>+[1]DEPURADO!J5793</f>
        <v>0</v>
      </c>
      <c r="T5799" s="23" t="s">
        <v>45</v>
      </c>
      <c r="U5799" s="31">
        <f>+[1]DEPURADO!I5793</f>
        <v>0</v>
      </c>
      <c r="V5799" s="30"/>
      <c r="W5799" s="23" t="s">
        <v>45</v>
      </c>
      <c r="X5799" s="31">
        <f>+[1]DEPURADO!K5793+[1]DEPURADO!L5793</f>
        <v>0</v>
      </c>
      <c r="Y5799" s="23" t="s">
        <v>45</v>
      </c>
      <c r="Z5799" s="31">
        <f t="shared" si="634"/>
        <v>0</v>
      </c>
      <c r="AA5799" s="31"/>
      <c r="AB5799" s="31">
        <v>0</v>
      </c>
      <c r="AC5799" s="31">
        <v>0</v>
      </c>
      <c r="AD5799" s="30"/>
      <c r="AE5799" s="30">
        <f>+[1]DEPURADO!K5793</f>
        <v>0</v>
      </c>
      <c r="AF5799" s="30">
        <v>0</v>
      </c>
      <c r="AG5799" s="30">
        <f t="shared" si="635"/>
        <v>0</v>
      </c>
      <c r="AH5799" s="30">
        <v>0</v>
      </c>
      <c r="AI5799" s="30">
        <f>+[1]DEPURADO!G5793</f>
        <v>0</v>
      </c>
      <c r="AJ5799" s="32"/>
      <c r="AK5799" s="33"/>
    </row>
    <row r="5800" spans="1:37" s="34" customFormat="1" hidden="1" x14ac:dyDescent="0.25">
      <c r="A5800" s="23">
        <f t="shared" si="636"/>
        <v>5792</v>
      </c>
      <c r="B5800" s="24" t="s">
        <v>44</v>
      </c>
      <c r="C5800" s="23">
        <f>+[1]DEPURADO!A5794</f>
        <v>0</v>
      </c>
      <c r="D5800" s="23">
        <f>+[1]DEPURADO!B5794</f>
        <v>0</v>
      </c>
      <c r="E5800" s="25">
        <f>+[1]DEPURADO!C5794</f>
        <v>0</v>
      </c>
      <c r="F5800" s="26" t="str">
        <f>+IF([1]DEPURADO!D5794&gt;1,[1]DEPURADO!D5794," ")</f>
        <v xml:space="preserve"> </v>
      </c>
      <c r="G5800" s="27">
        <f>[1]DEPURADO!F5794</f>
        <v>0</v>
      </c>
      <c r="H5800" s="28">
        <v>0</v>
      </c>
      <c r="I5800" s="28">
        <f>+[1]DEPURADO!M5794+[1]DEPURADO!N5794</f>
        <v>0</v>
      </c>
      <c r="J5800" s="28">
        <f>+[1]DEPURADO!R5794</f>
        <v>0</v>
      </c>
      <c r="K5800" s="29">
        <f>+[1]DEPURADO!P5794+[1]DEPURADO!Q5794</f>
        <v>0</v>
      </c>
      <c r="L5800" s="28">
        <v>0</v>
      </c>
      <c r="M5800" s="28">
        <v>0</v>
      </c>
      <c r="N5800" s="28">
        <f t="shared" si="630"/>
        <v>0</v>
      </c>
      <c r="O5800" s="28">
        <f t="shared" si="631"/>
        <v>0</v>
      </c>
      <c r="P5800" s="24">
        <f>IF([1]DEPURADO!H5794&gt;1,0,[1]DEPURADO!B5794)</f>
        <v>0</v>
      </c>
      <c r="Q5800" s="30">
        <f t="shared" si="632"/>
        <v>0</v>
      </c>
      <c r="R5800" s="31">
        <f t="shared" si="633"/>
        <v>0</v>
      </c>
      <c r="S5800" s="31">
        <f>+[1]DEPURADO!J5794</f>
        <v>0</v>
      </c>
      <c r="T5800" s="23" t="s">
        <v>45</v>
      </c>
      <c r="U5800" s="31">
        <f>+[1]DEPURADO!I5794</f>
        <v>0</v>
      </c>
      <c r="V5800" s="30"/>
      <c r="W5800" s="23" t="s">
        <v>45</v>
      </c>
      <c r="X5800" s="31">
        <f>+[1]DEPURADO!K5794+[1]DEPURADO!L5794</f>
        <v>0</v>
      </c>
      <c r="Y5800" s="23" t="s">
        <v>45</v>
      </c>
      <c r="Z5800" s="31">
        <f t="shared" si="634"/>
        <v>0</v>
      </c>
      <c r="AA5800" s="31"/>
      <c r="AB5800" s="31">
        <v>0</v>
      </c>
      <c r="AC5800" s="31">
        <v>0</v>
      </c>
      <c r="AD5800" s="30"/>
      <c r="AE5800" s="30">
        <f>+[1]DEPURADO!K5794</f>
        <v>0</v>
      </c>
      <c r="AF5800" s="30">
        <v>0</v>
      </c>
      <c r="AG5800" s="30">
        <f t="shared" si="635"/>
        <v>0</v>
      </c>
      <c r="AH5800" s="30">
        <v>0</v>
      </c>
      <c r="AI5800" s="30">
        <f>+[1]DEPURADO!G5794</f>
        <v>0</v>
      </c>
      <c r="AJ5800" s="32"/>
      <c r="AK5800" s="33"/>
    </row>
    <row r="5801" spans="1:37" s="34" customFormat="1" hidden="1" x14ac:dyDescent="0.25">
      <c r="A5801" s="23">
        <f t="shared" si="636"/>
        <v>5793</v>
      </c>
      <c r="B5801" s="24" t="s">
        <v>44</v>
      </c>
      <c r="C5801" s="23">
        <f>+[1]DEPURADO!A5795</f>
        <v>0</v>
      </c>
      <c r="D5801" s="23">
        <f>+[1]DEPURADO!B5795</f>
        <v>0</v>
      </c>
      <c r="E5801" s="25">
        <f>+[1]DEPURADO!C5795</f>
        <v>0</v>
      </c>
      <c r="F5801" s="26" t="str">
        <f>+IF([1]DEPURADO!D5795&gt;1,[1]DEPURADO!D5795," ")</f>
        <v xml:space="preserve"> </v>
      </c>
      <c r="G5801" s="27">
        <f>[1]DEPURADO!F5795</f>
        <v>0</v>
      </c>
      <c r="H5801" s="28">
        <v>0</v>
      </c>
      <c r="I5801" s="28">
        <f>+[1]DEPURADO!M5795+[1]DEPURADO!N5795</f>
        <v>0</v>
      </c>
      <c r="J5801" s="28">
        <f>+[1]DEPURADO!R5795</f>
        <v>0</v>
      </c>
      <c r="K5801" s="29">
        <f>+[1]DEPURADO!P5795+[1]DEPURADO!Q5795</f>
        <v>0</v>
      </c>
      <c r="L5801" s="28">
        <v>0</v>
      </c>
      <c r="M5801" s="28">
        <v>0</v>
      </c>
      <c r="N5801" s="28">
        <f t="shared" si="630"/>
        <v>0</v>
      </c>
      <c r="O5801" s="28">
        <f t="shared" si="631"/>
        <v>0</v>
      </c>
      <c r="P5801" s="24">
        <f>IF([1]DEPURADO!H5795&gt;1,0,[1]DEPURADO!B5795)</f>
        <v>0</v>
      </c>
      <c r="Q5801" s="30">
        <f t="shared" si="632"/>
        <v>0</v>
      </c>
      <c r="R5801" s="31">
        <f t="shared" si="633"/>
        <v>0</v>
      </c>
      <c r="S5801" s="31">
        <f>+[1]DEPURADO!J5795</f>
        <v>0</v>
      </c>
      <c r="T5801" s="23" t="s">
        <v>45</v>
      </c>
      <c r="U5801" s="31">
        <f>+[1]DEPURADO!I5795</f>
        <v>0</v>
      </c>
      <c r="V5801" s="30"/>
      <c r="W5801" s="23" t="s">
        <v>45</v>
      </c>
      <c r="X5801" s="31">
        <f>+[1]DEPURADO!K5795+[1]DEPURADO!L5795</f>
        <v>0</v>
      </c>
      <c r="Y5801" s="23" t="s">
        <v>45</v>
      </c>
      <c r="Z5801" s="31">
        <f t="shared" si="634"/>
        <v>0</v>
      </c>
      <c r="AA5801" s="31"/>
      <c r="AB5801" s="31">
        <v>0</v>
      </c>
      <c r="AC5801" s="31">
        <v>0</v>
      </c>
      <c r="AD5801" s="30"/>
      <c r="AE5801" s="30">
        <f>+[1]DEPURADO!K5795</f>
        <v>0</v>
      </c>
      <c r="AF5801" s="30">
        <v>0</v>
      </c>
      <c r="AG5801" s="30">
        <f t="shared" si="635"/>
        <v>0</v>
      </c>
      <c r="AH5801" s="30">
        <v>0</v>
      </c>
      <c r="AI5801" s="30">
        <f>+[1]DEPURADO!G5795</f>
        <v>0</v>
      </c>
      <c r="AJ5801" s="32"/>
      <c r="AK5801" s="33"/>
    </row>
    <row r="5802" spans="1:37" s="34" customFormat="1" hidden="1" x14ac:dyDescent="0.25">
      <c r="A5802" s="23">
        <f t="shared" si="636"/>
        <v>5794</v>
      </c>
      <c r="B5802" s="24" t="s">
        <v>44</v>
      </c>
      <c r="C5802" s="23">
        <f>+[1]DEPURADO!A5796</f>
        <v>0</v>
      </c>
      <c r="D5802" s="23">
        <f>+[1]DEPURADO!B5796</f>
        <v>0</v>
      </c>
      <c r="E5802" s="25">
        <f>+[1]DEPURADO!C5796</f>
        <v>0</v>
      </c>
      <c r="F5802" s="26" t="str">
        <f>+IF([1]DEPURADO!D5796&gt;1,[1]DEPURADO!D5796," ")</f>
        <v xml:space="preserve"> </v>
      </c>
      <c r="G5802" s="27">
        <f>[1]DEPURADO!F5796</f>
        <v>0</v>
      </c>
      <c r="H5802" s="28">
        <v>0</v>
      </c>
      <c r="I5802" s="28">
        <f>+[1]DEPURADO!M5796+[1]DEPURADO!N5796</f>
        <v>0</v>
      </c>
      <c r="J5802" s="28">
        <f>+[1]DEPURADO!R5796</f>
        <v>0</v>
      </c>
      <c r="K5802" s="29">
        <f>+[1]DEPURADO!P5796+[1]DEPURADO!Q5796</f>
        <v>0</v>
      </c>
      <c r="L5802" s="28">
        <v>0</v>
      </c>
      <c r="M5802" s="28">
        <v>0</v>
      </c>
      <c r="N5802" s="28">
        <f t="shared" si="630"/>
        <v>0</v>
      </c>
      <c r="O5802" s="28">
        <f t="shared" si="631"/>
        <v>0</v>
      </c>
      <c r="P5802" s="24">
        <f>IF([1]DEPURADO!H5796&gt;1,0,[1]DEPURADO!B5796)</f>
        <v>0</v>
      </c>
      <c r="Q5802" s="30">
        <f t="shared" si="632"/>
        <v>0</v>
      </c>
      <c r="R5802" s="31">
        <f t="shared" si="633"/>
        <v>0</v>
      </c>
      <c r="S5802" s="31">
        <f>+[1]DEPURADO!J5796</f>
        <v>0</v>
      </c>
      <c r="T5802" s="23" t="s">
        <v>45</v>
      </c>
      <c r="U5802" s="31">
        <f>+[1]DEPURADO!I5796</f>
        <v>0</v>
      </c>
      <c r="V5802" s="30"/>
      <c r="W5802" s="23" t="s">
        <v>45</v>
      </c>
      <c r="X5802" s="31">
        <f>+[1]DEPURADO!K5796+[1]DEPURADO!L5796</f>
        <v>0</v>
      </c>
      <c r="Y5802" s="23" t="s">
        <v>45</v>
      </c>
      <c r="Z5802" s="31">
        <f t="shared" si="634"/>
        <v>0</v>
      </c>
      <c r="AA5802" s="31"/>
      <c r="AB5802" s="31">
        <v>0</v>
      </c>
      <c r="AC5802" s="31">
        <v>0</v>
      </c>
      <c r="AD5802" s="30"/>
      <c r="AE5802" s="30">
        <f>+[1]DEPURADO!K5796</f>
        <v>0</v>
      </c>
      <c r="AF5802" s="30">
        <v>0</v>
      </c>
      <c r="AG5802" s="30">
        <f t="shared" si="635"/>
        <v>0</v>
      </c>
      <c r="AH5802" s="30">
        <v>0</v>
      </c>
      <c r="AI5802" s="30">
        <f>+[1]DEPURADO!G5796</f>
        <v>0</v>
      </c>
      <c r="AJ5802" s="32"/>
      <c r="AK5802" s="33"/>
    </row>
    <row r="5803" spans="1:37" s="34" customFormat="1" hidden="1" x14ac:dyDescent="0.25">
      <c r="A5803" s="23">
        <f t="shared" si="636"/>
        <v>5795</v>
      </c>
      <c r="B5803" s="24" t="s">
        <v>44</v>
      </c>
      <c r="C5803" s="23">
        <f>+[1]DEPURADO!A5797</f>
        <v>0</v>
      </c>
      <c r="D5803" s="23">
        <f>+[1]DEPURADO!B5797</f>
        <v>0</v>
      </c>
      <c r="E5803" s="25">
        <f>+[1]DEPURADO!C5797</f>
        <v>0</v>
      </c>
      <c r="F5803" s="26" t="str">
        <f>+IF([1]DEPURADO!D5797&gt;1,[1]DEPURADO!D5797," ")</f>
        <v xml:space="preserve"> </v>
      </c>
      <c r="G5803" s="27">
        <f>[1]DEPURADO!F5797</f>
        <v>0</v>
      </c>
      <c r="H5803" s="28">
        <v>0</v>
      </c>
      <c r="I5803" s="28">
        <f>+[1]DEPURADO!M5797+[1]DEPURADO!N5797</f>
        <v>0</v>
      </c>
      <c r="J5803" s="28">
        <f>+[1]DEPURADO!R5797</f>
        <v>0</v>
      </c>
      <c r="K5803" s="29">
        <f>+[1]DEPURADO!P5797+[1]DEPURADO!Q5797</f>
        <v>0</v>
      </c>
      <c r="L5803" s="28">
        <v>0</v>
      </c>
      <c r="M5803" s="28">
        <v>0</v>
      </c>
      <c r="N5803" s="28">
        <f t="shared" si="630"/>
        <v>0</v>
      </c>
      <c r="O5803" s="28">
        <f t="shared" si="631"/>
        <v>0</v>
      </c>
      <c r="P5803" s="24">
        <f>IF([1]DEPURADO!H5797&gt;1,0,[1]DEPURADO!B5797)</f>
        <v>0</v>
      </c>
      <c r="Q5803" s="30">
        <f t="shared" si="632"/>
        <v>0</v>
      </c>
      <c r="R5803" s="31">
        <f t="shared" si="633"/>
        <v>0</v>
      </c>
      <c r="S5803" s="31">
        <f>+[1]DEPURADO!J5797</f>
        <v>0</v>
      </c>
      <c r="T5803" s="23" t="s">
        <v>45</v>
      </c>
      <c r="U5803" s="31">
        <f>+[1]DEPURADO!I5797</f>
        <v>0</v>
      </c>
      <c r="V5803" s="30"/>
      <c r="W5803" s="23" t="s">
        <v>45</v>
      </c>
      <c r="X5803" s="31">
        <f>+[1]DEPURADO!K5797+[1]DEPURADO!L5797</f>
        <v>0</v>
      </c>
      <c r="Y5803" s="23" t="s">
        <v>45</v>
      </c>
      <c r="Z5803" s="31">
        <f t="shared" si="634"/>
        <v>0</v>
      </c>
      <c r="AA5803" s="31"/>
      <c r="AB5803" s="31">
        <v>0</v>
      </c>
      <c r="AC5803" s="31">
        <v>0</v>
      </c>
      <c r="AD5803" s="30"/>
      <c r="AE5803" s="30">
        <f>+[1]DEPURADO!K5797</f>
        <v>0</v>
      </c>
      <c r="AF5803" s="30">
        <v>0</v>
      </c>
      <c r="AG5803" s="30">
        <f t="shared" si="635"/>
        <v>0</v>
      </c>
      <c r="AH5803" s="30">
        <v>0</v>
      </c>
      <c r="AI5803" s="30">
        <f>+[1]DEPURADO!G5797</f>
        <v>0</v>
      </c>
      <c r="AJ5803" s="32"/>
      <c r="AK5803" s="33"/>
    </row>
    <row r="5804" spans="1:37" s="34" customFormat="1" hidden="1" x14ac:dyDescent="0.25">
      <c r="A5804" s="23">
        <f t="shared" si="636"/>
        <v>5796</v>
      </c>
      <c r="B5804" s="24" t="s">
        <v>44</v>
      </c>
      <c r="C5804" s="23">
        <f>+[1]DEPURADO!A5798</f>
        <v>0</v>
      </c>
      <c r="D5804" s="23">
        <f>+[1]DEPURADO!B5798</f>
        <v>0</v>
      </c>
      <c r="E5804" s="25">
        <f>+[1]DEPURADO!C5798</f>
        <v>0</v>
      </c>
      <c r="F5804" s="26" t="str">
        <f>+IF([1]DEPURADO!D5798&gt;1,[1]DEPURADO!D5798," ")</f>
        <v xml:space="preserve"> </v>
      </c>
      <c r="G5804" s="27">
        <f>[1]DEPURADO!F5798</f>
        <v>0</v>
      </c>
      <c r="H5804" s="28">
        <v>0</v>
      </c>
      <c r="I5804" s="28">
        <f>+[1]DEPURADO!M5798+[1]DEPURADO!N5798</f>
        <v>0</v>
      </c>
      <c r="J5804" s="28">
        <f>+[1]DEPURADO!R5798</f>
        <v>0</v>
      </c>
      <c r="K5804" s="29">
        <f>+[1]DEPURADO!P5798+[1]DEPURADO!Q5798</f>
        <v>0</v>
      </c>
      <c r="L5804" s="28">
        <v>0</v>
      </c>
      <c r="M5804" s="28">
        <v>0</v>
      </c>
      <c r="N5804" s="28">
        <f t="shared" si="630"/>
        <v>0</v>
      </c>
      <c r="O5804" s="28">
        <f t="shared" si="631"/>
        <v>0</v>
      </c>
      <c r="P5804" s="24">
        <f>IF([1]DEPURADO!H5798&gt;1,0,[1]DEPURADO!B5798)</f>
        <v>0</v>
      </c>
      <c r="Q5804" s="30">
        <f t="shared" si="632"/>
        <v>0</v>
      </c>
      <c r="R5804" s="31">
        <f t="shared" si="633"/>
        <v>0</v>
      </c>
      <c r="S5804" s="31">
        <f>+[1]DEPURADO!J5798</f>
        <v>0</v>
      </c>
      <c r="T5804" s="23" t="s">
        <v>45</v>
      </c>
      <c r="U5804" s="31">
        <f>+[1]DEPURADO!I5798</f>
        <v>0</v>
      </c>
      <c r="V5804" s="30"/>
      <c r="W5804" s="23" t="s">
        <v>45</v>
      </c>
      <c r="X5804" s="31">
        <f>+[1]DEPURADO!K5798+[1]DEPURADO!L5798</f>
        <v>0</v>
      </c>
      <c r="Y5804" s="23" t="s">
        <v>45</v>
      </c>
      <c r="Z5804" s="31">
        <f t="shared" si="634"/>
        <v>0</v>
      </c>
      <c r="AA5804" s="31"/>
      <c r="AB5804" s="31">
        <v>0</v>
      </c>
      <c r="AC5804" s="31">
        <v>0</v>
      </c>
      <c r="AD5804" s="30"/>
      <c r="AE5804" s="30">
        <f>+[1]DEPURADO!K5798</f>
        <v>0</v>
      </c>
      <c r="AF5804" s="30">
        <v>0</v>
      </c>
      <c r="AG5804" s="30">
        <f t="shared" si="635"/>
        <v>0</v>
      </c>
      <c r="AH5804" s="30">
        <v>0</v>
      </c>
      <c r="AI5804" s="30">
        <f>+[1]DEPURADO!G5798</f>
        <v>0</v>
      </c>
      <c r="AJ5804" s="32"/>
      <c r="AK5804" s="33"/>
    </row>
    <row r="5805" spans="1:37" s="34" customFormat="1" hidden="1" x14ac:dyDescent="0.25">
      <c r="A5805" s="23">
        <f t="shared" si="636"/>
        <v>5797</v>
      </c>
      <c r="B5805" s="24" t="s">
        <v>44</v>
      </c>
      <c r="C5805" s="23">
        <f>+[1]DEPURADO!A5799</f>
        <v>0</v>
      </c>
      <c r="D5805" s="23">
        <f>+[1]DEPURADO!B5799</f>
        <v>0</v>
      </c>
      <c r="E5805" s="25">
        <f>+[1]DEPURADO!C5799</f>
        <v>0</v>
      </c>
      <c r="F5805" s="26" t="str">
        <f>+IF([1]DEPURADO!D5799&gt;1,[1]DEPURADO!D5799," ")</f>
        <v xml:space="preserve"> </v>
      </c>
      <c r="G5805" s="27">
        <f>[1]DEPURADO!F5799</f>
        <v>0</v>
      </c>
      <c r="H5805" s="28">
        <v>0</v>
      </c>
      <c r="I5805" s="28">
        <f>+[1]DEPURADO!M5799+[1]DEPURADO!N5799</f>
        <v>0</v>
      </c>
      <c r="J5805" s="28">
        <f>+[1]DEPURADO!R5799</f>
        <v>0</v>
      </c>
      <c r="K5805" s="29">
        <f>+[1]DEPURADO!P5799+[1]DEPURADO!Q5799</f>
        <v>0</v>
      </c>
      <c r="L5805" s="28">
        <v>0</v>
      </c>
      <c r="M5805" s="28">
        <v>0</v>
      </c>
      <c r="N5805" s="28">
        <f t="shared" si="630"/>
        <v>0</v>
      </c>
      <c r="O5805" s="28">
        <f t="shared" si="631"/>
        <v>0</v>
      </c>
      <c r="P5805" s="24">
        <f>IF([1]DEPURADO!H5799&gt;1,0,[1]DEPURADO!B5799)</f>
        <v>0</v>
      </c>
      <c r="Q5805" s="30">
        <f t="shared" si="632"/>
        <v>0</v>
      </c>
      <c r="R5805" s="31">
        <f t="shared" si="633"/>
        <v>0</v>
      </c>
      <c r="S5805" s="31">
        <f>+[1]DEPURADO!J5799</f>
        <v>0</v>
      </c>
      <c r="T5805" s="23" t="s">
        <v>45</v>
      </c>
      <c r="U5805" s="31">
        <f>+[1]DEPURADO!I5799</f>
        <v>0</v>
      </c>
      <c r="V5805" s="30"/>
      <c r="W5805" s="23" t="s">
        <v>45</v>
      </c>
      <c r="X5805" s="31">
        <f>+[1]DEPURADO!K5799+[1]DEPURADO!L5799</f>
        <v>0</v>
      </c>
      <c r="Y5805" s="23" t="s">
        <v>45</v>
      </c>
      <c r="Z5805" s="31">
        <f t="shared" si="634"/>
        <v>0</v>
      </c>
      <c r="AA5805" s="31"/>
      <c r="AB5805" s="31">
        <v>0</v>
      </c>
      <c r="AC5805" s="31">
        <v>0</v>
      </c>
      <c r="AD5805" s="30"/>
      <c r="AE5805" s="30">
        <f>+[1]DEPURADO!K5799</f>
        <v>0</v>
      </c>
      <c r="AF5805" s="30">
        <v>0</v>
      </c>
      <c r="AG5805" s="30">
        <f t="shared" si="635"/>
        <v>0</v>
      </c>
      <c r="AH5805" s="30">
        <v>0</v>
      </c>
      <c r="AI5805" s="30">
        <f>+[1]DEPURADO!G5799</f>
        <v>0</v>
      </c>
      <c r="AJ5805" s="32"/>
      <c r="AK5805" s="33"/>
    </row>
    <row r="5806" spans="1:37" s="34" customFormat="1" hidden="1" x14ac:dyDescent="0.25">
      <c r="A5806" s="23">
        <f t="shared" si="636"/>
        <v>5798</v>
      </c>
      <c r="B5806" s="24" t="s">
        <v>44</v>
      </c>
      <c r="C5806" s="23">
        <f>+[1]DEPURADO!A5800</f>
        <v>0</v>
      </c>
      <c r="D5806" s="23">
        <f>+[1]DEPURADO!B5800</f>
        <v>0</v>
      </c>
      <c r="E5806" s="25">
        <f>+[1]DEPURADO!C5800</f>
        <v>0</v>
      </c>
      <c r="F5806" s="26" t="str">
        <f>+IF([1]DEPURADO!D5800&gt;1,[1]DEPURADO!D5800," ")</f>
        <v xml:space="preserve"> </v>
      </c>
      <c r="G5806" s="27">
        <f>[1]DEPURADO!F5800</f>
        <v>0</v>
      </c>
      <c r="H5806" s="28">
        <v>0</v>
      </c>
      <c r="I5806" s="28">
        <f>+[1]DEPURADO!M5800+[1]DEPURADO!N5800</f>
        <v>0</v>
      </c>
      <c r="J5806" s="28">
        <f>+[1]DEPURADO!R5800</f>
        <v>0</v>
      </c>
      <c r="K5806" s="29">
        <f>+[1]DEPURADO!P5800+[1]DEPURADO!Q5800</f>
        <v>0</v>
      </c>
      <c r="L5806" s="28">
        <v>0</v>
      </c>
      <c r="M5806" s="28">
        <v>0</v>
      </c>
      <c r="N5806" s="28">
        <f t="shared" si="630"/>
        <v>0</v>
      </c>
      <c r="O5806" s="28">
        <f t="shared" si="631"/>
        <v>0</v>
      </c>
      <c r="P5806" s="24">
        <f>IF([1]DEPURADO!H5800&gt;1,0,[1]DEPURADO!B5800)</f>
        <v>0</v>
      </c>
      <c r="Q5806" s="30">
        <f t="shared" si="632"/>
        <v>0</v>
      </c>
      <c r="R5806" s="31">
        <f t="shared" si="633"/>
        <v>0</v>
      </c>
      <c r="S5806" s="31">
        <f>+[1]DEPURADO!J5800</f>
        <v>0</v>
      </c>
      <c r="T5806" s="23" t="s">
        <v>45</v>
      </c>
      <c r="U5806" s="31">
        <f>+[1]DEPURADO!I5800</f>
        <v>0</v>
      </c>
      <c r="V5806" s="30"/>
      <c r="W5806" s="23" t="s">
        <v>45</v>
      </c>
      <c r="X5806" s="31">
        <f>+[1]DEPURADO!K5800+[1]DEPURADO!L5800</f>
        <v>0</v>
      </c>
      <c r="Y5806" s="23" t="s">
        <v>45</v>
      </c>
      <c r="Z5806" s="31">
        <f t="shared" si="634"/>
        <v>0</v>
      </c>
      <c r="AA5806" s="31"/>
      <c r="AB5806" s="31">
        <v>0</v>
      </c>
      <c r="AC5806" s="31">
        <v>0</v>
      </c>
      <c r="AD5806" s="30"/>
      <c r="AE5806" s="30">
        <f>+[1]DEPURADO!K5800</f>
        <v>0</v>
      </c>
      <c r="AF5806" s="30">
        <v>0</v>
      </c>
      <c r="AG5806" s="30">
        <f t="shared" si="635"/>
        <v>0</v>
      </c>
      <c r="AH5806" s="30">
        <v>0</v>
      </c>
      <c r="AI5806" s="30">
        <f>+[1]DEPURADO!G5800</f>
        <v>0</v>
      </c>
      <c r="AJ5806" s="32"/>
      <c r="AK5806" s="33"/>
    </row>
    <row r="5807" spans="1:37" s="34" customFormat="1" hidden="1" x14ac:dyDescent="0.25">
      <c r="A5807" s="23">
        <f t="shared" si="636"/>
        <v>5799</v>
      </c>
      <c r="B5807" s="24" t="s">
        <v>44</v>
      </c>
      <c r="C5807" s="23">
        <f>+[1]DEPURADO!A5801</f>
        <v>0</v>
      </c>
      <c r="D5807" s="23">
        <f>+[1]DEPURADO!B5801</f>
        <v>0</v>
      </c>
      <c r="E5807" s="25">
        <f>+[1]DEPURADO!C5801</f>
        <v>0</v>
      </c>
      <c r="F5807" s="26" t="str">
        <f>+IF([1]DEPURADO!D5801&gt;1,[1]DEPURADO!D5801," ")</f>
        <v xml:space="preserve"> </v>
      </c>
      <c r="G5807" s="27">
        <f>[1]DEPURADO!F5801</f>
        <v>0</v>
      </c>
      <c r="H5807" s="28">
        <v>0</v>
      </c>
      <c r="I5807" s="28">
        <f>+[1]DEPURADO!M5801+[1]DEPURADO!N5801</f>
        <v>0</v>
      </c>
      <c r="J5807" s="28">
        <f>+[1]DEPURADO!R5801</f>
        <v>0</v>
      </c>
      <c r="K5807" s="29">
        <f>+[1]DEPURADO!P5801+[1]DEPURADO!Q5801</f>
        <v>0</v>
      </c>
      <c r="L5807" s="28">
        <v>0</v>
      </c>
      <c r="M5807" s="28">
        <v>0</v>
      </c>
      <c r="N5807" s="28">
        <f t="shared" si="630"/>
        <v>0</v>
      </c>
      <c r="O5807" s="28">
        <f t="shared" si="631"/>
        <v>0</v>
      </c>
      <c r="P5807" s="24">
        <f>IF([1]DEPURADO!H5801&gt;1,0,[1]DEPURADO!B5801)</f>
        <v>0</v>
      </c>
      <c r="Q5807" s="30">
        <f t="shared" si="632"/>
        <v>0</v>
      </c>
      <c r="R5807" s="31">
        <f t="shared" si="633"/>
        <v>0</v>
      </c>
      <c r="S5807" s="31">
        <f>+[1]DEPURADO!J5801</f>
        <v>0</v>
      </c>
      <c r="T5807" s="23" t="s">
        <v>45</v>
      </c>
      <c r="U5807" s="31">
        <f>+[1]DEPURADO!I5801</f>
        <v>0</v>
      </c>
      <c r="V5807" s="30"/>
      <c r="W5807" s="23" t="s">
        <v>45</v>
      </c>
      <c r="X5807" s="31">
        <f>+[1]DEPURADO!K5801+[1]DEPURADO!L5801</f>
        <v>0</v>
      </c>
      <c r="Y5807" s="23" t="s">
        <v>45</v>
      </c>
      <c r="Z5807" s="31">
        <f t="shared" si="634"/>
        <v>0</v>
      </c>
      <c r="AA5807" s="31"/>
      <c r="AB5807" s="31">
        <v>0</v>
      </c>
      <c r="AC5807" s="31">
        <v>0</v>
      </c>
      <c r="AD5807" s="30"/>
      <c r="AE5807" s="30">
        <f>+[1]DEPURADO!K5801</f>
        <v>0</v>
      </c>
      <c r="AF5807" s="30">
        <v>0</v>
      </c>
      <c r="AG5807" s="30">
        <f t="shared" si="635"/>
        <v>0</v>
      </c>
      <c r="AH5807" s="30">
        <v>0</v>
      </c>
      <c r="AI5807" s="30">
        <f>+[1]DEPURADO!G5801</f>
        <v>0</v>
      </c>
      <c r="AJ5807" s="32"/>
      <c r="AK5807" s="33"/>
    </row>
    <row r="5808" spans="1:37" s="34" customFormat="1" hidden="1" x14ac:dyDescent="0.25">
      <c r="A5808" s="23">
        <f t="shared" si="636"/>
        <v>5800</v>
      </c>
      <c r="B5808" s="24" t="s">
        <v>44</v>
      </c>
      <c r="C5808" s="23">
        <f>+[1]DEPURADO!A5802</f>
        <v>0</v>
      </c>
      <c r="D5808" s="23">
        <f>+[1]DEPURADO!B5802</f>
        <v>0</v>
      </c>
      <c r="E5808" s="25">
        <f>+[1]DEPURADO!C5802</f>
        <v>0</v>
      </c>
      <c r="F5808" s="26" t="str">
        <f>+IF([1]DEPURADO!D5802&gt;1,[1]DEPURADO!D5802," ")</f>
        <v xml:space="preserve"> </v>
      </c>
      <c r="G5808" s="27">
        <f>[1]DEPURADO!F5802</f>
        <v>0</v>
      </c>
      <c r="H5808" s="28">
        <v>0</v>
      </c>
      <c r="I5808" s="28">
        <f>+[1]DEPURADO!M5802+[1]DEPURADO!N5802</f>
        <v>0</v>
      </c>
      <c r="J5808" s="28">
        <f>+[1]DEPURADO!R5802</f>
        <v>0</v>
      </c>
      <c r="K5808" s="29">
        <f>+[1]DEPURADO!P5802+[1]DEPURADO!Q5802</f>
        <v>0</v>
      </c>
      <c r="L5808" s="28">
        <v>0</v>
      </c>
      <c r="M5808" s="28">
        <v>0</v>
      </c>
      <c r="N5808" s="28">
        <f t="shared" si="630"/>
        <v>0</v>
      </c>
      <c r="O5808" s="28">
        <f t="shared" si="631"/>
        <v>0</v>
      </c>
      <c r="P5808" s="24">
        <f>IF([1]DEPURADO!H5802&gt;1,0,[1]DEPURADO!B5802)</f>
        <v>0</v>
      </c>
      <c r="Q5808" s="30">
        <f t="shared" si="632"/>
        <v>0</v>
      </c>
      <c r="R5808" s="31">
        <f t="shared" si="633"/>
        <v>0</v>
      </c>
      <c r="S5808" s="31">
        <f>+[1]DEPURADO!J5802</f>
        <v>0</v>
      </c>
      <c r="T5808" s="23" t="s">
        <v>45</v>
      </c>
      <c r="U5808" s="31">
        <f>+[1]DEPURADO!I5802</f>
        <v>0</v>
      </c>
      <c r="V5808" s="30"/>
      <c r="W5808" s="23" t="s">
        <v>45</v>
      </c>
      <c r="X5808" s="31">
        <f>+[1]DEPURADO!K5802+[1]DEPURADO!L5802</f>
        <v>0</v>
      </c>
      <c r="Y5808" s="23" t="s">
        <v>45</v>
      </c>
      <c r="Z5808" s="31">
        <f t="shared" si="634"/>
        <v>0</v>
      </c>
      <c r="AA5808" s="31"/>
      <c r="AB5808" s="31">
        <v>0</v>
      </c>
      <c r="AC5808" s="31">
        <v>0</v>
      </c>
      <c r="AD5808" s="30"/>
      <c r="AE5808" s="30">
        <f>+[1]DEPURADO!K5802</f>
        <v>0</v>
      </c>
      <c r="AF5808" s="30">
        <v>0</v>
      </c>
      <c r="AG5808" s="30">
        <f t="shared" si="635"/>
        <v>0</v>
      </c>
      <c r="AH5808" s="30">
        <v>0</v>
      </c>
      <c r="AI5808" s="30">
        <f>+[1]DEPURADO!G5802</f>
        <v>0</v>
      </c>
      <c r="AJ5808" s="32"/>
      <c r="AK5808" s="33"/>
    </row>
    <row r="5809" spans="1:37" s="34" customFormat="1" hidden="1" x14ac:dyDescent="0.25">
      <c r="A5809" s="23">
        <f t="shared" si="636"/>
        <v>5801</v>
      </c>
      <c r="B5809" s="24" t="s">
        <v>44</v>
      </c>
      <c r="C5809" s="23">
        <f>+[1]DEPURADO!A5803</f>
        <v>0</v>
      </c>
      <c r="D5809" s="23">
        <f>+[1]DEPURADO!B5803</f>
        <v>0</v>
      </c>
      <c r="E5809" s="25">
        <f>+[1]DEPURADO!C5803</f>
        <v>0</v>
      </c>
      <c r="F5809" s="26" t="str">
        <f>+IF([1]DEPURADO!D5803&gt;1,[1]DEPURADO!D5803," ")</f>
        <v xml:space="preserve"> </v>
      </c>
      <c r="G5809" s="27">
        <f>[1]DEPURADO!F5803</f>
        <v>0</v>
      </c>
      <c r="H5809" s="28">
        <v>0</v>
      </c>
      <c r="I5809" s="28">
        <f>+[1]DEPURADO!M5803+[1]DEPURADO!N5803</f>
        <v>0</v>
      </c>
      <c r="J5809" s="28">
        <f>+[1]DEPURADO!R5803</f>
        <v>0</v>
      </c>
      <c r="K5809" s="29">
        <f>+[1]DEPURADO!P5803+[1]DEPURADO!Q5803</f>
        <v>0</v>
      </c>
      <c r="L5809" s="28">
        <v>0</v>
      </c>
      <c r="M5809" s="28">
        <v>0</v>
      </c>
      <c r="N5809" s="28">
        <f t="shared" si="630"/>
        <v>0</v>
      </c>
      <c r="O5809" s="28">
        <f t="shared" si="631"/>
        <v>0</v>
      </c>
      <c r="P5809" s="24">
        <f>IF([1]DEPURADO!H5803&gt;1,0,[1]DEPURADO!B5803)</f>
        <v>0</v>
      </c>
      <c r="Q5809" s="30">
        <f t="shared" si="632"/>
        <v>0</v>
      </c>
      <c r="R5809" s="31">
        <f t="shared" si="633"/>
        <v>0</v>
      </c>
      <c r="S5809" s="31">
        <f>+[1]DEPURADO!J5803</f>
        <v>0</v>
      </c>
      <c r="T5809" s="23" t="s">
        <v>45</v>
      </c>
      <c r="U5809" s="31">
        <f>+[1]DEPURADO!I5803</f>
        <v>0</v>
      </c>
      <c r="V5809" s="30"/>
      <c r="W5809" s="23" t="s">
        <v>45</v>
      </c>
      <c r="X5809" s="31">
        <f>+[1]DEPURADO!K5803+[1]DEPURADO!L5803</f>
        <v>0</v>
      </c>
      <c r="Y5809" s="23" t="s">
        <v>45</v>
      </c>
      <c r="Z5809" s="31">
        <f t="shared" si="634"/>
        <v>0</v>
      </c>
      <c r="AA5809" s="31"/>
      <c r="AB5809" s="31">
        <v>0</v>
      </c>
      <c r="AC5809" s="31">
        <v>0</v>
      </c>
      <c r="AD5809" s="30"/>
      <c r="AE5809" s="30">
        <f>+[1]DEPURADO!K5803</f>
        <v>0</v>
      </c>
      <c r="AF5809" s="30">
        <v>0</v>
      </c>
      <c r="AG5809" s="30">
        <f t="shared" si="635"/>
        <v>0</v>
      </c>
      <c r="AH5809" s="30">
        <v>0</v>
      </c>
      <c r="AI5809" s="30">
        <f>+[1]DEPURADO!G5803</f>
        <v>0</v>
      </c>
      <c r="AJ5809" s="32"/>
      <c r="AK5809" s="33"/>
    </row>
    <row r="5810" spans="1:37" s="34" customFormat="1" hidden="1" x14ac:dyDescent="0.25">
      <c r="A5810" s="23">
        <f t="shared" si="636"/>
        <v>5802</v>
      </c>
      <c r="B5810" s="24" t="s">
        <v>44</v>
      </c>
      <c r="C5810" s="23">
        <f>+[1]DEPURADO!A5804</f>
        <v>0</v>
      </c>
      <c r="D5810" s="23">
        <f>+[1]DEPURADO!B5804</f>
        <v>0</v>
      </c>
      <c r="E5810" s="25">
        <f>+[1]DEPURADO!C5804</f>
        <v>0</v>
      </c>
      <c r="F5810" s="26" t="str">
        <f>+IF([1]DEPURADO!D5804&gt;1,[1]DEPURADO!D5804," ")</f>
        <v xml:space="preserve"> </v>
      </c>
      <c r="G5810" s="27">
        <f>[1]DEPURADO!F5804</f>
        <v>0</v>
      </c>
      <c r="H5810" s="28">
        <v>0</v>
      </c>
      <c r="I5810" s="28">
        <f>+[1]DEPURADO!M5804+[1]DEPURADO!N5804</f>
        <v>0</v>
      </c>
      <c r="J5810" s="28">
        <f>+[1]DEPURADO!R5804</f>
        <v>0</v>
      </c>
      <c r="K5810" s="29">
        <f>+[1]DEPURADO!P5804+[1]DEPURADO!Q5804</f>
        <v>0</v>
      </c>
      <c r="L5810" s="28">
        <v>0</v>
      </c>
      <c r="M5810" s="28">
        <v>0</v>
      </c>
      <c r="N5810" s="28">
        <f t="shared" si="630"/>
        <v>0</v>
      </c>
      <c r="O5810" s="28">
        <f t="shared" si="631"/>
        <v>0</v>
      </c>
      <c r="P5810" s="24">
        <f>IF([1]DEPURADO!H5804&gt;1,0,[1]DEPURADO!B5804)</f>
        <v>0</v>
      </c>
      <c r="Q5810" s="30">
        <f t="shared" si="632"/>
        <v>0</v>
      </c>
      <c r="R5810" s="31">
        <f t="shared" si="633"/>
        <v>0</v>
      </c>
      <c r="S5810" s="31">
        <f>+[1]DEPURADO!J5804</f>
        <v>0</v>
      </c>
      <c r="T5810" s="23" t="s">
        <v>45</v>
      </c>
      <c r="U5810" s="31">
        <f>+[1]DEPURADO!I5804</f>
        <v>0</v>
      </c>
      <c r="V5810" s="30"/>
      <c r="W5810" s="23" t="s">
        <v>45</v>
      </c>
      <c r="X5810" s="31">
        <f>+[1]DEPURADO!K5804+[1]DEPURADO!L5804</f>
        <v>0</v>
      </c>
      <c r="Y5810" s="23" t="s">
        <v>45</v>
      </c>
      <c r="Z5810" s="31">
        <f t="shared" si="634"/>
        <v>0</v>
      </c>
      <c r="AA5810" s="31"/>
      <c r="AB5810" s="31">
        <v>0</v>
      </c>
      <c r="AC5810" s="31">
        <v>0</v>
      </c>
      <c r="AD5810" s="30"/>
      <c r="AE5810" s="30">
        <f>+[1]DEPURADO!K5804</f>
        <v>0</v>
      </c>
      <c r="AF5810" s="30">
        <v>0</v>
      </c>
      <c r="AG5810" s="30">
        <f t="shared" si="635"/>
        <v>0</v>
      </c>
      <c r="AH5810" s="30">
        <v>0</v>
      </c>
      <c r="AI5810" s="30">
        <f>+[1]DEPURADO!G5804</f>
        <v>0</v>
      </c>
      <c r="AJ5810" s="32"/>
      <c r="AK5810" s="33"/>
    </row>
    <row r="5811" spans="1:37" s="34" customFormat="1" hidden="1" x14ac:dyDescent="0.25">
      <c r="A5811" s="23">
        <f t="shared" si="636"/>
        <v>5803</v>
      </c>
      <c r="B5811" s="24" t="s">
        <v>44</v>
      </c>
      <c r="C5811" s="23">
        <f>+[1]DEPURADO!A5805</f>
        <v>0</v>
      </c>
      <c r="D5811" s="23">
        <f>+[1]DEPURADO!B5805</f>
        <v>0</v>
      </c>
      <c r="E5811" s="25">
        <f>+[1]DEPURADO!C5805</f>
        <v>0</v>
      </c>
      <c r="F5811" s="26" t="str">
        <f>+IF([1]DEPURADO!D5805&gt;1,[1]DEPURADO!D5805," ")</f>
        <v xml:space="preserve"> </v>
      </c>
      <c r="G5811" s="27">
        <f>[1]DEPURADO!F5805</f>
        <v>0</v>
      </c>
      <c r="H5811" s="28">
        <v>0</v>
      </c>
      <c r="I5811" s="28">
        <f>+[1]DEPURADO!M5805+[1]DEPURADO!N5805</f>
        <v>0</v>
      </c>
      <c r="J5811" s="28">
        <f>+[1]DEPURADO!R5805</f>
        <v>0</v>
      </c>
      <c r="K5811" s="29">
        <f>+[1]DEPURADO!P5805+[1]DEPURADO!Q5805</f>
        <v>0</v>
      </c>
      <c r="L5811" s="28">
        <v>0</v>
      </c>
      <c r="M5811" s="28">
        <v>0</v>
      </c>
      <c r="N5811" s="28">
        <f t="shared" si="630"/>
        <v>0</v>
      </c>
      <c r="O5811" s="28">
        <f t="shared" si="631"/>
        <v>0</v>
      </c>
      <c r="P5811" s="24">
        <f>IF([1]DEPURADO!H5805&gt;1,0,[1]DEPURADO!B5805)</f>
        <v>0</v>
      </c>
      <c r="Q5811" s="30">
        <f t="shared" si="632"/>
        <v>0</v>
      </c>
      <c r="R5811" s="31">
        <f t="shared" si="633"/>
        <v>0</v>
      </c>
      <c r="S5811" s="31">
        <f>+[1]DEPURADO!J5805</f>
        <v>0</v>
      </c>
      <c r="T5811" s="23" t="s">
        <v>45</v>
      </c>
      <c r="U5811" s="31">
        <f>+[1]DEPURADO!I5805</f>
        <v>0</v>
      </c>
      <c r="V5811" s="30"/>
      <c r="W5811" s="23" t="s">
        <v>45</v>
      </c>
      <c r="X5811" s="31">
        <f>+[1]DEPURADO!K5805+[1]DEPURADO!L5805</f>
        <v>0</v>
      </c>
      <c r="Y5811" s="23" t="s">
        <v>45</v>
      </c>
      <c r="Z5811" s="31">
        <f t="shared" si="634"/>
        <v>0</v>
      </c>
      <c r="AA5811" s="31"/>
      <c r="AB5811" s="31">
        <v>0</v>
      </c>
      <c r="AC5811" s="31">
        <v>0</v>
      </c>
      <c r="AD5811" s="30"/>
      <c r="AE5811" s="30">
        <f>+[1]DEPURADO!K5805</f>
        <v>0</v>
      </c>
      <c r="AF5811" s="30">
        <v>0</v>
      </c>
      <c r="AG5811" s="30">
        <f t="shared" si="635"/>
        <v>0</v>
      </c>
      <c r="AH5811" s="30">
        <v>0</v>
      </c>
      <c r="AI5811" s="30">
        <f>+[1]DEPURADO!G5805</f>
        <v>0</v>
      </c>
      <c r="AJ5811" s="32"/>
      <c r="AK5811" s="33"/>
    </row>
    <row r="5812" spans="1:37" s="34" customFormat="1" hidden="1" x14ac:dyDescent="0.25">
      <c r="A5812" s="23">
        <f t="shared" si="636"/>
        <v>5804</v>
      </c>
      <c r="B5812" s="24" t="s">
        <v>44</v>
      </c>
      <c r="C5812" s="23">
        <f>+[1]DEPURADO!A5806</f>
        <v>0</v>
      </c>
      <c r="D5812" s="23">
        <f>+[1]DEPURADO!B5806</f>
        <v>0</v>
      </c>
      <c r="E5812" s="25">
        <f>+[1]DEPURADO!C5806</f>
        <v>0</v>
      </c>
      <c r="F5812" s="26" t="str">
        <f>+IF([1]DEPURADO!D5806&gt;1,[1]DEPURADO!D5806," ")</f>
        <v xml:space="preserve"> </v>
      </c>
      <c r="G5812" s="27">
        <f>[1]DEPURADO!F5806</f>
        <v>0</v>
      </c>
      <c r="H5812" s="28">
        <v>0</v>
      </c>
      <c r="I5812" s="28">
        <f>+[1]DEPURADO!M5806+[1]DEPURADO!N5806</f>
        <v>0</v>
      </c>
      <c r="J5812" s="28">
        <f>+[1]DEPURADO!R5806</f>
        <v>0</v>
      </c>
      <c r="K5812" s="29">
        <f>+[1]DEPURADO!P5806+[1]DEPURADO!Q5806</f>
        <v>0</v>
      </c>
      <c r="L5812" s="28">
        <v>0</v>
      </c>
      <c r="M5812" s="28">
        <v>0</v>
      </c>
      <c r="N5812" s="28">
        <f t="shared" si="630"/>
        <v>0</v>
      </c>
      <c r="O5812" s="28">
        <f t="shared" si="631"/>
        <v>0</v>
      </c>
      <c r="P5812" s="24">
        <f>IF([1]DEPURADO!H5806&gt;1,0,[1]DEPURADO!B5806)</f>
        <v>0</v>
      </c>
      <c r="Q5812" s="30">
        <f t="shared" si="632"/>
        <v>0</v>
      </c>
      <c r="R5812" s="31">
        <f t="shared" si="633"/>
        <v>0</v>
      </c>
      <c r="S5812" s="31">
        <f>+[1]DEPURADO!J5806</f>
        <v>0</v>
      </c>
      <c r="T5812" s="23" t="s">
        <v>45</v>
      </c>
      <c r="U5812" s="31">
        <f>+[1]DEPURADO!I5806</f>
        <v>0</v>
      </c>
      <c r="V5812" s="30"/>
      <c r="W5812" s="23" t="s">
        <v>45</v>
      </c>
      <c r="X5812" s="31">
        <f>+[1]DEPURADO!K5806+[1]DEPURADO!L5806</f>
        <v>0</v>
      </c>
      <c r="Y5812" s="23" t="s">
        <v>45</v>
      </c>
      <c r="Z5812" s="31">
        <f t="shared" si="634"/>
        <v>0</v>
      </c>
      <c r="AA5812" s="31"/>
      <c r="AB5812" s="31">
        <v>0</v>
      </c>
      <c r="AC5812" s="31">
        <v>0</v>
      </c>
      <c r="AD5812" s="30"/>
      <c r="AE5812" s="30">
        <f>+[1]DEPURADO!K5806</f>
        <v>0</v>
      </c>
      <c r="AF5812" s="30">
        <v>0</v>
      </c>
      <c r="AG5812" s="30">
        <f t="shared" si="635"/>
        <v>0</v>
      </c>
      <c r="AH5812" s="30">
        <v>0</v>
      </c>
      <c r="AI5812" s="30">
        <f>+[1]DEPURADO!G5806</f>
        <v>0</v>
      </c>
      <c r="AJ5812" s="32"/>
      <c r="AK5812" s="33"/>
    </row>
    <row r="5813" spans="1:37" s="34" customFormat="1" hidden="1" x14ac:dyDescent="0.25">
      <c r="A5813" s="23">
        <f t="shared" si="636"/>
        <v>5805</v>
      </c>
      <c r="B5813" s="24" t="s">
        <v>44</v>
      </c>
      <c r="C5813" s="23">
        <f>+[1]DEPURADO!A5807</f>
        <v>0</v>
      </c>
      <c r="D5813" s="23">
        <f>+[1]DEPURADO!B5807</f>
        <v>0</v>
      </c>
      <c r="E5813" s="25">
        <f>+[1]DEPURADO!C5807</f>
        <v>0</v>
      </c>
      <c r="F5813" s="26" t="str">
        <f>+IF([1]DEPURADO!D5807&gt;1,[1]DEPURADO!D5807," ")</f>
        <v xml:space="preserve"> </v>
      </c>
      <c r="G5813" s="27">
        <f>[1]DEPURADO!F5807</f>
        <v>0</v>
      </c>
      <c r="H5813" s="28">
        <v>0</v>
      </c>
      <c r="I5813" s="28">
        <f>+[1]DEPURADO!M5807+[1]DEPURADO!N5807</f>
        <v>0</v>
      </c>
      <c r="J5813" s="28">
        <f>+[1]DEPURADO!R5807</f>
        <v>0</v>
      </c>
      <c r="K5813" s="29">
        <f>+[1]DEPURADO!P5807+[1]DEPURADO!Q5807</f>
        <v>0</v>
      </c>
      <c r="L5813" s="28">
        <v>0</v>
      </c>
      <c r="M5813" s="28">
        <v>0</v>
      </c>
      <c r="N5813" s="28">
        <f t="shared" si="630"/>
        <v>0</v>
      </c>
      <c r="O5813" s="28">
        <f t="shared" si="631"/>
        <v>0</v>
      </c>
      <c r="P5813" s="24">
        <f>IF([1]DEPURADO!H5807&gt;1,0,[1]DEPURADO!B5807)</f>
        <v>0</v>
      </c>
      <c r="Q5813" s="30">
        <f t="shared" si="632"/>
        <v>0</v>
      </c>
      <c r="R5813" s="31">
        <f t="shared" si="633"/>
        <v>0</v>
      </c>
      <c r="S5813" s="31">
        <f>+[1]DEPURADO!J5807</f>
        <v>0</v>
      </c>
      <c r="T5813" s="23" t="s">
        <v>45</v>
      </c>
      <c r="U5813" s="31">
        <f>+[1]DEPURADO!I5807</f>
        <v>0</v>
      </c>
      <c r="V5813" s="30"/>
      <c r="W5813" s="23" t="s">
        <v>45</v>
      </c>
      <c r="X5813" s="31">
        <f>+[1]DEPURADO!K5807+[1]DEPURADO!L5807</f>
        <v>0</v>
      </c>
      <c r="Y5813" s="23" t="s">
        <v>45</v>
      </c>
      <c r="Z5813" s="31">
        <f t="shared" si="634"/>
        <v>0</v>
      </c>
      <c r="AA5813" s="31"/>
      <c r="AB5813" s="31">
        <v>0</v>
      </c>
      <c r="AC5813" s="31">
        <v>0</v>
      </c>
      <c r="AD5813" s="30"/>
      <c r="AE5813" s="30">
        <f>+[1]DEPURADO!K5807</f>
        <v>0</v>
      </c>
      <c r="AF5813" s="30">
        <v>0</v>
      </c>
      <c r="AG5813" s="30">
        <f t="shared" si="635"/>
        <v>0</v>
      </c>
      <c r="AH5813" s="30">
        <v>0</v>
      </c>
      <c r="AI5813" s="30">
        <f>+[1]DEPURADO!G5807</f>
        <v>0</v>
      </c>
      <c r="AJ5813" s="32"/>
      <c r="AK5813" s="33"/>
    </row>
    <row r="5814" spans="1:37" s="34" customFormat="1" hidden="1" x14ac:dyDescent="0.25">
      <c r="A5814" s="23">
        <f t="shared" si="636"/>
        <v>5806</v>
      </c>
      <c r="B5814" s="24" t="s">
        <v>44</v>
      </c>
      <c r="C5814" s="23">
        <f>+[1]DEPURADO!A5808</f>
        <v>0</v>
      </c>
      <c r="D5814" s="23">
        <f>+[1]DEPURADO!B5808</f>
        <v>0</v>
      </c>
      <c r="E5814" s="25">
        <f>+[1]DEPURADO!C5808</f>
        <v>0</v>
      </c>
      <c r="F5814" s="26" t="str">
        <f>+IF([1]DEPURADO!D5808&gt;1,[1]DEPURADO!D5808," ")</f>
        <v xml:space="preserve"> </v>
      </c>
      <c r="G5814" s="27">
        <f>[1]DEPURADO!F5808</f>
        <v>0</v>
      </c>
      <c r="H5814" s="28">
        <v>0</v>
      </c>
      <c r="I5814" s="28">
        <f>+[1]DEPURADO!M5808+[1]DEPURADO!N5808</f>
        <v>0</v>
      </c>
      <c r="J5814" s="28">
        <f>+[1]DEPURADO!R5808</f>
        <v>0</v>
      </c>
      <c r="K5814" s="29">
        <f>+[1]DEPURADO!P5808+[1]DEPURADO!Q5808</f>
        <v>0</v>
      </c>
      <c r="L5814" s="28">
        <v>0</v>
      </c>
      <c r="M5814" s="28">
        <v>0</v>
      </c>
      <c r="N5814" s="28">
        <f t="shared" si="630"/>
        <v>0</v>
      </c>
      <c r="O5814" s="28">
        <f t="shared" si="631"/>
        <v>0</v>
      </c>
      <c r="P5814" s="24">
        <f>IF([1]DEPURADO!H5808&gt;1,0,[1]DEPURADO!B5808)</f>
        <v>0</v>
      </c>
      <c r="Q5814" s="30">
        <f t="shared" si="632"/>
        <v>0</v>
      </c>
      <c r="R5814" s="31">
        <f t="shared" si="633"/>
        <v>0</v>
      </c>
      <c r="S5814" s="31">
        <f>+[1]DEPURADO!J5808</f>
        <v>0</v>
      </c>
      <c r="T5814" s="23" t="s">
        <v>45</v>
      </c>
      <c r="U5814" s="31">
        <f>+[1]DEPURADO!I5808</f>
        <v>0</v>
      </c>
      <c r="V5814" s="30"/>
      <c r="W5814" s="23" t="s">
        <v>45</v>
      </c>
      <c r="X5814" s="31">
        <f>+[1]DEPURADO!K5808+[1]DEPURADO!L5808</f>
        <v>0</v>
      </c>
      <c r="Y5814" s="23" t="s">
        <v>45</v>
      </c>
      <c r="Z5814" s="31">
        <f t="shared" si="634"/>
        <v>0</v>
      </c>
      <c r="AA5814" s="31"/>
      <c r="AB5814" s="31">
        <v>0</v>
      </c>
      <c r="AC5814" s="31">
        <v>0</v>
      </c>
      <c r="AD5814" s="30"/>
      <c r="AE5814" s="30">
        <f>+[1]DEPURADO!K5808</f>
        <v>0</v>
      </c>
      <c r="AF5814" s="30">
        <v>0</v>
      </c>
      <c r="AG5814" s="30">
        <f t="shared" si="635"/>
        <v>0</v>
      </c>
      <c r="AH5814" s="30">
        <v>0</v>
      </c>
      <c r="AI5814" s="30">
        <f>+[1]DEPURADO!G5808</f>
        <v>0</v>
      </c>
      <c r="AJ5814" s="32"/>
      <c r="AK5814" s="33"/>
    </row>
    <row r="5815" spans="1:37" s="34" customFormat="1" hidden="1" x14ac:dyDescent="0.25">
      <c r="A5815" s="23">
        <f t="shared" si="636"/>
        <v>5807</v>
      </c>
      <c r="B5815" s="24" t="s">
        <v>44</v>
      </c>
      <c r="C5815" s="23">
        <f>+[1]DEPURADO!A5809</f>
        <v>0</v>
      </c>
      <c r="D5815" s="23">
        <f>+[1]DEPURADO!B5809</f>
        <v>0</v>
      </c>
      <c r="E5815" s="25">
        <f>+[1]DEPURADO!C5809</f>
        <v>0</v>
      </c>
      <c r="F5815" s="26" t="str">
        <f>+IF([1]DEPURADO!D5809&gt;1,[1]DEPURADO!D5809," ")</f>
        <v xml:space="preserve"> </v>
      </c>
      <c r="G5815" s="27">
        <f>[1]DEPURADO!F5809</f>
        <v>0</v>
      </c>
      <c r="H5815" s="28">
        <v>0</v>
      </c>
      <c r="I5815" s="28">
        <f>+[1]DEPURADO!M5809+[1]DEPURADO!N5809</f>
        <v>0</v>
      </c>
      <c r="J5815" s="28">
        <f>+[1]DEPURADO!R5809</f>
        <v>0</v>
      </c>
      <c r="K5815" s="29">
        <f>+[1]DEPURADO!P5809+[1]DEPURADO!Q5809</f>
        <v>0</v>
      </c>
      <c r="L5815" s="28">
        <v>0</v>
      </c>
      <c r="M5815" s="28">
        <v>0</v>
      </c>
      <c r="N5815" s="28">
        <f t="shared" si="630"/>
        <v>0</v>
      </c>
      <c r="O5815" s="28">
        <f t="shared" si="631"/>
        <v>0</v>
      </c>
      <c r="P5815" s="24">
        <f>IF([1]DEPURADO!H5809&gt;1,0,[1]DEPURADO!B5809)</f>
        <v>0</v>
      </c>
      <c r="Q5815" s="30">
        <f t="shared" si="632"/>
        <v>0</v>
      </c>
      <c r="R5815" s="31">
        <f t="shared" si="633"/>
        <v>0</v>
      </c>
      <c r="S5815" s="31">
        <f>+[1]DEPURADO!J5809</f>
        <v>0</v>
      </c>
      <c r="T5815" s="23" t="s">
        <v>45</v>
      </c>
      <c r="U5815" s="31">
        <f>+[1]DEPURADO!I5809</f>
        <v>0</v>
      </c>
      <c r="V5815" s="30"/>
      <c r="W5815" s="23" t="s">
        <v>45</v>
      </c>
      <c r="X5815" s="31">
        <f>+[1]DEPURADO!K5809+[1]DEPURADO!L5809</f>
        <v>0</v>
      </c>
      <c r="Y5815" s="23" t="s">
        <v>45</v>
      </c>
      <c r="Z5815" s="31">
        <f t="shared" si="634"/>
        <v>0</v>
      </c>
      <c r="AA5815" s="31"/>
      <c r="AB5815" s="31">
        <v>0</v>
      </c>
      <c r="AC5815" s="31">
        <v>0</v>
      </c>
      <c r="AD5815" s="30"/>
      <c r="AE5815" s="30">
        <f>+[1]DEPURADO!K5809</f>
        <v>0</v>
      </c>
      <c r="AF5815" s="30">
        <v>0</v>
      </c>
      <c r="AG5815" s="30">
        <f t="shared" si="635"/>
        <v>0</v>
      </c>
      <c r="AH5815" s="30">
        <v>0</v>
      </c>
      <c r="AI5815" s="30">
        <f>+[1]DEPURADO!G5809</f>
        <v>0</v>
      </c>
      <c r="AJ5815" s="32"/>
      <c r="AK5815" s="33"/>
    </row>
    <row r="5816" spans="1:37" s="34" customFormat="1" hidden="1" x14ac:dyDescent="0.25">
      <c r="A5816" s="23">
        <f t="shared" si="636"/>
        <v>5808</v>
      </c>
      <c r="B5816" s="24" t="s">
        <v>44</v>
      </c>
      <c r="C5816" s="23">
        <f>+[1]DEPURADO!A5810</f>
        <v>0</v>
      </c>
      <c r="D5816" s="23">
        <f>+[1]DEPURADO!B5810</f>
        <v>0</v>
      </c>
      <c r="E5816" s="25">
        <f>+[1]DEPURADO!C5810</f>
        <v>0</v>
      </c>
      <c r="F5816" s="26" t="str">
        <f>+IF([1]DEPURADO!D5810&gt;1,[1]DEPURADO!D5810," ")</f>
        <v xml:space="preserve"> </v>
      </c>
      <c r="G5816" s="27">
        <f>[1]DEPURADO!F5810</f>
        <v>0</v>
      </c>
      <c r="H5816" s="28">
        <v>0</v>
      </c>
      <c r="I5816" s="28">
        <f>+[1]DEPURADO!M5810+[1]DEPURADO!N5810</f>
        <v>0</v>
      </c>
      <c r="J5816" s="28">
        <f>+[1]DEPURADO!R5810</f>
        <v>0</v>
      </c>
      <c r="K5816" s="29">
        <f>+[1]DEPURADO!P5810+[1]DEPURADO!Q5810</f>
        <v>0</v>
      </c>
      <c r="L5816" s="28">
        <v>0</v>
      </c>
      <c r="M5816" s="28">
        <v>0</v>
      </c>
      <c r="N5816" s="28">
        <f t="shared" si="630"/>
        <v>0</v>
      </c>
      <c r="O5816" s="28">
        <f t="shared" si="631"/>
        <v>0</v>
      </c>
      <c r="P5816" s="24">
        <f>IF([1]DEPURADO!H5810&gt;1,0,[1]DEPURADO!B5810)</f>
        <v>0</v>
      </c>
      <c r="Q5816" s="30">
        <f t="shared" si="632"/>
        <v>0</v>
      </c>
      <c r="R5816" s="31">
        <f t="shared" si="633"/>
        <v>0</v>
      </c>
      <c r="S5816" s="31">
        <f>+[1]DEPURADO!J5810</f>
        <v>0</v>
      </c>
      <c r="T5816" s="23" t="s">
        <v>45</v>
      </c>
      <c r="U5816" s="31">
        <f>+[1]DEPURADO!I5810</f>
        <v>0</v>
      </c>
      <c r="V5816" s="30"/>
      <c r="W5816" s="23" t="s">
        <v>45</v>
      </c>
      <c r="X5816" s="31">
        <f>+[1]DEPURADO!K5810+[1]DEPURADO!L5810</f>
        <v>0</v>
      </c>
      <c r="Y5816" s="23" t="s">
        <v>45</v>
      </c>
      <c r="Z5816" s="31">
        <f t="shared" si="634"/>
        <v>0</v>
      </c>
      <c r="AA5816" s="31"/>
      <c r="AB5816" s="31">
        <v>0</v>
      </c>
      <c r="AC5816" s="31">
        <v>0</v>
      </c>
      <c r="AD5816" s="30"/>
      <c r="AE5816" s="30">
        <f>+[1]DEPURADO!K5810</f>
        <v>0</v>
      </c>
      <c r="AF5816" s="30">
        <v>0</v>
      </c>
      <c r="AG5816" s="30">
        <f t="shared" si="635"/>
        <v>0</v>
      </c>
      <c r="AH5816" s="30">
        <v>0</v>
      </c>
      <c r="AI5816" s="30">
        <f>+[1]DEPURADO!G5810</f>
        <v>0</v>
      </c>
      <c r="AJ5816" s="32"/>
      <c r="AK5816" s="33"/>
    </row>
    <row r="5817" spans="1:37" s="34" customFormat="1" hidden="1" x14ac:dyDescent="0.25">
      <c r="A5817" s="23">
        <f t="shared" si="636"/>
        <v>5809</v>
      </c>
      <c r="B5817" s="24" t="s">
        <v>44</v>
      </c>
      <c r="C5817" s="23">
        <f>+[1]DEPURADO!A5811</f>
        <v>0</v>
      </c>
      <c r="D5817" s="23">
        <f>+[1]DEPURADO!B5811</f>
        <v>0</v>
      </c>
      <c r="E5817" s="25">
        <f>+[1]DEPURADO!C5811</f>
        <v>0</v>
      </c>
      <c r="F5817" s="26" t="str">
        <f>+IF([1]DEPURADO!D5811&gt;1,[1]DEPURADO!D5811," ")</f>
        <v xml:space="preserve"> </v>
      </c>
      <c r="G5817" s="27">
        <f>[1]DEPURADO!F5811</f>
        <v>0</v>
      </c>
      <c r="H5817" s="28">
        <v>0</v>
      </c>
      <c r="I5817" s="28">
        <f>+[1]DEPURADO!M5811+[1]DEPURADO!N5811</f>
        <v>0</v>
      </c>
      <c r="J5817" s="28">
        <f>+[1]DEPURADO!R5811</f>
        <v>0</v>
      </c>
      <c r="K5817" s="29">
        <f>+[1]DEPURADO!P5811+[1]DEPURADO!Q5811</f>
        <v>0</v>
      </c>
      <c r="L5817" s="28">
        <v>0</v>
      </c>
      <c r="M5817" s="28">
        <v>0</v>
      </c>
      <c r="N5817" s="28">
        <f t="shared" si="630"/>
        <v>0</v>
      </c>
      <c r="O5817" s="28">
        <f t="shared" si="631"/>
        <v>0</v>
      </c>
      <c r="P5817" s="24">
        <f>IF([1]DEPURADO!H5811&gt;1,0,[1]DEPURADO!B5811)</f>
        <v>0</v>
      </c>
      <c r="Q5817" s="30">
        <f t="shared" si="632"/>
        <v>0</v>
      </c>
      <c r="R5817" s="31">
        <f t="shared" si="633"/>
        <v>0</v>
      </c>
      <c r="S5817" s="31">
        <f>+[1]DEPURADO!J5811</f>
        <v>0</v>
      </c>
      <c r="T5817" s="23" t="s">
        <v>45</v>
      </c>
      <c r="U5817" s="31">
        <f>+[1]DEPURADO!I5811</f>
        <v>0</v>
      </c>
      <c r="V5817" s="30"/>
      <c r="W5817" s="23" t="s">
        <v>45</v>
      </c>
      <c r="X5817" s="31">
        <f>+[1]DEPURADO!K5811+[1]DEPURADO!L5811</f>
        <v>0</v>
      </c>
      <c r="Y5817" s="23" t="s">
        <v>45</v>
      </c>
      <c r="Z5817" s="31">
        <f t="shared" si="634"/>
        <v>0</v>
      </c>
      <c r="AA5817" s="31"/>
      <c r="AB5817" s="31">
        <v>0</v>
      </c>
      <c r="AC5817" s="31">
        <v>0</v>
      </c>
      <c r="AD5817" s="30"/>
      <c r="AE5817" s="30">
        <f>+[1]DEPURADO!K5811</f>
        <v>0</v>
      </c>
      <c r="AF5817" s="30">
        <v>0</v>
      </c>
      <c r="AG5817" s="30">
        <f t="shared" si="635"/>
        <v>0</v>
      </c>
      <c r="AH5817" s="30">
        <v>0</v>
      </c>
      <c r="AI5817" s="30">
        <f>+[1]DEPURADO!G5811</f>
        <v>0</v>
      </c>
      <c r="AJ5817" s="32"/>
      <c r="AK5817" s="33"/>
    </row>
    <row r="5818" spans="1:37" s="34" customFormat="1" hidden="1" x14ac:dyDescent="0.25">
      <c r="A5818" s="23">
        <f t="shared" si="636"/>
        <v>5810</v>
      </c>
      <c r="B5818" s="24" t="s">
        <v>44</v>
      </c>
      <c r="C5818" s="23">
        <f>+[1]DEPURADO!A5812</f>
        <v>0</v>
      </c>
      <c r="D5818" s="23">
        <f>+[1]DEPURADO!B5812</f>
        <v>0</v>
      </c>
      <c r="E5818" s="25">
        <f>+[1]DEPURADO!C5812</f>
        <v>0</v>
      </c>
      <c r="F5818" s="26" t="str">
        <f>+IF([1]DEPURADO!D5812&gt;1,[1]DEPURADO!D5812," ")</f>
        <v xml:space="preserve"> </v>
      </c>
      <c r="G5818" s="27">
        <f>[1]DEPURADO!F5812</f>
        <v>0</v>
      </c>
      <c r="H5818" s="28">
        <v>0</v>
      </c>
      <c r="I5818" s="28">
        <f>+[1]DEPURADO!M5812+[1]DEPURADO!N5812</f>
        <v>0</v>
      </c>
      <c r="J5818" s="28">
        <f>+[1]DEPURADO!R5812</f>
        <v>0</v>
      </c>
      <c r="K5818" s="29">
        <f>+[1]DEPURADO!P5812+[1]DEPURADO!Q5812</f>
        <v>0</v>
      </c>
      <c r="L5818" s="28">
        <v>0</v>
      </c>
      <c r="M5818" s="28">
        <v>0</v>
      </c>
      <c r="N5818" s="28">
        <f t="shared" si="630"/>
        <v>0</v>
      </c>
      <c r="O5818" s="28">
        <f t="shared" si="631"/>
        <v>0</v>
      </c>
      <c r="P5818" s="24">
        <f>IF([1]DEPURADO!H5812&gt;1,0,[1]DEPURADO!B5812)</f>
        <v>0</v>
      </c>
      <c r="Q5818" s="30">
        <f t="shared" si="632"/>
        <v>0</v>
      </c>
      <c r="R5818" s="31">
        <f t="shared" si="633"/>
        <v>0</v>
      </c>
      <c r="S5818" s="31">
        <f>+[1]DEPURADO!J5812</f>
        <v>0</v>
      </c>
      <c r="T5818" s="23" t="s">
        <v>45</v>
      </c>
      <c r="U5818" s="31">
        <f>+[1]DEPURADO!I5812</f>
        <v>0</v>
      </c>
      <c r="V5818" s="30"/>
      <c r="W5818" s="23" t="s">
        <v>45</v>
      </c>
      <c r="X5818" s="31">
        <f>+[1]DEPURADO!K5812+[1]DEPURADO!L5812</f>
        <v>0</v>
      </c>
      <c r="Y5818" s="23" t="s">
        <v>45</v>
      </c>
      <c r="Z5818" s="31">
        <f t="shared" si="634"/>
        <v>0</v>
      </c>
      <c r="AA5818" s="31"/>
      <c r="AB5818" s="31">
        <v>0</v>
      </c>
      <c r="AC5818" s="31">
        <v>0</v>
      </c>
      <c r="AD5818" s="30"/>
      <c r="AE5818" s="30">
        <f>+[1]DEPURADO!K5812</f>
        <v>0</v>
      </c>
      <c r="AF5818" s="30">
        <v>0</v>
      </c>
      <c r="AG5818" s="30">
        <f t="shared" si="635"/>
        <v>0</v>
      </c>
      <c r="AH5818" s="30">
        <v>0</v>
      </c>
      <c r="AI5818" s="30">
        <f>+[1]DEPURADO!G5812</f>
        <v>0</v>
      </c>
      <c r="AJ5818" s="32"/>
      <c r="AK5818" s="33"/>
    </row>
    <row r="5819" spans="1:37" s="34" customFormat="1" hidden="1" x14ac:dyDescent="0.25">
      <c r="A5819" s="23">
        <f t="shared" si="636"/>
        <v>5811</v>
      </c>
      <c r="B5819" s="24" t="s">
        <v>44</v>
      </c>
      <c r="C5819" s="23">
        <f>+[1]DEPURADO!A5813</f>
        <v>0</v>
      </c>
      <c r="D5819" s="23">
        <f>+[1]DEPURADO!B5813</f>
        <v>0</v>
      </c>
      <c r="E5819" s="25">
        <f>+[1]DEPURADO!C5813</f>
        <v>0</v>
      </c>
      <c r="F5819" s="26" t="str">
        <f>+IF([1]DEPURADO!D5813&gt;1,[1]DEPURADO!D5813," ")</f>
        <v xml:space="preserve"> </v>
      </c>
      <c r="G5819" s="27">
        <f>[1]DEPURADO!F5813</f>
        <v>0</v>
      </c>
      <c r="H5819" s="28">
        <v>0</v>
      </c>
      <c r="I5819" s="28">
        <f>+[1]DEPURADO!M5813+[1]DEPURADO!N5813</f>
        <v>0</v>
      </c>
      <c r="J5819" s="28">
        <f>+[1]DEPURADO!R5813</f>
        <v>0</v>
      </c>
      <c r="K5819" s="29">
        <f>+[1]DEPURADO!P5813+[1]DEPURADO!Q5813</f>
        <v>0</v>
      </c>
      <c r="L5819" s="28">
        <v>0</v>
      </c>
      <c r="M5819" s="28">
        <v>0</v>
      </c>
      <c r="N5819" s="28">
        <f t="shared" si="630"/>
        <v>0</v>
      </c>
      <c r="O5819" s="28">
        <f t="shared" si="631"/>
        <v>0</v>
      </c>
      <c r="P5819" s="24">
        <f>IF([1]DEPURADO!H5813&gt;1,0,[1]DEPURADO!B5813)</f>
        <v>0</v>
      </c>
      <c r="Q5819" s="30">
        <f t="shared" si="632"/>
        <v>0</v>
      </c>
      <c r="R5819" s="31">
        <f t="shared" si="633"/>
        <v>0</v>
      </c>
      <c r="S5819" s="31">
        <f>+[1]DEPURADO!J5813</f>
        <v>0</v>
      </c>
      <c r="T5819" s="23" t="s">
        <v>45</v>
      </c>
      <c r="U5819" s="31">
        <f>+[1]DEPURADO!I5813</f>
        <v>0</v>
      </c>
      <c r="V5819" s="30"/>
      <c r="W5819" s="23" t="s">
        <v>45</v>
      </c>
      <c r="X5819" s="31">
        <f>+[1]DEPURADO!K5813+[1]DEPURADO!L5813</f>
        <v>0</v>
      </c>
      <c r="Y5819" s="23" t="s">
        <v>45</v>
      </c>
      <c r="Z5819" s="31">
        <f t="shared" si="634"/>
        <v>0</v>
      </c>
      <c r="AA5819" s="31"/>
      <c r="AB5819" s="31">
        <v>0</v>
      </c>
      <c r="AC5819" s="31">
        <v>0</v>
      </c>
      <c r="AD5819" s="30"/>
      <c r="AE5819" s="30">
        <f>+[1]DEPURADO!K5813</f>
        <v>0</v>
      </c>
      <c r="AF5819" s="30">
        <v>0</v>
      </c>
      <c r="AG5819" s="30">
        <f t="shared" si="635"/>
        <v>0</v>
      </c>
      <c r="AH5819" s="30">
        <v>0</v>
      </c>
      <c r="AI5819" s="30">
        <f>+[1]DEPURADO!G5813</f>
        <v>0</v>
      </c>
      <c r="AJ5819" s="32"/>
      <c r="AK5819" s="33"/>
    </row>
    <row r="5820" spans="1:37" s="34" customFormat="1" hidden="1" x14ac:dyDescent="0.25">
      <c r="A5820" s="23">
        <f t="shared" si="636"/>
        <v>5812</v>
      </c>
      <c r="B5820" s="24" t="s">
        <v>44</v>
      </c>
      <c r="C5820" s="23">
        <f>+[1]DEPURADO!A5814</f>
        <v>0</v>
      </c>
      <c r="D5820" s="23">
        <f>+[1]DEPURADO!B5814</f>
        <v>0</v>
      </c>
      <c r="E5820" s="25">
        <f>+[1]DEPURADO!C5814</f>
        <v>0</v>
      </c>
      <c r="F5820" s="26" t="str">
        <f>+IF([1]DEPURADO!D5814&gt;1,[1]DEPURADO!D5814," ")</f>
        <v xml:space="preserve"> </v>
      </c>
      <c r="G5820" s="27">
        <f>[1]DEPURADO!F5814</f>
        <v>0</v>
      </c>
      <c r="H5820" s="28">
        <v>0</v>
      </c>
      <c r="I5820" s="28">
        <f>+[1]DEPURADO!M5814+[1]DEPURADO!N5814</f>
        <v>0</v>
      </c>
      <c r="J5820" s="28">
        <f>+[1]DEPURADO!R5814</f>
        <v>0</v>
      </c>
      <c r="K5820" s="29">
        <f>+[1]DEPURADO!P5814+[1]DEPURADO!Q5814</f>
        <v>0</v>
      </c>
      <c r="L5820" s="28">
        <v>0</v>
      </c>
      <c r="M5820" s="28">
        <v>0</v>
      </c>
      <c r="N5820" s="28">
        <f t="shared" si="630"/>
        <v>0</v>
      </c>
      <c r="O5820" s="28">
        <f t="shared" si="631"/>
        <v>0</v>
      </c>
      <c r="P5820" s="24">
        <f>IF([1]DEPURADO!H5814&gt;1,0,[1]DEPURADO!B5814)</f>
        <v>0</v>
      </c>
      <c r="Q5820" s="30">
        <f t="shared" si="632"/>
        <v>0</v>
      </c>
      <c r="R5820" s="31">
        <f t="shared" si="633"/>
        <v>0</v>
      </c>
      <c r="S5820" s="31">
        <f>+[1]DEPURADO!J5814</f>
        <v>0</v>
      </c>
      <c r="T5820" s="23" t="s">
        <v>45</v>
      </c>
      <c r="U5820" s="31">
        <f>+[1]DEPURADO!I5814</f>
        <v>0</v>
      </c>
      <c r="V5820" s="30"/>
      <c r="W5820" s="23" t="s">
        <v>45</v>
      </c>
      <c r="X5820" s="31">
        <f>+[1]DEPURADO!K5814+[1]DEPURADO!L5814</f>
        <v>0</v>
      </c>
      <c r="Y5820" s="23" t="s">
        <v>45</v>
      </c>
      <c r="Z5820" s="31">
        <f t="shared" si="634"/>
        <v>0</v>
      </c>
      <c r="AA5820" s="31"/>
      <c r="AB5820" s="31">
        <v>0</v>
      </c>
      <c r="AC5820" s="31">
        <v>0</v>
      </c>
      <c r="AD5820" s="30"/>
      <c r="AE5820" s="30">
        <f>+[1]DEPURADO!K5814</f>
        <v>0</v>
      </c>
      <c r="AF5820" s="30">
        <v>0</v>
      </c>
      <c r="AG5820" s="30">
        <f t="shared" si="635"/>
        <v>0</v>
      </c>
      <c r="AH5820" s="30">
        <v>0</v>
      </c>
      <c r="AI5820" s="30">
        <f>+[1]DEPURADO!G5814</f>
        <v>0</v>
      </c>
      <c r="AJ5820" s="32"/>
      <c r="AK5820" s="33"/>
    </row>
    <row r="5821" spans="1:37" s="34" customFormat="1" hidden="1" x14ac:dyDescent="0.25">
      <c r="A5821" s="23">
        <f t="shared" si="636"/>
        <v>5813</v>
      </c>
      <c r="B5821" s="24" t="s">
        <v>44</v>
      </c>
      <c r="C5821" s="23">
        <f>+[1]DEPURADO!A5815</f>
        <v>0</v>
      </c>
      <c r="D5821" s="23">
        <f>+[1]DEPURADO!B5815</f>
        <v>0</v>
      </c>
      <c r="E5821" s="25">
        <f>+[1]DEPURADO!C5815</f>
        <v>0</v>
      </c>
      <c r="F5821" s="26" t="str">
        <f>+IF([1]DEPURADO!D5815&gt;1,[1]DEPURADO!D5815," ")</f>
        <v xml:space="preserve"> </v>
      </c>
      <c r="G5821" s="27">
        <f>[1]DEPURADO!F5815</f>
        <v>0</v>
      </c>
      <c r="H5821" s="28">
        <v>0</v>
      </c>
      <c r="I5821" s="28">
        <f>+[1]DEPURADO!M5815+[1]DEPURADO!N5815</f>
        <v>0</v>
      </c>
      <c r="J5821" s="28">
        <f>+[1]DEPURADO!R5815</f>
        <v>0</v>
      </c>
      <c r="K5821" s="29">
        <f>+[1]DEPURADO!P5815+[1]DEPURADO!Q5815</f>
        <v>0</v>
      </c>
      <c r="L5821" s="28">
        <v>0</v>
      </c>
      <c r="M5821" s="28">
        <v>0</v>
      </c>
      <c r="N5821" s="28">
        <f t="shared" si="630"/>
        <v>0</v>
      </c>
      <c r="O5821" s="28">
        <f t="shared" si="631"/>
        <v>0</v>
      </c>
      <c r="P5821" s="24">
        <f>IF([1]DEPURADO!H5815&gt;1,0,[1]DEPURADO!B5815)</f>
        <v>0</v>
      </c>
      <c r="Q5821" s="30">
        <f t="shared" si="632"/>
        <v>0</v>
      </c>
      <c r="R5821" s="31">
        <f t="shared" si="633"/>
        <v>0</v>
      </c>
      <c r="S5821" s="31">
        <f>+[1]DEPURADO!J5815</f>
        <v>0</v>
      </c>
      <c r="T5821" s="23" t="s">
        <v>45</v>
      </c>
      <c r="U5821" s="31">
        <f>+[1]DEPURADO!I5815</f>
        <v>0</v>
      </c>
      <c r="V5821" s="30"/>
      <c r="W5821" s="23" t="s">
        <v>45</v>
      </c>
      <c r="X5821" s="31">
        <f>+[1]DEPURADO!K5815+[1]DEPURADO!L5815</f>
        <v>0</v>
      </c>
      <c r="Y5821" s="23" t="s">
        <v>45</v>
      </c>
      <c r="Z5821" s="31">
        <f t="shared" si="634"/>
        <v>0</v>
      </c>
      <c r="AA5821" s="31"/>
      <c r="AB5821" s="31">
        <v>0</v>
      </c>
      <c r="AC5821" s="31">
        <v>0</v>
      </c>
      <c r="AD5821" s="30"/>
      <c r="AE5821" s="30">
        <f>+[1]DEPURADO!K5815</f>
        <v>0</v>
      </c>
      <c r="AF5821" s="30">
        <v>0</v>
      </c>
      <c r="AG5821" s="30">
        <f t="shared" si="635"/>
        <v>0</v>
      </c>
      <c r="AH5821" s="30">
        <v>0</v>
      </c>
      <c r="AI5821" s="30">
        <f>+[1]DEPURADO!G5815</f>
        <v>0</v>
      </c>
      <c r="AJ5821" s="32"/>
      <c r="AK5821" s="33"/>
    </row>
    <row r="5822" spans="1:37" s="34" customFormat="1" hidden="1" x14ac:dyDescent="0.25">
      <c r="A5822" s="23">
        <f t="shared" si="636"/>
        <v>5814</v>
      </c>
      <c r="B5822" s="24" t="s">
        <v>44</v>
      </c>
      <c r="C5822" s="23">
        <f>+[1]DEPURADO!A5816</f>
        <v>0</v>
      </c>
      <c r="D5822" s="23">
        <f>+[1]DEPURADO!B5816</f>
        <v>0</v>
      </c>
      <c r="E5822" s="25">
        <f>+[1]DEPURADO!C5816</f>
        <v>0</v>
      </c>
      <c r="F5822" s="26" t="str">
        <f>+IF([1]DEPURADO!D5816&gt;1,[1]DEPURADO!D5816," ")</f>
        <v xml:space="preserve"> </v>
      </c>
      <c r="G5822" s="27">
        <f>[1]DEPURADO!F5816</f>
        <v>0</v>
      </c>
      <c r="H5822" s="28">
        <v>0</v>
      </c>
      <c r="I5822" s="28">
        <f>+[1]DEPURADO!M5816+[1]DEPURADO!N5816</f>
        <v>0</v>
      </c>
      <c r="J5822" s="28">
        <f>+[1]DEPURADO!R5816</f>
        <v>0</v>
      </c>
      <c r="K5822" s="29">
        <f>+[1]DEPURADO!P5816+[1]DEPURADO!Q5816</f>
        <v>0</v>
      </c>
      <c r="L5822" s="28">
        <v>0</v>
      </c>
      <c r="M5822" s="28">
        <v>0</v>
      </c>
      <c r="N5822" s="28">
        <f t="shared" si="630"/>
        <v>0</v>
      </c>
      <c r="O5822" s="28">
        <f t="shared" si="631"/>
        <v>0</v>
      </c>
      <c r="P5822" s="24">
        <f>IF([1]DEPURADO!H5816&gt;1,0,[1]DEPURADO!B5816)</f>
        <v>0</v>
      </c>
      <c r="Q5822" s="30">
        <f t="shared" si="632"/>
        <v>0</v>
      </c>
      <c r="R5822" s="31">
        <f t="shared" si="633"/>
        <v>0</v>
      </c>
      <c r="S5822" s="31">
        <f>+[1]DEPURADO!J5816</f>
        <v>0</v>
      </c>
      <c r="T5822" s="23" t="s">
        <v>45</v>
      </c>
      <c r="U5822" s="31">
        <f>+[1]DEPURADO!I5816</f>
        <v>0</v>
      </c>
      <c r="V5822" s="30"/>
      <c r="W5822" s="23" t="s">
        <v>45</v>
      </c>
      <c r="X5822" s="31">
        <f>+[1]DEPURADO!K5816+[1]DEPURADO!L5816</f>
        <v>0</v>
      </c>
      <c r="Y5822" s="23" t="s">
        <v>45</v>
      </c>
      <c r="Z5822" s="31">
        <f t="shared" si="634"/>
        <v>0</v>
      </c>
      <c r="AA5822" s="31"/>
      <c r="AB5822" s="31">
        <v>0</v>
      </c>
      <c r="AC5822" s="31">
        <v>0</v>
      </c>
      <c r="AD5822" s="30"/>
      <c r="AE5822" s="30">
        <f>+[1]DEPURADO!K5816</f>
        <v>0</v>
      </c>
      <c r="AF5822" s="30">
        <v>0</v>
      </c>
      <c r="AG5822" s="30">
        <f t="shared" si="635"/>
        <v>0</v>
      </c>
      <c r="AH5822" s="30">
        <v>0</v>
      </c>
      <c r="AI5822" s="30">
        <f>+[1]DEPURADO!G5816</f>
        <v>0</v>
      </c>
      <c r="AJ5822" s="32"/>
      <c r="AK5822" s="33"/>
    </row>
    <row r="5823" spans="1:37" s="34" customFormat="1" hidden="1" x14ac:dyDescent="0.25">
      <c r="A5823" s="23">
        <f t="shared" si="636"/>
        <v>5815</v>
      </c>
      <c r="B5823" s="24" t="s">
        <v>44</v>
      </c>
      <c r="C5823" s="23">
        <f>+[1]DEPURADO!A5817</f>
        <v>0</v>
      </c>
      <c r="D5823" s="23">
        <f>+[1]DEPURADO!B5817</f>
        <v>0</v>
      </c>
      <c r="E5823" s="25">
        <f>+[1]DEPURADO!C5817</f>
        <v>0</v>
      </c>
      <c r="F5823" s="26" t="str">
        <f>+IF([1]DEPURADO!D5817&gt;1,[1]DEPURADO!D5817," ")</f>
        <v xml:space="preserve"> </v>
      </c>
      <c r="G5823" s="27">
        <f>[1]DEPURADO!F5817</f>
        <v>0</v>
      </c>
      <c r="H5823" s="28">
        <v>0</v>
      </c>
      <c r="I5823" s="28">
        <f>+[1]DEPURADO!M5817+[1]DEPURADO!N5817</f>
        <v>0</v>
      </c>
      <c r="J5823" s="28">
        <f>+[1]DEPURADO!R5817</f>
        <v>0</v>
      </c>
      <c r="K5823" s="29">
        <f>+[1]DEPURADO!P5817+[1]DEPURADO!Q5817</f>
        <v>0</v>
      </c>
      <c r="L5823" s="28">
        <v>0</v>
      </c>
      <c r="M5823" s="28">
        <v>0</v>
      </c>
      <c r="N5823" s="28">
        <f t="shared" si="630"/>
        <v>0</v>
      </c>
      <c r="O5823" s="28">
        <f t="shared" si="631"/>
        <v>0</v>
      </c>
      <c r="P5823" s="24">
        <f>IF([1]DEPURADO!H5817&gt;1,0,[1]DEPURADO!B5817)</f>
        <v>0</v>
      </c>
      <c r="Q5823" s="30">
        <f t="shared" si="632"/>
        <v>0</v>
      </c>
      <c r="R5823" s="31">
        <f t="shared" si="633"/>
        <v>0</v>
      </c>
      <c r="S5823" s="31">
        <f>+[1]DEPURADO!J5817</f>
        <v>0</v>
      </c>
      <c r="T5823" s="23" t="s">
        <v>45</v>
      </c>
      <c r="U5823" s="31">
        <f>+[1]DEPURADO!I5817</f>
        <v>0</v>
      </c>
      <c r="V5823" s="30"/>
      <c r="W5823" s="23" t="s">
        <v>45</v>
      </c>
      <c r="X5823" s="31">
        <f>+[1]DEPURADO!K5817+[1]DEPURADO!L5817</f>
        <v>0</v>
      </c>
      <c r="Y5823" s="23" t="s">
        <v>45</v>
      </c>
      <c r="Z5823" s="31">
        <f t="shared" si="634"/>
        <v>0</v>
      </c>
      <c r="AA5823" s="31"/>
      <c r="AB5823" s="31">
        <v>0</v>
      </c>
      <c r="AC5823" s="31">
        <v>0</v>
      </c>
      <c r="AD5823" s="30"/>
      <c r="AE5823" s="30">
        <f>+[1]DEPURADO!K5817</f>
        <v>0</v>
      </c>
      <c r="AF5823" s="30">
        <v>0</v>
      </c>
      <c r="AG5823" s="30">
        <f t="shared" si="635"/>
        <v>0</v>
      </c>
      <c r="AH5823" s="30">
        <v>0</v>
      </c>
      <c r="AI5823" s="30">
        <f>+[1]DEPURADO!G5817</f>
        <v>0</v>
      </c>
      <c r="AJ5823" s="32"/>
      <c r="AK5823" s="33"/>
    </row>
    <row r="5824" spans="1:37" s="34" customFormat="1" hidden="1" x14ac:dyDescent="0.25">
      <c r="A5824" s="23">
        <f t="shared" si="636"/>
        <v>5816</v>
      </c>
      <c r="B5824" s="24" t="s">
        <v>44</v>
      </c>
      <c r="C5824" s="23">
        <f>+[1]DEPURADO!A5818</f>
        <v>0</v>
      </c>
      <c r="D5824" s="23">
        <f>+[1]DEPURADO!B5818</f>
        <v>0</v>
      </c>
      <c r="E5824" s="25">
        <f>+[1]DEPURADO!C5818</f>
        <v>0</v>
      </c>
      <c r="F5824" s="26" t="str">
        <f>+IF([1]DEPURADO!D5818&gt;1,[1]DEPURADO!D5818," ")</f>
        <v xml:space="preserve"> </v>
      </c>
      <c r="G5824" s="27">
        <f>[1]DEPURADO!F5818</f>
        <v>0</v>
      </c>
      <c r="H5824" s="28">
        <v>0</v>
      </c>
      <c r="I5824" s="28">
        <f>+[1]DEPURADO!M5818+[1]DEPURADO!N5818</f>
        <v>0</v>
      </c>
      <c r="J5824" s="28">
        <f>+[1]DEPURADO!R5818</f>
        <v>0</v>
      </c>
      <c r="K5824" s="29">
        <f>+[1]DEPURADO!P5818+[1]DEPURADO!Q5818</f>
        <v>0</v>
      </c>
      <c r="L5824" s="28">
        <v>0</v>
      </c>
      <c r="M5824" s="28">
        <v>0</v>
      </c>
      <c r="N5824" s="28">
        <f t="shared" si="630"/>
        <v>0</v>
      </c>
      <c r="O5824" s="28">
        <f t="shared" si="631"/>
        <v>0</v>
      </c>
      <c r="P5824" s="24">
        <f>IF([1]DEPURADO!H5818&gt;1,0,[1]DEPURADO!B5818)</f>
        <v>0</v>
      </c>
      <c r="Q5824" s="30">
        <f t="shared" si="632"/>
        <v>0</v>
      </c>
      <c r="R5824" s="31">
        <f t="shared" si="633"/>
        <v>0</v>
      </c>
      <c r="S5824" s="31">
        <f>+[1]DEPURADO!J5818</f>
        <v>0</v>
      </c>
      <c r="T5824" s="23" t="s">
        <v>45</v>
      </c>
      <c r="U5824" s="31">
        <f>+[1]DEPURADO!I5818</f>
        <v>0</v>
      </c>
      <c r="V5824" s="30"/>
      <c r="W5824" s="23" t="s">
        <v>45</v>
      </c>
      <c r="X5824" s="31">
        <f>+[1]DEPURADO!K5818+[1]DEPURADO!L5818</f>
        <v>0</v>
      </c>
      <c r="Y5824" s="23" t="s">
        <v>45</v>
      </c>
      <c r="Z5824" s="31">
        <f t="shared" si="634"/>
        <v>0</v>
      </c>
      <c r="AA5824" s="31"/>
      <c r="AB5824" s="31">
        <v>0</v>
      </c>
      <c r="AC5824" s="31">
        <v>0</v>
      </c>
      <c r="AD5824" s="30"/>
      <c r="AE5824" s="30">
        <f>+[1]DEPURADO!K5818</f>
        <v>0</v>
      </c>
      <c r="AF5824" s="30">
        <v>0</v>
      </c>
      <c r="AG5824" s="30">
        <f t="shared" si="635"/>
        <v>0</v>
      </c>
      <c r="AH5824" s="30">
        <v>0</v>
      </c>
      <c r="AI5824" s="30">
        <f>+[1]DEPURADO!G5818</f>
        <v>0</v>
      </c>
      <c r="AJ5824" s="32"/>
      <c r="AK5824" s="33"/>
    </row>
    <row r="5825" spans="1:37" s="34" customFormat="1" hidden="1" x14ac:dyDescent="0.25">
      <c r="A5825" s="23">
        <f t="shared" si="636"/>
        <v>5817</v>
      </c>
      <c r="B5825" s="24" t="s">
        <v>44</v>
      </c>
      <c r="C5825" s="23">
        <f>+[1]DEPURADO!A5819</f>
        <v>0</v>
      </c>
      <c r="D5825" s="23">
        <f>+[1]DEPURADO!B5819</f>
        <v>0</v>
      </c>
      <c r="E5825" s="25">
        <f>+[1]DEPURADO!C5819</f>
        <v>0</v>
      </c>
      <c r="F5825" s="26" t="str">
        <f>+IF([1]DEPURADO!D5819&gt;1,[1]DEPURADO!D5819," ")</f>
        <v xml:space="preserve"> </v>
      </c>
      <c r="G5825" s="27">
        <f>[1]DEPURADO!F5819</f>
        <v>0</v>
      </c>
      <c r="H5825" s="28">
        <v>0</v>
      </c>
      <c r="I5825" s="28">
        <f>+[1]DEPURADO!M5819+[1]DEPURADO!N5819</f>
        <v>0</v>
      </c>
      <c r="J5825" s="28">
        <f>+[1]DEPURADO!R5819</f>
        <v>0</v>
      </c>
      <c r="K5825" s="29">
        <f>+[1]DEPURADO!P5819+[1]DEPURADO!Q5819</f>
        <v>0</v>
      </c>
      <c r="L5825" s="28">
        <v>0</v>
      </c>
      <c r="M5825" s="28">
        <v>0</v>
      </c>
      <c r="N5825" s="28">
        <f t="shared" si="630"/>
        <v>0</v>
      </c>
      <c r="O5825" s="28">
        <f t="shared" si="631"/>
        <v>0</v>
      </c>
      <c r="P5825" s="24">
        <f>IF([1]DEPURADO!H5819&gt;1,0,[1]DEPURADO!B5819)</f>
        <v>0</v>
      </c>
      <c r="Q5825" s="30">
        <f t="shared" si="632"/>
        <v>0</v>
      </c>
      <c r="R5825" s="31">
        <f t="shared" si="633"/>
        <v>0</v>
      </c>
      <c r="S5825" s="31">
        <f>+[1]DEPURADO!J5819</f>
        <v>0</v>
      </c>
      <c r="T5825" s="23" t="s">
        <v>45</v>
      </c>
      <c r="U5825" s="31">
        <f>+[1]DEPURADO!I5819</f>
        <v>0</v>
      </c>
      <c r="V5825" s="30"/>
      <c r="W5825" s="23" t="s">
        <v>45</v>
      </c>
      <c r="X5825" s="31">
        <f>+[1]DEPURADO!K5819+[1]DEPURADO!L5819</f>
        <v>0</v>
      </c>
      <c r="Y5825" s="23" t="s">
        <v>45</v>
      </c>
      <c r="Z5825" s="31">
        <f t="shared" si="634"/>
        <v>0</v>
      </c>
      <c r="AA5825" s="31"/>
      <c r="AB5825" s="31">
        <v>0</v>
      </c>
      <c r="AC5825" s="31">
        <v>0</v>
      </c>
      <c r="AD5825" s="30"/>
      <c r="AE5825" s="30">
        <f>+[1]DEPURADO!K5819</f>
        <v>0</v>
      </c>
      <c r="AF5825" s="30">
        <v>0</v>
      </c>
      <c r="AG5825" s="30">
        <f t="shared" si="635"/>
        <v>0</v>
      </c>
      <c r="AH5825" s="30">
        <v>0</v>
      </c>
      <c r="AI5825" s="30">
        <f>+[1]DEPURADO!G5819</f>
        <v>0</v>
      </c>
      <c r="AJ5825" s="32"/>
      <c r="AK5825" s="33"/>
    </row>
    <row r="5826" spans="1:37" s="34" customFormat="1" hidden="1" x14ac:dyDescent="0.25">
      <c r="A5826" s="23">
        <f t="shared" si="636"/>
        <v>5818</v>
      </c>
      <c r="B5826" s="24" t="s">
        <v>44</v>
      </c>
      <c r="C5826" s="23">
        <f>+[1]DEPURADO!A5820</f>
        <v>0</v>
      </c>
      <c r="D5826" s="23">
        <f>+[1]DEPURADO!B5820</f>
        <v>0</v>
      </c>
      <c r="E5826" s="25">
        <f>+[1]DEPURADO!C5820</f>
        <v>0</v>
      </c>
      <c r="F5826" s="26" t="str">
        <f>+IF([1]DEPURADO!D5820&gt;1,[1]DEPURADO!D5820," ")</f>
        <v xml:space="preserve"> </v>
      </c>
      <c r="G5826" s="27">
        <f>[1]DEPURADO!F5820</f>
        <v>0</v>
      </c>
      <c r="H5826" s="28">
        <v>0</v>
      </c>
      <c r="I5826" s="28">
        <f>+[1]DEPURADO!M5820+[1]DEPURADO!N5820</f>
        <v>0</v>
      </c>
      <c r="J5826" s="28">
        <f>+[1]DEPURADO!R5820</f>
        <v>0</v>
      </c>
      <c r="K5826" s="29">
        <f>+[1]DEPURADO!P5820+[1]DEPURADO!Q5820</f>
        <v>0</v>
      </c>
      <c r="L5826" s="28">
        <v>0</v>
      </c>
      <c r="M5826" s="28">
        <v>0</v>
      </c>
      <c r="N5826" s="28">
        <f t="shared" si="630"/>
        <v>0</v>
      </c>
      <c r="O5826" s="28">
        <f t="shared" si="631"/>
        <v>0</v>
      </c>
      <c r="P5826" s="24">
        <f>IF([1]DEPURADO!H5820&gt;1,0,[1]DEPURADO!B5820)</f>
        <v>0</v>
      </c>
      <c r="Q5826" s="30">
        <f t="shared" si="632"/>
        <v>0</v>
      </c>
      <c r="R5826" s="31">
        <f t="shared" si="633"/>
        <v>0</v>
      </c>
      <c r="S5826" s="31">
        <f>+[1]DEPURADO!J5820</f>
        <v>0</v>
      </c>
      <c r="T5826" s="23" t="s">
        <v>45</v>
      </c>
      <c r="U5826" s="31">
        <f>+[1]DEPURADO!I5820</f>
        <v>0</v>
      </c>
      <c r="V5826" s="30"/>
      <c r="W5826" s="23" t="s">
        <v>45</v>
      </c>
      <c r="X5826" s="31">
        <f>+[1]DEPURADO!K5820+[1]DEPURADO!L5820</f>
        <v>0</v>
      </c>
      <c r="Y5826" s="23" t="s">
        <v>45</v>
      </c>
      <c r="Z5826" s="31">
        <f t="shared" si="634"/>
        <v>0</v>
      </c>
      <c r="AA5826" s="31"/>
      <c r="AB5826" s="31">
        <v>0</v>
      </c>
      <c r="AC5826" s="31">
        <v>0</v>
      </c>
      <c r="AD5826" s="30"/>
      <c r="AE5826" s="30">
        <f>+[1]DEPURADO!K5820</f>
        <v>0</v>
      </c>
      <c r="AF5826" s="30">
        <v>0</v>
      </c>
      <c r="AG5826" s="30">
        <f t="shared" si="635"/>
        <v>0</v>
      </c>
      <c r="AH5826" s="30">
        <v>0</v>
      </c>
      <c r="AI5826" s="30">
        <f>+[1]DEPURADO!G5820</f>
        <v>0</v>
      </c>
      <c r="AJ5826" s="32"/>
      <c r="AK5826" s="33"/>
    </row>
    <row r="5827" spans="1:37" s="34" customFormat="1" hidden="1" x14ac:dyDescent="0.25">
      <c r="A5827" s="23">
        <f t="shared" si="636"/>
        <v>5819</v>
      </c>
      <c r="B5827" s="24" t="s">
        <v>44</v>
      </c>
      <c r="C5827" s="23">
        <f>+[1]DEPURADO!A5821</f>
        <v>0</v>
      </c>
      <c r="D5827" s="23">
        <f>+[1]DEPURADO!B5821</f>
        <v>0</v>
      </c>
      <c r="E5827" s="25">
        <f>+[1]DEPURADO!C5821</f>
        <v>0</v>
      </c>
      <c r="F5827" s="26" t="str">
        <f>+IF([1]DEPURADO!D5821&gt;1,[1]DEPURADO!D5821," ")</f>
        <v xml:space="preserve"> </v>
      </c>
      <c r="G5827" s="27">
        <f>[1]DEPURADO!F5821</f>
        <v>0</v>
      </c>
      <c r="H5827" s="28">
        <v>0</v>
      </c>
      <c r="I5827" s="28">
        <f>+[1]DEPURADO!M5821+[1]DEPURADO!N5821</f>
        <v>0</v>
      </c>
      <c r="J5827" s="28">
        <f>+[1]DEPURADO!R5821</f>
        <v>0</v>
      </c>
      <c r="K5827" s="29">
        <f>+[1]DEPURADO!P5821+[1]DEPURADO!Q5821</f>
        <v>0</v>
      </c>
      <c r="L5827" s="28">
        <v>0</v>
      </c>
      <c r="M5827" s="28">
        <v>0</v>
      </c>
      <c r="N5827" s="28">
        <f t="shared" si="630"/>
        <v>0</v>
      </c>
      <c r="O5827" s="28">
        <f t="shared" si="631"/>
        <v>0</v>
      </c>
      <c r="P5827" s="24">
        <f>IF([1]DEPURADO!H5821&gt;1,0,[1]DEPURADO!B5821)</f>
        <v>0</v>
      </c>
      <c r="Q5827" s="30">
        <f t="shared" si="632"/>
        <v>0</v>
      </c>
      <c r="R5827" s="31">
        <f t="shared" si="633"/>
        <v>0</v>
      </c>
      <c r="S5827" s="31">
        <f>+[1]DEPURADO!J5821</f>
        <v>0</v>
      </c>
      <c r="T5827" s="23" t="s">
        <v>45</v>
      </c>
      <c r="U5827" s="31">
        <f>+[1]DEPURADO!I5821</f>
        <v>0</v>
      </c>
      <c r="V5827" s="30"/>
      <c r="W5827" s="23" t="s">
        <v>45</v>
      </c>
      <c r="X5827" s="31">
        <f>+[1]DEPURADO!K5821+[1]DEPURADO!L5821</f>
        <v>0</v>
      </c>
      <c r="Y5827" s="23" t="s">
        <v>45</v>
      </c>
      <c r="Z5827" s="31">
        <f t="shared" si="634"/>
        <v>0</v>
      </c>
      <c r="AA5827" s="31"/>
      <c r="AB5827" s="31">
        <v>0</v>
      </c>
      <c r="AC5827" s="31">
        <v>0</v>
      </c>
      <c r="AD5827" s="30"/>
      <c r="AE5827" s="30">
        <f>+[1]DEPURADO!K5821</f>
        <v>0</v>
      </c>
      <c r="AF5827" s="30">
        <v>0</v>
      </c>
      <c r="AG5827" s="30">
        <f t="shared" si="635"/>
        <v>0</v>
      </c>
      <c r="AH5827" s="30">
        <v>0</v>
      </c>
      <c r="AI5827" s="30">
        <f>+[1]DEPURADO!G5821</f>
        <v>0</v>
      </c>
      <c r="AJ5827" s="32"/>
      <c r="AK5827" s="33"/>
    </row>
    <row r="5828" spans="1:37" s="34" customFormat="1" hidden="1" x14ac:dyDescent="0.25">
      <c r="A5828" s="23">
        <f t="shared" si="636"/>
        <v>5820</v>
      </c>
      <c r="B5828" s="24" t="s">
        <v>44</v>
      </c>
      <c r="C5828" s="23">
        <f>+[1]DEPURADO!A5822</f>
        <v>0</v>
      </c>
      <c r="D5828" s="23">
        <f>+[1]DEPURADO!B5822</f>
        <v>0</v>
      </c>
      <c r="E5828" s="25">
        <f>+[1]DEPURADO!C5822</f>
        <v>0</v>
      </c>
      <c r="F5828" s="26" t="str">
        <f>+IF([1]DEPURADO!D5822&gt;1,[1]DEPURADO!D5822," ")</f>
        <v xml:space="preserve"> </v>
      </c>
      <c r="G5828" s="27">
        <f>[1]DEPURADO!F5822</f>
        <v>0</v>
      </c>
      <c r="H5828" s="28">
        <v>0</v>
      </c>
      <c r="I5828" s="28">
        <f>+[1]DEPURADO!M5822+[1]DEPURADO!N5822</f>
        <v>0</v>
      </c>
      <c r="J5828" s="28">
        <f>+[1]DEPURADO!R5822</f>
        <v>0</v>
      </c>
      <c r="K5828" s="29">
        <f>+[1]DEPURADO!P5822+[1]DEPURADO!Q5822</f>
        <v>0</v>
      </c>
      <c r="L5828" s="28">
        <v>0</v>
      </c>
      <c r="M5828" s="28">
        <v>0</v>
      </c>
      <c r="N5828" s="28">
        <f t="shared" si="630"/>
        <v>0</v>
      </c>
      <c r="O5828" s="28">
        <f t="shared" si="631"/>
        <v>0</v>
      </c>
      <c r="P5828" s="24">
        <f>IF([1]DEPURADO!H5822&gt;1,0,[1]DEPURADO!B5822)</f>
        <v>0</v>
      </c>
      <c r="Q5828" s="30">
        <f t="shared" si="632"/>
        <v>0</v>
      </c>
      <c r="R5828" s="31">
        <f t="shared" si="633"/>
        <v>0</v>
      </c>
      <c r="S5828" s="31">
        <f>+[1]DEPURADO!J5822</f>
        <v>0</v>
      </c>
      <c r="T5828" s="23" t="s">
        <v>45</v>
      </c>
      <c r="U5828" s="31">
        <f>+[1]DEPURADO!I5822</f>
        <v>0</v>
      </c>
      <c r="V5828" s="30"/>
      <c r="W5828" s="23" t="s">
        <v>45</v>
      </c>
      <c r="X5828" s="31">
        <f>+[1]DEPURADO!K5822+[1]DEPURADO!L5822</f>
        <v>0</v>
      </c>
      <c r="Y5828" s="23" t="s">
        <v>45</v>
      </c>
      <c r="Z5828" s="31">
        <f t="shared" si="634"/>
        <v>0</v>
      </c>
      <c r="AA5828" s="31"/>
      <c r="AB5828" s="31">
        <v>0</v>
      </c>
      <c r="AC5828" s="31">
        <v>0</v>
      </c>
      <c r="AD5828" s="30"/>
      <c r="AE5828" s="30">
        <f>+[1]DEPURADO!K5822</f>
        <v>0</v>
      </c>
      <c r="AF5828" s="30">
        <v>0</v>
      </c>
      <c r="AG5828" s="30">
        <f t="shared" si="635"/>
        <v>0</v>
      </c>
      <c r="AH5828" s="30">
        <v>0</v>
      </c>
      <c r="AI5828" s="30">
        <f>+[1]DEPURADO!G5822</f>
        <v>0</v>
      </c>
      <c r="AJ5828" s="32"/>
      <c r="AK5828" s="33"/>
    </row>
    <row r="5829" spans="1:37" s="34" customFormat="1" hidden="1" x14ac:dyDescent="0.25">
      <c r="A5829" s="23">
        <f t="shared" si="636"/>
        <v>5821</v>
      </c>
      <c r="B5829" s="24" t="s">
        <v>44</v>
      </c>
      <c r="C5829" s="23">
        <f>+[1]DEPURADO!A5823</f>
        <v>0</v>
      </c>
      <c r="D5829" s="23">
        <f>+[1]DEPURADO!B5823</f>
        <v>0</v>
      </c>
      <c r="E5829" s="25">
        <f>+[1]DEPURADO!C5823</f>
        <v>0</v>
      </c>
      <c r="F5829" s="26" t="str">
        <f>+IF([1]DEPURADO!D5823&gt;1,[1]DEPURADO!D5823," ")</f>
        <v xml:space="preserve"> </v>
      </c>
      <c r="G5829" s="27">
        <f>[1]DEPURADO!F5823</f>
        <v>0</v>
      </c>
      <c r="H5829" s="28">
        <v>0</v>
      </c>
      <c r="I5829" s="28">
        <f>+[1]DEPURADO!M5823+[1]DEPURADO!N5823</f>
        <v>0</v>
      </c>
      <c r="J5829" s="28">
        <f>+[1]DEPURADO!R5823</f>
        <v>0</v>
      </c>
      <c r="K5829" s="29">
        <f>+[1]DEPURADO!P5823+[1]DEPURADO!Q5823</f>
        <v>0</v>
      </c>
      <c r="L5829" s="28">
        <v>0</v>
      </c>
      <c r="M5829" s="28">
        <v>0</v>
      </c>
      <c r="N5829" s="28">
        <f t="shared" si="630"/>
        <v>0</v>
      </c>
      <c r="O5829" s="28">
        <f t="shared" si="631"/>
        <v>0</v>
      </c>
      <c r="P5829" s="24">
        <f>IF([1]DEPURADO!H5823&gt;1,0,[1]DEPURADO!B5823)</f>
        <v>0</v>
      </c>
      <c r="Q5829" s="30">
        <f t="shared" si="632"/>
        <v>0</v>
      </c>
      <c r="R5829" s="31">
        <f t="shared" si="633"/>
        <v>0</v>
      </c>
      <c r="S5829" s="31">
        <f>+[1]DEPURADO!J5823</f>
        <v>0</v>
      </c>
      <c r="T5829" s="23" t="s">
        <v>45</v>
      </c>
      <c r="U5829" s="31">
        <f>+[1]DEPURADO!I5823</f>
        <v>0</v>
      </c>
      <c r="V5829" s="30"/>
      <c r="W5829" s="23" t="s">
        <v>45</v>
      </c>
      <c r="X5829" s="31">
        <f>+[1]DEPURADO!K5823+[1]DEPURADO!L5823</f>
        <v>0</v>
      </c>
      <c r="Y5829" s="23" t="s">
        <v>45</v>
      </c>
      <c r="Z5829" s="31">
        <f t="shared" si="634"/>
        <v>0</v>
      </c>
      <c r="AA5829" s="31"/>
      <c r="AB5829" s="31">
        <v>0</v>
      </c>
      <c r="AC5829" s="31">
        <v>0</v>
      </c>
      <c r="AD5829" s="30"/>
      <c r="AE5829" s="30">
        <f>+[1]DEPURADO!K5823</f>
        <v>0</v>
      </c>
      <c r="AF5829" s="30">
        <v>0</v>
      </c>
      <c r="AG5829" s="30">
        <f t="shared" si="635"/>
        <v>0</v>
      </c>
      <c r="AH5829" s="30">
        <v>0</v>
      </c>
      <c r="AI5829" s="30">
        <f>+[1]DEPURADO!G5823</f>
        <v>0</v>
      </c>
      <c r="AJ5829" s="32"/>
      <c r="AK5829" s="33"/>
    </row>
    <row r="5830" spans="1:37" s="34" customFormat="1" hidden="1" x14ac:dyDescent="0.25">
      <c r="A5830" s="23">
        <f t="shared" si="636"/>
        <v>5822</v>
      </c>
      <c r="B5830" s="24" t="s">
        <v>44</v>
      </c>
      <c r="C5830" s="23">
        <f>+[1]DEPURADO!A5824</f>
        <v>0</v>
      </c>
      <c r="D5830" s="23">
        <f>+[1]DEPURADO!B5824</f>
        <v>0</v>
      </c>
      <c r="E5830" s="25">
        <f>+[1]DEPURADO!C5824</f>
        <v>0</v>
      </c>
      <c r="F5830" s="26" t="str">
        <f>+IF([1]DEPURADO!D5824&gt;1,[1]DEPURADO!D5824," ")</f>
        <v xml:space="preserve"> </v>
      </c>
      <c r="G5830" s="27">
        <f>[1]DEPURADO!F5824</f>
        <v>0</v>
      </c>
      <c r="H5830" s="28">
        <v>0</v>
      </c>
      <c r="I5830" s="28">
        <f>+[1]DEPURADO!M5824+[1]DEPURADO!N5824</f>
        <v>0</v>
      </c>
      <c r="J5830" s="28">
        <f>+[1]DEPURADO!R5824</f>
        <v>0</v>
      </c>
      <c r="K5830" s="29">
        <f>+[1]DEPURADO!P5824+[1]DEPURADO!Q5824</f>
        <v>0</v>
      </c>
      <c r="L5830" s="28">
        <v>0</v>
      </c>
      <c r="M5830" s="28">
        <v>0</v>
      </c>
      <c r="N5830" s="28">
        <f t="shared" si="630"/>
        <v>0</v>
      </c>
      <c r="O5830" s="28">
        <f t="shared" si="631"/>
        <v>0</v>
      </c>
      <c r="P5830" s="24">
        <f>IF([1]DEPURADO!H5824&gt;1,0,[1]DEPURADO!B5824)</f>
        <v>0</v>
      </c>
      <c r="Q5830" s="30">
        <f t="shared" si="632"/>
        <v>0</v>
      </c>
      <c r="R5830" s="31">
        <f t="shared" si="633"/>
        <v>0</v>
      </c>
      <c r="S5830" s="31">
        <f>+[1]DEPURADO!J5824</f>
        <v>0</v>
      </c>
      <c r="T5830" s="23" t="s">
        <v>45</v>
      </c>
      <c r="U5830" s="31">
        <f>+[1]DEPURADO!I5824</f>
        <v>0</v>
      </c>
      <c r="V5830" s="30"/>
      <c r="W5830" s="23" t="s">
        <v>45</v>
      </c>
      <c r="X5830" s="31">
        <f>+[1]DEPURADO!K5824+[1]DEPURADO!L5824</f>
        <v>0</v>
      </c>
      <c r="Y5830" s="23" t="s">
        <v>45</v>
      </c>
      <c r="Z5830" s="31">
        <f t="shared" si="634"/>
        <v>0</v>
      </c>
      <c r="AA5830" s="31"/>
      <c r="AB5830" s="31">
        <v>0</v>
      </c>
      <c r="AC5830" s="31">
        <v>0</v>
      </c>
      <c r="AD5830" s="30"/>
      <c r="AE5830" s="30">
        <f>+[1]DEPURADO!K5824</f>
        <v>0</v>
      </c>
      <c r="AF5830" s="30">
        <v>0</v>
      </c>
      <c r="AG5830" s="30">
        <f t="shared" si="635"/>
        <v>0</v>
      </c>
      <c r="AH5830" s="30">
        <v>0</v>
      </c>
      <c r="AI5830" s="30">
        <f>+[1]DEPURADO!G5824</f>
        <v>0</v>
      </c>
      <c r="AJ5830" s="32"/>
      <c r="AK5830" s="33"/>
    </row>
    <row r="5831" spans="1:37" s="34" customFormat="1" hidden="1" x14ac:dyDescent="0.25">
      <c r="A5831" s="23">
        <f t="shared" si="636"/>
        <v>5823</v>
      </c>
      <c r="B5831" s="24" t="s">
        <v>44</v>
      </c>
      <c r="C5831" s="23">
        <f>+[1]DEPURADO!A5825</f>
        <v>0</v>
      </c>
      <c r="D5831" s="23">
        <f>+[1]DEPURADO!B5825</f>
        <v>0</v>
      </c>
      <c r="E5831" s="25">
        <f>+[1]DEPURADO!C5825</f>
        <v>0</v>
      </c>
      <c r="F5831" s="26" t="str">
        <f>+IF([1]DEPURADO!D5825&gt;1,[1]DEPURADO!D5825," ")</f>
        <v xml:space="preserve"> </v>
      </c>
      <c r="G5831" s="27">
        <f>[1]DEPURADO!F5825</f>
        <v>0</v>
      </c>
      <c r="H5831" s="28">
        <v>0</v>
      </c>
      <c r="I5831" s="28">
        <f>+[1]DEPURADO!M5825+[1]DEPURADO!N5825</f>
        <v>0</v>
      </c>
      <c r="J5831" s="28">
        <f>+[1]DEPURADO!R5825</f>
        <v>0</v>
      </c>
      <c r="K5831" s="29">
        <f>+[1]DEPURADO!P5825+[1]DEPURADO!Q5825</f>
        <v>0</v>
      </c>
      <c r="L5831" s="28">
        <v>0</v>
      </c>
      <c r="M5831" s="28">
        <v>0</v>
      </c>
      <c r="N5831" s="28">
        <f t="shared" si="630"/>
        <v>0</v>
      </c>
      <c r="O5831" s="28">
        <f t="shared" si="631"/>
        <v>0</v>
      </c>
      <c r="P5831" s="24">
        <f>IF([1]DEPURADO!H5825&gt;1,0,[1]DEPURADO!B5825)</f>
        <v>0</v>
      </c>
      <c r="Q5831" s="30">
        <f t="shared" si="632"/>
        <v>0</v>
      </c>
      <c r="R5831" s="31">
        <f t="shared" si="633"/>
        <v>0</v>
      </c>
      <c r="S5831" s="31">
        <f>+[1]DEPURADO!J5825</f>
        <v>0</v>
      </c>
      <c r="T5831" s="23" t="s">
        <v>45</v>
      </c>
      <c r="U5831" s="31">
        <f>+[1]DEPURADO!I5825</f>
        <v>0</v>
      </c>
      <c r="V5831" s="30"/>
      <c r="W5831" s="23" t="s">
        <v>45</v>
      </c>
      <c r="X5831" s="31">
        <f>+[1]DEPURADO!K5825+[1]DEPURADO!L5825</f>
        <v>0</v>
      </c>
      <c r="Y5831" s="23" t="s">
        <v>45</v>
      </c>
      <c r="Z5831" s="31">
        <f t="shared" si="634"/>
        <v>0</v>
      </c>
      <c r="AA5831" s="31"/>
      <c r="AB5831" s="31">
        <v>0</v>
      </c>
      <c r="AC5831" s="31">
        <v>0</v>
      </c>
      <c r="AD5831" s="30"/>
      <c r="AE5831" s="30">
        <f>+[1]DEPURADO!K5825</f>
        <v>0</v>
      </c>
      <c r="AF5831" s="30">
        <v>0</v>
      </c>
      <c r="AG5831" s="30">
        <f t="shared" si="635"/>
        <v>0</v>
      </c>
      <c r="AH5831" s="30">
        <v>0</v>
      </c>
      <c r="AI5831" s="30">
        <f>+[1]DEPURADO!G5825</f>
        <v>0</v>
      </c>
      <c r="AJ5831" s="32"/>
      <c r="AK5831" s="33"/>
    </row>
    <row r="5832" spans="1:37" s="34" customFormat="1" hidden="1" x14ac:dyDescent="0.25">
      <c r="A5832" s="23">
        <f t="shared" si="636"/>
        <v>5824</v>
      </c>
      <c r="B5832" s="24" t="s">
        <v>44</v>
      </c>
      <c r="C5832" s="23">
        <f>+[1]DEPURADO!A5826</f>
        <v>0</v>
      </c>
      <c r="D5832" s="23">
        <f>+[1]DEPURADO!B5826</f>
        <v>0</v>
      </c>
      <c r="E5832" s="25">
        <f>+[1]DEPURADO!C5826</f>
        <v>0</v>
      </c>
      <c r="F5832" s="26" t="str">
        <f>+IF([1]DEPURADO!D5826&gt;1,[1]DEPURADO!D5826," ")</f>
        <v xml:space="preserve"> </v>
      </c>
      <c r="G5832" s="27">
        <f>[1]DEPURADO!F5826</f>
        <v>0</v>
      </c>
      <c r="H5832" s="28">
        <v>0</v>
      </c>
      <c r="I5832" s="28">
        <f>+[1]DEPURADO!M5826+[1]DEPURADO!N5826</f>
        <v>0</v>
      </c>
      <c r="J5832" s="28">
        <f>+[1]DEPURADO!R5826</f>
        <v>0</v>
      </c>
      <c r="K5832" s="29">
        <f>+[1]DEPURADO!P5826+[1]DEPURADO!Q5826</f>
        <v>0</v>
      </c>
      <c r="L5832" s="28">
        <v>0</v>
      </c>
      <c r="M5832" s="28">
        <v>0</v>
      </c>
      <c r="N5832" s="28">
        <f t="shared" si="630"/>
        <v>0</v>
      </c>
      <c r="O5832" s="28">
        <f t="shared" si="631"/>
        <v>0</v>
      </c>
      <c r="P5832" s="24">
        <f>IF([1]DEPURADO!H5826&gt;1,0,[1]DEPURADO!B5826)</f>
        <v>0</v>
      </c>
      <c r="Q5832" s="30">
        <f t="shared" si="632"/>
        <v>0</v>
      </c>
      <c r="R5832" s="31">
        <f t="shared" si="633"/>
        <v>0</v>
      </c>
      <c r="S5832" s="31">
        <f>+[1]DEPURADO!J5826</f>
        <v>0</v>
      </c>
      <c r="T5832" s="23" t="s">
        <v>45</v>
      </c>
      <c r="U5832" s="31">
        <f>+[1]DEPURADO!I5826</f>
        <v>0</v>
      </c>
      <c r="V5832" s="30"/>
      <c r="W5832" s="23" t="s">
        <v>45</v>
      </c>
      <c r="X5832" s="31">
        <f>+[1]DEPURADO!K5826+[1]DEPURADO!L5826</f>
        <v>0</v>
      </c>
      <c r="Y5832" s="23" t="s">
        <v>45</v>
      </c>
      <c r="Z5832" s="31">
        <f t="shared" si="634"/>
        <v>0</v>
      </c>
      <c r="AA5832" s="31"/>
      <c r="AB5832" s="31">
        <v>0</v>
      </c>
      <c r="AC5832" s="31">
        <v>0</v>
      </c>
      <c r="AD5832" s="30"/>
      <c r="AE5832" s="30">
        <f>+[1]DEPURADO!K5826</f>
        <v>0</v>
      </c>
      <c r="AF5832" s="30">
        <v>0</v>
      </c>
      <c r="AG5832" s="30">
        <f t="shared" si="635"/>
        <v>0</v>
      </c>
      <c r="AH5832" s="30">
        <v>0</v>
      </c>
      <c r="AI5832" s="30">
        <f>+[1]DEPURADO!G5826</f>
        <v>0</v>
      </c>
      <c r="AJ5832" s="32"/>
      <c r="AK5832" s="33"/>
    </row>
    <row r="5833" spans="1:37" s="34" customFormat="1" hidden="1" x14ac:dyDescent="0.25">
      <c r="A5833" s="23">
        <f t="shared" si="636"/>
        <v>5825</v>
      </c>
      <c r="B5833" s="24" t="s">
        <v>44</v>
      </c>
      <c r="C5833" s="23">
        <f>+[1]DEPURADO!A5827</f>
        <v>0</v>
      </c>
      <c r="D5833" s="23">
        <f>+[1]DEPURADO!B5827</f>
        <v>0</v>
      </c>
      <c r="E5833" s="25">
        <f>+[1]DEPURADO!C5827</f>
        <v>0</v>
      </c>
      <c r="F5833" s="26" t="str">
        <f>+IF([1]DEPURADO!D5827&gt;1,[1]DEPURADO!D5827," ")</f>
        <v xml:space="preserve"> </v>
      </c>
      <c r="G5833" s="27">
        <f>[1]DEPURADO!F5827</f>
        <v>0</v>
      </c>
      <c r="H5833" s="28">
        <v>0</v>
      </c>
      <c r="I5833" s="28">
        <f>+[1]DEPURADO!M5827+[1]DEPURADO!N5827</f>
        <v>0</v>
      </c>
      <c r="J5833" s="28">
        <f>+[1]DEPURADO!R5827</f>
        <v>0</v>
      </c>
      <c r="K5833" s="29">
        <f>+[1]DEPURADO!P5827+[1]DEPURADO!Q5827</f>
        <v>0</v>
      </c>
      <c r="L5833" s="28">
        <v>0</v>
      </c>
      <c r="M5833" s="28">
        <v>0</v>
      </c>
      <c r="N5833" s="28">
        <f t="shared" si="630"/>
        <v>0</v>
      </c>
      <c r="O5833" s="28">
        <f t="shared" si="631"/>
        <v>0</v>
      </c>
      <c r="P5833" s="24">
        <f>IF([1]DEPURADO!H5827&gt;1,0,[1]DEPURADO!B5827)</f>
        <v>0</v>
      </c>
      <c r="Q5833" s="30">
        <f t="shared" si="632"/>
        <v>0</v>
      </c>
      <c r="R5833" s="31">
        <f t="shared" si="633"/>
        <v>0</v>
      </c>
      <c r="S5833" s="31">
        <f>+[1]DEPURADO!J5827</f>
        <v>0</v>
      </c>
      <c r="T5833" s="23" t="s">
        <v>45</v>
      </c>
      <c r="U5833" s="31">
        <f>+[1]DEPURADO!I5827</f>
        <v>0</v>
      </c>
      <c r="V5833" s="30"/>
      <c r="W5833" s="23" t="s">
        <v>45</v>
      </c>
      <c r="X5833" s="31">
        <f>+[1]DEPURADO!K5827+[1]DEPURADO!L5827</f>
        <v>0</v>
      </c>
      <c r="Y5833" s="23" t="s">
        <v>45</v>
      </c>
      <c r="Z5833" s="31">
        <f t="shared" si="634"/>
        <v>0</v>
      </c>
      <c r="AA5833" s="31"/>
      <c r="AB5833" s="31">
        <v>0</v>
      </c>
      <c r="AC5833" s="31">
        <v>0</v>
      </c>
      <c r="AD5833" s="30"/>
      <c r="AE5833" s="30">
        <f>+[1]DEPURADO!K5827</f>
        <v>0</v>
      </c>
      <c r="AF5833" s="30">
        <v>0</v>
      </c>
      <c r="AG5833" s="30">
        <f t="shared" si="635"/>
        <v>0</v>
      </c>
      <c r="AH5833" s="30">
        <v>0</v>
      </c>
      <c r="AI5833" s="30">
        <f>+[1]DEPURADO!G5827</f>
        <v>0</v>
      </c>
      <c r="AJ5833" s="32"/>
      <c r="AK5833" s="33"/>
    </row>
    <row r="5834" spans="1:37" s="34" customFormat="1" hidden="1" x14ac:dyDescent="0.25">
      <c r="A5834" s="23">
        <f t="shared" si="636"/>
        <v>5826</v>
      </c>
      <c r="B5834" s="24" t="s">
        <v>44</v>
      </c>
      <c r="C5834" s="23">
        <f>+[1]DEPURADO!A5828</f>
        <v>0</v>
      </c>
      <c r="D5834" s="23">
        <f>+[1]DEPURADO!B5828</f>
        <v>0</v>
      </c>
      <c r="E5834" s="25">
        <f>+[1]DEPURADO!C5828</f>
        <v>0</v>
      </c>
      <c r="F5834" s="26" t="str">
        <f>+IF([1]DEPURADO!D5828&gt;1,[1]DEPURADO!D5828," ")</f>
        <v xml:space="preserve"> </v>
      </c>
      <c r="G5834" s="27">
        <f>[1]DEPURADO!F5828</f>
        <v>0</v>
      </c>
      <c r="H5834" s="28">
        <v>0</v>
      </c>
      <c r="I5834" s="28">
        <f>+[1]DEPURADO!M5828+[1]DEPURADO!N5828</f>
        <v>0</v>
      </c>
      <c r="J5834" s="28">
        <f>+[1]DEPURADO!R5828</f>
        <v>0</v>
      </c>
      <c r="K5834" s="29">
        <f>+[1]DEPURADO!P5828+[1]DEPURADO!Q5828</f>
        <v>0</v>
      </c>
      <c r="L5834" s="28">
        <v>0</v>
      </c>
      <c r="M5834" s="28">
        <v>0</v>
      </c>
      <c r="N5834" s="28">
        <f t="shared" ref="N5834:N5897" si="637">+SUM(J5834:M5834)</f>
        <v>0</v>
      </c>
      <c r="O5834" s="28">
        <f t="shared" ref="O5834:O5897" si="638">+G5834-I5834-N5834</f>
        <v>0</v>
      </c>
      <c r="P5834" s="24">
        <f>IF([1]DEPURADO!H5828&gt;1,0,[1]DEPURADO!B5828)</f>
        <v>0</v>
      </c>
      <c r="Q5834" s="30">
        <f t="shared" ref="Q5834:Q5897" si="639">+IF(P5834&gt;0,G5834,0)</f>
        <v>0</v>
      </c>
      <c r="R5834" s="31">
        <f t="shared" ref="R5834:R5897" si="640">IF(P5834=0,G5834,0)</f>
        <v>0</v>
      </c>
      <c r="S5834" s="31">
        <f>+[1]DEPURADO!J5828</f>
        <v>0</v>
      </c>
      <c r="T5834" s="23" t="s">
        <v>45</v>
      </c>
      <c r="U5834" s="31">
        <f>+[1]DEPURADO!I5828</f>
        <v>0</v>
      </c>
      <c r="V5834" s="30"/>
      <c r="W5834" s="23" t="s">
        <v>45</v>
      </c>
      <c r="X5834" s="31">
        <f>+[1]DEPURADO!K5828+[1]DEPURADO!L5828</f>
        <v>0</v>
      </c>
      <c r="Y5834" s="23" t="s">
        <v>45</v>
      </c>
      <c r="Z5834" s="31">
        <f t="shared" ref="Z5834:Z5897" si="641">+X5834-AE5834+IF(X5834-AE5834&lt;-1,-X5834+AE5834,0)</f>
        <v>0</v>
      </c>
      <c r="AA5834" s="31"/>
      <c r="AB5834" s="31">
        <v>0</v>
      </c>
      <c r="AC5834" s="31">
        <v>0</v>
      </c>
      <c r="AD5834" s="30"/>
      <c r="AE5834" s="30">
        <f>+[1]DEPURADO!K5828</f>
        <v>0</v>
      </c>
      <c r="AF5834" s="30">
        <v>0</v>
      </c>
      <c r="AG5834" s="30">
        <f t="shared" ref="AG5834:AG5897" si="642">+G5834-I5834-N5834-R5834-Z5834-AC5834-AE5834-S5834-U5834</f>
        <v>0</v>
      </c>
      <c r="AH5834" s="30">
        <v>0</v>
      </c>
      <c r="AI5834" s="30">
        <f>+[1]DEPURADO!G5828</f>
        <v>0</v>
      </c>
      <c r="AJ5834" s="32"/>
      <c r="AK5834" s="33"/>
    </row>
    <row r="5835" spans="1:37" s="34" customFormat="1" hidden="1" x14ac:dyDescent="0.25">
      <c r="A5835" s="23">
        <f t="shared" ref="A5835:A5898" si="643">+A5834+1</f>
        <v>5827</v>
      </c>
      <c r="B5835" s="24" t="s">
        <v>44</v>
      </c>
      <c r="C5835" s="23">
        <f>+[1]DEPURADO!A5829</f>
        <v>0</v>
      </c>
      <c r="D5835" s="23">
        <f>+[1]DEPURADO!B5829</f>
        <v>0</v>
      </c>
      <c r="E5835" s="25">
        <f>+[1]DEPURADO!C5829</f>
        <v>0</v>
      </c>
      <c r="F5835" s="26" t="str">
        <f>+IF([1]DEPURADO!D5829&gt;1,[1]DEPURADO!D5829," ")</f>
        <v xml:space="preserve"> </v>
      </c>
      <c r="G5835" s="27">
        <f>[1]DEPURADO!F5829</f>
        <v>0</v>
      </c>
      <c r="H5835" s="28">
        <v>0</v>
      </c>
      <c r="I5835" s="28">
        <f>+[1]DEPURADO!M5829+[1]DEPURADO!N5829</f>
        <v>0</v>
      </c>
      <c r="J5835" s="28">
        <f>+[1]DEPURADO!R5829</f>
        <v>0</v>
      </c>
      <c r="K5835" s="29">
        <f>+[1]DEPURADO!P5829+[1]DEPURADO!Q5829</f>
        <v>0</v>
      </c>
      <c r="L5835" s="28">
        <v>0</v>
      </c>
      <c r="M5835" s="28">
        <v>0</v>
      </c>
      <c r="N5835" s="28">
        <f t="shared" si="637"/>
        <v>0</v>
      </c>
      <c r="O5835" s="28">
        <f t="shared" si="638"/>
        <v>0</v>
      </c>
      <c r="P5835" s="24">
        <f>IF([1]DEPURADO!H5829&gt;1,0,[1]DEPURADO!B5829)</f>
        <v>0</v>
      </c>
      <c r="Q5835" s="30">
        <f t="shared" si="639"/>
        <v>0</v>
      </c>
      <c r="R5835" s="31">
        <f t="shared" si="640"/>
        <v>0</v>
      </c>
      <c r="S5835" s="31">
        <f>+[1]DEPURADO!J5829</f>
        <v>0</v>
      </c>
      <c r="T5835" s="23" t="s">
        <v>45</v>
      </c>
      <c r="U5835" s="31">
        <f>+[1]DEPURADO!I5829</f>
        <v>0</v>
      </c>
      <c r="V5835" s="30"/>
      <c r="W5835" s="23" t="s">
        <v>45</v>
      </c>
      <c r="X5835" s="31">
        <f>+[1]DEPURADO!K5829+[1]DEPURADO!L5829</f>
        <v>0</v>
      </c>
      <c r="Y5835" s="23" t="s">
        <v>45</v>
      </c>
      <c r="Z5835" s="31">
        <f t="shared" si="641"/>
        <v>0</v>
      </c>
      <c r="AA5835" s="31"/>
      <c r="AB5835" s="31">
        <v>0</v>
      </c>
      <c r="AC5835" s="31">
        <v>0</v>
      </c>
      <c r="AD5835" s="30"/>
      <c r="AE5835" s="30">
        <f>+[1]DEPURADO!K5829</f>
        <v>0</v>
      </c>
      <c r="AF5835" s="30">
        <v>0</v>
      </c>
      <c r="AG5835" s="30">
        <f t="shared" si="642"/>
        <v>0</v>
      </c>
      <c r="AH5835" s="30">
        <v>0</v>
      </c>
      <c r="AI5835" s="30">
        <f>+[1]DEPURADO!G5829</f>
        <v>0</v>
      </c>
      <c r="AJ5835" s="32"/>
      <c r="AK5835" s="33"/>
    </row>
    <row r="5836" spans="1:37" s="34" customFormat="1" hidden="1" x14ac:dyDescent="0.25">
      <c r="A5836" s="23">
        <f t="shared" si="643"/>
        <v>5828</v>
      </c>
      <c r="B5836" s="24" t="s">
        <v>44</v>
      </c>
      <c r="C5836" s="23">
        <f>+[1]DEPURADO!A5830</f>
        <v>0</v>
      </c>
      <c r="D5836" s="23">
        <f>+[1]DEPURADO!B5830</f>
        <v>0</v>
      </c>
      <c r="E5836" s="25">
        <f>+[1]DEPURADO!C5830</f>
        <v>0</v>
      </c>
      <c r="F5836" s="26" t="str">
        <f>+IF([1]DEPURADO!D5830&gt;1,[1]DEPURADO!D5830," ")</f>
        <v xml:space="preserve"> </v>
      </c>
      <c r="G5836" s="27">
        <f>[1]DEPURADO!F5830</f>
        <v>0</v>
      </c>
      <c r="H5836" s="28">
        <v>0</v>
      </c>
      <c r="I5836" s="28">
        <f>+[1]DEPURADO!M5830+[1]DEPURADO!N5830</f>
        <v>0</v>
      </c>
      <c r="J5836" s="28">
        <f>+[1]DEPURADO!R5830</f>
        <v>0</v>
      </c>
      <c r="K5836" s="29">
        <f>+[1]DEPURADO!P5830+[1]DEPURADO!Q5830</f>
        <v>0</v>
      </c>
      <c r="L5836" s="28">
        <v>0</v>
      </c>
      <c r="M5836" s="28">
        <v>0</v>
      </c>
      <c r="N5836" s="28">
        <f t="shared" si="637"/>
        <v>0</v>
      </c>
      <c r="O5836" s="28">
        <f t="shared" si="638"/>
        <v>0</v>
      </c>
      <c r="P5836" s="24">
        <f>IF([1]DEPURADO!H5830&gt;1,0,[1]DEPURADO!B5830)</f>
        <v>0</v>
      </c>
      <c r="Q5836" s="30">
        <f t="shared" si="639"/>
        <v>0</v>
      </c>
      <c r="R5836" s="31">
        <f t="shared" si="640"/>
        <v>0</v>
      </c>
      <c r="S5836" s="31">
        <f>+[1]DEPURADO!J5830</f>
        <v>0</v>
      </c>
      <c r="T5836" s="23" t="s">
        <v>45</v>
      </c>
      <c r="U5836" s="31">
        <f>+[1]DEPURADO!I5830</f>
        <v>0</v>
      </c>
      <c r="V5836" s="30"/>
      <c r="W5836" s="23" t="s">
        <v>45</v>
      </c>
      <c r="X5836" s="31">
        <f>+[1]DEPURADO!K5830+[1]DEPURADO!L5830</f>
        <v>0</v>
      </c>
      <c r="Y5836" s="23" t="s">
        <v>45</v>
      </c>
      <c r="Z5836" s="31">
        <f t="shared" si="641"/>
        <v>0</v>
      </c>
      <c r="AA5836" s="31"/>
      <c r="AB5836" s="31">
        <v>0</v>
      </c>
      <c r="AC5836" s="31">
        <v>0</v>
      </c>
      <c r="AD5836" s="30"/>
      <c r="AE5836" s="30">
        <f>+[1]DEPURADO!K5830</f>
        <v>0</v>
      </c>
      <c r="AF5836" s="30">
        <v>0</v>
      </c>
      <c r="AG5836" s="30">
        <f t="shared" si="642"/>
        <v>0</v>
      </c>
      <c r="AH5836" s="30">
        <v>0</v>
      </c>
      <c r="AI5836" s="30">
        <f>+[1]DEPURADO!G5830</f>
        <v>0</v>
      </c>
      <c r="AJ5836" s="32"/>
      <c r="AK5836" s="33"/>
    </row>
    <row r="5837" spans="1:37" s="34" customFormat="1" hidden="1" x14ac:dyDescent="0.25">
      <c r="A5837" s="23">
        <f t="shared" si="643"/>
        <v>5829</v>
      </c>
      <c r="B5837" s="24" t="s">
        <v>44</v>
      </c>
      <c r="C5837" s="23">
        <f>+[1]DEPURADO!A5831</f>
        <v>0</v>
      </c>
      <c r="D5837" s="23">
        <f>+[1]DEPURADO!B5831</f>
        <v>0</v>
      </c>
      <c r="E5837" s="25">
        <f>+[1]DEPURADO!C5831</f>
        <v>0</v>
      </c>
      <c r="F5837" s="26" t="str">
        <f>+IF([1]DEPURADO!D5831&gt;1,[1]DEPURADO!D5831," ")</f>
        <v xml:space="preserve"> </v>
      </c>
      <c r="G5837" s="27">
        <f>[1]DEPURADO!F5831</f>
        <v>0</v>
      </c>
      <c r="H5837" s="28">
        <v>0</v>
      </c>
      <c r="I5837" s="28">
        <f>+[1]DEPURADO!M5831+[1]DEPURADO!N5831</f>
        <v>0</v>
      </c>
      <c r="J5837" s="28">
        <f>+[1]DEPURADO!R5831</f>
        <v>0</v>
      </c>
      <c r="K5837" s="29">
        <f>+[1]DEPURADO!P5831+[1]DEPURADO!Q5831</f>
        <v>0</v>
      </c>
      <c r="L5837" s="28">
        <v>0</v>
      </c>
      <c r="M5837" s="28">
        <v>0</v>
      </c>
      <c r="N5837" s="28">
        <f t="shared" si="637"/>
        <v>0</v>
      </c>
      <c r="O5837" s="28">
        <f t="shared" si="638"/>
        <v>0</v>
      </c>
      <c r="P5837" s="24">
        <f>IF([1]DEPURADO!H5831&gt;1,0,[1]DEPURADO!B5831)</f>
        <v>0</v>
      </c>
      <c r="Q5837" s="30">
        <f t="shared" si="639"/>
        <v>0</v>
      </c>
      <c r="R5837" s="31">
        <f t="shared" si="640"/>
        <v>0</v>
      </c>
      <c r="S5837" s="31">
        <f>+[1]DEPURADO!J5831</f>
        <v>0</v>
      </c>
      <c r="T5837" s="23" t="s">
        <v>45</v>
      </c>
      <c r="U5837" s="31">
        <f>+[1]DEPURADO!I5831</f>
        <v>0</v>
      </c>
      <c r="V5837" s="30"/>
      <c r="W5837" s="23" t="s">
        <v>45</v>
      </c>
      <c r="X5837" s="31">
        <f>+[1]DEPURADO!K5831+[1]DEPURADO!L5831</f>
        <v>0</v>
      </c>
      <c r="Y5837" s="23" t="s">
        <v>45</v>
      </c>
      <c r="Z5837" s="31">
        <f t="shared" si="641"/>
        <v>0</v>
      </c>
      <c r="AA5837" s="31"/>
      <c r="AB5837" s="31">
        <v>0</v>
      </c>
      <c r="AC5837" s="31">
        <v>0</v>
      </c>
      <c r="AD5837" s="30"/>
      <c r="AE5837" s="30">
        <f>+[1]DEPURADO!K5831</f>
        <v>0</v>
      </c>
      <c r="AF5837" s="30">
        <v>0</v>
      </c>
      <c r="AG5837" s="30">
        <f t="shared" si="642"/>
        <v>0</v>
      </c>
      <c r="AH5837" s="30">
        <v>0</v>
      </c>
      <c r="AI5837" s="30">
        <f>+[1]DEPURADO!G5831</f>
        <v>0</v>
      </c>
      <c r="AJ5837" s="32"/>
      <c r="AK5837" s="33"/>
    </row>
    <row r="5838" spans="1:37" s="34" customFormat="1" hidden="1" x14ac:dyDescent="0.25">
      <c r="A5838" s="23">
        <f t="shared" si="643"/>
        <v>5830</v>
      </c>
      <c r="B5838" s="24" t="s">
        <v>44</v>
      </c>
      <c r="C5838" s="23">
        <f>+[1]DEPURADO!A5832</f>
        <v>0</v>
      </c>
      <c r="D5838" s="23">
        <f>+[1]DEPURADO!B5832</f>
        <v>0</v>
      </c>
      <c r="E5838" s="25">
        <f>+[1]DEPURADO!C5832</f>
        <v>0</v>
      </c>
      <c r="F5838" s="26" t="str">
        <f>+IF([1]DEPURADO!D5832&gt;1,[1]DEPURADO!D5832," ")</f>
        <v xml:space="preserve"> </v>
      </c>
      <c r="G5838" s="27">
        <f>[1]DEPURADO!F5832</f>
        <v>0</v>
      </c>
      <c r="H5838" s="28">
        <v>0</v>
      </c>
      <c r="I5838" s="28">
        <f>+[1]DEPURADO!M5832+[1]DEPURADO!N5832</f>
        <v>0</v>
      </c>
      <c r="J5838" s="28">
        <f>+[1]DEPURADO!R5832</f>
        <v>0</v>
      </c>
      <c r="K5838" s="29">
        <f>+[1]DEPURADO!P5832+[1]DEPURADO!Q5832</f>
        <v>0</v>
      </c>
      <c r="L5838" s="28">
        <v>0</v>
      </c>
      <c r="M5838" s="28">
        <v>0</v>
      </c>
      <c r="N5838" s="28">
        <f t="shared" si="637"/>
        <v>0</v>
      </c>
      <c r="O5838" s="28">
        <f t="shared" si="638"/>
        <v>0</v>
      </c>
      <c r="P5838" s="24">
        <f>IF([1]DEPURADO!H5832&gt;1,0,[1]DEPURADO!B5832)</f>
        <v>0</v>
      </c>
      <c r="Q5838" s="30">
        <f t="shared" si="639"/>
        <v>0</v>
      </c>
      <c r="R5838" s="31">
        <f t="shared" si="640"/>
        <v>0</v>
      </c>
      <c r="S5838" s="31">
        <f>+[1]DEPURADO!J5832</f>
        <v>0</v>
      </c>
      <c r="T5838" s="23" t="s">
        <v>45</v>
      </c>
      <c r="U5838" s="31">
        <f>+[1]DEPURADO!I5832</f>
        <v>0</v>
      </c>
      <c r="V5838" s="30"/>
      <c r="W5838" s="23" t="s">
        <v>45</v>
      </c>
      <c r="X5838" s="31">
        <f>+[1]DEPURADO!K5832+[1]DEPURADO!L5832</f>
        <v>0</v>
      </c>
      <c r="Y5838" s="23" t="s">
        <v>45</v>
      </c>
      <c r="Z5838" s="31">
        <f t="shared" si="641"/>
        <v>0</v>
      </c>
      <c r="AA5838" s="31"/>
      <c r="AB5838" s="31">
        <v>0</v>
      </c>
      <c r="AC5838" s="31">
        <v>0</v>
      </c>
      <c r="AD5838" s="30"/>
      <c r="AE5838" s="30">
        <f>+[1]DEPURADO!K5832</f>
        <v>0</v>
      </c>
      <c r="AF5838" s="30">
        <v>0</v>
      </c>
      <c r="AG5838" s="30">
        <f t="shared" si="642"/>
        <v>0</v>
      </c>
      <c r="AH5838" s="30">
        <v>0</v>
      </c>
      <c r="AI5838" s="30">
        <f>+[1]DEPURADO!G5832</f>
        <v>0</v>
      </c>
      <c r="AJ5838" s="32"/>
      <c r="AK5838" s="33"/>
    </row>
    <row r="5839" spans="1:37" s="34" customFormat="1" hidden="1" x14ac:dyDescent="0.25">
      <c r="A5839" s="23">
        <f t="shared" si="643"/>
        <v>5831</v>
      </c>
      <c r="B5839" s="24" t="s">
        <v>44</v>
      </c>
      <c r="C5839" s="23">
        <f>+[1]DEPURADO!A5833</f>
        <v>0</v>
      </c>
      <c r="D5839" s="23">
        <f>+[1]DEPURADO!B5833</f>
        <v>0</v>
      </c>
      <c r="E5839" s="25">
        <f>+[1]DEPURADO!C5833</f>
        <v>0</v>
      </c>
      <c r="F5839" s="26" t="str">
        <f>+IF([1]DEPURADO!D5833&gt;1,[1]DEPURADO!D5833," ")</f>
        <v xml:space="preserve"> </v>
      </c>
      <c r="G5839" s="27">
        <f>[1]DEPURADO!F5833</f>
        <v>0</v>
      </c>
      <c r="H5839" s="28">
        <v>0</v>
      </c>
      <c r="I5839" s="28">
        <f>+[1]DEPURADO!M5833+[1]DEPURADO!N5833</f>
        <v>0</v>
      </c>
      <c r="J5839" s="28">
        <f>+[1]DEPURADO!R5833</f>
        <v>0</v>
      </c>
      <c r="K5839" s="29">
        <f>+[1]DEPURADO!P5833+[1]DEPURADO!Q5833</f>
        <v>0</v>
      </c>
      <c r="L5839" s="28">
        <v>0</v>
      </c>
      <c r="M5839" s="28">
        <v>0</v>
      </c>
      <c r="N5839" s="28">
        <f t="shared" si="637"/>
        <v>0</v>
      </c>
      <c r="O5839" s="28">
        <f t="shared" si="638"/>
        <v>0</v>
      </c>
      <c r="P5839" s="24">
        <f>IF([1]DEPURADO!H5833&gt;1,0,[1]DEPURADO!B5833)</f>
        <v>0</v>
      </c>
      <c r="Q5839" s="30">
        <f t="shared" si="639"/>
        <v>0</v>
      </c>
      <c r="R5839" s="31">
        <f t="shared" si="640"/>
        <v>0</v>
      </c>
      <c r="S5839" s="31">
        <f>+[1]DEPURADO!J5833</f>
        <v>0</v>
      </c>
      <c r="T5839" s="23" t="s">
        <v>45</v>
      </c>
      <c r="U5839" s="31">
        <f>+[1]DEPURADO!I5833</f>
        <v>0</v>
      </c>
      <c r="V5839" s="30"/>
      <c r="W5839" s="23" t="s">
        <v>45</v>
      </c>
      <c r="X5839" s="31">
        <f>+[1]DEPURADO!K5833+[1]DEPURADO!L5833</f>
        <v>0</v>
      </c>
      <c r="Y5839" s="23" t="s">
        <v>45</v>
      </c>
      <c r="Z5839" s="31">
        <f t="shared" si="641"/>
        <v>0</v>
      </c>
      <c r="AA5839" s="31"/>
      <c r="AB5839" s="31">
        <v>0</v>
      </c>
      <c r="AC5839" s="31">
        <v>0</v>
      </c>
      <c r="AD5839" s="30"/>
      <c r="AE5839" s="30">
        <f>+[1]DEPURADO!K5833</f>
        <v>0</v>
      </c>
      <c r="AF5839" s="30">
        <v>0</v>
      </c>
      <c r="AG5839" s="30">
        <f t="shared" si="642"/>
        <v>0</v>
      </c>
      <c r="AH5839" s="30">
        <v>0</v>
      </c>
      <c r="AI5839" s="30">
        <f>+[1]DEPURADO!G5833</f>
        <v>0</v>
      </c>
      <c r="AJ5839" s="32"/>
      <c r="AK5839" s="33"/>
    </row>
    <row r="5840" spans="1:37" s="34" customFormat="1" hidden="1" x14ac:dyDescent="0.25">
      <c r="A5840" s="23">
        <f t="shared" si="643"/>
        <v>5832</v>
      </c>
      <c r="B5840" s="24" t="s">
        <v>44</v>
      </c>
      <c r="C5840" s="23">
        <f>+[1]DEPURADO!A5834</f>
        <v>0</v>
      </c>
      <c r="D5840" s="23">
        <f>+[1]DEPURADO!B5834</f>
        <v>0</v>
      </c>
      <c r="E5840" s="25">
        <f>+[1]DEPURADO!C5834</f>
        <v>0</v>
      </c>
      <c r="F5840" s="26" t="str">
        <f>+IF([1]DEPURADO!D5834&gt;1,[1]DEPURADO!D5834," ")</f>
        <v xml:space="preserve"> </v>
      </c>
      <c r="G5840" s="27">
        <f>[1]DEPURADO!F5834</f>
        <v>0</v>
      </c>
      <c r="H5840" s="28">
        <v>0</v>
      </c>
      <c r="I5840" s="28">
        <f>+[1]DEPURADO!M5834+[1]DEPURADO!N5834</f>
        <v>0</v>
      </c>
      <c r="J5840" s="28">
        <f>+[1]DEPURADO!R5834</f>
        <v>0</v>
      </c>
      <c r="K5840" s="29">
        <f>+[1]DEPURADO!P5834+[1]DEPURADO!Q5834</f>
        <v>0</v>
      </c>
      <c r="L5840" s="28">
        <v>0</v>
      </c>
      <c r="M5840" s="28">
        <v>0</v>
      </c>
      <c r="N5840" s="28">
        <f t="shared" si="637"/>
        <v>0</v>
      </c>
      <c r="O5840" s="28">
        <f t="shared" si="638"/>
        <v>0</v>
      </c>
      <c r="P5840" s="24">
        <f>IF([1]DEPURADO!H5834&gt;1,0,[1]DEPURADO!B5834)</f>
        <v>0</v>
      </c>
      <c r="Q5840" s="30">
        <f t="shared" si="639"/>
        <v>0</v>
      </c>
      <c r="R5840" s="31">
        <f t="shared" si="640"/>
        <v>0</v>
      </c>
      <c r="S5840" s="31">
        <f>+[1]DEPURADO!J5834</f>
        <v>0</v>
      </c>
      <c r="T5840" s="23" t="s">
        <v>45</v>
      </c>
      <c r="U5840" s="31">
        <f>+[1]DEPURADO!I5834</f>
        <v>0</v>
      </c>
      <c r="V5840" s="30"/>
      <c r="W5840" s="23" t="s">
        <v>45</v>
      </c>
      <c r="X5840" s="31">
        <f>+[1]DEPURADO!K5834+[1]DEPURADO!L5834</f>
        <v>0</v>
      </c>
      <c r="Y5840" s="23" t="s">
        <v>45</v>
      </c>
      <c r="Z5840" s="31">
        <f t="shared" si="641"/>
        <v>0</v>
      </c>
      <c r="AA5840" s="31"/>
      <c r="AB5840" s="31">
        <v>0</v>
      </c>
      <c r="AC5840" s="31">
        <v>0</v>
      </c>
      <c r="AD5840" s="30"/>
      <c r="AE5840" s="30">
        <f>+[1]DEPURADO!K5834</f>
        <v>0</v>
      </c>
      <c r="AF5840" s="30">
        <v>0</v>
      </c>
      <c r="AG5840" s="30">
        <f t="shared" si="642"/>
        <v>0</v>
      </c>
      <c r="AH5840" s="30">
        <v>0</v>
      </c>
      <c r="AI5840" s="30">
        <f>+[1]DEPURADO!G5834</f>
        <v>0</v>
      </c>
      <c r="AJ5840" s="32"/>
      <c r="AK5840" s="33"/>
    </row>
    <row r="5841" spans="1:37" s="34" customFormat="1" hidden="1" x14ac:dyDescent="0.25">
      <c r="A5841" s="23">
        <f t="shared" si="643"/>
        <v>5833</v>
      </c>
      <c r="B5841" s="24" t="s">
        <v>44</v>
      </c>
      <c r="C5841" s="23">
        <f>+[1]DEPURADO!A5835</f>
        <v>0</v>
      </c>
      <c r="D5841" s="23">
        <f>+[1]DEPURADO!B5835</f>
        <v>0</v>
      </c>
      <c r="E5841" s="25">
        <f>+[1]DEPURADO!C5835</f>
        <v>0</v>
      </c>
      <c r="F5841" s="26" t="str">
        <f>+IF([1]DEPURADO!D5835&gt;1,[1]DEPURADO!D5835," ")</f>
        <v xml:space="preserve"> </v>
      </c>
      <c r="G5841" s="27">
        <f>[1]DEPURADO!F5835</f>
        <v>0</v>
      </c>
      <c r="H5841" s="28">
        <v>0</v>
      </c>
      <c r="I5841" s="28">
        <f>+[1]DEPURADO!M5835+[1]DEPURADO!N5835</f>
        <v>0</v>
      </c>
      <c r="J5841" s="28">
        <f>+[1]DEPURADO!R5835</f>
        <v>0</v>
      </c>
      <c r="K5841" s="29">
        <f>+[1]DEPURADO!P5835+[1]DEPURADO!Q5835</f>
        <v>0</v>
      </c>
      <c r="L5841" s="28">
        <v>0</v>
      </c>
      <c r="M5841" s="28">
        <v>0</v>
      </c>
      <c r="N5841" s="28">
        <f t="shared" si="637"/>
        <v>0</v>
      </c>
      <c r="O5841" s="28">
        <f t="shared" si="638"/>
        <v>0</v>
      </c>
      <c r="P5841" s="24">
        <f>IF([1]DEPURADO!H5835&gt;1,0,[1]DEPURADO!B5835)</f>
        <v>0</v>
      </c>
      <c r="Q5841" s="30">
        <f t="shared" si="639"/>
        <v>0</v>
      </c>
      <c r="R5841" s="31">
        <f t="shared" si="640"/>
        <v>0</v>
      </c>
      <c r="S5841" s="31">
        <f>+[1]DEPURADO!J5835</f>
        <v>0</v>
      </c>
      <c r="T5841" s="23" t="s">
        <v>45</v>
      </c>
      <c r="U5841" s="31">
        <f>+[1]DEPURADO!I5835</f>
        <v>0</v>
      </c>
      <c r="V5841" s="30"/>
      <c r="W5841" s="23" t="s">
        <v>45</v>
      </c>
      <c r="X5841" s="31">
        <f>+[1]DEPURADO!K5835+[1]DEPURADO!L5835</f>
        <v>0</v>
      </c>
      <c r="Y5841" s="23" t="s">
        <v>45</v>
      </c>
      <c r="Z5841" s="31">
        <f t="shared" si="641"/>
        <v>0</v>
      </c>
      <c r="AA5841" s="31"/>
      <c r="AB5841" s="31">
        <v>0</v>
      </c>
      <c r="AC5841" s="31">
        <v>0</v>
      </c>
      <c r="AD5841" s="30"/>
      <c r="AE5841" s="30">
        <f>+[1]DEPURADO!K5835</f>
        <v>0</v>
      </c>
      <c r="AF5841" s="30">
        <v>0</v>
      </c>
      <c r="AG5841" s="30">
        <f t="shared" si="642"/>
        <v>0</v>
      </c>
      <c r="AH5841" s="30">
        <v>0</v>
      </c>
      <c r="AI5841" s="30">
        <f>+[1]DEPURADO!G5835</f>
        <v>0</v>
      </c>
      <c r="AJ5841" s="32"/>
      <c r="AK5841" s="33"/>
    </row>
    <row r="5842" spans="1:37" s="34" customFormat="1" hidden="1" x14ac:dyDescent="0.25">
      <c r="A5842" s="23">
        <f t="shared" si="643"/>
        <v>5834</v>
      </c>
      <c r="B5842" s="24" t="s">
        <v>44</v>
      </c>
      <c r="C5842" s="23">
        <f>+[1]DEPURADO!A5836</f>
        <v>0</v>
      </c>
      <c r="D5842" s="23">
        <f>+[1]DEPURADO!B5836</f>
        <v>0</v>
      </c>
      <c r="E5842" s="25">
        <f>+[1]DEPURADO!C5836</f>
        <v>0</v>
      </c>
      <c r="F5842" s="26" t="str">
        <f>+IF([1]DEPURADO!D5836&gt;1,[1]DEPURADO!D5836," ")</f>
        <v xml:space="preserve"> </v>
      </c>
      <c r="G5842" s="27">
        <f>[1]DEPURADO!F5836</f>
        <v>0</v>
      </c>
      <c r="H5842" s="28">
        <v>0</v>
      </c>
      <c r="I5842" s="28">
        <f>+[1]DEPURADO!M5836+[1]DEPURADO!N5836</f>
        <v>0</v>
      </c>
      <c r="J5842" s="28">
        <f>+[1]DEPURADO!R5836</f>
        <v>0</v>
      </c>
      <c r="K5842" s="29">
        <f>+[1]DEPURADO!P5836+[1]DEPURADO!Q5836</f>
        <v>0</v>
      </c>
      <c r="L5842" s="28">
        <v>0</v>
      </c>
      <c r="M5842" s="28">
        <v>0</v>
      </c>
      <c r="N5842" s="28">
        <f t="shared" si="637"/>
        <v>0</v>
      </c>
      <c r="O5842" s="28">
        <f t="shared" si="638"/>
        <v>0</v>
      </c>
      <c r="P5842" s="24">
        <f>IF([1]DEPURADO!H5836&gt;1,0,[1]DEPURADO!B5836)</f>
        <v>0</v>
      </c>
      <c r="Q5842" s="30">
        <f t="shared" si="639"/>
        <v>0</v>
      </c>
      <c r="R5842" s="31">
        <f t="shared" si="640"/>
        <v>0</v>
      </c>
      <c r="S5842" s="31">
        <f>+[1]DEPURADO!J5836</f>
        <v>0</v>
      </c>
      <c r="T5842" s="23" t="s">
        <v>45</v>
      </c>
      <c r="U5842" s="31">
        <f>+[1]DEPURADO!I5836</f>
        <v>0</v>
      </c>
      <c r="V5842" s="30"/>
      <c r="W5842" s="23" t="s">
        <v>45</v>
      </c>
      <c r="X5842" s="31">
        <f>+[1]DEPURADO!K5836+[1]DEPURADO!L5836</f>
        <v>0</v>
      </c>
      <c r="Y5842" s="23" t="s">
        <v>45</v>
      </c>
      <c r="Z5842" s="31">
        <f t="shared" si="641"/>
        <v>0</v>
      </c>
      <c r="AA5842" s="31"/>
      <c r="AB5842" s="31">
        <v>0</v>
      </c>
      <c r="AC5842" s="31">
        <v>0</v>
      </c>
      <c r="AD5842" s="30"/>
      <c r="AE5842" s="30">
        <f>+[1]DEPURADO!K5836</f>
        <v>0</v>
      </c>
      <c r="AF5842" s="30">
        <v>0</v>
      </c>
      <c r="AG5842" s="30">
        <f t="shared" si="642"/>
        <v>0</v>
      </c>
      <c r="AH5842" s="30">
        <v>0</v>
      </c>
      <c r="AI5842" s="30">
        <f>+[1]DEPURADO!G5836</f>
        <v>0</v>
      </c>
      <c r="AJ5842" s="32"/>
      <c r="AK5842" s="33"/>
    </row>
    <row r="5843" spans="1:37" s="34" customFormat="1" hidden="1" x14ac:dyDescent="0.25">
      <c r="A5843" s="23">
        <f t="shared" si="643"/>
        <v>5835</v>
      </c>
      <c r="B5843" s="24" t="s">
        <v>44</v>
      </c>
      <c r="C5843" s="23">
        <f>+[1]DEPURADO!A5837</f>
        <v>0</v>
      </c>
      <c r="D5843" s="23">
        <f>+[1]DEPURADO!B5837</f>
        <v>0</v>
      </c>
      <c r="E5843" s="25">
        <f>+[1]DEPURADO!C5837</f>
        <v>0</v>
      </c>
      <c r="F5843" s="26" t="str">
        <f>+IF([1]DEPURADO!D5837&gt;1,[1]DEPURADO!D5837," ")</f>
        <v xml:space="preserve"> </v>
      </c>
      <c r="G5843" s="27">
        <f>[1]DEPURADO!F5837</f>
        <v>0</v>
      </c>
      <c r="H5843" s="28">
        <v>0</v>
      </c>
      <c r="I5843" s="28">
        <f>+[1]DEPURADO!M5837+[1]DEPURADO!N5837</f>
        <v>0</v>
      </c>
      <c r="J5843" s="28">
        <f>+[1]DEPURADO!R5837</f>
        <v>0</v>
      </c>
      <c r="K5843" s="29">
        <f>+[1]DEPURADO!P5837+[1]DEPURADO!Q5837</f>
        <v>0</v>
      </c>
      <c r="L5843" s="28">
        <v>0</v>
      </c>
      <c r="M5843" s="28">
        <v>0</v>
      </c>
      <c r="N5843" s="28">
        <f t="shared" si="637"/>
        <v>0</v>
      </c>
      <c r="O5843" s="28">
        <f t="shared" si="638"/>
        <v>0</v>
      </c>
      <c r="P5843" s="24">
        <f>IF([1]DEPURADO!H5837&gt;1,0,[1]DEPURADO!B5837)</f>
        <v>0</v>
      </c>
      <c r="Q5843" s="30">
        <f t="shared" si="639"/>
        <v>0</v>
      </c>
      <c r="R5843" s="31">
        <f t="shared" si="640"/>
        <v>0</v>
      </c>
      <c r="S5843" s="31">
        <f>+[1]DEPURADO!J5837</f>
        <v>0</v>
      </c>
      <c r="T5843" s="23" t="s">
        <v>45</v>
      </c>
      <c r="U5843" s="31">
        <f>+[1]DEPURADO!I5837</f>
        <v>0</v>
      </c>
      <c r="V5843" s="30"/>
      <c r="W5843" s="23" t="s">
        <v>45</v>
      </c>
      <c r="X5843" s="31">
        <f>+[1]DEPURADO!K5837+[1]DEPURADO!L5837</f>
        <v>0</v>
      </c>
      <c r="Y5843" s="23" t="s">
        <v>45</v>
      </c>
      <c r="Z5843" s="31">
        <f t="shared" si="641"/>
        <v>0</v>
      </c>
      <c r="AA5843" s="31"/>
      <c r="AB5843" s="31">
        <v>0</v>
      </c>
      <c r="AC5843" s="31">
        <v>0</v>
      </c>
      <c r="AD5843" s="30"/>
      <c r="AE5843" s="30">
        <f>+[1]DEPURADO!K5837</f>
        <v>0</v>
      </c>
      <c r="AF5843" s="30">
        <v>0</v>
      </c>
      <c r="AG5843" s="30">
        <f t="shared" si="642"/>
        <v>0</v>
      </c>
      <c r="AH5843" s="30">
        <v>0</v>
      </c>
      <c r="AI5843" s="30">
        <f>+[1]DEPURADO!G5837</f>
        <v>0</v>
      </c>
      <c r="AJ5843" s="32"/>
      <c r="AK5843" s="33"/>
    </row>
    <row r="5844" spans="1:37" s="34" customFormat="1" hidden="1" x14ac:dyDescent="0.25">
      <c r="A5844" s="23">
        <f t="shared" si="643"/>
        <v>5836</v>
      </c>
      <c r="B5844" s="24" t="s">
        <v>44</v>
      </c>
      <c r="C5844" s="23">
        <f>+[1]DEPURADO!A5838</f>
        <v>0</v>
      </c>
      <c r="D5844" s="23">
        <f>+[1]DEPURADO!B5838</f>
        <v>0</v>
      </c>
      <c r="E5844" s="25">
        <f>+[1]DEPURADO!C5838</f>
        <v>0</v>
      </c>
      <c r="F5844" s="26" t="str">
        <f>+IF([1]DEPURADO!D5838&gt;1,[1]DEPURADO!D5838," ")</f>
        <v xml:space="preserve"> </v>
      </c>
      <c r="G5844" s="27">
        <f>[1]DEPURADO!F5838</f>
        <v>0</v>
      </c>
      <c r="H5844" s="28">
        <v>0</v>
      </c>
      <c r="I5844" s="28">
        <f>+[1]DEPURADO!M5838+[1]DEPURADO!N5838</f>
        <v>0</v>
      </c>
      <c r="J5844" s="28">
        <f>+[1]DEPURADO!R5838</f>
        <v>0</v>
      </c>
      <c r="K5844" s="29">
        <f>+[1]DEPURADO!P5838+[1]DEPURADO!Q5838</f>
        <v>0</v>
      </c>
      <c r="L5844" s="28">
        <v>0</v>
      </c>
      <c r="M5844" s="28">
        <v>0</v>
      </c>
      <c r="N5844" s="28">
        <f t="shared" si="637"/>
        <v>0</v>
      </c>
      <c r="O5844" s="28">
        <f t="shared" si="638"/>
        <v>0</v>
      </c>
      <c r="P5844" s="24">
        <f>IF([1]DEPURADO!H5838&gt;1,0,[1]DEPURADO!B5838)</f>
        <v>0</v>
      </c>
      <c r="Q5844" s="30">
        <f t="shared" si="639"/>
        <v>0</v>
      </c>
      <c r="R5844" s="31">
        <f t="shared" si="640"/>
        <v>0</v>
      </c>
      <c r="S5844" s="31">
        <f>+[1]DEPURADO!J5838</f>
        <v>0</v>
      </c>
      <c r="T5844" s="23" t="s">
        <v>45</v>
      </c>
      <c r="U5844" s="31">
        <f>+[1]DEPURADO!I5838</f>
        <v>0</v>
      </c>
      <c r="V5844" s="30"/>
      <c r="W5844" s="23" t="s">
        <v>45</v>
      </c>
      <c r="X5844" s="31">
        <f>+[1]DEPURADO!K5838+[1]DEPURADO!L5838</f>
        <v>0</v>
      </c>
      <c r="Y5844" s="23" t="s">
        <v>45</v>
      </c>
      <c r="Z5844" s="31">
        <f t="shared" si="641"/>
        <v>0</v>
      </c>
      <c r="AA5844" s="31"/>
      <c r="AB5844" s="31">
        <v>0</v>
      </c>
      <c r="AC5844" s="31">
        <v>0</v>
      </c>
      <c r="AD5844" s="30"/>
      <c r="AE5844" s="30">
        <f>+[1]DEPURADO!K5838</f>
        <v>0</v>
      </c>
      <c r="AF5844" s="30">
        <v>0</v>
      </c>
      <c r="AG5844" s="30">
        <f t="shared" si="642"/>
        <v>0</v>
      </c>
      <c r="AH5844" s="30">
        <v>0</v>
      </c>
      <c r="AI5844" s="30">
        <f>+[1]DEPURADO!G5838</f>
        <v>0</v>
      </c>
      <c r="AJ5844" s="32"/>
      <c r="AK5844" s="33"/>
    </row>
    <row r="5845" spans="1:37" s="34" customFormat="1" hidden="1" x14ac:dyDescent="0.25">
      <c r="A5845" s="23">
        <f t="shared" si="643"/>
        <v>5837</v>
      </c>
      <c r="B5845" s="24" t="s">
        <v>44</v>
      </c>
      <c r="C5845" s="23">
        <f>+[1]DEPURADO!A5839</f>
        <v>0</v>
      </c>
      <c r="D5845" s="23">
        <f>+[1]DEPURADO!B5839</f>
        <v>0</v>
      </c>
      <c r="E5845" s="25">
        <f>+[1]DEPURADO!C5839</f>
        <v>0</v>
      </c>
      <c r="F5845" s="26" t="str">
        <f>+IF([1]DEPURADO!D5839&gt;1,[1]DEPURADO!D5839," ")</f>
        <v xml:space="preserve"> </v>
      </c>
      <c r="G5845" s="27">
        <f>[1]DEPURADO!F5839</f>
        <v>0</v>
      </c>
      <c r="H5845" s="28">
        <v>0</v>
      </c>
      <c r="I5845" s="28">
        <f>+[1]DEPURADO!M5839+[1]DEPURADO!N5839</f>
        <v>0</v>
      </c>
      <c r="J5845" s="28">
        <f>+[1]DEPURADO!R5839</f>
        <v>0</v>
      </c>
      <c r="K5845" s="29">
        <f>+[1]DEPURADO!P5839+[1]DEPURADO!Q5839</f>
        <v>0</v>
      </c>
      <c r="L5845" s="28">
        <v>0</v>
      </c>
      <c r="M5845" s="28">
        <v>0</v>
      </c>
      <c r="N5845" s="28">
        <f t="shared" si="637"/>
        <v>0</v>
      </c>
      <c r="O5845" s="28">
        <f t="shared" si="638"/>
        <v>0</v>
      </c>
      <c r="P5845" s="24">
        <f>IF([1]DEPURADO!H5839&gt;1,0,[1]DEPURADO!B5839)</f>
        <v>0</v>
      </c>
      <c r="Q5845" s="30">
        <f t="shared" si="639"/>
        <v>0</v>
      </c>
      <c r="R5845" s="31">
        <f t="shared" si="640"/>
        <v>0</v>
      </c>
      <c r="S5845" s="31">
        <f>+[1]DEPURADO!J5839</f>
        <v>0</v>
      </c>
      <c r="T5845" s="23" t="s">
        <v>45</v>
      </c>
      <c r="U5845" s="31">
        <f>+[1]DEPURADO!I5839</f>
        <v>0</v>
      </c>
      <c r="V5845" s="30"/>
      <c r="W5845" s="23" t="s">
        <v>45</v>
      </c>
      <c r="X5845" s="31">
        <f>+[1]DEPURADO!K5839+[1]DEPURADO!L5839</f>
        <v>0</v>
      </c>
      <c r="Y5845" s="23" t="s">
        <v>45</v>
      </c>
      <c r="Z5845" s="31">
        <f t="shared" si="641"/>
        <v>0</v>
      </c>
      <c r="AA5845" s="31"/>
      <c r="AB5845" s="31">
        <v>0</v>
      </c>
      <c r="AC5845" s="31">
        <v>0</v>
      </c>
      <c r="AD5845" s="30"/>
      <c r="AE5845" s="30">
        <f>+[1]DEPURADO!K5839</f>
        <v>0</v>
      </c>
      <c r="AF5845" s="30">
        <v>0</v>
      </c>
      <c r="AG5845" s="30">
        <f t="shared" si="642"/>
        <v>0</v>
      </c>
      <c r="AH5845" s="30">
        <v>0</v>
      </c>
      <c r="AI5845" s="30">
        <f>+[1]DEPURADO!G5839</f>
        <v>0</v>
      </c>
      <c r="AJ5845" s="32"/>
      <c r="AK5845" s="33"/>
    </row>
    <row r="5846" spans="1:37" s="34" customFormat="1" hidden="1" x14ac:dyDescent="0.25">
      <c r="A5846" s="23">
        <f t="shared" si="643"/>
        <v>5838</v>
      </c>
      <c r="B5846" s="24" t="s">
        <v>44</v>
      </c>
      <c r="C5846" s="23">
        <f>+[1]DEPURADO!A5840</f>
        <v>0</v>
      </c>
      <c r="D5846" s="23">
        <f>+[1]DEPURADO!B5840</f>
        <v>0</v>
      </c>
      <c r="E5846" s="25">
        <f>+[1]DEPURADO!C5840</f>
        <v>0</v>
      </c>
      <c r="F5846" s="26" t="str">
        <f>+IF([1]DEPURADO!D5840&gt;1,[1]DEPURADO!D5840," ")</f>
        <v xml:space="preserve"> </v>
      </c>
      <c r="G5846" s="27">
        <f>[1]DEPURADO!F5840</f>
        <v>0</v>
      </c>
      <c r="H5846" s="28">
        <v>0</v>
      </c>
      <c r="I5846" s="28">
        <f>+[1]DEPURADO!M5840+[1]DEPURADO!N5840</f>
        <v>0</v>
      </c>
      <c r="J5846" s="28">
        <f>+[1]DEPURADO!R5840</f>
        <v>0</v>
      </c>
      <c r="K5846" s="29">
        <f>+[1]DEPURADO!P5840+[1]DEPURADO!Q5840</f>
        <v>0</v>
      </c>
      <c r="L5846" s="28">
        <v>0</v>
      </c>
      <c r="M5846" s="28">
        <v>0</v>
      </c>
      <c r="N5846" s="28">
        <f t="shared" si="637"/>
        <v>0</v>
      </c>
      <c r="O5846" s="28">
        <f t="shared" si="638"/>
        <v>0</v>
      </c>
      <c r="P5846" s="24">
        <f>IF([1]DEPURADO!H5840&gt;1,0,[1]DEPURADO!B5840)</f>
        <v>0</v>
      </c>
      <c r="Q5846" s="30">
        <f t="shared" si="639"/>
        <v>0</v>
      </c>
      <c r="R5846" s="31">
        <f t="shared" si="640"/>
        <v>0</v>
      </c>
      <c r="S5846" s="31">
        <f>+[1]DEPURADO!J5840</f>
        <v>0</v>
      </c>
      <c r="T5846" s="23" t="s">
        <v>45</v>
      </c>
      <c r="U5846" s="31">
        <f>+[1]DEPURADO!I5840</f>
        <v>0</v>
      </c>
      <c r="V5846" s="30"/>
      <c r="W5846" s="23" t="s">
        <v>45</v>
      </c>
      <c r="X5846" s="31">
        <f>+[1]DEPURADO!K5840+[1]DEPURADO!L5840</f>
        <v>0</v>
      </c>
      <c r="Y5846" s="23" t="s">
        <v>45</v>
      </c>
      <c r="Z5846" s="31">
        <f t="shared" si="641"/>
        <v>0</v>
      </c>
      <c r="AA5846" s="31"/>
      <c r="AB5846" s="31">
        <v>0</v>
      </c>
      <c r="AC5846" s="31">
        <v>0</v>
      </c>
      <c r="AD5846" s="30"/>
      <c r="AE5846" s="30">
        <f>+[1]DEPURADO!K5840</f>
        <v>0</v>
      </c>
      <c r="AF5846" s="30">
        <v>0</v>
      </c>
      <c r="AG5846" s="30">
        <f t="shared" si="642"/>
        <v>0</v>
      </c>
      <c r="AH5846" s="30">
        <v>0</v>
      </c>
      <c r="AI5846" s="30">
        <f>+[1]DEPURADO!G5840</f>
        <v>0</v>
      </c>
      <c r="AJ5846" s="32"/>
      <c r="AK5846" s="33"/>
    </row>
    <row r="5847" spans="1:37" s="34" customFormat="1" hidden="1" x14ac:dyDescent="0.25">
      <c r="A5847" s="23">
        <f t="shared" si="643"/>
        <v>5839</v>
      </c>
      <c r="B5847" s="24" t="s">
        <v>44</v>
      </c>
      <c r="C5847" s="23">
        <f>+[1]DEPURADO!A5841</f>
        <v>0</v>
      </c>
      <c r="D5847" s="23">
        <f>+[1]DEPURADO!B5841</f>
        <v>0</v>
      </c>
      <c r="E5847" s="25">
        <f>+[1]DEPURADO!C5841</f>
        <v>0</v>
      </c>
      <c r="F5847" s="26" t="str">
        <f>+IF([1]DEPURADO!D5841&gt;1,[1]DEPURADO!D5841," ")</f>
        <v xml:space="preserve"> </v>
      </c>
      <c r="G5847" s="27">
        <f>[1]DEPURADO!F5841</f>
        <v>0</v>
      </c>
      <c r="H5847" s="28">
        <v>0</v>
      </c>
      <c r="I5847" s="28">
        <f>+[1]DEPURADO!M5841+[1]DEPURADO!N5841</f>
        <v>0</v>
      </c>
      <c r="J5847" s="28">
        <f>+[1]DEPURADO!R5841</f>
        <v>0</v>
      </c>
      <c r="K5847" s="29">
        <f>+[1]DEPURADO!P5841+[1]DEPURADO!Q5841</f>
        <v>0</v>
      </c>
      <c r="L5847" s="28">
        <v>0</v>
      </c>
      <c r="M5847" s="28">
        <v>0</v>
      </c>
      <c r="N5847" s="28">
        <f t="shared" si="637"/>
        <v>0</v>
      </c>
      <c r="O5847" s="28">
        <f t="shared" si="638"/>
        <v>0</v>
      </c>
      <c r="P5847" s="24">
        <f>IF([1]DEPURADO!H5841&gt;1,0,[1]DEPURADO!B5841)</f>
        <v>0</v>
      </c>
      <c r="Q5847" s="30">
        <f t="shared" si="639"/>
        <v>0</v>
      </c>
      <c r="R5847" s="31">
        <f t="shared" si="640"/>
        <v>0</v>
      </c>
      <c r="S5847" s="31">
        <f>+[1]DEPURADO!J5841</f>
        <v>0</v>
      </c>
      <c r="T5847" s="23" t="s">
        <v>45</v>
      </c>
      <c r="U5847" s="31">
        <f>+[1]DEPURADO!I5841</f>
        <v>0</v>
      </c>
      <c r="V5847" s="30"/>
      <c r="W5847" s="23" t="s">
        <v>45</v>
      </c>
      <c r="X5847" s="31">
        <f>+[1]DEPURADO!K5841+[1]DEPURADO!L5841</f>
        <v>0</v>
      </c>
      <c r="Y5847" s="23" t="s">
        <v>45</v>
      </c>
      <c r="Z5847" s="31">
        <f t="shared" si="641"/>
        <v>0</v>
      </c>
      <c r="AA5847" s="31"/>
      <c r="AB5847" s="31">
        <v>0</v>
      </c>
      <c r="AC5847" s="31">
        <v>0</v>
      </c>
      <c r="AD5847" s="30"/>
      <c r="AE5847" s="30">
        <f>+[1]DEPURADO!K5841</f>
        <v>0</v>
      </c>
      <c r="AF5847" s="30">
        <v>0</v>
      </c>
      <c r="AG5847" s="30">
        <f t="shared" si="642"/>
        <v>0</v>
      </c>
      <c r="AH5847" s="30">
        <v>0</v>
      </c>
      <c r="AI5847" s="30">
        <f>+[1]DEPURADO!G5841</f>
        <v>0</v>
      </c>
      <c r="AJ5847" s="32"/>
      <c r="AK5847" s="33"/>
    </row>
    <row r="5848" spans="1:37" s="34" customFormat="1" hidden="1" x14ac:dyDescent="0.25">
      <c r="A5848" s="23">
        <f t="shared" si="643"/>
        <v>5840</v>
      </c>
      <c r="B5848" s="24" t="s">
        <v>44</v>
      </c>
      <c r="C5848" s="23">
        <f>+[1]DEPURADO!A5842</f>
        <v>0</v>
      </c>
      <c r="D5848" s="23">
        <f>+[1]DEPURADO!B5842</f>
        <v>0</v>
      </c>
      <c r="E5848" s="25">
        <f>+[1]DEPURADO!C5842</f>
        <v>0</v>
      </c>
      <c r="F5848" s="26" t="str">
        <f>+IF([1]DEPURADO!D5842&gt;1,[1]DEPURADO!D5842," ")</f>
        <v xml:space="preserve"> </v>
      </c>
      <c r="G5848" s="27">
        <f>[1]DEPURADO!F5842</f>
        <v>0</v>
      </c>
      <c r="H5848" s="28">
        <v>0</v>
      </c>
      <c r="I5848" s="28">
        <f>+[1]DEPURADO!M5842+[1]DEPURADO!N5842</f>
        <v>0</v>
      </c>
      <c r="J5848" s="28">
        <f>+[1]DEPURADO!R5842</f>
        <v>0</v>
      </c>
      <c r="K5848" s="29">
        <f>+[1]DEPURADO!P5842+[1]DEPURADO!Q5842</f>
        <v>0</v>
      </c>
      <c r="L5848" s="28">
        <v>0</v>
      </c>
      <c r="M5848" s="28">
        <v>0</v>
      </c>
      <c r="N5848" s="28">
        <f t="shared" si="637"/>
        <v>0</v>
      </c>
      <c r="O5848" s="28">
        <f t="shared" si="638"/>
        <v>0</v>
      </c>
      <c r="P5848" s="24">
        <f>IF([1]DEPURADO!H5842&gt;1,0,[1]DEPURADO!B5842)</f>
        <v>0</v>
      </c>
      <c r="Q5848" s="30">
        <f t="shared" si="639"/>
        <v>0</v>
      </c>
      <c r="R5848" s="31">
        <f t="shared" si="640"/>
        <v>0</v>
      </c>
      <c r="S5848" s="31">
        <f>+[1]DEPURADO!J5842</f>
        <v>0</v>
      </c>
      <c r="T5848" s="23" t="s">
        <v>45</v>
      </c>
      <c r="U5848" s="31">
        <f>+[1]DEPURADO!I5842</f>
        <v>0</v>
      </c>
      <c r="V5848" s="30"/>
      <c r="W5848" s="23" t="s">
        <v>45</v>
      </c>
      <c r="X5848" s="31">
        <f>+[1]DEPURADO!K5842+[1]DEPURADO!L5842</f>
        <v>0</v>
      </c>
      <c r="Y5848" s="23" t="s">
        <v>45</v>
      </c>
      <c r="Z5848" s="31">
        <f t="shared" si="641"/>
        <v>0</v>
      </c>
      <c r="AA5848" s="31"/>
      <c r="AB5848" s="31">
        <v>0</v>
      </c>
      <c r="AC5848" s="31">
        <v>0</v>
      </c>
      <c r="AD5848" s="30"/>
      <c r="AE5848" s="30">
        <f>+[1]DEPURADO!K5842</f>
        <v>0</v>
      </c>
      <c r="AF5848" s="30">
        <v>0</v>
      </c>
      <c r="AG5848" s="30">
        <f t="shared" si="642"/>
        <v>0</v>
      </c>
      <c r="AH5848" s="30">
        <v>0</v>
      </c>
      <c r="AI5848" s="30">
        <f>+[1]DEPURADO!G5842</f>
        <v>0</v>
      </c>
      <c r="AJ5848" s="32"/>
      <c r="AK5848" s="33"/>
    </row>
    <row r="5849" spans="1:37" s="34" customFormat="1" hidden="1" x14ac:dyDescent="0.25">
      <c r="A5849" s="23">
        <f t="shared" si="643"/>
        <v>5841</v>
      </c>
      <c r="B5849" s="24" t="s">
        <v>44</v>
      </c>
      <c r="C5849" s="23">
        <f>+[1]DEPURADO!A5843</f>
        <v>0</v>
      </c>
      <c r="D5849" s="23">
        <f>+[1]DEPURADO!B5843</f>
        <v>0</v>
      </c>
      <c r="E5849" s="25">
        <f>+[1]DEPURADO!C5843</f>
        <v>0</v>
      </c>
      <c r="F5849" s="26" t="str">
        <f>+IF([1]DEPURADO!D5843&gt;1,[1]DEPURADO!D5843," ")</f>
        <v xml:space="preserve"> </v>
      </c>
      <c r="G5849" s="27">
        <f>[1]DEPURADO!F5843</f>
        <v>0</v>
      </c>
      <c r="H5849" s="28">
        <v>0</v>
      </c>
      <c r="I5849" s="28">
        <f>+[1]DEPURADO!M5843+[1]DEPURADO!N5843</f>
        <v>0</v>
      </c>
      <c r="J5849" s="28">
        <f>+[1]DEPURADO!R5843</f>
        <v>0</v>
      </c>
      <c r="K5849" s="29">
        <f>+[1]DEPURADO!P5843+[1]DEPURADO!Q5843</f>
        <v>0</v>
      </c>
      <c r="L5849" s="28">
        <v>0</v>
      </c>
      <c r="M5849" s="28">
        <v>0</v>
      </c>
      <c r="N5849" s="28">
        <f t="shared" si="637"/>
        <v>0</v>
      </c>
      <c r="O5849" s="28">
        <f t="shared" si="638"/>
        <v>0</v>
      </c>
      <c r="P5849" s="24">
        <f>IF([1]DEPURADO!H5843&gt;1,0,[1]DEPURADO!B5843)</f>
        <v>0</v>
      </c>
      <c r="Q5849" s="30">
        <f t="shared" si="639"/>
        <v>0</v>
      </c>
      <c r="R5849" s="31">
        <f t="shared" si="640"/>
        <v>0</v>
      </c>
      <c r="S5849" s="31">
        <f>+[1]DEPURADO!J5843</f>
        <v>0</v>
      </c>
      <c r="T5849" s="23" t="s">
        <v>45</v>
      </c>
      <c r="U5849" s="31">
        <f>+[1]DEPURADO!I5843</f>
        <v>0</v>
      </c>
      <c r="V5849" s="30"/>
      <c r="W5849" s="23" t="s">
        <v>45</v>
      </c>
      <c r="X5849" s="31">
        <f>+[1]DEPURADO!K5843+[1]DEPURADO!L5843</f>
        <v>0</v>
      </c>
      <c r="Y5849" s="23" t="s">
        <v>45</v>
      </c>
      <c r="Z5849" s="31">
        <f t="shared" si="641"/>
        <v>0</v>
      </c>
      <c r="AA5849" s="31"/>
      <c r="AB5849" s="31">
        <v>0</v>
      </c>
      <c r="AC5849" s="31">
        <v>0</v>
      </c>
      <c r="AD5849" s="30"/>
      <c r="AE5849" s="30">
        <f>+[1]DEPURADO!K5843</f>
        <v>0</v>
      </c>
      <c r="AF5849" s="30">
        <v>0</v>
      </c>
      <c r="AG5849" s="30">
        <f t="shared" si="642"/>
        <v>0</v>
      </c>
      <c r="AH5849" s="30">
        <v>0</v>
      </c>
      <c r="AI5849" s="30">
        <f>+[1]DEPURADO!G5843</f>
        <v>0</v>
      </c>
      <c r="AJ5849" s="32"/>
      <c r="AK5849" s="33"/>
    </row>
    <row r="5850" spans="1:37" s="34" customFormat="1" hidden="1" x14ac:dyDescent="0.25">
      <c r="A5850" s="23">
        <f t="shared" si="643"/>
        <v>5842</v>
      </c>
      <c r="B5850" s="24" t="s">
        <v>44</v>
      </c>
      <c r="C5850" s="23">
        <f>+[1]DEPURADO!A5844</f>
        <v>0</v>
      </c>
      <c r="D5850" s="23">
        <f>+[1]DEPURADO!B5844</f>
        <v>0</v>
      </c>
      <c r="E5850" s="25">
        <f>+[1]DEPURADO!C5844</f>
        <v>0</v>
      </c>
      <c r="F5850" s="26" t="str">
        <f>+IF([1]DEPURADO!D5844&gt;1,[1]DEPURADO!D5844," ")</f>
        <v xml:space="preserve"> </v>
      </c>
      <c r="G5850" s="27">
        <f>[1]DEPURADO!F5844</f>
        <v>0</v>
      </c>
      <c r="H5850" s="28">
        <v>0</v>
      </c>
      <c r="I5850" s="28">
        <f>+[1]DEPURADO!M5844+[1]DEPURADO!N5844</f>
        <v>0</v>
      </c>
      <c r="J5850" s="28">
        <f>+[1]DEPURADO!R5844</f>
        <v>0</v>
      </c>
      <c r="K5850" s="29">
        <f>+[1]DEPURADO!P5844+[1]DEPURADO!Q5844</f>
        <v>0</v>
      </c>
      <c r="L5850" s="28">
        <v>0</v>
      </c>
      <c r="M5850" s="28">
        <v>0</v>
      </c>
      <c r="N5850" s="28">
        <f t="shared" si="637"/>
        <v>0</v>
      </c>
      <c r="O5850" s="28">
        <f t="shared" si="638"/>
        <v>0</v>
      </c>
      <c r="P5850" s="24">
        <f>IF([1]DEPURADO!H5844&gt;1,0,[1]DEPURADO!B5844)</f>
        <v>0</v>
      </c>
      <c r="Q5850" s="30">
        <f t="shared" si="639"/>
        <v>0</v>
      </c>
      <c r="R5850" s="31">
        <f t="shared" si="640"/>
        <v>0</v>
      </c>
      <c r="S5850" s="31">
        <f>+[1]DEPURADO!J5844</f>
        <v>0</v>
      </c>
      <c r="T5850" s="23" t="s">
        <v>45</v>
      </c>
      <c r="U5850" s="31">
        <f>+[1]DEPURADO!I5844</f>
        <v>0</v>
      </c>
      <c r="V5850" s="30"/>
      <c r="W5850" s="23" t="s">
        <v>45</v>
      </c>
      <c r="X5850" s="31">
        <f>+[1]DEPURADO!K5844+[1]DEPURADO!L5844</f>
        <v>0</v>
      </c>
      <c r="Y5850" s="23" t="s">
        <v>45</v>
      </c>
      <c r="Z5850" s="31">
        <f t="shared" si="641"/>
        <v>0</v>
      </c>
      <c r="AA5850" s="31"/>
      <c r="AB5850" s="31">
        <v>0</v>
      </c>
      <c r="AC5850" s="31">
        <v>0</v>
      </c>
      <c r="AD5850" s="30"/>
      <c r="AE5850" s="30">
        <f>+[1]DEPURADO!K5844</f>
        <v>0</v>
      </c>
      <c r="AF5850" s="30">
        <v>0</v>
      </c>
      <c r="AG5850" s="30">
        <f t="shared" si="642"/>
        <v>0</v>
      </c>
      <c r="AH5850" s="30">
        <v>0</v>
      </c>
      <c r="AI5850" s="30">
        <f>+[1]DEPURADO!G5844</f>
        <v>0</v>
      </c>
      <c r="AJ5850" s="32"/>
      <c r="AK5850" s="33"/>
    </row>
    <row r="5851" spans="1:37" s="34" customFormat="1" hidden="1" x14ac:dyDescent="0.25">
      <c r="A5851" s="23">
        <f t="shared" si="643"/>
        <v>5843</v>
      </c>
      <c r="B5851" s="24" t="s">
        <v>44</v>
      </c>
      <c r="C5851" s="23">
        <f>+[1]DEPURADO!A5845</f>
        <v>0</v>
      </c>
      <c r="D5851" s="23">
        <f>+[1]DEPURADO!B5845</f>
        <v>0</v>
      </c>
      <c r="E5851" s="25">
        <f>+[1]DEPURADO!C5845</f>
        <v>0</v>
      </c>
      <c r="F5851" s="26" t="str">
        <f>+IF([1]DEPURADO!D5845&gt;1,[1]DEPURADO!D5845," ")</f>
        <v xml:space="preserve"> </v>
      </c>
      <c r="G5851" s="27">
        <f>[1]DEPURADO!F5845</f>
        <v>0</v>
      </c>
      <c r="H5851" s="28">
        <v>0</v>
      </c>
      <c r="I5851" s="28">
        <f>+[1]DEPURADO!M5845+[1]DEPURADO!N5845</f>
        <v>0</v>
      </c>
      <c r="J5851" s="28">
        <f>+[1]DEPURADO!R5845</f>
        <v>0</v>
      </c>
      <c r="K5851" s="29">
        <f>+[1]DEPURADO!P5845+[1]DEPURADO!Q5845</f>
        <v>0</v>
      </c>
      <c r="L5851" s="28">
        <v>0</v>
      </c>
      <c r="M5851" s="28">
        <v>0</v>
      </c>
      <c r="N5851" s="28">
        <f t="shared" si="637"/>
        <v>0</v>
      </c>
      <c r="O5851" s="28">
        <f t="shared" si="638"/>
        <v>0</v>
      </c>
      <c r="P5851" s="24">
        <f>IF([1]DEPURADO!H5845&gt;1,0,[1]DEPURADO!B5845)</f>
        <v>0</v>
      </c>
      <c r="Q5851" s="30">
        <f t="shared" si="639"/>
        <v>0</v>
      </c>
      <c r="R5851" s="31">
        <f t="shared" si="640"/>
        <v>0</v>
      </c>
      <c r="S5851" s="31">
        <f>+[1]DEPURADO!J5845</f>
        <v>0</v>
      </c>
      <c r="T5851" s="23" t="s">
        <v>45</v>
      </c>
      <c r="U5851" s="31">
        <f>+[1]DEPURADO!I5845</f>
        <v>0</v>
      </c>
      <c r="V5851" s="30"/>
      <c r="W5851" s="23" t="s">
        <v>45</v>
      </c>
      <c r="X5851" s="31">
        <f>+[1]DEPURADO!K5845+[1]DEPURADO!L5845</f>
        <v>0</v>
      </c>
      <c r="Y5851" s="23" t="s">
        <v>45</v>
      </c>
      <c r="Z5851" s="31">
        <f t="shared" si="641"/>
        <v>0</v>
      </c>
      <c r="AA5851" s="31"/>
      <c r="AB5851" s="31">
        <v>0</v>
      </c>
      <c r="AC5851" s="31">
        <v>0</v>
      </c>
      <c r="AD5851" s="30"/>
      <c r="AE5851" s="30">
        <f>+[1]DEPURADO!K5845</f>
        <v>0</v>
      </c>
      <c r="AF5851" s="30">
        <v>0</v>
      </c>
      <c r="AG5851" s="30">
        <f t="shared" si="642"/>
        <v>0</v>
      </c>
      <c r="AH5851" s="30">
        <v>0</v>
      </c>
      <c r="AI5851" s="30">
        <f>+[1]DEPURADO!G5845</f>
        <v>0</v>
      </c>
      <c r="AJ5851" s="32"/>
      <c r="AK5851" s="33"/>
    </row>
    <row r="5852" spans="1:37" s="34" customFormat="1" hidden="1" x14ac:dyDescent="0.25">
      <c r="A5852" s="23">
        <f t="shared" si="643"/>
        <v>5844</v>
      </c>
      <c r="B5852" s="24" t="s">
        <v>44</v>
      </c>
      <c r="C5852" s="23">
        <f>+[1]DEPURADO!A5846</f>
        <v>0</v>
      </c>
      <c r="D5852" s="23">
        <f>+[1]DEPURADO!B5846</f>
        <v>0</v>
      </c>
      <c r="E5852" s="25">
        <f>+[1]DEPURADO!C5846</f>
        <v>0</v>
      </c>
      <c r="F5852" s="26" t="str">
        <f>+IF([1]DEPURADO!D5846&gt;1,[1]DEPURADO!D5846," ")</f>
        <v xml:space="preserve"> </v>
      </c>
      <c r="G5852" s="27">
        <f>[1]DEPURADO!F5846</f>
        <v>0</v>
      </c>
      <c r="H5852" s="28">
        <v>0</v>
      </c>
      <c r="I5852" s="28">
        <f>+[1]DEPURADO!M5846+[1]DEPURADO!N5846</f>
        <v>0</v>
      </c>
      <c r="J5852" s="28">
        <f>+[1]DEPURADO!R5846</f>
        <v>0</v>
      </c>
      <c r="K5852" s="29">
        <f>+[1]DEPURADO!P5846+[1]DEPURADO!Q5846</f>
        <v>0</v>
      </c>
      <c r="L5852" s="28">
        <v>0</v>
      </c>
      <c r="M5852" s="28">
        <v>0</v>
      </c>
      <c r="N5852" s="28">
        <f t="shared" si="637"/>
        <v>0</v>
      </c>
      <c r="O5852" s="28">
        <f t="shared" si="638"/>
        <v>0</v>
      </c>
      <c r="P5852" s="24">
        <f>IF([1]DEPURADO!H5846&gt;1,0,[1]DEPURADO!B5846)</f>
        <v>0</v>
      </c>
      <c r="Q5852" s="30">
        <f t="shared" si="639"/>
        <v>0</v>
      </c>
      <c r="R5852" s="31">
        <f t="shared" si="640"/>
        <v>0</v>
      </c>
      <c r="S5852" s="31">
        <f>+[1]DEPURADO!J5846</f>
        <v>0</v>
      </c>
      <c r="T5852" s="23" t="s">
        <v>45</v>
      </c>
      <c r="U5852" s="31">
        <f>+[1]DEPURADO!I5846</f>
        <v>0</v>
      </c>
      <c r="V5852" s="30"/>
      <c r="W5852" s="23" t="s">
        <v>45</v>
      </c>
      <c r="X5852" s="31">
        <f>+[1]DEPURADO!K5846+[1]DEPURADO!L5846</f>
        <v>0</v>
      </c>
      <c r="Y5852" s="23" t="s">
        <v>45</v>
      </c>
      <c r="Z5852" s="31">
        <f t="shared" si="641"/>
        <v>0</v>
      </c>
      <c r="AA5852" s="31"/>
      <c r="AB5852" s="31">
        <v>0</v>
      </c>
      <c r="AC5852" s="31">
        <v>0</v>
      </c>
      <c r="AD5852" s="30"/>
      <c r="AE5852" s="30">
        <f>+[1]DEPURADO!K5846</f>
        <v>0</v>
      </c>
      <c r="AF5852" s="30">
        <v>0</v>
      </c>
      <c r="AG5852" s="30">
        <f t="shared" si="642"/>
        <v>0</v>
      </c>
      <c r="AH5852" s="30">
        <v>0</v>
      </c>
      <c r="AI5852" s="30">
        <f>+[1]DEPURADO!G5846</f>
        <v>0</v>
      </c>
      <c r="AJ5852" s="32"/>
      <c r="AK5852" s="33"/>
    </row>
    <row r="5853" spans="1:37" s="34" customFormat="1" hidden="1" x14ac:dyDescent="0.25">
      <c r="A5853" s="23">
        <f t="shared" si="643"/>
        <v>5845</v>
      </c>
      <c r="B5853" s="24" t="s">
        <v>44</v>
      </c>
      <c r="C5853" s="23">
        <f>+[1]DEPURADO!A5847</f>
        <v>0</v>
      </c>
      <c r="D5853" s="23">
        <f>+[1]DEPURADO!B5847</f>
        <v>0</v>
      </c>
      <c r="E5853" s="25">
        <f>+[1]DEPURADO!C5847</f>
        <v>0</v>
      </c>
      <c r="F5853" s="26" t="str">
        <f>+IF([1]DEPURADO!D5847&gt;1,[1]DEPURADO!D5847," ")</f>
        <v xml:space="preserve"> </v>
      </c>
      <c r="G5853" s="27">
        <f>[1]DEPURADO!F5847</f>
        <v>0</v>
      </c>
      <c r="H5853" s="28">
        <v>0</v>
      </c>
      <c r="I5853" s="28">
        <f>+[1]DEPURADO!M5847+[1]DEPURADO!N5847</f>
        <v>0</v>
      </c>
      <c r="J5853" s="28">
        <f>+[1]DEPURADO!R5847</f>
        <v>0</v>
      </c>
      <c r="K5853" s="29">
        <f>+[1]DEPURADO!P5847+[1]DEPURADO!Q5847</f>
        <v>0</v>
      </c>
      <c r="L5853" s="28">
        <v>0</v>
      </c>
      <c r="M5853" s="28">
        <v>0</v>
      </c>
      <c r="N5853" s="28">
        <f t="shared" si="637"/>
        <v>0</v>
      </c>
      <c r="O5853" s="28">
        <f t="shared" si="638"/>
        <v>0</v>
      </c>
      <c r="P5853" s="24">
        <f>IF([1]DEPURADO!H5847&gt;1,0,[1]DEPURADO!B5847)</f>
        <v>0</v>
      </c>
      <c r="Q5853" s="30">
        <f t="shared" si="639"/>
        <v>0</v>
      </c>
      <c r="R5853" s="31">
        <f t="shared" si="640"/>
        <v>0</v>
      </c>
      <c r="S5853" s="31">
        <f>+[1]DEPURADO!J5847</f>
        <v>0</v>
      </c>
      <c r="T5853" s="23" t="s">
        <v>45</v>
      </c>
      <c r="U5853" s="31">
        <f>+[1]DEPURADO!I5847</f>
        <v>0</v>
      </c>
      <c r="V5853" s="30"/>
      <c r="W5853" s="23" t="s">
        <v>45</v>
      </c>
      <c r="X5853" s="31">
        <f>+[1]DEPURADO!K5847+[1]DEPURADO!L5847</f>
        <v>0</v>
      </c>
      <c r="Y5853" s="23" t="s">
        <v>45</v>
      </c>
      <c r="Z5853" s="31">
        <f t="shared" si="641"/>
        <v>0</v>
      </c>
      <c r="AA5853" s="31"/>
      <c r="AB5853" s="31">
        <v>0</v>
      </c>
      <c r="AC5853" s="31">
        <v>0</v>
      </c>
      <c r="AD5853" s="30"/>
      <c r="AE5853" s="30">
        <f>+[1]DEPURADO!K5847</f>
        <v>0</v>
      </c>
      <c r="AF5853" s="30">
        <v>0</v>
      </c>
      <c r="AG5853" s="30">
        <f t="shared" si="642"/>
        <v>0</v>
      </c>
      <c r="AH5853" s="30">
        <v>0</v>
      </c>
      <c r="AI5853" s="30">
        <f>+[1]DEPURADO!G5847</f>
        <v>0</v>
      </c>
      <c r="AJ5853" s="32"/>
      <c r="AK5853" s="33"/>
    </row>
    <row r="5854" spans="1:37" s="34" customFormat="1" hidden="1" x14ac:dyDescent="0.25">
      <c r="A5854" s="23">
        <f t="shared" si="643"/>
        <v>5846</v>
      </c>
      <c r="B5854" s="24" t="s">
        <v>44</v>
      </c>
      <c r="C5854" s="23">
        <f>+[1]DEPURADO!A5848</f>
        <v>0</v>
      </c>
      <c r="D5854" s="23">
        <f>+[1]DEPURADO!B5848</f>
        <v>0</v>
      </c>
      <c r="E5854" s="25">
        <f>+[1]DEPURADO!C5848</f>
        <v>0</v>
      </c>
      <c r="F5854" s="26" t="str">
        <f>+IF([1]DEPURADO!D5848&gt;1,[1]DEPURADO!D5848," ")</f>
        <v xml:space="preserve"> </v>
      </c>
      <c r="G5854" s="27">
        <f>[1]DEPURADO!F5848</f>
        <v>0</v>
      </c>
      <c r="H5854" s="28">
        <v>0</v>
      </c>
      <c r="I5854" s="28">
        <f>+[1]DEPURADO!M5848+[1]DEPURADO!N5848</f>
        <v>0</v>
      </c>
      <c r="J5854" s="28">
        <f>+[1]DEPURADO!R5848</f>
        <v>0</v>
      </c>
      <c r="K5854" s="29">
        <f>+[1]DEPURADO!P5848+[1]DEPURADO!Q5848</f>
        <v>0</v>
      </c>
      <c r="L5854" s="28">
        <v>0</v>
      </c>
      <c r="M5854" s="28">
        <v>0</v>
      </c>
      <c r="N5854" s="28">
        <f t="shared" si="637"/>
        <v>0</v>
      </c>
      <c r="O5854" s="28">
        <f t="shared" si="638"/>
        <v>0</v>
      </c>
      <c r="P5854" s="24">
        <f>IF([1]DEPURADO!H5848&gt;1,0,[1]DEPURADO!B5848)</f>
        <v>0</v>
      </c>
      <c r="Q5854" s="30">
        <f t="shared" si="639"/>
        <v>0</v>
      </c>
      <c r="R5854" s="31">
        <f t="shared" si="640"/>
        <v>0</v>
      </c>
      <c r="S5854" s="31">
        <f>+[1]DEPURADO!J5848</f>
        <v>0</v>
      </c>
      <c r="T5854" s="23" t="s">
        <v>45</v>
      </c>
      <c r="U5854" s="31">
        <f>+[1]DEPURADO!I5848</f>
        <v>0</v>
      </c>
      <c r="V5854" s="30"/>
      <c r="W5854" s="23" t="s">
        <v>45</v>
      </c>
      <c r="X5854" s="31">
        <f>+[1]DEPURADO!K5848+[1]DEPURADO!L5848</f>
        <v>0</v>
      </c>
      <c r="Y5854" s="23" t="s">
        <v>45</v>
      </c>
      <c r="Z5854" s="31">
        <f t="shared" si="641"/>
        <v>0</v>
      </c>
      <c r="AA5854" s="31"/>
      <c r="AB5854" s="31">
        <v>0</v>
      </c>
      <c r="AC5854" s="31">
        <v>0</v>
      </c>
      <c r="AD5854" s="30"/>
      <c r="AE5854" s="30">
        <f>+[1]DEPURADO!K5848</f>
        <v>0</v>
      </c>
      <c r="AF5854" s="30">
        <v>0</v>
      </c>
      <c r="AG5854" s="30">
        <f t="shared" si="642"/>
        <v>0</v>
      </c>
      <c r="AH5854" s="30">
        <v>0</v>
      </c>
      <c r="AI5854" s="30">
        <f>+[1]DEPURADO!G5848</f>
        <v>0</v>
      </c>
      <c r="AJ5854" s="32"/>
      <c r="AK5854" s="33"/>
    </row>
    <row r="5855" spans="1:37" s="34" customFormat="1" hidden="1" x14ac:dyDescent="0.25">
      <c r="A5855" s="23">
        <f t="shared" si="643"/>
        <v>5847</v>
      </c>
      <c r="B5855" s="24" t="s">
        <v>44</v>
      </c>
      <c r="C5855" s="23">
        <f>+[1]DEPURADO!A5849</f>
        <v>0</v>
      </c>
      <c r="D5855" s="23">
        <f>+[1]DEPURADO!B5849</f>
        <v>0</v>
      </c>
      <c r="E5855" s="25">
        <f>+[1]DEPURADO!C5849</f>
        <v>0</v>
      </c>
      <c r="F5855" s="26" t="str">
        <f>+IF([1]DEPURADO!D5849&gt;1,[1]DEPURADO!D5849," ")</f>
        <v xml:space="preserve"> </v>
      </c>
      <c r="G5855" s="27">
        <f>[1]DEPURADO!F5849</f>
        <v>0</v>
      </c>
      <c r="H5855" s="28">
        <v>0</v>
      </c>
      <c r="I5855" s="28">
        <f>+[1]DEPURADO!M5849+[1]DEPURADO!N5849</f>
        <v>0</v>
      </c>
      <c r="J5855" s="28">
        <f>+[1]DEPURADO!R5849</f>
        <v>0</v>
      </c>
      <c r="K5855" s="29">
        <f>+[1]DEPURADO!P5849+[1]DEPURADO!Q5849</f>
        <v>0</v>
      </c>
      <c r="L5855" s="28">
        <v>0</v>
      </c>
      <c r="M5855" s="28">
        <v>0</v>
      </c>
      <c r="N5855" s="28">
        <f t="shared" si="637"/>
        <v>0</v>
      </c>
      <c r="O5855" s="28">
        <f t="shared" si="638"/>
        <v>0</v>
      </c>
      <c r="P5855" s="24">
        <f>IF([1]DEPURADO!H5849&gt;1,0,[1]DEPURADO!B5849)</f>
        <v>0</v>
      </c>
      <c r="Q5855" s="30">
        <f t="shared" si="639"/>
        <v>0</v>
      </c>
      <c r="R5855" s="31">
        <f t="shared" si="640"/>
        <v>0</v>
      </c>
      <c r="S5855" s="31">
        <f>+[1]DEPURADO!J5849</f>
        <v>0</v>
      </c>
      <c r="T5855" s="23" t="s">
        <v>45</v>
      </c>
      <c r="U5855" s="31">
        <f>+[1]DEPURADO!I5849</f>
        <v>0</v>
      </c>
      <c r="V5855" s="30"/>
      <c r="W5855" s="23" t="s">
        <v>45</v>
      </c>
      <c r="X5855" s="31">
        <f>+[1]DEPURADO!K5849+[1]DEPURADO!L5849</f>
        <v>0</v>
      </c>
      <c r="Y5855" s="23" t="s">
        <v>45</v>
      </c>
      <c r="Z5855" s="31">
        <f t="shared" si="641"/>
        <v>0</v>
      </c>
      <c r="AA5855" s="31"/>
      <c r="AB5855" s="31">
        <v>0</v>
      </c>
      <c r="AC5855" s="31">
        <v>0</v>
      </c>
      <c r="AD5855" s="30"/>
      <c r="AE5855" s="30">
        <f>+[1]DEPURADO!K5849</f>
        <v>0</v>
      </c>
      <c r="AF5855" s="30">
        <v>0</v>
      </c>
      <c r="AG5855" s="30">
        <f t="shared" si="642"/>
        <v>0</v>
      </c>
      <c r="AH5855" s="30">
        <v>0</v>
      </c>
      <c r="AI5855" s="30">
        <f>+[1]DEPURADO!G5849</f>
        <v>0</v>
      </c>
      <c r="AJ5855" s="32"/>
      <c r="AK5855" s="33"/>
    </row>
    <row r="5856" spans="1:37" s="34" customFormat="1" hidden="1" x14ac:dyDescent="0.25">
      <c r="A5856" s="23">
        <f t="shared" si="643"/>
        <v>5848</v>
      </c>
      <c r="B5856" s="24" t="s">
        <v>44</v>
      </c>
      <c r="C5856" s="23">
        <f>+[1]DEPURADO!A5850</f>
        <v>0</v>
      </c>
      <c r="D5856" s="23">
        <f>+[1]DEPURADO!B5850</f>
        <v>0</v>
      </c>
      <c r="E5856" s="25">
        <f>+[1]DEPURADO!C5850</f>
        <v>0</v>
      </c>
      <c r="F5856" s="26" t="str">
        <f>+IF([1]DEPURADO!D5850&gt;1,[1]DEPURADO!D5850," ")</f>
        <v xml:space="preserve"> </v>
      </c>
      <c r="G5856" s="27">
        <f>[1]DEPURADO!F5850</f>
        <v>0</v>
      </c>
      <c r="H5856" s="28">
        <v>0</v>
      </c>
      <c r="I5856" s="28">
        <f>+[1]DEPURADO!M5850+[1]DEPURADO!N5850</f>
        <v>0</v>
      </c>
      <c r="J5856" s="28">
        <f>+[1]DEPURADO!R5850</f>
        <v>0</v>
      </c>
      <c r="K5856" s="29">
        <f>+[1]DEPURADO!P5850+[1]DEPURADO!Q5850</f>
        <v>0</v>
      </c>
      <c r="L5856" s="28">
        <v>0</v>
      </c>
      <c r="M5856" s="28">
        <v>0</v>
      </c>
      <c r="N5856" s="28">
        <f t="shared" si="637"/>
        <v>0</v>
      </c>
      <c r="O5856" s="28">
        <f t="shared" si="638"/>
        <v>0</v>
      </c>
      <c r="P5856" s="24">
        <f>IF([1]DEPURADO!H5850&gt;1,0,[1]DEPURADO!B5850)</f>
        <v>0</v>
      </c>
      <c r="Q5856" s="30">
        <f t="shared" si="639"/>
        <v>0</v>
      </c>
      <c r="R5856" s="31">
        <f t="shared" si="640"/>
        <v>0</v>
      </c>
      <c r="S5856" s="31">
        <f>+[1]DEPURADO!J5850</f>
        <v>0</v>
      </c>
      <c r="T5856" s="23" t="s">
        <v>45</v>
      </c>
      <c r="U5856" s="31">
        <f>+[1]DEPURADO!I5850</f>
        <v>0</v>
      </c>
      <c r="V5856" s="30"/>
      <c r="W5856" s="23" t="s">
        <v>45</v>
      </c>
      <c r="X5856" s="31">
        <f>+[1]DEPURADO!K5850+[1]DEPURADO!L5850</f>
        <v>0</v>
      </c>
      <c r="Y5856" s="23" t="s">
        <v>45</v>
      </c>
      <c r="Z5856" s="31">
        <f t="shared" si="641"/>
        <v>0</v>
      </c>
      <c r="AA5856" s="31"/>
      <c r="AB5856" s="31">
        <v>0</v>
      </c>
      <c r="AC5856" s="31">
        <v>0</v>
      </c>
      <c r="AD5856" s="30"/>
      <c r="AE5856" s="30">
        <f>+[1]DEPURADO!K5850</f>
        <v>0</v>
      </c>
      <c r="AF5856" s="30">
        <v>0</v>
      </c>
      <c r="AG5856" s="30">
        <f t="shared" si="642"/>
        <v>0</v>
      </c>
      <c r="AH5856" s="30">
        <v>0</v>
      </c>
      <c r="AI5856" s="30">
        <f>+[1]DEPURADO!G5850</f>
        <v>0</v>
      </c>
      <c r="AJ5856" s="32"/>
      <c r="AK5856" s="33"/>
    </row>
    <row r="5857" spans="1:37" s="34" customFormat="1" hidden="1" x14ac:dyDescent="0.25">
      <c r="A5857" s="23">
        <f t="shared" si="643"/>
        <v>5849</v>
      </c>
      <c r="B5857" s="24" t="s">
        <v>44</v>
      </c>
      <c r="C5857" s="23">
        <f>+[1]DEPURADO!A5851</f>
        <v>0</v>
      </c>
      <c r="D5857" s="23">
        <f>+[1]DEPURADO!B5851</f>
        <v>0</v>
      </c>
      <c r="E5857" s="25">
        <f>+[1]DEPURADO!C5851</f>
        <v>0</v>
      </c>
      <c r="F5857" s="26" t="str">
        <f>+IF([1]DEPURADO!D5851&gt;1,[1]DEPURADO!D5851," ")</f>
        <v xml:space="preserve"> </v>
      </c>
      <c r="G5857" s="27">
        <f>[1]DEPURADO!F5851</f>
        <v>0</v>
      </c>
      <c r="H5857" s="28">
        <v>0</v>
      </c>
      <c r="I5857" s="28">
        <f>+[1]DEPURADO!M5851+[1]DEPURADO!N5851</f>
        <v>0</v>
      </c>
      <c r="J5857" s="28">
        <f>+[1]DEPURADO!R5851</f>
        <v>0</v>
      </c>
      <c r="K5857" s="29">
        <f>+[1]DEPURADO!P5851+[1]DEPURADO!Q5851</f>
        <v>0</v>
      </c>
      <c r="L5857" s="28">
        <v>0</v>
      </c>
      <c r="M5857" s="28">
        <v>0</v>
      </c>
      <c r="N5857" s="28">
        <f t="shared" si="637"/>
        <v>0</v>
      </c>
      <c r="O5857" s="28">
        <f t="shared" si="638"/>
        <v>0</v>
      </c>
      <c r="P5857" s="24">
        <f>IF([1]DEPURADO!H5851&gt;1,0,[1]DEPURADO!B5851)</f>
        <v>0</v>
      </c>
      <c r="Q5857" s="30">
        <f t="shared" si="639"/>
        <v>0</v>
      </c>
      <c r="R5857" s="31">
        <f t="shared" si="640"/>
        <v>0</v>
      </c>
      <c r="S5857" s="31">
        <f>+[1]DEPURADO!J5851</f>
        <v>0</v>
      </c>
      <c r="T5857" s="23" t="s">
        <v>45</v>
      </c>
      <c r="U5857" s="31">
        <f>+[1]DEPURADO!I5851</f>
        <v>0</v>
      </c>
      <c r="V5857" s="30"/>
      <c r="W5857" s="23" t="s">
        <v>45</v>
      </c>
      <c r="X5857" s="31">
        <f>+[1]DEPURADO!K5851+[1]DEPURADO!L5851</f>
        <v>0</v>
      </c>
      <c r="Y5857" s="23" t="s">
        <v>45</v>
      </c>
      <c r="Z5857" s="31">
        <f t="shared" si="641"/>
        <v>0</v>
      </c>
      <c r="AA5857" s="31"/>
      <c r="AB5857" s="31">
        <v>0</v>
      </c>
      <c r="AC5857" s="31">
        <v>0</v>
      </c>
      <c r="AD5857" s="30"/>
      <c r="AE5857" s="30">
        <f>+[1]DEPURADO!K5851</f>
        <v>0</v>
      </c>
      <c r="AF5857" s="30">
        <v>0</v>
      </c>
      <c r="AG5857" s="30">
        <f t="shared" si="642"/>
        <v>0</v>
      </c>
      <c r="AH5857" s="30">
        <v>0</v>
      </c>
      <c r="AI5857" s="30">
        <f>+[1]DEPURADO!G5851</f>
        <v>0</v>
      </c>
      <c r="AJ5857" s="32"/>
      <c r="AK5857" s="33"/>
    </row>
    <row r="5858" spans="1:37" s="34" customFormat="1" hidden="1" x14ac:dyDescent="0.25">
      <c r="A5858" s="23">
        <f t="shared" si="643"/>
        <v>5850</v>
      </c>
      <c r="B5858" s="24" t="s">
        <v>44</v>
      </c>
      <c r="C5858" s="23">
        <f>+[1]DEPURADO!A5852</f>
        <v>0</v>
      </c>
      <c r="D5858" s="23">
        <f>+[1]DEPURADO!B5852</f>
        <v>0</v>
      </c>
      <c r="E5858" s="25">
        <f>+[1]DEPURADO!C5852</f>
        <v>0</v>
      </c>
      <c r="F5858" s="26" t="str">
        <f>+IF([1]DEPURADO!D5852&gt;1,[1]DEPURADO!D5852," ")</f>
        <v xml:space="preserve"> </v>
      </c>
      <c r="G5858" s="27">
        <f>[1]DEPURADO!F5852</f>
        <v>0</v>
      </c>
      <c r="H5858" s="28">
        <v>0</v>
      </c>
      <c r="I5858" s="28">
        <f>+[1]DEPURADO!M5852+[1]DEPURADO!N5852</f>
        <v>0</v>
      </c>
      <c r="J5858" s="28">
        <f>+[1]DEPURADO!R5852</f>
        <v>0</v>
      </c>
      <c r="K5858" s="29">
        <f>+[1]DEPURADO!P5852+[1]DEPURADO!Q5852</f>
        <v>0</v>
      </c>
      <c r="L5858" s="28">
        <v>0</v>
      </c>
      <c r="M5858" s="28">
        <v>0</v>
      </c>
      <c r="N5858" s="28">
        <f t="shared" si="637"/>
        <v>0</v>
      </c>
      <c r="O5858" s="28">
        <f t="shared" si="638"/>
        <v>0</v>
      </c>
      <c r="P5858" s="24">
        <f>IF([1]DEPURADO!H5852&gt;1,0,[1]DEPURADO!B5852)</f>
        <v>0</v>
      </c>
      <c r="Q5858" s="30">
        <f t="shared" si="639"/>
        <v>0</v>
      </c>
      <c r="R5858" s="31">
        <f t="shared" si="640"/>
        <v>0</v>
      </c>
      <c r="S5858" s="31">
        <f>+[1]DEPURADO!J5852</f>
        <v>0</v>
      </c>
      <c r="T5858" s="23" t="s">
        <v>45</v>
      </c>
      <c r="U5858" s="31">
        <f>+[1]DEPURADO!I5852</f>
        <v>0</v>
      </c>
      <c r="V5858" s="30"/>
      <c r="W5858" s="23" t="s">
        <v>45</v>
      </c>
      <c r="X5858" s="31">
        <f>+[1]DEPURADO!K5852+[1]DEPURADO!L5852</f>
        <v>0</v>
      </c>
      <c r="Y5858" s="23" t="s">
        <v>45</v>
      </c>
      <c r="Z5858" s="31">
        <f t="shared" si="641"/>
        <v>0</v>
      </c>
      <c r="AA5858" s="31"/>
      <c r="AB5858" s="31">
        <v>0</v>
      </c>
      <c r="AC5858" s="31">
        <v>0</v>
      </c>
      <c r="AD5858" s="30"/>
      <c r="AE5858" s="30">
        <f>+[1]DEPURADO!K5852</f>
        <v>0</v>
      </c>
      <c r="AF5858" s="30">
        <v>0</v>
      </c>
      <c r="AG5858" s="30">
        <f t="shared" si="642"/>
        <v>0</v>
      </c>
      <c r="AH5858" s="30">
        <v>0</v>
      </c>
      <c r="AI5858" s="30">
        <f>+[1]DEPURADO!G5852</f>
        <v>0</v>
      </c>
      <c r="AJ5858" s="32"/>
      <c r="AK5858" s="33"/>
    </row>
    <row r="5859" spans="1:37" s="34" customFormat="1" hidden="1" x14ac:dyDescent="0.25">
      <c r="A5859" s="23">
        <f t="shared" si="643"/>
        <v>5851</v>
      </c>
      <c r="B5859" s="24" t="s">
        <v>44</v>
      </c>
      <c r="C5859" s="23">
        <f>+[1]DEPURADO!A5853</f>
        <v>0</v>
      </c>
      <c r="D5859" s="23">
        <f>+[1]DEPURADO!B5853</f>
        <v>0</v>
      </c>
      <c r="E5859" s="25">
        <f>+[1]DEPURADO!C5853</f>
        <v>0</v>
      </c>
      <c r="F5859" s="26" t="str">
        <f>+IF([1]DEPURADO!D5853&gt;1,[1]DEPURADO!D5853," ")</f>
        <v xml:space="preserve"> </v>
      </c>
      <c r="G5859" s="27">
        <f>[1]DEPURADO!F5853</f>
        <v>0</v>
      </c>
      <c r="H5859" s="28">
        <v>0</v>
      </c>
      <c r="I5859" s="28">
        <f>+[1]DEPURADO!M5853+[1]DEPURADO!N5853</f>
        <v>0</v>
      </c>
      <c r="J5859" s="28">
        <f>+[1]DEPURADO!R5853</f>
        <v>0</v>
      </c>
      <c r="K5859" s="29">
        <f>+[1]DEPURADO!P5853+[1]DEPURADO!Q5853</f>
        <v>0</v>
      </c>
      <c r="L5859" s="28">
        <v>0</v>
      </c>
      <c r="M5859" s="28">
        <v>0</v>
      </c>
      <c r="N5859" s="28">
        <f t="shared" si="637"/>
        <v>0</v>
      </c>
      <c r="O5859" s="28">
        <f t="shared" si="638"/>
        <v>0</v>
      </c>
      <c r="P5859" s="24">
        <f>IF([1]DEPURADO!H5853&gt;1,0,[1]DEPURADO!B5853)</f>
        <v>0</v>
      </c>
      <c r="Q5859" s="30">
        <f t="shared" si="639"/>
        <v>0</v>
      </c>
      <c r="R5859" s="31">
        <f t="shared" si="640"/>
        <v>0</v>
      </c>
      <c r="S5859" s="31">
        <f>+[1]DEPURADO!J5853</f>
        <v>0</v>
      </c>
      <c r="T5859" s="23" t="s">
        <v>45</v>
      </c>
      <c r="U5859" s="31">
        <f>+[1]DEPURADO!I5853</f>
        <v>0</v>
      </c>
      <c r="V5859" s="30"/>
      <c r="W5859" s="23" t="s">
        <v>45</v>
      </c>
      <c r="X5859" s="31">
        <f>+[1]DEPURADO!K5853+[1]DEPURADO!L5853</f>
        <v>0</v>
      </c>
      <c r="Y5859" s="23" t="s">
        <v>45</v>
      </c>
      <c r="Z5859" s="31">
        <f t="shared" si="641"/>
        <v>0</v>
      </c>
      <c r="AA5859" s="31"/>
      <c r="AB5859" s="31">
        <v>0</v>
      </c>
      <c r="AC5859" s="31">
        <v>0</v>
      </c>
      <c r="AD5859" s="30"/>
      <c r="AE5859" s="30">
        <f>+[1]DEPURADO!K5853</f>
        <v>0</v>
      </c>
      <c r="AF5859" s="30">
        <v>0</v>
      </c>
      <c r="AG5859" s="30">
        <f t="shared" si="642"/>
        <v>0</v>
      </c>
      <c r="AH5859" s="30">
        <v>0</v>
      </c>
      <c r="AI5859" s="30">
        <f>+[1]DEPURADO!G5853</f>
        <v>0</v>
      </c>
      <c r="AJ5859" s="32"/>
      <c r="AK5859" s="33"/>
    </row>
    <row r="5860" spans="1:37" s="34" customFormat="1" hidden="1" x14ac:dyDescent="0.25">
      <c r="A5860" s="23">
        <f t="shared" si="643"/>
        <v>5852</v>
      </c>
      <c r="B5860" s="24" t="s">
        <v>44</v>
      </c>
      <c r="C5860" s="23">
        <f>+[1]DEPURADO!A5854</f>
        <v>0</v>
      </c>
      <c r="D5860" s="23">
        <f>+[1]DEPURADO!B5854</f>
        <v>0</v>
      </c>
      <c r="E5860" s="25">
        <f>+[1]DEPURADO!C5854</f>
        <v>0</v>
      </c>
      <c r="F5860" s="26" t="str">
        <f>+IF([1]DEPURADO!D5854&gt;1,[1]DEPURADO!D5854," ")</f>
        <v xml:space="preserve"> </v>
      </c>
      <c r="G5860" s="27">
        <f>[1]DEPURADO!F5854</f>
        <v>0</v>
      </c>
      <c r="H5860" s="28">
        <v>0</v>
      </c>
      <c r="I5860" s="28">
        <f>+[1]DEPURADO!M5854+[1]DEPURADO!N5854</f>
        <v>0</v>
      </c>
      <c r="J5860" s="28">
        <f>+[1]DEPURADO!R5854</f>
        <v>0</v>
      </c>
      <c r="K5860" s="29">
        <f>+[1]DEPURADO!P5854+[1]DEPURADO!Q5854</f>
        <v>0</v>
      </c>
      <c r="L5860" s="28">
        <v>0</v>
      </c>
      <c r="M5860" s="28">
        <v>0</v>
      </c>
      <c r="N5860" s="28">
        <f t="shared" si="637"/>
        <v>0</v>
      </c>
      <c r="O5860" s="28">
        <f t="shared" si="638"/>
        <v>0</v>
      </c>
      <c r="P5860" s="24">
        <f>IF([1]DEPURADO!H5854&gt;1,0,[1]DEPURADO!B5854)</f>
        <v>0</v>
      </c>
      <c r="Q5860" s="30">
        <f t="shared" si="639"/>
        <v>0</v>
      </c>
      <c r="R5860" s="31">
        <f t="shared" si="640"/>
        <v>0</v>
      </c>
      <c r="S5860" s="31">
        <f>+[1]DEPURADO!J5854</f>
        <v>0</v>
      </c>
      <c r="T5860" s="23" t="s">
        <v>45</v>
      </c>
      <c r="U5860" s="31">
        <f>+[1]DEPURADO!I5854</f>
        <v>0</v>
      </c>
      <c r="V5860" s="30"/>
      <c r="W5860" s="23" t="s">
        <v>45</v>
      </c>
      <c r="X5860" s="31">
        <f>+[1]DEPURADO!K5854+[1]DEPURADO!L5854</f>
        <v>0</v>
      </c>
      <c r="Y5860" s="23" t="s">
        <v>45</v>
      </c>
      <c r="Z5860" s="31">
        <f t="shared" si="641"/>
        <v>0</v>
      </c>
      <c r="AA5860" s="31"/>
      <c r="AB5860" s="31">
        <v>0</v>
      </c>
      <c r="AC5860" s="31">
        <v>0</v>
      </c>
      <c r="AD5860" s="30"/>
      <c r="AE5860" s="30">
        <f>+[1]DEPURADO!K5854</f>
        <v>0</v>
      </c>
      <c r="AF5860" s="30">
        <v>0</v>
      </c>
      <c r="AG5860" s="30">
        <f t="shared" si="642"/>
        <v>0</v>
      </c>
      <c r="AH5860" s="30">
        <v>0</v>
      </c>
      <c r="AI5860" s="30">
        <f>+[1]DEPURADO!G5854</f>
        <v>0</v>
      </c>
      <c r="AJ5860" s="32"/>
      <c r="AK5860" s="33"/>
    </row>
    <row r="5861" spans="1:37" s="34" customFormat="1" hidden="1" x14ac:dyDescent="0.25">
      <c r="A5861" s="23">
        <f t="shared" si="643"/>
        <v>5853</v>
      </c>
      <c r="B5861" s="24" t="s">
        <v>44</v>
      </c>
      <c r="C5861" s="23">
        <f>+[1]DEPURADO!A5855</f>
        <v>0</v>
      </c>
      <c r="D5861" s="23">
        <f>+[1]DEPURADO!B5855</f>
        <v>0</v>
      </c>
      <c r="E5861" s="25">
        <f>+[1]DEPURADO!C5855</f>
        <v>0</v>
      </c>
      <c r="F5861" s="26" t="str">
        <f>+IF([1]DEPURADO!D5855&gt;1,[1]DEPURADO!D5855," ")</f>
        <v xml:space="preserve"> </v>
      </c>
      <c r="G5861" s="27">
        <f>[1]DEPURADO!F5855</f>
        <v>0</v>
      </c>
      <c r="H5861" s="28">
        <v>0</v>
      </c>
      <c r="I5861" s="28">
        <f>+[1]DEPURADO!M5855+[1]DEPURADO!N5855</f>
        <v>0</v>
      </c>
      <c r="J5861" s="28">
        <f>+[1]DEPURADO!R5855</f>
        <v>0</v>
      </c>
      <c r="K5861" s="29">
        <f>+[1]DEPURADO!P5855+[1]DEPURADO!Q5855</f>
        <v>0</v>
      </c>
      <c r="L5861" s="28">
        <v>0</v>
      </c>
      <c r="M5861" s="28">
        <v>0</v>
      </c>
      <c r="N5861" s="28">
        <f t="shared" si="637"/>
        <v>0</v>
      </c>
      <c r="O5861" s="28">
        <f t="shared" si="638"/>
        <v>0</v>
      </c>
      <c r="P5861" s="24">
        <f>IF([1]DEPURADO!H5855&gt;1,0,[1]DEPURADO!B5855)</f>
        <v>0</v>
      </c>
      <c r="Q5861" s="30">
        <f t="shared" si="639"/>
        <v>0</v>
      </c>
      <c r="R5861" s="31">
        <f t="shared" si="640"/>
        <v>0</v>
      </c>
      <c r="S5861" s="31">
        <f>+[1]DEPURADO!J5855</f>
        <v>0</v>
      </c>
      <c r="T5861" s="23" t="s">
        <v>45</v>
      </c>
      <c r="U5861" s="31">
        <f>+[1]DEPURADO!I5855</f>
        <v>0</v>
      </c>
      <c r="V5861" s="30"/>
      <c r="W5861" s="23" t="s">
        <v>45</v>
      </c>
      <c r="X5861" s="31">
        <f>+[1]DEPURADO!K5855+[1]DEPURADO!L5855</f>
        <v>0</v>
      </c>
      <c r="Y5861" s="23" t="s">
        <v>45</v>
      </c>
      <c r="Z5861" s="31">
        <f t="shared" si="641"/>
        <v>0</v>
      </c>
      <c r="AA5861" s="31"/>
      <c r="AB5861" s="31">
        <v>0</v>
      </c>
      <c r="AC5861" s="31">
        <v>0</v>
      </c>
      <c r="AD5861" s="30"/>
      <c r="AE5861" s="30">
        <f>+[1]DEPURADO!K5855</f>
        <v>0</v>
      </c>
      <c r="AF5861" s="30">
        <v>0</v>
      </c>
      <c r="AG5861" s="30">
        <f t="shared" si="642"/>
        <v>0</v>
      </c>
      <c r="AH5861" s="30">
        <v>0</v>
      </c>
      <c r="AI5861" s="30">
        <f>+[1]DEPURADO!G5855</f>
        <v>0</v>
      </c>
      <c r="AJ5861" s="32"/>
      <c r="AK5861" s="33"/>
    </row>
    <row r="5862" spans="1:37" s="34" customFormat="1" hidden="1" x14ac:dyDescent="0.25">
      <c r="A5862" s="23">
        <f t="shared" si="643"/>
        <v>5854</v>
      </c>
      <c r="B5862" s="24" t="s">
        <v>44</v>
      </c>
      <c r="C5862" s="23">
        <f>+[1]DEPURADO!A5856</f>
        <v>0</v>
      </c>
      <c r="D5862" s="23">
        <f>+[1]DEPURADO!B5856</f>
        <v>0</v>
      </c>
      <c r="E5862" s="25">
        <f>+[1]DEPURADO!C5856</f>
        <v>0</v>
      </c>
      <c r="F5862" s="26" t="str">
        <f>+IF([1]DEPURADO!D5856&gt;1,[1]DEPURADO!D5856," ")</f>
        <v xml:space="preserve"> </v>
      </c>
      <c r="G5862" s="27">
        <f>[1]DEPURADO!F5856</f>
        <v>0</v>
      </c>
      <c r="H5862" s="28">
        <v>0</v>
      </c>
      <c r="I5862" s="28">
        <f>+[1]DEPURADO!M5856+[1]DEPURADO!N5856</f>
        <v>0</v>
      </c>
      <c r="J5862" s="28">
        <f>+[1]DEPURADO!R5856</f>
        <v>0</v>
      </c>
      <c r="K5862" s="29">
        <f>+[1]DEPURADO!P5856+[1]DEPURADO!Q5856</f>
        <v>0</v>
      </c>
      <c r="L5862" s="28">
        <v>0</v>
      </c>
      <c r="M5862" s="28">
        <v>0</v>
      </c>
      <c r="N5862" s="28">
        <f t="shared" si="637"/>
        <v>0</v>
      </c>
      <c r="O5862" s="28">
        <f t="shared" si="638"/>
        <v>0</v>
      </c>
      <c r="P5862" s="24">
        <f>IF([1]DEPURADO!H5856&gt;1,0,[1]DEPURADO!B5856)</f>
        <v>0</v>
      </c>
      <c r="Q5862" s="30">
        <f t="shared" si="639"/>
        <v>0</v>
      </c>
      <c r="R5862" s="31">
        <f t="shared" si="640"/>
        <v>0</v>
      </c>
      <c r="S5862" s="31">
        <f>+[1]DEPURADO!J5856</f>
        <v>0</v>
      </c>
      <c r="T5862" s="23" t="s">
        <v>45</v>
      </c>
      <c r="U5862" s="31">
        <f>+[1]DEPURADO!I5856</f>
        <v>0</v>
      </c>
      <c r="V5862" s="30"/>
      <c r="W5862" s="23" t="s">
        <v>45</v>
      </c>
      <c r="X5862" s="31">
        <f>+[1]DEPURADO!K5856+[1]DEPURADO!L5856</f>
        <v>0</v>
      </c>
      <c r="Y5862" s="23" t="s">
        <v>45</v>
      </c>
      <c r="Z5862" s="31">
        <f t="shared" si="641"/>
        <v>0</v>
      </c>
      <c r="AA5862" s="31"/>
      <c r="AB5862" s="31">
        <v>0</v>
      </c>
      <c r="AC5862" s="31">
        <v>0</v>
      </c>
      <c r="AD5862" s="30"/>
      <c r="AE5862" s="30">
        <f>+[1]DEPURADO!K5856</f>
        <v>0</v>
      </c>
      <c r="AF5862" s="30">
        <v>0</v>
      </c>
      <c r="AG5862" s="30">
        <f t="shared" si="642"/>
        <v>0</v>
      </c>
      <c r="AH5862" s="30">
        <v>0</v>
      </c>
      <c r="AI5862" s="30">
        <f>+[1]DEPURADO!G5856</f>
        <v>0</v>
      </c>
      <c r="AJ5862" s="32"/>
      <c r="AK5862" s="33"/>
    </row>
    <row r="5863" spans="1:37" s="34" customFormat="1" hidden="1" x14ac:dyDescent="0.25">
      <c r="A5863" s="23">
        <f t="shared" si="643"/>
        <v>5855</v>
      </c>
      <c r="B5863" s="24" t="s">
        <v>44</v>
      </c>
      <c r="C5863" s="23">
        <f>+[1]DEPURADO!A5857</f>
        <v>0</v>
      </c>
      <c r="D5863" s="23">
        <f>+[1]DEPURADO!B5857</f>
        <v>0</v>
      </c>
      <c r="E5863" s="25">
        <f>+[1]DEPURADO!C5857</f>
        <v>0</v>
      </c>
      <c r="F5863" s="26" t="str">
        <f>+IF([1]DEPURADO!D5857&gt;1,[1]DEPURADO!D5857," ")</f>
        <v xml:space="preserve"> </v>
      </c>
      <c r="G5863" s="27">
        <f>[1]DEPURADO!F5857</f>
        <v>0</v>
      </c>
      <c r="H5863" s="28">
        <v>0</v>
      </c>
      <c r="I5863" s="28">
        <f>+[1]DEPURADO!M5857+[1]DEPURADO!N5857</f>
        <v>0</v>
      </c>
      <c r="J5863" s="28">
        <f>+[1]DEPURADO!R5857</f>
        <v>0</v>
      </c>
      <c r="K5863" s="29">
        <f>+[1]DEPURADO!P5857+[1]DEPURADO!Q5857</f>
        <v>0</v>
      </c>
      <c r="L5863" s="28">
        <v>0</v>
      </c>
      <c r="M5863" s="28">
        <v>0</v>
      </c>
      <c r="N5863" s="28">
        <f t="shared" si="637"/>
        <v>0</v>
      </c>
      <c r="O5863" s="28">
        <f t="shared" si="638"/>
        <v>0</v>
      </c>
      <c r="P5863" s="24">
        <f>IF([1]DEPURADO!H5857&gt;1,0,[1]DEPURADO!B5857)</f>
        <v>0</v>
      </c>
      <c r="Q5863" s="30">
        <f t="shared" si="639"/>
        <v>0</v>
      </c>
      <c r="R5863" s="31">
        <f t="shared" si="640"/>
        <v>0</v>
      </c>
      <c r="S5863" s="31">
        <f>+[1]DEPURADO!J5857</f>
        <v>0</v>
      </c>
      <c r="T5863" s="23" t="s">
        <v>45</v>
      </c>
      <c r="U5863" s="31">
        <f>+[1]DEPURADO!I5857</f>
        <v>0</v>
      </c>
      <c r="V5863" s="30"/>
      <c r="W5863" s="23" t="s">
        <v>45</v>
      </c>
      <c r="X5863" s="31">
        <f>+[1]DEPURADO!K5857+[1]DEPURADO!L5857</f>
        <v>0</v>
      </c>
      <c r="Y5863" s="23" t="s">
        <v>45</v>
      </c>
      <c r="Z5863" s="31">
        <f t="shared" si="641"/>
        <v>0</v>
      </c>
      <c r="AA5863" s="31"/>
      <c r="AB5863" s="31">
        <v>0</v>
      </c>
      <c r="AC5863" s="31">
        <v>0</v>
      </c>
      <c r="AD5863" s="30"/>
      <c r="AE5863" s="30">
        <f>+[1]DEPURADO!K5857</f>
        <v>0</v>
      </c>
      <c r="AF5863" s="30">
        <v>0</v>
      </c>
      <c r="AG5863" s="30">
        <f t="shared" si="642"/>
        <v>0</v>
      </c>
      <c r="AH5863" s="30">
        <v>0</v>
      </c>
      <c r="AI5863" s="30">
        <f>+[1]DEPURADO!G5857</f>
        <v>0</v>
      </c>
      <c r="AJ5863" s="32"/>
      <c r="AK5863" s="33"/>
    </row>
    <row r="5864" spans="1:37" s="34" customFormat="1" hidden="1" x14ac:dyDescent="0.25">
      <c r="A5864" s="23">
        <f t="shared" si="643"/>
        <v>5856</v>
      </c>
      <c r="B5864" s="24" t="s">
        <v>44</v>
      </c>
      <c r="C5864" s="23">
        <f>+[1]DEPURADO!A5858</f>
        <v>0</v>
      </c>
      <c r="D5864" s="23">
        <f>+[1]DEPURADO!B5858</f>
        <v>0</v>
      </c>
      <c r="E5864" s="25">
        <f>+[1]DEPURADO!C5858</f>
        <v>0</v>
      </c>
      <c r="F5864" s="26" t="str">
        <f>+IF([1]DEPURADO!D5858&gt;1,[1]DEPURADO!D5858," ")</f>
        <v xml:space="preserve"> </v>
      </c>
      <c r="G5864" s="27">
        <f>[1]DEPURADO!F5858</f>
        <v>0</v>
      </c>
      <c r="H5864" s="28">
        <v>0</v>
      </c>
      <c r="I5864" s="28">
        <f>+[1]DEPURADO!M5858+[1]DEPURADO!N5858</f>
        <v>0</v>
      </c>
      <c r="J5864" s="28">
        <f>+[1]DEPURADO!R5858</f>
        <v>0</v>
      </c>
      <c r="K5864" s="29">
        <f>+[1]DEPURADO!P5858+[1]DEPURADO!Q5858</f>
        <v>0</v>
      </c>
      <c r="L5864" s="28">
        <v>0</v>
      </c>
      <c r="M5864" s="28">
        <v>0</v>
      </c>
      <c r="N5864" s="28">
        <f t="shared" si="637"/>
        <v>0</v>
      </c>
      <c r="O5864" s="28">
        <f t="shared" si="638"/>
        <v>0</v>
      </c>
      <c r="P5864" s="24">
        <f>IF([1]DEPURADO!H5858&gt;1,0,[1]DEPURADO!B5858)</f>
        <v>0</v>
      </c>
      <c r="Q5864" s="30">
        <f t="shared" si="639"/>
        <v>0</v>
      </c>
      <c r="R5864" s="31">
        <f t="shared" si="640"/>
        <v>0</v>
      </c>
      <c r="S5864" s="31">
        <f>+[1]DEPURADO!J5858</f>
        <v>0</v>
      </c>
      <c r="T5864" s="23" t="s">
        <v>45</v>
      </c>
      <c r="U5864" s="31">
        <f>+[1]DEPURADO!I5858</f>
        <v>0</v>
      </c>
      <c r="V5864" s="30"/>
      <c r="W5864" s="23" t="s">
        <v>45</v>
      </c>
      <c r="X5864" s="31">
        <f>+[1]DEPURADO!K5858+[1]DEPURADO!L5858</f>
        <v>0</v>
      </c>
      <c r="Y5864" s="23" t="s">
        <v>45</v>
      </c>
      <c r="Z5864" s="31">
        <f t="shared" si="641"/>
        <v>0</v>
      </c>
      <c r="AA5864" s="31"/>
      <c r="AB5864" s="31">
        <v>0</v>
      </c>
      <c r="AC5864" s="31">
        <v>0</v>
      </c>
      <c r="AD5864" s="30"/>
      <c r="AE5864" s="30">
        <f>+[1]DEPURADO!K5858</f>
        <v>0</v>
      </c>
      <c r="AF5864" s="30">
        <v>0</v>
      </c>
      <c r="AG5864" s="30">
        <f t="shared" si="642"/>
        <v>0</v>
      </c>
      <c r="AH5864" s="30">
        <v>0</v>
      </c>
      <c r="AI5864" s="30">
        <f>+[1]DEPURADO!G5858</f>
        <v>0</v>
      </c>
      <c r="AJ5864" s="32"/>
      <c r="AK5864" s="33"/>
    </row>
    <row r="5865" spans="1:37" s="34" customFormat="1" hidden="1" x14ac:dyDescent="0.25">
      <c r="A5865" s="23">
        <f t="shared" si="643"/>
        <v>5857</v>
      </c>
      <c r="B5865" s="24" t="s">
        <v>44</v>
      </c>
      <c r="C5865" s="23">
        <f>+[1]DEPURADO!A5859</f>
        <v>0</v>
      </c>
      <c r="D5865" s="23">
        <f>+[1]DEPURADO!B5859</f>
        <v>0</v>
      </c>
      <c r="E5865" s="25">
        <f>+[1]DEPURADO!C5859</f>
        <v>0</v>
      </c>
      <c r="F5865" s="26" t="str">
        <f>+IF([1]DEPURADO!D5859&gt;1,[1]DEPURADO!D5859," ")</f>
        <v xml:space="preserve"> </v>
      </c>
      <c r="G5865" s="27">
        <f>[1]DEPURADO!F5859</f>
        <v>0</v>
      </c>
      <c r="H5865" s="28">
        <v>0</v>
      </c>
      <c r="I5865" s="28">
        <f>+[1]DEPURADO!M5859+[1]DEPURADO!N5859</f>
        <v>0</v>
      </c>
      <c r="J5865" s="28">
        <f>+[1]DEPURADO!R5859</f>
        <v>0</v>
      </c>
      <c r="K5865" s="29">
        <f>+[1]DEPURADO!P5859+[1]DEPURADO!Q5859</f>
        <v>0</v>
      </c>
      <c r="L5865" s="28">
        <v>0</v>
      </c>
      <c r="M5865" s="28">
        <v>0</v>
      </c>
      <c r="N5865" s="28">
        <f t="shared" si="637"/>
        <v>0</v>
      </c>
      <c r="O5865" s="28">
        <f t="shared" si="638"/>
        <v>0</v>
      </c>
      <c r="P5865" s="24">
        <f>IF([1]DEPURADO!H5859&gt;1,0,[1]DEPURADO!B5859)</f>
        <v>0</v>
      </c>
      <c r="Q5865" s="30">
        <f t="shared" si="639"/>
        <v>0</v>
      </c>
      <c r="R5865" s="31">
        <f t="shared" si="640"/>
        <v>0</v>
      </c>
      <c r="S5865" s="31">
        <f>+[1]DEPURADO!J5859</f>
        <v>0</v>
      </c>
      <c r="T5865" s="23" t="s">
        <v>45</v>
      </c>
      <c r="U5865" s="31">
        <f>+[1]DEPURADO!I5859</f>
        <v>0</v>
      </c>
      <c r="V5865" s="30"/>
      <c r="W5865" s="23" t="s">
        <v>45</v>
      </c>
      <c r="X5865" s="31">
        <f>+[1]DEPURADO!K5859+[1]DEPURADO!L5859</f>
        <v>0</v>
      </c>
      <c r="Y5865" s="23" t="s">
        <v>45</v>
      </c>
      <c r="Z5865" s="31">
        <f t="shared" si="641"/>
        <v>0</v>
      </c>
      <c r="AA5865" s="31"/>
      <c r="AB5865" s="31">
        <v>0</v>
      </c>
      <c r="AC5865" s="31">
        <v>0</v>
      </c>
      <c r="AD5865" s="30"/>
      <c r="AE5865" s="30">
        <f>+[1]DEPURADO!K5859</f>
        <v>0</v>
      </c>
      <c r="AF5865" s="30">
        <v>0</v>
      </c>
      <c r="AG5865" s="30">
        <f t="shared" si="642"/>
        <v>0</v>
      </c>
      <c r="AH5865" s="30">
        <v>0</v>
      </c>
      <c r="AI5865" s="30">
        <f>+[1]DEPURADO!G5859</f>
        <v>0</v>
      </c>
      <c r="AJ5865" s="32"/>
      <c r="AK5865" s="33"/>
    </row>
    <row r="5866" spans="1:37" s="34" customFormat="1" hidden="1" x14ac:dyDescent="0.25">
      <c r="A5866" s="23">
        <f t="shared" si="643"/>
        <v>5858</v>
      </c>
      <c r="B5866" s="24" t="s">
        <v>44</v>
      </c>
      <c r="C5866" s="23">
        <f>+[1]DEPURADO!A5860</f>
        <v>0</v>
      </c>
      <c r="D5866" s="23">
        <f>+[1]DEPURADO!B5860</f>
        <v>0</v>
      </c>
      <c r="E5866" s="25">
        <f>+[1]DEPURADO!C5860</f>
        <v>0</v>
      </c>
      <c r="F5866" s="26" t="str">
        <f>+IF([1]DEPURADO!D5860&gt;1,[1]DEPURADO!D5860," ")</f>
        <v xml:space="preserve"> </v>
      </c>
      <c r="G5866" s="27">
        <f>[1]DEPURADO!F5860</f>
        <v>0</v>
      </c>
      <c r="H5866" s="28">
        <v>0</v>
      </c>
      <c r="I5866" s="28">
        <f>+[1]DEPURADO!M5860+[1]DEPURADO!N5860</f>
        <v>0</v>
      </c>
      <c r="J5866" s="28">
        <f>+[1]DEPURADO!R5860</f>
        <v>0</v>
      </c>
      <c r="K5866" s="29">
        <f>+[1]DEPURADO!P5860+[1]DEPURADO!Q5860</f>
        <v>0</v>
      </c>
      <c r="L5866" s="28">
        <v>0</v>
      </c>
      <c r="M5866" s="28">
        <v>0</v>
      </c>
      <c r="N5866" s="28">
        <f t="shared" si="637"/>
        <v>0</v>
      </c>
      <c r="O5866" s="28">
        <f t="shared" si="638"/>
        <v>0</v>
      </c>
      <c r="P5866" s="24">
        <f>IF([1]DEPURADO!H5860&gt;1,0,[1]DEPURADO!B5860)</f>
        <v>0</v>
      </c>
      <c r="Q5866" s="30">
        <f t="shared" si="639"/>
        <v>0</v>
      </c>
      <c r="R5866" s="31">
        <f t="shared" si="640"/>
        <v>0</v>
      </c>
      <c r="S5866" s="31">
        <f>+[1]DEPURADO!J5860</f>
        <v>0</v>
      </c>
      <c r="T5866" s="23" t="s">
        <v>45</v>
      </c>
      <c r="U5866" s="31">
        <f>+[1]DEPURADO!I5860</f>
        <v>0</v>
      </c>
      <c r="V5866" s="30"/>
      <c r="W5866" s="23" t="s">
        <v>45</v>
      </c>
      <c r="X5866" s="31">
        <f>+[1]DEPURADO!K5860+[1]DEPURADO!L5860</f>
        <v>0</v>
      </c>
      <c r="Y5866" s="23" t="s">
        <v>45</v>
      </c>
      <c r="Z5866" s="31">
        <f t="shared" si="641"/>
        <v>0</v>
      </c>
      <c r="AA5866" s="31"/>
      <c r="AB5866" s="31">
        <v>0</v>
      </c>
      <c r="AC5866" s="31">
        <v>0</v>
      </c>
      <c r="AD5866" s="30"/>
      <c r="AE5866" s="30">
        <f>+[1]DEPURADO!K5860</f>
        <v>0</v>
      </c>
      <c r="AF5866" s="30">
        <v>0</v>
      </c>
      <c r="AG5866" s="30">
        <f t="shared" si="642"/>
        <v>0</v>
      </c>
      <c r="AH5866" s="30">
        <v>0</v>
      </c>
      <c r="AI5866" s="30">
        <f>+[1]DEPURADO!G5860</f>
        <v>0</v>
      </c>
      <c r="AJ5866" s="32"/>
      <c r="AK5866" s="33"/>
    </row>
    <row r="5867" spans="1:37" s="34" customFormat="1" hidden="1" x14ac:dyDescent="0.25">
      <c r="A5867" s="23">
        <f t="shared" si="643"/>
        <v>5859</v>
      </c>
      <c r="B5867" s="24" t="s">
        <v>44</v>
      </c>
      <c r="C5867" s="23">
        <f>+[1]DEPURADO!A5861</f>
        <v>0</v>
      </c>
      <c r="D5867" s="23">
        <f>+[1]DEPURADO!B5861</f>
        <v>0</v>
      </c>
      <c r="E5867" s="25">
        <f>+[1]DEPURADO!C5861</f>
        <v>0</v>
      </c>
      <c r="F5867" s="26" t="str">
        <f>+IF([1]DEPURADO!D5861&gt;1,[1]DEPURADO!D5861," ")</f>
        <v xml:space="preserve"> </v>
      </c>
      <c r="G5867" s="27">
        <f>[1]DEPURADO!F5861</f>
        <v>0</v>
      </c>
      <c r="H5867" s="28">
        <v>0</v>
      </c>
      <c r="I5867" s="28">
        <f>+[1]DEPURADO!M5861+[1]DEPURADO!N5861</f>
        <v>0</v>
      </c>
      <c r="J5867" s="28">
        <f>+[1]DEPURADO!R5861</f>
        <v>0</v>
      </c>
      <c r="K5867" s="29">
        <f>+[1]DEPURADO!P5861+[1]DEPURADO!Q5861</f>
        <v>0</v>
      </c>
      <c r="L5867" s="28">
        <v>0</v>
      </c>
      <c r="M5867" s="28">
        <v>0</v>
      </c>
      <c r="N5867" s="28">
        <f t="shared" si="637"/>
        <v>0</v>
      </c>
      <c r="O5867" s="28">
        <f t="shared" si="638"/>
        <v>0</v>
      </c>
      <c r="P5867" s="24">
        <f>IF([1]DEPURADO!H5861&gt;1,0,[1]DEPURADO!B5861)</f>
        <v>0</v>
      </c>
      <c r="Q5867" s="30">
        <f t="shared" si="639"/>
        <v>0</v>
      </c>
      <c r="R5867" s="31">
        <f t="shared" si="640"/>
        <v>0</v>
      </c>
      <c r="S5867" s="31">
        <f>+[1]DEPURADO!J5861</f>
        <v>0</v>
      </c>
      <c r="T5867" s="23" t="s">
        <v>45</v>
      </c>
      <c r="U5867" s="31">
        <f>+[1]DEPURADO!I5861</f>
        <v>0</v>
      </c>
      <c r="V5867" s="30"/>
      <c r="W5867" s="23" t="s">
        <v>45</v>
      </c>
      <c r="X5867" s="31">
        <f>+[1]DEPURADO!K5861+[1]DEPURADO!L5861</f>
        <v>0</v>
      </c>
      <c r="Y5867" s="23" t="s">
        <v>45</v>
      </c>
      <c r="Z5867" s="31">
        <f t="shared" si="641"/>
        <v>0</v>
      </c>
      <c r="AA5867" s="31"/>
      <c r="AB5867" s="31">
        <v>0</v>
      </c>
      <c r="AC5867" s="31">
        <v>0</v>
      </c>
      <c r="AD5867" s="30"/>
      <c r="AE5867" s="30">
        <f>+[1]DEPURADO!K5861</f>
        <v>0</v>
      </c>
      <c r="AF5867" s="30">
        <v>0</v>
      </c>
      <c r="AG5867" s="30">
        <f t="shared" si="642"/>
        <v>0</v>
      </c>
      <c r="AH5867" s="30">
        <v>0</v>
      </c>
      <c r="AI5867" s="30">
        <f>+[1]DEPURADO!G5861</f>
        <v>0</v>
      </c>
      <c r="AJ5867" s="32"/>
      <c r="AK5867" s="33"/>
    </row>
    <row r="5868" spans="1:37" s="34" customFormat="1" hidden="1" x14ac:dyDescent="0.25">
      <c r="A5868" s="23">
        <f t="shared" si="643"/>
        <v>5860</v>
      </c>
      <c r="B5868" s="24" t="s">
        <v>44</v>
      </c>
      <c r="C5868" s="23">
        <f>+[1]DEPURADO!A5862</f>
        <v>0</v>
      </c>
      <c r="D5868" s="23">
        <f>+[1]DEPURADO!B5862</f>
        <v>0</v>
      </c>
      <c r="E5868" s="25">
        <f>+[1]DEPURADO!C5862</f>
        <v>0</v>
      </c>
      <c r="F5868" s="26" t="str">
        <f>+IF([1]DEPURADO!D5862&gt;1,[1]DEPURADO!D5862," ")</f>
        <v xml:space="preserve"> </v>
      </c>
      <c r="G5868" s="27">
        <f>[1]DEPURADO!F5862</f>
        <v>0</v>
      </c>
      <c r="H5868" s="28">
        <v>0</v>
      </c>
      <c r="I5868" s="28">
        <f>+[1]DEPURADO!M5862+[1]DEPURADO!N5862</f>
        <v>0</v>
      </c>
      <c r="J5868" s="28">
        <f>+[1]DEPURADO!R5862</f>
        <v>0</v>
      </c>
      <c r="K5868" s="29">
        <f>+[1]DEPURADO!P5862+[1]DEPURADO!Q5862</f>
        <v>0</v>
      </c>
      <c r="L5868" s="28">
        <v>0</v>
      </c>
      <c r="M5868" s="28">
        <v>0</v>
      </c>
      <c r="N5868" s="28">
        <f t="shared" si="637"/>
        <v>0</v>
      </c>
      <c r="O5868" s="28">
        <f t="shared" si="638"/>
        <v>0</v>
      </c>
      <c r="P5868" s="24">
        <f>IF([1]DEPURADO!H5862&gt;1,0,[1]DEPURADO!B5862)</f>
        <v>0</v>
      </c>
      <c r="Q5868" s="30">
        <f t="shared" si="639"/>
        <v>0</v>
      </c>
      <c r="R5868" s="31">
        <f t="shared" si="640"/>
        <v>0</v>
      </c>
      <c r="S5868" s="31">
        <f>+[1]DEPURADO!J5862</f>
        <v>0</v>
      </c>
      <c r="T5868" s="23" t="s">
        <v>45</v>
      </c>
      <c r="U5868" s="31">
        <f>+[1]DEPURADO!I5862</f>
        <v>0</v>
      </c>
      <c r="V5868" s="30"/>
      <c r="W5868" s="23" t="s">
        <v>45</v>
      </c>
      <c r="X5868" s="31">
        <f>+[1]DEPURADO!K5862+[1]DEPURADO!L5862</f>
        <v>0</v>
      </c>
      <c r="Y5868" s="23" t="s">
        <v>45</v>
      </c>
      <c r="Z5868" s="31">
        <f t="shared" si="641"/>
        <v>0</v>
      </c>
      <c r="AA5868" s="31"/>
      <c r="AB5868" s="31">
        <v>0</v>
      </c>
      <c r="AC5868" s="31">
        <v>0</v>
      </c>
      <c r="AD5868" s="30"/>
      <c r="AE5868" s="30">
        <f>+[1]DEPURADO!K5862</f>
        <v>0</v>
      </c>
      <c r="AF5868" s="30">
        <v>0</v>
      </c>
      <c r="AG5868" s="30">
        <f t="shared" si="642"/>
        <v>0</v>
      </c>
      <c r="AH5868" s="30">
        <v>0</v>
      </c>
      <c r="AI5868" s="30">
        <f>+[1]DEPURADO!G5862</f>
        <v>0</v>
      </c>
      <c r="AJ5868" s="32"/>
      <c r="AK5868" s="33"/>
    </row>
    <row r="5869" spans="1:37" s="34" customFormat="1" hidden="1" x14ac:dyDescent="0.25">
      <c r="A5869" s="23">
        <f t="shared" si="643"/>
        <v>5861</v>
      </c>
      <c r="B5869" s="24" t="s">
        <v>44</v>
      </c>
      <c r="C5869" s="23">
        <f>+[1]DEPURADO!A5863</f>
        <v>0</v>
      </c>
      <c r="D5869" s="23">
        <f>+[1]DEPURADO!B5863</f>
        <v>0</v>
      </c>
      <c r="E5869" s="25">
        <f>+[1]DEPURADO!C5863</f>
        <v>0</v>
      </c>
      <c r="F5869" s="26" t="str">
        <f>+IF([1]DEPURADO!D5863&gt;1,[1]DEPURADO!D5863," ")</f>
        <v xml:space="preserve"> </v>
      </c>
      <c r="G5869" s="27">
        <f>[1]DEPURADO!F5863</f>
        <v>0</v>
      </c>
      <c r="H5869" s="28">
        <v>0</v>
      </c>
      <c r="I5869" s="28">
        <f>+[1]DEPURADO!M5863+[1]DEPURADO!N5863</f>
        <v>0</v>
      </c>
      <c r="J5869" s="28">
        <f>+[1]DEPURADO!R5863</f>
        <v>0</v>
      </c>
      <c r="K5869" s="29">
        <f>+[1]DEPURADO!P5863+[1]DEPURADO!Q5863</f>
        <v>0</v>
      </c>
      <c r="L5869" s="28">
        <v>0</v>
      </c>
      <c r="M5869" s="28">
        <v>0</v>
      </c>
      <c r="N5869" s="28">
        <f t="shared" si="637"/>
        <v>0</v>
      </c>
      <c r="O5869" s="28">
        <f t="shared" si="638"/>
        <v>0</v>
      </c>
      <c r="P5869" s="24">
        <f>IF([1]DEPURADO!H5863&gt;1,0,[1]DEPURADO!B5863)</f>
        <v>0</v>
      </c>
      <c r="Q5869" s="30">
        <f t="shared" si="639"/>
        <v>0</v>
      </c>
      <c r="R5869" s="31">
        <f t="shared" si="640"/>
        <v>0</v>
      </c>
      <c r="S5869" s="31">
        <f>+[1]DEPURADO!J5863</f>
        <v>0</v>
      </c>
      <c r="T5869" s="23" t="s">
        <v>45</v>
      </c>
      <c r="U5869" s="31">
        <f>+[1]DEPURADO!I5863</f>
        <v>0</v>
      </c>
      <c r="V5869" s="30"/>
      <c r="W5869" s="23" t="s">
        <v>45</v>
      </c>
      <c r="X5869" s="31">
        <f>+[1]DEPURADO!K5863+[1]DEPURADO!L5863</f>
        <v>0</v>
      </c>
      <c r="Y5869" s="23" t="s">
        <v>45</v>
      </c>
      <c r="Z5869" s="31">
        <f t="shared" si="641"/>
        <v>0</v>
      </c>
      <c r="AA5869" s="31"/>
      <c r="AB5869" s="31">
        <v>0</v>
      </c>
      <c r="AC5869" s="31">
        <v>0</v>
      </c>
      <c r="AD5869" s="30"/>
      <c r="AE5869" s="30">
        <f>+[1]DEPURADO!K5863</f>
        <v>0</v>
      </c>
      <c r="AF5869" s="30">
        <v>0</v>
      </c>
      <c r="AG5869" s="30">
        <f t="shared" si="642"/>
        <v>0</v>
      </c>
      <c r="AH5869" s="30">
        <v>0</v>
      </c>
      <c r="AI5869" s="30">
        <f>+[1]DEPURADO!G5863</f>
        <v>0</v>
      </c>
      <c r="AJ5869" s="32"/>
      <c r="AK5869" s="33"/>
    </row>
    <row r="5870" spans="1:37" s="34" customFormat="1" hidden="1" x14ac:dyDescent="0.25">
      <c r="A5870" s="23">
        <f t="shared" si="643"/>
        <v>5862</v>
      </c>
      <c r="B5870" s="24" t="s">
        <v>44</v>
      </c>
      <c r="C5870" s="23">
        <f>+[1]DEPURADO!A5864</f>
        <v>0</v>
      </c>
      <c r="D5870" s="23">
        <f>+[1]DEPURADO!B5864</f>
        <v>0</v>
      </c>
      <c r="E5870" s="25">
        <f>+[1]DEPURADO!C5864</f>
        <v>0</v>
      </c>
      <c r="F5870" s="26" t="str">
        <f>+IF([1]DEPURADO!D5864&gt;1,[1]DEPURADO!D5864," ")</f>
        <v xml:space="preserve"> </v>
      </c>
      <c r="G5870" s="27">
        <f>[1]DEPURADO!F5864</f>
        <v>0</v>
      </c>
      <c r="H5870" s="28">
        <v>0</v>
      </c>
      <c r="I5870" s="28">
        <f>+[1]DEPURADO!M5864+[1]DEPURADO!N5864</f>
        <v>0</v>
      </c>
      <c r="J5870" s="28">
        <f>+[1]DEPURADO!R5864</f>
        <v>0</v>
      </c>
      <c r="K5870" s="29">
        <f>+[1]DEPURADO!P5864+[1]DEPURADO!Q5864</f>
        <v>0</v>
      </c>
      <c r="L5870" s="28">
        <v>0</v>
      </c>
      <c r="M5870" s="28">
        <v>0</v>
      </c>
      <c r="N5870" s="28">
        <f t="shared" si="637"/>
        <v>0</v>
      </c>
      <c r="O5870" s="28">
        <f t="shared" si="638"/>
        <v>0</v>
      </c>
      <c r="P5870" s="24">
        <f>IF([1]DEPURADO!H5864&gt;1,0,[1]DEPURADO!B5864)</f>
        <v>0</v>
      </c>
      <c r="Q5870" s="30">
        <f t="shared" si="639"/>
        <v>0</v>
      </c>
      <c r="R5870" s="31">
        <f t="shared" si="640"/>
        <v>0</v>
      </c>
      <c r="S5870" s="31">
        <f>+[1]DEPURADO!J5864</f>
        <v>0</v>
      </c>
      <c r="T5870" s="23" t="s">
        <v>45</v>
      </c>
      <c r="U5870" s="31">
        <f>+[1]DEPURADO!I5864</f>
        <v>0</v>
      </c>
      <c r="V5870" s="30"/>
      <c r="W5870" s="23" t="s">
        <v>45</v>
      </c>
      <c r="X5870" s="31">
        <f>+[1]DEPURADO!K5864+[1]DEPURADO!L5864</f>
        <v>0</v>
      </c>
      <c r="Y5870" s="23" t="s">
        <v>45</v>
      </c>
      <c r="Z5870" s="31">
        <f t="shared" si="641"/>
        <v>0</v>
      </c>
      <c r="AA5870" s="31"/>
      <c r="AB5870" s="31">
        <v>0</v>
      </c>
      <c r="AC5870" s="31">
        <v>0</v>
      </c>
      <c r="AD5870" s="30"/>
      <c r="AE5870" s="30">
        <f>+[1]DEPURADO!K5864</f>
        <v>0</v>
      </c>
      <c r="AF5870" s="30">
        <v>0</v>
      </c>
      <c r="AG5870" s="30">
        <f t="shared" si="642"/>
        <v>0</v>
      </c>
      <c r="AH5870" s="30">
        <v>0</v>
      </c>
      <c r="AI5870" s="30">
        <f>+[1]DEPURADO!G5864</f>
        <v>0</v>
      </c>
      <c r="AJ5870" s="32"/>
      <c r="AK5870" s="33"/>
    </row>
    <row r="5871" spans="1:37" s="34" customFormat="1" hidden="1" x14ac:dyDescent="0.25">
      <c r="A5871" s="23">
        <f t="shared" si="643"/>
        <v>5863</v>
      </c>
      <c r="B5871" s="24" t="s">
        <v>44</v>
      </c>
      <c r="C5871" s="23">
        <f>+[1]DEPURADO!A5865</f>
        <v>0</v>
      </c>
      <c r="D5871" s="23">
        <f>+[1]DEPURADO!B5865</f>
        <v>0</v>
      </c>
      <c r="E5871" s="25">
        <f>+[1]DEPURADO!C5865</f>
        <v>0</v>
      </c>
      <c r="F5871" s="26" t="str">
        <f>+IF([1]DEPURADO!D5865&gt;1,[1]DEPURADO!D5865," ")</f>
        <v xml:space="preserve"> </v>
      </c>
      <c r="G5871" s="27">
        <f>[1]DEPURADO!F5865</f>
        <v>0</v>
      </c>
      <c r="H5871" s="28">
        <v>0</v>
      </c>
      <c r="I5871" s="28">
        <f>+[1]DEPURADO!M5865+[1]DEPURADO!N5865</f>
        <v>0</v>
      </c>
      <c r="J5871" s="28">
        <f>+[1]DEPURADO!R5865</f>
        <v>0</v>
      </c>
      <c r="K5871" s="29">
        <f>+[1]DEPURADO!P5865+[1]DEPURADO!Q5865</f>
        <v>0</v>
      </c>
      <c r="L5871" s="28">
        <v>0</v>
      </c>
      <c r="M5871" s="28">
        <v>0</v>
      </c>
      <c r="N5871" s="28">
        <f t="shared" si="637"/>
        <v>0</v>
      </c>
      <c r="O5871" s="28">
        <f t="shared" si="638"/>
        <v>0</v>
      </c>
      <c r="P5871" s="24">
        <f>IF([1]DEPURADO!H5865&gt;1,0,[1]DEPURADO!B5865)</f>
        <v>0</v>
      </c>
      <c r="Q5871" s="30">
        <f t="shared" si="639"/>
        <v>0</v>
      </c>
      <c r="R5871" s="31">
        <f t="shared" si="640"/>
        <v>0</v>
      </c>
      <c r="S5871" s="31">
        <f>+[1]DEPURADO!J5865</f>
        <v>0</v>
      </c>
      <c r="T5871" s="23" t="s">
        <v>45</v>
      </c>
      <c r="U5871" s="31">
        <f>+[1]DEPURADO!I5865</f>
        <v>0</v>
      </c>
      <c r="V5871" s="30"/>
      <c r="W5871" s="23" t="s">
        <v>45</v>
      </c>
      <c r="X5871" s="31">
        <f>+[1]DEPURADO!K5865+[1]DEPURADO!L5865</f>
        <v>0</v>
      </c>
      <c r="Y5871" s="23" t="s">
        <v>45</v>
      </c>
      <c r="Z5871" s="31">
        <f t="shared" si="641"/>
        <v>0</v>
      </c>
      <c r="AA5871" s="31"/>
      <c r="AB5871" s="31">
        <v>0</v>
      </c>
      <c r="AC5871" s="31">
        <v>0</v>
      </c>
      <c r="AD5871" s="30"/>
      <c r="AE5871" s="30">
        <f>+[1]DEPURADO!K5865</f>
        <v>0</v>
      </c>
      <c r="AF5871" s="30">
        <v>0</v>
      </c>
      <c r="AG5871" s="30">
        <f t="shared" si="642"/>
        <v>0</v>
      </c>
      <c r="AH5871" s="30">
        <v>0</v>
      </c>
      <c r="AI5871" s="30">
        <f>+[1]DEPURADO!G5865</f>
        <v>0</v>
      </c>
      <c r="AJ5871" s="32"/>
      <c r="AK5871" s="33"/>
    </row>
    <row r="5872" spans="1:37" s="34" customFormat="1" hidden="1" x14ac:dyDescent="0.25">
      <c r="A5872" s="23">
        <f t="shared" si="643"/>
        <v>5864</v>
      </c>
      <c r="B5872" s="24" t="s">
        <v>44</v>
      </c>
      <c r="C5872" s="23">
        <f>+[1]DEPURADO!A5866</f>
        <v>0</v>
      </c>
      <c r="D5872" s="23">
        <f>+[1]DEPURADO!B5866</f>
        <v>0</v>
      </c>
      <c r="E5872" s="25">
        <f>+[1]DEPURADO!C5866</f>
        <v>0</v>
      </c>
      <c r="F5872" s="26" t="str">
        <f>+IF([1]DEPURADO!D5866&gt;1,[1]DEPURADO!D5866," ")</f>
        <v xml:space="preserve"> </v>
      </c>
      <c r="G5872" s="27">
        <f>[1]DEPURADO!F5866</f>
        <v>0</v>
      </c>
      <c r="H5872" s="28">
        <v>0</v>
      </c>
      <c r="I5872" s="28">
        <f>+[1]DEPURADO!M5866+[1]DEPURADO!N5866</f>
        <v>0</v>
      </c>
      <c r="J5872" s="28">
        <f>+[1]DEPURADO!R5866</f>
        <v>0</v>
      </c>
      <c r="K5872" s="29">
        <f>+[1]DEPURADO!P5866+[1]DEPURADO!Q5866</f>
        <v>0</v>
      </c>
      <c r="L5872" s="28">
        <v>0</v>
      </c>
      <c r="M5872" s="28">
        <v>0</v>
      </c>
      <c r="N5872" s="28">
        <f t="shared" si="637"/>
        <v>0</v>
      </c>
      <c r="O5872" s="28">
        <f t="shared" si="638"/>
        <v>0</v>
      </c>
      <c r="P5872" s="24">
        <f>IF([1]DEPURADO!H5866&gt;1,0,[1]DEPURADO!B5866)</f>
        <v>0</v>
      </c>
      <c r="Q5872" s="30">
        <f t="shared" si="639"/>
        <v>0</v>
      </c>
      <c r="R5872" s="31">
        <f t="shared" si="640"/>
        <v>0</v>
      </c>
      <c r="S5872" s="31">
        <f>+[1]DEPURADO!J5866</f>
        <v>0</v>
      </c>
      <c r="T5872" s="23" t="s">
        <v>45</v>
      </c>
      <c r="U5872" s="31">
        <f>+[1]DEPURADO!I5866</f>
        <v>0</v>
      </c>
      <c r="V5872" s="30"/>
      <c r="W5872" s="23" t="s">
        <v>45</v>
      </c>
      <c r="X5872" s="31">
        <f>+[1]DEPURADO!K5866+[1]DEPURADO!L5866</f>
        <v>0</v>
      </c>
      <c r="Y5872" s="23" t="s">
        <v>45</v>
      </c>
      <c r="Z5872" s="31">
        <f t="shared" si="641"/>
        <v>0</v>
      </c>
      <c r="AA5872" s="31"/>
      <c r="AB5872" s="31">
        <v>0</v>
      </c>
      <c r="AC5872" s="31">
        <v>0</v>
      </c>
      <c r="AD5872" s="30"/>
      <c r="AE5872" s="30">
        <f>+[1]DEPURADO!K5866</f>
        <v>0</v>
      </c>
      <c r="AF5872" s="30">
        <v>0</v>
      </c>
      <c r="AG5872" s="30">
        <f t="shared" si="642"/>
        <v>0</v>
      </c>
      <c r="AH5872" s="30">
        <v>0</v>
      </c>
      <c r="AI5872" s="30">
        <f>+[1]DEPURADO!G5866</f>
        <v>0</v>
      </c>
      <c r="AJ5872" s="32"/>
      <c r="AK5872" s="33"/>
    </row>
    <row r="5873" spans="1:37" s="34" customFormat="1" hidden="1" x14ac:dyDescent="0.25">
      <c r="A5873" s="23">
        <f t="shared" si="643"/>
        <v>5865</v>
      </c>
      <c r="B5873" s="24" t="s">
        <v>44</v>
      </c>
      <c r="C5873" s="23">
        <f>+[1]DEPURADO!A5867</f>
        <v>0</v>
      </c>
      <c r="D5873" s="23">
        <f>+[1]DEPURADO!B5867</f>
        <v>0</v>
      </c>
      <c r="E5873" s="25">
        <f>+[1]DEPURADO!C5867</f>
        <v>0</v>
      </c>
      <c r="F5873" s="26" t="str">
        <f>+IF([1]DEPURADO!D5867&gt;1,[1]DEPURADO!D5867," ")</f>
        <v xml:space="preserve"> </v>
      </c>
      <c r="G5873" s="27">
        <f>[1]DEPURADO!F5867</f>
        <v>0</v>
      </c>
      <c r="H5873" s="28">
        <v>0</v>
      </c>
      <c r="I5873" s="28">
        <f>+[1]DEPURADO!M5867+[1]DEPURADO!N5867</f>
        <v>0</v>
      </c>
      <c r="J5873" s="28">
        <f>+[1]DEPURADO!R5867</f>
        <v>0</v>
      </c>
      <c r="K5873" s="29">
        <f>+[1]DEPURADO!P5867+[1]DEPURADO!Q5867</f>
        <v>0</v>
      </c>
      <c r="L5873" s="28">
        <v>0</v>
      </c>
      <c r="M5873" s="28">
        <v>0</v>
      </c>
      <c r="N5873" s="28">
        <f t="shared" si="637"/>
        <v>0</v>
      </c>
      <c r="O5873" s="28">
        <f t="shared" si="638"/>
        <v>0</v>
      </c>
      <c r="P5873" s="24">
        <f>IF([1]DEPURADO!H5867&gt;1,0,[1]DEPURADO!B5867)</f>
        <v>0</v>
      </c>
      <c r="Q5873" s="30">
        <f t="shared" si="639"/>
        <v>0</v>
      </c>
      <c r="R5873" s="31">
        <f t="shared" si="640"/>
        <v>0</v>
      </c>
      <c r="S5873" s="31">
        <f>+[1]DEPURADO!J5867</f>
        <v>0</v>
      </c>
      <c r="T5873" s="23" t="s">
        <v>45</v>
      </c>
      <c r="U5873" s="31">
        <f>+[1]DEPURADO!I5867</f>
        <v>0</v>
      </c>
      <c r="V5873" s="30"/>
      <c r="W5873" s="23" t="s">
        <v>45</v>
      </c>
      <c r="X5873" s="31">
        <f>+[1]DEPURADO!K5867+[1]DEPURADO!L5867</f>
        <v>0</v>
      </c>
      <c r="Y5873" s="23" t="s">
        <v>45</v>
      </c>
      <c r="Z5873" s="31">
        <f t="shared" si="641"/>
        <v>0</v>
      </c>
      <c r="AA5873" s="31"/>
      <c r="AB5873" s="31">
        <v>0</v>
      </c>
      <c r="AC5873" s="31">
        <v>0</v>
      </c>
      <c r="AD5873" s="30"/>
      <c r="AE5873" s="30">
        <f>+[1]DEPURADO!K5867</f>
        <v>0</v>
      </c>
      <c r="AF5873" s="30">
        <v>0</v>
      </c>
      <c r="AG5873" s="30">
        <f t="shared" si="642"/>
        <v>0</v>
      </c>
      <c r="AH5873" s="30">
        <v>0</v>
      </c>
      <c r="AI5873" s="30">
        <f>+[1]DEPURADO!G5867</f>
        <v>0</v>
      </c>
      <c r="AJ5873" s="32"/>
      <c r="AK5873" s="33"/>
    </row>
    <row r="5874" spans="1:37" s="34" customFormat="1" hidden="1" x14ac:dyDescent="0.25">
      <c r="A5874" s="23">
        <f t="shared" si="643"/>
        <v>5866</v>
      </c>
      <c r="B5874" s="24" t="s">
        <v>44</v>
      </c>
      <c r="C5874" s="23">
        <f>+[1]DEPURADO!A5868</f>
        <v>0</v>
      </c>
      <c r="D5874" s="23">
        <f>+[1]DEPURADO!B5868</f>
        <v>0</v>
      </c>
      <c r="E5874" s="25">
        <f>+[1]DEPURADO!C5868</f>
        <v>0</v>
      </c>
      <c r="F5874" s="26" t="str">
        <f>+IF([1]DEPURADO!D5868&gt;1,[1]DEPURADO!D5868," ")</f>
        <v xml:space="preserve"> </v>
      </c>
      <c r="G5874" s="27">
        <f>[1]DEPURADO!F5868</f>
        <v>0</v>
      </c>
      <c r="H5874" s="28">
        <v>0</v>
      </c>
      <c r="I5874" s="28">
        <f>+[1]DEPURADO!M5868+[1]DEPURADO!N5868</f>
        <v>0</v>
      </c>
      <c r="J5874" s="28">
        <f>+[1]DEPURADO!R5868</f>
        <v>0</v>
      </c>
      <c r="K5874" s="29">
        <f>+[1]DEPURADO!P5868+[1]DEPURADO!Q5868</f>
        <v>0</v>
      </c>
      <c r="L5874" s="28">
        <v>0</v>
      </c>
      <c r="M5874" s="28">
        <v>0</v>
      </c>
      <c r="N5874" s="28">
        <f t="shared" si="637"/>
        <v>0</v>
      </c>
      <c r="O5874" s="28">
        <f t="shared" si="638"/>
        <v>0</v>
      </c>
      <c r="P5874" s="24">
        <f>IF([1]DEPURADO!H5868&gt;1,0,[1]DEPURADO!B5868)</f>
        <v>0</v>
      </c>
      <c r="Q5874" s="30">
        <f t="shared" si="639"/>
        <v>0</v>
      </c>
      <c r="R5874" s="31">
        <f t="shared" si="640"/>
        <v>0</v>
      </c>
      <c r="S5874" s="31">
        <f>+[1]DEPURADO!J5868</f>
        <v>0</v>
      </c>
      <c r="T5874" s="23" t="s">
        <v>45</v>
      </c>
      <c r="U5874" s="31">
        <f>+[1]DEPURADO!I5868</f>
        <v>0</v>
      </c>
      <c r="V5874" s="30"/>
      <c r="W5874" s="23" t="s">
        <v>45</v>
      </c>
      <c r="X5874" s="31">
        <f>+[1]DEPURADO!K5868+[1]DEPURADO!L5868</f>
        <v>0</v>
      </c>
      <c r="Y5874" s="23" t="s">
        <v>45</v>
      </c>
      <c r="Z5874" s="31">
        <f t="shared" si="641"/>
        <v>0</v>
      </c>
      <c r="AA5874" s="31"/>
      <c r="AB5874" s="31">
        <v>0</v>
      </c>
      <c r="AC5874" s="31">
        <v>0</v>
      </c>
      <c r="AD5874" s="30"/>
      <c r="AE5874" s="30">
        <f>+[1]DEPURADO!K5868</f>
        <v>0</v>
      </c>
      <c r="AF5874" s="30">
        <v>0</v>
      </c>
      <c r="AG5874" s="30">
        <f t="shared" si="642"/>
        <v>0</v>
      </c>
      <c r="AH5874" s="30">
        <v>0</v>
      </c>
      <c r="AI5874" s="30">
        <f>+[1]DEPURADO!G5868</f>
        <v>0</v>
      </c>
      <c r="AJ5874" s="32"/>
      <c r="AK5874" s="33"/>
    </row>
    <row r="5875" spans="1:37" s="34" customFormat="1" hidden="1" x14ac:dyDescent="0.25">
      <c r="A5875" s="23">
        <f t="shared" si="643"/>
        <v>5867</v>
      </c>
      <c r="B5875" s="24" t="s">
        <v>44</v>
      </c>
      <c r="C5875" s="23">
        <f>+[1]DEPURADO!A5869</f>
        <v>0</v>
      </c>
      <c r="D5875" s="23">
        <f>+[1]DEPURADO!B5869</f>
        <v>0</v>
      </c>
      <c r="E5875" s="25">
        <f>+[1]DEPURADO!C5869</f>
        <v>0</v>
      </c>
      <c r="F5875" s="26" t="str">
        <f>+IF([1]DEPURADO!D5869&gt;1,[1]DEPURADO!D5869," ")</f>
        <v xml:space="preserve"> </v>
      </c>
      <c r="G5875" s="27">
        <f>[1]DEPURADO!F5869</f>
        <v>0</v>
      </c>
      <c r="H5875" s="28">
        <v>0</v>
      </c>
      <c r="I5875" s="28">
        <f>+[1]DEPURADO!M5869+[1]DEPURADO!N5869</f>
        <v>0</v>
      </c>
      <c r="J5875" s="28">
        <f>+[1]DEPURADO!R5869</f>
        <v>0</v>
      </c>
      <c r="K5875" s="29">
        <f>+[1]DEPURADO!P5869+[1]DEPURADO!Q5869</f>
        <v>0</v>
      </c>
      <c r="L5875" s="28">
        <v>0</v>
      </c>
      <c r="M5875" s="28">
        <v>0</v>
      </c>
      <c r="N5875" s="28">
        <f t="shared" si="637"/>
        <v>0</v>
      </c>
      <c r="O5875" s="28">
        <f t="shared" si="638"/>
        <v>0</v>
      </c>
      <c r="P5875" s="24">
        <f>IF([1]DEPURADO!H5869&gt;1,0,[1]DEPURADO!B5869)</f>
        <v>0</v>
      </c>
      <c r="Q5875" s="30">
        <f t="shared" si="639"/>
        <v>0</v>
      </c>
      <c r="R5875" s="31">
        <f t="shared" si="640"/>
        <v>0</v>
      </c>
      <c r="S5875" s="31">
        <f>+[1]DEPURADO!J5869</f>
        <v>0</v>
      </c>
      <c r="T5875" s="23" t="s">
        <v>45</v>
      </c>
      <c r="U5875" s="31">
        <f>+[1]DEPURADO!I5869</f>
        <v>0</v>
      </c>
      <c r="V5875" s="30"/>
      <c r="W5875" s="23" t="s">
        <v>45</v>
      </c>
      <c r="X5875" s="31">
        <f>+[1]DEPURADO!K5869+[1]DEPURADO!L5869</f>
        <v>0</v>
      </c>
      <c r="Y5875" s="23" t="s">
        <v>45</v>
      </c>
      <c r="Z5875" s="31">
        <f t="shared" si="641"/>
        <v>0</v>
      </c>
      <c r="AA5875" s="31"/>
      <c r="AB5875" s="31">
        <v>0</v>
      </c>
      <c r="AC5875" s="31">
        <v>0</v>
      </c>
      <c r="AD5875" s="30"/>
      <c r="AE5875" s="30">
        <f>+[1]DEPURADO!K5869</f>
        <v>0</v>
      </c>
      <c r="AF5875" s="30">
        <v>0</v>
      </c>
      <c r="AG5875" s="30">
        <f t="shared" si="642"/>
        <v>0</v>
      </c>
      <c r="AH5875" s="30">
        <v>0</v>
      </c>
      <c r="AI5875" s="30">
        <f>+[1]DEPURADO!G5869</f>
        <v>0</v>
      </c>
      <c r="AJ5875" s="32"/>
      <c r="AK5875" s="33"/>
    </row>
    <row r="5876" spans="1:37" s="34" customFormat="1" hidden="1" x14ac:dyDescent="0.25">
      <c r="A5876" s="23">
        <f t="shared" si="643"/>
        <v>5868</v>
      </c>
      <c r="B5876" s="24" t="s">
        <v>44</v>
      </c>
      <c r="C5876" s="23">
        <f>+[1]DEPURADO!A5870</f>
        <v>0</v>
      </c>
      <c r="D5876" s="23">
        <f>+[1]DEPURADO!B5870</f>
        <v>0</v>
      </c>
      <c r="E5876" s="25">
        <f>+[1]DEPURADO!C5870</f>
        <v>0</v>
      </c>
      <c r="F5876" s="26" t="str">
        <f>+IF([1]DEPURADO!D5870&gt;1,[1]DEPURADO!D5870," ")</f>
        <v xml:space="preserve"> </v>
      </c>
      <c r="G5876" s="27">
        <f>[1]DEPURADO!F5870</f>
        <v>0</v>
      </c>
      <c r="H5876" s="28">
        <v>0</v>
      </c>
      <c r="I5876" s="28">
        <f>+[1]DEPURADO!M5870+[1]DEPURADO!N5870</f>
        <v>0</v>
      </c>
      <c r="J5876" s="28">
        <f>+[1]DEPURADO!R5870</f>
        <v>0</v>
      </c>
      <c r="K5876" s="29">
        <f>+[1]DEPURADO!P5870+[1]DEPURADO!Q5870</f>
        <v>0</v>
      </c>
      <c r="L5876" s="28">
        <v>0</v>
      </c>
      <c r="M5876" s="28">
        <v>0</v>
      </c>
      <c r="N5876" s="28">
        <f t="shared" si="637"/>
        <v>0</v>
      </c>
      <c r="O5876" s="28">
        <f t="shared" si="638"/>
        <v>0</v>
      </c>
      <c r="P5876" s="24">
        <f>IF([1]DEPURADO!H5870&gt;1,0,[1]DEPURADO!B5870)</f>
        <v>0</v>
      </c>
      <c r="Q5876" s="30">
        <f t="shared" si="639"/>
        <v>0</v>
      </c>
      <c r="R5876" s="31">
        <f t="shared" si="640"/>
        <v>0</v>
      </c>
      <c r="S5876" s="31">
        <f>+[1]DEPURADO!J5870</f>
        <v>0</v>
      </c>
      <c r="T5876" s="23" t="s">
        <v>45</v>
      </c>
      <c r="U5876" s="31">
        <f>+[1]DEPURADO!I5870</f>
        <v>0</v>
      </c>
      <c r="V5876" s="30"/>
      <c r="W5876" s="23" t="s">
        <v>45</v>
      </c>
      <c r="X5876" s="31">
        <f>+[1]DEPURADO!K5870+[1]DEPURADO!L5870</f>
        <v>0</v>
      </c>
      <c r="Y5876" s="23" t="s">
        <v>45</v>
      </c>
      <c r="Z5876" s="31">
        <f t="shared" si="641"/>
        <v>0</v>
      </c>
      <c r="AA5876" s="31"/>
      <c r="AB5876" s="31">
        <v>0</v>
      </c>
      <c r="AC5876" s="31">
        <v>0</v>
      </c>
      <c r="AD5876" s="30"/>
      <c r="AE5876" s="30">
        <f>+[1]DEPURADO!K5870</f>
        <v>0</v>
      </c>
      <c r="AF5876" s="30">
        <v>0</v>
      </c>
      <c r="AG5876" s="30">
        <f t="shared" si="642"/>
        <v>0</v>
      </c>
      <c r="AH5876" s="30">
        <v>0</v>
      </c>
      <c r="AI5876" s="30">
        <f>+[1]DEPURADO!G5870</f>
        <v>0</v>
      </c>
      <c r="AJ5876" s="32"/>
      <c r="AK5876" s="33"/>
    </row>
    <row r="5877" spans="1:37" s="34" customFormat="1" hidden="1" x14ac:dyDescent="0.25">
      <c r="A5877" s="23">
        <f t="shared" si="643"/>
        <v>5869</v>
      </c>
      <c r="B5877" s="24" t="s">
        <v>44</v>
      </c>
      <c r="C5877" s="23">
        <f>+[1]DEPURADO!A5871</f>
        <v>0</v>
      </c>
      <c r="D5877" s="23">
        <f>+[1]DEPURADO!B5871</f>
        <v>0</v>
      </c>
      <c r="E5877" s="25">
        <f>+[1]DEPURADO!C5871</f>
        <v>0</v>
      </c>
      <c r="F5877" s="26" t="str">
        <f>+IF([1]DEPURADO!D5871&gt;1,[1]DEPURADO!D5871," ")</f>
        <v xml:space="preserve"> </v>
      </c>
      <c r="G5877" s="27">
        <f>[1]DEPURADO!F5871</f>
        <v>0</v>
      </c>
      <c r="H5877" s="28">
        <v>0</v>
      </c>
      <c r="I5877" s="28">
        <f>+[1]DEPURADO!M5871+[1]DEPURADO!N5871</f>
        <v>0</v>
      </c>
      <c r="J5877" s="28">
        <f>+[1]DEPURADO!R5871</f>
        <v>0</v>
      </c>
      <c r="K5877" s="29">
        <f>+[1]DEPURADO!P5871+[1]DEPURADO!Q5871</f>
        <v>0</v>
      </c>
      <c r="L5877" s="28">
        <v>0</v>
      </c>
      <c r="M5877" s="28">
        <v>0</v>
      </c>
      <c r="N5877" s="28">
        <f t="shared" si="637"/>
        <v>0</v>
      </c>
      <c r="O5877" s="28">
        <f t="shared" si="638"/>
        <v>0</v>
      </c>
      <c r="P5877" s="24">
        <f>IF([1]DEPURADO!H5871&gt;1,0,[1]DEPURADO!B5871)</f>
        <v>0</v>
      </c>
      <c r="Q5877" s="30">
        <f t="shared" si="639"/>
        <v>0</v>
      </c>
      <c r="R5877" s="31">
        <f t="shared" si="640"/>
        <v>0</v>
      </c>
      <c r="S5877" s="31">
        <f>+[1]DEPURADO!J5871</f>
        <v>0</v>
      </c>
      <c r="T5877" s="23" t="s">
        <v>45</v>
      </c>
      <c r="U5877" s="31">
        <f>+[1]DEPURADO!I5871</f>
        <v>0</v>
      </c>
      <c r="V5877" s="30"/>
      <c r="W5877" s="23" t="s">
        <v>45</v>
      </c>
      <c r="X5877" s="31">
        <f>+[1]DEPURADO!K5871+[1]DEPURADO!L5871</f>
        <v>0</v>
      </c>
      <c r="Y5877" s="23" t="s">
        <v>45</v>
      </c>
      <c r="Z5877" s="31">
        <f t="shared" si="641"/>
        <v>0</v>
      </c>
      <c r="AA5877" s="31"/>
      <c r="AB5877" s="31">
        <v>0</v>
      </c>
      <c r="AC5877" s="31">
        <v>0</v>
      </c>
      <c r="AD5877" s="30"/>
      <c r="AE5877" s="30">
        <f>+[1]DEPURADO!K5871</f>
        <v>0</v>
      </c>
      <c r="AF5877" s="30">
        <v>0</v>
      </c>
      <c r="AG5877" s="30">
        <f t="shared" si="642"/>
        <v>0</v>
      </c>
      <c r="AH5877" s="30">
        <v>0</v>
      </c>
      <c r="AI5877" s="30">
        <f>+[1]DEPURADO!G5871</f>
        <v>0</v>
      </c>
      <c r="AJ5877" s="32"/>
      <c r="AK5877" s="33"/>
    </row>
    <row r="5878" spans="1:37" s="34" customFormat="1" hidden="1" x14ac:dyDescent="0.25">
      <c r="A5878" s="23">
        <f t="shared" si="643"/>
        <v>5870</v>
      </c>
      <c r="B5878" s="24" t="s">
        <v>44</v>
      </c>
      <c r="C5878" s="23">
        <f>+[1]DEPURADO!A5872</f>
        <v>0</v>
      </c>
      <c r="D5878" s="23">
        <f>+[1]DEPURADO!B5872</f>
        <v>0</v>
      </c>
      <c r="E5878" s="25">
        <f>+[1]DEPURADO!C5872</f>
        <v>0</v>
      </c>
      <c r="F5878" s="26" t="str">
        <f>+IF([1]DEPURADO!D5872&gt;1,[1]DEPURADO!D5872," ")</f>
        <v xml:space="preserve"> </v>
      </c>
      <c r="G5878" s="27">
        <f>[1]DEPURADO!F5872</f>
        <v>0</v>
      </c>
      <c r="H5878" s="28">
        <v>0</v>
      </c>
      <c r="I5878" s="28">
        <f>+[1]DEPURADO!M5872+[1]DEPURADO!N5872</f>
        <v>0</v>
      </c>
      <c r="J5878" s="28">
        <f>+[1]DEPURADO!R5872</f>
        <v>0</v>
      </c>
      <c r="K5878" s="29">
        <f>+[1]DEPURADO!P5872+[1]DEPURADO!Q5872</f>
        <v>0</v>
      </c>
      <c r="L5878" s="28">
        <v>0</v>
      </c>
      <c r="M5878" s="28">
        <v>0</v>
      </c>
      <c r="N5878" s="28">
        <f t="shared" si="637"/>
        <v>0</v>
      </c>
      <c r="O5878" s="28">
        <f t="shared" si="638"/>
        <v>0</v>
      </c>
      <c r="P5878" s="24">
        <f>IF([1]DEPURADO!H5872&gt;1,0,[1]DEPURADO!B5872)</f>
        <v>0</v>
      </c>
      <c r="Q5878" s="30">
        <f t="shared" si="639"/>
        <v>0</v>
      </c>
      <c r="R5878" s="31">
        <f t="shared" si="640"/>
        <v>0</v>
      </c>
      <c r="S5878" s="31">
        <f>+[1]DEPURADO!J5872</f>
        <v>0</v>
      </c>
      <c r="T5878" s="23" t="s">
        <v>45</v>
      </c>
      <c r="U5878" s="31">
        <f>+[1]DEPURADO!I5872</f>
        <v>0</v>
      </c>
      <c r="V5878" s="30"/>
      <c r="W5878" s="23" t="s">
        <v>45</v>
      </c>
      <c r="X5878" s="31">
        <f>+[1]DEPURADO!K5872+[1]DEPURADO!L5872</f>
        <v>0</v>
      </c>
      <c r="Y5878" s="23" t="s">
        <v>45</v>
      </c>
      <c r="Z5878" s="31">
        <f t="shared" si="641"/>
        <v>0</v>
      </c>
      <c r="AA5878" s="31"/>
      <c r="AB5878" s="31">
        <v>0</v>
      </c>
      <c r="AC5878" s="31">
        <v>0</v>
      </c>
      <c r="AD5878" s="30"/>
      <c r="AE5878" s="30">
        <f>+[1]DEPURADO!K5872</f>
        <v>0</v>
      </c>
      <c r="AF5878" s="30">
        <v>0</v>
      </c>
      <c r="AG5878" s="30">
        <f t="shared" si="642"/>
        <v>0</v>
      </c>
      <c r="AH5878" s="30">
        <v>0</v>
      </c>
      <c r="AI5878" s="30">
        <f>+[1]DEPURADO!G5872</f>
        <v>0</v>
      </c>
      <c r="AJ5878" s="32"/>
      <c r="AK5878" s="33"/>
    </row>
    <row r="5879" spans="1:37" s="34" customFormat="1" hidden="1" x14ac:dyDescent="0.25">
      <c r="A5879" s="23">
        <f t="shared" si="643"/>
        <v>5871</v>
      </c>
      <c r="B5879" s="24" t="s">
        <v>44</v>
      </c>
      <c r="C5879" s="23">
        <f>+[1]DEPURADO!A5873</f>
        <v>0</v>
      </c>
      <c r="D5879" s="23">
        <f>+[1]DEPURADO!B5873</f>
        <v>0</v>
      </c>
      <c r="E5879" s="25">
        <f>+[1]DEPURADO!C5873</f>
        <v>0</v>
      </c>
      <c r="F5879" s="26" t="str">
        <f>+IF([1]DEPURADO!D5873&gt;1,[1]DEPURADO!D5873," ")</f>
        <v xml:space="preserve"> </v>
      </c>
      <c r="G5879" s="27">
        <f>[1]DEPURADO!F5873</f>
        <v>0</v>
      </c>
      <c r="H5879" s="28">
        <v>0</v>
      </c>
      <c r="I5879" s="28">
        <f>+[1]DEPURADO!M5873+[1]DEPURADO!N5873</f>
        <v>0</v>
      </c>
      <c r="J5879" s="28">
        <f>+[1]DEPURADO!R5873</f>
        <v>0</v>
      </c>
      <c r="K5879" s="29">
        <f>+[1]DEPURADO!P5873+[1]DEPURADO!Q5873</f>
        <v>0</v>
      </c>
      <c r="L5879" s="28">
        <v>0</v>
      </c>
      <c r="M5879" s="28">
        <v>0</v>
      </c>
      <c r="N5879" s="28">
        <f t="shared" si="637"/>
        <v>0</v>
      </c>
      <c r="O5879" s="28">
        <f t="shared" si="638"/>
        <v>0</v>
      </c>
      <c r="P5879" s="24">
        <f>IF([1]DEPURADO!H5873&gt;1,0,[1]DEPURADO!B5873)</f>
        <v>0</v>
      </c>
      <c r="Q5879" s="30">
        <f t="shared" si="639"/>
        <v>0</v>
      </c>
      <c r="R5879" s="31">
        <f t="shared" si="640"/>
        <v>0</v>
      </c>
      <c r="S5879" s="31">
        <f>+[1]DEPURADO!J5873</f>
        <v>0</v>
      </c>
      <c r="T5879" s="23" t="s">
        <v>45</v>
      </c>
      <c r="U5879" s="31">
        <f>+[1]DEPURADO!I5873</f>
        <v>0</v>
      </c>
      <c r="V5879" s="30"/>
      <c r="W5879" s="23" t="s">
        <v>45</v>
      </c>
      <c r="X5879" s="31">
        <f>+[1]DEPURADO!K5873+[1]DEPURADO!L5873</f>
        <v>0</v>
      </c>
      <c r="Y5879" s="23" t="s">
        <v>45</v>
      </c>
      <c r="Z5879" s="31">
        <f t="shared" si="641"/>
        <v>0</v>
      </c>
      <c r="AA5879" s="31"/>
      <c r="AB5879" s="31">
        <v>0</v>
      </c>
      <c r="AC5879" s="31">
        <v>0</v>
      </c>
      <c r="AD5879" s="30"/>
      <c r="AE5879" s="30">
        <f>+[1]DEPURADO!K5873</f>
        <v>0</v>
      </c>
      <c r="AF5879" s="30">
        <v>0</v>
      </c>
      <c r="AG5879" s="30">
        <f t="shared" si="642"/>
        <v>0</v>
      </c>
      <c r="AH5879" s="30">
        <v>0</v>
      </c>
      <c r="AI5879" s="30">
        <f>+[1]DEPURADO!G5873</f>
        <v>0</v>
      </c>
      <c r="AJ5879" s="32"/>
      <c r="AK5879" s="33"/>
    </row>
    <row r="5880" spans="1:37" s="34" customFormat="1" hidden="1" x14ac:dyDescent="0.25">
      <c r="A5880" s="23">
        <f t="shared" si="643"/>
        <v>5872</v>
      </c>
      <c r="B5880" s="24" t="s">
        <v>44</v>
      </c>
      <c r="C5880" s="23">
        <f>+[1]DEPURADO!A5874</f>
        <v>0</v>
      </c>
      <c r="D5880" s="23">
        <f>+[1]DEPURADO!B5874</f>
        <v>0</v>
      </c>
      <c r="E5880" s="25">
        <f>+[1]DEPURADO!C5874</f>
        <v>0</v>
      </c>
      <c r="F5880" s="26" t="str">
        <f>+IF([1]DEPURADO!D5874&gt;1,[1]DEPURADO!D5874," ")</f>
        <v xml:space="preserve"> </v>
      </c>
      <c r="G5880" s="27">
        <f>[1]DEPURADO!F5874</f>
        <v>0</v>
      </c>
      <c r="H5880" s="28">
        <v>0</v>
      </c>
      <c r="I5880" s="28">
        <f>+[1]DEPURADO!M5874+[1]DEPURADO!N5874</f>
        <v>0</v>
      </c>
      <c r="J5880" s="28">
        <f>+[1]DEPURADO!R5874</f>
        <v>0</v>
      </c>
      <c r="K5880" s="29">
        <f>+[1]DEPURADO!P5874+[1]DEPURADO!Q5874</f>
        <v>0</v>
      </c>
      <c r="L5880" s="28">
        <v>0</v>
      </c>
      <c r="M5880" s="28">
        <v>0</v>
      </c>
      <c r="N5880" s="28">
        <f t="shared" si="637"/>
        <v>0</v>
      </c>
      <c r="O5880" s="28">
        <f t="shared" si="638"/>
        <v>0</v>
      </c>
      <c r="P5880" s="24">
        <f>IF([1]DEPURADO!H5874&gt;1,0,[1]DEPURADO!B5874)</f>
        <v>0</v>
      </c>
      <c r="Q5880" s="30">
        <f t="shared" si="639"/>
        <v>0</v>
      </c>
      <c r="R5880" s="31">
        <f t="shared" si="640"/>
        <v>0</v>
      </c>
      <c r="S5880" s="31">
        <f>+[1]DEPURADO!J5874</f>
        <v>0</v>
      </c>
      <c r="T5880" s="23" t="s">
        <v>45</v>
      </c>
      <c r="U5880" s="31">
        <f>+[1]DEPURADO!I5874</f>
        <v>0</v>
      </c>
      <c r="V5880" s="30"/>
      <c r="W5880" s="23" t="s">
        <v>45</v>
      </c>
      <c r="X5880" s="31">
        <f>+[1]DEPURADO!K5874+[1]DEPURADO!L5874</f>
        <v>0</v>
      </c>
      <c r="Y5880" s="23" t="s">
        <v>45</v>
      </c>
      <c r="Z5880" s="31">
        <f t="shared" si="641"/>
        <v>0</v>
      </c>
      <c r="AA5880" s="31"/>
      <c r="AB5880" s="31">
        <v>0</v>
      </c>
      <c r="AC5880" s="31">
        <v>0</v>
      </c>
      <c r="AD5880" s="30"/>
      <c r="AE5880" s="30">
        <f>+[1]DEPURADO!K5874</f>
        <v>0</v>
      </c>
      <c r="AF5880" s="30">
        <v>0</v>
      </c>
      <c r="AG5880" s="30">
        <f t="shared" si="642"/>
        <v>0</v>
      </c>
      <c r="AH5880" s="30">
        <v>0</v>
      </c>
      <c r="AI5880" s="30">
        <f>+[1]DEPURADO!G5874</f>
        <v>0</v>
      </c>
      <c r="AJ5880" s="32"/>
      <c r="AK5880" s="33"/>
    </row>
    <row r="5881" spans="1:37" s="34" customFormat="1" hidden="1" x14ac:dyDescent="0.25">
      <c r="A5881" s="23">
        <f t="shared" si="643"/>
        <v>5873</v>
      </c>
      <c r="B5881" s="24" t="s">
        <v>44</v>
      </c>
      <c r="C5881" s="23">
        <f>+[1]DEPURADO!A5875</f>
        <v>0</v>
      </c>
      <c r="D5881" s="23">
        <f>+[1]DEPURADO!B5875</f>
        <v>0</v>
      </c>
      <c r="E5881" s="25">
        <f>+[1]DEPURADO!C5875</f>
        <v>0</v>
      </c>
      <c r="F5881" s="26" t="str">
        <f>+IF([1]DEPURADO!D5875&gt;1,[1]DEPURADO!D5875," ")</f>
        <v xml:space="preserve"> </v>
      </c>
      <c r="G5881" s="27">
        <f>[1]DEPURADO!F5875</f>
        <v>0</v>
      </c>
      <c r="H5881" s="28">
        <v>0</v>
      </c>
      <c r="I5881" s="28">
        <f>+[1]DEPURADO!M5875+[1]DEPURADO!N5875</f>
        <v>0</v>
      </c>
      <c r="J5881" s="28">
        <f>+[1]DEPURADO!R5875</f>
        <v>0</v>
      </c>
      <c r="K5881" s="29">
        <f>+[1]DEPURADO!P5875+[1]DEPURADO!Q5875</f>
        <v>0</v>
      </c>
      <c r="L5881" s="28">
        <v>0</v>
      </c>
      <c r="M5881" s="28">
        <v>0</v>
      </c>
      <c r="N5881" s="28">
        <f t="shared" si="637"/>
        <v>0</v>
      </c>
      <c r="O5881" s="28">
        <f t="shared" si="638"/>
        <v>0</v>
      </c>
      <c r="P5881" s="24">
        <f>IF([1]DEPURADO!H5875&gt;1,0,[1]DEPURADO!B5875)</f>
        <v>0</v>
      </c>
      <c r="Q5881" s="30">
        <f t="shared" si="639"/>
        <v>0</v>
      </c>
      <c r="R5881" s="31">
        <f t="shared" si="640"/>
        <v>0</v>
      </c>
      <c r="S5881" s="31">
        <f>+[1]DEPURADO!J5875</f>
        <v>0</v>
      </c>
      <c r="T5881" s="23" t="s">
        <v>45</v>
      </c>
      <c r="U5881" s="31">
        <f>+[1]DEPURADO!I5875</f>
        <v>0</v>
      </c>
      <c r="V5881" s="30"/>
      <c r="W5881" s="23" t="s">
        <v>45</v>
      </c>
      <c r="X5881" s="31">
        <f>+[1]DEPURADO!K5875+[1]DEPURADO!L5875</f>
        <v>0</v>
      </c>
      <c r="Y5881" s="23" t="s">
        <v>45</v>
      </c>
      <c r="Z5881" s="31">
        <f t="shared" si="641"/>
        <v>0</v>
      </c>
      <c r="AA5881" s="31"/>
      <c r="AB5881" s="31">
        <v>0</v>
      </c>
      <c r="AC5881" s="31">
        <v>0</v>
      </c>
      <c r="AD5881" s="30"/>
      <c r="AE5881" s="30">
        <f>+[1]DEPURADO!K5875</f>
        <v>0</v>
      </c>
      <c r="AF5881" s="30">
        <v>0</v>
      </c>
      <c r="AG5881" s="30">
        <f t="shared" si="642"/>
        <v>0</v>
      </c>
      <c r="AH5881" s="30">
        <v>0</v>
      </c>
      <c r="AI5881" s="30">
        <f>+[1]DEPURADO!G5875</f>
        <v>0</v>
      </c>
      <c r="AJ5881" s="32"/>
      <c r="AK5881" s="33"/>
    </row>
    <row r="5882" spans="1:37" s="34" customFormat="1" hidden="1" x14ac:dyDescent="0.25">
      <c r="A5882" s="23">
        <f t="shared" si="643"/>
        <v>5874</v>
      </c>
      <c r="B5882" s="24" t="s">
        <v>44</v>
      </c>
      <c r="C5882" s="23">
        <f>+[1]DEPURADO!A5876</f>
        <v>0</v>
      </c>
      <c r="D5882" s="23">
        <f>+[1]DEPURADO!B5876</f>
        <v>0</v>
      </c>
      <c r="E5882" s="25">
        <f>+[1]DEPURADO!C5876</f>
        <v>0</v>
      </c>
      <c r="F5882" s="26" t="str">
        <f>+IF([1]DEPURADO!D5876&gt;1,[1]DEPURADO!D5876," ")</f>
        <v xml:space="preserve"> </v>
      </c>
      <c r="G5882" s="27">
        <f>[1]DEPURADO!F5876</f>
        <v>0</v>
      </c>
      <c r="H5882" s="28">
        <v>0</v>
      </c>
      <c r="I5882" s="28">
        <f>+[1]DEPURADO!M5876+[1]DEPURADO!N5876</f>
        <v>0</v>
      </c>
      <c r="J5882" s="28">
        <f>+[1]DEPURADO!R5876</f>
        <v>0</v>
      </c>
      <c r="K5882" s="29">
        <f>+[1]DEPURADO!P5876+[1]DEPURADO!Q5876</f>
        <v>0</v>
      </c>
      <c r="L5882" s="28">
        <v>0</v>
      </c>
      <c r="M5882" s="28">
        <v>0</v>
      </c>
      <c r="N5882" s="28">
        <f t="shared" si="637"/>
        <v>0</v>
      </c>
      <c r="O5882" s="28">
        <f t="shared" si="638"/>
        <v>0</v>
      </c>
      <c r="P5882" s="24">
        <f>IF([1]DEPURADO!H5876&gt;1,0,[1]DEPURADO!B5876)</f>
        <v>0</v>
      </c>
      <c r="Q5882" s="30">
        <f t="shared" si="639"/>
        <v>0</v>
      </c>
      <c r="R5882" s="31">
        <f t="shared" si="640"/>
        <v>0</v>
      </c>
      <c r="S5882" s="31">
        <f>+[1]DEPURADO!J5876</f>
        <v>0</v>
      </c>
      <c r="T5882" s="23" t="s">
        <v>45</v>
      </c>
      <c r="U5882" s="31">
        <f>+[1]DEPURADO!I5876</f>
        <v>0</v>
      </c>
      <c r="V5882" s="30"/>
      <c r="W5882" s="23" t="s">
        <v>45</v>
      </c>
      <c r="X5882" s="31">
        <f>+[1]DEPURADO!K5876+[1]DEPURADO!L5876</f>
        <v>0</v>
      </c>
      <c r="Y5882" s="23" t="s">
        <v>45</v>
      </c>
      <c r="Z5882" s="31">
        <f t="shared" si="641"/>
        <v>0</v>
      </c>
      <c r="AA5882" s="31"/>
      <c r="AB5882" s="31">
        <v>0</v>
      </c>
      <c r="AC5882" s="31">
        <v>0</v>
      </c>
      <c r="AD5882" s="30"/>
      <c r="AE5882" s="30">
        <f>+[1]DEPURADO!K5876</f>
        <v>0</v>
      </c>
      <c r="AF5882" s="30">
        <v>0</v>
      </c>
      <c r="AG5882" s="30">
        <f t="shared" si="642"/>
        <v>0</v>
      </c>
      <c r="AH5882" s="30">
        <v>0</v>
      </c>
      <c r="AI5882" s="30">
        <f>+[1]DEPURADO!G5876</f>
        <v>0</v>
      </c>
      <c r="AJ5882" s="32"/>
      <c r="AK5882" s="33"/>
    </row>
    <row r="5883" spans="1:37" s="34" customFormat="1" hidden="1" x14ac:dyDescent="0.25">
      <c r="A5883" s="23">
        <f t="shared" si="643"/>
        <v>5875</v>
      </c>
      <c r="B5883" s="24" t="s">
        <v>44</v>
      </c>
      <c r="C5883" s="23">
        <f>+[1]DEPURADO!A5877</f>
        <v>0</v>
      </c>
      <c r="D5883" s="23">
        <f>+[1]DEPURADO!B5877</f>
        <v>0</v>
      </c>
      <c r="E5883" s="25">
        <f>+[1]DEPURADO!C5877</f>
        <v>0</v>
      </c>
      <c r="F5883" s="26" t="str">
        <f>+IF([1]DEPURADO!D5877&gt;1,[1]DEPURADO!D5877," ")</f>
        <v xml:space="preserve"> </v>
      </c>
      <c r="G5883" s="27">
        <f>[1]DEPURADO!F5877</f>
        <v>0</v>
      </c>
      <c r="H5883" s="28">
        <v>0</v>
      </c>
      <c r="I5883" s="28">
        <f>+[1]DEPURADO!M5877+[1]DEPURADO!N5877</f>
        <v>0</v>
      </c>
      <c r="J5883" s="28">
        <f>+[1]DEPURADO!R5877</f>
        <v>0</v>
      </c>
      <c r="K5883" s="29">
        <f>+[1]DEPURADO!P5877+[1]DEPURADO!Q5877</f>
        <v>0</v>
      </c>
      <c r="L5883" s="28">
        <v>0</v>
      </c>
      <c r="M5883" s="28">
        <v>0</v>
      </c>
      <c r="N5883" s="28">
        <f t="shared" si="637"/>
        <v>0</v>
      </c>
      <c r="O5883" s="28">
        <f t="shared" si="638"/>
        <v>0</v>
      </c>
      <c r="P5883" s="24">
        <f>IF([1]DEPURADO!H5877&gt;1,0,[1]DEPURADO!B5877)</f>
        <v>0</v>
      </c>
      <c r="Q5883" s="30">
        <f t="shared" si="639"/>
        <v>0</v>
      </c>
      <c r="R5883" s="31">
        <f t="shared" si="640"/>
        <v>0</v>
      </c>
      <c r="S5883" s="31">
        <f>+[1]DEPURADO!J5877</f>
        <v>0</v>
      </c>
      <c r="T5883" s="23" t="s">
        <v>45</v>
      </c>
      <c r="U5883" s="31">
        <f>+[1]DEPURADO!I5877</f>
        <v>0</v>
      </c>
      <c r="V5883" s="30"/>
      <c r="W5883" s="23" t="s">
        <v>45</v>
      </c>
      <c r="X5883" s="31">
        <f>+[1]DEPURADO!K5877+[1]DEPURADO!L5877</f>
        <v>0</v>
      </c>
      <c r="Y5883" s="23" t="s">
        <v>45</v>
      </c>
      <c r="Z5883" s="31">
        <f t="shared" si="641"/>
        <v>0</v>
      </c>
      <c r="AA5883" s="31"/>
      <c r="AB5883" s="31">
        <v>0</v>
      </c>
      <c r="AC5883" s="31">
        <v>0</v>
      </c>
      <c r="AD5883" s="30"/>
      <c r="AE5883" s="30">
        <f>+[1]DEPURADO!K5877</f>
        <v>0</v>
      </c>
      <c r="AF5883" s="30">
        <v>0</v>
      </c>
      <c r="AG5883" s="30">
        <f t="shared" si="642"/>
        <v>0</v>
      </c>
      <c r="AH5883" s="30">
        <v>0</v>
      </c>
      <c r="AI5883" s="30">
        <f>+[1]DEPURADO!G5877</f>
        <v>0</v>
      </c>
      <c r="AJ5883" s="32"/>
      <c r="AK5883" s="33"/>
    </row>
    <row r="5884" spans="1:37" s="34" customFormat="1" hidden="1" x14ac:dyDescent="0.25">
      <c r="A5884" s="23">
        <f t="shared" si="643"/>
        <v>5876</v>
      </c>
      <c r="B5884" s="24" t="s">
        <v>44</v>
      </c>
      <c r="C5884" s="23">
        <f>+[1]DEPURADO!A5878</f>
        <v>0</v>
      </c>
      <c r="D5884" s="23">
        <f>+[1]DEPURADO!B5878</f>
        <v>0</v>
      </c>
      <c r="E5884" s="25">
        <f>+[1]DEPURADO!C5878</f>
        <v>0</v>
      </c>
      <c r="F5884" s="26" t="str">
        <f>+IF([1]DEPURADO!D5878&gt;1,[1]DEPURADO!D5878," ")</f>
        <v xml:space="preserve"> </v>
      </c>
      <c r="G5884" s="27">
        <f>[1]DEPURADO!F5878</f>
        <v>0</v>
      </c>
      <c r="H5884" s="28">
        <v>0</v>
      </c>
      <c r="I5884" s="28">
        <f>+[1]DEPURADO!M5878+[1]DEPURADO!N5878</f>
        <v>0</v>
      </c>
      <c r="J5884" s="28">
        <f>+[1]DEPURADO!R5878</f>
        <v>0</v>
      </c>
      <c r="K5884" s="29">
        <f>+[1]DEPURADO!P5878+[1]DEPURADO!Q5878</f>
        <v>0</v>
      </c>
      <c r="L5884" s="28">
        <v>0</v>
      </c>
      <c r="M5884" s="28">
        <v>0</v>
      </c>
      <c r="N5884" s="28">
        <f t="shared" si="637"/>
        <v>0</v>
      </c>
      <c r="O5884" s="28">
        <f t="shared" si="638"/>
        <v>0</v>
      </c>
      <c r="P5884" s="24">
        <f>IF([1]DEPURADO!H5878&gt;1,0,[1]DEPURADO!B5878)</f>
        <v>0</v>
      </c>
      <c r="Q5884" s="30">
        <f t="shared" si="639"/>
        <v>0</v>
      </c>
      <c r="R5884" s="31">
        <f t="shared" si="640"/>
        <v>0</v>
      </c>
      <c r="S5884" s="31">
        <f>+[1]DEPURADO!J5878</f>
        <v>0</v>
      </c>
      <c r="T5884" s="23" t="s">
        <v>45</v>
      </c>
      <c r="U5884" s="31">
        <f>+[1]DEPURADO!I5878</f>
        <v>0</v>
      </c>
      <c r="V5884" s="30"/>
      <c r="W5884" s="23" t="s">
        <v>45</v>
      </c>
      <c r="X5884" s="31">
        <f>+[1]DEPURADO!K5878+[1]DEPURADO!L5878</f>
        <v>0</v>
      </c>
      <c r="Y5884" s="23" t="s">
        <v>45</v>
      </c>
      <c r="Z5884" s="31">
        <f t="shared" si="641"/>
        <v>0</v>
      </c>
      <c r="AA5884" s="31"/>
      <c r="AB5884" s="31">
        <v>0</v>
      </c>
      <c r="AC5884" s="31">
        <v>0</v>
      </c>
      <c r="AD5884" s="30"/>
      <c r="AE5884" s="30">
        <f>+[1]DEPURADO!K5878</f>
        <v>0</v>
      </c>
      <c r="AF5884" s="30">
        <v>0</v>
      </c>
      <c r="AG5884" s="30">
        <f t="shared" si="642"/>
        <v>0</v>
      </c>
      <c r="AH5884" s="30">
        <v>0</v>
      </c>
      <c r="AI5884" s="30">
        <f>+[1]DEPURADO!G5878</f>
        <v>0</v>
      </c>
      <c r="AJ5884" s="32"/>
      <c r="AK5884" s="33"/>
    </row>
    <row r="5885" spans="1:37" s="34" customFormat="1" hidden="1" x14ac:dyDescent="0.25">
      <c r="A5885" s="23">
        <f t="shared" si="643"/>
        <v>5877</v>
      </c>
      <c r="B5885" s="24" t="s">
        <v>44</v>
      </c>
      <c r="C5885" s="23">
        <f>+[1]DEPURADO!A5879</f>
        <v>0</v>
      </c>
      <c r="D5885" s="23">
        <f>+[1]DEPURADO!B5879</f>
        <v>0</v>
      </c>
      <c r="E5885" s="25">
        <f>+[1]DEPURADO!C5879</f>
        <v>0</v>
      </c>
      <c r="F5885" s="26" t="str">
        <f>+IF([1]DEPURADO!D5879&gt;1,[1]DEPURADO!D5879," ")</f>
        <v xml:space="preserve"> </v>
      </c>
      <c r="G5885" s="27">
        <f>[1]DEPURADO!F5879</f>
        <v>0</v>
      </c>
      <c r="H5885" s="28">
        <v>0</v>
      </c>
      <c r="I5885" s="28">
        <f>+[1]DEPURADO!M5879+[1]DEPURADO!N5879</f>
        <v>0</v>
      </c>
      <c r="J5885" s="28">
        <f>+[1]DEPURADO!R5879</f>
        <v>0</v>
      </c>
      <c r="K5885" s="29">
        <f>+[1]DEPURADO!P5879+[1]DEPURADO!Q5879</f>
        <v>0</v>
      </c>
      <c r="L5885" s="28">
        <v>0</v>
      </c>
      <c r="M5885" s="28">
        <v>0</v>
      </c>
      <c r="N5885" s="28">
        <f t="shared" si="637"/>
        <v>0</v>
      </c>
      <c r="O5885" s="28">
        <f t="shared" si="638"/>
        <v>0</v>
      </c>
      <c r="P5885" s="24">
        <f>IF([1]DEPURADO!H5879&gt;1,0,[1]DEPURADO!B5879)</f>
        <v>0</v>
      </c>
      <c r="Q5885" s="30">
        <f t="shared" si="639"/>
        <v>0</v>
      </c>
      <c r="R5885" s="31">
        <f t="shared" si="640"/>
        <v>0</v>
      </c>
      <c r="S5885" s="31">
        <f>+[1]DEPURADO!J5879</f>
        <v>0</v>
      </c>
      <c r="T5885" s="23" t="s">
        <v>45</v>
      </c>
      <c r="U5885" s="31">
        <f>+[1]DEPURADO!I5879</f>
        <v>0</v>
      </c>
      <c r="V5885" s="30"/>
      <c r="W5885" s="23" t="s">
        <v>45</v>
      </c>
      <c r="X5885" s="31">
        <f>+[1]DEPURADO!K5879+[1]DEPURADO!L5879</f>
        <v>0</v>
      </c>
      <c r="Y5885" s="23" t="s">
        <v>45</v>
      </c>
      <c r="Z5885" s="31">
        <f t="shared" si="641"/>
        <v>0</v>
      </c>
      <c r="AA5885" s="31"/>
      <c r="AB5885" s="31">
        <v>0</v>
      </c>
      <c r="AC5885" s="31">
        <v>0</v>
      </c>
      <c r="AD5885" s="30"/>
      <c r="AE5885" s="30">
        <f>+[1]DEPURADO!K5879</f>
        <v>0</v>
      </c>
      <c r="AF5885" s="30">
        <v>0</v>
      </c>
      <c r="AG5885" s="30">
        <f t="shared" si="642"/>
        <v>0</v>
      </c>
      <c r="AH5885" s="30">
        <v>0</v>
      </c>
      <c r="AI5885" s="30">
        <f>+[1]DEPURADO!G5879</f>
        <v>0</v>
      </c>
      <c r="AJ5885" s="32"/>
      <c r="AK5885" s="33"/>
    </row>
    <row r="5886" spans="1:37" s="34" customFormat="1" hidden="1" x14ac:dyDescent="0.25">
      <c r="A5886" s="23">
        <f t="shared" si="643"/>
        <v>5878</v>
      </c>
      <c r="B5886" s="24" t="s">
        <v>44</v>
      </c>
      <c r="C5886" s="23">
        <f>+[1]DEPURADO!A5880</f>
        <v>0</v>
      </c>
      <c r="D5886" s="23">
        <f>+[1]DEPURADO!B5880</f>
        <v>0</v>
      </c>
      <c r="E5886" s="25">
        <f>+[1]DEPURADO!C5880</f>
        <v>0</v>
      </c>
      <c r="F5886" s="26" t="str">
        <f>+IF([1]DEPURADO!D5880&gt;1,[1]DEPURADO!D5880," ")</f>
        <v xml:space="preserve"> </v>
      </c>
      <c r="G5886" s="27">
        <f>[1]DEPURADO!F5880</f>
        <v>0</v>
      </c>
      <c r="H5886" s="28">
        <v>0</v>
      </c>
      <c r="I5886" s="28">
        <f>+[1]DEPURADO!M5880+[1]DEPURADO!N5880</f>
        <v>0</v>
      </c>
      <c r="J5886" s="28">
        <f>+[1]DEPURADO!R5880</f>
        <v>0</v>
      </c>
      <c r="K5886" s="29">
        <f>+[1]DEPURADO!P5880+[1]DEPURADO!Q5880</f>
        <v>0</v>
      </c>
      <c r="L5886" s="28">
        <v>0</v>
      </c>
      <c r="M5886" s="28">
        <v>0</v>
      </c>
      <c r="N5886" s="28">
        <f t="shared" si="637"/>
        <v>0</v>
      </c>
      <c r="O5886" s="28">
        <f t="shared" si="638"/>
        <v>0</v>
      </c>
      <c r="P5886" s="24">
        <f>IF([1]DEPURADO!H5880&gt;1,0,[1]DEPURADO!B5880)</f>
        <v>0</v>
      </c>
      <c r="Q5886" s="30">
        <f t="shared" si="639"/>
        <v>0</v>
      </c>
      <c r="R5886" s="31">
        <f t="shared" si="640"/>
        <v>0</v>
      </c>
      <c r="S5886" s="31">
        <f>+[1]DEPURADO!J5880</f>
        <v>0</v>
      </c>
      <c r="T5886" s="23" t="s">
        <v>45</v>
      </c>
      <c r="U5886" s="31">
        <f>+[1]DEPURADO!I5880</f>
        <v>0</v>
      </c>
      <c r="V5886" s="30"/>
      <c r="W5886" s="23" t="s">
        <v>45</v>
      </c>
      <c r="X5886" s="31">
        <f>+[1]DEPURADO!K5880+[1]DEPURADO!L5880</f>
        <v>0</v>
      </c>
      <c r="Y5886" s="23" t="s">
        <v>45</v>
      </c>
      <c r="Z5886" s="31">
        <f t="shared" si="641"/>
        <v>0</v>
      </c>
      <c r="AA5886" s="31"/>
      <c r="AB5886" s="31">
        <v>0</v>
      </c>
      <c r="AC5886" s="31">
        <v>0</v>
      </c>
      <c r="AD5886" s="30"/>
      <c r="AE5886" s="30">
        <f>+[1]DEPURADO!K5880</f>
        <v>0</v>
      </c>
      <c r="AF5886" s="30">
        <v>0</v>
      </c>
      <c r="AG5886" s="30">
        <f t="shared" si="642"/>
        <v>0</v>
      </c>
      <c r="AH5886" s="30">
        <v>0</v>
      </c>
      <c r="AI5886" s="30">
        <f>+[1]DEPURADO!G5880</f>
        <v>0</v>
      </c>
      <c r="AJ5886" s="32"/>
      <c r="AK5886" s="33"/>
    </row>
    <row r="5887" spans="1:37" s="34" customFormat="1" hidden="1" x14ac:dyDescent="0.25">
      <c r="A5887" s="23">
        <f t="shared" si="643"/>
        <v>5879</v>
      </c>
      <c r="B5887" s="24" t="s">
        <v>44</v>
      </c>
      <c r="C5887" s="23">
        <f>+[1]DEPURADO!A5881</f>
        <v>0</v>
      </c>
      <c r="D5887" s="23">
        <f>+[1]DEPURADO!B5881</f>
        <v>0</v>
      </c>
      <c r="E5887" s="25">
        <f>+[1]DEPURADO!C5881</f>
        <v>0</v>
      </c>
      <c r="F5887" s="26" t="str">
        <f>+IF([1]DEPURADO!D5881&gt;1,[1]DEPURADO!D5881," ")</f>
        <v xml:space="preserve"> </v>
      </c>
      <c r="G5887" s="27">
        <f>[1]DEPURADO!F5881</f>
        <v>0</v>
      </c>
      <c r="H5887" s="28">
        <v>0</v>
      </c>
      <c r="I5887" s="28">
        <f>+[1]DEPURADO!M5881+[1]DEPURADO!N5881</f>
        <v>0</v>
      </c>
      <c r="J5887" s="28">
        <f>+[1]DEPURADO!R5881</f>
        <v>0</v>
      </c>
      <c r="K5887" s="29">
        <f>+[1]DEPURADO!P5881+[1]DEPURADO!Q5881</f>
        <v>0</v>
      </c>
      <c r="L5887" s="28">
        <v>0</v>
      </c>
      <c r="M5887" s="28">
        <v>0</v>
      </c>
      <c r="N5887" s="28">
        <f t="shared" si="637"/>
        <v>0</v>
      </c>
      <c r="O5887" s="28">
        <f t="shared" si="638"/>
        <v>0</v>
      </c>
      <c r="P5887" s="24">
        <f>IF([1]DEPURADO!H5881&gt;1,0,[1]DEPURADO!B5881)</f>
        <v>0</v>
      </c>
      <c r="Q5887" s="30">
        <f t="shared" si="639"/>
        <v>0</v>
      </c>
      <c r="R5887" s="31">
        <f t="shared" si="640"/>
        <v>0</v>
      </c>
      <c r="S5887" s="31">
        <f>+[1]DEPURADO!J5881</f>
        <v>0</v>
      </c>
      <c r="T5887" s="23" t="s">
        <v>45</v>
      </c>
      <c r="U5887" s="31">
        <f>+[1]DEPURADO!I5881</f>
        <v>0</v>
      </c>
      <c r="V5887" s="30"/>
      <c r="W5887" s="23" t="s">
        <v>45</v>
      </c>
      <c r="X5887" s="31">
        <f>+[1]DEPURADO!K5881+[1]DEPURADO!L5881</f>
        <v>0</v>
      </c>
      <c r="Y5887" s="23" t="s">
        <v>45</v>
      </c>
      <c r="Z5887" s="31">
        <f t="shared" si="641"/>
        <v>0</v>
      </c>
      <c r="AA5887" s="31"/>
      <c r="AB5887" s="31">
        <v>0</v>
      </c>
      <c r="AC5887" s="31">
        <v>0</v>
      </c>
      <c r="AD5887" s="30"/>
      <c r="AE5887" s="30">
        <f>+[1]DEPURADO!K5881</f>
        <v>0</v>
      </c>
      <c r="AF5887" s="30">
        <v>0</v>
      </c>
      <c r="AG5887" s="30">
        <f t="shared" si="642"/>
        <v>0</v>
      </c>
      <c r="AH5887" s="30">
        <v>0</v>
      </c>
      <c r="AI5887" s="30">
        <f>+[1]DEPURADO!G5881</f>
        <v>0</v>
      </c>
      <c r="AJ5887" s="32"/>
      <c r="AK5887" s="33"/>
    </row>
    <row r="5888" spans="1:37" s="34" customFormat="1" hidden="1" x14ac:dyDescent="0.25">
      <c r="A5888" s="23">
        <f t="shared" si="643"/>
        <v>5880</v>
      </c>
      <c r="B5888" s="24" t="s">
        <v>44</v>
      </c>
      <c r="C5888" s="23">
        <f>+[1]DEPURADO!A5882</f>
        <v>0</v>
      </c>
      <c r="D5888" s="23">
        <f>+[1]DEPURADO!B5882</f>
        <v>0</v>
      </c>
      <c r="E5888" s="25">
        <f>+[1]DEPURADO!C5882</f>
        <v>0</v>
      </c>
      <c r="F5888" s="26" t="str">
        <f>+IF([1]DEPURADO!D5882&gt;1,[1]DEPURADO!D5882," ")</f>
        <v xml:space="preserve"> </v>
      </c>
      <c r="G5888" s="27">
        <f>[1]DEPURADO!F5882</f>
        <v>0</v>
      </c>
      <c r="H5888" s="28">
        <v>0</v>
      </c>
      <c r="I5888" s="28">
        <f>+[1]DEPURADO!M5882+[1]DEPURADO!N5882</f>
        <v>0</v>
      </c>
      <c r="J5888" s="28">
        <f>+[1]DEPURADO!R5882</f>
        <v>0</v>
      </c>
      <c r="K5888" s="29">
        <f>+[1]DEPURADO!P5882+[1]DEPURADO!Q5882</f>
        <v>0</v>
      </c>
      <c r="L5888" s="28">
        <v>0</v>
      </c>
      <c r="M5888" s="28">
        <v>0</v>
      </c>
      <c r="N5888" s="28">
        <f t="shared" si="637"/>
        <v>0</v>
      </c>
      <c r="O5888" s="28">
        <f t="shared" si="638"/>
        <v>0</v>
      </c>
      <c r="P5888" s="24">
        <f>IF([1]DEPURADO!H5882&gt;1,0,[1]DEPURADO!B5882)</f>
        <v>0</v>
      </c>
      <c r="Q5888" s="30">
        <f t="shared" si="639"/>
        <v>0</v>
      </c>
      <c r="R5888" s="31">
        <f t="shared" si="640"/>
        <v>0</v>
      </c>
      <c r="S5888" s="31">
        <f>+[1]DEPURADO!J5882</f>
        <v>0</v>
      </c>
      <c r="T5888" s="23" t="s">
        <v>45</v>
      </c>
      <c r="U5888" s="31">
        <f>+[1]DEPURADO!I5882</f>
        <v>0</v>
      </c>
      <c r="V5888" s="30"/>
      <c r="W5888" s="23" t="s">
        <v>45</v>
      </c>
      <c r="X5888" s="31">
        <f>+[1]DEPURADO!K5882+[1]DEPURADO!L5882</f>
        <v>0</v>
      </c>
      <c r="Y5888" s="23" t="s">
        <v>45</v>
      </c>
      <c r="Z5888" s="31">
        <f t="shared" si="641"/>
        <v>0</v>
      </c>
      <c r="AA5888" s="31"/>
      <c r="AB5888" s="31">
        <v>0</v>
      </c>
      <c r="AC5888" s="31">
        <v>0</v>
      </c>
      <c r="AD5888" s="30"/>
      <c r="AE5888" s="30">
        <f>+[1]DEPURADO!K5882</f>
        <v>0</v>
      </c>
      <c r="AF5888" s="30">
        <v>0</v>
      </c>
      <c r="AG5888" s="30">
        <f t="shared" si="642"/>
        <v>0</v>
      </c>
      <c r="AH5888" s="30">
        <v>0</v>
      </c>
      <c r="AI5888" s="30">
        <f>+[1]DEPURADO!G5882</f>
        <v>0</v>
      </c>
      <c r="AJ5888" s="32"/>
      <c r="AK5888" s="33"/>
    </row>
    <row r="5889" spans="1:37" s="34" customFormat="1" hidden="1" x14ac:dyDescent="0.25">
      <c r="A5889" s="23">
        <f t="shared" si="643"/>
        <v>5881</v>
      </c>
      <c r="B5889" s="24" t="s">
        <v>44</v>
      </c>
      <c r="C5889" s="23">
        <f>+[1]DEPURADO!A5883</f>
        <v>0</v>
      </c>
      <c r="D5889" s="23">
        <f>+[1]DEPURADO!B5883</f>
        <v>0</v>
      </c>
      <c r="E5889" s="25">
        <f>+[1]DEPURADO!C5883</f>
        <v>0</v>
      </c>
      <c r="F5889" s="26" t="str">
        <f>+IF([1]DEPURADO!D5883&gt;1,[1]DEPURADO!D5883," ")</f>
        <v xml:space="preserve"> </v>
      </c>
      <c r="G5889" s="27">
        <f>[1]DEPURADO!F5883</f>
        <v>0</v>
      </c>
      <c r="H5889" s="28">
        <v>0</v>
      </c>
      <c r="I5889" s="28">
        <f>+[1]DEPURADO!M5883+[1]DEPURADO!N5883</f>
        <v>0</v>
      </c>
      <c r="J5889" s="28">
        <f>+[1]DEPURADO!R5883</f>
        <v>0</v>
      </c>
      <c r="K5889" s="29">
        <f>+[1]DEPURADO!P5883+[1]DEPURADO!Q5883</f>
        <v>0</v>
      </c>
      <c r="L5889" s="28">
        <v>0</v>
      </c>
      <c r="M5889" s="28">
        <v>0</v>
      </c>
      <c r="N5889" s="28">
        <f t="shared" si="637"/>
        <v>0</v>
      </c>
      <c r="O5889" s="28">
        <f t="shared" si="638"/>
        <v>0</v>
      </c>
      <c r="P5889" s="24">
        <f>IF([1]DEPURADO!H5883&gt;1,0,[1]DEPURADO!B5883)</f>
        <v>0</v>
      </c>
      <c r="Q5889" s="30">
        <f t="shared" si="639"/>
        <v>0</v>
      </c>
      <c r="R5889" s="31">
        <f t="shared" si="640"/>
        <v>0</v>
      </c>
      <c r="S5889" s="31">
        <f>+[1]DEPURADO!J5883</f>
        <v>0</v>
      </c>
      <c r="T5889" s="23" t="s">
        <v>45</v>
      </c>
      <c r="U5889" s="31">
        <f>+[1]DEPURADO!I5883</f>
        <v>0</v>
      </c>
      <c r="V5889" s="30"/>
      <c r="W5889" s="23" t="s">
        <v>45</v>
      </c>
      <c r="X5889" s="31">
        <f>+[1]DEPURADO!K5883+[1]DEPURADO!L5883</f>
        <v>0</v>
      </c>
      <c r="Y5889" s="23" t="s">
        <v>45</v>
      </c>
      <c r="Z5889" s="31">
        <f t="shared" si="641"/>
        <v>0</v>
      </c>
      <c r="AA5889" s="31"/>
      <c r="AB5889" s="31">
        <v>0</v>
      </c>
      <c r="AC5889" s="31">
        <v>0</v>
      </c>
      <c r="AD5889" s="30"/>
      <c r="AE5889" s="30">
        <f>+[1]DEPURADO!K5883</f>
        <v>0</v>
      </c>
      <c r="AF5889" s="30">
        <v>0</v>
      </c>
      <c r="AG5889" s="30">
        <f t="shared" si="642"/>
        <v>0</v>
      </c>
      <c r="AH5889" s="30">
        <v>0</v>
      </c>
      <c r="AI5889" s="30">
        <f>+[1]DEPURADO!G5883</f>
        <v>0</v>
      </c>
      <c r="AJ5889" s="32"/>
      <c r="AK5889" s="33"/>
    </row>
    <row r="5890" spans="1:37" s="34" customFormat="1" hidden="1" x14ac:dyDescent="0.25">
      <c r="A5890" s="23">
        <f t="shared" si="643"/>
        <v>5882</v>
      </c>
      <c r="B5890" s="24" t="s">
        <v>44</v>
      </c>
      <c r="C5890" s="23">
        <f>+[1]DEPURADO!A5884</f>
        <v>0</v>
      </c>
      <c r="D5890" s="23">
        <f>+[1]DEPURADO!B5884</f>
        <v>0</v>
      </c>
      <c r="E5890" s="25">
        <f>+[1]DEPURADO!C5884</f>
        <v>0</v>
      </c>
      <c r="F5890" s="26" t="str">
        <f>+IF([1]DEPURADO!D5884&gt;1,[1]DEPURADO!D5884," ")</f>
        <v xml:space="preserve"> </v>
      </c>
      <c r="G5890" s="27">
        <f>[1]DEPURADO!F5884</f>
        <v>0</v>
      </c>
      <c r="H5890" s="28">
        <v>0</v>
      </c>
      <c r="I5890" s="28">
        <f>+[1]DEPURADO!M5884+[1]DEPURADO!N5884</f>
        <v>0</v>
      </c>
      <c r="J5890" s="28">
        <f>+[1]DEPURADO!R5884</f>
        <v>0</v>
      </c>
      <c r="K5890" s="29">
        <f>+[1]DEPURADO!P5884+[1]DEPURADO!Q5884</f>
        <v>0</v>
      </c>
      <c r="L5890" s="28">
        <v>0</v>
      </c>
      <c r="M5890" s="28">
        <v>0</v>
      </c>
      <c r="N5890" s="28">
        <f t="shared" si="637"/>
        <v>0</v>
      </c>
      <c r="O5890" s="28">
        <f t="shared" si="638"/>
        <v>0</v>
      </c>
      <c r="P5890" s="24">
        <f>IF([1]DEPURADO!H5884&gt;1,0,[1]DEPURADO!B5884)</f>
        <v>0</v>
      </c>
      <c r="Q5890" s="30">
        <f t="shared" si="639"/>
        <v>0</v>
      </c>
      <c r="R5890" s="31">
        <f t="shared" si="640"/>
        <v>0</v>
      </c>
      <c r="S5890" s="31">
        <f>+[1]DEPURADO!J5884</f>
        <v>0</v>
      </c>
      <c r="T5890" s="23" t="s">
        <v>45</v>
      </c>
      <c r="U5890" s="31">
        <f>+[1]DEPURADO!I5884</f>
        <v>0</v>
      </c>
      <c r="V5890" s="30"/>
      <c r="W5890" s="23" t="s">
        <v>45</v>
      </c>
      <c r="X5890" s="31">
        <f>+[1]DEPURADO!K5884+[1]DEPURADO!L5884</f>
        <v>0</v>
      </c>
      <c r="Y5890" s="23" t="s">
        <v>45</v>
      </c>
      <c r="Z5890" s="31">
        <f t="shared" si="641"/>
        <v>0</v>
      </c>
      <c r="AA5890" s="31"/>
      <c r="AB5890" s="31">
        <v>0</v>
      </c>
      <c r="AC5890" s="31">
        <v>0</v>
      </c>
      <c r="AD5890" s="30"/>
      <c r="AE5890" s="30">
        <f>+[1]DEPURADO!K5884</f>
        <v>0</v>
      </c>
      <c r="AF5890" s="30">
        <v>0</v>
      </c>
      <c r="AG5890" s="30">
        <f t="shared" si="642"/>
        <v>0</v>
      </c>
      <c r="AH5890" s="30">
        <v>0</v>
      </c>
      <c r="AI5890" s="30">
        <f>+[1]DEPURADO!G5884</f>
        <v>0</v>
      </c>
      <c r="AJ5890" s="32"/>
      <c r="AK5890" s="33"/>
    </row>
    <row r="5891" spans="1:37" s="34" customFormat="1" hidden="1" x14ac:dyDescent="0.25">
      <c r="A5891" s="23">
        <f t="shared" si="643"/>
        <v>5883</v>
      </c>
      <c r="B5891" s="24" t="s">
        <v>44</v>
      </c>
      <c r="C5891" s="23">
        <f>+[1]DEPURADO!A5885</f>
        <v>0</v>
      </c>
      <c r="D5891" s="23">
        <f>+[1]DEPURADO!B5885</f>
        <v>0</v>
      </c>
      <c r="E5891" s="25">
        <f>+[1]DEPURADO!C5885</f>
        <v>0</v>
      </c>
      <c r="F5891" s="26" t="str">
        <f>+IF([1]DEPURADO!D5885&gt;1,[1]DEPURADO!D5885," ")</f>
        <v xml:space="preserve"> </v>
      </c>
      <c r="G5891" s="27">
        <f>[1]DEPURADO!F5885</f>
        <v>0</v>
      </c>
      <c r="H5891" s="28">
        <v>0</v>
      </c>
      <c r="I5891" s="28">
        <f>+[1]DEPURADO!M5885+[1]DEPURADO!N5885</f>
        <v>0</v>
      </c>
      <c r="J5891" s="28">
        <f>+[1]DEPURADO!R5885</f>
        <v>0</v>
      </c>
      <c r="K5891" s="29">
        <f>+[1]DEPURADO!P5885+[1]DEPURADO!Q5885</f>
        <v>0</v>
      </c>
      <c r="L5891" s="28">
        <v>0</v>
      </c>
      <c r="M5891" s="28">
        <v>0</v>
      </c>
      <c r="N5891" s="28">
        <f t="shared" si="637"/>
        <v>0</v>
      </c>
      <c r="O5891" s="28">
        <f t="shared" si="638"/>
        <v>0</v>
      </c>
      <c r="P5891" s="24">
        <f>IF([1]DEPURADO!H5885&gt;1,0,[1]DEPURADO!B5885)</f>
        <v>0</v>
      </c>
      <c r="Q5891" s="30">
        <f t="shared" si="639"/>
        <v>0</v>
      </c>
      <c r="R5891" s="31">
        <f t="shared" si="640"/>
        <v>0</v>
      </c>
      <c r="S5891" s="31">
        <f>+[1]DEPURADO!J5885</f>
        <v>0</v>
      </c>
      <c r="T5891" s="23" t="s">
        <v>45</v>
      </c>
      <c r="U5891" s="31">
        <f>+[1]DEPURADO!I5885</f>
        <v>0</v>
      </c>
      <c r="V5891" s="30"/>
      <c r="W5891" s="23" t="s">
        <v>45</v>
      </c>
      <c r="X5891" s="31">
        <f>+[1]DEPURADO!K5885+[1]DEPURADO!L5885</f>
        <v>0</v>
      </c>
      <c r="Y5891" s="23" t="s">
        <v>45</v>
      </c>
      <c r="Z5891" s="31">
        <f t="shared" si="641"/>
        <v>0</v>
      </c>
      <c r="AA5891" s="31"/>
      <c r="AB5891" s="31">
        <v>0</v>
      </c>
      <c r="AC5891" s="31">
        <v>0</v>
      </c>
      <c r="AD5891" s="30"/>
      <c r="AE5891" s="30">
        <f>+[1]DEPURADO!K5885</f>
        <v>0</v>
      </c>
      <c r="AF5891" s="30">
        <v>0</v>
      </c>
      <c r="AG5891" s="30">
        <f t="shared" si="642"/>
        <v>0</v>
      </c>
      <c r="AH5891" s="30">
        <v>0</v>
      </c>
      <c r="AI5891" s="30">
        <f>+[1]DEPURADO!G5885</f>
        <v>0</v>
      </c>
      <c r="AJ5891" s="32"/>
      <c r="AK5891" s="33"/>
    </row>
    <row r="5892" spans="1:37" s="34" customFormat="1" hidden="1" x14ac:dyDescent="0.25">
      <c r="A5892" s="23">
        <f t="shared" si="643"/>
        <v>5884</v>
      </c>
      <c r="B5892" s="24" t="s">
        <v>44</v>
      </c>
      <c r="C5892" s="23">
        <f>+[1]DEPURADO!A5886</f>
        <v>0</v>
      </c>
      <c r="D5892" s="23">
        <f>+[1]DEPURADO!B5886</f>
        <v>0</v>
      </c>
      <c r="E5892" s="25">
        <f>+[1]DEPURADO!C5886</f>
        <v>0</v>
      </c>
      <c r="F5892" s="26" t="str">
        <f>+IF([1]DEPURADO!D5886&gt;1,[1]DEPURADO!D5886," ")</f>
        <v xml:space="preserve"> </v>
      </c>
      <c r="G5892" s="27">
        <f>[1]DEPURADO!F5886</f>
        <v>0</v>
      </c>
      <c r="H5892" s="28">
        <v>0</v>
      </c>
      <c r="I5892" s="28">
        <f>+[1]DEPURADO!M5886+[1]DEPURADO!N5886</f>
        <v>0</v>
      </c>
      <c r="J5892" s="28">
        <f>+[1]DEPURADO!R5886</f>
        <v>0</v>
      </c>
      <c r="K5892" s="29">
        <f>+[1]DEPURADO!P5886+[1]DEPURADO!Q5886</f>
        <v>0</v>
      </c>
      <c r="L5892" s="28">
        <v>0</v>
      </c>
      <c r="M5892" s="28">
        <v>0</v>
      </c>
      <c r="N5892" s="28">
        <f t="shared" si="637"/>
        <v>0</v>
      </c>
      <c r="O5892" s="28">
        <f t="shared" si="638"/>
        <v>0</v>
      </c>
      <c r="P5892" s="24">
        <f>IF([1]DEPURADO!H5886&gt;1,0,[1]DEPURADO!B5886)</f>
        <v>0</v>
      </c>
      <c r="Q5892" s="30">
        <f t="shared" si="639"/>
        <v>0</v>
      </c>
      <c r="R5892" s="31">
        <f t="shared" si="640"/>
        <v>0</v>
      </c>
      <c r="S5892" s="31">
        <f>+[1]DEPURADO!J5886</f>
        <v>0</v>
      </c>
      <c r="T5892" s="23" t="s">
        <v>45</v>
      </c>
      <c r="U5892" s="31">
        <f>+[1]DEPURADO!I5886</f>
        <v>0</v>
      </c>
      <c r="V5892" s="30"/>
      <c r="W5892" s="23" t="s">
        <v>45</v>
      </c>
      <c r="X5892" s="31">
        <f>+[1]DEPURADO!K5886+[1]DEPURADO!L5886</f>
        <v>0</v>
      </c>
      <c r="Y5892" s="23" t="s">
        <v>45</v>
      </c>
      <c r="Z5892" s="31">
        <f t="shared" si="641"/>
        <v>0</v>
      </c>
      <c r="AA5892" s="31"/>
      <c r="AB5892" s="31">
        <v>0</v>
      </c>
      <c r="AC5892" s="31">
        <v>0</v>
      </c>
      <c r="AD5892" s="30"/>
      <c r="AE5892" s="30">
        <f>+[1]DEPURADO!K5886</f>
        <v>0</v>
      </c>
      <c r="AF5892" s="30">
        <v>0</v>
      </c>
      <c r="AG5892" s="30">
        <f t="shared" si="642"/>
        <v>0</v>
      </c>
      <c r="AH5892" s="30">
        <v>0</v>
      </c>
      <c r="AI5892" s="30">
        <f>+[1]DEPURADO!G5886</f>
        <v>0</v>
      </c>
      <c r="AJ5892" s="32"/>
      <c r="AK5892" s="33"/>
    </row>
    <row r="5893" spans="1:37" s="34" customFormat="1" hidden="1" x14ac:dyDescent="0.25">
      <c r="A5893" s="23">
        <f t="shared" si="643"/>
        <v>5885</v>
      </c>
      <c r="B5893" s="24" t="s">
        <v>44</v>
      </c>
      <c r="C5893" s="23">
        <f>+[1]DEPURADO!A5887</f>
        <v>0</v>
      </c>
      <c r="D5893" s="23">
        <f>+[1]DEPURADO!B5887</f>
        <v>0</v>
      </c>
      <c r="E5893" s="25">
        <f>+[1]DEPURADO!C5887</f>
        <v>0</v>
      </c>
      <c r="F5893" s="26" t="str">
        <f>+IF([1]DEPURADO!D5887&gt;1,[1]DEPURADO!D5887," ")</f>
        <v xml:space="preserve"> </v>
      </c>
      <c r="G5893" s="27">
        <f>[1]DEPURADO!F5887</f>
        <v>0</v>
      </c>
      <c r="H5893" s="28">
        <v>0</v>
      </c>
      <c r="I5893" s="28">
        <f>+[1]DEPURADO!M5887+[1]DEPURADO!N5887</f>
        <v>0</v>
      </c>
      <c r="J5893" s="28">
        <f>+[1]DEPURADO!R5887</f>
        <v>0</v>
      </c>
      <c r="K5893" s="29">
        <f>+[1]DEPURADO!P5887+[1]DEPURADO!Q5887</f>
        <v>0</v>
      </c>
      <c r="L5893" s="28">
        <v>0</v>
      </c>
      <c r="M5893" s="28">
        <v>0</v>
      </c>
      <c r="N5893" s="28">
        <f t="shared" si="637"/>
        <v>0</v>
      </c>
      <c r="O5893" s="28">
        <f t="shared" si="638"/>
        <v>0</v>
      </c>
      <c r="P5893" s="24">
        <f>IF([1]DEPURADO!H5887&gt;1,0,[1]DEPURADO!B5887)</f>
        <v>0</v>
      </c>
      <c r="Q5893" s="30">
        <f t="shared" si="639"/>
        <v>0</v>
      </c>
      <c r="R5893" s="31">
        <f t="shared" si="640"/>
        <v>0</v>
      </c>
      <c r="S5893" s="31">
        <f>+[1]DEPURADO!J5887</f>
        <v>0</v>
      </c>
      <c r="T5893" s="23" t="s">
        <v>45</v>
      </c>
      <c r="U5893" s="31">
        <f>+[1]DEPURADO!I5887</f>
        <v>0</v>
      </c>
      <c r="V5893" s="30"/>
      <c r="W5893" s="23" t="s">
        <v>45</v>
      </c>
      <c r="X5893" s="31">
        <f>+[1]DEPURADO!K5887+[1]DEPURADO!L5887</f>
        <v>0</v>
      </c>
      <c r="Y5893" s="23" t="s">
        <v>45</v>
      </c>
      <c r="Z5893" s="31">
        <f t="shared" si="641"/>
        <v>0</v>
      </c>
      <c r="AA5893" s="31"/>
      <c r="AB5893" s="31">
        <v>0</v>
      </c>
      <c r="AC5893" s="31">
        <v>0</v>
      </c>
      <c r="AD5893" s="30"/>
      <c r="AE5893" s="30">
        <f>+[1]DEPURADO!K5887</f>
        <v>0</v>
      </c>
      <c r="AF5893" s="30">
        <v>0</v>
      </c>
      <c r="AG5893" s="30">
        <f t="shared" si="642"/>
        <v>0</v>
      </c>
      <c r="AH5893" s="30">
        <v>0</v>
      </c>
      <c r="AI5893" s="30">
        <f>+[1]DEPURADO!G5887</f>
        <v>0</v>
      </c>
      <c r="AJ5893" s="32"/>
      <c r="AK5893" s="33"/>
    </row>
    <row r="5894" spans="1:37" s="34" customFormat="1" hidden="1" x14ac:dyDescent="0.25">
      <c r="A5894" s="23">
        <f t="shared" si="643"/>
        <v>5886</v>
      </c>
      <c r="B5894" s="24" t="s">
        <v>44</v>
      </c>
      <c r="C5894" s="23">
        <f>+[1]DEPURADO!A5888</f>
        <v>0</v>
      </c>
      <c r="D5894" s="23">
        <f>+[1]DEPURADO!B5888</f>
        <v>0</v>
      </c>
      <c r="E5894" s="25">
        <f>+[1]DEPURADO!C5888</f>
        <v>0</v>
      </c>
      <c r="F5894" s="26" t="str">
        <f>+IF([1]DEPURADO!D5888&gt;1,[1]DEPURADO!D5888," ")</f>
        <v xml:space="preserve"> </v>
      </c>
      <c r="G5894" s="27">
        <f>[1]DEPURADO!F5888</f>
        <v>0</v>
      </c>
      <c r="H5894" s="28">
        <v>0</v>
      </c>
      <c r="I5894" s="28">
        <f>+[1]DEPURADO!M5888+[1]DEPURADO!N5888</f>
        <v>0</v>
      </c>
      <c r="J5894" s="28">
        <f>+[1]DEPURADO!R5888</f>
        <v>0</v>
      </c>
      <c r="K5894" s="29">
        <f>+[1]DEPURADO!P5888+[1]DEPURADO!Q5888</f>
        <v>0</v>
      </c>
      <c r="L5894" s="28">
        <v>0</v>
      </c>
      <c r="M5894" s="28">
        <v>0</v>
      </c>
      <c r="N5894" s="28">
        <f t="shared" si="637"/>
        <v>0</v>
      </c>
      <c r="O5894" s="28">
        <f t="shared" si="638"/>
        <v>0</v>
      </c>
      <c r="P5894" s="24">
        <f>IF([1]DEPURADO!H5888&gt;1,0,[1]DEPURADO!B5888)</f>
        <v>0</v>
      </c>
      <c r="Q5894" s="30">
        <f t="shared" si="639"/>
        <v>0</v>
      </c>
      <c r="R5894" s="31">
        <f t="shared" si="640"/>
        <v>0</v>
      </c>
      <c r="S5894" s="31">
        <f>+[1]DEPURADO!J5888</f>
        <v>0</v>
      </c>
      <c r="T5894" s="23" t="s">
        <v>45</v>
      </c>
      <c r="U5894" s="31">
        <f>+[1]DEPURADO!I5888</f>
        <v>0</v>
      </c>
      <c r="V5894" s="30"/>
      <c r="W5894" s="23" t="s">
        <v>45</v>
      </c>
      <c r="X5894" s="31">
        <f>+[1]DEPURADO!K5888+[1]DEPURADO!L5888</f>
        <v>0</v>
      </c>
      <c r="Y5894" s="23" t="s">
        <v>45</v>
      </c>
      <c r="Z5894" s="31">
        <f t="shared" si="641"/>
        <v>0</v>
      </c>
      <c r="AA5894" s="31"/>
      <c r="AB5894" s="31">
        <v>0</v>
      </c>
      <c r="AC5894" s="31">
        <v>0</v>
      </c>
      <c r="AD5894" s="30"/>
      <c r="AE5894" s="30">
        <f>+[1]DEPURADO!K5888</f>
        <v>0</v>
      </c>
      <c r="AF5894" s="30">
        <v>0</v>
      </c>
      <c r="AG5894" s="30">
        <f t="shared" si="642"/>
        <v>0</v>
      </c>
      <c r="AH5894" s="30">
        <v>0</v>
      </c>
      <c r="AI5894" s="30">
        <f>+[1]DEPURADO!G5888</f>
        <v>0</v>
      </c>
      <c r="AJ5894" s="32"/>
      <c r="AK5894" s="33"/>
    </row>
    <row r="5895" spans="1:37" s="34" customFormat="1" hidden="1" x14ac:dyDescent="0.25">
      <c r="A5895" s="23">
        <f t="shared" si="643"/>
        <v>5887</v>
      </c>
      <c r="B5895" s="24" t="s">
        <v>44</v>
      </c>
      <c r="C5895" s="23">
        <f>+[1]DEPURADO!A5889</f>
        <v>0</v>
      </c>
      <c r="D5895" s="23">
        <f>+[1]DEPURADO!B5889</f>
        <v>0</v>
      </c>
      <c r="E5895" s="25">
        <f>+[1]DEPURADO!C5889</f>
        <v>0</v>
      </c>
      <c r="F5895" s="26" t="str">
        <f>+IF([1]DEPURADO!D5889&gt;1,[1]DEPURADO!D5889," ")</f>
        <v xml:space="preserve"> </v>
      </c>
      <c r="G5895" s="27">
        <f>[1]DEPURADO!F5889</f>
        <v>0</v>
      </c>
      <c r="H5895" s="28">
        <v>0</v>
      </c>
      <c r="I5895" s="28">
        <f>+[1]DEPURADO!M5889+[1]DEPURADO!N5889</f>
        <v>0</v>
      </c>
      <c r="J5895" s="28">
        <f>+[1]DEPURADO!R5889</f>
        <v>0</v>
      </c>
      <c r="K5895" s="29">
        <f>+[1]DEPURADO!P5889+[1]DEPURADO!Q5889</f>
        <v>0</v>
      </c>
      <c r="L5895" s="28">
        <v>0</v>
      </c>
      <c r="M5895" s="28">
        <v>0</v>
      </c>
      <c r="N5895" s="28">
        <f t="shared" si="637"/>
        <v>0</v>
      </c>
      <c r="O5895" s="28">
        <f t="shared" si="638"/>
        <v>0</v>
      </c>
      <c r="P5895" s="24">
        <f>IF([1]DEPURADO!H5889&gt;1,0,[1]DEPURADO!B5889)</f>
        <v>0</v>
      </c>
      <c r="Q5895" s="30">
        <f t="shared" si="639"/>
        <v>0</v>
      </c>
      <c r="R5895" s="31">
        <f t="shared" si="640"/>
        <v>0</v>
      </c>
      <c r="S5895" s="31">
        <f>+[1]DEPURADO!J5889</f>
        <v>0</v>
      </c>
      <c r="T5895" s="23" t="s">
        <v>45</v>
      </c>
      <c r="U5895" s="31">
        <f>+[1]DEPURADO!I5889</f>
        <v>0</v>
      </c>
      <c r="V5895" s="30"/>
      <c r="W5895" s="23" t="s">
        <v>45</v>
      </c>
      <c r="X5895" s="31">
        <f>+[1]DEPURADO!K5889+[1]DEPURADO!L5889</f>
        <v>0</v>
      </c>
      <c r="Y5895" s="23" t="s">
        <v>45</v>
      </c>
      <c r="Z5895" s="31">
        <f t="shared" si="641"/>
        <v>0</v>
      </c>
      <c r="AA5895" s="31"/>
      <c r="AB5895" s="31">
        <v>0</v>
      </c>
      <c r="AC5895" s="31">
        <v>0</v>
      </c>
      <c r="AD5895" s="30"/>
      <c r="AE5895" s="30">
        <f>+[1]DEPURADO!K5889</f>
        <v>0</v>
      </c>
      <c r="AF5895" s="30">
        <v>0</v>
      </c>
      <c r="AG5895" s="30">
        <f t="shared" si="642"/>
        <v>0</v>
      </c>
      <c r="AH5895" s="30">
        <v>0</v>
      </c>
      <c r="AI5895" s="30">
        <f>+[1]DEPURADO!G5889</f>
        <v>0</v>
      </c>
      <c r="AJ5895" s="32"/>
      <c r="AK5895" s="33"/>
    </row>
    <row r="5896" spans="1:37" s="34" customFormat="1" hidden="1" x14ac:dyDescent="0.25">
      <c r="A5896" s="23">
        <f t="shared" si="643"/>
        <v>5888</v>
      </c>
      <c r="B5896" s="24" t="s">
        <v>44</v>
      </c>
      <c r="C5896" s="23">
        <f>+[1]DEPURADO!A5890</f>
        <v>0</v>
      </c>
      <c r="D5896" s="23">
        <f>+[1]DEPURADO!B5890</f>
        <v>0</v>
      </c>
      <c r="E5896" s="25">
        <f>+[1]DEPURADO!C5890</f>
        <v>0</v>
      </c>
      <c r="F5896" s="26" t="str">
        <f>+IF([1]DEPURADO!D5890&gt;1,[1]DEPURADO!D5890," ")</f>
        <v xml:space="preserve"> </v>
      </c>
      <c r="G5896" s="27">
        <f>[1]DEPURADO!F5890</f>
        <v>0</v>
      </c>
      <c r="H5896" s="28">
        <v>0</v>
      </c>
      <c r="I5896" s="28">
        <f>+[1]DEPURADO!M5890+[1]DEPURADO!N5890</f>
        <v>0</v>
      </c>
      <c r="J5896" s="28">
        <f>+[1]DEPURADO!R5890</f>
        <v>0</v>
      </c>
      <c r="K5896" s="29">
        <f>+[1]DEPURADO!P5890+[1]DEPURADO!Q5890</f>
        <v>0</v>
      </c>
      <c r="L5896" s="28">
        <v>0</v>
      </c>
      <c r="M5896" s="28">
        <v>0</v>
      </c>
      <c r="N5896" s="28">
        <f t="shared" si="637"/>
        <v>0</v>
      </c>
      <c r="O5896" s="28">
        <f t="shared" si="638"/>
        <v>0</v>
      </c>
      <c r="P5896" s="24">
        <f>IF([1]DEPURADO!H5890&gt;1,0,[1]DEPURADO!B5890)</f>
        <v>0</v>
      </c>
      <c r="Q5896" s="30">
        <f t="shared" si="639"/>
        <v>0</v>
      </c>
      <c r="R5896" s="31">
        <f t="shared" si="640"/>
        <v>0</v>
      </c>
      <c r="S5896" s="31">
        <f>+[1]DEPURADO!J5890</f>
        <v>0</v>
      </c>
      <c r="T5896" s="23" t="s">
        <v>45</v>
      </c>
      <c r="U5896" s="31">
        <f>+[1]DEPURADO!I5890</f>
        <v>0</v>
      </c>
      <c r="V5896" s="30"/>
      <c r="W5896" s="23" t="s">
        <v>45</v>
      </c>
      <c r="X5896" s="31">
        <f>+[1]DEPURADO!K5890+[1]DEPURADO!L5890</f>
        <v>0</v>
      </c>
      <c r="Y5896" s="23" t="s">
        <v>45</v>
      </c>
      <c r="Z5896" s="31">
        <f t="shared" si="641"/>
        <v>0</v>
      </c>
      <c r="AA5896" s="31"/>
      <c r="AB5896" s="31">
        <v>0</v>
      </c>
      <c r="AC5896" s="31">
        <v>0</v>
      </c>
      <c r="AD5896" s="30"/>
      <c r="AE5896" s="30">
        <f>+[1]DEPURADO!K5890</f>
        <v>0</v>
      </c>
      <c r="AF5896" s="30">
        <v>0</v>
      </c>
      <c r="AG5896" s="30">
        <f t="shared" si="642"/>
        <v>0</v>
      </c>
      <c r="AH5896" s="30">
        <v>0</v>
      </c>
      <c r="AI5896" s="30">
        <f>+[1]DEPURADO!G5890</f>
        <v>0</v>
      </c>
      <c r="AJ5896" s="32"/>
      <c r="AK5896" s="33"/>
    </row>
    <row r="5897" spans="1:37" s="34" customFormat="1" hidden="1" x14ac:dyDescent="0.25">
      <c r="A5897" s="23">
        <f t="shared" si="643"/>
        <v>5889</v>
      </c>
      <c r="B5897" s="24" t="s">
        <v>44</v>
      </c>
      <c r="C5897" s="23">
        <f>+[1]DEPURADO!A5891</f>
        <v>0</v>
      </c>
      <c r="D5897" s="23">
        <f>+[1]DEPURADO!B5891</f>
        <v>0</v>
      </c>
      <c r="E5897" s="25">
        <f>+[1]DEPURADO!C5891</f>
        <v>0</v>
      </c>
      <c r="F5897" s="26" t="str">
        <f>+IF([1]DEPURADO!D5891&gt;1,[1]DEPURADO!D5891," ")</f>
        <v xml:space="preserve"> </v>
      </c>
      <c r="G5897" s="27">
        <f>[1]DEPURADO!F5891</f>
        <v>0</v>
      </c>
      <c r="H5897" s="28">
        <v>0</v>
      </c>
      <c r="I5897" s="28">
        <f>+[1]DEPURADO!M5891+[1]DEPURADO!N5891</f>
        <v>0</v>
      </c>
      <c r="J5897" s="28">
        <f>+[1]DEPURADO!R5891</f>
        <v>0</v>
      </c>
      <c r="K5897" s="29">
        <f>+[1]DEPURADO!P5891+[1]DEPURADO!Q5891</f>
        <v>0</v>
      </c>
      <c r="L5897" s="28">
        <v>0</v>
      </c>
      <c r="M5897" s="28">
        <v>0</v>
      </c>
      <c r="N5897" s="28">
        <f t="shared" si="637"/>
        <v>0</v>
      </c>
      <c r="O5897" s="28">
        <f t="shared" si="638"/>
        <v>0</v>
      </c>
      <c r="P5897" s="24">
        <f>IF([1]DEPURADO!H5891&gt;1,0,[1]DEPURADO!B5891)</f>
        <v>0</v>
      </c>
      <c r="Q5897" s="30">
        <f t="shared" si="639"/>
        <v>0</v>
      </c>
      <c r="R5897" s="31">
        <f t="shared" si="640"/>
        <v>0</v>
      </c>
      <c r="S5897" s="31">
        <f>+[1]DEPURADO!J5891</f>
        <v>0</v>
      </c>
      <c r="T5897" s="23" t="s">
        <v>45</v>
      </c>
      <c r="U5897" s="31">
        <f>+[1]DEPURADO!I5891</f>
        <v>0</v>
      </c>
      <c r="V5897" s="30"/>
      <c r="W5897" s="23" t="s">
        <v>45</v>
      </c>
      <c r="X5897" s="31">
        <f>+[1]DEPURADO!K5891+[1]DEPURADO!L5891</f>
        <v>0</v>
      </c>
      <c r="Y5897" s="23" t="s">
        <v>45</v>
      </c>
      <c r="Z5897" s="31">
        <f t="shared" si="641"/>
        <v>0</v>
      </c>
      <c r="AA5897" s="31"/>
      <c r="AB5897" s="31">
        <v>0</v>
      </c>
      <c r="AC5897" s="31">
        <v>0</v>
      </c>
      <c r="AD5897" s="30"/>
      <c r="AE5897" s="30">
        <f>+[1]DEPURADO!K5891</f>
        <v>0</v>
      </c>
      <c r="AF5897" s="30">
        <v>0</v>
      </c>
      <c r="AG5897" s="30">
        <f t="shared" si="642"/>
        <v>0</v>
      </c>
      <c r="AH5897" s="30">
        <v>0</v>
      </c>
      <c r="AI5897" s="30">
        <f>+[1]DEPURADO!G5891</f>
        <v>0</v>
      </c>
      <c r="AJ5897" s="32"/>
      <c r="AK5897" s="33"/>
    </row>
    <row r="5898" spans="1:37" s="34" customFormat="1" hidden="1" x14ac:dyDescent="0.25">
      <c r="A5898" s="23">
        <f t="shared" si="643"/>
        <v>5890</v>
      </c>
      <c r="B5898" s="24" t="s">
        <v>44</v>
      </c>
      <c r="C5898" s="23">
        <f>+[1]DEPURADO!A5892</f>
        <v>0</v>
      </c>
      <c r="D5898" s="23">
        <f>+[1]DEPURADO!B5892</f>
        <v>0</v>
      </c>
      <c r="E5898" s="25">
        <f>+[1]DEPURADO!C5892</f>
        <v>0</v>
      </c>
      <c r="F5898" s="26" t="str">
        <f>+IF([1]DEPURADO!D5892&gt;1,[1]DEPURADO!D5892," ")</f>
        <v xml:space="preserve"> </v>
      </c>
      <c r="G5898" s="27">
        <f>[1]DEPURADO!F5892</f>
        <v>0</v>
      </c>
      <c r="H5898" s="28">
        <v>0</v>
      </c>
      <c r="I5898" s="28">
        <f>+[1]DEPURADO!M5892+[1]DEPURADO!N5892</f>
        <v>0</v>
      </c>
      <c r="J5898" s="28">
        <f>+[1]DEPURADO!R5892</f>
        <v>0</v>
      </c>
      <c r="K5898" s="29">
        <f>+[1]DEPURADO!P5892+[1]DEPURADO!Q5892</f>
        <v>0</v>
      </c>
      <c r="L5898" s="28">
        <v>0</v>
      </c>
      <c r="M5898" s="28">
        <v>0</v>
      </c>
      <c r="N5898" s="28">
        <f t="shared" ref="N5898:N5961" si="644">+SUM(J5898:M5898)</f>
        <v>0</v>
      </c>
      <c r="O5898" s="28">
        <f t="shared" ref="O5898:O5961" si="645">+G5898-I5898-N5898</f>
        <v>0</v>
      </c>
      <c r="P5898" s="24">
        <f>IF([1]DEPURADO!H5892&gt;1,0,[1]DEPURADO!B5892)</f>
        <v>0</v>
      </c>
      <c r="Q5898" s="30">
        <f t="shared" ref="Q5898:Q5961" si="646">+IF(P5898&gt;0,G5898,0)</f>
        <v>0</v>
      </c>
      <c r="R5898" s="31">
        <f t="shared" ref="R5898:R5961" si="647">IF(P5898=0,G5898,0)</f>
        <v>0</v>
      </c>
      <c r="S5898" s="31">
        <f>+[1]DEPURADO!J5892</f>
        <v>0</v>
      </c>
      <c r="T5898" s="23" t="s">
        <v>45</v>
      </c>
      <c r="U5898" s="31">
        <f>+[1]DEPURADO!I5892</f>
        <v>0</v>
      </c>
      <c r="V5898" s="30"/>
      <c r="W5898" s="23" t="s">
        <v>45</v>
      </c>
      <c r="X5898" s="31">
        <f>+[1]DEPURADO!K5892+[1]DEPURADO!L5892</f>
        <v>0</v>
      </c>
      <c r="Y5898" s="23" t="s">
        <v>45</v>
      </c>
      <c r="Z5898" s="31">
        <f t="shared" ref="Z5898:Z5961" si="648">+X5898-AE5898+IF(X5898-AE5898&lt;-1,-X5898+AE5898,0)</f>
        <v>0</v>
      </c>
      <c r="AA5898" s="31"/>
      <c r="AB5898" s="31">
        <v>0</v>
      </c>
      <c r="AC5898" s="31">
        <v>0</v>
      </c>
      <c r="AD5898" s="30"/>
      <c r="AE5898" s="30">
        <f>+[1]DEPURADO!K5892</f>
        <v>0</v>
      </c>
      <c r="AF5898" s="30">
        <v>0</v>
      </c>
      <c r="AG5898" s="30">
        <f t="shared" ref="AG5898:AG5961" si="649">+G5898-I5898-N5898-R5898-Z5898-AC5898-AE5898-S5898-U5898</f>
        <v>0</v>
      </c>
      <c r="AH5898" s="30">
        <v>0</v>
      </c>
      <c r="AI5898" s="30">
        <f>+[1]DEPURADO!G5892</f>
        <v>0</v>
      </c>
      <c r="AJ5898" s="32"/>
      <c r="AK5898" s="33"/>
    </row>
    <row r="5899" spans="1:37" s="34" customFormat="1" hidden="1" x14ac:dyDescent="0.25">
      <c r="A5899" s="23">
        <f t="shared" ref="A5899:A5962" si="650">+A5898+1</f>
        <v>5891</v>
      </c>
      <c r="B5899" s="24" t="s">
        <v>44</v>
      </c>
      <c r="C5899" s="23">
        <f>+[1]DEPURADO!A5893</f>
        <v>0</v>
      </c>
      <c r="D5899" s="23">
        <f>+[1]DEPURADO!B5893</f>
        <v>0</v>
      </c>
      <c r="E5899" s="25">
        <f>+[1]DEPURADO!C5893</f>
        <v>0</v>
      </c>
      <c r="F5899" s="26" t="str">
        <f>+IF([1]DEPURADO!D5893&gt;1,[1]DEPURADO!D5893," ")</f>
        <v xml:space="preserve"> </v>
      </c>
      <c r="G5899" s="27">
        <f>[1]DEPURADO!F5893</f>
        <v>0</v>
      </c>
      <c r="H5899" s="28">
        <v>0</v>
      </c>
      <c r="I5899" s="28">
        <f>+[1]DEPURADO!M5893+[1]DEPURADO!N5893</f>
        <v>0</v>
      </c>
      <c r="J5899" s="28">
        <f>+[1]DEPURADO!R5893</f>
        <v>0</v>
      </c>
      <c r="K5899" s="29">
        <f>+[1]DEPURADO!P5893+[1]DEPURADO!Q5893</f>
        <v>0</v>
      </c>
      <c r="L5899" s="28">
        <v>0</v>
      </c>
      <c r="M5899" s="28">
        <v>0</v>
      </c>
      <c r="N5899" s="28">
        <f t="shared" si="644"/>
        <v>0</v>
      </c>
      <c r="O5899" s="28">
        <f t="shared" si="645"/>
        <v>0</v>
      </c>
      <c r="P5899" s="24">
        <f>IF([1]DEPURADO!H5893&gt;1,0,[1]DEPURADO!B5893)</f>
        <v>0</v>
      </c>
      <c r="Q5899" s="30">
        <f t="shared" si="646"/>
        <v>0</v>
      </c>
      <c r="R5899" s="31">
        <f t="shared" si="647"/>
        <v>0</v>
      </c>
      <c r="S5899" s="31">
        <f>+[1]DEPURADO!J5893</f>
        <v>0</v>
      </c>
      <c r="T5899" s="23" t="s">
        <v>45</v>
      </c>
      <c r="U5899" s="31">
        <f>+[1]DEPURADO!I5893</f>
        <v>0</v>
      </c>
      <c r="V5899" s="30"/>
      <c r="W5899" s="23" t="s">
        <v>45</v>
      </c>
      <c r="X5899" s="31">
        <f>+[1]DEPURADO!K5893+[1]DEPURADO!L5893</f>
        <v>0</v>
      </c>
      <c r="Y5899" s="23" t="s">
        <v>45</v>
      </c>
      <c r="Z5899" s="31">
        <f t="shared" si="648"/>
        <v>0</v>
      </c>
      <c r="AA5899" s="31"/>
      <c r="AB5899" s="31">
        <v>0</v>
      </c>
      <c r="AC5899" s="31">
        <v>0</v>
      </c>
      <c r="AD5899" s="30"/>
      <c r="AE5899" s="30">
        <f>+[1]DEPURADO!K5893</f>
        <v>0</v>
      </c>
      <c r="AF5899" s="30">
        <v>0</v>
      </c>
      <c r="AG5899" s="30">
        <f t="shared" si="649"/>
        <v>0</v>
      </c>
      <c r="AH5899" s="30">
        <v>0</v>
      </c>
      <c r="AI5899" s="30">
        <f>+[1]DEPURADO!G5893</f>
        <v>0</v>
      </c>
      <c r="AJ5899" s="32"/>
      <c r="AK5899" s="33"/>
    </row>
    <row r="5900" spans="1:37" s="34" customFormat="1" hidden="1" x14ac:dyDescent="0.25">
      <c r="A5900" s="23">
        <f t="shared" si="650"/>
        <v>5892</v>
      </c>
      <c r="B5900" s="24" t="s">
        <v>44</v>
      </c>
      <c r="C5900" s="23">
        <f>+[1]DEPURADO!A5894</f>
        <v>0</v>
      </c>
      <c r="D5900" s="23">
        <f>+[1]DEPURADO!B5894</f>
        <v>0</v>
      </c>
      <c r="E5900" s="25">
        <f>+[1]DEPURADO!C5894</f>
        <v>0</v>
      </c>
      <c r="F5900" s="26" t="str">
        <f>+IF([1]DEPURADO!D5894&gt;1,[1]DEPURADO!D5894," ")</f>
        <v xml:space="preserve"> </v>
      </c>
      <c r="G5900" s="27">
        <f>[1]DEPURADO!F5894</f>
        <v>0</v>
      </c>
      <c r="H5900" s="28">
        <v>0</v>
      </c>
      <c r="I5900" s="28">
        <f>+[1]DEPURADO!M5894+[1]DEPURADO!N5894</f>
        <v>0</v>
      </c>
      <c r="J5900" s="28">
        <f>+[1]DEPURADO!R5894</f>
        <v>0</v>
      </c>
      <c r="K5900" s="29">
        <f>+[1]DEPURADO!P5894+[1]DEPURADO!Q5894</f>
        <v>0</v>
      </c>
      <c r="L5900" s="28">
        <v>0</v>
      </c>
      <c r="M5900" s="28">
        <v>0</v>
      </c>
      <c r="N5900" s="28">
        <f t="shared" si="644"/>
        <v>0</v>
      </c>
      <c r="O5900" s="28">
        <f t="shared" si="645"/>
        <v>0</v>
      </c>
      <c r="P5900" s="24">
        <f>IF([1]DEPURADO!H5894&gt;1,0,[1]DEPURADO!B5894)</f>
        <v>0</v>
      </c>
      <c r="Q5900" s="30">
        <f t="shared" si="646"/>
        <v>0</v>
      </c>
      <c r="R5900" s="31">
        <f t="shared" si="647"/>
        <v>0</v>
      </c>
      <c r="S5900" s="31">
        <f>+[1]DEPURADO!J5894</f>
        <v>0</v>
      </c>
      <c r="T5900" s="23" t="s">
        <v>45</v>
      </c>
      <c r="U5900" s="31">
        <f>+[1]DEPURADO!I5894</f>
        <v>0</v>
      </c>
      <c r="V5900" s="30"/>
      <c r="W5900" s="23" t="s">
        <v>45</v>
      </c>
      <c r="X5900" s="31">
        <f>+[1]DEPURADO!K5894+[1]DEPURADO!L5894</f>
        <v>0</v>
      </c>
      <c r="Y5900" s="23" t="s">
        <v>45</v>
      </c>
      <c r="Z5900" s="31">
        <f t="shared" si="648"/>
        <v>0</v>
      </c>
      <c r="AA5900" s="31"/>
      <c r="AB5900" s="31">
        <v>0</v>
      </c>
      <c r="AC5900" s="31">
        <v>0</v>
      </c>
      <c r="AD5900" s="30"/>
      <c r="AE5900" s="30">
        <f>+[1]DEPURADO!K5894</f>
        <v>0</v>
      </c>
      <c r="AF5900" s="30">
        <v>0</v>
      </c>
      <c r="AG5900" s="30">
        <f t="shared" si="649"/>
        <v>0</v>
      </c>
      <c r="AH5900" s="30">
        <v>0</v>
      </c>
      <c r="AI5900" s="30">
        <f>+[1]DEPURADO!G5894</f>
        <v>0</v>
      </c>
      <c r="AJ5900" s="32"/>
      <c r="AK5900" s="33"/>
    </row>
    <row r="5901" spans="1:37" s="34" customFormat="1" hidden="1" x14ac:dyDescent="0.25">
      <c r="A5901" s="23">
        <f t="shared" si="650"/>
        <v>5893</v>
      </c>
      <c r="B5901" s="24" t="s">
        <v>44</v>
      </c>
      <c r="C5901" s="23">
        <f>+[1]DEPURADO!A5895</f>
        <v>0</v>
      </c>
      <c r="D5901" s="23">
        <f>+[1]DEPURADO!B5895</f>
        <v>0</v>
      </c>
      <c r="E5901" s="25">
        <f>+[1]DEPURADO!C5895</f>
        <v>0</v>
      </c>
      <c r="F5901" s="26" t="str">
        <f>+IF([1]DEPURADO!D5895&gt;1,[1]DEPURADO!D5895," ")</f>
        <v xml:space="preserve"> </v>
      </c>
      <c r="G5901" s="27">
        <f>[1]DEPURADO!F5895</f>
        <v>0</v>
      </c>
      <c r="H5901" s="28">
        <v>0</v>
      </c>
      <c r="I5901" s="28">
        <f>+[1]DEPURADO!M5895+[1]DEPURADO!N5895</f>
        <v>0</v>
      </c>
      <c r="J5901" s="28">
        <f>+[1]DEPURADO!R5895</f>
        <v>0</v>
      </c>
      <c r="K5901" s="29">
        <f>+[1]DEPURADO!P5895+[1]DEPURADO!Q5895</f>
        <v>0</v>
      </c>
      <c r="L5901" s="28">
        <v>0</v>
      </c>
      <c r="M5901" s="28">
        <v>0</v>
      </c>
      <c r="N5901" s="28">
        <f t="shared" si="644"/>
        <v>0</v>
      </c>
      <c r="O5901" s="28">
        <f t="shared" si="645"/>
        <v>0</v>
      </c>
      <c r="P5901" s="24">
        <f>IF([1]DEPURADO!H5895&gt;1,0,[1]DEPURADO!B5895)</f>
        <v>0</v>
      </c>
      <c r="Q5901" s="30">
        <f t="shared" si="646"/>
        <v>0</v>
      </c>
      <c r="R5901" s="31">
        <f t="shared" si="647"/>
        <v>0</v>
      </c>
      <c r="S5901" s="31">
        <f>+[1]DEPURADO!J5895</f>
        <v>0</v>
      </c>
      <c r="T5901" s="23" t="s">
        <v>45</v>
      </c>
      <c r="U5901" s="31">
        <f>+[1]DEPURADO!I5895</f>
        <v>0</v>
      </c>
      <c r="V5901" s="30"/>
      <c r="W5901" s="23" t="s">
        <v>45</v>
      </c>
      <c r="X5901" s="31">
        <f>+[1]DEPURADO!K5895+[1]DEPURADO!L5895</f>
        <v>0</v>
      </c>
      <c r="Y5901" s="23" t="s">
        <v>45</v>
      </c>
      <c r="Z5901" s="31">
        <f t="shared" si="648"/>
        <v>0</v>
      </c>
      <c r="AA5901" s="31"/>
      <c r="AB5901" s="31">
        <v>0</v>
      </c>
      <c r="AC5901" s="31">
        <v>0</v>
      </c>
      <c r="AD5901" s="30"/>
      <c r="AE5901" s="30">
        <f>+[1]DEPURADO!K5895</f>
        <v>0</v>
      </c>
      <c r="AF5901" s="30">
        <v>0</v>
      </c>
      <c r="AG5901" s="30">
        <f t="shared" si="649"/>
        <v>0</v>
      </c>
      <c r="AH5901" s="30">
        <v>0</v>
      </c>
      <c r="AI5901" s="30">
        <f>+[1]DEPURADO!G5895</f>
        <v>0</v>
      </c>
      <c r="AJ5901" s="32"/>
      <c r="AK5901" s="33"/>
    </row>
    <row r="5902" spans="1:37" s="34" customFormat="1" hidden="1" x14ac:dyDescent="0.25">
      <c r="A5902" s="23">
        <f t="shared" si="650"/>
        <v>5894</v>
      </c>
      <c r="B5902" s="24" t="s">
        <v>44</v>
      </c>
      <c r="C5902" s="23">
        <f>+[1]DEPURADO!A5896</f>
        <v>0</v>
      </c>
      <c r="D5902" s="23">
        <f>+[1]DEPURADO!B5896</f>
        <v>0</v>
      </c>
      <c r="E5902" s="25">
        <f>+[1]DEPURADO!C5896</f>
        <v>0</v>
      </c>
      <c r="F5902" s="26" t="str">
        <f>+IF([1]DEPURADO!D5896&gt;1,[1]DEPURADO!D5896," ")</f>
        <v xml:space="preserve"> </v>
      </c>
      <c r="G5902" s="27">
        <f>[1]DEPURADO!F5896</f>
        <v>0</v>
      </c>
      <c r="H5902" s="28">
        <v>0</v>
      </c>
      <c r="I5902" s="28">
        <f>+[1]DEPURADO!M5896+[1]DEPURADO!N5896</f>
        <v>0</v>
      </c>
      <c r="J5902" s="28">
        <f>+[1]DEPURADO!R5896</f>
        <v>0</v>
      </c>
      <c r="K5902" s="29">
        <f>+[1]DEPURADO!P5896+[1]DEPURADO!Q5896</f>
        <v>0</v>
      </c>
      <c r="L5902" s="28">
        <v>0</v>
      </c>
      <c r="M5902" s="28">
        <v>0</v>
      </c>
      <c r="N5902" s="28">
        <f t="shared" si="644"/>
        <v>0</v>
      </c>
      <c r="O5902" s="28">
        <f t="shared" si="645"/>
        <v>0</v>
      </c>
      <c r="P5902" s="24">
        <f>IF([1]DEPURADO!H5896&gt;1,0,[1]DEPURADO!B5896)</f>
        <v>0</v>
      </c>
      <c r="Q5902" s="30">
        <f t="shared" si="646"/>
        <v>0</v>
      </c>
      <c r="R5902" s="31">
        <f t="shared" si="647"/>
        <v>0</v>
      </c>
      <c r="S5902" s="31">
        <f>+[1]DEPURADO!J5896</f>
        <v>0</v>
      </c>
      <c r="T5902" s="23" t="s">
        <v>45</v>
      </c>
      <c r="U5902" s="31">
        <f>+[1]DEPURADO!I5896</f>
        <v>0</v>
      </c>
      <c r="V5902" s="30"/>
      <c r="W5902" s="23" t="s">
        <v>45</v>
      </c>
      <c r="X5902" s="31">
        <f>+[1]DEPURADO!K5896+[1]DEPURADO!L5896</f>
        <v>0</v>
      </c>
      <c r="Y5902" s="23" t="s">
        <v>45</v>
      </c>
      <c r="Z5902" s="31">
        <f t="shared" si="648"/>
        <v>0</v>
      </c>
      <c r="AA5902" s="31"/>
      <c r="AB5902" s="31">
        <v>0</v>
      </c>
      <c r="AC5902" s="31">
        <v>0</v>
      </c>
      <c r="AD5902" s="30"/>
      <c r="AE5902" s="30">
        <f>+[1]DEPURADO!K5896</f>
        <v>0</v>
      </c>
      <c r="AF5902" s="30">
        <v>0</v>
      </c>
      <c r="AG5902" s="30">
        <f t="shared" si="649"/>
        <v>0</v>
      </c>
      <c r="AH5902" s="30">
        <v>0</v>
      </c>
      <c r="AI5902" s="30">
        <f>+[1]DEPURADO!G5896</f>
        <v>0</v>
      </c>
      <c r="AJ5902" s="32"/>
      <c r="AK5902" s="33"/>
    </row>
    <row r="5903" spans="1:37" s="34" customFormat="1" hidden="1" x14ac:dyDescent="0.25">
      <c r="A5903" s="23">
        <f t="shared" si="650"/>
        <v>5895</v>
      </c>
      <c r="B5903" s="24" t="s">
        <v>44</v>
      </c>
      <c r="C5903" s="23">
        <f>+[1]DEPURADO!A5897</f>
        <v>0</v>
      </c>
      <c r="D5903" s="23">
        <f>+[1]DEPURADO!B5897</f>
        <v>0</v>
      </c>
      <c r="E5903" s="25">
        <f>+[1]DEPURADO!C5897</f>
        <v>0</v>
      </c>
      <c r="F5903" s="26" t="str">
        <f>+IF([1]DEPURADO!D5897&gt;1,[1]DEPURADO!D5897," ")</f>
        <v xml:space="preserve"> </v>
      </c>
      <c r="G5903" s="27">
        <f>[1]DEPURADO!F5897</f>
        <v>0</v>
      </c>
      <c r="H5903" s="28">
        <v>0</v>
      </c>
      <c r="I5903" s="28">
        <f>+[1]DEPURADO!M5897+[1]DEPURADO!N5897</f>
        <v>0</v>
      </c>
      <c r="J5903" s="28">
        <f>+[1]DEPURADO!R5897</f>
        <v>0</v>
      </c>
      <c r="K5903" s="29">
        <f>+[1]DEPURADO!P5897+[1]DEPURADO!Q5897</f>
        <v>0</v>
      </c>
      <c r="L5903" s="28">
        <v>0</v>
      </c>
      <c r="M5903" s="28">
        <v>0</v>
      </c>
      <c r="N5903" s="28">
        <f t="shared" si="644"/>
        <v>0</v>
      </c>
      <c r="O5903" s="28">
        <f t="shared" si="645"/>
        <v>0</v>
      </c>
      <c r="P5903" s="24">
        <f>IF([1]DEPURADO!H5897&gt;1,0,[1]DEPURADO!B5897)</f>
        <v>0</v>
      </c>
      <c r="Q5903" s="30">
        <f t="shared" si="646"/>
        <v>0</v>
      </c>
      <c r="R5903" s="31">
        <f t="shared" si="647"/>
        <v>0</v>
      </c>
      <c r="S5903" s="31">
        <f>+[1]DEPURADO!J5897</f>
        <v>0</v>
      </c>
      <c r="T5903" s="23" t="s">
        <v>45</v>
      </c>
      <c r="U5903" s="31">
        <f>+[1]DEPURADO!I5897</f>
        <v>0</v>
      </c>
      <c r="V5903" s="30"/>
      <c r="W5903" s="23" t="s">
        <v>45</v>
      </c>
      <c r="X5903" s="31">
        <f>+[1]DEPURADO!K5897+[1]DEPURADO!L5897</f>
        <v>0</v>
      </c>
      <c r="Y5903" s="23" t="s">
        <v>45</v>
      </c>
      <c r="Z5903" s="31">
        <f t="shared" si="648"/>
        <v>0</v>
      </c>
      <c r="AA5903" s="31"/>
      <c r="AB5903" s="31">
        <v>0</v>
      </c>
      <c r="AC5903" s="31">
        <v>0</v>
      </c>
      <c r="AD5903" s="30"/>
      <c r="AE5903" s="30">
        <f>+[1]DEPURADO!K5897</f>
        <v>0</v>
      </c>
      <c r="AF5903" s="30">
        <v>0</v>
      </c>
      <c r="AG5903" s="30">
        <f t="shared" si="649"/>
        <v>0</v>
      </c>
      <c r="AH5903" s="30">
        <v>0</v>
      </c>
      <c r="AI5903" s="30">
        <f>+[1]DEPURADO!G5897</f>
        <v>0</v>
      </c>
      <c r="AJ5903" s="32"/>
      <c r="AK5903" s="33"/>
    </row>
    <row r="5904" spans="1:37" s="34" customFormat="1" hidden="1" x14ac:dyDescent="0.25">
      <c r="A5904" s="23">
        <f t="shared" si="650"/>
        <v>5896</v>
      </c>
      <c r="B5904" s="24" t="s">
        <v>44</v>
      </c>
      <c r="C5904" s="23">
        <f>+[1]DEPURADO!A5898</f>
        <v>0</v>
      </c>
      <c r="D5904" s="23">
        <f>+[1]DEPURADO!B5898</f>
        <v>0</v>
      </c>
      <c r="E5904" s="25">
        <f>+[1]DEPURADO!C5898</f>
        <v>0</v>
      </c>
      <c r="F5904" s="26" t="str">
        <f>+IF([1]DEPURADO!D5898&gt;1,[1]DEPURADO!D5898," ")</f>
        <v xml:space="preserve"> </v>
      </c>
      <c r="G5904" s="27">
        <f>[1]DEPURADO!F5898</f>
        <v>0</v>
      </c>
      <c r="H5904" s="28">
        <v>0</v>
      </c>
      <c r="I5904" s="28">
        <f>+[1]DEPURADO!M5898+[1]DEPURADO!N5898</f>
        <v>0</v>
      </c>
      <c r="J5904" s="28">
        <f>+[1]DEPURADO!R5898</f>
        <v>0</v>
      </c>
      <c r="K5904" s="29">
        <f>+[1]DEPURADO!P5898+[1]DEPURADO!Q5898</f>
        <v>0</v>
      </c>
      <c r="L5904" s="28">
        <v>0</v>
      </c>
      <c r="M5904" s="28">
        <v>0</v>
      </c>
      <c r="N5904" s="28">
        <f t="shared" si="644"/>
        <v>0</v>
      </c>
      <c r="O5904" s="28">
        <f t="shared" si="645"/>
        <v>0</v>
      </c>
      <c r="P5904" s="24">
        <f>IF([1]DEPURADO!H5898&gt;1,0,[1]DEPURADO!B5898)</f>
        <v>0</v>
      </c>
      <c r="Q5904" s="30">
        <f t="shared" si="646"/>
        <v>0</v>
      </c>
      <c r="R5904" s="31">
        <f t="shared" si="647"/>
        <v>0</v>
      </c>
      <c r="S5904" s="31">
        <f>+[1]DEPURADO!J5898</f>
        <v>0</v>
      </c>
      <c r="T5904" s="23" t="s">
        <v>45</v>
      </c>
      <c r="U5904" s="31">
        <f>+[1]DEPURADO!I5898</f>
        <v>0</v>
      </c>
      <c r="V5904" s="30"/>
      <c r="W5904" s="23" t="s">
        <v>45</v>
      </c>
      <c r="X5904" s="31">
        <f>+[1]DEPURADO!K5898+[1]DEPURADO!L5898</f>
        <v>0</v>
      </c>
      <c r="Y5904" s="23" t="s">
        <v>45</v>
      </c>
      <c r="Z5904" s="31">
        <f t="shared" si="648"/>
        <v>0</v>
      </c>
      <c r="AA5904" s="31"/>
      <c r="AB5904" s="31">
        <v>0</v>
      </c>
      <c r="AC5904" s="31">
        <v>0</v>
      </c>
      <c r="AD5904" s="30"/>
      <c r="AE5904" s="30">
        <f>+[1]DEPURADO!K5898</f>
        <v>0</v>
      </c>
      <c r="AF5904" s="30">
        <v>0</v>
      </c>
      <c r="AG5904" s="30">
        <f t="shared" si="649"/>
        <v>0</v>
      </c>
      <c r="AH5904" s="30">
        <v>0</v>
      </c>
      <c r="AI5904" s="30">
        <f>+[1]DEPURADO!G5898</f>
        <v>0</v>
      </c>
      <c r="AJ5904" s="32"/>
      <c r="AK5904" s="33"/>
    </row>
    <row r="5905" spans="1:37" s="34" customFormat="1" hidden="1" x14ac:dyDescent="0.25">
      <c r="A5905" s="23">
        <f t="shared" si="650"/>
        <v>5897</v>
      </c>
      <c r="B5905" s="24" t="s">
        <v>44</v>
      </c>
      <c r="C5905" s="23">
        <f>+[1]DEPURADO!A5899</f>
        <v>0</v>
      </c>
      <c r="D5905" s="23">
        <f>+[1]DEPURADO!B5899</f>
        <v>0</v>
      </c>
      <c r="E5905" s="25">
        <f>+[1]DEPURADO!C5899</f>
        <v>0</v>
      </c>
      <c r="F5905" s="26" t="str">
        <f>+IF([1]DEPURADO!D5899&gt;1,[1]DEPURADO!D5899," ")</f>
        <v xml:space="preserve"> </v>
      </c>
      <c r="G5905" s="27">
        <f>[1]DEPURADO!F5899</f>
        <v>0</v>
      </c>
      <c r="H5905" s="28">
        <v>0</v>
      </c>
      <c r="I5905" s="28">
        <f>+[1]DEPURADO!M5899+[1]DEPURADO!N5899</f>
        <v>0</v>
      </c>
      <c r="J5905" s="28">
        <f>+[1]DEPURADO!R5899</f>
        <v>0</v>
      </c>
      <c r="K5905" s="29">
        <f>+[1]DEPURADO!P5899+[1]DEPURADO!Q5899</f>
        <v>0</v>
      </c>
      <c r="L5905" s="28">
        <v>0</v>
      </c>
      <c r="M5905" s="28">
        <v>0</v>
      </c>
      <c r="N5905" s="28">
        <f t="shared" si="644"/>
        <v>0</v>
      </c>
      <c r="O5905" s="28">
        <f t="shared" si="645"/>
        <v>0</v>
      </c>
      <c r="P5905" s="24">
        <f>IF([1]DEPURADO!H5899&gt;1,0,[1]DEPURADO!B5899)</f>
        <v>0</v>
      </c>
      <c r="Q5905" s="30">
        <f t="shared" si="646"/>
        <v>0</v>
      </c>
      <c r="R5905" s="31">
        <f t="shared" si="647"/>
        <v>0</v>
      </c>
      <c r="S5905" s="31">
        <f>+[1]DEPURADO!J5899</f>
        <v>0</v>
      </c>
      <c r="T5905" s="23" t="s">
        <v>45</v>
      </c>
      <c r="U5905" s="31">
        <f>+[1]DEPURADO!I5899</f>
        <v>0</v>
      </c>
      <c r="V5905" s="30"/>
      <c r="W5905" s="23" t="s">
        <v>45</v>
      </c>
      <c r="X5905" s="31">
        <f>+[1]DEPURADO!K5899+[1]DEPURADO!L5899</f>
        <v>0</v>
      </c>
      <c r="Y5905" s="23" t="s">
        <v>45</v>
      </c>
      <c r="Z5905" s="31">
        <f t="shared" si="648"/>
        <v>0</v>
      </c>
      <c r="AA5905" s="31"/>
      <c r="AB5905" s="31">
        <v>0</v>
      </c>
      <c r="AC5905" s="31">
        <v>0</v>
      </c>
      <c r="AD5905" s="30"/>
      <c r="AE5905" s="30">
        <f>+[1]DEPURADO!K5899</f>
        <v>0</v>
      </c>
      <c r="AF5905" s="30">
        <v>0</v>
      </c>
      <c r="AG5905" s="30">
        <f t="shared" si="649"/>
        <v>0</v>
      </c>
      <c r="AH5905" s="30">
        <v>0</v>
      </c>
      <c r="AI5905" s="30">
        <f>+[1]DEPURADO!G5899</f>
        <v>0</v>
      </c>
      <c r="AJ5905" s="32"/>
      <c r="AK5905" s="33"/>
    </row>
    <row r="5906" spans="1:37" s="34" customFormat="1" hidden="1" x14ac:dyDescent="0.25">
      <c r="A5906" s="23">
        <f t="shared" si="650"/>
        <v>5898</v>
      </c>
      <c r="B5906" s="24" t="s">
        <v>44</v>
      </c>
      <c r="C5906" s="23">
        <f>+[1]DEPURADO!A5900</f>
        <v>0</v>
      </c>
      <c r="D5906" s="23">
        <f>+[1]DEPURADO!B5900</f>
        <v>0</v>
      </c>
      <c r="E5906" s="25">
        <f>+[1]DEPURADO!C5900</f>
        <v>0</v>
      </c>
      <c r="F5906" s="26" t="str">
        <f>+IF([1]DEPURADO!D5900&gt;1,[1]DEPURADO!D5900," ")</f>
        <v xml:space="preserve"> </v>
      </c>
      <c r="G5906" s="27">
        <f>[1]DEPURADO!F5900</f>
        <v>0</v>
      </c>
      <c r="H5906" s="28">
        <v>0</v>
      </c>
      <c r="I5906" s="28">
        <f>+[1]DEPURADO!M5900+[1]DEPURADO!N5900</f>
        <v>0</v>
      </c>
      <c r="J5906" s="28">
        <f>+[1]DEPURADO!R5900</f>
        <v>0</v>
      </c>
      <c r="K5906" s="29">
        <f>+[1]DEPURADO!P5900+[1]DEPURADO!Q5900</f>
        <v>0</v>
      </c>
      <c r="L5906" s="28">
        <v>0</v>
      </c>
      <c r="M5906" s="28">
        <v>0</v>
      </c>
      <c r="N5906" s="28">
        <f t="shared" si="644"/>
        <v>0</v>
      </c>
      <c r="O5906" s="28">
        <f t="shared" si="645"/>
        <v>0</v>
      </c>
      <c r="P5906" s="24">
        <f>IF([1]DEPURADO!H5900&gt;1,0,[1]DEPURADO!B5900)</f>
        <v>0</v>
      </c>
      <c r="Q5906" s="30">
        <f t="shared" si="646"/>
        <v>0</v>
      </c>
      <c r="R5906" s="31">
        <f t="shared" si="647"/>
        <v>0</v>
      </c>
      <c r="S5906" s="31">
        <f>+[1]DEPURADO!J5900</f>
        <v>0</v>
      </c>
      <c r="T5906" s="23" t="s">
        <v>45</v>
      </c>
      <c r="U5906" s="31">
        <f>+[1]DEPURADO!I5900</f>
        <v>0</v>
      </c>
      <c r="V5906" s="30"/>
      <c r="W5906" s="23" t="s">
        <v>45</v>
      </c>
      <c r="X5906" s="31">
        <f>+[1]DEPURADO!K5900+[1]DEPURADO!L5900</f>
        <v>0</v>
      </c>
      <c r="Y5906" s="23" t="s">
        <v>45</v>
      </c>
      <c r="Z5906" s="31">
        <f t="shared" si="648"/>
        <v>0</v>
      </c>
      <c r="AA5906" s="31"/>
      <c r="AB5906" s="31">
        <v>0</v>
      </c>
      <c r="AC5906" s="31">
        <v>0</v>
      </c>
      <c r="AD5906" s="30"/>
      <c r="AE5906" s="30">
        <f>+[1]DEPURADO!K5900</f>
        <v>0</v>
      </c>
      <c r="AF5906" s="30">
        <v>0</v>
      </c>
      <c r="AG5906" s="30">
        <f t="shared" si="649"/>
        <v>0</v>
      </c>
      <c r="AH5906" s="30">
        <v>0</v>
      </c>
      <c r="AI5906" s="30">
        <f>+[1]DEPURADO!G5900</f>
        <v>0</v>
      </c>
      <c r="AJ5906" s="32"/>
      <c r="AK5906" s="33"/>
    </row>
    <row r="5907" spans="1:37" s="34" customFormat="1" hidden="1" x14ac:dyDescent="0.25">
      <c r="A5907" s="23">
        <f t="shared" si="650"/>
        <v>5899</v>
      </c>
      <c r="B5907" s="24" t="s">
        <v>44</v>
      </c>
      <c r="C5907" s="23">
        <f>+[1]DEPURADO!A5901</f>
        <v>0</v>
      </c>
      <c r="D5907" s="23">
        <f>+[1]DEPURADO!B5901</f>
        <v>0</v>
      </c>
      <c r="E5907" s="25">
        <f>+[1]DEPURADO!C5901</f>
        <v>0</v>
      </c>
      <c r="F5907" s="26" t="str">
        <f>+IF([1]DEPURADO!D5901&gt;1,[1]DEPURADO!D5901," ")</f>
        <v xml:space="preserve"> </v>
      </c>
      <c r="G5907" s="27">
        <f>[1]DEPURADO!F5901</f>
        <v>0</v>
      </c>
      <c r="H5907" s="28">
        <v>0</v>
      </c>
      <c r="I5907" s="28">
        <f>+[1]DEPURADO!M5901+[1]DEPURADO!N5901</f>
        <v>0</v>
      </c>
      <c r="J5907" s="28">
        <f>+[1]DEPURADO!R5901</f>
        <v>0</v>
      </c>
      <c r="K5907" s="29">
        <f>+[1]DEPURADO!P5901+[1]DEPURADO!Q5901</f>
        <v>0</v>
      </c>
      <c r="L5907" s="28">
        <v>0</v>
      </c>
      <c r="M5907" s="28">
        <v>0</v>
      </c>
      <c r="N5907" s="28">
        <f t="shared" si="644"/>
        <v>0</v>
      </c>
      <c r="O5907" s="28">
        <f t="shared" si="645"/>
        <v>0</v>
      </c>
      <c r="P5907" s="24">
        <f>IF([1]DEPURADO!H5901&gt;1,0,[1]DEPURADO!B5901)</f>
        <v>0</v>
      </c>
      <c r="Q5907" s="30">
        <f t="shared" si="646"/>
        <v>0</v>
      </c>
      <c r="R5907" s="31">
        <f t="shared" si="647"/>
        <v>0</v>
      </c>
      <c r="S5907" s="31">
        <f>+[1]DEPURADO!J5901</f>
        <v>0</v>
      </c>
      <c r="T5907" s="23" t="s">
        <v>45</v>
      </c>
      <c r="U5907" s="31">
        <f>+[1]DEPURADO!I5901</f>
        <v>0</v>
      </c>
      <c r="V5907" s="30"/>
      <c r="W5907" s="23" t="s">
        <v>45</v>
      </c>
      <c r="X5907" s="31">
        <f>+[1]DEPURADO!K5901+[1]DEPURADO!L5901</f>
        <v>0</v>
      </c>
      <c r="Y5907" s="23" t="s">
        <v>45</v>
      </c>
      <c r="Z5907" s="31">
        <f t="shared" si="648"/>
        <v>0</v>
      </c>
      <c r="AA5907" s="31"/>
      <c r="AB5907" s="31">
        <v>0</v>
      </c>
      <c r="AC5907" s="31">
        <v>0</v>
      </c>
      <c r="AD5907" s="30"/>
      <c r="AE5907" s="30">
        <f>+[1]DEPURADO!K5901</f>
        <v>0</v>
      </c>
      <c r="AF5907" s="30">
        <v>0</v>
      </c>
      <c r="AG5907" s="30">
        <f t="shared" si="649"/>
        <v>0</v>
      </c>
      <c r="AH5907" s="30">
        <v>0</v>
      </c>
      <c r="AI5907" s="30">
        <f>+[1]DEPURADO!G5901</f>
        <v>0</v>
      </c>
      <c r="AJ5907" s="32"/>
      <c r="AK5907" s="33"/>
    </row>
    <row r="5908" spans="1:37" s="34" customFormat="1" hidden="1" x14ac:dyDescent="0.25">
      <c r="A5908" s="23">
        <f t="shared" si="650"/>
        <v>5900</v>
      </c>
      <c r="B5908" s="24" t="s">
        <v>44</v>
      </c>
      <c r="C5908" s="23">
        <f>+[1]DEPURADO!A5902</f>
        <v>0</v>
      </c>
      <c r="D5908" s="23">
        <f>+[1]DEPURADO!B5902</f>
        <v>0</v>
      </c>
      <c r="E5908" s="25">
        <f>+[1]DEPURADO!C5902</f>
        <v>0</v>
      </c>
      <c r="F5908" s="26" t="str">
        <f>+IF([1]DEPURADO!D5902&gt;1,[1]DEPURADO!D5902," ")</f>
        <v xml:space="preserve"> </v>
      </c>
      <c r="G5908" s="27">
        <f>[1]DEPURADO!F5902</f>
        <v>0</v>
      </c>
      <c r="H5908" s="28">
        <v>0</v>
      </c>
      <c r="I5908" s="28">
        <f>+[1]DEPURADO!M5902+[1]DEPURADO!N5902</f>
        <v>0</v>
      </c>
      <c r="J5908" s="28">
        <f>+[1]DEPURADO!R5902</f>
        <v>0</v>
      </c>
      <c r="K5908" s="29">
        <f>+[1]DEPURADO!P5902+[1]DEPURADO!Q5902</f>
        <v>0</v>
      </c>
      <c r="L5908" s="28">
        <v>0</v>
      </c>
      <c r="M5908" s="28">
        <v>0</v>
      </c>
      <c r="N5908" s="28">
        <f t="shared" si="644"/>
        <v>0</v>
      </c>
      <c r="O5908" s="28">
        <f t="shared" si="645"/>
        <v>0</v>
      </c>
      <c r="P5908" s="24">
        <f>IF([1]DEPURADO!H5902&gt;1,0,[1]DEPURADO!B5902)</f>
        <v>0</v>
      </c>
      <c r="Q5908" s="30">
        <f t="shared" si="646"/>
        <v>0</v>
      </c>
      <c r="R5908" s="31">
        <f t="shared" si="647"/>
        <v>0</v>
      </c>
      <c r="S5908" s="31">
        <f>+[1]DEPURADO!J5902</f>
        <v>0</v>
      </c>
      <c r="T5908" s="23" t="s">
        <v>45</v>
      </c>
      <c r="U5908" s="31">
        <f>+[1]DEPURADO!I5902</f>
        <v>0</v>
      </c>
      <c r="V5908" s="30"/>
      <c r="W5908" s="23" t="s">
        <v>45</v>
      </c>
      <c r="X5908" s="31">
        <f>+[1]DEPURADO!K5902+[1]DEPURADO!L5902</f>
        <v>0</v>
      </c>
      <c r="Y5908" s="23" t="s">
        <v>45</v>
      </c>
      <c r="Z5908" s="31">
        <f t="shared" si="648"/>
        <v>0</v>
      </c>
      <c r="AA5908" s="31"/>
      <c r="AB5908" s="31">
        <v>0</v>
      </c>
      <c r="AC5908" s="31">
        <v>0</v>
      </c>
      <c r="AD5908" s="30"/>
      <c r="AE5908" s="30">
        <f>+[1]DEPURADO!K5902</f>
        <v>0</v>
      </c>
      <c r="AF5908" s="30">
        <v>0</v>
      </c>
      <c r="AG5908" s="30">
        <f t="shared" si="649"/>
        <v>0</v>
      </c>
      <c r="AH5908" s="30">
        <v>0</v>
      </c>
      <c r="AI5908" s="30">
        <f>+[1]DEPURADO!G5902</f>
        <v>0</v>
      </c>
      <c r="AJ5908" s="32"/>
      <c r="AK5908" s="33"/>
    </row>
    <row r="5909" spans="1:37" s="34" customFormat="1" hidden="1" x14ac:dyDescent="0.25">
      <c r="A5909" s="23">
        <f t="shared" si="650"/>
        <v>5901</v>
      </c>
      <c r="B5909" s="24" t="s">
        <v>44</v>
      </c>
      <c r="C5909" s="23">
        <f>+[1]DEPURADO!A5903</f>
        <v>0</v>
      </c>
      <c r="D5909" s="23">
        <f>+[1]DEPURADO!B5903</f>
        <v>0</v>
      </c>
      <c r="E5909" s="25">
        <f>+[1]DEPURADO!C5903</f>
        <v>0</v>
      </c>
      <c r="F5909" s="26" t="str">
        <f>+IF([1]DEPURADO!D5903&gt;1,[1]DEPURADO!D5903," ")</f>
        <v xml:space="preserve"> </v>
      </c>
      <c r="G5909" s="27">
        <f>[1]DEPURADO!F5903</f>
        <v>0</v>
      </c>
      <c r="H5909" s="28">
        <v>0</v>
      </c>
      <c r="I5909" s="28">
        <f>+[1]DEPURADO!M5903+[1]DEPURADO!N5903</f>
        <v>0</v>
      </c>
      <c r="J5909" s="28">
        <f>+[1]DEPURADO!R5903</f>
        <v>0</v>
      </c>
      <c r="K5909" s="29">
        <f>+[1]DEPURADO!P5903+[1]DEPURADO!Q5903</f>
        <v>0</v>
      </c>
      <c r="L5909" s="28">
        <v>0</v>
      </c>
      <c r="M5909" s="28">
        <v>0</v>
      </c>
      <c r="N5909" s="28">
        <f t="shared" si="644"/>
        <v>0</v>
      </c>
      <c r="O5909" s="28">
        <f t="shared" si="645"/>
        <v>0</v>
      </c>
      <c r="P5909" s="24">
        <f>IF([1]DEPURADO!H5903&gt;1,0,[1]DEPURADO!B5903)</f>
        <v>0</v>
      </c>
      <c r="Q5909" s="30">
        <f t="shared" si="646"/>
        <v>0</v>
      </c>
      <c r="R5909" s="31">
        <f t="shared" si="647"/>
        <v>0</v>
      </c>
      <c r="S5909" s="31">
        <f>+[1]DEPURADO!J5903</f>
        <v>0</v>
      </c>
      <c r="T5909" s="23" t="s">
        <v>45</v>
      </c>
      <c r="U5909" s="31">
        <f>+[1]DEPURADO!I5903</f>
        <v>0</v>
      </c>
      <c r="V5909" s="30"/>
      <c r="W5909" s="23" t="s">
        <v>45</v>
      </c>
      <c r="X5909" s="31">
        <f>+[1]DEPURADO!K5903+[1]DEPURADO!L5903</f>
        <v>0</v>
      </c>
      <c r="Y5909" s="23" t="s">
        <v>45</v>
      </c>
      <c r="Z5909" s="31">
        <f t="shared" si="648"/>
        <v>0</v>
      </c>
      <c r="AA5909" s="31"/>
      <c r="AB5909" s="31">
        <v>0</v>
      </c>
      <c r="AC5909" s="31">
        <v>0</v>
      </c>
      <c r="AD5909" s="30"/>
      <c r="AE5909" s="30">
        <f>+[1]DEPURADO!K5903</f>
        <v>0</v>
      </c>
      <c r="AF5909" s="30">
        <v>0</v>
      </c>
      <c r="AG5909" s="30">
        <f t="shared" si="649"/>
        <v>0</v>
      </c>
      <c r="AH5909" s="30">
        <v>0</v>
      </c>
      <c r="AI5909" s="30">
        <f>+[1]DEPURADO!G5903</f>
        <v>0</v>
      </c>
      <c r="AJ5909" s="32"/>
      <c r="AK5909" s="33"/>
    </row>
    <row r="5910" spans="1:37" s="34" customFormat="1" hidden="1" x14ac:dyDescent="0.25">
      <c r="A5910" s="23">
        <f t="shared" si="650"/>
        <v>5902</v>
      </c>
      <c r="B5910" s="24" t="s">
        <v>44</v>
      </c>
      <c r="C5910" s="23">
        <f>+[1]DEPURADO!A5904</f>
        <v>0</v>
      </c>
      <c r="D5910" s="23">
        <f>+[1]DEPURADO!B5904</f>
        <v>0</v>
      </c>
      <c r="E5910" s="25">
        <f>+[1]DEPURADO!C5904</f>
        <v>0</v>
      </c>
      <c r="F5910" s="26" t="str">
        <f>+IF([1]DEPURADO!D5904&gt;1,[1]DEPURADO!D5904," ")</f>
        <v xml:space="preserve"> </v>
      </c>
      <c r="G5910" s="27">
        <f>[1]DEPURADO!F5904</f>
        <v>0</v>
      </c>
      <c r="H5910" s="28">
        <v>0</v>
      </c>
      <c r="I5910" s="28">
        <f>+[1]DEPURADO!M5904+[1]DEPURADO!N5904</f>
        <v>0</v>
      </c>
      <c r="J5910" s="28">
        <f>+[1]DEPURADO!R5904</f>
        <v>0</v>
      </c>
      <c r="K5910" s="29">
        <f>+[1]DEPURADO!P5904+[1]DEPURADO!Q5904</f>
        <v>0</v>
      </c>
      <c r="L5910" s="28">
        <v>0</v>
      </c>
      <c r="M5910" s="28">
        <v>0</v>
      </c>
      <c r="N5910" s="28">
        <f t="shared" si="644"/>
        <v>0</v>
      </c>
      <c r="O5910" s="28">
        <f t="shared" si="645"/>
        <v>0</v>
      </c>
      <c r="P5910" s="24">
        <f>IF([1]DEPURADO!H5904&gt;1,0,[1]DEPURADO!B5904)</f>
        <v>0</v>
      </c>
      <c r="Q5910" s="30">
        <f t="shared" si="646"/>
        <v>0</v>
      </c>
      <c r="R5910" s="31">
        <f t="shared" si="647"/>
        <v>0</v>
      </c>
      <c r="S5910" s="31">
        <f>+[1]DEPURADO!J5904</f>
        <v>0</v>
      </c>
      <c r="T5910" s="23" t="s">
        <v>45</v>
      </c>
      <c r="U5910" s="31">
        <f>+[1]DEPURADO!I5904</f>
        <v>0</v>
      </c>
      <c r="V5910" s="30"/>
      <c r="W5910" s="23" t="s">
        <v>45</v>
      </c>
      <c r="X5910" s="31">
        <f>+[1]DEPURADO!K5904+[1]DEPURADO!L5904</f>
        <v>0</v>
      </c>
      <c r="Y5910" s="23" t="s">
        <v>45</v>
      </c>
      <c r="Z5910" s="31">
        <f t="shared" si="648"/>
        <v>0</v>
      </c>
      <c r="AA5910" s="31"/>
      <c r="AB5910" s="31">
        <v>0</v>
      </c>
      <c r="AC5910" s="31">
        <v>0</v>
      </c>
      <c r="AD5910" s="30"/>
      <c r="AE5910" s="30">
        <f>+[1]DEPURADO!K5904</f>
        <v>0</v>
      </c>
      <c r="AF5910" s="30">
        <v>0</v>
      </c>
      <c r="AG5910" s="30">
        <f t="shared" si="649"/>
        <v>0</v>
      </c>
      <c r="AH5910" s="30">
        <v>0</v>
      </c>
      <c r="AI5910" s="30">
        <f>+[1]DEPURADO!G5904</f>
        <v>0</v>
      </c>
      <c r="AJ5910" s="32"/>
      <c r="AK5910" s="33"/>
    </row>
    <row r="5911" spans="1:37" s="34" customFormat="1" hidden="1" x14ac:dyDescent="0.25">
      <c r="A5911" s="23">
        <f t="shared" si="650"/>
        <v>5903</v>
      </c>
      <c r="B5911" s="24" t="s">
        <v>44</v>
      </c>
      <c r="C5911" s="23">
        <f>+[1]DEPURADO!A5905</f>
        <v>0</v>
      </c>
      <c r="D5911" s="23">
        <f>+[1]DEPURADO!B5905</f>
        <v>0</v>
      </c>
      <c r="E5911" s="25">
        <f>+[1]DEPURADO!C5905</f>
        <v>0</v>
      </c>
      <c r="F5911" s="26" t="str">
        <f>+IF([1]DEPURADO!D5905&gt;1,[1]DEPURADO!D5905," ")</f>
        <v xml:space="preserve"> </v>
      </c>
      <c r="G5911" s="27">
        <f>[1]DEPURADO!F5905</f>
        <v>0</v>
      </c>
      <c r="H5911" s="28">
        <v>0</v>
      </c>
      <c r="I5911" s="28">
        <f>+[1]DEPURADO!M5905+[1]DEPURADO!N5905</f>
        <v>0</v>
      </c>
      <c r="J5911" s="28">
        <f>+[1]DEPURADO!R5905</f>
        <v>0</v>
      </c>
      <c r="K5911" s="29">
        <f>+[1]DEPURADO!P5905+[1]DEPURADO!Q5905</f>
        <v>0</v>
      </c>
      <c r="L5911" s="28">
        <v>0</v>
      </c>
      <c r="M5911" s="28">
        <v>0</v>
      </c>
      <c r="N5911" s="28">
        <f t="shared" si="644"/>
        <v>0</v>
      </c>
      <c r="O5911" s="28">
        <f t="shared" si="645"/>
        <v>0</v>
      </c>
      <c r="P5911" s="24">
        <f>IF([1]DEPURADO!H5905&gt;1,0,[1]DEPURADO!B5905)</f>
        <v>0</v>
      </c>
      <c r="Q5911" s="30">
        <f t="shared" si="646"/>
        <v>0</v>
      </c>
      <c r="R5911" s="31">
        <f t="shared" si="647"/>
        <v>0</v>
      </c>
      <c r="S5911" s="31">
        <f>+[1]DEPURADO!J5905</f>
        <v>0</v>
      </c>
      <c r="T5911" s="23" t="s">
        <v>45</v>
      </c>
      <c r="U5911" s="31">
        <f>+[1]DEPURADO!I5905</f>
        <v>0</v>
      </c>
      <c r="V5911" s="30"/>
      <c r="W5911" s="23" t="s">
        <v>45</v>
      </c>
      <c r="X5911" s="31">
        <f>+[1]DEPURADO!K5905+[1]DEPURADO!L5905</f>
        <v>0</v>
      </c>
      <c r="Y5911" s="23" t="s">
        <v>45</v>
      </c>
      <c r="Z5911" s="31">
        <f t="shared" si="648"/>
        <v>0</v>
      </c>
      <c r="AA5911" s="31"/>
      <c r="AB5911" s="31">
        <v>0</v>
      </c>
      <c r="AC5911" s="31">
        <v>0</v>
      </c>
      <c r="AD5911" s="30"/>
      <c r="AE5911" s="30">
        <f>+[1]DEPURADO!K5905</f>
        <v>0</v>
      </c>
      <c r="AF5911" s="30">
        <v>0</v>
      </c>
      <c r="AG5911" s="30">
        <f t="shared" si="649"/>
        <v>0</v>
      </c>
      <c r="AH5911" s="30">
        <v>0</v>
      </c>
      <c r="AI5911" s="30">
        <f>+[1]DEPURADO!G5905</f>
        <v>0</v>
      </c>
      <c r="AJ5911" s="32"/>
      <c r="AK5911" s="33"/>
    </row>
    <row r="5912" spans="1:37" s="34" customFormat="1" hidden="1" x14ac:dyDescent="0.25">
      <c r="A5912" s="23">
        <f t="shared" si="650"/>
        <v>5904</v>
      </c>
      <c r="B5912" s="24" t="s">
        <v>44</v>
      </c>
      <c r="C5912" s="23">
        <f>+[1]DEPURADO!A5906</f>
        <v>0</v>
      </c>
      <c r="D5912" s="23">
        <f>+[1]DEPURADO!B5906</f>
        <v>0</v>
      </c>
      <c r="E5912" s="25">
        <f>+[1]DEPURADO!C5906</f>
        <v>0</v>
      </c>
      <c r="F5912" s="26" t="str">
        <f>+IF([1]DEPURADO!D5906&gt;1,[1]DEPURADO!D5906," ")</f>
        <v xml:space="preserve"> </v>
      </c>
      <c r="G5912" s="27">
        <f>[1]DEPURADO!F5906</f>
        <v>0</v>
      </c>
      <c r="H5912" s="28">
        <v>0</v>
      </c>
      <c r="I5912" s="28">
        <f>+[1]DEPURADO!M5906+[1]DEPURADO!N5906</f>
        <v>0</v>
      </c>
      <c r="J5912" s="28">
        <f>+[1]DEPURADO!R5906</f>
        <v>0</v>
      </c>
      <c r="K5912" s="29">
        <f>+[1]DEPURADO!P5906+[1]DEPURADO!Q5906</f>
        <v>0</v>
      </c>
      <c r="L5912" s="28">
        <v>0</v>
      </c>
      <c r="M5912" s="28">
        <v>0</v>
      </c>
      <c r="N5912" s="28">
        <f t="shared" si="644"/>
        <v>0</v>
      </c>
      <c r="O5912" s="28">
        <f t="shared" si="645"/>
        <v>0</v>
      </c>
      <c r="P5912" s="24">
        <f>IF([1]DEPURADO!H5906&gt;1,0,[1]DEPURADO!B5906)</f>
        <v>0</v>
      </c>
      <c r="Q5912" s="30">
        <f t="shared" si="646"/>
        <v>0</v>
      </c>
      <c r="R5912" s="31">
        <f t="shared" si="647"/>
        <v>0</v>
      </c>
      <c r="S5912" s="31">
        <f>+[1]DEPURADO!J5906</f>
        <v>0</v>
      </c>
      <c r="T5912" s="23" t="s">
        <v>45</v>
      </c>
      <c r="U5912" s="31">
        <f>+[1]DEPURADO!I5906</f>
        <v>0</v>
      </c>
      <c r="V5912" s="30"/>
      <c r="W5912" s="23" t="s">
        <v>45</v>
      </c>
      <c r="X5912" s="31">
        <f>+[1]DEPURADO!K5906+[1]DEPURADO!L5906</f>
        <v>0</v>
      </c>
      <c r="Y5912" s="23" t="s">
        <v>45</v>
      </c>
      <c r="Z5912" s="31">
        <f t="shared" si="648"/>
        <v>0</v>
      </c>
      <c r="AA5912" s="31"/>
      <c r="AB5912" s="31">
        <v>0</v>
      </c>
      <c r="AC5912" s="31">
        <v>0</v>
      </c>
      <c r="AD5912" s="30"/>
      <c r="AE5912" s="30">
        <f>+[1]DEPURADO!K5906</f>
        <v>0</v>
      </c>
      <c r="AF5912" s="30">
        <v>0</v>
      </c>
      <c r="AG5912" s="30">
        <f t="shared" si="649"/>
        <v>0</v>
      </c>
      <c r="AH5912" s="30">
        <v>0</v>
      </c>
      <c r="AI5912" s="30">
        <f>+[1]DEPURADO!G5906</f>
        <v>0</v>
      </c>
      <c r="AJ5912" s="32"/>
      <c r="AK5912" s="33"/>
    </row>
    <row r="5913" spans="1:37" s="34" customFormat="1" hidden="1" x14ac:dyDescent="0.25">
      <c r="A5913" s="23">
        <f t="shared" si="650"/>
        <v>5905</v>
      </c>
      <c r="B5913" s="24" t="s">
        <v>44</v>
      </c>
      <c r="C5913" s="23">
        <f>+[1]DEPURADO!A5907</f>
        <v>0</v>
      </c>
      <c r="D5913" s="23">
        <f>+[1]DEPURADO!B5907</f>
        <v>0</v>
      </c>
      <c r="E5913" s="25">
        <f>+[1]DEPURADO!C5907</f>
        <v>0</v>
      </c>
      <c r="F5913" s="26" t="str">
        <f>+IF([1]DEPURADO!D5907&gt;1,[1]DEPURADO!D5907," ")</f>
        <v xml:space="preserve"> </v>
      </c>
      <c r="G5913" s="27">
        <f>[1]DEPURADO!F5907</f>
        <v>0</v>
      </c>
      <c r="H5913" s="28">
        <v>0</v>
      </c>
      <c r="I5913" s="28">
        <f>+[1]DEPURADO!M5907+[1]DEPURADO!N5907</f>
        <v>0</v>
      </c>
      <c r="J5913" s="28">
        <f>+[1]DEPURADO!R5907</f>
        <v>0</v>
      </c>
      <c r="K5913" s="29">
        <f>+[1]DEPURADO!P5907+[1]DEPURADO!Q5907</f>
        <v>0</v>
      </c>
      <c r="L5913" s="28">
        <v>0</v>
      </c>
      <c r="M5913" s="28">
        <v>0</v>
      </c>
      <c r="N5913" s="28">
        <f t="shared" si="644"/>
        <v>0</v>
      </c>
      <c r="O5913" s="28">
        <f t="shared" si="645"/>
        <v>0</v>
      </c>
      <c r="P5913" s="24">
        <f>IF([1]DEPURADO!H5907&gt;1,0,[1]DEPURADO!B5907)</f>
        <v>0</v>
      </c>
      <c r="Q5913" s="30">
        <f t="shared" si="646"/>
        <v>0</v>
      </c>
      <c r="R5913" s="31">
        <f t="shared" si="647"/>
        <v>0</v>
      </c>
      <c r="S5913" s="31">
        <f>+[1]DEPURADO!J5907</f>
        <v>0</v>
      </c>
      <c r="T5913" s="23" t="s">
        <v>45</v>
      </c>
      <c r="U5913" s="31">
        <f>+[1]DEPURADO!I5907</f>
        <v>0</v>
      </c>
      <c r="V5913" s="30"/>
      <c r="W5913" s="23" t="s">
        <v>45</v>
      </c>
      <c r="X5913" s="31">
        <f>+[1]DEPURADO!K5907+[1]DEPURADO!L5907</f>
        <v>0</v>
      </c>
      <c r="Y5913" s="23" t="s">
        <v>45</v>
      </c>
      <c r="Z5913" s="31">
        <f t="shared" si="648"/>
        <v>0</v>
      </c>
      <c r="AA5913" s="31"/>
      <c r="AB5913" s="31">
        <v>0</v>
      </c>
      <c r="AC5913" s="31">
        <v>0</v>
      </c>
      <c r="AD5913" s="30"/>
      <c r="AE5913" s="30">
        <f>+[1]DEPURADO!K5907</f>
        <v>0</v>
      </c>
      <c r="AF5913" s="30">
        <v>0</v>
      </c>
      <c r="AG5913" s="30">
        <f t="shared" si="649"/>
        <v>0</v>
      </c>
      <c r="AH5913" s="30">
        <v>0</v>
      </c>
      <c r="AI5913" s="30">
        <f>+[1]DEPURADO!G5907</f>
        <v>0</v>
      </c>
      <c r="AJ5913" s="32"/>
      <c r="AK5913" s="33"/>
    </row>
    <row r="5914" spans="1:37" s="34" customFormat="1" hidden="1" x14ac:dyDescent="0.25">
      <c r="A5914" s="23">
        <f t="shared" si="650"/>
        <v>5906</v>
      </c>
      <c r="B5914" s="24" t="s">
        <v>44</v>
      </c>
      <c r="C5914" s="23">
        <f>+[1]DEPURADO!A5908</f>
        <v>0</v>
      </c>
      <c r="D5914" s="23">
        <f>+[1]DEPURADO!B5908</f>
        <v>0</v>
      </c>
      <c r="E5914" s="25">
        <f>+[1]DEPURADO!C5908</f>
        <v>0</v>
      </c>
      <c r="F5914" s="26" t="str">
        <f>+IF([1]DEPURADO!D5908&gt;1,[1]DEPURADO!D5908," ")</f>
        <v xml:space="preserve"> </v>
      </c>
      <c r="G5914" s="27">
        <f>[1]DEPURADO!F5908</f>
        <v>0</v>
      </c>
      <c r="H5914" s="28">
        <v>0</v>
      </c>
      <c r="I5914" s="28">
        <f>+[1]DEPURADO!M5908+[1]DEPURADO!N5908</f>
        <v>0</v>
      </c>
      <c r="J5914" s="28">
        <f>+[1]DEPURADO!R5908</f>
        <v>0</v>
      </c>
      <c r="K5914" s="29">
        <f>+[1]DEPURADO!P5908+[1]DEPURADO!Q5908</f>
        <v>0</v>
      </c>
      <c r="L5914" s="28">
        <v>0</v>
      </c>
      <c r="M5914" s="28">
        <v>0</v>
      </c>
      <c r="N5914" s="28">
        <f t="shared" si="644"/>
        <v>0</v>
      </c>
      <c r="O5914" s="28">
        <f t="shared" si="645"/>
        <v>0</v>
      </c>
      <c r="P5914" s="24">
        <f>IF([1]DEPURADO!H5908&gt;1,0,[1]DEPURADO!B5908)</f>
        <v>0</v>
      </c>
      <c r="Q5914" s="30">
        <f t="shared" si="646"/>
        <v>0</v>
      </c>
      <c r="R5914" s="31">
        <f t="shared" si="647"/>
        <v>0</v>
      </c>
      <c r="S5914" s="31">
        <f>+[1]DEPURADO!J5908</f>
        <v>0</v>
      </c>
      <c r="T5914" s="23" t="s">
        <v>45</v>
      </c>
      <c r="U5914" s="31">
        <f>+[1]DEPURADO!I5908</f>
        <v>0</v>
      </c>
      <c r="V5914" s="30"/>
      <c r="W5914" s="23" t="s">
        <v>45</v>
      </c>
      <c r="X5914" s="31">
        <f>+[1]DEPURADO!K5908+[1]DEPURADO!L5908</f>
        <v>0</v>
      </c>
      <c r="Y5914" s="23" t="s">
        <v>45</v>
      </c>
      <c r="Z5914" s="31">
        <f t="shared" si="648"/>
        <v>0</v>
      </c>
      <c r="AA5914" s="31"/>
      <c r="AB5914" s="31">
        <v>0</v>
      </c>
      <c r="AC5914" s="31">
        <v>0</v>
      </c>
      <c r="AD5914" s="30"/>
      <c r="AE5914" s="30">
        <f>+[1]DEPURADO!K5908</f>
        <v>0</v>
      </c>
      <c r="AF5914" s="30">
        <v>0</v>
      </c>
      <c r="AG5914" s="30">
        <f t="shared" si="649"/>
        <v>0</v>
      </c>
      <c r="AH5914" s="30">
        <v>0</v>
      </c>
      <c r="AI5914" s="30">
        <f>+[1]DEPURADO!G5908</f>
        <v>0</v>
      </c>
      <c r="AJ5914" s="32"/>
      <c r="AK5914" s="33"/>
    </row>
    <row r="5915" spans="1:37" s="34" customFormat="1" hidden="1" x14ac:dyDescent="0.25">
      <c r="A5915" s="23">
        <f t="shared" si="650"/>
        <v>5907</v>
      </c>
      <c r="B5915" s="24" t="s">
        <v>44</v>
      </c>
      <c r="C5915" s="23">
        <f>+[1]DEPURADO!A5909</f>
        <v>0</v>
      </c>
      <c r="D5915" s="23">
        <f>+[1]DEPURADO!B5909</f>
        <v>0</v>
      </c>
      <c r="E5915" s="25">
        <f>+[1]DEPURADO!C5909</f>
        <v>0</v>
      </c>
      <c r="F5915" s="26" t="str">
        <f>+IF([1]DEPURADO!D5909&gt;1,[1]DEPURADO!D5909," ")</f>
        <v xml:space="preserve"> </v>
      </c>
      <c r="G5915" s="27">
        <f>[1]DEPURADO!F5909</f>
        <v>0</v>
      </c>
      <c r="H5915" s="28">
        <v>0</v>
      </c>
      <c r="I5915" s="28">
        <f>+[1]DEPURADO!M5909+[1]DEPURADO!N5909</f>
        <v>0</v>
      </c>
      <c r="J5915" s="28">
        <f>+[1]DEPURADO!R5909</f>
        <v>0</v>
      </c>
      <c r="K5915" s="29">
        <f>+[1]DEPURADO!P5909+[1]DEPURADO!Q5909</f>
        <v>0</v>
      </c>
      <c r="L5915" s="28">
        <v>0</v>
      </c>
      <c r="M5915" s="28">
        <v>0</v>
      </c>
      <c r="N5915" s="28">
        <f t="shared" si="644"/>
        <v>0</v>
      </c>
      <c r="O5915" s="28">
        <f t="shared" si="645"/>
        <v>0</v>
      </c>
      <c r="P5915" s="24">
        <f>IF([1]DEPURADO!H5909&gt;1,0,[1]DEPURADO!B5909)</f>
        <v>0</v>
      </c>
      <c r="Q5915" s="30">
        <f t="shared" si="646"/>
        <v>0</v>
      </c>
      <c r="R5915" s="31">
        <f t="shared" si="647"/>
        <v>0</v>
      </c>
      <c r="S5915" s="31">
        <f>+[1]DEPURADO!J5909</f>
        <v>0</v>
      </c>
      <c r="T5915" s="23" t="s">
        <v>45</v>
      </c>
      <c r="U5915" s="31">
        <f>+[1]DEPURADO!I5909</f>
        <v>0</v>
      </c>
      <c r="V5915" s="30"/>
      <c r="W5915" s="23" t="s">
        <v>45</v>
      </c>
      <c r="X5915" s="31">
        <f>+[1]DEPURADO!K5909+[1]DEPURADO!L5909</f>
        <v>0</v>
      </c>
      <c r="Y5915" s="23" t="s">
        <v>45</v>
      </c>
      <c r="Z5915" s="31">
        <f t="shared" si="648"/>
        <v>0</v>
      </c>
      <c r="AA5915" s="31"/>
      <c r="AB5915" s="31">
        <v>0</v>
      </c>
      <c r="AC5915" s="31">
        <v>0</v>
      </c>
      <c r="AD5915" s="30"/>
      <c r="AE5915" s="30">
        <f>+[1]DEPURADO!K5909</f>
        <v>0</v>
      </c>
      <c r="AF5915" s="30">
        <v>0</v>
      </c>
      <c r="AG5915" s="30">
        <f t="shared" si="649"/>
        <v>0</v>
      </c>
      <c r="AH5915" s="30">
        <v>0</v>
      </c>
      <c r="AI5915" s="30">
        <f>+[1]DEPURADO!G5909</f>
        <v>0</v>
      </c>
      <c r="AJ5915" s="32"/>
      <c r="AK5915" s="33"/>
    </row>
    <row r="5916" spans="1:37" s="34" customFormat="1" hidden="1" x14ac:dyDescent="0.25">
      <c r="A5916" s="23">
        <f t="shared" si="650"/>
        <v>5908</v>
      </c>
      <c r="B5916" s="24" t="s">
        <v>44</v>
      </c>
      <c r="C5916" s="23">
        <f>+[1]DEPURADO!A5910</f>
        <v>0</v>
      </c>
      <c r="D5916" s="23">
        <f>+[1]DEPURADO!B5910</f>
        <v>0</v>
      </c>
      <c r="E5916" s="25">
        <f>+[1]DEPURADO!C5910</f>
        <v>0</v>
      </c>
      <c r="F5916" s="26" t="str">
        <f>+IF([1]DEPURADO!D5910&gt;1,[1]DEPURADO!D5910," ")</f>
        <v xml:space="preserve"> </v>
      </c>
      <c r="G5916" s="27">
        <f>[1]DEPURADO!F5910</f>
        <v>0</v>
      </c>
      <c r="H5916" s="28">
        <v>0</v>
      </c>
      <c r="I5916" s="28">
        <f>+[1]DEPURADO!M5910+[1]DEPURADO!N5910</f>
        <v>0</v>
      </c>
      <c r="J5916" s="28">
        <f>+[1]DEPURADO!R5910</f>
        <v>0</v>
      </c>
      <c r="K5916" s="29">
        <f>+[1]DEPURADO!P5910+[1]DEPURADO!Q5910</f>
        <v>0</v>
      </c>
      <c r="L5916" s="28">
        <v>0</v>
      </c>
      <c r="M5916" s="28">
        <v>0</v>
      </c>
      <c r="N5916" s="28">
        <f t="shared" si="644"/>
        <v>0</v>
      </c>
      <c r="O5916" s="28">
        <f t="shared" si="645"/>
        <v>0</v>
      </c>
      <c r="P5916" s="24">
        <f>IF([1]DEPURADO!H5910&gt;1,0,[1]DEPURADO!B5910)</f>
        <v>0</v>
      </c>
      <c r="Q5916" s="30">
        <f t="shared" si="646"/>
        <v>0</v>
      </c>
      <c r="R5916" s="31">
        <f t="shared" si="647"/>
        <v>0</v>
      </c>
      <c r="S5916" s="31">
        <f>+[1]DEPURADO!J5910</f>
        <v>0</v>
      </c>
      <c r="T5916" s="23" t="s">
        <v>45</v>
      </c>
      <c r="U5916" s="31">
        <f>+[1]DEPURADO!I5910</f>
        <v>0</v>
      </c>
      <c r="V5916" s="30"/>
      <c r="W5916" s="23" t="s">
        <v>45</v>
      </c>
      <c r="X5916" s="31">
        <f>+[1]DEPURADO!K5910+[1]DEPURADO!L5910</f>
        <v>0</v>
      </c>
      <c r="Y5916" s="23" t="s">
        <v>45</v>
      </c>
      <c r="Z5916" s="31">
        <f t="shared" si="648"/>
        <v>0</v>
      </c>
      <c r="AA5916" s="31"/>
      <c r="AB5916" s="31">
        <v>0</v>
      </c>
      <c r="AC5916" s="31">
        <v>0</v>
      </c>
      <c r="AD5916" s="30"/>
      <c r="AE5916" s="30">
        <f>+[1]DEPURADO!K5910</f>
        <v>0</v>
      </c>
      <c r="AF5916" s="30">
        <v>0</v>
      </c>
      <c r="AG5916" s="30">
        <f t="shared" si="649"/>
        <v>0</v>
      </c>
      <c r="AH5916" s="30">
        <v>0</v>
      </c>
      <c r="AI5916" s="30">
        <f>+[1]DEPURADO!G5910</f>
        <v>0</v>
      </c>
      <c r="AJ5916" s="32"/>
      <c r="AK5916" s="33"/>
    </row>
    <row r="5917" spans="1:37" s="34" customFormat="1" hidden="1" x14ac:dyDescent="0.25">
      <c r="A5917" s="23">
        <f t="shared" si="650"/>
        <v>5909</v>
      </c>
      <c r="B5917" s="24" t="s">
        <v>44</v>
      </c>
      <c r="C5917" s="23">
        <f>+[1]DEPURADO!A5911</f>
        <v>0</v>
      </c>
      <c r="D5917" s="23">
        <f>+[1]DEPURADO!B5911</f>
        <v>0</v>
      </c>
      <c r="E5917" s="25">
        <f>+[1]DEPURADO!C5911</f>
        <v>0</v>
      </c>
      <c r="F5917" s="26" t="str">
        <f>+IF([1]DEPURADO!D5911&gt;1,[1]DEPURADO!D5911," ")</f>
        <v xml:space="preserve"> </v>
      </c>
      <c r="G5917" s="27">
        <f>[1]DEPURADO!F5911</f>
        <v>0</v>
      </c>
      <c r="H5917" s="28">
        <v>0</v>
      </c>
      <c r="I5917" s="28">
        <f>+[1]DEPURADO!M5911+[1]DEPURADO!N5911</f>
        <v>0</v>
      </c>
      <c r="J5917" s="28">
        <f>+[1]DEPURADO!R5911</f>
        <v>0</v>
      </c>
      <c r="K5917" s="29">
        <f>+[1]DEPURADO!P5911+[1]DEPURADO!Q5911</f>
        <v>0</v>
      </c>
      <c r="L5917" s="28">
        <v>0</v>
      </c>
      <c r="M5917" s="28">
        <v>0</v>
      </c>
      <c r="N5917" s="28">
        <f t="shared" si="644"/>
        <v>0</v>
      </c>
      <c r="O5917" s="28">
        <f t="shared" si="645"/>
        <v>0</v>
      </c>
      <c r="P5917" s="24">
        <f>IF([1]DEPURADO!H5911&gt;1,0,[1]DEPURADO!B5911)</f>
        <v>0</v>
      </c>
      <c r="Q5917" s="30">
        <f t="shared" si="646"/>
        <v>0</v>
      </c>
      <c r="R5917" s="31">
        <f t="shared" si="647"/>
        <v>0</v>
      </c>
      <c r="S5917" s="31">
        <f>+[1]DEPURADO!J5911</f>
        <v>0</v>
      </c>
      <c r="T5917" s="23" t="s">
        <v>45</v>
      </c>
      <c r="U5917" s="31">
        <f>+[1]DEPURADO!I5911</f>
        <v>0</v>
      </c>
      <c r="V5917" s="30"/>
      <c r="W5917" s="23" t="s">
        <v>45</v>
      </c>
      <c r="X5917" s="31">
        <f>+[1]DEPURADO!K5911+[1]DEPURADO!L5911</f>
        <v>0</v>
      </c>
      <c r="Y5917" s="23" t="s">
        <v>45</v>
      </c>
      <c r="Z5917" s="31">
        <f t="shared" si="648"/>
        <v>0</v>
      </c>
      <c r="AA5917" s="31"/>
      <c r="AB5917" s="31">
        <v>0</v>
      </c>
      <c r="AC5917" s="31">
        <v>0</v>
      </c>
      <c r="AD5917" s="30"/>
      <c r="AE5917" s="30">
        <f>+[1]DEPURADO!K5911</f>
        <v>0</v>
      </c>
      <c r="AF5917" s="30">
        <v>0</v>
      </c>
      <c r="AG5917" s="30">
        <f t="shared" si="649"/>
        <v>0</v>
      </c>
      <c r="AH5917" s="30">
        <v>0</v>
      </c>
      <c r="AI5917" s="30">
        <f>+[1]DEPURADO!G5911</f>
        <v>0</v>
      </c>
      <c r="AJ5917" s="32"/>
      <c r="AK5917" s="33"/>
    </row>
    <row r="5918" spans="1:37" s="34" customFormat="1" hidden="1" x14ac:dyDescent="0.25">
      <c r="A5918" s="23">
        <f t="shared" si="650"/>
        <v>5910</v>
      </c>
      <c r="B5918" s="24" t="s">
        <v>44</v>
      </c>
      <c r="C5918" s="23">
        <f>+[1]DEPURADO!A5912</f>
        <v>0</v>
      </c>
      <c r="D5918" s="23">
        <f>+[1]DEPURADO!B5912</f>
        <v>0</v>
      </c>
      <c r="E5918" s="25">
        <f>+[1]DEPURADO!C5912</f>
        <v>0</v>
      </c>
      <c r="F5918" s="26" t="str">
        <f>+IF([1]DEPURADO!D5912&gt;1,[1]DEPURADO!D5912," ")</f>
        <v xml:space="preserve"> </v>
      </c>
      <c r="G5918" s="27">
        <f>[1]DEPURADO!F5912</f>
        <v>0</v>
      </c>
      <c r="H5918" s="28">
        <v>0</v>
      </c>
      <c r="I5918" s="28">
        <f>+[1]DEPURADO!M5912+[1]DEPURADO!N5912</f>
        <v>0</v>
      </c>
      <c r="J5918" s="28">
        <f>+[1]DEPURADO!R5912</f>
        <v>0</v>
      </c>
      <c r="K5918" s="29">
        <f>+[1]DEPURADO!P5912+[1]DEPURADO!Q5912</f>
        <v>0</v>
      </c>
      <c r="L5918" s="28">
        <v>0</v>
      </c>
      <c r="M5918" s="28">
        <v>0</v>
      </c>
      <c r="N5918" s="28">
        <f t="shared" si="644"/>
        <v>0</v>
      </c>
      <c r="O5918" s="28">
        <f t="shared" si="645"/>
        <v>0</v>
      </c>
      <c r="P5918" s="24">
        <f>IF([1]DEPURADO!H5912&gt;1,0,[1]DEPURADO!B5912)</f>
        <v>0</v>
      </c>
      <c r="Q5918" s="30">
        <f t="shared" si="646"/>
        <v>0</v>
      </c>
      <c r="R5918" s="31">
        <f t="shared" si="647"/>
        <v>0</v>
      </c>
      <c r="S5918" s="31">
        <f>+[1]DEPURADO!J5912</f>
        <v>0</v>
      </c>
      <c r="T5918" s="23" t="s">
        <v>45</v>
      </c>
      <c r="U5918" s="31">
        <f>+[1]DEPURADO!I5912</f>
        <v>0</v>
      </c>
      <c r="V5918" s="30"/>
      <c r="W5918" s="23" t="s">
        <v>45</v>
      </c>
      <c r="X5918" s="31">
        <f>+[1]DEPURADO!K5912+[1]DEPURADO!L5912</f>
        <v>0</v>
      </c>
      <c r="Y5918" s="23" t="s">
        <v>45</v>
      </c>
      <c r="Z5918" s="31">
        <f t="shared" si="648"/>
        <v>0</v>
      </c>
      <c r="AA5918" s="31"/>
      <c r="AB5918" s="31">
        <v>0</v>
      </c>
      <c r="AC5918" s="31">
        <v>0</v>
      </c>
      <c r="AD5918" s="30"/>
      <c r="AE5918" s="30">
        <f>+[1]DEPURADO!K5912</f>
        <v>0</v>
      </c>
      <c r="AF5918" s="30">
        <v>0</v>
      </c>
      <c r="AG5918" s="30">
        <f t="shared" si="649"/>
        <v>0</v>
      </c>
      <c r="AH5918" s="30">
        <v>0</v>
      </c>
      <c r="AI5918" s="30">
        <f>+[1]DEPURADO!G5912</f>
        <v>0</v>
      </c>
      <c r="AJ5918" s="32"/>
      <c r="AK5918" s="33"/>
    </row>
    <row r="5919" spans="1:37" s="34" customFormat="1" hidden="1" x14ac:dyDescent="0.25">
      <c r="A5919" s="23">
        <f t="shared" si="650"/>
        <v>5911</v>
      </c>
      <c r="B5919" s="24" t="s">
        <v>44</v>
      </c>
      <c r="C5919" s="23">
        <f>+[1]DEPURADO!A5913</f>
        <v>0</v>
      </c>
      <c r="D5919" s="23">
        <f>+[1]DEPURADO!B5913</f>
        <v>0</v>
      </c>
      <c r="E5919" s="25">
        <f>+[1]DEPURADO!C5913</f>
        <v>0</v>
      </c>
      <c r="F5919" s="26" t="str">
        <f>+IF([1]DEPURADO!D5913&gt;1,[1]DEPURADO!D5913," ")</f>
        <v xml:space="preserve"> </v>
      </c>
      <c r="G5919" s="27">
        <f>[1]DEPURADO!F5913</f>
        <v>0</v>
      </c>
      <c r="H5919" s="28">
        <v>0</v>
      </c>
      <c r="I5919" s="28">
        <f>+[1]DEPURADO!M5913+[1]DEPURADO!N5913</f>
        <v>0</v>
      </c>
      <c r="J5919" s="28">
        <f>+[1]DEPURADO!R5913</f>
        <v>0</v>
      </c>
      <c r="K5919" s="29">
        <f>+[1]DEPURADO!P5913+[1]DEPURADO!Q5913</f>
        <v>0</v>
      </c>
      <c r="L5919" s="28">
        <v>0</v>
      </c>
      <c r="M5919" s="28">
        <v>0</v>
      </c>
      <c r="N5919" s="28">
        <f t="shared" si="644"/>
        <v>0</v>
      </c>
      <c r="O5919" s="28">
        <f t="shared" si="645"/>
        <v>0</v>
      </c>
      <c r="P5919" s="24">
        <f>IF([1]DEPURADO!H5913&gt;1,0,[1]DEPURADO!B5913)</f>
        <v>0</v>
      </c>
      <c r="Q5919" s="30">
        <f t="shared" si="646"/>
        <v>0</v>
      </c>
      <c r="R5919" s="31">
        <f t="shared" si="647"/>
        <v>0</v>
      </c>
      <c r="S5919" s="31">
        <f>+[1]DEPURADO!J5913</f>
        <v>0</v>
      </c>
      <c r="T5919" s="23" t="s">
        <v>45</v>
      </c>
      <c r="U5919" s="31">
        <f>+[1]DEPURADO!I5913</f>
        <v>0</v>
      </c>
      <c r="V5919" s="30"/>
      <c r="W5919" s="23" t="s">
        <v>45</v>
      </c>
      <c r="X5919" s="31">
        <f>+[1]DEPURADO!K5913+[1]DEPURADO!L5913</f>
        <v>0</v>
      </c>
      <c r="Y5919" s="23" t="s">
        <v>45</v>
      </c>
      <c r="Z5919" s="31">
        <f t="shared" si="648"/>
        <v>0</v>
      </c>
      <c r="AA5919" s="31"/>
      <c r="AB5919" s="31">
        <v>0</v>
      </c>
      <c r="AC5919" s="31">
        <v>0</v>
      </c>
      <c r="AD5919" s="30"/>
      <c r="AE5919" s="30">
        <f>+[1]DEPURADO!K5913</f>
        <v>0</v>
      </c>
      <c r="AF5919" s="30">
        <v>0</v>
      </c>
      <c r="AG5919" s="30">
        <f t="shared" si="649"/>
        <v>0</v>
      </c>
      <c r="AH5919" s="30">
        <v>0</v>
      </c>
      <c r="AI5919" s="30">
        <f>+[1]DEPURADO!G5913</f>
        <v>0</v>
      </c>
      <c r="AJ5919" s="32"/>
      <c r="AK5919" s="33"/>
    </row>
    <row r="5920" spans="1:37" s="34" customFormat="1" hidden="1" x14ac:dyDescent="0.25">
      <c r="A5920" s="23">
        <f t="shared" si="650"/>
        <v>5912</v>
      </c>
      <c r="B5920" s="24" t="s">
        <v>44</v>
      </c>
      <c r="C5920" s="23">
        <f>+[1]DEPURADO!A5914</f>
        <v>0</v>
      </c>
      <c r="D5920" s="23">
        <f>+[1]DEPURADO!B5914</f>
        <v>0</v>
      </c>
      <c r="E5920" s="25">
        <f>+[1]DEPURADO!C5914</f>
        <v>0</v>
      </c>
      <c r="F5920" s="26" t="str">
        <f>+IF([1]DEPURADO!D5914&gt;1,[1]DEPURADO!D5914," ")</f>
        <v xml:space="preserve"> </v>
      </c>
      <c r="G5920" s="27">
        <f>[1]DEPURADO!F5914</f>
        <v>0</v>
      </c>
      <c r="H5920" s="28">
        <v>0</v>
      </c>
      <c r="I5920" s="28">
        <f>+[1]DEPURADO!M5914+[1]DEPURADO!N5914</f>
        <v>0</v>
      </c>
      <c r="J5920" s="28">
        <f>+[1]DEPURADO!R5914</f>
        <v>0</v>
      </c>
      <c r="K5920" s="29">
        <f>+[1]DEPURADO!P5914+[1]DEPURADO!Q5914</f>
        <v>0</v>
      </c>
      <c r="L5920" s="28">
        <v>0</v>
      </c>
      <c r="M5920" s="28">
        <v>0</v>
      </c>
      <c r="N5920" s="28">
        <f t="shared" si="644"/>
        <v>0</v>
      </c>
      <c r="O5920" s="28">
        <f t="shared" si="645"/>
        <v>0</v>
      </c>
      <c r="P5920" s="24">
        <f>IF([1]DEPURADO!H5914&gt;1,0,[1]DEPURADO!B5914)</f>
        <v>0</v>
      </c>
      <c r="Q5920" s="30">
        <f t="shared" si="646"/>
        <v>0</v>
      </c>
      <c r="R5920" s="31">
        <f t="shared" si="647"/>
        <v>0</v>
      </c>
      <c r="S5920" s="31">
        <f>+[1]DEPURADO!J5914</f>
        <v>0</v>
      </c>
      <c r="T5920" s="23" t="s">
        <v>45</v>
      </c>
      <c r="U5920" s="31">
        <f>+[1]DEPURADO!I5914</f>
        <v>0</v>
      </c>
      <c r="V5920" s="30"/>
      <c r="W5920" s="23" t="s">
        <v>45</v>
      </c>
      <c r="X5920" s="31">
        <f>+[1]DEPURADO!K5914+[1]DEPURADO!L5914</f>
        <v>0</v>
      </c>
      <c r="Y5920" s="23" t="s">
        <v>45</v>
      </c>
      <c r="Z5920" s="31">
        <f t="shared" si="648"/>
        <v>0</v>
      </c>
      <c r="AA5920" s="31"/>
      <c r="AB5920" s="31">
        <v>0</v>
      </c>
      <c r="AC5920" s="31">
        <v>0</v>
      </c>
      <c r="AD5920" s="30"/>
      <c r="AE5920" s="30">
        <f>+[1]DEPURADO!K5914</f>
        <v>0</v>
      </c>
      <c r="AF5920" s="30">
        <v>0</v>
      </c>
      <c r="AG5920" s="30">
        <f t="shared" si="649"/>
        <v>0</v>
      </c>
      <c r="AH5920" s="30">
        <v>0</v>
      </c>
      <c r="AI5920" s="30">
        <f>+[1]DEPURADO!G5914</f>
        <v>0</v>
      </c>
      <c r="AJ5920" s="32"/>
      <c r="AK5920" s="33"/>
    </row>
    <row r="5921" spans="1:37" s="34" customFormat="1" hidden="1" x14ac:dyDescent="0.25">
      <c r="A5921" s="23">
        <f t="shared" si="650"/>
        <v>5913</v>
      </c>
      <c r="B5921" s="24" t="s">
        <v>44</v>
      </c>
      <c r="C5921" s="23">
        <f>+[1]DEPURADO!A5915</f>
        <v>0</v>
      </c>
      <c r="D5921" s="23">
        <f>+[1]DEPURADO!B5915</f>
        <v>0</v>
      </c>
      <c r="E5921" s="25">
        <f>+[1]DEPURADO!C5915</f>
        <v>0</v>
      </c>
      <c r="F5921" s="26" t="str">
        <f>+IF([1]DEPURADO!D5915&gt;1,[1]DEPURADO!D5915," ")</f>
        <v xml:space="preserve"> </v>
      </c>
      <c r="G5921" s="27">
        <f>[1]DEPURADO!F5915</f>
        <v>0</v>
      </c>
      <c r="H5921" s="28">
        <v>0</v>
      </c>
      <c r="I5921" s="28">
        <f>+[1]DEPURADO!M5915+[1]DEPURADO!N5915</f>
        <v>0</v>
      </c>
      <c r="J5921" s="28">
        <f>+[1]DEPURADO!R5915</f>
        <v>0</v>
      </c>
      <c r="K5921" s="29">
        <f>+[1]DEPURADO!P5915+[1]DEPURADO!Q5915</f>
        <v>0</v>
      </c>
      <c r="L5921" s="28">
        <v>0</v>
      </c>
      <c r="M5921" s="28">
        <v>0</v>
      </c>
      <c r="N5921" s="28">
        <f t="shared" si="644"/>
        <v>0</v>
      </c>
      <c r="O5921" s="28">
        <f t="shared" si="645"/>
        <v>0</v>
      </c>
      <c r="P5921" s="24">
        <f>IF([1]DEPURADO!H5915&gt;1,0,[1]DEPURADO!B5915)</f>
        <v>0</v>
      </c>
      <c r="Q5921" s="30">
        <f t="shared" si="646"/>
        <v>0</v>
      </c>
      <c r="R5921" s="31">
        <f t="shared" si="647"/>
        <v>0</v>
      </c>
      <c r="S5921" s="31">
        <f>+[1]DEPURADO!J5915</f>
        <v>0</v>
      </c>
      <c r="T5921" s="23" t="s">
        <v>45</v>
      </c>
      <c r="U5921" s="31">
        <f>+[1]DEPURADO!I5915</f>
        <v>0</v>
      </c>
      <c r="V5921" s="30"/>
      <c r="W5921" s="23" t="s">
        <v>45</v>
      </c>
      <c r="X5921" s="31">
        <f>+[1]DEPURADO!K5915+[1]DEPURADO!L5915</f>
        <v>0</v>
      </c>
      <c r="Y5921" s="23" t="s">
        <v>45</v>
      </c>
      <c r="Z5921" s="31">
        <f t="shared" si="648"/>
        <v>0</v>
      </c>
      <c r="AA5921" s="31"/>
      <c r="AB5921" s="31">
        <v>0</v>
      </c>
      <c r="AC5921" s="31">
        <v>0</v>
      </c>
      <c r="AD5921" s="30"/>
      <c r="AE5921" s="30">
        <f>+[1]DEPURADO!K5915</f>
        <v>0</v>
      </c>
      <c r="AF5921" s="30">
        <v>0</v>
      </c>
      <c r="AG5921" s="30">
        <f t="shared" si="649"/>
        <v>0</v>
      </c>
      <c r="AH5921" s="30">
        <v>0</v>
      </c>
      <c r="AI5921" s="30">
        <f>+[1]DEPURADO!G5915</f>
        <v>0</v>
      </c>
      <c r="AJ5921" s="32"/>
      <c r="AK5921" s="33"/>
    </row>
    <row r="5922" spans="1:37" s="34" customFormat="1" hidden="1" x14ac:dyDescent="0.25">
      <c r="A5922" s="23">
        <f t="shared" si="650"/>
        <v>5914</v>
      </c>
      <c r="B5922" s="24" t="s">
        <v>44</v>
      </c>
      <c r="C5922" s="23">
        <f>+[1]DEPURADO!A5916</f>
        <v>0</v>
      </c>
      <c r="D5922" s="23">
        <f>+[1]DEPURADO!B5916</f>
        <v>0</v>
      </c>
      <c r="E5922" s="25">
        <f>+[1]DEPURADO!C5916</f>
        <v>0</v>
      </c>
      <c r="F5922" s="26" t="str">
        <f>+IF([1]DEPURADO!D5916&gt;1,[1]DEPURADO!D5916," ")</f>
        <v xml:space="preserve"> </v>
      </c>
      <c r="G5922" s="27">
        <f>[1]DEPURADO!F5916</f>
        <v>0</v>
      </c>
      <c r="H5922" s="28">
        <v>0</v>
      </c>
      <c r="I5922" s="28">
        <f>+[1]DEPURADO!M5916+[1]DEPURADO!N5916</f>
        <v>0</v>
      </c>
      <c r="J5922" s="28">
        <f>+[1]DEPURADO!R5916</f>
        <v>0</v>
      </c>
      <c r="K5922" s="29">
        <f>+[1]DEPURADO!P5916+[1]DEPURADO!Q5916</f>
        <v>0</v>
      </c>
      <c r="L5922" s="28">
        <v>0</v>
      </c>
      <c r="M5922" s="28">
        <v>0</v>
      </c>
      <c r="N5922" s="28">
        <f t="shared" si="644"/>
        <v>0</v>
      </c>
      <c r="O5922" s="28">
        <f t="shared" si="645"/>
        <v>0</v>
      </c>
      <c r="P5922" s="24">
        <f>IF([1]DEPURADO!H5916&gt;1,0,[1]DEPURADO!B5916)</f>
        <v>0</v>
      </c>
      <c r="Q5922" s="30">
        <f t="shared" si="646"/>
        <v>0</v>
      </c>
      <c r="R5922" s="31">
        <f t="shared" si="647"/>
        <v>0</v>
      </c>
      <c r="S5922" s="31">
        <f>+[1]DEPURADO!J5916</f>
        <v>0</v>
      </c>
      <c r="T5922" s="23" t="s">
        <v>45</v>
      </c>
      <c r="U5922" s="31">
        <f>+[1]DEPURADO!I5916</f>
        <v>0</v>
      </c>
      <c r="V5922" s="30"/>
      <c r="W5922" s="23" t="s">
        <v>45</v>
      </c>
      <c r="X5922" s="31">
        <f>+[1]DEPURADO!K5916+[1]DEPURADO!L5916</f>
        <v>0</v>
      </c>
      <c r="Y5922" s="23" t="s">
        <v>45</v>
      </c>
      <c r="Z5922" s="31">
        <f t="shared" si="648"/>
        <v>0</v>
      </c>
      <c r="AA5922" s="31"/>
      <c r="AB5922" s="31">
        <v>0</v>
      </c>
      <c r="AC5922" s="31">
        <v>0</v>
      </c>
      <c r="AD5922" s="30"/>
      <c r="AE5922" s="30">
        <f>+[1]DEPURADO!K5916</f>
        <v>0</v>
      </c>
      <c r="AF5922" s="30">
        <v>0</v>
      </c>
      <c r="AG5922" s="30">
        <f t="shared" si="649"/>
        <v>0</v>
      </c>
      <c r="AH5922" s="30">
        <v>0</v>
      </c>
      <c r="AI5922" s="30">
        <f>+[1]DEPURADO!G5916</f>
        <v>0</v>
      </c>
      <c r="AJ5922" s="32"/>
      <c r="AK5922" s="33"/>
    </row>
    <row r="5923" spans="1:37" s="34" customFormat="1" hidden="1" x14ac:dyDescent="0.25">
      <c r="A5923" s="23">
        <f t="shared" si="650"/>
        <v>5915</v>
      </c>
      <c r="B5923" s="24" t="s">
        <v>44</v>
      </c>
      <c r="C5923" s="23">
        <f>+[1]DEPURADO!A5917</f>
        <v>0</v>
      </c>
      <c r="D5923" s="23">
        <f>+[1]DEPURADO!B5917</f>
        <v>0</v>
      </c>
      <c r="E5923" s="25">
        <f>+[1]DEPURADO!C5917</f>
        <v>0</v>
      </c>
      <c r="F5923" s="26" t="str">
        <f>+IF([1]DEPURADO!D5917&gt;1,[1]DEPURADO!D5917," ")</f>
        <v xml:space="preserve"> </v>
      </c>
      <c r="G5923" s="27">
        <f>[1]DEPURADO!F5917</f>
        <v>0</v>
      </c>
      <c r="H5923" s="28">
        <v>0</v>
      </c>
      <c r="I5923" s="28">
        <f>+[1]DEPURADO!M5917+[1]DEPURADO!N5917</f>
        <v>0</v>
      </c>
      <c r="J5923" s="28">
        <f>+[1]DEPURADO!R5917</f>
        <v>0</v>
      </c>
      <c r="K5923" s="29">
        <f>+[1]DEPURADO!P5917+[1]DEPURADO!Q5917</f>
        <v>0</v>
      </c>
      <c r="L5923" s="28">
        <v>0</v>
      </c>
      <c r="M5923" s="28">
        <v>0</v>
      </c>
      <c r="N5923" s="28">
        <f t="shared" si="644"/>
        <v>0</v>
      </c>
      <c r="O5923" s="28">
        <f t="shared" si="645"/>
        <v>0</v>
      </c>
      <c r="P5923" s="24">
        <f>IF([1]DEPURADO!H5917&gt;1,0,[1]DEPURADO!B5917)</f>
        <v>0</v>
      </c>
      <c r="Q5923" s="30">
        <f t="shared" si="646"/>
        <v>0</v>
      </c>
      <c r="R5923" s="31">
        <f t="shared" si="647"/>
        <v>0</v>
      </c>
      <c r="S5923" s="31">
        <f>+[1]DEPURADO!J5917</f>
        <v>0</v>
      </c>
      <c r="T5923" s="23" t="s">
        <v>45</v>
      </c>
      <c r="U5923" s="31">
        <f>+[1]DEPURADO!I5917</f>
        <v>0</v>
      </c>
      <c r="V5923" s="30"/>
      <c r="W5923" s="23" t="s">
        <v>45</v>
      </c>
      <c r="X5923" s="31">
        <f>+[1]DEPURADO!K5917+[1]DEPURADO!L5917</f>
        <v>0</v>
      </c>
      <c r="Y5923" s="23" t="s">
        <v>45</v>
      </c>
      <c r="Z5923" s="31">
        <f t="shared" si="648"/>
        <v>0</v>
      </c>
      <c r="AA5923" s="31"/>
      <c r="AB5923" s="31">
        <v>0</v>
      </c>
      <c r="AC5923" s="31">
        <v>0</v>
      </c>
      <c r="AD5923" s="30"/>
      <c r="AE5923" s="30">
        <f>+[1]DEPURADO!K5917</f>
        <v>0</v>
      </c>
      <c r="AF5923" s="30">
        <v>0</v>
      </c>
      <c r="AG5923" s="30">
        <f t="shared" si="649"/>
        <v>0</v>
      </c>
      <c r="AH5923" s="30">
        <v>0</v>
      </c>
      <c r="AI5923" s="30">
        <f>+[1]DEPURADO!G5917</f>
        <v>0</v>
      </c>
      <c r="AJ5923" s="32"/>
      <c r="AK5923" s="33"/>
    </row>
    <row r="5924" spans="1:37" s="34" customFormat="1" hidden="1" x14ac:dyDescent="0.25">
      <c r="A5924" s="23">
        <f t="shared" si="650"/>
        <v>5916</v>
      </c>
      <c r="B5924" s="24" t="s">
        <v>44</v>
      </c>
      <c r="C5924" s="23">
        <f>+[1]DEPURADO!A5918</f>
        <v>0</v>
      </c>
      <c r="D5924" s="23">
        <f>+[1]DEPURADO!B5918</f>
        <v>0</v>
      </c>
      <c r="E5924" s="25">
        <f>+[1]DEPURADO!C5918</f>
        <v>0</v>
      </c>
      <c r="F5924" s="26" t="str">
        <f>+IF([1]DEPURADO!D5918&gt;1,[1]DEPURADO!D5918," ")</f>
        <v xml:space="preserve"> </v>
      </c>
      <c r="G5924" s="27">
        <f>[1]DEPURADO!F5918</f>
        <v>0</v>
      </c>
      <c r="H5924" s="28">
        <v>0</v>
      </c>
      <c r="I5924" s="28">
        <f>+[1]DEPURADO!M5918+[1]DEPURADO!N5918</f>
        <v>0</v>
      </c>
      <c r="J5924" s="28">
        <f>+[1]DEPURADO!R5918</f>
        <v>0</v>
      </c>
      <c r="K5924" s="29">
        <f>+[1]DEPURADO!P5918+[1]DEPURADO!Q5918</f>
        <v>0</v>
      </c>
      <c r="L5924" s="28">
        <v>0</v>
      </c>
      <c r="M5924" s="28">
        <v>0</v>
      </c>
      <c r="N5924" s="28">
        <f t="shared" si="644"/>
        <v>0</v>
      </c>
      <c r="O5924" s="28">
        <f t="shared" si="645"/>
        <v>0</v>
      </c>
      <c r="P5924" s="24">
        <f>IF([1]DEPURADO!H5918&gt;1,0,[1]DEPURADO!B5918)</f>
        <v>0</v>
      </c>
      <c r="Q5924" s="30">
        <f t="shared" si="646"/>
        <v>0</v>
      </c>
      <c r="R5924" s="31">
        <f t="shared" si="647"/>
        <v>0</v>
      </c>
      <c r="S5924" s="31">
        <f>+[1]DEPURADO!J5918</f>
        <v>0</v>
      </c>
      <c r="T5924" s="23" t="s">
        <v>45</v>
      </c>
      <c r="U5924" s="31">
        <f>+[1]DEPURADO!I5918</f>
        <v>0</v>
      </c>
      <c r="V5924" s="30"/>
      <c r="W5924" s="23" t="s">
        <v>45</v>
      </c>
      <c r="X5924" s="31">
        <f>+[1]DEPURADO!K5918+[1]DEPURADO!L5918</f>
        <v>0</v>
      </c>
      <c r="Y5924" s="23" t="s">
        <v>45</v>
      </c>
      <c r="Z5924" s="31">
        <f t="shared" si="648"/>
        <v>0</v>
      </c>
      <c r="AA5924" s="31"/>
      <c r="AB5924" s="31">
        <v>0</v>
      </c>
      <c r="AC5924" s="31">
        <v>0</v>
      </c>
      <c r="AD5924" s="30"/>
      <c r="AE5924" s="30">
        <f>+[1]DEPURADO!K5918</f>
        <v>0</v>
      </c>
      <c r="AF5924" s="30">
        <v>0</v>
      </c>
      <c r="AG5924" s="30">
        <f t="shared" si="649"/>
        <v>0</v>
      </c>
      <c r="AH5924" s="30">
        <v>0</v>
      </c>
      <c r="AI5924" s="30">
        <f>+[1]DEPURADO!G5918</f>
        <v>0</v>
      </c>
      <c r="AJ5924" s="32"/>
      <c r="AK5924" s="33"/>
    </row>
    <row r="5925" spans="1:37" s="34" customFormat="1" hidden="1" x14ac:dyDescent="0.25">
      <c r="A5925" s="23">
        <f t="shared" si="650"/>
        <v>5917</v>
      </c>
      <c r="B5925" s="24" t="s">
        <v>44</v>
      </c>
      <c r="C5925" s="23">
        <f>+[1]DEPURADO!A5919</f>
        <v>0</v>
      </c>
      <c r="D5925" s="23">
        <f>+[1]DEPURADO!B5919</f>
        <v>0</v>
      </c>
      <c r="E5925" s="25">
        <f>+[1]DEPURADO!C5919</f>
        <v>0</v>
      </c>
      <c r="F5925" s="26" t="str">
        <f>+IF([1]DEPURADO!D5919&gt;1,[1]DEPURADO!D5919," ")</f>
        <v xml:space="preserve"> </v>
      </c>
      <c r="G5925" s="27">
        <f>[1]DEPURADO!F5919</f>
        <v>0</v>
      </c>
      <c r="H5925" s="28">
        <v>0</v>
      </c>
      <c r="I5925" s="28">
        <f>+[1]DEPURADO!M5919+[1]DEPURADO!N5919</f>
        <v>0</v>
      </c>
      <c r="J5925" s="28">
        <f>+[1]DEPURADO!R5919</f>
        <v>0</v>
      </c>
      <c r="K5925" s="29">
        <f>+[1]DEPURADO!P5919+[1]DEPURADO!Q5919</f>
        <v>0</v>
      </c>
      <c r="L5925" s="28">
        <v>0</v>
      </c>
      <c r="M5925" s="28">
        <v>0</v>
      </c>
      <c r="N5925" s="28">
        <f t="shared" si="644"/>
        <v>0</v>
      </c>
      <c r="O5925" s="28">
        <f t="shared" si="645"/>
        <v>0</v>
      </c>
      <c r="P5925" s="24">
        <f>IF([1]DEPURADO!H5919&gt;1,0,[1]DEPURADO!B5919)</f>
        <v>0</v>
      </c>
      <c r="Q5925" s="30">
        <f t="shared" si="646"/>
        <v>0</v>
      </c>
      <c r="R5925" s="31">
        <f t="shared" si="647"/>
        <v>0</v>
      </c>
      <c r="S5925" s="31">
        <f>+[1]DEPURADO!J5919</f>
        <v>0</v>
      </c>
      <c r="T5925" s="23" t="s">
        <v>45</v>
      </c>
      <c r="U5925" s="31">
        <f>+[1]DEPURADO!I5919</f>
        <v>0</v>
      </c>
      <c r="V5925" s="30"/>
      <c r="W5925" s="23" t="s">
        <v>45</v>
      </c>
      <c r="X5925" s="31">
        <f>+[1]DEPURADO!K5919+[1]DEPURADO!L5919</f>
        <v>0</v>
      </c>
      <c r="Y5925" s="23" t="s">
        <v>45</v>
      </c>
      <c r="Z5925" s="31">
        <f t="shared" si="648"/>
        <v>0</v>
      </c>
      <c r="AA5925" s="31"/>
      <c r="AB5925" s="31">
        <v>0</v>
      </c>
      <c r="AC5925" s="31">
        <v>0</v>
      </c>
      <c r="AD5925" s="30"/>
      <c r="AE5925" s="30">
        <f>+[1]DEPURADO!K5919</f>
        <v>0</v>
      </c>
      <c r="AF5925" s="30">
        <v>0</v>
      </c>
      <c r="AG5925" s="30">
        <f t="shared" si="649"/>
        <v>0</v>
      </c>
      <c r="AH5925" s="30">
        <v>0</v>
      </c>
      <c r="AI5925" s="30">
        <f>+[1]DEPURADO!G5919</f>
        <v>0</v>
      </c>
      <c r="AJ5925" s="32"/>
      <c r="AK5925" s="33"/>
    </row>
    <row r="5926" spans="1:37" s="34" customFormat="1" hidden="1" x14ac:dyDescent="0.25">
      <c r="A5926" s="23">
        <f t="shared" si="650"/>
        <v>5918</v>
      </c>
      <c r="B5926" s="24" t="s">
        <v>44</v>
      </c>
      <c r="C5926" s="23">
        <f>+[1]DEPURADO!A5920</f>
        <v>0</v>
      </c>
      <c r="D5926" s="23">
        <f>+[1]DEPURADO!B5920</f>
        <v>0</v>
      </c>
      <c r="E5926" s="25">
        <f>+[1]DEPURADO!C5920</f>
        <v>0</v>
      </c>
      <c r="F5926" s="26" t="str">
        <f>+IF([1]DEPURADO!D5920&gt;1,[1]DEPURADO!D5920," ")</f>
        <v xml:space="preserve"> </v>
      </c>
      <c r="G5926" s="27">
        <f>[1]DEPURADO!F5920</f>
        <v>0</v>
      </c>
      <c r="H5926" s="28">
        <v>0</v>
      </c>
      <c r="I5926" s="28">
        <f>+[1]DEPURADO!M5920+[1]DEPURADO!N5920</f>
        <v>0</v>
      </c>
      <c r="J5926" s="28">
        <f>+[1]DEPURADO!R5920</f>
        <v>0</v>
      </c>
      <c r="K5926" s="29">
        <f>+[1]DEPURADO!P5920+[1]DEPURADO!Q5920</f>
        <v>0</v>
      </c>
      <c r="L5926" s="28">
        <v>0</v>
      </c>
      <c r="M5926" s="28">
        <v>0</v>
      </c>
      <c r="N5926" s="28">
        <f t="shared" si="644"/>
        <v>0</v>
      </c>
      <c r="O5926" s="28">
        <f t="shared" si="645"/>
        <v>0</v>
      </c>
      <c r="P5926" s="24">
        <f>IF([1]DEPURADO!H5920&gt;1,0,[1]DEPURADO!B5920)</f>
        <v>0</v>
      </c>
      <c r="Q5926" s="30">
        <f t="shared" si="646"/>
        <v>0</v>
      </c>
      <c r="R5926" s="31">
        <f t="shared" si="647"/>
        <v>0</v>
      </c>
      <c r="S5926" s="31">
        <f>+[1]DEPURADO!J5920</f>
        <v>0</v>
      </c>
      <c r="T5926" s="23" t="s">
        <v>45</v>
      </c>
      <c r="U5926" s="31">
        <f>+[1]DEPURADO!I5920</f>
        <v>0</v>
      </c>
      <c r="V5926" s="30"/>
      <c r="W5926" s="23" t="s">
        <v>45</v>
      </c>
      <c r="X5926" s="31">
        <f>+[1]DEPURADO!K5920+[1]DEPURADO!L5920</f>
        <v>0</v>
      </c>
      <c r="Y5926" s="23" t="s">
        <v>45</v>
      </c>
      <c r="Z5926" s="31">
        <f t="shared" si="648"/>
        <v>0</v>
      </c>
      <c r="AA5926" s="31"/>
      <c r="AB5926" s="31">
        <v>0</v>
      </c>
      <c r="AC5926" s="31">
        <v>0</v>
      </c>
      <c r="AD5926" s="30"/>
      <c r="AE5926" s="30">
        <f>+[1]DEPURADO!K5920</f>
        <v>0</v>
      </c>
      <c r="AF5926" s="30">
        <v>0</v>
      </c>
      <c r="AG5926" s="30">
        <f t="shared" si="649"/>
        <v>0</v>
      </c>
      <c r="AH5926" s="30">
        <v>0</v>
      </c>
      <c r="AI5926" s="30">
        <f>+[1]DEPURADO!G5920</f>
        <v>0</v>
      </c>
      <c r="AJ5926" s="32"/>
      <c r="AK5926" s="33"/>
    </row>
    <row r="5927" spans="1:37" s="34" customFormat="1" hidden="1" x14ac:dyDescent="0.25">
      <c r="A5927" s="23">
        <f t="shared" si="650"/>
        <v>5919</v>
      </c>
      <c r="B5927" s="24" t="s">
        <v>44</v>
      </c>
      <c r="C5927" s="23">
        <f>+[1]DEPURADO!A5921</f>
        <v>0</v>
      </c>
      <c r="D5927" s="23">
        <f>+[1]DEPURADO!B5921</f>
        <v>0</v>
      </c>
      <c r="E5927" s="25">
        <f>+[1]DEPURADO!C5921</f>
        <v>0</v>
      </c>
      <c r="F5927" s="26" t="str">
        <f>+IF([1]DEPURADO!D5921&gt;1,[1]DEPURADO!D5921," ")</f>
        <v xml:space="preserve"> </v>
      </c>
      <c r="G5927" s="27">
        <f>[1]DEPURADO!F5921</f>
        <v>0</v>
      </c>
      <c r="H5927" s="28">
        <v>0</v>
      </c>
      <c r="I5927" s="28">
        <f>+[1]DEPURADO!M5921+[1]DEPURADO!N5921</f>
        <v>0</v>
      </c>
      <c r="J5927" s="28">
        <f>+[1]DEPURADO!R5921</f>
        <v>0</v>
      </c>
      <c r="K5927" s="29">
        <f>+[1]DEPURADO!P5921+[1]DEPURADO!Q5921</f>
        <v>0</v>
      </c>
      <c r="L5927" s="28">
        <v>0</v>
      </c>
      <c r="M5927" s="28">
        <v>0</v>
      </c>
      <c r="N5927" s="28">
        <f t="shared" si="644"/>
        <v>0</v>
      </c>
      <c r="O5927" s="28">
        <f t="shared" si="645"/>
        <v>0</v>
      </c>
      <c r="P5927" s="24">
        <f>IF([1]DEPURADO!H5921&gt;1,0,[1]DEPURADO!B5921)</f>
        <v>0</v>
      </c>
      <c r="Q5927" s="30">
        <f t="shared" si="646"/>
        <v>0</v>
      </c>
      <c r="R5927" s="31">
        <f t="shared" si="647"/>
        <v>0</v>
      </c>
      <c r="S5927" s="31">
        <f>+[1]DEPURADO!J5921</f>
        <v>0</v>
      </c>
      <c r="T5927" s="23" t="s">
        <v>45</v>
      </c>
      <c r="U5927" s="31">
        <f>+[1]DEPURADO!I5921</f>
        <v>0</v>
      </c>
      <c r="V5927" s="30"/>
      <c r="W5927" s="23" t="s">
        <v>45</v>
      </c>
      <c r="X5927" s="31">
        <f>+[1]DEPURADO!K5921+[1]DEPURADO!L5921</f>
        <v>0</v>
      </c>
      <c r="Y5927" s="23" t="s">
        <v>45</v>
      </c>
      <c r="Z5927" s="31">
        <f t="shared" si="648"/>
        <v>0</v>
      </c>
      <c r="AA5927" s="31"/>
      <c r="AB5927" s="31">
        <v>0</v>
      </c>
      <c r="AC5927" s="31">
        <v>0</v>
      </c>
      <c r="AD5927" s="30"/>
      <c r="AE5927" s="30">
        <f>+[1]DEPURADO!K5921</f>
        <v>0</v>
      </c>
      <c r="AF5927" s="30">
        <v>0</v>
      </c>
      <c r="AG5927" s="30">
        <f t="shared" si="649"/>
        <v>0</v>
      </c>
      <c r="AH5927" s="30">
        <v>0</v>
      </c>
      <c r="AI5927" s="30">
        <f>+[1]DEPURADO!G5921</f>
        <v>0</v>
      </c>
      <c r="AJ5927" s="32"/>
      <c r="AK5927" s="33"/>
    </row>
    <row r="5928" spans="1:37" s="34" customFormat="1" hidden="1" x14ac:dyDescent="0.25">
      <c r="A5928" s="23">
        <f t="shared" si="650"/>
        <v>5920</v>
      </c>
      <c r="B5928" s="24" t="s">
        <v>44</v>
      </c>
      <c r="C5928" s="23">
        <f>+[1]DEPURADO!A5922</f>
        <v>0</v>
      </c>
      <c r="D5928" s="23">
        <f>+[1]DEPURADO!B5922</f>
        <v>0</v>
      </c>
      <c r="E5928" s="25">
        <f>+[1]DEPURADO!C5922</f>
        <v>0</v>
      </c>
      <c r="F5928" s="26" t="str">
        <f>+IF([1]DEPURADO!D5922&gt;1,[1]DEPURADO!D5922," ")</f>
        <v xml:space="preserve"> </v>
      </c>
      <c r="G5928" s="27">
        <f>[1]DEPURADO!F5922</f>
        <v>0</v>
      </c>
      <c r="H5928" s="28">
        <v>0</v>
      </c>
      <c r="I5928" s="28">
        <f>+[1]DEPURADO!M5922+[1]DEPURADO!N5922</f>
        <v>0</v>
      </c>
      <c r="J5928" s="28">
        <f>+[1]DEPURADO!R5922</f>
        <v>0</v>
      </c>
      <c r="K5928" s="29">
        <f>+[1]DEPURADO!P5922+[1]DEPURADO!Q5922</f>
        <v>0</v>
      </c>
      <c r="L5928" s="28">
        <v>0</v>
      </c>
      <c r="M5928" s="28">
        <v>0</v>
      </c>
      <c r="N5928" s="28">
        <f t="shared" si="644"/>
        <v>0</v>
      </c>
      <c r="O5928" s="28">
        <f t="shared" si="645"/>
        <v>0</v>
      </c>
      <c r="P5928" s="24">
        <f>IF([1]DEPURADO!H5922&gt;1,0,[1]DEPURADO!B5922)</f>
        <v>0</v>
      </c>
      <c r="Q5928" s="30">
        <f t="shared" si="646"/>
        <v>0</v>
      </c>
      <c r="R5928" s="31">
        <f t="shared" si="647"/>
        <v>0</v>
      </c>
      <c r="S5928" s="31">
        <f>+[1]DEPURADO!J5922</f>
        <v>0</v>
      </c>
      <c r="T5928" s="23" t="s">
        <v>45</v>
      </c>
      <c r="U5928" s="31">
        <f>+[1]DEPURADO!I5922</f>
        <v>0</v>
      </c>
      <c r="V5928" s="30"/>
      <c r="W5928" s="23" t="s">
        <v>45</v>
      </c>
      <c r="X5928" s="31">
        <f>+[1]DEPURADO!K5922+[1]DEPURADO!L5922</f>
        <v>0</v>
      </c>
      <c r="Y5928" s="23" t="s">
        <v>45</v>
      </c>
      <c r="Z5928" s="31">
        <f t="shared" si="648"/>
        <v>0</v>
      </c>
      <c r="AA5928" s="31"/>
      <c r="AB5928" s="31">
        <v>0</v>
      </c>
      <c r="AC5928" s="31">
        <v>0</v>
      </c>
      <c r="AD5928" s="30"/>
      <c r="AE5928" s="30">
        <f>+[1]DEPURADO!K5922</f>
        <v>0</v>
      </c>
      <c r="AF5928" s="30">
        <v>0</v>
      </c>
      <c r="AG5928" s="30">
        <f t="shared" si="649"/>
        <v>0</v>
      </c>
      <c r="AH5928" s="30">
        <v>0</v>
      </c>
      <c r="AI5928" s="30">
        <f>+[1]DEPURADO!G5922</f>
        <v>0</v>
      </c>
      <c r="AJ5928" s="32"/>
      <c r="AK5928" s="33"/>
    </row>
    <row r="5929" spans="1:37" s="34" customFormat="1" hidden="1" x14ac:dyDescent="0.25">
      <c r="A5929" s="23">
        <f t="shared" si="650"/>
        <v>5921</v>
      </c>
      <c r="B5929" s="24" t="s">
        <v>44</v>
      </c>
      <c r="C5929" s="23">
        <f>+[1]DEPURADO!A5923</f>
        <v>0</v>
      </c>
      <c r="D5929" s="23">
        <f>+[1]DEPURADO!B5923</f>
        <v>0</v>
      </c>
      <c r="E5929" s="25">
        <f>+[1]DEPURADO!C5923</f>
        <v>0</v>
      </c>
      <c r="F5929" s="26" t="str">
        <f>+IF([1]DEPURADO!D5923&gt;1,[1]DEPURADO!D5923," ")</f>
        <v xml:space="preserve"> </v>
      </c>
      <c r="G5929" s="27">
        <f>[1]DEPURADO!F5923</f>
        <v>0</v>
      </c>
      <c r="H5929" s="28">
        <v>0</v>
      </c>
      <c r="I5929" s="28">
        <f>+[1]DEPURADO!M5923+[1]DEPURADO!N5923</f>
        <v>0</v>
      </c>
      <c r="J5929" s="28">
        <f>+[1]DEPURADO!R5923</f>
        <v>0</v>
      </c>
      <c r="K5929" s="29">
        <f>+[1]DEPURADO!P5923+[1]DEPURADO!Q5923</f>
        <v>0</v>
      </c>
      <c r="L5929" s="28">
        <v>0</v>
      </c>
      <c r="M5929" s="28">
        <v>0</v>
      </c>
      <c r="N5929" s="28">
        <f t="shared" si="644"/>
        <v>0</v>
      </c>
      <c r="O5929" s="28">
        <f t="shared" si="645"/>
        <v>0</v>
      </c>
      <c r="P5929" s="24">
        <f>IF([1]DEPURADO!H5923&gt;1,0,[1]DEPURADO!B5923)</f>
        <v>0</v>
      </c>
      <c r="Q5929" s="30">
        <f t="shared" si="646"/>
        <v>0</v>
      </c>
      <c r="R5929" s="31">
        <f t="shared" si="647"/>
        <v>0</v>
      </c>
      <c r="S5929" s="31">
        <f>+[1]DEPURADO!J5923</f>
        <v>0</v>
      </c>
      <c r="T5929" s="23" t="s">
        <v>45</v>
      </c>
      <c r="U5929" s="31">
        <f>+[1]DEPURADO!I5923</f>
        <v>0</v>
      </c>
      <c r="V5929" s="30"/>
      <c r="W5929" s="23" t="s">
        <v>45</v>
      </c>
      <c r="X5929" s="31">
        <f>+[1]DEPURADO!K5923+[1]DEPURADO!L5923</f>
        <v>0</v>
      </c>
      <c r="Y5929" s="23" t="s">
        <v>45</v>
      </c>
      <c r="Z5929" s="31">
        <f t="shared" si="648"/>
        <v>0</v>
      </c>
      <c r="AA5929" s="31"/>
      <c r="AB5929" s="31">
        <v>0</v>
      </c>
      <c r="AC5929" s="31">
        <v>0</v>
      </c>
      <c r="AD5929" s="30"/>
      <c r="AE5929" s="30">
        <f>+[1]DEPURADO!K5923</f>
        <v>0</v>
      </c>
      <c r="AF5929" s="30">
        <v>0</v>
      </c>
      <c r="AG5929" s="30">
        <f t="shared" si="649"/>
        <v>0</v>
      </c>
      <c r="AH5929" s="30">
        <v>0</v>
      </c>
      <c r="AI5929" s="30">
        <f>+[1]DEPURADO!G5923</f>
        <v>0</v>
      </c>
      <c r="AJ5929" s="32"/>
      <c r="AK5929" s="33"/>
    </row>
    <row r="5930" spans="1:37" s="34" customFormat="1" hidden="1" x14ac:dyDescent="0.25">
      <c r="A5930" s="23">
        <f t="shared" si="650"/>
        <v>5922</v>
      </c>
      <c r="B5930" s="24" t="s">
        <v>44</v>
      </c>
      <c r="C5930" s="23">
        <f>+[1]DEPURADO!A5924</f>
        <v>0</v>
      </c>
      <c r="D5930" s="23">
        <f>+[1]DEPURADO!B5924</f>
        <v>0</v>
      </c>
      <c r="E5930" s="25">
        <f>+[1]DEPURADO!C5924</f>
        <v>0</v>
      </c>
      <c r="F5930" s="26" t="str">
        <f>+IF([1]DEPURADO!D5924&gt;1,[1]DEPURADO!D5924," ")</f>
        <v xml:space="preserve"> </v>
      </c>
      <c r="G5930" s="27">
        <f>[1]DEPURADO!F5924</f>
        <v>0</v>
      </c>
      <c r="H5930" s="28">
        <v>0</v>
      </c>
      <c r="I5930" s="28">
        <f>+[1]DEPURADO!M5924+[1]DEPURADO!N5924</f>
        <v>0</v>
      </c>
      <c r="J5930" s="28">
        <f>+[1]DEPURADO!R5924</f>
        <v>0</v>
      </c>
      <c r="K5930" s="29">
        <f>+[1]DEPURADO!P5924+[1]DEPURADO!Q5924</f>
        <v>0</v>
      </c>
      <c r="L5930" s="28">
        <v>0</v>
      </c>
      <c r="M5930" s="28">
        <v>0</v>
      </c>
      <c r="N5930" s="28">
        <f t="shared" si="644"/>
        <v>0</v>
      </c>
      <c r="O5930" s="28">
        <f t="shared" si="645"/>
        <v>0</v>
      </c>
      <c r="P5930" s="24">
        <f>IF([1]DEPURADO!H5924&gt;1,0,[1]DEPURADO!B5924)</f>
        <v>0</v>
      </c>
      <c r="Q5930" s="30">
        <f t="shared" si="646"/>
        <v>0</v>
      </c>
      <c r="R5930" s="31">
        <f t="shared" si="647"/>
        <v>0</v>
      </c>
      <c r="S5930" s="31">
        <f>+[1]DEPURADO!J5924</f>
        <v>0</v>
      </c>
      <c r="T5930" s="23" t="s">
        <v>45</v>
      </c>
      <c r="U5930" s="31">
        <f>+[1]DEPURADO!I5924</f>
        <v>0</v>
      </c>
      <c r="V5930" s="30"/>
      <c r="W5930" s="23" t="s">
        <v>45</v>
      </c>
      <c r="X5930" s="31">
        <f>+[1]DEPURADO!K5924+[1]DEPURADO!L5924</f>
        <v>0</v>
      </c>
      <c r="Y5930" s="23" t="s">
        <v>45</v>
      </c>
      <c r="Z5930" s="31">
        <f t="shared" si="648"/>
        <v>0</v>
      </c>
      <c r="AA5930" s="31"/>
      <c r="AB5930" s="31">
        <v>0</v>
      </c>
      <c r="AC5930" s="31">
        <v>0</v>
      </c>
      <c r="AD5930" s="30"/>
      <c r="AE5930" s="30">
        <f>+[1]DEPURADO!K5924</f>
        <v>0</v>
      </c>
      <c r="AF5930" s="30">
        <v>0</v>
      </c>
      <c r="AG5930" s="30">
        <f t="shared" si="649"/>
        <v>0</v>
      </c>
      <c r="AH5930" s="30">
        <v>0</v>
      </c>
      <c r="AI5930" s="30">
        <f>+[1]DEPURADO!G5924</f>
        <v>0</v>
      </c>
      <c r="AJ5930" s="32"/>
      <c r="AK5930" s="33"/>
    </row>
    <row r="5931" spans="1:37" s="34" customFormat="1" hidden="1" x14ac:dyDescent="0.25">
      <c r="A5931" s="23">
        <f t="shared" si="650"/>
        <v>5923</v>
      </c>
      <c r="B5931" s="24" t="s">
        <v>44</v>
      </c>
      <c r="C5931" s="23">
        <f>+[1]DEPURADO!A5925</f>
        <v>0</v>
      </c>
      <c r="D5931" s="23">
        <f>+[1]DEPURADO!B5925</f>
        <v>0</v>
      </c>
      <c r="E5931" s="25">
        <f>+[1]DEPURADO!C5925</f>
        <v>0</v>
      </c>
      <c r="F5931" s="26" t="str">
        <f>+IF([1]DEPURADO!D5925&gt;1,[1]DEPURADO!D5925," ")</f>
        <v xml:space="preserve"> </v>
      </c>
      <c r="G5931" s="27">
        <f>[1]DEPURADO!F5925</f>
        <v>0</v>
      </c>
      <c r="H5931" s="28">
        <v>0</v>
      </c>
      <c r="I5931" s="28">
        <f>+[1]DEPURADO!M5925+[1]DEPURADO!N5925</f>
        <v>0</v>
      </c>
      <c r="J5931" s="28">
        <f>+[1]DEPURADO!R5925</f>
        <v>0</v>
      </c>
      <c r="K5931" s="29">
        <f>+[1]DEPURADO!P5925+[1]DEPURADO!Q5925</f>
        <v>0</v>
      </c>
      <c r="L5931" s="28">
        <v>0</v>
      </c>
      <c r="M5931" s="28">
        <v>0</v>
      </c>
      <c r="N5931" s="28">
        <f t="shared" si="644"/>
        <v>0</v>
      </c>
      <c r="O5931" s="28">
        <f t="shared" si="645"/>
        <v>0</v>
      </c>
      <c r="P5931" s="24">
        <f>IF([1]DEPURADO!H5925&gt;1,0,[1]DEPURADO!B5925)</f>
        <v>0</v>
      </c>
      <c r="Q5931" s="30">
        <f t="shared" si="646"/>
        <v>0</v>
      </c>
      <c r="R5931" s="31">
        <f t="shared" si="647"/>
        <v>0</v>
      </c>
      <c r="S5931" s="31">
        <f>+[1]DEPURADO!J5925</f>
        <v>0</v>
      </c>
      <c r="T5931" s="23" t="s">
        <v>45</v>
      </c>
      <c r="U5931" s="31">
        <f>+[1]DEPURADO!I5925</f>
        <v>0</v>
      </c>
      <c r="V5931" s="30"/>
      <c r="W5931" s="23" t="s">
        <v>45</v>
      </c>
      <c r="X5931" s="31">
        <f>+[1]DEPURADO!K5925+[1]DEPURADO!L5925</f>
        <v>0</v>
      </c>
      <c r="Y5931" s="23" t="s">
        <v>45</v>
      </c>
      <c r="Z5931" s="31">
        <f t="shared" si="648"/>
        <v>0</v>
      </c>
      <c r="AA5931" s="31"/>
      <c r="AB5931" s="31">
        <v>0</v>
      </c>
      <c r="AC5931" s="31">
        <v>0</v>
      </c>
      <c r="AD5931" s="30"/>
      <c r="AE5931" s="30">
        <f>+[1]DEPURADO!K5925</f>
        <v>0</v>
      </c>
      <c r="AF5931" s="30">
        <v>0</v>
      </c>
      <c r="AG5931" s="30">
        <f t="shared" si="649"/>
        <v>0</v>
      </c>
      <c r="AH5931" s="30">
        <v>0</v>
      </c>
      <c r="AI5931" s="30">
        <f>+[1]DEPURADO!G5925</f>
        <v>0</v>
      </c>
      <c r="AJ5931" s="32"/>
      <c r="AK5931" s="33"/>
    </row>
    <row r="5932" spans="1:37" s="34" customFormat="1" hidden="1" x14ac:dyDescent="0.25">
      <c r="A5932" s="23">
        <f t="shared" si="650"/>
        <v>5924</v>
      </c>
      <c r="B5932" s="24" t="s">
        <v>44</v>
      </c>
      <c r="C5932" s="23">
        <f>+[1]DEPURADO!A5926</f>
        <v>0</v>
      </c>
      <c r="D5932" s="23">
        <f>+[1]DEPURADO!B5926</f>
        <v>0</v>
      </c>
      <c r="E5932" s="25">
        <f>+[1]DEPURADO!C5926</f>
        <v>0</v>
      </c>
      <c r="F5932" s="26" t="str">
        <f>+IF([1]DEPURADO!D5926&gt;1,[1]DEPURADO!D5926," ")</f>
        <v xml:space="preserve"> </v>
      </c>
      <c r="G5932" s="27">
        <f>[1]DEPURADO!F5926</f>
        <v>0</v>
      </c>
      <c r="H5932" s="28">
        <v>0</v>
      </c>
      <c r="I5932" s="28">
        <f>+[1]DEPURADO!M5926+[1]DEPURADO!N5926</f>
        <v>0</v>
      </c>
      <c r="J5932" s="28">
        <f>+[1]DEPURADO!R5926</f>
        <v>0</v>
      </c>
      <c r="K5932" s="29">
        <f>+[1]DEPURADO!P5926+[1]DEPURADO!Q5926</f>
        <v>0</v>
      </c>
      <c r="L5932" s="28">
        <v>0</v>
      </c>
      <c r="M5932" s="28">
        <v>0</v>
      </c>
      <c r="N5932" s="28">
        <f t="shared" si="644"/>
        <v>0</v>
      </c>
      <c r="O5932" s="28">
        <f t="shared" si="645"/>
        <v>0</v>
      </c>
      <c r="P5932" s="24">
        <f>IF([1]DEPURADO!H5926&gt;1,0,[1]DEPURADO!B5926)</f>
        <v>0</v>
      </c>
      <c r="Q5932" s="30">
        <f t="shared" si="646"/>
        <v>0</v>
      </c>
      <c r="R5932" s="31">
        <f t="shared" si="647"/>
        <v>0</v>
      </c>
      <c r="S5932" s="31">
        <f>+[1]DEPURADO!J5926</f>
        <v>0</v>
      </c>
      <c r="T5932" s="23" t="s">
        <v>45</v>
      </c>
      <c r="U5932" s="31">
        <f>+[1]DEPURADO!I5926</f>
        <v>0</v>
      </c>
      <c r="V5932" s="30"/>
      <c r="W5932" s="23" t="s">
        <v>45</v>
      </c>
      <c r="X5932" s="31">
        <f>+[1]DEPURADO!K5926+[1]DEPURADO!L5926</f>
        <v>0</v>
      </c>
      <c r="Y5932" s="23" t="s">
        <v>45</v>
      </c>
      <c r="Z5932" s="31">
        <f t="shared" si="648"/>
        <v>0</v>
      </c>
      <c r="AA5932" s="31"/>
      <c r="AB5932" s="31">
        <v>0</v>
      </c>
      <c r="AC5932" s="31">
        <v>0</v>
      </c>
      <c r="AD5932" s="30"/>
      <c r="AE5932" s="30">
        <f>+[1]DEPURADO!K5926</f>
        <v>0</v>
      </c>
      <c r="AF5932" s="30">
        <v>0</v>
      </c>
      <c r="AG5932" s="30">
        <f t="shared" si="649"/>
        <v>0</v>
      </c>
      <c r="AH5932" s="30">
        <v>0</v>
      </c>
      <c r="AI5932" s="30">
        <f>+[1]DEPURADO!G5926</f>
        <v>0</v>
      </c>
      <c r="AJ5932" s="32"/>
      <c r="AK5932" s="33"/>
    </row>
    <row r="5933" spans="1:37" s="34" customFormat="1" hidden="1" x14ac:dyDescent="0.25">
      <c r="A5933" s="23">
        <f t="shared" si="650"/>
        <v>5925</v>
      </c>
      <c r="B5933" s="24" t="s">
        <v>44</v>
      </c>
      <c r="C5933" s="23">
        <f>+[1]DEPURADO!A5927</f>
        <v>0</v>
      </c>
      <c r="D5933" s="23">
        <f>+[1]DEPURADO!B5927</f>
        <v>0</v>
      </c>
      <c r="E5933" s="25">
        <f>+[1]DEPURADO!C5927</f>
        <v>0</v>
      </c>
      <c r="F5933" s="26" t="str">
        <f>+IF([1]DEPURADO!D5927&gt;1,[1]DEPURADO!D5927," ")</f>
        <v xml:space="preserve"> </v>
      </c>
      <c r="G5933" s="27">
        <f>[1]DEPURADO!F5927</f>
        <v>0</v>
      </c>
      <c r="H5933" s="28">
        <v>0</v>
      </c>
      <c r="I5933" s="28">
        <f>+[1]DEPURADO!M5927+[1]DEPURADO!N5927</f>
        <v>0</v>
      </c>
      <c r="J5933" s="28">
        <f>+[1]DEPURADO!R5927</f>
        <v>0</v>
      </c>
      <c r="K5933" s="29">
        <f>+[1]DEPURADO!P5927+[1]DEPURADO!Q5927</f>
        <v>0</v>
      </c>
      <c r="L5933" s="28">
        <v>0</v>
      </c>
      <c r="M5933" s="28">
        <v>0</v>
      </c>
      <c r="N5933" s="28">
        <f t="shared" si="644"/>
        <v>0</v>
      </c>
      <c r="O5933" s="28">
        <f t="shared" si="645"/>
        <v>0</v>
      </c>
      <c r="P5933" s="24">
        <f>IF([1]DEPURADO!H5927&gt;1,0,[1]DEPURADO!B5927)</f>
        <v>0</v>
      </c>
      <c r="Q5933" s="30">
        <f t="shared" si="646"/>
        <v>0</v>
      </c>
      <c r="R5933" s="31">
        <f t="shared" si="647"/>
        <v>0</v>
      </c>
      <c r="S5933" s="31">
        <f>+[1]DEPURADO!J5927</f>
        <v>0</v>
      </c>
      <c r="T5933" s="23" t="s">
        <v>45</v>
      </c>
      <c r="U5933" s="31">
        <f>+[1]DEPURADO!I5927</f>
        <v>0</v>
      </c>
      <c r="V5933" s="30"/>
      <c r="W5933" s="23" t="s">
        <v>45</v>
      </c>
      <c r="X5933" s="31">
        <f>+[1]DEPURADO!K5927+[1]DEPURADO!L5927</f>
        <v>0</v>
      </c>
      <c r="Y5933" s="23" t="s">
        <v>45</v>
      </c>
      <c r="Z5933" s="31">
        <f t="shared" si="648"/>
        <v>0</v>
      </c>
      <c r="AA5933" s="31"/>
      <c r="AB5933" s="31">
        <v>0</v>
      </c>
      <c r="AC5933" s="31">
        <v>0</v>
      </c>
      <c r="AD5933" s="30"/>
      <c r="AE5933" s="30">
        <f>+[1]DEPURADO!K5927</f>
        <v>0</v>
      </c>
      <c r="AF5933" s="30">
        <v>0</v>
      </c>
      <c r="AG5933" s="30">
        <f t="shared" si="649"/>
        <v>0</v>
      </c>
      <c r="AH5933" s="30">
        <v>0</v>
      </c>
      <c r="AI5933" s="30">
        <f>+[1]DEPURADO!G5927</f>
        <v>0</v>
      </c>
      <c r="AJ5933" s="32"/>
      <c r="AK5933" s="33"/>
    </row>
    <row r="5934" spans="1:37" s="34" customFormat="1" hidden="1" x14ac:dyDescent="0.25">
      <c r="A5934" s="23">
        <f t="shared" si="650"/>
        <v>5926</v>
      </c>
      <c r="B5934" s="24" t="s">
        <v>44</v>
      </c>
      <c r="C5934" s="23">
        <f>+[1]DEPURADO!A5928</f>
        <v>0</v>
      </c>
      <c r="D5934" s="23">
        <f>+[1]DEPURADO!B5928</f>
        <v>0</v>
      </c>
      <c r="E5934" s="25">
        <f>+[1]DEPURADO!C5928</f>
        <v>0</v>
      </c>
      <c r="F5934" s="26" t="str">
        <f>+IF([1]DEPURADO!D5928&gt;1,[1]DEPURADO!D5928," ")</f>
        <v xml:space="preserve"> </v>
      </c>
      <c r="G5934" s="27">
        <f>[1]DEPURADO!F5928</f>
        <v>0</v>
      </c>
      <c r="H5934" s="28">
        <v>0</v>
      </c>
      <c r="I5934" s="28">
        <f>+[1]DEPURADO!M5928+[1]DEPURADO!N5928</f>
        <v>0</v>
      </c>
      <c r="J5934" s="28">
        <f>+[1]DEPURADO!R5928</f>
        <v>0</v>
      </c>
      <c r="K5934" s="29">
        <f>+[1]DEPURADO!P5928+[1]DEPURADO!Q5928</f>
        <v>0</v>
      </c>
      <c r="L5934" s="28">
        <v>0</v>
      </c>
      <c r="M5934" s="28">
        <v>0</v>
      </c>
      <c r="N5934" s="28">
        <f t="shared" si="644"/>
        <v>0</v>
      </c>
      <c r="O5934" s="28">
        <f t="shared" si="645"/>
        <v>0</v>
      </c>
      <c r="P5934" s="24">
        <f>IF([1]DEPURADO!H5928&gt;1,0,[1]DEPURADO!B5928)</f>
        <v>0</v>
      </c>
      <c r="Q5934" s="30">
        <f t="shared" si="646"/>
        <v>0</v>
      </c>
      <c r="R5934" s="31">
        <f t="shared" si="647"/>
        <v>0</v>
      </c>
      <c r="S5934" s="31">
        <f>+[1]DEPURADO!J5928</f>
        <v>0</v>
      </c>
      <c r="T5934" s="23" t="s">
        <v>45</v>
      </c>
      <c r="U5934" s="31">
        <f>+[1]DEPURADO!I5928</f>
        <v>0</v>
      </c>
      <c r="V5934" s="30"/>
      <c r="W5934" s="23" t="s">
        <v>45</v>
      </c>
      <c r="X5934" s="31">
        <f>+[1]DEPURADO!K5928+[1]DEPURADO!L5928</f>
        <v>0</v>
      </c>
      <c r="Y5934" s="23" t="s">
        <v>45</v>
      </c>
      <c r="Z5934" s="31">
        <f t="shared" si="648"/>
        <v>0</v>
      </c>
      <c r="AA5934" s="31"/>
      <c r="AB5934" s="31">
        <v>0</v>
      </c>
      <c r="AC5934" s="31">
        <v>0</v>
      </c>
      <c r="AD5934" s="30"/>
      <c r="AE5934" s="30">
        <f>+[1]DEPURADO!K5928</f>
        <v>0</v>
      </c>
      <c r="AF5934" s="30">
        <v>0</v>
      </c>
      <c r="AG5934" s="30">
        <f t="shared" si="649"/>
        <v>0</v>
      </c>
      <c r="AH5934" s="30">
        <v>0</v>
      </c>
      <c r="AI5934" s="30">
        <f>+[1]DEPURADO!G5928</f>
        <v>0</v>
      </c>
      <c r="AJ5934" s="32"/>
      <c r="AK5934" s="33"/>
    </row>
    <row r="5935" spans="1:37" s="34" customFormat="1" hidden="1" x14ac:dyDescent="0.25">
      <c r="A5935" s="23">
        <f t="shared" si="650"/>
        <v>5927</v>
      </c>
      <c r="B5935" s="24" t="s">
        <v>44</v>
      </c>
      <c r="C5935" s="23">
        <f>+[1]DEPURADO!A5929</f>
        <v>0</v>
      </c>
      <c r="D5935" s="23">
        <f>+[1]DEPURADO!B5929</f>
        <v>0</v>
      </c>
      <c r="E5935" s="25">
        <f>+[1]DEPURADO!C5929</f>
        <v>0</v>
      </c>
      <c r="F5935" s="26" t="str">
        <f>+IF([1]DEPURADO!D5929&gt;1,[1]DEPURADO!D5929," ")</f>
        <v xml:space="preserve"> </v>
      </c>
      <c r="G5935" s="27">
        <f>[1]DEPURADO!F5929</f>
        <v>0</v>
      </c>
      <c r="H5935" s="28">
        <v>0</v>
      </c>
      <c r="I5935" s="28">
        <f>+[1]DEPURADO!M5929+[1]DEPURADO!N5929</f>
        <v>0</v>
      </c>
      <c r="J5935" s="28">
        <f>+[1]DEPURADO!R5929</f>
        <v>0</v>
      </c>
      <c r="K5935" s="29">
        <f>+[1]DEPURADO!P5929+[1]DEPURADO!Q5929</f>
        <v>0</v>
      </c>
      <c r="L5935" s="28">
        <v>0</v>
      </c>
      <c r="M5935" s="28">
        <v>0</v>
      </c>
      <c r="N5935" s="28">
        <f t="shared" si="644"/>
        <v>0</v>
      </c>
      <c r="O5935" s="28">
        <f t="shared" si="645"/>
        <v>0</v>
      </c>
      <c r="P5935" s="24">
        <f>IF([1]DEPURADO!H5929&gt;1,0,[1]DEPURADO!B5929)</f>
        <v>0</v>
      </c>
      <c r="Q5935" s="30">
        <f t="shared" si="646"/>
        <v>0</v>
      </c>
      <c r="R5935" s="31">
        <f t="shared" si="647"/>
        <v>0</v>
      </c>
      <c r="S5935" s="31">
        <f>+[1]DEPURADO!J5929</f>
        <v>0</v>
      </c>
      <c r="T5935" s="23" t="s">
        <v>45</v>
      </c>
      <c r="U5935" s="31">
        <f>+[1]DEPURADO!I5929</f>
        <v>0</v>
      </c>
      <c r="V5935" s="30"/>
      <c r="W5935" s="23" t="s">
        <v>45</v>
      </c>
      <c r="X5935" s="31">
        <f>+[1]DEPURADO!K5929+[1]DEPURADO!L5929</f>
        <v>0</v>
      </c>
      <c r="Y5935" s="23" t="s">
        <v>45</v>
      </c>
      <c r="Z5935" s="31">
        <f t="shared" si="648"/>
        <v>0</v>
      </c>
      <c r="AA5935" s="31"/>
      <c r="AB5935" s="31">
        <v>0</v>
      </c>
      <c r="AC5935" s="31">
        <v>0</v>
      </c>
      <c r="AD5935" s="30"/>
      <c r="AE5935" s="30">
        <f>+[1]DEPURADO!K5929</f>
        <v>0</v>
      </c>
      <c r="AF5935" s="30">
        <v>0</v>
      </c>
      <c r="AG5935" s="30">
        <f t="shared" si="649"/>
        <v>0</v>
      </c>
      <c r="AH5935" s="30">
        <v>0</v>
      </c>
      <c r="AI5935" s="30">
        <f>+[1]DEPURADO!G5929</f>
        <v>0</v>
      </c>
      <c r="AJ5935" s="32"/>
      <c r="AK5935" s="33"/>
    </row>
    <row r="5936" spans="1:37" s="34" customFormat="1" hidden="1" x14ac:dyDescent="0.25">
      <c r="A5936" s="23">
        <f t="shared" si="650"/>
        <v>5928</v>
      </c>
      <c r="B5936" s="24" t="s">
        <v>44</v>
      </c>
      <c r="C5936" s="23">
        <f>+[1]DEPURADO!A5930</f>
        <v>0</v>
      </c>
      <c r="D5936" s="23">
        <f>+[1]DEPURADO!B5930</f>
        <v>0</v>
      </c>
      <c r="E5936" s="25">
        <f>+[1]DEPURADO!C5930</f>
        <v>0</v>
      </c>
      <c r="F5936" s="26" t="str">
        <f>+IF([1]DEPURADO!D5930&gt;1,[1]DEPURADO!D5930," ")</f>
        <v xml:space="preserve"> </v>
      </c>
      <c r="G5936" s="27">
        <f>[1]DEPURADO!F5930</f>
        <v>0</v>
      </c>
      <c r="H5936" s="28">
        <v>0</v>
      </c>
      <c r="I5936" s="28">
        <f>+[1]DEPURADO!M5930+[1]DEPURADO!N5930</f>
        <v>0</v>
      </c>
      <c r="J5936" s="28">
        <f>+[1]DEPURADO!R5930</f>
        <v>0</v>
      </c>
      <c r="K5936" s="29">
        <f>+[1]DEPURADO!P5930+[1]DEPURADO!Q5930</f>
        <v>0</v>
      </c>
      <c r="L5936" s="28">
        <v>0</v>
      </c>
      <c r="M5936" s="28">
        <v>0</v>
      </c>
      <c r="N5936" s="28">
        <f t="shared" si="644"/>
        <v>0</v>
      </c>
      <c r="O5936" s="28">
        <f t="shared" si="645"/>
        <v>0</v>
      </c>
      <c r="P5936" s="24">
        <f>IF([1]DEPURADO!H5930&gt;1,0,[1]DEPURADO!B5930)</f>
        <v>0</v>
      </c>
      <c r="Q5936" s="30">
        <f t="shared" si="646"/>
        <v>0</v>
      </c>
      <c r="R5936" s="31">
        <f t="shared" si="647"/>
        <v>0</v>
      </c>
      <c r="S5936" s="31">
        <f>+[1]DEPURADO!J5930</f>
        <v>0</v>
      </c>
      <c r="T5936" s="23" t="s">
        <v>45</v>
      </c>
      <c r="U5936" s="31">
        <f>+[1]DEPURADO!I5930</f>
        <v>0</v>
      </c>
      <c r="V5936" s="30"/>
      <c r="W5936" s="23" t="s">
        <v>45</v>
      </c>
      <c r="X5936" s="31">
        <f>+[1]DEPURADO!K5930+[1]DEPURADO!L5930</f>
        <v>0</v>
      </c>
      <c r="Y5936" s="23" t="s">
        <v>45</v>
      </c>
      <c r="Z5936" s="31">
        <f t="shared" si="648"/>
        <v>0</v>
      </c>
      <c r="AA5936" s="31"/>
      <c r="AB5936" s="31">
        <v>0</v>
      </c>
      <c r="AC5936" s="31">
        <v>0</v>
      </c>
      <c r="AD5936" s="30"/>
      <c r="AE5936" s="30">
        <f>+[1]DEPURADO!K5930</f>
        <v>0</v>
      </c>
      <c r="AF5936" s="30">
        <v>0</v>
      </c>
      <c r="AG5936" s="30">
        <f t="shared" si="649"/>
        <v>0</v>
      </c>
      <c r="AH5936" s="30">
        <v>0</v>
      </c>
      <c r="AI5936" s="30">
        <f>+[1]DEPURADO!G5930</f>
        <v>0</v>
      </c>
      <c r="AJ5936" s="32"/>
      <c r="AK5936" s="33"/>
    </row>
    <row r="5937" spans="1:37" s="34" customFormat="1" hidden="1" x14ac:dyDescent="0.25">
      <c r="A5937" s="23">
        <f t="shared" si="650"/>
        <v>5929</v>
      </c>
      <c r="B5937" s="24" t="s">
        <v>44</v>
      </c>
      <c r="C5937" s="23">
        <f>+[1]DEPURADO!A5931</f>
        <v>0</v>
      </c>
      <c r="D5937" s="23">
        <f>+[1]DEPURADO!B5931</f>
        <v>0</v>
      </c>
      <c r="E5937" s="25">
        <f>+[1]DEPURADO!C5931</f>
        <v>0</v>
      </c>
      <c r="F5937" s="26" t="str">
        <f>+IF([1]DEPURADO!D5931&gt;1,[1]DEPURADO!D5931," ")</f>
        <v xml:space="preserve"> </v>
      </c>
      <c r="G5937" s="27">
        <f>[1]DEPURADO!F5931</f>
        <v>0</v>
      </c>
      <c r="H5937" s="28">
        <v>0</v>
      </c>
      <c r="I5937" s="28">
        <f>+[1]DEPURADO!M5931+[1]DEPURADO!N5931</f>
        <v>0</v>
      </c>
      <c r="J5937" s="28">
        <f>+[1]DEPURADO!R5931</f>
        <v>0</v>
      </c>
      <c r="K5937" s="29">
        <f>+[1]DEPURADO!P5931+[1]DEPURADO!Q5931</f>
        <v>0</v>
      </c>
      <c r="L5937" s="28">
        <v>0</v>
      </c>
      <c r="M5937" s="28">
        <v>0</v>
      </c>
      <c r="N5937" s="28">
        <f t="shared" si="644"/>
        <v>0</v>
      </c>
      <c r="O5937" s="28">
        <f t="shared" si="645"/>
        <v>0</v>
      </c>
      <c r="P5937" s="24">
        <f>IF([1]DEPURADO!H5931&gt;1,0,[1]DEPURADO!B5931)</f>
        <v>0</v>
      </c>
      <c r="Q5937" s="30">
        <f t="shared" si="646"/>
        <v>0</v>
      </c>
      <c r="R5937" s="31">
        <f t="shared" si="647"/>
        <v>0</v>
      </c>
      <c r="S5937" s="31">
        <f>+[1]DEPURADO!J5931</f>
        <v>0</v>
      </c>
      <c r="T5937" s="23" t="s">
        <v>45</v>
      </c>
      <c r="U5937" s="31">
        <f>+[1]DEPURADO!I5931</f>
        <v>0</v>
      </c>
      <c r="V5937" s="30"/>
      <c r="W5937" s="23" t="s">
        <v>45</v>
      </c>
      <c r="X5937" s="31">
        <f>+[1]DEPURADO!K5931+[1]DEPURADO!L5931</f>
        <v>0</v>
      </c>
      <c r="Y5937" s="23" t="s">
        <v>45</v>
      </c>
      <c r="Z5937" s="31">
        <f t="shared" si="648"/>
        <v>0</v>
      </c>
      <c r="AA5937" s="31"/>
      <c r="AB5937" s="31">
        <v>0</v>
      </c>
      <c r="AC5937" s="31">
        <v>0</v>
      </c>
      <c r="AD5937" s="30"/>
      <c r="AE5937" s="30">
        <f>+[1]DEPURADO!K5931</f>
        <v>0</v>
      </c>
      <c r="AF5937" s="30">
        <v>0</v>
      </c>
      <c r="AG5937" s="30">
        <f t="shared" si="649"/>
        <v>0</v>
      </c>
      <c r="AH5937" s="30">
        <v>0</v>
      </c>
      <c r="AI5937" s="30">
        <f>+[1]DEPURADO!G5931</f>
        <v>0</v>
      </c>
      <c r="AJ5937" s="32"/>
      <c r="AK5937" s="33"/>
    </row>
    <row r="5938" spans="1:37" s="34" customFormat="1" hidden="1" x14ac:dyDescent="0.25">
      <c r="A5938" s="23">
        <f t="shared" si="650"/>
        <v>5930</v>
      </c>
      <c r="B5938" s="24" t="s">
        <v>44</v>
      </c>
      <c r="C5938" s="23">
        <f>+[1]DEPURADO!A5932</f>
        <v>0</v>
      </c>
      <c r="D5938" s="23">
        <f>+[1]DEPURADO!B5932</f>
        <v>0</v>
      </c>
      <c r="E5938" s="25">
        <f>+[1]DEPURADO!C5932</f>
        <v>0</v>
      </c>
      <c r="F5938" s="26" t="str">
        <f>+IF([1]DEPURADO!D5932&gt;1,[1]DEPURADO!D5932," ")</f>
        <v xml:space="preserve"> </v>
      </c>
      <c r="G5938" s="27">
        <f>[1]DEPURADO!F5932</f>
        <v>0</v>
      </c>
      <c r="H5938" s="28">
        <v>0</v>
      </c>
      <c r="I5938" s="28">
        <f>+[1]DEPURADO!M5932+[1]DEPURADO!N5932</f>
        <v>0</v>
      </c>
      <c r="J5938" s="28">
        <f>+[1]DEPURADO!R5932</f>
        <v>0</v>
      </c>
      <c r="K5938" s="29">
        <f>+[1]DEPURADO!P5932+[1]DEPURADO!Q5932</f>
        <v>0</v>
      </c>
      <c r="L5938" s="28">
        <v>0</v>
      </c>
      <c r="M5938" s="28">
        <v>0</v>
      </c>
      <c r="N5938" s="28">
        <f t="shared" si="644"/>
        <v>0</v>
      </c>
      <c r="O5938" s="28">
        <f t="shared" si="645"/>
        <v>0</v>
      </c>
      <c r="P5938" s="24">
        <f>IF([1]DEPURADO!H5932&gt;1,0,[1]DEPURADO!B5932)</f>
        <v>0</v>
      </c>
      <c r="Q5938" s="30">
        <f t="shared" si="646"/>
        <v>0</v>
      </c>
      <c r="R5938" s="31">
        <f t="shared" si="647"/>
        <v>0</v>
      </c>
      <c r="S5938" s="31">
        <f>+[1]DEPURADO!J5932</f>
        <v>0</v>
      </c>
      <c r="T5938" s="23" t="s">
        <v>45</v>
      </c>
      <c r="U5938" s="31">
        <f>+[1]DEPURADO!I5932</f>
        <v>0</v>
      </c>
      <c r="V5938" s="30"/>
      <c r="W5938" s="23" t="s">
        <v>45</v>
      </c>
      <c r="X5938" s="31">
        <f>+[1]DEPURADO!K5932+[1]DEPURADO!L5932</f>
        <v>0</v>
      </c>
      <c r="Y5938" s="23" t="s">
        <v>45</v>
      </c>
      <c r="Z5938" s="31">
        <f t="shared" si="648"/>
        <v>0</v>
      </c>
      <c r="AA5938" s="31"/>
      <c r="AB5938" s="31">
        <v>0</v>
      </c>
      <c r="AC5938" s="31">
        <v>0</v>
      </c>
      <c r="AD5938" s="30"/>
      <c r="AE5938" s="30">
        <f>+[1]DEPURADO!K5932</f>
        <v>0</v>
      </c>
      <c r="AF5938" s="30">
        <v>0</v>
      </c>
      <c r="AG5938" s="30">
        <f t="shared" si="649"/>
        <v>0</v>
      </c>
      <c r="AH5938" s="30">
        <v>0</v>
      </c>
      <c r="AI5938" s="30">
        <f>+[1]DEPURADO!G5932</f>
        <v>0</v>
      </c>
      <c r="AJ5938" s="32"/>
      <c r="AK5938" s="33"/>
    </row>
    <row r="5939" spans="1:37" s="34" customFormat="1" hidden="1" x14ac:dyDescent="0.25">
      <c r="A5939" s="23">
        <f t="shared" si="650"/>
        <v>5931</v>
      </c>
      <c r="B5939" s="24" t="s">
        <v>44</v>
      </c>
      <c r="C5939" s="23">
        <f>+[1]DEPURADO!A5933</f>
        <v>0</v>
      </c>
      <c r="D5939" s="23">
        <f>+[1]DEPURADO!B5933</f>
        <v>0</v>
      </c>
      <c r="E5939" s="25">
        <f>+[1]DEPURADO!C5933</f>
        <v>0</v>
      </c>
      <c r="F5939" s="26" t="str">
        <f>+IF([1]DEPURADO!D5933&gt;1,[1]DEPURADO!D5933," ")</f>
        <v xml:space="preserve"> </v>
      </c>
      <c r="G5939" s="27">
        <f>[1]DEPURADO!F5933</f>
        <v>0</v>
      </c>
      <c r="H5939" s="28">
        <v>0</v>
      </c>
      <c r="I5939" s="28">
        <f>+[1]DEPURADO!M5933+[1]DEPURADO!N5933</f>
        <v>0</v>
      </c>
      <c r="J5939" s="28">
        <f>+[1]DEPURADO!R5933</f>
        <v>0</v>
      </c>
      <c r="K5939" s="29">
        <f>+[1]DEPURADO!P5933+[1]DEPURADO!Q5933</f>
        <v>0</v>
      </c>
      <c r="L5939" s="28">
        <v>0</v>
      </c>
      <c r="M5939" s="28">
        <v>0</v>
      </c>
      <c r="N5939" s="28">
        <f t="shared" si="644"/>
        <v>0</v>
      </c>
      <c r="O5939" s="28">
        <f t="shared" si="645"/>
        <v>0</v>
      </c>
      <c r="P5939" s="24">
        <f>IF([1]DEPURADO!H5933&gt;1,0,[1]DEPURADO!B5933)</f>
        <v>0</v>
      </c>
      <c r="Q5939" s="30">
        <f t="shared" si="646"/>
        <v>0</v>
      </c>
      <c r="R5939" s="31">
        <f t="shared" si="647"/>
        <v>0</v>
      </c>
      <c r="S5939" s="31">
        <f>+[1]DEPURADO!J5933</f>
        <v>0</v>
      </c>
      <c r="T5939" s="23" t="s">
        <v>45</v>
      </c>
      <c r="U5939" s="31">
        <f>+[1]DEPURADO!I5933</f>
        <v>0</v>
      </c>
      <c r="V5939" s="30"/>
      <c r="W5939" s="23" t="s">
        <v>45</v>
      </c>
      <c r="X5939" s="31">
        <f>+[1]DEPURADO!K5933+[1]DEPURADO!L5933</f>
        <v>0</v>
      </c>
      <c r="Y5939" s="23" t="s">
        <v>45</v>
      </c>
      <c r="Z5939" s="31">
        <f t="shared" si="648"/>
        <v>0</v>
      </c>
      <c r="AA5939" s="31"/>
      <c r="AB5939" s="31">
        <v>0</v>
      </c>
      <c r="AC5939" s="31">
        <v>0</v>
      </c>
      <c r="AD5939" s="30"/>
      <c r="AE5939" s="30">
        <f>+[1]DEPURADO!K5933</f>
        <v>0</v>
      </c>
      <c r="AF5939" s="30">
        <v>0</v>
      </c>
      <c r="AG5939" s="30">
        <f t="shared" si="649"/>
        <v>0</v>
      </c>
      <c r="AH5939" s="30">
        <v>0</v>
      </c>
      <c r="AI5939" s="30">
        <f>+[1]DEPURADO!G5933</f>
        <v>0</v>
      </c>
      <c r="AJ5939" s="32"/>
      <c r="AK5939" s="33"/>
    </row>
    <row r="5940" spans="1:37" s="34" customFormat="1" hidden="1" x14ac:dyDescent="0.25">
      <c r="A5940" s="23">
        <f t="shared" si="650"/>
        <v>5932</v>
      </c>
      <c r="B5940" s="24" t="s">
        <v>44</v>
      </c>
      <c r="C5940" s="23">
        <f>+[1]DEPURADO!A5934</f>
        <v>0</v>
      </c>
      <c r="D5940" s="23">
        <f>+[1]DEPURADO!B5934</f>
        <v>0</v>
      </c>
      <c r="E5940" s="25">
        <f>+[1]DEPURADO!C5934</f>
        <v>0</v>
      </c>
      <c r="F5940" s="26" t="str">
        <f>+IF([1]DEPURADO!D5934&gt;1,[1]DEPURADO!D5934," ")</f>
        <v xml:space="preserve"> </v>
      </c>
      <c r="G5940" s="27">
        <f>[1]DEPURADO!F5934</f>
        <v>0</v>
      </c>
      <c r="H5940" s="28">
        <v>0</v>
      </c>
      <c r="I5940" s="28">
        <f>+[1]DEPURADO!M5934+[1]DEPURADO!N5934</f>
        <v>0</v>
      </c>
      <c r="J5940" s="28">
        <f>+[1]DEPURADO!R5934</f>
        <v>0</v>
      </c>
      <c r="K5940" s="29">
        <f>+[1]DEPURADO!P5934+[1]DEPURADO!Q5934</f>
        <v>0</v>
      </c>
      <c r="L5940" s="28">
        <v>0</v>
      </c>
      <c r="M5940" s="28">
        <v>0</v>
      </c>
      <c r="N5940" s="28">
        <f t="shared" si="644"/>
        <v>0</v>
      </c>
      <c r="O5940" s="28">
        <f t="shared" si="645"/>
        <v>0</v>
      </c>
      <c r="P5940" s="24">
        <f>IF([1]DEPURADO!H5934&gt;1,0,[1]DEPURADO!B5934)</f>
        <v>0</v>
      </c>
      <c r="Q5940" s="30">
        <f t="shared" si="646"/>
        <v>0</v>
      </c>
      <c r="R5940" s="31">
        <f t="shared" si="647"/>
        <v>0</v>
      </c>
      <c r="S5940" s="31">
        <f>+[1]DEPURADO!J5934</f>
        <v>0</v>
      </c>
      <c r="T5940" s="23" t="s">
        <v>45</v>
      </c>
      <c r="U5940" s="31">
        <f>+[1]DEPURADO!I5934</f>
        <v>0</v>
      </c>
      <c r="V5940" s="30"/>
      <c r="W5940" s="23" t="s">
        <v>45</v>
      </c>
      <c r="X5940" s="31">
        <f>+[1]DEPURADO!K5934+[1]DEPURADO!L5934</f>
        <v>0</v>
      </c>
      <c r="Y5940" s="23" t="s">
        <v>45</v>
      </c>
      <c r="Z5940" s="31">
        <f t="shared" si="648"/>
        <v>0</v>
      </c>
      <c r="AA5940" s="31"/>
      <c r="AB5940" s="31">
        <v>0</v>
      </c>
      <c r="AC5940" s="31">
        <v>0</v>
      </c>
      <c r="AD5940" s="30"/>
      <c r="AE5940" s="30">
        <f>+[1]DEPURADO!K5934</f>
        <v>0</v>
      </c>
      <c r="AF5940" s="30">
        <v>0</v>
      </c>
      <c r="AG5940" s="30">
        <f t="shared" si="649"/>
        <v>0</v>
      </c>
      <c r="AH5940" s="30">
        <v>0</v>
      </c>
      <c r="AI5940" s="30">
        <f>+[1]DEPURADO!G5934</f>
        <v>0</v>
      </c>
      <c r="AJ5940" s="32"/>
      <c r="AK5940" s="33"/>
    </row>
    <row r="5941" spans="1:37" s="34" customFormat="1" hidden="1" x14ac:dyDescent="0.25">
      <c r="A5941" s="23">
        <f t="shared" si="650"/>
        <v>5933</v>
      </c>
      <c r="B5941" s="24" t="s">
        <v>44</v>
      </c>
      <c r="C5941" s="23">
        <f>+[1]DEPURADO!A5935</f>
        <v>0</v>
      </c>
      <c r="D5941" s="23">
        <f>+[1]DEPURADO!B5935</f>
        <v>0</v>
      </c>
      <c r="E5941" s="25">
        <f>+[1]DEPURADO!C5935</f>
        <v>0</v>
      </c>
      <c r="F5941" s="26" t="str">
        <f>+IF([1]DEPURADO!D5935&gt;1,[1]DEPURADO!D5935," ")</f>
        <v xml:space="preserve"> </v>
      </c>
      <c r="G5941" s="27">
        <f>[1]DEPURADO!F5935</f>
        <v>0</v>
      </c>
      <c r="H5941" s="28">
        <v>0</v>
      </c>
      <c r="I5941" s="28">
        <f>+[1]DEPURADO!M5935+[1]DEPURADO!N5935</f>
        <v>0</v>
      </c>
      <c r="J5941" s="28">
        <f>+[1]DEPURADO!R5935</f>
        <v>0</v>
      </c>
      <c r="K5941" s="29">
        <f>+[1]DEPURADO!P5935+[1]DEPURADO!Q5935</f>
        <v>0</v>
      </c>
      <c r="L5941" s="28">
        <v>0</v>
      </c>
      <c r="M5941" s="28">
        <v>0</v>
      </c>
      <c r="N5941" s="28">
        <f t="shared" si="644"/>
        <v>0</v>
      </c>
      <c r="O5941" s="28">
        <f t="shared" si="645"/>
        <v>0</v>
      </c>
      <c r="P5941" s="24">
        <f>IF([1]DEPURADO!H5935&gt;1,0,[1]DEPURADO!B5935)</f>
        <v>0</v>
      </c>
      <c r="Q5941" s="30">
        <f t="shared" si="646"/>
        <v>0</v>
      </c>
      <c r="R5941" s="31">
        <f t="shared" si="647"/>
        <v>0</v>
      </c>
      <c r="S5941" s="31">
        <f>+[1]DEPURADO!J5935</f>
        <v>0</v>
      </c>
      <c r="T5941" s="23" t="s">
        <v>45</v>
      </c>
      <c r="U5941" s="31">
        <f>+[1]DEPURADO!I5935</f>
        <v>0</v>
      </c>
      <c r="V5941" s="30"/>
      <c r="W5941" s="23" t="s">
        <v>45</v>
      </c>
      <c r="X5941" s="31">
        <f>+[1]DEPURADO!K5935+[1]DEPURADO!L5935</f>
        <v>0</v>
      </c>
      <c r="Y5941" s="23" t="s">
        <v>45</v>
      </c>
      <c r="Z5941" s="31">
        <f t="shared" si="648"/>
        <v>0</v>
      </c>
      <c r="AA5941" s="31"/>
      <c r="AB5941" s="31">
        <v>0</v>
      </c>
      <c r="AC5941" s="31">
        <v>0</v>
      </c>
      <c r="AD5941" s="30"/>
      <c r="AE5941" s="30">
        <f>+[1]DEPURADO!K5935</f>
        <v>0</v>
      </c>
      <c r="AF5941" s="30">
        <v>0</v>
      </c>
      <c r="AG5941" s="30">
        <f t="shared" si="649"/>
        <v>0</v>
      </c>
      <c r="AH5941" s="30">
        <v>0</v>
      </c>
      <c r="AI5941" s="30">
        <f>+[1]DEPURADO!G5935</f>
        <v>0</v>
      </c>
      <c r="AJ5941" s="32"/>
      <c r="AK5941" s="33"/>
    </row>
    <row r="5942" spans="1:37" s="34" customFormat="1" hidden="1" x14ac:dyDescent="0.25">
      <c r="A5942" s="23">
        <f t="shared" si="650"/>
        <v>5934</v>
      </c>
      <c r="B5942" s="24" t="s">
        <v>44</v>
      </c>
      <c r="C5942" s="23">
        <f>+[1]DEPURADO!A5936</f>
        <v>0</v>
      </c>
      <c r="D5942" s="23">
        <f>+[1]DEPURADO!B5936</f>
        <v>0</v>
      </c>
      <c r="E5942" s="25">
        <f>+[1]DEPURADO!C5936</f>
        <v>0</v>
      </c>
      <c r="F5942" s="26" t="str">
        <f>+IF([1]DEPURADO!D5936&gt;1,[1]DEPURADO!D5936," ")</f>
        <v xml:space="preserve"> </v>
      </c>
      <c r="G5942" s="27">
        <f>[1]DEPURADO!F5936</f>
        <v>0</v>
      </c>
      <c r="H5942" s="28">
        <v>0</v>
      </c>
      <c r="I5942" s="28">
        <f>+[1]DEPURADO!M5936+[1]DEPURADO!N5936</f>
        <v>0</v>
      </c>
      <c r="J5942" s="28">
        <f>+[1]DEPURADO!R5936</f>
        <v>0</v>
      </c>
      <c r="K5942" s="29">
        <f>+[1]DEPURADO!P5936+[1]DEPURADO!Q5936</f>
        <v>0</v>
      </c>
      <c r="L5942" s="28">
        <v>0</v>
      </c>
      <c r="M5942" s="28">
        <v>0</v>
      </c>
      <c r="N5942" s="28">
        <f t="shared" si="644"/>
        <v>0</v>
      </c>
      <c r="O5942" s="28">
        <f t="shared" si="645"/>
        <v>0</v>
      </c>
      <c r="P5942" s="24">
        <f>IF([1]DEPURADO!H5936&gt;1,0,[1]DEPURADO!B5936)</f>
        <v>0</v>
      </c>
      <c r="Q5942" s="30">
        <f t="shared" si="646"/>
        <v>0</v>
      </c>
      <c r="R5942" s="31">
        <f t="shared" si="647"/>
        <v>0</v>
      </c>
      <c r="S5942" s="31">
        <f>+[1]DEPURADO!J5936</f>
        <v>0</v>
      </c>
      <c r="T5942" s="23" t="s">
        <v>45</v>
      </c>
      <c r="U5942" s="31">
        <f>+[1]DEPURADO!I5936</f>
        <v>0</v>
      </c>
      <c r="V5942" s="30"/>
      <c r="W5942" s="23" t="s">
        <v>45</v>
      </c>
      <c r="X5942" s="31">
        <f>+[1]DEPURADO!K5936+[1]DEPURADO!L5936</f>
        <v>0</v>
      </c>
      <c r="Y5942" s="23" t="s">
        <v>45</v>
      </c>
      <c r="Z5942" s="31">
        <f t="shared" si="648"/>
        <v>0</v>
      </c>
      <c r="AA5942" s="31"/>
      <c r="AB5942" s="31">
        <v>0</v>
      </c>
      <c r="AC5942" s="31">
        <v>0</v>
      </c>
      <c r="AD5942" s="30"/>
      <c r="AE5942" s="30">
        <f>+[1]DEPURADO!K5936</f>
        <v>0</v>
      </c>
      <c r="AF5942" s="30">
        <v>0</v>
      </c>
      <c r="AG5942" s="30">
        <f t="shared" si="649"/>
        <v>0</v>
      </c>
      <c r="AH5942" s="30">
        <v>0</v>
      </c>
      <c r="AI5942" s="30">
        <f>+[1]DEPURADO!G5936</f>
        <v>0</v>
      </c>
      <c r="AJ5942" s="32"/>
      <c r="AK5942" s="33"/>
    </row>
    <row r="5943" spans="1:37" s="34" customFormat="1" hidden="1" x14ac:dyDescent="0.25">
      <c r="A5943" s="23">
        <f t="shared" si="650"/>
        <v>5935</v>
      </c>
      <c r="B5943" s="24" t="s">
        <v>44</v>
      </c>
      <c r="C5943" s="23">
        <f>+[1]DEPURADO!A5937</f>
        <v>0</v>
      </c>
      <c r="D5943" s="23">
        <f>+[1]DEPURADO!B5937</f>
        <v>0</v>
      </c>
      <c r="E5943" s="25">
        <f>+[1]DEPURADO!C5937</f>
        <v>0</v>
      </c>
      <c r="F5943" s="26" t="str">
        <f>+IF([1]DEPURADO!D5937&gt;1,[1]DEPURADO!D5937," ")</f>
        <v xml:space="preserve"> </v>
      </c>
      <c r="G5943" s="27">
        <f>[1]DEPURADO!F5937</f>
        <v>0</v>
      </c>
      <c r="H5943" s="28">
        <v>0</v>
      </c>
      <c r="I5943" s="28">
        <f>+[1]DEPURADO!M5937+[1]DEPURADO!N5937</f>
        <v>0</v>
      </c>
      <c r="J5943" s="28">
        <f>+[1]DEPURADO!R5937</f>
        <v>0</v>
      </c>
      <c r="K5943" s="29">
        <f>+[1]DEPURADO!P5937+[1]DEPURADO!Q5937</f>
        <v>0</v>
      </c>
      <c r="L5943" s="28">
        <v>0</v>
      </c>
      <c r="M5943" s="28">
        <v>0</v>
      </c>
      <c r="N5943" s="28">
        <f t="shared" si="644"/>
        <v>0</v>
      </c>
      <c r="O5943" s="28">
        <f t="shared" si="645"/>
        <v>0</v>
      </c>
      <c r="P5943" s="24">
        <f>IF([1]DEPURADO!H5937&gt;1,0,[1]DEPURADO!B5937)</f>
        <v>0</v>
      </c>
      <c r="Q5943" s="30">
        <f t="shared" si="646"/>
        <v>0</v>
      </c>
      <c r="R5943" s="31">
        <f t="shared" si="647"/>
        <v>0</v>
      </c>
      <c r="S5943" s="31">
        <f>+[1]DEPURADO!J5937</f>
        <v>0</v>
      </c>
      <c r="T5943" s="23" t="s">
        <v>45</v>
      </c>
      <c r="U5943" s="31">
        <f>+[1]DEPURADO!I5937</f>
        <v>0</v>
      </c>
      <c r="V5943" s="30"/>
      <c r="W5943" s="23" t="s">
        <v>45</v>
      </c>
      <c r="X5943" s="31">
        <f>+[1]DEPURADO!K5937+[1]DEPURADO!L5937</f>
        <v>0</v>
      </c>
      <c r="Y5943" s="23" t="s">
        <v>45</v>
      </c>
      <c r="Z5943" s="31">
        <f t="shared" si="648"/>
        <v>0</v>
      </c>
      <c r="AA5943" s="31"/>
      <c r="AB5943" s="31">
        <v>0</v>
      </c>
      <c r="AC5943" s="31">
        <v>0</v>
      </c>
      <c r="AD5943" s="30"/>
      <c r="AE5943" s="30">
        <f>+[1]DEPURADO!K5937</f>
        <v>0</v>
      </c>
      <c r="AF5943" s="30">
        <v>0</v>
      </c>
      <c r="AG5943" s="30">
        <f t="shared" si="649"/>
        <v>0</v>
      </c>
      <c r="AH5943" s="30">
        <v>0</v>
      </c>
      <c r="AI5943" s="30">
        <f>+[1]DEPURADO!G5937</f>
        <v>0</v>
      </c>
      <c r="AJ5943" s="32"/>
      <c r="AK5943" s="33"/>
    </row>
    <row r="5944" spans="1:37" s="34" customFormat="1" hidden="1" x14ac:dyDescent="0.25">
      <c r="A5944" s="23">
        <f t="shared" si="650"/>
        <v>5936</v>
      </c>
      <c r="B5944" s="24" t="s">
        <v>44</v>
      </c>
      <c r="C5944" s="23">
        <f>+[1]DEPURADO!A5938</f>
        <v>0</v>
      </c>
      <c r="D5944" s="23">
        <f>+[1]DEPURADO!B5938</f>
        <v>0</v>
      </c>
      <c r="E5944" s="25">
        <f>+[1]DEPURADO!C5938</f>
        <v>0</v>
      </c>
      <c r="F5944" s="26" t="str">
        <f>+IF([1]DEPURADO!D5938&gt;1,[1]DEPURADO!D5938," ")</f>
        <v xml:space="preserve"> </v>
      </c>
      <c r="G5944" s="27">
        <f>[1]DEPURADO!F5938</f>
        <v>0</v>
      </c>
      <c r="H5944" s="28">
        <v>0</v>
      </c>
      <c r="I5944" s="28">
        <f>+[1]DEPURADO!M5938+[1]DEPURADO!N5938</f>
        <v>0</v>
      </c>
      <c r="J5944" s="28">
        <f>+[1]DEPURADO!R5938</f>
        <v>0</v>
      </c>
      <c r="K5944" s="29">
        <f>+[1]DEPURADO!P5938+[1]DEPURADO!Q5938</f>
        <v>0</v>
      </c>
      <c r="L5944" s="28">
        <v>0</v>
      </c>
      <c r="M5944" s="28">
        <v>0</v>
      </c>
      <c r="N5944" s="28">
        <f t="shared" si="644"/>
        <v>0</v>
      </c>
      <c r="O5944" s="28">
        <f t="shared" si="645"/>
        <v>0</v>
      </c>
      <c r="P5944" s="24">
        <f>IF([1]DEPURADO!H5938&gt;1,0,[1]DEPURADO!B5938)</f>
        <v>0</v>
      </c>
      <c r="Q5944" s="30">
        <f t="shared" si="646"/>
        <v>0</v>
      </c>
      <c r="R5944" s="31">
        <f t="shared" si="647"/>
        <v>0</v>
      </c>
      <c r="S5944" s="31">
        <f>+[1]DEPURADO!J5938</f>
        <v>0</v>
      </c>
      <c r="T5944" s="23" t="s">
        <v>45</v>
      </c>
      <c r="U5944" s="31">
        <f>+[1]DEPURADO!I5938</f>
        <v>0</v>
      </c>
      <c r="V5944" s="30"/>
      <c r="W5944" s="23" t="s">
        <v>45</v>
      </c>
      <c r="X5944" s="31">
        <f>+[1]DEPURADO!K5938+[1]DEPURADO!L5938</f>
        <v>0</v>
      </c>
      <c r="Y5944" s="23" t="s">
        <v>45</v>
      </c>
      <c r="Z5944" s="31">
        <f t="shared" si="648"/>
        <v>0</v>
      </c>
      <c r="AA5944" s="31"/>
      <c r="AB5944" s="31">
        <v>0</v>
      </c>
      <c r="AC5944" s="31">
        <v>0</v>
      </c>
      <c r="AD5944" s="30"/>
      <c r="AE5944" s="30">
        <f>+[1]DEPURADO!K5938</f>
        <v>0</v>
      </c>
      <c r="AF5944" s="30">
        <v>0</v>
      </c>
      <c r="AG5944" s="30">
        <f t="shared" si="649"/>
        <v>0</v>
      </c>
      <c r="AH5944" s="30">
        <v>0</v>
      </c>
      <c r="AI5944" s="30">
        <f>+[1]DEPURADO!G5938</f>
        <v>0</v>
      </c>
      <c r="AJ5944" s="32"/>
      <c r="AK5944" s="33"/>
    </row>
    <row r="5945" spans="1:37" s="34" customFormat="1" hidden="1" x14ac:dyDescent="0.25">
      <c r="A5945" s="23">
        <f t="shared" si="650"/>
        <v>5937</v>
      </c>
      <c r="B5945" s="24" t="s">
        <v>44</v>
      </c>
      <c r="C5945" s="23">
        <f>+[1]DEPURADO!A5939</f>
        <v>0</v>
      </c>
      <c r="D5945" s="23">
        <f>+[1]DEPURADO!B5939</f>
        <v>0</v>
      </c>
      <c r="E5945" s="25">
        <f>+[1]DEPURADO!C5939</f>
        <v>0</v>
      </c>
      <c r="F5945" s="26" t="str">
        <f>+IF([1]DEPURADO!D5939&gt;1,[1]DEPURADO!D5939," ")</f>
        <v xml:space="preserve"> </v>
      </c>
      <c r="G5945" s="27">
        <f>[1]DEPURADO!F5939</f>
        <v>0</v>
      </c>
      <c r="H5945" s="28">
        <v>0</v>
      </c>
      <c r="I5945" s="28">
        <f>+[1]DEPURADO!M5939+[1]DEPURADO!N5939</f>
        <v>0</v>
      </c>
      <c r="J5945" s="28">
        <f>+[1]DEPURADO!R5939</f>
        <v>0</v>
      </c>
      <c r="K5945" s="29">
        <f>+[1]DEPURADO!P5939+[1]DEPURADO!Q5939</f>
        <v>0</v>
      </c>
      <c r="L5945" s="28">
        <v>0</v>
      </c>
      <c r="M5945" s="28">
        <v>0</v>
      </c>
      <c r="N5945" s="28">
        <f t="shared" si="644"/>
        <v>0</v>
      </c>
      <c r="O5945" s="28">
        <f t="shared" si="645"/>
        <v>0</v>
      </c>
      <c r="P5945" s="24">
        <f>IF([1]DEPURADO!H5939&gt;1,0,[1]DEPURADO!B5939)</f>
        <v>0</v>
      </c>
      <c r="Q5945" s="30">
        <f t="shared" si="646"/>
        <v>0</v>
      </c>
      <c r="R5945" s="31">
        <f t="shared" si="647"/>
        <v>0</v>
      </c>
      <c r="S5945" s="31">
        <f>+[1]DEPURADO!J5939</f>
        <v>0</v>
      </c>
      <c r="T5945" s="23" t="s">
        <v>45</v>
      </c>
      <c r="U5945" s="31">
        <f>+[1]DEPURADO!I5939</f>
        <v>0</v>
      </c>
      <c r="V5945" s="30"/>
      <c r="W5945" s="23" t="s">
        <v>45</v>
      </c>
      <c r="X5945" s="31">
        <f>+[1]DEPURADO!K5939+[1]DEPURADO!L5939</f>
        <v>0</v>
      </c>
      <c r="Y5945" s="23" t="s">
        <v>45</v>
      </c>
      <c r="Z5945" s="31">
        <f t="shared" si="648"/>
        <v>0</v>
      </c>
      <c r="AA5945" s="31"/>
      <c r="AB5945" s="31">
        <v>0</v>
      </c>
      <c r="AC5945" s="31">
        <v>0</v>
      </c>
      <c r="AD5945" s="30"/>
      <c r="AE5945" s="30">
        <f>+[1]DEPURADO!K5939</f>
        <v>0</v>
      </c>
      <c r="AF5945" s="30">
        <v>0</v>
      </c>
      <c r="AG5945" s="30">
        <f t="shared" si="649"/>
        <v>0</v>
      </c>
      <c r="AH5945" s="30">
        <v>0</v>
      </c>
      <c r="AI5945" s="30">
        <f>+[1]DEPURADO!G5939</f>
        <v>0</v>
      </c>
      <c r="AJ5945" s="32"/>
      <c r="AK5945" s="33"/>
    </row>
    <row r="5946" spans="1:37" s="34" customFormat="1" hidden="1" x14ac:dyDescent="0.25">
      <c r="A5946" s="23">
        <f t="shared" si="650"/>
        <v>5938</v>
      </c>
      <c r="B5946" s="24" t="s">
        <v>44</v>
      </c>
      <c r="C5946" s="23">
        <f>+[1]DEPURADO!A5940</f>
        <v>0</v>
      </c>
      <c r="D5946" s="23">
        <f>+[1]DEPURADO!B5940</f>
        <v>0</v>
      </c>
      <c r="E5946" s="25">
        <f>+[1]DEPURADO!C5940</f>
        <v>0</v>
      </c>
      <c r="F5946" s="26" t="str">
        <f>+IF([1]DEPURADO!D5940&gt;1,[1]DEPURADO!D5940," ")</f>
        <v xml:space="preserve"> </v>
      </c>
      <c r="G5946" s="27">
        <f>[1]DEPURADO!F5940</f>
        <v>0</v>
      </c>
      <c r="H5946" s="28">
        <v>0</v>
      </c>
      <c r="I5946" s="28">
        <f>+[1]DEPURADO!M5940+[1]DEPURADO!N5940</f>
        <v>0</v>
      </c>
      <c r="J5946" s="28">
        <f>+[1]DEPURADO!R5940</f>
        <v>0</v>
      </c>
      <c r="K5946" s="29">
        <f>+[1]DEPURADO!P5940+[1]DEPURADO!Q5940</f>
        <v>0</v>
      </c>
      <c r="L5946" s="28">
        <v>0</v>
      </c>
      <c r="M5946" s="28">
        <v>0</v>
      </c>
      <c r="N5946" s="28">
        <f t="shared" si="644"/>
        <v>0</v>
      </c>
      <c r="O5946" s="28">
        <f t="shared" si="645"/>
        <v>0</v>
      </c>
      <c r="P5946" s="24">
        <f>IF([1]DEPURADO!H5940&gt;1,0,[1]DEPURADO!B5940)</f>
        <v>0</v>
      </c>
      <c r="Q5946" s="30">
        <f t="shared" si="646"/>
        <v>0</v>
      </c>
      <c r="R5946" s="31">
        <f t="shared" si="647"/>
        <v>0</v>
      </c>
      <c r="S5946" s="31">
        <f>+[1]DEPURADO!J5940</f>
        <v>0</v>
      </c>
      <c r="T5946" s="23" t="s">
        <v>45</v>
      </c>
      <c r="U5946" s="31">
        <f>+[1]DEPURADO!I5940</f>
        <v>0</v>
      </c>
      <c r="V5946" s="30"/>
      <c r="W5946" s="23" t="s">
        <v>45</v>
      </c>
      <c r="X5946" s="31">
        <f>+[1]DEPURADO!K5940+[1]DEPURADO!L5940</f>
        <v>0</v>
      </c>
      <c r="Y5946" s="23" t="s">
        <v>45</v>
      </c>
      <c r="Z5946" s="31">
        <f t="shared" si="648"/>
        <v>0</v>
      </c>
      <c r="AA5946" s="31"/>
      <c r="AB5946" s="31">
        <v>0</v>
      </c>
      <c r="AC5946" s="31">
        <v>0</v>
      </c>
      <c r="AD5946" s="30"/>
      <c r="AE5946" s="30">
        <f>+[1]DEPURADO!K5940</f>
        <v>0</v>
      </c>
      <c r="AF5946" s="30">
        <v>0</v>
      </c>
      <c r="AG5946" s="30">
        <f t="shared" si="649"/>
        <v>0</v>
      </c>
      <c r="AH5946" s="30">
        <v>0</v>
      </c>
      <c r="AI5946" s="30">
        <f>+[1]DEPURADO!G5940</f>
        <v>0</v>
      </c>
      <c r="AJ5946" s="32"/>
      <c r="AK5946" s="33"/>
    </row>
    <row r="5947" spans="1:37" s="34" customFormat="1" hidden="1" x14ac:dyDescent="0.25">
      <c r="A5947" s="23">
        <f t="shared" si="650"/>
        <v>5939</v>
      </c>
      <c r="B5947" s="24" t="s">
        <v>44</v>
      </c>
      <c r="C5947" s="23">
        <f>+[1]DEPURADO!A5941</f>
        <v>0</v>
      </c>
      <c r="D5947" s="23">
        <f>+[1]DEPURADO!B5941</f>
        <v>0</v>
      </c>
      <c r="E5947" s="25">
        <f>+[1]DEPURADO!C5941</f>
        <v>0</v>
      </c>
      <c r="F5947" s="26" t="str">
        <f>+IF([1]DEPURADO!D5941&gt;1,[1]DEPURADO!D5941," ")</f>
        <v xml:space="preserve"> </v>
      </c>
      <c r="G5947" s="27">
        <f>[1]DEPURADO!F5941</f>
        <v>0</v>
      </c>
      <c r="H5947" s="28">
        <v>0</v>
      </c>
      <c r="I5947" s="28">
        <f>+[1]DEPURADO!M5941+[1]DEPURADO!N5941</f>
        <v>0</v>
      </c>
      <c r="J5947" s="28">
        <f>+[1]DEPURADO!R5941</f>
        <v>0</v>
      </c>
      <c r="K5947" s="29">
        <f>+[1]DEPURADO!P5941+[1]DEPURADO!Q5941</f>
        <v>0</v>
      </c>
      <c r="L5947" s="28">
        <v>0</v>
      </c>
      <c r="M5947" s="28">
        <v>0</v>
      </c>
      <c r="N5947" s="28">
        <f t="shared" si="644"/>
        <v>0</v>
      </c>
      <c r="O5947" s="28">
        <f t="shared" si="645"/>
        <v>0</v>
      </c>
      <c r="P5947" s="24">
        <f>IF([1]DEPURADO!H5941&gt;1,0,[1]DEPURADO!B5941)</f>
        <v>0</v>
      </c>
      <c r="Q5947" s="30">
        <f t="shared" si="646"/>
        <v>0</v>
      </c>
      <c r="R5947" s="31">
        <f t="shared" si="647"/>
        <v>0</v>
      </c>
      <c r="S5947" s="31">
        <f>+[1]DEPURADO!J5941</f>
        <v>0</v>
      </c>
      <c r="T5947" s="23" t="s">
        <v>45</v>
      </c>
      <c r="U5947" s="31">
        <f>+[1]DEPURADO!I5941</f>
        <v>0</v>
      </c>
      <c r="V5947" s="30"/>
      <c r="W5947" s="23" t="s">
        <v>45</v>
      </c>
      <c r="X5947" s="31">
        <f>+[1]DEPURADO!K5941+[1]DEPURADO!L5941</f>
        <v>0</v>
      </c>
      <c r="Y5947" s="23" t="s">
        <v>45</v>
      </c>
      <c r="Z5947" s="31">
        <f t="shared" si="648"/>
        <v>0</v>
      </c>
      <c r="AA5947" s="31"/>
      <c r="AB5947" s="31">
        <v>0</v>
      </c>
      <c r="AC5947" s="31">
        <v>0</v>
      </c>
      <c r="AD5947" s="30"/>
      <c r="AE5947" s="30">
        <f>+[1]DEPURADO!K5941</f>
        <v>0</v>
      </c>
      <c r="AF5947" s="30">
        <v>0</v>
      </c>
      <c r="AG5947" s="30">
        <f t="shared" si="649"/>
        <v>0</v>
      </c>
      <c r="AH5947" s="30">
        <v>0</v>
      </c>
      <c r="AI5947" s="30">
        <f>+[1]DEPURADO!G5941</f>
        <v>0</v>
      </c>
      <c r="AJ5947" s="32"/>
      <c r="AK5947" s="33"/>
    </row>
    <row r="5948" spans="1:37" s="34" customFormat="1" hidden="1" x14ac:dyDescent="0.25">
      <c r="A5948" s="23">
        <f t="shared" si="650"/>
        <v>5940</v>
      </c>
      <c r="B5948" s="24" t="s">
        <v>44</v>
      </c>
      <c r="C5948" s="23">
        <f>+[1]DEPURADO!A5942</f>
        <v>0</v>
      </c>
      <c r="D5948" s="23">
        <f>+[1]DEPURADO!B5942</f>
        <v>0</v>
      </c>
      <c r="E5948" s="25">
        <f>+[1]DEPURADO!C5942</f>
        <v>0</v>
      </c>
      <c r="F5948" s="26" t="str">
        <f>+IF([1]DEPURADO!D5942&gt;1,[1]DEPURADO!D5942," ")</f>
        <v xml:space="preserve"> </v>
      </c>
      <c r="G5948" s="27">
        <f>[1]DEPURADO!F5942</f>
        <v>0</v>
      </c>
      <c r="H5948" s="28">
        <v>0</v>
      </c>
      <c r="I5948" s="28">
        <f>+[1]DEPURADO!M5942+[1]DEPURADO!N5942</f>
        <v>0</v>
      </c>
      <c r="J5948" s="28">
        <f>+[1]DEPURADO!R5942</f>
        <v>0</v>
      </c>
      <c r="K5948" s="29">
        <f>+[1]DEPURADO!P5942+[1]DEPURADO!Q5942</f>
        <v>0</v>
      </c>
      <c r="L5948" s="28">
        <v>0</v>
      </c>
      <c r="M5948" s="28">
        <v>0</v>
      </c>
      <c r="N5948" s="28">
        <f t="shared" si="644"/>
        <v>0</v>
      </c>
      <c r="O5948" s="28">
        <f t="shared" si="645"/>
        <v>0</v>
      </c>
      <c r="P5948" s="24">
        <f>IF([1]DEPURADO!H5942&gt;1,0,[1]DEPURADO!B5942)</f>
        <v>0</v>
      </c>
      <c r="Q5948" s="30">
        <f t="shared" si="646"/>
        <v>0</v>
      </c>
      <c r="R5948" s="31">
        <f t="shared" si="647"/>
        <v>0</v>
      </c>
      <c r="S5948" s="31">
        <f>+[1]DEPURADO!J5942</f>
        <v>0</v>
      </c>
      <c r="T5948" s="23" t="s">
        <v>45</v>
      </c>
      <c r="U5948" s="31">
        <f>+[1]DEPURADO!I5942</f>
        <v>0</v>
      </c>
      <c r="V5948" s="30"/>
      <c r="W5948" s="23" t="s">
        <v>45</v>
      </c>
      <c r="X5948" s="31">
        <f>+[1]DEPURADO!K5942+[1]DEPURADO!L5942</f>
        <v>0</v>
      </c>
      <c r="Y5948" s="23" t="s">
        <v>45</v>
      </c>
      <c r="Z5948" s="31">
        <f t="shared" si="648"/>
        <v>0</v>
      </c>
      <c r="AA5948" s="31"/>
      <c r="AB5948" s="31">
        <v>0</v>
      </c>
      <c r="AC5948" s="31">
        <v>0</v>
      </c>
      <c r="AD5948" s="30"/>
      <c r="AE5948" s="30">
        <f>+[1]DEPURADO!K5942</f>
        <v>0</v>
      </c>
      <c r="AF5948" s="30">
        <v>0</v>
      </c>
      <c r="AG5948" s="30">
        <f t="shared" si="649"/>
        <v>0</v>
      </c>
      <c r="AH5948" s="30">
        <v>0</v>
      </c>
      <c r="AI5948" s="30">
        <f>+[1]DEPURADO!G5942</f>
        <v>0</v>
      </c>
      <c r="AJ5948" s="32"/>
      <c r="AK5948" s="33"/>
    </row>
    <row r="5949" spans="1:37" s="34" customFormat="1" hidden="1" x14ac:dyDescent="0.25">
      <c r="A5949" s="23">
        <f t="shared" si="650"/>
        <v>5941</v>
      </c>
      <c r="B5949" s="24" t="s">
        <v>44</v>
      </c>
      <c r="C5949" s="23">
        <f>+[1]DEPURADO!A5943</f>
        <v>0</v>
      </c>
      <c r="D5949" s="23">
        <f>+[1]DEPURADO!B5943</f>
        <v>0</v>
      </c>
      <c r="E5949" s="25">
        <f>+[1]DEPURADO!C5943</f>
        <v>0</v>
      </c>
      <c r="F5949" s="26" t="str">
        <f>+IF([1]DEPURADO!D5943&gt;1,[1]DEPURADO!D5943," ")</f>
        <v xml:space="preserve"> </v>
      </c>
      <c r="G5949" s="27">
        <f>[1]DEPURADO!F5943</f>
        <v>0</v>
      </c>
      <c r="H5949" s="28">
        <v>0</v>
      </c>
      <c r="I5949" s="28">
        <f>+[1]DEPURADO!M5943+[1]DEPURADO!N5943</f>
        <v>0</v>
      </c>
      <c r="J5949" s="28">
        <f>+[1]DEPURADO!R5943</f>
        <v>0</v>
      </c>
      <c r="K5949" s="29">
        <f>+[1]DEPURADO!P5943+[1]DEPURADO!Q5943</f>
        <v>0</v>
      </c>
      <c r="L5949" s="28">
        <v>0</v>
      </c>
      <c r="M5949" s="28">
        <v>0</v>
      </c>
      <c r="N5949" s="28">
        <f t="shared" si="644"/>
        <v>0</v>
      </c>
      <c r="O5949" s="28">
        <f t="shared" si="645"/>
        <v>0</v>
      </c>
      <c r="P5949" s="24">
        <f>IF([1]DEPURADO!H5943&gt;1,0,[1]DEPURADO!B5943)</f>
        <v>0</v>
      </c>
      <c r="Q5949" s="30">
        <f t="shared" si="646"/>
        <v>0</v>
      </c>
      <c r="R5949" s="31">
        <f t="shared" si="647"/>
        <v>0</v>
      </c>
      <c r="S5949" s="31">
        <f>+[1]DEPURADO!J5943</f>
        <v>0</v>
      </c>
      <c r="T5949" s="23" t="s">
        <v>45</v>
      </c>
      <c r="U5949" s="31">
        <f>+[1]DEPURADO!I5943</f>
        <v>0</v>
      </c>
      <c r="V5949" s="30"/>
      <c r="W5949" s="23" t="s">
        <v>45</v>
      </c>
      <c r="X5949" s="31">
        <f>+[1]DEPURADO!K5943+[1]DEPURADO!L5943</f>
        <v>0</v>
      </c>
      <c r="Y5949" s="23" t="s">
        <v>45</v>
      </c>
      <c r="Z5949" s="31">
        <f t="shared" si="648"/>
        <v>0</v>
      </c>
      <c r="AA5949" s="31"/>
      <c r="AB5949" s="31">
        <v>0</v>
      </c>
      <c r="AC5949" s="31">
        <v>0</v>
      </c>
      <c r="AD5949" s="30"/>
      <c r="AE5949" s="30">
        <f>+[1]DEPURADO!K5943</f>
        <v>0</v>
      </c>
      <c r="AF5949" s="30">
        <v>0</v>
      </c>
      <c r="AG5949" s="30">
        <f t="shared" si="649"/>
        <v>0</v>
      </c>
      <c r="AH5949" s="30">
        <v>0</v>
      </c>
      <c r="AI5949" s="30">
        <f>+[1]DEPURADO!G5943</f>
        <v>0</v>
      </c>
      <c r="AJ5949" s="32"/>
      <c r="AK5949" s="33"/>
    </row>
    <row r="5950" spans="1:37" s="34" customFormat="1" hidden="1" x14ac:dyDescent="0.25">
      <c r="A5950" s="23">
        <f t="shared" si="650"/>
        <v>5942</v>
      </c>
      <c r="B5950" s="24" t="s">
        <v>44</v>
      </c>
      <c r="C5950" s="23">
        <f>+[1]DEPURADO!A5944</f>
        <v>0</v>
      </c>
      <c r="D5950" s="23">
        <f>+[1]DEPURADO!B5944</f>
        <v>0</v>
      </c>
      <c r="E5950" s="25">
        <f>+[1]DEPURADO!C5944</f>
        <v>0</v>
      </c>
      <c r="F5950" s="26" t="str">
        <f>+IF([1]DEPURADO!D5944&gt;1,[1]DEPURADO!D5944," ")</f>
        <v xml:space="preserve"> </v>
      </c>
      <c r="G5950" s="27">
        <f>[1]DEPURADO!F5944</f>
        <v>0</v>
      </c>
      <c r="H5950" s="28">
        <v>0</v>
      </c>
      <c r="I5950" s="28">
        <f>+[1]DEPURADO!M5944+[1]DEPURADO!N5944</f>
        <v>0</v>
      </c>
      <c r="J5950" s="28">
        <f>+[1]DEPURADO!R5944</f>
        <v>0</v>
      </c>
      <c r="K5950" s="29">
        <f>+[1]DEPURADO!P5944+[1]DEPURADO!Q5944</f>
        <v>0</v>
      </c>
      <c r="L5950" s="28">
        <v>0</v>
      </c>
      <c r="M5950" s="28">
        <v>0</v>
      </c>
      <c r="N5950" s="28">
        <f t="shared" si="644"/>
        <v>0</v>
      </c>
      <c r="O5950" s="28">
        <f t="shared" si="645"/>
        <v>0</v>
      </c>
      <c r="P5950" s="24">
        <f>IF([1]DEPURADO!H5944&gt;1,0,[1]DEPURADO!B5944)</f>
        <v>0</v>
      </c>
      <c r="Q5950" s="30">
        <f t="shared" si="646"/>
        <v>0</v>
      </c>
      <c r="R5950" s="31">
        <f t="shared" si="647"/>
        <v>0</v>
      </c>
      <c r="S5950" s="31">
        <f>+[1]DEPURADO!J5944</f>
        <v>0</v>
      </c>
      <c r="T5950" s="23" t="s">
        <v>45</v>
      </c>
      <c r="U5950" s="31">
        <f>+[1]DEPURADO!I5944</f>
        <v>0</v>
      </c>
      <c r="V5950" s="30"/>
      <c r="W5950" s="23" t="s">
        <v>45</v>
      </c>
      <c r="X5950" s="31">
        <f>+[1]DEPURADO!K5944+[1]DEPURADO!L5944</f>
        <v>0</v>
      </c>
      <c r="Y5950" s="23" t="s">
        <v>45</v>
      </c>
      <c r="Z5950" s="31">
        <f t="shared" si="648"/>
        <v>0</v>
      </c>
      <c r="AA5950" s="31"/>
      <c r="AB5950" s="31">
        <v>0</v>
      </c>
      <c r="AC5950" s="31">
        <v>0</v>
      </c>
      <c r="AD5950" s="30"/>
      <c r="AE5950" s="30">
        <f>+[1]DEPURADO!K5944</f>
        <v>0</v>
      </c>
      <c r="AF5950" s="30">
        <v>0</v>
      </c>
      <c r="AG5950" s="30">
        <f t="shared" si="649"/>
        <v>0</v>
      </c>
      <c r="AH5950" s="30">
        <v>0</v>
      </c>
      <c r="AI5950" s="30">
        <f>+[1]DEPURADO!G5944</f>
        <v>0</v>
      </c>
      <c r="AJ5950" s="32"/>
      <c r="AK5950" s="33"/>
    </row>
    <row r="5951" spans="1:37" s="34" customFormat="1" hidden="1" x14ac:dyDescent="0.25">
      <c r="A5951" s="23">
        <f t="shared" si="650"/>
        <v>5943</v>
      </c>
      <c r="B5951" s="24" t="s">
        <v>44</v>
      </c>
      <c r="C5951" s="23">
        <f>+[1]DEPURADO!A5945</f>
        <v>0</v>
      </c>
      <c r="D5951" s="23">
        <f>+[1]DEPURADO!B5945</f>
        <v>0</v>
      </c>
      <c r="E5951" s="25">
        <f>+[1]DEPURADO!C5945</f>
        <v>0</v>
      </c>
      <c r="F5951" s="26" t="str">
        <f>+IF([1]DEPURADO!D5945&gt;1,[1]DEPURADO!D5945," ")</f>
        <v xml:space="preserve"> </v>
      </c>
      <c r="G5951" s="27">
        <f>[1]DEPURADO!F5945</f>
        <v>0</v>
      </c>
      <c r="H5951" s="28">
        <v>0</v>
      </c>
      <c r="I5951" s="28">
        <f>+[1]DEPURADO!M5945+[1]DEPURADO!N5945</f>
        <v>0</v>
      </c>
      <c r="J5951" s="28">
        <f>+[1]DEPURADO!R5945</f>
        <v>0</v>
      </c>
      <c r="K5951" s="29">
        <f>+[1]DEPURADO!P5945+[1]DEPURADO!Q5945</f>
        <v>0</v>
      </c>
      <c r="L5951" s="28">
        <v>0</v>
      </c>
      <c r="M5951" s="28">
        <v>0</v>
      </c>
      <c r="N5951" s="28">
        <f t="shared" si="644"/>
        <v>0</v>
      </c>
      <c r="O5951" s="28">
        <f t="shared" si="645"/>
        <v>0</v>
      </c>
      <c r="P5951" s="24">
        <f>IF([1]DEPURADO!H5945&gt;1,0,[1]DEPURADO!B5945)</f>
        <v>0</v>
      </c>
      <c r="Q5951" s="30">
        <f t="shared" si="646"/>
        <v>0</v>
      </c>
      <c r="R5951" s="31">
        <f t="shared" si="647"/>
        <v>0</v>
      </c>
      <c r="S5951" s="31">
        <f>+[1]DEPURADO!J5945</f>
        <v>0</v>
      </c>
      <c r="T5951" s="23" t="s">
        <v>45</v>
      </c>
      <c r="U5951" s="31">
        <f>+[1]DEPURADO!I5945</f>
        <v>0</v>
      </c>
      <c r="V5951" s="30"/>
      <c r="W5951" s="23" t="s">
        <v>45</v>
      </c>
      <c r="X5951" s="31">
        <f>+[1]DEPURADO!K5945+[1]DEPURADO!L5945</f>
        <v>0</v>
      </c>
      <c r="Y5951" s="23" t="s">
        <v>45</v>
      </c>
      <c r="Z5951" s="31">
        <f t="shared" si="648"/>
        <v>0</v>
      </c>
      <c r="AA5951" s="31"/>
      <c r="AB5951" s="31">
        <v>0</v>
      </c>
      <c r="AC5951" s="31">
        <v>0</v>
      </c>
      <c r="AD5951" s="30"/>
      <c r="AE5951" s="30">
        <f>+[1]DEPURADO!K5945</f>
        <v>0</v>
      </c>
      <c r="AF5951" s="30">
        <v>0</v>
      </c>
      <c r="AG5951" s="30">
        <f t="shared" si="649"/>
        <v>0</v>
      </c>
      <c r="AH5951" s="30">
        <v>0</v>
      </c>
      <c r="AI5951" s="30">
        <f>+[1]DEPURADO!G5945</f>
        <v>0</v>
      </c>
      <c r="AJ5951" s="32"/>
      <c r="AK5951" s="33"/>
    </row>
    <row r="5952" spans="1:37" s="34" customFormat="1" hidden="1" x14ac:dyDescent="0.25">
      <c r="A5952" s="23">
        <f t="shared" si="650"/>
        <v>5944</v>
      </c>
      <c r="B5952" s="24" t="s">
        <v>44</v>
      </c>
      <c r="C5952" s="23">
        <f>+[1]DEPURADO!A5946</f>
        <v>0</v>
      </c>
      <c r="D5952" s="23">
        <f>+[1]DEPURADO!B5946</f>
        <v>0</v>
      </c>
      <c r="E5952" s="25">
        <f>+[1]DEPURADO!C5946</f>
        <v>0</v>
      </c>
      <c r="F5952" s="26" t="str">
        <f>+IF([1]DEPURADO!D5946&gt;1,[1]DEPURADO!D5946," ")</f>
        <v xml:space="preserve"> </v>
      </c>
      <c r="G5952" s="27">
        <f>[1]DEPURADO!F5946</f>
        <v>0</v>
      </c>
      <c r="H5952" s="28">
        <v>0</v>
      </c>
      <c r="I5952" s="28">
        <f>+[1]DEPURADO!M5946+[1]DEPURADO!N5946</f>
        <v>0</v>
      </c>
      <c r="J5952" s="28">
        <f>+[1]DEPURADO!R5946</f>
        <v>0</v>
      </c>
      <c r="K5952" s="29">
        <f>+[1]DEPURADO!P5946+[1]DEPURADO!Q5946</f>
        <v>0</v>
      </c>
      <c r="L5952" s="28">
        <v>0</v>
      </c>
      <c r="M5952" s="28">
        <v>0</v>
      </c>
      <c r="N5952" s="28">
        <f t="shared" si="644"/>
        <v>0</v>
      </c>
      <c r="O5952" s="28">
        <f t="shared" si="645"/>
        <v>0</v>
      </c>
      <c r="P5952" s="24">
        <f>IF([1]DEPURADO!H5946&gt;1,0,[1]DEPURADO!B5946)</f>
        <v>0</v>
      </c>
      <c r="Q5952" s="30">
        <f t="shared" si="646"/>
        <v>0</v>
      </c>
      <c r="R5952" s="31">
        <f t="shared" si="647"/>
        <v>0</v>
      </c>
      <c r="S5952" s="31">
        <f>+[1]DEPURADO!J5946</f>
        <v>0</v>
      </c>
      <c r="T5952" s="23" t="s">
        <v>45</v>
      </c>
      <c r="U5952" s="31">
        <f>+[1]DEPURADO!I5946</f>
        <v>0</v>
      </c>
      <c r="V5952" s="30"/>
      <c r="W5952" s="23" t="s">
        <v>45</v>
      </c>
      <c r="X5952" s="31">
        <f>+[1]DEPURADO!K5946+[1]DEPURADO!L5946</f>
        <v>0</v>
      </c>
      <c r="Y5952" s="23" t="s">
        <v>45</v>
      </c>
      <c r="Z5952" s="31">
        <f t="shared" si="648"/>
        <v>0</v>
      </c>
      <c r="AA5952" s="31"/>
      <c r="AB5952" s="31">
        <v>0</v>
      </c>
      <c r="AC5952" s="31">
        <v>0</v>
      </c>
      <c r="AD5952" s="30"/>
      <c r="AE5952" s="30">
        <f>+[1]DEPURADO!K5946</f>
        <v>0</v>
      </c>
      <c r="AF5952" s="30">
        <v>0</v>
      </c>
      <c r="AG5952" s="30">
        <f t="shared" si="649"/>
        <v>0</v>
      </c>
      <c r="AH5952" s="30">
        <v>0</v>
      </c>
      <c r="AI5952" s="30">
        <f>+[1]DEPURADO!G5946</f>
        <v>0</v>
      </c>
      <c r="AJ5952" s="32"/>
      <c r="AK5952" s="33"/>
    </row>
    <row r="5953" spans="1:37" s="34" customFormat="1" hidden="1" x14ac:dyDescent="0.25">
      <c r="A5953" s="23">
        <f t="shared" si="650"/>
        <v>5945</v>
      </c>
      <c r="B5953" s="24" t="s">
        <v>44</v>
      </c>
      <c r="C5953" s="23">
        <f>+[1]DEPURADO!A5947</f>
        <v>0</v>
      </c>
      <c r="D5953" s="23">
        <f>+[1]DEPURADO!B5947</f>
        <v>0</v>
      </c>
      <c r="E5953" s="25">
        <f>+[1]DEPURADO!C5947</f>
        <v>0</v>
      </c>
      <c r="F5953" s="26" t="str">
        <f>+IF([1]DEPURADO!D5947&gt;1,[1]DEPURADO!D5947," ")</f>
        <v xml:space="preserve"> </v>
      </c>
      <c r="G5953" s="27">
        <f>[1]DEPURADO!F5947</f>
        <v>0</v>
      </c>
      <c r="H5953" s="28">
        <v>0</v>
      </c>
      <c r="I5953" s="28">
        <f>+[1]DEPURADO!M5947+[1]DEPURADO!N5947</f>
        <v>0</v>
      </c>
      <c r="J5953" s="28">
        <f>+[1]DEPURADO!R5947</f>
        <v>0</v>
      </c>
      <c r="K5953" s="29">
        <f>+[1]DEPURADO!P5947+[1]DEPURADO!Q5947</f>
        <v>0</v>
      </c>
      <c r="L5953" s="28">
        <v>0</v>
      </c>
      <c r="M5953" s="28">
        <v>0</v>
      </c>
      <c r="N5953" s="28">
        <f t="shared" si="644"/>
        <v>0</v>
      </c>
      <c r="O5953" s="28">
        <f t="shared" si="645"/>
        <v>0</v>
      </c>
      <c r="P5953" s="24">
        <f>IF([1]DEPURADO!H5947&gt;1,0,[1]DEPURADO!B5947)</f>
        <v>0</v>
      </c>
      <c r="Q5953" s="30">
        <f t="shared" si="646"/>
        <v>0</v>
      </c>
      <c r="R5953" s="31">
        <f t="shared" si="647"/>
        <v>0</v>
      </c>
      <c r="S5953" s="31">
        <f>+[1]DEPURADO!J5947</f>
        <v>0</v>
      </c>
      <c r="T5953" s="23" t="s">
        <v>45</v>
      </c>
      <c r="U5953" s="31">
        <f>+[1]DEPURADO!I5947</f>
        <v>0</v>
      </c>
      <c r="V5953" s="30"/>
      <c r="W5953" s="23" t="s">
        <v>45</v>
      </c>
      <c r="X5953" s="31">
        <f>+[1]DEPURADO!K5947+[1]DEPURADO!L5947</f>
        <v>0</v>
      </c>
      <c r="Y5953" s="23" t="s">
        <v>45</v>
      </c>
      <c r="Z5953" s="31">
        <f t="shared" si="648"/>
        <v>0</v>
      </c>
      <c r="AA5953" s="31"/>
      <c r="AB5953" s="31">
        <v>0</v>
      </c>
      <c r="AC5953" s="31">
        <v>0</v>
      </c>
      <c r="AD5953" s="30"/>
      <c r="AE5953" s="30">
        <f>+[1]DEPURADO!K5947</f>
        <v>0</v>
      </c>
      <c r="AF5953" s="30">
        <v>0</v>
      </c>
      <c r="AG5953" s="30">
        <f t="shared" si="649"/>
        <v>0</v>
      </c>
      <c r="AH5953" s="30">
        <v>0</v>
      </c>
      <c r="AI5953" s="30">
        <f>+[1]DEPURADO!G5947</f>
        <v>0</v>
      </c>
      <c r="AJ5953" s="32"/>
      <c r="AK5953" s="33"/>
    </row>
    <row r="5954" spans="1:37" s="34" customFormat="1" hidden="1" x14ac:dyDescent="0.25">
      <c r="A5954" s="23">
        <f t="shared" si="650"/>
        <v>5946</v>
      </c>
      <c r="B5954" s="24" t="s">
        <v>44</v>
      </c>
      <c r="C5954" s="23">
        <f>+[1]DEPURADO!A5948</f>
        <v>0</v>
      </c>
      <c r="D5954" s="23">
        <f>+[1]DEPURADO!B5948</f>
        <v>0</v>
      </c>
      <c r="E5954" s="25">
        <f>+[1]DEPURADO!C5948</f>
        <v>0</v>
      </c>
      <c r="F5954" s="26" t="str">
        <f>+IF([1]DEPURADO!D5948&gt;1,[1]DEPURADO!D5948," ")</f>
        <v xml:space="preserve"> </v>
      </c>
      <c r="G5954" s="27">
        <f>[1]DEPURADO!F5948</f>
        <v>0</v>
      </c>
      <c r="H5954" s="28">
        <v>0</v>
      </c>
      <c r="I5954" s="28">
        <f>+[1]DEPURADO!M5948+[1]DEPURADO!N5948</f>
        <v>0</v>
      </c>
      <c r="J5954" s="28">
        <f>+[1]DEPURADO!R5948</f>
        <v>0</v>
      </c>
      <c r="K5954" s="29">
        <f>+[1]DEPURADO!P5948+[1]DEPURADO!Q5948</f>
        <v>0</v>
      </c>
      <c r="L5954" s="28">
        <v>0</v>
      </c>
      <c r="M5954" s="28">
        <v>0</v>
      </c>
      <c r="N5954" s="28">
        <f t="shared" si="644"/>
        <v>0</v>
      </c>
      <c r="O5954" s="28">
        <f t="shared" si="645"/>
        <v>0</v>
      </c>
      <c r="P5954" s="24">
        <f>IF([1]DEPURADO!H5948&gt;1,0,[1]DEPURADO!B5948)</f>
        <v>0</v>
      </c>
      <c r="Q5954" s="30">
        <f t="shared" si="646"/>
        <v>0</v>
      </c>
      <c r="R5954" s="31">
        <f t="shared" si="647"/>
        <v>0</v>
      </c>
      <c r="S5954" s="31">
        <f>+[1]DEPURADO!J5948</f>
        <v>0</v>
      </c>
      <c r="T5954" s="23" t="s">
        <v>45</v>
      </c>
      <c r="U5954" s="31">
        <f>+[1]DEPURADO!I5948</f>
        <v>0</v>
      </c>
      <c r="V5954" s="30"/>
      <c r="W5954" s="23" t="s">
        <v>45</v>
      </c>
      <c r="X5954" s="31">
        <f>+[1]DEPURADO!K5948+[1]DEPURADO!L5948</f>
        <v>0</v>
      </c>
      <c r="Y5954" s="23" t="s">
        <v>45</v>
      </c>
      <c r="Z5954" s="31">
        <f t="shared" si="648"/>
        <v>0</v>
      </c>
      <c r="AA5954" s="31"/>
      <c r="AB5954" s="31">
        <v>0</v>
      </c>
      <c r="AC5954" s="31">
        <v>0</v>
      </c>
      <c r="AD5954" s="30"/>
      <c r="AE5954" s="30">
        <f>+[1]DEPURADO!K5948</f>
        <v>0</v>
      </c>
      <c r="AF5954" s="30">
        <v>0</v>
      </c>
      <c r="AG5954" s="30">
        <f t="shared" si="649"/>
        <v>0</v>
      </c>
      <c r="AH5954" s="30">
        <v>0</v>
      </c>
      <c r="AI5954" s="30">
        <f>+[1]DEPURADO!G5948</f>
        <v>0</v>
      </c>
      <c r="AJ5954" s="32"/>
      <c r="AK5954" s="33"/>
    </row>
    <row r="5955" spans="1:37" s="34" customFormat="1" hidden="1" x14ac:dyDescent="0.25">
      <c r="A5955" s="23">
        <f t="shared" si="650"/>
        <v>5947</v>
      </c>
      <c r="B5955" s="24" t="s">
        <v>44</v>
      </c>
      <c r="C5955" s="23">
        <f>+[1]DEPURADO!A5949</f>
        <v>0</v>
      </c>
      <c r="D5955" s="23">
        <f>+[1]DEPURADO!B5949</f>
        <v>0</v>
      </c>
      <c r="E5955" s="25">
        <f>+[1]DEPURADO!C5949</f>
        <v>0</v>
      </c>
      <c r="F5955" s="26" t="str">
        <f>+IF([1]DEPURADO!D5949&gt;1,[1]DEPURADO!D5949," ")</f>
        <v xml:space="preserve"> </v>
      </c>
      <c r="G5955" s="27">
        <f>[1]DEPURADO!F5949</f>
        <v>0</v>
      </c>
      <c r="H5955" s="28">
        <v>0</v>
      </c>
      <c r="I5955" s="28">
        <f>+[1]DEPURADO!M5949+[1]DEPURADO!N5949</f>
        <v>0</v>
      </c>
      <c r="J5955" s="28">
        <f>+[1]DEPURADO!R5949</f>
        <v>0</v>
      </c>
      <c r="K5955" s="29">
        <f>+[1]DEPURADO!P5949+[1]DEPURADO!Q5949</f>
        <v>0</v>
      </c>
      <c r="L5955" s="28">
        <v>0</v>
      </c>
      <c r="M5955" s="28">
        <v>0</v>
      </c>
      <c r="N5955" s="28">
        <f t="shared" si="644"/>
        <v>0</v>
      </c>
      <c r="O5955" s="28">
        <f t="shared" si="645"/>
        <v>0</v>
      </c>
      <c r="P5955" s="24">
        <f>IF([1]DEPURADO!H5949&gt;1,0,[1]DEPURADO!B5949)</f>
        <v>0</v>
      </c>
      <c r="Q5955" s="30">
        <f t="shared" si="646"/>
        <v>0</v>
      </c>
      <c r="R5955" s="31">
        <f t="shared" si="647"/>
        <v>0</v>
      </c>
      <c r="S5955" s="31">
        <f>+[1]DEPURADO!J5949</f>
        <v>0</v>
      </c>
      <c r="T5955" s="23" t="s">
        <v>45</v>
      </c>
      <c r="U5955" s="31">
        <f>+[1]DEPURADO!I5949</f>
        <v>0</v>
      </c>
      <c r="V5955" s="30"/>
      <c r="W5955" s="23" t="s">
        <v>45</v>
      </c>
      <c r="X5955" s="31">
        <f>+[1]DEPURADO!K5949+[1]DEPURADO!L5949</f>
        <v>0</v>
      </c>
      <c r="Y5955" s="23" t="s">
        <v>45</v>
      </c>
      <c r="Z5955" s="31">
        <f t="shared" si="648"/>
        <v>0</v>
      </c>
      <c r="AA5955" s="31"/>
      <c r="AB5955" s="31">
        <v>0</v>
      </c>
      <c r="AC5955" s="31">
        <v>0</v>
      </c>
      <c r="AD5955" s="30"/>
      <c r="AE5955" s="30">
        <f>+[1]DEPURADO!K5949</f>
        <v>0</v>
      </c>
      <c r="AF5955" s="30">
        <v>0</v>
      </c>
      <c r="AG5955" s="30">
        <f t="shared" si="649"/>
        <v>0</v>
      </c>
      <c r="AH5955" s="30">
        <v>0</v>
      </c>
      <c r="AI5955" s="30">
        <f>+[1]DEPURADO!G5949</f>
        <v>0</v>
      </c>
      <c r="AJ5955" s="32"/>
      <c r="AK5955" s="33"/>
    </row>
    <row r="5956" spans="1:37" s="34" customFormat="1" hidden="1" x14ac:dyDescent="0.25">
      <c r="A5956" s="23">
        <f t="shared" si="650"/>
        <v>5948</v>
      </c>
      <c r="B5956" s="24" t="s">
        <v>44</v>
      </c>
      <c r="C5956" s="23">
        <f>+[1]DEPURADO!A5950</f>
        <v>0</v>
      </c>
      <c r="D5956" s="23">
        <f>+[1]DEPURADO!B5950</f>
        <v>0</v>
      </c>
      <c r="E5956" s="25">
        <f>+[1]DEPURADO!C5950</f>
        <v>0</v>
      </c>
      <c r="F5956" s="26" t="str">
        <f>+IF([1]DEPURADO!D5950&gt;1,[1]DEPURADO!D5950," ")</f>
        <v xml:space="preserve"> </v>
      </c>
      <c r="G5956" s="27">
        <f>[1]DEPURADO!F5950</f>
        <v>0</v>
      </c>
      <c r="H5956" s="28">
        <v>0</v>
      </c>
      <c r="I5956" s="28">
        <f>+[1]DEPURADO!M5950+[1]DEPURADO!N5950</f>
        <v>0</v>
      </c>
      <c r="J5956" s="28">
        <f>+[1]DEPURADO!R5950</f>
        <v>0</v>
      </c>
      <c r="K5956" s="29">
        <f>+[1]DEPURADO!P5950+[1]DEPURADO!Q5950</f>
        <v>0</v>
      </c>
      <c r="L5956" s="28">
        <v>0</v>
      </c>
      <c r="M5956" s="28">
        <v>0</v>
      </c>
      <c r="N5956" s="28">
        <f t="shared" si="644"/>
        <v>0</v>
      </c>
      <c r="O5956" s="28">
        <f t="shared" si="645"/>
        <v>0</v>
      </c>
      <c r="P5956" s="24">
        <f>IF([1]DEPURADO!H5950&gt;1,0,[1]DEPURADO!B5950)</f>
        <v>0</v>
      </c>
      <c r="Q5956" s="30">
        <f t="shared" si="646"/>
        <v>0</v>
      </c>
      <c r="R5956" s="31">
        <f t="shared" si="647"/>
        <v>0</v>
      </c>
      <c r="S5956" s="31">
        <f>+[1]DEPURADO!J5950</f>
        <v>0</v>
      </c>
      <c r="T5956" s="23" t="s">
        <v>45</v>
      </c>
      <c r="U5956" s="31">
        <f>+[1]DEPURADO!I5950</f>
        <v>0</v>
      </c>
      <c r="V5956" s="30"/>
      <c r="W5956" s="23" t="s">
        <v>45</v>
      </c>
      <c r="X5956" s="31">
        <f>+[1]DEPURADO!K5950+[1]DEPURADO!L5950</f>
        <v>0</v>
      </c>
      <c r="Y5956" s="23" t="s">
        <v>45</v>
      </c>
      <c r="Z5956" s="31">
        <f t="shared" si="648"/>
        <v>0</v>
      </c>
      <c r="AA5956" s="31"/>
      <c r="AB5956" s="31">
        <v>0</v>
      </c>
      <c r="AC5956" s="31">
        <v>0</v>
      </c>
      <c r="AD5956" s="30"/>
      <c r="AE5956" s="30">
        <f>+[1]DEPURADO!K5950</f>
        <v>0</v>
      </c>
      <c r="AF5956" s="30">
        <v>0</v>
      </c>
      <c r="AG5956" s="30">
        <f t="shared" si="649"/>
        <v>0</v>
      </c>
      <c r="AH5956" s="30">
        <v>0</v>
      </c>
      <c r="AI5956" s="30">
        <f>+[1]DEPURADO!G5950</f>
        <v>0</v>
      </c>
      <c r="AJ5956" s="32"/>
      <c r="AK5956" s="33"/>
    </row>
    <row r="5957" spans="1:37" s="34" customFormat="1" hidden="1" x14ac:dyDescent="0.25">
      <c r="A5957" s="23">
        <f t="shared" si="650"/>
        <v>5949</v>
      </c>
      <c r="B5957" s="24" t="s">
        <v>44</v>
      </c>
      <c r="C5957" s="23">
        <f>+[1]DEPURADO!A5951</f>
        <v>0</v>
      </c>
      <c r="D5957" s="23">
        <f>+[1]DEPURADO!B5951</f>
        <v>0</v>
      </c>
      <c r="E5957" s="25">
        <f>+[1]DEPURADO!C5951</f>
        <v>0</v>
      </c>
      <c r="F5957" s="26" t="str">
        <f>+IF([1]DEPURADO!D5951&gt;1,[1]DEPURADO!D5951," ")</f>
        <v xml:space="preserve"> </v>
      </c>
      <c r="G5957" s="27">
        <f>[1]DEPURADO!F5951</f>
        <v>0</v>
      </c>
      <c r="H5957" s="28">
        <v>0</v>
      </c>
      <c r="I5957" s="28">
        <f>+[1]DEPURADO!M5951+[1]DEPURADO!N5951</f>
        <v>0</v>
      </c>
      <c r="J5957" s="28">
        <f>+[1]DEPURADO!R5951</f>
        <v>0</v>
      </c>
      <c r="K5957" s="29">
        <f>+[1]DEPURADO!P5951+[1]DEPURADO!Q5951</f>
        <v>0</v>
      </c>
      <c r="L5957" s="28">
        <v>0</v>
      </c>
      <c r="M5957" s="28">
        <v>0</v>
      </c>
      <c r="N5957" s="28">
        <f t="shared" si="644"/>
        <v>0</v>
      </c>
      <c r="O5957" s="28">
        <f t="shared" si="645"/>
        <v>0</v>
      </c>
      <c r="P5957" s="24">
        <f>IF([1]DEPURADO!H5951&gt;1,0,[1]DEPURADO!B5951)</f>
        <v>0</v>
      </c>
      <c r="Q5957" s="30">
        <f t="shared" si="646"/>
        <v>0</v>
      </c>
      <c r="R5957" s="31">
        <f t="shared" si="647"/>
        <v>0</v>
      </c>
      <c r="S5957" s="31">
        <f>+[1]DEPURADO!J5951</f>
        <v>0</v>
      </c>
      <c r="T5957" s="23" t="s">
        <v>45</v>
      </c>
      <c r="U5957" s="31">
        <f>+[1]DEPURADO!I5951</f>
        <v>0</v>
      </c>
      <c r="V5957" s="30"/>
      <c r="W5957" s="23" t="s">
        <v>45</v>
      </c>
      <c r="X5957" s="31">
        <f>+[1]DEPURADO!K5951+[1]DEPURADO!L5951</f>
        <v>0</v>
      </c>
      <c r="Y5957" s="23" t="s">
        <v>45</v>
      </c>
      <c r="Z5957" s="31">
        <f t="shared" si="648"/>
        <v>0</v>
      </c>
      <c r="AA5957" s="31"/>
      <c r="AB5957" s="31">
        <v>0</v>
      </c>
      <c r="AC5957" s="31">
        <v>0</v>
      </c>
      <c r="AD5957" s="30"/>
      <c r="AE5957" s="30">
        <f>+[1]DEPURADO!K5951</f>
        <v>0</v>
      </c>
      <c r="AF5957" s="30">
        <v>0</v>
      </c>
      <c r="AG5957" s="30">
        <f t="shared" si="649"/>
        <v>0</v>
      </c>
      <c r="AH5957" s="30">
        <v>0</v>
      </c>
      <c r="AI5957" s="30">
        <f>+[1]DEPURADO!G5951</f>
        <v>0</v>
      </c>
      <c r="AJ5957" s="32"/>
      <c r="AK5957" s="33"/>
    </row>
    <row r="5958" spans="1:37" s="34" customFormat="1" hidden="1" x14ac:dyDescent="0.25">
      <c r="A5958" s="23">
        <f t="shared" si="650"/>
        <v>5950</v>
      </c>
      <c r="B5958" s="24" t="s">
        <v>44</v>
      </c>
      <c r="C5958" s="23">
        <f>+[1]DEPURADO!A5952</f>
        <v>0</v>
      </c>
      <c r="D5958" s="23">
        <f>+[1]DEPURADO!B5952</f>
        <v>0</v>
      </c>
      <c r="E5958" s="25">
        <f>+[1]DEPURADO!C5952</f>
        <v>0</v>
      </c>
      <c r="F5958" s="26" t="str">
        <f>+IF([1]DEPURADO!D5952&gt;1,[1]DEPURADO!D5952," ")</f>
        <v xml:space="preserve"> </v>
      </c>
      <c r="G5958" s="27">
        <f>[1]DEPURADO!F5952</f>
        <v>0</v>
      </c>
      <c r="H5958" s="28">
        <v>0</v>
      </c>
      <c r="I5958" s="28">
        <f>+[1]DEPURADO!M5952+[1]DEPURADO!N5952</f>
        <v>0</v>
      </c>
      <c r="J5958" s="28">
        <f>+[1]DEPURADO!R5952</f>
        <v>0</v>
      </c>
      <c r="K5958" s="29">
        <f>+[1]DEPURADO!P5952+[1]DEPURADO!Q5952</f>
        <v>0</v>
      </c>
      <c r="L5958" s="28">
        <v>0</v>
      </c>
      <c r="M5958" s="28">
        <v>0</v>
      </c>
      <c r="N5958" s="28">
        <f t="shared" si="644"/>
        <v>0</v>
      </c>
      <c r="O5958" s="28">
        <f t="shared" si="645"/>
        <v>0</v>
      </c>
      <c r="P5958" s="24">
        <f>IF([1]DEPURADO!H5952&gt;1,0,[1]DEPURADO!B5952)</f>
        <v>0</v>
      </c>
      <c r="Q5958" s="30">
        <f t="shared" si="646"/>
        <v>0</v>
      </c>
      <c r="R5958" s="31">
        <f t="shared" si="647"/>
        <v>0</v>
      </c>
      <c r="S5958" s="31">
        <f>+[1]DEPURADO!J5952</f>
        <v>0</v>
      </c>
      <c r="T5958" s="23" t="s">
        <v>45</v>
      </c>
      <c r="U5958" s="31">
        <f>+[1]DEPURADO!I5952</f>
        <v>0</v>
      </c>
      <c r="V5958" s="30"/>
      <c r="W5958" s="23" t="s">
        <v>45</v>
      </c>
      <c r="X5958" s="31">
        <f>+[1]DEPURADO!K5952+[1]DEPURADO!L5952</f>
        <v>0</v>
      </c>
      <c r="Y5958" s="23" t="s">
        <v>45</v>
      </c>
      <c r="Z5958" s="31">
        <f t="shared" si="648"/>
        <v>0</v>
      </c>
      <c r="AA5958" s="31"/>
      <c r="AB5958" s="31">
        <v>0</v>
      </c>
      <c r="AC5958" s="31">
        <v>0</v>
      </c>
      <c r="AD5958" s="30"/>
      <c r="AE5958" s="30">
        <f>+[1]DEPURADO!K5952</f>
        <v>0</v>
      </c>
      <c r="AF5958" s="30">
        <v>0</v>
      </c>
      <c r="AG5958" s="30">
        <f t="shared" si="649"/>
        <v>0</v>
      </c>
      <c r="AH5958" s="30">
        <v>0</v>
      </c>
      <c r="AI5958" s="30">
        <f>+[1]DEPURADO!G5952</f>
        <v>0</v>
      </c>
      <c r="AJ5958" s="32"/>
      <c r="AK5958" s="33"/>
    </row>
    <row r="5959" spans="1:37" s="34" customFormat="1" hidden="1" x14ac:dyDescent="0.25">
      <c r="A5959" s="23">
        <f t="shared" si="650"/>
        <v>5951</v>
      </c>
      <c r="B5959" s="24" t="s">
        <v>44</v>
      </c>
      <c r="C5959" s="23">
        <f>+[1]DEPURADO!A5953</f>
        <v>0</v>
      </c>
      <c r="D5959" s="23">
        <f>+[1]DEPURADO!B5953</f>
        <v>0</v>
      </c>
      <c r="E5959" s="25">
        <f>+[1]DEPURADO!C5953</f>
        <v>0</v>
      </c>
      <c r="F5959" s="26" t="str">
        <f>+IF([1]DEPURADO!D5953&gt;1,[1]DEPURADO!D5953," ")</f>
        <v xml:space="preserve"> </v>
      </c>
      <c r="G5959" s="27">
        <f>[1]DEPURADO!F5953</f>
        <v>0</v>
      </c>
      <c r="H5959" s="28">
        <v>0</v>
      </c>
      <c r="I5959" s="28">
        <f>+[1]DEPURADO!M5953+[1]DEPURADO!N5953</f>
        <v>0</v>
      </c>
      <c r="J5959" s="28">
        <f>+[1]DEPURADO!R5953</f>
        <v>0</v>
      </c>
      <c r="K5959" s="29">
        <f>+[1]DEPURADO!P5953+[1]DEPURADO!Q5953</f>
        <v>0</v>
      </c>
      <c r="L5959" s="28">
        <v>0</v>
      </c>
      <c r="M5959" s="28">
        <v>0</v>
      </c>
      <c r="N5959" s="28">
        <f t="shared" si="644"/>
        <v>0</v>
      </c>
      <c r="O5959" s="28">
        <f t="shared" si="645"/>
        <v>0</v>
      </c>
      <c r="P5959" s="24">
        <f>IF([1]DEPURADO!H5953&gt;1,0,[1]DEPURADO!B5953)</f>
        <v>0</v>
      </c>
      <c r="Q5959" s="30">
        <f t="shared" si="646"/>
        <v>0</v>
      </c>
      <c r="R5959" s="31">
        <f t="shared" si="647"/>
        <v>0</v>
      </c>
      <c r="S5959" s="31">
        <f>+[1]DEPURADO!J5953</f>
        <v>0</v>
      </c>
      <c r="T5959" s="23" t="s">
        <v>45</v>
      </c>
      <c r="U5959" s="31">
        <f>+[1]DEPURADO!I5953</f>
        <v>0</v>
      </c>
      <c r="V5959" s="30"/>
      <c r="W5959" s="23" t="s">
        <v>45</v>
      </c>
      <c r="X5959" s="31">
        <f>+[1]DEPURADO!K5953+[1]DEPURADO!L5953</f>
        <v>0</v>
      </c>
      <c r="Y5959" s="23" t="s">
        <v>45</v>
      </c>
      <c r="Z5959" s="31">
        <f t="shared" si="648"/>
        <v>0</v>
      </c>
      <c r="AA5959" s="31"/>
      <c r="AB5959" s="31">
        <v>0</v>
      </c>
      <c r="AC5959" s="31">
        <v>0</v>
      </c>
      <c r="AD5959" s="30"/>
      <c r="AE5959" s="30">
        <f>+[1]DEPURADO!K5953</f>
        <v>0</v>
      </c>
      <c r="AF5959" s="30">
        <v>0</v>
      </c>
      <c r="AG5959" s="30">
        <f t="shared" si="649"/>
        <v>0</v>
      </c>
      <c r="AH5959" s="30">
        <v>0</v>
      </c>
      <c r="AI5959" s="30">
        <f>+[1]DEPURADO!G5953</f>
        <v>0</v>
      </c>
      <c r="AJ5959" s="32"/>
      <c r="AK5959" s="33"/>
    </row>
    <row r="5960" spans="1:37" s="34" customFormat="1" hidden="1" x14ac:dyDescent="0.25">
      <c r="A5960" s="23">
        <f t="shared" si="650"/>
        <v>5952</v>
      </c>
      <c r="B5960" s="24" t="s">
        <v>44</v>
      </c>
      <c r="C5960" s="23">
        <f>+[1]DEPURADO!A5954</f>
        <v>0</v>
      </c>
      <c r="D5960" s="23">
        <f>+[1]DEPURADO!B5954</f>
        <v>0</v>
      </c>
      <c r="E5960" s="25">
        <f>+[1]DEPURADO!C5954</f>
        <v>0</v>
      </c>
      <c r="F5960" s="26" t="str">
        <f>+IF([1]DEPURADO!D5954&gt;1,[1]DEPURADO!D5954," ")</f>
        <v xml:space="preserve"> </v>
      </c>
      <c r="G5960" s="27">
        <f>[1]DEPURADO!F5954</f>
        <v>0</v>
      </c>
      <c r="H5960" s="28">
        <v>0</v>
      </c>
      <c r="I5960" s="28">
        <f>+[1]DEPURADO!M5954+[1]DEPURADO!N5954</f>
        <v>0</v>
      </c>
      <c r="J5960" s="28">
        <f>+[1]DEPURADO!R5954</f>
        <v>0</v>
      </c>
      <c r="K5960" s="29">
        <f>+[1]DEPURADO!P5954+[1]DEPURADO!Q5954</f>
        <v>0</v>
      </c>
      <c r="L5960" s="28">
        <v>0</v>
      </c>
      <c r="M5960" s="28">
        <v>0</v>
      </c>
      <c r="N5960" s="28">
        <f t="shared" si="644"/>
        <v>0</v>
      </c>
      <c r="O5960" s="28">
        <f t="shared" si="645"/>
        <v>0</v>
      </c>
      <c r="P5960" s="24">
        <f>IF([1]DEPURADO!H5954&gt;1,0,[1]DEPURADO!B5954)</f>
        <v>0</v>
      </c>
      <c r="Q5960" s="30">
        <f t="shared" si="646"/>
        <v>0</v>
      </c>
      <c r="R5960" s="31">
        <f t="shared" si="647"/>
        <v>0</v>
      </c>
      <c r="S5960" s="31">
        <f>+[1]DEPURADO!J5954</f>
        <v>0</v>
      </c>
      <c r="T5960" s="23" t="s">
        <v>45</v>
      </c>
      <c r="U5960" s="31">
        <f>+[1]DEPURADO!I5954</f>
        <v>0</v>
      </c>
      <c r="V5960" s="30"/>
      <c r="W5960" s="23" t="s">
        <v>45</v>
      </c>
      <c r="X5960" s="31">
        <f>+[1]DEPURADO!K5954+[1]DEPURADO!L5954</f>
        <v>0</v>
      </c>
      <c r="Y5960" s="23" t="s">
        <v>45</v>
      </c>
      <c r="Z5960" s="31">
        <f t="shared" si="648"/>
        <v>0</v>
      </c>
      <c r="AA5960" s="31"/>
      <c r="AB5960" s="31">
        <v>0</v>
      </c>
      <c r="AC5960" s="31">
        <v>0</v>
      </c>
      <c r="AD5960" s="30"/>
      <c r="AE5960" s="30">
        <f>+[1]DEPURADO!K5954</f>
        <v>0</v>
      </c>
      <c r="AF5960" s="30">
        <v>0</v>
      </c>
      <c r="AG5960" s="30">
        <f t="shared" si="649"/>
        <v>0</v>
      </c>
      <c r="AH5960" s="30">
        <v>0</v>
      </c>
      <c r="AI5960" s="30">
        <f>+[1]DEPURADO!G5954</f>
        <v>0</v>
      </c>
      <c r="AJ5960" s="32"/>
      <c r="AK5960" s="33"/>
    </row>
    <row r="5961" spans="1:37" s="34" customFormat="1" hidden="1" x14ac:dyDescent="0.25">
      <c r="A5961" s="23">
        <f t="shared" si="650"/>
        <v>5953</v>
      </c>
      <c r="B5961" s="24" t="s">
        <v>44</v>
      </c>
      <c r="C5961" s="23">
        <f>+[1]DEPURADO!A5955</f>
        <v>0</v>
      </c>
      <c r="D5961" s="23">
        <f>+[1]DEPURADO!B5955</f>
        <v>0</v>
      </c>
      <c r="E5961" s="25">
        <f>+[1]DEPURADO!C5955</f>
        <v>0</v>
      </c>
      <c r="F5961" s="26" t="str">
        <f>+IF([1]DEPURADO!D5955&gt;1,[1]DEPURADO!D5955," ")</f>
        <v xml:space="preserve"> </v>
      </c>
      <c r="G5961" s="27">
        <f>[1]DEPURADO!F5955</f>
        <v>0</v>
      </c>
      <c r="H5961" s="28">
        <v>0</v>
      </c>
      <c r="I5961" s="28">
        <f>+[1]DEPURADO!M5955+[1]DEPURADO!N5955</f>
        <v>0</v>
      </c>
      <c r="J5961" s="28">
        <f>+[1]DEPURADO!R5955</f>
        <v>0</v>
      </c>
      <c r="K5961" s="29">
        <f>+[1]DEPURADO!P5955+[1]DEPURADO!Q5955</f>
        <v>0</v>
      </c>
      <c r="L5961" s="28">
        <v>0</v>
      </c>
      <c r="M5961" s="28">
        <v>0</v>
      </c>
      <c r="N5961" s="28">
        <f t="shared" si="644"/>
        <v>0</v>
      </c>
      <c r="O5961" s="28">
        <f t="shared" si="645"/>
        <v>0</v>
      </c>
      <c r="P5961" s="24">
        <f>IF([1]DEPURADO!H5955&gt;1,0,[1]DEPURADO!B5955)</f>
        <v>0</v>
      </c>
      <c r="Q5961" s="30">
        <f t="shared" si="646"/>
        <v>0</v>
      </c>
      <c r="R5961" s="31">
        <f t="shared" si="647"/>
        <v>0</v>
      </c>
      <c r="S5961" s="31">
        <f>+[1]DEPURADO!J5955</f>
        <v>0</v>
      </c>
      <c r="T5961" s="23" t="s">
        <v>45</v>
      </c>
      <c r="U5961" s="31">
        <f>+[1]DEPURADO!I5955</f>
        <v>0</v>
      </c>
      <c r="V5961" s="30"/>
      <c r="W5961" s="23" t="s">
        <v>45</v>
      </c>
      <c r="X5961" s="31">
        <f>+[1]DEPURADO!K5955+[1]DEPURADO!L5955</f>
        <v>0</v>
      </c>
      <c r="Y5961" s="23" t="s">
        <v>45</v>
      </c>
      <c r="Z5961" s="31">
        <f t="shared" si="648"/>
        <v>0</v>
      </c>
      <c r="AA5961" s="31"/>
      <c r="AB5961" s="31">
        <v>0</v>
      </c>
      <c r="AC5961" s="31">
        <v>0</v>
      </c>
      <c r="AD5961" s="30"/>
      <c r="AE5961" s="30">
        <f>+[1]DEPURADO!K5955</f>
        <v>0</v>
      </c>
      <c r="AF5961" s="30">
        <v>0</v>
      </c>
      <c r="AG5961" s="30">
        <f t="shared" si="649"/>
        <v>0</v>
      </c>
      <c r="AH5961" s="30">
        <v>0</v>
      </c>
      <c r="AI5961" s="30">
        <f>+[1]DEPURADO!G5955</f>
        <v>0</v>
      </c>
      <c r="AJ5961" s="32"/>
      <c r="AK5961" s="33"/>
    </row>
    <row r="5962" spans="1:37" s="34" customFormat="1" hidden="1" x14ac:dyDescent="0.25">
      <c r="A5962" s="23">
        <f t="shared" si="650"/>
        <v>5954</v>
      </c>
      <c r="B5962" s="24" t="s">
        <v>44</v>
      </c>
      <c r="C5962" s="23">
        <f>+[1]DEPURADO!A5956</f>
        <v>0</v>
      </c>
      <c r="D5962" s="23">
        <f>+[1]DEPURADO!B5956</f>
        <v>0</v>
      </c>
      <c r="E5962" s="25">
        <f>+[1]DEPURADO!C5956</f>
        <v>0</v>
      </c>
      <c r="F5962" s="26" t="str">
        <f>+IF([1]DEPURADO!D5956&gt;1,[1]DEPURADO!D5956," ")</f>
        <v xml:space="preserve"> </v>
      </c>
      <c r="G5962" s="27">
        <f>[1]DEPURADO!F5956</f>
        <v>0</v>
      </c>
      <c r="H5962" s="28">
        <v>0</v>
      </c>
      <c r="I5962" s="28">
        <f>+[1]DEPURADO!M5956+[1]DEPURADO!N5956</f>
        <v>0</v>
      </c>
      <c r="J5962" s="28">
        <f>+[1]DEPURADO!R5956</f>
        <v>0</v>
      </c>
      <c r="K5962" s="29">
        <f>+[1]DEPURADO!P5956+[1]DEPURADO!Q5956</f>
        <v>0</v>
      </c>
      <c r="L5962" s="28">
        <v>0</v>
      </c>
      <c r="M5962" s="28">
        <v>0</v>
      </c>
      <c r="N5962" s="28">
        <f t="shared" ref="N5962:N6025" si="651">+SUM(J5962:M5962)</f>
        <v>0</v>
      </c>
      <c r="O5962" s="28">
        <f t="shared" ref="O5962:O6025" si="652">+G5962-I5962-N5962</f>
        <v>0</v>
      </c>
      <c r="P5962" s="24">
        <f>IF([1]DEPURADO!H5956&gt;1,0,[1]DEPURADO!B5956)</f>
        <v>0</v>
      </c>
      <c r="Q5962" s="30">
        <f t="shared" ref="Q5962:Q6025" si="653">+IF(P5962&gt;0,G5962,0)</f>
        <v>0</v>
      </c>
      <c r="R5962" s="31">
        <f t="shared" ref="R5962:R6025" si="654">IF(P5962=0,G5962,0)</f>
        <v>0</v>
      </c>
      <c r="S5962" s="31">
        <f>+[1]DEPURADO!J5956</f>
        <v>0</v>
      </c>
      <c r="T5962" s="23" t="s">
        <v>45</v>
      </c>
      <c r="U5962" s="31">
        <f>+[1]DEPURADO!I5956</f>
        <v>0</v>
      </c>
      <c r="V5962" s="30"/>
      <c r="W5962" s="23" t="s">
        <v>45</v>
      </c>
      <c r="X5962" s="31">
        <f>+[1]DEPURADO!K5956+[1]DEPURADO!L5956</f>
        <v>0</v>
      </c>
      <c r="Y5962" s="23" t="s">
        <v>45</v>
      </c>
      <c r="Z5962" s="31">
        <f t="shared" ref="Z5962:Z6025" si="655">+X5962-AE5962+IF(X5962-AE5962&lt;-1,-X5962+AE5962,0)</f>
        <v>0</v>
      </c>
      <c r="AA5962" s="31"/>
      <c r="AB5962" s="31">
        <v>0</v>
      </c>
      <c r="AC5962" s="31">
        <v>0</v>
      </c>
      <c r="AD5962" s="30"/>
      <c r="AE5962" s="30">
        <f>+[1]DEPURADO!K5956</f>
        <v>0</v>
      </c>
      <c r="AF5962" s="30">
        <v>0</v>
      </c>
      <c r="AG5962" s="30">
        <f t="shared" ref="AG5962:AG6025" si="656">+G5962-I5962-N5962-R5962-Z5962-AC5962-AE5962-S5962-U5962</f>
        <v>0</v>
      </c>
      <c r="AH5962" s="30">
        <v>0</v>
      </c>
      <c r="AI5962" s="30">
        <f>+[1]DEPURADO!G5956</f>
        <v>0</v>
      </c>
      <c r="AJ5962" s="32"/>
      <c r="AK5962" s="33"/>
    </row>
    <row r="5963" spans="1:37" s="34" customFormat="1" hidden="1" x14ac:dyDescent="0.25">
      <c r="A5963" s="23">
        <f t="shared" ref="A5963:A6026" si="657">+A5962+1</f>
        <v>5955</v>
      </c>
      <c r="B5963" s="24" t="s">
        <v>44</v>
      </c>
      <c r="C5963" s="23">
        <f>+[1]DEPURADO!A5957</f>
        <v>0</v>
      </c>
      <c r="D5963" s="23">
        <f>+[1]DEPURADO!B5957</f>
        <v>0</v>
      </c>
      <c r="E5963" s="25">
        <f>+[1]DEPURADO!C5957</f>
        <v>0</v>
      </c>
      <c r="F5963" s="26" t="str">
        <f>+IF([1]DEPURADO!D5957&gt;1,[1]DEPURADO!D5957," ")</f>
        <v xml:space="preserve"> </v>
      </c>
      <c r="G5963" s="27">
        <f>[1]DEPURADO!F5957</f>
        <v>0</v>
      </c>
      <c r="H5963" s="28">
        <v>0</v>
      </c>
      <c r="I5963" s="28">
        <f>+[1]DEPURADO!M5957+[1]DEPURADO!N5957</f>
        <v>0</v>
      </c>
      <c r="J5963" s="28">
        <f>+[1]DEPURADO!R5957</f>
        <v>0</v>
      </c>
      <c r="K5963" s="29">
        <f>+[1]DEPURADO!P5957+[1]DEPURADO!Q5957</f>
        <v>0</v>
      </c>
      <c r="L5963" s="28">
        <v>0</v>
      </c>
      <c r="M5963" s="28">
        <v>0</v>
      </c>
      <c r="N5963" s="28">
        <f t="shared" si="651"/>
        <v>0</v>
      </c>
      <c r="O5963" s="28">
        <f t="shared" si="652"/>
        <v>0</v>
      </c>
      <c r="P5963" s="24">
        <f>IF([1]DEPURADO!H5957&gt;1,0,[1]DEPURADO!B5957)</f>
        <v>0</v>
      </c>
      <c r="Q5963" s="30">
        <f t="shared" si="653"/>
        <v>0</v>
      </c>
      <c r="R5963" s="31">
        <f t="shared" si="654"/>
        <v>0</v>
      </c>
      <c r="S5963" s="31">
        <f>+[1]DEPURADO!J5957</f>
        <v>0</v>
      </c>
      <c r="T5963" s="23" t="s">
        <v>45</v>
      </c>
      <c r="U5963" s="31">
        <f>+[1]DEPURADO!I5957</f>
        <v>0</v>
      </c>
      <c r="V5963" s="30"/>
      <c r="W5963" s="23" t="s">
        <v>45</v>
      </c>
      <c r="X5963" s="31">
        <f>+[1]DEPURADO!K5957+[1]DEPURADO!L5957</f>
        <v>0</v>
      </c>
      <c r="Y5963" s="23" t="s">
        <v>45</v>
      </c>
      <c r="Z5963" s="31">
        <f t="shared" si="655"/>
        <v>0</v>
      </c>
      <c r="AA5963" s="31"/>
      <c r="AB5963" s="31">
        <v>0</v>
      </c>
      <c r="AC5963" s="31">
        <v>0</v>
      </c>
      <c r="AD5963" s="30"/>
      <c r="AE5963" s="30">
        <f>+[1]DEPURADO!K5957</f>
        <v>0</v>
      </c>
      <c r="AF5963" s="30">
        <v>0</v>
      </c>
      <c r="AG5963" s="30">
        <f t="shared" si="656"/>
        <v>0</v>
      </c>
      <c r="AH5963" s="30">
        <v>0</v>
      </c>
      <c r="AI5963" s="30">
        <f>+[1]DEPURADO!G5957</f>
        <v>0</v>
      </c>
      <c r="AJ5963" s="32"/>
      <c r="AK5963" s="33"/>
    </row>
    <row r="5964" spans="1:37" s="34" customFormat="1" hidden="1" x14ac:dyDescent="0.25">
      <c r="A5964" s="23">
        <f t="shared" si="657"/>
        <v>5956</v>
      </c>
      <c r="B5964" s="24" t="s">
        <v>44</v>
      </c>
      <c r="C5964" s="23">
        <f>+[1]DEPURADO!A5958</f>
        <v>0</v>
      </c>
      <c r="D5964" s="23">
        <f>+[1]DEPURADO!B5958</f>
        <v>0</v>
      </c>
      <c r="E5964" s="25">
        <f>+[1]DEPURADO!C5958</f>
        <v>0</v>
      </c>
      <c r="F5964" s="26" t="str">
        <f>+IF([1]DEPURADO!D5958&gt;1,[1]DEPURADO!D5958," ")</f>
        <v xml:space="preserve"> </v>
      </c>
      <c r="G5964" s="27">
        <f>[1]DEPURADO!F5958</f>
        <v>0</v>
      </c>
      <c r="H5964" s="28">
        <v>0</v>
      </c>
      <c r="I5964" s="28">
        <f>+[1]DEPURADO!M5958+[1]DEPURADO!N5958</f>
        <v>0</v>
      </c>
      <c r="J5964" s="28">
        <f>+[1]DEPURADO!R5958</f>
        <v>0</v>
      </c>
      <c r="K5964" s="29">
        <f>+[1]DEPURADO!P5958+[1]DEPURADO!Q5958</f>
        <v>0</v>
      </c>
      <c r="L5964" s="28">
        <v>0</v>
      </c>
      <c r="M5964" s="28">
        <v>0</v>
      </c>
      <c r="N5964" s="28">
        <f t="shared" si="651"/>
        <v>0</v>
      </c>
      <c r="O5964" s="28">
        <f t="shared" si="652"/>
        <v>0</v>
      </c>
      <c r="P5964" s="24">
        <f>IF([1]DEPURADO!H5958&gt;1,0,[1]DEPURADO!B5958)</f>
        <v>0</v>
      </c>
      <c r="Q5964" s="30">
        <f t="shared" si="653"/>
        <v>0</v>
      </c>
      <c r="R5964" s="31">
        <f t="shared" si="654"/>
        <v>0</v>
      </c>
      <c r="S5964" s="31">
        <f>+[1]DEPURADO!J5958</f>
        <v>0</v>
      </c>
      <c r="T5964" s="23" t="s">
        <v>45</v>
      </c>
      <c r="U5964" s="31">
        <f>+[1]DEPURADO!I5958</f>
        <v>0</v>
      </c>
      <c r="V5964" s="30"/>
      <c r="W5964" s="23" t="s">
        <v>45</v>
      </c>
      <c r="X5964" s="31">
        <f>+[1]DEPURADO!K5958+[1]DEPURADO!L5958</f>
        <v>0</v>
      </c>
      <c r="Y5964" s="23" t="s">
        <v>45</v>
      </c>
      <c r="Z5964" s="31">
        <f t="shared" si="655"/>
        <v>0</v>
      </c>
      <c r="AA5964" s="31"/>
      <c r="AB5964" s="31">
        <v>0</v>
      </c>
      <c r="AC5964" s="31">
        <v>0</v>
      </c>
      <c r="AD5964" s="30"/>
      <c r="AE5964" s="30">
        <f>+[1]DEPURADO!K5958</f>
        <v>0</v>
      </c>
      <c r="AF5964" s="30">
        <v>0</v>
      </c>
      <c r="AG5964" s="30">
        <f t="shared" si="656"/>
        <v>0</v>
      </c>
      <c r="AH5964" s="30">
        <v>0</v>
      </c>
      <c r="AI5964" s="30">
        <f>+[1]DEPURADO!G5958</f>
        <v>0</v>
      </c>
      <c r="AJ5964" s="32"/>
      <c r="AK5964" s="33"/>
    </row>
    <row r="5965" spans="1:37" s="34" customFormat="1" hidden="1" x14ac:dyDescent="0.25">
      <c r="A5965" s="23">
        <f t="shared" si="657"/>
        <v>5957</v>
      </c>
      <c r="B5965" s="24" t="s">
        <v>44</v>
      </c>
      <c r="C5965" s="23">
        <f>+[1]DEPURADO!A5959</f>
        <v>0</v>
      </c>
      <c r="D5965" s="23">
        <f>+[1]DEPURADO!B5959</f>
        <v>0</v>
      </c>
      <c r="E5965" s="25">
        <f>+[1]DEPURADO!C5959</f>
        <v>0</v>
      </c>
      <c r="F5965" s="26" t="str">
        <f>+IF([1]DEPURADO!D5959&gt;1,[1]DEPURADO!D5959," ")</f>
        <v xml:space="preserve"> </v>
      </c>
      <c r="G5965" s="27">
        <f>[1]DEPURADO!F5959</f>
        <v>0</v>
      </c>
      <c r="H5965" s="28">
        <v>0</v>
      </c>
      <c r="I5965" s="28">
        <f>+[1]DEPURADO!M5959+[1]DEPURADO!N5959</f>
        <v>0</v>
      </c>
      <c r="J5965" s="28">
        <f>+[1]DEPURADO!R5959</f>
        <v>0</v>
      </c>
      <c r="K5965" s="29">
        <f>+[1]DEPURADO!P5959+[1]DEPURADO!Q5959</f>
        <v>0</v>
      </c>
      <c r="L5965" s="28">
        <v>0</v>
      </c>
      <c r="M5965" s="28">
        <v>0</v>
      </c>
      <c r="N5965" s="28">
        <f t="shared" si="651"/>
        <v>0</v>
      </c>
      <c r="O5965" s="28">
        <f t="shared" si="652"/>
        <v>0</v>
      </c>
      <c r="P5965" s="24">
        <f>IF([1]DEPURADO!H5959&gt;1,0,[1]DEPURADO!B5959)</f>
        <v>0</v>
      </c>
      <c r="Q5965" s="30">
        <f t="shared" si="653"/>
        <v>0</v>
      </c>
      <c r="R5965" s="31">
        <f t="shared" si="654"/>
        <v>0</v>
      </c>
      <c r="S5965" s="31">
        <f>+[1]DEPURADO!J5959</f>
        <v>0</v>
      </c>
      <c r="T5965" s="23" t="s">
        <v>45</v>
      </c>
      <c r="U5965" s="31">
        <f>+[1]DEPURADO!I5959</f>
        <v>0</v>
      </c>
      <c r="V5965" s="30"/>
      <c r="W5965" s="23" t="s">
        <v>45</v>
      </c>
      <c r="X5965" s="31">
        <f>+[1]DEPURADO!K5959+[1]DEPURADO!L5959</f>
        <v>0</v>
      </c>
      <c r="Y5965" s="23" t="s">
        <v>45</v>
      </c>
      <c r="Z5965" s="31">
        <f t="shared" si="655"/>
        <v>0</v>
      </c>
      <c r="AA5965" s="31"/>
      <c r="AB5965" s="31">
        <v>0</v>
      </c>
      <c r="AC5965" s="31">
        <v>0</v>
      </c>
      <c r="AD5965" s="30"/>
      <c r="AE5965" s="30">
        <f>+[1]DEPURADO!K5959</f>
        <v>0</v>
      </c>
      <c r="AF5965" s="30">
        <v>0</v>
      </c>
      <c r="AG5965" s="30">
        <f t="shared" si="656"/>
        <v>0</v>
      </c>
      <c r="AH5965" s="30">
        <v>0</v>
      </c>
      <c r="AI5965" s="30">
        <f>+[1]DEPURADO!G5959</f>
        <v>0</v>
      </c>
      <c r="AJ5965" s="32"/>
      <c r="AK5965" s="33"/>
    </row>
    <row r="5966" spans="1:37" s="34" customFormat="1" hidden="1" x14ac:dyDescent="0.25">
      <c r="A5966" s="23">
        <f t="shared" si="657"/>
        <v>5958</v>
      </c>
      <c r="B5966" s="24" t="s">
        <v>44</v>
      </c>
      <c r="C5966" s="23">
        <f>+[1]DEPURADO!A5960</f>
        <v>0</v>
      </c>
      <c r="D5966" s="23">
        <f>+[1]DEPURADO!B5960</f>
        <v>0</v>
      </c>
      <c r="E5966" s="25">
        <f>+[1]DEPURADO!C5960</f>
        <v>0</v>
      </c>
      <c r="F5966" s="26" t="str">
        <f>+IF([1]DEPURADO!D5960&gt;1,[1]DEPURADO!D5960," ")</f>
        <v xml:space="preserve"> </v>
      </c>
      <c r="G5966" s="27">
        <f>[1]DEPURADO!F5960</f>
        <v>0</v>
      </c>
      <c r="H5966" s="28">
        <v>0</v>
      </c>
      <c r="I5966" s="28">
        <f>+[1]DEPURADO!M5960+[1]DEPURADO!N5960</f>
        <v>0</v>
      </c>
      <c r="J5966" s="28">
        <f>+[1]DEPURADO!R5960</f>
        <v>0</v>
      </c>
      <c r="K5966" s="29">
        <f>+[1]DEPURADO!P5960+[1]DEPURADO!Q5960</f>
        <v>0</v>
      </c>
      <c r="L5966" s="28">
        <v>0</v>
      </c>
      <c r="M5966" s="28">
        <v>0</v>
      </c>
      <c r="N5966" s="28">
        <f t="shared" si="651"/>
        <v>0</v>
      </c>
      <c r="O5966" s="28">
        <f t="shared" si="652"/>
        <v>0</v>
      </c>
      <c r="P5966" s="24">
        <f>IF([1]DEPURADO!H5960&gt;1,0,[1]DEPURADO!B5960)</f>
        <v>0</v>
      </c>
      <c r="Q5966" s="30">
        <f t="shared" si="653"/>
        <v>0</v>
      </c>
      <c r="R5966" s="31">
        <f t="shared" si="654"/>
        <v>0</v>
      </c>
      <c r="S5966" s="31">
        <f>+[1]DEPURADO!J5960</f>
        <v>0</v>
      </c>
      <c r="T5966" s="23" t="s">
        <v>45</v>
      </c>
      <c r="U5966" s="31">
        <f>+[1]DEPURADO!I5960</f>
        <v>0</v>
      </c>
      <c r="V5966" s="30"/>
      <c r="W5966" s="23" t="s">
        <v>45</v>
      </c>
      <c r="X5966" s="31">
        <f>+[1]DEPURADO!K5960+[1]DEPURADO!L5960</f>
        <v>0</v>
      </c>
      <c r="Y5966" s="23" t="s">
        <v>45</v>
      </c>
      <c r="Z5966" s="31">
        <f t="shared" si="655"/>
        <v>0</v>
      </c>
      <c r="AA5966" s="31"/>
      <c r="AB5966" s="31">
        <v>0</v>
      </c>
      <c r="AC5966" s="31">
        <v>0</v>
      </c>
      <c r="AD5966" s="30"/>
      <c r="AE5966" s="30">
        <f>+[1]DEPURADO!K5960</f>
        <v>0</v>
      </c>
      <c r="AF5966" s="30">
        <v>0</v>
      </c>
      <c r="AG5966" s="30">
        <f t="shared" si="656"/>
        <v>0</v>
      </c>
      <c r="AH5966" s="30">
        <v>0</v>
      </c>
      <c r="AI5966" s="30">
        <f>+[1]DEPURADO!G5960</f>
        <v>0</v>
      </c>
      <c r="AJ5966" s="32"/>
      <c r="AK5966" s="33"/>
    </row>
    <row r="5967" spans="1:37" s="34" customFormat="1" hidden="1" x14ac:dyDescent="0.25">
      <c r="A5967" s="23">
        <f t="shared" si="657"/>
        <v>5959</v>
      </c>
      <c r="B5967" s="24" t="s">
        <v>44</v>
      </c>
      <c r="C5967" s="23">
        <f>+[1]DEPURADO!A5961</f>
        <v>0</v>
      </c>
      <c r="D5967" s="23">
        <f>+[1]DEPURADO!B5961</f>
        <v>0</v>
      </c>
      <c r="E5967" s="25">
        <f>+[1]DEPURADO!C5961</f>
        <v>0</v>
      </c>
      <c r="F5967" s="26" t="str">
        <f>+IF([1]DEPURADO!D5961&gt;1,[1]DEPURADO!D5961," ")</f>
        <v xml:space="preserve"> </v>
      </c>
      <c r="G5967" s="27">
        <f>[1]DEPURADO!F5961</f>
        <v>0</v>
      </c>
      <c r="H5967" s="28">
        <v>0</v>
      </c>
      <c r="I5967" s="28">
        <f>+[1]DEPURADO!M5961+[1]DEPURADO!N5961</f>
        <v>0</v>
      </c>
      <c r="J5967" s="28">
        <f>+[1]DEPURADO!R5961</f>
        <v>0</v>
      </c>
      <c r="K5967" s="29">
        <f>+[1]DEPURADO!P5961+[1]DEPURADO!Q5961</f>
        <v>0</v>
      </c>
      <c r="L5967" s="28">
        <v>0</v>
      </c>
      <c r="M5967" s="28">
        <v>0</v>
      </c>
      <c r="N5967" s="28">
        <f t="shared" si="651"/>
        <v>0</v>
      </c>
      <c r="O5967" s="28">
        <f t="shared" si="652"/>
        <v>0</v>
      </c>
      <c r="P5967" s="24">
        <f>IF([1]DEPURADO!H5961&gt;1,0,[1]DEPURADO!B5961)</f>
        <v>0</v>
      </c>
      <c r="Q5967" s="30">
        <f t="shared" si="653"/>
        <v>0</v>
      </c>
      <c r="R5967" s="31">
        <f t="shared" si="654"/>
        <v>0</v>
      </c>
      <c r="S5967" s="31">
        <f>+[1]DEPURADO!J5961</f>
        <v>0</v>
      </c>
      <c r="T5967" s="23" t="s">
        <v>45</v>
      </c>
      <c r="U5967" s="31">
        <f>+[1]DEPURADO!I5961</f>
        <v>0</v>
      </c>
      <c r="V5967" s="30"/>
      <c r="W5967" s="23" t="s">
        <v>45</v>
      </c>
      <c r="X5967" s="31">
        <f>+[1]DEPURADO!K5961+[1]DEPURADO!L5961</f>
        <v>0</v>
      </c>
      <c r="Y5967" s="23" t="s">
        <v>45</v>
      </c>
      <c r="Z5967" s="31">
        <f t="shared" si="655"/>
        <v>0</v>
      </c>
      <c r="AA5967" s="31"/>
      <c r="AB5967" s="31">
        <v>0</v>
      </c>
      <c r="AC5967" s="31">
        <v>0</v>
      </c>
      <c r="AD5967" s="30"/>
      <c r="AE5967" s="30">
        <f>+[1]DEPURADO!K5961</f>
        <v>0</v>
      </c>
      <c r="AF5967" s="30">
        <v>0</v>
      </c>
      <c r="AG5967" s="30">
        <f t="shared" si="656"/>
        <v>0</v>
      </c>
      <c r="AH5967" s="30">
        <v>0</v>
      </c>
      <c r="AI5967" s="30">
        <f>+[1]DEPURADO!G5961</f>
        <v>0</v>
      </c>
      <c r="AJ5967" s="32"/>
      <c r="AK5967" s="33"/>
    </row>
    <row r="5968" spans="1:37" s="34" customFormat="1" hidden="1" x14ac:dyDescent="0.25">
      <c r="A5968" s="23">
        <f t="shared" si="657"/>
        <v>5960</v>
      </c>
      <c r="B5968" s="24" t="s">
        <v>44</v>
      </c>
      <c r="C5968" s="23">
        <f>+[1]DEPURADO!A5962</f>
        <v>0</v>
      </c>
      <c r="D5968" s="23">
        <f>+[1]DEPURADO!B5962</f>
        <v>0</v>
      </c>
      <c r="E5968" s="25">
        <f>+[1]DEPURADO!C5962</f>
        <v>0</v>
      </c>
      <c r="F5968" s="26" t="str">
        <f>+IF([1]DEPURADO!D5962&gt;1,[1]DEPURADO!D5962," ")</f>
        <v xml:space="preserve"> </v>
      </c>
      <c r="G5968" s="27">
        <f>[1]DEPURADO!F5962</f>
        <v>0</v>
      </c>
      <c r="H5968" s="28">
        <v>0</v>
      </c>
      <c r="I5968" s="28">
        <f>+[1]DEPURADO!M5962+[1]DEPURADO!N5962</f>
        <v>0</v>
      </c>
      <c r="J5968" s="28">
        <f>+[1]DEPURADO!R5962</f>
        <v>0</v>
      </c>
      <c r="K5968" s="29">
        <f>+[1]DEPURADO!P5962+[1]DEPURADO!Q5962</f>
        <v>0</v>
      </c>
      <c r="L5968" s="28">
        <v>0</v>
      </c>
      <c r="M5968" s="28">
        <v>0</v>
      </c>
      <c r="N5968" s="28">
        <f t="shared" si="651"/>
        <v>0</v>
      </c>
      <c r="O5968" s="28">
        <f t="shared" si="652"/>
        <v>0</v>
      </c>
      <c r="P5968" s="24">
        <f>IF([1]DEPURADO!H5962&gt;1,0,[1]DEPURADO!B5962)</f>
        <v>0</v>
      </c>
      <c r="Q5968" s="30">
        <f t="shared" si="653"/>
        <v>0</v>
      </c>
      <c r="R5968" s="31">
        <f t="shared" si="654"/>
        <v>0</v>
      </c>
      <c r="S5968" s="31">
        <f>+[1]DEPURADO!J5962</f>
        <v>0</v>
      </c>
      <c r="T5968" s="23" t="s">
        <v>45</v>
      </c>
      <c r="U5968" s="31">
        <f>+[1]DEPURADO!I5962</f>
        <v>0</v>
      </c>
      <c r="V5968" s="30"/>
      <c r="W5968" s="23" t="s">
        <v>45</v>
      </c>
      <c r="X5968" s="31">
        <f>+[1]DEPURADO!K5962+[1]DEPURADO!L5962</f>
        <v>0</v>
      </c>
      <c r="Y5968" s="23" t="s">
        <v>45</v>
      </c>
      <c r="Z5968" s="31">
        <f t="shared" si="655"/>
        <v>0</v>
      </c>
      <c r="AA5968" s="31"/>
      <c r="AB5968" s="31">
        <v>0</v>
      </c>
      <c r="AC5968" s="31">
        <v>0</v>
      </c>
      <c r="AD5968" s="30"/>
      <c r="AE5968" s="30">
        <f>+[1]DEPURADO!K5962</f>
        <v>0</v>
      </c>
      <c r="AF5968" s="30">
        <v>0</v>
      </c>
      <c r="AG5968" s="30">
        <f t="shared" si="656"/>
        <v>0</v>
      </c>
      <c r="AH5968" s="30">
        <v>0</v>
      </c>
      <c r="AI5968" s="30">
        <f>+[1]DEPURADO!G5962</f>
        <v>0</v>
      </c>
      <c r="AJ5968" s="32"/>
      <c r="AK5968" s="33"/>
    </row>
    <row r="5969" spans="1:37" s="34" customFormat="1" hidden="1" x14ac:dyDescent="0.25">
      <c r="A5969" s="23">
        <f t="shared" si="657"/>
        <v>5961</v>
      </c>
      <c r="B5969" s="24" t="s">
        <v>44</v>
      </c>
      <c r="C5969" s="23">
        <f>+[1]DEPURADO!A5963</f>
        <v>0</v>
      </c>
      <c r="D5969" s="23">
        <f>+[1]DEPURADO!B5963</f>
        <v>0</v>
      </c>
      <c r="E5969" s="25">
        <f>+[1]DEPURADO!C5963</f>
        <v>0</v>
      </c>
      <c r="F5969" s="26" t="str">
        <f>+IF([1]DEPURADO!D5963&gt;1,[1]DEPURADO!D5963," ")</f>
        <v xml:space="preserve"> </v>
      </c>
      <c r="G5969" s="27">
        <f>[1]DEPURADO!F5963</f>
        <v>0</v>
      </c>
      <c r="H5969" s="28">
        <v>0</v>
      </c>
      <c r="I5969" s="28">
        <f>+[1]DEPURADO!M5963+[1]DEPURADO!N5963</f>
        <v>0</v>
      </c>
      <c r="J5969" s="28">
        <f>+[1]DEPURADO!R5963</f>
        <v>0</v>
      </c>
      <c r="K5969" s="29">
        <f>+[1]DEPURADO!P5963+[1]DEPURADO!Q5963</f>
        <v>0</v>
      </c>
      <c r="L5969" s="28">
        <v>0</v>
      </c>
      <c r="M5969" s="28">
        <v>0</v>
      </c>
      <c r="N5969" s="28">
        <f t="shared" si="651"/>
        <v>0</v>
      </c>
      <c r="O5969" s="28">
        <f t="shared" si="652"/>
        <v>0</v>
      </c>
      <c r="P5969" s="24">
        <f>IF([1]DEPURADO!H5963&gt;1,0,[1]DEPURADO!B5963)</f>
        <v>0</v>
      </c>
      <c r="Q5969" s="30">
        <f t="shared" si="653"/>
        <v>0</v>
      </c>
      <c r="R5969" s="31">
        <f t="shared" si="654"/>
        <v>0</v>
      </c>
      <c r="S5969" s="31">
        <f>+[1]DEPURADO!J5963</f>
        <v>0</v>
      </c>
      <c r="T5969" s="23" t="s">
        <v>45</v>
      </c>
      <c r="U5969" s="31">
        <f>+[1]DEPURADO!I5963</f>
        <v>0</v>
      </c>
      <c r="V5969" s="30"/>
      <c r="W5969" s="23" t="s">
        <v>45</v>
      </c>
      <c r="X5969" s="31">
        <f>+[1]DEPURADO!K5963+[1]DEPURADO!L5963</f>
        <v>0</v>
      </c>
      <c r="Y5969" s="23" t="s">
        <v>45</v>
      </c>
      <c r="Z5969" s="31">
        <f t="shared" si="655"/>
        <v>0</v>
      </c>
      <c r="AA5969" s="31"/>
      <c r="AB5969" s="31">
        <v>0</v>
      </c>
      <c r="AC5969" s="31">
        <v>0</v>
      </c>
      <c r="AD5969" s="30"/>
      <c r="AE5969" s="30">
        <f>+[1]DEPURADO!K5963</f>
        <v>0</v>
      </c>
      <c r="AF5969" s="30">
        <v>0</v>
      </c>
      <c r="AG5969" s="30">
        <f t="shared" si="656"/>
        <v>0</v>
      </c>
      <c r="AH5969" s="30">
        <v>0</v>
      </c>
      <c r="AI5969" s="30">
        <f>+[1]DEPURADO!G5963</f>
        <v>0</v>
      </c>
      <c r="AJ5969" s="32"/>
      <c r="AK5969" s="33"/>
    </row>
    <row r="5970" spans="1:37" s="34" customFormat="1" hidden="1" x14ac:dyDescent="0.25">
      <c r="A5970" s="23">
        <f t="shared" si="657"/>
        <v>5962</v>
      </c>
      <c r="B5970" s="24" t="s">
        <v>44</v>
      </c>
      <c r="C5970" s="23">
        <f>+[1]DEPURADO!A5964</f>
        <v>0</v>
      </c>
      <c r="D5970" s="23">
        <f>+[1]DEPURADO!B5964</f>
        <v>0</v>
      </c>
      <c r="E5970" s="25">
        <f>+[1]DEPURADO!C5964</f>
        <v>0</v>
      </c>
      <c r="F5970" s="26" t="str">
        <f>+IF([1]DEPURADO!D5964&gt;1,[1]DEPURADO!D5964," ")</f>
        <v xml:space="preserve"> </v>
      </c>
      <c r="G5970" s="27">
        <f>[1]DEPURADO!F5964</f>
        <v>0</v>
      </c>
      <c r="H5970" s="28">
        <v>0</v>
      </c>
      <c r="I5970" s="28">
        <f>+[1]DEPURADO!M5964+[1]DEPURADO!N5964</f>
        <v>0</v>
      </c>
      <c r="J5970" s="28">
        <f>+[1]DEPURADO!R5964</f>
        <v>0</v>
      </c>
      <c r="K5970" s="29">
        <f>+[1]DEPURADO!P5964+[1]DEPURADO!Q5964</f>
        <v>0</v>
      </c>
      <c r="L5970" s="28">
        <v>0</v>
      </c>
      <c r="M5970" s="28">
        <v>0</v>
      </c>
      <c r="N5970" s="28">
        <f t="shared" si="651"/>
        <v>0</v>
      </c>
      <c r="O5970" s="28">
        <f t="shared" si="652"/>
        <v>0</v>
      </c>
      <c r="P5970" s="24">
        <f>IF([1]DEPURADO!H5964&gt;1,0,[1]DEPURADO!B5964)</f>
        <v>0</v>
      </c>
      <c r="Q5970" s="30">
        <f t="shared" si="653"/>
        <v>0</v>
      </c>
      <c r="R5970" s="31">
        <f t="shared" si="654"/>
        <v>0</v>
      </c>
      <c r="S5970" s="31">
        <f>+[1]DEPURADO!J5964</f>
        <v>0</v>
      </c>
      <c r="T5970" s="23" t="s">
        <v>45</v>
      </c>
      <c r="U5970" s="31">
        <f>+[1]DEPURADO!I5964</f>
        <v>0</v>
      </c>
      <c r="V5970" s="30"/>
      <c r="W5970" s="23" t="s">
        <v>45</v>
      </c>
      <c r="X5970" s="31">
        <f>+[1]DEPURADO!K5964+[1]DEPURADO!L5964</f>
        <v>0</v>
      </c>
      <c r="Y5970" s="23" t="s">
        <v>45</v>
      </c>
      <c r="Z5970" s="31">
        <f t="shared" si="655"/>
        <v>0</v>
      </c>
      <c r="AA5970" s="31"/>
      <c r="AB5970" s="31">
        <v>0</v>
      </c>
      <c r="AC5970" s="31">
        <v>0</v>
      </c>
      <c r="AD5970" s="30"/>
      <c r="AE5970" s="30">
        <f>+[1]DEPURADO!K5964</f>
        <v>0</v>
      </c>
      <c r="AF5970" s="30">
        <v>0</v>
      </c>
      <c r="AG5970" s="30">
        <f t="shared" si="656"/>
        <v>0</v>
      </c>
      <c r="AH5970" s="30">
        <v>0</v>
      </c>
      <c r="AI5970" s="30">
        <f>+[1]DEPURADO!G5964</f>
        <v>0</v>
      </c>
      <c r="AJ5970" s="32"/>
      <c r="AK5970" s="33"/>
    </row>
    <row r="5971" spans="1:37" s="34" customFormat="1" hidden="1" x14ac:dyDescent="0.25">
      <c r="A5971" s="23">
        <f t="shared" si="657"/>
        <v>5963</v>
      </c>
      <c r="B5971" s="24" t="s">
        <v>44</v>
      </c>
      <c r="C5971" s="23">
        <f>+[1]DEPURADO!A5965</f>
        <v>0</v>
      </c>
      <c r="D5971" s="23">
        <f>+[1]DEPURADO!B5965</f>
        <v>0</v>
      </c>
      <c r="E5971" s="25">
        <f>+[1]DEPURADO!C5965</f>
        <v>0</v>
      </c>
      <c r="F5971" s="26" t="str">
        <f>+IF([1]DEPURADO!D5965&gt;1,[1]DEPURADO!D5965," ")</f>
        <v xml:space="preserve"> </v>
      </c>
      <c r="G5971" s="27">
        <f>[1]DEPURADO!F5965</f>
        <v>0</v>
      </c>
      <c r="H5971" s="28">
        <v>0</v>
      </c>
      <c r="I5971" s="28">
        <f>+[1]DEPURADO!M5965+[1]DEPURADO!N5965</f>
        <v>0</v>
      </c>
      <c r="J5971" s="28">
        <f>+[1]DEPURADO!R5965</f>
        <v>0</v>
      </c>
      <c r="K5971" s="29">
        <f>+[1]DEPURADO!P5965+[1]DEPURADO!Q5965</f>
        <v>0</v>
      </c>
      <c r="L5971" s="28">
        <v>0</v>
      </c>
      <c r="M5971" s="28">
        <v>0</v>
      </c>
      <c r="N5971" s="28">
        <f t="shared" si="651"/>
        <v>0</v>
      </c>
      <c r="O5971" s="28">
        <f t="shared" si="652"/>
        <v>0</v>
      </c>
      <c r="P5971" s="24">
        <f>IF([1]DEPURADO!H5965&gt;1,0,[1]DEPURADO!B5965)</f>
        <v>0</v>
      </c>
      <c r="Q5971" s="30">
        <f t="shared" si="653"/>
        <v>0</v>
      </c>
      <c r="R5971" s="31">
        <f t="shared" si="654"/>
        <v>0</v>
      </c>
      <c r="S5971" s="31">
        <f>+[1]DEPURADO!J5965</f>
        <v>0</v>
      </c>
      <c r="T5971" s="23" t="s">
        <v>45</v>
      </c>
      <c r="U5971" s="31">
        <f>+[1]DEPURADO!I5965</f>
        <v>0</v>
      </c>
      <c r="V5971" s="30"/>
      <c r="W5971" s="23" t="s">
        <v>45</v>
      </c>
      <c r="X5971" s="31">
        <f>+[1]DEPURADO!K5965+[1]DEPURADO!L5965</f>
        <v>0</v>
      </c>
      <c r="Y5971" s="23" t="s">
        <v>45</v>
      </c>
      <c r="Z5971" s="31">
        <f t="shared" si="655"/>
        <v>0</v>
      </c>
      <c r="AA5971" s="31"/>
      <c r="AB5971" s="31">
        <v>0</v>
      </c>
      <c r="AC5971" s="31">
        <v>0</v>
      </c>
      <c r="AD5971" s="30"/>
      <c r="AE5971" s="30">
        <f>+[1]DEPURADO!K5965</f>
        <v>0</v>
      </c>
      <c r="AF5971" s="30">
        <v>0</v>
      </c>
      <c r="AG5971" s="30">
        <f t="shared" si="656"/>
        <v>0</v>
      </c>
      <c r="AH5971" s="30">
        <v>0</v>
      </c>
      <c r="AI5971" s="30">
        <f>+[1]DEPURADO!G5965</f>
        <v>0</v>
      </c>
      <c r="AJ5971" s="32"/>
      <c r="AK5971" s="33"/>
    </row>
    <row r="5972" spans="1:37" s="34" customFormat="1" hidden="1" x14ac:dyDescent="0.25">
      <c r="A5972" s="23">
        <f t="shared" si="657"/>
        <v>5964</v>
      </c>
      <c r="B5972" s="24" t="s">
        <v>44</v>
      </c>
      <c r="C5972" s="23">
        <f>+[1]DEPURADO!A5966</f>
        <v>0</v>
      </c>
      <c r="D5972" s="23">
        <f>+[1]DEPURADO!B5966</f>
        <v>0</v>
      </c>
      <c r="E5972" s="25">
        <f>+[1]DEPURADO!C5966</f>
        <v>0</v>
      </c>
      <c r="F5972" s="26" t="str">
        <f>+IF([1]DEPURADO!D5966&gt;1,[1]DEPURADO!D5966," ")</f>
        <v xml:space="preserve"> </v>
      </c>
      <c r="G5972" s="27">
        <f>[1]DEPURADO!F5966</f>
        <v>0</v>
      </c>
      <c r="H5972" s="28">
        <v>0</v>
      </c>
      <c r="I5972" s="28">
        <f>+[1]DEPURADO!M5966+[1]DEPURADO!N5966</f>
        <v>0</v>
      </c>
      <c r="J5972" s="28">
        <f>+[1]DEPURADO!R5966</f>
        <v>0</v>
      </c>
      <c r="K5972" s="29">
        <f>+[1]DEPURADO!P5966+[1]DEPURADO!Q5966</f>
        <v>0</v>
      </c>
      <c r="L5972" s="28">
        <v>0</v>
      </c>
      <c r="M5972" s="28">
        <v>0</v>
      </c>
      <c r="N5972" s="28">
        <f t="shared" si="651"/>
        <v>0</v>
      </c>
      <c r="O5972" s="28">
        <f t="shared" si="652"/>
        <v>0</v>
      </c>
      <c r="P5972" s="24">
        <f>IF([1]DEPURADO!H5966&gt;1,0,[1]DEPURADO!B5966)</f>
        <v>0</v>
      </c>
      <c r="Q5972" s="30">
        <f t="shared" si="653"/>
        <v>0</v>
      </c>
      <c r="R5972" s="31">
        <f t="shared" si="654"/>
        <v>0</v>
      </c>
      <c r="S5972" s="31">
        <f>+[1]DEPURADO!J5966</f>
        <v>0</v>
      </c>
      <c r="T5972" s="23" t="s">
        <v>45</v>
      </c>
      <c r="U5972" s="31">
        <f>+[1]DEPURADO!I5966</f>
        <v>0</v>
      </c>
      <c r="V5972" s="30"/>
      <c r="W5972" s="23" t="s">
        <v>45</v>
      </c>
      <c r="X5972" s="31">
        <f>+[1]DEPURADO!K5966+[1]DEPURADO!L5966</f>
        <v>0</v>
      </c>
      <c r="Y5972" s="23" t="s">
        <v>45</v>
      </c>
      <c r="Z5972" s="31">
        <f t="shared" si="655"/>
        <v>0</v>
      </c>
      <c r="AA5972" s="31"/>
      <c r="AB5972" s="31">
        <v>0</v>
      </c>
      <c r="AC5972" s="31">
        <v>0</v>
      </c>
      <c r="AD5972" s="30"/>
      <c r="AE5972" s="30">
        <f>+[1]DEPURADO!K5966</f>
        <v>0</v>
      </c>
      <c r="AF5972" s="30">
        <v>0</v>
      </c>
      <c r="AG5972" s="30">
        <f t="shared" si="656"/>
        <v>0</v>
      </c>
      <c r="AH5972" s="30">
        <v>0</v>
      </c>
      <c r="AI5972" s="30">
        <f>+[1]DEPURADO!G5966</f>
        <v>0</v>
      </c>
      <c r="AJ5972" s="32"/>
      <c r="AK5972" s="33"/>
    </row>
    <row r="5973" spans="1:37" s="34" customFormat="1" hidden="1" x14ac:dyDescent="0.25">
      <c r="A5973" s="23">
        <f t="shared" si="657"/>
        <v>5965</v>
      </c>
      <c r="B5973" s="24" t="s">
        <v>44</v>
      </c>
      <c r="C5973" s="23">
        <f>+[1]DEPURADO!A5967</f>
        <v>0</v>
      </c>
      <c r="D5973" s="23">
        <f>+[1]DEPURADO!B5967</f>
        <v>0</v>
      </c>
      <c r="E5973" s="25">
        <f>+[1]DEPURADO!C5967</f>
        <v>0</v>
      </c>
      <c r="F5973" s="26" t="str">
        <f>+IF([1]DEPURADO!D5967&gt;1,[1]DEPURADO!D5967," ")</f>
        <v xml:space="preserve"> </v>
      </c>
      <c r="G5973" s="27">
        <f>[1]DEPURADO!F5967</f>
        <v>0</v>
      </c>
      <c r="H5973" s="28">
        <v>0</v>
      </c>
      <c r="I5973" s="28">
        <f>+[1]DEPURADO!M5967+[1]DEPURADO!N5967</f>
        <v>0</v>
      </c>
      <c r="J5973" s="28">
        <f>+[1]DEPURADO!R5967</f>
        <v>0</v>
      </c>
      <c r="K5973" s="29">
        <f>+[1]DEPURADO!P5967+[1]DEPURADO!Q5967</f>
        <v>0</v>
      </c>
      <c r="L5973" s="28">
        <v>0</v>
      </c>
      <c r="M5973" s="28">
        <v>0</v>
      </c>
      <c r="N5973" s="28">
        <f t="shared" si="651"/>
        <v>0</v>
      </c>
      <c r="O5973" s="28">
        <f t="shared" si="652"/>
        <v>0</v>
      </c>
      <c r="P5973" s="24">
        <f>IF([1]DEPURADO!H5967&gt;1,0,[1]DEPURADO!B5967)</f>
        <v>0</v>
      </c>
      <c r="Q5973" s="30">
        <f t="shared" si="653"/>
        <v>0</v>
      </c>
      <c r="R5973" s="31">
        <f t="shared" si="654"/>
        <v>0</v>
      </c>
      <c r="S5973" s="31">
        <f>+[1]DEPURADO!J5967</f>
        <v>0</v>
      </c>
      <c r="T5973" s="23" t="s">
        <v>45</v>
      </c>
      <c r="U5973" s="31">
        <f>+[1]DEPURADO!I5967</f>
        <v>0</v>
      </c>
      <c r="V5973" s="30"/>
      <c r="W5973" s="23" t="s">
        <v>45</v>
      </c>
      <c r="X5973" s="31">
        <f>+[1]DEPURADO!K5967+[1]DEPURADO!L5967</f>
        <v>0</v>
      </c>
      <c r="Y5973" s="23" t="s">
        <v>45</v>
      </c>
      <c r="Z5973" s="31">
        <f t="shared" si="655"/>
        <v>0</v>
      </c>
      <c r="AA5973" s="31"/>
      <c r="AB5973" s="31">
        <v>0</v>
      </c>
      <c r="AC5973" s="31">
        <v>0</v>
      </c>
      <c r="AD5973" s="30"/>
      <c r="AE5973" s="30">
        <f>+[1]DEPURADO!K5967</f>
        <v>0</v>
      </c>
      <c r="AF5973" s="30">
        <v>0</v>
      </c>
      <c r="AG5973" s="30">
        <f t="shared" si="656"/>
        <v>0</v>
      </c>
      <c r="AH5973" s="30">
        <v>0</v>
      </c>
      <c r="AI5973" s="30">
        <f>+[1]DEPURADO!G5967</f>
        <v>0</v>
      </c>
      <c r="AJ5973" s="32"/>
      <c r="AK5973" s="33"/>
    </row>
    <row r="5974" spans="1:37" s="34" customFormat="1" hidden="1" x14ac:dyDescent="0.25">
      <c r="A5974" s="23">
        <f t="shared" si="657"/>
        <v>5966</v>
      </c>
      <c r="B5974" s="24" t="s">
        <v>44</v>
      </c>
      <c r="C5974" s="23">
        <f>+[1]DEPURADO!A5968</f>
        <v>0</v>
      </c>
      <c r="D5974" s="23">
        <f>+[1]DEPURADO!B5968</f>
        <v>0</v>
      </c>
      <c r="E5974" s="25">
        <f>+[1]DEPURADO!C5968</f>
        <v>0</v>
      </c>
      <c r="F5974" s="26" t="str">
        <f>+IF([1]DEPURADO!D5968&gt;1,[1]DEPURADO!D5968," ")</f>
        <v xml:space="preserve"> </v>
      </c>
      <c r="G5974" s="27">
        <f>[1]DEPURADO!F5968</f>
        <v>0</v>
      </c>
      <c r="H5974" s="28">
        <v>0</v>
      </c>
      <c r="I5974" s="28">
        <f>+[1]DEPURADO!M5968+[1]DEPURADO!N5968</f>
        <v>0</v>
      </c>
      <c r="J5974" s="28">
        <f>+[1]DEPURADO!R5968</f>
        <v>0</v>
      </c>
      <c r="K5974" s="29">
        <f>+[1]DEPURADO!P5968+[1]DEPURADO!Q5968</f>
        <v>0</v>
      </c>
      <c r="L5974" s="28">
        <v>0</v>
      </c>
      <c r="M5974" s="28">
        <v>0</v>
      </c>
      <c r="N5974" s="28">
        <f t="shared" si="651"/>
        <v>0</v>
      </c>
      <c r="O5974" s="28">
        <f t="shared" si="652"/>
        <v>0</v>
      </c>
      <c r="P5974" s="24">
        <f>IF([1]DEPURADO!H5968&gt;1,0,[1]DEPURADO!B5968)</f>
        <v>0</v>
      </c>
      <c r="Q5974" s="30">
        <f t="shared" si="653"/>
        <v>0</v>
      </c>
      <c r="R5974" s="31">
        <f t="shared" si="654"/>
        <v>0</v>
      </c>
      <c r="S5974" s="31">
        <f>+[1]DEPURADO!J5968</f>
        <v>0</v>
      </c>
      <c r="T5974" s="23" t="s">
        <v>45</v>
      </c>
      <c r="U5974" s="31">
        <f>+[1]DEPURADO!I5968</f>
        <v>0</v>
      </c>
      <c r="V5974" s="30"/>
      <c r="W5974" s="23" t="s">
        <v>45</v>
      </c>
      <c r="X5974" s="31">
        <f>+[1]DEPURADO!K5968+[1]DEPURADO!L5968</f>
        <v>0</v>
      </c>
      <c r="Y5974" s="23" t="s">
        <v>45</v>
      </c>
      <c r="Z5974" s="31">
        <f t="shared" si="655"/>
        <v>0</v>
      </c>
      <c r="AA5974" s="31"/>
      <c r="AB5974" s="31">
        <v>0</v>
      </c>
      <c r="AC5974" s="31">
        <v>0</v>
      </c>
      <c r="AD5974" s="30"/>
      <c r="AE5974" s="30">
        <f>+[1]DEPURADO!K5968</f>
        <v>0</v>
      </c>
      <c r="AF5974" s="30">
        <v>0</v>
      </c>
      <c r="AG5974" s="30">
        <f t="shared" si="656"/>
        <v>0</v>
      </c>
      <c r="AH5974" s="30">
        <v>0</v>
      </c>
      <c r="AI5974" s="30">
        <f>+[1]DEPURADO!G5968</f>
        <v>0</v>
      </c>
      <c r="AJ5974" s="32"/>
      <c r="AK5974" s="33"/>
    </row>
    <row r="5975" spans="1:37" s="34" customFormat="1" hidden="1" x14ac:dyDescent="0.25">
      <c r="A5975" s="23">
        <f t="shared" si="657"/>
        <v>5967</v>
      </c>
      <c r="B5975" s="24" t="s">
        <v>44</v>
      </c>
      <c r="C5975" s="23">
        <f>+[1]DEPURADO!A5969</f>
        <v>0</v>
      </c>
      <c r="D5975" s="23">
        <f>+[1]DEPURADO!B5969</f>
        <v>0</v>
      </c>
      <c r="E5975" s="25">
        <f>+[1]DEPURADO!C5969</f>
        <v>0</v>
      </c>
      <c r="F5975" s="26" t="str">
        <f>+IF([1]DEPURADO!D5969&gt;1,[1]DEPURADO!D5969," ")</f>
        <v xml:space="preserve"> </v>
      </c>
      <c r="G5975" s="27">
        <f>[1]DEPURADO!F5969</f>
        <v>0</v>
      </c>
      <c r="H5975" s="28">
        <v>0</v>
      </c>
      <c r="I5975" s="28">
        <f>+[1]DEPURADO!M5969+[1]DEPURADO!N5969</f>
        <v>0</v>
      </c>
      <c r="J5975" s="28">
        <f>+[1]DEPURADO!R5969</f>
        <v>0</v>
      </c>
      <c r="K5975" s="29">
        <f>+[1]DEPURADO!P5969+[1]DEPURADO!Q5969</f>
        <v>0</v>
      </c>
      <c r="L5975" s="28">
        <v>0</v>
      </c>
      <c r="M5975" s="28">
        <v>0</v>
      </c>
      <c r="N5975" s="28">
        <f t="shared" si="651"/>
        <v>0</v>
      </c>
      <c r="O5975" s="28">
        <f t="shared" si="652"/>
        <v>0</v>
      </c>
      <c r="P5975" s="24">
        <f>IF([1]DEPURADO!H5969&gt;1,0,[1]DEPURADO!B5969)</f>
        <v>0</v>
      </c>
      <c r="Q5975" s="30">
        <f t="shared" si="653"/>
        <v>0</v>
      </c>
      <c r="R5975" s="31">
        <f t="shared" si="654"/>
        <v>0</v>
      </c>
      <c r="S5975" s="31">
        <f>+[1]DEPURADO!J5969</f>
        <v>0</v>
      </c>
      <c r="T5975" s="23" t="s">
        <v>45</v>
      </c>
      <c r="U5975" s="31">
        <f>+[1]DEPURADO!I5969</f>
        <v>0</v>
      </c>
      <c r="V5975" s="30"/>
      <c r="W5975" s="23" t="s">
        <v>45</v>
      </c>
      <c r="X5975" s="31">
        <f>+[1]DEPURADO!K5969+[1]DEPURADO!L5969</f>
        <v>0</v>
      </c>
      <c r="Y5975" s="23" t="s">
        <v>45</v>
      </c>
      <c r="Z5975" s="31">
        <f t="shared" si="655"/>
        <v>0</v>
      </c>
      <c r="AA5975" s="31"/>
      <c r="AB5975" s="31">
        <v>0</v>
      </c>
      <c r="AC5975" s="31">
        <v>0</v>
      </c>
      <c r="AD5975" s="30"/>
      <c r="AE5975" s="30">
        <f>+[1]DEPURADO!K5969</f>
        <v>0</v>
      </c>
      <c r="AF5975" s="30">
        <v>0</v>
      </c>
      <c r="AG5975" s="30">
        <f t="shared" si="656"/>
        <v>0</v>
      </c>
      <c r="AH5975" s="30">
        <v>0</v>
      </c>
      <c r="AI5975" s="30">
        <f>+[1]DEPURADO!G5969</f>
        <v>0</v>
      </c>
      <c r="AJ5975" s="32"/>
      <c r="AK5975" s="33"/>
    </row>
    <row r="5976" spans="1:37" s="34" customFormat="1" hidden="1" x14ac:dyDescent="0.25">
      <c r="A5976" s="23">
        <f t="shared" si="657"/>
        <v>5968</v>
      </c>
      <c r="B5976" s="24" t="s">
        <v>44</v>
      </c>
      <c r="C5976" s="23">
        <f>+[1]DEPURADO!A5970</f>
        <v>0</v>
      </c>
      <c r="D5976" s="23">
        <f>+[1]DEPURADO!B5970</f>
        <v>0</v>
      </c>
      <c r="E5976" s="25">
        <f>+[1]DEPURADO!C5970</f>
        <v>0</v>
      </c>
      <c r="F5976" s="26" t="str">
        <f>+IF([1]DEPURADO!D5970&gt;1,[1]DEPURADO!D5970," ")</f>
        <v xml:space="preserve"> </v>
      </c>
      <c r="G5976" s="27">
        <f>[1]DEPURADO!F5970</f>
        <v>0</v>
      </c>
      <c r="H5976" s="28">
        <v>0</v>
      </c>
      <c r="I5976" s="28">
        <f>+[1]DEPURADO!M5970+[1]DEPURADO!N5970</f>
        <v>0</v>
      </c>
      <c r="J5976" s="28">
        <f>+[1]DEPURADO!R5970</f>
        <v>0</v>
      </c>
      <c r="K5976" s="29">
        <f>+[1]DEPURADO!P5970+[1]DEPURADO!Q5970</f>
        <v>0</v>
      </c>
      <c r="L5976" s="28">
        <v>0</v>
      </c>
      <c r="M5976" s="28">
        <v>0</v>
      </c>
      <c r="N5976" s="28">
        <f t="shared" si="651"/>
        <v>0</v>
      </c>
      <c r="O5976" s="28">
        <f t="shared" si="652"/>
        <v>0</v>
      </c>
      <c r="P5976" s="24">
        <f>IF([1]DEPURADO!H5970&gt;1,0,[1]DEPURADO!B5970)</f>
        <v>0</v>
      </c>
      <c r="Q5976" s="30">
        <f t="shared" si="653"/>
        <v>0</v>
      </c>
      <c r="R5976" s="31">
        <f t="shared" si="654"/>
        <v>0</v>
      </c>
      <c r="S5976" s="31">
        <f>+[1]DEPURADO!J5970</f>
        <v>0</v>
      </c>
      <c r="T5976" s="23" t="s">
        <v>45</v>
      </c>
      <c r="U5976" s="31">
        <f>+[1]DEPURADO!I5970</f>
        <v>0</v>
      </c>
      <c r="V5976" s="30"/>
      <c r="W5976" s="23" t="s">
        <v>45</v>
      </c>
      <c r="X5976" s="31">
        <f>+[1]DEPURADO!K5970+[1]DEPURADO!L5970</f>
        <v>0</v>
      </c>
      <c r="Y5976" s="23" t="s">
        <v>45</v>
      </c>
      <c r="Z5976" s="31">
        <f t="shared" si="655"/>
        <v>0</v>
      </c>
      <c r="AA5976" s="31"/>
      <c r="AB5976" s="31">
        <v>0</v>
      </c>
      <c r="AC5976" s="31">
        <v>0</v>
      </c>
      <c r="AD5976" s="30"/>
      <c r="AE5976" s="30">
        <f>+[1]DEPURADO!K5970</f>
        <v>0</v>
      </c>
      <c r="AF5976" s="30">
        <v>0</v>
      </c>
      <c r="AG5976" s="30">
        <f t="shared" si="656"/>
        <v>0</v>
      </c>
      <c r="AH5976" s="30">
        <v>0</v>
      </c>
      <c r="AI5976" s="30">
        <f>+[1]DEPURADO!G5970</f>
        <v>0</v>
      </c>
      <c r="AJ5976" s="32"/>
      <c r="AK5976" s="33"/>
    </row>
    <row r="5977" spans="1:37" s="34" customFormat="1" hidden="1" x14ac:dyDescent="0.25">
      <c r="A5977" s="23">
        <f t="shared" si="657"/>
        <v>5969</v>
      </c>
      <c r="B5977" s="24" t="s">
        <v>44</v>
      </c>
      <c r="C5977" s="23">
        <f>+[1]DEPURADO!A5971</f>
        <v>0</v>
      </c>
      <c r="D5977" s="23">
        <f>+[1]DEPURADO!B5971</f>
        <v>0</v>
      </c>
      <c r="E5977" s="25">
        <f>+[1]DEPURADO!C5971</f>
        <v>0</v>
      </c>
      <c r="F5977" s="26" t="str">
        <f>+IF([1]DEPURADO!D5971&gt;1,[1]DEPURADO!D5971," ")</f>
        <v xml:space="preserve"> </v>
      </c>
      <c r="G5977" s="27">
        <f>[1]DEPURADO!F5971</f>
        <v>0</v>
      </c>
      <c r="H5977" s="28">
        <v>0</v>
      </c>
      <c r="I5977" s="28">
        <f>+[1]DEPURADO!M5971+[1]DEPURADO!N5971</f>
        <v>0</v>
      </c>
      <c r="J5977" s="28">
        <f>+[1]DEPURADO!R5971</f>
        <v>0</v>
      </c>
      <c r="K5977" s="29">
        <f>+[1]DEPURADO!P5971+[1]DEPURADO!Q5971</f>
        <v>0</v>
      </c>
      <c r="L5977" s="28">
        <v>0</v>
      </c>
      <c r="M5977" s="28">
        <v>0</v>
      </c>
      <c r="N5977" s="28">
        <f t="shared" si="651"/>
        <v>0</v>
      </c>
      <c r="O5977" s="28">
        <f t="shared" si="652"/>
        <v>0</v>
      </c>
      <c r="P5977" s="24">
        <f>IF([1]DEPURADO!H5971&gt;1,0,[1]DEPURADO!B5971)</f>
        <v>0</v>
      </c>
      <c r="Q5977" s="30">
        <f t="shared" si="653"/>
        <v>0</v>
      </c>
      <c r="R5977" s="31">
        <f t="shared" si="654"/>
        <v>0</v>
      </c>
      <c r="S5977" s="31">
        <f>+[1]DEPURADO!J5971</f>
        <v>0</v>
      </c>
      <c r="T5977" s="23" t="s">
        <v>45</v>
      </c>
      <c r="U5977" s="31">
        <f>+[1]DEPURADO!I5971</f>
        <v>0</v>
      </c>
      <c r="V5977" s="30"/>
      <c r="W5977" s="23" t="s">
        <v>45</v>
      </c>
      <c r="X5977" s="31">
        <f>+[1]DEPURADO!K5971+[1]DEPURADO!L5971</f>
        <v>0</v>
      </c>
      <c r="Y5977" s="23" t="s">
        <v>45</v>
      </c>
      <c r="Z5977" s="31">
        <f t="shared" si="655"/>
        <v>0</v>
      </c>
      <c r="AA5977" s="31"/>
      <c r="AB5977" s="31">
        <v>0</v>
      </c>
      <c r="AC5977" s="31">
        <v>0</v>
      </c>
      <c r="AD5977" s="30"/>
      <c r="AE5977" s="30">
        <f>+[1]DEPURADO!K5971</f>
        <v>0</v>
      </c>
      <c r="AF5977" s="30">
        <v>0</v>
      </c>
      <c r="AG5977" s="30">
        <f t="shared" si="656"/>
        <v>0</v>
      </c>
      <c r="AH5977" s="30">
        <v>0</v>
      </c>
      <c r="AI5977" s="30">
        <f>+[1]DEPURADO!G5971</f>
        <v>0</v>
      </c>
      <c r="AJ5977" s="32"/>
      <c r="AK5977" s="33"/>
    </row>
    <row r="5978" spans="1:37" s="34" customFormat="1" hidden="1" x14ac:dyDescent="0.25">
      <c r="A5978" s="23">
        <f t="shared" si="657"/>
        <v>5970</v>
      </c>
      <c r="B5978" s="24" t="s">
        <v>44</v>
      </c>
      <c r="C5978" s="23">
        <f>+[1]DEPURADO!A5972</f>
        <v>0</v>
      </c>
      <c r="D5978" s="23">
        <f>+[1]DEPURADO!B5972</f>
        <v>0</v>
      </c>
      <c r="E5978" s="25">
        <f>+[1]DEPURADO!C5972</f>
        <v>0</v>
      </c>
      <c r="F5978" s="26" t="str">
        <f>+IF([1]DEPURADO!D5972&gt;1,[1]DEPURADO!D5972," ")</f>
        <v xml:space="preserve"> </v>
      </c>
      <c r="G5978" s="27">
        <f>[1]DEPURADO!F5972</f>
        <v>0</v>
      </c>
      <c r="H5978" s="28">
        <v>0</v>
      </c>
      <c r="I5978" s="28">
        <f>+[1]DEPURADO!M5972+[1]DEPURADO!N5972</f>
        <v>0</v>
      </c>
      <c r="J5978" s="28">
        <f>+[1]DEPURADO!R5972</f>
        <v>0</v>
      </c>
      <c r="K5978" s="29">
        <f>+[1]DEPURADO!P5972+[1]DEPURADO!Q5972</f>
        <v>0</v>
      </c>
      <c r="L5978" s="28">
        <v>0</v>
      </c>
      <c r="M5978" s="28">
        <v>0</v>
      </c>
      <c r="N5978" s="28">
        <f t="shared" si="651"/>
        <v>0</v>
      </c>
      <c r="O5978" s="28">
        <f t="shared" si="652"/>
        <v>0</v>
      </c>
      <c r="P5978" s="24">
        <f>IF([1]DEPURADO!H5972&gt;1,0,[1]DEPURADO!B5972)</f>
        <v>0</v>
      </c>
      <c r="Q5978" s="30">
        <f t="shared" si="653"/>
        <v>0</v>
      </c>
      <c r="R5978" s="31">
        <f t="shared" si="654"/>
        <v>0</v>
      </c>
      <c r="S5978" s="31">
        <f>+[1]DEPURADO!J5972</f>
        <v>0</v>
      </c>
      <c r="T5978" s="23" t="s">
        <v>45</v>
      </c>
      <c r="U5978" s="31">
        <f>+[1]DEPURADO!I5972</f>
        <v>0</v>
      </c>
      <c r="V5978" s="30"/>
      <c r="W5978" s="23" t="s">
        <v>45</v>
      </c>
      <c r="X5978" s="31">
        <f>+[1]DEPURADO!K5972+[1]DEPURADO!L5972</f>
        <v>0</v>
      </c>
      <c r="Y5978" s="23" t="s">
        <v>45</v>
      </c>
      <c r="Z5978" s="31">
        <f t="shared" si="655"/>
        <v>0</v>
      </c>
      <c r="AA5978" s="31"/>
      <c r="AB5978" s="31">
        <v>0</v>
      </c>
      <c r="AC5978" s="31">
        <v>0</v>
      </c>
      <c r="AD5978" s="30"/>
      <c r="AE5978" s="30">
        <f>+[1]DEPURADO!K5972</f>
        <v>0</v>
      </c>
      <c r="AF5978" s="30">
        <v>0</v>
      </c>
      <c r="AG5978" s="30">
        <f t="shared" si="656"/>
        <v>0</v>
      </c>
      <c r="AH5978" s="30">
        <v>0</v>
      </c>
      <c r="AI5978" s="30">
        <f>+[1]DEPURADO!G5972</f>
        <v>0</v>
      </c>
      <c r="AJ5978" s="32"/>
      <c r="AK5978" s="33"/>
    </row>
    <row r="5979" spans="1:37" s="34" customFormat="1" hidden="1" x14ac:dyDescent="0.25">
      <c r="A5979" s="23">
        <f t="shared" si="657"/>
        <v>5971</v>
      </c>
      <c r="B5979" s="24" t="s">
        <v>44</v>
      </c>
      <c r="C5979" s="23">
        <f>+[1]DEPURADO!A5973</f>
        <v>0</v>
      </c>
      <c r="D5979" s="23">
        <f>+[1]DEPURADO!B5973</f>
        <v>0</v>
      </c>
      <c r="E5979" s="25">
        <f>+[1]DEPURADO!C5973</f>
        <v>0</v>
      </c>
      <c r="F5979" s="26" t="str">
        <f>+IF([1]DEPURADO!D5973&gt;1,[1]DEPURADO!D5973," ")</f>
        <v xml:space="preserve"> </v>
      </c>
      <c r="G5979" s="27">
        <f>[1]DEPURADO!F5973</f>
        <v>0</v>
      </c>
      <c r="H5979" s="28">
        <v>0</v>
      </c>
      <c r="I5979" s="28">
        <f>+[1]DEPURADO!M5973+[1]DEPURADO!N5973</f>
        <v>0</v>
      </c>
      <c r="J5979" s="28">
        <f>+[1]DEPURADO!R5973</f>
        <v>0</v>
      </c>
      <c r="K5979" s="29">
        <f>+[1]DEPURADO!P5973+[1]DEPURADO!Q5973</f>
        <v>0</v>
      </c>
      <c r="L5979" s="28">
        <v>0</v>
      </c>
      <c r="M5979" s="28">
        <v>0</v>
      </c>
      <c r="N5979" s="28">
        <f t="shared" si="651"/>
        <v>0</v>
      </c>
      <c r="O5979" s="28">
        <f t="shared" si="652"/>
        <v>0</v>
      </c>
      <c r="P5979" s="24">
        <f>IF([1]DEPURADO!H5973&gt;1,0,[1]DEPURADO!B5973)</f>
        <v>0</v>
      </c>
      <c r="Q5979" s="30">
        <f t="shared" si="653"/>
        <v>0</v>
      </c>
      <c r="R5979" s="31">
        <f t="shared" si="654"/>
        <v>0</v>
      </c>
      <c r="S5979" s="31">
        <f>+[1]DEPURADO!J5973</f>
        <v>0</v>
      </c>
      <c r="T5979" s="23" t="s">
        <v>45</v>
      </c>
      <c r="U5979" s="31">
        <f>+[1]DEPURADO!I5973</f>
        <v>0</v>
      </c>
      <c r="V5979" s="30"/>
      <c r="W5979" s="23" t="s">
        <v>45</v>
      </c>
      <c r="X5979" s="31">
        <f>+[1]DEPURADO!K5973+[1]DEPURADO!L5973</f>
        <v>0</v>
      </c>
      <c r="Y5979" s="23" t="s">
        <v>45</v>
      </c>
      <c r="Z5979" s="31">
        <f t="shared" si="655"/>
        <v>0</v>
      </c>
      <c r="AA5979" s="31"/>
      <c r="AB5979" s="31">
        <v>0</v>
      </c>
      <c r="AC5979" s="31">
        <v>0</v>
      </c>
      <c r="AD5979" s="30"/>
      <c r="AE5979" s="30">
        <f>+[1]DEPURADO!K5973</f>
        <v>0</v>
      </c>
      <c r="AF5979" s="30">
        <v>0</v>
      </c>
      <c r="AG5979" s="30">
        <f t="shared" si="656"/>
        <v>0</v>
      </c>
      <c r="AH5979" s="30">
        <v>0</v>
      </c>
      <c r="AI5979" s="30">
        <f>+[1]DEPURADO!G5973</f>
        <v>0</v>
      </c>
      <c r="AJ5979" s="32"/>
      <c r="AK5979" s="33"/>
    </row>
    <row r="5980" spans="1:37" s="34" customFormat="1" hidden="1" x14ac:dyDescent="0.25">
      <c r="A5980" s="23">
        <f t="shared" si="657"/>
        <v>5972</v>
      </c>
      <c r="B5980" s="24" t="s">
        <v>44</v>
      </c>
      <c r="C5980" s="23">
        <f>+[1]DEPURADO!A5974</f>
        <v>0</v>
      </c>
      <c r="D5980" s="23">
        <f>+[1]DEPURADO!B5974</f>
        <v>0</v>
      </c>
      <c r="E5980" s="25">
        <f>+[1]DEPURADO!C5974</f>
        <v>0</v>
      </c>
      <c r="F5980" s="26" t="str">
        <f>+IF([1]DEPURADO!D5974&gt;1,[1]DEPURADO!D5974," ")</f>
        <v xml:space="preserve"> </v>
      </c>
      <c r="G5980" s="27">
        <f>[1]DEPURADO!F5974</f>
        <v>0</v>
      </c>
      <c r="H5980" s="28">
        <v>0</v>
      </c>
      <c r="I5980" s="28">
        <f>+[1]DEPURADO!M5974+[1]DEPURADO!N5974</f>
        <v>0</v>
      </c>
      <c r="J5980" s="28">
        <f>+[1]DEPURADO!R5974</f>
        <v>0</v>
      </c>
      <c r="K5980" s="29">
        <f>+[1]DEPURADO!P5974+[1]DEPURADO!Q5974</f>
        <v>0</v>
      </c>
      <c r="L5980" s="28">
        <v>0</v>
      </c>
      <c r="M5980" s="28">
        <v>0</v>
      </c>
      <c r="N5980" s="28">
        <f t="shared" si="651"/>
        <v>0</v>
      </c>
      <c r="O5980" s="28">
        <f t="shared" si="652"/>
        <v>0</v>
      </c>
      <c r="P5980" s="24">
        <f>IF([1]DEPURADO!H5974&gt;1,0,[1]DEPURADO!B5974)</f>
        <v>0</v>
      </c>
      <c r="Q5980" s="30">
        <f t="shared" si="653"/>
        <v>0</v>
      </c>
      <c r="R5980" s="31">
        <f t="shared" si="654"/>
        <v>0</v>
      </c>
      <c r="S5980" s="31">
        <f>+[1]DEPURADO!J5974</f>
        <v>0</v>
      </c>
      <c r="T5980" s="23" t="s">
        <v>45</v>
      </c>
      <c r="U5980" s="31">
        <f>+[1]DEPURADO!I5974</f>
        <v>0</v>
      </c>
      <c r="V5980" s="30"/>
      <c r="W5980" s="23" t="s">
        <v>45</v>
      </c>
      <c r="X5980" s="31">
        <f>+[1]DEPURADO!K5974+[1]DEPURADO!L5974</f>
        <v>0</v>
      </c>
      <c r="Y5980" s="23" t="s">
        <v>45</v>
      </c>
      <c r="Z5980" s="31">
        <f t="shared" si="655"/>
        <v>0</v>
      </c>
      <c r="AA5980" s="31"/>
      <c r="AB5980" s="31">
        <v>0</v>
      </c>
      <c r="AC5980" s="31">
        <v>0</v>
      </c>
      <c r="AD5980" s="30"/>
      <c r="AE5980" s="30">
        <f>+[1]DEPURADO!K5974</f>
        <v>0</v>
      </c>
      <c r="AF5980" s="30">
        <v>0</v>
      </c>
      <c r="AG5980" s="30">
        <f t="shared" si="656"/>
        <v>0</v>
      </c>
      <c r="AH5980" s="30">
        <v>0</v>
      </c>
      <c r="AI5980" s="30">
        <f>+[1]DEPURADO!G5974</f>
        <v>0</v>
      </c>
      <c r="AJ5980" s="32"/>
      <c r="AK5980" s="33"/>
    </row>
    <row r="5981" spans="1:37" s="34" customFormat="1" hidden="1" x14ac:dyDescent="0.25">
      <c r="A5981" s="23">
        <f t="shared" si="657"/>
        <v>5973</v>
      </c>
      <c r="B5981" s="24" t="s">
        <v>44</v>
      </c>
      <c r="C5981" s="23">
        <f>+[1]DEPURADO!A5975</f>
        <v>0</v>
      </c>
      <c r="D5981" s="23">
        <f>+[1]DEPURADO!B5975</f>
        <v>0</v>
      </c>
      <c r="E5981" s="25">
        <f>+[1]DEPURADO!C5975</f>
        <v>0</v>
      </c>
      <c r="F5981" s="26" t="str">
        <f>+IF([1]DEPURADO!D5975&gt;1,[1]DEPURADO!D5975," ")</f>
        <v xml:space="preserve"> </v>
      </c>
      <c r="G5981" s="27">
        <f>[1]DEPURADO!F5975</f>
        <v>0</v>
      </c>
      <c r="H5981" s="28">
        <v>0</v>
      </c>
      <c r="I5981" s="28">
        <f>+[1]DEPURADO!M5975+[1]DEPURADO!N5975</f>
        <v>0</v>
      </c>
      <c r="J5981" s="28">
        <f>+[1]DEPURADO!R5975</f>
        <v>0</v>
      </c>
      <c r="K5981" s="29">
        <f>+[1]DEPURADO!P5975+[1]DEPURADO!Q5975</f>
        <v>0</v>
      </c>
      <c r="L5981" s="28">
        <v>0</v>
      </c>
      <c r="M5981" s="28">
        <v>0</v>
      </c>
      <c r="N5981" s="28">
        <f t="shared" si="651"/>
        <v>0</v>
      </c>
      <c r="O5981" s="28">
        <f t="shared" si="652"/>
        <v>0</v>
      </c>
      <c r="P5981" s="24">
        <f>IF([1]DEPURADO!H5975&gt;1,0,[1]DEPURADO!B5975)</f>
        <v>0</v>
      </c>
      <c r="Q5981" s="30">
        <f t="shared" si="653"/>
        <v>0</v>
      </c>
      <c r="R5981" s="31">
        <f t="shared" si="654"/>
        <v>0</v>
      </c>
      <c r="S5981" s="31">
        <f>+[1]DEPURADO!J5975</f>
        <v>0</v>
      </c>
      <c r="T5981" s="23" t="s">
        <v>45</v>
      </c>
      <c r="U5981" s="31">
        <f>+[1]DEPURADO!I5975</f>
        <v>0</v>
      </c>
      <c r="V5981" s="30"/>
      <c r="W5981" s="23" t="s">
        <v>45</v>
      </c>
      <c r="X5981" s="31">
        <f>+[1]DEPURADO!K5975+[1]DEPURADO!L5975</f>
        <v>0</v>
      </c>
      <c r="Y5981" s="23" t="s">
        <v>45</v>
      </c>
      <c r="Z5981" s="31">
        <f t="shared" si="655"/>
        <v>0</v>
      </c>
      <c r="AA5981" s="31"/>
      <c r="AB5981" s="31">
        <v>0</v>
      </c>
      <c r="AC5981" s="31">
        <v>0</v>
      </c>
      <c r="AD5981" s="30"/>
      <c r="AE5981" s="30">
        <f>+[1]DEPURADO!K5975</f>
        <v>0</v>
      </c>
      <c r="AF5981" s="30">
        <v>0</v>
      </c>
      <c r="AG5981" s="30">
        <f t="shared" si="656"/>
        <v>0</v>
      </c>
      <c r="AH5981" s="30">
        <v>0</v>
      </c>
      <c r="AI5981" s="30">
        <f>+[1]DEPURADO!G5975</f>
        <v>0</v>
      </c>
      <c r="AJ5981" s="32"/>
      <c r="AK5981" s="33"/>
    </row>
    <row r="5982" spans="1:37" s="34" customFormat="1" hidden="1" x14ac:dyDescent="0.25">
      <c r="A5982" s="23">
        <f t="shared" si="657"/>
        <v>5974</v>
      </c>
      <c r="B5982" s="24" t="s">
        <v>44</v>
      </c>
      <c r="C5982" s="23">
        <f>+[1]DEPURADO!A5976</f>
        <v>0</v>
      </c>
      <c r="D5982" s="23">
        <f>+[1]DEPURADO!B5976</f>
        <v>0</v>
      </c>
      <c r="E5982" s="25">
        <f>+[1]DEPURADO!C5976</f>
        <v>0</v>
      </c>
      <c r="F5982" s="26" t="str">
        <f>+IF([1]DEPURADO!D5976&gt;1,[1]DEPURADO!D5976," ")</f>
        <v xml:space="preserve"> </v>
      </c>
      <c r="G5982" s="27">
        <f>[1]DEPURADO!F5976</f>
        <v>0</v>
      </c>
      <c r="H5982" s="28">
        <v>0</v>
      </c>
      <c r="I5982" s="28">
        <f>+[1]DEPURADO!M5976+[1]DEPURADO!N5976</f>
        <v>0</v>
      </c>
      <c r="J5982" s="28">
        <f>+[1]DEPURADO!R5976</f>
        <v>0</v>
      </c>
      <c r="K5982" s="29">
        <f>+[1]DEPURADO!P5976+[1]DEPURADO!Q5976</f>
        <v>0</v>
      </c>
      <c r="L5982" s="28">
        <v>0</v>
      </c>
      <c r="M5982" s="28">
        <v>0</v>
      </c>
      <c r="N5982" s="28">
        <f t="shared" si="651"/>
        <v>0</v>
      </c>
      <c r="O5982" s="28">
        <f t="shared" si="652"/>
        <v>0</v>
      </c>
      <c r="P5982" s="24">
        <f>IF([1]DEPURADO!H5976&gt;1,0,[1]DEPURADO!B5976)</f>
        <v>0</v>
      </c>
      <c r="Q5982" s="30">
        <f t="shared" si="653"/>
        <v>0</v>
      </c>
      <c r="R5982" s="31">
        <f t="shared" si="654"/>
        <v>0</v>
      </c>
      <c r="S5982" s="31">
        <f>+[1]DEPURADO!J5976</f>
        <v>0</v>
      </c>
      <c r="T5982" s="23" t="s">
        <v>45</v>
      </c>
      <c r="U5982" s="31">
        <f>+[1]DEPURADO!I5976</f>
        <v>0</v>
      </c>
      <c r="V5982" s="30"/>
      <c r="W5982" s="23" t="s">
        <v>45</v>
      </c>
      <c r="X5982" s="31">
        <f>+[1]DEPURADO!K5976+[1]DEPURADO!L5976</f>
        <v>0</v>
      </c>
      <c r="Y5982" s="23" t="s">
        <v>45</v>
      </c>
      <c r="Z5982" s="31">
        <f t="shared" si="655"/>
        <v>0</v>
      </c>
      <c r="AA5982" s="31"/>
      <c r="AB5982" s="31">
        <v>0</v>
      </c>
      <c r="AC5982" s="31">
        <v>0</v>
      </c>
      <c r="AD5982" s="30"/>
      <c r="AE5982" s="30">
        <f>+[1]DEPURADO!K5976</f>
        <v>0</v>
      </c>
      <c r="AF5982" s="30">
        <v>0</v>
      </c>
      <c r="AG5982" s="30">
        <f t="shared" si="656"/>
        <v>0</v>
      </c>
      <c r="AH5982" s="30">
        <v>0</v>
      </c>
      <c r="AI5982" s="30">
        <f>+[1]DEPURADO!G5976</f>
        <v>0</v>
      </c>
      <c r="AJ5982" s="32"/>
      <c r="AK5982" s="33"/>
    </row>
    <row r="5983" spans="1:37" s="34" customFormat="1" hidden="1" x14ac:dyDescent="0.25">
      <c r="A5983" s="23">
        <f t="shared" si="657"/>
        <v>5975</v>
      </c>
      <c r="B5983" s="24" t="s">
        <v>44</v>
      </c>
      <c r="C5983" s="23">
        <f>+[1]DEPURADO!A5977</f>
        <v>0</v>
      </c>
      <c r="D5983" s="23">
        <f>+[1]DEPURADO!B5977</f>
        <v>0</v>
      </c>
      <c r="E5983" s="25">
        <f>+[1]DEPURADO!C5977</f>
        <v>0</v>
      </c>
      <c r="F5983" s="26" t="str">
        <f>+IF([1]DEPURADO!D5977&gt;1,[1]DEPURADO!D5977," ")</f>
        <v xml:space="preserve"> </v>
      </c>
      <c r="G5983" s="27">
        <f>[1]DEPURADO!F5977</f>
        <v>0</v>
      </c>
      <c r="H5983" s="28">
        <v>0</v>
      </c>
      <c r="I5983" s="28">
        <f>+[1]DEPURADO!M5977+[1]DEPURADO!N5977</f>
        <v>0</v>
      </c>
      <c r="J5983" s="28">
        <f>+[1]DEPURADO!R5977</f>
        <v>0</v>
      </c>
      <c r="K5983" s="29">
        <f>+[1]DEPURADO!P5977+[1]DEPURADO!Q5977</f>
        <v>0</v>
      </c>
      <c r="L5983" s="28">
        <v>0</v>
      </c>
      <c r="M5983" s="28">
        <v>0</v>
      </c>
      <c r="N5983" s="28">
        <f t="shared" si="651"/>
        <v>0</v>
      </c>
      <c r="O5983" s="28">
        <f t="shared" si="652"/>
        <v>0</v>
      </c>
      <c r="P5983" s="24">
        <f>IF([1]DEPURADO!H5977&gt;1,0,[1]DEPURADO!B5977)</f>
        <v>0</v>
      </c>
      <c r="Q5983" s="30">
        <f t="shared" si="653"/>
        <v>0</v>
      </c>
      <c r="R5983" s="31">
        <f t="shared" si="654"/>
        <v>0</v>
      </c>
      <c r="S5983" s="31">
        <f>+[1]DEPURADO!J5977</f>
        <v>0</v>
      </c>
      <c r="T5983" s="23" t="s">
        <v>45</v>
      </c>
      <c r="U5983" s="31">
        <f>+[1]DEPURADO!I5977</f>
        <v>0</v>
      </c>
      <c r="V5983" s="30"/>
      <c r="W5983" s="23" t="s">
        <v>45</v>
      </c>
      <c r="X5983" s="31">
        <f>+[1]DEPURADO!K5977+[1]DEPURADO!L5977</f>
        <v>0</v>
      </c>
      <c r="Y5983" s="23" t="s">
        <v>45</v>
      </c>
      <c r="Z5983" s="31">
        <f t="shared" si="655"/>
        <v>0</v>
      </c>
      <c r="AA5983" s="31"/>
      <c r="AB5983" s="31">
        <v>0</v>
      </c>
      <c r="AC5983" s="31">
        <v>0</v>
      </c>
      <c r="AD5983" s="30"/>
      <c r="AE5983" s="30">
        <f>+[1]DEPURADO!K5977</f>
        <v>0</v>
      </c>
      <c r="AF5983" s="30">
        <v>0</v>
      </c>
      <c r="AG5983" s="30">
        <f t="shared" si="656"/>
        <v>0</v>
      </c>
      <c r="AH5983" s="30">
        <v>0</v>
      </c>
      <c r="AI5983" s="30">
        <f>+[1]DEPURADO!G5977</f>
        <v>0</v>
      </c>
      <c r="AJ5983" s="32"/>
      <c r="AK5983" s="33"/>
    </row>
    <row r="5984" spans="1:37" s="34" customFormat="1" hidden="1" x14ac:dyDescent="0.25">
      <c r="A5984" s="23">
        <f t="shared" si="657"/>
        <v>5976</v>
      </c>
      <c r="B5984" s="24" t="s">
        <v>44</v>
      </c>
      <c r="C5984" s="23">
        <f>+[1]DEPURADO!A5978</f>
        <v>0</v>
      </c>
      <c r="D5984" s="23">
        <f>+[1]DEPURADO!B5978</f>
        <v>0</v>
      </c>
      <c r="E5984" s="25">
        <f>+[1]DEPURADO!C5978</f>
        <v>0</v>
      </c>
      <c r="F5984" s="26" t="str">
        <f>+IF([1]DEPURADO!D5978&gt;1,[1]DEPURADO!D5978," ")</f>
        <v xml:space="preserve"> </v>
      </c>
      <c r="G5984" s="27">
        <f>[1]DEPURADO!F5978</f>
        <v>0</v>
      </c>
      <c r="H5984" s="28">
        <v>0</v>
      </c>
      <c r="I5984" s="28">
        <f>+[1]DEPURADO!M5978+[1]DEPURADO!N5978</f>
        <v>0</v>
      </c>
      <c r="J5984" s="28">
        <f>+[1]DEPURADO!R5978</f>
        <v>0</v>
      </c>
      <c r="K5984" s="29">
        <f>+[1]DEPURADO!P5978+[1]DEPURADO!Q5978</f>
        <v>0</v>
      </c>
      <c r="L5984" s="28">
        <v>0</v>
      </c>
      <c r="M5984" s="28">
        <v>0</v>
      </c>
      <c r="N5984" s="28">
        <f t="shared" si="651"/>
        <v>0</v>
      </c>
      <c r="O5984" s="28">
        <f t="shared" si="652"/>
        <v>0</v>
      </c>
      <c r="P5984" s="24">
        <f>IF([1]DEPURADO!H5978&gt;1,0,[1]DEPURADO!B5978)</f>
        <v>0</v>
      </c>
      <c r="Q5984" s="30">
        <f t="shared" si="653"/>
        <v>0</v>
      </c>
      <c r="R5984" s="31">
        <f t="shared" si="654"/>
        <v>0</v>
      </c>
      <c r="S5984" s="31">
        <f>+[1]DEPURADO!J5978</f>
        <v>0</v>
      </c>
      <c r="T5984" s="23" t="s">
        <v>45</v>
      </c>
      <c r="U5984" s="31">
        <f>+[1]DEPURADO!I5978</f>
        <v>0</v>
      </c>
      <c r="V5984" s="30"/>
      <c r="W5984" s="23" t="s">
        <v>45</v>
      </c>
      <c r="X5984" s="31">
        <f>+[1]DEPURADO!K5978+[1]DEPURADO!L5978</f>
        <v>0</v>
      </c>
      <c r="Y5984" s="23" t="s">
        <v>45</v>
      </c>
      <c r="Z5984" s="31">
        <f t="shared" si="655"/>
        <v>0</v>
      </c>
      <c r="AA5984" s="31"/>
      <c r="AB5984" s="31">
        <v>0</v>
      </c>
      <c r="AC5984" s="31">
        <v>0</v>
      </c>
      <c r="AD5984" s="30"/>
      <c r="AE5984" s="30">
        <f>+[1]DEPURADO!K5978</f>
        <v>0</v>
      </c>
      <c r="AF5984" s="30">
        <v>0</v>
      </c>
      <c r="AG5984" s="30">
        <f t="shared" si="656"/>
        <v>0</v>
      </c>
      <c r="AH5984" s="30">
        <v>0</v>
      </c>
      <c r="AI5984" s="30">
        <f>+[1]DEPURADO!G5978</f>
        <v>0</v>
      </c>
      <c r="AJ5984" s="32"/>
      <c r="AK5984" s="33"/>
    </row>
    <row r="5985" spans="1:37" s="34" customFormat="1" hidden="1" x14ac:dyDescent="0.25">
      <c r="A5985" s="23">
        <f t="shared" si="657"/>
        <v>5977</v>
      </c>
      <c r="B5985" s="24" t="s">
        <v>44</v>
      </c>
      <c r="C5985" s="23">
        <f>+[1]DEPURADO!A5979</f>
        <v>0</v>
      </c>
      <c r="D5985" s="23">
        <f>+[1]DEPURADO!B5979</f>
        <v>0</v>
      </c>
      <c r="E5985" s="25">
        <f>+[1]DEPURADO!C5979</f>
        <v>0</v>
      </c>
      <c r="F5985" s="26" t="str">
        <f>+IF([1]DEPURADO!D5979&gt;1,[1]DEPURADO!D5979," ")</f>
        <v xml:space="preserve"> </v>
      </c>
      <c r="G5985" s="27">
        <f>[1]DEPURADO!F5979</f>
        <v>0</v>
      </c>
      <c r="H5985" s="28">
        <v>0</v>
      </c>
      <c r="I5985" s="28">
        <f>+[1]DEPURADO!M5979+[1]DEPURADO!N5979</f>
        <v>0</v>
      </c>
      <c r="J5985" s="28">
        <f>+[1]DEPURADO!R5979</f>
        <v>0</v>
      </c>
      <c r="K5985" s="29">
        <f>+[1]DEPURADO!P5979+[1]DEPURADO!Q5979</f>
        <v>0</v>
      </c>
      <c r="L5985" s="28">
        <v>0</v>
      </c>
      <c r="M5985" s="28">
        <v>0</v>
      </c>
      <c r="N5985" s="28">
        <f t="shared" si="651"/>
        <v>0</v>
      </c>
      <c r="O5985" s="28">
        <f t="shared" si="652"/>
        <v>0</v>
      </c>
      <c r="P5985" s="24">
        <f>IF([1]DEPURADO!H5979&gt;1,0,[1]DEPURADO!B5979)</f>
        <v>0</v>
      </c>
      <c r="Q5985" s="30">
        <f t="shared" si="653"/>
        <v>0</v>
      </c>
      <c r="R5985" s="31">
        <f t="shared" si="654"/>
        <v>0</v>
      </c>
      <c r="S5985" s="31">
        <f>+[1]DEPURADO!J5979</f>
        <v>0</v>
      </c>
      <c r="T5985" s="23" t="s">
        <v>45</v>
      </c>
      <c r="U5985" s="31">
        <f>+[1]DEPURADO!I5979</f>
        <v>0</v>
      </c>
      <c r="V5985" s="30"/>
      <c r="W5985" s="23" t="s">
        <v>45</v>
      </c>
      <c r="X5985" s="31">
        <f>+[1]DEPURADO!K5979+[1]DEPURADO!L5979</f>
        <v>0</v>
      </c>
      <c r="Y5985" s="23" t="s">
        <v>45</v>
      </c>
      <c r="Z5985" s="31">
        <f t="shared" si="655"/>
        <v>0</v>
      </c>
      <c r="AA5985" s="31"/>
      <c r="AB5985" s="31">
        <v>0</v>
      </c>
      <c r="AC5985" s="31">
        <v>0</v>
      </c>
      <c r="AD5985" s="30"/>
      <c r="AE5985" s="30">
        <f>+[1]DEPURADO!K5979</f>
        <v>0</v>
      </c>
      <c r="AF5985" s="30">
        <v>0</v>
      </c>
      <c r="AG5985" s="30">
        <f t="shared" si="656"/>
        <v>0</v>
      </c>
      <c r="AH5985" s="30">
        <v>0</v>
      </c>
      <c r="AI5985" s="30">
        <f>+[1]DEPURADO!G5979</f>
        <v>0</v>
      </c>
      <c r="AJ5985" s="32"/>
      <c r="AK5985" s="33"/>
    </row>
    <row r="5986" spans="1:37" s="34" customFormat="1" hidden="1" x14ac:dyDescent="0.25">
      <c r="A5986" s="23">
        <f t="shared" si="657"/>
        <v>5978</v>
      </c>
      <c r="B5986" s="24" t="s">
        <v>44</v>
      </c>
      <c r="C5986" s="23">
        <f>+[1]DEPURADO!A5980</f>
        <v>0</v>
      </c>
      <c r="D5986" s="23">
        <f>+[1]DEPURADO!B5980</f>
        <v>0</v>
      </c>
      <c r="E5986" s="25">
        <f>+[1]DEPURADO!C5980</f>
        <v>0</v>
      </c>
      <c r="F5986" s="26" t="str">
        <f>+IF([1]DEPURADO!D5980&gt;1,[1]DEPURADO!D5980," ")</f>
        <v xml:space="preserve"> </v>
      </c>
      <c r="G5986" s="27">
        <f>[1]DEPURADO!F5980</f>
        <v>0</v>
      </c>
      <c r="H5986" s="28">
        <v>0</v>
      </c>
      <c r="I5986" s="28">
        <f>+[1]DEPURADO!M5980+[1]DEPURADO!N5980</f>
        <v>0</v>
      </c>
      <c r="J5986" s="28">
        <f>+[1]DEPURADO!R5980</f>
        <v>0</v>
      </c>
      <c r="K5986" s="29">
        <f>+[1]DEPURADO!P5980+[1]DEPURADO!Q5980</f>
        <v>0</v>
      </c>
      <c r="L5986" s="28">
        <v>0</v>
      </c>
      <c r="M5986" s="28">
        <v>0</v>
      </c>
      <c r="N5986" s="28">
        <f t="shared" si="651"/>
        <v>0</v>
      </c>
      <c r="O5986" s="28">
        <f t="shared" si="652"/>
        <v>0</v>
      </c>
      <c r="P5986" s="24">
        <f>IF([1]DEPURADO!H5980&gt;1,0,[1]DEPURADO!B5980)</f>
        <v>0</v>
      </c>
      <c r="Q5986" s="30">
        <f t="shared" si="653"/>
        <v>0</v>
      </c>
      <c r="R5986" s="31">
        <f t="shared" si="654"/>
        <v>0</v>
      </c>
      <c r="S5986" s="31">
        <f>+[1]DEPURADO!J5980</f>
        <v>0</v>
      </c>
      <c r="T5986" s="23" t="s">
        <v>45</v>
      </c>
      <c r="U5986" s="31">
        <f>+[1]DEPURADO!I5980</f>
        <v>0</v>
      </c>
      <c r="V5986" s="30"/>
      <c r="W5986" s="23" t="s">
        <v>45</v>
      </c>
      <c r="X5986" s="31">
        <f>+[1]DEPURADO!K5980+[1]DEPURADO!L5980</f>
        <v>0</v>
      </c>
      <c r="Y5986" s="23" t="s">
        <v>45</v>
      </c>
      <c r="Z5986" s="31">
        <f t="shared" si="655"/>
        <v>0</v>
      </c>
      <c r="AA5986" s="31"/>
      <c r="AB5986" s="31">
        <v>0</v>
      </c>
      <c r="AC5986" s="31">
        <v>0</v>
      </c>
      <c r="AD5986" s="30"/>
      <c r="AE5986" s="30">
        <f>+[1]DEPURADO!K5980</f>
        <v>0</v>
      </c>
      <c r="AF5986" s="30">
        <v>0</v>
      </c>
      <c r="AG5986" s="30">
        <f t="shared" si="656"/>
        <v>0</v>
      </c>
      <c r="AH5986" s="30">
        <v>0</v>
      </c>
      <c r="AI5986" s="30">
        <f>+[1]DEPURADO!G5980</f>
        <v>0</v>
      </c>
      <c r="AJ5986" s="32"/>
      <c r="AK5986" s="33"/>
    </row>
    <row r="5987" spans="1:37" s="34" customFormat="1" hidden="1" x14ac:dyDescent="0.25">
      <c r="A5987" s="23">
        <f t="shared" si="657"/>
        <v>5979</v>
      </c>
      <c r="B5987" s="24" t="s">
        <v>44</v>
      </c>
      <c r="C5987" s="23">
        <f>+[1]DEPURADO!A5981</f>
        <v>0</v>
      </c>
      <c r="D5987" s="23">
        <f>+[1]DEPURADO!B5981</f>
        <v>0</v>
      </c>
      <c r="E5987" s="25">
        <f>+[1]DEPURADO!C5981</f>
        <v>0</v>
      </c>
      <c r="F5987" s="26" t="str">
        <f>+IF([1]DEPURADO!D5981&gt;1,[1]DEPURADO!D5981," ")</f>
        <v xml:space="preserve"> </v>
      </c>
      <c r="G5987" s="27">
        <f>[1]DEPURADO!F5981</f>
        <v>0</v>
      </c>
      <c r="H5987" s="28">
        <v>0</v>
      </c>
      <c r="I5987" s="28">
        <f>+[1]DEPURADO!M5981+[1]DEPURADO!N5981</f>
        <v>0</v>
      </c>
      <c r="J5987" s="28">
        <f>+[1]DEPURADO!R5981</f>
        <v>0</v>
      </c>
      <c r="K5987" s="29">
        <f>+[1]DEPURADO!P5981+[1]DEPURADO!Q5981</f>
        <v>0</v>
      </c>
      <c r="L5987" s="28">
        <v>0</v>
      </c>
      <c r="M5987" s="28">
        <v>0</v>
      </c>
      <c r="N5987" s="28">
        <f t="shared" si="651"/>
        <v>0</v>
      </c>
      <c r="O5987" s="28">
        <f t="shared" si="652"/>
        <v>0</v>
      </c>
      <c r="P5987" s="24">
        <f>IF([1]DEPURADO!H5981&gt;1,0,[1]DEPURADO!B5981)</f>
        <v>0</v>
      </c>
      <c r="Q5987" s="30">
        <f t="shared" si="653"/>
        <v>0</v>
      </c>
      <c r="R5987" s="31">
        <f t="shared" si="654"/>
        <v>0</v>
      </c>
      <c r="S5987" s="31">
        <f>+[1]DEPURADO!J5981</f>
        <v>0</v>
      </c>
      <c r="T5987" s="23" t="s">
        <v>45</v>
      </c>
      <c r="U5987" s="31">
        <f>+[1]DEPURADO!I5981</f>
        <v>0</v>
      </c>
      <c r="V5987" s="30"/>
      <c r="W5987" s="23" t="s">
        <v>45</v>
      </c>
      <c r="X5987" s="31">
        <f>+[1]DEPURADO!K5981+[1]DEPURADO!L5981</f>
        <v>0</v>
      </c>
      <c r="Y5987" s="23" t="s">
        <v>45</v>
      </c>
      <c r="Z5987" s="31">
        <f t="shared" si="655"/>
        <v>0</v>
      </c>
      <c r="AA5987" s="31"/>
      <c r="AB5987" s="31">
        <v>0</v>
      </c>
      <c r="AC5987" s="31">
        <v>0</v>
      </c>
      <c r="AD5987" s="30"/>
      <c r="AE5987" s="30">
        <f>+[1]DEPURADO!K5981</f>
        <v>0</v>
      </c>
      <c r="AF5987" s="30">
        <v>0</v>
      </c>
      <c r="AG5987" s="30">
        <f t="shared" si="656"/>
        <v>0</v>
      </c>
      <c r="AH5987" s="30">
        <v>0</v>
      </c>
      <c r="AI5987" s="30">
        <f>+[1]DEPURADO!G5981</f>
        <v>0</v>
      </c>
      <c r="AJ5987" s="32"/>
      <c r="AK5987" s="33"/>
    </row>
    <row r="5988" spans="1:37" s="34" customFormat="1" hidden="1" x14ac:dyDescent="0.25">
      <c r="A5988" s="23">
        <f t="shared" si="657"/>
        <v>5980</v>
      </c>
      <c r="B5988" s="24" t="s">
        <v>44</v>
      </c>
      <c r="C5988" s="23">
        <f>+[1]DEPURADO!A5982</f>
        <v>0</v>
      </c>
      <c r="D5988" s="23">
        <f>+[1]DEPURADO!B5982</f>
        <v>0</v>
      </c>
      <c r="E5988" s="25">
        <f>+[1]DEPURADO!C5982</f>
        <v>0</v>
      </c>
      <c r="F5988" s="26" t="str">
        <f>+IF([1]DEPURADO!D5982&gt;1,[1]DEPURADO!D5982," ")</f>
        <v xml:space="preserve"> </v>
      </c>
      <c r="G5988" s="27">
        <f>[1]DEPURADO!F5982</f>
        <v>0</v>
      </c>
      <c r="H5988" s="28">
        <v>0</v>
      </c>
      <c r="I5988" s="28">
        <f>+[1]DEPURADO!M5982+[1]DEPURADO!N5982</f>
        <v>0</v>
      </c>
      <c r="J5988" s="28">
        <f>+[1]DEPURADO!R5982</f>
        <v>0</v>
      </c>
      <c r="K5988" s="29">
        <f>+[1]DEPURADO!P5982+[1]DEPURADO!Q5982</f>
        <v>0</v>
      </c>
      <c r="L5988" s="28">
        <v>0</v>
      </c>
      <c r="M5988" s="28">
        <v>0</v>
      </c>
      <c r="N5988" s="28">
        <f t="shared" si="651"/>
        <v>0</v>
      </c>
      <c r="O5988" s="28">
        <f t="shared" si="652"/>
        <v>0</v>
      </c>
      <c r="P5988" s="24">
        <f>IF([1]DEPURADO!H5982&gt;1,0,[1]DEPURADO!B5982)</f>
        <v>0</v>
      </c>
      <c r="Q5988" s="30">
        <f t="shared" si="653"/>
        <v>0</v>
      </c>
      <c r="R5988" s="31">
        <f t="shared" si="654"/>
        <v>0</v>
      </c>
      <c r="S5988" s="31">
        <f>+[1]DEPURADO!J5982</f>
        <v>0</v>
      </c>
      <c r="T5988" s="23" t="s">
        <v>45</v>
      </c>
      <c r="U5988" s="31">
        <f>+[1]DEPURADO!I5982</f>
        <v>0</v>
      </c>
      <c r="V5988" s="30"/>
      <c r="W5988" s="23" t="s">
        <v>45</v>
      </c>
      <c r="X5988" s="31">
        <f>+[1]DEPURADO!K5982+[1]DEPURADO!L5982</f>
        <v>0</v>
      </c>
      <c r="Y5988" s="23" t="s">
        <v>45</v>
      </c>
      <c r="Z5988" s="31">
        <f t="shared" si="655"/>
        <v>0</v>
      </c>
      <c r="AA5988" s="31"/>
      <c r="AB5988" s="31">
        <v>0</v>
      </c>
      <c r="AC5988" s="31">
        <v>0</v>
      </c>
      <c r="AD5988" s="30"/>
      <c r="AE5988" s="30">
        <f>+[1]DEPURADO!K5982</f>
        <v>0</v>
      </c>
      <c r="AF5988" s="30">
        <v>0</v>
      </c>
      <c r="AG5988" s="30">
        <f t="shared" si="656"/>
        <v>0</v>
      </c>
      <c r="AH5988" s="30">
        <v>0</v>
      </c>
      <c r="AI5988" s="30">
        <f>+[1]DEPURADO!G5982</f>
        <v>0</v>
      </c>
      <c r="AJ5988" s="32"/>
      <c r="AK5988" s="33"/>
    </row>
    <row r="5989" spans="1:37" s="34" customFormat="1" hidden="1" x14ac:dyDescent="0.25">
      <c r="A5989" s="23">
        <f t="shared" si="657"/>
        <v>5981</v>
      </c>
      <c r="B5989" s="24" t="s">
        <v>44</v>
      </c>
      <c r="C5989" s="23">
        <f>+[1]DEPURADO!A5983</f>
        <v>0</v>
      </c>
      <c r="D5989" s="23">
        <f>+[1]DEPURADO!B5983</f>
        <v>0</v>
      </c>
      <c r="E5989" s="25">
        <f>+[1]DEPURADO!C5983</f>
        <v>0</v>
      </c>
      <c r="F5989" s="26" t="str">
        <f>+IF([1]DEPURADO!D5983&gt;1,[1]DEPURADO!D5983," ")</f>
        <v xml:space="preserve"> </v>
      </c>
      <c r="G5989" s="27">
        <f>[1]DEPURADO!F5983</f>
        <v>0</v>
      </c>
      <c r="H5989" s="28">
        <v>0</v>
      </c>
      <c r="I5989" s="28">
        <f>+[1]DEPURADO!M5983+[1]DEPURADO!N5983</f>
        <v>0</v>
      </c>
      <c r="J5989" s="28">
        <f>+[1]DEPURADO!R5983</f>
        <v>0</v>
      </c>
      <c r="K5989" s="29">
        <f>+[1]DEPURADO!P5983+[1]DEPURADO!Q5983</f>
        <v>0</v>
      </c>
      <c r="L5989" s="28">
        <v>0</v>
      </c>
      <c r="M5989" s="28">
        <v>0</v>
      </c>
      <c r="N5989" s="28">
        <f t="shared" si="651"/>
        <v>0</v>
      </c>
      <c r="O5989" s="28">
        <f t="shared" si="652"/>
        <v>0</v>
      </c>
      <c r="P5989" s="24">
        <f>IF([1]DEPURADO!H5983&gt;1,0,[1]DEPURADO!B5983)</f>
        <v>0</v>
      </c>
      <c r="Q5989" s="30">
        <f t="shared" si="653"/>
        <v>0</v>
      </c>
      <c r="R5989" s="31">
        <f t="shared" si="654"/>
        <v>0</v>
      </c>
      <c r="S5989" s="31">
        <f>+[1]DEPURADO!J5983</f>
        <v>0</v>
      </c>
      <c r="T5989" s="23" t="s">
        <v>45</v>
      </c>
      <c r="U5989" s="31">
        <f>+[1]DEPURADO!I5983</f>
        <v>0</v>
      </c>
      <c r="V5989" s="30"/>
      <c r="W5989" s="23" t="s">
        <v>45</v>
      </c>
      <c r="X5989" s="31">
        <f>+[1]DEPURADO!K5983+[1]DEPURADO!L5983</f>
        <v>0</v>
      </c>
      <c r="Y5989" s="23" t="s">
        <v>45</v>
      </c>
      <c r="Z5989" s="31">
        <f t="shared" si="655"/>
        <v>0</v>
      </c>
      <c r="AA5989" s="31"/>
      <c r="AB5989" s="31">
        <v>0</v>
      </c>
      <c r="AC5989" s="31">
        <v>0</v>
      </c>
      <c r="AD5989" s="30"/>
      <c r="AE5989" s="30">
        <f>+[1]DEPURADO!K5983</f>
        <v>0</v>
      </c>
      <c r="AF5989" s="30">
        <v>0</v>
      </c>
      <c r="AG5989" s="30">
        <f t="shared" si="656"/>
        <v>0</v>
      </c>
      <c r="AH5989" s="30">
        <v>0</v>
      </c>
      <c r="AI5989" s="30">
        <f>+[1]DEPURADO!G5983</f>
        <v>0</v>
      </c>
      <c r="AJ5989" s="32"/>
      <c r="AK5989" s="33"/>
    </row>
    <row r="5990" spans="1:37" s="34" customFormat="1" hidden="1" x14ac:dyDescent="0.25">
      <c r="A5990" s="23">
        <f t="shared" si="657"/>
        <v>5982</v>
      </c>
      <c r="B5990" s="24" t="s">
        <v>44</v>
      </c>
      <c r="C5990" s="23">
        <f>+[1]DEPURADO!A5984</f>
        <v>0</v>
      </c>
      <c r="D5990" s="23">
        <f>+[1]DEPURADO!B5984</f>
        <v>0</v>
      </c>
      <c r="E5990" s="25">
        <f>+[1]DEPURADO!C5984</f>
        <v>0</v>
      </c>
      <c r="F5990" s="26" t="str">
        <f>+IF([1]DEPURADO!D5984&gt;1,[1]DEPURADO!D5984," ")</f>
        <v xml:space="preserve"> </v>
      </c>
      <c r="G5990" s="27">
        <f>[1]DEPURADO!F5984</f>
        <v>0</v>
      </c>
      <c r="H5990" s="28">
        <v>0</v>
      </c>
      <c r="I5990" s="28">
        <f>+[1]DEPURADO!M5984+[1]DEPURADO!N5984</f>
        <v>0</v>
      </c>
      <c r="J5990" s="28">
        <f>+[1]DEPURADO!R5984</f>
        <v>0</v>
      </c>
      <c r="K5990" s="29">
        <f>+[1]DEPURADO!P5984+[1]DEPURADO!Q5984</f>
        <v>0</v>
      </c>
      <c r="L5990" s="28">
        <v>0</v>
      </c>
      <c r="M5990" s="28">
        <v>0</v>
      </c>
      <c r="N5990" s="28">
        <f t="shared" si="651"/>
        <v>0</v>
      </c>
      <c r="O5990" s="28">
        <f t="shared" si="652"/>
        <v>0</v>
      </c>
      <c r="P5990" s="24">
        <f>IF([1]DEPURADO!H5984&gt;1,0,[1]DEPURADO!B5984)</f>
        <v>0</v>
      </c>
      <c r="Q5990" s="30">
        <f t="shared" si="653"/>
        <v>0</v>
      </c>
      <c r="R5990" s="31">
        <f t="shared" si="654"/>
        <v>0</v>
      </c>
      <c r="S5990" s="31">
        <f>+[1]DEPURADO!J5984</f>
        <v>0</v>
      </c>
      <c r="T5990" s="23" t="s">
        <v>45</v>
      </c>
      <c r="U5990" s="31">
        <f>+[1]DEPURADO!I5984</f>
        <v>0</v>
      </c>
      <c r="V5990" s="30"/>
      <c r="W5990" s="23" t="s">
        <v>45</v>
      </c>
      <c r="X5990" s="31">
        <f>+[1]DEPURADO!K5984+[1]DEPURADO!L5984</f>
        <v>0</v>
      </c>
      <c r="Y5990" s="23" t="s">
        <v>45</v>
      </c>
      <c r="Z5990" s="31">
        <f t="shared" si="655"/>
        <v>0</v>
      </c>
      <c r="AA5990" s="31"/>
      <c r="AB5990" s="31">
        <v>0</v>
      </c>
      <c r="AC5990" s="31">
        <v>0</v>
      </c>
      <c r="AD5990" s="30"/>
      <c r="AE5990" s="30">
        <f>+[1]DEPURADO!K5984</f>
        <v>0</v>
      </c>
      <c r="AF5990" s="30">
        <v>0</v>
      </c>
      <c r="AG5990" s="30">
        <f t="shared" si="656"/>
        <v>0</v>
      </c>
      <c r="AH5990" s="30">
        <v>0</v>
      </c>
      <c r="AI5990" s="30">
        <f>+[1]DEPURADO!G5984</f>
        <v>0</v>
      </c>
      <c r="AJ5990" s="32"/>
      <c r="AK5990" s="33"/>
    </row>
    <row r="5991" spans="1:37" s="34" customFormat="1" hidden="1" x14ac:dyDescent="0.25">
      <c r="A5991" s="23">
        <f t="shared" si="657"/>
        <v>5983</v>
      </c>
      <c r="B5991" s="24" t="s">
        <v>44</v>
      </c>
      <c r="C5991" s="23">
        <f>+[1]DEPURADO!A5985</f>
        <v>0</v>
      </c>
      <c r="D5991" s="23">
        <f>+[1]DEPURADO!B5985</f>
        <v>0</v>
      </c>
      <c r="E5991" s="25">
        <f>+[1]DEPURADO!C5985</f>
        <v>0</v>
      </c>
      <c r="F5991" s="26" t="str">
        <f>+IF([1]DEPURADO!D5985&gt;1,[1]DEPURADO!D5985," ")</f>
        <v xml:space="preserve"> </v>
      </c>
      <c r="G5991" s="27">
        <f>[1]DEPURADO!F5985</f>
        <v>0</v>
      </c>
      <c r="H5991" s="28">
        <v>0</v>
      </c>
      <c r="I5991" s="28">
        <f>+[1]DEPURADO!M5985+[1]DEPURADO!N5985</f>
        <v>0</v>
      </c>
      <c r="J5991" s="28">
        <f>+[1]DEPURADO!R5985</f>
        <v>0</v>
      </c>
      <c r="K5991" s="29">
        <f>+[1]DEPURADO!P5985+[1]DEPURADO!Q5985</f>
        <v>0</v>
      </c>
      <c r="L5991" s="28">
        <v>0</v>
      </c>
      <c r="M5991" s="28">
        <v>0</v>
      </c>
      <c r="N5991" s="28">
        <f t="shared" si="651"/>
        <v>0</v>
      </c>
      <c r="O5991" s="28">
        <f t="shared" si="652"/>
        <v>0</v>
      </c>
      <c r="P5991" s="24">
        <f>IF([1]DEPURADO!H5985&gt;1,0,[1]DEPURADO!B5985)</f>
        <v>0</v>
      </c>
      <c r="Q5991" s="30">
        <f t="shared" si="653"/>
        <v>0</v>
      </c>
      <c r="R5991" s="31">
        <f t="shared" si="654"/>
        <v>0</v>
      </c>
      <c r="S5991" s="31">
        <f>+[1]DEPURADO!J5985</f>
        <v>0</v>
      </c>
      <c r="T5991" s="23" t="s">
        <v>45</v>
      </c>
      <c r="U5991" s="31">
        <f>+[1]DEPURADO!I5985</f>
        <v>0</v>
      </c>
      <c r="V5991" s="30"/>
      <c r="W5991" s="23" t="s">
        <v>45</v>
      </c>
      <c r="X5991" s="31">
        <f>+[1]DEPURADO!K5985+[1]DEPURADO!L5985</f>
        <v>0</v>
      </c>
      <c r="Y5991" s="23" t="s">
        <v>45</v>
      </c>
      <c r="Z5991" s="31">
        <f t="shared" si="655"/>
        <v>0</v>
      </c>
      <c r="AA5991" s="31"/>
      <c r="AB5991" s="31">
        <v>0</v>
      </c>
      <c r="AC5991" s="31">
        <v>0</v>
      </c>
      <c r="AD5991" s="30"/>
      <c r="AE5991" s="30">
        <f>+[1]DEPURADO!K5985</f>
        <v>0</v>
      </c>
      <c r="AF5991" s="30">
        <v>0</v>
      </c>
      <c r="AG5991" s="30">
        <f t="shared" si="656"/>
        <v>0</v>
      </c>
      <c r="AH5991" s="30">
        <v>0</v>
      </c>
      <c r="AI5991" s="30">
        <f>+[1]DEPURADO!G5985</f>
        <v>0</v>
      </c>
      <c r="AJ5991" s="32"/>
      <c r="AK5991" s="33"/>
    </row>
    <row r="5992" spans="1:37" s="34" customFormat="1" hidden="1" x14ac:dyDescent="0.25">
      <c r="A5992" s="23">
        <f t="shared" si="657"/>
        <v>5984</v>
      </c>
      <c r="B5992" s="24" t="s">
        <v>44</v>
      </c>
      <c r="C5992" s="23">
        <f>+[1]DEPURADO!A5986</f>
        <v>0</v>
      </c>
      <c r="D5992" s="23">
        <f>+[1]DEPURADO!B5986</f>
        <v>0</v>
      </c>
      <c r="E5992" s="25">
        <f>+[1]DEPURADO!C5986</f>
        <v>0</v>
      </c>
      <c r="F5992" s="26" t="str">
        <f>+IF([1]DEPURADO!D5986&gt;1,[1]DEPURADO!D5986," ")</f>
        <v xml:space="preserve"> </v>
      </c>
      <c r="G5992" s="27">
        <f>[1]DEPURADO!F5986</f>
        <v>0</v>
      </c>
      <c r="H5992" s="28">
        <v>0</v>
      </c>
      <c r="I5992" s="28">
        <f>+[1]DEPURADO!M5986+[1]DEPURADO!N5986</f>
        <v>0</v>
      </c>
      <c r="J5992" s="28">
        <f>+[1]DEPURADO!R5986</f>
        <v>0</v>
      </c>
      <c r="K5992" s="29">
        <f>+[1]DEPURADO!P5986+[1]DEPURADO!Q5986</f>
        <v>0</v>
      </c>
      <c r="L5992" s="28">
        <v>0</v>
      </c>
      <c r="M5992" s="28">
        <v>0</v>
      </c>
      <c r="N5992" s="28">
        <f t="shared" si="651"/>
        <v>0</v>
      </c>
      <c r="O5992" s="28">
        <f t="shared" si="652"/>
        <v>0</v>
      </c>
      <c r="P5992" s="24">
        <f>IF([1]DEPURADO!H5986&gt;1,0,[1]DEPURADO!B5986)</f>
        <v>0</v>
      </c>
      <c r="Q5992" s="30">
        <f t="shared" si="653"/>
        <v>0</v>
      </c>
      <c r="R5992" s="31">
        <f t="shared" si="654"/>
        <v>0</v>
      </c>
      <c r="S5992" s="31">
        <f>+[1]DEPURADO!J5986</f>
        <v>0</v>
      </c>
      <c r="T5992" s="23" t="s">
        <v>45</v>
      </c>
      <c r="U5992" s="31">
        <f>+[1]DEPURADO!I5986</f>
        <v>0</v>
      </c>
      <c r="V5992" s="30"/>
      <c r="W5992" s="23" t="s">
        <v>45</v>
      </c>
      <c r="X5992" s="31">
        <f>+[1]DEPURADO!K5986+[1]DEPURADO!L5986</f>
        <v>0</v>
      </c>
      <c r="Y5992" s="23" t="s">
        <v>45</v>
      </c>
      <c r="Z5992" s="31">
        <f t="shared" si="655"/>
        <v>0</v>
      </c>
      <c r="AA5992" s="31"/>
      <c r="AB5992" s="31">
        <v>0</v>
      </c>
      <c r="AC5992" s="31">
        <v>0</v>
      </c>
      <c r="AD5992" s="30"/>
      <c r="AE5992" s="30">
        <f>+[1]DEPURADO!K5986</f>
        <v>0</v>
      </c>
      <c r="AF5992" s="30">
        <v>0</v>
      </c>
      <c r="AG5992" s="30">
        <f t="shared" si="656"/>
        <v>0</v>
      </c>
      <c r="AH5992" s="30">
        <v>0</v>
      </c>
      <c r="AI5992" s="30">
        <f>+[1]DEPURADO!G5986</f>
        <v>0</v>
      </c>
      <c r="AJ5992" s="32"/>
      <c r="AK5992" s="33"/>
    </row>
    <row r="5993" spans="1:37" s="34" customFormat="1" hidden="1" x14ac:dyDescent="0.25">
      <c r="A5993" s="23">
        <f t="shared" si="657"/>
        <v>5985</v>
      </c>
      <c r="B5993" s="24" t="s">
        <v>44</v>
      </c>
      <c r="C5993" s="23">
        <f>+[1]DEPURADO!A5987</f>
        <v>0</v>
      </c>
      <c r="D5993" s="23">
        <f>+[1]DEPURADO!B5987</f>
        <v>0</v>
      </c>
      <c r="E5993" s="25">
        <f>+[1]DEPURADO!C5987</f>
        <v>0</v>
      </c>
      <c r="F5993" s="26" t="str">
        <f>+IF([1]DEPURADO!D5987&gt;1,[1]DEPURADO!D5987," ")</f>
        <v xml:space="preserve"> </v>
      </c>
      <c r="G5993" s="27">
        <f>[1]DEPURADO!F5987</f>
        <v>0</v>
      </c>
      <c r="H5993" s="28">
        <v>0</v>
      </c>
      <c r="I5993" s="28">
        <f>+[1]DEPURADO!M5987+[1]DEPURADO!N5987</f>
        <v>0</v>
      </c>
      <c r="J5993" s="28">
        <f>+[1]DEPURADO!R5987</f>
        <v>0</v>
      </c>
      <c r="K5993" s="29">
        <f>+[1]DEPURADO!P5987+[1]DEPURADO!Q5987</f>
        <v>0</v>
      </c>
      <c r="L5993" s="28">
        <v>0</v>
      </c>
      <c r="M5993" s="28">
        <v>0</v>
      </c>
      <c r="N5993" s="28">
        <f t="shared" si="651"/>
        <v>0</v>
      </c>
      <c r="O5993" s="28">
        <f t="shared" si="652"/>
        <v>0</v>
      </c>
      <c r="P5993" s="24">
        <f>IF([1]DEPURADO!H5987&gt;1,0,[1]DEPURADO!B5987)</f>
        <v>0</v>
      </c>
      <c r="Q5993" s="30">
        <f t="shared" si="653"/>
        <v>0</v>
      </c>
      <c r="R5993" s="31">
        <f t="shared" si="654"/>
        <v>0</v>
      </c>
      <c r="S5993" s="31">
        <f>+[1]DEPURADO!J5987</f>
        <v>0</v>
      </c>
      <c r="T5993" s="23" t="s">
        <v>45</v>
      </c>
      <c r="U5993" s="31">
        <f>+[1]DEPURADO!I5987</f>
        <v>0</v>
      </c>
      <c r="V5993" s="30"/>
      <c r="W5993" s="23" t="s">
        <v>45</v>
      </c>
      <c r="X5993" s="31">
        <f>+[1]DEPURADO!K5987+[1]DEPURADO!L5987</f>
        <v>0</v>
      </c>
      <c r="Y5993" s="23" t="s">
        <v>45</v>
      </c>
      <c r="Z5993" s="31">
        <f t="shared" si="655"/>
        <v>0</v>
      </c>
      <c r="AA5993" s="31"/>
      <c r="AB5993" s="31">
        <v>0</v>
      </c>
      <c r="AC5993" s="31">
        <v>0</v>
      </c>
      <c r="AD5993" s="30"/>
      <c r="AE5993" s="30">
        <f>+[1]DEPURADO!K5987</f>
        <v>0</v>
      </c>
      <c r="AF5993" s="30">
        <v>0</v>
      </c>
      <c r="AG5993" s="30">
        <f t="shared" si="656"/>
        <v>0</v>
      </c>
      <c r="AH5993" s="30">
        <v>0</v>
      </c>
      <c r="AI5993" s="30">
        <f>+[1]DEPURADO!G5987</f>
        <v>0</v>
      </c>
      <c r="AJ5993" s="32"/>
      <c r="AK5993" s="33"/>
    </row>
    <row r="5994" spans="1:37" s="34" customFormat="1" hidden="1" x14ac:dyDescent="0.25">
      <c r="A5994" s="23">
        <f t="shared" si="657"/>
        <v>5986</v>
      </c>
      <c r="B5994" s="24" t="s">
        <v>44</v>
      </c>
      <c r="C5994" s="23">
        <f>+[1]DEPURADO!A5988</f>
        <v>0</v>
      </c>
      <c r="D5994" s="23">
        <f>+[1]DEPURADO!B5988</f>
        <v>0</v>
      </c>
      <c r="E5994" s="25">
        <f>+[1]DEPURADO!C5988</f>
        <v>0</v>
      </c>
      <c r="F5994" s="26" t="str">
        <f>+IF([1]DEPURADO!D5988&gt;1,[1]DEPURADO!D5988," ")</f>
        <v xml:space="preserve"> </v>
      </c>
      <c r="G5994" s="27">
        <f>[1]DEPURADO!F5988</f>
        <v>0</v>
      </c>
      <c r="H5994" s="28">
        <v>0</v>
      </c>
      <c r="I5994" s="28">
        <f>+[1]DEPURADO!M5988+[1]DEPURADO!N5988</f>
        <v>0</v>
      </c>
      <c r="J5994" s="28">
        <f>+[1]DEPURADO!R5988</f>
        <v>0</v>
      </c>
      <c r="K5994" s="29">
        <f>+[1]DEPURADO!P5988+[1]DEPURADO!Q5988</f>
        <v>0</v>
      </c>
      <c r="L5994" s="28">
        <v>0</v>
      </c>
      <c r="M5994" s="28">
        <v>0</v>
      </c>
      <c r="N5994" s="28">
        <f t="shared" si="651"/>
        <v>0</v>
      </c>
      <c r="O5994" s="28">
        <f t="shared" si="652"/>
        <v>0</v>
      </c>
      <c r="P5994" s="24">
        <f>IF([1]DEPURADO!H5988&gt;1,0,[1]DEPURADO!B5988)</f>
        <v>0</v>
      </c>
      <c r="Q5994" s="30">
        <f t="shared" si="653"/>
        <v>0</v>
      </c>
      <c r="R5994" s="31">
        <f t="shared" si="654"/>
        <v>0</v>
      </c>
      <c r="S5994" s="31">
        <f>+[1]DEPURADO!J5988</f>
        <v>0</v>
      </c>
      <c r="T5994" s="23" t="s">
        <v>45</v>
      </c>
      <c r="U5994" s="31">
        <f>+[1]DEPURADO!I5988</f>
        <v>0</v>
      </c>
      <c r="V5994" s="30"/>
      <c r="W5994" s="23" t="s">
        <v>45</v>
      </c>
      <c r="X5994" s="31">
        <f>+[1]DEPURADO!K5988+[1]DEPURADO!L5988</f>
        <v>0</v>
      </c>
      <c r="Y5994" s="23" t="s">
        <v>45</v>
      </c>
      <c r="Z5994" s="31">
        <f t="shared" si="655"/>
        <v>0</v>
      </c>
      <c r="AA5994" s="31"/>
      <c r="AB5994" s="31">
        <v>0</v>
      </c>
      <c r="AC5994" s="31">
        <v>0</v>
      </c>
      <c r="AD5994" s="30"/>
      <c r="AE5994" s="30">
        <f>+[1]DEPURADO!K5988</f>
        <v>0</v>
      </c>
      <c r="AF5994" s="30">
        <v>0</v>
      </c>
      <c r="AG5994" s="30">
        <f t="shared" si="656"/>
        <v>0</v>
      </c>
      <c r="AH5994" s="30">
        <v>0</v>
      </c>
      <c r="AI5994" s="30">
        <f>+[1]DEPURADO!G5988</f>
        <v>0</v>
      </c>
      <c r="AJ5994" s="32"/>
      <c r="AK5994" s="33"/>
    </row>
    <row r="5995" spans="1:37" s="34" customFormat="1" hidden="1" x14ac:dyDescent="0.25">
      <c r="A5995" s="23">
        <f t="shared" si="657"/>
        <v>5987</v>
      </c>
      <c r="B5995" s="24" t="s">
        <v>44</v>
      </c>
      <c r="C5995" s="23">
        <f>+[1]DEPURADO!A5989</f>
        <v>0</v>
      </c>
      <c r="D5995" s="23">
        <f>+[1]DEPURADO!B5989</f>
        <v>0</v>
      </c>
      <c r="E5995" s="25">
        <f>+[1]DEPURADO!C5989</f>
        <v>0</v>
      </c>
      <c r="F5995" s="26" t="str">
        <f>+IF([1]DEPURADO!D5989&gt;1,[1]DEPURADO!D5989," ")</f>
        <v xml:space="preserve"> </v>
      </c>
      <c r="G5995" s="27">
        <f>[1]DEPURADO!F5989</f>
        <v>0</v>
      </c>
      <c r="H5995" s="28">
        <v>0</v>
      </c>
      <c r="I5995" s="28">
        <f>+[1]DEPURADO!M5989+[1]DEPURADO!N5989</f>
        <v>0</v>
      </c>
      <c r="J5995" s="28">
        <f>+[1]DEPURADO!R5989</f>
        <v>0</v>
      </c>
      <c r="K5995" s="29">
        <f>+[1]DEPURADO!P5989+[1]DEPURADO!Q5989</f>
        <v>0</v>
      </c>
      <c r="L5995" s="28">
        <v>0</v>
      </c>
      <c r="M5995" s="28">
        <v>0</v>
      </c>
      <c r="N5995" s="28">
        <f t="shared" si="651"/>
        <v>0</v>
      </c>
      <c r="O5995" s="28">
        <f t="shared" si="652"/>
        <v>0</v>
      </c>
      <c r="P5995" s="24">
        <f>IF([1]DEPURADO!H5989&gt;1,0,[1]DEPURADO!B5989)</f>
        <v>0</v>
      </c>
      <c r="Q5995" s="30">
        <f t="shared" si="653"/>
        <v>0</v>
      </c>
      <c r="R5995" s="31">
        <f t="shared" si="654"/>
        <v>0</v>
      </c>
      <c r="S5995" s="31">
        <f>+[1]DEPURADO!J5989</f>
        <v>0</v>
      </c>
      <c r="T5995" s="23" t="s">
        <v>45</v>
      </c>
      <c r="U5995" s="31">
        <f>+[1]DEPURADO!I5989</f>
        <v>0</v>
      </c>
      <c r="V5995" s="30"/>
      <c r="W5995" s="23" t="s">
        <v>45</v>
      </c>
      <c r="X5995" s="31">
        <f>+[1]DEPURADO!K5989+[1]DEPURADO!L5989</f>
        <v>0</v>
      </c>
      <c r="Y5995" s="23" t="s">
        <v>45</v>
      </c>
      <c r="Z5995" s="31">
        <f t="shared" si="655"/>
        <v>0</v>
      </c>
      <c r="AA5995" s="31"/>
      <c r="AB5995" s="31">
        <v>0</v>
      </c>
      <c r="AC5995" s="31">
        <v>0</v>
      </c>
      <c r="AD5995" s="30"/>
      <c r="AE5995" s="30">
        <f>+[1]DEPURADO!K5989</f>
        <v>0</v>
      </c>
      <c r="AF5995" s="30">
        <v>0</v>
      </c>
      <c r="AG5995" s="30">
        <f t="shared" si="656"/>
        <v>0</v>
      </c>
      <c r="AH5995" s="30">
        <v>0</v>
      </c>
      <c r="AI5995" s="30">
        <f>+[1]DEPURADO!G5989</f>
        <v>0</v>
      </c>
      <c r="AJ5995" s="32"/>
      <c r="AK5995" s="33"/>
    </row>
    <row r="5996" spans="1:37" s="34" customFormat="1" hidden="1" x14ac:dyDescent="0.25">
      <c r="A5996" s="23">
        <f t="shared" si="657"/>
        <v>5988</v>
      </c>
      <c r="B5996" s="24" t="s">
        <v>44</v>
      </c>
      <c r="C5996" s="23">
        <f>+[1]DEPURADO!A5990</f>
        <v>0</v>
      </c>
      <c r="D5996" s="23">
        <f>+[1]DEPURADO!B5990</f>
        <v>0</v>
      </c>
      <c r="E5996" s="25">
        <f>+[1]DEPURADO!C5990</f>
        <v>0</v>
      </c>
      <c r="F5996" s="26" t="str">
        <f>+IF([1]DEPURADO!D5990&gt;1,[1]DEPURADO!D5990," ")</f>
        <v xml:space="preserve"> </v>
      </c>
      <c r="G5996" s="27">
        <f>[1]DEPURADO!F5990</f>
        <v>0</v>
      </c>
      <c r="H5996" s="28">
        <v>0</v>
      </c>
      <c r="I5996" s="28">
        <f>+[1]DEPURADO!M5990+[1]DEPURADO!N5990</f>
        <v>0</v>
      </c>
      <c r="J5996" s="28">
        <f>+[1]DEPURADO!R5990</f>
        <v>0</v>
      </c>
      <c r="K5996" s="29">
        <f>+[1]DEPURADO!P5990+[1]DEPURADO!Q5990</f>
        <v>0</v>
      </c>
      <c r="L5996" s="28">
        <v>0</v>
      </c>
      <c r="M5996" s="28">
        <v>0</v>
      </c>
      <c r="N5996" s="28">
        <f t="shared" si="651"/>
        <v>0</v>
      </c>
      <c r="O5996" s="28">
        <f t="shared" si="652"/>
        <v>0</v>
      </c>
      <c r="P5996" s="24">
        <f>IF([1]DEPURADO!H5990&gt;1,0,[1]DEPURADO!B5990)</f>
        <v>0</v>
      </c>
      <c r="Q5996" s="30">
        <f t="shared" si="653"/>
        <v>0</v>
      </c>
      <c r="R5996" s="31">
        <f t="shared" si="654"/>
        <v>0</v>
      </c>
      <c r="S5996" s="31">
        <f>+[1]DEPURADO!J5990</f>
        <v>0</v>
      </c>
      <c r="T5996" s="23" t="s">
        <v>45</v>
      </c>
      <c r="U5996" s="31">
        <f>+[1]DEPURADO!I5990</f>
        <v>0</v>
      </c>
      <c r="V5996" s="30"/>
      <c r="W5996" s="23" t="s">
        <v>45</v>
      </c>
      <c r="X5996" s="31">
        <f>+[1]DEPURADO!K5990+[1]DEPURADO!L5990</f>
        <v>0</v>
      </c>
      <c r="Y5996" s="23" t="s">
        <v>45</v>
      </c>
      <c r="Z5996" s="31">
        <f t="shared" si="655"/>
        <v>0</v>
      </c>
      <c r="AA5996" s="31"/>
      <c r="AB5996" s="31">
        <v>0</v>
      </c>
      <c r="AC5996" s="31">
        <v>0</v>
      </c>
      <c r="AD5996" s="30"/>
      <c r="AE5996" s="30">
        <f>+[1]DEPURADO!K5990</f>
        <v>0</v>
      </c>
      <c r="AF5996" s="30">
        <v>0</v>
      </c>
      <c r="AG5996" s="30">
        <f t="shared" si="656"/>
        <v>0</v>
      </c>
      <c r="AH5996" s="30">
        <v>0</v>
      </c>
      <c r="AI5996" s="30">
        <f>+[1]DEPURADO!G5990</f>
        <v>0</v>
      </c>
      <c r="AJ5996" s="32"/>
      <c r="AK5996" s="33"/>
    </row>
    <row r="5997" spans="1:37" s="34" customFormat="1" hidden="1" x14ac:dyDescent="0.25">
      <c r="A5997" s="23">
        <f t="shared" si="657"/>
        <v>5989</v>
      </c>
      <c r="B5997" s="24" t="s">
        <v>44</v>
      </c>
      <c r="C5997" s="23">
        <f>+[1]DEPURADO!A5991</f>
        <v>0</v>
      </c>
      <c r="D5997" s="23">
        <f>+[1]DEPURADO!B5991</f>
        <v>0</v>
      </c>
      <c r="E5997" s="25">
        <f>+[1]DEPURADO!C5991</f>
        <v>0</v>
      </c>
      <c r="F5997" s="26" t="str">
        <f>+IF([1]DEPURADO!D5991&gt;1,[1]DEPURADO!D5991," ")</f>
        <v xml:space="preserve"> </v>
      </c>
      <c r="G5997" s="27">
        <f>[1]DEPURADO!F5991</f>
        <v>0</v>
      </c>
      <c r="H5997" s="28">
        <v>0</v>
      </c>
      <c r="I5997" s="28">
        <f>+[1]DEPURADO!M5991+[1]DEPURADO!N5991</f>
        <v>0</v>
      </c>
      <c r="J5997" s="28">
        <f>+[1]DEPURADO!R5991</f>
        <v>0</v>
      </c>
      <c r="K5997" s="29">
        <f>+[1]DEPURADO!P5991+[1]DEPURADO!Q5991</f>
        <v>0</v>
      </c>
      <c r="L5997" s="28">
        <v>0</v>
      </c>
      <c r="M5997" s="28">
        <v>0</v>
      </c>
      <c r="N5997" s="28">
        <f t="shared" si="651"/>
        <v>0</v>
      </c>
      <c r="O5997" s="28">
        <f t="shared" si="652"/>
        <v>0</v>
      </c>
      <c r="P5997" s="24">
        <f>IF([1]DEPURADO!H5991&gt;1,0,[1]DEPURADO!B5991)</f>
        <v>0</v>
      </c>
      <c r="Q5997" s="30">
        <f t="shared" si="653"/>
        <v>0</v>
      </c>
      <c r="R5997" s="31">
        <f t="shared" si="654"/>
        <v>0</v>
      </c>
      <c r="S5997" s="31">
        <f>+[1]DEPURADO!J5991</f>
        <v>0</v>
      </c>
      <c r="T5997" s="23" t="s">
        <v>45</v>
      </c>
      <c r="U5997" s="31">
        <f>+[1]DEPURADO!I5991</f>
        <v>0</v>
      </c>
      <c r="V5997" s="30"/>
      <c r="W5997" s="23" t="s">
        <v>45</v>
      </c>
      <c r="X5997" s="31">
        <f>+[1]DEPURADO!K5991+[1]DEPURADO!L5991</f>
        <v>0</v>
      </c>
      <c r="Y5997" s="23" t="s">
        <v>45</v>
      </c>
      <c r="Z5997" s="31">
        <f t="shared" si="655"/>
        <v>0</v>
      </c>
      <c r="AA5997" s="31"/>
      <c r="AB5997" s="31">
        <v>0</v>
      </c>
      <c r="AC5997" s="31">
        <v>0</v>
      </c>
      <c r="AD5997" s="30"/>
      <c r="AE5997" s="30">
        <f>+[1]DEPURADO!K5991</f>
        <v>0</v>
      </c>
      <c r="AF5997" s="30">
        <v>0</v>
      </c>
      <c r="AG5997" s="30">
        <f t="shared" si="656"/>
        <v>0</v>
      </c>
      <c r="AH5997" s="30">
        <v>0</v>
      </c>
      <c r="AI5997" s="30">
        <f>+[1]DEPURADO!G5991</f>
        <v>0</v>
      </c>
      <c r="AJ5997" s="32"/>
      <c r="AK5997" s="33"/>
    </row>
    <row r="5998" spans="1:37" s="34" customFormat="1" hidden="1" x14ac:dyDescent="0.25">
      <c r="A5998" s="23">
        <f t="shared" si="657"/>
        <v>5990</v>
      </c>
      <c r="B5998" s="24" t="s">
        <v>44</v>
      </c>
      <c r="C5998" s="23">
        <f>+[1]DEPURADO!A5992</f>
        <v>0</v>
      </c>
      <c r="D5998" s="23">
        <f>+[1]DEPURADO!B5992</f>
        <v>0</v>
      </c>
      <c r="E5998" s="25">
        <f>+[1]DEPURADO!C5992</f>
        <v>0</v>
      </c>
      <c r="F5998" s="26" t="str">
        <f>+IF([1]DEPURADO!D5992&gt;1,[1]DEPURADO!D5992," ")</f>
        <v xml:space="preserve"> </v>
      </c>
      <c r="G5998" s="27">
        <f>[1]DEPURADO!F5992</f>
        <v>0</v>
      </c>
      <c r="H5998" s="28">
        <v>0</v>
      </c>
      <c r="I5998" s="28">
        <f>+[1]DEPURADO!M5992+[1]DEPURADO!N5992</f>
        <v>0</v>
      </c>
      <c r="J5998" s="28">
        <f>+[1]DEPURADO!R5992</f>
        <v>0</v>
      </c>
      <c r="K5998" s="29">
        <f>+[1]DEPURADO!P5992+[1]DEPURADO!Q5992</f>
        <v>0</v>
      </c>
      <c r="L5998" s="28">
        <v>0</v>
      </c>
      <c r="M5998" s="28">
        <v>0</v>
      </c>
      <c r="N5998" s="28">
        <f t="shared" si="651"/>
        <v>0</v>
      </c>
      <c r="O5998" s="28">
        <f t="shared" si="652"/>
        <v>0</v>
      </c>
      <c r="P5998" s="24">
        <f>IF([1]DEPURADO!H5992&gt;1,0,[1]DEPURADO!B5992)</f>
        <v>0</v>
      </c>
      <c r="Q5998" s="30">
        <f t="shared" si="653"/>
        <v>0</v>
      </c>
      <c r="R5998" s="31">
        <f t="shared" si="654"/>
        <v>0</v>
      </c>
      <c r="S5998" s="31">
        <f>+[1]DEPURADO!J5992</f>
        <v>0</v>
      </c>
      <c r="T5998" s="23" t="s">
        <v>45</v>
      </c>
      <c r="U5998" s="31">
        <f>+[1]DEPURADO!I5992</f>
        <v>0</v>
      </c>
      <c r="V5998" s="30"/>
      <c r="W5998" s="23" t="s">
        <v>45</v>
      </c>
      <c r="X5998" s="31">
        <f>+[1]DEPURADO!K5992+[1]DEPURADO!L5992</f>
        <v>0</v>
      </c>
      <c r="Y5998" s="23" t="s">
        <v>45</v>
      </c>
      <c r="Z5998" s="31">
        <f t="shared" si="655"/>
        <v>0</v>
      </c>
      <c r="AA5998" s="31"/>
      <c r="AB5998" s="31">
        <v>0</v>
      </c>
      <c r="AC5998" s="31">
        <v>0</v>
      </c>
      <c r="AD5998" s="30"/>
      <c r="AE5998" s="30">
        <f>+[1]DEPURADO!K5992</f>
        <v>0</v>
      </c>
      <c r="AF5998" s="30">
        <v>0</v>
      </c>
      <c r="AG5998" s="30">
        <f t="shared" si="656"/>
        <v>0</v>
      </c>
      <c r="AH5998" s="30">
        <v>0</v>
      </c>
      <c r="AI5998" s="30">
        <f>+[1]DEPURADO!G5992</f>
        <v>0</v>
      </c>
      <c r="AJ5998" s="32"/>
      <c r="AK5998" s="33"/>
    </row>
    <row r="5999" spans="1:37" s="34" customFormat="1" hidden="1" x14ac:dyDescent="0.25">
      <c r="A5999" s="23">
        <f t="shared" si="657"/>
        <v>5991</v>
      </c>
      <c r="B5999" s="24" t="s">
        <v>44</v>
      </c>
      <c r="C5999" s="23">
        <f>+[1]DEPURADO!A5993</f>
        <v>0</v>
      </c>
      <c r="D5999" s="23">
        <f>+[1]DEPURADO!B5993</f>
        <v>0</v>
      </c>
      <c r="E5999" s="25">
        <f>+[1]DEPURADO!C5993</f>
        <v>0</v>
      </c>
      <c r="F5999" s="26" t="str">
        <f>+IF([1]DEPURADO!D5993&gt;1,[1]DEPURADO!D5993," ")</f>
        <v xml:space="preserve"> </v>
      </c>
      <c r="G5999" s="27">
        <f>[1]DEPURADO!F5993</f>
        <v>0</v>
      </c>
      <c r="H5999" s="28">
        <v>0</v>
      </c>
      <c r="I5999" s="28">
        <f>+[1]DEPURADO!M5993+[1]DEPURADO!N5993</f>
        <v>0</v>
      </c>
      <c r="J5999" s="28">
        <f>+[1]DEPURADO!R5993</f>
        <v>0</v>
      </c>
      <c r="K5999" s="29">
        <f>+[1]DEPURADO!P5993+[1]DEPURADO!Q5993</f>
        <v>0</v>
      </c>
      <c r="L5999" s="28">
        <v>0</v>
      </c>
      <c r="M5999" s="28">
        <v>0</v>
      </c>
      <c r="N5999" s="28">
        <f t="shared" si="651"/>
        <v>0</v>
      </c>
      <c r="O5999" s="28">
        <f t="shared" si="652"/>
        <v>0</v>
      </c>
      <c r="P5999" s="24">
        <f>IF([1]DEPURADO!H5993&gt;1,0,[1]DEPURADO!B5993)</f>
        <v>0</v>
      </c>
      <c r="Q5999" s="30">
        <f t="shared" si="653"/>
        <v>0</v>
      </c>
      <c r="R5999" s="31">
        <f t="shared" si="654"/>
        <v>0</v>
      </c>
      <c r="S5999" s="31">
        <f>+[1]DEPURADO!J5993</f>
        <v>0</v>
      </c>
      <c r="T5999" s="23" t="s">
        <v>45</v>
      </c>
      <c r="U5999" s="31">
        <f>+[1]DEPURADO!I5993</f>
        <v>0</v>
      </c>
      <c r="V5999" s="30"/>
      <c r="W5999" s="23" t="s">
        <v>45</v>
      </c>
      <c r="X5999" s="31">
        <f>+[1]DEPURADO!K5993+[1]DEPURADO!L5993</f>
        <v>0</v>
      </c>
      <c r="Y5999" s="23" t="s">
        <v>45</v>
      </c>
      <c r="Z5999" s="31">
        <f t="shared" si="655"/>
        <v>0</v>
      </c>
      <c r="AA5999" s="31"/>
      <c r="AB5999" s="31">
        <v>0</v>
      </c>
      <c r="AC5999" s="31">
        <v>0</v>
      </c>
      <c r="AD5999" s="30"/>
      <c r="AE5999" s="30">
        <f>+[1]DEPURADO!K5993</f>
        <v>0</v>
      </c>
      <c r="AF5999" s="30">
        <v>0</v>
      </c>
      <c r="AG5999" s="30">
        <f t="shared" si="656"/>
        <v>0</v>
      </c>
      <c r="AH5999" s="30">
        <v>0</v>
      </c>
      <c r="AI5999" s="30">
        <f>+[1]DEPURADO!G5993</f>
        <v>0</v>
      </c>
      <c r="AJ5999" s="32"/>
      <c r="AK5999" s="33"/>
    </row>
    <row r="6000" spans="1:37" s="34" customFormat="1" hidden="1" x14ac:dyDescent="0.25">
      <c r="A6000" s="23">
        <f t="shared" si="657"/>
        <v>5992</v>
      </c>
      <c r="B6000" s="24" t="s">
        <v>44</v>
      </c>
      <c r="C6000" s="23">
        <f>+[1]DEPURADO!A5994</f>
        <v>0</v>
      </c>
      <c r="D6000" s="23">
        <f>+[1]DEPURADO!B5994</f>
        <v>0</v>
      </c>
      <c r="E6000" s="25">
        <f>+[1]DEPURADO!C5994</f>
        <v>0</v>
      </c>
      <c r="F6000" s="26" t="str">
        <f>+IF([1]DEPURADO!D5994&gt;1,[1]DEPURADO!D5994," ")</f>
        <v xml:space="preserve"> </v>
      </c>
      <c r="G6000" s="27">
        <f>[1]DEPURADO!F5994</f>
        <v>0</v>
      </c>
      <c r="H6000" s="28">
        <v>0</v>
      </c>
      <c r="I6000" s="28">
        <f>+[1]DEPURADO!M5994+[1]DEPURADO!N5994</f>
        <v>0</v>
      </c>
      <c r="J6000" s="28">
        <f>+[1]DEPURADO!R5994</f>
        <v>0</v>
      </c>
      <c r="K6000" s="29">
        <f>+[1]DEPURADO!P5994+[1]DEPURADO!Q5994</f>
        <v>0</v>
      </c>
      <c r="L6000" s="28">
        <v>0</v>
      </c>
      <c r="M6000" s="28">
        <v>0</v>
      </c>
      <c r="N6000" s="28">
        <f t="shared" si="651"/>
        <v>0</v>
      </c>
      <c r="O6000" s="28">
        <f t="shared" si="652"/>
        <v>0</v>
      </c>
      <c r="P6000" s="24">
        <f>IF([1]DEPURADO!H5994&gt;1,0,[1]DEPURADO!B5994)</f>
        <v>0</v>
      </c>
      <c r="Q6000" s="30">
        <f t="shared" si="653"/>
        <v>0</v>
      </c>
      <c r="R6000" s="31">
        <f t="shared" si="654"/>
        <v>0</v>
      </c>
      <c r="S6000" s="31">
        <f>+[1]DEPURADO!J5994</f>
        <v>0</v>
      </c>
      <c r="T6000" s="23" t="s">
        <v>45</v>
      </c>
      <c r="U6000" s="31">
        <f>+[1]DEPURADO!I5994</f>
        <v>0</v>
      </c>
      <c r="V6000" s="30"/>
      <c r="W6000" s="23" t="s">
        <v>45</v>
      </c>
      <c r="X6000" s="31">
        <f>+[1]DEPURADO!K5994+[1]DEPURADO!L5994</f>
        <v>0</v>
      </c>
      <c r="Y6000" s="23" t="s">
        <v>45</v>
      </c>
      <c r="Z6000" s="31">
        <f t="shared" si="655"/>
        <v>0</v>
      </c>
      <c r="AA6000" s="31"/>
      <c r="AB6000" s="31">
        <v>0</v>
      </c>
      <c r="AC6000" s="31">
        <v>0</v>
      </c>
      <c r="AD6000" s="30"/>
      <c r="AE6000" s="30">
        <f>+[1]DEPURADO!K5994</f>
        <v>0</v>
      </c>
      <c r="AF6000" s="30">
        <v>0</v>
      </c>
      <c r="AG6000" s="30">
        <f t="shared" si="656"/>
        <v>0</v>
      </c>
      <c r="AH6000" s="30">
        <v>0</v>
      </c>
      <c r="AI6000" s="30">
        <f>+[1]DEPURADO!G5994</f>
        <v>0</v>
      </c>
      <c r="AJ6000" s="32"/>
      <c r="AK6000" s="33"/>
    </row>
    <row r="6001" spans="1:37" s="34" customFormat="1" hidden="1" x14ac:dyDescent="0.25">
      <c r="A6001" s="23">
        <f t="shared" si="657"/>
        <v>5993</v>
      </c>
      <c r="B6001" s="24" t="s">
        <v>44</v>
      </c>
      <c r="C6001" s="23">
        <f>+[1]DEPURADO!A5995</f>
        <v>0</v>
      </c>
      <c r="D6001" s="23">
        <f>+[1]DEPURADO!B5995</f>
        <v>0</v>
      </c>
      <c r="E6001" s="25">
        <f>+[1]DEPURADO!C5995</f>
        <v>0</v>
      </c>
      <c r="F6001" s="26" t="str">
        <f>+IF([1]DEPURADO!D5995&gt;1,[1]DEPURADO!D5995," ")</f>
        <v xml:space="preserve"> </v>
      </c>
      <c r="G6001" s="27">
        <f>[1]DEPURADO!F5995</f>
        <v>0</v>
      </c>
      <c r="H6001" s="28">
        <v>0</v>
      </c>
      <c r="I6001" s="28">
        <f>+[1]DEPURADO!M5995+[1]DEPURADO!N5995</f>
        <v>0</v>
      </c>
      <c r="J6001" s="28">
        <f>+[1]DEPURADO!R5995</f>
        <v>0</v>
      </c>
      <c r="K6001" s="29">
        <f>+[1]DEPURADO!P5995+[1]DEPURADO!Q5995</f>
        <v>0</v>
      </c>
      <c r="L6001" s="28">
        <v>0</v>
      </c>
      <c r="M6001" s="28">
        <v>0</v>
      </c>
      <c r="N6001" s="28">
        <f t="shared" si="651"/>
        <v>0</v>
      </c>
      <c r="O6001" s="28">
        <f t="shared" si="652"/>
        <v>0</v>
      </c>
      <c r="P6001" s="24">
        <f>IF([1]DEPURADO!H5995&gt;1,0,[1]DEPURADO!B5995)</f>
        <v>0</v>
      </c>
      <c r="Q6001" s="30">
        <f t="shared" si="653"/>
        <v>0</v>
      </c>
      <c r="R6001" s="31">
        <f t="shared" si="654"/>
        <v>0</v>
      </c>
      <c r="S6001" s="31">
        <f>+[1]DEPURADO!J5995</f>
        <v>0</v>
      </c>
      <c r="T6001" s="23" t="s">
        <v>45</v>
      </c>
      <c r="U6001" s="31">
        <f>+[1]DEPURADO!I5995</f>
        <v>0</v>
      </c>
      <c r="V6001" s="30"/>
      <c r="W6001" s="23" t="s">
        <v>45</v>
      </c>
      <c r="X6001" s="31">
        <f>+[1]DEPURADO!K5995+[1]DEPURADO!L5995</f>
        <v>0</v>
      </c>
      <c r="Y6001" s="23" t="s">
        <v>45</v>
      </c>
      <c r="Z6001" s="31">
        <f t="shared" si="655"/>
        <v>0</v>
      </c>
      <c r="AA6001" s="31"/>
      <c r="AB6001" s="31">
        <v>0</v>
      </c>
      <c r="AC6001" s="31">
        <v>0</v>
      </c>
      <c r="AD6001" s="30"/>
      <c r="AE6001" s="30">
        <f>+[1]DEPURADO!K5995</f>
        <v>0</v>
      </c>
      <c r="AF6001" s="30">
        <v>0</v>
      </c>
      <c r="AG6001" s="30">
        <f t="shared" si="656"/>
        <v>0</v>
      </c>
      <c r="AH6001" s="30">
        <v>0</v>
      </c>
      <c r="AI6001" s="30">
        <f>+[1]DEPURADO!G5995</f>
        <v>0</v>
      </c>
      <c r="AJ6001" s="32"/>
      <c r="AK6001" s="33"/>
    </row>
    <row r="6002" spans="1:37" s="34" customFormat="1" hidden="1" x14ac:dyDescent="0.25">
      <c r="A6002" s="23">
        <f t="shared" si="657"/>
        <v>5994</v>
      </c>
      <c r="B6002" s="24" t="s">
        <v>44</v>
      </c>
      <c r="C6002" s="23">
        <f>+[1]DEPURADO!A5996</f>
        <v>0</v>
      </c>
      <c r="D6002" s="23">
        <f>+[1]DEPURADO!B5996</f>
        <v>0</v>
      </c>
      <c r="E6002" s="25">
        <f>+[1]DEPURADO!C5996</f>
        <v>0</v>
      </c>
      <c r="F6002" s="26" t="str">
        <f>+IF([1]DEPURADO!D5996&gt;1,[1]DEPURADO!D5996," ")</f>
        <v xml:space="preserve"> </v>
      </c>
      <c r="G6002" s="27">
        <f>[1]DEPURADO!F5996</f>
        <v>0</v>
      </c>
      <c r="H6002" s="28">
        <v>0</v>
      </c>
      <c r="I6002" s="28">
        <f>+[1]DEPURADO!M5996+[1]DEPURADO!N5996</f>
        <v>0</v>
      </c>
      <c r="J6002" s="28">
        <f>+[1]DEPURADO!R5996</f>
        <v>0</v>
      </c>
      <c r="K6002" s="29">
        <f>+[1]DEPURADO!P5996+[1]DEPURADO!Q5996</f>
        <v>0</v>
      </c>
      <c r="L6002" s="28">
        <v>0</v>
      </c>
      <c r="M6002" s="28">
        <v>0</v>
      </c>
      <c r="N6002" s="28">
        <f t="shared" si="651"/>
        <v>0</v>
      </c>
      <c r="O6002" s="28">
        <f t="shared" si="652"/>
        <v>0</v>
      </c>
      <c r="P6002" s="24">
        <f>IF([1]DEPURADO!H5996&gt;1,0,[1]DEPURADO!B5996)</f>
        <v>0</v>
      </c>
      <c r="Q6002" s="30">
        <f t="shared" si="653"/>
        <v>0</v>
      </c>
      <c r="R6002" s="31">
        <f t="shared" si="654"/>
        <v>0</v>
      </c>
      <c r="S6002" s="31">
        <f>+[1]DEPURADO!J5996</f>
        <v>0</v>
      </c>
      <c r="T6002" s="23" t="s">
        <v>45</v>
      </c>
      <c r="U6002" s="31">
        <f>+[1]DEPURADO!I5996</f>
        <v>0</v>
      </c>
      <c r="V6002" s="30"/>
      <c r="W6002" s="23" t="s">
        <v>45</v>
      </c>
      <c r="X6002" s="31">
        <f>+[1]DEPURADO!K5996+[1]DEPURADO!L5996</f>
        <v>0</v>
      </c>
      <c r="Y6002" s="23" t="s">
        <v>45</v>
      </c>
      <c r="Z6002" s="31">
        <f t="shared" si="655"/>
        <v>0</v>
      </c>
      <c r="AA6002" s="31"/>
      <c r="AB6002" s="31">
        <v>0</v>
      </c>
      <c r="AC6002" s="31">
        <v>0</v>
      </c>
      <c r="AD6002" s="30"/>
      <c r="AE6002" s="30">
        <f>+[1]DEPURADO!K5996</f>
        <v>0</v>
      </c>
      <c r="AF6002" s="30">
        <v>0</v>
      </c>
      <c r="AG6002" s="30">
        <f t="shared" si="656"/>
        <v>0</v>
      </c>
      <c r="AH6002" s="30">
        <v>0</v>
      </c>
      <c r="AI6002" s="30">
        <f>+[1]DEPURADO!G5996</f>
        <v>0</v>
      </c>
      <c r="AJ6002" s="32"/>
      <c r="AK6002" s="33"/>
    </row>
    <row r="6003" spans="1:37" s="34" customFormat="1" hidden="1" x14ac:dyDescent="0.25">
      <c r="A6003" s="23">
        <f t="shared" si="657"/>
        <v>5995</v>
      </c>
      <c r="B6003" s="24" t="s">
        <v>44</v>
      </c>
      <c r="C6003" s="23">
        <f>+[1]DEPURADO!A5997</f>
        <v>0</v>
      </c>
      <c r="D6003" s="23">
        <f>+[1]DEPURADO!B5997</f>
        <v>0</v>
      </c>
      <c r="E6003" s="25">
        <f>+[1]DEPURADO!C5997</f>
        <v>0</v>
      </c>
      <c r="F6003" s="26" t="str">
        <f>+IF([1]DEPURADO!D5997&gt;1,[1]DEPURADO!D5997," ")</f>
        <v xml:space="preserve"> </v>
      </c>
      <c r="G6003" s="27">
        <f>[1]DEPURADO!F5997</f>
        <v>0</v>
      </c>
      <c r="H6003" s="28">
        <v>0</v>
      </c>
      <c r="I6003" s="28">
        <f>+[1]DEPURADO!M5997+[1]DEPURADO!N5997</f>
        <v>0</v>
      </c>
      <c r="J6003" s="28">
        <f>+[1]DEPURADO!R5997</f>
        <v>0</v>
      </c>
      <c r="K6003" s="29">
        <f>+[1]DEPURADO!P5997+[1]DEPURADO!Q5997</f>
        <v>0</v>
      </c>
      <c r="L6003" s="28">
        <v>0</v>
      </c>
      <c r="M6003" s="28">
        <v>0</v>
      </c>
      <c r="N6003" s="28">
        <f t="shared" si="651"/>
        <v>0</v>
      </c>
      <c r="O6003" s="28">
        <f t="shared" si="652"/>
        <v>0</v>
      </c>
      <c r="P6003" s="24">
        <f>IF([1]DEPURADO!H5997&gt;1,0,[1]DEPURADO!B5997)</f>
        <v>0</v>
      </c>
      <c r="Q6003" s="30">
        <f t="shared" si="653"/>
        <v>0</v>
      </c>
      <c r="R6003" s="31">
        <f t="shared" si="654"/>
        <v>0</v>
      </c>
      <c r="S6003" s="31">
        <f>+[1]DEPURADO!J5997</f>
        <v>0</v>
      </c>
      <c r="T6003" s="23" t="s">
        <v>45</v>
      </c>
      <c r="U6003" s="31">
        <f>+[1]DEPURADO!I5997</f>
        <v>0</v>
      </c>
      <c r="V6003" s="30"/>
      <c r="W6003" s="23" t="s">
        <v>45</v>
      </c>
      <c r="X6003" s="31">
        <f>+[1]DEPURADO!K5997+[1]DEPURADO!L5997</f>
        <v>0</v>
      </c>
      <c r="Y6003" s="23" t="s">
        <v>45</v>
      </c>
      <c r="Z6003" s="31">
        <f t="shared" si="655"/>
        <v>0</v>
      </c>
      <c r="AA6003" s="31"/>
      <c r="AB6003" s="31">
        <v>0</v>
      </c>
      <c r="AC6003" s="31">
        <v>0</v>
      </c>
      <c r="AD6003" s="30"/>
      <c r="AE6003" s="30">
        <f>+[1]DEPURADO!K5997</f>
        <v>0</v>
      </c>
      <c r="AF6003" s="30">
        <v>0</v>
      </c>
      <c r="AG6003" s="30">
        <f t="shared" si="656"/>
        <v>0</v>
      </c>
      <c r="AH6003" s="30">
        <v>0</v>
      </c>
      <c r="AI6003" s="30">
        <f>+[1]DEPURADO!G5997</f>
        <v>0</v>
      </c>
      <c r="AJ6003" s="32"/>
      <c r="AK6003" s="33"/>
    </row>
    <row r="6004" spans="1:37" s="34" customFormat="1" hidden="1" x14ac:dyDescent="0.25">
      <c r="A6004" s="23">
        <f t="shared" si="657"/>
        <v>5996</v>
      </c>
      <c r="B6004" s="24" t="s">
        <v>44</v>
      </c>
      <c r="C6004" s="23">
        <f>+[1]DEPURADO!A5998</f>
        <v>0</v>
      </c>
      <c r="D6004" s="23">
        <f>+[1]DEPURADO!B5998</f>
        <v>0</v>
      </c>
      <c r="E6004" s="25">
        <f>+[1]DEPURADO!C5998</f>
        <v>0</v>
      </c>
      <c r="F6004" s="26" t="str">
        <f>+IF([1]DEPURADO!D5998&gt;1,[1]DEPURADO!D5998," ")</f>
        <v xml:space="preserve"> </v>
      </c>
      <c r="G6004" s="27">
        <f>[1]DEPURADO!F5998</f>
        <v>0</v>
      </c>
      <c r="H6004" s="28">
        <v>0</v>
      </c>
      <c r="I6004" s="28">
        <f>+[1]DEPURADO!M5998+[1]DEPURADO!N5998</f>
        <v>0</v>
      </c>
      <c r="J6004" s="28">
        <f>+[1]DEPURADO!R5998</f>
        <v>0</v>
      </c>
      <c r="K6004" s="29">
        <f>+[1]DEPURADO!P5998+[1]DEPURADO!Q5998</f>
        <v>0</v>
      </c>
      <c r="L6004" s="28">
        <v>0</v>
      </c>
      <c r="M6004" s="28">
        <v>0</v>
      </c>
      <c r="N6004" s="28">
        <f t="shared" si="651"/>
        <v>0</v>
      </c>
      <c r="O6004" s="28">
        <f t="shared" si="652"/>
        <v>0</v>
      </c>
      <c r="P6004" s="24">
        <f>IF([1]DEPURADO!H5998&gt;1,0,[1]DEPURADO!B5998)</f>
        <v>0</v>
      </c>
      <c r="Q6004" s="30">
        <f t="shared" si="653"/>
        <v>0</v>
      </c>
      <c r="R6004" s="31">
        <f t="shared" si="654"/>
        <v>0</v>
      </c>
      <c r="S6004" s="31">
        <f>+[1]DEPURADO!J5998</f>
        <v>0</v>
      </c>
      <c r="T6004" s="23" t="s">
        <v>45</v>
      </c>
      <c r="U6004" s="31">
        <f>+[1]DEPURADO!I5998</f>
        <v>0</v>
      </c>
      <c r="V6004" s="30"/>
      <c r="W6004" s="23" t="s">
        <v>45</v>
      </c>
      <c r="X6004" s="31">
        <f>+[1]DEPURADO!K5998+[1]DEPURADO!L5998</f>
        <v>0</v>
      </c>
      <c r="Y6004" s="23" t="s">
        <v>45</v>
      </c>
      <c r="Z6004" s="31">
        <f t="shared" si="655"/>
        <v>0</v>
      </c>
      <c r="AA6004" s="31"/>
      <c r="AB6004" s="31">
        <v>0</v>
      </c>
      <c r="AC6004" s="31">
        <v>0</v>
      </c>
      <c r="AD6004" s="30"/>
      <c r="AE6004" s="30">
        <f>+[1]DEPURADO!K5998</f>
        <v>0</v>
      </c>
      <c r="AF6004" s="30">
        <v>0</v>
      </c>
      <c r="AG6004" s="30">
        <f t="shared" si="656"/>
        <v>0</v>
      </c>
      <c r="AH6004" s="30">
        <v>0</v>
      </c>
      <c r="AI6004" s="30">
        <f>+[1]DEPURADO!G5998</f>
        <v>0</v>
      </c>
      <c r="AJ6004" s="32"/>
      <c r="AK6004" s="33"/>
    </row>
    <row r="6005" spans="1:37" s="34" customFormat="1" hidden="1" x14ac:dyDescent="0.25">
      <c r="A6005" s="23">
        <f t="shared" si="657"/>
        <v>5997</v>
      </c>
      <c r="B6005" s="24" t="s">
        <v>44</v>
      </c>
      <c r="C6005" s="23">
        <f>+[1]DEPURADO!A5999</f>
        <v>0</v>
      </c>
      <c r="D6005" s="23">
        <f>+[1]DEPURADO!B5999</f>
        <v>0</v>
      </c>
      <c r="E6005" s="25">
        <f>+[1]DEPURADO!C5999</f>
        <v>0</v>
      </c>
      <c r="F6005" s="26" t="str">
        <f>+IF([1]DEPURADO!D5999&gt;1,[1]DEPURADO!D5999," ")</f>
        <v xml:space="preserve"> </v>
      </c>
      <c r="G6005" s="27">
        <f>[1]DEPURADO!F5999</f>
        <v>0</v>
      </c>
      <c r="H6005" s="28">
        <v>0</v>
      </c>
      <c r="I6005" s="28">
        <f>+[1]DEPURADO!M5999+[1]DEPURADO!N5999</f>
        <v>0</v>
      </c>
      <c r="J6005" s="28">
        <f>+[1]DEPURADO!R5999</f>
        <v>0</v>
      </c>
      <c r="K6005" s="29">
        <f>+[1]DEPURADO!P5999+[1]DEPURADO!Q5999</f>
        <v>0</v>
      </c>
      <c r="L6005" s="28">
        <v>0</v>
      </c>
      <c r="M6005" s="28">
        <v>0</v>
      </c>
      <c r="N6005" s="28">
        <f t="shared" si="651"/>
        <v>0</v>
      </c>
      <c r="O6005" s="28">
        <f t="shared" si="652"/>
        <v>0</v>
      </c>
      <c r="P6005" s="24">
        <f>IF([1]DEPURADO!H5999&gt;1,0,[1]DEPURADO!B5999)</f>
        <v>0</v>
      </c>
      <c r="Q6005" s="30">
        <f t="shared" si="653"/>
        <v>0</v>
      </c>
      <c r="R6005" s="31">
        <f t="shared" si="654"/>
        <v>0</v>
      </c>
      <c r="S6005" s="31">
        <f>+[1]DEPURADO!J5999</f>
        <v>0</v>
      </c>
      <c r="T6005" s="23" t="s">
        <v>45</v>
      </c>
      <c r="U6005" s="31">
        <f>+[1]DEPURADO!I5999</f>
        <v>0</v>
      </c>
      <c r="V6005" s="30"/>
      <c r="W6005" s="23" t="s">
        <v>45</v>
      </c>
      <c r="X6005" s="31">
        <f>+[1]DEPURADO!K5999+[1]DEPURADO!L5999</f>
        <v>0</v>
      </c>
      <c r="Y6005" s="23" t="s">
        <v>45</v>
      </c>
      <c r="Z6005" s="31">
        <f t="shared" si="655"/>
        <v>0</v>
      </c>
      <c r="AA6005" s="31"/>
      <c r="AB6005" s="31">
        <v>0</v>
      </c>
      <c r="AC6005" s="31">
        <v>0</v>
      </c>
      <c r="AD6005" s="30"/>
      <c r="AE6005" s="30">
        <f>+[1]DEPURADO!K5999</f>
        <v>0</v>
      </c>
      <c r="AF6005" s="30">
        <v>0</v>
      </c>
      <c r="AG6005" s="30">
        <f t="shared" si="656"/>
        <v>0</v>
      </c>
      <c r="AH6005" s="30">
        <v>0</v>
      </c>
      <c r="AI6005" s="30">
        <f>+[1]DEPURADO!G5999</f>
        <v>0</v>
      </c>
      <c r="AJ6005" s="32"/>
      <c r="AK6005" s="33"/>
    </row>
    <row r="6006" spans="1:37" s="34" customFormat="1" hidden="1" x14ac:dyDescent="0.25">
      <c r="A6006" s="23">
        <f t="shared" si="657"/>
        <v>5998</v>
      </c>
      <c r="B6006" s="24" t="s">
        <v>44</v>
      </c>
      <c r="C6006" s="23">
        <f>+[1]DEPURADO!A6000</f>
        <v>0</v>
      </c>
      <c r="D6006" s="23">
        <f>+[1]DEPURADO!B6000</f>
        <v>0</v>
      </c>
      <c r="E6006" s="25">
        <f>+[1]DEPURADO!C6000</f>
        <v>0</v>
      </c>
      <c r="F6006" s="26" t="str">
        <f>+IF([1]DEPURADO!D6000&gt;1,[1]DEPURADO!D6000," ")</f>
        <v xml:space="preserve"> </v>
      </c>
      <c r="G6006" s="27">
        <f>[1]DEPURADO!F6000</f>
        <v>0</v>
      </c>
      <c r="H6006" s="28">
        <v>0</v>
      </c>
      <c r="I6006" s="28">
        <f>+[1]DEPURADO!M6000+[1]DEPURADO!N6000</f>
        <v>0</v>
      </c>
      <c r="J6006" s="28">
        <f>+[1]DEPURADO!R6000</f>
        <v>0</v>
      </c>
      <c r="K6006" s="29">
        <f>+[1]DEPURADO!P6000+[1]DEPURADO!Q6000</f>
        <v>0</v>
      </c>
      <c r="L6006" s="28">
        <v>0</v>
      </c>
      <c r="M6006" s="28">
        <v>0</v>
      </c>
      <c r="N6006" s="28">
        <f t="shared" si="651"/>
        <v>0</v>
      </c>
      <c r="O6006" s="28">
        <f t="shared" si="652"/>
        <v>0</v>
      </c>
      <c r="P6006" s="24">
        <f>IF([1]DEPURADO!H6000&gt;1,0,[1]DEPURADO!B6000)</f>
        <v>0</v>
      </c>
      <c r="Q6006" s="30">
        <f t="shared" si="653"/>
        <v>0</v>
      </c>
      <c r="R6006" s="31">
        <f t="shared" si="654"/>
        <v>0</v>
      </c>
      <c r="S6006" s="31">
        <f>+[1]DEPURADO!J6000</f>
        <v>0</v>
      </c>
      <c r="T6006" s="23" t="s">
        <v>45</v>
      </c>
      <c r="U6006" s="31">
        <f>+[1]DEPURADO!I6000</f>
        <v>0</v>
      </c>
      <c r="V6006" s="30"/>
      <c r="W6006" s="23" t="s">
        <v>45</v>
      </c>
      <c r="X6006" s="31">
        <f>+[1]DEPURADO!K6000+[1]DEPURADO!L6000</f>
        <v>0</v>
      </c>
      <c r="Y6006" s="23" t="s">
        <v>45</v>
      </c>
      <c r="Z6006" s="31">
        <f t="shared" si="655"/>
        <v>0</v>
      </c>
      <c r="AA6006" s="31"/>
      <c r="AB6006" s="31">
        <v>0</v>
      </c>
      <c r="AC6006" s="31">
        <v>0</v>
      </c>
      <c r="AD6006" s="30"/>
      <c r="AE6006" s="30">
        <f>+[1]DEPURADO!K6000</f>
        <v>0</v>
      </c>
      <c r="AF6006" s="30">
        <v>0</v>
      </c>
      <c r="AG6006" s="30">
        <f t="shared" si="656"/>
        <v>0</v>
      </c>
      <c r="AH6006" s="30">
        <v>0</v>
      </c>
      <c r="AI6006" s="30">
        <f>+[1]DEPURADO!G6000</f>
        <v>0</v>
      </c>
      <c r="AJ6006" s="32"/>
      <c r="AK6006" s="33"/>
    </row>
    <row r="6007" spans="1:37" s="34" customFormat="1" hidden="1" x14ac:dyDescent="0.25">
      <c r="A6007" s="23">
        <f t="shared" si="657"/>
        <v>5999</v>
      </c>
      <c r="B6007" s="24" t="s">
        <v>44</v>
      </c>
      <c r="C6007" s="23">
        <f>+[1]DEPURADO!A6001</f>
        <v>0</v>
      </c>
      <c r="D6007" s="23">
        <f>+[1]DEPURADO!B6001</f>
        <v>0</v>
      </c>
      <c r="E6007" s="25">
        <f>+[1]DEPURADO!C6001</f>
        <v>0</v>
      </c>
      <c r="F6007" s="26" t="str">
        <f>+IF([1]DEPURADO!D6001&gt;1,[1]DEPURADO!D6001," ")</f>
        <v xml:space="preserve"> </v>
      </c>
      <c r="G6007" s="27">
        <f>[1]DEPURADO!F6001</f>
        <v>0</v>
      </c>
      <c r="H6007" s="28">
        <v>0</v>
      </c>
      <c r="I6007" s="28">
        <f>+[1]DEPURADO!M6001+[1]DEPURADO!N6001</f>
        <v>0</v>
      </c>
      <c r="J6007" s="28">
        <f>+[1]DEPURADO!R6001</f>
        <v>0</v>
      </c>
      <c r="K6007" s="29">
        <f>+[1]DEPURADO!P6001+[1]DEPURADO!Q6001</f>
        <v>0</v>
      </c>
      <c r="L6007" s="28">
        <v>0</v>
      </c>
      <c r="M6007" s="28">
        <v>0</v>
      </c>
      <c r="N6007" s="28">
        <f t="shared" si="651"/>
        <v>0</v>
      </c>
      <c r="O6007" s="28">
        <f t="shared" si="652"/>
        <v>0</v>
      </c>
      <c r="P6007" s="24">
        <f>IF([1]DEPURADO!H6001&gt;1,0,[1]DEPURADO!B6001)</f>
        <v>0</v>
      </c>
      <c r="Q6007" s="30">
        <f t="shared" si="653"/>
        <v>0</v>
      </c>
      <c r="R6007" s="31">
        <f t="shared" si="654"/>
        <v>0</v>
      </c>
      <c r="S6007" s="31">
        <f>+[1]DEPURADO!J6001</f>
        <v>0</v>
      </c>
      <c r="T6007" s="23" t="s">
        <v>45</v>
      </c>
      <c r="U6007" s="31">
        <f>+[1]DEPURADO!I6001</f>
        <v>0</v>
      </c>
      <c r="V6007" s="30"/>
      <c r="W6007" s="23" t="s">
        <v>45</v>
      </c>
      <c r="X6007" s="31">
        <f>+[1]DEPURADO!K6001+[1]DEPURADO!L6001</f>
        <v>0</v>
      </c>
      <c r="Y6007" s="23" t="s">
        <v>45</v>
      </c>
      <c r="Z6007" s="31">
        <f t="shared" si="655"/>
        <v>0</v>
      </c>
      <c r="AA6007" s="31"/>
      <c r="AB6007" s="31">
        <v>0</v>
      </c>
      <c r="AC6007" s="31">
        <v>0</v>
      </c>
      <c r="AD6007" s="30"/>
      <c r="AE6007" s="30">
        <f>+[1]DEPURADO!K6001</f>
        <v>0</v>
      </c>
      <c r="AF6007" s="30">
        <v>0</v>
      </c>
      <c r="AG6007" s="30">
        <f t="shared" si="656"/>
        <v>0</v>
      </c>
      <c r="AH6007" s="30">
        <v>0</v>
      </c>
      <c r="AI6007" s="30">
        <f>+[1]DEPURADO!G6001</f>
        <v>0</v>
      </c>
      <c r="AJ6007" s="32"/>
      <c r="AK6007" s="33"/>
    </row>
    <row r="6008" spans="1:37" s="34" customFormat="1" hidden="1" x14ac:dyDescent="0.25">
      <c r="A6008" s="23">
        <f t="shared" si="657"/>
        <v>6000</v>
      </c>
      <c r="B6008" s="24" t="s">
        <v>44</v>
      </c>
      <c r="C6008" s="23">
        <f>+[1]DEPURADO!A6002</f>
        <v>0</v>
      </c>
      <c r="D6008" s="23">
        <f>+[1]DEPURADO!B6002</f>
        <v>0</v>
      </c>
      <c r="E6008" s="25">
        <f>+[1]DEPURADO!C6002</f>
        <v>0</v>
      </c>
      <c r="F6008" s="26" t="str">
        <f>+IF([1]DEPURADO!D6002&gt;1,[1]DEPURADO!D6002," ")</f>
        <v xml:space="preserve"> </v>
      </c>
      <c r="G6008" s="27">
        <f>[1]DEPURADO!F6002</f>
        <v>0</v>
      </c>
      <c r="H6008" s="28">
        <v>0</v>
      </c>
      <c r="I6008" s="28">
        <f>+[1]DEPURADO!M6002+[1]DEPURADO!N6002</f>
        <v>0</v>
      </c>
      <c r="J6008" s="28">
        <f>+[1]DEPURADO!R6002</f>
        <v>0</v>
      </c>
      <c r="K6008" s="29">
        <f>+[1]DEPURADO!P6002+[1]DEPURADO!Q6002</f>
        <v>0</v>
      </c>
      <c r="L6008" s="28">
        <v>0</v>
      </c>
      <c r="M6008" s="28">
        <v>0</v>
      </c>
      <c r="N6008" s="28">
        <f t="shared" si="651"/>
        <v>0</v>
      </c>
      <c r="O6008" s="28">
        <f t="shared" si="652"/>
        <v>0</v>
      </c>
      <c r="P6008" s="24">
        <f>IF([1]DEPURADO!H6002&gt;1,0,[1]DEPURADO!B6002)</f>
        <v>0</v>
      </c>
      <c r="Q6008" s="30">
        <f t="shared" si="653"/>
        <v>0</v>
      </c>
      <c r="R6008" s="31">
        <f t="shared" si="654"/>
        <v>0</v>
      </c>
      <c r="S6008" s="31">
        <f>+[1]DEPURADO!J6002</f>
        <v>0</v>
      </c>
      <c r="T6008" s="23" t="s">
        <v>45</v>
      </c>
      <c r="U6008" s="31">
        <f>+[1]DEPURADO!I6002</f>
        <v>0</v>
      </c>
      <c r="V6008" s="30"/>
      <c r="W6008" s="23" t="s">
        <v>45</v>
      </c>
      <c r="X6008" s="31">
        <f>+[1]DEPURADO!K6002+[1]DEPURADO!L6002</f>
        <v>0</v>
      </c>
      <c r="Y6008" s="23" t="s">
        <v>45</v>
      </c>
      <c r="Z6008" s="31">
        <f t="shared" si="655"/>
        <v>0</v>
      </c>
      <c r="AA6008" s="31"/>
      <c r="AB6008" s="31">
        <v>0</v>
      </c>
      <c r="AC6008" s="31">
        <v>0</v>
      </c>
      <c r="AD6008" s="30"/>
      <c r="AE6008" s="30">
        <f>+[1]DEPURADO!K6002</f>
        <v>0</v>
      </c>
      <c r="AF6008" s="30">
        <v>0</v>
      </c>
      <c r="AG6008" s="30">
        <f t="shared" si="656"/>
        <v>0</v>
      </c>
      <c r="AH6008" s="30">
        <v>0</v>
      </c>
      <c r="AI6008" s="30">
        <f>+[1]DEPURADO!G6002</f>
        <v>0</v>
      </c>
      <c r="AJ6008" s="32"/>
      <c r="AK6008" s="33"/>
    </row>
    <row r="6009" spans="1:37" s="34" customFormat="1" hidden="1" x14ac:dyDescent="0.25">
      <c r="A6009" s="23">
        <f t="shared" si="657"/>
        <v>6001</v>
      </c>
      <c r="B6009" s="24" t="s">
        <v>44</v>
      </c>
      <c r="C6009" s="23">
        <f>+[1]DEPURADO!A6003</f>
        <v>0</v>
      </c>
      <c r="D6009" s="23">
        <f>+[1]DEPURADO!B6003</f>
        <v>0</v>
      </c>
      <c r="E6009" s="25">
        <f>+[1]DEPURADO!C6003</f>
        <v>0</v>
      </c>
      <c r="F6009" s="26" t="str">
        <f>+IF([1]DEPURADO!D6003&gt;1,[1]DEPURADO!D6003," ")</f>
        <v xml:space="preserve"> </v>
      </c>
      <c r="G6009" s="27">
        <f>[1]DEPURADO!F6003</f>
        <v>0</v>
      </c>
      <c r="H6009" s="28">
        <v>0</v>
      </c>
      <c r="I6009" s="28">
        <f>+[1]DEPURADO!M6003+[1]DEPURADO!N6003</f>
        <v>0</v>
      </c>
      <c r="J6009" s="28">
        <f>+[1]DEPURADO!R6003</f>
        <v>0</v>
      </c>
      <c r="K6009" s="29">
        <f>+[1]DEPURADO!P6003+[1]DEPURADO!Q6003</f>
        <v>0</v>
      </c>
      <c r="L6009" s="28">
        <v>0</v>
      </c>
      <c r="M6009" s="28">
        <v>0</v>
      </c>
      <c r="N6009" s="28">
        <f t="shared" si="651"/>
        <v>0</v>
      </c>
      <c r="O6009" s="28">
        <f t="shared" si="652"/>
        <v>0</v>
      </c>
      <c r="P6009" s="24">
        <f>IF([1]DEPURADO!H6003&gt;1,0,[1]DEPURADO!B6003)</f>
        <v>0</v>
      </c>
      <c r="Q6009" s="30">
        <f t="shared" si="653"/>
        <v>0</v>
      </c>
      <c r="R6009" s="31">
        <f t="shared" si="654"/>
        <v>0</v>
      </c>
      <c r="S6009" s="31">
        <f>+[1]DEPURADO!J6003</f>
        <v>0</v>
      </c>
      <c r="T6009" s="23" t="s">
        <v>45</v>
      </c>
      <c r="U6009" s="31">
        <f>+[1]DEPURADO!I6003</f>
        <v>0</v>
      </c>
      <c r="V6009" s="30"/>
      <c r="W6009" s="23" t="s">
        <v>45</v>
      </c>
      <c r="X6009" s="31">
        <f>+[1]DEPURADO!K6003+[1]DEPURADO!L6003</f>
        <v>0</v>
      </c>
      <c r="Y6009" s="23" t="s">
        <v>45</v>
      </c>
      <c r="Z6009" s="31">
        <f t="shared" si="655"/>
        <v>0</v>
      </c>
      <c r="AA6009" s="31"/>
      <c r="AB6009" s="31">
        <v>0</v>
      </c>
      <c r="AC6009" s="31">
        <v>0</v>
      </c>
      <c r="AD6009" s="30"/>
      <c r="AE6009" s="30">
        <f>+[1]DEPURADO!K6003</f>
        <v>0</v>
      </c>
      <c r="AF6009" s="30">
        <v>0</v>
      </c>
      <c r="AG6009" s="30">
        <f t="shared" si="656"/>
        <v>0</v>
      </c>
      <c r="AH6009" s="30">
        <v>0</v>
      </c>
      <c r="AI6009" s="30">
        <f>+[1]DEPURADO!G6003</f>
        <v>0</v>
      </c>
      <c r="AJ6009" s="32"/>
      <c r="AK6009" s="33"/>
    </row>
    <row r="6010" spans="1:37" s="34" customFormat="1" hidden="1" x14ac:dyDescent="0.25">
      <c r="A6010" s="23">
        <f t="shared" si="657"/>
        <v>6002</v>
      </c>
      <c r="B6010" s="24" t="s">
        <v>44</v>
      </c>
      <c r="C6010" s="23">
        <f>+[1]DEPURADO!A6004</f>
        <v>0</v>
      </c>
      <c r="D6010" s="23">
        <f>+[1]DEPURADO!B6004</f>
        <v>0</v>
      </c>
      <c r="E6010" s="25">
        <f>+[1]DEPURADO!C6004</f>
        <v>0</v>
      </c>
      <c r="F6010" s="26" t="str">
        <f>+IF([1]DEPURADO!D6004&gt;1,[1]DEPURADO!D6004," ")</f>
        <v xml:space="preserve"> </v>
      </c>
      <c r="G6010" s="27">
        <f>[1]DEPURADO!F6004</f>
        <v>0</v>
      </c>
      <c r="H6010" s="28">
        <v>0</v>
      </c>
      <c r="I6010" s="28">
        <f>+[1]DEPURADO!M6004+[1]DEPURADO!N6004</f>
        <v>0</v>
      </c>
      <c r="J6010" s="28">
        <f>+[1]DEPURADO!R6004</f>
        <v>0</v>
      </c>
      <c r="K6010" s="29">
        <f>+[1]DEPURADO!P6004+[1]DEPURADO!Q6004</f>
        <v>0</v>
      </c>
      <c r="L6010" s="28">
        <v>0</v>
      </c>
      <c r="M6010" s="28">
        <v>0</v>
      </c>
      <c r="N6010" s="28">
        <f t="shared" si="651"/>
        <v>0</v>
      </c>
      <c r="O6010" s="28">
        <f t="shared" si="652"/>
        <v>0</v>
      </c>
      <c r="P6010" s="24">
        <f>IF([1]DEPURADO!H6004&gt;1,0,[1]DEPURADO!B6004)</f>
        <v>0</v>
      </c>
      <c r="Q6010" s="30">
        <f t="shared" si="653"/>
        <v>0</v>
      </c>
      <c r="R6010" s="31">
        <f t="shared" si="654"/>
        <v>0</v>
      </c>
      <c r="S6010" s="31">
        <f>+[1]DEPURADO!J6004</f>
        <v>0</v>
      </c>
      <c r="T6010" s="23" t="s">
        <v>45</v>
      </c>
      <c r="U6010" s="31">
        <f>+[1]DEPURADO!I6004</f>
        <v>0</v>
      </c>
      <c r="V6010" s="30"/>
      <c r="W6010" s="23" t="s">
        <v>45</v>
      </c>
      <c r="X6010" s="31">
        <f>+[1]DEPURADO!K6004+[1]DEPURADO!L6004</f>
        <v>0</v>
      </c>
      <c r="Y6010" s="23" t="s">
        <v>45</v>
      </c>
      <c r="Z6010" s="31">
        <f t="shared" si="655"/>
        <v>0</v>
      </c>
      <c r="AA6010" s="31"/>
      <c r="AB6010" s="31">
        <v>0</v>
      </c>
      <c r="AC6010" s="31">
        <v>0</v>
      </c>
      <c r="AD6010" s="30"/>
      <c r="AE6010" s="30">
        <f>+[1]DEPURADO!K6004</f>
        <v>0</v>
      </c>
      <c r="AF6010" s="30">
        <v>0</v>
      </c>
      <c r="AG6010" s="30">
        <f t="shared" si="656"/>
        <v>0</v>
      </c>
      <c r="AH6010" s="30">
        <v>0</v>
      </c>
      <c r="AI6010" s="30">
        <f>+[1]DEPURADO!G6004</f>
        <v>0</v>
      </c>
      <c r="AJ6010" s="32"/>
      <c r="AK6010" s="33"/>
    </row>
    <row r="6011" spans="1:37" s="34" customFormat="1" hidden="1" x14ac:dyDescent="0.25">
      <c r="A6011" s="23">
        <f t="shared" si="657"/>
        <v>6003</v>
      </c>
      <c r="B6011" s="24" t="s">
        <v>44</v>
      </c>
      <c r="C6011" s="23">
        <f>+[1]DEPURADO!A6005</f>
        <v>0</v>
      </c>
      <c r="D6011" s="23">
        <f>+[1]DEPURADO!B6005</f>
        <v>0</v>
      </c>
      <c r="E6011" s="25">
        <f>+[1]DEPURADO!C6005</f>
        <v>0</v>
      </c>
      <c r="F6011" s="26" t="str">
        <f>+IF([1]DEPURADO!D6005&gt;1,[1]DEPURADO!D6005," ")</f>
        <v xml:space="preserve"> </v>
      </c>
      <c r="G6011" s="27">
        <f>[1]DEPURADO!F6005</f>
        <v>0</v>
      </c>
      <c r="H6011" s="28">
        <v>0</v>
      </c>
      <c r="I6011" s="28">
        <f>+[1]DEPURADO!M6005+[1]DEPURADO!N6005</f>
        <v>0</v>
      </c>
      <c r="J6011" s="28">
        <f>+[1]DEPURADO!R6005</f>
        <v>0</v>
      </c>
      <c r="K6011" s="29">
        <f>+[1]DEPURADO!P6005+[1]DEPURADO!Q6005</f>
        <v>0</v>
      </c>
      <c r="L6011" s="28">
        <v>0</v>
      </c>
      <c r="M6011" s="28">
        <v>0</v>
      </c>
      <c r="N6011" s="28">
        <f t="shared" si="651"/>
        <v>0</v>
      </c>
      <c r="O6011" s="28">
        <f t="shared" si="652"/>
        <v>0</v>
      </c>
      <c r="P6011" s="24">
        <f>IF([1]DEPURADO!H6005&gt;1,0,[1]DEPURADO!B6005)</f>
        <v>0</v>
      </c>
      <c r="Q6011" s="30">
        <f t="shared" si="653"/>
        <v>0</v>
      </c>
      <c r="R6011" s="31">
        <f t="shared" si="654"/>
        <v>0</v>
      </c>
      <c r="S6011" s="31">
        <f>+[1]DEPURADO!J6005</f>
        <v>0</v>
      </c>
      <c r="T6011" s="23" t="s">
        <v>45</v>
      </c>
      <c r="U6011" s="31">
        <f>+[1]DEPURADO!I6005</f>
        <v>0</v>
      </c>
      <c r="V6011" s="30"/>
      <c r="W6011" s="23" t="s">
        <v>45</v>
      </c>
      <c r="X6011" s="31">
        <f>+[1]DEPURADO!K6005+[1]DEPURADO!L6005</f>
        <v>0</v>
      </c>
      <c r="Y6011" s="23" t="s">
        <v>45</v>
      </c>
      <c r="Z6011" s="31">
        <f t="shared" si="655"/>
        <v>0</v>
      </c>
      <c r="AA6011" s="31"/>
      <c r="AB6011" s="31">
        <v>0</v>
      </c>
      <c r="AC6011" s="31">
        <v>0</v>
      </c>
      <c r="AD6011" s="30"/>
      <c r="AE6011" s="30">
        <f>+[1]DEPURADO!K6005</f>
        <v>0</v>
      </c>
      <c r="AF6011" s="30">
        <v>0</v>
      </c>
      <c r="AG6011" s="30">
        <f t="shared" si="656"/>
        <v>0</v>
      </c>
      <c r="AH6011" s="30">
        <v>0</v>
      </c>
      <c r="AI6011" s="30">
        <f>+[1]DEPURADO!G6005</f>
        <v>0</v>
      </c>
      <c r="AJ6011" s="32"/>
      <c r="AK6011" s="33"/>
    </row>
    <row r="6012" spans="1:37" s="34" customFormat="1" hidden="1" x14ac:dyDescent="0.25">
      <c r="A6012" s="23">
        <f t="shared" si="657"/>
        <v>6004</v>
      </c>
      <c r="B6012" s="24" t="s">
        <v>44</v>
      </c>
      <c r="C6012" s="23">
        <f>+[1]DEPURADO!A6006</f>
        <v>0</v>
      </c>
      <c r="D6012" s="23">
        <f>+[1]DEPURADO!B6006</f>
        <v>0</v>
      </c>
      <c r="E6012" s="25">
        <f>+[1]DEPURADO!C6006</f>
        <v>0</v>
      </c>
      <c r="F6012" s="26" t="str">
        <f>+IF([1]DEPURADO!D6006&gt;1,[1]DEPURADO!D6006," ")</f>
        <v xml:space="preserve"> </v>
      </c>
      <c r="G6012" s="27">
        <f>[1]DEPURADO!F6006</f>
        <v>0</v>
      </c>
      <c r="H6012" s="28">
        <v>0</v>
      </c>
      <c r="I6012" s="28">
        <f>+[1]DEPURADO!M6006+[1]DEPURADO!N6006</f>
        <v>0</v>
      </c>
      <c r="J6012" s="28">
        <f>+[1]DEPURADO!R6006</f>
        <v>0</v>
      </c>
      <c r="K6012" s="29">
        <f>+[1]DEPURADO!P6006+[1]DEPURADO!Q6006</f>
        <v>0</v>
      </c>
      <c r="L6012" s="28">
        <v>0</v>
      </c>
      <c r="M6012" s="28">
        <v>0</v>
      </c>
      <c r="N6012" s="28">
        <f t="shared" si="651"/>
        <v>0</v>
      </c>
      <c r="O6012" s="28">
        <f t="shared" si="652"/>
        <v>0</v>
      </c>
      <c r="P6012" s="24">
        <f>IF([1]DEPURADO!H6006&gt;1,0,[1]DEPURADO!B6006)</f>
        <v>0</v>
      </c>
      <c r="Q6012" s="30">
        <f t="shared" si="653"/>
        <v>0</v>
      </c>
      <c r="R6012" s="31">
        <f t="shared" si="654"/>
        <v>0</v>
      </c>
      <c r="S6012" s="31">
        <f>+[1]DEPURADO!J6006</f>
        <v>0</v>
      </c>
      <c r="T6012" s="23" t="s">
        <v>45</v>
      </c>
      <c r="U6012" s="31">
        <f>+[1]DEPURADO!I6006</f>
        <v>0</v>
      </c>
      <c r="V6012" s="30"/>
      <c r="W6012" s="23" t="s">
        <v>45</v>
      </c>
      <c r="X6012" s="31">
        <f>+[1]DEPURADO!K6006+[1]DEPURADO!L6006</f>
        <v>0</v>
      </c>
      <c r="Y6012" s="23" t="s">
        <v>45</v>
      </c>
      <c r="Z6012" s="31">
        <f t="shared" si="655"/>
        <v>0</v>
      </c>
      <c r="AA6012" s="31"/>
      <c r="AB6012" s="31">
        <v>0</v>
      </c>
      <c r="AC6012" s="31">
        <v>0</v>
      </c>
      <c r="AD6012" s="30"/>
      <c r="AE6012" s="30">
        <f>+[1]DEPURADO!K6006</f>
        <v>0</v>
      </c>
      <c r="AF6012" s="30">
        <v>0</v>
      </c>
      <c r="AG6012" s="30">
        <f t="shared" si="656"/>
        <v>0</v>
      </c>
      <c r="AH6012" s="30">
        <v>0</v>
      </c>
      <c r="AI6012" s="30">
        <f>+[1]DEPURADO!G6006</f>
        <v>0</v>
      </c>
      <c r="AJ6012" s="32"/>
      <c r="AK6012" s="33"/>
    </row>
    <row r="6013" spans="1:37" s="34" customFormat="1" hidden="1" x14ac:dyDescent="0.25">
      <c r="A6013" s="23">
        <f t="shared" si="657"/>
        <v>6005</v>
      </c>
      <c r="B6013" s="24" t="s">
        <v>44</v>
      </c>
      <c r="C6013" s="23">
        <f>+[1]DEPURADO!A6007</f>
        <v>0</v>
      </c>
      <c r="D6013" s="23">
        <f>+[1]DEPURADO!B6007</f>
        <v>0</v>
      </c>
      <c r="E6013" s="25">
        <f>+[1]DEPURADO!C6007</f>
        <v>0</v>
      </c>
      <c r="F6013" s="26" t="str">
        <f>+IF([1]DEPURADO!D6007&gt;1,[1]DEPURADO!D6007," ")</f>
        <v xml:space="preserve"> </v>
      </c>
      <c r="G6013" s="27">
        <f>[1]DEPURADO!F6007</f>
        <v>0</v>
      </c>
      <c r="H6013" s="28">
        <v>0</v>
      </c>
      <c r="I6013" s="28">
        <f>+[1]DEPURADO!M6007+[1]DEPURADO!N6007</f>
        <v>0</v>
      </c>
      <c r="J6013" s="28">
        <f>+[1]DEPURADO!R6007</f>
        <v>0</v>
      </c>
      <c r="K6013" s="29">
        <f>+[1]DEPURADO!P6007+[1]DEPURADO!Q6007</f>
        <v>0</v>
      </c>
      <c r="L6013" s="28">
        <v>0</v>
      </c>
      <c r="M6013" s="28">
        <v>0</v>
      </c>
      <c r="N6013" s="28">
        <f t="shared" si="651"/>
        <v>0</v>
      </c>
      <c r="O6013" s="28">
        <f t="shared" si="652"/>
        <v>0</v>
      </c>
      <c r="P6013" s="24">
        <f>IF([1]DEPURADO!H6007&gt;1,0,[1]DEPURADO!B6007)</f>
        <v>0</v>
      </c>
      <c r="Q6013" s="30">
        <f t="shared" si="653"/>
        <v>0</v>
      </c>
      <c r="R6013" s="31">
        <f t="shared" si="654"/>
        <v>0</v>
      </c>
      <c r="S6013" s="31">
        <f>+[1]DEPURADO!J6007</f>
        <v>0</v>
      </c>
      <c r="T6013" s="23" t="s">
        <v>45</v>
      </c>
      <c r="U6013" s="31">
        <f>+[1]DEPURADO!I6007</f>
        <v>0</v>
      </c>
      <c r="V6013" s="30"/>
      <c r="W6013" s="23" t="s">
        <v>45</v>
      </c>
      <c r="X6013" s="31">
        <f>+[1]DEPURADO!K6007+[1]DEPURADO!L6007</f>
        <v>0</v>
      </c>
      <c r="Y6013" s="23" t="s">
        <v>45</v>
      </c>
      <c r="Z6013" s="31">
        <f t="shared" si="655"/>
        <v>0</v>
      </c>
      <c r="AA6013" s="31"/>
      <c r="AB6013" s="31">
        <v>0</v>
      </c>
      <c r="AC6013" s="31">
        <v>0</v>
      </c>
      <c r="AD6013" s="30"/>
      <c r="AE6013" s="30">
        <f>+[1]DEPURADO!K6007</f>
        <v>0</v>
      </c>
      <c r="AF6013" s="30">
        <v>0</v>
      </c>
      <c r="AG6013" s="30">
        <f t="shared" si="656"/>
        <v>0</v>
      </c>
      <c r="AH6013" s="30">
        <v>0</v>
      </c>
      <c r="AI6013" s="30">
        <f>+[1]DEPURADO!G6007</f>
        <v>0</v>
      </c>
      <c r="AJ6013" s="32"/>
      <c r="AK6013" s="33"/>
    </row>
    <row r="6014" spans="1:37" s="34" customFormat="1" hidden="1" x14ac:dyDescent="0.25">
      <c r="A6014" s="23">
        <f t="shared" si="657"/>
        <v>6006</v>
      </c>
      <c r="B6014" s="24" t="s">
        <v>44</v>
      </c>
      <c r="C6014" s="23">
        <f>+[1]DEPURADO!A6008</f>
        <v>0</v>
      </c>
      <c r="D6014" s="23">
        <f>+[1]DEPURADO!B6008</f>
        <v>0</v>
      </c>
      <c r="E6014" s="25">
        <f>+[1]DEPURADO!C6008</f>
        <v>0</v>
      </c>
      <c r="F6014" s="26" t="str">
        <f>+IF([1]DEPURADO!D6008&gt;1,[1]DEPURADO!D6008," ")</f>
        <v xml:space="preserve"> </v>
      </c>
      <c r="G6014" s="27">
        <f>[1]DEPURADO!F6008</f>
        <v>0</v>
      </c>
      <c r="H6014" s="28">
        <v>0</v>
      </c>
      <c r="I6014" s="28">
        <f>+[1]DEPURADO!M6008+[1]DEPURADO!N6008</f>
        <v>0</v>
      </c>
      <c r="J6014" s="28">
        <f>+[1]DEPURADO!R6008</f>
        <v>0</v>
      </c>
      <c r="K6014" s="29">
        <f>+[1]DEPURADO!P6008+[1]DEPURADO!Q6008</f>
        <v>0</v>
      </c>
      <c r="L6014" s="28">
        <v>0</v>
      </c>
      <c r="M6014" s="28">
        <v>0</v>
      </c>
      <c r="N6014" s="28">
        <f t="shared" si="651"/>
        <v>0</v>
      </c>
      <c r="O6014" s="28">
        <f t="shared" si="652"/>
        <v>0</v>
      </c>
      <c r="P6014" s="24">
        <f>IF([1]DEPURADO!H6008&gt;1,0,[1]DEPURADO!B6008)</f>
        <v>0</v>
      </c>
      <c r="Q6014" s="30">
        <f t="shared" si="653"/>
        <v>0</v>
      </c>
      <c r="R6014" s="31">
        <f t="shared" si="654"/>
        <v>0</v>
      </c>
      <c r="S6014" s="31">
        <f>+[1]DEPURADO!J6008</f>
        <v>0</v>
      </c>
      <c r="T6014" s="23" t="s">
        <v>45</v>
      </c>
      <c r="U6014" s="31">
        <f>+[1]DEPURADO!I6008</f>
        <v>0</v>
      </c>
      <c r="V6014" s="30"/>
      <c r="W6014" s="23" t="s">
        <v>45</v>
      </c>
      <c r="X6014" s="31">
        <f>+[1]DEPURADO!K6008+[1]DEPURADO!L6008</f>
        <v>0</v>
      </c>
      <c r="Y6014" s="23" t="s">
        <v>45</v>
      </c>
      <c r="Z6014" s="31">
        <f t="shared" si="655"/>
        <v>0</v>
      </c>
      <c r="AA6014" s="31"/>
      <c r="AB6014" s="31">
        <v>0</v>
      </c>
      <c r="AC6014" s="31">
        <v>0</v>
      </c>
      <c r="AD6014" s="30"/>
      <c r="AE6014" s="30">
        <f>+[1]DEPURADO!K6008</f>
        <v>0</v>
      </c>
      <c r="AF6014" s="30">
        <v>0</v>
      </c>
      <c r="AG6014" s="30">
        <f t="shared" si="656"/>
        <v>0</v>
      </c>
      <c r="AH6014" s="30">
        <v>0</v>
      </c>
      <c r="AI6014" s="30">
        <f>+[1]DEPURADO!G6008</f>
        <v>0</v>
      </c>
      <c r="AJ6014" s="32"/>
      <c r="AK6014" s="33"/>
    </row>
    <row r="6015" spans="1:37" s="34" customFormat="1" hidden="1" x14ac:dyDescent="0.25">
      <c r="A6015" s="23">
        <f t="shared" si="657"/>
        <v>6007</v>
      </c>
      <c r="B6015" s="24" t="s">
        <v>44</v>
      </c>
      <c r="C6015" s="23">
        <f>+[1]DEPURADO!A6009</f>
        <v>0</v>
      </c>
      <c r="D6015" s="23">
        <f>+[1]DEPURADO!B6009</f>
        <v>0</v>
      </c>
      <c r="E6015" s="25">
        <f>+[1]DEPURADO!C6009</f>
        <v>0</v>
      </c>
      <c r="F6015" s="26" t="str">
        <f>+IF([1]DEPURADO!D6009&gt;1,[1]DEPURADO!D6009," ")</f>
        <v xml:space="preserve"> </v>
      </c>
      <c r="G6015" s="27">
        <f>[1]DEPURADO!F6009</f>
        <v>0</v>
      </c>
      <c r="H6015" s="28">
        <v>0</v>
      </c>
      <c r="I6015" s="28">
        <f>+[1]DEPURADO!M6009+[1]DEPURADO!N6009</f>
        <v>0</v>
      </c>
      <c r="J6015" s="28">
        <f>+[1]DEPURADO!R6009</f>
        <v>0</v>
      </c>
      <c r="K6015" s="29">
        <f>+[1]DEPURADO!P6009+[1]DEPURADO!Q6009</f>
        <v>0</v>
      </c>
      <c r="L6015" s="28">
        <v>0</v>
      </c>
      <c r="M6015" s="28">
        <v>0</v>
      </c>
      <c r="N6015" s="28">
        <f t="shared" si="651"/>
        <v>0</v>
      </c>
      <c r="O6015" s="28">
        <f t="shared" si="652"/>
        <v>0</v>
      </c>
      <c r="P6015" s="24">
        <f>IF([1]DEPURADO!H6009&gt;1,0,[1]DEPURADO!B6009)</f>
        <v>0</v>
      </c>
      <c r="Q6015" s="30">
        <f t="shared" si="653"/>
        <v>0</v>
      </c>
      <c r="R6015" s="31">
        <f t="shared" si="654"/>
        <v>0</v>
      </c>
      <c r="S6015" s="31">
        <f>+[1]DEPURADO!J6009</f>
        <v>0</v>
      </c>
      <c r="T6015" s="23" t="s">
        <v>45</v>
      </c>
      <c r="U6015" s="31">
        <f>+[1]DEPURADO!I6009</f>
        <v>0</v>
      </c>
      <c r="V6015" s="30"/>
      <c r="W6015" s="23" t="s">
        <v>45</v>
      </c>
      <c r="X6015" s="31">
        <f>+[1]DEPURADO!K6009+[1]DEPURADO!L6009</f>
        <v>0</v>
      </c>
      <c r="Y6015" s="23" t="s">
        <v>45</v>
      </c>
      <c r="Z6015" s="31">
        <f t="shared" si="655"/>
        <v>0</v>
      </c>
      <c r="AA6015" s="31"/>
      <c r="AB6015" s="31">
        <v>0</v>
      </c>
      <c r="AC6015" s="31">
        <v>0</v>
      </c>
      <c r="AD6015" s="30"/>
      <c r="AE6015" s="30">
        <f>+[1]DEPURADO!K6009</f>
        <v>0</v>
      </c>
      <c r="AF6015" s="30">
        <v>0</v>
      </c>
      <c r="AG6015" s="30">
        <f t="shared" si="656"/>
        <v>0</v>
      </c>
      <c r="AH6015" s="30">
        <v>0</v>
      </c>
      <c r="AI6015" s="30">
        <f>+[1]DEPURADO!G6009</f>
        <v>0</v>
      </c>
      <c r="AJ6015" s="32"/>
      <c r="AK6015" s="33"/>
    </row>
    <row r="6016" spans="1:37" s="34" customFormat="1" hidden="1" x14ac:dyDescent="0.25">
      <c r="A6016" s="23">
        <f t="shared" si="657"/>
        <v>6008</v>
      </c>
      <c r="B6016" s="24" t="s">
        <v>44</v>
      </c>
      <c r="C6016" s="23">
        <f>+[1]DEPURADO!A6010</f>
        <v>0</v>
      </c>
      <c r="D6016" s="23">
        <f>+[1]DEPURADO!B6010</f>
        <v>0</v>
      </c>
      <c r="E6016" s="25">
        <f>+[1]DEPURADO!C6010</f>
        <v>0</v>
      </c>
      <c r="F6016" s="26" t="str">
        <f>+IF([1]DEPURADO!D6010&gt;1,[1]DEPURADO!D6010," ")</f>
        <v xml:space="preserve"> </v>
      </c>
      <c r="G6016" s="27">
        <f>[1]DEPURADO!F6010</f>
        <v>0</v>
      </c>
      <c r="H6016" s="28">
        <v>0</v>
      </c>
      <c r="I6016" s="28">
        <f>+[1]DEPURADO!M6010+[1]DEPURADO!N6010</f>
        <v>0</v>
      </c>
      <c r="J6016" s="28">
        <f>+[1]DEPURADO!R6010</f>
        <v>0</v>
      </c>
      <c r="K6016" s="29">
        <f>+[1]DEPURADO!P6010+[1]DEPURADO!Q6010</f>
        <v>0</v>
      </c>
      <c r="L6016" s="28">
        <v>0</v>
      </c>
      <c r="M6016" s="28">
        <v>0</v>
      </c>
      <c r="N6016" s="28">
        <f t="shared" si="651"/>
        <v>0</v>
      </c>
      <c r="O6016" s="28">
        <f t="shared" si="652"/>
        <v>0</v>
      </c>
      <c r="P6016" s="24">
        <f>IF([1]DEPURADO!H6010&gt;1,0,[1]DEPURADO!B6010)</f>
        <v>0</v>
      </c>
      <c r="Q6016" s="30">
        <f t="shared" si="653"/>
        <v>0</v>
      </c>
      <c r="R6016" s="31">
        <f t="shared" si="654"/>
        <v>0</v>
      </c>
      <c r="S6016" s="31">
        <f>+[1]DEPURADO!J6010</f>
        <v>0</v>
      </c>
      <c r="T6016" s="23" t="s">
        <v>45</v>
      </c>
      <c r="U6016" s="31">
        <f>+[1]DEPURADO!I6010</f>
        <v>0</v>
      </c>
      <c r="V6016" s="30"/>
      <c r="W6016" s="23" t="s">
        <v>45</v>
      </c>
      <c r="X6016" s="31">
        <f>+[1]DEPURADO!K6010+[1]DEPURADO!L6010</f>
        <v>0</v>
      </c>
      <c r="Y6016" s="23" t="s">
        <v>45</v>
      </c>
      <c r="Z6016" s="31">
        <f t="shared" si="655"/>
        <v>0</v>
      </c>
      <c r="AA6016" s="31"/>
      <c r="AB6016" s="31">
        <v>0</v>
      </c>
      <c r="AC6016" s="31">
        <v>0</v>
      </c>
      <c r="AD6016" s="30"/>
      <c r="AE6016" s="30">
        <f>+[1]DEPURADO!K6010</f>
        <v>0</v>
      </c>
      <c r="AF6016" s="30">
        <v>0</v>
      </c>
      <c r="AG6016" s="30">
        <f t="shared" si="656"/>
        <v>0</v>
      </c>
      <c r="AH6016" s="30">
        <v>0</v>
      </c>
      <c r="AI6016" s="30">
        <f>+[1]DEPURADO!G6010</f>
        <v>0</v>
      </c>
      <c r="AJ6016" s="32"/>
      <c r="AK6016" s="33"/>
    </row>
    <row r="6017" spans="1:37" s="34" customFormat="1" hidden="1" x14ac:dyDescent="0.25">
      <c r="A6017" s="23">
        <f t="shared" si="657"/>
        <v>6009</v>
      </c>
      <c r="B6017" s="24" t="s">
        <v>44</v>
      </c>
      <c r="C6017" s="23">
        <f>+[1]DEPURADO!A6011</f>
        <v>0</v>
      </c>
      <c r="D6017" s="23">
        <f>+[1]DEPURADO!B6011</f>
        <v>0</v>
      </c>
      <c r="E6017" s="25">
        <f>+[1]DEPURADO!C6011</f>
        <v>0</v>
      </c>
      <c r="F6017" s="26" t="str">
        <f>+IF([1]DEPURADO!D6011&gt;1,[1]DEPURADO!D6011," ")</f>
        <v xml:space="preserve"> </v>
      </c>
      <c r="G6017" s="27">
        <f>[1]DEPURADO!F6011</f>
        <v>0</v>
      </c>
      <c r="H6017" s="28">
        <v>0</v>
      </c>
      <c r="I6017" s="28">
        <f>+[1]DEPURADO!M6011+[1]DEPURADO!N6011</f>
        <v>0</v>
      </c>
      <c r="J6017" s="28">
        <f>+[1]DEPURADO!R6011</f>
        <v>0</v>
      </c>
      <c r="K6017" s="29">
        <f>+[1]DEPURADO!P6011+[1]DEPURADO!Q6011</f>
        <v>0</v>
      </c>
      <c r="L6017" s="28">
        <v>0</v>
      </c>
      <c r="M6017" s="28">
        <v>0</v>
      </c>
      <c r="N6017" s="28">
        <f t="shared" si="651"/>
        <v>0</v>
      </c>
      <c r="O6017" s="28">
        <f t="shared" si="652"/>
        <v>0</v>
      </c>
      <c r="P6017" s="24">
        <f>IF([1]DEPURADO!H6011&gt;1,0,[1]DEPURADO!B6011)</f>
        <v>0</v>
      </c>
      <c r="Q6017" s="30">
        <f t="shared" si="653"/>
        <v>0</v>
      </c>
      <c r="R6017" s="31">
        <f t="shared" si="654"/>
        <v>0</v>
      </c>
      <c r="S6017" s="31">
        <f>+[1]DEPURADO!J6011</f>
        <v>0</v>
      </c>
      <c r="T6017" s="23" t="s">
        <v>45</v>
      </c>
      <c r="U6017" s="31">
        <f>+[1]DEPURADO!I6011</f>
        <v>0</v>
      </c>
      <c r="V6017" s="30"/>
      <c r="W6017" s="23" t="s">
        <v>45</v>
      </c>
      <c r="X6017" s="31">
        <f>+[1]DEPURADO!K6011+[1]DEPURADO!L6011</f>
        <v>0</v>
      </c>
      <c r="Y6017" s="23" t="s">
        <v>45</v>
      </c>
      <c r="Z6017" s="31">
        <f t="shared" si="655"/>
        <v>0</v>
      </c>
      <c r="AA6017" s="31"/>
      <c r="AB6017" s="31">
        <v>0</v>
      </c>
      <c r="AC6017" s="31">
        <v>0</v>
      </c>
      <c r="AD6017" s="30"/>
      <c r="AE6017" s="30">
        <f>+[1]DEPURADO!K6011</f>
        <v>0</v>
      </c>
      <c r="AF6017" s="30">
        <v>0</v>
      </c>
      <c r="AG6017" s="30">
        <f t="shared" si="656"/>
        <v>0</v>
      </c>
      <c r="AH6017" s="30">
        <v>0</v>
      </c>
      <c r="AI6017" s="30">
        <f>+[1]DEPURADO!G6011</f>
        <v>0</v>
      </c>
      <c r="AJ6017" s="32"/>
      <c r="AK6017" s="33"/>
    </row>
    <row r="6018" spans="1:37" s="34" customFormat="1" hidden="1" x14ac:dyDescent="0.25">
      <c r="A6018" s="23">
        <f t="shared" si="657"/>
        <v>6010</v>
      </c>
      <c r="B6018" s="24" t="s">
        <v>44</v>
      </c>
      <c r="C6018" s="23">
        <f>+[1]DEPURADO!A6012</f>
        <v>0</v>
      </c>
      <c r="D6018" s="23">
        <f>+[1]DEPURADO!B6012</f>
        <v>0</v>
      </c>
      <c r="E6018" s="25">
        <f>+[1]DEPURADO!C6012</f>
        <v>0</v>
      </c>
      <c r="F6018" s="26" t="str">
        <f>+IF([1]DEPURADO!D6012&gt;1,[1]DEPURADO!D6012," ")</f>
        <v xml:space="preserve"> </v>
      </c>
      <c r="G6018" s="27">
        <f>[1]DEPURADO!F6012</f>
        <v>0</v>
      </c>
      <c r="H6018" s="28">
        <v>0</v>
      </c>
      <c r="I6018" s="28">
        <f>+[1]DEPURADO!M6012+[1]DEPURADO!N6012</f>
        <v>0</v>
      </c>
      <c r="J6018" s="28">
        <f>+[1]DEPURADO!R6012</f>
        <v>0</v>
      </c>
      <c r="K6018" s="29">
        <f>+[1]DEPURADO!P6012+[1]DEPURADO!Q6012</f>
        <v>0</v>
      </c>
      <c r="L6018" s="28">
        <v>0</v>
      </c>
      <c r="M6018" s="28">
        <v>0</v>
      </c>
      <c r="N6018" s="28">
        <f t="shared" si="651"/>
        <v>0</v>
      </c>
      <c r="O6018" s="28">
        <f t="shared" si="652"/>
        <v>0</v>
      </c>
      <c r="P6018" s="24">
        <f>IF([1]DEPURADO!H6012&gt;1,0,[1]DEPURADO!B6012)</f>
        <v>0</v>
      </c>
      <c r="Q6018" s="30">
        <f t="shared" si="653"/>
        <v>0</v>
      </c>
      <c r="R6018" s="31">
        <f t="shared" si="654"/>
        <v>0</v>
      </c>
      <c r="S6018" s="31">
        <f>+[1]DEPURADO!J6012</f>
        <v>0</v>
      </c>
      <c r="T6018" s="23" t="s">
        <v>45</v>
      </c>
      <c r="U6018" s="31">
        <f>+[1]DEPURADO!I6012</f>
        <v>0</v>
      </c>
      <c r="V6018" s="30"/>
      <c r="W6018" s="23" t="s">
        <v>45</v>
      </c>
      <c r="X6018" s="31">
        <f>+[1]DEPURADO!K6012+[1]DEPURADO!L6012</f>
        <v>0</v>
      </c>
      <c r="Y6018" s="23" t="s">
        <v>45</v>
      </c>
      <c r="Z6018" s="31">
        <f t="shared" si="655"/>
        <v>0</v>
      </c>
      <c r="AA6018" s="31"/>
      <c r="AB6018" s="31">
        <v>0</v>
      </c>
      <c r="AC6018" s="31">
        <v>0</v>
      </c>
      <c r="AD6018" s="30"/>
      <c r="AE6018" s="30">
        <f>+[1]DEPURADO!K6012</f>
        <v>0</v>
      </c>
      <c r="AF6018" s="30">
        <v>0</v>
      </c>
      <c r="AG6018" s="30">
        <f t="shared" si="656"/>
        <v>0</v>
      </c>
      <c r="AH6018" s="30">
        <v>0</v>
      </c>
      <c r="AI6018" s="30">
        <f>+[1]DEPURADO!G6012</f>
        <v>0</v>
      </c>
      <c r="AJ6018" s="32"/>
      <c r="AK6018" s="33"/>
    </row>
    <row r="6019" spans="1:37" s="34" customFormat="1" hidden="1" x14ac:dyDescent="0.25">
      <c r="A6019" s="23">
        <f t="shared" si="657"/>
        <v>6011</v>
      </c>
      <c r="B6019" s="24" t="s">
        <v>44</v>
      </c>
      <c r="C6019" s="23">
        <f>+[1]DEPURADO!A6013</f>
        <v>0</v>
      </c>
      <c r="D6019" s="23">
        <f>+[1]DEPURADO!B6013</f>
        <v>0</v>
      </c>
      <c r="E6019" s="25">
        <f>+[1]DEPURADO!C6013</f>
        <v>0</v>
      </c>
      <c r="F6019" s="26" t="str">
        <f>+IF([1]DEPURADO!D6013&gt;1,[1]DEPURADO!D6013," ")</f>
        <v xml:space="preserve"> </v>
      </c>
      <c r="G6019" s="27">
        <f>[1]DEPURADO!F6013</f>
        <v>0</v>
      </c>
      <c r="H6019" s="28">
        <v>0</v>
      </c>
      <c r="I6019" s="28">
        <f>+[1]DEPURADO!M6013+[1]DEPURADO!N6013</f>
        <v>0</v>
      </c>
      <c r="J6019" s="28">
        <f>+[1]DEPURADO!R6013</f>
        <v>0</v>
      </c>
      <c r="K6019" s="29">
        <f>+[1]DEPURADO!P6013+[1]DEPURADO!Q6013</f>
        <v>0</v>
      </c>
      <c r="L6019" s="28">
        <v>0</v>
      </c>
      <c r="M6019" s="28">
        <v>0</v>
      </c>
      <c r="N6019" s="28">
        <f t="shared" si="651"/>
        <v>0</v>
      </c>
      <c r="O6019" s="28">
        <f t="shared" si="652"/>
        <v>0</v>
      </c>
      <c r="P6019" s="24">
        <f>IF([1]DEPURADO!H6013&gt;1,0,[1]DEPURADO!B6013)</f>
        <v>0</v>
      </c>
      <c r="Q6019" s="30">
        <f t="shared" si="653"/>
        <v>0</v>
      </c>
      <c r="R6019" s="31">
        <f t="shared" si="654"/>
        <v>0</v>
      </c>
      <c r="S6019" s="31">
        <f>+[1]DEPURADO!J6013</f>
        <v>0</v>
      </c>
      <c r="T6019" s="23" t="s">
        <v>45</v>
      </c>
      <c r="U6019" s="31">
        <f>+[1]DEPURADO!I6013</f>
        <v>0</v>
      </c>
      <c r="V6019" s="30"/>
      <c r="W6019" s="23" t="s">
        <v>45</v>
      </c>
      <c r="X6019" s="31">
        <f>+[1]DEPURADO!K6013+[1]DEPURADO!L6013</f>
        <v>0</v>
      </c>
      <c r="Y6019" s="23" t="s">
        <v>45</v>
      </c>
      <c r="Z6019" s="31">
        <f t="shared" si="655"/>
        <v>0</v>
      </c>
      <c r="AA6019" s="31"/>
      <c r="AB6019" s="31">
        <v>0</v>
      </c>
      <c r="AC6019" s="31">
        <v>0</v>
      </c>
      <c r="AD6019" s="30"/>
      <c r="AE6019" s="30">
        <f>+[1]DEPURADO!K6013</f>
        <v>0</v>
      </c>
      <c r="AF6019" s="30">
        <v>0</v>
      </c>
      <c r="AG6019" s="30">
        <f t="shared" si="656"/>
        <v>0</v>
      </c>
      <c r="AH6019" s="30">
        <v>0</v>
      </c>
      <c r="AI6019" s="30">
        <f>+[1]DEPURADO!G6013</f>
        <v>0</v>
      </c>
      <c r="AJ6019" s="32"/>
      <c r="AK6019" s="33"/>
    </row>
    <row r="6020" spans="1:37" s="34" customFormat="1" hidden="1" x14ac:dyDescent="0.25">
      <c r="A6020" s="23">
        <f t="shared" si="657"/>
        <v>6012</v>
      </c>
      <c r="B6020" s="24" t="s">
        <v>44</v>
      </c>
      <c r="C6020" s="23">
        <f>+[1]DEPURADO!A6014</f>
        <v>0</v>
      </c>
      <c r="D6020" s="23">
        <f>+[1]DEPURADO!B6014</f>
        <v>0</v>
      </c>
      <c r="E6020" s="25">
        <f>+[1]DEPURADO!C6014</f>
        <v>0</v>
      </c>
      <c r="F6020" s="26" t="str">
        <f>+IF([1]DEPURADO!D6014&gt;1,[1]DEPURADO!D6014," ")</f>
        <v xml:space="preserve"> </v>
      </c>
      <c r="G6020" s="27">
        <f>[1]DEPURADO!F6014</f>
        <v>0</v>
      </c>
      <c r="H6020" s="28">
        <v>0</v>
      </c>
      <c r="I6020" s="28">
        <f>+[1]DEPURADO!M6014+[1]DEPURADO!N6014</f>
        <v>0</v>
      </c>
      <c r="J6020" s="28">
        <f>+[1]DEPURADO!R6014</f>
        <v>0</v>
      </c>
      <c r="K6020" s="29">
        <f>+[1]DEPURADO!P6014+[1]DEPURADO!Q6014</f>
        <v>0</v>
      </c>
      <c r="L6020" s="28">
        <v>0</v>
      </c>
      <c r="M6020" s="28">
        <v>0</v>
      </c>
      <c r="N6020" s="28">
        <f t="shared" si="651"/>
        <v>0</v>
      </c>
      <c r="O6020" s="28">
        <f t="shared" si="652"/>
        <v>0</v>
      </c>
      <c r="P6020" s="24">
        <f>IF([1]DEPURADO!H6014&gt;1,0,[1]DEPURADO!B6014)</f>
        <v>0</v>
      </c>
      <c r="Q6020" s="30">
        <f t="shared" si="653"/>
        <v>0</v>
      </c>
      <c r="R6020" s="31">
        <f t="shared" si="654"/>
        <v>0</v>
      </c>
      <c r="S6020" s="31">
        <f>+[1]DEPURADO!J6014</f>
        <v>0</v>
      </c>
      <c r="T6020" s="23" t="s">
        <v>45</v>
      </c>
      <c r="U6020" s="31">
        <f>+[1]DEPURADO!I6014</f>
        <v>0</v>
      </c>
      <c r="V6020" s="30"/>
      <c r="W6020" s="23" t="s">
        <v>45</v>
      </c>
      <c r="X6020" s="31">
        <f>+[1]DEPURADO!K6014+[1]DEPURADO!L6014</f>
        <v>0</v>
      </c>
      <c r="Y6020" s="23" t="s">
        <v>45</v>
      </c>
      <c r="Z6020" s="31">
        <f t="shared" si="655"/>
        <v>0</v>
      </c>
      <c r="AA6020" s="31"/>
      <c r="AB6020" s="31">
        <v>0</v>
      </c>
      <c r="AC6020" s="31">
        <v>0</v>
      </c>
      <c r="AD6020" s="30"/>
      <c r="AE6020" s="30">
        <f>+[1]DEPURADO!K6014</f>
        <v>0</v>
      </c>
      <c r="AF6020" s="30">
        <v>0</v>
      </c>
      <c r="AG6020" s="30">
        <f t="shared" si="656"/>
        <v>0</v>
      </c>
      <c r="AH6020" s="30">
        <v>0</v>
      </c>
      <c r="AI6020" s="30">
        <f>+[1]DEPURADO!G6014</f>
        <v>0</v>
      </c>
      <c r="AJ6020" s="32"/>
      <c r="AK6020" s="33"/>
    </row>
    <row r="6021" spans="1:37" s="34" customFormat="1" hidden="1" x14ac:dyDescent="0.25">
      <c r="A6021" s="23">
        <f t="shared" si="657"/>
        <v>6013</v>
      </c>
      <c r="B6021" s="24" t="s">
        <v>44</v>
      </c>
      <c r="C6021" s="23">
        <f>+[1]DEPURADO!A6015</f>
        <v>0</v>
      </c>
      <c r="D6021" s="23">
        <f>+[1]DEPURADO!B6015</f>
        <v>0</v>
      </c>
      <c r="E6021" s="25">
        <f>+[1]DEPURADO!C6015</f>
        <v>0</v>
      </c>
      <c r="F6021" s="26" t="str">
        <f>+IF([1]DEPURADO!D6015&gt;1,[1]DEPURADO!D6015," ")</f>
        <v xml:space="preserve"> </v>
      </c>
      <c r="G6021" s="27">
        <f>[1]DEPURADO!F6015</f>
        <v>0</v>
      </c>
      <c r="H6021" s="28">
        <v>0</v>
      </c>
      <c r="I6021" s="28">
        <f>+[1]DEPURADO!M6015+[1]DEPURADO!N6015</f>
        <v>0</v>
      </c>
      <c r="J6021" s="28">
        <f>+[1]DEPURADO!R6015</f>
        <v>0</v>
      </c>
      <c r="K6021" s="29">
        <f>+[1]DEPURADO!P6015+[1]DEPURADO!Q6015</f>
        <v>0</v>
      </c>
      <c r="L6021" s="28">
        <v>0</v>
      </c>
      <c r="M6021" s="28">
        <v>0</v>
      </c>
      <c r="N6021" s="28">
        <f t="shared" si="651"/>
        <v>0</v>
      </c>
      <c r="O6021" s="28">
        <f t="shared" si="652"/>
        <v>0</v>
      </c>
      <c r="P6021" s="24">
        <f>IF([1]DEPURADO!H6015&gt;1,0,[1]DEPURADO!B6015)</f>
        <v>0</v>
      </c>
      <c r="Q6021" s="30">
        <f t="shared" si="653"/>
        <v>0</v>
      </c>
      <c r="R6021" s="31">
        <f t="shared" si="654"/>
        <v>0</v>
      </c>
      <c r="S6021" s="31">
        <f>+[1]DEPURADO!J6015</f>
        <v>0</v>
      </c>
      <c r="T6021" s="23" t="s">
        <v>45</v>
      </c>
      <c r="U6021" s="31">
        <f>+[1]DEPURADO!I6015</f>
        <v>0</v>
      </c>
      <c r="V6021" s="30"/>
      <c r="W6021" s="23" t="s">
        <v>45</v>
      </c>
      <c r="X6021" s="31">
        <f>+[1]DEPURADO!K6015+[1]DEPURADO!L6015</f>
        <v>0</v>
      </c>
      <c r="Y6021" s="23" t="s">
        <v>45</v>
      </c>
      <c r="Z6021" s="31">
        <f t="shared" si="655"/>
        <v>0</v>
      </c>
      <c r="AA6021" s="31"/>
      <c r="AB6021" s="31">
        <v>0</v>
      </c>
      <c r="AC6021" s="31">
        <v>0</v>
      </c>
      <c r="AD6021" s="30"/>
      <c r="AE6021" s="30">
        <f>+[1]DEPURADO!K6015</f>
        <v>0</v>
      </c>
      <c r="AF6021" s="30">
        <v>0</v>
      </c>
      <c r="AG6021" s="30">
        <f t="shared" si="656"/>
        <v>0</v>
      </c>
      <c r="AH6021" s="30">
        <v>0</v>
      </c>
      <c r="AI6021" s="30">
        <f>+[1]DEPURADO!G6015</f>
        <v>0</v>
      </c>
      <c r="AJ6021" s="32"/>
      <c r="AK6021" s="33"/>
    </row>
    <row r="6022" spans="1:37" s="34" customFormat="1" hidden="1" x14ac:dyDescent="0.25">
      <c r="A6022" s="23">
        <f t="shared" si="657"/>
        <v>6014</v>
      </c>
      <c r="B6022" s="24" t="s">
        <v>44</v>
      </c>
      <c r="C6022" s="23">
        <f>+[1]DEPURADO!A6016</f>
        <v>0</v>
      </c>
      <c r="D6022" s="23">
        <f>+[1]DEPURADO!B6016</f>
        <v>0</v>
      </c>
      <c r="E6022" s="25">
        <f>+[1]DEPURADO!C6016</f>
        <v>0</v>
      </c>
      <c r="F6022" s="26" t="str">
        <f>+IF([1]DEPURADO!D6016&gt;1,[1]DEPURADO!D6016," ")</f>
        <v xml:space="preserve"> </v>
      </c>
      <c r="G6022" s="27">
        <f>[1]DEPURADO!F6016</f>
        <v>0</v>
      </c>
      <c r="H6022" s="28">
        <v>0</v>
      </c>
      <c r="I6022" s="28">
        <f>+[1]DEPURADO!M6016+[1]DEPURADO!N6016</f>
        <v>0</v>
      </c>
      <c r="J6022" s="28">
        <f>+[1]DEPURADO!R6016</f>
        <v>0</v>
      </c>
      <c r="K6022" s="29">
        <f>+[1]DEPURADO!P6016+[1]DEPURADO!Q6016</f>
        <v>0</v>
      </c>
      <c r="L6022" s="28">
        <v>0</v>
      </c>
      <c r="M6022" s="28">
        <v>0</v>
      </c>
      <c r="N6022" s="28">
        <f t="shared" si="651"/>
        <v>0</v>
      </c>
      <c r="O6022" s="28">
        <f t="shared" si="652"/>
        <v>0</v>
      </c>
      <c r="P6022" s="24">
        <f>IF([1]DEPURADO!H6016&gt;1,0,[1]DEPURADO!B6016)</f>
        <v>0</v>
      </c>
      <c r="Q6022" s="30">
        <f t="shared" si="653"/>
        <v>0</v>
      </c>
      <c r="R6022" s="31">
        <f t="shared" si="654"/>
        <v>0</v>
      </c>
      <c r="S6022" s="31">
        <f>+[1]DEPURADO!J6016</f>
        <v>0</v>
      </c>
      <c r="T6022" s="23" t="s">
        <v>45</v>
      </c>
      <c r="U6022" s="31">
        <f>+[1]DEPURADO!I6016</f>
        <v>0</v>
      </c>
      <c r="V6022" s="30"/>
      <c r="W6022" s="23" t="s">
        <v>45</v>
      </c>
      <c r="X6022" s="31">
        <f>+[1]DEPURADO!K6016+[1]DEPURADO!L6016</f>
        <v>0</v>
      </c>
      <c r="Y6022" s="23" t="s">
        <v>45</v>
      </c>
      <c r="Z6022" s="31">
        <f t="shared" si="655"/>
        <v>0</v>
      </c>
      <c r="AA6022" s="31"/>
      <c r="AB6022" s="31">
        <v>0</v>
      </c>
      <c r="AC6022" s="31">
        <v>0</v>
      </c>
      <c r="AD6022" s="30"/>
      <c r="AE6022" s="30">
        <f>+[1]DEPURADO!K6016</f>
        <v>0</v>
      </c>
      <c r="AF6022" s="30">
        <v>0</v>
      </c>
      <c r="AG6022" s="30">
        <f t="shared" si="656"/>
        <v>0</v>
      </c>
      <c r="AH6022" s="30">
        <v>0</v>
      </c>
      <c r="AI6022" s="30">
        <f>+[1]DEPURADO!G6016</f>
        <v>0</v>
      </c>
      <c r="AJ6022" s="32"/>
      <c r="AK6022" s="33"/>
    </row>
    <row r="6023" spans="1:37" s="34" customFormat="1" hidden="1" x14ac:dyDescent="0.25">
      <c r="A6023" s="23">
        <f t="shared" si="657"/>
        <v>6015</v>
      </c>
      <c r="B6023" s="24" t="s">
        <v>44</v>
      </c>
      <c r="C6023" s="23">
        <f>+[1]DEPURADO!A6017</f>
        <v>0</v>
      </c>
      <c r="D6023" s="23">
        <f>+[1]DEPURADO!B6017</f>
        <v>0</v>
      </c>
      <c r="E6023" s="25">
        <f>+[1]DEPURADO!C6017</f>
        <v>0</v>
      </c>
      <c r="F6023" s="26" t="str">
        <f>+IF([1]DEPURADO!D6017&gt;1,[1]DEPURADO!D6017," ")</f>
        <v xml:space="preserve"> </v>
      </c>
      <c r="G6023" s="27">
        <f>[1]DEPURADO!F6017</f>
        <v>0</v>
      </c>
      <c r="H6023" s="28">
        <v>0</v>
      </c>
      <c r="I6023" s="28">
        <f>+[1]DEPURADO!M6017+[1]DEPURADO!N6017</f>
        <v>0</v>
      </c>
      <c r="J6023" s="28">
        <f>+[1]DEPURADO!R6017</f>
        <v>0</v>
      </c>
      <c r="K6023" s="29">
        <f>+[1]DEPURADO!P6017+[1]DEPURADO!Q6017</f>
        <v>0</v>
      </c>
      <c r="L6023" s="28">
        <v>0</v>
      </c>
      <c r="M6023" s="28">
        <v>0</v>
      </c>
      <c r="N6023" s="28">
        <f t="shared" si="651"/>
        <v>0</v>
      </c>
      <c r="O6023" s="28">
        <f t="shared" si="652"/>
        <v>0</v>
      </c>
      <c r="P6023" s="24">
        <f>IF([1]DEPURADO!H6017&gt;1,0,[1]DEPURADO!B6017)</f>
        <v>0</v>
      </c>
      <c r="Q6023" s="30">
        <f t="shared" si="653"/>
        <v>0</v>
      </c>
      <c r="R6023" s="31">
        <f t="shared" si="654"/>
        <v>0</v>
      </c>
      <c r="S6023" s="31">
        <f>+[1]DEPURADO!J6017</f>
        <v>0</v>
      </c>
      <c r="T6023" s="23" t="s">
        <v>45</v>
      </c>
      <c r="U6023" s="31">
        <f>+[1]DEPURADO!I6017</f>
        <v>0</v>
      </c>
      <c r="V6023" s="30"/>
      <c r="W6023" s="23" t="s">
        <v>45</v>
      </c>
      <c r="X6023" s="31">
        <f>+[1]DEPURADO!K6017+[1]DEPURADO!L6017</f>
        <v>0</v>
      </c>
      <c r="Y6023" s="23" t="s">
        <v>45</v>
      </c>
      <c r="Z6023" s="31">
        <f t="shared" si="655"/>
        <v>0</v>
      </c>
      <c r="AA6023" s="31"/>
      <c r="AB6023" s="31">
        <v>0</v>
      </c>
      <c r="AC6023" s="31">
        <v>0</v>
      </c>
      <c r="AD6023" s="30"/>
      <c r="AE6023" s="30">
        <f>+[1]DEPURADO!K6017</f>
        <v>0</v>
      </c>
      <c r="AF6023" s="30">
        <v>0</v>
      </c>
      <c r="AG6023" s="30">
        <f t="shared" si="656"/>
        <v>0</v>
      </c>
      <c r="AH6023" s="30">
        <v>0</v>
      </c>
      <c r="AI6023" s="30">
        <f>+[1]DEPURADO!G6017</f>
        <v>0</v>
      </c>
      <c r="AJ6023" s="32"/>
      <c r="AK6023" s="33"/>
    </row>
    <row r="6024" spans="1:37" s="34" customFormat="1" hidden="1" x14ac:dyDescent="0.25">
      <c r="A6024" s="23">
        <f t="shared" si="657"/>
        <v>6016</v>
      </c>
      <c r="B6024" s="24" t="s">
        <v>44</v>
      </c>
      <c r="C6024" s="23">
        <f>+[1]DEPURADO!A6018</f>
        <v>0</v>
      </c>
      <c r="D6024" s="23">
        <f>+[1]DEPURADO!B6018</f>
        <v>0</v>
      </c>
      <c r="E6024" s="25">
        <f>+[1]DEPURADO!C6018</f>
        <v>0</v>
      </c>
      <c r="F6024" s="26" t="str">
        <f>+IF([1]DEPURADO!D6018&gt;1,[1]DEPURADO!D6018," ")</f>
        <v xml:space="preserve"> </v>
      </c>
      <c r="G6024" s="27">
        <f>[1]DEPURADO!F6018</f>
        <v>0</v>
      </c>
      <c r="H6024" s="28">
        <v>0</v>
      </c>
      <c r="I6024" s="28">
        <f>+[1]DEPURADO!M6018+[1]DEPURADO!N6018</f>
        <v>0</v>
      </c>
      <c r="J6024" s="28">
        <f>+[1]DEPURADO!R6018</f>
        <v>0</v>
      </c>
      <c r="K6024" s="29">
        <f>+[1]DEPURADO!P6018+[1]DEPURADO!Q6018</f>
        <v>0</v>
      </c>
      <c r="L6024" s="28">
        <v>0</v>
      </c>
      <c r="M6024" s="28">
        <v>0</v>
      </c>
      <c r="N6024" s="28">
        <f t="shared" si="651"/>
        <v>0</v>
      </c>
      <c r="O6024" s="28">
        <f t="shared" si="652"/>
        <v>0</v>
      </c>
      <c r="P6024" s="24">
        <f>IF([1]DEPURADO!H6018&gt;1,0,[1]DEPURADO!B6018)</f>
        <v>0</v>
      </c>
      <c r="Q6024" s="30">
        <f t="shared" si="653"/>
        <v>0</v>
      </c>
      <c r="R6024" s="31">
        <f t="shared" si="654"/>
        <v>0</v>
      </c>
      <c r="S6024" s="31">
        <f>+[1]DEPURADO!J6018</f>
        <v>0</v>
      </c>
      <c r="T6024" s="23" t="s">
        <v>45</v>
      </c>
      <c r="U6024" s="31">
        <f>+[1]DEPURADO!I6018</f>
        <v>0</v>
      </c>
      <c r="V6024" s="30"/>
      <c r="W6024" s="23" t="s">
        <v>45</v>
      </c>
      <c r="X6024" s="31">
        <f>+[1]DEPURADO!K6018+[1]DEPURADO!L6018</f>
        <v>0</v>
      </c>
      <c r="Y6024" s="23" t="s">
        <v>45</v>
      </c>
      <c r="Z6024" s="31">
        <f t="shared" si="655"/>
        <v>0</v>
      </c>
      <c r="AA6024" s="31"/>
      <c r="AB6024" s="31">
        <v>0</v>
      </c>
      <c r="AC6024" s="31">
        <v>0</v>
      </c>
      <c r="AD6024" s="30"/>
      <c r="AE6024" s="30">
        <f>+[1]DEPURADO!K6018</f>
        <v>0</v>
      </c>
      <c r="AF6024" s="30">
        <v>0</v>
      </c>
      <c r="AG6024" s="30">
        <f t="shared" si="656"/>
        <v>0</v>
      </c>
      <c r="AH6024" s="30">
        <v>0</v>
      </c>
      <c r="AI6024" s="30">
        <f>+[1]DEPURADO!G6018</f>
        <v>0</v>
      </c>
      <c r="AJ6024" s="32"/>
      <c r="AK6024" s="33"/>
    </row>
    <row r="6025" spans="1:37" s="34" customFormat="1" hidden="1" x14ac:dyDescent="0.25">
      <c r="A6025" s="23">
        <f t="shared" si="657"/>
        <v>6017</v>
      </c>
      <c r="B6025" s="24" t="s">
        <v>44</v>
      </c>
      <c r="C6025" s="23">
        <f>+[1]DEPURADO!A6019</f>
        <v>0</v>
      </c>
      <c r="D6025" s="23">
        <f>+[1]DEPURADO!B6019</f>
        <v>0</v>
      </c>
      <c r="E6025" s="25">
        <f>+[1]DEPURADO!C6019</f>
        <v>0</v>
      </c>
      <c r="F6025" s="26" t="str">
        <f>+IF([1]DEPURADO!D6019&gt;1,[1]DEPURADO!D6019," ")</f>
        <v xml:space="preserve"> </v>
      </c>
      <c r="G6025" s="27">
        <f>[1]DEPURADO!F6019</f>
        <v>0</v>
      </c>
      <c r="H6025" s="28">
        <v>0</v>
      </c>
      <c r="I6025" s="28">
        <f>+[1]DEPURADO!M6019+[1]DEPURADO!N6019</f>
        <v>0</v>
      </c>
      <c r="J6025" s="28">
        <f>+[1]DEPURADO!R6019</f>
        <v>0</v>
      </c>
      <c r="K6025" s="29">
        <f>+[1]DEPURADO!P6019+[1]DEPURADO!Q6019</f>
        <v>0</v>
      </c>
      <c r="L6025" s="28">
        <v>0</v>
      </c>
      <c r="M6025" s="28">
        <v>0</v>
      </c>
      <c r="N6025" s="28">
        <f t="shared" si="651"/>
        <v>0</v>
      </c>
      <c r="O6025" s="28">
        <f t="shared" si="652"/>
        <v>0</v>
      </c>
      <c r="P6025" s="24">
        <f>IF([1]DEPURADO!H6019&gt;1,0,[1]DEPURADO!B6019)</f>
        <v>0</v>
      </c>
      <c r="Q6025" s="30">
        <f t="shared" si="653"/>
        <v>0</v>
      </c>
      <c r="R6025" s="31">
        <f t="shared" si="654"/>
        <v>0</v>
      </c>
      <c r="S6025" s="31">
        <f>+[1]DEPURADO!J6019</f>
        <v>0</v>
      </c>
      <c r="T6025" s="23" t="s">
        <v>45</v>
      </c>
      <c r="U6025" s="31">
        <f>+[1]DEPURADO!I6019</f>
        <v>0</v>
      </c>
      <c r="V6025" s="30"/>
      <c r="W6025" s="23" t="s">
        <v>45</v>
      </c>
      <c r="X6025" s="31">
        <f>+[1]DEPURADO!K6019+[1]DEPURADO!L6019</f>
        <v>0</v>
      </c>
      <c r="Y6025" s="23" t="s">
        <v>45</v>
      </c>
      <c r="Z6025" s="31">
        <f t="shared" si="655"/>
        <v>0</v>
      </c>
      <c r="AA6025" s="31"/>
      <c r="AB6025" s="31">
        <v>0</v>
      </c>
      <c r="AC6025" s="31">
        <v>0</v>
      </c>
      <c r="AD6025" s="30"/>
      <c r="AE6025" s="30">
        <f>+[1]DEPURADO!K6019</f>
        <v>0</v>
      </c>
      <c r="AF6025" s="30">
        <v>0</v>
      </c>
      <c r="AG6025" s="30">
        <f t="shared" si="656"/>
        <v>0</v>
      </c>
      <c r="AH6025" s="30">
        <v>0</v>
      </c>
      <c r="AI6025" s="30">
        <f>+[1]DEPURADO!G6019</f>
        <v>0</v>
      </c>
      <c r="AJ6025" s="32"/>
      <c r="AK6025" s="33"/>
    </row>
    <row r="6026" spans="1:37" s="34" customFormat="1" hidden="1" x14ac:dyDescent="0.25">
      <c r="A6026" s="23">
        <f t="shared" si="657"/>
        <v>6018</v>
      </c>
      <c r="B6026" s="24" t="s">
        <v>44</v>
      </c>
      <c r="C6026" s="23">
        <f>+[1]DEPURADO!A6020</f>
        <v>0</v>
      </c>
      <c r="D6026" s="23">
        <f>+[1]DEPURADO!B6020</f>
        <v>0</v>
      </c>
      <c r="E6026" s="25">
        <f>+[1]DEPURADO!C6020</f>
        <v>0</v>
      </c>
      <c r="F6026" s="26" t="str">
        <f>+IF([1]DEPURADO!D6020&gt;1,[1]DEPURADO!D6020," ")</f>
        <v xml:space="preserve"> </v>
      </c>
      <c r="G6026" s="27">
        <f>[1]DEPURADO!F6020</f>
        <v>0</v>
      </c>
      <c r="H6026" s="28">
        <v>0</v>
      </c>
      <c r="I6026" s="28">
        <f>+[1]DEPURADO!M6020+[1]DEPURADO!N6020</f>
        <v>0</v>
      </c>
      <c r="J6026" s="28">
        <f>+[1]DEPURADO!R6020</f>
        <v>0</v>
      </c>
      <c r="K6026" s="29">
        <f>+[1]DEPURADO!P6020+[1]DEPURADO!Q6020</f>
        <v>0</v>
      </c>
      <c r="L6026" s="28">
        <v>0</v>
      </c>
      <c r="M6026" s="28">
        <v>0</v>
      </c>
      <c r="N6026" s="28">
        <f t="shared" ref="N6026:N6089" si="658">+SUM(J6026:M6026)</f>
        <v>0</v>
      </c>
      <c r="O6026" s="28">
        <f t="shared" ref="O6026:O6089" si="659">+G6026-I6026-N6026</f>
        <v>0</v>
      </c>
      <c r="P6026" s="24">
        <f>IF([1]DEPURADO!H6020&gt;1,0,[1]DEPURADO!B6020)</f>
        <v>0</v>
      </c>
      <c r="Q6026" s="30">
        <f t="shared" ref="Q6026:Q6089" si="660">+IF(P6026&gt;0,G6026,0)</f>
        <v>0</v>
      </c>
      <c r="R6026" s="31">
        <f t="shared" ref="R6026:R6089" si="661">IF(P6026=0,G6026,0)</f>
        <v>0</v>
      </c>
      <c r="S6026" s="31">
        <f>+[1]DEPURADO!J6020</f>
        <v>0</v>
      </c>
      <c r="T6026" s="23" t="s">
        <v>45</v>
      </c>
      <c r="U6026" s="31">
        <f>+[1]DEPURADO!I6020</f>
        <v>0</v>
      </c>
      <c r="V6026" s="30"/>
      <c r="W6026" s="23" t="s">
        <v>45</v>
      </c>
      <c r="X6026" s="31">
        <f>+[1]DEPURADO!K6020+[1]DEPURADO!L6020</f>
        <v>0</v>
      </c>
      <c r="Y6026" s="23" t="s">
        <v>45</v>
      </c>
      <c r="Z6026" s="31">
        <f t="shared" ref="Z6026:Z6089" si="662">+X6026-AE6026+IF(X6026-AE6026&lt;-1,-X6026+AE6026,0)</f>
        <v>0</v>
      </c>
      <c r="AA6026" s="31"/>
      <c r="AB6026" s="31">
        <v>0</v>
      </c>
      <c r="AC6026" s="31">
        <v>0</v>
      </c>
      <c r="AD6026" s="30"/>
      <c r="AE6026" s="30">
        <f>+[1]DEPURADO!K6020</f>
        <v>0</v>
      </c>
      <c r="AF6026" s="30">
        <v>0</v>
      </c>
      <c r="AG6026" s="30">
        <f t="shared" ref="AG6026:AG6089" si="663">+G6026-I6026-N6026-R6026-Z6026-AC6026-AE6026-S6026-U6026</f>
        <v>0</v>
      </c>
      <c r="AH6026" s="30">
        <v>0</v>
      </c>
      <c r="AI6026" s="30">
        <f>+[1]DEPURADO!G6020</f>
        <v>0</v>
      </c>
      <c r="AJ6026" s="32"/>
      <c r="AK6026" s="33"/>
    </row>
    <row r="6027" spans="1:37" s="34" customFormat="1" hidden="1" x14ac:dyDescent="0.25">
      <c r="A6027" s="23">
        <f t="shared" ref="A6027:A6090" si="664">+A6026+1</f>
        <v>6019</v>
      </c>
      <c r="B6027" s="24" t="s">
        <v>44</v>
      </c>
      <c r="C6027" s="23">
        <f>+[1]DEPURADO!A6021</f>
        <v>0</v>
      </c>
      <c r="D6027" s="23">
        <f>+[1]DEPURADO!B6021</f>
        <v>0</v>
      </c>
      <c r="E6027" s="25">
        <f>+[1]DEPURADO!C6021</f>
        <v>0</v>
      </c>
      <c r="F6027" s="26" t="str">
        <f>+IF([1]DEPURADO!D6021&gt;1,[1]DEPURADO!D6021," ")</f>
        <v xml:space="preserve"> </v>
      </c>
      <c r="G6027" s="27">
        <f>[1]DEPURADO!F6021</f>
        <v>0</v>
      </c>
      <c r="H6027" s="28">
        <v>0</v>
      </c>
      <c r="I6027" s="28">
        <f>+[1]DEPURADO!M6021+[1]DEPURADO!N6021</f>
        <v>0</v>
      </c>
      <c r="J6027" s="28">
        <f>+[1]DEPURADO!R6021</f>
        <v>0</v>
      </c>
      <c r="K6027" s="29">
        <f>+[1]DEPURADO!P6021+[1]DEPURADO!Q6021</f>
        <v>0</v>
      </c>
      <c r="L6027" s="28">
        <v>0</v>
      </c>
      <c r="M6027" s="28">
        <v>0</v>
      </c>
      <c r="N6027" s="28">
        <f t="shared" si="658"/>
        <v>0</v>
      </c>
      <c r="O6027" s="28">
        <f t="shared" si="659"/>
        <v>0</v>
      </c>
      <c r="P6027" s="24">
        <f>IF([1]DEPURADO!H6021&gt;1,0,[1]DEPURADO!B6021)</f>
        <v>0</v>
      </c>
      <c r="Q6027" s="30">
        <f t="shared" si="660"/>
        <v>0</v>
      </c>
      <c r="R6027" s="31">
        <f t="shared" si="661"/>
        <v>0</v>
      </c>
      <c r="S6027" s="31">
        <f>+[1]DEPURADO!J6021</f>
        <v>0</v>
      </c>
      <c r="T6027" s="23" t="s">
        <v>45</v>
      </c>
      <c r="U6027" s="31">
        <f>+[1]DEPURADO!I6021</f>
        <v>0</v>
      </c>
      <c r="V6027" s="30"/>
      <c r="W6027" s="23" t="s">
        <v>45</v>
      </c>
      <c r="X6027" s="31">
        <f>+[1]DEPURADO!K6021+[1]DEPURADO!L6021</f>
        <v>0</v>
      </c>
      <c r="Y6027" s="23" t="s">
        <v>45</v>
      </c>
      <c r="Z6027" s="31">
        <f t="shared" si="662"/>
        <v>0</v>
      </c>
      <c r="AA6027" s="31"/>
      <c r="AB6027" s="31">
        <v>0</v>
      </c>
      <c r="AC6027" s="31">
        <v>0</v>
      </c>
      <c r="AD6027" s="30"/>
      <c r="AE6027" s="30">
        <f>+[1]DEPURADO!K6021</f>
        <v>0</v>
      </c>
      <c r="AF6027" s="30">
        <v>0</v>
      </c>
      <c r="AG6027" s="30">
        <f t="shared" si="663"/>
        <v>0</v>
      </c>
      <c r="AH6027" s="30">
        <v>0</v>
      </c>
      <c r="AI6027" s="30">
        <f>+[1]DEPURADO!G6021</f>
        <v>0</v>
      </c>
      <c r="AJ6027" s="32"/>
      <c r="AK6027" s="33"/>
    </row>
    <row r="6028" spans="1:37" s="34" customFormat="1" hidden="1" x14ac:dyDescent="0.25">
      <c r="A6028" s="23">
        <f t="shared" si="664"/>
        <v>6020</v>
      </c>
      <c r="B6028" s="24" t="s">
        <v>44</v>
      </c>
      <c r="C6028" s="23">
        <f>+[1]DEPURADO!A6022</f>
        <v>0</v>
      </c>
      <c r="D6028" s="23">
        <f>+[1]DEPURADO!B6022</f>
        <v>0</v>
      </c>
      <c r="E6028" s="25">
        <f>+[1]DEPURADO!C6022</f>
        <v>0</v>
      </c>
      <c r="F6028" s="26" t="str">
        <f>+IF([1]DEPURADO!D6022&gt;1,[1]DEPURADO!D6022," ")</f>
        <v xml:space="preserve"> </v>
      </c>
      <c r="G6028" s="27">
        <f>[1]DEPURADO!F6022</f>
        <v>0</v>
      </c>
      <c r="H6028" s="28">
        <v>0</v>
      </c>
      <c r="I6028" s="28">
        <f>+[1]DEPURADO!M6022+[1]DEPURADO!N6022</f>
        <v>0</v>
      </c>
      <c r="J6028" s="28">
        <f>+[1]DEPURADO!R6022</f>
        <v>0</v>
      </c>
      <c r="K6028" s="29">
        <f>+[1]DEPURADO!P6022+[1]DEPURADO!Q6022</f>
        <v>0</v>
      </c>
      <c r="L6028" s="28">
        <v>0</v>
      </c>
      <c r="M6028" s="28">
        <v>0</v>
      </c>
      <c r="N6028" s="28">
        <f t="shared" si="658"/>
        <v>0</v>
      </c>
      <c r="O6028" s="28">
        <f t="shared" si="659"/>
        <v>0</v>
      </c>
      <c r="P6028" s="24">
        <f>IF([1]DEPURADO!H6022&gt;1,0,[1]DEPURADO!B6022)</f>
        <v>0</v>
      </c>
      <c r="Q6028" s="30">
        <f t="shared" si="660"/>
        <v>0</v>
      </c>
      <c r="R6028" s="31">
        <f t="shared" si="661"/>
        <v>0</v>
      </c>
      <c r="S6028" s="31">
        <f>+[1]DEPURADO!J6022</f>
        <v>0</v>
      </c>
      <c r="T6028" s="23" t="s">
        <v>45</v>
      </c>
      <c r="U6028" s="31">
        <f>+[1]DEPURADO!I6022</f>
        <v>0</v>
      </c>
      <c r="V6028" s="30"/>
      <c r="W6028" s="23" t="s">
        <v>45</v>
      </c>
      <c r="X6028" s="31">
        <f>+[1]DEPURADO!K6022+[1]DEPURADO!L6022</f>
        <v>0</v>
      </c>
      <c r="Y6028" s="23" t="s">
        <v>45</v>
      </c>
      <c r="Z6028" s="31">
        <f t="shared" si="662"/>
        <v>0</v>
      </c>
      <c r="AA6028" s="31"/>
      <c r="AB6028" s="31">
        <v>0</v>
      </c>
      <c r="AC6028" s="31">
        <v>0</v>
      </c>
      <c r="AD6028" s="30"/>
      <c r="AE6028" s="30">
        <f>+[1]DEPURADO!K6022</f>
        <v>0</v>
      </c>
      <c r="AF6028" s="30">
        <v>0</v>
      </c>
      <c r="AG6028" s="30">
        <f t="shared" si="663"/>
        <v>0</v>
      </c>
      <c r="AH6028" s="30">
        <v>0</v>
      </c>
      <c r="AI6028" s="30">
        <f>+[1]DEPURADO!G6022</f>
        <v>0</v>
      </c>
      <c r="AJ6028" s="32"/>
      <c r="AK6028" s="33"/>
    </row>
    <row r="6029" spans="1:37" s="34" customFormat="1" hidden="1" x14ac:dyDescent="0.25">
      <c r="A6029" s="23">
        <f t="shared" si="664"/>
        <v>6021</v>
      </c>
      <c r="B6029" s="24" t="s">
        <v>44</v>
      </c>
      <c r="C6029" s="23">
        <f>+[1]DEPURADO!A6023</f>
        <v>0</v>
      </c>
      <c r="D6029" s="23">
        <f>+[1]DEPURADO!B6023</f>
        <v>0</v>
      </c>
      <c r="E6029" s="25">
        <f>+[1]DEPURADO!C6023</f>
        <v>0</v>
      </c>
      <c r="F6029" s="26" t="str">
        <f>+IF([1]DEPURADO!D6023&gt;1,[1]DEPURADO!D6023," ")</f>
        <v xml:space="preserve"> </v>
      </c>
      <c r="G6029" s="27">
        <f>[1]DEPURADO!F6023</f>
        <v>0</v>
      </c>
      <c r="H6029" s="28">
        <v>0</v>
      </c>
      <c r="I6029" s="28">
        <f>+[1]DEPURADO!M6023+[1]DEPURADO!N6023</f>
        <v>0</v>
      </c>
      <c r="J6029" s="28">
        <f>+[1]DEPURADO!R6023</f>
        <v>0</v>
      </c>
      <c r="K6029" s="29">
        <f>+[1]DEPURADO!P6023+[1]DEPURADO!Q6023</f>
        <v>0</v>
      </c>
      <c r="L6029" s="28">
        <v>0</v>
      </c>
      <c r="M6029" s="28">
        <v>0</v>
      </c>
      <c r="N6029" s="28">
        <f t="shared" si="658"/>
        <v>0</v>
      </c>
      <c r="O6029" s="28">
        <f t="shared" si="659"/>
        <v>0</v>
      </c>
      <c r="P6029" s="24">
        <f>IF([1]DEPURADO!H6023&gt;1,0,[1]DEPURADO!B6023)</f>
        <v>0</v>
      </c>
      <c r="Q6029" s="30">
        <f t="shared" si="660"/>
        <v>0</v>
      </c>
      <c r="R6029" s="31">
        <f t="shared" si="661"/>
        <v>0</v>
      </c>
      <c r="S6029" s="31">
        <f>+[1]DEPURADO!J6023</f>
        <v>0</v>
      </c>
      <c r="T6029" s="23" t="s">
        <v>45</v>
      </c>
      <c r="U6029" s="31">
        <f>+[1]DEPURADO!I6023</f>
        <v>0</v>
      </c>
      <c r="V6029" s="30"/>
      <c r="W6029" s="23" t="s">
        <v>45</v>
      </c>
      <c r="X6029" s="31">
        <f>+[1]DEPURADO!K6023+[1]DEPURADO!L6023</f>
        <v>0</v>
      </c>
      <c r="Y6029" s="23" t="s">
        <v>45</v>
      </c>
      <c r="Z6029" s="31">
        <f t="shared" si="662"/>
        <v>0</v>
      </c>
      <c r="AA6029" s="31"/>
      <c r="AB6029" s="31">
        <v>0</v>
      </c>
      <c r="AC6029" s="31">
        <v>0</v>
      </c>
      <c r="AD6029" s="30"/>
      <c r="AE6029" s="30">
        <f>+[1]DEPURADO!K6023</f>
        <v>0</v>
      </c>
      <c r="AF6029" s="30">
        <v>0</v>
      </c>
      <c r="AG6029" s="30">
        <f t="shared" si="663"/>
        <v>0</v>
      </c>
      <c r="AH6029" s="30">
        <v>0</v>
      </c>
      <c r="AI6029" s="30">
        <f>+[1]DEPURADO!G6023</f>
        <v>0</v>
      </c>
      <c r="AJ6029" s="32"/>
      <c r="AK6029" s="33"/>
    </row>
    <row r="6030" spans="1:37" s="34" customFormat="1" hidden="1" x14ac:dyDescent="0.25">
      <c r="A6030" s="23">
        <f t="shared" si="664"/>
        <v>6022</v>
      </c>
      <c r="B6030" s="24" t="s">
        <v>44</v>
      </c>
      <c r="C6030" s="23">
        <f>+[1]DEPURADO!A6024</f>
        <v>0</v>
      </c>
      <c r="D6030" s="23">
        <f>+[1]DEPURADO!B6024</f>
        <v>0</v>
      </c>
      <c r="E6030" s="25">
        <f>+[1]DEPURADO!C6024</f>
        <v>0</v>
      </c>
      <c r="F6030" s="26" t="str">
        <f>+IF([1]DEPURADO!D6024&gt;1,[1]DEPURADO!D6024," ")</f>
        <v xml:space="preserve"> </v>
      </c>
      <c r="G6030" s="27">
        <f>[1]DEPURADO!F6024</f>
        <v>0</v>
      </c>
      <c r="H6030" s="28">
        <v>0</v>
      </c>
      <c r="I6030" s="28">
        <f>+[1]DEPURADO!M6024+[1]DEPURADO!N6024</f>
        <v>0</v>
      </c>
      <c r="J6030" s="28">
        <f>+[1]DEPURADO!R6024</f>
        <v>0</v>
      </c>
      <c r="K6030" s="29">
        <f>+[1]DEPURADO!P6024+[1]DEPURADO!Q6024</f>
        <v>0</v>
      </c>
      <c r="L6030" s="28">
        <v>0</v>
      </c>
      <c r="M6030" s="28">
        <v>0</v>
      </c>
      <c r="N6030" s="28">
        <f t="shared" si="658"/>
        <v>0</v>
      </c>
      <c r="O6030" s="28">
        <f t="shared" si="659"/>
        <v>0</v>
      </c>
      <c r="P6030" s="24">
        <f>IF([1]DEPURADO!H6024&gt;1,0,[1]DEPURADO!B6024)</f>
        <v>0</v>
      </c>
      <c r="Q6030" s="30">
        <f t="shared" si="660"/>
        <v>0</v>
      </c>
      <c r="R6030" s="31">
        <f t="shared" si="661"/>
        <v>0</v>
      </c>
      <c r="S6030" s="31">
        <f>+[1]DEPURADO!J6024</f>
        <v>0</v>
      </c>
      <c r="T6030" s="23" t="s">
        <v>45</v>
      </c>
      <c r="U6030" s="31">
        <f>+[1]DEPURADO!I6024</f>
        <v>0</v>
      </c>
      <c r="V6030" s="30"/>
      <c r="W6030" s="23" t="s">
        <v>45</v>
      </c>
      <c r="X6030" s="31">
        <f>+[1]DEPURADO!K6024+[1]DEPURADO!L6024</f>
        <v>0</v>
      </c>
      <c r="Y6030" s="23" t="s">
        <v>45</v>
      </c>
      <c r="Z6030" s="31">
        <f t="shared" si="662"/>
        <v>0</v>
      </c>
      <c r="AA6030" s="31"/>
      <c r="AB6030" s="31">
        <v>0</v>
      </c>
      <c r="AC6030" s="31">
        <v>0</v>
      </c>
      <c r="AD6030" s="30"/>
      <c r="AE6030" s="30">
        <f>+[1]DEPURADO!K6024</f>
        <v>0</v>
      </c>
      <c r="AF6030" s="30">
        <v>0</v>
      </c>
      <c r="AG6030" s="30">
        <f t="shared" si="663"/>
        <v>0</v>
      </c>
      <c r="AH6030" s="30">
        <v>0</v>
      </c>
      <c r="AI6030" s="30">
        <f>+[1]DEPURADO!G6024</f>
        <v>0</v>
      </c>
      <c r="AJ6030" s="32"/>
      <c r="AK6030" s="33"/>
    </row>
    <row r="6031" spans="1:37" s="34" customFormat="1" hidden="1" x14ac:dyDescent="0.25">
      <c r="A6031" s="23">
        <f t="shared" si="664"/>
        <v>6023</v>
      </c>
      <c r="B6031" s="24" t="s">
        <v>44</v>
      </c>
      <c r="C6031" s="23">
        <f>+[1]DEPURADO!A6025</f>
        <v>0</v>
      </c>
      <c r="D6031" s="23">
        <f>+[1]DEPURADO!B6025</f>
        <v>0</v>
      </c>
      <c r="E6031" s="25">
        <f>+[1]DEPURADO!C6025</f>
        <v>0</v>
      </c>
      <c r="F6031" s="26" t="str">
        <f>+IF([1]DEPURADO!D6025&gt;1,[1]DEPURADO!D6025," ")</f>
        <v xml:space="preserve"> </v>
      </c>
      <c r="G6031" s="27">
        <f>[1]DEPURADO!F6025</f>
        <v>0</v>
      </c>
      <c r="H6031" s="28">
        <v>0</v>
      </c>
      <c r="I6031" s="28">
        <f>+[1]DEPURADO!M6025+[1]DEPURADO!N6025</f>
        <v>0</v>
      </c>
      <c r="J6031" s="28">
        <f>+[1]DEPURADO!R6025</f>
        <v>0</v>
      </c>
      <c r="K6031" s="29">
        <f>+[1]DEPURADO!P6025+[1]DEPURADO!Q6025</f>
        <v>0</v>
      </c>
      <c r="L6031" s="28">
        <v>0</v>
      </c>
      <c r="M6031" s="28">
        <v>0</v>
      </c>
      <c r="N6031" s="28">
        <f t="shared" si="658"/>
        <v>0</v>
      </c>
      <c r="O6031" s="28">
        <f t="shared" si="659"/>
        <v>0</v>
      </c>
      <c r="P6031" s="24">
        <f>IF([1]DEPURADO!H6025&gt;1,0,[1]DEPURADO!B6025)</f>
        <v>0</v>
      </c>
      <c r="Q6031" s="30">
        <f t="shared" si="660"/>
        <v>0</v>
      </c>
      <c r="R6031" s="31">
        <f t="shared" si="661"/>
        <v>0</v>
      </c>
      <c r="S6031" s="31">
        <f>+[1]DEPURADO!J6025</f>
        <v>0</v>
      </c>
      <c r="T6031" s="23" t="s">
        <v>45</v>
      </c>
      <c r="U6031" s="31">
        <f>+[1]DEPURADO!I6025</f>
        <v>0</v>
      </c>
      <c r="V6031" s="30"/>
      <c r="W6031" s="23" t="s">
        <v>45</v>
      </c>
      <c r="X6031" s="31">
        <f>+[1]DEPURADO!K6025+[1]DEPURADO!L6025</f>
        <v>0</v>
      </c>
      <c r="Y6031" s="23" t="s">
        <v>45</v>
      </c>
      <c r="Z6031" s="31">
        <f t="shared" si="662"/>
        <v>0</v>
      </c>
      <c r="AA6031" s="31"/>
      <c r="AB6031" s="31">
        <v>0</v>
      </c>
      <c r="AC6031" s="31">
        <v>0</v>
      </c>
      <c r="AD6031" s="30"/>
      <c r="AE6031" s="30">
        <f>+[1]DEPURADO!K6025</f>
        <v>0</v>
      </c>
      <c r="AF6031" s="30">
        <v>0</v>
      </c>
      <c r="AG6031" s="30">
        <f t="shared" si="663"/>
        <v>0</v>
      </c>
      <c r="AH6031" s="30">
        <v>0</v>
      </c>
      <c r="AI6031" s="30">
        <f>+[1]DEPURADO!G6025</f>
        <v>0</v>
      </c>
      <c r="AJ6031" s="32"/>
      <c r="AK6031" s="33"/>
    </row>
    <row r="6032" spans="1:37" s="34" customFormat="1" hidden="1" x14ac:dyDescent="0.25">
      <c r="A6032" s="23">
        <f t="shared" si="664"/>
        <v>6024</v>
      </c>
      <c r="B6032" s="24" t="s">
        <v>44</v>
      </c>
      <c r="C6032" s="23">
        <f>+[1]DEPURADO!A6026</f>
        <v>0</v>
      </c>
      <c r="D6032" s="23">
        <f>+[1]DEPURADO!B6026</f>
        <v>0</v>
      </c>
      <c r="E6032" s="25">
        <f>+[1]DEPURADO!C6026</f>
        <v>0</v>
      </c>
      <c r="F6032" s="26" t="str">
        <f>+IF([1]DEPURADO!D6026&gt;1,[1]DEPURADO!D6026," ")</f>
        <v xml:space="preserve"> </v>
      </c>
      <c r="G6032" s="27">
        <f>[1]DEPURADO!F6026</f>
        <v>0</v>
      </c>
      <c r="H6032" s="28">
        <v>0</v>
      </c>
      <c r="I6032" s="28">
        <f>+[1]DEPURADO!M6026+[1]DEPURADO!N6026</f>
        <v>0</v>
      </c>
      <c r="J6032" s="28">
        <f>+[1]DEPURADO!R6026</f>
        <v>0</v>
      </c>
      <c r="K6032" s="29">
        <f>+[1]DEPURADO!P6026+[1]DEPURADO!Q6026</f>
        <v>0</v>
      </c>
      <c r="L6032" s="28">
        <v>0</v>
      </c>
      <c r="M6032" s="28">
        <v>0</v>
      </c>
      <c r="N6032" s="28">
        <f t="shared" si="658"/>
        <v>0</v>
      </c>
      <c r="O6032" s="28">
        <f t="shared" si="659"/>
        <v>0</v>
      </c>
      <c r="P6032" s="24">
        <f>IF([1]DEPURADO!H6026&gt;1,0,[1]DEPURADO!B6026)</f>
        <v>0</v>
      </c>
      <c r="Q6032" s="30">
        <f t="shared" si="660"/>
        <v>0</v>
      </c>
      <c r="R6032" s="31">
        <f t="shared" si="661"/>
        <v>0</v>
      </c>
      <c r="S6032" s="31">
        <f>+[1]DEPURADO!J6026</f>
        <v>0</v>
      </c>
      <c r="T6032" s="23" t="s">
        <v>45</v>
      </c>
      <c r="U6032" s="31">
        <f>+[1]DEPURADO!I6026</f>
        <v>0</v>
      </c>
      <c r="V6032" s="30"/>
      <c r="W6032" s="23" t="s">
        <v>45</v>
      </c>
      <c r="X6032" s="31">
        <f>+[1]DEPURADO!K6026+[1]DEPURADO!L6026</f>
        <v>0</v>
      </c>
      <c r="Y6032" s="23" t="s">
        <v>45</v>
      </c>
      <c r="Z6032" s="31">
        <f t="shared" si="662"/>
        <v>0</v>
      </c>
      <c r="AA6032" s="31"/>
      <c r="AB6032" s="31">
        <v>0</v>
      </c>
      <c r="AC6032" s="31">
        <v>0</v>
      </c>
      <c r="AD6032" s="30"/>
      <c r="AE6032" s="30">
        <f>+[1]DEPURADO!K6026</f>
        <v>0</v>
      </c>
      <c r="AF6032" s="30">
        <v>0</v>
      </c>
      <c r="AG6032" s="30">
        <f t="shared" si="663"/>
        <v>0</v>
      </c>
      <c r="AH6032" s="30">
        <v>0</v>
      </c>
      <c r="AI6032" s="30">
        <f>+[1]DEPURADO!G6026</f>
        <v>0</v>
      </c>
      <c r="AJ6032" s="32"/>
      <c r="AK6032" s="33"/>
    </row>
    <row r="6033" spans="1:37" s="34" customFormat="1" hidden="1" x14ac:dyDescent="0.25">
      <c r="A6033" s="23">
        <f t="shared" si="664"/>
        <v>6025</v>
      </c>
      <c r="B6033" s="24" t="s">
        <v>44</v>
      </c>
      <c r="C6033" s="23">
        <f>+[1]DEPURADO!A6027</f>
        <v>0</v>
      </c>
      <c r="D6033" s="23">
        <f>+[1]DEPURADO!B6027</f>
        <v>0</v>
      </c>
      <c r="E6033" s="25">
        <f>+[1]DEPURADO!C6027</f>
        <v>0</v>
      </c>
      <c r="F6033" s="26" t="str">
        <f>+IF([1]DEPURADO!D6027&gt;1,[1]DEPURADO!D6027," ")</f>
        <v xml:space="preserve"> </v>
      </c>
      <c r="G6033" s="27">
        <f>[1]DEPURADO!F6027</f>
        <v>0</v>
      </c>
      <c r="H6033" s="28">
        <v>0</v>
      </c>
      <c r="I6033" s="28">
        <f>+[1]DEPURADO!M6027+[1]DEPURADO!N6027</f>
        <v>0</v>
      </c>
      <c r="J6033" s="28">
        <f>+[1]DEPURADO!R6027</f>
        <v>0</v>
      </c>
      <c r="K6033" s="29">
        <f>+[1]DEPURADO!P6027+[1]DEPURADO!Q6027</f>
        <v>0</v>
      </c>
      <c r="L6033" s="28">
        <v>0</v>
      </c>
      <c r="M6033" s="28">
        <v>0</v>
      </c>
      <c r="N6033" s="28">
        <f t="shared" si="658"/>
        <v>0</v>
      </c>
      <c r="O6033" s="28">
        <f t="shared" si="659"/>
        <v>0</v>
      </c>
      <c r="P6033" s="24">
        <f>IF([1]DEPURADO!H6027&gt;1,0,[1]DEPURADO!B6027)</f>
        <v>0</v>
      </c>
      <c r="Q6033" s="30">
        <f t="shared" si="660"/>
        <v>0</v>
      </c>
      <c r="R6033" s="31">
        <f t="shared" si="661"/>
        <v>0</v>
      </c>
      <c r="S6033" s="31">
        <f>+[1]DEPURADO!J6027</f>
        <v>0</v>
      </c>
      <c r="T6033" s="23" t="s">
        <v>45</v>
      </c>
      <c r="U6033" s="31">
        <f>+[1]DEPURADO!I6027</f>
        <v>0</v>
      </c>
      <c r="V6033" s="30"/>
      <c r="W6033" s="23" t="s">
        <v>45</v>
      </c>
      <c r="X6033" s="31">
        <f>+[1]DEPURADO!K6027+[1]DEPURADO!L6027</f>
        <v>0</v>
      </c>
      <c r="Y6033" s="23" t="s">
        <v>45</v>
      </c>
      <c r="Z6033" s="31">
        <f t="shared" si="662"/>
        <v>0</v>
      </c>
      <c r="AA6033" s="31"/>
      <c r="AB6033" s="31">
        <v>0</v>
      </c>
      <c r="AC6033" s="31">
        <v>0</v>
      </c>
      <c r="AD6033" s="30"/>
      <c r="AE6033" s="30">
        <f>+[1]DEPURADO!K6027</f>
        <v>0</v>
      </c>
      <c r="AF6033" s="30">
        <v>0</v>
      </c>
      <c r="AG6033" s="30">
        <f t="shared" si="663"/>
        <v>0</v>
      </c>
      <c r="AH6033" s="30">
        <v>0</v>
      </c>
      <c r="AI6033" s="30">
        <f>+[1]DEPURADO!G6027</f>
        <v>0</v>
      </c>
      <c r="AJ6033" s="32"/>
      <c r="AK6033" s="33"/>
    </row>
    <row r="6034" spans="1:37" s="34" customFormat="1" hidden="1" x14ac:dyDescent="0.25">
      <c r="A6034" s="23">
        <f t="shared" si="664"/>
        <v>6026</v>
      </c>
      <c r="B6034" s="24" t="s">
        <v>44</v>
      </c>
      <c r="C6034" s="23">
        <f>+[1]DEPURADO!A6028</f>
        <v>0</v>
      </c>
      <c r="D6034" s="23">
        <f>+[1]DEPURADO!B6028</f>
        <v>0</v>
      </c>
      <c r="E6034" s="25">
        <f>+[1]DEPURADO!C6028</f>
        <v>0</v>
      </c>
      <c r="F6034" s="26" t="str">
        <f>+IF([1]DEPURADO!D6028&gt;1,[1]DEPURADO!D6028," ")</f>
        <v xml:space="preserve"> </v>
      </c>
      <c r="G6034" s="27">
        <f>[1]DEPURADO!F6028</f>
        <v>0</v>
      </c>
      <c r="H6034" s="28">
        <v>0</v>
      </c>
      <c r="I6034" s="28">
        <f>+[1]DEPURADO!M6028+[1]DEPURADO!N6028</f>
        <v>0</v>
      </c>
      <c r="J6034" s="28">
        <f>+[1]DEPURADO!R6028</f>
        <v>0</v>
      </c>
      <c r="K6034" s="29">
        <f>+[1]DEPURADO!P6028+[1]DEPURADO!Q6028</f>
        <v>0</v>
      </c>
      <c r="L6034" s="28">
        <v>0</v>
      </c>
      <c r="M6034" s="28">
        <v>0</v>
      </c>
      <c r="N6034" s="28">
        <f t="shared" si="658"/>
        <v>0</v>
      </c>
      <c r="O6034" s="28">
        <f t="shared" si="659"/>
        <v>0</v>
      </c>
      <c r="P6034" s="24">
        <f>IF([1]DEPURADO!H6028&gt;1,0,[1]DEPURADO!B6028)</f>
        <v>0</v>
      </c>
      <c r="Q6034" s="30">
        <f t="shared" si="660"/>
        <v>0</v>
      </c>
      <c r="R6034" s="31">
        <f t="shared" si="661"/>
        <v>0</v>
      </c>
      <c r="S6034" s="31">
        <f>+[1]DEPURADO!J6028</f>
        <v>0</v>
      </c>
      <c r="T6034" s="23" t="s">
        <v>45</v>
      </c>
      <c r="U6034" s="31">
        <f>+[1]DEPURADO!I6028</f>
        <v>0</v>
      </c>
      <c r="V6034" s="30"/>
      <c r="W6034" s="23" t="s">
        <v>45</v>
      </c>
      <c r="X6034" s="31">
        <f>+[1]DEPURADO!K6028+[1]DEPURADO!L6028</f>
        <v>0</v>
      </c>
      <c r="Y6034" s="23" t="s">
        <v>45</v>
      </c>
      <c r="Z6034" s="31">
        <f t="shared" si="662"/>
        <v>0</v>
      </c>
      <c r="AA6034" s="31"/>
      <c r="AB6034" s="31">
        <v>0</v>
      </c>
      <c r="AC6034" s="31">
        <v>0</v>
      </c>
      <c r="AD6034" s="30"/>
      <c r="AE6034" s="30">
        <f>+[1]DEPURADO!K6028</f>
        <v>0</v>
      </c>
      <c r="AF6034" s="30">
        <v>0</v>
      </c>
      <c r="AG6034" s="30">
        <f t="shared" si="663"/>
        <v>0</v>
      </c>
      <c r="AH6034" s="30">
        <v>0</v>
      </c>
      <c r="AI6034" s="30">
        <f>+[1]DEPURADO!G6028</f>
        <v>0</v>
      </c>
      <c r="AJ6034" s="32"/>
      <c r="AK6034" s="33"/>
    </row>
    <row r="6035" spans="1:37" s="34" customFormat="1" hidden="1" x14ac:dyDescent="0.25">
      <c r="A6035" s="23">
        <f t="shared" si="664"/>
        <v>6027</v>
      </c>
      <c r="B6035" s="24" t="s">
        <v>44</v>
      </c>
      <c r="C6035" s="23">
        <f>+[1]DEPURADO!A6029</f>
        <v>0</v>
      </c>
      <c r="D6035" s="23">
        <f>+[1]DEPURADO!B6029</f>
        <v>0</v>
      </c>
      <c r="E6035" s="25">
        <f>+[1]DEPURADO!C6029</f>
        <v>0</v>
      </c>
      <c r="F6035" s="26" t="str">
        <f>+IF([1]DEPURADO!D6029&gt;1,[1]DEPURADO!D6029," ")</f>
        <v xml:space="preserve"> </v>
      </c>
      <c r="G6035" s="27">
        <f>[1]DEPURADO!F6029</f>
        <v>0</v>
      </c>
      <c r="H6035" s="28">
        <v>0</v>
      </c>
      <c r="I6035" s="28">
        <f>+[1]DEPURADO!M6029+[1]DEPURADO!N6029</f>
        <v>0</v>
      </c>
      <c r="J6035" s="28">
        <f>+[1]DEPURADO!R6029</f>
        <v>0</v>
      </c>
      <c r="K6035" s="29">
        <f>+[1]DEPURADO!P6029+[1]DEPURADO!Q6029</f>
        <v>0</v>
      </c>
      <c r="L6035" s="28">
        <v>0</v>
      </c>
      <c r="M6035" s="28">
        <v>0</v>
      </c>
      <c r="N6035" s="28">
        <f t="shared" si="658"/>
        <v>0</v>
      </c>
      <c r="O6035" s="28">
        <f t="shared" si="659"/>
        <v>0</v>
      </c>
      <c r="P6035" s="24">
        <f>IF([1]DEPURADO!H6029&gt;1,0,[1]DEPURADO!B6029)</f>
        <v>0</v>
      </c>
      <c r="Q6035" s="30">
        <f t="shared" si="660"/>
        <v>0</v>
      </c>
      <c r="R6035" s="31">
        <f t="shared" si="661"/>
        <v>0</v>
      </c>
      <c r="S6035" s="31">
        <f>+[1]DEPURADO!J6029</f>
        <v>0</v>
      </c>
      <c r="T6035" s="23" t="s">
        <v>45</v>
      </c>
      <c r="U6035" s="31">
        <f>+[1]DEPURADO!I6029</f>
        <v>0</v>
      </c>
      <c r="V6035" s="30"/>
      <c r="W6035" s="23" t="s">
        <v>45</v>
      </c>
      <c r="X6035" s="31">
        <f>+[1]DEPURADO!K6029+[1]DEPURADO!L6029</f>
        <v>0</v>
      </c>
      <c r="Y6035" s="23" t="s">
        <v>45</v>
      </c>
      <c r="Z6035" s="31">
        <f t="shared" si="662"/>
        <v>0</v>
      </c>
      <c r="AA6035" s="31"/>
      <c r="AB6035" s="31">
        <v>0</v>
      </c>
      <c r="AC6035" s="31">
        <v>0</v>
      </c>
      <c r="AD6035" s="30"/>
      <c r="AE6035" s="30">
        <f>+[1]DEPURADO!K6029</f>
        <v>0</v>
      </c>
      <c r="AF6035" s="30">
        <v>0</v>
      </c>
      <c r="AG6035" s="30">
        <f t="shared" si="663"/>
        <v>0</v>
      </c>
      <c r="AH6035" s="30">
        <v>0</v>
      </c>
      <c r="AI6035" s="30">
        <f>+[1]DEPURADO!G6029</f>
        <v>0</v>
      </c>
      <c r="AJ6035" s="32"/>
      <c r="AK6035" s="33"/>
    </row>
    <row r="6036" spans="1:37" s="34" customFormat="1" hidden="1" x14ac:dyDescent="0.25">
      <c r="A6036" s="23">
        <f t="shared" si="664"/>
        <v>6028</v>
      </c>
      <c r="B6036" s="24" t="s">
        <v>44</v>
      </c>
      <c r="C6036" s="23">
        <f>+[1]DEPURADO!A6030</f>
        <v>0</v>
      </c>
      <c r="D6036" s="23">
        <f>+[1]DEPURADO!B6030</f>
        <v>0</v>
      </c>
      <c r="E6036" s="25">
        <f>+[1]DEPURADO!C6030</f>
        <v>0</v>
      </c>
      <c r="F6036" s="26" t="str">
        <f>+IF([1]DEPURADO!D6030&gt;1,[1]DEPURADO!D6030," ")</f>
        <v xml:space="preserve"> </v>
      </c>
      <c r="G6036" s="27">
        <f>[1]DEPURADO!F6030</f>
        <v>0</v>
      </c>
      <c r="H6036" s="28">
        <v>0</v>
      </c>
      <c r="I6036" s="28">
        <f>+[1]DEPURADO!M6030+[1]DEPURADO!N6030</f>
        <v>0</v>
      </c>
      <c r="J6036" s="28">
        <f>+[1]DEPURADO!R6030</f>
        <v>0</v>
      </c>
      <c r="K6036" s="29">
        <f>+[1]DEPURADO!P6030+[1]DEPURADO!Q6030</f>
        <v>0</v>
      </c>
      <c r="L6036" s="28">
        <v>0</v>
      </c>
      <c r="M6036" s="28">
        <v>0</v>
      </c>
      <c r="N6036" s="28">
        <f t="shared" si="658"/>
        <v>0</v>
      </c>
      <c r="O6036" s="28">
        <f t="shared" si="659"/>
        <v>0</v>
      </c>
      <c r="P6036" s="24">
        <f>IF([1]DEPURADO!H6030&gt;1,0,[1]DEPURADO!B6030)</f>
        <v>0</v>
      </c>
      <c r="Q6036" s="30">
        <f t="shared" si="660"/>
        <v>0</v>
      </c>
      <c r="R6036" s="31">
        <f t="shared" si="661"/>
        <v>0</v>
      </c>
      <c r="S6036" s="31">
        <f>+[1]DEPURADO!J6030</f>
        <v>0</v>
      </c>
      <c r="T6036" s="23" t="s">
        <v>45</v>
      </c>
      <c r="U6036" s="31">
        <f>+[1]DEPURADO!I6030</f>
        <v>0</v>
      </c>
      <c r="V6036" s="30"/>
      <c r="W6036" s="23" t="s">
        <v>45</v>
      </c>
      <c r="X6036" s="31">
        <f>+[1]DEPURADO!K6030+[1]DEPURADO!L6030</f>
        <v>0</v>
      </c>
      <c r="Y6036" s="23" t="s">
        <v>45</v>
      </c>
      <c r="Z6036" s="31">
        <f t="shared" si="662"/>
        <v>0</v>
      </c>
      <c r="AA6036" s="31"/>
      <c r="AB6036" s="31">
        <v>0</v>
      </c>
      <c r="AC6036" s="31">
        <v>0</v>
      </c>
      <c r="AD6036" s="30"/>
      <c r="AE6036" s="30">
        <f>+[1]DEPURADO!K6030</f>
        <v>0</v>
      </c>
      <c r="AF6036" s="30">
        <v>0</v>
      </c>
      <c r="AG6036" s="30">
        <f t="shared" si="663"/>
        <v>0</v>
      </c>
      <c r="AH6036" s="30">
        <v>0</v>
      </c>
      <c r="AI6036" s="30">
        <f>+[1]DEPURADO!G6030</f>
        <v>0</v>
      </c>
      <c r="AJ6036" s="32"/>
      <c r="AK6036" s="33"/>
    </row>
    <row r="6037" spans="1:37" s="34" customFormat="1" hidden="1" x14ac:dyDescent="0.25">
      <c r="A6037" s="23">
        <f t="shared" si="664"/>
        <v>6029</v>
      </c>
      <c r="B6037" s="24" t="s">
        <v>44</v>
      </c>
      <c r="C6037" s="23">
        <f>+[1]DEPURADO!A6031</f>
        <v>0</v>
      </c>
      <c r="D6037" s="23">
        <f>+[1]DEPURADO!B6031</f>
        <v>0</v>
      </c>
      <c r="E6037" s="25">
        <f>+[1]DEPURADO!C6031</f>
        <v>0</v>
      </c>
      <c r="F6037" s="26" t="str">
        <f>+IF([1]DEPURADO!D6031&gt;1,[1]DEPURADO!D6031," ")</f>
        <v xml:space="preserve"> </v>
      </c>
      <c r="G6037" s="27">
        <f>[1]DEPURADO!F6031</f>
        <v>0</v>
      </c>
      <c r="H6037" s="28">
        <v>0</v>
      </c>
      <c r="I6037" s="28">
        <f>+[1]DEPURADO!M6031+[1]DEPURADO!N6031</f>
        <v>0</v>
      </c>
      <c r="J6037" s="28">
        <f>+[1]DEPURADO!R6031</f>
        <v>0</v>
      </c>
      <c r="K6037" s="29">
        <f>+[1]DEPURADO!P6031+[1]DEPURADO!Q6031</f>
        <v>0</v>
      </c>
      <c r="L6037" s="28">
        <v>0</v>
      </c>
      <c r="M6037" s="28">
        <v>0</v>
      </c>
      <c r="N6037" s="28">
        <f t="shared" si="658"/>
        <v>0</v>
      </c>
      <c r="O6037" s="28">
        <f t="shared" si="659"/>
        <v>0</v>
      </c>
      <c r="P6037" s="24">
        <f>IF([1]DEPURADO!H6031&gt;1,0,[1]DEPURADO!B6031)</f>
        <v>0</v>
      </c>
      <c r="Q6037" s="30">
        <f t="shared" si="660"/>
        <v>0</v>
      </c>
      <c r="R6037" s="31">
        <f t="shared" si="661"/>
        <v>0</v>
      </c>
      <c r="S6037" s="31">
        <f>+[1]DEPURADO!J6031</f>
        <v>0</v>
      </c>
      <c r="T6037" s="23" t="s">
        <v>45</v>
      </c>
      <c r="U6037" s="31">
        <f>+[1]DEPURADO!I6031</f>
        <v>0</v>
      </c>
      <c r="V6037" s="30"/>
      <c r="W6037" s="23" t="s">
        <v>45</v>
      </c>
      <c r="X6037" s="31">
        <f>+[1]DEPURADO!K6031+[1]DEPURADO!L6031</f>
        <v>0</v>
      </c>
      <c r="Y6037" s="23" t="s">
        <v>45</v>
      </c>
      <c r="Z6037" s="31">
        <f t="shared" si="662"/>
        <v>0</v>
      </c>
      <c r="AA6037" s="31"/>
      <c r="AB6037" s="31">
        <v>0</v>
      </c>
      <c r="AC6037" s="31">
        <v>0</v>
      </c>
      <c r="AD6037" s="30"/>
      <c r="AE6037" s="30">
        <f>+[1]DEPURADO!K6031</f>
        <v>0</v>
      </c>
      <c r="AF6037" s="30">
        <v>0</v>
      </c>
      <c r="AG6037" s="30">
        <f t="shared" si="663"/>
        <v>0</v>
      </c>
      <c r="AH6037" s="30">
        <v>0</v>
      </c>
      <c r="AI6037" s="30">
        <f>+[1]DEPURADO!G6031</f>
        <v>0</v>
      </c>
      <c r="AJ6037" s="32"/>
      <c r="AK6037" s="33"/>
    </row>
    <row r="6038" spans="1:37" s="34" customFormat="1" hidden="1" x14ac:dyDescent="0.25">
      <c r="A6038" s="23">
        <f t="shared" si="664"/>
        <v>6030</v>
      </c>
      <c r="B6038" s="24" t="s">
        <v>44</v>
      </c>
      <c r="C6038" s="23">
        <f>+[1]DEPURADO!A6032</f>
        <v>0</v>
      </c>
      <c r="D6038" s="23">
        <f>+[1]DEPURADO!B6032</f>
        <v>0</v>
      </c>
      <c r="E6038" s="25">
        <f>+[1]DEPURADO!C6032</f>
        <v>0</v>
      </c>
      <c r="F6038" s="26" t="str">
        <f>+IF([1]DEPURADO!D6032&gt;1,[1]DEPURADO!D6032," ")</f>
        <v xml:space="preserve"> </v>
      </c>
      <c r="G6038" s="27">
        <f>[1]DEPURADO!F6032</f>
        <v>0</v>
      </c>
      <c r="H6038" s="28">
        <v>0</v>
      </c>
      <c r="I6038" s="28">
        <f>+[1]DEPURADO!M6032+[1]DEPURADO!N6032</f>
        <v>0</v>
      </c>
      <c r="J6038" s="28">
        <f>+[1]DEPURADO!R6032</f>
        <v>0</v>
      </c>
      <c r="K6038" s="29">
        <f>+[1]DEPURADO!P6032+[1]DEPURADO!Q6032</f>
        <v>0</v>
      </c>
      <c r="L6038" s="28">
        <v>0</v>
      </c>
      <c r="M6038" s="28">
        <v>0</v>
      </c>
      <c r="N6038" s="28">
        <f t="shared" si="658"/>
        <v>0</v>
      </c>
      <c r="O6038" s="28">
        <f t="shared" si="659"/>
        <v>0</v>
      </c>
      <c r="P6038" s="24">
        <f>IF([1]DEPURADO!H6032&gt;1,0,[1]DEPURADO!B6032)</f>
        <v>0</v>
      </c>
      <c r="Q6038" s="30">
        <f t="shared" si="660"/>
        <v>0</v>
      </c>
      <c r="R6038" s="31">
        <f t="shared" si="661"/>
        <v>0</v>
      </c>
      <c r="S6038" s="31">
        <f>+[1]DEPURADO!J6032</f>
        <v>0</v>
      </c>
      <c r="T6038" s="23" t="s">
        <v>45</v>
      </c>
      <c r="U6038" s="31">
        <f>+[1]DEPURADO!I6032</f>
        <v>0</v>
      </c>
      <c r="V6038" s="30"/>
      <c r="W6038" s="23" t="s">
        <v>45</v>
      </c>
      <c r="X6038" s="31">
        <f>+[1]DEPURADO!K6032+[1]DEPURADO!L6032</f>
        <v>0</v>
      </c>
      <c r="Y6038" s="23" t="s">
        <v>45</v>
      </c>
      <c r="Z6038" s="31">
        <f t="shared" si="662"/>
        <v>0</v>
      </c>
      <c r="AA6038" s="31"/>
      <c r="AB6038" s="31">
        <v>0</v>
      </c>
      <c r="AC6038" s="31">
        <v>0</v>
      </c>
      <c r="AD6038" s="30"/>
      <c r="AE6038" s="30">
        <f>+[1]DEPURADO!K6032</f>
        <v>0</v>
      </c>
      <c r="AF6038" s="30">
        <v>0</v>
      </c>
      <c r="AG6038" s="30">
        <f t="shared" si="663"/>
        <v>0</v>
      </c>
      <c r="AH6038" s="30">
        <v>0</v>
      </c>
      <c r="AI6038" s="30">
        <f>+[1]DEPURADO!G6032</f>
        <v>0</v>
      </c>
      <c r="AJ6038" s="32"/>
      <c r="AK6038" s="33"/>
    </row>
    <row r="6039" spans="1:37" s="34" customFormat="1" hidden="1" x14ac:dyDescent="0.25">
      <c r="A6039" s="23">
        <f t="shared" si="664"/>
        <v>6031</v>
      </c>
      <c r="B6039" s="24" t="s">
        <v>44</v>
      </c>
      <c r="C6039" s="23">
        <f>+[1]DEPURADO!A6033</f>
        <v>0</v>
      </c>
      <c r="D6039" s="23">
        <f>+[1]DEPURADO!B6033</f>
        <v>0</v>
      </c>
      <c r="E6039" s="25">
        <f>+[1]DEPURADO!C6033</f>
        <v>0</v>
      </c>
      <c r="F6039" s="26" t="str">
        <f>+IF([1]DEPURADO!D6033&gt;1,[1]DEPURADO!D6033," ")</f>
        <v xml:space="preserve"> </v>
      </c>
      <c r="G6039" s="27">
        <f>[1]DEPURADO!F6033</f>
        <v>0</v>
      </c>
      <c r="H6039" s="28">
        <v>0</v>
      </c>
      <c r="I6039" s="28">
        <f>+[1]DEPURADO!M6033+[1]DEPURADO!N6033</f>
        <v>0</v>
      </c>
      <c r="J6039" s="28">
        <f>+[1]DEPURADO!R6033</f>
        <v>0</v>
      </c>
      <c r="K6039" s="29">
        <f>+[1]DEPURADO!P6033+[1]DEPURADO!Q6033</f>
        <v>0</v>
      </c>
      <c r="L6039" s="28">
        <v>0</v>
      </c>
      <c r="M6039" s="28">
        <v>0</v>
      </c>
      <c r="N6039" s="28">
        <f t="shared" si="658"/>
        <v>0</v>
      </c>
      <c r="O6039" s="28">
        <f t="shared" si="659"/>
        <v>0</v>
      </c>
      <c r="P6039" s="24">
        <f>IF([1]DEPURADO!H6033&gt;1,0,[1]DEPURADO!B6033)</f>
        <v>0</v>
      </c>
      <c r="Q6039" s="30">
        <f t="shared" si="660"/>
        <v>0</v>
      </c>
      <c r="R6039" s="31">
        <f t="shared" si="661"/>
        <v>0</v>
      </c>
      <c r="S6039" s="31">
        <f>+[1]DEPURADO!J6033</f>
        <v>0</v>
      </c>
      <c r="T6039" s="23" t="s">
        <v>45</v>
      </c>
      <c r="U6039" s="31">
        <f>+[1]DEPURADO!I6033</f>
        <v>0</v>
      </c>
      <c r="V6039" s="30"/>
      <c r="W6039" s="23" t="s">
        <v>45</v>
      </c>
      <c r="X6039" s="31">
        <f>+[1]DEPURADO!K6033+[1]DEPURADO!L6033</f>
        <v>0</v>
      </c>
      <c r="Y6039" s="23" t="s">
        <v>45</v>
      </c>
      <c r="Z6039" s="31">
        <f t="shared" si="662"/>
        <v>0</v>
      </c>
      <c r="AA6039" s="31"/>
      <c r="AB6039" s="31">
        <v>0</v>
      </c>
      <c r="AC6039" s="31">
        <v>0</v>
      </c>
      <c r="AD6039" s="30"/>
      <c r="AE6039" s="30">
        <f>+[1]DEPURADO!K6033</f>
        <v>0</v>
      </c>
      <c r="AF6039" s="30">
        <v>0</v>
      </c>
      <c r="AG6039" s="30">
        <f t="shared" si="663"/>
        <v>0</v>
      </c>
      <c r="AH6039" s="30">
        <v>0</v>
      </c>
      <c r="AI6039" s="30">
        <f>+[1]DEPURADO!G6033</f>
        <v>0</v>
      </c>
      <c r="AJ6039" s="32"/>
      <c r="AK6039" s="33"/>
    </row>
    <row r="6040" spans="1:37" s="34" customFormat="1" hidden="1" x14ac:dyDescent="0.25">
      <c r="A6040" s="23">
        <f t="shared" si="664"/>
        <v>6032</v>
      </c>
      <c r="B6040" s="24" t="s">
        <v>44</v>
      </c>
      <c r="C6040" s="23">
        <f>+[1]DEPURADO!A6034</f>
        <v>0</v>
      </c>
      <c r="D6040" s="23">
        <f>+[1]DEPURADO!B6034</f>
        <v>0</v>
      </c>
      <c r="E6040" s="25">
        <f>+[1]DEPURADO!C6034</f>
        <v>0</v>
      </c>
      <c r="F6040" s="26" t="str">
        <f>+IF([1]DEPURADO!D6034&gt;1,[1]DEPURADO!D6034," ")</f>
        <v xml:space="preserve"> </v>
      </c>
      <c r="G6040" s="27">
        <f>[1]DEPURADO!F6034</f>
        <v>0</v>
      </c>
      <c r="H6040" s="28">
        <v>0</v>
      </c>
      <c r="I6040" s="28">
        <f>+[1]DEPURADO!M6034+[1]DEPURADO!N6034</f>
        <v>0</v>
      </c>
      <c r="J6040" s="28">
        <f>+[1]DEPURADO!R6034</f>
        <v>0</v>
      </c>
      <c r="K6040" s="29">
        <f>+[1]DEPURADO!P6034+[1]DEPURADO!Q6034</f>
        <v>0</v>
      </c>
      <c r="L6040" s="28">
        <v>0</v>
      </c>
      <c r="M6040" s="28">
        <v>0</v>
      </c>
      <c r="N6040" s="28">
        <f t="shared" si="658"/>
        <v>0</v>
      </c>
      <c r="O6040" s="28">
        <f t="shared" si="659"/>
        <v>0</v>
      </c>
      <c r="P6040" s="24">
        <f>IF([1]DEPURADO!H6034&gt;1,0,[1]DEPURADO!B6034)</f>
        <v>0</v>
      </c>
      <c r="Q6040" s="30">
        <f t="shared" si="660"/>
        <v>0</v>
      </c>
      <c r="R6040" s="31">
        <f t="shared" si="661"/>
        <v>0</v>
      </c>
      <c r="S6040" s="31">
        <f>+[1]DEPURADO!J6034</f>
        <v>0</v>
      </c>
      <c r="T6040" s="23" t="s">
        <v>45</v>
      </c>
      <c r="U6040" s="31">
        <f>+[1]DEPURADO!I6034</f>
        <v>0</v>
      </c>
      <c r="V6040" s="30"/>
      <c r="W6040" s="23" t="s">
        <v>45</v>
      </c>
      <c r="X6040" s="31">
        <f>+[1]DEPURADO!K6034+[1]DEPURADO!L6034</f>
        <v>0</v>
      </c>
      <c r="Y6040" s="23" t="s">
        <v>45</v>
      </c>
      <c r="Z6040" s="31">
        <f t="shared" si="662"/>
        <v>0</v>
      </c>
      <c r="AA6040" s="31"/>
      <c r="AB6040" s="31">
        <v>0</v>
      </c>
      <c r="AC6040" s="31">
        <v>0</v>
      </c>
      <c r="AD6040" s="30"/>
      <c r="AE6040" s="30">
        <f>+[1]DEPURADO!K6034</f>
        <v>0</v>
      </c>
      <c r="AF6040" s="30">
        <v>0</v>
      </c>
      <c r="AG6040" s="30">
        <f t="shared" si="663"/>
        <v>0</v>
      </c>
      <c r="AH6040" s="30">
        <v>0</v>
      </c>
      <c r="AI6040" s="30">
        <f>+[1]DEPURADO!G6034</f>
        <v>0</v>
      </c>
      <c r="AJ6040" s="32"/>
      <c r="AK6040" s="33"/>
    </row>
    <row r="6041" spans="1:37" s="34" customFormat="1" hidden="1" x14ac:dyDescent="0.25">
      <c r="A6041" s="23">
        <f t="shared" si="664"/>
        <v>6033</v>
      </c>
      <c r="B6041" s="24" t="s">
        <v>44</v>
      </c>
      <c r="C6041" s="23">
        <f>+[1]DEPURADO!A6035</f>
        <v>0</v>
      </c>
      <c r="D6041" s="23">
        <f>+[1]DEPURADO!B6035</f>
        <v>0</v>
      </c>
      <c r="E6041" s="25">
        <f>+[1]DEPURADO!C6035</f>
        <v>0</v>
      </c>
      <c r="F6041" s="26" t="str">
        <f>+IF([1]DEPURADO!D6035&gt;1,[1]DEPURADO!D6035," ")</f>
        <v xml:space="preserve"> </v>
      </c>
      <c r="G6041" s="27">
        <f>[1]DEPURADO!F6035</f>
        <v>0</v>
      </c>
      <c r="H6041" s="28">
        <v>0</v>
      </c>
      <c r="I6041" s="28">
        <f>+[1]DEPURADO!M6035+[1]DEPURADO!N6035</f>
        <v>0</v>
      </c>
      <c r="J6041" s="28">
        <f>+[1]DEPURADO!R6035</f>
        <v>0</v>
      </c>
      <c r="K6041" s="29">
        <f>+[1]DEPURADO!P6035+[1]DEPURADO!Q6035</f>
        <v>0</v>
      </c>
      <c r="L6041" s="28">
        <v>0</v>
      </c>
      <c r="M6041" s="28">
        <v>0</v>
      </c>
      <c r="N6041" s="28">
        <f t="shared" si="658"/>
        <v>0</v>
      </c>
      <c r="O6041" s="28">
        <f t="shared" si="659"/>
        <v>0</v>
      </c>
      <c r="P6041" s="24">
        <f>IF([1]DEPURADO!H6035&gt;1,0,[1]DEPURADO!B6035)</f>
        <v>0</v>
      </c>
      <c r="Q6041" s="30">
        <f t="shared" si="660"/>
        <v>0</v>
      </c>
      <c r="R6041" s="31">
        <f t="shared" si="661"/>
        <v>0</v>
      </c>
      <c r="S6041" s="31">
        <f>+[1]DEPURADO!J6035</f>
        <v>0</v>
      </c>
      <c r="T6041" s="23" t="s">
        <v>45</v>
      </c>
      <c r="U6041" s="31">
        <f>+[1]DEPURADO!I6035</f>
        <v>0</v>
      </c>
      <c r="V6041" s="30"/>
      <c r="W6041" s="23" t="s">
        <v>45</v>
      </c>
      <c r="X6041" s="31">
        <f>+[1]DEPURADO!K6035+[1]DEPURADO!L6035</f>
        <v>0</v>
      </c>
      <c r="Y6041" s="23" t="s">
        <v>45</v>
      </c>
      <c r="Z6041" s="31">
        <f t="shared" si="662"/>
        <v>0</v>
      </c>
      <c r="AA6041" s="31"/>
      <c r="AB6041" s="31">
        <v>0</v>
      </c>
      <c r="AC6041" s="31">
        <v>0</v>
      </c>
      <c r="AD6041" s="30"/>
      <c r="AE6041" s="30">
        <f>+[1]DEPURADO!K6035</f>
        <v>0</v>
      </c>
      <c r="AF6041" s="30">
        <v>0</v>
      </c>
      <c r="AG6041" s="30">
        <f t="shared" si="663"/>
        <v>0</v>
      </c>
      <c r="AH6041" s="30">
        <v>0</v>
      </c>
      <c r="AI6041" s="30">
        <f>+[1]DEPURADO!G6035</f>
        <v>0</v>
      </c>
      <c r="AJ6041" s="32"/>
      <c r="AK6041" s="33"/>
    </row>
    <row r="6042" spans="1:37" s="34" customFormat="1" hidden="1" x14ac:dyDescent="0.25">
      <c r="A6042" s="23">
        <f t="shared" si="664"/>
        <v>6034</v>
      </c>
      <c r="B6042" s="24" t="s">
        <v>44</v>
      </c>
      <c r="C6042" s="23">
        <f>+[1]DEPURADO!A6036</f>
        <v>0</v>
      </c>
      <c r="D6042" s="23">
        <f>+[1]DEPURADO!B6036</f>
        <v>0</v>
      </c>
      <c r="E6042" s="25">
        <f>+[1]DEPURADO!C6036</f>
        <v>0</v>
      </c>
      <c r="F6042" s="26" t="str">
        <f>+IF([1]DEPURADO!D6036&gt;1,[1]DEPURADO!D6036," ")</f>
        <v xml:space="preserve"> </v>
      </c>
      <c r="G6042" s="27">
        <f>[1]DEPURADO!F6036</f>
        <v>0</v>
      </c>
      <c r="H6042" s="28">
        <v>0</v>
      </c>
      <c r="I6042" s="28">
        <f>+[1]DEPURADO!M6036+[1]DEPURADO!N6036</f>
        <v>0</v>
      </c>
      <c r="J6042" s="28">
        <f>+[1]DEPURADO!R6036</f>
        <v>0</v>
      </c>
      <c r="K6042" s="29">
        <f>+[1]DEPURADO!P6036+[1]DEPURADO!Q6036</f>
        <v>0</v>
      </c>
      <c r="L6042" s="28">
        <v>0</v>
      </c>
      <c r="M6042" s="28">
        <v>0</v>
      </c>
      <c r="N6042" s="28">
        <f t="shared" si="658"/>
        <v>0</v>
      </c>
      <c r="O6042" s="28">
        <f t="shared" si="659"/>
        <v>0</v>
      </c>
      <c r="P6042" s="24">
        <f>IF([1]DEPURADO!H6036&gt;1,0,[1]DEPURADO!B6036)</f>
        <v>0</v>
      </c>
      <c r="Q6042" s="30">
        <f t="shared" si="660"/>
        <v>0</v>
      </c>
      <c r="R6042" s="31">
        <f t="shared" si="661"/>
        <v>0</v>
      </c>
      <c r="S6042" s="31">
        <f>+[1]DEPURADO!J6036</f>
        <v>0</v>
      </c>
      <c r="T6042" s="23" t="s">
        <v>45</v>
      </c>
      <c r="U6042" s="31">
        <f>+[1]DEPURADO!I6036</f>
        <v>0</v>
      </c>
      <c r="V6042" s="30"/>
      <c r="W6042" s="23" t="s">
        <v>45</v>
      </c>
      <c r="X6042" s="31">
        <f>+[1]DEPURADO!K6036+[1]DEPURADO!L6036</f>
        <v>0</v>
      </c>
      <c r="Y6042" s="23" t="s">
        <v>45</v>
      </c>
      <c r="Z6042" s="31">
        <f t="shared" si="662"/>
        <v>0</v>
      </c>
      <c r="AA6042" s="31"/>
      <c r="AB6042" s="31">
        <v>0</v>
      </c>
      <c r="AC6042" s="31">
        <v>0</v>
      </c>
      <c r="AD6042" s="30"/>
      <c r="AE6042" s="30">
        <f>+[1]DEPURADO!K6036</f>
        <v>0</v>
      </c>
      <c r="AF6042" s="30">
        <v>0</v>
      </c>
      <c r="AG6042" s="30">
        <f t="shared" si="663"/>
        <v>0</v>
      </c>
      <c r="AH6042" s="30">
        <v>0</v>
      </c>
      <c r="AI6042" s="30">
        <f>+[1]DEPURADO!G6036</f>
        <v>0</v>
      </c>
      <c r="AJ6042" s="32"/>
      <c r="AK6042" s="33"/>
    </row>
    <row r="6043" spans="1:37" s="34" customFormat="1" hidden="1" x14ac:dyDescent="0.25">
      <c r="A6043" s="23">
        <f t="shared" si="664"/>
        <v>6035</v>
      </c>
      <c r="B6043" s="24" t="s">
        <v>44</v>
      </c>
      <c r="C6043" s="23">
        <f>+[1]DEPURADO!A6037</f>
        <v>0</v>
      </c>
      <c r="D6043" s="23">
        <f>+[1]DEPURADO!B6037</f>
        <v>0</v>
      </c>
      <c r="E6043" s="25">
        <f>+[1]DEPURADO!C6037</f>
        <v>0</v>
      </c>
      <c r="F6043" s="26" t="str">
        <f>+IF([1]DEPURADO!D6037&gt;1,[1]DEPURADO!D6037," ")</f>
        <v xml:space="preserve"> </v>
      </c>
      <c r="G6043" s="27">
        <f>[1]DEPURADO!F6037</f>
        <v>0</v>
      </c>
      <c r="H6043" s="28">
        <v>0</v>
      </c>
      <c r="I6043" s="28">
        <f>+[1]DEPURADO!M6037+[1]DEPURADO!N6037</f>
        <v>0</v>
      </c>
      <c r="J6043" s="28">
        <f>+[1]DEPURADO!R6037</f>
        <v>0</v>
      </c>
      <c r="K6043" s="29">
        <f>+[1]DEPURADO!P6037+[1]DEPURADO!Q6037</f>
        <v>0</v>
      </c>
      <c r="L6043" s="28">
        <v>0</v>
      </c>
      <c r="M6043" s="28">
        <v>0</v>
      </c>
      <c r="N6043" s="28">
        <f t="shared" si="658"/>
        <v>0</v>
      </c>
      <c r="O6043" s="28">
        <f t="shared" si="659"/>
        <v>0</v>
      </c>
      <c r="P6043" s="24">
        <f>IF([1]DEPURADO!H6037&gt;1,0,[1]DEPURADO!B6037)</f>
        <v>0</v>
      </c>
      <c r="Q6043" s="30">
        <f t="shared" si="660"/>
        <v>0</v>
      </c>
      <c r="R6043" s="31">
        <f t="shared" si="661"/>
        <v>0</v>
      </c>
      <c r="S6043" s="31">
        <f>+[1]DEPURADO!J6037</f>
        <v>0</v>
      </c>
      <c r="T6043" s="23" t="s">
        <v>45</v>
      </c>
      <c r="U6043" s="31">
        <f>+[1]DEPURADO!I6037</f>
        <v>0</v>
      </c>
      <c r="V6043" s="30"/>
      <c r="W6043" s="23" t="s">
        <v>45</v>
      </c>
      <c r="X6043" s="31">
        <f>+[1]DEPURADO!K6037+[1]DEPURADO!L6037</f>
        <v>0</v>
      </c>
      <c r="Y6043" s="23" t="s">
        <v>45</v>
      </c>
      <c r="Z6043" s="31">
        <f t="shared" si="662"/>
        <v>0</v>
      </c>
      <c r="AA6043" s="31"/>
      <c r="AB6043" s="31">
        <v>0</v>
      </c>
      <c r="AC6043" s="31">
        <v>0</v>
      </c>
      <c r="AD6043" s="30"/>
      <c r="AE6043" s="30">
        <f>+[1]DEPURADO!K6037</f>
        <v>0</v>
      </c>
      <c r="AF6043" s="30">
        <v>0</v>
      </c>
      <c r="AG6043" s="30">
        <f t="shared" si="663"/>
        <v>0</v>
      </c>
      <c r="AH6043" s="30">
        <v>0</v>
      </c>
      <c r="AI6043" s="30">
        <f>+[1]DEPURADO!G6037</f>
        <v>0</v>
      </c>
      <c r="AJ6043" s="32"/>
      <c r="AK6043" s="33"/>
    </row>
    <row r="6044" spans="1:37" s="34" customFormat="1" hidden="1" x14ac:dyDescent="0.25">
      <c r="A6044" s="23">
        <f t="shared" si="664"/>
        <v>6036</v>
      </c>
      <c r="B6044" s="24" t="s">
        <v>44</v>
      </c>
      <c r="C6044" s="23">
        <f>+[1]DEPURADO!A6038</f>
        <v>0</v>
      </c>
      <c r="D6044" s="23">
        <f>+[1]DEPURADO!B6038</f>
        <v>0</v>
      </c>
      <c r="E6044" s="25">
        <f>+[1]DEPURADO!C6038</f>
        <v>0</v>
      </c>
      <c r="F6044" s="26" t="str">
        <f>+IF([1]DEPURADO!D6038&gt;1,[1]DEPURADO!D6038," ")</f>
        <v xml:space="preserve"> </v>
      </c>
      <c r="G6044" s="27">
        <f>[1]DEPURADO!F6038</f>
        <v>0</v>
      </c>
      <c r="H6044" s="28">
        <v>0</v>
      </c>
      <c r="I6044" s="28">
        <f>+[1]DEPURADO!M6038+[1]DEPURADO!N6038</f>
        <v>0</v>
      </c>
      <c r="J6044" s="28">
        <f>+[1]DEPURADO!R6038</f>
        <v>0</v>
      </c>
      <c r="K6044" s="29">
        <f>+[1]DEPURADO!P6038+[1]DEPURADO!Q6038</f>
        <v>0</v>
      </c>
      <c r="L6044" s="28">
        <v>0</v>
      </c>
      <c r="M6044" s="28">
        <v>0</v>
      </c>
      <c r="N6044" s="28">
        <f t="shared" si="658"/>
        <v>0</v>
      </c>
      <c r="O6044" s="28">
        <f t="shared" si="659"/>
        <v>0</v>
      </c>
      <c r="P6044" s="24">
        <f>IF([1]DEPURADO!H6038&gt;1,0,[1]DEPURADO!B6038)</f>
        <v>0</v>
      </c>
      <c r="Q6044" s="30">
        <f t="shared" si="660"/>
        <v>0</v>
      </c>
      <c r="R6044" s="31">
        <f t="shared" si="661"/>
        <v>0</v>
      </c>
      <c r="S6044" s="31">
        <f>+[1]DEPURADO!J6038</f>
        <v>0</v>
      </c>
      <c r="T6044" s="23" t="s">
        <v>45</v>
      </c>
      <c r="U6044" s="31">
        <f>+[1]DEPURADO!I6038</f>
        <v>0</v>
      </c>
      <c r="V6044" s="30"/>
      <c r="W6044" s="23" t="s">
        <v>45</v>
      </c>
      <c r="X6044" s="31">
        <f>+[1]DEPURADO!K6038+[1]DEPURADO!L6038</f>
        <v>0</v>
      </c>
      <c r="Y6044" s="23" t="s">
        <v>45</v>
      </c>
      <c r="Z6044" s="31">
        <f t="shared" si="662"/>
        <v>0</v>
      </c>
      <c r="AA6044" s="31"/>
      <c r="AB6044" s="31">
        <v>0</v>
      </c>
      <c r="AC6044" s="31">
        <v>0</v>
      </c>
      <c r="AD6044" s="30"/>
      <c r="AE6044" s="30">
        <f>+[1]DEPURADO!K6038</f>
        <v>0</v>
      </c>
      <c r="AF6044" s="30">
        <v>0</v>
      </c>
      <c r="AG6044" s="30">
        <f t="shared" si="663"/>
        <v>0</v>
      </c>
      <c r="AH6044" s="30">
        <v>0</v>
      </c>
      <c r="AI6044" s="30">
        <f>+[1]DEPURADO!G6038</f>
        <v>0</v>
      </c>
      <c r="AJ6044" s="32"/>
      <c r="AK6044" s="33"/>
    </row>
    <row r="6045" spans="1:37" s="34" customFormat="1" hidden="1" x14ac:dyDescent="0.25">
      <c r="A6045" s="23">
        <f t="shared" si="664"/>
        <v>6037</v>
      </c>
      <c r="B6045" s="24" t="s">
        <v>44</v>
      </c>
      <c r="C6045" s="23">
        <f>+[1]DEPURADO!A6039</f>
        <v>0</v>
      </c>
      <c r="D6045" s="23">
        <f>+[1]DEPURADO!B6039</f>
        <v>0</v>
      </c>
      <c r="E6045" s="25">
        <f>+[1]DEPURADO!C6039</f>
        <v>0</v>
      </c>
      <c r="F6045" s="26" t="str">
        <f>+IF([1]DEPURADO!D6039&gt;1,[1]DEPURADO!D6039," ")</f>
        <v xml:space="preserve"> </v>
      </c>
      <c r="G6045" s="27">
        <f>[1]DEPURADO!F6039</f>
        <v>0</v>
      </c>
      <c r="H6045" s="28">
        <v>0</v>
      </c>
      <c r="I6045" s="28">
        <f>+[1]DEPURADO!M6039+[1]DEPURADO!N6039</f>
        <v>0</v>
      </c>
      <c r="J6045" s="28">
        <f>+[1]DEPURADO!R6039</f>
        <v>0</v>
      </c>
      <c r="K6045" s="29">
        <f>+[1]DEPURADO!P6039+[1]DEPURADO!Q6039</f>
        <v>0</v>
      </c>
      <c r="L6045" s="28">
        <v>0</v>
      </c>
      <c r="M6045" s="28">
        <v>0</v>
      </c>
      <c r="N6045" s="28">
        <f t="shared" si="658"/>
        <v>0</v>
      </c>
      <c r="O6045" s="28">
        <f t="shared" si="659"/>
        <v>0</v>
      </c>
      <c r="P6045" s="24">
        <f>IF([1]DEPURADO!H6039&gt;1,0,[1]DEPURADO!B6039)</f>
        <v>0</v>
      </c>
      <c r="Q6045" s="30">
        <f t="shared" si="660"/>
        <v>0</v>
      </c>
      <c r="R6045" s="31">
        <f t="shared" si="661"/>
        <v>0</v>
      </c>
      <c r="S6045" s="31">
        <f>+[1]DEPURADO!J6039</f>
        <v>0</v>
      </c>
      <c r="T6045" s="23" t="s">
        <v>45</v>
      </c>
      <c r="U6045" s="31">
        <f>+[1]DEPURADO!I6039</f>
        <v>0</v>
      </c>
      <c r="V6045" s="30"/>
      <c r="W6045" s="23" t="s">
        <v>45</v>
      </c>
      <c r="X6045" s="31">
        <f>+[1]DEPURADO!K6039+[1]DEPURADO!L6039</f>
        <v>0</v>
      </c>
      <c r="Y6045" s="23" t="s">
        <v>45</v>
      </c>
      <c r="Z6045" s="31">
        <f t="shared" si="662"/>
        <v>0</v>
      </c>
      <c r="AA6045" s="31"/>
      <c r="AB6045" s="31">
        <v>0</v>
      </c>
      <c r="AC6045" s="31">
        <v>0</v>
      </c>
      <c r="AD6045" s="30"/>
      <c r="AE6045" s="30">
        <f>+[1]DEPURADO!K6039</f>
        <v>0</v>
      </c>
      <c r="AF6045" s="30">
        <v>0</v>
      </c>
      <c r="AG6045" s="30">
        <f t="shared" si="663"/>
        <v>0</v>
      </c>
      <c r="AH6045" s="30">
        <v>0</v>
      </c>
      <c r="AI6045" s="30">
        <f>+[1]DEPURADO!G6039</f>
        <v>0</v>
      </c>
      <c r="AJ6045" s="32"/>
      <c r="AK6045" s="33"/>
    </row>
    <row r="6046" spans="1:37" s="34" customFormat="1" hidden="1" x14ac:dyDescent="0.25">
      <c r="A6046" s="23">
        <f t="shared" si="664"/>
        <v>6038</v>
      </c>
      <c r="B6046" s="24" t="s">
        <v>44</v>
      </c>
      <c r="C6046" s="23">
        <f>+[1]DEPURADO!A6040</f>
        <v>0</v>
      </c>
      <c r="D6046" s="23">
        <f>+[1]DEPURADO!B6040</f>
        <v>0</v>
      </c>
      <c r="E6046" s="25">
        <f>+[1]DEPURADO!C6040</f>
        <v>0</v>
      </c>
      <c r="F6046" s="26" t="str">
        <f>+IF([1]DEPURADO!D6040&gt;1,[1]DEPURADO!D6040," ")</f>
        <v xml:space="preserve"> </v>
      </c>
      <c r="G6046" s="27">
        <f>[1]DEPURADO!F6040</f>
        <v>0</v>
      </c>
      <c r="H6046" s="28">
        <v>0</v>
      </c>
      <c r="I6046" s="28">
        <f>+[1]DEPURADO!M6040+[1]DEPURADO!N6040</f>
        <v>0</v>
      </c>
      <c r="J6046" s="28">
        <f>+[1]DEPURADO!R6040</f>
        <v>0</v>
      </c>
      <c r="K6046" s="29">
        <f>+[1]DEPURADO!P6040+[1]DEPURADO!Q6040</f>
        <v>0</v>
      </c>
      <c r="L6046" s="28">
        <v>0</v>
      </c>
      <c r="M6046" s="28">
        <v>0</v>
      </c>
      <c r="N6046" s="28">
        <f t="shared" si="658"/>
        <v>0</v>
      </c>
      <c r="O6046" s="28">
        <f t="shared" si="659"/>
        <v>0</v>
      </c>
      <c r="P6046" s="24">
        <f>IF([1]DEPURADO!H6040&gt;1,0,[1]DEPURADO!B6040)</f>
        <v>0</v>
      </c>
      <c r="Q6046" s="30">
        <f t="shared" si="660"/>
        <v>0</v>
      </c>
      <c r="R6046" s="31">
        <f t="shared" si="661"/>
        <v>0</v>
      </c>
      <c r="S6046" s="31">
        <f>+[1]DEPURADO!J6040</f>
        <v>0</v>
      </c>
      <c r="T6046" s="23" t="s">
        <v>45</v>
      </c>
      <c r="U6046" s="31">
        <f>+[1]DEPURADO!I6040</f>
        <v>0</v>
      </c>
      <c r="V6046" s="30"/>
      <c r="W6046" s="23" t="s">
        <v>45</v>
      </c>
      <c r="X6046" s="31">
        <f>+[1]DEPURADO!K6040+[1]DEPURADO!L6040</f>
        <v>0</v>
      </c>
      <c r="Y6046" s="23" t="s">
        <v>45</v>
      </c>
      <c r="Z6046" s="31">
        <f t="shared" si="662"/>
        <v>0</v>
      </c>
      <c r="AA6046" s="31"/>
      <c r="AB6046" s="31">
        <v>0</v>
      </c>
      <c r="AC6046" s="31">
        <v>0</v>
      </c>
      <c r="AD6046" s="30"/>
      <c r="AE6046" s="30">
        <f>+[1]DEPURADO!K6040</f>
        <v>0</v>
      </c>
      <c r="AF6046" s="30">
        <v>0</v>
      </c>
      <c r="AG6046" s="30">
        <f t="shared" si="663"/>
        <v>0</v>
      </c>
      <c r="AH6046" s="30">
        <v>0</v>
      </c>
      <c r="AI6046" s="30">
        <f>+[1]DEPURADO!G6040</f>
        <v>0</v>
      </c>
      <c r="AJ6046" s="32"/>
      <c r="AK6046" s="33"/>
    </row>
    <row r="6047" spans="1:37" s="34" customFormat="1" hidden="1" x14ac:dyDescent="0.25">
      <c r="A6047" s="23">
        <f t="shared" si="664"/>
        <v>6039</v>
      </c>
      <c r="B6047" s="24" t="s">
        <v>44</v>
      </c>
      <c r="C6047" s="23">
        <f>+[1]DEPURADO!A6041</f>
        <v>0</v>
      </c>
      <c r="D6047" s="23">
        <f>+[1]DEPURADO!B6041</f>
        <v>0</v>
      </c>
      <c r="E6047" s="25">
        <f>+[1]DEPURADO!C6041</f>
        <v>0</v>
      </c>
      <c r="F6047" s="26" t="str">
        <f>+IF([1]DEPURADO!D6041&gt;1,[1]DEPURADO!D6041," ")</f>
        <v xml:space="preserve"> </v>
      </c>
      <c r="G6047" s="27">
        <f>[1]DEPURADO!F6041</f>
        <v>0</v>
      </c>
      <c r="H6047" s="28">
        <v>0</v>
      </c>
      <c r="I6047" s="28">
        <f>+[1]DEPURADO!M6041+[1]DEPURADO!N6041</f>
        <v>0</v>
      </c>
      <c r="J6047" s="28">
        <f>+[1]DEPURADO!R6041</f>
        <v>0</v>
      </c>
      <c r="K6047" s="29">
        <f>+[1]DEPURADO!P6041+[1]DEPURADO!Q6041</f>
        <v>0</v>
      </c>
      <c r="L6047" s="28">
        <v>0</v>
      </c>
      <c r="M6047" s="28">
        <v>0</v>
      </c>
      <c r="N6047" s="28">
        <f t="shared" si="658"/>
        <v>0</v>
      </c>
      <c r="O6047" s="28">
        <f t="shared" si="659"/>
        <v>0</v>
      </c>
      <c r="P6047" s="24">
        <f>IF([1]DEPURADO!H6041&gt;1,0,[1]DEPURADO!B6041)</f>
        <v>0</v>
      </c>
      <c r="Q6047" s="30">
        <f t="shared" si="660"/>
        <v>0</v>
      </c>
      <c r="R6047" s="31">
        <f t="shared" si="661"/>
        <v>0</v>
      </c>
      <c r="S6047" s="31">
        <f>+[1]DEPURADO!J6041</f>
        <v>0</v>
      </c>
      <c r="T6047" s="23" t="s">
        <v>45</v>
      </c>
      <c r="U6047" s="31">
        <f>+[1]DEPURADO!I6041</f>
        <v>0</v>
      </c>
      <c r="V6047" s="30"/>
      <c r="W6047" s="23" t="s">
        <v>45</v>
      </c>
      <c r="X6047" s="31">
        <f>+[1]DEPURADO!K6041+[1]DEPURADO!L6041</f>
        <v>0</v>
      </c>
      <c r="Y6047" s="23" t="s">
        <v>45</v>
      </c>
      <c r="Z6047" s="31">
        <f t="shared" si="662"/>
        <v>0</v>
      </c>
      <c r="AA6047" s="31"/>
      <c r="AB6047" s="31">
        <v>0</v>
      </c>
      <c r="AC6047" s="31">
        <v>0</v>
      </c>
      <c r="AD6047" s="30"/>
      <c r="AE6047" s="30">
        <f>+[1]DEPURADO!K6041</f>
        <v>0</v>
      </c>
      <c r="AF6047" s="30">
        <v>0</v>
      </c>
      <c r="AG6047" s="30">
        <f t="shared" si="663"/>
        <v>0</v>
      </c>
      <c r="AH6047" s="30">
        <v>0</v>
      </c>
      <c r="AI6047" s="30">
        <f>+[1]DEPURADO!G6041</f>
        <v>0</v>
      </c>
      <c r="AJ6047" s="32"/>
      <c r="AK6047" s="33"/>
    </row>
    <row r="6048" spans="1:37" s="34" customFormat="1" hidden="1" x14ac:dyDescent="0.25">
      <c r="A6048" s="23">
        <f t="shared" si="664"/>
        <v>6040</v>
      </c>
      <c r="B6048" s="24" t="s">
        <v>44</v>
      </c>
      <c r="C6048" s="23">
        <f>+[1]DEPURADO!A6042</f>
        <v>0</v>
      </c>
      <c r="D6048" s="23">
        <f>+[1]DEPURADO!B6042</f>
        <v>0</v>
      </c>
      <c r="E6048" s="25">
        <f>+[1]DEPURADO!C6042</f>
        <v>0</v>
      </c>
      <c r="F6048" s="26" t="str">
        <f>+IF([1]DEPURADO!D6042&gt;1,[1]DEPURADO!D6042," ")</f>
        <v xml:space="preserve"> </v>
      </c>
      <c r="G6048" s="27">
        <f>[1]DEPURADO!F6042</f>
        <v>0</v>
      </c>
      <c r="H6048" s="28">
        <v>0</v>
      </c>
      <c r="I6048" s="28">
        <f>+[1]DEPURADO!M6042+[1]DEPURADO!N6042</f>
        <v>0</v>
      </c>
      <c r="J6048" s="28">
        <f>+[1]DEPURADO!R6042</f>
        <v>0</v>
      </c>
      <c r="K6048" s="29">
        <f>+[1]DEPURADO!P6042+[1]DEPURADO!Q6042</f>
        <v>0</v>
      </c>
      <c r="L6048" s="28">
        <v>0</v>
      </c>
      <c r="M6048" s="28">
        <v>0</v>
      </c>
      <c r="N6048" s="28">
        <f t="shared" si="658"/>
        <v>0</v>
      </c>
      <c r="O6048" s="28">
        <f t="shared" si="659"/>
        <v>0</v>
      </c>
      <c r="P6048" s="24">
        <f>IF([1]DEPURADO!H6042&gt;1,0,[1]DEPURADO!B6042)</f>
        <v>0</v>
      </c>
      <c r="Q6048" s="30">
        <f t="shared" si="660"/>
        <v>0</v>
      </c>
      <c r="R6048" s="31">
        <f t="shared" si="661"/>
        <v>0</v>
      </c>
      <c r="S6048" s="31">
        <f>+[1]DEPURADO!J6042</f>
        <v>0</v>
      </c>
      <c r="T6048" s="23" t="s">
        <v>45</v>
      </c>
      <c r="U6048" s="31">
        <f>+[1]DEPURADO!I6042</f>
        <v>0</v>
      </c>
      <c r="V6048" s="30"/>
      <c r="W6048" s="23" t="s">
        <v>45</v>
      </c>
      <c r="X6048" s="31">
        <f>+[1]DEPURADO!K6042+[1]DEPURADO!L6042</f>
        <v>0</v>
      </c>
      <c r="Y6048" s="23" t="s">
        <v>45</v>
      </c>
      <c r="Z6048" s="31">
        <f t="shared" si="662"/>
        <v>0</v>
      </c>
      <c r="AA6048" s="31"/>
      <c r="AB6048" s="31">
        <v>0</v>
      </c>
      <c r="AC6048" s="31">
        <v>0</v>
      </c>
      <c r="AD6048" s="30"/>
      <c r="AE6048" s="30">
        <f>+[1]DEPURADO!K6042</f>
        <v>0</v>
      </c>
      <c r="AF6048" s="30">
        <v>0</v>
      </c>
      <c r="AG6048" s="30">
        <f t="shared" si="663"/>
        <v>0</v>
      </c>
      <c r="AH6048" s="30">
        <v>0</v>
      </c>
      <c r="AI6048" s="30">
        <f>+[1]DEPURADO!G6042</f>
        <v>0</v>
      </c>
      <c r="AJ6048" s="32"/>
      <c r="AK6048" s="33"/>
    </row>
    <row r="6049" spans="1:37" s="34" customFormat="1" hidden="1" x14ac:dyDescent="0.25">
      <c r="A6049" s="23">
        <f t="shared" si="664"/>
        <v>6041</v>
      </c>
      <c r="B6049" s="24" t="s">
        <v>44</v>
      </c>
      <c r="C6049" s="23">
        <f>+[1]DEPURADO!A6043</f>
        <v>0</v>
      </c>
      <c r="D6049" s="23">
        <f>+[1]DEPURADO!B6043</f>
        <v>0</v>
      </c>
      <c r="E6049" s="25">
        <f>+[1]DEPURADO!C6043</f>
        <v>0</v>
      </c>
      <c r="F6049" s="26" t="str">
        <f>+IF([1]DEPURADO!D6043&gt;1,[1]DEPURADO!D6043," ")</f>
        <v xml:space="preserve"> </v>
      </c>
      <c r="G6049" s="27">
        <f>[1]DEPURADO!F6043</f>
        <v>0</v>
      </c>
      <c r="H6049" s="28">
        <v>0</v>
      </c>
      <c r="I6049" s="28">
        <f>+[1]DEPURADO!M6043+[1]DEPURADO!N6043</f>
        <v>0</v>
      </c>
      <c r="J6049" s="28">
        <f>+[1]DEPURADO!R6043</f>
        <v>0</v>
      </c>
      <c r="K6049" s="29">
        <f>+[1]DEPURADO!P6043+[1]DEPURADO!Q6043</f>
        <v>0</v>
      </c>
      <c r="L6049" s="28">
        <v>0</v>
      </c>
      <c r="M6049" s="28">
        <v>0</v>
      </c>
      <c r="N6049" s="28">
        <f t="shared" si="658"/>
        <v>0</v>
      </c>
      <c r="O6049" s="28">
        <f t="shared" si="659"/>
        <v>0</v>
      </c>
      <c r="P6049" s="24">
        <f>IF([1]DEPURADO!H6043&gt;1,0,[1]DEPURADO!B6043)</f>
        <v>0</v>
      </c>
      <c r="Q6049" s="30">
        <f t="shared" si="660"/>
        <v>0</v>
      </c>
      <c r="R6049" s="31">
        <f t="shared" si="661"/>
        <v>0</v>
      </c>
      <c r="S6049" s="31">
        <f>+[1]DEPURADO!J6043</f>
        <v>0</v>
      </c>
      <c r="T6049" s="23" t="s">
        <v>45</v>
      </c>
      <c r="U6049" s="31">
        <f>+[1]DEPURADO!I6043</f>
        <v>0</v>
      </c>
      <c r="V6049" s="30"/>
      <c r="W6049" s="23" t="s">
        <v>45</v>
      </c>
      <c r="X6049" s="31">
        <f>+[1]DEPURADO!K6043+[1]DEPURADO!L6043</f>
        <v>0</v>
      </c>
      <c r="Y6049" s="23" t="s">
        <v>45</v>
      </c>
      <c r="Z6049" s="31">
        <f t="shared" si="662"/>
        <v>0</v>
      </c>
      <c r="AA6049" s="31"/>
      <c r="AB6049" s="31">
        <v>0</v>
      </c>
      <c r="AC6049" s="31">
        <v>0</v>
      </c>
      <c r="AD6049" s="30"/>
      <c r="AE6049" s="30">
        <f>+[1]DEPURADO!K6043</f>
        <v>0</v>
      </c>
      <c r="AF6049" s="30">
        <v>0</v>
      </c>
      <c r="AG6049" s="30">
        <f t="shared" si="663"/>
        <v>0</v>
      </c>
      <c r="AH6049" s="30">
        <v>0</v>
      </c>
      <c r="AI6049" s="30">
        <f>+[1]DEPURADO!G6043</f>
        <v>0</v>
      </c>
      <c r="AJ6049" s="32"/>
      <c r="AK6049" s="33"/>
    </row>
    <row r="6050" spans="1:37" s="34" customFormat="1" hidden="1" x14ac:dyDescent="0.25">
      <c r="A6050" s="23">
        <f t="shared" si="664"/>
        <v>6042</v>
      </c>
      <c r="B6050" s="24" t="s">
        <v>44</v>
      </c>
      <c r="C6050" s="23">
        <f>+[1]DEPURADO!A6044</f>
        <v>0</v>
      </c>
      <c r="D6050" s="23">
        <f>+[1]DEPURADO!B6044</f>
        <v>0</v>
      </c>
      <c r="E6050" s="25">
        <f>+[1]DEPURADO!C6044</f>
        <v>0</v>
      </c>
      <c r="F6050" s="26" t="str">
        <f>+IF([1]DEPURADO!D6044&gt;1,[1]DEPURADO!D6044," ")</f>
        <v xml:space="preserve"> </v>
      </c>
      <c r="G6050" s="27">
        <f>[1]DEPURADO!F6044</f>
        <v>0</v>
      </c>
      <c r="H6050" s="28">
        <v>0</v>
      </c>
      <c r="I6050" s="28">
        <f>+[1]DEPURADO!M6044+[1]DEPURADO!N6044</f>
        <v>0</v>
      </c>
      <c r="J6050" s="28">
        <f>+[1]DEPURADO!R6044</f>
        <v>0</v>
      </c>
      <c r="K6050" s="29">
        <f>+[1]DEPURADO!P6044+[1]DEPURADO!Q6044</f>
        <v>0</v>
      </c>
      <c r="L6050" s="28">
        <v>0</v>
      </c>
      <c r="M6050" s="28">
        <v>0</v>
      </c>
      <c r="N6050" s="28">
        <f t="shared" si="658"/>
        <v>0</v>
      </c>
      <c r="O6050" s="28">
        <f t="shared" si="659"/>
        <v>0</v>
      </c>
      <c r="P6050" s="24">
        <f>IF([1]DEPURADO!H6044&gt;1,0,[1]DEPURADO!B6044)</f>
        <v>0</v>
      </c>
      <c r="Q6050" s="30">
        <f t="shared" si="660"/>
        <v>0</v>
      </c>
      <c r="R6050" s="31">
        <f t="shared" si="661"/>
        <v>0</v>
      </c>
      <c r="S6050" s="31">
        <f>+[1]DEPURADO!J6044</f>
        <v>0</v>
      </c>
      <c r="T6050" s="23" t="s">
        <v>45</v>
      </c>
      <c r="U6050" s="31">
        <f>+[1]DEPURADO!I6044</f>
        <v>0</v>
      </c>
      <c r="V6050" s="30"/>
      <c r="W6050" s="23" t="s">
        <v>45</v>
      </c>
      <c r="X6050" s="31">
        <f>+[1]DEPURADO!K6044+[1]DEPURADO!L6044</f>
        <v>0</v>
      </c>
      <c r="Y6050" s="23" t="s">
        <v>45</v>
      </c>
      <c r="Z6050" s="31">
        <f t="shared" si="662"/>
        <v>0</v>
      </c>
      <c r="AA6050" s="31"/>
      <c r="AB6050" s="31">
        <v>0</v>
      </c>
      <c r="AC6050" s="31">
        <v>0</v>
      </c>
      <c r="AD6050" s="30"/>
      <c r="AE6050" s="30">
        <f>+[1]DEPURADO!K6044</f>
        <v>0</v>
      </c>
      <c r="AF6050" s="30">
        <v>0</v>
      </c>
      <c r="AG6050" s="30">
        <f t="shared" si="663"/>
        <v>0</v>
      </c>
      <c r="AH6050" s="30">
        <v>0</v>
      </c>
      <c r="AI6050" s="30">
        <f>+[1]DEPURADO!G6044</f>
        <v>0</v>
      </c>
      <c r="AJ6050" s="32"/>
      <c r="AK6050" s="33"/>
    </row>
    <row r="6051" spans="1:37" s="34" customFormat="1" hidden="1" x14ac:dyDescent="0.25">
      <c r="A6051" s="23">
        <f t="shared" si="664"/>
        <v>6043</v>
      </c>
      <c r="B6051" s="24" t="s">
        <v>44</v>
      </c>
      <c r="C6051" s="23">
        <f>+[1]DEPURADO!A6045</f>
        <v>0</v>
      </c>
      <c r="D6051" s="23">
        <f>+[1]DEPURADO!B6045</f>
        <v>0</v>
      </c>
      <c r="E6051" s="25">
        <f>+[1]DEPURADO!C6045</f>
        <v>0</v>
      </c>
      <c r="F6051" s="26" t="str">
        <f>+IF([1]DEPURADO!D6045&gt;1,[1]DEPURADO!D6045," ")</f>
        <v xml:space="preserve"> </v>
      </c>
      <c r="G6051" s="27">
        <f>[1]DEPURADO!F6045</f>
        <v>0</v>
      </c>
      <c r="H6051" s="28">
        <v>0</v>
      </c>
      <c r="I6051" s="28">
        <f>+[1]DEPURADO!M6045+[1]DEPURADO!N6045</f>
        <v>0</v>
      </c>
      <c r="J6051" s="28">
        <f>+[1]DEPURADO!R6045</f>
        <v>0</v>
      </c>
      <c r="K6051" s="29">
        <f>+[1]DEPURADO!P6045+[1]DEPURADO!Q6045</f>
        <v>0</v>
      </c>
      <c r="L6051" s="28">
        <v>0</v>
      </c>
      <c r="M6051" s="28">
        <v>0</v>
      </c>
      <c r="N6051" s="28">
        <f t="shared" si="658"/>
        <v>0</v>
      </c>
      <c r="O6051" s="28">
        <f t="shared" si="659"/>
        <v>0</v>
      </c>
      <c r="P6051" s="24">
        <f>IF([1]DEPURADO!H6045&gt;1,0,[1]DEPURADO!B6045)</f>
        <v>0</v>
      </c>
      <c r="Q6051" s="30">
        <f t="shared" si="660"/>
        <v>0</v>
      </c>
      <c r="R6051" s="31">
        <f t="shared" si="661"/>
        <v>0</v>
      </c>
      <c r="S6051" s="31">
        <f>+[1]DEPURADO!J6045</f>
        <v>0</v>
      </c>
      <c r="T6051" s="23" t="s">
        <v>45</v>
      </c>
      <c r="U6051" s="31">
        <f>+[1]DEPURADO!I6045</f>
        <v>0</v>
      </c>
      <c r="V6051" s="30"/>
      <c r="W6051" s="23" t="s">
        <v>45</v>
      </c>
      <c r="X6051" s="31">
        <f>+[1]DEPURADO!K6045+[1]DEPURADO!L6045</f>
        <v>0</v>
      </c>
      <c r="Y6051" s="23" t="s">
        <v>45</v>
      </c>
      <c r="Z6051" s="31">
        <f t="shared" si="662"/>
        <v>0</v>
      </c>
      <c r="AA6051" s="31"/>
      <c r="AB6051" s="31">
        <v>0</v>
      </c>
      <c r="AC6051" s="31">
        <v>0</v>
      </c>
      <c r="AD6051" s="30"/>
      <c r="AE6051" s="30">
        <f>+[1]DEPURADO!K6045</f>
        <v>0</v>
      </c>
      <c r="AF6051" s="30">
        <v>0</v>
      </c>
      <c r="AG6051" s="30">
        <f t="shared" si="663"/>
        <v>0</v>
      </c>
      <c r="AH6051" s="30">
        <v>0</v>
      </c>
      <c r="AI6051" s="30">
        <f>+[1]DEPURADO!G6045</f>
        <v>0</v>
      </c>
      <c r="AJ6051" s="32"/>
      <c r="AK6051" s="33"/>
    </row>
    <row r="6052" spans="1:37" s="34" customFormat="1" hidden="1" x14ac:dyDescent="0.25">
      <c r="A6052" s="23">
        <f t="shared" si="664"/>
        <v>6044</v>
      </c>
      <c r="B6052" s="24" t="s">
        <v>44</v>
      </c>
      <c r="C6052" s="23">
        <f>+[1]DEPURADO!A6046</f>
        <v>0</v>
      </c>
      <c r="D6052" s="23">
        <f>+[1]DEPURADO!B6046</f>
        <v>0</v>
      </c>
      <c r="E6052" s="25">
        <f>+[1]DEPURADO!C6046</f>
        <v>0</v>
      </c>
      <c r="F6052" s="26" t="str">
        <f>+IF([1]DEPURADO!D6046&gt;1,[1]DEPURADO!D6046," ")</f>
        <v xml:space="preserve"> </v>
      </c>
      <c r="G6052" s="27">
        <f>[1]DEPURADO!F6046</f>
        <v>0</v>
      </c>
      <c r="H6052" s="28">
        <v>0</v>
      </c>
      <c r="I6052" s="28">
        <f>+[1]DEPURADO!M6046+[1]DEPURADO!N6046</f>
        <v>0</v>
      </c>
      <c r="J6052" s="28">
        <f>+[1]DEPURADO!R6046</f>
        <v>0</v>
      </c>
      <c r="K6052" s="29">
        <f>+[1]DEPURADO!P6046+[1]DEPURADO!Q6046</f>
        <v>0</v>
      </c>
      <c r="L6052" s="28">
        <v>0</v>
      </c>
      <c r="M6052" s="28">
        <v>0</v>
      </c>
      <c r="N6052" s="28">
        <f t="shared" si="658"/>
        <v>0</v>
      </c>
      <c r="O6052" s="28">
        <f t="shared" si="659"/>
        <v>0</v>
      </c>
      <c r="P6052" s="24">
        <f>IF([1]DEPURADO!H6046&gt;1,0,[1]DEPURADO!B6046)</f>
        <v>0</v>
      </c>
      <c r="Q6052" s="30">
        <f t="shared" si="660"/>
        <v>0</v>
      </c>
      <c r="R6052" s="31">
        <f t="shared" si="661"/>
        <v>0</v>
      </c>
      <c r="S6052" s="31">
        <f>+[1]DEPURADO!J6046</f>
        <v>0</v>
      </c>
      <c r="T6052" s="23" t="s">
        <v>45</v>
      </c>
      <c r="U6052" s="31">
        <f>+[1]DEPURADO!I6046</f>
        <v>0</v>
      </c>
      <c r="V6052" s="30"/>
      <c r="W6052" s="23" t="s">
        <v>45</v>
      </c>
      <c r="X6052" s="31">
        <f>+[1]DEPURADO!K6046+[1]DEPURADO!L6046</f>
        <v>0</v>
      </c>
      <c r="Y6052" s="23" t="s">
        <v>45</v>
      </c>
      <c r="Z6052" s="31">
        <f t="shared" si="662"/>
        <v>0</v>
      </c>
      <c r="AA6052" s="31"/>
      <c r="AB6052" s="31">
        <v>0</v>
      </c>
      <c r="AC6052" s="31">
        <v>0</v>
      </c>
      <c r="AD6052" s="30"/>
      <c r="AE6052" s="30">
        <f>+[1]DEPURADO!K6046</f>
        <v>0</v>
      </c>
      <c r="AF6052" s="30">
        <v>0</v>
      </c>
      <c r="AG6052" s="30">
        <f t="shared" si="663"/>
        <v>0</v>
      </c>
      <c r="AH6052" s="30">
        <v>0</v>
      </c>
      <c r="AI6052" s="30">
        <f>+[1]DEPURADO!G6046</f>
        <v>0</v>
      </c>
      <c r="AJ6052" s="32"/>
      <c r="AK6052" s="33"/>
    </row>
    <row r="6053" spans="1:37" s="34" customFormat="1" hidden="1" x14ac:dyDescent="0.25">
      <c r="A6053" s="23">
        <f t="shared" si="664"/>
        <v>6045</v>
      </c>
      <c r="B6053" s="24" t="s">
        <v>44</v>
      </c>
      <c r="C6053" s="23">
        <f>+[1]DEPURADO!A6047</f>
        <v>0</v>
      </c>
      <c r="D6053" s="23">
        <f>+[1]DEPURADO!B6047</f>
        <v>0</v>
      </c>
      <c r="E6053" s="25">
        <f>+[1]DEPURADO!C6047</f>
        <v>0</v>
      </c>
      <c r="F6053" s="26" t="str">
        <f>+IF([1]DEPURADO!D6047&gt;1,[1]DEPURADO!D6047," ")</f>
        <v xml:space="preserve"> </v>
      </c>
      <c r="G6053" s="27">
        <f>[1]DEPURADO!F6047</f>
        <v>0</v>
      </c>
      <c r="H6053" s="28">
        <v>0</v>
      </c>
      <c r="I6053" s="28">
        <f>+[1]DEPURADO!M6047+[1]DEPURADO!N6047</f>
        <v>0</v>
      </c>
      <c r="J6053" s="28">
        <f>+[1]DEPURADO!R6047</f>
        <v>0</v>
      </c>
      <c r="K6053" s="29">
        <f>+[1]DEPURADO!P6047+[1]DEPURADO!Q6047</f>
        <v>0</v>
      </c>
      <c r="L6053" s="28">
        <v>0</v>
      </c>
      <c r="M6053" s="28">
        <v>0</v>
      </c>
      <c r="N6053" s="28">
        <f t="shared" si="658"/>
        <v>0</v>
      </c>
      <c r="O6053" s="28">
        <f t="shared" si="659"/>
        <v>0</v>
      </c>
      <c r="P6053" s="24">
        <f>IF([1]DEPURADO!H6047&gt;1,0,[1]DEPURADO!B6047)</f>
        <v>0</v>
      </c>
      <c r="Q6053" s="30">
        <f t="shared" si="660"/>
        <v>0</v>
      </c>
      <c r="R6053" s="31">
        <f t="shared" si="661"/>
        <v>0</v>
      </c>
      <c r="S6053" s="31">
        <f>+[1]DEPURADO!J6047</f>
        <v>0</v>
      </c>
      <c r="T6053" s="23" t="s">
        <v>45</v>
      </c>
      <c r="U6053" s="31">
        <f>+[1]DEPURADO!I6047</f>
        <v>0</v>
      </c>
      <c r="V6053" s="30"/>
      <c r="W6053" s="23" t="s">
        <v>45</v>
      </c>
      <c r="X6053" s="31">
        <f>+[1]DEPURADO!K6047+[1]DEPURADO!L6047</f>
        <v>0</v>
      </c>
      <c r="Y6053" s="23" t="s">
        <v>45</v>
      </c>
      <c r="Z6053" s="31">
        <f t="shared" si="662"/>
        <v>0</v>
      </c>
      <c r="AA6053" s="31"/>
      <c r="AB6053" s="31">
        <v>0</v>
      </c>
      <c r="AC6053" s="31">
        <v>0</v>
      </c>
      <c r="AD6053" s="30"/>
      <c r="AE6053" s="30">
        <f>+[1]DEPURADO!K6047</f>
        <v>0</v>
      </c>
      <c r="AF6053" s="30">
        <v>0</v>
      </c>
      <c r="AG6053" s="30">
        <f t="shared" si="663"/>
        <v>0</v>
      </c>
      <c r="AH6053" s="30">
        <v>0</v>
      </c>
      <c r="AI6053" s="30">
        <f>+[1]DEPURADO!G6047</f>
        <v>0</v>
      </c>
      <c r="AJ6053" s="32"/>
      <c r="AK6053" s="33"/>
    </row>
    <row r="6054" spans="1:37" s="34" customFormat="1" hidden="1" x14ac:dyDescent="0.25">
      <c r="A6054" s="23">
        <f t="shared" si="664"/>
        <v>6046</v>
      </c>
      <c r="B6054" s="24" t="s">
        <v>44</v>
      </c>
      <c r="C6054" s="23">
        <f>+[1]DEPURADO!A6048</f>
        <v>0</v>
      </c>
      <c r="D6054" s="23">
        <f>+[1]DEPURADO!B6048</f>
        <v>0</v>
      </c>
      <c r="E6054" s="25">
        <f>+[1]DEPURADO!C6048</f>
        <v>0</v>
      </c>
      <c r="F6054" s="26" t="str">
        <f>+IF([1]DEPURADO!D6048&gt;1,[1]DEPURADO!D6048," ")</f>
        <v xml:space="preserve"> </v>
      </c>
      <c r="G6054" s="27">
        <f>[1]DEPURADO!F6048</f>
        <v>0</v>
      </c>
      <c r="H6054" s="28">
        <v>0</v>
      </c>
      <c r="I6054" s="28">
        <f>+[1]DEPURADO!M6048+[1]DEPURADO!N6048</f>
        <v>0</v>
      </c>
      <c r="J6054" s="28">
        <f>+[1]DEPURADO!R6048</f>
        <v>0</v>
      </c>
      <c r="K6054" s="29">
        <f>+[1]DEPURADO!P6048+[1]DEPURADO!Q6048</f>
        <v>0</v>
      </c>
      <c r="L6054" s="28">
        <v>0</v>
      </c>
      <c r="M6054" s="28">
        <v>0</v>
      </c>
      <c r="N6054" s="28">
        <f t="shared" si="658"/>
        <v>0</v>
      </c>
      <c r="O6054" s="28">
        <f t="shared" si="659"/>
        <v>0</v>
      </c>
      <c r="P6054" s="24">
        <f>IF([1]DEPURADO!H6048&gt;1,0,[1]DEPURADO!B6048)</f>
        <v>0</v>
      </c>
      <c r="Q6054" s="30">
        <f t="shared" si="660"/>
        <v>0</v>
      </c>
      <c r="R6054" s="31">
        <f t="shared" si="661"/>
        <v>0</v>
      </c>
      <c r="S6054" s="31">
        <f>+[1]DEPURADO!J6048</f>
        <v>0</v>
      </c>
      <c r="T6054" s="23" t="s">
        <v>45</v>
      </c>
      <c r="U6054" s="31">
        <f>+[1]DEPURADO!I6048</f>
        <v>0</v>
      </c>
      <c r="V6054" s="30"/>
      <c r="W6054" s="23" t="s">
        <v>45</v>
      </c>
      <c r="X6054" s="31">
        <f>+[1]DEPURADO!K6048+[1]DEPURADO!L6048</f>
        <v>0</v>
      </c>
      <c r="Y6054" s="23" t="s">
        <v>45</v>
      </c>
      <c r="Z6054" s="31">
        <f t="shared" si="662"/>
        <v>0</v>
      </c>
      <c r="AA6054" s="31"/>
      <c r="AB6054" s="31">
        <v>0</v>
      </c>
      <c r="AC6054" s="31">
        <v>0</v>
      </c>
      <c r="AD6054" s="30"/>
      <c r="AE6054" s="30">
        <f>+[1]DEPURADO!K6048</f>
        <v>0</v>
      </c>
      <c r="AF6054" s="30">
        <v>0</v>
      </c>
      <c r="AG6054" s="30">
        <f t="shared" si="663"/>
        <v>0</v>
      </c>
      <c r="AH6054" s="30">
        <v>0</v>
      </c>
      <c r="AI6054" s="30">
        <f>+[1]DEPURADO!G6048</f>
        <v>0</v>
      </c>
      <c r="AJ6054" s="32"/>
      <c r="AK6054" s="33"/>
    </row>
    <row r="6055" spans="1:37" s="34" customFormat="1" hidden="1" x14ac:dyDescent="0.25">
      <c r="A6055" s="23">
        <f t="shared" si="664"/>
        <v>6047</v>
      </c>
      <c r="B6055" s="24" t="s">
        <v>44</v>
      </c>
      <c r="C6055" s="23">
        <f>+[1]DEPURADO!A6049</f>
        <v>0</v>
      </c>
      <c r="D6055" s="23">
        <f>+[1]DEPURADO!B6049</f>
        <v>0</v>
      </c>
      <c r="E6055" s="25">
        <f>+[1]DEPURADO!C6049</f>
        <v>0</v>
      </c>
      <c r="F6055" s="26" t="str">
        <f>+IF([1]DEPURADO!D6049&gt;1,[1]DEPURADO!D6049," ")</f>
        <v xml:space="preserve"> </v>
      </c>
      <c r="G6055" s="27">
        <f>[1]DEPURADO!F6049</f>
        <v>0</v>
      </c>
      <c r="H6055" s="28">
        <v>0</v>
      </c>
      <c r="I6055" s="28">
        <f>+[1]DEPURADO!M6049+[1]DEPURADO!N6049</f>
        <v>0</v>
      </c>
      <c r="J6055" s="28">
        <f>+[1]DEPURADO!R6049</f>
        <v>0</v>
      </c>
      <c r="K6055" s="29">
        <f>+[1]DEPURADO!P6049+[1]DEPURADO!Q6049</f>
        <v>0</v>
      </c>
      <c r="L6055" s="28">
        <v>0</v>
      </c>
      <c r="M6055" s="28">
        <v>0</v>
      </c>
      <c r="N6055" s="28">
        <f t="shared" si="658"/>
        <v>0</v>
      </c>
      <c r="O6055" s="28">
        <f t="shared" si="659"/>
        <v>0</v>
      </c>
      <c r="P6055" s="24">
        <f>IF([1]DEPURADO!H6049&gt;1,0,[1]DEPURADO!B6049)</f>
        <v>0</v>
      </c>
      <c r="Q6055" s="30">
        <f t="shared" si="660"/>
        <v>0</v>
      </c>
      <c r="R6055" s="31">
        <f t="shared" si="661"/>
        <v>0</v>
      </c>
      <c r="S6055" s="31">
        <f>+[1]DEPURADO!J6049</f>
        <v>0</v>
      </c>
      <c r="T6055" s="23" t="s">
        <v>45</v>
      </c>
      <c r="U6055" s="31">
        <f>+[1]DEPURADO!I6049</f>
        <v>0</v>
      </c>
      <c r="V6055" s="30"/>
      <c r="W6055" s="23" t="s">
        <v>45</v>
      </c>
      <c r="X6055" s="31">
        <f>+[1]DEPURADO!K6049+[1]DEPURADO!L6049</f>
        <v>0</v>
      </c>
      <c r="Y6055" s="23" t="s">
        <v>45</v>
      </c>
      <c r="Z6055" s="31">
        <f t="shared" si="662"/>
        <v>0</v>
      </c>
      <c r="AA6055" s="31"/>
      <c r="AB6055" s="31">
        <v>0</v>
      </c>
      <c r="AC6055" s="31">
        <v>0</v>
      </c>
      <c r="AD6055" s="30"/>
      <c r="AE6055" s="30">
        <f>+[1]DEPURADO!K6049</f>
        <v>0</v>
      </c>
      <c r="AF6055" s="30">
        <v>0</v>
      </c>
      <c r="AG6055" s="30">
        <f t="shared" si="663"/>
        <v>0</v>
      </c>
      <c r="AH6055" s="30">
        <v>0</v>
      </c>
      <c r="AI6055" s="30">
        <f>+[1]DEPURADO!G6049</f>
        <v>0</v>
      </c>
      <c r="AJ6055" s="32"/>
      <c r="AK6055" s="33"/>
    </row>
    <row r="6056" spans="1:37" s="34" customFormat="1" hidden="1" x14ac:dyDescent="0.25">
      <c r="A6056" s="23">
        <f t="shared" si="664"/>
        <v>6048</v>
      </c>
      <c r="B6056" s="24" t="s">
        <v>44</v>
      </c>
      <c r="C6056" s="23">
        <f>+[1]DEPURADO!A6050</f>
        <v>0</v>
      </c>
      <c r="D6056" s="23">
        <f>+[1]DEPURADO!B6050</f>
        <v>0</v>
      </c>
      <c r="E6056" s="25">
        <f>+[1]DEPURADO!C6050</f>
        <v>0</v>
      </c>
      <c r="F6056" s="26" t="str">
        <f>+IF([1]DEPURADO!D6050&gt;1,[1]DEPURADO!D6050," ")</f>
        <v xml:space="preserve"> </v>
      </c>
      <c r="G6056" s="27">
        <f>[1]DEPURADO!F6050</f>
        <v>0</v>
      </c>
      <c r="H6056" s="28">
        <v>0</v>
      </c>
      <c r="I6056" s="28">
        <f>+[1]DEPURADO!M6050+[1]DEPURADO!N6050</f>
        <v>0</v>
      </c>
      <c r="J6056" s="28">
        <f>+[1]DEPURADO!R6050</f>
        <v>0</v>
      </c>
      <c r="K6056" s="29">
        <f>+[1]DEPURADO!P6050+[1]DEPURADO!Q6050</f>
        <v>0</v>
      </c>
      <c r="L6056" s="28">
        <v>0</v>
      </c>
      <c r="M6056" s="28">
        <v>0</v>
      </c>
      <c r="N6056" s="28">
        <f t="shared" si="658"/>
        <v>0</v>
      </c>
      <c r="O6056" s="28">
        <f t="shared" si="659"/>
        <v>0</v>
      </c>
      <c r="P6056" s="24">
        <f>IF([1]DEPURADO!H6050&gt;1,0,[1]DEPURADO!B6050)</f>
        <v>0</v>
      </c>
      <c r="Q6056" s="30">
        <f t="shared" si="660"/>
        <v>0</v>
      </c>
      <c r="R6056" s="31">
        <f t="shared" si="661"/>
        <v>0</v>
      </c>
      <c r="S6056" s="31">
        <f>+[1]DEPURADO!J6050</f>
        <v>0</v>
      </c>
      <c r="T6056" s="23" t="s">
        <v>45</v>
      </c>
      <c r="U6056" s="31">
        <f>+[1]DEPURADO!I6050</f>
        <v>0</v>
      </c>
      <c r="V6056" s="30"/>
      <c r="W6056" s="23" t="s">
        <v>45</v>
      </c>
      <c r="X6056" s="31">
        <f>+[1]DEPURADO!K6050+[1]DEPURADO!L6050</f>
        <v>0</v>
      </c>
      <c r="Y6056" s="23" t="s">
        <v>45</v>
      </c>
      <c r="Z6056" s="31">
        <f t="shared" si="662"/>
        <v>0</v>
      </c>
      <c r="AA6056" s="31"/>
      <c r="AB6056" s="31">
        <v>0</v>
      </c>
      <c r="AC6056" s="31">
        <v>0</v>
      </c>
      <c r="AD6056" s="30"/>
      <c r="AE6056" s="30">
        <f>+[1]DEPURADO!K6050</f>
        <v>0</v>
      </c>
      <c r="AF6056" s="30">
        <v>0</v>
      </c>
      <c r="AG6056" s="30">
        <f t="shared" si="663"/>
        <v>0</v>
      </c>
      <c r="AH6056" s="30">
        <v>0</v>
      </c>
      <c r="AI6056" s="30">
        <f>+[1]DEPURADO!G6050</f>
        <v>0</v>
      </c>
      <c r="AJ6056" s="32"/>
      <c r="AK6056" s="33"/>
    </row>
    <row r="6057" spans="1:37" s="34" customFormat="1" hidden="1" x14ac:dyDescent="0.25">
      <c r="A6057" s="23">
        <f t="shared" si="664"/>
        <v>6049</v>
      </c>
      <c r="B6057" s="24" t="s">
        <v>44</v>
      </c>
      <c r="C6057" s="23">
        <f>+[1]DEPURADO!A6051</f>
        <v>0</v>
      </c>
      <c r="D6057" s="23">
        <f>+[1]DEPURADO!B6051</f>
        <v>0</v>
      </c>
      <c r="E6057" s="25">
        <f>+[1]DEPURADO!C6051</f>
        <v>0</v>
      </c>
      <c r="F6057" s="26" t="str">
        <f>+IF([1]DEPURADO!D6051&gt;1,[1]DEPURADO!D6051," ")</f>
        <v xml:space="preserve"> </v>
      </c>
      <c r="G6057" s="27">
        <f>[1]DEPURADO!F6051</f>
        <v>0</v>
      </c>
      <c r="H6057" s="28">
        <v>0</v>
      </c>
      <c r="I6057" s="28">
        <f>+[1]DEPURADO!M6051+[1]DEPURADO!N6051</f>
        <v>0</v>
      </c>
      <c r="J6057" s="28">
        <f>+[1]DEPURADO!R6051</f>
        <v>0</v>
      </c>
      <c r="K6057" s="29">
        <f>+[1]DEPURADO!P6051+[1]DEPURADO!Q6051</f>
        <v>0</v>
      </c>
      <c r="L6057" s="28">
        <v>0</v>
      </c>
      <c r="M6057" s="28">
        <v>0</v>
      </c>
      <c r="N6057" s="28">
        <f t="shared" si="658"/>
        <v>0</v>
      </c>
      <c r="O6057" s="28">
        <f t="shared" si="659"/>
        <v>0</v>
      </c>
      <c r="P6057" s="24">
        <f>IF([1]DEPURADO!H6051&gt;1,0,[1]DEPURADO!B6051)</f>
        <v>0</v>
      </c>
      <c r="Q6057" s="30">
        <f t="shared" si="660"/>
        <v>0</v>
      </c>
      <c r="R6057" s="31">
        <f t="shared" si="661"/>
        <v>0</v>
      </c>
      <c r="S6057" s="31">
        <f>+[1]DEPURADO!J6051</f>
        <v>0</v>
      </c>
      <c r="T6057" s="23" t="s">
        <v>45</v>
      </c>
      <c r="U6057" s="31">
        <f>+[1]DEPURADO!I6051</f>
        <v>0</v>
      </c>
      <c r="V6057" s="30"/>
      <c r="W6057" s="23" t="s">
        <v>45</v>
      </c>
      <c r="X6057" s="31">
        <f>+[1]DEPURADO!K6051+[1]DEPURADO!L6051</f>
        <v>0</v>
      </c>
      <c r="Y6057" s="23" t="s">
        <v>45</v>
      </c>
      <c r="Z6057" s="31">
        <f t="shared" si="662"/>
        <v>0</v>
      </c>
      <c r="AA6057" s="31"/>
      <c r="AB6057" s="31">
        <v>0</v>
      </c>
      <c r="AC6057" s="31">
        <v>0</v>
      </c>
      <c r="AD6057" s="30"/>
      <c r="AE6057" s="30">
        <f>+[1]DEPURADO!K6051</f>
        <v>0</v>
      </c>
      <c r="AF6057" s="30">
        <v>0</v>
      </c>
      <c r="AG6057" s="30">
        <f t="shared" si="663"/>
        <v>0</v>
      </c>
      <c r="AH6057" s="30">
        <v>0</v>
      </c>
      <c r="AI6057" s="30">
        <f>+[1]DEPURADO!G6051</f>
        <v>0</v>
      </c>
      <c r="AJ6057" s="32"/>
      <c r="AK6057" s="33"/>
    </row>
    <row r="6058" spans="1:37" s="34" customFormat="1" hidden="1" x14ac:dyDescent="0.25">
      <c r="A6058" s="23">
        <f t="shared" si="664"/>
        <v>6050</v>
      </c>
      <c r="B6058" s="24" t="s">
        <v>44</v>
      </c>
      <c r="C6058" s="23">
        <f>+[1]DEPURADO!A6052</f>
        <v>0</v>
      </c>
      <c r="D6058" s="23">
        <f>+[1]DEPURADO!B6052</f>
        <v>0</v>
      </c>
      <c r="E6058" s="25">
        <f>+[1]DEPURADO!C6052</f>
        <v>0</v>
      </c>
      <c r="F6058" s="26" t="str">
        <f>+IF([1]DEPURADO!D6052&gt;1,[1]DEPURADO!D6052," ")</f>
        <v xml:space="preserve"> </v>
      </c>
      <c r="G6058" s="27">
        <f>[1]DEPURADO!F6052</f>
        <v>0</v>
      </c>
      <c r="H6058" s="28">
        <v>0</v>
      </c>
      <c r="I6058" s="28">
        <f>+[1]DEPURADO!M6052+[1]DEPURADO!N6052</f>
        <v>0</v>
      </c>
      <c r="J6058" s="28">
        <f>+[1]DEPURADO!R6052</f>
        <v>0</v>
      </c>
      <c r="K6058" s="29">
        <f>+[1]DEPURADO!P6052+[1]DEPURADO!Q6052</f>
        <v>0</v>
      </c>
      <c r="L6058" s="28">
        <v>0</v>
      </c>
      <c r="M6058" s="28">
        <v>0</v>
      </c>
      <c r="N6058" s="28">
        <f t="shared" si="658"/>
        <v>0</v>
      </c>
      <c r="O6058" s="28">
        <f t="shared" si="659"/>
        <v>0</v>
      </c>
      <c r="P6058" s="24">
        <f>IF([1]DEPURADO!H6052&gt;1,0,[1]DEPURADO!B6052)</f>
        <v>0</v>
      </c>
      <c r="Q6058" s="30">
        <f t="shared" si="660"/>
        <v>0</v>
      </c>
      <c r="R6058" s="31">
        <f t="shared" si="661"/>
        <v>0</v>
      </c>
      <c r="S6058" s="31">
        <f>+[1]DEPURADO!J6052</f>
        <v>0</v>
      </c>
      <c r="T6058" s="23" t="s">
        <v>45</v>
      </c>
      <c r="U6058" s="31">
        <f>+[1]DEPURADO!I6052</f>
        <v>0</v>
      </c>
      <c r="V6058" s="30"/>
      <c r="W6058" s="23" t="s">
        <v>45</v>
      </c>
      <c r="X6058" s="31">
        <f>+[1]DEPURADO!K6052+[1]DEPURADO!L6052</f>
        <v>0</v>
      </c>
      <c r="Y6058" s="23" t="s">
        <v>45</v>
      </c>
      <c r="Z6058" s="31">
        <f t="shared" si="662"/>
        <v>0</v>
      </c>
      <c r="AA6058" s="31"/>
      <c r="AB6058" s="31">
        <v>0</v>
      </c>
      <c r="AC6058" s="31">
        <v>0</v>
      </c>
      <c r="AD6058" s="30"/>
      <c r="AE6058" s="30">
        <f>+[1]DEPURADO!K6052</f>
        <v>0</v>
      </c>
      <c r="AF6058" s="30">
        <v>0</v>
      </c>
      <c r="AG6058" s="30">
        <f t="shared" si="663"/>
        <v>0</v>
      </c>
      <c r="AH6058" s="30">
        <v>0</v>
      </c>
      <c r="AI6058" s="30">
        <f>+[1]DEPURADO!G6052</f>
        <v>0</v>
      </c>
      <c r="AJ6058" s="32"/>
      <c r="AK6058" s="33"/>
    </row>
    <row r="6059" spans="1:37" s="34" customFormat="1" hidden="1" x14ac:dyDescent="0.25">
      <c r="A6059" s="23">
        <f t="shared" si="664"/>
        <v>6051</v>
      </c>
      <c r="B6059" s="24" t="s">
        <v>44</v>
      </c>
      <c r="C6059" s="23">
        <f>+[1]DEPURADO!A6053</f>
        <v>0</v>
      </c>
      <c r="D6059" s="23">
        <f>+[1]DEPURADO!B6053</f>
        <v>0</v>
      </c>
      <c r="E6059" s="25">
        <f>+[1]DEPURADO!C6053</f>
        <v>0</v>
      </c>
      <c r="F6059" s="26" t="str">
        <f>+IF([1]DEPURADO!D6053&gt;1,[1]DEPURADO!D6053," ")</f>
        <v xml:space="preserve"> </v>
      </c>
      <c r="G6059" s="27">
        <f>[1]DEPURADO!F6053</f>
        <v>0</v>
      </c>
      <c r="H6059" s="28">
        <v>0</v>
      </c>
      <c r="I6059" s="28">
        <f>+[1]DEPURADO!M6053+[1]DEPURADO!N6053</f>
        <v>0</v>
      </c>
      <c r="J6059" s="28">
        <f>+[1]DEPURADO!R6053</f>
        <v>0</v>
      </c>
      <c r="K6059" s="29">
        <f>+[1]DEPURADO!P6053+[1]DEPURADO!Q6053</f>
        <v>0</v>
      </c>
      <c r="L6059" s="28">
        <v>0</v>
      </c>
      <c r="M6059" s="28">
        <v>0</v>
      </c>
      <c r="N6059" s="28">
        <f t="shared" si="658"/>
        <v>0</v>
      </c>
      <c r="O6059" s="28">
        <f t="shared" si="659"/>
        <v>0</v>
      </c>
      <c r="P6059" s="24">
        <f>IF([1]DEPURADO!H6053&gt;1,0,[1]DEPURADO!B6053)</f>
        <v>0</v>
      </c>
      <c r="Q6059" s="30">
        <f t="shared" si="660"/>
        <v>0</v>
      </c>
      <c r="R6059" s="31">
        <f t="shared" si="661"/>
        <v>0</v>
      </c>
      <c r="S6059" s="31">
        <f>+[1]DEPURADO!J6053</f>
        <v>0</v>
      </c>
      <c r="T6059" s="23" t="s">
        <v>45</v>
      </c>
      <c r="U6059" s="31">
        <f>+[1]DEPURADO!I6053</f>
        <v>0</v>
      </c>
      <c r="V6059" s="30"/>
      <c r="W6059" s="23" t="s">
        <v>45</v>
      </c>
      <c r="X6059" s="31">
        <f>+[1]DEPURADO!K6053+[1]DEPURADO!L6053</f>
        <v>0</v>
      </c>
      <c r="Y6059" s="23" t="s">
        <v>45</v>
      </c>
      <c r="Z6059" s="31">
        <f t="shared" si="662"/>
        <v>0</v>
      </c>
      <c r="AA6059" s="31"/>
      <c r="AB6059" s="31">
        <v>0</v>
      </c>
      <c r="AC6059" s="31">
        <v>0</v>
      </c>
      <c r="AD6059" s="30"/>
      <c r="AE6059" s="30">
        <f>+[1]DEPURADO!K6053</f>
        <v>0</v>
      </c>
      <c r="AF6059" s="30">
        <v>0</v>
      </c>
      <c r="AG6059" s="30">
        <f t="shared" si="663"/>
        <v>0</v>
      </c>
      <c r="AH6059" s="30">
        <v>0</v>
      </c>
      <c r="AI6059" s="30">
        <f>+[1]DEPURADO!G6053</f>
        <v>0</v>
      </c>
      <c r="AJ6059" s="32"/>
      <c r="AK6059" s="33"/>
    </row>
    <row r="6060" spans="1:37" s="34" customFormat="1" hidden="1" x14ac:dyDescent="0.25">
      <c r="A6060" s="23">
        <f t="shared" si="664"/>
        <v>6052</v>
      </c>
      <c r="B6060" s="24" t="s">
        <v>44</v>
      </c>
      <c r="C6060" s="23">
        <f>+[1]DEPURADO!A6054</f>
        <v>0</v>
      </c>
      <c r="D6060" s="23">
        <f>+[1]DEPURADO!B6054</f>
        <v>0</v>
      </c>
      <c r="E6060" s="25">
        <f>+[1]DEPURADO!C6054</f>
        <v>0</v>
      </c>
      <c r="F6060" s="26" t="str">
        <f>+IF([1]DEPURADO!D6054&gt;1,[1]DEPURADO!D6054," ")</f>
        <v xml:space="preserve"> </v>
      </c>
      <c r="G6060" s="27">
        <f>[1]DEPURADO!F6054</f>
        <v>0</v>
      </c>
      <c r="H6060" s="28">
        <v>0</v>
      </c>
      <c r="I6060" s="28">
        <f>+[1]DEPURADO!M6054+[1]DEPURADO!N6054</f>
        <v>0</v>
      </c>
      <c r="J6060" s="28">
        <f>+[1]DEPURADO!R6054</f>
        <v>0</v>
      </c>
      <c r="K6060" s="29">
        <f>+[1]DEPURADO!P6054+[1]DEPURADO!Q6054</f>
        <v>0</v>
      </c>
      <c r="L6060" s="28">
        <v>0</v>
      </c>
      <c r="M6060" s="28">
        <v>0</v>
      </c>
      <c r="N6060" s="28">
        <f t="shared" si="658"/>
        <v>0</v>
      </c>
      <c r="O6060" s="28">
        <f t="shared" si="659"/>
        <v>0</v>
      </c>
      <c r="P6060" s="24">
        <f>IF([1]DEPURADO!H6054&gt;1,0,[1]DEPURADO!B6054)</f>
        <v>0</v>
      </c>
      <c r="Q6060" s="30">
        <f t="shared" si="660"/>
        <v>0</v>
      </c>
      <c r="R6060" s="31">
        <f t="shared" si="661"/>
        <v>0</v>
      </c>
      <c r="S6060" s="31">
        <f>+[1]DEPURADO!J6054</f>
        <v>0</v>
      </c>
      <c r="T6060" s="23" t="s">
        <v>45</v>
      </c>
      <c r="U6060" s="31">
        <f>+[1]DEPURADO!I6054</f>
        <v>0</v>
      </c>
      <c r="V6060" s="30"/>
      <c r="W6060" s="23" t="s">
        <v>45</v>
      </c>
      <c r="X6060" s="31">
        <f>+[1]DEPURADO!K6054+[1]DEPURADO!L6054</f>
        <v>0</v>
      </c>
      <c r="Y6060" s="23" t="s">
        <v>45</v>
      </c>
      <c r="Z6060" s="31">
        <f t="shared" si="662"/>
        <v>0</v>
      </c>
      <c r="AA6060" s="31"/>
      <c r="AB6060" s="31">
        <v>0</v>
      </c>
      <c r="AC6060" s="31">
        <v>0</v>
      </c>
      <c r="AD6060" s="30"/>
      <c r="AE6060" s="30">
        <f>+[1]DEPURADO!K6054</f>
        <v>0</v>
      </c>
      <c r="AF6060" s="30">
        <v>0</v>
      </c>
      <c r="AG6060" s="30">
        <f t="shared" si="663"/>
        <v>0</v>
      </c>
      <c r="AH6060" s="30">
        <v>0</v>
      </c>
      <c r="AI6060" s="30">
        <f>+[1]DEPURADO!G6054</f>
        <v>0</v>
      </c>
      <c r="AJ6060" s="32"/>
      <c r="AK6060" s="33"/>
    </row>
    <row r="6061" spans="1:37" s="34" customFormat="1" hidden="1" x14ac:dyDescent="0.25">
      <c r="A6061" s="23">
        <f t="shared" si="664"/>
        <v>6053</v>
      </c>
      <c r="B6061" s="24" t="s">
        <v>44</v>
      </c>
      <c r="C6061" s="23">
        <f>+[1]DEPURADO!A6055</f>
        <v>0</v>
      </c>
      <c r="D6061" s="23">
        <f>+[1]DEPURADO!B6055</f>
        <v>0</v>
      </c>
      <c r="E6061" s="25">
        <f>+[1]DEPURADO!C6055</f>
        <v>0</v>
      </c>
      <c r="F6061" s="26" t="str">
        <f>+IF([1]DEPURADO!D6055&gt;1,[1]DEPURADO!D6055," ")</f>
        <v xml:space="preserve"> </v>
      </c>
      <c r="G6061" s="27">
        <f>[1]DEPURADO!F6055</f>
        <v>0</v>
      </c>
      <c r="H6061" s="28">
        <v>0</v>
      </c>
      <c r="I6061" s="28">
        <f>+[1]DEPURADO!M6055+[1]DEPURADO!N6055</f>
        <v>0</v>
      </c>
      <c r="J6061" s="28">
        <f>+[1]DEPURADO!R6055</f>
        <v>0</v>
      </c>
      <c r="K6061" s="29">
        <f>+[1]DEPURADO!P6055+[1]DEPURADO!Q6055</f>
        <v>0</v>
      </c>
      <c r="L6061" s="28">
        <v>0</v>
      </c>
      <c r="M6061" s="28">
        <v>0</v>
      </c>
      <c r="N6061" s="28">
        <f t="shared" si="658"/>
        <v>0</v>
      </c>
      <c r="O6061" s="28">
        <f t="shared" si="659"/>
        <v>0</v>
      </c>
      <c r="P6061" s="24">
        <f>IF([1]DEPURADO!H6055&gt;1,0,[1]DEPURADO!B6055)</f>
        <v>0</v>
      </c>
      <c r="Q6061" s="30">
        <f t="shared" si="660"/>
        <v>0</v>
      </c>
      <c r="R6061" s="31">
        <f t="shared" si="661"/>
        <v>0</v>
      </c>
      <c r="S6061" s="31">
        <f>+[1]DEPURADO!J6055</f>
        <v>0</v>
      </c>
      <c r="T6061" s="23" t="s">
        <v>45</v>
      </c>
      <c r="U6061" s="31">
        <f>+[1]DEPURADO!I6055</f>
        <v>0</v>
      </c>
      <c r="V6061" s="30"/>
      <c r="W6061" s="23" t="s">
        <v>45</v>
      </c>
      <c r="X6061" s="31">
        <f>+[1]DEPURADO!K6055+[1]DEPURADO!L6055</f>
        <v>0</v>
      </c>
      <c r="Y6061" s="23" t="s">
        <v>45</v>
      </c>
      <c r="Z6061" s="31">
        <f t="shared" si="662"/>
        <v>0</v>
      </c>
      <c r="AA6061" s="31"/>
      <c r="AB6061" s="31">
        <v>0</v>
      </c>
      <c r="AC6061" s="31">
        <v>0</v>
      </c>
      <c r="AD6061" s="30"/>
      <c r="AE6061" s="30">
        <f>+[1]DEPURADO!K6055</f>
        <v>0</v>
      </c>
      <c r="AF6061" s="30">
        <v>0</v>
      </c>
      <c r="AG6061" s="30">
        <f t="shared" si="663"/>
        <v>0</v>
      </c>
      <c r="AH6061" s="30">
        <v>0</v>
      </c>
      <c r="AI6061" s="30">
        <f>+[1]DEPURADO!G6055</f>
        <v>0</v>
      </c>
      <c r="AJ6061" s="32"/>
      <c r="AK6061" s="33"/>
    </row>
    <row r="6062" spans="1:37" s="34" customFormat="1" hidden="1" x14ac:dyDescent="0.25">
      <c r="A6062" s="23">
        <f t="shared" si="664"/>
        <v>6054</v>
      </c>
      <c r="B6062" s="24" t="s">
        <v>44</v>
      </c>
      <c r="C6062" s="23">
        <f>+[1]DEPURADO!A6056</f>
        <v>0</v>
      </c>
      <c r="D6062" s="23">
        <f>+[1]DEPURADO!B6056</f>
        <v>0</v>
      </c>
      <c r="E6062" s="25">
        <f>+[1]DEPURADO!C6056</f>
        <v>0</v>
      </c>
      <c r="F6062" s="26" t="str">
        <f>+IF([1]DEPURADO!D6056&gt;1,[1]DEPURADO!D6056," ")</f>
        <v xml:space="preserve"> </v>
      </c>
      <c r="G6062" s="27">
        <f>[1]DEPURADO!F6056</f>
        <v>0</v>
      </c>
      <c r="H6062" s="28">
        <v>0</v>
      </c>
      <c r="I6062" s="28">
        <f>+[1]DEPURADO!M6056+[1]DEPURADO!N6056</f>
        <v>0</v>
      </c>
      <c r="J6062" s="28">
        <f>+[1]DEPURADO!R6056</f>
        <v>0</v>
      </c>
      <c r="K6062" s="29">
        <f>+[1]DEPURADO!P6056+[1]DEPURADO!Q6056</f>
        <v>0</v>
      </c>
      <c r="L6062" s="28">
        <v>0</v>
      </c>
      <c r="M6062" s="28">
        <v>0</v>
      </c>
      <c r="N6062" s="28">
        <f t="shared" si="658"/>
        <v>0</v>
      </c>
      <c r="O6062" s="28">
        <f t="shared" si="659"/>
        <v>0</v>
      </c>
      <c r="P6062" s="24">
        <f>IF([1]DEPURADO!H6056&gt;1,0,[1]DEPURADO!B6056)</f>
        <v>0</v>
      </c>
      <c r="Q6062" s="30">
        <f t="shared" si="660"/>
        <v>0</v>
      </c>
      <c r="R6062" s="31">
        <f t="shared" si="661"/>
        <v>0</v>
      </c>
      <c r="S6062" s="31">
        <f>+[1]DEPURADO!J6056</f>
        <v>0</v>
      </c>
      <c r="T6062" s="23" t="s">
        <v>45</v>
      </c>
      <c r="U6062" s="31">
        <f>+[1]DEPURADO!I6056</f>
        <v>0</v>
      </c>
      <c r="V6062" s="30"/>
      <c r="W6062" s="23" t="s">
        <v>45</v>
      </c>
      <c r="X6062" s="31">
        <f>+[1]DEPURADO!K6056+[1]DEPURADO!L6056</f>
        <v>0</v>
      </c>
      <c r="Y6062" s="23" t="s">
        <v>45</v>
      </c>
      <c r="Z6062" s="31">
        <f t="shared" si="662"/>
        <v>0</v>
      </c>
      <c r="AA6062" s="31"/>
      <c r="AB6062" s="31">
        <v>0</v>
      </c>
      <c r="AC6062" s="31">
        <v>0</v>
      </c>
      <c r="AD6062" s="30"/>
      <c r="AE6062" s="30">
        <f>+[1]DEPURADO!K6056</f>
        <v>0</v>
      </c>
      <c r="AF6062" s="30">
        <v>0</v>
      </c>
      <c r="AG6062" s="30">
        <f t="shared" si="663"/>
        <v>0</v>
      </c>
      <c r="AH6062" s="30">
        <v>0</v>
      </c>
      <c r="AI6062" s="30">
        <f>+[1]DEPURADO!G6056</f>
        <v>0</v>
      </c>
      <c r="AJ6062" s="32"/>
      <c r="AK6062" s="33"/>
    </row>
    <row r="6063" spans="1:37" s="34" customFormat="1" hidden="1" x14ac:dyDescent="0.25">
      <c r="A6063" s="23">
        <f t="shared" si="664"/>
        <v>6055</v>
      </c>
      <c r="B6063" s="24" t="s">
        <v>44</v>
      </c>
      <c r="C6063" s="23">
        <f>+[1]DEPURADO!A6057</f>
        <v>0</v>
      </c>
      <c r="D6063" s="23">
        <f>+[1]DEPURADO!B6057</f>
        <v>0</v>
      </c>
      <c r="E6063" s="25">
        <f>+[1]DEPURADO!C6057</f>
        <v>0</v>
      </c>
      <c r="F6063" s="26" t="str">
        <f>+IF([1]DEPURADO!D6057&gt;1,[1]DEPURADO!D6057," ")</f>
        <v xml:space="preserve"> </v>
      </c>
      <c r="G6063" s="27">
        <f>[1]DEPURADO!F6057</f>
        <v>0</v>
      </c>
      <c r="H6063" s="28">
        <v>0</v>
      </c>
      <c r="I6063" s="28">
        <f>+[1]DEPURADO!M6057+[1]DEPURADO!N6057</f>
        <v>0</v>
      </c>
      <c r="J6063" s="28">
        <f>+[1]DEPURADO!R6057</f>
        <v>0</v>
      </c>
      <c r="K6063" s="29">
        <f>+[1]DEPURADO!P6057+[1]DEPURADO!Q6057</f>
        <v>0</v>
      </c>
      <c r="L6063" s="28">
        <v>0</v>
      </c>
      <c r="M6063" s="28">
        <v>0</v>
      </c>
      <c r="N6063" s="28">
        <f t="shared" si="658"/>
        <v>0</v>
      </c>
      <c r="O6063" s="28">
        <f t="shared" si="659"/>
        <v>0</v>
      </c>
      <c r="P6063" s="24">
        <f>IF([1]DEPURADO!H6057&gt;1,0,[1]DEPURADO!B6057)</f>
        <v>0</v>
      </c>
      <c r="Q6063" s="30">
        <f t="shared" si="660"/>
        <v>0</v>
      </c>
      <c r="R6063" s="31">
        <f t="shared" si="661"/>
        <v>0</v>
      </c>
      <c r="S6063" s="31">
        <f>+[1]DEPURADO!J6057</f>
        <v>0</v>
      </c>
      <c r="T6063" s="23" t="s">
        <v>45</v>
      </c>
      <c r="U6063" s="31">
        <f>+[1]DEPURADO!I6057</f>
        <v>0</v>
      </c>
      <c r="V6063" s="30"/>
      <c r="W6063" s="23" t="s">
        <v>45</v>
      </c>
      <c r="X6063" s="31">
        <f>+[1]DEPURADO!K6057+[1]DEPURADO!L6057</f>
        <v>0</v>
      </c>
      <c r="Y6063" s="23" t="s">
        <v>45</v>
      </c>
      <c r="Z6063" s="31">
        <f t="shared" si="662"/>
        <v>0</v>
      </c>
      <c r="AA6063" s="31"/>
      <c r="AB6063" s="31">
        <v>0</v>
      </c>
      <c r="AC6063" s="31">
        <v>0</v>
      </c>
      <c r="AD6063" s="30"/>
      <c r="AE6063" s="30">
        <f>+[1]DEPURADO!K6057</f>
        <v>0</v>
      </c>
      <c r="AF6063" s="30">
        <v>0</v>
      </c>
      <c r="AG6063" s="30">
        <f t="shared" si="663"/>
        <v>0</v>
      </c>
      <c r="AH6063" s="30">
        <v>0</v>
      </c>
      <c r="AI6063" s="30">
        <f>+[1]DEPURADO!G6057</f>
        <v>0</v>
      </c>
      <c r="AJ6063" s="32"/>
      <c r="AK6063" s="33"/>
    </row>
    <row r="6064" spans="1:37" s="34" customFormat="1" hidden="1" x14ac:dyDescent="0.25">
      <c r="A6064" s="23">
        <f t="shared" si="664"/>
        <v>6056</v>
      </c>
      <c r="B6064" s="24" t="s">
        <v>44</v>
      </c>
      <c r="C6064" s="23">
        <f>+[1]DEPURADO!A6058</f>
        <v>0</v>
      </c>
      <c r="D6064" s="23">
        <f>+[1]DEPURADO!B6058</f>
        <v>0</v>
      </c>
      <c r="E6064" s="25">
        <f>+[1]DEPURADO!C6058</f>
        <v>0</v>
      </c>
      <c r="F6064" s="26" t="str">
        <f>+IF([1]DEPURADO!D6058&gt;1,[1]DEPURADO!D6058," ")</f>
        <v xml:space="preserve"> </v>
      </c>
      <c r="G6064" s="27">
        <f>[1]DEPURADO!F6058</f>
        <v>0</v>
      </c>
      <c r="H6064" s="28">
        <v>0</v>
      </c>
      <c r="I6064" s="28">
        <f>+[1]DEPURADO!M6058+[1]DEPURADO!N6058</f>
        <v>0</v>
      </c>
      <c r="J6064" s="28">
        <f>+[1]DEPURADO!R6058</f>
        <v>0</v>
      </c>
      <c r="K6064" s="29">
        <f>+[1]DEPURADO!P6058+[1]DEPURADO!Q6058</f>
        <v>0</v>
      </c>
      <c r="L6064" s="28">
        <v>0</v>
      </c>
      <c r="M6064" s="28">
        <v>0</v>
      </c>
      <c r="N6064" s="28">
        <f t="shared" si="658"/>
        <v>0</v>
      </c>
      <c r="O6064" s="28">
        <f t="shared" si="659"/>
        <v>0</v>
      </c>
      <c r="P6064" s="24">
        <f>IF([1]DEPURADO!H6058&gt;1,0,[1]DEPURADO!B6058)</f>
        <v>0</v>
      </c>
      <c r="Q6064" s="30">
        <f t="shared" si="660"/>
        <v>0</v>
      </c>
      <c r="R6064" s="31">
        <f t="shared" si="661"/>
        <v>0</v>
      </c>
      <c r="S6064" s="31">
        <f>+[1]DEPURADO!J6058</f>
        <v>0</v>
      </c>
      <c r="T6064" s="23" t="s">
        <v>45</v>
      </c>
      <c r="U6064" s="31">
        <f>+[1]DEPURADO!I6058</f>
        <v>0</v>
      </c>
      <c r="V6064" s="30"/>
      <c r="W6064" s="23" t="s">
        <v>45</v>
      </c>
      <c r="X6064" s="31">
        <f>+[1]DEPURADO!K6058+[1]DEPURADO!L6058</f>
        <v>0</v>
      </c>
      <c r="Y6064" s="23" t="s">
        <v>45</v>
      </c>
      <c r="Z6064" s="31">
        <f t="shared" si="662"/>
        <v>0</v>
      </c>
      <c r="AA6064" s="31"/>
      <c r="AB6064" s="31">
        <v>0</v>
      </c>
      <c r="AC6064" s="31">
        <v>0</v>
      </c>
      <c r="AD6064" s="30"/>
      <c r="AE6064" s="30">
        <f>+[1]DEPURADO!K6058</f>
        <v>0</v>
      </c>
      <c r="AF6064" s="30">
        <v>0</v>
      </c>
      <c r="AG6064" s="30">
        <f t="shared" si="663"/>
        <v>0</v>
      </c>
      <c r="AH6064" s="30">
        <v>0</v>
      </c>
      <c r="AI6064" s="30">
        <f>+[1]DEPURADO!G6058</f>
        <v>0</v>
      </c>
      <c r="AJ6064" s="32"/>
      <c r="AK6064" s="33"/>
    </row>
    <row r="6065" spans="1:37" s="34" customFormat="1" hidden="1" x14ac:dyDescent="0.25">
      <c r="A6065" s="23">
        <f t="shared" si="664"/>
        <v>6057</v>
      </c>
      <c r="B6065" s="24" t="s">
        <v>44</v>
      </c>
      <c r="C6065" s="23">
        <f>+[1]DEPURADO!A6059</f>
        <v>0</v>
      </c>
      <c r="D6065" s="23">
        <f>+[1]DEPURADO!B6059</f>
        <v>0</v>
      </c>
      <c r="E6065" s="25">
        <f>+[1]DEPURADO!C6059</f>
        <v>0</v>
      </c>
      <c r="F6065" s="26" t="str">
        <f>+IF([1]DEPURADO!D6059&gt;1,[1]DEPURADO!D6059," ")</f>
        <v xml:space="preserve"> </v>
      </c>
      <c r="G6065" s="27">
        <f>[1]DEPURADO!F6059</f>
        <v>0</v>
      </c>
      <c r="H6065" s="28">
        <v>0</v>
      </c>
      <c r="I6065" s="28">
        <f>+[1]DEPURADO!M6059+[1]DEPURADO!N6059</f>
        <v>0</v>
      </c>
      <c r="J6065" s="28">
        <f>+[1]DEPURADO!R6059</f>
        <v>0</v>
      </c>
      <c r="K6065" s="29">
        <f>+[1]DEPURADO!P6059+[1]DEPURADO!Q6059</f>
        <v>0</v>
      </c>
      <c r="L6065" s="28">
        <v>0</v>
      </c>
      <c r="M6065" s="28">
        <v>0</v>
      </c>
      <c r="N6065" s="28">
        <f t="shared" si="658"/>
        <v>0</v>
      </c>
      <c r="O6065" s="28">
        <f t="shared" si="659"/>
        <v>0</v>
      </c>
      <c r="P6065" s="24">
        <f>IF([1]DEPURADO!H6059&gt;1,0,[1]DEPURADO!B6059)</f>
        <v>0</v>
      </c>
      <c r="Q6065" s="30">
        <f t="shared" si="660"/>
        <v>0</v>
      </c>
      <c r="R6065" s="31">
        <f t="shared" si="661"/>
        <v>0</v>
      </c>
      <c r="S6065" s="31">
        <f>+[1]DEPURADO!J6059</f>
        <v>0</v>
      </c>
      <c r="T6065" s="23" t="s">
        <v>45</v>
      </c>
      <c r="U6065" s="31">
        <f>+[1]DEPURADO!I6059</f>
        <v>0</v>
      </c>
      <c r="V6065" s="30"/>
      <c r="W6065" s="23" t="s">
        <v>45</v>
      </c>
      <c r="X6065" s="31">
        <f>+[1]DEPURADO!K6059+[1]DEPURADO!L6059</f>
        <v>0</v>
      </c>
      <c r="Y6065" s="23" t="s">
        <v>45</v>
      </c>
      <c r="Z6065" s="31">
        <f t="shared" si="662"/>
        <v>0</v>
      </c>
      <c r="AA6065" s="31"/>
      <c r="AB6065" s="31">
        <v>0</v>
      </c>
      <c r="AC6065" s="31">
        <v>0</v>
      </c>
      <c r="AD6065" s="30"/>
      <c r="AE6065" s="30">
        <f>+[1]DEPURADO!K6059</f>
        <v>0</v>
      </c>
      <c r="AF6065" s="30">
        <v>0</v>
      </c>
      <c r="AG6065" s="30">
        <f t="shared" si="663"/>
        <v>0</v>
      </c>
      <c r="AH6065" s="30">
        <v>0</v>
      </c>
      <c r="AI6065" s="30">
        <f>+[1]DEPURADO!G6059</f>
        <v>0</v>
      </c>
      <c r="AJ6065" s="32"/>
      <c r="AK6065" s="33"/>
    </row>
    <row r="6066" spans="1:37" s="34" customFormat="1" hidden="1" x14ac:dyDescent="0.25">
      <c r="A6066" s="23">
        <f t="shared" si="664"/>
        <v>6058</v>
      </c>
      <c r="B6066" s="24" t="s">
        <v>44</v>
      </c>
      <c r="C6066" s="23">
        <f>+[1]DEPURADO!A6060</f>
        <v>0</v>
      </c>
      <c r="D6066" s="23">
        <f>+[1]DEPURADO!B6060</f>
        <v>0</v>
      </c>
      <c r="E6066" s="25">
        <f>+[1]DEPURADO!C6060</f>
        <v>0</v>
      </c>
      <c r="F6066" s="26" t="str">
        <f>+IF([1]DEPURADO!D6060&gt;1,[1]DEPURADO!D6060," ")</f>
        <v xml:space="preserve"> </v>
      </c>
      <c r="G6066" s="27">
        <f>[1]DEPURADO!F6060</f>
        <v>0</v>
      </c>
      <c r="H6066" s="28">
        <v>0</v>
      </c>
      <c r="I6066" s="28">
        <f>+[1]DEPURADO!M6060+[1]DEPURADO!N6060</f>
        <v>0</v>
      </c>
      <c r="J6066" s="28">
        <f>+[1]DEPURADO!R6060</f>
        <v>0</v>
      </c>
      <c r="K6066" s="29">
        <f>+[1]DEPURADO!P6060+[1]DEPURADO!Q6060</f>
        <v>0</v>
      </c>
      <c r="L6066" s="28">
        <v>0</v>
      </c>
      <c r="M6066" s="28">
        <v>0</v>
      </c>
      <c r="N6066" s="28">
        <f t="shared" si="658"/>
        <v>0</v>
      </c>
      <c r="O6066" s="28">
        <f t="shared" si="659"/>
        <v>0</v>
      </c>
      <c r="P6066" s="24">
        <f>IF([1]DEPURADO!H6060&gt;1,0,[1]DEPURADO!B6060)</f>
        <v>0</v>
      </c>
      <c r="Q6066" s="30">
        <f t="shared" si="660"/>
        <v>0</v>
      </c>
      <c r="R6066" s="31">
        <f t="shared" si="661"/>
        <v>0</v>
      </c>
      <c r="S6066" s="31">
        <f>+[1]DEPURADO!J6060</f>
        <v>0</v>
      </c>
      <c r="T6066" s="23" t="s">
        <v>45</v>
      </c>
      <c r="U6066" s="31">
        <f>+[1]DEPURADO!I6060</f>
        <v>0</v>
      </c>
      <c r="V6066" s="30"/>
      <c r="W6066" s="23" t="s">
        <v>45</v>
      </c>
      <c r="X6066" s="31">
        <f>+[1]DEPURADO!K6060+[1]DEPURADO!L6060</f>
        <v>0</v>
      </c>
      <c r="Y6066" s="23" t="s">
        <v>45</v>
      </c>
      <c r="Z6066" s="31">
        <f t="shared" si="662"/>
        <v>0</v>
      </c>
      <c r="AA6066" s="31"/>
      <c r="AB6066" s="31">
        <v>0</v>
      </c>
      <c r="AC6066" s="31">
        <v>0</v>
      </c>
      <c r="AD6066" s="30"/>
      <c r="AE6066" s="30">
        <f>+[1]DEPURADO!K6060</f>
        <v>0</v>
      </c>
      <c r="AF6066" s="30">
        <v>0</v>
      </c>
      <c r="AG6066" s="30">
        <f t="shared" si="663"/>
        <v>0</v>
      </c>
      <c r="AH6066" s="30">
        <v>0</v>
      </c>
      <c r="AI6066" s="30">
        <f>+[1]DEPURADO!G6060</f>
        <v>0</v>
      </c>
      <c r="AJ6066" s="32"/>
      <c r="AK6066" s="33"/>
    </row>
    <row r="6067" spans="1:37" s="34" customFormat="1" hidden="1" x14ac:dyDescent="0.25">
      <c r="A6067" s="23">
        <f t="shared" si="664"/>
        <v>6059</v>
      </c>
      <c r="B6067" s="24" t="s">
        <v>44</v>
      </c>
      <c r="C6067" s="23">
        <f>+[1]DEPURADO!A6061</f>
        <v>0</v>
      </c>
      <c r="D6067" s="23">
        <f>+[1]DEPURADO!B6061</f>
        <v>0</v>
      </c>
      <c r="E6067" s="25">
        <f>+[1]DEPURADO!C6061</f>
        <v>0</v>
      </c>
      <c r="F6067" s="26" t="str">
        <f>+IF([1]DEPURADO!D6061&gt;1,[1]DEPURADO!D6061," ")</f>
        <v xml:space="preserve"> </v>
      </c>
      <c r="G6067" s="27">
        <f>[1]DEPURADO!F6061</f>
        <v>0</v>
      </c>
      <c r="H6067" s="28">
        <v>0</v>
      </c>
      <c r="I6067" s="28">
        <f>+[1]DEPURADO!M6061+[1]DEPURADO!N6061</f>
        <v>0</v>
      </c>
      <c r="J6067" s="28">
        <f>+[1]DEPURADO!R6061</f>
        <v>0</v>
      </c>
      <c r="K6067" s="29">
        <f>+[1]DEPURADO!P6061+[1]DEPURADO!Q6061</f>
        <v>0</v>
      </c>
      <c r="L6067" s="28">
        <v>0</v>
      </c>
      <c r="M6067" s="28">
        <v>0</v>
      </c>
      <c r="N6067" s="28">
        <f t="shared" si="658"/>
        <v>0</v>
      </c>
      <c r="O6067" s="28">
        <f t="shared" si="659"/>
        <v>0</v>
      </c>
      <c r="P6067" s="24">
        <f>IF([1]DEPURADO!H6061&gt;1,0,[1]DEPURADO!B6061)</f>
        <v>0</v>
      </c>
      <c r="Q6067" s="30">
        <f t="shared" si="660"/>
        <v>0</v>
      </c>
      <c r="R6067" s="31">
        <f t="shared" si="661"/>
        <v>0</v>
      </c>
      <c r="S6067" s="31">
        <f>+[1]DEPURADO!J6061</f>
        <v>0</v>
      </c>
      <c r="T6067" s="23" t="s">
        <v>45</v>
      </c>
      <c r="U6067" s="31">
        <f>+[1]DEPURADO!I6061</f>
        <v>0</v>
      </c>
      <c r="V6067" s="30"/>
      <c r="W6067" s="23" t="s">
        <v>45</v>
      </c>
      <c r="X6067" s="31">
        <f>+[1]DEPURADO!K6061+[1]DEPURADO!L6061</f>
        <v>0</v>
      </c>
      <c r="Y6067" s="23" t="s">
        <v>45</v>
      </c>
      <c r="Z6067" s="31">
        <f t="shared" si="662"/>
        <v>0</v>
      </c>
      <c r="AA6067" s="31"/>
      <c r="AB6067" s="31">
        <v>0</v>
      </c>
      <c r="AC6067" s="31">
        <v>0</v>
      </c>
      <c r="AD6067" s="30"/>
      <c r="AE6067" s="30">
        <f>+[1]DEPURADO!K6061</f>
        <v>0</v>
      </c>
      <c r="AF6067" s="30">
        <v>0</v>
      </c>
      <c r="AG6067" s="30">
        <f t="shared" si="663"/>
        <v>0</v>
      </c>
      <c r="AH6067" s="30">
        <v>0</v>
      </c>
      <c r="AI6067" s="30">
        <f>+[1]DEPURADO!G6061</f>
        <v>0</v>
      </c>
      <c r="AJ6067" s="32"/>
      <c r="AK6067" s="33"/>
    </row>
    <row r="6068" spans="1:37" s="34" customFormat="1" hidden="1" x14ac:dyDescent="0.25">
      <c r="A6068" s="23">
        <f t="shared" si="664"/>
        <v>6060</v>
      </c>
      <c r="B6068" s="24" t="s">
        <v>44</v>
      </c>
      <c r="C6068" s="23">
        <f>+[1]DEPURADO!A6062</f>
        <v>0</v>
      </c>
      <c r="D6068" s="23">
        <f>+[1]DEPURADO!B6062</f>
        <v>0</v>
      </c>
      <c r="E6068" s="25">
        <f>+[1]DEPURADO!C6062</f>
        <v>0</v>
      </c>
      <c r="F6068" s="26" t="str">
        <f>+IF([1]DEPURADO!D6062&gt;1,[1]DEPURADO!D6062," ")</f>
        <v xml:space="preserve"> </v>
      </c>
      <c r="G6068" s="27">
        <f>[1]DEPURADO!F6062</f>
        <v>0</v>
      </c>
      <c r="H6068" s="28">
        <v>0</v>
      </c>
      <c r="I6068" s="28">
        <f>+[1]DEPURADO!M6062+[1]DEPURADO!N6062</f>
        <v>0</v>
      </c>
      <c r="J6068" s="28">
        <f>+[1]DEPURADO!R6062</f>
        <v>0</v>
      </c>
      <c r="K6068" s="29">
        <f>+[1]DEPURADO!P6062+[1]DEPURADO!Q6062</f>
        <v>0</v>
      </c>
      <c r="L6068" s="28">
        <v>0</v>
      </c>
      <c r="M6068" s="28">
        <v>0</v>
      </c>
      <c r="N6068" s="28">
        <f t="shared" si="658"/>
        <v>0</v>
      </c>
      <c r="O6068" s="28">
        <f t="shared" si="659"/>
        <v>0</v>
      </c>
      <c r="P6068" s="24">
        <f>IF([1]DEPURADO!H6062&gt;1,0,[1]DEPURADO!B6062)</f>
        <v>0</v>
      </c>
      <c r="Q6068" s="30">
        <f t="shared" si="660"/>
        <v>0</v>
      </c>
      <c r="R6068" s="31">
        <f t="shared" si="661"/>
        <v>0</v>
      </c>
      <c r="S6068" s="31">
        <f>+[1]DEPURADO!J6062</f>
        <v>0</v>
      </c>
      <c r="T6068" s="23" t="s">
        <v>45</v>
      </c>
      <c r="U6068" s="31">
        <f>+[1]DEPURADO!I6062</f>
        <v>0</v>
      </c>
      <c r="V6068" s="30"/>
      <c r="W6068" s="23" t="s">
        <v>45</v>
      </c>
      <c r="X6068" s="31">
        <f>+[1]DEPURADO!K6062+[1]DEPURADO!L6062</f>
        <v>0</v>
      </c>
      <c r="Y6068" s="23" t="s">
        <v>45</v>
      </c>
      <c r="Z6068" s="31">
        <f t="shared" si="662"/>
        <v>0</v>
      </c>
      <c r="AA6068" s="31"/>
      <c r="AB6068" s="31">
        <v>0</v>
      </c>
      <c r="AC6068" s="31">
        <v>0</v>
      </c>
      <c r="AD6068" s="30"/>
      <c r="AE6068" s="30">
        <f>+[1]DEPURADO!K6062</f>
        <v>0</v>
      </c>
      <c r="AF6068" s="30">
        <v>0</v>
      </c>
      <c r="AG6068" s="30">
        <f t="shared" si="663"/>
        <v>0</v>
      </c>
      <c r="AH6068" s="30">
        <v>0</v>
      </c>
      <c r="AI6068" s="30">
        <f>+[1]DEPURADO!G6062</f>
        <v>0</v>
      </c>
      <c r="AJ6068" s="32"/>
      <c r="AK6068" s="33"/>
    </row>
    <row r="6069" spans="1:37" s="34" customFormat="1" hidden="1" x14ac:dyDescent="0.25">
      <c r="A6069" s="23">
        <f t="shared" si="664"/>
        <v>6061</v>
      </c>
      <c r="B6069" s="24" t="s">
        <v>44</v>
      </c>
      <c r="C6069" s="23">
        <f>+[1]DEPURADO!A6063</f>
        <v>0</v>
      </c>
      <c r="D6069" s="23">
        <f>+[1]DEPURADO!B6063</f>
        <v>0</v>
      </c>
      <c r="E6069" s="25">
        <f>+[1]DEPURADO!C6063</f>
        <v>0</v>
      </c>
      <c r="F6069" s="26" t="str">
        <f>+IF([1]DEPURADO!D6063&gt;1,[1]DEPURADO!D6063," ")</f>
        <v xml:space="preserve"> </v>
      </c>
      <c r="G6069" s="27">
        <f>[1]DEPURADO!F6063</f>
        <v>0</v>
      </c>
      <c r="H6069" s="28">
        <v>0</v>
      </c>
      <c r="I6069" s="28">
        <f>+[1]DEPURADO!M6063+[1]DEPURADO!N6063</f>
        <v>0</v>
      </c>
      <c r="J6069" s="28">
        <f>+[1]DEPURADO!R6063</f>
        <v>0</v>
      </c>
      <c r="K6069" s="29">
        <f>+[1]DEPURADO!P6063+[1]DEPURADO!Q6063</f>
        <v>0</v>
      </c>
      <c r="L6069" s="28">
        <v>0</v>
      </c>
      <c r="M6069" s="28">
        <v>0</v>
      </c>
      <c r="N6069" s="28">
        <f t="shared" si="658"/>
        <v>0</v>
      </c>
      <c r="O6069" s="28">
        <f t="shared" si="659"/>
        <v>0</v>
      </c>
      <c r="P6069" s="24">
        <f>IF([1]DEPURADO!H6063&gt;1,0,[1]DEPURADO!B6063)</f>
        <v>0</v>
      </c>
      <c r="Q6069" s="30">
        <f t="shared" si="660"/>
        <v>0</v>
      </c>
      <c r="R6069" s="31">
        <f t="shared" si="661"/>
        <v>0</v>
      </c>
      <c r="S6069" s="31">
        <f>+[1]DEPURADO!J6063</f>
        <v>0</v>
      </c>
      <c r="T6069" s="23" t="s">
        <v>45</v>
      </c>
      <c r="U6069" s="31">
        <f>+[1]DEPURADO!I6063</f>
        <v>0</v>
      </c>
      <c r="V6069" s="30"/>
      <c r="W6069" s="23" t="s">
        <v>45</v>
      </c>
      <c r="X6069" s="31">
        <f>+[1]DEPURADO!K6063+[1]DEPURADO!L6063</f>
        <v>0</v>
      </c>
      <c r="Y6069" s="23" t="s">
        <v>45</v>
      </c>
      <c r="Z6069" s="31">
        <f t="shared" si="662"/>
        <v>0</v>
      </c>
      <c r="AA6069" s="31"/>
      <c r="AB6069" s="31">
        <v>0</v>
      </c>
      <c r="AC6069" s="31">
        <v>0</v>
      </c>
      <c r="AD6069" s="30"/>
      <c r="AE6069" s="30">
        <f>+[1]DEPURADO!K6063</f>
        <v>0</v>
      </c>
      <c r="AF6069" s="30">
        <v>0</v>
      </c>
      <c r="AG6069" s="30">
        <f t="shared" si="663"/>
        <v>0</v>
      </c>
      <c r="AH6069" s="30">
        <v>0</v>
      </c>
      <c r="AI6069" s="30">
        <f>+[1]DEPURADO!G6063</f>
        <v>0</v>
      </c>
      <c r="AJ6069" s="32"/>
      <c r="AK6069" s="33"/>
    </row>
    <row r="6070" spans="1:37" s="34" customFormat="1" hidden="1" x14ac:dyDescent="0.25">
      <c r="A6070" s="23">
        <f t="shared" si="664"/>
        <v>6062</v>
      </c>
      <c r="B6070" s="24" t="s">
        <v>44</v>
      </c>
      <c r="C6070" s="23">
        <f>+[1]DEPURADO!A6064</f>
        <v>0</v>
      </c>
      <c r="D6070" s="23">
        <f>+[1]DEPURADO!B6064</f>
        <v>0</v>
      </c>
      <c r="E6070" s="25">
        <f>+[1]DEPURADO!C6064</f>
        <v>0</v>
      </c>
      <c r="F6070" s="26" t="str">
        <f>+IF([1]DEPURADO!D6064&gt;1,[1]DEPURADO!D6064," ")</f>
        <v xml:space="preserve"> </v>
      </c>
      <c r="G6070" s="27">
        <f>[1]DEPURADO!F6064</f>
        <v>0</v>
      </c>
      <c r="H6070" s="28">
        <v>0</v>
      </c>
      <c r="I6070" s="28">
        <f>+[1]DEPURADO!M6064+[1]DEPURADO!N6064</f>
        <v>0</v>
      </c>
      <c r="J6070" s="28">
        <f>+[1]DEPURADO!R6064</f>
        <v>0</v>
      </c>
      <c r="K6070" s="29">
        <f>+[1]DEPURADO!P6064+[1]DEPURADO!Q6064</f>
        <v>0</v>
      </c>
      <c r="L6070" s="28">
        <v>0</v>
      </c>
      <c r="M6070" s="28">
        <v>0</v>
      </c>
      <c r="N6070" s="28">
        <f t="shared" si="658"/>
        <v>0</v>
      </c>
      <c r="O6070" s="28">
        <f t="shared" si="659"/>
        <v>0</v>
      </c>
      <c r="P6070" s="24">
        <f>IF([1]DEPURADO!H6064&gt;1,0,[1]DEPURADO!B6064)</f>
        <v>0</v>
      </c>
      <c r="Q6070" s="30">
        <f t="shared" si="660"/>
        <v>0</v>
      </c>
      <c r="R6070" s="31">
        <f t="shared" si="661"/>
        <v>0</v>
      </c>
      <c r="S6070" s="31">
        <f>+[1]DEPURADO!J6064</f>
        <v>0</v>
      </c>
      <c r="T6070" s="23" t="s">
        <v>45</v>
      </c>
      <c r="U6070" s="31">
        <f>+[1]DEPURADO!I6064</f>
        <v>0</v>
      </c>
      <c r="V6070" s="30"/>
      <c r="W6070" s="23" t="s">
        <v>45</v>
      </c>
      <c r="X6070" s="31">
        <f>+[1]DEPURADO!K6064+[1]DEPURADO!L6064</f>
        <v>0</v>
      </c>
      <c r="Y6070" s="23" t="s">
        <v>45</v>
      </c>
      <c r="Z6070" s="31">
        <f t="shared" si="662"/>
        <v>0</v>
      </c>
      <c r="AA6070" s="31"/>
      <c r="AB6070" s="31">
        <v>0</v>
      </c>
      <c r="AC6070" s="31">
        <v>0</v>
      </c>
      <c r="AD6070" s="30"/>
      <c r="AE6070" s="30">
        <f>+[1]DEPURADO!K6064</f>
        <v>0</v>
      </c>
      <c r="AF6070" s="30">
        <v>0</v>
      </c>
      <c r="AG6070" s="30">
        <f t="shared" si="663"/>
        <v>0</v>
      </c>
      <c r="AH6070" s="30">
        <v>0</v>
      </c>
      <c r="AI6070" s="30">
        <f>+[1]DEPURADO!G6064</f>
        <v>0</v>
      </c>
      <c r="AJ6070" s="32"/>
      <c r="AK6070" s="33"/>
    </row>
    <row r="6071" spans="1:37" s="34" customFormat="1" hidden="1" x14ac:dyDescent="0.25">
      <c r="A6071" s="23">
        <f t="shared" si="664"/>
        <v>6063</v>
      </c>
      <c r="B6071" s="24" t="s">
        <v>44</v>
      </c>
      <c r="C6071" s="23">
        <f>+[1]DEPURADO!A6065</f>
        <v>0</v>
      </c>
      <c r="D6071" s="23">
        <f>+[1]DEPURADO!B6065</f>
        <v>0</v>
      </c>
      <c r="E6071" s="25">
        <f>+[1]DEPURADO!C6065</f>
        <v>0</v>
      </c>
      <c r="F6071" s="26" t="str">
        <f>+IF([1]DEPURADO!D6065&gt;1,[1]DEPURADO!D6065," ")</f>
        <v xml:space="preserve"> </v>
      </c>
      <c r="G6071" s="27">
        <f>[1]DEPURADO!F6065</f>
        <v>0</v>
      </c>
      <c r="H6071" s="28">
        <v>0</v>
      </c>
      <c r="I6071" s="28">
        <f>+[1]DEPURADO!M6065+[1]DEPURADO!N6065</f>
        <v>0</v>
      </c>
      <c r="J6071" s="28">
        <f>+[1]DEPURADO!R6065</f>
        <v>0</v>
      </c>
      <c r="K6071" s="29">
        <f>+[1]DEPURADO!P6065+[1]DEPURADO!Q6065</f>
        <v>0</v>
      </c>
      <c r="L6071" s="28">
        <v>0</v>
      </c>
      <c r="M6071" s="28">
        <v>0</v>
      </c>
      <c r="N6071" s="28">
        <f t="shared" si="658"/>
        <v>0</v>
      </c>
      <c r="O6071" s="28">
        <f t="shared" si="659"/>
        <v>0</v>
      </c>
      <c r="P6071" s="24">
        <f>IF([1]DEPURADO!H6065&gt;1,0,[1]DEPURADO!B6065)</f>
        <v>0</v>
      </c>
      <c r="Q6071" s="30">
        <f t="shared" si="660"/>
        <v>0</v>
      </c>
      <c r="R6071" s="31">
        <f t="shared" si="661"/>
        <v>0</v>
      </c>
      <c r="S6071" s="31">
        <f>+[1]DEPURADO!J6065</f>
        <v>0</v>
      </c>
      <c r="T6071" s="23" t="s">
        <v>45</v>
      </c>
      <c r="U6071" s="31">
        <f>+[1]DEPURADO!I6065</f>
        <v>0</v>
      </c>
      <c r="V6071" s="30"/>
      <c r="W6071" s="23" t="s">
        <v>45</v>
      </c>
      <c r="X6071" s="31">
        <f>+[1]DEPURADO!K6065+[1]DEPURADO!L6065</f>
        <v>0</v>
      </c>
      <c r="Y6071" s="23" t="s">
        <v>45</v>
      </c>
      <c r="Z6071" s="31">
        <f t="shared" si="662"/>
        <v>0</v>
      </c>
      <c r="AA6071" s="31"/>
      <c r="AB6071" s="31">
        <v>0</v>
      </c>
      <c r="AC6071" s="31">
        <v>0</v>
      </c>
      <c r="AD6071" s="30"/>
      <c r="AE6071" s="30">
        <f>+[1]DEPURADO!K6065</f>
        <v>0</v>
      </c>
      <c r="AF6071" s="30">
        <v>0</v>
      </c>
      <c r="AG6071" s="30">
        <f t="shared" si="663"/>
        <v>0</v>
      </c>
      <c r="AH6071" s="30">
        <v>0</v>
      </c>
      <c r="AI6071" s="30">
        <f>+[1]DEPURADO!G6065</f>
        <v>0</v>
      </c>
      <c r="AJ6071" s="32"/>
      <c r="AK6071" s="33"/>
    </row>
    <row r="6072" spans="1:37" s="34" customFormat="1" hidden="1" x14ac:dyDescent="0.25">
      <c r="A6072" s="23">
        <f t="shared" si="664"/>
        <v>6064</v>
      </c>
      <c r="B6072" s="24" t="s">
        <v>44</v>
      </c>
      <c r="C6072" s="23">
        <f>+[1]DEPURADO!A6066</f>
        <v>0</v>
      </c>
      <c r="D6072" s="23">
        <f>+[1]DEPURADO!B6066</f>
        <v>0</v>
      </c>
      <c r="E6072" s="25">
        <f>+[1]DEPURADO!C6066</f>
        <v>0</v>
      </c>
      <c r="F6072" s="26" t="str">
        <f>+IF([1]DEPURADO!D6066&gt;1,[1]DEPURADO!D6066," ")</f>
        <v xml:space="preserve"> </v>
      </c>
      <c r="G6072" s="27">
        <f>[1]DEPURADO!F6066</f>
        <v>0</v>
      </c>
      <c r="H6072" s="28">
        <v>0</v>
      </c>
      <c r="I6072" s="28">
        <f>+[1]DEPURADO!M6066+[1]DEPURADO!N6066</f>
        <v>0</v>
      </c>
      <c r="J6072" s="28">
        <f>+[1]DEPURADO!R6066</f>
        <v>0</v>
      </c>
      <c r="K6072" s="29">
        <f>+[1]DEPURADO!P6066+[1]DEPURADO!Q6066</f>
        <v>0</v>
      </c>
      <c r="L6072" s="28">
        <v>0</v>
      </c>
      <c r="M6072" s="28">
        <v>0</v>
      </c>
      <c r="N6072" s="28">
        <f t="shared" si="658"/>
        <v>0</v>
      </c>
      <c r="O6072" s="28">
        <f t="shared" si="659"/>
        <v>0</v>
      </c>
      <c r="P6072" s="24">
        <f>IF([1]DEPURADO!H6066&gt;1,0,[1]DEPURADO!B6066)</f>
        <v>0</v>
      </c>
      <c r="Q6072" s="30">
        <f t="shared" si="660"/>
        <v>0</v>
      </c>
      <c r="R6072" s="31">
        <f t="shared" si="661"/>
        <v>0</v>
      </c>
      <c r="S6072" s="31">
        <f>+[1]DEPURADO!J6066</f>
        <v>0</v>
      </c>
      <c r="T6072" s="23" t="s">
        <v>45</v>
      </c>
      <c r="U6072" s="31">
        <f>+[1]DEPURADO!I6066</f>
        <v>0</v>
      </c>
      <c r="V6072" s="30"/>
      <c r="W6072" s="23" t="s">
        <v>45</v>
      </c>
      <c r="X6072" s="31">
        <f>+[1]DEPURADO!K6066+[1]DEPURADO!L6066</f>
        <v>0</v>
      </c>
      <c r="Y6072" s="23" t="s">
        <v>45</v>
      </c>
      <c r="Z6072" s="31">
        <f t="shared" si="662"/>
        <v>0</v>
      </c>
      <c r="AA6072" s="31"/>
      <c r="AB6072" s="31">
        <v>0</v>
      </c>
      <c r="AC6072" s="31">
        <v>0</v>
      </c>
      <c r="AD6072" s="30"/>
      <c r="AE6072" s="30">
        <f>+[1]DEPURADO!K6066</f>
        <v>0</v>
      </c>
      <c r="AF6072" s="30">
        <v>0</v>
      </c>
      <c r="AG6072" s="30">
        <f t="shared" si="663"/>
        <v>0</v>
      </c>
      <c r="AH6072" s="30">
        <v>0</v>
      </c>
      <c r="AI6072" s="30">
        <f>+[1]DEPURADO!G6066</f>
        <v>0</v>
      </c>
      <c r="AJ6072" s="32"/>
      <c r="AK6072" s="33"/>
    </row>
    <row r="6073" spans="1:37" s="34" customFormat="1" hidden="1" x14ac:dyDescent="0.25">
      <c r="A6073" s="23">
        <f t="shared" si="664"/>
        <v>6065</v>
      </c>
      <c r="B6073" s="24" t="s">
        <v>44</v>
      </c>
      <c r="C6073" s="23">
        <f>+[1]DEPURADO!A6067</f>
        <v>0</v>
      </c>
      <c r="D6073" s="23">
        <f>+[1]DEPURADO!B6067</f>
        <v>0</v>
      </c>
      <c r="E6073" s="25">
        <f>+[1]DEPURADO!C6067</f>
        <v>0</v>
      </c>
      <c r="F6073" s="26" t="str">
        <f>+IF([1]DEPURADO!D6067&gt;1,[1]DEPURADO!D6067," ")</f>
        <v xml:space="preserve"> </v>
      </c>
      <c r="G6073" s="27">
        <f>[1]DEPURADO!F6067</f>
        <v>0</v>
      </c>
      <c r="H6073" s="28">
        <v>0</v>
      </c>
      <c r="I6073" s="28">
        <f>+[1]DEPURADO!M6067+[1]DEPURADO!N6067</f>
        <v>0</v>
      </c>
      <c r="J6073" s="28">
        <f>+[1]DEPURADO!R6067</f>
        <v>0</v>
      </c>
      <c r="K6073" s="29">
        <f>+[1]DEPURADO!P6067+[1]DEPURADO!Q6067</f>
        <v>0</v>
      </c>
      <c r="L6073" s="28">
        <v>0</v>
      </c>
      <c r="M6073" s="28">
        <v>0</v>
      </c>
      <c r="N6073" s="28">
        <f t="shared" si="658"/>
        <v>0</v>
      </c>
      <c r="O6073" s="28">
        <f t="shared" si="659"/>
        <v>0</v>
      </c>
      <c r="P6073" s="24">
        <f>IF([1]DEPURADO!H6067&gt;1,0,[1]DEPURADO!B6067)</f>
        <v>0</v>
      </c>
      <c r="Q6073" s="30">
        <f t="shared" si="660"/>
        <v>0</v>
      </c>
      <c r="R6073" s="31">
        <f t="shared" si="661"/>
        <v>0</v>
      </c>
      <c r="S6073" s="31">
        <f>+[1]DEPURADO!J6067</f>
        <v>0</v>
      </c>
      <c r="T6073" s="23" t="s">
        <v>45</v>
      </c>
      <c r="U6073" s="31">
        <f>+[1]DEPURADO!I6067</f>
        <v>0</v>
      </c>
      <c r="V6073" s="30"/>
      <c r="W6073" s="23" t="s">
        <v>45</v>
      </c>
      <c r="X6073" s="31">
        <f>+[1]DEPURADO!K6067+[1]DEPURADO!L6067</f>
        <v>0</v>
      </c>
      <c r="Y6073" s="23" t="s">
        <v>45</v>
      </c>
      <c r="Z6073" s="31">
        <f t="shared" si="662"/>
        <v>0</v>
      </c>
      <c r="AA6073" s="31"/>
      <c r="AB6073" s="31">
        <v>0</v>
      </c>
      <c r="AC6073" s="31">
        <v>0</v>
      </c>
      <c r="AD6073" s="30"/>
      <c r="AE6073" s="30">
        <f>+[1]DEPURADO!K6067</f>
        <v>0</v>
      </c>
      <c r="AF6073" s="30">
        <v>0</v>
      </c>
      <c r="AG6073" s="30">
        <f t="shared" si="663"/>
        <v>0</v>
      </c>
      <c r="AH6073" s="30">
        <v>0</v>
      </c>
      <c r="AI6073" s="30">
        <f>+[1]DEPURADO!G6067</f>
        <v>0</v>
      </c>
      <c r="AJ6073" s="32"/>
      <c r="AK6073" s="33"/>
    </row>
    <row r="6074" spans="1:37" s="34" customFormat="1" hidden="1" x14ac:dyDescent="0.25">
      <c r="A6074" s="23">
        <f t="shared" si="664"/>
        <v>6066</v>
      </c>
      <c r="B6074" s="24" t="s">
        <v>44</v>
      </c>
      <c r="C6074" s="23">
        <f>+[1]DEPURADO!A6068</f>
        <v>0</v>
      </c>
      <c r="D6074" s="23">
        <f>+[1]DEPURADO!B6068</f>
        <v>0</v>
      </c>
      <c r="E6074" s="25">
        <f>+[1]DEPURADO!C6068</f>
        <v>0</v>
      </c>
      <c r="F6074" s="26" t="str">
        <f>+IF([1]DEPURADO!D6068&gt;1,[1]DEPURADO!D6068," ")</f>
        <v xml:space="preserve"> </v>
      </c>
      <c r="G6074" s="27">
        <f>[1]DEPURADO!F6068</f>
        <v>0</v>
      </c>
      <c r="H6074" s="28">
        <v>0</v>
      </c>
      <c r="I6074" s="28">
        <f>+[1]DEPURADO!M6068+[1]DEPURADO!N6068</f>
        <v>0</v>
      </c>
      <c r="J6074" s="28">
        <f>+[1]DEPURADO!R6068</f>
        <v>0</v>
      </c>
      <c r="K6074" s="29">
        <f>+[1]DEPURADO!P6068+[1]DEPURADO!Q6068</f>
        <v>0</v>
      </c>
      <c r="L6074" s="28">
        <v>0</v>
      </c>
      <c r="M6074" s="28">
        <v>0</v>
      </c>
      <c r="N6074" s="28">
        <f t="shared" si="658"/>
        <v>0</v>
      </c>
      <c r="O6074" s="28">
        <f t="shared" si="659"/>
        <v>0</v>
      </c>
      <c r="P6074" s="24">
        <f>IF([1]DEPURADO!H6068&gt;1,0,[1]DEPURADO!B6068)</f>
        <v>0</v>
      </c>
      <c r="Q6074" s="30">
        <f t="shared" si="660"/>
        <v>0</v>
      </c>
      <c r="R6074" s="31">
        <f t="shared" si="661"/>
        <v>0</v>
      </c>
      <c r="S6074" s="31">
        <f>+[1]DEPURADO!J6068</f>
        <v>0</v>
      </c>
      <c r="T6074" s="23" t="s">
        <v>45</v>
      </c>
      <c r="U6074" s="31">
        <f>+[1]DEPURADO!I6068</f>
        <v>0</v>
      </c>
      <c r="V6074" s="30"/>
      <c r="W6074" s="23" t="s">
        <v>45</v>
      </c>
      <c r="X6074" s="31">
        <f>+[1]DEPURADO!K6068+[1]DEPURADO!L6068</f>
        <v>0</v>
      </c>
      <c r="Y6074" s="23" t="s">
        <v>45</v>
      </c>
      <c r="Z6074" s="31">
        <f t="shared" si="662"/>
        <v>0</v>
      </c>
      <c r="AA6074" s="31"/>
      <c r="AB6074" s="31">
        <v>0</v>
      </c>
      <c r="AC6074" s="31">
        <v>0</v>
      </c>
      <c r="AD6074" s="30"/>
      <c r="AE6074" s="30">
        <f>+[1]DEPURADO!K6068</f>
        <v>0</v>
      </c>
      <c r="AF6074" s="30">
        <v>0</v>
      </c>
      <c r="AG6074" s="30">
        <f t="shared" si="663"/>
        <v>0</v>
      </c>
      <c r="AH6074" s="30">
        <v>0</v>
      </c>
      <c r="AI6074" s="30">
        <f>+[1]DEPURADO!G6068</f>
        <v>0</v>
      </c>
      <c r="AJ6074" s="32"/>
      <c r="AK6074" s="33"/>
    </row>
    <row r="6075" spans="1:37" s="34" customFormat="1" hidden="1" x14ac:dyDescent="0.25">
      <c r="A6075" s="23">
        <f t="shared" si="664"/>
        <v>6067</v>
      </c>
      <c r="B6075" s="24" t="s">
        <v>44</v>
      </c>
      <c r="C6075" s="23">
        <f>+[1]DEPURADO!A6069</f>
        <v>0</v>
      </c>
      <c r="D6075" s="23">
        <f>+[1]DEPURADO!B6069</f>
        <v>0</v>
      </c>
      <c r="E6075" s="25">
        <f>+[1]DEPURADO!C6069</f>
        <v>0</v>
      </c>
      <c r="F6075" s="26" t="str">
        <f>+IF([1]DEPURADO!D6069&gt;1,[1]DEPURADO!D6069," ")</f>
        <v xml:space="preserve"> </v>
      </c>
      <c r="G6075" s="27">
        <f>[1]DEPURADO!F6069</f>
        <v>0</v>
      </c>
      <c r="H6075" s="28">
        <v>0</v>
      </c>
      <c r="I6075" s="28">
        <f>+[1]DEPURADO!M6069+[1]DEPURADO!N6069</f>
        <v>0</v>
      </c>
      <c r="J6075" s="28">
        <f>+[1]DEPURADO!R6069</f>
        <v>0</v>
      </c>
      <c r="K6075" s="29">
        <f>+[1]DEPURADO!P6069+[1]DEPURADO!Q6069</f>
        <v>0</v>
      </c>
      <c r="L6075" s="28">
        <v>0</v>
      </c>
      <c r="M6075" s="28">
        <v>0</v>
      </c>
      <c r="N6075" s="28">
        <f t="shared" si="658"/>
        <v>0</v>
      </c>
      <c r="O6075" s="28">
        <f t="shared" si="659"/>
        <v>0</v>
      </c>
      <c r="P6075" s="24">
        <f>IF([1]DEPURADO!H6069&gt;1,0,[1]DEPURADO!B6069)</f>
        <v>0</v>
      </c>
      <c r="Q6075" s="30">
        <f t="shared" si="660"/>
        <v>0</v>
      </c>
      <c r="R6075" s="31">
        <f t="shared" si="661"/>
        <v>0</v>
      </c>
      <c r="S6075" s="31">
        <f>+[1]DEPURADO!J6069</f>
        <v>0</v>
      </c>
      <c r="T6075" s="23" t="s">
        <v>45</v>
      </c>
      <c r="U6075" s="31">
        <f>+[1]DEPURADO!I6069</f>
        <v>0</v>
      </c>
      <c r="V6075" s="30"/>
      <c r="W6075" s="23" t="s">
        <v>45</v>
      </c>
      <c r="X6075" s="31">
        <f>+[1]DEPURADO!K6069+[1]DEPURADO!L6069</f>
        <v>0</v>
      </c>
      <c r="Y6075" s="23" t="s">
        <v>45</v>
      </c>
      <c r="Z6075" s="31">
        <f t="shared" si="662"/>
        <v>0</v>
      </c>
      <c r="AA6075" s="31"/>
      <c r="AB6075" s="31">
        <v>0</v>
      </c>
      <c r="AC6075" s="31">
        <v>0</v>
      </c>
      <c r="AD6075" s="30"/>
      <c r="AE6075" s="30">
        <f>+[1]DEPURADO!K6069</f>
        <v>0</v>
      </c>
      <c r="AF6075" s="30">
        <v>0</v>
      </c>
      <c r="AG6075" s="30">
        <f t="shared" si="663"/>
        <v>0</v>
      </c>
      <c r="AH6075" s="30">
        <v>0</v>
      </c>
      <c r="AI6075" s="30">
        <f>+[1]DEPURADO!G6069</f>
        <v>0</v>
      </c>
      <c r="AJ6075" s="32"/>
      <c r="AK6075" s="33"/>
    </row>
    <row r="6076" spans="1:37" s="34" customFormat="1" hidden="1" x14ac:dyDescent="0.25">
      <c r="A6076" s="23">
        <f t="shared" si="664"/>
        <v>6068</v>
      </c>
      <c r="B6076" s="24" t="s">
        <v>44</v>
      </c>
      <c r="C6076" s="23">
        <f>+[1]DEPURADO!A6070</f>
        <v>0</v>
      </c>
      <c r="D6076" s="23">
        <f>+[1]DEPURADO!B6070</f>
        <v>0</v>
      </c>
      <c r="E6076" s="25">
        <f>+[1]DEPURADO!C6070</f>
        <v>0</v>
      </c>
      <c r="F6076" s="26" t="str">
        <f>+IF([1]DEPURADO!D6070&gt;1,[1]DEPURADO!D6070," ")</f>
        <v xml:space="preserve"> </v>
      </c>
      <c r="G6076" s="27">
        <f>[1]DEPURADO!F6070</f>
        <v>0</v>
      </c>
      <c r="H6076" s="28">
        <v>0</v>
      </c>
      <c r="I6076" s="28">
        <f>+[1]DEPURADO!M6070+[1]DEPURADO!N6070</f>
        <v>0</v>
      </c>
      <c r="J6076" s="28">
        <f>+[1]DEPURADO!R6070</f>
        <v>0</v>
      </c>
      <c r="K6076" s="29">
        <f>+[1]DEPURADO!P6070+[1]DEPURADO!Q6070</f>
        <v>0</v>
      </c>
      <c r="L6076" s="28">
        <v>0</v>
      </c>
      <c r="M6076" s="28">
        <v>0</v>
      </c>
      <c r="N6076" s="28">
        <f t="shared" si="658"/>
        <v>0</v>
      </c>
      <c r="O6076" s="28">
        <f t="shared" si="659"/>
        <v>0</v>
      </c>
      <c r="P6076" s="24">
        <f>IF([1]DEPURADO!H6070&gt;1,0,[1]DEPURADO!B6070)</f>
        <v>0</v>
      </c>
      <c r="Q6076" s="30">
        <f t="shared" si="660"/>
        <v>0</v>
      </c>
      <c r="R6076" s="31">
        <f t="shared" si="661"/>
        <v>0</v>
      </c>
      <c r="S6076" s="31">
        <f>+[1]DEPURADO!J6070</f>
        <v>0</v>
      </c>
      <c r="T6076" s="23" t="s">
        <v>45</v>
      </c>
      <c r="U6076" s="31">
        <f>+[1]DEPURADO!I6070</f>
        <v>0</v>
      </c>
      <c r="V6076" s="30"/>
      <c r="W6076" s="23" t="s">
        <v>45</v>
      </c>
      <c r="X6076" s="31">
        <f>+[1]DEPURADO!K6070+[1]DEPURADO!L6070</f>
        <v>0</v>
      </c>
      <c r="Y6076" s="23" t="s">
        <v>45</v>
      </c>
      <c r="Z6076" s="31">
        <f t="shared" si="662"/>
        <v>0</v>
      </c>
      <c r="AA6076" s="31"/>
      <c r="AB6076" s="31">
        <v>0</v>
      </c>
      <c r="AC6076" s="31">
        <v>0</v>
      </c>
      <c r="AD6076" s="30"/>
      <c r="AE6076" s="30">
        <f>+[1]DEPURADO!K6070</f>
        <v>0</v>
      </c>
      <c r="AF6076" s="30">
        <v>0</v>
      </c>
      <c r="AG6076" s="30">
        <f t="shared" si="663"/>
        <v>0</v>
      </c>
      <c r="AH6076" s="30">
        <v>0</v>
      </c>
      <c r="AI6076" s="30">
        <f>+[1]DEPURADO!G6070</f>
        <v>0</v>
      </c>
      <c r="AJ6076" s="32"/>
      <c r="AK6076" s="33"/>
    </row>
    <row r="6077" spans="1:37" s="34" customFormat="1" hidden="1" x14ac:dyDescent="0.25">
      <c r="A6077" s="23">
        <f t="shared" si="664"/>
        <v>6069</v>
      </c>
      <c r="B6077" s="24" t="s">
        <v>44</v>
      </c>
      <c r="C6077" s="23">
        <f>+[1]DEPURADO!A6071</f>
        <v>0</v>
      </c>
      <c r="D6077" s="23">
        <f>+[1]DEPURADO!B6071</f>
        <v>0</v>
      </c>
      <c r="E6077" s="25">
        <f>+[1]DEPURADO!C6071</f>
        <v>0</v>
      </c>
      <c r="F6077" s="26" t="str">
        <f>+IF([1]DEPURADO!D6071&gt;1,[1]DEPURADO!D6071," ")</f>
        <v xml:space="preserve"> </v>
      </c>
      <c r="G6077" s="27">
        <f>[1]DEPURADO!F6071</f>
        <v>0</v>
      </c>
      <c r="H6077" s="28">
        <v>0</v>
      </c>
      <c r="I6077" s="28">
        <f>+[1]DEPURADO!M6071+[1]DEPURADO!N6071</f>
        <v>0</v>
      </c>
      <c r="J6077" s="28">
        <f>+[1]DEPURADO!R6071</f>
        <v>0</v>
      </c>
      <c r="K6077" s="29">
        <f>+[1]DEPURADO!P6071+[1]DEPURADO!Q6071</f>
        <v>0</v>
      </c>
      <c r="L6077" s="28">
        <v>0</v>
      </c>
      <c r="M6077" s="28">
        <v>0</v>
      </c>
      <c r="N6077" s="28">
        <f t="shared" si="658"/>
        <v>0</v>
      </c>
      <c r="O6077" s="28">
        <f t="shared" si="659"/>
        <v>0</v>
      </c>
      <c r="P6077" s="24">
        <f>IF([1]DEPURADO!H6071&gt;1,0,[1]DEPURADO!B6071)</f>
        <v>0</v>
      </c>
      <c r="Q6077" s="30">
        <f t="shared" si="660"/>
        <v>0</v>
      </c>
      <c r="R6077" s="31">
        <f t="shared" si="661"/>
        <v>0</v>
      </c>
      <c r="S6077" s="31">
        <f>+[1]DEPURADO!J6071</f>
        <v>0</v>
      </c>
      <c r="T6077" s="23" t="s">
        <v>45</v>
      </c>
      <c r="U6077" s="31">
        <f>+[1]DEPURADO!I6071</f>
        <v>0</v>
      </c>
      <c r="V6077" s="30"/>
      <c r="W6077" s="23" t="s">
        <v>45</v>
      </c>
      <c r="X6077" s="31">
        <f>+[1]DEPURADO!K6071+[1]DEPURADO!L6071</f>
        <v>0</v>
      </c>
      <c r="Y6077" s="23" t="s">
        <v>45</v>
      </c>
      <c r="Z6077" s="31">
        <f t="shared" si="662"/>
        <v>0</v>
      </c>
      <c r="AA6077" s="31"/>
      <c r="AB6077" s="31">
        <v>0</v>
      </c>
      <c r="AC6077" s="31">
        <v>0</v>
      </c>
      <c r="AD6077" s="30"/>
      <c r="AE6077" s="30">
        <f>+[1]DEPURADO!K6071</f>
        <v>0</v>
      </c>
      <c r="AF6077" s="30">
        <v>0</v>
      </c>
      <c r="AG6077" s="30">
        <f t="shared" si="663"/>
        <v>0</v>
      </c>
      <c r="AH6077" s="30">
        <v>0</v>
      </c>
      <c r="AI6077" s="30">
        <f>+[1]DEPURADO!G6071</f>
        <v>0</v>
      </c>
      <c r="AJ6077" s="32"/>
      <c r="AK6077" s="33"/>
    </row>
    <row r="6078" spans="1:37" s="34" customFormat="1" hidden="1" x14ac:dyDescent="0.25">
      <c r="A6078" s="23">
        <f t="shared" si="664"/>
        <v>6070</v>
      </c>
      <c r="B6078" s="24" t="s">
        <v>44</v>
      </c>
      <c r="C6078" s="23">
        <f>+[1]DEPURADO!A6072</f>
        <v>0</v>
      </c>
      <c r="D6078" s="23">
        <f>+[1]DEPURADO!B6072</f>
        <v>0</v>
      </c>
      <c r="E6078" s="25">
        <f>+[1]DEPURADO!C6072</f>
        <v>0</v>
      </c>
      <c r="F6078" s="26" t="str">
        <f>+IF([1]DEPURADO!D6072&gt;1,[1]DEPURADO!D6072," ")</f>
        <v xml:space="preserve"> </v>
      </c>
      <c r="G6078" s="27">
        <f>[1]DEPURADO!F6072</f>
        <v>0</v>
      </c>
      <c r="H6078" s="28">
        <v>0</v>
      </c>
      <c r="I6078" s="28">
        <f>+[1]DEPURADO!M6072+[1]DEPURADO!N6072</f>
        <v>0</v>
      </c>
      <c r="J6078" s="28">
        <f>+[1]DEPURADO!R6072</f>
        <v>0</v>
      </c>
      <c r="K6078" s="29">
        <f>+[1]DEPURADO!P6072+[1]DEPURADO!Q6072</f>
        <v>0</v>
      </c>
      <c r="L6078" s="28">
        <v>0</v>
      </c>
      <c r="M6078" s="28">
        <v>0</v>
      </c>
      <c r="N6078" s="28">
        <f t="shared" si="658"/>
        <v>0</v>
      </c>
      <c r="O6078" s="28">
        <f t="shared" si="659"/>
        <v>0</v>
      </c>
      <c r="P6078" s="24">
        <f>IF([1]DEPURADO!H6072&gt;1,0,[1]DEPURADO!B6072)</f>
        <v>0</v>
      </c>
      <c r="Q6078" s="30">
        <f t="shared" si="660"/>
        <v>0</v>
      </c>
      <c r="R6078" s="31">
        <f t="shared" si="661"/>
        <v>0</v>
      </c>
      <c r="S6078" s="31">
        <f>+[1]DEPURADO!J6072</f>
        <v>0</v>
      </c>
      <c r="T6078" s="23" t="s">
        <v>45</v>
      </c>
      <c r="U6078" s="31">
        <f>+[1]DEPURADO!I6072</f>
        <v>0</v>
      </c>
      <c r="V6078" s="30"/>
      <c r="W6078" s="23" t="s">
        <v>45</v>
      </c>
      <c r="X6078" s="31">
        <f>+[1]DEPURADO!K6072+[1]DEPURADO!L6072</f>
        <v>0</v>
      </c>
      <c r="Y6078" s="23" t="s">
        <v>45</v>
      </c>
      <c r="Z6078" s="31">
        <f t="shared" si="662"/>
        <v>0</v>
      </c>
      <c r="AA6078" s="31"/>
      <c r="AB6078" s="31">
        <v>0</v>
      </c>
      <c r="AC6078" s="31">
        <v>0</v>
      </c>
      <c r="AD6078" s="30"/>
      <c r="AE6078" s="30">
        <f>+[1]DEPURADO!K6072</f>
        <v>0</v>
      </c>
      <c r="AF6078" s="30">
        <v>0</v>
      </c>
      <c r="AG6078" s="30">
        <f t="shared" si="663"/>
        <v>0</v>
      </c>
      <c r="AH6078" s="30">
        <v>0</v>
      </c>
      <c r="AI6078" s="30">
        <f>+[1]DEPURADO!G6072</f>
        <v>0</v>
      </c>
      <c r="AJ6078" s="32"/>
      <c r="AK6078" s="33"/>
    </row>
    <row r="6079" spans="1:37" s="34" customFormat="1" hidden="1" x14ac:dyDescent="0.25">
      <c r="A6079" s="23">
        <f t="shared" si="664"/>
        <v>6071</v>
      </c>
      <c r="B6079" s="24" t="s">
        <v>44</v>
      </c>
      <c r="C6079" s="23">
        <f>+[1]DEPURADO!A6073</f>
        <v>0</v>
      </c>
      <c r="D6079" s="23">
        <f>+[1]DEPURADO!B6073</f>
        <v>0</v>
      </c>
      <c r="E6079" s="25">
        <f>+[1]DEPURADO!C6073</f>
        <v>0</v>
      </c>
      <c r="F6079" s="26" t="str">
        <f>+IF([1]DEPURADO!D6073&gt;1,[1]DEPURADO!D6073," ")</f>
        <v xml:space="preserve"> </v>
      </c>
      <c r="G6079" s="27">
        <f>[1]DEPURADO!F6073</f>
        <v>0</v>
      </c>
      <c r="H6079" s="28">
        <v>0</v>
      </c>
      <c r="I6079" s="28">
        <f>+[1]DEPURADO!M6073+[1]DEPURADO!N6073</f>
        <v>0</v>
      </c>
      <c r="J6079" s="28">
        <f>+[1]DEPURADO!R6073</f>
        <v>0</v>
      </c>
      <c r="K6079" s="29">
        <f>+[1]DEPURADO!P6073+[1]DEPURADO!Q6073</f>
        <v>0</v>
      </c>
      <c r="L6079" s="28">
        <v>0</v>
      </c>
      <c r="M6079" s="28">
        <v>0</v>
      </c>
      <c r="N6079" s="28">
        <f t="shared" si="658"/>
        <v>0</v>
      </c>
      <c r="O6079" s="28">
        <f t="shared" si="659"/>
        <v>0</v>
      </c>
      <c r="P6079" s="24">
        <f>IF([1]DEPURADO!H6073&gt;1,0,[1]DEPURADO!B6073)</f>
        <v>0</v>
      </c>
      <c r="Q6079" s="30">
        <f t="shared" si="660"/>
        <v>0</v>
      </c>
      <c r="R6079" s="31">
        <f t="shared" si="661"/>
        <v>0</v>
      </c>
      <c r="S6079" s="31">
        <f>+[1]DEPURADO!J6073</f>
        <v>0</v>
      </c>
      <c r="T6079" s="23" t="s">
        <v>45</v>
      </c>
      <c r="U6079" s="31">
        <f>+[1]DEPURADO!I6073</f>
        <v>0</v>
      </c>
      <c r="V6079" s="30"/>
      <c r="W6079" s="23" t="s">
        <v>45</v>
      </c>
      <c r="X6079" s="31">
        <f>+[1]DEPURADO!K6073+[1]DEPURADO!L6073</f>
        <v>0</v>
      </c>
      <c r="Y6079" s="23" t="s">
        <v>45</v>
      </c>
      <c r="Z6079" s="31">
        <f t="shared" si="662"/>
        <v>0</v>
      </c>
      <c r="AA6079" s="31"/>
      <c r="AB6079" s="31">
        <v>0</v>
      </c>
      <c r="AC6079" s="31">
        <v>0</v>
      </c>
      <c r="AD6079" s="30"/>
      <c r="AE6079" s="30">
        <f>+[1]DEPURADO!K6073</f>
        <v>0</v>
      </c>
      <c r="AF6079" s="30">
        <v>0</v>
      </c>
      <c r="AG6079" s="30">
        <f t="shared" si="663"/>
        <v>0</v>
      </c>
      <c r="AH6079" s="30">
        <v>0</v>
      </c>
      <c r="AI6079" s="30">
        <f>+[1]DEPURADO!G6073</f>
        <v>0</v>
      </c>
      <c r="AJ6079" s="32"/>
      <c r="AK6079" s="33"/>
    </row>
    <row r="6080" spans="1:37" s="34" customFormat="1" hidden="1" x14ac:dyDescent="0.25">
      <c r="A6080" s="23">
        <f t="shared" si="664"/>
        <v>6072</v>
      </c>
      <c r="B6080" s="24" t="s">
        <v>44</v>
      </c>
      <c r="C6080" s="23">
        <f>+[1]DEPURADO!A6074</f>
        <v>0</v>
      </c>
      <c r="D6080" s="23">
        <f>+[1]DEPURADO!B6074</f>
        <v>0</v>
      </c>
      <c r="E6080" s="25">
        <f>+[1]DEPURADO!C6074</f>
        <v>0</v>
      </c>
      <c r="F6080" s="26" t="str">
        <f>+IF([1]DEPURADO!D6074&gt;1,[1]DEPURADO!D6074," ")</f>
        <v xml:space="preserve"> </v>
      </c>
      <c r="G6080" s="27">
        <f>[1]DEPURADO!F6074</f>
        <v>0</v>
      </c>
      <c r="H6080" s="28">
        <v>0</v>
      </c>
      <c r="I6080" s="28">
        <f>+[1]DEPURADO!M6074+[1]DEPURADO!N6074</f>
        <v>0</v>
      </c>
      <c r="J6080" s="28">
        <f>+[1]DEPURADO!R6074</f>
        <v>0</v>
      </c>
      <c r="K6080" s="29">
        <f>+[1]DEPURADO!P6074+[1]DEPURADO!Q6074</f>
        <v>0</v>
      </c>
      <c r="L6080" s="28">
        <v>0</v>
      </c>
      <c r="M6080" s="28">
        <v>0</v>
      </c>
      <c r="N6080" s="28">
        <f t="shared" si="658"/>
        <v>0</v>
      </c>
      <c r="O6080" s="28">
        <f t="shared" si="659"/>
        <v>0</v>
      </c>
      <c r="P6080" s="24">
        <f>IF([1]DEPURADO!H6074&gt;1,0,[1]DEPURADO!B6074)</f>
        <v>0</v>
      </c>
      <c r="Q6080" s="30">
        <f t="shared" si="660"/>
        <v>0</v>
      </c>
      <c r="R6080" s="31">
        <f t="shared" si="661"/>
        <v>0</v>
      </c>
      <c r="S6080" s="31">
        <f>+[1]DEPURADO!J6074</f>
        <v>0</v>
      </c>
      <c r="T6080" s="23" t="s">
        <v>45</v>
      </c>
      <c r="U6080" s="31">
        <f>+[1]DEPURADO!I6074</f>
        <v>0</v>
      </c>
      <c r="V6080" s="30"/>
      <c r="W6080" s="23" t="s">
        <v>45</v>
      </c>
      <c r="X6080" s="31">
        <f>+[1]DEPURADO!K6074+[1]DEPURADO!L6074</f>
        <v>0</v>
      </c>
      <c r="Y6080" s="23" t="s">
        <v>45</v>
      </c>
      <c r="Z6080" s="31">
        <f t="shared" si="662"/>
        <v>0</v>
      </c>
      <c r="AA6080" s="31"/>
      <c r="AB6080" s="31">
        <v>0</v>
      </c>
      <c r="AC6080" s="31">
        <v>0</v>
      </c>
      <c r="AD6080" s="30"/>
      <c r="AE6080" s="30">
        <f>+[1]DEPURADO!K6074</f>
        <v>0</v>
      </c>
      <c r="AF6080" s="30">
        <v>0</v>
      </c>
      <c r="AG6080" s="30">
        <f t="shared" si="663"/>
        <v>0</v>
      </c>
      <c r="AH6080" s="30">
        <v>0</v>
      </c>
      <c r="AI6080" s="30">
        <f>+[1]DEPURADO!G6074</f>
        <v>0</v>
      </c>
      <c r="AJ6080" s="32"/>
      <c r="AK6080" s="33"/>
    </row>
    <row r="6081" spans="1:37" s="34" customFormat="1" hidden="1" x14ac:dyDescent="0.25">
      <c r="A6081" s="23">
        <f t="shared" si="664"/>
        <v>6073</v>
      </c>
      <c r="B6081" s="24" t="s">
        <v>44</v>
      </c>
      <c r="C6081" s="23">
        <f>+[1]DEPURADO!A6075</f>
        <v>0</v>
      </c>
      <c r="D6081" s="23">
        <f>+[1]DEPURADO!B6075</f>
        <v>0</v>
      </c>
      <c r="E6081" s="25">
        <f>+[1]DEPURADO!C6075</f>
        <v>0</v>
      </c>
      <c r="F6081" s="26" t="str">
        <f>+IF([1]DEPURADO!D6075&gt;1,[1]DEPURADO!D6075," ")</f>
        <v xml:space="preserve"> </v>
      </c>
      <c r="G6081" s="27">
        <f>[1]DEPURADO!F6075</f>
        <v>0</v>
      </c>
      <c r="H6081" s="28">
        <v>0</v>
      </c>
      <c r="I6081" s="28">
        <f>+[1]DEPURADO!M6075+[1]DEPURADO!N6075</f>
        <v>0</v>
      </c>
      <c r="J6081" s="28">
        <f>+[1]DEPURADO!R6075</f>
        <v>0</v>
      </c>
      <c r="K6081" s="29">
        <f>+[1]DEPURADO!P6075+[1]DEPURADO!Q6075</f>
        <v>0</v>
      </c>
      <c r="L6081" s="28">
        <v>0</v>
      </c>
      <c r="M6081" s="28">
        <v>0</v>
      </c>
      <c r="N6081" s="28">
        <f t="shared" si="658"/>
        <v>0</v>
      </c>
      <c r="O6081" s="28">
        <f t="shared" si="659"/>
        <v>0</v>
      </c>
      <c r="P6081" s="24">
        <f>IF([1]DEPURADO!H6075&gt;1,0,[1]DEPURADO!B6075)</f>
        <v>0</v>
      </c>
      <c r="Q6081" s="30">
        <f t="shared" si="660"/>
        <v>0</v>
      </c>
      <c r="R6081" s="31">
        <f t="shared" si="661"/>
        <v>0</v>
      </c>
      <c r="S6081" s="31">
        <f>+[1]DEPURADO!J6075</f>
        <v>0</v>
      </c>
      <c r="T6081" s="23" t="s">
        <v>45</v>
      </c>
      <c r="U6081" s="31">
        <f>+[1]DEPURADO!I6075</f>
        <v>0</v>
      </c>
      <c r="V6081" s="30"/>
      <c r="W6081" s="23" t="s">
        <v>45</v>
      </c>
      <c r="X6081" s="31">
        <f>+[1]DEPURADO!K6075+[1]DEPURADO!L6075</f>
        <v>0</v>
      </c>
      <c r="Y6081" s="23" t="s">
        <v>45</v>
      </c>
      <c r="Z6081" s="31">
        <f t="shared" si="662"/>
        <v>0</v>
      </c>
      <c r="AA6081" s="31"/>
      <c r="AB6081" s="31">
        <v>0</v>
      </c>
      <c r="AC6081" s="31">
        <v>0</v>
      </c>
      <c r="AD6081" s="30"/>
      <c r="AE6081" s="30">
        <f>+[1]DEPURADO!K6075</f>
        <v>0</v>
      </c>
      <c r="AF6081" s="30">
        <v>0</v>
      </c>
      <c r="AG6081" s="30">
        <f t="shared" si="663"/>
        <v>0</v>
      </c>
      <c r="AH6081" s="30">
        <v>0</v>
      </c>
      <c r="AI6081" s="30">
        <f>+[1]DEPURADO!G6075</f>
        <v>0</v>
      </c>
      <c r="AJ6081" s="32"/>
      <c r="AK6081" s="33"/>
    </row>
    <row r="6082" spans="1:37" s="34" customFormat="1" hidden="1" x14ac:dyDescent="0.25">
      <c r="A6082" s="23">
        <f t="shared" si="664"/>
        <v>6074</v>
      </c>
      <c r="B6082" s="24" t="s">
        <v>44</v>
      </c>
      <c r="C6082" s="23">
        <f>+[1]DEPURADO!A6076</f>
        <v>0</v>
      </c>
      <c r="D6082" s="23">
        <f>+[1]DEPURADO!B6076</f>
        <v>0</v>
      </c>
      <c r="E6082" s="25">
        <f>+[1]DEPURADO!C6076</f>
        <v>0</v>
      </c>
      <c r="F6082" s="26" t="str">
        <f>+IF([1]DEPURADO!D6076&gt;1,[1]DEPURADO!D6076," ")</f>
        <v xml:space="preserve"> </v>
      </c>
      <c r="G6082" s="27">
        <f>[1]DEPURADO!F6076</f>
        <v>0</v>
      </c>
      <c r="H6082" s="28">
        <v>0</v>
      </c>
      <c r="I6082" s="28">
        <f>+[1]DEPURADO!M6076+[1]DEPURADO!N6076</f>
        <v>0</v>
      </c>
      <c r="J6082" s="28">
        <f>+[1]DEPURADO!R6076</f>
        <v>0</v>
      </c>
      <c r="K6082" s="29">
        <f>+[1]DEPURADO!P6076+[1]DEPURADO!Q6076</f>
        <v>0</v>
      </c>
      <c r="L6082" s="28">
        <v>0</v>
      </c>
      <c r="M6082" s="28">
        <v>0</v>
      </c>
      <c r="N6082" s="28">
        <f t="shared" si="658"/>
        <v>0</v>
      </c>
      <c r="O6082" s="28">
        <f t="shared" si="659"/>
        <v>0</v>
      </c>
      <c r="P6082" s="24">
        <f>IF([1]DEPURADO!H6076&gt;1,0,[1]DEPURADO!B6076)</f>
        <v>0</v>
      </c>
      <c r="Q6082" s="30">
        <f t="shared" si="660"/>
        <v>0</v>
      </c>
      <c r="R6082" s="31">
        <f t="shared" si="661"/>
        <v>0</v>
      </c>
      <c r="S6082" s="31">
        <f>+[1]DEPURADO!J6076</f>
        <v>0</v>
      </c>
      <c r="T6082" s="23" t="s">
        <v>45</v>
      </c>
      <c r="U6082" s="31">
        <f>+[1]DEPURADO!I6076</f>
        <v>0</v>
      </c>
      <c r="V6082" s="30"/>
      <c r="W6082" s="23" t="s">
        <v>45</v>
      </c>
      <c r="X6082" s="31">
        <f>+[1]DEPURADO!K6076+[1]DEPURADO!L6076</f>
        <v>0</v>
      </c>
      <c r="Y6082" s="23" t="s">
        <v>45</v>
      </c>
      <c r="Z6082" s="31">
        <f t="shared" si="662"/>
        <v>0</v>
      </c>
      <c r="AA6082" s="31"/>
      <c r="AB6082" s="31">
        <v>0</v>
      </c>
      <c r="AC6082" s="31">
        <v>0</v>
      </c>
      <c r="AD6082" s="30"/>
      <c r="AE6082" s="30">
        <f>+[1]DEPURADO!K6076</f>
        <v>0</v>
      </c>
      <c r="AF6082" s="30">
        <v>0</v>
      </c>
      <c r="AG6082" s="30">
        <f t="shared" si="663"/>
        <v>0</v>
      </c>
      <c r="AH6082" s="30">
        <v>0</v>
      </c>
      <c r="AI6082" s="30">
        <f>+[1]DEPURADO!G6076</f>
        <v>0</v>
      </c>
      <c r="AJ6082" s="32"/>
      <c r="AK6082" s="33"/>
    </row>
    <row r="6083" spans="1:37" s="34" customFormat="1" hidden="1" x14ac:dyDescent="0.25">
      <c r="A6083" s="23">
        <f t="shared" si="664"/>
        <v>6075</v>
      </c>
      <c r="B6083" s="24" t="s">
        <v>44</v>
      </c>
      <c r="C6083" s="23">
        <f>+[1]DEPURADO!A6077</f>
        <v>0</v>
      </c>
      <c r="D6083" s="23">
        <f>+[1]DEPURADO!B6077</f>
        <v>0</v>
      </c>
      <c r="E6083" s="25">
        <f>+[1]DEPURADO!C6077</f>
        <v>0</v>
      </c>
      <c r="F6083" s="26" t="str">
        <f>+IF([1]DEPURADO!D6077&gt;1,[1]DEPURADO!D6077," ")</f>
        <v xml:space="preserve"> </v>
      </c>
      <c r="G6083" s="27">
        <f>[1]DEPURADO!F6077</f>
        <v>0</v>
      </c>
      <c r="H6083" s="28">
        <v>0</v>
      </c>
      <c r="I6083" s="28">
        <f>+[1]DEPURADO!M6077+[1]DEPURADO!N6077</f>
        <v>0</v>
      </c>
      <c r="J6083" s="28">
        <f>+[1]DEPURADO!R6077</f>
        <v>0</v>
      </c>
      <c r="K6083" s="29">
        <f>+[1]DEPURADO!P6077+[1]DEPURADO!Q6077</f>
        <v>0</v>
      </c>
      <c r="L6083" s="28">
        <v>0</v>
      </c>
      <c r="M6083" s="28">
        <v>0</v>
      </c>
      <c r="N6083" s="28">
        <f t="shared" si="658"/>
        <v>0</v>
      </c>
      <c r="O6083" s="28">
        <f t="shared" si="659"/>
        <v>0</v>
      </c>
      <c r="P6083" s="24">
        <f>IF([1]DEPURADO!H6077&gt;1,0,[1]DEPURADO!B6077)</f>
        <v>0</v>
      </c>
      <c r="Q6083" s="30">
        <f t="shared" si="660"/>
        <v>0</v>
      </c>
      <c r="R6083" s="31">
        <f t="shared" si="661"/>
        <v>0</v>
      </c>
      <c r="S6083" s="31">
        <f>+[1]DEPURADO!J6077</f>
        <v>0</v>
      </c>
      <c r="T6083" s="23" t="s">
        <v>45</v>
      </c>
      <c r="U6083" s="31">
        <f>+[1]DEPURADO!I6077</f>
        <v>0</v>
      </c>
      <c r="V6083" s="30"/>
      <c r="W6083" s="23" t="s">
        <v>45</v>
      </c>
      <c r="X6083" s="31">
        <f>+[1]DEPURADO!K6077+[1]DEPURADO!L6077</f>
        <v>0</v>
      </c>
      <c r="Y6083" s="23" t="s">
        <v>45</v>
      </c>
      <c r="Z6083" s="31">
        <f t="shared" si="662"/>
        <v>0</v>
      </c>
      <c r="AA6083" s="31"/>
      <c r="AB6083" s="31">
        <v>0</v>
      </c>
      <c r="AC6083" s="31">
        <v>0</v>
      </c>
      <c r="AD6083" s="30"/>
      <c r="AE6083" s="30">
        <f>+[1]DEPURADO!K6077</f>
        <v>0</v>
      </c>
      <c r="AF6083" s="30">
        <v>0</v>
      </c>
      <c r="AG6083" s="30">
        <f t="shared" si="663"/>
        <v>0</v>
      </c>
      <c r="AH6083" s="30">
        <v>0</v>
      </c>
      <c r="AI6083" s="30">
        <f>+[1]DEPURADO!G6077</f>
        <v>0</v>
      </c>
      <c r="AJ6083" s="32"/>
      <c r="AK6083" s="33"/>
    </row>
    <row r="6084" spans="1:37" s="34" customFormat="1" hidden="1" x14ac:dyDescent="0.25">
      <c r="A6084" s="23">
        <f t="shared" si="664"/>
        <v>6076</v>
      </c>
      <c r="B6084" s="24" t="s">
        <v>44</v>
      </c>
      <c r="C6084" s="23">
        <f>+[1]DEPURADO!A6078</f>
        <v>0</v>
      </c>
      <c r="D6084" s="23">
        <f>+[1]DEPURADO!B6078</f>
        <v>0</v>
      </c>
      <c r="E6084" s="25">
        <f>+[1]DEPURADO!C6078</f>
        <v>0</v>
      </c>
      <c r="F6084" s="26" t="str">
        <f>+IF([1]DEPURADO!D6078&gt;1,[1]DEPURADO!D6078," ")</f>
        <v xml:space="preserve"> </v>
      </c>
      <c r="G6084" s="27">
        <f>[1]DEPURADO!F6078</f>
        <v>0</v>
      </c>
      <c r="H6084" s="28">
        <v>0</v>
      </c>
      <c r="I6084" s="28">
        <f>+[1]DEPURADO!M6078+[1]DEPURADO!N6078</f>
        <v>0</v>
      </c>
      <c r="J6084" s="28">
        <f>+[1]DEPURADO!R6078</f>
        <v>0</v>
      </c>
      <c r="K6084" s="29">
        <f>+[1]DEPURADO!P6078+[1]DEPURADO!Q6078</f>
        <v>0</v>
      </c>
      <c r="L6084" s="28">
        <v>0</v>
      </c>
      <c r="M6084" s="28">
        <v>0</v>
      </c>
      <c r="N6084" s="28">
        <f t="shared" si="658"/>
        <v>0</v>
      </c>
      <c r="O6084" s="28">
        <f t="shared" si="659"/>
        <v>0</v>
      </c>
      <c r="P6084" s="24">
        <f>IF([1]DEPURADO!H6078&gt;1,0,[1]DEPURADO!B6078)</f>
        <v>0</v>
      </c>
      <c r="Q6084" s="30">
        <f t="shared" si="660"/>
        <v>0</v>
      </c>
      <c r="R6084" s="31">
        <f t="shared" si="661"/>
        <v>0</v>
      </c>
      <c r="S6084" s="31">
        <f>+[1]DEPURADO!J6078</f>
        <v>0</v>
      </c>
      <c r="T6084" s="23" t="s">
        <v>45</v>
      </c>
      <c r="U6084" s="31">
        <f>+[1]DEPURADO!I6078</f>
        <v>0</v>
      </c>
      <c r="V6084" s="30"/>
      <c r="W6084" s="23" t="s">
        <v>45</v>
      </c>
      <c r="X6084" s="31">
        <f>+[1]DEPURADO!K6078+[1]DEPURADO!L6078</f>
        <v>0</v>
      </c>
      <c r="Y6084" s="23" t="s">
        <v>45</v>
      </c>
      <c r="Z6084" s="31">
        <f t="shared" si="662"/>
        <v>0</v>
      </c>
      <c r="AA6084" s="31"/>
      <c r="AB6084" s="31">
        <v>0</v>
      </c>
      <c r="AC6084" s="31">
        <v>0</v>
      </c>
      <c r="AD6084" s="30"/>
      <c r="AE6084" s="30">
        <f>+[1]DEPURADO!K6078</f>
        <v>0</v>
      </c>
      <c r="AF6084" s="30">
        <v>0</v>
      </c>
      <c r="AG6084" s="30">
        <f t="shared" si="663"/>
        <v>0</v>
      </c>
      <c r="AH6084" s="30">
        <v>0</v>
      </c>
      <c r="AI6084" s="30">
        <f>+[1]DEPURADO!G6078</f>
        <v>0</v>
      </c>
      <c r="AJ6084" s="32"/>
      <c r="AK6084" s="33"/>
    </row>
    <row r="6085" spans="1:37" s="34" customFormat="1" hidden="1" x14ac:dyDescent="0.25">
      <c r="A6085" s="23">
        <f t="shared" si="664"/>
        <v>6077</v>
      </c>
      <c r="B6085" s="24" t="s">
        <v>44</v>
      </c>
      <c r="C6085" s="23">
        <f>+[1]DEPURADO!A6079</f>
        <v>0</v>
      </c>
      <c r="D6085" s="23">
        <f>+[1]DEPURADO!B6079</f>
        <v>0</v>
      </c>
      <c r="E6085" s="25">
        <f>+[1]DEPURADO!C6079</f>
        <v>0</v>
      </c>
      <c r="F6085" s="26" t="str">
        <f>+IF([1]DEPURADO!D6079&gt;1,[1]DEPURADO!D6079," ")</f>
        <v xml:space="preserve"> </v>
      </c>
      <c r="G6085" s="27">
        <f>[1]DEPURADO!F6079</f>
        <v>0</v>
      </c>
      <c r="H6085" s="28">
        <v>0</v>
      </c>
      <c r="I6085" s="28">
        <f>+[1]DEPURADO!M6079+[1]DEPURADO!N6079</f>
        <v>0</v>
      </c>
      <c r="J6085" s="28">
        <f>+[1]DEPURADO!R6079</f>
        <v>0</v>
      </c>
      <c r="K6085" s="29">
        <f>+[1]DEPURADO!P6079+[1]DEPURADO!Q6079</f>
        <v>0</v>
      </c>
      <c r="L6085" s="28">
        <v>0</v>
      </c>
      <c r="M6085" s="28">
        <v>0</v>
      </c>
      <c r="N6085" s="28">
        <f t="shared" si="658"/>
        <v>0</v>
      </c>
      <c r="O6085" s="28">
        <f t="shared" si="659"/>
        <v>0</v>
      </c>
      <c r="P6085" s="24">
        <f>IF([1]DEPURADO!H6079&gt;1,0,[1]DEPURADO!B6079)</f>
        <v>0</v>
      </c>
      <c r="Q6085" s="30">
        <f t="shared" si="660"/>
        <v>0</v>
      </c>
      <c r="R6085" s="31">
        <f t="shared" si="661"/>
        <v>0</v>
      </c>
      <c r="S6085" s="31">
        <f>+[1]DEPURADO!J6079</f>
        <v>0</v>
      </c>
      <c r="T6085" s="23" t="s">
        <v>45</v>
      </c>
      <c r="U6085" s="31">
        <f>+[1]DEPURADO!I6079</f>
        <v>0</v>
      </c>
      <c r="V6085" s="30"/>
      <c r="W6085" s="23" t="s">
        <v>45</v>
      </c>
      <c r="X6085" s="31">
        <f>+[1]DEPURADO!K6079+[1]DEPURADO!L6079</f>
        <v>0</v>
      </c>
      <c r="Y6085" s="23" t="s">
        <v>45</v>
      </c>
      <c r="Z6085" s="31">
        <f t="shared" si="662"/>
        <v>0</v>
      </c>
      <c r="AA6085" s="31"/>
      <c r="AB6085" s="31">
        <v>0</v>
      </c>
      <c r="AC6085" s="31">
        <v>0</v>
      </c>
      <c r="AD6085" s="30"/>
      <c r="AE6085" s="30">
        <f>+[1]DEPURADO!K6079</f>
        <v>0</v>
      </c>
      <c r="AF6085" s="30">
        <v>0</v>
      </c>
      <c r="AG6085" s="30">
        <f t="shared" si="663"/>
        <v>0</v>
      </c>
      <c r="AH6085" s="30">
        <v>0</v>
      </c>
      <c r="AI6085" s="30">
        <f>+[1]DEPURADO!G6079</f>
        <v>0</v>
      </c>
      <c r="AJ6085" s="32"/>
      <c r="AK6085" s="33"/>
    </row>
    <row r="6086" spans="1:37" s="34" customFormat="1" hidden="1" x14ac:dyDescent="0.25">
      <c r="A6086" s="23">
        <f t="shared" si="664"/>
        <v>6078</v>
      </c>
      <c r="B6086" s="24" t="s">
        <v>44</v>
      </c>
      <c r="C6086" s="23">
        <f>+[1]DEPURADO!A6080</f>
        <v>0</v>
      </c>
      <c r="D6086" s="23">
        <f>+[1]DEPURADO!B6080</f>
        <v>0</v>
      </c>
      <c r="E6086" s="25">
        <f>+[1]DEPURADO!C6080</f>
        <v>0</v>
      </c>
      <c r="F6086" s="26" t="str">
        <f>+IF([1]DEPURADO!D6080&gt;1,[1]DEPURADO!D6080," ")</f>
        <v xml:space="preserve"> </v>
      </c>
      <c r="G6086" s="27">
        <f>[1]DEPURADO!F6080</f>
        <v>0</v>
      </c>
      <c r="H6086" s="28">
        <v>0</v>
      </c>
      <c r="I6086" s="28">
        <f>+[1]DEPURADO!M6080+[1]DEPURADO!N6080</f>
        <v>0</v>
      </c>
      <c r="J6086" s="28">
        <f>+[1]DEPURADO!R6080</f>
        <v>0</v>
      </c>
      <c r="K6086" s="29">
        <f>+[1]DEPURADO!P6080+[1]DEPURADO!Q6080</f>
        <v>0</v>
      </c>
      <c r="L6086" s="28">
        <v>0</v>
      </c>
      <c r="M6086" s="28">
        <v>0</v>
      </c>
      <c r="N6086" s="28">
        <f t="shared" si="658"/>
        <v>0</v>
      </c>
      <c r="O6086" s="28">
        <f t="shared" si="659"/>
        <v>0</v>
      </c>
      <c r="P6086" s="24">
        <f>IF([1]DEPURADO!H6080&gt;1,0,[1]DEPURADO!B6080)</f>
        <v>0</v>
      </c>
      <c r="Q6086" s="30">
        <f t="shared" si="660"/>
        <v>0</v>
      </c>
      <c r="R6086" s="31">
        <f t="shared" si="661"/>
        <v>0</v>
      </c>
      <c r="S6086" s="31">
        <f>+[1]DEPURADO!J6080</f>
        <v>0</v>
      </c>
      <c r="T6086" s="23" t="s">
        <v>45</v>
      </c>
      <c r="U6086" s="31">
        <f>+[1]DEPURADO!I6080</f>
        <v>0</v>
      </c>
      <c r="V6086" s="30"/>
      <c r="W6086" s="23" t="s">
        <v>45</v>
      </c>
      <c r="X6086" s="31">
        <f>+[1]DEPURADO!K6080+[1]DEPURADO!L6080</f>
        <v>0</v>
      </c>
      <c r="Y6086" s="23" t="s">
        <v>45</v>
      </c>
      <c r="Z6086" s="31">
        <f t="shared" si="662"/>
        <v>0</v>
      </c>
      <c r="AA6086" s="31"/>
      <c r="AB6086" s="31">
        <v>0</v>
      </c>
      <c r="AC6086" s="31">
        <v>0</v>
      </c>
      <c r="AD6086" s="30"/>
      <c r="AE6086" s="30">
        <f>+[1]DEPURADO!K6080</f>
        <v>0</v>
      </c>
      <c r="AF6086" s="30">
        <v>0</v>
      </c>
      <c r="AG6086" s="30">
        <f t="shared" si="663"/>
        <v>0</v>
      </c>
      <c r="AH6086" s="30">
        <v>0</v>
      </c>
      <c r="AI6086" s="30">
        <f>+[1]DEPURADO!G6080</f>
        <v>0</v>
      </c>
      <c r="AJ6086" s="32"/>
      <c r="AK6086" s="33"/>
    </row>
    <row r="6087" spans="1:37" s="34" customFormat="1" hidden="1" x14ac:dyDescent="0.25">
      <c r="A6087" s="23">
        <f t="shared" si="664"/>
        <v>6079</v>
      </c>
      <c r="B6087" s="24" t="s">
        <v>44</v>
      </c>
      <c r="C6087" s="23">
        <f>+[1]DEPURADO!A6081</f>
        <v>0</v>
      </c>
      <c r="D6087" s="23">
        <f>+[1]DEPURADO!B6081</f>
        <v>0</v>
      </c>
      <c r="E6087" s="25">
        <f>+[1]DEPURADO!C6081</f>
        <v>0</v>
      </c>
      <c r="F6087" s="26" t="str">
        <f>+IF([1]DEPURADO!D6081&gt;1,[1]DEPURADO!D6081," ")</f>
        <v xml:space="preserve"> </v>
      </c>
      <c r="G6087" s="27">
        <f>[1]DEPURADO!F6081</f>
        <v>0</v>
      </c>
      <c r="H6087" s="28">
        <v>0</v>
      </c>
      <c r="I6087" s="28">
        <f>+[1]DEPURADO!M6081+[1]DEPURADO!N6081</f>
        <v>0</v>
      </c>
      <c r="J6087" s="28">
        <f>+[1]DEPURADO!R6081</f>
        <v>0</v>
      </c>
      <c r="K6087" s="29">
        <f>+[1]DEPURADO!P6081+[1]DEPURADO!Q6081</f>
        <v>0</v>
      </c>
      <c r="L6087" s="28">
        <v>0</v>
      </c>
      <c r="M6087" s="28">
        <v>0</v>
      </c>
      <c r="N6087" s="28">
        <f t="shared" si="658"/>
        <v>0</v>
      </c>
      <c r="O6087" s="28">
        <f t="shared" si="659"/>
        <v>0</v>
      </c>
      <c r="P6087" s="24">
        <f>IF([1]DEPURADO!H6081&gt;1,0,[1]DEPURADO!B6081)</f>
        <v>0</v>
      </c>
      <c r="Q6087" s="30">
        <f t="shared" si="660"/>
        <v>0</v>
      </c>
      <c r="R6087" s="31">
        <f t="shared" si="661"/>
        <v>0</v>
      </c>
      <c r="S6087" s="31">
        <f>+[1]DEPURADO!J6081</f>
        <v>0</v>
      </c>
      <c r="T6087" s="23" t="s">
        <v>45</v>
      </c>
      <c r="U6087" s="31">
        <f>+[1]DEPURADO!I6081</f>
        <v>0</v>
      </c>
      <c r="V6087" s="30"/>
      <c r="W6087" s="23" t="s">
        <v>45</v>
      </c>
      <c r="X6087" s="31">
        <f>+[1]DEPURADO!K6081+[1]DEPURADO!L6081</f>
        <v>0</v>
      </c>
      <c r="Y6087" s="23" t="s">
        <v>45</v>
      </c>
      <c r="Z6087" s="31">
        <f t="shared" si="662"/>
        <v>0</v>
      </c>
      <c r="AA6087" s="31"/>
      <c r="AB6087" s="31">
        <v>0</v>
      </c>
      <c r="AC6087" s="31">
        <v>0</v>
      </c>
      <c r="AD6087" s="30"/>
      <c r="AE6087" s="30">
        <f>+[1]DEPURADO!K6081</f>
        <v>0</v>
      </c>
      <c r="AF6087" s="30">
        <v>0</v>
      </c>
      <c r="AG6087" s="30">
        <f t="shared" si="663"/>
        <v>0</v>
      </c>
      <c r="AH6087" s="30">
        <v>0</v>
      </c>
      <c r="AI6087" s="30">
        <f>+[1]DEPURADO!G6081</f>
        <v>0</v>
      </c>
      <c r="AJ6087" s="32"/>
      <c r="AK6087" s="33"/>
    </row>
    <row r="6088" spans="1:37" s="34" customFormat="1" hidden="1" x14ac:dyDescent="0.25">
      <c r="A6088" s="23">
        <f t="shared" si="664"/>
        <v>6080</v>
      </c>
      <c r="B6088" s="24" t="s">
        <v>44</v>
      </c>
      <c r="C6088" s="23">
        <f>+[1]DEPURADO!A6082</f>
        <v>0</v>
      </c>
      <c r="D6088" s="23">
        <f>+[1]DEPURADO!B6082</f>
        <v>0</v>
      </c>
      <c r="E6088" s="25">
        <f>+[1]DEPURADO!C6082</f>
        <v>0</v>
      </c>
      <c r="F6088" s="26" t="str">
        <f>+IF([1]DEPURADO!D6082&gt;1,[1]DEPURADO!D6082," ")</f>
        <v xml:space="preserve"> </v>
      </c>
      <c r="G6088" s="27">
        <f>[1]DEPURADO!F6082</f>
        <v>0</v>
      </c>
      <c r="H6088" s="28">
        <v>0</v>
      </c>
      <c r="I6088" s="28">
        <f>+[1]DEPURADO!M6082+[1]DEPURADO!N6082</f>
        <v>0</v>
      </c>
      <c r="J6088" s="28">
        <f>+[1]DEPURADO!R6082</f>
        <v>0</v>
      </c>
      <c r="K6088" s="29">
        <f>+[1]DEPURADO!P6082+[1]DEPURADO!Q6082</f>
        <v>0</v>
      </c>
      <c r="L6088" s="28">
        <v>0</v>
      </c>
      <c r="M6088" s="28">
        <v>0</v>
      </c>
      <c r="N6088" s="28">
        <f t="shared" si="658"/>
        <v>0</v>
      </c>
      <c r="O6088" s="28">
        <f t="shared" si="659"/>
        <v>0</v>
      </c>
      <c r="P6088" s="24">
        <f>IF([1]DEPURADO!H6082&gt;1,0,[1]DEPURADO!B6082)</f>
        <v>0</v>
      </c>
      <c r="Q6088" s="30">
        <f t="shared" si="660"/>
        <v>0</v>
      </c>
      <c r="R6088" s="31">
        <f t="shared" si="661"/>
        <v>0</v>
      </c>
      <c r="S6088" s="31">
        <f>+[1]DEPURADO!J6082</f>
        <v>0</v>
      </c>
      <c r="T6088" s="23" t="s">
        <v>45</v>
      </c>
      <c r="U6088" s="31">
        <f>+[1]DEPURADO!I6082</f>
        <v>0</v>
      </c>
      <c r="V6088" s="30"/>
      <c r="W6088" s="23" t="s">
        <v>45</v>
      </c>
      <c r="X6088" s="31">
        <f>+[1]DEPURADO!K6082+[1]DEPURADO!L6082</f>
        <v>0</v>
      </c>
      <c r="Y6088" s="23" t="s">
        <v>45</v>
      </c>
      <c r="Z6088" s="31">
        <f t="shared" si="662"/>
        <v>0</v>
      </c>
      <c r="AA6088" s="31"/>
      <c r="AB6088" s="31">
        <v>0</v>
      </c>
      <c r="AC6088" s="31">
        <v>0</v>
      </c>
      <c r="AD6088" s="30"/>
      <c r="AE6088" s="30">
        <f>+[1]DEPURADO!K6082</f>
        <v>0</v>
      </c>
      <c r="AF6088" s="30">
        <v>0</v>
      </c>
      <c r="AG6088" s="30">
        <f t="shared" si="663"/>
        <v>0</v>
      </c>
      <c r="AH6088" s="30">
        <v>0</v>
      </c>
      <c r="AI6088" s="30">
        <f>+[1]DEPURADO!G6082</f>
        <v>0</v>
      </c>
      <c r="AJ6088" s="32"/>
      <c r="AK6088" s="33"/>
    </row>
    <row r="6089" spans="1:37" s="34" customFormat="1" hidden="1" x14ac:dyDescent="0.25">
      <c r="A6089" s="23">
        <f t="shared" si="664"/>
        <v>6081</v>
      </c>
      <c r="B6089" s="24" t="s">
        <v>44</v>
      </c>
      <c r="C6089" s="23">
        <f>+[1]DEPURADO!A6083</f>
        <v>0</v>
      </c>
      <c r="D6089" s="23">
        <f>+[1]DEPURADO!B6083</f>
        <v>0</v>
      </c>
      <c r="E6089" s="25">
        <f>+[1]DEPURADO!C6083</f>
        <v>0</v>
      </c>
      <c r="F6089" s="26" t="str">
        <f>+IF([1]DEPURADO!D6083&gt;1,[1]DEPURADO!D6083," ")</f>
        <v xml:space="preserve"> </v>
      </c>
      <c r="G6089" s="27">
        <f>[1]DEPURADO!F6083</f>
        <v>0</v>
      </c>
      <c r="H6089" s="28">
        <v>0</v>
      </c>
      <c r="I6089" s="28">
        <f>+[1]DEPURADO!M6083+[1]DEPURADO!N6083</f>
        <v>0</v>
      </c>
      <c r="J6089" s="28">
        <f>+[1]DEPURADO!R6083</f>
        <v>0</v>
      </c>
      <c r="K6089" s="29">
        <f>+[1]DEPURADO!P6083+[1]DEPURADO!Q6083</f>
        <v>0</v>
      </c>
      <c r="L6089" s="28">
        <v>0</v>
      </c>
      <c r="M6089" s="28">
        <v>0</v>
      </c>
      <c r="N6089" s="28">
        <f t="shared" si="658"/>
        <v>0</v>
      </c>
      <c r="O6089" s="28">
        <f t="shared" si="659"/>
        <v>0</v>
      </c>
      <c r="P6089" s="24">
        <f>IF([1]DEPURADO!H6083&gt;1,0,[1]DEPURADO!B6083)</f>
        <v>0</v>
      </c>
      <c r="Q6089" s="30">
        <f t="shared" si="660"/>
        <v>0</v>
      </c>
      <c r="R6089" s="31">
        <f t="shared" si="661"/>
        <v>0</v>
      </c>
      <c r="S6089" s="31">
        <f>+[1]DEPURADO!J6083</f>
        <v>0</v>
      </c>
      <c r="T6089" s="23" t="s">
        <v>45</v>
      </c>
      <c r="U6089" s="31">
        <f>+[1]DEPURADO!I6083</f>
        <v>0</v>
      </c>
      <c r="V6089" s="30"/>
      <c r="W6089" s="23" t="s">
        <v>45</v>
      </c>
      <c r="X6089" s="31">
        <f>+[1]DEPURADO!K6083+[1]DEPURADO!L6083</f>
        <v>0</v>
      </c>
      <c r="Y6089" s="23" t="s">
        <v>45</v>
      </c>
      <c r="Z6089" s="31">
        <f t="shared" si="662"/>
        <v>0</v>
      </c>
      <c r="AA6089" s="31"/>
      <c r="AB6089" s="31">
        <v>0</v>
      </c>
      <c r="AC6089" s="31">
        <v>0</v>
      </c>
      <c r="AD6089" s="30"/>
      <c r="AE6089" s="30">
        <f>+[1]DEPURADO!K6083</f>
        <v>0</v>
      </c>
      <c r="AF6089" s="30">
        <v>0</v>
      </c>
      <c r="AG6089" s="30">
        <f t="shared" si="663"/>
        <v>0</v>
      </c>
      <c r="AH6089" s="30">
        <v>0</v>
      </c>
      <c r="AI6089" s="30">
        <f>+[1]DEPURADO!G6083</f>
        <v>0</v>
      </c>
      <c r="AJ6089" s="32"/>
      <c r="AK6089" s="33"/>
    </row>
    <row r="6090" spans="1:37" s="34" customFormat="1" hidden="1" x14ac:dyDescent="0.25">
      <c r="A6090" s="23">
        <f t="shared" si="664"/>
        <v>6082</v>
      </c>
      <c r="B6090" s="24" t="s">
        <v>44</v>
      </c>
      <c r="C6090" s="23">
        <f>+[1]DEPURADO!A6084</f>
        <v>0</v>
      </c>
      <c r="D6090" s="23">
        <f>+[1]DEPURADO!B6084</f>
        <v>0</v>
      </c>
      <c r="E6090" s="25">
        <f>+[1]DEPURADO!C6084</f>
        <v>0</v>
      </c>
      <c r="F6090" s="26" t="str">
        <f>+IF([1]DEPURADO!D6084&gt;1,[1]DEPURADO!D6084," ")</f>
        <v xml:space="preserve"> </v>
      </c>
      <c r="G6090" s="27">
        <f>[1]DEPURADO!F6084</f>
        <v>0</v>
      </c>
      <c r="H6090" s="28">
        <v>0</v>
      </c>
      <c r="I6090" s="28">
        <f>+[1]DEPURADO!M6084+[1]DEPURADO!N6084</f>
        <v>0</v>
      </c>
      <c r="J6090" s="28">
        <f>+[1]DEPURADO!R6084</f>
        <v>0</v>
      </c>
      <c r="K6090" s="29">
        <f>+[1]DEPURADO!P6084+[1]DEPURADO!Q6084</f>
        <v>0</v>
      </c>
      <c r="L6090" s="28">
        <v>0</v>
      </c>
      <c r="M6090" s="28">
        <v>0</v>
      </c>
      <c r="N6090" s="28">
        <f t="shared" ref="N6090:N6153" si="665">+SUM(J6090:M6090)</f>
        <v>0</v>
      </c>
      <c r="O6090" s="28">
        <f t="shared" ref="O6090:O6153" si="666">+G6090-I6090-N6090</f>
        <v>0</v>
      </c>
      <c r="P6090" s="24">
        <f>IF([1]DEPURADO!H6084&gt;1,0,[1]DEPURADO!B6084)</f>
        <v>0</v>
      </c>
      <c r="Q6090" s="30">
        <f t="shared" ref="Q6090:Q6153" si="667">+IF(P6090&gt;0,G6090,0)</f>
        <v>0</v>
      </c>
      <c r="R6090" s="31">
        <f t="shared" ref="R6090:R6153" si="668">IF(P6090=0,G6090,0)</f>
        <v>0</v>
      </c>
      <c r="S6090" s="31">
        <f>+[1]DEPURADO!J6084</f>
        <v>0</v>
      </c>
      <c r="T6090" s="23" t="s">
        <v>45</v>
      </c>
      <c r="U6090" s="31">
        <f>+[1]DEPURADO!I6084</f>
        <v>0</v>
      </c>
      <c r="V6090" s="30"/>
      <c r="W6090" s="23" t="s">
        <v>45</v>
      </c>
      <c r="X6090" s="31">
        <f>+[1]DEPURADO!K6084+[1]DEPURADO!L6084</f>
        <v>0</v>
      </c>
      <c r="Y6090" s="23" t="s">
        <v>45</v>
      </c>
      <c r="Z6090" s="31">
        <f t="shared" ref="Z6090:Z6153" si="669">+X6090-AE6090+IF(X6090-AE6090&lt;-1,-X6090+AE6090,0)</f>
        <v>0</v>
      </c>
      <c r="AA6090" s="31"/>
      <c r="AB6090" s="31">
        <v>0</v>
      </c>
      <c r="AC6090" s="31">
        <v>0</v>
      </c>
      <c r="AD6090" s="30"/>
      <c r="AE6090" s="30">
        <f>+[1]DEPURADO!K6084</f>
        <v>0</v>
      </c>
      <c r="AF6090" s="30">
        <v>0</v>
      </c>
      <c r="AG6090" s="30">
        <f t="shared" ref="AG6090:AG6153" si="670">+G6090-I6090-N6090-R6090-Z6090-AC6090-AE6090-S6090-U6090</f>
        <v>0</v>
      </c>
      <c r="AH6090" s="30">
        <v>0</v>
      </c>
      <c r="AI6090" s="30">
        <f>+[1]DEPURADO!G6084</f>
        <v>0</v>
      </c>
      <c r="AJ6090" s="32"/>
      <c r="AK6090" s="33"/>
    </row>
    <row r="6091" spans="1:37" s="34" customFormat="1" hidden="1" x14ac:dyDescent="0.25">
      <c r="A6091" s="23">
        <f t="shared" ref="A6091:A6154" si="671">+A6090+1</f>
        <v>6083</v>
      </c>
      <c r="B6091" s="24" t="s">
        <v>44</v>
      </c>
      <c r="C6091" s="23">
        <f>+[1]DEPURADO!A6085</f>
        <v>0</v>
      </c>
      <c r="D6091" s="23">
        <f>+[1]DEPURADO!B6085</f>
        <v>0</v>
      </c>
      <c r="E6091" s="25">
        <f>+[1]DEPURADO!C6085</f>
        <v>0</v>
      </c>
      <c r="F6091" s="26" t="str">
        <f>+IF([1]DEPURADO!D6085&gt;1,[1]DEPURADO!D6085," ")</f>
        <v xml:space="preserve"> </v>
      </c>
      <c r="G6091" s="27">
        <f>[1]DEPURADO!F6085</f>
        <v>0</v>
      </c>
      <c r="H6091" s="28">
        <v>0</v>
      </c>
      <c r="I6091" s="28">
        <f>+[1]DEPURADO!M6085+[1]DEPURADO!N6085</f>
        <v>0</v>
      </c>
      <c r="J6091" s="28">
        <f>+[1]DEPURADO!R6085</f>
        <v>0</v>
      </c>
      <c r="K6091" s="29">
        <f>+[1]DEPURADO!P6085+[1]DEPURADO!Q6085</f>
        <v>0</v>
      </c>
      <c r="L6091" s="28">
        <v>0</v>
      </c>
      <c r="M6091" s="28">
        <v>0</v>
      </c>
      <c r="N6091" s="28">
        <f t="shared" si="665"/>
        <v>0</v>
      </c>
      <c r="O6091" s="28">
        <f t="shared" si="666"/>
        <v>0</v>
      </c>
      <c r="P6091" s="24">
        <f>IF([1]DEPURADO!H6085&gt;1,0,[1]DEPURADO!B6085)</f>
        <v>0</v>
      </c>
      <c r="Q6091" s="30">
        <f t="shared" si="667"/>
        <v>0</v>
      </c>
      <c r="R6091" s="31">
        <f t="shared" si="668"/>
        <v>0</v>
      </c>
      <c r="S6091" s="31">
        <f>+[1]DEPURADO!J6085</f>
        <v>0</v>
      </c>
      <c r="T6091" s="23" t="s">
        <v>45</v>
      </c>
      <c r="U6091" s="31">
        <f>+[1]DEPURADO!I6085</f>
        <v>0</v>
      </c>
      <c r="V6091" s="30"/>
      <c r="W6091" s="23" t="s">
        <v>45</v>
      </c>
      <c r="X6091" s="31">
        <f>+[1]DEPURADO!K6085+[1]DEPURADO!L6085</f>
        <v>0</v>
      </c>
      <c r="Y6091" s="23" t="s">
        <v>45</v>
      </c>
      <c r="Z6091" s="31">
        <f t="shared" si="669"/>
        <v>0</v>
      </c>
      <c r="AA6091" s="31"/>
      <c r="AB6091" s="31">
        <v>0</v>
      </c>
      <c r="AC6091" s="31">
        <v>0</v>
      </c>
      <c r="AD6091" s="30"/>
      <c r="AE6091" s="30">
        <f>+[1]DEPURADO!K6085</f>
        <v>0</v>
      </c>
      <c r="AF6091" s="30">
        <v>0</v>
      </c>
      <c r="AG6091" s="30">
        <f t="shared" si="670"/>
        <v>0</v>
      </c>
      <c r="AH6091" s="30">
        <v>0</v>
      </c>
      <c r="AI6091" s="30">
        <f>+[1]DEPURADO!G6085</f>
        <v>0</v>
      </c>
      <c r="AJ6091" s="32"/>
      <c r="AK6091" s="33"/>
    </row>
    <row r="6092" spans="1:37" s="34" customFormat="1" hidden="1" x14ac:dyDescent="0.25">
      <c r="A6092" s="23">
        <f t="shared" si="671"/>
        <v>6084</v>
      </c>
      <c r="B6092" s="24" t="s">
        <v>44</v>
      </c>
      <c r="C6092" s="23">
        <f>+[1]DEPURADO!A6086</f>
        <v>0</v>
      </c>
      <c r="D6092" s="23">
        <f>+[1]DEPURADO!B6086</f>
        <v>0</v>
      </c>
      <c r="E6092" s="25">
        <f>+[1]DEPURADO!C6086</f>
        <v>0</v>
      </c>
      <c r="F6092" s="26" t="str">
        <f>+IF([1]DEPURADO!D6086&gt;1,[1]DEPURADO!D6086," ")</f>
        <v xml:space="preserve"> </v>
      </c>
      <c r="G6092" s="27">
        <f>[1]DEPURADO!F6086</f>
        <v>0</v>
      </c>
      <c r="H6092" s="28">
        <v>0</v>
      </c>
      <c r="I6092" s="28">
        <f>+[1]DEPURADO!M6086+[1]DEPURADO!N6086</f>
        <v>0</v>
      </c>
      <c r="J6092" s="28">
        <f>+[1]DEPURADO!R6086</f>
        <v>0</v>
      </c>
      <c r="K6092" s="29">
        <f>+[1]DEPURADO!P6086+[1]DEPURADO!Q6086</f>
        <v>0</v>
      </c>
      <c r="L6092" s="28">
        <v>0</v>
      </c>
      <c r="M6092" s="28">
        <v>0</v>
      </c>
      <c r="N6092" s="28">
        <f t="shared" si="665"/>
        <v>0</v>
      </c>
      <c r="O6092" s="28">
        <f t="shared" si="666"/>
        <v>0</v>
      </c>
      <c r="P6092" s="24">
        <f>IF([1]DEPURADO!H6086&gt;1,0,[1]DEPURADO!B6086)</f>
        <v>0</v>
      </c>
      <c r="Q6092" s="30">
        <f t="shared" si="667"/>
        <v>0</v>
      </c>
      <c r="R6092" s="31">
        <f t="shared" si="668"/>
        <v>0</v>
      </c>
      <c r="S6092" s="31">
        <f>+[1]DEPURADO!J6086</f>
        <v>0</v>
      </c>
      <c r="T6092" s="23" t="s">
        <v>45</v>
      </c>
      <c r="U6092" s="31">
        <f>+[1]DEPURADO!I6086</f>
        <v>0</v>
      </c>
      <c r="V6092" s="30"/>
      <c r="W6092" s="23" t="s">
        <v>45</v>
      </c>
      <c r="X6092" s="31">
        <f>+[1]DEPURADO!K6086+[1]DEPURADO!L6086</f>
        <v>0</v>
      </c>
      <c r="Y6092" s="23" t="s">
        <v>45</v>
      </c>
      <c r="Z6092" s="31">
        <f t="shared" si="669"/>
        <v>0</v>
      </c>
      <c r="AA6092" s="31"/>
      <c r="AB6092" s="31">
        <v>0</v>
      </c>
      <c r="AC6092" s="31">
        <v>0</v>
      </c>
      <c r="AD6092" s="30"/>
      <c r="AE6092" s="30">
        <f>+[1]DEPURADO!K6086</f>
        <v>0</v>
      </c>
      <c r="AF6092" s="30">
        <v>0</v>
      </c>
      <c r="AG6092" s="30">
        <f t="shared" si="670"/>
        <v>0</v>
      </c>
      <c r="AH6092" s="30">
        <v>0</v>
      </c>
      <c r="AI6092" s="30">
        <f>+[1]DEPURADO!G6086</f>
        <v>0</v>
      </c>
      <c r="AJ6092" s="32"/>
      <c r="AK6092" s="33"/>
    </row>
    <row r="6093" spans="1:37" s="34" customFormat="1" hidden="1" x14ac:dyDescent="0.25">
      <c r="A6093" s="23">
        <f t="shared" si="671"/>
        <v>6085</v>
      </c>
      <c r="B6093" s="24" t="s">
        <v>44</v>
      </c>
      <c r="C6093" s="23">
        <f>+[1]DEPURADO!A6087</f>
        <v>0</v>
      </c>
      <c r="D6093" s="23">
        <f>+[1]DEPURADO!B6087</f>
        <v>0</v>
      </c>
      <c r="E6093" s="25">
        <f>+[1]DEPURADO!C6087</f>
        <v>0</v>
      </c>
      <c r="F6093" s="26" t="str">
        <f>+IF([1]DEPURADO!D6087&gt;1,[1]DEPURADO!D6087," ")</f>
        <v xml:space="preserve"> </v>
      </c>
      <c r="G6093" s="27">
        <f>[1]DEPURADO!F6087</f>
        <v>0</v>
      </c>
      <c r="H6093" s="28">
        <v>0</v>
      </c>
      <c r="I6093" s="28">
        <f>+[1]DEPURADO!M6087+[1]DEPURADO!N6087</f>
        <v>0</v>
      </c>
      <c r="J6093" s="28">
        <f>+[1]DEPURADO!R6087</f>
        <v>0</v>
      </c>
      <c r="K6093" s="29">
        <f>+[1]DEPURADO!P6087+[1]DEPURADO!Q6087</f>
        <v>0</v>
      </c>
      <c r="L6093" s="28">
        <v>0</v>
      </c>
      <c r="M6093" s="28">
        <v>0</v>
      </c>
      <c r="N6093" s="28">
        <f t="shared" si="665"/>
        <v>0</v>
      </c>
      <c r="O6093" s="28">
        <f t="shared" si="666"/>
        <v>0</v>
      </c>
      <c r="P6093" s="24">
        <f>IF([1]DEPURADO!H6087&gt;1,0,[1]DEPURADO!B6087)</f>
        <v>0</v>
      </c>
      <c r="Q6093" s="30">
        <f t="shared" si="667"/>
        <v>0</v>
      </c>
      <c r="R6093" s="31">
        <f t="shared" si="668"/>
        <v>0</v>
      </c>
      <c r="S6093" s="31">
        <f>+[1]DEPURADO!J6087</f>
        <v>0</v>
      </c>
      <c r="T6093" s="23" t="s">
        <v>45</v>
      </c>
      <c r="U6093" s="31">
        <f>+[1]DEPURADO!I6087</f>
        <v>0</v>
      </c>
      <c r="V6093" s="30"/>
      <c r="W6093" s="23" t="s">
        <v>45</v>
      </c>
      <c r="X6093" s="31">
        <f>+[1]DEPURADO!K6087+[1]DEPURADO!L6087</f>
        <v>0</v>
      </c>
      <c r="Y6093" s="23" t="s">
        <v>45</v>
      </c>
      <c r="Z6093" s="31">
        <f t="shared" si="669"/>
        <v>0</v>
      </c>
      <c r="AA6093" s="31"/>
      <c r="AB6093" s="31">
        <v>0</v>
      </c>
      <c r="AC6093" s="31">
        <v>0</v>
      </c>
      <c r="AD6093" s="30"/>
      <c r="AE6093" s="30">
        <f>+[1]DEPURADO!K6087</f>
        <v>0</v>
      </c>
      <c r="AF6093" s="30">
        <v>0</v>
      </c>
      <c r="AG6093" s="30">
        <f t="shared" si="670"/>
        <v>0</v>
      </c>
      <c r="AH6093" s="30">
        <v>0</v>
      </c>
      <c r="AI6093" s="30">
        <f>+[1]DEPURADO!G6087</f>
        <v>0</v>
      </c>
      <c r="AJ6093" s="32"/>
      <c r="AK6093" s="33"/>
    </row>
    <row r="6094" spans="1:37" s="34" customFormat="1" hidden="1" x14ac:dyDescent="0.25">
      <c r="A6094" s="23">
        <f t="shared" si="671"/>
        <v>6086</v>
      </c>
      <c r="B6094" s="24" t="s">
        <v>44</v>
      </c>
      <c r="C6094" s="23">
        <f>+[1]DEPURADO!A6088</f>
        <v>0</v>
      </c>
      <c r="D6094" s="23">
        <f>+[1]DEPURADO!B6088</f>
        <v>0</v>
      </c>
      <c r="E6094" s="25">
        <f>+[1]DEPURADO!C6088</f>
        <v>0</v>
      </c>
      <c r="F6094" s="26" t="str">
        <f>+IF([1]DEPURADO!D6088&gt;1,[1]DEPURADO!D6088," ")</f>
        <v xml:space="preserve"> </v>
      </c>
      <c r="G6094" s="27">
        <f>[1]DEPURADO!F6088</f>
        <v>0</v>
      </c>
      <c r="H6094" s="28">
        <v>0</v>
      </c>
      <c r="I6094" s="28">
        <f>+[1]DEPURADO!M6088+[1]DEPURADO!N6088</f>
        <v>0</v>
      </c>
      <c r="J6094" s="28">
        <f>+[1]DEPURADO!R6088</f>
        <v>0</v>
      </c>
      <c r="K6094" s="29">
        <f>+[1]DEPURADO!P6088+[1]DEPURADO!Q6088</f>
        <v>0</v>
      </c>
      <c r="L6094" s="28">
        <v>0</v>
      </c>
      <c r="M6094" s="28">
        <v>0</v>
      </c>
      <c r="N6094" s="28">
        <f t="shared" si="665"/>
        <v>0</v>
      </c>
      <c r="O6094" s="28">
        <f t="shared" si="666"/>
        <v>0</v>
      </c>
      <c r="P6094" s="24">
        <f>IF([1]DEPURADO!H6088&gt;1,0,[1]DEPURADO!B6088)</f>
        <v>0</v>
      </c>
      <c r="Q6094" s="30">
        <f t="shared" si="667"/>
        <v>0</v>
      </c>
      <c r="R6094" s="31">
        <f t="shared" si="668"/>
        <v>0</v>
      </c>
      <c r="S6094" s="31">
        <f>+[1]DEPURADO!J6088</f>
        <v>0</v>
      </c>
      <c r="T6094" s="23" t="s">
        <v>45</v>
      </c>
      <c r="U6094" s="31">
        <f>+[1]DEPURADO!I6088</f>
        <v>0</v>
      </c>
      <c r="V6094" s="30"/>
      <c r="W6094" s="23" t="s">
        <v>45</v>
      </c>
      <c r="X6094" s="31">
        <f>+[1]DEPURADO!K6088+[1]DEPURADO!L6088</f>
        <v>0</v>
      </c>
      <c r="Y6094" s="23" t="s">
        <v>45</v>
      </c>
      <c r="Z6094" s="31">
        <f t="shared" si="669"/>
        <v>0</v>
      </c>
      <c r="AA6094" s="31"/>
      <c r="AB6094" s="31">
        <v>0</v>
      </c>
      <c r="AC6094" s="31">
        <v>0</v>
      </c>
      <c r="AD6094" s="30"/>
      <c r="AE6094" s="30">
        <f>+[1]DEPURADO!K6088</f>
        <v>0</v>
      </c>
      <c r="AF6094" s="30">
        <v>0</v>
      </c>
      <c r="AG6094" s="30">
        <f t="shared" si="670"/>
        <v>0</v>
      </c>
      <c r="AH6094" s="30">
        <v>0</v>
      </c>
      <c r="AI6094" s="30">
        <f>+[1]DEPURADO!G6088</f>
        <v>0</v>
      </c>
      <c r="AJ6094" s="32"/>
      <c r="AK6094" s="33"/>
    </row>
    <row r="6095" spans="1:37" s="34" customFormat="1" hidden="1" x14ac:dyDescent="0.25">
      <c r="A6095" s="23">
        <f t="shared" si="671"/>
        <v>6087</v>
      </c>
      <c r="B6095" s="24" t="s">
        <v>44</v>
      </c>
      <c r="C6095" s="23">
        <f>+[1]DEPURADO!A6089</f>
        <v>0</v>
      </c>
      <c r="D6095" s="23">
        <f>+[1]DEPURADO!B6089</f>
        <v>0</v>
      </c>
      <c r="E6095" s="25">
        <f>+[1]DEPURADO!C6089</f>
        <v>0</v>
      </c>
      <c r="F6095" s="26" t="str">
        <f>+IF([1]DEPURADO!D6089&gt;1,[1]DEPURADO!D6089," ")</f>
        <v xml:space="preserve"> </v>
      </c>
      <c r="G6095" s="27">
        <f>[1]DEPURADO!F6089</f>
        <v>0</v>
      </c>
      <c r="H6095" s="28">
        <v>0</v>
      </c>
      <c r="I6095" s="28">
        <f>+[1]DEPURADO!M6089+[1]DEPURADO!N6089</f>
        <v>0</v>
      </c>
      <c r="J6095" s="28">
        <f>+[1]DEPURADO!R6089</f>
        <v>0</v>
      </c>
      <c r="K6095" s="29">
        <f>+[1]DEPURADO!P6089+[1]DEPURADO!Q6089</f>
        <v>0</v>
      </c>
      <c r="L6095" s="28">
        <v>0</v>
      </c>
      <c r="M6095" s="28">
        <v>0</v>
      </c>
      <c r="N6095" s="28">
        <f t="shared" si="665"/>
        <v>0</v>
      </c>
      <c r="O6095" s="28">
        <f t="shared" si="666"/>
        <v>0</v>
      </c>
      <c r="P6095" s="24">
        <f>IF([1]DEPURADO!H6089&gt;1,0,[1]DEPURADO!B6089)</f>
        <v>0</v>
      </c>
      <c r="Q6095" s="30">
        <f t="shared" si="667"/>
        <v>0</v>
      </c>
      <c r="R6095" s="31">
        <f t="shared" si="668"/>
        <v>0</v>
      </c>
      <c r="S6095" s="31">
        <f>+[1]DEPURADO!J6089</f>
        <v>0</v>
      </c>
      <c r="T6095" s="23" t="s">
        <v>45</v>
      </c>
      <c r="U6095" s="31">
        <f>+[1]DEPURADO!I6089</f>
        <v>0</v>
      </c>
      <c r="V6095" s="30"/>
      <c r="W6095" s="23" t="s">
        <v>45</v>
      </c>
      <c r="X6095" s="31">
        <f>+[1]DEPURADO!K6089+[1]DEPURADO!L6089</f>
        <v>0</v>
      </c>
      <c r="Y6095" s="23" t="s">
        <v>45</v>
      </c>
      <c r="Z6095" s="31">
        <f t="shared" si="669"/>
        <v>0</v>
      </c>
      <c r="AA6095" s="31"/>
      <c r="AB6095" s="31">
        <v>0</v>
      </c>
      <c r="AC6095" s="31">
        <v>0</v>
      </c>
      <c r="AD6095" s="30"/>
      <c r="AE6095" s="30">
        <f>+[1]DEPURADO!K6089</f>
        <v>0</v>
      </c>
      <c r="AF6095" s="30">
        <v>0</v>
      </c>
      <c r="AG6095" s="30">
        <f t="shared" si="670"/>
        <v>0</v>
      </c>
      <c r="AH6095" s="30">
        <v>0</v>
      </c>
      <c r="AI6095" s="30">
        <f>+[1]DEPURADO!G6089</f>
        <v>0</v>
      </c>
      <c r="AJ6095" s="32"/>
      <c r="AK6095" s="33"/>
    </row>
    <row r="6096" spans="1:37" s="34" customFormat="1" hidden="1" x14ac:dyDescent="0.25">
      <c r="A6096" s="23">
        <f t="shared" si="671"/>
        <v>6088</v>
      </c>
      <c r="B6096" s="24" t="s">
        <v>44</v>
      </c>
      <c r="C6096" s="23">
        <f>+[1]DEPURADO!A6090</f>
        <v>0</v>
      </c>
      <c r="D6096" s="23">
        <f>+[1]DEPURADO!B6090</f>
        <v>0</v>
      </c>
      <c r="E6096" s="25">
        <f>+[1]DEPURADO!C6090</f>
        <v>0</v>
      </c>
      <c r="F6096" s="26" t="str">
        <f>+IF([1]DEPURADO!D6090&gt;1,[1]DEPURADO!D6090," ")</f>
        <v xml:space="preserve"> </v>
      </c>
      <c r="G6096" s="27">
        <f>[1]DEPURADO!F6090</f>
        <v>0</v>
      </c>
      <c r="H6096" s="28">
        <v>0</v>
      </c>
      <c r="I6096" s="28">
        <f>+[1]DEPURADO!M6090+[1]DEPURADO!N6090</f>
        <v>0</v>
      </c>
      <c r="J6096" s="28">
        <f>+[1]DEPURADO!R6090</f>
        <v>0</v>
      </c>
      <c r="K6096" s="29">
        <f>+[1]DEPURADO!P6090+[1]DEPURADO!Q6090</f>
        <v>0</v>
      </c>
      <c r="L6096" s="28">
        <v>0</v>
      </c>
      <c r="M6096" s="28">
        <v>0</v>
      </c>
      <c r="N6096" s="28">
        <f t="shared" si="665"/>
        <v>0</v>
      </c>
      <c r="O6096" s="28">
        <f t="shared" si="666"/>
        <v>0</v>
      </c>
      <c r="P6096" s="24">
        <f>IF([1]DEPURADO!H6090&gt;1,0,[1]DEPURADO!B6090)</f>
        <v>0</v>
      </c>
      <c r="Q6096" s="30">
        <f t="shared" si="667"/>
        <v>0</v>
      </c>
      <c r="R6096" s="31">
        <f t="shared" si="668"/>
        <v>0</v>
      </c>
      <c r="S6096" s="31">
        <f>+[1]DEPURADO!J6090</f>
        <v>0</v>
      </c>
      <c r="T6096" s="23" t="s">
        <v>45</v>
      </c>
      <c r="U6096" s="31">
        <f>+[1]DEPURADO!I6090</f>
        <v>0</v>
      </c>
      <c r="V6096" s="30"/>
      <c r="W6096" s="23" t="s">
        <v>45</v>
      </c>
      <c r="X6096" s="31">
        <f>+[1]DEPURADO!K6090+[1]DEPURADO!L6090</f>
        <v>0</v>
      </c>
      <c r="Y6096" s="23" t="s">
        <v>45</v>
      </c>
      <c r="Z6096" s="31">
        <f t="shared" si="669"/>
        <v>0</v>
      </c>
      <c r="AA6096" s="31"/>
      <c r="AB6096" s="31">
        <v>0</v>
      </c>
      <c r="AC6096" s="31">
        <v>0</v>
      </c>
      <c r="AD6096" s="30"/>
      <c r="AE6096" s="30">
        <f>+[1]DEPURADO!K6090</f>
        <v>0</v>
      </c>
      <c r="AF6096" s="30">
        <v>0</v>
      </c>
      <c r="AG6096" s="30">
        <f t="shared" si="670"/>
        <v>0</v>
      </c>
      <c r="AH6096" s="30">
        <v>0</v>
      </c>
      <c r="AI6096" s="30">
        <f>+[1]DEPURADO!G6090</f>
        <v>0</v>
      </c>
      <c r="AJ6096" s="32"/>
      <c r="AK6096" s="33"/>
    </row>
    <row r="6097" spans="1:37" s="34" customFormat="1" hidden="1" x14ac:dyDescent="0.25">
      <c r="A6097" s="23">
        <f t="shared" si="671"/>
        <v>6089</v>
      </c>
      <c r="B6097" s="24" t="s">
        <v>44</v>
      </c>
      <c r="C6097" s="23">
        <f>+[1]DEPURADO!A6091</f>
        <v>0</v>
      </c>
      <c r="D6097" s="23">
        <f>+[1]DEPURADO!B6091</f>
        <v>0</v>
      </c>
      <c r="E6097" s="25">
        <f>+[1]DEPURADO!C6091</f>
        <v>0</v>
      </c>
      <c r="F6097" s="26" t="str">
        <f>+IF([1]DEPURADO!D6091&gt;1,[1]DEPURADO!D6091," ")</f>
        <v xml:space="preserve"> </v>
      </c>
      <c r="G6097" s="27">
        <f>[1]DEPURADO!F6091</f>
        <v>0</v>
      </c>
      <c r="H6097" s="28">
        <v>0</v>
      </c>
      <c r="I6097" s="28">
        <f>+[1]DEPURADO!M6091+[1]DEPURADO!N6091</f>
        <v>0</v>
      </c>
      <c r="J6097" s="28">
        <f>+[1]DEPURADO!R6091</f>
        <v>0</v>
      </c>
      <c r="K6097" s="29">
        <f>+[1]DEPURADO!P6091+[1]DEPURADO!Q6091</f>
        <v>0</v>
      </c>
      <c r="L6097" s="28">
        <v>0</v>
      </c>
      <c r="M6097" s="28">
        <v>0</v>
      </c>
      <c r="N6097" s="28">
        <f t="shared" si="665"/>
        <v>0</v>
      </c>
      <c r="O6097" s="28">
        <f t="shared" si="666"/>
        <v>0</v>
      </c>
      <c r="P6097" s="24">
        <f>IF([1]DEPURADO!H6091&gt;1,0,[1]DEPURADO!B6091)</f>
        <v>0</v>
      </c>
      <c r="Q6097" s="30">
        <f t="shared" si="667"/>
        <v>0</v>
      </c>
      <c r="R6097" s="31">
        <f t="shared" si="668"/>
        <v>0</v>
      </c>
      <c r="S6097" s="31">
        <f>+[1]DEPURADO!J6091</f>
        <v>0</v>
      </c>
      <c r="T6097" s="23" t="s">
        <v>45</v>
      </c>
      <c r="U6097" s="31">
        <f>+[1]DEPURADO!I6091</f>
        <v>0</v>
      </c>
      <c r="V6097" s="30"/>
      <c r="W6097" s="23" t="s">
        <v>45</v>
      </c>
      <c r="X6097" s="31">
        <f>+[1]DEPURADO!K6091+[1]DEPURADO!L6091</f>
        <v>0</v>
      </c>
      <c r="Y6097" s="23" t="s">
        <v>45</v>
      </c>
      <c r="Z6097" s="31">
        <f t="shared" si="669"/>
        <v>0</v>
      </c>
      <c r="AA6097" s="31"/>
      <c r="AB6097" s="31">
        <v>0</v>
      </c>
      <c r="AC6097" s="31">
        <v>0</v>
      </c>
      <c r="AD6097" s="30"/>
      <c r="AE6097" s="30">
        <f>+[1]DEPURADO!K6091</f>
        <v>0</v>
      </c>
      <c r="AF6097" s="30">
        <v>0</v>
      </c>
      <c r="AG6097" s="30">
        <f t="shared" si="670"/>
        <v>0</v>
      </c>
      <c r="AH6097" s="30">
        <v>0</v>
      </c>
      <c r="AI6097" s="30">
        <f>+[1]DEPURADO!G6091</f>
        <v>0</v>
      </c>
      <c r="AJ6097" s="32"/>
      <c r="AK6097" s="33"/>
    </row>
    <row r="6098" spans="1:37" s="34" customFormat="1" hidden="1" x14ac:dyDescent="0.25">
      <c r="A6098" s="23">
        <f t="shared" si="671"/>
        <v>6090</v>
      </c>
      <c r="B6098" s="24" t="s">
        <v>44</v>
      </c>
      <c r="C6098" s="23">
        <f>+[1]DEPURADO!A6092</f>
        <v>0</v>
      </c>
      <c r="D6098" s="23">
        <f>+[1]DEPURADO!B6092</f>
        <v>0</v>
      </c>
      <c r="E6098" s="25">
        <f>+[1]DEPURADO!C6092</f>
        <v>0</v>
      </c>
      <c r="F6098" s="26" t="str">
        <f>+IF([1]DEPURADO!D6092&gt;1,[1]DEPURADO!D6092," ")</f>
        <v xml:space="preserve"> </v>
      </c>
      <c r="G6098" s="27">
        <f>[1]DEPURADO!F6092</f>
        <v>0</v>
      </c>
      <c r="H6098" s="28">
        <v>0</v>
      </c>
      <c r="I6098" s="28">
        <f>+[1]DEPURADO!M6092+[1]DEPURADO!N6092</f>
        <v>0</v>
      </c>
      <c r="J6098" s="28">
        <f>+[1]DEPURADO!R6092</f>
        <v>0</v>
      </c>
      <c r="K6098" s="29">
        <f>+[1]DEPURADO!P6092+[1]DEPURADO!Q6092</f>
        <v>0</v>
      </c>
      <c r="L6098" s="28">
        <v>0</v>
      </c>
      <c r="M6098" s="28">
        <v>0</v>
      </c>
      <c r="N6098" s="28">
        <f t="shared" si="665"/>
        <v>0</v>
      </c>
      <c r="O6098" s="28">
        <f t="shared" si="666"/>
        <v>0</v>
      </c>
      <c r="P6098" s="24">
        <f>IF([1]DEPURADO!H6092&gt;1,0,[1]DEPURADO!B6092)</f>
        <v>0</v>
      </c>
      <c r="Q6098" s="30">
        <f t="shared" si="667"/>
        <v>0</v>
      </c>
      <c r="R6098" s="31">
        <f t="shared" si="668"/>
        <v>0</v>
      </c>
      <c r="S6098" s="31">
        <f>+[1]DEPURADO!J6092</f>
        <v>0</v>
      </c>
      <c r="T6098" s="23" t="s">
        <v>45</v>
      </c>
      <c r="U6098" s="31">
        <f>+[1]DEPURADO!I6092</f>
        <v>0</v>
      </c>
      <c r="V6098" s="30"/>
      <c r="W6098" s="23" t="s">
        <v>45</v>
      </c>
      <c r="X6098" s="31">
        <f>+[1]DEPURADO!K6092+[1]DEPURADO!L6092</f>
        <v>0</v>
      </c>
      <c r="Y6098" s="23" t="s">
        <v>45</v>
      </c>
      <c r="Z6098" s="31">
        <f t="shared" si="669"/>
        <v>0</v>
      </c>
      <c r="AA6098" s="31"/>
      <c r="AB6098" s="31">
        <v>0</v>
      </c>
      <c r="AC6098" s="31">
        <v>0</v>
      </c>
      <c r="AD6098" s="30"/>
      <c r="AE6098" s="30">
        <f>+[1]DEPURADO!K6092</f>
        <v>0</v>
      </c>
      <c r="AF6098" s="30">
        <v>0</v>
      </c>
      <c r="AG6098" s="30">
        <f t="shared" si="670"/>
        <v>0</v>
      </c>
      <c r="AH6098" s="30">
        <v>0</v>
      </c>
      <c r="AI6098" s="30">
        <f>+[1]DEPURADO!G6092</f>
        <v>0</v>
      </c>
      <c r="AJ6098" s="32"/>
      <c r="AK6098" s="33"/>
    </row>
    <row r="6099" spans="1:37" s="34" customFormat="1" hidden="1" x14ac:dyDescent="0.25">
      <c r="A6099" s="23">
        <f t="shared" si="671"/>
        <v>6091</v>
      </c>
      <c r="B6099" s="24" t="s">
        <v>44</v>
      </c>
      <c r="C6099" s="23">
        <f>+[1]DEPURADO!A6093</f>
        <v>0</v>
      </c>
      <c r="D6099" s="23">
        <f>+[1]DEPURADO!B6093</f>
        <v>0</v>
      </c>
      <c r="E6099" s="25">
        <f>+[1]DEPURADO!C6093</f>
        <v>0</v>
      </c>
      <c r="F6099" s="26" t="str">
        <f>+IF([1]DEPURADO!D6093&gt;1,[1]DEPURADO!D6093," ")</f>
        <v xml:space="preserve"> </v>
      </c>
      <c r="G6099" s="27">
        <f>[1]DEPURADO!F6093</f>
        <v>0</v>
      </c>
      <c r="H6099" s="28">
        <v>0</v>
      </c>
      <c r="I6099" s="28">
        <f>+[1]DEPURADO!M6093+[1]DEPURADO!N6093</f>
        <v>0</v>
      </c>
      <c r="J6099" s="28">
        <f>+[1]DEPURADO!R6093</f>
        <v>0</v>
      </c>
      <c r="K6099" s="29">
        <f>+[1]DEPURADO!P6093+[1]DEPURADO!Q6093</f>
        <v>0</v>
      </c>
      <c r="L6099" s="28">
        <v>0</v>
      </c>
      <c r="M6099" s="28">
        <v>0</v>
      </c>
      <c r="N6099" s="28">
        <f t="shared" si="665"/>
        <v>0</v>
      </c>
      <c r="O6099" s="28">
        <f t="shared" si="666"/>
        <v>0</v>
      </c>
      <c r="P6099" s="24">
        <f>IF([1]DEPURADO!H6093&gt;1,0,[1]DEPURADO!B6093)</f>
        <v>0</v>
      </c>
      <c r="Q6099" s="30">
        <f t="shared" si="667"/>
        <v>0</v>
      </c>
      <c r="R6099" s="31">
        <f t="shared" si="668"/>
        <v>0</v>
      </c>
      <c r="S6099" s="31">
        <f>+[1]DEPURADO!J6093</f>
        <v>0</v>
      </c>
      <c r="T6099" s="23" t="s">
        <v>45</v>
      </c>
      <c r="U6099" s="31">
        <f>+[1]DEPURADO!I6093</f>
        <v>0</v>
      </c>
      <c r="V6099" s="30"/>
      <c r="W6099" s="23" t="s">
        <v>45</v>
      </c>
      <c r="X6099" s="31">
        <f>+[1]DEPURADO!K6093+[1]DEPURADO!L6093</f>
        <v>0</v>
      </c>
      <c r="Y6099" s="23" t="s">
        <v>45</v>
      </c>
      <c r="Z6099" s="31">
        <f t="shared" si="669"/>
        <v>0</v>
      </c>
      <c r="AA6099" s="31"/>
      <c r="AB6099" s="31">
        <v>0</v>
      </c>
      <c r="AC6099" s="31">
        <v>0</v>
      </c>
      <c r="AD6099" s="30"/>
      <c r="AE6099" s="30">
        <f>+[1]DEPURADO!K6093</f>
        <v>0</v>
      </c>
      <c r="AF6099" s="30">
        <v>0</v>
      </c>
      <c r="AG6099" s="30">
        <f t="shared" si="670"/>
        <v>0</v>
      </c>
      <c r="AH6099" s="30">
        <v>0</v>
      </c>
      <c r="AI6099" s="30">
        <f>+[1]DEPURADO!G6093</f>
        <v>0</v>
      </c>
      <c r="AJ6099" s="32"/>
      <c r="AK6099" s="33"/>
    </row>
    <row r="6100" spans="1:37" s="34" customFormat="1" hidden="1" x14ac:dyDescent="0.25">
      <c r="A6100" s="23">
        <f t="shared" si="671"/>
        <v>6092</v>
      </c>
      <c r="B6100" s="24" t="s">
        <v>44</v>
      </c>
      <c r="C6100" s="23">
        <f>+[1]DEPURADO!A6094</f>
        <v>0</v>
      </c>
      <c r="D6100" s="23">
        <f>+[1]DEPURADO!B6094</f>
        <v>0</v>
      </c>
      <c r="E6100" s="25">
        <f>+[1]DEPURADO!C6094</f>
        <v>0</v>
      </c>
      <c r="F6100" s="26" t="str">
        <f>+IF([1]DEPURADO!D6094&gt;1,[1]DEPURADO!D6094," ")</f>
        <v xml:space="preserve"> </v>
      </c>
      <c r="G6100" s="27">
        <f>[1]DEPURADO!F6094</f>
        <v>0</v>
      </c>
      <c r="H6100" s="28">
        <v>0</v>
      </c>
      <c r="I6100" s="28">
        <f>+[1]DEPURADO!M6094+[1]DEPURADO!N6094</f>
        <v>0</v>
      </c>
      <c r="J6100" s="28">
        <f>+[1]DEPURADO!R6094</f>
        <v>0</v>
      </c>
      <c r="K6100" s="29">
        <f>+[1]DEPURADO!P6094+[1]DEPURADO!Q6094</f>
        <v>0</v>
      </c>
      <c r="L6100" s="28">
        <v>0</v>
      </c>
      <c r="M6100" s="28">
        <v>0</v>
      </c>
      <c r="N6100" s="28">
        <f t="shared" si="665"/>
        <v>0</v>
      </c>
      <c r="O6100" s="28">
        <f t="shared" si="666"/>
        <v>0</v>
      </c>
      <c r="P6100" s="24">
        <f>IF([1]DEPURADO!H6094&gt;1,0,[1]DEPURADO!B6094)</f>
        <v>0</v>
      </c>
      <c r="Q6100" s="30">
        <f t="shared" si="667"/>
        <v>0</v>
      </c>
      <c r="R6100" s="31">
        <f t="shared" si="668"/>
        <v>0</v>
      </c>
      <c r="S6100" s="31">
        <f>+[1]DEPURADO!J6094</f>
        <v>0</v>
      </c>
      <c r="T6100" s="23" t="s">
        <v>45</v>
      </c>
      <c r="U6100" s="31">
        <f>+[1]DEPURADO!I6094</f>
        <v>0</v>
      </c>
      <c r="V6100" s="30"/>
      <c r="W6100" s="23" t="s">
        <v>45</v>
      </c>
      <c r="X6100" s="31">
        <f>+[1]DEPURADO!K6094+[1]DEPURADO!L6094</f>
        <v>0</v>
      </c>
      <c r="Y6100" s="23" t="s">
        <v>45</v>
      </c>
      <c r="Z6100" s="31">
        <f t="shared" si="669"/>
        <v>0</v>
      </c>
      <c r="AA6100" s="31"/>
      <c r="AB6100" s="31">
        <v>0</v>
      </c>
      <c r="AC6100" s="31">
        <v>0</v>
      </c>
      <c r="AD6100" s="30"/>
      <c r="AE6100" s="30">
        <f>+[1]DEPURADO!K6094</f>
        <v>0</v>
      </c>
      <c r="AF6100" s="30">
        <v>0</v>
      </c>
      <c r="AG6100" s="30">
        <f t="shared" si="670"/>
        <v>0</v>
      </c>
      <c r="AH6100" s="30">
        <v>0</v>
      </c>
      <c r="AI6100" s="30">
        <f>+[1]DEPURADO!G6094</f>
        <v>0</v>
      </c>
      <c r="AJ6100" s="32"/>
      <c r="AK6100" s="33"/>
    </row>
    <row r="6101" spans="1:37" s="34" customFormat="1" hidden="1" x14ac:dyDescent="0.25">
      <c r="A6101" s="23">
        <f t="shared" si="671"/>
        <v>6093</v>
      </c>
      <c r="B6101" s="24" t="s">
        <v>44</v>
      </c>
      <c r="C6101" s="23">
        <f>+[1]DEPURADO!A6095</f>
        <v>0</v>
      </c>
      <c r="D6101" s="23">
        <f>+[1]DEPURADO!B6095</f>
        <v>0</v>
      </c>
      <c r="E6101" s="25">
        <f>+[1]DEPURADO!C6095</f>
        <v>0</v>
      </c>
      <c r="F6101" s="26" t="str">
        <f>+IF([1]DEPURADO!D6095&gt;1,[1]DEPURADO!D6095," ")</f>
        <v xml:space="preserve"> </v>
      </c>
      <c r="G6101" s="27">
        <f>[1]DEPURADO!F6095</f>
        <v>0</v>
      </c>
      <c r="H6101" s="28">
        <v>0</v>
      </c>
      <c r="I6101" s="28">
        <f>+[1]DEPURADO!M6095+[1]DEPURADO!N6095</f>
        <v>0</v>
      </c>
      <c r="J6101" s="28">
        <f>+[1]DEPURADO!R6095</f>
        <v>0</v>
      </c>
      <c r="K6101" s="29">
        <f>+[1]DEPURADO!P6095+[1]DEPURADO!Q6095</f>
        <v>0</v>
      </c>
      <c r="L6101" s="28">
        <v>0</v>
      </c>
      <c r="M6101" s="28">
        <v>0</v>
      </c>
      <c r="N6101" s="28">
        <f t="shared" si="665"/>
        <v>0</v>
      </c>
      <c r="O6101" s="28">
        <f t="shared" si="666"/>
        <v>0</v>
      </c>
      <c r="P6101" s="24">
        <f>IF([1]DEPURADO!H6095&gt;1,0,[1]DEPURADO!B6095)</f>
        <v>0</v>
      </c>
      <c r="Q6101" s="30">
        <f t="shared" si="667"/>
        <v>0</v>
      </c>
      <c r="R6101" s="31">
        <f t="shared" si="668"/>
        <v>0</v>
      </c>
      <c r="S6101" s="31">
        <f>+[1]DEPURADO!J6095</f>
        <v>0</v>
      </c>
      <c r="T6101" s="23" t="s">
        <v>45</v>
      </c>
      <c r="U6101" s="31">
        <f>+[1]DEPURADO!I6095</f>
        <v>0</v>
      </c>
      <c r="V6101" s="30"/>
      <c r="W6101" s="23" t="s">
        <v>45</v>
      </c>
      <c r="X6101" s="31">
        <f>+[1]DEPURADO!K6095+[1]DEPURADO!L6095</f>
        <v>0</v>
      </c>
      <c r="Y6101" s="23" t="s">
        <v>45</v>
      </c>
      <c r="Z6101" s="31">
        <f t="shared" si="669"/>
        <v>0</v>
      </c>
      <c r="AA6101" s="31"/>
      <c r="AB6101" s="31">
        <v>0</v>
      </c>
      <c r="AC6101" s="31">
        <v>0</v>
      </c>
      <c r="AD6101" s="30"/>
      <c r="AE6101" s="30">
        <f>+[1]DEPURADO!K6095</f>
        <v>0</v>
      </c>
      <c r="AF6101" s="30">
        <v>0</v>
      </c>
      <c r="AG6101" s="30">
        <f t="shared" si="670"/>
        <v>0</v>
      </c>
      <c r="AH6101" s="30">
        <v>0</v>
      </c>
      <c r="AI6101" s="30">
        <f>+[1]DEPURADO!G6095</f>
        <v>0</v>
      </c>
      <c r="AJ6101" s="32"/>
      <c r="AK6101" s="33"/>
    </row>
    <row r="6102" spans="1:37" s="34" customFormat="1" hidden="1" x14ac:dyDescent="0.25">
      <c r="A6102" s="23">
        <f t="shared" si="671"/>
        <v>6094</v>
      </c>
      <c r="B6102" s="24" t="s">
        <v>44</v>
      </c>
      <c r="C6102" s="23">
        <f>+[1]DEPURADO!A6096</f>
        <v>0</v>
      </c>
      <c r="D6102" s="23">
        <f>+[1]DEPURADO!B6096</f>
        <v>0</v>
      </c>
      <c r="E6102" s="25">
        <f>+[1]DEPURADO!C6096</f>
        <v>0</v>
      </c>
      <c r="F6102" s="26" t="str">
        <f>+IF([1]DEPURADO!D6096&gt;1,[1]DEPURADO!D6096," ")</f>
        <v xml:space="preserve"> </v>
      </c>
      <c r="G6102" s="27">
        <f>[1]DEPURADO!F6096</f>
        <v>0</v>
      </c>
      <c r="H6102" s="28">
        <v>0</v>
      </c>
      <c r="I6102" s="28">
        <f>+[1]DEPURADO!M6096+[1]DEPURADO!N6096</f>
        <v>0</v>
      </c>
      <c r="J6102" s="28">
        <f>+[1]DEPURADO!R6096</f>
        <v>0</v>
      </c>
      <c r="K6102" s="29">
        <f>+[1]DEPURADO!P6096+[1]DEPURADO!Q6096</f>
        <v>0</v>
      </c>
      <c r="L6102" s="28">
        <v>0</v>
      </c>
      <c r="M6102" s="28">
        <v>0</v>
      </c>
      <c r="N6102" s="28">
        <f t="shared" si="665"/>
        <v>0</v>
      </c>
      <c r="O6102" s="28">
        <f t="shared" si="666"/>
        <v>0</v>
      </c>
      <c r="P6102" s="24">
        <f>IF([1]DEPURADO!H6096&gt;1,0,[1]DEPURADO!B6096)</f>
        <v>0</v>
      </c>
      <c r="Q6102" s="30">
        <f t="shared" si="667"/>
        <v>0</v>
      </c>
      <c r="R6102" s="31">
        <f t="shared" si="668"/>
        <v>0</v>
      </c>
      <c r="S6102" s="31">
        <f>+[1]DEPURADO!J6096</f>
        <v>0</v>
      </c>
      <c r="T6102" s="23" t="s">
        <v>45</v>
      </c>
      <c r="U6102" s="31">
        <f>+[1]DEPURADO!I6096</f>
        <v>0</v>
      </c>
      <c r="V6102" s="30"/>
      <c r="W6102" s="23" t="s">
        <v>45</v>
      </c>
      <c r="X6102" s="31">
        <f>+[1]DEPURADO!K6096+[1]DEPURADO!L6096</f>
        <v>0</v>
      </c>
      <c r="Y6102" s="23" t="s">
        <v>45</v>
      </c>
      <c r="Z6102" s="31">
        <f t="shared" si="669"/>
        <v>0</v>
      </c>
      <c r="AA6102" s="31"/>
      <c r="AB6102" s="31">
        <v>0</v>
      </c>
      <c r="AC6102" s="31">
        <v>0</v>
      </c>
      <c r="AD6102" s="30"/>
      <c r="AE6102" s="30">
        <f>+[1]DEPURADO!K6096</f>
        <v>0</v>
      </c>
      <c r="AF6102" s="30">
        <v>0</v>
      </c>
      <c r="AG6102" s="30">
        <f t="shared" si="670"/>
        <v>0</v>
      </c>
      <c r="AH6102" s="30">
        <v>0</v>
      </c>
      <c r="AI6102" s="30">
        <f>+[1]DEPURADO!G6096</f>
        <v>0</v>
      </c>
      <c r="AJ6102" s="32"/>
      <c r="AK6102" s="33"/>
    </row>
    <row r="6103" spans="1:37" s="34" customFormat="1" hidden="1" x14ac:dyDescent="0.25">
      <c r="A6103" s="23">
        <f t="shared" si="671"/>
        <v>6095</v>
      </c>
      <c r="B6103" s="24" t="s">
        <v>44</v>
      </c>
      <c r="C6103" s="23">
        <f>+[1]DEPURADO!A6097</f>
        <v>0</v>
      </c>
      <c r="D6103" s="23">
        <f>+[1]DEPURADO!B6097</f>
        <v>0</v>
      </c>
      <c r="E6103" s="25">
        <f>+[1]DEPURADO!C6097</f>
        <v>0</v>
      </c>
      <c r="F6103" s="26" t="str">
        <f>+IF([1]DEPURADO!D6097&gt;1,[1]DEPURADO!D6097," ")</f>
        <v xml:space="preserve"> </v>
      </c>
      <c r="G6103" s="27">
        <f>[1]DEPURADO!F6097</f>
        <v>0</v>
      </c>
      <c r="H6103" s="28">
        <v>0</v>
      </c>
      <c r="I6103" s="28">
        <f>+[1]DEPURADO!M6097+[1]DEPURADO!N6097</f>
        <v>0</v>
      </c>
      <c r="J6103" s="28">
        <f>+[1]DEPURADO!R6097</f>
        <v>0</v>
      </c>
      <c r="K6103" s="29">
        <f>+[1]DEPURADO!P6097+[1]DEPURADO!Q6097</f>
        <v>0</v>
      </c>
      <c r="L6103" s="28">
        <v>0</v>
      </c>
      <c r="M6103" s="28">
        <v>0</v>
      </c>
      <c r="N6103" s="28">
        <f t="shared" si="665"/>
        <v>0</v>
      </c>
      <c r="O6103" s="28">
        <f t="shared" si="666"/>
        <v>0</v>
      </c>
      <c r="P6103" s="24">
        <f>IF([1]DEPURADO!H6097&gt;1,0,[1]DEPURADO!B6097)</f>
        <v>0</v>
      </c>
      <c r="Q6103" s="30">
        <f t="shared" si="667"/>
        <v>0</v>
      </c>
      <c r="R6103" s="31">
        <f t="shared" si="668"/>
        <v>0</v>
      </c>
      <c r="S6103" s="31">
        <f>+[1]DEPURADO!J6097</f>
        <v>0</v>
      </c>
      <c r="T6103" s="23" t="s">
        <v>45</v>
      </c>
      <c r="U6103" s="31">
        <f>+[1]DEPURADO!I6097</f>
        <v>0</v>
      </c>
      <c r="V6103" s="30"/>
      <c r="W6103" s="23" t="s">
        <v>45</v>
      </c>
      <c r="X6103" s="31">
        <f>+[1]DEPURADO!K6097+[1]DEPURADO!L6097</f>
        <v>0</v>
      </c>
      <c r="Y6103" s="23" t="s">
        <v>45</v>
      </c>
      <c r="Z6103" s="31">
        <f t="shared" si="669"/>
        <v>0</v>
      </c>
      <c r="AA6103" s="31"/>
      <c r="AB6103" s="31">
        <v>0</v>
      </c>
      <c r="AC6103" s="31">
        <v>0</v>
      </c>
      <c r="AD6103" s="30"/>
      <c r="AE6103" s="30">
        <f>+[1]DEPURADO!K6097</f>
        <v>0</v>
      </c>
      <c r="AF6103" s="30">
        <v>0</v>
      </c>
      <c r="AG6103" s="30">
        <f t="shared" si="670"/>
        <v>0</v>
      </c>
      <c r="AH6103" s="30">
        <v>0</v>
      </c>
      <c r="AI6103" s="30">
        <f>+[1]DEPURADO!G6097</f>
        <v>0</v>
      </c>
      <c r="AJ6103" s="32"/>
      <c r="AK6103" s="33"/>
    </row>
    <row r="6104" spans="1:37" s="34" customFormat="1" hidden="1" x14ac:dyDescent="0.25">
      <c r="A6104" s="23">
        <f t="shared" si="671"/>
        <v>6096</v>
      </c>
      <c r="B6104" s="24" t="s">
        <v>44</v>
      </c>
      <c r="C6104" s="23">
        <f>+[1]DEPURADO!A6098</f>
        <v>0</v>
      </c>
      <c r="D6104" s="23">
        <f>+[1]DEPURADO!B6098</f>
        <v>0</v>
      </c>
      <c r="E6104" s="25">
        <f>+[1]DEPURADO!C6098</f>
        <v>0</v>
      </c>
      <c r="F6104" s="26" t="str">
        <f>+IF([1]DEPURADO!D6098&gt;1,[1]DEPURADO!D6098," ")</f>
        <v xml:space="preserve"> </v>
      </c>
      <c r="G6104" s="27">
        <f>[1]DEPURADO!F6098</f>
        <v>0</v>
      </c>
      <c r="H6104" s="28">
        <v>0</v>
      </c>
      <c r="I6104" s="28">
        <f>+[1]DEPURADO!M6098+[1]DEPURADO!N6098</f>
        <v>0</v>
      </c>
      <c r="J6104" s="28">
        <f>+[1]DEPURADO!R6098</f>
        <v>0</v>
      </c>
      <c r="K6104" s="29">
        <f>+[1]DEPURADO!P6098+[1]DEPURADO!Q6098</f>
        <v>0</v>
      </c>
      <c r="L6104" s="28">
        <v>0</v>
      </c>
      <c r="M6104" s="28">
        <v>0</v>
      </c>
      <c r="N6104" s="28">
        <f t="shared" si="665"/>
        <v>0</v>
      </c>
      <c r="O6104" s="28">
        <f t="shared" si="666"/>
        <v>0</v>
      </c>
      <c r="P6104" s="24">
        <f>IF([1]DEPURADO!H6098&gt;1,0,[1]DEPURADO!B6098)</f>
        <v>0</v>
      </c>
      <c r="Q6104" s="30">
        <f t="shared" si="667"/>
        <v>0</v>
      </c>
      <c r="R6104" s="31">
        <f t="shared" si="668"/>
        <v>0</v>
      </c>
      <c r="S6104" s="31">
        <f>+[1]DEPURADO!J6098</f>
        <v>0</v>
      </c>
      <c r="T6104" s="23" t="s">
        <v>45</v>
      </c>
      <c r="U6104" s="31">
        <f>+[1]DEPURADO!I6098</f>
        <v>0</v>
      </c>
      <c r="V6104" s="30"/>
      <c r="W6104" s="23" t="s">
        <v>45</v>
      </c>
      <c r="X6104" s="31">
        <f>+[1]DEPURADO!K6098+[1]DEPURADO!L6098</f>
        <v>0</v>
      </c>
      <c r="Y6104" s="23" t="s">
        <v>45</v>
      </c>
      <c r="Z6104" s="31">
        <f t="shared" si="669"/>
        <v>0</v>
      </c>
      <c r="AA6104" s="31"/>
      <c r="AB6104" s="31">
        <v>0</v>
      </c>
      <c r="AC6104" s="31">
        <v>0</v>
      </c>
      <c r="AD6104" s="30"/>
      <c r="AE6104" s="30">
        <f>+[1]DEPURADO!K6098</f>
        <v>0</v>
      </c>
      <c r="AF6104" s="30">
        <v>0</v>
      </c>
      <c r="AG6104" s="30">
        <f t="shared" si="670"/>
        <v>0</v>
      </c>
      <c r="AH6104" s="30">
        <v>0</v>
      </c>
      <c r="AI6104" s="30">
        <f>+[1]DEPURADO!G6098</f>
        <v>0</v>
      </c>
      <c r="AJ6104" s="32"/>
      <c r="AK6104" s="33"/>
    </row>
    <row r="6105" spans="1:37" s="34" customFormat="1" hidden="1" x14ac:dyDescent="0.25">
      <c r="A6105" s="23">
        <f t="shared" si="671"/>
        <v>6097</v>
      </c>
      <c r="B6105" s="24" t="s">
        <v>44</v>
      </c>
      <c r="C6105" s="23">
        <f>+[1]DEPURADO!A6099</f>
        <v>0</v>
      </c>
      <c r="D6105" s="23">
        <f>+[1]DEPURADO!B6099</f>
        <v>0</v>
      </c>
      <c r="E6105" s="25">
        <f>+[1]DEPURADO!C6099</f>
        <v>0</v>
      </c>
      <c r="F6105" s="26" t="str">
        <f>+IF([1]DEPURADO!D6099&gt;1,[1]DEPURADO!D6099," ")</f>
        <v xml:space="preserve"> </v>
      </c>
      <c r="G6105" s="27">
        <f>[1]DEPURADO!F6099</f>
        <v>0</v>
      </c>
      <c r="H6105" s="28">
        <v>0</v>
      </c>
      <c r="I6105" s="28">
        <f>+[1]DEPURADO!M6099+[1]DEPURADO!N6099</f>
        <v>0</v>
      </c>
      <c r="J6105" s="28">
        <f>+[1]DEPURADO!R6099</f>
        <v>0</v>
      </c>
      <c r="K6105" s="29">
        <f>+[1]DEPURADO!P6099+[1]DEPURADO!Q6099</f>
        <v>0</v>
      </c>
      <c r="L6105" s="28">
        <v>0</v>
      </c>
      <c r="M6105" s="28">
        <v>0</v>
      </c>
      <c r="N6105" s="28">
        <f t="shared" si="665"/>
        <v>0</v>
      </c>
      <c r="O6105" s="28">
        <f t="shared" si="666"/>
        <v>0</v>
      </c>
      <c r="P6105" s="24">
        <f>IF([1]DEPURADO!H6099&gt;1,0,[1]DEPURADO!B6099)</f>
        <v>0</v>
      </c>
      <c r="Q6105" s="30">
        <f t="shared" si="667"/>
        <v>0</v>
      </c>
      <c r="R6105" s="31">
        <f t="shared" si="668"/>
        <v>0</v>
      </c>
      <c r="S6105" s="31">
        <f>+[1]DEPURADO!J6099</f>
        <v>0</v>
      </c>
      <c r="T6105" s="23" t="s">
        <v>45</v>
      </c>
      <c r="U6105" s="31">
        <f>+[1]DEPURADO!I6099</f>
        <v>0</v>
      </c>
      <c r="V6105" s="30"/>
      <c r="W6105" s="23" t="s">
        <v>45</v>
      </c>
      <c r="X6105" s="31">
        <f>+[1]DEPURADO!K6099+[1]DEPURADO!L6099</f>
        <v>0</v>
      </c>
      <c r="Y6105" s="23" t="s">
        <v>45</v>
      </c>
      <c r="Z6105" s="31">
        <f t="shared" si="669"/>
        <v>0</v>
      </c>
      <c r="AA6105" s="31"/>
      <c r="AB6105" s="31">
        <v>0</v>
      </c>
      <c r="AC6105" s="31">
        <v>0</v>
      </c>
      <c r="AD6105" s="30"/>
      <c r="AE6105" s="30">
        <f>+[1]DEPURADO!K6099</f>
        <v>0</v>
      </c>
      <c r="AF6105" s="30">
        <v>0</v>
      </c>
      <c r="AG6105" s="30">
        <f t="shared" si="670"/>
        <v>0</v>
      </c>
      <c r="AH6105" s="30">
        <v>0</v>
      </c>
      <c r="AI6105" s="30">
        <f>+[1]DEPURADO!G6099</f>
        <v>0</v>
      </c>
      <c r="AJ6105" s="32"/>
      <c r="AK6105" s="33"/>
    </row>
    <row r="6106" spans="1:37" s="34" customFormat="1" hidden="1" x14ac:dyDescent="0.25">
      <c r="A6106" s="23">
        <f t="shared" si="671"/>
        <v>6098</v>
      </c>
      <c r="B6106" s="24" t="s">
        <v>44</v>
      </c>
      <c r="C6106" s="23">
        <f>+[1]DEPURADO!A6100</f>
        <v>0</v>
      </c>
      <c r="D6106" s="23">
        <f>+[1]DEPURADO!B6100</f>
        <v>0</v>
      </c>
      <c r="E6106" s="25">
        <f>+[1]DEPURADO!C6100</f>
        <v>0</v>
      </c>
      <c r="F6106" s="26" t="str">
        <f>+IF([1]DEPURADO!D6100&gt;1,[1]DEPURADO!D6100," ")</f>
        <v xml:space="preserve"> </v>
      </c>
      <c r="G6106" s="27">
        <f>[1]DEPURADO!F6100</f>
        <v>0</v>
      </c>
      <c r="H6106" s="28">
        <v>0</v>
      </c>
      <c r="I6106" s="28">
        <f>+[1]DEPURADO!M6100+[1]DEPURADO!N6100</f>
        <v>0</v>
      </c>
      <c r="J6106" s="28">
        <f>+[1]DEPURADO!R6100</f>
        <v>0</v>
      </c>
      <c r="K6106" s="29">
        <f>+[1]DEPURADO!P6100+[1]DEPURADO!Q6100</f>
        <v>0</v>
      </c>
      <c r="L6106" s="28">
        <v>0</v>
      </c>
      <c r="M6106" s="28">
        <v>0</v>
      </c>
      <c r="N6106" s="28">
        <f t="shared" si="665"/>
        <v>0</v>
      </c>
      <c r="O6106" s="28">
        <f t="shared" si="666"/>
        <v>0</v>
      </c>
      <c r="P6106" s="24">
        <f>IF([1]DEPURADO!H6100&gt;1,0,[1]DEPURADO!B6100)</f>
        <v>0</v>
      </c>
      <c r="Q6106" s="30">
        <f t="shared" si="667"/>
        <v>0</v>
      </c>
      <c r="R6106" s="31">
        <f t="shared" si="668"/>
        <v>0</v>
      </c>
      <c r="S6106" s="31">
        <f>+[1]DEPURADO!J6100</f>
        <v>0</v>
      </c>
      <c r="T6106" s="23" t="s">
        <v>45</v>
      </c>
      <c r="U6106" s="31">
        <f>+[1]DEPURADO!I6100</f>
        <v>0</v>
      </c>
      <c r="V6106" s="30"/>
      <c r="W6106" s="23" t="s">
        <v>45</v>
      </c>
      <c r="X6106" s="31">
        <f>+[1]DEPURADO!K6100+[1]DEPURADO!L6100</f>
        <v>0</v>
      </c>
      <c r="Y6106" s="23" t="s">
        <v>45</v>
      </c>
      <c r="Z6106" s="31">
        <f t="shared" si="669"/>
        <v>0</v>
      </c>
      <c r="AA6106" s="31"/>
      <c r="AB6106" s="31">
        <v>0</v>
      </c>
      <c r="AC6106" s="31">
        <v>0</v>
      </c>
      <c r="AD6106" s="30"/>
      <c r="AE6106" s="30">
        <f>+[1]DEPURADO!K6100</f>
        <v>0</v>
      </c>
      <c r="AF6106" s="30">
        <v>0</v>
      </c>
      <c r="AG6106" s="30">
        <f t="shared" si="670"/>
        <v>0</v>
      </c>
      <c r="AH6106" s="30">
        <v>0</v>
      </c>
      <c r="AI6106" s="30">
        <f>+[1]DEPURADO!G6100</f>
        <v>0</v>
      </c>
      <c r="AJ6106" s="32"/>
      <c r="AK6106" s="33"/>
    </row>
    <row r="6107" spans="1:37" s="34" customFormat="1" hidden="1" x14ac:dyDescent="0.25">
      <c r="A6107" s="23">
        <f t="shared" si="671"/>
        <v>6099</v>
      </c>
      <c r="B6107" s="24" t="s">
        <v>44</v>
      </c>
      <c r="C6107" s="23">
        <f>+[1]DEPURADO!A6101</f>
        <v>0</v>
      </c>
      <c r="D6107" s="23">
        <f>+[1]DEPURADO!B6101</f>
        <v>0</v>
      </c>
      <c r="E6107" s="25">
        <f>+[1]DEPURADO!C6101</f>
        <v>0</v>
      </c>
      <c r="F6107" s="26" t="str">
        <f>+IF([1]DEPURADO!D6101&gt;1,[1]DEPURADO!D6101," ")</f>
        <v xml:space="preserve"> </v>
      </c>
      <c r="G6107" s="27">
        <f>[1]DEPURADO!F6101</f>
        <v>0</v>
      </c>
      <c r="H6107" s="28">
        <v>0</v>
      </c>
      <c r="I6107" s="28">
        <f>+[1]DEPURADO!M6101+[1]DEPURADO!N6101</f>
        <v>0</v>
      </c>
      <c r="J6107" s="28">
        <f>+[1]DEPURADO!R6101</f>
        <v>0</v>
      </c>
      <c r="K6107" s="29">
        <f>+[1]DEPURADO!P6101+[1]DEPURADO!Q6101</f>
        <v>0</v>
      </c>
      <c r="L6107" s="28">
        <v>0</v>
      </c>
      <c r="M6107" s="28">
        <v>0</v>
      </c>
      <c r="N6107" s="28">
        <f t="shared" si="665"/>
        <v>0</v>
      </c>
      <c r="O6107" s="28">
        <f t="shared" si="666"/>
        <v>0</v>
      </c>
      <c r="P6107" s="24">
        <f>IF([1]DEPURADO!H6101&gt;1,0,[1]DEPURADO!B6101)</f>
        <v>0</v>
      </c>
      <c r="Q6107" s="30">
        <f t="shared" si="667"/>
        <v>0</v>
      </c>
      <c r="R6107" s="31">
        <f t="shared" si="668"/>
        <v>0</v>
      </c>
      <c r="S6107" s="31">
        <f>+[1]DEPURADO!J6101</f>
        <v>0</v>
      </c>
      <c r="T6107" s="23" t="s">
        <v>45</v>
      </c>
      <c r="U6107" s="31">
        <f>+[1]DEPURADO!I6101</f>
        <v>0</v>
      </c>
      <c r="V6107" s="30"/>
      <c r="W6107" s="23" t="s">
        <v>45</v>
      </c>
      <c r="X6107" s="31">
        <f>+[1]DEPURADO!K6101+[1]DEPURADO!L6101</f>
        <v>0</v>
      </c>
      <c r="Y6107" s="23" t="s">
        <v>45</v>
      </c>
      <c r="Z6107" s="31">
        <f t="shared" si="669"/>
        <v>0</v>
      </c>
      <c r="AA6107" s="31"/>
      <c r="AB6107" s="31">
        <v>0</v>
      </c>
      <c r="AC6107" s="31">
        <v>0</v>
      </c>
      <c r="AD6107" s="30"/>
      <c r="AE6107" s="30">
        <f>+[1]DEPURADO!K6101</f>
        <v>0</v>
      </c>
      <c r="AF6107" s="30">
        <v>0</v>
      </c>
      <c r="AG6107" s="30">
        <f t="shared" si="670"/>
        <v>0</v>
      </c>
      <c r="AH6107" s="30">
        <v>0</v>
      </c>
      <c r="AI6107" s="30">
        <f>+[1]DEPURADO!G6101</f>
        <v>0</v>
      </c>
      <c r="AJ6107" s="32"/>
      <c r="AK6107" s="33"/>
    </row>
    <row r="6108" spans="1:37" s="34" customFormat="1" hidden="1" x14ac:dyDescent="0.25">
      <c r="A6108" s="23">
        <f t="shared" si="671"/>
        <v>6100</v>
      </c>
      <c r="B6108" s="24" t="s">
        <v>44</v>
      </c>
      <c r="C6108" s="23">
        <f>+[1]DEPURADO!A6102</f>
        <v>0</v>
      </c>
      <c r="D6108" s="23">
        <f>+[1]DEPURADO!B6102</f>
        <v>0</v>
      </c>
      <c r="E6108" s="25">
        <f>+[1]DEPURADO!C6102</f>
        <v>0</v>
      </c>
      <c r="F6108" s="26" t="str">
        <f>+IF([1]DEPURADO!D6102&gt;1,[1]DEPURADO!D6102," ")</f>
        <v xml:space="preserve"> </v>
      </c>
      <c r="G6108" s="27">
        <f>[1]DEPURADO!F6102</f>
        <v>0</v>
      </c>
      <c r="H6108" s="28">
        <v>0</v>
      </c>
      <c r="I6108" s="28">
        <f>+[1]DEPURADO!M6102+[1]DEPURADO!N6102</f>
        <v>0</v>
      </c>
      <c r="J6108" s="28">
        <f>+[1]DEPURADO!R6102</f>
        <v>0</v>
      </c>
      <c r="K6108" s="29">
        <f>+[1]DEPURADO!P6102+[1]DEPURADO!Q6102</f>
        <v>0</v>
      </c>
      <c r="L6108" s="28">
        <v>0</v>
      </c>
      <c r="M6108" s="28">
        <v>0</v>
      </c>
      <c r="N6108" s="28">
        <f t="shared" si="665"/>
        <v>0</v>
      </c>
      <c r="O6108" s="28">
        <f t="shared" si="666"/>
        <v>0</v>
      </c>
      <c r="P6108" s="24">
        <f>IF([1]DEPURADO!H6102&gt;1,0,[1]DEPURADO!B6102)</f>
        <v>0</v>
      </c>
      <c r="Q6108" s="30">
        <f t="shared" si="667"/>
        <v>0</v>
      </c>
      <c r="R6108" s="31">
        <f t="shared" si="668"/>
        <v>0</v>
      </c>
      <c r="S6108" s="31">
        <f>+[1]DEPURADO!J6102</f>
        <v>0</v>
      </c>
      <c r="T6108" s="23" t="s">
        <v>45</v>
      </c>
      <c r="U6108" s="31">
        <f>+[1]DEPURADO!I6102</f>
        <v>0</v>
      </c>
      <c r="V6108" s="30"/>
      <c r="W6108" s="23" t="s">
        <v>45</v>
      </c>
      <c r="X6108" s="31">
        <f>+[1]DEPURADO!K6102+[1]DEPURADO!L6102</f>
        <v>0</v>
      </c>
      <c r="Y6108" s="23" t="s">
        <v>45</v>
      </c>
      <c r="Z6108" s="31">
        <f t="shared" si="669"/>
        <v>0</v>
      </c>
      <c r="AA6108" s="31"/>
      <c r="AB6108" s="31">
        <v>0</v>
      </c>
      <c r="AC6108" s="31">
        <v>0</v>
      </c>
      <c r="AD6108" s="30"/>
      <c r="AE6108" s="30">
        <f>+[1]DEPURADO!K6102</f>
        <v>0</v>
      </c>
      <c r="AF6108" s="30">
        <v>0</v>
      </c>
      <c r="AG6108" s="30">
        <f t="shared" si="670"/>
        <v>0</v>
      </c>
      <c r="AH6108" s="30">
        <v>0</v>
      </c>
      <c r="AI6108" s="30">
        <f>+[1]DEPURADO!G6102</f>
        <v>0</v>
      </c>
      <c r="AJ6108" s="32"/>
      <c r="AK6108" s="33"/>
    </row>
    <row r="6109" spans="1:37" s="34" customFormat="1" hidden="1" x14ac:dyDescent="0.25">
      <c r="A6109" s="23">
        <f t="shared" si="671"/>
        <v>6101</v>
      </c>
      <c r="B6109" s="24" t="s">
        <v>44</v>
      </c>
      <c r="C6109" s="23">
        <f>+[1]DEPURADO!A6103</f>
        <v>0</v>
      </c>
      <c r="D6109" s="23">
        <f>+[1]DEPURADO!B6103</f>
        <v>0</v>
      </c>
      <c r="E6109" s="25">
        <f>+[1]DEPURADO!C6103</f>
        <v>0</v>
      </c>
      <c r="F6109" s="26" t="str">
        <f>+IF([1]DEPURADO!D6103&gt;1,[1]DEPURADO!D6103," ")</f>
        <v xml:space="preserve"> </v>
      </c>
      <c r="G6109" s="27">
        <f>[1]DEPURADO!F6103</f>
        <v>0</v>
      </c>
      <c r="H6109" s="28">
        <v>0</v>
      </c>
      <c r="I6109" s="28">
        <f>+[1]DEPURADO!M6103+[1]DEPURADO!N6103</f>
        <v>0</v>
      </c>
      <c r="J6109" s="28">
        <f>+[1]DEPURADO!R6103</f>
        <v>0</v>
      </c>
      <c r="K6109" s="29">
        <f>+[1]DEPURADO!P6103+[1]DEPURADO!Q6103</f>
        <v>0</v>
      </c>
      <c r="L6109" s="28">
        <v>0</v>
      </c>
      <c r="M6109" s="28">
        <v>0</v>
      </c>
      <c r="N6109" s="28">
        <f t="shared" si="665"/>
        <v>0</v>
      </c>
      <c r="O6109" s="28">
        <f t="shared" si="666"/>
        <v>0</v>
      </c>
      <c r="P6109" s="24">
        <f>IF([1]DEPURADO!H6103&gt;1,0,[1]DEPURADO!B6103)</f>
        <v>0</v>
      </c>
      <c r="Q6109" s="30">
        <f t="shared" si="667"/>
        <v>0</v>
      </c>
      <c r="R6109" s="31">
        <f t="shared" si="668"/>
        <v>0</v>
      </c>
      <c r="S6109" s="31">
        <f>+[1]DEPURADO!J6103</f>
        <v>0</v>
      </c>
      <c r="T6109" s="23" t="s">
        <v>45</v>
      </c>
      <c r="U6109" s="31">
        <f>+[1]DEPURADO!I6103</f>
        <v>0</v>
      </c>
      <c r="V6109" s="30"/>
      <c r="W6109" s="23" t="s">
        <v>45</v>
      </c>
      <c r="X6109" s="31">
        <f>+[1]DEPURADO!K6103+[1]DEPURADO!L6103</f>
        <v>0</v>
      </c>
      <c r="Y6109" s="23" t="s">
        <v>45</v>
      </c>
      <c r="Z6109" s="31">
        <f t="shared" si="669"/>
        <v>0</v>
      </c>
      <c r="AA6109" s="31"/>
      <c r="AB6109" s="31">
        <v>0</v>
      </c>
      <c r="AC6109" s="31">
        <v>0</v>
      </c>
      <c r="AD6109" s="30"/>
      <c r="AE6109" s="30">
        <f>+[1]DEPURADO!K6103</f>
        <v>0</v>
      </c>
      <c r="AF6109" s="30">
        <v>0</v>
      </c>
      <c r="AG6109" s="30">
        <f t="shared" si="670"/>
        <v>0</v>
      </c>
      <c r="AH6109" s="30">
        <v>0</v>
      </c>
      <c r="AI6109" s="30">
        <f>+[1]DEPURADO!G6103</f>
        <v>0</v>
      </c>
      <c r="AJ6109" s="32"/>
      <c r="AK6109" s="33"/>
    </row>
    <row r="6110" spans="1:37" s="34" customFormat="1" hidden="1" x14ac:dyDescent="0.25">
      <c r="A6110" s="23">
        <f t="shared" si="671"/>
        <v>6102</v>
      </c>
      <c r="B6110" s="24" t="s">
        <v>44</v>
      </c>
      <c r="C6110" s="23">
        <f>+[1]DEPURADO!A6104</f>
        <v>0</v>
      </c>
      <c r="D6110" s="23">
        <f>+[1]DEPURADO!B6104</f>
        <v>0</v>
      </c>
      <c r="E6110" s="25">
        <f>+[1]DEPURADO!C6104</f>
        <v>0</v>
      </c>
      <c r="F6110" s="26" t="str">
        <f>+IF([1]DEPURADO!D6104&gt;1,[1]DEPURADO!D6104," ")</f>
        <v xml:space="preserve"> </v>
      </c>
      <c r="G6110" s="27">
        <f>[1]DEPURADO!F6104</f>
        <v>0</v>
      </c>
      <c r="H6110" s="28">
        <v>0</v>
      </c>
      <c r="I6110" s="28">
        <f>+[1]DEPURADO!M6104+[1]DEPURADO!N6104</f>
        <v>0</v>
      </c>
      <c r="J6110" s="28">
        <f>+[1]DEPURADO!R6104</f>
        <v>0</v>
      </c>
      <c r="K6110" s="29">
        <f>+[1]DEPURADO!P6104+[1]DEPURADO!Q6104</f>
        <v>0</v>
      </c>
      <c r="L6110" s="28">
        <v>0</v>
      </c>
      <c r="M6110" s="28">
        <v>0</v>
      </c>
      <c r="N6110" s="28">
        <f t="shared" si="665"/>
        <v>0</v>
      </c>
      <c r="O6110" s="28">
        <f t="shared" si="666"/>
        <v>0</v>
      </c>
      <c r="P6110" s="24">
        <f>IF([1]DEPURADO!H6104&gt;1,0,[1]DEPURADO!B6104)</f>
        <v>0</v>
      </c>
      <c r="Q6110" s="30">
        <f t="shared" si="667"/>
        <v>0</v>
      </c>
      <c r="R6110" s="31">
        <f t="shared" si="668"/>
        <v>0</v>
      </c>
      <c r="S6110" s="31">
        <f>+[1]DEPURADO!J6104</f>
        <v>0</v>
      </c>
      <c r="T6110" s="23" t="s">
        <v>45</v>
      </c>
      <c r="U6110" s="31">
        <f>+[1]DEPURADO!I6104</f>
        <v>0</v>
      </c>
      <c r="V6110" s="30"/>
      <c r="W6110" s="23" t="s">
        <v>45</v>
      </c>
      <c r="X6110" s="31">
        <f>+[1]DEPURADO!K6104+[1]DEPURADO!L6104</f>
        <v>0</v>
      </c>
      <c r="Y6110" s="23" t="s">
        <v>45</v>
      </c>
      <c r="Z6110" s="31">
        <f t="shared" si="669"/>
        <v>0</v>
      </c>
      <c r="AA6110" s="31"/>
      <c r="AB6110" s="31">
        <v>0</v>
      </c>
      <c r="AC6110" s="31">
        <v>0</v>
      </c>
      <c r="AD6110" s="30"/>
      <c r="AE6110" s="30">
        <f>+[1]DEPURADO!K6104</f>
        <v>0</v>
      </c>
      <c r="AF6110" s="30">
        <v>0</v>
      </c>
      <c r="AG6110" s="30">
        <f t="shared" si="670"/>
        <v>0</v>
      </c>
      <c r="AH6110" s="30">
        <v>0</v>
      </c>
      <c r="AI6110" s="30">
        <f>+[1]DEPURADO!G6104</f>
        <v>0</v>
      </c>
      <c r="AJ6110" s="32"/>
      <c r="AK6110" s="33"/>
    </row>
    <row r="6111" spans="1:37" s="34" customFormat="1" hidden="1" x14ac:dyDescent="0.25">
      <c r="A6111" s="23">
        <f t="shared" si="671"/>
        <v>6103</v>
      </c>
      <c r="B6111" s="24" t="s">
        <v>44</v>
      </c>
      <c r="C6111" s="23">
        <f>+[1]DEPURADO!A6105</f>
        <v>0</v>
      </c>
      <c r="D6111" s="23">
        <f>+[1]DEPURADO!B6105</f>
        <v>0</v>
      </c>
      <c r="E6111" s="25">
        <f>+[1]DEPURADO!C6105</f>
        <v>0</v>
      </c>
      <c r="F6111" s="26" t="str">
        <f>+IF([1]DEPURADO!D6105&gt;1,[1]DEPURADO!D6105," ")</f>
        <v xml:space="preserve"> </v>
      </c>
      <c r="G6111" s="27">
        <f>[1]DEPURADO!F6105</f>
        <v>0</v>
      </c>
      <c r="H6111" s="28">
        <v>0</v>
      </c>
      <c r="I6111" s="28">
        <f>+[1]DEPURADO!M6105+[1]DEPURADO!N6105</f>
        <v>0</v>
      </c>
      <c r="J6111" s="28">
        <f>+[1]DEPURADO!R6105</f>
        <v>0</v>
      </c>
      <c r="K6111" s="29">
        <f>+[1]DEPURADO!P6105+[1]DEPURADO!Q6105</f>
        <v>0</v>
      </c>
      <c r="L6111" s="28">
        <v>0</v>
      </c>
      <c r="M6111" s="28">
        <v>0</v>
      </c>
      <c r="N6111" s="28">
        <f t="shared" si="665"/>
        <v>0</v>
      </c>
      <c r="O6111" s="28">
        <f t="shared" si="666"/>
        <v>0</v>
      </c>
      <c r="P6111" s="24">
        <f>IF([1]DEPURADO!H6105&gt;1,0,[1]DEPURADO!B6105)</f>
        <v>0</v>
      </c>
      <c r="Q6111" s="30">
        <f t="shared" si="667"/>
        <v>0</v>
      </c>
      <c r="R6111" s="31">
        <f t="shared" si="668"/>
        <v>0</v>
      </c>
      <c r="S6111" s="31">
        <f>+[1]DEPURADO!J6105</f>
        <v>0</v>
      </c>
      <c r="T6111" s="23" t="s">
        <v>45</v>
      </c>
      <c r="U6111" s="31">
        <f>+[1]DEPURADO!I6105</f>
        <v>0</v>
      </c>
      <c r="V6111" s="30"/>
      <c r="W6111" s="23" t="s">
        <v>45</v>
      </c>
      <c r="X6111" s="31">
        <f>+[1]DEPURADO!K6105+[1]DEPURADO!L6105</f>
        <v>0</v>
      </c>
      <c r="Y6111" s="23" t="s">
        <v>45</v>
      </c>
      <c r="Z6111" s="31">
        <f t="shared" si="669"/>
        <v>0</v>
      </c>
      <c r="AA6111" s="31"/>
      <c r="AB6111" s="31">
        <v>0</v>
      </c>
      <c r="AC6111" s="31">
        <v>0</v>
      </c>
      <c r="AD6111" s="30"/>
      <c r="AE6111" s="30">
        <f>+[1]DEPURADO!K6105</f>
        <v>0</v>
      </c>
      <c r="AF6111" s="30">
        <v>0</v>
      </c>
      <c r="AG6111" s="30">
        <f t="shared" si="670"/>
        <v>0</v>
      </c>
      <c r="AH6111" s="30">
        <v>0</v>
      </c>
      <c r="AI6111" s="30">
        <f>+[1]DEPURADO!G6105</f>
        <v>0</v>
      </c>
      <c r="AJ6111" s="32"/>
      <c r="AK6111" s="33"/>
    </row>
    <row r="6112" spans="1:37" s="34" customFormat="1" hidden="1" x14ac:dyDescent="0.25">
      <c r="A6112" s="23">
        <f t="shared" si="671"/>
        <v>6104</v>
      </c>
      <c r="B6112" s="24" t="s">
        <v>44</v>
      </c>
      <c r="C6112" s="23">
        <f>+[1]DEPURADO!A6106</f>
        <v>0</v>
      </c>
      <c r="D6112" s="23">
        <f>+[1]DEPURADO!B6106</f>
        <v>0</v>
      </c>
      <c r="E6112" s="25">
        <f>+[1]DEPURADO!C6106</f>
        <v>0</v>
      </c>
      <c r="F6112" s="26" t="str">
        <f>+IF([1]DEPURADO!D6106&gt;1,[1]DEPURADO!D6106," ")</f>
        <v xml:space="preserve"> </v>
      </c>
      <c r="G6112" s="27">
        <f>[1]DEPURADO!F6106</f>
        <v>0</v>
      </c>
      <c r="H6112" s="28">
        <v>0</v>
      </c>
      <c r="I6112" s="28">
        <f>+[1]DEPURADO!M6106+[1]DEPURADO!N6106</f>
        <v>0</v>
      </c>
      <c r="J6112" s="28">
        <f>+[1]DEPURADO!R6106</f>
        <v>0</v>
      </c>
      <c r="K6112" s="29">
        <f>+[1]DEPURADO!P6106+[1]DEPURADO!Q6106</f>
        <v>0</v>
      </c>
      <c r="L6112" s="28">
        <v>0</v>
      </c>
      <c r="M6112" s="28">
        <v>0</v>
      </c>
      <c r="N6112" s="28">
        <f t="shared" si="665"/>
        <v>0</v>
      </c>
      <c r="O6112" s="28">
        <f t="shared" si="666"/>
        <v>0</v>
      </c>
      <c r="P6112" s="24">
        <f>IF([1]DEPURADO!H6106&gt;1,0,[1]DEPURADO!B6106)</f>
        <v>0</v>
      </c>
      <c r="Q6112" s="30">
        <f t="shared" si="667"/>
        <v>0</v>
      </c>
      <c r="R6112" s="31">
        <f t="shared" si="668"/>
        <v>0</v>
      </c>
      <c r="S6112" s="31">
        <f>+[1]DEPURADO!J6106</f>
        <v>0</v>
      </c>
      <c r="T6112" s="23" t="s">
        <v>45</v>
      </c>
      <c r="U6112" s="31">
        <f>+[1]DEPURADO!I6106</f>
        <v>0</v>
      </c>
      <c r="V6112" s="30"/>
      <c r="W6112" s="23" t="s">
        <v>45</v>
      </c>
      <c r="X6112" s="31">
        <f>+[1]DEPURADO!K6106+[1]DEPURADO!L6106</f>
        <v>0</v>
      </c>
      <c r="Y6112" s="23" t="s">
        <v>45</v>
      </c>
      <c r="Z6112" s="31">
        <f t="shared" si="669"/>
        <v>0</v>
      </c>
      <c r="AA6112" s="31"/>
      <c r="AB6112" s="31">
        <v>0</v>
      </c>
      <c r="AC6112" s="31">
        <v>0</v>
      </c>
      <c r="AD6112" s="30"/>
      <c r="AE6112" s="30">
        <f>+[1]DEPURADO!K6106</f>
        <v>0</v>
      </c>
      <c r="AF6112" s="30">
        <v>0</v>
      </c>
      <c r="AG6112" s="30">
        <f t="shared" si="670"/>
        <v>0</v>
      </c>
      <c r="AH6112" s="30">
        <v>0</v>
      </c>
      <c r="AI6112" s="30">
        <f>+[1]DEPURADO!G6106</f>
        <v>0</v>
      </c>
      <c r="AJ6112" s="32"/>
      <c r="AK6112" s="33"/>
    </row>
    <row r="6113" spans="1:37" s="34" customFormat="1" hidden="1" x14ac:dyDescent="0.25">
      <c r="A6113" s="23">
        <f t="shared" si="671"/>
        <v>6105</v>
      </c>
      <c r="B6113" s="24" t="s">
        <v>44</v>
      </c>
      <c r="C6113" s="23">
        <f>+[1]DEPURADO!A6107</f>
        <v>0</v>
      </c>
      <c r="D6113" s="23">
        <f>+[1]DEPURADO!B6107</f>
        <v>0</v>
      </c>
      <c r="E6113" s="25">
        <f>+[1]DEPURADO!C6107</f>
        <v>0</v>
      </c>
      <c r="F6113" s="26" t="str">
        <f>+IF([1]DEPURADO!D6107&gt;1,[1]DEPURADO!D6107," ")</f>
        <v xml:space="preserve"> </v>
      </c>
      <c r="G6113" s="27">
        <f>[1]DEPURADO!F6107</f>
        <v>0</v>
      </c>
      <c r="H6113" s="28">
        <v>0</v>
      </c>
      <c r="I6113" s="28">
        <f>+[1]DEPURADO!M6107+[1]DEPURADO!N6107</f>
        <v>0</v>
      </c>
      <c r="J6113" s="28">
        <f>+[1]DEPURADO!R6107</f>
        <v>0</v>
      </c>
      <c r="K6113" s="29">
        <f>+[1]DEPURADO!P6107+[1]DEPURADO!Q6107</f>
        <v>0</v>
      </c>
      <c r="L6113" s="28">
        <v>0</v>
      </c>
      <c r="M6113" s="28">
        <v>0</v>
      </c>
      <c r="N6113" s="28">
        <f t="shared" si="665"/>
        <v>0</v>
      </c>
      <c r="O6113" s="28">
        <f t="shared" si="666"/>
        <v>0</v>
      </c>
      <c r="P6113" s="24">
        <f>IF([1]DEPURADO!H6107&gt;1,0,[1]DEPURADO!B6107)</f>
        <v>0</v>
      </c>
      <c r="Q6113" s="30">
        <f t="shared" si="667"/>
        <v>0</v>
      </c>
      <c r="R6113" s="31">
        <f t="shared" si="668"/>
        <v>0</v>
      </c>
      <c r="S6113" s="31">
        <f>+[1]DEPURADO!J6107</f>
        <v>0</v>
      </c>
      <c r="T6113" s="23" t="s">
        <v>45</v>
      </c>
      <c r="U6113" s="31">
        <f>+[1]DEPURADO!I6107</f>
        <v>0</v>
      </c>
      <c r="V6113" s="30"/>
      <c r="W6113" s="23" t="s">
        <v>45</v>
      </c>
      <c r="X6113" s="31">
        <f>+[1]DEPURADO!K6107+[1]DEPURADO!L6107</f>
        <v>0</v>
      </c>
      <c r="Y6113" s="23" t="s">
        <v>45</v>
      </c>
      <c r="Z6113" s="31">
        <f t="shared" si="669"/>
        <v>0</v>
      </c>
      <c r="AA6113" s="31"/>
      <c r="AB6113" s="31">
        <v>0</v>
      </c>
      <c r="AC6113" s="31">
        <v>0</v>
      </c>
      <c r="AD6113" s="30"/>
      <c r="AE6113" s="30">
        <f>+[1]DEPURADO!K6107</f>
        <v>0</v>
      </c>
      <c r="AF6113" s="30">
        <v>0</v>
      </c>
      <c r="AG6113" s="30">
        <f t="shared" si="670"/>
        <v>0</v>
      </c>
      <c r="AH6113" s="30">
        <v>0</v>
      </c>
      <c r="AI6113" s="30">
        <f>+[1]DEPURADO!G6107</f>
        <v>0</v>
      </c>
      <c r="AJ6113" s="32"/>
      <c r="AK6113" s="33"/>
    </row>
    <row r="6114" spans="1:37" s="34" customFormat="1" hidden="1" x14ac:dyDescent="0.25">
      <c r="A6114" s="23">
        <f t="shared" si="671"/>
        <v>6106</v>
      </c>
      <c r="B6114" s="24" t="s">
        <v>44</v>
      </c>
      <c r="C6114" s="23">
        <f>+[1]DEPURADO!A6108</f>
        <v>0</v>
      </c>
      <c r="D6114" s="23">
        <f>+[1]DEPURADO!B6108</f>
        <v>0</v>
      </c>
      <c r="E6114" s="25">
        <f>+[1]DEPURADO!C6108</f>
        <v>0</v>
      </c>
      <c r="F6114" s="26" t="str">
        <f>+IF([1]DEPURADO!D6108&gt;1,[1]DEPURADO!D6108," ")</f>
        <v xml:space="preserve"> </v>
      </c>
      <c r="G6114" s="27">
        <f>[1]DEPURADO!F6108</f>
        <v>0</v>
      </c>
      <c r="H6114" s="28">
        <v>0</v>
      </c>
      <c r="I6114" s="28">
        <f>+[1]DEPURADO!M6108+[1]DEPURADO!N6108</f>
        <v>0</v>
      </c>
      <c r="J6114" s="28">
        <f>+[1]DEPURADO!R6108</f>
        <v>0</v>
      </c>
      <c r="K6114" s="29">
        <f>+[1]DEPURADO!P6108+[1]DEPURADO!Q6108</f>
        <v>0</v>
      </c>
      <c r="L6114" s="28">
        <v>0</v>
      </c>
      <c r="M6114" s="28">
        <v>0</v>
      </c>
      <c r="N6114" s="28">
        <f t="shared" si="665"/>
        <v>0</v>
      </c>
      <c r="O6114" s="28">
        <f t="shared" si="666"/>
        <v>0</v>
      </c>
      <c r="P6114" s="24">
        <f>IF([1]DEPURADO!H6108&gt;1,0,[1]DEPURADO!B6108)</f>
        <v>0</v>
      </c>
      <c r="Q6114" s="30">
        <f t="shared" si="667"/>
        <v>0</v>
      </c>
      <c r="R6114" s="31">
        <f t="shared" si="668"/>
        <v>0</v>
      </c>
      <c r="S6114" s="31">
        <f>+[1]DEPURADO!J6108</f>
        <v>0</v>
      </c>
      <c r="T6114" s="23" t="s">
        <v>45</v>
      </c>
      <c r="U6114" s="31">
        <f>+[1]DEPURADO!I6108</f>
        <v>0</v>
      </c>
      <c r="V6114" s="30"/>
      <c r="W6114" s="23" t="s">
        <v>45</v>
      </c>
      <c r="X6114" s="31">
        <f>+[1]DEPURADO!K6108+[1]DEPURADO!L6108</f>
        <v>0</v>
      </c>
      <c r="Y6114" s="23" t="s">
        <v>45</v>
      </c>
      <c r="Z6114" s="31">
        <f t="shared" si="669"/>
        <v>0</v>
      </c>
      <c r="AA6114" s="31"/>
      <c r="AB6114" s="31">
        <v>0</v>
      </c>
      <c r="AC6114" s="31">
        <v>0</v>
      </c>
      <c r="AD6114" s="30"/>
      <c r="AE6114" s="30">
        <f>+[1]DEPURADO!K6108</f>
        <v>0</v>
      </c>
      <c r="AF6114" s="30">
        <v>0</v>
      </c>
      <c r="AG6114" s="30">
        <f t="shared" si="670"/>
        <v>0</v>
      </c>
      <c r="AH6114" s="30">
        <v>0</v>
      </c>
      <c r="AI6114" s="30">
        <f>+[1]DEPURADO!G6108</f>
        <v>0</v>
      </c>
      <c r="AJ6114" s="32"/>
      <c r="AK6114" s="33"/>
    </row>
    <row r="6115" spans="1:37" s="34" customFormat="1" hidden="1" x14ac:dyDescent="0.25">
      <c r="A6115" s="23">
        <f t="shared" si="671"/>
        <v>6107</v>
      </c>
      <c r="B6115" s="24" t="s">
        <v>44</v>
      </c>
      <c r="C6115" s="23">
        <f>+[1]DEPURADO!A6109</f>
        <v>0</v>
      </c>
      <c r="D6115" s="23">
        <f>+[1]DEPURADO!B6109</f>
        <v>0</v>
      </c>
      <c r="E6115" s="25">
        <f>+[1]DEPURADO!C6109</f>
        <v>0</v>
      </c>
      <c r="F6115" s="26" t="str">
        <f>+IF([1]DEPURADO!D6109&gt;1,[1]DEPURADO!D6109," ")</f>
        <v xml:space="preserve"> </v>
      </c>
      <c r="G6115" s="27">
        <f>[1]DEPURADO!F6109</f>
        <v>0</v>
      </c>
      <c r="H6115" s="28">
        <v>0</v>
      </c>
      <c r="I6115" s="28">
        <f>+[1]DEPURADO!M6109+[1]DEPURADO!N6109</f>
        <v>0</v>
      </c>
      <c r="J6115" s="28">
        <f>+[1]DEPURADO!R6109</f>
        <v>0</v>
      </c>
      <c r="K6115" s="29">
        <f>+[1]DEPURADO!P6109+[1]DEPURADO!Q6109</f>
        <v>0</v>
      </c>
      <c r="L6115" s="28">
        <v>0</v>
      </c>
      <c r="M6115" s="28">
        <v>0</v>
      </c>
      <c r="N6115" s="28">
        <f t="shared" si="665"/>
        <v>0</v>
      </c>
      <c r="O6115" s="28">
        <f t="shared" si="666"/>
        <v>0</v>
      </c>
      <c r="P6115" s="24">
        <f>IF([1]DEPURADO!H6109&gt;1,0,[1]DEPURADO!B6109)</f>
        <v>0</v>
      </c>
      <c r="Q6115" s="30">
        <f t="shared" si="667"/>
        <v>0</v>
      </c>
      <c r="R6115" s="31">
        <f t="shared" si="668"/>
        <v>0</v>
      </c>
      <c r="S6115" s="31">
        <f>+[1]DEPURADO!J6109</f>
        <v>0</v>
      </c>
      <c r="T6115" s="23" t="s">
        <v>45</v>
      </c>
      <c r="U6115" s="31">
        <f>+[1]DEPURADO!I6109</f>
        <v>0</v>
      </c>
      <c r="V6115" s="30"/>
      <c r="W6115" s="23" t="s">
        <v>45</v>
      </c>
      <c r="X6115" s="31">
        <f>+[1]DEPURADO!K6109+[1]DEPURADO!L6109</f>
        <v>0</v>
      </c>
      <c r="Y6115" s="23" t="s">
        <v>45</v>
      </c>
      <c r="Z6115" s="31">
        <f t="shared" si="669"/>
        <v>0</v>
      </c>
      <c r="AA6115" s="31"/>
      <c r="AB6115" s="31">
        <v>0</v>
      </c>
      <c r="AC6115" s="31">
        <v>0</v>
      </c>
      <c r="AD6115" s="30"/>
      <c r="AE6115" s="30">
        <f>+[1]DEPURADO!K6109</f>
        <v>0</v>
      </c>
      <c r="AF6115" s="30">
        <v>0</v>
      </c>
      <c r="AG6115" s="30">
        <f t="shared" si="670"/>
        <v>0</v>
      </c>
      <c r="AH6115" s="30">
        <v>0</v>
      </c>
      <c r="AI6115" s="30">
        <f>+[1]DEPURADO!G6109</f>
        <v>0</v>
      </c>
      <c r="AJ6115" s="32"/>
      <c r="AK6115" s="33"/>
    </row>
    <row r="6116" spans="1:37" s="34" customFormat="1" hidden="1" x14ac:dyDescent="0.25">
      <c r="A6116" s="23">
        <f t="shared" si="671"/>
        <v>6108</v>
      </c>
      <c r="B6116" s="24" t="s">
        <v>44</v>
      </c>
      <c r="C6116" s="23">
        <f>+[1]DEPURADO!A6110</f>
        <v>0</v>
      </c>
      <c r="D6116" s="23">
        <f>+[1]DEPURADO!B6110</f>
        <v>0</v>
      </c>
      <c r="E6116" s="25">
        <f>+[1]DEPURADO!C6110</f>
        <v>0</v>
      </c>
      <c r="F6116" s="26" t="str">
        <f>+IF([1]DEPURADO!D6110&gt;1,[1]DEPURADO!D6110," ")</f>
        <v xml:space="preserve"> </v>
      </c>
      <c r="G6116" s="27">
        <f>[1]DEPURADO!F6110</f>
        <v>0</v>
      </c>
      <c r="H6116" s="28">
        <v>0</v>
      </c>
      <c r="I6116" s="28">
        <f>+[1]DEPURADO!M6110+[1]DEPURADO!N6110</f>
        <v>0</v>
      </c>
      <c r="J6116" s="28">
        <f>+[1]DEPURADO!R6110</f>
        <v>0</v>
      </c>
      <c r="K6116" s="29">
        <f>+[1]DEPURADO!P6110+[1]DEPURADO!Q6110</f>
        <v>0</v>
      </c>
      <c r="L6116" s="28">
        <v>0</v>
      </c>
      <c r="M6116" s="28">
        <v>0</v>
      </c>
      <c r="N6116" s="28">
        <f t="shared" si="665"/>
        <v>0</v>
      </c>
      <c r="O6116" s="28">
        <f t="shared" si="666"/>
        <v>0</v>
      </c>
      <c r="P6116" s="24">
        <f>IF([1]DEPURADO!H6110&gt;1,0,[1]DEPURADO!B6110)</f>
        <v>0</v>
      </c>
      <c r="Q6116" s="30">
        <f t="shared" si="667"/>
        <v>0</v>
      </c>
      <c r="R6116" s="31">
        <f t="shared" si="668"/>
        <v>0</v>
      </c>
      <c r="S6116" s="31">
        <f>+[1]DEPURADO!J6110</f>
        <v>0</v>
      </c>
      <c r="T6116" s="23" t="s">
        <v>45</v>
      </c>
      <c r="U6116" s="31">
        <f>+[1]DEPURADO!I6110</f>
        <v>0</v>
      </c>
      <c r="V6116" s="30"/>
      <c r="W6116" s="23" t="s">
        <v>45</v>
      </c>
      <c r="X6116" s="31">
        <f>+[1]DEPURADO!K6110+[1]DEPURADO!L6110</f>
        <v>0</v>
      </c>
      <c r="Y6116" s="23" t="s">
        <v>45</v>
      </c>
      <c r="Z6116" s="31">
        <f t="shared" si="669"/>
        <v>0</v>
      </c>
      <c r="AA6116" s="31"/>
      <c r="AB6116" s="31">
        <v>0</v>
      </c>
      <c r="AC6116" s="31">
        <v>0</v>
      </c>
      <c r="AD6116" s="30"/>
      <c r="AE6116" s="30">
        <f>+[1]DEPURADO!K6110</f>
        <v>0</v>
      </c>
      <c r="AF6116" s="30">
        <v>0</v>
      </c>
      <c r="AG6116" s="30">
        <f t="shared" si="670"/>
        <v>0</v>
      </c>
      <c r="AH6116" s="30">
        <v>0</v>
      </c>
      <c r="AI6116" s="30">
        <f>+[1]DEPURADO!G6110</f>
        <v>0</v>
      </c>
      <c r="AJ6116" s="32"/>
      <c r="AK6116" s="33"/>
    </row>
    <row r="6117" spans="1:37" s="34" customFormat="1" hidden="1" x14ac:dyDescent="0.25">
      <c r="A6117" s="23">
        <f t="shared" si="671"/>
        <v>6109</v>
      </c>
      <c r="B6117" s="24" t="s">
        <v>44</v>
      </c>
      <c r="C6117" s="23">
        <f>+[1]DEPURADO!A6111</f>
        <v>0</v>
      </c>
      <c r="D6117" s="23">
        <f>+[1]DEPURADO!B6111</f>
        <v>0</v>
      </c>
      <c r="E6117" s="25">
        <f>+[1]DEPURADO!C6111</f>
        <v>0</v>
      </c>
      <c r="F6117" s="26" t="str">
        <f>+IF([1]DEPURADO!D6111&gt;1,[1]DEPURADO!D6111," ")</f>
        <v xml:space="preserve"> </v>
      </c>
      <c r="G6117" s="27">
        <f>[1]DEPURADO!F6111</f>
        <v>0</v>
      </c>
      <c r="H6117" s="28">
        <v>0</v>
      </c>
      <c r="I6117" s="28">
        <f>+[1]DEPURADO!M6111+[1]DEPURADO!N6111</f>
        <v>0</v>
      </c>
      <c r="J6117" s="28">
        <f>+[1]DEPURADO!R6111</f>
        <v>0</v>
      </c>
      <c r="K6117" s="29">
        <f>+[1]DEPURADO!P6111+[1]DEPURADO!Q6111</f>
        <v>0</v>
      </c>
      <c r="L6117" s="28">
        <v>0</v>
      </c>
      <c r="M6117" s="28">
        <v>0</v>
      </c>
      <c r="N6117" s="28">
        <f t="shared" si="665"/>
        <v>0</v>
      </c>
      <c r="O6117" s="28">
        <f t="shared" si="666"/>
        <v>0</v>
      </c>
      <c r="P6117" s="24">
        <f>IF([1]DEPURADO!H6111&gt;1,0,[1]DEPURADO!B6111)</f>
        <v>0</v>
      </c>
      <c r="Q6117" s="30">
        <f t="shared" si="667"/>
        <v>0</v>
      </c>
      <c r="R6117" s="31">
        <f t="shared" si="668"/>
        <v>0</v>
      </c>
      <c r="S6117" s="31">
        <f>+[1]DEPURADO!J6111</f>
        <v>0</v>
      </c>
      <c r="T6117" s="23" t="s">
        <v>45</v>
      </c>
      <c r="U6117" s="31">
        <f>+[1]DEPURADO!I6111</f>
        <v>0</v>
      </c>
      <c r="V6117" s="30"/>
      <c r="W6117" s="23" t="s">
        <v>45</v>
      </c>
      <c r="X6117" s="31">
        <f>+[1]DEPURADO!K6111+[1]DEPURADO!L6111</f>
        <v>0</v>
      </c>
      <c r="Y6117" s="23" t="s">
        <v>45</v>
      </c>
      <c r="Z6117" s="31">
        <f t="shared" si="669"/>
        <v>0</v>
      </c>
      <c r="AA6117" s="31"/>
      <c r="AB6117" s="31">
        <v>0</v>
      </c>
      <c r="AC6117" s="31">
        <v>0</v>
      </c>
      <c r="AD6117" s="30"/>
      <c r="AE6117" s="30">
        <f>+[1]DEPURADO!K6111</f>
        <v>0</v>
      </c>
      <c r="AF6117" s="30">
        <v>0</v>
      </c>
      <c r="AG6117" s="30">
        <f t="shared" si="670"/>
        <v>0</v>
      </c>
      <c r="AH6117" s="30">
        <v>0</v>
      </c>
      <c r="AI6117" s="30">
        <f>+[1]DEPURADO!G6111</f>
        <v>0</v>
      </c>
      <c r="AJ6117" s="32"/>
      <c r="AK6117" s="33"/>
    </row>
    <row r="6118" spans="1:37" s="34" customFormat="1" hidden="1" x14ac:dyDescent="0.25">
      <c r="A6118" s="23">
        <f t="shared" si="671"/>
        <v>6110</v>
      </c>
      <c r="B6118" s="24" t="s">
        <v>44</v>
      </c>
      <c r="C6118" s="23">
        <f>+[1]DEPURADO!A6112</f>
        <v>0</v>
      </c>
      <c r="D6118" s="23">
        <f>+[1]DEPURADO!B6112</f>
        <v>0</v>
      </c>
      <c r="E6118" s="25">
        <f>+[1]DEPURADO!C6112</f>
        <v>0</v>
      </c>
      <c r="F6118" s="26" t="str">
        <f>+IF([1]DEPURADO!D6112&gt;1,[1]DEPURADO!D6112," ")</f>
        <v xml:space="preserve"> </v>
      </c>
      <c r="G6118" s="27">
        <f>[1]DEPURADO!F6112</f>
        <v>0</v>
      </c>
      <c r="H6118" s="28">
        <v>0</v>
      </c>
      <c r="I6118" s="28">
        <f>+[1]DEPURADO!M6112+[1]DEPURADO!N6112</f>
        <v>0</v>
      </c>
      <c r="J6118" s="28">
        <f>+[1]DEPURADO!R6112</f>
        <v>0</v>
      </c>
      <c r="K6118" s="29">
        <f>+[1]DEPURADO!P6112+[1]DEPURADO!Q6112</f>
        <v>0</v>
      </c>
      <c r="L6118" s="28">
        <v>0</v>
      </c>
      <c r="M6118" s="28">
        <v>0</v>
      </c>
      <c r="N6118" s="28">
        <f t="shared" si="665"/>
        <v>0</v>
      </c>
      <c r="O6118" s="28">
        <f t="shared" si="666"/>
        <v>0</v>
      </c>
      <c r="P6118" s="24">
        <f>IF([1]DEPURADO!H6112&gt;1,0,[1]DEPURADO!B6112)</f>
        <v>0</v>
      </c>
      <c r="Q6118" s="30">
        <f t="shared" si="667"/>
        <v>0</v>
      </c>
      <c r="R6118" s="31">
        <f t="shared" si="668"/>
        <v>0</v>
      </c>
      <c r="S6118" s="31">
        <f>+[1]DEPURADO!J6112</f>
        <v>0</v>
      </c>
      <c r="T6118" s="23" t="s">
        <v>45</v>
      </c>
      <c r="U6118" s="31">
        <f>+[1]DEPURADO!I6112</f>
        <v>0</v>
      </c>
      <c r="V6118" s="30"/>
      <c r="W6118" s="23" t="s">
        <v>45</v>
      </c>
      <c r="X6118" s="31">
        <f>+[1]DEPURADO!K6112+[1]DEPURADO!L6112</f>
        <v>0</v>
      </c>
      <c r="Y6118" s="23" t="s">
        <v>45</v>
      </c>
      <c r="Z6118" s="31">
        <f t="shared" si="669"/>
        <v>0</v>
      </c>
      <c r="AA6118" s="31"/>
      <c r="AB6118" s="31">
        <v>0</v>
      </c>
      <c r="AC6118" s="31">
        <v>0</v>
      </c>
      <c r="AD6118" s="30"/>
      <c r="AE6118" s="30">
        <f>+[1]DEPURADO!K6112</f>
        <v>0</v>
      </c>
      <c r="AF6118" s="30">
        <v>0</v>
      </c>
      <c r="AG6118" s="30">
        <f t="shared" si="670"/>
        <v>0</v>
      </c>
      <c r="AH6118" s="30">
        <v>0</v>
      </c>
      <c r="AI6118" s="30">
        <f>+[1]DEPURADO!G6112</f>
        <v>0</v>
      </c>
      <c r="AJ6118" s="32"/>
      <c r="AK6118" s="33"/>
    </row>
    <row r="6119" spans="1:37" s="34" customFormat="1" hidden="1" x14ac:dyDescent="0.25">
      <c r="A6119" s="23">
        <f t="shared" si="671"/>
        <v>6111</v>
      </c>
      <c r="B6119" s="24" t="s">
        <v>44</v>
      </c>
      <c r="C6119" s="23">
        <f>+[1]DEPURADO!A6113</f>
        <v>0</v>
      </c>
      <c r="D6119" s="23">
        <f>+[1]DEPURADO!B6113</f>
        <v>0</v>
      </c>
      <c r="E6119" s="25">
        <f>+[1]DEPURADO!C6113</f>
        <v>0</v>
      </c>
      <c r="F6119" s="26" t="str">
        <f>+IF([1]DEPURADO!D6113&gt;1,[1]DEPURADO!D6113," ")</f>
        <v xml:space="preserve"> </v>
      </c>
      <c r="G6119" s="27">
        <f>[1]DEPURADO!F6113</f>
        <v>0</v>
      </c>
      <c r="H6119" s="28">
        <v>0</v>
      </c>
      <c r="I6119" s="28">
        <f>+[1]DEPURADO!M6113+[1]DEPURADO!N6113</f>
        <v>0</v>
      </c>
      <c r="J6119" s="28">
        <f>+[1]DEPURADO!R6113</f>
        <v>0</v>
      </c>
      <c r="K6119" s="29">
        <f>+[1]DEPURADO!P6113+[1]DEPURADO!Q6113</f>
        <v>0</v>
      </c>
      <c r="L6119" s="28">
        <v>0</v>
      </c>
      <c r="M6119" s="28">
        <v>0</v>
      </c>
      <c r="N6119" s="28">
        <f t="shared" si="665"/>
        <v>0</v>
      </c>
      <c r="O6119" s="28">
        <f t="shared" si="666"/>
        <v>0</v>
      </c>
      <c r="P6119" s="24">
        <f>IF([1]DEPURADO!H6113&gt;1,0,[1]DEPURADO!B6113)</f>
        <v>0</v>
      </c>
      <c r="Q6119" s="30">
        <f t="shared" si="667"/>
        <v>0</v>
      </c>
      <c r="R6119" s="31">
        <f t="shared" si="668"/>
        <v>0</v>
      </c>
      <c r="S6119" s="31">
        <f>+[1]DEPURADO!J6113</f>
        <v>0</v>
      </c>
      <c r="T6119" s="23" t="s">
        <v>45</v>
      </c>
      <c r="U6119" s="31">
        <f>+[1]DEPURADO!I6113</f>
        <v>0</v>
      </c>
      <c r="V6119" s="30"/>
      <c r="W6119" s="23" t="s">
        <v>45</v>
      </c>
      <c r="X6119" s="31">
        <f>+[1]DEPURADO!K6113+[1]DEPURADO!L6113</f>
        <v>0</v>
      </c>
      <c r="Y6119" s="23" t="s">
        <v>45</v>
      </c>
      <c r="Z6119" s="31">
        <f t="shared" si="669"/>
        <v>0</v>
      </c>
      <c r="AA6119" s="31"/>
      <c r="AB6119" s="31">
        <v>0</v>
      </c>
      <c r="AC6119" s="31">
        <v>0</v>
      </c>
      <c r="AD6119" s="30"/>
      <c r="AE6119" s="30">
        <f>+[1]DEPURADO!K6113</f>
        <v>0</v>
      </c>
      <c r="AF6119" s="30">
        <v>0</v>
      </c>
      <c r="AG6119" s="30">
        <f t="shared" si="670"/>
        <v>0</v>
      </c>
      <c r="AH6119" s="30">
        <v>0</v>
      </c>
      <c r="AI6119" s="30">
        <f>+[1]DEPURADO!G6113</f>
        <v>0</v>
      </c>
      <c r="AJ6119" s="32"/>
      <c r="AK6119" s="33"/>
    </row>
    <row r="6120" spans="1:37" s="34" customFormat="1" hidden="1" x14ac:dyDescent="0.25">
      <c r="A6120" s="23">
        <f t="shared" si="671"/>
        <v>6112</v>
      </c>
      <c r="B6120" s="24" t="s">
        <v>44</v>
      </c>
      <c r="C6120" s="23">
        <f>+[1]DEPURADO!A6114</f>
        <v>0</v>
      </c>
      <c r="D6120" s="23">
        <f>+[1]DEPURADO!B6114</f>
        <v>0</v>
      </c>
      <c r="E6120" s="25">
        <f>+[1]DEPURADO!C6114</f>
        <v>0</v>
      </c>
      <c r="F6120" s="26" t="str">
        <f>+IF([1]DEPURADO!D6114&gt;1,[1]DEPURADO!D6114," ")</f>
        <v xml:space="preserve"> </v>
      </c>
      <c r="G6120" s="27">
        <f>[1]DEPURADO!F6114</f>
        <v>0</v>
      </c>
      <c r="H6120" s="28">
        <v>0</v>
      </c>
      <c r="I6120" s="28">
        <f>+[1]DEPURADO!M6114+[1]DEPURADO!N6114</f>
        <v>0</v>
      </c>
      <c r="J6120" s="28">
        <f>+[1]DEPURADO!R6114</f>
        <v>0</v>
      </c>
      <c r="K6120" s="29">
        <f>+[1]DEPURADO!P6114+[1]DEPURADO!Q6114</f>
        <v>0</v>
      </c>
      <c r="L6120" s="28">
        <v>0</v>
      </c>
      <c r="M6120" s="28">
        <v>0</v>
      </c>
      <c r="N6120" s="28">
        <f t="shared" si="665"/>
        <v>0</v>
      </c>
      <c r="O6120" s="28">
        <f t="shared" si="666"/>
        <v>0</v>
      </c>
      <c r="P6120" s="24">
        <f>IF([1]DEPURADO!H6114&gt;1,0,[1]DEPURADO!B6114)</f>
        <v>0</v>
      </c>
      <c r="Q6120" s="30">
        <f t="shared" si="667"/>
        <v>0</v>
      </c>
      <c r="R6120" s="31">
        <f t="shared" si="668"/>
        <v>0</v>
      </c>
      <c r="S6120" s="31">
        <f>+[1]DEPURADO!J6114</f>
        <v>0</v>
      </c>
      <c r="T6120" s="23" t="s">
        <v>45</v>
      </c>
      <c r="U6120" s="31">
        <f>+[1]DEPURADO!I6114</f>
        <v>0</v>
      </c>
      <c r="V6120" s="30"/>
      <c r="W6120" s="23" t="s">
        <v>45</v>
      </c>
      <c r="X6120" s="31">
        <f>+[1]DEPURADO!K6114+[1]DEPURADO!L6114</f>
        <v>0</v>
      </c>
      <c r="Y6120" s="23" t="s">
        <v>45</v>
      </c>
      <c r="Z6120" s="31">
        <f t="shared" si="669"/>
        <v>0</v>
      </c>
      <c r="AA6120" s="31"/>
      <c r="AB6120" s="31">
        <v>0</v>
      </c>
      <c r="AC6120" s="31">
        <v>0</v>
      </c>
      <c r="AD6120" s="30"/>
      <c r="AE6120" s="30">
        <f>+[1]DEPURADO!K6114</f>
        <v>0</v>
      </c>
      <c r="AF6120" s="30">
        <v>0</v>
      </c>
      <c r="AG6120" s="30">
        <f t="shared" si="670"/>
        <v>0</v>
      </c>
      <c r="AH6120" s="30">
        <v>0</v>
      </c>
      <c r="AI6120" s="30">
        <f>+[1]DEPURADO!G6114</f>
        <v>0</v>
      </c>
      <c r="AJ6120" s="32"/>
      <c r="AK6120" s="33"/>
    </row>
    <row r="6121" spans="1:37" s="34" customFormat="1" hidden="1" x14ac:dyDescent="0.25">
      <c r="A6121" s="23">
        <f t="shared" si="671"/>
        <v>6113</v>
      </c>
      <c r="B6121" s="24" t="s">
        <v>44</v>
      </c>
      <c r="C6121" s="23">
        <f>+[1]DEPURADO!A6115</f>
        <v>0</v>
      </c>
      <c r="D6121" s="23">
        <f>+[1]DEPURADO!B6115</f>
        <v>0</v>
      </c>
      <c r="E6121" s="25">
        <f>+[1]DEPURADO!C6115</f>
        <v>0</v>
      </c>
      <c r="F6121" s="26" t="str">
        <f>+IF([1]DEPURADO!D6115&gt;1,[1]DEPURADO!D6115," ")</f>
        <v xml:space="preserve"> </v>
      </c>
      <c r="G6121" s="27">
        <f>[1]DEPURADO!F6115</f>
        <v>0</v>
      </c>
      <c r="H6121" s="28">
        <v>0</v>
      </c>
      <c r="I6121" s="28">
        <f>+[1]DEPURADO!M6115+[1]DEPURADO!N6115</f>
        <v>0</v>
      </c>
      <c r="J6121" s="28">
        <f>+[1]DEPURADO!R6115</f>
        <v>0</v>
      </c>
      <c r="K6121" s="29">
        <f>+[1]DEPURADO!P6115+[1]DEPURADO!Q6115</f>
        <v>0</v>
      </c>
      <c r="L6121" s="28">
        <v>0</v>
      </c>
      <c r="M6121" s="28">
        <v>0</v>
      </c>
      <c r="N6121" s="28">
        <f t="shared" si="665"/>
        <v>0</v>
      </c>
      <c r="O6121" s="28">
        <f t="shared" si="666"/>
        <v>0</v>
      </c>
      <c r="P6121" s="24">
        <f>IF([1]DEPURADO!H6115&gt;1,0,[1]DEPURADO!B6115)</f>
        <v>0</v>
      </c>
      <c r="Q6121" s="30">
        <f t="shared" si="667"/>
        <v>0</v>
      </c>
      <c r="R6121" s="31">
        <f t="shared" si="668"/>
        <v>0</v>
      </c>
      <c r="S6121" s="31">
        <f>+[1]DEPURADO!J6115</f>
        <v>0</v>
      </c>
      <c r="T6121" s="23" t="s">
        <v>45</v>
      </c>
      <c r="U6121" s="31">
        <f>+[1]DEPURADO!I6115</f>
        <v>0</v>
      </c>
      <c r="V6121" s="30"/>
      <c r="W6121" s="23" t="s">
        <v>45</v>
      </c>
      <c r="X6121" s="31">
        <f>+[1]DEPURADO!K6115+[1]DEPURADO!L6115</f>
        <v>0</v>
      </c>
      <c r="Y6121" s="23" t="s">
        <v>45</v>
      </c>
      <c r="Z6121" s="31">
        <f t="shared" si="669"/>
        <v>0</v>
      </c>
      <c r="AA6121" s="31"/>
      <c r="AB6121" s="31">
        <v>0</v>
      </c>
      <c r="AC6121" s="31">
        <v>0</v>
      </c>
      <c r="AD6121" s="30"/>
      <c r="AE6121" s="30">
        <f>+[1]DEPURADO!K6115</f>
        <v>0</v>
      </c>
      <c r="AF6121" s="30">
        <v>0</v>
      </c>
      <c r="AG6121" s="30">
        <f t="shared" si="670"/>
        <v>0</v>
      </c>
      <c r="AH6121" s="30">
        <v>0</v>
      </c>
      <c r="AI6121" s="30">
        <f>+[1]DEPURADO!G6115</f>
        <v>0</v>
      </c>
      <c r="AJ6121" s="32"/>
      <c r="AK6121" s="33"/>
    </row>
    <row r="6122" spans="1:37" s="34" customFormat="1" hidden="1" x14ac:dyDescent="0.25">
      <c r="A6122" s="23">
        <f t="shared" si="671"/>
        <v>6114</v>
      </c>
      <c r="B6122" s="24" t="s">
        <v>44</v>
      </c>
      <c r="C6122" s="23">
        <f>+[1]DEPURADO!A6116</f>
        <v>0</v>
      </c>
      <c r="D6122" s="23">
        <f>+[1]DEPURADO!B6116</f>
        <v>0</v>
      </c>
      <c r="E6122" s="25">
        <f>+[1]DEPURADO!C6116</f>
        <v>0</v>
      </c>
      <c r="F6122" s="26" t="str">
        <f>+IF([1]DEPURADO!D6116&gt;1,[1]DEPURADO!D6116," ")</f>
        <v xml:space="preserve"> </v>
      </c>
      <c r="G6122" s="27">
        <f>[1]DEPURADO!F6116</f>
        <v>0</v>
      </c>
      <c r="H6122" s="28">
        <v>0</v>
      </c>
      <c r="I6122" s="28">
        <f>+[1]DEPURADO!M6116+[1]DEPURADO!N6116</f>
        <v>0</v>
      </c>
      <c r="J6122" s="28">
        <f>+[1]DEPURADO!R6116</f>
        <v>0</v>
      </c>
      <c r="K6122" s="29">
        <f>+[1]DEPURADO!P6116+[1]DEPURADO!Q6116</f>
        <v>0</v>
      </c>
      <c r="L6122" s="28">
        <v>0</v>
      </c>
      <c r="M6122" s="28">
        <v>0</v>
      </c>
      <c r="N6122" s="28">
        <f t="shared" si="665"/>
        <v>0</v>
      </c>
      <c r="O6122" s="28">
        <f t="shared" si="666"/>
        <v>0</v>
      </c>
      <c r="P6122" s="24">
        <f>IF([1]DEPURADO!H6116&gt;1,0,[1]DEPURADO!B6116)</f>
        <v>0</v>
      </c>
      <c r="Q6122" s="30">
        <f t="shared" si="667"/>
        <v>0</v>
      </c>
      <c r="R6122" s="31">
        <f t="shared" si="668"/>
        <v>0</v>
      </c>
      <c r="S6122" s="31">
        <f>+[1]DEPURADO!J6116</f>
        <v>0</v>
      </c>
      <c r="T6122" s="23" t="s">
        <v>45</v>
      </c>
      <c r="U6122" s="31">
        <f>+[1]DEPURADO!I6116</f>
        <v>0</v>
      </c>
      <c r="V6122" s="30"/>
      <c r="W6122" s="23" t="s">
        <v>45</v>
      </c>
      <c r="X6122" s="31">
        <f>+[1]DEPURADO!K6116+[1]DEPURADO!L6116</f>
        <v>0</v>
      </c>
      <c r="Y6122" s="23" t="s">
        <v>45</v>
      </c>
      <c r="Z6122" s="31">
        <f t="shared" si="669"/>
        <v>0</v>
      </c>
      <c r="AA6122" s="31"/>
      <c r="AB6122" s="31">
        <v>0</v>
      </c>
      <c r="AC6122" s="31">
        <v>0</v>
      </c>
      <c r="AD6122" s="30"/>
      <c r="AE6122" s="30">
        <f>+[1]DEPURADO!K6116</f>
        <v>0</v>
      </c>
      <c r="AF6122" s="30">
        <v>0</v>
      </c>
      <c r="AG6122" s="30">
        <f t="shared" si="670"/>
        <v>0</v>
      </c>
      <c r="AH6122" s="30">
        <v>0</v>
      </c>
      <c r="AI6122" s="30">
        <f>+[1]DEPURADO!G6116</f>
        <v>0</v>
      </c>
      <c r="AJ6122" s="32"/>
      <c r="AK6122" s="33"/>
    </row>
    <row r="6123" spans="1:37" s="34" customFormat="1" hidden="1" x14ac:dyDescent="0.25">
      <c r="A6123" s="23">
        <f t="shared" si="671"/>
        <v>6115</v>
      </c>
      <c r="B6123" s="24" t="s">
        <v>44</v>
      </c>
      <c r="C6123" s="23">
        <f>+[1]DEPURADO!A6117</f>
        <v>0</v>
      </c>
      <c r="D6123" s="23">
        <f>+[1]DEPURADO!B6117</f>
        <v>0</v>
      </c>
      <c r="E6123" s="25">
        <f>+[1]DEPURADO!C6117</f>
        <v>0</v>
      </c>
      <c r="F6123" s="26" t="str">
        <f>+IF([1]DEPURADO!D6117&gt;1,[1]DEPURADO!D6117," ")</f>
        <v xml:space="preserve"> </v>
      </c>
      <c r="G6123" s="27">
        <f>[1]DEPURADO!F6117</f>
        <v>0</v>
      </c>
      <c r="H6123" s="28">
        <v>0</v>
      </c>
      <c r="I6123" s="28">
        <f>+[1]DEPURADO!M6117+[1]DEPURADO!N6117</f>
        <v>0</v>
      </c>
      <c r="J6123" s="28">
        <f>+[1]DEPURADO!R6117</f>
        <v>0</v>
      </c>
      <c r="K6123" s="29">
        <f>+[1]DEPURADO!P6117+[1]DEPURADO!Q6117</f>
        <v>0</v>
      </c>
      <c r="L6123" s="28">
        <v>0</v>
      </c>
      <c r="M6123" s="28">
        <v>0</v>
      </c>
      <c r="N6123" s="28">
        <f t="shared" si="665"/>
        <v>0</v>
      </c>
      <c r="O6123" s="28">
        <f t="shared" si="666"/>
        <v>0</v>
      </c>
      <c r="P6123" s="24">
        <f>IF([1]DEPURADO!H6117&gt;1,0,[1]DEPURADO!B6117)</f>
        <v>0</v>
      </c>
      <c r="Q6123" s="30">
        <f t="shared" si="667"/>
        <v>0</v>
      </c>
      <c r="R6123" s="31">
        <f t="shared" si="668"/>
        <v>0</v>
      </c>
      <c r="S6123" s="31">
        <f>+[1]DEPURADO!J6117</f>
        <v>0</v>
      </c>
      <c r="T6123" s="23" t="s">
        <v>45</v>
      </c>
      <c r="U6123" s="31">
        <f>+[1]DEPURADO!I6117</f>
        <v>0</v>
      </c>
      <c r="V6123" s="30"/>
      <c r="W6123" s="23" t="s">
        <v>45</v>
      </c>
      <c r="X6123" s="31">
        <f>+[1]DEPURADO!K6117+[1]DEPURADO!L6117</f>
        <v>0</v>
      </c>
      <c r="Y6123" s="23" t="s">
        <v>45</v>
      </c>
      <c r="Z6123" s="31">
        <f t="shared" si="669"/>
        <v>0</v>
      </c>
      <c r="AA6123" s="31"/>
      <c r="AB6123" s="31">
        <v>0</v>
      </c>
      <c r="AC6123" s="31">
        <v>0</v>
      </c>
      <c r="AD6123" s="30"/>
      <c r="AE6123" s="30">
        <f>+[1]DEPURADO!K6117</f>
        <v>0</v>
      </c>
      <c r="AF6123" s="30">
        <v>0</v>
      </c>
      <c r="AG6123" s="30">
        <f t="shared" si="670"/>
        <v>0</v>
      </c>
      <c r="AH6123" s="30">
        <v>0</v>
      </c>
      <c r="AI6123" s="30">
        <f>+[1]DEPURADO!G6117</f>
        <v>0</v>
      </c>
      <c r="AJ6123" s="32"/>
      <c r="AK6123" s="33"/>
    </row>
    <row r="6124" spans="1:37" s="34" customFormat="1" hidden="1" x14ac:dyDescent="0.25">
      <c r="A6124" s="23">
        <f t="shared" si="671"/>
        <v>6116</v>
      </c>
      <c r="B6124" s="24" t="s">
        <v>44</v>
      </c>
      <c r="C6124" s="23">
        <f>+[1]DEPURADO!A6118</f>
        <v>0</v>
      </c>
      <c r="D6124" s="23">
        <f>+[1]DEPURADO!B6118</f>
        <v>0</v>
      </c>
      <c r="E6124" s="25">
        <f>+[1]DEPURADO!C6118</f>
        <v>0</v>
      </c>
      <c r="F6124" s="26" t="str">
        <f>+IF([1]DEPURADO!D6118&gt;1,[1]DEPURADO!D6118," ")</f>
        <v xml:space="preserve"> </v>
      </c>
      <c r="G6124" s="27">
        <f>[1]DEPURADO!F6118</f>
        <v>0</v>
      </c>
      <c r="H6124" s="28">
        <v>0</v>
      </c>
      <c r="I6124" s="28">
        <f>+[1]DEPURADO!M6118+[1]DEPURADO!N6118</f>
        <v>0</v>
      </c>
      <c r="J6124" s="28">
        <f>+[1]DEPURADO!R6118</f>
        <v>0</v>
      </c>
      <c r="K6124" s="29">
        <f>+[1]DEPURADO!P6118+[1]DEPURADO!Q6118</f>
        <v>0</v>
      </c>
      <c r="L6124" s="28">
        <v>0</v>
      </c>
      <c r="M6124" s="28">
        <v>0</v>
      </c>
      <c r="N6124" s="28">
        <f t="shared" si="665"/>
        <v>0</v>
      </c>
      <c r="O6124" s="28">
        <f t="shared" si="666"/>
        <v>0</v>
      </c>
      <c r="P6124" s="24">
        <f>IF([1]DEPURADO!H6118&gt;1,0,[1]DEPURADO!B6118)</f>
        <v>0</v>
      </c>
      <c r="Q6124" s="30">
        <f t="shared" si="667"/>
        <v>0</v>
      </c>
      <c r="R6124" s="31">
        <f t="shared" si="668"/>
        <v>0</v>
      </c>
      <c r="S6124" s="31">
        <f>+[1]DEPURADO!J6118</f>
        <v>0</v>
      </c>
      <c r="T6124" s="23" t="s">
        <v>45</v>
      </c>
      <c r="U6124" s="31">
        <f>+[1]DEPURADO!I6118</f>
        <v>0</v>
      </c>
      <c r="V6124" s="30"/>
      <c r="W6124" s="23" t="s">
        <v>45</v>
      </c>
      <c r="X6124" s="31">
        <f>+[1]DEPURADO!K6118+[1]DEPURADO!L6118</f>
        <v>0</v>
      </c>
      <c r="Y6124" s="23" t="s">
        <v>45</v>
      </c>
      <c r="Z6124" s="31">
        <f t="shared" si="669"/>
        <v>0</v>
      </c>
      <c r="AA6124" s="31"/>
      <c r="AB6124" s="31">
        <v>0</v>
      </c>
      <c r="AC6124" s="31">
        <v>0</v>
      </c>
      <c r="AD6124" s="30"/>
      <c r="AE6124" s="30">
        <f>+[1]DEPURADO!K6118</f>
        <v>0</v>
      </c>
      <c r="AF6124" s="30">
        <v>0</v>
      </c>
      <c r="AG6124" s="30">
        <f t="shared" si="670"/>
        <v>0</v>
      </c>
      <c r="AH6124" s="30">
        <v>0</v>
      </c>
      <c r="AI6124" s="30">
        <f>+[1]DEPURADO!G6118</f>
        <v>0</v>
      </c>
      <c r="AJ6124" s="32"/>
      <c r="AK6124" s="33"/>
    </row>
    <row r="6125" spans="1:37" s="34" customFormat="1" hidden="1" x14ac:dyDescent="0.25">
      <c r="A6125" s="23">
        <f t="shared" si="671"/>
        <v>6117</v>
      </c>
      <c r="B6125" s="24" t="s">
        <v>44</v>
      </c>
      <c r="C6125" s="23">
        <f>+[1]DEPURADO!A6119</f>
        <v>0</v>
      </c>
      <c r="D6125" s="23">
        <f>+[1]DEPURADO!B6119</f>
        <v>0</v>
      </c>
      <c r="E6125" s="25">
        <f>+[1]DEPURADO!C6119</f>
        <v>0</v>
      </c>
      <c r="F6125" s="26" t="str">
        <f>+IF([1]DEPURADO!D6119&gt;1,[1]DEPURADO!D6119," ")</f>
        <v xml:space="preserve"> </v>
      </c>
      <c r="G6125" s="27">
        <f>[1]DEPURADO!F6119</f>
        <v>0</v>
      </c>
      <c r="H6125" s="28">
        <v>0</v>
      </c>
      <c r="I6125" s="28">
        <f>+[1]DEPURADO!M6119+[1]DEPURADO!N6119</f>
        <v>0</v>
      </c>
      <c r="J6125" s="28">
        <f>+[1]DEPURADO!R6119</f>
        <v>0</v>
      </c>
      <c r="K6125" s="29">
        <f>+[1]DEPURADO!P6119+[1]DEPURADO!Q6119</f>
        <v>0</v>
      </c>
      <c r="L6125" s="28">
        <v>0</v>
      </c>
      <c r="M6125" s="28">
        <v>0</v>
      </c>
      <c r="N6125" s="28">
        <f t="shared" si="665"/>
        <v>0</v>
      </c>
      <c r="O6125" s="28">
        <f t="shared" si="666"/>
        <v>0</v>
      </c>
      <c r="P6125" s="24">
        <f>IF([1]DEPURADO!H6119&gt;1,0,[1]DEPURADO!B6119)</f>
        <v>0</v>
      </c>
      <c r="Q6125" s="30">
        <f t="shared" si="667"/>
        <v>0</v>
      </c>
      <c r="R6125" s="31">
        <f t="shared" si="668"/>
        <v>0</v>
      </c>
      <c r="S6125" s="31">
        <f>+[1]DEPURADO!J6119</f>
        <v>0</v>
      </c>
      <c r="T6125" s="23" t="s">
        <v>45</v>
      </c>
      <c r="U6125" s="31">
        <f>+[1]DEPURADO!I6119</f>
        <v>0</v>
      </c>
      <c r="V6125" s="30"/>
      <c r="W6125" s="23" t="s">
        <v>45</v>
      </c>
      <c r="X6125" s="31">
        <f>+[1]DEPURADO!K6119+[1]DEPURADO!L6119</f>
        <v>0</v>
      </c>
      <c r="Y6125" s="23" t="s">
        <v>45</v>
      </c>
      <c r="Z6125" s="31">
        <f t="shared" si="669"/>
        <v>0</v>
      </c>
      <c r="AA6125" s="31"/>
      <c r="AB6125" s="31">
        <v>0</v>
      </c>
      <c r="AC6125" s="31">
        <v>0</v>
      </c>
      <c r="AD6125" s="30"/>
      <c r="AE6125" s="30">
        <f>+[1]DEPURADO!K6119</f>
        <v>0</v>
      </c>
      <c r="AF6125" s="30">
        <v>0</v>
      </c>
      <c r="AG6125" s="30">
        <f t="shared" si="670"/>
        <v>0</v>
      </c>
      <c r="AH6125" s="30">
        <v>0</v>
      </c>
      <c r="AI6125" s="30">
        <f>+[1]DEPURADO!G6119</f>
        <v>0</v>
      </c>
      <c r="AJ6125" s="32"/>
      <c r="AK6125" s="33"/>
    </row>
    <row r="6126" spans="1:37" s="34" customFormat="1" hidden="1" x14ac:dyDescent="0.25">
      <c r="A6126" s="23">
        <f t="shared" si="671"/>
        <v>6118</v>
      </c>
      <c r="B6126" s="24" t="s">
        <v>44</v>
      </c>
      <c r="C6126" s="23">
        <f>+[1]DEPURADO!A6120</f>
        <v>0</v>
      </c>
      <c r="D6126" s="23">
        <f>+[1]DEPURADO!B6120</f>
        <v>0</v>
      </c>
      <c r="E6126" s="25">
        <f>+[1]DEPURADO!C6120</f>
        <v>0</v>
      </c>
      <c r="F6126" s="26" t="str">
        <f>+IF([1]DEPURADO!D6120&gt;1,[1]DEPURADO!D6120," ")</f>
        <v xml:space="preserve"> </v>
      </c>
      <c r="G6126" s="27">
        <f>[1]DEPURADO!F6120</f>
        <v>0</v>
      </c>
      <c r="H6126" s="28">
        <v>0</v>
      </c>
      <c r="I6126" s="28">
        <f>+[1]DEPURADO!M6120+[1]DEPURADO!N6120</f>
        <v>0</v>
      </c>
      <c r="J6126" s="28">
        <f>+[1]DEPURADO!R6120</f>
        <v>0</v>
      </c>
      <c r="K6126" s="29">
        <f>+[1]DEPURADO!P6120+[1]DEPURADO!Q6120</f>
        <v>0</v>
      </c>
      <c r="L6126" s="28">
        <v>0</v>
      </c>
      <c r="M6126" s="28">
        <v>0</v>
      </c>
      <c r="N6126" s="28">
        <f t="shared" si="665"/>
        <v>0</v>
      </c>
      <c r="O6126" s="28">
        <f t="shared" si="666"/>
        <v>0</v>
      </c>
      <c r="P6126" s="24">
        <f>IF([1]DEPURADO!H6120&gt;1,0,[1]DEPURADO!B6120)</f>
        <v>0</v>
      </c>
      <c r="Q6126" s="30">
        <f t="shared" si="667"/>
        <v>0</v>
      </c>
      <c r="R6126" s="31">
        <f t="shared" si="668"/>
        <v>0</v>
      </c>
      <c r="S6126" s="31">
        <f>+[1]DEPURADO!J6120</f>
        <v>0</v>
      </c>
      <c r="T6126" s="23" t="s">
        <v>45</v>
      </c>
      <c r="U6126" s="31">
        <f>+[1]DEPURADO!I6120</f>
        <v>0</v>
      </c>
      <c r="V6126" s="30"/>
      <c r="W6126" s="23" t="s">
        <v>45</v>
      </c>
      <c r="X6126" s="31">
        <f>+[1]DEPURADO!K6120+[1]DEPURADO!L6120</f>
        <v>0</v>
      </c>
      <c r="Y6126" s="23" t="s">
        <v>45</v>
      </c>
      <c r="Z6126" s="31">
        <f t="shared" si="669"/>
        <v>0</v>
      </c>
      <c r="AA6126" s="31"/>
      <c r="AB6126" s="31">
        <v>0</v>
      </c>
      <c r="AC6126" s="31">
        <v>0</v>
      </c>
      <c r="AD6126" s="30"/>
      <c r="AE6126" s="30">
        <f>+[1]DEPURADO!K6120</f>
        <v>0</v>
      </c>
      <c r="AF6126" s="30">
        <v>0</v>
      </c>
      <c r="AG6126" s="30">
        <f t="shared" si="670"/>
        <v>0</v>
      </c>
      <c r="AH6126" s="30">
        <v>0</v>
      </c>
      <c r="AI6126" s="30">
        <f>+[1]DEPURADO!G6120</f>
        <v>0</v>
      </c>
      <c r="AJ6126" s="32"/>
      <c r="AK6126" s="33"/>
    </row>
    <row r="6127" spans="1:37" s="34" customFormat="1" hidden="1" x14ac:dyDescent="0.25">
      <c r="A6127" s="23">
        <f t="shared" si="671"/>
        <v>6119</v>
      </c>
      <c r="B6127" s="24" t="s">
        <v>44</v>
      </c>
      <c r="C6127" s="23">
        <f>+[1]DEPURADO!A6121</f>
        <v>0</v>
      </c>
      <c r="D6127" s="23">
        <f>+[1]DEPURADO!B6121</f>
        <v>0</v>
      </c>
      <c r="E6127" s="25">
        <f>+[1]DEPURADO!C6121</f>
        <v>0</v>
      </c>
      <c r="F6127" s="26" t="str">
        <f>+IF([1]DEPURADO!D6121&gt;1,[1]DEPURADO!D6121," ")</f>
        <v xml:space="preserve"> </v>
      </c>
      <c r="G6127" s="27">
        <f>[1]DEPURADO!F6121</f>
        <v>0</v>
      </c>
      <c r="H6127" s="28">
        <v>0</v>
      </c>
      <c r="I6127" s="28">
        <f>+[1]DEPURADO!M6121+[1]DEPURADO!N6121</f>
        <v>0</v>
      </c>
      <c r="J6127" s="28">
        <f>+[1]DEPURADO!R6121</f>
        <v>0</v>
      </c>
      <c r="K6127" s="29">
        <f>+[1]DEPURADO!P6121+[1]DEPURADO!Q6121</f>
        <v>0</v>
      </c>
      <c r="L6127" s="28">
        <v>0</v>
      </c>
      <c r="M6127" s="28">
        <v>0</v>
      </c>
      <c r="N6127" s="28">
        <f t="shared" si="665"/>
        <v>0</v>
      </c>
      <c r="O6127" s="28">
        <f t="shared" si="666"/>
        <v>0</v>
      </c>
      <c r="P6127" s="24">
        <f>IF([1]DEPURADO!H6121&gt;1,0,[1]DEPURADO!B6121)</f>
        <v>0</v>
      </c>
      <c r="Q6127" s="30">
        <f t="shared" si="667"/>
        <v>0</v>
      </c>
      <c r="R6127" s="31">
        <f t="shared" si="668"/>
        <v>0</v>
      </c>
      <c r="S6127" s="31">
        <f>+[1]DEPURADO!J6121</f>
        <v>0</v>
      </c>
      <c r="T6127" s="23" t="s">
        <v>45</v>
      </c>
      <c r="U6127" s="31">
        <f>+[1]DEPURADO!I6121</f>
        <v>0</v>
      </c>
      <c r="V6127" s="30"/>
      <c r="W6127" s="23" t="s">
        <v>45</v>
      </c>
      <c r="X6127" s="31">
        <f>+[1]DEPURADO!K6121+[1]DEPURADO!L6121</f>
        <v>0</v>
      </c>
      <c r="Y6127" s="23" t="s">
        <v>45</v>
      </c>
      <c r="Z6127" s="31">
        <f t="shared" si="669"/>
        <v>0</v>
      </c>
      <c r="AA6127" s="31"/>
      <c r="AB6127" s="31">
        <v>0</v>
      </c>
      <c r="AC6127" s="31">
        <v>0</v>
      </c>
      <c r="AD6127" s="30"/>
      <c r="AE6127" s="30">
        <f>+[1]DEPURADO!K6121</f>
        <v>0</v>
      </c>
      <c r="AF6127" s="30">
        <v>0</v>
      </c>
      <c r="AG6127" s="30">
        <f t="shared" si="670"/>
        <v>0</v>
      </c>
      <c r="AH6127" s="30">
        <v>0</v>
      </c>
      <c r="AI6127" s="30">
        <f>+[1]DEPURADO!G6121</f>
        <v>0</v>
      </c>
      <c r="AJ6127" s="32"/>
      <c r="AK6127" s="33"/>
    </row>
    <row r="6128" spans="1:37" s="34" customFormat="1" hidden="1" x14ac:dyDescent="0.25">
      <c r="A6128" s="23">
        <f t="shared" si="671"/>
        <v>6120</v>
      </c>
      <c r="B6128" s="24" t="s">
        <v>44</v>
      </c>
      <c r="C6128" s="23">
        <f>+[1]DEPURADO!A6122</f>
        <v>0</v>
      </c>
      <c r="D6128" s="23">
        <f>+[1]DEPURADO!B6122</f>
        <v>0</v>
      </c>
      <c r="E6128" s="25">
        <f>+[1]DEPURADO!C6122</f>
        <v>0</v>
      </c>
      <c r="F6128" s="26" t="str">
        <f>+IF([1]DEPURADO!D6122&gt;1,[1]DEPURADO!D6122," ")</f>
        <v xml:space="preserve"> </v>
      </c>
      <c r="G6128" s="27">
        <f>[1]DEPURADO!F6122</f>
        <v>0</v>
      </c>
      <c r="H6128" s="28">
        <v>0</v>
      </c>
      <c r="I6128" s="28">
        <f>+[1]DEPURADO!M6122+[1]DEPURADO!N6122</f>
        <v>0</v>
      </c>
      <c r="J6128" s="28">
        <f>+[1]DEPURADO!R6122</f>
        <v>0</v>
      </c>
      <c r="K6128" s="29">
        <f>+[1]DEPURADO!P6122+[1]DEPURADO!Q6122</f>
        <v>0</v>
      </c>
      <c r="L6128" s="28">
        <v>0</v>
      </c>
      <c r="M6128" s="28">
        <v>0</v>
      </c>
      <c r="N6128" s="28">
        <f t="shared" si="665"/>
        <v>0</v>
      </c>
      <c r="O6128" s="28">
        <f t="shared" si="666"/>
        <v>0</v>
      </c>
      <c r="P6128" s="24">
        <f>IF([1]DEPURADO!H6122&gt;1,0,[1]DEPURADO!B6122)</f>
        <v>0</v>
      </c>
      <c r="Q6128" s="30">
        <f t="shared" si="667"/>
        <v>0</v>
      </c>
      <c r="R6128" s="31">
        <f t="shared" si="668"/>
        <v>0</v>
      </c>
      <c r="S6128" s="31">
        <f>+[1]DEPURADO!J6122</f>
        <v>0</v>
      </c>
      <c r="T6128" s="23" t="s">
        <v>45</v>
      </c>
      <c r="U6128" s="31">
        <f>+[1]DEPURADO!I6122</f>
        <v>0</v>
      </c>
      <c r="V6128" s="30"/>
      <c r="W6128" s="23" t="s">
        <v>45</v>
      </c>
      <c r="X6128" s="31">
        <f>+[1]DEPURADO!K6122+[1]DEPURADO!L6122</f>
        <v>0</v>
      </c>
      <c r="Y6128" s="23" t="s">
        <v>45</v>
      </c>
      <c r="Z6128" s="31">
        <f t="shared" si="669"/>
        <v>0</v>
      </c>
      <c r="AA6128" s="31"/>
      <c r="AB6128" s="31">
        <v>0</v>
      </c>
      <c r="AC6128" s="31">
        <v>0</v>
      </c>
      <c r="AD6128" s="30"/>
      <c r="AE6128" s="30">
        <f>+[1]DEPURADO!K6122</f>
        <v>0</v>
      </c>
      <c r="AF6128" s="30">
        <v>0</v>
      </c>
      <c r="AG6128" s="30">
        <f t="shared" si="670"/>
        <v>0</v>
      </c>
      <c r="AH6128" s="30">
        <v>0</v>
      </c>
      <c r="AI6128" s="30">
        <f>+[1]DEPURADO!G6122</f>
        <v>0</v>
      </c>
      <c r="AJ6128" s="32"/>
      <c r="AK6128" s="33"/>
    </row>
    <row r="6129" spans="1:37" s="34" customFormat="1" hidden="1" x14ac:dyDescent="0.25">
      <c r="A6129" s="23">
        <f t="shared" si="671"/>
        <v>6121</v>
      </c>
      <c r="B6129" s="24" t="s">
        <v>44</v>
      </c>
      <c r="C6129" s="23">
        <f>+[1]DEPURADO!A6123</f>
        <v>0</v>
      </c>
      <c r="D6129" s="23">
        <f>+[1]DEPURADO!B6123</f>
        <v>0</v>
      </c>
      <c r="E6129" s="25">
        <f>+[1]DEPURADO!C6123</f>
        <v>0</v>
      </c>
      <c r="F6129" s="26" t="str">
        <f>+IF([1]DEPURADO!D6123&gt;1,[1]DEPURADO!D6123," ")</f>
        <v xml:space="preserve"> </v>
      </c>
      <c r="G6129" s="27">
        <f>[1]DEPURADO!F6123</f>
        <v>0</v>
      </c>
      <c r="H6129" s="28">
        <v>0</v>
      </c>
      <c r="I6129" s="28">
        <f>+[1]DEPURADO!M6123+[1]DEPURADO!N6123</f>
        <v>0</v>
      </c>
      <c r="J6129" s="28">
        <f>+[1]DEPURADO!R6123</f>
        <v>0</v>
      </c>
      <c r="K6129" s="29">
        <f>+[1]DEPURADO!P6123+[1]DEPURADO!Q6123</f>
        <v>0</v>
      </c>
      <c r="L6129" s="28">
        <v>0</v>
      </c>
      <c r="M6129" s="28">
        <v>0</v>
      </c>
      <c r="N6129" s="28">
        <f t="shared" si="665"/>
        <v>0</v>
      </c>
      <c r="O6129" s="28">
        <f t="shared" si="666"/>
        <v>0</v>
      </c>
      <c r="P6129" s="24">
        <f>IF([1]DEPURADO!H6123&gt;1,0,[1]DEPURADO!B6123)</f>
        <v>0</v>
      </c>
      <c r="Q6129" s="30">
        <f t="shared" si="667"/>
        <v>0</v>
      </c>
      <c r="R6129" s="31">
        <f t="shared" si="668"/>
        <v>0</v>
      </c>
      <c r="S6129" s="31">
        <f>+[1]DEPURADO!J6123</f>
        <v>0</v>
      </c>
      <c r="T6129" s="23" t="s">
        <v>45</v>
      </c>
      <c r="U6129" s="31">
        <f>+[1]DEPURADO!I6123</f>
        <v>0</v>
      </c>
      <c r="V6129" s="30"/>
      <c r="W6129" s="23" t="s">
        <v>45</v>
      </c>
      <c r="X6129" s="31">
        <f>+[1]DEPURADO!K6123+[1]DEPURADO!L6123</f>
        <v>0</v>
      </c>
      <c r="Y6129" s="23" t="s">
        <v>45</v>
      </c>
      <c r="Z6129" s="31">
        <f t="shared" si="669"/>
        <v>0</v>
      </c>
      <c r="AA6129" s="31"/>
      <c r="AB6129" s="31">
        <v>0</v>
      </c>
      <c r="AC6129" s="31">
        <v>0</v>
      </c>
      <c r="AD6129" s="30"/>
      <c r="AE6129" s="30">
        <f>+[1]DEPURADO!K6123</f>
        <v>0</v>
      </c>
      <c r="AF6129" s="30">
        <v>0</v>
      </c>
      <c r="AG6129" s="30">
        <f t="shared" si="670"/>
        <v>0</v>
      </c>
      <c r="AH6129" s="30">
        <v>0</v>
      </c>
      <c r="AI6129" s="30">
        <f>+[1]DEPURADO!G6123</f>
        <v>0</v>
      </c>
      <c r="AJ6129" s="32"/>
      <c r="AK6129" s="33"/>
    </row>
    <row r="6130" spans="1:37" s="34" customFormat="1" hidden="1" x14ac:dyDescent="0.25">
      <c r="A6130" s="23">
        <f t="shared" si="671"/>
        <v>6122</v>
      </c>
      <c r="B6130" s="24" t="s">
        <v>44</v>
      </c>
      <c r="C6130" s="23">
        <f>+[1]DEPURADO!A6124</f>
        <v>0</v>
      </c>
      <c r="D6130" s="23">
        <f>+[1]DEPURADO!B6124</f>
        <v>0</v>
      </c>
      <c r="E6130" s="25">
        <f>+[1]DEPURADO!C6124</f>
        <v>0</v>
      </c>
      <c r="F6130" s="26" t="str">
        <f>+IF([1]DEPURADO!D6124&gt;1,[1]DEPURADO!D6124," ")</f>
        <v xml:space="preserve"> </v>
      </c>
      <c r="G6130" s="27">
        <f>[1]DEPURADO!F6124</f>
        <v>0</v>
      </c>
      <c r="H6130" s="28">
        <v>0</v>
      </c>
      <c r="I6130" s="28">
        <f>+[1]DEPURADO!M6124+[1]DEPURADO!N6124</f>
        <v>0</v>
      </c>
      <c r="J6130" s="28">
        <f>+[1]DEPURADO!R6124</f>
        <v>0</v>
      </c>
      <c r="K6130" s="29">
        <f>+[1]DEPURADO!P6124+[1]DEPURADO!Q6124</f>
        <v>0</v>
      </c>
      <c r="L6130" s="28">
        <v>0</v>
      </c>
      <c r="M6130" s="28">
        <v>0</v>
      </c>
      <c r="N6130" s="28">
        <f t="shared" si="665"/>
        <v>0</v>
      </c>
      <c r="O6130" s="28">
        <f t="shared" si="666"/>
        <v>0</v>
      </c>
      <c r="P6130" s="24">
        <f>IF([1]DEPURADO!H6124&gt;1,0,[1]DEPURADO!B6124)</f>
        <v>0</v>
      </c>
      <c r="Q6130" s="30">
        <f t="shared" si="667"/>
        <v>0</v>
      </c>
      <c r="R6130" s="31">
        <f t="shared" si="668"/>
        <v>0</v>
      </c>
      <c r="S6130" s="31">
        <f>+[1]DEPURADO!J6124</f>
        <v>0</v>
      </c>
      <c r="T6130" s="23" t="s">
        <v>45</v>
      </c>
      <c r="U6130" s="31">
        <f>+[1]DEPURADO!I6124</f>
        <v>0</v>
      </c>
      <c r="V6130" s="30"/>
      <c r="W6130" s="23" t="s">
        <v>45</v>
      </c>
      <c r="X6130" s="31">
        <f>+[1]DEPURADO!K6124+[1]DEPURADO!L6124</f>
        <v>0</v>
      </c>
      <c r="Y6130" s="23" t="s">
        <v>45</v>
      </c>
      <c r="Z6130" s="31">
        <f t="shared" si="669"/>
        <v>0</v>
      </c>
      <c r="AA6130" s="31"/>
      <c r="AB6130" s="31">
        <v>0</v>
      </c>
      <c r="AC6130" s="31">
        <v>0</v>
      </c>
      <c r="AD6130" s="30"/>
      <c r="AE6130" s="30">
        <f>+[1]DEPURADO!K6124</f>
        <v>0</v>
      </c>
      <c r="AF6130" s="30">
        <v>0</v>
      </c>
      <c r="AG6130" s="30">
        <f t="shared" si="670"/>
        <v>0</v>
      </c>
      <c r="AH6130" s="30">
        <v>0</v>
      </c>
      <c r="AI6130" s="30">
        <f>+[1]DEPURADO!G6124</f>
        <v>0</v>
      </c>
      <c r="AJ6130" s="32"/>
      <c r="AK6130" s="33"/>
    </row>
    <row r="6131" spans="1:37" s="34" customFormat="1" hidden="1" x14ac:dyDescent="0.25">
      <c r="A6131" s="23">
        <f t="shared" si="671"/>
        <v>6123</v>
      </c>
      <c r="B6131" s="24" t="s">
        <v>44</v>
      </c>
      <c r="C6131" s="23">
        <f>+[1]DEPURADO!A6125</f>
        <v>0</v>
      </c>
      <c r="D6131" s="23">
        <f>+[1]DEPURADO!B6125</f>
        <v>0</v>
      </c>
      <c r="E6131" s="25">
        <f>+[1]DEPURADO!C6125</f>
        <v>0</v>
      </c>
      <c r="F6131" s="26" t="str">
        <f>+IF([1]DEPURADO!D6125&gt;1,[1]DEPURADO!D6125," ")</f>
        <v xml:space="preserve"> </v>
      </c>
      <c r="G6131" s="27">
        <f>[1]DEPURADO!F6125</f>
        <v>0</v>
      </c>
      <c r="H6131" s="28">
        <v>0</v>
      </c>
      <c r="I6131" s="28">
        <f>+[1]DEPURADO!M6125+[1]DEPURADO!N6125</f>
        <v>0</v>
      </c>
      <c r="J6131" s="28">
        <f>+[1]DEPURADO!R6125</f>
        <v>0</v>
      </c>
      <c r="K6131" s="29">
        <f>+[1]DEPURADO!P6125+[1]DEPURADO!Q6125</f>
        <v>0</v>
      </c>
      <c r="L6131" s="28">
        <v>0</v>
      </c>
      <c r="M6131" s="28">
        <v>0</v>
      </c>
      <c r="N6131" s="28">
        <f t="shared" si="665"/>
        <v>0</v>
      </c>
      <c r="O6131" s="28">
        <f t="shared" si="666"/>
        <v>0</v>
      </c>
      <c r="P6131" s="24">
        <f>IF([1]DEPURADO!H6125&gt;1,0,[1]DEPURADO!B6125)</f>
        <v>0</v>
      </c>
      <c r="Q6131" s="30">
        <f t="shared" si="667"/>
        <v>0</v>
      </c>
      <c r="R6131" s="31">
        <f t="shared" si="668"/>
        <v>0</v>
      </c>
      <c r="S6131" s="31">
        <f>+[1]DEPURADO!J6125</f>
        <v>0</v>
      </c>
      <c r="T6131" s="23" t="s">
        <v>45</v>
      </c>
      <c r="U6131" s="31">
        <f>+[1]DEPURADO!I6125</f>
        <v>0</v>
      </c>
      <c r="V6131" s="30"/>
      <c r="W6131" s="23" t="s">
        <v>45</v>
      </c>
      <c r="X6131" s="31">
        <f>+[1]DEPURADO!K6125+[1]DEPURADO!L6125</f>
        <v>0</v>
      </c>
      <c r="Y6131" s="23" t="s">
        <v>45</v>
      </c>
      <c r="Z6131" s="31">
        <f t="shared" si="669"/>
        <v>0</v>
      </c>
      <c r="AA6131" s="31"/>
      <c r="AB6131" s="31">
        <v>0</v>
      </c>
      <c r="AC6131" s="31">
        <v>0</v>
      </c>
      <c r="AD6131" s="30"/>
      <c r="AE6131" s="30">
        <f>+[1]DEPURADO!K6125</f>
        <v>0</v>
      </c>
      <c r="AF6131" s="30">
        <v>0</v>
      </c>
      <c r="AG6131" s="30">
        <f t="shared" si="670"/>
        <v>0</v>
      </c>
      <c r="AH6131" s="30">
        <v>0</v>
      </c>
      <c r="AI6131" s="30">
        <f>+[1]DEPURADO!G6125</f>
        <v>0</v>
      </c>
      <c r="AJ6131" s="32"/>
      <c r="AK6131" s="33"/>
    </row>
    <row r="6132" spans="1:37" s="34" customFormat="1" hidden="1" x14ac:dyDescent="0.25">
      <c r="A6132" s="23">
        <f t="shared" si="671"/>
        <v>6124</v>
      </c>
      <c r="B6132" s="24" t="s">
        <v>44</v>
      </c>
      <c r="C6132" s="23">
        <f>+[1]DEPURADO!A6126</f>
        <v>0</v>
      </c>
      <c r="D6132" s="23">
        <f>+[1]DEPURADO!B6126</f>
        <v>0</v>
      </c>
      <c r="E6132" s="25">
        <f>+[1]DEPURADO!C6126</f>
        <v>0</v>
      </c>
      <c r="F6132" s="26" t="str">
        <f>+IF([1]DEPURADO!D6126&gt;1,[1]DEPURADO!D6126," ")</f>
        <v xml:space="preserve"> </v>
      </c>
      <c r="G6132" s="27">
        <f>[1]DEPURADO!F6126</f>
        <v>0</v>
      </c>
      <c r="H6132" s="28">
        <v>0</v>
      </c>
      <c r="I6132" s="28">
        <f>+[1]DEPURADO!M6126+[1]DEPURADO!N6126</f>
        <v>0</v>
      </c>
      <c r="J6132" s="28">
        <f>+[1]DEPURADO!R6126</f>
        <v>0</v>
      </c>
      <c r="K6132" s="29">
        <f>+[1]DEPURADO!P6126+[1]DEPURADO!Q6126</f>
        <v>0</v>
      </c>
      <c r="L6132" s="28">
        <v>0</v>
      </c>
      <c r="M6132" s="28">
        <v>0</v>
      </c>
      <c r="N6132" s="28">
        <f t="shared" si="665"/>
        <v>0</v>
      </c>
      <c r="O6132" s="28">
        <f t="shared" si="666"/>
        <v>0</v>
      </c>
      <c r="P6132" s="24">
        <f>IF([1]DEPURADO!H6126&gt;1,0,[1]DEPURADO!B6126)</f>
        <v>0</v>
      </c>
      <c r="Q6132" s="30">
        <f t="shared" si="667"/>
        <v>0</v>
      </c>
      <c r="R6132" s="31">
        <f t="shared" si="668"/>
        <v>0</v>
      </c>
      <c r="S6132" s="31">
        <f>+[1]DEPURADO!J6126</f>
        <v>0</v>
      </c>
      <c r="T6132" s="23" t="s">
        <v>45</v>
      </c>
      <c r="U6132" s="31">
        <f>+[1]DEPURADO!I6126</f>
        <v>0</v>
      </c>
      <c r="V6132" s="30"/>
      <c r="W6132" s="23" t="s">
        <v>45</v>
      </c>
      <c r="X6132" s="31">
        <f>+[1]DEPURADO!K6126+[1]DEPURADO!L6126</f>
        <v>0</v>
      </c>
      <c r="Y6132" s="23" t="s">
        <v>45</v>
      </c>
      <c r="Z6132" s="31">
        <f t="shared" si="669"/>
        <v>0</v>
      </c>
      <c r="AA6132" s="31"/>
      <c r="AB6132" s="31">
        <v>0</v>
      </c>
      <c r="AC6132" s="31">
        <v>0</v>
      </c>
      <c r="AD6132" s="30"/>
      <c r="AE6132" s="30">
        <f>+[1]DEPURADO!K6126</f>
        <v>0</v>
      </c>
      <c r="AF6132" s="30">
        <v>0</v>
      </c>
      <c r="AG6132" s="30">
        <f t="shared" si="670"/>
        <v>0</v>
      </c>
      <c r="AH6132" s="30">
        <v>0</v>
      </c>
      <c r="AI6132" s="30">
        <f>+[1]DEPURADO!G6126</f>
        <v>0</v>
      </c>
      <c r="AJ6132" s="32"/>
      <c r="AK6132" s="33"/>
    </row>
    <row r="6133" spans="1:37" s="34" customFormat="1" hidden="1" x14ac:dyDescent="0.25">
      <c r="A6133" s="23">
        <f t="shared" si="671"/>
        <v>6125</v>
      </c>
      <c r="B6133" s="24" t="s">
        <v>44</v>
      </c>
      <c r="C6133" s="23">
        <f>+[1]DEPURADO!A6127</f>
        <v>0</v>
      </c>
      <c r="D6133" s="23">
        <f>+[1]DEPURADO!B6127</f>
        <v>0</v>
      </c>
      <c r="E6133" s="25">
        <f>+[1]DEPURADO!C6127</f>
        <v>0</v>
      </c>
      <c r="F6133" s="26" t="str">
        <f>+IF([1]DEPURADO!D6127&gt;1,[1]DEPURADO!D6127," ")</f>
        <v xml:space="preserve"> </v>
      </c>
      <c r="G6133" s="27">
        <f>[1]DEPURADO!F6127</f>
        <v>0</v>
      </c>
      <c r="H6133" s="28">
        <v>0</v>
      </c>
      <c r="I6133" s="28">
        <f>+[1]DEPURADO!M6127+[1]DEPURADO!N6127</f>
        <v>0</v>
      </c>
      <c r="J6133" s="28">
        <f>+[1]DEPURADO!R6127</f>
        <v>0</v>
      </c>
      <c r="K6133" s="29">
        <f>+[1]DEPURADO!P6127+[1]DEPURADO!Q6127</f>
        <v>0</v>
      </c>
      <c r="L6133" s="28">
        <v>0</v>
      </c>
      <c r="M6133" s="28">
        <v>0</v>
      </c>
      <c r="N6133" s="28">
        <f t="shared" si="665"/>
        <v>0</v>
      </c>
      <c r="O6133" s="28">
        <f t="shared" si="666"/>
        <v>0</v>
      </c>
      <c r="P6133" s="24">
        <f>IF([1]DEPURADO!H6127&gt;1,0,[1]DEPURADO!B6127)</f>
        <v>0</v>
      </c>
      <c r="Q6133" s="30">
        <f t="shared" si="667"/>
        <v>0</v>
      </c>
      <c r="R6133" s="31">
        <f t="shared" si="668"/>
        <v>0</v>
      </c>
      <c r="S6133" s="31">
        <f>+[1]DEPURADO!J6127</f>
        <v>0</v>
      </c>
      <c r="T6133" s="23" t="s">
        <v>45</v>
      </c>
      <c r="U6133" s="31">
        <f>+[1]DEPURADO!I6127</f>
        <v>0</v>
      </c>
      <c r="V6133" s="30"/>
      <c r="W6133" s="23" t="s">
        <v>45</v>
      </c>
      <c r="X6133" s="31">
        <f>+[1]DEPURADO!K6127+[1]DEPURADO!L6127</f>
        <v>0</v>
      </c>
      <c r="Y6133" s="23" t="s">
        <v>45</v>
      </c>
      <c r="Z6133" s="31">
        <f t="shared" si="669"/>
        <v>0</v>
      </c>
      <c r="AA6133" s="31"/>
      <c r="AB6133" s="31">
        <v>0</v>
      </c>
      <c r="AC6133" s="31">
        <v>0</v>
      </c>
      <c r="AD6133" s="30"/>
      <c r="AE6133" s="30">
        <f>+[1]DEPURADO!K6127</f>
        <v>0</v>
      </c>
      <c r="AF6133" s="30">
        <v>0</v>
      </c>
      <c r="AG6133" s="30">
        <f t="shared" si="670"/>
        <v>0</v>
      </c>
      <c r="AH6133" s="30">
        <v>0</v>
      </c>
      <c r="AI6133" s="30">
        <f>+[1]DEPURADO!G6127</f>
        <v>0</v>
      </c>
      <c r="AJ6133" s="32"/>
      <c r="AK6133" s="33"/>
    </row>
    <row r="6134" spans="1:37" s="34" customFormat="1" hidden="1" x14ac:dyDescent="0.25">
      <c r="A6134" s="23">
        <f t="shared" si="671"/>
        <v>6126</v>
      </c>
      <c r="B6134" s="24" t="s">
        <v>44</v>
      </c>
      <c r="C6134" s="23">
        <f>+[1]DEPURADO!A6128</f>
        <v>0</v>
      </c>
      <c r="D6134" s="23">
        <f>+[1]DEPURADO!B6128</f>
        <v>0</v>
      </c>
      <c r="E6134" s="25">
        <f>+[1]DEPURADO!C6128</f>
        <v>0</v>
      </c>
      <c r="F6134" s="26" t="str">
        <f>+IF([1]DEPURADO!D6128&gt;1,[1]DEPURADO!D6128," ")</f>
        <v xml:space="preserve"> </v>
      </c>
      <c r="G6134" s="27">
        <f>[1]DEPURADO!F6128</f>
        <v>0</v>
      </c>
      <c r="H6134" s="28">
        <v>0</v>
      </c>
      <c r="I6134" s="28">
        <f>+[1]DEPURADO!M6128+[1]DEPURADO!N6128</f>
        <v>0</v>
      </c>
      <c r="J6134" s="28">
        <f>+[1]DEPURADO!R6128</f>
        <v>0</v>
      </c>
      <c r="K6134" s="29">
        <f>+[1]DEPURADO!P6128+[1]DEPURADO!Q6128</f>
        <v>0</v>
      </c>
      <c r="L6134" s="28">
        <v>0</v>
      </c>
      <c r="M6134" s="28">
        <v>0</v>
      </c>
      <c r="N6134" s="28">
        <f t="shared" si="665"/>
        <v>0</v>
      </c>
      <c r="O6134" s="28">
        <f t="shared" si="666"/>
        <v>0</v>
      </c>
      <c r="P6134" s="24">
        <f>IF([1]DEPURADO!H6128&gt;1,0,[1]DEPURADO!B6128)</f>
        <v>0</v>
      </c>
      <c r="Q6134" s="30">
        <f t="shared" si="667"/>
        <v>0</v>
      </c>
      <c r="R6134" s="31">
        <f t="shared" si="668"/>
        <v>0</v>
      </c>
      <c r="S6134" s="31">
        <f>+[1]DEPURADO!J6128</f>
        <v>0</v>
      </c>
      <c r="T6134" s="23" t="s">
        <v>45</v>
      </c>
      <c r="U6134" s="31">
        <f>+[1]DEPURADO!I6128</f>
        <v>0</v>
      </c>
      <c r="V6134" s="30"/>
      <c r="W6134" s="23" t="s">
        <v>45</v>
      </c>
      <c r="X6134" s="31">
        <f>+[1]DEPURADO!K6128+[1]DEPURADO!L6128</f>
        <v>0</v>
      </c>
      <c r="Y6134" s="23" t="s">
        <v>45</v>
      </c>
      <c r="Z6134" s="31">
        <f t="shared" si="669"/>
        <v>0</v>
      </c>
      <c r="AA6134" s="31"/>
      <c r="AB6134" s="31">
        <v>0</v>
      </c>
      <c r="AC6134" s="31">
        <v>0</v>
      </c>
      <c r="AD6134" s="30"/>
      <c r="AE6134" s="30">
        <f>+[1]DEPURADO!K6128</f>
        <v>0</v>
      </c>
      <c r="AF6134" s="30">
        <v>0</v>
      </c>
      <c r="AG6134" s="30">
        <f t="shared" si="670"/>
        <v>0</v>
      </c>
      <c r="AH6134" s="30">
        <v>0</v>
      </c>
      <c r="AI6134" s="30">
        <f>+[1]DEPURADO!G6128</f>
        <v>0</v>
      </c>
      <c r="AJ6134" s="32"/>
      <c r="AK6134" s="33"/>
    </row>
    <row r="6135" spans="1:37" s="34" customFormat="1" hidden="1" x14ac:dyDescent="0.25">
      <c r="A6135" s="23">
        <f t="shared" si="671"/>
        <v>6127</v>
      </c>
      <c r="B6135" s="24" t="s">
        <v>44</v>
      </c>
      <c r="C6135" s="23">
        <f>+[1]DEPURADO!A6129</f>
        <v>0</v>
      </c>
      <c r="D6135" s="23">
        <f>+[1]DEPURADO!B6129</f>
        <v>0</v>
      </c>
      <c r="E6135" s="25">
        <f>+[1]DEPURADO!C6129</f>
        <v>0</v>
      </c>
      <c r="F6135" s="26" t="str">
        <f>+IF([1]DEPURADO!D6129&gt;1,[1]DEPURADO!D6129," ")</f>
        <v xml:space="preserve"> </v>
      </c>
      <c r="G6135" s="27">
        <f>[1]DEPURADO!F6129</f>
        <v>0</v>
      </c>
      <c r="H6135" s="28">
        <v>0</v>
      </c>
      <c r="I6135" s="28">
        <f>+[1]DEPURADO!M6129+[1]DEPURADO!N6129</f>
        <v>0</v>
      </c>
      <c r="J6135" s="28">
        <f>+[1]DEPURADO!R6129</f>
        <v>0</v>
      </c>
      <c r="K6135" s="29">
        <f>+[1]DEPURADO!P6129+[1]DEPURADO!Q6129</f>
        <v>0</v>
      </c>
      <c r="L6135" s="28">
        <v>0</v>
      </c>
      <c r="M6135" s="28">
        <v>0</v>
      </c>
      <c r="N6135" s="28">
        <f t="shared" si="665"/>
        <v>0</v>
      </c>
      <c r="O6135" s="28">
        <f t="shared" si="666"/>
        <v>0</v>
      </c>
      <c r="P6135" s="24">
        <f>IF([1]DEPURADO!H6129&gt;1,0,[1]DEPURADO!B6129)</f>
        <v>0</v>
      </c>
      <c r="Q6135" s="30">
        <f t="shared" si="667"/>
        <v>0</v>
      </c>
      <c r="R6135" s="31">
        <f t="shared" si="668"/>
        <v>0</v>
      </c>
      <c r="S6135" s="31">
        <f>+[1]DEPURADO!J6129</f>
        <v>0</v>
      </c>
      <c r="T6135" s="23" t="s">
        <v>45</v>
      </c>
      <c r="U6135" s="31">
        <f>+[1]DEPURADO!I6129</f>
        <v>0</v>
      </c>
      <c r="V6135" s="30"/>
      <c r="W6135" s="23" t="s">
        <v>45</v>
      </c>
      <c r="X6135" s="31">
        <f>+[1]DEPURADO!K6129+[1]DEPURADO!L6129</f>
        <v>0</v>
      </c>
      <c r="Y6135" s="23" t="s">
        <v>45</v>
      </c>
      <c r="Z6135" s="31">
        <f t="shared" si="669"/>
        <v>0</v>
      </c>
      <c r="AA6135" s="31"/>
      <c r="AB6135" s="31">
        <v>0</v>
      </c>
      <c r="AC6135" s="31">
        <v>0</v>
      </c>
      <c r="AD6135" s="30"/>
      <c r="AE6135" s="30">
        <f>+[1]DEPURADO!K6129</f>
        <v>0</v>
      </c>
      <c r="AF6135" s="30">
        <v>0</v>
      </c>
      <c r="AG6135" s="30">
        <f t="shared" si="670"/>
        <v>0</v>
      </c>
      <c r="AH6135" s="30">
        <v>0</v>
      </c>
      <c r="AI6135" s="30">
        <f>+[1]DEPURADO!G6129</f>
        <v>0</v>
      </c>
      <c r="AJ6135" s="32"/>
      <c r="AK6135" s="33"/>
    </row>
    <row r="6136" spans="1:37" s="34" customFormat="1" hidden="1" x14ac:dyDescent="0.25">
      <c r="A6136" s="23">
        <f t="shared" si="671"/>
        <v>6128</v>
      </c>
      <c r="B6136" s="24" t="s">
        <v>44</v>
      </c>
      <c r="C6136" s="23">
        <f>+[1]DEPURADO!A6130</f>
        <v>0</v>
      </c>
      <c r="D6136" s="23">
        <f>+[1]DEPURADO!B6130</f>
        <v>0</v>
      </c>
      <c r="E6136" s="25">
        <f>+[1]DEPURADO!C6130</f>
        <v>0</v>
      </c>
      <c r="F6136" s="26" t="str">
        <f>+IF([1]DEPURADO!D6130&gt;1,[1]DEPURADO!D6130," ")</f>
        <v xml:space="preserve"> </v>
      </c>
      <c r="G6136" s="27">
        <f>[1]DEPURADO!F6130</f>
        <v>0</v>
      </c>
      <c r="H6136" s="28">
        <v>0</v>
      </c>
      <c r="I6136" s="28">
        <f>+[1]DEPURADO!M6130+[1]DEPURADO!N6130</f>
        <v>0</v>
      </c>
      <c r="J6136" s="28">
        <f>+[1]DEPURADO!R6130</f>
        <v>0</v>
      </c>
      <c r="K6136" s="29">
        <f>+[1]DEPURADO!P6130+[1]DEPURADO!Q6130</f>
        <v>0</v>
      </c>
      <c r="L6136" s="28">
        <v>0</v>
      </c>
      <c r="M6136" s="28">
        <v>0</v>
      </c>
      <c r="N6136" s="28">
        <f t="shared" si="665"/>
        <v>0</v>
      </c>
      <c r="O6136" s="28">
        <f t="shared" si="666"/>
        <v>0</v>
      </c>
      <c r="P6136" s="24">
        <f>IF([1]DEPURADO!H6130&gt;1,0,[1]DEPURADO!B6130)</f>
        <v>0</v>
      </c>
      <c r="Q6136" s="30">
        <f t="shared" si="667"/>
        <v>0</v>
      </c>
      <c r="R6136" s="31">
        <f t="shared" si="668"/>
        <v>0</v>
      </c>
      <c r="S6136" s="31">
        <f>+[1]DEPURADO!J6130</f>
        <v>0</v>
      </c>
      <c r="T6136" s="23" t="s">
        <v>45</v>
      </c>
      <c r="U6136" s="31">
        <f>+[1]DEPURADO!I6130</f>
        <v>0</v>
      </c>
      <c r="V6136" s="30"/>
      <c r="W6136" s="23" t="s">
        <v>45</v>
      </c>
      <c r="X6136" s="31">
        <f>+[1]DEPURADO!K6130+[1]DEPURADO!L6130</f>
        <v>0</v>
      </c>
      <c r="Y6136" s="23" t="s">
        <v>45</v>
      </c>
      <c r="Z6136" s="31">
        <f t="shared" si="669"/>
        <v>0</v>
      </c>
      <c r="AA6136" s="31"/>
      <c r="AB6136" s="31">
        <v>0</v>
      </c>
      <c r="AC6136" s="31">
        <v>0</v>
      </c>
      <c r="AD6136" s="30"/>
      <c r="AE6136" s="30">
        <f>+[1]DEPURADO!K6130</f>
        <v>0</v>
      </c>
      <c r="AF6136" s="30">
        <v>0</v>
      </c>
      <c r="AG6136" s="30">
        <f t="shared" si="670"/>
        <v>0</v>
      </c>
      <c r="AH6136" s="30">
        <v>0</v>
      </c>
      <c r="AI6136" s="30">
        <f>+[1]DEPURADO!G6130</f>
        <v>0</v>
      </c>
      <c r="AJ6136" s="32"/>
      <c r="AK6136" s="33"/>
    </row>
    <row r="6137" spans="1:37" s="34" customFormat="1" hidden="1" x14ac:dyDescent="0.25">
      <c r="A6137" s="23">
        <f t="shared" si="671"/>
        <v>6129</v>
      </c>
      <c r="B6137" s="24" t="s">
        <v>44</v>
      </c>
      <c r="C6137" s="23">
        <f>+[1]DEPURADO!A6131</f>
        <v>0</v>
      </c>
      <c r="D6137" s="23">
        <f>+[1]DEPURADO!B6131</f>
        <v>0</v>
      </c>
      <c r="E6137" s="25">
        <f>+[1]DEPURADO!C6131</f>
        <v>0</v>
      </c>
      <c r="F6137" s="26" t="str">
        <f>+IF([1]DEPURADO!D6131&gt;1,[1]DEPURADO!D6131," ")</f>
        <v xml:space="preserve"> </v>
      </c>
      <c r="G6137" s="27">
        <f>[1]DEPURADO!F6131</f>
        <v>0</v>
      </c>
      <c r="H6137" s="28">
        <v>0</v>
      </c>
      <c r="I6137" s="28">
        <f>+[1]DEPURADO!M6131+[1]DEPURADO!N6131</f>
        <v>0</v>
      </c>
      <c r="J6137" s="28">
        <f>+[1]DEPURADO!R6131</f>
        <v>0</v>
      </c>
      <c r="K6137" s="29">
        <f>+[1]DEPURADO!P6131+[1]DEPURADO!Q6131</f>
        <v>0</v>
      </c>
      <c r="L6137" s="28">
        <v>0</v>
      </c>
      <c r="M6137" s="28">
        <v>0</v>
      </c>
      <c r="N6137" s="28">
        <f t="shared" si="665"/>
        <v>0</v>
      </c>
      <c r="O6137" s="28">
        <f t="shared" si="666"/>
        <v>0</v>
      </c>
      <c r="P6137" s="24">
        <f>IF([1]DEPURADO!H6131&gt;1,0,[1]DEPURADO!B6131)</f>
        <v>0</v>
      </c>
      <c r="Q6137" s="30">
        <f t="shared" si="667"/>
        <v>0</v>
      </c>
      <c r="R6137" s="31">
        <f t="shared" si="668"/>
        <v>0</v>
      </c>
      <c r="S6137" s="31">
        <f>+[1]DEPURADO!J6131</f>
        <v>0</v>
      </c>
      <c r="T6137" s="23" t="s">
        <v>45</v>
      </c>
      <c r="U6137" s="31">
        <f>+[1]DEPURADO!I6131</f>
        <v>0</v>
      </c>
      <c r="V6137" s="30"/>
      <c r="W6137" s="23" t="s">
        <v>45</v>
      </c>
      <c r="X6137" s="31">
        <f>+[1]DEPURADO!K6131+[1]DEPURADO!L6131</f>
        <v>0</v>
      </c>
      <c r="Y6137" s="23" t="s">
        <v>45</v>
      </c>
      <c r="Z6137" s="31">
        <f t="shared" si="669"/>
        <v>0</v>
      </c>
      <c r="AA6137" s="31"/>
      <c r="AB6137" s="31">
        <v>0</v>
      </c>
      <c r="AC6137" s="31">
        <v>0</v>
      </c>
      <c r="AD6137" s="30"/>
      <c r="AE6137" s="30">
        <f>+[1]DEPURADO!K6131</f>
        <v>0</v>
      </c>
      <c r="AF6137" s="30">
        <v>0</v>
      </c>
      <c r="AG6137" s="30">
        <f t="shared" si="670"/>
        <v>0</v>
      </c>
      <c r="AH6137" s="30">
        <v>0</v>
      </c>
      <c r="AI6137" s="30">
        <f>+[1]DEPURADO!G6131</f>
        <v>0</v>
      </c>
      <c r="AJ6137" s="32"/>
      <c r="AK6137" s="33"/>
    </row>
    <row r="6138" spans="1:37" s="34" customFormat="1" hidden="1" x14ac:dyDescent="0.25">
      <c r="A6138" s="23">
        <f t="shared" si="671"/>
        <v>6130</v>
      </c>
      <c r="B6138" s="24" t="s">
        <v>44</v>
      </c>
      <c r="C6138" s="23">
        <f>+[1]DEPURADO!A6132</f>
        <v>0</v>
      </c>
      <c r="D6138" s="23">
        <f>+[1]DEPURADO!B6132</f>
        <v>0</v>
      </c>
      <c r="E6138" s="25">
        <f>+[1]DEPURADO!C6132</f>
        <v>0</v>
      </c>
      <c r="F6138" s="26" t="str">
        <f>+IF([1]DEPURADO!D6132&gt;1,[1]DEPURADO!D6132," ")</f>
        <v xml:space="preserve"> </v>
      </c>
      <c r="G6138" s="27">
        <f>[1]DEPURADO!F6132</f>
        <v>0</v>
      </c>
      <c r="H6138" s="28">
        <v>0</v>
      </c>
      <c r="I6138" s="28">
        <f>+[1]DEPURADO!M6132+[1]DEPURADO!N6132</f>
        <v>0</v>
      </c>
      <c r="J6138" s="28">
        <f>+[1]DEPURADO!R6132</f>
        <v>0</v>
      </c>
      <c r="K6138" s="29">
        <f>+[1]DEPURADO!P6132+[1]DEPURADO!Q6132</f>
        <v>0</v>
      </c>
      <c r="L6138" s="28">
        <v>0</v>
      </c>
      <c r="M6138" s="28">
        <v>0</v>
      </c>
      <c r="N6138" s="28">
        <f t="shared" si="665"/>
        <v>0</v>
      </c>
      <c r="O6138" s="28">
        <f t="shared" si="666"/>
        <v>0</v>
      </c>
      <c r="P6138" s="24">
        <f>IF([1]DEPURADO!H6132&gt;1,0,[1]DEPURADO!B6132)</f>
        <v>0</v>
      </c>
      <c r="Q6138" s="30">
        <f t="shared" si="667"/>
        <v>0</v>
      </c>
      <c r="R6138" s="31">
        <f t="shared" si="668"/>
        <v>0</v>
      </c>
      <c r="S6138" s="31">
        <f>+[1]DEPURADO!J6132</f>
        <v>0</v>
      </c>
      <c r="T6138" s="23" t="s">
        <v>45</v>
      </c>
      <c r="U6138" s="31">
        <f>+[1]DEPURADO!I6132</f>
        <v>0</v>
      </c>
      <c r="V6138" s="30"/>
      <c r="W6138" s="23" t="s">
        <v>45</v>
      </c>
      <c r="X6138" s="31">
        <f>+[1]DEPURADO!K6132+[1]DEPURADO!L6132</f>
        <v>0</v>
      </c>
      <c r="Y6138" s="23" t="s">
        <v>45</v>
      </c>
      <c r="Z6138" s="31">
        <f t="shared" si="669"/>
        <v>0</v>
      </c>
      <c r="AA6138" s="31"/>
      <c r="AB6138" s="31">
        <v>0</v>
      </c>
      <c r="AC6138" s="31">
        <v>0</v>
      </c>
      <c r="AD6138" s="30"/>
      <c r="AE6138" s="30">
        <f>+[1]DEPURADO!K6132</f>
        <v>0</v>
      </c>
      <c r="AF6138" s="30">
        <v>0</v>
      </c>
      <c r="AG6138" s="30">
        <f t="shared" si="670"/>
        <v>0</v>
      </c>
      <c r="AH6138" s="30">
        <v>0</v>
      </c>
      <c r="AI6138" s="30">
        <f>+[1]DEPURADO!G6132</f>
        <v>0</v>
      </c>
      <c r="AJ6138" s="32"/>
      <c r="AK6138" s="33"/>
    </row>
    <row r="6139" spans="1:37" s="34" customFormat="1" hidden="1" x14ac:dyDescent="0.25">
      <c r="A6139" s="23">
        <f t="shared" si="671"/>
        <v>6131</v>
      </c>
      <c r="B6139" s="24" t="s">
        <v>44</v>
      </c>
      <c r="C6139" s="23">
        <f>+[1]DEPURADO!A6133</f>
        <v>0</v>
      </c>
      <c r="D6139" s="23">
        <f>+[1]DEPURADO!B6133</f>
        <v>0</v>
      </c>
      <c r="E6139" s="25">
        <f>+[1]DEPURADO!C6133</f>
        <v>0</v>
      </c>
      <c r="F6139" s="26" t="str">
        <f>+IF([1]DEPURADO!D6133&gt;1,[1]DEPURADO!D6133," ")</f>
        <v xml:space="preserve"> </v>
      </c>
      <c r="G6139" s="27">
        <f>[1]DEPURADO!F6133</f>
        <v>0</v>
      </c>
      <c r="H6139" s="28">
        <v>0</v>
      </c>
      <c r="I6139" s="28">
        <f>+[1]DEPURADO!M6133+[1]DEPURADO!N6133</f>
        <v>0</v>
      </c>
      <c r="J6139" s="28">
        <f>+[1]DEPURADO!R6133</f>
        <v>0</v>
      </c>
      <c r="K6139" s="29">
        <f>+[1]DEPURADO!P6133+[1]DEPURADO!Q6133</f>
        <v>0</v>
      </c>
      <c r="L6139" s="28">
        <v>0</v>
      </c>
      <c r="M6139" s="28">
        <v>0</v>
      </c>
      <c r="N6139" s="28">
        <f t="shared" si="665"/>
        <v>0</v>
      </c>
      <c r="O6139" s="28">
        <f t="shared" si="666"/>
        <v>0</v>
      </c>
      <c r="P6139" s="24">
        <f>IF([1]DEPURADO!H6133&gt;1,0,[1]DEPURADO!B6133)</f>
        <v>0</v>
      </c>
      <c r="Q6139" s="30">
        <f t="shared" si="667"/>
        <v>0</v>
      </c>
      <c r="R6139" s="31">
        <f t="shared" si="668"/>
        <v>0</v>
      </c>
      <c r="S6139" s="31">
        <f>+[1]DEPURADO!J6133</f>
        <v>0</v>
      </c>
      <c r="T6139" s="23" t="s">
        <v>45</v>
      </c>
      <c r="U6139" s="31">
        <f>+[1]DEPURADO!I6133</f>
        <v>0</v>
      </c>
      <c r="V6139" s="30"/>
      <c r="W6139" s="23" t="s">
        <v>45</v>
      </c>
      <c r="X6139" s="31">
        <f>+[1]DEPURADO!K6133+[1]DEPURADO!L6133</f>
        <v>0</v>
      </c>
      <c r="Y6139" s="23" t="s">
        <v>45</v>
      </c>
      <c r="Z6139" s="31">
        <f t="shared" si="669"/>
        <v>0</v>
      </c>
      <c r="AA6139" s="31"/>
      <c r="AB6139" s="31">
        <v>0</v>
      </c>
      <c r="AC6139" s="31">
        <v>0</v>
      </c>
      <c r="AD6139" s="30"/>
      <c r="AE6139" s="30">
        <f>+[1]DEPURADO!K6133</f>
        <v>0</v>
      </c>
      <c r="AF6139" s="30">
        <v>0</v>
      </c>
      <c r="AG6139" s="30">
        <f t="shared" si="670"/>
        <v>0</v>
      </c>
      <c r="AH6139" s="30">
        <v>0</v>
      </c>
      <c r="AI6139" s="30">
        <f>+[1]DEPURADO!G6133</f>
        <v>0</v>
      </c>
      <c r="AJ6139" s="32"/>
      <c r="AK6139" s="33"/>
    </row>
    <row r="6140" spans="1:37" s="34" customFormat="1" hidden="1" x14ac:dyDescent="0.25">
      <c r="A6140" s="23">
        <f t="shared" si="671"/>
        <v>6132</v>
      </c>
      <c r="B6140" s="24" t="s">
        <v>44</v>
      </c>
      <c r="C6140" s="23">
        <f>+[1]DEPURADO!A6134</f>
        <v>0</v>
      </c>
      <c r="D6140" s="23">
        <f>+[1]DEPURADO!B6134</f>
        <v>0</v>
      </c>
      <c r="E6140" s="25">
        <f>+[1]DEPURADO!C6134</f>
        <v>0</v>
      </c>
      <c r="F6140" s="26" t="str">
        <f>+IF([1]DEPURADO!D6134&gt;1,[1]DEPURADO!D6134," ")</f>
        <v xml:space="preserve"> </v>
      </c>
      <c r="G6140" s="27">
        <f>[1]DEPURADO!F6134</f>
        <v>0</v>
      </c>
      <c r="H6140" s="28">
        <v>0</v>
      </c>
      <c r="I6140" s="28">
        <f>+[1]DEPURADO!M6134+[1]DEPURADO!N6134</f>
        <v>0</v>
      </c>
      <c r="J6140" s="28">
        <f>+[1]DEPURADO!R6134</f>
        <v>0</v>
      </c>
      <c r="K6140" s="29">
        <f>+[1]DEPURADO!P6134+[1]DEPURADO!Q6134</f>
        <v>0</v>
      </c>
      <c r="L6140" s="28">
        <v>0</v>
      </c>
      <c r="M6140" s="28">
        <v>0</v>
      </c>
      <c r="N6140" s="28">
        <f t="shared" si="665"/>
        <v>0</v>
      </c>
      <c r="O6140" s="28">
        <f t="shared" si="666"/>
        <v>0</v>
      </c>
      <c r="P6140" s="24">
        <f>IF([1]DEPURADO!H6134&gt;1,0,[1]DEPURADO!B6134)</f>
        <v>0</v>
      </c>
      <c r="Q6140" s="30">
        <f t="shared" si="667"/>
        <v>0</v>
      </c>
      <c r="R6140" s="31">
        <f t="shared" si="668"/>
        <v>0</v>
      </c>
      <c r="S6140" s="31">
        <f>+[1]DEPURADO!J6134</f>
        <v>0</v>
      </c>
      <c r="T6140" s="23" t="s">
        <v>45</v>
      </c>
      <c r="U6140" s="31">
        <f>+[1]DEPURADO!I6134</f>
        <v>0</v>
      </c>
      <c r="V6140" s="30"/>
      <c r="W6140" s="23" t="s">
        <v>45</v>
      </c>
      <c r="X6140" s="31">
        <f>+[1]DEPURADO!K6134+[1]DEPURADO!L6134</f>
        <v>0</v>
      </c>
      <c r="Y6140" s="23" t="s">
        <v>45</v>
      </c>
      <c r="Z6140" s="31">
        <f t="shared" si="669"/>
        <v>0</v>
      </c>
      <c r="AA6140" s="31"/>
      <c r="AB6140" s="31">
        <v>0</v>
      </c>
      <c r="AC6140" s="31">
        <v>0</v>
      </c>
      <c r="AD6140" s="30"/>
      <c r="AE6140" s="30">
        <f>+[1]DEPURADO!K6134</f>
        <v>0</v>
      </c>
      <c r="AF6140" s="30">
        <v>0</v>
      </c>
      <c r="AG6140" s="30">
        <f t="shared" si="670"/>
        <v>0</v>
      </c>
      <c r="AH6140" s="30">
        <v>0</v>
      </c>
      <c r="AI6140" s="30">
        <f>+[1]DEPURADO!G6134</f>
        <v>0</v>
      </c>
      <c r="AJ6140" s="32"/>
      <c r="AK6140" s="33"/>
    </row>
    <row r="6141" spans="1:37" s="34" customFormat="1" hidden="1" x14ac:dyDescent="0.25">
      <c r="A6141" s="23">
        <f t="shared" si="671"/>
        <v>6133</v>
      </c>
      <c r="B6141" s="24" t="s">
        <v>44</v>
      </c>
      <c r="C6141" s="23">
        <f>+[1]DEPURADO!A6135</f>
        <v>0</v>
      </c>
      <c r="D6141" s="23">
        <f>+[1]DEPURADO!B6135</f>
        <v>0</v>
      </c>
      <c r="E6141" s="25">
        <f>+[1]DEPURADO!C6135</f>
        <v>0</v>
      </c>
      <c r="F6141" s="26" t="str">
        <f>+IF([1]DEPURADO!D6135&gt;1,[1]DEPURADO!D6135," ")</f>
        <v xml:space="preserve"> </v>
      </c>
      <c r="G6141" s="27">
        <f>[1]DEPURADO!F6135</f>
        <v>0</v>
      </c>
      <c r="H6141" s="28">
        <v>0</v>
      </c>
      <c r="I6141" s="28">
        <f>+[1]DEPURADO!M6135+[1]DEPURADO!N6135</f>
        <v>0</v>
      </c>
      <c r="J6141" s="28">
        <f>+[1]DEPURADO!R6135</f>
        <v>0</v>
      </c>
      <c r="K6141" s="29">
        <f>+[1]DEPURADO!P6135+[1]DEPURADO!Q6135</f>
        <v>0</v>
      </c>
      <c r="L6141" s="28">
        <v>0</v>
      </c>
      <c r="M6141" s="28">
        <v>0</v>
      </c>
      <c r="N6141" s="28">
        <f t="shared" si="665"/>
        <v>0</v>
      </c>
      <c r="O6141" s="28">
        <f t="shared" si="666"/>
        <v>0</v>
      </c>
      <c r="P6141" s="24">
        <f>IF([1]DEPURADO!H6135&gt;1,0,[1]DEPURADO!B6135)</f>
        <v>0</v>
      </c>
      <c r="Q6141" s="30">
        <f t="shared" si="667"/>
        <v>0</v>
      </c>
      <c r="R6141" s="31">
        <f t="shared" si="668"/>
        <v>0</v>
      </c>
      <c r="S6141" s="31">
        <f>+[1]DEPURADO!J6135</f>
        <v>0</v>
      </c>
      <c r="T6141" s="23" t="s">
        <v>45</v>
      </c>
      <c r="U6141" s="31">
        <f>+[1]DEPURADO!I6135</f>
        <v>0</v>
      </c>
      <c r="V6141" s="30"/>
      <c r="W6141" s="23" t="s">
        <v>45</v>
      </c>
      <c r="X6141" s="31">
        <f>+[1]DEPURADO!K6135+[1]DEPURADO!L6135</f>
        <v>0</v>
      </c>
      <c r="Y6141" s="23" t="s">
        <v>45</v>
      </c>
      <c r="Z6141" s="31">
        <f t="shared" si="669"/>
        <v>0</v>
      </c>
      <c r="AA6141" s="31"/>
      <c r="AB6141" s="31">
        <v>0</v>
      </c>
      <c r="AC6141" s="31">
        <v>0</v>
      </c>
      <c r="AD6141" s="30"/>
      <c r="AE6141" s="30">
        <f>+[1]DEPURADO!K6135</f>
        <v>0</v>
      </c>
      <c r="AF6141" s="30">
        <v>0</v>
      </c>
      <c r="AG6141" s="30">
        <f t="shared" si="670"/>
        <v>0</v>
      </c>
      <c r="AH6141" s="30">
        <v>0</v>
      </c>
      <c r="AI6141" s="30">
        <f>+[1]DEPURADO!G6135</f>
        <v>0</v>
      </c>
      <c r="AJ6141" s="32"/>
      <c r="AK6141" s="33"/>
    </row>
    <row r="6142" spans="1:37" s="34" customFormat="1" hidden="1" x14ac:dyDescent="0.25">
      <c r="A6142" s="23">
        <f t="shared" si="671"/>
        <v>6134</v>
      </c>
      <c r="B6142" s="24" t="s">
        <v>44</v>
      </c>
      <c r="C6142" s="23">
        <f>+[1]DEPURADO!A6136</f>
        <v>0</v>
      </c>
      <c r="D6142" s="23">
        <f>+[1]DEPURADO!B6136</f>
        <v>0</v>
      </c>
      <c r="E6142" s="25">
        <f>+[1]DEPURADO!C6136</f>
        <v>0</v>
      </c>
      <c r="F6142" s="26" t="str">
        <f>+IF([1]DEPURADO!D6136&gt;1,[1]DEPURADO!D6136," ")</f>
        <v xml:space="preserve"> </v>
      </c>
      <c r="G6142" s="27">
        <f>[1]DEPURADO!F6136</f>
        <v>0</v>
      </c>
      <c r="H6142" s="28">
        <v>0</v>
      </c>
      <c r="I6142" s="28">
        <f>+[1]DEPURADO!M6136+[1]DEPURADO!N6136</f>
        <v>0</v>
      </c>
      <c r="J6142" s="28">
        <f>+[1]DEPURADO!R6136</f>
        <v>0</v>
      </c>
      <c r="K6142" s="29">
        <f>+[1]DEPURADO!P6136+[1]DEPURADO!Q6136</f>
        <v>0</v>
      </c>
      <c r="L6142" s="28">
        <v>0</v>
      </c>
      <c r="M6142" s="28">
        <v>0</v>
      </c>
      <c r="N6142" s="28">
        <f t="shared" si="665"/>
        <v>0</v>
      </c>
      <c r="O6142" s="28">
        <f t="shared" si="666"/>
        <v>0</v>
      </c>
      <c r="P6142" s="24">
        <f>IF([1]DEPURADO!H6136&gt;1,0,[1]DEPURADO!B6136)</f>
        <v>0</v>
      </c>
      <c r="Q6142" s="30">
        <f t="shared" si="667"/>
        <v>0</v>
      </c>
      <c r="R6142" s="31">
        <f t="shared" si="668"/>
        <v>0</v>
      </c>
      <c r="S6142" s="31">
        <f>+[1]DEPURADO!J6136</f>
        <v>0</v>
      </c>
      <c r="T6142" s="23" t="s">
        <v>45</v>
      </c>
      <c r="U6142" s="31">
        <f>+[1]DEPURADO!I6136</f>
        <v>0</v>
      </c>
      <c r="V6142" s="30"/>
      <c r="W6142" s="23" t="s">
        <v>45</v>
      </c>
      <c r="X6142" s="31">
        <f>+[1]DEPURADO!K6136+[1]DEPURADO!L6136</f>
        <v>0</v>
      </c>
      <c r="Y6142" s="23" t="s">
        <v>45</v>
      </c>
      <c r="Z6142" s="31">
        <f t="shared" si="669"/>
        <v>0</v>
      </c>
      <c r="AA6142" s="31"/>
      <c r="AB6142" s="31">
        <v>0</v>
      </c>
      <c r="AC6142" s="31">
        <v>0</v>
      </c>
      <c r="AD6142" s="30"/>
      <c r="AE6142" s="30">
        <f>+[1]DEPURADO!K6136</f>
        <v>0</v>
      </c>
      <c r="AF6142" s="30">
        <v>0</v>
      </c>
      <c r="AG6142" s="30">
        <f t="shared" si="670"/>
        <v>0</v>
      </c>
      <c r="AH6142" s="30">
        <v>0</v>
      </c>
      <c r="AI6142" s="30">
        <f>+[1]DEPURADO!G6136</f>
        <v>0</v>
      </c>
      <c r="AJ6142" s="32"/>
      <c r="AK6142" s="33"/>
    </row>
    <row r="6143" spans="1:37" s="34" customFormat="1" hidden="1" x14ac:dyDescent="0.25">
      <c r="A6143" s="23">
        <f t="shared" si="671"/>
        <v>6135</v>
      </c>
      <c r="B6143" s="24" t="s">
        <v>44</v>
      </c>
      <c r="C6143" s="23">
        <f>+[1]DEPURADO!A6137</f>
        <v>0</v>
      </c>
      <c r="D6143" s="23">
        <f>+[1]DEPURADO!B6137</f>
        <v>0</v>
      </c>
      <c r="E6143" s="25">
        <f>+[1]DEPURADO!C6137</f>
        <v>0</v>
      </c>
      <c r="F6143" s="26" t="str">
        <f>+IF([1]DEPURADO!D6137&gt;1,[1]DEPURADO!D6137," ")</f>
        <v xml:space="preserve"> </v>
      </c>
      <c r="G6143" s="27">
        <f>[1]DEPURADO!F6137</f>
        <v>0</v>
      </c>
      <c r="H6143" s="28">
        <v>0</v>
      </c>
      <c r="I6143" s="28">
        <f>+[1]DEPURADO!M6137+[1]DEPURADO!N6137</f>
        <v>0</v>
      </c>
      <c r="J6143" s="28">
        <f>+[1]DEPURADO!R6137</f>
        <v>0</v>
      </c>
      <c r="K6143" s="29">
        <f>+[1]DEPURADO!P6137+[1]DEPURADO!Q6137</f>
        <v>0</v>
      </c>
      <c r="L6143" s="28">
        <v>0</v>
      </c>
      <c r="M6143" s="28">
        <v>0</v>
      </c>
      <c r="N6143" s="28">
        <f t="shared" si="665"/>
        <v>0</v>
      </c>
      <c r="O6143" s="28">
        <f t="shared" si="666"/>
        <v>0</v>
      </c>
      <c r="P6143" s="24">
        <f>IF([1]DEPURADO!H6137&gt;1,0,[1]DEPURADO!B6137)</f>
        <v>0</v>
      </c>
      <c r="Q6143" s="30">
        <f t="shared" si="667"/>
        <v>0</v>
      </c>
      <c r="R6143" s="31">
        <f t="shared" si="668"/>
        <v>0</v>
      </c>
      <c r="S6143" s="31">
        <f>+[1]DEPURADO!J6137</f>
        <v>0</v>
      </c>
      <c r="T6143" s="23" t="s">
        <v>45</v>
      </c>
      <c r="U6143" s="31">
        <f>+[1]DEPURADO!I6137</f>
        <v>0</v>
      </c>
      <c r="V6143" s="30"/>
      <c r="W6143" s="23" t="s">
        <v>45</v>
      </c>
      <c r="X6143" s="31">
        <f>+[1]DEPURADO!K6137+[1]DEPURADO!L6137</f>
        <v>0</v>
      </c>
      <c r="Y6143" s="23" t="s">
        <v>45</v>
      </c>
      <c r="Z6143" s="31">
        <f t="shared" si="669"/>
        <v>0</v>
      </c>
      <c r="AA6143" s="31"/>
      <c r="AB6143" s="31">
        <v>0</v>
      </c>
      <c r="AC6143" s="31">
        <v>0</v>
      </c>
      <c r="AD6143" s="30"/>
      <c r="AE6143" s="30">
        <f>+[1]DEPURADO!K6137</f>
        <v>0</v>
      </c>
      <c r="AF6143" s="30">
        <v>0</v>
      </c>
      <c r="AG6143" s="30">
        <f t="shared" si="670"/>
        <v>0</v>
      </c>
      <c r="AH6143" s="30">
        <v>0</v>
      </c>
      <c r="AI6143" s="30">
        <f>+[1]DEPURADO!G6137</f>
        <v>0</v>
      </c>
      <c r="AJ6143" s="32"/>
      <c r="AK6143" s="33"/>
    </row>
    <row r="6144" spans="1:37" s="34" customFormat="1" hidden="1" x14ac:dyDescent="0.25">
      <c r="A6144" s="23">
        <f t="shared" si="671"/>
        <v>6136</v>
      </c>
      <c r="B6144" s="24" t="s">
        <v>44</v>
      </c>
      <c r="C6144" s="23">
        <f>+[1]DEPURADO!A6138</f>
        <v>0</v>
      </c>
      <c r="D6144" s="23">
        <f>+[1]DEPURADO!B6138</f>
        <v>0</v>
      </c>
      <c r="E6144" s="25">
        <f>+[1]DEPURADO!C6138</f>
        <v>0</v>
      </c>
      <c r="F6144" s="26" t="str">
        <f>+IF([1]DEPURADO!D6138&gt;1,[1]DEPURADO!D6138," ")</f>
        <v xml:space="preserve"> </v>
      </c>
      <c r="G6144" s="27">
        <f>[1]DEPURADO!F6138</f>
        <v>0</v>
      </c>
      <c r="H6144" s="28">
        <v>0</v>
      </c>
      <c r="I6144" s="28">
        <f>+[1]DEPURADO!M6138+[1]DEPURADO!N6138</f>
        <v>0</v>
      </c>
      <c r="J6144" s="28">
        <f>+[1]DEPURADO!R6138</f>
        <v>0</v>
      </c>
      <c r="K6144" s="29">
        <f>+[1]DEPURADO!P6138+[1]DEPURADO!Q6138</f>
        <v>0</v>
      </c>
      <c r="L6144" s="28">
        <v>0</v>
      </c>
      <c r="M6144" s="28">
        <v>0</v>
      </c>
      <c r="N6144" s="28">
        <f t="shared" si="665"/>
        <v>0</v>
      </c>
      <c r="O6144" s="28">
        <f t="shared" si="666"/>
        <v>0</v>
      </c>
      <c r="P6144" s="24">
        <f>IF([1]DEPURADO!H6138&gt;1,0,[1]DEPURADO!B6138)</f>
        <v>0</v>
      </c>
      <c r="Q6144" s="30">
        <f t="shared" si="667"/>
        <v>0</v>
      </c>
      <c r="R6144" s="31">
        <f t="shared" si="668"/>
        <v>0</v>
      </c>
      <c r="S6144" s="31">
        <f>+[1]DEPURADO!J6138</f>
        <v>0</v>
      </c>
      <c r="T6144" s="23" t="s">
        <v>45</v>
      </c>
      <c r="U6144" s="31">
        <f>+[1]DEPURADO!I6138</f>
        <v>0</v>
      </c>
      <c r="V6144" s="30"/>
      <c r="W6144" s="23" t="s">
        <v>45</v>
      </c>
      <c r="X6144" s="31">
        <f>+[1]DEPURADO!K6138+[1]DEPURADO!L6138</f>
        <v>0</v>
      </c>
      <c r="Y6144" s="23" t="s">
        <v>45</v>
      </c>
      <c r="Z6144" s="31">
        <f t="shared" si="669"/>
        <v>0</v>
      </c>
      <c r="AA6144" s="31"/>
      <c r="AB6144" s="31">
        <v>0</v>
      </c>
      <c r="AC6144" s="31">
        <v>0</v>
      </c>
      <c r="AD6144" s="30"/>
      <c r="AE6144" s="30">
        <f>+[1]DEPURADO!K6138</f>
        <v>0</v>
      </c>
      <c r="AF6144" s="30">
        <v>0</v>
      </c>
      <c r="AG6144" s="30">
        <f t="shared" si="670"/>
        <v>0</v>
      </c>
      <c r="AH6144" s="30">
        <v>0</v>
      </c>
      <c r="AI6144" s="30">
        <f>+[1]DEPURADO!G6138</f>
        <v>0</v>
      </c>
      <c r="AJ6144" s="32"/>
      <c r="AK6144" s="33"/>
    </row>
    <row r="6145" spans="1:37" s="34" customFormat="1" hidden="1" x14ac:dyDescent="0.25">
      <c r="A6145" s="23">
        <f t="shared" si="671"/>
        <v>6137</v>
      </c>
      <c r="B6145" s="24" t="s">
        <v>44</v>
      </c>
      <c r="C6145" s="23">
        <f>+[1]DEPURADO!A6139</f>
        <v>0</v>
      </c>
      <c r="D6145" s="23">
        <f>+[1]DEPURADO!B6139</f>
        <v>0</v>
      </c>
      <c r="E6145" s="25">
        <f>+[1]DEPURADO!C6139</f>
        <v>0</v>
      </c>
      <c r="F6145" s="26" t="str">
        <f>+IF([1]DEPURADO!D6139&gt;1,[1]DEPURADO!D6139," ")</f>
        <v xml:space="preserve"> </v>
      </c>
      <c r="G6145" s="27">
        <f>[1]DEPURADO!F6139</f>
        <v>0</v>
      </c>
      <c r="H6145" s="28">
        <v>0</v>
      </c>
      <c r="I6145" s="28">
        <f>+[1]DEPURADO!M6139+[1]DEPURADO!N6139</f>
        <v>0</v>
      </c>
      <c r="J6145" s="28">
        <f>+[1]DEPURADO!R6139</f>
        <v>0</v>
      </c>
      <c r="K6145" s="29">
        <f>+[1]DEPURADO!P6139+[1]DEPURADO!Q6139</f>
        <v>0</v>
      </c>
      <c r="L6145" s="28">
        <v>0</v>
      </c>
      <c r="M6145" s="28">
        <v>0</v>
      </c>
      <c r="N6145" s="28">
        <f t="shared" si="665"/>
        <v>0</v>
      </c>
      <c r="O6145" s="28">
        <f t="shared" si="666"/>
        <v>0</v>
      </c>
      <c r="P6145" s="24">
        <f>IF([1]DEPURADO!H6139&gt;1,0,[1]DEPURADO!B6139)</f>
        <v>0</v>
      </c>
      <c r="Q6145" s="30">
        <f t="shared" si="667"/>
        <v>0</v>
      </c>
      <c r="R6145" s="31">
        <f t="shared" si="668"/>
        <v>0</v>
      </c>
      <c r="S6145" s="31">
        <f>+[1]DEPURADO!J6139</f>
        <v>0</v>
      </c>
      <c r="T6145" s="23" t="s">
        <v>45</v>
      </c>
      <c r="U6145" s="31">
        <f>+[1]DEPURADO!I6139</f>
        <v>0</v>
      </c>
      <c r="V6145" s="30"/>
      <c r="W6145" s="23" t="s">
        <v>45</v>
      </c>
      <c r="X6145" s="31">
        <f>+[1]DEPURADO!K6139+[1]DEPURADO!L6139</f>
        <v>0</v>
      </c>
      <c r="Y6145" s="23" t="s">
        <v>45</v>
      </c>
      <c r="Z6145" s="31">
        <f t="shared" si="669"/>
        <v>0</v>
      </c>
      <c r="AA6145" s="31"/>
      <c r="AB6145" s="31">
        <v>0</v>
      </c>
      <c r="AC6145" s="31">
        <v>0</v>
      </c>
      <c r="AD6145" s="30"/>
      <c r="AE6145" s="30">
        <f>+[1]DEPURADO!K6139</f>
        <v>0</v>
      </c>
      <c r="AF6145" s="30">
        <v>0</v>
      </c>
      <c r="AG6145" s="30">
        <f t="shared" si="670"/>
        <v>0</v>
      </c>
      <c r="AH6145" s="30">
        <v>0</v>
      </c>
      <c r="AI6145" s="30">
        <f>+[1]DEPURADO!G6139</f>
        <v>0</v>
      </c>
      <c r="AJ6145" s="32"/>
      <c r="AK6145" s="33"/>
    </row>
    <row r="6146" spans="1:37" s="34" customFormat="1" hidden="1" x14ac:dyDescent="0.25">
      <c r="A6146" s="23">
        <f t="shared" si="671"/>
        <v>6138</v>
      </c>
      <c r="B6146" s="24" t="s">
        <v>44</v>
      </c>
      <c r="C6146" s="23">
        <f>+[1]DEPURADO!A6140</f>
        <v>0</v>
      </c>
      <c r="D6146" s="23">
        <f>+[1]DEPURADO!B6140</f>
        <v>0</v>
      </c>
      <c r="E6146" s="25">
        <f>+[1]DEPURADO!C6140</f>
        <v>0</v>
      </c>
      <c r="F6146" s="26" t="str">
        <f>+IF([1]DEPURADO!D6140&gt;1,[1]DEPURADO!D6140," ")</f>
        <v xml:space="preserve"> </v>
      </c>
      <c r="G6146" s="27">
        <f>[1]DEPURADO!F6140</f>
        <v>0</v>
      </c>
      <c r="H6146" s="28">
        <v>0</v>
      </c>
      <c r="I6146" s="28">
        <f>+[1]DEPURADO!M6140+[1]DEPURADO!N6140</f>
        <v>0</v>
      </c>
      <c r="J6146" s="28">
        <f>+[1]DEPURADO!R6140</f>
        <v>0</v>
      </c>
      <c r="K6146" s="29">
        <f>+[1]DEPURADO!P6140+[1]DEPURADO!Q6140</f>
        <v>0</v>
      </c>
      <c r="L6146" s="28">
        <v>0</v>
      </c>
      <c r="M6146" s="28">
        <v>0</v>
      </c>
      <c r="N6146" s="28">
        <f t="shared" si="665"/>
        <v>0</v>
      </c>
      <c r="O6146" s="28">
        <f t="shared" si="666"/>
        <v>0</v>
      </c>
      <c r="P6146" s="24">
        <f>IF([1]DEPURADO!H6140&gt;1,0,[1]DEPURADO!B6140)</f>
        <v>0</v>
      </c>
      <c r="Q6146" s="30">
        <f t="shared" si="667"/>
        <v>0</v>
      </c>
      <c r="R6146" s="31">
        <f t="shared" si="668"/>
        <v>0</v>
      </c>
      <c r="S6146" s="31">
        <f>+[1]DEPURADO!J6140</f>
        <v>0</v>
      </c>
      <c r="T6146" s="23" t="s">
        <v>45</v>
      </c>
      <c r="U6146" s="31">
        <f>+[1]DEPURADO!I6140</f>
        <v>0</v>
      </c>
      <c r="V6146" s="30"/>
      <c r="W6146" s="23" t="s">
        <v>45</v>
      </c>
      <c r="X6146" s="31">
        <f>+[1]DEPURADO!K6140+[1]DEPURADO!L6140</f>
        <v>0</v>
      </c>
      <c r="Y6146" s="23" t="s">
        <v>45</v>
      </c>
      <c r="Z6146" s="31">
        <f t="shared" si="669"/>
        <v>0</v>
      </c>
      <c r="AA6146" s="31"/>
      <c r="AB6146" s="31">
        <v>0</v>
      </c>
      <c r="AC6146" s="31">
        <v>0</v>
      </c>
      <c r="AD6146" s="30"/>
      <c r="AE6146" s="30">
        <f>+[1]DEPURADO!K6140</f>
        <v>0</v>
      </c>
      <c r="AF6146" s="30">
        <v>0</v>
      </c>
      <c r="AG6146" s="30">
        <f t="shared" si="670"/>
        <v>0</v>
      </c>
      <c r="AH6146" s="30">
        <v>0</v>
      </c>
      <c r="AI6146" s="30">
        <f>+[1]DEPURADO!G6140</f>
        <v>0</v>
      </c>
      <c r="AJ6146" s="32"/>
      <c r="AK6146" s="33"/>
    </row>
    <row r="6147" spans="1:37" s="34" customFormat="1" hidden="1" x14ac:dyDescent="0.25">
      <c r="A6147" s="23">
        <f t="shared" si="671"/>
        <v>6139</v>
      </c>
      <c r="B6147" s="24" t="s">
        <v>44</v>
      </c>
      <c r="C6147" s="23">
        <f>+[1]DEPURADO!A6141</f>
        <v>0</v>
      </c>
      <c r="D6147" s="23">
        <f>+[1]DEPURADO!B6141</f>
        <v>0</v>
      </c>
      <c r="E6147" s="25">
        <f>+[1]DEPURADO!C6141</f>
        <v>0</v>
      </c>
      <c r="F6147" s="26" t="str">
        <f>+IF([1]DEPURADO!D6141&gt;1,[1]DEPURADO!D6141," ")</f>
        <v xml:space="preserve"> </v>
      </c>
      <c r="G6147" s="27">
        <f>[1]DEPURADO!F6141</f>
        <v>0</v>
      </c>
      <c r="H6147" s="28">
        <v>0</v>
      </c>
      <c r="I6147" s="28">
        <f>+[1]DEPURADO!M6141+[1]DEPURADO!N6141</f>
        <v>0</v>
      </c>
      <c r="J6147" s="28">
        <f>+[1]DEPURADO!R6141</f>
        <v>0</v>
      </c>
      <c r="K6147" s="29">
        <f>+[1]DEPURADO!P6141+[1]DEPURADO!Q6141</f>
        <v>0</v>
      </c>
      <c r="L6147" s="28">
        <v>0</v>
      </c>
      <c r="M6147" s="28">
        <v>0</v>
      </c>
      <c r="N6147" s="28">
        <f t="shared" si="665"/>
        <v>0</v>
      </c>
      <c r="O6147" s="28">
        <f t="shared" si="666"/>
        <v>0</v>
      </c>
      <c r="P6147" s="24">
        <f>IF([1]DEPURADO!H6141&gt;1,0,[1]DEPURADO!B6141)</f>
        <v>0</v>
      </c>
      <c r="Q6147" s="30">
        <f t="shared" si="667"/>
        <v>0</v>
      </c>
      <c r="R6147" s="31">
        <f t="shared" si="668"/>
        <v>0</v>
      </c>
      <c r="S6147" s="31">
        <f>+[1]DEPURADO!J6141</f>
        <v>0</v>
      </c>
      <c r="T6147" s="23" t="s">
        <v>45</v>
      </c>
      <c r="U6147" s="31">
        <f>+[1]DEPURADO!I6141</f>
        <v>0</v>
      </c>
      <c r="V6147" s="30"/>
      <c r="W6147" s="23" t="s">
        <v>45</v>
      </c>
      <c r="X6147" s="31">
        <f>+[1]DEPURADO!K6141+[1]DEPURADO!L6141</f>
        <v>0</v>
      </c>
      <c r="Y6147" s="23" t="s">
        <v>45</v>
      </c>
      <c r="Z6147" s="31">
        <f t="shared" si="669"/>
        <v>0</v>
      </c>
      <c r="AA6147" s="31"/>
      <c r="AB6147" s="31">
        <v>0</v>
      </c>
      <c r="AC6147" s="31">
        <v>0</v>
      </c>
      <c r="AD6147" s="30"/>
      <c r="AE6147" s="30">
        <f>+[1]DEPURADO!K6141</f>
        <v>0</v>
      </c>
      <c r="AF6147" s="30">
        <v>0</v>
      </c>
      <c r="AG6147" s="30">
        <f t="shared" si="670"/>
        <v>0</v>
      </c>
      <c r="AH6147" s="30">
        <v>0</v>
      </c>
      <c r="AI6147" s="30">
        <f>+[1]DEPURADO!G6141</f>
        <v>0</v>
      </c>
      <c r="AJ6147" s="32"/>
      <c r="AK6147" s="33"/>
    </row>
    <row r="6148" spans="1:37" s="34" customFormat="1" hidden="1" x14ac:dyDescent="0.25">
      <c r="A6148" s="23">
        <f t="shared" si="671"/>
        <v>6140</v>
      </c>
      <c r="B6148" s="24" t="s">
        <v>44</v>
      </c>
      <c r="C6148" s="23">
        <f>+[1]DEPURADO!A6142</f>
        <v>0</v>
      </c>
      <c r="D6148" s="23">
        <f>+[1]DEPURADO!B6142</f>
        <v>0</v>
      </c>
      <c r="E6148" s="25">
        <f>+[1]DEPURADO!C6142</f>
        <v>0</v>
      </c>
      <c r="F6148" s="26" t="str">
        <f>+IF([1]DEPURADO!D6142&gt;1,[1]DEPURADO!D6142," ")</f>
        <v xml:space="preserve"> </v>
      </c>
      <c r="G6148" s="27">
        <f>[1]DEPURADO!F6142</f>
        <v>0</v>
      </c>
      <c r="H6148" s="28">
        <v>0</v>
      </c>
      <c r="I6148" s="28">
        <f>+[1]DEPURADO!M6142+[1]DEPURADO!N6142</f>
        <v>0</v>
      </c>
      <c r="J6148" s="28">
        <f>+[1]DEPURADO!R6142</f>
        <v>0</v>
      </c>
      <c r="K6148" s="29">
        <f>+[1]DEPURADO!P6142+[1]DEPURADO!Q6142</f>
        <v>0</v>
      </c>
      <c r="L6148" s="28">
        <v>0</v>
      </c>
      <c r="M6148" s="28">
        <v>0</v>
      </c>
      <c r="N6148" s="28">
        <f t="shared" si="665"/>
        <v>0</v>
      </c>
      <c r="O6148" s="28">
        <f t="shared" si="666"/>
        <v>0</v>
      </c>
      <c r="P6148" s="24">
        <f>IF([1]DEPURADO!H6142&gt;1,0,[1]DEPURADO!B6142)</f>
        <v>0</v>
      </c>
      <c r="Q6148" s="30">
        <f t="shared" si="667"/>
        <v>0</v>
      </c>
      <c r="R6148" s="31">
        <f t="shared" si="668"/>
        <v>0</v>
      </c>
      <c r="S6148" s="31">
        <f>+[1]DEPURADO!J6142</f>
        <v>0</v>
      </c>
      <c r="T6148" s="23" t="s">
        <v>45</v>
      </c>
      <c r="U6148" s="31">
        <f>+[1]DEPURADO!I6142</f>
        <v>0</v>
      </c>
      <c r="V6148" s="30"/>
      <c r="W6148" s="23" t="s">
        <v>45</v>
      </c>
      <c r="X6148" s="31">
        <f>+[1]DEPURADO!K6142+[1]DEPURADO!L6142</f>
        <v>0</v>
      </c>
      <c r="Y6148" s="23" t="s">
        <v>45</v>
      </c>
      <c r="Z6148" s="31">
        <f t="shared" si="669"/>
        <v>0</v>
      </c>
      <c r="AA6148" s="31"/>
      <c r="AB6148" s="31">
        <v>0</v>
      </c>
      <c r="AC6148" s="31">
        <v>0</v>
      </c>
      <c r="AD6148" s="30"/>
      <c r="AE6148" s="30">
        <f>+[1]DEPURADO!K6142</f>
        <v>0</v>
      </c>
      <c r="AF6148" s="30">
        <v>0</v>
      </c>
      <c r="AG6148" s="30">
        <f t="shared" si="670"/>
        <v>0</v>
      </c>
      <c r="AH6148" s="30">
        <v>0</v>
      </c>
      <c r="AI6148" s="30">
        <f>+[1]DEPURADO!G6142</f>
        <v>0</v>
      </c>
      <c r="AJ6148" s="32"/>
      <c r="AK6148" s="33"/>
    </row>
    <row r="6149" spans="1:37" s="34" customFormat="1" hidden="1" x14ac:dyDescent="0.25">
      <c r="A6149" s="23">
        <f t="shared" si="671"/>
        <v>6141</v>
      </c>
      <c r="B6149" s="24" t="s">
        <v>44</v>
      </c>
      <c r="C6149" s="23">
        <f>+[1]DEPURADO!A6143</f>
        <v>0</v>
      </c>
      <c r="D6149" s="23">
        <f>+[1]DEPURADO!B6143</f>
        <v>0</v>
      </c>
      <c r="E6149" s="25">
        <f>+[1]DEPURADO!C6143</f>
        <v>0</v>
      </c>
      <c r="F6149" s="26" t="str">
        <f>+IF([1]DEPURADO!D6143&gt;1,[1]DEPURADO!D6143," ")</f>
        <v xml:space="preserve"> </v>
      </c>
      <c r="G6149" s="27">
        <f>[1]DEPURADO!F6143</f>
        <v>0</v>
      </c>
      <c r="H6149" s="28">
        <v>0</v>
      </c>
      <c r="I6149" s="28">
        <f>+[1]DEPURADO!M6143+[1]DEPURADO!N6143</f>
        <v>0</v>
      </c>
      <c r="J6149" s="28">
        <f>+[1]DEPURADO!R6143</f>
        <v>0</v>
      </c>
      <c r="K6149" s="29">
        <f>+[1]DEPURADO!P6143+[1]DEPURADO!Q6143</f>
        <v>0</v>
      </c>
      <c r="L6149" s="28">
        <v>0</v>
      </c>
      <c r="M6149" s="28">
        <v>0</v>
      </c>
      <c r="N6149" s="28">
        <f t="shared" si="665"/>
        <v>0</v>
      </c>
      <c r="O6149" s="28">
        <f t="shared" si="666"/>
        <v>0</v>
      </c>
      <c r="P6149" s="24">
        <f>IF([1]DEPURADO!H6143&gt;1,0,[1]DEPURADO!B6143)</f>
        <v>0</v>
      </c>
      <c r="Q6149" s="30">
        <f t="shared" si="667"/>
        <v>0</v>
      </c>
      <c r="R6149" s="31">
        <f t="shared" si="668"/>
        <v>0</v>
      </c>
      <c r="S6149" s="31">
        <f>+[1]DEPURADO!J6143</f>
        <v>0</v>
      </c>
      <c r="T6149" s="23" t="s">
        <v>45</v>
      </c>
      <c r="U6149" s="31">
        <f>+[1]DEPURADO!I6143</f>
        <v>0</v>
      </c>
      <c r="V6149" s="30"/>
      <c r="W6149" s="23" t="s">
        <v>45</v>
      </c>
      <c r="X6149" s="31">
        <f>+[1]DEPURADO!K6143+[1]DEPURADO!L6143</f>
        <v>0</v>
      </c>
      <c r="Y6149" s="23" t="s">
        <v>45</v>
      </c>
      <c r="Z6149" s="31">
        <f t="shared" si="669"/>
        <v>0</v>
      </c>
      <c r="AA6149" s="31"/>
      <c r="AB6149" s="31">
        <v>0</v>
      </c>
      <c r="AC6149" s="31">
        <v>0</v>
      </c>
      <c r="AD6149" s="30"/>
      <c r="AE6149" s="30">
        <f>+[1]DEPURADO!K6143</f>
        <v>0</v>
      </c>
      <c r="AF6149" s="30">
        <v>0</v>
      </c>
      <c r="AG6149" s="30">
        <f t="shared" si="670"/>
        <v>0</v>
      </c>
      <c r="AH6149" s="30">
        <v>0</v>
      </c>
      <c r="AI6149" s="30">
        <f>+[1]DEPURADO!G6143</f>
        <v>0</v>
      </c>
      <c r="AJ6149" s="32"/>
      <c r="AK6149" s="33"/>
    </row>
    <row r="6150" spans="1:37" s="34" customFormat="1" hidden="1" x14ac:dyDescent="0.25">
      <c r="A6150" s="23">
        <f t="shared" si="671"/>
        <v>6142</v>
      </c>
      <c r="B6150" s="24" t="s">
        <v>44</v>
      </c>
      <c r="C6150" s="23">
        <f>+[1]DEPURADO!A6144</f>
        <v>0</v>
      </c>
      <c r="D6150" s="23">
        <f>+[1]DEPURADO!B6144</f>
        <v>0</v>
      </c>
      <c r="E6150" s="25">
        <f>+[1]DEPURADO!C6144</f>
        <v>0</v>
      </c>
      <c r="F6150" s="26" t="str">
        <f>+IF([1]DEPURADO!D6144&gt;1,[1]DEPURADO!D6144," ")</f>
        <v xml:space="preserve"> </v>
      </c>
      <c r="G6150" s="27">
        <f>[1]DEPURADO!F6144</f>
        <v>0</v>
      </c>
      <c r="H6150" s="28">
        <v>0</v>
      </c>
      <c r="I6150" s="28">
        <f>+[1]DEPURADO!M6144+[1]DEPURADO!N6144</f>
        <v>0</v>
      </c>
      <c r="J6150" s="28">
        <f>+[1]DEPURADO!R6144</f>
        <v>0</v>
      </c>
      <c r="K6150" s="29">
        <f>+[1]DEPURADO!P6144+[1]DEPURADO!Q6144</f>
        <v>0</v>
      </c>
      <c r="L6150" s="28">
        <v>0</v>
      </c>
      <c r="M6150" s="28">
        <v>0</v>
      </c>
      <c r="N6150" s="28">
        <f t="shared" si="665"/>
        <v>0</v>
      </c>
      <c r="O6150" s="28">
        <f t="shared" si="666"/>
        <v>0</v>
      </c>
      <c r="P6150" s="24">
        <f>IF([1]DEPURADO!H6144&gt;1,0,[1]DEPURADO!B6144)</f>
        <v>0</v>
      </c>
      <c r="Q6150" s="30">
        <f t="shared" si="667"/>
        <v>0</v>
      </c>
      <c r="R6150" s="31">
        <f t="shared" si="668"/>
        <v>0</v>
      </c>
      <c r="S6150" s="31">
        <f>+[1]DEPURADO!J6144</f>
        <v>0</v>
      </c>
      <c r="T6150" s="23" t="s">
        <v>45</v>
      </c>
      <c r="U6150" s="31">
        <f>+[1]DEPURADO!I6144</f>
        <v>0</v>
      </c>
      <c r="V6150" s="30"/>
      <c r="W6150" s="23" t="s">
        <v>45</v>
      </c>
      <c r="X6150" s="31">
        <f>+[1]DEPURADO!K6144+[1]DEPURADO!L6144</f>
        <v>0</v>
      </c>
      <c r="Y6150" s="23" t="s">
        <v>45</v>
      </c>
      <c r="Z6150" s="31">
        <f t="shared" si="669"/>
        <v>0</v>
      </c>
      <c r="AA6150" s="31"/>
      <c r="AB6150" s="31">
        <v>0</v>
      </c>
      <c r="AC6150" s="31">
        <v>0</v>
      </c>
      <c r="AD6150" s="30"/>
      <c r="AE6150" s="30">
        <f>+[1]DEPURADO!K6144</f>
        <v>0</v>
      </c>
      <c r="AF6150" s="30">
        <v>0</v>
      </c>
      <c r="AG6150" s="30">
        <f t="shared" si="670"/>
        <v>0</v>
      </c>
      <c r="AH6150" s="30">
        <v>0</v>
      </c>
      <c r="AI6150" s="30">
        <f>+[1]DEPURADO!G6144</f>
        <v>0</v>
      </c>
      <c r="AJ6150" s="32"/>
      <c r="AK6150" s="33"/>
    </row>
    <row r="6151" spans="1:37" s="34" customFormat="1" hidden="1" x14ac:dyDescent="0.25">
      <c r="A6151" s="23">
        <f t="shared" si="671"/>
        <v>6143</v>
      </c>
      <c r="B6151" s="24" t="s">
        <v>44</v>
      </c>
      <c r="C6151" s="23">
        <f>+[1]DEPURADO!A6145</f>
        <v>0</v>
      </c>
      <c r="D6151" s="23">
        <f>+[1]DEPURADO!B6145</f>
        <v>0</v>
      </c>
      <c r="E6151" s="25">
        <f>+[1]DEPURADO!C6145</f>
        <v>0</v>
      </c>
      <c r="F6151" s="26" t="str">
        <f>+IF([1]DEPURADO!D6145&gt;1,[1]DEPURADO!D6145," ")</f>
        <v xml:space="preserve"> </v>
      </c>
      <c r="G6151" s="27">
        <f>[1]DEPURADO!F6145</f>
        <v>0</v>
      </c>
      <c r="H6151" s="28">
        <v>0</v>
      </c>
      <c r="I6151" s="28">
        <f>+[1]DEPURADO!M6145+[1]DEPURADO!N6145</f>
        <v>0</v>
      </c>
      <c r="J6151" s="28">
        <f>+[1]DEPURADO!R6145</f>
        <v>0</v>
      </c>
      <c r="K6151" s="29">
        <f>+[1]DEPURADO!P6145+[1]DEPURADO!Q6145</f>
        <v>0</v>
      </c>
      <c r="L6151" s="28">
        <v>0</v>
      </c>
      <c r="M6151" s="28">
        <v>0</v>
      </c>
      <c r="N6151" s="28">
        <f t="shared" si="665"/>
        <v>0</v>
      </c>
      <c r="O6151" s="28">
        <f t="shared" si="666"/>
        <v>0</v>
      </c>
      <c r="P6151" s="24">
        <f>IF([1]DEPURADO!H6145&gt;1,0,[1]DEPURADO!B6145)</f>
        <v>0</v>
      </c>
      <c r="Q6151" s="30">
        <f t="shared" si="667"/>
        <v>0</v>
      </c>
      <c r="R6151" s="31">
        <f t="shared" si="668"/>
        <v>0</v>
      </c>
      <c r="S6151" s="31">
        <f>+[1]DEPURADO!J6145</f>
        <v>0</v>
      </c>
      <c r="T6151" s="23" t="s">
        <v>45</v>
      </c>
      <c r="U6151" s="31">
        <f>+[1]DEPURADO!I6145</f>
        <v>0</v>
      </c>
      <c r="V6151" s="30"/>
      <c r="W6151" s="23" t="s">
        <v>45</v>
      </c>
      <c r="X6151" s="31">
        <f>+[1]DEPURADO!K6145+[1]DEPURADO!L6145</f>
        <v>0</v>
      </c>
      <c r="Y6151" s="23" t="s">
        <v>45</v>
      </c>
      <c r="Z6151" s="31">
        <f t="shared" si="669"/>
        <v>0</v>
      </c>
      <c r="AA6151" s="31"/>
      <c r="AB6151" s="31">
        <v>0</v>
      </c>
      <c r="AC6151" s="31">
        <v>0</v>
      </c>
      <c r="AD6151" s="30"/>
      <c r="AE6151" s="30">
        <f>+[1]DEPURADO!K6145</f>
        <v>0</v>
      </c>
      <c r="AF6151" s="30">
        <v>0</v>
      </c>
      <c r="AG6151" s="30">
        <f t="shared" si="670"/>
        <v>0</v>
      </c>
      <c r="AH6151" s="30">
        <v>0</v>
      </c>
      <c r="AI6151" s="30">
        <f>+[1]DEPURADO!G6145</f>
        <v>0</v>
      </c>
      <c r="AJ6151" s="32"/>
      <c r="AK6151" s="33"/>
    </row>
    <row r="6152" spans="1:37" s="34" customFormat="1" hidden="1" x14ac:dyDescent="0.25">
      <c r="A6152" s="23">
        <f t="shared" si="671"/>
        <v>6144</v>
      </c>
      <c r="B6152" s="24" t="s">
        <v>44</v>
      </c>
      <c r="C6152" s="23">
        <f>+[1]DEPURADO!A6146</f>
        <v>0</v>
      </c>
      <c r="D6152" s="23">
        <f>+[1]DEPURADO!B6146</f>
        <v>0</v>
      </c>
      <c r="E6152" s="25">
        <f>+[1]DEPURADO!C6146</f>
        <v>0</v>
      </c>
      <c r="F6152" s="26" t="str">
        <f>+IF([1]DEPURADO!D6146&gt;1,[1]DEPURADO!D6146," ")</f>
        <v xml:space="preserve"> </v>
      </c>
      <c r="G6152" s="27">
        <f>[1]DEPURADO!F6146</f>
        <v>0</v>
      </c>
      <c r="H6152" s="28">
        <v>0</v>
      </c>
      <c r="I6152" s="28">
        <f>+[1]DEPURADO!M6146+[1]DEPURADO!N6146</f>
        <v>0</v>
      </c>
      <c r="J6152" s="28">
        <f>+[1]DEPURADO!R6146</f>
        <v>0</v>
      </c>
      <c r="K6152" s="29">
        <f>+[1]DEPURADO!P6146+[1]DEPURADO!Q6146</f>
        <v>0</v>
      </c>
      <c r="L6152" s="28">
        <v>0</v>
      </c>
      <c r="M6152" s="28">
        <v>0</v>
      </c>
      <c r="N6152" s="28">
        <f t="shared" si="665"/>
        <v>0</v>
      </c>
      <c r="O6152" s="28">
        <f t="shared" si="666"/>
        <v>0</v>
      </c>
      <c r="P6152" s="24">
        <f>IF([1]DEPURADO!H6146&gt;1,0,[1]DEPURADO!B6146)</f>
        <v>0</v>
      </c>
      <c r="Q6152" s="30">
        <f t="shared" si="667"/>
        <v>0</v>
      </c>
      <c r="R6152" s="31">
        <f t="shared" si="668"/>
        <v>0</v>
      </c>
      <c r="S6152" s="31">
        <f>+[1]DEPURADO!J6146</f>
        <v>0</v>
      </c>
      <c r="T6152" s="23" t="s">
        <v>45</v>
      </c>
      <c r="U6152" s="31">
        <f>+[1]DEPURADO!I6146</f>
        <v>0</v>
      </c>
      <c r="V6152" s="30"/>
      <c r="W6152" s="23" t="s">
        <v>45</v>
      </c>
      <c r="X6152" s="31">
        <f>+[1]DEPURADO!K6146+[1]DEPURADO!L6146</f>
        <v>0</v>
      </c>
      <c r="Y6152" s="23" t="s">
        <v>45</v>
      </c>
      <c r="Z6152" s="31">
        <f t="shared" si="669"/>
        <v>0</v>
      </c>
      <c r="AA6152" s="31"/>
      <c r="AB6152" s="31">
        <v>0</v>
      </c>
      <c r="AC6152" s="31">
        <v>0</v>
      </c>
      <c r="AD6152" s="30"/>
      <c r="AE6152" s="30">
        <f>+[1]DEPURADO!K6146</f>
        <v>0</v>
      </c>
      <c r="AF6152" s="30">
        <v>0</v>
      </c>
      <c r="AG6152" s="30">
        <f t="shared" si="670"/>
        <v>0</v>
      </c>
      <c r="AH6152" s="30">
        <v>0</v>
      </c>
      <c r="AI6152" s="30">
        <f>+[1]DEPURADO!G6146</f>
        <v>0</v>
      </c>
      <c r="AJ6152" s="32"/>
      <c r="AK6152" s="33"/>
    </row>
    <row r="6153" spans="1:37" s="34" customFormat="1" hidden="1" x14ac:dyDescent="0.25">
      <c r="A6153" s="23">
        <f t="shared" si="671"/>
        <v>6145</v>
      </c>
      <c r="B6153" s="24" t="s">
        <v>44</v>
      </c>
      <c r="C6153" s="23">
        <f>+[1]DEPURADO!A6147</f>
        <v>0</v>
      </c>
      <c r="D6153" s="23">
        <f>+[1]DEPURADO!B6147</f>
        <v>0</v>
      </c>
      <c r="E6153" s="25">
        <f>+[1]DEPURADO!C6147</f>
        <v>0</v>
      </c>
      <c r="F6153" s="26" t="str">
        <f>+IF([1]DEPURADO!D6147&gt;1,[1]DEPURADO!D6147," ")</f>
        <v xml:space="preserve"> </v>
      </c>
      <c r="G6153" s="27">
        <f>[1]DEPURADO!F6147</f>
        <v>0</v>
      </c>
      <c r="H6153" s="28">
        <v>0</v>
      </c>
      <c r="I6153" s="28">
        <f>+[1]DEPURADO!M6147+[1]DEPURADO!N6147</f>
        <v>0</v>
      </c>
      <c r="J6153" s="28">
        <f>+[1]DEPURADO!R6147</f>
        <v>0</v>
      </c>
      <c r="K6153" s="29">
        <f>+[1]DEPURADO!P6147+[1]DEPURADO!Q6147</f>
        <v>0</v>
      </c>
      <c r="L6153" s="28">
        <v>0</v>
      </c>
      <c r="M6153" s="28">
        <v>0</v>
      </c>
      <c r="N6153" s="28">
        <f t="shared" si="665"/>
        <v>0</v>
      </c>
      <c r="O6153" s="28">
        <f t="shared" si="666"/>
        <v>0</v>
      </c>
      <c r="P6153" s="24">
        <f>IF([1]DEPURADO!H6147&gt;1,0,[1]DEPURADO!B6147)</f>
        <v>0</v>
      </c>
      <c r="Q6153" s="30">
        <f t="shared" si="667"/>
        <v>0</v>
      </c>
      <c r="R6153" s="31">
        <f t="shared" si="668"/>
        <v>0</v>
      </c>
      <c r="S6153" s="31">
        <f>+[1]DEPURADO!J6147</f>
        <v>0</v>
      </c>
      <c r="T6153" s="23" t="s">
        <v>45</v>
      </c>
      <c r="U6153" s="31">
        <f>+[1]DEPURADO!I6147</f>
        <v>0</v>
      </c>
      <c r="V6153" s="30"/>
      <c r="W6153" s="23" t="s">
        <v>45</v>
      </c>
      <c r="X6153" s="31">
        <f>+[1]DEPURADO!K6147+[1]DEPURADO!L6147</f>
        <v>0</v>
      </c>
      <c r="Y6153" s="23" t="s">
        <v>45</v>
      </c>
      <c r="Z6153" s="31">
        <f t="shared" si="669"/>
        <v>0</v>
      </c>
      <c r="AA6153" s="31"/>
      <c r="AB6153" s="31">
        <v>0</v>
      </c>
      <c r="AC6153" s="31">
        <v>0</v>
      </c>
      <c r="AD6153" s="30"/>
      <c r="AE6153" s="30">
        <f>+[1]DEPURADO!K6147</f>
        <v>0</v>
      </c>
      <c r="AF6153" s="30">
        <v>0</v>
      </c>
      <c r="AG6153" s="30">
        <f t="shared" si="670"/>
        <v>0</v>
      </c>
      <c r="AH6153" s="30">
        <v>0</v>
      </c>
      <c r="AI6153" s="30">
        <f>+[1]DEPURADO!G6147</f>
        <v>0</v>
      </c>
      <c r="AJ6153" s="32"/>
      <c r="AK6153" s="33"/>
    </row>
    <row r="6154" spans="1:37" s="34" customFormat="1" hidden="1" x14ac:dyDescent="0.25">
      <c r="A6154" s="23">
        <f t="shared" si="671"/>
        <v>6146</v>
      </c>
      <c r="B6154" s="24" t="s">
        <v>44</v>
      </c>
      <c r="C6154" s="23">
        <f>+[1]DEPURADO!A6148</f>
        <v>0</v>
      </c>
      <c r="D6154" s="23">
        <f>+[1]DEPURADO!B6148</f>
        <v>0</v>
      </c>
      <c r="E6154" s="25">
        <f>+[1]DEPURADO!C6148</f>
        <v>0</v>
      </c>
      <c r="F6154" s="26" t="str">
        <f>+IF([1]DEPURADO!D6148&gt;1,[1]DEPURADO!D6148," ")</f>
        <v xml:space="preserve"> </v>
      </c>
      <c r="G6154" s="27">
        <f>[1]DEPURADO!F6148</f>
        <v>0</v>
      </c>
      <c r="H6154" s="28">
        <v>0</v>
      </c>
      <c r="I6154" s="28">
        <f>+[1]DEPURADO!M6148+[1]DEPURADO!N6148</f>
        <v>0</v>
      </c>
      <c r="J6154" s="28">
        <f>+[1]DEPURADO!R6148</f>
        <v>0</v>
      </c>
      <c r="K6154" s="29">
        <f>+[1]DEPURADO!P6148+[1]DEPURADO!Q6148</f>
        <v>0</v>
      </c>
      <c r="L6154" s="28">
        <v>0</v>
      </c>
      <c r="M6154" s="28">
        <v>0</v>
      </c>
      <c r="N6154" s="28">
        <f t="shared" ref="N6154:N6217" si="672">+SUM(J6154:M6154)</f>
        <v>0</v>
      </c>
      <c r="O6154" s="28">
        <f t="shared" ref="O6154:O6217" si="673">+G6154-I6154-N6154</f>
        <v>0</v>
      </c>
      <c r="P6154" s="24">
        <f>IF([1]DEPURADO!H6148&gt;1,0,[1]DEPURADO!B6148)</f>
        <v>0</v>
      </c>
      <c r="Q6154" s="30">
        <f t="shared" ref="Q6154:Q6217" si="674">+IF(P6154&gt;0,G6154,0)</f>
        <v>0</v>
      </c>
      <c r="R6154" s="31">
        <f t="shared" ref="R6154:R6217" si="675">IF(P6154=0,G6154,0)</f>
        <v>0</v>
      </c>
      <c r="S6154" s="31">
        <f>+[1]DEPURADO!J6148</f>
        <v>0</v>
      </c>
      <c r="T6154" s="23" t="s">
        <v>45</v>
      </c>
      <c r="U6154" s="31">
        <f>+[1]DEPURADO!I6148</f>
        <v>0</v>
      </c>
      <c r="V6154" s="30"/>
      <c r="W6154" s="23" t="s">
        <v>45</v>
      </c>
      <c r="X6154" s="31">
        <f>+[1]DEPURADO!K6148+[1]DEPURADO!L6148</f>
        <v>0</v>
      </c>
      <c r="Y6154" s="23" t="s">
        <v>45</v>
      </c>
      <c r="Z6154" s="31">
        <f t="shared" ref="Z6154:Z6217" si="676">+X6154-AE6154+IF(X6154-AE6154&lt;-1,-X6154+AE6154,0)</f>
        <v>0</v>
      </c>
      <c r="AA6154" s="31"/>
      <c r="AB6154" s="31">
        <v>0</v>
      </c>
      <c r="AC6154" s="31">
        <v>0</v>
      </c>
      <c r="AD6154" s="30"/>
      <c r="AE6154" s="30">
        <f>+[1]DEPURADO!K6148</f>
        <v>0</v>
      </c>
      <c r="AF6154" s="30">
        <v>0</v>
      </c>
      <c r="AG6154" s="30">
        <f t="shared" ref="AG6154:AG6217" si="677">+G6154-I6154-N6154-R6154-Z6154-AC6154-AE6154-S6154-U6154</f>
        <v>0</v>
      </c>
      <c r="AH6154" s="30">
        <v>0</v>
      </c>
      <c r="AI6154" s="30">
        <f>+[1]DEPURADO!G6148</f>
        <v>0</v>
      </c>
      <c r="AJ6154" s="32"/>
      <c r="AK6154" s="33"/>
    </row>
    <row r="6155" spans="1:37" s="34" customFormat="1" hidden="1" x14ac:dyDescent="0.25">
      <c r="A6155" s="23">
        <f t="shared" ref="A6155:A6218" si="678">+A6154+1</f>
        <v>6147</v>
      </c>
      <c r="B6155" s="24" t="s">
        <v>44</v>
      </c>
      <c r="C6155" s="23">
        <f>+[1]DEPURADO!A6149</f>
        <v>0</v>
      </c>
      <c r="D6155" s="23">
        <f>+[1]DEPURADO!B6149</f>
        <v>0</v>
      </c>
      <c r="E6155" s="25">
        <f>+[1]DEPURADO!C6149</f>
        <v>0</v>
      </c>
      <c r="F6155" s="26" t="str">
        <f>+IF([1]DEPURADO!D6149&gt;1,[1]DEPURADO!D6149," ")</f>
        <v xml:space="preserve"> </v>
      </c>
      <c r="G6155" s="27">
        <f>[1]DEPURADO!F6149</f>
        <v>0</v>
      </c>
      <c r="H6155" s="28">
        <v>0</v>
      </c>
      <c r="I6155" s="28">
        <f>+[1]DEPURADO!M6149+[1]DEPURADO!N6149</f>
        <v>0</v>
      </c>
      <c r="J6155" s="28">
        <f>+[1]DEPURADO!R6149</f>
        <v>0</v>
      </c>
      <c r="K6155" s="29">
        <f>+[1]DEPURADO!P6149+[1]DEPURADO!Q6149</f>
        <v>0</v>
      </c>
      <c r="L6155" s="28">
        <v>0</v>
      </c>
      <c r="M6155" s="28">
        <v>0</v>
      </c>
      <c r="N6155" s="28">
        <f t="shared" si="672"/>
        <v>0</v>
      </c>
      <c r="O6155" s="28">
        <f t="shared" si="673"/>
        <v>0</v>
      </c>
      <c r="P6155" s="24">
        <f>IF([1]DEPURADO!H6149&gt;1,0,[1]DEPURADO!B6149)</f>
        <v>0</v>
      </c>
      <c r="Q6155" s="30">
        <f t="shared" si="674"/>
        <v>0</v>
      </c>
      <c r="R6155" s="31">
        <f t="shared" si="675"/>
        <v>0</v>
      </c>
      <c r="S6155" s="31">
        <f>+[1]DEPURADO!J6149</f>
        <v>0</v>
      </c>
      <c r="T6155" s="23" t="s">
        <v>45</v>
      </c>
      <c r="U6155" s="31">
        <f>+[1]DEPURADO!I6149</f>
        <v>0</v>
      </c>
      <c r="V6155" s="30"/>
      <c r="W6155" s="23" t="s">
        <v>45</v>
      </c>
      <c r="X6155" s="31">
        <f>+[1]DEPURADO!K6149+[1]DEPURADO!L6149</f>
        <v>0</v>
      </c>
      <c r="Y6155" s="23" t="s">
        <v>45</v>
      </c>
      <c r="Z6155" s="31">
        <f t="shared" si="676"/>
        <v>0</v>
      </c>
      <c r="AA6155" s="31"/>
      <c r="AB6155" s="31">
        <v>0</v>
      </c>
      <c r="AC6155" s="31">
        <v>0</v>
      </c>
      <c r="AD6155" s="30"/>
      <c r="AE6155" s="30">
        <f>+[1]DEPURADO!K6149</f>
        <v>0</v>
      </c>
      <c r="AF6155" s="30">
        <v>0</v>
      </c>
      <c r="AG6155" s="30">
        <f t="shared" si="677"/>
        <v>0</v>
      </c>
      <c r="AH6155" s="30">
        <v>0</v>
      </c>
      <c r="AI6155" s="30">
        <f>+[1]DEPURADO!G6149</f>
        <v>0</v>
      </c>
      <c r="AJ6155" s="32"/>
      <c r="AK6155" s="33"/>
    </row>
    <row r="6156" spans="1:37" s="34" customFormat="1" hidden="1" x14ac:dyDescent="0.25">
      <c r="A6156" s="23">
        <f t="shared" si="678"/>
        <v>6148</v>
      </c>
      <c r="B6156" s="24" t="s">
        <v>44</v>
      </c>
      <c r="C6156" s="23">
        <f>+[1]DEPURADO!A6150</f>
        <v>0</v>
      </c>
      <c r="D6156" s="23">
        <f>+[1]DEPURADO!B6150</f>
        <v>0</v>
      </c>
      <c r="E6156" s="25">
        <f>+[1]DEPURADO!C6150</f>
        <v>0</v>
      </c>
      <c r="F6156" s="26" t="str">
        <f>+IF([1]DEPURADO!D6150&gt;1,[1]DEPURADO!D6150," ")</f>
        <v xml:space="preserve"> </v>
      </c>
      <c r="G6156" s="27">
        <f>[1]DEPURADO!F6150</f>
        <v>0</v>
      </c>
      <c r="H6156" s="28">
        <v>0</v>
      </c>
      <c r="I6156" s="28">
        <f>+[1]DEPURADO!M6150+[1]DEPURADO!N6150</f>
        <v>0</v>
      </c>
      <c r="J6156" s="28">
        <f>+[1]DEPURADO!R6150</f>
        <v>0</v>
      </c>
      <c r="K6156" s="29">
        <f>+[1]DEPURADO!P6150+[1]DEPURADO!Q6150</f>
        <v>0</v>
      </c>
      <c r="L6156" s="28">
        <v>0</v>
      </c>
      <c r="M6156" s="28">
        <v>0</v>
      </c>
      <c r="N6156" s="28">
        <f t="shared" si="672"/>
        <v>0</v>
      </c>
      <c r="O6156" s="28">
        <f t="shared" si="673"/>
        <v>0</v>
      </c>
      <c r="P6156" s="24">
        <f>IF([1]DEPURADO!H6150&gt;1,0,[1]DEPURADO!B6150)</f>
        <v>0</v>
      </c>
      <c r="Q6156" s="30">
        <f t="shared" si="674"/>
        <v>0</v>
      </c>
      <c r="R6156" s="31">
        <f t="shared" si="675"/>
        <v>0</v>
      </c>
      <c r="S6156" s="31">
        <f>+[1]DEPURADO!J6150</f>
        <v>0</v>
      </c>
      <c r="T6156" s="23" t="s">
        <v>45</v>
      </c>
      <c r="U6156" s="31">
        <f>+[1]DEPURADO!I6150</f>
        <v>0</v>
      </c>
      <c r="V6156" s="30"/>
      <c r="W6156" s="23" t="s">
        <v>45</v>
      </c>
      <c r="X6156" s="31">
        <f>+[1]DEPURADO!K6150+[1]DEPURADO!L6150</f>
        <v>0</v>
      </c>
      <c r="Y6156" s="23" t="s">
        <v>45</v>
      </c>
      <c r="Z6156" s="31">
        <f t="shared" si="676"/>
        <v>0</v>
      </c>
      <c r="AA6156" s="31"/>
      <c r="AB6156" s="31">
        <v>0</v>
      </c>
      <c r="AC6156" s="31">
        <v>0</v>
      </c>
      <c r="AD6156" s="30"/>
      <c r="AE6156" s="30">
        <f>+[1]DEPURADO!K6150</f>
        <v>0</v>
      </c>
      <c r="AF6156" s="30">
        <v>0</v>
      </c>
      <c r="AG6156" s="30">
        <f t="shared" si="677"/>
        <v>0</v>
      </c>
      <c r="AH6156" s="30">
        <v>0</v>
      </c>
      <c r="AI6156" s="30">
        <f>+[1]DEPURADO!G6150</f>
        <v>0</v>
      </c>
      <c r="AJ6156" s="32"/>
      <c r="AK6156" s="33"/>
    </row>
    <row r="6157" spans="1:37" s="34" customFormat="1" hidden="1" x14ac:dyDescent="0.25">
      <c r="A6157" s="23">
        <f t="shared" si="678"/>
        <v>6149</v>
      </c>
      <c r="B6157" s="24" t="s">
        <v>44</v>
      </c>
      <c r="C6157" s="23">
        <f>+[1]DEPURADO!A6151</f>
        <v>0</v>
      </c>
      <c r="D6157" s="23">
        <f>+[1]DEPURADO!B6151</f>
        <v>0</v>
      </c>
      <c r="E6157" s="25">
        <f>+[1]DEPURADO!C6151</f>
        <v>0</v>
      </c>
      <c r="F6157" s="26" t="str">
        <f>+IF([1]DEPURADO!D6151&gt;1,[1]DEPURADO!D6151," ")</f>
        <v xml:space="preserve"> </v>
      </c>
      <c r="G6157" s="27">
        <f>[1]DEPURADO!F6151</f>
        <v>0</v>
      </c>
      <c r="H6157" s="28">
        <v>0</v>
      </c>
      <c r="I6157" s="28">
        <f>+[1]DEPURADO!M6151+[1]DEPURADO!N6151</f>
        <v>0</v>
      </c>
      <c r="J6157" s="28">
        <f>+[1]DEPURADO!R6151</f>
        <v>0</v>
      </c>
      <c r="K6157" s="29">
        <f>+[1]DEPURADO!P6151+[1]DEPURADO!Q6151</f>
        <v>0</v>
      </c>
      <c r="L6157" s="28">
        <v>0</v>
      </c>
      <c r="M6157" s="28">
        <v>0</v>
      </c>
      <c r="N6157" s="28">
        <f t="shared" si="672"/>
        <v>0</v>
      </c>
      <c r="O6157" s="28">
        <f t="shared" si="673"/>
        <v>0</v>
      </c>
      <c r="P6157" s="24">
        <f>IF([1]DEPURADO!H6151&gt;1,0,[1]DEPURADO!B6151)</f>
        <v>0</v>
      </c>
      <c r="Q6157" s="30">
        <f t="shared" si="674"/>
        <v>0</v>
      </c>
      <c r="R6157" s="31">
        <f t="shared" si="675"/>
        <v>0</v>
      </c>
      <c r="S6157" s="31">
        <f>+[1]DEPURADO!J6151</f>
        <v>0</v>
      </c>
      <c r="T6157" s="23" t="s">
        <v>45</v>
      </c>
      <c r="U6157" s="31">
        <f>+[1]DEPURADO!I6151</f>
        <v>0</v>
      </c>
      <c r="V6157" s="30"/>
      <c r="W6157" s="23" t="s">
        <v>45</v>
      </c>
      <c r="X6157" s="31">
        <f>+[1]DEPURADO!K6151+[1]DEPURADO!L6151</f>
        <v>0</v>
      </c>
      <c r="Y6157" s="23" t="s">
        <v>45</v>
      </c>
      <c r="Z6157" s="31">
        <f t="shared" si="676"/>
        <v>0</v>
      </c>
      <c r="AA6157" s="31"/>
      <c r="AB6157" s="31">
        <v>0</v>
      </c>
      <c r="AC6157" s="31">
        <v>0</v>
      </c>
      <c r="AD6157" s="30"/>
      <c r="AE6157" s="30">
        <f>+[1]DEPURADO!K6151</f>
        <v>0</v>
      </c>
      <c r="AF6157" s="30">
        <v>0</v>
      </c>
      <c r="AG6157" s="30">
        <f t="shared" si="677"/>
        <v>0</v>
      </c>
      <c r="AH6157" s="30">
        <v>0</v>
      </c>
      <c r="AI6157" s="30">
        <f>+[1]DEPURADO!G6151</f>
        <v>0</v>
      </c>
      <c r="AJ6157" s="32"/>
      <c r="AK6157" s="33"/>
    </row>
    <row r="6158" spans="1:37" s="34" customFormat="1" hidden="1" x14ac:dyDescent="0.25">
      <c r="A6158" s="23">
        <f t="shared" si="678"/>
        <v>6150</v>
      </c>
      <c r="B6158" s="24" t="s">
        <v>44</v>
      </c>
      <c r="C6158" s="23">
        <f>+[1]DEPURADO!A6152</f>
        <v>0</v>
      </c>
      <c r="D6158" s="23">
        <f>+[1]DEPURADO!B6152</f>
        <v>0</v>
      </c>
      <c r="E6158" s="25">
        <f>+[1]DEPURADO!C6152</f>
        <v>0</v>
      </c>
      <c r="F6158" s="26" t="str">
        <f>+IF([1]DEPURADO!D6152&gt;1,[1]DEPURADO!D6152," ")</f>
        <v xml:space="preserve"> </v>
      </c>
      <c r="G6158" s="27">
        <f>[1]DEPURADO!F6152</f>
        <v>0</v>
      </c>
      <c r="H6158" s="28">
        <v>0</v>
      </c>
      <c r="I6158" s="28">
        <f>+[1]DEPURADO!M6152+[1]DEPURADO!N6152</f>
        <v>0</v>
      </c>
      <c r="J6158" s="28">
        <f>+[1]DEPURADO!R6152</f>
        <v>0</v>
      </c>
      <c r="K6158" s="29">
        <f>+[1]DEPURADO!P6152+[1]DEPURADO!Q6152</f>
        <v>0</v>
      </c>
      <c r="L6158" s="28">
        <v>0</v>
      </c>
      <c r="M6158" s="28">
        <v>0</v>
      </c>
      <c r="N6158" s="28">
        <f t="shared" si="672"/>
        <v>0</v>
      </c>
      <c r="O6158" s="28">
        <f t="shared" si="673"/>
        <v>0</v>
      </c>
      <c r="P6158" s="24">
        <f>IF([1]DEPURADO!H6152&gt;1,0,[1]DEPURADO!B6152)</f>
        <v>0</v>
      </c>
      <c r="Q6158" s="30">
        <f t="shared" si="674"/>
        <v>0</v>
      </c>
      <c r="R6158" s="31">
        <f t="shared" si="675"/>
        <v>0</v>
      </c>
      <c r="S6158" s="31">
        <f>+[1]DEPURADO!J6152</f>
        <v>0</v>
      </c>
      <c r="T6158" s="23" t="s">
        <v>45</v>
      </c>
      <c r="U6158" s="31">
        <f>+[1]DEPURADO!I6152</f>
        <v>0</v>
      </c>
      <c r="V6158" s="30"/>
      <c r="W6158" s="23" t="s">
        <v>45</v>
      </c>
      <c r="X6158" s="31">
        <f>+[1]DEPURADO!K6152+[1]DEPURADO!L6152</f>
        <v>0</v>
      </c>
      <c r="Y6158" s="23" t="s">
        <v>45</v>
      </c>
      <c r="Z6158" s="31">
        <f t="shared" si="676"/>
        <v>0</v>
      </c>
      <c r="AA6158" s="31"/>
      <c r="AB6158" s="31">
        <v>0</v>
      </c>
      <c r="AC6158" s="31">
        <v>0</v>
      </c>
      <c r="AD6158" s="30"/>
      <c r="AE6158" s="30">
        <f>+[1]DEPURADO!K6152</f>
        <v>0</v>
      </c>
      <c r="AF6158" s="30">
        <v>0</v>
      </c>
      <c r="AG6158" s="30">
        <f t="shared" si="677"/>
        <v>0</v>
      </c>
      <c r="AH6158" s="30">
        <v>0</v>
      </c>
      <c r="AI6158" s="30">
        <f>+[1]DEPURADO!G6152</f>
        <v>0</v>
      </c>
      <c r="AJ6158" s="32"/>
      <c r="AK6158" s="33"/>
    </row>
    <row r="6159" spans="1:37" s="34" customFormat="1" hidden="1" x14ac:dyDescent="0.25">
      <c r="A6159" s="23">
        <f t="shared" si="678"/>
        <v>6151</v>
      </c>
      <c r="B6159" s="24" t="s">
        <v>44</v>
      </c>
      <c r="C6159" s="23">
        <f>+[1]DEPURADO!A6153</f>
        <v>0</v>
      </c>
      <c r="D6159" s="23">
        <f>+[1]DEPURADO!B6153</f>
        <v>0</v>
      </c>
      <c r="E6159" s="25">
        <f>+[1]DEPURADO!C6153</f>
        <v>0</v>
      </c>
      <c r="F6159" s="26" t="str">
        <f>+IF([1]DEPURADO!D6153&gt;1,[1]DEPURADO!D6153," ")</f>
        <v xml:space="preserve"> </v>
      </c>
      <c r="G6159" s="27">
        <f>[1]DEPURADO!F6153</f>
        <v>0</v>
      </c>
      <c r="H6159" s="28">
        <v>0</v>
      </c>
      <c r="I6159" s="28">
        <f>+[1]DEPURADO!M6153+[1]DEPURADO!N6153</f>
        <v>0</v>
      </c>
      <c r="J6159" s="28">
        <f>+[1]DEPURADO!R6153</f>
        <v>0</v>
      </c>
      <c r="K6159" s="29">
        <f>+[1]DEPURADO!P6153+[1]DEPURADO!Q6153</f>
        <v>0</v>
      </c>
      <c r="L6159" s="28">
        <v>0</v>
      </c>
      <c r="M6159" s="28">
        <v>0</v>
      </c>
      <c r="N6159" s="28">
        <f t="shared" si="672"/>
        <v>0</v>
      </c>
      <c r="O6159" s="28">
        <f t="shared" si="673"/>
        <v>0</v>
      </c>
      <c r="P6159" s="24">
        <f>IF([1]DEPURADO!H6153&gt;1,0,[1]DEPURADO!B6153)</f>
        <v>0</v>
      </c>
      <c r="Q6159" s="30">
        <f t="shared" si="674"/>
        <v>0</v>
      </c>
      <c r="R6159" s="31">
        <f t="shared" si="675"/>
        <v>0</v>
      </c>
      <c r="S6159" s="31">
        <f>+[1]DEPURADO!J6153</f>
        <v>0</v>
      </c>
      <c r="T6159" s="23" t="s">
        <v>45</v>
      </c>
      <c r="U6159" s="31">
        <f>+[1]DEPURADO!I6153</f>
        <v>0</v>
      </c>
      <c r="V6159" s="30"/>
      <c r="W6159" s="23" t="s">
        <v>45</v>
      </c>
      <c r="X6159" s="31">
        <f>+[1]DEPURADO!K6153+[1]DEPURADO!L6153</f>
        <v>0</v>
      </c>
      <c r="Y6159" s="23" t="s">
        <v>45</v>
      </c>
      <c r="Z6159" s="31">
        <f t="shared" si="676"/>
        <v>0</v>
      </c>
      <c r="AA6159" s="31"/>
      <c r="AB6159" s="31">
        <v>0</v>
      </c>
      <c r="AC6159" s="31">
        <v>0</v>
      </c>
      <c r="AD6159" s="30"/>
      <c r="AE6159" s="30">
        <f>+[1]DEPURADO!K6153</f>
        <v>0</v>
      </c>
      <c r="AF6159" s="30">
        <v>0</v>
      </c>
      <c r="AG6159" s="30">
        <f t="shared" si="677"/>
        <v>0</v>
      </c>
      <c r="AH6159" s="30">
        <v>0</v>
      </c>
      <c r="AI6159" s="30">
        <f>+[1]DEPURADO!G6153</f>
        <v>0</v>
      </c>
      <c r="AJ6159" s="32"/>
      <c r="AK6159" s="33"/>
    </row>
    <row r="6160" spans="1:37" s="34" customFormat="1" hidden="1" x14ac:dyDescent="0.25">
      <c r="A6160" s="23">
        <f t="shared" si="678"/>
        <v>6152</v>
      </c>
      <c r="B6160" s="24" t="s">
        <v>44</v>
      </c>
      <c r="C6160" s="23">
        <f>+[1]DEPURADO!A6154</f>
        <v>0</v>
      </c>
      <c r="D6160" s="23">
        <f>+[1]DEPURADO!B6154</f>
        <v>0</v>
      </c>
      <c r="E6160" s="25">
        <f>+[1]DEPURADO!C6154</f>
        <v>0</v>
      </c>
      <c r="F6160" s="26" t="str">
        <f>+IF([1]DEPURADO!D6154&gt;1,[1]DEPURADO!D6154," ")</f>
        <v xml:space="preserve"> </v>
      </c>
      <c r="G6160" s="27">
        <f>[1]DEPURADO!F6154</f>
        <v>0</v>
      </c>
      <c r="H6160" s="28">
        <v>0</v>
      </c>
      <c r="I6160" s="28">
        <f>+[1]DEPURADO!M6154+[1]DEPURADO!N6154</f>
        <v>0</v>
      </c>
      <c r="J6160" s="28">
        <f>+[1]DEPURADO!R6154</f>
        <v>0</v>
      </c>
      <c r="K6160" s="29">
        <f>+[1]DEPURADO!P6154+[1]DEPURADO!Q6154</f>
        <v>0</v>
      </c>
      <c r="L6160" s="28">
        <v>0</v>
      </c>
      <c r="M6160" s="28">
        <v>0</v>
      </c>
      <c r="N6160" s="28">
        <f t="shared" si="672"/>
        <v>0</v>
      </c>
      <c r="O6160" s="28">
        <f t="shared" si="673"/>
        <v>0</v>
      </c>
      <c r="P6160" s="24">
        <f>IF([1]DEPURADO!H6154&gt;1,0,[1]DEPURADO!B6154)</f>
        <v>0</v>
      </c>
      <c r="Q6160" s="30">
        <f t="shared" si="674"/>
        <v>0</v>
      </c>
      <c r="R6160" s="31">
        <f t="shared" si="675"/>
        <v>0</v>
      </c>
      <c r="S6160" s="31">
        <f>+[1]DEPURADO!J6154</f>
        <v>0</v>
      </c>
      <c r="T6160" s="23" t="s">
        <v>45</v>
      </c>
      <c r="U6160" s="31">
        <f>+[1]DEPURADO!I6154</f>
        <v>0</v>
      </c>
      <c r="V6160" s="30"/>
      <c r="W6160" s="23" t="s">
        <v>45</v>
      </c>
      <c r="X6160" s="31">
        <f>+[1]DEPURADO!K6154+[1]DEPURADO!L6154</f>
        <v>0</v>
      </c>
      <c r="Y6160" s="23" t="s">
        <v>45</v>
      </c>
      <c r="Z6160" s="31">
        <f t="shared" si="676"/>
        <v>0</v>
      </c>
      <c r="AA6160" s="31"/>
      <c r="AB6160" s="31">
        <v>0</v>
      </c>
      <c r="AC6160" s="31">
        <v>0</v>
      </c>
      <c r="AD6160" s="30"/>
      <c r="AE6160" s="30">
        <f>+[1]DEPURADO!K6154</f>
        <v>0</v>
      </c>
      <c r="AF6160" s="30">
        <v>0</v>
      </c>
      <c r="AG6160" s="30">
        <f t="shared" si="677"/>
        <v>0</v>
      </c>
      <c r="AH6160" s="30">
        <v>0</v>
      </c>
      <c r="AI6160" s="30">
        <f>+[1]DEPURADO!G6154</f>
        <v>0</v>
      </c>
      <c r="AJ6160" s="32"/>
      <c r="AK6160" s="33"/>
    </row>
    <row r="6161" spans="1:37" s="34" customFormat="1" hidden="1" x14ac:dyDescent="0.25">
      <c r="A6161" s="23">
        <f t="shared" si="678"/>
        <v>6153</v>
      </c>
      <c r="B6161" s="24" t="s">
        <v>44</v>
      </c>
      <c r="C6161" s="23">
        <f>+[1]DEPURADO!A6155</f>
        <v>0</v>
      </c>
      <c r="D6161" s="23">
        <f>+[1]DEPURADO!B6155</f>
        <v>0</v>
      </c>
      <c r="E6161" s="25">
        <f>+[1]DEPURADO!C6155</f>
        <v>0</v>
      </c>
      <c r="F6161" s="26" t="str">
        <f>+IF([1]DEPURADO!D6155&gt;1,[1]DEPURADO!D6155," ")</f>
        <v xml:space="preserve"> </v>
      </c>
      <c r="G6161" s="27">
        <f>[1]DEPURADO!F6155</f>
        <v>0</v>
      </c>
      <c r="H6161" s="28">
        <v>0</v>
      </c>
      <c r="I6161" s="28">
        <f>+[1]DEPURADO!M6155+[1]DEPURADO!N6155</f>
        <v>0</v>
      </c>
      <c r="J6161" s="28">
        <f>+[1]DEPURADO!R6155</f>
        <v>0</v>
      </c>
      <c r="K6161" s="29">
        <f>+[1]DEPURADO!P6155+[1]DEPURADO!Q6155</f>
        <v>0</v>
      </c>
      <c r="L6161" s="28">
        <v>0</v>
      </c>
      <c r="M6161" s="28">
        <v>0</v>
      </c>
      <c r="N6161" s="28">
        <f t="shared" si="672"/>
        <v>0</v>
      </c>
      <c r="O6161" s="28">
        <f t="shared" si="673"/>
        <v>0</v>
      </c>
      <c r="P6161" s="24">
        <f>IF([1]DEPURADO!H6155&gt;1,0,[1]DEPURADO!B6155)</f>
        <v>0</v>
      </c>
      <c r="Q6161" s="30">
        <f t="shared" si="674"/>
        <v>0</v>
      </c>
      <c r="R6161" s="31">
        <f t="shared" si="675"/>
        <v>0</v>
      </c>
      <c r="S6161" s="31">
        <f>+[1]DEPURADO!J6155</f>
        <v>0</v>
      </c>
      <c r="T6161" s="23" t="s">
        <v>45</v>
      </c>
      <c r="U6161" s="31">
        <f>+[1]DEPURADO!I6155</f>
        <v>0</v>
      </c>
      <c r="V6161" s="30"/>
      <c r="W6161" s="23" t="s">
        <v>45</v>
      </c>
      <c r="X6161" s="31">
        <f>+[1]DEPURADO!K6155+[1]DEPURADO!L6155</f>
        <v>0</v>
      </c>
      <c r="Y6161" s="23" t="s">
        <v>45</v>
      </c>
      <c r="Z6161" s="31">
        <f t="shared" si="676"/>
        <v>0</v>
      </c>
      <c r="AA6161" s="31"/>
      <c r="AB6161" s="31">
        <v>0</v>
      </c>
      <c r="AC6161" s="31">
        <v>0</v>
      </c>
      <c r="AD6161" s="30"/>
      <c r="AE6161" s="30">
        <f>+[1]DEPURADO!K6155</f>
        <v>0</v>
      </c>
      <c r="AF6161" s="30">
        <v>0</v>
      </c>
      <c r="AG6161" s="30">
        <f t="shared" si="677"/>
        <v>0</v>
      </c>
      <c r="AH6161" s="30">
        <v>0</v>
      </c>
      <c r="AI6161" s="30">
        <f>+[1]DEPURADO!G6155</f>
        <v>0</v>
      </c>
      <c r="AJ6161" s="32"/>
      <c r="AK6161" s="33"/>
    </row>
    <row r="6162" spans="1:37" s="34" customFormat="1" hidden="1" x14ac:dyDescent="0.25">
      <c r="A6162" s="23">
        <f t="shared" si="678"/>
        <v>6154</v>
      </c>
      <c r="B6162" s="24" t="s">
        <v>44</v>
      </c>
      <c r="C6162" s="23">
        <f>+[1]DEPURADO!A6156</f>
        <v>0</v>
      </c>
      <c r="D6162" s="23">
        <f>+[1]DEPURADO!B6156</f>
        <v>0</v>
      </c>
      <c r="E6162" s="25">
        <f>+[1]DEPURADO!C6156</f>
        <v>0</v>
      </c>
      <c r="F6162" s="26" t="str">
        <f>+IF([1]DEPURADO!D6156&gt;1,[1]DEPURADO!D6156," ")</f>
        <v xml:space="preserve"> </v>
      </c>
      <c r="G6162" s="27">
        <f>[1]DEPURADO!F6156</f>
        <v>0</v>
      </c>
      <c r="H6162" s="28">
        <v>0</v>
      </c>
      <c r="I6162" s="28">
        <f>+[1]DEPURADO!M6156+[1]DEPURADO!N6156</f>
        <v>0</v>
      </c>
      <c r="J6162" s="28">
        <f>+[1]DEPURADO!R6156</f>
        <v>0</v>
      </c>
      <c r="K6162" s="29">
        <f>+[1]DEPURADO!P6156+[1]DEPURADO!Q6156</f>
        <v>0</v>
      </c>
      <c r="L6162" s="28">
        <v>0</v>
      </c>
      <c r="M6162" s="28">
        <v>0</v>
      </c>
      <c r="N6162" s="28">
        <f t="shared" si="672"/>
        <v>0</v>
      </c>
      <c r="O6162" s="28">
        <f t="shared" si="673"/>
        <v>0</v>
      </c>
      <c r="P6162" s="24">
        <f>IF([1]DEPURADO!H6156&gt;1,0,[1]DEPURADO!B6156)</f>
        <v>0</v>
      </c>
      <c r="Q6162" s="30">
        <f t="shared" si="674"/>
        <v>0</v>
      </c>
      <c r="R6162" s="31">
        <f t="shared" si="675"/>
        <v>0</v>
      </c>
      <c r="S6162" s="31">
        <f>+[1]DEPURADO!J6156</f>
        <v>0</v>
      </c>
      <c r="T6162" s="23" t="s">
        <v>45</v>
      </c>
      <c r="U6162" s="31">
        <f>+[1]DEPURADO!I6156</f>
        <v>0</v>
      </c>
      <c r="V6162" s="30"/>
      <c r="W6162" s="23" t="s">
        <v>45</v>
      </c>
      <c r="X6162" s="31">
        <f>+[1]DEPURADO!K6156+[1]DEPURADO!L6156</f>
        <v>0</v>
      </c>
      <c r="Y6162" s="23" t="s">
        <v>45</v>
      </c>
      <c r="Z6162" s="31">
        <f t="shared" si="676"/>
        <v>0</v>
      </c>
      <c r="AA6162" s="31"/>
      <c r="AB6162" s="31">
        <v>0</v>
      </c>
      <c r="AC6162" s="31">
        <v>0</v>
      </c>
      <c r="AD6162" s="30"/>
      <c r="AE6162" s="30">
        <f>+[1]DEPURADO!K6156</f>
        <v>0</v>
      </c>
      <c r="AF6162" s="30">
        <v>0</v>
      </c>
      <c r="AG6162" s="30">
        <f t="shared" si="677"/>
        <v>0</v>
      </c>
      <c r="AH6162" s="30">
        <v>0</v>
      </c>
      <c r="AI6162" s="30">
        <f>+[1]DEPURADO!G6156</f>
        <v>0</v>
      </c>
      <c r="AJ6162" s="32"/>
      <c r="AK6162" s="33"/>
    </row>
    <row r="6163" spans="1:37" s="34" customFormat="1" hidden="1" x14ac:dyDescent="0.25">
      <c r="A6163" s="23">
        <f t="shared" si="678"/>
        <v>6155</v>
      </c>
      <c r="B6163" s="24" t="s">
        <v>44</v>
      </c>
      <c r="C6163" s="23">
        <f>+[1]DEPURADO!A6157</f>
        <v>0</v>
      </c>
      <c r="D6163" s="23">
        <f>+[1]DEPURADO!B6157</f>
        <v>0</v>
      </c>
      <c r="E6163" s="25">
        <f>+[1]DEPURADO!C6157</f>
        <v>0</v>
      </c>
      <c r="F6163" s="26" t="str">
        <f>+IF([1]DEPURADO!D6157&gt;1,[1]DEPURADO!D6157," ")</f>
        <v xml:space="preserve"> </v>
      </c>
      <c r="G6163" s="27">
        <f>[1]DEPURADO!F6157</f>
        <v>0</v>
      </c>
      <c r="H6163" s="28">
        <v>0</v>
      </c>
      <c r="I6163" s="28">
        <f>+[1]DEPURADO!M6157+[1]DEPURADO!N6157</f>
        <v>0</v>
      </c>
      <c r="J6163" s="28">
        <f>+[1]DEPURADO!R6157</f>
        <v>0</v>
      </c>
      <c r="K6163" s="29">
        <f>+[1]DEPURADO!P6157+[1]DEPURADO!Q6157</f>
        <v>0</v>
      </c>
      <c r="L6163" s="28">
        <v>0</v>
      </c>
      <c r="M6163" s="28">
        <v>0</v>
      </c>
      <c r="N6163" s="28">
        <f t="shared" si="672"/>
        <v>0</v>
      </c>
      <c r="O6163" s="28">
        <f t="shared" si="673"/>
        <v>0</v>
      </c>
      <c r="P6163" s="24">
        <f>IF([1]DEPURADO!H6157&gt;1,0,[1]DEPURADO!B6157)</f>
        <v>0</v>
      </c>
      <c r="Q6163" s="30">
        <f t="shared" si="674"/>
        <v>0</v>
      </c>
      <c r="R6163" s="31">
        <f t="shared" si="675"/>
        <v>0</v>
      </c>
      <c r="S6163" s="31">
        <f>+[1]DEPURADO!J6157</f>
        <v>0</v>
      </c>
      <c r="T6163" s="23" t="s">
        <v>45</v>
      </c>
      <c r="U6163" s="31">
        <f>+[1]DEPURADO!I6157</f>
        <v>0</v>
      </c>
      <c r="V6163" s="30"/>
      <c r="W6163" s="23" t="s">
        <v>45</v>
      </c>
      <c r="X6163" s="31">
        <f>+[1]DEPURADO!K6157+[1]DEPURADO!L6157</f>
        <v>0</v>
      </c>
      <c r="Y6163" s="23" t="s">
        <v>45</v>
      </c>
      <c r="Z6163" s="31">
        <f t="shared" si="676"/>
        <v>0</v>
      </c>
      <c r="AA6163" s="31"/>
      <c r="AB6163" s="31">
        <v>0</v>
      </c>
      <c r="AC6163" s="31">
        <v>0</v>
      </c>
      <c r="AD6163" s="30"/>
      <c r="AE6163" s="30">
        <f>+[1]DEPURADO!K6157</f>
        <v>0</v>
      </c>
      <c r="AF6163" s="30">
        <v>0</v>
      </c>
      <c r="AG6163" s="30">
        <f t="shared" si="677"/>
        <v>0</v>
      </c>
      <c r="AH6163" s="30">
        <v>0</v>
      </c>
      <c r="AI6163" s="30">
        <f>+[1]DEPURADO!G6157</f>
        <v>0</v>
      </c>
      <c r="AJ6163" s="32"/>
      <c r="AK6163" s="33"/>
    </row>
    <row r="6164" spans="1:37" s="34" customFormat="1" hidden="1" x14ac:dyDescent="0.25">
      <c r="A6164" s="23">
        <f t="shared" si="678"/>
        <v>6156</v>
      </c>
      <c r="B6164" s="24" t="s">
        <v>44</v>
      </c>
      <c r="C6164" s="23">
        <f>+[1]DEPURADO!A6158</f>
        <v>0</v>
      </c>
      <c r="D6164" s="23">
        <f>+[1]DEPURADO!B6158</f>
        <v>0</v>
      </c>
      <c r="E6164" s="25">
        <f>+[1]DEPURADO!C6158</f>
        <v>0</v>
      </c>
      <c r="F6164" s="26" t="str">
        <f>+IF([1]DEPURADO!D6158&gt;1,[1]DEPURADO!D6158," ")</f>
        <v xml:space="preserve"> </v>
      </c>
      <c r="G6164" s="27">
        <f>[1]DEPURADO!F6158</f>
        <v>0</v>
      </c>
      <c r="H6164" s="28">
        <v>0</v>
      </c>
      <c r="I6164" s="28">
        <f>+[1]DEPURADO!M6158+[1]DEPURADO!N6158</f>
        <v>0</v>
      </c>
      <c r="J6164" s="28">
        <f>+[1]DEPURADO!R6158</f>
        <v>0</v>
      </c>
      <c r="K6164" s="29">
        <f>+[1]DEPURADO!P6158+[1]DEPURADO!Q6158</f>
        <v>0</v>
      </c>
      <c r="L6164" s="28">
        <v>0</v>
      </c>
      <c r="M6164" s="28">
        <v>0</v>
      </c>
      <c r="N6164" s="28">
        <f t="shared" si="672"/>
        <v>0</v>
      </c>
      <c r="O6164" s="28">
        <f t="shared" si="673"/>
        <v>0</v>
      </c>
      <c r="P6164" s="24">
        <f>IF([1]DEPURADO!H6158&gt;1,0,[1]DEPURADO!B6158)</f>
        <v>0</v>
      </c>
      <c r="Q6164" s="30">
        <f t="shared" si="674"/>
        <v>0</v>
      </c>
      <c r="R6164" s="31">
        <f t="shared" si="675"/>
        <v>0</v>
      </c>
      <c r="S6164" s="31">
        <f>+[1]DEPURADO!J6158</f>
        <v>0</v>
      </c>
      <c r="T6164" s="23" t="s">
        <v>45</v>
      </c>
      <c r="U6164" s="31">
        <f>+[1]DEPURADO!I6158</f>
        <v>0</v>
      </c>
      <c r="V6164" s="30"/>
      <c r="W6164" s="23" t="s">
        <v>45</v>
      </c>
      <c r="X6164" s="31">
        <f>+[1]DEPURADO!K6158+[1]DEPURADO!L6158</f>
        <v>0</v>
      </c>
      <c r="Y6164" s="23" t="s">
        <v>45</v>
      </c>
      <c r="Z6164" s="31">
        <f t="shared" si="676"/>
        <v>0</v>
      </c>
      <c r="AA6164" s="31"/>
      <c r="AB6164" s="31">
        <v>0</v>
      </c>
      <c r="AC6164" s="31">
        <v>0</v>
      </c>
      <c r="AD6164" s="30"/>
      <c r="AE6164" s="30">
        <f>+[1]DEPURADO!K6158</f>
        <v>0</v>
      </c>
      <c r="AF6164" s="30">
        <v>0</v>
      </c>
      <c r="AG6164" s="30">
        <f t="shared" si="677"/>
        <v>0</v>
      </c>
      <c r="AH6164" s="30">
        <v>0</v>
      </c>
      <c r="AI6164" s="30">
        <f>+[1]DEPURADO!G6158</f>
        <v>0</v>
      </c>
      <c r="AJ6164" s="32"/>
      <c r="AK6164" s="33"/>
    </row>
    <row r="6165" spans="1:37" s="34" customFormat="1" hidden="1" x14ac:dyDescent="0.25">
      <c r="A6165" s="23">
        <f t="shared" si="678"/>
        <v>6157</v>
      </c>
      <c r="B6165" s="24" t="s">
        <v>44</v>
      </c>
      <c r="C6165" s="23">
        <f>+[1]DEPURADO!A6159</f>
        <v>0</v>
      </c>
      <c r="D6165" s="23">
        <f>+[1]DEPURADO!B6159</f>
        <v>0</v>
      </c>
      <c r="E6165" s="25">
        <f>+[1]DEPURADO!C6159</f>
        <v>0</v>
      </c>
      <c r="F6165" s="26" t="str">
        <f>+IF([1]DEPURADO!D6159&gt;1,[1]DEPURADO!D6159," ")</f>
        <v xml:space="preserve"> </v>
      </c>
      <c r="G6165" s="27">
        <f>[1]DEPURADO!F6159</f>
        <v>0</v>
      </c>
      <c r="H6165" s="28">
        <v>0</v>
      </c>
      <c r="I6165" s="28">
        <f>+[1]DEPURADO!M6159+[1]DEPURADO!N6159</f>
        <v>0</v>
      </c>
      <c r="J6165" s="28">
        <f>+[1]DEPURADO!R6159</f>
        <v>0</v>
      </c>
      <c r="K6165" s="29">
        <f>+[1]DEPURADO!P6159+[1]DEPURADO!Q6159</f>
        <v>0</v>
      </c>
      <c r="L6165" s="28">
        <v>0</v>
      </c>
      <c r="M6165" s="28">
        <v>0</v>
      </c>
      <c r="N6165" s="28">
        <f t="shared" si="672"/>
        <v>0</v>
      </c>
      <c r="O6165" s="28">
        <f t="shared" si="673"/>
        <v>0</v>
      </c>
      <c r="P6165" s="24">
        <f>IF([1]DEPURADO!H6159&gt;1,0,[1]DEPURADO!B6159)</f>
        <v>0</v>
      </c>
      <c r="Q6165" s="30">
        <f t="shared" si="674"/>
        <v>0</v>
      </c>
      <c r="R6165" s="31">
        <f t="shared" si="675"/>
        <v>0</v>
      </c>
      <c r="S6165" s="31">
        <f>+[1]DEPURADO!J6159</f>
        <v>0</v>
      </c>
      <c r="T6165" s="23" t="s">
        <v>45</v>
      </c>
      <c r="U6165" s="31">
        <f>+[1]DEPURADO!I6159</f>
        <v>0</v>
      </c>
      <c r="V6165" s="30"/>
      <c r="W6165" s="23" t="s">
        <v>45</v>
      </c>
      <c r="X6165" s="31">
        <f>+[1]DEPURADO!K6159+[1]DEPURADO!L6159</f>
        <v>0</v>
      </c>
      <c r="Y6165" s="23" t="s">
        <v>45</v>
      </c>
      <c r="Z6165" s="31">
        <f t="shared" si="676"/>
        <v>0</v>
      </c>
      <c r="AA6165" s="31"/>
      <c r="AB6165" s="31">
        <v>0</v>
      </c>
      <c r="AC6165" s="31">
        <v>0</v>
      </c>
      <c r="AD6165" s="30"/>
      <c r="AE6165" s="30">
        <f>+[1]DEPURADO!K6159</f>
        <v>0</v>
      </c>
      <c r="AF6165" s="30">
        <v>0</v>
      </c>
      <c r="AG6165" s="30">
        <f t="shared" si="677"/>
        <v>0</v>
      </c>
      <c r="AH6165" s="30">
        <v>0</v>
      </c>
      <c r="AI6165" s="30">
        <f>+[1]DEPURADO!G6159</f>
        <v>0</v>
      </c>
      <c r="AJ6165" s="32"/>
      <c r="AK6165" s="33"/>
    </row>
    <row r="6166" spans="1:37" s="34" customFormat="1" hidden="1" x14ac:dyDescent="0.25">
      <c r="A6166" s="23">
        <f t="shared" si="678"/>
        <v>6158</v>
      </c>
      <c r="B6166" s="24" t="s">
        <v>44</v>
      </c>
      <c r="C6166" s="23">
        <f>+[1]DEPURADO!A6160</f>
        <v>0</v>
      </c>
      <c r="D6166" s="23">
        <f>+[1]DEPURADO!B6160</f>
        <v>0</v>
      </c>
      <c r="E6166" s="25">
        <f>+[1]DEPURADO!C6160</f>
        <v>0</v>
      </c>
      <c r="F6166" s="26" t="str">
        <f>+IF([1]DEPURADO!D6160&gt;1,[1]DEPURADO!D6160," ")</f>
        <v xml:space="preserve"> </v>
      </c>
      <c r="G6166" s="27">
        <f>[1]DEPURADO!F6160</f>
        <v>0</v>
      </c>
      <c r="H6166" s="28">
        <v>0</v>
      </c>
      <c r="I6166" s="28">
        <f>+[1]DEPURADO!M6160+[1]DEPURADO!N6160</f>
        <v>0</v>
      </c>
      <c r="J6166" s="28">
        <f>+[1]DEPURADO!R6160</f>
        <v>0</v>
      </c>
      <c r="K6166" s="29">
        <f>+[1]DEPURADO!P6160+[1]DEPURADO!Q6160</f>
        <v>0</v>
      </c>
      <c r="L6166" s="28">
        <v>0</v>
      </c>
      <c r="M6166" s="28">
        <v>0</v>
      </c>
      <c r="N6166" s="28">
        <f t="shared" si="672"/>
        <v>0</v>
      </c>
      <c r="O6166" s="28">
        <f t="shared" si="673"/>
        <v>0</v>
      </c>
      <c r="P6166" s="24">
        <f>IF([1]DEPURADO!H6160&gt;1,0,[1]DEPURADO!B6160)</f>
        <v>0</v>
      </c>
      <c r="Q6166" s="30">
        <f t="shared" si="674"/>
        <v>0</v>
      </c>
      <c r="R6166" s="31">
        <f t="shared" si="675"/>
        <v>0</v>
      </c>
      <c r="S6166" s="31">
        <f>+[1]DEPURADO!J6160</f>
        <v>0</v>
      </c>
      <c r="T6166" s="23" t="s">
        <v>45</v>
      </c>
      <c r="U6166" s="31">
        <f>+[1]DEPURADO!I6160</f>
        <v>0</v>
      </c>
      <c r="V6166" s="30"/>
      <c r="W6166" s="23" t="s">
        <v>45</v>
      </c>
      <c r="X6166" s="31">
        <f>+[1]DEPURADO!K6160+[1]DEPURADO!L6160</f>
        <v>0</v>
      </c>
      <c r="Y6166" s="23" t="s">
        <v>45</v>
      </c>
      <c r="Z6166" s="31">
        <f t="shared" si="676"/>
        <v>0</v>
      </c>
      <c r="AA6166" s="31"/>
      <c r="AB6166" s="31">
        <v>0</v>
      </c>
      <c r="AC6166" s="31">
        <v>0</v>
      </c>
      <c r="AD6166" s="30"/>
      <c r="AE6166" s="30">
        <f>+[1]DEPURADO!K6160</f>
        <v>0</v>
      </c>
      <c r="AF6166" s="30">
        <v>0</v>
      </c>
      <c r="AG6166" s="30">
        <f t="shared" si="677"/>
        <v>0</v>
      </c>
      <c r="AH6166" s="30">
        <v>0</v>
      </c>
      <c r="AI6166" s="30">
        <f>+[1]DEPURADO!G6160</f>
        <v>0</v>
      </c>
      <c r="AJ6166" s="32"/>
      <c r="AK6166" s="33"/>
    </row>
    <row r="6167" spans="1:37" s="34" customFormat="1" hidden="1" x14ac:dyDescent="0.25">
      <c r="A6167" s="23">
        <f t="shared" si="678"/>
        <v>6159</v>
      </c>
      <c r="B6167" s="24" t="s">
        <v>44</v>
      </c>
      <c r="C6167" s="23">
        <f>+[1]DEPURADO!A6161</f>
        <v>0</v>
      </c>
      <c r="D6167" s="23">
        <f>+[1]DEPURADO!B6161</f>
        <v>0</v>
      </c>
      <c r="E6167" s="25">
        <f>+[1]DEPURADO!C6161</f>
        <v>0</v>
      </c>
      <c r="F6167" s="26" t="str">
        <f>+IF([1]DEPURADO!D6161&gt;1,[1]DEPURADO!D6161," ")</f>
        <v xml:space="preserve"> </v>
      </c>
      <c r="G6167" s="27">
        <f>[1]DEPURADO!F6161</f>
        <v>0</v>
      </c>
      <c r="H6167" s="28">
        <v>0</v>
      </c>
      <c r="I6167" s="28">
        <f>+[1]DEPURADO!M6161+[1]DEPURADO!N6161</f>
        <v>0</v>
      </c>
      <c r="J6167" s="28">
        <f>+[1]DEPURADO!R6161</f>
        <v>0</v>
      </c>
      <c r="K6167" s="29">
        <f>+[1]DEPURADO!P6161+[1]DEPURADO!Q6161</f>
        <v>0</v>
      </c>
      <c r="L6167" s="28">
        <v>0</v>
      </c>
      <c r="M6167" s="28">
        <v>0</v>
      </c>
      <c r="N6167" s="28">
        <f t="shared" si="672"/>
        <v>0</v>
      </c>
      <c r="O6167" s="28">
        <f t="shared" si="673"/>
        <v>0</v>
      </c>
      <c r="P6167" s="24">
        <f>IF([1]DEPURADO!H6161&gt;1,0,[1]DEPURADO!B6161)</f>
        <v>0</v>
      </c>
      <c r="Q6167" s="30">
        <f t="shared" si="674"/>
        <v>0</v>
      </c>
      <c r="R6167" s="31">
        <f t="shared" si="675"/>
        <v>0</v>
      </c>
      <c r="S6167" s="31">
        <f>+[1]DEPURADO!J6161</f>
        <v>0</v>
      </c>
      <c r="T6167" s="23" t="s">
        <v>45</v>
      </c>
      <c r="U6167" s="31">
        <f>+[1]DEPURADO!I6161</f>
        <v>0</v>
      </c>
      <c r="V6167" s="30"/>
      <c r="W6167" s="23" t="s">
        <v>45</v>
      </c>
      <c r="X6167" s="31">
        <f>+[1]DEPURADO!K6161+[1]DEPURADO!L6161</f>
        <v>0</v>
      </c>
      <c r="Y6167" s="23" t="s">
        <v>45</v>
      </c>
      <c r="Z6167" s="31">
        <f t="shared" si="676"/>
        <v>0</v>
      </c>
      <c r="AA6167" s="31"/>
      <c r="AB6167" s="31">
        <v>0</v>
      </c>
      <c r="AC6167" s="31">
        <v>0</v>
      </c>
      <c r="AD6167" s="30"/>
      <c r="AE6167" s="30">
        <f>+[1]DEPURADO!K6161</f>
        <v>0</v>
      </c>
      <c r="AF6167" s="30">
        <v>0</v>
      </c>
      <c r="AG6167" s="30">
        <f t="shared" si="677"/>
        <v>0</v>
      </c>
      <c r="AH6167" s="30">
        <v>0</v>
      </c>
      <c r="AI6167" s="30">
        <f>+[1]DEPURADO!G6161</f>
        <v>0</v>
      </c>
      <c r="AJ6167" s="32"/>
      <c r="AK6167" s="33"/>
    </row>
    <row r="6168" spans="1:37" s="34" customFormat="1" hidden="1" x14ac:dyDescent="0.25">
      <c r="A6168" s="23">
        <f t="shared" si="678"/>
        <v>6160</v>
      </c>
      <c r="B6168" s="24" t="s">
        <v>44</v>
      </c>
      <c r="C6168" s="23">
        <f>+[1]DEPURADO!A6162</f>
        <v>0</v>
      </c>
      <c r="D6168" s="23">
        <f>+[1]DEPURADO!B6162</f>
        <v>0</v>
      </c>
      <c r="E6168" s="25">
        <f>+[1]DEPURADO!C6162</f>
        <v>0</v>
      </c>
      <c r="F6168" s="26" t="str">
        <f>+IF([1]DEPURADO!D6162&gt;1,[1]DEPURADO!D6162," ")</f>
        <v xml:space="preserve"> </v>
      </c>
      <c r="G6168" s="27">
        <f>[1]DEPURADO!F6162</f>
        <v>0</v>
      </c>
      <c r="H6168" s="28">
        <v>0</v>
      </c>
      <c r="I6168" s="28">
        <f>+[1]DEPURADO!M6162+[1]DEPURADO!N6162</f>
        <v>0</v>
      </c>
      <c r="J6168" s="28">
        <f>+[1]DEPURADO!R6162</f>
        <v>0</v>
      </c>
      <c r="K6168" s="29">
        <f>+[1]DEPURADO!P6162+[1]DEPURADO!Q6162</f>
        <v>0</v>
      </c>
      <c r="L6168" s="28">
        <v>0</v>
      </c>
      <c r="M6168" s="28">
        <v>0</v>
      </c>
      <c r="N6168" s="28">
        <f t="shared" si="672"/>
        <v>0</v>
      </c>
      <c r="O6168" s="28">
        <f t="shared" si="673"/>
        <v>0</v>
      </c>
      <c r="P6168" s="24">
        <f>IF([1]DEPURADO!H6162&gt;1,0,[1]DEPURADO!B6162)</f>
        <v>0</v>
      </c>
      <c r="Q6168" s="30">
        <f t="shared" si="674"/>
        <v>0</v>
      </c>
      <c r="R6168" s="31">
        <f t="shared" si="675"/>
        <v>0</v>
      </c>
      <c r="S6168" s="31">
        <f>+[1]DEPURADO!J6162</f>
        <v>0</v>
      </c>
      <c r="T6168" s="23" t="s">
        <v>45</v>
      </c>
      <c r="U6168" s="31">
        <f>+[1]DEPURADO!I6162</f>
        <v>0</v>
      </c>
      <c r="V6168" s="30"/>
      <c r="W6168" s="23" t="s">
        <v>45</v>
      </c>
      <c r="X6168" s="31">
        <f>+[1]DEPURADO!K6162+[1]DEPURADO!L6162</f>
        <v>0</v>
      </c>
      <c r="Y6168" s="23" t="s">
        <v>45</v>
      </c>
      <c r="Z6168" s="31">
        <f t="shared" si="676"/>
        <v>0</v>
      </c>
      <c r="AA6168" s="31"/>
      <c r="AB6168" s="31">
        <v>0</v>
      </c>
      <c r="AC6168" s="31">
        <v>0</v>
      </c>
      <c r="AD6168" s="30"/>
      <c r="AE6168" s="30">
        <f>+[1]DEPURADO!K6162</f>
        <v>0</v>
      </c>
      <c r="AF6168" s="30">
        <v>0</v>
      </c>
      <c r="AG6168" s="30">
        <f t="shared" si="677"/>
        <v>0</v>
      </c>
      <c r="AH6168" s="30">
        <v>0</v>
      </c>
      <c r="AI6168" s="30">
        <f>+[1]DEPURADO!G6162</f>
        <v>0</v>
      </c>
      <c r="AJ6168" s="32"/>
      <c r="AK6168" s="33"/>
    </row>
    <row r="6169" spans="1:37" s="34" customFormat="1" hidden="1" x14ac:dyDescent="0.25">
      <c r="A6169" s="23">
        <f t="shared" si="678"/>
        <v>6161</v>
      </c>
      <c r="B6169" s="24" t="s">
        <v>44</v>
      </c>
      <c r="C6169" s="23">
        <f>+[1]DEPURADO!A6163</f>
        <v>0</v>
      </c>
      <c r="D6169" s="23">
        <f>+[1]DEPURADO!B6163</f>
        <v>0</v>
      </c>
      <c r="E6169" s="25">
        <f>+[1]DEPURADO!C6163</f>
        <v>0</v>
      </c>
      <c r="F6169" s="26" t="str">
        <f>+IF([1]DEPURADO!D6163&gt;1,[1]DEPURADO!D6163," ")</f>
        <v xml:space="preserve"> </v>
      </c>
      <c r="G6169" s="27">
        <f>[1]DEPURADO!F6163</f>
        <v>0</v>
      </c>
      <c r="H6169" s="28">
        <v>0</v>
      </c>
      <c r="I6169" s="28">
        <f>+[1]DEPURADO!M6163+[1]DEPURADO!N6163</f>
        <v>0</v>
      </c>
      <c r="J6169" s="28">
        <f>+[1]DEPURADO!R6163</f>
        <v>0</v>
      </c>
      <c r="K6169" s="29">
        <f>+[1]DEPURADO!P6163+[1]DEPURADO!Q6163</f>
        <v>0</v>
      </c>
      <c r="L6169" s="28">
        <v>0</v>
      </c>
      <c r="M6169" s="28">
        <v>0</v>
      </c>
      <c r="N6169" s="28">
        <f t="shared" si="672"/>
        <v>0</v>
      </c>
      <c r="O6169" s="28">
        <f t="shared" si="673"/>
        <v>0</v>
      </c>
      <c r="P6169" s="24">
        <f>IF([1]DEPURADO!H6163&gt;1,0,[1]DEPURADO!B6163)</f>
        <v>0</v>
      </c>
      <c r="Q6169" s="30">
        <f t="shared" si="674"/>
        <v>0</v>
      </c>
      <c r="R6169" s="31">
        <f t="shared" si="675"/>
        <v>0</v>
      </c>
      <c r="S6169" s="31">
        <f>+[1]DEPURADO!J6163</f>
        <v>0</v>
      </c>
      <c r="T6169" s="23" t="s">
        <v>45</v>
      </c>
      <c r="U6169" s="31">
        <f>+[1]DEPURADO!I6163</f>
        <v>0</v>
      </c>
      <c r="V6169" s="30"/>
      <c r="W6169" s="23" t="s">
        <v>45</v>
      </c>
      <c r="X6169" s="31">
        <f>+[1]DEPURADO!K6163+[1]DEPURADO!L6163</f>
        <v>0</v>
      </c>
      <c r="Y6169" s="23" t="s">
        <v>45</v>
      </c>
      <c r="Z6169" s="31">
        <f t="shared" si="676"/>
        <v>0</v>
      </c>
      <c r="AA6169" s="31"/>
      <c r="AB6169" s="31">
        <v>0</v>
      </c>
      <c r="AC6169" s="31">
        <v>0</v>
      </c>
      <c r="AD6169" s="30"/>
      <c r="AE6169" s="30">
        <f>+[1]DEPURADO!K6163</f>
        <v>0</v>
      </c>
      <c r="AF6169" s="30">
        <v>0</v>
      </c>
      <c r="AG6169" s="30">
        <f t="shared" si="677"/>
        <v>0</v>
      </c>
      <c r="AH6169" s="30">
        <v>0</v>
      </c>
      <c r="AI6169" s="30">
        <f>+[1]DEPURADO!G6163</f>
        <v>0</v>
      </c>
      <c r="AJ6169" s="32"/>
      <c r="AK6169" s="33"/>
    </row>
    <row r="6170" spans="1:37" s="34" customFormat="1" hidden="1" x14ac:dyDescent="0.25">
      <c r="A6170" s="23">
        <f t="shared" si="678"/>
        <v>6162</v>
      </c>
      <c r="B6170" s="24" t="s">
        <v>44</v>
      </c>
      <c r="C6170" s="23">
        <f>+[1]DEPURADO!A6164</f>
        <v>0</v>
      </c>
      <c r="D6170" s="23">
        <f>+[1]DEPURADO!B6164</f>
        <v>0</v>
      </c>
      <c r="E6170" s="25">
        <f>+[1]DEPURADO!C6164</f>
        <v>0</v>
      </c>
      <c r="F6170" s="26" t="str">
        <f>+IF([1]DEPURADO!D6164&gt;1,[1]DEPURADO!D6164," ")</f>
        <v xml:space="preserve"> </v>
      </c>
      <c r="G6170" s="27">
        <f>[1]DEPURADO!F6164</f>
        <v>0</v>
      </c>
      <c r="H6170" s="28">
        <v>0</v>
      </c>
      <c r="I6170" s="28">
        <f>+[1]DEPURADO!M6164+[1]DEPURADO!N6164</f>
        <v>0</v>
      </c>
      <c r="J6170" s="28">
        <f>+[1]DEPURADO!R6164</f>
        <v>0</v>
      </c>
      <c r="K6170" s="29">
        <f>+[1]DEPURADO!P6164+[1]DEPURADO!Q6164</f>
        <v>0</v>
      </c>
      <c r="L6170" s="28">
        <v>0</v>
      </c>
      <c r="M6170" s="28">
        <v>0</v>
      </c>
      <c r="N6170" s="28">
        <f t="shared" si="672"/>
        <v>0</v>
      </c>
      <c r="O6170" s="28">
        <f t="shared" si="673"/>
        <v>0</v>
      </c>
      <c r="P6170" s="24">
        <f>IF([1]DEPURADO!H6164&gt;1,0,[1]DEPURADO!B6164)</f>
        <v>0</v>
      </c>
      <c r="Q6170" s="30">
        <f t="shared" si="674"/>
        <v>0</v>
      </c>
      <c r="R6170" s="31">
        <f t="shared" si="675"/>
        <v>0</v>
      </c>
      <c r="S6170" s="31">
        <f>+[1]DEPURADO!J6164</f>
        <v>0</v>
      </c>
      <c r="T6170" s="23" t="s">
        <v>45</v>
      </c>
      <c r="U6170" s="31">
        <f>+[1]DEPURADO!I6164</f>
        <v>0</v>
      </c>
      <c r="V6170" s="30"/>
      <c r="W6170" s="23" t="s">
        <v>45</v>
      </c>
      <c r="X6170" s="31">
        <f>+[1]DEPURADO!K6164+[1]DEPURADO!L6164</f>
        <v>0</v>
      </c>
      <c r="Y6170" s="23" t="s">
        <v>45</v>
      </c>
      <c r="Z6170" s="31">
        <f t="shared" si="676"/>
        <v>0</v>
      </c>
      <c r="AA6170" s="31"/>
      <c r="AB6170" s="31">
        <v>0</v>
      </c>
      <c r="AC6170" s="31">
        <v>0</v>
      </c>
      <c r="AD6170" s="30"/>
      <c r="AE6170" s="30">
        <f>+[1]DEPURADO!K6164</f>
        <v>0</v>
      </c>
      <c r="AF6170" s="30">
        <v>0</v>
      </c>
      <c r="AG6170" s="30">
        <f t="shared" si="677"/>
        <v>0</v>
      </c>
      <c r="AH6170" s="30">
        <v>0</v>
      </c>
      <c r="AI6170" s="30">
        <f>+[1]DEPURADO!G6164</f>
        <v>0</v>
      </c>
      <c r="AJ6170" s="32"/>
      <c r="AK6170" s="33"/>
    </row>
    <row r="6171" spans="1:37" s="34" customFormat="1" hidden="1" x14ac:dyDescent="0.25">
      <c r="A6171" s="23">
        <f t="shared" si="678"/>
        <v>6163</v>
      </c>
      <c r="B6171" s="24" t="s">
        <v>44</v>
      </c>
      <c r="C6171" s="23">
        <f>+[1]DEPURADO!A6165</f>
        <v>0</v>
      </c>
      <c r="D6171" s="23">
        <f>+[1]DEPURADO!B6165</f>
        <v>0</v>
      </c>
      <c r="E6171" s="25">
        <f>+[1]DEPURADO!C6165</f>
        <v>0</v>
      </c>
      <c r="F6171" s="26" t="str">
        <f>+IF([1]DEPURADO!D6165&gt;1,[1]DEPURADO!D6165," ")</f>
        <v xml:space="preserve"> </v>
      </c>
      <c r="G6171" s="27">
        <f>[1]DEPURADO!F6165</f>
        <v>0</v>
      </c>
      <c r="H6171" s="28">
        <v>0</v>
      </c>
      <c r="I6171" s="28">
        <f>+[1]DEPURADO!M6165+[1]DEPURADO!N6165</f>
        <v>0</v>
      </c>
      <c r="J6171" s="28">
        <f>+[1]DEPURADO!R6165</f>
        <v>0</v>
      </c>
      <c r="K6171" s="29">
        <f>+[1]DEPURADO!P6165+[1]DEPURADO!Q6165</f>
        <v>0</v>
      </c>
      <c r="L6171" s="28">
        <v>0</v>
      </c>
      <c r="M6171" s="28">
        <v>0</v>
      </c>
      <c r="N6171" s="28">
        <f t="shared" si="672"/>
        <v>0</v>
      </c>
      <c r="O6171" s="28">
        <f t="shared" si="673"/>
        <v>0</v>
      </c>
      <c r="P6171" s="24">
        <f>IF([1]DEPURADO!H6165&gt;1,0,[1]DEPURADO!B6165)</f>
        <v>0</v>
      </c>
      <c r="Q6171" s="30">
        <f t="shared" si="674"/>
        <v>0</v>
      </c>
      <c r="R6171" s="31">
        <f t="shared" si="675"/>
        <v>0</v>
      </c>
      <c r="S6171" s="31">
        <f>+[1]DEPURADO!J6165</f>
        <v>0</v>
      </c>
      <c r="T6171" s="23" t="s">
        <v>45</v>
      </c>
      <c r="U6171" s="31">
        <f>+[1]DEPURADO!I6165</f>
        <v>0</v>
      </c>
      <c r="V6171" s="30"/>
      <c r="W6171" s="23" t="s">
        <v>45</v>
      </c>
      <c r="X6171" s="31">
        <f>+[1]DEPURADO!K6165+[1]DEPURADO!L6165</f>
        <v>0</v>
      </c>
      <c r="Y6171" s="23" t="s">
        <v>45</v>
      </c>
      <c r="Z6171" s="31">
        <f t="shared" si="676"/>
        <v>0</v>
      </c>
      <c r="AA6171" s="31"/>
      <c r="AB6171" s="31">
        <v>0</v>
      </c>
      <c r="AC6171" s="31">
        <v>0</v>
      </c>
      <c r="AD6171" s="30"/>
      <c r="AE6171" s="30">
        <f>+[1]DEPURADO!K6165</f>
        <v>0</v>
      </c>
      <c r="AF6171" s="30">
        <v>0</v>
      </c>
      <c r="AG6171" s="30">
        <f t="shared" si="677"/>
        <v>0</v>
      </c>
      <c r="AH6171" s="30">
        <v>0</v>
      </c>
      <c r="AI6171" s="30">
        <f>+[1]DEPURADO!G6165</f>
        <v>0</v>
      </c>
      <c r="AJ6171" s="32"/>
      <c r="AK6171" s="33"/>
    </row>
    <row r="6172" spans="1:37" s="34" customFormat="1" hidden="1" x14ac:dyDescent="0.25">
      <c r="A6172" s="23">
        <f t="shared" si="678"/>
        <v>6164</v>
      </c>
      <c r="B6172" s="24" t="s">
        <v>44</v>
      </c>
      <c r="C6172" s="23">
        <f>+[1]DEPURADO!A6166</f>
        <v>0</v>
      </c>
      <c r="D6172" s="23">
        <f>+[1]DEPURADO!B6166</f>
        <v>0</v>
      </c>
      <c r="E6172" s="25">
        <f>+[1]DEPURADO!C6166</f>
        <v>0</v>
      </c>
      <c r="F6172" s="26" t="str">
        <f>+IF([1]DEPURADO!D6166&gt;1,[1]DEPURADO!D6166," ")</f>
        <v xml:space="preserve"> </v>
      </c>
      <c r="G6172" s="27">
        <f>[1]DEPURADO!F6166</f>
        <v>0</v>
      </c>
      <c r="H6172" s="28">
        <v>0</v>
      </c>
      <c r="I6172" s="28">
        <f>+[1]DEPURADO!M6166+[1]DEPURADO!N6166</f>
        <v>0</v>
      </c>
      <c r="J6172" s="28">
        <f>+[1]DEPURADO!R6166</f>
        <v>0</v>
      </c>
      <c r="K6172" s="29">
        <f>+[1]DEPURADO!P6166+[1]DEPURADO!Q6166</f>
        <v>0</v>
      </c>
      <c r="L6172" s="28">
        <v>0</v>
      </c>
      <c r="M6172" s="28">
        <v>0</v>
      </c>
      <c r="N6172" s="28">
        <f t="shared" si="672"/>
        <v>0</v>
      </c>
      <c r="O6172" s="28">
        <f t="shared" si="673"/>
        <v>0</v>
      </c>
      <c r="P6172" s="24">
        <f>IF([1]DEPURADO!H6166&gt;1,0,[1]DEPURADO!B6166)</f>
        <v>0</v>
      </c>
      <c r="Q6172" s="30">
        <f t="shared" si="674"/>
        <v>0</v>
      </c>
      <c r="R6172" s="31">
        <f t="shared" si="675"/>
        <v>0</v>
      </c>
      <c r="S6172" s="31">
        <f>+[1]DEPURADO!J6166</f>
        <v>0</v>
      </c>
      <c r="T6172" s="23" t="s">
        <v>45</v>
      </c>
      <c r="U6172" s="31">
        <f>+[1]DEPURADO!I6166</f>
        <v>0</v>
      </c>
      <c r="V6172" s="30"/>
      <c r="W6172" s="23" t="s">
        <v>45</v>
      </c>
      <c r="X6172" s="31">
        <f>+[1]DEPURADO!K6166+[1]DEPURADO!L6166</f>
        <v>0</v>
      </c>
      <c r="Y6172" s="23" t="s">
        <v>45</v>
      </c>
      <c r="Z6172" s="31">
        <f t="shared" si="676"/>
        <v>0</v>
      </c>
      <c r="AA6172" s="31"/>
      <c r="AB6172" s="31">
        <v>0</v>
      </c>
      <c r="AC6172" s="31">
        <v>0</v>
      </c>
      <c r="AD6172" s="30"/>
      <c r="AE6172" s="30">
        <f>+[1]DEPURADO!K6166</f>
        <v>0</v>
      </c>
      <c r="AF6172" s="30">
        <v>0</v>
      </c>
      <c r="AG6172" s="30">
        <f t="shared" si="677"/>
        <v>0</v>
      </c>
      <c r="AH6172" s="30">
        <v>0</v>
      </c>
      <c r="AI6172" s="30">
        <f>+[1]DEPURADO!G6166</f>
        <v>0</v>
      </c>
      <c r="AJ6172" s="32"/>
      <c r="AK6172" s="33"/>
    </row>
    <row r="6173" spans="1:37" s="34" customFormat="1" hidden="1" x14ac:dyDescent="0.25">
      <c r="A6173" s="23">
        <f t="shared" si="678"/>
        <v>6165</v>
      </c>
      <c r="B6173" s="24" t="s">
        <v>44</v>
      </c>
      <c r="C6173" s="23">
        <f>+[1]DEPURADO!A6167</f>
        <v>0</v>
      </c>
      <c r="D6173" s="23">
        <f>+[1]DEPURADO!B6167</f>
        <v>0</v>
      </c>
      <c r="E6173" s="25">
        <f>+[1]DEPURADO!C6167</f>
        <v>0</v>
      </c>
      <c r="F6173" s="26" t="str">
        <f>+IF([1]DEPURADO!D6167&gt;1,[1]DEPURADO!D6167," ")</f>
        <v xml:space="preserve"> </v>
      </c>
      <c r="G6173" s="27">
        <f>[1]DEPURADO!F6167</f>
        <v>0</v>
      </c>
      <c r="H6173" s="28">
        <v>0</v>
      </c>
      <c r="I6173" s="28">
        <f>+[1]DEPURADO!M6167+[1]DEPURADO!N6167</f>
        <v>0</v>
      </c>
      <c r="J6173" s="28">
        <f>+[1]DEPURADO!R6167</f>
        <v>0</v>
      </c>
      <c r="K6173" s="29">
        <f>+[1]DEPURADO!P6167+[1]DEPURADO!Q6167</f>
        <v>0</v>
      </c>
      <c r="L6173" s="28">
        <v>0</v>
      </c>
      <c r="M6173" s="28">
        <v>0</v>
      </c>
      <c r="N6173" s="28">
        <f t="shared" si="672"/>
        <v>0</v>
      </c>
      <c r="O6173" s="28">
        <f t="shared" si="673"/>
        <v>0</v>
      </c>
      <c r="P6173" s="24">
        <f>IF([1]DEPURADO!H6167&gt;1,0,[1]DEPURADO!B6167)</f>
        <v>0</v>
      </c>
      <c r="Q6173" s="30">
        <f t="shared" si="674"/>
        <v>0</v>
      </c>
      <c r="R6173" s="31">
        <f t="shared" si="675"/>
        <v>0</v>
      </c>
      <c r="S6173" s="31">
        <f>+[1]DEPURADO!J6167</f>
        <v>0</v>
      </c>
      <c r="T6173" s="23" t="s">
        <v>45</v>
      </c>
      <c r="U6173" s="31">
        <f>+[1]DEPURADO!I6167</f>
        <v>0</v>
      </c>
      <c r="V6173" s="30"/>
      <c r="W6173" s="23" t="s">
        <v>45</v>
      </c>
      <c r="X6173" s="31">
        <f>+[1]DEPURADO!K6167+[1]DEPURADO!L6167</f>
        <v>0</v>
      </c>
      <c r="Y6173" s="23" t="s">
        <v>45</v>
      </c>
      <c r="Z6173" s="31">
        <f t="shared" si="676"/>
        <v>0</v>
      </c>
      <c r="AA6173" s="31"/>
      <c r="AB6173" s="31">
        <v>0</v>
      </c>
      <c r="AC6173" s="31">
        <v>0</v>
      </c>
      <c r="AD6173" s="30"/>
      <c r="AE6173" s="30">
        <f>+[1]DEPURADO!K6167</f>
        <v>0</v>
      </c>
      <c r="AF6173" s="30">
        <v>0</v>
      </c>
      <c r="AG6173" s="30">
        <f t="shared" si="677"/>
        <v>0</v>
      </c>
      <c r="AH6173" s="30">
        <v>0</v>
      </c>
      <c r="AI6173" s="30">
        <f>+[1]DEPURADO!G6167</f>
        <v>0</v>
      </c>
      <c r="AJ6173" s="32"/>
      <c r="AK6173" s="33"/>
    </row>
    <row r="6174" spans="1:37" s="34" customFormat="1" hidden="1" x14ac:dyDescent="0.25">
      <c r="A6174" s="23">
        <f t="shared" si="678"/>
        <v>6166</v>
      </c>
      <c r="B6174" s="24" t="s">
        <v>44</v>
      </c>
      <c r="C6174" s="23">
        <f>+[1]DEPURADO!A6168</f>
        <v>0</v>
      </c>
      <c r="D6174" s="23">
        <f>+[1]DEPURADO!B6168</f>
        <v>0</v>
      </c>
      <c r="E6174" s="25">
        <f>+[1]DEPURADO!C6168</f>
        <v>0</v>
      </c>
      <c r="F6174" s="26" t="str">
        <f>+IF([1]DEPURADO!D6168&gt;1,[1]DEPURADO!D6168," ")</f>
        <v xml:space="preserve"> </v>
      </c>
      <c r="G6174" s="27">
        <f>[1]DEPURADO!F6168</f>
        <v>0</v>
      </c>
      <c r="H6174" s="28">
        <v>0</v>
      </c>
      <c r="I6174" s="28">
        <f>+[1]DEPURADO!M6168+[1]DEPURADO!N6168</f>
        <v>0</v>
      </c>
      <c r="J6174" s="28">
        <f>+[1]DEPURADO!R6168</f>
        <v>0</v>
      </c>
      <c r="K6174" s="29">
        <f>+[1]DEPURADO!P6168+[1]DEPURADO!Q6168</f>
        <v>0</v>
      </c>
      <c r="L6174" s="28">
        <v>0</v>
      </c>
      <c r="M6174" s="28">
        <v>0</v>
      </c>
      <c r="N6174" s="28">
        <f t="shared" si="672"/>
        <v>0</v>
      </c>
      <c r="O6174" s="28">
        <f t="shared" si="673"/>
        <v>0</v>
      </c>
      <c r="P6174" s="24">
        <f>IF([1]DEPURADO!H6168&gt;1,0,[1]DEPURADO!B6168)</f>
        <v>0</v>
      </c>
      <c r="Q6174" s="30">
        <f t="shared" si="674"/>
        <v>0</v>
      </c>
      <c r="R6174" s="31">
        <f t="shared" si="675"/>
        <v>0</v>
      </c>
      <c r="S6174" s="31">
        <f>+[1]DEPURADO!J6168</f>
        <v>0</v>
      </c>
      <c r="T6174" s="23" t="s">
        <v>45</v>
      </c>
      <c r="U6174" s="31">
        <f>+[1]DEPURADO!I6168</f>
        <v>0</v>
      </c>
      <c r="V6174" s="30"/>
      <c r="W6174" s="23" t="s">
        <v>45</v>
      </c>
      <c r="X6174" s="31">
        <f>+[1]DEPURADO!K6168+[1]DEPURADO!L6168</f>
        <v>0</v>
      </c>
      <c r="Y6174" s="23" t="s">
        <v>45</v>
      </c>
      <c r="Z6174" s="31">
        <f t="shared" si="676"/>
        <v>0</v>
      </c>
      <c r="AA6174" s="31"/>
      <c r="AB6174" s="31">
        <v>0</v>
      </c>
      <c r="AC6174" s="31">
        <v>0</v>
      </c>
      <c r="AD6174" s="30"/>
      <c r="AE6174" s="30">
        <f>+[1]DEPURADO!K6168</f>
        <v>0</v>
      </c>
      <c r="AF6174" s="30">
        <v>0</v>
      </c>
      <c r="AG6174" s="30">
        <f t="shared" si="677"/>
        <v>0</v>
      </c>
      <c r="AH6174" s="30">
        <v>0</v>
      </c>
      <c r="AI6174" s="30">
        <f>+[1]DEPURADO!G6168</f>
        <v>0</v>
      </c>
      <c r="AJ6174" s="32"/>
      <c r="AK6174" s="33"/>
    </row>
    <row r="6175" spans="1:37" s="34" customFormat="1" hidden="1" x14ac:dyDescent="0.25">
      <c r="A6175" s="23">
        <f t="shared" si="678"/>
        <v>6167</v>
      </c>
      <c r="B6175" s="24" t="s">
        <v>44</v>
      </c>
      <c r="C6175" s="23">
        <f>+[1]DEPURADO!A6169</f>
        <v>0</v>
      </c>
      <c r="D6175" s="23">
        <f>+[1]DEPURADO!B6169</f>
        <v>0</v>
      </c>
      <c r="E6175" s="25">
        <f>+[1]DEPURADO!C6169</f>
        <v>0</v>
      </c>
      <c r="F6175" s="26" t="str">
        <f>+IF([1]DEPURADO!D6169&gt;1,[1]DEPURADO!D6169," ")</f>
        <v xml:space="preserve"> </v>
      </c>
      <c r="G6175" s="27">
        <f>[1]DEPURADO!F6169</f>
        <v>0</v>
      </c>
      <c r="H6175" s="28">
        <v>0</v>
      </c>
      <c r="I6175" s="28">
        <f>+[1]DEPURADO!M6169+[1]DEPURADO!N6169</f>
        <v>0</v>
      </c>
      <c r="J6175" s="28">
        <f>+[1]DEPURADO!R6169</f>
        <v>0</v>
      </c>
      <c r="K6175" s="29">
        <f>+[1]DEPURADO!P6169+[1]DEPURADO!Q6169</f>
        <v>0</v>
      </c>
      <c r="L6175" s="28">
        <v>0</v>
      </c>
      <c r="M6175" s="28">
        <v>0</v>
      </c>
      <c r="N6175" s="28">
        <f t="shared" si="672"/>
        <v>0</v>
      </c>
      <c r="O6175" s="28">
        <f t="shared" si="673"/>
        <v>0</v>
      </c>
      <c r="P6175" s="24">
        <f>IF([1]DEPURADO!H6169&gt;1,0,[1]DEPURADO!B6169)</f>
        <v>0</v>
      </c>
      <c r="Q6175" s="30">
        <f t="shared" si="674"/>
        <v>0</v>
      </c>
      <c r="R6175" s="31">
        <f t="shared" si="675"/>
        <v>0</v>
      </c>
      <c r="S6175" s="31">
        <f>+[1]DEPURADO!J6169</f>
        <v>0</v>
      </c>
      <c r="T6175" s="23" t="s">
        <v>45</v>
      </c>
      <c r="U6175" s="31">
        <f>+[1]DEPURADO!I6169</f>
        <v>0</v>
      </c>
      <c r="V6175" s="30"/>
      <c r="W6175" s="23" t="s">
        <v>45</v>
      </c>
      <c r="X6175" s="31">
        <f>+[1]DEPURADO!K6169+[1]DEPURADO!L6169</f>
        <v>0</v>
      </c>
      <c r="Y6175" s="23" t="s">
        <v>45</v>
      </c>
      <c r="Z6175" s="31">
        <f t="shared" si="676"/>
        <v>0</v>
      </c>
      <c r="AA6175" s="31"/>
      <c r="AB6175" s="31">
        <v>0</v>
      </c>
      <c r="AC6175" s="31">
        <v>0</v>
      </c>
      <c r="AD6175" s="30"/>
      <c r="AE6175" s="30">
        <f>+[1]DEPURADO!K6169</f>
        <v>0</v>
      </c>
      <c r="AF6175" s="30">
        <v>0</v>
      </c>
      <c r="AG6175" s="30">
        <f t="shared" si="677"/>
        <v>0</v>
      </c>
      <c r="AH6175" s="30">
        <v>0</v>
      </c>
      <c r="AI6175" s="30">
        <f>+[1]DEPURADO!G6169</f>
        <v>0</v>
      </c>
      <c r="AJ6175" s="32"/>
      <c r="AK6175" s="33"/>
    </row>
    <row r="6176" spans="1:37" s="34" customFormat="1" hidden="1" x14ac:dyDescent="0.25">
      <c r="A6176" s="23">
        <f t="shared" si="678"/>
        <v>6168</v>
      </c>
      <c r="B6176" s="24" t="s">
        <v>44</v>
      </c>
      <c r="C6176" s="23">
        <f>+[1]DEPURADO!A6170</f>
        <v>0</v>
      </c>
      <c r="D6176" s="23">
        <f>+[1]DEPURADO!B6170</f>
        <v>0</v>
      </c>
      <c r="E6176" s="25">
        <f>+[1]DEPURADO!C6170</f>
        <v>0</v>
      </c>
      <c r="F6176" s="26" t="str">
        <f>+IF([1]DEPURADO!D6170&gt;1,[1]DEPURADO!D6170," ")</f>
        <v xml:space="preserve"> </v>
      </c>
      <c r="G6176" s="27">
        <f>[1]DEPURADO!F6170</f>
        <v>0</v>
      </c>
      <c r="H6176" s="28">
        <v>0</v>
      </c>
      <c r="I6176" s="28">
        <f>+[1]DEPURADO!M6170+[1]DEPURADO!N6170</f>
        <v>0</v>
      </c>
      <c r="J6176" s="28">
        <f>+[1]DEPURADO!R6170</f>
        <v>0</v>
      </c>
      <c r="K6176" s="29">
        <f>+[1]DEPURADO!P6170+[1]DEPURADO!Q6170</f>
        <v>0</v>
      </c>
      <c r="L6176" s="28">
        <v>0</v>
      </c>
      <c r="M6176" s="28">
        <v>0</v>
      </c>
      <c r="N6176" s="28">
        <f t="shared" si="672"/>
        <v>0</v>
      </c>
      <c r="O6176" s="28">
        <f t="shared" si="673"/>
        <v>0</v>
      </c>
      <c r="P6176" s="24">
        <f>IF([1]DEPURADO!H6170&gt;1,0,[1]DEPURADO!B6170)</f>
        <v>0</v>
      </c>
      <c r="Q6176" s="30">
        <f t="shared" si="674"/>
        <v>0</v>
      </c>
      <c r="R6176" s="31">
        <f t="shared" si="675"/>
        <v>0</v>
      </c>
      <c r="S6176" s="31">
        <f>+[1]DEPURADO!J6170</f>
        <v>0</v>
      </c>
      <c r="T6176" s="23" t="s">
        <v>45</v>
      </c>
      <c r="U6176" s="31">
        <f>+[1]DEPURADO!I6170</f>
        <v>0</v>
      </c>
      <c r="V6176" s="30"/>
      <c r="W6176" s="23" t="s">
        <v>45</v>
      </c>
      <c r="X6176" s="31">
        <f>+[1]DEPURADO!K6170+[1]DEPURADO!L6170</f>
        <v>0</v>
      </c>
      <c r="Y6176" s="23" t="s">
        <v>45</v>
      </c>
      <c r="Z6176" s="31">
        <f t="shared" si="676"/>
        <v>0</v>
      </c>
      <c r="AA6176" s="31"/>
      <c r="AB6176" s="31">
        <v>0</v>
      </c>
      <c r="AC6176" s="31">
        <v>0</v>
      </c>
      <c r="AD6176" s="30"/>
      <c r="AE6176" s="30">
        <f>+[1]DEPURADO!K6170</f>
        <v>0</v>
      </c>
      <c r="AF6176" s="30">
        <v>0</v>
      </c>
      <c r="AG6176" s="30">
        <f t="shared" si="677"/>
        <v>0</v>
      </c>
      <c r="AH6176" s="30">
        <v>0</v>
      </c>
      <c r="AI6176" s="30">
        <f>+[1]DEPURADO!G6170</f>
        <v>0</v>
      </c>
      <c r="AJ6176" s="32"/>
      <c r="AK6176" s="33"/>
    </row>
    <row r="6177" spans="1:37" s="34" customFormat="1" hidden="1" x14ac:dyDescent="0.25">
      <c r="A6177" s="23">
        <f t="shared" si="678"/>
        <v>6169</v>
      </c>
      <c r="B6177" s="24" t="s">
        <v>44</v>
      </c>
      <c r="C6177" s="23">
        <f>+[1]DEPURADO!A6171</f>
        <v>0</v>
      </c>
      <c r="D6177" s="23">
        <f>+[1]DEPURADO!B6171</f>
        <v>0</v>
      </c>
      <c r="E6177" s="25">
        <f>+[1]DEPURADO!C6171</f>
        <v>0</v>
      </c>
      <c r="F6177" s="26" t="str">
        <f>+IF([1]DEPURADO!D6171&gt;1,[1]DEPURADO!D6171," ")</f>
        <v xml:space="preserve"> </v>
      </c>
      <c r="G6177" s="27">
        <f>[1]DEPURADO!F6171</f>
        <v>0</v>
      </c>
      <c r="H6177" s="28">
        <v>0</v>
      </c>
      <c r="I6177" s="28">
        <f>+[1]DEPURADO!M6171+[1]DEPURADO!N6171</f>
        <v>0</v>
      </c>
      <c r="J6177" s="28">
        <f>+[1]DEPURADO!R6171</f>
        <v>0</v>
      </c>
      <c r="K6177" s="29">
        <f>+[1]DEPURADO!P6171+[1]DEPURADO!Q6171</f>
        <v>0</v>
      </c>
      <c r="L6177" s="28">
        <v>0</v>
      </c>
      <c r="M6177" s="28">
        <v>0</v>
      </c>
      <c r="N6177" s="28">
        <f t="shared" si="672"/>
        <v>0</v>
      </c>
      <c r="O6177" s="28">
        <f t="shared" si="673"/>
        <v>0</v>
      </c>
      <c r="P6177" s="24">
        <f>IF([1]DEPURADO!H6171&gt;1,0,[1]DEPURADO!B6171)</f>
        <v>0</v>
      </c>
      <c r="Q6177" s="30">
        <f t="shared" si="674"/>
        <v>0</v>
      </c>
      <c r="R6177" s="31">
        <f t="shared" si="675"/>
        <v>0</v>
      </c>
      <c r="S6177" s="31">
        <f>+[1]DEPURADO!J6171</f>
        <v>0</v>
      </c>
      <c r="T6177" s="23" t="s">
        <v>45</v>
      </c>
      <c r="U6177" s="31">
        <f>+[1]DEPURADO!I6171</f>
        <v>0</v>
      </c>
      <c r="V6177" s="30"/>
      <c r="W6177" s="23" t="s">
        <v>45</v>
      </c>
      <c r="X6177" s="31">
        <f>+[1]DEPURADO!K6171+[1]DEPURADO!L6171</f>
        <v>0</v>
      </c>
      <c r="Y6177" s="23" t="s">
        <v>45</v>
      </c>
      <c r="Z6177" s="31">
        <f t="shared" si="676"/>
        <v>0</v>
      </c>
      <c r="AA6177" s="31"/>
      <c r="AB6177" s="31">
        <v>0</v>
      </c>
      <c r="AC6177" s="31">
        <v>0</v>
      </c>
      <c r="AD6177" s="30"/>
      <c r="AE6177" s="30">
        <f>+[1]DEPURADO!K6171</f>
        <v>0</v>
      </c>
      <c r="AF6177" s="30">
        <v>0</v>
      </c>
      <c r="AG6177" s="30">
        <f t="shared" si="677"/>
        <v>0</v>
      </c>
      <c r="AH6177" s="30">
        <v>0</v>
      </c>
      <c r="AI6177" s="30">
        <f>+[1]DEPURADO!G6171</f>
        <v>0</v>
      </c>
      <c r="AJ6177" s="32"/>
      <c r="AK6177" s="33"/>
    </row>
    <row r="6178" spans="1:37" s="34" customFormat="1" hidden="1" x14ac:dyDescent="0.25">
      <c r="A6178" s="23">
        <f t="shared" si="678"/>
        <v>6170</v>
      </c>
      <c r="B6178" s="24" t="s">
        <v>44</v>
      </c>
      <c r="C6178" s="23">
        <f>+[1]DEPURADO!A6172</f>
        <v>0</v>
      </c>
      <c r="D6178" s="23">
        <f>+[1]DEPURADO!B6172</f>
        <v>0</v>
      </c>
      <c r="E6178" s="25">
        <f>+[1]DEPURADO!C6172</f>
        <v>0</v>
      </c>
      <c r="F6178" s="26" t="str">
        <f>+IF([1]DEPURADO!D6172&gt;1,[1]DEPURADO!D6172," ")</f>
        <v xml:space="preserve"> </v>
      </c>
      <c r="G6178" s="27">
        <f>[1]DEPURADO!F6172</f>
        <v>0</v>
      </c>
      <c r="H6178" s="28">
        <v>0</v>
      </c>
      <c r="I6178" s="28">
        <f>+[1]DEPURADO!M6172+[1]DEPURADO!N6172</f>
        <v>0</v>
      </c>
      <c r="J6178" s="28">
        <f>+[1]DEPURADO!R6172</f>
        <v>0</v>
      </c>
      <c r="K6178" s="29">
        <f>+[1]DEPURADO!P6172+[1]DEPURADO!Q6172</f>
        <v>0</v>
      </c>
      <c r="L6178" s="28">
        <v>0</v>
      </c>
      <c r="M6178" s="28">
        <v>0</v>
      </c>
      <c r="N6178" s="28">
        <f t="shared" si="672"/>
        <v>0</v>
      </c>
      <c r="O6178" s="28">
        <f t="shared" si="673"/>
        <v>0</v>
      </c>
      <c r="P6178" s="24">
        <f>IF([1]DEPURADO!H6172&gt;1,0,[1]DEPURADO!B6172)</f>
        <v>0</v>
      </c>
      <c r="Q6178" s="30">
        <f t="shared" si="674"/>
        <v>0</v>
      </c>
      <c r="R6178" s="31">
        <f t="shared" si="675"/>
        <v>0</v>
      </c>
      <c r="S6178" s="31">
        <f>+[1]DEPURADO!J6172</f>
        <v>0</v>
      </c>
      <c r="T6178" s="23" t="s">
        <v>45</v>
      </c>
      <c r="U6178" s="31">
        <f>+[1]DEPURADO!I6172</f>
        <v>0</v>
      </c>
      <c r="V6178" s="30"/>
      <c r="W6178" s="23" t="s">
        <v>45</v>
      </c>
      <c r="X6178" s="31">
        <f>+[1]DEPURADO!K6172+[1]DEPURADO!L6172</f>
        <v>0</v>
      </c>
      <c r="Y6178" s="23" t="s">
        <v>45</v>
      </c>
      <c r="Z6178" s="31">
        <f t="shared" si="676"/>
        <v>0</v>
      </c>
      <c r="AA6178" s="31"/>
      <c r="AB6178" s="31">
        <v>0</v>
      </c>
      <c r="AC6178" s="31">
        <v>0</v>
      </c>
      <c r="AD6178" s="30"/>
      <c r="AE6178" s="30">
        <f>+[1]DEPURADO!K6172</f>
        <v>0</v>
      </c>
      <c r="AF6178" s="30">
        <v>0</v>
      </c>
      <c r="AG6178" s="30">
        <f t="shared" si="677"/>
        <v>0</v>
      </c>
      <c r="AH6178" s="30">
        <v>0</v>
      </c>
      <c r="AI6178" s="30">
        <f>+[1]DEPURADO!G6172</f>
        <v>0</v>
      </c>
      <c r="AJ6178" s="32"/>
      <c r="AK6178" s="33"/>
    </row>
    <row r="6179" spans="1:37" s="34" customFormat="1" hidden="1" x14ac:dyDescent="0.25">
      <c r="A6179" s="23">
        <f t="shared" si="678"/>
        <v>6171</v>
      </c>
      <c r="B6179" s="24" t="s">
        <v>44</v>
      </c>
      <c r="C6179" s="23">
        <f>+[1]DEPURADO!A6173</f>
        <v>0</v>
      </c>
      <c r="D6179" s="23">
        <f>+[1]DEPURADO!B6173</f>
        <v>0</v>
      </c>
      <c r="E6179" s="25">
        <f>+[1]DEPURADO!C6173</f>
        <v>0</v>
      </c>
      <c r="F6179" s="26" t="str">
        <f>+IF([1]DEPURADO!D6173&gt;1,[1]DEPURADO!D6173," ")</f>
        <v xml:space="preserve"> </v>
      </c>
      <c r="G6179" s="27">
        <f>[1]DEPURADO!F6173</f>
        <v>0</v>
      </c>
      <c r="H6179" s="28">
        <v>0</v>
      </c>
      <c r="I6179" s="28">
        <f>+[1]DEPURADO!M6173+[1]DEPURADO!N6173</f>
        <v>0</v>
      </c>
      <c r="J6179" s="28">
        <f>+[1]DEPURADO!R6173</f>
        <v>0</v>
      </c>
      <c r="K6179" s="29">
        <f>+[1]DEPURADO!P6173+[1]DEPURADO!Q6173</f>
        <v>0</v>
      </c>
      <c r="L6179" s="28">
        <v>0</v>
      </c>
      <c r="M6179" s="28">
        <v>0</v>
      </c>
      <c r="N6179" s="28">
        <f t="shared" si="672"/>
        <v>0</v>
      </c>
      <c r="O6179" s="28">
        <f t="shared" si="673"/>
        <v>0</v>
      </c>
      <c r="P6179" s="24">
        <f>IF([1]DEPURADO!H6173&gt;1,0,[1]DEPURADO!B6173)</f>
        <v>0</v>
      </c>
      <c r="Q6179" s="30">
        <f t="shared" si="674"/>
        <v>0</v>
      </c>
      <c r="R6179" s="31">
        <f t="shared" si="675"/>
        <v>0</v>
      </c>
      <c r="S6179" s="31">
        <f>+[1]DEPURADO!J6173</f>
        <v>0</v>
      </c>
      <c r="T6179" s="23" t="s">
        <v>45</v>
      </c>
      <c r="U6179" s="31">
        <f>+[1]DEPURADO!I6173</f>
        <v>0</v>
      </c>
      <c r="V6179" s="30"/>
      <c r="W6179" s="23" t="s">
        <v>45</v>
      </c>
      <c r="X6179" s="31">
        <f>+[1]DEPURADO!K6173+[1]DEPURADO!L6173</f>
        <v>0</v>
      </c>
      <c r="Y6179" s="23" t="s">
        <v>45</v>
      </c>
      <c r="Z6179" s="31">
        <f t="shared" si="676"/>
        <v>0</v>
      </c>
      <c r="AA6179" s="31"/>
      <c r="AB6179" s="31">
        <v>0</v>
      </c>
      <c r="AC6179" s="31">
        <v>0</v>
      </c>
      <c r="AD6179" s="30"/>
      <c r="AE6179" s="30">
        <f>+[1]DEPURADO!K6173</f>
        <v>0</v>
      </c>
      <c r="AF6179" s="30">
        <v>0</v>
      </c>
      <c r="AG6179" s="30">
        <f t="shared" si="677"/>
        <v>0</v>
      </c>
      <c r="AH6179" s="30">
        <v>0</v>
      </c>
      <c r="AI6179" s="30">
        <f>+[1]DEPURADO!G6173</f>
        <v>0</v>
      </c>
      <c r="AJ6179" s="32"/>
      <c r="AK6179" s="33"/>
    </row>
    <row r="6180" spans="1:37" s="34" customFormat="1" hidden="1" x14ac:dyDescent="0.25">
      <c r="A6180" s="23">
        <f t="shared" si="678"/>
        <v>6172</v>
      </c>
      <c r="B6180" s="24" t="s">
        <v>44</v>
      </c>
      <c r="C6180" s="23">
        <f>+[1]DEPURADO!A6174</f>
        <v>0</v>
      </c>
      <c r="D6180" s="23">
        <f>+[1]DEPURADO!B6174</f>
        <v>0</v>
      </c>
      <c r="E6180" s="25">
        <f>+[1]DEPURADO!C6174</f>
        <v>0</v>
      </c>
      <c r="F6180" s="26" t="str">
        <f>+IF([1]DEPURADO!D6174&gt;1,[1]DEPURADO!D6174," ")</f>
        <v xml:space="preserve"> </v>
      </c>
      <c r="G6180" s="27">
        <f>[1]DEPURADO!F6174</f>
        <v>0</v>
      </c>
      <c r="H6180" s="28">
        <v>0</v>
      </c>
      <c r="I6180" s="28">
        <f>+[1]DEPURADO!M6174+[1]DEPURADO!N6174</f>
        <v>0</v>
      </c>
      <c r="J6180" s="28">
        <f>+[1]DEPURADO!R6174</f>
        <v>0</v>
      </c>
      <c r="K6180" s="29">
        <f>+[1]DEPURADO!P6174+[1]DEPURADO!Q6174</f>
        <v>0</v>
      </c>
      <c r="L6180" s="28">
        <v>0</v>
      </c>
      <c r="M6180" s="28">
        <v>0</v>
      </c>
      <c r="N6180" s="28">
        <f t="shared" si="672"/>
        <v>0</v>
      </c>
      <c r="O6180" s="28">
        <f t="shared" si="673"/>
        <v>0</v>
      </c>
      <c r="P6180" s="24">
        <f>IF([1]DEPURADO!H6174&gt;1,0,[1]DEPURADO!B6174)</f>
        <v>0</v>
      </c>
      <c r="Q6180" s="30">
        <f t="shared" si="674"/>
        <v>0</v>
      </c>
      <c r="R6180" s="31">
        <f t="shared" si="675"/>
        <v>0</v>
      </c>
      <c r="S6180" s="31">
        <f>+[1]DEPURADO!J6174</f>
        <v>0</v>
      </c>
      <c r="T6180" s="23" t="s">
        <v>45</v>
      </c>
      <c r="U6180" s="31">
        <f>+[1]DEPURADO!I6174</f>
        <v>0</v>
      </c>
      <c r="V6180" s="30"/>
      <c r="W6180" s="23" t="s">
        <v>45</v>
      </c>
      <c r="X6180" s="31">
        <f>+[1]DEPURADO!K6174+[1]DEPURADO!L6174</f>
        <v>0</v>
      </c>
      <c r="Y6180" s="23" t="s">
        <v>45</v>
      </c>
      <c r="Z6180" s="31">
        <f t="shared" si="676"/>
        <v>0</v>
      </c>
      <c r="AA6180" s="31"/>
      <c r="AB6180" s="31">
        <v>0</v>
      </c>
      <c r="AC6180" s="31">
        <v>0</v>
      </c>
      <c r="AD6180" s="30"/>
      <c r="AE6180" s="30">
        <f>+[1]DEPURADO!K6174</f>
        <v>0</v>
      </c>
      <c r="AF6180" s="30">
        <v>0</v>
      </c>
      <c r="AG6180" s="30">
        <f t="shared" si="677"/>
        <v>0</v>
      </c>
      <c r="AH6180" s="30">
        <v>0</v>
      </c>
      <c r="AI6180" s="30">
        <f>+[1]DEPURADO!G6174</f>
        <v>0</v>
      </c>
      <c r="AJ6180" s="32"/>
      <c r="AK6180" s="33"/>
    </row>
    <row r="6181" spans="1:37" s="34" customFormat="1" hidden="1" x14ac:dyDescent="0.25">
      <c r="A6181" s="23">
        <f t="shared" si="678"/>
        <v>6173</v>
      </c>
      <c r="B6181" s="24" t="s">
        <v>44</v>
      </c>
      <c r="C6181" s="23">
        <f>+[1]DEPURADO!A6175</f>
        <v>0</v>
      </c>
      <c r="D6181" s="23">
        <f>+[1]DEPURADO!B6175</f>
        <v>0</v>
      </c>
      <c r="E6181" s="25">
        <f>+[1]DEPURADO!C6175</f>
        <v>0</v>
      </c>
      <c r="F6181" s="26" t="str">
        <f>+IF([1]DEPURADO!D6175&gt;1,[1]DEPURADO!D6175," ")</f>
        <v xml:space="preserve"> </v>
      </c>
      <c r="G6181" s="27">
        <f>[1]DEPURADO!F6175</f>
        <v>0</v>
      </c>
      <c r="H6181" s="28">
        <v>0</v>
      </c>
      <c r="I6181" s="28">
        <f>+[1]DEPURADO!M6175+[1]DEPURADO!N6175</f>
        <v>0</v>
      </c>
      <c r="J6181" s="28">
        <f>+[1]DEPURADO!R6175</f>
        <v>0</v>
      </c>
      <c r="K6181" s="29">
        <f>+[1]DEPURADO!P6175+[1]DEPURADO!Q6175</f>
        <v>0</v>
      </c>
      <c r="L6181" s="28">
        <v>0</v>
      </c>
      <c r="M6181" s="28">
        <v>0</v>
      </c>
      <c r="N6181" s="28">
        <f t="shared" si="672"/>
        <v>0</v>
      </c>
      <c r="O6181" s="28">
        <f t="shared" si="673"/>
        <v>0</v>
      </c>
      <c r="P6181" s="24">
        <f>IF([1]DEPURADO!H6175&gt;1,0,[1]DEPURADO!B6175)</f>
        <v>0</v>
      </c>
      <c r="Q6181" s="30">
        <f t="shared" si="674"/>
        <v>0</v>
      </c>
      <c r="R6181" s="31">
        <f t="shared" si="675"/>
        <v>0</v>
      </c>
      <c r="S6181" s="31">
        <f>+[1]DEPURADO!J6175</f>
        <v>0</v>
      </c>
      <c r="T6181" s="23" t="s">
        <v>45</v>
      </c>
      <c r="U6181" s="31">
        <f>+[1]DEPURADO!I6175</f>
        <v>0</v>
      </c>
      <c r="V6181" s="30"/>
      <c r="W6181" s="23" t="s">
        <v>45</v>
      </c>
      <c r="X6181" s="31">
        <f>+[1]DEPURADO!K6175+[1]DEPURADO!L6175</f>
        <v>0</v>
      </c>
      <c r="Y6181" s="23" t="s">
        <v>45</v>
      </c>
      <c r="Z6181" s="31">
        <f t="shared" si="676"/>
        <v>0</v>
      </c>
      <c r="AA6181" s="31"/>
      <c r="AB6181" s="31">
        <v>0</v>
      </c>
      <c r="AC6181" s="31">
        <v>0</v>
      </c>
      <c r="AD6181" s="30"/>
      <c r="AE6181" s="30">
        <f>+[1]DEPURADO!K6175</f>
        <v>0</v>
      </c>
      <c r="AF6181" s="30">
        <v>0</v>
      </c>
      <c r="AG6181" s="30">
        <f t="shared" si="677"/>
        <v>0</v>
      </c>
      <c r="AH6181" s="30">
        <v>0</v>
      </c>
      <c r="AI6181" s="30">
        <f>+[1]DEPURADO!G6175</f>
        <v>0</v>
      </c>
      <c r="AJ6181" s="32"/>
      <c r="AK6181" s="33"/>
    </row>
    <row r="6182" spans="1:37" s="34" customFormat="1" hidden="1" x14ac:dyDescent="0.25">
      <c r="A6182" s="23">
        <f t="shared" si="678"/>
        <v>6174</v>
      </c>
      <c r="B6182" s="24" t="s">
        <v>44</v>
      </c>
      <c r="C6182" s="23">
        <f>+[1]DEPURADO!A6176</f>
        <v>0</v>
      </c>
      <c r="D6182" s="23">
        <f>+[1]DEPURADO!B6176</f>
        <v>0</v>
      </c>
      <c r="E6182" s="25">
        <f>+[1]DEPURADO!C6176</f>
        <v>0</v>
      </c>
      <c r="F6182" s="26" t="str">
        <f>+IF([1]DEPURADO!D6176&gt;1,[1]DEPURADO!D6176," ")</f>
        <v xml:space="preserve"> </v>
      </c>
      <c r="G6182" s="27">
        <f>[1]DEPURADO!F6176</f>
        <v>0</v>
      </c>
      <c r="H6182" s="28">
        <v>0</v>
      </c>
      <c r="I6182" s="28">
        <f>+[1]DEPURADO!M6176+[1]DEPURADO!N6176</f>
        <v>0</v>
      </c>
      <c r="J6182" s="28">
        <f>+[1]DEPURADO!R6176</f>
        <v>0</v>
      </c>
      <c r="K6182" s="29">
        <f>+[1]DEPURADO!P6176+[1]DEPURADO!Q6176</f>
        <v>0</v>
      </c>
      <c r="L6182" s="28">
        <v>0</v>
      </c>
      <c r="M6182" s="28">
        <v>0</v>
      </c>
      <c r="N6182" s="28">
        <f t="shared" si="672"/>
        <v>0</v>
      </c>
      <c r="O6182" s="28">
        <f t="shared" si="673"/>
        <v>0</v>
      </c>
      <c r="P6182" s="24">
        <f>IF([1]DEPURADO!H6176&gt;1,0,[1]DEPURADO!B6176)</f>
        <v>0</v>
      </c>
      <c r="Q6182" s="30">
        <f t="shared" si="674"/>
        <v>0</v>
      </c>
      <c r="R6182" s="31">
        <f t="shared" si="675"/>
        <v>0</v>
      </c>
      <c r="S6182" s="31">
        <f>+[1]DEPURADO!J6176</f>
        <v>0</v>
      </c>
      <c r="T6182" s="23" t="s">
        <v>45</v>
      </c>
      <c r="U6182" s="31">
        <f>+[1]DEPURADO!I6176</f>
        <v>0</v>
      </c>
      <c r="V6182" s="30"/>
      <c r="W6182" s="23" t="s">
        <v>45</v>
      </c>
      <c r="X6182" s="31">
        <f>+[1]DEPURADO!K6176+[1]DEPURADO!L6176</f>
        <v>0</v>
      </c>
      <c r="Y6182" s="23" t="s">
        <v>45</v>
      </c>
      <c r="Z6182" s="31">
        <f t="shared" si="676"/>
        <v>0</v>
      </c>
      <c r="AA6182" s="31"/>
      <c r="AB6182" s="31">
        <v>0</v>
      </c>
      <c r="AC6182" s="31">
        <v>0</v>
      </c>
      <c r="AD6182" s="30"/>
      <c r="AE6182" s="30">
        <f>+[1]DEPURADO!K6176</f>
        <v>0</v>
      </c>
      <c r="AF6182" s="30">
        <v>0</v>
      </c>
      <c r="AG6182" s="30">
        <f t="shared" si="677"/>
        <v>0</v>
      </c>
      <c r="AH6182" s="30">
        <v>0</v>
      </c>
      <c r="AI6182" s="30">
        <f>+[1]DEPURADO!G6176</f>
        <v>0</v>
      </c>
      <c r="AJ6182" s="32"/>
      <c r="AK6182" s="33"/>
    </row>
    <row r="6183" spans="1:37" s="34" customFormat="1" hidden="1" x14ac:dyDescent="0.25">
      <c r="A6183" s="23">
        <f t="shared" si="678"/>
        <v>6175</v>
      </c>
      <c r="B6183" s="24" t="s">
        <v>44</v>
      </c>
      <c r="C6183" s="23">
        <f>+[1]DEPURADO!A6177</f>
        <v>0</v>
      </c>
      <c r="D6183" s="23">
        <f>+[1]DEPURADO!B6177</f>
        <v>0</v>
      </c>
      <c r="E6183" s="25">
        <f>+[1]DEPURADO!C6177</f>
        <v>0</v>
      </c>
      <c r="F6183" s="26" t="str">
        <f>+IF([1]DEPURADO!D6177&gt;1,[1]DEPURADO!D6177," ")</f>
        <v xml:space="preserve"> </v>
      </c>
      <c r="G6183" s="27">
        <f>[1]DEPURADO!F6177</f>
        <v>0</v>
      </c>
      <c r="H6183" s="28">
        <v>0</v>
      </c>
      <c r="I6183" s="28">
        <f>+[1]DEPURADO!M6177+[1]DEPURADO!N6177</f>
        <v>0</v>
      </c>
      <c r="J6183" s="28">
        <f>+[1]DEPURADO!R6177</f>
        <v>0</v>
      </c>
      <c r="K6183" s="29">
        <f>+[1]DEPURADO!P6177+[1]DEPURADO!Q6177</f>
        <v>0</v>
      </c>
      <c r="L6183" s="28">
        <v>0</v>
      </c>
      <c r="M6183" s="28">
        <v>0</v>
      </c>
      <c r="N6183" s="28">
        <f t="shared" si="672"/>
        <v>0</v>
      </c>
      <c r="O6183" s="28">
        <f t="shared" si="673"/>
        <v>0</v>
      </c>
      <c r="P6183" s="24">
        <f>IF([1]DEPURADO!H6177&gt;1,0,[1]DEPURADO!B6177)</f>
        <v>0</v>
      </c>
      <c r="Q6183" s="30">
        <f t="shared" si="674"/>
        <v>0</v>
      </c>
      <c r="R6183" s="31">
        <f t="shared" si="675"/>
        <v>0</v>
      </c>
      <c r="S6183" s="31">
        <f>+[1]DEPURADO!J6177</f>
        <v>0</v>
      </c>
      <c r="T6183" s="23" t="s">
        <v>45</v>
      </c>
      <c r="U6183" s="31">
        <f>+[1]DEPURADO!I6177</f>
        <v>0</v>
      </c>
      <c r="V6183" s="30"/>
      <c r="W6183" s="23" t="s">
        <v>45</v>
      </c>
      <c r="X6183" s="31">
        <f>+[1]DEPURADO!K6177+[1]DEPURADO!L6177</f>
        <v>0</v>
      </c>
      <c r="Y6183" s="23" t="s">
        <v>45</v>
      </c>
      <c r="Z6183" s="31">
        <f t="shared" si="676"/>
        <v>0</v>
      </c>
      <c r="AA6183" s="31"/>
      <c r="AB6183" s="31">
        <v>0</v>
      </c>
      <c r="AC6183" s="31">
        <v>0</v>
      </c>
      <c r="AD6183" s="30"/>
      <c r="AE6183" s="30">
        <f>+[1]DEPURADO!K6177</f>
        <v>0</v>
      </c>
      <c r="AF6183" s="30">
        <v>0</v>
      </c>
      <c r="AG6183" s="30">
        <f t="shared" si="677"/>
        <v>0</v>
      </c>
      <c r="AH6183" s="30">
        <v>0</v>
      </c>
      <c r="AI6183" s="30">
        <f>+[1]DEPURADO!G6177</f>
        <v>0</v>
      </c>
      <c r="AJ6183" s="32"/>
      <c r="AK6183" s="33"/>
    </row>
    <row r="6184" spans="1:37" s="34" customFormat="1" hidden="1" x14ac:dyDescent="0.25">
      <c r="A6184" s="23">
        <f t="shared" si="678"/>
        <v>6176</v>
      </c>
      <c r="B6184" s="24" t="s">
        <v>44</v>
      </c>
      <c r="C6184" s="23">
        <f>+[1]DEPURADO!A6178</f>
        <v>0</v>
      </c>
      <c r="D6184" s="23">
        <f>+[1]DEPURADO!B6178</f>
        <v>0</v>
      </c>
      <c r="E6184" s="25">
        <f>+[1]DEPURADO!C6178</f>
        <v>0</v>
      </c>
      <c r="F6184" s="26" t="str">
        <f>+IF([1]DEPURADO!D6178&gt;1,[1]DEPURADO!D6178," ")</f>
        <v xml:space="preserve"> </v>
      </c>
      <c r="G6184" s="27">
        <f>[1]DEPURADO!F6178</f>
        <v>0</v>
      </c>
      <c r="H6184" s="28">
        <v>0</v>
      </c>
      <c r="I6184" s="28">
        <f>+[1]DEPURADO!M6178+[1]DEPURADO!N6178</f>
        <v>0</v>
      </c>
      <c r="J6184" s="28">
        <f>+[1]DEPURADO!R6178</f>
        <v>0</v>
      </c>
      <c r="K6184" s="29">
        <f>+[1]DEPURADO!P6178+[1]DEPURADO!Q6178</f>
        <v>0</v>
      </c>
      <c r="L6184" s="28">
        <v>0</v>
      </c>
      <c r="M6184" s="28">
        <v>0</v>
      </c>
      <c r="N6184" s="28">
        <f t="shared" si="672"/>
        <v>0</v>
      </c>
      <c r="O6184" s="28">
        <f t="shared" si="673"/>
        <v>0</v>
      </c>
      <c r="P6184" s="24">
        <f>IF([1]DEPURADO!H6178&gt;1,0,[1]DEPURADO!B6178)</f>
        <v>0</v>
      </c>
      <c r="Q6184" s="30">
        <f t="shared" si="674"/>
        <v>0</v>
      </c>
      <c r="R6184" s="31">
        <f t="shared" si="675"/>
        <v>0</v>
      </c>
      <c r="S6184" s="31">
        <f>+[1]DEPURADO!J6178</f>
        <v>0</v>
      </c>
      <c r="T6184" s="23" t="s">
        <v>45</v>
      </c>
      <c r="U6184" s="31">
        <f>+[1]DEPURADO!I6178</f>
        <v>0</v>
      </c>
      <c r="V6184" s="30"/>
      <c r="W6184" s="23" t="s">
        <v>45</v>
      </c>
      <c r="X6184" s="31">
        <f>+[1]DEPURADO!K6178+[1]DEPURADO!L6178</f>
        <v>0</v>
      </c>
      <c r="Y6184" s="23" t="s">
        <v>45</v>
      </c>
      <c r="Z6184" s="31">
        <f t="shared" si="676"/>
        <v>0</v>
      </c>
      <c r="AA6184" s="31"/>
      <c r="AB6184" s="31">
        <v>0</v>
      </c>
      <c r="AC6184" s="31">
        <v>0</v>
      </c>
      <c r="AD6184" s="30"/>
      <c r="AE6184" s="30">
        <f>+[1]DEPURADO!K6178</f>
        <v>0</v>
      </c>
      <c r="AF6184" s="30">
        <v>0</v>
      </c>
      <c r="AG6184" s="30">
        <f t="shared" si="677"/>
        <v>0</v>
      </c>
      <c r="AH6184" s="30">
        <v>0</v>
      </c>
      <c r="AI6184" s="30">
        <f>+[1]DEPURADO!G6178</f>
        <v>0</v>
      </c>
      <c r="AJ6184" s="32"/>
      <c r="AK6184" s="33"/>
    </row>
    <row r="6185" spans="1:37" s="34" customFormat="1" hidden="1" x14ac:dyDescent="0.25">
      <c r="A6185" s="23">
        <f t="shared" si="678"/>
        <v>6177</v>
      </c>
      <c r="B6185" s="24" t="s">
        <v>44</v>
      </c>
      <c r="C6185" s="23">
        <f>+[1]DEPURADO!A6179</f>
        <v>0</v>
      </c>
      <c r="D6185" s="23">
        <f>+[1]DEPURADO!B6179</f>
        <v>0</v>
      </c>
      <c r="E6185" s="25">
        <f>+[1]DEPURADO!C6179</f>
        <v>0</v>
      </c>
      <c r="F6185" s="26" t="str">
        <f>+IF([1]DEPURADO!D6179&gt;1,[1]DEPURADO!D6179," ")</f>
        <v xml:space="preserve"> </v>
      </c>
      <c r="G6185" s="27">
        <f>[1]DEPURADO!F6179</f>
        <v>0</v>
      </c>
      <c r="H6185" s="28">
        <v>0</v>
      </c>
      <c r="I6185" s="28">
        <f>+[1]DEPURADO!M6179+[1]DEPURADO!N6179</f>
        <v>0</v>
      </c>
      <c r="J6185" s="28">
        <f>+[1]DEPURADO!R6179</f>
        <v>0</v>
      </c>
      <c r="K6185" s="29">
        <f>+[1]DEPURADO!P6179+[1]DEPURADO!Q6179</f>
        <v>0</v>
      </c>
      <c r="L6185" s="28">
        <v>0</v>
      </c>
      <c r="M6185" s="28">
        <v>0</v>
      </c>
      <c r="N6185" s="28">
        <f t="shared" si="672"/>
        <v>0</v>
      </c>
      <c r="O6185" s="28">
        <f t="shared" si="673"/>
        <v>0</v>
      </c>
      <c r="P6185" s="24">
        <f>IF([1]DEPURADO!H6179&gt;1,0,[1]DEPURADO!B6179)</f>
        <v>0</v>
      </c>
      <c r="Q6185" s="30">
        <f t="shared" si="674"/>
        <v>0</v>
      </c>
      <c r="R6185" s="31">
        <f t="shared" si="675"/>
        <v>0</v>
      </c>
      <c r="S6185" s="31">
        <f>+[1]DEPURADO!J6179</f>
        <v>0</v>
      </c>
      <c r="T6185" s="23" t="s">
        <v>45</v>
      </c>
      <c r="U6185" s="31">
        <f>+[1]DEPURADO!I6179</f>
        <v>0</v>
      </c>
      <c r="V6185" s="30"/>
      <c r="W6185" s="23" t="s">
        <v>45</v>
      </c>
      <c r="X6185" s="31">
        <f>+[1]DEPURADO!K6179+[1]DEPURADO!L6179</f>
        <v>0</v>
      </c>
      <c r="Y6185" s="23" t="s">
        <v>45</v>
      </c>
      <c r="Z6185" s="31">
        <f t="shared" si="676"/>
        <v>0</v>
      </c>
      <c r="AA6185" s="31"/>
      <c r="AB6185" s="31">
        <v>0</v>
      </c>
      <c r="AC6185" s="31">
        <v>0</v>
      </c>
      <c r="AD6185" s="30"/>
      <c r="AE6185" s="30">
        <f>+[1]DEPURADO!K6179</f>
        <v>0</v>
      </c>
      <c r="AF6185" s="30">
        <v>0</v>
      </c>
      <c r="AG6185" s="30">
        <f t="shared" si="677"/>
        <v>0</v>
      </c>
      <c r="AH6185" s="30">
        <v>0</v>
      </c>
      <c r="AI6185" s="30">
        <f>+[1]DEPURADO!G6179</f>
        <v>0</v>
      </c>
      <c r="AJ6185" s="32"/>
      <c r="AK6185" s="33"/>
    </row>
    <row r="6186" spans="1:37" s="34" customFormat="1" hidden="1" x14ac:dyDescent="0.25">
      <c r="A6186" s="23">
        <f t="shared" si="678"/>
        <v>6178</v>
      </c>
      <c r="B6186" s="24" t="s">
        <v>44</v>
      </c>
      <c r="C6186" s="23">
        <f>+[1]DEPURADO!A6180</f>
        <v>0</v>
      </c>
      <c r="D6186" s="23">
        <f>+[1]DEPURADO!B6180</f>
        <v>0</v>
      </c>
      <c r="E6186" s="25">
        <f>+[1]DEPURADO!C6180</f>
        <v>0</v>
      </c>
      <c r="F6186" s="26" t="str">
        <f>+IF([1]DEPURADO!D6180&gt;1,[1]DEPURADO!D6180," ")</f>
        <v xml:space="preserve"> </v>
      </c>
      <c r="G6186" s="27">
        <f>[1]DEPURADO!F6180</f>
        <v>0</v>
      </c>
      <c r="H6186" s="28">
        <v>0</v>
      </c>
      <c r="I6186" s="28">
        <f>+[1]DEPURADO!M6180+[1]DEPURADO!N6180</f>
        <v>0</v>
      </c>
      <c r="J6186" s="28">
        <f>+[1]DEPURADO!R6180</f>
        <v>0</v>
      </c>
      <c r="K6186" s="29">
        <f>+[1]DEPURADO!P6180+[1]DEPURADO!Q6180</f>
        <v>0</v>
      </c>
      <c r="L6186" s="28">
        <v>0</v>
      </c>
      <c r="M6186" s="28">
        <v>0</v>
      </c>
      <c r="N6186" s="28">
        <f t="shared" si="672"/>
        <v>0</v>
      </c>
      <c r="O6186" s="28">
        <f t="shared" si="673"/>
        <v>0</v>
      </c>
      <c r="P6186" s="24">
        <f>IF([1]DEPURADO!H6180&gt;1,0,[1]DEPURADO!B6180)</f>
        <v>0</v>
      </c>
      <c r="Q6186" s="30">
        <f t="shared" si="674"/>
        <v>0</v>
      </c>
      <c r="R6186" s="31">
        <f t="shared" si="675"/>
        <v>0</v>
      </c>
      <c r="S6186" s="31">
        <f>+[1]DEPURADO!J6180</f>
        <v>0</v>
      </c>
      <c r="T6186" s="23" t="s">
        <v>45</v>
      </c>
      <c r="U6186" s="31">
        <f>+[1]DEPURADO!I6180</f>
        <v>0</v>
      </c>
      <c r="V6186" s="30"/>
      <c r="W6186" s="23" t="s">
        <v>45</v>
      </c>
      <c r="X6186" s="31">
        <f>+[1]DEPURADO!K6180+[1]DEPURADO!L6180</f>
        <v>0</v>
      </c>
      <c r="Y6186" s="23" t="s">
        <v>45</v>
      </c>
      <c r="Z6186" s="31">
        <f t="shared" si="676"/>
        <v>0</v>
      </c>
      <c r="AA6186" s="31"/>
      <c r="AB6186" s="31">
        <v>0</v>
      </c>
      <c r="AC6186" s="31">
        <v>0</v>
      </c>
      <c r="AD6186" s="30"/>
      <c r="AE6186" s="30">
        <f>+[1]DEPURADO!K6180</f>
        <v>0</v>
      </c>
      <c r="AF6186" s="30">
        <v>0</v>
      </c>
      <c r="AG6186" s="30">
        <f t="shared" si="677"/>
        <v>0</v>
      </c>
      <c r="AH6186" s="30">
        <v>0</v>
      </c>
      <c r="AI6186" s="30">
        <f>+[1]DEPURADO!G6180</f>
        <v>0</v>
      </c>
      <c r="AJ6186" s="32"/>
      <c r="AK6186" s="33"/>
    </row>
    <row r="6187" spans="1:37" s="34" customFormat="1" hidden="1" x14ac:dyDescent="0.25">
      <c r="A6187" s="23">
        <f t="shared" si="678"/>
        <v>6179</v>
      </c>
      <c r="B6187" s="24" t="s">
        <v>44</v>
      </c>
      <c r="C6187" s="23">
        <f>+[1]DEPURADO!A6181</f>
        <v>0</v>
      </c>
      <c r="D6187" s="23">
        <f>+[1]DEPURADO!B6181</f>
        <v>0</v>
      </c>
      <c r="E6187" s="25">
        <f>+[1]DEPURADO!C6181</f>
        <v>0</v>
      </c>
      <c r="F6187" s="26" t="str">
        <f>+IF([1]DEPURADO!D6181&gt;1,[1]DEPURADO!D6181," ")</f>
        <v xml:space="preserve"> </v>
      </c>
      <c r="G6187" s="27">
        <f>[1]DEPURADO!F6181</f>
        <v>0</v>
      </c>
      <c r="H6187" s="28">
        <v>0</v>
      </c>
      <c r="I6187" s="28">
        <f>+[1]DEPURADO!M6181+[1]DEPURADO!N6181</f>
        <v>0</v>
      </c>
      <c r="J6187" s="28">
        <f>+[1]DEPURADO!R6181</f>
        <v>0</v>
      </c>
      <c r="K6187" s="29">
        <f>+[1]DEPURADO!P6181+[1]DEPURADO!Q6181</f>
        <v>0</v>
      </c>
      <c r="L6187" s="28">
        <v>0</v>
      </c>
      <c r="M6187" s="28">
        <v>0</v>
      </c>
      <c r="N6187" s="28">
        <f t="shared" si="672"/>
        <v>0</v>
      </c>
      <c r="O6187" s="28">
        <f t="shared" si="673"/>
        <v>0</v>
      </c>
      <c r="P6187" s="24">
        <f>IF([1]DEPURADO!H6181&gt;1,0,[1]DEPURADO!B6181)</f>
        <v>0</v>
      </c>
      <c r="Q6187" s="30">
        <f t="shared" si="674"/>
        <v>0</v>
      </c>
      <c r="R6187" s="31">
        <f t="shared" si="675"/>
        <v>0</v>
      </c>
      <c r="S6187" s="31">
        <f>+[1]DEPURADO!J6181</f>
        <v>0</v>
      </c>
      <c r="T6187" s="23" t="s">
        <v>45</v>
      </c>
      <c r="U6187" s="31">
        <f>+[1]DEPURADO!I6181</f>
        <v>0</v>
      </c>
      <c r="V6187" s="30"/>
      <c r="W6187" s="23" t="s">
        <v>45</v>
      </c>
      <c r="X6187" s="31">
        <f>+[1]DEPURADO!K6181+[1]DEPURADO!L6181</f>
        <v>0</v>
      </c>
      <c r="Y6187" s="23" t="s">
        <v>45</v>
      </c>
      <c r="Z6187" s="31">
        <f t="shared" si="676"/>
        <v>0</v>
      </c>
      <c r="AA6187" s="31"/>
      <c r="AB6187" s="31">
        <v>0</v>
      </c>
      <c r="AC6187" s="31">
        <v>0</v>
      </c>
      <c r="AD6187" s="30"/>
      <c r="AE6187" s="30">
        <f>+[1]DEPURADO!K6181</f>
        <v>0</v>
      </c>
      <c r="AF6187" s="30">
        <v>0</v>
      </c>
      <c r="AG6187" s="30">
        <f t="shared" si="677"/>
        <v>0</v>
      </c>
      <c r="AH6187" s="30">
        <v>0</v>
      </c>
      <c r="AI6187" s="30">
        <f>+[1]DEPURADO!G6181</f>
        <v>0</v>
      </c>
      <c r="AJ6187" s="32"/>
      <c r="AK6187" s="33"/>
    </row>
    <row r="6188" spans="1:37" s="34" customFormat="1" hidden="1" x14ac:dyDescent="0.25">
      <c r="A6188" s="23">
        <f t="shared" si="678"/>
        <v>6180</v>
      </c>
      <c r="B6188" s="24" t="s">
        <v>44</v>
      </c>
      <c r="C6188" s="23">
        <f>+[1]DEPURADO!A6182</f>
        <v>0</v>
      </c>
      <c r="D6188" s="23">
        <f>+[1]DEPURADO!B6182</f>
        <v>0</v>
      </c>
      <c r="E6188" s="25">
        <f>+[1]DEPURADO!C6182</f>
        <v>0</v>
      </c>
      <c r="F6188" s="26" t="str">
        <f>+IF([1]DEPURADO!D6182&gt;1,[1]DEPURADO!D6182," ")</f>
        <v xml:space="preserve"> </v>
      </c>
      <c r="G6188" s="27">
        <f>[1]DEPURADO!F6182</f>
        <v>0</v>
      </c>
      <c r="H6188" s="28">
        <v>0</v>
      </c>
      <c r="I6188" s="28">
        <f>+[1]DEPURADO!M6182+[1]DEPURADO!N6182</f>
        <v>0</v>
      </c>
      <c r="J6188" s="28">
        <f>+[1]DEPURADO!R6182</f>
        <v>0</v>
      </c>
      <c r="K6188" s="29">
        <f>+[1]DEPURADO!P6182+[1]DEPURADO!Q6182</f>
        <v>0</v>
      </c>
      <c r="L6188" s="28">
        <v>0</v>
      </c>
      <c r="M6188" s="28">
        <v>0</v>
      </c>
      <c r="N6188" s="28">
        <f t="shared" si="672"/>
        <v>0</v>
      </c>
      <c r="O6188" s="28">
        <f t="shared" si="673"/>
        <v>0</v>
      </c>
      <c r="P6188" s="24">
        <f>IF([1]DEPURADO!H6182&gt;1,0,[1]DEPURADO!B6182)</f>
        <v>0</v>
      </c>
      <c r="Q6188" s="30">
        <f t="shared" si="674"/>
        <v>0</v>
      </c>
      <c r="R6188" s="31">
        <f t="shared" si="675"/>
        <v>0</v>
      </c>
      <c r="S6188" s="31">
        <f>+[1]DEPURADO!J6182</f>
        <v>0</v>
      </c>
      <c r="T6188" s="23" t="s">
        <v>45</v>
      </c>
      <c r="U6188" s="31">
        <f>+[1]DEPURADO!I6182</f>
        <v>0</v>
      </c>
      <c r="V6188" s="30"/>
      <c r="W6188" s="23" t="s">
        <v>45</v>
      </c>
      <c r="X6188" s="31">
        <f>+[1]DEPURADO!K6182+[1]DEPURADO!L6182</f>
        <v>0</v>
      </c>
      <c r="Y6188" s="23" t="s">
        <v>45</v>
      </c>
      <c r="Z6188" s="31">
        <f t="shared" si="676"/>
        <v>0</v>
      </c>
      <c r="AA6188" s="31"/>
      <c r="AB6188" s="31">
        <v>0</v>
      </c>
      <c r="AC6188" s="31">
        <v>0</v>
      </c>
      <c r="AD6188" s="30"/>
      <c r="AE6188" s="30">
        <f>+[1]DEPURADO!K6182</f>
        <v>0</v>
      </c>
      <c r="AF6188" s="30">
        <v>0</v>
      </c>
      <c r="AG6188" s="30">
        <f t="shared" si="677"/>
        <v>0</v>
      </c>
      <c r="AH6188" s="30">
        <v>0</v>
      </c>
      <c r="AI6188" s="30">
        <f>+[1]DEPURADO!G6182</f>
        <v>0</v>
      </c>
      <c r="AJ6188" s="32"/>
      <c r="AK6188" s="33"/>
    </row>
    <row r="6189" spans="1:37" s="34" customFormat="1" hidden="1" x14ac:dyDescent="0.25">
      <c r="A6189" s="23">
        <f t="shared" si="678"/>
        <v>6181</v>
      </c>
      <c r="B6189" s="24" t="s">
        <v>44</v>
      </c>
      <c r="C6189" s="23">
        <f>+[1]DEPURADO!A6183</f>
        <v>0</v>
      </c>
      <c r="D6189" s="23">
        <f>+[1]DEPURADO!B6183</f>
        <v>0</v>
      </c>
      <c r="E6189" s="25">
        <f>+[1]DEPURADO!C6183</f>
        <v>0</v>
      </c>
      <c r="F6189" s="26" t="str">
        <f>+IF([1]DEPURADO!D6183&gt;1,[1]DEPURADO!D6183," ")</f>
        <v xml:space="preserve"> </v>
      </c>
      <c r="G6189" s="27">
        <f>[1]DEPURADO!F6183</f>
        <v>0</v>
      </c>
      <c r="H6189" s="28">
        <v>0</v>
      </c>
      <c r="I6189" s="28">
        <f>+[1]DEPURADO!M6183+[1]DEPURADO!N6183</f>
        <v>0</v>
      </c>
      <c r="J6189" s="28">
        <f>+[1]DEPURADO!R6183</f>
        <v>0</v>
      </c>
      <c r="K6189" s="29">
        <f>+[1]DEPURADO!P6183+[1]DEPURADO!Q6183</f>
        <v>0</v>
      </c>
      <c r="L6189" s="28">
        <v>0</v>
      </c>
      <c r="M6189" s="28">
        <v>0</v>
      </c>
      <c r="N6189" s="28">
        <f t="shared" si="672"/>
        <v>0</v>
      </c>
      <c r="O6189" s="28">
        <f t="shared" si="673"/>
        <v>0</v>
      </c>
      <c r="P6189" s="24">
        <f>IF([1]DEPURADO!H6183&gt;1,0,[1]DEPURADO!B6183)</f>
        <v>0</v>
      </c>
      <c r="Q6189" s="30">
        <f t="shared" si="674"/>
        <v>0</v>
      </c>
      <c r="R6189" s="31">
        <f t="shared" si="675"/>
        <v>0</v>
      </c>
      <c r="S6189" s="31">
        <f>+[1]DEPURADO!J6183</f>
        <v>0</v>
      </c>
      <c r="T6189" s="23" t="s">
        <v>45</v>
      </c>
      <c r="U6189" s="31">
        <f>+[1]DEPURADO!I6183</f>
        <v>0</v>
      </c>
      <c r="V6189" s="30"/>
      <c r="W6189" s="23" t="s">
        <v>45</v>
      </c>
      <c r="X6189" s="31">
        <f>+[1]DEPURADO!K6183+[1]DEPURADO!L6183</f>
        <v>0</v>
      </c>
      <c r="Y6189" s="23" t="s">
        <v>45</v>
      </c>
      <c r="Z6189" s="31">
        <f t="shared" si="676"/>
        <v>0</v>
      </c>
      <c r="AA6189" s="31"/>
      <c r="AB6189" s="31">
        <v>0</v>
      </c>
      <c r="AC6189" s="31">
        <v>0</v>
      </c>
      <c r="AD6189" s="30"/>
      <c r="AE6189" s="30">
        <f>+[1]DEPURADO!K6183</f>
        <v>0</v>
      </c>
      <c r="AF6189" s="30">
        <v>0</v>
      </c>
      <c r="AG6189" s="30">
        <f t="shared" si="677"/>
        <v>0</v>
      </c>
      <c r="AH6189" s="30">
        <v>0</v>
      </c>
      <c r="AI6189" s="30">
        <f>+[1]DEPURADO!G6183</f>
        <v>0</v>
      </c>
      <c r="AJ6189" s="32"/>
      <c r="AK6189" s="33"/>
    </row>
    <row r="6190" spans="1:37" s="34" customFormat="1" hidden="1" x14ac:dyDescent="0.25">
      <c r="A6190" s="23">
        <f t="shared" si="678"/>
        <v>6182</v>
      </c>
      <c r="B6190" s="24" t="s">
        <v>44</v>
      </c>
      <c r="C6190" s="23">
        <f>+[1]DEPURADO!A6184</f>
        <v>0</v>
      </c>
      <c r="D6190" s="23">
        <f>+[1]DEPURADO!B6184</f>
        <v>0</v>
      </c>
      <c r="E6190" s="25">
        <f>+[1]DEPURADO!C6184</f>
        <v>0</v>
      </c>
      <c r="F6190" s="26" t="str">
        <f>+IF([1]DEPURADO!D6184&gt;1,[1]DEPURADO!D6184," ")</f>
        <v xml:space="preserve"> </v>
      </c>
      <c r="G6190" s="27">
        <f>[1]DEPURADO!F6184</f>
        <v>0</v>
      </c>
      <c r="H6190" s="28">
        <v>0</v>
      </c>
      <c r="I6190" s="28">
        <f>+[1]DEPURADO!M6184+[1]DEPURADO!N6184</f>
        <v>0</v>
      </c>
      <c r="J6190" s="28">
        <f>+[1]DEPURADO!R6184</f>
        <v>0</v>
      </c>
      <c r="K6190" s="29">
        <f>+[1]DEPURADO!P6184+[1]DEPURADO!Q6184</f>
        <v>0</v>
      </c>
      <c r="L6190" s="28">
        <v>0</v>
      </c>
      <c r="M6190" s="28">
        <v>0</v>
      </c>
      <c r="N6190" s="28">
        <f t="shared" si="672"/>
        <v>0</v>
      </c>
      <c r="O6190" s="28">
        <f t="shared" si="673"/>
        <v>0</v>
      </c>
      <c r="P6190" s="24">
        <f>IF([1]DEPURADO!H6184&gt;1,0,[1]DEPURADO!B6184)</f>
        <v>0</v>
      </c>
      <c r="Q6190" s="30">
        <f t="shared" si="674"/>
        <v>0</v>
      </c>
      <c r="R6190" s="31">
        <f t="shared" si="675"/>
        <v>0</v>
      </c>
      <c r="S6190" s="31">
        <f>+[1]DEPURADO!J6184</f>
        <v>0</v>
      </c>
      <c r="T6190" s="23" t="s">
        <v>45</v>
      </c>
      <c r="U6190" s="31">
        <f>+[1]DEPURADO!I6184</f>
        <v>0</v>
      </c>
      <c r="V6190" s="30"/>
      <c r="W6190" s="23" t="s">
        <v>45</v>
      </c>
      <c r="X6190" s="31">
        <f>+[1]DEPURADO!K6184+[1]DEPURADO!L6184</f>
        <v>0</v>
      </c>
      <c r="Y6190" s="23" t="s">
        <v>45</v>
      </c>
      <c r="Z6190" s="31">
        <f t="shared" si="676"/>
        <v>0</v>
      </c>
      <c r="AA6190" s="31"/>
      <c r="AB6190" s="31">
        <v>0</v>
      </c>
      <c r="AC6190" s="31">
        <v>0</v>
      </c>
      <c r="AD6190" s="30"/>
      <c r="AE6190" s="30">
        <f>+[1]DEPURADO!K6184</f>
        <v>0</v>
      </c>
      <c r="AF6190" s="30">
        <v>0</v>
      </c>
      <c r="AG6190" s="30">
        <f t="shared" si="677"/>
        <v>0</v>
      </c>
      <c r="AH6190" s="30">
        <v>0</v>
      </c>
      <c r="AI6190" s="30">
        <f>+[1]DEPURADO!G6184</f>
        <v>0</v>
      </c>
      <c r="AJ6190" s="32"/>
      <c r="AK6190" s="33"/>
    </row>
    <row r="6191" spans="1:37" s="34" customFormat="1" hidden="1" x14ac:dyDescent="0.25">
      <c r="A6191" s="23">
        <f t="shared" si="678"/>
        <v>6183</v>
      </c>
      <c r="B6191" s="24" t="s">
        <v>44</v>
      </c>
      <c r="C6191" s="23">
        <f>+[1]DEPURADO!A6185</f>
        <v>0</v>
      </c>
      <c r="D6191" s="23">
        <f>+[1]DEPURADO!B6185</f>
        <v>0</v>
      </c>
      <c r="E6191" s="25">
        <f>+[1]DEPURADO!C6185</f>
        <v>0</v>
      </c>
      <c r="F6191" s="26" t="str">
        <f>+IF([1]DEPURADO!D6185&gt;1,[1]DEPURADO!D6185," ")</f>
        <v xml:space="preserve"> </v>
      </c>
      <c r="G6191" s="27">
        <f>[1]DEPURADO!F6185</f>
        <v>0</v>
      </c>
      <c r="H6191" s="28">
        <v>0</v>
      </c>
      <c r="I6191" s="28">
        <f>+[1]DEPURADO!M6185+[1]DEPURADO!N6185</f>
        <v>0</v>
      </c>
      <c r="J6191" s="28">
        <f>+[1]DEPURADO!R6185</f>
        <v>0</v>
      </c>
      <c r="K6191" s="29">
        <f>+[1]DEPURADO!P6185+[1]DEPURADO!Q6185</f>
        <v>0</v>
      </c>
      <c r="L6191" s="28">
        <v>0</v>
      </c>
      <c r="M6191" s="28">
        <v>0</v>
      </c>
      <c r="N6191" s="28">
        <f t="shared" si="672"/>
        <v>0</v>
      </c>
      <c r="O6191" s="28">
        <f t="shared" si="673"/>
        <v>0</v>
      </c>
      <c r="P6191" s="24">
        <f>IF([1]DEPURADO!H6185&gt;1,0,[1]DEPURADO!B6185)</f>
        <v>0</v>
      </c>
      <c r="Q6191" s="30">
        <f t="shared" si="674"/>
        <v>0</v>
      </c>
      <c r="R6191" s="31">
        <f t="shared" si="675"/>
        <v>0</v>
      </c>
      <c r="S6191" s="31">
        <f>+[1]DEPURADO!J6185</f>
        <v>0</v>
      </c>
      <c r="T6191" s="23" t="s">
        <v>45</v>
      </c>
      <c r="U6191" s="31">
        <f>+[1]DEPURADO!I6185</f>
        <v>0</v>
      </c>
      <c r="V6191" s="30"/>
      <c r="W6191" s="23" t="s">
        <v>45</v>
      </c>
      <c r="X6191" s="31">
        <f>+[1]DEPURADO!K6185+[1]DEPURADO!L6185</f>
        <v>0</v>
      </c>
      <c r="Y6191" s="23" t="s">
        <v>45</v>
      </c>
      <c r="Z6191" s="31">
        <f t="shared" si="676"/>
        <v>0</v>
      </c>
      <c r="AA6191" s="31"/>
      <c r="AB6191" s="31">
        <v>0</v>
      </c>
      <c r="AC6191" s="31">
        <v>0</v>
      </c>
      <c r="AD6191" s="30"/>
      <c r="AE6191" s="30">
        <f>+[1]DEPURADO!K6185</f>
        <v>0</v>
      </c>
      <c r="AF6191" s="30">
        <v>0</v>
      </c>
      <c r="AG6191" s="30">
        <f t="shared" si="677"/>
        <v>0</v>
      </c>
      <c r="AH6191" s="30">
        <v>0</v>
      </c>
      <c r="AI6191" s="30">
        <f>+[1]DEPURADO!G6185</f>
        <v>0</v>
      </c>
      <c r="AJ6191" s="32"/>
      <c r="AK6191" s="33"/>
    </row>
    <row r="6192" spans="1:37" s="34" customFormat="1" hidden="1" x14ac:dyDescent="0.25">
      <c r="A6192" s="23">
        <f t="shared" si="678"/>
        <v>6184</v>
      </c>
      <c r="B6192" s="24" t="s">
        <v>44</v>
      </c>
      <c r="C6192" s="23">
        <f>+[1]DEPURADO!A6186</f>
        <v>0</v>
      </c>
      <c r="D6192" s="23">
        <f>+[1]DEPURADO!B6186</f>
        <v>0</v>
      </c>
      <c r="E6192" s="25">
        <f>+[1]DEPURADO!C6186</f>
        <v>0</v>
      </c>
      <c r="F6192" s="26" t="str">
        <f>+IF([1]DEPURADO!D6186&gt;1,[1]DEPURADO!D6186," ")</f>
        <v xml:space="preserve"> </v>
      </c>
      <c r="G6192" s="27">
        <f>[1]DEPURADO!F6186</f>
        <v>0</v>
      </c>
      <c r="H6192" s="28">
        <v>0</v>
      </c>
      <c r="I6192" s="28">
        <f>+[1]DEPURADO!M6186+[1]DEPURADO!N6186</f>
        <v>0</v>
      </c>
      <c r="J6192" s="28">
        <f>+[1]DEPURADO!R6186</f>
        <v>0</v>
      </c>
      <c r="K6192" s="29">
        <f>+[1]DEPURADO!P6186+[1]DEPURADO!Q6186</f>
        <v>0</v>
      </c>
      <c r="L6192" s="28">
        <v>0</v>
      </c>
      <c r="M6192" s="28">
        <v>0</v>
      </c>
      <c r="N6192" s="28">
        <f t="shared" si="672"/>
        <v>0</v>
      </c>
      <c r="O6192" s="28">
        <f t="shared" si="673"/>
        <v>0</v>
      </c>
      <c r="P6192" s="24">
        <f>IF([1]DEPURADO!H6186&gt;1,0,[1]DEPURADO!B6186)</f>
        <v>0</v>
      </c>
      <c r="Q6192" s="30">
        <f t="shared" si="674"/>
        <v>0</v>
      </c>
      <c r="R6192" s="31">
        <f t="shared" si="675"/>
        <v>0</v>
      </c>
      <c r="S6192" s="31">
        <f>+[1]DEPURADO!J6186</f>
        <v>0</v>
      </c>
      <c r="T6192" s="23" t="s">
        <v>45</v>
      </c>
      <c r="U6192" s="31">
        <f>+[1]DEPURADO!I6186</f>
        <v>0</v>
      </c>
      <c r="V6192" s="30"/>
      <c r="W6192" s="23" t="s">
        <v>45</v>
      </c>
      <c r="X6192" s="31">
        <f>+[1]DEPURADO!K6186+[1]DEPURADO!L6186</f>
        <v>0</v>
      </c>
      <c r="Y6192" s="23" t="s">
        <v>45</v>
      </c>
      <c r="Z6192" s="31">
        <f t="shared" si="676"/>
        <v>0</v>
      </c>
      <c r="AA6192" s="31"/>
      <c r="AB6192" s="31">
        <v>0</v>
      </c>
      <c r="AC6192" s="31">
        <v>0</v>
      </c>
      <c r="AD6192" s="30"/>
      <c r="AE6192" s="30">
        <f>+[1]DEPURADO!K6186</f>
        <v>0</v>
      </c>
      <c r="AF6192" s="30">
        <v>0</v>
      </c>
      <c r="AG6192" s="30">
        <f t="shared" si="677"/>
        <v>0</v>
      </c>
      <c r="AH6192" s="30">
        <v>0</v>
      </c>
      <c r="AI6192" s="30">
        <f>+[1]DEPURADO!G6186</f>
        <v>0</v>
      </c>
      <c r="AJ6192" s="32"/>
      <c r="AK6192" s="33"/>
    </row>
    <row r="6193" spans="1:37" s="34" customFormat="1" hidden="1" x14ac:dyDescent="0.25">
      <c r="A6193" s="23">
        <f t="shared" si="678"/>
        <v>6185</v>
      </c>
      <c r="B6193" s="24" t="s">
        <v>44</v>
      </c>
      <c r="C6193" s="23">
        <f>+[1]DEPURADO!A6187</f>
        <v>0</v>
      </c>
      <c r="D6193" s="23">
        <f>+[1]DEPURADO!B6187</f>
        <v>0</v>
      </c>
      <c r="E6193" s="25">
        <f>+[1]DEPURADO!C6187</f>
        <v>0</v>
      </c>
      <c r="F6193" s="26" t="str">
        <f>+IF([1]DEPURADO!D6187&gt;1,[1]DEPURADO!D6187," ")</f>
        <v xml:space="preserve"> </v>
      </c>
      <c r="G6193" s="27">
        <f>[1]DEPURADO!F6187</f>
        <v>0</v>
      </c>
      <c r="H6193" s="28">
        <v>0</v>
      </c>
      <c r="I6193" s="28">
        <f>+[1]DEPURADO!M6187+[1]DEPURADO!N6187</f>
        <v>0</v>
      </c>
      <c r="J6193" s="28">
        <f>+[1]DEPURADO!R6187</f>
        <v>0</v>
      </c>
      <c r="K6193" s="29">
        <f>+[1]DEPURADO!P6187+[1]DEPURADO!Q6187</f>
        <v>0</v>
      </c>
      <c r="L6193" s="28">
        <v>0</v>
      </c>
      <c r="M6193" s="28">
        <v>0</v>
      </c>
      <c r="N6193" s="28">
        <f t="shared" si="672"/>
        <v>0</v>
      </c>
      <c r="O6193" s="28">
        <f t="shared" si="673"/>
        <v>0</v>
      </c>
      <c r="P6193" s="24">
        <f>IF([1]DEPURADO!H6187&gt;1,0,[1]DEPURADO!B6187)</f>
        <v>0</v>
      </c>
      <c r="Q6193" s="30">
        <f t="shared" si="674"/>
        <v>0</v>
      </c>
      <c r="R6193" s="31">
        <f t="shared" si="675"/>
        <v>0</v>
      </c>
      <c r="S6193" s="31">
        <f>+[1]DEPURADO!J6187</f>
        <v>0</v>
      </c>
      <c r="T6193" s="23" t="s">
        <v>45</v>
      </c>
      <c r="U6193" s="31">
        <f>+[1]DEPURADO!I6187</f>
        <v>0</v>
      </c>
      <c r="V6193" s="30"/>
      <c r="W6193" s="23" t="s">
        <v>45</v>
      </c>
      <c r="X6193" s="31">
        <f>+[1]DEPURADO!K6187+[1]DEPURADO!L6187</f>
        <v>0</v>
      </c>
      <c r="Y6193" s="23" t="s">
        <v>45</v>
      </c>
      <c r="Z6193" s="31">
        <f t="shared" si="676"/>
        <v>0</v>
      </c>
      <c r="AA6193" s="31"/>
      <c r="AB6193" s="31">
        <v>0</v>
      </c>
      <c r="AC6193" s="31">
        <v>0</v>
      </c>
      <c r="AD6193" s="30"/>
      <c r="AE6193" s="30">
        <f>+[1]DEPURADO!K6187</f>
        <v>0</v>
      </c>
      <c r="AF6193" s="30">
        <v>0</v>
      </c>
      <c r="AG6193" s="30">
        <f t="shared" si="677"/>
        <v>0</v>
      </c>
      <c r="AH6193" s="30">
        <v>0</v>
      </c>
      <c r="AI6193" s="30">
        <f>+[1]DEPURADO!G6187</f>
        <v>0</v>
      </c>
      <c r="AJ6193" s="32"/>
      <c r="AK6193" s="33"/>
    </row>
    <row r="6194" spans="1:37" s="34" customFormat="1" hidden="1" x14ac:dyDescent="0.25">
      <c r="A6194" s="23">
        <f t="shared" si="678"/>
        <v>6186</v>
      </c>
      <c r="B6194" s="24" t="s">
        <v>44</v>
      </c>
      <c r="C6194" s="23">
        <f>+[1]DEPURADO!A6188</f>
        <v>0</v>
      </c>
      <c r="D6194" s="23">
        <f>+[1]DEPURADO!B6188</f>
        <v>0</v>
      </c>
      <c r="E6194" s="25">
        <f>+[1]DEPURADO!C6188</f>
        <v>0</v>
      </c>
      <c r="F6194" s="26" t="str">
        <f>+IF([1]DEPURADO!D6188&gt;1,[1]DEPURADO!D6188," ")</f>
        <v xml:space="preserve"> </v>
      </c>
      <c r="G6194" s="27">
        <f>[1]DEPURADO!F6188</f>
        <v>0</v>
      </c>
      <c r="H6194" s="28">
        <v>0</v>
      </c>
      <c r="I6194" s="28">
        <f>+[1]DEPURADO!M6188+[1]DEPURADO!N6188</f>
        <v>0</v>
      </c>
      <c r="J6194" s="28">
        <f>+[1]DEPURADO!R6188</f>
        <v>0</v>
      </c>
      <c r="K6194" s="29">
        <f>+[1]DEPURADO!P6188+[1]DEPURADO!Q6188</f>
        <v>0</v>
      </c>
      <c r="L6194" s="28">
        <v>0</v>
      </c>
      <c r="M6194" s="28">
        <v>0</v>
      </c>
      <c r="N6194" s="28">
        <f t="shared" si="672"/>
        <v>0</v>
      </c>
      <c r="O6194" s="28">
        <f t="shared" si="673"/>
        <v>0</v>
      </c>
      <c r="P6194" s="24">
        <f>IF([1]DEPURADO!H6188&gt;1,0,[1]DEPURADO!B6188)</f>
        <v>0</v>
      </c>
      <c r="Q6194" s="30">
        <f t="shared" si="674"/>
        <v>0</v>
      </c>
      <c r="R6194" s="31">
        <f t="shared" si="675"/>
        <v>0</v>
      </c>
      <c r="S6194" s="31">
        <f>+[1]DEPURADO!J6188</f>
        <v>0</v>
      </c>
      <c r="T6194" s="23" t="s">
        <v>45</v>
      </c>
      <c r="U6194" s="31">
        <f>+[1]DEPURADO!I6188</f>
        <v>0</v>
      </c>
      <c r="V6194" s="30"/>
      <c r="W6194" s="23" t="s">
        <v>45</v>
      </c>
      <c r="X6194" s="31">
        <f>+[1]DEPURADO!K6188+[1]DEPURADO!L6188</f>
        <v>0</v>
      </c>
      <c r="Y6194" s="23" t="s">
        <v>45</v>
      </c>
      <c r="Z6194" s="31">
        <f t="shared" si="676"/>
        <v>0</v>
      </c>
      <c r="AA6194" s="31"/>
      <c r="AB6194" s="31">
        <v>0</v>
      </c>
      <c r="AC6194" s="31">
        <v>0</v>
      </c>
      <c r="AD6194" s="30"/>
      <c r="AE6194" s="30">
        <f>+[1]DEPURADO!K6188</f>
        <v>0</v>
      </c>
      <c r="AF6194" s="30">
        <v>0</v>
      </c>
      <c r="AG6194" s="30">
        <f t="shared" si="677"/>
        <v>0</v>
      </c>
      <c r="AH6194" s="30">
        <v>0</v>
      </c>
      <c r="AI6194" s="30">
        <f>+[1]DEPURADO!G6188</f>
        <v>0</v>
      </c>
      <c r="AJ6194" s="32"/>
      <c r="AK6194" s="33"/>
    </row>
    <row r="6195" spans="1:37" s="34" customFormat="1" hidden="1" x14ac:dyDescent="0.25">
      <c r="A6195" s="23">
        <f t="shared" si="678"/>
        <v>6187</v>
      </c>
      <c r="B6195" s="24" t="s">
        <v>44</v>
      </c>
      <c r="C6195" s="23">
        <f>+[1]DEPURADO!A6189</f>
        <v>0</v>
      </c>
      <c r="D6195" s="23">
        <f>+[1]DEPURADO!B6189</f>
        <v>0</v>
      </c>
      <c r="E6195" s="25">
        <f>+[1]DEPURADO!C6189</f>
        <v>0</v>
      </c>
      <c r="F6195" s="26" t="str">
        <f>+IF([1]DEPURADO!D6189&gt;1,[1]DEPURADO!D6189," ")</f>
        <v xml:space="preserve"> </v>
      </c>
      <c r="G6195" s="27">
        <f>[1]DEPURADO!F6189</f>
        <v>0</v>
      </c>
      <c r="H6195" s="28">
        <v>0</v>
      </c>
      <c r="I6195" s="28">
        <f>+[1]DEPURADO!M6189+[1]DEPURADO!N6189</f>
        <v>0</v>
      </c>
      <c r="J6195" s="28">
        <f>+[1]DEPURADO!R6189</f>
        <v>0</v>
      </c>
      <c r="K6195" s="29">
        <f>+[1]DEPURADO!P6189+[1]DEPURADO!Q6189</f>
        <v>0</v>
      </c>
      <c r="L6195" s="28">
        <v>0</v>
      </c>
      <c r="M6195" s="28">
        <v>0</v>
      </c>
      <c r="N6195" s="28">
        <f t="shared" si="672"/>
        <v>0</v>
      </c>
      <c r="O6195" s="28">
        <f t="shared" si="673"/>
        <v>0</v>
      </c>
      <c r="P6195" s="24">
        <f>IF([1]DEPURADO!H6189&gt;1,0,[1]DEPURADO!B6189)</f>
        <v>0</v>
      </c>
      <c r="Q6195" s="30">
        <f t="shared" si="674"/>
        <v>0</v>
      </c>
      <c r="R6195" s="31">
        <f t="shared" si="675"/>
        <v>0</v>
      </c>
      <c r="S6195" s="31">
        <f>+[1]DEPURADO!J6189</f>
        <v>0</v>
      </c>
      <c r="T6195" s="23" t="s">
        <v>45</v>
      </c>
      <c r="U6195" s="31">
        <f>+[1]DEPURADO!I6189</f>
        <v>0</v>
      </c>
      <c r="V6195" s="30"/>
      <c r="W6195" s="23" t="s">
        <v>45</v>
      </c>
      <c r="X6195" s="31">
        <f>+[1]DEPURADO!K6189+[1]DEPURADO!L6189</f>
        <v>0</v>
      </c>
      <c r="Y6195" s="23" t="s">
        <v>45</v>
      </c>
      <c r="Z6195" s="31">
        <f t="shared" si="676"/>
        <v>0</v>
      </c>
      <c r="AA6195" s="31"/>
      <c r="AB6195" s="31">
        <v>0</v>
      </c>
      <c r="AC6195" s="31">
        <v>0</v>
      </c>
      <c r="AD6195" s="30"/>
      <c r="AE6195" s="30">
        <f>+[1]DEPURADO!K6189</f>
        <v>0</v>
      </c>
      <c r="AF6195" s="30">
        <v>0</v>
      </c>
      <c r="AG6195" s="30">
        <f t="shared" si="677"/>
        <v>0</v>
      </c>
      <c r="AH6195" s="30">
        <v>0</v>
      </c>
      <c r="AI6195" s="30">
        <f>+[1]DEPURADO!G6189</f>
        <v>0</v>
      </c>
      <c r="AJ6195" s="32"/>
      <c r="AK6195" s="33"/>
    </row>
    <row r="6196" spans="1:37" s="34" customFormat="1" hidden="1" x14ac:dyDescent="0.25">
      <c r="A6196" s="23">
        <f t="shared" si="678"/>
        <v>6188</v>
      </c>
      <c r="B6196" s="24" t="s">
        <v>44</v>
      </c>
      <c r="C6196" s="23">
        <f>+[1]DEPURADO!A6190</f>
        <v>0</v>
      </c>
      <c r="D6196" s="23">
        <f>+[1]DEPURADO!B6190</f>
        <v>0</v>
      </c>
      <c r="E6196" s="25">
        <f>+[1]DEPURADO!C6190</f>
        <v>0</v>
      </c>
      <c r="F6196" s="26" t="str">
        <f>+IF([1]DEPURADO!D6190&gt;1,[1]DEPURADO!D6190," ")</f>
        <v xml:space="preserve"> </v>
      </c>
      <c r="G6196" s="27">
        <f>[1]DEPURADO!F6190</f>
        <v>0</v>
      </c>
      <c r="H6196" s="28">
        <v>0</v>
      </c>
      <c r="I6196" s="28">
        <f>+[1]DEPURADO!M6190+[1]DEPURADO!N6190</f>
        <v>0</v>
      </c>
      <c r="J6196" s="28">
        <f>+[1]DEPURADO!R6190</f>
        <v>0</v>
      </c>
      <c r="K6196" s="29">
        <f>+[1]DEPURADO!P6190+[1]DEPURADO!Q6190</f>
        <v>0</v>
      </c>
      <c r="L6196" s="28">
        <v>0</v>
      </c>
      <c r="M6196" s="28">
        <v>0</v>
      </c>
      <c r="N6196" s="28">
        <f t="shared" si="672"/>
        <v>0</v>
      </c>
      <c r="O6196" s="28">
        <f t="shared" si="673"/>
        <v>0</v>
      </c>
      <c r="P6196" s="24">
        <f>IF([1]DEPURADO!H6190&gt;1,0,[1]DEPURADO!B6190)</f>
        <v>0</v>
      </c>
      <c r="Q6196" s="30">
        <f t="shared" si="674"/>
        <v>0</v>
      </c>
      <c r="R6196" s="31">
        <f t="shared" si="675"/>
        <v>0</v>
      </c>
      <c r="S6196" s="31">
        <f>+[1]DEPURADO!J6190</f>
        <v>0</v>
      </c>
      <c r="T6196" s="23" t="s">
        <v>45</v>
      </c>
      <c r="U6196" s="31">
        <f>+[1]DEPURADO!I6190</f>
        <v>0</v>
      </c>
      <c r="V6196" s="30"/>
      <c r="W6196" s="23" t="s">
        <v>45</v>
      </c>
      <c r="X6196" s="31">
        <f>+[1]DEPURADO!K6190+[1]DEPURADO!L6190</f>
        <v>0</v>
      </c>
      <c r="Y6196" s="23" t="s">
        <v>45</v>
      </c>
      <c r="Z6196" s="31">
        <f t="shared" si="676"/>
        <v>0</v>
      </c>
      <c r="AA6196" s="31"/>
      <c r="AB6196" s="31">
        <v>0</v>
      </c>
      <c r="AC6196" s="31">
        <v>0</v>
      </c>
      <c r="AD6196" s="30"/>
      <c r="AE6196" s="30">
        <f>+[1]DEPURADO!K6190</f>
        <v>0</v>
      </c>
      <c r="AF6196" s="30">
        <v>0</v>
      </c>
      <c r="AG6196" s="30">
        <f t="shared" si="677"/>
        <v>0</v>
      </c>
      <c r="AH6196" s="30">
        <v>0</v>
      </c>
      <c r="AI6196" s="30">
        <f>+[1]DEPURADO!G6190</f>
        <v>0</v>
      </c>
      <c r="AJ6196" s="32"/>
      <c r="AK6196" s="33"/>
    </row>
    <row r="6197" spans="1:37" s="34" customFormat="1" hidden="1" x14ac:dyDescent="0.25">
      <c r="A6197" s="23">
        <f t="shared" si="678"/>
        <v>6189</v>
      </c>
      <c r="B6197" s="24" t="s">
        <v>44</v>
      </c>
      <c r="C6197" s="23">
        <f>+[1]DEPURADO!A6191</f>
        <v>0</v>
      </c>
      <c r="D6197" s="23">
        <f>+[1]DEPURADO!B6191</f>
        <v>0</v>
      </c>
      <c r="E6197" s="25">
        <f>+[1]DEPURADO!C6191</f>
        <v>0</v>
      </c>
      <c r="F6197" s="26" t="str">
        <f>+IF([1]DEPURADO!D6191&gt;1,[1]DEPURADO!D6191," ")</f>
        <v xml:space="preserve"> </v>
      </c>
      <c r="G6197" s="27">
        <f>[1]DEPURADO!F6191</f>
        <v>0</v>
      </c>
      <c r="H6197" s="28">
        <v>0</v>
      </c>
      <c r="I6197" s="28">
        <f>+[1]DEPURADO!M6191+[1]DEPURADO!N6191</f>
        <v>0</v>
      </c>
      <c r="J6197" s="28">
        <f>+[1]DEPURADO!R6191</f>
        <v>0</v>
      </c>
      <c r="K6197" s="29">
        <f>+[1]DEPURADO!P6191+[1]DEPURADO!Q6191</f>
        <v>0</v>
      </c>
      <c r="L6197" s="28">
        <v>0</v>
      </c>
      <c r="M6197" s="28">
        <v>0</v>
      </c>
      <c r="N6197" s="28">
        <f t="shared" si="672"/>
        <v>0</v>
      </c>
      <c r="O6197" s="28">
        <f t="shared" si="673"/>
        <v>0</v>
      </c>
      <c r="P6197" s="24">
        <f>IF([1]DEPURADO!H6191&gt;1,0,[1]DEPURADO!B6191)</f>
        <v>0</v>
      </c>
      <c r="Q6197" s="30">
        <f t="shared" si="674"/>
        <v>0</v>
      </c>
      <c r="R6197" s="31">
        <f t="shared" si="675"/>
        <v>0</v>
      </c>
      <c r="S6197" s="31">
        <f>+[1]DEPURADO!J6191</f>
        <v>0</v>
      </c>
      <c r="T6197" s="23" t="s">
        <v>45</v>
      </c>
      <c r="U6197" s="31">
        <f>+[1]DEPURADO!I6191</f>
        <v>0</v>
      </c>
      <c r="V6197" s="30"/>
      <c r="W6197" s="23" t="s">
        <v>45</v>
      </c>
      <c r="X6197" s="31">
        <f>+[1]DEPURADO!K6191+[1]DEPURADO!L6191</f>
        <v>0</v>
      </c>
      <c r="Y6197" s="23" t="s">
        <v>45</v>
      </c>
      <c r="Z6197" s="31">
        <f t="shared" si="676"/>
        <v>0</v>
      </c>
      <c r="AA6197" s="31"/>
      <c r="AB6197" s="31">
        <v>0</v>
      </c>
      <c r="AC6197" s="31">
        <v>0</v>
      </c>
      <c r="AD6197" s="30"/>
      <c r="AE6197" s="30">
        <f>+[1]DEPURADO!K6191</f>
        <v>0</v>
      </c>
      <c r="AF6197" s="30">
        <v>0</v>
      </c>
      <c r="AG6197" s="30">
        <f t="shared" si="677"/>
        <v>0</v>
      </c>
      <c r="AH6197" s="30">
        <v>0</v>
      </c>
      <c r="AI6197" s="30">
        <f>+[1]DEPURADO!G6191</f>
        <v>0</v>
      </c>
      <c r="AJ6197" s="32"/>
      <c r="AK6197" s="33"/>
    </row>
    <row r="6198" spans="1:37" s="34" customFormat="1" hidden="1" x14ac:dyDescent="0.25">
      <c r="A6198" s="23">
        <f t="shared" si="678"/>
        <v>6190</v>
      </c>
      <c r="B6198" s="24" t="s">
        <v>44</v>
      </c>
      <c r="C6198" s="23">
        <f>+[1]DEPURADO!A6192</f>
        <v>0</v>
      </c>
      <c r="D6198" s="23">
        <f>+[1]DEPURADO!B6192</f>
        <v>0</v>
      </c>
      <c r="E6198" s="25">
        <f>+[1]DEPURADO!C6192</f>
        <v>0</v>
      </c>
      <c r="F6198" s="26" t="str">
        <f>+IF([1]DEPURADO!D6192&gt;1,[1]DEPURADO!D6192," ")</f>
        <v xml:space="preserve"> </v>
      </c>
      <c r="G6198" s="27">
        <f>[1]DEPURADO!F6192</f>
        <v>0</v>
      </c>
      <c r="H6198" s="28">
        <v>0</v>
      </c>
      <c r="I6198" s="28">
        <f>+[1]DEPURADO!M6192+[1]DEPURADO!N6192</f>
        <v>0</v>
      </c>
      <c r="J6198" s="28">
        <f>+[1]DEPURADO!R6192</f>
        <v>0</v>
      </c>
      <c r="K6198" s="29">
        <f>+[1]DEPURADO!P6192+[1]DEPURADO!Q6192</f>
        <v>0</v>
      </c>
      <c r="L6198" s="28">
        <v>0</v>
      </c>
      <c r="M6198" s="28">
        <v>0</v>
      </c>
      <c r="N6198" s="28">
        <f t="shared" si="672"/>
        <v>0</v>
      </c>
      <c r="O6198" s="28">
        <f t="shared" si="673"/>
        <v>0</v>
      </c>
      <c r="P6198" s="24">
        <f>IF([1]DEPURADO!H6192&gt;1,0,[1]DEPURADO!B6192)</f>
        <v>0</v>
      </c>
      <c r="Q6198" s="30">
        <f t="shared" si="674"/>
        <v>0</v>
      </c>
      <c r="R6198" s="31">
        <f t="shared" si="675"/>
        <v>0</v>
      </c>
      <c r="S6198" s="31">
        <f>+[1]DEPURADO!J6192</f>
        <v>0</v>
      </c>
      <c r="T6198" s="23" t="s">
        <v>45</v>
      </c>
      <c r="U6198" s="31">
        <f>+[1]DEPURADO!I6192</f>
        <v>0</v>
      </c>
      <c r="V6198" s="30"/>
      <c r="W6198" s="23" t="s">
        <v>45</v>
      </c>
      <c r="X6198" s="31">
        <f>+[1]DEPURADO!K6192+[1]DEPURADO!L6192</f>
        <v>0</v>
      </c>
      <c r="Y6198" s="23" t="s">
        <v>45</v>
      </c>
      <c r="Z6198" s="31">
        <f t="shared" si="676"/>
        <v>0</v>
      </c>
      <c r="AA6198" s="31"/>
      <c r="AB6198" s="31">
        <v>0</v>
      </c>
      <c r="AC6198" s="31">
        <v>0</v>
      </c>
      <c r="AD6198" s="30"/>
      <c r="AE6198" s="30">
        <f>+[1]DEPURADO!K6192</f>
        <v>0</v>
      </c>
      <c r="AF6198" s="30">
        <v>0</v>
      </c>
      <c r="AG6198" s="30">
        <f t="shared" si="677"/>
        <v>0</v>
      </c>
      <c r="AH6198" s="30">
        <v>0</v>
      </c>
      <c r="AI6198" s="30">
        <f>+[1]DEPURADO!G6192</f>
        <v>0</v>
      </c>
      <c r="AJ6198" s="32"/>
      <c r="AK6198" s="33"/>
    </row>
    <row r="6199" spans="1:37" s="34" customFormat="1" hidden="1" x14ac:dyDescent="0.25">
      <c r="A6199" s="23">
        <f t="shared" si="678"/>
        <v>6191</v>
      </c>
      <c r="B6199" s="24" t="s">
        <v>44</v>
      </c>
      <c r="C6199" s="23">
        <f>+[1]DEPURADO!A6193</f>
        <v>0</v>
      </c>
      <c r="D6199" s="23">
        <f>+[1]DEPURADO!B6193</f>
        <v>0</v>
      </c>
      <c r="E6199" s="25">
        <f>+[1]DEPURADO!C6193</f>
        <v>0</v>
      </c>
      <c r="F6199" s="26" t="str">
        <f>+IF([1]DEPURADO!D6193&gt;1,[1]DEPURADO!D6193," ")</f>
        <v xml:space="preserve"> </v>
      </c>
      <c r="G6199" s="27">
        <f>[1]DEPURADO!F6193</f>
        <v>0</v>
      </c>
      <c r="H6199" s="28">
        <v>0</v>
      </c>
      <c r="I6199" s="28">
        <f>+[1]DEPURADO!M6193+[1]DEPURADO!N6193</f>
        <v>0</v>
      </c>
      <c r="J6199" s="28">
        <f>+[1]DEPURADO!R6193</f>
        <v>0</v>
      </c>
      <c r="K6199" s="29">
        <f>+[1]DEPURADO!P6193+[1]DEPURADO!Q6193</f>
        <v>0</v>
      </c>
      <c r="L6199" s="28">
        <v>0</v>
      </c>
      <c r="M6199" s="28">
        <v>0</v>
      </c>
      <c r="N6199" s="28">
        <f t="shared" si="672"/>
        <v>0</v>
      </c>
      <c r="O6199" s="28">
        <f t="shared" si="673"/>
        <v>0</v>
      </c>
      <c r="P6199" s="24">
        <f>IF([1]DEPURADO!H6193&gt;1,0,[1]DEPURADO!B6193)</f>
        <v>0</v>
      </c>
      <c r="Q6199" s="30">
        <f t="shared" si="674"/>
        <v>0</v>
      </c>
      <c r="R6199" s="31">
        <f t="shared" si="675"/>
        <v>0</v>
      </c>
      <c r="S6199" s="31">
        <f>+[1]DEPURADO!J6193</f>
        <v>0</v>
      </c>
      <c r="T6199" s="23" t="s">
        <v>45</v>
      </c>
      <c r="U6199" s="31">
        <f>+[1]DEPURADO!I6193</f>
        <v>0</v>
      </c>
      <c r="V6199" s="30"/>
      <c r="W6199" s="23" t="s">
        <v>45</v>
      </c>
      <c r="X6199" s="31">
        <f>+[1]DEPURADO!K6193+[1]DEPURADO!L6193</f>
        <v>0</v>
      </c>
      <c r="Y6199" s="23" t="s">
        <v>45</v>
      </c>
      <c r="Z6199" s="31">
        <f t="shared" si="676"/>
        <v>0</v>
      </c>
      <c r="AA6199" s="31"/>
      <c r="AB6199" s="31">
        <v>0</v>
      </c>
      <c r="AC6199" s="31">
        <v>0</v>
      </c>
      <c r="AD6199" s="30"/>
      <c r="AE6199" s="30">
        <f>+[1]DEPURADO!K6193</f>
        <v>0</v>
      </c>
      <c r="AF6199" s="30">
        <v>0</v>
      </c>
      <c r="AG6199" s="30">
        <f t="shared" si="677"/>
        <v>0</v>
      </c>
      <c r="AH6199" s="30">
        <v>0</v>
      </c>
      <c r="AI6199" s="30">
        <f>+[1]DEPURADO!G6193</f>
        <v>0</v>
      </c>
      <c r="AJ6199" s="32"/>
      <c r="AK6199" s="33"/>
    </row>
    <row r="6200" spans="1:37" s="34" customFormat="1" hidden="1" x14ac:dyDescent="0.25">
      <c r="A6200" s="23">
        <f t="shared" si="678"/>
        <v>6192</v>
      </c>
      <c r="B6200" s="24" t="s">
        <v>44</v>
      </c>
      <c r="C6200" s="23">
        <f>+[1]DEPURADO!A6194</f>
        <v>0</v>
      </c>
      <c r="D6200" s="23">
        <f>+[1]DEPURADO!B6194</f>
        <v>0</v>
      </c>
      <c r="E6200" s="25">
        <f>+[1]DEPURADO!C6194</f>
        <v>0</v>
      </c>
      <c r="F6200" s="26" t="str">
        <f>+IF([1]DEPURADO!D6194&gt;1,[1]DEPURADO!D6194," ")</f>
        <v xml:space="preserve"> </v>
      </c>
      <c r="G6200" s="27">
        <f>[1]DEPURADO!F6194</f>
        <v>0</v>
      </c>
      <c r="H6200" s="28">
        <v>0</v>
      </c>
      <c r="I6200" s="28">
        <f>+[1]DEPURADO!M6194+[1]DEPURADO!N6194</f>
        <v>0</v>
      </c>
      <c r="J6200" s="28">
        <f>+[1]DEPURADO!R6194</f>
        <v>0</v>
      </c>
      <c r="K6200" s="29">
        <f>+[1]DEPURADO!P6194+[1]DEPURADO!Q6194</f>
        <v>0</v>
      </c>
      <c r="L6200" s="28">
        <v>0</v>
      </c>
      <c r="M6200" s="28">
        <v>0</v>
      </c>
      <c r="N6200" s="28">
        <f t="shared" si="672"/>
        <v>0</v>
      </c>
      <c r="O6200" s="28">
        <f t="shared" si="673"/>
        <v>0</v>
      </c>
      <c r="P6200" s="24">
        <f>IF([1]DEPURADO!H6194&gt;1,0,[1]DEPURADO!B6194)</f>
        <v>0</v>
      </c>
      <c r="Q6200" s="30">
        <f t="shared" si="674"/>
        <v>0</v>
      </c>
      <c r="R6200" s="31">
        <f t="shared" si="675"/>
        <v>0</v>
      </c>
      <c r="S6200" s="31">
        <f>+[1]DEPURADO!J6194</f>
        <v>0</v>
      </c>
      <c r="T6200" s="23" t="s">
        <v>45</v>
      </c>
      <c r="U6200" s="31">
        <f>+[1]DEPURADO!I6194</f>
        <v>0</v>
      </c>
      <c r="V6200" s="30"/>
      <c r="W6200" s="23" t="s">
        <v>45</v>
      </c>
      <c r="X6200" s="31">
        <f>+[1]DEPURADO!K6194+[1]DEPURADO!L6194</f>
        <v>0</v>
      </c>
      <c r="Y6200" s="23" t="s">
        <v>45</v>
      </c>
      <c r="Z6200" s="31">
        <f t="shared" si="676"/>
        <v>0</v>
      </c>
      <c r="AA6200" s="31"/>
      <c r="AB6200" s="31">
        <v>0</v>
      </c>
      <c r="AC6200" s="31">
        <v>0</v>
      </c>
      <c r="AD6200" s="30"/>
      <c r="AE6200" s="30">
        <f>+[1]DEPURADO!K6194</f>
        <v>0</v>
      </c>
      <c r="AF6200" s="30">
        <v>0</v>
      </c>
      <c r="AG6200" s="30">
        <f t="shared" si="677"/>
        <v>0</v>
      </c>
      <c r="AH6200" s="30">
        <v>0</v>
      </c>
      <c r="AI6200" s="30">
        <f>+[1]DEPURADO!G6194</f>
        <v>0</v>
      </c>
      <c r="AJ6200" s="32"/>
      <c r="AK6200" s="33"/>
    </row>
    <row r="6201" spans="1:37" s="34" customFormat="1" hidden="1" x14ac:dyDescent="0.25">
      <c r="A6201" s="23">
        <f t="shared" si="678"/>
        <v>6193</v>
      </c>
      <c r="B6201" s="24" t="s">
        <v>44</v>
      </c>
      <c r="C6201" s="23">
        <f>+[1]DEPURADO!A6195</f>
        <v>0</v>
      </c>
      <c r="D6201" s="23">
        <f>+[1]DEPURADO!B6195</f>
        <v>0</v>
      </c>
      <c r="E6201" s="25">
        <f>+[1]DEPURADO!C6195</f>
        <v>0</v>
      </c>
      <c r="F6201" s="26" t="str">
        <f>+IF([1]DEPURADO!D6195&gt;1,[1]DEPURADO!D6195," ")</f>
        <v xml:space="preserve"> </v>
      </c>
      <c r="G6201" s="27">
        <f>[1]DEPURADO!F6195</f>
        <v>0</v>
      </c>
      <c r="H6201" s="28">
        <v>0</v>
      </c>
      <c r="I6201" s="28">
        <f>+[1]DEPURADO!M6195+[1]DEPURADO!N6195</f>
        <v>0</v>
      </c>
      <c r="J6201" s="28">
        <f>+[1]DEPURADO!R6195</f>
        <v>0</v>
      </c>
      <c r="K6201" s="29">
        <f>+[1]DEPURADO!P6195+[1]DEPURADO!Q6195</f>
        <v>0</v>
      </c>
      <c r="L6201" s="28">
        <v>0</v>
      </c>
      <c r="M6201" s="28">
        <v>0</v>
      </c>
      <c r="N6201" s="28">
        <f t="shared" si="672"/>
        <v>0</v>
      </c>
      <c r="O6201" s="28">
        <f t="shared" si="673"/>
        <v>0</v>
      </c>
      <c r="P6201" s="24">
        <f>IF([1]DEPURADO!H6195&gt;1,0,[1]DEPURADO!B6195)</f>
        <v>0</v>
      </c>
      <c r="Q6201" s="30">
        <f t="shared" si="674"/>
        <v>0</v>
      </c>
      <c r="R6201" s="31">
        <f t="shared" si="675"/>
        <v>0</v>
      </c>
      <c r="S6201" s="31">
        <f>+[1]DEPURADO!J6195</f>
        <v>0</v>
      </c>
      <c r="T6201" s="23" t="s">
        <v>45</v>
      </c>
      <c r="U6201" s="31">
        <f>+[1]DEPURADO!I6195</f>
        <v>0</v>
      </c>
      <c r="V6201" s="30"/>
      <c r="W6201" s="23" t="s">
        <v>45</v>
      </c>
      <c r="X6201" s="31">
        <f>+[1]DEPURADO!K6195+[1]DEPURADO!L6195</f>
        <v>0</v>
      </c>
      <c r="Y6201" s="23" t="s">
        <v>45</v>
      </c>
      <c r="Z6201" s="31">
        <f t="shared" si="676"/>
        <v>0</v>
      </c>
      <c r="AA6201" s="31"/>
      <c r="AB6201" s="31">
        <v>0</v>
      </c>
      <c r="AC6201" s="31">
        <v>0</v>
      </c>
      <c r="AD6201" s="30"/>
      <c r="AE6201" s="30">
        <f>+[1]DEPURADO!K6195</f>
        <v>0</v>
      </c>
      <c r="AF6201" s="30">
        <v>0</v>
      </c>
      <c r="AG6201" s="30">
        <f t="shared" si="677"/>
        <v>0</v>
      </c>
      <c r="AH6201" s="30">
        <v>0</v>
      </c>
      <c r="AI6201" s="30">
        <f>+[1]DEPURADO!G6195</f>
        <v>0</v>
      </c>
      <c r="AJ6201" s="32"/>
      <c r="AK6201" s="33"/>
    </row>
    <row r="6202" spans="1:37" s="34" customFormat="1" hidden="1" x14ac:dyDescent="0.25">
      <c r="A6202" s="23">
        <f t="shared" si="678"/>
        <v>6194</v>
      </c>
      <c r="B6202" s="24" t="s">
        <v>44</v>
      </c>
      <c r="C6202" s="23">
        <f>+[1]DEPURADO!A6196</f>
        <v>0</v>
      </c>
      <c r="D6202" s="23">
        <f>+[1]DEPURADO!B6196</f>
        <v>0</v>
      </c>
      <c r="E6202" s="25">
        <f>+[1]DEPURADO!C6196</f>
        <v>0</v>
      </c>
      <c r="F6202" s="26" t="str">
        <f>+IF([1]DEPURADO!D6196&gt;1,[1]DEPURADO!D6196," ")</f>
        <v xml:space="preserve"> </v>
      </c>
      <c r="G6202" s="27">
        <f>[1]DEPURADO!F6196</f>
        <v>0</v>
      </c>
      <c r="H6202" s="28">
        <v>0</v>
      </c>
      <c r="I6202" s="28">
        <f>+[1]DEPURADO!M6196+[1]DEPURADO!N6196</f>
        <v>0</v>
      </c>
      <c r="J6202" s="28">
        <f>+[1]DEPURADO!R6196</f>
        <v>0</v>
      </c>
      <c r="K6202" s="29">
        <f>+[1]DEPURADO!P6196+[1]DEPURADO!Q6196</f>
        <v>0</v>
      </c>
      <c r="L6202" s="28">
        <v>0</v>
      </c>
      <c r="M6202" s="28">
        <v>0</v>
      </c>
      <c r="N6202" s="28">
        <f t="shared" si="672"/>
        <v>0</v>
      </c>
      <c r="O6202" s="28">
        <f t="shared" si="673"/>
        <v>0</v>
      </c>
      <c r="P6202" s="24">
        <f>IF([1]DEPURADO!H6196&gt;1,0,[1]DEPURADO!B6196)</f>
        <v>0</v>
      </c>
      <c r="Q6202" s="30">
        <f t="shared" si="674"/>
        <v>0</v>
      </c>
      <c r="R6202" s="31">
        <f t="shared" si="675"/>
        <v>0</v>
      </c>
      <c r="S6202" s="31">
        <f>+[1]DEPURADO!J6196</f>
        <v>0</v>
      </c>
      <c r="T6202" s="23" t="s">
        <v>45</v>
      </c>
      <c r="U6202" s="31">
        <f>+[1]DEPURADO!I6196</f>
        <v>0</v>
      </c>
      <c r="V6202" s="30"/>
      <c r="W6202" s="23" t="s">
        <v>45</v>
      </c>
      <c r="X6202" s="31">
        <f>+[1]DEPURADO!K6196+[1]DEPURADO!L6196</f>
        <v>0</v>
      </c>
      <c r="Y6202" s="23" t="s">
        <v>45</v>
      </c>
      <c r="Z6202" s="31">
        <f t="shared" si="676"/>
        <v>0</v>
      </c>
      <c r="AA6202" s="31"/>
      <c r="AB6202" s="31">
        <v>0</v>
      </c>
      <c r="AC6202" s="31">
        <v>0</v>
      </c>
      <c r="AD6202" s="30"/>
      <c r="AE6202" s="30">
        <f>+[1]DEPURADO!K6196</f>
        <v>0</v>
      </c>
      <c r="AF6202" s="30">
        <v>0</v>
      </c>
      <c r="AG6202" s="30">
        <f t="shared" si="677"/>
        <v>0</v>
      </c>
      <c r="AH6202" s="30">
        <v>0</v>
      </c>
      <c r="AI6202" s="30">
        <f>+[1]DEPURADO!G6196</f>
        <v>0</v>
      </c>
      <c r="AJ6202" s="32"/>
      <c r="AK6202" s="33"/>
    </row>
    <row r="6203" spans="1:37" s="34" customFormat="1" hidden="1" x14ac:dyDescent="0.25">
      <c r="A6203" s="23">
        <f t="shared" si="678"/>
        <v>6195</v>
      </c>
      <c r="B6203" s="24" t="s">
        <v>44</v>
      </c>
      <c r="C6203" s="23">
        <f>+[1]DEPURADO!A6197</f>
        <v>0</v>
      </c>
      <c r="D6203" s="23">
        <f>+[1]DEPURADO!B6197</f>
        <v>0</v>
      </c>
      <c r="E6203" s="25">
        <f>+[1]DEPURADO!C6197</f>
        <v>0</v>
      </c>
      <c r="F6203" s="26" t="str">
        <f>+IF([1]DEPURADO!D6197&gt;1,[1]DEPURADO!D6197," ")</f>
        <v xml:space="preserve"> </v>
      </c>
      <c r="G6203" s="27">
        <f>[1]DEPURADO!F6197</f>
        <v>0</v>
      </c>
      <c r="H6203" s="28">
        <v>0</v>
      </c>
      <c r="I6203" s="28">
        <f>+[1]DEPURADO!M6197+[1]DEPURADO!N6197</f>
        <v>0</v>
      </c>
      <c r="J6203" s="28">
        <f>+[1]DEPURADO!R6197</f>
        <v>0</v>
      </c>
      <c r="K6203" s="29">
        <f>+[1]DEPURADO!P6197+[1]DEPURADO!Q6197</f>
        <v>0</v>
      </c>
      <c r="L6203" s="28">
        <v>0</v>
      </c>
      <c r="M6203" s="28">
        <v>0</v>
      </c>
      <c r="N6203" s="28">
        <f t="shared" si="672"/>
        <v>0</v>
      </c>
      <c r="O6203" s="28">
        <f t="shared" si="673"/>
        <v>0</v>
      </c>
      <c r="P6203" s="24">
        <f>IF([1]DEPURADO!H6197&gt;1,0,[1]DEPURADO!B6197)</f>
        <v>0</v>
      </c>
      <c r="Q6203" s="30">
        <f t="shared" si="674"/>
        <v>0</v>
      </c>
      <c r="R6203" s="31">
        <f t="shared" si="675"/>
        <v>0</v>
      </c>
      <c r="S6203" s="31">
        <f>+[1]DEPURADO!J6197</f>
        <v>0</v>
      </c>
      <c r="T6203" s="23" t="s">
        <v>45</v>
      </c>
      <c r="U6203" s="31">
        <f>+[1]DEPURADO!I6197</f>
        <v>0</v>
      </c>
      <c r="V6203" s="30"/>
      <c r="W6203" s="23" t="s">
        <v>45</v>
      </c>
      <c r="X6203" s="31">
        <f>+[1]DEPURADO!K6197+[1]DEPURADO!L6197</f>
        <v>0</v>
      </c>
      <c r="Y6203" s="23" t="s">
        <v>45</v>
      </c>
      <c r="Z6203" s="31">
        <f t="shared" si="676"/>
        <v>0</v>
      </c>
      <c r="AA6203" s="31"/>
      <c r="AB6203" s="31">
        <v>0</v>
      </c>
      <c r="AC6203" s="31">
        <v>0</v>
      </c>
      <c r="AD6203" s="30"/>
      <c r="AE6203" s="30">
        <f>+[1]DEPURADO!K6197</f>
        <v>0</v>
      </c>
      <c r="AF6203" s="30">
        <v>0</v>
      </c>
      <c r="AG6203" s="30">
        <f t="shared" si="677"/>
        <v>0</v>
      </c>
      <c r="AH6203" s="30">
        <v>0</v>
      </c>
      <c r="AI6203" s="30">
        <f>+[1]DEPURADO!G6197</f>
        <v>0</v>
      </c>
      <c r="AJ6203" s="32"/>
      <c r="AK6203" s="33"/>
    </row>
    <row r="6204" spans="1:37" s="34" customFormat="1" hidden="1" x14ac:dyDescent="0.25">
      <c r="A6204" s="23">
        <f t="shared" si="678"/>
        <v>6196</v>
      </c>
      <c r="B6204" s="24" t="s">
        <v>44</v>
      </c>
      <c r="C6204" s="23">
        <f>+[1]DEPURADO!A6198</f>
        <v>0</v>
      </c>
      <c r="D6204" s="23">
        <f>+[1]DEPURADO!B6198</f>
        <v>0</v>
      </c>
      <c r="E6204" s="25">
        <f>+[1]DEPURADO!C6198</f>
        <v>0</v>
      </c>
      <c r="F6204" s="26" t="str">
        <f>+IF([1]DEPURADO!D6198&gt;1,[1]DEPURADO!D6198," ")</f>
        <v xml:space="preserve"> </v>
      </c>
      <c r="G6204" s="27">
        <f>[1]DEPURADO!F6198</f>
        <v>0</v>
      </c>
      <c r="H6204" s="28">
        <v>0</v>
      </c>
      <c r="I6204" s="28">
        <f>+[1]DEPURADO!M6198+[1]DEPURADO!N6198</f>
        <v>0</v>
      </c>
      <c r="J6204" s="28">
        <f>+[1]DEPURADO!R6198</f>
        <v>0</v>
      </c>
      <c r="K6204" s="29">
        <f>+[1]DEPURADO!P6198+[1]DEPURADO!Q6198</f>
        <v>0</v>
      </c>
      <c r="L6204" s="28">
        <v>0</v>
      </c>
      <c r="M6204" s="28">
        <v>0</v>
      </c>
      <c r="N6204" s="28">
        <f t="shared" si="672"/>
        <v>0</v>
      </c>
      <c r="O6204" s="28">
        <f t="shared" si="673"/>
        <v>0</v>
      </c>
      <c r="P6204" s="24">
        <f>IF([1]DEPURADO!H6198&gt;1,0,[1]DEPURADO!B6198)</f>
        <v>0</v>
      </c>
      <c r="Q6204" s="30">
        <f t="shared" si="674"/>
        <v>0</v>
      </c>
      <c r="R6204" s="31">
        <f t="shared" si="675"/>
        <v>0</v>
      </c>
      <c r="S6204" s="31">
        <f>+[1]DEPURADO!J6198</f>
        <v>0</v>
      </c>
      <c r="T6204" s="23" t="s">
        <v>45</v>
      </c>
      <c r="U6204" s="31">
        <f>+[1]DEPURADO!I6198</f>
        <v>0</v>
      </c>
      <c r="V6204" s="30"/>
      <c r="W6204" s="23" t="s">
        <v>45</v>
      </c>
      <c r="X6204" s="31">
        <f>+[1]DEPURADO!K6198+[1]DEPURADO!L6198</f>
        <v>0</v>
      </c>
      <c r="Y6204" s="23" t="s">
        <v>45</v>
      </c>
      <c r="Z6204" s="31">
        <f t="shared" si="676"/>
        <v>0</v>
      </c>
      <c r="AA6204" s="31"/>
      <c r="AB6204" s="31">
        <v>0</v>
      </c>
      <c r="AC6204" s="31">
        <v>0</v>
      </c>
      <c r="AD6204" s="30"/>
      <c r="AE6204" s="30">
        <f>+[1]DEPURADO!K6198</f>
        <v>0</v>
      </c>
      <c r="AF6204" s="30">
        <v>0</v>
      </c>
      <c r="AG6204" s="30">
        <f t="shared" si="677"/>
        <v>0</v>
      </c>
      <c r="AH6204" s="30">
        <v>0</v>
      </c>
      <c r="AI6204" s="30">
        <f>+[1]DEPURADO!G6198</f>
        <v>0</v>
      </c>
      <c r="AJ6204" s="32"/>
      <c r="AK6204" s="33"/>
    </row>
    <row r="6205" spans="1:37" s="34" customFormat="1" hidden="1" x14ac:dyDescent="0.25">
      <c r="A6205" s="23">
        <f t="shared" si="678"/>
        <v>6197</v>
      </c>
      <c r="B6205" s="24" t="s">
        <v>44</v>
      </c>
      <c r="C6205" s="23">
        <f>+[1]DEPURADO!A6199</f>
        <v>0</v>
      </c>
      <c r="D6205" s="23">
        <f>+[1]DEPURADO!B6199</f>
        <v>0</v>
      </c>
      <c r="E6205" s="25">
        <f>+[1]DEPURADO!C6199</f>
        <v>0</v>
      </c>
      <c r="F6205" s="26" t="str">
        <f>+IF([1]DEPURADO!D6199&gt;1,[1]DEPURADO!D6199," ")</f>
        <v xml:space="preserve"> </v>
      </c>
      <c r="G6205" s="27">
        <f>[1]DEPURADO!F6199</f>
        <v>0</v>
      </c>
      <c r="H6205" s="28">
        <v>0</v>
      </c>
      <c r="I6205" s="28">
        <f>+[1]DEPURADO!M6199+[1]DEPURADO!N6199</f>
        <v>0</v>
      </c>
      <c r="J6205" s="28">
        <f>+[1]DEPURADO!R6199</f>
        <v>0</v>
      </c>
      <c r="K6205" s="29">
        <f>+[1]DEPURADO!P6199+[1]DEPURADO!Q6199</f>
        <v>0</v>
      </c>
      <c r="L6205" s="28">
        <v>0</v>
      </c>
      <c r="M6205" s="28">
        <v>0</v>
      </c>
      <c r="N6205" s="28">
        <f t="shared" si="672"/>
        <v>0</v>
      </c>
      <c r="O6205" s="28">
        <f t="shared" si="673"/>
        <v>0</v>
      </c>
      <c r="P6205" s="24">
        <f>IF([1]DEPURADO!H6199&gt;1,0,[1]DEPURADO!B6199)</f>
        <v>0</v>
      </c>
      <c r="Q6205" s="30">
        <f t="shared" si="674"/>
        <v>0</v>
      </c>
      <c r="R6205" s="31">
        <f t="shared" si="675"/>
        <v>0</v>
      </c>
      <c r="S6205" s="31">
        <f>+[1]DEPURADO!J6199</f>
        <v>0</v>
      </c>
      <c r="T6205" s="23" t="s">
        <v>45</v>
      </c>
      <c r="U6205" s="31">
        <f>+[1]DEPURADO!I6199</f>
        <v>0</v>
      </c>
      <c r="V6205" s="30"/>
      <c r="W6205" s="23" t="s">
        <v>45</v>
      </c>
      <c r="X6205" s="31">
        <f>+[1]DEPURADO!K6199+[1]DEPURADO!L6199</f>
        <v>0</v>
      </c>
      <c r="Y6205" s="23" t="s">
        <v>45</v>
      </c>
      <c r="Z6205" s="31">
        <f t="shared" si="676"/>
        <v>0</v>
      </c>
      <c r="AA6205" s="31"/>
      <c r="AB6205" s="31">
        <v>0</v>
      </c>
      <c r="AC6205" s="31">
        <v>0</v>
      </c>
      <c r="AD6205" s="30"/>
      <c r="AE6205" s="30">
        <f>+[1]DEPURADO!K6199</f>
        <v>0</v>
      </c>
      <c r="AF6205" s="30">
        <v>0</v>
      </c>
      <c r="AG6205" s="30">
        <f t="shared" si="677"/>
        <v>0</v>
      </c>
      <c r="AH6205" s="30">
        <v>0</v>
      </c>
      <c r="AI6205" s="30">
        <f>+[1]DEPURADO!G6199</f>
        <v>0</v>
      </c>
      <c r="AJ6205" s="32"/>
      <c r="AK6205" s="33"/>
    </row>
    <row r="6206" spans="1:37" s="34" customFormat="1" hidden="1" x14ac:dyDescent="0.25">
      <c r="A6206" s="23">
        <f t="shared" si="678"/>
        <v>6198</v>
      </c>
      <c r="B6206" s="24" t="s">
        <v>44</v>
      </c>
      <c r="C6206" s="23">
        <f>+[1]DEPURADO!A6200</f>
        <v>0</v>
      </c>
      <c r="D6206" s="23">
        <f>+[1]DEPURADO!B6200</f>
        <v>0</v>
      </c>
      <c r="E6206" s="25">
        <f>+[1]DEPURADO!C6200</f>
        <v>0</v>
      </c>
      <c r="F6206" s="26" t="str">
        <f>+IF([1]DEPURADO!D6200&gt;1,[1]DEPURADO!D6200," ")</f>
        <v xml:space="preserve"> </v>
      </c>
      <c r="G6206" s="27">
        <f>[1]DEPURADO!F6200</f>
        <v>0</v>
      </c>
      <c r="H6206" s="28">
        <v>0</v>
      </c>
      <c r="I6206" s="28">
        <f>+[1]DEPURADO!M6200+[1]DEPURADO!N6200</f>
        <v>0</v>
      </c>
      <c r="J6206" s="28">
        <f>+[1]DEPURADO!R6200</f>
        <v>0</v>
      </c>
      <c r="K6206" s="29">
        <f>+[1]DEPURADO!P6200+[1]DEPURADO!Q6200</f>
        <v>0</v>
      </c>
      <c r="L6206" s="28">
        <v>0</v>
      </c>
      <c r="M6206" s="28">
        <v>0</v>
      </c>
      <c r="N6206" s="28">
        <f t="shared" si="672"/>
        <v>0</v>
      </c>
      <c r="O6206" s="28">
        <f t="shared" si="673"/>
        <v>0</v>
      </c>
      <c r="P6206" s="24">
        <f>IF([1]DEPURADO!H6200&gt;1,0,[1]DEPURADO!B6200)</f>
        <v>0</v>
      </c>
      <c r="Q6206" s="30">
        <f t="shared" si="674"/>
        <v>0</v>
      </c>
      <c r="R6206" s="31">
        <f t="shared" si="675"/>
        <v>0</v>
      </c>
      <c r="S6206" s="31">
        <f>+[1]DEPURADO!J6200</f>
        <v>0</v>
      </c>
      <c r="T6206" s="23" t="s">
        <v>45</v>
      </c>
      <c r="U6206" s="31">
        <f>+[1]DEPURADO!I6200</f>
        <v>0</v>
      </c>
      <c r="V6206" s="30"/>
      <c r="W6206" s="23" t="s">
        <v>45</v>
      </c>
      <c r="X6206" s="31">
        <f>+[1]DEPURADO!K6200+[1]DEPURADO!L6200</f>
        <v>0</v>
      </c>
      <c r="Y6206" s="23" t="s">
        <v>45</v>
      </c>
      <c r="Z6206" s="31">
        <f t="shared" si="676"/>
        <v>0</v>
      </c>
      <c r="AA6206" s="31"/>
      <c r="AB6206" s="31">
        <v>0</v>
      </c>
      <c r="AC6206" s="31">
        <v>0</v>
      </c>
      <c r="AD6206" s="30"/>
      <c r="AE6206" s="30">
        <f>+[1]DEPURADO!K6200</f>
        <v>0</v>
      </c>
      <c r="AF6206" s="30">
        <v>0</v>
      </c>
      <c r="AG6206" s="30">
        <f t="shared" si="677"/>
        <v>0</v>
      </c>
      <c r="AH6206" s="30">
        <v>0</v>
      </c>
      <c r="AI6206" s="30">
        <f>+[1]DEPURADO!G6200</f>
        <v>0</v>
      </c>
      <c r="AJ6206" s="32"/>
      <c r="AK6206" s="33"/>
    </row>
    <row r="6207" spans="1:37" s="34" customFormat="1" hidden="1" x14ac:dyDescent="0.25">
      <c r="A6207" s="23">
        <f t="shared" si="678"/>
        <v>6199</v>
      </c>
      <c r="B6207" s="24" t="s">
        <v>44</v>
      </c>
      <c r="C6207" s="23">
        <f>+[1]DEPURADO!A6201</f>
        <v>0</v>
      </c>
      <c r="D6207" s="23">
        <f>+[1]DEPURADO!B6201</f>
        <v>0</v>
      </c>
      <c r="E6207" s="25">
        <f>+[1]DEPURADO!C6201</f>
        <v>0</v>
      </c>
      <c r="F6207" s="26" t="str">
        <f>+IF([1]DEPURADO!D6201&gt;1,[1]DEPURADO!D6201," ")</f>
        <v xml:space="preserve"> </v>
      </c>
      <c r="G6207" s="27">
        <f>[1]DEPURADO!F6201</f>
        <v>0</v>
      </c>
      <c r="H6207" s="28">
        <v>0</v>
      </c>
      <c r="I6207" s="28">
        <f>+[1]DEPURADO!M6201+[1]DEPURADO!N6201</f>
        <v>0</v>
      </c>
      <c r="J6207" s="28">
        <f>+[1]DEPURADO!R6201</f>
        <v>0</v>
      </c>
      <c r="K6207" s="29">
        <f>+[1]DEPURADO!P6201+[1]DEPURADO!Q6201</f>
        <v>0</v>
      </c>
      <c r="L6207" s="28">
        <v>0</v>
      </c>
      <c r="M6207" s="28">
        <v>0</v>
      </c>
      <c r="N6207" s="28">
        <f t="shared" si="672"/>
        <v>0</v>
      </c>
      <c r="O6207" s="28">
        <f t="shared" si="673"/>
        <v>0</v>
      </c>
      <c r="P6207" s="24">
        <f>IF([1]DEPURADO!H6201&gt;1,0,[1]DEPURADO!B6201)</f>
        <v>0</v>
      </c>
      <c r="Q6207" s="30">
        <f t="shared" si="674"/>
        <v>0</v>
      </c>
      <c r="R6207" s="31">
        <f t="shared" si="675"/>
        <v>0</v>
      </c>
      <c r="S6207" s="31">
        <f>+[1]DEPURADO!J6201</f>
        <v>0</v>
      </c>
      <c r="T6207" s="23" t="s">
        <v>45</v>
      </c>
      <c r="U6207" s="31">
        <f>+[1]DEPURADO!I6201</f>
        <v>0</v>
      </c>
      <c r="V6207" s="30"/>
      <c r="W6207" s="23" t="s">
        <v>45</v>
      </c>
      <c r="X6207" s="31">
        <f>+[1]DEPURADO!K6201+[1]DEPURADO!L6201</f>
        <v>0</v>
      </c>
      <c r="Y6207" s="23" t="s">
        <v>45</v>
      </c>
      <c r="Z6207" s="31">
        <f t="shared" si="676"/>
        <v>0</v>
      </c>
      <c r="AA6207" s="31"/>
      <c r="AB6207" s="31">
        <v>0</v>
      </c>
      <c r="AC6207" s="31">
        <v>0</v>
      </c>
      <c r="AD6207" s="30"/>
      <c r="AE6207" s="30">
        <f>+[1]DEPURADO!K6201</f>
        <v>0</v>
      </c>
      <c r="AF6207" s="30">
        <v>0</v>
      </c>
      <c r="AG6207" s="30">
        <f t="shared" si="677"/>
        <v>0</v>
      </c>
      <c r="AH6207" s="30">
        <v>0</v>
      </c>
      <c r="AI6207" s="30">
        <f>+[1]DEPURADO!G6201</f>
        <v>0</v>
      </c>
      <c r="AJ6207" s="32"/>
      <c r="AK6207" s="33"/>
    </row>
    <row r="6208" spans="1:37" s="34" customFormat="1" hidden="1" x14ac:dyDescent="0.25">
      <c r="A6208" s="23">
        <f t="shared" si="678"/>
        <v>6200</v>
      </c>
      <c r="B6208" s="24" t="s">
        <v>44</v>
      </c>
      <c r="C6208" s="23">
        <f>+[1]DEPURADO!A6202</f>
        <v>0</v>
      </c>
      <c r="D6208" s="23">
        <f>+[1]DEPURADO!B6202</f>
        <v>0</v>
      </c>
      <c r="E6208" s="25">
        <f>+[1]DEPURADO!C6202</f>
        <v>0</v>
      </c>
      <c r="F6208" s="26" t="str">
        <f>+IF([1]DEPURADO!D6202&gt;1,[1]DEPURADO!D6202," ")</f>
        <v xml:space="preserve"> </v>
      </c>
      <c r="G6208" s="27">
        <f>[1]DEPURADO!F6202</f>
        <v>0</v>
      </c>
      <c r="H6208" s="28">
        <v>0</v>
      </c>
      <c r="I6208" s="28">
        <f>+[1]DEPURADO!M6202+[1]DEPURADO!N6202</f>
        <v>0</v>
      </c>
      <c r="J6208" s="28">
        <f>+[1]DEPURADO!R6202</f>
        <v>0</v>
      </c>
      <c r="K6208" s="29">
        <f>+[1]DEPURADO!P6202+[1]DEPURADO!Q6202</f>
        <v>0</v>
      </c>
      <c r="L6208" s="28">
        <v>0</v>
      </c>
      <c r="M6208" s="28">
        <v>0</v>
      </c>
      <c r="N6208" s="28">
        <f t="shared" si="672"/>
        <v>0</v>
      </c>
      <c r="O6208" s="28">
        <f t="shared" si="673"/>
        <v>0</v>
      </c>
      <c r="P6208" s="24">
        <f>IF([1]DEPURADO!H6202&gt;1,0,[1]DEPURADO!B6202)</f>
        <v>0</v>
      </c>
      <c r="Q6208" s="30">
        <f t="shared" si="674"/>
        <v>0</v>
      </c>
      <c r="R6208" s="31">
        <f t="shared" si="675"/>
        <v>0</v>
      </c>
      <c r="S6208" s="31">
        <f>+[1]DEPURADO!J6202</f>
        <v>0</v>
      </c>
      <c r="T6208" s="23" t="s">
        <v>45</v>
      </c>
      <c r="U6208" s="31">
        <f>+[1]DEPURADO!I6202</f>
        <v>0</v>
      </c>
      <c r="V6208" s="30"/>
      <c r="W6208" s="23" t="s">
        <v>45</v>
      </c>
      <c r="X6208" s="31">
        <f>+[1]DEPURADO!K6202+[1]DEPURADO!L6202</f>
        <v>0</v>
      </c>
      <c r="Y6208" s="23" t="s">
        <v>45</v>
      </c>
      <c r="Z6208" s="31">
        <f t="shared" si="676"/>
        <v>0</v>
      </c>
      <c r="AA6208" s="31"/>
      <c r="AB6208" s="31">
        <v>0</v>
      </c>
      <c r="AC6208" s="31">
        <v>0</v>
      </c>
      <c r="AD6208" s="30"/>
      <c r="AE6208" s="30">
        <f>+[1]DEPURADO!K6202</f>
        <v>0</v>
      </c>
      <c r="AF6208" s="30">
        <v>0</v>
      </c>
      <c r="AG6208" s="30">
        <f t="shared" si="677"/>
        <v>0</v>
      </c>
      <c r="AH6208" s="30">
        <v>0</v>
      </c>
      <c r="AI6208" s="30">
        <f>+[1]DEPURADO!G6202</f>
        <v>0</v>
      </c>
      <c r="AJ6208" s="32"/>
      <c r="AK6208" s="33"/>
    </row>
    <row r="6209" spans="1:37" s="34" customFormat="1" hidden="1" x14ac:dyDescent="0.25">
      <c r="A6209" s="23">
        <f t="shared" si="678"/>
        <v>6201</v>
      </c>
      <c r="B6209" s="24" t="s">
        <v>44</v>
      </c>
      <c r="C6209" s="23">
        <f>+[1]DEPURADO!A6203</f>
        <v>0</v>
      </c>
      <c r="D6209" s="23">
        <f>+[1]DEPURADO!B6203</f>
        <v>0</v>
      </c>
      <c r="E6209" s="25">
        <f>+[1]DEPURADO!C6203</f>
        <v>0</v>
      </c>
      <c r="F6209" s="26" t="str">
        <f>+IF([1]DEPURADO!D6203&gt;1,[1]DEPURADO!D6203," ")</f>
        <v xml:space="preserve"> </v>
      </c>
      <c r="G6209" s="27">
        <f>[1]DEPURADO!F6203</f>
        <v>0</v>
      </c>
      <c r="H6209" s="28">
        <v>0</v>
      </c>
      <c r="I6209" s="28">
        <f>+[1]DEPURADO!M6203+[1]DEPURADO!N6203</f>
        <v>0</v>
      </c>
      <c r="J6209" s="28">
        <f>+[1]DEPURADO!R6203</f>
        <v>0</v>
      </c>
      <c r="K6209" s="29">
        <f>+[1]DEPURADO!P6203+[1]DEPURADO!Q6203</f>
        <v>0</v>
      </c>
      <c r="L6209" s="28">
        <v>0</v>
      </c>
      <c r="M6209" s="28">
        <v>0</v>
      </c>
      <c r="N6209" s="28">
        <f t="shared" si="672"/>
        <v>0</v>
      </c>
      <c r="O6209" s="28">
        <f t="shared" si="673"/>
        <v>0</v>
      </c>
      <c r="P6209" s="24">
        <f>IF([1]DEPURADO!H6203&gt;1,0,[1]DEPURADO!B6203)</f>
        <v>0</v>
      </c>
      <c r="Q6209" s="30">
        <f t="shared" si="674"/>
        <v>0</v>
      </c>
      <c r="R6209" s="31">
        <f t="shared" si="675"/>
        <v>0</v>
      </c>
      <c r="S6209" s="31">
        <f>+[1]DEPURADO!J6203</f>
        <v>0</v>
      </c>
      <c r="T6209" s="23" t="s">
        <v>45</v>
      </c>
      <c r="U6209" s="31">
        <f>+[1]DEPURADO!I6203</f>
        <v>0</v>
      </c>
      <c r="V6209" s="30"/>
      <c r="W6209" s="23" t="s">
        <v>45</v>
      </c>
      <c r="X6209" s="31">
        <f>+[1]DEPURADO!K6203+[1]DEPURADO!L6203</f>
        <v>0</v>
      </c>
      <c r="Y6209" s="23" t="s">
        <v>45</v>
      </c>
      <c r="Z6209" s="31">
        <f t="shared" si="676"/>
        <v>0</v>
      </c>
      <c r="AA6209" s="31"/>
      <c r="AB6209" s="31">
        <v>0</v>
      </c>
      <c r="AC6209" s="31">
        <v>0</v>
      </c>
      <c r="AD6209" s="30"/>
      <c r="AE6209" s="30">
        <f>+[1]DEPURADO!K6203</f>
        <v>0</v>
      </c>
      <c r="AF6209" s="30">
        <v>0</v>
      </c>
      <c r="AG6209" s="30">
        <f t="shared" si="677"/>
        <v>0</v>
      </c>
      <c r="AH6209" s="30">
        <v>0</v>
      </c>
      <c r="AI6209" s="30">
        <f>+[1]DEPURADO!G6203</f>
        <v>0</v>
      </c>
      <c r="AJ6209" s="32"/>
      <c r="AK6209" s="33"/>
    </row>
    <row r="6210" spans="1:37" s="34" customFormat="1" hidden="1" x14ac:dyDescent="0.25">
      <c r="A6210" s="23">
        <f t="shared" si="678"/>
        <v>6202</v>
      </c>
      <c r="B6210" s="24" t="s">
        <v>44</v>
      </c>
      <c r="C6210" s="23">
        <f>+[1]DEPURADO!A6204</f>
        <v>0</v>
      </c>
      <c r="D6210" s="23">
        <f>+[1]DEPURADO!B6204</f>
        <v>0</v>
      </c>
      <c r="E6210" s="25">
        <f>+[1]DEPURADO!C6204</f>
        <v>0</v>
      </c>
      <c r="F6210" s="26" t="str">
        <f>+IF([1]DEPURADO!D6204&gt;1,[1]DEPURADO!D6204," ")</f>
        <v xml:space="preserve"> </v>
      </c>
      <c r="G6210" s="27">
        <f>[1]DEPURADO!F6204</f>
        <v>0</v>
      </c>
      <c r="H6210" s="28">
        <v>0</v>
      </c>
      <c r="I6210" s="28">
        <f>+[1]DEPURADO!M6204+[1]DEPURADO!N6204</f>
        <v>0</v>
      </c>
      <c r="J6210" s="28">
        <f>+[1]DEPURADO!R6204</f>
        <v>0</v>
      </c>
      <c r="K6210" s="29">
        <f>+[1]DEPURADO!P6204+[1]DEPURADO!Q6204</f>
        <v>0</v>
      </c>
      <c r="L6210" s="28">
        <v>0</v>
      </c>
      <c r="M6210" s="28">
        <v>0</v>
      </c>
      <c r="N6210" s="28">
        <f t="shared" si="672"/>
        <v>0</v>
      </c>
      <c r="O6210" s="28">
        <f t="shared" si="673"/>
        <v>0</v>
      </c>
      <c r="P6210" s="24">
        <f>IF([1]DEPURADO!H6204&gt;1,0,[1]DEPURADO!B6204)</f>
        <v>0</v>
      </c>
      <c r="Q6210" s="30">
        <f t="shared" si="674"/>
        <v>0</v>
      </c>
      <c r="R6210" s="31">
        <f t="shared" si="675"/>
        <v>0</v>
      </c>
      <c r="S6210" s="31">
        <f>+[1]DEPURADO!J6204</f>
        <v>0</v>
      </c>
      <c r="T6210" s="23" t="s">
        <v>45</v>
      </c>
      <c r="U6210" s="31">
        <f>+[1]DEPURADO!I6204</f>
        <v>0</v>
      </c>
      <c r="V6210" s="30"/>
      <c r="W6210" s="23" t="s">
        <v>45</v>
      </c>
      <c r="X6210" s="31">
        <f>+[1]DEPURADO!K6204+[1]DEPURADO!L6204</f>
        <v>0</v>
      </c>
      <c r="Y6210" s="23" t="s">
        <v>45</v>
      </c>
      <c r="Z6210" s="31">
        <f t="shared" si="676"/>
        <v>0</v>
      </c>
      <c r="AA6210" s="31"/>
      <c r="AB6210" s="31">
        <v>0</v>
      </c>
      <c r="AC6210" s="31">
        <v>0</v>
      </c>
      <c r="AD6210" s="30"/>
      <c r="AE6210" s="30">
        <f>+[1]DEPURADO!K6204</f>
        <v>0</v>
      </c>
      <c r="AF6210" s="30">
        <v>0</v>
      </c>
      <c r="AG6210" s="30">
        <f t="shared" si="677"/>
        <v>0</v>
      </c>
      <c r="AH6210" s="30">
        <v>0</v>
      </c>
      <c r="AI6210" s="30">
        <f>+[1]DEPURADO!G6204</f>
        <v>0</v>
      </c>
      <c r="AJ6210" s="32"/>
      <c r="AK6210" s="33"/>
    </row>
    <row r="6211" spans="1:37" s="34" customFormat="1" hidden="1" x14ac:dyDescent="0.25">
      <c r="A6211" s="23">
        <f t="shared" si="678"/>
        <v>6203</v>
      </c>
      <c r="B6211" s="24" t="s">
        <v>44</v>
      </c>
      <c r="C6211" s="23">
        <f>+[1]DEPURADO!A6205</f>
        <v>0</v>
      </c>
      <c r="D6211" s="23">
        <f>+[1]DEPURADO!B6205</f>
        <v>0</v>
      </c>
      <c r="E6211" s="25">
        <f>+[1]DEPURADO!C6205</f>
        <v>0</v>
      </c>
      <c r="F6211" s="26" t="str">
        <f>+IF([1]DEPURADO!D6205&gt;1,[1]DEPURADO!D6205," ")</f>
        <v xml:space="preserve"> </v>
      </c>
      <c r="G6211" s="27">
        <f>[1]DEPURADO!F6205</f>
        <v>0</v>
      </c>
      <c r="H6211" s="28">
        <v>0</v>
      </c>
      <c r="I6211" s="28">
        <f>+[1]DEPURADO!M6205+[1]DEPURADO!N6205</f>
        <v>0</v>
      </c>
      <c r="J6211" s="28">
        <f>+[1]DEPURADO!R6205</f>
        <v>0</v>
      </c>
      <c r="K6211" s="29">
        <f>+[1]DEPURADO!P6205+[1]DEPURADO!Q6205</f>
        <v>0</v>
      </c>
      <c r="L6211" s="28">
        <v>0</v>
      </c>
      <c r="M6211" s="28">
        <v>0</v>
      </c>
      <c r="N6211" s="28">
        <f t="shared" si="672"/>
        <v>0</v>
      </c>
      <c r="O6211" s="28">
        <f t="shared" si="673"/>
        <v>0</v>
      </c>
      <c r="P6211" s="24">
        <f>IF([1]DEPURADO!H6205&gt;1,0,[1]DEPURADO!B6205)</f>
        <v>0</v>
      </c>
      <c r="Q6211" s="30">
        <f t="shared" si="674"/>
        <v>0</v>
      </c>
      <c r="R6211" s="31">
        <f t="shared" si="675"/>
        <v>0</v>
      </c>
      <c r="S6211" s="31">
        <f>+[1]DEPURADO!J6205</f>
        <v>0</v>
      </c>
      <c r="T6211" s="23" t="s">
        <v>45</v>
      </c>
      <c r="U6211" s="31">
        <f>+[1]DEPURADO!I6205</f>
        <v>0</v>
      </c>
      <c r="V6211" s="30"/>
      <c r="W6211" s="23" t="s">
        <v>45</v>
      </c>
      <c r="X6211" s="31">
        <f>+[1]DEPURADO!K6205+[1]DEPURADO!L6205</f>
        <v>0</v>
      </c>
      <c r="Y6211" s="23" t="s">
        <v>45</v>
      </c>
      <c r="Z6211" s="31">
        <f t="shared" si="676"/>
        <v>0</v>
      </c>
      <c r="AA6211" s="31"/>
      <c r="AB6211" s="31">
        <v>0</v>
      </c>
      <c r="AC6211" s="31">
        <v>0</v>
      </c>
      <c r="AD6211" s="30"/>
      <c r="AE6211" s="30">
        <f>+[1]DEPURADO!K6205</f>
        <v>0</v>
      </c>
      <c r="AF6211" s="30">
        <v>0</v>
      </c>
      <c r="AG6211" s="30">
        <f t="shared" si="677"/>
        <v>0</v>
      </c>
      <c r="AH6211" s="30">
        <v>0</v>
      </c>
      <c r="AI6211" s="30">
        <f>+[1]DEPURADO!G6205</f>
        <v>0</v>
      </c>
      <c r="AJ6211" s="32"/>
      <c r="AK6211" s="33"/>
    </row>
    <row r="6212" spans="1:37" s="34" customFormat="1" hidden="1" x14ac:dyDescent="0.25">
      <c r="A6212" s="23">
        <f t="shared" si="678"/>
        <v>6204</v>
      </c>
      <c r="B6212" s="24" t="s">
        <v>44</v>
      </c>
      <c r="C6212" s="23">
        <f>+[1]DEPURADO!A6206</f>
        <v>0</v>
      </c>
      <c r="D6212" s="23">
        <f>+[1]DEPURADO!B6206</f>
        <v>0</v>
      </c>
      <c r="E6212" s="25">
        <f>+[1]DEPURADO!C6206</f>
        <v>0</v>
      </c>
      <c r="F6212" s="26" t="str">
        <f>+IF([1]DEPURADO!D6206&gt;1,[1]DEPURADO!D6206," ")</f>
        <v xml:space="preserve"> </v>
      </c>
      <c r="G6212" s="27">
        <f>[1]DEPURADO!F6206</f>
        <v>0</v>
      </c>
      <c r="H6212" s="28">
        <v>0</v>
      </c>
      <c r="I6212" s="28">
        <f>+[1]DEPURADO!M6206+[1]DEPURADO!N6206</f>
        <v>0</v>
      </c>
      <c r="J6212" s="28">
        <f>+[1]DEPURADO!R6206</f>
        <v>0</v>
      </c>
      <c r="K6212" s="29">
        <f>+[1]DEPURADO!P6206+[1]DEPURADO!Q6206</f>
        <v>0</v>
      </c>
      <c r="L6212" s="28">
        <v>0</v>
      </c>
      <c r="M6212" s="28">
        <v>0</v>
      </c>
      <c r="N6212" s="28">
        <f t="shared" si="672"/>
        <v>0</v>
      </c>
      <c r="O6212" s="28">
        <f t="shared" si="673"/>
        <v>0</v>
      </c>
      <c r="P6212" s="24">
        <f>IF([1]DEPURADO!H6206&gt;1,0,[1]DEPURADO!B6206)</f>
        <v>0</v>
      </c>
      <c r="Q6212" s="30">
        <f t="shared" si="674"/>
        <v>0</v>
      </c>
      <c r="R6212" s="31">
        <f t="shared" si="675"/>
        <v>0</v>
      </c>
      <c r="S6212" s="31">
        <f>+[1]DEPURADO!J6206</f>
        <v>0</v>
      </c>
      <c r="T6212" s="23" t="s">
        <v>45</v>
      </c>
      <c r="U6212" s="31">
        <f>+[1]DEPURADO!I6206</f>
        <v>0</v>
      </c>
      <c r="V6212" s="30"/>
      <c r="W6212" s="23" t="s">
        <v>45</v>
      </c>
      <c r="X6212" s="31">
        <f>+[1]DEPURADO!K6206+[1]DEPURADO!L6206</f>
        <v>0</v>
      </c>
      <c r="Y6212" s="23" t="s">
        <v>45</v>
      </c>
      <c r="Z6212" s="31">
        <f t="shared" si="676"/>
        <v>0</v>
      </c>
      <c r="AA6212" s="31"/>
      <c r="AB6212" s="31">
        <v>0</v>
      </c>
      <c r="AC6212" s="31">
        <v>0</v>
      </c>
      <c r="AD6212" s="30"/>
      <c r="AE6212" s="30">
        <f>+[1]DEPURADO!K6206</f>
        <v>0</v>
      </c>
      <c r="AF6212" s="30">
        <v>0</v>
      </c>
      <c r="AG6212" s="30">
        <f t="shared" si="677"/>
        <v>0</v>
      </c>
      <c r="AH6212" s="30">
        <v>0</v>
      </c>
      <c r="AI6212" s="30">
        <f>+[1]DEPURADO!G6206</f>
        <v>0</v>
      </c>
      <c r="AJ6212" s="32"/>
      <c r="AK6212" s="33"/>
    </row>
    <row r="6213" spans="1:37" s="34" customFormat="1" hidden="1" x14ac:dyDescent="0.25">
      <c r="A6213" s="23">
        <f t="shared" si="678"/>
        <v>6205</v>
      </c>
      <c r="B6213" s="24" t="s">
        <v>44</v>
      </c>
      <c r="C6213" s="23">
        <f>+[1]DEPURADO!A6207</f>
        <v>0</v>
      </c>
      <c r="D6213" s="23">
        <f>+[1]DEPURADO!B6207</f>
        <v>0</v>
      </c>
      <c r="E6213" s="25">
        <f>+[1]DEPURADO!C6207</f>
        <v>0</v>
      </c>
      <c r="F6213" s="26" t="str">
        <f>+IF([1]DEPURADO!D6207&gt;1,[1]DEPURADO!D6207," ")</f>
        <v xml:space="preserve"> </v>
      </c>
      <c r="G6213" s="27">
        <f>[1]DEPURADO!F6207</f>
        <v>0</v>
      </c>
      <c r="H6213" s="28">
        <v>0</v>
      </c>
      <c r="I6213" s="28">
        <f>+[1]DEPURADO!M6207+[1]DEPURADO!N6207</f>
        <v>0</v>
      </c>
      <c r="J6213" s="28">
        <f>+[1]DEPURADO!R6207</f>
        <v>0</v>
      </c>
      <c r="K6213" s="29">
        <f>+[1]DEPURADO!P6207+[1]DEPURADO!Q6207</f>
        <v>0</v>
      </c>
      <c r="L6213" s="28">
        <v>0</v>
      </c>
      <c r="M6213" s="28">
        <v>0</v>
      </c>
      <c r="N6213" s="28">
        <f t="shared" si="672"/>
        <v>0</v>
      </c>
      <c r="O6213" s="28">
        <f t="shared" si="673"/>
        <v>0</v>
      </c>
      <c r="P6213" s="24">
        <f>IF([1]DEPURADO!H6207&gt;1,0,[1]DEPURADO!B6207)</f>
        <v>0</v>
      </c>
      <c r="Q6213" s="30">
        <f t="shared" si="674"/>
        <v>0</v>
      </c>
      <c r="R6213" s="31">
        <f t="shared" si="675"/>
        <v>0</v>
      </c>
      <c r="S6213" s="31">
        <f>+[1]DEPURADO!J6207</f>
        <v>0</v>
      </c>
      <c r="T6213" s="23" t="s">
        <v>45</v>
      </c>
      <c r="U6213" s="31">
        <f>+[1]DEPURADO!I6207</f>
        <v>0</v>
      </c>
      <c r="V6213" s="30"/>
      <c r="W6213" s="23" t="s">
        <v>45</v>
      </c>
      <c r="X6213" s="31">
        <f>+[1]DEPURADO!K6207+[1]DEPURADO!L6207</f>
        <v>0</v>
      </c>
      <c r="Y6213" s="23" t="s">
        <v>45</v>
      </c>
      <c r="Z6213" s="31">
        <f t="shared" si="676"/>
        <v>0</v>
      </c>
      <c r="AA6213" s="31"/>
      <c r="AB6213" s="31">
        <v>0</v>
      </c>
      <c r="AC6213" s="31">
        <v>0</v>
      </c>
      <c r="AD6213" s="30"/>
      <c r="AE6213" s="30">
        <f>+[1]DEPURADO!K6207</f>
        <v>0</v>
      </c>
      <c r="AF6213" s="30">
        <v>0</v>
      </c>
      <c r="AG6213" s="30">
        <f t="shared" si="677"/>
        <v>0</v>
      </c>
      <c r="AH6213" s="30">
        <v>0</v>
      </c>
      <c r="AI6213" s="30">
        <f>+[1]DEPURADO!G6207</f>
        <v>0</v>
      </c>
      <c r="AJ6213" s="32"/>
      <c r="AK6213" s="33"/>
    </row>
    <row r="6214" spans="1:37" s="34" customFormat="1" hidden="1" x14ac:dyDescent="0.25">
      <c r="A6214" s="23">
        <f t="shared" si="678"/>
        <v>6206</v>
      </c>
      <c r="B6214" s="24" t="s">
        <v>44</v>
      </c>
      <c r="C6214" s="23">
        <f>+[1]DEPURADO!A6208</f>
        <v>0</v>
      </c>
      <c r="D6214" s="23">
        <f>+[1]DEPURADO!B6208</f>
        <v>0</v>
      </c>
      <c r="E6214" s="25">
        <f>+[1]DEPURADO!C6208</f>
        <v>0</v>
      </c>
      <c r="F6214" s="26" t="str">
        <f>+IF([1]DEPURADO!D6208&gt;1,[1]DEPURADO!D6208," ")</f>
        <v xml:space="preserve"> </v>
      </c>
      <c r="G6214" s="27">
        <f>[1]DEPURADO!F6208</f>
        <v>0</v>
      </c>
      <c r="H6214" s="28">
        <v>0</v>
      </c>
      <c r="I6214" s="28">
        <f>+[1]DEPURADO!M6208+[1]DEPURADO!N6208</f>
        <v>0</v>
      </c>
      <c r="J6214" s="28">
        <f>+[1]DEPURADO!R6208</f>
        <v>0</v>
      </c>
      <c r="K6214" s="29">
        <f>+[1]DEPURADO!P6208+[1]DEPURADO!Q6208</f>
        <v>0</v>
      </c>
      <c r="L6214" s="28">
        <v>0</v>
      </c>
      <c r="M6214" s="28">
        <v>0</v>
      </c>
      <c r="N6214" s="28">
        <f t="shared" si="672"/>
        <v>0</v>
      </c>
      <c r="O6214" s="28">
        <f t="shared" si="673"/>
        <v>0</v>
      </c>
      <c r="P6214" s="24">
        <f>IF([1]DEPURADO!H6208&gt;1,0,[1]DEPURADO!B6208)</f>
        <v>0</v>
      </c>
      <c r="Q6214" s="30">
        <f t="shared" si="674"/>
        <v>0</v>
      </c>
      <c r="R6214" s="31">
        <f t="shared" si="675"/>
        <v>0</v>
      </c>
      <c r="S6214" s="31">
        <f>+[1]DEPURADO!J6208</f>
        <v>0</v>
      </c>
      <c r="T6214" s="23" t="s">
        <v>45</v>
      </c>
      <c r="U6214" s="31">
        <f>+[1]DEPURADO!I6208</f>
        <v>0</v>
      </c>
      <c r="V6214" s="30"/>
      <c r="W6214" s="23" t="s">
        <v>45</v>
      </c>
      <c r="X6214" s="31">
        <f>+[1]DEPURADO!K6208+[1]DEPURADO!L6208</f>
        <v>0</v>
      </c>
      <c r="Y6214" s="23" t="s">
        <v>45</v>
      </c>
      <c r="Z6214" s="31">
        <f t="shared" si="676"/>
        <v>0</v>
      </c>
      <c r="AA6214" s="31"/>
      <c r="AB6214" s="31">
        <v>0</v>
      </c>
      <c r="AC6214" s="31">
        <v>0</v>
      </c>
      <c r="AD6214" s="30"/>
      <c r="AE6214" s="30">
        <f>+[1]DEPURADO!K6208</f>
        <v>0</v>
      </c>
      <c r="AF6214" s="30">
        <v>0</v>
      </c>
      <c r="AG6214" s="30">
        <f t="shared" si="677"/>
        <v>0</v>
      </c>
      <c r="AH6214" s="30">
        <v>0</v>
      </c>
      <c r="AI6214" s="30">
        <f>+[1]DEPURADO!G6208</f>
        <v>0</v>
      </c>
      <c r="AJ6214" s="32"/>
      <c r="AK6214" s="33"/>
    </row>
    <row r="6215" spans="1:37" s="34" customFormat="1" hidden="1" x14ac:dyDescent="0.25">
      <c r="A6215" s="23">
        <f t="shared" si="678"/>
        <v>6207</v>
      </c>
      <c r="B6215" s="24" t="s">
        <v>44</v>
      </c>
      <c r="C6215" s="23">
        <f>+[1]DEPURADO!A6209</f>
        <v>0</v>
      </c>
      <c r="D6215" s="23">
        <f>+[1]DEPURADO!B6209</f>
        <v>0</v>
      </c>
      <c r="E6215" s="25">
        <f>+[1]DEPURADO!C6209</f>
        <v>0</v>
      </c>
      <c r="F6215" s="26" t="str">
        <f>+IF([1]DEPURADO!D6209&gt;1,[1]DEPURADO!D6209," ")</f>
        <v xml:space="preserve"> </v>
      </c>
      <c r="G6215" s="27">
        <f>[1]DEPURADO!F6209</f>
        <v>0</v>
      </c>
      <c r="H6215" s="28">
        <v>0</v>
      </c>
      <c r="I6215" s="28">
        <f>+[1]DEPURADO!M6209+[1]DEPURADO!N6209</f>
        <v>0</v>
      </c>
      <c r="J6215" s="28">
        <f>+[1]DEPURADO!R6209</f>
        <v>0</v>
      </c>
      <c r="K6215" s="29">
        <f>+[1]DEPURADO!P6209+[1]DEPURADO!Q6209</f>
        <v>0</v>
      </c>
      <c r="L6215" s="28">
        <v>0</v>
      </c>
      <c r="M6215" s="28">
        <v>0</v>
      </c>
      <c r="N6215" s="28">
        <f t="shared" si="672"/>
        <v>0</v>
      </c>
      <c r="O6215" s="28">
        <f t="shared" si="673"/>
        <v>0</v>
      </c>
      <c r="P6215" s="24">
        <f>IF([1]DEPURADO!H6209&gt;1,0,[1]DEPURADO!B6209)</f>
        <v>0</v>
      </c>
      <c r="Q6215" s="30">
        <f t="shared" si="674"/>
        <v>0</v>
      </c>
      <c r="R6215" s="31">
        <f t="shared" si="675"/>
        <v>0</v>
      </c>
      <c r="S6215" s="31">
        <f>+[1]DEPURADO!J6209</f>
        <v>0</v>
      </c>
      <c r="T6215" s="23" t="s">
        <v>45</v>
      </c>
      <c r="U6215" s="31">
        <f>+[1]DEPURADO!I6209</f>
        <v>0</v>
      </c>
      <c r="V6215" s="30"/>
      <c r="W6215" s="23" t="s">
        <v>45</v>
      </c>
      <c r="X6215" s="31">
        <f>+[1]DEPURADO!K6209+[1]DEPURADO!L6209</f>
        <v>0</v>
      </c>
      <c r="Y6215" s="23" t="s">
        <v>45</v>
      </c>
      <c r="Z6215" s="31">
        <f t="shared" si="676"/>
        <v>0</v>
      </c>
      <c r="AA6215" s="31"/>
      <c r="AB6215" s="31">
        <v>0</v>
      </c>
      <c r="AC6215" s="31">
        <v>0</v>
      </c>
      <c r="AD6215" s="30"/>
      <c r="AE6215" s="30">
        <f>+[1]DEPURADO!K6209</f>
        <v>0</v>
      </c>
      <c r="AF6215" s="30">
        <v>0</v>
      </c>
      <c r="AG6215" s="30">
        <f t="shared" si="677"/>
        <v>0</v>
      </c>
      <c r="AH6215" s="30">
        <v>0</v>
      </c>
      <c r="AI6215" s="30">
        <f>+[1]DEPURADO!G6209</f>
        <v>0</v>
      </c>
      <c r="AJ6215" s="32"/>
      <c r="AK6215" s="33"/>
    </row>
    <row r="6216" spans="1:37" s="34" customFormat="1" hidden="1" x14ac:dyDescent="0.25">
      <c r="A6216" s="23">
        <f t="shared" si="678"/>
        <v>6208</v>
      </c>
      <c r="B6216" s="24" t="s">
        <v>44</v>
      </c>
      <c r="C6216" s="23">
        <f>+[1]DEPURADO!A6210</f>
        <v>0</v>
      </c>
      <c r="D6216" s="23">
        <f>+[1]DEPURADO!B6210</f>
        <v>0</v>
      </c>
      <c r="E6216" s="25">
        <f>+[1]DEPURADO!C6210</f>
        <v>0</v>
      </c>
      <c r="F6216" s="26" t="str">
        <f>+IF([1]DEPURADO!D6210&gt;1,[1]DEPURADO!D6210," ")</f>
        <v xml:space="preserve"> </v>
      </c>
      <c r="G6216" s="27">
        <f>[1]DEPURADO!F6210</f>
        <v>0</v>
      </c>
      <c r="H6216" s="28">
        <v>0</v>
      </c>
      <c r="I6216" s="28">
        <f>+[1]DEPURADO!M6210+[1]DEPURADO!N6210</f>
        <v>0</v>
      </c>
      <c r="J6216" s="28">
        <f>+[1]DEPURADO!R6210</f>
        <v>0</v>
      </c>
      <c r="K6216" s="29">
        <f>+[1]DEPURADO!P6210+[1]DEPURADO!Q6210</f>
        <v>0</v>
      </c>
      <c r="L6216" s="28">
        <v>0</v>
      </c>
      <c r="M6216" s="28">
        <v>0</v>
      </c>
      <c r="N6216" s="28">
        <f t="shared" si="672"/>
        <v>0</v>
      </c>
      <c r="O6216" s="28">
        <f t="shared" si="673"/>
        <v>0</v>
      </c>
      <c r="P6216" s="24">
        <f>IF([1]DEPURADO!H6210&gt;1,0,[1]DEPURADO!B6210)</f>
        <v>0</v>
      </c>
      <c r="Q6216" s="30">
        <f t="shared" si="674"/>
        <v>0</v>
      </c>
      <c r="R6216" s="31">
        <f t="shared" si="675"/>
        <v>0</v>
      </c>
      <c r="S6216" s="31">
        <f>+[1]DEPURADO!J6210</f>
        <v>0</v>
      </c>
      <c r="T6216" s="23" t="s">
        <v>45</v>
      </c>
      <c r="U6216" s="31">
        <f>+[1]DEPURADO!I6210</f>
        <v>0</v>
      </c>
      <c r="V6216" s="30"/>
      <c r="W6216" s="23" t="s">
        <v>45</v>
      </c>
      <c r="X6216" s="31">
        <f>+[1]DEPURADO!K6210+[1]DEPURADO!L6210</f>
        <v>0</v>
      </c>
      <c r="Y6216" s="23" t="s">
        <v>45</v>
      </c>
      <c r="Z6216" s="31">
        <f t="shared" si="676"/>
        <v>0</v>
      </c>
      <c r="AA6216" s="31"/>
      <c r="AB6216" s="31">
        <v>0</v>
      </c>
      <c r="AC6216" s="31">
        <v>0</v>
      </c>
      <c r="AD6216" s="30"/>
      <c r="AE6216" s="30">
        <f>+[1]DEPURADO!K6210</f>
        <v>0</v>
      </c>
      <c r="AF6216" s="30">
        <v>0</v>
      </c>
      <c r="AG6216" s="30">
        <f t="shared" si="677"/>
        <v>0</v>
      </c>
      <c r="AH6216" s="30">
        <v>0</v>
      </c>
      <c r="AI6216" s="30">
        <f>+[1]DEPURADO!G6210</f>
        <v>0</v>
      </c>
      <c r="AJ6216" s="32"/>
      <c r="AK6216" s="33"/>
    </row>
    <row r="6217" spans="1:37" s="34" customFormat="1" hidden="1" x14ac:dyDescent="0.25">
      <c r="A6217" s="23">
        <f t="shared" si="678"/>
        <v>6209</v>
      </c>
      <c r="B6217" s="24" t="s">
        <v>44</v>
      </c>
      <c r="C6217" s="23">
        <f>+[1]DEPURADO!A6211</f>
        <v>0</v>
      </c>
      <c r="D6217" s="23">
        <f>+[1]DEPURADO!B6211</f>
        <v>0</v>
      </c>
      <c r="E6217" s="25">
        <f>+[1]DEPURADO!C6211</f>
        <v>0</v>
      </c>
      <c r="F6217" s="26" t="str">
        <f>+IF([1]DEPURADO!D6211&gt;1,[1]DEPURADO!D6211," ")</f>
        <v xml:space="preserve"> </v>
      </c>
      <c r="G6217" s="27">
        <f>[1]DEPURADO!F6211</f>
        <v>0</v>
      </c>
      <c r="H6217" s="28">
        <v>0</v>
      </c>
      <c r="I6217" s="28">
        <f>+[1]DEPURADO!M6211+[1]DEPURADO!N6211</f>
        <v>0</v>
      </c>
      <c r="J6217" s="28">
        <f>+[1]DEPURADO!R6211</f>
        <v>0</v>
      </c>
      <c r="K6217" s="29">
        <f>+[1]DEPURADO!P6211+[1]DEPURADO!Q6211</f>
        <v>0</v>
      </c>
      <c r="L6217" s="28">
        <v>0</v>
      </c>
      <c r="M6217" s="28">
        <v>0</v>
      </c>
      <c r="N6217" s="28">
        <f t="shared" si="672"/>
        <v>0</v>
      </c>
      <c r="O6217" s="28">
        <f t="shared" si="673"/>
        <v>0</v>
      </c>
      <c r="P6217" s="24">
        <f>IF([1]DEPURADO!H6211&gt;1,0,[1]DEPURADO!B6211)</f>
        <v>0</v>
      </c>
      <c r="Q6217" s="30">
        <f t="shared" si="674"/>
        <v>0</v>
      </c>
      <c r="R6217" s="31">
        <f t="shared" si="675"/>
        <v>0</v>
      </c>
      <c r="S6217" s="31">
        <f>+[1]DEPURADO!J6211</f>
        <v>0</v>
      </c>
      <c r="T6217" s="23" t="s">
        <v>45</v>
      </c>
      <c r="U6217" s="31">
        <f>+[1]DEPURADO!I6211</f>
        <v>0</v>
      </c>
      <c r="V6217" s="30"/>
      <c r="W6217" s="23" t="s">
        <v>45</v>
      </c>
      <c r="X6217" s="31">
        <f>+[1]DEPURADO!K6211+[1]DEPURADO!L6211</f>
        <v>0</v>
      </c>
      <c r="Y6217" s="23" t="s">
        <v>45</v>
      </c>
      <c r="Z6217" s="31">
        <f t="shared" si="676"/>
        <v>0</v>
      </c>
      <c r="AA6217" s="31"/>
      <c r="AB6217" s="31">
        <v>0</v>
      </c>
      <c r="AC6217" s="31">
        <v>0</v>
      </c>
      <c r="AD6217" s="30"/>
      <c r="AE6217" s="30">
        <f>+[1]DEPURADO!K6211</f>
        <v>0</v>
      </c>
      <c r="AF6217" s="30">
        <v>0</v>
      </c>
      <c r="AG6217" s="30">
        <f t="shared" si="677"/>
        <v>0</v>
      </c>
      <c r="AH6217" s="30">
        <v>0</v>
      </c>
      <c r="AI6217" s="30">
        <f>+[1]DEPURADO!G6211</f>
        <v>0</v>
      </c>
      <c r="AJ6217" s="32"/>
      <c r="AK6217" s="33"/>
    </row>
    <row r="6218" spans="1:37" s="34" customFormat="1" hidden="1" x14ac:dyDescent="0.25">
      <c r="A6218" s="23">
        <f t="shared" si="678"/>
        <v>6210</v>
      </c>
      <c r="B6218" s="24" t="s">
        <v>44</v>
      </c>
      <c r="C6218" s="23">
        <f>+[1]DEPURADO!A6212</f>
        <v>0</v>
      </c>
      <c r="D6218" s="23">
        <f>+[1]DEPURADO!B6212</f>
        <v>0</v>
      </c>
      <c r="E6218" s="25">
        <f>+[1]DEPURADO!C6212</f>
        <v>0</v>
      </c>
      <c r="F6218" s="26" t="str">
        <f>+IF([1]DEPURADO!D6212&gt;1,[1]DEPURADO!D6212," ")</f>
        <v xml:space="preserve"> </v>
      </c>
      <c r="G6218" s="27">
        <f>[1]DEPURADO!F6212</f>
        <v>0</v>
      </c>
      <c r="H6218" s="28">
        <v>0</v>
      </c>
      <c r="I6218" s="28">
        <f>+[1]DEPURADO!M6212+[1]DEPURADO!N6212</f>
        <v>0</v>
      </c>
      <c r="J6218" s="28">
        <f>+[1]DEPURADO!R6212</f>
        <v>0</v>
      </c>
      <c r="K6218" s="29">
        <f>+[1]DEPURADO!P6212+[1]DEPURADO!Q6212</f>
        <v>0</v>
      </c>
      <c r="L6218" s="28">
        <v>0</v>
      </c>
      <c r="M6218" s="28">
        <v>0</v>
      </c>
      <c r="N6218" s="28">
        <f t="shared" ref="N6218:N6281" si="679">+SUM(J6218:M6218)</f>
        <v>0</v>
      </c>
      <c r="O6218" s="28">
        <f t="shared" ref="O6218:O6281" si="680">+G6218-I6218-N6218</f>
        <v>0</v>
      </c>
      <c r="P6218" s="24">
        <f>IF([1]DEPURADO!H6212&gt;1,0,[1]DEPURADO!B6212)</f>
        <v>0</v>
      </c>
      <c r="Q6218" s="30">
        <f t="shared" ref="Q6218:Q6281" si="681">+IF(P6218&gt;0,G6218,0)</f>
        <v>0</v>
      </c>
      <c r="R6218" s="31">
        <f t="shared" ref="R6218:R6281" si="682">IF(P6218=0,G6218,0)</f>
        <v>0</v>
      </c>
      <c r="S6218" s="31">
        <f>+[1]DEPURADO!J6212</f>
        <v>0</v>
      </c>
      <c r="T6218" s="23" t="s">
        <v>45</v>
      </c>
      <c r="U6218" s="31">
        <f>+[1]DEPURADO!I6212</f>
        <v>0</v>
      </c>
      <c r="V6218" s="30"/>
      <c r="W6218" s="23" t="s">
        <v>45</v>
      </c>
      <c r="X6218" s="31">
        <f>+[1]DEPURADO!K6212+[1]DEPURADO!L6212</f>
        <v>0</v>
      </c>
      <c r="Y6218" s="23" t="s">
        <v>45</v>
      </c>
      <c r="Z6218" s="31">
        <f t="shared" ref="Z6218:Z6281" si="683">+X6218-AE6218+IF(X6218-AE6218&lt;-1,-X6218+AE6218,0)</f>
        <v>0</v>
      </c>
      <c r="AA6218" s="31"/>
      <c r="AB6218" s="31">
        <v>0</v>
      </c>
      <c r="AC6218" s="31">
        <v>0</v>
      </c>
      <c r="AD6218" s="30"/>
      <c r="AE6218" s="30">
        <f>+[1]DEPURADO!K6212</f>
        <v>0</v>
      </c>
      <c r="AF6218" s="30">
        <v>0</v>
      </c>
      <c r="AG6218" s="30">
        <f t="shared" ref="AG6218:AG6281" si="684">+G6218-I6218-N6218-R6218-Z6218-AC6218-AE6218-S6218-U6218</f>
        <v>0</v>
      </c>
      <c r="AH6218" s="30">
        <v>0</v>
      </c>
      <c r="AI6218" s="30">
        <f>+[1]DEPURADO!G6212</f>
        <v>0</v>
      </c>
      <c r="AJ6218" s="32"/>
      <c r="AK6218" s="33"/>
    </row>
    <row r="6219" spans="1:37" s="34" customFormat="1" hidden="1" x14ac:dyDescent="0.25">
      <c r="A6219" s="23">
        <f t="shared" ref="A6219:A6282" si="685">+A6218+1</f>
        <v>6211</v>
      </c>
      <c r="B6219" s="24" t="s">
        <v>44</v>
      </c>
      <c r="C6219" s="23">
        <f>+[1]DEPURADO!A6213</f>
        <v>0</v>
      </c>
      <c r="D6219" s="23">
        <f>+[1]DEPURADO!B6213</f>
        <v>0</v>
      </c>
      <c r="E6219" s="25">
        <f>+[1]DEPURADO!C6213</f>
        <v>0</v>
      </c>
      <c r="F6219" s="26" t="str">
        <f>+IF([1]DEPURADO!D6213&gt;1,[1]DEPURADO!D6213," ")</f>
        <v xml:space="preserve"> </v>
      </c>
      <c r="G6219" s="27">
        <f>[1]DEPURADO!F6213</f>
        <v>0</v>
      </c>
      <c r="H6219" s="28">
        <v>0</v>
      </c>
      <c r="I6219" s="28">
        <f>+[1]DEPURADO!M6213+[1]DEPURADO!N6213</f>
        <v>0</v>
      </c>
      <c r="J6219" s="28">
        <f>+[1]DEPURADO!R6213</f>
        <v>0</v>
      </c>
      <c r="K6219" s="29">
        <f>+[1]DEPURADO!P6213+[1]DEPURADO!Q6213</f>
        <v>0</v>
      </c>
      <c r="L6219" s="28">
        <v>0</v>
      </c>
      <c r="M6219" s="28">
        <v>0</v>
      </c>
      <c r="N6219" s="28">
        <f t="shared" si="679"/>
        <v>0</v>
      </c>
      <c r="O6219" s="28">
        <f t="shared" si="680"/>
        <v>0</v>
      </c>
      <c r="P6219" s="24">
        <f>IF([1]DEPURADO!H6213&gt;1,0,[1]DEPURADO!B6213)</f>
        <v>0</v>
      </c>
      <c r="Q6219" s="30">
        <f t="shared" si="681"/>
        <v>0</v>
      </c>
      <c r="R6219" s="31">
        <f t="shared" si="682"/>
        <v>0</v>
      </c>
      <c r="S6219" s="31">
        <f>+[1]DEPURADO!J6213</f>
        <v>0</v>
      </c>
      <c r="T6219" s="23" t="s">
        <v>45</v>
      </c>
      <c r="U6219" s="31">
        <f>+[1]DEPURADO!I6213</f>
        <v>0</v>
      </c>
      <c r="V6219" s="30"/>
      <c r="W6219" s="23" t="s">
        <v>45</v>
      </c>
      <c r="X6219" s="31">
        <f>+[1]DEPURADO!K6213+[1]DEPURADO!L6213</f>
        <v>0</v>
      </c>
      <c r="Y6219" s="23" t="s">
        <v>45</v>
      </c>
      <c r="Z6219" s="31">
        <f t="shared" si="683"/>
        <v>0</v>
      </c>
      <c r="AA6219" s="31"/>
      <c r="AB6219" s="31">
        <v>0</v>
      </c>
      <c r="AC6219" s="31">
        <v>0</v>
      </c>
      <c r="AD6219" s="30"/>
      <c r="AE6219" s="30">
        <f>+[1]DEPURADO!K6213</f>
        <v>0</v>
      </c>
      <c r="AF6219" s="30">
        <v>0</v>
      </c>
      <c r="AG6219" s="30">
        <f t="shared" si="684"/>
        <v>0</v>
      </c>
      <c r="AH6219" s="30">
        <v>0</v>
      </c>
      <c r="AI6219" s="30">
        <f>+[1]DEPURADO!G6213</f>
        <v>0</v>
      </c>
      <c r="AJ6219" s="32"/>
      <c r="AK6219" s="33"/>
    </row>
    <row r="6220" spans="1:37" s="34" customFormat="1" hidden="1" x14ac:dyDescent="0.25">
      <c r="A6220" s="23">
        <f t="shared" si="685"/>
        <v>6212</v>
      </c>
      <c r="B6220" s="24" t="s">
        <v>44</v>
      </c>
      <c r="C6220" s="23">
        <f>+[1]DEPURADO!A6214</f>
        <v>0</v>
      </c>
      <c r="D6220" s="23">
        <f>+[1]DEPURADO!B6214</f>
        <v>0</v>
      </c>
      <c r="E6220" s="25">
        <f>+[1]DEPURADO!C6214</f>
        <v>0</v>
      </c>
      <c r="F6220" s="26" t="str">
        <f>+IF([1]DEPURADO!D6214&gt;1,[1]DEPURADO!D6214," ")</f>
        <v xml:space="preserve"> </v>
      </c>
      <c r="G6220" s="27">
        <f>[1]DEPURADO!F6214</f>
        <v>0</v>
      </c>
      <c r="H6220" s="28">
        <v>0</v>
      </c>
      <c r="I6220" s="28">
        <f>+[1]DEPURADO!M6214+[1]DEPURADO!N6214</f>
        <v>0</v>
      </c>
      <c r="J6220" s="28">
        <f>+[1]DEPURADO!R6214</f>
        <v>0</v>
      </c>
      <c r="K6220" s="29">
        <f>+[1]DEPURADO!P6214+[1]DEPURADO!Q6214</f>
        <v>0</v>
      </c>
      <c r="L6220" s="28">
        <v>0</v>
      </c>
      <c r="M6220" s="28">
        <v>0</v>
      </c>
      <c r="N6220" s="28">
        <f t="shared" si="679"/>
        <v>0</v>
      </c>
      <c r="O6220" s="28">
        <f t="shared" si="680"/>
        <v>0</v>
      </c>
      <c r="P6220" s="24">
        <f>IF([1]DEPURADO!H6214&gt;1,0,[1]DEPURADO!B6214)</f>
        <v>0</v>
      </c>
      <c r="Q6220" s="30">
        <f t="shared" si="681"/>
        <v>0</v>
      </c>
      <c r="R6220" s="31">
        <f t="shared" si="682"/>
        <v>0</v>
      </c>
      <c r="S6220" s="31">
        <f>+[1]DEPURADO!J6214</f>
        <v>0</v>
      </c>
      <c r="T6220" s="23" t="s">
        <v>45</v>
      </c>
      <c r="U6220" s="31">
        <f>+[1]DEPURADO!I6214</f>
        <v>0</v>
      </c>
      <c r="V6220" s="30"/>
      <c r="W6220" s="23" t="s">
        <v>45</v>
      </c>
      <c r="X6220" s="31">
        <f>+[1]DEPURADO!K6214+[1]DEPURADO!L6214</f>
        <v>0</v>
      </c>
      <c r="Y6220" s="23" t="s">
        <v>45</v>
      </c>
      <c r="Z6220" s="31">
        <f t="shared" si="683"/>
        <v>0</v>
      </c>
      <c r="AA6220" s="31"/>
      <c r="AB6220" s="31">
        <v>0</v>
      </c>
      <c r="AC6220" s="31">
        <v>0</v>
      </c>
      <c r="AD6220" s="30"/>
      <c r="AE6220" s="30">
        <f>+[1]DEPURADO!K6214</f>
        <v>0</v>
      </c>
      <c r="AF6220" s="30">
        <v>0</v>
      </c>
      <c r="AG6220" s="30">
        <f t="shared" si="684"/>
        <v>0</v>
      </c>
      <c r="AH6220" s="30">
        <v>0</v>
      </c>
      <c r="AI6220" s="30">
        <f>+[1]DEPURADO!G6214</f>
        <v>0</v>
      </c>
      <c r="AJ6220" s="32"/>
      <c r="AK6220" s="33"/>
    </row>
    <row r="6221" spans="1:37" s="34" customFormat="1" hidden="1" x14ac:dyDescent="0.25">
      <c r="A6221" s="23">
        <f t="shared" si="685"/>
        <v>6213</v>
      </c>
      <c r="B6221" s="24" t="s">
        <v>44</v>
      </c>
      <c r="C6221" s="23">
        <f>+[1]DEPURADO!A6215</f>
        <v>0</v>
      </c>
      <c r="D6221" s="23">
        <f>+[1]DEPURADO!B6215</f>
        <v>0</v>
      </c>
      <c r="E6221" s="25">
        <f>+[1]DEPURADO!C6215</f>
        <v>0</v>
      </c>
      <c r="F6221" s="26" t="str">
        <f>+IF([1]DEPURADO!D6215&gt;1,[1]DEPURADO!D6215," ")</f>
        <v xml:space="preserve"> </v>
      </c>
      <c r="G6221" s="27">
        <f>[1]DEPURADO!F6215</f>
        <v>0</v>
      </c>
      <c r="H6221" s="28">
        <v>0</v>
      </c>
      <c r="I6221" s="28">
        <f>+[1]DEPURADO!M6215+[1]DEPURADO!N6215</f>
        <v>0</v>
      </c>
      <c r="J6221" s="28">
        <f>+[1]DEPURADO!R6215</f>
        <v>0</v>
      </c>
      <c r="K6221" s="29">
        <f>+[1]DEPURADO!P6215+[1]DEPURADO!Q6215</f>
        <v>0</v>
      </c>
      <c r="L6221" s="28">
        <v>0</v>
      </c>
      <c r="M6221" s="28">
        <v>0</v>
      </c>
      <c r="N6221" s="28">
        <f t="shared" si="679"/>
        <v>0</v>
      </c>
      <c r="O6221" s="28">
        <f t="shared" si="680"/>
        <v>0</v>
      </c>
      <c r="P6221" s="24">
        <f>IF([1]DEPURADO!H6215&gt;1,0,[1]DEPURADO!B6215)</f>
        <v>0</v>
      </c>
      <c r="Q6221" s="30">
        <f t="shared" si="681"/>
        <v>0</v>
      </c>
      <c r="R6221" s="31">
        <f t="shared" si="682"/>
        <v>0</v>
      </c>
      <c r="S6221" s="31">
        <f>+[1]DEPURADO!J6215</f>
        <v>0</v>
      </c>
      <c r="T6221" s="23" t="s">
        <v>45</v>
      </c>
      <c r="U6221" s="31">
        <f>+[1]DEPURADO!I6215</f>
        <v>0</v>
      </c>
      <c r="V6221" s="30"/>
      <c r="W6221" s="23" t="s">
        <v>45</v>
      </c>
      <c r="X6221" s="31">
        <f>+[1]DEPURADO!K6215+[1]DEPURADO!L6215</f>
        <v>0</v>
      </c>
      <c r="Y6221" s="23" t="s">
        <v>45</v>
      </c>
      <c r="Z6221" s="31">
        <f t="shared" si="683"/>
        <v>0</v>
      </c>
      <c r="AA6221" s="31"/>
      <c r="AB6221" s="31">
        <v>0</v>
      </c>
      <c r="AC6221" s="31">
        <v>0</v>
      </c>
      <c r="AD6221" s="30"/>
      <c r="AE6221" s="30">
        <f>+[1]DEPURADO!K6215</f>
        <v>0</v>
      </c>
      <c r="AF6221" s="30">
        <v>0</v>
      </c>
      <c r="AG6221" s="30">
        <f t="shared" si="684"/>
        <v>0</v>
      </c>
      <c r="AH6221" s="30">
        <v>0</v>
      </c>
      <c r="AI6221" s="30">
        <f>+[1]DEPURADO!G6215</f>
        <v>0</v>
      </c>
      <c r="AJ6221" s="32"/>
      <c r="AK6221" s="33"/>
    </row>
    <row r="6222" spans="1:37" s="34" customFormat="1" hidden="1" x14ac:dyDescent="0.25">
      <c r="A6222" s="23">
        <f t="shared" si="685"/>
        <v>6214</v>
      </c>
      <c r="B6222" s="24" t="s">
        <v>44</v>
      </c>
      <c r="C6222" s="23">
        <f>+[1]DEPURADO!A6216</f>
        <v>0</v>
      </c>
      <c r="D6222" s="23">
        <f>+[1]DEPURADO!B6216</f>
        <v>0</v>
      </c>
      <c r="E6222" s="25">
        <f>+[1]DEPURADO!C6216</f>
        <v>0</v>
      </c>
      <c r="F6222" s="26" t="str">
        <f>+IF([1]DEPURADO!D6216&gt;1,[1]DEPURADO!D6216," ")</f>
        <v xml:space="preserve"> </v>
      </c>
      <c r="G6222" s="27">
        <f>[1]DEPURADO!F6216</f>
        <v>0</v>
      </c>
      <c r="H6222" s="28">
        <v>0</v>
      </c>
      <c r="I6222" s="28">
        <f>+[1]DEPURADO!M6216+[1]DEPURADO!N6216</f>
        <v>0</v>
      </c>
      <c r="J6222" s="28">
        <f>+[1]DEPURADO!R6216</f>
        <v>0</v>
      </c>
      <c r="K6222" s="29">
        <f>+[1]DEPURADO!P6216+[1]DEPURADO!Q6216</f>
        <v>0</v>
      </c>
      <c r="L6222" s="28">
        <v>0</v>
      </c>
      <c r="M6222" s="28">
        <v>0</v>
      </c>
      <c r="N6222" s="28">
        <f t="shared" si="679"/>
        <v>0</v>
      </c>
      <c r="O6222" s="28">
        <f t="shared" si="680"/>
        <v>0</v>
      </c>
      <c r="P6222" s="24">
        <f>IF([1]DEPURADO!H6216&gt;1,0,[1]DEPURADO!B6216)</f>
        <v>0</v>
      </c>
      <c r="Q6222" s="30">
        <f t="shared" si="681"/>
        <v>0</v>
      </c>
      <c r="R6222" s="31">
        <f t="shared" si="682"/>
        <v>0</v>
      </c>
      <c r="S6222" s="31">
        <f>+[1]DEPURADO!J6216</f>
        <v>0</v>
      </c>
      <c r="T6222" s="23" t="s">
        <v>45</v>
      </c>
      <c r="U6222" s="31">
        <f>+[1]DEPURADO!I6216</f>
        <v>0</v>
      </c>
      <c r="V6222" s="30"/>
      <c r="W6222" s="23" t="s">
        <v>45</v>
      </c>
      <c r="X6222" s="31">
        <f>+[1]DEPURADO!K6216+[1]DEPURADO!L6216</f>
        <v>0</v>
      </c>
      <c r="Y6222" s="23" t="s">
        <v>45</v>
      </c>
      <c r="Z6222" s="31">
        <f t="shared" si="683"/>
        <v>0</v>
      </c>
      <c r="AA6222" s="31"/>
      <c r="AB6222" s="31">
        <v>0</v>
      </c>
      <c r="AC6222" s="31">
        <v>0</v>
      </c>
      <c r="AD6222" s="30"/>
      <c r="AE6222" s="30">
        <f>+[1]DEPURADO!K6216</f>
        <v>0</v>
      </c>
      <c r="AF6222" s="30">
        <v>0</v>
      </c>
      <c r="AG6222" s="30">
        <f t="shared" si="684"/>
        <v>0</v>
      </c>
      <c r="AH6222" s="30">
        <v>0</v>
      </c>
      <c r="AI6222" s="30">
        <f>+[1]DEPURADO!G6216</f>
        <v>0</v>
      </c>
      <c r="AJ6222" s="32"/>
      <c r="AK6222" s="33"/>
    </row>
    <row r="6223" spans="1:37" s="34" customFormat="1" hidden="1" x14ac:dyDescent="0.25">
      <c r="A6223" s="23">
        <f t="shared" si="685"/>
        <v>6215</v>
      </c>
      <c r="B6223" s="24" t="s">
        <v>44</v>
      </c>
      <c r="C6223" s="23">
        <f>+[1]DEPURADO!A6217</f>
        <v>0</v>
      </c>
      <c r="D6223" s="23">
        <f>+[1]DEPURADO!B6217</f>
        <v>0</v>
      </c>
      <c r="E6223" s="25">
        <f>+[1]DEPURADO!C6217</f>
        <v>0</v>
      </c>
      <c r="F6223" s="26" t="str">
        <f>+IF([1]DEPURADO!D6217&gt;1,[1]DEPURADO!D6217," ")</f>
        <v xml:space="preserve"> </v>
      </c>
      <c r="G6223" s="27">
        <f>[1]DEPURADO!F6217</f>
        <v>0</v>
      </c>
      <c r="H6223" s="28">
        <v>0</v>
      </c>
      <c r="I6223" s="28">
        <f>+[1]DEPURADO!M6217+[1]DEPURADO!N6217</f>
        <v>0</v>
      </c>
      <c r="J6223" s="28">
        <f>+[1]DEPURADO!R6217</f>
        <v>0</v>
      </c>
      <c r="K6223" s="29">
        <f>+[1]DEPURADO!P6217+[1]DEPURADO!Q6217</f>
        <v>0</v>
      </c>
      <c r="L6223" s="28">
        <v>0</v>
      </c>
      <c r="M6223" s="28">
        <v>0</v>
      </c>
      <c r="N6223" s="28">
        <f t="shared" si="679"/>
        <v>0</v>
      </c>
      <c r="O6223" s="28">
        <f t="shared" si="680"/>
        <v>0</v>
      </c>
      <c r="P6223" s="24">
        <f>IF([1]DEPURADO!H6217&gt;1,0,[1]DEPURADO!B6217)</f>
        <v>0</v>
      </c>
      <c r="Q6223" s="30">
        <f t="shared" si="681"/>
        <v>0</v>
      </c>
      <c r="R6223" s="31">
        <f t="shared" si="682"/>
        <v>0</v>
      </c>
      <c r="S6223" s="31">
        <f>+[1]DEPURADO!J6217</f>
        <v>0</v>
      </c>
      <c r="T6223" s="23" t="s">
        <v>45</v>
      </c>
      <c r="U6223" s="31">
        <f>+[1]DEPURADO!I6217</f>
        <v>0</v>
      </c>
      <c r="V6223" s="30"/>
      <c r="W6223" s="23" t="s">
        <v>45</v>
      </c>
      <c r="X6223" s="31">
        <f>+[1]DEPURADO!K6217+[1]DEPURADO!L6217</f>
        <v>0</v>
      </c>
      <c r="Y6223" s="23" t="s">
        <v>45</v>
      </c>
      <c r="Z6223" s="31">
        <f t="shared" si="683"/>
        <v>0</v>
      </c>
      <c r="AA6223" s="31"/>
      <c r="AB6223" s="31">
        <v>0</v>
      </c>
      <c r="AC6223" s="31">
        <v>0</v>
      </c>
      <c r="AD6223" s="30"/>
      <c r="AE6223" s="30">
        <f>+[1]DEPURADO!K6217</f>
        <v>0</v>
      </c>
      <c r="AF6223" s="30">
        <v>0</v>
      </c>
      <c r="AG6223" s="30">
        <f t="shared" si="684"/>
        <v>0</v>
      </c>
      <c r="AH6223" s="30">
        <v>0</v>
      </c>
      <c r="AI6223" s="30">
        <f>+[1]DEPURADO!G6217</f>
        <v>0</v>
      </c>
      <c r="AJ6223" s="32"/>
      <c r="AK6223" s="33"/>
    </row>
    <row r="6224" spans="1:37" s="34" customFormat="1" hidden="1" x14ac:dyDescent="0.25">
      <c r="A6224" s="23">
        <f t="shared" si="685"/>
        <v>6216</v>
      </c>
      <c r="B6224" s="24" t="s">
        <v>44</v>
      </c>
      <c r="C6224" s="23">
        <f>+[1]DEPURADO!A6218</f>
        <v>0</v>
      </c>
      <c r="D6224" s="23">
        <f>+[1]DEPURADO!B6218</f>
        <v>0</v>
      </c>
      <c r="E6224" s="25">
        <f>+[1]DEPURADO!C6218</f>
        <v>0</v>
      </c>
      <c r="F6224" s="26" t="str">
        <f>+IF([1]DEPURADO!D6218&gt;1,[1]DEPURADO!D6218," ")</f>
        <v xml:space="preserve"> </v>
      </c>
      <c r="G6224" s="27">
        <f>[1]DEPURADO!F6218</f>
        <v>0</v>
      </c>
      <c r="H6224" s="28">
        <v>0</v>
      </c>
      <c r="I6224" s="28">
        <f>+[1]DEPURADO!M6218+[1]DEPURADO!N6218</f>
        <v>0</v>
      </c>
      <c r="J6224" s="28">
        <f>+[1]DEPURADO!R6218</f>
        <v>0</v>
      </c>
      <c r="K6224" s="29">
        <f>+[1]DEPURADO!P6218+[1]DEPURADO!Q6218</f>
        <v>0</v>
      </c>
      <c r="L6224" s="28">
        <v>0</v>
      </c>
      <c r="M6224" s="28">
        <v>0</v>
      </c>
      <c r="N6224" s="28">
        <f t="shared" si="679"/>
        <v>0</v>
      </c>
      <c r="O6224" s="28">
        <f t="shared" si="680"/>
        <v>0</v>
      </c>
      <c r="P6224" s="24">
        <f>IF([1]DEPURADO!H6218&gt;1,0,[1]DEPURADO!B6218)</f>
        <v>0</v>
      </c>
      <c r="Q6224" s="30">
        <f t="shared" si="681"/>
        <v>0</v>
      </c>
      <c r="R6224" s="31">
        <f t="shared" si="682"/>
        <v>0</v>
      </c>
      <c r="S6224" s="31">
        <f>+[1]DEPURADO!J6218</f>
        <v>0</v>
      </c>
      <c r="T6224" s="23" t="s">
        <v>45</v>
      </c>
      <c r="U6224" s="31">
        <f>+[1]DEPURADO!I6218</f>
        <v>0</v>
      </c>
      <c r="V6224" s="30"/>
      <c r="W6224" s="23" t="s">
        <v>45</v>
      </c>
      <c r="X6224" s="31">
        <f>+[1]DEPURADO!K6218+[1]DEPURADO!L6218</f>
        <v>0</v>
      </c>
      <c r="Y6224" s="23" t="s">
        <v>45</v>
      </c>
      <c r="Z6224" s="31">
        <f t="shared" si="683"/>
        <v>0</v>
      </c>
      <c r="AA6224" s="31"/>
      <c r="AB6224" s="31">
        <v>0</v>
      </c>
      <c r="AC6224" s="31">
        <v>0</v>
      </c>
      <c r="AD6224" s="30"/>
      <c r="AE6224" s="30">
        <f>+[1]DEPURADO!K6218</f>
        <v>0</v>
      </c>
      <c r="AF6224" s="30">
        <v>0</v>
      </c>
      <c r="AG6224" s="30">
        <f t="shared" si="684"/>
        <v>0</v>
      </c>
      <c r="AH6224" s="30">
        <v>0</v>
      </c>
      <c r="AI6224" s="30">
        <f>+[1]DEPURADO!G6218</f>
        <v>0</v>
      </c>
      <c r="AJ6224" s="32"/>
      <c r="AK6224" s="33"/>
    </row>
    <row r="6225" spans="1:37" s="34" customFormat="1" hidden="1" x14ac:dyDescent="0.25">
      <c r="A6225" s="23">
        <f t="shared" si="685"/>
        <v>6217</v>
      </c>
      <c r="B6225" s="24" t="s">
        <v>44</v>
      </c>
      <c r="C6225" s="23">
        <f>+[1]DEPURADO!A6219</f>
        <v>0</v>
      </c>
      <c r="D6225" s="23">
        <f>+[1]DEPURADO!B6219</f>
        <v>0</v>
      </c>
      <c r="E6225" s="25">
        <f>+[1]DEPURADO!C6219</f>
        <v>0</v>
      </c>
      <c r="F6225" s="26" t="str">
        <f>+IF([1]DEPURADO!D6219&gt;1,[1]DEPURADO!D6219," ")</f>
        <v xml:space="preserve"> </v>
      </c>
      <c r="G6225" s="27">
        <f>[1]DEPURADO!F6219</f>
        <v>0</v>
      </c>
      <c r="H6225" s="28">
        <v>0</v>
      </c>
      <c r="I6225" s="28">
        <f>+[1]DEPURADO!M6219+[1]DEPURADO!N6219</f>
        <v>0</v>
      </c>
      <c r="J6225" s="28">
        <f>+[1]DEPURADO!R6219</f>
        <v>0</v>
      </c>
      <c r="K6225" s="29">
        <f>+[1]DEPURADO!P6219+[1]DEPURADO!Q6219</f>
        <v>0</v>
      </c>
      <c r="L6225" s="28">
        <v>0</v>
      </c>
      <c r="M6225" s="28">
        <v>0</v>
      </c>
      <c r="N6225" s="28">
        <f t="shared" si="679"/>
        <v>0</v>
      </c>
      <c r="O6225" s="28">
        <f t="shared" si="680"/>
        <v>0</v>
      </c>
      <c r="P6225" s="24">
        <f>IF([1]DEPURADO!H6219&gt;1,0,[1]DEPURADO!B6219)</f>
        <v>0</v>
      </c>
      <c r="Q6225" s="30">
        <f t="shared" si="681"/>
        <v>0</v>
      </c>
      <c r="R6225" s="31">
        <f t="shared" si="682"/>
        <v>0</v>
      </c>
      <c r="S6225" s="31">
        <f>+[1]DEPURADO!J6219</f>
        <v>0</v>
      </c>
      <c r="T6225" s="23" t="s">
        <v>45</v>
      </c>
      <c r="U6225" s="31">
        <f>+[1]DEPURADO!I6219</f>
        <v>0</v>
      </c>
      <c r="V6225" s="30"/>
      <c r="W6225" s="23" t="s">
        <v>45</v>
      </c>
      <c r="X6225" s="31">
        <f>+[1]DEPURADO!K6219+[1]DEPURADO!L6219</f>
        <v>0</v>
      </c>
      <c r="Y6225" s="23" t="s">
        <v>45</v>
      </c>
      <c r="Z6225" s="31">
        <f t="shared" si="683"/>
        <v>0</v>
      </c>
      <c r="AA6225" s="31"/>
      <c r="AB6225" s="31">
        <v>0</v>
      </c>
      <c r="AC6225" s="31">
        <v>0</v>
      </c>
      <c r="AD6225" s="30"/>
      <c r="AE6225" s="30">
        <f>+[1]DEPURADO!K6219</f>
        <v>0</v>
      </c>
      <c r="AF6225" s="30">
        <v>0</v>
      </c>
      <c r="AG6225" s="30">
        <f t="shared" si="684"/>
        <v>0</v>
      </c>
      <c r="AH6225" s="30">
        <v>0</v>
      </c>
      <c r="AI6225" s="30">
        <f>+[1]DEPURADO!G6219</f>
        <v>0</v>
      </c>
      <c r="AJ6225" s="32"/>
      <c r="AK6225" s="33"/>
    </row>
    <row r="6226" spans="1:37" s="34" customFormat="1" hidden="1" x14ac:dyDescent="0.25">
      <c r="A6226" s="23">
        <f t="shared" si="685"/>
        <v>6218</v>
      </c>
      <c r="B6226" s="24" t="s">
        <v>44</v>
      </c>
      <c r="C6226" s="23">
        <f>+[1]DEPURADO!A6220</f>
        <v>0</v>
      </c>
      <c r="D6226" s="23">
        <f>+[1]DEPURADO!B6220</f>
        <v>0</v>
      </c>
      <c r="E6226" s="25">
        <f>+[1]DEPURADO!C6220</f>
        <v>0</v>
      </c>
      <c r="F6226" s="26" t="str">
        <f>+IF([1]DEPURADO!D6220&gt;1,[1]DEPURADO!D6220," ")</f>
        <v xml:space="preserve"> </v>
      </c>
      <c r="G6226" s="27">
        <f>[1]DEPURADO!F6220</f>
        <v>0</v>
      </c>
      <c r="H6226" s="28">
        <v>0</v>
      </c>
      <c r="I6226" s="28">
        <f>+[1]DEPURADO!M6220+[1]DEPURADO!N6220</f>
        <v>0</v>
      </c>
      <c r="J6226" s="28">
        <f>+[1]DEPURADO!R6220</f>
        <v>0</v>
      </c>
      <c r="K6226" s="29">
        <f>+[1]DEPURADO!P6220+[1]DEPURADO!Q6220</f>
        <v>0</v>
      </c>
      <c r="L6226" s="28">
        <v>0</v>
      </c>
      <c r="M6226" s="28">
        <v>0</v>
      </c>
      <c r="N6226" s="28">
        <f t="shared" si="679"/>
        <v>0</v>
      </c>
      <c r="O6226" s="28">
        <f t="shared" si="680"/>
        <v>0</v>
      </c>
      <c r="P6226" s="24">
        <f>IF([1]DEPURADO!H6220&gt;1,0,[1]DEPURADO!B6220)</f>
        <v>0</v>
      </c>
      <c r="Q6226" s="30">
        <f t="shared" si="681"/>
        <v>0</v>
      </c>
      <c r="R6226" s="31">
        <f t="shared" si="682"/>
        <v>0</v>
      </c>
      <c r="S6226" s="31">
        <f>+[1]DEPURADO!J6220</f>
        <v>0</v>
      </c>
      <c r="T6226" s="23" t="s">
        <v>45</v>
      </c>
      <c r="U6226" s="31">
        <f>+[1]DEPURADO!I6220</f>
        <v>0</v>
      </c>
      <c r="V6226" s="30"/>
      <c r="W6226" s="23" t="s">
        <v>45</v>
      </c>
      <c r="X6226" s="31">
        <f>+[1]DEPURADO!K6220+[1]DEPURADO!L6220</f>
        <v>0</v>
      </c>
      <c r="Y6226" s="23" t="s">
        <v>45</v>
      </c>
      <c r="Z6226" s="31">
        <f t="shared" si="683"/>
        <v>0</v>
      </c>
      <c r="AA6226" s="31"/>
      <c r="AB6226" s="31">
        <v>0</v>
      </c>
      <c r="AC6226" s="31">
        <v>0</v>
      </c>
      <c r="AD6226" s="30"/>
      <c r="AE6226" s="30">
        <f>+[1]DEPURADO!K6220</f>
        <v>0</v>
      </c>
      <c r="AF6226" s="30">
        <v>0</v>
      </c>
      <c r="AG6226" s="30">
        <f t="shared" si="684"/>
        <v>0</v>
      </c>
      <c r="AH6226" s="30">
        <v>0</v>
      </c>
      <c r="AI6226" s="30">
        <f>+[1]DEPURADO!G6220</f>
        <v>0</v>
      </c>
      <c r="AJ6226" s="32"/>
      <c r="AK6226" s="33"/>
    </row>
    <row r="6227" spans="1:37" s="34" customFormat="1" hidden="1" x14ac:dyDescent="0.25">
      <c r="A6227" s="23">
        <f t="shared" si="685"/>
        <v>6219</v>
      </c>
      <c r="B6227" s="24" t="s">
        <v>44</v>
      </c>
      <c r="C6227" s="23">
        <f>+[1]DEPURADO!A6221</f>
        <v>0</v>
      </c>
      <c r="D6227" s="23">
        <f>+[1]DEPURADO!B6221</f>
        <v>0</v>
      </c>
      <c r="E6227" s="25">
        <f>+[1]DEPURADO!C6221</f>
        <v>0</v>
      </c>
      <c r="F6227" s="26" t="str">
        <f>+IF([1]DEPURADO!D6221&gt;1,[1]DEPURADO!D6221," ")</f>
        <v xml:space="preserve"> </v>
      </c>
      <c r="G6227" s="27">
        <f>[1]DEPURADO!F6221</f>
        <v>0</v>
      </c>
      <c r="H6227" s="28">
        <v>0</v>
      </c>
      <c r="I6227" s="28">
        <f>+[1]DEPURADO!M6221+[1]DEPURADO!N6221</f>
        <v>0</v>
      </c>
      <c r="J6227" s="28">
        <f>+[1]DEPURADO!R6221</f>
        <v>0</v>
      </c>
      <c r="K6227" s="29">
        <f>+[1]DEPURADO!P6221+[1]DEPURADO!Q6221</f>
        <v>0</v>
      </c>
      <c r="L6227" s="28">
        <v>0</v>
      </c>
      <c r="M6227" s="28">
        <v>0</v>
      </c>
      <c r="N6227" s="28">
        <f t="shared" si="679"/>
        <v>0</v>
      </c>
      <c r="O6227" s="28">
        <f t="shared" si="680"/>
        <v>0</v>
      </c>
      <c r="P6227" s="24">
        <f>IF([1]DEPURADO!H6221&gt;1,0,[1]DEPURADO!B6221)</f>
        <v>0</v>
      </c>
      <c r="Q6227" s="30">
        <f t="shared" si="681"/>
        <v>0</v>
      </c>
      <c r="R6227" s="31">
        <f t="shared" si="682"/>
        <v>0</v>
      </c>
      <c r="S6227" s="31">
        <f>+[1]DEPURADO!J6221</f>
        <v>0</v>
      </c>
      <c r="T6227" s="23" t="s">
        <v>45</v>
      </c>
      <c r="U6227" s="31">
        <f>+[1]DEPURADO!I6221</f>
        <v>0</v>
      </c>
      <c r="V6227" s="30"/>
      <c r="W6227" s="23" t="s">
        <v>45</v>
      </c>
      <c r="X6227" s="31">
        <f>+[1]DEPURADO!K6221+[1]DEPURADO!L6221</f>
        <v>0</v>
      </c>
      <c r="Y6227" s="23" t="s">
        <v>45</v>
      </c>
      <c r="Z6227" s="31">
        <f t="shared" si="683"/>
        <v>0</v>
      </c>
      <c r="AA6227" s="31"/>
      <c r="AB6227" s="31">
        <v>0</v>
      </c>
      <c r="AC6227" s="31">
        <v>0</v>
      </c>
      <c r="AD6227" s="30"/>
      <c r="AE6227" s="30">
        <f>+[1]DEPURADO!K6221</f>
        <v>0</v>
      </c>
      <c r="AF6227" s="30">
        <v>0</v>
      </c>
      <c r="AG6227" s="30">
        <f t="shared" si="684"/>
        <v>0</v>
      </c>
      <c r="AH6227" s="30">
        <v>0</v>
      </c>
      <c r="AI6227" s="30">
        <f>+[1]DEPURADO!G6221</f>
        <v>0</v>
      </c>
      <c r="AJ6227" s="32"/>
      <c r="AK6227" s="33"/>
    </row>
    <row r="6228" spans="1:37" s="34" customFormat="1" hidden="1" x14ac:dyDescent="0.25">
      <c r="A6228" s="23">
        <f t="shared" si="685"/>
        <v>6220</v>
      </c>
      <c r="B6228" s="24" t="s">
        <v>44</v>
      </c>
      <c r="C6228" s="23">
        <f>+[1]DEPURADO!A6222</f>
        <v>0</v>
      </c>
      <c r="D6228" s="23">
        <f>+[1]DEPURADO!B6222</f>
        <v>0</v>
      </c>
      <c r="E6228" s="25">
        <f>+[1]DEPURADO!C6222</f>
        <v>0</v>
      </c>
      <c r="F6228" s="26" t="str">
        <f>+IF([1]DEPURADO!D6222&gt;1,[1]DEPURADO!D6222," ")</f>
        <v xml:space="preserve"> </v>
      </c>
      <c r="G6228" s="27">
        <f>[1]DEPURADO!F6222</f>
        <v>0</v>
      </c>
      <c r="H6228" s="28">
        <v>0</v>
      </c>
      <c r="I6228" s="28">
        <f>+[1]DEPURADO!M6222+[1]DEPURADO!N6222</f>
        <v>0</v>
      </c>
      <c r="J6228" s="28">
        <f>+[1]DEPURADO!R6222</f>
        <v>0</v>
      </c>
      <c r="K6228" s="29">
        <f>+[1]DEPURADO!P6222+[1]DEPURADO!Q6222</f>
        <v>0</v>
      </c>
      <c r="L6228" s="28">
        <v>0</v>
      </c>
      <c r="M6228" s="28">
        <v>0</v>
      </c>
      <c r="N6228" s="28">
        <f t="shared" si="679"/>
        <v>0</v>
      </c>
      <c r="O6228" s="28">
        <f t="shared" si="680"/>
        <v>0</v>
      </c>
      <c r="P6228" s="24">
        <f>IF([1]DEPURADO!H6222&gt;1,0,[1]DEPURADO!B6222)</f>
        <v>0</v>
      </c>
      <c r="Q6228" s="30">
        <f t="shared" si="681"/>
        <v>0</v>
      </c>
      <c r="R6228" s="31">
        <f t="shared" si="682"/>
        <v>0</v>
      </c>
      <c r="S6228" s="31">
        <f>+[1]DEPURADO!J6222</f>
        <v>0</v>
      </c>
      <c r="T6228" s="23" t="s">
        <v>45</v>
      </c>
      <c r="U6228" s="31">
        <f>+[1]DEPURADO!I6222</f>
        <v>0</v>
      </c>
      <c r="V6228" s="30"/>
      <c r="W6228" s="23" t="s">
        <v>45</v>
      </c>
      <c r="X6228" s="31">
        <f>+[1]DEPURADO!K6222+[1]DEPURADO!L6222</f>
        <v>0</v>
      </c>
      <c r="Y6228" s="23" t="s">
        <v>45</v>
      </c>
      <c r="Z6228" s="31">
        <f t="shared" si="683"/>
        <v>0</v>
      </c>
      <c r="AA6228" s="31"/>
      <c r="AB6228" s="31">
        <v>0</v>
      </c>
      <c r="AC6228" s="31">
        <v>0</v>
      </c>
      <c r="AD6228" s="30"/>
      <c r="AE6228" s="30">
        <f>+[1]DEPURADO!K6222</f>
        <v>0</v>
      </c>
      <c r="AF6228" s="30">
        <v>0</v>
      </c>
      <c r="AG6228" s="30">
        <f t="shared" si="684"/>
        <v>0</v>
      </c>
      <c r="AH6228" s="30">
        <v>0</v>
      </c>
      <c r="AI6228" s="30">
        <f>+[1]DEPURADO!G6222</f>
        <v>0</v>
      </c>
      <c r="AJ6228" s="32"/>
      <c r="AK6228" s="33"/>
    </row>
    <row r="6229" spans="1:37" s="34" customFormat="1" hidden="1" x14ac:dyDescent="0.25">
      <c r="A6229" s="23">
        <f t="shared" si="685"/>
        <v>6221</v>
      </c>
      <c r="B6229" s="24" t="s">
        <v>44</v>
      </c>
      <c r="C6229" s="23">
        <f>+[1]DEPURADO!A6223</f>
        <v>0</v>
      </c>
      <c r="D6229" s="23">
        <f>+[1]DEPURADO!B6223</f>
        <v>0</v>
      </c>
      <c r="E6229" s="25">
        <f>+[1]DEPURADO!C6223</f>
        <v>0</v>
      </c>
      <c r="F6229" s="26" t="str">
        <f>+IF([1]DEPURADO!D6223&gt;1,[1]DEPURADO!D6223," ")</f>
        <v xml:space="preserve"> </v>
      </c>
      <c r="G6229" s="27">
        <f>[1]DEPURADO!F6223</f>
        <v>0</v>
      </c>
      <c r="H6229" s="28">
        <v>0</v>
      </c>
      <c r="I6229" s="28">
        <f>+[1]DEPURADO!M6223+[1]DEPURADO!N6223</f>
        <v>0</v>
      </c>
      <c r="J6229" s="28">
        <f>+[1]DEPURADO!R6223</f>
        <v>0</v>
      </c>
      <c r="K6229" s="29">
        <f>+[1]DEPURADO!P6223+[1]DEPURADO!Q6223</f>
        <v>0</v>
      </c>
      <c r="L6229" s="28">
        <v>0</v>
      </c>
      <c r="M6229" s="28">
        <v>0</v>
      </c>
      <c r="N6229" s="28">
        <f t="shared" si="679"/>
        <v>0</v>
      </c>
      <c r="O6229" s="28">
        <f t="shared" si="680"/>
        <v>0</v>
      </c>
      <c r="P6229" s="24">
        <f>IF([1]DEPURADO!H6223&gt;1,0,[1]DEPURADO!B6223)</f>
        <v>0</v>
      </c>
      <c r="Q6229" s="30">
        <f t="shared" si="681"/>
        <v>0</v>
      </c>
      <c r="R6229" s="31">
        <f t="shared" si="682"/>
        <v>0</v>
      </c>
      <c r="S6229" s="31">
        <f>+[1]DEPURADO!J6223</f>
        <v>0</v>
      </c>
      <c r="T6229" s="23" t="s">
        <v>45</v>
      </c>
      <c r="U6229" s="31">
        <f>+[1]DEPURADO!I6223</f>
        <v>0</v>
      </c>
      <c r="V6229" s="30"/>
      <c r="W6229" s="23" t="s">
        <v>45</v>
      </c>
      <c r="X6229" s="31">
        <f>+[1]DEPURADO!K6223+[1]DEPURADO!L6223</f>
        <v>0</v>
      </c>
      <c r="Y6229" s="23" t="s">
        <v>45</v>
      </c>
      <c r="Z6229" s="31">
        <f t="shared" si="683"/>
        <v>0</v>
      </c>
      <c r="AA6229" s="31"/>
      <c r="AB6229" s="31">
        <v>0</v>
      </c>
      <c r="AC6229" s="31">
        <v>0</v>
      </c>
      <c r="AD6229" s="30"/>
      <c r="AE6229" s="30">
        <f>+[1]DEPURADO!K6223</f>
        <v>0</v>
      </c>
      <c r="AF6229" s="30">
        <v>0</v>
      </c>
      <c r="AG6229" s="30">
        <f t="shared" si="684"/>
        <v>0</v>
      </c>
      <c r="AH6229" s="30">
        <v>0</v>
      </c>
      <c r="AI6229" s="30">
        <f>+[1]DEPURADO!G6223</f>
        <v>0</v>
      </c>
      <c r="AJ6229" s="32"/>
      <c r="AK6229" s="33"/>
    </row>
    <row r="6230" spans="1:37" s="34" customFormat="1" hidden="1" x14ac:dyDescent="0.25">
      <c r="A6230" s="23">
        <f t="shared" si="685"/>
        <v>6222</v>
      </c>
      <c r="B6230" s="24" t="s">
        <v>44</v>
      </c>
      <c r="C6230" s="23">
        <f>+[1]DEPURADO!A6224</f>
        <v>0</v>
      </c>
      <c r="D6230" s="23">
        <f>+[1]DEPURADO!B6224</f>
        <v>0</v>
      </c>
      <c r="E6230" s="25">
        <f>+[1]DEPURADO!C6224</f>
        <v>0</v>
      </c>
      <c r="F6230" s="26" t="str">
        <f>+IF([1]DEPURADO!D6224&gt;1,[1]DEPURADO!D6224," ")</f>
        <v xml:space="preserve"> </v>
      </c>
      <c r="G6230" s="27">
        <f>[1]DEPURADO!F6224</f>
        <v>0</v>
      </c>
      <c r="H6230" s="28">
        <v>0</v>
      </c>
      <c r="I6230" s="28">
        <f>+[1]DEPURADO!M6224+[1]DEPURADO!N6224</f>
        <v>0</v>
      </c>
      <c r="J6230" s="28">
        <f>+[1]DEPURADO!R6224</f>
        <v>0</v>
      </c>
      <c r="K6230" s="29">
        <f>+[1]DEPURADO!P6224+[1]DEPURADO!Q6224</f>
        <v>0</v>
      </c>
      <c r="L6230" s="28">
        <v>0</v>
      </c>
      <c r="M6230" s="28">
        <v>0</v>
      </c>
      <c r="N6230" s="28">
        <f t="shared" si="679"/>
        <v>0</v>
      </c>
      <c r="O6230" s="28">
        <f t="shared" si="680"/>
        <v>0</v>
      </c>
      <c r="P6230" s="24">
        <f>IF([1]DEPURADO!H6224&gt;1,0,[1]DEPURADO!B6224)</f>
        <v>0</v>
      </c>
      <c r="Q6230" s="30">
        <f t="shared" si="681"/>
        <v>0</v>
      </c>
      <c r="R6230" s="31">
        <f t="shared" si="682"/>
        <v>0</v>
      </c>
      <c r="S6230" s="31">
        <f>+[1]DEPURADO!J6224</f>
        <v>0</v>
      </c>
      <c r="T6230" s="23" t="s">
        <v>45</v>
      </c>
      <c r="U6230" s="31">
        <f>+[1]DEPURADO!I6224</f>
        <v>0</v>
      </c>
      <c r="V6230" s="30"/>
      <c r="W6230" s="23" t="s">
        <v>45</v>
      </c>
      <c r="X6230" s="31">
        <f>+[1]DEPURADO!K6224+[1]DEPURADO!L6224</f>
        <v>0</v>
      </c>
      <c r="Y6230" s="23" t="s">
        <v>45</v>
      </c>
      <c r="Z6230" s="31">
        <f t="shared" si="683"/>
        <v>0</v>
      </c>
      <c r="AA6230" s="31"/>
      <c r="AB6230" s="31">
        <v>0</v>
      </c>
      <c r="AC6230" s="31">
        <v>0</v>
      </c>
      <c r="AD6230" s="30"/>
      <c r="AE6230" s="30">
        <f>+[1]DEPURADO!K6224</f>
        <v>0</v>
      </c>
      <c r="AF6230" s="30">
        <v>0</v>
      </c>
      <c r="AG6230" s="30">
        <f t="shared" si="684"/>
        <v>0</v>
      </c>
      <c r="AH6230" s="30">
        <v>0</v>
      </c>
      <c r="AI6230" s="30">
        <f>+[1]DEPURADO!G6224</f>
        <v>0</v>
      </c>
      <c r="AJ6230" s="32"/>
      <c r="AK6230" s="33"/>
    </row>
    <row r="6231" spans="1:37" s="34" customFormat="1" hidden="1" x14ac:dyDescent="0.25">
      <c r="A6231" s="23">
        <f t="shared" si="685"/>
        <v>6223</v>
      </c>
      <c r="B6231" s="24" t="s">
        <v>44</v>
      </c>
      <c r="C6231" s="23">
        <f>+[1]DEPURADO!A6225</f>
        <v>0</v>
      </c>
      <c r="D6231" s="23">
        <f>+[1]DEPURADO!B6225</f>
        <v>0</v>
      </c>
      <c r="E6231" s="25">
        <f>+[1]DEPURADO!C6225</f>
        <v>0</v>
      </c>
      <c r="F6231" s="26" t="str">
        <f>+IF([1]DEPURADO!D6225&gt;1,[1]DEPURADO!D6225," ")</f>
        <v xml:space="preserve"> </v>
      </c>
      <c r="G6231" s="27">
        <f>[1]DEPURADO!F6225</f>
        <v>0</v>
      </c>
      <c r="H6231" s="28">
        <v>0</v>
      </c>
      <c r="I6231" s="28">
        <f>+[1]DEPURADO!M6225+[1]DEPURADO!N6225</f>
        <v>0</v>
      </c>
      <c r="J6231" s="28">
        <f>+[1]DEPURADO!R6225</f>
        <v>0</v>
      </c>
      <c r="K6231" s="29">
        <f>+[1]DEPURADO!P6225+[1]DEPURADO!Q6225</f>
        <v>0</v>
      </c>
      <c r="L6231" s="28">
        <v>0</v>
      </c>
      <c r="M6231" s="28">
        <v>0</v>
      </c>
      <c r="N6231" s="28">
        <f t="shared" si="679"/>
        <v>0</v>
      </c>
      <c r="O6231" s="28">
        <f t="shared" si="680"/>
        <v>0</v>
      </c>
      <c r="P6231" s="24">
        <f>IF([1]DEPURADO!H6225&gt;1,0,[1]DEPURADO!B6225)</f>
        <v>0</v>
      </c>
      <c r="Q6231" s="30">
        <f t="shared" si="681"/>
        <v>0</v>
      </c>
      <c r="R6231" s="31">
        <f t="shared" si="682"/>
        <v>0</v>
      </c>
      <c r="S6231" s="31">
        <f>+[1]DEPURADO!J6225</f>
        <v>0</v>
      </c>
      <c r="T6231" s="23" t="s">
        <v>45</v>
      </c>
      <c r="U6231" s="31">
        <f>+[1]DEPURADO!I6225</f>
        <v>0</v>
      </c>
      <c r="V6231" s="30"/>
      <c r="W6231" s="23" t="s">
        <v>45</v>
      </c>
      <c r="X6231" s="31">
        <f>+[1]DEPURADO!K6225+[1]DEPURADO!L6225</f>
        <v>0</v>
      </c>
      <c r="Y6231" s="23" t="s">
        <v>45</v>
      </c>
      <c r="Z6231" s="31">
        <f t="shared" si="683"/>
        <v>0</v>
      </c>
      <c r="AA6231" s="31"/>
      <c r="AB6231" s="31">
        <v>0</v>
      </c>
      <c r="AC6231" s="31">
        <v>0</v>
      </c>
      <c r="AD6231" s="30"/>
      <c r="AE6231" s="30">
        <f>+[1]DEPURADO!K6225</f>
        <v>0</v>
      </c>
      <c r="AF6231" s="30">
        <v>0</v>
      </c>
      <c r="AG6231" s="30">
        <f t="shared" si="684"/>
        <v>0</v>
      </c>
      <c r="AH6231" s="30">
        <v>0</v>
      </c>
      <c r="AI6231" s="30">
        <f>+[1]DEPURADO!G6225</f>
        <v>0</v>
      </c>
      <c r="AJ6231" s="32"/>
      <c r="AK6231" s="33"/>
    </row>
    <row r="6232" spans="1:37" s="34" customFormat="1" hidden="1" x14ac:dyDescent="0.25">
      <c r="A6232" s="23">
        <f t="shared" si="685"/>
        <v>6224</v>
      </c>
      <c r="B6232" s="24" t="s">
        <v>44</v>
      </c>
      <c r="C6232" s="23">
        <f>+[1]DEPURADO!A6226</f>
        <v>0</v>
      </c>
      <c r="D6232" s="23">
        <f>+[1]DEPURADO!B6226</f>
        <v>0</v>
      </c>
      <c r="E6232" s="25">
        <f>+[1]DEPURADO!C6226</f>
        <v>0</v>
      </c>
      <c r="F6232" s="26" t="str">
        <f>+IF([1]DEPURADO!D6226&gt;1,[1]DEPURADO!D6226," ")</f>
        <v xml:space="preserve"> </v>
      </c>
      <c r="G6232" s="27">
        <f>[1]DEPURADO!F6226</f>
        <v>0</v>
      </c>
      <c r="H6232" s="28">
        <v>0</v>
      </c>
      <c r="I6232" s="28">
        <f>+[1]DEPURADO!M6226+[1]DEPURADO!N6226</f>
        <v>0</v>
      </c>
      <c r="J6232" s="28">
        <f>+[1]DEPURADO!R6226</f>
        <v>0</v>
      </c>
      <c r="K6232" s="29">
        <f>+[1]DEPURADO!P6226+[1]DEPURADO!Q6226</f>
        <v>0</v>
      </c>
      <c r="L6232" s="28">
        <v>0</v>
      </c>
      <c r="M6232" s="28">
        <v>0</v>
      </c>
      <c r="N6232" s="28">
        <f t="shared" si="679"/>
        <v>0</v>
      </c>
      <c r="O6232" s="28">
        <f t="shared" si="680"/>
        <v>0</v>
      </c>
      <c r="P6232" s="24">
        <f>IF([1]DEPURADO!H6226&gt;1,0,[1]DEPURADO!B6226)</f>
        <v>0</v>
      </c>
      <c r="Q6232" s="30">
        <f t="shared" si="681"/>
        <v>0</v>
      </c>
      <c r="R6232" s="31">
        <f t="shared" si="682"/>
        <v>0</v>
      </c>
      <c r="S6232" s="31">
        <f>+[1]DEPURADO!J6226</f>
        <v>0</v>
      </c>
      <c r="T6232" s="23" t="s">
        <v>45</v>
      </c>
      <c r="U6232" s="31">
        <f>+[1]DEPURADO!I6226</f>
        <v>0</v>
      </c>
      <c r="V6232" s="30"/>
      <c r="W6232" s="23" t="s">
        <v>45</v>
      </c>
      <c r="X6232" s="31">
        <f>+[1]DEPURADO!K6226+[1]DEPURADO!L6226</f>
        <v>0</v>
      </c>
      <c r="Y6232" s="23" t="s">
        <v>45</v>
      </c>
      <c r="Z6232" s="31">
        <f t="shared" si="683"/>
        <v>0</v>
      </c>
      <c r="AA6232" s="31"/>
      <c r="AB6232" s="31">
        <v>0</v>
      </c>
      <c r="AC6232" s="31">
        <v>0</v>
      </c>
      <c r="AD6232" s="30"/>
      <c r="AE6232" s="30">
        <f>+[1]DEPURADO!K6226</f>
        <v>0</v>
      </c>
      <c r="AF6232" s="30">
        <v>0</v>
      </c>
      <c r="AG6232" s="30">
        <f t="shared" si="684"/>
        <v>0</v>
      </c>
      <c r="AH6232" s="30">
        <v>0</v>
      </c>
      <c r="AI6232" s="30">
        <f>+[1]DEPURADO!G6226</f>
        <v>0</v>
      </c>
      <c r="AJ6232" s="32"/>
      <c r="AK6232" s="33"/>
    </row>
    <row r="6233" spans="1:37" s="34" customFormat="1" hidden="1" x14ac:dyDescent="0.25">
      <c r="A6233" s="23">
        <f t="shared" si="685"/>
        <v>6225</v>
      </c>
      <c r="B6233" s="24" t="s">
        <v>44</v>
      </c>
      <c r="C6233" s="23">
        <f>+[1]DEPURADO!A6227</f>
        <v>0</v>
      </c>
      <c r="D6233" s="23">
        <f>+[1]DEPURADO!B6227</f>
        <v>0</v>
      </c>
      <c r="E6233" s="25">
        <f>+[1]DEPURADO!C6227</f>
        <v>0</v>
      </c>
      <c r="F6233" s="26" t="str">
        <f>+IF([1]DEPURADO!D6227&gt;1,[1]DEPURADO!D6227," ")</f>
        <v xml:space="preserve"> </v>
      </c>
      <c r="G6233" s="27">
        <f>[1]DEPURADO!F6227</f>
        <v>0</v>
      </c>
      <c r="H6233" s="28">
        <v>0</v>
      </c>
      <c r="I6233" s="28">
        <f>+[1]DEPURADO!M6227+[1]DEPURADO!N6227</f>
        <v>0</v>
      </c>
      <c r="J6233" s="28">
        <f>+[1]DEPURADO!R6227</f>
        <v>0</v>
      </c>
      <c r="K6233" s="29">
        <f>+[1]DEPURADO!P6227+[1]DEPURADO!Q6227</f>
        <v>0</v>
      </c>
      <c r="L6233" s="28">
        <v>0</v>
      </c>
      <c r="M6233" s="28">
        <v>0</v>
      </c>
      <c r="N6233" s="28">
        <f t="shared" si="679"/>
        <v>0</v>
      </c>
      <c r="O6233" s="28">
        <f t="shared" si="680"/>
        <v>0</v>
      </c>
      <c r="P6233" s="24">
        <f>IF([1]DEPURADO!H6227&gt;1,0,[1]DEPURADO!B6227)</f>
        <v>0</v>
      </c>
      <c r="Q6233" s="30">
        <f t="shared" si="681"/>
        <v>0</v>
      </c>
      <c r="R6233" s="31">
        <f t="shared" si="682"/>
        <v>0</v>
      </c>
      <c r="S6233" s="31">
        <f>+[1]DEPURADO!J6227</f>
        <v>0</v>
      </c>
      <c r="T6233" s="23" t="s">
        <v>45</v>
      </c>
      <c r="U6233" s="31">
        <f>+[1]DEPURADO!I6227</f>
        <v>0</v>
      </c>
      <c r="V6233" s="30"/>
      <c r="W6233" s="23" t="s">
        <v>45</v>
      </c>
      <c r="X6233" s="31">
        <f>+[1]DEPURADO!K6227+[1]DEPURADO!L6227</f>
        <v>0</v>
      </c>
      <c r="Y6233" s="23" t="s">
        <v>45</v>
      </c>
      <c r="Z6233" s="31">
        <f t="shared" si="683"/>
        <v>0</v>
      </c>
      <c r="AA6233" s="31"/>
      <c r="AB6233" s="31">
        <v>0</v>
      </c>
      <c r="AC6233" s="31">
        <v>0</v>
      </c>
      <c r="AD6233" s="30"/>
      <c r="AE6233" s="30">
        <f>+[1]DEPURADO!K6227</f>
        <v>0</v>
      </c>
      <c r="AF6233" s="30">
        <v>0</v>
      </c>
      <c r="AG6233" s="30">
        <f t="shared" si="684"/>
        <v>0</v>
      </c>
      <c r="AH6233" s="30">
        <v>0</v>
      </c>
      <c r="AI6233" s="30">
        <f>+[1]DEPURADO!G6227</f>
        <v>0</v>
      </c>
      <c r="AJ6233" s="32"/>
      <c r="AK6233" s="33"/>
    </row>
    <row r="6234" spans="1:37" s="34" customFormat="1" hidden="1" x14ac:dyDescent="0.25">
      <c r="A6234" s="23">
        <f t="shared" si="685"/>
        <v>6226</v>
      </c>
      <c r="B6234" s="24" t="s">
        <v>44</v>
      </c>
      <c r="C6234" s="23">
        <f>+[1]DEPURADO!A6228</f>
        <v>0</v>
      </c>
      <c r="D6234" s="23">
        <f>+[1]DEPURADO!B6228</f>
        <v>0</v>
      </c>
      <c r="E6234" s="25">
        <f>+[1]DEPURADO!C6228</f>
        <v>0</v>
      </c>
      <c r="F6234" s="26" t="str">
        <f>+IF([1]DEPURADO!D6228&gt;1,[1]DEPURADO!D6228," ")</f>
        <v xml:space="preserve"> </v>
      </c>
      <c r="G6234" s="27">
        <f>[1]DEPURADO!F6228</f>
        <v>0</v>
      </c>
      <c r="H6234" s="28">
        <v>0</v>
      </c>
      <c r="I6234" s="28">
        <f>+[1]DEPURADO!M6228+[1]DEPURADO!N6228</f>
        <v>0</v>
      </c>
      <c r="J6234" s="28">
        <f>+[1]DEPURADO!R6228</f>
        <v>0</v>
      </c>
      <c r="K6234" s="29">
        <f>+[1]DEPURADO!P6228+[1]DEPURADO!Q6228</f>
        <v>0</v>
      </c>
      <c r="L6234" s="28">
        <v>0</v>
      </c>
      <c r="M6234" s="28">
        <v>0</v>
      </c>
      <c r="N6234" s="28">
        <f t="shared" si="679"/>
        <v>0</v>
      </c>
      <c r="O6234" s="28">
        <f t="shared" si="680"/>
        <v>0</v>
      </c>
      <c r="P6234" s="24">
        <f>IF([1]DEPURADO!H6228&gt;1,0,[1]DEPURADO!B6228)</f>
        <v>0</v>
      </c>
      <c r="Q6234" s="30">
        <f t="shared" si="681"/>
        <v>0</v>
      </c>
      <c r="R6234" s="31">
        <f t="shared" si="682"/>
        <v>0</v>
      </c>
      <c r="S6234" s="31">
        <f>+[1]DEPURADO!J6228</f>
        <v>0</v>
      </c>
      <c r="T6234" s="23" t="s">
        <v>45</v>
      </c>
      <c r="U6234" s="31">
        <f>+[1]DEPURADO!I6228</f>
        <v>0</v>
      </c>
      <c r="V6234" s="30"/>
      <c r="W6234" s="23" t="s">
        <v>45</v>
      </c>
      <c r="X6234" s="31">
        <f>+[1]DEPURADO!K6228+[1]DEPURADO!L6228</f>
        <v>0</v>
      </c>
      <c r="Y6234" s="23" t="s">
        <v>45</v>
      </c>
      <c r="Z6234" s="31">
        <f t="shared" si="683"/>
        <v>0</v>
      </c>
      <c r="AA6234" s="31"/>
      <c r="AB6234" s="31">
        <v>0</v>
      </c>
      <c r="AC6234" s="31">
        <v>0</v>
      </c>
      <c r="AD6234" s="30"/>
      <c r="AE6234" s="30">
        <f>+[1]DEPURADO!K6228</f>
        <v>0</v>
      </c>
      <c r="AF6234" s="30">
        <v>0</v>
      </c>
      <c r="AG6234" s="30">
        <f t="shared" si="684"/>
        <v>0</v>
      </c>
      <c r="AH6234" s="30">
        <v>0</v>
      </c>
      <c r="AI6234" s="30">
        <f>+[1]DEPURADO!G6228</f>
        <v>0</v>
      </c>
      <c r="AJ6234" s="32"/>
      <c r="AK6234" s="33"/>
    </row>
    <row r="6235" spans="1:37" s="34" customFormat="1" hidden="1" x14ac:dyDescent="0.25">
      <c r="A6235" s="23">
        <f t="shared" si="685"/>
        <v>6227</v>
      </c>
      <c r="B6235" s="24" t="s">
        <v>44</v>
      </c>
      <c r="C6235" s="23">
        <f>+[1]DEPURADO!A6229</f>
        <v>0</v>
      </c>
      <c r="D6235" s="23">
        <f>+[1]DEPURADO!B6229</f>
        <v>0</v>
      </c>
      <c r="E6235" s="25">
        <f>+[1]DEPURADO!C6229</f>
        <v>0</v>
      </c>
      <c r="F6235" s="26" t="str">
        <f>+IF([1]DEPURADO!D6229&gt;1,[1]DEPURADO!D6229," ")</f>
        <v xml:space="preserve"> </v>
      </c>
      <c r="G6235" s="27">
        <f>[1]DEPURADO!F6229</f>
        <v>0</v>
      </c>
      <c r="H6235" s="28">
        <v>0</v>
      </c>
      <c r="I6235" s="28">
        <f>+[1]DEPURADO!M6229+[1]DEPURADO!N6229</f>
        <v>0</v>
      </c>
      <c r="J6235" s="28">
        <f>+[1]DEPURADO!R6229</f>
        <v>0</v>
      </c>
      <c r="K6235" s="29">
        <f>+[1]DEPURADO!P6229+[1]DEPURADO!Q6229</f>
        <v>0</v>
      </c>
      <c r="L6235" s="28">
        <v>0</v>
      </c>
      <c r="M6235" s="28">
        <v>0</v>
      </c>
      <c r="N6235" s="28">
        <f t="shared" si="679"/>
        <v>0</v>
      </c>
      <c r="O6235" s="28">
        <f t="shared" si="680"/>
        <v>0</v>
      </c>
      <c r="P6235" s="24">
        <f>IF([1]DEPURADO!H6229&gt;1,0,[1]DEPURADO!B6229)</f>
        <v>0</v>
      </c>
      <c r="Q6235" s="30">
        <f t="shared" si="681"/>
        <v>0</v>
      </c>
      <c r="R6235" s="31">
        <f t="shared" si="682"/>
        <v>0</v>
      </c>
      <c r="S6235" s="31">
        <f>+[1]DEPURADO!J6229</f>
        <v>0</v>
      </c>
      <c r="T6235" s="23" t="s">
        <v>45</v>
      </c>
      <c r="U6235" s="31">
        <f>+[1]DEPURADO!I6229</f>
        <v>0</v>
      </c>
      <c r="V6235" s="30"/>
      <c r="W6235" s="23" t="s">
        <v>45</v>
      </c>
      <c r="X6235" s="31">
        <f>+[1]DEPURADO!K6229+[1]DEPURADO!L6229</f>
        <v>0</v>
      </c>
      <c r="Y6235" s="23" t="s">
        <v>45</v>
      </c>
      <c r="Z6235" s="31">
        <f t="shared" si="683"/>
        <v>0</v>
      </c>
      <c r="AA6235" s="31"/>
      <c r="AB6235" s="31">
        <v>0</v>
      </c>
      <c r="AC6235" s="31">
        <v>0</v>
      </c>
      <c r="AD6235" s="30"/>
      <c r="AE6235" s="30">
        <f>+[1]DEPURADO!K6229</f>
        <v>0</v>
      </c>
      <c r="AF6235" s="30">
        <v>0</v>
      </c>
      <c r="AG6235" s="30">
        <f t="shared" si="684"/>
        <v>0</v>
      </c>
      <c r="AH6235" s="30">
        <v>0</v>
      </c>
      <c r="AI6235" s="30">
        <f>+[1]DEPURADO!G6229</f>
        <v>0</v>
      </c>
      <c r="AJ6235" s="32"/>
      <c r="AK6235" s="33"/>
    </row>
    <row r="6236" spans="1:37" s="34" customFormat="1" hidden="1" x14ac:dyDescent="0.25">
      <c r="A6236" s="23">
        <f t="shared" si="685"/>
        <v>6228</v>
      </c>
      <c r="B6236" s="24" t="s">
        <v>44</v>
      </c>
      <c r="C6236" s="23">
        <f>+[1]DEPURADO!A6230</f>
        <v>0</v>
      </c>
      <c r="D6236" s="23">
        <f>+[1]DEPURADO!B6230</f>
        <v>0</v>
      </c>
      <c r="E6236" s="25">
        <f>+[1]DEPURADO!C6230</f>
        <v>0</v>
      </c>
      <c r="F6236" s="26" t="str">
        <f>+IF([1]DEPURADO!D6230&gt;1,[1]DEPURADO!D6230," ")</f>
        <v xml:space="preserve"> </v>
      </c>
      <c r="G6236" s="27">
        <f>[1]DEPURADO!F6230</f>
        <v>0</v>
      </c>
      <c r="H6236" s="28">
        <v>0</v>
      </c>
      <c r="I6236" s="28">
        <f>+[1]DEPURADO!M6230+[1]DEPURADO!N6230</f>
        <v>0</v>
      </c>
      <c r="J6236" s="28">
        <f>+[1]DEPURADO!R6230</f>
        <v>0</v>
      </c>
      <c r="K6236" s="29">
        <f>+[1]DEPURADO!P6230+[1]DEPURADO!Q6230</f>
        <v>0</v>
      </c>
      <c r="L6236" s="28">
        <v>0</v>
      </c>
      <c r="M6236" s="28">
        <v>0</v>
      </c>
      <c r="N6236" s="28">
        <f t="shared" si="679"/>
        <v>0</v>
      </c>
      <c r="O6236" s="28">
        <f t="shared" si="680"/>
        <v>0</v>
      </c>
      <c r="P6236" s="24">
        <f>IF([1]DEPURADO!H6230&gt;1,0,[1]DEPURADO!B6230)</f>
        <v>0</v>
      </c>
      <c r="Q6236" s="30">
        <f t="shared" si="681"/>
        <v>0</v>
      </c>
      <c r="R6236" s="31">
        <f t="shared" si="682"/>
        <v>0</v>
      </c>
      <c r="S6236" s="31">
        <f>+[1]DEPURADO!J6230</f>
        <v>0</v>
      </c>
      <c r="T6236" s="23" t="s">
        <v>45</v>
      </c>
      <c r="U6236" s="31">
        <f>+[1]DEPURADO!I6230</f>
        <v>0</v>
      </c>
      <c r="V6236" s="30"/>
      <c r="W6236" s="23" t="s">
        <v>45</v>
      </c>
      <c r="X6236" s="31">
        <f>+[1]DEPURADO!K6230+[1]DEPURADO!L6230</f>
        <v>0</v>
      </c>
      <c r="Y6236" s="23" t="s">
        <v>45</v>
      </c>
      <c r="Z6236" s="31">
        <f t="shared" si="683"/>
        <v>0</v>
      </c>
      <c r="AA6236" s="31"/>
      <c r="AB6236" s="31">
        <v>0</v>
      </c>
      <c r="AC6236" s="31">
        <v>0</v>
      </c>
      <c r="AD6236" s="30"/>
      <c r="AE6236" s="30">
        <f>+[1]DEPURADO!K6230</f>
        <v>0</v>
      </c>
      <c r="AF6236" s="30">
        <v>0</v>
      </c>
      <c r="AG6236" s="30">
        <f t="shared" si="684"/>
        <v>0</v>
      </c>
      <c r="AH6236" s="30">
        <v>0</v>
      </c>
      <c r="AI6236" s="30">
        <f>+[1]DEPURADO!G6230</f>
        <v>0</v>
      </c>
      <c r="AJ6236" s="32"/>
      <c r="AK6236" s="33"/>
    </row>
    <row r="6237" spans="1:37" s="34" customFormat="1" hidden="1" x14ac:dyDescent="0.25">
      <c r="A6237" s="23">
        <f t="shared" si="685"/>
        <v>6229</v>
      </c>
      <c r="B6237" s="24" t="s">
        <v>44</v>
      </c>
      <c r="C6237" s="23">
        <f>+[1]DEPURADO!A6231</f>
        <v>0</v>
      </c>
      <c r="D6237" s="23">
        <f>+[1]DEPURADO!B6231</f>
        <v>0</v>
      </c>
      <c r="E6237" s="25">
        <f>+[1]DEPURADO!C6231</f>
        <v>0</v>
      </c>
      <c r="F6237" s="26" t="str">
        <f>+IF([1]DEPURADO!D6231&gt;1,[1]DEPURADO!D6231," ")</f>
        <v xml:space="preserve"> </v>
      </c>
      <c r="G6237" s="27">
        <f>[1]DEPURADO!F6231</f>
        <v>0</v>
      </c>
      <c r="H6237" s="28">
        <v>0</v>
      </c>
      <c r="I6237" s="28">
        <f>+[1]DEPURADO!M6231+[1]DEPURADO!N6231</f>
        <v>0</v>
      </c>
      <c r="J6237" s="28">
        <f>+[1]DEPURADO!R6231</f>
        <v>0</v>
      </c>
      <c r="K6237" s="29">
        <f>+[1]DEPURADO!P6231+[1]DEPURADO!Q6231</f>
        <v>0</v>
      </c>
      <c r="L6237" s="28">
        <v>0</v>
      </c>
      <c r="M6237" s="28">
        <v>0</v>
      </c>
      <c r="N6237" s="28">
        <f t="shared" si="679"/>
        <v>0</v>
      </c>
      <c r="O6237" s="28">
        <f t="shared" si="680"/>
        <v>0</v>
      </c>
      <c r="P6237" s="24">
        <f>IF([1]DEPURADO!H6231&gt;1,0,[1]DEPURADO!B6231)</f>
        <v>0</v>
      </c>
      <c r="Q6237" s="30">
        <f t="shared" si="681"/>
        <v>0</v>
      </c>
      <c r="R6237" s="31">
        <f t="shared" si="682"/>
        <v>0</v>
      </c>
      <c r="S6237" s="31">
        <f>+[1]DEPURADO!J6231</f>
        <v>0</v>
      </c>
      <c r="T6237" s="23" t="s">
        <v>45</v>
      </c>
      <c r="U6237" s="31">
        <f>+[1]DEPURADO!I6231</f>
        <v>0</v>
      </c>
      <c r="V6237" s="30"/>
      <c r="W6237" s="23" t="s">
        <v>45</v>
      </c>
      <c r="X6237" s="31">
        <f>+[1]DEPURADO!K6231+[1]DEPURADO!L6231</f>
        <v>0</v>
      </c>
      <c r="Y6237" s="23" t="s">
        <v>45</v>
      </c>
      <c r="Z6237" s="31">
        <f t="shared" si="683"/>
        <v>0</v>
      </c>
      <c r="AA6237" s="31"/>
      <c r="AB6237" s="31">
        <v>0</v>
      </c>
      <c r="AC6237" s="31">
        <v>0</v>
      </c>
      <c r="AD6237" s="30"/>
      <c r="AE6237" s="30">
        <f>+[1]DEPURADO!K6231</f>
        <v>0</v>
      </c>
      <c r="AF6237" s="30">
        <v>0</v>
      </c>
      <c r="AG6237" s="30">
        <f t="shared" si="684"/>
        <v>0</v>
      </c>
      <c r="AH6237" s="30">
        <v>0</v>
      </c>
      <c r="AI6237" s="30">
        <f>+[1]DEPURADO!G6231</f>
        <v>0</v>
      </c>
      <c r="AJ6237" s="32"/>
      <c r="AK6237" s="33"/>
    </row>
    <row r="6238" spans="1:37" s="34" customFormat="1" hidden="1" x14ac:dyDescent="0.25">
      <c r="A6238" s="23">
        <f t="shared" si="685"/>
        <v>6230</v>
      </c>
      <c r="B6238" s="24" t="s">
        <v>44</v>
      </c>
      <c r="C6238" s="23">
        <f>+[1]DEPURADO!A6232</f>
        <v>0</v>
      </c>
      <c r="D6238" s="23">
        <f>+[1]DEPURADO!B6232</f>
        <v>0</v>
      </c>
      <c r="E6238" s="25">
        <f>+[1]DEPURADO!C6232</f>
        <v>0</v>
      </c>
      <c r="F6238" s="26" t="str">
        <f>+IF([1]DEPURADO!D6232&gt;1,[1]DEPURADO!D6232," ")</f>
        <v xml:space="preserve"> </v>
      </c>
      <c r="G6238" s="27">
        <f>[1]DEPURADO!F6232</f>
        <v>0</v>
      </c>
      <c r="H6238" s="28">
        <v>0</v>
      </c>
      <c r="I6238" s="28">
        <f>+[1]DEPURADO!M6232+[1]DEPURADO!N6232</f>
        <v>0</v>
      </c>
      <c r="J6238" s="28">
        <f>+[1]DEPURADO!R6232</f>
        <v>0</v>
      </c>
      <c r="K6238" s="29">
        <f>+[1]DEPURADO!P6232+[1]DEPURADO!Q6232</f>
        <v>0</v>
      </c>
      <c r="L6238" s="28">
        <v>0</v>
      </c>
      <c r="M6238" s="28">
        <v>0</v>
      </c>
      <c r="N6238" s="28">
        <f t="shared" si="679"/>
        <v>0</v>
      </c>
      <c r="O6238" s="28">
        <f t="shared" si="680"/>
        <v>0</v>
      </c>
      <c r="P6238" s="24">
        <f>IF([1]DEPURADO!H6232&gt;1,0,[1]DEPURADO!B6232)</f>
        <v>0</v>
      </c>
      <c r="Q6238" s="30">
        <f t="shared" si="681"/>
        <v>0</v>
      </c>
      <c r="R6238" s="31">
        <f t="shared" si="682"/>
        <v>0</v>
      </c>
      <c r="S6238" s="31">
        <f>+[1]DEPURADO!J6232</f>
        <v>0</v>
      </c>
      <c r="T6238" s="23" t="s">
        <v>45</v>
      </c>
      <c r="U6238" s="31">
        <f>+[1]DEPURADO!I6232</f>
        <v>0</v>
      </c>
      <c r="V6238" s="30"/>
      <c r="W6238" s="23" t="s">
        <v>45</v>
      </c>
      <c r="X6238" s="31">
        <f>+[1]DEPURADO!K6232+[1]DEPURADO!L6232</f>
        <v>0</v>
      </c>
      <c r="Y6238" s="23" t="s">
        <v>45</v>
      </c>
      <c r="Z6238" s="31">
        <f t="shared" si="683"/>
        <v>0</v>
      </c>
      <c r="AA6238" s="31"/>
      <c r="AB6238" s="31">
        <v>0</v>
      </c>
      <c r="AC6238" s="31">
        <v>0</v>
      </c>
      <c r="AD6238" s="30"/>
      <c r="AE6238" s="30">
        <f>+[1]DEPURADO!K6232</f>
        <v>0</v>
      </c>
      <c r="AF6238" s="30">
        <v>0</v>
      </c>
      <c r="AG6238" s="30">
        <f t="shared" si="684"/>
        <v>0</v>
      </c>
      <c r="AH6238" s="30">
        <v>0</v>
      </c>
      <c r="AI6238" s="30">
        <f>+[1]DEPURADO!G6232</f>
        <v>0</v>
      </c>
      <c r="AJ6238" s="32"/>
      <c r="AK6238" s="33"/>
    </row>
    <row r="6239" spans="1:37" s="34" customFormat="1" hidden="1" x14ac:dyDescent="0.25">
      <c r="A6239" s="23">
        <f t="shared" si="685"/>
        <v>6231</v>
      </c>
      <c r="B6239" s="24" t="s">
        <v>44</v>
      </c>
      <c r="C6239" s="23">
        <f>+[1]DEPURADO!A6233</f>
        <v>0</v>
      </c>
      <c r="D6239" s="23">
        <f>+[1]DEPURADO!B6233</f>
        <v>0</v>
      </c>
      <c r="E6239" s="25">
        <f>+[1]DEPURADO!C6233</f>
        <v>0</v>
      </c>
      <c r="F6239" s="26" t="str">
        <f>+IF([1]DEPURADO!D6233&gt;1,[1]DEPURADO!D6233," ")</f>
        <v xml:space="preserve"> </v>
      </c>
      <c r="G6239" s="27">
        <f>[1]DEPURADO!F6233</f>
        <v>0</v>
      </c>
      <c r="H6239" s="28">
        <v>0</v>
      </c>
      <c r="I6239" s="28">
        <f>+[1]DEPURADO!M6233+[1]DEPURADO!N6233</f>
        <v>0</v>
      </c>
      <c r="J6239" s="28">
        <f>+[1]DEPURADO!R6233</f>
        <v>0</v>
      </c>
      <c r="K6239" s="29">
        <f>+[1]DEPURADO!P6233+[1]DEPURADO!Q6233</f>
        <v>0</v>
      </c>
      <c r="L6239" s="28">
        <v>0</v>
      </c>
      <c r="M6239" s="28">
        <v>0</v>
      </c>
      <c r="N6239" s="28">
        <f t="shared" si="679"/>
        <v>0</v>
      </c>
      <c r="O6239" s="28">
        <f t="shared" si="680"/>
        <v>0</v>
      </c>
      <c r="P6239" s="24">
        <f>IF([1]DEPURADO!H6233&gt;1,0,[1]DEPURADO!B6233)</f>
        <v>0</v>
      </c>
      <c r="Q6239" s="30">
        <f t="shared" si="681"/>
        <v>0</v>
      </c>
      <c r="R6239" s="31">
        <f t="shared" si="682"/>
        <v>0</v>
      </c>
      <c r="S6239" s="31">
        <f>+[1]DEPURADO!J6233</f>
        <v>0</v>
      </c>
      <c r="T6239" s="23" t="s">
        <v>45</v>
      </c>
      <c r="U6239" s="31">
        <f>+[1]DEPURADO!I6233</f>
        <v>0</v>
      </c>
      <c r="V6239" s="30"/>
      <c r="W6239" s="23" t="s">
        <v>45</v>
      </c>
      <c r="X6239" s="31">
        <f>+[1]DEPURADO!K6233+[1]DEPURADO!L6233</f>
        <v>0</v>
      </c>
      <c r="Y6239" s="23" t="s">
        <v>45</v>
      </c>
      <c r="Z6239" s="31">
        <f t="shared" si="683"/>
        <v>0</v>
      </c>
      <c r="AA6239" s="31"/>
      <c r="AB6239" s="31">
        <v>0</v>
      </c>
      <c r="AC6239" s="31">
        <v>0</v>
      </c>
      <c r="AD6239" s="30"/>
      <c r="AE6239" s="30">
        <f>+[1]DEPURADO!K6233</f>
        <v>0</v>
      </c>
      <c r="AF6239" s="30">
        <v>0</v>
      </c>
      <c r="AG6239" s="30">
        <f t="shared" si="684"/>
        <v>0</v>
      </c>
      <c r="AH6239" s="30">
        <v>0</v>
      </c>
      <c r="AI6239" s="30">
        <f>+[1]DEPURADO!G6233</f>
        <v>0</v>
      </c>
      <c r="AJ6239" s="32"/>
      <c r="AK6239" s="33"/>
    </row>
    <row r="6240" spans="1:37" s="34" customFormat="1" hidden="1" x14ac:dyDescent="0.25">
      <c r="A6240" s="23">
        <f t="shared" si="685"/>
        <v>6232</v>
      </c>
      <c r="B6240" s="24" t="s">
        <v>44</v>
      </c>
      <c r="C6240" s="23">
        <f>+[1]DEPURADO!A6234</f>
        <v>0</v>
      </c>
      <c r="D6240" s="23">
        <f>+[1]DEPURADO!B6234</f>
        <v>0</v>
      </c>
      <c r="E6240" s="25">
        <f>+[1]DEPURADO!C6234</f>
        <v>0</v>
      </c>
      <c r="F6240" s="26" t="str">
        <f>+IF([1]DEPURADO!D6234&gt;1,[1]DEPURADO!D6234," ")</f>
        <v xml:space="preserve"> </v>
      </c>
      <c r="G6240" s="27">
        <f>[1]DEPURADO!F6234</f>
        <v>0</v>
      </c>
      <c r="H6240" s="28">
        <v>0</v>
      </c>
      <c r="I6240" s="28">
        <f>+[1]DEPURADO!M6234+[1]DEPURADO!N6234</f>
        <v>0</v>
      </c>
      <c r="J6240" s="28">
        <f>+[1]DEPURADO!R6234</f>
        <v>0</v>
      </c>
      <c r="K6240" s="29">
        <f>+[1]DEPURADO!P6234+[1]DEPURADO!Q6234</f>
        <v>0</v>
      </c>
      <c r="L6240" s="28">
        <v>0</v>
      </c>
      <c r="M6240" s="28">
        <v>0</v>
      </c>
      <c r="N6240" s="28">
        <f t="shared" si="679"/>
        <v>0</v>
      </c>
      <c r="O6240" s="28">
        <f t="shared" si="680"/>
        <v>0</v>
      </c>
      <c r="P6240" s="24">
        <f>IF([1]DEPURADO!H6234&gt;1,0,[1]DEPURADO!B6234)</f>
        <v>0</v>
      </c>
      <c r="Q6240" s="30">
        <f t="shared" si="681"/>
        <v>0</v>
      </c>
      <c r="R6240" s="31">
        <f t="shared" si="682"/>
        <v>0</v>
      </c>
      <c r="S6240" s="31">
        <f>+[1]DEPURADO!J6234</f>
        <v>0</v>
      </c>
      <c r="T6240" s="23" t="s">
        <v>45</v>
      </c>
      <c r="U6240" s="31">
        <f>+[1]DEPURADO!I6234</f>
        <v>0</v>
      </c>
      <c r="V6240" s="30"/>
      <c r="W6240" s="23" t="s">
        <v>45</v>
      </c>
      <c r="X6240" s="31">
        <f>+[1]DEPURADO!K6234+[1]DEPURADO!L6234</f>
        <v>0</v>
      </c>
      <c r="Y6240" s="23" t="s">
        <v>45</v>
      </c>
      <c r="Z6240" s="31">
        <f t="shared" si="683"/>
        <v>0</v>
      </c>
      <c r="AA6240" s="31"/>
      <c r="AB6240" s="31">
        <v>0</v>
      </c>
      <c r="AC6240" s="31">
        <v>0</v>
      </c>
      <c r="AD6240" s="30"/>
      <c r="AE6240" s="30">
        <f>+[1]DEPURADO!K6234</f>
        <v>0</v>
      </c>
      <c r="AF6240" s="30">
        <v>0</v>
      </c>
      <c r="AG6240" s="30">
        <f t="shared" si="684"/>
        <v>0</v>
      </c>
      <c r="AH6240" s="30">
        <v>0</v>
      </c>
      <c r="AI6240" s="30">
        <f>+[1]DEPURADO!G6234</f>
        <v>0</v>
      </c>
      <c r="AJ6240" s="32"/>
      <c r="AK6240" s="33"/>
    </row>
    <row r="6241" spans="1:37" s="34" customFormat="1" hidden="1" x14ac:dyDescent="0.25">
      <c r="A6241" s="23">
        <f t="shared" si="685"/>
        <v>6233</v>
      </c>
      <c r="B6241" s="24" t="s">
        <v>44</v>
      </c>
      <c r="C6241" s="23">
        <f>+[1]DEPURADO!A6235</f>
        <v>0</v>
      </c>
      <c r="D6241" s="23">
        <f>+[1]DEPURADO!B6235</f>
        <v>0</v>
      </c>
      <c r="E6241" s="25">
        <f>+[1]DEPURADO!C6235</f>
        <v>0</v>
      </c>
      <c r="F6241" s="26" t="str">
        <f>+IF([1]DEPURADO!D6235&gt;1,[1]DEPURADO!D6235," ")</f>
        <v xml:space="preserve"> </v>
      </c>
      <c r="G6241" s="27">
        <f>[1]DEPURADO!F6235</f>
        <v>0</v>
      </c>
      <c r="H6241" s="28">
        <v>0</v>
      </c>
      <c r="I6241" s="28">
        <f>+[1]DEPURADO!M6235+[1]DEPURADO!N6235</f>
        <v>0</v>
      </c>
      <c r="J6241" s="28">
        <f>+[1]DEPURADO!R6235</f>
        <v>0</v>
      </c>
      <c r="K6241" s="29">
        <f>+[1]DEPURADO!P6235+[1]DEPURADO!Q6235</f>
        <v>0</v>
      </c>
      <c r="L6241" s="28">
        <v>0</v>
      </c>
      <c r="M6241" s="28">
        <v>0</v>
      </c>
      <c r="N6241" s="28">
        <f t="shared" si="679"/>
        <v>0</v>
      </c>
      <c r="O6241" s="28">
        <f t="shared" si="680"/>
        <v>0</v>
      </c>
      <c r="P6241" s="24">
        <f>IF([1]DEPURADO!H6235&gt;1,0,[1]DEPURADO!B6235)</f>
        <v>0</v>
      </c>
      <c r="Q6241" s="30">
        <f t="shared" si="681"/>
        <v>0</v>
      </c>
      <c r="R6241" s="31">
        <f t="shared" si="682"/>
        <v>0</v>
      </c>
      <c r="S6241" s="31">
        <f>+[1]DEPURADO!J6235</f>
        <v>0</v>
      </c>
      <c r="T6241" s="23" t="s">
        <v>45</v>
      </c>
      <c r="U6241" s="31">
        <f>+[1]DEPURADO!I6235</f>
        <v>0</v>
      </c>
      <c r="V6241" s="30"/>
      <c r="W6241" s="23" t="s">
        <v>45</v>
      </c>
      <c r="X6241" s="31">
        <f>+[1]DEPURADO!K6235+[1]DEPURADO!L6235</f>
        <v>0</v>
      </c>
      <c r="Y6241" s="23" t="s">
        <v>45</v>
      </c>
      <c r="Z6241" s="31">
        <f t="shared" si="683"/>
        <v>0</v>
      </c>
      <c r="AA6241" s="31"/>
      <c r="AB6241" s="31">
        <v>0</v>
      </c>
      <c r="AC6241" s="31">
        <v>0</v>
      </c>
      <c r="AD6241" s="30"/>
      <c r="AE6241" s="30">
        <f>+[1]DEPURADO!K6235</f>
        <v>0</v>
      </c>
      <c r="AF6241" s="30">
        <v>0</v>
      </c>
      <c r="AG6241" s="30">
        <f t="shared" si="684"/>
        <v>0</v>
      </c>
      <c r="AH6241" s="30">
        <v>0</v>
      </c>
      <c r="AI6241" s="30">
        <f>+[1]DEPURADO!G6235</f>
        <v>0</v>
      </c>
      <c r="AJ6241" s="32"/>
      <c r="AK6241" s="33"/>
    </row>
    <row r="6242" spans="1:37" s="34" customFormat="1" hidden="1" x14ac:dyDescent="0.25">
      <c r="A6242" s="23">
        <f t="shared" si="685"/>
        <v>6234</v>
      </c>
      <c r="B6242" s="24" t="s">
        <v>44</v>
      </c>
      <c r="C6242" s="23">
        <f>+[1]DEPURADO!A6236</f>
        <v>0</v>
      </c>
      <c r="D6242" s="23">
        <f>+[1]DEPURADO!B6236</f>
        <v>0</v>
      </c>
      <c r="E6242" s="25">
        <f>+[1]DEPURADO!C6236</f>
        <v>0</v>
      </c>
      <c r="F6242" s="26" t="str">
        <f>+IF([1]DEPURADO!D6236&gt;1,[1]DEPURADO!D6236," ")</f>
        <v xml:space="preserve"> </v>
      </c>
      <c r="G6242" s="27">
        <f>[1]DEPURADO!F6236</f>
        <v>0</v>
      </c>
      <c r="H6242" s="28">
        <v>0</v>
      </c>
      <c r="I6242" s="28">
        <f>+[1]DEPURADO!M6236+[1]DEPURADO!N6236</f>
        <v>0</v>
      </c>
      <c r="J6242" s="28">
        <f>+[1]DEPURADO!R6236</f>
        <v>0</v>
      </c>
      <c r="K6242" s="29">
        <f>+[1]DEPURADO!P6236+[1]DEPURADO!Q6236</f>
        <v>0</v>
      </c>
      <c r="L6242" s="28">
        <v>0</v>
      </c>
      <c r="M6242" s="28">
        <v>0</v>
      </c>
      <c r="N6242" s="28">
        <f t="shared" si="679"/>
        <v>0</v>
      </c>
      <c r="O6242" s="28">
        <f t="shared" si="680"/>
        <v>0</v>
      </c>
      <c r="P6242" s="24">
        <f>IF([1]DEPURADO!H6236&gt;1,0,[1]DEPURADO!B6236)</f>
        <v>0</v>
      </c>
      <c r="Q6242" s="30">
        <f t="shared" si="681"/>
        <v>0</v>
      </c>
      <c r="R6242" s="31">
        <f t="shared" si="682"/>
        <v>0</v>
      </c>
      <c r="S6242" s="31">
        <f>+[1]DEPURADO!J6236</f>
        <v>0</v>
      </c>
      <c r="T6242" s="23" t="s">
        <v>45</v>
      </c>
      <c r="U6242" s="31">
        <f>+[1]DEPURADO!I6236</f>
        <v>0</v>
      </c>
      <c r="V6242" s="30"/>
      <c r="W6242" s="23" t="s">
        <v>45</v>
      </c>
      <c r="X6242" s="31">
        <f>+[1]DEPURADO!K6236+[1]DEPURADO!L6236</f>
        <v>0</v>
      </c>
      <c r="Y6242" s="23" t="s">
        <v>45</v>
      </c>
      <c r="Z6242" s="31">
        <f t="shared" si="683"/>
        <v>0</v>
      </c>
      <c r="AA6242" s="31"/>
      <c r="AB6242" s="31">
        <v>0</v>
      </c>
      <c r="AC6242" s="31">
        <v>0</v>
      </c>
      <c r="AD6242" s="30"/>
      <c r="AE6242" s="30">
        <f>+[1]DEPURADO!K6236</f>
        <v>0</v>
      </c>
      <c r="AF6242" s="30">
        <v>0</v>
      </c>
      <c r="AG6242" s="30">
        <f t="shared" si="684"/>
        <v>0</v>
      </c>
      <c r="AH6242" s="30">
        <v>0</v>
      </c>
      <c r="AI6242" s="30">
        <f>+[1]DEPURADO!G6236</f>
        <v>0</v>
      </c>
      <c r="AJ6242" s="32"/>
      <c r="AK6242" s="33"/>
    </row>
    <row r="6243" spans="1:37" s="34" customFormat="1" hidden="1" x14ac:dyDescent="0.25">
      <c r="A6243" s="23">
        <f t="shared" si="685"/>
        <v>6235</v>
      </c>
      <c r="B6243" s="24" t="s">
        <v>44</v>
      </c>
      <c r="C6243" s="23">
        <f>+[1]DEPURADO!A6237</f>
        <v>0</v>
      </c>
      <c r="D6243" s="23">
        <f>+[1]DEPURADO!B6237</f>
        <v>0</v>
      </c>
      <c r="E6243" s="25">
        <f>+[1]DEPURADO!C6237</f>
        <v>0</v>
      </c>
      <c r="F6243" s="26" t="str">
        <f>+IF([1]DEPURADO!D6237&gt;1,[1]DEPURADO!D6237," ")</f>
        <v xml:space="preserve"> </v>
      </c>
      <c r="G6243" s="27">
        <f>[1]DEPURADO!F6237</f>
        <v>0</v>
      </c>
      <c r="H6243" s="28">
        <v>0</v>
      </c>
      <c r="I6243" s="28">
        <f>+[1]DEPURADO!M6237+[1]DEPURADO!N6237</f>
        <v>0</v>
      </c>
      <c r="J6243" s="28">
        <f>+[1]DEPURADO!R6237</f>
        <v>0</v>
      </c>
      <c r="K6243" s="29">
        <f>+[1]DEPURADO!P6237+[1]DEPURADO!Q6237</f>
        <v>0</v>
      </c>
      <c r="L6243" s="28">
        <v>0</v>
      </c>
      <c r="M6243" s="28">
        <v>0</v>
      </c>
      <c r="N6243" s="28">
        <f t="shared" si="679"/>
        <v>0</v>
      </c>
      <c r="O6243" s="28">
        <f t="shared" si="680"/>
        <v>0</v>
      </c>
      <c r="P6243" s="24">
        <f>IF([1]DEPURADO!H6237&gt;1,0,[1]DEPURADO!B6237)</f>
        <v>0</v>
      </c>
      <c r="Q6243" s="30">
        <f t="shared" si="681"/>
        <v>0</v>
      </c>
      <c r="R6243" s="31">
        <f t="shared" si="682"/>
        <v>0</v>
      </c>
      <c r="S6243" s="31">
        <f>+[1]DEPURADO!J6237</f>
        <v>0</v>
      </c>
      <c r="T6243" s="23" t="s">
        <v>45</v>
      </c>
      <c r="U6243" s="31">
        <f>+[1]DEPURADO!I6237</f>
        <v>0</v>
      </c>
      <c r="V6243" s="30"/>
      <c r="W6243" s="23" t="s">
        <v>45</v>
      </c>
      <c r="X6243" s="31">
        <f>+[1]DEPURADO!K6237+[1]DEPURADO!L6237</f>
        <v>0</v>
      </c>
      <c r="Y6243" s="23" t="s">
        <v>45</v>
      </c>
      <c r="Z6243" s="31">
        <f t="shared" si="683"/>
        <v>0</v>
      </c>
      <c r="AA6243" s="31"/>
      <c r="AB6243" s="31">
        <v>0</v>
      </c>
      <c r="AC6243" s="31">
        <v>0</v>
      </c>
      <c r="AD6243" s="30"/>
      <c r="AE6243" s="30">
        <f>+[1]DEPURADO!K6237</f>
        <v>0</v>
      </c>
      <c r="AF6243" s="30">
        <v>0</v>
      </c>
      <c r="AG6243" s="30">
        <f t="shared" si="684"/>
        <v>0</v>
      </c>
      <c r="AH6243" s="30">
        <v>0</v>
      </c>
      <c r="AI6243" s="30">
        <f>+[1]DEPURADO!G6237</f>
        <v>0</v>
      </c>
      <c r="AJ6243" s="32"/>
      <c r="AK6243" s="33"/>
    </row>
    <row r="6244" spans="1:37" s="34" customFormat="1" hidden="1" x14ac:dyDescent="0.25">
      <c r="A6244" s="23">
        <f t="shared" si="685"/>
        <v>6236</v>
      </c>
      <c r="B6244" s="24" t="s">
        <v>44</v>
      </c>
      <c r="C6244" s="23">
        <f>+[1]DEPURADO!A6238</f>
        <v>0</v>
      </c>
      <c r="D6244" s="23">
        <f>+[1]DEPURADO!B6238</f>
        <v>0</v>
      </c>
      <c r="E6244" s="25">
        <f>+[1]DEPURADO!C6238</f>
        <v>0</v>
      </c>
      <c r="F6244" s="26" t="str">
        <f>+IF([1]DEPURADO!D6238&gt;1,[1]DEPURADO!D6238," ")</f>
        <v xml:space="preserve"> </v>
      </c>
      <c r="G6244" s="27">
        <f>[1]DEPURADO!F6238</f>
        <v>0</v>
      </c>
      <c r="H6244" s="28">
        <v>0</v>
      </c>
      <c r="I6244" s="28">
        <f>+[1]DEPURADO!M6238+[1]DEPURADO!N6238</f>
        <v>0</v>
      </c>
      <c r="J6244" s="28">
        <f>+[1]DEPURADO!R6238</f>
        <v>0</v>
      </c>
      <c r="K6244" s="29">
        <f>+[1]DEPURADO!P6238+[1]DEPURADO!Q6238</f>
        <v>0</v>
      </c>
      <c r="L6244" s="28">
        <v>0</v>
      </c>
      <c r="M6244" s="28">
        <v>0</v>
      </c>
      <c r="N6244" s="28">
        <f t="shared" si="679"/>
        <v>0</v>
      </c>
      <c r="O6244" s="28">
        <f t="shared" si="680"/>
        <v>0</v>
      </c>
      <c r="P6244" s="24">
        <f>IF([1]DEPURADO!H6238&gt;1,0,[1]DEPURADO!B6238)</f>
        <v>0</v>
      </c>
      <c r="Q6244" s="30">
        <f t="shared" si="681"/>
        <v>0</v>
      </c>
      <c r="R6244" s="31">
        <f t="shared" si="682"/>
        <v>0</v>
      </c>
      <c r="S6244" s="31">
        <f>+[1]DEPURADO!J6238</f>
        <v>0</v>
      </c>
      <c r="T6244" s="23" t="s">
        <v>45</v>
      </c>
      <c r="U6244" s="31">
        <f>+[1]DEPURADO!I6238</f>
        <v>0</v>
      </c>
      <c r="V6244" s="30"/>
      <c r="W6244" s="23" t="s">
        <v>45</v>
      </c>
      <c r="X6244" s="31">
        <f>+[1]DEPURADO!K6238+[1]DEPURADO!L6238</f>
        <v>0</v>
      </c>
      <c r="Y6244" s="23" t="s">
        <v>45</v>
      </c>
      <c r="Z6244" s="31">
        <f t="shared" si="683"/>
        <v>0</v>
      </c>
      <c r="AA6244" s="31"/>
      <c r="AB6244" s="31">
        <v>0</v>
      </c>
      <c r="AC6244" s="31">
        <v>0</v>
      </c>
      <c r="AD6244" s="30"/>
      <c r="AE6244" s="30">
        <f>+[1]DEPURADO!K6238</f>
        <v>0</v>
      </c>
      <c r="AF6244" s="30">
        <v>0</v>
      </c>
      <c r="AG6244" s="30">
        <f t="shared" si="684"/>
        <v>0</v>
      </c>
      <c r="AH6244" s="30">
        <v>0</v>
      </c>
      <c r="AI6244" s="30">
        <f>+[1]DEPURADO!G6238</f>
        <v>0</v>
      </c>
      <c r="AJ6244" s="32"/>
      <c r="AK6244" s="33"/>
    </row>
    <row r="6245" spans="1:37" s="34" customFormat="1" hidden="1" x14ac:dyDescent="0.25">
      <c r="A6245" s="23">
        <f t="shared" si="685"/>
        <v>6237</v>
      </c>
      <c r="B6245" s="24" t="s">
        <v>44</v>
      </c>
      <c r="C6245" s="23">
        <f>+[1]DEPURADO!A6239</f>
        <v>0</v>
      </c>
      <c r="D6245" s="23">
        <f>+[1]DEPURADO!B6239</f>
        <v>0</v>
      </c>
      <c r="E6245" s="25">
        <f>+[1]DEPURADO!C6239</f>
        <v>0</v>
      </c>
      <c r="F6245" s="26" t="str">
        <f>+IF([1]DEPURADO!D6239&gt;1,[1]DEPURADO!D6239," ")</f>
        <v xml:space="preserve"> </v>
      </c>
      <c r="G6245" s="27">
        <f>[1]DEPURADO!F6239</f>
        <v>0</v>
      </c>
      <c r="H6245" s="28">
        <v>0</v>
      </c>
      <c r="I6245" s="28">
        <f>+[1]DEPURADO!M6239+[1]DEPURADO!N6239</f>
        <v>0</v>
      </c>
      <c r="J6245" s="28">
        <f>+[1]DEPURADO!R6239</f>
        <v>0</v>
      </c>
      <c r="K6245" s="29">
        <f>+[1]DEPURADO!P6239+[1]DEPURADO!Q6239</f>
        <v>0</v>
      </c>
      <c r="L6245" s="28">
        <v>0</v>
      </c>
      <c r="M6245" s="28">
        <v>0</v>
      </c>
      <c r="N6245" s="28">
        <f t="shared" si="679"/>
        <v>0</v>
      </c>
      <c r="O6245" s="28">
        <f t="shared" si="680"/>
        <v>0</v>
      </c>
      <c r="P6245" s="24">
        <f>IF([1]DEPURADO!H6239&gt;1,0,[1]DEPURADO!B6239)</f>
        <v>0</v>
      </c>
      <c r="Q6245" s="30">
        <f t="shared" si="681"/>
        <v>0</v>
      </c>
      <c r="R6245" s="31">
        <f t="shared" si="682"/>
        <v>0</v>
      </c>
      <c r="S6245" s="31">
        <f>+[1]DEPURADO!J6239</f>
        <v>0</v>
      </c>
      <c r="T6245" s="23" t="s">
        <v>45</v>
      </c>
      <c r="U6245" s="31">
        <f>+[1]DEPURADO!I6239</f>
        <v>0</v>
      </c>
      <c r="V6245" s="30"/>
      <c r="W6245" s="23" t="s">
        <v>45</v>
      </c>
      <c r="X6245" s="31">
        <f>+[1]DEPURADO!K6239+[1]DEPURADO!L6239</f>
        <v>0</v>
      </c>
      <c r="Y6245" s="23" t="s">
        <v>45</v>
      </c>
      <c r="Z6245" s="31">
        <f t="shared" si="683"/>
        <v>0</v>
      </c>
      <c r="AA6245" s="31"/>
      <c r="AB6245" s="31">
        <v>0</v>
      </c>
      <c r="AC6245" s="31">
        <v>0</v>
      </c>
      <c r="AD6245" s="30"/>
      <c r="AE6245" s="30">
        <f>+[1]DEPURADO!K6239</f>
        <v>0</v>
      </c>
      <c r="AF6245" s="30">
        <v>0</v>
      </c>
      <c r="AG6245" s="30">
        <f t="shared" si="684"/>
        <v>0</v>
      </c>
      <c r="AH6245" s="30">
        <v>0</v>
      </c>
      <c r="AI6245" s="30">
        <f>+[1]DEPURADO!G6239</f>
        <v>0</v>
      </c>
      <c r="AJ6245" s="32"/>
      <c r="AK6245" s="33"/>
    </row>
    <row r="6246" spans="1:37" s="34" customFormat="1" hidden="1" x14ac:dyDescent="0.25">
      <c r="A6246" s="23">
        <f t="shared" si="685"/>
        <v>6238</v>
      </c>
      <c r="B6246" s="24" t="s">
        <v>44</v>
      </c>
      <c r="C6246" s="23">
        <f>+[1]DEPURADO!A6240</f>
        <v>0</v>
      </c>
      <c r="D6246" s="23">
        <f>+[1]DEPURADO!B6240</f>
        <v>0</v>
      </c>
      <c r="E6246" s="25">
        <f>+[1]DEPURADO!C6240</f>
        <v>0</v>
      </c>
      <c r="F6246" s="26" t="str">
        <f>+IF([1]DEPURADO!D6240&gt;1,[1]DEPURADO!D6240," ")</f>
        <v xml:space="preserve"> </v>
      </c>
      <c r="G6246" s="27">
        <f>[1]DEPURADO!F6240</f>
        <v>0</v>
      </c>
      <c r="H6246" s="28">
        <v>0</v>
      </c>
      <c r="I6246" s="28">
        <f>+[1]DEPURADO!M6240+[1]DEPURADO!N6240</f>
        <v>0</v>
      </c>
      <c r="J6246" s="28">
        <f>+[1]DEPURADO!R6240</f>
        <v>0</v>
      </c>
      <c r="K6246" s="29">
        <f>+[1]DEPURADO!P6240+[1]DEPURADO!Q6240</f>
        <v>0</v>
      </c>
      <c r="L6246" s="28">
        <v>0</v>
      </c>
      <c r="M6246" s="28">
        <v>0</v>
      </c>
      <c r="N6246" s="28">
        <f t="shared" si="679"/>
        <v>0</v>
      </c>
      <c r="O6246" s="28">
        <f t="shared" si="680"/>
        <v>0</v>
      </c>
      <c r="P6246" s="24">
        <f>IF([1]DEPURADO!H6240&gt;1,0,[1]DEPURADO!B6240)</f>
        <v>0</v>
      </c>
      <c r="Q6246" s="30">
        <f t="shared" si="681"/>
        <v>0</v>
      </c>
      <c r="R6246" s="31">
        <f t="shared" si="682"/>
        <v>0</v>
      </c>
      <c r="S6246" s="31">
        <f>+[1]DEPURADO!J6240</f>
        <v>0</v>
      </c>
      <c r="T6246" s="23" t="s">
        <v>45</v>
      </c>
      <c r="U6246" s="31">
        <f>+[1]DEPURADO!I6240</f>
        <v>0</v>
      </c>
      <c r="V6246" s="30"/>
      <c r="W6246" s="23" t="s">
        <v>45</v>
      </c>
      <c r="X6246" s="31">
        <f>+[1]DEPURADO!K6240+[1]DEPURADO!L6240</f>
        <v>0</v>
      </c>
      <c r="Y6246" s="23" t="s">
        <v>45</v>
      </c>
      <c r="Z6246" s="31">
        <f t="shared" si="683"/>
        <v>0</v>
      </c>
      <c r="AA6246" s="31"/>
      <c r="AB6246" s="31">
        <v>0</v>
      </c>
      <c r="AC6246" s="31">
        <v>0</v>
      </c>
      <c r="AD6246" s="30"/>
      <c r="AE6246" s="30">
        <f>+[1]DEPURADO!K6240</f>
        <v>0</v>
      </c>
      <c r="AF6246" s="30">
        <v>0</v>
      </c>
      <c r="AG6246" s="30">
        <f t="shared" si="684"/>
        <v>0</v>
      </c>
      <c r="AH6246" s="30">
        <v>0</v>
      </c>
      <c r="AI6246" s="30">
        <f>+[1]DEPURADO!G6240</f>
        <v>0</v>
      </c>
      <c r="AJ6246" s="32"/>
      <c r="AK6246" s="33"/>
    </row>
    <row r="6247" spans="1:37" s="34" customFormat="1" hidden="1" x14ac:dyDescent="0.25">
      <c r="A6247" s="23">
        <f t="shared" si="685"/>
        <v>6239</v>
      </c>
      <c r="B6247" s="24" t="s">
        <v>44</v>
      </c>
      <c r="C6247" s="23">
        <f>+[1]DEPURADO!A6241</f>
        <v>0</v>
      </c>
      <c r="D6247" s="23">
        <f>+[1]DEPURADO!B6241</f>
        <v>0</v>
      </c>
      <c r="E6247" s="25">
        <f>+[1]DEPURADO!C6241</f>
        <v>0</v>
      </c>
      <c r="F6247" s="26" t="str">
        <f>+IF([1]DEPURADO!D6241&gt;1,[1]DEPURADO!D6241," ")</f>
        <v xml:space="preserve"> </v>
      </c>
      <c r="G6247" s="27">
        <f>[1]DEPURADO!F6241</f>
        <v>0</v>
      </c>
      <c r="H6247" s="28">
        <v>0</v>
      </c>
      <c r="I6247" s="28">
        <f>+[1]DEPURADO!M6241+[1]DEPURADO!N6241</f>
        <v>0</v>
      </c>
      <c r="J6247" s="28">
        <f>+[1]DEPURADO!R6241</f>
        <v>0</v>
      </c>
      <c r="K6247" s="29">
        <f>+[1]DEPURADO!P6241+[1]DEPURADO!Q6241</f>
        <v>0</v>
      </c>
      <c r="L6247" s="28">
        <v>0</v>
      </c>
      <c r="M6247" s="28">
        <v>0</v>
      </c>
      <c r="N6247" s="28">
        <f t="shared" si="679"/>
        <v>0</v>
      </c>
      <c r="O6247" s="28">
        <f t="shared" si="680"/>
        <v>0</v>
      </c>
      <c r="P6247" s="24">
        <f>IF([1]DEPURADO!H6241&gt;1,0,[1]DEPURADO!B6241)</f>
        <v>0</v>
      </c>
      <c r="Q6247" s="30">
        <f t="shared" si="681"/>
        <v>0</v>
      </c>
      <c r="R6247" s="31">
        <f t="shared" si="682"/>
        <v>0</v>
      </c>
      <c r="S6247" s="31">
        <f>+[1]DEPURADO!J6241</f>
        <v>0</v>
      </c>
      <c r="T6247" s="23" t="s">
        <v>45</v>
      </c>
      <c r="U6247" s="31">
        <f>+[1]DEPURADO!I6241</f>
        <v>0</v>
      </c>
      <c r="V6247" s="30"/>
      <c r="W6247" s="23" t="s">
        <v>45</v>
      </c>
      <c r="X6247" s="31">
        <f>+[1]DEPURADO!K6241+[1]DEPURADO!L6241</f>
        <v>0</v>
      </c>
      <c r="Y6247" s="23" t="s">
        <v>45</v>
      </c>
      <c r="Z6247" s="31">
        <f t="shared" si="683"/>
        <v>0</v>
      </c>
      <c r="AA6247" s="31"/>
      <c r="AB6247" s="31">
        <v>0</v>
      </c>
      <c r="AC6247" s="31">
        <v>0</v>
      </c>
      <c r="AD6247" s="30"/>
      <c r="AE6247" s="30">
        <f>+[1]DEPURADO!K6241</f>
        <v>0</v>
      </c>
      <c r="AF6247" s="30">
        <v>0</v>
      </c>
      <c r="AG6247" s="30">
        <f t="shared" si="684"/>
        <v>0</v>
      </c>
      <c r="AH6247" s="30">
        <v>0</v>
      </c>
      <c r="AI6247" s="30">
        <f>+[1]DEPURADO!G6241</f>
        <v>0</v>
      </c>
      <c r="AJ6247" s="32"/>
      <c r="AK6247" s="33"/>
    </row>
    <row r="6248" spans="1:37" s="34" customFormat="1" hidden="1" x14ac:dyDescent="0.25">
      <c r="A6248" s="23">
        <f t="shared" si="685"/>
        <v>6240</v>
      </c>
      <c r="B6248" s="24" t="s">
        <v>44</v>
      </c>
      <c r="C6248" s="23">
        <f>+[1]DEPURADO!A6242</f>
        <v>0</v>
      </c>
      <c r="D6248" s="23">
        <f>+[1]DEPURADO!B6242</f>
        <v>0</v>
      </c>
      <c r="E6248" s="25">
        <f>+[1]DEPURADO!C6242</f>
        <v>0</v>
      </c>
      <c r="F6248" s="26" t="str">
        <f>+IF([1]DEPURADO!D6242&gt;1,[1]DEPURADO!D6242," ")</f>
        <v xml:space="preserve"> </v>
      </c>
      <c r="G6248" s="27">
        <f>[1]DEPURADO!F6242</f>
        <v>0</v>
      </c>
      <c r="H6248" s="28">
        <v>0</v>
      </c>
      <c r="I6248" s="28">
        <f>+[1]DEPURADO!M6242+[1]DEPURADO!N6242</f>
        <v>0</v>
      </c>
      <c r="J6248" s="28">
        <f>+[1]DEPURADO!R6242</f>
        <v>0</v>
      </c>
      <c r="K6248" s="29">
        <f>+[1]DEPURADO!P6242+[1]DEPURADO!Q6242</f>
        <v>0</v>
      </c>
      <c r="L6248" s="28">
        <v>0</v>
      </c>
      <c r="M6248" s="28">
        <v>0</v>
      </c>
      <c r="N6248" s="28">
        <f t="shared" si="679"/>
        <v>0</v>
      </c>
      <c r="O6248" s="28">
        <f t="shared" si="680"/>
        <v>0</v>
      </c>
      <c r="P6248" s="24">
        <f>IF([1]DEPURADO!H6242&gt;1,0,[1]DEPURADO!B6242)</f>
        <v>0</v>
      </c>
      <c r="Q6248" s="30">
        <f t="shared" si="681"/>
        <v>0</v>
      </c>
      <c r="R6248" s="31">
        <f t="shared" si="682"/>
        <v>0</v>
      </c>
      <c r="S6248" s="31">
        <f>+[1]DEPURADO!J6242</f>
        <v>0</v>
      </c>
      <c r="T6248" s="23" t="s">
        <v>45</v>
      </c>
      <c r="U6248" s="31">
        <f>+[1]DEPURADO!I6242</f>
        <v>0</v>
      </c>
      <c r="V6248" s="30"/>
      <c r="W6248" s="23" t="s">
        <v>45</v>
      </c>
      <c r="X6248" s="31">
        <f>+[1]DEPURADO!K6242+[1]DEPURADO!L6242</f>
        <v>0</v>
      </c>
      <c r="Y6248" s="23" t="s">
        <v>45</v>
      </c>
      <c r="Z6248" s="31">
        <f t="shared" si="683"/>
        <v>0</v>
      </c>
      <c r="AA6248" s="31"/>
      <c r="AB6248" s="31">
        <v>0</v>
      </c>
      <c r="AC6248" s="31">
        <v>0</v>
      </c>
      <c r="AD6248" s="30"/>
      <c r="AE6248" s="30">
        <f>+[1]DEPURADO!K6242</f>
        <v>0</v>
      </c>
      <c r="AF6248" s="30">
        <v>0</v>
      </c>
      <c r="AG6248" s="30">
        <f t="shared" si="684"/>
        <v>0</v>
      </c>
      <c r="AH6248" s="30">
        <v>0</v>
      </c>
      <c r="AI6248" s="30">
        <f>+[1]DEPURADO!G6242</f>
        <v>0</v>
      </c>
      <c r="AJ6248" s="32"/>
      <c r="AK6248" s="33"/>
    </row>
    <row r="6249" spans="1:37" s="34" customFormat="1" hidden="1" x14ac:dyDescent="0.25">
      <c r="A6249" s="23">
        <f t="shared" si="685"/>
        <v>6241</v>
      </c>
      <c r="B6249" s="24" t="s">
        <v>44</v>
      </c>
      <c r="C6249" s="23">
        <f>+[1]DEPURADO!A6243</f>
        <v>0</v>
      </c>
      <c r="D6249" s="23">
        <f>+[1]DEPURADO!B6243</f>
        <v>0</v>
      </c>
      <c r="E6249" s="25">
        <f>+[1]DEPURADO!C6243</f>
        <v>0</v>
      </c>
      <c r="F6249" s="26" t="str">
        <f>+IF([1]DEPURADO!D6243&gt;1,[1]DEPURADO!D6243," ")</f>
        <v xml:space="preserve"> </v>
      </c>
      <c r="G6249" s="27">
        <f>[1]DEPURADO!F6243</f>
        <v>0</v>
      </c>
      <c r="H6249" s="28">
        <v>0</v>
      </c>
      <c r="I6249" s="28">
        <f>+[1]DEPURADO!M6243+[1]DEPURADO!N6243</f>
        <v>0</v>
      </c>
      <c r="J6249" s="28">
        <f>+[1]DEPURADO!R6243</f>
        <v>0</v>
      </c>
      <c r="K6249" s="29">
        <f>+[1]DEPURADO!P6243+[1]DEPURADO!Q6243</f>
        <v>0</v>
      </c>
      <c r="L6249" s="28">
        <v>0</v>
      </c>
      <c r="M6249" s="28">
        <v>0</v>
      </c>
      <c r="N6249" s="28">
        <f t="shared" si="679"/>
        <v>0</v>
      </c>
      <c r="O6249" s="28">
        <f t="shared" si="680"/>
        <v>0</v>
      </c>
      <c r="P6249" s="24">
        <f>IF([1]DEPURADO!H6243&gt;1,0,[1]DEPURADO!B6243)</f>
        <v>0</v>
      </c>
      <c r="Q6249" s="30">
        <f t="shared" si="681"/>
        <v>0</v>
      </c>
      <c r="R6249" s="31">
        <f t="shared" si="682"/>
        <v>0</v>
      </c>
      <c r="S6249" s="31">
        <f>+[1]DEPURADO!J6243</f>
        <v>0</v>
      </c>
      <c r="T6249" s="23" t="s">
        <v>45</v>
      </c>
      <c r="U6249" s="31">
        <f>+[1]DEPURADO!I6243</f>
        <v>0</v>
      </c>
      <c r="V6249" s="30"/>
      <c r="W6249" s="23" t="s">
        <v>45</v>
      </c>
      <c r="X6249" s="31">
        <f>+[1]DEPURADO!K6243+[1]DEPURADO!L6243</f>
        <v>0</v>
      </c>
      <c r="Y6249" s="23" t="s">
        <v>45</v>
      </c>
      <c r="Z6249" s="31">
        <f t="shared" si="683"/>
        <v>0</v>
      </c>
      <c r="AA6249" s="31"/>
      <c r="AB6249" s="31">
        <v>0</v>
      </c>
      <c r="AC6249" s="31">
        <v>0</v>
      </c>
      <c r="AD6249" s="30"/>
      <c r="AE6249" s="30">
        <f>+[1]DEPURADO!K6243</f>
        <v>0</v>
      </c>
      <c r="AF6249" s="30">
        <v>0</v>
      </c>
      <c r="AG6249" s="30">
        <f t="shared" si="684"/>
        <v>0</v>
      </c>
      <c r="AH6249" s="30">
        <v>0</v>
      </c>
      <c r="AI6249" s="30">
        <f>+[1]DEPURADO!G6243</f>
        <v>0</v>
      </c>
      <c r="AJ6249" s="32"/>
      <c r="AK6249" s="33"/>
    </row>
    <row r="6250" spans="1:37" s="34" customFormat="1" hidden="1" x14ac:dyDescent="0.25">
      <c r="A6250" s="23">
        <f t="shared" si="685"/>
        <v>6242</v>
      </c>
      <c r="B6250" s="24" t="s">
        <v>44</v>
      </c>
      <c r="C6250" s="23">
        <f>+[1]DEPURADO!A6244</f>
        <v>0</v>
      </c>
      <c r="D6250" s="23">
        <f>+[1]DEPURADO!B6244</f>
        <v>0</v>
      </c>
      <c r="E6250" s="25">
        <f>+[1]DEPURADO!C6244</f>
        <v>0</v>
      </c>
      <c r="F6250" s="26" t="str">
        <f>+IF([1]DEPURADO!D6244&gt;1,[1]DEPURADO!D6244," ")</f>
        <v xml:space="preserve"> </v>
      </c>
      <c r="G6250" s="27">
        <f>[1]DEPURADO!F6244</f>
        <v>0</v>
      </c>
      <c r="H6250" s="28">
        <v>0</v>
      </c>
      <c r="I6250" s="28">
        <f>+[1]DEPURADO!M6244+[1]DEPURADO!N6244</f>
        <v>0</v>
      </c>
      <c r="J6250" s="28">
        <f>+[1]DEPURADO!R6244</f>
        <v>0</v>
      </c>
      <c r="K6250" s="29">
        <f>+[1]DEPURADO!P6244+[1]DEPURADO!Q6244</f>
        <v>0</v>
      </c>
      <c r="L6250" s="28">
        <v>0</v>
      </c>
      <c r="M6250" s="28">
        <v>0</v>
      </c>
      <c r="N6250" s="28">
        <f t="shared" si="679"/>
        <v>0</v>
      </c>
      <c r="O6250" s="28">
        <f t="shared" si="680"/>
        <v>0</v>
      </c>
      <c r="P6250" s="24">
        <f>IF([1]DEPURADO!H6244&gt;1,0,[1]DEPURADO!B6244)</f>
        <v>0</v>
      </c>
      <c r="Q6250" s="30">
        <f t="shared" si="681"/>
        <v>0</v>
      </c>
      <c r="R6250" s="31">
        <f t="shared" si="682"/>
        <v>0</v>
      </c>
      <c r="S6250" s="31">
        <f>+[1]DEPURADO!J6244</f>
        <v>0</v>
      </c>
      <c r="T6250" s="23" t="s">
        <v>45</v>
      </c>
      <c r="U6250" s="31">
        <f>+[1]DEPURADO!I6244</f>
        <v>0</v>
      </c>
      <c r="V6250" s="30"/>
      <c r="W6250" s="23" t="s">
        <v>45</v>
      </c>
      <c r="X6250" s="31">
        <f>+[1]DEPURADO!K6244+[1]DEPURADO!L6244</f>
        <v>0</v>
      </c>
      <c r="Y6250" s="23" t="s">
        <v>45</v>
      </c>
      <c r="Z6250" s="31">
        <f t="shared" si="683"/>
        <v>0</v>
      </c>
      <c r="AA6250" s="31"/>
      <c r="AB6250" s="31">
        <v>0</v>
      </c>
      <c r="AC6250" s="31">
        <v>0</v>
      </c>
      <c r="AD6250" s="30"/>
      <c r="AE6250" s="30">
        <f>+[1]DEPURADO!K6244</f>
        <v>0</v>
      </c>
      <c r="AF6250" s="30">
        <v>0</v>
      </c>
      <c r="AG6250" s="30">
        <f t="shared" si="684"/>
        <v>0</v>
      </c>
      <c r="AH6250" s="30">
        <v>0</v>
      </c>
      <c r="AI6250" s="30">
        <f>+[1]DEPURADO!G6244</f>
        <v>0</v>
      </c>
      <c r="AJ6250" s="32"/>
      <c r="AK6250" s="33"/>
    </row>
    <row r="6251" spans="1:37" s="34" customFormat="1" hidden="1" x14ac:dyDescent="0.25">
      <c r="A6251" s="23">
        <f t="shared" si="685"/>
        <v>6243</v>
      </c>
      <c r="B6251" s="24" t="s">
        <v>44</v>
      </c>
      <c r="C6251" s="23">
        <f>+[1]DEPURADO!A6245</f>
        <v>0</v>
      </c>
      <c r="D6251" s="23">
        <f>+[1]DEPURADO!B6245</f>
        <v>0</v>
      </c>
      <c r="E6251" s="25">
        <f>+[1]DEPURADO!C6245</f>
        <v>0</v>
      </c>
      <c r="F6251" s="26" t="str">
        <f>+IF([1]DEPURADO!D6245&gt;1,[1]DEPURADO!D6245," ")</f>
        <v xml:space="preserve"> </v>
      </c>
      <c r="G6251" s="27">
        <f>[1]DEPURADO!F6245</f>
        <v>0</v>
      </c>
      <c r="H6251" s="28">
        <v>0</v>
      </c>
      <c r="I6251" s="28">
        <f>+[1]DEPURADO!M6245+[1]DEPURADO!N6245</f>
        <v>0</v>
      </c>
      <c r="J6251" s="28">
        <f>+[1]DEPURADO!R6245</f>
        <v>0</v>
      </c>
      <c r="K6251" s="29">
        <f>+[1]DEPURADO!P6245+[1]DEPURADO!Q6245</f>
        <v>0</v>
      </c>
      <c r="L6251" s="28">
        <v>0</v>
      </c>
      <c r="M6251" s="28">
        <v>0</v>
      </c>
      <c r="N6251" s="28">
        <f t="shared" si="679"/>
        <v>0</v>
      </c>
      <c r="O6251" s="28">
        <f t="shared" si="680"/>
        <v>0</v>
      </c>
      <c r="P6251" s="24">
        <f>IF([1]DEPURADO!H6245&gt;1,0,[1]DEPURADO!B6245)</f>
        <v>0</v>
      </c>
      <c r="Q6251" s="30">
        <f t="shared" si="681"/>
        <v>0</v>
      </c>
      <c r="R6251" s="31">
        <f t="shared" si="682"/>
        <v>0</v>
      </c>
      <c r="S6251" s="31">
        <f>+[1]DEPURADO!J6245</f>
        <v>0</v>
      </c>
      <c r="T6251" s="23" t="s">
        <v>45</v>
      </c>
      <c r="U6251" s="31">
        <f>+[1]DEPURADO!I6245</f>
        <v>0</v>
      </c>
      <c r="V6251" s="30"/>
      <c r="W6251" s="23" t="s">
        <v>45</v>
      </c>
      <c r="X6251" s="31">
        <f>+[1]DEPURADO!K6245+[1]DEPURADO!L6245</f>
        <v>0</v>
      </c>
      <c r="Y6251" s="23" t="s">
        <v>45</v>
      </c>
      <c r="Z6251" s="31">
        <f t="shared" si="683"/>
        <v>0</v>
      </c>
      <c r="AA6251" s="31"/>
      <c r="AB6251" s="31">
        <v>0</v>
      </c>
      <c r="AC6251" s="31">
        <v>0</v>
      </c>
      <c r="AD6251" s="30"/>
      <c r="AE6251" s="30">
        <f>+[1]DEPURADO!K6245</f>
        <v>0</v>
      </c>
      <c r="AF6251" s="30">
        <v>0</v>
      </c>
      <c r="AG6251" s="30">
        <f t="shared" si="684"/>
        <v>0</v>
      </c>
      <c r="AH6251" s="30">
        <v>0</v>
      </c>
      <c r="AI6251" s="30">
        <f>+[1]DEPURADO!G6245</f>
        <v>0</v>
      </c>
      <c r="AJ6251" s="32"/>
      <c r="AK6251" s="33"/>
    </row>
    <row r="6252" spans="1:37" s="34" customFormat="1" hidden="1" x14ac:dyDescent="0.25">
      <c r="A6252" s="23">
        <f t="shared" si="685"/>
        <v>6244</v>
      </c>
      <c r="B6252" s="24" t="s">
        <v>44</v>
      </c>
      <c r="C6252" s="23">
        <f>+[1]DEPURADO!A6246</f>
        <v>0</v>
      </c>
      <c r="D6252" s="23">
        <f>+[1]DEPURADO!B6246</f>
        <v>0</v>
      </c>
      <c r="E6252" s="25">
        <f>+[1]DEPURADO!C6246</f>
        <v>0</v>
      </c>
      <c r="F6252" s="26" t="str">
        <f>+IF([1]DEPURADO!D6246&gt;1,[1]DEPURADO!D6246," ")</f>
        <v xml:space="preserve"> </v>
      </c>
      <c r="G6252" s="27">
        <f>[1]DEPURADO!F6246</f>
        <v>0</v>
      </c>
      <c r="H6252" s="28">
        <v>0</v>
      </c>
      <c r="I6252" s="28">
        <f>+[1]DEPURADO!M6246+[1]DEPURADO!N6246</f>
        <v>0</v>
      </c>
      <c r="J6252" s="28">
        <f>+[1]DEPURADO!R6246</f>
        <v>0</v>
      </c>
      <c r="K6252" s="29">
        <f>+[1]DEPURADO!P6246+[1]DEPURADO!Q6246</f>
        <v>0</v>
      </c>
      <c r="L6252" s="28">
        <v>0</v>
      </c>
      <c r="M6252" s="28">
        <v>0</v>
      </c>
      <c r="N6252" s="28">
        <f t="shared" si="679"/>
        <v>0</v>
      </c>
      <c r="O6252" s="28">
        <f t="shared" si="680"/>
        <v>0</v>
      </c>
      <c r="P6252" s="24">
        <f>IF([1]DEPURADO!H6246&gt;1,0,[1]DEPURADO!B6246)</f>
        <v>0</v>
      </c>
      <c r="Q6252" s="30">
        <f t="shared" si="681"/>
        <v>0</v>
      </c>
      <c r="R6252" s="31">
        <f t="shared" si="682"/>
        <v>0</v>
      </c>
      <c r="S6252" s="31">
        <f>+[1]DEPURADO!J6246</f>
        <v>0</v>
      </c>
      <c r="T6252" s="23" t="s">
        <v>45</v>
      </c>
      <c r="U6252" s="31">
        <f>+[1]DEPURADO!I6246</f>
        <v>0</v>
      </c>
      <c r="V6252" s="30"/>
      <c r="W6252" s="23" t="s">
        <v>45</v>
      </c>
      <c r="X6252" s="31">
        <f>+[1]DEPURADO!K6246+[1]DEPURADO!L6246</f>
        <v>0</v>
      </c>
      <c r="Y6252" s="23" t="s">
        <v>45</v>
      </c>
      <c r="Z6252" s="31">
        <f t="shared" si="683"/>
        <v>0</v>
      </c>
      <c r="AA6252" s="31"/>
      <c r="AB6252" s="31">
        <v>0</v>
      </c>
      <c r="AC6252" s="31">
        <v>0</v>
      </c>
      <c r="AD6252" s="30"/>
      <c r="AE6252" s="30">
        <f>+[1]DEPURADO!K6246</f>
        <v>0</v>
      </c>
      <c r="AF6252" s="30">
        <v>0</v>
      </c>
      <c r="AG6252" s="30">
        <f t="shared" si="684"/>
        <v>0</v>
      </c>
      <c r="AH6252" s="30">
        <v>0</v>
      </c>
      <c r="AI6252" s="30">
        <f>+[1]DEPURADO!G6246</f>
        <v>0</v>
      </c>
      <c r="AJ6252" s="32"/>
      <c r="AK6252" s="33"/>
    </row>
    <row r="6253" spans="1:37" s="34" customFormat="1" hidden="1" x14ac:dyDescent="0.25">
      <c r="A6253" s="23">
        <f t="shared" si="685"/>
        <v>6245</v>
      </c>
      <c r="B6253" s="24" t="s">
        <v>44</v>
      </c>
      <c r="C6253" s="23">
        <f>+[1]DEPURADO!A6247</f>
        <v>0</v>
      </c>
      <c r="D6253" s="23">
        <f>+[1]DEPURADO!B6247</f>
        <v>0</v>
      </c>
      <c r="E6253" s="25">
        <f>+[1]DEPURADO!C6247</f>
        <v>0</v>
      </c>
      <c r="F6253" s="26" t="str">
        <f>+IF([1]DEPURADO!D6247&gt;1,[1]DEPURADO!D6247," ")</f>
        <v xml:space="preserve"> </v>
      </c>
      <c r="G6253" s="27">
        <f>[1]DEPURADO!F6247</f>
        <v>0</v>
      </c>
      <c r="H6253" s="28">
        <v>0</v>
      </c>
      <c r="I6253" s="28">
        <f>+[1]DEPURADO!M6247+[1]DEPURADO!N6247</f>
        <v>0</v>
      </c>
      <c r="J6253" s="28">
        <f>+[1]DEPURADO!R6247</f>
        <v>0</v>
      </c>
      <c r="K6253" s="29">
        <f>+[1]DEPURADO!P6247+[1]DEPURADO!Q6247</f>
        <v>0</v>
      </c>
      <c r="L6253" s="28">
        <v>0</v>
      </c>
      <c r="M6253" s="28">
        <v>0</v>
      </c>
      <c r="N6253" s="28">
        <f t="shared" si="679"/>
        <v>0</v>
      </c>
      <c r="O6253" s="28">
        <f t="shared" si="680"/>
        <v>0</v>
      </c>
      <c r="P6253" s="24">
        <f>IF([1]DEPURADO!H6247&gt;1,0,[1]DEPURADO!B6247)</f>
        <v>0</v>
      </c>
      <c r="Q6253" s="30">
        <f t="shared" si="681"/>
        <v>0</v>
      </c>
      <c r="R6253" s="31">
        <f t="shared" si="682"/>
        <v>0</v>
      </c>
      <c r="S6253" s="31">
        <f>+[1]DEPURADO!J6247</f>
        <v>0</v>
      </c>
      <c r="T6253" s="23" t="s">
        <v>45</v>
      </c>
      <c r="U6253" s="31">
        <f>+[1]DEPURADO!I6247</f>
        <v>0</v>
      </c>
      <c r="V6253" s="30"/>
      <c r="W6253" s="23" t="s">
        <v>45</v>
      </c>
      <c r="X6253" s="31">
        <f>+[1]DEPURADO!K6247+[1]DEPURADO!L6247</f>
        <v>0</v>
      </c>
      <c r="Y6253" s="23" t="s">
        <v>45</v>
      </c>
      <c r="Z6253" s="31">
        <f t="shared" si="683"/>
        <v>0</v>
      </c>
      <c r="AA6253" s="31"/>
      <c r="AB6253" s="31">
        <v>0</v>
      </c>
      <c r="AC6253" s="31">
        <v>0</v>
      </c>
      <c r="AD6253" s="30"/>
      <c r="AE6253" s="30">
        <f>+[1]DEPURADO!K6247</f>
        <v>0</v>
      </c>
      <c r="AF6253" s="30">
        <v>0</v>
      </c>
      <c r="AG6253" s="30">
        <f t="shared" si="684"/>
        <v>0</v>
      </c>
      <c r="AH6253" s="30">
        <v>0</v>
      </c>
      <c r="AI6253" s="30">
        <f>+[1]DEPURADO!G6247</f>
        <v>0</v>
      </c>
      <c r="AJ6253" s="32"/>
      <c r="AK6253" s="33"/>
    </row>
    <row r="6254" spans="1:37" s="34" customFormat="1" hidden="1" x14ac:dyDescent="0.25">
      <c r="A6254" s="23">
        <f t="shared" si="685"/>
        <v>6246</v>
      </c>
      <c r="B6254" s="24" t="s">
        <v>44</v>
      </c>
      <c r="C6254" s="23">
        <f>+[1]DEPURADO!A6248</f>
        <v>0</v>
      </c>
      <c r="D6254" s="23">
        <f>+[1]DEPURADO!B6248</f>
        <v>0</v>
      </c>
      <c r="E6254" s="25">
        <f>+[1]DEPURADO!C6248</f>
        <v>0</v>
      </c>
      <c r="F6254" s="26" t="str">
        <f>+IF([1]DEPURADO!D6248&gt;1,[1]DEPURADO!D6248," ")</f>
        <v xml:space="preserve"> </v>
      </c>
      <c r="G6254" s="27">
        <f>[1]DEPURADO!F6248</f>
        <v>0</v>
      </c>
      <c r="H6254" s="28">
        <v>0</v>
      </c>
      <c r="I6254" s="28">
        <f>+[1]DEPURADO!M6248+[1]DEPURADO!N6248</f>
        <v>0</v>
      </c>
      <c r="J6254" s="28">
        <f>+[1]DEPURADO!R6248</f>
        <v>0</v>
      </c>
      <c r="K6254" s="29">
        <f>+[1]DEPURADO!P6248+[1]DEPURADO!Q6248</f>
        <v>0</v>
      </c>
      <c r="L6254" s="28">
        <v>0</v>
      </c>
      <c r="M6254" s="28">
        <v>0</v>
      </c>
      <c r="N6254" s="28">
        <f t="shared" si="679"/>
        <v>0</v>
      </c>
      <c r="O6254" s="28">
        <f t="shared" si="680"/>
        <v>0</v>
      </c>
      <c r="P6254" s="24">
        <f>IF([1]DEPURADO!H6248&gt;1,0,[1]DEPURADO!B6248)</f>
        <v>0</v>
      </c>
      <c r="Q6254" s="30">
        <f t="shared" si="681"/>
        <v>0</v>
      </c>
      <c r="R6254" s="31">
        <f t="shared" si="682"/>
        <v>0</v>
      </c>
      <c r="S6254" s="31">
        <f>+[1]DEPURADO!J6248</f>
        <v>0</v>
      </c>
      <c r="T6254" s="23" t="s">
        <v>45</v>
      </c>
      <c r="U6254" s="31">
        <f>+[1]DEPURADO!I6248</f>
        <v>0</v>
      </c>
      <c r="V6254" s="30"/>
      <c r="W6254" s="23" t="s">
        <v>45</v>
      </c>
      <c r="X6254" s="31">
        <f>+[1]DEPURADO!K6248+[1]DEPURADO!L6248</f>
        <v>0</v>
      </c>
      <c r="Y6254" s="23" t="s">
        <v>45</v>
      </c>
      <c r="Z6254" s="31">
        <f t="shared" si="683"/>
        <v>0</v>
      </c>
      <c r="AA6254" s="31"/>
      <c r="AB6254" s="31">
        <v>0</v>
      </c>
      <c r="AC6254" s="31">
        <v>0</v>
      </c>
      <c r="AD6254" s="30"/>
      <c r="AE6254" s="30">
        <f>+[1]DEPURADO!K6248</f>
        <v>0</v>
      </c>
      <c r="AF6254" s="30">
        <v>0</v>
      </c>
      <c r="AG6254" s="30">
        <f t="shared" si="684"/>
        <v>0</v>
      </c>
      <c r="AH6254" s="30">
        <v>0</v>
      </c>
      <c r="AI6254" s="30">
        <f>+[1]DEPURADO!G6248</f>
        <v>0</v>
      </c>
      <c r="AJ6254" s="32"/>
      <c r="AK6254" s="33"/>
    </row>
    <row r="6255" spans="1:37" s="34" customFormat="1" hidden="1" x14ac:dyDescent="0.25">
      <c r="A6255" s="23">
        <f t="shared" si="685"/>
        <v>6247</v>
      </c>
      <c r="B6255" s="24" t="s">
        <v>44</v>
      </c>
      <c r="C6255" s="23">
        <f>+[1]DEPURADO!A6249</f>
        <v>0</v>
      </c>
      <c r="D6255" s="23">
        <f>+[1]DEPURADO!B6249</f>
        <v>0</v>
      </c>
      <c r="E6255" s="25">
        <f>+[1]DEPURADO!C6249</f>
        <v>0</v>
      </c>
      <c r="F6255" s="26" t="str">
        <f>+IF([1]DEPURADO!D6249&gt;1,[1]DEPURADO!D6249," ")</f>
        <v xml:space="preserve"> </v>
      </c>
      <c r="G6255" s="27">
        <f>[1]DEPURADO!F6249</f>
        <v>0</v>
      </c>
      <c r="H6255" s="28">
        <v>0</v>
      </c>
      <c r="I6255" s="28">
        <f>+[1]DEPURADO!M6249+[1]DEPURADO!N6249</f>
        <v>0</v>
      </c>
      <c r="J6255" s="28">
        <f>+[1]DEPURADO!R6249</f>
        <v>0</v>
      </c>
      <c r="K6255" s="29">
        <f>+[1]DEPURADO!P6249+[1]DEPURADO!Q6249</f>
        <v>0</v>
      </c>
      <c r="L6255" s="28">
        <v>0</v>
      </c>
      <c r="M6255" s="28">
        <v>0</v>
      </c>
      <c r="N6255" s="28">
        <f t="shared" si="679"/>
        <v>0</v>
      </c>
      <c r="O6255" s="28">
        <f t="shared" si="680"/>
        <v>0</v>
      </c>
      <c r="P6255" s="24">
        <f>IF([1]DEPURADO!H6249&gt;1,0,[1]DEPURADO!B6249)</f>
        <v>0</v>
      </c>
      <c r="Q6255" s="30">
        <f t="shared" si="681"/>
        <v>0</v>
      </c>
      <c r="R6255" s="31">
        <f t="shared" si="682"/>
        <v>0</v>
      </c>
      <c r="S6255" s="31">
        <f>+[1]DEPURADO!J6249</f>
        <v>0</v>
      </c>
      <c r="T6255" s="23" t="s">
        <v>45</v>
      </c>
      <c r="U6255" s="31">
        <f>+[1]DEPURADO!I6249</f>
        <v>0</v>
      </c>
      <c r="V6255" s="30"/>
      <c r="W6255" s="23" t="s">
        <v>45</v>
      </c>
      <c r="X6255" s="31">
        <f>+[1]DEPURADO!K6249+[1]DEPURADO!L6249</f>
        <v>0</v>
      </c>
      <c r="Y6255" s="23" t="s">
        <v>45</v>
      </c>
      <c r="Z6255" s="31">
        <f t="shared" si="683"/>
        <v>0</v>
      </c>
      <c r="AA6255" s="31"/>
      <c r="AB6255" s="31">
        <v>0</v>
      </c>
      <c r="AC6255" s="31">
        <v>0</v>
      </c>
      <c r="AD6255" s="30"/>
      <c r="AE6255" s="30">
        <f>+[1]DEPURADO!K6249</f>
        <v>0</v>
      </c>
      <c r="AF6255" s="30">
        <v>0</v>
      </c>
      <c r="AG6255" s="30">
        <f t="shared" si="684"/>
        <v>0</v>
      </c>
      <c r="AH6255" s="30">
        <v>0</v>
      </c>
      <c r="AI6255" s="30">
        <f>+[1]DEPURADO!G6249</f>
        <v>0</v>
      </c>
      <c r="AJ6255" s="32"/>
      <c r="AK6255" s="33"/>
    </row>
    <row r="6256" spans="1:37" s="34" customFormat="1" hidden="1" x14ac:dyDescent="0.25">
      <c r="A6256" s="23">
        <f t="shared" si="685"/>
        <v>6248</v>
      </c>
      <c r="B6256" s="24" t="s">
        <v>44</v>
      </c>
      <c r="C6256" s="23">
        <f>+[1]DEPURADO!A6250</f>
        <v>0</v>
      </c>
      <c r="D6256" s="23">
        <f>+[1]DEPURADO!B6250</f>
        <v>0</v>
      </c>
      <c r="E6256" s="25">
        <f>+[1]DEPURADO!C6250</f>
        <v>0</v>
      </c>
      <c r="F6256" s="26" t="str">
        <f>+IF([1]DEPURADO!D6250&gt;1,[1]DEPURADO!D6250," ")</f>
        <v xml:space="preserve"> </v>
      </c>
      <c r="G6256" s="27">
        <f>[1]DEPURADO!F6250</f>
        <v>0</v>
      </c>
      <c r="H6256" s="28">
        <v>0</v>
      </c>
      <c r="I6256" s="28">
        <f>+[1]DEPURADO!M6250+[1]DEPURADO!N6250</f>
        <v>0</v>
      </c>
      <c r="J6256" s="28">
        <f>+[1]DEPURADO!R6250</f>
        <v>0</v>
      </c>
      <c r="K6256" s="29">
        <f>+[1]DEPURADO!P6250+[1]DEPURADO!Q6250</f>
        <v>0</v>
      </c>
      <c r="L6256" s="28">
        <v>0</v>
      </c>
      <c r="M6256" s="28">
        <v>0</v>
      </c>
      <c r="N6256" s="28">
        <f t="shared" si="679"/>
        <v>0</v>
      </c>
      <c r="O6256" s="28">
        <f t="shared" si="680"/>
        <v>0</v>
      </c>
      <c r="P6256" s="24">
        <f>IF([1]DEPURADO!H6250&gt;1,0,[1]DEPURADO!B6250)</f>
        <v>0</v>
      </c>
      <c r="Q6256" s="30">
        <f t="shared" si="681"/>
        <v>0</v>
      </c>
      <c r="R6256" s="31">
        <f t="shared" si="682"/>
        <v>0</v>
      </c>
      <c r="S6256" s="31">
        <f>+[1]DEPURADO!J6250</f>
        <v>0</v>
      </c>
      <c r="T6256" s="23" t="s">
        <v>45</v>
      </c>
      <c r="U6256" s="31">
        <f>+[1]DEPURADO!I6250</f>
        <v>0</v>
      </c>
      <c r="V6256" s="30"/>
      <c r="W6256" s="23" t="s">
        <v>45</v>
      </c>
      <c r="X6256" s="31">
        <f>+[1]DEPURADO!K6250+[1]DEPURADO!L6250</f>
        <v>0</v>
      </c>
      <c r="Y6256" s="23" t="s">
        <v>45</v>
      </c>
      <c r="Z6256" s="31">
        <f t="shared" si="683"/>
        <v>0</v>
      </c>
      <c r="AA6256" s="31"/>
      <c r="AB6256" s="31">
        <v>0</v>
      </c>
      <c r="AC6256" s="31">
        <v>0</v>
      </c>
      <c r="AD6256" s="30"/>
      <c r="AE6256" s="30">
        <f>+[1]DEPURADO!K6250</f>
        <v>0</v>
      </c>
      <c r="AF6256" s="30">
        <v>0</v>
      </c>
      <c r="AG6256" s="30">
        <f t="shared" si="684"/>
        <v>0</v>
      </c>
      <c r="AH6256" s="30">
        <v>0</v>
      </c>
      <c r="AI6256" s="30">
        <f>+[1]DEPURADO!G6250</f>
        <v>0</v>
      </c>
      <c r="AJ6256" s="32"/>
      <c r="AK6256" s="33"/>
    </row>
    <row r="6257" spans="1:37" s="34" customFormat="1" hidden="1" x14ac:dyDescent="0.25">
      <c r="A6257" s="23">
        <f t="shared" si="685"/>
        <v>6249</v>
      </c>
      <c r="B6257" s="24" t="s">
        <v>44</v>
      </c>
      <c r="C6257" s="23">
        <f>+[1]DEPURADO!A6251</f>
        <v>0</v>
      </c>
      <c r="D6257" s="23">
        <f>+[1]DEPURADO!B6251</f>
        <v>0</v>
      </c>
      <c r="E6257" s="25">
        <f>+[1]DEPURADO!C6251</f>
        <v>0</v>
      </c>
      <c r="F6257" s="26" t="str">
        <f>+IF([1]DEPURADO!D6251&gt;1,[1]DEPURADO!D6251," ")</f>
        <v xml:space="preserve"> </v>
      </c>
      <c r="G6257" s="27">
        <f>[1]DEPURADO!F6251</f>
        <v>0</v>
      </c>
      <c r="H6257" s="28">
        <v>0</v>
      </c>
      <c r="I6257" s="28">
        <f>+[1]DEPURADO!M6251+[1]DEPURADO!N6251</f>
        <v>0</v>
      </c>
      <c r="J6257" s="28">
        <f>+[1]DEPURADO!R6251</f>
        <v>0</v>
      </c>
      <c r="K6257" s="29">
        <f>+[1]DEPURADO!P6251+[1]DEPURADO!Q6251</f>
        <v>0</v>
      </c>
      <c r="L6257" s="28">
        <v>0</v>
      </c>
      <c r="M6257" s="28">
        <v>0</v>
      </c>
      <c r="N6257" s="28">
        <f t="shared" si="679"/>
        <v>0</v>
      </c>
      <c r="O6257" s="28">
        <f t="shared" si="680"/>
        <v>0</v>
      </c>
      <c r="P6257" s="24">
        <f>IF([1]DEPURADO!H6251&gt;1,0,[1]DEPURADO!B6251)</f>
        <v>0</v>
      </c>
      <c r="Q6257" s="30">
        <f t="shared" si="681"/>
        <v>0</v>
      </c>
      <c r="R6257" s="31">
        <f t="shared" si="682"/>
        <v>0</v>
      </c>
      <c r="S6257" s="31">
        <f>+[1]DEPURADO!J6251</f>
        <v>0</v>
      </c>
      <c r="T6257" s="23" t="s">
        <v>45</v>
      </c>
      <c r="U6257" s="31">
        <f>+[1]DEPURADO!I6251</f>
        <v>0</v>
      </c>
      <c r="V6257" s="30"/>
      <c r="W6257" s="23" t="s">
        <v>45</v>
      </c>
      <c r="X6257" s="31">
        <f>+[1]DEPURADO!K6251+[1]DEPURADO!L6251</f>
        <v>0</v>
      </c>
      <c r="Y6257" s="23" t="s">
        <v>45</v>
      </c>
      <c r="Z6257" s="31">
        <f t="shared" si="683"/>
        <v>0</v>
      </c>
      <c r="AA6257" s="31"/>
      <c r="AB6257" s="31">
        <v>0</v>
      </c>
      <c r="AC6257" s="31">
        <v>0</v>
      </c>
      <c r="AD6257" s="30"/>
      <c r="AE6257" s="30">
        <f>+[1]DEPURADO!K6251</f>
        <v>0</v>
      </c>
      <c r="AF6257" s="30">
        <v>0</v>
      </c>
      <c r="AG6257" s="30">
        <f t="shared" si="684"/>
        <v>0</v>
      </c>
      <c r="AH6257" s="30">
        <v>0</v>
      </c>
      <c r="AI6257" s="30">
        <f>+[1]DEPURADO!G6251</f>
        <v>0</v>
      </c>
      <c r="AJ6257" s="32"/>
      <c r="AK6257" s="33"/>
    </row>
    <row r="6258" spans="1:37" s="34" customFormat="1" hidden="1" x14ac:dyDescent="0.25">
      <c r="A6258" s="23">
        <f t="shared" si="685"/>
        <v>6250</v>
      </c>
      <c r="B6258" s="24" t="s">
        <v>44</v>
      </c>
      <c r="C6258" s="23">
        <f>+[1]DEPURADO!A6252</f>
        <v>0</v>
      </c>
      <c r="D6258" s="23">
        <f>+[1]DEPURADO!B6252</f>
        <v>0</v>
      </c>
      <c r="E6258" s="25">
        <f>+[1]DEPURADO!C6252</f>
        <v>0</v>
      </c>
      <c r="F6258" s="26" t="str">
        <f>+IF([1]DEPURADO!D6252&gt;1,[1]DEPURADO!D6252," ")</f>
        <v xml:space="preserve"> </v>
      </c>
      <c r="G6258" s="27">
        <f>[1]DEPURADO!F6252</f>
        <v>0</v>
      </c>
      <c r="H6258" s="28">
        <v>0</v>
      </c>
      <c r="I6258" s="28">
        <f>+[1]DEPURADO!M6252+[1]DEPURADO!N6252</f>
        <v>0</v>
      </c>
      <c r="J6258" s="28">
        <f>+[1]DEPURADO!R6252</f>
        <v>0</v>
      </c>
      <c r="K6258" s="29">
        <f>+[1]DEPURADO!P6252+[1]DEPURADO!Q6252</f>
        <v>0</v>
      </c>
      <c r="L6258" s="28">
        <v>0</v>
      </c>
      <c r="M6258" s="28">
        <v>0</v>
      </c>
      <c r="N6258" s="28">
        <f t="shared" si="679"/>
        <v>0</v>
      </c>
      <c r="O6258" s="28">
        <f t="shared" si="680"/>
        <v>0</v>
      </c>
      <c r="P6258" s="24">
        <f>IF([1]DEPURADO!H6252&gt;1,0,[1]DEPURADO!B6252)</f>
        <v>0</v>
      </c>
      <c r="Q6258" s="30">
        <f t="shared" si="681"/>
        <v>0</v>
      </c>
      <c r="R6258" s="31">
        <f t="shared" si="682"/>
        <v>0</v>
      </c>
      <c r="S6258" s="31">
        <f>+[1]DEPURADO!J6252</f>
        <v>0</v>
      </c>
      <c r="T6258" s="23" t="s">
        <v>45</v>
      </c>
      <c r="U6258" s="31">
        <f>+[1]DEPURADO!I6252</f>
        <v>0</v>
      </c>
      <c r="V6258" s="30"/>
      <c r="W6258" s="23" t="s">
        <v>45</v>
      </c>
      <c r="X6258" s="31">
        <f>+[1]DEPURADO!K6252+[1]DEPURADO!L6252</f>
        <v>0</v>
      </c>
      <c r="Y6258" s="23" t="s">
        <v>45</v>
      </c>
      <c r="Z6258" s="31">
        <f t="shared" si="683"/>
        <v>0</v>
      </c>
      <c r="AA6258" s="31"/>
      <c r="AB6258" s="31">
        <v>0</v>
      </c>
      <c r="AC6258" s="31">
        <v>0</v>
      </c>
      <c r="AD6258" s="30"/>
      <c r="AE6258" s="30">
        <f>+[1]DEPURADO!K6252</f>
        <v>0</v>
      </c>
      <c r="AF6258" s="30">
        <v>0</v>
      </c>
      <c r="AG6258" s="30">
        <f t="shared" si="684"/>
        <v>0</v>
      </c>
      <c r="AH6258" s="30">
        <v>0</v>
      </c>
      <c r="AI6258" s="30">
        <f>+[1]DEPURADO!G6252</f>
        <v>0</v>
      </c>
      <c r="AJ6258" s="32"/>
      <c r="AK6258" s="33"/>
    </row>
    <row r="6259" spans="1:37" s="34" customFormat="1" hidden="1" x14ac:dyDescent="0.25">
      <c r="A6259" s="23">
        <f t="shared" si="685"/>
        <v>6251</v>
      </c>
      <c r="B6259" s="24" t="s">
        <v>44</v>
      </c>
      <c r="C6259" s="23">
        <f>+[1]DEPURADO!A6253</f>
        <v>0</v>
      </c>
      <c r="D6259" s="23">
        <f>+[1]DEPURADO!B6253</f>
        <v>0</v>
      </c>
      <c r="E6259" s="25">
        <f>+[1]DEPURADO!C6253</f>
        <v>0</v>
      </c>
      <c r="F6259" s="26" t="str">
        <f>+IF([1]DEPURADO!D6253&gt;1,[1]DEPURADO!D6253," ")</f>
        <v xml:space="preserve"> </v>
      </c>
      <c r="G6259" s="27">
        <f>[1]DEPURADO!F6253</f>
        <v>0</v>
      </c>
      <c r="H6259" s="28">
        <v>0</v>
      </c>
      <c r="I6259" s="28">
        <f>+[1]DEPURADO!M6253+[1]DEPURADO!N6253</f>
        <v>0</v>
      </c>
      <c r="J6259" s="28">
        <f>+[1]DEPURADO!R6253</f>
        <v>0</v>
      </c>
      <c r="K6259" s="29">
        <f>+[1]DEPURADO!P6253+[1]DEPURADO!Q6253</f>
        <v>0</v>
      </c>
      <c r="L6259" s="28">
        <v>0</v>
      </c>
      <c r="M6259" s="28">
        <v>0</v>
      </c>
      <c r="N6259" s="28">
        <f t="shared" si="679"/>
        <v>0</v>
      </c>
      <c r="O6259" s="28">
        <f t="shared" si="680"/>
        <v>0</v>
      </c>
      <c r="P6259" s="24">
        <f>IF([1]DEPURADO!H6253&gt;1,0,[1]DEPURADO!B6253)</f>
        <v>0</v>
      </c>
      <c r="Q6259" s="30">
        <f t="shared" si="681"/>
        <v>0</v>
      </c>
      <c r="R6259" s="31">
        <f t="shared" si="682"/>
        <v>0</v>
      </c>
      <c r="S6259" s="31">
        <f>+[1]DEPURADO!J6253</f>
        <v>0</v>
      </c>
      <c r="T6259" s="23" t="s">
        <v>45</v>
      </c>
      <c r="U6259" s="31">
        <f>+[1]DEPURADO!I6253</f>
        <v>0</v>
      </c>
      <c r="V6259" s="30"/>
      <c r="W6259" s="23" t="s">
        <v>45</v>
      </c>
      <c r="X6259" s="31">
        <f>+[1]DEPURADO!K6253+[1]DEPURADO!L6253</f>
        <v>0</v>
      </c>
      <c r="Y6259" s="23" t="s">
        <v>45</v>
      </c>
      <c r="Z6259" s="31">
        <f t="shared" si="683"/>
        <v>0</v>
      </c>
      <c r="AA6259" s="31"/>
      <c r="AB6259" s="31">
        <v>0</v>
      </c>
      <c r="AC6259" s="31">
        <v>0</v>
      </c>
      <c r="AD6259" s="30"/>
      <c r="AE6259" s="30">
        <f>+[1]DEPURADO!K6253</f>
        <v>0</v>
      </c>
      <c r="AF6259" s="30">
        <v>0</v>
      </c>
      <c r="AG6259" s="30">
        <f t="shared" si="684"/>
        <v>0</v>
      </c>
      <c r="AH6259" s="30">
        <v>0</v>
      </c>
      <c r="AI6259" s="30">
        <f>+[1]DEPURADO!G6253</f>
        <v>0</v>
      </c>
      <c r="AJ6259" s="32"/>
      <c r="AK6259" s="33"/>
    </row>
    <row r="6260" spans="1:37" s="34" customFormat="1" hidden="1" x14ac:dyDescent="0.25">
      <c r="A6260" s="23">
        <f t="shared" si="685"/>
        <v>6252</v>
      </c>
      <c r="B6260" s="24" t="s">
        <v>44</v>
      </c>
      <c r="C6260" s="23">
        <f>+[1]DEPURADO!A6254</f>
        <v>0</v>
      </c>
      <c r="D6260" s="23">
        <f>+[1]DEPURADO!B6254</f>
        <v>0</v>
      </c>
      <c r="E6260" s="25">
        <f>+[1]DEPURADO!C6254</f>
        <v>0</v>
      </c>
      <c r="F6260" s="26" t="str">
        <f>+IF([1]DEPURADO!D6254&gt;1,[1]DEPURADO!D6254," ")</f>
        <v xml:space="preserve"> </v>
      </c>
      <c r="G6260" s="27">
        <f>[1]DEPURADO!F6254</f>
        <v>0</v>
      </c>
      <c r="H6260" s="28">
        <v>0</v>
      </c>
      <c r="I6260" s="28">
        <f>+[1]DEPURADO!M6254+[1]DEPURADO!N6254</f>
        <v>0</v>
      </c>
      <c r="J6260" s="28">
        <f>+[1]DEPURADO!R6254</f>
        <v>0</v>
      </c>
      <c r="K6260" s="29">
        <f>+[1]DEPURADO!P6254+[1]DEPURADO!Q6254</f>
        <v>0</v>
      </c>
      <c r="L6260" s="28">
        <v>0</v>
      </c>
      <c r="M6260" s="28">
        <v>0</v>
      </c>
      <c r="N6260" s="28">
        <f t="shared" si="679"/>
        <v>0</v>
      </c>
      <c r="O6260" s="28">
        <f t="shared" si="680"/>
        <v>0</v>
      </c>
      <c r="P6260" s="24">
        <f>IF([1]DEPURADO!H6254&gt;1,0,[1]DEPURADO!B6254)</f>
        <v>0</v>
      </c>
      <c r="Q6260" s="30">
        <f t="shared" si="681"/>
        <v>0</v>
      </c>
      <c r="R6260" s="31">
        <f t="shared" si="682"/>
        <v>0</v>
      </c>
      <c r="S6260" s="31">
        <f>+[1]DEPURADO!J6254</f>
        <v>0</v>
      </c>
      <c r="T6260" s="23" t="s">
        <v>45</v>
      </c>
      <c r="U6260" s="31">
        <f>+[1]DEPURADO!I6254</f>
        <v>0</v>
      </c>
      <c r="V6260" s="30"/>
      <c r="W6260" s="23" t="s">
        <v>45</v>
      </c>
      <c r="X6260" s="31">
        <f>+[1]DEPURADO!K6254+[1]DEPURADO!L6254</f>
        <v>0</v>
      </c>
      <c r="Y6260" s="23" t="s">
        <v>45</v>
      </c>
      <c r="Z6260" s="31">
        <f t="shared" si="683"/>
        <v>0</v>
      </c>
      <c r="AA6260" s="31"/>
      <c r="AB6260" s="31">
        <v>0</v>
      </c>
      <c r="AC6260" s="31">
        <v>0</v>
      </c>
      <c r="AD6260" s="30"/>
      <c r="AE6260" s="30">
        <f>+[1]DEPURADO!K6254</f>
        <v>0</v>
      </c>
      <c r="AF6260" s="30">
        <v>0</v>
      </c>
      <c r="AG6260" s="30">
        <f t="shared" si="684"/>
        <v>0</v>
      </c>
      <c r="AH6260" s="30">
        <v>0</v>
      </c>
      <c r="AI6260" s="30">
        <f>+[1]DEPURADO!G6254</f>
        <v>0</v>
      </c>
      <c r="AJ6260" s="32"/>
      <c r="AK6260" s="33"/>
    </row>
    <row r="6261" spans="1:37" s="34" customFormat="1" hidden="1" x14ac:dyDescent="0.25">
      <c r="A6261" s="23">
        <f t="shared" si="685"/>
        <v>6253</v>
      </c>
      <c r="B6261" s="24" t="s">
        <v>44</v>
      </c>
      <c r="C6261" s="23">
        <f>+[1]DEPURADO!A6255</f>
        <v>0</v>
      </c>
      <c r="D6261" s="23">
        <f>+[1]DEPURADO!B6255</f>
        <v>0</v>
      </c>
      <c r="E6261" s="25">
        <f>+[1]DEPURADO!C6255</f>
        <v>0</v>
      </c>
      <c r="F6261" s="26" t="str">
        <f>+IF([1]DEPURADO!D6255&gt;1,[1]DEPURADO!D6255," ")</f>
        <v xml:space="preserve"> </v>
      </c>
      <c r="G6261" s="27">
        <f>[1]DEPURADO!F6255</f>
        <v>0</v>
      </c>
      <c r="H6261" s="28">
        <v>0</v>
      </c>
      <c r="I6261" s="28">
        <f>+[1]DEPURADO!M6255+[1]DEPURADO!N6255</f>
        <v>0</v>
      </c>
      <c r="J6261" s="28">
        <f>+[1]DEPURADO!R6255</f>
        <v>0</v>
      </c>
      <c r="K6261" s="29">
        <f>+[1]DEPURADO!P6255+[1]DEPURADO!Q6255</f>
        <v>0</v>
      </c>
      <c r="L6261" s="28">
        <v>0</v>
      </c>
      <c r="M6261" s="28">
        <v>0</v>
      </c>
      <c r="N6261" s="28">
        <f t="shared" si="679"/>
        <v>0</v>
      </c>
      <c r="O6261" s="28">
        <f t="shared" si="680"/>
        <v>0</v>
      </c>
      <c r="P6261" s="24">
        <f>IF([1]DEPURADO!H6255&gt;1,0,[1]DEPURADO!B6255)</f>
        <v>0</v>
      </c>
      <c r="Q6261" s="30">
        <f t="shared" si="681"/>
        <v>0</v>
      </c>
      <c r="R6261" s="31">
        <f t="shared" si="682"/>
        <v>0</v>
      </c>
      <c r="S6261" s="31">
        <f>+[1]DEPURADO!J6255</f>
        <v>0</v>
      </c>
      <c r="T6261" s="23" t="s">
        <v>45</v>
      </c>
      <c r="U6261" s="31">
        <f>+[1]DEPURADO!I6255</f>
        <v>0</v>
      </c>
      <c r="V6261" s="30"/>
      <c r="W6261" s="23" t="s">
        <v>45</v>
      </c>
      <c r="X6261" s="31">
        <f>+[1]DEPURADO!K6255+[1]DEPURADO!L6255</f>
        <v>0</v>
      </c>
      <c r="Y6261" s="23" t="s">
        <v>45</v>
      </c>
      <c r="Z6261" s="31">
        <f t="shared" si="683"/>
        <v>0</v>
      </c>
      <c r="AA6261" s="31"/>
      <c r="AB6261" s="31">
        <v>0</v>
      </c>
      <c r="AC6261" s="31">
        <v>0</v>
      </c>
      <c r="AD6261" s="30"/>
      <c r="AE6261" s="30">
        <f>+[1]DEPURADO!K6255</f>
        <v>0</v>
      </c>
      <c r="AF6261" s="30">
        <v>0</v>
      </c>
      <c r="AG6261" s="30">
        <f t="shared" si="684"/>
        <v>0</v>
      </c>
      <c r="AH6261" s="30">
        <v>0</v>
      </c>
      <c r="AI6261" s="30">
        <f>+[1]DEPURADO!G6255</f>
        <v>0</v>
      </c>
      <c r="AJ6261" s="32"/>
      <c r="AK6261" s="33"/>
    </row>
    <row r="6262" spans="1:37" s="34" customFormat="1" hidden="1" x14ac:dyDescent="0.25">
      <c r="A6262" s="23">
        <f t="shared" si="685"/>
        <v>6254</v>
      </c>
      <c r="B6262" s="24" t="s">
        <v>44</v>
      </c>
      <c r="C6262" s="23">
        <f>+[1]DEPURADO!A6256</f>
        <v>0</v>
      </c>
      <c r="D6262" s="23">
        <f>+[1]DEPURADO!B6256</f>
        <v>0</v>
      </c>
      <c r="E6262" s="25">
        <f>+[1]DEPURADO!C6256</f>
        <v>0</v>
      </c>
      <c r="F6262" s="26" t="str">
        <f>+IF([1]DEPURADO!D6256&gt;1,[1]DEPURADO!D6256," ")</f>
        <v xml:space="preserve"> </v>
      </c>
      <c r="G6262" s="27">
        <f>[1]DEPURADO!F6256</f>
        <v>0</v>
      </c>
      <c r="H6262" s="28">
        <v>0</v>
      </c>
      <c r="I6262" s="28">
        <f>+[1]DEPURADO!M6256+[1]DEPURADO!N6256</f>
        <v>0</v>
      </c>
      <c r="J6262" s="28">
        <f>+[1]DEPURADO!R6256</f>
        <v>0</v>
      </c>
      <c r="K6262" s="29">
        <f>+[1]DEPURADO!P6256+[1]DEPURADO!Q6256</f>
        <v>0</v>
      </c>
      <c r="L6262" s="28">
        <v>0</v>
      </c>
      <c r="M6262" s="28">
        <v>0</v>
      </c>
      <c r="N6262" s="28">
        <f t="shared" si="679"/>
        <v>0</v>
      </c>
      <c r="O6262" s="28">
        <f t="shared" si="680"/>
        <v>0</v>
      </c>
      <c r="P6262" s="24">
        <f>IF([1]DEPURADO!H6256&gt;1,0,[1]DEPURADO!B6256)</f>
        <v>0</v>
      </c>
      <c r="Q6262" s="30">
        <f t="shared" si="681"/>
        <v>0</v>
      </c>
      <c r="R6262" s="31">
        <f t="shared" si="682"/>
        <v>0</v>
      </c>
      <c r="S6262" s="31">
        <f>+[1]DEPURADO!J6256</f>
        <v>0</v>
      </c>
      <c r="T6262" s="23" t="s">
        <v>45</v>
      </c>
      <c r="U6262" s="31">
        <f>+[1]DEPURADO!I6256</f>
        <v>0</v>
      </c>
      <c r="V6262" s="30"/>
      <c r="W6262" s="23" t="s">
        <v>45</v>
      </c>
      <c r="X6262" s="31">
        <f>+[1]DEPURADO!K6256+[1]DEPURADO!L6256</f>
        <v>0</v>
      </c>
      <c r="Y6262" s="23" t="s">
        <v>45</v>
      </c>
      <c r="Z6262" s="31">
        <f t="shared" si="683"/>
        <v>0</v>
      </c>
      <c r="AA6262" s="31"/>
      <c r="AB6262" s="31">
        <v>0</v>
      </c>
      <c r="AC6262" s="31">
        <v>0</v>
      </c>
      <c r="AD6262" s="30"/>
      <c r="AE6262" s="30">
        <f>+[1]DEPURADO!K6256</f>
        <v>0</v>
      </c>
      <c r="AF6262" s="30">
        <v>0</v>
      </c>
      <c r="AG6262" s="30">
        <f t="shared" si="684"/>
        <v>0</v>
      </c>
      <c r="AH6262" s="30">
        <v>0</v>
      </c>
      <c r="AI6262" s="30">
        <f>+[1]DEPURADO!G6256</f>
        <v>0</v>
      </c>
      <c r="AJ6262" s="32"/>
      <c r="AK6262" s="33"/>
    </row>
    <row r="6263" spans="1:37" s="34" customFormat="1" hidden="1" x14ac:dyDescent="0.25">
      <c r="A6263" s="23">
        <f t="shared" si="685"/>
        <v>6255</v>
      </c>
      <c r="B6263" s="24" t="s">
        <v>44</v>
      </c>
      <c r="C6263" s="23">
        <f>+[1]DEPURADO!A6257</f>
        <v>0</v>
      </c>
      <c r="D6263" s="23">
        <f>+[1]DEPURADO!B6257</f>
        <v>0</v>
      </c>
      <c r="E6263" s="25">
        <f>+[1]DEPURADO!C6257</f>
        <v>0</v>
      </c>
      <c r="F6263" s="26" t="str">
        <f>+IF([1]DEPURADO!D6257&gt;1,[1]DEPURADO!D6257," ")</f>
        <v xml:space="preserve"> </v>
      </c>
      <c r="G6263" s="27">
        <f>[1]DEPURADO!F6257</f>
        <v>0</v>
      </c>
      <c r="H6263" s="28">
        <v>0</v>
      </c>
      <c r="I6263" s="28">
        <f>+[1]DEPURADO!M6257+[1]DEPURADO!N6257</f>
        <v>0</v>
      </c>
      <c r="J6263" s="28">
        <f>+[1]DEPURADO!R6257</f>
        <v>0</v>
      </c>
      <c r="K6263" s="29">
        <f>+[1]DEPURADO!P6257+[1]DEPURADO!Q6257</f>
        <v>0</v>
      </c>
      <c r="L6263" s="28">
        <v>0</v>
      </c>
      <c r="M6263" s="28">
        <v>0</v>
      </c>
      <c r="N6263" s="28">
        <f t="shared" si="679"/>
        <v>0</v>
      </c>
      <c r="O6263" s="28">
        <f t="shared" si="680"/>
        <v>0</v>
      </c>
      <c r="P6263" s="24">
        <f>IF([1]DEPURADO!H6257&gt;1,0,[1]DEPURADO!B6257)</f>
        <v>0</v>
      </c>
      <c r="Q6263" s="30">
        <f t="shared" si="681"/>
        <v>0</v>
      </c>
      <c r="R6263" s="31">
        <f t="shared" si="682"/>
        <v>0</v>
      </c>
      <c r="S6263" s="31">
        <f>+[1]DEPURADO!J6257</f>
        <v>0</v>
      </c>
      <c r="T6263" s="23" t="s">
        <v>45</v>
      </c>
      <c r="U6263" s="31">
        <f>+[1]DEPURADO!I6257</f>
        <v>0</v>
      </c>
      <c r="V6263" s="30"/>
      <c r="W6263" s="23" t="s">
        <v>45</v>
      </c>
      <c r="X6263" s="31">
        <f>+[1]DEPURADO!K6257+[1]DEPURADO!L6257</f>
        <v>0</v>
      </c>
      <c r="Y6263" s="23" t="s">
        <v>45</v>
      </c>
      <c r="Z6263" s="31">
        <f t="shared" si="683"/>
        <v>0</v>
      </c>
      <c r="AA6263" s="31"/>
      <c r="AB6263" s="31">
        <v>0</v>
      </c>
      <c r="AC6263" s="31">
        <v>0</v>
      </c>
      <c r="AD6263" s="30"/>
      <c r="AE6263" s="30">
        <f>+[1]DEPURADO!K6257</f>
        <v>0</v>
      </c>
      <c r="AF6263" s="30">
        <v>0</v>
      </c>
      <c r="AG6263" s="30">
        <f t="shared" si="684"/>
        <v>0</v>
      </c>
      <c r="AH6263" s="30">
        <v>0</v>
      </c>
      <c r="AI6263" s="30">
        <f>+[1]DEPURADO!G6257</f>
        <v>0</v>
      </c>
      <c r="AJ6263" s="32"/>
      <c r="AK6263" s="33"/>
    </row>
    <row r="6264" spans="1:37" s="34" customFormat="1" hidden="1" x14ac:dyDescent="0.25">
      <c r="A6264" s="23">
        <f t="shared" si="685"/>
        <v>6256</v>
      </c>
      <c r="B6264" s="24" t="s">
        <v>44</v>
      </c>
      <c r="C6264" s="23">
        <f>+[1]DEPURADO!A6258</f>
        <v>0</v>
      </c>
      <c r="D6264" s="23">
        <f>+[1]DEPURADO!B6258</f>
        <v>0</v>
      </c>
      <c r="E6264" s="25">
        <f>+[1]DEPURADO!C6258</f>
        <v>0</v>
      </c>
      <c r="F6264" s="26" t="str">
        <f>+IF([1]DEPURADO!D6258&gt;1,[1]DEPURADO!D6258," ")</f>
        <v xml:space="preserve"> </v>
      </c>
      <c r="G6264" s="27">
        <f>[1]DEPURADO!F6258</f>
        <v>0</v>
      </c>
      <c r="H6264" s="28">
        <v>0</v>
      </c>
      <c r="I6264" s="28">
        <f>+[1]DEPURADO!M6258+[1]DEPURADO!N6258</f>
        <v>0</v>
      </c>
      <c r="J6264" s="28">
        <f>+[1]DEPURADO!R6258</f>
        <v>0</v>
      </c>
      <c r="K6264" s="29">
        <f>+[1]DEPURADO!P6258+[1]DEPURADO!Q6258</f>
        <v>0</v>
      </c>
      <c r="L6264" s="28">
        <v>0</v>
      </c>
      <c r="M6264" s="28">
        <v>0</v>
      </c>
      <c r="N6264" s="28">
        <f t="shared" si="679"/>
        <v>0</v>
      </c>
      <c r="O6264" s="28">
        <f t="shared" si="680"/>
        <v>0</v>
      </c>
      <c r="P6264" s="24">
        <f>IF([1]DEPURADO!H6258&gt;1,0,[1]DEPURADO!B6258)</f>
        <v>0</v>
      </c>
      <c r="Q6264" s="30">
        <f t="shared" si="681"/>
        <v>0</v>
      </c>
      <c r="R6264" s="31">
        <f t="shared" si="682"/>
        <v>0</v>
      </c>
      <c r="S6264" s="31">
        <f>+[1]DEPURADO!J6258</f>
        <v>0</v>
      </c>
      <c r="T6264" s="23" t="s">
        <v>45</v>
      </c>
      <c r="U6264" s="31">
        <f>+[1]DEPURADO!I6258</f>
        <v>0</v>
      </c>
      <c r="V6264" s="30"/>
      <c r="W6264" s="23" t="s">
        <v>45</v>
      </c>
      <c r="X6264" s="31">
        <f>+[1]DEPURADO!K6258+[1]DEPURADO!L6258</f>
        <v>0</v>
      </c>
      <c r="Y6264" s="23" t="s">
        <v>45</v>
      </c>
      <c r="Z6264" s="31">
        <f t="shared" si="683"/>
        <v>0</v>
      </c>
      <c r="AA6264" s="31"/>
      <c r="AB6264" s="31">
        <v>0</v>
      </c>
      <c r="AC6264" s="31">
        <v>0</v>
      </c>
      <c r="AD6264" s="30"/>
      <c r="AE6264" s="30">
        <f>+[1]DEPURADO!K6258</f>
        <v>0</v>
      </c>
      <c r="AF6264" s="30">
        <v>0</v>
      </c>
      <c r="AG6264" s="30">
        <f t="shared" si="684"/>
        <v>0</v>
      </c>
      <c r="AH6264" s="30">
        <v>0</v>
      </c>
      <c r="AI6264" s="30">
        <f>+[1]DEPURADO!G6258</f>
        <v>0</v>
      </c>
      <c r="AJ6264" s="32"/>
      <c r="AK6264" s="33"/>
    </row>
    <row r="6265" spans="1:37" s="34" customFormat="1" hidden="1" x14ac:dyDescent="0.25">
      <c r="A6265" s="23">
        <f t="shared" si="685"/>
        <v>6257</v>
      </c>
      <c r="B6265" s="24" t="s">
        <v>44</v>
      </c>
      <c r="C6265" s="23">
        <f>+[1]DEPURADO!A6259</f>
        <v>0</v>
      </c>
      <c r="D6265" s="23">
        <f>+[1]DEPURADO!B6259</f>
        <v>0</v>
      </c>
      <c r="E6265" s="25">
        <f>+[1]DEPURADO!C6259</f>
        <v>0</v>
      </c>
      <c r="F6265" s="26" t="str">
        <f>+IF([1]DEPURADO!D6259&gt;1,[1]DEPURADO!D6259," ")</f>
        <v xml:space="preserve"> </v>
      </c>
      <c r="G6265" s="27">
        <f>[1]DEPURADO!F6259</f>
        <v>0</v>
      </c>
      <c r="H6265" s="28">
        <v>0</v>
      </c>
      <c r="I6265" s="28">
        <f>+[1]DEPURADO!M6259+[1]DEPURADO!N6259</f>
        <v>0</v>
      </c>
      <c r="J6265" s="28">
        <f>+[1]DEPURADO!R6259</f>
        <v>0</v>
      </c>
      <c r="K6265" s="29">
        <f>+[1]DEPURADO!P6259+[1]DEPURADO!Q6259</f>
        <v>0</v>
      </c>
      <c r="L6265" s="28">
        <v>0</v>
      </c>
      <c r="M6265" s="28">
        <v>0</v>
      </c>
      <c r="N6265" s="28">
        <f t="shared" si="679"/>
        <v>0</v>
      </c>
      <c r="O6265" s="28">
        <f t="shared" si="680"/>
        <v>0</v>
      </c>
      <c r="P6265" s="24">
        <f>IF([1]DEPURADO!H6259&gt;1,0,[1]DEPURADO!B6259)</f>
        <v>0</v>
      </c>
      <c r="Q6265" s="30">
        <f t="shared" si="681"/>
        <v>0</v>
      </c>
      <c r="R6265" s="31">
        <f t="shared" si="682"/>
        <v>0</v>
      </c>
      <c r="S6265" s="31">
        <f>+[1]DEPURADO!J6259</f>
        <v>0</v>
      </c>
      <c r="T6265" s="23" t="s">
        <v>45</v>
      </c>
      <c r="U6265" s="31">
        <f>+[1]DEPURADO!I6259</f>
        <v>0</v>
      </c>
      <c r="V6265" s="30"/>
      <c r="W6265" s="23" t="s">
        <v>45</v>
      </c>
      <c r="X6265" s="31">
        <f>+[1]DEPURADO!K6259+[1]DEPURADO!L6259</f>
        <v>0</v>
      </c>
      <c r="Y6265" s="23" t="s">
        <v>45</v>
      </c>
      <c r="Z6265" s="31">
        <f t="shared" si="683"/>
        <v>0</v>
      </c>
      <c r="AA6265" s="31"/>
      <c r="AB6265" s="31">
        <v>0</v>
      </c>
      <c r="AC6265" s="31">
        <v>0</v>
      </c>
      <c r="AD6265" s="30"/>
      <c r="AE6265" s="30">
        <f>+[1]DEPURADO!K6259</f>
        <v>0</v>
      </c>
      <c r="AF6265" s="30">
        <v>0</v>
      </c>
      <c r="AG6265" s="30">
        <f t="shared" si="684"/>
        <v>0</v>
      </c>
      <c r="AH6265" s="30">
        <v>0</v>
      </c>
      <c r="AI6265" s="30">
        <f>+[1]DEPURADO!G6259</f>
        <v>0</v>
      </c>
      <c r="AJ6265" s="32"/>
      <c r="AK6265" s="33"/>
    </row>
    <row r="6266" spans="1:37" s="34" customFormat="1" hidden="1" x14ac:dyDescent="0.25">
      <c r="A6266" s="23">
        <f t="shared" si="685"/>
        <v>6258</v>
      </c>
      <c r="B6266" s="24" t="s">
        <v>44</v>
      </c>
      <c r="C6266" s="23">
        <f>+[1]DEPURADO!A6260</f>
        <v>0</v>
      </c>
      <c r="D6266" s="23">
        <f>+[1]DEPURADO!B6260</f>
        <v>0</v>
      </c>
      <c r="E6266" s="25">
        <f>+[1]DEPURADO!C6260</f>
        <v>0</v>
      </c>
      <c r="F6266" s="26" t="str">
        <f>+IF([1]DEPURADO!D6260&gt;1,[1]DEPURADO!D6260," ")</f>
        <v xml:space="preserve"> </v>
      </c>
      <c r="G6266" s="27">
        <f>[1]DEPURADO!F6260</f>
        <v>0</v>
      </c>
      <c r="H6266" s="28">
        <v>0</v>
      </c>
      <c r="I6266" s="28">
        <f>+[1]DEPURADO!M6260+[1]DEPURADO!N6260</f>
        <v>0</v>
      </c>
      <c r="J6266" s="28">
        <f>+[1]DEPURADO!R6260</f>
        <v>0</v>
      </c>
      <c r="K6266" s="29">
        <f>+[1]DEPURADO!P6260+[1]DEPURADO!Q6260</f>
        <v>0</v>
      </c>
      <c r="L6266" s="28">
        <v>0</v>
      </c>
      <c r="M6266" s="28">
        <v>0</v>
      </c>
      <c r="N6266" s="28">
        <f t="shared" si="679"/>
        <v>0</v>
      </c>
      <c r="O6266" s="28">
        <f t="shared" si="680"/>
        <v>0</v>
      </c>
      <c r="P6266" s="24">
        <f>IF([1]DEPURADO!H6260&gt;1,0,[1]DEPURADO!B6260)</f>
        <v>0</v>
      </c>
      <c r="Q6266" s="30">
        <f t="shared" si="681"/>
        <v>0</v>
      </c>
      <c r="R6266" s="31">
        <f t="shared" si="682"/>
        <v>0</v>
      </c>
      <c r="S6266" s="31">
        <f>+[1]DEPURADO!J6260</f>
        <v>0</v>
      </c>
      <c r="T6266" s="23" t="s">
        <v>45</v>
      </c>
      <c r="U6266" s="31">
        <f>+[1]DEPURADO!I6260</f>
        <v>0</v>
      </c>
      <c r="V6266" s="30"/>
      <c r="W6266" s="23" t="s">
        <v>45</v>
      </c>
      <c r="X6266" s="31">
        <f>+[1]DEPURADO!K6260+[1]DEPURADO!L6260</f>
        <v>0</v>
      </c>
      <c r="Y6266" s="23" t="s">
        <v>45</v>
      </c>
      <c r="Z6266" s="31">
        <f t="shared" si="683"/>
        <v>0</v>
      </c>
      <c r="AA6266" s="31"/>
      <c r="AB6266" s="31">
        <v>0</v>
      </c>
      <c r="AC6266" s="31">
        <v>0</v>
      </c>
      <c r="AD6266" s="30"/>
      <c r="AE6266" s="30">
        <f>+[1]DEPURADO!K6260</f>
        <v>0</v>
      </c>
      <c r="AF6266" s="30">
        <v>0</v>
      </c>
      <c r="AG6266" s="30">
        <f t="shared" si="684"/>
        <v>0</v>
      </c>
      <c r="AH6266" s="30">
        <v>0</v>
      </c>
      <c r="AI6266" s="30">
        <f>+[1]DEPURADO!G6260</f>
        <v>0</v>
      </c>
      <c r="AJ6266" s="32"/>
      <c r="AK6266" s="33"/>
    </row>
    <row r="6267" spans="1:37" s="34" customFormat="1" hidden="1" x14ac:dyDescent="0.25">
      <c r="A6267" s="23">
        <f t="shared" si="685"/>
        <v>6259</v>
      </c>
      <c r="B6267" s="24" t="s">
        <v>44</v>
      </c>
      <c r="C6267" s="23">
        <f>+[1]DEPURADO!A6261</f>
        <v>0</v>
      </c>
      <c r="D6267" s="23">
        <f>+[1]DEPURADO!B6261</f>
        <v>0</v>
      </c>
      <c r="E6267" s="25">
        <f>+[1]DEPURADO!C6261</f>
        <v>0</v>
      </c>
      <c r="F6267" s="26" t="str">
        <f>+IF([1]DEPURADO!D6261&gt;1,[1]DEPURADO!D6261," ")</f>
        <v xml:space="preserve"> </v>
      </c>
      <c r="G6267" s="27">
        <f>[1]DEPURADO!F6261</f>
        <v>0</v>
      </c>
      <c r="H6267" s="28">
        <v>0</v>
      </c>
      <c r="I6267" s="28">
        <f>+[1]DEPURADO!M6261+[1]DEPURADO!N6261</f>
        <v>0</v>
      </c>
      <c r="J6267" s="28">
        <f>+[1]DEPURADO!R6261</f>
        <v>0</v>
      </c>
      <c r="K6267" s="29">
        <f>+[1]DEPURADO!P6261+[1]DEPURADO!Q6261</f>
        <v>0</v>
      </c>
      <c r="L6267" s="28">
        <v>0</v>
      </c>
      <c r="M6267" s="28">
        <v>0</v>
      </c>
      <c r="N6267" s="28">
        <f t="shared" si="679"/>
        <v>0</v>
      </c>
      <c r="O6267" s="28">
        <f t="shared" si="680"/>
        <v>0</v>
      </c>
      <c r="P6267" s="24">
        <f>IF([1]DEPURADO!H6261&gt;1,0,[1]DEPURADO!B6261)</f>
        <v>0</v>
      </c>
      <c r="Q6267" s="30">
        <f t="shared" si="681"/>
        <v>0</v>
      </c>
      <c r="R6267" s="31">
        <f t="shared" si="682"/>
        <v>0</v>
      </c>
      <c r="S6267" s="31">
        <f>+[1]DEPURADO!J6261</f>
        <v>0</v>
      </c>
      <c r="T6267" s="23" t="s">
        <v>45</v>
      </c>
      <c r="U6267" s="31">
        <f>+[1]DEPURADO!I6261</f>
        <v>0</v>
      </c>
      <c r="V6267" s="30"/>
      <c r="W6267" s="23" t="s">
        <v>45</v>
      </c>
      <c r="X6267" s="31">
        <f>+[1]DEPURADO!K6261+[1]DEPURADO!L6261</f>
        <v>0</v>
      </c>
      <c r="Y6267" s="23" t="s">
        <v>45</v>
      </c>
      <c r="Z6267" s="31">
        <f t="shared" si="683"/>
        <v>0</v>
      </c>
      <c r="AA6267" s="31"/>
      <c r="AB6267" s="31">
        <v>0</v>
      </c>
      <c r="AC6267" s="31">
        <v>0</v>
      </c>
      <c r="AD6267" s="30"/>
      <c r="AE6267" s="30">
        <f>+[1]DEPURADO!K6261</f>
        <v>0</v>
      </c>
      <c r="AF6267" s="30">
        <v>0</v>
      </c>
      <c r="AG6267" s="30">
        <f t="shared" si="684"/>
        <v>0</v>
      </c>
      <c r="AH6267" s="30">
        <v>0</v>
      </c>
      <c r="AI6267" s="30">
        <f>+[1]DEPURADO!G6261</f>
        <v>0</v>
      </c>
      <c r="AJ6267" s="32"/>
      <c r="AK6267" s="33"/>
    </row>
    <row r="6268" spans="1:37" s="34" customFormat="1" hidden="1" x14ac:dyDescent="0.25">
      <c r="A6268" s="23">
        <f t="shared" si="685"/>
        <v>6260</v>
      </c>
      <c r="B6268" s="24" t="s">
        <v>44</v>
      </c>
      <c r="C6268" s="23">
        <f>+[1]DEPURADO!A6262</f>
        <v>0</v>
      </c>
      <c r="D6268" s="23">
        <f>+[1]DEPURADO!B6262</f>
        <v>0</v>
      </c>
      <c r="E6268" s="25">
        <f>+[1]DEPURADO!C6262</f>
        <v>0</v>
      </c>
      <c r="F6268" s="26" t="str">
        <f>+IF([1]DEPURADO!D6262&gt;1,[1]DEPURADO!D6262," ")</f>
        <v xml:space="preserve"> </v>
      </c>
      <c r="G6268" s="27">
        <f>[1]DEPURADO!F6262</f>
        <v>0</v>
      </c>
      <c r="H6268" s="28">
        <v>0</v>
      </c>
      <c r="I6268" s="28">
        <f>+[1]DEPURADO!M6262+[1]DEPURADO!N6262</f>
        <v>0</v>
      </c>
      <c r="J6268" s="28">
        <f>+[1]DEPURADO!R6262</f>
        <v>0</v>
      </c>
      <c r="K6268" s="29">
        <f>+[1]DEPURADO!P6262+[1]DEPURADO!Q6262</f>
        <v>0</v>
      </c>
      <c r="L6268" s="28">
        <v>0</v>
      </c>
      <c r="M6268" s="28">
        <v>0</v>
      </c>
      <c r="N6268" s="28">
        <f t="shared" si="679"/>
        <v>0</v>
      </c>
      <c r="O6268" s="28">
        <f t="shared" si="680"/>
        <v>0</v>
      </c>
      <c r="P6268" s="24">
        <f>IF([1]DEPURADO!H6262&gt;1,0,[1]DEPURADO!B6262)</f>
        <v>0</v>
      </c>
      <c r="Q6268" s="30">
        <f t="shared" si="681"/>
        <v>0</v>
      </c>
      <c r="R6268" s="31">
        <f t="shared" si="682"/>
        <v>0</v>
      </c>
      <c r="S6268" s="31">
        <f>+[1]DEPURADO!J6262</f>
        <v>0</v>
      </c>
      <c r="T6268" s="23" t="s">
        <v>45</v>
      </c>
      <c r="U6268" s="31">
        <f>+[1]DEPURADO!I6262</f>
        <v>0</v>
      </c>
      <c r="V6268" s="30"/>
      <c r="W6268" s="23" t="s">
        <v>45</v>
      </c>
      <c r="X6268" s="31">
        <f>+[1]DEPURADO!K6262+[1]DEPURADO!L6262</f>
        <v>0</v>
      </c>
      <c r="Y6268" s="23" t="s">
        <v>45</v>
      </c>
      <c r="Z6268" s="31">
        <f t="shared" si="683"/>
        <v>0</v>
      </c>
      <c r="AA6268" s="31"/>
      <c r="AB6268" s="31">
        <v>0</v>
      </c>
      <c r="AC6268" s="31">
        <v>0</v>
      </c>
      <c r="AD6268" s="30"/>
      <c r="AE6268" s="30">
        <f>+[1]DEPURADO!K6262</f>
        <v>0</v>
      </c>
      <c r="AF6268" s="30">
        <v>0</v>
      </c>
      <c r="AG6268" s="30">
        <f t="shared" si="684"/>
        <v>0</v>
      </c>
      <c r="AH6268" s="30">
        <v>0</v>
      </c>
      <c r="AI6268" s="30">
        <f>+[1]DEPURADO!G6262</f>
        <v>0</v>
      </c>
      <c r="AJ6268" s="32"/>
      <c r="AK6268" s="33"/>
    </row>
    <row r="6269" spans="1:37" s="34" customFormat="1" hidden="1" x14ac:dyDescent="0.25">
      <c r="A6269" s="23">
        <f t="shared" si="685"/>
        <v>6261</v>
      </c>
      <c r="B6269" s="24" t="s">
        <v>44</v>
      </c>
      <c r="C6269" s="23">
        <f>+[1]DEPURADO!A6263</f>
        <v>0</v>
      </c>
      <c r="D6269" s="23">
        <f>+[1]DEPURADO!B6263</f>
        <v>0</v>
      </c>
      <c r="E6269" s="25">
        <f>+[1]DEPURADO!C6263</f>
        <v>0</v>
      </c>
      <c r="F6269" s="26" t="str">
        <f>+IF([1]DEPURADO!D6263&gt;1,[1]DEPURADO!D6263," ")</f>
        <v xml:space="preserve"> </v>
      </c>
      <c r="G6269" s="27">
        <f>[1]DEPURADO!F6263</f>
        <v>0</v>
      </c>
      <c r="H6269" s="28">
        <v>0</v>
      </c>
      <c r="I6269" s="28">
        <f>+[1]DEPURADO!M6263+[1]DEPURADO!N6263</f>
        <v>0</v>
      </c>
      <c r="J6269" s="28">
        <f>+[1]DEPURADO!R6263</f>
        <v>0</v>
      </c>
      <c r="K6269" s="29">
        <f>+[1]DEPURADO!P6263+[1]DEPURADO!Q6263</f>
        <v>0</v>
      </c>
      <c r="L6269" s="28">
        <v>0</v>
      </c>
      <c r="M6269" s="28">
        <v>0</v>
      </c>
      <c r="N6269" s="28">
        <f t="shared" si="679"/>
        <v>0</v>
      </c>
      <c r="O6269" s="28">
        <f t="shared" si="680"/>
        <v>0</v>
      </c>
      <c r="P6269" s="24">
        <f>IF([1]DEPURADO!H6263&gt;1,0,[1]DEPURADO!B6263)</f>
        <v>0</v>
      </c>
      <c r="Q6269" s="30">
        <f t="shared" si="681"/>
        <v>0</v>
      </c>
      <c r="R6269" s="31">
        <f t="shared" si="682"/>
        <v>0</v>
      </c>
      <c r="S6269" s="31">
        <f>+[1]DEPURADO!J6263</f>
        <v>0</v>
      </c>
      <c r="T6269" s="23" t="s">
        <v>45</v>
      </c>
      <c r="U6269" s="31">
        <f>+[1]DEPURADO!I6263</f>
        <v>0</v>
      </c>
      <c r="V6269" s="30"/>
      <c r="W6269" s="23" t="s">
        <v>45</v>
      </c>
      <c r="X6269" s="31">
        <f>+[1]DEPURADO!K6263+[1]DEPURADO!L6263</f>
        <v>0</v>
      </c>
      <c r="Y6269" s="23" t="s">
        <v>45</v>
      </c>
      <c r="Z6269" s="31">
        <f t="shared" si="683"/>
        <v>0</v>
      </c>
      <c r="AA6269" s="31"/>
      <c r="AB6269" s="31">
        <v>0</v>
      </c>
      <c r="AC6269" s="31">
        <v>0</v>
      </c>
      <c r="AD6269" s="30"/>
      <c r="AE6269" s="30">
        <f>+[1]DEPURADO!K6263</f>
        <v>0</v>
      </c>
      <c r="AF6269" s="30">
        <v>0</v>
      </c>
      <c r="AG6269" s="30">
        <f t="shared" si="684"/>
        <v>0</v>
      </c>
      <c r="AH6269" s="30">
        <v>0</v>
      </c>
      <c r="AI6269" s="30">
        <f>+[1]DEPURADO!G6263</f>
        <v>0</v>
      </c>
      <c r="AJ6269" s="32"/>
      <c r="AK6269" s="33"/>
    </row>
    <row r="6270" spans="1:37" s="34" customFormat="1" hidden="1" x14ac:dyDescent="0.25">
      <c r="A6270" s="23">
        <f t="shared" si="685"/>
        <v>6262</v>
      </c>
      <c r="B6270" s="24" t="s">
        <v>44</v>
      </c>
      <c r="C6270" s="23">
        <f>+[1]DEPURADO!A6264</f>
        <v>0</v>
      </c>
      <c r="D6270" s="23">
        <f>+[1]DEPURADO!B6264</f>
        <v>0</v>
      </c>
      <c r="E6270" s="25">
        <f>+[1]DEPURADO!C6264</f>
        <v>0</v>
      </c>
      <c r="F6270" s="26" t="str">
        <f>+IF([1]DEPURADO!D6264&gt;1,[1]DEPURADO!D6264," ")</f>
        <v xml:space="preserve"> </v>
      </c>
      <c r="G6270" s="27">
        <f>[1]DEPURADO!F6264</f>
        <v>0</v>
      </c>
      <c r="H6270" s="28">
        <v>0</v>
      </c>
      <c r="I6270" s="28">
        <f>+[1]DEPURADO!M6264+[1]DEPURADO!N6264</f>
        <v>0</v>
      </c>
      <c r="J6270" s="28">
        <f>+[1]DEPURADO!R6264</f>
        <v>0</v>
      </c>
      <c r="K6270" s="29">
        <f>+[1]DEPURADO!P6264+[1]DEPURADO!Q6264</f>
        <v>0</v>
      </c>
      <c r="L6270" s="28">
        <v>0</v>
      </c>
      <c r="M6270" s="28">
        <v>0</v>
      </c>
      <c r="N6270" s="28">
        <f t="shared" si="679"/>
        <v>0</v>
      </c>
      <c r="O6270" s="28">
        <f t="shared" si="680"/>
        <v>0</v>
      </c>
      <c r="P6270" s="24">
        <f>IF([1]DEPURADO!H6264&gt;1,0,[1]DEPURADO!B6264)</f>
        <v>0</v>
      </c>
      <c r="Q6270" s="30">
        <f t="shared" si="681"/>
        <v>0</v>
      </c>
      <c r="R6270" s="31">
        <f t="shared" si="682"/>
        <v>0</v>
      </c>
      <c r="S6270" s="31">
        <f>+[1]DEPURADO!J6264</f>
        <v>0</v>
      </c>
      <c r="T6270" s="23" t="s">
        <v>45</v>
      </c>
      <c r="U6270" s="31">
        <f>+[1]DEPURADO!I6264</f>
        <v>0</v>
      </c>
      <c r="V6270" s="30"/>
      <c r="W6270" s="23" t="s">
        <v>45</v>
      </c>
      <c r="X6270" s="31">
        <f>+[1]DEPURADO!K6264+[1]DEPURADO!L6264</f>
        <v>0</v>
      </c>
      <c r="Y6270" s="23" t="s">
        <v>45</v>
      </c>
      <c r="Z6270" s="31">
        <f t="shared" si="683"/>
        <v>0</v>
      </c>
      <c r="AA6270" s="31"/>
      <c r="AB6270" s="31">
        <v>0</v>
      </c>
      <c r="AC6270" s="31">
        <v>0</v>
      </c>
      <c r="AD6270" s="30"/>
      <c r="AE6270" s="30">
        <f>+[1]DEPURADO!K6264</f>
        <v>0</v>
      </c>
      <c r="AF6270" s="30">
        <v>0</v>
      </c>
      <c r="AG6270" s="30">
        <f t="shared" si="684"/>
        <v>0</v>
      </c>
      <c r="AH6270" s="30">
        <v>0</v>
      </c>
      <c r="AI6270" s="30">
        <f>+[1]DEPURADO!G6264</f>
        <v>0</v>
      </c>
      <c r="AJ6270" s="32"/>
      <c r="AK6270" s="33"/>
    </row>
    <row r="6271" spans="1:37" s="34" customFormat="1" hidden="1" x14ac:dyDescent="0.25">
      <c r="A6271" s="23">
        <f t="shared" si="685"/>
        <v>6263</v>
      </c>
      <c r="B6271" s="24" t="s">
        <v>44</v>
      </c>
      <c r="C6271" s="23">
        <f>+[1]DEPURADO!A6265</f>
        <v>0</v>
      </c>
      <c r="D6271" s="23">
        <f>+[1]DEPURADO!B6265</f>
        <v>0</v>
      </c>
      <c r="E6271" s="25">
        <f>+[1]DEPURADO!C6265</f>
        <v>0</v>
      </c>
      <c r="F6271" s="26" t="str">
        <f>+IF([1]DEPURADO!D6265&gt;1,[1]DEPURADO!D6265," ")</f>
        <v xml:space="preserve"> </v>
      </c>
      <c r="G6271" s="27">
        <f>[1]DEPURADO!F6265</f>
        <v>0</v>
      </c>
      <c r="H6271" s="28">
        <v>0</v>
      </c>
      <c r="I6271" s="28">
        <f>+[1]DEPURADO!M6265+[1]DEPURADO!N6265</f>
        <v>0</v>
      </c>
      <c r="J6271" s="28">
        <f>+[1]DEPURADO!R6265</f>
        <v>0</v>
      </c>
      <c r="K6271" s="29">
        <f>+[1]DEPURADO!P6265+[1]DEPURADO!Q6265</f>
        <v>0</v>
      </c>
      <c r="L6271" s="28">
        <v>0</v>
      </c>
      <c r="M6271" s="28">
        <v>0</v>
      </c>
      <c r="N6271" s="28">
        <f t="shared" si="679"/>
        <v>0</v>
      </c>
      <c r="O6271" s="28">
        <f t="shared" si="680"/>
        <v>0</v>
      </c>
      <c r="P6271" s="24">
        <f>IF([1]DEPURADO!H6265&gt;1,0,[1]DEPURADO!B6265)</f>
        <v>0</v>
      </c>
      <c r="Q6271" s="30">
        <f t="shared" si="681"/>
        <v>0</v>
      </c>
      <c r="R6271" s="31">
        <f t="shared" si="682"/>
        <v>0</v>
      </c>
      <c r="S6271" s="31">
        <f>+[1]DEPURADO!J6265</f>
        <v>0</v>
      </c>
      <c r="T6271" s="23" t="s">
        <v>45</v>
      </c>
      <c r="U6271" s="31">
        <f>+[1]DEPURADO!I6265</f>
        <v>0</v>
      </c>
      <c r="V6271" s="30"/>
      <c r="W6271" s="23" t="s">
        <v>45</v>
      </c>
      <c r="X6271" s="31">
        <f>+[1]DEPURADO!K6265+[1]DEPURADO!L6265</f>
        <v>0</v>
      </c>
      <c r="Y6271" s="23" t="s">
        <v>45</v>
      </c>
      <c r="Z6271" s="31">
        <f t="shared" si="683"/>
        <v>0</v>
      </c>
      <c r="AA6271" s="31"/>
      <c r="AB6271" s="31">
        <v>0</v>
      </c>
      <c r="AC6271" s="31">
        <v>0</v>
      </c>
      <c r="AD6271" s="30"/>
      <c r="AE6271" s="30">
        <f>+[1]DEPURADO!K6265</f>
        <v>0</v>
      </c>
      <c r="AF6271" s="30">
        <v>0</v>
      </c>
      <c r="AG6271" s="30">
        <f t="shared" si="684"/>
        <v>0</v>
      </c>
      <c r="AH6271" s="30">
        <v>0</v>
      </c>
      <c r="AI6271" s="30">
        <f>+[1]DEPURADO!G6265</f>
        <v>0</v>
      </c>
      <c r="AJ6271" s="32"/>
      <c r="AK6271" s="33"/>
    </row>
    <row r="6272" spans="1:37" s="34" customFormat="1" hidden="1" x14ac:dyDescent="0.25">
      <c r="A6272" s="23">
        <f t="shared" si="685"/>
        <v>6264</v>
      </c>
      <c r="B6272" s="24" t="s">
        <v>44</v>
      </c>
      <c r="C6272" s="23">
        <f>+[1]DEPURADO!A6266</f>
        <v>0</v>
      </c>
      <c r="D6272" s="23">
        <f>+[1]DEPURADO!B6266</f>
        <v>0</v>
      </c>
      <c r="E6272" s="25">
        <f>+[1]DEPURADO!C6266</f>
        <v>0</v>
      </c>
      <c r="F6272" s="26" t="str">
        <f>+IF([1]DEPURADO!D6266&gt;1,[1]DEPURADO!D6266," ")</f>
        <v xml:space="preserve"> </v>
      </c>
      <c r="G6272" s="27">
        <f>[1]DEPURADO!F6266</f>
        <v>0</v>
      </c>
      <c r="H6272" s="28">
        <v>0</v>
      </c>
      <c r="I6272" s="28">
        <f>+[1]DEPURADO!M6266+[1]DEPURADO!N6266</f>
        <v>0</v>
      </c>
      <c r="J6272" s="28">
        <f>+[1]DEPURADO!R6266</f>
        <v>0</v>
      </c>
      <c r="K6272" s="29">
        <f>+[1]DEPURADO!P6266+[1]DEPURADO!Q6266</f>
        <v>0</v>
      </c>
      <c r="L6272" s="28">
        <v>0</v>
      </c>
      <c r="M6272" s="28">
        <v>0</v>
      </c>
      <c r="N6272" s="28">
        <f t="shared" si="679"/>
        <v>0</v>
      </c>
      <c r="O6272" s="28">
        <f t="shared" si="680"/>
        <v>0</v>
      </c>
      <c r="P6272" s="24">
        <f>IF([1]DEPURADO!H6266&gt;1,0,[1]DEPURADO!B6266)</f>
        <v>0</v>
      </c>
      <c r="Q6272" s="30">
        <f t="shared" si="681"/>
        <v>0</v>
      </c>
      <c r="R6272" s="31">
        <f t="shared" si="682"/>
        <v>0</v>
      </c>
      <c r="S6272" s="31">
        <f>+[1]DEPURADO!J6266</f>
        <v>0</v>
      </c>
      <c r="T6272" s="23" t="s">
        <v>45</v>
      </c>
      <c r="U6272" s="31">
        <f>+[1]DEPURADO!I6266</f>
        <v>0</v>
      </c>
      <c r="V6272" s="30"/>
      <c r="W6272" s="23" t="s">
        <v>45</v>
      </c>
      <c r="X6272" s="31">
        <f>+[1]DEPURADO!K6266+[1]DEPURADO!L6266</f>
        <v>0</v>
      </c>
      <c r="Y6272" s="23" t="s">
        <v>45</v>
      </c>
      <c r="Z6272" s="31">
        <f t="shared" si="683"/>
        <v>0</v>
      </c>
      <c r="AA6272" s="31"/>
      <c r="AB6272" s="31">
        <v>0</v>
      </c>
      <c r="AC6272" s="31">
        <v>0</v>
      </c>
      <c r="AD6272" s="30"/>
      <c r="AE6272" s="30">
        <f>+[1]DEPURADO!K6266</f>
        <v>0</v>
      </c>
      <c r="AF6272" s="30">
        <v>0</v>
      </c>
      <c r="AG6272" s="30">
        <f t="shared" si="684"/>
        <v>0</v>
      </c>
      <c r="AH6272" s="30">
        <v>0</v>
      </c>
      <c r="AI6272" s="30">
        <f>+[1]DEPURADO!G6266</f>
        <v>0</v>
      </c>
      <c r="AJ6272" s="32"/>
      <c r="AK6272" s="33"/>
    </row>
    <row r="6273" spans="1:37" s="34" customFormat="1" hidden="1" x14ac:dyDescent="0.25">
      <c r="A6273" s="23">
        <f t="shared" si="685"/>
        <v>6265</v>
      </c>
      <c r="B6273" s="24" t="s">
        <v>44</v>
      </c>
      <c r="C6273" s="23">
        <f>+[1]DEPURADO!A6267</f>
        <v>0</v>
      </c>
      <c r="D6273" s="23">
        <f>+[1]DEPURADO!B6267</f>
        <v>0</v>
      </c>
      <c r="E6273" s="25">
        <f>+[1]DEPURADO!C6267</f>
        <v>0</v>
      </c>
      <c r="F6273" s="26" t="str">
        <f>+IF([1]DEPURADO!D6267&gt;1,[1]DEPURADO!D6267," ")</f>
        <v xml:space="preserve"> </v>
      </c>
      <c r="G6273" s="27">
        <f>[1]DEPURADO!F6267</f>
        <v>0</v>
      </c>
      <c r="H6273" s="28">
        <v>0</v>
      </c>
      <c r="I6273" s="28">
        <f>+[1]DEPURADO!M6267+[1]DEPURADO!N6267</f>
        <v>0</v>
      </c>
      <c r="J6273" s="28">
        <f>+[1]DEPURADO!R6267</f>
        <v>0</v>
      </c>
      <c r="K6273" s="29">
        <f>+[1]DEPURADO!P6267+[1]DEPURADO!Q6267</f>
        <v>0</v>
      </c>
      <c r="L6273" s="28">
        <v>0</v>
      </c>
      <c r="M6273" s="28">
        <v>0</v>
      </c>
      <c r="N6273" s="28">
        <f t="shared" si="679"/>
        <v>0</v>
      </c>
      <c r="O6273" s="28">
        <f t="shared" si="680"/>
        <v>0</v>
      </c>
      <c r="P6273" s="24">
        <f>IF([1]DEPURADO!H6267&gt;1,0,[1]DEPURADO!B6267)</f>
        <v>0</v>
      </c>
      <c r="Q6273" s="30">
        <f t="shared" si="681"/>
        <v>0</v>
      </c>
      <c r="R6273" s="31">
        <f t="shared" si="682"/>
        <v>0</v>
      </c>
      <c r="S6273" s="31">
        <f>+[1]DEPURADO!J6267</f>
        <v>0</v>
      </c>
      <c r="T6273" s="23" t="s">
        <v>45</v>
      </c>
      <c r="U6273" s="31">
        <f>+[1]DEPURADO!I6267</f>
        <v>0</v>
      </c>
      <c r="V6273" s="30"/>
      <c r="W6273" s="23" t="s">
        <v>45</v>
      </c>
      <c r="X6273" s="31">
        <f>+[1]DEPURADO!K6267+[1]DEPURADO!L6267</f>
        <v>0</v>
      </c>
      <c r="Y6273" s="23" t="s">
        <v>45</v>
      </c>
      <c r="Z6273" s="31">
        <f t="shared" si="683"/>
        <v>0</v>
      </c>
      <c r="AA6273" s="31"/>
      <c r="AB6273" s="31">
        <v>0</v>
      </c>
      <c r="AC6273" s="31">
        <v>0</v>
      </c>
      <c r="AD6273" s="30"/>
      <c r="AE6273" s="30">
        <f>+[1]DEPURADO!K6267</f>
        <v>0</v>
      </c>
      <c r="AF6273" s="30">
        <v>0</v>
      </c>
      <c r="AG6273" s="30">
        <f t="shared" si="684"/>
        <v>0</v>
      </c>
      <c r="AH6273" s="30">
        <v>0</v>
      </c>
      <c r="AI6273" s="30">
        <f>+[1]DEPURADO!G6267</f>
        <v>0</v>
      </c>
      <c r="AJ6273" s="32"/>
      <c r="AK6273" s="33"/>
    </row>
    <row r="6274" spans="1:37" s="34" customFormat="1" hidden="1" x14ac:dyDescent="0.25">
      <c r="A6274" s="23">
        <f t="shared" si="685"/>
        <v>6266</v>
      </c>
      <c r="B6274" s="24" t="s">
        <v>44</v>
      </c>
      <c r="C6274" s="23">
        <f>+[1]DEPURADO!A6268</f>
        <v>0</v>
      </c>
      <c r="D6274" s="23">
        <f>+[1]DEPURADO!B6268</f>
        <v>0</v>
      </c>
      <c r="E6274" s="25">
        <f>+[1]DEPURADO!C6268</f>
        <v>0</v>
      </c>
      <c r="F6274" s="26" t="str">
        <f>+IF([1]DEPURADO!D6268&gt;1,[1]DEPURADO!D6268," ")</f>
        <v xml:space="preserve"> </v>
      </c>
      <c r="G6274" s="27">
        <f>[1]DEPURADO!F6268</f>
        <v>0</v>
      </c>
      <c r="H6274" s="28">
        <v>0</v>
      </c>
      <c r="I6274" s="28">
        <f>+[1]DEPURADO!M6268+[1]DEPURADO!N6268</f>
        <v>0</v>
      </c>
      <c r="J6274" s="28">
        <f>+[1]DEPURADO!R6268</f>
        <v>0</v>
      </c>
      <c r="K6274" s="29">
        <f>+[1]DEPURADO!P6268+[1]DEPURADO!Q6268</f>
        <v>0</v>
      </c>
      <c r="L6274" s="28">
        <v>0</v>
      </c>
      <c r="M6274" s="28">
        <v>0</v>
      </c>
      <c r="N6274" s="28">
        <f t="shared" si="679"/>
        <v>0</v>
      </c>
      <c r="O6274" s="28">
        <f t="shared" si="680"/>
        <v>0</v>
      </c>
      <c r="P6274" s="24">
        <f>IF([1]DEPURADO!H6268&gt;1,0,[1]DEPURADO!B6268)</f>
        <v>0</v>
      </c>
      <c r="Q6274" s="30">
        <f t="shared" si="681"/>
        <v>0</v>
      </c>
      <c r="R6274" s="31">
        <f t="shared" si="682"/>
        <v>0</v>
      </c>
      <c r="S6274" s="31">
        <f>+[1]DEPURADO!J6268</f>
        <v>0</v>
      </c>
      <c r="T6274" s="23" t="s">
        <v>45</v>
      </c>
      <c r="U6274" s="31">
        <f>+[1]DEPURADO!I6268</f>
        <v>0</v>
      </c>
      <c r="V6274" s="30"/>
      <c r="W6274" s="23" t="s">
        <v>45</v>
      </c>
      <c r="X6274" s="31">
        <f>+[1]DEPURADO!K6268+[1]DEPURADO!L6268</f>
        <v>0</v>
      </c>
      <c r="Y6274" s="23" t="s">
        <v>45</v>
      </c>
      <c r="Z6274" s="31">
        <f t="shared" si="683"/>
        <v>0</v>
      </c>
      <c r="AA6274" s="31"/>
      <c r="AB6274" s="31">
        <v>0</v>
      </c>
      <c r="AC6274" s="31">
        <v>0</v>
      </c>
      <c r="AD6274" s="30"/>
      <c r="AE6274" s="30">
        <f>+[1]DEPURADO!K6268</f>
        <v>0</v>
      </c>
      <c r="AF6274" s="30">
        <v>0</v>
      </c>
      <c r="AG6274" s="30">
        <f t="shared" si="684"/>
        <v>0</v>
      </c>
      <c r="AH6274" s="30">
        <v>0</v>
      </c>
      <c r="AI6274" s="30">
        <f>+[1]DEPURADO!G6268</f>
        <v>0</v>
      </c>
      <c r="AJ6274" s="32"/>
      <c r="AK6274" s="33"/>
    </row>
    <row r="6275" spans="1:37" s="34" customFormat="1" hidden="1" x14ac:dyDescent="0.25">
      <c r="A6275" s="23">
        <f t="shared" si="685"/>
        <v>6267</v>
      </c>
      <c r="B6275" s="24" t="s">
        <v>44</v>
      </c>
      <c r="C6275" s="23">
        <f>+[1]DEPURADO!A6269</f>
        <v>0</v>
      </c>
      <c r="D6275" s="23">
        <f>+[1]DEPURADO!B6269</f>
        <v>0</v>
      </c>
      <c r="E6275" s="25">
        <f>+[1]DEPURADO!C6269</f>
        <v>0</v>
      </c>
      <c r="F6275" s="26" t="str">
        <f>+IF([1]DEPURADO!D6269&gt;1,[1]DEPURADO!D6269," ")</f>
        <v xml:space="preserve"> </v>
      </c>
      <c r="G6275" s="27">
        <f>[1]DEPURADO!F6269</f>
        <v>0</v>
      </c>
      <c r="H6275" s="28">
        <v>0</v>
      </c>
      <c r="I6275" s="28">
        <f>+[1]DEPURADO!M6269+[1]DEPURADO!N6269</f>
        <v>0</v>
      </c>
      <c r="J6275" s="28">
        <f>+[1]DEPURADO!R6269</f>
        <v>0</v>
      </c>
      <c r="K6275" s="29">
        <f>+[1]DEPURADO!P6269+[1]DEPURADO!Q6269</f>
        <v>0</v>
      </c>
      <c r="L6275" s="28">
        <v>0</v>
      </c>
      <c r="M6275" s="28">
        <v>0</v>
      </c>
      <c r="N6275" s="28">
        <f t="shared" si="679"/>
        <v>0</v>
      </c>
      <c r="O6275" s="28">
        <f t="shared" si="680"/>
        <v>0</v>
      </c>
      <c r="P6275" s="24">
        <f>IF([1]DEPURADO!H6269&gt;1,0,[1]DEPURADO!B6269)</f>
        <v>0</v>
      </c>
      <c r="Q6275" s="30">
        <f t="shared" si="681"/>
        <v>0</v>
      </c>
      <c r="R6275" s="31">
        <f t="shared" si="682"/>
        <v>0</v>
      </c>
      <c r="S6275" s="31">
        <f>+[1]DEPURADO!J6269</f>
        <v>0</v>
      </c>
      <c r="T6275" s="23" t="s">
        <v>45</v>
      </c>
      <c r="U6275" s="31">
        <f>+[1]DEPURADO!I6269</f>
        <v>0</v>
      </c>
      <c r="V6275" s="30"/>
      <c r="W6275" s="23" t="s">
        <v>45</v>
      </c>
      <c r="X6275" s="31">
        <f>+[1]DEPURADO!K6269+[1]DEPURADO!L6269</f>
        <v>0</v>
      </c>
      <c r="Y6275" s="23" t="s">
        <v>45</v>
      </c>
      <c r="Z6275" s="31">
        <f t="shared" si="683"/>
        <v>0</v>
      </c>
      <c r="AA6275" s="31"/>
      <c r="AB6275" s="31">
        <v>0</v>
      </c>
      <c r="AC6275" s="31">
        <v>0</v>
      </c>
      <c r="AD6275" s="30"/>
      <c r="AE6275" s="30">
        <f>+[1]DEPURADO!K6269</f>
        <v>0</v>
      </c>
      <c r="AF6275" s="30">
        <v>0</v>
      </c>
      <c r="AG6275" s="30">
        <f t="shared" si="684"/>
        <v>0</v>
      </c>
      <c r="AH6275" s="30">
        <v>0</v>
      </c>
      <c r="AI6275" s="30">
        <f>+[1]DEPURADO!G6269</f>
        <v>0</v>
      </c>
      <c r="AJ6275" s="32"/>
      <c r="AK6275" s="33"/>
    </row>
    <row r="6276" spans="1:37" s="34" customFormat="1" hidden="1" x14ac:dyDescent="0.25">
      <c r="A6276" s="23">
        <f t="shared" si="685"/>
        <v>6268</v>
      </c>
      <c r="B6276" s="24" t="s">
        <v>44</v>
      </c>
      <c r="C6276" s="23">
        <f>+[1]DEPURADO!A6270</f>
        <v>0</v>
      </c>
      <c r="D6276" s="23">
        <f>+[1]DEPURADO!B6270</f>
        <v>0</v>
      </c>
      <c r="E6276" s="25">
        <f>+[1]DEPURADO!C6270</f>
        <v>0</v>
      </c>
      <c r="F6276" s="26" t="str">
        <f>+IF([1]DEPURADO!D6270&gt;1,[1]DEPURADO!D6270," ")</f>
        <v xml:space="preserve"> </v>
      </c>
      <c r="G6276" s="27">
        <f>[1]DEPURADO!F6270</f>
        <v>0</v>
      </c>
      <c r="H6276" s="28">
        <v>0</v>
      </c>
      <c r="I6276" s="28">
        <f>+[1]DEPURADO!M6270+[1]DEPURADO!N6270</f>
        <v>0</v>
      </c>
      <c r="J6276" s="28">
        <f>+[1]DEPURADO!R6270</f>
        <v>0</v>
      </c>
      <c r="K6276" s="29">
        <f>+[1]DEPURADO!P6270+[1]DEPURADO!Q6270</f>
        <v>0</v>
      </c>
      <c r="L6276" s="28">
        <v>0</v>
      </c>
      <c r="M6276" s="28">
        <v>0</v>
      </c>
      <c r="N6276" s="28">
        <f t="shared" si="679"/>
        <v>0</v>
      </c>
      <c r="O6276" s="28">
        <f t="shared" si="680"/>
        <v>0</v>
      </c>
      <c r="P6276" s="24">
        <f>IF([1]DEPURADO!H6270&gt;1,0,[1]DEPURADO!B6270)</f>
        <v>0</v>
      </c>
      <c r="Q6276" s="30">
        <f t="shared" si="681"/>
        <v>0</v>
      </c>
      <c r="R6276" s="31">
        <f t="shared" si="682"/>
        <v>0</v>
      </c>
      <c r="S6276" s="31">
        <f>+[1]DEPURADO!J6270</f>
        <v>0</v>
      </c>
      <c r="T6276" s="23" t="s">
        <v>45</v>
      </c>
      <c r="U6276" s="31">
        <f>+[1]DEPURADO!I6270</f>
        <v>0</v>
      </c>
      <c r="V6276" s="30"/>
      <c r="W6276" s="23" t="s">
        <v>45</v>
      </c>
      <c r="X6276" s="31">
        <f>+[1]DEPURADO!K6270+[1]DEPURADO!L6270</f>
        <v>0</v>
      </c>
      <c r="Y6276" s="23" t="s">
        <v>45</v>
      </c>
      <c r="Z6276" s="31">
        <f t="shared" si="683"/>
        <v>0</v>
      </c>
      <c r="AA6276" s="31"/>
      <c r="AB6276" s="31">
        <v>0</v>
      </c>
      <c r="AC6276" s="31">
        <v>0</v>
      </c>
      <c r="AD6276" s="30"/>
      <c r="AE6276" s="30">
        <f>+[1]DEPURADO!K6270</f>
        <v>0</v>
      </c>
      <c r="AF6276" s="30">
        <v>0</v>
      </c>
      <c r="AG6276" s="30">
        <f t="shared" si="684"/>
        <v>0</v>
      </c>
      <c r="AH6276" s="30">
        <v>0</v>
      </c>
      <c r="AI6276" s="30">
        <f>+[1]DEPURADO!G6270</f>
        <v>0</v>
      </c>
      <c r="AJ6276" s="32"/>
      <c r="AK6276" s="33"/>
    </row>
    <row r="6277" spans="1:37" s="34" customFormat="1" hidden="1" x14ac:dyDescent="0.25">
      <c r="A6277" s="23">
        <f t="shared" si="685"/>
        <v>6269</v>
      </c>
      <c r="B6277" s="24" t="s">
        <v>44</v>
      </c>
      <c r="C6277" s="23">
        <f>+[1]DEPURADO!A6271</f>
        <v>0</v>
      </c>
      <c r="D6277" s="23">
        <f>+[1]DEPURADO!B6271</f>
        <v>0</v>
      </c>
      <c r="E6277" s="25">
        <f>+[1]DEPURADO!C6271</f>
        <v>0</v>
      </c>
      <c r="F6277" s="26" t="str">
        <f>+IF([1]DEPURADO!D6271&gt;1,[1]DEPURADO!D6271," ")</f>
        <v xml:space="preserve"> </v>
      </c>
      <c r="G6277" s="27">
        <f>[1]DEPURADO!F6271</f>
        <v>0</v>
      </c>
      <c r="H6277" s="28">
        <v>0</v>
      </c>
      <c r="I6277" s="28">
        <f>+[1]DEPURADO!M6271+[1]DEPURADO!N6271</f>
        <v>0</v>
      </c>
      <c r="J6277" s="28">
        <f>+[1]DEPURADO!R6271</f>
        <v>0</v>
      </c>
      <c r="K6277" s="29">
        <f>+[1]DEPURADO!P6271+[1]DEPURADO!Q6271</f>
        <v>0</v>
      </c>
      <c r="L6277" s="28">
        <v>0</v>
      </c>
      <c r="M6277" s="28">
        <v>0</v>
      </c>
      <c r="N6277" s="28">
        <f t="shared" si="679"/>
        <v>0</v>
      </c>
      <c r="O6277" s="28">
        <f t="shared" si="680"/>
        <v>0</v>
      </c>
      <c r="P6277" s="24">
        <f>IF([1]DEPURADO!H6271&gt;1,0,[1]DEPURADO!B6271)</f>
        <v>0</v>
      </c>
      <c r="Q6277" s="30">
        <f t="shared" si="681"/>
        <v>0</v>
      </c>
      <c r="R6277" s="31">
        <f t="shared" si="682"/>
        <v>0</v>
      </c>
      <c r="S6277" s="31">
        <f>+[1]DEPURADO!J6271</f>
        <v>0</v>
      </c>
      <c r="T6277" s="23" t="s">
        <v>45</v>
      </c>
      <c r="U6277" s="31">
        <f>+[1]DEPURADO!I6271</f>
        <v>0</v>
      </c>
      <c r="V6277" s="30"/>
      <c r="W6277" s="23" t="s">
        <v>45</v>
      </c>
      <c r="X6277" s="31">
        <f>+[1]DEPURADO!K6271+[1]DEPURADO!L6271</f>
        <v>0</v>
      </c>
      <c r="Y6277" s="23" t="s">
        <v>45</v>
      </c>
      <c r="Z6277" s="31">
        <f t="shared" si="683"/>
        <v>0</v>
      </c>
      <c r="AA6277" s="31"/>
      <c r="AB6277" s="31">
        <v>0</v>
      </c>
      <c r="AC6277" s="31">
        <v>0</v>
      </c>
      <c r="AD6277" s="30"/>
      <c r="AE6277" s="30">
        <f>+[1]DEPURADO!K6271</f>
        <v>0</v>
      </c>
      <c r="AF6277" s="30">
        <v>0</v>
      </c>
      <c r="AG6277" s="30">
        <f t="shared" si="684"/>
        <v>0</v>
      </c>
      <c r="AH6277" s="30">
        <v>0</v>
      </c>
      <c r="AI6277" s="30">
        <f>+[1]DEPURADO!G6271</f>
        <v>0</v>
      </c>
      <c r="AJ6277" s="32"/>
      <c r="AK6277" s="33"/>
    </row>
    <row r="6278" spans="1:37" s="34" customFormat="1" hidden="1" x14ac:dyDescent="0.25">
      <c r="A6278" s="23">
        <f t="shared" si="685"/>
        <v>6270</v>
      </c>
      <c r="B6278" s="24" t="s">
        <v>44</v>
      </c>
      <c r="C6278" s="23">
        <f>+[1]DEPURADO!A6272</f>
        <v>0</v>
      </c>
      <c r="D6278" s="23">
        <f>+[1]DEPURADO!B6272</f>
        <v>0</v>
      </c>
      <c r="E6278" s="25">
        <f>+[1]DEPURADO!C6272</f>
        <v>0</v>
      </c>
      <c r="F6278" s="26" t="str">
        <f>+IF([1]DEPURADO!D6272&gt;1,[1]DEPURADO!D6272," ")</f>
        <v xml:space="preserve"> </v>
      </c>
      <c r="G6278" s="27">
        <f>[1]DEPURADO!F6272</f>
        <v>0</v>
      </c>
      <c r="H6278" s="28">
        <v>0</v>
      </c>
      <c r="I6278" s="28">
        <f>+[1]DEPURADO!M6272+[1]DEPURADO!N6272</f>
        <v>0</v>
      </c>
      <c r="J6278" s="28">
        <f>+[1]DEPURADO!R6272</f>
        <v>0</v>
      </c>
      <c r="K6278" s="29">
        <f>+[1]DEPURADO!P6272+[1]DEPURADO!Q6272</f>
        <v>0</v>
      </c>
      <c r="L6278" s="28">
        <v>0</v>
      </c>
      <c r="M6278" s="28">
        <v>0</v>
      </c>
      <c r="N6278" s="28">
        <f t="shared" si="679"/>
        <v>0</v>
      </c>
      <c r="O6278" s="28">
        <f t="shared" si="680"/>
        <v>0</v>
      </c>
      <c r="P6278" s="24">
        <f>IF([1]DEPURADO!H6272&gt;1,0,[1]DEPURADO!B6272)</f>
        <v>0</v>
      </c>
      <c r="Q6278" s="30">
        <f t="shared" si="681"/>
        <v>0</v>
      </c>
      <c r="R6278" s="31">
        <f t="shared" si="682"/>
        <v>0</v>
      </c>
      <c r="S6278" s="31">
        <f>+[1]DEPURADO!J6272</f>
        <v>0</v>
      </c>
      <c r="T6278" s="23" t="s">
        <v>45</v>
      </c>
      <c r="U6278" s="31">
        <f>+[1]DEPURADO!I6272</f>
        <v>0</v>
      </c>
      <c r="V6278" s="30"/>
      <c r="W6278" s="23" t="s">
        <v>45</v>
      </c>
      <c r="X6278" s="31">
        <f>+[1]DEPURADO!K6272+[1]DEPURADO!L6272</f>
        <v>0</v>
      </c>
      <c r="Y6278" s="23" t="s">
        <v>45</v>
      </c>
      <c r="Z6278" s="31">
        <f t="shared" si="683"/>
        <v>0</v>
      </c>
      <c r="AA6278" s="31"/>
      <c r="AB6278" s="31">
        <v>0</v>
      </c>
      <c r="AC6278" s="31">
        <v>0</v>
      </c>
      <c r="AD6278" s="30"/>
      <c r="AE6278" s="30">
        <f>+[1]DEPURADO!K6272</f>
        <v>0</v>
      </c>
      <c r="AF6278" s="30">
        <v>0</v>
      </c>
      <c r="AG6278" s="30">
        <f t="shared" si="684"/>
        <v>0</v>
      </c>
      <c r="AH6278" s="30">
        <v>0</v>
      </c>
      <c r="AI6278" s="30">
        <f>+[1]DEPURADO!G6272</f>
        <v>0</v>
      </c>
      <c r="AJ6278" s="32"/>
      <c r="AK6278" s="33"/>
    </row>
    <row r="6279" spans="1:37" s="34" customFormat="1" hidden="1" x14ac:dyDescent="0.25">
      <c r="A6279" s="23">
        <f t="shared" si="685"/>
        <v>6271</v>
      </c>
      <c r="B6279" s="24" t="s">
        <v>44</v>
      </c>
      <c r="C6279" s="23">
        <f>+[1]DEPURADO!A6273</f>
        <v>0</v>
      </c>
      <c r="D6279" s="23">
        <f>+[1]DEPURADO!B6273</f>
        <v>0</v>
      </c>
      <c r="E6279" s="25">
        <f>+[1]DEPURADO!C6273</f>
        <v>0</v>
      </c>
      <c r="F6279" s="26" t="str">
        <f>+IF([1]DEPURADO!D6273&gt;1,[1]DEPURADO!D6273," ")</f>
        <v xml:space="preserve"> </v>
      </c>
      <c r="G6279" s="27">
        <f>[1]DEPURADO!F6273</f>
        <v>0</v>
      </c>
      <c r="H6279" s="28">
        <v>0</v>
      </c>
      <c r="I6279" s="28">
        <f>+[1]DEPURADO!M6273+[1]DEPURADO!N6273</f>
        <v>0</v>
      </c>
      <c r="J6279" s="28">
        <f>+[1]DEPURADO!R6273</f>
        <v>0</v>
      </c>
      <c r="K6279" s="29">
        <f>+[1]DEPURADO!P6273+[1]DEPURADO!Q6273</f>
        <v>0</v>
      </c>
      <c r="L6279" s="28">
        <v>0</v>
      </c>
      <c r="M6279" s="28">
        <v>0</v>
      </c>
      <c r="N6279" s="28">
        <f t="shared" si="679"/>
        <v>0</v>
      </c>
      <c r="O6279" s="28">
        <f t="shared" si="680"/>
        <v>0</v>
      </c>
      <c r="P6279" s="24">
        <f>IF([1]DEPURADO!H6273&gt;1,0,[1]DEPURADO!B6273)</f>
        <v>0</v>
      </c>
      <c r="Q6279" s="30">
        <f t="shared" si="681"/>
        <v>0</v>
      </c>
      <c r="R6279" s="31">
        <f t="shared" si="682"/>
        <v>0</v>
      </c>
      <c r="S6279" s="31">
        <f>+[1]DEPURADO!J6273</f>
        <v>0</v>
      </c>
      <c r="T6279" s="23" t="s">
        <v>45</v>
      </c>
      <c r="U6279" s="31">
        <f>+[1]DEPURADO!I6273</f>
        <v>0</v>
      </c>
      <c r="V6279" s="30"/>
      <c r="W6279" s="23" t="s">
        <v>45</v>
      </c>
      <c r="X6279" s="31">
        <f>+[1]DEPURADO!K6273+[1]DEPURADO!L6273</f>
        <v>0</v>
      </c>
      <c r="Y6279" s="23" t="s">
        <v>45</v>
      </c>
      <c r="Z6279" s="31">
        <f t="shared" si="683"/>
        <v>0</v>
      </c>
      <c r="AA6279" s="31"/>
      <c r="AB6279" s="31">
        <v>0</v>
      </c>
      <c r="AC6279" s="31">
        <v>0</v>
      </c>
      <c r="AD6279" s="30"/>
      <c r="AE6279" s="30">
        <f>+[1]DEPURADO!K6273</f>
        <v>0</v>
      </c>
      <c r="AF6279" s="30">
        <v>0</v>
      </c>
      <c r="AG6279" s="30">
        <f t="shared" si="684"/>
        <v>0</v>
      </c>
      <c r="AH6279" s="30">
        <v>0</v>
      </c>
      <c r="AI6279" s="30">
        <f>+[1]DEPURADO!G6273</f>
        <v>0</v>
      </c>
      <c r="AJ6279" s="32"/>
      <c r="AK6279" s="33"/>
    </row>
    <row r="6280" spans="1:37" s="34" customFormat="1" hidden="1" x14ac:dyDescent="0.25">
      <c r="A6280" s="23">
        <f t="shared" si="685"/>
        <v>6272</v>
      </c>
      <c r="B6280" s="24" t="s">
        <v>44</v>
      </c>
      <c r="C6280" s="23">
        <f>+[1]DEPURADO!A6274</f>
        <v>0</v>
      </c>
      <c r="D6280" s="23">
        <f>+[1]DEPURADO!B6274</f>
        <v>0</v>
      </c>
      <c r="E6280" s="25">
        <f>+[1]DEPURADO!C6274</f>
        <v>0</v>
      </c>
      <c r="F6280" s="26" t="str">
        <f>+IF([1]DEPURADO!D6274&gt;1,[1]DEPURADO!D6274," ")</f>
        <v xml:space="preserve"> </v>
      </c>
      <c r="G6280" s="27">
        <f>[1]DEPURADO!F6274</f>
        <v>0</v>
      </c>
      <c r="H6280" s="28">
        <v>0</v>
      </c>
      <c r="I6280" s="28">
        <f>+[1]DEPURADO!M6274+[1]DEPURADO!N6274</f>
        <v>0</v>
      </c>
      <c r="J6280" s="28">
        <f>+[1]DEPURADO!R6274</f>
        <v>0</v>
      </c>
      <c r="K6280" s="29">
        <f>+[1]DEPURADO!P6274+[1]DEPURADO!Q6274</f>
        <v>0</v>
      </c>
      <c r="L6280" s="28">
        <v>0</v>
      </c>
      <c r="M6280" s="28">
        <v>0</v>
      </c>
      <c r="N6280" s="28">
        <f t="shared" si="679"/>
        <v>0</v>
      </c>
      <c r="O6280" s="28">
        <f t="shared" si="680"/>
        <v>0</v>
      </c>
      <c r="P6280" s="24">
        <f>IF([1]DEPURADO!H6274&gt;1,0,[1]DEPURADO!B6274)</f>
        <v>0</v>
      </c>
      <c r="Q6280" s="30">
        <f t="shared" si="681"/>
        <v>0</v>
      </c>
      <c r="R6280" s="31">
        <f t="shared" si="682"/>
        <v>0</v>
      </c>
      <c r="S6280" s="31">
        <f>+[1]DEPURADO!J6274</f>
        <v>0</v>
      </c>
      <c r="T6280" s="23" t="s">
        <v>45</v>
      </c>
      <c r="U6280" s="31">
        <f>+[1]DEPURADO!I6274</f>
        <v>0</v>
      </c>
      <c r="V6280" s="30"/>
      <c r="W6280" s="23" t="s">
        <v>45</v>
      </c>
      <c r="X6280" s="31">
        <f>+[1]DEPURADO!K6274+[1]DEPURADO!L6274</f>
        <v>0</v>
      </c>
      <c r="Y6280" s="23" t="s">
        <v>45</v>
      </c>
      <c r="Z6280" s="31">
        <f t="shared" si="683"/>
        <v>0</v>
      </c>
      <c r="AA6280" s="31"/>
      <c r="AB6280" s="31">
        <v>0</v>
      </c>
      <c r="AC6280" s="31">
        <v>0</v>
      </c>
      <c r="AD6280" s="30"/>
      <c r="AE6280" s="30">
        <f>+[1]DEPURADO!K6274</f>
        <v>0</v>
      </c>
      <c r="AF6280" s="30">
        <v>0</v>
      </c>
      <c r="AG6280" s="30">
        <f t="shared" si="684"/>
        <v>0</v>
      </c>
      <c r="AH6280" s="30">
        <v>0</v>
      </c>
      <c r="AI6280" s="30">
        <f>+[1]DEPURADO!G6274</f>
        <v>0</v>
      </c>
      <c r="AJ6280" s="32"/>
      <c r="AK6280" s="33"/>
    </row>
    <row r="6281" spans="1:37" s="34" customFormat="1" hidden="1" x14ac:dyDescent="0.25">
      <c r="A6281" s="23">
        <f t="shared" si="685"/>
        <v>6273</v>
      </c>
      <c r="B6281" s="24" t="s">
        <v>44</v>
      </c>
      <c r="C6281" s="23">
        <f>+[1]DEPURADO!A6275</f>
        <v>0</v>
      </c>
      <c r="D6281" s="23">
        <f>+[1]DEPURADO!B6275</f>
        <v>0</v>
      </c>
      <c r="E6281" s="25">
        <f>+[1]DEPURADO!C6275</f>
        <v>0</v>
      </c>
      <c r="F6281" s="26" t="str">
        <f>+IF([1]DEPURADO!D6275&gt;1,[1]DEPURADO!D6275," ")</f>
        <v xml:space="preserve"> </v>
      </c>
      <c r="G6281" s="27">
        <f>[1]DEPURADO!F6275</f>
        <v>0</v>
      </c>
      <c r="H6281" s="28">
        <v>0</v>
      </c>
      <c r="I6281" s="28">
        <f>+[1]DEPURADO!M6275+[1]DEPURADO!N6275</f>
        <v>0</v>
      </c>
      <c r="J6281" s="28">
        <f>+[1]DEPURADO!R6275</f>
        <v>0</v>
      </c>
      <c r="K6281" s="29">
        <f>+[1]DEPURADO!P6275+[1]DEPURADO!Q6275</f>
        <v>0</v>
      </c>
      <c r="L6281" s="28">
        <v>0</v>
      </c>
      <c r="M6281" s="28">
        <v>0</v>
      </c>
      <c r="N6281" s="28">
        <f t="shared" si="679"/>
        <v>0</v>
      </c>
      <c r="O6281" s="28">
        <f t="shared" si="680"/>
        <v>0</v>
      </c>
      <c r="P6281" s="24">
        <f>IF([1]DEPURADO!H6275&gt;1,0,[1]DEPURADO!B6275)</f>
        <v>0</v>
      </c>
      <c r="Q6281" s="30">
        <f t="shared" si="681"/>
        <v>0</v>
      </c>
      <c r="R6281" s="31">
        <f t="shared" si="682"/>
        <v>0</v>
      </c>
      <c r="S6281" s="31">
        <f>+[1]DEPURADO!J6275</f>
        <v>0</v>
      </c>
      <c r="T6281" s="23" t="s">
        <v>45</v>
      </c>
      <c r="U6281" s="31">
        <f>+[1]DEPURADO!I6275</f>
        <v>0</v>
      </c>
      <c r="V6281" s="30"/>
      <c r="W6281" s="23" t="s">
        <v>45</v>
      </c>
      <c r="X6281" s="31">
        <f>+[1]DEPURADO!K6275+[1]DEPURADO!L6275</f>
        <v>0</v>
      </c>
      <c r="Y6281" s="23" t="s">
        <v>45</v>
      </c>
      <c r="Z6281" s="31">
        <f t="shared" si="683"/>
        <v>0</v>
      </c>
      <c r="AA6281" s="31"/>
      <c r="AB6281" s="31">
        <v>0</v>
      </c>
      <c r="AC6281" s="31">
        <v>0</v>
      </c>
      <c r="AD6281" s="30"/>
      <c r="AE6281" s="30">
        <f>+[1]DEPURADO!K6275</f>
        <v>0</v>
      </c>
      <c r="AF6281" s="30">
        <v>0</v>
      </c>
      <c r="AG6281" s="30">
        <f t="shared" si="684"/>
        <v>0</v>
      </c>
      <c r="AH6281" s="30">
        <v>0</v>
      </c>
      <c r="AI6281" s="30">
        <f>+[1]DEPURADO!G6275</f>
        <v>0</v>
      </c>
      <c r="AJ6281" s="32"/>
      <c r="AK6281" s="33"/>
    </row>
    <row r="6282" spans="1:37" s="34" customFormat="1" hidden="1" x14ac:dyDescent="0.25">
      <c r="A6282" s="23">
        <f t="shared" si="685"/>
        <v>6274</v>
      </c>
      <c r="B6282" s="24" t="s">
        <v>44</v>
      </c>
      <c r="C6282" s="23">
        <f>+[1]DEPURADO!A6276</f>
        <v>0</v>
      </c>
      <c r="D6282" s="23">
        <f>+[1]DEPURADO!B6276</f>
        <v>0</v>
      </c>
      <c r="E6282" s="25">
        <f>+[1]DEPURADO!C6276</f>
        <v>0</v>
      </c>
      <c r="F6282" s="26" t="str">
        <f>+IF([1]DEPURADO!D6276&gt;1,[1]DEPURADO!D6276," ")</f>
        <v xml:space="preserve"> </v>
      </c>
      <c r="G6282" s="27">
        <f>[1]DEPURADO!F6276</f>
        <v>0</v>
      </c>
      <c r="H6282" s="28">
        <v>0</v>
      </c>
      <c r="I6282" s="28">
        <f>+[1]DEPURADO!M6276+[1]DEPURADO!N6276</f>
        <v>0</v>
      </c>
      <c r="J6282" s="28">
        <f>+[1]DEPURADO!R6276</f>
        <v>0</v>
      </c>
      <c r="K6282" s="29">
        <f>+[1]DEPURADO!P6276+[1]DEPURADO!Q6276</f>
        <v>0</v>
      </c>
      <c r="L6282" s="28">
        <v>0</v>
      </c>
      <c r="M6282" s="28">
        <v>0</v>
      </c>
      <c r="N6282" s="28">
        <f t="shared" ref="N6282:N6345" si="686">+SUM(J6282:M6282)</f>
        <v>0</v>
      </c>
      <c r="O6282" s="28">
        <f t="shared" ref="O6282:O6345" si="687">+G6282-I6282-N6282</f>
        <v>0</v>
      </c>
      <c r="P6282" s="24">
        <f>IF([1]DEPURADO!H6276&gt;1,0,[1]DEPURADO!B6276)</f>
        <v>0</v>
      </c>
      <c r="Q6282" s="30">
        <f t="shared" ref="Q6282:Q6345" si="688">+IF(P6282&gt;0,G6282,0)</f>
        <v>0</v>
      </c>
      <c r="R6282" s="31">
        <f t="shared" ref="R6282:R6345" si="689">IF(P6282=0,G6282,0)</f>
        <v>0</v>
      </c>
      <c r="S6282" s="31">
        <f>+[1]DEPURADO!J6276</f>
        <v>0</v>
      </c>
      <c r="T6282" s="23" t="s">
        <v>45</v>
      </c>
      <c r="U6282" s="31">
        <f>+[1]DEPURADO!I6276</f>
        <v>0</v>
      </c>
      <c r="V6282" s="30"/>
      <c r="W6282" s="23" t="s">
        <v>45</v>
      </c>
      <c r="X6282" s="31">
        <f>+[1]DEPURADO!K6276+[1]DEPURADO!L6276</f>
        <v>0</v>
      </c>
      <c r="Y6282" s="23" t="s">
        <v>45</v>
      </c>
      <c r="Z6282" s="31">
        <f t="shared" ref="Z6282:Z6345" si="690">+X6282-AE6282+IF(X6282-AE6282&lt;-1,-X6282+AE6282,0)</f>
        <v>0</v>
      </c>
      <c r="AA6282" s="31"/>
      <c r="AB6282" s="31">
        <v>0</v>
      </c>
      <c r="AC6282" s="31">
        <v>0</v>
      </c>
      <c r="AD6282" s="30"/>
      <c r="AE6282" s="30">
        <f>+[1]DEPURADO!K6276</f>
        <v>0</v>
      </c>
      <c r="AF6282" s="30">
        <v>0</v>
      </c>
      <c r="AG6282" s="30">
        <f t="shared" ref="AG6282:AG6345" si="691">+G6282-I6282-N6282-R6282-Z6282-AC6282-AE6282-S6282-U6282</f>
        <v>0</v>
      </c>
      <c r="AH6282" s="30">
        <v>0</v>
      </c>
      <c r="AI6282" s="30">
        <f>+[1]DEPURADO!G6276</f>
        <v>0</v>
      </c>
      <c r="AJ6282" s="32"/>
      <c r="AK6282" s="33"/>
    </row>
    <row r="6283" spans="1:37" s="34" customFormat="1" hidden="1" x14ac:dyDescent="0.25">
      <c r="A6283" s="23">
        <f t="shared" ref="A6283:A6346" si="692">+A6282+1</f>
        <v>6275</v>
      </c>
      <c r="B6283" s="24" t="s">
        <v>44</v>
      </c>
      <c r="C6283" s="23">
        <f>+[1]DEPURADO!A6277</f>
        <v>0</v>
      </c>
      <c r="D6283" s="23">
        <f>+[1]DEPURADO!B6277</f>
        <v>0</v>
      </c>
      <c r="E6283" s="25">
        <f>+[1]DEPURADO!C6277</f>
        <v>0</v>
      </c>
      <c r="F6283" s="26" t="str">
        <f>+IF([1]DEPURADO!D6277&gt;1,[1]DEPURADO!D6277," ")</f>
        <v xml:space="preserve"> </v>
      </c>
      <c r="G6283" s="27">
        <f>[1]DEPURADO!F6277</f>
        <v>0</v>
      </c>
      <c r="H6283" s="28">
        <v>0</v>
      </c>
      <c r="I6283" s="28">
        <f>+[1]DEPURADO!M6277+[1]DEPURADO!N6277</f>
        <v>0</v>
      </c>
      <c r="J6283" s="28">
        <f>+[1]DEPURADO!R6277</f>
        <v>0</v>
      </c>
      <c r="K6283" s="29">
        <f>+[1]DEPURADO!P6277+[1]DEPURADO!Q6277</f>
        <v>0</v>
      </c>
      <c r="L6283" s="28">
        <v>0</v>
      </c>
      <c r="M6283" s="28">
        <v>0</v>
      </c>
      <c r="N6283" s="28">
        <f t="shared" si="686"/>
        <v>0</v>
      </c>
      <c r="O6283" s="28">
        <f t="shared" si="687"/>
        <v>0</v>
      </c>
      <c r="P6283" s="24">
        <f>IF([1]DEPURADO!H6277&gt;1,0,[1]DEPURADO!B6277)</f>
        <v>0</v>
      </c>
      <c r="Q6283" s="30">
        <f t="shared" si="688"/>
        <v>0</v>
      </c>
      <c r="R6283" s="31">
        <f t="shared" si="689"/>
        <v>0</v>
      </c>
      <c r="S6283" s="31">
        <f>+[1]DEPURADO!J6277</f>
        <v>0</v>
      </c>
      <c r="T6283" s="23" t="s">
        <v>45</v>
      </c>
      <c r="U6283" s="31">
        <f>+[1]DEPURADO!I6277</f>
        <v>0</v>
      </c>
      <c r="V6283" s="30"/>
      <c r="W6283" s="23" t="s">
        <v>45</v>
      </c>
      <c r="X6283" s="31">
        <f>+[1]DEPURADO!K6277+[1]DEPURADO!L6277</f>
        <v>0</v>
      </c>
      <c r="Y6283" s="23" t="s">
        <v>45</v>
      </c>
      <c r="Z6283" s="31">
        <f t="shared" si="690"/>
        <v>0</v>
      </c>
      <c r="AA6283" s="31"/>
      <c r="AB6283" s="31">
        <v>0</v>
      </c>
      <c r="AC6283" s="31">
        <v>0</v>
      </c>
      <c r="AD6283" s="30"/>
      <c r="AE6283" s="30">
        <f>+[1]DEPURADO!K6277</f>
        <v>0</v>
      </c>
      <c r="AF6283" s="30">
        <v>0</v>
      </c>
      <c r="AG6283" s="30">
        <f t="shared" si="691"/>
        <v>0</v>
      </c>
      <c r="AH6283" s="30">
        <v>0</v>
      </c>
      <c r="AI6283" s="30">
        <f>+[1]DEPURADO!G6277</f>
        <v>0</v>
      </c>
      <c r="AJ6283" s="32"/>
      <c r="AK6283" s="33"/>
    </row>
    <row r="6284" spans="1:37" s="34" customFormat="1" hidden="1" x14ac:dyDescent="0.25">
      <c r="A6284" s="23">
        <f t="shared" si="692"/>
        <v>6276</v>
      </c>
      <c r="B6284" s="24" t="s">
        <v>44</v>
      </c>
      <c r="C6284" s="23">
        <f>+[1]DEPURADO!A6278</f>
        <v>0</v>
      </c>
      <c r="D6284" s="23">
        <f>+[1]DEPURADO!B6278</f>
        <v>0</v>
      </c>
      <c r="E6284" s="25">
        <f>+[1]DEPURADO!C6278</f>
        <v>0</v>
      </c>
      <c r="F6284" s="26" t="str">
        <f>+IF([1]DEPURADO!D6278&gt;1,[1]DEPURADO!D6278," ")</f>
        <v xml:space="preserve"> </v>
      </c>
      <c r="G6284" s="27">
        <f>[1]DEPURADO!F6278</f>
        <v>0</v>
      </c>
      <c r="H6284" s="28">
        <v>0</v>
      </c>
      <c r="I6284" s="28">
        <f>+[1]DEPURADO!M6278+[1]DEPURADO!N6278</f>
        <v>0</v>
      </c>
      <c r="J6284" s="28">
        <f>+[1]DEPURADO!R6278</f>
        <v>0</v>
      </c>
      <c r="K6284" s="29">
        <f>+[1]DEPURADO!P6278+[1]DEPURADO!Q6278</f>
        <v>0</v>
      </c>
      <c r="L6284" s="28">
        <v>0</v>
      </c>
      <c r="M6284" s="28">
        <v>0</v>
      </c>
      <c r="N6284" s="28">
        <f t="shared" si="686"/>
        <v>0</v>
      </c>
      <c r="O6284" s="28">
        <f t="shared" si="687"/>
        <v>0</v>
      </c>
      <c r="P6284" s="24">
        <f>IF([1]DEPURADO!H6278&gt;1,0,[1]DEPURADO!B6278)</f>
        <v>0</v>
      </c>
      <c r="Q6284" s="30">
        <f t="shared" si="688"/>
        <v>0</v>
      </c>
      <c r="R6284" s="31">
        <f t="shared" si="689"/>
        <v>0</v>
      </c>
      <c r="S6284" s="31">
        <f>+[1]DEPURADO!J6278</f>
        <v>0</v>
      </c>
      <c r="T6284" s="23" t="s">
        <v>45</v>
      </c>
      <c r="U6284" s="31">
        <f>+[1]DEPURADO!I6278</f>
        <v>0</v>
      </c>
      <c r="V6284" s="30"/>
      <c r="W6284" s="23" t="s">
        <v>45</v>
      </c>
      <c r="X6284" s="31">
        <f>+[1]DEPURADO!K6278+[1]DEPURADO!L6278</f>
        <v>0</v>
      </c>
      <c r="Y6284" s="23" t="s">
        <v>45</v>
      </c>
      <c r="Z6284" s="31">
        <f t="shared" si="690"/>
        <v>0</v>
      </c>
      <c r="AA6284" s="31"/>
      <c r="AB6284" s="31">
        <v>0</v>
      </c>
      <c r="AC6284" s="31">
        <v>0</v>
      </c>
      <c r="AD6284" s="30"/>
      <c r="AE6284" s="30">
        <f>+[1]DEPURADO!K6278</f>
        <v>0</v>
      </c>
      <c r="AF6284" s="30">
        <v>0</v>
      </c>
      <c r="AG6284" s="30">
        <f t="shared" si="691"/>
        <v>0</v>
      </c>
      <c r="AH6284" s="30">
        <v>0</v>
      </c>
      <c r="AI6284" s="30">
        <f>+[1]DEPURADO!G6278</f>
        <v>0</v>
      </c>
      <c r="AJ6284" s="32"/>
      <c r="AK6284" s="33"/>
    </row>
    <row r="6285" spans="1:37" s="34" customFormat="1" hidden="1" x14ac:dyDescent="0.25">
      <c r="A6285" s="23">
        <f t="shared" si="692"/>
        <v>6277</v>
      </c>
      <c r="B6285" s="24" t="s">
        <v>44</v>
      </c>
      <c r="C6285" s="23">
        <f>+[1]DEPURADO!A6279</f>
        <v>0</v>
      </c>
      <c r="D6285" s="23">
        <f>+[1]DEPURADO!B6279</f>
        <v>0</v>
      </c>
      <c r="E6285" s="25">
        <f>+[1]DEPURADO!C6279</f>
        <v>0</v>
      </c>
      <c r="F6285" s="26" t="str">
        <f>+IF([1]DEPURADO!D6279&gt;1,[1]DEPURADO!D6279," ")</f>
        <v xml:space="preserve"> </v>
      </c>
      <c r="G6285" s="27">
        <f>[1]DEPURADO!F6279</f>
        <v>0</v>
      </c>
      <c r="H6285" s="28">
        <v>0</v>
      </c>
      <c r="I6285" s="28">
        <f>+[1]DEPURADO!M6279+[1]DEPURADO!N6279</f>
        <v>0</v>
      </c>
      <c r="J6285" s="28">
        <f>+[1]DEPURADO!R6279</f>
        <v>0</v>
      </c>
      <c r="K6285" s="29">
        <f>+[1]DEPURADO!P6279+[1]DEPURADO!Q6279</f>
        <v>0</v>
      </c>
      <c r="L6285" s="28">
        <v>0</v>
      </c>
      <c r="M6285" s="28">
        <v>0</v>
      </c>
      <c r="N6285" s="28">
        <f t="shared" si="686"/>
        <v>0</v>
      </c>
      <c r="O6285" s="28">
        <f t="shared" si="687"/>
        <v>0</v>
      </c>
      <c r="P6285" s="24">
        <f>IF([1]DEPURADO!H6279&gt;1,0,[1]DEPURADO!B6279)</f>
        <v>0</v>
      </c>
      <c r="Q6285" s="30">
        <f t="shared" si="688"/>
        <v>0</v>
      </c>
      <c r="R6285" s="31">
        <f t="shared" si="689"/>
        <v>0</v>
      </c>
      <c r="S6285" s="31">
        <f>+[1]DEPURADO!J6279</f>
        <v>0</v>
      </c>
      <c r="T6285" s="23" t="s">
        <v>45</v>
      </c>
      <c r="U6285" s="31">
        <f>+[1]DEPURADO!I6279</f>
        <v>0</v>
      </c>
      <c r="V6285" s="30"/>
      <c r="W6285" s="23" t="s">
        <v>45</v>
      </c>
      <c r="X6285" s="31">
        <f>+[1]DEPURADO!K6279+[1]DEPURADO!L6279</f>
        <v>0</v>
      </c>
      <c r="Y6285" s="23" t="s">
        <v>45</v>
      </c>
      <c r="Z6285" s="31">
        <f t="shared" si="690"/>
        <v>0</v>
      </c>
      <c r="AA6285" s="31"/>
      <c r="AB6285" s="31">
        <v>0</v>
      </c>
      <c r="AC6285" s="31">
        <v>0</v>
      </c>
      <c r="AD6285" s="30"/>
      <c r="AE6285" s="30">
        <f>+[1]DEPURADO!K6279</f>
        <v>0</v>
      </c>
      <c r="AF6285" s="30">
        <v>0</v>
      </c>
      <c r="AG6285" s="30">
        <f t="shared" si="691"/>
        <v>0</v>
      </c>
      <c r="AH6285" s="30">
        <v>0</v>
      </c>
      <c r="AI6285" s="30">
        <f>+[1]DEPURADO!G6279</f>
        <v>0</v>
      </c>
      <c r="AJ6285" s="32"/>
      <c r="AK6285" s="33"/>
    </row>
    <row r="6286" spans="1:37" s="34" customFormat="1" hidden="1" x14ac:dyDescent="0.25">
      <c r="A6286" s="23">
        <f t="shared" si="692"/>
        <v>6278</v>
      </c>
      <c r="B6286" s="24" t="s">
        <v>44</v>
      </c>
      <c r="C6286" s="23">
        <f>+[1]DEPURADO!A6280</f>
        <v>0</v>
      </c>
      <c r="D6286" s="23">
        <f>+[1]DEPURADO!B6280</f>
        <v>0</v>
      </c>
      <c r="E6286" s="25">
        <f>+[1]DEPURADO!C6280</f>
        <v>0</v>
      </c>
      <c r="F6286" s="26" t="str">
        <f>+IF([1]DEPURADO!D6280&gt;1,[1]DEPURADO!D6280," ")</f>
        <v xml:space="preserve"> </v>
      </c>
      <c r="G6286" s="27">
        <f>[1]DEPURADO!F6280</f>
        <v>0</v>
      </c>
      <c r="H6286" s="28">
        <v>0</v>
      </c>
      <c r="I6286" s="28">
        <f>+[1]DEPURADO!M6280+[1]DEPURADO!N6280</f>
        <v>0</v>
      </c>
      <c r="J6286" s="28">
        <f>+[1]DEPURADO!R6280</f>
        <v>0</v>
      </c>
      <c r="K6286" s="29">
        <f>+[1]DEPURADO!P6280+[1]DEPURADO!Q6280</f>
        <v>0</v>
      </c>
      <c r="L6286" s="28">
        <v>0</v>
      </c>
      <c r="M6286" s="28">
        <v>0</v>
      </c>
      <c r="N6286" s="28">
        <f t="shared" si="686"/>
        <v>0</v>
      </c>
      <c r="O6286" s="28">
        <f t="shared" si="687"/>
        <v>0</v>
      </c>
      <c r="P6286" s="24">
        <f>IF([1]DEPURADO!H6280&gt;1,0,[1]DEPURADO!B6280)</f>
        <v>0</v>
      </c>
      <c r="Q6286" s="30">
        <f t="shared" si="688"/>
        <v>0</v>
      </c>
      <c r="R6286" s="31">
        <f t="shared" si="689"/>
        <v>0</v>
      </c>
      <c r="S6286" s="31">
        <f>+[1]DEPURADO!J6280</f>
        <v>0</v>
      </c>
      <c r="T6286" s="23" t="s">
        <v>45</v>
      </c>
      <c r="U6286" s="31">
        <f>+[1]DEPURADO!I6280</f>
        <v>0</v>
      </c>
      <c r="V6286" s="30"/>
      <c r="W6286" s="23" t="s">
        <v>45</v>
      </c>
      <c r="X6286" s="31">
        <f>+[1]DEPURADO!K6280+[1]DEPURADO!L6280</f>
        <v>0</v>
      </c>
      <c r="Y6286" s="23" t="s">
        <v>45</v>
      </c>
      <c r="Z6286" s="31">
        <f t="shared" si="690"/>
        <v>0</v>
      </c>
      <c r="AA6286" s="31"/>
      <c r="AB6286" s="31">
        <v>0</v>
      </c>
      <c r="AC6286" s="31">
        <v>0</v>
      </c>
      <c r="AD6286" s="30"/>
      <c r="AE6286" s="30">
        <f>+[1]DEPURADO!K6280</f>
        <v>0</v>
      </c>
      <c r="AF6286" s="30">
        <v>0</v>
      </c>
      <c r="AG6286" s="30">
        <f t="shared" si="691"/>
        <v>0</v>
      </c>
      <c r="AH6286" s="30">
        <v>0</v>
      </c>
      <c r="AI6286" s="30">
        <f>+[1]DEPURADO!G6280</f>
        <v>0</v>
      </c>
      <c r="AJ6286" s="32"/>
      <c r="AK6286" s="33"/>
    </row>
    <row r="6287" spans="1:37" s="34" customFormat="1" hidden="1" x14ac:dyDescent="0.25">
      <c r="A6287" s="23">
        <f t="shared" si="692"/>
        <v>6279</v>
      </c>
      <c r="B6287" s="24" t="s">
        <v>44</v>
      </c>
      <c r="C6287" s="23">
        <f>+[1]DEPURADO!A6281</f>
        <v>0</v>
      </c>
      <c r="D6287" s="23">
        <f>+[1]DEPURADO!B6281</f>
        <v>0</v>
      </c>
      <c r="E6287" s="25">
        <f>+[1]DEPURADO!C6281</f>
        <v>0</v>
      </c>
      <c r="F6287" s="26" t="str">
        <f>+IF([1]DEPURADO!D6281&gt;1,[1]DEPURADO!D6281," ")</f>
        <v xml:space="preserve"> </v>
      </c>
      <c r="G6287" s="27">
        <f>[1]DEPURADO!F6281</f>
        <v>0</v>
      </c>
      <c r="H6287" s="28">
        <v>0</v>
      </c>
      <c r="I6287" s="28">
        <f>+[1]DEPURADO!M6281+[1]DEPURADO!N6281</f>
        <v>0</v>
      </c>
      <c r="J6287" s="28">
        <f>+[1]DEPURADO!R6281</f>
        <v>0</v>
      </c>
      <c r="K6287" s="29">
        <f>+[1]DEPURADO!P6281+[1]DEPURADO!Q6281</f>
        <v>0</v>
      </c>
      <c r="L6287" s="28">
        <v>0</v>
      </c>
      <c r="M6287" s="28">
        <v>0</v>
      </c>
      <c r="N6287" s="28">
        <f t="shared" si="686"/>
        <v>0</v>
      </c>
      <c r="O6287" s="28">
        <f t="shared" si="687"/>
        <v>0</v>
      </c>
      <c r="P6287" s="24">
        <f>IF([1]DEPURADO!H6281&gt;1,0,[1]DEPURADO!B6281)</f>
        <v>0</v>
      </c>
      <c r="Q6287" s="30">
        <f t="shared" si="688"/>
        <v>0</v>
      </c>
      <c r="R6287" s="31">
        <f t="shared" si="689"/>
        <v>0</v>
      </c>
      <c r="S6287" s="31">
        <f>+[1]DEPURADO!J6281</f>
        <v>0</v>
      </c>
      <c r="T6287" s="23" t="s">
        <v>45</v>
      </c>
      <c r="U6287" s="31">
        <f>+[1]DEPURADO!I6281</f>
        <v>0</v>
      </c>
      <c r="V6287" s="30"/>
      <c r="W6287" s="23" t="s">
        <v>45</v>
      </c>
      <c r="X6287" s="31">
        <f>+[1]DEPURADO!K6281+[1]DEPURADO!L6281</f>
        <v>0</v>
      </c>
      <c r="Y6287" s="23" t="s">
        <v>45</v>
      </c>
      <c r="Z6287" s="31">
        <f t="shared" si="690"/>
        <v>0</v>
      </c>
      <c r="AA6287" s="31"/>
      <c r="AB6287" s="31">
        <v>0</v>
      </c>
      <c r="AC6287" s="31">
        <v>0</v>
      </c>
      <c r="AD6287" s="30"/>
      <c r="AE6287" s="30">
        <f>+[1]DEPURADO!K6281</f>
        <v>0</v>
      </c>
      <c r="AF6287" s="30">
        <v>0</v>
      </c>
      <c r="AG6287" s="30">
        <f t="shared" si="691"/>
        <v>0</v>
      </c>
      <c r="AH6287" s="30">
        <v>0</v>
      </c>
      <c r="AI6287" s="30">
        <f>+[1]DEPURADO!G6281</f>
        <v>0</v>
      </c>
      <c r="AJ6287" s="32"/>
      <c r="AK6287" s="33"/>
    </row>
    <row r="6288" spans="1:37" s="34" customFormat="1" hidden="1" x14ac:dyDescent="0.25">
      <c r="A6288" s="23">
        <f t="shared" si="692"/>
        <v>6280</v>
      </c>
      <c r="B6288" s="24" t="s">
        <v>44</v>
      </c>
      <c r="C6288" s="23">
        <f>+[1]DEPURADO!A6282</f>
        <v>0</v>
      </c>
      <c r="D6288" s="23">
        <f>+[1]DEPURADO!B6282</f>
        <v>0</v>
      </c>
      <c r="E6288" s="25">
        <f>+[1]DEPURADO!C6282</f>
        <v>0</v>
      </c>
      <c r="F6288" s="26" t="str">
        <f>+IF([1]DEPURADO!D6282&gt;1,[1]DEPURADO!D6282," ")</f>
        <v xml:space="preserve"> </v>
      </c>
      <c r="G6288" s="27">
        <f>[1]DEPURADO!F6282</f>
        <v>0</v>
      </c>
      <c r="H6288" s="28">
        <v>0</v>
      </c>
      <c r="I6288" s="28">
        <f>+[1]DEPURADO!M6282+[1]DEPURADO!N6282</f>
        <v>0</v>
      </c>
      <c r="J6288" s="28">
        <f>+[1]DEPURADO!R6282</f>
        <v>0</v>
      </c>
      <c r="K6288" s="29">
        <f>+[1]DEPURADO!P6282+[1]DEPURADO!Q6282</f>
        <v>0</v>
      </c>
      <c r="L6288" s="28">
        <v>0</v>
      </c>
      <c r="M6288" s="28">
        <v>0</v>
      </c>
      <c r="N6288" s="28">
        <f t="shared" si="686"/>
        <v>0</v>
      </c>
      <c r="O6288" s="28">
        <f t="shared" si="687"/>
        <v>0</v>
      </c>
      <c r="P6288" s="24">
        <f>IF([1]DEPURADO!H6282&gt;1,0,[1]DEPURADO!B6282)</f>
        <v>0</v>
      </c>
      <c r="Q6288" s="30">
        <f t="shared" si="688"/>
        <v>0</v>
      </c>
      <c r="R6288" s="31">
        <f t="shared" si="689"/>
        <v>0</v>
      </c>
      <c r="S6288" s="31">
        <f>+[1]DEPURADO!J6282</f>
        <v>0</v>
      </c>
      <c r="T6288" s="23" t="s">
        <v>45</v>
      </c>
      <c r="U6288" s="31">
        <f>+[1]DEPURADO!I6282</f>
        <v>0</v>
      </c>
      <c r="V6288" s="30"/>
      <c r="W6288" s="23" t="s">
        <v>45</v>
      </c>
      <c r="X6288" s="31">
        <f>+[1]DEPURADO!K6282+[1]DEPURADO!L6282</f>
        <v>0</v>
      </c>
      <c r="Y6288" s="23" t="s">
        <v>45</v>
      </c>
      <c r="Z6288" s="31">
        <f t="shared" si="690"/>
        <v>0</v>
      </c>
      <c r="AA6288" s="31"/>
      <c r="AB6288" s="31">
        <v>0</v>
      </c>
      <c r="AC6288" s="31">
        <v>0</v>
      </c>
      <c r="AD6288" s="30"/>
      <c r="AE6288" s="30">
        <f>+[1]DEPURADO!K6282</f>
        <v>0</v>
      </c>
      <c r="AF6288" s="30">
        <v>0</v>
      </c>
      <c r="AG6288" s="30">
        <f t="shared" si="691"/>
        <v>0</v>
      </c>
      <c r="AH6288" s="30">
        <v>0</v>
      </c>
      <c r="AI6288" s="30">
        <f>+[1]DEPURADO!G6282</f>
        <v>0</v>
      </c>
      <c r="AJ6288" s="32"/>
      <c r="AK6288" s="33"/>
    </row>
    <row r="6289" spans="1:37" s="34" customFormat="1" hidden="1" x14ac:dyDescent="0.25">
      <c r="A6289" s="23">
        <f t="shared" si="692"/>
        <v>6281</v>
      </c>
      <c r="B6289" s="24" t="s">
        <v>44</v>
      </c>
      <c r="C6289" s="23">
        <f>+[1]DEPURADO!A6283</f>
        <v>0</v>
      </c>
      <c r="D6289" s="23">
        <f>+[1]DEPURADO!B6283</f>
        <v>0</v>
      </c>
      <c r="E6289" s="25">
        <f>+[1]DEPURADO!C6283</f>
        <v>0</v>
      </c>
      <c r="F6289" s="26" t="str">
        <f>+IF([1]DEPURADO!D6283&gt;1,[1]DEPURADO!D6283," ")</f>
        <v xml:space="preserve"> </v>
      </c>
      <c r="G6289" s="27">
        <f>[1]DEPURADO!F6283</f>
        <v>0</v>
      </c>
      <c r="H6289" s="28">
        <v>0</v>
      </c>
      <c r="I6289" s="28">
        <f>+[1]DEPURADO!M6283+[1]DEPURADO!N6283</f>
        <v>0</v>
      </c>
      <c r="J6289" s="28">
        <f>+[1]DEPURADO!R6283</f>
        <v>0</v>
      </c>
      <c r="K6289" s="29">
        <f>+[1]DEPURADO!P6283+[1]DEPURADO!Q6283</f>
        <v>0</v>
      </c>
      <c r="L6289" s="28">
        <v>0</v>
      </c>
      <c r="M6289" s="28">
        <v>0</v>
      </c>
      <c r="N6289" s="28">
        <f t="shared" si="686"/>
        <v>0</v>
      </c>
      <c r="O6289" s="28">
        <f t="shared" si="687"/>
        <v>0</v>
      </c>
      <c r="P6289" s="24">
        <f>IF([1]DEPURADO!H6283&gt;1,0,[1]DEPURADO!B6283)</f>
        <v>0</v>
      </c>
      <c r="Q6289" s="30">
        <f t="shared" si="688"/>
        <v>0</v>
      </c>
      <c r="R6289" s="31">
        <f t="shared" si="689"/>
        <v>0</v>
      </c>
      <c r="S6289" s="31">
        <f>+[1]DEPURADO!J6283</f>
        <v>0</v>
      </c>
      <c r="T6289" s="23" t="s">
        <v>45</v>
      </c>
      <c r="U6289" s="31">
        <f>+[1]DEPURADO!I6283</f>
        <v>0</v>
      </c>
      <c r="V6289" s="30"/>
      <c r="W6289" s="23" t="s">
        <v>45</v>
      </c>
      <c r="X6289" s="31">
        <f>+[1]DEPURADO!K6283+[1]DEPURADO!L6283</f>
        <v>0</v>
      </c>
      <c r="Y6289" s="23" t="s">
        <v>45</v>
      </c>
      <c r="Z6289" s="31">
        <f t="shared" si="690"/>
        <v>0</v>
      </c>
      <c r="AA6289" s="31"/>
      <c r="AB6289" s="31">
        <v>0</v>
      </c>
      <c r="AC6289" s="31">
        <v>0</v>
      </c>
      <c r="AD6289" s="30"/>
      <c r="AE6289" s="30">
        <f>+[1]DEPURADO!K6283</f>
        <v>0</v>
      </c>
      <c r="AF6289" s="30">
        <v>0</v>
      </c>
      <c r="AG6289" s="30">
        <f t="shared" si="691"/>
        <v>0</v>
      </c>
      <c r="AH6289" s="30">
        <v>0</v>
      </c>
      <c r="AI6289" s="30">
        <f>+[1]DEPURADO!G6283</f>
        <v>0</v>
      </c>
      <c r="AJ6289" s="32"/>
      <c r="AK6289" s="33"/>
    </row>
    <row r="6290" spans="1:37" s="34" customFormat="1" hidden="1" x14ac:dyDescent="0.25">
      <c r="A6290" s="23">
        <f t="shared" si="692"/>
        <v>6282</v>
      </c>
      <c r="B6290" s="24" t="s">
        <v>44</v>
      </c>
      <c r="C6290" s="23">
        <f>+[1]DEPURADO!A6284</f>
        <v>0</v>
      </c>
      <c r="D6290" s="23">
        <f>+[1]DEPURADO!B6284</f>
        <v>0</v>
      </c>
      <c r="E6290" s="25">
        <f>+[1]DEPURADO!C6284</f>
        <v>0</v>
      </c>
      <c r="F6290" s="26" t="str">
        <f>+IF([1]DEPURADO!D6284&gt;1,[1]DEPURADO!D6284," ")</f>
        <v xml:space="preserve"> </v>
      </c>
      <c r="G6290" s="27">
        <f>[1]DEPURADO!F6284</f>
        <v>0</v>
      </c>
      <c r="H6290" s="28">
        <v>0</v>
      </c>
      <c r="I6290" s="28">
        <f>+[1]DEPURADO!M6284+[1]DEPURADO!N6284</f>
        <v>0</v>
      </c>
      <c r="J6290" s="28">
        <f>+[1]DEPURADO!R6284</f>
        <v>0</v>
      </c>
      <c r="K6290" s="29">
        <f>+[1]DEPURADO!P6284+[1]DEPURADO!Q6284</f>
        <v>0</v>
      </c>
      <c r="L6290" s="28">
        <v>0</v>
      </c>
      <c r="M6290" s="28">
        <v>0</v>
      </c>
      <c r="N6290" s="28">
        <f t="shared" si="686"/>
        <v>0</v>
      </c>
      <c r="O6290" s="28">
        <f t="shared" si="687"/>
        <v>0</v>
      </c>
      <c r="P6290" s="24">
        <f>IF([1]DEPURADO!H6284&gt;1,0,[1]DEPURADO!B6284)</f>
        <v>0</v>
      </c>
      <c r="Q6290" s="30">
        <f t="shared" si="688"/>
        <v>0</v>
      </c>
      <c r="R6290" s="31">
        <f t="shared" si="689"/>
        <v>0</v>
      </c>
      <c r="S6290" s="31">
        <f>+[1]DEPURADO!J6284</f>
        <v>0</v>
      </c>
      <c r="T6290" s="23" t="s">
        <v>45</v>
      </c>
      <c r="U6290" s="31">
        <f>+[1]DEPURADO!I6284</f>
        <v>0</v>
      </c>
      <c r="V6290" s="30"/>
      <c r="W6290" s="23" t="s">
        <v>45</v>
      </c>
      <c r="X6290" s="31">
        <f>+[1]DEPURADO!K6284+[1]DEPURADO!L6284</f>
        <v>0</v>
      </c>
      <c r="Y6290" s="23" t="s">
        <v>45</v>
      </c>
      <c r="Z6290" s="31">
        <f t="shared" si="690"/>
        <v>0</v>
      </c>
      <c r="AA6290" s="31"/>
      <c r="AB6290" s="31">
        <v>0</v>
      </c>
      <c r="AC6290" s="31">
        <v>0</v>
      </c>
      <c r="AD6290" s="30"/>
      <c r="AE6290" s="30">
        <f>+[1]DEPURADO!K6284</f>
        <v>0</v>
      </c>
      <c r="AF6290" s="30">
        <v>0</v>
      </c>
      <c r="AG6290" s="30">
        <f t="shared" si="691"/>
        <v>0</v>
      </c>
      <c r="AH6290" s="30">
        <v>0</v>
      </c>
      <c r="AI6290" s="30">
        <f>+[1]DEPURADO!G6284</f>
        <v>0</v>
      </c>
      <c r="AJ6290" s="32"/>
      <c r="AK6290" s="33"/>
    </row>
    <row r="6291" spans="1:37" s="34" customFormat="1" hidden="1" x14ac:dyDescent="0.25">
      <c r="A6291" s="23">
        <f t="shared" si="692"/>
        <v>6283</v>
      </c>
      <c r="B6291" s="24" t="s">
        <v>44</v>
      </c>
      <c r="C6291" s="23">
        <f>+[1]DEPURADO!A6285</f>
        <v>0</v>
      </c>
      <c r="D6291" s="23">
        <f>+[1]DEPURADO!B6285</f>
        <v>0</v>
      </c>
      <c r="E6291" s="25">
        <f>+[1]DEPURADO!C6285</f>
        <v>0</v>
      </c>
      <c r="F6291" s="26" t="str">
        <f>+IF([1]DEPURADO!D6285&gt;1,[1]DEPURADO!D6285," ")</f>
        <v xml:space="preserve"> </v>
      </c>
      <c r="G6291" s="27">
        <f>[1]DEPURADO!F6285</f>
        <v>0</v>
      </c>
      <c r="H6291" s="28">
        <v>0</v>
      </c>
      <c r="I6291" s="28">
        <f>+[1]DEPURADO!M6285+[1]DEPURADO!N6285</f>
        <v>0</v>
      </c>
      <c r="J6291" s="28">
        <f>+[1]DEPURADO!R6285</f>
        <v>0</v>
      </c>
      <c r="K6291" s="29">
        <f>+[1]DEPURADO!P6285+[1]DEPURADO!Q6285</f>
        <v>0</v>
      </c>
      <c r="L6291" s="28">
        <v>0</v>
      </c>
      <c r="M6291" s="28">
        <v>0</v>
      </c>
      <c r="N6291" s="28">
        <f t="shared" si="686"/>
        <v>0</v>
      </c>
      <c r="O6291" s="28">
        <f t="shared" si="687"/>
        <v>0</v>
      </c>
      <c r="P6291" s="24">
        <f>IF([1]DEPURADO!H6285&gt;1,0,[1]DEPURADO!B6285)</f>
        <v>0</v>
      </c>
      <c r="Q6291" s="30">
        <f t="shared" si="688"/>
        <v>0</v>
      </c>
      <c r="R6291" s="31">
        <f t="shared" si="689"/>
        <v>0</v>
      </c>
      <c r="S6291" s="31">
        <f>+[1]DEPURADO!J6285</f>
        <v>0</v>
      </c>
      <c r="T6291" s="23" t="s">
        <v>45</v>
      </c>
      <c r="U6291" s="31">
        <f>+[1]DEPURADO!I6285</f>
        <v>0</v>
      </c>
      <c r="V6291" s="30"/>
      <c r="W6291" s="23" t="s">
        <v>45</v>
      </c>
      <c r="X6291" s="31">
        <f>+[1]DEPURADO!K6285+[1]DEPURADO!L6285</f>
        <v>0</v>
      </c>
      <c r="Y6291" s="23" t="s">
        <v>45</v>
      </c>
      <c r="Z6291" s="31">
        <f t="shared" si="690"/>
        <v>0</v>
      </c>
      <c r="AA6291" s="31"/>
      <c r="AB6291" s="31">
        <v>0</v>
      </c>
      <c r="AC6291" s="31">
        <v>0</v>
      </c>
      <c r="AD6291" s="30"/>
      <c r="AE6291" s="30">
        <f>+[1]DEPURADO!K6285</f>
        <v>0</v>
      </c>
      <c r="AF6291" s="30">
        <v>0</v>
      </c>
      <c r="AG6291" s="30">
        <f t="shared" si="691"/>
        <v>0</v>
      </c>
      <c r="AH6291" s="30">
        <v>0</v>
      </c>
      <c r="AI6291" s="30">
        <f>+[1]DEPURADO!G6285</f>
        <v>0</v>
      </c>
      <c r="AJ6291" s="32"/>
      <c r="AK6291" s="33"/>
    </row>
    <row r="6292" spans="1:37" s="34" customFormat="1" hidden="1" x14ac:dyDescent="0.25">
      <c r="A6292" s="23">
        <f t="shared" si="692"/>
        <v>6284</v>
      </c>
      <c r="B6292" s="24" t="s">
        <v>44</v>
      </c>
      <c r="C6292" s="23">
        <f>+[1]DEPURADO!A6286</f>
        <v>0</v>
      </c>
      <c r="D6292" s="23">
        <f>+[1]DEPURADO!B6286</f>
        <v>0</v>
      </c>
      <c r="E6292" s="25">
        <f>+[1]DEPURADO!C6286</f>
        <v>0</v>
      </c>
      <c r="F6292" s="26" t="str">
        <f>+IF([1]DEPURADO!D6286&gt;1,[1]DEPURADO!D6286," ")</f>
        <v xml:space="preserve"> </v>
      </c>
      <c r="G6292" s="27">
        <f>[1]DEPURADO!F6286</f>
        <v>0</v>
      </c>
      <c r="H6292" s="28">
        <v>0</v>
      </c>
      <c r="I6292" s="28">
        <f>+[1]DEPURADO!M6286+[1]DEPURADO!N6286</f>
        <v>0</v>
      </c>
      <c r="J6292" s="28">
        <f>+[1]DEPURADO!R6286</f>
        <v>0</v>
      </c>
      <c r="K6292" s="29">
        <f>+[1]DEPURADO!P6286+[1]DEPURADO!Q6286</f>
        <v>0</v>
      </c>
      <c r="L6292" s="28">
        <v>0</v>
      </c>
      <c r="M6292" s="28">
        <v>0</v>
      </c>
      <c r="N6292" s="28">
        <f t="shared" si="686"/>
        <v>0</v>
      </c>
      <c r="O6292" s="28">
        <f t="shared" si="687"/>
        <v>0</v>
      </c>
      <c r="P6292" s="24">
        <f>IF([1]DEPURADO!H6286&gt;1,0,[1]DEPURADO!B6286)</f>
        <v>0</v>
      </c>
      <c r="Q6292" s="30">
        <f t="shared" si="688"/>
        <v>0</v>
      </c>
      <c r="R6292" s="31">
        <f t="shared" si="689"/>
        <v>0</v>
      </c>
      <c r="S6292" s="31">
        <f>+[1]DEPURADO!J6286</f>
        <v>0</v>
      </c>
      <c r="T6292" s="23" t="s">
        <v>45</v>
      </c>
      <c r="U6292" s="31">
        <f>+[1]DEPURADO!I6286</f>
        <v>0</v>
      </c>
      <c r="V6292" s="30"/>
      <c r="W6292" s="23" t="s">
        <v>45</v>
      </c>
      <c r="X6292" s="31">
        <f>+[1]DEPURADO!K6286+[1]DEPURADO!L6286</f>
        <v>0</v>
      </c>
      <c r="Y6292" s="23" t="s">
        <v>45</v>
      </c>
      <c r="Z6292" s="31">
        <f t="shared" si="690"/>
        <v>0</v>
      </c>
      <c r="AA6292" s="31"/>
      <c r="AB6292" s="31">
        <v>0</v>
      </c>
      <c r="AC6292" s="31">
        <v>0</v>
      </c>
      <c r="AD6292" s="30"/>
      <c r="AE6292" s="30">
        <f>+[1]DEPURADO!K6286</f>
        <v>0</v>
      </c>
      <c r="AF6292" s="30">
        <v>0</v>
      </c>
      <c r="AG6292" s="30">
        <f t="shared" si="691"/>
        <v>0</v>
      </c>
      <c r="AH6292" s="30">
        <v>0</v>
      </c>
      <c r="AI6292" s="30">
        <f>+[1]DEPURADO!G6286</f>
        <v>0</v>
      </c>
      <c r="AJ6292" s="32"/>
      <c r="AK6292" s="33"/>
    </row>
    <row r="6293" spans="1:37" s="34" customFormat="1" hidden="1" x14ac:dyDescent="0.25">
      <c r="A6293" s="23">
        <f t="shared" si="692"/>
        <v>6285</v>
      </c>
      <c r="B6293" s="24" t="s">
        <v>44</v>
      </c>
      <c r="C6293" s="23">
        <f>+[1]DEPURADO!A6287</f>
        <v>0</v>
      </c>
      <c r="D6293" s="23">
        <f>+[1]DEPURADO!B6287</f>
        <v>0</v>
      </c>
      <c r="E6293" s="25">
        <f>+[1]DEPURADO!C6287</f>
        <v>0</v>
      </c>
      <c r="F6293" s="26" t="str">
        <f>+IF([1]DEPURADO!D6287&gt;1,[1]DEPURADO!D6287," ")</f>
        <v xml:space="preserve"> </v>
      </c>
      <c r="G6293" s="27">
        <f>[1]DEPURADO!F6287</f>
        <v>0</v>
      </c>
      <c r="H6293" s="28">
        <v>0</v>
      </c>
      <c r="I6293" s="28">
        <f>+[1]DEPURADO!M6287+[1]DEPURADO!N6287</f>
        <v>0</v>
      </c>
      <c r="J6293" s="28">
        <f>+[1]DEPURADO!R6287</f>
        <v>0</v>
      </c>
      <c r="K6293" s="29">
        <f>+[1]DEPURADO!P6287+[1]DEPURADO!Q6287</f>
        <v>0</v>
      </c>
      <c r="L6293" s="28">
        <v>0</v>
      </c>
      <c r="M6293" s="28">
        <v>0</v>
      </c>
      <c r="N6293" s="28">
        <f t="shared" si="686"/>
        <v>0</v>
      </c>
      <c r="O6293" s="28">
        <f t="shared" si="687"/>
        <v>0</v>
      </c>
      <c r="P6293" s="24">
        <f>IF([1]DEPURADO!H6287&gt;1,0,[1]DEPURADO!B6287)</f>
        <v>0</v>
      </c>
      <c r="Q6293" s="30">
        <f t="shared" si="688"/>
        <v>0</v>
      </c>
      <c r="R6293" s="31">
        <f t="shared" si="689"/>
        <v>0</v>
      </c>
      <c r="S6293" s="31">
        <f>+[1]DEPURADO!J6287</f>
        <v>0</v>
      </c>
      <c r="T6293" s="23" t="s">
        <v>45</v>
      </c>
      <c r="U6293" s="31">
        <f>+[1]DEPURADO!I6287</f>
        <v>0</v>
      </c>
      <c r="V6293" s="30"/>
      <c r="W6293" s="23" t="s">
        <v>45</v>
      </c>
      <c r="X6293" s="31">
        <f>+[1]DEPURADO!K6287+[1]DEPURADO!L6287</f>
        <v>0</v>
      </c>
      <c r="Y6293" s="23" t="s">
        <v>45</v>
      </c>
      <c r="Z6293" s="31">
        <f t="shared" si="690"/>
        <v>0</v>
      </c>
      <c r="AA6293" s="31"/>
      <c r="AB6293" s="31">
        <v>0</v>
      </c>
      <c r="AC6293" s="31">
        <v>0</v>
      </c>
      <c r="AD6293" s="30"/>
      <c r="AE6293" s="30">
        <f>+[1]DEPURADO!K6287</f>
        <v>0</v>
      </c>
      <c r="AF6293" s="30">
        <v>0</v>
      </c>
      <c r="AG6293" s="30">
        <f t="shared" si="691"/>
        <v>0</v>
      </c>
      <c r="AH6293" s="30">
        <v>0</v>
      </c>
      <c r="AI6293" s="30">
        <f>+[1]DEPURADO!G6287</f>
        <v>0</v>
      </c>
      <c r="AJ6293" s="32"/>
      <c r="AK6293" s="33"/>
    </row>
    <row r="6294" spans="1:37" s="34" customFormat="1" hidden="1" x14ac:dyDescent="0.25">
      <c r="A6294" s="23">
        <f t="shared" si="692"/>
        <v>6286</v>
      </c>
      <c r="B6294" s="24" t="s">
        <v>44</v>
      </c>
      <c r="C6294" s="23">
        <f>+[1]DEPURADO!A6288</f>
        <v>0</v>
      </c>
      <c r="D6294" s="23">
        <f>+[1]DEPURADO!B6288</f>
        <v>0</v>
      </c>
      <c r="E6294" s="25">
        <f>+[1]DEPURADO!C6288</f>
        <v>0</v>
      </c>
      <c r="F6294" s="26" t="str">
        <f>+IF([1]DEPURADO!D6288&gt;1,[1]DEPURADO!D6288," ")</f>
        <v xml:space="preserve"> </v>
      </c>
      <c r="G6294" s="27">
        <f>[1]DEPURADO!F6288</f>
        <v>0</v>
      </c>
      <c r="H6294" s="28">
        <v>0</v>
      </c>
      <c r="I6294" s="28">
        <f>+[1]DEPURADO!M6288+[1]DEPURADO!N6288</f>
        <v>0</v>
      </c>
      <c r="J6294" s="28">
        <f>+[1]DEPURADO!R6288</f>
        <v>0</v>
      </c>
      <c r="K6294" s="29">
        <f>+[1]DEPURADO!P6288+[1]DEPURADO!Q6288</f>
        <v>0</v>
      </c>
      <c r="L6294" s="28">
        <v>0</v>
      </c>
      <c r="M6294" s="28">
        <v>0</v>
      </c>
      <c r="N6294" s="28">
        <f t="shared" si="686"/>
        <v>0</v>
      </c>
      <c r="O6294" s="28">
        <f t="shared" si="687"/>
        <v>0</v>
      </c>
      <c r="P6294" s="24">
        <f>IF([1]DEPURADO!H6288&gt;1,0,[1]DEPURADO!B6288)</f>
        <v>0</v>
      </c>
      <c r="Q6294" s="30">
        <f t="shared" si="688"/>
        <v>0</v>
      </c>
      <c r="R6294" s="31">
        <f t="shared" si="689"/>
        <v>0</v>
      </c>
      <c r="S6294" s="31">
        <f>+[1]DEPURADO!J6288</f>
        <v>0</v>
      </c>
      <c r="T6294" s="23" t="s">
        <v>45</v>
      </c>
      <c r="U6294" s="31">
        <f>+[1]DEPURADO!I6288</f>
        <v>0</v>
      </c>
      <c r="V6294" s="30"/>
      <c r="W6294" s="23" t="s">
        <v>45</v>
      </c>
      <c r="X6294" s="31">
        <f>+[1]DEPURADO!K6288+[1]DEPURADO!L6288</f>
        <v>0</v>
      </c>
      <c r="Y6294" s="23" t="s">
        <v>45</v>
      </c>
      <c r="Z6294" s="31">
        <f t="shared" si="690"/>
        <v>0</v>
      </c>
      <c r="AA6294" s="31"/>
      <c r="AB6294" s="31">
        <v>0</v>
      </c>
      <c r="AC6294" s="31">
        <v>0</v>
      </c>
      <c r="AD6294" s="30"/>
      <c r="AE6294" s="30">
        <f>+[1]DEPURADO!K6288</f>
        <v>0</v>
      </c>
      <c r="AF6294" s="30">
        <v>0</v>
      </c>
      <c r="AG6294" s="30">
        <f t="shared" si="691"/>
        <v>0</v>
      </c>
      <c r="AH6294" s="30">
        <v>0</v>
      </c>
      <c r="AI6294" s="30">
        <f>+[1]DEPURADO!G6288</f>
        <v>0</v>
      </c>
      <c r="AJ6294" s="32"/>
      <c r="AK6294" s="33"/>
    </row>
    <row r="6295" spans="1:37" s="34" customFormat="1" hidden="1" x14ac:dyDescent="0.25">
      <c r="A6295" s="23">
        <f t="shared" si="692"/>
        <v>6287</v>
      </c>
      <c r="B6295" s="24" t="s">
        <v>44</v>
      </c>
      <c r="C6295" s="23">
        <f>+[1]DEPURADO!A6289</f>
        <v>0</v>
      </c>
      <c r="D6295" s="23">
        <f>+[1]DEPURADO!B6289</f>
        <v>0</v>
      </c>
      <c r="E6295" s="25">
        <f>+[1]DEPURADO!C6289</f>
        <v>0</v>
      </c>
      <c r="F6295" s="26" t="str">
        <f>+IF([1]DEPURADO!D6289&gt;1,[1]DEPURADO!D6289," ")</f>
        <v xml:space="preserve"> </v>
      </c>
      <c r="G6295" s="27">
        <f>[1]DEPURADO!F6289</f>
        <v>0</v>
      </c>
      <c r="H6295" s="28">
        <v>0</v>
      </c>
      <c r="I6295" s="28">
        <f>+[1]DEPURADO!M6289+[1]DEPURADO!N6289</f>
        <v>0</v>
      </c>
      <c r="J6295" s="28">
        <f>+[1]DEPURADO!R6289</f>
        <v>0</v>
      </c>
      <c r="K6295" s="29">
        <f>+[1]DEPURADO!P6289+[1]DEPURADO!Q6289</f>
        <v>0</v>
      </c>
      <c r="L6295" s="28">
        <v>0</v>
      </c>
      <c r="M6295" s="28">
        <v>0</v>
      </c>
      <c r="N6295" s="28">
        <f t="shared" si="686"/>
        <v>0</v>
      </c>
      <c r="O6295" s="28">
        <f t="shared" si="687"/>
        <v>0</v>
      </c>
      <c r="P6295" s="24">
        <f>IF([1]DEPURADO!H6289&gt;1,0,[1]DEPURADO!B6289)</f>
        <v>0</v>
      </c>
      <c r="Q6295" s="30">
        <f t="shared" si="688"/>
        <v>0</v>
      </c>
      <c r="R6295" s="31">
        <f t="shared" si="689"/>
        <v>0</v>
      </c>
      <c r="S6295" s="31">
        <f>+[1]DEPURADO!J6289</f>
        <v>0</v>
      </c>
      <c r="T6295" s="23" t="s">
        <v>45</v>
      </c>
      <c r="U6295" s="31">
        <f>+[1]DEPURADO!I6289</f>
        <v>0</v>
      </c>
      <c r="V6295" s="30"/>
      <c r="W6295" s="23" t="s">
        <v>45</v>
      </c>
      <c r="X6295" s="31">
        <f>+[1]DEPURADO!K6289+[1]DEPURADO!L6289</f>
        <v>0</v>
      </c>
      <c r="Y6295" s="23" t="s">
        <v>45</v>
      </c>
      <c r="Z6295" s="31">
        <f t="shared" si="690"/>
        <v>0</v>
      </c>
      <c r="AA6295" s="31"/>
      <c r="AB6295" s="31">
        <v>0</v>
      </c>
      <c r="AC6295" s="31">
        <v>0</v>
      </c>
      <c r="AD6295" s="30"/>
      <c r="AE6295" s="30">
        <f>+[1]DEPURADO!K6289</f>
        <v>0</v>
      </c>
      <c r="AF6295" s="30">
        <v>0</v>
      </c>
      <c r="AG6295" s="30">
        <f t="shared" si="691"/>
        <v>0</v>
      </c>
      <c r="AH6295" s="30">
        <v>0</v>
      </c>
      <c r="AI6295" s="30">
        <f>+[1]DEPURADO!G6289</f>
        <v>0</v>
      </c>
      <c r="AJ6295" s="32"/>
      <c r="AK6295" s="33"/>
    </row>
    <row r="6296" spans="1:37" s="34" customFormat="1" hidden="1" x14ac:dyDescent="0.25">
      <c r="A6296" s="23">
        <f t="shared" si="692"/>
        <v>6288</v>
      </c>
      <c r="B6296" s="24" t="s">
        <v>44</v>
      </c>
      <c r="C6296" s="23">
        <f>+[1]DEPURADO!A6290</f>
        <v>0</v>
      </c>
      <c r="D6296" s="23">
        <f>+[1]DEPURADO!B6290</f>
        <v>0</v>
      </c>
      <c r="E6296" s="25">
        <f>+[1]DEPURADO!C6290</f>
        <v>0</v>
      </c>
      <c r="F6296" s="26" t="str">
        <f>+IF([1]DEPURADO!D6290&gt;1,[1]DEPURADO!D6290," ")</f>
        <v xml:space="preserve"> </v>
      </c>
      <c r="G6296" s="27">
        <f>[1]DEPURADO!F6290</f>
        <v>0</v>
      </c>
      <c r="H6296" s="28">
        <v>0</v>
      </c>
      <c r="I6296" s="28">
        <f>+[1]DEPURADO!M6290+[1]DEPURADO!N6290</f>
        <v>0</v>
      </c>
      <c r="J6296" s="28">
        <f>+[1]DEPURADO!R6290</f>
        <v>0</v>
      </c>
      <c r="K6296" s="29">
        <f>+[1]DEPURADO!P6290+[1]DEPURADO!Q6290</f>
        <v>0</v>
      </c>
      <c r="L6296" s="28">
        <v>0</v>
      </c>
      <c r="M6296" s="28">
        <v>0</v>
      </c>
      <c r="N6296" s="28">
        <f t="shared" si="686"/>
        <v>0</v>
      </c>
      <c r="O6296" s="28">
        <f t="shared" si="687"/>
        <v>0</v>
      </c>
      <c r="P6296" s="24">
        <f>IF([1]DEPURADO!H6290&gt;1,0,[1]DEPURADO!B6290)</f>
        <v>0</v>
      </c>
      <c r="Q6296" s="30">
        <f t="shared" si="688"/>
        <v>0</v>
      </c>
      <c r="R6296" s="31">
        <f t="shared" si="689"/>
        <v>0</v>
      </c>
      <c r="S6296" s="31">
        <f>+[1]DEPURADO!J6290</f>
        <v>0</v>
      </c>
      <c r="T6296" s="23" t="s">
        <v>45</v>
      </c>
      <c r="U6296" s="31">
        <f>+[1]DEPURADO!I6290</f>
        <v>0</v>
      </c>
      <c r="V6296" s="30"/>
      <c r="W6296" s="23" t="s">
        <v>45</v>
      </c>
      <c r="X6296" s="31">
        <f>+[1]DEPURADO!K6290+[1]DEPURADO!L6290</f>
        <v>0</v>
      </c>
      <c r="Y6296" s="23" t="s">
        <v>45</v>
      </c>
      <c r="Z6296" s="31">
        <f t="shared" si="690"/>
        <v>0</v>
      </c>
      <c r="AA6296" s="31"/>
      <c r="AB6296" s="31">
        <v>0</v>
      </c>
      <c r="AC6296" s="31">
        <v>0</v>
      </c>
      <c r="AD6296" s="30"/>
      <c r="AE6296" s="30">
        <f>+[1]DEPURADO!K6290</f>
        <v>0</v>
      </c>
      <c r="AF6296" s="30">
        <v>0</v>
      </c>
      <c r="AG6296" s="30">
        <f t="shared" si="691"/>
        <v>0</v>
      </c>
      <c r="AH6296" s="30">
        <v>0</v>
      </c>
      <c r="AI6296" s="30">
        <f>+[1]DEPURADO!G6290</f>
        <v>0</v>
      </c>
      <c r="AJ6296" s="32"/>
      <c r="AK6296" s="33"/>
    </row>
    <row r="6297" spans="1:37" s="34" customFormat="1" hidden="1" x14ac:dyDescent="0.25">
      <c r="A6297" s="23">
        <f t="shared" si="692"/>
        <v>6289</v>
      </c>
      <c r="B6297" s="24" t="s">
        <v>44</v>
      </c>
      <c r="C6297" s="23">
        <f>+[1]DEPURADO!A6291</f>
        <v>0</v>
      </c>
      <c r="D6297" s="23">
        <f>+[1]DEPURADO!B6291</f>
        <v>0</v>
      </c>
      <c r="E6297" s="25">
        <f>+[1]DEPURADO!C6291</f>
        <v>0</v>
      </c>
      <c r="F6297" s="26" t="str">
        <f>+IF([1]DEPURADO!D6291&gt;1,[1]DEPURADO!D6291," ")</f>
        <v xml:space="preserve"> </v>
      </c>
      <c r="G6297" s="27">
        <f>[1]DEPURADO!F6291</f>
        <v>0</v>
      </c>
      <c r="H6297" s="28">
        <v>0</v>
      </c>
      <c r="I6297" s="28">
        <f>+[1]DEPURADO!M6291+[1]DEPURADO!N6291</f>
        <v>0</v>
      </c>
      <c r="J6297" s="28">
        <f>+[1]DEPURADO!R6291</f>
        <v>0</v>
      </c>
      <c r="K6297" s="29">
        <f>+[1]DEPURADO!P6291+[1]DEPURADO!Q6291</f>
        <v>0</v>
      </c>
      <c r="L6297" s="28">
        <v>0</v>
      </c>
      <c r="M6297" s="28">
        <v>0</v>
      </c>
      <c r="N6297" s="28">
        <f t="shared" si="686"/>
        <v>0</v>
      </c>
      <c r="O6297" s="28">
        <f t="shared" si="687"/>
        <v>0</v>
      </c>
      <c r="P6297" s="24">
        <f>IF([1]DEPURADO!H6291&gt;1,0,[1]DEPURADO!B6291)</f>
        <v>0</v>
      </c>
      <c r="Q6297" s="30">
        <f t="shared" si="688"/>
        <v>0</v>
      </c>
      <c r="R6297" s="31">
        <f t="shared" si="689"/>
        <v>0</v>
      </c>
      <c r="S6297" s="31">
        <f>+[1]DEPURADO!J6291</f>
        <v>0</v>
      </c>
      <c r="T6297" s="23" t="s">
        <v>45</v>
      </c>
      <c r="U6297" s="31">
        <f>+[1]DEPURADO!I6291</f>
        <v>0</v>
      </c>
      <c r="V6297" s="30"/>
      <c r="W6297" s="23" t="s">
        <v>45</v>
      </c>
      <c r="X6297" s="31">
        <f>+[1]DEPURADO!K6291+[1]DEPURADO!L6291</f>
        <v>0</v>
      </c>
      <c r="Y6297" s="23" t="s">
        <v>45</v>
      </c>
      <c r="Z6297" s="31">
        <f t="shared" si="690"/>
        <v>0</v>
      </c>
      <c r="AA6297" s="31"/>
      <c r="AB6297" s="31">
        <v>0</v>
      </c>
      <c r="AC6297" s="31">
        <v>0</v>
      </c>
      <c r="AD6297" s="30"/>
      <c r="AE6297" s="30">
        <f>+[1]DEPURADO!K6291</f>
        <v>0</v>
      </c>
      <c r="AF6297" s="30">
        <v>0</v>
      </c>
      <c r="AG6297" s="30">
        <f t="shared" si="691"/>
        <v>0</v>
      </c>
      <c r="AH6297" s="30">
        <v>0</v>
      </c>
      <c r="AI6297" s="30">
        <f>+[1]DEPURADO!G6291</f>
        <v>0</v>
      </c>
      <c r="AJ6297" s="32"/>
      <c r="AK6297" s="33"/>
    </row>
    <row r="6298" spans="1:37" s="34" customFormat="1" hidden="1" x14ac:dyDescent="0.25">
      <c r="A6298" s="23">
        <f t="shared" si="692"/>
        <v>6290</v>
      </c>
      <c r="B6298" s="24" t="s">
        <v>44</v>
      </c>
      <c r="C6298" s="23">
        <f>+[1]DEPURADO!A6292</f>
        <v>0</v>
      </c>
      <c r="D6298" s="23">
        <f>+[1]DEPURADO!B6292</f>
        <v>0</v>
      </c>
      <c r="E6298" s="25">
        <f>+[1]DEPURADO!C6292</f>
        <v>0</v>
      </c>
      <c r="F6298" s="26" t="str">
        <f>+IF([1]DEPURADO!D6292&gt;1,[1]DEPURADO!D6292," ")</f>
        <v xml:space="preserve"> </v>
      </c>
      <c r="G6298" s="27">
        <f>[1]DEPURADO!F6292</f>
        <v>0</v>
      </c>
      <c r="H6298" s="28">
        <v>0</v>
      </c>
      <c r="I6298" s="28">
        <f>+[1]DEPURADO!M6292+[1]DEPURADO!N6292</f>
        <v>0</v>
      </c>
      <c r="J6298" s="28">
        <f>+[1]DEPURADO!R6292</f>
        <v>0</v>
      </c>
      <c r="K6298" s="29">
        <f>+[1]DEPURADO!P6292+[1]DEPURADO!Q6292</f>
        <v>0</v>
      </c>
      <c r="L6298" s="28">
        <v>0</v>
      </c>
      <c r="M6298" s="28">
        <v>0</v>
      </c>
      <c r="N6298" s="28">
        <f t="shared" si="686"/>
        <v>0</v>
      </c>
      <c r="O6298" s="28">
        <f t="shared" si="687"/>
        <v>0</v>
      </c>
      <c r="P6298" s="24">
        <f>IF([1]DEPURADO!H6292&gt;1,0,[1]DEPURADO!B6292)</f>
        <v>0</v>
      </c>
      <c r="Q6298" s="30">
        <f t="shared" si="688"/>
        <v>0</v>
      </c>
      <c r="R6298" s="31">
        <f t="shared" si="689"/>
        <v>0</v>
      </c>
      <c r="S6298" s="31">
        <f>+[1]DEPURADO!J6292</f>
        <v>0</v>
      </c>
      <c r="T6298" s="23" t="s">
        <v>45</v>
      </c>
      <c r="U6298" s="31">
        <f>+[1]DEPURADO!I6292</f>
        <v>0</v>
      </c>
      <c r="V6298" s="30"/>
      <c r="W6298" s="23" t="s">
        <v>45</v>
      </c>
      <c r="X6298" s="31">
        <f>+[1]DEPURADO!K6292+[1]DEPURADO!L6292</f>
        <v>0</v>
      </c>
      <c r="Y6298" s="23" t="s">
        <v>45</v>
      </c>
      <c r="Z6298" s="31">
        <f t="shared" si="690"/>
        <v>0</v>
      </c>
      <c r="AA6298" s="31"/>
      <c r="AB6298" s="31">
        <v>0</v>
      </c>
      <c r="AC6298" s="31">
        <v>0</v>
      </c>
      <c r="AD6298" s="30"/>
      <c r="AE6298" s="30">
        <f>+[1]DEPURADO!K6292</f>
        <v>0</v>
      </c>
      <c r="AF6298" s="30">
        <v>0</v>
      </c>
      <c r="AG6298" s="30">
        <f t="shared" si="691"/>
        <v>0</v>
      </c>
      <c r="AH6298" s="30">
        <v>0</v>
      </c>
      <c r="AI6298" s="30">
        <f>+[1]DEPURADO!G6292</f>
        <v>0</v>
      </c>
      <c r="AJ6298" s="32"/>
      <c r="AK6298" s="33"/>
    </row>
    <row r="6299" spans="1:37" s="34" customFormat="1" hidden="1" x14ac:dyDescent="0.25">
      <c r="A6299" s="23">
        <f t="shared" si="692"/>
        <v>6291</v>
      </c>
      <c r="B6299" s="24" t="s">
        <v>44</v>
      </c>
      <c r="C6299" s="23">
        <f>+[1]DEPURADO!A6293</f>
        <v>0</v>
      </c>
      <c r="D6299" s="23">
        <f>+[1]DEPURADO!B6293</f>
        <v>0</v>
      </c>
      <c r="E6299" s="25">
        <f>+[1]DEPURADO!C6293</f>
        <v>0</v>
      </c>
      <c r="F6299" s="26" t="str">
        <f>+IF([1]DEPURADO!D6293&gt;1,[1]DEPURADO!D6293," ")</f>
        <v xml:space="preserve"> </v>
      </c>
      <c r="G6299" s="27">
        <f>[1]DEPURADO!F6293</f>
        <v>0</v>
      </c>
      <c r="H6299" s="28">
        <v>0</v>
      </c>
      <c r="I6299" s="28">
        <f>+[1]DEPURADO!M6293+[1]DEPURADO!N6293</f>
        <v>0</v>
      </c>
      <c r="J6299" s="28">
        <f>+[1]DEPURADO!R6293</f>
        <v>0</v>
      </c>
      <c r="K6299" s="29">
        <f>+[1]DEPURADO!P6293+[1]DEPURADO!Q6293</f>
        <v>0</v>
      </c>
      <c r="L6299" s="28">
        <v>0</v>
      </c>
      <c r="M6299" s="28">
        <v>0</v>
      </c>
      <c r="N6299" s="28">
        <f t="shared" si="686"/>
        <v>0</v>
      </c>
      <c r="O6299" s="28">
        <f t="shared" si="687"/>
        <v>0</v>
      </c>
      <c r="P6299" s="24">
        <f>IF([1]DEPURADO!H6293&gt;1,0,[1]DEPURADO!B6293)</f>
        <v>0</v>
      </c>
      <c r="Q6299" s="30">
        <f t="shared" si="688"/>
        <v>0</v>
      </c>
      <c r="R6299" s="31">
        <f t="shared" si="689"/>
        <v>0</v>
      </c>
      <c r="S6299" s="31">
        <f>+[1]DEPURADO!J6293</f>
        <v>0</v>
      </c>
      <c r="T6299" s="23" t="s">
        <v>45</v>
      </c>
      <c r="U6299" s="31">
        <f>+[1]DEPURADO!I6293</f>
        <v>0</v>
      </c>
      <c r="V6299" s="30"/>
      <c r="W6299" s="23" t="s">
        <v>45</v>
      </c>
      <c r="X6299" s="31">
        <f>+[1]DEPURADO!K6293+[1]DEPURADO!L6293</f>
        <v>0</v>
      </c>
      <c r="Y6299" s="23" t="s">
        <v>45</v>
      </c>
      <c r="Z6299" s="31">
        <f t="shared" si="690"/>
        <v>0</v>
      </c>
      <c r="AA6299" s="31"/>
      <c r="AB6299" s="31">
        <v>0</v>
      </c>
      <c r="AC6299" s="31">
        <v>0</v>
      </c>
      <c r="AD6299" s="30"/>
      <c r="AE6299" s="30">
        <f>+[1]DEPURADO!K6293</f>
        <v>0</v>
      </c>
      <c r="AF6299" s="30">
        <v>0</v>
      </c>
      <c r="AG6299" s="30">
        <f t="shared" si="691"/>
        <v>0</v>
      </c>
      <c r="AH6299" s="30">
        <v>0</v>
      </c>
      <c r="AI6299" s="30">
        <f>+[1]DEPURADO!G6293</f>
        <v>0</v>
      </c>
      <c r="AJ6299" s="32"/>
      <c r="AK6299" s="33"/>
    </row>
    <row r="6300" spans="1:37" s="34" customFormat="1" hidden="1" x14ac:dyDescent="0.25">
      <c r="A6300" s="23">
        <f t="shared" si="692"/>
        <v>6292</v>
      </c>
      <c r="B6300" s="24" t="s">
        <v>44</v>
      </c>
      <c r="C6300" s="23">
        <f>+[1]DEPURADO!A6294</f>
        <v>0</v>
      </c>
      <c r="D6300" s="23">
        <f>+[1]DEPURADO!B6294</f>
        <v>0</v>
      </c>
      <c r="E6300" s="25">
        <f>+[1]DEPURADO!C6294</f>
        <v>0</v>
      </c>
      <c r="F6300" s="26" t="str">
        <f>+IF([1]DEPURADO!D6294&gt;1,[1]DEPURADO!D6294," ")</f>
        <v xml:space="preserve"> </v>
      </c>
      <c r="G6300" s="27">
        <f>[1]DEPURADO!F6294</f>
        <v>0</v>
      </c>
      <c r="H6300" s="28">
        <v>0</v>
      </c>
      <c r="I6300" s="28">
        <f>+[1]DEPURADO!M6294+[1]DEPURADO!N6294</f>
        <v>0</v>
      </c>
      <c r="J6300" s="28">
        <f>+[1]DEPURADO!R6294</f>
        <v>0</v>
      </c>
      <c r="K6300" s="29">
        <f>+[1]DEPURADO!P6294+[1]DEPURADO!Q6294</f>
        <v>0</v>
      </c>
      <c r="L6300" s="28">
        <v>0</v>
      </c>
      <c r="M6300" s="28">
        <v>0</v>
      </c>
      <c r="N6300" s="28">
        <f t="shared" si="686"/>
        <v>0</v>
      </c>
      <c r="O6300" s="28">
        <f t="shared" si="687"/>
        <v>0</v>
      </c>
      <c r="P6300" s="24">
        <f>IF([1]DEPURADO!H6294&gt;1,0,[1]DEPURADO!B6294)</f>
        <v>0</v>
      </c>
      <c r="Q6300" s="30">
        <f t="shared" si="688"/>
        <v>0</v>
      </c>
      <c r="R6300" s="31">
        <f t="shared" si="689"/>
        <v>0</v>
      </c>
      <c r="S6300" s="31">
        <f>+[1]DEPURADO!J6294</f>
        <v>0</v>
      </c>
      <c r="T6300" s="23" t="s">
        <v>45</v>
      </c>
      <c r="U6300" s="31">
        <f>+[1]DEPURADO!I6294</f>
        <v>0</v>
      </c>
      <c r="V6300" s="30"/>
      <c r="W6300" s="23" t="s">
        <v>45</v>
      </c>
      <c r="X6300" s="31">
        <f>+[1]DEPURADO!K6294+[1]DEPURADO!L6294</f>
        <v>0</v>
      </c>
      <c r="Y6300" s="23" t="s">
        <v>45</v>
      </c>
      <c r="Z6300" s="31">
        <f t="shared" si="690"/>
        <v>0</v>
      </c>
      <c r="AA6300" s="31"/>
      <c r="AB6300" s="31">
        <v>0</v>
      </c>
      <c r="AC6300" s="31">
        <v>0</v>
      </c>
      <c r="AD6300" s="30"/>
      <c r="AE6300" s="30">
        <f>+[1]DEPURADO!K6294</f>
        <v>0</v>
      </c>
      <c r="AF6300" s="30">
        <v>0</v>
      </c>
      <c r="AG6300" s="30">
        <f t="shared" si="691"/>
        <v>0</v>
      </c>
      <c r="AH6300" s="30">
        <v>0</v>
      </c>
      <c r="AI6300" s="30">
        <f>+[1]DEPURADO!G6294</f>
        <v>0</v>
      </c>
      <c r="AJ6300" s="32"/>
      <c r="AK6300" s="33"/>
    </row>
    <row r="6301" spans="1:37" s="34" customFormat="1" hidden="1" x14ac:dyDescent="0.25">
      <c r="A6301" s="23">
        <f t="shared" si="692"/>
        <v>6293</v>
      </c>
      <c r="B6301" s="24" t="s">
        <v>44</v>
      </c>
      <c r="C6301" s="23">
        <f>+[1]DEPURADO!A6295</f>
        <v>0</v>
      </c>
      <c r="D6301" s="23">
        <f>+[1]DEPURADO!B6295</f>
        <v>0</v>
      </c>
      <c r="E6301" s="25">
        <f>+[1]DEPURADO!C6295</f>
        <v>0</v>
      </c>
      <c r="F6301" s="26" t="str">
        <f>+IF([1]DEPURADO!D6295&gt;1,[1]DEPURADO!D6295," ")</f>
        <v xml:space="preserve"> </v>
      </c>
      <c r="G6301" s="27">
        <f>[1]DEPURADO!F6295</f>
        <v>0</v>
      </c>
      <c r="H6301" s="28">
        <v>0</v>
      </c>
      <c r="I6301" s="28">
        <f>+[1]DEPURADO!M6295+[1]DEPURADO!N6295</f>
        <v>0</v>
      </c>
      <c r="J6301" s="28">
        <f>+[1]DEPURADO!R6295</f>
        <v>0</v>
      </c>
      <c r="K6301" s="29">
        <f>+[1]DEPURADO!P6295+[1]DEPURADO!Q6295</f>
        <v>0</v>
      </c>
      <c r="L6301" s="28">
        <v>0</v>
      </c>
      <c r="M6301" s="28">
        <v>0</v>
      </c>
      <c r="N6301" s="28">
        <f t="shared" si="686"/>
        <v>0</v>
      </c>
      <c r="O6301" s="28">
        <f t="shared" si="687"/>
        <v>0</v>
      </c>
      <c r="P6301" s="24">
        <f>IF([1]DEPURADO!H6295&gt;1,0,[1]DEPURADO!B6295)</f>
        <v>0</v>
      </c>
      <c r="Q6301" s="30">
        <f t="shared" si="688"/>
        <v>0</v>
      </c>
      <c r="R6301" s="31">
        <f t="shared" si="689"/>
        <v>0</v>
      </c>
      <c r="S6301" s="31">
        <f>+[1]DEPURADO!J6295</f>
        <v>0</v>
      </c>
      <c r="T6301" s="23" t="s">
        <v>45</v>
      </c>
      <c r="U6301" s="31">
        <f>+[1]DEPURADO!I6295</f>
        <v>0</v>
      </c>
      <c r="V6301" s="30"/>
      <c r="W6301" s="23" t="s">
        <v>45</v>
      </c>
      <c r="X6301" s="31">
        <f>+[1]DEPURADO!K6295+[1]DEPURADO!L6295</f>
        <v>0</v>
      </c>
      <c r="Y6301" s="23" t="s">
        <v>45</v>
      </c>
      <c r="Z6301" s="31">
        <f t="shared" si="690"/>
        <v>0</v>
      </c>
      <c r="AA6301" s="31"/>
      <c r="AB6301" s="31">
        <v>0</v>
      </c>
      <c r="AC6301" s="31">
        <v>0</v>
      </c>
      <c r="AD6301" s="30"/>
      <c r="AE6301" s="30">
        <f>+[1]DEPURADO!K6295</f>
        <v>0</v>
      </c>
      <c r="AF6301" s="30">
        <v>0</v>
      </c>
      <c r="AG6301" s="30">
        <f t="shared" si="691"/>
        <v>0</v>
      </c>
      <c r="AH6301" s="30">
        <v>0</v>
      </c>
      <c r="AI6301" s="30">
        <f>+[1]DEPURADO!G6295</f>
        <v>0</v>
      </c>
      <c r="AJ6301" s="32"/>
      <c r="AK6301" s="33"/>
    </row>
    <row r="6302" spans="1:37" s="34" customFormat="1" hidden="1" x14ac:dyDescent="0.25">
      <c r="A6302" s="23">
        <f t="shared" si="692"/>
        <v>6294</v>
      </c>
      <c r="B6302" s="24" t="s">
        <v>44</v>
      </c>
      <c r="C6302" s="23">
        <f>+[1]DEPURADO!A6296</f>
        <v>0</v>
      </c>
      <c r="D6302" s="23">
        <f>+[1]DEPURADO!B6296</f>
        <v>0</v>
      </c>
      <c r="E6302" s="25">
        <f>+[1]DEPURADO!C6296</f>
        <v>0</v>
      </c>
      <c r="F6302" s="26" t="str">
        <f>+IF([1]DEPURADO!D6296&gt;1,[1]DEPURADO!D6296," ")</f>
        <v xml:space="preserve"> </v>
      </c>
      <c r="G6302" s="27">
        <f>[1]DEPURADO!F6296</f>
        <v>0</v>
      </c>
      <c r="H6302" s="28">
        <v>0</v>
      </c>
      <c r="I6302" s="28">
        <f>+[1]DEPURADO!M6296+[1]DEPURADO!N6296</f>
        <v>0</v>
      </c>
      <c r="J6302" s="28">
        <f>+[1]DEPURADO!R6296</f>
        <v>0</v>
      </c>
      <c r="K6302" s="29">
        <f>+[1]DEPURADO!P6296+[1]DEPURADO!Q6296</f>
        <v>0</v>
      </c>
      <c r="L6302" s="28">
        <v>0</v>
      </c>
      <c r="M6302" s="28">
        <v>0</v>
      </c>
      <c r="N6302" s="28">
        <f t="shared" si="686"/>
        <v>0</v>
      </c>
      <c r="O6302" s="28">
        <f t="shared" si="687"/>
        <v>0</v>
      </c>
      <c r="P6302" s="24">
        <f>IF([1]DEPURADO!H6296&gt;1,0,[1]DEPURADO!B6296)</f>
        <v>0</v>
      </c>
      <c r="Q6302" s="30">
        <f t="shared" si="688"/>
        <v>0</v>
      </c>
      <c r="R6302" s="31">
        <f t="shared" si="689"/>
        <v>0</v>
      </c>
      <c r="S6302" s="31">
        <f>+[1]DEPURADO!J6296</f>
        <v>0</v>
      </c>
      <c r="T6302" s="23" t="s">
        <v>45</v>
      </c>
      <c r="U6302" s="31">
        <f>+[1]DEPURADO!I6296</f>
        <v>0</v>
      </c>
      <c r="V6302" s="30"/>
      <c r="W6302" s="23" t="s">
        <v>45</v>
      </c>
      <c r="X6302" s="31">
        <f>+[1]DEPURADO!K6296+[1]DEPURADO!L6296</f>
        <v>0</v>
      </c>
      <c r="Y6302" s="23" t="s">
        <v>45</v>
      </c>
      <c r="Z6302" s="31">
        <f t="shared" si="690"/>
        <v>0</v>
      </c>
      <c r="AA6302" s="31"/>
      <c r="AB6302" s="31">
        <v>0</v>
      </c>
      <c r="AC6302" s="31">
        <v>0</v>
      </c>
      <c r="AD6302" s="30"/>
      <c r="AE6302" s="30">
        <f>+[1]DEPURADO!K6296</f>
        <v>0</v>
      </c>
      <c r="AF6302" s="30">
        <v>0</v>
      </c>
      <c r="AG6302" s="30">
        <f t="shared" si="691"/>
        <v>0</v>
      </c>
      <c r="AH6302" s="30">
        <v>0</v>
      </c>
      <c r="AI6302" s="30">
        <f>+[1]DEPURADO!G6296</f>
        <v>0</v>
      </c>
      <c r="AJ6302" s="32"/>
      <c r="AK6302" s="33"/>
    </row>
    <row r="6303" spans="1:37" s="34" customFormat="1" hidden="1" x14ac:dyDescent="0.25">
      <c r="A6303" s="23">
        <f t="shared" si="692"/>
        <v>6295</v>
      </c>
      <c r="B6303" s="24" t="s">
        <v>44</v>
      </c>
      <c r="C6303" s="23">
        <f>+[1]DEPURADO!A6297</f>
        <v>0</v>
      </c>
      <c r="D6303" s="23">
        <f>+[1]DEPURADO!B6297</f>
        <v>0</v>
      </c>
      <c r="E6303" s="25">
        <f>+[1]DEPURADO!C6297</f>
        <v>0</v>
      </c>
      <c r="F6303" s="26" t="str">
        <f>+IF([1]DEPURADO!D6297&gt;1,[1]DEPURADO!D6297," ")</f>
        <v xml:space="preserve"> </v>
      </c>
      <c r="G6303" s="27">
        <f>[1]DEPURADO!F6297</f>
        <v>0</v>
      </c>
      <c r="H6303" s="28">
        <v>0</v>
      </c>
      <c r="I6303" s="28">
        <f>+[1]DEPURADO!M6297+[1]DEPURADO!N6297</f>
        <v>0</v>
      </c>
      <c r="J6303" s="28">
        <f>+[1]DEPURADO!R6297</f>
        <v>0</v>
      </c>
      <c r="K6303" s="29">
        <f>+[1]DEPURADO!P6297+[1]DEPURADO!Q6297</f>
        <v>0</v>
      </c>
      <c r="L6303" s="28">
        <v>0</v>
      </c>
      <c r="M6303" s="28">
        <v>0</v>
      </c>
      <c r="N6303" s="28">
        <f t="shared" si="686"/>
        <v>0</v>
      </c>
      <c r="O6303" s="28">
        <f t="shared" si="687"/>
        <v>0</v>
      </c>
      <c r="P6303" s="24">
        <f>IF([1]DEPURADO!H6297&gt;1,0,[1]DEPURADO!B6297)</f>
        <v>0</v>
      </c>
      <c r="Q6303" s="30">
        <f t="shared" si="688"/>
        <v>0</v>
      </c>
      <c r="R6303" s="31">
        <f t="shared" si="689"/>
        <v>0</v>
      </c>
      <c r="S6303" s="31">
        <f>+[1]DEPURADO!J6297</f>
        <v>0</v>
      </c>
      <c r="T6303" s="23" t="s">
        <v>45</v>
      </c>
      <c r="U6303" s="31">
        <f>+[1]DEPURADO!I6297</f>
        <v>0</v>
      </c>
      <c r="V6303" s="30"/>
      <c r="W6303" s="23" t="s">
        <v>45</v>
      </c>
      <c r="X6303" s="31">
        <f>+[1]DEPURADO!K6297+[1]DEPURADO!L6297</f>
        <v>0</v>
      </c>
      <c r="Y6303" s="23" t="s">
        <v>45</v>
      </c>
      <c r="Z6303" s="31">
        <f t="shared" si="690"/>
        <v>0</v>
      </c>
      <c r="AA6303" s="31"/>
      <c r="AB6303" s="31">
        <v>0</v>
      </c>
      <c r="AC6303" s="31">
        <v>0</v>
      </c>
      <c r="AD6303" s="30"/>
      <c r="AE6303" s="30">
        <f>+[1]DEPURADO!K6297</f>
        <v>0</v>
      </c>
      <c r="AF6303" s="30">
        <v>0</v>
      </c>
      <c r="AG6303" s="30">
        <f t="shared" si="691"/>
        <v>0</v>
      </c>
      <c r="AH6303" s="30">
        <v>0</v>
      </c>
      <c r="AI6303" s="30">
        <f>+[1]DEPURADO!G6297</f>
        <v>0</v>
      </c>
      <c r="AJ6303" s="32"/>
      <c r="AK6303" s="33"/>
    </row>
    <row r="6304" spans="1:37" s="34" customFormat="1" hidden="1" x14ac:dyDescent="0.25">
      <c r="A6304" s="23">
        <f t="shared" si="692"/>
        <v>6296</v>
      </c>
      <c r="B6304" s="24" t="s">
        <v>44</v>
      </c>
      <c r="C6304" s="23">
        <f>+[1]DEPURADO!A6298</f>
        <v>0</v>
      </c>
      <c r="D6304" s="23">
        <f>+[1]DEPURADO!B6298</f>
        <v>0</v>
      </c>
      <c r="E6304" s="25">
        <f>+[1]DEPURADO!C6298</f>
        <v>0</v>
      </c>
      <c r="F6304" s="26" t="str">
        <f>+IF([1]DEPURADO!D6298&gt;1,[1]DEPURADO!D6298," ")</f>
        <v xml:space="preserve"> </v>
      </c>
      <c r="G6304" s="27">
        <f>[1]DEPURADO!F6298</f>
        <v>0</v>
      </c>
      <c r="H6304" s="28">
        <v>0</v>
      </c>
      <c r="I6304" s="28">
        <f>+[1]DEPURADO!M6298+[1]DEPURADO!N6298</f>
        <v>0</v>
      </c>
      <c r="J6304" s="28">
        <f>+[1]DEPURADO!R6298</f>
        <v>0</v>
      </c>
      <c r="K6304" s="29">
        <f>+[1]DEPURADO!P6298+[1]DEPURADO!Q6298</f>
        <v>0</v>
      </c>
      <c r="L6304" s="28">
        <v>0</v>
      </c>
      <c r="M6304" s="28">
        <v>0</v>
      </c>
      <c r="N6304" s="28">
        <f t="shared" si="686"/>
        <v>0</v>
      </c>
      <c r="O6304" s="28">
        <f t="shared" si="687"/>
        <v>0</v>
      </c>
      <c r="P6304" s="24">
        <f>IF([1]DEPURADO!H6298&gt;1,0,[1]DEPURADO!B6298)</f>
        <v>0</v>
      </c>
      <c r="Q6304" s="30">
        <f t="shared" si="688"/>
        <v>0</v>
      </c>
      <c r="R6304" s="31">
        <f t="shared" si="689"/>
        <v>0</v>
      </c>
      <c r="S6304" s="31">
        <f>+[1]DEPURADO!J6298</f>
        <v>0</v>
      </c>
      <c r="T6304" s="23" t="s">
        <v>45</v>
      </c>
      <c r="U6304" s="31">
        <f>+[1]DEPURADO!I6298</f>
        <v>0</v>
      </c>
      <c r="V6304" s="30"/>
      <c r="W6304" s="23" t="s">
        <v>45</v>
      </c>
      <c r="X6304" s="31">
        <f>+[1]DEPURADO!K6298+[1]DEPURADO!L6298</f>
        <v>0</v>
      </c>
      <c r="Y6304" s="23" t="s">
        <v>45</v>
      </c>
      <c r="Z6304" s="31">
        <f t="shared" si="690"/>
        <v>0</v>
      </c>
      <c r="AA6304" s="31"/>
      <c r="AB6304" s="31">
        <v>0</v>
      </c>
      <c r="AC6304" s="31">
        <v>0</v>
      </c>
      <c r="AD6304" s="30"/>
      <c r="AE6304" s="30">
        <f>+[1]DEPURADO!K6298</f>
        <v>0</v>
      </c>
      <c r="AF6304" s="30">
        <v>0</v>
      </c>
      <c r="AG6304" s="30">
        <f t="shared" si="691"/>
        <v>0</v>
      </c>
      <c r="AH6304" s="30">
        <v>0</v>
      </c>
      <c r="AI6304" s="30">
        <f>+[1]DEPURADO!G6298</f>
        <v>0</v>
      </c>
      <c r="AJ6304" s="32"/>
      <c r="AK6304" s="33"/>
    </row>
    <row r="6305" spans="1:37" s="34" customFormat="1" hidden="1" x14ac:dyDescent="0.25">
      <c r="A6305" s="23">
        <f t="shared" si="692"/>
        <v>6297</v>
      </c>
      <c r="B6305" s="24" t="s">
        <v>44</v>
      </c>
      <c r="C6305" s="23">
        <f>+[1]DEPURADO!A6299</f>
        <v>0</v>
      </c>
      <c r="D6305" s="23">
        <f>+[1]DEPURADO!B6299</f>
        <v>0</v>
      </c>
      <c r="E6305" s="25">
        <f>+[1]DEPURADO!C6299</f>
        <v>0</v>
      </c>
      <c r="F6305" s="26" t="str">
        <f>+IF([1]DEPURADO!D6299&gt;1,[1]DEPURADO!D6299," ")</f>
        <v xml:space="preserve"> </v>
      </c>
      <c r="G6305" s="27">
        <f>[1]DEPURADO!F6299</f>
        <v>0</v>
      </c>
      <c r="H6305" s="28">
        <v>0</v>
      </c>
      <c r="I6305" s="28">
        <f>+[1]DEPURADO!M6299+[1]DEPURADO!N6299</f>
        <v>0</v>
      </c>
      <c r="J6305" s="28">
        <f>+[1]DEPURADO!R6299</f>
        <v>0</v>
      </c>
      <c r="K6305" s="29">
        <f>+[1]DEPURADO!P6299+[1]DEPURADO!Q6299</f>
        <v>0</v>
      </c>
      <c r="L6305" s="28">
        <v>0</v>
      </c>
      <c r="M6305" s="28">
        <v>0</v>
      </c>
      <c r="N6305" s="28">
        <f t="shared" si="686"/>
        <v>0</v>
      </c>
      <c r="O6305" s="28">
        <f t="shared" si="687"/>
        <v>0</v>
      </c>
      <c r="P6305" s="24">
        <f>IF([1]DEPURADO!H6299&gt;1,0,[1]DEPURADO!B6299)</f>
        <v>0</v>
      </c>
      <c r="Q6305" s="30">
        <f t="shared" si="688"/>
        <v>0</v>
      </c>
      <c r="R6305" s="31">
        <f t="shared" si="689"/>
        <v>0</v>
      </c>
      <c r="S6305" s="31">
        <f>+[1]DEPURADO!J6299</f>
        <v>0</v>
      </c>
      <c r="T6305" s="23" t="s">
        <v>45</v>
      </c>
      <c r="U6305" s="31">
        <f>+[1]DEPURADO!I6299</f>
        <v>0</v>
      </c>
      <c r="V6305" s="30"/>
      <c r="W6305" s="23" t="s">
        <v>45</v>
      </c>
      <c r="X6305" s="31">
        <f>+[1]DEPURADO!K6299+[1]DEPURADO!L6299</f>
        <v>0</v>
      </c>
      <c r="Y6305" s="23" t="s">
        <v>45</v>
      </c>
      <c r="Z6305" s="31">
        <f t="shared" si="690"/>
        <v>0</v>
      </c>
      <c r="AA6305" s="31"/>
      <c r="AB6305" s="31">
        <v>0</v>
      </c>
      <c r="AC6305" s="31">
        <v>0</v>
      </c>
      <c r="AD6305" s="30"/>
      <c r="AE6305" s="30">
        <f>+[1]DEPURADO!K6299</f>
        <v>0</v>
      </c>
      <c r="AF6305" s="30">
        <v>0</v>
      </c>
      <c r="AG6305" s="30">
        <f t="shared" si="691"/>
        <v>0</v>
      </c>
      <c r="AH6305" s="30">
        <v>0</v>
      </c>
      <c r="AI6305" s="30">
        <f>+[1]DEPURADO!G6299</f>
        <v>0</v>
      </c>
      <c r="AJ6305" s="32"/>
      <c r="AK6305" s="33"/>
    </row>
    <row r="6306" spans="1:37" s="34" customFormat="1" hidden="1" x14ac:dyDescent="0.25">
      <c r="A6306" s="23">
        <f t="shared" si="692"/>
        <v>6298</v>
      </c>
      <c r="B6306" s="24" t="s">
        <v>44</v>
      </c>
      <c r="C6306" s="23">
        <f>+[1]DEPURADO!A6300</f>
        <v>0</v>
      </c>
      <c r="D6306" s="23">
        <f>+[1]DEPURADO!B6300</f>
        <v>0</v>
      </c>
      <c r="E6306" s="25">
        <f>+[1]DEPURADO!C6300</f>
        <v>0</v>
      </c>
      <c r="F6306" s="26" t="str">
        <f>+IF([1]DEPURADO!D6300&gt;1,[1]DEPURADO!D6300," ")</f>
        <v xml:space="preserve"> </v>
      </c>
      <c r="G6306" s="27">
        <f>[1]DEPURADO!F6300</f>
        <v>0</v>
      </c>
      <c r="H6306" s="28">
        <v>0</v>
      </c>
      <c r="I6306" s="28">
        <f>+[1]DEPURADO!M6300+[1]DEPURADO!N6300</f>
        <v>0</v>
      </c>
      <c r="J6306" s="28">
        <f>+[1]DEPURADO!R6300</f>
        <v>0</v>
      </c>
      <c r="K6306" s="29">
        <f>+[1]DEPURADO!P6300+[1]DEPURADO!Q6300</f>
        <v>0</v>
      </c>
      <c r="L6306" s="28">
        <v>0</v>
      </c>
      <c r="M6306" s="28">
        <v>0</v>
      </c>
      <c r="N6306" s="28">
        <f t="shared" si="686"/>
        <v>0</v>
      </c>
      <c r="O6306" s="28">
        <f t="shared" si="687"/>
        <v>0</v>
      </c>
      <c r="P6306" s="24">
        <f>IF([1]DEPURADO!H6300&gt;1,0,[1]DEPURADO!B6300)</f>
        <v>0</v>
      </c>
      <c r="Q6306" s="30">
        <f t="shared" si="688"/>
        <v>0</v>
      </c>
      <c r="R6306" s="31">
        <f t="shared" si="689"/>
        <v>0</v>
      </c>
      <c r="S6306" s="31">
        <f>+[1]DEPURADO!J6300</f>
        <v>0</v>
      </c>
      <c r="T6306" s="23" t="s">
        <v>45</v>
      </c>
      <c r="U6306" s="31">
        <f>+[1]DEPURADO!I6300</f>
        <v>0</v>
      </c>
      <c r="V6306" s="30"/>
      <c r="W6306" s="23" t="s">
        <v>45</v>
      </c>
      <c r="X6306" s="31">
        <f>+[1]DEPURADO!K6300+[1]DEPURADO!L6300</f>
        <v>0</v>
      </c>
      <c r="Y6306" s="23" t="s">
        <v>45</v>
      </c>
      <c r="Z6306" s="31">
        <f t="shared" si="690"/>
        <v>0</v>
      </c>
      <c r="AA6306" s="31"/>
      <c r="AB6306" s="31">
        <v>0</v>
      </c>
      <c r="AC6306" s="31">
        <v>0</v>
      </c>
      <c r="AD6306" s="30"/>
      <c r="AE6306" s="30">
        <f>+[1]DEPURADO!K6300</f>
        <v>0</v>
      </c>
      <c r="AF6306" s="30">
        <v>0</v>
      </c>
      <c r="AG6306" s="30">
        <f t="shared" si="691"/>
        <v>0</v>
      </c>
      <c r="AH6306" s="30">
        <v>0</v>
      </c>
      <c r="AI6306" s="30">
        <f>+[1]DEPURADO!G6300</f>
        <v>0</v>
      </c>
      <c r="AJ6306" s="32"/>
      <c r="AK6306" s="33"/>
    </row>
    <row r="6307" spans="1:37" s="34" customFormat="1" hidden="1" x14ac:dyDescent="0.25">
      <c r="A6307" s="23">
        <f t="shared" si="692"/>
        <v>6299</v>
      </c>
      <c r="B6307" s="24" t="s">
        <v>44</v>
      </c>
      <c r="C6307" s="23">
        <f>+[1]DEPURADO!A6301</f>
        <v>0</v>
      </c>
      <c r="D6307" s="23">
        <f>+[1]DEPURADO!B6301</f>
        <v>0</v>
      </c>
      <c r="E6307" s="25">
        <f>+[1]DEPURADO!C6301</f>
        <v>0</v>
      </c>
      <c r="F6307" s="26" t="str">
        <f>+IF([1]DEPURADO!D6301&gt;1,[1]DEPURADO!D6301," ")</f>
        <v xml:space="preserve"> </v>
      </c>
      <c r="G6307" s="27">
        <f>[1]DEPURADO!F6301</f>
        <v>0</v>
      </c>
      <c r="H6307" s="28">
        <v>0</v>
      </c>
      <c r="I6307" s="28">
        <f>+[1]DEPURADO!M6301+[1]DEPURADO!N6301</f>
        <v>0</v>
      </c>
      <c r="J6307" s="28">
        <f>+[1]DEPURADO!R6301</f>
        <v>0</v>
      </c>
      <c r="K6307" s="29">
        <f>+[1]DEPURADO!P6301+[1]DEPURADO!Q6301</f>
        <v>0</v>
      </c>
      <c r="L6307" s="28">
        <v>0</v>
      </c>
      <c r="M6307" s="28">
        <v>0</v>
      </c>
      <c r="N6307" s="28">
        <f t="shared" si="686"/>
        <v>0</v>
      </c>
      <c r="O6307" s="28">
        <f t="shared" si="687"/>
        <v>0</v>
      </c>
      <c r="P6307" s="24">
        <f>IF([1]DEPURADO!H6301&gt;1,0,[1]DEPURADO!B6301)</f>
        <v>0</v>
      </c>
      <c r="Q6307" s="30">
        <f t="shared" si="688"/>
        <v>0</v>
      </c>
      <c r="R6307" s="31">
        <f t="shared" si="689"/>
        <v>0</v>
      </c>
      <c r="S6307" s="31">
        <f>+[1]DEPURADO!J6301</f>
        <v>0</v>
      </c>
      <c r="T6307" s="23" t="s">
        <v>45</v>
      </c>
      <c r="U6307" s="31">
        <f>+[1]DEPURADO!I6301</f>
        <v>0</v>
      </c>
      <c r="V6307" s="30"/>
      <c r="W6307" s="23" t="s">
        <v>45</v>
      </c>
      <c r="X6307" s="31">
        <f>+[1]DEPURADO!K6301+[1]DEPURADO!L6301</f>
        <v>0</v>
      </c>
      <c r="Y6307" s="23" t="s">
        <v>45</v>
      </c>
      <c r="Z6307" s="31">
        <f t="shared" si="690"/>
        <v>0</v>
      </c>
      <c r="AA6307" s="31"/>
      <c r="AB6307" s="31">
        <v>0</v>
      </c>
      <c r="AC6307" s="31">
        <v>0</v>
      </c>
      <c r="AD6307" s="30"/>
      <c r="AE6307" s="30">
        <f>+[1]DEPURADO!K6301</f>
        <v>0</v>
      </c>
      <c r="AF6307" s="30">
        <v>0</v>
      </c>
      <c r="AG6307" s="30">
        <f t="shared" si="691"/>
        <v>0</v>
      </c>
      <c r="AH6307" s="30">
        <v>0</v>
      </c>
      <c r="AI6307" s="30">
        <f>+[1]DEPURADO!G6301</f>
        <v>0</v>
      </c>
      <c r="AJ6307" s="32"/>
      <c r="AK6307" s="33"/>
    </row>
    <row r="6308" spans="1:37" s="34" customFormat="1" hidden="1" x14ac:dyDescent="0.25">
      <c r="A6308" s="23">
        <f t="shared" si="692"/>
        <v>6300</v>
      </c>
      <c r="B6308" s="24" t="s">
        <v>44</v>
      </c>
      <c r="C6308" s="23">
        <f>+[1]DEPURADO!A6302</f>
        <v>0</v>
      </c>
      <c r="D6308" s="23">
        <f>+[1]DEPURADO!B6302</f>
        <v>0</v>
      </c>
      <c r="E6308" s="25">
        <f>+[1]DEPURADO!C6302</f>
        <v>0</v>
      </c>
      <c r="F6308" s="26" t="str">
        <f>+IF([1]DEPURADO!D6302&gt;1,[1]DEPURADO!D6302," ")</f>
        <v xml:space="preserve"> </v>
      </c>
      <c r="G6308" s="27">
        <f>[1]DEPURADO!F6302</f>
        <v>0</v>
      </c>
      <c r="H6308" s="28">
        <v>0</v>
      </c>
      <c r="I6308" s="28">
        <f>+[1]DEPURADO!M6302+[1]DEPURADO!N6302</f>
        <v>0</v>
      </c>
      <c r="J6308" s="28">
        <f>+[1]DEPURADO!R6302</f>
        <v>0</v>
      </c>
      <c r="K6308" s="29">
        <f>+[1]DEPURADO!P6302+[1]DEPURADO!Q6302</f>
        <v>0</v>
      </c>
      <c r="L6308" s="28">
        <v>0</v>
      </c>
      <c r="M6308" s="28">
        <v>0</v>
      </c>
      <c r="N6308" s="28">
        <f t="shared" si="686"/>
        <v>0</v>
      </c>
      <c r="O6308" s="28">
        <f t="shared" si="687"/>
        <v>0</v>
      </c>
      <c r="P6308" s="24">
        <f>IF([1]DEPURADO!H6302&gt;1,0,[1]DEPURADO!B6302)</f>
        <v>0</v>
      </c>
      <c r="Q6308" s="30">
        <f t="shared" si="688"/>
        <v>0</v>
      </c>
      <c r="R6308" s="31">
        <f t="shared" si="689"/>
        <v>0</v>
      </c>
      <c r="S6308" s="31">
        <f>+[1]DEPURADO!J6302</f>
        <v>0</v>
      </c>
      <c r="T6308" s="23" t="s">
        <v>45</v>
      </c>
      <c r="U6308" s="31">
        <f>+[1]DEPURADO!I6302</f>
        <v>0</v>
      </c>
      <c r="V6308" s="30"/>
      <c r="W6308" s="23" t="s">
        <v>45</v>
      </c>
      <c r="X6308" s="31">
        <f>+[1]DEPURADO!K6302+[1]DEPURADO!L6302</f>
        <v>0</v>
      </c>
      <c r="Y6308" s="23" t="s">
        <v>45</v>
      </c>
      <c r="Z6308" s="31">
        <f t="shared" si="690"/>
        <v>0</v>
      </c>
      <c r="AA6308" s="31"/>
      <c r="AB6308" s="31">
        <v>0</v>
      </c>
      <c r="AC6308" s="31">
        <v>0</v>
      </c>
      <c r="AD6308" s="30"/>
      <c r="AE6308" s="30">
        <f>+[1]DEPURADO!K6302</f>
        <v>0</v>
      </c>
      <c r="AF6308" s="30">
        <v>0</v>
      </c>
      <c r="AG6308" s="30">
        <f t="shared" si="691"/>
        <v>0</v>
      </c>
      <c r="AH6308" s="30">
        <v>0</v>
      </c>
      <c r="AI6308" s="30">
        <f>+[1]DEPURADO!G6302</f>
        <v>0</v>
      </c>
      <c r="AJ6308" s="32"/>
      <c r="AK6308" s="33"/>
    </row>
    <row r="6309" spans="1:37" s="34" customFormat="1" hidden="1" x14ac:dyDescent="0.25">
      <c r="A6309" s="23">
        <f t="shared" si="692"/>
        <v>6301</v>
      </c>
      <c r="B6309" s="24" t="s">
        <v>44</v>
      </c>
      <c r="C6309" s="23">
        <f>+[1]DEPURADO!A6303</f>
        <v>0</v>
      </c>
      <c r="D6309" s="23">
        <f>+[1]DEPURADO!B6303</f>
        <v>0</v>
      </c>
      <c r="E6309" s="25">
        <f>+[1]DEPURADO!C6303</f>
        <v>0</v>
      </c>
      <c r="F6309" s="26" t="str">
        <f>+IF([1]DEPURADO!D6303&gt;1,[1]DEPURADO!D6303," ")</f>
        <v xml:space="preserve"> </v>
      </c>
      <c r="G6309" s="27">
        <f>[1]DEPURADO!F6303</f>
        <v>0</v>
      </c>
      <c r="H6309" s="28">
        <v>0</v>
      </c>
      <c r="I6309" s="28">
        <f>+[1]DEPURADO!M6303+[1]DEPURADO!N6303</f>
        <v>0</v>
      </c>
      <c r="J6309" s="28">
        <f>+[1]DEPURADO!R6303</f>
        <v>0</v>
      </c>
      <c r="K6309" s="29">
        <f>+[1]DEPURADO!P6303+[1]DEPURADO!Q6303</f>
        <v>0</v>
      </c>
      <c r="L6309" s="28">
        <v>0</v>
      </c>
      <c r="M6309" s="28">
        <v>0</v>
      </c>
      <c r="N6309" s="28">
        <f t="shared" si="686"/>
        <v>0</v>
      </c>
      <c r="O6309" s="28">
        <f t="shared" si="687"/>
        <v>0</v>
      </c>
      <c r="P6309" s="24">
        <f>IF([1]DEPURADO!H6303&gt;1,0,[1]DEPURADO!B6303)</f>
        <v>0</v>
      </c>
      <c r="Q6309" s="30">
        <f t="shared" si="688"/>
        <v>0</v>
      </c>
      <c r="R6309" s="31">
        <f t="shared" si="689"/>
        <v>0</v>
      </c>
      <c r="S6309" s="31">
        <f>+[1]DEPURADO!J6303</f>
        <v>0</v>
      </c>
      <c r="T6309" s="23" t="s">
        <v>45</v>
      </c>
      <c r="U6309" s="31">
        <f>+[1]DEPURADO!I6303</f>
        <v>0</v>
      </c>
      <c r="V6309" s="30"/>
      <c r="W6309" s="23" t="s">
        <v>45</v>
      </c>
      <c r="X6309" s="31">
        <f>+[1]DEPURADO!K6303+[1]DEPURADO!L6303</f>
        <v>0</v>
      </c>
      <c r="Y6309" s="23" t="s">
        <v>45</v>
      </c>
      <c r="Z6309" s="31">
        <f t="shared" si="690"/>
        <v>0</v>
      </c>
      <c r="AA6309" s="31"/>
      <c r="AB6309" s="31">
        <v>0</v>
      </c>
      <c r="AC6309" s="31">
        <v>0</v>
      </c>
      <c r="AD6309" s="30"/>
      <c r="AE6309" s="30">
        <f>+[1]DEPURADO!K6303</f>
        <v>0</v>
      </c>
      <c r="AF6309" s="30">
        <v>0</v>
      </c>
      <c r="AG6309" s="30">
        <f t="shared" si="691"/>
        <v>0</v>
      </c>
      <c r="AH6309" s="30">
        <v>0</v>
      </c>
      <c r="AI6309" s="30">
        <f>+[1]DEPURADO!G6303</f>
        <v>0</v>
      </c>
      <c r="AJ6309" s="32"/>
      <c r="AK6309" s="33"/>
    </row>
    <row r="6310" spans="1:37" s="34" customFormat="1" hidden="1" x14ac:dyDescent="0.25">
      <c r="A6310" s="23">
        <f t="shared" si="692"/>
        <v>6302</v>
      </c>
      <c r="B6310" s="24" t="s">
        <v>44</v>
      </c>
      <c r="C6310" s="23">
        <f>+[1]DEPURADO!A6304</f>
        <v>0</v>
      </c>
      <c r="D6310" s="23">
        <f>+[1]DEPURADO!B6304</f>
        <v>0</v>
      </c>
      <c r="E6310" s="25">
        <f>+[1]DEPURADO!C6304</f>
        <v>0</v>
      </c>
      <c r="F6310" s="26" t="str">
        <f>+IF([1]DEPURADO!D6304&gt;1,[1]DEPURADO!D6304," ")</f>
        <v xml:space="preserve"> </v>
      </c>
      <c r="G6310" s="27">
        <f>[1]DEPURADO!F6304</f>
        <v>0</v>
      </c>
      <c r="H6310" s="28">
        <v>0</v>
      </c>
      <c r="I6310" s="28">
        <f>+[1]DEPURADO!M6304+[1]DEPURADO!N6304</f>
        <v>0</v>
      </c>
      <c r="J6310" s="28">
        <f>+[1]DEPURADO!R6304</f>
        <v>0</v>
      </c>
      <c r="K6310" s="29">
        <f>+[1]DEPURADO!P6304+[1]DEPURADO!Q6304</f>
        <v>0</v>
      </c>
      <c r="L6310" s="28">
        <v>0</v>
      </c>
      <c r="M6310" s="28">
        <v>0</v>
      </c>
      <c r="N6310" s="28">
        <f t="shared" si="686"/>
        <v>0</v>
      </c>
      <c r="O6310" s="28">
        <f t="shared" si="687"/>
        <v>0</v>
      </c>
      <c r="P6310" s="24">
        <f>IF([1]DEPURADO!H6304&gt;1,0,[1]DEPURADO!B6304)</f>
        <v>0</v>
      </c>
      <c r="Q6310" s="30">
        <f t="shared" si="688"/>
        <v>0</v>
      </c>
      <c r="R6310" s="31">
        <f t="shared" si="689"/>
        <v>0</v>
      </c>
      <c r="S6310" s="31">
        <f>+[1]DEPURADO!J6304</f>
        <v>0</v>
      </c>
      <c r="T6310" s="23" t="s">
        <v>45</v>
      </c>
      <c r="U6310" s="31">
        <f>+[1]DEPURADO!I6304</f>
        <v>0</v>
      </c>
      <c r="V6310" s="30"/>
      <c r="W6310" s="23" t="s">
        <v>45</v>
      </c>
      <c r="X6310" s="31">
        <f>+[1]DEPURADO!K6304+[1]DEPURADO!L6304</f>
        <v>0</v>
      </c>
      <c r="Y6310" s="23" t="s">
        <v>45</v>
      </c>
      <c r="Z6310" s="31">
        <f t="shared" si="690"/>
        <v>0</v>
      </c>
      <c r="AA6310" s="31"/>
      <c r="AB6310" s="31">
        <v>0</v>
      </c>
      <c r="AC6310" s="31">
        <v>0</v>
      </c>
      <c r="AD6310" s="30"/>
      <c r="AE6310" s="30">
        <f>+[1]DEPURADO!K6304</f>
        <v>0</v>
      </c>
      <c r="AF6310" s="30">
        <v>0</v>
      </c>
      <c r="AG6310" s="30">
        <f t="shared" si="691"/>
        <v>0</v>
      </c>
      <c r="AH6310" s="30">
        <v>0</v>
      </c>
      <c r="AI6310" s="30">
        <f>+[1]DEPURADO!G6304</f>
        <v>0</v>
      </c>
      <c r="AJ6310" s="32"/>
      <c r="AK6310" s="33"/>
    </row>
    <row r="6311" spans="1:37" s="34" customFormat="1" hidden="1" x14ac:dyDescent="0.25">
      <c r="A6311" s="23">
        <f t="shared" si="692"/>
        <v>6303</v>
      </c>
      <c r="B6311" s="24" t="s">
        <v>44</v>
      </c>
      <c r="C6311" s="23">
        <f>+[1]DEPURADO!A6305</f>
        <v>0</v>
      </c>
      <c r="D6311" s="23">
        <f>+[1]DEPURADO!B6305</f>
        <v>0</v>
      </c>
      <c r="E6311" s="25">
        <f>+[1]DEPURADO!C6305</f>
        <v>0</v>
      </c>
      <c r="F6311" s="26" t="str">
        <f>+IF([1]DEPURADO!D6305&gt;1,[1]DEPURADO!D6305," ")</f>
        <v xml:space="preserve"> </v>
      </c>
      <c r="G6311" s="27">
        <f>[1]DEPURADO!F6305</f>
        <v>0</v>
      </c>
      <c r="H6311" s="28">
        <v>0</v>
      </c>
      <c r="I6311" s="28">
        <f>+[1]DEPURADO!M6305+[1]DEPURADO!N6305</f>
        <v>0</v>
      </c>
      <c r="J6311" s="28">
        <f>+[1]DEPURADO!R6305</f>
        <v>0</v>
      </c>
      <c r="K6311" s="29">
        <f>+[1]DEPURADO!P6305+[1]DEPURADO!Q6305</f>
        <v>0</v>
      </c>
      <c r="L6311" s="28">
        <v>0</v>
      </c>
      <c r="M6311" s="28">
        <v>0</v>
      </c>
      <c r="N6311" s="28">
        <f t="shared" si="686"/>
        <v>0</v>
      </c>
      <c r="O6311" s="28">
        <f t="shared" si="687"/>
        <v>0</v>
      </c>
      <c r="P6311" s="24">
        <f>IF([1]DEPURADO!H6305&gt;1,0,[1]DEPURADO!B6305)</f>
        <v>0</v>
      </c>
      <c r="Q6311" s="30">
        <f t="shared" si="688"/>
        <v>0</v>
      </c>
      <c r="R6311" s="31">
        <f t="shared" si="689"/>
        <v>0</v>
      </c>
      <c r="S6311" s="31">
        <f>+[1]DEPURADO!J6305</f>
        <v>0</v>
      </c>
      <c r="T6311" s="23" t="s">
        <v>45</v>
      </c>
      <c r="U6311" s="31">
        <f>+[1]DEPURADO!I6305</f>
        <v>0</v>
      </c>
      <c r="V6311" s="30"/>
      <c r="W6311" s="23" t="s">
        <v>45</v>
      </c>
      <c r="X6311" s="31">
        <f>+[1]DEPURADO!K6305+[1]DEPURADO!L6305</f>
        <v>0</v>
      </c>
      <c r="Y6311" s="23" t="s">
        <v>45</v>
      </c>
      <c r="Z6311" s="31">
        <f t="shared" si="690"/>
        <v>0</v>
      </c>
      <c r="AA6311" s="31"/>
      <c r="AB6311" s="31">
        <v>0</v>
      </c>
      <c r="AC6311" s="31">
        <v>0</v>
      </c>
      <c r="AD6311" s="30"/>
      <c r="AE6311" s="30">
        <f>+[1]DEPURADO!K6305</f>
        <v>0</v>
      </c>
      <c r="AF6311" s="30">
        <v>0</v>
      </c>
      <c r="AG6311" s="30">
        <f t="shared" si="691"/>
        <v>0</v>
      </c>
      <c r="AH6311" s="30">
        <v>0</v>
      </c>
      <c r="AI6311" s="30">
        <f>+[1]DEPURADO!G6305</f>
        <v>0</v>
      </c>
      <c r="AJ6311" s="32"/>
      <c r="AK6311" s="33"/>
    </row>
    <row r="6312" spans="1:37" s="34" customFormat="1" hidden="1" x14ac:dyDescent="0.25">
      <c r="A6312" s="23">
        <f t="shared" si="692"/>
        <v>6304</v>
      </c>
      <c r="B6312" s="24" t="s">
        <v>44</v>
      </c>
      <c r="C6312" s="23">
        <f>+[1]DEPURADO!A6306</f>
        <v>0</v>
      </c>
      <c r="D6312" s="23">
        <f>+[1]DEPURADO!B6306</f>
        <v>0</v>
      </c>
      <c r="E6312" s="25">
        <f>+[1]DEPURADO!C6306</f>
        <v>0</v>
      </c>
      <c r="F6312" s="26" t="str">
        <f>+IF([1]DEPURADO!D6306&gt;1,[1]DEPURADO!D6306," ")</f>
        <v xml:space="preserve"> </v>
      </c>
      <c r="G6312" s="27">
        <f>[1]DEPURADO!F6306</f>
        <v>0</v>
      </c>
      <c r="H6312" s="28">
        <v>0</v>
      </c>
      <c r="I6312" s="28">
        <f>+[1]DEPURADO!M6306+[1]DEPURADO!N6306</f>
        <v>0</v>
      </c>
      <c r="J6312" s="28">
        <f>+[1]DEPURADO!R6306</f>
        <v>0</v>
      </c>
      <c r="K6312" s="29">
        <f>+[1]DEPURADO!P6306+[1]DEPURADO!Q6306</f>
        <v>0</v>
      </c>
      <c r="L6312" s="28">
        <v>0</v>
      </c>
      <c r="M6312" s="28">
        <v>0</v>
      </c>
      <c r="N6312" s="28">
        <f t="shared" si="686"/>
        <v>0</v>
      </c>
      <c r="O6312" s="28">
        <f t="shared" si="687"/>
        <v>0</v>
      </c>
      <c r="P6312" s="24">
        <f>IF([1]DEPURADO!H6306&gt;1,0,[1]DEPURADO!B6306)</f>
        <v>0</v>
      </c>
      <c r="Q6312" s="30">
        <f t="shared" si="688"/>
        <v>0</v>
      </c>
      <c r="R6312" s="31">
        <f t="shared" si="689"/>
        <v>0</v>
      </c>
      <c r="S6312" s="31">
        <f>+[1]DEPURADO!J6306</f>
        <v>0</v>
      </c>
      <c r="T6312" s="23" t="s">
        <v>45</v>
      </c>
      <c r="U6312" s="31">
        <f>+[1]DEPURADO!I6306</f>
        <v>0</v>
      </c>
      <c r="V6312" s="30"/>
      <c r="W6312" s="23" t="s">
        <v>45</v>
      </c>
      <c r="X6312" s="31">
        <f>+[1]DEPURADO!K6306+[1]DEPURADO!L6306</f>
        <v>0</v>
      </c>
      <c r="Y6312" s="23" t="s">
        <v>45</v>
      </c>
      <c r="Z6312" s="31">
        <f t="shared" si="690"/>
        <v>0</v>
      </c>
      <c r="AA6312" s="31"/>
      <c r="AB6312" s="31">
        <v>0</v>
      </c>
      <c r="AC6312" s="31">
        <v>0</v>
      </c>
      <c r="AD6312" s="30"/>
      <c r="AE6312" s="30">
        <f>+[1]DEPURADO!K6306</f>
        <v>0</v>
      </c>
      <c r="AF6312" s="30">
        <v>0</v>
      </c>
      <c r="AG6312" s="30">
        <f t="shared" si="691"/>
        <v>0</v>
      </c>
      <c r="AH6312" s="30">
        <v>0</v>
      </c>
      <c r="AI6312" s="30">
        <f>+[1]DEPURADO!G6306</f>
        <v>0</v>
      </c>
      <c r="AJ6312" s="32"/>
      <c r="AK6312" s="33"/>
    </row>
    <row r="6313" spans="1:37" s="34" customFormat="1" hidden="1" x14ac:dyDescent="0.25">
      <c r="A6313" s="23">
        <f t="shared" si="692"/>
        <v>6305</v>
      </c>
      <c r="B6313" s="24" t="s">
        <v>44</v>
      </c>
      <c r="C6313" s="23">
        <f>+[1]DEPURADO!A6307</f>
        <v>0</v>
      </c>
      <c r="D6313" s="23">
        <f>+[1]DEPURADO!B6307</f>
        <v>0</v>
      </c>
      <c r="E6313" s="25">
        <f>+[1]DEPURADO!C6307</f>
        <v>0</v>
      </c>
      <c r="F6313" s="26" t="str">
        <f>+IF([1]DEPURADO!D6307&gt;1,[1]DEPURADO!D6307," ")</f>
        <v xml:space="preserve"> </v>
      </c>
      <c r="G6313" s="27">
        <f>[1]DEPURADO!F6307</f>
        <v>0</v>
      </c>
      <c r="H6313" s="28">
        <v>0</v>
      </c>
      <c r="I6313" s="28">
        <f>+[1]DEPURADO!M6307+[1]DEPURADO!N6307</f>
        <v>0</v>
      </c>
      <c r="J6313" s="28">
        <f>+[1]DEPURADO!R6307</f>
        <v>0</v>
      </c>
      <c r="K6313" s="29">
        <f>+[1]DEPURADO!P6307+[1]DEPURADO!Q6307</f>
        <v>0</v>
      </c>
      <c r="L6313" s="28">
        <v>0</v>
      </c>
      <c r="M6313" s="28">
        <v>0</v>
      </c>
      <c r="N6313" s="28">
        <f t="shared" si="686"/>
        <v>0</v>
      </c>
      <c r="O6313" s="28">
        <f t="shared" si="687"/>
        <v>0</v>
      </c>
      <c r="P6313" s="24">
        <f>IF([1]DEPURADO!H6307&gt;1,0,[1]DEPURADO!B6307)</f>
        <v>0</v>
      </c>
      <c r="Q6313" s="30">
        <f t="shared" si="688"/>
        <v>0</v>
      </c>
      <c r="R6313" s="31">
        <f t="shared" si="689"/>
        <v>0</v>
      </c>
      <c r="S6313" s="31">
        <f>+[1]DEPURADO!J6307</f>
        <v>0</v>
      </c>
      <c r="T6313" s="23" t="s">
        <v>45</v>
      </c>
      <c r="U6313" s="31">
        <f>+[1]DEPURADO!I6307</f>
        <v>0</v>
      </c>
      <c r="V6313" s="30"/>
      <c r="W6313" s="23" t="s">
        <v>45</v>
      </c>
      <c r="X6313" s="31">
        <f>+[1]DEPURADO!K6307+[1]DEPURADO!L6307</f>
        <v>0</v>
      </c>
      <c r="Y6313" s="23" t="s">
        <v>45</v>
      </c>
      <c r="Z6313" s="31">
        <f t="shared" si="690"/>
        <v>0</v>
      </c>
      <c r="AA6313" s="31"/>
      <c r="AB6313" s="31">
        <v>0</v>
      </c>
      <c r="AC6313" s="31">
        <v>0</v>
      </c>
      <c r="AD6313" s="30"/>
      <c r="AE6313" s="30">
        <f>+[1]DEPURADO!K6307</f>
        <v>0</v>
      </c>
      <c r="AF6313" s="30">
        <v>0</v>
      </c>
      <c r="AG6313" s="30">
        <f t="shared" si="691"/>
        <v>0</v>
      </c>
      <c r="AH6313" s="30">
        <v>0</v>
      </c>
      <c r="AI6313" s="30">
        <f>+[1]DEPURADO!G6307</f>
        <v>0</v>
      </c>
      <c r="AJ6313" s="32"/>
      <c r="AK6313" s="33"/>
    </row>
    <row r="6314" spans="1:37" s="34" customFormat="1" hidden="1" x14ac:dyDescent="0.25">
      <c r="A6314" s="23">
        <f t="shared" si="692"/>
        <v>6306</v>
      </c>
      <c r="B6314" s="24" t="s">
        <v>44</v>
      </c>
      <c r="C6314" s="23">
        <f>+[1]DEPURADO!A6308</f>
        <v>0</v>
      </c>
      <c r="D6314" s="23">
        <f>+[1]DEPURADO!B6308</f>
        <v>0</v>
      </c>
      <c r="E6314" s="25">
        <f>+[1]DEPURADO!C6308</f>
        <v>0</v>
      </c>
      <c r="F6314" s="26" t="str">
        <f>+IF([1]DEPURADO!D6308&gt;1,[1]DEPURADO!D6308," ")</f>
        <v xml:space="preserve"> </v>
      </c>
      <c r="G6314" s="27">
        <f>[1]DEPURADO!F6308</f>
        <v>0</v>
      </c>
      <c r="H6314" s="28">
        <v>0</v>
      </c>
      <c r="I6314" s="28">
        <f>+[1]DEPURADO!M6308+[1]DEPURADO!N6308</f>
        <v>0</v>
      </c>
      <c r="J6314" s="28">
        <f>+[1]DEPURADO!R6308</f>
        <v>0</v>
      </c>
      <c r="K6314" s="29">
        <f>+[1]DEPURADO!P6308+[1]DEPURADO!Q6308</f>
        <v>0</v>
      </c>
      <c r="L6314" s="28">
        <v>0</v>
      </c>
      <c r="M6314" s="28">
        <v>0</v>
      </c>
      <c r="N6314" s="28">
        <f t="shared" si="686"/>
        <v>0</v>
      </c>
      <c r="O6314" s="28">
        <f t="shared" si="687"/>
        <v>0</v>
      </c>
      <c r="P6314" s="24">
        <f>IF([1]DEPURADO!H6308&gt;1,0,[1]DEPURADO!B6308)</f>
        <v>0</v>
      </c>
      <c r="Q6314" s="30">
        <f t="shared" si="688"/>
        <v>0</v>
      </c>
      <c r="R6314" s="31">
        <f t="shared" si="689"/>
        <v>0</v>
      </c>
      <c r="S6314" s="31">
        <f>+[1]DEPURADO!J6308</f>
        <v>0</v>
      </c>
      <c r="T6314" s="23" t="s">
        <v>45</v>
      </c>
      <c r="U6314" s="31">
        <f>+[1]DEPURADO!I6308</f>
        <v>0</v>
      </c>
      <c r="V6314" s="30"/>
      <c r="W6314" s="23" t="s">
        <v>45</v>
      </c>
      <c r="X6314" s="31">
        <f>+[1]DEPURADO!K6308+[1]DEPURADO!L6308</f>
        <v>0</v>
      </c>
      <c r="Y6314" s="23" t="s">
        <v>45</v>
      </c>
      <c r="Z6314" s="31">
        <f t="shared" si="690"/>
        <v>0</v>
      </c>
      <c r="AA6314" s="31"/>
      <c r="AB6314" s="31">
        <v>0</v>
      </c>
      <c r="AC6314" s="31">
        <v>0</v>
      </c>
      <c r="AD6314" s="30"/>
      <c r="AE6314" s="30">
        <f>+[1]DEPURADO!K6308</f>
        <v>0</v>
      </c>
      <c r="AF6314" s="30">
        <v>0</v>
      </c>
      <c r="AG6314" s="30">
        <f t="shared" si="691"/>
        <v>0</v>
      </c>
      <c r="AH6314" s="30">
        <v>0</v>
      </c>
      <c r="AI6314" s="30">
        <f>+[1]DEPURADO!G6308</f>
        <v>0</v>
      </c>
      <c r="AJ6314" s="32"/>
      <c r="AK6314" s="33"/>
    </row>
    <row r="6315" spans="1:37" s="34" customFormat="1" hidden="1" x14ac:dyDescent="0.25">
      <c r="A6315" s="23">
        <f t="shared" si="692"/>
        <v>6307</v>
      </c>
      <c r="B6315" s="24" t="s">
        <v>44</v>
      </c>
      <c r="C6315" s="23">
        <f>+[1]DEPURADO!A6309</f>
        <v>0</v>
      </c>
      <c r="D6315" s="23">
        <f>+[1]DEPURADO!B6309</f>
        <v>0</v>
      </c>
      <c r="E6315" s="25">
        <f>+[1]DEPURADO!C6309</f>
        <v>0</v>
      </c>
      <c r="F6315" s="26" t="str">
        <f>+IF([1]DEPURADO!D6309&gt;1,[1]DEPURADO!D6309," ")</f>
        <v xml:space="preserve"> </v>
      </c>
      <c r="G6315" s="27">
        <f>[1]DEPURADO!F6309</f>
        <v>0</v>
      </c>
      <c r="H6315" s="28">
        <v>0</v>
      </c>
      <c r="I6315" s="28">
        <f>+[1]DEPURADO!M6309+[1]DEPURADO!N6309</f>
        <v>0</v>
      </c>
      <c r="J6315" s="28">
        <f>+[1]DEPURADO!R6309</f>
        <v>0</v>
      </c>
      <c r="K6315" s="29">
        <f>+[1]DEPURADO!P6309+[1]DEPURADO!Q6309</f>
        <v>0</v>
      </c>
      <c r="L6315" s="28">
        <v>0</v>
      </c>
      <c r="M6315" s="28">
        <v>0</v>
      </c>
      <c r="N6315" s="28">
        <f t="shared" si="686"/>
        <v>0</v>
      </c>
      <c r="O6315" s="28">
        <f t="shared" si="687"/>
        <v>0</v>
      </c>
      <c r="P6315" s="24">
        <f>IF([1]DEPURADO!H6309&gt;1,0,[1]DEPURADO!B6309)</f>
        <v>0</v>
      </c>
      <c r="Q6315" s="30">
        <f t="shared" si="688"/>
        <v>0</v>
      </c>
      <c r="R6315" s="31">
        <f t="shared" si="689"/>
        <v>0</v>
      </c>
      <c r="S6315" s="31">
        <f>+[1]DEPURADO!J6309</f>
        <v>0</v>
      </c>
      <c r="T6315" s="23" t="s">
        <v>45</v>
      </c>
      <c r="U6315" s="31">
        <f>+[1]DEPURADO!I6309</f>
        <v>0</v>
      </c>
      <c r="V6315" s="30"/>
      <c r="W6315" s="23" t="s">
        <v>45</v>
      </c>
      <c r="X6315" s="31">
        <f>+[1]DEPURADO!K6309+[1]DEPURADO!L6309</f>
        <v>0</v>
      </c>
      <c r="Y6315" s="23" t="s">
        <v>45</v>
      </c>
      <c r="Z6315" s="31">
        <f t="shared" si="690"/>
        <v>0</v>
      </c>
      <c r="AA6315" s="31"/>
      <c r="AB6315" s="31">
        <v>0</v>
      </c>
      <c r="AC6315" s="31">
        <v>0</v>
      </c>
      <c r="AD6315" s="30"/>
      <c r="AE6315" s="30">
        <f>+[1]DEPURADO!K6309</f>
        <v>0</v>
      </c>
      <c r="AF6315" s="30">
        <v>0</v>
      </c>
      <c r="AG6315" s="30">
        <f t="shared" si="691"/>
        <v>0</v>
      </c>
      <c r="AH6315" s="30">
        <v>0</v>
      </c>
      <c r="AI6315" s="30">
        <f>+[1]DEPURADO!G6309</f>
        <v>0</v>
      </c>
      <c r="AJ6315" s="32"/>
      <c r="AK6315" s="33"/>
    </row>
    <row r="6316" spans="1:37" s="34" customFormat="1" hidden="1" x14ac:dyDescent="0.25">
      <c r="A6316" s="23">
        <f t="shared" si="692"/>
        <v>6308</v>
      </c>
      <c r="B6316" s="24" t="s">
        <v>44</v>
      </c>
      <c r="C6316" s="23">
        <f>+[1]DEPURADO!A6310</f>
        <v>0</v>
      </c>
      <c r="D6316" s="23">
        <f>+[1]DEPURADO!B6310</f>
        <v>0</v>
      </c>
      <c r="E6316" s="25">
        <f>+[1]DEPURADO!C6310</f>
        <v>0</v>
      </c>
      <c r="F6316" s="26" t="str">
        <f>+IF([1]DEPURADO!D6310&gt;1,[1]DEPURADO!D6310," ")</f>
        <v xml:space="preserve"> </v>
      </c>
      <c r="G6316" s="27">
        <f>[1]DEPURADO!F6310</f>
        <v>0</v>
      </c>
      <c r="H6316" s="28">
        <v>0</v>
      </c>
      <c r="I6316" s="28">
        <f>+[1]DEPURADO!M6310+[1]DEPURADO!N6310</f>
        <v>0</v>
      </c>
      <c r="J6316" s="28">
        <f>+[1]DEPURADO!R6310</f>
        <v>0</v>
      </c>
      <c r="K6316" s="29">
        <f>+[1]DEPURADO!P6310+[1]DEPURADO!Q6310</f>
        <v>0</v>
      </c>
      <c r="L6316" s="28">
        <v>0</v>
      </c>
      <c r="M6316" s="28">
        <v>0</v>
      </c>
      <c r="N6316" s="28">
        <f t="shared" si="686"/>
        <v>0</v>
      </c>
      <c r="O6316" s="28">
        <f t="shared" si="687"/>
        <v>0</v>
      </c>
      <c r="P6316" s="24">
        <f>IF([1]DEPURADO!H6310&gt;1,0,[1]DEPURADO!B6310)</f>
        <v>0</v>
      </c>
      <c r="Q6316" s="30">
        <f t="shared" si="688"/>
        <v>0</v>
      </c>
      <c r="R6316" s="31">
        <f t="shared" si="689"/>
        <v>0</v>
      </c>
      <c r="S6316" s="31">
        <f>+[1]DEPURADO!J6310</f>
        <v>0</v>
      </c>
      <c r="T6316" s="23" t="s">
        <v>45</v>
      </c>
      <c r="U6316" s="31">
        <f>+[1]DEPURADO!I6310</f>
        <v>0</v>
      </c>
      <c r="V6316" s="30"/>
      <c r="W6316" s="23" t="s">
        <v>45</v>
      </c>
      <c r="X6316" s="31">
        <f>+[1]DEPURADO!K6310+[1]DEPURADO!L6310</f>
        <v>0</v>
      </c>
      <c r="Y6316" s="23" t="s">
        <v>45</v>
      </c>
      <c r="Z6316" s="31">
        <f t="shared" si="690"/>
        <v>0</v>
      </c>
      <c r="AA6316" s="31"/>
      <c r="AB6316" s="31">
        <v>0</v>
      </c>
      <c r="AC6316" s="31">
        <v>0</v>
      </c>
      <c r="AD6316" s="30"/>
      <c r="AE6316" s="30">
        <f>+[1]DEPURADO!K6310</f>
        <v>0</v>
      </c>
      <c r="AF6316" s="30">
        <v>0</v>
      </c>
      <c r="AG6316" s="30">
        <f t="shared" si="691"/>
        <v>0</v>
      </c>
      <c r="AH6316" s="30">
        <v>0</v>
      </c>
      <c r="AI6316" s="30">
        <f>+[1]DEPURADO!G6310</f>
        <v>0</v>
      </c>
      <c r="AJ6316" s="32"/>
      <c r="AK6316" s="33"/>
    </row>
    <row r="6317" spans="1:37" s="34" customFormat="1" hidden="1" x14ac:dyDescent="0.25">
      <c r="A6317" s="23">
        <f t="shared" si="692"/>
        <v>6309</v>
      </c>
      <c r="B6317" s="24" t="s">
        <v>44</v>
      </c>
      <c r="C6317" s="23">
        <f>+[1]DEPURADO!A6311</f>
        <v>0</v>
      </c>
      <c r="D6317" s="23">
        <f>+[1]DEPURADO!B6311</f>
        <v>0</v>
      </c>
      <c r="E6317" s="25">
        <f>+[1]DEPURADO!C6311</f>
        <v>0</v>
      </c>
      <c r="F6317" s="26" t="str">
        <f>+IF([1]DEPURADO!D6311&gt;1,[1]DEPURADO!D6311," ")</f>
        <v xml:space="preserve"> </v>
      </c>
      <c r="G6317" s="27">
        <f>[1]DEPURADO!F6311</f>
        <v>0</v>
      </c>
      <c r="H6317" s="28">
        <v>0</v>
      </c>
      <c r="I6317" s="28">
        <f>+[1]DEPURADO!M6311+[1]DEPURADO!N6311</f>
        <v>0</v>
      </c>
      <c r="J6317" s="28">
        <f>+[1]DEPURADO!R6311</f>
        <v>0</v>
      </c>
      <c r="K6317" s="29">
        <f>+[1]DEPURADO!P6311+[1]DEPURADO!Q6311</f>
        <v>0</v>
      </c>
      <c r="L6317" s="28">
        <v>0</v>
      </c>
      <c r="M6317" s="28">
        <v>0</v>
      </c>
      <c r="N6317" s="28">
        <f t="shared" si="686"/>
        <v>0</v>
      </c>
      <c r="O6317" s="28">
        <f t="shared" si="687"/>
        <v>0</v>
      </c>
      <c r="P6317" s="24">
        <f>IF([1]DEPURADO!H6311&gt;1,0,[1]DEPURADO!B6311)</f>
        <v>0</v>
      </c>
      <c r="Q6317" s="30">
        <f t="shared" si="688"/>
        <v>0</v>
      </c>
      <c r="R6317" s="31">
        <f t="shared" si="689"/>
        <v>0</v>
      </c>
      <c r="S6317" s="31">
        <f>+[1]DEPURADO!J6311</f>
        <v>0</v>
      </c>
      <c r="T6317" s="23" t="s">
        <v>45</v>
      </c>
      <c r="U6317" s="31">
        <f>+[1]DEPURADO!I6311</f>
        <v>0</v>
      </c>
      <c r="V6317" s="30"/>
      <c r="W6317" s="23" t="s">
        <v>45</v>
      </c>
      <c r="X6317" s="31">
        <f>+[1]DEPURADO!K6311+[1]DEPURADO!L6311</f>
        <v>0</v>
      </c>
      <c r="Y6317" s="23" t="s">
        <v>45</v>
      </c>
      <c r="Z6317" s="31">
        <f t="shared" si="690"/>
        <v>0</v>
      </c>
      <c r="AA6317" s="31"/>
      <c r="AB6317" s="31">
        <v>0</v>
      </c>
      <c r="AC6317" s="31">
        <v>0</v>
      </c>
      <c r="AD6317" s="30"/>
      <c r="AE6317" s="30">
        <f>+[1]DEPURADO!K6311</f>
        <v>0</v>
      </c>
      <c r="AF6317" s="30">
        <v>0</v>
      </c>
      <c r="AG6317" s="30">
        <f t="shared" si="691"/>
        <v>0</v>
      </c>
      <c r="AH6317" s="30">
        <v>0</v>
      </c>
      <c r="AI6317" s="30">
        <f>+[1]DEPURADO!G6311</f>
        <v>0</v>
      </c>
      <c r="AJ6317" s="32"/>
      <c r="AK6317" s="33"/>
    </row>
    <row r="6318" spans="1:37" s="34" customFormat="1" hidden="1" x14ac:dyDescent="0.25">
      <c r="A6318" s="23">
        <f t="shared" si="692"/>
        <v>6310</v>
      </c>
      <c r="B6318" s="24" t="s">
        <v>44</v>
      </c>
      <c r="C6318" s="23">
        <f>+[1]DEPURADO!A6312</f>
        <v>0</v>
      </c>
      <c r="D6318" s="23">
        <f>+[1]DEPURADO!B6312</f>
        <v>0</v>
      </c>
      <c r="E6318" s="25">
        <f>+[1]DEPURADO!C6312</f>
        <v>0</v>
      </c>
      <c r="F6318" s="26" t="str">
        <f>+IF([1]DEPURADO!D6312&gt;1,[1]DEPURADO!D6312," ")</f>
        <v xml:space="preserve"> </v>
      </c>
      <c r="G6318" s="27">
        <f>[1]DEPURADO!F6312</f>
        <v>0</v>
      </c>
      <c r="H6318" s="28">
        <v>0</v>
      </c>
      <c r="I6318" s="28">
        <f>+[1]DEPURADO!M6312+[1]DEPURADO!N6312</f>
        <v>0</v>
      </c>
      <c r="J6318" s="28">
        <f>+[1]DEPURADO!R6312</f>
        <v>0</v>
      </c>
      <c r="K6318" s="29">
        <f>+[1]DEPURADO!P6312+[1]DEPURADO!Q6312</f>
        <v>0</v>
      </c>
      <c r="L6318" s="28">
        <v>0</v>
      </c>
      <c r="M6318" s="28">
        <v>0</v>
      </c>
      <c r="N6318" s="28">
        <f t="shared" si="686"/>
        <v>0</v>
      </c>
      <c r="O6318" s="28">
        <f t="shared" si="687"/>
        <v>0</v>
      </c>
      <c r="P6318" s="24">
        <f>IF([1]DEPURADO!H6312&gt;1,0,[1]DEPURADO!B6312)</f>
        <v>0</v>
      </c>
      <c r="Q6318" s="30">
        <f t="shared" si="688"/>
        <v>0</v>
      </c>
      <c r="R6318" s="31">
        <f t="shared" si="689"/>
        <v>0</v>
      </c>
      <c r="S6318" s="31">
        <f>+[1]DEPURADO!J6312</f>
        <v>0</v>
      </c>
      <c r="T6318" s="23" t="s">
        <v>45</v>
      </c>
      <c r="U6318" s="31">
        <f>+[1]DEPURADO!I6312</f>
        <v>0</v>
      </c>
      <c r="V6318" s="30"/>
      <c r="W6318" s="23" t="s">
        <v>45</v>
      </c>
      <c r="X6318" s="31">
        <f>+[1]DEPURADO!K6312+[1]DEPURADO!L6312</f>
        <v>0</v>
      </c>
      <c r="Y6318" s="23" t="s">
        <v>45</v>
      </c>
      <c r="Z6318" s="31">
        <f t="shared" si="690"/>
        <v>0</v>
      </c>
      <c r="AA6318" s="31"/>
      <c r="AB6318" s="31">
        <v>0</v>
      </c>
      <c r="AC6318" s="31">
        <v>0</v>
      </c>
      <c r="AD6318" s="30"/>
      <c r="AE6318" s="30">
        <f>+[1]DEPURADO!K6312</f>
        <v>0</v>
      </c>
      <c r="AF6318" s="30">
        <v>0</v>
      </c>
      <c r="AG6318" s="30">
        <f t="shared" si="691"/>
        <v>0</v>
      </c>
      <c r="AH6318" s="30">
        <v>0</v>
      </c>
      <c r="AI6318" s="30">
        <f>+[1]DEPURADO!G6312</f>
        <v>0</v>
      </c>
      <c r="AJ6318" s="32"/>
      <c r="AK6318" s="33"/>
    </row>
    <row r="6319" spans="1:37" s="34" customFormat="1" hidden="1" x14ac:dyDescent="0.25">
      <c r="A6319" s="23">
        <f t="shared" si="692"/>
        <v>6311</v>
      </c>
      <c r="B6319" s="24" t="s">
        <v>44</v>
      </c>
      <c r="C6319" s="23">
        <f>+[1]DEPURADO!A6313</f>
        <v>0</v>
      </c>
      <c r="D6319" s="23">
        <f>+[1]DEPURADO!B6313</f>
        <v>0</v>
      </c>
      <c r="E6319" s="25">
        <f>+[1]DEPURADO!C6313</f>
        <v>0</v>
      </c>
      <c r="F6319" s="26" t="str">
        <f>+IF([1]DEPURADO!D6313&gt;1,[1]DEPURADO!D6313," ")</f>
        <v xml:space="preserve"> </v>
      </c>
      <c r="G6319" s="27">
        <f>[1]DEPURADO!F6313</f>
        <v>0</v>
      </c>
      <c r="H6319" s="28">
        <v>0</v>
      </c>
      <c r="I6319" s="28">
        <f>+[1]DEPURADO!M6313+[1]DEPURADO!N6313</f>
        <v>0</v>
      </c>
      <c r="J6319" s="28">
        <f>+[1]DEPURADO!R6313</f>
        <v>0</v>
      </c>
      <c r="K6319" s="29">
        <f>+[1]DEPURADO!P6313+[1]DEPURADO!Q6313</f>
        <v>0</v>
      </c>
      <c r="L6319" s="28">
        <v>0</v>
      </c>
      <c r="M6319" s="28">
        <v>0</v>
      </c>
      <c r="N6319" s="28">
        <f t="shared" si="686"/>
        <v>0</v>
      </c>
      <c r="O6319" s="28">
        <f t="shared" si="687"/>
        <v>0</v>
      </c>
      <c r="P6319" s="24">
        <f>IF([1]DEPURADO!H6313&gt;1,0,[1]DEPURADO!B6313)</f>
        <v>0</v>
      </c>
      <c r="Q6319" s="30">
        <f t="shared" si="688"/>
        <v>0</v>
      </c>
      <c r="R6319" s="31">
        <f t="shared" si="689"/>
        <v>0</v>
      </c>
      <c r="S6319" s="31">
        <f>+[1]DEPURADO!J6313</f>
        <v>0</v>
      </c>
      <c r="T6319" s="23" t="s">
        <v>45</v>
      </c>
      <c r="U6319" s="31">
        <f>+[1]DEPURADO!I6313</f>
        <v>0</v>
      </c>
      <c r="V6319" s="30"/>
      <c r="W6319" s="23" t="s">
        <v>45</v>
      </c>
      <c r="X6319" s="31">
        <f>+[1]DEPURADO!K6313+[1]DEPURADO!L6313</f>
        <v>0</v>
      </c>
      <c r="Y6319" s="23" t="s">
        <v>45</v>
      </c>
      <c r="Z6319" s="31">
        <f t="shared" si="690"/>
        <v>0</v>
      </c>
      <c r="AA6319" s="31"/>
      <c r="AB6319" s="31">
        <v>0</v>
      </c>
      <c r="AC6319" s="31">
        <v>0</v>
      </c>
      <c r="AD6319" s="30"/>
      <c r="AE6319" s="30">
        <f>+[1]DEPURADO!K6313</f>
        <v>0</v>
      </c>
      <c r="AF6319" s="30">
        <v>0</v>
      </c>
      <c r="AG6319" s="30">
        <f t="shared" si="691"/>
        <v>0</v>
      </c>
      <c r="AH6319" s="30">
        <v>0</v>
      </c>
      <c r="AI6319" s="30">
        <f>+[1]DEPURADO!G6313</f>
        <v>0</v>
      </c>
      <c r="AJ6319" s="32"/>
      <c r="AK6319" s="33"/>
    </row>
    <row r="6320" spans="1:37" s="34" customFormat="1" hidden="1" x14ac:dyDescent="0.25">
      <c r="A6320" s="23">
        <f t="shared" si="692"/>
        <v>6312</v>
      </c>
      <c r="B6320" s="24" t="s">
        <v>44</v>
      </c>
      <c r="C6320" s="23">
        <f>+[1]DEPURADO!A6314</f>
        <v>0</v>
      </c>
      <c r="D6320" s="23">
        <f>+[1]DEPURADO!B6314</f>
        <v>0</v>
      </c>
      <c r="E6320" s="25">
        <f>+[1]DEPURADO!C6314</f>
        <v>0</v>
      </c>
      <c r="F6320" s="26" t="str">
        <f>+IF([1]DEPURADO!D6314&gt;1,[1]DEPURADO!D6314," ")</f>
        <v xml:space="preserve"> </v>
      </c>
      <c r="G6320" s="27">
        <f>[1]DEPURADO!F6314</f>
        <v>0</v>
      </c>
      <c r="H6320" s="28">
        <v>0</v>
      </c>
      <c r="I6320" s="28">
        <f>+[1]DEPURADO!M6314+[1]DEPURADO!N6314</f>
        <v>0</v>
      </c>
      <c r="J6320" s="28">
        <f>+[1]DEPURADO!R6314</f>
        <v>0</v>
      </c>
      <c r="K6320" s="29">
        <f>+[1]DEPURADO!P6314+[1]DEPURADO!Q6314</f>
        <v>0</v>
      </c>
      <c r="L6320" s="28">
        <v>0</v>
      </c>
      <c r="M6320" s="28">
        <v>0</v>
      </c>
      <c r="N6320" s="28">
        <f t="shared" si="686"/>
        <v>0</v>
      </c>
      <c r="O6320" s="28">
        <f t="shared" si="687"/>
        <v>0</v>
      </c>
      <c r="P6320" s="24">
        <f>IF([1]DEPURADO!H6314&gt;1,0,[1]DEPURADO!B6314)</f>
        <v>0</v>
      </c>
      <c r="Q6320" s="30">
        <f t="shared" si="688"/>
        <v>0</v>
      </c>
      <c r="R6320" s="31">
        <f t="shared" si="689"/>
        <v>0</v>
      </c>
      <c r="S6320" s="31">
        <f>+[1]DEPURADO!J6314</f>
        <v>0</v>
      </c>
      <c r="T6320" s="23" t="s">
        <v>45</v>
      </c>
      <c r="U6320" s="31">
        <f>+[1]DEPURADO!I6314</f>
        <v>0</v>
      </c>
      <c r="V6320" s="30"/>
      <c r="W6320" s="23" t="s">
        <v>45</v>
      </c>
      <c r="X6320" s="31">
        <f>+[1]DEPURADO!K6314+[1]DEPURADO!L6314</f>
        <v>0</v>
      </c>
      <c r="Y6320" s="23" t="s">
        <v>45</v>
      </c>
      <c r="Z6320" s="31">
        <f t="shared" si="690"/>
        <v>0</v>
      </c>
      <c r="AA6320" s="31"/>
      <c r="AB6320" s="31">
        <v>0</v>
      </c>
      <c r="AC6320" s="31">
        <v>0</v>
      </c>
      <c r="AD6320" s="30"/>
      <c r="AE6320" s="30">
        <f>+[1]DEPURADO!K6314</f>
        <v>0</v>
      </c>
      <c r="AF6320" s="30">
        <v>0</v>
      </c>
      <c r="AG6320" s="30">
        <f t="shared" si="691"/>
        <v>0</v>
      </c>
      <c r="AH6320" s="30">
        <v>0</v>
      </c>
      <c r="AI6320" s="30">
        <f>+[1]DEPURADO!G6314</f>
        <v>0</v>
      </c>
      <c r="AJ6320" s="32"/>
      <c r="AK6320" s="33"/>
    </row>
    <row r="6321" spans="1:37" s="34" customFormat="1" hidden="1" x14ac:dyDescent="0.25">
      <c r="A6321" s="23">
        <f t="shared" si="692"/>
        <v>6313</v>
      </c>
      <c r="B6321" s="24" t="s">
        <v>44</v>
      </c>
      <c r="C6321" s="23">
        <f>+[1]DEPURADO!A6315</f>
        <v>0</v>
      </c>
      <c r="D6321" s="23">
        <f>+[1]DEPURADO!B6315</f>
        <v>0</v>
      </c>
      <c r="E6321" s="25">
        <f>+[1]DEPURADO!C6315</f>
        <v>0</v>
      </c>
      <c r="F6321" s="26" t="str">
        <f>+IF([1]DEPURADO!D6315&gt;1,[1]DEPURADO!D6315," ")</f>
        <v xml:space="preserve"> </v>
      </c>
      <c r="G6321" s="27">
        <f>[1]DEPURADO!F6315</f>
        <v>0</v>
      </c>
      <c r="H6321" s="28">
        <v>0</v>
      </c>
      <c r="I6321" s="28">
        <f>+[1]DEPURADO!M6315+[1]DEPURADO!N6315</f>
        <v>0</v>
      </c>
      <c r="J6321" s="28">
        <f>+[1]DEPURADO!R6315</f>
        <v>0</v>
      </c>
      <c r="K6321" s="29">
        <f>+[1]DEPURADO!P6315+[1]DEPURADO!Q6315</f>
        <v>0</v>
      </c>
      <c r="L6321" s="28">
        <v>0</v>
      </c>
      <c r="M6321" s="28">
        <v>0</v>
      </c>
      <c r="N6321" s="28">
        <f t="shared" si="686"/>
        <v>0</v>
      </c>
      <c r="O6321" s="28">
        <f t="shared" si="687"/>
        <v>0</v>
      </c>
      <c r="P6321" s="24">
        <f>IF([1]DEPURADO!H6315&gt;1,0,[1]DEPURADO!B6315)</f>
        <v>0</v>
      </c>
      <c r="Q6321" s="30">
        <f t="shared" si="688"/>
        <v>0</v>
      </c>
      <c r="R6321" s="31">
        <f t="shared" si="689"/>
        <v>0</v>
      </c>
      <c r="S6321" s="31">
        <f>+[1]DEPURADO!J6315</f>
        <v>0</v>
      </c>
      <c r="T6321" s="23" t="s">
        <v>45</v>
      </c>
      <c r="U6321" s="31">
        <f>+[1]DEPURADO!I6315</f>
        <v>0</v>
      </c>
      <c r="V6321" s="30"/>
      <c r="W6321" s="23" t="s">
        <v>45</v>
      </c>
      <c r="X6321" s="31">
        <f>+[1]DEPURADO!K6315+[1]DEPURADO!L6315</f>
        <v>0</v>
      </c>
      <c r="Y6321" s="23" t="s">
        <v>45</v>
      </c>
      <c r="Z6321" s="31">
        <f t="shared" si="690"/>
        <v>0</v>
      </c>
      <c r="AA6321" s="31"/>
      <c r="AB6321" s="31">
        <v>0</v>
      </c>
      <c r="AC6321" s="31">
        <v>0</v>
      </c>
      <c r="AD6321" s="30"/>
      <c r="AE6321" s="30">
        <f>+[1]DEPURADO!K6315</f>
        <v>0</v>
      </c>
      <c r="AF6321" s="30">
        <v>0</v>
      </c>
      <c r="AG6321" s="30">
        <f t="shared" si="691"/>
        <v>0</v>
      </c>
      <c r="AH6321" s="30">
        <v>0</v>
      </c>
      <c r="AI6321" s="30">
        <f>+[1]DEPURADO!G6315</f>
        <v>0</v>
      </c>
      <c r="AJ6321" s="32"/>
      <c r="AK6321" s="33"/>
    </row>
    <row r="6322" spans="1:37" s="34" customFormat="1" hidden="1" x14ac:dyDescent="0.25">
      <c r="A6322" s="23">
        <f t="shared" si="692"/>
        <v>6314</v>
      </c>
      <c r="B6322" s="24" t="s">
        <v>44</v>
      </c>
      <c r="C6322" s="23">
        <f>+[1]DEPURADO!A6316</f>
        <v>0</v>
      </c>
      <c r="D6322" s="23">
        <f>+[1]DEPURADO!B6316</f>
        <v>0</v>
      </c>
      <c r="E6322" s="25">
        <f>+[1]DEPURADO!C6316</f>
        <v>0</v>
      </c>
      <c r="F6322" s="26" t="str">
        <f>+IF([1]DEPURADO!D6316&gt;1,[1]DEPURADO!D6316," ")</f>
        <v xml:space="preserve"> </v>
      </c>
      <c r="G6322" s="27">
        <f>[1]DEPURADO!F6316</f>
        <v>0</v>
      </c>
      <c r="H6322" s="28">
        <v>0</v>
      </c>
      <c r="I6322" s="28">
        <f>+[1]DEPURADO!M6316+[1]DEPURADO!N6316</f>
        <v>0</v>
      </c>
      <c r="J6322" s="28">
        <f>+[1]DEPURADO!R6316</f>
        <v>0</v>
      </c>
      <c r="K6322" s="29">
        <f>+[1]DEPURADO!P6316+[1]DEPURADO!Q6316</f>
        <v>0</v>
      </c>
      <c r="L6322" s="28">
        <v>0</v>
      </c>
      <c r="M6322" s="28">
        <v>0</v>
      </c>
      <c r="N6322" s="28">
        <f t="shared" si="686"/>
        <v>0</v>
      </c>
      <c r="O6322" s="28">
        <f t="shared" si="687"/>
        <v>0</v>
      </c>
      <c r="P6322" s="24">
        <f>IF([1]DEPURADO!H6316&gt;1,0,[1]DEPURADO!B6316)</f>
        <v>0</v>
      </c>
      <c r="Q6322" s="30">
        <f t="shared" si="688"/>
        <v>0</v>
      </c>
      <c r="R6322" s="31">
        <f t="shared" si="689"/>
        <v>0</v>
      </c>
      <c r="S6322" s="31">
        <f>+[1]DEPURADO!J6316</f>
        <v>0</v>
      </c>
      <c r="T6322" s="23" t="s">
        <v>45</v>
      </c>
      <c r="U6322" s="31">
        <f>+[1]DEPURADO!I6316</f>
        <v>0</v>
      </c>
      <c r="V6322" s="30"/>
      <c r="W6322" s="23" t="s">
        <v>45</v>
      </c>
      <c r="X6322" s="31">
        <f>+[1]DEPURADO!K6316+[1]DEPURADO!L6316</f>
        <v>0</v>
      </c>
      <c r="Y6322" s="23" t="s">
        <v>45</v>
      </c>
      <c r="Z6322" s="31">
        <f t="shared" si="690"/>
        <v>0</v>
      </c>
      <c r="AA6322" s="31"/>
      <c r="AB6322" s="31">
        <v>0</v>
      </c>
      <c r="AC6322" s="31">
        <v>0</v>
      </c>
      <c r="AD6322" s="30"/>
      <c r="AE6322" s="30">
        <f>+[1]DEPURADO!K6316</f>
        <v>0</v>
      </c>
      <c r="AF6322" s="30">
        <v>0</v>
      </c>
      <c r="AG6322" s="30">
        <f t="shared" si="691"/>
        <v>0</v>
      </c>
      <c r="AH6322" s="30">
        <v>0</v>
      </c>
      <c r="AI6322" s="30">
        <f>+[1]DEPURADO!G6316</f>
        <v>0</v>
      </c>
      <c r="AJ6322" s="32"/>
      <c r="AK6322" s="33"/>
    </row>
    <row r="6323" spans="1:37" s="34" customFormat="1" hidden="1" x14ac:dyDescent="0.25">
      <c r="A6323" s="23">
        <f t="shared" si="692"/>
        <v>6315</v>
      </c>
      <c r="B6323" s="24" t="s">
        <v>44</v>
      </c>
      <c r="C6323" s="23">
        <f>+[1]DEPURADO!A6317</f>
        <v>0</v>
      </c>
      <c r="D6323" s="23">
        <f>+[1]DEPURADO!B6317</f>
        <v>0</v>
      </c>
      <c r="E6323" s="25">
        <f>+[1]DEPURADO!C6317</f>
        <v>0</v>
      </c>
      <c r="F6323" s="26" t="str">
        <f>+IF([1]DEPURADO!D6317&gt;1,[1]DEPURADO!D6317," ")</f>
        <v xml:space="preserve"> </v>
      </c>
      <c r="G6323" s="27">
        <f>[1]DEPURADO!F6317</f>
        <v>0</v>
      </c>
      <c r="H6323" s="28">
        <v>0</v>
      </c>
      <c r="I6323" s="28">
        <f>+[1]DEPURADO!M6317+[1]DEPURADO!N6317</f>
        <v>0</v>
      </c>
      <c r="J6323" s="28">
        <f>+[1]DEPURADO!R6317</f>
        <v>0</v>
      </c>
      <c r="K6323" s="29">
        <f>+[1]DEPURADO!P6317+[1]DEPURADO!Q6317</f>
        <v>0</v>
      </c>
      <c r="L6323" s="28">
        <v>0</v>
      </c>
      <c r="M6323" s="28">
        <v>0</v>
      </c>
      <c r="N6323" s="28">
        <f t="shared" si="686"/>
        <v>0</v>
      </c>
      <c r="O6323" s="28">
        <f t="shared" si="687"/>
        <v>0</v>
      </c>
      <c r="P6323" s="24">
        <f>IF([1]DEPURADO!H6317&gt;1,0,[1]DEPURADO!B6317)</f>
        <v>0</v>
      </c>
      <c r="Q6323" s="30">
        <f t="shared" si="688"/>
        <v>0</v>
      </c>
      <c r="R6323" s="31">
        <f t="shared" si="689"/>
        <v>0</v>
      </c>
      <c r="S6323" s="31">
        <f>+[1]DEPURADO!J6317</f>
        <v>0</v>
      </c>
      <c r="T6323" s="23" t="s">
        <v>45</v>
      </c>
      <c r="U6323" s="31">
        <f>+[1]DEPURADO!I6317</f>
        <v>0</v>
      </c>
      <c r="V6323" s="30"/>
      <c r="W6323" s="23" t="s">
        <v>45</v>
      </c>
      <c r="X6323" s="31">
        <f>+[1]DEPURADO!K6317+[1]DEPURADO!L6317</f>
        <v>0</v>
      </c>
      <c r="Y6323" s="23" t="s">
        <v>45</v>
      </c>
      <c r="Z6323" s="31">
        <f t="shared" si="690"/>
        <v>0</v>
      </c>
      <c r="AA6323" s="31"/>
      <c r="AB6323" s="31">
        <v>0</v>
      </c>
      <c r="AC6323" s="31">
        <v>0</v>
      </c>
      <c r="AD6323" s="30"/>
      <c r="AE6323" s="30">
        <f>+[1]DEPURADO!K6317</f>
        <v>0</v>
      </c>
      <c r="AF6323" s="30">
        <v>0</v>
      </c>
      <c r="AG6323" s="30">
        <f t="shared" si="691"/>
        <v>0</v>
      </c>
      <c r="AH6323" s="30">
        <v>0</v>
      </c>
      <c r="AI6323" s="30">
        <f>+[1]DEPURADO!G6317</f>
        <v>0</v>
      </c>
      <c r="AJ6323" s="32"/>
      <c r="AK6323" s="33"/>
    </row>
    <row r="6324" spans="1:37" s="34" customFormat="1" hidden="1" x14ac:dyDescent="0.25">
      <c r="A6324" s="23">
        <f t="shared" si="692"/>
        <v>6316</v>
      </c>
      <c r="B6324" s="24" t="s">
        <v>44</v>
      </c>
      <c r="C6324" s="23">
        <f>+[1]DEPURADO!A6318</f>
        <v>0</v>
      </c>
      <c r="D6324" s="23">
        <f>+[1]DEPURADO!B6318</f>
        <v>0</v>
      </c>
      <c r="E6324" s="25">
        <f>+[1]DEPURADO!C6318</f>
        <v>0</v>
      </c>
      <c r="F6324" s="26" t="str">
        <f>+IF([1]DEPURADO!D6318&gt;1,[1]DEPURADO!D6318," ")</f>
        <v xml:space="preserve"> </v>
      </c>
      <c r="G6324" s="27">
        <f>[1]DEPURADO!F6318</f>
        <v>0</v>
      </c>
      <c r="H6324" s="28">
        <v>0</v>
      </c>
      <c r="I6324" s="28">
        <f>+[1]DEPURADO!M6318+[1]DEPURADO!N6318</f>
        <v>0</v>
      </c>
      <c r="J6324" s="28">
        <f>+[1]DEPURADO!R6318</f>
        <v>0</v>
      </c>
      <c r="K6324" s="29">
        <f>+[1]DEPURADO!P6318+[1]DEPURADO!Q6318</f>
        <v>0</v>
      </c>
      <c r="L6324" s="28">
        <v>0</v>
      </c>
      <c r="M6324" s="28">
        <v>0</v>
      </c>
      <c r="N6324" s="28">
        <f t="shared" si="686"/>
        <v>0</v>
      </c>
      <c r="O6324" s="28">
        <f t="shared" si="687"/>
        <v>0</v>
      </c>
      <c r="P6324" s="24">
        <f>IF([1]DEPURADO!H6318&gt;1,0,[1]DEPURADO!B6318)</f>
        <v>0</v>
      </c>
      <c r="Q6324" s="30">
        <f t="shared" si="688"/>
        <v>0</v>
      </c>
      <c r="R6324" s="31">
        <f t="shared" si="689"/>
        <v>0</v>
      </c>
      <c r="S6324" s="31">
        <f>+[1]DEPURADO!J6318</f>
        <v>0</v>
      </c>
      <c r="T6324" s="23" t="s">
        <v>45</v>
      </c>
      <c r="U6324" s="31">
        <f>+[1]DEPURADO!I6318</f>
        <v>0</v>
      </c>
      <c r="V6324" s="30"/>
      <c r="W6324" s="23" t="s">
        <v>45</v>
      </c>
      <c r="X6324" s="31">
        <f>+[1]DEPURADO!K6318+[1]DEPURADO!L6318</f>
        <v>0</v>
      </c>
      <c r="Y6324" s="23" t="s">
        <v>45</v>
      </c>
      <c r="Z6324" s="31">
        <f t="shared" si="690"/>
        <v>0</v>
      </c>
      <c r="AA6324" s="31"/>
      <c r="AB6324" s="31">
        <v>0</v>
      </c>
      <c r="AC6324" s="31">
        <v>0</v>
      </c>
      <c r="AD6324" s="30"/>
      <c r="AE6324" s="30">
        <f>+[1]DEPURADO!K6318</f>
        <v>0</v>
      </c>
      <c r="AF6324" s="30">
        <v>0</v>
      </c>
      <c r="AG6324" s="30">
        <f t="shared" si="691"/>
        <v>0</v>
      </c>
      <c r="AH6324" s="30">
        <v>0</v>
      </c>
      <c r="AI6324" s="30">
        <f>+[1]DEPURADO!G6318</f>
        <v>0</v>
      </c>
      <c r="AJ6324" s="32"/>
      <c r="AK6324" s="33"/>
    </row>
    <row r="6325" spans="1:37" s="34" customFormat="1" hidden="1" x14ac:dyDescent="0.25">
      <c r="A6325" s="23">
        <f t="shared" si="692"/>
        <v>6317</v>
      </c>
      <c r="B6325" s="24" t="s">
        <v>44</v>
      </c>
      <c r="C6325" s="23">
        <f>+[1]DEPURADO!A6319</f>
        <v>0</v>
      </c>
      <c r="D6325" s="23">
        <f>+[1]DEPURADO!B6319</f>
        <v>0</v>
      </c>
      <c r="E6325" s="25">
        <f>+[1]DEPURADO!C6319</f>
        <v>0</v>
      </c>
      <c r="F6325" s="26" t="str">
        <f>+IF([1]DEPURADO!D6319&gt;1,[1]DEPURADO!D6319," ")</f>
        <v xml:space="preserve"> </v>
      </c>
      <c r="G6325" s="27">
        <f>[1]DEPURADO!F6319</f>
        <v>0</v>
      </c>
      <c r="H6325" s="28">
        <v>0</v>
      </c>
      <c r="I6325" s="28">
        <f>+[1]DEPURADO!M6319+[1]DEPURADO!N6319</f>
        <v>0</v>
      </c>
      <c r="J6325" s="28">
        <f>+[1]DEPURADO!R6319</f>
        <v>0</v>
      </c>
      <c r="K6325" s="29">
        <f>+[1]DEPURADO!P6319+[1]DEPURADO!Q6319</f>
        <v>0</v>
      </c>
      <c r="L6325" s="28">
        <v>0</v>
      </c>
      <c r="M6325" s="28">
        <v>0</v>
      </c>
      <c r="N6325" s="28">
        <f t="shared" si="686"/>
        <v>0</v>
      </c>
      <c r="O6325" s="28">
        <f t="shared" si="687"/>
        <v>0</v>
      </c>
      <c r="P6325" s="24">
        <f>IF([1]DEPURADO!H6319&gt;1,0,[1]DEPURADO!B6319)</f>
        <v>0</v>
      </c>
      <c r="Q6325" s="30">
        <f t="shared" si="688"/>
        <v>0</v>
      </c>
      <c r="R6325" s="31">
        <f t="shared" si="689"/>
        <v>0</v>
      </c>
      <c r="S6325" s="31">
        <f>+[1]DEPURADO!J6319</f>
        <v>0</v>
      </c>
      <c r="T6325" s="23" t="s">
        <v>45</v>
      </c>
      <c r="U6325" s="31">
        <f>+[1]DEPURADO!I6319</f>
        <v>0</v>
      </c>
      <c r="V6325" s="30"/>
      <c r="W6325" s="23" t="s">
        <v>45</v>
      </c>
      <c r="X6325" s="31">
        <f>+[1]DEPURADO!K6319+[1]DEPURADO!L6319</f>
        <v>0</v>
      </c>
      <c r="Y6325" s="23" t="s">
        <v>45</v>
      </c>
      <c r="Z6325" s="31">
        <f t="shared" si="690"/>
        <v>0</v>
      </c>
      <c r="AA6325" s="31"/>
      <c r="AB6325" s="31">
        <v>0</v>
      </c>
      <c r="AC6325" s="31">
        <v>0</v>
      </c>
      <c r="AD6325" s="30"/>
      <c r="AE6325" s="30">
        <f>+[1]DEPURADO!K6319</f>
        <v>0</v>
      </c>
      <c r="AF6325" s="30">
        <v>0</v>
      </c>
      <c r="AG6325" s="30">
        <f t="shared" si="691"/>
        <v>0</v>
      </c>
      <c r="AH6325" s="30">
        <v>0</v>
      </c>
      <c r="AI6325" s="30">
        <f>+[1]DEPURADO!G6319</f>
        <v>0</v>
      </c>
      <c r="AJ6325" s="32"/>
      <c r="AK6325" s="33"/>
    </row>
    <row r="6326" spans="1:37" s="34" customFormat="1" hidden="1" x14ac:dyDescent="0.25">
      <c r="A6326" s="23">
        <f t="shared" si="692"/>
        <v>6318</v>
      </c>
      <c r="B6326" s="24" t="s">
        <v>44</v>
      </c>
      <c r="C6326" s="23">
        <f>+[1]DEPURADO!A6320</f>
        <v>0</v>
      </c>
      <c r="D6326" s="23">
        <f>+[1]DEPURADO!B6320</f>
        <v>0</v>
      </c>
      <c r="E6326" s="25">
        <f>+[1]DEPURADO!C6320</f>
        <v>0</v>
      </c>
      <c r="F6326" s="26" t="str">
        <f>+IF([1]DEPURADO!D6320&gt;1,[1]DEPURADO!D6320," ")</f>
        <v xml:space="preserve"> </v>
      </c>
      <c r="G6326" s="27">
        <f>[1]DEPURADO!F6320</f>
        <v>0</v>
      </c>
      <c r="H6326" s="28">
        <v>0</v>
      </c>
      <c r="I6326" s="28">
        <f>+[1]DEPURADO!M6320+[1]DEPURADO!N6320</f>
        <v>0</v>
      </c>
      <c r="J6326" s="28">
        <f>+[1]DEPURADO!R6320</f>
        <v>0</v>
      </c>
      <c r="K6326" s="29">
        <f>+[1]DEPURADO!P6320+[1]DEPURADO!Q6320</f>
        <v>0</v>
      </c>
      <c r="L6326" s="28">
        <v>0</v>
      </c>
      <c r="M6326" s="28">
        <v>0</v>
      </c>
      <c r="N6326" s="28">
        <f t="shared" si="686"/>
        <v>0</v>
      </c>
      <c r="O6326" s="28">
        <f t="shared" si="687"/>
        <v>0</v>
      </c>
      <c r="P6326" s="24">
        <f>IF([1]DEPURADO!H6320&gt;1,0,[1]DEPURADO!B6320)</f>
        <v>0</v>
      </c>
      <c r="Q6326" s="30">
        <f t="shared" si="688"/>
        <v>0</v>
      </c>
      <c r="R6326" s="31">
        <f t="shared" si="689"/>
        <v>0</v>
      </c>
      <c r="S6326" s="31">
        <f>+[1]DEPURADO!J6320</f>
        <v>0</v>
      </c>
      <c r="T6326" s="23" t="s">
        <v>45</v>
      </c>
      <c r="U6326" s="31">
        <f>+[1]DEPURADO!I6320</f>
        <v>0</v>
      </c>
      <c r="V6326" s="30"/>
      <c r="W6326" s="23" t="s">
        <v>45</v>
      </c>
      <c r="X6326" s="31">
        <f>+[1]DEPURADO!K6320+[1]DEPURADO!L6320</f>
        <v>0</v>
      </c>
      <c r="Y6326" s="23" t="s">
        <v>45</v>
      </c>
      <c r="Z6326" s="31">
        <f t="shared" si="690"/>
        <v>0</v>
      </c>
      <c r="AA6326" s="31"/>
      <c r="AB6326" s="31">
        <v>0</v>
      </c>
      <c r="AC6326" s="31">
        <v>0</v>
      </c>
      <c r="AD6326" s="30"/>
      <c r="AE6326" s="30">
        <f>+[1]DEPURADO!K6320</f>
        <v>0</v>
      </c>
      <c r="AF6326" s="30">
        <v>0</v>
      </c>
      <c r="AG6326" s="30">
        <f t="shared" si="691"/>
        <v>0</v>
      </c>
      <c r="AH6326" s="30">
        <v>0</v>
      </c>
      <c r="AI6326" s="30">
        <f>+[1]DEPURADO!G6320</f>
        <v>0</v>
      </c>
      <c r="AJ6326" s="32"/>
      <c r="AK6326" s="33"/>
    </row>
    <row r="6327" spans="1:37" s="34" customFormat="1" hidden="1" x14ac:dyDescent="0.25">
      <c r="A6327" s="23">
        <f t="shared" si="692"/>
        <v>6319</v>
      </c>
      <c r="B6327" s="24" t="s">
        <v>44</v>
      </c>
      <c r="C6327" s="23">
        <f>+[1]DEPURADO!A6321</f>
        <v>0</v>
      </c>
      <c r="D6327" s="23">
        <f>+[1]DEPURADO!B6321</f>
        <v>0</v>
      </c>
      <c r="E6327" s="25">
        <f>+[1]DEPURADO!C6321</f>
        <v>0</v>
      </c>
      <c r="F6327" s="26" t="str">
        <f>+IF([1]DEPURADO!D6321&gt;1,[1]DEPURADO!D6321," ")</f>
        <v xml:space="preserve"> </v>
      </c>
      <c r="G6327" s="27">
        <f>[1]DEPURADO!F6321</f>
        <v>0</v>
      </c>
      <c r="H6327" s="28">
        <v>0</v>
      </c>
      <c r="I6327" s="28">
        <f>+[1]DEPURADO!M6321+[1]DEPURADO!N6321</f>
        <v>0</v>
      </c>
      <c r="J6327" s="28">
        <f>+[1]DEPURADO!R6321</f>
        <v>0</v>
      </c>
      <c r="K6327" s="29">
        <f>+[1]DEPURADO!P6321+[1]DEPURADO!Q6321</f>
        <v>0</v>
      </c>
      <c r="L6327" s="28">
        <v>0</v>
      </c>
      <c r="M6327" s="28">
        <v>0</v>
      </c>
      <c r="N6327" s="28">
        <f t="shared" si="686"/>
        <v>0</v>
      </c>
      <c r="O6327" s="28">
        <f t="shared" si="687"/>
        <v>0</v>
      </c>
      <c r="P6327" s="24">
        <f>IF([1]DEPURADO!H6321&gt;1,0,[1]DEPURADO!B6321)</f>
        <v>0</v>
      </c>
      <c r="Q6327" s="30">
        <f t="shared" si="688"/>
        <v>0</v>
      </c>
      <c r="R6327" s="31">
        <f t="shared" si="689"/>
        <v>0</v>
      </c>
      <c r="S6327" s="31">
        <f>+[1]DEPURADO!J6321</f>
        <v>0</v>
      </c>
      <c r="T6327" s="23" t="s">
        <v>45</v>
      </c>
      <c r="U6327" s="31">
        <f>+[1]DEPURADO!I6321</f>
        <v>0</v>
      </c>
      <c r="V6327" s="30"/>
      <c r="W6327" s="23" t="s">
        <v>45</v>
      </c>
      <c r="X6327" s="31">
        <f>+[1]DEPURADO!K6321+[1]DEPURADO!L6321</f>
        <v>0</v>
      </c>
      <c r="Y6327" s="23" t="s">
        <v>45</v>
      </c>
      <c r="Z6327" s="31">
        <f t="shared" si="690"/>
        <v>0</v>
      </c>
      <c r="AA6327" s="31"/>
      <c r="AB6327" s="31">
        <v>0</v>
      </c>
      <c r="AC6327" s="31">
        <v>0</v>
      </c>
      <c r="AD6327" s="30"/>
      <c r="AE6327" s="30">
        <f>+[1]DEPURADO!K6321</f>
        <v>0</v>
      </c>
      <c r="AF6327" s="30">
        <v>0</v>
      </c>
      <c r="AG6327" s="30">
        <f t="shared" si="691"/>
        <v>0</v>
      </c>
      <c r="AH6327" s="30">
        <v>0</v>
      </c>
      <c r="AI6327" s="30">
        <f>+[1]DEPURADO!G6321</f>
        <v>0</v>
      </c>
      <c r="AJ6327" s="32"/>
      <c r="AK6327" s="33"/>
    </row>
    <row r="6328" spans="1:37" s="34" customFormat="1" hidden="1" x14ac:dyDescent="0.25">
      <c r="A6328" s="23">
        <f t="shared" si="692"/>
        <v>6320</v>
      </c>
      <c r="B6328" s="24" t="s">
        <v>44</v>
      </c>
      <c r="C6328" s="23">
        <f>+[1]DEPURADO!A6322</f>
        <v>0</v>
      </c>
      <c r="D6328" s="23">
        <f>+[1]DEPURADO!B6322</f>
        <v>0</v>
      </c>
      <c r="E6328" s="25">
        <f>+[1]DEPURADO!C6322</f>
        <v>0</v>
      </c>
      <c r="F6328" s="26" t="str">
        <f>+IF([1]DEPURADO!D6322&gt;1,[1]DEPURADO!D6322," ")</f>
        <v xml:space="preserve"> </v>
      </c>
      <c r="G6328" s="27">
        <f>[1]DEPURADO!F6322</f>
        <v>0</v>
      </c>
      <c r="H6328" s="28">
        <v>0</v>
      </c>
      <c r="I6328" s="28">
        <f>+[1]DEPURADO!M6322+[1]DEPURADO!N6322</f>
        <v>0</v>
      </c>
      <c r="J6328" s="28">
        <f>+[1]DEPURADO!R6322</f>
        <v>0</v>
      </c>
      <c r="K6328" s="29">
        <f>+[1]DEPURADO!P6322+[1]DEPURADO!Q6322</f>
        <v>0</v>
      </c>
      <c r="L6328" s="28">
        <v>0</v>
      </c>
      <c r="M6328" s="28">
        <v>0</v>
      </c>
      <c r="N6328" s="28">
        <f t="shared" si="686"/>
        <v>0</v>
      </c>
      <c r="O6328" s="28">
        <f t="shared" si="687"/>
        <v>0</v>
      </c>
      <c r="P6328" s="24">
        <f>IF([1]DEPURADO!H6322&gt;1,0,[1]DEPURADO!B6322)</f>
        <v>0</v>
      </c>
      <c r="Q6328" s="30">
        <f t="shared" si="688"/>
        <v>0</v>
      </c>
      <c r="R6328" s="31">
        <f t="shared" si="689"/>
        <v>0</v>
      </c>
      <c r="S6328" s="31">
        <f>+[1]DEPURADO!J6322</f>
        <v>0</v>
      </c>
      <c r="T6328" s="23" t="s">
        <v>45</v>
      </c>
      <c r="U6328" s="31">
        <f>+[1]DEPURADO!I6322</f>
        <v>0</v>
      </c>
      <c r="V6328" s="30"/>
      <c r="W6328" s="23" t="s">
        <v>45</v>
      </c>
      <c r="X6328" s="31">
        <f>+[1]DEPURADO!K6322+[1]DEPURADO!L6322</f>
        <v>0</v>
      </c>
      <c r="Y6328" s="23" t="s">
        <v>45</v>
      </c>
      <c r="Z6328" s="31">
        <f t="shared" si="690"/>
        <v>0</v>
      </c>
      <c r="AA6328" s="31"/>
      <c r="AB6328" s="31">
        <v>0</v>
      </c>
      <c r="AC6328" s="31">
        <v>0</v>
      </c>
      <c r="AD6328" s="30"/>
      <c r="AE6328" s="30">
        <f>+[1]DEPURADO!K6322</f>
        <v>0</v>
      </c>
      <c r="AF6328" s="30">
        <v>0</v>
      </c>
      <c r="AG6328" s="30">
        <f t="shared" si="691"/>
        <v>0</v>
      </c>
      <c r="AH6328" s="30">
        <v>0</v>
      </c>
      <c r="AI6328" s="30">
        <f>+[1]DEPURADO!G6322</f>
        <v>0</v>
      </c>
      <c r="AJ6328" s="32"/>
      <c r="AK6328" s="33"/>
    </row>
    <row r="6329" spans="1:37" s="34" customFormat="1" hidden="1" x14ac:dyDescent="0.25">
      <c r="A6329" s="23">
        <f t="shared" si="692"/>
        <v>6321</v>
      </c>
      <c r="B6329" s="24" t="s">
        <v>44</v>
      </c>
      <c r="C6329" s="23">
        <f>+[1]DEPURADO!A6323</f>
        <v>0</v>
      </c>
      <c r="D6329" s="23">
        <f>+[1]DEPURADO!B6323</f>
        <v>0</v>
      </c>
      <c r="E6329" s="25">
        <f>+[1]DEPURADO!C6323</f>
        <v>0</v>
      </c>
      <c r="F6329" s="26" t="str">
        <f>+IF([1]DEPURADO!D6323&gt;1,[1]DEPURADO!D6323," ")</f>
        <v xml:space="preserve"> </v>
      </c>
      <c r="G6329" s="27">
        <f>[1]DEPURADO!F6323</f>
        <v>0</v>
      </c>
      <c r="H6329" s="28">
        <v>0</v>
      </c>
      <c r="I6329" s="28">
        <f>+[1]DEPURADO!M6323+[1]DEPURADO!N6323</f>
        <v>0</v>
      </c>
      <c r="J6329" s="28">
        <f>+[1]DEPURADO!R6323</f>
        <v>0</v>
      </c>
      <c r="K6329" s="29">
        <f>+[1]DEPURADO!P6323+[1]DEPURADO!Q6323</f>
        <v>0</v>
      </c>
      <c r="L6329" s="28">
        <v>0</v>
      </c>
      <c r="M6329" s="28">
        <v>0</v>
      </c>
      <c r="N6329" s="28">
        <f t="shared" si="686"/>
        <v>0</v>
      </c>
      <c r="O6329" s="28">
        <f t="shared" si="687"/>
        <v>0</v>
      </c>
      <c r="P6329" s="24">
        <f>IF([1]DEPURADO!H6323&gt;1,0,[1]DEPURADO!B6323)</f>
        <v>0</v>
      </c>
      <c r="Q6329" s="30">
        <f t="shared" si="688"/>
        <v>0</v>
      </c>
      <c r="R6329" s="31">
        <f t="shared" si="689"/>
        <v>0</v>
      </c>
      <c r="S6329" s="31">
        <f>+[1]DEPURADO!J6323</f>
        <v>0</v>
      </c>
      <c r="T6329" s="23" t="s">
        <v>45</v>
      </c>
      <c r="U6329" s="31">
        <f>+[1]DEPURADO!I6323</f>
        <v>0</v>
      </c>
      <c r="V6329" s="30"/>
      <c r="W6329" s="23" t="s">
        <v>45</v>
      </c>
      <c r="X6329" s="31">
        <f>+[1]DEPURADO!K6323+[1]DEPURADO!L6323</f>
        <v>0</v>
      </c>
      <c r="Y6329" s="23" t="s">
        <v>45</v>
      </c>
      <c r="Z6329" s="31">
        <f t="shared" si="690"/>
        <v>0</v>
      </c>
      <c r="AA6329" s="31"/>
      <c r="AB6329" s="31">
        <v>0</v>
      </c>
      <c r="AC6329" s="31">
        <v>0</v>
      </c>
      <c r="AD6329" s="30"/>
      <c r="AE6329" s="30">
        <f>+[1]DEPURADO!K6323</f>
        <v>0</v>
      </c>
      <c r="AF6329" s="30">
        <v>0</v>
      </c>
      <c r="AG6329" s="30">
        <f t="shared" si="691"/>
        <v>0</v>
      </c>
      <c r="AH6329" s="30">
        <v>0</v>
      </c>
      <c r="AI6329" s="30">
        <f>+[1]DEPURADO!G6323</f>
        <v>0</v>
      </c>
      <c r="AJ6329" s="32"/>
      <c r="AK6329" s="33"/>
    </row>
    <row r="6330" spans="1:37" s="34" customFormat="1" hidden="1" x14ac:dyDescent="0.25">
      <c r="A6330" s="23">
        <f t="shared" si="692"/>
        <v>6322</v>
      </c>
      <c r="B6330" s="24" t="s">
        <v>44</v>
      </c>
      <c r="C6330" s="23">
        <f>+[1]DEPURADO!A6324</f>
        <v>0</v>
      </c>
      <c r="D6330" s="23">
        <f>+[1]DEPURADO!B6324</f>
        <v>0</v>
      </c>
      <c r="E6330" s="25">
        <f>+[1]DEPURADO!C6324</f>
        <v>0</v>
      </c>
      <c r="F6330" s="26" t="str">
        <f>+IF([1]DEPURADO!D6324&gt;1,[1]DEPURADO!D6324," ")</f>
        <v xml:space="preserve"> </v>
      </c>
      <c r="G6330" s="27">
        <f>[1]DEPURADO!F6324</f>
        <v>0</v>
      </c>
      <c r="H6330" s="28">
        <v>0</v>
      </c>
      <c r="I6330" s="28">
        <f>+[1]DEPURADO!M6324+[1]DEPURADO!N6324</f>
        <v>0</v>
      </c>
      <c r="J6330" s="28">
        <f>+[1]DEPURADO!R6324</f>
        <v>0</v>
      </c>
      <c r="K6330" s="29">
        <f>+[1]DEPURADO!P6324+[1]DEPURADO!Q6324</f>
        <v>0</v>
      </c>
      <c r="L6330" s="28">
        <v>0</v>
      </c>
      <c r="M6330" s="28">
        <v>0</v>
      </c>
      <c r="N6330" s="28">
        <f t="shared" si="686"/>
        <v>0</v>
      </c>
      <c r="O6330" s="28">
        <f t="shared" si="687"/>
        <v>0</v>
      </c>
      <c r="P6330" s="24">
        <f>IF([1]DEPURADO!H6324&gt;1,0,[1]DEPURADO!B6324)</f>
        <v>0</v>
      </c>
      <c r="Q6330" s="30">
        <f t="shared" si="688"/>
        <v>0</v>
      </c>
      <c r="R6330" s="31">
        <f t="shared" si="689"/>
        <v>0</v>
      </c>
      <c r="S6330" s="31">
        <f>+[1]DEPURADO!J6324</f>
        <v>0</v>
      </c>
      <c r="T6330" s="23" t="s">
        <v>45</v>
      </c>
      <c r="U6330" s="31">
        <f>+[1]DEPURADO!I6324</f>
        <v>0</v>
      </c>
      <c r="V6330" s="30"/>
      <c r="W6330" s="23" t="s">
        <v>45</v>
      </c>
      <c r="X6330" s="31">
        <f>+[1]DEPURADO!K6324+[1]DEPURADO!L6324</f>
        <v>0</v>
      </c>
      <c r="Y6330" s="23" t="s">
        <v>45</v>
      </c>
      <c r="Z6330" s="31">
        <f t="shared" si="690"/>
        <v>0</v>
      </c>
      <c r="AA6330" s="31"/>
      <c r="AB6330" s="31">
        <v>0</v>
      </c>
      <c r="AC6330" s="31">
        <v>0</v>
      </c>
      <c r="AD6330" s="30"/>
      <c r="AE6330" s="30">
        <f>+[1]DEPURADO!K6324</f>
        <v>0</v>
      </c>
      <c r="AF6330" s="30">
        <v>0</v>
      </c>
      <c r="AG6330" s="30">
        <f t="shared" si="691"/>
        <v>0</v>
      </c>
      <c r="AH6330" s="30">
        <v>0</v>
      </c>
      <c r="AI6330" s="30">
        <f>+[1]DEPURADO!G6324</f>
        <v>0</v>
      </c>
      <c r="AJ6330" s="32"/>
      <c r="AK6330" s="33"/>
    </row>
    <row r="6331" spans="1:37" s="34" customFormat="1" hidden="1" x14ac:dyDescent="0.25">
      <c r="A6331" s="23">
        <f t="shared" si="692"/>
        <v>6323</v>
      </c>
      <c r="B6331" s="24" t="s">
        <v>44</v>
      </c>
      <c r="C6331" s="23">
        <f>+[1]DEPURADO!A6325</f>
        <v>0</v>
      </c>
      <c r="D6331" s="23">
        <f>+[1]DEPURADO!B6325</f>
        <v>0</v>
      </c>
      <c r="E6331" s="25">
        <f>+[1]DEPURADO!C6325</f>
        <v>0</v>
      </c>
      <c r="F6331" s="26" t="str">
        <f>+IF([1]DEPURADO!D6325&gt;1,[1]DEPURADO!D6325," ")</f>
        <v xml:space="preserve"> </v>
      </c>
      <c r="G6331" s="27">
        <f>[1]DEPURADO!F6325</f>
        <v>0</v>
      </c>
      <c r="H6331" s="28">
        <v>0</v>
      </c>
      <c r="I6331" s="28">
        <f>+[1]DEPURADO!M6325+[1]DEPURADO!N6325</f>
        <v>0</v>
      </c>
      <c r="J6331" s="28">
        <f>+[1]DEPURADO!R6325</f>
        <v>0</v>
      </c>
      <c r="K6331" s="29">
        <f>+[1]DEPURADO!P6325+[1]DEPURADO!Q6325</f>
        <v>0</v>
      </c>
      <c r="L6331" s="28">
        <v>0</v>
      </c>
      <c r="M6331" s="28">
        <v>0</v>
      </c>
      <c r="N6331" s="28">
        <f t="shared" si="686"/>
        <v>0</v>
      </c>
      <c r="O6331" s="28">
        <f t="shared" si="687"/>
        <v>0</v>
      </c>
      <c r="P6331" s="24">
        <f>IF([1]DEPURADO!H6325&gt;1,0,[1]DEPURADO!B6325)</f>
        <v>0</v>
      </c>
      <c r="Q6331" s="30">
        <f t="shared" si="688"/>
        <v>0</v>
      </c>
      <c r="R6331" s="31">
        <f t="shared" si="689"/>
        <v>0</v>
      </c>
      <c r="S6331" s="31">
        <f>+[1]DEPURADO!J6325</f>
        <v>0</v>
      </c>
      <c r="T6331" s="23" t="s">
        <v>45</v>
      </c>
      <c r="U6331" s="31">
        <f>+[1]DEPURADO!I6325</f>
        <v>0</v>
      </c>
      <c r="V6331" s="30"/>
      <c r="W6331" s="23" t="s">
        <v>45</v>
      </c>
      <c r="X6331" s="31">
        <f>+[1]DEPURADO!K6325+[1]DEPURADO!L6325</f>
        <v>0</v>
      </c>
      <c r="Y6331" s="23" t="s">
        <v>45</v>
      </c>
      <c r="Z6331" s="31">
        <f t="shared" si="690"/>
        <v>0</v>
      </c>
      <c r="AA6331" s="31"/>
      <c r="AB6331" s="31">
        <v>0</v>
      </c>
      <c r="AC6331" s="31">
        <v>0</v>
      </c>
      <c r="AD6331" s="30"/>
      <c r="AE6331" s="30">
        <f>+[1]DEPURADO!K6325</f>
        <v>0</v>
      </c>
      <c r="AF6331" s="30">
        <v>0</v>
      </c>
      <c r="AG6331" s="30">
        <f t="shared" si="691"/>
        <v>0</v>
      </c>
      <c r="AH6331" s="30">
        <v>0</v>
      </c>
      <c r="AI6331" s="30">
        <f>+[1]DEPURADO!G6325</f>
        <v>0</v>
      </c>
      <c r="AJ6331" s="32"/>
      <c r="AK6331" s="33"/>
    </row>
    <row r="6332" spans="1:37" s="34" customFormat="1" hidden="1" x14ac:dyDescent="0.25">
      <c r="A6332" s="23">
        <f t="shared" si="692"/>
        <v>6324</v>
      </c>
      <c r="B6332" s="24" t="s">
        <v>44</v>
      </c>
      <c r="C6332" s="23">
        <f>+[1]DEPURADO!A6326</f>
        <v>0</v>
      </c>
      <c r="D6332" s="23">
        <f>+[1]DEPURADO!B6326</f>
        <v>0</v>
      </c>
      <c r="E6332" s="25">
        <f>+[1]DEPURADO!C6326</f>
        <v>0</v>
      </c>
      <c r="F6332" s="26" t="str">
        <f>+IF([1]DEPURADO!D6326&gt;1,[1]DEPURADO!D6326," ")</f>
        <v xml:space="preserve"> </v>
      </c>
      <c r="G6332" s="27">
        <f>[1]DEPURADO!F6326</f>
        <v>0</v>
      </c>
      <c r="H6332" s="28">
        <v>0</v>
      </c>
      <c r="I6332" s="28">
        <f>+[1]DEPURADO!M6326+[1]DEPURADO!N6326</f>
        <v>0</v>
      </c>
      <c r="J6332" s="28">
        <f>+[1]DEPURADO!R6326</f>
        <v>0</v>
      </c>
      <c r="K6332" s="29">
        <f>+[1]DEPURADO!P6326+[1]DEPURADO!Q6326</f>
        <v>0</v>
      </c>
      <c r="L6332" s="28">
        <v>0</v>
      </c>
      <c r="M6332" s="28">
        <v>0</v>
      </c>
      <c r="N6332" s="28">
        <f t="shared" si="686"/>
        <v>0</v>
      </c>
      <c r="O6332" s="28">
        <f t="shared" si="687"/>
        <v>0</v>
      </c>
      <c r="P6332" s="24">
        <f>IF([1]DEPURADO!H6326&gt;1,0,[1]DEPURADO!B6326)</f>
        <v>0</v>
      </c>
      <c r="Q6332" s="30">
        <f t="shared" si="688"/>
        <v>0</v>
      </c>
      <c r="R6332" s="31">
        <f t="shared" si="689"/>
        <v>0</v>
      </c>
      <c r="S6332" s="31">
        <f>+[1]DEPURADO!J6326</f>
        <v>0</v>
      </c>
      <c r="T6332" s="23" t="s">
        <v>45</v>
      </c>
      <c r="U6332" s="31">
        <f>+[1]DEPURADO!I6326</f>
        <v>0</v>
      </c>
      <c r="V6332" s="30"/>
      <c r="W6332" s="23" t="s">
        <v>45</v>
      </c>
      <c r="X6332" s="31">
        <f>+[1]DEPURADO!K6326+[1]DEPURADO!L6326</f>
        <v>0</v>
      </c>
      <c r="Y6332" s="23" t="s">
        <v>45</v>
      </c>
      <c r="Z6332" s="31">
        <f t="shared" si="690"/>
        <v>0</v>
      </c>
      <c r="AA6332" s="31"/>
      <c r="AB6332" s="31">
        <v>0</v>
      </c>
      <c r="AC6332" s="31">
        <v>0</v>
      </c>
      <c r="AD6332" s="30"/>
      <c r="AE6332" s="30">
        <f>+[1]DEPURADO!K6326</f>
        <v>0</v>
      </c>
      <c r="AF6332" s="30">
        <v>0</v>
      </c>
      <c r="AG6332" s="30">
        <f t="shared" si="691"/>
        <v>0</v>
      </c>
      <c r="AH6332" s="30">
        <v>0</v>
      </c>
      <c r="AI6332" s="30">
        <f>+[1]DEPURADO!G6326</f>
        <v>0</v>
      </c>
      <c r="AJ6332" s="32"/>
      <c r="AK6332" s="33"/>
    </row>
    <row r="6333" spans="1:37" s="34" customFormat="1" hidden="1" x14ac:dyDescent="0.25">
      <c r="A6333" s="23">
        <f t="shared" si="692"/>
        <v>6325</v>
      </c>
      <c r="B6333" s="24" t="s">
        <v>44</v>
      </c>
      <c r="C6333" s="23">
        <f>+[1]DEPURADO!A6327</f>
        <v>0</v>
      </c>
      <c r="D6333" s="23">
        <f>+[1]DEPURADO!B6327</f>
        <v>0</v>
      </c>
      <c r="E6333" s="25">
        <f>+[1]DEPURADO!C6327</f>
        <v>0</v>
      </c>
      <c r="F6333" s="26" t="str">
        <f>+IF([1]DEPURADO!D6327&gt;1,[1]DEPURADO!D6327," ")</f>
        <v xml:space="preserve"> </v>
      </c>
      <c r="G6333" s="27">
        <f>[1]DEPURADO!F6327</f>
        <v>0</v>
      </c>
      <c r="H6333" s="28">
        <v>0</v>
      </c>
      <c r="I6333" s="28">
        <f>+[1]DEPURADO!M6327+[1]DEPURADO!N6327</f>
        <v>0</v>
      </c>
      <c r="J6333" s="28">
        <f>+[1]DEPURADO!R6327</f>
        <v>0</v>
      </c>
      <c r="K6333" s="29">
        <f>+[1]DEPURADO!P6327+[1]DEPURADO!Q6327</f>
        <v>0</v>
      </c>
      <c r="L6333" s="28">
        <v>0</v>
      </c>
      <c r="M6333" s="28">
        <v>0</v>
      </c>
      <c r="N6333" s="28">
        <f t="shared" si="686"/>
        <v>0</v>
      </c>
      <c r="O6333" s="28">
        <f t="shared" si="687"/>
        <v>0</v>
      </c>
      <c r="P6333" s="24">
        <f>IF([1]DEPURADO!H6327&gt;1,0,[1]DEPURADO!B6327)</f>
        <v>0</v>
      </c>
      <c r="Q6333" s="30">
        <f t="shared" si="688"/>
        <v>0</v>
      </c>
      <c r="R6333" s="31">
        <f t="shared" si="689"/>
        <v>0</v>
      </c>
      <c r="S6333" s="31">
        <f>+[1]DEPURADO!J6327</f>
        <v>0</v>
      </c>
      <c r="T6333" s="23" t="s">
        <v>45</v>
      </c>
      <c r="U6333" s="31">
        <f>+[1]DEPURADO!I6327</f>
        <v>0</v>
      </c>
      <c r="V6333" s="30"/>
      <c r="W6333" s="23" t="s">
        <v>45</v>
      </c>
      <c r="X6333" s="31">
        <f>+[1]DEPURADO!K6327+[1]DEPURADO!L6327</f>
        <v>0</v>
      </c>
      <c r="Y6333" s="23" t="s">
        <v>45</v>
      </c>
      <c r="Z6333" s="31">
        <f t="shared" si="690"/>
        <v>0</v>
      </c>
      <c r="AA6333" s="31"/>
      <c r="AB6333" s="31">
        <v>0</v>
      </c>
      <c r="AC6333" s="31">
        <v>0</v>
      </c>
      <c r="AD6333" s="30"/>
      <c r="AE6333" s="30">
        <f>+[1]DEPURADO!K6327</f>
        <v>0</v>
      </c>
      <c r="AF6333" s="30">
        <v>0</v>
      </c>
      <c r="AG6333" s="30">
        <f t="shared" si="691"/>
        <v>0</v>
      </c>
      <c r="AH6333" s="30">
        <v>0</v>
      </c>
      <c r="AI6333" s="30">
        <f>+[1]DEPURADO!G6327</f>
        <v>0</v>
      </c>
      <c r="AJ6333" s="32"/>
      <c r="AK6333" s="33"/>
    </row>
    <row r="6334" spans="1:37" s="34" customFormat="1" hidden="1" x14ac:dyDescent="0.25">
      <c r="A6334" s="23">
        <f t="shared" si="692"/>
        <v>6326</v>
      </c>
      <c r="B6334" s="24" t="s">
        <v>44</v>
      </c>
      <c r="C6334" s="23">
        <f>+[1]DEPURADO!A6328</f>
        <v>0</v>
      </c>
      <c r="D6334" s="23">
        <f>+[1]DEPURADO!B6328</f>
        <v>0</v>
      </c>
      <c r="E6334" s="25">
        <f>+[1]DEPURADO!C6328</f>
        <v>0</v>
      </c>
      <c r="F6334" s="26" t="str">
        <f>+IF([1]DEPURADO!D6328&gt;1,[1]DEPURADO!D6328," ")</f>
        <v xml:space="preserve"> </v>
      </c>
      <c r="G6334" s="27">
        <f>[1]DEPURADO!F6328</f>
        <v>0</v>
      </c>
      <c r="H6334" s="28">
        <v>0</v>
      </c>
      <c r="I6334" s="28">
        <f>+[1]DEPURADO!M6328+[1]DEPURADO!N6328</f>
        <v>0</v>
      </c>
      <c r="J6334" s="28">
        <f>+[1]DEPURADO!R6328</f>
        <v>0</v>
      </c>
      <c r="K6334" s="29">
        <f>+[1]DEPURADO!P6328+[1]DEPURADO!Q6328</f>
        <v>0</v>
      </c>
      <c r="L6334" s="28">
        <v>0</v>
      </c>
      <c r="M6334" s="28">
        <v>0</v>
      </c>
      <c r="N6334" s="28">
        <f t="shared" si="686"/>
        <v>0</v>
      </c>
      <c r="O6334" s="28">
        <f t="shared" si="687"/>
        <v>0</v>
      </c>
      <c r="P6334" s="24">
        <f>IF([1]DEPURADO!H6328&gt;1,0,[1]DEPURADO!B6328)</f>
        <v>0</v>
      </c>
      <c r="Q6334" s="30">
        <f t="shared" si="688"/>
        <v>0</v>
      </c>
      <c r="R6334" s="31">
        <f t="shared" si="689"/>
        <v>0</v>
      </c>
      <c r="S6334" s="31">
        <f>+[1]DEPURADO!J6328</f>
        <v>0</v>
      </c>
      <c r="T6334" s="23" t="s">
        <v>45</v>
      </c>
      <c r="U6334" s="31">
        <f>+[1]DEPURADO!I6328</f>
        <v>0</v>
      </c>
      <c r="V6334" s="30"/>
      <c r="W6334" s="23" t="s">
        <v>45</v>
      </c>
      <c r="X6334" s="31">
        <f>+[1]DEPURADO!K6328+[1]DEPURADO!L6328</f>
        <v>0</v>
      </c>
      <c r="Y6334" s="23" t="s">
        <v>45</v>
      </c>
      <c r="Z6334" s="31">
        <f t="shared" si="690"/>
        <v>0</v>
      </c>
      <c r="AA6334" s="31"/>
      <c r="AB6334" s="31">
        <v>0</v>
      </c>
      <c r="AC6334" s="31">
        <v>0</v>
      </c>
      <c r="AD6334" s="30"/>
      <c r="AE6334" s="30">
        <f>+[1]DEPURADO!K6328</f>
        <v>0</v>
      </c>
      <c r="AF6334" s="30">
        <v>0</v>
      </c>
      <c r="AG6334" s="30">
        <f t="shared" si="691"/>
        <v>0</v>
      </c>
      <c r="AH6334" s="30">
        <v>0</v>
      </c>
      <c r="AI6334" s="30">
        <f>+[1]DEPURADO!G6328</f>
        <v>0</v>
      </c>
      <c r="AJ6334" s="32"/>
      <c r="AK6334" s="33"/>
    </row>
    <row r="6335" spans="1:37" s="34" customFormat="1" hidden="1" x14ac:dyDescent="0.25">
      <c r="A6335" s="23">
        <f t="shared" si="692"/>
        <v>6327</v>
      </c>
      <c r="B6335" s="24" t="s">
        <v>44</v>
      </c>
      <c r="C6335" s="23">
        <f>+[1]DEPURADO!A6329</f>
        <v>0</v>
      </c>
      <c r="D6335" s="23">
        <f>+[1]DEPURADO!B6329</f>
        <v>0</v>
      </c>
      <c r="E6335" s="25">
        <f>+[1]DEPURADO!C6329</f>
        <v>0</v>
      </c>
      <c r="F6335" s="26" t="str">
        <f>+IF([1]DEPURADO!D6329&gt;1,[1]DEPURADO!D6329," ")</f>
        <v xml:space="preserve"> </v>
      </c>
      <c r="G6335" s="27">
        <f>[1]DEPURADO!F6329</f>
        <v>0</v>
      </c>
      <c r="H6335" s="28">
        <v>0</v>
      </c>
      <c r="I6335" s="28">
        <f>+[1]DEPURADO!M6329+[1]DEPURADO!N6329</f>
        <v>0</v>
      </c>
      <c r="J6335" s="28">
        <f>+[1]DEPURADO!R6329</f>
        <v>0</v>
      </c>
      <c r="K6335" s="29">
        <f>+[1]DEPURADO!P6329+[1]DEPURADO!Q6329</f>
        <v>0</v>
      </c>
      <c r="L6335" s="28">
        <v>0</v>
      </c>
      <c r="M6335" s="28">
        <v>0</v>
      </c>
      <c r="N6335" s="28">
        <f t="shared" si="686"/>
        <v>0</v>
      </c>
      <c r="O6335" s="28">
        <f t="shared" si="687"/>
        <v>0</v>
      </c>
      <c r="P6335" s="24">
        <f>IF([1]DEPURADO!H6329&gt;1,0,[1]DEPURADO!B6329)</f>
        <v>0</v>
      </c>
      <c r="Q6335" s="30">
        <f t="shared" si="688"/>
        <v>0</v>
      </c>
      <c r="R6335" s="31">
        <f t="shared" si="689"/>
        <v>0</v>
      </c>
      <c r="S6335" s="31">
        <f>+[1]DEPURADO!J6329</f>
        <v>0</v>
      </c>
      <c r="T6335" s="23" t="s">
        <v>45</v>
      </c>
      <c r="U6335" s="31">
        <f>+[1]DEPURADO!I6329</f>
        <v>0</v>
      </c>
      <c r="V6335" s="30"/>
      <c r="W6335" s="23" t="s">
        <v>45</v>
      </c>
      <c r="X6335" s="31">
        <f>+[1]DEPURADO!K6329+[1]DEPURADO!L6329</f>
        <v>0</v>
      </c>
      <c r="Y6335" s="23" t="s">
        <v>45</v>
      </c>
      <c r="Z6335" s="31">
        <f t="shared" si="690"/>
        <v>0</v>
      </c>
      <c r="AA6335" s="31"/>
      <c r="AB6335" s="31">
        <v>0</v>
      </c>
      <c r="AC6335" s="31">
        <v>0</v>
      </c>
      <c r="AD6335" s="30"/>
      <c r="AE6335" s="30">
        <f>+[1]DEPURADO!K6329</f>
        <v>0</v>
      </c>
      <c r="AF6335" s="30">
        <v>0</v>
      </c>
      <c r="AG6335" s="30">
        <f t="shared" si="691"/>
        <v>0</v>
      </c>
      <c r="AH6335" s="30">
        <v>0</v>
      </c>
      <c r="AI6335" s="30">
        <f>+[1]DEPURADO!G6329</f>
        <v>0</v>
      </c>
      <c r="AJ6335" s="32"/>
      <c r="AK6335" s="33"/>
    </row>
    <row r="6336" spans="1:37" s="34" customFormat="1" hidden="1" x14ac:dyDescent="0.25">
      <c r="A6336" s="23">
        <f t="shared" si="692"/>
        <v>6328</v>
      </c>
      <c r="B6336" s="24" t="s">
        <v>44</v>
      </c>
      <c r="C6336" s="23">
        <f>+[1]DEPURADO!A6330</f>
        <v>0</v>
      </c>
      <c r="D6336" s="23">
        <f>+[1]DEPURADO!B6330</f>
        <v>0</v>
      </c>
      <c r="E6336" s="25">
        <f>+[1]DEPURADO!C6330</f>
        <v>0</v>
      </c>
      <c r="F6336" s="26" t="str">
        <f>+IF([1]DEPURADO!D6330&gt;1,[1]DEPURADO!D6330," ")</f>
        <v xml:space="preserve"> </v>
      </c>
      <c r="G6336" s="27">
        <f>[1]DEPURADO!F6330</f>
        <v>0</v>
      </c>
      <c r="H6336" s="28">
        <v>0</v>
      </c>
      <c r="I6336" s="28">
        <f>+[1]DEPURADO!M6330+[1]DEPURADO!N6330</f>
        <v>0</v>
      </c>
      <c r="J6336" s="28">
        <f>+[1]DEPURADO!R6330</f>
        <v>0</v>
      </c>
      <c r="K6336" s="29">
        <f>+[1]DEPURADO!P6330+[1]DEPURADO!Q6330</f>
        <v>0</v>
      </c>
      <c r="L6336" s="28">
        <v>0</v>
      </c>
      <c r="M6336" s="28">
        <v>0</v>
      </c>
      <c r="N6336" s="28">
        <f t="shared" si="686"/>
        <v>0</v>
      </c>
      <c r="O6336" s="28">
        <f t="shared" si="687"/>
        <v>0</v>
      </c>
      <c r="P6336" s="24">
        <f>IF([1]DEPURADO!H6330&gt;1,0,[1]DEPURADO!B6330)</f>
        <v>0</v>
      </c>
      <c r="Q6336" s="30">
        <f t="shared" si="688"/>
        <v>0</v>
      </c>
      <c r="R6336" s="31">
        <f t="shared" si="689"/>
        <v>0</v>
      </c>
      <c r="S6336" s="31">
        <f>+[1]DEPURADO!J6330</f>
        <v>0</v>
      </c>
      <c r="T6336" s="23" t="s">
        <v>45</v>
      </c>
      <c r="U6336" s="31">
        <f>+[1]DEPURADO!I6330</f>
        <v>0</v>
      </c>
      <c r="V6336" s="30"/>
      <c r="W6336" s="23" t="s">
        <v>45</v>
      </c>
      <c r="X6336" s="31">
        <f>+[1]DEPURADO!K6330+[1]DEPURADO!L6330</f>
        <v>0</v>
      </c>
      <c r="Y6336" s="23" t="s">
        <v>45</v>
      </c>
      <c r="Z6336" s="31">
        <f t="shared" si="690"/>
        <v>0</v>
      </c>
      <c r="AA6336" s="31"/>
      <c r="AB6336" s="31">
        <v>0</v>
      </c>
      <c r="AC6336" s="31">
        <v>0</v>
      </c>
      <c r="AD6336" s="30"/>
      <c r="AE6336" s="30">
        <f>+[1]DEPURADO!K6330</f>
        <v>0</v>
      </c>
      <c r="AF6336" s="30">
        <v>0</v>
      </c>
      <c r="AG6336" s="30">
        <f t="shared" si="691"/>
        <v>0</v>
      </c>
      <c r="AH6336" s="30">
        <v>0</v>
      </c>
      <c r="AI6336" s="30">
        <f>+[1]DEPURADO!G6330</f>
        <v>0</v>
      </c>
      <c r="AJ6336" s="32"/>
      <c r="AK6336" s="33"/>
    </row>
    <row r="6337" spans="1:37" s="34" customFormat="1" hidden="1" x14ac:dyDescent="0.25">
      <c r="A6337" s="23">
        <f t="shared" si="692"/>
        <v>6329</v>
      </c>
      <c r="B6337" s="24" t="s">
        <v>44</v>
      </c>
      <c r="C6337" s="23">
        <f>+[1]DEPURADO!A6331</f>
        <v>0</v>
      </c>
      <c r="D6337" s="23">
        <f>+[1]DEPURADO!B6331</f>
        <v>0</v>
      </c>
      <c r="E6337" s="25">
        <f>+[1]DEPURADO!C6331</f>
        <v>0</v>
      </c>
      <c r="F6337" s="26" t="str">
        <f>+IF([1]DEPURADO!D6331&gt;1,[1]DEPURADO!D6331," ")</f>
        <v xml:space="preserve"> </v>
      </c>
      <c r="G6337" s="27">
        <f>[1]DEPURADO!F6331</f>
        <v>0</v>
      </c>
      <c r="H6337" s="28">
        <v>0</v>
      </c>
      <c r="I6337" s="28">
        <f>+[1]DEPURADO!M6331+[1]DEPURADO!N6331</f>
        <v>0</v>
      </c>
      <c r="J6337" s="28">
        <f>+[1]DEPURADO!R6331</f>
        <v>0</v>
      </c>
      <c r="K6337" s="29">
        <f>+[1]DEPURADO!P6331+[1]DEPURADO!Q6331</f>
        <v>0</v>
      </c>
      <c r="L6337" s="28">
        <v>0</v>
      </c>
      <c r="M6337" s="28">
        <v>0</v>
      </c>
      <c r="N6337" s="28">
        <f t="shared" si="686"/>
        <v>0</v>
      </c>
      <c r="O6337" s="28">
        <f t="shared" si="687"/>
        <v>0</v>
      </c>
      <c r="P6337" s="24">
        <f>IF([1]DEPURADO!H6331&gt;1,0,[1]DEPURADO!B6331)</f>
        <v>0</v>
      </c>
      <c r="Q6337" s="30">
        <f t="shared" si="688"/>
        <v>0</v>
      </c>
      <c r="R6337" s="31">
        <f t="shared" si="689"/>
        <v>0</v>
      </c>
      <c r="S6337" s="31">
        <f>+[1]DEPURADO!J6331</f>
        <v>0</v>
      </c>
      <c r="T6337" s="23" t="s">
        <v>45</v>
      </c>
      <c r="U6337" s="31">
        <f>+[1]DEPURADO!I6331</f>
        <v>0</v>
      </c>
      <c r="V6337" s="30"/>
      <c r="W6337" s="23" t="s">
        <v>45</v>
      </c>
      <c r="X6337" s="31">
        <f>+[1]DEPURADO!K6331+[1]DEPURADO!L6331</f>
        <v>0</v>
      </c>
      <c r="Y6337" s="23" t="s">
        <v>45</v>
      </c>
      <c r="Z6337" s="31">
        <f t="shared" si="690"/>
        <v>0</v>
      </c>
      <c r="AA6337" s="31"/>
      <c r="AB6337" s="31">
        <v>0</v>
      </c>
      <c r="AC6337" s="31">
        <v>0</v>
      </c>
      <c r="AD6337" s="30"/>
      <c r="AE6337" s="30">
        <f>+[1]DEPURADO!K6331</f>
        <v>0</v>
      </c>
      <c r="AF6337" s="30">
        <v>0</v>
      </c>
      <c r="AG6337" s="30">
        <f t="shared" si="691"/>
        <v>0</v>
      </c>
      <c r="AH6337" s="30">
        <v>0</v>
      </c>
      <c r="AI6337" s="30">
        <f>+[1]DEPURADO!G6331</f>
        <v>0</v>
      </c>
      <c r="AJ6337" s="32"/>
      <c r="AK6337" s="33"/>
    </row>
    <row r="6338" spans="1:37" s="34" customFormat="1" hidden="1" x14ac:dyDescent="0.25">
      <c r="A6338" s="23">
        <f t="shared" si="692"/>
        <v>6330</v>
      </c>
      <c r="B6338" s="24" t="s">
        <v>44</v>
      </c>
      <c r="C6338" s="23">
        <f>+[1]DEPURADO!A6332</f>
        <v>0</v>
      </c>
      <c r="D6338" s="23">
        <f>+[1]DEPURADO!B6332</f>
        <v>0</v>
      </c>
      <c r="E6338" s="25">
        <f>+[1]DEPURADO!C6332</f>
        <v>0</v>
      </c>
      <c r="F6338" s="26" t="str">
        <f>+IF([1]DEPURADO!D6332&gt;1,[1]DEPURADO!D6332," ")</f>
        <v xml:space="preserve"> </v>
      </c>
      <c r="G6338" s="27">
        <f>[1]DEPURADO!F6332</f>
        <v>0</v>
      </c>
      <c r="H6338" s="28">
        <v>0</v>
      </c>
      <c r="I6338" s="28">
        <f>+[1]DEPURADO!M6332+[1]DEPURADO!N6332</f>
        <v>0</v>
      </c>
      <c r="J6338" s="28">
        <f>+[1]DEPURADO!R6332</f>
        <v>0</v>
      </c>
      <c r="K6338" s="29">
        <f>+[1]DEPURADO!P6332+[1]DEPURADO!Q6332</f>
        <v>0</v>
      </c>
      <c r="L6338" s="28">
        <v>0</v>
      </c>
      <c r="M6338" s="28">
        <v>0</v>
      </c>
      <c r="N6338" s="28">
        <f t="shared" si="686"/>
        <v>0</v>
      </c>
      <c r="O6338" s="28">
        <f t="shared" si="687"/>
        <v>0</v>
      </c>
      <c r="P6338" s="24">
        <f>IF([1]DEPURADO!H6332&gt;1,0,[1]DEPURADO!B6332)</f>
        <v>0</v>
      </c>
      <c r="Q6338" s="30">
        <f t="shared" si="688"/>
        <v>0</v>
      </c>
      <c r="R6338" s="31">
        <f t="shared" si="689"/>
        <v>0</v>
      </c>
      <c r="S6338" s="31">
        <f>+[1]DEPURADO!J6332</f>
        <v>0</v>
      </c>
      <c r="T6338" s="23" t="s">
        <v>45</v>
      </c>
      <c r="U6338" s="31">
        <f>+[1]DEPURADO!I6332</f>
        <v>0</v>
      </c>
      <c r="V6338" s="30"/>
      <c r="W6338" s="23" t="s">
        <v>45</v>
      </c>
      <c r="X6338" s="31">
        <f>+[1]DEPURADO!K6332+[1]DEPURADO!L6332</f>
        <v>0</v>
      </c>
      <c r="Y6338" s="23" t="s">
        <v>45</v>
      </c>
      <c r="Z6338" s="31">
        <f t="shared" si="690"/>
        <v>0</v>
      </c>
      <c r="AA6338" s="31"/>
      <c r="AB6338" s="31">
        <v>0</v>
      </c>
      <c r="AC6338" s="31">
        <v>0</v>
      </c>
      <c r="AD6338" s="30"/>
      <c r="AE6338" s="30">
        <f>+[1]DEPURADO!K6332</f>
        <v>0</v>
      </c>
      <c r="AF6338" s="30">
        <v>0</v>
      </c>
      <c r="AG6338" s="30">
        <f t="shared" si="691"/>
        <v>0</v>
      </c>
      <c r="AH6338" s="30">
        <v>0</v>
      </c>
      <c r="AI6338" s="30">
        <f>+[1]DEPURADO!G6332</f>
        <v>0</v>
      </c>
      <c r="AJ6338" s="32"/>
      <c r="AK6338" s="33"/>
    </row>
    <row r="6339" spans="1:37" s="34" customFormat="1" hidden="1" x14ac:dyDescent="0.25">
      <c r="A6339" s="23">
        <f t="shared" si="692"/>
        <v>6331</v>
      </c>
      <c r="B6339" s="24" t="s">
        <v>44</v>
      </c>
      <c r="C6339" s="23">
        <f>+[1]DEPURADO!A6333</f>
        <v>0</v>
      </c>
      <c r="D6339" s="23">
        <f>+[1]DEPURADO!B6333</f>
        <v>0</v>
      </c>
      <c r="E6339" s="25">
        <f>+[1]DEPURADO!C6333</f>
        <v>0</v>
      </c>
      <c r="F6339" s="26" t="str">
        <f>+IF([1]DEPURADO!D6333&gt;1,[1]DEPURADO!D6333," ")</f>
        <v xml:space="preserve"> </v>
      </c>
      <c r="G6339" s="27">
        <f>[1]DEPURADO!F6333</f>
        <v>0</v>
      </c>
      <c r="H6339" s="28">
        <v>0</v>
      </c>
      <c r="I6339" s="28">
        <f>+[1]DEPURADO!M6333+[1]DEPURADO!N6333</f>
        <v>0</v>
      </c>
      <c r="J6339" s="28">
        <f>+[1]DEPURADO!R6333</f>
        <v>0</v>
      </c>
      <c r="K6339" s="29">
        <f>+[1]DEPURADO!P6333+[1]DEPURADO!Q6333</f>
        <v>0</v>
      </c>
      <c r="L6339" s="28">
        <v>0</v>
      </c>
      <c r="M6339" s="28">
        <v>0</v>
      </c>
      <c r="N6339" s="28">
        <f t="shared" si="686"/>
        <v>0</v>
      </c>
      <c r="O6339" s="28">
        <f t="shared" si="687"/>
        <v>0</v>
      </c>
      <c r="P6339" s="24">
        <f>IF([1]DEPURADO!H6333&gt;1,0,[1]DEPURADO!B6333)</f>
        <v>0</v>
      </c>
      <c r="Q6339" s="30">
        <f t="shared" si="688"/>
        <v>0</v>
      </c>
      <c r="R6339" s="31">
        <f t="shared" si="689"/>
        <v>0</v>
      </c>
      <c r="S6339" s="31">
        <f>+[1]DEPURADO!J6333</f>
        <v>0</v>
      </c>
      <c r="T6339" s="23" t="s">
        <v>45</v>
      </c>
      <c r="U6339" s="31">
        <f>+[1]DEPURADO!I6333</f>
        <v>0</v>
      </c>
      <c r="V6339" s="30"/>
      <c r="W6339" s="23" t="s">
        <v>45</v>
      </c>
      <c r="X6339" s="31">
        <f>+[1]DEPURADO!K6333+[1]DEPURADO!L6333</f>
        <v>0</v>
      </c>
      <c r="Y6339" s="23" t="s">
        <v>45</v>
      </c>
      <c r="Z6339" s="31">
        <f t="shared" si="690"/>
        <v>0</v>
      </c>
      <c r="AA6339" s="31"/>
      <c r="AB6339" s="31">
        <v>0</v>
      </c>
      <c r="AC6339" s="31">
        <v>0</v>
      </c>
      <c r="AD6339" s="30"/>
      <c r="AE6339" s="30">
        <f>+[1]DEPURADO!K6333</f>
        <v>0</v>
      </c>
      <c r="AF6339" s="30">
        <v>0</v>
      </c>
      <c r="AG6339" s="30">
        <f t="shared" si="691"/>
        <v>0</v>
      </c>
      <c r="AH6339" s="30">
        <v>0</v>
      </c>
      <c r="AI6339" s="30">
        <f>+[1]DEPURADO!G6333</f>
        <v>0</v>
      </c>
      <c r="AJ6339" s="32"/>
      <c r="AK6339" s="33"/>
    </row>
    <row r="6340" spans="1:37" s="34" customFormat="1" hidden="1" x14ac:dyDescent="0.25">
      <c r="A6340" s="23">
        <f t="shared" si="692"/>
        <v>6332</v>
      </c>
      <c r="B6340" s="24" t="s">
        <v>44</v>
      </c>
      <c r="C6340" s="23">
        <f>+[1]DEPURADO!A6334</f>
        <v>0</v>
      </c>
      <c r="D6340" s="23">
        <f>+[1]DEPURADO!B6334</f>
        <v>0</v>
      </c>
      <c r="E6340" s="25">
        <f>+[1]DEPURADO!C6334</f>
        <v>0</v>
      </c>
      <c r="F6340" s="26" t="str">
        <f>+IF([1]DEPURADO!D6334&gt;1,[1]DEPURADO!D6334," ")</f>
        <v xml:space="preserve"> </v>
      </c>
      <c r="G6340" s="27">
        <f>[1]DEPURADO!F6334</f>
        <v>0</v>
      </c>
      <c r="H6340" s="28">
        <v>0</v>
      </c>
      <c r="I6340" s="28">
        <f>+[1]DEPURADO!M6334+[1]DEPURADO!N6334</f>
        <v>0</v>
      </c>
      <c r="J6340" s="28">
        <f>+[1]DEPURADO!R6334</f>
        <v>0</v>
      </c>
      <c r="K6340" s="29">
        <f>+[1]DEPURADO!P6334+[1]DEPURADO!Q6334</f>
        <v>0</v>
      </c>
      <c r="L6340" s="28">
        <v>0</v>
      </c>
      <c r="M6340" s="28">
        <v>0</v>
      </c>
      <c r="N6340" s="28">
        <f t="shared" si="686"/>
        <v>0</v>
      </c>
      <c r="O6340" s="28">
        <f t="shared" si="687"/>
        <v>0</v>
      </c>
      <c r="P6340" s="24">
        <f>IF([1]DEPURADO!H6334&gt;1,0,[1]DEPURADO!B6334)</f>
        <v>0</v>
      </c>
      <c r="Q6340" s="30">
        <f t="shared" si="688"/>
        <v>0</v>
      </c>
      <c r="R6340" s="31">
        <f t="shared" si="689"/>
        <v>0</v>
      </c>
      <c r="S6340" s="31">
        <f>+[1]DEPURADO!J6334</f>
        <v>0</v>
      </c>
      <c r="T6340" s="23" t="s">
        <v>45</v>
      </c>
      <c r="U6340" s="31">
        <f>+[1]DEPURADO!I6334</f>
        <v>0</v>
      </c>
      <c r="V6340" s="30"/>
      <c r="W6340" s="23" t="s">
        <v>45</v>
      </c>
      <c r="X6340" s="31">
        <f>+[1]DEPURADO!K6334+[1]DEPURADO!L6334</f>
        <v>0</v>
      </c>
      <c r="Y6340" s="23" t="s">
        <v>45</v>
      </c>
      <c r="Z6340" s="31">
        <f t="shared" si="690"/>
        <v>0</v>
      </c>
      <c r="AA6340" s="31"/>
      <c r="AB6340" s="31">
        <v>0</v>
      </c>
      <c r="AC6340" s="31">
        <v>0</v>
      </c>
      <c r="AD6340" s="30"/>
      <c r="AE6340" s="30">
        <f>+[1]DEPURADO!K6334</f>
        <v>0</v>
      </c>
      <c r="AF6340" s="30">
        <v>0</v>
      </c>
      <c r="AG6340" s="30">
        <f t="shared" si="691"/>
        <v>0</v>
      </c>
      <c r="AH6340" s="30">
        <v>0</v>
      </c>
      <c r="AI6340" s="30">
        <f>+[1]DEPURADO!G6334</f>
        <v>0</v>
      </c>
      <c r="AJ6340" s="32"/>
      <c r="AK6340" s="33"/>
    </row>
    <row r="6341" spans="1:37" s="34" customFormat="1" hidden="1" x14ac:dyDescent="0.25">
      <c r="A6341" s="23">
        <f t="shared" si="692"/>
        <v>6333</v>
      </c>
      <c r="B6341" s="24" t="s">
        <v>44</v>
      </c>
      <c r="C6341" s="23">
        <f>+[1]DEPURADO!A6335</f>
        <v>0</v>
      </c>
      <c r="D6341" s="23">
        <f>+[1]DEPURADO!B6335</f>
        <v>0</v>
      </c>
      <c r="E6341" s="25">
        <f>+[1]DEPURADO!C6335</f>
        <v>0</v>
      </c>
      <c r="F6341" s="26" t="str">
        <f>+IF([1]DEPURADO!D6335&gt;1,[1]DEPURADO!D6335," ")</f>
        <v xml:space="preserve"> </v>
      </c>
      <c r="G6341" s="27">
        <f>[1]DEPURADO!F6335</f>
        <v>0</v>
      </c>
      <c r="H6341" s="28">
        <v>0</v>
      </c>
      <c r="I6341" s="28">
        <f>+[1]DEPURADO!M6335+[1]DEPURADO!N6335</f>
        <v>0</v>
      </c>
      <c r="J6341" s="28">
        <f>+[1]DEPURADO!R6335</f>
        <v>0</v>
      </c>
      <c r="K6341" s="29">
        <f>+[1]DEPURADO!P6335+[1]DEPURADO!Q6335</f>
        <v>0</v>
      </c>
      <c r="L6341" s="28">
        <v>0</v>
      </c>
      <c r="M6341" s="28">
        <v>0</v>
      </c>
      <c r="N6341" s="28">
        <f t="shared" si="686"/>
        <v>0</v>
      </c>
      <c r="O6341" s="28">
        <f t="shared" si="687"/>
        <v>0</v>
      </c>
      <c r="P6341" s="24">
        <f>IF([1]DEPURADO!H6335&gt;1,0,[1]DEPURADO!B6335)</f>
        <v>0</v>
      </c>
      <c r="Q6341" s="30">
        <f t="shared" si="688"/>
        <v>0</v>
      </c>
      <c r="R6341" s="31">
        <f t="shared" si="689"/>
        <v>0</v>
      </c>
      <c r="S6341" s="31">
        <f>+[1]DEPURADO!J6335</f>
        <v>0</v>
      </c>
      <c r="T6341" s="23" t="s">
        <v>45</v>
      </c>
      <c r="U6341" s="31">
        <f>+[1]DEPURADO!I6335</f>
        <v>0</v>
      </c>
      <c r="V6341" s="30"/>
      <c r="W6341" s="23" t="s">
        <v>45</v>
      </c>
      <c r="X6341" s="31">
        <f>+[1]DEPURADO!K6335+[1]DEPURADO!L6335</f>
        <v>0</v>
      </c>
      <c r="Y6341" s="23" t="s">
        <v>45</v>
      </c>
      <c r="Z6341" s="31">
        <f t="shared" si="690"/>
        <v>0</v>
      </c>
      <c r="AA6341" s="31"/>
      <c r="AB6341" s="31">
        <v>0</v>
      </c>
      <c r="AC6341" s="31">
        <v>0</v>
      </c>
      <c r="AD6341" s="30"/>
      <c r="AE6341" s="30">
        <f>+[1]DEPURADO!K6335</f>
        <v>0</v>
      </c>
      <c r="AF6341" s="30">
        <v>0</v>
      </c>
      <c r="AG6341" s="30">
        <f t="shared" si="691"/>
        <v>0</v>
      </c>
      <c r="AH6341" s="30">
        <v>0</v>
      </c>
      <c r="AI6341" s="30">
        <f>+[1]DEPURADO!G6335</f>
        <v>0</v>
      </c>
      <c r="AJ6341" s="32"/>
      <c r="AK6341" s="33"/>
    </row>
    <row r="6342" spans="1:37" s="34" customFormat="1" hidden="1" x14ac:dyDescent="0.25">
      <c r="A6342" s="23">
        <f t="shared" si="692"/>
        <v>6334</v>
      </c>
      <c r="B6342" s="24" t="s">
        <v>44</v>
      </c>
      <c r="C6342" s="23">
        <f>+[1]DEPURADO!A6336</f>
        <v>0</v>
      </c>
      <c r="D6342" s="23">
        <f>+[1]DEPURADO!B6336</f>
        <v>0</v>
      </c>
      <c r="E6342" s="25">
        <f>+[1]DEPURADO!C6336</f>
        <v>0</v>
      </c>
      <c r="F6342" s="26" t="str">
        <f>+IF([1]DEPURADO!D6336&gt;1,[1]DEPURADO!D6336," ")</f>
        <v xml:space="preserve"> </v>
      </c>
      <c r="G6342" s="27">
        <f>[1]DEPURADO!F6336</f>
        <v>0</v>
      </c>
      <c r="H6342" s="28">
        <v>0</v>
      </c>
      <c r="I6342" s="28">
        <f>+[1]DEPURADO!M6336+[1]DEPURADO!N6336</f>
        <v>0</v>
      </c>
      <c r="J6342" s="28">
        <f>+[1]DEPURADO!R6336</f>
        <v>0</v>
      </c>
      <c r="K6342" s="29">
        <f>+[1]DEPURADO!P6336+[1]DEPURADO!Q6336</f>
        <v>0</v>
      </c>
      <c r="L6342" s="28">
        <v>0</v>
      </c>
      <c r="M6342" s="28">
        <v>0</v>
      </c>
      <c r="N6342" s="28">
        <f t="shared" si="686"/>
        <v>0</v>
      </c>
      <c r="O6342" s="28">
        <f t="shared" si="687"/>
        <v>0</v>
      </c>
      <c r="P6342" s="24">
        <f>IF([1]DEPURADO!H6336&gt;1,0,[1]DEPURADO!B6336)</f>
        <v>0</v>
      </c>
      <c r="Q6342" s="30">
        <f t="shared" si="688"/>
        <v>0</v>
      </c>
      <c r="R6342" s="31">
        <f t="shared" si="689"/>
        <v>0</v>
      </c>
      <c r="S6342" s="31">
        <f>+[1]DEPURADO!J6336</f>
        <v>0</v>
      </c>
      <c r="T6342" s="23" t="s">
        <v>45</v>
      </c>
      <c r="U6342" s="31">
        <f>+[1]DEPURADO!I6336</f>
        <v>0</v>
      </c>
      <c r="V6342" s="30"/>
      <c r="W6342" s="23" t="s">
        <v>45</v>
      </c>
      <c r="X6342" s="31">
        <f>+[1]DEPURADO!K6336+[1]DEPURADO!L6336</f>
        <v>0</v>
      </c>
      <c r="Y6342" s="23" t="s">
        <v>45</v>
      </c>
      <c r="Z6342" s="31">
        <f t="shared" si="690"/>
        <v>0</v>
      </c>
      <c r="AA6342" s="31"/>
      <c r="AB6342" s="31">
        <v>0</v>
      </c>
      <c r="AC6342" s="31">
        <v>0</v>
      </c>
      <c r="AD6342" s="30"/>
      <c r="AE6342" s="30">
        <f>+[1]DEPURADO!K6336</f>
        <v>0</v>
      </c>
      <c r="AF6342" s="30">
        <v>0</v>
      </c>
      <c r="AG6342" s="30">
        <f t="shared" si="691"/>
        <v>0</v>
      </c>
      <c r="AH6342" s="30">
        <v>0</v>
      </c>
      <c r="AI6342" s="30">
        <f>+[1]DEPURADO!G6336</f>
        <v>0</v>
      </c>
      <c r="AJ6342" s="32"/>
      <c r="AK6342" s="33"/>
    </row>
    <row r="6343" spans="1:37" s="34" customFormat="1" hidden="1" x14ac:dyDescent="0.25">
      <c r="A6343" s="23">
        <f t="shared" si="692"/>
        <v>6335</v>
      </c>
      <c r="B6343" s="24" t="s">
        <v>44</v>
      </c>
      <c r="C6343" s="23">
        <f>+[1]DEPURADO!A6337</f>
        <v>0</v>
      </c>
      <c r="D6343" s="23">
        <f>+[1]DEPURADO!B6337</f>
        <v>0</v>
      </c>
      <c r="E6343" s="25">
        <f>+[1]DEPURADO!C6337</f>
        <v>0</v>
      </c>
      <c r="F6343" s="26" t="str">
        <f>+IF([1]DEPURADO!D6337&gt;1,[1]DEPURADO!D6337," ")</f>
        <v xml:space="preserve"> </v>
      </c>
      <c r="G6343" s="27">
        <f>[1]DEPURADO!F6337</f>
        <v>0</v>
      </c>
      <c r="H6343" s="28">
        <v>0</v>
      </c>
      <c r="I6343" s="28">
        <f>+[1]DEPURADO!M6337+[1]DEPURADO!N6337</f>
        <v>0</v>
      </c>
      <c r="J6343" s="28">
        <f>+[1]DEPURADO!R6337</f>
        <v>0</v>
      </c>
      <c r="K6343" s="29">
        <f>+[1]DEPURADO!P6337+[1]DEPURADO!Q6337</f>
        <v>0</v>
      </c>
      <c r="L6343" s="28">
        <v>0</v>
      </c>
      <c r="M6343" s="28">
        <v>0</v>
      </c>
      <c r="N6343" s="28">
        <f t="shared" si="686"/>
        <v>0</v>
      </c>
      <c r="O6343" s="28">
        <f t="shared" si="687"/>
        <v>0</v>
      </c>
      <c r="P6343" s="24">
        <f>IF([1]DEPURADO!H6337&gt;1,0,[1]DEPURADO!B6337)</f>
        <v>0</v>
      </c>
      <c r="Q6343" s="30">
        <f t="shared" si="688"/>
        <v>0</v>
      </c>
      <c r="R6343" s="31">
        <f t="shared" si="689"/>
        <v>0</v>
      </c>
      <c r="S6343" s="31">
        <f>+[1]DEPURADO!J6337</f>
        <v>0</v>
      </c>
      <c r="T6343" s="23" t="s">
        <v>45</v>
      </c>
      <c r="U6343" s="31">
        <f>+[1]DEPURADO!I6337</f>
        <v>0</v>
      </c>
      <c r="V6343" s="30"/>
      <c r="W6343" s="23" t="s">
        <v>45</v>
      </c>
      <c r="X6343" s="31">
        <f>+[1]DEPURADO!K6337+[1]DEPURADO!L6337</f>
        <v>0</v>
      </c>
      <c r="Y6343" s="23" t="s">
        <v>45</v>
      </c>
      <c r="Z6343" s="31">
        <f t="shared" si="690"/>
        <v>0</v>
      </c>
      <c r="AA6343" s="31"/>
      <c r="AB6343" s="31">
        <v>0</v>
      </c>
      <c r="AC6343" s="31">
        <v>0</v>
      </c>
      <c r="AD6343" s="30"/>
      <c r="AE6343" s="30">
        <f>+[1]DEPURADO!K6337</f>
        <v>0</v>
      </c>
      <c r="AF6343" s="30">
        <v>0</v>
      </c>
      <c r="AG6343" s="30">
        <f t="shared" si="691"/>
        <v>0</v>
      </c>
      <c r="AH6343" s="30">
        <v>0</v>
      </c>
      <c r="AI6343" s="30">
        <f>+[1]DEPURADO!G6337</f>
        <v>0</v>
      </c>
      <c r="AJ6343" s="32"/>
      <c r="AK6343" s="33"/>
    </row>
    <row r="6344" spans="1:37" s="34" customFormat="1" hidden="1" x14ac:dyDescent="0.25">
      <c r="A6344" s="23">
        <f t="shared" si="692"/>
        <v>6336</v>
      </c>
      <c r="B6344" s="24" t="s">
        <v>44</v>
      </c>
      <c r="C6344" s="23">
        <f>+[1]DEPURADO!A6338</f>
        <v>0</v>
      </c>
      <c r="D6344" s="23">
        <f>+[1]DEPURADO!B6338</f>
        <v>0</v>
      </c>
      <c r="E6344" s="25">
        <f>+[1]DEPURADO!C6338</f>
        <v>0</v>
      </c>
      <c r="F6344" s="26" t="str">
        <f>+IF([1]DEPURADO!D6338&gt;1,[1]DEPURADO!D6338," ")</f>
        <v xml:space="preserve"> </v>
      </c>
      <c r="G6344" s="27">
        <f>[1]DEPURADO!F6338</f>
        <v>0</v>
      </c>
      <c r="H6344" s="28">
        <v>0</v>
      </c>
      <c r="I6344" s="28">
        <f>+[1]DEPURADO!M6338+[1]DEPURADO!N6338</f>
        <v>0</v>
      </c>
      <c r="J6344" s="28">
        <f>+[1]DEPURADO!R6338</f>
        <v>0</v>
      </c>
      <c r="K6344" s="29">
        <f>+[1]DEPURADO!P6338+[1]DEPURADO!Q6338</f>
        <v>0</v>
      </c>
      <c r="L6344" s="28">
        <v>0</v>
      </c>
      <c r="M6344" s="28">
        <v>0</v>
      </c>
      <c r="N6344" s="28">
        <f t="shared" si="686"/>
        <v>0</v>
      </c>
      <c r="O6344" s="28">
        <f t="shared" si="687"/>
        <v>0</v>
      </c>
      <c r="P6344" s="24">
        <f>IF([1]DEPURADO!H6338&gt;1,0,[1]DEPURADO!B6338)</f>
        <v>0</v>
      </c>
      <c r="Q6344" s="30">
        <f t="shared" si="688"/>
        <v>0</v>
      </c>
      <c r="R6344" s="31">
        <f t="shared" si="689"/>
        <v>0</v>
      </c>
      <c r="S6344" s="31">
        <f>+[1]DEPURADO!J6338</f>
        <v>0</v>
      </c>
      <c r="T6344" s="23" t="s">
        <v>45</v>
      </c>
      <c r="U6344" s="31">
        <f>+[1]DEPURADO!I6338</f>
        <v>0</v>
      </c>
      <c r="V6344" s="30"/>
      <c r="W6344" s="23" t="s">
        <v>45</v>
      </c>
      <c r="X6344" s="31">
        <f>+[1]DEPURADO!K6338+[1]DEPURADO!L6338</f>
        <v>0</v>
      </c>
      <c r="Y6344" s="23" t="s">
        <v>45</v>
      </c>
      <c r="Z6344" s="31">
        <f t="shared" si="690"/>
        <v>0</v>
      </c>
      <c r="AA6344" s="31"/>
      <c r="AB6344" s="31">
        <v>0</v>
      </c>
      <c r="AC6344" s="31">
        <v>0</v>
      </c>
      <c r="AD6344" s="30"/>
      <c r="AE6344" s="30">
        <f>+[1]DEPURADO!K6338</f>
        <v>0</v>
      </c>
      <c r="AF6344" s="30">
        <v>0</v>
      </c>
      <c r="AG6344" s="30">
        <f t="shared" si="691"/>
        <v>0</v>
      </c>
      <c r="AH6344" s="30">
        <v>0</v>
      </c>
      <c r="AI6344" s="30">
        <f>+[1]DEPURADO!G6338</f>
        <v>0</v>
      </c>
      <c r="AJ6344" s="32"/>
      <c r="AK6344" s="33"/>
    </row>
    <row r="6345" spans="1:37" s="34" customFormat="1" hidden="1" x14ac:dyDescent="0.25">
      <c r="A6345" s="23">
        <f t="shared" si="692"/>
        <v>6337</v>
      </c>
      <c r="B6345" s="24" t="s">
        <v>44</v>
      </c>
      <c r="C6345" s="23">
        <f>+[1]DEPURADO!A6339</f>
        <v>0</v>
      </c>
      <c r="D6345" s="23">
        <f>+[1]DEPURADO!B6339</f>
        <v>0</v>
      </c>
      <c r="E6345" s="25">
        <f>+[1]DEPURADO!C6339</f>
        <v>0</v>
      </c>
      <c r="F6345" s="26" t="str">
        <f>+IF([1]DEPURADO!D6339&gt;1,[1]DEPURADO!D6339," ")</f>
        <v xml:space="preserve"> </v>
      </c>
      <c r="G6345" s="27">
        <f>[1]DEPURADO!F6339</f>
        <v>0</v>
      </c>
      <c r="H6345" s="28">
        <v>0</v>
      </c>
      <c r="I6345" s="28">
        <f>+[1]DEPURADO!M6339+[1]DEPURADO!N6339</f>
        <v>0</v>
      </c>
      <c r="J6345" s="28">
        <f>+[1]DEPURADO!R6339</f>
        <v>0</v>
      </c>
      <c r="K6345" s="29">
        <f>+[1]DEPURADO!P6339+[1]DEPURADO!Q6339</f>
        <v>0</v>
      </c>
      <c r="L6345" s="28">
        <v>0</v>
      </c>
      <c r="M6345" s="28">
        <v>0</v>
      </c>
      <c r="N6345" s="28">
        <f t="shared" si="686"/>
        <v>0</v>
      </c>
      <c r="O6345" s="28">
        <f t="shared" si="687"/>
        <v>0</v>
      </c>
      <c r="P6345" s="24">
        <f>IF([1]DEPURADO!H6339&gt;1,0,[1]DEPURADO!B6339)</f>
        <v>0</v>
      </c>
      <c r="Q6345" s="30">
        <f t="shared" si="688"/>
        <v>0</v>
      </c>
      <c r="R6345" s="31">
        <f t="shared" si="689"/>
        <v>0</v>
      </c>
      <c r="S6345" s="31">
        <f>+[1]DEPURADO!J6339</f>
        <v>0</v>
      </c>
      <c r="T6345" s="23" t="s">
        <v>45</v>
      </c>
      <c r="U6345" s="31">
        <f>+[1]DEPURADO!I6339</f>
        <v>0</v>
      </c>
      <c r="V6345" s="30"/>
      <c r="W6345" s="23" t="s">
        <v>45</v>
      </c>
      <c r="X6345" s="31">
        <f>+[1]DEPURADO!K6339+[1]DEPURADO!L6339</f>
        <v>0</v>
      </c>
      <c r="Y6345" s="23" t="s">
        <v>45</v>
      </c>
      <c r="Z6345" s="31">
        <f t="shared" si="690"/>
        <v>0</v>
      </c>
      <c r="AA6345" s="31"/>
      <c r="AB6345" s="31">
        <v>0</v>
      </c>
      <c r="AC6345" s="31">
        <v>0</v>
      </c>
      <c r="AD6345" s="30"/>
      <c r="AE6345" s="30">
        <f>+[1]DEPURADO!K6339</f>
        <v>0</v>
      </c>
      <c r="AF6345" s="30">
        <v>0</v>
      </c>
      <c r="AG6345" s="30">
        <f t="shared" si="691"/>
        <v>0</v>
      </c>
      <c r="AH6345" s="30">
        <v>0</v>
      </c>
      <c r="AI6345" s="30">
        <f>+[1]DEPURADO!G6339</f>
        <v>0</v>
      </c>
      <c r="AJ6345" s="32"/>
      <c r="AK6345" s="33"/>
    </row>
    <row r="6346" spans="1:37" s="34" customFormat="1" hidden="1" x14ac:dyDescent="0.25">
      <c r="A6346" s="23">
        <f t="shared" si="692"/>
        <v>6338</v>
      </c>
      <c r="B6346" s="24" t="s">
        <v>44</v>
      </c>
      <c r="C6346" s="23">
        <f>+[1]DEPURADO!A6340</f>
        <v>0</v>
      </c>
      <c r="D6346" s="23">
        <f>+[1]DEPURADO!B6340</f>
        <v>0</v>
      </c>
      <c r="E6346" s="25">
        <f>+[1]DEPURADO!C6340</f>
        <v>0</v>
      </c>
      <c r="F6346" s="26" t="str">
        <f>+IF([1]DEPURADO!D6340&gt;1,[1]DEPURADO!D6340," ")</f>
        <v xml:space="preserve"> </v>
      </c>
      <c r="G6346" s="27">
        <f>[1]DEPURADO!F6340</f>
        <v>0</v>
      </c>
      <c r="H6346" s="28">
        <v>0</v>
      </c>
      <c r="I6346" s="28">
        <f>+[1]DEPURADO!M6340+[1]DEPURADO!N6340</f>
        <v>0</v>
      </c>
      <c r="J6346" s="28">
        <f>+[1]DEPURADO!R6340</f>
        <v>0</v>
      </c>
      <c r="K6346" s="29">
        <f>+[1]DEPURADO!P6340+[1]DEPURADO!Q6340</f>
        <v>0</v>
      </c>
      <c r="L6346" s="28">
        <v>0</v>
      </c>
      <c r="M6346" s="28">
        <v>0</v>
      </c>
      <c r="N6346" s="28">
        <f t="shared" ref="N6346:N6409" si="693">+SUM(J6346:M6346)</f>
        <v>0</v>
      </c>
      <c r="O6346" s="28">
        <f t="shared" ref="O6346:O6409" si="694">+G6346-I6346-N6346</f>
        <v>0</v>
      </c>
      <c r="P6346" s="24">
        <f>IF([1]DEPURADO!H6340&gt;1,0,[1]DEPURADO!B6340)</f>
        <v>0</v>
      </c>
      <c r="Q6346" s="30">
        <f t="shared" ref="Q6346:Q6409" si="695">+IF(P6346&gt;0,G6346,0)</f>
        <v>0</v>
      </c>
      <c r="R6346" s="31">
        <f t="shared" ref="R6346:R6409" si="696">IF(P6346=0,G6346,0)</f>
        <v>0</v>
      </c>
      <c r="S6346" s="31">
        <f>+[1]DEPURADO!J6340</f>
        <v>0</v>
      </c>
      <c r="T6346" s="23" t="s">
        <v>45</v>
      </c>
      <c r="U6346" s="31">
        <f>+[1]DEPURADO!I6340</f>
        <v>0</v>
      </c>
      <c r="V6346" s="30"/>
      <c r="W6346" s="23" t="s">
        <v>45</v>
      </c>
      <c r="X6346" s="31">
        <f>+[1]DEPURADO!K6340+[1]DEPURADO!L6340</f>
        <v>0</v>
      </c>
      <c r="Y6346" s="23" t="s">
        <v>45</v>
      </c>
      <c r="Z6346" s="31">
        <f t="shared" ref="Z6346:Z6409" si="697">+X6346-AE6346+IF(X6346-AE6346&lt;-1,-X6346+AE6346,0)</f>
        <v>0</v>
      </c>
      <c r="AA6346" s="31"/>
      <c r="AB6346" s="31">
        <v>0</v>
      </c>
      <c r="AC6346" s="31">
        <v>0</v>
      </c>
      <c r="AD6346" s="30"/>
      <c r="AE6346" s="30">
        <f>+[1]DEPURADO!K6340</f>
        <v>0</v>
      </c>
      <c r="AF6346" s="30">
        <v>0</v>
      </c>
      <c r="AG6346" s="30">
        <f t="shared" ref="AG6346:AG6409" si="698">+G6346-I6346-N6346-R6346-Z6346-AC6346-AE6346-S6346-U6346</f>
        <v>0</v>
      </c>
      <c r="AH6346" s="30">
        <v>0</v>
      </c>
      <c r="AI6346" s="30">
        <f>+[1]DEPURADO!G6340</f>
        <v>0</v>
      </c>
      <c r="AJ6346" s="32"/>
      <c r="AK6346" s="33"/>
    </row>
    <row r="6347" spans="1:37" s="34" customFormat="1" hidden="1" x14ac:dyDescent="0.25">
      <c r="A6347" s="23">
        <f t="shared" ref="A6347:A6410" si="699">+A6346+1</f>
        <v>6339</v>
      </c>
      <c r="B6347" s="24" t="s">
        <v>44</v>
      </c>
      <c r="C6347" s="23">
        <f>+[1]DEPURADO!A6341</f>
        <v>0</v>
      </c>
      <c r="D6347" s="23">
        <f>+[1]DEPURADO!B6341</f>
        <v>0</v>
      </c>
      <c r="E6347" s="25">
        <f>+[1]DEPURADO!C6341</f>
        <v>0</v>
      </c>
      <c r="F6347" s="26" t="str">
        <f>+IF([1]DEPURADO!D6341&gt;1,[1]DEPURADO!D6341," ")</f>
        <v xml:space="preserve"> </v>
      </c>
      <c r="G6347" s="27">
        <f>[1]DEPURADO!F6341</f>
        <v>0</v>
      </c>
      <c r="H6347" s="28">
        <v>0</v>
      </c>
      <c r="I6347" s="28">
        <f>+[1]DEPURADO!M6341+[1]DEPURADO!N6341</f>
        <v>0</v>
      </c>
      <c r="J6347" s="28">
        <f>+[1]DEPURADO!R6341</f>
        <v>0</v>
      </c>
      <c r="K6347" s="29">
        <f>+[1]DEPURADO!P6341+[1]DEPURADO!Q6341</f>
        <v>0</v>
      </c>
      <c r="L6347" s="28">
        <v>0</v>
      </c>
      <c r="M6347" s="28">
        <v>0</v>
      </c>
      <c r="N6347" s="28">
        <f t="shared" si="693"/>
        <v>0</v>
      </c>
      <c r="O6347" s="28">
        <f t="shared" si="694"/>
        <v>0</v>
      </c>
      <c r="P6347" s="24">
        <f>IF([1]DEPURADO!H6341&gt;1,0,[1]DEPURADO!B6341)</f>
        <v>0</v>
      </c>
      <c r="Q6347" s="30">
        <f t="shared" si="695"/>
        <v>0</v>
      </c>
      <c r="R6347" s="31">
        <f t="shared" si="696"/>
        <v>0</v>
      </c>
      <c r="S6347" s="31">
        <f>+[1]DEPURADO!J6341</f>
        <v>0</v>
      </c>
      <c r="T6347" s="23" t="s">
        <v>45</v>
      </c>
      <c r="U6347" s="31">
        <f>+[1]DEPURADO!I6341</f>
        <v>0</v>
      </c>
      <c r="V6347" s="30"/>
      <c r="W6347" s="23" t="s">
        <v>45</v>
      </c>
      <c r="X6347" s="31">
        <f>+[1]DEPURADO!K6341+[1]DEPURADO!L6341</f>
        <v>0</v>
      </c>
      <c r="Y6347" s="23" t="s">
        <v>45</v>
      </c>
      <c r="Z6347" s="31">
        <f t="shared" si="697"/>
        <v>0</v>
      </c>
      <c r="AA6347" s="31"/>
      <c r="AB6347" s="31">
        <v>0</v>
      </c>
      <c r="AC6347" s="31">
        <v>0</v>
      </c>
      <c r="AD6347" s="30"/>
      <c r="AE6347" s="30">
        <f>+[1]DEPURADO!K6341</f>
        <v>0</v>
      </c>
      <c r="AF6347" s="30">
        <v>0</v>
      </c>
      <c r="AG6347" s="30">
        <f t="shared" si="698"/>
        <v>0</v>
      </c>
      <c r="AH6347" s="30">
        <v>0</v>
      </c>
      <c r="AI6347" s="30">
        <f>+[1]DEPURADO!G6341</f>
        <v>0</v>
      </c>
      <c r="AJ6347" s="32"/>
      <c r="AK6347" s="33"/>
    </row>
    <row r="6348" spans="1:37" s="34" customFormat="1" hidden="1" x14ac:dyDescent="0.25">
      <c r="A6348" s="23">
        <f t="shared" si="699"/>
        <v>6340</v>
      </c>
      <c r="B6348" s="24" t="s">
        <v>44</v>
      </c>
      <c r="C6348" s="23">
        <f>+[1]DEPURADO!A6342</f>
        <v>0</v>
      </c>
      <c r="D6348" s="23">
        <f>+[1]DEPURADO!B6342</f>
        <v>0</v>
      </c>
      <c r="E6348" s="25">
        <f>+[1]DEPURADO!C6342</f>
        <v>0</v>
      </c>
      <c r="F6348" s="26" t="str">
        <f>+IF([1]DEPURADO!D6342&gt;1,[1]DEPURADO!D6342," ")</f>
        <v xml:space="preserve"> </v>
      </c>
      <c r="G6348" s="27">
        <f>[1]DEPURADO!F6342</f>
        <v>0</v>
      </c>
      <c r="H6348" s="28">
        <v>0</v>
      </c>
      <c r="I6348" s="28">
        <f>+[1]DEPURADO!M6342+[1]DEPURADO!N6342</f>
        <v>0</v>
      </c>
      <c r="J6348" s="28">
        <f>+[1]DEPURADO!R6342</f>
        <v>0</v>
      </c>
      <c r="K6348" s="29">
        <f>+[1]DEPURADO!P6342+[1]DEPURADO!Q6342</f>
        <v>0</v>
      </c>
      <c r="L6348" s="28">
        <v>0</v>
      </c>
      <c r="M6348" s="28">
        <v>0</v>
      </c>
      <c r="N6348" s="28">
        <f t="shared" si="693"/>
        <v>0</v>
      </c>
      <c r="O6348" s="28">
        <f t="shared" si="694"/>
        <v>0</v>
      </c>
      <c r="P6348" s="24">
        <f>IF([1]DEPURADO!H6342&gt;1,0,[1]DEPURADO!B6342)</f>
        <v>0</v>
      </c>
      <c r="Q6348" s="30">
        <f t="shared" si="695"/>
        <v>0</v>
      </c>
      <c r="R6348" s="31">
        <f t="shared" si="696"/>
        <v>0</v>
      </c>
      <c r="S6348" s="31">
        <f>+[1]DEPURADO!J6342</f>
        <v>0</v>
      </c>
      <c r="T6348" s="23" t="s">
        <v>45</v>
      </c>
      <c r="U6348" s="31">
        <f>+[1]DEPURADO!I6342</f>
        <v>0</v>
      </c>
      <c r="V6348" s="30"/>
      <c r="W6348" s="23" t="s">
        <v>45</v>
      </c>
      <c r="X6348" s="31">
        <f>+[1]DEPURADO!K6342+[1]DEPURADO!L6342</f>
        <v>0</v>
      </c>
      <c r="Y6348" s="23" t="s">
        <v>45</v>
      </c>
      <c r="Z6348" s="31">
        <f t="shared" si="697"/>
        <v>0</v>
      </c>
      <c r="AA6348" s="31"/>
      <c r="AB6348" s="31">
        <v>0</v>
      </c>
      <c r="AC6348" s="31">
        <v>0</v>
      </c>
      <c r="AD6348" s="30"/>
      <c r="AE6348" s="30">
        <f>+[1]DEPURADO!K6342</f>
        <v>0</v>
      </c>
      <c r="AF6348" s="30">
        <v>0</v>
      </c>
      <c r="AG6348" s="30">
        <f t="shared" si="698"/>
        <v>0</v>
      </c>
      <c r="AH6348" s="30">
        <v>0</v>
      </c>
      <c r="AI6348" s="30">
        <f>+[1]DEPURADO!G6342</f>
        <v>0</v>
      </c>
      <c r="AJ6348" s="32"/>
      <c r="AK6348" s="33"/>
    </row>
    <row r="6349" spans="1:37" s="34" customFormat="1" hidden="1" x14ac:dyDescent="0.25">
      <c r="A6349" s="23">
        <f t="shared" si="699"/>
        <v>6341</v>
      </c>
      <c r="B6349" s="24" t="s">
        <v>44</v>
      </c>
      <c r="C6349" s="23">
        <f>+[1]DEPURADO!A6343</f>
        <v>0</v>
      </c>
      <c r="D6349" s="23">
        <f>+[1]DEPURADO!B6343</f>
        <v>0</v>
      </c>
      <c r="E6349" s="25">
        <f>+[1]DEPURADO!C6343</f>
        <v>0</v>
      </c>
      <c r="F6349" s="26" t="str">
        <f>+IF([1]DEPURADO!D6343&gt;1,[1]DEPURADO!D6343," ")</f>
        <v xml:space="preserve"> </v>
      </c>
      <c r="G6349" s="27">
        <f>[1]DEPURADO!F6343</f>
        <v>0</v>
      </c>
      <c r="H6349" s="28">
        <v>0</v>
      </c>
      <c r="I6349" s="28">
        <f>+[1]DEPURADO!M6343+[1]DEPURADO!N6343</f>
        <v>0</v>
      </c>
      <c r="J6349" s="28">
        <f>+[1]DEPURADO!R6343</f>
        <v>0</v>
      </c>
      <c r="K6349" s="29">
        <f>+[1]DEPURADO!P6343+[1]DEPURADO!Q6343</f>
        <v>0</v>
      </c>
      <c r="L6349" s="28">
        <v>0</v>
      </c>
      <c r="M6349" s="28">
        <v>0</v>
      </c>
      <c r="N6349" s="28">
        <f t="shared" si="693"/>
        <v>0</v>
      </c>
      <c r="O6349" s="28">
        <f t="shared" si="694"/>
        <v>0</v>
      </c>
      <c r="P6349" s="24">
        <f>IF([1]DEPURADO!H6343&gt;1,0,[1]DEPURADO!B6343)</f>
        <v>0</v>
      </c>
      <c r="Q6349" s="30">
        <f t="shared" si="695"/>
        <v>0</v>
      </c>
      <c r="R6349" s="31">
        <f t="shared" si="696"/>
        <v>0</v>
      </c>
      <c r="S6349" s="31">
        <f>+[1]DEPURADO!J6343</f>
        <v>0</v>
      </c>
      <c r="T6349" s="23" t="s">
        <v>45</v>
      </c>
      <c r="U6349" s="31">
        <f>+[1]DEPURADO!I6343</f>
        <v>0</v>
      </c>
      <c r="V6349" s="30"/>
      <c r="W6349" s="23" t="s">
        <v>45</v>
      </c>
      <c r="X6349" s="31">
        <f>+[1]DEPURADO!K6343+[1]DEPURADO!L6343</f>
        <v>0</v>
      </c>
      <c r="Y6349" s="23" t="s">
        <v>45</v>
      </c>
      <c r="Z6349" s="31">
        <f t="shared" si="697"/>
        <v>0</v>
      </c>
      <c r="AA6349" s="31"/>
      <c r="AB6349" s="31">
        <v>0</v>
      </c>
      <c r="AC6349" s="31">
        <v>0</v>
      </c>
      <c r="AD6349" s="30"/>
      <c r="AE6349" s="30">
        <f>+[1]DEPURADO!K6343</f>
        <v>0</v>
      </c>
      <c r="AF6349" s="30">
        <v>0</v>
      </c>
      <c r="AG6349" s="30">
        <f t="shared" si="698"/>
        <v>0</v>
      </c>
      <c r="AH6349" s="30">
        <v>0</v>
      </c>
      <c r="AI6349" s="30">
        <f>+[1]DEPURADO!G6343</f>
        <v>0</v>
      </c>
      <c r="AJ6349" s="32"/>
      <c r="AK6349" s="33"/>
    </row>
    <row r="6350" spans="1:37" s="34" customFormat="1" hidden="1" x14ac:dyDescent="0.25">
      <c r="A6350" s="23">
        <f t="shared" si="699"/>
        <v>6342</v>
      </c>
      <c r="B6350" s="24" t="s">
        <v>44</v>
      </c>
      <c r="C6350" s="23">
        <f>+[1]DEPURADO!A6344</f>
        <v>0</v>
      </c>
      <c r="D6350" s="23">
        <f>+[1]DEPURADO!B6344</f>
        <v>0</v>
      </c>
      <c r="E6350" s="25">
        <f>+[1]DEPURADO!C6344</f>
        <v>0</v>
      </c>
      <c r="F6350" s="26" t="str">
        <f>+IF([1]DEPURADO!D6344&gt;1,[1]DEPURADO!D6344," ")</f>
        <v xml:space="preserve"> </v>
      </c>
      <c r="G6350" s="27">
        <f>[1]DEPURADO!F6344</f>
        <v>0</v>
      </c>
      <c r="H6350" s="28">
        <v>0</v>
      </c>
      <c r="I6350" s="28">
        <f>+[1]DEPURADO!M6344+[1]DEPURADO!N6344</f>
        <v>0</v>
      </c>
      <c r="J6350" s="28">
        <f>+[1]DEPURADO!R6344</f>
        <v>0</v>
      </c>
      <c r="K6350" s="29">
        <f>+[1]DEPURADO!P6344+[1]DEPURADO!Q6344</f>
        <v>0</v>
      </c>
      <c r="L6350" s="28">
        <v>0</v>
      </c>
      <c r="M6350" s="28">
        <v>0</v>
      </c>
      <c r="N6350" s="28">
        <f t="shared" si="693"/>
        <v>0</v>
      </c>
      <c r="O6350" s="28">
        <f t="shared" si="694"/>
        <v>0</v>
      </c>
      <c r="P6350" s="24">
        <f>IF([1]DEPURADO!H6344&gt;1,0,[1]DEPURADO!B6344)</f>
        <v>0</v>
      </c>
      <c r="Q6350" s="30">
        <f t="shared" si="695"/>
        <v>0</v>
      </c>
      <c r="R6350" s="31">
        <f t="shared" si="696"/>
        <v>0</v>
      </c>
      <c r="S6350" s="31">
        <f>+[1]DEPURADO!J6344</f>
        <v>0</v>
      </c>
      <c r="T6350" s="23" t="s">
        <v>45</v>
      </c>
      <c r="U6350" s="31">
        <f>+[1]DEPURADO!I6344</f>
        <v>0</v>
      </c>
      <c r="V6350" s="30"/>
      <c r="W6350" s="23" t="s">
        <v>45</v>
      </c>
      <c r="X6350" s="31">
        <f>+[1]DEPURADO!K6344+[1]DEPURADO!L6344</f>
        <v>0</v>
      </c>
      <c r="Y6350" s="23" t="s">
        <v>45</v>
      </c>
      <c r="Z6350" s="31">
        <f t="shared" si="697"/>
        <v>0</v>
      </c>
      <c r="AA6350" s="31"/>
      <c r="AB6350" s="31">
        <v>0</v>
      </c>
      <c r="AC6350" s="31">
        <v>0</v>
      </c>
      <c r="AD6350" s="30"/>
      <c r="AE6350" s="30">
        <f>+[1]DEPURADO!K6344</f>
        <v>0</v>
      </c>
      <c r="AF6350" s="30">
        <v>0</v>
      </c>
      <c r="AG6350" s="30">
        <f t="shared" si="698"/>
        <v>0</v>
      </c>
      <c r="AH6350" s="30">
        <v>0</v>
      </c>
      <c r="AI6350" s="30">
        <f>+[1]DEPURADO!G6344</f>
        <v>0</v>
      </c>
      <c r="AJ6350" s="32"/>
      <c r="AK6350" s="33"/>
    </row>
    <row r="6351" spans="1:37" s="34" customFormat="1" hidden="1" x14ac:dyDescent="0.25">
      <c r="A6351" s="23">
        <f t="shared" si="699"/>
        <v>6343</v>
      </c>
      <c r="B6351" s="24" t="s">
        <v>44</v>
      </c>
      <c r="C6351" s="23">
        <f>+[1]DEPURADO!A6345</f>
        <v>0</v>
      </c>
      <c r="D6351" s="23">
        <f>+[1]DEPURADO!B6345</f>
        <v>0</v>
      </c>
      <c r="E6351" s="25">
        <f>+[1]DEPURADO!C6345</f>
        <v>0</v>
      </c>
      <c r="F6351" s="26" t="str">
        <f>+IF([1]DEPURADO!D6345&gt;1,[1]DEPURADO!D6345," ")</f>
        <v xml:space="preserve"> </v>
      </c>
      <c r="G6351" s="27">
        <f>[1]DEPURADO!F6345</f>
        <v>0</v>
      </c>
      <c r="H6351" s="28">
        <v>0</v>
      </c>
      <c r="I6351" s="28">
        <f>+[1]DEPURADO!M6345+[1]DEPURADO!N6345</f>
        <v>0</v>
      </c>
      <c r="J6351" s="28">
        <f>+[1]DEPURADO!R6345</f>
        <v>0</v>
      </c>
      <c r="K6351" s="29">
        <f>+[1]DEPURADO!P6345+[1]DEPURADO!Q6345</f>
        <v>0</v>
      </c>
      <c r="L6351" s="28">
        <v>0</v>
      </c>
      <c r="M6351" s="28">
        <v>0</v>
      </c>
      <c r="N6351" s="28">
        <f t="shared" si="693"/>
        <v>0</v>
      </c>
      <c r="O6351" s="28">
        <f t="shared" si="694"/>
        <v>0</v>
      </c>
      <c r="P6351" s="24">
        <f>IF([1]DEPURADO!H6345&gt;1,0,[1]DEPURADO!B6345)</f>
        <v>0</v>
      </c>
      <c r="Q6351" s="30">
        <f t="shared" si="695"/>
        <v>0</v>
      </c>
      <c r="R6351" s="31">
        <f t="shared" si="696"/>
        <v>0</v>
      </c>
      <c r="S6351" s="31">
        <f>+[1]DEPURADO!J6345</f>
        <v>0</v>
      </c>
      <c r="T6351" s="23" t="s">
        <v>45</v>
      </c>
      <c r="U6351" s="31">
        <f>+[1]DEPURADO!I6345</f>
        <v>0</v>
      </c>
      <c r="V6351" s="30"/>
      <c r="W6351" s="23" t="s">
        <v>45</v>
      </c>
      <c r="X6351" s="31">
        <f>+[1]DEPURADO!K6345+[1]DEPURADO!L6345</f>
        <v>0</v>
      </c>
      <c r="Y6351" s="23" t="s">
        <v>45</v>
      </c>
      <c r="Z6351" s="31">
        <f t="shared" si="697"/>
        <v>0</v>
      </c>
      <c r="AA6351" s="31"/>
      <c r="AB6351" s="31">
        <v>0</v>
      </c>
      <c r="AC6351" s="31">
        <v>0</v>
      </c>
      <c r="AD6351" s="30"/>
      <c r="AE6351" s="30">
        <f>+[1]DEPURADO!K6345</f>
        <v>0</v>
      </c>
      <c r="AF6351" s="30">
        <v>0</v>
      </c>
      <c r="AG6351" s="30">
        <f t="shared" si="698"/>
        <v>0</v>
      </c>
      <c r="AH6351" s="30">
        <v>0</v>
      </c>
      <c r="AI6351" s="30">
        <f>+[1]DEPURADO!G6345</f>
        <v>0</v>
      </c>
      <c r="AJ6351" s="32"/>
      <c r="AK6351" s="33"/>
    </row>
    <row r="6352" spans="1:37" s="34" customFormat="1" hidden="1" x14ac:dyDescent="0.25">
      <c r="A6352" s="23">
        <f t="shared" si="699"/>
        <v>6344</v>
      </c>
      <c r="B6352" s="24" t="s">
        <v>44</v>
      </c>
      <c r="C6352" s="23">
        <f>+[1]DEPURADO!A6346</f>
        <v>0</v>
      </c>
      <c r="D6352" s="23">
        <f>+[1]DEPURADO!B6346</f>
        <v>0</v>
      </c>
      <c r="E6352" s="25">
        <f>+[1]DEPURADO!C6346</f>
        <v>0</v>
      </c>
      <c r="F6352" s="26" t="str">
        <f>+IF([1]DEPURADO!D6346&gt;1,[1]DEPURADO!D6346," ")</f>
        <v xml:space="preserve"> </v>
      </c>
      <c r="G6352" s="27">
        <f>[1]DEPURADO!F6346</f>
        <v>0</v>
      </c>
      <c r="H6352" s="28">
        <v>0</v>
      </c>
      <c r="I6352" s="28">
        <f>+[1]DEPURADO!M6346+[1]DEPURADO!N6346</f>
        <v>0</v>
      </c>
      <c r="J6352" s="28">
        <f>+[1]DEPURADO!R6346</f>
        <v>0</v>
      </c>
      <c r="K6352" s="29">
        <f>+[1]DEPURADO!P6346+[1]DEPURADO!Q6346</f>
        <v>0</v>
      </c>
      <c r="L6352" s="28">
        <v>0</v>
      </c>
      <c r="M6352" s="28">
        <v>0</v>
      </c>
      <c r="N6352" s="28">
        <f t="shared" si="693"/>
        <v>0</v>
      </c>
      <c r="O6352" s="28">
        <f t="shared" si="694"/>
        <v>0</v>
      </c>
      <c r="P6352" s="24">
        <f>IF([1]DEPURADO!H6346&gt;1,0,[1]DEPURADO!B6346)</f>
        <v>0</v>
      </c>
      <c r="Q6352" s="30">
        <f t="shared" si="695"/>
        <v>0</v>
      </c>
      <c r="R6352" s="31">
        <f t="shared" si="696"/>
        <v>0</v>
      </c>
      <c r="S6352" s="31">
        <f>+[1]DEPURADO!J6346</f>
        <v>0</v>
      </c>
      <c r="T6352" s="23" t="s">
        <v>45</v>
      </c>
      <c r="U6352" s="31">
        <f>+[1]DEPURADO!I6346</f>
        <v>0</v>
      </c>
      <c r="V6352" s="30"/>
      <c r="W6352" s="23" t="s">
        <v>45</v>
      </c>
      <c r="X6352" s="31">
        <f>+[1]DEPURADO!K6346+[1]DEPURADO!L6346</f>
        <v>0</v>
      </c>
      <c r="Y6352" s="23" t="s">
        <v>45</v>
      </c>
      <c r="Z6352" s="31">
        <f t="shared" si="697"/>
        <v>0</v>
      </c>
      <c r="AA6352" s="31"/>
      <c r="AB6352" s="31">
        <v>0</v>
      </c>
      <c r="AC6352" s="31">
        <v>0</v>
      </c>
      <c r="AD6352" s="30"/>
      <c r="AE6352" s="30">
        <f>+[1]DEPURADO!K6346</f>
        <v>0</v>
      </c>
      <c r="AF6352" s="30">
        <v>0</v>
      </c>
      <c r="AG6352" s="30">
        <f t="shared" si="698"/>
        <v>0</v>
      </c>
      <c r="AH6352" s="30">
        <v>0</v>
      </c>
      <c r="AI6352" s="30">
        <f>+[1]DEPURADO!G6346</f>
        <v>0</v>
      </c>
      <c r="AJ6352" s="32"/>
      <c r="AK6352" s="33"/>
    </row>
    <row r="6353" spans="1:37" s="34" customFormat="1" hidden="1" x14ac:dyDescent="0.25">
      <c r="A6353" s="23">
        <f t="shared" si="699"/>
        <v>6345</v>
      </c>
      <c r="B6353" s="24" t="s">
        <v>44</v>
      </c>
      <c r="C6353" s="23">
        <f>+[1]DEPURADO!A6347</f>
        <v>0</v>
      </c>
      <c r="D6353" s="23">
        <f>+[1]DEPURADO!B6347</f>
        <v>0</v>
      </c>
      <c r="E6353" s="25">
        <f>+[1]DEPURADO!C6347</f>
        <v>0</v>
      </c>
      <c r="F6353" s="26" t="str">
        <f>+IF([1]DEPURADO!D6347&gt;1,[1]DEPURADO!D6347," ")</f>
        <v xml:space="preserve"> </v>
      </c>
      <c r="G6353" s="27">
        <f>[1]DEPURADO!F6347</f>
        <v>0</v>
      </c>
      <c r="H6353" s="28">
        <v>0</v>
      </c>
      <c r="I6353" s="28">
        <f>+[1]DEPURADO!M6347+[1]DEPURADO!N6347</f>
        <v>0</v>
      </c>
      <c r="J6353" s="28">
        <f>+[1]DEPURADO!R6347</f>
        <v>0</v>
      </c>
      <c r="K6353" s="29">
        <f>+[1]DEPURADO!P6347+[1]DEPURADO!Q6347</f>
        <v>0</v>
      </c>
      <c r="L6353" s="28">
        <v>0</v>
      </c>
      <c r="M6353" s="28">
        <v>0</v>
      </c>
      <c r="N6353" s="28">
        <f t="shared" si="693"/>
        <v>0</v>
      </c>
      <c r="O6353" s="28">
        <f t="shared" si="694"/>
        <v>0</v>
      </c>
      <c r="P6353" s="24">
        <f>IF([1]DEPURADO!H6347&gt;1,0,[1]DEPURADO!B6347)</f>
        <v>0</v>
      </c>
      <c r="Q6353" s="30">
        <f t="shared" si="695"/>
        <v>0</v>
      </c>
      <c r="R6353" s="31">
        <f t="shared" si="696"/>
        <v>0</v>
      </c>
      <c r="S6353" s="31">
        <f>+[1]DEPURADO!J6347</f>
        <v>0</v>
      </c>
      <c r="T6353" s="23" t="s">
        <v>45</v>
      </c>
      <c r="U6353" s="31">
        <f>+[1]DEPURADO!I6347</f>
        <v>0</v>
      </c>
      <c r="V6353" s="30"/>
      <c r="W6353" s="23" t="s">
        <v>45</v>
      </c>
      <c r="X6353" s="31">
        <f>+[1]DEPURADO!K6347+[1]DEPURADO!L6347</f>
        <v>0</v>
      </c>
      <c r="Y6353" s="23" t="s">
        <v>45</v>
      </c>
      <c r="Z6353" s="31">
        <f t="shared" si="697"/>
        <v>0</v>
      </c>
      <c r="AA6353" s="31"/>
      <c r="AB6353" s="31">
        <v>0</v>
      </c>
      <c r="AC6353" s="31">
        <v>0</v>
      </c>
      <c r="AD6353" s="30"/>
      <c r="AE6353" s="30">
        <f>+[1]DEPURADO!K6347</f>
        <v>0</v>
      </c>
      <c r="AF6353" s="30">
        <v>0</v>
      </c>
      <c r="AG6353" s="30">
        <f t="shared" si="698"/>
        <v>0</v>
      </c>
      <c r="AH6353" s="30">
        <v>0</v>
      </c>
      <c r="AI6353" s="30">
        <f>+[1]DEPURADO!G6347</f>
        <v>0</v>
      </c>
      <c r="AJ6353" s="32"/>
      <c r="AK6353" s="33"/>
    </row>
    <row r="6354" spans="1:37" s="34" customFormat="1" hidden="1" x14ac:dyDescent="0.25">
      <c r="A6354" s="23">
        <f t="shared" si="699"/>
        <v>6346</v>
      </c>
      <c r="B6354" s="24" t="s">
        <v>44</v>
      </c>
      <c r="C6354" s="23">
        <f>+[1]DEPURADO!A6348</f>
        <v>0</v>
      </c>
      <c r="D6354" s="23">
        <f>+[1]DEPURADO!B6348</f>
        <v>0</v>
      </c>
      <c r="E6354" s="25">
        <f>+[1]DEPURADO!C6348</f>
        <v>0</v>
      </c>
      <c r="F6354" s="26" t="str">
        <f>+IF([1]DEPURADO!D6348&gt;1,[1]DEPURADO!D6348," ")</f>
        <v xml:space="preserve"> </v>
      </c>
      <c r="G6354" s="27">
        <f>[1]DEPURADO!F6348</f>
        <v>0</v>
      </c>
      <c r="H6354" s="28">
        <v>0</v>
      </c>
      <c r="I6354" s="28">
        <f>+[1]DEPURADO!M6348+[1]DEPURADO!N6348</f>
        <v>0</v>
      </c>
      <c r="J6354" s="28">
        <f>+[1]DEPURADO!R6348</f>
        <v>0</v>
      </c>
      <c r="K6354" s="29">
        <f>+[1]DEPURADO!P6348+[1]DEPURADO!Q6348</f>
        <v>0</v>
      </c>
      <c r="L6354" s="28">
        <v>0</v>
      </c>
      <c r="M6354" s="28">
        <v>0</v>
      </c>
      <c r="N6354" s="28">
        <f t="shared" si="693"/>
        <v>0</v>
      </c>
      <c r="O6354" s="28">
        <f t="shared" si="694"/>
        <v>0</v>
      </c>
      <c r="P6354" s="24">
        <f>IF([1]DEPURADO!H6348&gt;1,0,[1]DEPURADO!B6348)</f>
        <v>0</v>
      </c>
      <c r="Q6354" s="30">
        <f t="shared" si="695"/>
        <v>0</v>
      </c>
      <c r="R6354" s="31">
        <f t="shared" si="696"/>
        <v>0</v>
      </c>
      <c r="S6354" s="31">
        <f>+[1]DEPURADO!J6348</f>
        <v>0</v>
      </c>
      <c r="T6354" s="23" t="s">
        <v>45</v>
      </c>
      <c r="U6354" s="31">
        <f>+[1]DEPURADO!I6348</f>
        <v>0</v>
      </c>
      <c r="V6354" s="30"/>
      <c r="W6354" s="23" t="s">
        <v>45</v>
      </c>
      <c r="X6354" s="31">
        <f>+[1]DEPURADO!K6348+[1]DEPURADO!L6348</f>
        <v>0</v>
      </c>
      <c r="Y6354" s="23" t="s">
        <v>45</v>
      </c>
      <c r="Z6354" s="31">
        <f t="shared" si="697"/>
        <v>0</v>
      </c>
      <c r="AA6354" s="31"/>
      <c r="AB6354" s="31">
        <v>0</v>
      </c>
      <c r="AC6354" s="31">
        <v>0</v>
      </c>
      <c r="AD6354" s="30"/>
      <c r="AE6354" s="30">
        <f>+[1]DEPURADO!K6348</f>
        <v>0</v>
      </c>
      <c r="AF6354" s="30">
        <v>0</v>
      </c>
      <c r="AG6354" s="30">
        <f t="shared" si="698"/>
        <v>0</v>
      </c>
      <c r="AH6354" s="30">
        <v>0</v>
      </c>
      <c r="AI6354" s="30">
        <f>+[1]DEPURADO!G6348</f>
        <v>0</v>
      </c>
      <c r="AJ6354" s="32"/>
      <c r="AK6354" s="33"/>
    </row>
    <row r="6355" spans="1:37" s="34" customFormat="1" hidden="1" x14ac:dyDescent="0.25">
      <c r="A6355" s="23">
        <f t="shared" si="699"/>
        <v>6347</v>
      </c>
      <c r="B6355" s="24" t="s">
        <v>44</v>
      </c>
      <c r="C6355" s="23">
        <f>+[1]DEPURADO!A6349</f>
        <v>0</v>
      </c>
      <c r="D6355" s="23">
        <f>+[1]DEPURADO!B6349</f>
        <v>0</v>
      </c>
      <c r="E6355" s="25">
        <f>+[1]DEPURADO!C6349</f>
        <v>0</v>
      </c>
      <c r="F6355" s="26" t="str">
        <f>+IF([1]DEPURADO!D6349&gt;1,[1]DEPURADO!D6349," ")</f>
        <v xml:space="preserve"> </v>
      </c>
      <c r="G6355" s="27">
        <f>[1]DEPURADO!F6349</f>
        <v>0</v>
      </c>
      <c r="H6355" s="28">
        <v>0</v>
      </c>
      <c r="I6355" s="28">
        <f>+[1]DEPURADO!M6349+[1]DEPURADO!N6349</f>
        <v>0</v>
      </c>
      <c r="J6355" s="28">
        <f>+[1]DEPURADO!R6349</f>
        <v>0</v>
      </c>
      <c r="K6355" s="29">
        <f>+[1]DEPURADO!P6349+[1]DEPURADO!Q6349</f>
        <v>0</v>
      </c>
      <c r="L6355" s="28">
        <v>0</v>
      </c>
      <c r="M6355" s="28">
        <v>0</v>
      </c>
      <c r="N6355" s="28">
        <f t="shared" si="693"/>
        <v>0</v>
      </c>
      <c r="O6355" s="28">
        <f t="shared" si="694"/>
        <v>0</v>
      </c>
      <c r="P6355" s="24">
        <f>IF([1]DEPURADO!H6349&gt;1,0,[1]DEPURADO!B6349)</f>
        <v>0</v>
      </c>
      <c r="Q6355" s="30">
        <f t="shared" si="695"/>
        <v>0</v>
      </c>
      <c r="R6355" s="31">
        <f t="shared" si="696"/>
        <v>0</v>
      </c>
      <c r="S6355" s="31">
        <f>+[1]DEPURADO!J6349</f>
        <v>0</v>
      </c>
      <c r="T6355" s="23" t="s">
        <v>45</v>
      </c>
      <c r="U6355" s="31">
        <f>+[1]DEPURADO!I6349</f>
        <v>0</v>
      </c>
      <c r="V6355" s="30"/>
      <c r="W6355" s="23" t="s">
        <v>45</v>
      </c>
      <c r="X6355" s="31">
        <f>+[1]DEPURADO!K6349+[1]DEPURADO!L6349</f>
        <v>0</v>
      </c>
      <c r="Y6355" s="23" t="s">
        <v>45</v>
      </c>
      <c r="Z6355" s="31">
        <f t="shared" si="697"/>
        <v>0</v>
      </c>
      <c r="AA6355" s="31"/>
      <c r="AB6355" s="31">
        <v>0</v>
      </c>
      <c r="AC6355" s="31">
        <v>0</v>
      </c>
      <c r="AD6355" s="30"/>
      <c r="AE6355" s="30">
        <f>+[1]DEPURADO!K6349</f>
        <v>0</v>
      </c>
      <c r="AF6355" s="30">
        <v>0</v>
      </c>
      <c r="AG6355" s="30">
        <f t="shared" si="698"/>
        <v>0</v>
      </c>
      <c r="AH6355" s="30">
        <v>0</v>
      </c>
      <c r="AI6355" s="30">
        <f>+[1]DEPURADO!G6349</f>
        <v>0</v>
      </c>
      <c r="AJ6355" s="32"/>
      <c r="AK6355" s="33"/>
    </row>
    <row r="6356" spans="1:37" s="34" customFormat="1" hidden="1" x14ac:dyDescent="0.25">
      <c r="A6356" s="23">
        <f t="shared" si="699"/>
        <v>6348</v>
      </c>
      <c r="B6356" s="24" t="s">
        <v>44</v>
      </c>
      <c r="C6356" s="23">
        <f>+[1]DEPURADO!A6350</f>
        <v>0</v>
      </c>
      <c r="D6356" s="23">
        <f>+[1]DEPURADO!B6350</f>
        <v>0</v>
      </c>
      <c r="E6356" s="25">
        <f>+[1]DEPURADO!C6350</f>
        <v>0</v>
      </c>
      <c r="F6356" s="26" t="str">
        <f>+IF([1]DEPURADO!D6350&gt;1,[1]DEPURADO!D6350," ")</f>
        <v xml:space="preserve"> </v>
      </c>
      <c r="G6356" s="27">
        <f>[1]DEPURADO!F6350</f>
        <v>0</v>
      </c>
      <c r="H6356" s="28">
        <v>0</v>
      </c>
      <c r="I6356" s="28">
        <f>+[1]DEPURADO!M6350+[1]DEPURADO!N6350</f>
        <v>0</v>
      </c>
      <c r="J6356" s="28">
        <f>+[1]DEPURADO!R6350</f>
        <v>0</v>
      </c>
      <c r="K6356" s="29">
        <f>+[1]DEPURADO!P6350+[1]DEPURADO!Q6350</f>
        <v>0</v>
      </c>
      <c r="L6356" s="28">
        <v>0</v>
      </c>
      <c r="M6356" s="28">
        <v>0</v>
      </c>
      <c r="N6356" s="28">
        <f t="shared" si="693"/>
        <v>0</v>
      </c>
      <c r="O6356" s="28">
        <f t="shared" si="694"/>
        <v>0</v>
      </c>
      <c r="P6356" s="24">
        <f>IF([1]DEPURADO!H6350&gt;1,0,[1]DEPURADO!B6350)</f>
        <v>0</v>
      </c>
      <c r="Q6356" s="30">
        <f t="shared" si="695"/>
        <v>0</v>
      </c>
      <c r="R6356" s="31">
        <f t="shared" si="696"/>
        <v>0</v>
      </c>
      <c r="S6356" s="31">
        <f>+[1]DEPURADO!J6350</f>
        <v>0</v>
      </c>
      <c r="T6356" s="23" t="s">
        <v>45</v>
      </c>
      <c r="U6356" s="31">
        <f>+[1]DEPURADO!I6350</f>
        <v>0</v>
      </c>
      <c r="V6356" s="30"/>
      <c r="W6356" s="23" t="s">
        <v>45</v>
      </c>
      <c r="X6356" s="31">
        <f>+[1]DEPURADO!K6350+[1]DEPURADO!L6350</f>
        <v>0</v>
      </c>
      <c r="Y6356" s="23" t="s">
        <v>45</v>
      </c>
      <c r="Z6356" s="31">
        <f t="shared" si="697"/>
        <v>0</v>
      </c>
      <c r="AA6356" s="31"/>
      <c r="AB6356" s="31">
        <v>0</v>
      </c>
      <c r="AC6356" s="31">
        <v>0</v>
      </c>
      <c r="AD6356" s="30"/>
      <c r="AE6356" s="30">
        <f>+[1]DEPURADO!K6350</f>
        <v>0</v>
      </c>
      <c r="AF6356" s="30">
        <v>0</v>
      </c>
      <c r="AG6356" s="30">
        <f t="shared" si="698"/>
        <v>0</v>
      </c>
      <c r="AH6356" s="30">
        <v>0</v>
      </c>
      <c r="AI6356" s="30">
        <f>+[1]DEPURADO!G6350</f>
        <v>0</v>
      </c>
      <c r="AJ6356" s="32"/>
      <c r="AK6356" s="33"/>
    </row>
    <row r="6357" spans="1:37" s="34" customFormat="1" hidden="1" x14ac:dyDescent="0.25">
      <c r="A6357" s="23">
        <f t="shared" si="699"/>
        <v>6349</v>
      </c>
      <c r="B6357" s="24" t="s">
        <v>44</v>
      </c>
      <c r="C6357" s="23">
        <f>+[1]DEPURADO!A6351</f>
        <v>0</v>
      </c>
      <c r="D6357" s="23">
        <f>+[1]DEPURADO!B6351</f>
        <v>0</v>
      </c>
      <c r="E6357" s="25">
        <f>+[1]DEPURADO!C6351</f>
        <v>0</v>
      </c>
      <c r="F6357" s="26" t="str">
        <f>+IF([1]DEPURADO!D6351&gt;1,[1]DEPURADO!D6351," ")</f>
        <v xml:space="preserve"> </v>
      </c>
      <c r="G6357" s="27">
        <f>[1]DEPURADO!F6351</f>
        <v>0</v>
      </c>
      <c r="H6357" s="28">
        <v>0</v>
      </c>
      <c r="I6357" s="28">
        <f>+[1]DEPURADO!M6351+[1]DEPURADO!N6351</f>
        <v>0</v>
      </c>
      <c r="J6357" s="28">
        <f>+[1]DEPURADO!R6351</f>
        <v>0</v>
      </c>
      <c r="K6357" s="29">
        <f>+[1]DEPURADO!P6351+[1]DEPURADO!Q6351</f>
        <v>0</v>
      </c>
      <c r="L6357" s="28">
        <v>0</v>
      </c>
      <c r="M6357" s="28">
        <v>0</v>
      </c>
      <c r="N6357" s="28">
        <f t="shared" si="693"/>
        <v>0</v>
      </c>
      <c r="O6357" s="28">
        <f t="shared" si="694"/>
        <v>0</v>
      </c>
      <c r="P6357" s="24">
        <f>IF([1]DEPURADO!H6351&gt;1,0,[1]DEPURADO!B6351)</f>
        <v>0</v>
      </c>
      <c r="Q6357" s="30">
        <f t="shared" si="695"/>
        <v>0</v>
      </c>
      <c r="R6357" s="31">
        <f t="shared" si="696"/>
        <v>0</v>
      </c>
      <c r="S6357" s="31">
        <f>+[1]DEPURADO!J6351</f>
        <v>0</v>
      </c>
      <c r="T6357" s="23" t="s">
        <v>45</v>
      </c>
      <c r="U6357" s="31">
        <f>+[1]DEPURADO!I6351</f>
        <v>0</v>
      </c>
      <c r="V6357" s="30"/>
      <c r="W6357" s="23" t="s">
        <v>45</v>
      </c>
      <c r="X6357" s="31">
        <f>+[1]DEPURADO!K6351+[1]DEPURADO!L6351</f>
        <v>0</v>
      </c>
      <c r="Y6357" s="23" t="s">
        <v>45</v>
      </c>
      <c r="Z6357" s="31">
        <f t="shared" si="697"/>
        <v>0</v>
      </c>
      <c r="AA6357" s="31"/>
      <c r="AB6357" s="31">
        <v>0</v>
      </c>
      <c r="AC6357" s="31">
        <v>0</v>
      </c>
      <c r="AD6357" s="30"/>
      <c r="AE6357" s="30">
        <f>+[1]DEPURADO!K6351</f>
        <v>0</v>
      </c>
      <c r="AF6357" s="30">
        <v>0</v>
      </c>
      <c r="AG6357" s="30">
        <f t="shared" si="698"/>
        <v>0</v>
      </c>
      <c r="AH6357" s="30">
        <v>0</v>
      </c>
      <c r="AI6357" s="30">
        <f>+[1]DEPURADO!G6351</f>
        <v>0</v>
      </c>
      <c r="AJ6357" s="32"/>
      <c r="AK6357" s="33"/>
    </row>
    <row r="6358" spans="1:37" s="34" customFormat="1" hidden="1" x14ac:dyDescent="0.25">
      <c r="A6358" s="23">
        <f t="shared" si="699"/>
        <v>6350</v>
      </c>
      <c r="B6358" s="24" t="s">
        <v>44</v>
      </c>
      <c r="C6358" s="23">
        <f>+[1]DEPURADO!A6352</f>
        <v>0</v>
      </c>
      <c r="D6358" s="23">
        <f>+[1]DEPURADO!B6352</f>
        <v>0</v>
      </c>
      <c r="E6358" s="25">
        <f>+[1]DEPURADO!C6352</f>
        <v>0</v>
      </c>
      <c r="F6358" s="26" t="str">
        <f>+IF([1]DEPURADO!D6352&gt;1,[1]DEPURADO!D6352," ")</f>
        <v xml:space="preserve"> </v>
      </c>
      <c r="G6358" s="27">
        <f>[1]DEPURADO!F6352</f>
        <v>0</v>
      </c>
      <c r="H6358" s="28">
        <v>0</v>
      </c>
      <c r="I6358" s="28">
        <f>+[1]DEPURADO!M6352+[1]DEPURADO!N6352</f>
        <v>0</v>
      </c>
      <c r="J6358" s="28">
        <f>+[1]DEPURADO!R6352</f>
        <v>0</v>
      </c>
      <c r="K6358" s="29">
        <f>+[1]DEPURADO!P6352+[1]DEPURADO!Q6352</f>
        <v>0</v>
      </c>
      <c r="L6358" s="28">
        <v>0</v>
      </c>
      <c r="M6358" s="28">
        <v>0</v>
      </c>
      <c r="N6358" s="28">
        <f t="shared" si="693"/>
        <v>0</v>
      </c>
      <c r="O6358" s="28">
        <f t="shared" si="694"/>
        <v>0</v>
      </c>
      <c r="P6358" s="24">
        <f>IF([1]DEPURADO!H6352&gt;1,0,[1]DEPURADO!B6352)</f>
        <v>0</v>
      </c>
      <c r="Q6358" s="30">
        <f t="shared" si="695"/>
        <v>0</v>
      </c>
      <c r="R6358" s="31">
        <f t="shared" si="696"/>
        <v>0</v>
      </c>
      <c r="S6358" s="31">
        <f>+[1]DEPURADO!J6352</f>
        <v>0</v>
      </c>
      <c r="T6358" s="23" t="s">
        <v>45</v>
      </c>
      <c r="U6358" s="31">
        <f>+[1]DEPURADO!I6352</f>
        <v>0</v>
      </c>
      <c r="V6358" s="30"/>
      <c r="W6358" s="23" t="s">
        <v>45</v>
      </c>
      <c r="X6358" s="31">
        <f>+[1]DEPURADO!K6352+[1]DEPURADO!L6352</f>
        <v>0</v>
      </c>
      <c r="Y6358" s="23" t="s">
        <v>45</v>
      </c>
      <c r="Z6358" s="31">
        <f t="shared" si="697"/>
        <v>0</v>
      </c>
      <c r="AA6358" s="31"/>
      <c r="AB6358" s="31">
        <v>0</v>
      </c>
      <c r="AC6358" s="31">
        <v>0</v>
      </c>
      <c r="AD6358" s="30"/>
      <c r="AE6358" s="30">
        <f>+[1]DEPURADO!K6352</f>
        <v>0</v>
      </c>
      <c r="AF6358" s="30">
        <v>0</v>
      </c>
      <c r="AG6358" s="30">
        <f t="shared" si="698"/>
        <v>0</v>
      </c>
      <c r="AH6358" s="30">
        <v>0</v>
      </c>
      <c r="AI6358" s="30">
        <f>+[1]DEPURADO!G6352</f>
        <v>0</v>
      </c>
      <c r="AJ6358" s="32"/>
      <c r="AK6358" s="33"/>
    </row>
    <row r="6359" spans="1:37" s="34" customFormat="1" hidden="1" x14ac:dyDescent="0.25">
      <c r="A6359" s="23">
        <f t="shared" si="699"/>
        <v>6351</v>
      </c>
      <c r="B6359" s="24" t="s">
        <v>44</v>
      </c>
      <c r="C6359" s="23">
        <f>+[1]DEPURADO!A6353</f>
        <v>0</v>
      </c>
      <c r="D6359" s="23">
        <f>+[1]DEPURADO!B6353</f>
        <v>0</v>
      </c>
      <c r="E6359" s="25">
        <f>+[1]DEPURADO!C6353</f>
        <v>0</v>
      </c>
      <c r="F6359" s="26" t="str">
        <f>+IF([1]DEPURADO!D6353&gt;1,[1]DEPURADO!D6353," ")</f>
        <v xml:space="preserve"> </v>
      </c>
      <c r="G6359" s="27">
        <f>[1]DEPURADO!F6353</f>
        <v>0</v>
      </c>
      <c r="H6359" s="28">
        <v>0</v>
      </c>
      <c r="I6359" s="28">
        <f>+[1]DEPURADO!M6353+[1]DEPURADO!N6353</f>
        <v>0</v>
      </c>
      <c r="J6359" s="28">
        <f>+[1]DEPURADO!R6353</f>
        <v>0</v>
      </c>
      <c r="K6359" s="29">
        <f>+[1]DEPURADO!P6353+[1]DEPURADO!Q6353</f>
        <v>0</v>
      </c>
      <c r="L6359" s="28">
        <v>0</v>
      </c>
      <c r="M6359" s="28">
        <v>0</v>
      </c>
      <c r="N6359" s="28">
        <f t="shared" si="693"/>
        <v>0</v>
      </c>
      <c r="O6359" s="28">
        <f t="shared" si="694"/>
        <v>0</v>
      </c>
      <c r="P6359" s="24">
        <f>IF([1]DEPURADO!H6353&gt;1,0,[1]DEPURADO!B6353)</f>
        <v>0</v>
      </c>
      <c r="Q6359" s="30">
        <f t="shared" si="695"/>
        <v>0</v>
      </c>
      <c r="R6359" s="31">
        <f t="shared" si="696"/>
        <v>0</v>
      </c>
      <c r="S6359" s="31">
        <f>+[1]DEPURADO!J6353</f>
        <v>0</v>
      </c>
      <c r="T6359" s="23" t="s">
        <v>45</v>
      </c>
      <c r="U6359" s="31">
        <f>+[1]DEPURADO!I6353</f>
        <v>0</v>
      </c>
      <c r="V6359" s="30"/>
      <c r="W6359" s="23" t="s">
        <v>45</v>
      </c>
      <c r="X6359" s="31">
        <f>+[1]DEPURADO!K6353+[1]DEPURADO!L6353</f>
        <v>0</v>
      </c>
      <c r="Y6359" s="23" t="s">
        <v>45</v>
      </c>
      <c r="Z6359" s="31">
        <f t="shared" si="697"/>
        <v>0</v>
      </c>
      <c r="AA6359" s="31"/>
      <c r="AB6359" s="31">
        <v>0</v>
      </c>
      <c r="AC6359" s="31">
        <v>0</v>
      </c>
      <c r="AD6359" s="30"/>
      <c r="AE6359" s="30">
        <f>+[1]DEPURADO!K6353</f>
        <v>0</v>
      </c>
      <c r="AF6359" s="30">
        <v>0</v>
      </c>
      <c r="AG6359" s="30">
        <f t="shared" si="698"/>
        <v>0</v>
      </c>
      <c r="AH6359" s="30">
        <v>0</v>
      </c>
      <c r="AI6359" s="30">
        <f>+[1]DEPURADO!G6353</f>
        <v>0</v>
      </c>
      <c r="AJ6359" s="32"/>
      <c r="AK6359" s="33"/>
    </row>
    <row r="6360" spans="1:37" s="34" customFormat="1" hidden="1" x14ac:dyDescent="0.25">
      <c r="A6360" s="23">
        <f t="shared" si="699"/>
        <v>6352</v>
      </c>
      <c r="B6360" s="24" t="s">
        <v>44</v>
      </c>
      <c r="C6360" s="23">
        <f>+[1]DEPURADO!A6354</f>
        <v>0</v>
      </c>
      <c r="D6360" s="23">
        <f>+[1]DEPURADO!B6354</f>
        <v>0</v>
      </c>
      <c r="E6360" s="25">
        <f>+[1]DEPURADO!C6354</f>
        <v>0</v>
      </c>
      <c r="F6360" s="26" t="str">
        <f>+IF([1]DEPURADO!D6354&gt;1,[1]DEPURADO!D6354," ")</f>
        <v xml:space="preserve"> </v>
      </c>
      <c r="G6360" s="27">
        <f>[1]DEPURADO!F6354</f>
        <v>0</v>
      </c>
      <c r="H6360" s="28">
        <v>0</v>
      </c>
      <c r="I6360" s="28">
        <f>+[1]DEPURADO!M6354+[1]DEPURADO!N6354</f>
        <v>0</v>
      </c>
      <c r="J6360" s="28">
        <f>+[1]DEPURADO!R6354</f>
        <v>0</v>
      </c>
      <c r="K6360" s="29">
        <f>+[1]DEPURADO!P6354+[1]DEPURADO!Q6354</f>
        <v>0</v>
      </c>
      <c r="L6360" s="28">
        <v>0</v>
      </c>
      <c r="M6360" s="28">
        <v>0</v>
      </c>
      <c r="N6360" s="28">
        <f t="shared" si="693"/>
        <v>0</v>
      </c>
      <c r="O6360" s="28">
        <f t="shared" si="694"/>
        <v>0</v>
      </c>
      <c r="P6360" s="24">
        <f>IF([1]DEPURADO!H6354&gt;1,0,[1]DEPURADO!B6354)</f>
        <v>0</v>
      </c>
      <c r="Q6360" s="30">
        <f t="shared" si="695"/>
        <v>0</v>
      </c>
      <c r="R6360" s="31">
        <f t="shared" si="696"/>
        <v>0</v>
      </c>
      <c r="S6360" s="31">
        <f>+[1]DEPURADO!J6354</f>
        <v>0</v>
      </c>
      <c r="T6360" s="23" t="s">
        <v>45</v>
      </c>
      <c r="U6360" s="31">
        <f>+[1]DEPURADO!I6354</f>
        <v>0</v>
      </c>
      <c r="V6360" s="30"/>
      <c r="W6360" s="23" t="s">
        <v>45</v>
      </c>
      <c r="X6360" s="31">
        <f>+[1]DEPURADO!K6354+[1]DEPURADO!L6354</f>
        <v>0</v>
      </c>
      <c r="Y6360" s="23" t="s">
        <v>45</v>
      </c>
      <c r="Z6360" s="31">
        <f t="shared" si="697"/>
        <v>0</v>
      </c>
      <c r="AA6360" s="31"/>
      <c r="AB6360" s="31">
        <v>0</v>
      </c>
      <c r="AC6360" s="31">
        <v>0</v>
      </c>
      <c r="AD6360" s="30"/>
      <c r="AE6360" s="30">
        <f>+[1]DEPURADO!K6354</f>
        <v>0</v>
      </c>
      <c r="AF6360" s="30">
        <v>0</v>
      </c>
      <c r="AG6360" s="30">
        <f t="shared" si="698"/>
        <v>0</v>
      </c>
      <c r="AH6360" s="30">
        <v>0</v>
      </c>
      <c r="AI6360" s="30">
        <f>+[1]DEPURADO!G6354</f>
        <v>0</v>
      </c>
      <c r="AJ6360" s="32"/>
      <c r="AK6360" s="33"/>
    </row>
    <row r="6361" spans="1:37" s="34" customFormat="1" hidden="1" x14ac:dyDescent="0.25">
      <c r="A6361" s="23">
        <f t="shared" si="699"/>
        <v>6353</v>
      </c>
      <c r="B6361" s="24" t="s">
        <v>44</v>
      </c>
      <c r="C6361" s="23">
        <f>+[1]DEPURADO!A6355</f>
        <v>0</v>
      </c>
      <c r="D6361" s="23">
        <f>+[1]DEPURADO!B6355</f>
        <v>0</v>
      </c>
      <c r="E6361" s="25">
        <f>+[1]DEPURADO!C6355</f>
        <v>0</v>
      </c>
      <c r="F6361" s="26" t="str">
        <f>+IF([1]DEPURADO!D6355&gt;1,[1]DEPURADO!D6355," ")</f>
        <v xml:space="preserve"> </v>
      </c>
      <c r="G6361" s="27">
        <f>[1]DEPURADO!F6355</f>
        <v>0</v>
      </c>
      <c r="H6361" s="28">
        <v>0</v>
      </c>
      <c r="I6361" s="28">
        <f>+[1]DEPURADO!M6355+[1]DEPURADO!N6355</f>
        <v>0</v>
      </c>
      <c r="J6361" s="28">
        <f>+[1]DEPURADO!R6355</f>
        <v>0</v>
      </c>
      <c r="K6361" s="29">
        <f>+[1]DEPURADO!P6355+[1]DEPURADO!Q6355</f>
        <v>0</v>
      </c>
      <c r="L6361" s="28">
        <v>0</v>
      </c>
      <c r="M6361" s="28">
        <v>0</v>
      </c>
      <c r="N6361" s="28">
        <f t="shared" si="693"/>
        <v>0</v>
      </c>
      <c r="O6361" s="28">
        <f t="shared" si="694"/>
        <v>0</v>
      </c>
      <c r="P6361" s="24">
        <f>IF([1]DEPURADO!H6355&gt;1,0,[1]DEPURADO!B6355)</f>
        <v>0</v>
      </c>
      <c r="Q6361" s="30">
        <f t="shared" si="695"/>
        <v>0</v>
      </c>
      <c r="R6361" s="31">
        <f t="shared" si="696"/>
        <v>0</v>
      </c>
      <c r="S6361" s="31">
        <f>+[1]DEPURADO!J6355</f>
        <v>0</v>
      </c>
      <c r="T6361" s="23" t="s">
        <v>45</v>
      </c>
      <c r="U6361" s="31">
        <f>+[1]DEPURADO!I6355</f>
        <v>0</v>
      </c>
      <c r="V6361" s="30"/>
      <c r="W6361" s="23" t="s">
        <v>45</v>
      </c>
      <c r="X6361" s="31">
        <f>+[1]DEPURADO!K6355+[1]DEPURADO!L6355</f>
        <v>0</v>
      </c>
      <c r="Y6361" s="23" t="s">
        <v>45</v>
      </c>
      <c r="Z6361" s="31">
        <f t="shared" si="697"/>
        <v>0</v>
      </c>
      <c r="AA6361" s="31"/>
      <c r="AB6361" s="31">
        <v>0</v>
      </c>
      <c r="AC6361" s="31">
        <v>0</v>
      </c>
      <c r="AD6361" s="30"/>
      <c r="AE6361" s="30">
        <f>+[1]DEPURADO!K6355</f>
        <v>0</v>
      </c>
      <c r="AF6361" s="30">
        <v>0</v>
      </c>
      <c r="AG6361" s="30">
        <f t="shared" si="698"/>
        <v>0</v>
      </c>
      <c r="AH6361" s="30">
        <v>0</v>
      </c>
      <c r="AI6361" s="30">
        <f>+[1]DEPURADO!G6355</f>
        <v>0</v>
      </c>
      <c r="AJ6361" s="32"/>
      <c r="AK6361" s="33"/>
    </row>
    <row r="6362" spans="1:37" s="34" customFormat="1" hidden="1" x14ac:dyDescent="0.25">
      <c r="A6362" s="23">
        <f t="shared" si="699"/>
        <v>6354</v>
      </c>
      <c r="B6362" s="24" t="s">
        <v>44</v>
      </c>
      <c r="C6362" s="23">
        <f>+[1]DEPURADO!A6356</f>
        <v>0</v>
      </c>
      <c r="D6362" s="23">
        <f>+[1]DEPURADO!B6356</f>
        <v>0</v>
      </c>
      <c r="E6362" s="25">
        <f>+[1]DEPURADO!C6356</f>
        <v>0</v>
      </c>
      <c r="F6362" s="26" t="str">
        <f>+IF([1]DEPURADO!D6356&gt;1,[1]DEPURADO!D6356," ")</f>
        <v xml:space="preserve"> </v>
      </c>
      <c r="G6362" s="27">
        <f>[1]DEPURADO!F6356</f>
        <v>0</v>
      </c>
      <c r="H6362" s="28">
        <v>0</v>
      </c>
      <c r="I6362" s="28">
        <f>+[1]DEPURADO!M6356+[1]DEPURADO!N6356</f>
        <v>0</v>
      </c>
      <c r="J6362" s="28">
        <f>+[1]DEPURADO!R6356</f>
        <v>0</v>
      </c>
      <c r="K6362" s="29">
        <f>+[1]DEPURADO!P6356+[1]DEPURADO!Q6356</f>
        <v>0</v>
      </c>
      <c r="L6362" s="28">
        <v>0</v>
      </c>
      <c r="M6362" s="28">
        <v>0</v>
      </c>
      <c r="N6362" s="28">
        <f t="shared" si="693"/>
        <v>0</v>
      </c>
      <c r="O6362" s="28">
        <f t="shared" si="694"/>
        <v>0</v>
      </c>
      <c r="P6362" s="24">
        <f>IF([1]DEPURADO!H6356&gt;1,0,[1]DEPURADO!B6356)</f>
        <v>0</v>
      </c>
      <c r="Q6362" s="30">
        <f t="shared" si="695"/>
        <v>0</v>
      </c>
      <c r="R6362" s="31">
        <f t="shared" si="696"/>
        <v>0</v>
      </c>
      <c r="S6362" s="31">
        <f>+[1]DEPURADO!J6356</f>
        <v>0</v>
      </c>
      <c r="T6362" s="23" t="s">
        <v>45</v>
      </c>
      <c r="U6362" s="31">
        <f>+[1]DEPURADO!I6356</f>
        <v>0</v>
      </c>
      <c r="V6362" s="30"/>
      <c r="W6362" s="23" t="s">
        <v>45</v>
      </c>
      <c r="X6362" s="31">
        <f>+[1]DEPURADO!K6356+[1]DEPURADO!L6356</f>
        <v>0</v>
      </c>
      <c r="Y6362" s="23" t="s">
        <v>45</v>
      </c>
      <c r="Z6362" s="31">
        <f t="shared" si="697"/>
        <v>0</v>
      </c>
      <c r="AA6362" s="31"/>
      <c r="AB6362" s="31">
        <v>0</v>
      </c>
      <c r="AC6362" s="31">
        <v>0</v>
      </c>
      <c r="AD6362" s="30"/>
      <c r="AE6362" s="30">
        <f>+[1]DEPURADO!K6356</f>
        <v>0</v>
      </c>
      <c r="AF6362" s="30">
        <v>0</v>
      </c>
      <c r="AG6362" s="30">
        <f t="shared" si="698"/>
        <v>0</v>
      </c>
      <c r="AH6362" s="30">
        <v>0</v>
      </c>
      <c r="AI6362" s="30">
        <f>+[1]DEPURADO!G6356</f>
        <v>0</v>
      </c>
      <c r="AJ6362" s="32"/>
      <c r="AK6362" s="33"/>
    </row>
    <row r="6363" spans="1:37" s="34" customFormat="1" hidden="1" x14ac:dyDescent="0.25">
      <c r="A6363" s="23">
        <f t="shared" si="699"/>
        <v>6355</v>
      </c>
      <c r="B6363" s="24" t="s">
        <v>44</v>
      </c>
      <c r="C6363" s="23">
        <f>+[1]DEPURADO!A6357</f>
        <v>0</v>
      </c>
      <c r="D6363" s="23">
        <f>+[1]DEPURADO!B6357</f>
        <v>0</v>
      </c>
      <c r="E6363" s="25">
        <f>+[1]DEPURADO!C6357</f>
        <v>0</v>
      </c>
      <c r="F6363" s="26" t="str">
        <f>+IF([1]DEPURADO!D6357&gt;1,[1]DEPURADO!D6357," ")</f>
        <v xml:space="preserve"> </v>
      </c>
      <c r="G6363" s="27">
        <f>[1]DEPURADO!F6357</f>
        <v>0</v>
      </c>
      <c r="H6363" s="28">
        <v>0</v>
      </c>
      <c r="I6363" s="28">
        <f>+[1]DEPURADO!M6357+[1]DEPURADO!N6357</f>
        <v>0</v>
      </c>
      <c r="J6363" s="28">
        <f>+[1]DEPURADO!R6357</f>
        <v>0</v>
      </c>
      <c r="K6363" s="29">
        <f>+[1]DEPURADO!P6357+[1]DEPURADO!Q6357</f>
        <v>0</v>
      </c>
      <c r="L6363" s="28">
        <v>0</v>
      </c>
      <c r="M6363" s="28">
        <v>0</v>
      </c>
      <c r="N6363" s="28">
        <f t="shared" si="693"/>
        <v>0</v>
      </c>
      <c r="O6363" s="28">
        <f t="shared" si="694"/>
        <v>0</v>
      </c>
      <c r="P6363" s="24">
        <f>IF([1]DEPURADO!H6357&gt;1,0,[1]DEPURADO!B6357)</f>
        <v>0</v>
      </c>
      <c r="Q6363" s="30">
        <f t="shared" si="695"/>
        <v>0</v>
      </c>
      <c r="R6363" s="31">
        <f t="shared" si="696"/>
        <v>0</v>
      </c>
      <c r="S6363" s="31">
        <f>+[1]DEPURADO!J6357</f>
        <v>0</v>
      </c>
      <c r="T6363" s="23" t="s">
        <v>45</v>
      </c>
      <c r="U6363" s="31">
        <f>+[1]DEPURADO!I6357</f>
        <v>0</v>
      </c>
      <c r="V6363" s="30"/>
      <c r="W6363" s="23" t="s">
        <v>45</v>
      </c>
      <c r="X6363" s="31">
        <f>+[1]DEPURADO!K6357+[1]DEPURADO!L6357</f>
        <v>0</v>
      </c>
      <c r="Y6363" s="23" t="s">
        <v>45</v>
      </c>
      <c r="Z6363" s="31">
        <f t="shared" si="697"/>
        <v>0</v>
      </c>
      <c r="AA6363" s="31"/>
      <c r="AB6363" s="31">
        <v>0</v>
      </c>
      <c r="AC6363" s="31">
        <v>0</v>
      </c>
      <c r="AD6363" s="30"/>
      <c r="AE6363" s="30">
        <f>+[1]DEPURADO!K6357</f>
        <v>0</v>
      </c>
      <c r="AF6363" s="30">
        <v>0</v>
      </c>
      <c r="AG6363" s="30">
        <f t="shared" si="698"/>
        <v>0</v>
      </c>
      <c r="AH6363" s="30">
        <v>0</v>
      </c>
      <c r="AI6363" s="30">
        <f>+[1]DEPURADO!G6357</f>
        <v>0</v>
      </c>
      <c r="AJ6363" s="32"/>
      <c r="AK6363" s="33"/>
    </row>
    <row r="6364" spans="1:37" s="34" customFormat="1" hidden="1" x14ac:dyDescent="0.25">
      <c r="A6364" s="23">
        <f t="shared" si="699"/>
        <v>6356</v>
      </c>
      <c r="B6364" s="24" t="s">
        <v>44</v>
      </c>
      <c r="C6364" s="23">
        <f>+[1]DEPURADO!A6358</f>
        <v>0</v>
      </c>
      <c r="D6364" s="23">
        <f>+[1]DEPURADO!B6358</f>
        <v>0</v>
      </c>
      <c r="E6364" s="25">
        <f>+[1]DEPURADO!C6358</f>
        <v>0</v>
      </c>
      <c r="F6364" s="26" t="str">
        <f>+IF([1]DEPURADO!D6358&gt;1,[1]DEPURADO!D6358," ")</f>
        <v xml:space="preserve"> </v>
      </c>
      <c r="G6364" s="27">
        <f>[1]DEPURADO!F6358</f>
        <v>0</v>
      </c>
      <c r="H6364" s="28">
        <v>0</v>
      </c>
      <c r="I6364" s="28">
        <f>+[1]DEPURADO!M6358+[1]DEPURADO!N6358</f>
        <v>0</v>
      </c>
      <c r="J6364" s="28">
        <f>+[1]DEPURADO!R6358</f>
        <v>0</v>
      </c>
      <c r="K6364" s="29">
        <f>+[1]DEPURADO!P6358+[1]DEPURADO!Q6358</f>
        <v>0</v>
      </c>
      <c r="L6364" s="28">
        <v>0</v>
      </c>
      <c r="M6364" s="28">
        <v>0</v>
      </c>
      <c r="N6364" s="28">
        <f t="shared" si="693"/>
        <v>0</v>
      </c>
      <c r="O6364" s="28">
        <f t="shared" si="694"/>
        <v>0</v>
      </c>
      <c r="P6364" s="24">
        <f>IF([1]DEPURADO!H6358&gt;1,0,[1]DEPURADO!B6358)</f>
        <v>0</v>
      </c>
      <c r="Q6364" s="30">
        <f t="shared" si="695"/>
        <v>0</v>
      </c>
      <c r="R6364" s="31">
        <f t="shared" si="696"/>
        <v>0</v>
      </c>
      <c r="S6364" s="31">
        <f>+[1]DEPURADO!J6358</f>
        <v>0</v>
      </c>
      <c r="T6364" s="23" t="s">
        <v>45</v>
      </c>
      <c r="U6364" s="31">
        <f>+[1]DEPURADO!I6358</f>
        <v>0</v>
      </c>
      <c r="V6364" s="30"/>
      <c r="W6364" s="23" t="s">
        <v>45</v>
      </c>
      <c r="X6364" s="31">
        <f>+[1]DEPURADO!K6358+[1]DEPURADO!L6358</f>
        <v>0</v>
      </c>
      <c r="Y6364" s="23" t="s">
        <v>45</v>
      </c>
      <c r="Z6364" s="31">
        <f t="shared" si="697"/>
        <v>0</v>
      </c>
      <c r="AA6364" s="31"/>
      <c r="AB6364" s="31">
        <v>0</v>
      </c>
      <c r="AC6364" s="31">
        <v>0</v>
      </c>
      <c r="AD6364" s="30"/>
      <c r="AE6364" s="30">
        <f>+[1]DEPURADO!K6358</f>
        <v>0</v>
      </c>
      <c r="AF6364" s="30">
        <v>0</v>
      </c>
      <c r="AG6364" s="30">
        <f t="shared" si="698"/>
        <v>0</v>
      </c>
      <c r="AH6364" s="30">
        <v>0</v>
      </c>
      <c r="AI6364" s="30">
        <f>+[1]DEPURADO!G6358</f>
        <v>0</v>
      </c>
      <c r="AJ6364" s="32"/>
      <c r="AK6364" s="33"/>
    </row>
    <row r="6365" spans="1:37" s="34" customFormat="1" hidden="1" x14ac:dyDescent="0.25">
      <c r="A6365" s="23">
        <f t="shared" si="699"/>
        <v>6357</v>
      </c>
      <c r="B6365" s="24" t="s">
        <v>44</v>
      </c>
      <c r="C6365" s="23">
        <f>+[1]DEPURADO!A6359</f>
        <v>0</v>
      </c>
      <c r="D6365" s="23">
        <f>+[1]DEPURADO!B6359</f>
        <v>0</v>
      </c>
      <c r="E6365" s="25">
        <f>+[1]DEPURADO!C6359</f>
        <v>0</v>
      </c>
      <c r="F6365" s="26" t="str">
        <f>+IF([1]DEPURADO!D6359&gt;1,[1]DEPURADO!D6359," ")</f>
        <v xml:space="preserve"> </v>
      </c>
      <c r="G6365" s="27">
        <f>[1]DEPURADO!F6359</f>
        <v>0</v>
      </c>
      <c r="H6365" s="28">
        <v>0</v>
      </c>
      <c r="I6365" s="28">
        <f>+[1]DEPURADO!M6359+[1]DEPURADO!N6359</f>
        <v>0</v>
      </c>
      <c r="J6365" s="28">
        <f>+[1]DEPURADO!R6359</f>
        <v>0</v>
      </c>
      <c r="K6365" s="29">
        <f>+[1]DEPURADO!P6359+[1]DEPURADO!Q6359</f>
        <v>0</v>
      </c>
      <c r="L6365" s="28">
        <v>0</v>
      </c>
      <c r="M6365" s="28">
        <v>0</v>
      </c>
      <c r="N6365" s="28">
        <f t="shared" si="693"/>
        <v>0</v>
      </c>
      <c r="O6365" s="28">
        <f t="shared" si="694"/>
        <v>0</v>
      </c>
      <c r="P6365" s="24">
        <f>IF([1]DEPURADO!H6359&gt;1,0,[1]DEPURADO!B6359)</f>
        <v>0</v>
      </c>
      <c r="Q6365" s="30">
        <f t="shared" si="695"/>
        <v>0</v>
      </c>
      <c r="R6365" s="31">
        <f t="shared" si="696"/>
        <v>0</v>
      </c>
      <c r="S6365" s="31">
        <f>+[1]DEPURADO!J6359</f>
        <v>0</v>
      </c>
      <c r="T6365" s="23" t="s">
        <v>45</v>
      </c>
      <c r="U6365" s="31">
        <f>+[1]DEPURADO!I6359</f>
        <v>0</v>
      </c>
      <c r="V6365" s="30"/>
      <c r="W6365" s="23" t="s">
        <v>45</v>
      </c>
      <c r="X6365" s="31">
        <f>+[1]DEPURADO!K6359+[1]DEPURADO!L6359</f>
        <v>0</v>
      </c>
      <c r="Y6365" s="23" t="s">
        <v>45</v>
      </c>
      <c r="Z6365" s="31">
        <f t="shared" si="697"/>
        <v>0</v>
      </c>
      <c r="AA6365" s="31"/>
      <c r="AB6365" s="31">
        <v>0</v>
      </c>
      <c r="AC6365" s="31">
        <v>0</v>
      </c>
      <c r="AD6365" s="30"/>
      <c r="AE6365" s="30">
        <f>+[1]DEPURADO!K6359</f>
        <v>0</v>
      </c>
      <c r="AF6365" s="30">
        <v>0</v>
      </c>
      <c r="AG6365" s="30">
        <f t="shared" si="698"/>
        <v>0</v>
      </c>
      <c r="AH6365" s="30">
        <v>0</v>
      </c>
      <c r="AI6365" s="30">
        <f>+[1]DEPURADO!G6359</f>
        <v>0</v>
      </c>
      <c r="AJ6365" s="32"/>
      <c r="AK6365" s="33"/>
    </row>
    <row r="6366" spans="1:37" s="34" customFormat="1" hidden="1" x14ac:dyDescent="0.25">
      <c r="A6366" s="23">
        <f t="shared" si="699"/>
        <v>6358</v>
      </c>
      <c r="B6366" s="24" t="s">
        <v>44</v>
      </c>
      <c r="C6366" s="23">
        <f>+[1]DEPURADO!A6360</f>
        <v>0</v>
      </c>
      <c r="D6366" s="23">
        <f>+[1]DEPURADO!B6360</f>
        <v>0</v>
      </c>
      <c r="E6366" s="25">
        <f>+[1]DEPURADO!C6360</f>
        <v>0</v>
      </c>
      <c r="F6366" s="26" t="str">
        <f>+IF([1]DEPURADO!D6360&gt;1,[1]DEPURADO!D6360," ")</f>
        <v xml:space="preserve"> </v>
      </c>
      <c r="G6366" s="27">
        <f>[1]DEPURADO!F6360</f>
        <v>0</v>
      </c>
      <c r="H6366" s="28">
        <v>0</v>
      </c>
      <c r="I6366" s="28">
        <f>+[1]DEPURADO!M6360+[1]DEPURADO!N6360</f>
        <v>0</v>
      </c>
      <c r="J6366" s="28">
        <f>+[1]DEPURADO!R6360</f>
        <v>0</v>
      </c>
      <c r="K6366" s="29">
        <f>+[1]DEPURADO!P6360+[1]DEPURADO!Q6360</f>
        <v>0</v>
      </c>
      <c r="L6366" s="28">
        <v>0</v>
      </c>
      <c r="M6366" s="28">
        <v>0</v>
      </c>
      <c r="N6366" s="28">
        <f t="shared" si="693"/>
        <v>0</v>
      </c>
      <c r="O6366" s="28">
        <f t="shared" si="694"/>
        <v>0</v>
      </c>
      <c r="P6366" s="24">
        <f>IF([1]DEPURADO!H6360&gt;1,0,[1]DEPURADO!B6360)</f>
        <v>0</v>
      </c>
      <c r="Q6366" s="30">
        <f t="shared" si="695"/>
        <v>0</v>
      </c>
      <c r="R6366" s="31">
        <f t="shared" si="696"/>
        <v>0</v>
      </c>
      <c r="S6366" s="31">
        <f>+[1]DEPURADO!J6360</f>
        <v>0</v>
      </c>
      <c r="T6366" s="23" t="s">
        <v>45</v>
      </c>
      <c r="U6366" s="31">
        <f>+[1]DEPURADO!I6360</f>
        <v>0</v>
      </c>
      <c r="V6366" s="30"/>
      <c r="W6366" s="23" t="s">
        <v>45</v>
      </c>
      <c r="X6366" s="31">
        <f>+[1]DEPURADO!K6360+[1]DEPURADO!L6360</f>
        <v>0</v>
      </c>
      <c r="Y6366" s="23" t="s">
        <v>45</v>
      </c>
      <c r="Z6366" s="31">
        <f t="shared" si="697"/>
        <v>0</v>
      </c>
      <c r="AA6366" s="31"/>
      <c r="AB6366" s="31">
        <v>0</v>
      </c>
      <c r="AC6366" s="31">
        <v>0</v>
      </c>
      <c r="AD6366" s="30"/>
      <c r="AE6366" s="30">
        <f>+[1]DEPURADO!K6360</f>
        <v>0</v>
      </c>
      <c r="AF6366" s="30">
        <v>0</v>
      </c>
      <c r="AG6366" s="30">
        <f t="shared" si="698"/>
        <v>0</v>
      </c>
      <c r="AH6366" s="30">
        <v>0</v>
      </c>
      <c r="AI6366" s="30">
        <f>+[1]DEPURADO!G6360</f>
        <v>0</v>
      </c>
      <c r="AJ6366" s="32"/>
      <c r="AK6366" s="33"/>
    </row>
    <row r="6367" spans="1:37" s="34" customFormat="1" hidden="1" x14ac:dyDescent="0.25">
      <c r="A6367" s="23">
        <f t="shared" si="699"/>
        <v>6359</v>
      </c>
      <c r="B6367" s="24" t="s">
        <v>44</v>
      </c>
      <c r="C6367" s="23">
        <f>+[1]DEPURADO!A6361</f>
        <v>0</v>
      </c>
      <c r="D6367" s="23">
        <f>+[1]DEPURADO!B6361</f>
        <v>0</v>
      </c>
      <c r="E6367" s="25">
        <f>+[1]DEPURADO!C6361</f>
        <v>0</v>
      </c>
      <c r="F6367" s="26" t="str">
        <f>+IF([1]DEPURADO!D6361&gt;1,[1]DEPURADO!D6361," ")</f>
        <v xml:space="preserve"> </v>
      </c>
      <c r="G6367" s="27">
        <f>[1]DEPURADO!F6361</f>
        <v>0</v>
      </c>
      <c r="H6367" s="28">
        <v>0</v>
      </c>
      <c r="I6367" s="28">
        <f>+[1]DEPURADO!M6361+[1]DEPURADO!N6361</f>
        <v>0</v>
      </c>
      <c r="J6367" s="28">
        <f>+[1]DEPURADO!R6361</f>
        <v>0</v>
      </c>
      <c r="K6367" s="29">
        <f>+[1]DEPURADO!P6361+[1]DEPURADO!Q6361</f>
        <v>0</v>
      </c>
      <c r="L6367" s="28">
        <v>0</v>
      </c>
      <c r="M6367" s="28">
        <v>0</v>
      </c>
      <c r="N6367" s="28">
        <f t="shared" si="693"/>
        <v>0</v>
      </c>
      <c r="O6367" s="28">
        <f t="shared" si="694"/>
        <v>0</v>
      </c>
      <c r="P6367" s="24">
        <f>IF([1]DEPURADO!H6361&gt;1,0,[1]DEPURADO!B6361)</f>
        <v>0</v>
      </c>
      <c r="Q6367" s="30">
        <f t="shared" si="695"/>
        <v>0</v>
      </c>
      <c r="R6367" s="31">
        <f t="shared" si="696"/>
        <v>0</v>
      </c>
      <c r="S6367" s="31">
        <f>+[1]DEPURADO!J6361</f>
        <v>0</v>
      </c>
      <c r="T6367" s="23" t="s">
        <v>45</v>
      </c>
      <c r="U6367" s="31">
        <f>+[1]DEPURADO!I6361</f>
        <v>0</v>
      </c>
      <c r="V6367" s="30"/>
      <c r="W6367" s="23" t="s">
        <v>45</v>
      </c>
      <c r="X6367" s="31">
        <f>+[1]DEPURADO!K6361+[1]DEPURADO!L6361</f>
        <v>0</v>
      </c>
      <c r="Y6367" s="23" t="s">
        <v>45</v>
      </c>
      <c r="Z6367" s="31">
        <f t="shared" si="697"/>
        <v>0</v>
      </c>
      <c r="AA6367" s="31"/>
      <c r="AB6367" s="31">
        <v>0</v>
      </c>
      <c r="AC6367" s="31">
        <v>0</v>
      </c>
      <c r="AD6367" s="30"/>
      <c r="AE6367" s="30">
        <f>+[1]DEPURADO!K6361</f>
        <v>0</v>
      </c>
      <c r="AF6367" s="30">
        <v>0</v>
      </c>
      <c r="AG6367" s="30">
        <f t="shared" si="698"/>
        <v>0</v>
      </c>
      <c r="AH6367" s="30">
        <v>0</v>
      </c>
      <c r="AI6367" s="30">
        <f>+[1]DEPURADO!G6361</f>
        <v>0</v>
      </c>
      <c r="AJ6367" s="32"/>
      <c r="AK6367" s="33"/>
    </row>
    <row r="6368" spans="1:37" s="34" customFormat="1" hidden="1" x14ac:dyDescent="0.25">
      <c r="A6368" s="23">
        <f t="shared" si="699"/>
        <v>6360</v>
      </c>
      <c r="B6368" s="24" t="s">
        <v>44</v>
      </c>
      <c r="C6368" s="23">
        <f>+[1]DEPURADO!A6362</f>
        <v>0</v>
      </c>
      <c r="D6368" s="23">
        <f>+[1]DEPURADO!B6362</f>
        <v>0</v>
      </c>
      <c r="E6368" s="25">
        <f>+[1]DEPURADO!C6362</f>
        <v>0</v>
      </c>
      <c r="F6368" s="26" t="str">
        <f>+IF([1]DEPURADO!D6362&gt;1,[1]DEPURADO!D6362," ")</f>
        <v xml:space="preserve"> </v>
      </c>
      <c r="G6368" s="27">
        <f>[1]DEPURADO!F6362</f>
        <v>0</v>
      </c>
      <c r="H6368" s="28">
        <v>0</v>
      </c>
      <c r="I6368" s="28">
        <f>+[1]DEPURADO!M6362+[1]DEPURADO!N6362</f>
        <v>0</v>
      </c>
      <c r="J6368" s="28">
        <f>+[1]DEPURADO!R6362</f>
        <v>0</v>
      </c>
      <c r="K6368" s="29">
        <f>+[1]DEPURADO!P6362+[1]DEPURADO!Q6362</f>
        <v>0</v>
      </c>
      <c r="L6368" s="28">
        <v>0</v>
      </c>
      <c r="M6368" s="28">
        <v>0</v>
      </c>
      <c r="N6368" s="28">
        <f t="shared" si="693"/>
        <v>0</v>
      </c>
      <c r="O6368" s="28">
        <f t="shared" si="694"/>
        <v>0</v>
      </c>
      <c r="P6368" s="24">
        <f>IF([1]DEPURADO!H6362&gt;1,0,[1]DEPURADO!B6362)</f>
        <v>0</v>
      </c>
      <c r="Q6368" s="30">
        <f t="shared" si="695"/>
        <v>0</v>
      </c>
      <c r="R6368" s="31">
        <f t="shared" si="696"/>
        <v>0</v>
      </c>
      <c r="S6368" s="31">
        <f>+[1]DEPURADO!J6362</f>
        <v>0</v>
      </c>
      <c r="T6368" s="23" t="s">
        <v>45</v>
      </c>
      <c r="U6368" s="31">
        <f>+[1]DEPURADO!I6362</f>
        <v>0</v>
      </c>
      <c r="V6368" s="30"/>
      <c r="W6368" s="23" t="s">
        <v>45</v>
      </c>
      <c r="X6368" s="31">
        <f>+[1]DEPURADO!K6362+[1]DEPURADO!L6362</f>
        <v>0</v>
      </c>
      <c r="Y6368" s="23" t="s">
        <v>45</v>
      </c>
      <c r="Z6368" s="31">
        <f t="shared" si="697"/>
        <v>0</v>
      </c>
      <c r="AA6368" s="31"/>
      <c r="AB6368" s="31">
        <v>0</v>
      </c>
      <c r="AC6368" s="31">
        <v>0</v>
      </c>
      <c r="AD6368" s="30"/>
      <c r="AE6368" s="30">
        <f>+[1]DEPURADO!K6362</f>
        <v>0</v>
      </c>
      <c r="AF6368" s="30">
        <v>0</v>
      </c>
      <c r="AG6368" s="30">
        <f t="shared" si="698"/>
        <v>0</v>
      </c>
      <c r="AH6368" s="30">
        <v>0</v>
      </c>
      <c r="AI6368" s="30">
        <f>+[1]DEPURADO!G6362</f>
        <v>0</v>
      </c>
      <c r="AJ6368" s="32"/>
      <c r="AK6368" s="33"/>
    </row>
    <row r="6369" spans="1:37" s="34" customFormat="1" hidden="1" x14ac:dyDescent="0.25">
      <c r="A6369" s="23">
        <f t="shared" si="699"/>
        <v>6361</v>
      </c>
      <c r="B6369" s="24" t="s">
        <v>44</v>
      </c>
      <c r="C6369" s="23">
        <f>+[1]DEPURADO!A6363</f>
        <v>0</v>
      </c>
      <c r="D6369" s="23">
        <f>+[1]DEPURADO!B6363</f>
        <v>0</v>
      </c>
      <c r="E6369" s="25">
        <f>+[1]DEPURADO!C6363</f>
        <v>0</v>
      </c>
      <c r="F6369" s="26" t="str">
        <f>+IF([1]DEPURADO!D6363&gt;1,[1]DEPURADO!D6363," ")</f>
        <v xml:space="preserve"> </v>
      </c>
      <c r="G6369" s="27">
        <f>[1]DEPURADO!F6363</f>
        <v>0</v>
      </c>
      <c r="H6369" s="28">
        <v>0</v>
      </c>
      <c r="I6369" s="28">
        <f>+[1]DEPURADO!M6363+[1]DEPURADO!N6363</f>
        <v>0</v>
      </c>
      <c r="J6369" s="28">
        <f>+[1]DEPURADO!R6363</f>
        <v>0</v>
      </c>
      <c r="K6369" s="29">
        <f>+[1]DEPURADO!P6363+[1]DEPURADO!Q6363</f>
        <v>0</v>
      </c>
      <c r="L6369" s="28">
        <v>0</v>
      </c>
      <c r="M6369" s="28">
        <v>0</v>
      </c>
      <c r="N6369" s="28">
        <f t="shared" si="693"/>
        <v>0</v>
      </c>
      <c r="O6369" s="28">
        <f t="shared" si="694"/>
        <v>0</v>
      </c>
      <c r="P6369" s="24">
        <f>IF([1]DEPURADO!H6363&gt;1,0,[1]DEPURADO!B6363)</f>
        <v>0</v>
      </c>
      <c r="Q6369" s="30">
        <f t="shared" si="695"/>
        <v>0</v>
      </c>
      <c r="R6369" s="31">
        <f t="shared" si="696"/>
        <v>0</v>
      </c>
      <c r="S6369" s="31">
        <f>+[1]DEPURADO!J6363</f>
        <v>0</v>
      </c>
      <c r="T6369" s="23" t="s">
        <v>45</v>
      </c>
      <c r="U6369" s="31">
        <f>+[1]DEPURADO!I6363</f>
        <v>0</v>
      </c>
      <c r="V6369" s="30"/>
      <c r="W6369" s="23" t="s">
        <v>45</v>
      </c>
      <c r="X6369" s="31">
        <f>+[1]DEPURADO!K6363+[1]DEPURADO!L6363</f>
        <v>0</v>
      </c>
      <c r="Y6369" s="23" t="s">
        <v>45</v>
      </c>
      <c r="Z6369" s="31">
        <f t="shared" si="697"/>
        <v>0</v>
      </c>
      <c r="AA6369" s="31"/>
      <c r="AB6369" s="31">
        <v>0</v>
      </c>
      <c r="AC6369" s="31">
        <v>0</v>
      </c>
      <c r="AD6369" s="30"/>
      <c r="AE6369" s="30">
        <f>+[1]DEPURADO!K6363</f>
        <v>0</v>
      </c>
      <c r="AF6369" s="30">
        <v>0</v>
      </c>
      <c r="AG6369" s="30">
        <f t="shared" si="698"/>
        <v>0</v>
      </c>
      <c r="AH6369" s="30">
        <v>0</v>
      </c>
      <c r="AI6369" s="30">
        <f>+[1]DEPURADO!G6363</f>
        <v>0</v>
      </c>
      <c r="AJ6369" s="32"/>
      <c r="AK6369" s="33"/>
    </row>
    <row r="6370" spans="1:37" s="34" customFormat="1" hidden="1" x14ac:dyDescent="0.25">
      <c r="A6370" s="23">
        <f t="shared" si="699"/>
        <v>6362</v>
      </c>
      <c r="B6370" s="24" t="s">
        <v>44</v>
      </c>
      <c r="C6370" s="23">
        <f>+[1]DEPURADO!A6364</f>
        <v>0</v>
      </c>
      <c r="D6370" s="23">
        <f>+[1]DEPURADO!B6364</f>
        <v>0</v>
      </c>
      <c r="E6370" s="25">
        <f>+[1]DEPURADO!C6364</f>
        <v>0</v>
      </c>
      <c r="F6370" s="26" t="str">
        <f>+IF([1]DEPURADO!D6364&gt;1,[1]DEPURADO!D6364," ")</f>
        <v xml:space="preserve"> </v>
      </c>
      <c r="G6370" s="27">
        <f>[1]DEPURADO!F6364</f>
        <v>0</v>
      </c>
      <c r="H6370" s="28">
        <v>0</v>
      </c>
      <c r="I6370" s="28">
        <f>+[1]DEPURADO!M6364+[1]DEPURADO!N6364</f>
        <v>0</v>
      </c>
      <c r="J6370" s="28">
        <f>+[1]DEPURADO!R6364</f>
        <v>0</v>
      </c>
      <c r="K6370" s="29">
        <f>+[1]DEPURADO!P6364+[1]DEPURADO!Q6364</f>
        <v>0</v>
      </c>
      <c r="L6370" s="28">
        <v>0</v>
      </c>
      <c r="M6370" s="28">
        <v>0</v>
      </c>
      <c r="N6370" s="28">
        <f t="shared" si="693"/>
        <v>0</v>
      </c>
      <c r="O6370" s="28">
        <f t="shared" si="694"/>
        <v>0</v>
      </c>
      <c r="P6370" s="24">
        <f>IF([1]DEPURADO!H6364&gt;1,0,[1]DEPURADO!B6364)</f>
        <v>0</v>
      </c>
      <c r="Q6370" s="30">
        <f t="shared" si="695"/>
        <v>0</v>
      </c>
      <c r="R6370" s="31">
        <f t="shared" si="696"/>
        <v>0</v>
      </c>
      <c r="S6370" s="31">
        <f>+[1]DEPURADO!J6364</f>
        <v>0</v>
      </c>
      <c r="T6370" s="23" t="s">
        <v>45</v>
      </c>
      <c r="U6370" s="31">
        <f>+[1]DEPURADO!I6364</f>
        <v>0</v>
      </c>
      <c r="V6370" s="30"/>
      <c r="W6370" s="23" t="s">
        <v>45</v>
      </c>
      <c r="X6370" s="31">
        <f>+[1]DEPURADO!K6364+[1]DEPURADO!L6364</f>
        <v>0</v>
      </c>
      <c r="Y6370" s="23" t="s">
        <v>45</v>
      </c>
      <c r="Z6370" s="31">
        <f t="shared" si="697"/>
        <v>0</v>
      </c>
      <c r="AA6370" s="31"/>
      <c r="AB6370" s="31">
        <v>0</v>
      </c>
      <c r="AC6370" s="31">
        <v>0</v>
      </c>
      <c r="AD6370" s="30"/>
      <c r="AE6370" s="30">
        <f>+[1]DEPURADO!K6364</f>
        <v>0</v>
      </c>
      <c r="AF6370" s="30">
        <v>0</v>
      </c>
      <c r="AG6370" s="30">
        <f t="shared" si="698"/>
        <v>0</v>
      </c>
      <c r="AH6370" s="30">
        <v>0</v>
      </c>
      <c r="AI6370" s="30">
        <f>+[1]DEPURADO!G6364</f>
        <v>0</v>
      </c>
      <c r="AJ6370" s="32"/>
      <c r="AK6370" s="33"/>
    </row>
    <row r="6371" spans="1:37" s="34" customFormat="1" hidden="1" x14ac:dyDescent="0.25">
      <c r="A6371" s="23">
        <f t="shared" si="699"/>
        <v>6363</v>
      </c>
      <c r="B6371" s="24" t="s">
        <v>44</v>
      </c>
      <c r="C6371" s="23">
        <f>+[1]DEPURADO!A6365</f>
        <v>0</v>
      </c>
      <c r="D6371" s="23">
        <f>+[1]DEPURADO!B6365</f>
        <v>0</v>
      </c>
      <c r="E6371" s="25">
        <f>+[1]DEPURADO!C6365</f>
        <v>0</v>
      </c>
      <c r="F6371" s="26" t="str">
        <f>+IF([1]DEPURADO!D6365&gt;1,[1]DEPURADO!D6365," ")</f>
        <v xml:space="preserve"> </v>
      </c>
      <c r="G6371" s="27">
        <f>[1]DEPURADO!F6365</f>
        <v>0</v>
      </c>
      <c r="H6371" s="28">
        <v>0</v>
      </c>
      <c r="I6371" s="28">
        <f>+[1]DEPURADO!M6365+[1]DEPURADO!N6365</f>
        <v>0</v>
      </c>
      <c r="J6371" s="28">
        <f>+[1]DEPURADO!R6365</f>
        <v>0</v>
      </c>
      <c r="K6371" s="29">
        <f>+[1]DEPURADO!P6365+[1]DEPURADO!Q6365</f>
        <v>0</v>
      </c>
      <c r="L6371" s="28">
        <v>0</v>
      </c>
      <c r="M6371" s="28">
        <v>0</v>
      </c>
      <c r="N6371" s="28">
        <f t="shared" si="693"/>
        <v>0</v>
      </c>
      <c r="O6371" s="28">
        <f t="shared" si="694"/>
        <v>0</v>
      </c>
      <c r="P6371" s="24">
        <f>IF([1]DEPURADO!H6365&gt;1,0,[1]DEPURADO!B6365)</f>
        <v>0</v>
      </c>
      <c r="Q6371" s="30">
        <f t="shared" si="695"/>
        <v>0</v>
      </c>
      <c r="R6371" s="31">
        <f t="shared" si="696"/>
        <v>0</v>
      </c>
      <c r="S6371" s="31">
        <f>+[1]DEPURADO!J6365</f>
        <v>0</v>
      </c>
      <c r="T6371" s="23" t="s">
        <v>45</v>
      </c>
      <c r="U6371" s="31">
        <f>+[1]DEPURADO!I6365</f>
        <v>0</v>
      </c>
      <c r="V6371" s="30"/>
      <c r="W6371" s="23" t="s">
        <v>45</v>
      </c>
      <c r="X6371" s="31">
        <f>+[1]DEPURADO!K6365+[1]DEPURADO!L6365</f>
        <v>0</v>
      </c>
      <c r="Y6371" s="23" t="s">
        <v>45</v>
      </c>
      <c r="Z6371" s="31">
        <f t="shared" si="697"/>
        <v>0</v>
      </c>
      <c r="AA6371" s="31"/>
      <c r="AB6371" s="31">
        <v>0</v>
      </c>
      <c r="AC6371" s="31">
        <v>0</v>
      </c>
      <c r="AD6371" s="30"/>
      <c r="AE6371" s="30">
        <f>+[1]DEPURADO!K6365</f>
        <v>0</v>
      </c>
      <c r="AF6371" s="30">
        <v>0</v>
      </c>
      <c r="AG6371" s="30">
        <f t="shared" si="698"/>
        <v>0</v>
      </c>
      <c r="AH6371" s="30">
        <v>0</v>
      </c>
      <c r="AI6371" s="30">
        <f>+[1]DEPURADO!G6365</f>
        <v>0</v>
      </c>
      <c r="AJ6371" s="32"/>
      <c r="AK6371" s="33"/>
    </row>
    <row r="6372" spans="1:37" s="34" customFormat="1" hidden="1" x14ac:dyDescent="0.25">
      <c r="A6372" s="23">
        <f t="shared" si="699"/>
        <v>6364</v>
      </c>
      <c r="B6372" s="24" t="s">
        <v>44</v>
      </c>
      <c r="C6372" s="23">
        <f>+[1]DEPURADO!A6366</f>
        <v>0</v>
      </c>
      <c r="D6372" s="23">
        <f>+[1]DEPURADO!B6366</f>
        <v>0</v>
      </c>
      <c r="E6372" s="25">
        <f>+[1]DEPURADO!C6366</f>
        <v>0</v>
      </c>
      <c r="F6372" s="26" t="str">
        <f>+IF([1]DEPURADO!D6366&gt;1,[1]DEPURADO!D6366," ")</f>
        <v xml:space="preserve"> </v>
      </c>
      <c r="G6372" s="27">
        <f>[1]DEPURADO!F6366</f>
        <v>0</v>
      </c>
      <c r="H6372" s="28">
        <v>0</v>
      </c>
      <c r="I6372" s="28">
        <f>+[1]DEPURADO!M6366+[1]DEPURADO!N6366</f>
        <v>0</v>
      </c>
      <c r="J6372" s="28">
        <f>+[1]DEPURADO!R6366</f>
        <v>0</v>
      </c>
      <c r="K6372" s="29">
        <f>+[1]DEPURADO!P6366+[1]DEPURADO!Q6366</f>
        <v>0</v>
      </c>
      <c r="L6372" s="28">
        <v>0</v>
      </c>
      <c r="M6372" s="28">
        <v>0</v>
      </c>
      <c r="N6372" s="28">
        <f t="shared" si="693"/>
        <v>0</v>
      </c>
      <c r="O6372" s="28">
        <f t="shared" si="694"/>
        <v>0</v>
      </c>
      <c r="P6372" s="24">
        <f>IF([1]DEPURADO!H6366&gt;1,0,[1]DEPURADO!B6366)</f>
        <v>0</v>
      </c>
      <c r="Q6372" s="30">
        <f t="shared" si="695"/>
        <v>0</v>
      </c>
      <c r="R6372" s="31">
        <f t="shared" si="696"/>
        <v>0</v>
      </c>
      <c r="S6372" s="31">
        <f>+[1]DEPURADO!J6366</f>
        <v>0</v>
      </c>
      <c r="T6372" s="23" t="s">
        <v>45</v>
      </c>
      <c r="U6372" s="31">
        <f>+[1]DEPURADO!I6366</f>
        <v>0</v>
      </c>
      <c r="V6372" s="30"/>
      <c r="W6372" s="23" t="s">
        <v>45</v>
      </c>
      <c r="X6372" s="31">
        <f>+[1]DEPURADO!K6366+[1]DEPURADO!L6366</f>
        <v>0</v>
      </c>
      <c r="Y6372" s="23" t="s">
        <v>45</v>
      </c>
      <c r="Z6372" s="31">
        <f t="shared" si="697"/>
        <v>0</v>
      </c>
      <c r="AA6372" s="31"/>
      <c r="AB6372" s="31">
        <v>0</v>
      </c>
      <c r="AC6372" s="31">
        <v>0</v>
      </c>
      <c r="AD6372" s="30"/>
      <c r="AE6372" s="30">
        <f>+[1]DEPURADO!K6366</f>
        <v>0</v>
      </c>
      <c r="AF6372" s="30">
        <v>0</v>
      </c>
      <c r="AG6372" s="30">
        <f t="shared" si="698"/>
        <v>0</v>
      </c>
      <c r="AH6372" s="30">
        <v>0</v>
      </c>
      <c r="AI6372" s="30">
        <f>+[1]DEPURADO!G6366</f>
        <v>0</v>
      </c>
      <c r="AJ6372" s="32"/>
      <c r="AK6372" s="33"/>
    </row>
    <row r="6373" spans="1:37" s="34" customFormat="1" hidden="1" x14ac:dyDescent="0.25">
      <c r="A6373" s="23">
        <f t="shared" si="699"/>
        <v>6365</v>
      </c>
      <c r="B6373" s="24" t="s">
        <v>44</v>
      </c>
      <c r="C6373" s="23">
        <f>+[1]DEPURADO!A6367</f>
        <v>0</v>
      </c>
      <c r="D6373" s="23">
        <f>+[1]DEPURADO!B6367</f>
        <v>0</v>
      </c>
      <c r="E6373" s="25">
        <f>+[1]DEPURADO!C6367</f>
        <v>0</v>
      </c>
      <c r="F6373" s="26" t="str">
        <f>+IF([1]DEPURADO!D6367&gt;1,[1]DEPURADO!D6367," ")</f>
        <v xml:space="preserve"> </v>
      </c>
      <c r="G6373" s="27">
        <f>[1]DEPURADO!F6367</f>
        <v>0</v>
      </c>
      <c r="H6373" s="28">
        <v>0</v>
      </c>
      <c r="I6373" s="28">
        <f>+[1]DEPURADO!M6367+[1]DEPURADO!N6367</f>
        <v>0</v>
      </c>
      <c r="J6373" s="28">
        <f>+[1]DEPURADO!R6367</f>
        <v>0</v>
      </c>
      <c r="K6373" s="29">
        <f>+[1]DEPURADO!P6367+[1]DEPURADO!Q6367</f>
        <v>0</v>
      </c>
      <c r="L6373" s="28">
        <v>0</v>
      </c>
      <c r="M6373" s="28">
        <v>0</v>
      </c>
      <c r="N6373" s="28">
        <f t="shared" si="693"/>
        <v>0</v>
      </c>
      <c r="O6373" s="28">
        <f t="shared" si="694"/>
        <v>0</v>
      </c>
      <c r="P6373" s="24">
        <f>IF([1]DEPURADO!H6367&gt;1,0,[1]DEPURADO!B6367)</f>
        <v>0</v>
      </c>
      <c r="Q6373" s="30">
        <f t="shared" si="695"/>
        <v>0</v>
      </c>
      <c r="R6373" s="31">
        <f t="shared" si="696"/>
        <v>0</v>
      </c>
      <c r="S6373" s="31">
        <f>+[1]DEPURADO!J6367</f>
        <v>0</v>
      </c>
      <c r="T6373" s="23" t="s">
        <v>45</v>
      </c>
      <c r="U6373" s="31">
        <f>+[1]DEPURADO!I6367</f>
        <v>0</v>
      </c>
      <c r="V6373" s="30"/>
      <c r="W6373" s="23" t="s">
        <v>45</v>
      </c>
      <c r="X6373" s="31">
        <f>+[1]DEPURADO!K6367+[1]DEPURADO!L6367</f>
        <v>0</v>
      </c>
      <c r="Y6373" s="23" t="s">
        <v>45</v>
      </c>
      <c r="Z6373" s="31">
        <f t="shared" si="697"/>
        <v>0</v>
      </c>
      <c r="AA6373" s="31"/>
      <c r="AB6373" s="31">
        <v>0</v>
      </c>
      <c r="AC6373" s="31">
        <v>0</v>
      </c>
      <c r="AD6373" s="30"/>
      <c r="AE6373" s="30">
        <f>+[1]DEPURADO!K6367</f>
        <v>0</v>
      </c>
      <c r="AF6373" s="30">
        <v>0</v>
      </c>
      <c r="AG6373" s="30">
        <f t="shared" si="698"/>
        <v>0</v>
      </c>
      <c r="AH6373" s="30">
        <v>0</v>
      </c>
      <c r="AI6373" s="30">
        <f>+[1]DEPURADO!G6367</f>
        <v>0</v>
      </c>
      <c r="AJ6373" s="32"/>
      <c r="AK6373" s="33"/>
    </row>
    <row r="6374" spans="1:37" s="34" customFormat="1" hidden="1" x14ac:dyDescent="0.25">
      <c r="A6374" s="23">
        <f t="shared" si="699"/>
        <v>6366</v>
      </c>
      <c r="B6374" s="24" t="s">
        <v>44</v>
      </c>
      <c r="C6374" s="23">
        <f>+[1]DEPURADO!A6368</f>
        <v>0</v>
      </c>
      <c r="D6374" s="23">
        <f>+[1]DEPURADO!B6368</f>
        <v>0</v>
      </c>
      <c r="E6374" s="25">
        <f>+[1]DEPURADO!C6368</f>
        <v>0</v>
      </c>
      <c r="F6374" s="26" t="str">
        <f>+IF([1]DEPURADO!D6368&gt;1,[1]DEPURADO!D6368," ")</f>
        <v xml:space="preserve"> </v>
      </c>
      <c r="G6374" s="27">
        <f>[1]DEPURADO!F6368</f>
        <v>0</v>
      </c>
      <c r="H6374" s="28">
        <v>0</v>
      </c>
      <c r="I6374" s="28">
        <f>+[1]DEPURADO!M6368+[1]DEPURADO!N6368</f>
        <v>0</v>
      </c>
      <c r="J6374" s="28">
        <f>+[1]DEPURADO!R6368</f>
        <v>0</v>
      </c>
      <c r="K6374" s="29">
        <f>+[1]DEPURADO!P6368+[1]DEPURADO!Q6368</f>
        <v>0</v>
      </c>
      <c r="L6374" s="28">
        <v>0</v>
      </c>
      <c r="M6374" s="28">
        <v>0</v>
      </c>
      <c r="N6374" s="28">
        <f t="shared" si="693"/>
        <v>0</v>
      </c>
      <c r="O6374" s="28">
        <f t="shared" si="694"/>
        <v>0</v>
      </c>
      <c r="P6374" s="24">
        <f>IF([1]DEPURADO!H6368&gt;1,0,[1]DEPURADO!B6368)</f>
        <v>0</v>
      </c>
      <c r="Q6374" s="30">
        <f t="shared" si="695"/>
        <v>0</v>
      </c>
      <c r="R6374" s="31">
        <f t="shared" si="696"/>
        <v>0</v>
      </c>
      <c r="S6374" s="31">
        <f>+[1]DEPURADO!J6368</f>
        <v>0</v>
      </c>
      <c r="T6374" s="23" t="s">
        <v>45</v>
      </c>
      <c r="U6374" s="31">
        <f>+[1]DEPURADO!I6368</f>
        <v>0</v>
      </c>
      <c r="V6374" s="30"/>
      <c r="W6374" s="23" t="s">
        <v>45</v>
      </c>
      <c r="X6374" s="31">
        <f>+[1]DEPURADO!K6368+[1]DEPURADO!L6368</f>
        <v>0</v>
      </c>
      <c r="Y6374" s="23" t="s">
        <v>45</v>
      </c>
      <c r="Z6374" s="31">
        <f t="shared" si="697"/>
        <v>0</v>
      </c>
      <c r="AA6374" s="31"/>
      <c r="AB6374" s="31">
        <v>0</v>
      </c>
      <c r="AC6374" s="31">
        <v>0</v>
      </c>
      <c r="AD6374" s="30"/>
      <c r="AE6374" s="30">
        <f>+[1]DEPURADO!K6368</f>
        <v>0</v>
      </c>
      <c r="AF6374" s="30">
        <v>0</v>
      </c>
      <c r="AG6374" s="30">
        <f t="shared" si="698"/>
        <v>0</v>
      </c>
      <c r="AH6374" s="30">
        <v>0</v>
      </c>
      <c r="AI6374" s="30">
        <f>+[1]DEPURADO!G6368</f>
        <v>0</v>
      </c>
      <c r="AJ6374" s="32"/>
      <c r="AK6374" s="33"/>
    </row>
    <row r="6375" spans="1:37" s="34" customFormat="1" hidden="1" x14ac:dyDescent="0.25">
      <c r="A6375" s="23">
        <f t="shared" si="699"/>
        <v>6367</v>
      </c>
      <c r="B6375" s="24" t="s">
        <v>44</v>
      </c>
      <c r="C6375" s="23">
        <f>+[1]DEPURADO!A6369</f>
        <v>0</v>
      </c>
      <c r="D6375" s="23">
        <f>+[1]DEPURADO!B6369</f>
        <v>0</v>
      </c>
      <c r="E6375" s="25">
        <f>+[1]DEPURADO!C6369</f>
        <v>0</v>
      </c>
      <c r="F6375" s="26" t="str">
        <f>+IF([1]DEPURADO!D6369&gt;1,[1]DEPURADO!D6369," ")</f>
        <v xml:space="preserve"> </v>
      </c>
      <c r="G6375" s="27">
        <f>[1]DEPURADO!F6369</f>
        <v>0</v>
      </c>
      <c r="H6375" s="28">
        <v>0</v>
      </c>
      <c r="I6375" s="28">
        <f>+[1]DEPURADO!M6369+[1]DEPURADO!N6369</f>
        <v>0</v>
      </c>
      <c r="J6375" s="28">
        <f>+[1]DEPURADO!R6369</f>
        <v>0</v>
      </c>
      <c r="K6375" s="29">
        <f>+[1]DEPURADO!P6369+[1]DEPURADO!Q6369</f>
        <v>0</v>
      </c>
      <c r="L6375" s="28">
        <v>0</v>
      </c>
      <c r="M6375" s="28">
        <v>0</v>
      </c>
      <c r="N6375" s="28">
        <f t="shared" si="693"/>
        <v>0</v>
      </c>
      <c r="O6375" s="28">
        <f t="shared" si="694"/>
        <v>0</v>
      </c>
      <c r="P6375" s="24">
        <f>IF([1]DEPURADO!H6369&gt;1,0,[1]DEPURADO!B6369)</f>
        <v>0</v>
      </c>
      <c r="Q6375" s="30">
        <f t="shared" si="695"/>
        <v>0</v>
      </c>
      <c r="R6375" s="31">
        <f t="shared" si="696"/>
        <v>0</v>
      </c>
      <c r="S6375" s="31">
        <f>+[1]DEPURADO!J6369</f>
        <v>0</v>
      </c>
      <c r="T6375" s="23" t="s">
        <v>45</v>
      </c>
      <c r="U6375" s="31">
        <f>+[1]DEPURADO!I6369</f>
        <v>0</v>
      </c>
      <c r="V6375" s="30"/>
      <c r="W6375" s="23" t="s">
        <v>45</v>
      </c>
      <c r="X6375" s="31">
        <f>+[1]DEPURADO!K6369+[1]DEPURADO!L6369</f>
        <v>0</v>
      </c>
      <c r="Y6375" s="23" t="s">
        <v>45</v>
      </c>
      <c r="Z6375" s="31">
        <f t="shared" si="697"/>
        <v>0</v>
      </c>
      <c r="AA6375" s="31"/>
      <c r="AB6375" s="31">
        <v>0</v>
      </c>
      <c r="AC6375" s="31">
        <v>0</v>
      </c>
      <c r="AD6375" s="30"/>
      <c r="AE6375" s="30">
        <f>+[1]DEPURADO!K6369</f>
        <v>0</v>
      </c>
      <c r="AF6375" s="30">
        <v>0</v>
      </c>
      <c r="AG6375" s="30">
        <f t="shared" si="698"/>
        <v>0</v>
      </c>
      <c r="AH6375" s="30">
        <v>0</v>
      </c>
      <c r="AI6375" s="30">
        <f>+[1]DEPURADO!G6369</f>
        <v>0</v>
      </c>
      <c r="AJ6375" s="32"/>
      <c r="AK6375" s="33"/>
    </row>
    <row r="6376" spans="1:37" s="34" customFormat="1" hidden="1" x14ac:dyDescent="0.25">
      <c r="A6376" s="23">
        <f t="shared" si="699"/>
        <v>6368</v>
      </c>
      <c r="B6376" s="24" t="s">
        <v>44</v>
      </c>
      <c r="C6376" s="23">
        <f>+[1]DEPURADO!A6370</f>
        <v>0</v>
      </c>
      <c r="D6376" s="23">
        <f>+[1]DEPURADO!B6370</f>
        <v>0</v>
      </c>
      <c r="E6376" s="25">
        <f>+[1]DEPURADO!C6370</f>
        <v>0</v>
      </c>
      <c r="F6376" s="26" t="str">
        <f>+IF([1]DEPURADO!D6370&gt;1,[1]DEPURADO!D6370," ")</f>
        <v xml:space="preserve"> </v>
      </c>
      <c r="G6376" s="27">
        <f>[1]DEPURADO!F6370</f>
        <v>0</v>
      </c>
      <c r="H6376" s="28">
        <v>0</v>
      </c>
      <c r="I6376" s="28">
        <f>+[1]DEPURADO!M6370+[1]DEPURADO!N6370</f>
        <v>0</v>
      </c>
      <c r="J6376" s="28">
        <f>+[1]DEPURADO!R6370</f>
        <v>0</v>
      </c>
      <c r="K6376" s="29">
        <f>+[1]DEPURADO!P6370+[1]DEPURADO!Q6370</f>
        <v>0</v>
      </c>
      <c r="L6376" s="28">
        <v>0</v>
      </c>
      <c r="M6376" s="28">
        <v>0</v>
      </c>
      <c r="N6376" s="28">
        <f t="shared" si="693"/>
        <v>0</v>
      </c>
      <c r="O6376" s="28">
        <f t="shared" si="694"/>
        <v>0</v>
      </c>
      <c r="P6376" s="24">
        <f>IF([1]DEPURADO!H6370&gt;1,0,[1]DEPURADO!B6370)</f>
        <v>0</v>
      </c>
      <c r="Q6376" s="30">
        <f t="shared" si="695"/>
        <v>0</v>
      </c>
      <c r="R6376" s="31">
        <f t="shared" si="696"/>
        <v>0</v>
      </c>
      <c r="S6376" s="31">
        <f>+[1]DEPURADO!J6370</f>
        <v>0</v>
      </c>
      <c r="T6376" s="23" t="s">
        <v>45</v>
      </c>
      <c r="U6376" s="31">
        <f>+[1]DEPURADO!I6370</f>
        <v>0</v>
      </c>
      <c r="V6376" s="30"/>
      <c r="W6376" s="23" t="s">
        <v>45</v>
      </c>
      <c r="X6376" s="31">
        <f>+[1]DEPURADO!K6370+[1]DEPURADO!L6370</f>
        <v>0</v>
      </c>
      <c r="Y6376" s="23" t="s">
        <v>45</v>
      </c>
      <c r="Z6376" s="31">
        <f t="shared" si="697"/>
        <v>0</v>
      </c>
      <c r="AA6376" s="31"/>
      <c r="AB6376" s="31">
        <v>0</v>
      </c>
      <c r="AC6376" s="31">
        <v>0</v>
      </c>
      <c r="AD6376" s="30"/>
      <c r="AE6376" s="30">
        <f>+[1]DEPURADO!K6370</f>
        <v>0</v>
      </c>
      <c r="AF6376" s="30">
        <v>0</v>
      </c>
      <c r="AG6376" s="30">
        <f t="shared" si="698"/>
        <v>0</v>
      </c>
      <c r="AH6376" s="30">
        <v>0</v>
      </c>
      <c r="AI6376" s="30">
        <f>+[1]DEPURADO!G6370</f>
        <v>0</v>
      </c>
      <c r="AJ6376" s="32"/>
      <c r="AK6376" s="33"/>
    </row>
    <row r="6377" spans="1:37" s="34" customFormat="1" hidden="1" x14ac:dyDescent="0.25">
      <c r="A6377" s="23">
        <f t="shared" si="699"/>
        <v>6369</v>
      </c>
      <c r="B6377" s="24" t="s">
        <v>44</v>
      </c>
      <c r="C6377" s="23">
        <f>+[1]DEPURADO!A6371</f>
        <v>0</v>
      </c>
      <c r="D6377" s="23">
        <f>+[1]DEPURADO!B6371</f>
        <v>0</v>
      </c>
      <c r="E6377" s="25">
        <f>+[1]DEPURADO!C6371</f>
        <v>0</v>
      </c>
      <c r="F6377" s="26" t="str">
        <f>+IF([1]DEPURADO!D6371&gt;1,[1]DEPURADO!D6371," ")</f>
        <v xml:space="preserve"> </v>
      </c>
      <c r="G6377" s="27">
        <f>[1]DEPURADO!F6371</f>
        <v>0</v>
      </c>
      <c r="H6377" s="28">
        <v>0</v>
      </c>
      <c r="I6377" s="28">
        <f>+[1]DEPURADO!M6371+[1]DEPURADO!N6371</f>
        <v>0</v>
      </c>
      <c r="J6377" s="28">
        <f>+[1]DEPURADO!R6371</f>
        <v>0</v>
      </c>
      <c r="K6377" s="29">
        <f>+[1]DEPURADO!P6371+[1]DEPURADO!Q6371</f>
        <v>0</v>
      </c>
      <c r="L6377" s="28">
        <v>0</v>
      </c>
      <c r="M6377" s="28">
        <v>0</v>
      </c>
      <c r="N6377" s="28">
        <f t="shared" si="693"/>
        <v>0</v>
      </c>
      <c r="O6377" s="28">
        <f t="shared" si="694"/>
        <v>0</v>
      </c>
      <c r="P6377" s="24">
        <f>IF([1]DEPURADO!H6371&gt;1,0,[1]DEPURADO!B6371)</f>
        <v>0</v>
      </c>
      <c r="Q6377" s="30">
        <f t="shared" si="695"/>
        <v>0</v>
      </c>
      <c r="R6377" s="31">
        <f t="shared" si="696"/>
        <v>0</v>
      </c>
      <c r="S6377" s="31">
        <f>+[1]DEPURADO!J6371</f>
        <v>0</v>
      </c>
      <c r="T6377" s="23" t="s">
        <v>45</v>
      </c>
      <c r="U6377" s="31">
        <f>+[1]DEPURADO!I6371</f>
        <v>0</v>
      </c>
      <c r="V6377" s="30"/>
      <c r="W6377" s="23" t="s">
        <v>45</v>
      </c>
      <c r="X6377" s="31">
        <f>+[1]DEPURADO!K6371+[1]DEPURADO!L6371</f>
        <v>0</v>
      </c>
      <c r="Y6377" s="23" t="s">
        <v>45</v>
      </c>
      <c r="Z6377" s="31">
        <f t="shared" si="697"/>
        <v>0</v>
      </c>
      <c r="AA6377" s="31"/>
      <c r="AB6377" s="31">
        <v>0</v>
      </c>
      <c r="AC6377" s="31">
        <v>0</v>
      </c>
      <c r="AD6377" s="30"/>
      <c r="AE6377" s="30">
        <f>+[1]DEPURADO!K6371</f>
        <v>0</v>
      </c>
      <c r="AF6377" s="30">
        <v>0</v>
      </c>
      <c r="AG6377" s="30">
        <f t="shared" si="698"/>
        <v>0</v>
      </c>
      <c r="AH6377" s="30">
        <v>0</v>
      </c>
      <c r="AI6377" s="30">
        <f>+[1]DEPURADO!G6371</f>
        <v>0</v>
      </c>
      <c r="AJ6377" s="32"/>
      <c r="AK6377" s="33"/>
    </row>
    <row r="6378" spans="1:37" s="34" customFormat="1" hidden="1" x14ac:dyDescent="0.25">
      <c r="A6378" s="23">
        <f t="shared" si="699"/>
        <v>6370</v>
      </c>
      <c r="B6378" s="24" t="s">
        <v>44</v>
      </c>
      <c r="C6378" s="23">
        <f>+[1]DEPURADO!A6372</f>
        <v>0</v>
      </c>
      <c r="D6378" s="23">
        <f>+[1]DEPURADO!B6372</f>
        <v>0</v>
      </c>
      <c r="E6378" s="25">
        <f>+[1]DEPURADO!C6372</f>
        <v>0</v>
      </c>
      <c r="F6378" s="26" t="str">
        <f>+IF([1]DEPURADO!D6372&gt;1,[1]DEPURADO!D6372," ")</f>
        <v xml:space="preserve"> </v>
      </c>
      <c r="G6378" s="27">
        <f>[1]DEPURADO!F6372</f>
        <v>0</v>
      </c>
      <c r="H6378" s="28">
        <v>0</v>
      </c>
      <c r="I6378" s="28">
        <f>+[1]DEPURADO!M6372+[1]DEPURADO!N6372</f>
        <v>0</v>
      </c>
      <c r="J6378" s="28">
        <f>+[1]DEPURADO!R6372</f>
        <v>0</v>
      </c>
      <c r="K6378" s="29">
        <f>+[1]DEPURADO!P6372+[1]DEPURADO!Q6372</f>
        <v>0</v>
      </c>
      <c r="L6378" s="28">
        <v>0</v>
      </c>
      <c r="M6378" s="28">
        <v>0</v>
      </c>
      <c r="N6378" s="28">
        <f t="shared" si="693"/>
        <v>0</v>
      </c>
      <c r="O6378" s="28">
        <f t="shared" si="694"/>
        <v>0</v>
      </c>
      <c r="P6378" s="24">
        <f>IF([1]DEPURADO!H6372&gt;1,0,[1]DEPURADO!B6372)</f>
        <v>0</v>
      </c>
      <c r="Q6378" s="30">
        <f t="shared" si="695"/>
        <v>0</v>
      </c>
      <c r="R6378" s="31">
        <f t="shared" si="696"/>
        <v>0</v>
      </c>
      <c r="S6378" s="31">
        <f>+[1]DEPURADO!J6372</f>
        <v>0</v>
      </c>
      <c r="T6378" s="23" t="s">
        <v>45</v>
      </c>
      <c r="U6378" s="31">
        <f>+[1]DEPURADO!I6372</f>
        <v>0</v>
      </c>
      <c r="V6378" s="30"/>
      <c r="W6378" s="23" t="s">
        <v>45</v>
      </c>
      <c r="X6378" s="31">
        <f>+[1]DEPURADO!K6372+[1]DEPURADO!L6372</f>
        <v>0</v>
      </c>
      <c r="Y6378" s="23" t="s">
        <v>45</v>
      </c>
      <c r="Z6378" s="31">
        <f t="shared" si="697"/>
        <v>0</v>
      </c>
      <c r="AA6378" s="31"/>
      <c r="AB6378" s="31">
        <v>0</v>
      </c>
      <c r="AC6378" s="31">
        <v>0</v>
      </c>
      <c r="AD6378" s="30"/>
      <c r="AE6378" s="30">
        <f>+[1]DEPURADO!K6372</f>
        <v>0</v>
      </c>
      <c r="AF6378" s="30">
        <v>0</v>
      </c>
      <c r="AG6378" s="30">
        <f t="shared" si="698"/>
        <v>0</v>
      </c>
      <c r="AH6378" s="30">
        <v>0</v>
      </c>
      <c r="AI6378" s="30">
        <f>+[1]DEPURADO!G6372</f>
        <v>0</v>
      </c>
      <c r="AJ6378" s="32"/>
      <c r="AK6378" s="33"/>
    </row>
    <row r="6379" spans="1:37" s="34" customFormat="1" hidden="1" x14ac:dyDescent="0.25">
      <c r="A6379" s="23">
        <f t="shared" si="699"/>
        <v>6371</v>
      </c>
      <c r="B6379" s="24" t="s">
        <v>44</v>
      </c>
      <c r="C6379" s="23">
        <f>+[1]DEPURADO!A6373</f>
        <v>0</v>
      </c>
      <c r="D6379" s="23">
        <f>+[1]DEPURADO!B6373</f>
        <v>0</v>
      </c>
      <c r="E6379" s="25">
        <f>+[1]DEPURADO!C6373</f>
        <v>0</v>
      </c>
      <c r="F6379" s="26" t="str">
        <f>+IF([1]DEPURADO!D6373&gt;1,[1]DEPURADO!D6373," ")</f>
        <v xml:space="preserve"> </v>
      </c>
      <c r="G6379" s="27">
        <f>[1]DEPURADO!F6373</f>
        <v>0</v>
      </c>
      <c r="H6379" s="28">
        <v>0</v>
      </c>
      <c r="I6379" s="28">
        <f>+[1]DEPURADO!M6373+[1]DEPURADO!N6373</f>
        <v>0</v>
      </c>
      <c r="J6379" s="28">
        <f>+[1]DEPURADO!R6373</f>
        <v>0</v>
      </c>
      <c r="K6379" s="29">
        <f>+[1]DEPURADO!P6373+[1]DEPURADO!Q6373</f>
        <v>0</v>
      </c>
      <c r="L6379" s="28">
        <v>0</v>
      </c>
      <c r="M6379" s="28">
        <v>0</v>
      </c>
      <c r="N6379" s="28">
        <f t="shared" si="693"/>
        <v>0</v>
      </c>
      <c r="O6379" s="28">
        <f t="shared" si="694"/>
        <v>0</v>
      </c>
      <c r="P6379" s="24">
        <f>IF([1]DEPURADO!H6373&gt;1,0,[1]DEPURADO!B6373)</f>
        <v>0</v>
      </c>
      <c r="Q6379" s="30">
        <f t="shared" si="695"/>
        <v>0</v>
      </c>
      <c r="R6379" s="31">
        <f t="shared" si="696"/>
        <v>0</v>
      </c>
      <c r="S6379" s="31">
        <f>+[1]DEPURADO!J6373</f>
        <v>0</v>
      </c>
      <c r="T6379" s="23" t="s">
        <v>45</v>
      </c>
      <c r="U6379" s="31">
        <f>+[1]DEPURADO!I6373</f>
        <v>0</v>
      </c>
      <c r="V6379" s="30"/>
      <c r="W6379" s="23" t="s">
        <v>45</v>
      </c>
      <c r="X6379" s="31">
        <f>+[1]DEPURADO!K6373+[1]DEPURADO!L6373</f>
        <v>0</v>
      </c>
      <c r="Y6379" s="23" t="s">
        <v>45</v>
      </c>
      <c r="Z6379" s="31">
        <f t="shared" si="697"/>
        <v>0</v>
      </c>
      <c r="AA6379" s="31"/>
      <c r="AB6379" s="31">
        <v>0</v>
      </c>
      <c r="AC6379" s="31">
        <v>0</v>
      </c>
      <c r="AD6379" s="30"/>
      <c r="AE6379" s="30">
        <f>+[1]DEPURADO!K6373</f>
        <v>0</v>
      </c>
      <c r="AF6379" s="30">
        <v>0</v>
      </c>
      <c r="AG6379" s="30">
        <f t="shared" si="698"/>
        <v>0</v>
      </c>
      <c r="AH6379" s="30">
        <v>0</v>
      </c>
      <c r="AI6379" s="30">
        <f>+[1]DEPURADO!G6373</f>
        <v>0</v>
      </c>
      <c r="AJ6379" s="32"/>
      <c r="AK6379" s="33"/>
    </row>
    <row r="6380" spans="1:37" s="34" customFormat="1" hidden="1" x14ac:dyDescent="0.25">
      <c r="A6380" s="23">
        <f t="shared" si="699"/>
        <v>6372</v>
      </c>
      <c r="B6380" s="24" t="s">
        <v>44</v>
      </c>
      <c r="C6380" s="23">
        <f>+[1]DEPURADO!A6374</f>
        <v>0</v>
      </c>
      <c r="D6380" s="23">
        <f>+[1]DEPURADO!B6374</f>
        <v>0</v>
      </c>
      <c r="E6380" s="25">
        <f>+[1]DEPURADO!C6374</f>
        <v>0</v>
      </c>
      <c r="F6380" s="26" t="str">
        <f>+IF([1]DEPURADO!D6374&gt;1,[1]DEPURADO!D6374," ")</f>
        <v xml:space="preserve"> </v>
      </c>
      <c r="G6380" s="27">
        <f>[1]DEPURADO!F6374</f>
        <v>0</v>
      </c>
      <c r="H6380" s="28">
        <v>0</v>
      </c>
      <c r="I6380" s="28">
        <f>+[1]DEPURADO!M6374+[1]DEPURADO!N6374</f>
        <v>0</v>
      </c>
      <c r="J6380" s="28">
        <f>+[1]DEPURADO!R6374</f>
        <v>0</v>
      </c>
      <c r="K6380" s="29">
        <f>+[1]DEPURADO!P6374+[1]DEPURADO!Q6374</f>
        <v>0</v>
      </c>
      <c r="L6380" s="28">
        <v>0</v>
      </c>
      <c r="M6380" s="28">
        <v>0</v>
      </c>
      <c r="N6380" s="28">
        <f t="shared" si="693"/>
        <v>0</v>
      </c>
      <c r="O6380" s="28">
        <f t="shared" si="694"/>
        <v>0</v>
      </c>
      <c r="P6380" s="24">
        <f>IF([1]DEPURADO!H6374&gt;1,0,[1]DEPURADO!B6374)</f>
        <v>0</v>
      </c>
      <c r="Q6380" s="30">
        <f t="shared" si="695"/>
        <v>0</v>
      </c>
      <c r="R6380" s="31">
        <f t="shared" si="696"/>
        <v>0</v>
      </c>
      <c r="S6380" s="31">
        <f>+[1]DEPURADO!J6374</f>
        <v>0</v>
      </c>
      <c r="T6380" s="23" t="s">
        <v>45</v>
      </c>
      <c r="U6380" s="31">
        <f>+[1]DEPURADO!I6374</f>
        <v>0</v>
      </c>
      <c r="V6380" s="30"/>
      <c r="W6380" s="23" t="s">
        <v>45</v>
      </c>
      <c r="X6380" s="31">
        <f>+[1]DEPURADO!K6374+[1]DEPURADO!L6374</f>
        <v>0</v>
      </c>
      <c r="Y6380" s="23" t="s">
        <v>45</v>
      </c>
      <c r="Z6380" s="31">
        <f t="shared" si="697"/>
        <v>0</v>
      </c>
      <c r="AA6380" s="31"/>
      <c r="AB6380" s="31">
        <v>0</v>
      </c>
      <c r="AC6380" s="31">
        <v>0</v>
      </c>
      <c r="AD6380" s="30"/>
      <c r="AE6380" s="30">
        <f>+[1]DEPURADO!K6374</f>
        <v>0</v>
      </c>
      <c r="AF6380" s="30">
        <v>0</v>
      </c>
      <c r="AG6380" s="30">
        <f t="shared" si="698"/>
        <v>0</v>
      </c>
      <c r="AH6380" s="30">
        <v>0</v>
      </c>
      <c r="AI6380" s="30">
        <f>+[1]DEPURADO!G6374</f>
        <v>0</v>
      </c>
      <c r="AJ6380" s="32"/>
      <c r="AK6380" s="33"/>
    </row>
    <row r="6381" spans="1:37" s="34" customFormat="1" hidden="1" x14ac:dyDescent="0.25">
      <c r="A6381" s="23">
        <f t="shared" si="699"/>
        <v>6373</v>
      </c>
      <c r="B6381" s="24" t="s">
        <v>44</v>
      </c>
      <c r="C6381" s="23">
        <f>+[1]DEPURADO!A6375</f>
        <v>0</v>
      </c>
      <c r="D6381" s="23">
        <f>+[1]DEPURADO!B6375</f>
        <v>0</v>
      </c>
      <c r="E6381" s="25">
        <f>+[1]DEPURADO!C6375</f>
        <v>0</v>
      </c>
      <c r="F6381" s="26" t="str">
        <f>+IF([1]DEPURADO!D6375&gt;1,[1]DEPURADO!D6375," ")</f>
        <v xml:space="preserve"> </v>
      </c>
      <c r="G6381" s="27">
        <f>[1]DEPURADO!F6375</f>
        <v>0</v>
      </c>
      <c r="H6381" s="28">
        <v>0</v>
      </c>
      <c r="I6381" s="28">
        <f>+[1]DEPURADO!M6375+[1]DEPURADO!N6375</f>
        <v>0</v>
      </c>
      <c r="J6381" s="28">
        <f>+[1]DEPURADO!R6375</f>
        <v>0</v>
      </c>
      <c r="K6381" s="29">
        <f>+[1]DEPURADO!P6375+[1]DEPURADO!Q6375</f>
        <v>0</v>
      </c>
      <c r="L6381" s="28">
        <v>0</v>
      </c>
      <c r="M6381" s="28">
        <v>0</v>
      </c>
      <c r="N6381" s="28">
        <f t="shared" si="693"/>
        <v>0</v>
      </c>
      <c r="O6381" s="28">
        <f t="shared" si="694"/>
        <v>0</v>
      </c>
      <c r="P6381" s="24">
        <f>IF([1]DEPURADO!H6375&gt;1,0,[1]DEPURADO!B6375)</f>
        <v>0</v>
      </c>
      <c r="Q6381" s="30">
        <f t="shared" si="695"/>
        <v>0</v>
      </c>
      <c r="R6381" s="31">
        <f t="shared" si="696"/>
        <v>0</v>
      </c>
      <c r="S6381" s="31">
        <f>+[1]DEPURADO!J6375</f>
        <v>0</v>
      </c>
      <c r="T6381" s="23" t="s">
        <v>45</v>
      </c>
      <c r="U6381" s="31">
        <f>+[1]DEPURADO!I6375</f>
        <v>0</v>
      </c>
      <c r="V6381" s="30"/>
      <c r="W6381" s="23" t="s">
        <v>45</v>
      </c>
      <c r="X6381" s="31">
        <f>+[1]DEPURADO!K6375+[1]DEPURADO!L6375</f>
        <v>0</v>
      </c>
      <c r="Y6381" s="23" t="s">
        <v>45</v>
      </c>
      <c r="Z6381" s="31">
        <f t="shared" si="697"/>
        <v>0</v>
      </c>
      <c r="AA6381" s="31"/>
      <c r="AB6381" s="31">
        <v>0</v>
      </c>
      <c r="AC6381" s="31">
        <v>0</v>
      </c>
      <c r="AD6381" s="30"/>
      <c r="AE6381" s="30">
        <f>+[1]DEPURADO!K6375</f>
        <v>0</v>
      </c>
      <c r="AF6381" s="30">
        <v>0</v>
      </c>
      <c r="AG6381" s="30">
        <f t="shared" si="698"/>
        <v>0</v>
      </c>
      <c r="AH6381" s="30">
        <v>0</v>
      </c>
      <c r="AI6381" s="30">
        <f>+[1]DEPURADO!G6375</f>
        <v>0</v>
      </c>
      <c r="AJ6381" s="32"/>
      <c r="AK6381" s="33"/>
    </row>
    <row r="6382" spans="1:37" s="34" customFormat="1" hidden="1" x14ac:dyDescent="0.25">
      <c r="A6382" s="23">
        <f t="shared" si="699"/>
        <v>6374</v>
      </c>
      <c r="B6382" s="24" t="s">
        <v>44</v>
      </c>
      <c r="C6382" s="23">
        <f>+[1]DEPURADO!A6376</f>
        <v>0</v>
      </c>
      <c r="D6382" s="23">
        <f>+[1]DEPURADO!B6376</f>
        <v>0</v>
      </c>
      <c r="E6382" s="25">
        <f>+[1]DEPURADO!C6376</f>
        <v>0</v>
      </c>
      <c r="F6382" s="26" t="str">
        <f>+IF([1]DEPURADO!D6376&gt;1,[1]DEPURADO!D6376," ")</f>
        <v xml:space="preserve"> </v>
      </c>
      <c r="G6382" s="27">
        <f>[1]DEPURADO!F6376</f>
        <v>0</v>
      </c>
      <c r="H6382" s="28">
        <v>0</v>
      </c>
      <c r="I6382" s="28">
        <f>+[1]DEPURADO!M6376+[1]DEPURADO!N6376</f>
        <v>0</v>
      </c>
      <c r="J6382" s="28">
        <f>+[1]DEPURADO!R6376</f>
        <v>0</v>
      </c>
      <c r="K6382" s="29">
        <f>+[1]DEPURADO!P6376+[1]DEPURADO!Q6376</f>
        <v>0</v>
      </c>
      <c r="L6382" s="28">
        <v>0</v>
      </c>
      <c r="M6382" s="28">
        <v>0</v>
      </c>
      <c r="N6382" s="28">
        <f t="shared" si="693"/>
        <v>0</v>
      </c>
      <c r="O6382" s="28">
        <f t="shared" si="694"/>
        <v>0</v>
      </c>
      <c r="P6382" s="24">
        <f>IF([1]DEPURADO!H6376&gt;1,0,[1]DEPURADO!B6376)</f>
        <v>0</v>
      </c>
      <c r="Q6382" s="30">
        <f t="shared" si="695"/>
        <v>0</v>
      </c>
      <c r="R6382" s="31">
        <f t="shared" si="696"/>
        <v>0</v>
      </c>
      <c r="S6382" s="31">
        <f>+[1]DEPURADO!J6376</f>
        <v>0</v>
      </c>
      <c r="T6382" s="23" t="s">
        <v>45</v>
      </c>
      <c r="U6382" s="31">
        <f>+[1]DEPURADO!I6376</f>
        <v>0</v>
      </c>
      <c r="V6382" s="30"/>
      <c r="W6382" s="23" t="s">
        <v>45</v>
      </c>
      <c r="X6382" s="31">
        <f>+[1]DEPURADO!K6376+[1]DEPURADO!L6376</f>
        <v>0</v>
      </c>
      <c r="Y6382" s="23" t="s">
        <v>45</v>
      </c>
      <c r="Z6382" s="31">
        <f t="shared" si="697"/>
        <v>0</v>
      </c>
      <c r="AA6382" s="31"/>
      <c r="AB6382" s="31">
        <v>0</v>
      </c>
      <c r="AC6382" s="31">
        <v>0</v>
      </c>
      <c r="AD6382" s="30"/>
      <c r="AE6382" s="30">
        <f>+[1]DEPURADO!K6376</f>
        <v>0</v>
      </c>
      <c r="AF6382" s="30">
        <v>0</v>
      </c>
      <c r="AG6382" s="30">
        <f t="shared" si="698"/>
        <v>0</v>
      </c>
      <c r="AH6382" s="30">
        <v>0</v>
      </c>
      <c r="AI6382" s="30">
        <f>+[1]DEPURADO!G6376</f>
        <v>0</v>
      </c>
      <c r="AJ6382" s="32"/>
      <c r="AK6382" s="33"/>
    </row>
    <row r="6383" spans="1:37" s="34" customFormat="1" hidden="1" x14ac:dyDescent="0.25">
      <c r="A6383" s="23">
        <f t="shared" si="699"/>
        <v>6375</v>
      </c>
      <c r="B6383" s="24" t="s">
        <v>44</v>
      </c>
      <c r="C6383" s="23">
        <f>+[1]DEPURADO!A6377</f>
        <v>0</v>
      </c>
      <c r="D6383" s="23">
        <f>+[1]DEPURADO!B6377</f>
        <v>0</v>
      </c>
      <c r="E6383" s="25">
        <f>+[1]DEPURADO!C6377</f>
        <v>0</v>
      </c>
      <c r="F6383" s="26" t="str">
        <f>+IF([1]DEPURADO!D6377&gt;1,[1]DEPURADO!D6377," ")</f>
        <v xml:space="preserve"> </v>
      </c>
      <c r="G6383" s="27">
        <f>[1]DEPURADO!F6377</f>
        <v>0</v>
      </c>
      <c r="H6383" s="28">
        <v>0</v>
      </c>
      <c r="I6383" s="28">
        <f>+[1]DEPURADO!M6377+[1]DEPURADO!N6377</f>
        <v>0</v>
      </c>
      <c r="J6383" s="28">
        <f>+[1]DEPURADO!R6377</f>
        <v>0</v>
      </c>
      <c r="K6383" s="29">
        <f>+[1]DEPURADO!P6377+[1]DEPURADO!Q6377</f>
        <v>0</v>
      </c>
      <c r="L6383" s="28">
        <v>0</v>
      </c>
      <c r="M6383" s="28">
        <v>0</v>
      </c>
      <c r="N6383" s="28">
        <f t="shared" si="693"/>
        <v>0</v>
      </c>
      <c r="O6383" s="28">
        <f t="shared" si="694"/>
        <v>0</v>
      </c>
      <c r="P6383" s="24">
        <f>IF([1]DEPURADO!H6377&gt;1,0,[1]DEPURADO!B6377)</f>
        <v>0</v>
      </c>
      <c r="Q6383" s="30">
        <f t="shared" si="695"/>
        <v>0</v>
      </c>
      <c r="R6383" s="31">
        <f t="shared" si="696"/>
        <v>0</v>
      </c>
      <c r="S6383" s="31">
        <f>+[1]DEPURADO!J6377</f>
        <v>0</v>
      </c>
      <c r="T6383" s="23" t="s">
        <v>45</v>
      </c>
      <c r="U6383" s="31">
        <f>+[1]DEPURADO!I6377</f>
        <v>0</v>
      </c>
      <c r="V6383" s="30"/>
      <c r="W6383" s="23" t="s">
        <v>45</v>
      </c>
      <c r="X6383" s="31">
        <f>+[1]DEPURADO!K6377+[1]DEPURADO!L6377</f>
        <v>0</v>
      </c>
      <c r="Y6383" s="23" t="s">
        <v>45</v>
      </c>
      <c r="Z6383" s="31">
        <f t="shared" si="697"/>
        <v>0</v>
      </c>
      <c r="AA6383" s="31"/>
      <c r="AB6383" s="31">
        <v>0</v>
      </c>
      <c r="AC6383" s="31">
        <v>0</v>
      </c>
      <c r="AD6383" s="30"/>
      <c r="AE6383" s="30">
        <f>+[1]DEPURADO!K6377</f>
        <v>0</v>
      </c>
      <c r="AF6383" s="30">
        <v>0</v>
      </c>
      <c r="AG6383" s="30">
        <f t="shared" si="698"/>
        <v>0</v>
      </c>
      <c r="AH6383" s="30">
        <v>0</v>
      </c>
      <c r="AI6383" s="30">
        <f>+[1]DEPURADO!G6377</f>
        <v>0</v>
      </c>
      <c r="AJ6383" s="32"/>
      <c r="AK6383" s="33"/>
    </row>
    <row r="6384" spans="1:37" s="34" customFormat="1" hidden="1" x14ac:dyDescent="0.25">
      <c r="A6384" s="23">
        <f t="shared" si="699"/>
        <v>6376</v>
      </c>
      <c r="B6384" s="24" t="s">
        <v>44</v>
      </c>
      <c r="C6384" s="23">
        <f>+[1]DEPURADO!A6378</f>
        <v>0</v>
      </c>
      <c r="D6384" s="23">
        <f>+[1]DEPURADO!B6378</f>
        <v>0</v>
      </c>
      <c r="E6384" s="25">
        <f>+[1]DEPURADO!C6378</f>
        <v>0</v>
      </c>
      <c r="F6384" s="26" t="str">
        <f>+IF([1]DEPURADO!D6378&gt;1,[1]DEPURADO!D6378," ")</f>
        <v xml:space="preserve"> </v>
      </c>
      <c r="G6384" s="27">
        <f>[1]DEPURADO!F6378</f>
        <v>0</v>
      </c>
      <c r="H6384" s="28">
        <v>0</v>
      </c>
      <c r="I6384" s="28">
        <f>+[1]DEPURADO!M6378+[1]DEPURADO!N6378</f>
        <v>0</v>
      </c>
      <c r="J6384" s="28">
        <f>+[1]DEPURADO!R6378</f>
        <v>0</v>
      </c>
      <c r="K6384" s="29">
        <f>+[1]DEPURADO!P6378+[1]DEPURADO!Q6378</f>
        <v>0</v>
      </c>
      <c r="L6384" s="28">
        <v>0</v>
      </c>
      <c r="M6384" s="28">
        <v>0</v>
      </c>
      <c r="N6384" s="28">
        <f t="shared" si="693"/>
        <v>0</v>
      </c>
      <c r="O6384" s="28">
        <f t="shared" si="694"/>
        <v>0</v>
      </c>
      <c r="P6384" s="24">
        <f>IF([1]DEPURADO!H6378&gt;1,0,[1]DEPURADO!B6378)</f>
        <v>0</v>
      </c>
      <c r="Q6384" s="30">
        <f t="shared" si="695"/>
        <v>0</v>
      </c>
      <c r="R6384" s="31">
        <f t="shared" si="696"/>
        <v>0</v>
      </c>
      <c r="S6384" s="31">
        <f>+[1]DEPURADO!J6378</f>
        <v>0</v>
      </c>
      <c r="T6384" s="23" t="s">
        <v>45</v>
      </c>
      <c r="U6384" s="31">
        <f>+[1]DEPURADO!I6378</f>
        <v>0</v>
      </c>
      <c r="V6384" s="30"/>
      <c r="W6384" s="23" t="s">
        <v>45</v>
      </c>
      <c r="X6384" s="31">
        <f>+[1]DEPURADO!K6378+[1]DEPURADO!L6378</f>
        <v>0</v>
      </c>
      <c r="Y6384" s="23" t="s">
        <v>45</v>
      </c>
      <c r="Z6384" s="31">
        <f t="shared" si="697"/>
        <v>0</v>
      </c>
      <c r="AA6384" s="31"/>
      <c r="AB6384" s="31">
        <v>0</v>
      </c>
      <c r="AC6384" s="31">
        <v>0</v>
      </c>
      <c r="AD6384" s="30"/>
      <c r="AE6384" s="30">
        <f>+[1]DEPURADO!K6378</f>
        <v>0</v>
      </c>
      <c r="AF6384" s="30">
        <v>0</v>
      </c>
      <c r="AG6384" s="30">
        <f t="shared" si="698"/>
        <v>0</v>
      </c>
      <c r="AH6384" s="30">
        <v>0</v>
      </c>
      <c r="AI6384" s="30">
        <f>+[1]DEPURADO!G6378</f>
        <v>0</v>
      </c>
      <c r="AJ6384" s="32"/>
      <c r="AK6384" s="33"/>
    </row>
    <row r="6385" spans="1:37" s="34" customFormat="1" hidden="1" x14ac:dyDescent="0.25">
      <c r="A6385" s="23">
        <f t="shared" si="699"/>
        <v>6377</v>
      </c>
      <c r="B6385" s="24" t="s">
        <v>44</v>
      </c>
      <c r="C6385" s="23">
        <f>+[1]DEPURADO!A6379</f>
        <v>0</v>
      </c>
      <c r="D6385" s="23">
        <f>+[1]DEPURADO!B6379</f>
        <v>0</v>
      </c>
      <c r="E6385" s="25">
        <f>+[1]DEPURADO!C6379</f>
        <v>0</v>
      </c>
      <c r="F6385" s="26" t="str">
        <f>+IF([1]DEPURADO!D6379&gt;1,[1]DEPURADO!D6379," ")</f>
        <v xml:space="preserve"> </v>
      </c>
      <c r="G6385" s="27">
        <f>[1]DEPURADO!F6379</f>
        <v>0</v>
      </c>
      <c r="H6385" s="28">
        <v>0</v>
      </c>
      <c r="I6385" s="28">
        <f>+[1]DEPURADO!M6379+[1]DEPURADO!N6379</f>
        <v>0</v>
      </c>
      <c r="J6385" s="28">
        <f>+[1]DEPURADO!R6379</f>
        <v>0</v>
      </c>
      <c r="K6385" s="29">
        <f>+[1]DEPURADO!P6379+[1]DEPURADO!Q6379</f>
        <v>0</v>
      </c>
      <c r="L6385" s="28">
        <v>0</v>
      </c>
      <c r="M6385" s="28">
        <v>0</v>
      </c>
      <c r="N6385" s="28">
        <f t="shared" si="693"/>
        <v>0</v>
      </c>
      <c r="O6385" s="28">
        <f t="shared" si="694"/>
        <v>0</v>
      </c>
      <c r="P6385" s="24">
        <f>IF([1]DEPURADO!H6379&gt;1,0,[1]DEPURADO!B6379)</f>
        <v>0</v>
      </c>
      <c r="Q6385" s="30">
        <f t="shared" si="695"/>
        <v>0</v>
      </c>
      <c r="R6385" s="31">
        <f t="shared" si="696"/>
        <v>0</v>
      </c>
      <c r="S6385" s="31">
        <f>+[1]DEPURADO!J6379</f>
        <v>0</v>
      </c>
      <c r="T6385" s="23" t="s">
        <v>45</v>
      </c>
      <c r="U6385" s="31">
        <f>+[1]DEPURADO!I6379</f>
        <v>0</v>
      </c>
      <c r="V6385" s="30"/>
      <c r="W6385" s="23" t="s">
        <v>45</v>
      </c>
      <c r="X6385" s="31">
        <f>+[1]DEPURADO!K6379+[1]DEPURADO!L6379</f>
        <v>0</v>
      </c>
      <c r="Y6385" s="23" t="s">
        <v>45</v>
      </c>
      <c r="Z6385" s="31">
        <f t="shared" si="697"/>
        <v>0</v>
      </c>
      <c r="AA6385" s="31"/>
      <c r="AB6385" s="31">
        <v>0</v>
      </c>
      <c r="AC6385" s="31">
        <v>0</v>
      </c>
      <c r="AD6385" s="30"/>
      <c r="AE6385" s="30">
        <f>+[1]DEPURADO!K6379</f>
        <v>0</v>
      </c>
      <c r="AF6385" s="30">
        <v>0</v>
      </c>
      <c r="AG6385" s="30">
        <f t="shared" si="698"/>
        <v>0</v>
      </c>
      <c r="AH6385" s="30">
        <v>0</v>
      </c>
      <c r="AI6385" s="30">
        <f>+[1]DEPURADO!G6379</f>
        <v>0</v>
      </c>
      <c r="AJ6385" s="32"/>
      <c r="AK6385" s="33"/>
    </row>
    <row r="6386" spans="1:37" s="34" customFormat="1" hidden="1" x14ac:dyDescent="0.25">
      <c r="A6386" s="23">
        <f t="shared" si="699"/>
        <v>6378</v>
      </c>
      <c r="B6386" s="24" t="s">
        <v>44</v>
      </c>
      <c r="C6386" s="23">
        <f>+[1]DEPURADO!A6380</f>
        <v>0</v>
      </c>
      <c r="D6386" s="23">
        <f>+[1]DEPURADO!B6380</f>
        <v>0</v>
      </c>
      <c r="E6386" s="25">
        <f>+[1]DEPURADO!C6380</f>
        <v>0</v>
      </c>
      <c r="F6386" s="26" t="str">
        <f>+IF([1]DEPURADO!D6380&gt;1,[1]DEPURADO!D6380," ")</f>
        <v xml:space="preserve"> </v>
      </c>
      <c r="G6386" s="27">
        <f>[1]DEPURADO!F6380</f>
        <v>0</v>
      </c>
      <c r="H6386" s="28">
        <v>0</v>
      </c>
      <c r="I6386" s="28">
        <f>+[1]DEPURADO!M6380+[1]DEPURADO!N6380</f>
        <v>0</v>
      </c>
      <c r="J6386" s="28">
        <f>+[1]DEPURADO!R6380</f>
        <v>0</v>
      </c>
      <c r="K6386" s="29">
        <f>+[1]DEPURADO!P6380+[1]DEPURADO!Q6380</f>
        <v>0</v>
      </c>
      <c r="L6386" s="28">
        <v>0</v>
      </c>
      <c r="M6386" s="28">
        <v>0</v>
      </c>
      <c r="N6386" s="28">
        <f t="shared" si="693"/>
        <v>0</v>
      </c>
      <c r="O6386" s="28">
        <f t="shared" si="694"/>
        <v>0</v>
      </c>
      <c r="P6386" s="24">
        <f>IF([1]DEPURADO!H6380&gt;1,0,[1]DEPURADO!B6380)</f>
        <v>0</v>
      </c>
      <c r="Q6386" s="30">
        <f t="shared" si="695"/>
        <v>0</v>
      </c>
      <c r="R6386" s="31">
        <f t="shared" si="696"/>
        <v>0</v>
      </c>
      <c r="S6386" s="31">
        <f>+[1]DEPURADO!J6380</f>
        <v>0</v>
      </c>
      <c r="T6386" s="23" t="s">
        <v>45</v>
      </c>
      <c r="U6386" s="31">
        <f>+[1]DEPURADO!I6380</f>
        <v>0</v>
      </c>
      <c r="V6386" s="30"/>
      <c r="W6386" s="23" t="s">
        <v>45</v>
      </c>
      <c r="X6386" s="31">
        <f>+[1]DEPURADO!K6380+[1]DEPURADO!L6380</f>
        <v>0</v>
      </c>
      <c r="Y6386" s="23" t="s">
        <v>45</v>
      </c>
      <c r="Z6386" s="31">
        <f t="shared" si="697"/>
        <v>0</v>
      </c>
      <c r="AA6386" s="31"/>
      <c r="AB6386" s="31">
        <v>0</v>
      </c>
      <c r="AC6386" s="31">
        <v>0</v>
      </c>
      <c r="AD6386" s="30"/>
      <c r="AE6386" s="30">
        <f>+[1]DEPURADO!K6380</f>
        <v>0</v>
      </c>
      <c r="AF6386" s="30">
        <v>0</v>
      </c>
      <c r="AG6386" s="30">
        <f t="shared" si="698"/>
        <v>0</v>
      </c>
      <c r="AH6386" s="30">
        <v>0</v>
      </c>
      <c r="AI6386" s="30">
        <f>+[1]DEPURADO!G6380</f>
        <v>0</v>
      </c>
      <c r="AJ6386" s="32"/>
      <c r="AK6386" s="33"/>
    </row>
    <row r="6387" spans="1:37" s="34" customFormat="1" hidden="1" x14ac:dyDescent="0.25">
      <c r="A6387" s="23">
        <f t="shared" si="699"/>
        <v>6379</v>
      </c>
      <c r="B6387" s="24" t="s">
        <v>44</v>
      </c>
      <c r="C6387" s="23">
        <f>+[1]DEPURADO!A6381</f>
        <v>0</v>
      </c>
      <c r="D6387" s="23">
        <f>+[1]DEPURADO!B6381</f>
        <v>0</v>
      </c>
      <c r="E6387" s="25">
        <f>+[1]DEPURADO!C6381</f>
        <v>0</v>
      </c>
      <c r="F6387" s="26" t="str">
        <f>+IF([1]DEPURADO!D6381&gt;1,[1]DEPURADO!D6381," ")</f>
        <v xml:space="preserve"> </v>
      </c>
      <c r="G6387" s="27">
        <f>[1]DEPURADO!F6381</f>
        <v>0</v>
      </c>
      <c r="H6387" s="28">
        <v>0</v>
      </c>
      <c r="I6387" s="28">
        <f>+[1]DEPURADO!M6381+[1]DEPURADO!N6381</f>
        <v>0</v>
      </c>
      <c r="J6387" s="28">
        <f>+[1]DEPURADO!R6381</f>
        <v>0</v>
      </c>
      <c r="K6387" s="29">
        <f>+[1]DEPURADO!P6381+[1]DEPURADO!Q6381</f>
        <v>0</v>
      </c>
      <c r="L6387" s="28">
        <v>0</v>
      </c>
      <c r="M6387" s="28">
        <v>0</v>
      </c>
      <c r="N6387" s="28">
        <f t="shared" si="693"/>
        <v>0</v>
      </c>
      <c r="O6387" s="28">
        <f t="shared" si="694"/>
        <v>0</v>
      </c>
      <c r="P6387" s="24">
        <f>IF([1]DEPURADO!H6381&gt;1,0,[1]DEPURADO!B6381)</f>
        <v>0</v>
      </c>
      <c r="Q6387" s="30">
        <f t="shared" si="695"/>
        <v>0</v>
      </c>
      <c r="R6387" s="31">
        <f t="shared" si="696"/>
        <v>0</v>
      </c>
      <c r="S6387" s="31">
        <f>+[1]DEPURADO!J6381</f>
        <v>0</v>
      </c>
      <c r="T6387" s="23" t="s">
        <v>45</v>
      </c>
      <c r="U6387" s="31">
        <f>+[1]DEPURADO!I6381</f>
        <v>0</v>
      </c>
      <c r="V6387" s="30"/>
      <c r="W6387" s="23" t="s">
        <v>45</v>
      </c>
      <c r="X6387" s="31">
        <f>+[1]DEPURADO!K6381+[1]DEPURADO!L6381</f>
        <v>0</v>
      </c>
      <c r="Y6387" s="23" t="s">
        <v>45</v>
      </c>
      <c r="Z6387" s="31">
        <f t="shared" si="697"/>
        <v>0</v>
      </c>
      <c r="AA6387" s="31"/>
      <c r="AB6387" s="31">
        <v>0</v>
      </c>
      <c r="AC6387" s="31">
        <v>0</v>
      </c>
      <c r="AD6387" s="30"/>
      <c r="AE6387" s="30">
        <f>+[1]DEPURADO!K6381</f>
        <v>0</v>
      </c>
      <c r="AF6387" s="30">
        <v>0</v>
      </c>
      <c r="AG6387" s="30">
        <f t="shared" si="698"/>
        <v>0</v>
      </c>
      <c r="AH6387" s="30">
        <v>0</v>
      </c>
      <c r="AI6387" s="30">
        <f>+[1]DEPURADO!G6381</f>
        <v>0</v>
      </c>
      <c r="AJ6387" s="32"/>
      <c r="AK6387" s="33"/>
    </row>
    <row r="6388" spans="1:37" s="34" customFormat="1" hidden="1" x14ac:dyDescent="0.25">
      <c r="A6388" s="23">
        <f t="shared" si="699"/>
        <v>6380</v>
      </c>
      <c r="B6388" s="24" t="s">
        <v>44</v>
      </c>
      <c r="C6388" s="23">
        <f>+[1]DEPURADO!A6382</f>
        <v>0</v>
      </c>
      <c r="D6388" s="23">
        <f>+[1]DEPURADO!B6382</f>
        <v>0</v>
      </c>
      <c r="E6388" s="25">
        <f>+[1]DEPURADO!C6382</f>
        <v>0</v>
      </c>
      <c r="F6388" s="26" t="str">
        <f>+IF([1]DEPURADO!D6382&gt;1,[1]DEPURADO!D6382," ")</f>
        <v xml:space="preserve"> </v>
      </c>
      <c r="G6388" s="27">
        <f>[1]DEPURADO!F6382</f>
        <v>0</v>
      </c>
      <c r="H6388" s="28">
        <v>0</v>
      </c>
      <c r="I6388" s="28">
        <f>+[1]DEPURADO!M6382+[1]DEPURADO!N6382</f>
        <v>0</v>
      </c>
      <c r="J6388" s="28">
        <f>+[1]DEPURADO!R6382</f>
        <v>0</v>
      </c>
      <c r="K6388" s="29">
        <f>+[1]DEPURADO!P6382+[1]DEPURADO!Q6382</f>
        <v>0</v>
      </c>
      <c r="L6388" s="28">
        <v>0</v>
      </c>
      <c r="M6388" s="28">
        <v>0</v>
      </c>
      <c r="N6388" s="28">
        <f t="shared" si="693"/>
        <v>0</v>
      </c>
      <c r="O6388" s="28">
        <f t="shared" si="694"/>
        <v>0</v>
      </c>
      <c r="P6388" s="24">
        <f>IF([1]DEPURADO!H6382&gt;1,0,[1]DEPURADO!B6382)</f>
        <v>0</v>
      </c>
      <c r="Q6388" s="30">
        <f t="shared" si="695"/>
        <v>0</v>
      </c>
      <c r="R6388" s="31">
        <f t="shared" si="696"/>
        <v>0</v>
      </c>
      <c r="S6388" s="31">
        <f>+[1]DEPURADO!J6382</f>
        <v>0</v>
      </c>
      <c r="T6388" s="23" t="s">
        <v>45</v>
      </c>
      <c r="U6388" s="31">
        <f>+[1]DEPURADO!I6382</f>
        <v>0</v>
      </c>
      <c r="V6388" s="30"/>
      <c r="W6388" s="23" t="s">
        <v>45</v>
      </c>
      <c r="X6388" s="31">
        <f>+[1]DEPURADO!K6382+[1]DEPURADO!L6382</f>
        <v>0</v>
      </c>
      <c r="Y6388" s="23" t="s">
        <v>45</v>
      </c>
      <c r="Z6388" s="31">
        <f t="shared" si="697"/>
        <v>0</v>
      </c>
      <c r="AA6388" s="31"/>
      <c r="AB6388" s="31">
        <v>0</v>
      </c>
      <c r="AC6388" s="31">
        <v>0</v>
      </c>
      <c r="AD6388" s="30"/>
      <c r="AE6388" s="30">
        <f>+[1]DEPURADO!K6382</f>
        <v>0</v>
      </c>
      <c r="AF6388" s="30">
        <v>0</v>
      </c>
      <c r="AG6388" s="30">
        <f t="shared" si="698"/>
        <v>0</v>
      </c>
      <c r="AH6388" s="30">
        <v>0</v>
      </c>
      <c r="AI6388" s="30">
        <f>+[1]DEPURADO!G6382</f>
        <v>0</v>
      </c>
      <c r="AJ6388" s="32"/>
      <c r="AK6388" s="33"/>
    </row>
    <row r="6389" spans="1:37" s="34" customFormat="1" hidden="1" x14ac:dyDescent="0.25">
      <c r="A6389" s="23">
        <f t="shared" si="699"/>
        <v>6381</v>
      </c>
      <c r="B6389" s="24" t="s">
        <v>44</v>
      </c>
      <c r="C6389" s="23">
        <f>+[1]DEPURADO!A6383</f>
        <v>0</v>
      </c>
      <c r="D6389" s="23">
        <f>+[1]DEPURADO!B6383</f>
        <v>0</v>
      </c>
      <c r="E6389" s="25">
        <f>+[1]DEPURADO!C6383</f>
        <v>0</v>
      </c>
      <c r="F6389" s="26" t="str">
        <f>+IF([1]DEPURADO!D6383&gt;1,[1]DEPURADO!D6383," ")</f>
        <v xml:space="preserve"> </v>
      </c>
      <c r="G6389" s="27">
        <f>[1]DEPURADO!F6383</f>
        <v>0</v>
      </c>
      <c r="H6389" s="28">
        <v>0</v>
      </c>
      <c r="I6389" s="28">
        <f>+[1]DEPURADO!M6383+[1]DEPURADO!N6383</f>
        <v>0</v>
      </c>
      <c r="J6389" s="28">
        <f>+[1]DEPURADO!R6383</f>
        <v>0</v>
      </c>
      <c r="K6389" s="29">
        <f>+[1]DEPURADO!P6383+[1]DEPURADO!Q6383</f>
        <v>0</v>
      </c>
      <c r="L6389" s="28">
        <v>0</v>
      </c>
      <c r="M6389" s="28">
        <v>0</v>
      </c>
      <c r="N6389" s="28">
        <f t="shared" si="693"/>
        <v>0</v>
      </c>
      <c r="O6389" s="28">
        <f t="shared" si="694"/>
        <v>0</v>
      </c>
      <c r="P6389" s="24">
        <f>IF([1]DEPURADO!H6383&gt;1,0,[1]DEPURADO!B6383)</f>
        <v>0</v>
      </c>
      <c r="Q6389" s="30">
        <f t="shared" si="695"/>
        <v>0</v>
      </c>
      <c r="R6389" s="31">
        <f t="shared" si="696"/>
        <v>0</v>
      </c>
      <c r="S6389" s="31">
        <f>+[1]DEPURADO!J6383</f>
        <v>0</v>
      </c>
      <c r="T6389" s="23" t="s">
        <v>45</v>
      </c>
      <c r="U6389" s="31">
        <f>+[1]DEPURADO!I6383</f>
        <v>0</v>
      </c>
      <c r="V6389" s="30"/>
      <c r="W6389" s="23" t="s">
        <v>45</v>
      </c>
      <c r="X6389" s="31">
        <f>+[1]DEPURADO!K6383+[1]DEPURADO!L6383</f>
        <v>0</v>
      </c>
      <c r="Y6389" s="23" t="s">
        <v>45</v>
      </c>
      <c r="Z6389" s="31">
        <f t="shared" si="697"/>
        <v>0</v>
      </c>
      <c r="AA6389" s="31"/>
      <c r="AB6389" s="31">
        <v>0</v>
      </c>
      <c r="AC6389" s="31">
        <v>0</v>
      </c>
      <c r="AD6389" s="30"/>
      <c r="AE6389" s="30">
        <f>+[1]DEPURADO!K6383</f>
        <v>0</v>
      </c>
      <c r="AF6389" s="30">
        <v>0</v>
      </c>
      <c r="AG6389" s="30">
        <f t="shared" si="698"/>
        <v>0</v>
      </c>
      <c r="AH6389" s="30">
        <v>0</v>
      </c>
      <c r="AI6389" s="30">
        <f>+[1]DEPURADO!G6383</f>
        <v>0</v>
      </c>
      <c r="AJ6389" s="32"/>
      <c r="AK6389" s="33"/>
    </row>
    <row r="6390" spans="1:37" s="34" customFormat="1" hidden="1" x14ac:dyDescent="0.25">
      <c r="A6390" s="23">
        <f t="shared" si="699"/>
        <v>6382</v>
      </c>
      <c r="B6390" s="24" t="s">
        <v>44</v>
      </c>
      <c r="C6390" s="23">
        <f>+[1]DEPURADO!A6384</f>
        <v>0</v>
      </c>
      <c r="D6390" s="23">
        <f>+[1]DEPURADO!B6384</f>
        <v>0</v>
      </c>
      <c r="E6390" s="25">
        <f>+[1]DEPURADO!C6384</f>
        <v>0</v>
      </c>
      <c r="F6390" s="26" t="str">
        <f>+IF([1]DEPURADO!D6384&gt;1,[1]DEPURADO!D6384," ")</f>
        <v xml:space="preserve"> </v>
      </c>
      <c r="G6390" s="27">
        <f>[1]DEPURADO!F6384</f>
        <v>0</v>
      </c>
      <c r="H6390" s="28">
        <v>0</v>
      </c>
      <c r="I6390" s="28">
        <f>+[1]DEPURADO!M6384+[1]DEPURADO!N6384</f>
        <v>0</v>
      </c>
      <c r="J6390" s="28">
        <f>+[1]DEPURADO!R6384</f>
        <v>0</v>
      </c>
      <c r="K6390" s="29">
        <f>+[1]DEPURADO!P6384+[1]DEPURADO!Q6384</f>
        <v>0</v>
      </c>
      <c r="L6390" s="28">
        <v>0</v>
      </c>
      <c r="M6390" s="28">
        <v>0</v>
      </c>
      <c r="N6390" s="28">
        <f t="shared" si="693"/>
        <v>0</v>
      </c>
      <c r="O6390" s="28">
        <f t="shared" si="694"/>
        <v>0</v>
      </c>
      <c r="P6390" s="24">
        <f>IF([1]DEPURADO!H6384&gt;1,0,[1]DEPURADO!B6384)</f>
        <v>0</v>
      </c>
      <c r="Q6390" s="30">
        <f t="shared" si="695"/>
        <v>0</v>
      </c>
      <c r="R6390" s="31">
        <f t="shared" si="696"/>
        <v>0</v>
      </c>
      <c r="S6390" s="31">
        <f>+[1]DEPURADO!J6384</f>
        <v>0</v>
      </c>
      <c r="T6390" s="23" t="s">
        <v>45</v>
      </c>
      <c r="U6390" s="31">
        <f>+[1]DEPURADO!I6384</f>
        <v>0</v>
      </c>
      <c r="V6390" s="30"/>
      <c r="W6390" s="23" t="s">
        <v>45</v>
      </c>
      <c r="X6390" s="31">
        <f>+[1]DEPURADO!K6384+[1]DEPURADO!L6384</f>
        <v>0</v>
      </c>
      <c r="Y6390" s="23" t="s">
        <v>45</v>
      </c>
      <c r="Z6390" s="31">
        <f t="shared" si="697"/>
        <v>0</v>
      </c>
      <c r="AA6390" s="31"/>
      <c r="AB6390" s="31">
        <v>0</v>
      </c>
      <c r="AC6390" s="31">
        <v>0</v>
      </c>
      <c r="AD6390" s="30"/>
      <c r="AE6390" s="30">
        <f>+[1]DEPURADO!K6384</f>
        <v>0</v>
      </c>
      <c r="AF6390" s="30">
        <v>0</v>
      </c>
      <c r="AG6390" s="30">
        <f t="shared" si="698"/>
        <v>0</v>
      </c>
      <c r="AH6390" s="30">
        <v>0</v>
      </c>
      <c r="AI6390" s="30">
        <f>+[1]DEPURADO!G6384</f>
        <v>0</v>
      </c>
      <c r="AJ6390" s="32"/>
      <c r="AK6390" s="33"/>
    </row>
    <row r="6391" spans="1:37" s="34" customFormat="1" hidden="1" x14ac:dyDescent="0.25">
      <c r="A6391" s="23">
        <f t="shared" si="699"/>
        <v>6383</v>
      </c>
      <c r="B6391" s="24" t="s">
        <v>44</v>
      </c>
      <c r="C6391" s="23">
        <f>+[1]DEPURADO!A6385</f>
        <v>0</v>
      </c>
      <c r="D6391" s="23">
        <f>+[1]DEPURADO!B6385</f>
        <v>0</v>
      </c>
      <c r="E6391" s="25">
        <f>+[1]DEPURADO!C6385</f>
        <v>0</v>
      </c>
      <c r="F6391" s="26" t="str">
        <f>+IF([1]DEPURADO!D6385&gt;1,[1]DEPURADO!D6385," ")</f>
        <v xml:space="preserve"> </v>
      </c>
      <c r="G6391" s="27">
        <f>[1]DEPURADO!F6385</f>
        <v>0</v>
      </c>
      <c r="H6391" s="28">
        <v>0</v>
      </c>
      <c r="I6391" s="28">
        <f>+[1]DEPURADO!M6385+[1]DEPURADO!N6385</f>
        <v>0</v>
      </c>
      <c r="J6391" s="28">
        <f>+[1]DEPURADO!R6385</f>
        <v>0</v>
      </c>
      <c r="K6391" s="29">
        <f>+[1]DEPURADO!P6385+[1]DEPURADO!Q6385</f>
        <v>0</v>
      </c>
      <c r="L6391" s="28">
        <v>0</v>
      </c>
      <c r="M6391" s="28">
        <v>0</v>
      </c>
      <c r="N6391" s="28">
        <f t="shared" si="693"/>
        <v>0</v>
      </c>
      <c r="O6391" s="28">
        <f t="shared" si="694"/>
        <v>0</v>
      </c>
      <c r="P6391" s="24">
        <f>IF([1]DEPURADO!H6385&gt;1,0,[1]DEPURADO!B6385)</f>
        <v>0</v>
      </c>
      <c r="Q6391" s="30">
        <f t="shared" si="695"/>
        <v>0</v>
      </c>
      <c r="R6391" s="31">
        <f t="shared" si="696"/>
        <v>0</v>
      </c>
      <c r="S6391" s="31">
        <f>+[1]DEPURADO!J6385</f>
        <v>0</v>
      </c>
      <c r="T6391" s="23" t="s">
        <v>45</v>
      </c>
      <c r="U6391" s="31">
        <f>+[1]DEPURADO!I6385</f>
        <v>0</v>
      </c>
      <c r="V6391" s="30"/>
      <c r="W6391" s="23" t="s">
        <v>45</v>
      </c>
      <c r="X6391" s="31">
        <f>+[1]DEPURADO!K6385+[1]DEPURADO!L6385</f>
        <v>0</v>
      </c>
      <c r="Y6391" s="23" t="s">
        <v>45</v>
      </c>
      <c r="Z6391" s="31">
        <f t="shared" si="697"/>
        <v>0</v>
      </c>
      <c r="AA6391" s="31"/>
      <c r="AB6391" s="31">
        <v>0</v>
      </c>
      <c r="AC6391" s="31">
        <v>0</v>
      </c>
      <c r="AD6391" s="30"/>
      <c r="AE6391" s="30">
        <f>+[1]DEPURADO!K6385</f>
        <v>0</v>
      </c>
      <c r="AF6391" s="30">
        <v>0</v>
      </c>
      <c r="AG6391" s="30">
        <f t="shared" si="698"/>
        <v>0</v>
      </c>
      <c r="AH6391" s="30">
        <v>0</v>
      </c>
      <c r="AI6391" s="30">
        <f>+[1]DEPURADO!G6385</f>
        <v>0</v>
      </c>
      <c r="AJ6391" s="32"/>
      <c r="AK6391" s="33"/>
    </row>
    <row r="6392" spans="1:37" s="34" customFormat="1" hidden="1" x14ac:dyDescent="0.25">
      <c r="A6392" s="23">
        <f t="shared" si="699"/>
        <v>6384</v>
      </c>
      <c r="B6392" s="24" t="s">
        <v>44</v>
      </c>
      <c r="C6392" s="23">
        <f>+[1]DEPURADO!A6386</f>
        <v>0</v>
      </c>
      <c r="D6392" s="23">
        <f>+[1]DEPURADO!B6386</f>
        <v>0</v>
      </c>
      <c r="E6392" s="25">
        <f>+[1]DEPURADO!C6386</f>
        <v>0</v>
      </c>
      <c r="F6392" s="26" t="str">
        <f>+IF([1]DEPURADO!D6386&gt;1,[1]DEPURADO!D6386," ")</f>
        <v xml:space="preserve"> </v>
      </c>
      <c r="G6392" s="27">
        <f>[1]DEPURADO!F6386</f>
        <v>0</v>
      </c>
      <c r="H6392" s="28">
        <v>0</v>
      </c>
      <c r="I6392" s="28">
        <f>+[1]DEPURADO!M6386+[1]DEPURADO!N6386</f>
        <v>0</v>
      </c>
      <c r="J6392" s="28">
        <f>+[1]DEPURADO!R6386</f>
        <v>0</v>
      </c>
      <c r="K6392" s="29">
        <f>+[1]DEPURADO!P6386+[1]DEPURADO!Q6386</f>
        <v>0</v>
      </c>
      <c r="L6392" s="28">
        <v>0</v>
      </c>
      <c r="M6392" s="28">
        <v>0</v>
      </c>
      <c r="N6392" s="28">
        <f t="shared" si="693"/>
        <v>0</v>
      </c>
      <c r="O6392" s="28">
        <f t="shared" si="694"/>
        <v>0</v>
      </c>
      <c r="P6392" s="24">
        <f>IF([1]DEPURADO!H6386&gt;1,0,[1]DEPURADO!B6386)</f>
        <v>0</v>
      </c>
      <c r="Q6392" s="30">
        <f t="shared" si="695"/>
        <v>0</v>
      </c>
      <c r="R6392" s="31">
        <f t="shared" si="696"/>
        <v>0</v>
      </c>
      <c r="S6392" s="31">
        <f>+[1]DEPURADO!J6386</f>
        <v>0</v>
      </c>
      <c r="T6392" s="23" t="s">
        <v>45</v>
      </c>
      <c r="U6392" s="31">
        <f>+[1]DEPURADO!I6386</f>
        <v>0</v>
      </c>
      <c r="V6392" s="30"/>
      <c r="W6392" s="23" t="s">
        <v>45</v>
      </c>
      <c r="X6392" s="31">
        <f>+[1]DEPURADO!K6386+[1]DEPURADO!L6386</f>
        <v>0</v>
      </c>
      <c r="Y6392" s="23" t="s">
        <v>45</v>
      </c>
      <c r="Z6392" s="31">
        <f t="shared" si="697"/>
        <v>0</v>
      </c>
      <c r="AA6392" s="31"/>
      <c r="AB6392" s="31">
        <v>0</v>
      </c>
      <c r="AC6392" s="31">
        <v>0</v>
      </c>
      <c r="AD6392" s="30"/>
      <c r="AE6392" s="30">
        <f>+[1]DEPURADO!K6386</f>
        <v>0</v>
      </c>
      <c r="AF6392" s="30">
        <v>0</v>
      </c>
      <c r="AG6392" s="30">
        <f t="shared" si="698"/>
        <v>0</v>
      </c>
      <c r="AH6392" s="30">
        <v>0</v>
      </c>
      <c r="AI6392" s="30">
        <f>+[1]DEPURADO!G6386</f>
        <v>0</v>
      </c>
      <c r="AJ6392" s="32"/>
      <c r="AK6392" s="33"/>
    </row>
    <row r="6393" spans="1:37" s="34" customFormat="1" hidden="1" x14ac:dyDescent="0.25">
      <c r="A6393" s="23">
        <f t="shared" si="699"/>
        <v>6385</v>
      </c>
      <c r="B6393" s="24" t="s">
        <v>44</v>
      </c>
      <c r="C6393" s="23">
        <f>+[1]DEPURADO!A6387</f>
        <v>0</v>
      </c>
      <c r="D6393" s="23">
        <f>+[1]DEPURADO!B6387</f>
        <v>0</v>
      </c>
      <c r="E6393" s="25">
        <f>+[1]DEPURADO!C6387</f>
        <v>0</v>
      </c>
      <c r="F6393" s="26" t="str">
        <f>+IF([1]DEPURADO!D6387&gt;1,[1]DEPURADO!D6387," ")</f>
        <v xml:space="preserve"> </v>
      </c>
      <c r="G6393" s="27">
        <f>[1]DEPURADO!F6387</f>
        <v>0</v>
      </c>
      <c r="H6393" s="28">
        <v>0</v>
      </c>
      <c r="I6393" s="28">
        <f>+[1]DEPURADO!M6387+[1]DEPURADO!N6387</f>
        <v>0</v>
      </c>
      <c r="J6393" s="28">
        <f>+[1]DEPURADO!R6387</f>
        <v>0</v>
      </c>
      <c r="K6393" s="29">
        <f>+[1]DEPURADO!P6387+[1]DEPURADO!Q6387</f>
        <v>0</v>
      </c>
      <c r="L6393" s="28">
        <v>0</v>
      </c>
      <c r="M6393" s="28">
        <v>0</v>
      </c>
      <c r="N6393" s="28">
        <f t="shared" si="693"/>
        <v>0</v>
      </c>
      <c r="O6393" s="28">
        <f t="shared" si="694"/>
        <v>0</v>
      </c>
      <c r="P6393" s="24">
        <f>IF([1]DEPURADO!H6387&gt;1,0,[1]DEPURADO!B6387)</f>
        <v>0</v>
      </c>
      <c r="Q6393" s="30">
        <f t="shared" si="695"/>
        <v>0</v>
      </c>
      <c r="R6393" s="31">
        <f t="shared" si="696"/>
        <v>0</v>
      </c>
      <c r="S6393" s="31">
        <f>+[1]DEPURADO!J6387</f>
        <v>0</v>
      </c>
      <c r="T6393" s="23" t="s">
        <v>45</v>
      </c>
      <c r="U6393" s="31">
        <f>+[1]DEPURADO!I6387</f>
        <v>0</v>
      </c>
      <c r="V6393" s="30"/>
      <c r="W6393" s="23" t="s">
        <v>45</v>
      </c>
      <c r="X6393" s="31">
        <f>+[1]DEPURADO!K6387+[1]DEPURADO!L6387</f>
        <v>0</v>
      </c>
      <c r="Y6393" s="23" t="s">
        <v>45</v>
      </c>
      <c r="Z6393" s="31">
        <f t="shared" si="697"/>
        <v>0</v>
      </c>
      <c r="AA6393" s="31"/>
      <c r="AB6393" s="31">
        <v>0</v>
      </c>
      <c r="AC6393" s="31">
        <v>0</v>
      </c>
      <c r="AD6393" s="30"/>
      <c r="AE6393" s="30">
        <f>+[1]DEPURADO!K6387</f>
        <v>0</v>
      </c>
      <c r="AF6393" s="30">
        <v>0</v>
      </c>
      <c r="AG6393" s="30">
        <f t="shared" si="698"/>
        <v>0</v>
      </c>
      <c r="AH6393" s="30">
        <v>0</v>
      </c>
      <c r="AI6393" s="30">
        <f>+[1]DEPURADO!G6387</f>
        <v>0</v>
      </c>
      <c r="AJ6393" s="32"/>
      <c r="AK6393" s="33"/>
    </row>
    <row r="6394" spans="1:37" s="34" customFormat="1" hidden="1" x14ac:dyDescent="0.25">
      <c r="A6394" s="23">
        <f t="shared" si="699"/>
        <v>6386</v>
      </c>
      <c r="B6394" s="24" t="s">
        <v>44</v>
      </c>
      <c r="C6394" s="23">
        <f>+[1]DEPURADO!A6388</f>
        <v>0</v>
      </c>
      <c r="D6394" s="23">
        <f>+[1]DEPURADO!B6388</f>
        <v>0</v>
      </c>
      <c r="E6394" s="25">
        <f>+[1]DEPURADO!C6388</f>
        <v>0</v>
      </c>
      <c r="F6394" s="26" t="str">
        <f>+IF([1]DEPURADO!D6388&gt;1,[1]DEPURADO!D6388," ")</f>
        <v xml:space="preserve"> </v>
      </c>
      <c r="G6394" s="27">
        <f>[1]DEPURADO!F6388</f>
        <v>0</v>
      </c>
      <c r="H6394" s="28">
        <v>0</v>
      </c>
      <c r="I6394" s="28">
        <f>+[1]DEPURADO!M6388+[1]DEPURADO!N6388</f>
        <v>0</v>
      </c>
      <c r="J6394" s="28">
        <f>+[1]DEPURADO!R6388</f>
        <v>0</v>
      </c>
      <c r="K6394" s="29">
        <f>+[1]DEPURADO!P6388+[1]DEPURADO!Q6388</f>
        <v>0</v>
      </c>
      <c r="L6394" s="28">
        <v>0</v>
      </c>
      <c r="M6394" s="28">
        <v>0</v>
      </c>
      <c r="N6394" s="28">
        <f t="shared" si="693"/>
        <v>0</v>
      </c>
      <c r="O6394" s="28">
        <f t="shared" si="694"/>
        <v>0</v>
      </c>
      <c r="P6394" s="24">
        <f>IF([1]DEPURADO!H6388&gt;1,0,[1]DEPURADO!B6388)</f>
        <v>0</v>
      </c>
      <c r="Q6394" s="30">
        <f t="shared" si="695"/>
        <v>0</v>
      </c>
      <c r="R6394" s="31">
        <f t="shared" si="696"/>
        <v>0</v>
      </c>
      <c r="S6394" s="31">
        <f>+[1]DEPURADO!J6388</f>
        <v>0</v>
      </c>
      <c r="T6394" s="23" t="s">
        <v>45</v>
      </c>
      <c r="U6394" s="31">
        <f>+[1]DEPURADO!I6388</f>
        <v>0</v>
      </c>
      <c r="V6394" s="30"/>
      <c r="W6394" s="23" t="s">
        <v>45</v>
      </c>
      <c r="X6394" s="31">
        <f>+[1]DEPURADO!K6388+[1]DEPURADO!L6388</f>
        <v>0</v>
      </c>
      <c r="Y6394" s="23" t="s">
        <v>45</v>
      </c>
      <c r="Z6394" s="31">
        <f t="shared" si="697"/>
        <v>0</v>
      </c>
      <c r="AA6394" s="31"/>
      <c r="AB6394" s="31">
        <v>0</v>
      </c>
      <c r="AC6394" s="31">
        <v>0</v>
      </c>
      <c r="AD6394" s="30"/>
      <c r="AE6394" s="30">
        <f>+[1]DEPURADO!K6388</f>
        <v>0</v>
      </c>
      <c r="AF6394" s="30">
        <v>0</v>
      </c>
      <c r="AG6394" s="30">
        <f t="shared" si="698"/>
        <v>0</v>
      </c>
      <c r="AH6394" s="30">
        <v>0</v>
      </c>
      <c r="AI6394" s="30">
        <f>+[1]DEPURADO!G6388</f>
        <v>0</v>
      </c>
      <c r="AJ6394" s="32"/>
      <c r="AK6394" s="33"/>
    </row>
    <row r="6395" spans="1:37" s="34" customFormat="1" hidden="1" x14ac:dyDescent="0.25">
      <c r="A6395" s="23">
        <f t="shared" si="699"/>
        <v>6387</v>
      </c>
      <c r="B6395" s="24" t="s">
        <v>44</v>
      </c>
      <c r="C6395" s="23">
        <f>+[1]DEPURADO!A6389</f>
        <v>0</v>
      </c>
      <c r="D6395" s="23">
        <f>+[1]DEPURADO!B6389</f>
        <v>0</v>
      </c>
      <c r="E6395" s="25">
        <f>+[1]DEPURADO!C6389</f>
        <v>0</v>
      </c>
      <c r="F6395" s="26" t="str">
        <f>+IF([1]DEPURADO!D6389&gt;1,[1]DEPURADO!D6389," ")</f>
        <v xml:space="preserve"> </v>
      </c>
      <c r="G6395" s="27">
        <f>[1]DEPURADO!F6389</f>
        <v>0</v>
      </c>
      <c r="H6395" s="28">
        <v>0</v>
      </c>
      <c r="I6395" s="28">
        <f>+[1]DEPURADO!M6389+[1]DEPURADO!N6389</f>
        <v>0</v>
      </c>
      <c r="J6395" s="28">
        <f>+[1]DEPURADO!R6389</f>
        <v>0</v>
      </c>
      <c r="K6395" s="29">
        <f>+[1]DEPURADO!P6389+[1]DEPURADO!Q6389</f>
        <v>0</v>
      </c>
      <c r="L6395" s="28">
        <v>0</v>
      </c>
      <c r="M6395" s="28">
        <v>0</v>
      </c>
      <c r="N6395" s="28">
        <f t="shared" si="693"/>
        <v>0</v>
      </c>
      <c r="O6395" s="28">
        <f t="shared" si="694"/>
        <v>0</v>
      </c>
      <c r="P6395" s="24">
        <f>IF([1]DEPURADO!H6389&gt;1,0,[1]DEPURADO!B6389)</f>
        <v>0</v>
      </c>
      <c r="Q6395" s="30">
        <f t="shared" si="695"/>
        <v>0</v>
      </c>
      <c r="R6395" s="31">
        <f t="shared" si="696"/>
        <v>0</v>
      </c>
      <c r="S6395" s="31">
        <f>+[1]DEPURADO!J6389</f>
        <v>0</v>
      </c>
      <c r="T6395" s="23" t="s">
        <v>45</v>
      </c>
      <c r="U6395" s="31">
        <f>+[1]DEPURADO!I6389</f>
        <v>0</v>
      </c>
      <c r="V6395" s="30"/>
      <c r="W6395" s="23" t="s">
        <v>45</v>
      </c>
      <c r="X6395" s="31">
        <f>+[1]DEPURADO!K6389+[1]DEPURADO!L6389</f>
        <v>0</v>
      </c>
      <c r="Y6395" s="23" t="s">
        <v>45</v>
      </c>
      <c r="Z6395" s="31">
        <f t="shared" si="697"/>
        <v>0</v>
      </c>
      <c r="AA6395" s="31"/>
      <c r="AB6395" s="31">
        <v>0</v>
      </c>
      <c r="AC6395" s="31">
        <v>0</v>
      </c>
      <c r="AD6395" s="30"/>
      <c r="AE6395" s="30">
        <f>+[1]DEPURADO!K6389</f>
        <v>0</v>
      </c>
      <c r="AF6395" s="30">
        <v>0</v>
      </c>
      <c r="AG6395" s="30">
        <f t="shared" si="698"/>
        <v>0</v>
      </c>
      <c r="AH6395" s="30">
        <v>0</v>
      </c>
      <c r="AI6395" s="30">
        <f>+[1]DEPURADO!G6389</f>
        <v>0</v>
      </c>
      <c r="AJ6395" s="32"/>
      <c r="AK6395" s="33"/>
    </row>
    <row r="6396" spans="1:37" s="34" customFormat="1" hidden="1" x14ac:dyDescent="0.25">
      <c r="A6396" s="23">
        <f t="shared" si="699"/>
        <v>6388</v>
      </c>
      <c r="B6396" s="24" t="s">
        <v>44</v>
      </c>
      <c r="C6396" s="23">
        <f>+[1]DEPURADO!A6390</f>
        <v>0</v>
      </c>
      <c r="D6396" s="23">
        <f>+[1]DEPURADO!B6390</f>
        <v>0</v>
      </c>
      <c r="E6396" s="25">
        <f>+[1]DEPURADO!C6390</f>
        <v>0</v>
      </c>
      <c r="F6396" s="26" t="str">
        <f>+IF([1]DEPURADO!D6390&gt;1,[1]DEPURADO!D6390," ")</f>
        <v xml:space="preserve"> </v>
      </c>
      <c r="G6396" s="27">
        <f>[1]DEPURADO!F6390</f>
        <v>0</v>
      </c>
      <c r="H6396" s="28">
        <v>0</v>
      </c>
      <c r="I6396" s="28">
        <f>+[1]DEPURADO!M6390+[1]DEPURADO!N6390</f>
        <v>0</v>
      </c>
      <c r="J6396" s="28">
        <f>+[1]DEPURADO!R6390</f>
        <v>0</v>
      </c>
      <c r="K6396" s="29">
        <f>+[1]DEPURADO!P6390+[1]DEPURADO!Q6390</f>
        <v>0</v>
      </c>
      <c r="L6396" s="28">
        <v>0</v>
      </c>
      <c r="M6396" s="28">
        <v>0</v>
      </c>
      <c r="N6396" s="28">
        <f t="shared" si="693"/>
        <v>0</v>
      </c>
      <c r="O6396" s="28">
        <f t="shared" si="694"/>
        <v>0</v>
      </c>
      <c r="P6396" s="24">
        <f>IF([1]DEPURADO!H6390&gt;1,0,[1]DEPURADO!B6390)</f>
        <v>0</v>
      </c>
      <c r="Q6396" s="30">
        <f t="shared" si="695"/>
        <v>0</v>
      </c>
      <c r="R6396" s="31">
        <f t="shared" si="696"/>
        <v>0</v>
      </c>
      <c r="S6396" s="31">
        <f>+[1]DEPURADO!J6390</f>
        <v>0</v>
      </c>
      <c r="T6396" s="23" t="s">
        <v>45</v>
      </c>
      <c r="U6396" s="31">
        <f>+[1]DEPURADO!I6390</f>
        <v>0</v>
      </c>
      <c r="V6396" s="30"/>
      <c r="W6396" s="23" t="s">
        <v>45</v>
      </c>
      <c r="X6396" s="31">
        <f>+[1]DEPURADO!K6390+[1]DEPURADO!L6390</f>
        <v>0</v>
      </c>
      <c r="Y6396" s="23" t="s">
        <v>45</v>
      </c>
      <c r="Z6396" s="31">
        <f t="shared" si="697"/>
        <v>0</v>
      </c>
      <c r="AA6396" s="31"/>
      <c r="AB6396" s="31">
        <v>0</v>
      </c>
      <c r="AC6396" s="31">
        <v>0</v>
      </c>
      <c r="AD6396" s="30"/>
      <c r="AE6396" s="30">
        <f>+[1]DEPURADO!K6390</f>
        <v>0</v>
      </c>
      <c r="AF6396" s="30">
        <v>0</v>
      </c>
      <c r="AG6396" s="30">
        <f t="shared" si="698"/>
        <v>0</v>
      </c>
      <c r="AH6396" s="30">
        <v>0</v>
      </c>
      <c r="AI6396" s="30">
        <f>+[1]DEPURADO!G6390</f>
        <v>0</v>
      </c>
      <c r="AJ6396" s="32"/>
      <c r="AK6396" s="33"/>
    </row>
    <row r="6397" spans="1:37" s="34" customFormat="1" hidden="1" x14ac:dyDescent="0.25">
      <c r="A6397" s="23">
        <f t="shared" si="699"/>
        <v>6389</v>
      </c>
      <c r="B6397" s="24" t="s">
        <v>44</v>
      </c>
      <c r="C6397" s="23">
        <f>+[1]DEPURADO!A6391</f>
        <v>0</v>
      </c>
      <c r="D6397" s="23">
        <f>+[1]DEPURADO!B6391</f>
        <v>0</v>
      </c>
      <c r="E6397" s="25">
        <f>+[1]DEPURADO!C6391</f>
        <v>0</v>
      </c>
      <c r="F6397" s="26" t="str">
        <f>+IF([1]DEPURADO!D6391&gt;1,[1]DEPURADO!D6391," ")</f>
        <v xml:space="preserve"> </v>
      </c>
      <c r="G6397" s="27">
        <f>[1]DEPURADO!F6391</f>
        <v>0</v>
      </c>
      <c r="H6397" s="28">
        <v>0</v>
      </c>
      <c r="I6397" s="28">
        <f>+[1]DEPURADO!M6391+[1]DEPURADO!N6391</f>
        <v>0</v>
      </c>
      <c r="J6397" s="28">
        <f>+[1]DEPURADO!R6391</f>
        <v>0</v>
      </c>
      <c r="K6397" s="29">
        <f>+[1]DEPURADO!P6391+[1]DEPURADO!Q6391</f>
        <v>0</v>
      </c>
      <c r="L6397" s="28">
        <v>0</v>
      </c>
      <c r="M6397" s="28">
        <v>0</v>
      </c>
      <c r="N6397" s="28">
        <f t="shared" si="693"/>
        <v>0</v>
      </c>
      <c r="O6397" s="28">
        <f t="shared" si="694"/>
        <v>0</v>
      </c>
      <c r="P6397" s="24">
        <f>IF([1]DEPURADO!H6391&gt;1,0,[1]DEPURADO!B6391)</f>
        <v>0</v>
      </c>
      <c r="Q6397" s="30">
        <f t="shared" si="695"/>
        <v>0</v>
      </c>
      <c r="R6397" s="31">
        <f t="shared" si="696"/>
        <v>0</v>
      </c>
      <c r="S6397" s="31">
        <f>+[1]DEPURADO!J6391</f>
        <v>0</v>
      </c>
      <c r="T6397" s="23" t="s">
        <v>45</v>
      </c>
      <c r="U6397" s="31">
        <f>+[1]DEPURADO!I6391</f>
        <v>0</v>
      </c>
      <c r="V6397" s="30"/>
      <c r="W6397" s="23" t="s">
        <v>45</v>
      </c>
      <c r="X6397" s="31">
        <f>+[1]DEPURADO!K6391+[1]DEPURADO!L6391</f>
        <v>0</v>
      </c>
      <c r="Y6397" s="23" t="s">
        <v>45</v>
      </c>
      <c r="Z6397" s="31">
        <f t="shared" si="697"/>
        <v>0</v>
      </c>
      <c r="AA6397" s="31"/>
      <c r="AB6397" s="31">
        <v>0</v>
      </c>
      <c r="AC6397" s="31">
        <v>0</v>
      </c>
      <c r="AD6397" s="30"/>
      <c r="AE6397" s="30">
        <f>+[1]DEPURADO!K6391</f>
        <v>0</v>
      </c>
      <c r="AF6397" s="30">
        <v>0</v>
      </c>
      <c r="AG6397" s="30">
        <f t="shared" si="698"/>
        <v>0</v>
      </c>
      <c r="AH6397" s="30">
        <v>0</v>
      </c>
      <c r="AI6397" s="30">
        <f>+[1]DEPURADO!G6391</f>
        <v>0</v>
      </c>
      <c r="AJ6397" s="32"/>
      <c r="AK6397" s="33"/>
    </row>
    <row r="6398" spans="1:37" s="34" customFormat="1" hidden="1" x14ac:dyDescent="0.25">
      <c r="A6398" s="23">
        <f t="shared" si="699"/>
        <v>6390</v>
      </c>
      <c r="B6398" s="24" t="s">
        <v>44</v>
      </c>
      <c r="C6398" s="23">
        <f>+[1]DEPURADO!A6392</f>
        <v>0</v>
      </c>
      <c r="D6398" s="23">
        <f>+[1]DEPURADO!B6392</f>
        <v>0</v>
      </c>
      <c r="E6398" s="25">
        <f>+[1]DEPURADO!C6392</f>
        <v>0</v>
      </c>
      <c r="F6398" s="26" t="str">
        <f>+IF([1]DEPURADO!D6392&gt;1,[1]DEPURADO!D6392," ")</f>
        <v xml:space="preserve"> </v>
      </c>
      <c r="G6398" s="27">
        <f>[1]DEPURADO!F6392</f>
        <v>0</v>
      </c>
      <c r="H6398" s="28">
        <v>0</v>
      </c>
      <c r="I6398" s="28">
        <f>+[1]DEPURADO!M6392+[1]DEPURADO!N6392</f>
        <v>0</v>
      </c>
      <c r="J6398" s="28">
        <f>+[1]DEPURADO!R6392</f>
        <v>0</v>
      </c>
      <c r="K6398" s="29">
        <f>+[1]DEPURADO!P6392+[1]DEPURADO!Q6392</f>
        <v>0</v>
      </c>
      <c r="L6398" s="28">
        <v>0</v>
      </c>
      <c r="M6398" s="28">
        <v>0</v>
      </c>
      <c r="N6398" s="28">
        <f t="shared" si="693"/>
        <v>0</v>
      </c>
      <c r="O6398" s="28">
        <f t="shared" si="694"/>
        <v>0</v>
      </c>
      <c r="P6398" s="24">
        <f>IF([1]DEPURADO!H6392&gt;1,0,[1]DEPURADO!B6392)</f>
        <v>0</v>
      </c>
      <c r="Q6398" s="30">
        <f t="shared" si="695"/>
        <v>0</v>
      </c>
      <c r="R6398" s="31">
        <f t="shared" si="696"/>
        <v>0</v>
      </c>
      <c r="S6398" s="31">
        <f>+[1]DEPURADO!J6392</f>
        <v>0</v>
      </c>
      <c r="T6398" s="23" t="s">
        <v>45</v>
      </c>
      <c r="U6398" s="31">
        <f>+[1]DEPURADO!I6392</f>
        <v>0</v>
      </c>
      <c r="V6398" s="30"/>
      <c r="W6398" s="23" t="s">
        <v>45</v>
      </c>
      <c r="X6398" s="31">
        <f>+[1]DEPURADO!K6392+[1]DEPURADO!L6392</f>
        <v>0</v>
      </c>
      <c r="Y6398" s="23" t="s">
        <v>45</v>
      </c>
      <c r="Z6398" s="31">
        <f t="shared" si="697"/>
        <v>0</v>
      </c>
      <c r="AA6398" s="31"/>
      <c r="AB6398" s="31">
        <v>0</v>
      </c>
      <c r="AC6398" s="31">
        <v>0</v>
      </c>
      <c r="AD6398" s="30"/>
      <c r="AE6398" s="30">
        <f>+[1]DEPURADO!K6392</f>
        <v>0</v>
      </c>
      <c r="AF6398" s="30">
        <v>0</v>
      </c>
      <c r="AG6398" s="30">
        <f t="shared" si="698"/>
        <v>0</v>
      </c>
      <c r="AH6398" s="30">
        <v>0</v>
      </c>
      <c r="AI6398" s="30">
        <f>+[1]DEPURADO!G6392</f>
        <v>0</v>
      </c>
      <c r="AJ6398" s="32"/>
      <c r="AK6398" s="33"/>
    </row>
    <row r="6399" spans="1:37" s="34" customFormat="1" hidden="1" x14ac:dyDescent="0.25">
      <c r="A6399" s="23">
        <f t="shared" si="699"/>
        <v>6391</v>
      </c>
      <c r="B6399" s="24" t="s">
        <v>44</v>
      </c>
      <c r="C6399" s="23">
        <f>+[1]DEPURADO!A6393</f>
        <v>0</v>
      </c>
      <c r="D6399" s="23">
        <f>+[1]DEPURADO!B6393</f>
        <v>0</v>
      </c>
      <c r="E6399" s="25">
        <f>+[1]DEPURADO!C6393</f>
        <v>0</v>
      </c>
      <c r="F6399" s="26" t="str">
        <f>+IF([1]DEPURADO!D6393&gt;1,[1]DEPURADO!D6393," ")</f>
        <v xml:space="preserve"> </v>
      </c>
      <c r="G6399" s="27">
        <f>[1]DEPURADO!F6393</f>
        <v>0</v>
      </c>
      <c r="H6399" s="28">
        <v>0</v>
      </c>
      <c r="I6399" s="28">
        <f>+[1]DEPURADO!M6393+[1]DEPURADO!N6393</f>
        <v>0</v>
      </c>
      <c r="J6399" s="28">
        <f>+[1]DEPURADO!R6393</f>
        <v>0</v>
      </c>
      <c r="K6399" s="29">
        <f>+[1]DEPURADO!P6393+[1]DEPURADO!Q6393</f>
        <v>0</v>
      </c>
      <c r="L6399" s="28">
        <v>0</v>
      </c>
      <c r="M6399" s="28">
        <v>0</v>
      </c>
      <c r="N6399" s="28">
        <f t="shared" si="693"/>
        <v>0</v>
      </c>
      <c r="O6399" s="28">
        <f t="shared" si="694"/>
        <v>0</v>
      </c>
      <c r="P6399" s="24">
        <f>IF([1]DEPURADO!H6393&gt;1,0,[1]DEPURADO!B6393)</f>
        <v>0</v>
      </c>
      <c r="Q6399" s="30">
        <f t="shared" si="695"/>
        <v>0</v>
      </c>
      <c r="R6399" s="31">
        <f t="shared" si="696"/>
        <v>0</v>
      </c>
      <c r="S6399" s="31">
        <f>+[1]DEPURADO!J6393</f>
        <v>0</v>
      </c>
      <c r="T6399" s="23" t="s">
        <v>45</v>
      </c>
      <c r="U6399" s="31">
        <f>+[1]DEPURADO!I6393</f>
        <v>0</v>
      </c>
      <c r="V6399" s="30"/>
      <c r="W6399" s="23" t="s">
        <v>45</v>
      </c>
      <c r="X6399" s="31">
        <f>+[1]DEPURADO!K6393+[1]DEPURADO!L6393</f>
        <v>0</v>
      </c>
      <c r="Y6399" s="23" t="s">
        <v>45</v>
      </c>
      <c r="Z6399" s="31">
        <f t="shared" si="697"/>
        <v>0</v>
      </c>
      <c r="AA6399" s="31"/>
      <c r="AB6399" s="31">
        <v>0</v>
      </c>
      <c r="AC6399" s="31">
        <v>0</v>
      </c>
      <c r="AD6399" s="30"/>
      <c r="AE6399" s="30">
        <f>+[1]DEPURADO!K6393</f>
        <v>0</v>
      </c>
      <c r="AF6399" s="30">
        <v>0</v>
      </c>
      <c r="AG6399" s="30">
        <f t="shared" si="698"/>
        <v>0</v>
      </c>
      <c r="AH6399" s="30">
        <v>0</v>
      </c>
      <c r="AI6399" s="30">
        <f>+[1]DEPURADO!G6393</f>
        <v>0</v>
      </c>
      <c r="AJ6399" s="32"/>
      <c r="AK6399" s="33"/>
    </row>
    <row r="6400" spans="1:37" s="34" customFormat="1" hidden="1" x14ac:dyDescent="0.25">
      <c r="A6400" s="23">
        <f t="shared" si="699"/>
        <v>6392</v>
      </c>
      <c r="B6400" s="24" t="s">
        <v>44</v>
      </c>
      <c r="C6400" s="23">
        <f>+[1]DEPURADO!A6394</f>
        <v>0</v>
      </c>
      <c r="D6400" s="23">
        <f>+[1]DEPURADO!B6394</f>
        <v>0</v>
      </c>
      <c r="E6400" s="25">
        <f>+[1]DEPURADO!C6394</f>
        <v>0</v>
      </c>
      <c r="F6400" s="26" t="str">
        <f>+IF([1]DEPURADO!D6394&gt;1,[1]DEPURADO!D6394," ")</f>
        <v xml:space="preserve"> </v>
      </c>
      <c r="G6400" s="27">
        <f>[1]DEPURADO!F6394</f>
        <v>0</v>
      </c>
      <c r="H6400" s="28">
        <v>0</v>
      </c>
      <c r="I6400" s="28">
        <f>+[1]DEPURADO!M6394+[1]DEPURADO!N6394</f>
        <v>0</v>
      </c>
      <c r="J6400" s="28">
        <f>+[1]DEPURADO!R6394</f>
        <v>0</v>
      </c>
      <c r="K6400" s="29">
        <f>+[1]DEPURADO!P6394+[1]DEPURADO!Q6394</f>
        <v>0</v>
      </c>
      <c r="L6400" s="28">
        <v>0</v>
      </c>
      <c r="M6400" s="28">
        <v>0</v>
      </c>
      <c r="N6400" s="28">
        <f t="shared" si="693"/>
        <v>0</v>
      </c>
      <c r="O6400" s="28">
        <f t="shared" si="694"/>
        <v>0</v>
      </c>
      <c r="P6400" s="24">
        <f>IF([1]DEPURADO!H6394&gt;1,0,[1]DEPURADO!B6394)</f>
        <v>0</v>
      </c>
      <c r="Q6400" s="30">
        <f t="shared" si="695"/>
        <v>0</v>
      </c>
      <c r="R6400" s="31">
        <f t="shared" si="696"/>
        <v>0</v>
      </c>
      <c r="S6400" s="31">
        <f>+[1]DEPURADO!J6394</f>
        <v>0</v>
      </c>
      <c r="T6400" s="23" t="s">
        <v>45</v>
      </c>
      <c r="U6400" s="31">
        <f>+[1]DEPURADO!I6394</f>
        <v>0</v>
      </c>
      <c r="V6400" s="30"/>
      <c r="W6400" s="23" t="s">
        <v>45</v>
      </c>
      <c r="X6400" s="31">
        <f>+[1]DEPURADO!K6394+[1]DEPURADO!L6394</f>
        <v>0</v>
      </c>
      <c r="Y6400" s="23" t="s">
        <v>45</v>
      </c>
      <c r="Z6400" s="31">
        <f t="shared" si="697"/>
        <v>0</v>
      </c>
      <c r="AA6400" s="31"/>
      <c r="AB6400" s="31">
        <v>0</v>
      </c>
      <c r="AC6400" s="31">
        <v>0</v>
      </c>
      <c r="AD6400" s="30"/>
      <c r="AE6400" s="30">
        <f>+[1]DEPURADO!K6394</f>
        <v>0</v>
      </c>
      <c r="AF6400" s="30">
        <v>0</v>
      </c>
      <c r="AG6400" s="30">
        <f t="shared" si="698"/>
        <v>0</v>
      </c>
      <c r="AH6400" s="30">
        <v>0</v>
      </c>
      <c r="AI6400" s="30">
        <f>+[1]DEPURADO!G6394</f>
        <v>0</v>
      </c>
      <c r="AJ6400" s="32"/>
      <c r="AK6400" s="33"/>
    </row>
    <row r="6401" spans="1:37" s="34" customFormat="1" hidden="1" x14ac:dyDescent="0.25">
      <c r="A6401" s="23">
        <f t="shared" si="699"/>
        <v>6393</v>
      </c>
      <c r="B6401" s="24" t="s">
        <v>44</v>
      </c>
      <c r="C6401" s="23">
        <f>+[1]DEPURADO!A6395</f>
        <v>0</v>
      </c>
      <c r="D6401" s="23">
        <f>+[1]DEPURADO!B6395</f>
        <v>0</v>
      </c>
      <c r="E6401" s="25">
        <f>+[1]DEPURADO!C6395</f>
        <v>0</v>
      </c>
      <c r="F6401" s="26" t="str">
        <f>+IF([1]DEPURADO!D6395&gt;1,[1]DEPURADO!D6395," ")</f>
        <v xml:space="preserve"> </v>
      </c>
      <c r="G6401" s="27">
        <f>[1]DEPURADO!F6395</f>
        <v>0</v>
      </c>
      <c r="H6401" s="28">
        <v>0</v>
      </c>
      <c r="I6401" s="28">
        <f>+[1]DEPURADO!M6395+[1]DEPURADO!N6395</f>
        <v>0</v>
      </c>
      <c r="J6401" s="28">
        <f>+[1]DEPURADO!R6395</f>
        <v>0</v>
      </c>
      <c r="K6401" s="29">
        <f>+[1]DEPURADO!P6395+[1]DEPURADO!Q6395</f>
        <v>0</v>
      </c>
      <c r="L6401" s="28">
        <v>0</v>
      </c>
      <c r="M6401" s="28">
        <v>0</v>
      </c>
      <c r="N6401" s="28">
        <f t="shared" si="693"/>
        <v>0</v>
      </c>
      <c r="O6401" s="28">
        <f t="shared" si="694"/>
        <v>0</v>
      </c>
      <c r="P6401" s="24">
        <f>IF([1]DEPURADO!H6395&gt;1,0,[1]DEPURADO!B6395)</f>
        <v>0</v>
      </c>
      <c r="Q6401" s="30">
        <f t="shared" si="695"/>
        <v>0</v>
      </c>
      <c r="R6401" s="31">
        <f t="shared" si="696"/>
        <v>0</v>
      </c>
      <c r="S6401" s="31">
        <f>+[1]DEPURADO!J6395</f>
        <v>0</v>
      </c>
      <c r="T6401" s="23" t="s">
        <v>45</v>
      </c>
      <c r="U6401" s="31">
        <f>+[1]DEPURADO!I6395</f>
        <v>0</v>
      </c>
      <c r="V6401" s="30"/>
      <c r="W6401" s="23" t="s">
        <v>45</v>
      </c>
      <c r="X6401" s="31">
        <f>+[1]DEPURADO!K6395+[1]DEPURADO!L6395</f>
        <v>0</v>
      </c>
      <c r="Y6401" s="23" t="s">
        <v>45</v>
      </c>
      <c r="Z6401" s="31">
        <f t="shared" si="697"/>
        <v>0</v>
      </c>
      <c r="AA6401" s="31"/>
      <c r="AB6401" s="31">
        <v>0</v>
      </c>
      <c r="AC6401" s="31">
        <v>0</v>
      </c>
      <c r="AD6401" s="30"/>
      <c r="AE6401" s="30">
        <f>+[1]DEPURADO!K6395</f>
        <v>0</v>
      </c>
      <c r="AF6401" s="30">
        <v>0</v>
      </c>
      <c r="AG6401" s="30">
        <f t="shared" si="698"/>
        <v>0</v>
      </c>
      <c r="AH6401" s="30">
        <v>0</v>
      </c>
      <c r="AI6401" s="30">
        <f>+[1]DEPURADO!G6395</f>
        <v>0</v>
      </c>
      <c r="AJ6401" s="32"/>
      <c r="AK6401" s="33"/>
    </row>
    <row r="6402" spans="1:37" s="34" customFormat="1" hidden="1" x14ac:dyDescent="0.25">
      <c r="A6402" s="23">
        <f t="shared" si="699"/>
        <v>6394</v>
      </c>
      <c r="B6402" s="24" t="s">
        <v>44</v>
      </c>
      <c r="C6402" s="23">
        <f>+[1]DEPURADO!A6396</f>
        <v>0</v>
      </c>
      <c r="D6402" s="23">
        <f>+[1]DEPURADO!B6396</f>
        <v>0</v>
      </c>
      <c r="E6402" s="25">
        <f>+[1]DEPURADO!C6396</f>
        <v>0</v>
      </c>
      <c r="F6402" s="26" t="str">
        <f>+IF([1]DEPURADO!D6396&gt;1,[1]DEPURADO!D6396," ")</f>
        <v xml:space="preserve"> </v>
      </c>
      <c r="G6402" s="27">
        <f>[1]DEPURADO!F6396</f>
        <v>0</v>
      </c>
      <c r="H6402" s="28">
        <v>0</v>
      </c>
      <c r="I6402" s="28">
        <f>+[1]DEPURADO!M6396+[1]DEPURADO!N6396</f>
        <v>0</v>
      </c>
      <c r="J6402" s="28">
        <f>+[1]DEPURADO!R6396</f>
        <v>0</v>
      </c>
      <c r="K6402" s="29">
        <f>+[1]DEPURADO!P6396+[1]DEPURADO!Q6396</f>
        <v>0</v>
      </c>
      <c r="L6402" s="28">
        <v>0</v>
      </c>
      <c r="M6402" s="28">
        <v>0</v>
      </c>
      <c r="N6402" s="28">
        <f t="shared" si="693"/>
        <v>0</v>
      </c>
      <c r="O6402" s="28">
        <f t="shared" si="694"/>
        <v>0</v>
      </c>
      <c r="P6402" s="24">
        <f>IF([1]DEPURADO!H6396&gt;1,0,[1]DEPURADO!B6396)</f>
        <v>0</v>
      </c>
      <c r="Q6402" s="30">
        <f t="shared" si="695"/>
        <v>0</v>
      </c>
      <c r="R6402" s="31">
        <f t="shared" si="696"/>
        <v>0</v>
      </c>
      <c r="S6402" s="31">
        <f>+[1]DEPURADO!J6396</f>
        <v>0</v>
      </c>
      <c r="T6402" s="23" t="s">
        <v>45</v>
      </c>
      <c r="U6402" s="31">
        <f>+[1]DEPURADO!I6396</f>
        <v>0</v>
      </c>
      <c r="V6402" s="30"/>
      <c r="W6402" s="23" t="s">
        <v>45</v>
      </c>
      <c r="X6402" s="31">
        <f>+[1]DEPURADO!K6396+[1]DEPURADO!L6396</f>
        <v>0</v>
      </c>
      <c r="Y6402" s="23" t="s">
        <v>45</v>
      </c>
      <c r="Z6402" s="31">
        <f t="shared" si="697"/>
        <v>0</v>
      </c>
      <c r="AA6402" s="31"/>
      <c r="AB6402" s="31">
        <v>0</v>
      </c>
      <c r="AC6402" s="31">
        <v>0</v>
      </c>
      <c r="AD6402" s="30"/>
      <c r="AE6402" s="30">
        <f>+[1]DEPURADO!K6396</f>
        <v>0</v>
      </c>
      <c r="AF6402" s="30">
        <v>0</v>
      </c>
      <c r="AG6402" s="30">
        <f t="shared" si="698"/>
        <v>0</v>
      </c>
      <c r="AH6402" s="30">
        <v>0</v>
      </c>
      <c r="AI6402" s="30">
        <f>+[1]DEPURADO!G6396</f>
        <v>0</v>
      </c>
      <c r="AJ6402" s="32"/>
      <c r="AK6402" s="33"/>
    </row>
    <row r="6403" spans="1:37" s="34" customFormat="1" hidden="1" x14ac:dyDescent="0.25">
      <c r="A6403" s="23">
        <f t="shared" si="699"/>
        <v>6395</v>
      </c>
      <c r="B6403" s="24" t="s">
        <v>44</v>
      </c>
      <c r="C6403" s="23">
        <f>+[1]DEPURADO!A6397</f>
        <v>0</v>
      </c>
      <c r="D6403" s="23">
        <f>+[1]DEPURADO!B6397</f>
        <v>0</v>
      </c>
      <c r="E6403" s="25">
        <f>+[1]DEPURADO!C6397</f>
        <v>0</v>
      </c>
      <c r="F6403" s="26" t="str">
        <f>+IF([1]DEPURADO!D6397&gt;1,[1]DEPURADO!D6397," ")</f>
        <v xml:space="preserve"> </v>
      </c>
      <c r="G6403" s="27">
        <f>[1]DEPURADO!F6397</f>
        <v>0</v>
      </c>
      <c r="H6403" s="28">
        <v>0</v>
      </c>
      <c r="I6403" s="28">
        <f>+[1]DEPURADO!M6397+[1]DEPURADO!N6397</f>
        <v>0</v>
      </c>
      <c r="J6403" s="28">
        <f>+[1]DEPURADO!R6397</f>
        <v>0</v>
      </c>
      <c r="K6403" s="29">
        <f>+[1]DEPURADO!P6397+[1]DEPURADO!Q6397</f>
        <v>0</v>
      </c>
      <c r="L6403" s="28">
        <v>0</v>
      </c>
      <c r="M6403" s="28">
        <v>0</v>
      </c>
      <c r="N6403" s="28">
        <f t="shared" si="693"/>
        <v>0</v>
      </c>
      <c r="O6403" s="28">
        <f t="shared" si="694"/>
        <v>0</v>
      </c>
      <c r="P6403" s="24">
        <f>IF([1]DEPURADO!H6397&gt;1,0,[1]DEPURADO!B6397)</f>
        <v>0</v>
      </c>
      <c r="Q6403" s="30">
        <f t="shared" si="695"/>
        <v>0</v>
      </c>
      <c r="R6403" s="31">
        <f t="shared" si="696"/>
        <v>0</v>
      </c>
      <c r="S6403" s="31">
        <f>+[1]DEPURADO!J6397</f>
        <v>0</v>
      </c>
      <c r="T6403" s="23" t="s">
        <v>45</v>
      </c>
      <c r="U6403" s="31">
        <f>+[1]DEPURADO!I6397</f>
        <v>0</v>
      </c>
      <c r="V6403" s="30"/>
      <c r="W6403" s="23" t="s">
        <v>45</v>
      </c>
      <c r="X6403" s="31">
        <f>+[1]DEPURADO!K6397+[1]DEPURADO!L6397</f>
        <v>0</v>
      </c>
      <c r="Y6403" s="23" t="s">
        <v>45</v>
      </c>
      <c r="Z6403" s="31">
        <f t="shared" si="697"/>
        <v>0</v>
      </c>
      <c r="AA6403" s="31"/>
      <c r="AB6403" s="31">
        <v>0</v>
      </c>
      <c r="AC6403" s="31">
        <v>0</v>
      </c>
      <c r="AD6403" s="30"/>
      <c r="AE6403" s="30">
        <f>+[1]DEPURADO!K6397</f>
        <v>0</v>
      </c>
      <c r="AF6403" s="30">
        <v>0</v>
      </c>
      <c r="AG6403" s="30">
        <f t="shared" si="698"/>
        <v>0</v>
      </c>
      <c r="AH6403" s="30">
        <v>0</v>
      </c>
      <c r="AI6403" s="30">
        <f>+[1]DEPURADO!G6397</f>
        <v>0</v>
      </c>
      <c r="AJ6403" s="32"/>
      <c r="AK6403" s="33"/>
    </row>
    <row r="6404" spans="1:37" s="34" customFormat="1" hidden="1" x14ac:dyDescent="0.25">
      <c r="A6404" s="23">
        <f t="shared" si="699"/>
        <v>6396</v>
      </c>
      <c r="B6404" s="24" t="s">
        <v>44</v>
      </c>
      <c r="C6404" s="23">
        <f>+[1]DEPURADO!A6398</f>
        <v>0</v>
      </c>
      <c r="D6404" s="23">
        <f>+[1]DEPURADO!B6398</f>
        <v>0</v>
      </c>
      <c r="E6404" s="25">
        <f>+[1]DEPURADO!C6398</f>
        <v>0</v>
      </c>
      <c r="F6404" s="26" t="str">
        <f>+IF([1]DEPURADO!D6398&gt;1,[1]DEPURADO!D6398," ")</f>
        <v xml:space="preserve"> </v>
      </c>
      <c r="G6404" s="27">
        <f>[1]DEPURADO!F6398</f>
        <v>0</v>
      </c>
      <c r="H6404" s="28">
        <v>0</v>
      </c>
      <c r="I6404" s="28">
        <f>+[1]DEPURADO!M6398+[1]DEPURADO!N6398</f>
        <v>0</v>
      </c>
      <c r="J6404" s="28">
        <f>+[1]DEPURADO!R6398</f>
        <v>0</v>
      </c>
      <c r="K6404" s="29">
        <f>+[1]DEPURADO!P6398+[1]DEPURADO!Q6398</f>
        <v>0</v>
      </c>
      <c r="L6404" s="28">
        <v>0</v>
      </c>
      <c r="M6404" s="28">
        <v>0</v>
      </c>
      <c r="N6404" s="28">
        <f t="shared" si="693"/>
        <v>0</v>
      </c>
      <c r="O6404" s="28">
        <f t="shared" si="694"/>
        <v>0</v>
      </c>
      <c r="P6404" s="24">
        <f>IF([1]DEPURADO!H6398&gt;1,0,[1]DEPURADO!B6398)</f>
        <v>0</v>
      </c>
      <c r="Q6404" s="30">
        <f t="shared" si="695"/>
        <v>0</v>
      </c>
      <c r="R6404" s="31">
        <f t="shared" si="696"/>
        <v>0</v>
      </c>
      <c r="S6404" s="31">
        <f>+[1]DEPURADO!J6398</f>
        <v>0</v>
      </c>
      <c r="T6404" s="23" t="s">
        <v>45</v>
      </c>
      <c r="U6404" s="31">
        <f>+[1]DEPURADO!I6398</f>
        <v>0</v>
      </c>
      <c r="V6404" s="30"/>
      <c r="W6404" s="23" t="s">
        <v>45</v>
      </c>
      <c r="X6404" s="31">
        <f>+[1]DEPURADO!K6398+[1]DEPURADO!L6398</f>
        <v>0</v>
      </c>
      <c r="Y6404" s="23" t="s">
        <v>45</v>
      </c>
      <c r="Z6404" s="31">
        <f t="shared" si="697"/>
        <v>0</v>
      </c>
      <c r="AA6404" s="31"/>
      <c r="AB6404" s="31">
        <v>0</v>
      </c>
      <c r="AC6404" s="31">
        <v>0</v>
      </c>
      <c r="AD6404" s="30"/>
      <c r="AE6404" s="30">
        <f>+[1]DEPURADO!K6398</f>
        <v>0</v>
      </c>
      <c r="AF6404" s="30">
        <v>0</v>
      </c>
      <c r="AG6404" s="30">
        <f t="shared" si="698"/>
        <v>0</v>
      </c>
      <c r="AH6404" s="30">
        <v>0</v>
      </c>
      <c r="AI6404" s="30">
        <f>+[1]DEPURADO!G6398</f>
        <v>0</v>
      </c>
      <c r="AJ6404" s="32"/>
      <c r="AK6404" s="33"/>
    </row>
    <row r="6405" spans="1:37" s="34" customFormat="1" hidden="1" x14ac:dyDescent="0.25">
      <c r="A6405" s="23">
        <f t="shared" si="699"/>
        <v>6397</v>
      </c>
      <c r="B6405" s="24" t="s">
        <v>44</v>
      </c>
      <c r="C6405" s="23">
        <f>+[1]DEPURADO!A6399</f>
        <v>0</v>
      </c>
      <c r="D6405" s="23">
        <f>+[1]DEPURADO!B6399</f>
        <v>0</v>
      </c>
      <c r="E6405" s="25">
        <f>+[1]DEPURADO!C6399</f>
        <v>0</v>
      </c>
      <c r="F6405" s="26" t="str">
        <f>+IF([1]DEPURADO!D6399&gt;1,[1]DEPURADO!D6399," ")</f>
        <v xml:space="preserve"> </v>
      </c>
      <c r="G6405" s="27">
        <f>[1]DEPURADO!F6399</f>
        <v>0</v>
      </c>
      <c r="H6405" s="28">
        <v>0</v>
      </c>
      <c r="I6405" s="28">
        <f>+[1]DEPURADO!M6399+[1]DEPURADO!N6399</f>
        <v>0</v>
      </c>
      <c r="J6405" s="28">
        <f>+[1]DEPURADO!R6399</f>
        <v>0</v>
      </c>
      <c r="K6405" s="29">
        <f>+[1]DEPURADO!P6399+[1]DEPURADO!Q6399</f>
        <v>0</v>
      </c>
      <c r="L6405" s="28">
        <v>0</v>
      </c>
      <c r="M6405" s="28">
        <v>0</v>
      </c>
      <c r="N6405" s="28">
        <f t="shared" si="693"/>
        <v>0</v>
      </c>
      <c r="O6405" s="28">
        <f t="shared" si="694"/>
        <v>0</v>
      </c>
      <c r="P6405" s="24">
        <f>IF([1]DEPURADO!H6399&gt;1,0,[1]DEPURADO!B6399)</f>
        <v>0</v>
      </c>
      <c r="Q6405" s="30">
        <f t="shared" si="695"/>
        <v>0</v>
      </c>
      <c r="R6405" s="31">
        <f t="shared" si="696"/>
        <v>0</v>
      </c>
      <c r="S6405" s="31">
        <f>+[1]DEPURADO!J6399</f>
        <v>0</v>
      </c>
      <c r="T6405" s="23" t="s">
        <v>45</v>
      </c>
      <c r="U6405" s="31">
        <f>+[1]DEPURADO!I6399</f>
        <v>0</v>
      </c>
      <c r="V6405" s="30"/>
      <c r="W6405" s="23" t="s">
        <v>45</v>
      </c>
      <c r="X6405" s="31">
        <f>+[1]DEPURADO!K6399+[1]DEPURADO!L6399</f>
        <v>0</v>
      </c>
      <c r="Y6405" s="23" t="s">
        <v>45</v>
      </c>
      <c r="Z6405" s="31">
        <f t="shared" si="697"/>
        <v>0</v>
      </c>
      <c r="AA6405" s="31"/>
      <c r="AB6405" s="31">
        <v>0</v>
      </c>
      <c r="AC6405" s="31">
        <v>0</v>
      </c>
      <c r="AD6405" s="30"/>
      <c r="AE6405" s="30">
        <f>+[1]DEPURADO!K6399</f>
        <v>0</v>
      </c>
      <c r="AF6405" s="30">
        <v>0</v>
      </c>
      <c r="AG6405" s="30">
        <f t="shared" si="698"/>
        <v>0</v>
      </c>
      <c r="AH6405" s="30">
        <v>0</v>
      </c>
      <c r="AI6405" s="30">
        <f>+[1]DEPURADO!G6399</f>
        <v>0</v>
      </c>
      <c r="AJ6405" s="32"/>
      <c r="AK6405" s="33"/>
    </row>
    <row r="6406" spans="1:37" s="34" customFormat="1" hidden="1" x14ac:dyDescent="0.25">
      <c r="A6406" s="23">
        <f t="shared" si="699"/>
        <v>6398</v>
      </c>
      <c r="B6406" s="24" t="s">
        <v>44</v>
      </c>
      <c r="C6406" s="23">
        <f>+[1]DEPURADO!A6400</f>
        <v>0</v>
      </c>
      <c r="D6406" s="23">
        <f>+[1]DEPURADO!B6400</f>
        <v>0</v>
      </c>
      <c r="E6406" s="25">
        <f>+[1]DEPURADO!C6400</f>
        <v>0</v>
      </c>
      <c r="F6406" s="26" t="str">
        <f>+IF([1]DEPURADO!D6400&gt;1,[1]DEPURADO!D6400," ")</f>
        <v xml:space="preserve"> </v>
      </c>
      <c r="G6406" s="27">
        <f>[1]DEPURADO!F6400</f>
        <v>0</v>
      </c>
      <c r="H6406" s="28">
        <v>0</v>
      </c>
      <c r="I6406" s="28">
        <f>+[1]DEPURADO!M6400+[1]DEPURADO!N6400</f>
        <v>0</v>
      </c>
      <c r="J6406" s="28">
        <f>+[1]DEPURADO!R6400</f>
        <v>0</v>
      </c>
      <c r="K6406" s="29">
        <f>+[1]DEPURADO!P6400+[1]DEPURADO!Q6400</f>
        <v>0</v>
      </c>
      <c r="L6406" s="28">
        <v>0</v>
      </c>
      <c r="M6406" s="28">
        <v>0</v>
      </c>
      <c r="N6406" s="28">
        <f t="shared" si="693"/>
        <v>0</v>
      </c>
      <c r="O6406" s="28">
        <f t="shared" si="694"/>
        <v>0</v>
      </c>
      <c r="P6406" s="24">
        <f>IF([1]DEPURADO!H6400&gt;1,0,[1]DEPURADO!B6400)</f>
        <v>0</v>
      </c>
      <c r="Q6406" s="30">
        <f t="shared" si="695"/>
        <v>0</v>
      </c>
      <c r="R6406" s="31">
        <f t="shared" si="696"/>
        <v>0</v>
      </c>
      <c r="S6406" s="31">
        <f>+[1]DEPURADO!J6400</f>
        <v>0</v>
      </c>
      <c r="T6406" s="23" t="s">
        <v>45</v>
      </c>
      <c r="U6406" s="31">
        <f>+[1]DEPURADO!I6400</f>
        <v>0</v>
      </c>
      <c r="V6406" s="30"/>
      <c r="W6406" s="23" t="s">
        <v>45</v>
      </c>
      <c r="X6406" s="31">
        <f>+[1]DEPURADO!K6400+[1]DEPURADO!L6400</f>
        <v>0</v>
      </c>
      <c r="Y6406" s="23" t="s">
        <v>45</v>
      </c>
      <c r="Z6406" s="31">
        <f t="shared" si="697"/>
        <v>0</v>
      </c>
      <c r="AA6406" s="31"/>
      <c r="AB6406" s="31">
        <v>0</v>
      </c>
      <c r="AC6406" s="31">
        <v>0</v>
      </c>
      <c r="AD6406" s="30"/>
      <c r="AE6406" s="30">
        <f>+[1]DEPURADO!K6400</f>
        <v>0</v>
      </c>
      <c r="AF6406" s="30">
        <v>0</v>
      </c>
      <c r="AG6406" s="30">
        <f t="shared" si="698"/>
        <v>0</v>
      </c>
      <c r="AH6406" s="30">
        <v>0</v>
      </c>
      <c r="AI6406" s="30">
        <f>+[1]DEPURADO!G6400</f>
        <v>0</v>
      </c>
      <c r="AJ6406" s="32"/>
      <c r="AK6406" s="33"/>
    </row>
    <row r="6407" spans="1:37" s="34" customFormat="1" hidden="1" x14ac:dyDescent="0.25">
      <c r="A6407" s="23">
        <f t="shared" si="699"/>
        <v>6399</v>
      </c>
      <c r="B6407" s="24" t="s">
        <v>44</v>
      </c>
      <c r="C6407" s="23">
        <f>+[1]DEPURADO!A6401</f>
        <v>0</v>
      </c>
      <c r="D6407" s="23">
        <f>+[1]DEPURADO!B6401</f>
        <v>0</v>
      </c>
      <c r="E6407" s="25">
        <f>+[1]DEPURADO!C6401</f>
        <v>0</v>
      </c>
      <c r="F6407" s="26" t="str">
        <f>+IF([1]DEPURADO!D6401&gt;1,[1]DEPURADO!D6401," ")</f>
        <v xml:space="preserve"> </v>
      </c>
      <c r="G6407" s="27">
        <f>[1]DEPURADO!F6401</f>
        <v>0</v>
      </c>
      <c r="H6407" s="28">
        <v>0</v>
      </c>
      <c r="I6407" s="28">
        <f>+[1]DEPURADO!M6401+[1]DEPURADO!N6401</f>
        <v>0</v>
      </c>
      <c r="J6407" s="28">
        <f>+[1]DEPURADO!R6401</f>
        <v>0</v>
      </c>
      <c r="K6407" s="29">
        <f>+[1]DEPURADO!P6401+[1]DEPURADO!Q6401</f>
        <v>0</v>
      </c>
      <c r="L6407" s="28">
        <v>0</v>
      </c>
      <c r="M6407" s="28">
        <v>0</v>
      </c>
      <c r="N6407" s="28">
        <f t="shared" si="693"/>
        <v>0</v>
      </c>
      <c r="O6407" s="28">
        <f t="shared" si="694"/>
        <v>0</v>
      </c>
      <c r="P6407" s="24">
        <f>IF([1]DEPURADO!H6401&gt;1,0,[1]DEPURADO!B6401)</f>
        <v>0</v>
      </c>
      <c r="Q6407" s="30">
        <f t="shared" si="695"/>
        <v>0</v>
      </c>
      <c r="R6407" s="31">
        <f t="shared" si="696"/>
        <v>0</v>
      </c>
      <c r="S6407" s="31">
        <f>+[1]DEPURADO!J6401</f>
        <v>0</v>
      </c>
      <c r="T6407" s="23" t="s">
        <v>45</v>
      </c>
      <c r="U6407" s="31">
        <f>+[1]DEPURADO!I6401</f>
        <v>0</v>
      </c>
      <c r="V6407" s="30"/>
      <c r="W6407" s="23" t="s">
        <v>45</v>
      </c>
      <c r="X6407" s="31">
        <f>+[1]DEPURADO!K6401+[1]DEPURADO!L6401</f>
        <v>0</v>
      </c>
      <c r="Y6407" s="23" t="s">
        <v>45</v>
      </c>
      <c r="Z6407" s="31">
        <f t="shared" si="697"/>
        <v>0</v>
      </c>
      <c r="AA6407" s="31"/>
      <c r="AB6407" s="31">
        <v>0</v>
      </c>
      <c r="AC6407" s="31">
        <v>0</v>
      </c>
      <c r="AD6407" s="30"/>
      <c r="AE6407" s="30">
        <f>+[1]DEPURADO!K6401</f>
        <v>0</v>
      </c>
      <c r="AF6407" s="30">
        <v>0</v>
      </c>
      <c r="AG6407" s="30">
        <f t="shared" si="698"/>
        <v>0</v>
      </c>
      <c r="AH6407" s="30">
        <v>0</v>
      </c>
      <c r="AI6407" s="30">
        <f>+[1]DEPURADO!G6401</f>
        <v>0</v>
      </c>
      <c r="AJ6407" s="32"/>
      <c r="AK6407" s="33"/>
    </row>
    <row r="6408" spans="1:37" s="34" customFormat="1" hidden="1" x14ac:dyDescent="0.25">
      <c r="A6408" s="23">
        <f t="shared" si="699"/>
        <v>6400</v>
      </c>
      <c r="B6408" s="24" t="s">
        <v>44</v>
      </c>
      <c r="C6408" s="23">
        <f>+[1]DEPURADO!A6402</f>
        <v>0</v>
      </c>
      <c r="D6408" s="23">
        <f>+[1]DEPURADO!B6402</f>
        <v>0</v>
      </c>
      <c r="E6408" s="25">
        <f>+[1]DEPURADO!C6402</f>
        <v>0</v>
      </c>
      <c r="F6408" s="26" t="str">
        <f>+IF([1]DEPURADO!D6402&gt;1,[1]DEPURADO!D6402," ")</f>
        <v xml:space="preserve"> </v>
      </c>
      <c r="G6408" s="27">
        <f>[1]DEPURADO!F6402</f>
        <v>0</v>
      </c>
      <c r="H6408" s="28">
        <v>0</v>
      </c>
      <c r="I6408" s="28">
        <f>+[1]DEPURADO!M6402+[1]DEPURADO!N6402</f>
        <v>0</v>
      </c>
      <c r="J6408" s="28">
        <f>+[1]DEPURADO!R6402</f>
        <v>0</v>
      </c>
      <c r="K6408" s="29">
        <f>+[1]DEPURADO!P6402+[1]DEPURADO!Q6402</f>
        <v>0</v>
      </c>
      <c r="L6408" s="28">
        <v>0</v>
      </c>
      <c r="M6408" s="28">
        <v>0</v>
      </c>
      <c r="N6408" s="28">
        <f t="shared" si="693"/>
        <v>0</v>
      </c>
      <c r="O6408" s="28">
        <f t="shared" si="694"/>
        <v>0</v>
      </c>
      <c r="P6408" s="24">
        <f>IF([1]DEPURADO!H6402&gt;1,0,[1]DEPURADO!B6402)</f>
        <v>0</v>
      </c>
      <c r="Q6408" s="30">
        <f t="shared" si="695"/>
        <v>0</v>
      </c>
      <c r="R6408" s="31">
        <f t="shared" si="696"/>
        <v>0</v>
      </c>
      <c r="S6408" s="31">
        <f>+[1]DEPURADO!J6402</f>
        <v>0</v>
      </c>
      <c r="T6408" s="23" t="s">
        <v>45</v>
      </c>
      <c r="U6408" s="31">
        <f>+[1]DEPURADO!I6402</f>
        <v>0</v>
      </c>
      <c r="V6408" s="30"/>
      <c r="W6408" s="23" t="s">
        <v>45</v>
      </c>
      <c r="X6408" s="31">
        <f>+[1]DEPURADO!K6402+[1]DEPURADO!L6402</f>
        <v>0</v>
      </c>
      <c r="Y6408" s="23" t="s">
        <v>45</v>
      </c>
      <c r="Z6408" s="31">
        <f t="shared" si="697"/>
        <v>0</v>
      </c>
      <c r="AA6408" s="31"/>
      <c r="AB6408" s="31">
        <v>0</v>
      </c>
      <c r="AC6408" s="31">
        <v>0</v>
      </c>
      <c r="AD6408" s="30"/>
      <c r="AE6408" s="30">
        <f>+[1]DEPURADO!K6402</f>
        <v>0</v>
      </c>
      <c r="AF6408" s="30">
        <v>0</v>
      </c>
      <c r="AG6408" s="30">
        <f t="shared" si="698"/>
        <v>0</v>
      </c>
      <c r="AH6408" s="30">
        <v>0</v>
      </c>
      <c r="AI6408" s="30">
        <f>+[1]DEPURADO!G6402</f>
        <v>0</v>
      </c>
      <c r="AJ6408" s="32"/>
      <c r="AK6408" s="33"/>
    </row>
    <row r="6409" spans="1:37" s="34" customFormat="1" hidden="1" x14ac:dyDescent="0.25">
      <c r="A6409" s="23">
        <f t="shared" si="699"/>
        <v>6401</v>
      </c>
      <c r="B6409" s="24" t="s">
        <v>44</v>
      </c>
      <c r="C6409" s="23">
        <f>+[1]DEPURADO!A6403</f>
        <v>0</v>
      </c>
      <c r="D6409" s="23">
        <f>+[1]DEPURADO!B6403</f>
        <v>0</v>
      </c>
      <c r="E6409" s="25">
        <f>+[1]DEPURADO!C6403</f>
        <v>0</v>
      </c>
      <c r="F6409" s="26" t="str">
        <f>+IF([1]DEPURADO!D6403&gt;1,[1]DEPURADO!D6403," ")</f>
        <v xml:space="preserve"> </v>
      </c>
      <c r="G6409" s="27">
        <f>[1]DEPURADO!F6403</f>
        <v>0</v>
      </c>
      <c r="H6409" s="28">
        <v>0</v>
      </c>
      <c r="I6409" s="28">
        <f>+[1]DEPURADO!M6403+[1]DEPURADO!N6403</f>
        <v>0</v>
      </c>
      <c r="J6409" s="28">
        <f>+[1]DEPURADO!R6403</f>
        <v>0</v>
      </c>
      <c r="K6409" s="29">
        <f>+[1]DEPURADO!P6403+[1]DEPURADO!Q6403</f>
        <v>0</v>
      </c>
      <c r="L6409" s="28">
        <v>0</v>
      </c>
      <c r="M6409" s="28">
        <v>0</v>
      </c>
      <c r="N6409" s="28">
        <f t="shared" si="693"/>
        <v>0</v>
      </c>
      <c r="O6409" s="28">
        <f t="shared" si="694"/>
        <v>0</v>
      </c>
      <c r="P6409" s="24">
        <f>IF([1]DEPURADO!H6403&gt;1,0,[1]DEPURADO!B6403)</f>
        <v>0</v>
      </c>
      <c r="Q6409" s="30">
        <f t="shared" si="695"/>
        <v>0</v>
      </c>
      <c r="R6409" s="31">
        <f t="shared" si="696"/>
        <v>0</v>
      </c>
      <c r="S6409" s="31">
        <f>+[1]DEPURADO!J6403</f>
        <v>0</v>
      </c>
      <c r="T6409" s="23" t="s">
        <v>45</v>
      </c>
      <c r="U6409" s="31">
        <f>+[1]DEPURADO!I6403</f>
        <v>0</v>
      </c>
      <c r="V6409" s="30"/>
      <c r="W6409" s="23" t="s">
        <v>45</v>
      </c>
      <c r="X6409" s="31">
        <f>+[1]DEPURADO!K6403+[1]DEPURADO!L6403</f>
        <v>0</v>
      </c>
      <c r="Y6409" s="23" t="s">
        <v>45</v>
      </c>
      <c r="Z6409" s="31">
        <f t="shared" si="697"/>
        <v>0</v>
      </c>
      <c r="AA6409" s="31"/>
      <c r="AB6409" s="31">
        <v>0</v>
      </c>
      <c r="AC6409" s="31">
        <v>0</v>
      </c>
      <c r="AD6409" s="30"/>
      <c r="AE6409" s="30">
        <f>+[1]DEPURADO!K6403</f>
        <v>0</v>
      </c>
      <c r="AF6409" s="30">
        <v>0</v>
      </c>
      <c r="AG6409" s="30">
        <f t="shared" si="698"/>
        <v>0</v>
      </c>
      <c r="AH6409" s="30">
        <v>0</v>
      </c>
      <c r="AI6409" s="30">
        <f>+[1]DEPURADO!G6403</f>
        <v>0</v>
      </c>
      <c r="AJ6409" s="32"/>
      <c r="AK6409" s="33"/>
    </row>
    <row r="6410" spans="1:37" s="34" customFormat="1" hidden="1" x14ac:dyDescent="0.25">
      <c r="A6410" s="23">
        <f t="shared" si="699"/>
        <v>6402</v>
      </c>
      <c r="B6410" s="24" t="s">
        <v>44</v>
      </c>
      <c r="C6410" s="23">
        <f>+[1]DEPURADO!A6404</f>
        <v>0</v>
      </c>
      <c r="D6410" s="23">
        <f>+[1]DEPURADO!B6404</f>
        <v>0</v>
      </c>
      <c r="E6410" s="25">
        <f>+[1]DEPURADO!C6404</f>
        <v>0</v>
      </c>
      <c r="F6410" s="26" t="str">
        <f>+IF([1]DEPURADO!D6404&gt;1,[1]DEPURADO!D6404," ")</f>
        <v xml:space="preserve"> </v>
      </c>
      <c r="G6410" s="27">
        <f>[1]DEPURADO!F6404</f>
        <v>0</v>
      </c>
      <c r="H6410" s="28">
        <v>0</v>
      </c>
      <c r="I6410" s="28">
        <f>+[1]DEPURADO!M6404+[1]DEPURADO!N6404</f>
        <v>0</v>
      </c>
      <c r="J6410" s="28">
        <f>+[1]DEPURADO!R6404</f>
        <v>0</v>
      </c>
      <c r="K6410" s="29">
        <f>+[1]DEPURADO!P6404+[1]DEPURADO!Q6404</f>
        <v>0</v>
      </c>
      <c r="L6410" s="28">
        <v>0</v>
      </c>
      <c r="M6410" s="28">
        <v>0</v>
      </c>
      <c r="N6410" s="28">
        <f t="shared" ref="N6410:N6473" si="700">+SUM(J6410:M6410)</f>
        <v>0</v>
      </c>
      <c r="O6410" s="28">
        <f t="shared" ref="O6410:O6473" si="701">+G6410-I6410-N6410</f>
        <v>0</v>
      </c>
      <c r="P6410" s="24">
        <f>IF([1]DEPURADO!H6404&gt;1,0,[1]DEPURADO!B6404)</f>
        <v>0</v>
      </c>
      <c r="Q6410" s="30">
        <f t="shared" ref="Q6410:Q6473" si="702">+IF(P6410&gt;0,G6410,0)</f>
        <v>0</v>
      </c>
      <c r="R6410" s="31">
        <f t="shared" ref="R6410:R6473" si="703">IF(P6410=0,G6410,0)</f>
        <v>0</v>
      </c>
      <c r="S6410" s="31">
        <f>+[1]DEPURADO!J6404</f>
        <v>0</v>
      </c>
      <c r="T6410" s="23" t="s">
        <v>45</v>
      </c>
      <c r="U6410" s="31">
        <f>+[1]DEPURADO!I6404</f>
        <v>0</v>
      </c>
      <c r="V6410" s="30"/>
      <c r="W6410" s="23" t="s">
        <v>45</v>
      </c>
      <c r="X6410" s="31">
        <f>+[1]DEPURADO!K6404+[1]DEPURADO!L6404</f>
        <v>0</v>
      </c>
      <c r="Y6410" s="23" t="s">
        <v>45</v>
      </c>
      <c r="Z6410" s="31">
        <f t="shared" ref="Z6410:Z6473" si="704">+X6410-AE6410+IF(X6410-AE6410&lt;-1,-X6410+AE6410,0)</f>
        <v>0</v>
      </c>
      <c r="AA6410" s="31"/>
      <c r="AB6410" s="31">
        <v>0</v>
      </c>
      <c r="AC6410" s="31">
        <v>0</v>
      </c>
      <c r="AD6410" s="30"/>
      <c r="AE6410" s="30">
        <f>+[1]DEPURADO!K6404</f>
        <v>0</v>
      </c>
      <c r="AF6410" s="30">
        <v>0</v>
      </c>
      <c r="AG6410" s="30">
        <f t="shared" ref="AG6410:AG6473" si="705">+G6410-I6410-N6410-R6410-Z6410-AC6410-AE6410-S6410-U6410</f>
        <v>0</v>
      </c>
      <c r="AH6410" s="30">
        <v>0</v>
      </c>
      <c r="AI6410" s="30">
        <f>+[1]DEPURADO!G6404</f>
        <v>0</v>
      </c>
      <c r="AJ6410" s="32"/>
      <c r="AK6410" s="33"/>
    </row>
    <row r="6411" spans="1:37" s="34" customFormat="1" hidden="1" x14ac:dyDescent="0.25">
      <c r="A6411" s="23">
        <f t="shared" ref="A6411:A6474" si="706">+A6410+1</f>
        <v>6403</v>
      </c>
      <c r="B6411" s="24" t="s">
        <v>44</v>
      </c>
      <c r="C6411" s="23">
        <f>+[1]DEPURADO!A6405</f>
        <v>0</v>
      </c>
      <c r="D6411" s="23">
        <f>+[1]DEPURADO!B6405</f>
        <v>0</v>
      </c>
      <c r="E6411" s="25">
        <f>+[1]DEPURADO!C6405</f>
        <v>0</v>
      </c>
      <c r="F6411" s="26" t="str">
        <f>+IF([1]DEPURADO!D6405&gt;1,[1]DEPURADO!D6405," ")</f>
        <v xml:space="preserve"> </v>
      </c>
      <c r="G6411" s="27">
        <f>[1]DEPURADO!F6405</f>
        <v>0</v>
      </c>
      <c r="H6411" s="28">
        <v>0</v>
      </c>
      <c r="I6411" s="28">
        <f>+[1]DEPURADO!M6405+[1]DEPURADO!N6405</f>
        <v>0</v>
      </c>
      <c r="J6411" s="28">
        <f>+[1]DEPURADO!R6405</f>
        <v>0</v>
      </c>
      <c r="K6411" s="29">
        <f>+[1]DEPURADO!P6405+[1]DEPURADO!Q6405</f>
        <v>0</v>
      </c>
      <c r="L6411" s="28">
        <v>0</v>
      </c>
      <c r="M6411" s="28">
        <v>0</v>
      </c>
      <c r="N6411" s="28">
        <f t="shared" si="700"/>
        <v>0</v>
      </c>
      <c r="O6411" s="28">
        <f t="shared" si="701"/>
        <v>0</v>
      </c>
      <c r="P6411" s="24">
        <f>IF([1]DEPURADO!H6405&gt;1,0,[1]DEPURADO!B6405)</f>
        <v>0</v>
      </c>
      <c r="Q6411" s="30">
        <f t="shared" si="702"/>
        <v>0</v>
      </c>
      <c r="R6411" s="31">
        <f t="shared" si="703"/>
        <v>0</v>
      </c>
      <c r="S6411" s="31">
        <f>+[1]DEPURADO!J6405</f>
        <v>0</v>
      </c>
      <c r="T6411" s="23" t="s">
        <v>45</v>
      </c>
      <c r="U6411" s="31">
        <f>+[1]DEPURADO!I6405</f>
        <v>0</v>
      </c>
      <c r="V6411" s="30"/>
      <c r="W6411" s="23" t="s">
        <v>45</v>
      </c>
      <c r="X6411" s="31">
        <f>+[1]DEPURADO!K6405+[1]DEPURADO!L6405</f>
        <v>0</v>
      </c>
      <c r="Y6411" s="23" t="s">
        <v>45</v>
      </c>
      <c r="Z6411" s="31">
        <f t="shared" si="704"/>
        <v>0</v>
      </c>
      <c r="AA6411" s="31"/>
      <c r="AB6411" s="31">
        <v>0</v>
      </c>
      <c r="AC6411" s="31">
        <v>0</v>
      </c>
      <c r="AD6411" s="30"/>
      <c r="AE6411" s="30">
        <f>+[1]DEPURADO!K6405</f>
        <v>0</v>
      </c>
      <c r="AF6411" s="30">
        <v>0</v>
      </c>
      <c r="AG6411" s="30">
        <f t="shared" si="705"/>
        <v>0</v>
      </c>
      <c r="AH6411" s="30">
        <v>0</v>
      </c>
      <c r="AI6411" s="30">
        <f>+[1]DEPURADO!G6405</f>
        <v>0</v>
      </c>
      <c r="AJ6411" s="32"/>
      <c r="AK6411" s="33"/>
    </row>
    <row r="6412" spans="1:37" s="34" customFormat="1" hidden="1" x14ac:dyDescent="0.25">
      <c r="A6412" s="23">
        <f t="shared" si="706"/>
        <v>6404</v>
      </c>
      <c r="B6412" s="24" t="s">
        <v>44</v>
      </c>
      <c r="C6412" s="23">
        <f>+[1]DEPURADO!A6406</f>
        <v>0</v>
      </c>
      <c r="D6412" s="23">
        <f>+[1]DEPURADO!B6406</f>
        <v>0</v>
      </c>
      <c r="E6412" s="25">
        <f>+[1]DEPURADO!C6406</f>
        <v>0</v>
      </c>
      <c r="F6412" s="26" t="str">
        <f>+IF([1]DEPURADO!D6406&gt;1,[1]DEPURADO!D6406," ")</f>
        <v xml:space="preserve"> </v>
      </c>
      <c r="G6412" s="27">
        <f>[1]DEPURADO!F6406</f>
        <v>0</v>
      </c>
      <c r="H6412" s="28">
        <v>0</v>
      </c>
      <c r="I6412" s="28">
        <f>+[1]DEPURADO!M6406+[1]DEPURADO!N6406</f>
        <v>0</v>
      </c>
      <c r="J6412" s="28">
        <f>+[1]DEPURADO!R6406</f>
        <v>0</v>
      </c>
      <c r="K6412" s="29">
        <f>+[1]DEPURADO!P6406+[1]DEPURADO!Q6406</f>
        <v>0</v>
      </c>
      <c r="L6412" s="28">
        <v>0</v>
      </c>
      <c r="M6412" s="28">
        <v>0</v>
      </c>
      <c r="N6412" s="28">
        <f t="shared" si="700"/>
        <v>0</v>
      </c>
      <c r="O6412" s="28">
        <f t="shared" si="701"/>
        <v>0</v>
      </c>
      <c r="P6412" s="24">
        <f>IF([1]DEPURADO!H6406&gt;1,0,[1]DEPURADO!B6406)</f>
        <v>0</v>
      </c>
      <c r="Q6412" s="30">
        <f t="shared" si="702"/>
        <v>0</v>
      </c>
      <c r="R6412" s="31">
        <f t="shared" si="703"/>
        <v>0</v>
      </c>
      <c r="S6412" s="31">
        <f>+[1]DEPURADO!J6406</f>
        <v>0</v>
      </c>
      <c r="T6412" s="23" t="s">
        <v>45</v>
      </c>
      <c r="U6412" s="31">
        <f>+[1]DEPURADO!I6406</f>
        <v>0</v>
      </c>
      <c r="V6412" s="30"/>
      <c r="W6412" s="23" t="s">
        <v>45</v>
      </c>
      <c r="X6412" s="31">
        <f>+[1]DEPURADO!K6406+[1]DEPURADO!L6406</f>
        <v>0</v>
      </c>
      <c r="Y6412" s="23" t="s">
        <v>45</v>
      </c>
      <c r="Z6412" s="31">
        <f t="shared" si="704"/>
        <v>0</v>
      </c>
      <c r="AA6412" s="31"/>
      <c r="AB6412" s="31">
        <v>0</v>
      </c>
      <c r="AC6412" s="31">
        <v>0</v>
      </c>
      <c r="AD6412" s="30"/>
      <c r="AE6412" s="30">
        <f>+[1]DEPURADO!K6406</f>
        <v>0</v>
      </c>
      <c r="AF6412" s="30">
        <v>0</v>
      </c>
      <c r="AG6412" s="30">
        <f t="shared" si="705"/>
        <v>0</v>
      </c>
      <c r="AH6412" s="30">
        <v>0</v>
      </c>
      <c r="AI6412" s="30">
        <f>+[1]DEPURADO!G6406</f>
        <v>0</v>
      </c>
      <c r="AJ6412" s="32"/>
      <c r="AK6412" s="33"/>
    </row>
    <row r="6413" spans="1:37" s="34" customFormat="1" hidden="1" x14ac:dyDescent="0.25">
      <c r="A6413" s="23">
        <f t="shared" si="706"/>
        <v>6405</v>
      </c>
      <c r="B6413" s="24" t="s">
        <v>44</v>
      </c>
      <c r="C6413" s="23">
        <f>+[1]DEPURADO!A6407</f>
        <v>0</v>
      </c>
      <c r="D6413" s="23">
        <f>+[1]DEPURADO!B6407</f>
        <v>0</v>
      </c>
      <c r="E6413" s="25">
        <f>+[1]DEPURADO!C6407</f>
        <v>0</v>
      </c>
      <c r="F6413" s="26" t="str">
        <f>+IF([1]DEPURADO!D6407&gt;1,[1]DEPURADO!D6407," ")</f>
        <v xml:space="preserve"> </v>
      </c>
      <c r="G6413" s="27">
        <f>[1]DEPURADO!F6407</f>
        <v>0</v>
      </c>
      <c r="H6413" s="28">
        <v>0</v>
      </c>
      <c r="I6413" s="28">
        <f>+[1]DEPURADO!M6407+[1]DEPURADO!N6407</f>
        <v>0</v>
      </c>
      <c r="J6413" s="28">
        <f>+[1]DEPURADO!R6407</f>
        <v>0</v>
      </c>
      <c r="K6413" s="29">
        <f>+[1]DEPURADO!P6407+[1]DEPURADO!Q6407</f>
        <v>0</v>
      </c>
      <c r="L6413" s="28">
        <v>0</v>
      </c>
      <c r="M6413" s="28">
        <v>0</v>
      </c>
      <c r="N6413" s="28">
        <f t="shared" si="700"/>
        <v>0</v>
      </c>
      <c r="O6413" s="28">
        <f t="shared" si="701"/>
        <v>0</v>
      </c>
      <c r="P6413" s="24">
        <f>IF([1]DEPURADO!H6407&gt;1,0,[1]DEPURADO!B6407)</f>
        <v>0</v>
      </c>
      <c r="Q6413" s="30">
        <f t="shared" si="702"/>
        <v>0</v>
      </c>
      <c r="R6413" s="31">
        <f t="shared" si="703"/>
        <v>0</v>
      </c>
      <c r="S6413" s="31">
        <f>+[1]DEPURADO!J6407</f>
        <v>0</v>
      </c>
      <c r="T6413" s="23" t="s">
        <v>45</v>
      </c>
      <c r="U6413" s="31">
        <f>+[1]DEPURADO!I6407</f>
        <v>0</v>
      </c>
      <c r="V6413" s="30"/>
      <c r="W6413" s="23" t="s">
        <v>45</v>
      </c>
      <c r="X6413" s="31">
        <f>+[1]DEPURADO!K6407+[1]DEPURADO!L6407</f>
        <v>0</v>
      </c>
      <c r="Y6413" s="23" t="s">
        <v>45</v>
      </c>
      <c r="Z6413" s="31">
        <f t="shared" si="704"/>
        <v>0</v>
      </c>
      <c r="AA6413" s="31"/>
      <c r="AB6413" s="31">
        <v>0</v>
      </c>
      <c r="AC6413" s="31">
        <v>0</v>
      </c>
      <c r="AD6413" s="30"/>
      <c r="AE6413" s="30">
        <f>+[1]DEPURADO!K6407</f>
        <v>0</v>
      </c>
      <c r="AF6413" s="30">
        <v>0</v>
      </c>
      <c r="AG6413" s="30">
        <f t="shared" si="705"/>
        <v>0</v>
      </c>
      <c r="AH6413" s="30">
        <v>0</v>
      </c>
      <c r="AI6413" s="30">
        <f>+[1]DEPURADO!G6407</f>
        <v>0</v>
      </c>
      <c r="AJ6413" s="32"/>
      <c r="AK6413" s="33"/>
    </row>
    <row r="6414" spans="1:37" s="34" customFormat="1" hidden="1" x14ac:dyDescent="0.25">
      <c r="A6414" s="23">
        <f t="shared" si="706"/>
        <v>6406</v>
      </c>
      <c r="B6414" s="24" t="s">
        <v>44</v>
      </c>
      <c r="C6414" s="23">
        <f>+[1]DEPURADO!A6408</f>
        <v>0</v>
      </c>
      <c r="D6414" s="23">
        <f>+[1]DEPURADO!B6408</f>
        <v>0</v>
      </c>
      <c r="E6414" s="25">
        <f>+[1]DEPURADO!C6408</f>
        <v>0</v>
      </c>
      <c r="F6414" s="26" t="str">
        <f>+IF([1]DEPURADO!D6408&gt;1,[1]DEPURADO!D6408," ")</f>
        <v xml:space="preserve"> </v>
      </c>
      <c r="G6414" s="27">
        <f>[1]DEPURADO!F6408</f>
        <v>0</v>
      </c>
      <c r="H6414" s="28">
        <v>0</v>
      </c>
      <c r="I6414" s="28">
        <f>+[1]DEPURADO!M6408+[1]DEPURADO!N6408</f>
        <v>0</v>
      </c>
      <c r="J6414" s="28">
        <f>+[1]DEPURADO!R6408</f>
        <v>0</v>
      </c>
      <c r="K6414" s="29">
        <f>+[1]DEPURADO!P6408+[1]DEPURADO!Q6408</f>
        <v>0</v>
      </c>
      <c r="L6414" s="28">
        <v>0</v>
      </c>
      <c r="M6414" s="28">
        <v>0</v>
      </c>
      <c r="N6414" s="28">
        <f t="shared" si="700"/>
        <v>0</v>
      </c>
      <c r="O6414" s="28">
        <f t="shared" si="701"/>
        <v>0</v>
      </c>
      <c r="P6414" s="24">
        <f>IF([1]DEPURADO!H6408&gt;1,0,[1]DEPURADO!B6408)</f>
        <v>0</v>
      </c>
      <c r="Q6414" s="30">
        <f t="shared" si="702"/>
        <v>0</v>
      </c>
      <c r="R6414" s="31">
        <f t="shared" si="703"/>
        <v>0</v>
      </c>
      <c r="S6414" s="31">
        <f>+[1]DEPURADO!J6408</f>
        <v>0</v>
      </c>
      <c r="T6414" s="23" t="s">
        <v>45</v>
      </c>
      <c r="U6414" s="31">
        <f>+[1]DEPURADO!I6408</f>
        <v>0</v>
      </c>
      <c r="V6414" s="30"/>
      <c r="W6414" s="23" t="s">
        <v>45</v>
      </c>
      <c r="X6414" s="31">
        <f>+[1]DEPURADO!K6408+[1]DEPURADO!L6408</f>
        <v>0</v>
      </c>
      <c r="Y6414" s="23" t="s">
        <v>45</v>
      </c>
      <c r="Z6414" s="31">
        <f t="shared" si="704"/>
        <v>0</v>
      </c>
      <c r="AA6414" s="31"/>
      <c r="AB6414" s="31">
        <v>0</v>
      </c>
      <c r="AC6414" s="31">
        <v>0</v>
      </c>
      <c r="AD6414" s="30"/>
      <c r="AE6414" s="30">
        <f>+[1]DEPURADO!K6408</f>
        <v>0</v>
      </c>
      <c r="AF6414" s="30">
        <v>0</v>
      </c>
      <c r="AG6414" s="30">
        <f t="shared" si="705"/>
        <v>0</v>
      </c>
      <c r="AH6414" s="30">
        <v>0</v>
      </c>
      <c r="AI6414" s="30">
        <f>+[1]DEPURADO!G6408</f>
        <v>0</v>
      </c>
      <c r="AJ6414" s="32"/>
      <c r="AK6414" s="33"/>
    </row>
    <row r="6415" spans="1:37" s="34" customFormat="1" hidden="1" x14ac:dyDescent="0.25">
      <c r="A6415" s="23">
        <f t="shared" si="706"/>
        <v>6407</v>
      </c>
      <c r="B6415" s="24" t="s">
        <v>44</v>
      </c>
      <c r="C6415" s="23">
        <f>+[1]DEPURADO!A6409</f>
        <v>0</v>
      </c>
      <c r="D6415" s="23">
        <f>+[1]DEPURADO!B6409</f>
        <v>0</v>
      </c>
      <c r="E6415" s="25">
        <f>+[1]DEPURADO!C6409</f>
        <v>0</v>
      </c>
      <c r="F6415" s="26" t="str">
        <f>+IF([1]DEPURADO!D6409&gt;1,[1]DEPURADO!D6409," ")</f>
        <v xml:space="preserve"> </v>
      </c>
      <c r="G6415" s="27">
        <f>[1]DEPURADO!F6409</f>
        <v>0</v>
      </c>
      <c r="H6415" s="28">
        <v>0</v>
      </c>
      <c r="I6415" s="28">
        <f>+[1]DEPURADO!M6409+[1]DEPURADO!N6409</f>
        <v>0</v>
      </c>
      <c r="J6415" s="28">
        <f>+[1]DEPURADO!R6409</f>
        <v>0</v>
      </c>
      <c r="K6415" s="29">
        <f>+[1]DEPURADO!P6409+[1]DEPURADO!Q6409</f>
        <v>0</v>
      </c>
      <c r="L6415" s="28">
        <v>0</v>
      </c>
      <c r="M6415" s="28">
        <v>0</v>
      </c>
      <c r="N6415" s="28">
        <f t="shared" si="700"/>
        <v>0</v>
      </c>
      <c r="O6415" s="28">
        <f t="shared" si="701"/>
        <v>0</v>
      </c>
      <c r="P6415" s="24">
        <f>IF([1]DEPURADO!H6409&gt;1,0,[1]DEPURADO!B6409)</f>
        <v>0</v>
      </c>
      <c r="Q6415" s="30">
        <f t="shared" si="702"/>
        <v>0</v>
      </c>
      <c r="R6415" s="31">
        <f t="shared" si="703"/>
        <v>0</v>
      </c>
      <c r="S6415" s="31">
        <f>+[1]DEPURADO!J6409</f>
        <v>0</v>
      </c>
      <c r="T6415" s="23" t="s">
        <v>45</v>
      </c>
      <c r="U6415" s="31">
        <f>+[1]DEPURADO!I6409</f>
        <v>0</v>
      </c>
      <c r="V6415" s="30"/>
      <c r="W6415" s="23" t="s">
        <v>45</v>
      </c>
      <c r="X6415" s="31">
        <f>+[1]DEPURADO!K6409+[1]DEPURADO!L6409</f>
        <v>0</v>
      </c>
      <c r="Y6415" s="23" t="s">
        <v>45</v>
      </c>
      <c r="Z6415" s="31">
        <f t="shared" si="704"/>
        <v>0</v>
      </c>
      <c r="AA6415" s="31"/>
      <c r="AB6415" s="31">
        <v>0</v>
      </c>
      <c r="AC6415" s="31">
        <v>0</v>
      </c>
      <c r="AD6415" s="30"/>
      <c r="AE6415" s="30">
        <f>+[1]DEPURADO!K6409</f>
        <v>0</v>
      </c>
      <c r="AF6415" s="30">
        <v>0</v>
      </c>
      <c r="AG6415" s="30">
        <f t="shared" si="705"/>
        <v>0</v>
      </c>
      <c r="AH6415" s="30">
        <v>0</v>
      </c>
      <c r="AI6415" s="30">
        <f>+[1]DEPURADO!G6409</f>
        <v>0</v>
      </c>
      <c r="AJ6415" s="32"/>
      <c r="AK6415" s="33"/>
    </row>
    <row r="6416" spans="1:37" s="34" customFormat="1" hidden="1" x14ac:dyDescent="0.25">
      <c r="A6416" s="23">
        <f t="shared" si="706"/>
        <v>6408</v>
      </c>
      <c r="B6416" s="24" t="s">
        <v>44</v>
      </c>
      <c r="C6416" s="23">
        <f>+[1]DEPURADO!A6410</f>
        <v>0</v>
      </c>
      <c r="D6416" s="23">
        <f>+[1]DEPURADO!B6410</f>
        <v>0</v>
      </c>
      <c r="E6416" s="25">
        <f>+[1]DEPURADO!C6410</f>
        <v>0</v>
      </c>
      <c r="F6416" s="26" t="str">
        <f>+IF([1]DEPURADO!D6410&gt;1,[1]DEPURADO!D6410," ")</f>
        <v xml:space="preserve"> </v>
      </c>
      <c r="G6416" s="27">
        <f>[1]DEPURADO!F6410</f>
        <v>0</v>
      </c>
      <c r="H6416" s="28">
        <v>0</v>
      </c>
      <c r="I6416" s="28">
        <f>+[1]DEPURADO!M6410+[1]DEPURADO!N6410</f>
        <v>0</v>
      </c>
      <c r="J6416" s="28">
        <f>+[1]DEPURADO!R6410</f>
        <v>0</v>
      </c>
      <c r="K6416" s="29">
        <f>+[1]DEPURADO!P6410+[1]DEPURADO!Q6410</f>
        <v>0</v>
      </c>
      <c r="L6416" s="28">
        <v>0</v>
      </c>
      <c r="M6416" s="28">
        <v>0</v>
      </c>
      <c r="N6416" s="28">
        <f t="shared" si="700"/>
        <v>0</v>
      </c>
      <c r="O6416" s="28">
        <f t="shared" si="701"/>
        <v>0</v>
      </c>
      <c r="P6416" s="24">
        <f>IF([1]DEPURADO!H6410&gt;1,0,[1]DEPURADO!B6410)</f>
        <v>0</v>
      </c>
      <c r="Q6416" s="30">
        <f t="shared" si="702"/>
        <v>0</v>
      </c>
      <c r="R6416" s="31">
        <f t="shared" si="703"/>
        <v>0</v>
      </c>
      <c r="S6416" s="31">
        <f>+[1]DEPURADO!J6410</f>
        <v>0</v>
      </c>
      <c r="T6416" s="23" t="s">
        <v>45</v>
      </c>
      <c r="U6416" s="31">
        <f>+[1]DEPURADO!I6410</f>
        <v>0</v>
      </c>
      <c r="V6416" s="30"/>
      <c r="W6416" s="23" t="s">
        <v>45</v>
      </c>
      <c r="X6416" s="31">
        <f>+[1]DEPURADO!K6410+[1]DEPURADO!L6410</f>
        <v>0</v>
      </c>
      <c r="Y6416" s="23" t="s">
        <v>45</v>
      </c>
      <c r="Z6416" s="31">
        <f t="shared" si="704"/>
        <v>0</v>
      </c>
      <c r="AA6416" s="31"/>
      <c r="AB6416" s="31">
        <v>0</v>
      </c>
      <c r="AC6416" s="31">
        <v>0</v>
      </c>
      <c r="AD6416" s="30"/>
      <c r="AE6416" s="30">
        <f>+[1]DEPURADO!K6410</f>
        <v>0</v>
      </c>
      <c r="AF6416" s="30">
        <v>0</v>
      </c>
      <c r="AG6416" s="30">
        <f t="shared" si="705"/>
        <v>0</v>
      </c>
      <c r="AH6416" s="30">
        <v>0</v>
      </c>
      <c r="AI6416" s="30">
        <f>+[1]DEPURADO!G6410</f>
        <v>0</v>
      </c>
      <c r="AJ6416" s="32"/>
      <c r="AK6416" s="33"/>
    </row>
    <row r="6417" spans="1:37" s="34" customFormat="1" hidden="1" x14ac:dyDescent="0.25">
      <c r="A6417" s="23">
        <f t="shared" si="706"/>
        <v>6409</v>
      </c>
      <c r="B6417" s="24" t="s">
        <v>44</v>
      </c>
      <c r="C6417" s="23">
        <f>+[1]DEPURADO!A6411</f>
        <v>0</v>
      </c>
      <c r="D6417" s="23">
        <f>+[1]DEPURADO!B6411</f>
        <v>0</v>
      </c>
      <c r="E6417" s="25">
        <f>+[1]DEPURADO!C6411</f>
        <v>0</v>
      </c>
      <c r="F6417" s="26" t="str">
        <f>+IF([1]DEPURADO!D6411&gt;1,[1]DEPURADO!D6411," ")</f>
        <v xml:space="preserve"> </v>
      </c>
      <c r="G6417" s="27">
        <f>[1]DEPURADO!F6411</f>
        <v>0</v>
      </c>
      <c r="H6417" s="28">
        <v>0</v>
      </c>
      <c r="I6417" s="28">
        <f>+[1]DEPURADO!M6411+[1]DEPURADO!N6411</f>
        <v>0</v>
      </c>
      <c r="J6417" s="28">
        <f>+[1]DEPURADO!R6411</f>
        <v>0</v>
      </c>
      <c r="K6417" s="29">
        <f>+[1]DEPURADO!P6411+[1]DEPURADO!Q6411</f>
        <v>0</v>
      </c>
      <c r="L6417" s="28">
        <v>0</v>
      </c>
      <c r="M6417" s="28">
        <v>0</v>
      </c>
      <c r="N6417" s="28">
        <f t="shared" si="700"/>
        <v>0</v>
      </c>
      <c r="O6417" s="28">
        <f t="shared" si="701"/>
        <v>0</v>
      </c>
      <c r="P6417" s="24">
        <f>IF([1]DEPURADO!H6411&gt;1,0,[1]DEPURADO!B6411)</f>
        <v>0</v>
      </c>
      <c r="Q6417" s="30">
        <f t="shared" si="702"/>
        <v>0</v>
      </c>
      <c r="R6417" s="31">
        <f t="shared" si="703"/>
        <v>0</v>
      </c>
      <c r="S6417" s="31">
        <f>+[1]DEPURADO!J6411</f>
        <v>0</v>
      </c>
      <c r="T6417" s="23" t="s">
        <v>45</v>
      </c>
      <c r="U6417" s="31">
        <f>+[1]DEPURADO!I6411</f>
        <v>0</v>
      </c>
      <c r="V6417" s="30"/>
      <c r="W6417" s="23" t="s">
        <v>45</v>
      </c>
      <c r="X6417" s="31">
        <f>+[1]DEPURADO!K6411+[1]DEPURADO!L6411</f>
        <v>0</v>
      </c>
      <c r="Y6417" s="23" t="s">
        <v>45</v>
      </c>
      <c r="Z6417" s="31">
        <f t="shared" si="704"/>
        <v>0</v>
      </c>
      <c r="AA6417" s="31"/>
      <c r="AB6417" s="31">
        <v>0</v>
      </c>
      <c r="AC6417" s="31">
        <v>0</v>
      </c>
      <c r="AD6417" s="30"/>
      <c r="AE6417" s="30">
        <f>+[1]DEPURADO!K6411</f>
        <v>0</v>
      </c>
      <c r="AF6417" s="30">
        <v>0</v>
      </c>
      <c r="AG6417" s="30">
        <f t="shared" si="705"/>
        <v>0</v>
      </c>
      <c r="AH6417" s="30">
        <v>0</v>
      </c>
      <c r="AI6417" s="30">
        <f>+[1]DEPURADO!G6411</f>
        <v>0</v>
      </c>
      <c r="AJ6417" s="32"/>
      <c r="AK6417" s="33"/>
    </row>
    <row r="6418" spans="1:37" s="34" customFormat="1" hidden="1" x14ac:dyDescent="0.25">
      <c r="A6418" s="23">
        <f t="shared" si="706"/>
        <v>6410</v>
      </c>
      <c r="B6418" s="24" t="s">
        <v>44</v>
      </c>
      <c r="C6418" s="23">
        <f>+[1]DEPURADO!A6412</f>
        <v>0</v>
      </c>
      <c r="D6418" s="23">
        <f>+[1]DEPURADO!B6412</f>
        <v>0</v>
      </c>
      <c r="E6418" s="25">
        <f>+[1]DEPURADO!C6412</f>
        <v>0</v>
      </c>
      <c r="F6418" s="26" t="str">
        <f>+IF([1]DEPURADO!D6412&gt;1,[1]DEPURADO!D6412," ")</f>
        <v xml:space="preserve"> </v>
      </c>
      <c r="G6418" s="27">
        <f>[1]DEPURADO!F6412</f>
        <v>0</v>
      </c>
      <c r="H6418" s="28">
        <v>0</v>
      </c>
      <c r="I6418" s="28">
        <f>+[1]DEPURADO!M6412+[1]DEPURADO!N6412</f>
        <v>0</v>
      </c>
      <c r="J6418" s="28">
        <f>+[1]DEPURADO!R6412</f>
        <v>0</v>
      </c>
      <c r="K6418" s="29">
        <f>+[1]DEPURADO!P6412+[1]DEPURADO!Q6412</f>
        <v>0</v>
      </c>
      <c r="L6418" s="28">
        <v>0</v>
      </c>
      <c r="M6418" s="28">
        <v>0</v>
      </c>
      <c r="N6418" s="28">
        <f t="shared" si="700"/>
        <v>0</v>
      </c>
      <c r="O6418" s="28">
        <f t="shared" si="701"/>
        <v>0</v>
      </c>
      <c r="P6418" s="24">
        <f>IF([1]DEPURADO!H6412&gt;1,0,[1]DEPURADO!B6412)</f>
        <v>0</v>
      </c>
      <c r="Q6418" s="30">
        <f t="shared" si="702"/>
        <v>0</v>
      </c>
      <c r="R6418" s="31">
        <f t="shared" si="703"/>
        <v>0</v>
      </c>
      <c r="S6418" s="31">
        <f>+[1]DEPURADO!J6412</f>
        <v>0</v>
      </c>
      <c r="T6418" s="23" t="s">
        <v>45</v>
      </c>
      <c r="U6418" s="31">
        <f>+[1]DEPURADO!I6412</f>
        <v>0</v>
      </c>
      <c r="V6418" s="30"/>
      <c r="W6418" s="23" t="s">
        <v>45</v>
      </c>
      <c r="X6418" s="31">
        <f>+[1]DEPURADO!K6412+[1]DEPURADO!L6412</f>
        <v>0</v>
      </c>
      <c r="Y6418" s="23" t="s">
        <v>45</v>
      </c>
      <c r="Z6418" s="31">
        <f t="shared" si="704"/>
        <v>0</v>
      </c>
      <c r="AA6418" s="31"/>
      <c r="AB6418" s="31">
        <v>0</v>
      </c>
      <c r="AC6418" s="31">
        <v>0</v>
      </c>
      <c r="AD6418" s="30"/>
      <c r="AE6418" s="30">
        <f>+[1]DEPURADO!K6412</f>
        <v>0</v>
      </c>
      <c r="AF6418" s="30">
        <v>0</v>
      </c>
      <c r="AG6418" s="30">
        <f t="shared" si="705"/>
        <v>0</v>
      </c>
      <c r="AH6418" s="30">
        <v>0</v>
      </c>
      <c r="AI6418" s="30">
        <f>+[1]DEPURADO!G6412</f>
        <v>0</v>
      </c>
      <c r="AJ6418" s="32"/>
      <c r="AK6418" s="33"/>
    </row>
    <row r="6419" spans="1:37" s="34" customFormat="1" hidden="1" x14ac:dyDescent="0.25">
      <c r="A6419" s="23">
        <f t="shared" si="706"/>
        <v>6411</v>
      </c>
      <c r="B6419" s="24" t="s">
        <v>44</v>
      </c>
      <c r="C6419" s="23">
        <f>+[1]DEPURADO!A6413</f>
        <v>0</v>
      </c>
      <c r="D6419" s="23">
        <f>+[1]DEPURADO!B6413</f>
        <v>0</v>
      </c>
      <c r="E6419" s="25">
        <f>+[1]DEPURADO!C6413</f>
        <v>0</v>
      </c>
      <c r="F6419" s="26" t="str">
        <f>+IF([1]DEPURADO!D6413&gt;1,[1]DEPURADO!D6413," ")</f>
        <v xml:space="preserve"> </v>
      </c>
      <c r="G6419" s="27">
        <f>[1]DEPURADO!F6413</f>
        <v>0</v>
      </c>
      <c r="H6419" s="28">
        <v>0</v>
      </c>
      <c r="I6419" s="28">
        <f>+[1]DEPURADO!M6413+[1]DEPURADO!N6413</f>
        <v>0</v>
      </c>
      <c r="J6419" s="28">
        <f>+[1]DEPURADO!R6413</f>
        <v>0</v>
      </c>
      <c r="K6419" s="29">
        <f>+[1]DEPURADO!P6413+[1]DEPURADO!Q6413</f>
        <v>0</v>
      </c>
      <c r="L6419" s="28">
        <v>0</v>
      </c>
      <c r="M6419" s="28">
        <v>0</v>
      </c>
      <c r="N6419" s="28">
        <f t="shared" si="700"/>
        <v>0</v>
      </c>
      <c r="O6419" s="28">
        <f t="shared" si="701"/>
        <v>0</v>
      </c>
      <c r="P6419" s="24">
        <f>IF([1]DEPURADO!H6413&gt;1,0,[1]DEPURADO!B6413)</f>
        <v>0</v>
      </c>
      <c r="Q6419" s="30">
        <f t="shared" si="702"/>
        <v>0</v>
      </c>
      <c r="R6419" s="31">
        <f t="shared" si="703"/>
        <v>0</v>
      </c>
      <c r="S6419" s="31">
        <f>+[1]DEPURADO!J6413</f>
        <v>0</v>
      </c>
      <c r="T6419" s="23" t="s">
        <v>45</v>
      </c>
      <c r="U6419" s="31">
        <f>+[1]DEPURADO!I6413</f>
        <v>0</v>
      </c>
      <c r="V6419" s="30"/>
      <c r="W6419" s="23" t="s">
        <v>45</v>
      </c>
      <c r="X6419" s="31">
        <f>+[1]DEPURADO!K6413+[1]DEPURADO!L6413</f>
        <v>0</v>
      </c>
      <c r="Y6419" s="23" t="s">
        <v>45</v>
      </c>
      <c r="Z6419" s="31">
        <f t="shared" si="704"/>
        <v>0</v>
      </c>
      <c r="AA6419" s="31"/>
      <c r="AB6419" s="31">
        <v>0</v>
      </c>
      <c r="AC6419" s="31">
        <v>0</v>
      </c>
      <c r="AD6419" s="30"/>
      <c r="AE6419" s="30">
        <f>+[1]DEPURADO!K6413</f>
        <v>0</v>
      </c>
      <c r="AF6419" s="30">
        <v>0</v>
      </c>
      <c r="AG6419" s="30">
        <f t="shared" si="705"/>
        <v>0</v>
      </c>
      <c r="AH6419" s="30">
        <v>0</v>
      </c>
      <c r="AI6419" s="30">
        <f>+[1]DEPURADO!G6413</f>
        <v>0</v>
      </c>
      <c r="AJ6419" s="32"/>
      <c r="AK6419" s="33"/>
    </row>
    <row r="6420" spans="1:37" s="34" customFormat="1" hidden="1" x14ac:dyDescent="0.25">
      <c r="A6420" s="23">
        <f t="shared" si="706"/>
        <v>6412</v>
      </c>
      <c r="B6420" s="24" t="s">
        <v>44</v>
      </c>
      <c r="C6420" s="23">
        <f>+[1]DEPURADO!A6414</f>
        <v>0</v>
      </c>
      <c r="D6420" s="23">
        <f>+[1]DEPURADO!B6414</f>
        <v>0</v>
      </c>
      <c r="E6420" s="25">
        <f>+[1]DEPURADO!C6414</f>
        <v>0</v>
      </c>
      <c r="F6420" s="26" t="str">
        <f>+IF([1]DEPURADO!D6414&gt;1,[1]DEPURADO!D6414," ")</f>
        <v xml:space="preserve"> </v>
      </c>
      <c r="G6420" s="27">
        <f>[1]DEPURADO!F6414</f>
        <v>0</v>
      </c>
      <c r="H6420" s="28">
        <v>0</v>
      </c>
      <c r="I6420" s="28">
        <f>+[1]DEPURADO!M6414+[1]DEPURADO!N6414</f>
        <v>0</v>
      </c>
      <c r="J6420" s="28">
        <f>+[1]DEPURADO!R6414</f>
        <v>0</v>
      </c>
      <c r="K6420" s="29">
        <f>+[1]DEPURADO!P6414+[1]DEPURADO!Q6414</f>
        <v>0</v>
      </c>
      <c r="L6420" s="28">
        <v>0</v>
      </c>
      <c r="M6420" s="28">
        <v>0</v>
      </c>
      <c r="N6420" s="28">
        <f t="shared" si="700"/>
        <v>0</v>
      </c>
      <c r="O6420" s="28">
        <f t="shared" si="701"/>
        <v>0</v>
      </c>
      <c r="P6420" s="24">
        <f>IF([1]DEPURADO!H6414&gt;1,0,[1]DEPURADO!B6414)</f>
        <v>0</v>
      </c>
      <c r="Q6420" s="30">
        <f t="shared" si="702"/>
        <v>0</v>
      </c>
      <c r="R6420" s="31">
        <f t="shared" si="703"/>
        <v>0</v>
      </c>
      <c r="S6420" s="31">
        <f>+[1]DEPURADO!J6414</f>
        <v>0</v>
      </c>
      <c r="T6420" s="23" t="s">
        <v>45</v>
      </c>
      <c r="U6420" s="31">
        <f>+[1]DEPURADO!I6414</f>
        <v>0</v>
      </c>
      <c r="V6420" s="30"/>
      <c r="W6420" s="23" t="s">
        <v>45</v>
      </c>
      <c r="X6420" s="31">
        <f>+[1]DEPURADO!K6414+[1]DEPURADO!L6414</f>
        <v>0</v>
      </c>
      <c r="Y6420" s="23" t="s">
        <v>45</v>
      </c>
      <c r="Z6420" s="31">
        <f t="shared" si="704"/>
        <v>0</v>
      </c>
      <c r="AA6420" s="31"/>
      <c r="AB6420" s="31">
        <v>0</v>
      </c>
      <c r="AC6420" s="31">
        <v>0</v>
      </c>
      <c r="AD6420" s="30"/>
      <c r="AE6420" s="30">
        <f>+[1]DEPURADO!K6414</f>
        <v>0</v>
      </c>
      <c r="AF6420" s="30">
        <v>0</v>
      </c>
      <c r="AG6420" s="30">
        <f t="shared" si="705"/>
        <v>0</v>
      </c>
      <c r="AH6420" s="30">
        <v>0</v>
      </c>
      <c r="AI6420" s="30">
        <f>+[1]DEPURADO!G6414</f>
        <v>0</v>
      </c>
      <c r="AJ6420" s="32"/>
      <c r="AK6420" s="33"/>
    </row>
    <row r="6421" spans="1:37" s="34" customFormat="1" hidden="1" x14ac:dyDescent="0.25">
      <c r="A6421" s="23">
        <f t="shared" si="706"/>
        <v>6413</v>
      </c>
      <c r="B6421" s="24" t="s">
        <v>44</v>
      </c>
      <c r="C6421" s="23">
        <f>+[1]DEPURADO!A6415</f>
        <v>0</v>
      </c>
      <c r="D6421" s="23">
        <f>+[1]DEPURADO!B6415</f>
        <v>0</v>
      </c>
      <c r="E6421" s="25">
        <f>+[1]DEPURADO!C6415</f>
        <v>0</v>
      </c>
      <c r="F6421" s="26" t="str">
        <f>+IF([1]DEPURADO!D6415&gt;1,[1]DEPURADO!D6415," ")</f>
        <v xml:space="preserve"> </v>
      </c>
      <c r="G6421" s="27">
        <f>[1]DEPURADO!F6415</f>
        <v>0</v>
      </c>
      <c r="H6421" s="28">
        <v>0</v>
      </c>
      <c r="I6421" s="28">
        <f>+[1]DEPURADO!M6415+[1]DEPURADO!N6415</f>
        <v>0</v>
      </c>
      <c r="J6421" s="28">
        <f>+[1]DEPURADO!R6415</f>
        <v>0</v>
      </c>
      <c r="K6421" s="29">
        <f>+[1]DEPURADO!P6415+[1]DEPURADO!Q6415</f>
        <v>0</v>
      </c>
      <c r="L6421" s="28">
        <v>0</v>
      </c>
      <c r="M6421" s="28">
        <v>0</v>
      </c>
      <c r="N6421" s="28">
        <f t="shared" si="700"/>
        <v>0</v>
      </c>
      <c r="O6421" s="28">
        <f t="shared" si="701"/>
        <v>0</v>
      </c>
      <c r="P6421" s="24">
        <f>IF([1]DEPURADO!H6415&gt;1,0,[1]DEPURADO!B6415)</f>
        <v>0</v>
      </c>
      <c r="Q6421" s="30">
        <f t="shared" si="702"/>
        <v>0</v>
      </c>
      <c r="R6421" s="31">
        <f t="shared" si="703"/>
        <v>0</v>
      </c>
      <c r="S6421" s="31">
        <f>+[1]DEPURADO!J6415</f>
        <v>0</v>
      </c>
      <c r="T6421" s="23" t="s">
        <v>45</v>
      </c>
      <c r="U6421" s="31">
        <f>+[1]DEPURADO!I6415</f>
        <v>0</v>
      </c>
      <c r="V6421" s="30"/>
      <c r="W6421" s="23" t="s">
        <v>45</v>
      </c>
      <c r="X6421" s="31">
        <f>+[1]DEPURADO!K6415+[1]DEPURADO!L6415</f>
        <v>0</v>
      </c>
      <c r="Y6421" s="23" t="s">
        <v>45</v>
      </c>
      <c r="Z6421" s="31">
        <f t="shared" si="704"/>
        <v>0</v>
      </c>
      <c r="AA6421" s="31"/>
      <c r="AB6421" s="31">
        <v>0</v>
      </c>
      <c r="AC6421" s="31">
        <v>0</v>
      </c>
      <c r="AD6421" s="30"/>
      <c r="AE6421" s="30">
        <f>+[1]DEPURADO!K6415</f>
        <v>0</v>
      </c>
      <c r="AF6421" s="30">
        <v>0</v>
      </c>
      <c r="AG6421" s="30">
        <f t="shared" si="705"/>
        <v>0</v>
      </c>
      <c r="AH6421" s="30">
        <v>0</v>
      </c>
      <c r="AI6421" s="30">
        <f>+[1]DEPURADO!G6415</f>
        <v>0</v>
      </c>
      <c r="AJ6421" s="32"/>
      <c r="AK6421" s="33"/>
    </row>
    <row r="6422" spans="1:37" s="34" customFormat="1" hidden="1" x14ac:dyDescent="0.25">
      <c r="A6422" s="23">
        <f t="shared" si="706"/>
        <v>6414</v>
      </c>
      <c r="B6422" s="24" t="s">
        <v>44</v>
      </c>
      <c r="C6422" s="23">
        <f>+[1]DEPURADO!A6416</f>
        <v>0</v>
      </c>
      <c r="D6422" s="23">
        <f>+[1]DEPURADO!B6416</f>
        <v>0</v>
      </c>
      <c r="E6422" s="25">
        <f>+[1]DEPURADO!C6416</f>
        <v>0</v>
      </c>
      <c r="F6422" s="26" t="str">
        <f>+IF([1]DEPURADO!D6416&gt;1,[1]DEPURADO!D6416," ")</f>
        <v xml:space="preserve"> </v>
      </c>
      <c r="G6422" s="27">
        <f>[1]DEPURADO!F6416</f>
        <v>0</v>
      </c>
      <c r="H6422" s="28">
        <v>0</v>
      </c>
      <c r="I6422" s="28">
        <f>+[1]DEPURADO!M6416+[1]DEPURADO!N6416</f>
        <v>0</v>
      </c>
      <c r="J6422" s="28">
        <f>+[1]DEPURADO!R6416</f>
        <v>0</v>
      </c>
      <c r="K6422" s="29">
        <f>+[1]DEPURADO!P6416+[1]DEPURADO!Q6416</f>
        <v>0</v>
      </c>
      <c r="L6422" s="28">
        <v>0</v>
      </c>
      <c r="M6422" s="28">
        <v>0</v>
      </c>
      <c r="N6422" s="28">
        <f t="shared" si="700"/>
        <v>0</v>
      </c>
      <c r="O6422" s="28">
        <f t="shared" si="701"/>
        <v>0</v>
      </c>
      <c r="P6422" s="24">
        <f>IF([1]DEPURADO!H6416&gt;1,0,[1]DEPURADO!B6416)</f>
        <v>0</v>
      </c>
      <c r="Q6422" s="30">
        <f t="shared" si="702"/>
        <v>0</v>
      </c>
      <c r="R6422" s="31">
        <f t="shared" si="703"/>
        <v>0</v>
      </c>
      <c r="S6422" s="31">
        <f>+[1]DEPURADO!J6416</f>
        <v>0</v>
      </c>
      <c r="T6422" s="23" t="s">
        <v>45</v>
      </c>
      <c r="U6422" s="31">
        <f>+[1]DEPURADO!I6416</f>
        <v>0</v>
      </c>
      <c r="V6422" s="30"/>
      <c r="W6422" s="23" t="s">
        <v>45</v>
      </c>
      <c r="X6422" s="31">
        <f>+[1]DEPURADO!K6416+[1]DEPURADO!L6416</f>
        <v>0</v>
      </c>
      <c r="Y6422" s="23" t="s">
        <v>45</v>
      </c>
      <c r="Z6422" s="31">
        <f t="shared" si="704"/>
        <v>0</v>
      </c>
      <c r="AA6422" s="31"/>
      <c r="AB6422" s="31">
        <v>0</v>
      </c>
      <c r="AC6422" s="31">
        <v>0</v>
      </c>
      <c r="AD6422" s="30"/>
      <c r="AE6422" s="30">
        <f>+[1]DEPURADO!K6416</f>
        <v>0</v>
      </c>
      <c r="AF6422" s="30">
        <v>0</v>
      </c>
      <c r="AG6422" s="30">
        <f t="shared" si="705"/>
        <v>0</v>
      </c>
      <c r="AH6422" s="30">
        <v>0</v>
      </c>
      <c r="AI6422" s="30">
        <f>+[1]DEPURADO!G6416</f>
        <v>0</v>
      </c>
      <c r="AJ6422" s="32"/>
      <c r="AK6422" s="33"/>
    </row>
    <row r="6423" spans="1:37" s="34" customFormat="1" hidden="1" x14ac:dyDescent="0.25">
      <c r="A6423" s="23">
        <f t="shared" si="706"/>
        <v>6415</v>
      </c>
      <c r="B6423" s="24" t="s">
        <v>44</v>
      </c>
      <c r="C6423" s="23">
        <f>+[1]DEPURADO!A6417</f>
        <v>0</v>
      </c>
      <c r="D6423" s="23">
        <f>+[1]DEPURADO!B6417</f>
        <v>0</v>
      </c>
      <c r="E6423" s="25">
        <f>+[1]DEPURADO!C6417</f>
        <v>0</v>
      </c>
      <c r="F6423" s="26" t="str">
        <f>+IF([1]DEPURADO!D6417&gt;1,[1]DEPURADO!D6417," ")</f>
        <v xml:space="preserve"> </v>
      </c>
      <c r="G6423" s="27">
        <f>[1]DEPURADO!F6417</f>
        <v>0</v>
      </c>
      <c r="H6423" s="28">
        <v>0</v>
      </c>
      <c r="I6423" s="28">
        <f>+[1]DEPURADO!M6417+[1]DEPURADO!N6417</f>
        <v>0</v>
      </c>
      <c r="J6423" s="28">
        <f>+[1]DEPURADO!R6417</f>
        <v>0</v>
      </c>
      <c r="K6423" s="29">
        <f>+[1]DEPURADO!P6417+[1]DEPURADO!Q6417</f>
        <v>0</v>
      </c>
      <c r="L6423" s="28">
        <v>0</v>
      </c>
      <c r="M6423" s="28">
        <v>0</v>
      </c>
      <c r="N6423" s="28">
        <f t="shared" si="700"/>
        <v>0</v>
      </c>
      <c r="O6423" s="28">
        <f t="shared" si="701"/>
        <v>0</v>
      </c>
      <c r="P6423" s="24">
        <f>IF([1]DEPURADO!H6417&gt;1,0,[1]DEPURADO!B6417)</f>
        <v>0</v>
      </c>
      <c r="Q6423" s="30">
        <f t="shared" si="702"/>
        <v>0</v>
      </c>
      <c r="R6423" s="31">
        <f t="shared" si="703"/>
        <v>0</v>
      </c>
      <c r="S6423" s="31">
        <f>+[1]DEPURADO!J6417</f>
        <v>0</v>
      </c>
      <c r="T6423" s="23" t="s">
        <v>45</v>
      </c>
      <c r="U6423" s="31">
        <f>+[1]DEPURADO!I6417</f>
        <v>0</v>
      </c>
      <c r="V6423" s="30"/>
      <c r="W6423" s="23" t="s">
        <v>45</v>
      </c>
      <c r="X6423" s="31">
        <f>+[1]DEPURADO!K6417+[1]DEPURADO!L6417</f>
        <v>0</v>
      </c>
      <c r="Y6423" s="23" t="s">
        <v>45</v>
      </c>
      <c r="Z6423" s="31">
        <f t="shared" si="704"/>
        <v>0</v>
      </c>
      <c r="AA6423" s="31"/>
      <c r="AB6423" s="31">
        <v>0</v>
      </c>
      <c r="AC6423" s="31">
        <v>0</v>
      </c>
      <c r="AD6423" s="30"/>
      <c r="AE6423" s="30">
        <f>+[1]DEPURADO!K6417</f>
        <v>0</v>
      </c>
      <c r="AF6423" s="30">
        <v>0</v>
      </c>
      <c r="AG6423" s="30">
        <f t="shared" si="705"/>
        <v>0</v>
      </c>
      <c r="AH6423" s="30">
        <v>0</v>
      </c>
      <c r="AI6423" s="30">
        <f>+[1]DEPURADO!G6417</f>
        <v>0</v>
      </c>
      <c r="AJ6423" s="32"/>
      <c r="AK6423" s="33"/>
    </row>
    <row r="6424" spans="1:37" s="34" customFormat="1" hidden="1" x14ac:dyDescent="0.25">
      <c r="A6424" s="23">
        <f t="shared" si="706"/>
        <v>6416</v>
      </c>
      <c r="B6424" s="24" t="s">
        <v>44</v>
      </c>
      <c r="C6424" s="23">
        <f>+[1]DEPURADO!A6418</f>
        <v>0</v>
      </c>
      <c r="D6424" s="23">
        <f>+[1]DEPURADO!B6418</f>
        <v>0</v>
      </c>
      <c r="E6424" s="25">
        <f>+[1]DEPURADO!C6418</f>
        <v>0</v>
      </c>
      <c r="F6424" s="26" t="str">
        <f>+IF([1]DEPURADO!D6418&gt;1,[1]DEPURADO!D6418," ")</f>
        <v xml:space="preserve"> </v>
      </c>
      <c r="G6424" s="27">
        <f>[1]DEPURADO!F6418</f>
        <v>0</v>
      </c>
      <c r="H6424" s="28">
        <v>0</v>
      </c>
      <c r="I6424" s="28">
        <f>+[1]DEPURADO!M6418+[1]DEPURADO!N6418</f>
        <v>0</v>
      </c>
      <c r="J6424" s="28">
        <f>+[1]DEPURADO!R6418</f>
        <v>0</v>
      </c>
      <c r="K6424" s="29">
        <f>+[1]DEPURADO!P6418+[1]DEPURADO!Q6418</f>
        <v>0</v>
      </c>
      <c r="L6424" s="28">
        <v>0</v>
      </c>
      <c r="M6424" s="28">
        <v>0</v>
      </c>
      <c r="N6424" s="28">
        <f t="shared" si="700"/>
        <v>0</v>
      </c>
      <c r="O6424" s="28">
        <f t="shared" si="701"/>
        <v>0</v>
      </c>
      <c r="P6424" s="24">
        <f>IF([1]DEPURADO!H6418&gt;1,0,[1]DEPURADO!B6418)</f>
        <v>0</v>
      </c>
      <c r="Q6424" s="30">
        <f t="shared" si="702"/>
        <v>0</v>
      </c>
      <c r="R6424" s="31">
        <f t="shared" si="703"/>
        <v>0</v>
      </c>
      <c r="S6424" s="31">
        <f>+[1]DEPURADO!J6418</f>
        <v>0</v>
      </c>
      <c r="T6424" s="23" t="s">
        <v>45</v>
      </c>
      <c r="U6424" s="31">
        <f>+[1]DEPURADO!I6418</f>
        <v>0</v>
      </c>
      <c r="V6424" s="30"/>
      <c r="W6424" s="23" t="s">
        <v>45</v>
      </c>
      <c r="X6424" s="31">
        <f>+[1]DEPURADO!K6418+[1]DEPURADO!L6418</f>
        <v>0</v>
      </c>
      <c r="Y6424" s="23" t="s">
        <v>45</v>
      </c>
      <c r="Z6424" s="31">
        <f t="shared" si="704"/>
        <v>0</v>
      </c>
      <c r="AA6424" s="31"/>
      <c r="AB6424" s="31">
        <v>0</v>
      </c>
      <c r="AC6424" s="31">
        <v>0</v>
      </c>
      <c r="AD6424" s="30"/>
      <c r="AE6424" s="30">
        <f>+[1]DEPURADO!K6418</f>
        <v>0</v>
      </c>
      <c r="AF6424" s="30">
        <v>0</v>
      </c>
      <c r="AG6424" s="30">
        <f t="shared" si="705"/>
        <v>0</v>
      </c>
      <c r="AH6424" s="30">
        <v>0</v>
      </c>
      <c r="AI6424" s="30">
        <f>+[1]DEPURADO!G6418</f>
        <v>0</v>
      </c>
      <c r="AJ6424" s="32"/>
      <c r="AK6424" s="33"/>
    </row>
    <row r="6425" spans="1:37" s="34" customFormat="1" hidden="1" x14ac:dyDescent="0.25">
      <c r="A6425" s="23">
        <f t="shared" si="706"/>
        <v>6417</v>
      </c>
      <c r="B6425" s="24" t="s">
        <v>44</v>
      </c>
      <c r="C6425" s="23">
        <f>+[1]DEPURADO!A6419</f>
        <v>0</v>
      </c>
      <c r="D6425" s="23">
        <f>+[1]DEPURADO!B6419</f>
        <v>0</v>
      </c>
      <c r="E6425" s="25">
        <f>+[1]DEPURADO!C6419</f>
        <v>0</v>
      </c>
      <c r="F6425" s="26" t="str">
        <f>+IF([1]DEPURADO!D6419&gt;1,[1]DEPURADO!D6419," ")</f>
        <v xml:space="preserve"> </v>
      </c>
      <c r="G6425" s="27">
        <f>[1]DEPURADO!F6419</f>
        <v>0</v>
      </c>
      <c r="H6425" s="28">
        <v>0</v>
      </c>
      <c r="I6425" s="28">
        <f>+[1]DEPURADO!M6419+[1]DEPURADO!N6419</f>
        <v>0</v>
      </c>
      <c r="J6425" s="28">
        <f>+[1]DEPURADO!R6419</f>
        <v>0</v>
      </c>
      <c r="K6425" s="29">
        <f>+[1]DEPURADO!P6419+[1]DEPURADO!Q6419</f>
        <v>0</v>
      </c>
      <c r="L6425" s="28">
        <v>0</v>
      </c>
      <c r="M6425" s="28">
        <v>0</v>
      </c>
      <c r="N6425" s="28">
        <f t="shared" si="700"/>
        <v>0</v>
      </c>
      <c r="O6425" s="28">
        <f t="shared" si="701"/>
        <v>0</v>
      </c>
      <c r="P6425" s="24">
        <f>IF([1]DEPURADO!H6419&gt;1,0,[1]DEPURADO!B6419)</f>
        <v>0</v>
      </c>
      <c r="Q6425" s="30">
        <f t="shared" si="702"/>
        <v>0</v>
      </c>
      <c r="R6425" s="31">
        <f t="shared" si="703"/>
        <v>0</v>
      </c>
      <c r="S6425" s="31">
        <f>+[1]DEPURADO!J6419</f>
        <v>0</v>
      </c>
      <c r="T6425" s="23" t="s">
        <v>45</v>
      </c>
      <c r="U6425" s="31">
        <f>+[1]DEPURADO!I6419</f>
        <v>0</v>
      </c>
      <c r="V6425" s="30"/>
      <c r="W6425" s="23" t="s">
        <v>45</v>
      </c>
      <c r="X6425" s="31">
        <f>+[1]DEPURADO!K6419+[1]DEPURADO!L6419</f>
        <v>0</v>
      </c>
      <c r="Y6425" s="23" t="s">
        <v>45</v>
      </c>
      <c r="Z6425" s="31">
        <f t="shared" si="704"/>
        <v>0</v>
      </c>
      <c r="AA6425" s="31"/>
      <c r="AB6425" s="31">
        <v>0</v>
      </c>
      <c r="AC6425" s="31">
        <v>0</v>
      </c>
      <c r="AD6425" s="30"/>
      <c r="AE6425" s="30">
        <f>+[1]DEPURADO!K6419</f>
        <v>0</v>
      </c>
      <c r="AF6425" s="30">
        <v>0</v>
      </c>
      <c r="AG6425" s="30">
        <f t="shared" si="705"/>
        <v>0</v>
      </c>
      <c r="AH6425" s="30">
        <v>0</v>
      </c>
      <c r="AI6425" s="30">
        <f>+[1]DEPURADO!G6419</f>
        <v>0</v>
      </c>
      <c r="AJ6425" s="32"/>
      <c r="AK6425" s="33"/>
    </row>
    <row r="6426" spans="1:37" s="34" customFormat="1" hidden="1" x14ac:dyDescent="0.25">
      <c r="A6426" s="23">
        <f t="shared" si="706"/>
        <v>6418</v>
      </c>
      <c r="B6426" s="24" t="s">
        <v>44</v>
      </c>
      <c r="C6426" s="23">
        <f>+[1]DEPURADO!A6420</f>
        <v>0</v>
      </c>
      <c r="D6426" s="23">
        <f>+[1]DEPURADO!B6420</f>
        <v>0</v>
      </c>
      <c r="E6426" s="25">
        <f>+[1]DEPURADO!C6420</f>
        <v>0</v>
      </c>
      <c r="F6426" s="26" t="str">
        <f>+IF([1]DEPURADO!D6420&gt;1,[1]DEPURADO!D6420," ")</f>
        <v xml:space="preserve"> </v>
      </c>
      <c r="G6426" s="27">
        <f>[1]DEPURADO!F6420</f>
        <v>0</v>
      </c>
      <c r="H6426" s="28">
        <v>0</v>
      </c>
      <c r="I6426" s="28">
        <f>+[1]DEPURADO!M6420+[1]DEPURADO!N6420</f>
        <v>0</v>
      </c>
      <c r="J6426" s="28">
        <f>+[1]DEPURADO!R6420</f>
        <v>0</v>
      </c>
      <c r="K6426" s="29">
        <f>+[1]DEPURADO!P6420+[1]DEPURADO!Q6420</f>
        <v>0</v>
      </c>
      <c r="L6426" s="28">
        <v>0</v>
      </c>
      <c r="M6426" s="28">
        <v>0</v>
      </c>
      <c r="N6426" s="28">
        <f t="shared" si="700"/>
        <v>0</v>
      </c>
      <c r="O6426" s="28">
        <f t="shared" si="701"/>
        <v>0</v>
      </c>
      <c r="P6426" s="24">
        <f>IF([1]DEPURADO!H6420&gt;1,0,[1]DEPURADO!B6420)</f>
        <v>0</v>
      </c>
      <c r="Q6426" s="30">
        <f t="shared" si="702"/>
        <v>0</v>
      </c>
      <c r="R6426" s="31">
        <f t="shared" si="703"/>
        <v>0</v>
      </c>
      <c r="S6426" s="31">
        <f>+[1]DEPURADO!J6420</f>
        <v>0</v>
      </c>
      <c r="T6426" s="23" t="s">
        <v>45</v>
      </c>
      <c r="U6426" s="31">
        <f>+[1]DEPURADO!I6420</f>
        <v>0</v>
      </c>
      <c r="V6426" s="30"/>
      <c r="W6426" s="23" t="s">
        <v>45</v>
      </c>
      <c r="X6426" s="31">
        <f>+[1]DEPURADO!K6420+[1]DEPURADO!L6420</f>
        <v>0</v>
      </c>
      <c r="Y6426" s="23" t="s">
        <v>45</v>
      </c>
      <c r="Z6426" s="31">
        <f t="shared" si="704"/>
        <v>0</v>
      </c>
      <c r="AA6426" s="31"/>
      <c r="AB6426" s="31">
        <v>0</v>
      </c>
      <c r="AC6426" s="31">
        <v>0</v>
      </c>
      <c r="AD6426" s="30"/>
      <c r="AE6426" s="30">
        <f>+[1]DEPURADO!K6420</f>
        <v>0</v>
      </c>
      <c r="AF6426" s="30">
        <v>0</v>
      </c>
      <c r="AG6426" s="30">
        <f t="shared" si="705"/>
        <v>0</v>
      </c>
      <c r="AH6426" s="30">
        <v>0</v>
      </c>
      <c r="AI6426" s="30">
        <f>+[1]DEPURADO!G6420</f>
        <v>0</v>
      </c>
      <c r="AJ6426" s="32"/>
      <c r="AK6426" s="33"/>
    </row>
    <row r="6427" spans="1:37" s="34" customFormat="1" hidden="1" x14ac:dyDescent="0.25">
      <c r="A6427" s="23">
        <f t="shared" si="706"/>
        <v>6419</v>
      </c>
      <c r="B6427" s="24" t="s">
        <v>44</v>
      </c>
      <c r="C6427" s="23">
        <f>+[1]DEPURADO!A6421</f>
        <v>0</v>
      </c>
      <c r="D6427" s="23">
        <f>+[1]DEPURADO!B6421</f>
        <v>0</v>
      </c>
      <c r="E6427" s="25">
        <f>+[1]DEPURADO!C6421</f>
        <v>0</v>
      </c>
      <c r="F6427" s="26" t="str">
        <f>+IF([1]DEPURADO!D6421&gt;1,[1]DEPURADO!D6421," ")</f>
        <v xml:space="preserve"> </v>
      </c>
      <c r="G6427" s="27">
        <f>[1]DEPURADO!F6421</f>
        <v>0</v>
      </c>
      <c r="H6427" s="28">
        <v>0</v>
      </c>
      <c r="I6427" s="28">
        <f>+[1]DEPURADO!M6421+[1]DEPURADO!N6421</f>
        <v>0</v>
      </c>
      <c r="J6427" s="28">
        <f>+[1]DEPURADO!R6421</f>
        <v>0</v>
      </c>
      <c r="K6427" s="29">
        <f>+[1]DEPURADO!P6421+[1]DEPURADO!Q6421</f>
        <v>0</v>
      </c>
      <c r="L6427" s="28">
        <v>0</v>
      </c>
      <c r="M6427" s="28">
        <v>0</v>
      </c>
      <c r="N6427" s="28">
        <f t="shared" si="700"/>
        <v>0</v>
      </c>
      <c r="O6427" s="28">
        <f t="shared" si="701"/>
        <v>0</v>
      </c>
      <c r="P6427" s="24">
        <f>IF([1]DEPURADO!H6421&gt;1,0,[1]DEPURADO!B6421)</f>
        <v>0</v>
      </c>
      <c r="Q6427" s="30">
        <f t="shared" si="702"/>
        <v>0</v>
      </c>
      <c r="R6427" s="31">
        <f t="shared" si="703"/>
        <v>0</v>
      </c>
      <c r="S6427" s="31">
        <f>+[1]DEPURADO!J6421</f>
        <v>0</v>
      </c>
      <c r="T6427" s="23" t="s">
        <v>45</v>
      </c>
      <c r="U6427" s="31">
        <f>+[1]DEPURADO!I6421</f>
        <v>0</v>
      </c>
      <c r="V6427" s="30"/>
      <c r="W6427" s="23" t="s">
        <v>45</v>
      </c>
      <c r="X6427" s="31">
        <f>+[1]DEPURADO!K6421+[1]DEPURADO!L6421</f>
        <v>0</v>
      </c>
      <c r="Y6427" s="23" t="s">
        <v>45</v>
      </c>
      <c r="Z6427" s="31">
        <f t="shared" si="704"/>
        <v>0</v>
      </c>
      <c r="AA6427" s="31"/>
      <c r="AB6427" s="31">
        <v>0</v>
      </c>
      <c r="AC6427" s="31">
        <v>0</v>
      </c>
      <c r="AD6427" s="30"/>
      <c r="AE6427" s="30">
        <f>+[1]DEPURADO!K6421</f>
        <v>0</v>
      </c>
      <c r="AF6427" s="30">
        <v>0</v>
      </c>
      <c r="AG6427" s="30">
        <f t="shared" si="705"/>
        <v>0</v>
      </c>
      <c r="AH6427" s="30">
        <v>0</v>
      </c>
      <c r="AI6427" s="30">
        <f>+[1]DEPURADO!G6421</f>
        <v>0</v>
      </c>
      <c r="AJ6427" s="32"/>
      <c r="AK6427" s="33"/>
    </row>
    <row r="6428" spans="1:37" s="34" customFormat="1" hidden="1" x14ac:dyDescent="0.25">
      <c r="A6428" s="23">
        <f t="shared" si="706"/>
        <v>6420</v>
      </c>
      <c r="B6428" s="24" t="s">
        <v>44</v>
      </c>
      <c r="C6428" s="23">
        <f>+[1]DEPURADO!A6422</f>
        <v>0</v>
      </c>
      <c r="D6428" s="23">
        <f>+[1]DEPURADO!B6422</f>
        <v>0</v>
      </c>
      <c r="E6428" s="25">
        <f>+[1]DEPURADO!C6422</f>
        <v>0</v>
      </c>
      <c r="F6428" s="26" t="str">
        <f>+IF([1]DEPURADO!D6422&gt;1,[1]DEPURADO!D6422," ")</f>
        <v xml:space="preserve"> </v>
      </c>
      <c r="G6428" s="27">
        <f>[1]DEPURADO!F6422</f>
        <v>0</v>
      </c>
      <c r="H6428" s="28">
        <v>0</v>
      </c>
      <c r="I6428" s="28">
        <f>+[1]DEPURADO!M6422+[1]DEPURADO!N6422</f>
        <v>0</v>
      </c>
      <c r="J6428" s="28">
        <f>+[1]DEPURADO!R6422</f>
        <v>0</v>
      </c>
      <c r="K6428" s="29">
        <f>+[1]DEPURADO!P6422+[1]DEPURADO!Q6422</f>
        <v>0</v>
      </c>
      <c r="L6428" s="28">
        <v>0</v>
      </c>
      <c r="M6428" s="28">
        <v>0</v>
      </c>
      <c r="N6428" s="28">
        <f t="shared" si="700"/>
        <v>0</v>
      </c>
      <c r="O6428" s="28">
        <f t="shared" si="701"/>
        <v>0</v>
      </c>
      <c r="P6428" s="24">
        <f>IF([1]DEPURADO!H6422&gt;1,0,[1]DEPURADO!B6422)</f>
        <v>0</v>
      </c>
      <c r="Q6428" s="30">
        <f t="shared" si="702"/>
        <v>0</v>
      </c>
      <c r="R6428" s="31">
        <f t="shared" si="703"/>
        <v>0</v>
      </c>
      <c r="S6428" s="31">
        <f>+[1]DEPURADO!J6422</f>
        <v>0</v>
      </c>
      <c r="T6428" s="23" t="s">
        <v>45</v>
      </c>
      <c r="U6428" s="31">
        <f>+[1]DEPURADO!I6422</f>
        <v>0</v>
      </c>
      <c r="V6428" s="30"/>
      <c r="W6428" s="23" t="s">
        <v>45</v>
      </c>
      <c r="X6428" s="31">
        <f>+[1]DEPURADO!K6422+[1]DEPURADO!L6422</f>
        <v>0</v>
      </c>
      <c r="Y6428" s="23" t="s">
        <v>45</v>
      </c>
      <c r="Z6428" s="31">
        <f t="shared" si="704"/>
        <v>0</v>
      </c>
      <c r="AA6428" s="31"/>
      <c r="AB6428" s="31">
        <v>0</v>
      </c>
      <c r="AC6428" s="31">
        <v>0</v>
      </c>
      <c r="AD6428" s="30"/>
      <c r="AE6428" s="30">
        <f>+[1]DEPURADO!K6422</f>
        <v>0</v>
      </c>
      <c r="AF6428" s="30">
        <v>0</v>
      </c>
      <c r="AG6428" s="30">
        <f t="shared" si="705"/>
        <v>0</v>
      </c>
      <c r="AH6428" s="30">
        <v>0</v>
      </c>
      <c r="AI6428" s="30">
        <f>+[1]DEPURADO!G6422</f>
        <v>0</v>
      </c>
      <c r="AJ6428" s="32"/>
      <c r="AK6428" s="33"/>
    </row>
    <row r="6429" spans="1:37" s="34" customFormat="1" hidden="1" x14ac:dyDescent="0.25">
      <c r="A6429" s="23">
        <f t="shared" si="706"/>
        <v>6421</v>
      </c>
      <c r="B6429" s="24" t="s">
        <v>44</v>
      </c>
      <c r="C6429" s="23">
        <f>+[1]DEPURADO!A6423</f>
        <v>0</v>
      </c>
      <c r="D6429" s="23">
        <f>+[1]DEPURADO!B6423</f>
        <v>0</v>
      </c>
      <c r="E6429" s="25">
        <f>+[1]DEPURADO!C6423</f>
        <v>0</v>
      </c>
      <c r="F6429" s="26" t="str">
        <f>+IF([1]DEPURADO!D6423&gt;1,[1]DEPURADO!D6423," ")</f>
        <v xml:space="preserve"> </v>
      </c>
      <c r="G6429" s="27">
        <f>[1]DEPURADO!F6423</f>
        <v>0</v>
      </c>
      <c r="H6429" s="28">
        <v>0</v>
      </c>
      <c r="I6429" s="28">
        <f>+[1]DEPURADO!M6423+[1]DEPURADO!N6423</f>
        <v>0</v>
      </c>
      <c r="J6429" s="28">
        <f>+[1]DEPURADO!R6423</f>
        <v>0</v>
      </c>
      <c r="K6429" s="29">
        <f>+[1]DEPURADO!P6423+[1]DEPURADO!Q6423</f>
        <v>0</v>
      </c>
      <c r="L6429" s="28">
        <v>0</v>
      </c>
      <c r="M6429" s="28">
        <v>0</v>
      </c>
      <c r="N6429" s="28">
        <f t="shared" si="700"/>
        <v>0</v>
      </c>
      <c r="O6429" s="28">
        <f t="shared" si="701"/>
        <v>0</v>
      </c>
      <c r="P6429" s="24">
        <f>IF([1]DEPURADO!H6423&gt;1,0,[1]DEPURADO!B6423)</f>
        <v>0</v>
      </c>
      <c r="Q6429" s="30">
        <f t="shared" si="702"/>
        <v>0</v>
      </c>
      <c r="R6429" s="31">
        <f t="shared" si="703"/>
        <v>0</v>
      </c>
      <c r="S6429" s="31">
        <f>+[1]DEPURADO!J6423</f>
        <v>0</v>
      </c>
      <c r="T6429" s="23" t="s">
        <v>45</v>
      </c>
      <c r="U6429" s="31">
        <f>+[1]DEPURADO!I6423</f>
        <v>0</v>
      </c>
      <c r="V6429" s="30"/>
      <c r="W6429" s="23" t="s">
        <v>45</v>
      </c>
      <c r="X6429" s="31">
        <f>+[1]DEPURADO!K6423+[1]DEPURADO!L6423</f>
        <v>0</v>
      </c>
      <c r="Y6429" s="23" t="s">
        <v>45</v>
      </c>
      <c r="Z6429" s="31">
        <f t="shared" si="704"/>
        <v>0</v>
      </c>
      <c r="AA6429" s="31"/>
      <c r="AB6429" s="31">
        <v>0</v>
      </c>
      <c r="AC6429" s="31">
        <v>0</v>
      </c>
      <c r="AD6429" s="30"/>
      <c r="AE6429" s="30">
        <f>+[1]DEPURADO!K6423</f>
        <v>0</v>
      </c>
      <c r="AF6429" s="30">
        <v>0</v>
      </c>
      <c r="AG6429" s="30">
        <f t="shared" si="705"/>
        <v>0</v>
      </c>
      <c r="AH6429" s="30">
        <v>0</v>
      </c>
      <c r="AI6429" s="30">
        <f>+[1]DEPURADO!G6423</f>
        <v>0</v>
      </c>
      <c r="AJ6429" s="32"/>
      <c r="AK6429" s="33"/>
    </row>
    <row r="6430" spans="1:37" s="34" customFormat="1" hidden="1" x14ac:dyDescent="0.25">
      <c r="A6430" s="23">
        <f t="shared" si="706"/>
        <v>6422</v>
      </c>
      <c r="B6430" s="24" t="s">
        <v>44</v>
      </c>
      <c r="C6430" s="23">
        <f>+[1]DEPURADO!A6424</f>
        <v>0</v>
      </c>
      <c r="D6430" s="23">
        <f>+[1]DEPURADO!B6424</f>
        <v>0</v>
      </c>
      <c r="E6430" s="25">
        <f>+[1]DEPURADO!C6424</f>
        <v>0</v>
      </c>
      <c r="F6430" s="26" t="str">
        <f>+IF([1]DEPURADO!D6424&gt;1,[1]DEPURADO!D6424," ")</f>
        <v xml:space="preserve"> </v>
      </c>
      <c r="G6430" s="27">
        <f>[1]DEPURADO!F6424</f>
        <v>0</v>
      </c>
      <c r="H6430" s="28">
        <v>0</v>
      </c>
      <c r="I6430" s="28">
        <f>+[1]DEPURADO!M6424+[1]DEPURADO!N6424</f>
        <v>0</v>
      </c>
      <c r="J6430" s="28">
        <f>+[1]DEPURADO!R6424</f>
        <v>0</v>
      </c>
      <c r="K6430" s="29">
        <f>+[1]DEPURADO!P6424+[1]DEPURADO!Q6424</f>
        <v>0</v>
      </c>
      <c r="L6430" s="28">
        <v>0</v>
      </c>
      <c r="M6430" s="28">
        <v>0</v>
      </c>
      <c r="N6430" s="28">
        <f t="shared" si="700"/>
        <v>0</v>
      </c>
      <c r="O6430" s="28">
        <f t="shared" si="701"/>
        <v>0</v>
      </c>
      <c r="P6430" s="24">
        <f>IF([1]DEPURADO!H6424&gt;1,0,[1]DEPURADO!B6424)</f>
        <v>0</v>
      </c>
      <c r="Q6430" s="30">
        <f t="shared" si="702"/>
        <v>0</v>
      </c>
      <c r="R6430" s="31">
        <f t="shared" si="703"/>
        <v>0</v>
      </c>
      <c r="S6430" s="31">
        <f>+[1]DEPURADO!J6424</f>
        <v>0</v>
      </c>
      <c r="T6430" s="23" t="s">
        <v>45</v>
      </c>
      <c r="U6430" s="31">
        <f>+[1]DEPURADO!I6424</f>
        <v>0</v>
      </c>
      <c r="V6430" s="30"/>
      <c r="W6430" s="23" t="s">
        <v>45</v>
      </c>
      <c r="X6430" s="31">
        <f>+[1]DEPURADO!K6424+[1]DEPURADO!L6424</f>
        <v>0</v>
      </c>
      <c r="Y6430" s="23" t="s">
        <v>45</v>
      </c>
      <c r="Z6430" s="31">
        <f t="shared" si="704"/>
        <v>0</v>
      </c>
      <c r="AA6430" s="31"/>
      <c r="AB6430" s="31">
        <v>0</v>
      </c>
      <c r="AC6430" s="31">
        <v>0</v>
      </c>
      <c r="AD6430" s="30"/>
      <c r="AE6430" s="30">
        <f>+[1]DEPURADO!K6424</f>
        <v>0</v>
      </c>
      <c r="AF6430" s="30">
        <v>0</v>
      </c>
      <c r="AG6430" s="30">
        <f t="shared" si="705"/>
        <v>0</v>
      </c>
      <c r="AH6430" s="30">
        <v>0</v>
      </c>
      <c r="AI6430" s="30">
        <f>+[1]DEPURADO!G6424</f>
        <v>0</v>
      </c>
      <c r="AJ6430" s="32"/>
      <c r="AK6430" s="33"/>
    </row>
    <row r="6431" spans="1:37" s="34" customFormat="1" hidden="1" x14ac:dyDescent="0.25">
      <c r="A6431" s="23">
        <f t="shared" si="706"/>
        <v>6423</v>
      </c>
      <c r="B6431" s="24" t="s">
        <v>44</v>
      </c>
      <c r="C6431" s="23">
        <f>+[1]DEPURADO!A6425</f>
        <v>0</v>
      </c>
      <c r="D6431" s="23">
        <f>+[1]DEPURADO!B6425</f>
        <v>0</v>
      </c>
      <c r="E6431" s="25">
        <f>+[1]DEPURADO!C6425</f>
        <v>0</v>
      </c>
      <c r="F6431" s="26" t="str">
        <f>+IF([1]DEPURADO!D6425&gt;1,[1]DEPURADO!D6425," ")</f>
        <v xml:space="preserve"> </v>
      </c>
      <c r="G6431" s="27">
        <f>[1]DEPURADO!F6425</f>
        <v>0</v>
      </c>
      <c r="H6431" s="28">
        <v>0</v>
      </c>
      <c r="I6431" s="28">
        <f>+[1]DEPURADO!M6425+[1]DEPURADO!N6425</f>
        <v>0</v>
      </c>
      <c r="J6431" s="28">
        <f>+[1]DEPURADO!R6425</f>
        <v>0</v>
      </c>
      <c r="K6431" s="29">
        <f>+[1]DEPURADO!P6425+[1]DEPURADO!Q6425</f>
        <v>0</v>
      </c>
      <c r="L6431" s="28">
        <v>0</v>
      </c>
      <c r="M6431" s="28">
        <v>0</v>
      </c>
      <c r="N6431" s="28">
        <f t="shared" si="700"/>
        <v>0</v>
      </c>
      <c r="O6431" s="28">
        <f t="shared" si="701"/>
        <v>0</v>
      </c>
      <c r="P6431" s="24">
        <f>IF([1]DEPURADO!H6425&gt;1,0,[1]DEPURADO!B6425)</f>
        <v>0</v>
      </c>
      <c r="Q6431" s="30">
        <f t="shared" si="702"/>
        <v>0</v>
      </c>
      <c r="R6431" s="31">
        <f t="shared" si="703"/>
        <v>0</v>
      </c>
      <c r="S6431" s="31">
        <f>+[1]DEPURADO!J6425</f>
        <v>0</v>
      </c>
      <c r="T6431" s="23" t="s">
        <v>45</v>
      </c>
      <c r="U6431" s="31">
        <f>+[1]DEPURADO!I6425</f>
        <v>0</v>
      </c>
      <c r="V6431" s="30"/>
      <c r="W6431" s="23" t="s">
        <v>45</v>
      </c>
      <c r="X6431" s="31">
        <f>+[1]DEPURADO!K6425+[1]DEPURADO!L6425</f>
        <v>0</v>
      </c>
      <c r="Y6431" s="23" t="s">
        <v>45</v>
      </c>
      <c r="Z6431" s="31">
        <f t="shared" si="704"/>
        <v>0</v>
      </c>
      <c r="AA6431" s="31"/>
      <c r="AB6431" s="31">
        <v>0</v>
      </c>
      <c r="AC6431" s="31">
        <v>0</v>
      </c>
      <c r="AD6431" s="30"/>
      <c r="AE6431" s="30">
        <f>+[1]DEPURADO!K6425</f>
        <v>0</v>
      </c>
      <c r="AF6431" s="30">
        <v>0</v>
      </c>
      <c r="AG6431" s="30">
        <f t="shared" si="705"/>
        <v>0</v>
      </c>
      <c r="AH6431" s="30">
        <v>0</v>
      </c>
      <c r="AI6431" s="30">
        <f>+[1]DEPURADO!G6425</f>
        <v>0</v>
      </c>
      <c r="AJ6431" s="32"/>
      <c r="AK6431" s="33"/>
    </row>
    <row r="6432" spans="1:37" s="34" customFormat="1" hidden="1" x14ac:dyDescent="0.25">
      <c r="A6432" s="23">
        <f t="shared" si="706"/>
        <v>6424</v>
      </c>
      <c r="B6432" s="24" t="s">
        <v>44</v>
      </c>
      <c r="C6432" s="23">
        <f>+[1]DEPURADO!A6426</f>
        <v>0</v>
      </c>
      <c r="D6432" s="23">
        <f>+[1]DEPURADO!B6426</f>
        <v>0</v>
      </c>
      <c r="E6432" s="25">
        <f>+[1]DEPURADO!C6426</f>
        <v>0</v>
      </c>
      <c r="F6432" s="26" t="str">
        <f>+IF([1]DEPURADO!D6426&gt;1,[1]DEPURADO!D6426," ")</f>
        <v xml:space="preserve"> </v>
      </c>
      <c r="G6432" s="27">
        <f>[1]DEPURADO!F6426</f>
        <v>0</v>
      </c>
      <c r="H6432" s="28">
        <v>0</v>
      </c>
      <c r="I6432" s="28">
        <f>+[1]DEPURADO!M6426+[1]DEPURADO!N6426</f>
        <v>0</v>
      </c>
      <c r="J6432" s="28">
        <f>+[1]DEPURADO!R6426</f>
        <v>0</v>
      </c>
      <c r="K6432" s="29">
        <f>+[1]DEPURADO!P6426+[1]DEPURADO!Q6426</f>
        <v>0</v>
      </c>
      <c r="L6432" s="28">
        <v>0</v>
      </c>
      <c r="M6432" s="28">
        <v>0</v>
      </c>
      <c r="N6432" s="28">
        <f t="shared" si="700"/>
        <v>0</v>
      </c>
      <c r="O6432" s="28">
        <f t="shared" si="701"/>
        <v>0</v>
      </c>
      <c r="P6432" s="24">
        <f>IF([1]DEPURADO!H6426&gt;1,0,[1]DEPURADO!B6426)</f>
        <v>0</v>
      </c>
      <c r="Q6432" s="30">
        <f t="shared" si="702"/>
        <v>0</v>
      </c>
      <c r="R6432" s="31">
        <f t="shared" si="703"/>
        <v>0</v>
      </c>
      <c r="S6432" s="31">
        <f>+[1]DEPURADO!J6426</f>
        <v>0</v>
      </c>
      <c r="T6432" s="23" t="s">
        <v>45</v>
      </c>
      <c r="U6432" s="31">
        <f>+[1]DEPURADO!I6426</f>
        <v>0</v>
      </c>
      <c r="V6432" s="30"/>
      <c r="W6432" s="23" t="s">
        <v>45</v>
      </c>
      <c r="X6432" s="31">
        <f>+[1]DEPURADO!K6426+[1]DEPURADO!L6426</f>
        <v>0</v>
      </c>
      <c r="Y6432" s="23" t="s">
        <v>45</v>
      </c>
      <c r="Z6432" s="31">
        <f t="shared" si="704"/>
        <v>0</v>
      </c>
      <c r="AA6432" s="31"/>
      <c r="AB6432" s="31">
        <v>0</v>
      </c>
      <c r="AC6432" s="31">
        <v>0</v>
      </c>
      <c r="AD6432" s="30"/>
      <c r="AE6432" s="30">
        <f>+[1]DEPURADO!K6426</f>
        <v>0</v>
      </c>
      <c r="AF6432" s="30">
        <v>0</v>
      </c>
      <c r="AG6432" s="30">
        <f t="shared" si="705"/>
        <v>0</v>
      </c>
      <c r="AH6432" s="30">
        <v>0</v>
      </c>
      <c r="AI6432" s="30">
        <f>+[1]DEPURADO!G6426</f>
        <v>0</v>
      </c>
      <c r="AJ6432" s="32"/>
      <c r="AK6432" s="33"/>
    </row>
    <row r="6433" spans="1:37" s="34" customFormat="1" hidden="1" x14ac:dyDescent="0.25">
      <c r="A6433" s="23">
        <f t="shared" si="706"/>
        <v>6425</v>
      </c>
      <c r="B6433" s="24" t="s">
        <v>44</v>
      </c>
      <c r="C6433" s="23">
        <f>+[1]DEPURADO!A6427</f>
        <v>0</v>
      </c>
      <c r="D6433" s="23">
        <f>+[1]DEPURADO!B6427</f>
        <v>0</v>
      </c>
      <c r="E6433" s="25">
        <f>+[1]DEPURADO!C6427</f>
        <v>0</v>
      </c>
      <c r="F6433" s="26" t="str">
        <f>+IF([1]DEPURADO!D6427&gt;1,[1]DEPURADO!D6427," ")</f>
        <v xml:space="preserve"> </v>
      </c>
      <c r="G6433" s="27">
        <f>[1]DEPURADO!F6427</f>
        <v>0</v>
      </c>
      <c r="H6433" s="28">
        <v>0</v>
      </c>
      <c r="I6433" s="28">
        <f>+[1]DEPURADO!M6427+[1]DEPURADO!N6427</f>
        <v>0</v>
      </c>
      <c r="J6433" s="28">
        <f>+[1]DEPURADO!R6427</f>
        <v>0</v>
      </c>
      <c r="K6433" s="29">
        <f>+[1]DEPURADO!P6427+[1]DEPURADO!Q6427</f>
        <v>0</v>
      </c>
      <c r="L6433" s="28">
        <v>0</v>
      </c>
      <c r="M6433" s="28">
        <v>0</v>
      </c>
      <c r="N6433" s="28">
        <f t="shared" si="700"/>
        <v>0</v>
      </c>
      <c r="O6433" s="28">
        <f t="shared" si="701"/>
        <v>0</v>
      </c>
      <c r="P6433" s="24">
        <f>IF([1]DEPURADO!H6427&gt;1,0,[1]DEPURADO!B6427)</f>
        <v>0</v>
      </c>
      <c r="Q6433" s="30">
        <f t="shared" si="702"/>
        <v>0</v>
      </c>
      <c r="R6433" s="31">
        <f t="shared" si="703"/>
        <v>0</v>
      </c>
      <c r="S6433" s="31">
        <f>+[1]DEPURADO!J6427</f>
        <v>0</v>
      </c>
      <c r="T6433" s="23" t="s">
        <v>45</v>
      </c>
      <c r="U6433" s="31">
        <f>+[1]DEPURADO!I6427</f>
        <v>0</v>
      </c>
      <c r="V6433" s="30"/>
      <c r="W6433" s="23" t="s">
        <v>45</v>
      </c>
      <c r="X6433" s="31">
        <f>+[1]DEPURADO!K6427+[1]DEPURADO!L6427</f>
        <v>0</v>
      </c>
      <c r="Y6433" s="23" t="s">
        <v>45</v>
      </c>
      <c r="Z6433" s="31">
        <f t="shared" si="704"/>
        <v>0</v>
      </c>
      <c r="AA6433" s="31"/>
      <c r="AB6433" s="31">
        <v>0</v>
      </c>
      <c r="AC6433" s="31">
        <v>0</v>
      </c>
      <c r="AD6433" s="30"/>
      <c r="AE6433" s="30">
        <f>+[1]DEPURADO!K6427</f>
        <v>0</v>
      </c>
      <c r="AF6433" s="30">
        <v>0</v>
      </c>
      <c r="AG6433" s="30">
        <f t="shared" si="705"/>
        <v>0</v>
      </c>
      <c r="AH6433" s="30">
        <v>0</v>
      </c>
      <c r="AI6433" s="30">
        <f>+[1]DEPURADO!G6427</f>
        <v>0</v>
      </c>
      <c r="AJ6433" s="32"/>
      <c r="AK6433" s="33"/>
    </row>
    <row r="6434" spans="1:37" s="34" customFormat="1" hidden="1" x14ac:dyDescent="0.25">
      <c r="A6434" s="23">
        <f t="shared" si="706"/>
        <v>6426</v>
      </c>
      <c r="B6434" s="24" t="s">
        <v>44</v>
      </c>
      <c r="C6434" s="23">
        <f>+[1]DEPURADO!A6428</f>
        <v>0</v>
      </c>
      <c r="D6434" s="23">
        <f>+[1]DEPURADO!B6428</f>
        <v>0</v>
      </c>
      <c r="E6434" s="25">
        <f>+[1]DEPURADO!C6428</f>
        <v>0</v>
      </c>
      <c r="F6434" s="26" t="str">
        <f>+IF([1]DEPURADO!D6428&gt;1,[1]DEPURADO!D6428," ")</f>
        <v xml:space="preserve"> </v>
      </c>
      <c r="G6434" s="27">
        <f>[1]DEPURADO!F6428</f>
        <v>0</v>
      </c>
      <c r="H6434" s="28">
        <v>0</v>
      </c>
      <c r="I6434" s="28">
        <f>+[1]DEPURADO!M6428+[1]DEPURADO!N6428</f>
        <v>0</v>
      </c>
      <c r="J6434" s="28">
        <f>+[1]DEPURADO!R6428</f>
        <v>0</v>
      </c>
      <c r="K6434" s="29">
        <f>+[1]DEPURADO!P6428+[1]DEPURADO!Q6428</f>
        <v>0</v>
      </c>
      <c r="L6434" s="28">
        <v>0</v>
      </c>
      <c r="M6434" s="28">
        <v>0</v>
      </c>
      <c r="N6434" s="28">
        <f t="shared" si="700"/>
        <v>0</v>
      </c>
      <c r="O6434" s="28">
        <f t="shared" si="701"/>
        <v>0</v>
      </c>
      <c r="P6434" s="24">
        <f>IF([1]DEPURADO!H6428&gt;1,0,[1]DEPURADO!B6428)</f>
        <v>0</v>
      </c>
      <c r="Q6434" s="30">
        <f t="shared" si="702"/>
        <v>0</v>
      </c>
      <c r="R6434" s="31">
        <f t="shared" si="703"/>
        <v>0</v>
      </c>
      <c r="S6434" s="31">
        <f>+[1]DEPURADO!J6428</f>
        <v>0</v>
      </c>
      <c r="T6434" s="23" t="s">
        <v>45</v>
      </c>
      <c r="U6434" s="31">
        <f>+[1]DEPURADO!I6428</f>
        <v>0</v>
      </c>
      <c r="V6434" s="30"/>
      <c r="W6434" s="23" t="s">
        <v>45</v>
      </c>
      <c r="X6434" s="31">
        <f>+[1]DEPURADO!K6428+[1]DEPURADO!L6428</f>
        <v>0</v>
      </c>
      <c r="Y6434" s="23" t="s">
        <v>45</v>
      </c>
      <c r="Z6434" s="31">
        <f t="shared" si="704"/>
        <v>0</v>
      </c>
      <c r="AA6434" s="31"/>
      <c r="AB6434" s="31">
        <v>0</v>
      </c>
      <c r="AC6434" s="31">
        <v>0</v>
      </c>
      <c r="AD6434" s="30"/>
      <c r="AE6434" s="30">
        <f>+[1]DEPURADO!K6428</f>
        <v>0</v>
      </c>
      <c r="AF6434" s="30">
        <v>0</v>
      </c>
      <c r="AG6434" s="30">
        <f t="shared" si="705"/>
        <v>0</v>
      </c>
      <c r="AH6434" s="30">
        <v>0</v>
      </c>
      <c r="AI6434" s="30">
        <f>+[1]DEPURADO!G6428</f>
        <v>0</v>
      </c>
      <c r="AJ6434" s="32"/>
      <c r="AK6434" s="33"/>
    </row>
    <row r="6435" spans="1:37" s="34" customFormat="1" hidden="1" x14ac:dyDescent="0.25">
      <c r="A6435" s="23">
        <f t="shared" si="706"/>
        <v>6427</v>
      </c>
      <c r="B6435" s="24" t="s">
        <v>44</v>
      </c>
      <c r="C6435" s="23">
        <f>+[1]DEPURADO!A6429</f>
        <v>0</v>
      </c>
      <c r="D6435" s="23">
        <f>+[1]DEPURADO!B6429</f>
        <v>0</v>
      </c>
      <c r="E6435" s="25">
        <f>+[1]DEPURADO!C6429</f>
        <v>0</v>
      </c>
      <c r="F6435" s="26" t="str">
        <f>+IF([1]DEPURADO!D6429&gt;1,[1]DEPURADO!D6429," ")</f>
        <v xml:space="preserve"> </v>
      </c>
      <c r="G6435" s="27">
        <f>[1]DEPURADO!F6429</f>
        <v>0</v>
      </c>
      <c r="H6435" s="28">
        <v>0</v>
      </c>
      <c r="I6435" s="28">
        <f>+[1]DEPURADO!M6429+[1]DEPURADO!N6429</f>
        <v>0</v>
      </c>
      <c r="J6435" s="28">
        <f>+[1]DEPURADO!R6429</f>
        <v>0</v>
      </c>
      <c r="K6435" s="29">
        <f>+[1]DEPURADO!P6429+[1]DEPURADO!Q6429</f>
        <v>0</v>
      </c>
      <c r="L6435" s="28">
        <v>0</v>
      </c>
      <c r="M6435" s="28">
        <v>0</v>
      </c>
      <c r="N6435" s="28">
        <f t="shared" si="700"/>
        <v>0</v>
      </c>
      <c r="O6435" s="28">
        <f t="shared" si="701"/>
        <v>0</v>
      </c>
      <c r="P6435" s="24">
        <f>IF([1]DEPURADO!H6429&gt;1,0,[1]DEPURADO!B6429)</f>
        <v>0</v>
      </c>
      <c r="Q6435" s="30">
        <f t="shared" si="702"/>
        <v>0</v>
      </c>
      <c r="R6435" s="31">
        <f t="shared" si="703"/>
        <v>0</v>
      </c>
      <c r="S6435" s="31">
        <f>+[1]DEPURADO!J6429</f>
        <v>0</v>
      </c>
      <c r="T6435" s="23" t="s">
        <v>45</v>
      </c>
      <c r="U6435" s="31">
        <f>+[1]DEPURADO!I6429</f>
        <v>0</v>
      </c>
      <c r="V6435" s="30"/>
      <c r="W6435" s="23" t="s">
        <v>45</v>
      </c>
      <c r="X6435" s="31">
        <f>+[1]DEPURADO!K6429+[1]DEPURADO!L6429</f>
        <v>0</v>
      </c>
      <c r="Y6435" s="23" t="s">
        <v>45</v>
      </c>
      <c r="Z6435" s="31">
        <f t="shared" si="704"/>
        <v>0</v>
      </c>
      <c r="AA6435" s="31"/>
      <c r="AB6435" s="31">
        <v>0</v>
      </c>
      <c r="AC6435" s="31">
        <v>0</v>
      </c>
      <c r="AD6435" s="30"/>
      <c r="AE6435" s="30">
        <f>+[1]DEPURADO!K6429</f>
        <v>0</v>
      </c>
      <c r="AF6435" s="30">
        <v>0</v>
      </c>
      <c r="AG6435" s="30">
        <f t="shared" si="705"/>
        <v>0</v>
      </c>
      <c r="AH6435" s="30">
        <v>0</v>
      </c>
      <c r="AI6435" s="30">
        <f>+[1]DEPURADO!G6429</f>
        <v>0</v>
      </c>
      <c r="AJ6435" s="32"/>
      <c r="AK6435" s="33"/>
    </row>
    <row r="6436" spans="1:37" s="34" customFormat="1" hidden="1" x14ac:dyDescent="0.25">
      <c r="A6436" s="23">
        <f t="shared" si="706"/>
        <v>6428</v>
      </c>
      <c r="B6436" s="24" t="s">
        <v>44</v>
      </c>
      <c r="C6436" s="23">
        <f>+[1]DEPURADO!A6430</f>
        <v>0</v>
      </c>
      <c r="D6436" s="23">
        <f>+[1]DEPURADO!B6430</f>
        <v>0</v>
      </c>
      <c r="E6436" s="25">
        <f>+[1]DEPURADO!C6430</f>
        <v>0</v>
      </c>
      <c r="F6436" s="26" t="str">
        <f>+IF([1]DEPURADO!D6430&gt;1,[1]DEPURADO!D6430," ")</f>
        <v xml:space="preserve"> </v>
      </c>
      <c r="G6436" s="27">
        <f>[1]DEPURADO!F6430</f>
        <v>0</v>
      </c>
      <c r="H6436" s="28">
        <v>0</v>
      </c>
      <c r="I6436" s="28">
        <f>+[1]DEPURADO!M6430+[1]DEPURADO!N6430</f>
        <v>0</v>
      </c>
      <c r="J6436" s="28">
        <f>+[1]DEPURADO!R6430</f>
        <v>0</v>
      </c>
      <c r="K6436" s="29">
        <f>+[1]DEPURADO!P6430+[1]DEPURADO!Q6430</f>
        <v>0</v>
      </c>
      <c r="L6436" s="28">
        <v>0</v>
      </c>
      <c r="M6436" s="28">
        <v>0</v>
      </c>
      <c r="N6436" s="28">
        <f t="shared" si="700"/>
        <v>0</v>
      </c>
      <c r="O6436" s="28">
        <f t="shared" si="701"/>
        <v>0</v>
      </c>
      <c r="P6436" s="24">
        <f>IF([1]DEPURADO!H6430&gt;1,0,[1]DEPURADO!B6430)</f>
        <v>0</v>
      </c>
      <c r="Q6436" s="30">
        <f t="shared" si="702"/>
        <v>0</v>
      </c>
      <c r="R6436" s="31">
        <f t="shared" si="703"/>
        <v>0</v>
      </c>
      <c r="S6436" s="31">
        <f>+[1]DEPURADO!J6430</f>
        <v>0</v>
      </c>
      <c r="T6436" s="23" t="s">
        <v>45</v>
      </c>
      <c r="U6436" s="31">
        <f>+[1]DEPURADO!I6430</f>
        <v>0</v>
      </c>
      <c r="V6436" s="30"/>
      <c r="W6436" s="23" t="s">
        <v>45</v>
      </c>
      <c r="X6436" s="31">
        <f>+[1]DEPURADO!K6430+[1]DEPURADO!L6430</f>
        <v>0</v>
      </c>
      <c r="Y6436" s="23" t="s">
        <v>45</v>
      </c>
      <c r="Z6436" s="31">
        <f t="shared" si="704"/>
        <v>0</v>
      </c>
      <c r="AA6436" s="31"/>
      <c r="AB6436" s="31">
        <v>0</v>
      </c>
      <c r="AC6436" s="31">
        <v>0</v>
      </c>
      <c r="AD6436" s="30"/>
      <c r="AE6436" s="30">
        <f>+[1]DEPURADO!K6430</f>
        <v>0</v>
      </c>
      <c r="AF6436" s="30">
        <v>0</v>
      </c>
      <c r="AG6436" s="30">
        <f t="shared" si="705"/>
        <v>0</v>
      </c>
      <c r="AH6436" s="30">
        <v>0</v>
      </c>
      <c r="AI6436" s="30">
        <f>+[1]DEPURADO!G6430</f>
        <v>0</v>
      </c>
      <c r="AJ6436" s="32"/>
      <c r="AK6436" s="33"/>
    </row>
    <row r="6437" spans="1:37" s="34" customFormat="1" hidden="1" x14ac:dyDescent="0.25">
      <c r="A6437" s="23">
        <f t="shared" si="706"/>
        <v>6429</v>
      </c>
      <c r="B6437" s="24" t="s">
        <v>44</v>
      </c>
      <c r="C6437" s="23">
        <f>+[1]DEPURADO!A6431</f>
        <v>0</v>
      </c>
      <c r="D6437" s="23">
        <f>+[1]DEPURADO!B6431</f>
        <v>0</v>
      </c>
      <c r="E6437" s="25">
        <f>+[1]DEPURADO!C6431</f>
        <v>0</v>
      </c>
      <c r="F6437" s="26" t="str">
        <f>+IF([1]DEPURADO!D6431&gt;1,[1]DEPURADO!D6431," ")</f>
        <v xml:space="preserve"> </v>
      </c>
      <c r="G6437" s="27">
        <f>[1]DEPURADO!F6431</f>
        <v>0</v>
      </c>
      <c r="H6437" s="28">
        <v>0</v>
      </c>
      <c r="I6437" s="28">
        <f>+[1]DEPURADO!M6431+[1]DEPURADO!N6431</f>
        <v>0</v>
      </c>
      <c r="J6437" s="28">
        <f>+[1]DEPURADO!R6431</f>
        <v>0</v>
      </c>
      <c r="K6437" s="29">
        <f>+[1]DEPURADO!P6431+[1]DEPURADO!Q6431</f>
        <v>0</v>
      </c>
      <c r="L6437" s="28">
        <v>0</v>
      </c>
      <c r="M6437" s="28">
        <v>0</v>
      </c>
      <c r="N6437" s="28">
        <f t="shared" si="700"/>
        <v>0</v>
      </c>
      <c r="O6437" s="28">
        <f t="shared" si="701"/>
        <v>0</v>
      </c>
      <c r="P6437" s="24">
        <f>IF([1]DEPURADO!H6431&gt;1,0,[1]DEPURADO!B6431)</f>
        <v>0</v>
      </c>
      <c r="Q6437" s="30">
        <f t="shared" si="702"/>
        <v>0</v>
      </c>
      <c r="R6437" s="31">
        <f t="shared" si="703"/>
        <v>0</v>
      </c>
      <c r="S6437" s="31">
        <f>+[1]DEPURADO!J6431</f>
        <v>0</v>
      </c>
      <c r="T6437" s="23" t="s">
        <v>45</v>
      </c>
      <c r="U6437" s="31">
        <f>+[1]DEPURADO!I6431</f>
        <v>0</v>
      </c>
      <c r="V6437" s="30"/>
      <c r="W6437" s="23" t="s">
        <v>45</v>
      </c>
      <c r="X6437" s="31">
        <f>+[1]DEPURADO!K6431+[1]DEPURADO!L6431</f>
        <v>0</v>
      </c>
      <c r="Y6437" s="23" t="s">
        <v>45</v>
      </c>
      <c r="Z6437" s="31">
        <f t="shared" si="704"/>
        <v>0</v>
      </c>
      <c r="AA6437" s="31"/>
      <c r="AB6437" s="31">
        <v>0</v>
      </c>
      <c r="AC6437" s="31">
        <v>0</v>
      </c>
      <c r="AD6437" s="30"/>
      <c r="AE6437" s="30">
        <f>+[1]DEPURADO!K6431</f>
        <v>0</v>
      </c>
      <c r="AF6437" s="30">
        <v>0</v>
      </c>
      <c r="AG6437" s="30">
        <f t="shared" si="705"/>
        <v>0</v>
      </c>
      <c r="AH6437" s="30">
        <v>0</v>
      </c>
      <c r="AI6437" s="30">
        <f>+[1]DEPURADO!G6431</f>
        <v>0</v>
      </c>
      <c r="AJ6437" s="32"/>
      <c r="AK6437" s="33"/>
    </row>
    <row r="6438" spans="1:37" s="34" customFormat="1" hidden="1" x14ac:dyDescent="0.25">
      <c r="A6438" s="23">
        <f t="shared" si="706"/>
        <v>6430</v>
      </c>
      <c r="B6438" s="24" t="s">
        <v>44</v>
      </c>
      <c r="C6438" s="23">
        <f>+[1]DEPURADO!A6432</f>
        <v>0</v>
      </c>
      <c r="D6438" s="23">
        <f>+[1]DEPURADO!B6432</f>
        <v>0</v>
      </c>
      <c r="E6438" s="25">
        <f>+[1]DEPURADO!C6432</f>
        <v>0</v>
      </c>
      <c r="F6438" s="26" t="str">
        <f>+IF([1]DEPURADO!D6432&gt;1,[1]DEPURADO!D6432," ")</f>
        <v xml:space="preserve"> </v>
      </c>
      <c r="G6438" s="27">
        <f>[1]DEPURADO!F6432</f>
        <v>0</v>
      </c>
      <c r="H6438" s="28">
        <v>0</v>
      </c>
      <c r="I6438" s="28">
        <f>+[1]DEPURADO!M6432+[1]DEPURADO!N6432</f>
        <v>0</v>
      </c>
      <c r="J6438" s="28">
        <f>+[1]DEPURADO!R6432</f>
        <v>0</v>
      </c>
      <c r="K6438" s="29">
        <f>+[1]DEPURADO!P6432+[1]DEPURADO!Q6432</f>
        <v>0</v>
      </c>
      <c r="L6438" s="28">
        <v>0</v>
      </c>
      <c r="M6438" s="28">
        <v>0</v>
      </c>
      <c r="N6438" s="28">
        <f t="shared" si="700"/>
        <v>0</v>
      </c>
      <c r="O6438" s="28">
        <f t="shared" si="701"/>
        <v>0</v>
      </c>
      <c r="P6438" s="24">
        <f>IF([1]DEPURADO!H6432&gt;1,0,[1]DEPURADO!B6432)</f>
        <v>0</v>
      </c>
      <c r="Q6438" s="30">
        <f t="shared" si="702"/>
        <v>0</v>
      </c>
      <c r="R6438" s="31">
        <f t="shared" si="703"/>
        <v>0</v>
      </c>
      <c r="S6438" s="31">
        <f>+[1]DEPURADO!J6432</f>
        <v>0</v>
      </c>
      <c r="T6438" s="23" t="s">
        <v>45</v>
      </c>
      <c r="U6438" s="31">
        <f>+[1]DEPURADO!I6432</f>
        <v>0</v>
      </c>
      <c r="V6438" s="30"/>
      <c r="W6438" s="23" t="s">
        <v>45</v>
      </c>
      <c r="X6438" s="31">
        <f>+[1]DEPURADO!K6432+[1]DEPURADO!L6432</f>
        <v>0</v>
      </c>
      <c r="Y6438" s="23" t="s">
        <v>45</v>
      </c>
      <c r="Z6438" s="31">
        <f t="shared" si="704"/>
        <v>0</v>
      </c>
      <c r="AA6438" s="31"/>
      <c r="AB6438" s="31">
        <v>0</v>
      </c>
      <c r="AC6438" s="31">
        <v>0</v>
      </c>
      <c r="AD6438" s="30"/>
      <c r="AE6438" s="30">
        <f>+[1]DEPURADO!K6432</f>
        <v>0</v>
      </c>
      <c r="AF6438" s="30">
        <v>0</v>
      </c>
      <c r="AG6438" s="30">
        <f t="shared" si="705"/>
        <v>0</v>
      </c>
      <c r="AH6438" s="30">
        <v>0</v>
      </c>
      <c r="AI6438" s="30">
        <f>+[1]DEPURADO!G6432</f>
        <v>0</v>
      </c>
      <c r="AJ6438" s="32"/>
      <c r="AK6438" s="33"/>
    </row>
    <row r="6439" spans="1:37" s="34" customFormat="1" hidden="1" x14ac:dyDescent="0.25">
      <c r="A6439" s="23">
        <f t="shared" si="706"/>
        <v>6431</v>
      </c>
      <c r="B6439" s="24" t="s">
        <v>44</v>
      </c>
      <c r="C6439" s="23">
        <f>+[1]DEPURADO!A6433</f>
        <v>0</v>
      </c>
      <c r="D6439" s="23">
        <f>+[1]DEPURADO!B6433</f>
        <v>0</v>
      </c>
      <c r="E6439" s="25">
        <f>+[1]DEPURADO!C6433</f>
        <v>0</v>
      </c>
      <c r="F6439" s="26" t="str">
        <f>+IF([1]DEPURADO!D6433&gt;1,[1]DEPURADO!D6433," ")</f>
        <v xml:space="preserve"> </v>
      </c>
      <c r="G6439" s="27">
        <f>[1]DEPURADO!F6433</f>
        <v>0</v>
      </c>
      <c r="H6439" s="28">
        <v>0</v>
      </c>
      <c r="I6439" s="28">
        <f>+[1]DEPURADO!M6433+[1]DEPURADO!N6433</f>
        <v>0</v>
      </c>
      <c r="J6439" s="28">
        <f>+[1]DEPURADO!R6433</f>
        <v>0</v>
      </c>
      <c r="K6439" s="29">
        <f>+[1]DEPURADO!P6433+[1]DEPURADO!Q6433</f>
        <v>0</v>
      </c>
      <c r="L6439" s="28">
        <v>0</v>
      </c>
      <c r="M6439" s="28">
        <v>0</v>
      </c>
      <c r="N6439" s="28">
        <f t="shared" si="700"/>
        <v>0</v>
      </c>
      <c r="O6439" s="28">
        <f t="shared" si="701"/>
        <v>0</v>
      </c>
      <c r="P6439" s="24">
        <f>IF([1]DEPURADO!H6433&gt;1,0,[1]DEPURADO!B6433)</f>
        <v>0</v>
      </c>
      <c r="Q6439" s="30">
        <f t="shared" si="702"/>
        <v>0</v>
      </c>
      <c r="R6439" s="31">
        <f t="shared" si="703"/>
        <v>0</v>
      </c>
      <c r="S6439" s="31">
        <f>+[1]DEPURADO!J6433</f>
        <v>0</v>
      </c>
      <c r="T6439" s="23" t="s">
        <v>45</v>
      </c>
      <c r="U6439" s="31">
        <f>+[1]DEPURADO!I6433</f>
        <v>0</v>
      </c>
      <c r="V6439" s="30"/>
      <c r="W6439" s="23" t="s">
        <v>45</v>
      </c>
      <c r="X6439" s="31">
        <f>+[1]DEPURADO!K6433+[1]DEPURADO!L6433</f>
        <v>0</v>
      </c>
      <c r="Y6439" s="23" t="s">
        <v>45</v>
      </c>
      <c r="Z6439" s="31">
        <f t="shared" si="704"/>
        <v>0</v>
      </c>
      <c r="AA6439" s="31"/>
      <c r="AB6439" s="31">
        <v>0</v>
      </c>
      <c r="AC6439" s="31">
        <v>0</v>
      </c>
      <c r="AD6439" s="30"/>
      <c r="AE6439" s="30">
        <f>+[1]DEPURADO!K6433</f>
        <v>0</v>
      </c>
      <c r="AF6439" s="30">
        <v>0</v>
      </c>
      <c r="AG6439" s="30">
        <f t="shared" si="705"/>
        <v>0</v>
      </c>
      <c r="AH6439" s="30">
        <v>0</v>
      </c>
      <c r="AI6439" s="30">
        <f>+[1]DEPURADO!G6433</f>
        <v>0</v>
      </c>
      <c r="AJ6439" s="32"/>
      <c r="AK6439" s="33"/>
    </row>
    <row r="6440" spans="1:37" s="34" customFormat="1" hidden="1" x14ac:dyDescent="0.25">
      <c r="A6440" s="23">
        <f t="shared" si="706"/>
        <v>6432</v>
      </c>
      <c r="B6440" s="24" t="s">
        <v>44</v>
      </c>
      <c r="C6440" s="23">
        <f>+[1]DEPURADO!A6434</f>
        <v>0</v>
      </c>
      <c r="D6440" s="23">
        <f>+[1]DEPURADO!B6434</f>
        <v>0</v>
      </c>
      <c r="E6440" s="25">
        <f>+[1]DEPURADO!C6434</f>
        <v>0</v>
      </c>
      <c r="F6440" s="26" t="str">
        <f>+IF([1]DEPURADO!D6434&gt;1,[1]DEPURADO!D6434," ")</f>
        <v xml:space="preserve"> </v>
      </c>
      <c r="G6440" s="27">
        <f>[1]DEPURADO!F6434</f>
        <v>0</v>
      </c>
      <c r="H6440" s="28">
        <v>0</v>
      </c>
      <c r="I6440" s="28">
        <f>+[1]DEPURADO!M6434+[1]DEPURADO!N6434</f>
        <v>0</v>
      </c>
      <c r="J6440" s="28">
        <f>+[1]DEPURADO!R6434</f>
        <v>0</v>
      </c>
      <c r="K6440" s="29">
        <f>+[1]DEPURADO!P6434+[1]DEPURADO!Q6434</f>
        <v>0</v>
      </c>
      <c r="L6440" s="28">
        <v>0</v>
      </c>
      <c r="M6440" s="28">
        <v>0</v>
      </c>
      <c r="N6440" s="28">
        <f t="shared" si="700"/>
        <v>0</v>
      </c>
      <c r="O6440" s="28">
        <f t="shared" si="701"/>
        <v>0</v>
      </c>
      <c r="P6440" s="24">
        <f>IF([1]DEPURADO!H6434&gt;1,0,[1]DEPURADO!B6434)</f>
        <v>0</v>
      </c>
      <c r="Q6440" s="30">
        <f t="shared" si="702"/>
        <v>0</v>
      </c>
      <c r="R6440" s="31">
        <f t="shared" si="703"/>
        <v>0</v>
      </c>
      <c r="S6440" s="31">
        <f>+[1]DEPURADO!J6434</f>
        <v>0</v>
      </c>
      <c r="T6440" s="23" t="s">
        <v>45</v>
      </c>
      <c r="U6440" s="31">
        <f>+[1]DEPURADO!I6434</f>
        <v>0</v>
      </c>
      <c r="V6440" s="30"/>
      <c r="W6440" s="23" t="s">
        <v>45</v>
      </c>
      <c r="X6440" s="31">
        <f>+[1]DEPURADO!K6434+[1]DEPURADO!L6434</f>
        <v>0</v>
      </c>
      <c r="Y6440" s="23" t="s">
        <v>45</v>
      </c>
      <c r="Z6440" s="31">
        <f t="shared" si="704"/>
        <v>0</v>
      </c>
      <c r="AA6440" s="31"/>
      <c r="AB6440" s="31">
        <v>0</v>
      </c>
      <c r="AC6440" s="31">
        <v>0</v>
      </c>
      <c r="AD6440" s="30"/>
      <c r="AE6440" s="30">
        <f>+[1]DEPURADO!K6434</f>
        <v>0</v>
      </c>
      <c r="AF6440" s="30">
        <v>0</v>
      </c>
      <c r="AG6440" s="30">
        <f t="shared" si="705"/>
        <v>0</v>
      </c>
      <c r="AH6440" s="30">
        <v>0</v>
      </c>
      <c r="AI6440" s="30">
        <f>+[1]DEPURADO!G6434</f>
        <v>0</v>
      </c>
      <c r="AJ6440" s="32"/>
      <c r="AK6440" s="33"/>
    </row>
    <row r="6441" spans="1:37" s="34" customFormat="1" hidden="1" x14ac:dyDescent="0.25">
      <c r="A6441" s="23">
        <f t="shared" si="706"/>
        <v>6433</v>
      </c>
      <c r="B6441" s="24" t="s">
        <v>44</v>
      </c>
      <c r="C6441" s="23">
        <f>+[1]DEPURADO!A6435</f>
        <v>0</v>
      </c>
      <c r="D6441" s="23">
        <f>+[1]DEPURADO!B6435</f>
        <v>0</v>
      </c>
      <c r="E6441" s="25">
        <f>+[1]DEPURADO!C6435</f>
        <v>0</v>
      </c>
      <c r="F6441" s="26" t="str">
        <f>+IF([1]DEPURADO!D6435&gt;1,[1]DEPURADO!D6435," ")</f>
        <v xml:space="preserve"> </v>
      </c>
      <c r="G6441" s="27">
        <f>[1]DEPURADO!F6435</f>
        <v>0</v>
      </c>
      <c r="H6441" s="28">
        <v>0</v>
      </c>
      <c r="I6441" s="28">
        <f>+[1]DEPURADO!M6435+[1]DEPURADO!N6435</f>
        <v>0</v>
      </c>
      <c r="J6441" s="28">
        <f>+[1]DEPURADO!R6435</f>
        <v>0</v>
      </c>
      <c r="K6441" s="29">
        <f>+[1]DEPURADO!P6435+[1]DEPURADO!Q6435</f>
        <v>0</v>
      </c>
      <c r="L6441" s="28">
        <v>0</v>
      </c>
      <c r="M6441" s="28">
        <v>0</v>
      </c>
      <c r="N6441" s="28">
        <f t="shared" si="700"/>
        <v>0</v>
      </c>
      <c r="O6441" s="28">
        <f t="shared" si="701"/>
        <v>0</v>
      </c>
      <c r="P6441" s="24">
        <f>IF([1]DEPURADO!H6435&gt;1,0,[1]DEPURADO!B6435)</f>
        <v>0</v>
      </c>
      <c r="Q6441" s="30">
        <f t="shared" si="702"/>
        <v>0</v>
      </c>
      <c r="R6441" s="31">
        <f t="shared" si="703"/>
        <v>0</v>
      </c>
      <c r="S6441" s="31">
        <f>+[1]DEPURADO!J6435</f>
        <v>0</v>
      </c>
      <c r="T6441" s="23" t="s">
        <v>45</v>
      </c>
      <c r="U6441" s="31">
        <f>+[1]DEPURADO!I6435</f>
        <v>0</v>
      </c>
      <c r="V6441" s="30"/>
      <c r="W6441" s="23" t="s">
        <v>45</v>
      </c>
      <c r="X6441" s="31">
        <f>+[1]DEPURADO!K6435+[1]DEPURADO!L6435</f>
        <v>0</v>
      </c>
      <c r="Y6441" s="23" t="s">
        <v>45</v>
      </c>
      <c r="Z6441" s="31">
        <f t="shared" si="704"/>
        <v>0</v>
      </c>
      <c r="AA6441" s="31"/>
      <c r="AB6441" s="31">
        <v>0</v>
      </c>
      <c r="AC6441" s="31">
        <v>0</v>
      </c>
      <c r="AD6441" s="30"/>
      <c r="AE6441" s="30">
        <f>+[1]DEPURADO!K6435</f>
        <v>0</v>
      </c>
      <c r="AF6441" s="30">
        <v>0</v>
      </c>
      <c r="AG6441" s="30">
        <f t="shared" si="705"/>
        <v>0</v>
      </c>
      <c r="AH6441" s="30">
        <v>0</v>
      </c>
      <c r="AI6441" s="30">
        <f>+[1]DEPURADO!G6435</f>
        <v>0</v>
      </c>
      <c r="AJ6441" s="32"/>
      <c r="AK6441" s="33"/>
    </row>
    <row r="6442" spans="1:37" s="34" customFormat="1" hidden="1" x14ac:dyDescent="0.25">
      <c r="A6442" s="23">
        <f t="shared" si="706"/>
        <v>6434</v>
      </c>
      <c r="B6442" s="24" t="s">
        <v>44</v>
      </c>
      <c r="C6442" s="23">
        <f>+[1]DEPURADO!A6436</f>
        <v>0</v>
      </c>
      <c r="D6442" s="23">
        <f>+[1]DEPURADO!B6436</f>
        <v>0</v>
      </c>
      <c r="E6442" s="25">
        <f>+[1]DEPURADO!C6436</f>
        <v>0</v>
      </c>
      <c r="F6442" s="26" t="str">
        <f>+IF([1]DEPURADO!D6436&gt;1,[1]DEPURADO!D6436," ")</f>
        <v xml:space="preserve"> </v>
      </c>
      <c r="G6442" s="27">
        <f>[1]DEPURADO!F6436</f>
        <v>0</v>
      </c>
      <c r="H6442" s="28">
        <v>0</v>
      </c>
      <c r="I6442" s="28">
        <f>+[1]DEPURADO!M6436+[1]DEPURADO!N6436</f>
        <v>0</v>
      </c>
      <c r="J6442" s="28">
        <f>+[1]DEPURADO!R6436</f>
        <v>0</v>
      </c>
      <c r="K6442" s="29">
        <f>+[1]DEPURADO!P6436+[1]DEPURADO!Q6436</f>
        <v>0</v>
      </c>
      <c r="L6442" s="28">
        <v>0</v>
      </c>
      <c r="M6442" s="28">
        <v>0</v>
      </c>
      <c r="N6442" s="28">
        <f t="shared" si="700"/>
        <v>0</v>
      </c>
      <c r="O6442" s="28">
        <f t="shared" si="701"/>
        <v>0</v>
      </c>
      <c r="P6442" s="24">
        <f>IF([1]DEPURADO!H6436&gt;1,0,[1]DEPURADO!B6436)</f>
        <v>0</v>
      </c>
      <c r="Q6442" s="30">
        <f t="shared" si="702"/>
        <v>0</v>
      </c>
      <c r="R6442" s="31">
        <f t="shared" si="703"/>
        <v>0</v>
      </c>
      <c r="S6442" s="31">
        <f>+[1]DEPURADO!J6436</f>
        <v>0</v>
      </c>
      <c r="T6442" s="23" t="s">
        <v>45</v>
      </c>
      <c r="U6442" s="31">
        <f>+[1]DEPURADO!I6436</f>
        <v>0</v>
      </c>
      <c r="V6442" s="30"/>
      <c r="W6442" s="23" t="s">
        <v>45</v>
      </c>
      <c r="X6442" s="31">
        <f>+[1]DEPURADO!K6436+[1]DEPURADO!L6436</f>
        <v>0</v>
      </c>
      <c r="Y6442" s="23" t="s">
        <v>45</v>
      </c>
      <c r="Z6442" s="31">
        <f t="shared" si="704"/>
        <v>0</v>
      </c>
      <c r="AA6442" s="31"/>
      <c r="AB6442" s="31">
        <v>0</v>
      </c>
      <c r="AC6442" s="31">
        <v>0</v>
      </c>
      <c r="AD6442" s="30"/>
      <c r="AE6442" s="30">
        <f>+[1]DEPURADO!K6436</f>
        <v>0</v>
      </c>
      <c r="AF6442" s="30">
        <v>0</v>
      </c>
      <c r="AG6442" s="30">
        <f t="shared" si="705"/>
        <v>0</v>
      </c>
      <c r="AH6442" s="30">
        <v>0</v>
      </c>
      <c r="AI6442" s="30">
        <f>+[1]DEPURADO!G6436</f>
        <v>0</v>
      </c>
      <c r="AJ6442" s="32"/>
      <c r="AK6442" s="33"/>
    </row>
    <row r="6443" spans="1:37" s="34" customFormat="1" hidden="1" x14ac:dyDescent="0.25">
      <c r="A6443" s="23">
        <f t="shared" si="706"/>
        <v>6435</v>
      </c>
      <c r="B6443" s="24" t="s">
        <v>44</v>
      </c>
      <c r="C6443" s="23">
        <f>+[1]DEPURADO!A6437</f>
        <v>0</v>
      </c>
      <c r="D6443" s="23">
        <f>+[1]DEPURADO!B6437</f>
        <v>0</v>
      </c>
      <c r="E6443" s="25">
        <f>+[1]DEPURADO!C6437</f>
        <v>0</v>
      </c>
      <c r="F6443" s="26" t="str">
        <f>+IF([1]DEPURADO!D6437&gt;1,[1]DEPURADO!D6437," ")</f>
        <v xml:space="preserve"> </v>
      </c>
      <c r="G6443" s="27">
        <f>[1]DEPURADO!F6437</f>
        <v>0</v>
      </c>
      <c r="H6443" s="28">
        <v>0</v>
      </c>
      <c r="I6443" s="28">
        <f>+[1]DEPURADO!M6437+[1]DEPURADO!N6437</f>
        <v>0</v>
      </c>
      <c r="J6443" s="28">
        <f>+[1]DEPURADO!R6437</f>
        <v>0</v>
      </c>
      <c r="K6443" s="29">
        <f>+[1]DEPURADO!P6437+[1]DEPURADO!Q6437</f>
        <v>0</v>
      </c>
      <c r="L6443" s="28">
        <v>0</v>
      </c>
      <c r="M6443" s="28">
        <v>0</v>
      </c>
      <c r="N6443" s="28">
        <f t="shared" si="700"/>
        <v>0</v>
      </c>
      <c r="O6443" s="28">
        <f t="shared" si="701"/>
        <v>0</v>
      </c>
      <c r="P6443" s="24">
        <f>IF([1]DEPURADO!H6437&gt;1,0,[1]DEPURADO!B6437)</f>
        <v>0</v>
      </c>
      <c r="Q6443" s="30">
        <f t="shared" si="702"/>
        <v>0</v>
      </c>
      <c r="R6443" s="31">
        <f t="shared" si="703"/>
        <v>0</v>
      </c>
      <c r="S6443" s="31">
        <f>+[1]DEPURADO!J6437</f>
        <v>0</v>
      </c>
      <c r="T6443" s="23" t="s">
        <v>45</v>
      </c>
      <c r="U6443" s="31">
        <f>+[1]DEPURADO!I6437</f>
        <v>0</v>
      </c>
      <c r="V6443" s="30"/>
      <c r="W6443" s="23" t="s">
        <v>45</v>
      </c>
      <c r="X6443" s="31">
        <f>+[1]DEPURADO!K6437+[1]DEPURADO!L6437</f>
        <v>0</v>
      </c>
      <c r="Y6443" s="23" t="s">
        <v>45</v>
      </c>
      <c r="Z6443" s="31">
        <f t="shared" si="704"/>
        <v>0</v>
      </c>
      <c r="AA6443" s="31"/>
      <c r="AB6443" s="31">
        <v>0</v>
      </c>
      <c r="AC6443" s="31">
        <v>0</v>
      </c>
      <c r="AD6443" s="30"/>
      <c r="AE6443" s="30">
        <f>+[1]DEPURADO!K6437</f>
        <v>0</v>
      </c>
      <c r="AF6443" s="30">
        <v>0</v>
      </c>
      <c r="AG6443" s="30">
        <f t="shared" si="705"/>
        <v>0</v>
      </c>
      <c r="AH6443" s="30">
        <v>0</v>
      </c>
      <c r="AI6443" s="30">
        <f>+[1]DEPURADO!G6437</f>
        <v>0</v>
      </c>
      <c r="AJ6443" s="32"/>
      <c r="AK6443" s="33"/>
    </row>
    <row r="6444" spans="1:37" s="34" customFormat="1" hidden="1" x14ac:dyDescent="0.25">
      <c r="A6444" s="23">
        <f t="shared" si="706"/>
        <v>6436</v>
      </c>
      <c r="B6444" s="24" t="s">
        <v>44</v>
      </c>
      <c r="C6444" s="23">
        <f>+[1]DEPURADO!A6438</f>
        <v>0</v>
      </c>
      <c r="D6444" s="23">
        <f>+[1]DEPURADO!B6438</f>
        <v>0</v>
      </c>
      <c r="E6444" s="25">
        <f>+[1]DEPURADO!C6438</f>
        <v>0</v>
      </c>
      <c r="F6444" s="26" t="str">
        <f>+IF([1]DEPURADO!D6438&gt;1,[1]DEPURADO!D6438," ")</f>
        <v xml:space="preserve"> </v>
      </c>
      <c r="G6444" s="27">
        <f>[1]DEPURADO!F6438</f>
        <v>0</v>
      </c>
      <c r="H6444" s="28">
        <v>0</v>
      </c>
      <c r="I6444" s="28">
        <f>+[1]DEPURADO!M6438+[1]DEPURADO!N6438</f>
        <v>0</v>
      </c>
      <c r="J6444" s="28">
        <f>+[1]DEPURADO!R6438</f>
        <v>0</v>
      </c>
      <c r="K6444" s="29">
        <f>+[1]DEPURADO!P6438+[1]DEPURADO!Q6438</f>
        <v>0</v>
      </c>
      <c r="L6444" s="28">
        <v>0</v>
      </c>
      <c r="M6444" s="28">
        <v>0</v>
      </c>
      <c r="N6444" s="28">
        <f t="shared" si="700"/>
        <v>0</v>
      </c>
      <c r="O6444" s="28">
        <f t="shared" si="701"/>
        <v>0</v>
      </c>
      <c r="P6444" s="24">
        <f>IF([1]DEPURADO!H6438&gt;1,0,[1]DEPURADO!B6438)</f>
        <v>0</v>
      </c>
      <c r="Q6444" s="30">
        <f t="shared" si="702"/>
        <v>0</v>
      </c>
      <c r="R6444" s="31">
        <f t="shared" si="703"/>
        <v>0</v>
      </c>
      <c r="S6444" s="31">
        <f>+[1]DEPURADO!J6438</f>
        <v>0</v>
      </c>
      <c r="T6444" s="23" t="s">
        <v>45</v>
      </c>
      <c r="U6444" s="31">
        <f>+[1]DEPURADO!I6438</f>
        <v>0</v>
      </c>
      <c r="V6444" s="30"/>
      <c r="W6444" s="23" t="s">
        <v>45</v>
      </c>
      <c r="X6444" s="31">
        <f>+[1]DEPURADO!K6438+[1]DEPURADO!L6438</f>
        <v>0</v>
      </c>
      <c r="Y6444" s="23" t="s">
        <v>45</v>
      </c>
      <c r="Z6444" s="31">
        <f t="shared" si="704"/>
        <v>0</v>
      </c>
      <c r="AA6444" s="31"/>
      <c r="AB6444" s="31">
        <v>0</v>
      </c>
      <c r="AC6444" s="31">
        <v>0</v>
      </c>
      <c r="AD6444" s="30"/>
      <c r="AE6444" s="30">
        <f>+[1]DEPURADO!K6438</f>
        <v>0</v>
      </c>
      <c r="AF6444" s="30">
        <v>0</v>
      </c>
      <c r="AG6444" s="30">
        <f t="shared" si="705"/>
        <v>0</v>
      </c>
      <c r="AH6444" s="30">
        <v>0</v>
      </c>
      <c r="AI6444" s="30">
        <f>+[1]DEPURADO!G6438</f>
        <v>0</v>
      </c>
      <c r="AJ6444" s="32"/>
      <c r="AK6444" s="33"/>
    </row>
    <row r="6445" spans="1:37" s="34" customFormat="1" hidden="1" x14ac:dyDescent="0.25">
      <c r="A6445" s="23">
        <f t="shared" si="706"/>
        <v>6437</v>
      </c>
      <c r="B6445" s="24" t="s">
        <v>44</v>
      </c>
      <c r="C6445" s="23">
        <f>+[1]DEPURADO!A6439</f>
        <v>0</v>
      </c>
      <c r="D6445" s="23">
        <f>+[1]DEPURADO!B6439</f>
        <v>0</v>
      </c>
      <c r="E6445" s="25">
        <f>+[1]DEPURADO!C6439</f>
        <v>0</v>
      </c>
      <c r="F6445" s="26" t="str">
        <f>+IF([1]DEPURADO!D6439&gt;1,[1]DEPURADO!D6439," ")</f>
        <v xml:space="preserve"> </v>
      </c>
      <c r="G6445" s="27">
        <f>[1]DEPURADO!F6439</f>
        <v>0</v>
      </c>
      <c r="H6445" s="28">
        <v>0</v>
      </c>
      <c r="I6445" s="28">
        <f>+[1]DEPURADO!M6439+[1]DEPURADO!N6439</f>
        <v>0</v>
      </c>
      <c r="J6445" s="28">
        <f>+[1]DEPURADO!R6439</f>
        <v>0</v>
      </c>
      <c r="K6445" s="29">
        <f>+[1]DEPURADO!P6439+[1]DEPURADO!Q6439</f>
        <v>0</v>
      </c>
      <c r="L6445" s="28">
        <v>0</v>
      </c>
      <c r="M6445" s="28">
        <v>0</v>
      </c>
      <c r="N6445" s="28">
        <f t="shared" si="700"/>
        <v>0</v>
      </c>
      <c r="O6445" s="28">
        <f t="shared" si="701"/>
        <v>0</v>
      </c>
      <c r="P6445" s="24">
        <f>IF([1]DEPURADO!H6439&gt;1,0,[1]DEPURADO!B6439)</f>
        <v>0</v>
      </c>
      <c r="Q6445" s="30">
        <f t="shared" si="702"/>
        <v>0</v>
      </c>
      <c r="R6445" s="31">
        <f t="shared" si="703"/>
        <v>0</v>
      </c>
      <c r="S6445" s="31">
        <f>+[1]DEPURADO!J6439</f>
        <v>0</v>
      </c>
      <c r="T6445" s="23" t="s">
        <v>45</v>
      </c>
      <c r="U6445" s="31">
        <f>+[1]DEPURADO!I6439</f>
        <v>0</v>
      </c>
      <c r="V6445" s="30"/>
      <c r="W6445" s="23" t="s">
        <v>45</v>
      </c>
      <c r="X6445" s="31">
        <f>+[1]DEPURADO!K6439+[1]DEPURADO!L6439</f>
        <v>0</v>
      </c>
      <c r="Y6445" s="23" t="s">
        <v>45</v>
      </c>
      <c r="Z6445" s="31">
        <f t="shared" si="704"/>
        <v>0</v>
      </c>
      <c r="AA6445" s="31"/>
      <c r="AB6445" s="31">
        <v>0</v>
      </c>
      <c r="AC6445" s="31">
        <v>0</v>
      </c>
      <c r="AD6445" s="30"/>
      <c r="AE6445" s="30">
        <f>+[1]DEPURADO!K6439</f>
        <v>0</v>
      </c>
      <c r="AF6445" s="30">
        <v>0</v>
      </c>
      <c r="AG6445" s="30">
        <f t="shared" si="705"/>
        <v>0</v>
      </c>
      <c r="AH6445" s="30">
        <v>0</v>
      </c>
      <c r="AI6445" s="30">
        <f>+[1]DEPURADO!G6439</f>
        <v>0</v>
      </c>
      <c r="AJ6445" s="32"/>
      <c r="AK6445" s="33"/>
    </row>
    <row r="6446" spans="1:37" s="34" customFormat="1" hidden="1" x14ac:dyDescent="0.25">
      <c r="A6446" s="23">
        <f t="shared" si="706"/>
        <v>6438</v>
      </c>
      <c r="B6446" s="24" t="s">
        <v>44</v>
      </c>
      <c r="C6446" s="23">
        <f>+[1]DEPURADO!A6440</f>
        <v>0</v>
      </c>
      <c r="D6446" s="23">
        <f>+[1]DEPURADO!B6440</f>
        <v>0</v>
      </c>
      <c r="E6446" s="25">
        <f>+[1]DEPURADO!C6440</f>
        <v>0</v>
      </c>
      <c r="F6446" s="26" t="str">
        <f>+IF([1]DEPURADO!D6440&gt;1,[1]DEPURADO!D6440," ")</f>
        <v xml:space="preserve"> </v>
      </c>
      <c r="G6446" s="27">
        <f>[1]DEPURADO!F6440</f>
        <v>0</v>
      </c>
      <c r="H6446" s="28">
        <v>0</v>
      </c>
      <c r="I6446" s="28">
        <f>+[1]DEPURADO!M6440+[1]DEPURADO!N6440</f>
        <v>0</v>
      </c>
      <c r="J6446" s="28">
        <f>+[1]DEPURADO!R6440</f>
        <v>0</v>
      </c>
      <c r="K6446" s="29">
        <f>+[1]DEPURADO!P6440+[1]DEPURADO!Q6440</f>
        <v>0</v>
      </c>
      <c r="L6446" s="28">
        <v>0</v>
      </c>
      <c r="M6446" s="28">
        <v>0</v>
      </c>
      <c r="N6446" s="28">
        <f t="shared" si="700"/>
        <v>0</v>
      </c>
      <c r="O6446" s="28">
        <f t="shared" si="701"/>
        <v>0</v>
      </c>
      <c r="P6446" s="24">
        <f>IF([1]DEPURADO!H6440&gt;1,0,[1]DEPURADO!B6440)</f>
        <v>0</v>
      </c>
      <c r="Q6446" s="30">
        <f t="shared" si="702"/>
        <v>0</v>
      </c>
      <c r="R6446" s="31">
        <f t="shared" si="703"/>
        <v>0</v>
      </c>
      <c r="S6446" s="31">
        <f>+[1]DEPURADO!J6440</f>
        <v>0</v>
      </c>
      <c r="T6446" s="23" t="s">
        <v>45</v>
      </c>
      <c r="U6446" s="31">
        <f>+[1]DEPURADO!I6440</f>
        <v>0</v>
      </c>
      <c r="V6446" s="30"/>
      <c r="W6446" s="23" t="s">
        <v>45</v>
      </c>
      <c r="X6446" s="31">
        <f>+[1]DEPURADO!K6440+[1]DEPURADO!L6440</f>
        <v>0</v>
      </c>
      <c r="Y6446" s="23" t="s">
        <v>45</v>
      </c>
      <c r="Z6446" s="31">
        <f t="shared" si="704"/>
        <v>0</v>
      </c>
      <c r="AA6446" s="31"/>
      <c r="AB6446" s="31">
        <v>0</v>
      </c>
      <c r="AC6446" s="31">
        <v>0</v>
      </c>
      <c r="AD6446" s="30"/>
      <c r="AE6446" s="30">
        <f>+[1]DEPURADO!K6440</f>
        <v>0</v>
      </c>
      <c r="AF6446" s="30">
        <v>0</v>
      </c>
      <c r="AG6446" s="30">
        <f t="shared" si="705"/>
        <v>0</v>
      </c>
      <c r="AH6446" s="30">
        <v>0</v>
      </c>
      <c r="AI6446" s="30">
        <f>+[1]DEPURADO!G6440</f>
        <v>0</v>
      </c>
      <c r="AJ6446" s="32"/>
      <c r="AK6446" s="33"/>
    </row>
    <row r="6447" spans="1:37" s="34" customFormat="1" hidden="1" x14ac:dyDescent="0.25">
      <c r="A6447" s="23">
        <f t="shared" si="706"/>
        <v>6439</v>
      </c>
      <c r="B6447" s="24" t="s">
        <v>44</v>
      </c>
      <c r="C6447" s="23">
        <f>+[1]DEPURADO!A6441</f>
        <v>0</v>
      </c>
      <c r="D6447" s="23">
        <f>+[1]DEPURADO!B6441</f>
        <v>0</v>
      </c>
      <c r="E6447" s="25">
        <f>+[1]DEPURADO!C6441</f>
        <v>0</v>
      </c>
      <c r="F6447" s="26" t="str">
        <f>+IF([1]DEPURADO!D6441&gt;1,[1]DEPURADO!D6441," ")</f>
        <v xml:space="preserve"> </v>
      </c>
      <c r="G6447" s="27">
        <f>[1]DEPURADO!F6441</f>
        <v>0</v>
      </c>
      <c r="H6447" s="28">
        <v>0</v>
      </c>
      <c r="I6447" s="28">
        <f>+[1]DEPURADO!M6441+[1]DEPURADO!N6441</f>
        <v>0</v>
      </c>
      <c r="J6447" s="28">
        <f>+[1]DEPURADO!R6441</f>
        <v>0</v>
      </c>
      <c r="K6447" s="29">
        <f>+[1]DEPURADO!P6441+[1]DEPURADO!Q6441</f>
        <v>0</v>
      </c>
      <c r="L6447" s="28">
        <v>0</v>
      </c>
      <c r="M6447" s="28">
        <v>0</v>
      </c>
      <c r="N6447" s="28">
        <f t="shared" si="700"/>
        <v>0</v>
      </c>
      <c r="O6447" s="28">
        <f t="shared" si="701"/>
        <v>0</v>
      </c>
      <c r="P6447" s="24">
        <f>IF([1]DEPURADO!H6441&gt;1,0,[1]DEPURADO!B6441)</f>
        <v>0</v>
      </c>
      <c r="Q6447" s="30">
        <f t="shared" si="702"/>
        <v>0</v>
      </c>
      <c r="R6447" s="31">
        <f t="shared" si="703"/>
        <v>0</v>
      </c>
      <c r="S6447" s="31">
        <f>+[1]DEPURADO!J6441</f>
        <v>0</v>
      </c>
      <c r="T6447" s="23" t="s">
        <v>45</v>
      </c>
      <c r="U6447" s="31">
        <f>+[1]DEPURADO!I6441</f>
        <v>0</v>
      </c>
      <c r="V6447" s="30"/>
      <c r="W6447" s="23" t="s">
        <v>45</v>
      </c>
      <c r="X6447" s="31">
        <f>+[1]DEPURADO!K6441+[1]DEPURADO!L6441</f>
        <v>0</v>
      </c>
      <c r="Y6447" s="23" t="s">
        <v>45</v>
      </c>
      <c r="Z6447" s="31">
        <f t="shared" si="704"/>
        <v>0</v>
      </c>
      <c r="AA6447" s="31"/>
      <c r="AB6447" s="31">
        <v>0</v>
      </c>
      <c r="AC6447" s="31">
        <v>0</v>
      </c>
      <c r="AD6447" s="30"/>
      <c r="AE6447" s="30">
        <f>+[1]DEPURADO!K6441</f>
        <v>0</v>
      </c>
      <c r="AF6447" s="30">
        <v>0</v>
      </c>
      <c r="AG6447" s="30">
        <f t="shared" si="705"/>
        <v>0</v>
      </c>
      <c r="AH6447" s="30">
        <v>0</v>
      </c>
      <c r="AI6447" s="30">
        <f>+[1]DEPURADO!G6441</f>
        <v>0</v>
      </c>
      <c r="AJ6447" s="32"/>
      <c r="AK6447" s="33"/>
    </row>
    <row r="6448" spans="1:37" s="34" customFormat="1" hidden="1" x14ac:dyDescent="0.25">
      <c r="A6448" s="23">
        <f t="shared" si="706"/>
        <v>6440</v>
      </c>
      <c r="B6448" s="24" t="s">
        <v>44</v>
      </c>
      <c r="C6448" s="23">
        <f>+[1]DEPURADO!A6442</f>
        <v>0</v>
      </c>
      <c r="D6448" s="23">
        <f>+[1]DEPURADO!B6442</f>
        <v>0</v>
      </c>
      <c r="E6448" s="25">
        <f>+[1]DEPURADO!C6442</f>
        <v>0</v>
      </c>
      <c r="F6448" s="26" t="str">
        <f>+IF([1]DEPURADO!D6442&gt;1,[1]DEPURADO!D6442," ")</f>
        <v xml:space="preserve"> </v>
      </c>
      <c r="G6448" s="27">
        <f>[1]DEPURADO!F6442</f>
        <v>0</v>
      </c>
      <c r="H6448" s="28">
        <v>0</v>
      </c>
      <c r="I6448" s="28">
        <f>+[1]DEPURADO!M6442+[1]DEPURADO!N6442</f>
        <v>0</v>
      </c>
      <c r="J6448" s="28">
        <f>+[1]DEPURADO!R6442</f>
        <v>0</v>
      </c>
      <c r="K6448" s="29">
        <f>+[1]DEPURADO!P6442+[1]DEPURADO!Q6442</f>
        <v>0</v>
      </c>
      <c r="L6448" s="28">
        <v>0</v>
      </c>
      <c r="M6448" s="28">
        <v>0</v>
      </c>
      <c r="N6448" s="28">
        <f t="shared" si="700"/>
        <v>0</v>
      </c>
      <c r="O6448" s="28">
        <f t="shared" si="701"/>
        <v>0</v>
      </c>
      <c r="P6448" s="24">
        <f>IF([1]DEPURADO!H6442&gt;1,0,[1]DEPURADO!B6442)</f>
        <v>0</v>
      </c>
      <c r="Q6448" s="30">
        <f t="shared" si="702"/>
        <v>0</v>
      </c>
      <c r="R6448" s="31">
        <f t="shared" si="703"/>
        <v>0</v>
      </c>
      <c r="S6448" s="31">
        <f>+[1]DEPURADO!J6442</f>
        <v>0</v>
      </c>
      <c r="T6448" s="23" t="s">
        <v>45</v>
      </c>
      <c r="U6448" s="31">
        <f>+[1]DEPURADO!I6442</f>
        <v>0</v>
      </c>
      <c r="V6448" s="30"/>
      <c r="W6448" s="23" t="s">
        <v>45</v>
      </c>
      <c r="X6448" s="31">
        <f>+[1]DEPURADO!K6442+[1]DEPURADO!L6442</f>
        <v>0</v>
      </c>
      <c r="Y6448" s="23" t="s">
        <v>45</v>
      </c>
      <c r="Z6448" s="31">
        <f t="shared" si="704"/>
        <v>0</v>
      </c>
      <c r="AA6448" s="31"/>
      <c r="AB6448" s="31">
        <v>0</v>
      </c>
      <c r="AC6448" s="31">
        <v>0</v>
      </c>
      <c r="AD6448" s="30"/>
      <c r="AE6448" s="30">
        <f>+[1]DEPURADO!K6442</f>
        <v>0</v>
      </c>
      <c r="AF6448" s="30">
        <v>0</v>
      </c>
      <c r="AG6448" s="30">
        <f t="shared" si="705"/>
        <v>0</v>
      </c>
      <c r="AH6448" s="30">
        <v>0</v>
      </c>
      <c r="AI6448" s="30">
        <f>+[1]DEPURADO!G6442</f>
        <v>0</v>
      </c>
      <c r="AJ6448" s="32"/>
      <c r="AK6448" s="33"/>
    </row>
    <row r="6449" spans="1:37" s="34" customFormat="1" hidden="1" x14ac:dyDescent="0.25">
      <c r="A6449" s="23">
        <f t="shared" si="706"/>
        <v>6441</v>
      </c>
      <c r="B6449" s="24" t="s">
        <v>44</v>
      </c>
      <c r="C6449" s="23">
        <f>+[1]DEPURADO!A6443</f>
        <v>0</v>
      </c>
      <c r="D6449" s="23">
        <f>+[1]DEPURADO!B6443</f>
        <v>0</v>
      </c>
      <c r="E6449" s="25">
        <f>+[1]DEPURADO!C6443</f>
        <v>0</v>
      </c>
      <c r="F6449" s="26" t="str">
        <f>+IF([1]DEPURADO!D6443&gt;1,[1]DEPURADO!D6443," ")</f>
        <v xml:space="preserve"> </v>
      </c>
      <c r="G6449" s="27">
        <f>[1]DEPURADO!F6443</f>
        <v>0</v>
      </c>
      <c r="H6449" s="28">
        <v>0</v>
      </c>
      <c r="I6449" s="28">
        <f>+[1]DEPURADO!M6443+[1]DEPURADO!N6443</f>
        <v>0</v>
      </c>
      <c r="J6449" s="28">
        <f>+[1]DEPURADO!R6443</f>
        <v>0</v>
      </c>
      <c r="K6449" s="29">
        <f>+[1]DEPURADO!P6443+[1]DEPURADO!Q6443</f>
        <v>0</v>
      </c>
      <c r="L6449" s="28">
        <v>0</v>
      </c>
      <c r="M6449" s="28">
        <v>0</v>
      </c>
      <c r="N6449" s="28">
        <f t="shared" si="700"/>
        <v>0</v>
      </c>
      <c r="O6449" s="28">
        <f t="shared" si="701"/>
        <v>0</v>
      </c>
      <c r="P6449" s="24">
        <f>IF([1]DEPURADO!H6443&gt;1,0,[1]DEPURADO!B6443)</f>
        <v>0</v>
      </c>
      <c r="Q6449" s="30">
        <f t="shared" si="702"/>
        <v>0</v>
      </c>
      <c r="R6449" s="31">
        <f t="shared" si="703"/>
        <v>0</v>
      </c>
      <c r="S6449" s="31">
        <f>+[1]DEPURADO!J6443</f>
        <v>0</v>
      </c>
      <c r="T6449" s="23" t="s">
        <v>45</v>
      </c>
      <c r="U6449" s="31">
        <f>+[1]DEPURADO!I6443</f>
        <v>0</v>
      </c>
      <c r="V6449" s="30"/>
      <c r="W6449" s="23" t="s">
        <v>45</v>
      </c>
      <c r="X6449" s="31">
        <f>+[1]DEPURADO!K6443+[1]DEPURADO!L6443</f>
        <v>0</v>
      </c>
      <c r="Y6449" s="23" t="s">
        <v>45</v>
      </c>
      <c r="Z6449" s="31">
        <f t="shared" si="704"/>
        <v>0</v>
      </c>
      <c r="AA6449" s="31"/>
      <c r="AB6449" s="31">
        <v>0</v>
      </c>
      <c r="AC6449" s="31">
        <v>0</v>
      </c>
      <c r="AD6449" s="30"/>
      <c r="AE6449" s="30">
        <f>+[1]DEPURADO!K6443</f>
        <v>0</v>
      </c>
      <c r="AF6449" s="30">
        <v>0</v>
      </c>
      <c r="AG6449" s="30">
        <f t="shared" si="705"/>
        <v>0</v>
      </c>
      <c r="AH6449" s="30">
        <v>0</v>
      </c>
      <c r="AI6449" s="30">
        <f>+[1]DEPURADO!G6443</f>
        <v>0</v>
      </c>
      <c r="AJ6449" s="32"/>
      <c r="AK6449" s="33"/>
    </row>
    <row r="6450" spans="1:37" s="34" customFormat="1" hidden="1" x14ac:dyDescent="0.25">
      <c r="A6450" s="23">
        <f t="shared" si="706"/>
        <v>6442</v>
      </c>
      <c r="B6450" s="24" t="s">
        <v>44</v>
      </c>
      <c r="C6450" s="23">
        <f>+[1]DEPURADO!A6444</f>
        <v>0</v>
      </c>
      <c r="D6450" s="23">
        <f>+[1]DEPURADO!B6444</f>
        <v>0</v>
      </c>
      <c r="E6450" s="25">
        <f>+[1]DEPURADO!C6444</f>
        <v>0</v>
      </c>
      <c r="F6450" s="26" t="str">
        <f>+IF([1]DEPURADO!D6444&gt;1,[1]DEPURADO!D6444," ")</f>
        <v xml:space="preserve"> </v>
      </c>
      <c r="G6450" s="27">
        <f>[1]DEPURADO!F6444</f>
        <v>0</v>
      </c>
      <c r="H6450" s="28">
        <v>0</v>
      </c>
      <c r="I6450" s="28">
        <f>+[1]DEPURADO!M6444+[1]DEPURADO!N6444</f>
        <v>0</v>
      </c>
      <c r="J6450" s="28">
        <f>+[1]DEPURADO!R6444</f>
        <v>0</v>
      </c>
      <c r="K6450" s="29">
        <f>+[1]DEPURADO!P6444+[1]DEPURADO!Q6444</f>
        <v>0</v>
      </c>
      <c r="L6450" s="28">
        <v>0</v>
      </c>
      <c r="M6450" s="28">
        <v>0</v>
      </c>
      <c r="N6450" s="28">
        <f t="shared" si="700"/>
        <v>0</v>
      </c>
      <c r="O6450" s="28">
        <f t="shared" si="701"/>
        <v>0</v>
      </c>
      <c r="P6450" s="24">
        <f>IF([1]DEPURADO!H6444&gt;1,0,[1]DEPURADO!B6444)</f>
        <v>0</v>
      </c>
      <c r="Q6450" s="30">
        <f t="shared" si="702"/>
        <v>0</v>
      </c>
      <c r="R6450" s="31">
        <f t="shared" si="703"/>
        <v>0</v>
      </c>
      <c r="S6450" s="31">
        <f>+[1]DEPURADO!J6444</f>
        <v>0</v>
      </c>
      <c r="T6450" s="23" t="s">
        <v>45</v>
      </c>
      <c r="U6450" s="31">
        <f>+[1]DEPURADO!I6444</f>
        <v>0</v>
      </c>
      <c r="V6450" s="30"/>
      <c r="W6450" s="23" t="s">
        <v>45</v>
      </c>
      <c r="X6450" s="31">
        <f>+[1]DEPURADO!K6444+[1]DEPURADO!L6444</f>
        <v>0</v>
      </c>
      <c r="Y6450" s="23" t="s">
        <v>45</v>
      </c>
      <c r="Z6450" s="31">
        <f t="shared" si="704"/>
        <v>0</v>
      </c>
      <c r="AA6450" s="31"/>
      <c r="AB6450" s="31">
        <v>0</v>
      </c>
      <c r="AC6450" s="31">
        <v>0</v>
      </c>
      <c r="AD6450" s="30"/>
      <c r="AE6450" s="30">
        <f>+[1]DEPURADO!K6444</f>
        <v>0</v>
      </c>
      <c r="AF6450" s="30">
        <v>0</v>
      </c>
      <c r="AG6450" s="30">
        <f t="shared" si="705"/>
        <v>0</v>
      </c>
      <c r="AH6450" s="30">
        <v>0</v>
      </c>
      <c r="AI6450" s="30">
        <f>+[1]DEPURADO!G6444</f>
        <v>0</v>
      </c>
      <c r="AJ6450" s="32"/>
      <c r="AK6450" s="33"/>
    </row>
    <row r="6451" spans="1:37" s="34" customFormat="1" hidden="1" x14ac:dyDescent="0.25">
      <c r="A6451" s="23">
        <f t="shared" si="706"/>
        <v>6443</v>
      </c>
      <c r="B6451" s="24" t="s">
        <v>44</v>
      </c>
      <c r="C6451" s="23">
        <f>+[1]DEPURADO!A6445</f>
        <v>0</v>
      </c>
      <c r="D6451" s="23">
        <f>+[1]DEPURADO!B6445</f>
        <v>0</v>
      </c>
      <c r="E6451" s="25">
        <f>+[1]DEPURADO!C6445</f>
        <v>0</v>
      </c>
      <c r="F6451" s="26" t="str">
        <f>+IF([1]DEPURADO!D6445&gt;1,[1]DEPURADO!D6445," ")</f>
        <v xml:space="preserve"> </v>
      </c>
      <c r="G6451" s="27">
        <f>[1]DEPURADO!F6445</f>
        <v>0</v>
      </c>
      <c r="H6451" s="28">
        <v>0</v>
      </c>
      <c r="I6451" s="28">
        <f>+[1]DEPURADO!M6445+[1]DEPURADO!N6445</f>
        <v>0</v>
      </c>
      <c r="J6451" s="28">
        <f>+[1]DEPURADO!R6445</f>
        <v>0</v>
      </c>
      <c r="K6451" s="29">
        <f>+[1]DEPURADO!P6445+[1]DEPURADO!Q6445</f>
        <v>0</v>
      </c>
      <c r="L6451" s="28">
        <v>0</v>
      </c>
      <c r="M6451" s="28">
        <v>0</v>
      </c>
      <c r="N6451" s="28">
        <f t="shared" si="700"/>
        <v>0</v>
      </c>
      <c r="O6451" s="28">
        <f t="shared" si="701"/>
        <v>0</v>
      </c>
      <c r="P6451" s="24">
        <f>IF([1]DEPURADO!H6445&gt;1,0,[1]DEPURADO!B6445)</f>
        <v>0</v>
      </c>
      <c r="Q6451" s="30">
        <f t="shared" si="702"/>
        <v>0</v>
      </c>
      <c r="R6451" s="31">
        <f t="shared" si="703"/>
        <v>0</v>
      </c>
      <c r="S6451" s="31">
        <f>+[1]DEPURADO!J6445</f>
        <v>0</v>
      </c>
      <c r="T6451" s="23" t="s">
        <v>45</v>
      </c>
      <c r="U6451" s="31">
        <f>+[1]DEPURADO!I6445</f>
        <v>0</v>
      </c>
      <c r="V6451" s="30"/>
      <c r="W6451" s="23" t="s">
        <v>45</v>
      </c>
      <c r="X6451" s="31">
        <f>+[1]DEPURADO!K6445+[1]DEPURADO!L6445</f>
        <v>0</v>
      </c>
      <c r="Y6451" s="23" t="s">
        <v>45</v>
      </c>
      <c r="Z6451" s="31">
        <f t="shared" si="704"/>
        <v>0</v>
      </c>
      <c r="AA6451" s="31"/>
      <c r="AB6451" s="31">
        <v>0</v>
      </c>
      <c r="AC6451" s="31">
        <v>0</v>
      </c>
      <c r="AD6451" s="30"/>
      <c r="AE6451" s="30">
        <f>+[1]DEPURADO!K6445</f>
        <v>0</v>
      </c>
      <c r="AF6451" s="30">
        <v>0</v>
      </c>
      <c r="AG6451" s="30">
        <f t="shared" si="705"/>
        <v>0</v>
      </c>
      <c r="AH6451" s="30">
        <v>0</v>
      </c>
      <c r="AI6451" s="30">
        <f>+[1]DEPURADO!G6445</f>
        <v>0</v>
      </c>
      <c r="AJ6451" s="32"/>
      <c r="AK6451" s="33"/>
    </row>
    <row r="6452" spans="1:37" s="34" customFormat="1" hidden="1" x14ac:dyDescent="0.25">
      <c r="A6452" s="23">
        <f t="shared" si="706"/>
        <v>6444</v>
      </c>
      <c r="B6452" s="24" t="s">
        <v>44</v>
      </c>
      <c r="C6452" s="23">
        <f>+[1]DEPURADO!A6446</f>
        <v>0</v>
      </c>
      <c r="D6452" s="23">
        <f>+[1]DEPURADO!B6446</f>
        <v>0</v>
      </c>
      <c r="E6452" s="25">
        <f>+[1]DEPURADO!C6446</f>
        <v>0</v>
      </c>
      <c r="F6452" s="26" t="str">
        <f>+IF([1]DEPURADO!D6446&gt;1,[1]DEPURADO!D6446," ")</f>
        <v xml:space="preserve"> </v>
      </c>
      <c r="G6452" s="27">
        <f>[1]DEPURADO!F6446</f>
        <v>0</v>
      </c>
      <c r="H6452" s="28">
        <v>0</v>
      </c>
      <c r="I6452" s="28">
        <f>+[1]DEPURADO!M6446+[1]DEPURADO!N6446</f>
        <v>0</v>
      </c>
      <c r="J6452" s="28">
        <f>+[1]DEPURADO!R6446</f>
        <v>0</v>
      </c>
      <c r="K6452" s="29">
        <f>+[1]DEPURADO!P6446+[1]DEPURADO!Q6446</f>
        <v>0</v>
      </c>
      <c r="L6452" s="28">
        <v>0</v>
      </c>
      <c r="M6452" s="28">
        <v>0</v>
      </c>
      <c r="N6452" s="28">
        <f t="shared" si="700"/>
        <v>0</v>
      </c>
      <c r="O6452" s="28">
        <f t="shared" si="701"/>
        <v>0</v>
      </c>
      <c r="P6452" s="24">
        <f>IF([1]DEPURADO!H6446&gt;1,0,[1]DEPURADO!B6446)</f>
        <v>0</v>
      </c>
      <c r="Q6452" s="30">
        <f t="shared" si="702"/>
        <v>0</v>
      </c>
      <c r="R6452" s="31">
        <f t="shared" si="703"/>
        <v>0</v>
      </c>
      <c r="S6452" s="31">
        <f>+[1]DEPURADO!J6446</f>
        <v>0</v>
      </c>
      <c r="T6452" s="23" t="s">
        <v>45</v>
      </c>
      <c r="U6452" s="31">
        <f>+[1]DEPURADO!I6446</f>
        <v>0</v>
      </c>
      <c r="V6452" s="30"/>
      <c r="W6452" s="23" t="s">
        <v>45</v>
      </c>
      <c r="X6452" s="31">
        <f>+[1]DEPURADO!K6446+[1]DEPURADO!L6446</f>
        <v>0</v>
      </c>
      <c r="Y6452" s="23" t="s">
        <v>45</v>
      </c>
      <c r="Z6452" s="31">
        <f t="shared" si="704"/>
        <v>0</v>
      </c>
      <c r="AA6452" s="31"/>
      <c r="AB6452" s="31">
        <v>0</v>
      </c>
      <c r="AC6452" s="31">
        <v>0</v>
      </c>
      <c r="AD6452" s="30"/>
      <c r="AE6452" s="30">
        <f>+[1]DEPURADO!K6446</f>
        <v>0</v>
      </c>
      <c r="AF6452" s="30">
        <v>0</v>
      </c>
      <c r="AG6452" s="30">
        <f t="shared" si="705"/>
        <v>0</v>
      </c>
      <c r="AH6452" s="30">
        <v>0</v>
      </c>
      <c r="AI6452" s="30">
        <f>+[1]DEPURADO!G6446</f>
        <v>0</v>
      </c>
      <c r="AJ6452" s="32"/>
      <c r="AK6452" s="33"/>
    </row>
    <row r="6453" spans="1:37" s="34" customFormat="1" hidden="1" x14ac:dyDescent="0.25">
      <c r="A6453" s="23">
        <f t="shared" si="706"/>
        <v>6445</v>
      </c>
      <c r="B6453" s="24" t="s">
        <v>44</v>
      </c>
      <c r="C6453" s="23">
        <f>+[1]DEPURADO!A6447</f>
        <v>0</v>
      </c>
      <c r="D6453" s="23">
        <f>+[1]DEPURADO!B6447</f>
        <v>0</v>
      </c>
      <c r="E6453" s="25">
        <f>+[1]DEPURADO!C6447</f>
        <v>0</v>
      </c>
      <c r="F6453" s="26" t="str">
        <f>+IF([1]DEPURADO!D6447&gt;1,[1]DEPURADO!D6447," ")</f>
        <v xml:space="preserve"> </v>
      </c>
      <c r="G6453" s="27">
        <f>[1]DEPURADO!F6447</f>
        <v>0</v>
      </c>
      <c r="H6453" s="28">
        <v>0</v>
      </c>
      <c r="I6453" s="28">
        <f>+[1]DEPURADO!M6447+[1]DEPURADO!N6447</f>
        <v>0</v>
      </c>
      <c r="J6453" s="28">
        <f>+[1]DEPURADO!R6447</f>
        <v>0</v>
      </c>
      <c r="K6453" s="29">
        <f>+[1]DEPURADO!P6447+[1]DEPURADO!Q6447</f>
        <v>0</v>
      </c>
      <c r="L6453" s="28">
        <v>0</v>
      </c>
      <c r="M6453" s="28">
        <v>0</v>
      </c>
      <c r="N6453" s="28">
        <f t="shared" si="700"/>
        <v>0</v>
      </c>
      <c r="O6453" s="28">
        <f t="shared" si="701"/>
        <v>0</v>
      </c>
      <c r="P6453" s="24">
        <f>IF([1]DEPURADO!H6447&gt;1,0,[1]DEPURADO!B6447)</f>
        <v>0</v>
      </c>
      <c r="Q6453" s="30">
        <f t="shared" si="702"/>
        <v>0</v>
      </c>
      <c r="R6453" s="31">
        <f t="shared" si="703"/>
        <v>0</v>
      </c>
      <c r="S6453" s="31">
        <f>+[1]DEPURADO!J6447</f>
        <v>0</v>
      </c>
      <c r="T6453" s="23" t="s">
        <v>45</v>
      </c>
      <c r="U6453" s="31">
        <f>+[1]DEPURADO!I6447</f>
        <v>0</v>
      </c>
      <c r="V6453" s="30"/>
      <c r="W6453" s="23" t="s">
        <v>45</v>
      </c>
      <c r="X6453" s="31">
        <f>+[1]DEPURADO!K6447+[1]DEPURADO!L6447</f>
        <v>0</v>
      </c>
      <c r="Y6453" s="23" t="s">
        <v>45</v>
      </c>
      <c r="Z6453" s="31">
        <f t="shared" si="704"/>
        <v>0</v>
      </c>
      <c r="AA6453" s="31"/>
      <c r="AB6453" s="31">
        <v>0</v>
      </c>
      <c r="AC6453" s="31">
        <v>0</v>
      </c>
      <c r="AD6453" s="30"/>
      <c r="AE6453" s="30">
        <f>+[1]DEPURADO!K6447</f>
        <v>0</v>
      </c>
      <c r="AF6453" s="30">
        <v>0</v>
      </c>
      <c r="AG6453" s="30">
        <f t="shared" si="705"/>
        <v>0</v>
      </c>
      <c r="AH6453" s="30">
        <v>0</v>
      </c>
      <c r="AI6453" s="30">
        <f>+[1]DEPURADO!G6447</f>
        <v>0</v>
      </c>
      <c r="AJ6453" s="32"/>
      <c r="AK6453" s="33"/>
    </row>
    <row r="6454" spans="1:37" s="34" customFormat="1" hidden="1" x14ac:dyDescent="0.25">
      <c r="A6454" s="23">
        <f t="shared" si="706"/>
        <v>6446</v>
      </c>
      <c r="B6454" s="24" t="s">
        <v>44</v>
      </c>
      <c r="C6454" s="23">
        <f>+[1]DEPURADO!A6448</f>
        <v>0</v>
      </c>
      <c r="D6454" s="23">
        <f>+[1]DEPURADO!B6448</f>
        <v>0</v>
      </c>
      <c r="E6454" s="25">
        <f>+[1]DEPURADO!C6448</f>
        <v>0</v>
      </c>
      <c r="F6454" s="26" t="str">
        <f>+IF([1]DEPURADO!D6448&gt;1,[1]DEPURADO!D6448," ")</f>
        <v xml:space="preserve"> </v>
      </c>
      <c r="G6454" s="27">
        <f>[1]DEPURADO!F6448</f>
        <v>0</v>
      </c>
      <c r="H6454" s="28">
        <v>0</v>
      </c>
      <c r="I6454" s="28">
        <f>+[1]DEPURADO!M6448+[1]DEPURADO!N6448</f>
        <v>0</v>
      </c>
      <c r="J6454" s="28">
        <f>+[1]DEPURADO!R6448</f>
        <v>0</v>
      </c>
      <c r="K6454" s="29">
        <f>+[1]DEPURADO!P6448+[1]DEPURADO!Q6448</f>
        <v>0</v>
      </c>
      <c r="L6454" s="28">
        <v>0</v>
      </c>
      <c r="M6454" s="28">
        <v>0</v>
      </c>
      <c r="N6454" s="28">
        <f t="shared" si="700"/>
        <v>0</v>
      </c>
      <c r="O6454" s="28">
        <f t="shared" si="701"/>
        <v>0</v>
      </c>
      <c r="P6454" s="24">
        <f>IF([1]DEPURADO!H6448&gt;1,0,[1]DEPURADO!B6448)</f>
        <v>0</v>
      </c>
      <c r="Q6454" s="30">
        <f t="shared" si="702"/>
        <v>0</v>
      </c>
      <c r="R6454" s="31">
        <f t="shared" si="703"/>
        <v>0</v>
      </c>
      <c r="S6454" s="31">
        <f>+[1]DEPURADO!J6448</f>
        <v>0</v>
      </c>
      <c r="T6454" s="23" t="s">
        <v>45</v>
      </c>
      <c r="U6454" s="31">
        <f>+[1]DEPURADO!I6448</f>
        <v>0</v>
      </c>
      <c r="V6454" s="30"/>
      <c r="W6454" s="23" t="s">
        <v>45</v>
      </c>
      <c r="X6454" s="31">
        <f>+[1]DEPURADO!K6448+[1]DEPURADO!L6448</f>
        <v>0</v>
      </c>
      <c r="Y6454" s="23" t="s">
        <v>45</v>
      </c>
      <c r="Z6454" s="31">
        <f t="shared" si="704"/>
        <v>0</v>
      </c>
      <c r="AA6454" s="31"/>
      <c r="AB6454" s="31">
        <v>0</v>
      </c>
      <c r="AC6454" s="31">
        <v>0</v>
      </c>
      <c r="AD6454" s="30"/>
      <c r="AE6454" s="30">
        <f>+[1]DEPURADO!K6448</f>
        <v>0</v>
      </c>
      <c r="AF6454" s="30">
        <v>0</v>
      </c>
      <c r="AG6454" s="30">
        <f t="shared" si="705"/>
        <v>0</v>
      </c>
      <c r="AH6454" s="30">
        <v>0</v>
      </c>
      <c r="AI6454" s="30">
        <f>+[1]DEPURADO!G6448</f>
        <v>0</v>
      </c>
      <c r="AJ6454" s="32"/>
      <c r="AK6454" s="33"/>
    </row>
    <row r="6455" spans="1:37" s="34" customFormat="1" hidden="1" x14ac:dyDescent="0.25">
      <c r="A6455" s="23">
        <f t="shared" si="706"/>
        <v>6447</v>
      </c>
      <c r="B6455" s="24" t="s">
        <v>44</v>
      </c>
      <c r="C6455" s="23">
        <f>+[1]DEPURADO!A6449</f>
        <v>0</v>
      </c>
      <c r="D6455" s="23">
        <f>+[1]DEPURADO!B6449</f>
        <v>0</v>
      </c>
      <c r="E6455" s="25">
        <f>+[1]DEPURADO!C6449</f>
        <v>0</v>
      </c>
      <c r="F6455" s="26" t="str">
        <f>+IF([1]DEPURADO!D6449&gt;1,[1]DEPURADO!D6449," ")</f>
        <v xml:space="preserve"> </v>
      </c>
      <c r="G6455" s="27">
        <f>[1]DEPURADO!F6449</f>
        <v>0</v>
      </c>
      <c r="H6455" s="28">
        <v>0</v>
      </c>
      <c r="I6455" s="28">
        <f>+[1]DEPURADO!M6449+[1]DEPURADO!N6449</f>
        <v>0</v>
      </c>
      <c r="J6455" s="28">
        <f>+[1]DEPURADO!R6449</f>
        <v>0</v>
      </c>
      <c r="K6455" s="29">
        <f>+[1]DEPURADO!P6449+[1]DEPURADO!Q6449</f>
        <v>0</v>
      </c>
      <c r="L6455" s="28">
        <v>0</v>
      </c>
      <c r="M6455" s="28">
        <v>0</v>
      </c>
      <c r="N6455" s="28">
        <f t="shared" si="700"/>
        <v>0</v>
      </c>
      <c r="O6455" s="28">
        <f t="shared" si="701"/>
        <v>0</v>
      </c>
      <c r="P6455" s="24">
        <f>IF([1]DEPURADO!H6449&gt;1,0,[1]DEPURADO!B6449)</f>
        <v>0</v>
      </c>
      <c r="Q6455" s="30">
        <f t="shared" si="702"/>
        <v>0</v>
      </c>
      <c r="R6455" s="31">
        <f t="shared" si="703"/>
        <v>0</v>
      </c>
      <c r="S6455" s="31">
        <f>+[1]DEPURADO!J6449</f>
        <v>0</v>
      </c>
      <c r="T6455" s="23" t="s">
        <v>45</v>
      </c>
      <c r="U6455" s="31">
        <f>+[1]DEPURADO!I6449</f>
        <v>0</v>
      </c>
      <c r="V6455" s="30"/>
      <c r="W6455" s="23" t="s">
        <v>45</v>
      </c>
      <c r="X6455" s="31">
        <f>+[1]DEPURADO!K6449+[1]DEPURADO!L6449</f>
        <v>0</v>
      </c>
      <c r="Y6455" s="23" t="s">
        <v>45</v>
      </c>
      <c r="Z6455" s="31">
        <f t="shared" si="704"/>
        <v>0</v>
      </c>
      <c r="AA6455" s="31"/>
      <c r="AB6455" s="31">
        <v>0</v>
      </c>
      <c r="AC6455" s="31">
        <v>0</v>
      </c>
      <c r="AD6455" s="30"/>
      <c r="AE6455" s="30">
        <f>+[1]DEPURADO!K6449</f>
        <v>0</v>
      </c>
      <c r="AF6455" s="30">
        <v>0</v>
      </c>
      <c r="AG6455" s="30">
        <f t="shared" si="705"/>
        <v>0</v>
      </c>
      <c r="AH6455" s="30">
        <v>0</v>
      </c>
      <c r="AI6455" s="30">
        <f>+[1]DEPURADO!G6449</f>
        <v>0</v>
      </c>
      <c r="AJ6455" s="32"/>
      <c r="AK6455" s="33"/>
    </row>
    <row r="6456" spans="1:37" s="34" customFormat="1" hidden="1" x14ac:dyDescent="0.25">
      <c r="A6456" s="23">
        <f t="shared" si="706"/>
        <v>6448</v>
      </c>
      <c r="B6456" s="24" t="s">
        <v>44</v>
      </c>
      <c r="C6456" s="23">
        <f>+[1]DEPURADO!A6450</f>
        <v>0</v>
      </c>
      <c r="D6456" s="23">
        <f>+[1]DEPURADO!B6450</f>
        <v>0</v>
      </c>
      <c r="E6456" s="25">
        <f>+[1]DEPURADO!C6450</f>
        <v>0</v>
      </c>
      <c r="F6456" s="26" t="str">
        <f>+IF([1]DEPURADO!D6450&gt;1,[1]DEPURADO!D6450," ")</f>
        <v xml:space="preserve"> </v>
      </c>
      <c r="G6456" s="27">
        <f>[1]DEPURADO!F6450</f>
        <v>0</v>
      </c>
      <c r="H6456" s="28">
        <v>0</v>
      </c>
      <c r="I6456" s="28">
        <f>+[1]DEPURADO!M6450+[1]DEPURADO!N6450</f>
        <v>0</v>
      </c>
      <c r="J6456" s="28">
        <f>+[1]DEPURADO!R6450</f>
        <v>0</v>
      </c>
      <c r="K6456" s="29">
        <f>+[1]DEPURADO!P6450+[1]DEPURADO!Q6450</f>
        <v>0</v>
      </c>
      <c r="L6456" s="28">
        <v>0</v>
      </c>
      <c r="M6456" s="28">
        <v>0</v>
      </c>
      <c r="N6456" s="28">
        <f t="shared" si="700"/>
        <v>0</v>
      </c>
      <c r="O6456" s="28">
        <f t="shared" si="701"/>
        <v>0</v>
      </c>
      <c r="P6456" s="24">
        <f>IF([1]DEPURADO!H6450&gt;1,0,[1]DEPURADO!B6450)</f>
        <v>0</v>
      </c>
      <c r="Q6456" s="30">
        <f t="shared" si="702"/>
        <v>0</v>
      </c>
      <c r="R6456" s="31">
        <f t="shared" si="703"/>
        <v>0</v>
      </c>
      <c r="S6456" s="31">
        <f>+[1]DEPURADO!J6450</f>
        <v>0</v>
      </c>
      <c r="T6456" s="23" t="s">
        <v>45</v>
      </c>
      <c r="U6456" s="31">
        <f>+[1]DEPURADO!I6450</f>
        <v>0</v>
      </c>
      <c r="V6456" s="30"/>
      <c r="W6456" s="23" t="s">
        <v>45</v>
      </c>
      <c r="X6456" s="31">
        <f>+[1]DEPURADO!K6450+[1]DEPURADO!L6450</f>
        <v>0</v>
      </c>
      <c r="Y6456" s="23" t="s">
        <v>45</v>
      </c>
      <c r="Z6456" s="31">
        <f t="shared" si="704"/>
        <v>0</v>
      </c>
      <c r="AA6456" s="31"/>
      <c r="AB6456" s="31">
        <v>0</v>
      </c>
      <c r="AC6456" s="31">
        <v>0</v>
      </c>
      <c r="AD6456" s="30"/>
      <c r="AE6456" s="30">
        <f>+[1]DEPURADO!K6450</f>
        <v>0</v>
      </c>
      <c r="AF6456" s="30">
        <v>0</v>
      </c>
      <c r="AG6456" s="30">
        <f t="shared" si="705"/>
        <v>0</v>
      </c>
      <c r="AH6456" s="30">
        <v>0</v>
      </c>
      <c r="AI6456" s="30">
        <f>+[1]DEPURADO!G6450</f>
        <v>0</v>
      </c>
      <c r="AJ6456" s="32"/>
      <c r="AK6456" s="33"/>
    </row>
    <row r="6457" spans="1:37" s="34" customFormat="1" hidden="1" x14ac:dyDescent="0.25">
      <c r="A6457" s="23">
        <f t="shared" si="706"/>
        <v>6449</v>
      </c>
      <c r="B6457" s="24" t="s">
        <v>44</v>
      </c>
      <c r="C6457" s="23">
        <f>+[1]DEPURADO!A6451</f>
        <v>0</v>
      </c>
      <c r="D6457" s="23">
        <f>+[1]DEPURADO!B6451</f>
        <v>0</v>
      </c>
      <c r="E6457" s="25">
        <f>+[1]DEPURADO!C6451</f>
        <v>0</v>
      </c>
      <c r="F6457" s="26" t="str">
        <f>+IF([1]DEPURADO!D6451&gt;1,[1]DEPURADO!D6451," ")</f>
        <v xml:space="preserve"> </v>
      </c>
      <c r="G6457" s="27">
        <f>[1]DEPURADO!F6451</f>
        <v>0</v>
      </c>
      <c r="H6457" s="28">
        <v>0</v>
      </c>
      <c r="I6457" s="28">
        <f>+[1]DEPURADO!M6451+[1]DEPURADO!N6451</f>
        <v>0</v>
      </c>
      <c r="J6457" s="28">
        <f>+[1]DEPURADO!R6451</f>
        <v>0</v>
      </c>
      <c r="K6457" s="29">
        <f>+[1]DEPURADO!P6451+[1]DEPURADO!Q6451</f>
        <v>0</v>
      </c>
      <c r="L6457" s="28">
        <v>0</v>
      </c>
      <c r="M6457" s="28">
        <v>0</v>
      </c>
      <c r="N6457" s="28">
        <f t="shared" si="700"/>
        <v>0</v>
      </c>
      <c r="O6457" s="28">
        <f t="shared" si="701"/>
        <v>0</v>
      </c>
      <c r="P6457" s="24">
        <f>IF([1]DEPURADO!H6451&gt;1,0,[1]DEPURADO!B6451)</f>
        <v>0</v>
      </c>
      <c r="Q6457" s="30">
        <f t="shared" si="702"/>
        <v>0</v>
      </c>
      <c r="R6457" s="31">
        <f t="shared" si="703"/>
        <v>0</v>
      </c>
      <c r="S6457" s="31">
        <f>+[1]DEPURADO!J6451</f>
        <v>0</v>
      </c>
      <c r="T6457" s="23" t="s">
        <v>45</v>
      </c>
      <c r="U6457" s="31">
        <f>+[1]DEPURADO!I6451</f>
        <v>0</v>
      </c>
      <c r="V6457" s="30"/>
      <c r="W6457" s="23" t="s">
        <v>45</v>
      </c>
      <c r="X6457" s="31">
        <f>+[1]DEPURADO!K6451+[1]DEPURADO!L6451</f>
        <v>0</v>
      </c>
      <c r="Y6457" s="23" t="s">
        <v>45</v>
      </c>
      <c r="Z6457" s="31">
        <f t="shared" si="704"/>
        <v>0</v>
      </c>
      <c r="AA6457" s="31"/>
      <c r="AB6457" s="31">
        <v>0</v>
      </c>
      <c r="AC6457" s="31">
        <v>0</v>
      </c>
      <c r="AD6457" s="30"/>
      <c r="AE6457" s="30">
        <f>+[1]DEPURADO!K6451</f>
        <v>0</v>
      </c>
      <c r="AF6457" s="30">
        <v>0</v>
      </c>
      <c r="AG6457" s="30">
        <f t="shared" si="705"/>
        <v>0</v>
      </c>
      <c r="AH6457" s="30">
        <v>0</v>
      </c>
      <c r="AI6457" s="30">
        <f>+[1]DEPURADO!G6451</f>
        <v>0</v>
      </c>
      <c r="AJ6457" s="32"/>
      <c r="AK6457" s="33"/>
    </row>
    <row r="6458" spans="1:37" s="34" customFormat="1" hidden="1" x14ac:dyDescent="0.25">
      <c r="A6458" s="23">
        <f t="shared" si="706"/>
        <v>6450</v>
      </c>
      <c r="B6458" s="24" t="s">
        <v>44</v>
      </c>
      <c r="C6458" s="23">
        <f>+[1]DEPURADO!A6452</f>
        <v>0</v>
      </c>
      <c r="D6458" s="23">
        <f>+[1]DEPURADO!B6452</f>
        <v>0</v>
      </c>
      <c r="E6458" s="25">
        <f>+[1]DEPURADO!C6452</f>
        <v>0</v>
      </c>
      <c r="F6458" s="26" t="str">
        <f>+IF([1]DEPURADO!D6452&gt;1,[1]DEPURADO!D6452," ")</f>
        <v xml:space="preserve"> </v>
      </c>
      <c r="G6458" s="27">
        <f>[1]DEPURADO!F6452</f>
        <v>0</v>
      </c>
      <c r="H6458" s="28">
        <v>0</v>
      </c>
      <c r="I6458" s="28">
        <f>+[1]DEPURADO!M6452+[1]DEPURADO!N6452</f>
        <v>0</v>
      </c>
      <c r="J6458" s="28">
        <f>+[1]DEPURADO!R6452</f>
        <v>0</v>
      </c>
      <c r="K6458" s="29">
        <f>+[1]DEPURADO!P6452+[1]DEPURADO!Q6452</f>
        <v>0</v>
      </c>
      <c r="L6458" s="28">
        <v>0</v>
      </c>
      <c r="M6458" s="28">
        <v>0</v>
      </c>
      <c r="N6458" s="28">
        <f t="shared" si="700"/>
        <v>0</v>
      </c>
      <c r="O6458" s="28">
        <f t="shared" si="701"/>
        <v>0</v>
      </c>
      <c r="P6458" s="24">
        <f>IF([1]DEPURADO!H6452&gt;1,0,[1]DEPURADO!B6452)</f>
        <v>0</v>
      </c>
      <c r="Q6458" s="30">
        <f t="shared" si="702"/>
        <v>0</v>
      </c>
      <c r="R6458" s="31">
        <f t="shared" si="703"/>
        <v>0</v>
      </c>
      <c r="S6458" s="31">
        <f>+[1]DEPURADO!J6452</f>
        <v>0</v>
      </c>
      <c r="T6458" s="23" t="s">
        <v>45</v>
      </c>
      <c r="U6458" s="31">
        <f>+[1]DEPURADO!I6452</f>
        <v>0</v>
      </c>
      <c r="V6458" s="30"/>
      <c r="W6458" s="23" t="s">
        <v>45</v>
      </c>
      <c r="X6458" s="31">
        <f>+[1]DEPURADO!K6452+[1]DEPURADO!L6452</f>
        <v>0</v>
      </c>
      <c r="Y6458" s="23" t="s">
        <v>45</v>
      </c>
      <c r="Z6458" s="31">
        <f t="shared" si="704"/>
        <v>0</v>
      </c>
      <c r="AA6458" s="31"/>
      <c r="AB6458" s="31">
        <v>0</v>
      </c>
      <c r="AC6458" s="31">
        <v>0</v>
      </c>
      <c r="AD6458" s="30"/>
      <c r="AE6458" s="30">
        <f>+[1]DEPURADO!K6452</f>
        <v>0</v>
      </c>
      <c r="AF6458" s="30">
        <v>0</v>
      </c>
      <c r="AG6458" s="30">
        <f t="shared" si="705"/>
        <v>0</v>
      </c>
      <c r="AH6458" s="30">
        <v>0</v>
      </c>
      <c r="AI6458" s="30">
        <f>+[1]DEPURADO!G6452</f>
        <v>0</v>
      </c>
      <c r="AJ6458" s="32"/>
      <c r="AK6458" s="33"/>
    </row>
    <row r="6459" spans="1:37" s="34" customFormat="1" hidden="1" x14ac:dyDescent="0.25">
      <c r="A6459" s="23">
        <f t="shared" si="706"/>
        <v>6451</v>
      </c>
      <c r="B6459" s="24" t="s">
        <v>44</v>
      </c>
      <c r="C6459" s="23">
        <f>+[1]DEPURADO!A6453</f>
        <v>0</v>
      </c>
      <c r="D6459" s="23">
        <f>+[1]DEPURADO!B6453</f>
        <v>0</v>
      </c>
      <c r="E6459" s="25">
        <f>+[1]DEPURADO!C6453</f>
        <v>0</v>
      </c>
      <c r="F6459" s="26" t="str">
        <f>+IF([1]DEPURADO!D6453&gt;1,[1]DEPURADO!D6453," ")</f>
        <v xml:space="preserve"> </v>
      </c>
      <c r="G6459" s="27">
        <f>[1]DEPURADO!F6453</f>
        <v>0</v>
      </c>
      <c r="H6459" s="28">
        <v>0</v>
      </c>
      <c r="I6459" s="28">
        <f>+[1]DEPURADO!M6453+[1]DEPURADO!N6453</f>
        <v>0</v>
      </c>
      <c r="J6459" s="28">
        <f>+[1]DEPURADO!R6453</f>
        <v>0</v>
      </c>
      <c r="K6459" s="29">
        <f>+[1]DEPURADO!P6453+[1]DEPURADO!Q6453</f>
        <v>0</v>
      </c>
      <c r="L6459" s="28">
        <v>0</v>
      </c>
      <c r="M6459" s="28">
        <v>0</v>
      </c>
      <c r="N6459" s="28">
        <f t="shared" si="700"/>
        <v>0</v>
      </c>
      <c r="O6459" s="28">
        <f t="shared" si="701"/>
        <v>0</v>
      </c>
      <c r="P6459" s="24">
        <f>IF([1]DEPURADO!H6453&gt;1,0,[1]DEPURADO!B6453)</f>
        <v>0</v>
      </c>
      <c r="Q6459" s="30">
        <f t="shared" si="702"/>
        <v>0</v>
      </c>
      <c r="R6459" s="31">
        <f t="shared" si="703"/>
        <v>0</v>
      </c>
      <c r="S6459" s="31">
        <f>+[1]DEPURADO!J6453</f>
        <v>0</v>
      </c>
      <c r="T6459" s="23" t="s">
        <v>45</v>
      </c>
      <c r="U6459" s="31">
        <f>+[1]DEPURADO!I6453</f>
        <v>0</v>
      </c>
      <c r="V6459" s="30"/>
      <c r="W6459" s="23" t="s">
        <v>45</v>
      </c>
      <c r="X6459" s="31">
        <f>+[1]DEPURADO!K6453+[1]DEPURADO!L6453</f>
        <v>0</v>
      </c>
      <c r="Y6459" s="23" t="s">
        <v>45</v>
      </c>
      <c r="Z6459" s="31">
        <f t="shared" si="704"/>
        <v>0</v>
      </c>
      <c r="AA6459" s="31"/>
      <c r="AB6459" s="31">
        <v>0</v>
      </c>
      <c r="AC6459" s="31">
        <v>0</v>
      </c>
      <c r="AD6459" s="30"/>
      <c r="AE6459" s="30">
        <f>+[1]DEPURADO!K6453</f>
        <v>0</v>
      </c>
      <c r="AF6459" s="30">
        <v>0</v>
      </c>
      <c r="AG6459" s="30">
        <f t="shared" si="705"/>
        <v>0</v>
      </c>
      <c r="AH6459" s="30">
        <v>0</v>
      </c>
      <c r="AI6459" s="30">
        <f>+[1]DEPURADO!G6453</f>
        <v>0</v>
      </c>
      <c r="AJ6459" s="32"/>
      <c r="AK6459" s="33"/>
    </row>
    <row r="6460" spans="1:37" s="34" customFormat="1" hidden="1" x14ac:dyDescent="0.25">
      <c r="A6460" s="23">
        <f t="shared" si="706"/>
        <v>6452</v>
      </c>
      <c r="B6460" s="24" t="s">
        <v>44</v>
      </c>
      <c r="C6460" s="23">
        <f>+[1]DEPURADO!A6454</f>
        <v>0</v>
      </c>
      <c r="D6460" s="23">
        <f>+[1]DEPURADO!B6454</f>
        <v>0</v>
      </c>
      <c r="E6460" s="25">
        <f>+[1]DEPURADO!C6454</f>
        <v>0</v>
      </c>
      <c r="F6460" s="26" t="str">
        <f>+IF([1]DEPURADO!D6454&gt;1,[1]DEPURADO!D6454," ")</f>
        <v xml:space="preserve"> </v>
      </c>
      <c r="G6460" s="27">
        <f>[1]DEPURADO!F6454</f>
        <v>0</v>
      </c>
      <c r="H6460" s="28">
        <v>0</v>
      </c>
      <c r="I6460" s="28">
        <f>+[1]DEPURADO!M6454+[1]DEPURADO!N6454</f>
        <v>0</v>
      </c>
      <c r="J6460" s="28">
        <f>+[1]DEPURADO!R6454</f>
        <v>0</v>
      </c>
      <c r="K6460" s="29">
        <f>+[1]DEPURADO!P6454+[1]DEPURADO!Q6454</f>
        <v>0</v>
      </c>
      <c r="L6460" s="28">
        <v>0</v>
      </c>
      <c r="M6460" s="28">
        <v>0</v>
      </c>
      <c r="N6460" s="28">
        <f t="shared" si="700"/>
        <v>0</v>
      </c>
      <c r="O6460" s="28">
        <f t="shared" si="701"/>
        <v>0</v>
      </c>
      <c r="P6460" s="24">
        <f>IF([1]DEPURADO!H6454&gt;1,0,[1]DEPURADO!B6454)</f>
        <v>0</v>
      </c>
      <c r="Q6460" s="30">
        <f t="shared" si="702"/>
        <v>0</v>
      </c>
      <c r="R6460" s="31">
        <f t="shared" si="703"/>
        <v>0</v>
      </c>
      <c r="S6460" s="31">
        <f>+[1]DEPURADO!J6454</f>
        <v>0</v>
      </c>
      <c r="T6460" s="23" t="s">
        <v>45</v>
      </c>
      <c r="U6460" s="31">
        <f>+[1]DEPURADO!I6454</f>
        <v>0</v>
      </c>
      <c r="V6460" s="30"/>
      <c r="W6460" s="23" t="s">
        <v>45</v>
      </c>
      <c r="X6460" s="31">
        <f>+[1]DEPURADO!K6454+[1]DEPURADO!L6454</f>
        <v>0</v>
      </c>
      <c r="Y6460" s="23" t="s">
        <v>45</v>
      </c>
      <c r="Z6460" s="31">
        <f t="shared" si="704"/>
        <v>0</v>
      </c>
      <c r="AA6460" s="31"/>
      <c r="AB6460" s="31">
        <v>0</v>
      </c>
      <c r="AC6460" s="31">
        <v>0</v>
      </c>
      <c r="AD6460" s="30"/>
      <c r="AE6460" s="30">
        <f>+[1]DEPURADO!K6454</f>
        <v>0</v>
      </c>
      <c r="AF6460" s="30">
        <v>0</v>
      </c>
      <c r="AG6460" s="30">
        <f t="shared" si="705"/>
        <v>0</v>
      </c>
      <c r="AH6460" s="30">
        <v>0</v>
      </c>
      <c r="AI6460" s="30">
        <f>+[1]DEPURADO!G6454</f>
        <v>0</v>
      </c>
      <c r="AJ6460" s="32"/>
      <c r="AK6460" s="33"/>
    </row>
    <row r="6461" spans="1:37" s="34" customFormat="1" hidden="1" x14ac:dyDescent="0.25">
      <c r="A6461" s="23">
        <f t="shared" si="706"/>
        <v>6453</v>
      </c>
      <c r="B6461" s="24" t="s">
        <v>44</v>
      </c>
      <c r="C6461" s="23">
        <f>+[1]DEPURADO!A6455</f>
        <v>0</v>
      </c>
      <c r="D6461" s="23">
        <f>+[1]DEPURADO!B6455</f>
        <v>0</v>
      </c>
      <c r="E6461" s="25">
        <f>+[1]DEPURADO!C6455</f>
        <v>0</v>
      </c>
      <c r="F6461" s="26" t="str">
        <f>+IF([1]DEPURADO!D6455&gt;1,[1]DEPURADO!D6455," ")</f>
        <v xml:space="preserve"> </v>
      </c>
      <c r="G6461" s="27">
        <f>[1]DEPURADO!F6455</f>
        <v>0</v>
      </c>
      <c r="H6461" s="28">
        <v>0</v>
      </c>
      <c r="I6461" s="28">
        <f>+[1]DEPURADO!M6455+[1]DEPURADO!N6455</f>
        <v>0</v>
      </c>
      <c r="J6461" s="28">
        <f>+[1]DEPURADO!R6455</f>
        <v>0</v>
      </c>
      <c r="K6461" s="29">
        <f>+[1]DEPURADO!P6455+[1]DEPURADO!Q6455</f>
        <v>0</v>
      </c>
      <c r="L6461" s="28">
        <v>0</v>
      </c>
      <c r="M6461" s="28">
        <v>0</v>
      </c>
      <c r="N6461" s="28">
        <f t="shared" si="700"/>
        <v>0</v>
      </c>
      <c r="O6461" s="28">
        <f t="shared" si="701"/>
        <v>0</v>
      </c>
      <c r="P6461" s="24">
        <f>IF([1]DEPURADO!H6455&gt;1,0,[1]DEPURADO!B6455)</f>
        <v>0</v>
      </c>
      <c r="Q6461" s="30">
        <f t="shared" si="702"/>
        <v>0</v>
      </c>
      <c r="R6461" s="31">
        <f t="shared" si="703"/>
        <v>0</v>
      </c>
      <c r="S6461" s="31">
        <f>+[1]DEPURADO!J6455</f>
        <v>0</v>
      </c>
      <c r="T6461" s="23" t="s">
        <v>45</v>
      </c>
      <c r="U6461" s="31">
        <f>+[1]DEPURADO!I6455</f>
        <v>0</v>
      </c>
      <c r="V6461" s="30"/>
      <c r="W6461" s="23" t="s">
        <v>45</v>
      </c>
      <c r="X6461" s="31">
        <f>+[1]DEPURADO!K6455+[1]DEPURADO!L6455</f>
        <v>0</v>
      </c>
      <c r="Y6461" s="23" t="s">
        <v>45</v>
      </c>
      <c r="Z6461" s="31">
        <f t="shared" si="704"/>
        <v>0</v>
      </c>
      <c r="AA6461" s="31"/>
      <c r="AB6461" s="31">
        <v>0</v>
      </c>
      <c r="AC6461" s="31">
        <v>0</v>
      </c>
      <c r="AD6461" s="30"/>
      <c r="AE6461" s="30">
        <f>+[1]DEPURADO!K6455</f>
        <v>0</v>
      </c>
      <c r="AF6461" s="30">
        <v>0</v>
      </c>
      <c r="AG6461" s="30">
        <f t="shared" si="705"/>
        <v>0</v>
      </c>
      <c r="AH6461" s="30">
        <v>0</v>
      </c>
      <c r="AI6461" s="30">
        <f>+[1]DEPURADO!G6455</f>
        <v>0</v>
      </c>
      <c r="AJ6461" s="32"/>
      <c r="AK6461" s="33"/>
    </row>
    <row r="6462" spans="1:37" s="34" customFormat="1" hidden="1" x14ac:dyDescent="0.25">
      <c r="A6462" s="23">
        <f t="shared" si="706"/>
        <v>6454</v>
      </c>
      <c r="B6462" s="24" t="s">
        <v>44</v>
      </c>
      <c r="C6462" s="23">
        <f>+[1]DEPURADO!A6456</f>
        <v>0</v>
      </c>
      <c r="D6462" s="23">
        <f>+[1]DEPURADO!B6456</f>
        <v>0</v>
      </c>
      <c r="E6462" s="25">
        <f>+[1]DEPURADO!C6456</f>
        <v>0</v>
      </c>
      <c r="F6462" s="26" t="str">
        <f>+IF([1]DEPURADO!D6456&gt;1,[1]DEPURADO!D6456," ")</f>
        <v xml:space="preserve"> </v>
      </c>
      <c r="G6462" s="27">
        <f>[1]DEPURADO!F6456</f>
        <v>0</v>
      </c>
      <c r="H6462" s="28">
        <v>0</v>
      </c>
      <c r="I6462" s="28">
        <f>+[1]DEPURADO!M6456+[1]DEPURADO!N6456</f>
        <v>0</v>
      </c>
      <c r="J6462" s="28">
        <f>+[1]DEPURADO!R6456</f>
        <v>0</v>
      </c>
      <c r="K6462" s="29">
        <f>+[1]DEPURADO!P6456+[1]DEPURADO!Q6456</f>
        <v>0</v>
      </c>
      <c r="L6462" s="28">
        <v>0</v>
      </c>
      <c r="M6462" s="28">
        <v>0</v>
      </c>
      <c r="N6462" s="28">
        <f t="shared" si="700"/>
        <v>0</v>
      </c>
      <c r="O6462" s="28">
        <f t="shared" si="701"/>
        <v>0</v>
      </c>
      <c r="P6462" s="24">
        <f>IF([1]DEPURADO!H6456&gt;1,0,[1]DEPURADO!B6456)</f>
        <v>0</v>
      </c>
      <c r="Q6462" s="30">
        <f t="shared" si="702"/>
        <v>0</v>
      </c>
      <c r="R6462" s="31">
        <f t="shared" si="703"/>
        <v>0</v>
      </c>
      <c r="S6462" s="31">
        <f>+[1]DEPURADO!J6456</f>
        <v>0</v>
      </c>
      <c r="T6462" s="23" t="s">
        <v>45</v>
      </c>
      <c r="U6462" s="31">
        <f>+[1]DEPURADO!I6456</f>
        <v>0</v>
      </c>
      <c r="V6462" s="30"/>
      <c r="W6462" s="23" t="s">
        <v>45</v>
      </c>
      <c r="X6462" s="31">
        <f>+[1]DEPURADO!K6456+[1]DEPURADO!L6456</f>
        <v>0</v>
      </c>
      <c r="Y6462" s="23" t="s">
        <v>45</v>
      </c>
      <c r="Z6462" s="31">
        <f t="shared" si="704"/>
        <v>0</v>
      </c>
      <c r="AA6462" s="31"/>
      <c r="AB6462" s="31">
        <v>0</v>
      </c>
      <c r="AC6462" s="31">
        <v>0</v>
      </c>
      <c r="AD6462" s="30"/>
      <c r="AE6462" s="30">
        <f>+[1]DEPURADO!K6456</f>
        <v>0</v>
      </c>
      <c r="AF6462" s="30">
        <v>0</v>
      </c>
      <c r="AG6462" s="30">
        <f t="shared" si="705"/>
        <v>0</v>
      </c>
      <c r="AH6462" s="30">
        <v>0</v>
      </c>
      <c r="AI6462" s="30">
        <f>+[1]DEPURADO!G6456</f>
        <v>0</v>
      </c>
      <c r="AJ6462" s="32"/>
      <c r="AK6462" s="33"/>
    </row>
    <row r="6463" spans="1:37" s="34" customFormat="1" hidden="1" x14ac:dyDescent="0.25">
      <c r="A6463" s="23">
        <f t="shared" si="706"/>
        <v>6455</v>
      </c>
      <c r="B6463" s="24" t="s">
        <v>44</v>
      </c>
      <c r="C6463" s="23">
        <f>+[1]DEPURADO!A6457</f>
        <v>0</v>
      </c>
      <c r="D6463" s="23">
        <f>+[1]DEPURADO!B6457</f>
        <v>0</v>
      </c>
      <c r="E6463" s="25">
        <f>+[1]DEPURADO!C6457</f>
        <v>0</v>
      </c>
      <c r="F6463" s="26" t="str">
        <f>+IF([1]DEPURADO!D6457&gt;1,[1]DEPURADO!D6457," ")</f>
        <v xml:space="preserve"> </v>
      </c>
      <c r="G6463" s="27">
        <f>[1]DEPURADO!F6457</f>
        <v>0</v>
      </c>
      <c r="H6463" s="28">
        <v>0</v>
      </c>
      <c r="I6463" s="28">
        <f>+[1]DEPURADO!M6457+[1]DEPURADO!N6457</f>
        <v>0</v>
      </c>
      <c r="J6463" s="28">
        <f>+[1]DEPURADO!R6457</f>
        <v>0</v>
      </c>
      <c r="K6463" s="29">
        <f>+[1]DEPURADO!P6457+[1]DEPURADO!Q6457</f>
        <v>0</v>
      </c>
      <c r="L6463" s="28">
        <v>0</v>
      </c>
      <c r="M6463" s="28">
        <v>0</v>
      </c>
      <c r="N6463" s="28">
        <f t="shared" si="700"/>
        <v>0</v>
      </c>
      <c r="O6463" s="28">
        <f t="shared" si="701"/>
        <v>0</v>
      </c>
      <c r="P6463" s="24">
        <f>IF([1]DEPURADO!H6457&gt;1,0,[1]DEPURADO!B6457)</f>
        <v>0</v>
      </c>
      <c r="Q6463" s="30">
        <f t="shared" si="702"/>
        <v>0</v>
      </c>
      <c r="R6463" s="31">
        <f t="shared" si="703"/>
        <v>0</v>
      </c>
      <c r="S6463" s="31">
        <f>+[1]DEPURADO!J6457</f>
        <v>0</v>
      </c>
      <c r="T6463" s="23" t="s">
        <v>45</v>
      </c>
      <c r="U6463" s="31">
        <f>+[1]DEPURADO!I6457</f>
        <v>0</v>
      </c>
      <c r="V6463" s="30"/>
      <c r="W6463" s="23" t="s">
        <v>45</v>
      </c>
      <c r="X6463" s="31">
        <f>+[1]DEPURADO!K6457+[1]DEPURADO!L6457</f>
        <v>0</v>
      </c>
      <c r="Y6463" s="23" t="s">
        <v>45</v>
      </c>
      <c r="Z6463" s="31">
        <f t="shared" si="704"/>
        <v>0</v>
      </c>
      <c r="AA6463" s="31"/>
      <c r="AB6463" s="31">
        <v>0</v>
      </c>
      <c r="AC6463" s="31">
        <v>0</v>
      </c>
      <c r="AD6463" s="30"/>
      <c r="AE6463" s="30">
        <f>+[1]DEPURADO!K6457</f>
        <v>0</v>
      </c>
      <c r="AF6463" s="30">
        <v>0</v>
      </c>
      <c r="AG6463" s="30">
        <f t="shared" si="705"/>
        <v>0</v>
      </c>
      <c r="AH6463" s="30">
        <v>0</v>
      </c>
      <c r="AI6463" s="30">
        <f>+[1]DEPURADO!G6457</f>
        <v>0</v>
      </c>
      <c r="AJ6463" s="32"/>
      <c r="AK6463" s="33"/>
    </row>
    <row r="6464" spans="1:37" s="34" customFormat="1" hidden="1" x14ac:dyDescent="0.25">
      <c r="A6464" s="23">
        <f t="shared" si="706"/>
        <v>6456</v>
      </c>
      <c r="B6464" s="24" t="s">
        <v>44</v>
      </c>
      <c r="C6464" s="23">
        <f>+[1]DEPURADO!A6458</f>
        <v>0</v>
      </c>
      <c r="D6464" s="23">
        <f>+[1]DEPURADO!B6458</f>
        <v>0</v>
      </c>
      <c r="E6464" s="25">
        <f>+[1]DEPURADO!C6458</f>
        <v>0</v>
      </c>
      <c r="F6464" s="26" t="str">
        <f>+IF([1]DEPURADO!D6458&gt;1,[1]DEPURADO!D6458," ")</f>
        <v xml:space="preserve"> </v>
      </c>
      <c r="G6464" s="27">
        <f>[1]DEPURADO!F6458</f>
        <v>0</v>
      </c>
      <c r="H6464" s="28">
        <v>0</v>
      </c>
      <c r="I6464" s="28">
        <f>+[1]DEPURADO!M6458+[1]DEPURADO!N6458</f>
        <v>0</v>
      </c>
      <c r="J6464" s="28">
        <f>+[1]DEPURADO!R6458</f>
        <v>0</v>
      </c>
      <c r="K6464" s="29">
        <f>+[1]DEPURADO!P6458+[1]DEPURADO!Q6458</f>
        <v>0</v>
      </c>
      <c r="L6464" s="28">
        <v>0</v>
      </c>
      <c r="M6464" s="28">
        <v>0</v>
      </c>
      <c r="N6464" s="28">
        <f t="shared" si="700"/>
        <v>0</v>
      </c>
      <c r="O6464" s="28">
        <f t="shared" si="701"/>
        <v>0</v>
      </c>
      <c r="P6464" s="24">
        <f>IF([1]DEPURADO!H6458&gt;1,0,[1]DEPURADO!B6458)</f>
        <v>0</v>
      </c>
      <c r="Q6464" s="30">
        <f t="shared" si="702"/>
        <v>0</v>
      </c>
      <c r="R6464" s="31">
        <f t="shared" si="703"/>
        <v>0</v>
      </c>
      <c r="S6464" s="31">
        <f>+[1]DEPURADO!J6458</f>
        <v>0</v>
      </c>
      <c r="T6464" s="23" t="s">
        <v>45</v>
      </c>
      <c r="U6464" s="31">
        <f>+[1]DEPURADO!I6458</f>
        <v>0</v>
      </c>
      <c r="V6464" s="30"/>
      <c r="W6464" s="23" t="s">
        <v>45</v>
      </c>
      <c r="X6464" s="31">
        <f>+[1]DEPURADO!K6458+[1]DEPURADO!L6458</f>
        <v>0</v>
      </c>
      <c r="Y6464" s="23" t="s">
        <v>45</v>
      </c>
      <c r="Z6464" s="31">
        <f t="shared" si="704"/>
        <v>0</v>
      </c>
      <c r="AA6464" s="31"/>
      <c r="AB6464" s="31">
        <v>0</v>
      </c>
      <c r="AC6464" s="31">
        <v>0</v>
      </c>
      <c r="AD6464" s="30"/>
      <c r="AE6464" s="30">
        <f>+[1]DEPURADO!K6458</f>
        <v>0</v>
      </c>
      <c r="AF6464" s="30">
        <v>0</v>
      </c>
      <c r="AG6464" s="30">
        <f t="shared" si="705"/>
        <v>0</v>
      </c>
      <c r="AH6464" s="30">
        <v>0</v>
      </c>
      <c r="AI6464" s="30">
        <f>+[1]DEPURADO!G6458</f>
        <v>0</v>
      </c>
      <c r="AJ6464" s="32"/>
      <c r="AK6464" s="33"/>
    </row>
    <row r="6465" spans="1:37" s="34" customFormat="1" hidden="1" x14ac:dyDescent="0.25">
      <c r="A6465" s="23">
        <f t="shared" si="706"/>
        <v>6457</v>
      </c>
      <c r="B6465" s="24" t="s">
        <v>44</v>
      </c>
      <c r="C6465" s="23">
        <f>+[1]DEPURADO!A6459</f>
        <v>0</v>
      </c>
      <c r="D6465" s="23">
        <f>+[1]DEPURADO!B6459</f>
        <v>0</v>
      </c>
      <c r="E6465" s="25">
        <f>+[1]DEPURADO!C6459</f>
        <v>0</v>
      </c>
      <c r="F6465" s="26" t="str">
        <f>+IF([1]DEPURADO!D6459&gt;1,[1]DEPURADO!D6459," ")</f>
        <v xml:space="preserve"> </v>
      </c>
      <c r="G6465" s="27">
        <f>[1]DEPURADO!F6459</f>
        <v>0</v>
      </c>
      <c r="H6465" s="28">
        <v>0</v>
      </c>
      <c r="I6465" s="28">
        <f>+[1]DEPURADO!M6459+[1]DEPURADO!N6459</f>
        <v>0</v>
      </c>
      <c r="J6465" s="28">
        <f>+[1]DEPURADO!R6459</f>
        <v>0</v>
      </c>
      <c r="K6465" s="29">
        <f>+[1]DEPURADO!P6459+[1]DEPURADO!Q6459</f>
        <v>0</v>
      </c>
      <c r="L6465" s="28">
        <v>0</v>
      </c>
      <c r="M6465" s="28">
        <v>0</v>
      </c>
      <c r="N6465" s="28">
        <f t="shared" si="700"/>
        <v>0</v>
      </c>
      <c r="O6465" s="28">
        <f t="shared" si="701"/>
        <v>0</v>
      </c>
      <c r="P6465" s="24">
        <f>IF([1]DEPURADO!H6459&gt;1,0,[1]DEPURADO!B6459)</f>
        <v>0</v>
      </c>
      <c r="Q6465" s="30">
        <f t="shared" si="702"/>
        <v>0</v>
      </c>
      <c r="R6465" s="31">
        <f t="shared" si="703"/>
        <v>0</v>
      </c>
      <c r="S6465" s="31">
        <f>+[1]DEPURADO!J6459</f>
        <v>0</v>
      </c>
      <c r="T6465" s="23" t="s">
        <v>45</v>
      </c>
      <c r="U6465" s="31">
        <f>+[1]DEPURADO!I6459</f>
        <v>0</v>
      </c>
      <c r="V6465" s="30"/>
      <c r="W6465" s="23" t="s">
        <v>45</v>
      </c>
      <c r="X6465" s="31">
        <f>+[1]DEPURADO!K6459+[1]DEPURADO!L6459</f>
        <v>0</v>
      </c>
      <c r="Y6465" s="23" t="s">
        <v>45</v>
      </c>
      <c r="Z6465" s="31">
        <f t="shared" si="704"/>
        <v>0</v>
      </c>
      <c r="AA6465" s="31"/>
      <c r="AB6465" s="31">
        <v>0</v>
      </c>
      <c r="AC6465" s="31">
        <v>0</v>
      </c>
      <c r="AD6465" s="30"/>
      <c r="AE6465" s="30">
        <f>+[1]DEPURADO!K6459</f>
        <v>0</v>
      </c>
      <c r="AF6465" s="30">
        <v>0</v>
      </c>
      <c r="AG6465" s="30">
        <f t="shared" si="705"/>
        <v>0</v>
      </c>
      <c r="AH6465" s="30">
        <v>0</v>
      </c>
      <c r="AI6465" s="30">
        <f>+[1]DEPURADO!G6459</f>
        <v>0</v>
      </c>
      <c r="AJ6465" s="32"/>
      <c r="AK6465" s="33"/>
    </row>
    <row r="6466" spans="1:37" s="34" customFormat="1" hidden="1" x14ac:dyDescent="0.25">
      <c r="A6466" s="23">
        <f t="shared" si="706"/>
        <v>6458</v>
      </c>
      <c r="B6466" s="24" t="s">
        <v>44</v>
      </c>
      <c r="C6466" s="23">
        <f>+[1]DEPURADO!A6460</f>
        <v>0</v>
      </c>
      <c r="D6466" s="23">
        <f>+[1]DEPURADO!B6460</f>
        <v>0</v>
      </c>
      <c r="E6466" s="25">
        <f>+[1]DEPURADO!C6460</f>
        <v>0</v>
      </c>
      <c r="F6466" s="26" t="str">
        <f>+IF([1]DEPURADO!D6460&gt;1,[1]DEPURADO!D6460," ")</f>
        <v xml:space="preserve"> </v>
      </c>
      <c r="G6466" s="27">
        <f>[1]DEPURADO!F6460</f>
        <v>0</v>
      </c>
      <c r="H6466" s="28">
        <v>0</v>
      </c>
      <c r="I6466" s="28">
        <f>+[1]DEPURADO!M6460+[1]DEPURADO!N6460</f>
        <v>0</v>
      </c>
      <c r="J6466" s="28">
        <f>+[1]DEPURADO!R6460</f>
        <v>0</v>
      </c>
      <c r="K6466" s="29">
        <f>+[1]DEPURADO!P6460+[1]DEPURADO!Q6460</f>
        <v>0</v>
      </c>
      <c r="L6466" s="28">
        <v>0</v>
      </c>
      <c r="M6466" s="28">
        <v>0</v>
      </c>
      <c r="N6466" s="28">
        <f t="shared" si="700"/>
        <v>0</v>
      </c>
      <c r="O6466" s="28">
        <f t="shared" si="701"/>
        <v>0</v>
      </c>
      <c r="P6466" s="24">
        <f>IF([1]DEPURADO!H6460&gt;1,0,[1]DEPURADO!B6460)</f>
        <v>0</v>
      </c>
      <c r="Q6466" s="30">
        <f t="shared" si="702"/>
        <v>0</v>
      </c>
      <c r="R6466" s="31">
        <f t="shared" si="703"/>
        <v>0</v>
      </c>
      <c r="S6466" s="31">
        <f>+[1]DEPURADO!J6460</f>
        <v>0</v>
      </c>
      <c r="T6466" s="23" t="s">
        <v>45</v>
      </c>
      <c r="U6466" s="31">
        <f>+[1]DEPURADO!I6460</f>
        <v>0</v>
      </c>
      <c r="V6466" s="30"/>
      <c r="W6466" s="23" t="s">
        <v>45</v>
      </c>
      <c r="X6466" s="31">
        <f>+[1]DEPURADO!K6460+[1]DEPURADO!L6460</f>
        <v>0</v>
      </c>
      <c r="Y6466" s="23" t="s">
        <v>45</v>
      </c>
      <c r="Z6466" s="31">
        <f t="shared" si="704"/>
        <v>0</v>
      </c>
      <c r="AA6466" s="31"/>
      <c r="AB6466" s="31">
        <v>0</v>
      </c>
      <c r="AC6466" s="31">
        <v>0</v>
      </c>
      <c r="AD6466" s="30"/>
      <c r="AE6466" s="30">
        <f>+[1]DEPURADO!K6460</f>
        <v>0</v>
      </c>
      <c r="AF6466" s="30">
        <v>0</v>
      </c>
      <c r="AG6466" s="30">
        <f t="shared" si="705"/>
        <v>0</v>
      </c>
      <c r="AH6466" s="30">
        <v>0</v>
      </c>
      <c r="AI6466" s="30">
        <f>+[1]DEPURADO!G6460</f>
        <v>0</v>
      </c>
      <c r="AJ6466" s="32"/>
      <c r="AK6466" s="33"/>
    </row>
    <row r="6467" spans="1:37" s="34" customFormat="1" hidden="1" x14ac:dyDescent="0.25">
      <c r="A6467" s="23">
        <f t="shared" si="706"/>
        <v>6459</v>
      </c>
      <c r="B6467" s="24" t="s">
        <v>44</v>
      </c>
      <c r="C6467" s="23">
        <f>+[1]DEPURADO!A6461</f>
        <v>0</v>
      </c>
      <c r="D6467" s="23">
        <f>+[1]DEPURADO!B6461</f>
        <v>0</v>
      </c>
      <c r="E6467" s="25">
        <f>+[1]DEPURADO!C6461</f>
        <v>0</v>
      </c>
      <c r="F6467" s="26" t="str">
        <f>+IF([1]DEPURADO!D6461&gt;1,[1]DEPURADO!D6461," ")</f>
        <v xml:space="preserve"> </v>
      </c>
      <c r="G6467" s="27">
        <f>[1]DEPURADO!F6461</f>
        <v>0</v>
      </c>
      <c r="H6467" s="28">
        <v>0</v>
      </c>
      <c r="I6467" s="28">
        <f>+[1]DEPURADO!M6461+[1]DEPURADO!N6461</f>
        <v>0</v>
      </c>
      <c r="J6467" s="28">
        <f>+[1]DEPURADO!R6461</f>
        <v>0</v>
      </c>
      <c r="K6467" s="29">
        <f>+[1]DEPURADO!P6461+[1]DEPURADO!Q6461</f>
        <v>0</v>
      </c>
      <c r="L6467" s="28">
        <v>0</v>
      </c>
      <c r="M6467" s="28">
        <v>0</v>
      </c>
      <c r="N6467" s="28">
        <f t="shared" si="700"/>
        <v>0</v>
      </c>
      <c r="O6467" s="28">
        <f t="shared" si="701"/>
        <v>0</v>
      </c>
      <c r="P6467" s="24">
        <f>IF([1]DEPURADO!H6461&gt;1,0,[1]DEPURADO!B6461)</f>
        <v>0</v>
      </c>
      <c r="Q6467" s="30">
        <f t="shared" si="702"/>
        <v>0</v>
      </c>
      <c r="R6467" s="31">
        <f t="shared" si="703"/>
        <v>0</v>
      </c>
      <c r="S6467" s="31">
        <f>+[1]DEPURADO!J6461</f>
        <v>0</v>
      </c>
      <c r="T6467" s="23" t="s">
        <v>45</v>
      </c>
      <c r="U6467" s="31">
        <f>+[1]DEPURADO!I6461</f>
        <v>0</v>
      </c>
      <c r="V6467" s="30"/>
      <c r="W6467" s="23" t="s">
        <v>45</v>
      </c>
      <c r="X6467" s="31">
        <f>+[1]DEPURADO!K6461+[1]DEPURADO!L6461</f>
        <v>0</v>
      </c>
      <c r="Y6467" s="23" t="s">
        <v>45</v>
      </c>
      <c r="Z6467" s="31">
        <f t="shared" si="704"/>
        <v>0</v>
      </c>
      <c r="AA6467" s="31"/>
      <c r="AB6467" s="31">
        <v>0</v>
      </c>
      <c r="AC6467" s="31">
        <v>0</v>
      </c>
      <c r="AD6467" s="30"/>
      <c r="AE6467" s="30">
        <f>+[1]DEPURADO!K6461</f>
        <v>0</v>
      </c>
      <c r="AF6467" s="30">
        <v>0</v>
      </c>
      <c r="AG6467" s="30">
        <f t="shared" si="705"/>
        <v>0</v>
      </c>
      <c r="AH6467" s="30">
        <v>0</v>
      </c>
      <c r="AI6467" s="30">
        <f>+[1]DEPURADO!G6461</f>
        <v>0</v>
      </c>
      <c r="AJ6467" s="32"/>
      <c r="AK6467" s="33"/>
    </row>
    <row r="6468" spans="1:37" s="34" customFormat="1" hidden="1" x14ac:dyDescent="0.25">
      <c r="A6468" s="23">
        <f t="shared" si="706"/>
        <v>6460</v>
      </c>
      <c r="B6468" s="24" t="s">
        <v>44</v>
      </c>
      <c r="C6468" s="23">
        <f>+[1]DEPURADO!A6462</f>
        <v>0</v>
      </c>
      <c r="D6468" s="23">
        <f>+[1]DEPURADO!B6462</f>
        <v>0</v>
      </c>
      <c r="E6468" s="25">
        <f>+[1]DEPURADO!C6462</f>
        <v>0</v>
      </c>
      <c r="F6468" s="26" t="str">
        <f>+IF([1]DEPURADO!D6462&gt;1,[1]DEPURADO!D6462," ")</f>
        <v xml:space="preserve"> </v>
      </c>
      <c r="G6468" s="27">
        <f>[1]DEPURADO!F6462</f>
        <v>0</v>
      </c>
      <c r="H6468" s="28">
        <v>0</v>
      </c>
      <c r="I6468" s="28">
        <f>+[1]DEPURADO!M6462+[1]DEPURADO!N6462</f>
        <v>0</v>
      </c>
      <c r="J6468" s="28">
        <f>+[1]DEPURADO!R6462</f>
        <v>0</v>
      </c>
      <c r="K6468" s="29">
        <f>+[1]DEPURADO!P6462+[1]DEPURADO!Q6462</f>
        <v>0</v>
      </c>
      <c r="L6468" s="28">
        <v>0</v>
      </c>
      <c r="M6468" s="28">
        <v>0</v>
      </c>
      <c r="N6468" s="28">
        <f t="shared" si="700"/>
        <v>0</v>
      </c>
      <c r="O6468" s="28">
        <f t="shared" si="701"/>
        <v>0</v>
      </c>
      <c r="P6468" s="24">
        <f>IF([1]DEPURADO!H6462&gt;1,0,[1]DEPURADO!B6462)</f>
        <v>0</v>
      </c>
      <c r="Q6468" s="30">
        <f t="shared" si="702"/>
        <v>0</v>
      </c>
      <c r="R6468" s="31">
        <f t="shared" si="703"/>
        <v>0</v>
      </c>
      <c r="S6468" s="31">
        <f>+[1]DEPURADO!J6462</f>
        <v>0</v>
      </c>
      <c r="T6468" s="23" t="s">
        <v>45</v>
      </c>
      <c r="U6468" s="31">
        <f>+[1]DEPURADO!I6462</f>
        <v>0</v>
      </c>
      <c r="V6468" s="30"/>
      <c r="W6468" s="23" t="s">
        <v>45</v>
      </c>
      <c r="X6468" s="31">
        <f>+[1]DEPURADO!K6462+[1]DEPURADO!L6462</f>
        <v>0</v>
      </c>
      <c r="Y6468" s="23" t="s">
        <v>45</v>
      </c>
      <c r="Z6468" s="31">
        <f t="shared" si="704"/>
        <v>0</v>
      </c>
      <c r="AA6468" s="31"/>
      <c r="AB6468" s="31">
        <v>0</v>
      </c>
      <c r="AC6468" s="31">
        <v>0</v>
      </c>
      <c r="AD6468" s="30"/>
      <c r="AE6468" s="30">
        <f>+[1]DEPURADO!K6462</f>
        <v>0</v>
      </c>
      <c r="AF6468" s="30">
        <v>0</v>
      </c>
      <c r="AG6468" s="30">
        <f t="shared" si="705"/>
        <v>0</v>
      </c>
      <c r="AH6468" s="30">
        <v>0</v>
      </c>
      <c r="AI6468" s="30">
        <f>+[1]DEPURADO!G6462</f>
        <v>0</v>
      </c>
      <c r="AJ6468" s="32"/>
      <c r="AK6468" s="33"/>
    </row>
    <row r="6469" spans="1:37" s="34" customFormat="1" hidden="1" x14ac:dyDescent="0.25">
      <c r="A6469" s="23">
        <f t="shared" si="706"/>
        <v>6461</v>
      </c>
      <c r="B6469" s="24" t="s">
        <v>44</v>
      </c>
      <c r="C6469" s="23">
        <f>+[1]DEPURADO!A6463</f>
        <v>0</v>
      </c>
      <c r="D6469" s="23">
        <f>+[1]DEPURADO!B6463</f>
        <v>0</v>
      </c>
      <c r="E6469" s="25">
        <f>+[1]DEPURADO!C6463</f>
        <v>0</v>
      </c>
      <c r="F6469" s="26" t="str">
        <f>+IF([1]DEPURADO!D6463&gt;1,[1]DEPURADO!D6463," ")</f>
        <v xml:space="preserve"> </v>
      </c>
      <c r="G6469" s="27">
        <f>[1]DEPURADO!F6463</f>
        <v>0</v>
      </c>
      <c r="H6469" s="28">
        <v>0</v>
      </c>
      <c r="I6469" s="28">
        <f>+[1]DEPURADO!M6463+[1]DEPURADO!N6463</f>
        <v>0</v>
      </c>
      <c r="J6469" s="28">
        <f>+[1]DEPURADO!R6463</f>
        <v>0</v>
      </c>
      <c r="K6469" s="29">
        <f>+[1]DEPURADO!P6463+[1]DEPURADO!Q6463</f>
        <v>0</v>
      </c>
      <c r="L6469" s="28">
        <v>0</v>
      </c>
      <c r="M6469" s="28">
        <v>0</v>
      </c>
      <c r="N6469" s="28">
        <f t="shared" si="700"/>
        <v>0</v>
      </c>
      <c r="O6469" s="28">
        <f t="shared" si="701"/>
        <v>0</v>
      </c>
      <c r="P6469" s="24">
        <f>IF([1]DEPURADO!H6463&gt;1,0,[1]DEPURADO!B6463)</f>
        <v>0</v>
      </c>
      <c r="Q6469" s="30">
        <f t="shared" si="702"/>
        <v>0</v>
      </c>
      <c r="R6469" s="31">
        <f t="shared" si="703"/>
        <v>0</v>
      </c>
      <c r="S6469" s="31">
        <f>+[1]DEPURADO!J6463</f>
        <v>0</v>
      </c>
      <c r="T6469" s="23" t="s">
        <v>45</v>
      </c>
      <c r="U6469" s="31">
        <f>+[1]DEPURADO!I6463</f>
        <v>0</v>
      </c>
      <c r="V6469" s="30"/>
      <c r="W6469" s="23" t="s">
        <v>45</v>
      </c>
      <c r="X6469" s="31">
        <f>+[1]DEPURADO!K6463+[1]DEPURADO!L6463</f>
        <v>0</v>
      </c>
      <c r="Y6469" s="23" t="s">
        <v>45</v>
      </c>
      <c r="Z6469" s="31">
        <f t="shared" si="704"/>
        <v>0</v>
      </c>
      <c r="AA6469" s="31"/>
      <c r="AB6469" s="31">
        <v>0</v>
      </c>
      <c r="AC6469" s="31">
        <v>0</v>
      </c>
      <c r="AD6469" s="30"/>
      <c r="AE6469" s="30">
        <f>+[1]DEPURADO!K6463</f>
        <v>0</v>
      </c>
      <c r="AF6469" s="30">
        <v>0</v>
      </c>
      <c r="AG6469" s="30">
        <f t="shared" si="705"/>
        <v>0</v>
      </c>
      <c r="AH6469" s="30">
        <v>0</v>
      </c>
      <c r="AI6469" s="30">
        <f>+[1]DEPURADO!G6463</f>
        <v>0</v>
      </c>
      <c r="AJ6469" s="32"/>
      <c r="AK6469" s="33"/>
    </row>
    <row r="6470" spans="1:37" s="34" customFormat="1" hidden="1" x14ac:dyDescent="0.25">
      <c r="A6470" s="23">
        <f t="shared" si="706"/>
        <v>6462</v>
      </c>
      <c r="B6470" s="24" t="s">
        <v>44</v>
      </c>
      <c r="C6470" s="23">
        <f>+[1]DEPURADO!A6464</f>
        <v>0</v>
      </c>
      <c r="D6470" s="23">
        <f>+[1]DEPURADO!B6464</f>
        <v>0</v>
      </c>
      <c r="E6470" s="25">
        <f>+[1]DEPURADO!C6464</f>
        <v>0</v>
      </c>
      <c r="F6470" s="26" t="str">
        <f>+IF([1]DEPURADO!D6464&gt;1,[1]DEPURADO!D6464," ")</f>
        <v xml:space="preserve"> </v>
      </c>
      <c r="G6470" s="27">
        <f>[1]DEPURADO!F6464</f>
        <v>0</v>
      </c>
      <c r="H6470" s="28">
        <v>0</v>
      </c>
      <c r="I6470" s="28">
        <f>+[1]DEPURADO!M6464+[1]DEPURADO!N6464</f>
        <v>0</v>
      </c>
      <c r="J6470" s="28">
        <f>+[1]DEPURADO!R6464</f>
        <v>0</v>
      </c>
      <c r="K6470" s="29">
        <f>+[1]DEPURADO!P6464+[1]DEPURADO!Q6464</f>
        <v>0</v>
      </c>
      <c r="L6470" s="28">
        <v>0</v>
      </c>
      <c r="M6470" s="28">
        <v>0</v>
      </c>
      <c r="N6470" s="28">
        <f t="shared" si="700"/>
        <v>0</v>
      </c>
      <c r="O6470" s="28">
        <f t="shared" si="701"/>
        <v>0</v>
      </c>
      <c r="P6470" s="24">
        <f>IF([1]DEPURADO!H6464&gt;1,0,[1]DEPURADO!B6464)</f>
        <v>0</v>
      </c>
      <c r="Q6470" s="30">
        <f t="shared" si="702"/>
        <v>0</v>
      </c>
      <c r="R6470" s="31">
        <f t="shared" si="703"/>
        <v>0</v>
      </c>
      <c r="S6470" s="31">
        <f>+[1]DEPURADO!J6464</f>
        <v>0</v>
      </c>
      <c r="T6470" s="23" t="s">
        <v>45</v>
      </c>
      <c r="U6470" s="31">
        <f>+[1]DEPURADO!I6464</f>
        <v>0</v>
      </c>
      <c r="V6470" s="30"/>
      <c r="W6470" s="23" t="s">
        <v>45</v>
      </c>
      <c r="X6470" s="31">
        <f>+[1]DEPURADO!K6464+[1]DEPURADO!L6464</f>
        <v>0</v>
      </c>
      <c r="Y6470" s="23" t="s">
        <v>45</v>
      </c>
      <c r="Z6470" s="31">
        <f t="shared" si="704"/>
        <v>0</v>
      </c>
      <c r="AA6470" s="31"/>
      <c r="AB6470" s="31">
        <v>0</v>
      </c>
      <c r="AC6470" s="31">
        <v>0</v>
      </c>
      <c r="AD6470" s="30"/>
      <c r="AE6470" s="30">
        <f>+[1]DEPURADO!K6464</f>
        <v>0</v>
      </c>
      <c r="AF6470" s="30">
        <v>0</v>
      </c>
      <c r="AG6470" s="30">
        <f t="shared" si="705"/>
        <v>0</v>
      </c>
      <c r="AH6470" s="30">
        <v>0</v>
      </c>
      <c r="AI6470" s="30">
        <f>+[1]DEPURADO!G6464</f>
        <v>0</v>
      </c>
      <c r="AJ6470" s="32"/>
      <c r="AK6470" s="33"/>
    </row>
    <row r="6471" spans="1:37" s="34" customFormat="1" hidden="1" x14ac:dyDescent="0.25">
      <c r="A6471" s="23">
        <f t="shared" si="706"/>
        <v>6463</v>
      </c>
      <c r="B6471" s="24" t="s">
        <v>44</v>
      </c>
      <c r="C6471" s="23">
        <f>+[1]DEPURADO!A6465</f>
        <v>0</v>
      </c>
      <c r="D6471" s="23">
        <f>+[1]DEPURADO!B6465</f>
        <v>0</v>
      </c>
      <c r="E6471" s="25">
        <f>+[1]DEPURADO!C6465</f>
        <v>0</v>
      </c>
      <c r="F6471" s="26" t="str">
        <f>+IF([1]DEPURADO!D6465&gt;1,[1]DEPURADO!D6465," ")</f>
        <v xml:space="preserve"> </v>
      </c>
      <c r="G6471" s="27">
        <f>[1]DEPURADO!F6465</f>
        <v>0</v>
      </c>
      <c r="H6471" s="28">
        <v>0</v>
      </c>
      <c r="I6471" s="28">
        <f>+[1]DEPURADO!M6465+[1]DEPURADO!N6465</f>
        <v>0</v>
      </c>
      <c r="J6471" s="28">
        <f>+[1]DEPURADO!R6465</f>
        <v>0</v>
      </c>
      <c r="K6471" s="29">
        <f>+[1]DEPURADO!P6465+[1]DEPURADO!Q6465</f>
        <v>0</v>
      </c>
      <c r="L6471" s="28">
        <v>0</v>
      </c>
      <c r="M6471" s="28">
        <v>0</v>
      </c>
      <c r="N6471" s="28">
        <f t="shared" si="700"/>
        <v>0</v>
      </c>
      <c r="O6471" s="28">
        <f t="shared" si="701"/>
        <v>0</v>
      </c>
      <c r="P6471" s="24">
        <f>IF([1]DEPURADO!H6465&gt;1,0,[1]DEPURADO!B6465)</f>
        <v>0</v>
      </c>
      <c r="Q6471" s="30">
        <f t="shared" si="702"/>
        <v>0</v>
      </c>
      <c r="R6471" s="31">
        <f t="shared" si="703"/>
        <v>0</v>
      </c>
      <c r="S6471" s="31">
        <f>+[1]DEPURADO!J6465</f>
        <v>0</v>
      </c>
      <c r="T6471" s="23" t="s">
        <v>45</v>
      </c>
      <c r="U6471" s="31">
        <f>+[1]DEPURADO!I6465</f>
        <v>0</v>
      </c>
      <c r="V6471" s="30"/>
      <c r="W6471" s="23" t="s">
        <v>45</v>
      </c>
      <c r="X6471" s="31">
        <f>+[1]DEPURADO!K6465+[1]DEPURADO!L6465</f>
        <v>0</v>
      </c>
      <c r="Y6471" s="23" t="s">
        <v>45</v>
      </c>
      <c r="Z6471" s="31">
        <f t="shared" si="704"/>
        <v>0</v>
      </c>
      <c r="AA6471" s="31"/>
      <c r="AB6471" s="31">
        <v>0</v>
      </c>
      <c r="AC6471" s="31">
        <v>0</v>
      </c>
      <c r="AD6471" s="30"/>
      <c r="AE6471" s="30">
        <f>+[1]DEPURADO!K6465</f>
        <v>0</v>
      </c>
      <c r="AF6471" s="30">
        <v>0</v>
      </c>
      <c r="AG6471" s="30">
        <f t="shared" si="705"/>
        <v>0</v>
      </c>
      <c r="AH6471" s="30">
        <v>0</v>
      </c>
      <c r="AI6471" s="30">
        <f>+[1]DEPURADO!G6465</f>
        <v>0</v>
      </c>
      <c r="AJ6471" s="32"/>
      <c r="AK6471" s="33"/>
    </row>
    <row r="6472" spans="1:37" s="34" customFormat="1" hidden="1" x14ac:dyDescent="0.25">
      <c r="A6472" s="23">
        <f t="shared" si="706"/>
        <v>6464</v>
      </c>
      <c r="B6472" s="24" t="s">
        <v>44</v>
      </c>
      <c r="C6472" s="23">
        <f>+[1]DEPURADO!A6466</f>
        <v>0</v>
      </c>
      <c r="D6472" s="23">
        <f>+[1]DEPURADO!B6466</f>
        <v>0</v>
      </c>
      <c r="E6472" s="25">
        <f>+[1]DEPURADO!C6466</f>
        <v>0</v>
      </c>
      <c r="F6472" s="26" t="str">
        <f>+IF([1]DEPURADO!D6466&gt;1,[1]DEPURADO!D6466," ")</f>
        <v xml:space="preserve"> </v>
      </c>
      <c r="G6472" s="27">
        <f>[1]DEPURADO!F6466</f>
        <v>0</v>
      </c>
      <c r="H6472" s="28">
        <v>0</v>
      </c>
      <c r="I6472" s="28">
        <f>+[1]DEPURADO!M6466+[1]DEPURADO!N6466</f>
        <v>0</v>
      </c>
      <c r="J6472" s="28">
        <f>+[1]DEPURADO!R6466</f>
        <v>0</v>
      </c>
      <c r="K6472" s="29">
        <f>+[1]DEPURADO!P6466+[1]DEPURADO!Q6466</f>
        <v>0</v>
      </c>
      <c r="L6472" s="28">
        <v>0</v>
      </c>
      <c r="M6472" s="28">
        <v>0</v>
      </c>
      <c r="N6472" s="28">
        <f t="shared" si="700"/>
        <v>0</v>
      </c>
      <c r="O6472" s="28">
        <f t="shared" si="701"/>
        <v>0</v>
      </c>
      <c r="P6472" s="24">
        <f>IF([1]DEPURADO!H6466&gt;1,0,[1]DEPURADO!B6466)</f>
        <v>0</v>
      </c>
      <c r="Q6472" s="30">
        <f t="shared" si="702"/>
        <v>0</v>
      </c>
      <c r="R6472" s="31">
        <f t="shared" si="703"/>
        <v>0</v>
      </c>
      <c r="S6472" s="31">
        <f>+[1]DEPURADO!J6466</f>
        <v>0</v>
      </c>
      <c r="T6472" s="23" t="s">
        <v>45</v>
      </c>
      <c r="U6472" s="31">
        <f>+[1]DEPURADO!I6466</f>
        <v>0</v>
      </c>
      <c r="V6472" s="30"/>
      <c r="W6472" s="23" t="s">
        <v>45</v>
      </c>
      <c r="X6472" s="31">
        <f>+[1]DEPURADO!K6466+[1]DEPURADO!L6466</f>
        <v>0</v>
      </c>
      <c r="Y6472" s="23" t="s">
        <v>45</v>
      </c>
      <c r="Z6472" s="31">
        <f t="shared" si="704"/>
        <v>0</v>
      </c>
      <c r="AA6472" s="31"/>
      <c r="AB6472" s="31">
        <v>0</v>
      </c>
      <c r="AC6472" s="31">
        <v>0</v>
      </c>
      <c r="AD6472" s="30"/>
      <c r="AE6472" s="30">
        <f>+[1]DEPURADO!K6466</f>
        <v>0</v>
      </c>
      <c r="AF6472" s="30">
        <v>0</v>
      </c>
      <c r="AG6472" s="30">
        <f t="shared" si="705"/>
        <v>0</v>
      </c>
      <c r="AH6472" s="30">
        <v>0</v>
      </c>
      <c r="AI6472" s="30">
        <f>+[1]DEPURADO!G6466</f>
        <v>0</v>
      </c>
      <c r="AJ6472" s="32"/>
      <c r="AK6472" s="33"/>
    </row>
    <row r="6473" spans="1:37" s="34" customFormat="1" hidden="1" x14ac:dyDescent="0.25">
      <c r="A6473" s="23">
        <f t="shared" si="706"/>
        <v>6465</v>
      </c>
      <c r="B6473" s="24" t="s">
        <v>44</v>
      </c>
      <c r="C6473" s="23">
        <f>+[1]DEPURADO!A6467</f>
        <v>0</v>
      </c>
      <c r="D6473" s="23">
        <f>+[1]DEPURADO!B6467</f>
        <v>0</v>
      </c>
      <c r="E6473" s="25">
        <f>+[1]DEPURADO!C6467</f>
        <v>0</v>
      </c>
      <c r="F6473" s="26" t="str">
        <f>+IF([1]DEPURADO!D6467&gt;1,[1]DEPURADO!D6467," ")</f>
        <v xml:space="preserve"> </v>
      </c>
      <c r="G6473" s="27">
        <f>[1]DEPURADO!F6467</f>
        <v>0</v>
      </c>
      <c r="H6473" s="28">
        <v>0</v>
      </c>
      <c r="I6473" s="28">
        <f>+[1]DEPURADO!M6467+[1]DEPURADO!N6467</f>
        <v>0</v>
      </c>
      <c r="J6473" s="28">
        <f>+[1]DEPURADO!R6467</f>
        <v>0</v>
      </c>
      <c r="K6473" s="29">
        <f>+[1]DEPURADO!P6467+[1]DEPURADO!Q6467</f>
        <v>0</v>
      </c>
      <c r="L6473" s="28">
        <v>0</v>
      </c>
      <c r="M6473" s="28">
        <v>0</v>
      </c>
      <c r="N6473" s="28">
        <f t="shared" si="700"/>
        <v>0</v>
      </c>
      <c r="O6473" s="28">
        <f t="shared" si="701"/>
        <v>0</v>
      </c>
      <c r="P6473" s="24">
        <f>IF([1]DEPURADO!H6467&gt;1,0,[1]DEPURADO!B6467)</f>
        <v>0</v>
      </c>
      <c r="Q6473" s="30">
        <f t="shared" si="702"/>
        <v>0</v>
      </c>
      <c r="R6473" s="31">
        <f t="shared" si="703"/>
        <v>0</v>
      </c>
      <c r="S6473" s="31">
        <f>+[1]DEPURADO!J6467</f>
        <v>0</v>
      </c>
      <c r="T6473" s="23" t="s">
        <v>45</v>
      </c>
      <c r="U6473" s="31">
        <f>+[1]DEPURADO!I6467</f>
        <v>0</v>
      </c>
      <c r="V6473" s="30"/>
      <c r="W6473" s="23" t="s">
        <v>45</v>
      </c>
      <c r="X6473" s="31">
        <f>+[1]DEPURADO!K6467+[1]DEPURADO!L6467</f>
        <v>0</v>
      </c>
      <c r="Y6473" s="23" t="s">
        <v>45</v>
      </c>
      <c r="Z6473" s="31">
        <f t="shared" si="704"/>
        <v>0</v>
      </c>
      <c r="AA6473" s="31"/>
      <c r="AB6473" s="31">
        <v>0</v>
      </c>
      <c r="AC6473" s="31">
        <v>0</v>
      </c>
      <c r="AD6473" s="30"/>
      <c r="AE6473" s="30">
        <f>+[1]DEPURADO!K6467</f>
        <v>0</v>
      </c>
      <c r="AF6473" s="30">
        <v>0</v>
      </c>
      <c r="AG6473" s="30">
        <f t="shared" si="705"/>
        <v>0</v>
      </c>
      <c r="AH6473" s="30">
        <v>0</v>
      </c>
      <c r="AI6473" s="30">
        <f>+[1]DEPURADO!G6467</f>
        <v>0</v>
      </c>
      <c r="AJ6473" s="32"/>
      <c r="AK6473" s="33"/>
    </row>
    <row r="6474" spans="1:37" s="34" customFormat="1" hidden="1" x14ac:dyDescent="0.25">
      <c r="A6474" s="23">
        <f t="shared" si="706"/>
        <v>6466</v>
      </c>
      <c r="B6474" s="24" t="s">
        <v>44</v>
      </c>
      <c r="C6474" s="23">
        <f>+[1]DEPURADO!A6468</f>
        <v>0</v>
      </c>
      <c r="D6474" s="23">
        <f>+[1]DEPURADO!B6468</f>
        <v>0</v>
      </c>
      <c r="E6474" s="25">
        <f>+[1]DEPURADO!C6468</f>
        <v>0</v>
      </c>
      <c r="F6474" s="26" t="str">
        <f>+IF([1]DEPURADO!D6468&gt;1,[1]DEPURADO!D6468," ")</f>
        <v xml:space="preserve"> </v>
      </c>
      <c r="G6474" s="27">
        <f>[1]DEPURADO!F6468</f>
        <v>0</v>
      </c>
      <c r="H6474" s="28">
        <v>0</v>
      </c>
      <c r="I6474" s="28">
        <f>+[1]DEPURADO!M6468+[1]DEPURADO!N6468</f>
        <v>0</v>
      </c>
      <c r="J6474" s="28">
        <f>+[1]DEPURADO!R6468</f>
        <v>0</v>
      </c>
      <c r="K6474" s="29">
        <f>+[1]DEPURADO!P6468+[1]DEPURADO!Q6468</f>
        <v>0</v>
      </c>
      <c r="L6474" s="28">
        <v>0</v>
      </c>
      <c r="M6474" s="28">
        <v>0</v>
      </c>
      <c r="N6474" s="28">
        <f t="shared" ref="N6474:N6537" si="707">+SUM(J6474:M6474)</f>
        <v>0</v>
      </c>
      <c r="O6474" s="28">
        <f t="shared" ref="O6474:O6537" si="708">+G6474-I6474-N6474</f>
        <v>0</v>
      </c>
      <c r="P6474" s="24">
        <f>IF([1]DEPURADO!H6468&gt;1,0,[1]DEPURADO!B6468)</f>
        <v>0</v>
      </c>
      <c r="Q6474" s="30">
        <f t="shared" ref="Q6474:Q6537" si="709">+IF(P6474&gt;0,G6474,0)</f>
        <v>0</v>
      </c>
      <c r="R6474" s="31">
        <f t="shared" ref="R6474:R6537" si="710">IF(P6474=0,G6474,0)</f>
        <v>0</v>
      </c>
      <c r="S6474" s="31">
        <f>+[1]DEPURADO!J6468</f>
        <v>0</v>
      </c>
      <c r="T6474" s="23" t="s">
        <v>45</v>
      </c>
      <c r="U6474" s="31">
        <f>+[1]DEPURADO!I6468</f>
        <v>0</v>
      </c>
      <c r="V6474" s="30"/>
      <c r="W6474" s="23" t="s">
        <v>45</v>
      </c>
      <c r="X6474" s="31">
        <f>+[1]DEPURADO!K6468+[1]DEPURADO!L6468</f>
        <v>0</v>
      </c>
      <c r="Y6474" s="23" t="s">
        <v>45</v>
      </c>
      <c r="Z6474" s="31">
        <f t="shared" ref="Z6474:Z6537" si="711">+X6474-AE6474+IF(X6474-AE6474&lt;-1,-X6474+AE6474,0)</f>
        <v>0</v>
      </c>
      <c r="AA6474" s="31"/>
      <c r="AB6474" s="31">
        <v>0</v>
      </c>
      <c r="AC6474" s="31">
        <v>0</v>
      </c>
      <c r="AD6474" s="30"/>
      <c r="AE6474" s="30">
        <f>+[1]DEPURADO!K6468</f>
        <v>0</v>
      </c>
      <c r="AF6474" s="30">
        <v>0</v>
      </c>
      <c r="AG6474" s="30">
        <f t="shared" ref="AG6474:AG6537" si="712">+G6474-I6474-N6474-R6474-Z6474-AC6474-AE6474-S6474-U6474</f>
        <v>0</v>
      </c>
      <c r="AH6474" s="30">
        <v>0</v>
      </c>
      <c r="AI6474" s="30">
        <f>+[1]DEPURADO!G6468</f>
        <v>0</v>
      </c>
      <c r="AJ6474" s="32"/>
      <c r="AK6474" s="33"/>
    </row>
    <row r="6475" spans="1:37" s="34" customFormat="1" hidden="1" x14ac:dyDescent="0.25">
      <c r="A6475" s="23">
        <f t="shared" ref="A6475:A6538" si="713">+A6474+1</f>
        <v>6467</v>
      </c>
      <c r="B6475" s="24" t="s">
        <v>44</v>
      </c>
      <c r="C6475" s="23">
        <f>+[1]DEPURADO!A6469</f>
        <v>0</v>
      </c>
      <c r="D6475" s="23">
        <f>+[1]DEPURADO!B6469</f>
        <v>0</v>
      </c>
      <c r="E6475" s="25">
        <f>+[1]DEPURADO!C6469</f>
        <v>0</v>
      </c>
      <c r="F6475" s="26" t="str">
        <f>+IF([1]DEPURADO!D6469&gt;1,[1]DEPURADO!D6469," ")</f>
        <v xml:space="preserve"> </v>
      </c>
      <c r="G6475" s="27">
        <f>[1]DEPURADO!F6469</f>
        <v>0</v>
      </c>
      <c r="H6475" s="28">
        <v>0</v>
      </c>
      <c r="I6475" s="28">
        <f>+[1]DEPURADO!M6469+[1]DEPURADO!N6469</f>
        <v>0</v>
      </c>
      <c r="J6475" s="28">
        <f>+[1]DEPURADO!R6469</f>
        <v>0</v>
      </c>
      <c r="K6475" s="29">
        <f>+[1]DEPURADO!P6469+[1]DEPURADO!Q6469</f>
        <v>0</v>
      </c>
      <c r="L6475" s="28">
        <v>0</v>
      </c>
      <c r="M6475" s="28">
        <v>0</v>
      </c>
      <c r="N6475" s="28">
        <f t="shared" si="707"/>
        <v>0</v>
      </c>
      <c r="O6475" s="28">
        <f t="shared" si="708"/>
        <v>0</v>
      </c>
      <c r="P6475" s="24">
        <f>IF([1]DEPURADO!H6469&gt;1,0,[1]DEPURADO!B6469)</f>
        <v>0</v>
      </c>
      <c r="Q6475" s="30">
        <f t="shared" si="709"/>
        <v>0</v>
      </c>
      <c r="R6475" s="31">
        <f t="shared" si="710"/>
        <v>0</v>
      </c>
      <c r="S6475" s="31">
        <f>+[1]DEPURADO!J6469</f>
        <v>0</v>
      </c>
      <c r="T6475" s="23" t="s">
        <v>45</v>
      </c>
      <c r="U6475" s="31">
        <f>+[1]DEPURADO!I6469</f>
        <v>0</v>
      </c>
      <c r="V6475" s="30"/>
      <c r="W6475" s="23" t="s">
        <v>45</v>
      </c>
      <c r="X6475" s="31">
        <f>+[1]DEPURADO!K6469+[1]DEPURADO!L6469</f>
        <v>0</v>
      </c>
      <c r="Y6475" s="23" t="s">
        <v>45</v>
      </c>
      <c r="Z6475" s="31">
        <f t="shared" si="711"/>
        <v>0</v>
      </c>
      <c r="AA6475" s="31"/>
      <c r="AB6475" s="31">
        <v>0</v>
      </c>
      <c r="AC6475" s="31">
        <v>0</v>
      </c>
      <c r="AD6475" s="30"/>
      <c r="AE6475" s="30">
        <f>+[1]DEPURADO!K6469</f>
        <v>0</v>
      </c>
      <c r="AF6475" s="30">
        <v>0</v>
      </c>
      <c r="AG6475" s="30">
        <f t="shared" si="712"/>
        <v>0</v>
      </c>
      <c r="AH6475" s="30">
        <v>0</v>
      </c>
      <c r="AI6475" s="30">
        <f>+[1]DEPURADO!G6469</f>
        <v>0</v>
      </c>
      <c r="AJ6475" s="32"/>
      <c r="AK6475" s="33"/>
    </row>
    <row r="6476" spans="1:37" s="34" customFormat="1" hidden="1" x14ac:dyDescent="0.25">
      <c r="A6476" s="23">
        <f t="shared" si="713"/>
        <v>6468</v>
      </c>
      <c r="B6476" s="24" t="s">
        <v>44</v>
      </c>
      <c r="C6476" s="23">
        <f>+[1]DEPURADO!A6470</f>
        <v>0</v>
      </c>
      <c r="D6476" s="23">
        <f>+[1]DEPURADO!B6470</f>
        <v>0</v>
      </c>
      <c r="E6476" s="25">
        <f>+[1]DEPURADO!C6470</f>
        <v>0</v>
      </c>
      <c r="F6476" s="26" t="str">
        <f>+IF([1]DEPURADO!D6470&gt;1,[1]DEPURADO!D6470," ")</f>
        <v xml:space="preserve"> </v>
      </c>
      <c r="G6476" s="27">
        <f>[1]DEPURADO!F6470</f>
        <v>0</v>
      </c>
      <c r="H6476" s="28">
        <v>0</v>
      </c>
      <c r="I6476" s="28">
        <f>+[1]DEPURADO!M6470+[1]DEPURADO!N6470</f>
        <v>0</v>
      </c>
      <c r="J6476" s="28">
        <f>+[1]DEPURADO!R6470</f>
        <v>0</v>
      </c>
      <c r="K6476" s="29">
        <f>+[1]DEPURADO!P6470+[1]DEPURADO!Q6470</f>
        <v>0</v>
      </c>
      <c r="L6476" s="28">
        <v>0</v>
      </c>
      <c r="M6476" s="28">
        <v>0</v>
      </c>
      <c r="N6476" s="28">
        <f t="shared" si="707"/>
        <v>0</v>
      </c>
      <c r="O6476" s="28">
        <f t="shared" si="708"/>
        <v>0</v>
      </c>
      <c r="P6476" s="24">
        <f>IF([1]DEPURADO!H6470&gt;1,0,[1]DEPURADO!B6470)</f>
        <v>0</v>
      </c>
      <c r="Q6476" s="30">
        <f t="shared" si="709"/>
        <v>0</v>
      </c>
      <c r="R6476" s="31">
        <f t="shared" si="710"/>
        <v>0</v>
      </c>
      <c r="S6476" s="31">
        <f>+[1]DEPURADO!J6470</f>
        <v>0</v>
      </c>
      <c r="T6476" s="23" t="s">
        <v>45</v>
      </c>
      <c r="U6476" s="31">
        <f>+[1]DEPURADO!I6470</f>
        <v>0</v>
      </c>
      <c r="V6476" s="30"/>
      <c r="W6476" s="23" t="s">
        <v>45</v>
      </c>
      <c r="X6476" s="31">
        <f>+[1]DEPURADO!K6470+[1]DEPURADO!L6470</f>
        <v>0</v>
      </c>
      <c r="Y6476" s="23" t="s">
        <v>45</v>
      </c>
      <c r="Z6476" s="31">
        <f t="shared" si="711"/>
        <v>0</v>
      </c>
      <c r="AA6476" s="31"/>
      <c r="AB6476" s="31">
        <v>0</v>
      </c>
      <c r="AC6476" s="31">
        <v>0</v>
      </c>
      <c r="AD6476" s="30"/>
      <c r="AE6476" s="30">
        <f>+[1]DEPURADO!K6470</f>
        <v>0</v>
      </c>
      <c r="AF6476" s="30">
        <v>0</v>
      </c>
      <c r="AG6476" s="30">
        <f t="shared" si="712"/>
        <v>0</v>
      </c>
      <c r="AH6476" s="30">
        <v>0</v>
      </c>
      <c r="AI6476" s="30">
        <f>+[1]DEPURADO!G6470</f>
        <v>0</v>
      </c>
      <c r="AJ6476" s="32"/>
      <c r="AK6476" s="33"/>
    </row>
    <row r="6477" spans="1:37" s="34" customFormat="1" hidden="1" x14ac:dyDescent="0.25">
      <c r="A6477" s="23">
        <f t="shared" si="713"/>
        <v>6469</v>
      </c>
      <c r="B6477" s="24" t="s">
        <v>44</v>
      </c>
      <c r="C6477" s="23">
        <f>+[1]DEPURADO!A6471</f>
        <v>0</v>
      </c>
      <c r="D6477" s="23">
        <f>+[1]DEPURADO!B6471</f>
        <v>0</v>
      </c>
      <c r="E6477" s="25">
        <f>+[1]DEPURADO!C6471</f>
        <v>0</v>
      </c>
      <c r="F6477" s="26" t="str">
        <f>+IF([1]DEPURADO!D6471&gt;1,[1]DEPURADO!D6471," ")</f>
        <v xml:space="preserve"> </v>
      </c>
      <c r="G6477" s="27">
        <f>[1]DEPURADO!F6471</f>
        <v>0</v>
      </c>
      <c r="H6477" s="28">
        <v>0</v>
      </c>
      <c r="I6477" s="28">
        <f>+[1]DEPURADO!M6471+[1]DEPURADO!N6471</f>
        <v>0</v>
      </c>
      <c r="J6477" s="28">
        <f>+[1]DEPURADO!R6471</f>
        <v>0</v>
      </c>
      <c r="K6477" s="29">
        <f>+[1]DEPURADO!P6471+[1]DEPURADO!Q6471</f>
        <v>0</v>
      </c>
      <c r="L6477" s="28">
        <v>0</v>
      </c>
      <c r="M6477" s="28">
        <v>0</v>
      </c>
      <c r="N6477" s="28">
        <f t="shared" si="707"/>
        <v>0</v>
      </c>
      <c r="O6477" s="28">
        <f t="shared" si="708"/>
        <v>0</v>
      </c>
      <c r="P6477" s="24">
        <f>IF([1]DEPURADO!H6471&gt;1,0,[1]DEPURADO!B6471)</f>
        <v>0</v>
      </c>
      <c r="Q6477" s="30">
        <f t="shared" si="709"/>
        <v>0</v>
      </c>
      <c r="R6477" s="31">
        <f t="shared" si="710"/>
        <v>0</v>
      </c>
      <c r="S6477" s="31">
        <f>+[1]DEPURADO!J6471</f>
        <v>0</v>
      </c>
      <c r="T6477" s="23" t="s">
        <v>45</v>
      </c>
      <c r="U6477" s="31">
        <f>+[1]DEPURADO!I6471</f>
        <v>0</v>
      </c>
      <c r="V6477" s="30"/>
      <c r="W6477" s="23" t="s">
        <v>45</v>
      </c>
      <c r="X6477" s="31">
        <f>+[1]DEPURADO!K6471+[1]DEPURADO!L6471</f>
        <v>0</v>
      </c>
      <c r="Y6477" s="23" t="s">
        <v>45</v>
      </c>
      <c r="Z6477" s="31">
        <f t="shared" si="711"/>
        <v>0</v>
      </c>
      <c r="AA6477" s="31"/>
      <c r="AB6477" s="31">
        <v>0</v>
      </c>
      <c r="AC6477" s="31">
        <v>0</v>
      </c>
      <c r="AD6477" s="30"/>
      <c r="AE6477" s="30">
        <f>+[1]DEPURADO!K6471</f>
        <v>0</v>
      </c>
      <c r="AF6477" s="30">
        <v>0</v>
      </c>
      <c r="AG6477" s="30">
        <f t="shared" si="712"/>
        <v>0</v>
      </c>
      <c r="AH6477" s="30">
        <v>0</v>
      </c>
      <c r="AI6477" s="30">
        <f>+[1]DEPURADO!G6471</f>
        <v>0</v>
      </c>
      <c r="AJ6477" s="32"/>
      <c r="AK6477" s="33"/>
    </row>
    <row r="6478" spans="1:37" s="34" customFormat="1" hidden="1" x14ac:dyDescent="0.25">
      <c r="A6478" s="23">
        <f t="shared" si="713"/>
        <v>6470</v>
      </c>
      <c r="B6478" s="24" t="s">
        <v>44</v>
      </c>
      <c r="C6478" s="23">
        <f>+[1]DEPURADO!A6472</f>
        <v>0</v>
      </c>
      <c r="D6478" s="23">
        <f>+[1]DEPURADO!B6472</f>
        <v>0</v>
      </c>
      <c r="E6478" s="25">
        <f>+[1]DEPURADO!C6472</f>
        <v>0</v>
      </c>
      <c r="F6478" s="26" t="str">
        <f>+IF([1]DEPURADO!D6472&gt;1,[1]DEPURADO!D6472," ")</f>
        <v xml:space="preserve"> </v>
      </c>
      <c r="G6478" s="27">
        <f>[1]DEPURADO!F6472</f>
        <v>0</v>
      </c>
      <c r="H6478" s="28">
        <v>0</v>
      </c>
      <c r="I6478" s="28">
        <f>+[1]DEPURADO!M6472+[1]DEPURADO!N6472</f>
        <v>0</v>
      </c>
      <c r="J6478" s="28">
        <f>+[1]DEPURADO!R6472</f>
        <v>0</v>
      </c>
      <c r="K6478" s="29">
        <f>+[1]DEPURADO!P6472+[1]DEPURADO!Q6472</f>
        <v>0</v>
      </c>
      <c r="L6478" s="28">
        <v>0</v>
      </c>
      <c r="M6478" s="28">
        <v>0</v>
      </c>
      <c r="N6478" s="28">
        <f t="shared" si="707"/>
        <v>0</v>
      </c>
      <c r="O6478" s="28">
        <f t="shared" si="708"/>
        <v>0</v>
      </c>
      <c r="P6478" s="24">
        <f>IF([1]DEPURADO!H6472&gt;1,0,[1]DEPURADO!B6472)</f>
        <v>0</v>
      </c>
      <c r="Q6478" s="30">
        <f t="shared" si="709"/>
        <v>0</v>
      </c>
      <c r="R6478" s="31">
        <f t="shared" si="710"/>
        <v>0</v>
      </c>
      <c r="S6478" s="31">
        <f>+[1]DEPURADO!J6472</f>
        <v>0</v>
      </c>
      <c r="T6478" s="23" t="s">
        <v>45</v>
      </c>
      <c r="U6478" s="31">
        <f>+[1]DEPURADO!I6472</f>
        <v>0</v>
      </c>
      <c r="V6478" s="30"/>
      <c r="W6478" s="23" t="s">
        <v>45</v>
      </c>
      <c r="X6478" s="31">
        <f>+[1]DEPURADO!K6472+[1]DEPURADO!L6472</f>
        <v>0</v>
      </c>
      <c r="Y6478" s="23" t="s">
        <v>45</v>
      </c>
      <c r="Z6478" s="31">
        <f t="shared" si="711"/>
        <v>0</v>
      </c>
      <c r="AA6478" s="31"/>
      <c r="AB6478" s="31">
        <v>0</v>
      </c>
      <c r="AC6478" s="31">
        <v>0</v>
      </c>
      <c r="AD6478" s="30"/>
      <c r="AE6478" s="30">
        <f>+[1]DEPURADO!K6472</f>
        <v>0</v>
      </c>
      <c r="AF6478" s="30">
        <v>0</v>
      </c>
      <c r="AG6478" s="30">
        <f t="shared" si="712"/>
        <v>0</v>
      </c>
      <c r="AH6478" s="30">
        <v>0</v>
      </c>
      <c r="AI6478" s="30">
        <f>+[1]DEPURADO!G6472</f>
        <v>0</v>
      </c>
      <c r="AJ6478" s="32"/>
      <c r="AK6478" s="33"/>
    </row>
    <row r="6479" spans="1:37" s="34" customFormat="1" hidden="1" x14ac:dyDescent="0.25">
      <c r="A6479" s="23">
        <f t="shared" si="713"/>
        <v>6471</v>
      </c>
      <c r="B6479" s="24" t="s">
        <v>44</v>
      </c>
      <c r="C6479" s="23">
        <f>+[1]DEPURADO!A6473</f>
        <v>0</v>
      </c>
      <c r="D6479" s="23">
        <f>+[1]DEPURADO!B6473</f>
        <v>0</v>
      </c>
      <c r="E6479" s="25">
        <f>+[1]DEPURADO!C6473</f>
        <v>0</v>
      </c>
      <c r="F6479" s="26" t="str">
        <f>+IF([1]DEPURADO!D6473&gt;1,[1]DEPURADO!D6473," ")</f>
        <v xml:space="preserve"> </v>
      </c>
      <c r="G6479" s="27">
        <f>[1]DEPURADO!F6473</f>
        <v>0</v>
      </c>
      <c r="H6479" s="28">
        <v>0</v>
      </c>
      <c r="I6479" s="28">
        <f>+[1]DEPURADO!M6473+[1]DEPURADO!N6473</f>
        <v>0</v>
      </c>
      <c r="J6479" s="28">
        <f>+[1]DEPURADO!R6473</f>
        <v>0</v>
      </c>
      <c r="K6479" s="29">
        <f>+[1]DEPURADO!P6473+[1]DEPURADO!Q6473</f>
        <v>0</v>
      </c>
      <c r="L6479" s="28">
        <v>0</v>
      </c>
      <c r="M6479" s="28">
        <v>0</v>
      </c>
      <c r="N6479" s="28">
        <f t="shared" si="707"/>
        <v>0</v>
      </c>
      <c r="O6479" s="28">
        <f t="shared" si="708"/>
        <v>0</v>
      </c>
      <c r="P6479" s="24">
        <f>IF([1]DEPURADO!H6473&gt;1,0,[1]DEPURADO!B6473)</f>
        <v>0</v>
      </c>
      <c r="Q6479" s="30">
        <f t="shared" si="709"/>
        <v>0</v>
      </c>
      <c r="R6479" s="31">
        <f t="shared" si="710"/>
        <v>0</v>
      </c>
      <c r="S6479" s="31">
        <f>+[1]DEPURADO!J6473</f>
        <v>0</v>
      </c>
      <c r="T6479" s="23" t="s">
        <v>45</v>
      </c>
      <c r="U6479" s="31">
        <f>+[1]DEPURADO!I6473</f>
        <v>0</v>
      </c>
      <c r="V6479" s="30"/>
      <c r="W6479" s="23" t="s">
        <v>45</v>
      </c>
      <c r="X6479" s="31">
        <f>+[1]DEPURADO!K6473+[1]DEPURADO!L6473</f>
        <v>0</v>
      </c>
      <c r="Y6479" s="23" t="s">
        <v>45</v>
      </c>
      <c r="Z6479" s="31">
        <f t="shared" si="711"/>
        <v>0</v>
      </c>
      <c r="AA6479" s="31"/>
      <c r="AB6479" s="31">
        <v>0</v>
      </c>
      <c r="AC6479" s="31">
        <v>0</v>
      </c>
      <c r="AD6479" s="30"/>
      <c r="AE6479" s="30">
        <f>+[1]DEPURADO!K6473</f>
        <v>0</v>
      </c>
      <c r="AF6479" s="30">
        <v>0</v>
      </c>
      <c r="AG6479" s="30">
        <f t="shared" si="712"/>
        <v>0</v>
      </c>
      <c r="AH6479" s="30">
        <v>0</v>
      </c>
      <c r="AI6479" s="30">
        <f>+[1]DEPURADO!G6473</f>
        <v>0</v>
      </c>
      <c r="AJ6479" s="32"/>
      <c r="AK6479" s="33"/>
    </row>
    <row r="6480" spans="1:37" s="34" customFormat="1" hidden="1" x14ac:dyDescent="0.25">
      <c r="A6480" s="23">
        <f t="shared" si="713"/>
        <v>6472</v>
      </c>
      <c r="B6480" s="24" t="s">
        <v>44</v>
      </c>
      <c r="C6480" s="23">
        <f>+[1]DEPURADO!A6474</f>
        <v>0</v>
      </c>
      <c r="D6480" s="23">
        <f>+[1]DEPURADO!B6474</f>
        <v>0</v>
      </c>
      <c r="E6480" s="25">
        <f>+[1]DEPURADO!C6474</f>
        <v>0</v>
      </c>
      <c r="F6480" s="26" t="str">
        <f>+IF([1]DEPURADO!D6474&gt;1,[1]DEPURADO!D6474," ")</f>
        <v xml:space="preserve"> </v>
      </c>
      <c r="G6480" s="27">
        <f>[1]DEPURADO!F6474</f>
        <v>0</v>
      </c>
      <c r="H6480" s="28">
        <v>0</v>
      </c>
      <c r="I6480" s="28">
        <f>+[1]DEPURADO!M6474+[1]DEPURADO!N6474</f>
        <v>0</v>
      </c>
      <c r="J6480" s="28">
        <f>+[1]DEPURADO!R6474</f>
        <v>0</v>
      </c>
      <c r="K6480" s="29">
        <f>+[1]DEPURADO!P6474+[1]DEPURADO!Q6474</f>
        <v>0</v>
      </c>
      <c r="L6480" s="28">
        <v>0</v>
      </c>
      <c r="M6480" s="28">
        <v>0</v>
      </c>
      <c r="N6480" s="28">
        <f t="shared" si="707"/>
        <v>0</v>
      </c>
      <c r="O6480" s="28">
        <f t="shared" si="708"/>
        <v>0</v>
      </c>
      <c r="P6480" s="24">
        <f>IF([1]DEPURADO!H6474&gt;1,0,[1]DEPURADO!B6474)</f>
        <v>0</v>
      </c>
      <c r="Q6480" s="30">
        <f t="shared" si="709"/>
        <v>0</v>
      </c>
      <c r="R6480" s="31">
        <f t="shared" si="710"/>
        <v>0</v>
      </c>
      <c r="S6480" s="31">
        <f>+[1]DEPURADO!J6474</f>
        <v>0</v>
      </c>
      <c r="T6480" s="23" t="s">
        <v>45</v>
      </c>
      <c r="U6480" s="31">
        <f>+[1]DEPURADO!I6474</f>
        <v>0</v>
      </c>
      <c r="V6480" s="30"/>
      <c r="W6480" s="23" t="s">
        <v>45</v>
      </c>
      <c r="X6480" s="31">
        <f>+[1]DEPURADO!K6474+[1]DEPURADO!L6474</f>
        <v>0</v>
      </c>
      <c r="Y6480" s="23" t="s">
        <v>45</v>
      </c>
      <c r="Z6480" s="31">
        <f t="shared" si="711"/>
        <v>0</v>
      </c>
      <c r="AA6480" s="31"/>
      <c r="AB6480" s="31">
        <v>0</v>
      </c>
      <c r="AC6480" s="31">
        <v>0</v>
      </c>
      <c r="AD6480" s="30"/>
      <c r="AE6480" s="30">
        <f>+[1]DEPURADO!K6474</f>
        <v>0</v>
      </c>
      <c r="AF6480" s="30">
        <v>0</v>
      </c>
      <c r="AG6480" s="30">
        <f t="shared" si="712"/>
        <v>0</v>
      </c>
      <c r="AH6480" s="30">
        <v>0</v>
      </c>
      <c r="AI6480" s="30">
        <f>+[1]DEPURADO!G6474</f>
        <v>0</v>
      </c>
      <c r="AJ6480" s="32"/>
      <c r="AK6480" s="33"/>
    </row>
    <row r="6481" spans="1:37" s="34" customFormat="1" hidden="1" x14ac:dyDescent="0.25">
      <c r="A6481" s="23">
        <f t="shared" si="713"/>
        <v>6473</v>
      </c>
      <c r="B6481" s="24" t="s">
        <v>44</v>
      </c>
      <c r="C6481" s="23">
        <f>+[1]DEPURADO!A6475</f>
        <v>0</v>
      </c>
      <c r="D6481" s="23">
        <f>+[1]DEPURADO!B6475</f>
        <v>0</v>
      </c>
      <c r="E6481" s="25">
        <f>+[1]DEPURADO!C6475</f>
        <v>0</v>
      </c>
      <c r="F6481" s="26" t="str">
        <f>+IF([1]DEPURADO!D6475&gt;1,[1]DEPURADO!D6475," ")</f>
        <v xml:space="preserve"> </v>
      </c>
      <c r="G6481" s="27">
        <f>[1]DEPURADO!F6475</f>
        <v>0</v>
      </c>
      <c r="H6481" s="28">
        <v>0</v>
      </c>
      <c r="I6481" s="28">
        <f>+[1]DEPURADO!M6475+[1]DEPURADO!N6475</f>
        <v>0</v>
      </c>
      <c r="J6481" s="28">
        <f>+[1]DEPURADO!R6475</f>
        <v>0</v>
      </c>
      <c r="K6481" s="29">
        <f>+[1]DEPURADO!P6475+[1]DEPURADO!Q6475</f>
        <v>0</v>
      </c>
      <c r="L6481" s="28">
        <v>0</v>
      </c>
      <c r="M6481" s="28">
        <v>0</v>
      </c>
      <c r="N6481" s="28">
        <f t="shared" si="707"/>
        <v>0</v>
      </c>
      <c r="O6481" s="28">
        <f t="shared" si="708"/>
        <v>0</v>
      </c>
      <c r="P6481" s="24">
        <f>IF([1]DEPURADO!H6475&gt;1,0,[1]DEPURADO!B6475)</f>
        <v>0</v>
      </c>
      <c r="Q6481" s="30">
        <f t="shared" si="709"/>
        <v>0</v>
      </c>
      <c r="R6481" s="31">
        <f t="shared" si="710"/>
        <v>0</v>
      </c>
      <c r="S6481" s="31">
        <f>+[1]DEPURADO!J6475</f>
        <v>0</v>
      </c>
      <c r="T6481" s="23" t="s">
        <v>45</v>
      </c>
      <c r="U6481" s="31">
        <f>+[1]DEPURADO!I6475</f>
        <v>0</v>
      </c>
      <c r="V6481" s="30"/>
      <c r="W6481" s="23" t="s">
        <v>45</v>
      </c>
      <c r="X6481" s="31">
        <f>+[1]DEPURADO!K6475+[1]DEPURADO!L6475</f>
        <v>0</v>
      </c>
      <c r="Y6481" s="23" t="s">
        <v>45</v>
      </c>
      <c r="Z6481" s="31">
        <f t="shared" si="711"/>
        <v>0</v>
      </c>
      <c r="AA6481" s="31"/>
      <c r="AB6481" s="31">
        <v>0</v>
      </c>
      <c r="AC6481" s="31">
        <v>0</v>
      </c>
      <c r="AD6481" s="30"/>
      <c r="AE6481" s="30">
        <f>+[1]DEPURADO!K6475</f>
        <v>0</v>
      </c>
      <c r="AF6481" s="30">
        <v>0</v>
      </c>
      <c r="AG6481" s="30">
        <f t="shared" si="712"/>
        <v>0</v>
      </c>
      <c r="AH6481" s="30">
        <v>0</v>
      </c>
      <c r="AI6481" s="30">
        <f>+[1]DEPURADO!G6475</f>
        <v>0</v>
      </c>
      <c r="AJ6481" s="32"/>
      <c r="AK6481" s="33"/>
    </row>
    <row r="6482" spans="1:37" s="34" customFormat="1" hidden="1" x14ac:dyDescent="0.25">
      <c r="A6482" s="23">
        <f t="shared" si="713"/>
        <v>6474</v>
      </c>
      <c r="B6482" s="24" t="s">
        <v>44</v>
      </c>
      <c r="C6482" s="23">
        <f>+[1]DEPURADO!A6476</f>
        <v>0</v>
      </c>
      <c r="D6482" s="23">
        <f>+[1]DEPURADO!B6476</f>
        <v>0</v>
      </c>
      <c r="E6482" s="25">
        <f>+[1]DEPURADO!C6476</f>
        <v>0</v>
      </c>
      <c r="F6482" s="26" t="str">
        <f>+IF([1]DEPURADO!D6476&gt;1,[1]DEPURADO!D6476," ")</f>
        <v xml:space="preserve"> </v>
      </c>
      <c r="G6482" s="27">
        <f>[1]DEPURADO!F6476</f>
        <v>0</v>
      </c>
      <c r="H6482" s="28">
        <v>0</v>
      </c>
      <c r="I6482" s="28">
        <f>+[1]DEPURADO!M6476+[1]DEPURADO!N6476</f>
        <v>0</v>
      </c>
      <c r="J6482" s="28">
        <f>+[1]DEPURADO!R6476</f>
        <v>0</v>
      </c>
      <c r="K6482" s="29">
        <f>+[1]DEPURADO!P6476+[1]DEPURADO!Q6476</f>
        <v>0</v>
      </c>
      <c r="L6482" s="28">
        <v>0</v>
      </c>
      <c r="M6482" s="28">
        <v>0</v>
      </c>
      <c r="N6482" s="28">
        <f t="shared" si="707"/>
        <v>0</v>
      </c>
      <c r="O6482" s="28">
        <f t="shared" si="708"/>
        <v>0</v>
      </c>
      <c r="P6482" s="24">
        <f>IF([1]DEPURADO!H6476&gt;1,0,[1]DEPURADO!B6476)</f>
        <v>0</v>
      </c>
      <c r="Q6482" s="30">
        <f t="shared" si="709"/>
        <v>0</v>
      </c>
      <c r="R6482" s="31">
        <f t="shared" si="710"/>
        <v>0</v>
      </c>
      <c r="S6482" s="31">
        <f>+[1]DEPURADO!J6476</f>
        <v>0</v>
      </c>
      <c r="T6482" s="23" t="s">
        <v>45</v>
      </c>
      <c r="U6482" s="31">
        <f>+[1]DEPURADO!I6476</f>
        <v>0</v>
      </c>
      <c r="V6482" s="30"/>
      <c r="W6482" s="23" t="s">
        <v>45</v>
      </c>
      <c r="X6482" s="31">
        <f>+[1]DEPURADO!K6476+[1]DEPURADO!L6476</f>
        <v>0</v>
      </c>
      <c r="Y6482" s="23" t="s">
        <v>45</v>
      </c>
      <c r="Z6482" s="31">
        <f t="shared" si="711"/>
        <v>0</v>
      </c>
      <c r="AA6482" s="31"/>
      <c r="AB6482" s="31">
        <v>0</v>
      </c>
      <c r="AC6482" s="31">
        <v>0</v>
      </c>
      <c r="AD6482" s="30"/>
      <c r="AE6482" s="30">
        <f>+[1]DEPURADO!K6476</f>
        <v>0</v>
      </c>
      <c r="AF6482" s="30">
        <v>0</v>
      </c>
      <c r="AG6482" s="30">
        <f t="shared" si="712"/>
        <v>0</v>
      </c>
      <c r="AH6482" s="30">
        <v>0</v>
      </c>
      <c r="AI6482" s="30">
        <f>+[1]DEPURADO!G6476</f>
        <v>0</v>
      </c>
      <c r="AJ6482" s="32"/>
      <c r="AK6482" s="33"/>
    </row>
    <row r="6483" spans="1:37" s="34" customFormat="1" hidden="1" x14ac:dyDescent="0.25">
      <c r="A6483" s="23">
        <f t="shared" si="713"/>
        <v>6475</v>
      </c>
      <c r="B6483" s="24" t="s">
        <v>44</v>
      </c>
      <c r="C6483" s="23">
        <f>+[1]DEPURADO!A6477</f>
        <v>0</v>
      </c>
      <c r="D6483" s="23">
        <f>+[1]DEPURADO!B6477</f>
        <v>0</v>
      </c>
      <c r="E6483" s="25">
        <f>+[1]DEPURADO!C6477</f>
        <v>0</v>
      </c>
      <c r="F6483" s="26" t="str">
        <f>+IF([1]DEPURADO!D6477&gt;1,[1]DEPURADO!D6477," ")</f>
        <v xml:space="preserve"> </v>
      </c>
      <c r="G6483" s="27">
        <f>[1]DEPURADO!F6477</f>
        <v>0</v>
      </c>
      <c r="H6483" s="28">
        <v>0</v>
      </c>
      <c r="I6483" s="28">
        <f>+[1]DEPURADO!M6477+[1]DEPURADO!N6477</f>
        <v>0</v>
      </c>
      <c r="J6483" s="28">
        <f>+[1]DEPURADO!R6477</f>
        <v>0</v>
      </c>
      <c r="K6483" s="29">
        <f>+[1]DEPURADO!P6477+[1]DEPURADO!Q6477</f>
        <v>0</v>
      </c>
      <c r="L6483" s="28">
        <v>0</v>
      </c>
      <c r="M6483" s="28">
        <v>0</v>
      </c>
      <c r="N6483" s="28">
        <f t="shared" si="707"/>
        <v>0</v>
      </c>
      <c r="O6483" s="28">
        <f t="shared" si="708"/>
        <v>0</v>
      </c>
      <c r="P6483" s="24">
        <f>IF([1]DEPURADO!H6477&gt;1,0,[1]DEPURADO!B6477)</f>
        <v>0</v>
      </c>
      <c r="Q6483" s="30">
        <f t="shared" si="709"/>
        <v>0</v>
      </c>
      <c r="R6483" s="31">
        <f t="shared" si="710"/>
        <v>0</v>
      </c>
      <c r="S6483" s="31">
        <f>+[1]DEPURADO!J6477</f>
        <v>0</v>
      </c>
      <c r="T6483" s="23" t="s">
        <v>45</v>
      </c>
      <c r="U6483" s="31">
        <f>+[1]DEPURADO!I6477</f>
        <v>0</v>
      </c>
      <c r="V6483" s="30"/>
      <c r="W6483" s="23" t="s">
        <v>45</v>
      </c>
      <c r="X6483" s="31">
        <f>+[1]DEPURADO!K6477+[1]DEPURADO!L6477</f>
        <v>0</v>
      </c>
      <c r="Y6483" s="23" t="s">
        <v>45</v>
      </c>
      <c r="Z6483" s="31">
        <f t="shared" si="711"/>
        <v>0</v>
      </c>
      <c r="AA6483" s="31"/>
      <c r="AB6483" s="31">
        <v>0</v>
      </c>
      <c r="AC6483" s="31">
        <v>0</v>
      </c>
      <c r="AD6483" s="30"/>
      <c r="AE6483" s="30">
        <f>+[1]DEPURADO!K6477</f>
        <v>0</v>
      </c>
      <c r="AF6483" s="30">
        <v>0</v>
      </c>
      <c r="AG6483" s="30">
        <f t="shared" si="712"/>
        <v>0</v>
      </c>
      <c r="AH6483" s="30">
        <v>0</v>
      </c>
      <c r="AI6483" s="30">
        <f>+[1]DEPURADO!G6477</f>
        <v>0</v>
      </c>
      <c r="AJ6483" s="32"/>
      <c r="AK6483" s="33"/>
    </row>
    <row r="6484" spans="1:37" s="34" customFormat="1" hidden="1" x14ac:dyDescent="0.25">
      <c r="A6484" s="23">
        <f t="shared" si="713"/>
        <v>6476</v>
      </c>
      <c r="B6484" s="24" t="s">
        <v>44</v>
      </c>
      <c r="C6484" s="23">
        <f>+[1]DEPURADO!A6478</f>
        <v>0</v>
      </c>
      <c r="D6484" s="23">
        <f>+[1]DEPURADO!B6478</f>
        <v>0</v>
      </c>
      <c r="E6484" s="25">
        <f>+[1]DEPURADO!C6478</f>
        <v>0</v>
      </c>
      <c r="F6484" s="26" t="str">
        <f>+IF([1]DEPURADO!D6478&gt;1,[1]DEPURADO!D6478," ")</f>
        <v xml:space="preserve"> </v>
      </c>
      <c r="G6484" s="27">
        <f>[1]DEPURADO!F6478</f>
        <v>0</v>
      </c>
      <c r="H6484" s="28">
        <v>0</v>
      </c>
      <c r="I6484" s="28">
        <f>+[1]DEPURADO!M6478+[1]DEPURADO!N6478</f>
        <v>0</v>
      </c>
      <c r="J6484" s="28">
        <f>+[1]DEPURADO!R6478</f>
        <v>0</v>
      </c>
      <c r="K6484" s="29">
        <f>+[1]DEPURADO!P6478+[1]DEPURADO!Q6478</f>
        <v>0</v>
      </c>
      <c r="L6484" s="28">
        <v>0</v>
      </c>
      <c r="M6484" s="28">
        <v>0</v>
      </c>
      <c r="N6484" s="28">
        <f t="shared" si="707"/>
        <v>0</v>
      </c>
      <c r="O6484" s="28">
        <f t="shared" si="708"/>
        <v>0</v>
      </c>
      <c r="P6484" s="24">
        <f>IF([1]DEPURADO!H6478&gt;1,0,[1]DEPURADO!B6478)</f>
        <v>0</v>
      </c>
      <c r="Q6484" s="30">
        <f t="shared" si="709"/>
        <v>0</v>
      </c>
      <c r="R6484" s="31">
        <f t="shared" si="710"/>
        <v>0</v>
      </c>
      <c r="S6484" s="31">
        <f>+[1]DEPURADO!J6478</f>
        <v>0</v>
      </c>
      <c r="T6484" s="23" t="s">
        <v>45</v>
      </c>
      <c r="U6484" s="31">
        <f>+[1]DEPURADO!I6478</f>
        <v>0</v>
      </c>
      <c r="V6484" s="30"/>
      <c r="W6484" s="23" t="s">
        <v>45</v>
      </c>
      <c r="X6484" s="31">
        <f>+[1]DEPURADO!K6478+[1]DEPURADO!L6478</f>
        <v>0</v>
      </c>
      <c r="Y6484" s="23" t="s">
        <v>45</v>
      </c>
      <c r="Z6484" s="31">
        <f t="shared" si="711"/>
        <v>0</v>
      </c>
      <c r="AA6484" s="31"/>
      <c r="AB6484" s="31">
        <v>0</v>
      </c>
      <c r="AC6484" s="31">
        <v>0</v>
      </c>
      <c r="AD6484" s="30"/>
      <c r="AE6484" s="30">
        <f>+[1]DEPURADO!K6478</f>
        <v>0</v>
      </c>
      <c r="AF6484" s="30">
        <v>0</v>
      </c>
      <c r="AG6484" s="30">
        <f t="shared" si="712"/>
        <v>0</v>
      </c>
      <c r="AH6484" s="30">
        <v>0</v>
      </c>
      <c r="AI6484" s="30">
        <f>+[1]DEPURADO!G6478</f>
        <v>0</v>
      </c>
      <c r="AJ6484" s="32"/>
      <c r="AK6484" s="33"/>
    </row>
    <row r="6485" spans="1:37" s="34" customFormat="1" hidden="1" x14ac:dyDescent="0.25">
      <c r="A6485" s="23">
        <f t="shared" si="713"/>
        <v>6477</v>
      </c>
      <c r="B6485" s="24" t="s">
        <v>44</v>
      </c>
      <c r="C6485" s="23">
        <f>+[1]DEPURADO!A6479</f>
        <v>0</v>
      </c>
      <c r="D6485" s="23">
        <f>+[1]DEPURADO!B6479</f>
        <v>0</v>
      </c>
      <c r="E6485" s="25">
        <f>+[1]DEPURADO!C6479</f>
        <v>0</v>
      </c>
      <c r="F6485" s="26" t="str">
        <f>+IF([1]DEPURADO!D6479&gt;1,[1]DEPURADO!D6479," ")</f>
        <v xml:space="preserve"> </v>
      </c>
      <c r="G6485" s="27">
        <f>[1]DEPURADO!F6479</f>
        <v>0</v>
      </c>
      <c r="H6485" s="28">
        <v>0</v>
      </c>
      <c r="I6485" s="28">
        <f>+[1]DEPURADO!M6479+[1]DEPURADO!N6479</f>
        <v>0</v>
      </c>
      <c r="J6485" s="28">
        <f>+[1]DEPURADO!R6479</f>
        <v>0</v>
      </c>
      <c r="K6485" s="29">
        <f>+[1]DEPURADO!P6479+[1]DEPURADO!Q6479</f>
        <v>0</v>
      </c>
      <c r="L6485" s="28">
        <v>0</v>
      </c>
      <c r="M6485" s="28">
        <v>0</v>
      </c>
      <c r="N6485" s="28">
        <f t="shared" si="707"/>
        <v>0</v>
      </c>
      <c r="O6485" s="28">
        <f t="shared" si="708"/>
        <v>0</v>
      </c>
      <c r="P6485" s="24">
        <f>IF([1]DEPURADO!H6479&gt;1,0,[1]DEPURADO!B6479)</f>
        <v>0</v>
      </c>
      <c r="Q6485" s="30">
        <f t="shared" si="709"/>
        <v>0</v>
      </c>
      <c r="R6485" s="31">
        <f t="shared" si="710"/>
        <v>0</v>
      </c>
      <c r="S6485" s="31">
        <f>+[1]DEPURADO!J6479</f>
        <v>0</v>
      </c>
      <c r="T6485" s="23" t="s">
        <v>45</v>
      </c>
      <c r="U6485" s="31">
        <f>+[1]DEPURADO!I6479</f>
        <v>0</v>
      </c>
      <c r="V6485" s="30"/>
      <c r="W6485" s="23" t="s">
        <v>45</v>
      </c>
      <c r="X6485" s="31">
        <f>+[1]DEPURADO!K6479+[1]DEPURADO!L6479</f>
        <v>0</v>
      </c>
      <c r="Y6485" s="23" t="s">
        <v>45</v>
      </c>
      <c r="Z6485" s="31">
        <f t="shared" si="711"/>
        <v>0</v>
      </c>
      <c r="AA6485" s="31"/>
      <c r="AB6485" s="31">
        <v>0</v>
      </c>
      <c r="AC6485" s="31">
        <v>0</v>
      </c>
      <c r="AD6485" s="30"/>
      <c r="AE6485" s="30">
        <f>+[1]DEPURADO!K6479</f>
        <v>0</v>
      </c>
      <c r="AF6485" s="30">
        <v>0</v>
      </c>
      <c r="AG6485" s="30">
        <f t="shared" si="712"/>
        <v>0</v>
      </c>
      <c r="AH6485" s="30">
        <v>0</v>
      </c>
      <c r="AI6485" s="30">
        <f>+[1]DEPURADO!G6479</f>
        <v>0</v>
      </c>
      <c r="AJ6485" s="32"/>
      <c r="AK6485" s="33"/>
    </row>
    <row r="6486" spans="1:37" s="34" customFormat="1" hidden="1" x14ac:dyDescent="0.25">
      <c r="A6486" s="23">
        <f t="shared" si="713"/>
        <v>6478</v>
      </c>
      <c r="B6486" s="24" t="s">
        <v>44</v>
      </c>
      <c r="C6486" s="23">
        <f>+[1]DEPURADO!A6480</f>
        <v>0</v>
      </c>
      <c r="D6486" s="23">
        <f>+[1]DEPURADO!B6480</f>
        <v>0</v>
      </c>
      <c r="E6486" s="25">
        <f>+[1]DEPURADO!C6480</f>
        <v>0</v>
      </c>
      <c r="F6486" s="26" t="str">
        <f>+IF([1]DEPURADO!D6480&gt;1,[1]DEPURADO!D6480," ")</f>
        <v xml:space="preserve"> </v>
      </c>
      <c r="G6486" s="27">
        <f>[1]DEPURADO!F6480</f>
        <v>0</v>
      </c>
      <c r="H6486" s="28">
        <v>0</v>
      </c>
      <c r="I6486" s="28">
        <f>+[1]DEPURADO!M6480+[1]DEPURADO!N6480</f>
        <v>0</v>
      </c>
      <c r="J6486" s="28">
        <f>+[1]DEPURADO!R6480</f>
        <v>0</v>
      </c>
      <c r="K6486" s="29">
        <f>+[1]DEPURADO!P6480+[1]DEPURADO!Q6480</f>
        <v>0</v>
      </c>
      <c r="L6486" s="28">
        <v>0</v>
      </c>
      <c r="M6486" s="28">
        <v>0</v>
      </c>
      <c r="N6486" s="28">
        <f t="shared" si="707"/>
        <v>0</v>
      </c>
      <c r="O6486" s="28">
        <f t="shared" si="708"/>
        <v>0</v>
      </c>
      <c r="P6486" s="24">
        <f>IF([1]DEPURADO!H6480&gt;1,0,[1]DEPURADO!B6480)</f>
        <v>0</v>
      </c>
      <c r="Q6486" s="30">
        <f t="shared" si="709"/>
        <v>0</v>
      </c>
      <c r="R6486" s="31">
        <f t="shared" si="710"/>
        <v>0</v>
      </c>
      <c r="S6486" s="31">
        <f>+[1]DEPURADO!J6480</f>
        <v>0</v>
      </c>
      <c r="T6486" s="23" t="s">
        <v>45</v>
      </c>
      <c r="U6486" s="31">
        <f>+[1]DEPURADO!I6480</f>
        <v>0</v>
      </c>
      <c r="V6486" s="30"/>
      <c r="W6486" s="23" t="s">
        <v>45</v>
      </c>
      <c r="X6486" s="31">
        <f>+[1]DEPURADO!K6480+[1]DEPURADO!L6480</f>
        <v>0</v>
      </c>
      <c r="Y6486" s="23" t="s">
        <v>45</v>
      </c>
      <c r="Z6486" s="31">
        <f t="shared" si="711"/>
        <v>0</v>
      </c>
      <c r="AA6486" s="31"/>
      <c r="AB6486" s="31">
        <v>0</v>
      </c>
      <c r="AC6486" s="31">
        <v>0</v>
      </c>
      <c r="AD6486" s="30"/>
      <c r="AE6486" s="30">
        <f>+[1]DEPURADO!K6480</f>
        <v>0</v>
      </c>
      <c r="AF6486" s="30">
        <v>0</v>
      </c>
      <c r="AG6486" s="30">
        <f t="shared" si="712"/>
        <v>0</v>
      </c>
      <c r="AH6486" s="30">
        <v>0</v>
      </c>
      <c r="AI6486" s="30">
        <f>+[1]DEPURADO!G6480</f>
        <v>0</v>
      </c>
      <c r="AJ6486" s="32"/>
      <c r="AK6486" s="33"/>
    </row>
    <row r="6487" spans="1:37" s="34" customFormat="1" hidden="1" x14ac:dyDescent="0.25">
      <c r="A6487" s="23">
        <f t="shared" si="713"/>
        <v>6479</v>
      </c>
      <c r="B6487" s="24" t="s">
        <v>44</v>
      </c>
      <c r="C6487" s="23">
        <f>+[1]DEPURADO!A6481</f>
        <v>0</v>
      </c>
      <c r="D6487" s="23">
        <f>+[1]DEPURADO!B6481</f>
        <v>0</v>
      </c>
      <c r="E6487" s="25">
        <f>+[1]DEPURADO!C6481</f>
        <v>0</v>
      </c>
      <c r="F6487" s="26" t="str">
        <f>+IF([1]DEPURADO!D6481&gt;1,[1]DEPURADO!D6481," ")</f>
        <v xml:space="preserve"> </v>
      </c>
      <c r="G6487" s="27">
        <f>[1]DEPURADO!F6481</f>
        <v>0</v>
      </c>
      <c r="H6487" s="28">
        <v>0</v>
      </c>
      <c r="I6487" s="28">
        <f>+[1]DEPURADO!M6481+[1]DEPURADO!N6481</f>
        <v>0</v>
      </c>
      <c r="J6487" s="28">
        <f>+[1]DEPURADO!R6481</f>
        <v>0</v>
      </c>
      <c r="K6487" s="29">
        <f>+[1]DEPURADO!P6481+[1]DEPURADO!Q6481</f>
        <v>0</v>
      </c>
      <c r="L6487" s="28">
        <v>0</v>
      </c>
      <c r="M6487" s="28">
        <v>0</v>
      </c>
      <c r="N6487" s="28">
        <f t="shared" si="707"/>
        <v>0</v>
      </c>
      <c r="O6487" s="28">
        <f t="shared" si="708"/>
        <v>0</v>
      </c>
      <c r="P6487" s="24">
        <f>IF([1]DEPURADO!H6481&gt;1,0,[1]DEPURADO!B6481)</f>
        <v>0</v>
      </c>
      <c r="Q6487" s="30">
        <f t="shared" si="709"/>
        <v>0</v>
      </c>
      <c r="R6487" s="31">
        <f t="shared" si="710"/>
        <v>0</v>
      </c>
      <c r="S6487" s="31">
        <f>+[1]DEPURADO!J6481</f>
        <v>0</v>
      </c>
      <c r="T6487" s="23" t="s">
        <v>45</v>
      </c>
      <c r="U6487" s="31">
        <f>+[1]DEPURADO!I6481</f>
        <v>0</v>
      </c>
      <c r="V6487" s="30"/>
      <c r="W6487" s="23" t="s">
        <v>45</v>
      </c>
      <c r="X6487" s="31">
        <f>+[1]DEPURADO!K6481+[1]DEPURADO!L6481</f>
        <v>0</v>
      </c>
      <c r="Y6487" s="23" t="s">
        <v>45</v>
      </c>
      <c r="Z6487" s="31">
        <f t="shared" si="711"/>
        <v>0</v>
      </c>
      <c r="AA6487" s="31"/>
      <c r="AB6487" s="31">
        <v>0</v>
      </c>
      <c r="AC6487" s="31">
        <v>0</v>
      </c>
      <c r="AD6487" s="30"/>
      <c r="AE6487" s="30">
        <f>+[1]DEPURADO!K6481</f>
        <v>0</v>
      </c>
      <c r="AF6487" s="30">
        <v>0</v>
      </c>
      <c r="AG6487" s="30">
        <f t="shared" si="712"/>
        <v>0</v>
      </c>
      <c r="AH6487" s="30">
        <v>0</v>
      </c>
      <c r="AI6487" s="30">
        <f>+[1]DEPURADO!G6481</f>
        <v>0</v>
      </c>
      <c r="AJ6487" s="32"/>
      <c r="AK6487" s="33"/>
    </row>
    <row r="6488" spans="1:37" s="34" customFormat="1" hidden="1" x14ac:dyDescent="0.25">
      <c r="A6488" s="23">
        <f t="shared" si="713"/>
        <v>6480</v>
      </c>
      <c r="B6488" s="24" t="s">
        <v>44</v>
      </c>
      <c r="C6488" s="23">
        <f>+[1]DEPURADO!A6482</f>
        <v>0</v>
      </c>
      <c r="D6488" s="23">
        <f>+[1]DEPURADO!B6482</f>
        <v>0</v>
      </c>
      <c r="E6488" s="25">
        <f>+[1]DEPURADO!C6482</f>
        <v>0</v>
      </c>
      <c r="F6488" s="26" t="str">
        <f>+IF([1]DEPURADO!D6482&gt;1,[1]DEPURADO!D6482," ")</f>
        <v xml:space="preserve"> </v>
      </c>
      <c r="G6488" s="27">
        <f>[1]DEPURADO!F6482</f>
        <v>0</v>
      </c>
      <c r="H6488" s="28">
        <v>0</v>
      </c>
      <c r="I6488" s="28">
        <f>+[1]DEPURADO!M6482+[1]DEPURADO!N6482</f>
        <v>0</v>
      </c>
      <c r="J6488" s="28">
        <f>+[1]DEPURADO!R6482</f>
        <v>0</v>
      </c>
      <c r="K6488" s="29">
        <f>+[1]DEPURADO!P6482+[1]DEPURADO!Q6482</f>
        <v>0</v>
      </c>
      <c r="L6488" s="28">
        <v>0</v>
      </c>
      <c r="M6488" s="28">
        <v>0</v>
      </c>
      <c r="N6488" s="28">
        <f t="shared" si="707"/>
        <v>0</v>
      </c>
      <c r="O6488" s="28">
        <f t="shared" si="708"/>
        <v>0</v>
      </c>
      <c r="P6488" s="24">
        <f>IF([1]DEPURADO!H6482&gt;1,0,[1]DEPURADO!B6482)</f>
        <v>0</v>
      </c>
      <c r="Q6488" s="30">
        <f t="shared" si="709"/>
        <v>0</v>
      </c>
      <c r="R6488" s="31">
        <f t="shared" si="710"/>
        <v>0</v>
      </c>
      <c r="S6488" s="31">
        <f>+[1]DEPURADO!J6482</f>
        <v>0</v>
      </c>
      <c r="T6488" s="23" t="s">
        <v>45</v>
      </c>
      <c r="U6488" s="31">
        <f>+[1]DEPURADO!I6482</f>
        <v>0</v>
      </c>
      <c r="V6488" s="30"/>
      <c r="W6488" s="23" t="s">
        <v>45</v>
      </c>
      <c r="X6488" s="31">
        <f>+[1]DEPURADO!K6482+[1]DEPURADO!L6482</f>
        <v>0</v>
      </c>
      <c r="Y6488" s="23" t="s">
        <v>45</v>
      </c>
      <c r="Z6488" s="31">
        <f t="shared" si="711"/>
        <v>0</v>
      </c>
      <c r="AA6488" s="31"/>
      <c r="AB6488" s="31">
        <v>0</v>
      </c>
      <c r="AC6488" s="31">
        <v>0</v>
      </c>
      <c r="AD6488" s="30"/>
      <c r="AE6488" s="30">
        <f>+[1]DEPURADO!K6482</f>
        <v>0</v>
      </c>
      <c r="AF6488" s="30">
        <v>0</v>
      </c>
      <c r="AG6488" s="30">
        <f t="shared" si="712"/>
        <v>0</v>
      </c>
      <c r="AH6488" s="30">
        <v>0</v>
      </c>
      <c r="AI6488" s="30">
        <f>+[1]DEPURADO!G6482</f>
        <v>0</v>
      </c>
      <c r="AJ6488" s="32"/>
      <c r="AK6488" s="33"/>
    </row>
    <row r="6489" spans="1:37" s="34" customFormat="1" hidden="1" x14ac:dyDescent="0.25">
      <c r="A6489" s="23">
        <f t="shared" si="713"/>
        <v>6481</v>
      </c>
      <c r="B6489" s="24" t="s">
        <v>44</v>
      </c>
      <c r="C6489" s="23">
        <f>+[1]DEPURADO!A6483</f>
        <v>0</v>
      </c>
      <c r="D6489" s="23">
        <f>+[1]DEPURADO!B6483</f>
        <v>0</v>
      </c>
      <c r="E6489" s="25">
        <f>+[1]DEPURADO!C6483</f>
        <v>0</v>
      </c>
      <c r="F6489" s="26" t="str">
        <f>+IF([1]DEPURADO!D6483&gt;1,[1]DEPURADO!D6483," ")</f>
        <v xml:space="preserve"> </v>
      </c>
      <c r="G6489" s="27">
        <f>[1]DEPURADO!F6483</f>
        <v>0</v>
      </c>
      <c r="H6489" s="28">
        <v>0</v>
      </c>
      <c r="I6489" s="28">
        <f>+[1]DEPURADO!M6483+[1]DEPURADO!N6483</f>
        <v>0</v>
      </c>
      <c r="J6489" s="28">
        <f>+[1]DEPURADO!R6483</f>
        <v>0</v>
      </c>
      <c r="K6489" s="29">
        <f>+[1]DEPURADO!P6483+[1]DEPURADO!Q6483</f>
        <v>0</v>
      </c>
      <c r="L6489" s="28">
        <v>0</v>
      </c>
      <c r="M6489" s="28">
        <v>0</v>
      </c>
      <c r="N6489" s="28">
        <f t="shared" si="707"/>
        <v>0</v>
      </c>
      <c r="O6489" s="28">
        <f t="shared" si="708"/>
        <v>0</v>
      </c>
      <c r="P6489" s="24">
        <f>IF([1]DEPURADO!H6483&gt;1,0,[1]DEPURADO!B6483)</f>
        <v>0</v>
      </c>
      <c r="Q6489" s="30">
        <f t="shared" si="709"/>
        <v>0</v>
      </c>
      <c r="R6489" s="31">
        <f t="shared" si="710"/>
        <v>0</v>
      </c>
      <c r="S6489" s="31">
        <f>+[1]DEPURADO!J6483</f>
        <v>0</v>
      </c>
      <c r="T6489" s="23" t="s">
        <v>45</v>
      </c>
      <c r="U6489" s="31">
        <f>+[1]DEPURADO!I6483</f>
        <v>0</v>
      </c>
      <c r="V6489" s="30"/>
      <c r="W6489" s="23" t="s">
        <v>45</v>
      </c>
      <c r="X6489" s="31">
        <f>+[1]DEPURADO!K6483+[1]DEPURADO!L6483</f>
        <v>0</v>
      </c>
      <c r="Y6489" s="23" t="s">
        <v>45</v>
      </c>
      <c r="Z6489" s="31">
        <f t="shared" si="711"/>
        <v>0</v>
      </c>
      <c r="AA6489" s="31"/>
      <c r="AB6489" s="31">
        <v>0</v>
      </c>
      <c r="AC6489" s="31">
        <v>0</v>
      </c>
      <c r="AD6489" s="30"/>
      <c r="AE6489" s="30">
        <f>+[1]DEPURADO!K6483</f>
        <v>0</v>
      </c>
      <c r="AF6489" s="30">
        <v>0</v>
      </c>
      <c r="AG6489" s="30">
        <f t="shared" si="712"/>
        <v>0</v>
      </c>
      <c r="AH6489" s="30">
        <v>0</v>
      </c>
      <c r="AI6489" s="30">
        <f>+[1]DEPURADO!G6483</f>
        <v>0</v>
      </c>
      <c r="AJ6489" s="32"/>
      <c r="AK6489" s="33"/>
    </row>
    <row r="6490" spans="1:37" s="34" customFormat="1" hidden="1" x14ac:dyDescent="0.25">
      <c r="A6490" s="23">
        <f t="shared" si="713"/>
        <v>6482</v>
      </c>
      <c r="B6490" s="24" t="s">
        <v>44</v>
      </c>
      <c r="C6490" s="23">
        <f>+[1]DEPURADO!A6484</f>
        <v>0</v>
      </c>
      <c r="D6490" s="23">
        <f>+[1]DEPURADO!B6484</f>
        <v>0</v>
      </c>
      <c r="E6490" s="25">
        <f>+[1]DEPURADO!C6484</f>
        <v>0</v>
      </c>
      <c r="F6490" s="26" t="str">
        <f>+IF([1]DEPURADO!D6484&gt;1,[1]DEPURADO!D6484," ")</f>
        <v xml:space="preserve"> </v>
      </c>
      <c r="G6490" s="27">
        <f>[1]DEPURADO!F6484</f>
        <v>0</v>
      </c>
      <c r="H6490" s="28">
        <v>0</v>
      </c>
      <c r="I6490" s="28">
        <f>+[1]DEPURADO!M6484+[1]DEPURADO!N6484</f>
        <v>0</v>
      </c>
      <c r="J6490" s="28">
        <f>+[1]DEPURADO!R6484</f>
        <v>0</v>
      </c>
      <c r="K6490" s="29">
        <f>+[1]DEPURADO!P6484+[1]DEPURADO!Q6484</f>
        <v>0</v>
      </c>
      <c r="L6490" s="28">
        <v>0</v>
      </c>
      <c r="M6490" s="28">
        <v>0</v>
      </c>
      <c r="N6490" s="28">
        <f t="shared" si="707"/>
        <v>0</v>
      </c>
      <c r="O6490" s="28">
        <f t="shared" si="708"/>
        <v>0</v>
      </c>
      <c r="P6490" s="24">
        <f>IF([1]DEPURADO!H6484&gt;1,0,[1]DEPURADO!B6484)</f>
        <v>0</v>
      </c>
      <c r="Q6490" s="30">
        <f t="shared" si="709"/>
        <v>0</v>
      </c>
      <c r="R6490" s="31">
        <f t="shared" si="710"/>
        <v>0</v>
      </c>
      <c r="S6490" s="31">
        <f>+[1]DEPURADO!J6484</f>
        <v>0</v>
      </c>
      <c r="T6490" s="23" t="s">
        <v>45</v>
      </c>
      <c r="U6490" s="31">
        <f>+[1]DEPURADO!I6484</f>
        <v>0</v>
      </c>
      <c r="V6490" s="30"/>
      <c r="W6490" s="23" t="s">
        <v>45</v>
      </c>
      <c r="X6490" s="31">
        <f>+[1]DEPURADO!K6484+[1]DEPURADO!L6484</f>
        <v>0</v>
      </c>
      <c r="Y6490" s="23" t="s">
        <v>45</v>
      </c>
      <c r="Z6490" s="31">
        <f t="shared" si="711"/>
        <v>0</v>
      </c>
      <c r="AA6490" s="31"/>
      <c r="AB6490" s="31">
        <v>0</v>
      </c>
      <c r="AC6490" s="31">
        <v>0</v>
      </c>
      <c r="AD6490" s="30"/>
      <c r="AE6490" s="30">
        <f>+[1]DEPURADO!K6484</f>
        <v>0</v>
      </c>
      <c r="AF6490" s="30">
        <v>0</v>
      </c>
      <c r="AG6490" s="30">
        <f t="shared" si="712"/>
        <v>0</v>
      </c>
      <c r="AH6490" s="30">
        <v>0</v>
      </c>
      <c r="AI6490" s="30">
        <f>+[1]DEPURADO!G6484</f>
        <v>0</v>
      </c>
      <c r="AJ6490" s="32"/>
      <c r="AK6490" s="33"/>
    </row>
    <row r="6491" spans="1:37" s="34" customFormat="1" hidden="1" x14ac:dyDescent="0.25">
      <c r="A6491" s="23">
        <f t="shared" si="713"/>
        <v>6483</v>
      </c>
      <c r="B6491" s="24" t="s">
        <v>44</v>
      </c>
      <c r="C6491" s="23">
        <f>+[1]DEPURADO!A6485</f>
        <v>0</v>
      </c>
      <c r="D6491" s="23">
        <f>+[1]DEPURADO!B6485</f>
        <v>0</v>
      </c>
      <c r="E6491" s="25">
        <f>+[1]DEPURADO!C6485</f>
        <v>0</v>
      </c>
      <c r="F6491" s="26" t="str">
        <f>+IF([1]DEPURADO!D6485&gt;1,[1]DEPURADO!D6485," ")</f>
        <v xml:space="preserve"> </v>
      </c>
      <c r="G6491" s="27">
        <f>[1]DEPURADO!F6485</f>
        <v>0</v>
      </c>
      <c r="H6491" s="28">
        <v>0</v>
      </c>
      <c r="I6491" s="28">
        <f>+[1]DEPURADO!M6485+[1]DEPURADO!N6485</f>
        <v>0</v>
      </c>
      <c r="J6491" s="28">
        <f>+[1]DEPURADO!R6485</f>
        <v>0</v>
      </c>
      <c r="K6491" s="29">
        <f>+[1]DEPURADO!P6485+[1]DEPURADO!Q6485</f>
        <v>0</v>
      </c>
      <c r="L6491" s="28">
        <v>0</v>
      </c>
      <c r="M6491" s="28">
        <v>0</v>
      </c>
      <c r="N6491" s="28">
        <f t="shared" si="707"/>
        <v>0</v>
      </c>
      <c r="O6491" s="28">
        <f t="shared" si="708"/>
        <v>0</v>
      </c>
      <c r="P6491" s="24">
        <f>IF([1]DEPURADO!H6485&gt;1,0,[1]DEPURADO!B6485)</f>
        <v>0</v>
      </c>
      <c r="Q6491" s="30">
        <f t="shared" si="709"/>
        <v>0</v>
      </c>
      <c r="R6491" s="31">
        <f t="shared" si="710"/>
        <v>0</v>
      </c>
      <c r="S6491" s="31">
        <f>+[1]DEPURADO!J6485</f>
        <v>0</v>
      </c>
      <c r="T6491" s="23" t="s">
        <v>45</v>
      </c>
      <c r="U6491" s="31">
        <f>+[1]DEPURADO!I6485</f>
        <v>0</v>
      </c>
      <c r="V6491" s="30"/>
      <c r="W6491" s="23" t="s">
        <v>45</v>
      </c>
      <c r="X6491" s="31">
        <f>+[1]DEPURADO!K6485+[1]DEPURADO!L6485</f>
        <v>0</v>
      </c>
      <c r="Y6491" s="23" t="s">
        <v>45</v>
      </c>
      <c r="Z6491" s="31">
        <f t="shared" si="711"/>
        <v>0</v>
      </c>
      <c r="AA6491" s="31"/>
      <c r="AB6491" s="31">
        <v>0</v>
      </c>
      <c r="AC6491" s="31">
        <v>0</v>
      </c>
      <c r="AD6491" s="30"/>
      <c r="AE6491" s="30">
        <f>+[1]DEPURADO!K6485</f>
        <v>0</v>
      </c>
      <c r="AF6491" s="30">
        <v>0</v>
      </c>
      <c r="AG6491" s="30">
        <f t="shared" si="712"/>
        <v>0</v>
      </c>
      <c r="AH6491" s="30">
        <v>0</v>
      </c>
      <c r="AI6491" s="30">
        <f>+[1]DEPURADO!G6485</f>
        <v>0</v>
      </c>
      <c r="AJ6491" s="32"/>
      <c r="AK6491" s="33"/>
    </row>
    <row r="6492" spans="1:37" s="34" customFormat="1" hidden="1" x14ac:dyDescent="0.25">
      <c r="A6492" s="23">
        <f t="shared" si="713"/>
        <v>6484</v>
      </c>
      <c r="B6492" s="24" t="s">
        <v>44</v>
      </c>
      <c r="C6492" s="23">
        <f>+[1]DEPURADO!A6486</f>
        <v>0</v>
      </c>
      <c r="D6492" s="23">
        <f>+[1]DEPURADO!B6486</f>
        <v>0</v>
      </c>
      <c r="E6492" s="25">
        <f>+[1]DEPURADO!C6486</f>
        <v>0</v>
      </c>
      <c r="F6492" s="26" t="str">
        <f>+IF([1]DEPURADO!D6486&gt;1,[1]DEPURADO!D6486," ")</f>
        <v xml:space="preserve"> </v>
      </c>
      <c r="G6492" s="27">
        <f>[1]DEPURADO!F6486</f>
        <v>0</v>
      </c>
      <c r="H6492" s="28">
        <v>0</v>
      </c>
      <c r="I6492" s="28">
        <f>+[1]DEPURADO!M6486+[1]DEPURADO!N6486</f>
        <v>0</v>
      </c>
      <c r="J6492" s="28">
        <f>+[1]DEPURADO!R6486</f>
        <v>0</v>
      </c>
      <c r="K6492" s="29">
        <f>+[1]DEPURADO!P6486+[1]DEPURADO!Q6486</f>
        <v>0</v>
      </c>
      <c r="L6492" s="28">
        <v>0</v>
      </c>
      <c r="M6492" s="28">
        <v>0</v>
      </c>
      <c r="N6492" s="28">
        <f t="shared" si="707"/>
        <v>0</v>
      </c>
      <c r="O6492" s="28">
        <f t="shared" si="708"/>
        <v>0</v>
      </c>
      <c r="P6492" s="24">
        <f>IF([1]DEPURADO!H6486&gt;1,0,[1]DEPURADO!B6486)</f>
        <v>0</v>
      </c>
      <c r="Q6492" s="30">
        <f t="shared" si="709"/>
        <v>0</v>
      </c>
      <c r="R6492" s="31">
        <f t="shared" si="710"/>
        <v>0</v>
      </c>
      <c r="S6492" s="31">
        <f>+[1]DEPURADO!J6486</f>
        <v>0</v>
      </c>
      <c r="T6492" s="23" t="s">
        <v>45</v>
      </c>
      <c r="U6492" s="31">
        <f>+[1]DEPURADO!I6486</f>
        <v>0</v>
      </c>
      <c r="V6492" s="30"/>
      <c r="W6492" s="23" t="s">
        <v>45</v>
      </c>
      <c r="X6492" s="31">
        <f>+[1]DEPURADO!K6486+[1]DEPURADO!L6486</f>
        <v>0</v>
      </c>
      <c r="Y6492" s="23" t="s">
        <v>45</v>
      </c>
      <c r="Z6492" s="31">
        <f t="shared" si="711"/>
        <v>0</v>
      </c>
      <c r="AA6492" s="31"/>
      <c r="AB6492" s="31">
        <v>0</v>
      </c>
      <c r="AC6492" s="31">
        <v>0</v>
      </c>
      <c r="AD6492" s="30"/>
      <c r="AE6492" s="30">
        <f>+[1]DEPURADO!K6486</f>
        <v>0</v>
      </c>
      <c r="AF6492" s="30">
        <v>0</v>
      </c>
      <c r="AG6492" s="30">
        <f t="shared" si="712"/>
        <v>0</v>
      </c>
      <c r="AH6492" s="30">
        <v>0</v>
      </c>
      <c r="AI6492" s="30">
        <f>+[1]DEPURADO!G6486</f>
        <v>0</v>
      </c>
      <c r="AJ6492" s="32"/>
      <c r="AK6492" s="33"/>
    </row>
    <row r="6493" spans="1:37" s="34" customFormat="1" hidden="1" x14ac:dyDescent="0.25">
      <c r="A6493" s="23">
        <f t="shared" si="713"/>
        <v>6485</v>
      </c>
      <c r="B6493" s="24" t="s">
        <v>44</v>
      </c>
      <c r="C6493" s="23">
        <f>+[1]DEPURADO!A6487</f>
        <v>0</v>
      </c>
      <c r="D6493" s="23">
        <f>+[1]DEPURADO!B6487</f>
        <v>0</v>
      </c>
      <c r="E6493" s="25">
        <f>+[1]DEPURADO!C6487</f>
        <v>0</v>
      </c>
      <c r="F6493" s="26" t="str">
        <f>+IF([1]DEPURADO!D6487&gt;1,[1]DEPURADO!D6487," ")</f>
        <v xml:space="preserve"> </v>
      </c>
      <c r="G6493" s="27">
        <f>[1]DEPURADO!F6487</f>
        <v>0</v>
      </c>
      <c r="H6493" s="28">
        <v>0</v>
      </c>
      <c r="I6493" s="28">
        <f>+[1]DEPURADO!M6487+[1]DEPURADO!N6487</f>
        <v>0</v>
      </c>
      <c r="J6493" s="28">
        <f>+[1]DEPURADO!R6487</f>
        <v>0</v>
      </c>
      <c r="K6493" s="29">
        <f>+[1]DEPURADO!P6487+[1]DEPURADO!Q6487</f>
        <v>0</v>
      </c>
      <c r="L6493" s="28">
        <v>0</v>
      </c>
      <c r="M6493" s="28">
        <v>0</v>
      </c>
      <c r="N6493" s="28">
        <f t="shared" si="707"/>
        <v>0</v>
      </c>
      <c r="O6493" s="28">
        <f t="shared" si="708"/>
        <v>0</v>
      </c>
      <c r="P6493" s="24">
        <f>IF([1]DEPURADO!H6487&gt;1,0,[1]DEPURADO!B6487)</f>
        <v>0</v>
      </c>
      <c r="Q6493" s="30">
        <f t="shared" si="709"/>
        <v>0</v>
      </c>
      <c r="R6493" s="31">
        <f t="shared" si="710"/>
        <v>0</v>
      </c>
      <c r="S6493" s="31">
        <f>+[1]DEPURADO!J6487</f>
        <v>0</v>
      </c>
      <c r="T6493" s="23" t="s">
        <v>45</v>
      </c>
      <c r="U6493" s="31">
        <f>+[1]DEPURADO!I6487</f>
        <v>0</v>
      </c>
      <c r="V6493" s="30"/>
      <c r="W6493" s="23" t="s">
        <v>45</v>
      </c>
      <c r="X6493" s="31">
        <f>+[1]DEPURADO!K6487+[1]DEPURADO!L6487</f>
        <v>0</v>
      </c>
      <c r="Y6493" s="23" t="s">
        <v>45</v>
      </c>
      <c r="Z6493" s="31">
        <f t="shared" si="711"/>
        <v>0</v>
      </c>
      <c r="AA6493" s="31"/>
      <c r="AB6493" s="31">
        <v>0</v>
      </c>
      <c r="AC6493" s="31">
        <v>0</v>
      </c>
      <c r="AD6493" s="30"/>
      <c r="AE6493" s="30">
        <f>+[1]DEPURADO!K6487</f>
        <v>0</v>
      </c>
      <c r="AF6493" s="30">
        <v>0</v>
      </c>
      <c r="AG6493" s="30">
        <f t="shared" si="712"/>
        <v>0</v>
      </c>
      <c r="AH6493" s="30">
        <v>0</v>
      </c>
      <c r="AI6493" s="30">
        <f>+[1]DEPURADO!G6487</f>
        <v>0</v>
      </c>
      <c r="AJ6493" s="32"/>
      <c r="AK6493" s="33"/>
    </row>
    <row r="6494" spans="1:37" s="34" customFormat="1" hidden="1" x14ac:dyDescent="0.25">
      <c r="A6494" s="23">
        <f t="shared" si="713"/>
        <v>6486</v>
      </c>
      <c r="B6494" s="24" t="s">
        <v>44</v>
      </c>
      <c r="C6494" s="23">
        <f>+[1]DEPURADO!A6488</f>
        <v>0</v>
      </c>
      <c r="D6494" s="23">
        <f>+[1]DEPURADO!B6488</f>
        <v>0</v>
      </c>
      <c r="E6494" s="25">
        <f>+[1]DEPURADO!C6488</f>
        <v>0</v>
      </c>
      <c r="F6494" s="26" t="str">
        <f>+IF([1]DEPURADO!D6488&gt;1,[1]DEPURADO!D6488," ")</f>
        <v xml:space="preserve"> </v>
      </c>
      <c r="G6494" s="27">
        <f>[1]DEPURADO!F6488</f>
        <v>0</v>
      </c>
      <c r="H6494" s="28">
        <v>0</v>
      </c>
      <c r="I6494" s="28">
        <f>+[1]DEPURADO!M6488+[1]DEPURADO!N6488</f>
        <v>0</v>
      </c>
      <c r="J6494" s="28">
        <f>+[1]DEPURADO!R6488</f>
        <v>0</v>
      </c>
      <c r="K6494" s="29">
        <f>+[1]DEPURADO!P6488+[1]DEPURADO!Q6488</f>
        <v>0</v>
      </c>
      <c r="L6494" s="28">
        <v>0</v>
      </c>
      <c r="M6494" s="28">
        <v>0</v>
      </c>
      <c r="N6494" s="28">
        <f t="shared" si="707"/>
        <v>0</v>
      </c>
      <c r="O6494" s="28">
        <f t="shared" si="708"/>
        <v>0</v>
      </c>
      <c r="P6494" s="24">
        <f>IF([1]DEPURADO!H6488&gt;1,0,[1]DEPURADO!B6488)</f>
        <v>0</v>
      </c>
      <c r="Q6494" s="30">
        <f t="shared" si="709"/>
        <v>0</v>
      </c>
      <c r="R6494" s="31">
        <f t="shared" si="710"/>
        <v>0</v>
      </c>
      <c r="S6494" s="31">
        <f>+[1]DEPURADO!J6488</f>
        <v>0</v>
      </c>
      <c r="T6494" s="23" t="s">
        <v>45</v>
      </c>
      <c r="U6494" s="31">
        <f>+[1]DEPURADO!I6488</f>
        <v>0</v>
      </c>
      <c r="V6494" s="30"/>
      <c r="W6494" s="23" t="s">
        <v>45</v>
      </c>
      <c r="X6494" s="31">
        <f>+[1]DEPURADO!K6488+[1]DEPURADO!L6488</f>
        <v>0</v>
      </c>
      <c r="Y6494" s="23" t="s">
        <v>45</v>
      </c>
      <c r="Z6494" s="31">
        <f t="shared" si="711"/>
        <v>0</v>
      </c>
      <c r="AA6494" s="31"/>
      <c r="AB6494" s="31">
        <v>0</v>
      </c>
      <c r="AC6494" s="31">
        <v>0</v>
      </c>
      <c r="AD6494" s="30"/>
      <c r="AE6494" s="30">
        <f>+[1]DEPURADO!K6488</f>
        <v>0</v>
      </c>
      <c r="AF6494" s="30">
        <v>0</v>
      </c>
      <c r="AG6494" s="30">
        <f t="shared" si="712"/>
        <v>0</v>
      </c>
      <c r="AH6494" s="30">
        <v>0</v>
      </c>
      <c r="AI6494" s="30">
        <f>+[1]DEPURADO!G6488</f>
        <v>0</v>
      </c>
      <c r="AJ6494" s="32"/>
      <c r="AK6494" s="33"/>
    </row>
    <row r="6495" spans="1:37" s="34" customFormat="1" hidden="1" x14ac:dyDescent="0.25">
      <c r="A6495" s="23">
        <f t="shared" si="713"/>
        <v>6487</v>
      </c>
      <c r="B6495" s="24" t="s">
        <v>44</v>
      </c>
      <c r="C6495" s="23">
        <f>+[1]DEPURADO!A6489</f>
        <v>0</v>
      </c>
      <c r="D6495" s="23">
        <f>+[1]DEPURADO!B6489</f>
        <v>0</v>
      </c>
      <c r="E6495" s="25">
        <f>+[1]DEPURADO!C6489</f>
        <v>0</v>
      </c>
      <c r="F6495" s="26" t="str">
        <f>+IF([1]DEPURADO!D6489&gt;1,[1]DEPURADO!D6489," ")</f>
        <v xml:space="preserve"> </v>
      </c>
      <c r="G6495" s="27">
        <f>[1]DEPURADO!F6489</f>
        <v>0</v>
      </c>
      <c r="H6495" s="28">
        <v>0</v>
      </c>
      <c r="I6495" s="28">
        <f>+[1]DEPURADO!M6489+[1]DEPURADO!N6489</f>
        <v>0</v>
      </c>
      <c r="J6495" s="28">
        <f>+[1]DEPURADO!R6489</f>
        <v>0</v>
      </c>
      <c r="K6495" s="29">
        <f>+[1]DEPURADO!P6489+[1]DEPURADO!Q6489</f>
        <v>0</v>
      </c>
      <c r="L6495" s="28">
        <v>0</v>
      </c>
      <c r="M6495" s="28">
        <v>0</v>
      </c>
      <c r="N6495" s="28">
        <f t="shared" si="707"/>
        <v>0</v>
      </c>
      <c r="O6495" s="28">
        <f t="shared" si="708"/>
        <v>0</v>
      </c>
      <c r="P6495" s="24">
        <f>IF([1]DEPURADO!H6489&gt;1,0,[1]DEPURADO!B6489)</f>
        <v>0</v>
      </c>
      <c r="Q6495" s="30">
        <f t="shared" si="709"/>
        <v>0</v>
      </c>
      <c r="R6495" s="31">
        <f t="shared" si="710"/>
        <v>0</v>
      </c>
      <c r="S6495" s="31">
        <f>+[1]DEPURADO!J6489</f>
        <v>0</v>
      </c>
      <c r="T6495" s="23" t="s">
        <v>45</v>
      </c>
      <c r="U6495" s="31">
        <f>+[1]DEPURADO!I6489</f>
        <v>0</v>
      </c>
      <c r="V6495" s="30"/>
      <c r="W6495" s="23" t="s">
        <v>45</v>
      </c>
      <c r="X6495" s="31">
        <f>+[1]DEPURADO!K6489+[1]DEPURADO!L6489</f>
        <v>0</v>
      </c>
      <c r="Y6495" s="23" t="s">
        <v>45</v>
      </c>
      <c r="Z6495" s="31">
        <f t="shared" si="711"/>
        <v>0</v>
      </c>
      <c r="AA6495" s="31"/>
      <c r="AB6495" s="31">
        <v>0</v>
      </c>
      <c r="AC6495" s="31">
        <v>0</v>
      </c>
      <c r="AD6495" s="30"/>
      <c r="AE6495" s="30">
        <f>+[1]DEPURADO!K6489</f>
        <v>0</v>
      </c>
      <c r="AF6495" s="30">
        <v>0</v>
      </c>
      <c r="AG6495" s="30">
        <f t="shared" si="712"/>
        <v>0</v>
      </c>
      <c r="AH6495" s="30">
        <v>0</v>
      </c>
      <c r="AI6495" s="30">
        <f>+[1]DEPURADO!G6489</f>
        <v>0</v>
      </c>
      <c r="AJ6495" s="32"/>
      <c r="AK6495" s="33"/>
    </row>
    <row r="6496" spans="1:37" s="34" customFormat="1" hidden="1" x14ac:dyDescent="0.25">
      <c r="A6496" s="23">
        <f t="shared" si="713"/>
        <v>6488</v>
      </c>
      <c r="B6496" s="24" t="s">
        <v>44</v>
      </c>
      <c r="C6496" s="23">
        <f>+[1]DEPURADO!A6490</f>
        <v>0</v>
      </c>
      <c r="D6496" s="23">
        <f>+[1]DEPURADO!B6490</f>
        <v>0</v>
      </c>
      <c r="E6496" s="25">
        <f>+[1]DEPURADO!C6490</f>
        <v>0</v>
      </c>
      <c r="F6496" s="26" t="str">
        <f>+IF([1]DEPURADO!D6490&gt;1,[1]DEPURADO!D6490," ")</f>
        <v xml:space="preserve"> </v>
      </c>
      <c r="G6496" s="27">
        <f>[1]DEPURADO!F6490</f>
        <v>0</v>
      </c>
      <c r="H6496" s="28">
        <v>0</v>
      </c>
      <c r="I6496" s="28">
        <f>+[1]DEPURADO!M6490+[1]DEPURADO!N6490</f>
        <v>0</v>
      </c>
      <c r="J6496" s="28">
        <f>+[1]DEPURADO!R6490</f>
        <v>0</v>
      </c>
      <c r="K6496" s="29">
        <f>+[1]DEPURADO!P6490+[1]DEPURADO!Q6490</f>
        <v>0</v>
      </c>
      <c r="L6496" s="28">
        <v>0</v>
      </c>
      <c r="M6496" s="28">
        <v>0</v>
      </c>
      <c r="N6496" s="28">
        <f t="shared" si="707"/>
        <v>0</v>
      </c>
      <c r="O6496" s="28">
        <f t="shared" si="708"/>
        <v>0</v>
      </c>
      <c r="P6496" s="24">
        <f>IF([1]DEPURADO!H6490&gt;1,0,[1]DEPURADO!B6490)</f>
        <v>0</v>
      </c>
      <c r="Q6496" s="30">
        <f t="shared" si="709"/>
        <v>0</v>
      </c>
      <c r="R6496" s="31">
        <f t="shared" si="710"/>
        <v>0</v>
      </c>
      <c r="S6496" s="31">
        <f>+[1]DEPURADO!J6490</f>
        <v>0</v>
      </c>
      <c r="T6496" s="23" t="s">
        <v>45</v>
      </c>
      <c r="U6496" s="31">
        <f>+[1]DEPURADO!I6490</f>
        <v>0</v>
      </c>
      <c r="V6496" s="30"/>
      <c r="W6496" s="23" t="s">
        <v>45</v>
      </c>
      <c r="X6496" s="31">
        <f>+[1]DEPURADO!K6490+[1]DEPURADO!L6490</f>
        <v>0</v>
      </c>
      <c r="Y6496" s="23" t="s">
        <v>45</v>
      </c>
      <c r="Z6496" s="31">
        <f t="shared" si="711"/>
        <v>0</v>
      </c>
      <c r="AA6496" s="31"/>
      <c r="AB6496" s="31">
        <v>0</v>
      </c>
      <c r="AC6496" s="31">
        <v>0</v>
      </c>
      <c r="AD6496" s="30"/>
      <c r="AE6496" s="30">
        <f>+[1]DEPURADO!K6490</f>
        <v>0</v>
      </c>
      <c r="AF6496" s="30">
        <v>0</v>
      </c>
      <c r="AG6496" s="30">
        <f t="shared" si="712"/>
        <v>0</v>
      </c>
      <c r="AH6496" s="30">
        <v>0</v>
      </c>
      <c r="AI6496" s="30">
        <f>+[1]DEPURADO!G6490</f>
        <v>0</v>
      </c>
      <c r="AJ6496" s="32"/>
      <c r="AK6496" s="33"/>
    </row>
    <row r="6497" spans="1:37" s="34" customFormat="1" hidden="1" x14ac:dyDescent="0.25">
      <c r="A6497" s="23">
        <f t="shared" si="713"/>
        <v>6489</v>
      </c>
      <c r="B6497" s="24" t="s">
        <v>44</v>
      </c>
      <c r="C6497" s="23">
        <f>+[1]DEPURADO!A6491</f>
        <v>0</v>
      </c>
      <c r="D6497" s="23">
        <f>+[1]DEPURADO!B6491</f>
        <v>0</v>
      </c>
      <c r="E6497" s="25">
        <f>+[1]DEPURADO!C6491</f>
        <v>0</v>
      </c>
      <c r="F6497" s="26" t="str">
        <f>+IF([1]DEPURADO!D6491&gt;1,[1]DEPURADO!D6491," ")</f>
        <v xml:space="preserve"> </v>
      </c>
      <c r="G6497" s="27">
        <f>[1]DEPURADO!F6491</f>
        <v>0</v>
      </c>
      <c r="H6497" s="28">
        <v>0</v>
      </c>
      <c r="I6497" s="28">
        <f>+[1]DEPURADO!M6491+[1]DEPURADO!N6491</f>
        <v>0</v>
      </c>
      <c r="J6497" s="28">
        <f>+[1]DEPURADO!R6491</f>
        <v>0</v>
      </c>
      <c r="K6497" s="29">
        <f>+[1]DEPURADO!P6491+[1]DEPURADO!Q6491</f>
        <v>0</v>
      </c>
      <c r="L6497" s="28">
        <v>0</v>
      </c>
      <c r="M6497" s="28">
        <v>0</v>
      </c>
      <c r="N6497" s="28">
        <f t="shared" si="707"/>
        <v>0</v>
      </c>
      <c r="O6497" s="28">
        <f t="shared" si="708"/>
        <v>0</v>
      </c>
      <c r="P6497" s="24">
        <f>IF([1]DEPURADO!H6491&gt;1,0,[1]DEPURADO!B6491)</f>
        <v>0</v>
      </c>
      <c r="Q6497" s="30">
        <f t="shared" si="709"/>
        <v>0</v>
      </c>
      <c r="R6497" s="31">
        <f t="shared" si="710"/>
        <v>0</v>
      </c>
      <c r="S6497" s="31">
        <f>+[1]DEPURADO!J6491</f>
        <v>0</v>
      </c>
      <c r="T6497" s="23" t="s">
        <v>45</v>
      </c>
      <c r="U6497" s="31">
        <f>+[1]DEPURADO!I6491</f>
        <v>0</v>
      </c>
      <c r="V6497" s="30"/>
      <c r="W6497" s="23" t="s">
        <v>45</v>
      </c>
      <c r="X6497" s="31">
        <f>+[1]DEPURADO!K6491+[1]DEPURADO!L6491</f>
        <v>0</v>
      </c>
      <c r="Y6497" s="23" t="s">
        <v>45</v>
      </c>
      <c r="Z6497" s="31">
        <f t="shared" si="711"/>
        <v>0</v>
      </c>
      <c r="AA6497" s="31"/>
      <c r="AB6497" s="31">
        <v>0</v>
      </c>
      <c r="AC6497" s="31">
        <v>0</v>
      </c>
      <c r="AD6497" s="30"/>
      <c r="AE6497" s="30">
        <f>+[1]DEPURADO!K6491</f>
        <v>0</v>
      </c>
      <c r="AF6497" s="30">
        <v>0</v>
      </c>
      <c r="AG6497" s="30">
        <f t="shared" si="712"/>
        <v>0</v>
      </c>
      <c r="AH6497" s="30">
        <v>0</v>
      </c>
      <c r="AI6497" s="30">
        <f>+[1]DEPURADO!G6491</f>
        <v>0</v>
      </c>
      <c r="AJ6497" s="32"/>
      <c r="AK6497" s="33"/>
    </row>
    <row r="6498" spans="1:37" s="34" customFormat="1" hidden="1" x14ac:dyDescent="0.25">
      <c r="A6498" s="23">
        <f t="shared" si="713"/>
        <v>6490</v>
      </c>
      <c r="B6498" s="24" t="s">
        <v>44</v>
      </c>
      <c r="C6498" s="23">
        <f>+[1]DEPURADO!A6492</f>
        <v>0</v>
      </c>
      <c r="D6498" s="23">
        <f>+[1]DEPURADO!B6492</f>
        <v>0</v>
      </c>
      <c r="E6498" s="25">
        <f>+[1]DEPURADO!C6492</f>
        <v>0</v>
      </c>
      <c r="F6498" s="26" t="str">
        <f>+IF([1]DEPURADO!D6492&gt;1,[1]DEPURADO!D6492," ")</f>
        <v xml:space="preserve"> </v>
      </c>
      <c r="G6498" s="27">
        <f>[1]DEPURADO!F6492</f>
        <v>0</v>
      </c>
      <c r="H6498" s="28">
        <v>0</v>
      </c>
      <c r="I6498" s="28">
        <f>+[1]DEPURADO!M6492+[1]DEPURADO!N6492</f>
        <v>0</v>
      </c>
      <c r="J6498" s="28">
        <f>+[1]DEPURADO!R6492</f>
        <v>0</v>
      </c>
      <c r="K6498" s="29">
        <f>+[1]DEPURADO!P6492+[1]DEPURADO!Q6492</f>
        <v>0</v>
      </c>
      <c r="L6498" s="28">
        <v>0</v>
      </c>
      <c r="M6498" s="28">
        <v>0</v>
      </c>
      <c r="N6498" s="28">
        <f t="shared" si="707"/>
        <v>0</v>
      </c>
      <c r="O6498" s="28">
        <f t="shared" si="708"/>
        <v>0</v>
      </c>
      <c r="P6498" s="24">
        <f>IF([1]DEPURADO!H6492&gt;1,0,[1]DEPURADO!B6492)</f>
        <v>0</v>
      </c>
      <c r="Q6498" s="30">
        <f t="shared" si="709"/>
        <v>0</v>
      </c>
      <c r="R6498" s="31">
        <f t="shared" si="710"/>
        <v>0</v>
      </c>
      <c r="S6498" s="31">
        <f>+[1]DEPURADO!J6492</f>
        <v>0</v>
      </c>
      <c r="T6498" s="23" t="s">
        <v>45</v>
      </c>
      <c r="U6498" s="31">
        <f>+[1]DEPURADO!I6492</f>
        <v>0</v>
      </c>
      <c r="V6498" s="30"/>
      <c r="W6498" s="23" t="s">
        <v>45</v>
      </c>
      <c r="X6498" s="31">
        <f>+[1]DEPURADO!K6492+[1]DEPURADO!L6492</f>
        <v>0</v>
      </c>
      <c r="Y6498" s="23" t="s">
        <v>45</v>
      </c>
      <c r="Z6498" s="31">
        <f t="shared" si="711"/>
        <v>0</v>
      </c>
      <c r="AA6498" s="31"/>
      <c r="AB6498" s="31">
        <v>0</v>
      </c>
      <c r="AC6498" s="31">
        <v>0</v>
      </c>
      <c r="AD6498" s="30"/>
      <c r="AE6498" s="30">
        <f>+[1]DEPURADO!K6492</f>
        <v>0</v>
      </c>
      <c r="AF6498" s="30">
        <v>0</v>
      </c>
      <c r="AG6498" s="30">
        <f t="shared" si="712"/>
        <v>0</v>
      </c>
      <c r="AH6498" s="30">
        <v>0</v>
      </c>
      <c r="AI6498" s="30">
        <f>+[1]DEPURADO!G6492</f>
        <v>0</v>
      </c>
      <c r="AJ6498" s="32"/>
      <c r="AK6498" s="33"/>
    </row>
    <row r="6499" spans="1:37" s="34" customFormat="1" hidden="1" x14ac:dyDescent="0.25">
      <c r="A6499" s="23">
        <f t="shared" si="713"/>
        <v>6491</v>
      </c>
      <c r="B6499" s="24" t="s">
        <v>44</v>
      </c>
      <c r="C6499" s="23">
        <f>+[1]DEPURADO!A6493</f>
        <v>0</v>
      </c>
      <c r="D6499" s="23">
        <f>+[1]DEPURADO!B6493</f>
        <v>0</v>
      </c>
      <c r="E6499" s="25">
        <f>+[1]DEPURADO!C6493</f>
        <v>0</v>
      </c>
      <c r="F6499" s="26" t="str">
        <f>+IF([1]DEPURADO!D6493&gt;1,[1]DEPURADO!D6493," ")</f>
        <v xml:space="preserve"> </v>
      </c>
      <c r="G6499" s="27">
        <f>[1]DEPURADO!F6493</f>
        <v>0</v>
      </c>
      <c r="H6499" s="28">
        <v>0</v>
      </c>
      <c r="I6499" s="28">
        <f>+[1]DEPURADO!M6493+[1]DEPURADO!N6493</f>
        <v>0</v>
      </c>
      <c r="J6499" s="28">
        <f>+[1]DEPURADO!R6493</f>
        <v>0</v>
      </c>
      <c r="K6499" s="29">
        <f>+[1]DEPURADO!P6493+[1]DEPURADO!Q6493</f>
        <v>0</v>
      </c>
      <c r="L6499" s="28">
        <v>0</v>
      </c>
      <c r="M6499" s="28">
        <v>0</v>
      </c>
      <c r="N6499" s="28">
        <f t="shared" si="707"/>
        <v>0</v>
      </c>
      <c r="O6499" s="28">
        <f t="shared" si="708"/>
        <v>0</v>
      </c>
      <c r="P6499" s="24">
        <f>IF([1]DEPURADO!H6493&gt;1,0,[1]DEPURADO!B6493)</f>
        <v>0</v>
      </c>
      <c r="Q6499" s="30">
        <f t="shared" si="709"/>
        <v>0</v>
      </c>
      <c r="R6499" s="31">
        <f t="shared" si="710"/>
        <v>0</v>
      </c>
      <c r="S6499" s="31">
        <f>+[1]DEPURADO!J6493</f>
        <v>0</v>
      </c>
      <c r="T6499" s="23" t="s">
        <v>45</v>
      </c>
      <c r="U6499" s="31">
        <f>+[1]DEPURADO!I6493</f>
        <v>0</v>
      </c>
      <c r="V6499" s="30"/>
      <c r="W6499" s="23" t="s">
        <v>45</v>
      </c>
      <c r="X6499" s="31">
        <f>+[1]DEPURADO!K6493+[1]DEPURADO!L6493</f>
        <v>0</v>
      </c>
      <c r="Y6499" s="23" t="s">
        <v>45</v>
      </c>
      <c r="Z6499" s="31">
        <f t="shared" si="711"/>
        <v>0</v>
      </c>
      <c r="AA6499" s="31"/>
      <c r="AB6499" s="31">
        <v>0</v>
      </c>
      <c r="AC6499" s="31">
        <v>0</v>
      </c>
      <c r="AD6499" s="30"/>
      <c r="AE6499" s="30">
        <f>+[1]DEPURADO!K6493</f>
        <v>0</v>
      </c>
      <c r="AF6499" s="30">
        <v>0</v>
      </c>
      <c r="AG6499" s="30">
        <f t="shared" si="712"/>
        <v>0</v>
      </c>
      <c r="AH6499" s="30">
        <v>0</v>
      </c>
      <c r="AI6499" s="30">
        <f>+[1]DEPURADO!G6493</f>
        <v>0</v>
      </c>
      <c r="AJ6499" s="32"/>
      <c r="AK6499" s="33"/>
    </row>
    <row r="6500" spans="1:37" s="34" customFormat="1" hidden="1" x14ac:dyDescent="0.25">
      <c r="A6500" s="23">
        <f t="shared" si="713"/>
        <v>6492</v>
      </c>
      <c r="B6500" s="24" t="s">
        <v>44</v>
      </c>
      <c r="C6500" s="23">
        <f>+[1]DEPURADO!A6494</f>
        <v>0</v>
      </c>
      <c r="D6500" s="23">
        <f>+[1]DEPURADO!B6494</f>
        <v>0</v>
      </c>
      <c r="E6500" s="25">
        <f>+[1]DEPURADO!C6494</f>
        <v>0</v>
      </c>
      <c r="F6500" s="26" t="str">
        <f>+IF([1]DEPURADO!D6494&gt;1,[1]DEPURADO!D6494," ")</f>
        <v xml:space="preserve"> </v>
      </c>
      <c r="G6500" s="27">
        <f>[1]DEPURADO!F6494</f>
        <v>0</v>
      </c>
      <c r="H6500" s="28">
        <v>0</v>
      </c>
      <c r="I6500" s="28">
        <f>+[1]DEPURADO!M6494+[1]DEPURADO!N6494</f>
        <v>0</v>
      </c>
      <c r="J6500" s="28">
        <f>+[1]DEPURADO!R6494</f>
        <v>0</v>
      </c>
      <c r="K6500" s="29">
        <f>+[1]DEPURADO!P6494+[1]DEPURADO!Q6494</f>
        <v>0</v>
      </c>
      <c r="L6500" s="28">
        <v>0</v>
      </c>
      <c r="M6500" s="28">
        <v>0</v>
      </c>
      <c r="N6500" s="28">
        <f t="shared" si="707"/>
        <v>0</v>
      </c>
      <c r="O6500" s="28">
        <f t="shared" si="708"/>
        <v>0</v>
      </c>
      <c r="P6500" s="24">
        <f>IF([1]DEPURADO!H6494&gt;1,0,[1]DEPURADO!B6494)</f>
        <v>0</v>
      </c>
      <c r="Q6500" s="30">
        <f t="shared" si="709"/>
        <v>0</v>
      </c>
      <c r="R6500" s="31">
        <f t="shared" si="710"/>
        <v>0</v>
      </c>
      <c r="S6500" s="31">
        <f>+[1]DEPURADO!J6494</f>
        <v>0</v>
      </c>
      <c r="T6500" s="23" t="s">
        <v>45</v>
      </c>
      <c r="U6500" s="31">
        <f>+[1]DEPURADO!I6494</f>
        <v>0</v>
      </c>
      <c r="V6500" s="30"/>
      <c r="W6500" s="23" t="s">
        <v>45</v>
      </c>
      <c r="X6500" s="31">
        <f>+[1]DEPURADO!K6494+[1]DEPURADO!L6494</f>
        <v>0</v>
      </c>
      <c r="Y6500" s="23" t="s">
        <v>45</v>
      </c>
      <c r="Z6500" s="31">
        <f t="shared" si="711"/>
        <v>0</v>
      </c>
      <c r="AA6500" s="31"/>
      <c r="AB6500" s="31">
        <v>0</v>
      </c>
      <c r="AC6500" s="31">
        <v>0</v>
      </c>
      <c r="AD6500" s="30"/>
      <c r="AE6500" s="30">
        <f>+[1]DEPURADO!K6494</f>
        <v>0</v>
      </c>
      <c r="AF6500" s="30">
        <v>0</v>
      </c>
      <c r="AG6500" s="30">
        <f t="shared" si="712"/>
        <v>0</v>
      </c>
      <c r="AH6500" s="30">
        <v>0</v>
      </c>
      <c r="AI6500" s="30">
        <f>+[1]DEPURADO!G6494</f>
        <v>0</v>
      </c>
      <c r="AJ6500" s="32"/>
      <c r="AK6500" s="33"/>
    </row>
    <row r="6501" spans="1:37" s="34" customFormat="1" hidden="1" x14ac:dyDescent="0.25">
      <c r="A6501" s="23">
        <f t="shared" si="713"/>
        <v>6493</v>
      </c>
      <c r="B6501" s="24" t="s">
        <v>44</v>
      </c>
      <c r="C6501" s="23">
        <f>+[1]DEPURADO!A6495</f>
        <v>0</v>
      </c>
      <c r="D6501" s="23">
        <f>+[1]DEPURADO!B6495</f>
        <v>0</v>
      </c>
      <c r="E6501" s="25">
        <f>+[1]DEPURADO!C6495</f>
        <v>0</v>
      </c>
      <c r="F6501" s="26" t="str">
        <f>+IF([1]DEPURADO!D6495&gt;1,[1]DEPURADO!D6495," ")</f>
        <v xml:space="preserve"> </v>
      </c>
      <c r="G6501" s="27">
        <f>[1]DEPURADO!F6495</f>
        <v>0</v>
      </c>
      <c r="H6501" s="28">
        <v>0</v>
      </c>
      <c r="I6501" s="28">
        <f>+[1]DEPURADO!M6495+[1]DEPURADO!N6495</f>
        <v>0</v>
      </c>
      <c r="J6501" s="28">
        <f>+[1]DEPURADO!R6495</f>
        <v>0</v>
      </c>
      <c r="K6501" s="29">
        <f>+[1]DEPURADO!P6495+[1]DEPURADO!Q6495</f>
        <v>0</v>
      </c>
      <c r="L6501" s="28">
        <v>0</v>
      </c>
      <c r="M6501" s="28">
        <v>0</v>
      </c>
      <c r="N6501" s="28">
        <f t="shared" si="707"/>
        <v>0</v>
      </c>
      <c r="O6501" s="28">
        <f t="shared" si="708"/>
        <v>0</v>
      </c>
      <c r="P6501" s="24">
        <f>IF([1]DEPURADO!H6495&gt;1,0,[1]DEPURADO!B6495)</f>
        <v>0</v>
      </c>
      <c r="Q6501" s="30">
        <f t="shared" si="709"/>
        <v>0</v>
      </c>
      <c r="R6501" s="31">
        <f t="shared" si="710"/>
        <v>0</v>
      </c>
      <c r="S6501" s="31">
        <f>+[1]DEPURADO!J6495</f>
        <v>0</v>
      </c>
      <c r="T6501" s="23" t="s">
        <v>45</v>
      </c>
      <c r="U6501" s="31">
        <f>+[1]DEPURADO!I6495</f>
        <v>0</v>
      </c>
      <c r="V6501" s="30"/>
      <c r="W6501" s="23" t="s">
        <v>45</v>
      </c>
      <c r="X6501" s="31">
        <f>+[1]DEPURADO!K6495+[1]DEPURADO!L6495</f>
        <v>0</v>
      </c>
      <c r="Y6501" s="23" t="s">
        <v>45</v>
      </c>
      <c r="Z6501" s="31">
        <f t="shared" si="711"/>
        <v>0</v>
      </c>
      <c r="AA6501" s="31"/>
      <c r="AB6501" s="31">
        <v>0</v>
      </c>
      <c r="AC6501" s="31">
        <v>0</v>
      </c>
      <c r="AD6501" s="30"/>
      <c r="AE6501" s="30">
        <f>+[1]DEPURADO!K6495</f>
        <v>0</v>
      </c>
      <c r="AF6501" s="30">
        <v>0</v>
      </c>
      <c r="AG6501" s="30">
        <f t="shared" si="712"/>
        <v>0</v>
      </c>
      <c r="AH6501" s="30">
        <v>0</v>
      </c>
      <c r="AI6501" s="30">
        <f>+[1]DEPURADO!G6495</f>
        <v>0</v>
      </c>
      <c r="AJ6501" s="32"/>
      <c r="AK6501" s="33"/>
    </row>
    <row r="6502" spans="1:37" s="34" customFormat="1" hidden="1" x14ac:dyDescent="0.25">
      <c r="A6502" s="23">
        <f t="shared" si="713"/>
        <v>6494</v>
      </c>
      <c r="B6502" s="24" t="s">
        <v>44</v>
      </c>
      <c r="C6502" s="23">
        <f>+[1]DEPURADO!A6496</f>
        <v>0</v>
      </c>
      <c r="D6502" s="23">
        <f>+[1]DEPURADO!B6496</f>
        <v>0</v>
      </c>
      <c r="E6502" s="25">
        <f>+[1]DEPURADO!C6496</f>
        <v>0</v>
      </c>
      <c r="F6502" s="26" t="str">
        <f>+IF([1]DEPURADO!D6496&gt;1,[1]DEPURADO!D6496," ")</f>
        <v xml:space="preserve"> </v>
      </c>
      <c r="G6502" s="27">
        <f>[1]DEPURADO!F6496</f>
        <v>0</v>
      </c>
      <c r="H6502" s="28">
        <v>0</v>
      </c>
      <c r="I6502" s="28">
        <f>+[1]DEPURADO!M6496+[1]DEPURADO!N6496</f>
        <v>0</v>
      </c>
      <c r="J6502" s="28">
        <f>+[1]DEPURADO!R6496</f>
        <v>0</v>
      </c>
      <c r="K6502" s="29">
        <f>+[1]DEPURADO!P6496+[1]DEPURADO!Q6496</f>
        <v>0</v>
      </c>
      <c r="L6502" s="28">
        <v>0</v>
      </c>
      <c r="M6502" s="28">
        <v>0</v>
      </c>
      <c r="N6502" s="28">
        <f t="shared" si="707"/>
        <v>0</v>
      </c>
      <c r="O6502" s="28">
        <f t="shared" si="708"/>
        <v>0</v>
      </c>
      <c r="P6502" s="24">
        <f>IF([1]DEPURADO!H6496&gt;1,0,[1]DEPURADO!B6496)</f>
        <v>0</v>
      </c>
      <c r="Q6502" s="30">
        <f t="shared" si="709"/>
        <v>0</v>
      </c>
      <c r="R6502" s="31">
        <f t="shared" si="710"/>
        <v>0</v>
      </c>
      <c r="S6502" s="31">
        <f>+[1]DEPURADO!J6496</f>
        <v>0</v>
      </c>
      <c r="T6502" s="23" t="s">
        <v>45</v>
      </c>
      <c r="U6502" s="31">
        <f>+[1]DEPURADO!I6496</f>
        <v>0</v>
      </c>
      <c r="V6502" s="30"/>
      <c r="W6502" s="23" t="s">
        <v>45</v>
      </c>
      <c r="X6502" s="31">
        <f>+[1]DEPURADO!K6496+[1]DEPURADO!L6496</f>
        <v>0</v>
      </c>
      <c r="Y6502" s="23" t="s">
        <v>45</v>
      </c>
      <c r="Z6502" s="31">
        <f t="shared" si="711"/>
        <v>0</v>
      </c>
      <c r="AA6502" s="31"/>
      <c r="AB6502" s="31">
        <v>0</v>
      </c>
      <c r="AC6502" s="31">
        <v>0</v>
      </c>
      <c r="AD6502" s="30"/>
      <c r="AE6502" s="30">
        <f>+[1]DEPURADO!K6496</f>
        <v>0</v>
      </c>
      <c r="AF6502" s="30">
        <v>0</v>
      </c>
      <c r="AG6502" s="30">
        <f t="shared" si="712"/>
        <v>0</v>
      </c>
      <c r="AH6502" s="30">
        <v>0</v>
      </c>
      <c r="AI6502" s="30">
        <f>+[1]DEPURADO!G6496</f>
        <v>0</v>
      </c>
      <c r="AJ6502" s="32"/>
      <c r="AK6502" s="33"/>
    </row>
    <row r="6503" spans="1:37" s="34" customFormat="1" hidden="1" x14ac:dyDescent="0.25">
      <c r="A6503" s="23">
        <f t="shared" si="713"/>
        <v>6495</v>
      </c>
      <c r="B6503" s="24" t="s">
        <v>44</v>
      </c>
      <c r="C6503" s="23">
        <f>+[1]DEPURADO!A6497</f>
        <v>0</v>
      </c>
      <c r="D6503" s="23">
        <f>+[1]DEPURADO!B6497</f>
        <v>0</v>
      </c>
      <c r="E6503" s="25">
        <f>+[1]DEPURADO!C6497</f>
        <v>0</v>
      </c>
      <c r="F6503" s="26" t="str">
        <f>+IF([1]DEPURADO!D6497&gt;1,[1]DEPURADO!D6497," ")</f>
        <v xml:space="preserve"> </v>
      </c>
      <c r="G6503" s="27">
        <f>[1]DEPURADO!F6497</f>
        <v>0</v>
      </c>
      <c r="H6503" s="28">
        <v>0</v>
      </c>
      <c r="I6503" s="28">
        <f>+[1]DEPURADO!M6497+[1]DEPURADO!N6497</f>
        <v>0</v>
      </c>
      <c r="J6503" s="28">
        <f>+[1]DEPURADO!R6497</f>
        <v>0</v>
      </c>
      <c r="K6503" s="29">
        <f>+[1]DEPURADO!P6497+[1]DEPURADO!Q6497</f>
        <v>0</v>
      </c>
      <c r="L6503" s="28">
        <v>0</v>
      </c>
      <c r="M6503" s="28">
        <v>0</v>
      </c>
      <c r="N6503" s="28">
        <f t="shared" si="707"/>
        <v>0</v>
      </c>
      <c r="O6503" s="28">
        <f t="shared" si="708"/>
        <v>0</v>
      </c>
      <c r="P6503" s="24">
        <f>IF([1]DEPURADO!H6497&gt;1,0,[1]DEPURADO!B6497)</f>
        <v>0</v>
      </c>
      <c r="Q6503" s="30">
        <f t="shared" si="709"/>
        <v>0</v>
      </c>
      <c r="R6503" s="31">
        <f t="shared" si="710"/>
        <v>0</v>
      </c>
      <c r="S6503" s="31">
        <f>+[1]DEPURADO!J6497</f>
        <v>0</v>
      </c>
      <c r="T6503" s="23" t="s">
        <v>45</v>
      </c>
      <c r="U6503" s="31">
        <f>+[1]DEPURADO!I6497</f>
        <v>0</v>
      </c>
      <c r="V6503" s="30"/>
      <c r="W6503" s="23" t="s">
        <v>45</v>
      </c>
      <c r="X6503" s="31">
        <f>+[1]DEPURADO!K6497+[1]DEPURADO!L6497</f>
        <v>0</v>
      </c>
      <c r="Y6503" s="23" t="s">
        <v>45</v>
      </c>
      <c r="Z6503" s="31">
        <f t="shared" si="711"/>
        <v>0</v>
      </c>
      <c r="AA6503" s="31"/>
      <c r="AB6503" s="31">
        <v>0</v>
      </c>
      <c r="AC6503" s="31">
        <v>0</v>
      </c>
      <c r="AD6503" s="30"/>
      <c r="AE6503" s="30">
        <f>+[1]DEPURADO!K6497</f>
        <v>0</v>
      </c>
      <c r="AF6503" s="30">
        <v>0</v>
      </c>
      <c r="AG6503" s="30">
        <f t="shared" si="712"/>
        <v>0</v>
      </c>
      <c r="AH6503" s="30">
        <v>0</v>
      </c>
      <c r="AI6503" s="30">
        <f>+[1]DEPURADO!G6497</f>
        <v>0</v>
      </c>
      <c r="AJ6503" s="32"/>
      <c r="AK6503" s="33"/>
    </row>
    <row r="6504" spans="1:37" s="34" customFormat="1" hidden="1" x14ac:dyDescent="0.25">
      <c r="A6504" s="23">
        <f t="shared" si="713"/>
        <v>6496</v>
      </c>
      <c r="B6504" s="24" t="s">
        <v>44</v>
      </c>
      <c r="C6504" s="23">
        <f>+[1]DEPURADO!A6498</f>
        <v>0</v>
      </c>
      <c r="D6504" s="23">
        <f>+[1]DEPURADO!B6498</f>
        <v>0</v>
      </c>
      <c r="E6504" s="25">
        <f>+[1]DEPURADO!C6498</f>
        <v>0</v>
      </c>
      <c r="F6504" s="26" t="str">
        <f>+IF([1]DEPURADO!D6498&gt;1,[1]DEPURADO!D6498," ")</f>
        <v xml:space="preserve"> </v>
      </c>
      <c r="G6504" s="27">
        <f>[1]DEPURADO!F6498</f>
        <v>0</v>
      </c>
      <c r="H6504" s="28">
        <v>0</v>
      </c>
      <c r="I6504" s="28">
        <f>+[1]DEPURADO!M6498+[1]DEPURADO!N6498</f>
        <v>0</v>
      </c>
      <c r="J6504" s="28">
        <f>+[1]DEPURADO!R6498</f>
        <v>0</v>
      </c>
      <c r="K6504" s="29">
        <f>+[1]DEPURADO!P6498+[1]DEPURADO!Q6498</f>
        <v>0</v>
      </c>
      <c r="L6504" s="28">
        <v>0</v>
      </c>
      <c r="M6504" s="28">
        <v>0</v>
      </c>
      <c r="N6504" s="28">
        <f t="shared" si="707"/>
        <v>0</v>
      </c>
      <c r="O6504" s="28">
        <f t="shared" si="708"/>
        <v>0</v>
      </c>
      <c r="P6504" s="24">
        <f>IF([1]DEPURADO!H6498&gt;1,0,[1]DEPURADO!B6498)</f>
        <v>0</v>
      </c>
      <c r="Q6504" s="30">
        <f t="shared" si="709"/>
        <v>0</v>
      </c>
      <c r="R6504" s="31">
        <f t="shared" si="710"/>
        <v>0</v>
      </c>
      <c r="S6504" s="31">
        <f>+[1]DEPURADO!J6498</f>
        <v>0</v>
      </c>
      <c r="T6504" s="23" t="s">
        <v>45</v>
      </c>
      <c r="U6504" s="31">
        <f>+[1]DEPURADO!I6498</f>
        <v>0</v>
      </c>
      <c r="V6504" s="30"/>
      <c r="W6504" s="23" t="s">
        <v>45</v>
      </c>
      <c r="X6504" s="31">
        <f>+[1]DEPURADO!K6498+[1]DEPURADO!L6498</f>
        <v>0</v>
      </c>
      <c r="Y6504" s="23" t="s">
        <v>45</v>
      </c>
      <c r="Z6504" s="31">
        <f t="shared" si="711"/>
        <v>0</v>
      </c>
      <c r="AA6504" s="31"/>
      <c r="AB6504" s="31">
        <v>0</v>
      </c>
      <c r="AC6504" s="31">
        <v>0</v>
      </c>
      <c r="AD6504" s="30"/>
      <c r="AE6504" s="30">
        <f>+[1]DEPURADO!K6498</f>
        <v>0</v>
      </c>
      <c r="AF6504" s="30">
        <v>0</v>
      </c>
      <c r="AG6504" s="30">
        <f t="shared" si="712"/>
        <v>0</v>
      </c>
      <c r="AH6504" s="30">
        <v>0</v>
      </c>
      <c r="AI6504" s="30">
        <f>+[1]DEPURADO!G6498</f>
        <v>0</v>
      </c>
      <c r="AJ6504" s="32"/>
      <c r="AK6504" s="33"/>
    </row>
    <row r="6505" spans="1:37" s="34" customFormat="1" hidden="1" x14ac:dyDescent="0.25">
      <c r="A6505" s="23">
        <f t="shared" si="713"/>
        <v>6497</v>
      </c>
      <c r="B6505" s="24" t="s">
        <v>44</v>
      </c>
      <c r="C6505" s="23">
        <f>+[1]DEPURADO!A6499</f>
        <v>0</v>
      </c>
      <c r="D6505" s="23">
        <f>+[1]DEPURADO!B6499</f>
        <v>0</v>
      </c>
      <c r="E6505" s="25">
        <f>+[1]DEPURADO!C6499</f>
        <v>0</v>
      </c>
      <c r="F6505" s="26" t="str">
        <f>+IF([1]DEPURADO!D6499&gt;1,[1]DEPURADO!D6499," ")</f>
        <v xml:space="preserve"> </v>
      </c>
      <c r="G6505" s="27">
        <f>[1]DEPURADO!F6499</f>
        <v>0</v>
      </c>
      <c r="H6505" s="28">
        <v>0</v>
      </c>
      <c r="I6505" s="28">
        <f>+[1]DEPURADO!M6499+[1]DEPURADO!N6499</f>
        <v>0</v>
      </c>
      <c r="J6505" s="28">
        <f>+[1]DEPURADO!R6499</f>
        <v>0</v>
      </c>
      <c r="K6505" s="29">
        <f>+[1]DEPURADO!P6499+[1]DEPURADO!Q6499</f>
        <v>0</v>
      </c>
      <c r="L6505" s="28">
        <v>0</v>
      </c>
      <c r="M6505" s="28">
        <v>0</v>
      </c>
      <c r="N6505" s="28">
        <f t="shared" si="707"/>
        <v>0</v>
      </c>
      <c r="O6505" s="28">
        <f t="shared" si="708"/>
        <v>0</v>
      </c>
      <c r="P6505" s="24">
        <f>IF([1]DEPURADO!H6499&gt;1,0,[1]DEPURADO!B6499)</f>
        <v>0</v>
      </c>
      <c r="Q6505" s="30">
        <f t="shared" si="709"/>
        <v>0</v>
      </c>
      <c r="R6505" s="31">
        <f t="shared" si="710"/>
        <v>0</v>
      </c>
      <c r="S6505" s="31">
        <f>+[1]DEPURADO!J6499</f>
        <v>0</v>
      </c>
      <c r="T6505" s="23" t="s">
        <v>45</v>
      </c>
      <c r="U6505" s="31">
        <f>+[1]DEPURADO!I6499</f>
        <v>0</v>
      </c>
      <c r="V6505" s="30"/>
      <c r="W6505" s="23" t="s">
        <v>45</v>
      </c>
      <c r="X6505" s="31">
        <f>+[1]DEPURADO!K6499+[1]DEPURADO!L6499</f>
        <v>0</v>
      </c>
      <c r="Y6505" s="23" t="s">
        <v>45</v>
      </c>
      <c r="Z6505" s="31">
        <f t="shared" si="711"/>
        <v>0</v>
      </c>
      <c r="AA6505" s="31"/>
      <c r="AB6505" s="31">
        <v>0</v>
      </c>
      <c r="AC6505" s="31">
        <v>0</v>
      </c>
      <c r="AD6505" s="30"/>
      <c r="AE6505" s="30">
        <f>+[1]DEPURADO!K6499</f>
        <v>0</v>
      </c>
      <c r="AF6505" s="30">
        <v>0</v>
      </c>
      <c r="AG6505" s="30">
        <f t="shared" si="712"/>
        <v>0</v>
      </c>
      <c r="AH6505" s="30">
        <v>0</v>
      </c>
      <c r="AI6505" s="30">
        <f>+[1]DEPURADO!G6499</f>
        <v>0</v>
      </c>
      <c r="AJ6505" s="32"/>
      <c r="AK6505" s="33"/>
    </row>
    <row r="6506" spans="1:37" s="34" customFormat="1" hidden="1" x14ac:dyDescent="0.25">
      <c r="A6506" s="23">
        <f t="shared" si="713"/>
        <v>6498</v>
      </c>
      <c r="B6506" s="24" t="s">
        <v>44</v>
      </c>
      <c r="C6506" s="23">
        <f>+[1]DEPURADO!A6500</f>
        <v>0</v>
      </c>
      <c r="D6506" s="23">
        <f>+[1]DEPURADO!B6500</f>
        <v>0</v>
      </c>
      <c r="E6506" s="25">
        <f>+[1]DEPURADO!C6500</f>
        <v>0</v>
      </c>
      <c r="F6506" s="26" t="str">
        <f>+IF([1]DEPURADO!D6500&gt;1,[1]DEPURADO!D6500," ")</f>
        <v xml:space="preserve"> </v>
      </c>
      <c r="G6506" s="27">
        <f>[1]DEPURADO!F6500</f>
        <v>0</v>
      </c>
      <c r="H6506" s="28">
        <v>0</v>
      </c>
      <c r="I6506" s="28">
        <f>+[1]DEPURADO!M6500+[1]DEPURADO!N6500</f>
        <v>0</v>
      </c>
      <c r="J6506" s="28">
        <f>+[1]DEPURADO!R6500</f>
        <v>0</v>
      </c>
      <c r="K6506" s="29">
        <f>+[1]DEPURADO!P6500+[1]DEPURADO!Q6500</f>
        <v>0</v>
      </c>
      <c r="L6506" s="28">
        <v>0</v>
      </c>
      <c r="M6506" s="28">
        <v>0</v>
      </c>
      <c r="N6506" s="28">
        <f t="shared" si="707"/>
        <v>0</v>
      </c>
      <c r="O6506" s="28">
        <f t="shared" si="708"/>
        <v>0</v>
      </c>
      <c r="P6506" s="24">
        <f>IF([1]DEPURADO!H6500&gt;1,0,[1]DEPURADO!B6500)</f>
        <v>0</v>
      </c>
      <c r="Q6506" s="30">
        <f t="shared" si="709"/>
        <v>0</v>
      </c>
      <c r="R6506" s="31">
        <f t="shared" si="710"/>
        <v>0</v>
      </c>
      <c r="S6506" s="31">
        <f>+[1]DEPURADO!J6500</f>
        <v>0</v>
      </c>
      <c r="T6506" s="23" t="s">
        <v>45</v>
      </c>
      <c r="U6506" s="31">
        <f>+[1]DEPURADO!I6500</f>
        <v>0</v>
      </c>
      <c r="V6506" s="30"/>
      <c r="W6506" s="23" t="s">
        <v>45</v>
      </c>
      <c r="X6506" s="31">
        <f>+[1]DEPURADO!K6500+[1]DEPURADO!L6500</f>
        <v>0</v>
      </c>
      <c r="Y6506" s="23" t="s">
        <v>45</v>
      </c>
      <c r="Z6506" s="31">
        <f t="shared" si="711"/>
        <v>0</v>
      </c>
      <c r="AA6506" s="31"/>
      <c r="AB6506" s="31">
        <v>0</v>
      </c>
      <c r="AC6506" s="31">
        <v>0</v>
      </c>
      <c r="AD6506" s="30"/>
      <c r="AE6506" s="30">
        <f>+[1]DEPURADO!K6500</f>
        <v>0</v>
      </c>
      <c r="AF6506" s="30">
        <v>0</v>
      </c>
      <c r="AG6506" s="30">
        <f t="shared" si="712"/>
        <v>0</v>
      </c>
      <c r="AH6506" s="30">
        <v>0</v>
      </c>
      <c r="AI6506" s="30">
        <f>+[1]DEPURADO!G6500</f>
        <v>0</v>
      </c>
      <c r="AJ6506" s="32"/>
      <c r="AK6506" s="33"/>
    </row>
    <row r="6507" spans="1:37" s="34" customFormat="1" hidden="1" x14ac:dyDescent="0.25">
      <c r="A6507" s="23">
        <f t="shared" si="713"/>
        <v>6499</v>
      </c>
      <c r="B6507" s="24" t="s">
        <v>44</v>
      </c>
      <c r="C6507" s="23">
        <f>+[1]DEPURADO!A6501</f>
        <v>0</v>
      </c>
      <c r="D6507" s="23">
        <f>+[1]DEPURADO!B6501</f>
        <v>0</v>
      </c>
      <c r="E6507" s="25">
        <f>+[1]DEPURADO!C6501</f>
        <v>0</v>
      </c>
      <c r="F6507" s="26" t="str">
        <f>+IF([1]DEPURADO!D6501&gt;1,[1]DEPURADO!D6501," ")</f>
        <v xml:space="preserve"> </v>
      </c>
      <c r="G6507" s="27">
        <f>[1]DEPURADO!F6501</f>
        <v>0</v>
      </c>
      <c r="H6507" s="28">
        <v>0</v>
      </c>
      <c r="I6507" s="28">
        <f>+[1]DEPURADO!M6501+[1]DEPURADO!N6501</f>
        <v>0</v>
      </c>
      <c r="J6507" s="28">
        <f>+[1]DEPURADO!R6501</f>
        <v>0</v>
      </c>
      <c r="K6507" s="29">
        <f>+[1]DEPURADO!P6501+[1]DEPURADO!Q6501</f>
        <v>0</v>
      </c>
      <c r="L6507" s="28">
        <v>0</v>
      </c>
      <c r="M6507" s="28">
        <v>0</v>
      </c>
      <c r="N6507" s="28">
        <f t="shared" si="707"/>
        <v>0</v>
      </c>
      <c r="O6507" s="28">
        <f t="shared" si="708"/>
        <v>0</v>
      </c>
      <c r="P6507" s="24">
        <f>IF([1]DEPURADO!H6501&gt;1,0,[1]DEPURADO!B6501)</f>
        <v>0</v>
      </c>
      <c r="Q6507" s="30">
        <f t="shared" si="709"/>
        <v>0</v>
      </c>
      <c r="R6507" s="31">
        <f t="shared" si="710"/>
        <v>0</v>
      </c>
      <c r="S6507" s="31">
        <f>+[1]DEPURADO!J6501</f>
        <v>0</v>
      </c>
      <c r="T6507" s="23" t="s">
        <v>45</v>
      </c>
      <c r="U6507" s="31">
        <f>+[1]DEPURADO!I6501</f>
        <v>0</v>
      </c>
      <c r="V6507" s="30"/>
      <c r="W6507" s="23" t="s">
        <v>45</v>
      </c>
      <c r="X6507" s="31">
        <f>+[1]DEPURADO!K6501+[1]DEPURADO!L6501</f>
        <v>0</v>
      </c>
      <c r="Y6507" s="23" t="s">
        <v>45</v>
      </c>
      <c r="Z6507" s="31">
        <f t="shared" si="711"/>
        <v>0</v>
      </c>
      <c r="AA6507" s="31"/>
      <c r="AB6507" s="31">
        <v>0</v>
      </c>
      <c r="AC6507" s="31">
        <v>0</v>
      </c>
      <c r="AD6507" s="30"/>
      <c r="AE6507" s="30">
        <f>+[1]DEPURADO!K6501</f>
        <v>0</v>
      </c>
      <c r="AF6507" s="30">
        <v>0</v>
      </c>
      <c r="AG6507" s="30">
        <f t="shared" si="712"/>
        <v>0</v>
      </c>
      <c r="AH6507" s="30">
        <v>0</v>
      </c>
      <c r="AI6507" s="30">
        <f>+[1]DEPURADO!G6501</f>
        <v>0</v>
      </c>
      <c r="AJ6507" s="32"/>
      <c r="AK6507" s="33"/>
    </row>
    <row r="6508" spans="1:37" s="34" customFormat="1" hidden="1" x14ac:dyDescent="0.25">
      <c r="A6508" s="23">
        <f t="shared" si="713"/>
        <v>6500</v>
      </c>
      <c r="B6508" s="24" t="s">
        <v>44</v>
      </c>
      <c r="C6508" s="23">
        <f>+[1]DEPURADO!A6502</f>
        <v>0</v>
      </c>
      <c r="D6508" s="23">
        <f>+[1]DEPURADO!B6502</f>
        <v>0</v>
      </c>
      <c r="E6508" s="25">
        <f>+[1]DEPURADO!C6502</f>
        <v>0</v>
      </c>
      <c r="F6508" s="26" t="str">
        <f>+IF([1]DEPURADO!D6502&gt;1,[1]DEPURADO!D6502," ")</f>
        <v xml:space="preserve"> </v>
      </c>
      <c r="G6508" s="27">
        <f>[1]DEPURADO!F6502</f>
        <v>0</v>
      </c>
      <c r="H6508" s="28">
        <v>0</v>
      </c>
      <c r="I6508" s="28">
        <f>+[1]DEPURADO!M6502+[1]DEPURADO!N6502</f>
        <v>0</v>
      </c>
      <c r="J6508" s="28">
        <f>+[1]DEPURADO!R6502</f>
        <v>0</v>
      </c>
      <c r="K6508" s="29">
        <f>+[1]DEPURADO!P6502+[1]DEPURADO!Q6502</f>
        <v>0</v>
      </c>
      <c r="L6508" s="28">
        <v>0</v>
      </c>
      <c r="M6508" s="28">
        <v>0</v>
      </c>
      <c r="N6508" s="28">
        <f t="shared" si="707"/>
        <v>0</v>
      </c>
      <c r="O6508" s="28">
        <f t="shared" si="708"/>
        <v>0</v>
      </c>
      <c r="P6508" s="24">
        <f>IF([1]DEPURADO!H6502&gt;1,0,[1]DEPURADO!B6502)</f>
        <v>0</v>
      </c>
      <c r="Q6508" s="30">
        <f t="shared" si="709"/>
        <v>0</v>
      </c>
      <c r="R6508" s="31">
        <f t="shared" si="710"/>
        <v>0</v>
      </c>
      <c r="S6508" s="31">
        <f>+[1]DEPURADO!J6502</f>
        <v>0</v>
      </c>
      <c r="T6508" s="23" t="s">
        <v>45</v>
      </c>
      <c r="U6508" s="31">
        <f>+[1]DEPURADO!I6502</f>
        <v>0</v>
      </c>
      <c r="V6508" s="30"/>
      <c r="W6508" s="23" t="s">
        <v>45</v>
      </c>
      <c r="X6508" s="31">
        <f>+[1]DEPURADO!K6502+[1]DEPURADO!L6502</f>
        <v>0</v>
      </c>
      <c r="Y6508" s="23" t="s">
        <v>45</v>
      </c>
      <c r="Z6508" s="31">
        <f t="shared" si="711"/>
        <v>0</v>
      </c>
      <c r="AA6508" s="31"/>
      <c r="AB6508" s="31">
        <v>0</v>
      </c>
      <c r="AC6508" s="31">
        <v>0</v>
      </c>
      <c r="AD6508" s="30"/>
      <c r="AE6508" s="30">
        <f>+[1]DEPURADO!K6502</f>
        <v>0</v>
      </c>
      <c r="AF6508" s="30">
        <v>0</v>
      </c>
      <c r="AG6508" s="30">
        <f t="shared" si="712"/>
        <v>0</v>
      </c>
      <c r="AH6508" s="30">
        <v>0</v>
      </c>
      <c r="AI6508" s="30">
        <f>+[1]DEPURADO!G6502</f>
        <v>0</v>
      </c>
      <c r="AJ6508" s="32"/>
      <c r="AK6508" s="33"/>
    </row>
    <row r="6509" spans="1:37" s="34" customFormat="1" hidden="1" x14ac:dyDescent="0.25">
      <c r="A6509" s="23">
        <f t="shared" si="713"/>
        <v>6501</v>
      </c>
      <c r="B6509" s="24" t="s">
        <v>44</v>
      </c>
      <c r="C6509" s="23">
        <f>+[1]DEPURADO!A6503</f>
        <v>0</v>
      </c>
      <c r="D6509" s="23">
        <f>+[1]DEPURADO!B6503</f>
        <v>0</v>
      </c>
      <c r="E6509" s="25">
        <f>+[1]DEPURADO!C6503</f>
        <v>0</v>
      </c>
      <c r="F6509" s="26" t="str">
        <f>+IF([1]DEPURADO!D6503&gt;1,[1]DEPURADO!D6503," ")</f>
        <v xml:space="preserve"> </v>
      </c>
      <c r="G6509" s="27">
        <f>[1]DEPURADO!F6503</f>
        <v>0</v>
      </c>
      <c r="H6509" s="28">
        <v>0</v>
      </c>
      <c r="I6509" s="28">
        <f>+[1]DEPURADO!M6503+[1]DEPURADO!N6503</f>
        <v>0</v>
      </c>
      <c r="J6509" s="28">
        <f>+[1]DEPURADO!R6503</f>
        <v>0</v>
      </c>
      <c r="K6509" s="29">
        <f>+[1]DEPURADO!P6503+[1]DEPURADO!Q6503</f>
        <v>0</v>
      </c>
      <c r="L6509" s="28">
        <v>0</v>
      </c>
      <c r="M6509" s="28">
        <v>0</v>
      </c>
      <c r="N6509" s="28">
        <f t="shared" si="707"/>
        <v>0</v>
      </c>
      <c r="O6509" s="28">
        <f t="shared" si="708"/>
        <v>0</v>
      </c>
      <c r="P6509" s="24">
        <f>IF([1]DEPURADO!H6503&gt;1,0,[1]DEPURADO!B6503)</f>
        <v>0</v>
      </c>
      <c r="Q6509" s="30">
        <f t="shared" si="709"/>
        <v>0</v>
      </c>
      <c r="R6509" s="31">
        <f t="shared" si="710"/>
        <v>0</v>
      </c>
      <c r="S6509" s="31">
        <f>+[1]DEPURADO!J6503</f>
        <v>0</v>
      </c>
      <c r="T6509" s="23" t="s">
        <v>45</v>
      </c>
      <c r="U6509" s="31">
        <f>+[1]DEPURADO!I6503</f>
        <v>0</v>
      </c>
      <c r="V6509" s="30"/>
      <c r="W6509" s="23" t="s">
        <v>45</v>
      </c>
      <c r="X6509" s="31">
        <f>+[1]DEPURADO!K6503+[1]DEPURADO!L6503</f>
        <v>0</v>
      </c>
      <c r="Y6509" s="23" t="s">
        <v>45</v>
      </c>
      <c r="Z6509" s="31">
        <f t="shared" si="711"/>
        <v>0</v>
      </c>
      <c r="AA6509" s="31"/>
      <c r="AB6509" s="31">
        <v>0</v>
      </c>
      <c r="AC6509" s="31">
        <v>0</v>
      </c>
      <c r="AD6509" s="30"/>
      <c r="AE6509" s="30">
        <f>+[1]DEPURADO!K6503</f>
        <v>0</v>
      </c>
      <c r="AF6509" s="30">
        <v>0</v>
      </c>
      <c r="AG6509" s="30">
        <f t="shared" si="712"/>
        <v>0</v>
      </c>
      <c r="AH6509" s="30">
        <v>0</v>
      </c>
      <c r="AI6509" s="30">
        <f>+[1]DEPURADO!G6503</f>
        <v>0</v>
      </c>
      <c r="AJ6509" s="32"/>
      <c r="AK6509" s="33"/>
    </row>
    <row r="6510" spans="1:37" s="34" customFormat="1" hidden="1" x14ac:dyDescent="0.25">
      <c r="A6510" s="23">
        <f t="shared" si="713"/>
        <v>6502</v>
      </c>
      <c r="B6510" s="24" t="s">
        <v>44</v>
      </c>
      <c r="C6510" s="23">
        <f>+[1]DEPURADO!A6504</f>
        <v>0</v>
      </c>
      <c r="D6510" s="23">
        <f>+[1]DEPURADO!B6504</f>
        <v>0</v>
      </c>
      <c r="E6510" s="25">
        <f>+[1]DEPURADO!C6504</f>
        <v>0</v>
      </c>
      <c r="F6510" s="26" t="str">
        <f>+IF([1]DEPURADO!D6504&gt;1,[1]DEPURADO!D6504," ")</f>
        <v xml:space="preserve"> </v>
      </c>
      <c r="G6510" s="27">
        <f>[1]DEPURADO!F6504</f>
        <v>0</v>
      </c>
      <c r="H6510" s="28">
        <v>0</v>
      </c>
      <c r="I6510" s="28">
        <f>+[1]DEPURADO!M6504+[1]DEPURADO!N6504</f>
        <v>0</v>
      </c>
      <c r="J6510" s="28">
        <f>+[1]DEPURADO!R6504</f>
        <v>0</v>
      </c>
      <c r="K6510" s="29">
        <f>+[1]DEPURADO!P6504+[1]DEPURADO!Q6504</f>
        <v>0</v>
      </c>
      <c r="L6510" s="28">
        <v>0</v>
      </c>
      <c r="M6510" s="28">
        <v>0</v>
      </c>
      <c r="N6510" s="28">
        <f t="shared" si="707"/>
        <v>0</v>
      </c>
      <c r="O6510" s="28">
        <f t="shared" si="708"/>
        <v>0</v>
      </c>
      <c r="P6510" s="24">
        <f>IF([1]DEPURADO!H6504&gt;1,0,[1]DEPURADO!B6504)</f>
        <v>0</v>
      </c>
      <c r="Q6510" s="30">
        <f t="shared" si="709"/>
        <v>0</v>
      </c>
      <c r="R6510" s="31">
        <f t="shared" si="710"/>
        <v>0</v>
      </c>
      <c r="S6510" s="31">
        <f>+[1]DEPURADO!J6504</f>
        <v>0</v>
      </c>
      <c r="T6510" s="23" t="s">
        <v>45</v>
      </c>
      <c r="U6510" s="31">
        <f>+[1]DEPURADO!I6504</f>
        <v>0</v>
      </c>
      <c r="V6510" s="30"/>
      <c r="W6510" s="23" t="s">
        <v>45</v>
      </c>
      <c r="X6510" s="31">
        <f>+[1]DEPURADO!K6504+[1]DEPURADO!L6504</f>
        <v>0</v>
      </c>
      <c r="Y6510" s="23" t="s">
        <v>45</v>
      </c>
      <c r="Z6510" s="31">
        <f t="shared" si="711"/>
        <v>0</v>
      </c>
      <c r="AA6510" s="31"/>
      <c r="AB6510" s="31">
        <v>0</v>
      </c>
      <c r="AC6510" s="31">
        <v>0</v>
      </c>
      <c r="AD6510" s="30"/>
      <c r="AE6510" s="30">
        <f>+[1]DEPURADO!K6504</f>
        <v>0</v>
      </c>
      <c r="AF6510" s="30">
        <v>0</v>
      </c>
      <c r="AG6510" s="30">
        <f t="shared" si="712"/>
        <v>0</v>
      </c>
      <c r="AH6510" s="30">
        <v>0</v>
      </c>
      <c r="AI6510" s="30">
        <f>+[1]DEPURADO!G6504</f>
        <v>0</v>
      </c>
      <c r="AJ6510" s="32"/>
      <c r="AK6510" s="33"/>
    </row>
    <row r="6511" spans="1:37" s="34" customFormat="1" hidden="1" x14ac:dyDescent="0.25">
      <c r="A6511" s="23">
        <f t="shared" si="713"/>
        <v>6503</v>
      </c>
      <c r="B6511" s="24" t="s">
        <v>44</v>
      </c>
      <c r="C6511" s="23">
        <f>+[1]DEPURADO!A6505</f>
        <v>0</v>
      </c>
      <c r="D6511" s="23">
        <f>+[1]DEPURADO!B6505</f>
        <v>0</v>
      </c>
      <c r="E6511" s="25">
        <f>+[1]DEPURADO!C6505</f>
        <v>0</v>
      </c>
      <c r="F6511" s="26" t="str">
        <f>+IF([1]DEPURADO!D6505&gt;1,[1]DEPURADO!D6505," ")</f>
        <v xml:space="preserve"> </v>
      </c>
      <c r="G6511" s="27">
        <f>[1]DEPURADO!F6505</f>
        <v>0</v>
      </c>
      <c r="H6511" s="28">
        <v>0</v>
      </c>
      <c r="I6511" s="28">
        <f>+[1]DEPURADO!M6505+[1]DEPURADO!N6505</f>
        <v>0</v>
      </c>
      <c r="J6511" s="28">
        <f>+[1]DEPURADO!R6505</f>
        <v>0</v>
      </c>
      <c r="K6511" s="29">
        <f>+[1]DEPURADO!P6505+[1]DEPURADO!Q6505</f>
        <v>0</v>
      </c>
      <c r="L6511" s="28">
        <v>0</v>
      </c>
      <c r="M6511" s="28">
        <v>0</v>
      </c>
      <c r="N6511" s="28">
        <f t="shared" si="707"/>
        <v>0</v>
      </c>
      <c r="O6511" s="28">
        <f t="shared" si="708"/>
        <v>0</v>
      </c>
      <c r="P6511" s="24">
        <f>IF([1]DEPURADO!H6505&gt;1,0,[1]DEPURADO!B6505)</f>
        <v>0</v>
      </c>
      <c r="Q6511" s="30">
        <f t="shared" si="709"/>
        <v>0</v>
      </c>
      <c r="R6511" s="31">
        <f t="shared" si="710"/>
        <v>0</v>
      </c>
      <c r="S6511" s="31">
        <f>+[1]DEPURADO!J6505</f>
        <v>0</v>
      </c>
      <c r="T6511" s="23" t="s">
        <v>45</v>
      </c>
      <c r="U6511" s="31">
        <f>+[1]DEPURADO!I6505</f>
        <v>0</v>
      </c>
      <c r="V6511" s="30"/>
      <c r="W6511" s="23" t="s">
        <v>45</v>
      </c>
      <c r="X6511" s="31">
        <f>+[1]DEPURADO!K6505+[1]DEPURADO!L6505</f>
        <v>0</v>
      </c>
      <c r="Y6511" s="23" t="s">
        <v>45</v>
      </c>
      <c r="Z6511" s="31">
        <f t="shared" si="711"/>
        <v>0</v>
      </c>
      <c r="AA6511" s="31"/>
      <c r="AB6511" s="31">
        <v>0</v>
      </c>
      <c r="AC6511" s="31">
        <v>0</v>
      </c>
      <c r="AD6511" s="30"/>
      <c r="AE6511" s="30">
        <f>+[1]DEPURADO!K6505</f>
        <v>0</v>
      </c>
      <c r="AF6511" s="30">
        <v>0</v>
      </c>
      <c r="AG6511" s="30">
        <f t="shared" si="712"/>
        <v>0</v>
      </c>
      <c r="AH6511" s="30">
        <v>0</v>
      </c>
      <c r="AI6511" s="30">
        <f>+[1]DEPURADO!G6505</f>
        <v>0</v>
      </c>
      <c r="AJ6511" s="32"/>
      <c r="AK6511" s="33"/>
    </row>
    <row r="6512" spans="1:37" s="34" customFormat="1" hidden="1" x14ac:dyDescent="0.25">
      <c r="A6512" s="23">
        <f t="shared" si="713"/>
        <v>6504</v>
      </c>
      <c r="B6512" s="24" t="s">
        <v>44</v>
      </c>
      <c r="C6512" s="23">
        <f>+[1]DEPURADO!A6506</f>
        <v>0</v>
      </c>
      <c r="D6512" s="23">
        <f>+[1]DEPURADO!B6506</f>
        <v>0</v>
      </c>
      <c r="E6512" s="25">
        <f>+[1]DEPURADO!C6506</f>
        <v>0</v>
      </c>
      <c r="F6512" s="26" t="str">
        <f>+IF([1]DEPURADO!D6506&gt;1,[1]DEPURADO!D6506," ")</f>
        <v xml:space="preserve"> </v>
      </c>
      <c r="G6512" s="27">
        <f>[1]DEPURADO!F6506</f>
        <v>0</v>
      </c>
      <c r="H6512" s="28">
        <v>0</v>
      </c>
      <c r="I6512" s="28">
        <f>+[1]DEPURADO!M6506+[1]DEPURADO!N6506</f>
        <v>0</v>
      </c>
      <c r="J6512" s="28">
        <f>+[1]DEPURADO!R6506</f>
        <v>0</v>
      </c>
      <c r="K6512" s="29">
        <f>+[1]DEPURADO!P6506+[1]DEPURADO!Q6506</f>
        <v>0</v>
      </c>
      <c r="L6512" s="28">
        <v>0</v>
      </c>
      <c r="M6512" s="28">
        <v>0</v>
      </c>
      <c r="N6512" s="28">
        <f t="shared" si="707"/>
        <v>0</v>
      </c>
      <c r="O6512" s="28">
        <f t="shared" si="708"/>
        <v>0</v>
      </c>
      <c r="P6512" s="24">
        <f>IF([1]DEPURADO!H6506&gt;1,0,[1]DEPURADO!B6506)</f>
        <v>0</v>
      </c>
      <c r="Q6512" s="30">
        <f t="shared" si="709"/>
        <v>0</v>
      </c>
      <c r="R6512" s="31">
        <f t="shared" si="710"/>
        <v>0</v>
      </c>
      <c r="S6512" s="31">
        <f>+[1]DEPURADO!J6506</f>
        <v>0</v>
      </c>
      <c r="T6512" s="23" t="s">
        <v>45</v>
      </c>
      <c r="U6512" s="31">
        <f>+[1]DEPURADO!I6506</f>
        <v>0</v>
      </c>
      <c r="V6512" s="30"/>
      <c r="W6512" s="23" t="s">
        <v>45</v>
      </c>
      <c r="X6512" s="31">
        <f>+[1]DEPURADO!K6506+[1]DEPURADO!L6506</f>
        <v>0</v>
      </c>
      <c r="Y6512" s="23" t="s">
        <v>45</v>
      </c>
      <c r="Z6512" s="31">
        <f t="shared" si="711"/>
        <v>0</v>
      </c>
      <c r="AA6512" s="31"/>
      <c r="AB6512" s="31">
        <v>0</v>
      </c>
      <c r="AC6512" s="31">
        <v>0</v>
      </c>
      <c r="AD6512" s="30"/>
      <c r="AE6512" s="30">
        <f>+[1]DEPURADO!K6506</f>
        <v>0</v>
      </c>
      <c r="AF6512" s="30">
        <v>0</v>
      </c>
      <c r="AG6512" s="30">
        <f t="shared" si="712"/>
        <v>0</v>
      </c>
      <c r="AH6512" s="30">
        <v>0</v>
      </c>
      <c r="AI6512" s="30">
        <f>+[1]DEPURADO!G6506</f>
        <v>0</v>
      </c>
      <c r="AJ6512" s="32"/>
      <c r="AK6512" s="33"/>
    </row>
    <row r="6513" spans="1:37" s="34" customFormat="1" hidden="1" x14ac:dyDescent="0.25">
      <c r="A6513" s="23">
        <f t="shared" si="713"/>
        <v>6505</v>
      </c>
      <c r="B6513" s="24" t="s">
        <v>44</v>
      </c>
      <c r="C6513" s="23">
        <f>+[1]DEPURADO!A6507</f>
        <v>0</v>
      </c>
      <c r="D6513" s="23">
        <f>+[1]DEPURADO!B6507</f>
        <v>0</v>
      </c>
      <c r="E6513" s="25">
        <f>+[1]DEPURADO!C6507</f>
        <v>0</v>
      </c>
      <c r="F6513" s="26" t="str">
        <f>+IF([1]DEPURADO!D6507&gt;1,[1]DEPURADO!D6507," ")</f>
        <v xml:space="preserve"> </v>
      </c>
      <c r="G6513" s="27">
        <f>[1]DEPURADO!F6507</f>
        <v>0</v>
      </c>
      <c r="H6513" s="28">
        <v>0</v>
      </c>
      <c r="I6513" s="28">
        <f>+[1]DEPURADO!M6507+[1]DEPURADO!N6507</f>
        <v>0</v>
      </c>
      <c r="J6513" s="28">
        <f>+[1]DEPURADO!R6507</f>
        <v>0</v>
      </c>
      <c r="K6513" s="29">
        <f>+[1]DEPURADO!P6507+[1]DEPURADO!Q6507</f>
        <v>0</v>
      </c>
      <c r="L6513" s="28">
        <v>0</v>
      </c>
      <c r="M6513" s="28">
        <v>0</v>
      </c>
      <c r="N6513" s="28">
        <f t="shared" si="707"/>
        <v>0</v>
      </c>
      <c r="O6513" s="28">
        <f t="shared" si="708"/>
        <v>0</v>
      </c>
      <c r="P6513" s="24">
        <f>IF([1]DEPURADO!H6507&gt;1,0,[1]DEPURADO!B6507)</f>
        <v>0</v>
      </c>
      <c r="Q6513" s="30">
        <f t="shared" si="709"/>
        <v>0</v>
      </c>
      <c r="R6513" s="31">
        <f t="shared" si="710"/>
        <v>0</v>
      </c>
      <c r="S6513" s="31">
        <f>+[1]DEPURADO!J6507</f>
        <v>0</v>
      </c>
      <c r="T6513" s="23" t="s">
        <v>45</v>
      </c>
      <c r="U6513" s="31">
        <f>+[1]DEPURADO!I6507</f>
        <v>0</v>
      </c>
      <c r="V6513" s="30"/>
      <c r="W6513" s="23" t="s">
        <v>45</v>
      </c>
      <c r="X6513" s="31">
        <f>+[1]DEPURADO!K6507+[1]DEPURADO!L6507</f>
        <v>0</v>
      </c>
      <c r="Y6513" s="23" t="s">
        <v>45</v>
      </c>
      <c r="Z6513" s="31">
        <f t="shared" si="711"/>
        <v>0</v>
      </c>
      <c r="AA6513" s="31"/>
      <c r="AB6513" s="31">
        <v>0</v>
      </c>
      <c r="AC6513" s="31">
        <v>0</v>
      </c>
      <c r="AD6513" s="30"/>
      <c r="AE6513" s="30">
        <f>+[1]DEPURADO!K6507</f>
        <v>0</v>
      </c>
      <c r="AF6513" s="30">
        <v>0</v>
      </c>
      <c r="AG6513" s="30">
        <f t="shared" si="712"/>
        <v>0</v>
      </c>
      <c r="AH6513" s="30">
        <v>0</v>
      </c>
      <c r="AI6513" s="30">
        <f>+[1]DEPURADO!G6507</f>
        <v>0</v>
      </c>
      <c r="AJ6513" s="32"/>
      <c r="AK6513" s="33"/>
    </row>
    <row r="6514" spans="1:37" s="34" customFormat="1" hidden="1" x14ac:dyDescent="0.25">
      <c r="A6514" s="23">
        <f t="shared" si="713"/>
        <v>6506</v>
      </c>
      <c r="B6514" s="24" t="s">
        <v>44</v>
      </c>
      <c r="C6514" s="23">
        <f>+[1]DEPURADO!A6508</f>
        <v>0</v>
      </c>
      <c r="D6514" s="23">
        <f>+[1]DEPURADO!B6508</f>
        <v>0</v>
      </c>
      <c r="E6514" s="25">
        <f>+[1]DEPURADO!C6508</f>
        <v>0</v>
      </c>
      <c r="F6514" s="26" t="str">
        <f>+IF([1]DEPURADO!D6508&gt;1,[1]DEPURADO!D6508," ")</f>
        <v xml:space="preserve"> </v>
      </c>
      <c r="G6514" s="27">
        <f>[1]DEPURADO!F6508</f>
        <v>0</v>
      </c>
      <c r="H6514" s="28">
        <v>0</v>
      </c>
      <c r="I6514" s="28">
        <f>+[1]DEPURADO!M6508+[1]DEPURADO!N6508</f>
        <v>0</v>
      </c>
      <c r="J6514" s="28">
        <f>+[1]DEPURADO!R6508</f>
        <v>0</v>
      </c>
      <c r="K6514" s="29">
        <f>+[1]DEPURADO!P6508+[1]DEPURADO!Q6508</f>
        <v>0</v>
      </c>
      <c r="L6514" s="28">
        <v>0</v>
      </c>
      <c r="M6514" s="28">
        <v>0</v>
      </c>
      <c r="N6514" s="28">
        <f t="shared" si="707"/>
        <v>0</v>
      </c>
      <c r="O6514" s="28">
        <f t="shared" si="708"/>
        <v>0</v>
      </c>
      <c r="P6514" s="24">
        <f>IF([1]DEPURADO!H6508&gt;1,0,[1]DEPURADO!B6508)</f>
        <v>0</v>
      </c>
      <c r="Q6514" s="30">
        <f t="shared" si="709"/>
        <v>0</v>
      </c>
      <c r="R6514" s="31">
        <f t="shared" si="710"/>
        <v>0</v>
      </c>
      <c r="S6514" s="31">
        <f>+[1]DEPURADO!J6508</f>
        <v>0</v>
      </c>
      <c r="T6514" s="23" t="s">
        <v>45</v>
      </c>
      <c r="U6514" s="31">
        <f>+[1]DEPURADO!I6508</f>
        <v>0</v>
      </c>
      <c r="V6514" s="30"/>
      <c r="W6514" s="23" t="s">
        <v>45</v>
      </c>
      <c r="X6514" s="31">
        <f>+[1]DEPURADO!K6508+[1]DEPURADO!L6508</f>
        <v>0</v>
      </c>
      <c r="Y6514" s="23" t="s">
        <v>45</v>
      </c>
      <c r="Z6514" s="31">
        <f t="shared" si="711"/>
        <v>0</v>
      </c>
      <c r="AA6514" s="31"/>
      <c r="AB6514" s="31">
        <v>0</v>
      </c>
      <c r="AC6514" s="31">
        <v>0</v>
      </c>
      <c r="AD6514" s="30"/>
      <c r="AE6514" s="30">
        <f>+[1]DEPURADO!K6508</f>
        <v>0</v>
      </c>
      <c r="AF6514" s="30">
        <v>0</v>
      </c>
      <c r="AG6514" s="30">
        <f t="shared" si="712"/>
        <v>0</v>
      </c>
      <c r="AH6514" s="30">
        <v>0</v>
      </c>
      <c r="AI6514" s="30">
        <f>+[1]DEPURADO!G6508</f>
        <v>0</v>
      </c>
      <c r="AJ6514" s="32"/>
      <c r="AK6514" s="33"/>
    </row>
    <row r="6515" spans="1:37" s="34" customFormat="1" hidden="1" x14ac:dyDescent="0.25">
      <c r="A6515" s="23">
        <f t="shared" si="713"/>
        <v>6507</v>
      </c>
      <c r="B6515" s="24" t="s">
        <v>44</v>
      </c>
      <c r="C6515" s="23">
        <f>+[1]DEPURADO!A6509</f>
        <v>0</v>
      </c>
      <c r="D6515" s="23">
        <f>+[1]DEPURADO!B6509</f>
        <v>0</v>
      </c>
      <c r="E6515" s="25">
        <f>+[1]DEPURADO!C6509</f>
        <v>0</v>
      </c>
      <c r="F6515" s="26" t="str">
        <f>+IF([1]DEPURADO!D6509&gt;1,[1]DEPURADO!D6509," ")</f>
        <v xml:space="preserve"> </v>
      </c>
      <c r="G6515" s="27">
        <f>[1]DEPURADO!F6509</f>
        <v>0</v>
      </c>
      <c r="H6515" s="28">
        <v>0</v>
      </c>
      <c r="I6515" s="28">
        <f>+[1]DEPURADO!M6509+[1]DEPURADO!N6509</f>
        <v>0</v>
      </c>
      <c r="J6515" s="28">
        <f>+[1]DEPURADO!R6509</f>
        <v>0</v>
      </c>
      <c r="K6515" s="29">
        <f>+[1]DEPURADO!P6509+[1]DEPURADO!Q6509</f>
        <v>0</v>
      </c>
      <c r="L6515" s="28">
        <v>0</v>
      </c>
      <c r="M6515" s="28">
        <v>0</v>
      </c>
      <c r="N6515" s="28">
        <f t="shared" si="707"/>
        <v>0</v>
      </c>
      <c r="O6515" s="28">
        <f t="shared" si="708"/>
        <v>0</v>
      </c>
      <c r="P6515" s="24">
        <f>IF([1]DEPURADO!H6509&gt;1,0,[1]DEPURADO!B6509)</f>
        <v>0</v>
      </c>
      <c r="Q6515" s="30">
        <f t="shared" si="709"/>
        <v>0</v>
      </c>
      <c r="R6515" s="31">
        <f t="shared" si="710"/>
        <v>0</v>
      </c>
      <c r="S6515" s="31">
        <f>+[1]DEPURADO!J6509</f>
        <v>0</v>
      </c>
      <c r="T6515" s="23" t="s">
        <v>45</v>
      </c>
      <c r="U6515" s="31">
        <f>+[1]DEPURADO!I6509</f>
        <v>0</v>
      </c>
      <c r="V6515" s="30"/>
      <c r="W6515" s="23" t="s">
        <v>45</v>
      </c>
      <c r="X6515" s="31">
        <f>+[1]DEPURADO!K6509+[1]DEPURADO!L6509</f>
        <v>0</v>
      </c>
      <c r="Y6515" s="23" t="s">
        <v>45</v>
      </c>
      <c r="Z6515" s="31">
        <f t="shared" si="711"/>
        <v>0</v>
      </c>
      <c r="AA6515" s="31"/>
      <c r="AB6515" s="31">
        <v>0</v>
      </c>
      <c r="AC6515" s="31">
        <v>0</v>
      </c>
      <c r="AD6515" s="30"/>
      <c r="AE6515" s="30">
        <f>+[1]DEPURADO!K6509</f>
        <v>0</v>
      </c>
      <c r="AF6515" s="30">
        <v>0</v>
      </c>
      <c r="AG6515" s="30">
        <f t="shared" si="712"/>
        <v>0</v>
      </c>
      <c r="AH6515" s="30">
        <v>0</v>
      </c>
      <c r="AI6515" s="30">
        <f>+[1]DEPURADO!G6509</f>
        <v>0</v>
      </c>
      <c r="AJ6515" s="32"/>
      <c r="AK6515" s="33"/>
    </row>
    <row r="6516" spans="1:37" s="34" customFormat="1" hidden="1" x14ac:dyDescent="0.25">
      <c r="A6516" s="23">
        <f t="shared" si="713"/>
        <v>6508</v>
      </c>
      <c r="B6516" s="24" t="s">
        <v>44</v>
      </c>
      <c r="C6516" s="23">
        <f>+[1]DEPURADO!A6510</f>
        <v>0</v>
      </c>
      <c r="D6516" s="23">
        <f>+[1]DEPURADO!B6510</f>
        <v>0</v>
      </c>
      <c r="E6516" s="25">
        <f>+[1]DEPURADO!C6510</f>
        <v>0</v>
      </c>
      <c r="F6516" s="26" t="str">
        <f>+IF([1]DEPURADO!D6510&gt;1,[1]DEPURADO!D6510," ")</f>
        <v xml:space="preserve"> </v>
      </c>
      <c r="G6516" s="27">
        <f>[1]DEPURADO!F6510</f>
        <v>0</v>
      </c>
      <c r="H6516" s="28">
        <v>0</v>
      </c>
      <c r="I6516" s="28">
        <f>+[1]DEPURADO!M6510+[1]DEPURADO!N6510</f>
        <v>0</v>
      </c>
      <c r="J6516" s="28">
        <f>+[1]DEPURADO!R6510</f>
        <v>0</v>
      </c>
      <c r="K6516" s="29">
        <f>+[1]DEPURADO!P6510+[1]DEPURADO!Q6510</f>
        <v>0</v>
      </c>
      <c r="L6516" s="28">
        <v>0</v>
      </c>
      <c r="M6516" s="28">
        <v>0</v>
      </c>
      <c r="N6516" s="28">
        <f t="shared" si="707"/>
        <v>0</v>
      </c>
      <c r="O6516" s="28">
        <f t="shared" si="708"/>
        <v>0</v>
      </c>
      <c r="P6516" s="24">
        <f>IF([1]DEPURADO!H6510&gt;1,0,[1]DEPURADO!B6510)</f>
        <v>0</v>
      </c>
      <c r="Q6516" s="30">
        <f t="shared" si="709"/>
        <v>0</v>
      </c>
      <c r="R6516" s="31">
        <f t="shared" si="710"/>
        <v>0</v>
      </c>
      <c r="S6516" s="31">
        <f>+[1]DEPURADO!J6510</f>
        <v>0</v>
      </c>
      <c r="T6516" s="23" t="s">
        <v>45</v>
      </c>
      <c r="U6516" s="31">
        <f>+[1]DEPURADO!I6510</f>
        <v>0</v>
      </c>
      <c r="V6516" s="30"/>
      <c r="W6516" s="23" t="s">
        <v>45</v>
      </c>
      <c r="X6516" s="31">
        <f>+[1]DEPURADO!K6510+[1]DEPURADO!L6510</f>
        <v>0</v>
      </c>
      <c r="Y6516" s="23" t="s">
        <v>45</v>
      </c>
      <c r="Z6516" s="31">
        <f t="shared" si="711"/>
        <v>0</v>
      </c>
      <c r="AA6516" s="31"/>
      <c r="AB6516" s="31">
        <v>0</v>
      </c>
      <c r="AC6516" s="31">
        <v>0</v>
      </c>
      <c r="AD6516" s="30"/>
      <c r="AE6516" s="30">
        <f>+[1]DEPURADO!K6510</f>
        <v>0</v>
      </c>
      <c r="AF6516" s="30">
        <v>0</v>
      </c>
      <c r="AG6516" s="30">
        <f t="shared" si="712"/>
        <v>0</v>
      </c>
      <c r="AH6516" s="30">
        <v>0</v>
      </c>
      <c r="AI6516" s="30">
        <f>+[1]DEPURADO!G6510</f>
        <v>0</v>
      </c>
      <c r="AJ6516" s="32"/>
      <c r="AK6516" s="33"/>
    </row>
    <row r="6517" spans="1:37" s="34" customFormat="1" hidden="1" x14ac:dyDescent="0.25">
      <c r="A6517" s="23">
        <f t="shared" si="713"/>
        <v>6509</v>
      </c>
      <c r="B6517" s="24" t="s">
        <v>44</v>
      </c>
      <c r="C6517" s="23">
        <f>+[1]DEPURADO!A6511</f>
        <v>0</v>
      </c>
      <c r="D6517" s="23">
        <f>+[1]DEPURADO!B6511</f>
        <v>0</v>
      </c>
      <c r="E6517" s="25">
        <f>+[1]DEPURADO!C6511</f>
        <v>0</v>
      </c>
      <c r="F6517" s="26" t="str">
        <f>+IF([1]DEPURADO!D6511&gt;1,[1]DEPURADO!D6511," ")</f>
        <v xml:space="preserve"> </v>
      </c>
      <c r="G6517" s="27">
        <f>[1]DEPURADO!F6511</f>
        <v>0</v>
      </c>
      <c r="H6517" s="28">
        <v>0</v>
      </c>
      <c r="I6517" s="28">
        <f>+[1]DEPURADO!M6511+[1]DEPURADO!N6511</f>
        <v>0</v>
      </c>
      <c r="J6517" s="28">
        <f>+[1]DEPURADO!R6511</f>
        <v>0</v>
      </c>
      <c r="K6517" s="29">
        <f>+[1]DEPURADO!P6511+[1]DEPURADO!Q6511</f>
        <v>0</v>
      </c>
      <c r="L6517" s="28">
        <v>0</v>
      </c>
      <c r="M6517" s="28">
        <v>0</v>
      </c>
      <c r="N6517" s="28">
        <f t="shared" si="707"/>
        <v>0</v>
      </c>
      <c r="O6517" s="28">
        <f t="shared" si="708"/>
        <v>0</v>
      </c>
      <c r="P6517" s="24">
        <f>IF([1]DEPURADO!H6511&gt;1,0,[1]DEPURADO!B6511)</f>
        <v>0</v>
      </c>
      <c r="Q6517" s="30">
        <f t="shared" si="709"/>
        <v>0</v>
      </c>
      <c r="R6517" s="31">
        <f t="shared" si="710"/>
        <v>0</v>
      </c>
      <c r="S6517" s="31">
        <f>+[1]DEPURADO!J6511</f>
        <v>0</v>
      </c>
      <c r="T6517" s="23" t="s">
        <v>45</v>
      </c>
      <c r="U6517" s="31">
        <f>+[1]DEPURADO!I6511</f>
        <v>0</v>
      </c>
      <c r="V6517" s="30"/>
      <c r="W6517" s="23" t="s">
        <v>45</v>
      </c>
      <c r="X6517" s="31">
        <f>+[1]DEPURADO!K6511+[1]DEPURADO!L6511</f>
        <v>0</v>
      </c>
      <c r="Y6517" s="23" t="s">
        <v>45</v>
      </c>
      <c r="Z6517" s="31">
        <f t="shared" si="711"/>
        <v>0</v>
      </c>
      <c r="AA6517" s="31"/>
      <c r="AB6517" s="31">
        <v>0</v>
      </c>
      <c r="AC6517" s="31">
        <v>0</v>
      </c>
      <c r="AD6517" s="30"/>
      <c r="AE6517" s="30">
        <f>+[1]DEPURADO!K6511</f>
        <v>0</v>
      </c>
      <c r="AF6517" s="30">
        <v>0</v>
      </c>
      <c r="AG6517" s="30">
        <f t="shared" si="712"/>
        <v>0</v>
      </c>
      <c r="AH6517" s="30">
        <v>0</v>
      </c>
      <c r="AI6517" s="30">
        <f>+[1]DEPURADO!G6511</f>
        <v>0</v>
      </c>
      <c r="AJ6517" s="32"/>
      <c r="AK6517" s="33"/>
    </row>
    <row r="6518" spans="1:37" s="34" customFormat="1" hidden="1" x14ac:dyDescent="0.25">
      <c r="A6518" s="23">
        <f t="shared" si="713"/>
        <v>6510</v>
      </c>
      <c r="B6518" s="24" t="s">
        <v>44</v>
      </c>
      <c r="C6518" s="23">
        <f>+[1]DEPURADO!A6512</f>
        <v>0</v>
      </c>
      <c r="D6518" s="23">
        <f>+[1]DEPURADO!B6512</f>
        <v>0</v>
      </c>
      <c r="E6518" s="25">
        <f>+[1]DEPURADO!C6512</f>
        <v>0</v>
      </c>
      <c r="F6518" s="26" t="str">
        <f>+IF([1]DEPURADO!D6512&gt;1,[1]DEPURADO!D6512," ")</f>
        <v xml:space="preserve"> </v>
      </c>
      <c r="G6518" s="27">
        <f>[1]DEPURADO!F6512</f>
        <v>0</v>
      </c>
      <c r="H6518" s="28">
        <v>0</v>
      </c>
      <c r="I6518" s="28">
        <f>+[1]DEPURADO!M6512+[1]DEPURADO!N6512</f>
        <v>0</v>
      </c>
      <c r="J6518" s="28">
        <f>+[1]DEPURADO!R6512</f>
        <v>0</v>
      </c>
      <c r="K6518" s="29">
        <f>+[1]DEPURADO!P6512+[1]DEPURADO!Q6512</f>
        <v>0</v>
      </c>
      <c r="L6518" s="28">
        <v>0</v>
      </c>
      <c r="M6518" s="28">
        <v>0</v>
      </c>
      <c r="N6518" s="28">
        <f t="shared" si="707"/>
        <v>0</v>
      </c>
      <c r="O6518" s="28">
        <f t="shared" si="708"/>
        <v>0</v>
      </c>
      <c r="P6518" s="24">
        <f>IF([1]DEPURADO!H6512&gt;1,0,[1]DEPURADO!B6512)</f>
        <v>0</v>
      </c>
      <c r="Q6518" s="30">
        <f t="shared" si="709"/>
        <v>0</v>
      </c>
      <c r="R6518" s="31">
        <f t="shared" si="710"/>
        <v>0</v>
      </c>
      <c r="S6518" s="31">
        <f>+[1]DEPURADO!J6512</f>
        <v>0</v>
      </c>
      <c r="T6518" s="23" t="s">
        <v>45</v>
      </c>
      <c r="U6518" s="31">
        <f>+[1]DEPURADO!I6512</f>
        <v>0</v>
      </c>
      <c r="V6518" s="30"/>
      <c r="W6518" s="23" t="s">
        <v>45</v>
      </c>
      <c r="X6518" s="31">
        <f>+[1]DEPURADO!K6512+[1]DEPURADO!L6512</f>
        <v>0</v>
      </c>
      <c r="Y6518" s="23" t="s">
        <v>45</v>
      </c>
      <c r="Z6518" s="31">
        <f t="shared" si="711"/>
        <v>0</v>
      </c>
      <c r="AA6518" s="31"/>
      <c r="AB6518" s="31">
        <v>0</v>
      </c>
      <c r="AC6518" s="31">
        <v>0</v>
      </c>
      <c r="AD6518" s="30"/>
      <c r="AE6518" s="30">
        <f>+[1]DEPURADO!K6512</f>
        <v>0</v>
      </c>
      <c r="AF6518" s="30">
        <v>0</v>
      </c>
      <c r="AG6518" s="30">
        <f t="shared" si="712"/>
        <v>0</v>
      </c>
      <c r="AH6518" s="30">
        <v>0</v>
      </c>
      <c r="AI6518" s="30">
        <f>+[1]DEPURADO!G6512</f>
        <v>0</v>
      </c>
      <c r="AJ6518" s="32"/>
      <c r="AK6518" s="33"/>
    </row>
    <row r="6519" spans="1:37" s="34" customFormat="1" hidden="1" x14ac:dyDescent="0.25">
      <c r="A6519" s="23">
        <f t="shared" si="713"/>
        <v>6511</v>
      </c>
      <c r="B6519" s="24" t="s">
        <v>44</v>
      </c>
      <c r="C6519" s="23">
        <f>+[1]DEPURADO!A6513</f>
        <v>0</v>
      </c>
      <c r="D6519" s="23">
        <f>+[1]DEPURADO!B6513</f>
        <v>0</v>
      </c>
      <c r="E6519" s="25">
        <f>+[1]DEPURADO!C6513</f>
        <v>0</v>
      </c>
      <c r="F6519" s="26" t="str">
        <f>+IF([1]DEPURADO!D6513&gt;1,[1]DEPURADO!D6513," ")</f>
        <v xml:space="preserve"> </v>
      </c>
      <c r="G6519" s="27">
        <f>[1]DEPURADO!F6513</f>
        <v>0</v>
      </c>
      <c r="H6519" s="28">
        <v>0</v>
      </c>
      <c r="I6519" s="28">
        <f>+[1]DEPURADO!M6513+[1]DEPURADO!N6513</f>
        <v>0</v>
      </c>
      <c r="J6519" s="28">
        <f>+[1]DEPURADO!R6513</f>
        <v>0</v>
      </c>
      <c r="K6519" s="29">
        <f>+[1]DEPURADO!P6513+[1]DEPURADO!Q6513</f>
        <v>0</v>
      </c>
      <c r="L6519" s="28">
        <v>0</v>
      </c>
      <c r="M6519" s="28">
        <v>0</v>
      </c>
      <c r="N6519" s="28">
        <f t="shared" si="707"/>
        <v>0</v>
      </c>
      <c r="O6519" s="28">
        <f t="shared" si="708"/>
        <v>0</v>
      </c>
      <c r="P6519" s="24">
        <f>IF([1]DEPURADO!H6513&gt;1,0,[1]DEPURADO!B6513)</f>
        <v>0</v>
      </c>
      <c r="Q6519" s="30">
        <f t="shared" si="709"/>
        <v>0</v>
      </c>
      <c r="R6519" s="31">
        <f t="shared" si="710"/>
        <v>0</v>
      </c>
      <c r="S6519" s="31">
        <f>+[1]DEPURADO!J6513</f>
        <v>0</v>
      </c>
      <c r="T6519" s="23" t="s">
        <v>45</v>
      </c>
      <c r="U6519" s="31">
        <f>+[1]DEPURADO!I6513</f>
        <v>0</v>
      </c>
      <c r="V6519" s="30"/>
      <c r="W6519" s="23" t="s">
        <v>45</v>
      </c>
      <c r="X6519" s="31">
        <f>+[1]DEPURADO!K6513+[1]DEPURADO!L6513</f>
        <v>0</v>
      </c>
      <c r="Y6519" s="23" t="s">
        <v>45</v>
      </c>
      <c r="Z6519" s="31">
        <f t="shared" si="711"/>
        <v>0</v>
      </c>
      <c r="AA6519" s="31"/>
      <c r="AB6519" s="31">
        <v>0</v>
      </c>
      <c r="AC6519" s="31">
        <v>0</v>
      </c>
      <c r="AD6519" s="30"/>
      <c r="AE6519" s="30">
        <f>+[1]DEPURADO!K6513</f>
        <v>0</v>
      </c>
      <c r="AF6519" s="30">
        <v>0</v>
      </c>
      <c r="AG6519" s="30">
        <f t="shared" si="712"/>
        <v>0</v>
      </c>
      <c r="AH6519" s="30">
        <v>0</v>
      </c>
      <c r="AI6519" s="30">
        <f>+[1]DEPURADO!G6513</f>
        <v>0</v>
      </c>
      <c r="AJ6519" s="32"/>
      <c r="AK6519" s="33"/>
    </row>
    <row r="6520" spans="1:37" s="34" customFormat="1" hidden="1" x14ac:dyDescent="0.25">
      <c r="A6520" s="23">
        <f t="shared" si="713"/>
        <v>6512</v>
      </c>
      <c r="B6520" s="24" t="s">
        <v>44</v>
      </c>
      <c r="C6520" s="23">
        <f>+[1]DEPURADO!A6514</f>
        <v>0</v>
      </c>
      <c r="D6520" s="23">
        <f>+[1]DEPURADO!B6514</f>
        <v>0</v>
      </c>
      <c r="E6520" s="25">
        <f>+[1]DEPURADO!C6514</f>
        <v>0</v>
      </c>
      <c r="F6520" s="26" t="str">
        <f>+IF([1]DEPURADO!D6514&gt;1,[1]DEPURADO!D6514," ")</f>
        <v xml:space="preserve"> </v>
      </c>
      <c r="G6520" s="27">
        <f>[1]DEPURADO!F6514</f>
        <v>0</v>
      </c>
      <c r="H6520" s="28">
        <v>0</v>
      </c>
      <c r="I6520" s="28">
        <f>+[1]DEPURADO!M6514+[1]DEPURADO!N6514</f>
        <v>0</v>
      </c>
      <c r="J6520" s="28">
        <f>+[1]DEPURADO!R6514</f>
        <v>0</v>
      </c>
      <c r="K6520" s="29">
        <f>+[1]DEPURADO!P6514+[1]DEPURADO!Q6514</f>
        <v>0</v>
      </c>
      <c r="L6520" s="28">
        <v>0</v>
      </c>
      <c r="M6520" s="28">
        <v>0</v>
      </c>
      <c r="N6520" s="28">
        <f t="shared" si="707"/>
        <v>0</v>
      </c>
      <c r="O6520" s="28">
        <f t="shared" si="708"/>
        <v>0</v>
      </c>
      <c r="P6520" s="24">
        <f>IF([1]DEPURADO!H6514&gt;1,0,[1]DEPURADO!B6514)</f>
        <v>0</v>
      </c>
      <c r="Q6520" s="30">
        <f t="shared" si="709"/>
        <v>0</v>
      </c>
      <c r="R6520" s="31">
        <f t="shared" si="710"/>
        <v>0</v>
      </c>
      <c r="S6520" s="31">
        <f>+[1]DEPURADO!J6514</f>
        <v>0</v>
      </c>
      <c r="T6520" s="23" t="s">
        <v>45</v>
      </c>
      <c r="U6520" s="31">
        <f>+[1]DEPURADO!I6514</f>
        <v>0</v>
      </c>
      <c r="V6520" s="30"/>
      <c r="W6520" s="23" t="s">
        <v>45</v>
      </c>
      <c r="X6520" s="31">
        <f>+[1]DEPURADO!K6514+[1]DEPURADO!L6514</f>
        <v>0</v>
      </c>
      <c r="Y6520" s="23" t="s">
        <v>45</v>
      </c>
      <c r="Z6520" s="31">
        <f t="shared" si="711"/>
        <v>0</v>
      </c>
      <c r="AA6520" s="31"/>
      <c r="AB6520" s="31">
        <v>0</v>
      </c>
      <c r="AC6520" s="31">
        <v>0</v>
      </c>
      <c r="AD6520" s="30"/>
      <c r="AE6520" s="30">
        <f>+[1]DEPURADO!K6514</f>
        <v>0</v>
      </c>
      <c r="AF6520" s="30">
        <v>0</v>
      </c>
      <c r="AG6520" s="30">
        <f t="shared" si="712"/>
        <v>0</v>
      </c>
      <c r="AH6520" s="30">
        <v>0</v>
      </c>
      <c r="AI6520" s="30">
        <f>+[1]DEPURADO!G6514</f>
        <v>0</v>
      </c>
      <c r="AJ6520" s="32"/>
      <c r="AK6520" s="33"/>
    </row>
    <row r="6521" spans="1:37" s="34" customFormat="1" hidden="1" x14ac:dyDescent="0.25">
      <c r="A6521" s="23">
        <f t="shared" si="713"/>
        <v>6513</v>
      </c>
      <c r="B6521" s="24" t="s">
        <v>44</v>
      </c>
      <c r="C6521" s="23">
        <f>+[1]DEPURADO!A6515</f>
        <v>0</v>
      </c>
      <c r="D6521" s="23">
        <f>+[1]DEPURADO!B6515</f>
        <v>0</v>
      </c>
      <c r="E6521" s="25">
        <f>+[1]DEPURADO!C6515</f>
        <v>0</v>
      </c>
      <c r="F6521" s="26" t="str">
        <f>+IF([1]DEPURADO!D6515&gt;1,[1]DEPURADO!D6515," ")</f>
        <v xml:space="preserve"> </v>
      </c>
      <c r="G6521" s="27">
        <f>[1]DEPURADO!F6515</f>
        <v>0</v>
      </c>
      <c r="H6521" s="28">
        <v>0</v>
      </c>
      <c r="I6521" s="28">
        <f>+[1]DEPURADO!M6515+[1]DEPURADO!N6515</f>
        <v>0</v>
      </c>
      <c r="J6521" s="28">
        <f>+[1]DEPURADO!R6515</f>
        <v>0</v>
      </c>
      <c r="K6521" s="29">
        <f>+[1]DEPURADO!P6515+[1]DEPURADO!Q6515</f>
        <v>0</v>
      </c>
      <c r="L6521" s="28">
        <v>0</v>
      </c>
      <c r="M6521" s="28">
        <v>0</v>
      </c>
      <c r="N6521" s="28">
        <f t="shared" si="707"/>
        <v>0</v>
      </c>
      <c r="O6521" s="28">
        <f t="shared" si="708"/>
        <v>0</v>
      </c>
      <c r="P6521" s="24">
        <f>IF([1]DEPURADO!H6515&gt;1,0,[1]DEPURADO!B6515)</f>
        <v>0</v>
      </c>
      <c r="Q6521" s="30">
        <f t="shared" si="709"/>
        <v>0</v>
      </c>
      <c r="R6521" s="31">
        <f t="shared" si="710"/>
        <v>0</v>
      </c>
      <c r="S6521" s="31">
        <f>+[1]DEPURADO!J6515</f>
        <v>0</v>
      </c>
      <c r="T6521" s="23" t="s">
        <v>45</v>
      </c>
      <c r="U6521" s="31">
        <f>+[1]DEPURADO!I6515</f>
        <v>0</v>
      </c>
      <c r="V6521" s="30"/>
      <c r="W6521" s="23" t="s">
        <v>45</v>
      </c>
      <c r="X6521" s="31">
        <f>+[1]DEPURADO!K6515+[1]DEPURADO!L6515</f>
        <v>0</v>
      </c>
      <c r="Y6521" s="23" t="s">
        <v>45</v>
      </c>
      <c r="Z6521" s="31">
        <f t="shared" si="711"/>
        <v>0</v>
      </c>
      <c r="AA6521" s="31"/>
      <c r="AB6521" s="31">
        <v>0</v>
      </c>
      <c r="AC6521" s="31">
        <v>0</v>
      </c>
      <c r="AD6521" s="30"/>
      <c r="AE6521" s="30">
        <f>+[1]DEPURADO!K6515</f>
        <v>0</v>
      </c>
      <c r="AF6521" s="30">
        <v>0</v>
      </c>
      <c r="AG6521" s="30">
        <f t="shared" si="712"/>
        <v>0</v>
      </c>
      <c r="AH6521" s="30">
        <v>0</v>
      </c>
      <c r="AI6521" s="30">
        <f>+[1]DEPURADO!G6515</f>
        <v>0</v>
      </c>
      <c r="AJ6521" s="32"/>
      <c r="AK6521" s="33"/>
    </row>
    <row r="6522" spans="1:37" s="34" customFormat="1" hidden="1" x14ac:dyDescent="0.25">
      <c r="A6522" s="23">
        <f t="shared" si="713"/>
        <v>6514</v>
      </c>
      <c r="B6522" s="24" t="s">
        <v>44</v>
      </c>
      <c r="C6522" s="23">
        <f>+[1]DEPURADO!A6516</f>
        <v>0</v>
      </c>
      <c r="D6522" s="23">
        <f>+[1]DEPURADO!B6516</f>
        <v>0</v>
      </c>
      <c r="E6522" s="25">
        <f>+[1]DEPURADO!C6516</f>
        <v>0</v>
      </c>
      <c r="F6522" s="26" t="str">
        <f>+IF([1]DEPURADO!D6516&gt;1,[1]DEPURADO!D6516," ")</f>
        <v xml:space="preserve"> </v>
      </c>
      <c r="G6522" s="27">
        <f>[1]DEPURADO!F6516</f>
        <v>0</v>
      </c>
      <c r="H6522" s="28">
        <v>0</v>
      </c>
      <c r="I6522" s="28">
        <f>+[1]DEPURADO!M6516+[1]DEPURADO!N6516</f>
        <v>0</v>
      </c>
      <c r="J6522" s="28">
        <f>+[1]DEPURADO!R6516</f>
        <v>0</v>
      </c>
      <c r="K6522" s="29">
        <f>+[1]DEPURADO!P6516+[1]DEPURADO!Q6516</f>
        <v>0</v>
      </c>
      <c r="L6522" s="28">
        <v>0</v>
      </c>
      <c r="M6522" s="28">
        <v>0</v>
      </c>
      <c r="N6522" s="28">
        <f t="shared" si="707"/>
        <v>0</v>
      </c>
      <c r="O6522" s="28">
        <f t="shared" si="708"/>
        <v>0</v>
      </c>
      <c r="P6522" s="24">
        <f>IF([1]DEPURADO!H6516&gt;1,0,[1]DEPURADO!B6516)</f>
        <v>0</v>
      </c>
      <c r="Q6522" s="30">
        <f t="shared" si="709"/>
        <v>0</v>
      </c>
      <c r="R6522" s="31">
        <f t="shared" si="710"/>
        <v>0</v>
      </c>
      <c r="S6522" s="31">
        <f>+[1]DEPURADO!J6516</f>
        <v>0</v>
      </c>
      <c r="T6522" s="23" t="s">
        <v>45</v>
      </c>
      <c r="U6522" s="31">
        <f>+[1]DEPURADO!I6516</f>
        <v>0</v>
      </c>
      <c r="V6522" s="30"/>
      <c r="W6522" s="23" t="s">
        <v>45</v>
      </c>
      <c r="X6522" s="31">
        <f>+[1]DEPURADO!K6516+[1]DEPURADO!L6516</f>
        <v>0</v>
      </c>
      <c r="Y6522" s="23" t="s">
        <v>45</v>
      </c>
      <c r="Z6522" s="31">
        <f t="shared" si="711"/>
        <v>0</v>
      </c>
      <c r="AA6522" s="31"/>
      <c r="AB6522" s="31">
        <v>0</v>
      </c>
      <c r="AC6522" s="31">
        <v>0</v>
      </c>
      <c r="AD6522" s="30"/>
      <c r="AE6522" s="30">
        <f>+[1]DEPURADO!K6516</f>
        <v>0</v>
      </c>
      <c r="AF6522" s="30">
        <v>0</v>
      </c>
      <c r="AG6522" s="30">
        <f t="shared" si="712"/>
        <v>0</v>
      </c>
      <c r="AH6522" s="30">
        <v>0</v>
      </c>
      <c r="AI6522" s="30">
        <f>+[1]DEPURADO!G6516</f>
        <v>0</v>
      </c>
      <c r="AJ6522" s="32"/>
      <c r="AK6522" s="33"/>
    </row>
    <row r="6523" spans="1:37" s="34" customFormat="1" hidden="1" x14ac:dyDescent="0.25">
      <c r="A6523" s="23">
        <f t="shared" si="713"/>
        <v>6515</v>
      </c>
      <c r="B6523" s="24" t="s">
        <v>44</v>
      </c>
      <c r="C6523" s="23">
        <f>+[1]DEPURADO!A6517</f>
        <v>0</v>
      </c>
      <c r="D6523" s="23">
        <f>+[1]DEPURADO!B6517</f>
        <v>0</v>
      </c>
      <c r="E6523" s="25">
        <f>+[1]DEPURADO!C6517</f>
        <v>0</v>
      </c>
      <c r="F6523" s="26" t="str">
        <f>+IF([1]DEPURADO!D6517&gt;1,[1]DEPURADO!D6517," ")</f>
        <v xml:space="preserve"> </v>
      </c>
      <c r="G6523" s="27">
        <f>[1]DEPURADO!F6517</f>
        <v>0</v>
      </c>
      <c r="H6523" s="28">
        <v>0</v>
      </c>
      <c r="I6523" s="28">
        <f>+[1]DEPURADO!M6517+[1]DEPURADO!N6517</f>
        <v>0</v>
      </c>
      <c r="J6523" s="28">
        <f>+[1]DEPURADO!R6517</f>
        <v>0</v>
      </c>
      <c r="K6523" s="29">
        <f>+[1]DEPURADO!P6517+[1]DEPURADO!Q6517</f>
        <v>0</v>
      </c>
      <c r="L6523" s="28">
        <v>0</v>
      </c>
      <c r="M6523" s="28">
        <v>0</v>
      </c>
      <c r="N6523" s="28">
        <f t="shared" si="707"/>
        <v>0</v>
      </c>
      <c r="O6523" s="28">
        <f t="shared" si="708"/>
        <v>0</v>
      </c>
      <c r="P6523" s="24">
        <f>IF([1]DEPURADO!H6517&gt;1,0,[1]DEPURADO!B6517)</f>
        <v>0</v>
      </c>
      <c r="Q6523" s="30">
        <f t="shared" si="709"/>
        <v>0</v>
      </c>
      <c r="R6523" s="31">
        <f t="shared" si="710"/>
        <v>0</v>
      </c>
      <c r="S6523" s="31">
        <f>+[1]DEPURADO!J6517</f>
        <v>0</v>
      </c>
      <c r="T6523" s="23" t="s">
        <v>45</v>
      </c>
      <c r="U6523" s="31">
        <f>+[1]DEPURADO!I6517</f>
        <v>0</v>
      </c>
      <c r="V6523" s="30"/>
      <c r="W6523" s="23" t="s">
        <v>45</v>
      </c>
      <c r="X6523" s="31">
        <f>+[1]DEPURADO!K6517+[1]DEPURADO!L6517</f>
        <v>0</v>
      </c>
      <c r="Y6523" s="23" t="s">
        <v>45</v>
      </c>
      <c r="Z6523" s="31">
        <f t="shared" si="711"/>
        <v>0</v>
      </c>
      <c r="AA6523" s="31"/>
      <c r="AB6523" s="31">
        <v>0</v>
      </c>
      <c r="AC6523" s="31">
        <v>0</v>
      </c>
      <c r="AD6523" s="30"/>
      <c r="AE6523" s="30">
        <f>+[1]DEPURADO!K6517</f>
        <v>0</v>
      </c>
      <c r="AF6523" s="30">
        <v>0</v>
      </c>
      <c r="AG6523" s="30">
        <f t="shared" si="712"/>
        <v>0</v>
      </c>
      <c r="AH6523" s="30">
        <v>0</v>
      </c>
      <c r="AI6523" s="30">
        <f>+[1]DEPURADO!G6517</f>
        <v>0</v>
      </c>
      <c r="AJ6523" s="32"/>
      <c r="AK6523" s="33"/>
    </row>
    <row r="6524" spans="1:37" s="34" customFormat="1" hidden="1" x14ac:dyDescent="0.25">
      <c r="A6524" s="23">
        <f t="shared" si="713"/>
        <v>6516</v>
      </c>
      <c r="B6524" s="24" t="s">
        <v>44</v>
      </c>
      <c r="C6524" s="23">
        <f>+[1]DEPURADO!A6518</f>
        <v>0</v>
      </c>
      <c r="D6524" s="23">
        <f>+[1]DEPURADO!B6518</f>
        <v>0</v>
      </c>
      <c r="E6524" s="25">
        <f>+[1]DEPURADO!C6518</f>
        <v>0</v>
      </c>
      <c r="F6524" s="26" t="str">
        <f>+IF([1]DEPURADO!D6518&gt;1,[1]DEPURADO!D6518," ")</f>
        <v xml:space="preserve"> </v>
      </c>
      <c r="G6524" s="27">
        <f>[1]DEPURADO!F6518</f>
        <v>0</v>
      </c>
      <c r="H6524" s="28">
        <v>0</v>
      </c>
      <c r="I6524" s="28">
        <f>+[1]DEPURADO!M6518+[1]DEPURADO!N6518</f>
        <v>0</v>
      </c>
      <c r="J6524" s="28">
        <f>+[1]DEPURADO!R6518</f>
        <v>0</v>
      </c>
      <c r="K6524" s="29">
        <f>+[1]DEPURADO!P6518+[1]DEPURADO!Q6518</f>
        <v>0</v>
      </c>
      <c r="L6524" s="28">
        <v>0</v>
      </c>
      <c r="M6524" s="28">
        <v>0</v>
      </c>
      <c r="N6524" s="28">
        <f t="shared" si="707"/>
        <v>0</v>
      </c>
      <c r="O6524" s="28">
        <f t="shared" si="708"/>
        <v>0</v>
      </c>
      <c r="P6524" s="24">
        <f>IF([1]DEPURADO!H6518&gt;1,0,[1]DEPURADO!B6518)</f>
        <v>0</v>
      </c>
      <c r="Q6524" s="30">
        <f t="shared" si="709"/>
        <v>0</v>
      </c>
      <c r="R6524" s="31">
        <f t="shared" si="710"/>
        <v>0</v>
      </c>
      <c r="S6524" s="31">
        <f>+[1]DEPURADO!J6518</f>
        <v>0</v>
      </c>
      <c r="T6524" s="23" t="s">
        <v>45</v>
      </c>
      <c r="U6524" s="31">
        <f>+[1]DEPURADO!I6518</f>
        <v>0</v>
      </c>
      <c r="V6524" s="30"/>
      <c r="W6524" s="23" t="s">
        <v>45</v>
      </c>
      <c r="X6524" s="31">
        <f>+[1]DEPURADO!K6518+[1]DEPURADO!L6518</f>
        <v>0</v>
      </c>
      <c r="Y6524" s="23" t="s">
        <v>45</v>
      </c>
      <c r="Z6524" s="31">
        <f t="shared" si="711"/>
        <v>0</v>
      </c>
      <c r="AA6524" s="31"/>
      <c r="AB6524" s="31">
        <v>0</v>
      </c>
      <c r="AC6524" s="31">
        <v>0</v>
      </c>
      <c r="AD6524" s="30"/>
      <c r="AE6524" s="30">
        <f>+[1]DEPURADO!K6518</f>
        <v>0</v>
      </c>
      <c r="AF6524" s="30">
        <v>0</v>
      </c>
      <c r="AG6524" s="30">
        <f t="shared" si="712"/>
        <v>0</v>
      </c>
      <c r="AH6524" s="30">
        <v>0</v>
      </c>
      <c r="AI6524" s="30">
        <f>+[1]DEPURADO!G6518</f>
        <v>0</v>
      </c>
      <c r="AJ6524" s="32"/>
      <c r="AK6524" s="33"/>
    </row>
    <row r="6525" spans="1:37" s="34" customFormat="1" hidden="1" x14ac:dyDescent="0.25">
      <c r="A6525" s="23">
        <f t="shared" si="713"/>
        <v>6517</v>
      </c>
      <c r="B6525" s="24" t="s">
        <v>44</v>
      </c>
      <c r="C6525" s="23">
        <f>+[1]DEPURADO!A6519</f>
        <v>0</v>
      </c>
      <c r="D6525" s="23">
        <f>+[1]DEPURADO!B6519</f>
        <v>0</v>
      </c>
      <c r="E6525" s="25">
        <f>+[1]DEPURADO!C6519</f>
        <v>0</v>
      </c>
      <c r="F6525" s="26" t="str">
        <f>+IF([1]DEPURADO!D6519&gt;1,[1]DEPURADO!D6519," ")</f>
        <v xml:space="preserve"> </v>
      </c>
      <c r="G6525" s="27">
        <f>[1]DEPURADO!F6519</f>
        <v>0</v>
      </c>
      <c r="H6525" s="28">
        <v>0</v>
      </c>
      <c r="I6525" s="28">
        <f>+[1]DEPURADO!M6519+[1]DEPURADO!N6519</f>
        <v>0</v>
      </c>
      <c r="J6525" s="28">
        <f>+[1]DEPURADO!R6519</f>
        <v>0</v>
      </c>
      <c r="K6525" s="29">
        <f>+[1]DEPURADO!P6519+[1]DEPURADO!Q6519</f>
        <v>0</v>
      </c>
      <c r="L6525" s="28">
        <v>0</v>
      </c>
      <c r="M6525" s="28">
        <v>0</v>
      </c>
      <c r="N6525" s="28">
        <f t="shared" si="707"/>
        <v>0</v>
      </c>
      <c r="O6525" s="28">
        <f t="shared" si="708"/>
        <v>0</v>
      </c>
      <c r="P6525" s="24">
        <f>IF([1]DEPURADO!H6519&gt;1,0,[1]DEPURADO!B6519)</f>
        <v>0</v>
      </c>
      <c r="Q6525" s="30">
        <f t="shared" si="709"/>
        <v>0</v>
      </c>
      <c r="R6525" s="31">
        <f t="shared" si="710"/>
        <v>0</v>
      </c>
      <c r="S6525" s="31">
        <f>+[1]DEPURADO!J6519</f>
        <v>0</v>
      </c>
      <c r="T6525" s="23" t="s">
        <v>45</v>
      </c>
      <c r="U6525" s="31">
        <f>+[1]DEPURADO!I6519</f>
        <v>0</v>
      </c>
      <c r="V6525" s="30"/>
      <c r="W6525" s="23" t="s">
        <v>45</v>
      </c>
      <c r="X6525" s="31">
        <f>+[1]DEPURADO!K6519+[1]DEPURADO!L6519</f>
        <v>0</v>
      </c>
      <c r="Y6525" s="23" t="s">
        <v>45</v>
      </c>
      <c r="Z6525" s="31">
        <f t="shared" si="711"/>
        <v>0</v>
      </c>
      <c r="AA6525" s="31"/>
      <c r="AB6525" s="31">
        <v>0</v>
      </c>
      <c r="AC6525" s="31">
        <v>0</v>
      </c>
      <c r="AD6525" s="30"/>
      <c r="AE6525" s="30">
        <f>+[1]DEPURADO!K6519</f>
        <v>0</v>
      </c>
      <c r="AF6525" s="30">
        <v>0</v>
      </c>
      <c r="AG6525" s="30">
        <f t="shared" si="712"/>
        <v>0</v>
      </c>
      <c r="AH6525" s="30">
        <v>0</v>
      </c>
      <c r="AI6525" s="30">
        <f>+[1]DEPURADO!G6519</f>
        <v>0</v>
      </c>
      <c r="AJ6525" s="32"/>
      <c r="AK6525" s="33"/>
    </row>
    <row r="6526" spans="1:37" s="34" customFormat="1" hidden="1" x14ac:dyDescent="0.25">
      <c r="A6526" s="23">
        <f t="shared" si="713"/>
        <v>6518</v>
      </c>
      <c r="B6526" s="24" t="s">
        <v>44</v>
      </c>
      <c r="C6526" s="23">
        <f>+[1]DEPURADO!A6520</f>
        <v>0</v>
      </c>
      <c r="D6526" s="23">
        <f>+[1]DEPURADO!B6520</f>
        <v>0</v>
      </c>
      <c r="E6526" s="25">
        <f>+[1]DEPURADO!C6520</f>
        <v>0</v>
      </c>
      <c r="F6526" s="26" t="str">
        <f>+IF([1]DEPURADO!D6520&gt;1,[1]DEPURADO!D6520," ")</f>
        <v xml:space="preserve"> </v>
      </c>
      <c r="G6526" s="27">
        <f>[1]DEPURADO!F6520</f>
        <v>0</v>
      </c>
      <c r="H6526" s="28">
        <v>0</v>
      </c>
      <c r="I6526" s="28">
        <f>+[1]DEPURADO!M6520+[1]DEPURADO!N6520</f>
        <v>0</v>
      </c>
      <c r="J6526" s="28">
        <f>+[1]DEPURADO!R6520</f>
        <v>0</v>
      </c>
      <c r="K6526" s="29">
        <f>+[1]DEPURADO!P6520+[1]DEPURADO!Q6520</f>
        <v>0</v>
      </c>
      <c r="L6526" s="28">
        <v>0</v>
      </c>
      <c r="M6526" s="28">
        <v>0</v>
      </c>
      <c r="N6526" s="28">
        <f t="shared" si="707"/>
        <v>0</v>
      </c>
      <c r="O6526" s="28">
        <f t="shared" si="708"/>
        <v>0</v>
      </c>
      <c r="P6526" s="24">
        <f>IF([1]DEPURADO!H6520&gt;1,0,[1]DEPURADO!B6520)</f>
        <v>0</v>
      </c>
      <c r="Q6526" s="30">
        <f t="shared" si="709"/>
        <v>0</v>
      </c>
      <c r="R6526" s="31">
        <f t="shared" si="710"/>
        <v>0</v>
      </c>
      <c r="S6526" s="31">
        <f>+[1]DEPURADO!J6520</f>
        <v>0</v>
      </c>
      <c r="T6526" s="23" t="s">
        <v>45</v>
      </c>
      <c r="U6526" s="31">
        <f>+[1]DEPURADO!I6520</f>
        <v>0</v>
      </c>
      <c r="V6526" s="30"/>
      <c r="W6526" s="23" t="s">
        <v>45</v>
      </c>
      <c r="X6526" s="31">
        <f>+[1]DEPURADO!K6520+[1]DEPURADO!L6520</f>
        <v>0</v>
      </c>
      <c r="Y6526" s="23" t="s">
        <v>45</v>
      </c>
      <c r="Z6526" s="31">
        <f t="shared" si="711"/>
        <v>0</v>
      </c>
      <c r="AA6526" s="31"/>
      <c r="AB6526" s="31">
        <v>0</v>
      </c>
      <c r="AC6526" s="31">
        <v>0</v>
      </c>
      <c r="AD6526" s="30"/>
      <c r="AE6526" s="30">
        <f>+[1]DEPURADO!K6520</f>
        <v>0</v>
      </c>
      <c r="AF6526" s="30">
        <v>0</v>
      </c>
      <c r="AG6526" s="30">
        <f t="shared" si="712"/>
        <v>0</v>
      </c>
      <c r="AH6526" s="30">
        <v>0</v>
      </c>
      <c r="AI6526" s="30">
        <f>+[1]DEPURADO!G6520</f>
        <v>0</v>
      </c>
      <c r="AJ6526" s="32"/>
      <c r="AK6526" s="33"/>
    </row>
    <row r="6527" spans="1:37" s="34" customFormat="1" hidden="1" x14ac:dyDescent="0.25">
      <c r="A6527" s="23">
        <f t="shared" si="713"/>
        <v>6519</v>
      </c>
      <c r="B6527" s="24" t="s">
        <v>44</v>
      </c>
      <c r="C6527" s="23">
        <f>+[1]DEPURADO!A6521</f>
        <v>0</v>
      </c>
      <c r="D6527" s="23">
        <f>+[1]DEPURADO!B6521</f>
        <v>0</v>
      </c>
      <c r="E6527" s="25">
        <f>+[1]DEPURADO!C6521</f>
        <v>0</v>
      </c>
      <c r="F6527" s="26" t="str">
        <f>+IF([1]DEPURADO!D6521&gt;1,[1]DEPURADO!D6521," ")</f>
        <v xml:space="preserve"> </v>
      </c>
      <c r="G6527" s="27">
        <f>[1]DEPURADO!F6521</f>
        <v>0</v>
      </c>
      <c r="H6527" s="28">
        <v>0</v>
      </c>
      <c r="I6527" s="28">
        <f>+[1]DEPURADO!M6521+[1]DEPURADO!N6521</f>
        <v>0</v>
      </c>
      <c r="J6527" s="28">
        <f>+[1]DEPURADO!R6521</f>
        <v>0</v>
      </c>
      <c r="K6527" s="29">
        <f>+[1]DEPURADO!P6521+[1]DEPURADO!Q6521</f>
        <v>0</v>
      </c>
      <c r="L6527" s="28">
        <v>0</v>
      </c>
      <c r="M6527" s="28">
        <v>0</v>
      </c>
      <c r="N6527" s="28">
        <f t="shared" si="707"/>
        <v>0</v>
      </c>
      <c r="O6527" s="28">
        <f t="shared" si="708"/>
        <v>0</v>
      </c>
      <c r="P6527" s="24">
        <f>IF([1]DEPURADO!H6521&gt;1,0,[1]DEPURADO!B6521)</f>
        <v>0</v>
      </c>
      <c r="Q6527" s="30">
        <f t="shared" si="709"/>
        <v>0</v>
      </c>
      <c r="R6527" s="31">
        <f t="shared" si="710"/>
        <v>0</v>
      </c>
      <c r="S6527" s="31">
        <f>+[1]DEPURADO!J6521</f>
        <v>0</v>
      </c>
      <c r="T6527" s="23" t="s">
        <v>45</v>
      </c>
      <c r="U6527" s="31">
        <f>+[1]DEPURADO!I6521</f>
        <v>0</v>
      </c>
      <c r="V6527" s="30"/>
      <c r="W6527" s="23" t="s">
        <v>45</v>
      </c>
      <c r="X6527" s="31">
        <f>+[1]DEPURADO!K6521+[1]DEPURADO!L6521</f>
        <v>0</v>
      </c>
      <c r="Y6527" s="23" t="s">
        <v>45</v>
      </c>
      <c r="Z6527" s="31">
        <f t="shared" si="711"/>
        <v>0</v>
      </c>
      <c r="AA6527" s="31"/>
      <c r="AB6527" s="31">
        <v>0</v>
      </c>
      <c r="AC6527" s="31">
        <v>0</v>
      </c>
      <c r="AD6527" s="30"/>
      <c r="AE6527" s="30">
        <f>+[1]DEPURADO!K6521</f>
        <v>0</v>
      </c>
      <c r="AF6527" s="30">
        <v>0</v>
      </c>
      <c r="AG6527" s="30">
        <f t="shared" si="712"/>
        <v>0</v>
      </c>
      <c r="AH6527" s="30">
        <v>0</v>
      </c>
      <c r="AI6527" s="30">
        <f>+[1]DEPURADO!G6521</f>
        <v>0</v>
      </c>
      <c r="AJ6527" s="32"/>
      <c r="AK6527" s="33"/>
    </row>
    <row r="6528" spans="1:37" s="34" customFormat="1" hidden="1" x14ac:dyDescent="0.25">
      <c r="A6528" s="23">
        <f t="shared" si="713"/>
        <v>6520</v>
      </c>
      <c r="B6528" s="24" t="s">
        <v>44</v>
      </c>
      <c r="C6528" s="23">
        <f>+[1]DEPURADO!A6522</f>
        <v>0</v>
      </c>
      <c r="D6528" s="23">
        <f>+[1]DEPURADO!B6522</f>
        <v>0</v>
      </c>
      <c r="E6528" s="25">
        <f>+[1]DEPURADO!C6522</f>
        <v>0</v>
      </c>
      <c r="F6528" s="26" t="str">
        <f>+IF([1]DEPURADO!D6522&gt;1,[1]DEPURADO!D6522," ")</f>
        <v xml:space="preserve"> </v>
      </c>
      <c r="G6528" s="27">
        <f>[1]DEPURADO!F6522</f>
        <v>0</v>
      </c>
      <c r="H6528" s="28">
        <v>0</v>
      </c>
      <c r="I6528" s="28">
        <f>+[1]DEPURADO!M6522+[1]DEPURADO!N6522</f>
        <v>0</v>
      </c>
      <c r="J6528" s="28">
        <f>+[1]DEPURADO!R6522</f>
        <v>0</v>
      </c>
      <c r="K6528" s="29">
        <f>+[1]DEPURADO!P6522+[1]DEPURADO!Q6522</f>
        <v>0</v>
      </c>
      <c r="L6528" s="28">
        <v>0</v>
      </c>
      <c r="M6528" s="28">
        <v>0</v>
      </c>
      <c r="N6528" s="28">
        <f t="shared" si="707"/>
        <v>0</v>
      </c>
      <c r="O6528" s="28">
        <f t="shared" si="708"/>
        <v>0</v>
      </c>
      <c r="P6528" s="24">
        <f>IF([1]DEPURADO!H6522&gt;1,0,[1]DEPURADO!B6522)</f>
        <v>0</v>
      </c>
      <c r="Q6528" s="30">
        <f t="shared" si="709"/>
        <v>0</v>
      </c>
      <c r="R6528" s="31">
        <f t="shared" si="710"/>
        <v>0</v>
      </c>
      <c r="S6528" s="31">
        <f>+[1]DEPURADO!J6522</f>
        <v>0</v>
      </c>
      <c r="T6528" s="23" t="s">
        <v>45</v>
      </c>
      <c r="U6528" s="31">
        <f>+[1]DEPURADO!I6522</f>
        <v>0</v>
      </c>
      <c r="V6528" s="30"/>
      <c r="W6528" s="23" t="s">
        <v>45</v>
      </c>
      <c r="X6528" s="31">
        <f>+[1]DEPURADO!K6522+[1]DEPURADO!L6522</f>
        <v>0</v>
      </c>
      <c r="Y6528" s="23" t="s">
        <v>45</v>
      </c>
      <c r="Z6528" s="31">
        <f t="shared" si="711"/>
        <v>0</v>
      </c>
      <c r="AA6528" s="31"/>
      <c r="AB6528" s="31">
        <v>0</v>
      </c>
      <c r="AC6528" s="31">
        <v>0</v>
      </c>
      <c r="AD6528" s="30"/>
      <c r="AE6528" s="30">
        <f>+[1]DEPURADO!K6522</f>
        <v>0</v>
      </c>
      <c r="AF6528" s="30">
        <v>0</v>
      </c>
      <c r="AG6528" s="30">
        <f t="shared" si="712"/>
        <v>0</v>
      </c>
      <c r="AH6528" s="30">
        <v>0</v>
      </c>
      <c r="AI6528" s="30">
        <f>+[1]DEPURADO!G6522</f>
        <v>0</v>
      </c>
      <c r="AJ6528" s="32"/>
      <c r="AK6528" s="33"/>
    </row>
    <row r="6529" spans="1:37" s="34" customFormat="1" hidden="1" x14ac:dyDescent="0.25">
      <c r="A6529" s="23">
        <f t="shared" si="713"/>
        <v>6521</v>
      </c>
      <c r="B6529" s="24" t="s">
        <v>44</v>
      </c>
      <c r="C6529" s="23">
        <f>+[1]DEPURADO!A6523</f>
        <v>0</v>
      </c>
      <c r="D6529" s="23">
        <f>+[1]DEPURADO!B6523</f>
        <v>0</v>
      </c>
      <c r="E6529" s="25">
        <f>+[1]DEPURADO!C6523</f>
        <v>0</v>
      </c>
      <c r="F6529" s="26" t="str">
        <f>+IF([1]DEPURADO!D6523&gt;1,[1]DEPURADO!D6523," ")</f>
        <v xml:space="preserve"> </v>
      </c>
      <c r="G6529" s="27">
        <f>[1]DEPURADO!F6523</f>
        <v>0</v>
      </c>
      <c r="H6529" s="28">
        <v>0</v>
      </c>
      <c r="I6529" s="28">
        <f>+[1]DEPURADO!M6523+[1]DEPURADO!N6523</f>
        <v>0</v>
      </c>
      <c r="J6529" s="28">
        <f>+[1]DEPURADO!R6523</f>
        <v>0</v>
      </c>
      <c r="K6529" s="29">
        <f>+[1]DEPURADO!P6523+[1]DEPURADO!Q6523</f>
        <v>0</v>
      </c>
      <c r="L6529" s="28">
        <v>0</v>
      </c>
      <c r="M6529" s="28">
        <v>0</v>
      </c>
      <c r="N6529" s="28">
        <f t="shared" si="707"/>
        <v>0</v>
      </c>
      <c r="O6529" s="28">
        <f t="shared" si="708"/>
        <v>0</v>
      </c>
      <c r="P6529" s="24">
        <f>IF([1]DEPURADO!H6523&gt;1,0,[1]DEPURADO!B6523)</f>
        <v>0</v>
      </c>
      <c r="Q6529" s="30">
        <f t="shared" si="709"/>
        <v>0</v>
      </c>
      <c r="R6529" s="31">
        <f t="shared" si="710"/>
        <v>0</v>
      </c>
      <c r="S6529" s="31">
        <f>+[1]DEPURADO!J6523</f>
        <v>0</v>
      </c>
      <c r="T6529" s="23" t="s">
        <v>45</v>
      </c>
      <c r="U6529" s="31">
        <f>+[1]DEPURADO!I6523</f>
        <v>0</v>
      </c>
      <c r="V6529" s="30"/>
      <c r="W6529" s="23" t="s">
        <v>45</v>
      </c>
      <c r="X6529" s="31">
        <f>+[1]DEPURADO!K6523+[1]DEPURADO!L6523</f>
        <v>0</v>
      </c>
      <c r="Y6529" s="23" t="s">
        <v>45</v>
      </c>
      <c r="Z6529" s="31">
        <f t="shared" si="711"/>
        <v>0</v>
      </c>
      <c r="AA6529" s="31"/>
      <c r="AB6529" s="31">
        <v>0</v>
      </c>
      <c r="AC6529" s="31">
        <v>0</v>
      </c>
      <c r="AD6529" s="30"/>
      <c r="AE6529" s="30">
        <f>+[1]DEPURADO!K6523</f>
        <v>0</v>
      </c>
      <c r="AF6529" s="30">
        <v>0</v>
      </c>
      <c r="AG6529" s="30">
        <f t="shared" si="712"/>
        <v>0</v>
      </c>
      <c r="AH6529" s="30">
        <v>0</v>
      </c>
      <c r="AI6529" s="30">
        <f>+[1]DEPURADO!G6523</f>
        <v>0</v>
      </c>
      <c r="AJ6529" s="32"/>
      <c r="AK6529" s="33"/>
    </row>
    <row r="6530" spans="1:37" s="34" customFormat="1" hidden="1" x14ac:dyDescent="0.25">
      <c r="A6530" s="23">
        <f t="shared" si="713"/>
        <v>6522</v>
      </c>
      <c r="B6530" s="24" t="s">
        <v>44</v>
      </c>
      <c r="C6530" s="23">
        <f>+[1]DEPURADO!A6524</f>
        <v>0</v>
      </c>
      <c r="D6530" s="23">
        <f>+[1]DEPURADO!B6524</f>
        <v>0</v>
      </c>
      <c r="E6530" s="25">
        <f>+[1]DEPURADO!C6524</f>
        <v>0</v>
      </c>
      <c r="F6530" s="26" t="str">
        <f>+IF([1]DEPURADO!D6524&gt;1,[1]DEPURADO!D6524," ")</f>
        <v xml:space="preserve"> </v>
      </c>
      <c r="G6530" s="27">
        <f>[1]DEPURADO!F6524</f>
        <v>0</v>
      </c>
      <c r="H6530" s="28">
        <v>0</v>
      </c>
      <c r="I6530" s="28">
        <f>+[1]DEPURADO!M6524+[1]DEPURADO!N6524</f>
        <v>0</v>
      </c>
      <c r="J6530" s="28">
        <f>+[1]DEPURADO!R6524</f>
        <v>0</v>
      </c>
      <c r="K6530" s="29">
        <f>+[1]DEPURADO!P6524+[1]DEPURADO!Q6524</f>
        <v>0</v>
      </c>
      <c r="L6530" s="28">
        <v>0</v>
      </c>
      <c r="M6530" s="28">
        <v>0</v>
      </c>
      <c r="N6530" s="28">
        <f t="shared" si="707"/>
        <v>0</v>
      </c>
      <c r="O6530" s="28">
        <f t="shared" si="708"/>
        <v>0</v>
      </c>
      <c r="P6530" s="24">
        <f>IF([1]DEPURADO!H6524&gt;1,0,[1]DEPURADO!B6524)</f>
        <v>0</v>
      </c>
      <c r="Q6530" s="30">
        <f t="shared" si="709"/>
        <v>0</v>
      </c>
      <c r="R6530" s="31">
        <f t="shared" si="710"/>
        <v>0</v>
      </c>
      <c r="S6530" s="31">
        <f>+[1]DEPURADO!J6524</f>
        <v>0</v>
      </c>
      <c r="T6530" s="23" t="s">
        <v>45</v>
      </c>
      <c r="U6530" s="31">
        <f>+[1]DEPURADO!I6524</f>
        <v>0</v>
      </c>
      <c r="V6530" s="30"/>
      <c r="W6530" s="23" t="s">
        <v>45</v>
      </c>
      <c r="X6530" s="31">
        <f>+[1]DEPURADO!K6524+[1]DEPURADO!L6524</f>
        <v>0</v>
      </c>
      <c r="Y6530" s="23" t="s">
        <v>45</v>
      </c>
      <c r="Z6530" s="31">
        <f t="shared" si="711"/>
        <v>0</v>
      </c>
      <c r="AA6530" s="31"/>
      <c r="AB6530" s="31">
        <v>0</v>
      </c>
      <c r="AC6530" s="31">
        <v>0</v>
      </c>
      <c r="AD6530" s="30"/>
      <c r="AE6530" s="30">
        <f>+[1]DEPURADO!K6524</f>
        <v>0</v>
      </c>
      <c r="AF6530" s="30">
        <v>0</v>
      </c>
      <c r="AG6530" s="30">
        <f t="shared" si="712"/>
        <v>0</v>
      </c>
      <c r="AH6530" s="30">
        <v>0</v>
      </c>
      <c r="AI6530" s="30">
        <f>+[1]DEPURADO!G6524</f>
        <v>0</v>
      </c>
      <c r="AJ6530" s="32"/>
      <c r="AK6530" s="33"/>
    </row>
    <row r="6531" spans="1:37" s="34" customFormat="1" hidden="1" x14ac:dyDescent="0.25">
      <c r="A6531" s="23">
        <f t="shared" si="713"/>
        <v>6523</v>
      </c>
      <c r="B6531" s="24" t="s">
        <v>44</v>
      </c>
      <c r="C6531" s="23">
        <f>+[1]DEPURADO!A6525</f>
        <v>0</v>
      </c>
      <c r="D6531" s="23">
        <f>+[1]DEPURADO!B6525</f>
        <v>0</v>
      </c>
      <c r="E6531" s="25">
        <f>+[1]DEPURADO!C6525</f>
        <v>0</v>
      </c>
      <c r="F6531" s="26" t="str">
        <f>+IF([1]DEPURADO!D6525&gt;1,[1]DEPURADO!D6525," ")</f>
        <v xml:space="preserve"> </v>
      </c>
      <c r="G6531" s="27">
        <f>[1]DEPURADO!F6525</f>
        <v>0</v>
      </c>
      <c r="H6531" s="28">
        <v>0</v>
      </c>
      <c r="I6531" s="28">
        <f>+[1]DEPURADO!M6525+[1]DEPURADO!N6525</f>
        <v>0</v>
      </c>
      <c r="J6531" s="28">
        <f>+[1]DEPURADO!R6525</f>
        <v>0</v>
      </c>
      <c r="K6531" s="29">
        <f>+[1]DEPURADO!P6525+[1]DEPURADO!Q6525</f>
        <v>0</v>
      </c>
      <c r="L6531" s="28">
        <v>0</v>
      </c>
      <c r="M6531" s="28">
        <v>0</v>
      </c>
      <c r="N6531" s="28">
        <f t="shared" si="707"/>
        <v>0</v>
      </c>
      <c r="O6531" s="28">
        <f t="shared" si="708"/>
        <v>0</v>
      </c>
      <c r="P6531" s="24">
        <f>IF([1]DEPURADO!H6525&gt;1,0,[1]DEPURADO!B6525)</f>
        <v>0</v>
      </c>
      <c r="Q6531" s="30">
        <f t="shared" si="709"/>
        <v>0</v>
      </c>
      <c r="R6531" s="31">
        <f t="shared" si="710"/>
        <v>0</v>
      </c>
      <c r="S6531" s="31">
        <f>+[1]DEPURADO!J6525</f>
        <v>0</v>
      </c>
      <c r="T6531" s="23" t="s">
        <v>45</v>
      </c>
      <c r="U6531" s="31">
        <f>+[1]DEPURADO!I6525</f>
        <v>0</v>
      </c>
      <c r="V6531" s="30"/>
      <c r="W6531" s="23" t="s">
        <v>45</v>
      </c>
      <c r="X6531" s="31">
        <f>+[1]DEPURADO!K6525+[1]DEPURADO!L6525</f>
        <v>0</v>
      </c>
      <c r="Y6531" s="23" t="s">
        <v>45</v>
      </c>
      <c r="Z6531" s="31">
        <f t="shared" si="711"/>
        <v>0</v>
      </c>
      <c r="AA6531" s="31"/>
      <c r="AB6531" s="31">
        <v>0</v>
      </c>
      <c r="AC6531" s="31">
        <v>0</v>
      </c>
      <c r="AD6531" s="30"/>
      <c r="AE6531" s="30">
        <f>+[1]DEPURADO!K6525</f>
        <v>0</v>
      </c>
      <c r="AF6531" s="30">
        <v>0</v>
      </c>
      <c r="AG6531" s="30">
        <f t="shared" si="712"/>
        <v>0</v>
      </c>
      <c r="AH6531" s="30">
        <v>0</v>
      </c>
      <c r="AI6531" s="30">
        <f>+[1]DEPURADO!G6525</f>
        <v>0</v>
      </c>
      <c r="AJ6531" s="32"/>
      <c r="AK6531" s="33"/>
    </row>
    <row r="6532" spans="1:37" s="34" customFormat="1" hidden="1" x14ac:dyDescent="0.25">
      <c r="A6532" s="23">
        <f t="shared" si="713"/>
        <v>6524</v>
      </c>
      <c r="B6532" s="24" t="s">
        <v>44</v>
      </c>
      <c r="C6532" s="23">
        <f>+[1]DEPURADO!A6526</f>
        <v>0</v>
      </c>
      <c r="D6532" s="23">
        <f>+[1]DEPURADO!B6526</f>
        <v>0</v>
      </c>
      <c r="E6532" s="25">
        <f>+[1]DEPURADO!C6526</f>
        <v>0</v>
      </c>
      <c r="F6532" s="26" t="str">
        <f>+IF([1]DEPURADO!D6526&gt;1,[1]DEPURADO!D6526," ")</f>
        <v xml:space="preserve"> </v>
      </c>
      <c r="G6532" s="27">
        <f>[1]DEPURADO!F6526</f>
        <v>0</v>
      </c>
      <c r="H6532" s="28">
        <v>0</v>
      </c>
      <c r="I6532" s="28">
        <f>+[1]DEPURADO!M6526+[1]DEPURADO!N6526</f>
        <v>0</v>
      </c>
      <c r="J6532" s="28">
        <f>+[1]DEPURADO!R6526</f>
        <v>0</v>
      </c>
      <c r="K6532" s="29">
        <f>+[1]DEPURADO!P6526+[1]DEPURADO!Q6526</f>
        <v>0</v>
      </c>
      <c r="L6532" s="28">
        <v>0</v>
      </c>
      <c r="M6532" s="28">
        <v>0</v>
      </c>
      <c r="N6532" s="28">
        <f t="shared" si="707"/>
        <v>0</v>
      </c>
      <c r="O6532" s="28">
        <f t="shared" si="708"/>
        <v>0</v>
      </c>
      <c r="P6532" s="24">
        <f>IF([1]DEPURADO!H6526&gt;1,0,[1]DEPURADO!B6526)</f>
        <v>0</v>
      </c>
      <c r="Q6532" s="30">
        <f t="shared" si="709"/>
        <v>0</v>
      </c>
      <c r="R6532" s="31">
        <f t="shared" si="710"/>
        <v>0</v>
      </c>
      <c r="S6532" s="31">
        <f>+[1]DEPURADO!J6526</f>
        <v>0</v>
      </c>
      <c r="T6532" s="23" t="s">
        <v>45</v>
      </c>
      <c r="U6532" s="31">
        <f>+[1]DEPURADO!I6526</f>
        <v>0</v>
      </c>
      <c r="V6532" s="30"/>
      <c r="W6532" s="23" t="s">
        <v>45</v>
      </c>
      <c r="X6532" s="31">
        <f>+[1]DEPURADO!K6526+[1]DEPURADO!L6526</f>
        <v>0</v>
      </c>
      <c r="Y6532" s="23" t="s">
        <v>45</v>
      </c>
      <c r="Z6532" s="31">
        <f t="shared" si="711"/>
        <v>0</v>
      </c>
      <c r="AA6532" s="31"/>
      <c r="AB6532" s="31">
        <v>0</v>
      </c>
      <c r="AC6532" s="31">
        <v>0</v>
      </c>
      <c r="AD6532" s="30"/>
      <c r="AE6532" s="30">
        <f>+[1]DEPURADO!K6526</f>
        <v>0</v>
      </c>
      <c r="AF6532" s="30">
        <v>0</v>
      </c>
      <c r="AG6532" s="30">
        <f t="shared" si="712"/>
        <v>0</v>
      </c>
      <c r="AH6532" s="30">
        <v>0</v>
      </c>
      <c r="AI6532" s="30">
        <f>+[1]DEPURADO!G6526</f>
        <v>0</v>
      </c>
      <c r="AJ6532" s="32"/>
      <c r="AK6532" s="33"/>
    </row>
    <row r="6533" spans="1:37" s="34" customFormat="1" hidden="1" x14ac:dyDescent="0.25">
      <c r="A6533" s="23">
        <f t="shared" si="713"/>
        <v>6525</v>
      </c>
      <c r="B6533" s="24" t="s">
        <v>44</v>
      </c>
      <c r="C6533" s="23">
        <f>+[1]DEPURADO!A6527</f>
        <v>0</v>
      </c>
      <c r="D6533" s="23">
        <f>+[1]DEPURADO!B6527</f>
        <v>0</v>
      </c>
      <c r="E6533" s="25">
        <f>+[1]DEPURADO!C6527</f>
        <v>0</v>
      </c>
      <c r="F6533" s="26" t="str">
        <f>+IF([1]DEPURADO!D6527&gt;1,[1]DEPURADO!D6527," ")</f>
        <v xml:space="preserve"> </v>
      </c>
      <c r="G6533" s="27">
        <f>[1]DEPURADO!F6527</f>
        <v>0</v>
      </c>
      <c r="H6533" s="28">
        <v>0</v>
      </c>
      <c r="I6533" s="28">
        <f>+[1]DEPURADO!M6527+[1]DEPURADO!N6527</f>
        <v>0</v>
      </c>
      <c r="J6533" s="28">
        <f>+[1]DEPURADO!R6527</f>
        <v>0</v>
      </c>
      <c r="K6533" s="29">
        <f>+[1]DEPURADO!P6527+[1]DEPURADO!Q6527</f>
        <v>0</v>
      </c>
      <c r="L6533" s="28">
        <v>0</v>
      </c>
      <c r="M6533" s="28">
        <v>0</v>
      </c>
      <c r="N6533" s="28">
        <f t="shared" si="707"/>
        <v>0</v>
      </c>
      <c r="O6533" s="28">
        <f t="shared" si="708"/>
        <v>0</v>
      </c>
      <c r="P6533" s="24">
        <f>IF([1]DEPURADO!H6527&gt;1,0,[1]DEPURADO!B6527)</f>
        <v>0</v>
      </c>
      <c r="Q6533" s="30">
        <f t="shared" si="709"/>
        <v>0</v>
      </c>
      <c r="R6533" s="31">
        <f t="shared" si="710"/>
        <v>0</v>
      </c>
      <c r="S6533" s="31">
        <f>+[1]DEPURADO!J6527</f>
        <v>0</v>
      </c>
      <c r="T6533" s="23" t="s">
        <v>45</v>
      </c>
      <c r="U6533" s="31">
        <f>+[1]DEPURADO!I6527</f>
        <v>0</v>
      </c>
      <c r="V6533" s="30"/>
      <c r="W6533" s="23" t="s">
        <v>45</v>
      </c>
      <c r="X6533" s="31">
        <f>+[1]DEPURADO!K6527+[1]DEPURADO!L6527</f>
        <v>0</v>
      </c>
      <c r="Y6533" s="23" t="s">
        <v>45</v>
      </c>
      <c r="Z6533" s="31">
        <f t="shared" si="711"/>
        <v>0</v>
      </c>
      <c r="AA6533" s="31"/>
      <c r="AB6533" s="31">
        <v>0</v>
      </c>
      <c r="AC6533" s="31">
        <v>0</v>
      </c>
      <c r="AD6533" s="30"/>
      <c r="AE6533" s="30">
        <f>+[1]DEPURADO!K6527</f>
        <v>0</v>
      </c>
      <c r="AF6533" s="30">
        <v>0</v>
      </c>
      <c r="AG6533" s="30">
        <f t="shared" si="712"/>
        <v>0</v>
      </c>
      <c r="AH6533" s="30">
        <v>0</v>
      </c>
      <c r="AI6533" s="30">
        <f>+[1]DEPURADO!G6527</f>
        <v>0</v>
      </c>
      <c r="AJ6533" s="32"/>
      <c r="AK6533" s="33"/>
    </row>
    <row r="6534" spans="1:37" s="34" customFormat="1" hidden="1" x14ac:dyDescent="0.25">
      <c r="A6534" s="23">
        <f t="shared" si="713"/>
        <v>6526</v>
      </c>
      <c r="B6534" s="24" t="s">
        <v>44</v>
      </c>
      <c r="C6534" s="23">
        <f>+[1]DEPURADO!A6528</f>
        <v>0</v>
      </c>
      <c r="D6534" s="23">
        <f>+[1]DEPURADO!B6528</f>
        <v>0</v>
      </c>
      <c r="E6534" s="25">
        <f>+[1]DEPURADO!C6528</f>
        <v>0</v>
      </c>
      <c r="F6534" s="26" t="str">
        <f>+IF([1]DEPURADO!D6528&gt;1,[1]DEPURADO!D6528," ")</f>
        <v xml:space="preserve"> </v>
      </c>
      <c r="G6534" s="27">
        <f>[1]DEPURADO!F6528</f>
        <v>0</v>
      </c>
      <c r="H6534" s="28">
        <v>0</v>
      </c>
      <c r="I6534" s="28">
        <f>+[1]DEPURADO!M6528+[1]DEPURADO!N6528</f>
        <v>0</v>
      </c>
      <c r="J6534" s="28">
        <f>+[1]DEPURADO!R6528</f>
        <v>0</v>
      </c>
      <c r="K6534" s="29">
        <f>+[1]DEPURADO!P6528+[1]DEPURADO!Q6528</f>
        <v>0</v>
      </c>
      <c r="L6534" s="28">
        <v>0</v>
      </c>
      <c r="M6534" s="28">
        <v>0</v>
      </c>
      <c r="N6534" s="28">
        <f t="shared" si="707"/>
        <v>0</v>
      </c>
      <c r="O6534" s="28">
        <f t="shared" si="708"/>
        <v>0</v>
      </c>
      <c r="P6534" s="24">
        <f>IF([1]DEPURADO!H6528&gt;1,0,[1]DEPURADO!B6528)</f>
        <v>0</v>
      </c>
      <c r="Q6534" s="30">
        <f t="shared" si="709"/>
        <v>0</v>
      </c>
      <c r="R6534" s="31">
        <f t="shared" si="710"/>
        <v>0</v>
      </c>
      <c r="S6534" s="31">
        <f>+[1]DEPURADO!J6528</f>
        <v>0</v>
      </c>
      <c r="T6534" s="23" t="s">
        <v>45</v>
      </c>
      <c r="U6534" s="31">
        <f>+[1]DEPURADO!I6528</f>
        <v>0</v>
      </c>
      <c r="V6534" s="30"/>
      <c r="W6534" s="23" t="s">
        <v>45</v>
      </c>
      <c r="X6534" s="31">
        <f>+[1]DEPURADO!K6528+[1]DEPURADO!L6528</f>
        <v>0</v>
      </c>
      <c r="Y6534" s="23" t="s">
        <v>45</v>
      </c>
      <c r="Z6534" s="31">
        <f t="shared" si="711"/>
        <v>0</v>
      </c>
      <c r="AA6534" s="31"/>
      <c r="AB6534" s="31">
        <v>0</v>
      </c>
      <c r="AC6534" s="31">
        <v>0</v>
      </c>
      <c r="AD6534" s="30"/>
      <c r="AE6534" s="30">
        <f>+[1]DEPURADO!K6528</f>
        <v>0</v>
      </c>
      <c r="AF6534" s="30">
        <v>0</v>
      </c>
      <c r="AG6534" s="30">
        <f t="shared" si="712"/>
        <v>0</v>
      </c>
      <c r="AH6534" s="30">
        <v>0</v>
      </c>
      <c r="AI6534" s="30">
        <f>+[1]DEPURADO!G6528</f>
        <v>0</v>
      </c>
      <c r="AJ6534" s="32"/>
      <c r="AK6534" s="33"/>
    </row>
    <row r="6535" spans="1:37" s="34" customFormat="1" hidden="1" x14ac:dyDescent="0.25">
      <c r="A6535" s="23">
        <f t="shared" si="713"/>
        <v>6527</v>
      </c>
      <c r="B6535" s="24" t="s">
        <v>44</v>
      </c>
      <c r="C6535" s="23">
        <f>+[1]DEPURADO!A6529</f>
        <v>0</v>
      </c>
      <c r="D6535" s="23">
        <f>+[1]DEPURADO!B6529</f>
        <v>0</v>
      </c>
      <c r="E6535" s="25">
        <f>+[1]DEPURADO!C6529</f>
        <v>0</v>
      </c>
      <c r="F6535" s="26" t="str">
        <f>+IF([1]DEPURADO!D6529&gt;1,[1]DEPURADO!D6529," ")</f>
        <v xml:space="preserve"> </v>
      </c>
      <c r="G6535" s="27">
        <f>[1]DEPURADO!F6529</f>
        <v>0</v>
      </c>
      <c r="H6535" s="28">
        <v>0</v>
      </c>
      <c r="I6535" s="28">
        <f>+[1]DEPURADO!M6529+[1]DEPURADO!N6529</f>
        <v>0</v>
      </c>
      <c r="J6535" s="28">
        <f>+[1]DEPURADO!R6529</f>
        <v>0</v>
      </c>
      <c r="K6535" s="29">
        <f>+[1]DEPURADO!P6529+[1]DEPURADO!Q6529</f>
        <v>0</v>
      </c>
      <c r="L6535" s="28">
        <v>0</v>
      </c>
      <c r="M6535" s="28">
        <v>0</v>
      </c>
      <c r="N6535" s="28">
        <f t="shared" si="707"/>
        <v>0</v>
      </c>
      <c r="O6535" s="28">
        <f t="shared" si="708"/>
        <v>0</v>
      </c>
      <c r="P6535" s="24">
        <f>IF([1]DEPURADO!H6529&gt;1,0,[1]DEPURADO!B6529)</f>
        <v>0</v>
      </c>
      <c r="Q6535" s="30">
        <f t="shared" si="709"/>
        <v>0</v>
      </c>
      <c r="R6535" s="31">
        <f t="shared" si="710"/>
        <v>0</v>
      </c>
      <c r="S6535" s="31">
        <f>+[1]DEPURADO!J6529</f>
        <v>0</v>
      </c>
      <c r="T6535" s="23" t="s">
        <v>45</v>
      </c>
      <c r="U6535" s="31">
        <f>+[1]DEPURADO!I6529</f>
        <v>0</v>
      </c>
      <c r="V6535" s="30"/>
      <c r="W6535" s="23" t="s">
        <v>45</v>
      </c>
      <c r="X6535" s="31">
        <f>+[1]DEPURADO!K6529+[1]DEPURADO!L6529</f>
        <v>0</v>
      </c>
      <c r="Y6535" s="23" t="s">
        <v>45</v>
      </c>
      <c r="Z6535" s="31">
        <f t="shared" si="711"/>
        <v>0</v>
      </c>
      <c r="AA6535" s="31"/>
      <c r="AB6535" s="31">
        <v>0</v>
      </c>
      <c r="AC6535" s="31">
        <v>0</v>
      </c>
      <c r="AD6535" s="30"/>
      <c r="AE6535" s="30">
        <f>+[1]DEPURADO!K6529</f>
        <v>0</v>
      </c>
      <c r="AF6535" s="30">
        <v>0</v>
      </c>
      <c r="AG6535" s="30">
        <f t="shared" si="712"/>
        <v>0</v>
      </c>
      <c r="AH6535" s="30">
        <v>0</v>
      </c>
      <c r="AI6535" s="30">
        <f>+[1]DEPURADO!G6529</f>
        <v>0</v>
      </c>
      <c r="AJ6535" s="32"/>
      <c r="AK6535" s="33"/>
    </row>
    <row r="6536" spans="1:37" s="34" customFormat="1" hidden="1" x14ac:dyDescent="0.25">
      <c r="A6536" s="23">
        <f t="shared" si="713"/>
        <v>6528</v>
      </c>
      <c r="B6536" s="24" t="s">
        <v>44</v>
      </c>
      <c r="C6536" s="23">
        <f>+[1]DEPURADO!A6530</f>
        <v>0</v>
      </c>
      <c r="D6536" s="23">
        <f>+[1]DEPURADO!B6530</f>
        <v>0</v>
      </c>
      <c r="E6536" s="25">
        <f>+[1]DEPURADO!C6530</f>
        <v>0</v>
      </c>
      <c r="F6536" s="26" t="str">
        <f>+IF([1]DEPURADO!D6530&gt;1,[1]DEPURADO!D6530," ")</f>
        <v xml:space="preserve"> </v>
      </c>
      <c r="G6536" s="27">
        <f>[1]DEPURADO!F6530</f>
        <v>0</v>
      </c>
      <c r="H6536" s="28">
        <v>0</v>
      </c>
      <c r="I6536" s="28">
        <f>+[1]DEPURADO!M6530+[1]DEPURADO!N6530</f>
        <v>0</v>
      </c>
      <c r="J6536" s="28">
        <f>+[1]DEPURADO!R6530</f>
        <v>0</v>
      </c>
      <c r="K6536" s="29">
        <f>+[1]DEPURADO!P6530+[1]DEPURADO!Q6530</f>
        <v>0</v>
      </c>
      <c r="L6536" s="28">
        <v>0</v>
      </c>
      <c r="M6536" s="28">
        <v>0</v>
      </c>
      <c r="N6536" s="28">
        <f t="shared" si="707"/>
        <v>0</v>
      </c>
      <c r="O6536" s="28">
        <f t="shared" si="708"/>
        <v>0</v>
      </c>
      <c r="P6536" s="24">
        <f>IF([1]DEPURADO!H6530&gt;1,0,[1]DEPURADO!B6530)</f>
        <v>0</v>
      </c>
      <c r="Q6536" s="30">
        <f t="shared" si="709"/>
        <v>0</v>
      </c>
      <c r="R6536" s="31">
        <f t="shared" si="710"/>
        <v>0</v>
      </c>
      <c r="S6536" s="31">
        <f>+[1]DEPURADO!J6530</f>
        <v>0</v>
      </c>
      <c r="T6536" s="23" t="s">
        <v>45</v>
      </c>
      <c r="U6536" s="31">
        <f>+[1]DEPURADO!I6530</f>
        <v>0</v>
      </c>
      <c r="V6536" s="30"/>
      <c r="W6536" s="23" t="s">
        <v>45</v>
      </c>
      <c r="X6536" s="31">
        <f>+[1]DEPURADO!K6530+[1]DEPURADO!L6530</f>
        <v>0</v>
      </c>
      <c r="Y6536" s="23" t="s">
        <v>45</v>
      </c>
      <c r="Z6536" s="31">
        <f t="shared" si="711"/>
        <v>0</v>
      </c>
      <c r="AA6536" s="31"/>
      <c r="AB6536" s="31">
        <v>0</v>
      </c>
      <c r="AC6536" s="31">
        <v>0</v>
      </c>
      <c r="AD6536" s="30"/>
      <c r="AE6536" s="30">
        <f>+[1]DEPURADO!K6530</f>
        <v>0</v>
      </c>
      <c r="AF6536" s="30">
        <v>0</v>
      </c>
      <c r="AG6536" s="30">
        <f t="shared" si="712"/>
        <v>0</v>
      </c>
      <c r="AH6536" s="30">
        <v>0</v>
      </c>
      <c r="AI6536" s="30">
        <f>+[1]DEPURADO!G6530</f>
        <v>0</v>
      </c>
      <c r="AJ6536" s="32"/>
      <c r="AK6536" s="33"/>
    </row>
    <row r="6537" spans="1:37" s="34" customFormat="1" hidden="1" x14ac:dyDescent="0.25">
      <c r="A6537" s="23">
        <f t="shared" si="713"/>
        <v>6529</v>
      </c>
      <c r="B6537" s="24" t="s">
        <v>44</v>
      </c>
      <c r="C6537" s="23">
        <f>+[1]DEPURADO!A6531</f>
        <v>0</v>
      </c>
      <c r="D6537" s="23">
        <f>+[1]DEPURADO!B6531</f>
        <v>0</v>
      </c>
      <c r="E6537" s="25">
        <f>+[1]DEPURADO!C6531</f>
        <v>0</v>
      </c>
      <c r="F6537" s="26" t="str">
        <f>+IF([1]DEPURADO!D6531&gt;1,[1]DEPURADO!D6531," ")</f>
        <v xml:space="preserve"> </v>
      </c>
      <c r="G6537" s="27">
        <f>[1]DEPURADO!F6531</f>
        <v>0</v>
      </c>
      <c r="H6537" s="28">
        <v>0</v>
      </c>
      <c r="I6537" s="28">
        <f>+[1]DEPURADO!M6531+[1]DEPURADO!N6531</f>
        <v>0</v>
      </c>
      <c r="J6537" s="28">
        <f>+[1]DEPURADO!R6531</f>
        <v>0</v>
      </c>
      <c r="K6537" s="29">
        <f>+[1]DEPURADO!P6531+[1]DEPURADO!Q6531</f>
        <v>0</v>
      </c>
      <c r="L6537" s="28">
        <v>0</v>
      </c>
      <c r="M6537" s="28">
        <v>0</v>
      </c>
      <c r="N6537" s="28">
        <f t="shared" si="707"/>
        <v>0</v>
      </c>
      <c r="O6537" s="28">
        <f t="shared" si="708"/>
        <v>0</v>
      </c>
      <c r="P6537" s="24">
        <f>IF([1]DEPURADO!H6531&gt;1,0,[1]DEPURADO!B6531)</f>
        <v>0</v>
      </c>
      <c r="Q6537" s="30">
        <f t="shared" si="709"/>
        <v>0</v>
      </c>
      <c r="R6537" s="31">
        <f t="shared" si="710"/>
        <v>0</v>
      </c>
      <c r="S6537" s="31">
        <f>+[1]DEPURADO!J6531</f>
        <v>0</v>
      </c>
      <c r="T6537" s="23" t="s">
        <v>45</v>
      </c>
      <c r="U6537" s="31">
        <f>+[1]DEPURADO!I6531</f>
        <v>0</v>
      </c>
      <c r="V6537" s="30"/>
      <c r="W6537" s="23" t="s">
        <v>45</v>
      </c>
      <c r="X6537" s="31">
        <f>+[1]DEPURADO!K6531+[1]DEPURADO!L6531</f>
        <v>0</v>
      </c>
      <c r="Y6537" s="23" t="s">
        <v>45</v>
      </c>
      <c r="Z6537" s="31">
        <f t="shared" si="711"/>
        <v>0</v>
      </c>
      <c r="AA6537" s="31"/>
      <c r="AB6537" s="31">
        <v>0</v>
      </c>
      <c r="AC6537" s="31">
        <v>0</v>
      </c>
      <c r="AD6537" s="30"/>
      <c r="AE6537" s="30">
        <f>+[1]DEPURADO!K6531</f>
        <v>0</v>
      </c>
      <c r="AF6537" s="30">
        <v>0</v>
      </c>
      <c r="AG6537" s="30">
        <f t="shared" si="712"/>
        <v>0</v>
      </c>
      <c r="AH6537" s="30">
        <v>0</v>
      </c>
      <c r="AI6537" s="30">
        <f>+[1]DEPURADO!G6531</f>
        <v>0</v>
      </c>
      <c r="AJ6537" s="32"/>
      <c r="AK6537" s="33"/>
    </row>
    <row r="6538" spans="1:37" s="34" customFormat="1" hidden="1" x14ac:dyDescent="0.25">
      <c r="A6538" s="23">
        <f t="shared" si="713"/>
        <v>6530</v>
      </c>
      <c r="B6538" s="24" t="s">
        <v>44</v>
      </c>
      <c r="C6538" s="23">
        <f>+[1]DEPURADO!A6532</f>
        <v>0</v>
      </c>
      <c r="D6538" s="23">
        <f>+[1]DEPURADO!B6532</f>
        <v>0</v>
      </c>
      <c r="E6538" s="25">
        <f>+[1]DEPURADO!C6532</f>
        <v>0</v>
      </c>
      <c r="F6538" s="26" t="str">
        <f>+IF([1]DEPURADO!D6532&gt;1,[1]DEPURADO!D6532," ")</f>
        <v xml:space="preserve"> </v>
      </c>
      <c r="G6538" s="27">
        <f>[1]DEPURADO!F6532</f>
        <v>0</v>
      </c>
      <c r="H6538" s="28">
        <v>0</v>
      </c>
      <c r="I6538" s="28">
        <f>+[1]DEPURADO!M6532+[1]DEPURADO!N6532</f>
        <v>0</v>
      </c>
      <c r="J6538" s="28">
        <f>+[1]DEPURADO!R6532</f>
        <v>0</v>
      </c>
      <c r="K6538" s="29">
        <f>+[1]DEPURADO!P6532+[1]DEPURADO!Q6532</f>
        <v>0</v>
      </c>
      <c r="L6538" s="28">
        <v>0</v>
      </c>
      <c r="M6538" s="28">
        <v>0</v>
      </c>
      <c r="N6538" s="28">
        <f t="shared" ref="N6538:N6601" si="714">+SUM(J6538:M6538)</f>
        <v>0</v>
      </c>
      <c r="O6538" s="28">
        <f t="shared" ref="O6538:O6601" si="715">+G6538-I6538-N6538</f>
        <v>0</v>
      </c>
      <c r="P6538" s="24">
        <f>IF([1]DEPURADO!H6532&gt;1,0,[1]DEPURADO!B6532)</f>
        <v>0</v>
      </c>
      <c r="Q6538" s="30">
        <f t="shared" ref="Q6538:Q6601" si="716">+IF(P6538&gt;0,G6538,0)</f>
        <v>0</v>
      </c>
      <c r="R6538" s="31">
        <f t="shared" ref="R6538:R6601" si="717">IF(P6538=0,G6538,0)</f>
        <v>0</v>
      </c>
      <c r="S6538" s="31">
        <f>+[1]DEPURADO!J6532</f>
        <v>0</v>
      </c>
      <c r="T6538" s="23" t="s">
        <v>45</v>
      </c>
      <c r="U6538" s="31">
        <f>+[1]DEPURADO!I6532</f>
        <v>0</v>
      </c>
      <c r="V6538" s="30"/>
      <c r="W6538" s="23" t="s">
        <v>45</v>
      </c>
      <c r="X6538" s="31">
        <f>+[1]DEPURADO!K6532+[1]DEPURADO!L6532</f>
        <v>0</v>
      </c>
      <c r="Y6538" s="23" t="s">
        <v>45</v>
      </c>
      <c r="Z6538" s="31">
        <f t="shared" ref="Z6538:Z6601" si="718">+X6538-AE6538+IF(X6538-AE6538&lt;-1,-X6538+AE6538,0)</f>
        <v>0</v>
      </c>
      <c r="AA6538" s="31"/>
      <c r="AB6538" s="31">
        <v>0</v>
      </c>
      <c r="AC6538" s="31">
        <v>0</v>
      </c>
      <c r="AD6538" s="30"/>
      <c r="AE6538" s="30">
        <f>+[1]DEPURADO!K6532</f>
        <v>0</v>
      </c>
      <c r="AF6538" s="30">
        <v>0</v>
      </c>
      <c r="AG6538" s="30">
        <f t="shared" ref="AG6538:AG6601" si="719">+G6538-I6538-N6538-R6538-Z6538-AC6538-AE6538-S6538-U6538</f>
        <v>0</v>
      </c>
      <c r="AH6538" s="30">
        <v>0</v>
      </c>
      <c r="AI6538" s="30">
        <f>+[1]DEPURADO!G6532</f>
        <v>0</v>
      </c>
      <c r="AJ6538" s="32"/>
      <c r="AK6538" s="33"/>
    </row>
    <row r="6539" spans="1:37" s="34" customFormat="1" hidden="1" x14ac:dyDescent="0.25">
      <c r="A6539" s="23">
        <f t="shared" ref="A6539:A6602" si="720">+A6538+1</f>
        <v>6531</v>
      </c>
      <c r="B6539" s="24" t="s">
        <v>44</v>
      </c>
      <c r="C6539" s="23">
        <f>+[1]DEPURADO!A6533</f>
        <v>0</v>
      </c>
      <c r="D6539" s="23">
        <f>+[1]DEPURADO!B6533</f>
        <v>0</v>
      </c>
      <c r="E6539" s="25">
        <f>+[1]DEPURADO!C6533</f>
        <v>0</v>
      </c>
      <c r="F6539" s="26" t="str">
        <f>+IF([1]DEPURADO!D6533&gt;1,[1]DEPURADO!D6533," ")</f>
        <v xml:space="preserve"> </v>
      </c>
      <c r="G6539" s="27">
        <f>[1]DEPURADO!F6533</f>
        <v>0</v>
      </c>
      <c r="H6539" s="28">
        <v>0</v>
      </c>
      <c r="I6539" s="28">
        <f>+[1]DEPURADO!M6533+[1]DEPURADO!N6533</f>
        <v>0</v>
      </c>
      <c r="J6539" s="28">
        <f>+[1]DEPURADO!R6533</f>
        <v>0</v>
      </c>
      <c r="K6539" s="29">
        <f>+[1]DEPURADO!P6533+[1]DEPURADO!Q6533</f>
        <v>0</v>
      </c>
      <c r="L6539" s="28">
        <v>0</v>
      </c>
      <c r="M6539" s="28">
        <v>0</v>
      </c>
      <c r="N6539" s="28">
        <f t="shared" si="714"/>
        <v>0</v>
      </c>
      <c r="O6539" s="28">
        <f t="shared" si="715"/>
        <v>0</v>
      </c>
      <c r="P6539" s="24">
        <f>IF([1]DEPURADO!H6533&gt;1,0,[1]DEPURADO!B6533)</f>
        <v>0</v>
      </c>
      <c r="Q6539" s="30">
        <f t="shared" si="716"/>
        <v>0</v>
      </c>
      <c r="R6539" s="31">
        <f t="shared" si="717"/>
        <v>0</v>
      </c>
      <c r="S6539" s="31">
        <f>+[1]DEPURADO!J6533</f>
        <v>0</v>
      </c>
      <c r="T6539" s="23" t="s">
        <v>45</v>
      </c>
      <c r="U6539" s="31">
        <f>+[1]DEPURADO!I6533</f>
        <v>0</v>
      </c>
      <c r="V6539" s="30"/>
      <c r="W6539" s="23" t="s">
        <v>45</v>
      </c>
      <c r="X6539" s="31">
        <f>+[1]DEPURADO!K6533+[1]DEPURADO!L6533</f>
        <v>0</v>
      </c>
      <c r="Y6539" s="23" t="s">
        <v>45</v>
      </c>
      <c r="Z6539" s="31">
        <f t="shared" si="718"/>
        <v>0</v>
      </c>
      <c r="AA6539" s="31"/>
      <c r="AB6539" s="31">
        <v>0</v>
      </c>
      <c r="AC6539" s="31">
        <v>0</v>
      </c>
      <c r="AD6539" s="30"/>
      <c r="AE6539" s="30">
        <f>+[1]DEPURADO!K6533</f>
        <v>0</v>
      </c>
      <c r="AF6539" s="30">
        <v>0</v>
      </c>
      <c r="AG6539" s="30">
        <f t="shared" si="719"/>
        <v>0</v>
      </c>
      <c r="AH6539" s="30">
        <v>0</v>
      </c>
      <c r="AI6539" s="30">
        <f>+[1]DEPURADO!G6533</f>
        <v>0</v>
      </c>
      <c r="AJ6539" s="32"/>
      <c r="AK6539" s="33"/>
    </row>
    <row r="6540" spans="1:37" s="34" customFormat="1" hidden="1" x14ac:dyDescent="0.25">
      <c r="A6540" s="23">
        <f t="shared" si="720"/>
        <v>6532</v>
      </c>
      <c r="B6540" s="24" t="s">
        <v>44</v>
      </c>
      <c r="C6540" s="23">
        <f>+[1]DEPURADO!A6534</f>
        <v>0</v>
      </c>
      <c r="D6540" s="23">
        <f>+[1]DEPURADO!B6534</f>
        <v>0</v>
      </c>
      <c r="E6540" s="25">
        <f>+[1]DEPURADO!C6534</f>
        <v>0</v>
      </c>
      <c r="F6540" s="26" t="str">
        <f>+IF([1]DEPURADO!D6534&gt;1,[1]DEPURADO!D6534," ")</f>
        <v xml:space="preserve"> </v>
      </c>
      <c r="G6540" s="27">
        <f>[1]DEPURADO!F6534</f>
        <v>0</v>
      </c>
      <c r="H6540" s="28">
        <v>0</v>
      </c>
      <c r="I6540" s="28">
        <f>+[1]DEPURADO!M6534+[1]DEPURADO!N6534</f>
        <v>0</v>
      </c>
      <c r="J6540" s="28">
        <f>+[1]DEPURADO!R6534</f>
        <v>0</v>
      </c>
      <c r="K6540" s="29">
        <f>+[1]DEPURADO!P6534+[1]DEPURADO!Q6534</f>
        <v>0</v>
      </c>
      <c r="L6540" s="28">
        <v>0</v>
      </c>
      <c r="M6540" s="28">
        <v>0</v>
      </c>
      <c r="N6540" s="28">
        <f t="shared" si="714"/>
        <v>0</v>
      </c>
      <c r="O6540" s="28">
        <f t="shared" si="715"/>
        <v>0</v>
      </c>
      <c r="P6540" s="24">
        <f>IF([1]DEPURADO!H6534&gt;1,0,[1]DEPURADO!B6534)</f>
        <v>0</v>
      </c>
      <c r="Q6540" s="30">
        <f t="shared" si="716"/>
        <v>0</v>
      </c>
      <c r="R6540" s="31">
        <f t="shared" si="717"/>
        <v>0</v>
      </c>
      <c r="S6540" s="31">
        <f>+[1]DEPURADO!J6534</f>
        <v>0</v>
      </c>
      <c r="T6540" s="23" t="s">
        <v>45</v>
      </c>
      <c r="U6540" s="31">
        <f>+[1]DEPURADO!I6534</f>
        <v>0</v>
      </c>
      <c r="V6540" s="30"/>
      <c r="W6540" s="23" t="s">
        <v>45</v>
      </c>
      <c r="X6540" s="31">
        <f>+[1]DEPURADO!K6534+[1]DEPURADO!L6534</f>
        <v>0</v>
      </c>
      <c r="Y6540" s="23" t="s">
        <v>45</v>
      </c>
      <c r="Z6540" s="31">
        <f t="shared" si="718"/>
        <v>0</v>
      </c>
      <c r="AA6540" s="31"/>
      <c r="AB6540" s="31">
        <v>0</v>
      </c>
      <c r="AC6540" s="31">
        <v>0</v>
      </c>
      <c r="AD6540" s="30"/>
      <c r="AE6540" s="30">
        <f>+[1]DEPURADO!K6534</f>
        <v>0</v>
      </c>
      <c r="AF6540" s="30">
        <v>0</v>
      </c>
      <c r="AG6540" s="30">
        <f t="shared" si="719"/>
        <v>0</v>
      </c>
      <c r="AH6540" s="30">
        <v>0</v>
      </c>
      <c r="AI6540" s="30">
        <f>+[1]DEPURADO!G6534</f>
        <v>0</v>
      </c>
      <c r="AJ6540" s="32"/>
      <c r="AK6540" s="33"/>
    </row>
    <row r="6541" spans="1:37" s="34" customFormat="1" hidden="1" x14ac:dyDescent="0.25">
      <c r="A6541" s="23">
        <f t="shared" si="720"/>
        <v>6533</v>
      </c>
      <c r="B6541" s="24" t="s">
        <v>44</v>
      </c>
      <c r="C6541" s="23">
        <f>+[1]DEPURADO!A6535</f>
        <v>0</v>
      </c>
      <c r="D6541" s="23">
        <f>+[1]DEPURADO!B6535</f>
        <v>0</v>
      </c>
      <c r="E6541" s="25">
        <f>+[1]DEPURADO!C6535</f>
        <v>0</v>
      </c>
      <c r="F6541" s="26" t="str">
        <f>+IF([1]DEPURADO!D6535&gt;1,[1]DEPURADO!D6535," ")</f>
        <v xml:space="preserve"> </v>
      </c>
      <c r="G6541" s="27">
        <f>[1]DEPURADO!F6535</f>
        <v>0</v>
      </c>
      <c r="H6541" s="28">
        <v>0</v>
      </c>
      <c r="I6541" s="28">
        <f>+[1]DEPURADO!M6535+[1]DEPURADO!N6535</f>
        <v>0</v>
      </c>
      <c r="J6541" s="28">
        <f>+[1]DEPURADO!R6535</f>
        <v>0</v>
      </c>
      <c r="K6541" s="29">
        <f>+[1]DEPURADO!P6535+[1]DEPURADO!Q6535</f>
        <v>0</v>
      </c>
      <c r="L6541" s="28">
        <v>0</v>
      </c>
      <c r="M6541" s="28">
        <v>0</v>
      </c>
      <c r="N6541" s="28">
        <f t="shared" si="714"/>
        <v>0</v>
      </c>
      <c r="O6541" s="28">
        <f t="shared" si="715"/>
        <v>0</v>
      </c>
      <c r="P6541" s="24">
        <f>IF([1]DEPURADO!H6535&gt;1,0,[1]DEPURADO!B6535)</f>
        <v>0</v>
      </c>
      <c r="Q6541" s="30">
        <f t="shared" si="716"/>
        <v>0</v>
      </c>
      <c r="R6541" s="31">
        <f t="shared" si="717"/>
        <v>0</v>
      </c>
      <c r="S6541" s="31">
        <f>+[1]DEPURADO!J6535</f>
        <v>0</v>
      </c>
      <c r="T6541" s="23" t="s">
        <v>45</v>
      </c>
      <c r="U6541" s="31">
        <f>+[1]DEPURADO!I6535</f>
        <v>0</v>
      </c>
      <c r="V6541" s="30"/>
      <c r="W6541" s="23" t="s">
        <v>45</v>
      </c>
      <c r="X6541" s="31">
        <f>+[1]DEPURADO!K6535+[1]DEPURADO!L6535</f>
        <v>0</v>
      </c>
      <c r="Y6541" s="23" t="s">
        <v>45</v>
      </c>
      <c r="Z6541" s="31">
        <f t="shared" si="718"/>
        <v>0</v>
      </c>
      <c r="AA6541" s="31"/>
      <c r="AB6541" s="31">
        <v>0</v>
      </c>
      <c r="AC6541" s="31">
        <v>0</v>
      </c>
      <c r="AD6541" s="30"/>
      <c r="AE6541" s="30">
        <f>+[1]DEPURADO!K6535</f>
        <v>0</v>
      </c>
      <c r="AF6541" s="30">
        <v>0</v>
      </c>
      <c r="AG6541" s="30">
        <f t="shared" si="719"/>
        <v>0</v>
      </c>
      <c r="AH6541" s="30">
        <v>0</v>
      </c>
      <c r="AI6541" s="30">
        <f>+[1]DEPURADO!G6535</f>
        <v>0</v>
      </c>
      <c r="AJ6541" s="32"/>
      <c r="AK6541" s="33"/>
    </row>
    <row r="6542" spans="1:37" s="34" customFormat="1" hidden="1" x14ac:dyDescent="0.25">
      <c r="A6542" s="23">
        <f t="shared" si="720"/>
        <v>6534</v>
      </c>
      <c r="B6542" s="24" t="s">
        <v>44</v>
      </c>
      <c r="C6542" s="23">
        <f>+[1]DEPURADO!A6536</f>
        <v>0</v>
      </c>
      <c r="D6542" s="23">
        <f>+[1]DEPURADO!B6536</f>
        <v>0</v>
      </c>
      <c r="E6542" s="25">
        <f>+[1]DEPURADO!C6536</f>
        <v>0</v>
      </c>
      <c r="F6542" s="26" t="str">
        <f>+IF([1]DEPURADO!D6536&gt;1,[1]DEPURADO!D6536," ")</f>
        <v xml:space="preserve"> </v>
      </c>
      <c r="G6542" s="27">
        <f>[1]DEPURADO!F6536</f>
        <v>0</v>
      </c>
      <c r="H6542" s="28">
        <v>0</v>
      </c>
      <c r="I6542" s="28">
        <f>+[1]DEPURADO!M6536+[1]DEPURADO!N6536</f>
        <v>0</v>
      </c>
      <c r="J6542" s="28">
        <f>+[1]DEPURADO!R6536</f>
        <v>0</v>
      </c>
      <c r="K6542" s="29">
        <f>+[1]DEPURADO!P6536+[1]DEPURADO!Q6536</f>
        <v>0</v>
      </c>
      <c r="L6542" s="28">
        <v>0</v>
      </c>
      <c r="M6542" s="28">
        <v>0</v>
      </c>
      <c r="N6542" s="28">
        <f t="shared" si="714"/>
        <v>0</v>
      </c>
      <c r="O6542" s="28">
        <f t="shared" si="715"/>
        <v>0</v>
      </c>
      <c r="P6542" s="24">
        <f>IF([1]DEPURADO!H6536&gt;1,0,[1]DEPURADO!B6536)</f>
        <v>0</v>
      </c>
      <c r="Q6542" s="30">
        <f t="shared" si="716"/>
        <v>0</v>
      </c>
      <c r="R6542" s="31">
        <f t="shared" si="717"/>
        <v>0</v>
      </c>
      <c r="S6542" s="31">
        <f>+[1]DEPURADO!J6536</f>
        <v>0</v>
      </c>
      <c r="T6542" s="23" t="s">
        <v>45</v>
      </c>
      <c r="U6542" s="31">
        <f>+[1]DEPURADO!I6536</f>
        <v>0</v>
      </c>
      <c r="V6542" s="30"/>
      <c r="W6542" s="23" t="s">
        <v>45</v>
      </c>
      <c r="X6542" s="31">
        <f>+[1]DEPURADO!K6536+[1]DEPURADO!L6536</f>
        <v>0</v>
      </c>
      <c r="Y6542" s="23" t="s">
        <v>45</v>
      </c>
      <c r="Z6542" s="31">
        <f t="shared" si="718"/>
        <v>0</v>
      </c>
      <c r="AA6542" s="31"/>
      <c r="AB6542" s="31">
        <v>0</v>
      </c>
      <c r="AC6542" s="31">
        <v>0</v>
      </c>
      <c r="AD6542" s="30"/>
      <c r="AE6542" s="30">
        <f>+[1]DEPURADO!K6536</f>
        <v>0</v>
      </c>
      <c r="AF6542" s="30">
        <v>0</v>
      </c>
      <c r="AG6542" s="30">
        <f t="shared" si="719"/>
        <v>0</v>
      </c>
      <c r="AH6542" s="30">
        <v>0</v>
      </c>
      <c r="AI6542" s="30">
        <f>+[1]DEPURADO!G6536</f>
        <v>0</v>
      </c>
      <c r="AJ6542" s="32"/>
      <c r="AK6542" s="33"/>
    </row>
    <row r="6543" spans="1:37" s="34" customFormat="1" hidden="1" x14ac:dyDescent="0.25">
      <c r="A6543" s="23">
        <f t="shared" si="720"/>
        <v>6535</v>
      </c>
      <c r="B6543" s="24" t="s">
        <v>44</v>
      </c>
      <c r="C6543" s="23">
        <f>+[1]DEPURADO!A6537</f>
        <v>0</v>
      </c>
      <c r="D6543" s="23">
        <f>+[1]DEPURADO!B6537</f>
        <v>0</v>
      </c>
      <c r="E6543" s="25">
        <f>+[1]DEPURADO!C6537</f>
        <v>0</v>
      </c>
      <c r="F6543" s="26" t="str">
        <f>+IF([1]DEPURADO!D6537&gt;1,[1]DEPURADO!D6537," ")</f>
        <v xml:space="preserve"> </v>
      </c>
      <c r="G6543" s="27">
        <f>[1]DEPURADO!F6537</f>
        <v>0</v>
      </c>
      <c r="H6543" s="28">
        <v>0</v>
      </c>
      <c r="I6543" s="28">
        <f>+[1]DEPURADO!M6537+[1]DEPURADO!N6537</f>
        <v>0</v>
      </c>
      <c r="J6543" s="28">
        <f>+[1]DEPURADO!R6537</f>
        <v>0</v>
      </c>
      <c r="K6543" s="29">
        <f>+[1]DEPURADO!P6537+[1]DEPURADO!Q6537</f>
        <v>0</v>
      </c>
      <c r="L6543" s="28">
        <v>0</v>
      </c>
      <c r="M6543" s="28">
        <v>0</v>
      </c>
      <c r="N6543" s="28">
        <f t="shared" si="714"/>
        <v>0</v>
      </c>
      <c r="O6543" s="28">
        <f t="shared" si="715"/>
        <v>0</v>
      </c>
      <c r="P6543" s="24">
        <f>IF([1]DEPURADO!H6537&gt;1,0,[1]DEPURADO!B6537)</f>
        <v>0</v>
      </c>
      <c r="Q6543" s="30">
        <f t="shared" si="716"/>
        <v>0</v>
      </c>
      <c r="R6543" s="31">
        <f t="shared" si="717"/>
        <v>0</v>
      </c>
      <c r="S6543" s="31">
        <f>+[1]DEPURADO!J6537</f>
        <v>0</v>
      </c>
      <c r="T6543" s="23" t="s">
        <v>45</v>
      </c>
      <c r="U6543" s="31">
        <f>+[1]DEPURADO!I6537</f>
        <v>0</v>
      </c>
      <c r="V6543" s="30"/>
      <c r="W6543" s="23" t="s">
        <v>45</v>
      </c>
      <c r="X6543" s="31">
        <f>+[1]DEPURADO!K6537+[1]DEPURADO!L6537</f>
        <v>0</v>
      </c>
      <c r="Y6543" s="23" t="s">
        <v>45</v>
      </c>
      <c r="Z6543" s="31">
        <f t="shared" si="718"/>
        <v>0</v>
      </c>
      <c r="AA6543" s="31"/>
      <c r="AB6543" s="31">
        <v>0</v>
      </c>
      <c r="AC6543" s="31">
        <v>0</v>
      </c>
      <c r="AD6543" s="30"/>
      <c r="AE6543" s="30">
        <f>+[1]DEPURADO!K6537</f>
        <v>0</v>
      </c>
      <c r="AF6543" s="30">
        <v>0</v>
      </c>
      <c r="AG6543" s="30">
        <f t="shared" si="719"/>
        <v>0</v>
      </c>
      <c r="AH6543" s="30">
        <v>0</v>
      </c>
      <c r="AI6543" s="30">
        <f>+[1]DEPURADO!G6537</f>
        <v>0</v>
      </c>
      <c r="AJ6543" s="32"/>
      <c r="AK6543" s="33"/>
    </row>
    <row r="6544" spans="1:37" s="34" customFormat="1" hidden="1" x14ac:dyDescent="0.25">
      <c r="A6544" s="23">
        <f t="shared" si="720"/>
        <v>6536</v>
      </c>
      <c r="B6544" s="24" t="s">
        <v>44</v>
      </c>
      <c r="C6544" s="23">
        <f>+[1]DEPURADO!A6538</f>
        <v>0</v>
      </c>
      <c r="D6544" s="23">
        <f>+[1]DEPURADO!B6538</f>
        <v>0</v>
      </c>
      <c r="E6544" s="25">
        <f>+[1]DEPURADO!C6538</f>
        <v>0</v>
      </c>
      <c r="F6544" s="26" t="str">
        <f>+IF([1]DEPURADO!D6538&gt;1,[1]DEPURADO!D6538," ")</f>
        <v xml:space="preserve"> </v>
      </c>
      <c r="G6544" s="27">
        <f>[1]DEPURADO!F6538</f>
        <v>0</v>
      </c>
      <c r="H6544" s="28">
        <v>0</v>
      </c>
      <c r="I6544" s="28">
        <f>+[1]DEPURADO!M6538+[1]DEPURADO!N6538</f>
        <v>0</v>
      </c>
      <c r="J6544" s="28">
        <f>+[1]DEPURADO!R6538</f>
        <v>0</v>
      </c>
      <c r="K6544" s="29">
        <f>+[1]DEPURADO!P6538+[1]DEPURADO!Q6538</f>
        <v>0</v>
      </c>
      <c r="L6544" s="28">
        <v>0</v>
      </c>
      <c r="M6544" s="28">
        <v>0</v>
      </c>
      <c r="N6544" s="28">
        <f t="shared" si="714"/>
        <v>0</v>
      </c>
      <c r="O6544" s="28">
        <f t="shared" si="715"/>
        <v>0</v>
      </c>
      <c r="P6544" s="24">
        <f>IF([1]DEPURADO!H6538&gt;1,0,[1]DEPURADO!B6538)</f>
        <v>0</v>
      </c>
      <c r="Q6544" s="30">
        <f t="shared" si="716"/>
        <v>0</v>
      </c>
      <c r="R6544" s="31">
        <f t="shared" si="717"/>
        <v>0</v>
      </c>
      <c r="S6544" s="31">
        <f>+[1]DEPURADO!J6538</f>
        <v>0</v>
      </c>
      <c r="T6544" s="23" t="s">
        <v>45</v>
      </c>
      <c r="U6544" s="31">
        <f>+[1]DEPURADO!I6538</f>
        <v>0</v>
      </c>
      <c r="V6544" s="30"/>
      <c r="W6544" s="23" t="s">
        <v>45</v>
      </c>
      <c r="X6544" s="31">
        <f>+[1]DEPURADO!K6538+[1]DEPURADO!L6538</f>
        <v>0</v>
      </c>
      <c r="Y6544" s="23" t="s">
        <v>45</v>
      </c>
      <c r="Z6544" s="31">
        <f t="shared" si="718"/>
        <v>0</v>
      </c>
      <c r="AA6544" s="31"/>
      <c r="AB6544" s="31">
        <v>0</v>
      </c>
      <c r="AC6544" s="31">
        <v>0</v>
      </c>
      <c r="AD6544" s="30"/>
      <c r="AE6544" s="30">
        <f>+[1]DEPURADO!K6538</f>
        <v>0</v>
      </c>
      <c r="AF6544" s="30">
        <v>0</v>
      </c>
      <c r="AG6544" s="30">
        <f t="shared" si="719"/>
        <v>0</v>
      </c>
      <c r="AH6544" s="30">
        <v>0</v>
      </c>
      <c r="AI6544" s="30">
        <f>+[1]DEPURADO!G6538</f>
        <v>0</v>
      </c>
      <c r="AJ6544" s="32"/>
      <c r="AK6544" s="33"/>
    </row>
    <row r="6545" spans="1:37" s="34" customFormat="1" hidden="1" x14ac:dyDescent="0.25">
      <c r="A6545" s="23">
        <f t="shared" si="720"/>
        <v>6537</v>
      </c>
      <c r="B6545" s="24" t="s">
        <v>44</v>
      </c>
      <c r="C6545" s="23">
        <f>+[1]DEPURADO!A6539</f>
        <v>0</v>
      </c>
      <c r="D6545" s="23">
        <f>+[1]DEPURADO!B6539</f>
        <v>0</v>
      </c>
      <c r="E6545" s="25">
        <f>+[1]DEPURADO!C6539</f>
        <v>0</v>
      </c>
      <c r="F6545" s="26" t="str">
        <f>+IF([1]DEPURADO!D6539&gt;1,[1]DEPURADO!D6539," ")</f>
        <v xml:space="preserve"> </v>
      </c>
      <c r="G6545" s="27">
        <f>[1]DEPURADO!F6539</f>
        <v>0</v>
      </c>
      <c r="H6545" s="28">
        <v>0</v>
      </c>
      <c r="I6545" s="28">
        <f>+[1]DEPURADO!M6539+[1]DEPURADO!N6539</f>
        <v>0</v>
      </c>
      <c r="J6545" s="28">
        <f>+[1]DEPURADO!R6539</f>
        <v>0</v>
      </c>
      <c r="K6545" s="29">
        <f>+[1]DEPURADO!P6539+[1]DEPURADO!Q6539</f>
        <v>0</v>
      </c>
      <c r="L6545" s="28">
        <v>0</v>
      </c>
      <c r="M6545" s="28">
        <v>0</v>
      </c>
      <c r="N6545" s="28">
        <f t="shared" si="714"/>
        <v>0</v>
      </c>
      <c r="O6545" s="28">
        <f t="shared" si="715"/>
        <v>0</v>
      </c>
      <c r="P6545" s="24">
        <f>IF([1]DEPURADO!H6539&gt;1,0,[1]DEPURADO!B6539)</f>
        <v>0</v>
      </c>
      <c r="Q6545" s="30">
        <f t="shared" si="716"/>
        <v>0</v>
      </c>
      <c r="R6545" s="31">
        <f t="shared" si="717"/>
        <v>0</v>
      </c>
      <c r="S6545" s="31">
        <f>+[1]DEPURADO!J6539</f>
        <v>0</v>
      </c>
      <c r="T6545" s="23" t="s">
        <v>45</v>
      </c>
      <c r="U6545" s="31">
        <f>+[1]DEPURADO!I6539</f>
        <v>0</v>
      </c>
      <c r="V6545" s="30"/>
      <c r="W6545" s="23" t="s">
        <v>45</v>
      </c>
      <c r="X6545" s="31">
        <f>+[1]DEPURADO!K6539+[1]DEPURADO!L6539</f>
        <v>0</v>
      </c>
      <c r="Y6545" s="23" t="s">
        <v>45</v>
      </c>
      <c r="Z6545" s="31">
        <f t="shared" si="718"/>
        <v>0</v>
      </c>
      <c r="AA6545" s="31"/>
      <c r="AB6545" s="31">
        <v>0</v>
      </c>
      <c r="AC6545" s="31">
        <v>0</v>
      </c>
      <c r="AD6545" s="30"/>
      <c r="AE6545" s="30">
        <f>+[1]DEPURADO!K6539</f>
        <v>0</v>
      </c>
      <c r="AF6545" s="30">
        <v>0</v>
      </c>
      <c r="AG6545" s="30">
        <f t="shared" si="719"/>
        <v>0</v>
      </c>
      <c r="AH6545" s="30">
        <v>0</v>
      </c>
      <c r="AI6545" s="30">
        <f>+[1]DEPURADO!G6539</f>
        <v>0</v>
      </c>
      <c r="AJ6545" s="32"/>
      <c r="AK6545" s="33"/>
    </row>
    <row r="6546" spans="1:37" s="34" customFormat="1" hidden="1" x14ac:dyDescent="0.25">
      <c r="A6546" s="23">
        <f t="shared" si="720"/>
        <v>6538</v>
      </c>
      <c r="B6546" s="24" t="s">
        <v>44</v>
      </c>
      <c r="C6546" s="23">
        <f>+[1]DEPURADO!A6540</f>
        <v>0</v>
      </c>
      <c r="D6546" s="23">
        <f>+[1]DEPURADO!B6540</f>
        <v>0</v>
      </c>
      <c r="E6546" s="25">
        <f>+[1]DEPURADO!C6540</f>
        <v>0</v>
      </c>
      <c r="F6546" s="26" t="str">
        <f>+IF([1]DEPURADO!D6540&gt;1,[1]DEPURADO!D6540," ")</f>
        <v xml:space="preserve"> </v>
      </c>
      <c r="G6546" s="27">
        <f>[1]DEPURADO!F6540</f>
        <v>0</v>
      </c>
      <c r="H6546" s="28">
        <v>0</v>
      </c>
      <c r="I6546" s="28">
        <f>+[1]DEPURADO!M6540+[1]DEPURADO!N6540</f>
        <v>0</v>
      </c>
      <c r="J6546" s="28">
        <f>+[1]DEPURADO!R6540</f>
        <v>0</v>
      </c>
      <c r="K6546" s="29">
        <f>+[1]DEPURADO!P6540+[1]DEPURADO!Q6540</f>
        <v>0</v>
      </c>
      <c r="L6546" s="28">
        <v>0</v>
      </c>
      <c r="M6546" s="28">
        <v>0</v>
      </c>
      <c r="N6546" s="28">
        <f t="shared" si="714"/>
        <v>0</v>
      </c>
      <c r="O6546" s="28">
        <f t="shared" si="715"/>
        <v>0</v>
      </c>
      <c r="P6546" s="24">
        <f>IF([1]DEPURADO!H6540&gt;1,0,[1]DEPURADO!B6540)</f>
        <v>0</v>
      </c>
      <c r="Q6546" s="30">
        <f t="shared" si="716"/>
        <v>0</v>
      </c>
      <c r="R6546" s="31">
        <f t="shared" si="717"/>
        <v>0</v>
      </c>
      <c r="S6546" s="31">
        <f>+[1]DEPURADO!J6540</f>
        <v>0</v>
      </c>
      <c r="T6546" s="23" t="s">
        <v>45</v>
      </c>
      <c r="U6546" s="31">
        <f>+[1]DEPURADO!I6540</f>
        <v>0</v>
      </c>
      <c r="V6546" s="30"/>
      <c r="W6546" s="23" t="s">
        <v>45</v>
      </c>
      <c r="X6546" s="31">
        <f>+[1]DEPURADO!K6540+[1]DEPURADO!L6540</f>
        <v>0</v>
      </c>
      <c r="Y6546" s="23" t="s">
        <v>45</v>
      </c>
      <c r="Z6546" s="31">
        <f t="shared" si="718"/>
        <v>0</v>
      </c>
      <c r="AA6546" s="31"/>
      <c r="AB6546" s="31">
        <v>0</v>
      </c>
      <c r="AC6546" s="31">
        <v>0</v>
      </c>
      <c r="AD6546" s="30"/>
      <c r="AE6546" s="30">
        <f>+[1]DEPURADO!K6540</f>
        <v>0</v>
      </c>
      <c r="AF6546" s="30">
        <v>0</v>
      </c>
      <c r="AG6546" s="30">
        <f t="shared" si="719"/>
        <v>0</v>
      </c>
      <c r="AH6546" s="30">
        <v>0</v>
      </c>
      <c r="AI6546" s="30">
        <f>+[1]DEPURADO!G6540</f>
        <v>0</v>
      </c>
      <c r="AJ6546" s="32"/>
      <c r="AK6546" s="33"/>
    </row>
    <row r="6547" spans="1:37" s="34" customFormat="1" hidden="1" x14ac:dyDescent="0.25">
      <c r="A6547" s="23">
        <f t="shared" si="720"/>
        <v>6539</v>
      </c>
      <c r="B6547" s="24" t="s">
        <v>44</v>
      </c>
      <c r="C6547" s="23">
        <f>+[1]DEPURADO!A6541</f>
        <v>0</v>
      </c>
      <c r="D6547" s="23">
        <f>+[1]DEPURADO!B6541</f>
        <v>0</v>
      </c>
      <c r="E6547" s="25">
        <f>+[1]DEPURADO!C6541</f>
        <v>0</v>
      </c>
      <c r="F6547" s="26" t="str">
        <f>+IF([1]DEPURADO!D6541&gt;1,[1]DEPURADO!D6541," ")</f>
        <v xml:space="preserve"> </v>
      </c>
      <c r="G6547" s="27">
        <f>[1]DEPURADO!F6541</f>
        <v>0</v>
      </c>
      <c r="H6547" s="28">
        <v>0</v>
      </c>
      <c r="I6547" s="28">
        <f>+[1]DEPURADO!M6541+[1]DEPURADO!N6541</f>
        <v>0</v>
      </c>
      <c r="J6547" s="28">
        <f>+[1]DEPURADO!R6541</f>
        <v>0</v>
      </c>
      <c r="K6547" s="29">
        <f>+[1]DEPURADO!P6541+[1]DEPURADO!Q6541</f>
        <v>0</v>
      </c>
      <c r="L6547" s="28">
        <v>0</v>
      </c>
      <c r="M6547" s="28">
        <v>0</v>
      </c>
      <c r="N6547" s="28">
        <f t="shared" si="714"/>
        <v>0</v>
      </c>
      <c r="O6547" s="28">
        <f t="shared" si="715"/>
        <v>0</v>
      </c>
      <c r="P6547" s="24">
        <f>IF([1]DEPURADO!H6541&gt;1,0,[1]DEPURADO!B6541)</f>
        <v>0</v>
      </c>
      <c r="Q6547" s="30">
        <f t="shared" si="716"/>
        <v>0</v>
      </c>
      <c r="R6547" s="31">
        <f t="shared" si="717"/>
        <v>0</v>
      </c>
      <c r="S6547" s="31">
        <f>+[1]DEPURADO!J6541</f>
        <v>0</v>
      </c>
      <c r="T6547" s="23" t="s">
        <v>45</v>
      </c>
      <c r="U6547" s="31">
        <f>+[1]DEPURADO!I6541</f>
        <v>0</v>
      </c>
      <c r="V6547" s="30"/>
      <c r="W6547" s="23" t="s">
        <v>45</v>
      </c>
      <c r="X6547" s="31">
        <f>+[1]DEPURADO!K6541+[1]DEPURADO!L6541</f>
        <v>0</v>
      </c>
      <c r="Y6547" s="23" t="s">
        <v>45</v>
      </c>
      <c r="Z6547" s="31">
        <f t="shared" si="718"/>
        <v>0</v>
      </c>
      <c r="AA6547" s="31"/>
      <c r="AB6547" s="31">
        <v>0</v>
      </c>
      <c r="AC6547" s="31">
        <v>0</v>
      </c>
      <c r="AD6547" s="30"/>
      <c r="AE6547" s="30">
        <f>+[1]DEPURADO!K6541</f>
        <v>0</v>
      </c>
      <c r="AF6547" s="30">
        <v>0</v>
      </c>
      <c r="AG6547" s="30">
        <f t="shared" si="719"/>
        <v>0</v>
      </c>
      <c r="AH6547" s="30">
        <v>0</v>
      </c>
      <c r="AI6547" s="30">
        <f>+[1]DEPURADO!G6541</f>
        <v>0</v>
      </c>
      <c r="AJ6547" s="32"/>
      <c r="AK6547" s="33"/>
    </row>
    <row r="6548" spans="1:37" s="34" customFormat="1" hidden="1" x14ac:dyDescent="0.25">
      <c r="A6548" s="23">
        <f t="shared" si="720"/>
        <v>6540</v>
      </c>
      <c r="B6548" s="24" t="s">
        <v>44</v>
      </c>
      <c r="C6548" s="23">
        <f>+[1]DEPURADO!A6542</f>
        <v>0</v>
      </c>
      <c r="D6548" s="23">
        <f>+[1]DEPURADO!B6542</f>
        <v>0</v>
      </c>
      <c r="E6548" s="25">
        <f>+[1]DEPURADO!C6542</f>
        <v>0</v>
      </c>
      <c r="F6548" s="26" t="str">
        <f>+IF([1]DEPURADO!D6542&gt;1,[1]DEPURADO!D6542," ")</f>
        <v xml:space="preserve"> </v>
      </c>
      <c r="G6548" s="27">
        <f>[1]DEPURADO!F6542</f>
        <v>0</v>
      </c>
      <c r="H6548" s="28">
        <v>0</v>
      </c>
      <c r="I6548" s="28">
        <f>+[1]DEPURADO!M6542+[1]DEPURADO!N6542</f>
        <v>0</v>
      </c>
      <c r="J6548" s="28">
        <f>+[1]DEPURADO!R6542</f>
        <v>0</v>
      </c>
      <c r="K6548" s="29">
        <f>+[1]DEPURADO!P6542+[1]DEPURADO!Q6542</f>
        <v>0</v>
      </c>
      <c r="L6548" s="28">
        <v>0</v>
      </c>
      <c r="M6548" s="28">
        <v>0</v>
      </c>
      <c r="N6548" s="28">
        <f t="shared" si="714"/>
        <v>0</v>
      </c>
      <c r="O6548" s="28">
        <f t="shared" si="715"/>
        <v>0</v>
      </c>
      <c r="P6548" s="24">
        <f>IF([1]DEPURADO!H6542&gt;1,0,[1]DEPURADO!B6542)</f>
        <v>0</v>
      </c>
      <c r="Q6548" s="30">
        <f t="shared" si="716"/>
        <v>0</v>
      </c>
      <c r="R6548" s="31">
        <f t="shared" si="717"/>
        <v>0</v>
      </c>
      <c r="S6548" s="31">
        <f>+[1]DEPURADO!J6542</f>
        <v>0</v>
      </c>
      <c r="T6548" s="23" t="s">
        <v>45</v>
      </c>
      <c r="U6548" s="31">
        <f>+[1]DEPURADO!I6542</f>
        <v>0</v>
      </c>
      <c r="V6548" s="30"/>
      <c r="W6548" s="23" t="s">
        <v>45</v>
      </c>
      <c r="X6548" s="31">
        <f>+[1]DEPURADO!K6542+[1]DEPURADO!L6542</f>
        <v>0</v>
      </c>
      <c r="Y6548" s="23" t="s">
        <v>45</v>
      </c>
      <c r="Z6548" s="31">
        <f t="shared" si="718"/>
        <v>0</v>
      </c>
      <c r="AA6548" s="31"/>
      <c r="AB6548" s="31">
        <v>0</v>
      </c>
      <c r="AC6548" s="31">
        <v>0</v>
      </c>
      <c r="AD6548" s="30"/>
      <c r="AE6548" s="30">
        <f>+[1]DEPURADO!K6542</f>
        <v>0</v>
      </c>
      <c r="AF6548" s="30">
        <v>0</v>
      </c>
      <c r="AG6548" s="30">
        <f t="shared" si="719"/>
        <v>0</v>
      </c>
      <c r="AH6548" s="30">
        <v>0</v>
      </c>
      <c r="AI6548" s="30">
        <f>+[1]DEPURADO!G6542</f>
        <v>0</v>
      </c>
      <c r="AJ6548" s="32"/>
      <c r="AK6548" s="33"/>
    </row>
    <row r="6549" spans="1:37" s="34" customFormat="1" hidden="1" x14ac:dyDescent="0.25">
      <c r="A6549" s="23">
        <f t="shared" si="720"/>
        <v>6541</v>
      </c>
      <c r="B6549" s="24" t="s">
        <v>44</v>
      </c>
      <c r="C6549" s="23">
        <f>+[1]DEPURADO!A6543</f>
        <v>0</v>
      </c>
      <c r="D6549" s="23">
        <f>+[1]DEPURADO!B6543</f>
        <v>0</v>
      </c>
      <c r="E6549" s="25">
        <f>+[1]DEPURADO!C6543</f>
        <v>0</v>
      </c>
      <c r="F6549" s="26" t="str">
        <f>+IF([1]DEPURADO!D6543&gt;1,[1]DEPURADO!D6543," ")</f>
        <v xml:space="preserve"> </v>
      </c>
      <c r="G6549" s="27">
        <f>[1]DEPURADO!F6543</f>
        <v>0</v>
      </c>
      <c r="H6549" s="28">
        <v>0</v>
      </c>
      <c r="I6549" s="28">
        <f>+[1]DEPURADO!M6543+[1]DEPURADO!N6543</f>
        <v>0</v>
      </c>
      <c r="J6549" s="28">
        <f>+[1]DEPURADO!R6543</f>
        <v>0</v>
      </c>
      <c r="K6549" s="29">
        <f>+[1]DEPURADO!P6543+[1]DEPURADO!Q6543</f>
        <v>0</v>
      </c>
      <c r="L6549" s="28">
        <v>0</v>
      </c>
      <c r="M6549" s="28">
        <v>0</v>
      </c>
      <c r="N6549" s="28">
        <f t="shared" si="714"/>
        <v>0</v>
      </c>
      <c r="O6549" s="28">
        <f t="shared" si="715"/>
        <v>0</v>
      </c>
      <c r="P6549" s="24">
        <f>IF([1]DEPURADO!H6543&gt;1,0,[1]DEPURADO!B6543)</f>
        <v>0</v>
      </c>
      <c r="Q6549" s="30">
        <f t="shared" si="716"/>
        <v>0</v>
      </c>
      <c r="R6549" s="31">
        <f t="shared" si="717"/>
        <v>0</v>
      </c>
      <c r="S6549" s="31">
        <f>+[1]DEPURADO!J6543</f>
        <v>0</v>
      </c>
      <c r="T6549" s="23" t="s">
        <v>45</v>
      </c>
      <c r="U6549" s="31">
        <f>+[1]DEPURADO!I6543</f>
        <v>0</v>
      </c>
      <c r="V6549" s="30"/>
      <c r="W6549" s="23" t="s">
        <v>45</v>
      </c>
      <c r="X6549" s="31">
        <f>+[1]DEPURADO!K6543+[1]DEPURADO!L6543</f>
        <v>0</v>
      </c>
      <c r="Y6549" s="23" t="s">
        <v>45</v>
      </c>
      <c r="Z6549" s="31">
        <f t="shared" si="718"/>
        <v>0</v>
      </c>
      <c r="AA6549" s="31"/>
      <c r="AB6549" s="31">
        <v>0</v>
      </c>
      <c r="AC6549" s="31">
        <v>0</v>
      </c>
      <c r="AD6549" s="30"/>
      <c r="AE6549" s="30">
        <f>+[1]DEPURADO!K6543</f>
        <v>0</v>
      </c>
      <c r="AF6549" s="30">
        <v>0</v>
      </c>
      <c r="AG6549" s="30">
        <f t="shared" si="719"/>
        <v>0</v>
      </c>
      <c r="AH6549" s="30">
        <v>0</v>
      </c>
      <c r="AI6549" s="30">
        <f>+[1]DEPURADO!G6543</f>
        <v>0</v>
      </c>
      <c r="AJ6549" s="32"/>
      <c r="AK6549" s="33"/>
    </row>
    <row r="6550" spans="1:37" s="34" customFormat="1" hidden="1" x14ac:dyDescent="0.25">
      <c r="A6550" s="23">
        <f t="shared" si="720"/>
        <v>6542</v>
      </c>
      <c r="B6550" s="24" t="s">
        <v>44</v>
      </c>
      <c r="C6550" s="23">
        <f>+[1]DEPURADO!A6544</f>
        <v>0</v>
      </c>
      <c r="D6550" s="23">
        <f>+[1]DEPURADO!B6544</f>
        <v>0</v>
      </c>
      <c r="E6550" s="25">
        <f>+[1]DEPURADO!C6544</f>
        <v>0</v>
      </c>
      <c r="F6550" s="26" t="str">
        <f>+IF([1]DEPURADO!D6544&gt;1,[1]DEPURADO!D6544," ")</f>
        <v xml:space="preserve"> </v>
      </c>
      <c r="G6550" s="27">
        <f>[1]DEPURADO!F6544</f>
        <v>0</v>
      </c>
      <c r="H6550" s="28">
        <v>0</v>
      </c>
      <c r="I6550" s="28">
        <f>+[1]DEPURADO!M6544+[1]DEPURADO!N6544</f>
        <v>0</v>
      </c>
      <c r="J6550" s="28">
        <f>+[1]DEPURADO!R6544</f>
        <v>0</v>
      </c>
      <c r="K6550" s="29">
        <f>+[1]DEPURADO!P6544+[1]DEPURADO!Q6544</f>
        <v>0</v>
      </c>
      <c r="L6550" s="28">
        <v>0</v>
      </c>
      <c r="M6550" s="28">
        <v>0</v>
      </c>
      <c r="N6550" s="28">
        <f t="shared" si="714"/>
        <v>0</v>
      </c>
      <c r="O6550" s="28">
        <f t="shared" si="715"/>
        <v>0</v>
      </c>
      <c r="P6550" s="24">
        <f>IF([1]DEPURADO!H6544&gt;1,0,[1]DEPURADO!B6544)</f>
        <v>0</v>
      </c>
      <c r="Q6550" s="30">
        <f t="shared" si="716"/>
        <v>0</v>
      </c>
      <c r="R6550" s="31">
        <f t="shared" si="717"/>
        <v>0</v>
      </c>
      <c r="S6550" s="31">
        <f>+[1]DEPURADO!J6544</f>
        <v>0</v>
      </c>
      <c r="T6550" s="23" t="s">
        <v>45</v>
      </c>
      <c r="U6550" s="31">
        <f>+[1]DEPURADO!I6544</f>
        <v>0</v>
      </c>
      <c r="V6550" s="30"/>
      <c r="W6550" s="23" t="s">
        <v>45</v>
      </c>
      <c r="X6550" s="31">
        <f>+[1]DEPURADO!K6544+[1]DEPURADO!L6544</f>
        <v>0</v>
      </c>
      <c r="Y6550" s="23" t="s">
        <v>45</v>
      </c>
      <c r="Z6550" s="31">
        <f t="shared" si="718"/>
        <v>0</v>
      </c>
      <c r="AA6550" s="31"/>
      <c r="AB6550" s="31">
        <v>0</v>
      </c>
      <c r="AC6550" s="31">
        <v>0</v>
      </c>
      <c r="AD6550" s="30"/>
      <c r="AE6550" s="30">
        <f>+[1]DEPURADO!K6544</f>
        <v>0</v>
      </c>
      <c r="AF6550" s="30">
        <v>0</v>
      </c>
      <c r="AG6550" s="30">
        <f t="shared" si="719"/>
        <v>0</v>
      </c>
      <c r="AH6550" s="30">
        <v>0</v>
      </c>
      <c r="AI6550" s="30">
        <f>+[1]DEPURADO!G6544</f>
        <v>0</v>
      </c>
      <c r="AJ6550" s="32"/>
      <c r="AK6550" s="33"/>
    </row>
    <row r="6551" spans="1:37" s="34" customFormat="1" hidden="1" x14ac:dyDescent="0.25">
      <c r="A6551" s="23">
        <f t="shared" si="720"/>
        <v>6543</v>
      </c>
      <c r="B6551" s="24" t="s">
        <v>44</v>
      </c>
      <c r="C6551" s="23">
        <f>+[1]DEPURADO!A6545</f>
        <v>0</v>
      </c>
      <c r="D6551" s="23">
        <f>+[1]DEPURADO!B6545</f>
        <v>0</v>
      </c>
      <c r="E6551" s="25">
        <f>+[1]DEPURADO!C6545</f>
        <v>0</v>
      </c>
      <c r="F6551" s="26" t="str">
        <f>+IF([1]DEPURADO!D6545&gt;1,[1]DEPURADO!D6545," ")</f>
        <v xml:space="preserve"> </v>
      </c>
      <c r="G6551" s="27">
        <f>[1]DEPURADO!F6545</f>
        <v>0</v>
      </c>
      <c r="H6551" s="28">
        <v>0</v>
      </c>
      <c r="I6551" s="28">
        <f>+[1]DEPURADO!M6545+[1]DEPURADO!N6545</f>
        <v>0</v>
      </c>
      <c r="J6551" s="28">
        <f>+[1]DEPURADO!R6545</f>
        <v>0</v>
      </c>
      <c r="K6551" s="29">
        <f>+[1]DEPURADO!P6545+[1]DEPURADO!Q6545</f>
        <v>0</v>
      </c>
      <c r="L6551" s="28">
        <v>0</v>
      </c>
      <c r="M6551" s="28">
        <v>0</v>
      </c>
      <c r="N6551" s="28">
        <f t="shared" si="714"/>
        <v>0</v>
      </c>
      <c r="O6551" s="28">
        <f t="shared" si="715"/>
        <v>0</v>
      </c>
      <c r="P6551" s="24">
        <f>IF([1]DEPURADO!H6545&gt;1,0,[1]DEPURADO!B6545)</f>
        <v>0</v>
      </c>
      <c r="Q6551" s="30">
        <f t="shared" si="716"/>
        <v>0</v>
      </c>
      <c r="R6551" s="31">
        <f t="shared" si="717"/>
        <v>0</v>
      </c>
      <c r="S6551" s="31">
        <f>+[1]DEPURADO!J6545</f>
        <v>0</v>
      </c>
      <c r="T6551" s="23" t="s">
        <v>45</v>
      </c>
      <c r="U6551" s="31">
        <f>+[1]DEPURADO!I6545</f>
        <v>0</v>
      </c>
      <c r="V6551" s="30"/>
      <c r="W6551" s="23" t="s">
        <v>45</v>
      </c>
      <c r="X6551" s="31">
        <f>+[1]DEPURADO!K6545+[1]DEPURADO!L6545</f>
        <v>0</v>
      </c>
      <c r="Y6551" s="23" t="s">
        <v>45</v>
      </c>
      <c r="Z6551" s="31">
        <f t="shared" si="718"/>
        <v>0</v>
      </c>
      <c r="AA6551" s="31"/>
      <c r="AB6551" s="31">
        <v>0</v>
      </c>
      <c r="AC6551" s="31">
        <v>0</v>
      </c>
      <c r="AD6551" s="30"/>
      <c r="AE6551" s="30">
        <f>+[1]DEPURADO!K6545</f>
        <v>0</v>
      </c>
      <c r="AF6551" s="30">
        <v>0</v>
      </c>
      <c r="AG6551" s="30">
        <f t="shared" si="719"/>
        <v>0</v>
      </c>
      <c r="AH6551" s="30">
        <v>0</v>
      </c>
      <c r="AI6551" s="30">
        <f>+[1]DEPURADO!G6545</f>
        <v>0</v>
      </c>
      <c r="AJ6551" s="32"/>
      <c r="AK6551" s="33"/>
    </row>
    <row r="6552" spans="1:37" s="34" customFormat="1" hidden="1" x14ac:dyDescent="0.25">
      <c r="A6552" s="23">
        <f t="shared" si="720"/>
        <v>6544</v>
      </c>
      <c r="B6552" s="24" t="s">
        <v>44</v>
      </c>
      <c r="C6552" s="23">
        <f>+[1]DEPURADO!A6546</f>
        <v>0</v>
      </c>
      <c r="D6552" s="23">
        <f>+[1]DEPURADO!B6546</f>
        <v>0</v>
      </c>
      <c r="E6552" s="25">
        <f>+[1]DEPURADO!C6546</f>
        <v>0</v>
      </c>
      <c r="F6552" s="26" t="str">
        <f>+IF([1]DEPURADO!D6546&gt;1,[1]DEPURADO!D6546," ")</f>
        <v xml:space="preserve"> </v>
      </c>
      <c r="G6552" s="27">
        <f>[1]DEPURADO!F6546</f>
        <v>0</v>
      </c>
      <c r="H6552" s="28">
        <v>0</v>
      </c>
      <c r="I6552" s="28">
        <f>+[1]DEPURADO!M6546+[1]DEPURADO!N6546</f>
        <v>0</v>
      </c>
      <c r="J6552" s="28">
        <f>+[1]DEPURADO!R6546</f>
        <v>0</v>
      </c>
      <c r="K6552" s="29">
        <f>+[1]DEPURADO!P6546+[1]DEPURADO!Q6546</f>
        <v>0</v>
      </c>
      <c r="L6552" s="28">
        <v>0</v>
      </c>
      <c r="M6552" s="28">
        <v>0</v>
      </c>
      <c r="N6552" s="28">
        <f t="shared" si="714"/>
        <v>0</v>
      </c>
      <c r="O6552" s="28">
        <f t="shared" si="715"/>
        <v>0</v>
      </c>
      <c r="P6552" s="24">
        <f>IF([1]DEPURADO!H6546&gt;1,0,[1]DEPURADO!B6546)</f>
        <v>0</v>
      </c>
      <c r="Q6552" s="30">
        <f t="shared" si="716"/>
        <v>0</v>
      </c>
      <c r="R6552" s="31">
        <f t="shared" si="717"/>
        <v>0</v>
      </c>
      <c r="S6552" s="31">
        <f>+[1]DEPURADO!J6546</f>
        <v>0</v>
      </c>
      <c r="T6552" s="23" t="s">
        <v>45</v>
      </c>
      <c r="U6552" s="31">
        <f>+[1]DEPURADO!I6546</f>
        <v>0</v>
      </c>
      <c r="V6552" s="30"/>
      <c r="W6552" s="23" t="s">
        <v>45</v>
      </c>
      <c r="X6552" s="31">
        <f>+[1]DEPURADO!K6546+[1]DEPURADO!L6546</f>
        <v>0</v>
      </c>
      <c r="Y6552" s="23" t="s">
        <v>45</v>
      </c>
      <c r="Z6552" s="31">
        <f t="shared" si="718"/>
        <v>0</v>
      </c>
      <c r="AA6552" s="31"/>
      <c r="AB6552" s="31">
        <v>0</v>
      </c>
      <c r="AC6552" s="31">
        <v>0</v>
      </c>
      <c r="AD6552" s="30"/>
      <c r="AE6552" s="30">
        <f>+[1]DEPURADO!K6546</f>
        <v>0</v>
      </c>
      <c r="AF6552" s="30">
        <v>0</v>
      </c>
      <c r="AG6552" s="30">
        <f t="shared" si="719"/>
        <v>0</v>
      </c>
      <c r="AH6552" s="30">
        <v>0</v>
      </c>
      <c r="AI6552" s="30">
        <f>+[1]DEPURADO!G6546</f>
        <v>0</v>
      </c>
      <c r="AJ6552" s="32"/>
      <c r="AK6552" s="33"/>
    </row>
    <row r="6553" spans="1:37" s="34" customFormat="1" hidden="1" x14ac:dyDescent="0.25">
      <c r="A6553" s="23">
        <f t="shared" si="720"/>
        <v>6545</v>
      </c>
      <c r="B6553" s="24" t="s">
        <v>44</v>
      </c>
      <c r="C6553" s="23">
        <f>+[1]DEPURADO!A6547</f>
        <v>0</v>
      </c>
      <c r="D6553" s="23">
        <f>+[1]DEPURADO!B6547</f>
        <v>0</v>
      </c>
      <c r="E6553" s="25">
        <f>+[1]DEPURADO!C6547</f>
        <v>0</v>
      </c>
      <c r="F6553" s="26" t="str">
        <f>+IF([1]DEPURADO!D6547&gt;1,[1]DEPURADO!D6547," ")</f>
        <v xml:space="preserve"> </v>
      </c>
      <c r="G6553" s="27">
        <f>[1]DEPURADO!F6547</f>
        <v>0</v>
      </c>
      <c r="H6553" s="28">
        <v>0</v>
      </c>
      <c r="I6553" s="28">
        <f>+[1]DEPURADO!M6547+[1]DEPURADO!N6547</f>
        <v>0</v>
      </c>
      <c r="J6553" s="28">
        <f>+[1]DEPURADO!R6547</f>
        <v>0</v>
      </c>
      <c r="K6553" s="29">
        <f>+[1]DEPURADO!P6547+[1]DEPURADO!Q6547</f>
        <v>0</v>
      </c>
      <c r="L6553" s="28">
        <v>0</v>
      </c>
      <c r="M6553" s="28">
        <v>0</v>
      </c>
      <c r="N6553" s="28">
        <f t="shared" si="714"/>
        <v>0</v>
      </c>
      <c r="O6553" s="28">
        <f t="shared" si="715"/>
        <v>0</v>
      </c>
      <c r="P6553" s="24">
        <f>IF([1]DEPURADO!H6547&gt;1,0,[1]DEPURADO!B6547)</f>
        <v>0</v>
      </c>
      <c r="Q6553" s="30">
        <f t="shared" si="716"/>
        <v>0</v>
      </c>
      <c r="R6553" s="31">
        <f t="shared" si="717"/>
        <v>0</v>
      </c>
      <c r="S6553" s="31">
        <f>+[1]DEPURADO!J6547</f>
        <v>0</v>
      </c>
      <c r="T6553" s="23" t="s">
        <v>45</v>
      </c>
      <c r="U6553" s="31">
        <f>+[1]DEPURADO!I6547</f>
        <v>0</v>
      </c>
      <c r="V6553" s="30"/>
      <c r="W6553" s="23" t="s">
        <v>45</v>
      </c>
      <c r="X6553" s="31">
        <f>+[1]DEPURADO!K6547+[1]DEPURADO!L6547</f>
        <v>0</v>
      </c>
      <c r="Y6553" s="23" t="s">
        <v>45</v>
      </c>
      <c r="Z6553" s="31">
        <f t="shared" si="718"/>
        <v>0</v>
      </c>
      <c r="AA6553" s="31"/>
      <c r="AB6553" s="31">
        <v>0</v>
      </c>
      <c r="AC6553" s="31">
        <v>0</v>
      </c>
      <c r="AD6553" s="30"/>
      <c r="AE6553" s="30">
        <f>+[1]DEPURADO!K6547</f>
        <v>0</v>
      </c>
      <c r="AF6553" s="30">
        <v>0</v>
      </c>
      <c r="AG6553" s="30">
        <f t="shared" si="719"/>
        <v>0</v>
      </c>
      <c r="AH6553" s="30">
        <v>0</v>
      </c>
      <c r="AI6553" s="30">
        <f>+[1]DEPURADO!G6547</f>
        <v>0</v>
      </c>
      <c r="AJ6553" s="32"/>
      <c r="AK6553" s="33"/>
    </row>
    <row r="6554" spans="1:37" s="34" customFormat="1" hidden="1" x14ac:dyDescent="0.25">
      <c r="A6554" s="23">
        <f t="shared" si="720"/>
        <v>6546</v>
      </c>
      <c r="B6554" s="24" t="s">
        <v>44</v>
      </c>
      <c r="C6554" s="23">
        <f>+[1]DEPURADO!A6548</f>
        <v>0</v>
      </c>
      <c r="D6554" s="23">
        <f>+[1]DEPURADO!B6548</f>
        <v>0</v>
      </c>
      <c r="E6554" s="25">
        <f>+[1]DEPURADO!C6548</f>
        <v>0</v>
      </c>
      <c r="F6554" s="26" t="str">
        <f>+IF([1]DEPURADO!D6548&gt;1,[1]DEPURADO!D6548," ")</f>
        <v xml:space="preserve"> </v>
      </c>
      <c r="G6554" s="27">
        <f>[1]DEPURADO!F6548</f>
        <v>0</v>
      </c>
      <c r="H6554" s="28">
        <v>0</v>
      </c>
      <c r="I6554" s="28">
        <f>+[1]DEPURADO!M6548+[1]DEPURADO!N6548</f>
        <v>0</v>
      </c>
      <c r="J6554" s="28">
        <f>+[1]DEPURADO!R6548</f>
        <v>0</v>
      </c>
      <c r="K6554" s="29">
        <f>+[1]DEPURADO!P6548+[1]DEPURADO!Q6548</f>
        <v>0</v>
      </c>
      <c r="L6554" s="28">
        <v>0</v>
      </c>
      <c r="M6554" s="28">
        <v>0</v>
      </c>
      <c r="N6554" s="28">
        <f t="shared" si="714"/>
        <v>0</v>
      </c>
      <c r="O6554" s="28">
        <f t="shared" si="715"/>
        <v>0</v>
      </c>
      <c r="P6554" s="24">
        <f>IF([1]DEPURADO!H6548&gt;1,0,[1]DEPURADO!B6548)</f>
        <v>0</v>
      </c>
      <c r="Q6554" s="30">
        <f t="shared" si="716"/>
        <v>0</v>
      </c>
      <c r="R6554" s="31">
        <f t="shared" si="717"/>
        <v>0</v>
      </c>
      <c r="S6554" s="31">
        <f>+[1]DEPURADO!J6548</f>
        <v>0</v>
      </c>
      <c r="T6554" s="23" t="s">
        <v>45</v>
      </c>
      <c r="U6554" s="31">
        <f>+[1]DEPURADO!I6548</f>
        <v>0</v>
      </c>
      <c r="V6554" s="30"/>
      <c r="W6554" s="23" t="s">
        <v>45</v>
      </c>
      <c r="X6554" s="31">
        <f>+[1]DEPURADO!K6548+[1]DEPURADO!L6548</f>
        <v>0</v>
      </c>
      <c r="Y6554" s="23" t="s">
        <v>45</v>
      </c>
      <c r="Z6554" s="31">
        <f t="shared" si="718"/>
        <v>0</v>
      </c>
      <c r="AA6554" s="31"/>
      <c r="AB6554" s="31">
        <v>0</v>
      </c>
      <c r="AC6554" s="31">
        <v>0</v>
      </c>
      <c r="AD6554" s="30"/>
      <c r="AE6554" s="30">
        <f>+[1]DEPURADO!K6548</f>
        <v>0</v>
      </c>
      <c r="AF6554" s="30">
        <v>0</v>
      </c>
      <c r="AG6554" s="30">
        <f t="shared" si="719"/>
        <v>0</v>
      </c>
      <c r="AH6554" s="30">
        <v>0</v>
      </c>
      <c r="AI6554" s="30">
        <f>+[1]DEPURADO!G6548</f>
        <v>0</v>
      </c>
      <c r="AJ6554" s="32"/>
      <c r="AK6554" s="33"/>
    </row>
    <row r="6555" spans="1:37" s="34" customFormat="1" hidden="1" x14ac:dyDescent="0.25">
      <c r="A6555" s="23">
        <f t="shared" si="720"/>
        <v>6547</v>
      </c>
      <c r="B6555" s="24" t="s">
        <v>44</v>
      </c>
      <c r="C6555" s="23">
        <f>+[1]DEPURADO!A6549</f>
        <v>0</v>
      </c>
      <c r="D6555" s="23">
        <f>+[1]DEPURADO!B6549</f>
        <v>0</v>
      </c>
      <c r="E6555" s="25">
        <f>+[1]DEPURADO!C6549</f>
        <v>0</v>
      </c>
      <c r="F6555" s="26" t="str">
        <f>+IF([1]DEPURADO!D6549&gt;1,[1]DEPURADO!D6549," ")</f>
        <v xml:space="preserve"> </v>
      </c>
      <c r="G6555" s="27">
        <f>[1]DEPURADO!F6549</f>
        <v>0</v>
      </c>
      <c r="H6555" s="28">
        <v>0</v>
      </c>
      <c r="I6555" s="28">
        <f>+[1]DEPURADO!M6549+[1]DEPURADO!N6549</f>
        <v>0</v>
      </c>
      <c r="J6555" s="28">
        <f>+[1]DEPURADO!R6549</f>
        <v>0</v>
      </c>
      <c r="K6555" s="29">
        <f>+[1]DEPURADO!P6549+[1]DEPURADO!Q6549</f>
        <v>0</v>
      </c>
      <c r="L6555" s="28">
        <v>0</v>
      </c>
      <c r="M6555" s="28">
        <v>0</v>
      </c>
      <c r="N6555" s="28">
        <f t="shared" si="714"/>
        <v>0</v>
      </c>
      <c r="O6555" s="28">
        <f t="shared" si="715"/>
        <v>0</v>
      </c>
      <c r="P6555" s="24">
        <f>IF([1]DEPURADO!H6549&gt;1,0,[1]DEPURADO!B6549)</f>
        <v>0</v>
      </c>
      <c r="Q6555" s="30">
        <f t="shared" si="716"/>
        <v>0</v>
      </c>
      <c r="R6555" s="31">
        <f t="shared" si="717"/>
        <v>0</v>
      </c>
      <c r="S6555" s="31">
        <f>+[1]DEPURADO!J6549</f>
        <v>0</v>
      </c>
      <c r="T6555" s="23" t="s">
        <v>45</v>
      </c>
      <c r="U6555" s="31">
        <f>+[1]DEPURADO!I6549</f>
        <v>0</v>
      </c>
      <c r="V6555" s="30"/>
      <c r="W6555" s="23" t="s">
        <v>45</v>
      </c>
      <c r="X6555" s="31">
        <f>+[1]DEPURADO!K6549+[1]DEPURADO!L6549</f>
        <v>0</v>
      </c>
      <c r="Y6555" s="23" t="s">
        <v>45</v>
      </c>
      <c r="Z6555" s="31">
        <f t="shared" si="718"/>
        <v>0</v>
      </c>
      <c r="AA6555" s="31"/>
      <c r="AB6555" s="31">
        <v>0</v>
      </c>
      <c r="AC6555" s="31">
        <v>0</v>
      </c>
      <c r="AD6555" s="30"/>
      <c r="AE6555" s="30">
        <f>+[1]DEPURADO!K6549</f>
        <v>0</v>
      </c>
      <c r="AF6555" s="30">
        <v>0</v>
      </c>
      <c r="AG6555" s="30">
        <f t="shared" si="719"/>
        <v>0</v>
      </c>
      <c r="AH6555" s="30">
        <v>0</v>
      </c>
      <c r="AI6555" s="30">
        <f>+[1]DEPURADO!G6549</f>
        <v>0</v>
      </c>
      <c r="AJ6555" s="32"/>
      <c r="AK6555" s="33"/>
    </row>
    <row r="6556" spans="1:37" s="34" customFormat="1" hidden="1" x14ac:dyDescent="0.25">
      <c r="A6556" s="23">
        <f t="shared" si="720"/>
        <v>6548</v>
      </c>
      <c r="B6556" s="24" t="s">
        <v>44</v>
      </c>
      <c r="C6556" s="23">
        <f>+[1]DEPURADO!A6550</f>
        <v>0</v>
      </c>
      <c r="D6556" s="23">
        <f>+[1]DEPURADO!B6550</f>
        <v>0</v>
      </c>
      <c r="E6556" s="25">
        <f>+[1]DEPURADO!C6550</f>
        <v>0</v>
      </c>
      <c r="F6556" s="26" t="str">
        <f>+IF([1]DEPURADO!D6550&gt;1,[1]DEPURADO!D6550," ")</f>
        <v xml:space="preserve"> </v>
      </c>
      <c r="G6556" s="27">
        <f>[1]DEPURADO!F6550</f>
        <v>0</v>
      </c>
      <c r="H6556" s="28">
        <v>0</v>
      </c>
      <c r="I6556" s="28">
        <f>+[1]DEPURADO!M6550+[1]DEPURADO!N6550</f>
        <v>0</v>
      </c>
      <c r="J6556" s="28">
        <f>+[1]DEPURADO!R6550</f>
        <v>0</v>
      </c>
      <c r="K6556" s="29">
        <f>+[1]DEPURADO!P6550+[1]DEPURADO!Q6550</f>
        <v>0</v>
      </c>
      <c r="L6556" s="28">
        <v>0</v>
      </c>
      <c r="M6556" s="28">
        <v>0</v>
      </c>
      <c r="N6556" s="28">
        <f t="shared" si="714"/>
        <v>0</v>
      </c>
      <c r="O6556" s="28">
        <f t="shared" si="715"/>
        <v>0</v>
      </c>
      <c r="P6556" s="24">
        <f>IF([1]DEPURADO!H6550&gt;1,0,[1]DEPURADO!B6550)</f>
        <v>0</v>
      </c>
      <c r="Q6556" s="30">
        <f t="shared" si="716"/>
        <v>0</v>
      </c>
      <c r="R6556" s="31">
        <f t="shared" si="717"/>
        <v>0</v>
      </c>
      <c r="S6556" s="31">
        <f>+[1]DEPURADO!J6550</f>
        <v>0</v>
      </c>
      <c r="T6556" s="23" t="s">
        <v>45</v>
      </c>
      <c r="U6556" s="31">
        <f>+[1]DEPURADO!I6550</f>
        <v>0</v>
      </c>
      <c r="V6556" s="30"/>
      <c r="W6556" s="23" t="s">
        <v>45</v>
      </c>
      <c r="X6556" s="31">
        <f>+[1]DEPURADO!K6550+[1]DEPURADO!L6550</f>
        <v>0</v>
      </c>
      <c r="Y6556" s="23" t="s">
        <v>45</v>
      </c>
      <c r="Z6556" s="31">
        <f t="shared" si="718"/>
        <v>0</v>
      </c>
      <c r="AA6556" s="31"/>
      <c r="AB6556" s="31">
        <v>0</v>
      </c>
      <c r="AC6556" s="31">
        <v>0</v>
      </c>
      <c r="AD6556" s="30"/>
      <c r="AE6556" s="30">
        <f>+[1]DEPURADO!K6550</f>
        <v>0</v>
      </c>
      <c r="AF6556" s="30">
        <v>0</v>
      </c>
      <c r="AG6556" s="30">
        <f t="shared" si="719"/>
        <v>0</v>
      </c>
      <c r="AH6556" s="30">
        <v>0</v>
      </c>
      <c r="AI6556" s="30">
        <f>+[1]DEPURADO!G6550</f>
        <v>0</v>
      </c>
      <c r="AJ6556" s="32"/>
      <c r="AK6556" s="33"/>
    </row>
    <row r="6557" spans="1:37" s="34" customFormat="1" hidden="1" x14ac:dyDescent="0.25">
      <c r="A6557" s="23">
        <f t="shared" si="720"/>
        <v>6549</v>
      </c>
      <c r="B6557" s="24" t="s">
        <v>44</v>
      </c>
      <c r="C6557" s="23">
        <f>+[1]DEPURADO!A6551</f>
        <v>0</v>
      </c>
      <c r="D6557" s="23">
        <f>+[1]DEPURADO!B6551</f>
        <v>0</v>
      </c>
      <c r="E6557" s="25">
        <f>+[1]DEPURADO!C6551</f>
        <v>0</v>
      </c>
      <c r="F6557" s="26" t="str">
        <f>+IF([1]DEPURADO!D6551&gt;1,[1]DEPURADO!D6551," ")</f>
        <v xml:space="preserve"> </v>
      </c>
      <c r="G6557" s="27">
        <f>[1]DEPURADO!F6551</f>
        <v>0</v>
      </c>
      <c r="H6557" s="28">
        <v>0</v>
      </c>
      <c r="I6557" s="28">
        <f>+[1]DEPURADO!M6551+[1]DEPURADO!N6551</f>
        <v>0</v>
      </c>
      <c r="J6557" s="28">
        <f>+[1]DEPURADO!R6551</f>
        <v>0</v>
      </c>
      <c r="K6557" s="29">
        <f>+[1]DEPURADO!P6551+[1]DEPURADO!Q6551</f>
        <v>0</v>
      </c>
      <c r="L6557" s="28">
        <v>0</v>
      </c>
      <c r="M6557" s="28">
        <v>0</v>
      </c>
      <c r="N6557" s="28">
        <f t="shared" si="714"/>
        <v>0</v>
      </c>
      <c r="O6557" s="28">
        <f t="shared" si="715"/>
        <v>0</v>
      </c>
      <c r="P6557" s="24">
        <f>IF([1]DEPURADO!H6551&gt;1,0,[1]DEPURADO!B6551)</f>
        <v>0</v>
      </c>
      <c r="Q6557" s="30">
        <f t="shared" si="716"/>
        <v>0</v>
      </c>
      <c r="R6557" s="31">
        <f t="shared" si="717"/>
        <v>0</v>
      </c>
      <c r="S6557" s="31">
        <f>+[1]DEPURADO!J6551</f>
        <v>0</v>
      </c>
      <c r="T6557" s="23" t="s">
        <v>45</v>
      </c>
      <c r="U6557" s="31">
        <f>+[1]DEPURADO!I6551</f>
        <v>0</v>
      </c>
      <c r="V6557" s="30"/>
      <c r="W6557" s="23" t="s">
        <v>45</v>
      </c>
      <c r="X6557" s="31">
        <f>+[1]DEPURADO!K6551+[1]DEPURADO!L6551</f>
        <v>0</v>
      </c>
      <c r="Y6557" s="23" t="s">
        <v>45</v>
      </c>
      <c r="Z6557" s="31">
        <f t="shared" si="718"/>
        <v>0</v>
      </c>
      <c r="AA6557" s="31"/>
      <c r="AB6557" s="31">
        <v>0</v>
      </c>
      <c r="AC6557" s="31">
        <v>0</v>
      </c>
      <c r="AD6557" s="30"/>
      <c r="AE6557" s="30">
        <f>+[1]DEPURADO!K6551</f>
        <v>0</v>
      </c>
      <c r="AF6557" s="30">
        <v>0</v>
      </c>
      <c r="AG6557" s="30">
        <f t="shared" si="719"/>
        <v>0</v>
      </c>
      <c r="AH6557" s="30">
        <v>0</v>
      </c>
      <c r="AI6557" s="30">
        <f>+[1]DEPURADO!G6551</f>
        <v>0</v>
      </c>
      <c r="AJ6557" s="32"/>
      <c r="AK6557" s="33"/>
    </row>
    <row r="6558" spans="1:37" s="34" customFormat="1" hidden="1" x14ac:dyDescent="0.25">
      <c r="A6558" s="23">
        <f t="shared" si="720"/>
        <v>6550</v>
      </c>
      <c r="B6558" s="24" t="s">
        <v>44</v>
      </c>
      <c r="C6558" s="23">
        <f>+[1]DEPURADO!A6552</f>
        <v>0</v>
      </c>
      <c r="D6558" s="23">
        <f>+[1]DEPURADO!B6552</f>
        <v>0</v>
      </c>
      <c r="E6558" s="25">
        <f>+[1]DEPURADO!C6552</f>
        <v>0</v>
      </c>
      <c r="F6558" s="26" t="str">
        <f>+IF([1]DEPURADO!D6552&gt;1,[1]DEPURADO!D6552," ")</f>
        <v xml:space="preserve"> </v>
      </c>
      <c r="G6558" s="27">
        <f>[1]DEPURADO!F6552</f>
        <v>0</v>
      </c>
      <c r="H6558" s="28">
        <v>0</v>
      </c>
      <c r="I6558" s="28">
        <f>+[1]DEPURADO!M6552+[1]DEPURADO!N6552</f>
        <v>0</v>
      </c>
      <c r="J6558" s="28">
        <f>+[1]DEPURADO!R6552</f>
        <v>0</v>
      </c>
      <c r="K6558" s="29">
        <f>+[1]DEPURADO!P6552+[1]DEPURADO!Q6552</f>
        <v>0</v>
      </c>
      <c r="L6558" s="28">
        <v>0</v>
      </c>
      <c r="M6558" s="28">
        <v>0</v>
      </c>
      <c r="N6558" s="28">
        <f t="shared" si="714"/>
        <v>0</v>
      </c>
      <c r="O6558" s="28">
        <f t="shared" si="715"/>
        <v>0</v>
      </c>
      <c r="P6558" s="24">
        <f>IF([1]DEPURADO!H6552&gt;1,0,[1]DEPURADO!B6552)</f>
        <v>0</v>
      </c>
      <c r="Q6558" s="30">
        <f t="shared" si="716"/>
        <v>0</v>
      </c>
      <c r="R6558" s="31">
        <f t="shared" si="717"/>
        <v>0</v>
      </c>
      <c r="S6558" s="31">
        <f>+[1]DEPURADO!J6552</f>
        <v>0</v>
      </c>
      <c r="T6558" s="23" t="s">
        <v>45</v>
      </c>
      <c r="U6558" s="31">
        <f>+[1]DEPURADO!I6552</f>
        <v>0</v>
      </c>
      <c r="V6558" s="30"/>
      <c r="W6558" s="23" t="s">
        <v>45</v>
      </c>
      <c r="X6558" s="31">
        <f>+[1]DEPURADO!K6552+[1]DEPURADO!L6552</f>
        <v>0</v>
      </c>
      <c r="Y6558" s="23" t="s">
        <v>45</v>
      </c>
      <c r="Z6558" s="31">
        <f t="shared" si="718"/>
        <v>0</v>
      </c>
      <c r="AA6558" s="31"/>
      <c r="AB6558" s="31">
        <v>0</v>
      </c>
      <c r="AC6558" s="31">
        <v>0</v>
      </c>
      <c r="AD6558" s="30"/>
      <c r="AE6558" s="30">
        <f>+[1]DEPURADO!K6552</f>
        <v>0</v>
      </c>
      <c r="AF6558" s="30">
        <v>0</v>
      </c>
      <c r="AG6558" s="30">
        <f t="shared" si="719"/>
        <v>0</v>
      </c>
      <c r="AH6558" s="30">
        <v>0</v>
      </c>
      <c r="AI6558" s="30">
        <f>+[1]DEPURADO!G6552</f>
        <v>0</v>
      </c>
      <c r="AJ6558" s="32"/>
      <c r="AK6558" s="33"/>
    </row>
    <row r="6559" spans="1:37" s="34" customFormat="1" hidden="1" x14ac:dyDescent="0.25">
      <c r="A6559" s="23">
        <f t="shared" si="720"/>
        <v>6551</v>
      </c>
      <c r="B6559" s="24" t="s">
        <v>44</v>
      </c>
      <c r="C6559" s="23">
        <f>+[1]DEPURADO!A6553</f>
        <v>0</v>
      </c>
      <c r="D6559" s="23">
        <f>+[1]DEPURADO!B6553</f>
        <v>0</v>
      </c>
      <c r="E6559" s="25">
        <f>+[1]DEPURADO!C6553</f>
        <v>0</v>
      </c>
      <c r="F6559" s="26" t="str">
        <f>+IF([1]DEPURADO!D6553&gt;1,[1]DEPURADO!D6553," ")</f>
        <v xml:space="preserve"> </v>
      </c>
      <c r="G6559" s="27">
        <f>[1]DEPURADO!F6553</f>
        <v>0</v>
      </c>
      <c r="H6559" s="28">
        <v>0</v>
      </c>
      <c r="I6559" s="28">
        <f>+[1]DEPURADO!M6553+[1]DEPURADO!N6553</f>
        <v>0</v>
      </c>
      <c r="J6559" s="28">
        <f>+[1]DEPURADO!R6553</f>
        <v>0</v>
      </c>
      <c r="K6559" s="29">
        <f>+[1]DEPURADO!P6553+[1]DEPURADO!Q6553</f>
        <v>0</v>
      </c>
      <c r="L6559" s="28">
        <v>0</v>
      </c>
      <c r="M6559" s="28">
        <v>0</v>
      </c>
      <c r="N6559" s="28">
        <f t="shared" si="714"/>
        <v>0</v>
      </c>
      <c r="O6559" s="28">
        <f t="shared" si="715"/>
        <v>0</v>
      </c>
      <c r="P6559" s="24">
        <f>IF([1]DEPURADO!H6553&gt;1,0,[1]DEPURADO!B6553)</f>
        <v>0</v>
      </c>
      <c r="Q6559" s="30">
        <f t="shared" si="716"/>
        <v>0</v>
      </c>
      <c r="R6559" s="31">
        <f t="shared" si="717"/>
        <v>0</v>
      </c>
      <c r="S6559" s="31">
        <f>+[1]DEPURADO!J6553</f>
        <v>0</v>
      </c>
      <c r="T6559" s="23" t="s">
        <v>45</v>
      </c>
      <c r="U6559" s="31">
        <f>+[1]DEPURADO!I6553</f>
        <v>0</v>
      </c>
      <c r="V6559" s="30"/>
      <c r="W6559" s="23" t="s">
        <v>45</v>
      </c>
      <c r="X6559" s="31">
        <f>+[1]DEPURADO!K6553+[1]DEPURADO!L6553</f>
        <v>0</v>
      </c>
      <c r="Y6559" s="23" t="s">
        <v>45</v>
      </c>
      <c r="Z6559" s="31">
        <f t="shared" si="718"/>
        <v>0</v>
      </c>
      <c r="AA6559" s="31"/>
      <c r="AB6559" s="31">
        <v>0</v>
      </c>
      <c r="AC6559" s="31">
        <v>0</v>
      </c>
      <c r="AD6559" s="30"/>
      <c r="AE6559" s="30">
        <f>+[1]DEPURADO!K6553</f>
        <v>0</v>
      </c>
      <c r="AF6559" s="30">
        <v>0</v>
      </c>
      <c r="AG6559" s="30">
        <f t="shared" si="719"/>
        <v>0</v>
      </c>
      <c r="AH6559" s="30">
        <v>0</v>
      </c>
      <c r="AI6559" s="30">
        <f>+[1]DEPURADO!G6553</f>
        <v>0</v>
      </c>
      <c r="AJ6559" s="32"/>
      <c r="AK6559" s="33"/>
    </row>
    <row r="6560" spans="1:37" s="34" customFormat="1" hidden="1" x14ac:dyDescent="0.25">
      <c r="A6560" s="23">
        <f t="shared" si="720"/>
        <v>6552</v>
      </c>
      <c r="B6560" s="24" t="s">
        <v>44</v>
      </c>
      <c r="C6560" s="23">
        <f>+[1]DEPURADO!A6554</f>
        <v>0</v>
      </c>
      <c r="D6560" s="23">
        <f>+[1]DEPURADO!B6554</f>
        <v>0</v>
      </c>
      <c r="E6560" s="25">
        <f>+[1]DEPURADO!C6554</f>
        <v>0</v>
      </c>
      <c r="F6560" s="26" t="str">
        <f>+IF([1]DEPURADO!D6554&gt;1,[1]DEPURADO!D6554," ")</f>
        <v xml:space="preserve"> </v>
      </c>
      <c r="G6560" s="27">
        <f>[1]DEPURADO!F6554</f>
        <v>0</v>
      </c>
      <c r="H6560" s="28">
        <v>0</v>
      </c>
      <c r="I6560" s="28">
        <f>+[1]DEPURADO!M6554+[1]DEPURADO!N6554</f>
        <v>0</v>
      </c>
      <c r="J6560" s="28">
        <f>+[1]DEPURADO!R6554</f>
        <v>0</v>
      </c>
      <c r="K6560" s="29">
        <f>+[1]DEPURADO!P6554+[1]DEPURADO!Q6554</f>
        <v>0</v>
      </c>
      <c r="L6560" s="28">
        <v>0</v>
      </c>
      <c r="M6560" s="28">
        <v>0</v>
      </c>
      <c r="N6560" s="28">
        <f t="shared" si="714"/>
        <v>0</v>
      </c>
      <c r="O6560" s="28">
        <f t="shared" si="715"/>
        <v>0</v>
      </c>
      <c r="P6560" s="24">
        <f>IF([1]DEPURADO!H6554&gt;1,0,[1]DEPURADO!B6554)</f>
        <v>0</v>
      </c>
      <c r="Q6560" s="30">
        <f t="shared" si="716"/>
        <v>0</v>
      </c>
      <c r="R6560" s="31">
        <f t="shared" si="717"/>
        <v>0</v>
      </c>
      <c r="S6560" s="31">
        <f>+[1]DEPURADO!J6554</f>
        <v>0</v>
      </c>
      <c r="T6560" s="23" t="s">
        <v>45</v>
      </c>
      <c r="U6560" s="31">
        <f>+[1]DEPURADO!I6554</f>
        <v>0</v>
      </c>
      <c r="V6560" s="30"/>
      <c r="W6560" s="23" t="s">
        <v>45</v>
      </c>
      <c r="X6560" s="31">
        <f>+[1]DEPURADO!K6554+[1]DEPURADO!L6554</f>
        <v>0</v>
      </c>
      <c r="Y6560" s="23" t="s">
        <v>45</v>
      </c>
      <c r="Z6560" s="31">
        <f t="shared" si="718"/>
        <v>0</v>
      </c>
      <c r="AA6560" s="31"/>
      <c r="AB6560" s="31">
        <v>0</v>
      </c>
      <c r="AC6560" s="31">
        <v>0</v>
      </c>
      <c r="AD6560" s="30"/>
      <c r="AE6560" s="30">
        <f>+[1]DEPURADO!K6554</f>
        <v>0</v>
      </c>
      <c r="AF6560" s="30">
        <v>0</v>
      </c>
      <c r="AG6560" s="30">
        <f t="shared" si="719"/>
        <v>0</v>
      </c>
      <c r="AH6560" s="30">
        <v>0</v>
      </c>
      <c r="AI6560" s="30">
        <f>+[1]DEPURADO!G6554</f>
        <v>0</v>
      </c>
      <c r="AJ6560" s="32"/>
      <c r="AK6560" s="33"/>
    </row>
    <row r="6561" spans="1:37" s="34" customFormat="1" hidden="1" x14ac:dyDescent="0.25">
      <c r="A6561" s="23">
        <f t="shared" si="720"/>
        <v>6553</v>
      </c>
      <c r="B6561" s="24" t="s">
        <v>44</v>
      </c>
      <c r="C6561" s="23">
        <f>+[1]DEPURADO!A6555</f>
        <v>0</v>
      </c>
      <c r="D6561" s="23">
        <f>+[1]DEPURADO!B6555</f>
        <v>0</v>
      </c>
      <c r="E6561" s="25">
        <f>+[1]DEPURADO!C6555</f>
        <v>0</v>
      </c>
      <c r="F6561" s="26" t="str">
        <f>+IF([1]DEPURADO!D6555&gt;1,[1]DEPURADO!D6555," ")</f>
        <v xml:space="preserve"> </v>
      </c>
      <c r="G6561" s="27">
        <f>[1]DEPURADO!F6555</f>
        <v>0</v>
      </c>
      <c r="H6561" s="28">
        <v>0</v>
      </c>
      <c r="I6561" s="28">
        <f>+[1]DEPURADO!M6555+[1]DEPURADO!N6555</f>
        <v>0</v>
      </c>
      <c r="J6561" s="28">
        <f>+[1]DEPURADO!R6555</f>
        <v>0</v>
      </c>
      <c r="K6561" s="29">
        <f>+[1]DEPURADO!P6555+[1]DEPURADO!Q6555</f>
        <v>0</v>
      </c>
      <c r="L6561" s="28">
        <v>0</v>
      </c>
      <c r="M6561" s="28">
        <v>0</v>
      </c>
      <c r="N6561" s="28">
        <f t="shared" si="714"/>
        <v>0</v>
      </c>
      <c r="O6561" s="28">
        <f t="shared" si="715"/>
        <v>0</v>
      </c>
      <c r="P6561" s="24">
        <f>IF([1]DEPURADO!H6555&gt;1,0,[1]DEPURADO!B6555)</f>
        <v>0</v>
      </c>
      <c r="Q6561" s="30">
        <f t="shared" si="716"/>
        <v>0</v>
      </c>
      <c r="R6561" s="31">
        <f t="shared" si="717"/>
        <v>0</v>
      </c>
      <c r="S6561" s="31">
        <f>+[1]DEPURADO!J6555</f>
        <v>0</v>
      </c>
      <c r="T6561" s="23" t="s">
        <v>45</v>
      </c>
      <c r="U6561" s="31">
        <f>+[1]DEPURADO!I6555</f>
        <v>0</v>
      </c>
      <c r="V6561" s="30"/>
      <c r="W6561" s="23" t="s">
        <v>45</v>
      </c>
      <c r="X6561" s="31">
        <f>+[1]DEPURADO!K6555+[1]DEPURADO!L6555</f>
        <v>0</v>
      </c>
      <c r="Y6561" s="23" t="s">
        <v>45</v>
      </c>
      <c r="Z6561" s="31">
        <f t="shared" si="718"/>
        <v>0</v>
      </c>
      <c r="AA6561" s="31"/>
      <c r="AB6561" s="31">
        <v>0</v>
      </c>
      <c r="AC6561" s="31">
        <v>0</v>
      </c>
      <c r="AD6561" s="30"/>
      <c r="AE6561" s="30">
        <f>+[1]DEPURADO!K6555</f>
        <v>0</v>
      </c>
      <c r="AF6561" s="30">
        <v>0</v>
      </c>
      <c r="AG6561" s="30">
        <f t="shared" si="719"/>
        <v>0</v>
      </c>
      <c r="AH6561" s="30">
        <v>0</v>
      </c>
      <c r="AI6561" s="30">
        <f>+[1]DEPURADO!G6555</f>
        <v>0</v>
      </c>
      <c r="AJ6561" s="32"/>
      <c r="AK6561" s="33"/>
    </row>
    <row r="6562" spans="1:37" s="34" customFormat="1" hidden="1" x14ac:dyDescent="0.25">
      <c r="A6562" s="23">
        <f t="shared" si="720"/>
        <v>6554</v>
      </c>
      <c r="B6562" s="24" t="s">
        <v>44</v>
      </c>
      <c r="C6562" s="23">
        <f>+[1]DEPURADO!A6556</f>
        <v>0</v>
      </c>
      <c r="D6562" s="23">
        <f>+[1]DEPURADO!B6556</f>
        <v>0</v>
      </c>
      <c r="E6562" s="25">
        <f>+[1]DEPURADO!C6556</f>
        <v>0</v>
      </c>
      <c r="F6562" s="26" t="str">
        <f>+IF([1]DEPURADO!D6556&gt;1,[1]DEPURADO!D6556," ")</f>
        <v xml:space="preserve"> </v>
      </c>
      <c r="G6562" s="27">
        <f>[1]DEPURADO!F6556</f>
        <v>0</v>
      </c>
      <c r="H6562" s="28">
        <v>0</v>
      </c>
      <c r="I6562" s="28">
        <f>+[1]DEPURADO!M6556+[1]DEPURADO!N6556</f>
        <v>0</v>
      </c>
      <c r="J6562" s="28">
        <f>+[1]DEPURADO!R6556</f>
        <v>0</v>
      </c>
      <c r="K6562" s="29">
        <f>+[1]DEPURADO!P6556+[1]DEPURADO!Q6556</f>
        <v>0</v>
      </c>
      <c r="L6562" s="28">
        <v>0</v>
      </c>
      <c r="M6562" s="28">
        <v>0</v>
      </c>
      <c r="N6562" s="28">
        <f t="shared" si="714"/>
        <v>0</v>
      </c>
      <c r="O6562" s="28">
        <f t="shared" si="715"/>
        <v>0</v>
      </c>
      <c r="P6562" s="24">
        <f>IF([1]DEPURADO!H6556&gt;1,0,[1]DEPURADO!B6556)</f>
        <v>0</v>
      </c>
      <c r="Q6562" s="30">
        <f t="shared" si="716"/>
        <v>0</v>
      </c>
      <c r="R6562" s="31">
        <f t="shared" si="717"/>
        <v>0</v>
      </c>
      <c r="S6562" s="31">
        <f>+[1]DEPURADO!J6556</f>
        <v>0</v>
      </c>
      <c r="T6562" s="23" t="s">
        <v>45</v>
      </c>
      <c r="U6562" s="31">
        <f>+[1]DEPURADO!I6556</f>
        <v>0</v>
      </c>
      <c r="V6562" s="30"/>
      <c r="W6562" s="23" t="s">
        <v>45</v>
      </c>
      <c r="X6562" s="31">
        <f>+[1]DEPURADO!K6556+[1]DEPURADO!L6556</f>
        <v>0</v>
      </c>
      <c r="Y6562" s="23" t="s">
        <v>45</v>
      </c>
      <c r="Z6562" s="31">
        <f t="shared" si="718"/>
        <v>0</v>
      </c>
      <c r="AA6562" s="31"/>
      <c r="AB6562" s="31">
        <v>0</v>
      </c>
      <c r="AC6562" s="31">
        <v>0</v>
      </c>
      <c r="AD6562" s="30"/>
      <c r="AE6562" s="30">
        <f>+[1]DEPURADO!K6556</f>
        <v>0</v>
      </c>
      <c r="AF6562" s="30">
        <v>0</v>
      </c>
      <c r="AG6562" s="30">
        <f t="shared" si="719"/>
        <v>0</v>
      </c>
      <c r="AH6562" s="30">
        <v>0</v>
      </c>
      <c r="AI6562" s="30">
        <f>+[1]DEPURADO!G6556</f>
        <v>0</v>
      </c>
      <c r="AJ6562" s="32"/>
      <c r="AK6562" s="33"/>
    </row>
    <row r="6563" spans="1:37" s="34" customFormat="1" hidden="1" x14ac:dyDescent="0.25">
      <c r="A6563" s="23">
        <f t="shared" si="720"/>
        <v>6555</v>
      </c>
      <c r="B6563" s="24" t="s">
        <v>44</v>
      </c>
      <c r="C6563" s="23">
        <f>+[1]DEPURADO!A6557</f>
        <v>0</v>
      </c>
      <c r="D6563" s="23">
        <f>+[1]DEPURADO!B6557</f>
        <v>0</v>
      </c>
      <c r="E6563" s="25">
        <f>+[1]DEPURADO!C6557</f>
        <v>0</v>
      </c>
      <c r="F6563" s="26" t="str">
        <f>+IF([1]DEPURADO!D6557&gt;1,[1]DEPURADO!D6557," ")</f>
        <v xml:space="preserve"> </v>
      </c>
      <c r="G6563" s="27">
        <f>[1]DEPURADO!F6557</f>
        <v>0</v>
      </c>
      <c r="H6563" s="28">
        <v>0</v>
      </c>
      <c r="I6563" s="28">
        <f>+[1]DEPURADO!M6557+[1]DEPURADO!N6557</f>
        <v>0</v>
      </c>
      <c r="J6563" s="28">
        <f>+[1]DEPURADO!R6557</f>
        <v>0</v>
      </c>
      <c r="K6563" s="29">
        <f>+[1]DEPURADO!P6557+[1]DEPURADO!Q6557</f>
        <v>0</v>
      </c>
      <c r="L6563" s="28">
        <v>0</v>
      </c>
      <c r="M6563" s="28">
        <v>0</v>
      </c>
      <c r="N6563" s="28">
        <f t="shared" si="714"/>
        <v>0</v>
      </c>
      <c r="O6563" s="28">
        <f t="shared" si="715"/>
        <v>0</v>
      </c>
      <c r="P6563" s="24">
        <f>IF([1]DEPURADO!H6557&gt;1,0,[1]DEPURADO!B6557)</f>
        <v>0</v>
      </c>
      <c r="Q6563" s="30">
        <f t="shared" si="716"/>
        <v>0</v>
      </c>
      <c r="R6563" s="31">
        <f t="shared" si="717"/>
        <v>0</v>
      </c>
      <c r="S6563" s="31">
        <f>+[1]DEPURADO!J6557</f>
        <v>0</v>
      </c>
      <c r="T6563" s="23" t="s">
        <v>45</v>
      </c>
      <c r="U6563" s="31">
        <f>+[1]DEPURADO!I6557</f>
        <v>0</v>
      </c>
      <c r="V6563" s="30"/>
      <c r="W6563" s="23" t="s">
        <v>45</v>
      </c>
      <c r="X6563" s="31">
        <f>+[1]DEPURADO!K6557+[1]DEPURADO!L6557</f>
        <v>0</v>
      </c>
      <c r="Y6563" s="23" t="s">
        <v>45</v>
      </c>
      <c r="Z6563" s="31">
        <f t="shared" si="718"/>
        <v>0</v>
      </c>
      <c r="AA6563" s="31"/>
      <c r="AB6563" s="31">
        <v>0</v>
      </c>
      <c r="AC6563" s="31">
        <v>0</v>
      </c>
      <c r="AD6563" s="30"/>
      <c r="AE6563" s="30">
        <f>+[1]DEPURADO!K6557</f>
        <v>0</v>
      </c>
      <c r="AF6563" s="30">
        <v>0</v>
      </c>
      <c r="AG6563" s="30">
        <f t="shared" si="719"/>
        <v>0</v>
      </c>
      <c r="AH6563" s="30">
        <v>0</v>
      </c>
      <c r="AI6563" s="30">
        <f>+[1]DEPURADO!G6557</f>
        <v>0</v>
      </c>
      <c r="AJ6563" s="32"/>
      <c r="AK6563" s="33"/>
    </row>
    <row r="6564" spans="1:37" s="34" customFormat="1" hidden="1" x14ac:dyDescent="0.25">
      <c r="A6564" s="23">
        <f t="shared" si="720"/>
        <v>6556</v>
      </c>
      <c r="B6564" s="24" t="s">
        <v>44</v>
      </c>
      <c r="C6564" s="23">
        <f>+[1]DEPURADO!A6558</f>
        <v>0</v>
      </c>
      <c r="D6564" s="23">
        <f>+[1]DEPURADO!B6558</f>
        <v>0</v>
      </c>
      <c r="E6564" s="25">
        <f>+[1]DEPURADO!C6558</f>
        <v>0</v>
      </c>
      <c r="F6564" s="26" t="str">
        <f>+IF([1]DEPURADO!D6558&gt;1,[1]DEPURADO!D6558," ")</f>
        <v xml:space="preserve"> </v>
      </c>
      <c r="G6564" s="27">
        <f>[1]DEPURADO!F6558</f>
        <v>0</v>
      </c>
      <c r="H6564" s="28">
        <v>0</v>
      </c>
      <c r="I6564" s="28">
        <f>+[1]DEPURADO!M6558+[1]DEPURADO!N6558</f>
        <v>0</v>
      </c>
      <c r="J6564" s="28">
        <f>+[1]DEPURADO!R6558</f>
        <v>0</v>
      </c>
      <c r="K6564" s="29">
        <f>+[1]DEPURADO!P6558+[1]DEPURADO!Q6558</f>
        <v>0</v>
      </c>
      <c r="L6564" s="28">
        <v>0</v>
      </c>
      <c r="M6564" s="28">
        <v>0</v>
      </c>
      <c r="N6564" s="28">
        <f t="shared" si="714"/>
        <v>0</v>
      </c>
      <c r="O6564" s="28">
        <f t="shared" si="715"/>
        <v>0</v>
      </c>
      <c r="P6564" s="24">
        <f>IF([1]DEPURADO!H6558&gt;1,0,[1]DEPURADO!B6558)</f>
        <v>0</v>
      </c>
      <c r="Q6564" s="30">
        <f t="shared" si="716"/>
        <v>0</v>
      </c>
      <c r="R6564" s="31">
        <f t="shared" si="717"/>
        <v>0</v>
      </c>
      <c r="S6564" s="31">
        <f>+[1]DEPURADO!J6558</f>
        <v>0</v>
      </c>
      <c r="T6564" s="23" t="s">
        <v>45</v>
      </c>
      <c r="U6564" s="31">
        <f>+[1]DEPURADO!I6558</f>
        <v>0</v>
      </c>
      <c r="V6564" s="30"/>
      <c r="W6564" s="23" t="s">
        <v>45</v>
      </c>
      <c r="X6564" s="31">
        <f>+[1]DEPURADO!K6558+[1]DEPURADO!L6558</f>
        <v>0</v>
      </c>
      <c r="Y6564" s="23" t="s">
        <v>45</v>
      </c>
      <c r="Z6564" s="31">
        <f t="shared" si="718"/>
        <v>0</v>
      </c>
      <c r="AA6564" s="31"/>
      <c r="AB6564" s="31">
        <v>0</v>
      </c>
      <c r="AC6564" s="31">
        <v>0</v>
      </c>
      <c r="AD6564" s="30"/>
      <c r="AE6564" s="30">
        <f>+[1]DEPURADO!K6558</f>
        <v>0</v>
      </c>
      <c r="AF6564" s="30">
        <v>0</v>
      </c>
      <c r="AG6564" s="30">
        <f t="shared" si="719"/>
        <v>0</v>
      </c>
      <c r="AH6564" s="30">
        <v>0</v>
      </c>
      <c r="AI6564" s="30">
        <f>+[1]DEPURADO!G6558</f>
        <v>0</v>
      </c>
      <c r="AJ6564" s="32"/>
      <c r="AK6564" s="33"/>
    </row>
    <row r="6565" spans="1:37" s="34" customFormat="1" hidden="1" x14ac:dyDescent="0.25">
      <c r="A6565" s="23">
        <f t="shared" si="720"/>
        <v>6557</v>
      </c>
      <c r="B6565" s="24" t="s">
        <v>44</v>
      </c>
      <c r="C6565" s="23">
        <f>+[1]DEPURADO!A6559</f>
        <v>0</v>
      </c>
      <c r="D6565" s="23">
        <f>+[1]DEPURADO!B6559</f>
        <v>0</v>
      </c>
      <c r="E6565" s="25">
        <f>+[1]DEPURADO!C6559</f>
        <v>0</v>
      </c>
      <c r="F6565" s="26" t="str">
        <f>+IF([1]DEPURADO!D6559&gt;1,[1]DEPURADO!D6559," ")</f>
        <v xml:space="preserve"> </v>
      </c>
      <c r="G6565" s="27">
        <f>[1]DEPURADO!F6559</f>
        <v>0</v>
      </c>
      <c r="H6565" s="28">
        <v>0</v>
      </c>
      <c r="I6565" s="28">
        <f>+[1]DEPURADO!M6559+[1]DEPURADO!N6559</f>
        <v>0</v>
      </c>
      <c r="J6565" s="28">
        <f>+[1]DEPURADO!R6559</f>
        <v>0</v>
      </c>
      <c r="K6565" s="29">
        <f>+[1]DEPURADO!P6559+[1]DEPURADO!Q6559</f>
        <v>0</v>
      </c>
      <c r="L6565" s="28">
        <v>0</v>
      </c>
      <c r="M6565" s="28">
        <v>0</v>
      </c>
      <c r="N6565" s="28">
        <f t="shared" si="714"/>
        <v>0</v>
      </c>
      <c r="O6565" s="28">
        <f t="shared" si="715"/>
        <v>0</v>
      </c>
      <c r="P6565" s="24">
        <f>IF([1]DEPURADO!H6559&gt;1,0,[1]DEPURADO!B6559)</f>
        <v>0</v>
      </c>
      <c r="Q6565" s="30">
        <f t="shared" si="716"/>
        <v>0</v>
      </c>
      <c r="R6565" s="31">
        <f t="shared" si="717"/>
        <v>0</v>
      </c>
      <c r="S6565" s="31">
        <f>+[1]DEPURADO!J6559</f>
        <v>0</v>
      </c>
      <c r="T6565" s="23" t="s">
        <v>45</v>
      </c>
      <c r="U6565" s="31">
        <f>+[1]DEPURADO!I6559</f>
        <v>0</v>
      </c>
      <c r="V6565" s="30"/>
      <c r="W6565" s="23" t="s">
        <v>45</v>
      </c>
      <c r="X6565" s="31">
        <f>+[1]DEPURADO!K6559+[1]DEPURADO!L6559</f>
        <v>0</v>
      </c>
      <c r="Y6565" s="23" t="s">
        <v>45</v>
      </c>
      <c r="Z6565" s="31">
        <f t="shared" si="718"/>
        <v>0</v>
      </c>
      <c r="AA6565" s="31"/>
      <c r="AB6565" s="31">
        <v>0</v>
      </c>
      <c r="AC6565" s="31">
        <v>0</v>
      </c>
      <c r="AD6565" s="30"/>
      <c r="AE6565" s="30">
        <f>+[1]DEPURADO!K6559</f>
        <v>0</v>
      </c>
      <c r="AF6565" s="30">
        <v>0</v>
      </c>
      <c r="AG6565" s="30">
        <f t="shared" si="719"/>
        <v>0</v>
      </c>
      <c r="AH6565" s="30">
        <v>0</v>
      </c>
      <c r="AI6565" s="30">
        <f>+[1]DEPURADO!G6559</f>
        <v>0</v>
      </c>
      <c r="AJ6565" s="32"/>
      <c r="AK6565" s="33"/>
    </row>
    <row r="6566" spans="1:37" s="34" customFormat="1" hidden="1" x14ac:dyDescent="0.25">
      <c r="A6566" s="23">
        <f t="shared" si="720"/>
        <v>6558</v>
      </c>
      <c r="B6566" s="24" t="s">
        <v>44</v>
      </c>
      <c r="C6566" s="23">
        <f>+[1]DEPURADO!A6560</f>
        <v>0</v>
      </c>
      <c r="D6566" s="23">
        <f>+[1]DEPURADO!B6560</f>
        <v>0</v>
      </c>
      <c r="E6566" s="25">
        <f>+[1]DEPURADO!C6560</f>
        <v>0</v>
      </c>
      <c r="F6566" s="26" t="str">
        <f>+IF([1]DEPURADO!D6560&gt;1,[1]DEPURADO!D6560," ")</f>
        <v xml:space="preserve"> </v>
      </c>
      <c r="G6566" s="27">
        <f>[1]DEPURADO!F6560</f>
        <v>0</v>
      </c>
      <c r="H6566" s="28">
        <v>0</v>
      </c>
      <c r="I6566" s="28">
        <f>+[1]DEPURADO!M6560+[1]DEPURADO!N6560</f>
        <v>0</v>
      </c>
      <c r="J6566" s="28">
        <f>+[1]DEPURADO!R6560</f>
        <v>0</v>
      </c>
      <c r="K6566" s="29">
        <f>+[1]DEPURADO!P6560+[1]DEPURADO!Q6560</f>
        <v>0</v>
      </c>
      <c r="L6566" s="28">
        <v>0</v>
      </c>
      <c r="M6566" s="28">
        <v>0</v>
      </c>
      <c r="N6566" s="28">
        <f t="shared" si="714"/>
        <v>0</v>
      </c>
      <c r="O6566" s="28">
        <f t="shared" si="715"/>
        <v>0</v>
      </c>
      <c r="P6566" s="24">
        <f>IF([1]DEPURADO!H6560&gt;1,0,[1]DEPURADO!B6560)</f>
        <v>0</v>
      </c>
      <c r="Q6566" s="30">
        <f t="shared" si="716"/>
        <v>0</v>
      </c>
      <c r="R6566" s="31">
        <f t="shared" si="717"/>
        <v>0</v>
      </c>
      <c r="S6566" s="31">
        <f>+[1]DEPURADO!J6560</f>
        <v>0</v>
      </c>
      <c r="T6566" s="23" t="s">
        <v>45</v>
      </c>
      <c r="U6566" s="31">
        <f>+[1]DEPURADO!I6560</f>
        <v>0</v>
      </c>
      <c r="V6566" s="30"/>
      <c r="W6566" s="23" t="s">
        <v>45</v>
      </c>
      <c r="X6566" s="31">
        <f>+[1]DEPURADO!K6560+[1]DEPURADO!L6560</f>
        <v>0</v>
      </c>
      <c r="Y6566" s="23" t="s">
        <v>45</v>
      </c>
      <c r="Z6566" s="31">
        <f t="shared" si="718"/>
        <v>0</v>
      </c>
      <c r="AA6566" s="31"/>
      <c r="AB6566" s="31">
        <v>0</v>
      </c>
      <c r="AC6566" s="31">
        <v>0</v>
      </c>
      <c r="AD6566" s="30"/>
      <c r="AE6566" s="30">
        <f>+[1]DEPURADO!K6560</f>
        <v>0</v>
      </c>
      <c r="AF6566" s="30">
        <v>0</v>
      </c>
      <c r="AG6566" s="30">
        <f t="shared" si="719"/>
        <v>0</v>
      </c>
      <c r="AH6566" s="30">
        <v>0</v>
      </c>
      <c r="AI6566" s="30">
        <f>+[1]DEPURADO!G6560</f>
        <v>0</v>
      </c>
      <c r="AJ6566" s="32"/>
      <c r="AK6566" s="33"/>
    </row>
    <row r="6567" spans="1:37" s="34" customFormat="1" hidden="1" x14ac:dyDescent="0.25">
      <c r="A6567" s="23">
        <f t="shared" si="720"/>
        <v>6559</v>
      </c>
      <c r="B6567" s="24" t="s">
        <v>44</v>
      </c>
      <c r="C6567" s="23">
        <f>+[1]DEPURADO!A6561</f>
        <v>0</v>
      </c>
      <c r="D6567" s="23">
        <f>+[1]DEPURADO!B6561</f>
        <v>0</v>
      </c>
      <c r="E6567" s="25">
        <f>+[1]DEPURADO!C6561</f>
        <v>0</v>
      </c>
      <c r="F6567" s="26" t="str">
        <f>+IF([1]DEPURADO!D6561&gt;1,[1]DEPURADO!D6561," ")</f>
        <v xml:space="preserve"> </v>
      </c>
      <c r="G6567" s="27">
        <f>[1]DEPURADO!F6561</f>
        <v>0</v>
      </c>
      <c r="H6567" s="28">
        <v>0</v>
      </c>
      <c r="I6567" s="28">
        <f>+[1]DEPURADO!M6561+[1]DEPURADO!N6561</f>
        <v>0</v>
      </c>
      <c r="J6567" s="28">
        <f>+[1]DEPURADO!R6561</f>
        <v>0</v>
      </c>
      <c r="K6567" s="29">
        <f>+[1]DEPURADO!P6561+[1]DEPURADO!Q6561</f>
        <v>0</v>
      </c>
      <c r="L6567" s="28">
        <v>0</v>
      </c>
      <c r="M6567" s="28">
        <v>0</v>
      </c>
      <c r="N6567" s="28">
        <f t="shared" si="714"/>
        <v>0</v>
      </c>
      <c r="O6567" s="28">
        <f t="shared" si="715"/>
        <v>0</v>
      </c>
      <c r="P6567" s="24">
        <f>IF([1]DEPURADO!H6561&gt;1,0,[1]DEPURADO!B6561)</f>
        <v>0</v>
      </c>
      <c r="Q6567" s="30">
        <f t="shared" si="716"/>
        <v>0</v>
      </c>
      <c r="R6567" s="31">
        <f t="shared" si="717"/>
        <v>0</v>
      </c>
      <c r="S6567" s="31">
        <f>+[1]DEPURADO!J6561</f>
        <v>0</v>
      </c>
      <c r="T6567" s="23" t="s">
        <v>45</v>
      </c>
      <c r="U6567" s="31">
        <f>+[1]DEPURADO!I6561</f>
        <v>0</v>
      </c>
      <c r="V6567" s="30"/>
      <c r="W6567" s="23" t="s">
        <v>45</v>
      </c>
      <c r="X6567" s="31">
        <f>+[1]DEPURADO!K6561+[1]DEPURADO!L6561</f>
        <v>0</v>
      </c>
      <c r="Y6567" s="23" t="s">
        <v>45</v>
      </c>
      <c r="Z6567" s="31">
        <f t="shared" si="718"/>
        <v>0</v>
      </c>
      <c r="AA6567" s="31"/>
      <c r="AB6567" s="31">
        <v>0</v>
      </c>
      <c r="AC6567" s="31">
        <v>0</v>
      </c>
      <c r="AD6567" s="30"/>
      <c r="AE6567" s="30">
        <f>+[1]DEPURADO!K6561</f>
        <v>0</v>
      </c>
      <c r="AF6567" s="30">
        <v>0</v>
      </c>
      <c r="AG6567" s="30">
        <f t="shared" si="719"/>
        <v>0</v>
      </c>
      <c r="AH6567" s="30">
        <v>0</v>
      </c>
      <c r="AI6567" s="30">
        <f>+[1]DEPURADO!G6561</f>
        <v>0</v>
      </c>
      <c r="AJ6567" s="32"/>
      <c r="AK6567" s="33"/>
    </row>
    <row r="6568" spans="1:37" s="34" customFormat="1" hidden="1" x14ac:dyDescent="0.25">
      <c r="A6568" s="23">
        <f t="shared" si="720"/>
        <v>6560</v>
      </c>
      <c r="B6568" s="24" t="s">
        <v>44</v>
      </c>
      <c r="C6568" s="23">
        <f>+[1]DEPURADO!A6562</f>
        <v>0</v>
      </c>
      <c r="D6568" s="23">
        <f>+[1]DEPURADO!B6562</f>
        <v>0</v>
      </c>
      <c r="E6568" s="25">
        <f>+[1]DEPURADO!C6562</f>
        <v>0</v>
      </c>
      <c r="F6568" s="26" t="str">
        <f>+IF([1]DEPURADO!D6562&gt;1,[1]DEPURADO!D6562," ")</f>
        <v xml:space="preserve"> </v>
      </c>
      <c r="G6568" s="27">
        <f>[1]DEPURADO!F6562</f>
        <v>0</v>
      </c>
      <c r="H6568" s="28">
        <v>0</v>
      </c>
      <c r="I6568" s="28">
        <f>+[1]DEPURADO!M6562+[1]DEPURADO!N6562</f>
        <v>0</v>
      </c>
      <c r="J6568" s="28">
        <f>+[1]DEPURADO!R6562</f>
        <v>0</v>
      </c>
      <c r="K6568" s="29">
        <f>+[1]DEPURADO!P6562+[1]DEPURADO!Q6562</f>
        <v>0</v>
      </c>
      <c r="L6568" s="28">
        <v>0</v>
      </c>
      <c r="M6568" s="28">
        <v>0</v>
      </c>
      <c r="N6568" s="28">
        <f t="shared" si="714"/>
        <v>0</v>
      </c>
      <c r="O6568" s="28">
        <f t="shared" si="715"/>
        <v>0</v>
      </c>
      <c r="P6568" s="24">
        <f>IF([1]DEPURADO!H6562&gt;1,0,[1]DEPURADO!B6562)</f>
        <v>0</v>
      </c>
      <c r="Q6568" s="30">
        <f t="shared" si="716"/>
        <v>0</v>
      </c>
      <c r="R6568" s="31">
        <f t="shared" si="717"/>
        <v>0</v>
      </c>
      <c r="S6568" s="31">
        <f>+[1]DEPURADO!J6562</f>
        <v>0</v>
      </c>
      <c r="T6568" s="23" t="s">
        <v>45</v>
      </c>
      <c r="U6568" s="31">
        <f>+[1]DEPURADO!I6562</f>
        <v>0</v>
      </c>
      <c r="V6568" s="30"/>
      <c r="W6568" s="23" t="s">
        <v>45</v>
      </c>
      <c r="X6568" s="31">
        <f>+[1]DEPURADO!K6562+[1]DEPURADO!L6562</f>
        <v>0</v>
      </c>
      <c r="Y6568" s="23" t="s">
        <v>45</v>
      </c>
      <c r="Z6568" s="31">
        <f t="shared" si="718"/>
        <v>0</v>
      </c>
      <c r="AA6568" s="31"/>
      <c r="AB6568" s="31">
        <v>0</v>
      </c>
      <c r="AC6568" s="31">
        <v>0</v>
      </c>
      <c r="AD6568" s="30"/>
      <c r="AE6568" s="30">
        <f>+[1]DEPURADO!K6562</f>
        <v>0</v>
      </c>
      <c r="AF6568" s="30">
        <v>0</v>
      </c>
      <c r="AG6568" s="30">
        <f t="shared" si="719"/>
        <v>0</v>
      </c>
      <c r="AH6568" s="30">
        <v>0</v>
      </c>
      <c r="AI6568" s="30">
        <f>+[1]DEPURADO!G6562</f>
        <v>0</v>
      </c>
      <c r="AJ6568" s="32"/>
      <c r="AK6568" s="33"/>
    </row>
    <row r="6569" spans="1:37" s="34" customFormat="1" hidden="1" x14ac:dyDescent="0.25">
      <c r="A6569" s="23">
        <f t="shared" si="720"/>
        <v>6561</v>
      </c>
      <c r="B6569" s="24" t="s">
        <v>44</v>
      </c>
      <c r="C6569" s="23">
        <f>+[1]DEPURADO!A6563</f>
        <v>0</v>
      </c>
      <c r="D6569" s="23">
        <f>+[1]DEPURADO!B6563</f>
        <v>0</v>
      </c>
      <c r="E6569" s="25">
        <f>+[1]DEPURADO!C6563</f>
        <v>0</v>
      </c>
      <c r="F6569" s="26" t="str">
        <f>+IF([1]DEPURADO!D6563&gt;1,[1]DEPURADO!D6563," ")</f>
        <v xml:space="preserve"> </v>
      </c>
      <c r="G6569" s="27">
        <f>[1]DEPURADO!F6563</f>
        <v>0</v>
      </c>
      <c r="H6569" s="28">
        <v>0</v>
      </c>
      <c r="I6569" s="28">
        <f>+[1]DEPURADO!M6563+[1]DEPURADO!N6563</f>
        <v>0</v>
      </c>
      <c r="J6569" s="28">
        <f>+[1]DEPURADO!R6563</f>
        <v>0</v>
      </c>
      <c r="K6569" s="29">
        <f>+[1]DEPURADO!P6563+[1]DEPURADO!Q6563</f>
        <v>0</v>
      </c>
      <c r="L6569" s="28">
        <v>0</v>
      </c>
      <c r="M6569" s="28">
        <v>0</v>
      </c>
      <c r="N6569" s="28">
        <f t="shared" si="714"/>
        <v>0</v>
      </c>
      <c r="O6569" s="28">
        <f t="shared" si="715"/>
        <v>0</v>
      </c>
      <c r="P6569" s="24">
        <f>IF([1]DEPURADO!H6563&gt;1,0,[1]DEPURADO!B6563)</f>
        <v>0</v>
      </c>
      <c r="Q6569" s="30">
        <f t="shared" si="716"/>
        <v>0</v>
      </c>
      <c r="R6569" s="31">
        <f t="shared" si="717"/>
        <v>0</v>
      </c>
      <c r="S6569" s="31">
        <f>+[1]DEPURADO!J6563</f>
        <v>0</v>
      </c>
      <c r="T6569" s="23" t="s">
        <v>45</v>
      </c>
      <c r="U6569" s="31">
        <f>+[1]DEPURADO!I6563</f>
        <v>0</v>
      </c>
      <c r="V6569" s="30"/>
      <c r="W6569" s="23" t="s">
        <v>45</v>
      </c>
      <c r="X6569" s="31">
        <f>+[1]DEPURADO!K6563+[1]DEPURADO!L6563</f>
        <v>0</v>
      </c>
      <c r="Y6569" s="23" t="s">
        <v>45</v>
      </c>
      <c r="Z6569" s="31">
        <f t="shared" si="718"/>
        <v>0</v>
      </c>
      <c r="AA6569" s="31"/>
      <c r="AB6569" s="31">
        <v>0</v>
      </c>
      <c r="AC6569" s="31">
        <v>0</v>
      </c>
      <c r="AD6569" s="30"/>
      <c r="AE6569" s="30">
        <f>+[1]DEPURADO!K6563</f>
        <v>0</v>
      </c>
      <c r="AF6569" s="30">
        <v>0</v>
      </c>
      <c r="AG6569" s="30">
        <f t="shared" si="719"/>
        <v>0</v>
      </c>
      <c r="AH6569" s="30">
        <v>0</v>
      </c>
      <c r="AI6569" s="30">
        <f>+[1]DEPURADO!G6563</f>
        <v>0</v>
      </c>
      <c r="AJ6569" s="32"/>
      <c r="AK6569" s="33"/>
    </row>
    <row r="6570" spans="1:37" s="34" customFormat="1" hidden="1" x14ac:dyDescent="0.25">
      <c r="A6570" s="23">
        <f t="shared" si="720"/>
        <v>6562</v>
      </c>
      <c r="B6570" s="24" t="s">
        <v>44</v>
      </c>
      <c r="C6570" s="23">
        <f>+[1]DEPURADO!A6564</f>
        <v>0</v>
      </c>
      <c r="D6570" s="23">
        <f>+[1]DEPURADO!B6564</f>
        <v>0</v>
      </c>
      <c r="E6570" s="25">
        <f>+[1]DEPURADO!C6564</f>
        <v>0</v>
      </c>
      <c r="F6570" s="26" t="str">
        <f>+IF([1]DEPURADO!D6564&gt;1,[1]DEPURADO!D6564," ")</f>
        <v xml:space="preserve"> </v>
      </c>
      <c r="G6570" s="27">
        <f>[1]DEPURADO!F6564</f>
        <v>0</v>
      </c>
      <c r="H6570" s="28">
        <v>0</v>
      </c>
      <c r="I6570" s="28">
        <f>+[1]DEPURADO!M6564+[1]DEPURADO!N6564</f>
        <v>0</v>
      </c>
      <c r="J6570" s="28">
        <f>+[1]DEPURADO!R6564</f>
        <v>0</v>
      </c>
      <c r="K6570" s="29">
        <f>+[1]DEPURADO!P6564+[1]DEPURADO!Q6564</f>
        <v>0</v>
      </c>
      <c r="L6570" s="28">
        <v>0</v>
      </c>
      <c r="M6570" s="28">
        <v>0</v>
      </c>
      <c r="N6570" s="28">
        <f t="shared" si="714"/>
        <v>0</v>
      </c>
      <c r="O6570" s="28">
        <f t="shared" si="715"/>
        <v>0</v>
      </c>
      <c r="P6570" s="24">
        <f>IF([1]DEPURADO!H6564&gt;1,0,[1]DEPURADO!B6564)</f>
        <v>0</v>
      </c>
      <c r="Q6570" s="30">
        <f t="shared" si="716"/>
        <v>0</v>
      </c>
      <c r="R6570" s="31">
        <f t="shared" si="717"/>
        <v>0</v>
      </c>
      <c r="S6570" s="31">
        <f>+[1]DEPURADO!J6564</f>
        <v>0</v>
      </c>
      <c r="T6570" s="23" t="s">
        <v>45</v>
      </c>
      <c r="U6570" s="31">
        <f>+[1]DEPURADO!I6564</f>
        <v>0</v>
      </c>
      <c r="V6570" s="30"/>
      <c r="W6570" s="23" t="s">
        <v>45</v>
      </c>
      <c r="X6570" s="31">
        <f>+[1]DEPURADO!K6564+[1]DEPURADO!L6564</f>
        <v>0</v>
      </c>
      <c r="Y6570" s="23" t="s">
        <v>45</v>
      </c>
      <c r="Z6570" s="31">
        <f t="shared" si="718"/>
        <v>0</v>
      </c>
      <c r="AA6570" s="31"/>
      <c r="AB6570" s="31">
        <v>0</v>
      </c>
      <c r="AC6570" s="31">
        <v>0</v>
      </c>
      <c r="AD6570" s="30"/>
      <c r="AE6570" s="30">
        <f>+[1]DEPURADO!K6564</f>
        <v>0</v>
      </c>
      <c r="AF6570" s="30">
        <v>0</v>
      </c>
      <c r="AG6570" s="30">
        <f t="shared" si="719"/>
        <v>0</v>
      </c>
      <c r="AH6570" s="30">
        <v>0</v>
      </c>
      <c r="AI6570" s="30">
        <f>+[1]DEPURADO!G6564</f>
        <v>0</v>
      </c>
      <c r="AJ6570" s="32"/>
      <c r="AK6570" s="33"/>
    </row>
    <row r="6571" spans="1:37" s="34" customFormat="1" hidden="1" x14ac:dyDescent="0.25">
      <c r="A6571" s="23">
        <f t="shared" si="720"/>
        <v>6563</v>
      </c>
      <c r="B6571" s="24" t="s">
        <v>44</v>
      </c>
      <c r="C6571" s="23">
        <f>+[1]DEPURADO!A6565</f>
        <v>0</v>
      </c>
      <c r="D6571" s="23">
        <f>+[1]DEPURADO!B6565</f>
        <v>0</v>
      </c>
      <c r="E6571" s="25">
        <f>+[1]DEPURADO!C6565</f>
        <v>0</v>
      </c>
      <c r="F6571" s="26" t="str">
        <f>+IF([1]DEPURADO!D6565&gt;1,[1]DEPURADO!D6565," ")</f>
        <v xml:space="preserve"> </v>
      </c>
      <c r="G6571" s="27">
        <f>[1]DEPURADO!F6565</f>
        <v>0</v>
      </c>
      <c r="H6571" s="28">
        <v>0</v>
      </c>
      <c r="I6571" s="28">
        <f>+[1]DEPURADO!M6565+[1]DEPURADO!N6565</f>
        <v>0</v>
      </c>
      <c r="J6571" s="28">
        <f>+[1]DEPURADO!R6565</f>
        <v>0</v>
      </c>
      <c r="K6571" s="29">
        <f>+[1]DEPURADO!P6565+[1]DEPURADO!Q6565</f>
        <v>0</v>
      </c>
      <c r="L6571" s="28">
        <v>0</v>
      </c>
      <c r="M6571" s="28">
        <v>0</v>
      </c>
      <c r="N6571" s="28">
        <f t="shared" si="714"/>
        <v>0</v>
      </c>
      <c r="O6571" s="28">
        <f t="shared" si="715"/>
        <v>0</v>
      </c>
      <c r="P6571" s="24">
        <f>IF([1]DEPURADO!H6565&gt;1,0,[1]DEPURADO!B6565)</f>
        <v>0</v>
      </c>
      <c r="Q6571" s="30">
        <f t="shared" si="716"/>
        <v>0</v>
      </c>
      <c r="R6571" s="31">
        <f t="shared" si="717"/>
        <v>0</v>
      </c>
      <c r="S6571" s="31">
        <f>+[1]DEPURADO!J6565</f>
        <v>0</v>
      </c>
      <c r="T6571" s="23" t="s">
        <v>45</v>
      </c>
      <c r="U6571" s="31">
        <f>+[1]DEPURADO!I6565</f>
        <v>0</v>
      </c>
      <c r="V6571" s="30"/>
      <c r="W6571" s="23" t="s">
        <v>45</v>
      </c>
      <c r="X6571" s="31">
        <f>+[1]DEPURADO!K6565+[1]DEPURADO!L6565</f>
        <v>0</v>
      </c>
      <c r="Y6571" s="23" t="s">
        <v>45</v>
      </c>
      <c r="Z6571" s="31">
        <f t="shared" si="718"/>
        <v>0</v>
      </c>
      <c r="AA6571" s="31"/>
      <c r="AB6571" s="31">
        <v>0</v>
      </c>
      <c r="AC6571" s="31">
        <v>0</v>
      </c>
      <c r="AD6571" s="30"/>
      <c r="AE6571" s="30">
        <f>+[1]DEPURADO!K6565</f>
        <v>0</v>
      </c>
      <c r="AF6571" s="30">
        <v>0</v>
      </c>
      <c r="AG6571" s="30">
        <f t="shared" si="719"/>
        <v>0</v>
      </c>
      <c r="AH6571" s="30">
        <v>0</v>
      </c>
      <c r="AI6571" s="30">
        <f>+[1]DEPURADO!G6565</f>
        <v>0</v>
      </c>
      <c r="AJ6571" s="32"/>
      <c r="AK6571" s="33"/>
    </row>
    <row r="6572" spans="1:37" s="34" customFormat="1" hidden="1" x14ac:dyDescent="0.25">
      <c r="A6572" s="23">
        <f t="shared" si="720"/>
        <v>6564</v>
      </c>
      <c r="B6572" s="24" t="s">
        <v>44</v>
      </c>
      <c r="C6572" s="23">
        <f>+[1]DEPURADO!A6566</f>
        <v>0</v>
      </c>
      <c r="D6572" s="23">
        <f>+[1]DEPURADO!B6566</f>
        <v>0</v>
      </c>
      <c r="E6572" s="25">
        <f>+[1]DEPURADO!C6566</f>
        <v>0</v>
      </c>
      <c r="F6572" s="26" t="str">
        <f>+IF([1]DEPURADO!D6566&gt;1,[1]DEPURADO!D6566," ")</f>
        <v xml:space="preserve"> </v>
      </c>
      <c r="G6572" s="27">
        <f>[1]DEPURADO!F6566</f>
        <v>0</v>
      </c>
      <c r="H6572" s="28">
        <v>0</v>
      </c>
      <c r="I6572" s="28">
        <f>+[1]DEPURADO!M6566+[1]DEPURADO!N6566</f>
        <v>0</v>
      </c>
      <c r="J6572" s="28">
        <f>+[1]DEPURADO!R6566</f>
        <v>0</v>
      </c>
      <c r="K6572" s="29">
        <f>+[1]DEPURADO!P6566+[1]DEPURADO!Q6566</f>
        <v>0</v>
      </c>
      <c r="L6572" s="28">
        <v>0</v>
      </c>
      <c r="M6572" s="28">
        <v>0</v>
      </c>
      <c r="N6572" s="28">
        <f t="shared" si="714"/>
        <v>0</v>
      </c>
      <c r="O6572" s="28">
        <f t="shared" si="715"/>
        <v>0</v>
      </c>
      <c r="P6572" s="24">
        <f>IF([1]DEPURADO!H6566&gt;1,0,[1]DEPURADO!B6566)</f>
        <v>0</v>
      </c>
      <c r="Q6572" s="30">
        <f t="shared" si="716"/>
        <v>0</v>
      </c>
      <c r="R6572" s="31">
        <f t="shared" si="717"/>
        <v>0</v>
      </c>
      <c r="S6572" s="31">
        <f>+[1]DEPURADO!J6566</f>
        <v>0</v>
      </c>
      <c r="T6572" s="23" t="s">
        <v>45</v>
      </c>
      <c r="U6572" s="31">
        <f>+[1]DEPURADO!I6566</f>
        <v>0</v>
      </c>
      <c r="V6572" s="30"/>
      <c r="W6572" s="23" t="s">
        <v>45</v>
      </c>
      <c r="X6572" s="31">
        <f>+[1]DEPURADO!K6566+[1]DEPURADO!L6566</f>
        <v>0</v>
      </c>
      <c r="Y6572" s="23" t="s">
        <v>45</v>
      </c>
      <c r="Z6572" s="31">
        <f t="shared" si="718"/>
        <v>0</v>
      </c>
      <c r="AA6572" s="31"/>
      <c r="AB6572" s="31">
        <v>0</v>
      </c>
      <c r="AC6572" s="31">
        <v>0</v>
      </c>
      <c r="AD6572" s="30"/>
      <c r="AE6572" s="30">
        <f>+[1]DEPURADO!K6566</f>
        <v>0</v>
      </c>
      <c r="AF6572" s="30">
        <v>0</v>
      </c>
      <c r="AG6572" s="30">
        <f t="shared" si="719"/>
        <v>0</v>
      </c>
      <c r="AH6572" s="30">
        <v>0</v>
      </c>
      <c r="AI6572" s="30">
        <f>+[1]DEPURADO!G6566</f>
        <v>0</v>
      </c>
      <c r="AJ6572" s="32"/>
      <c r="AK6572" s="33"/>
    </row>
    <row r="6573" spans="1:37" s="34" customFormat="1" hidden="1" x14ac:dyDescent="0.25">
      <c r="A6573" s="23">
        <f t="shared" si="720"/>
        <v>6565</v>
      </c>
      <c r="B6573" s="24" t="s">
        <v>44</v>
      </c>
      <c r="C6573" s="23">
        <f>+[1]DEPURADO!A6567</f>
        <v>0</v>
      </c>
      <c r="D6573" s="23">
        <f>+[1]DEPURADO!B6567</f>
        <v>0</v>
      </c>
      <c r="E6573" s="25">
        <f>+[1]DEPURADO!C6567</f>
        <v>0</v>
      </c>
      <c r="F6573" s="26" t="str">
        <f>+IF([1]DEPURADO!D6567&gt;1,[1]DEPURADO!D6567," ")</f>
        <v xml:space="preserve"> </v>
      </c>
      <c r="G6573" s="27">
        <f>[1]DEPURADO!F6567</f>
        <v>0</v>
      </c>
      <c r="H6573" s="28">
        <v>0</v>
      </c>
      <c r="I6573" s="28">
        <f>+[1]DEPURADO!M6567+[1]DEPURADO!N6567</f>
        <v>0</v>
      </c>
      <c r="J6573" s="28">
        <f>+[1]DEPURADO!R6567</f>
        <v>0</v>
      </c>
      <c r="K6573" s="29">
        <f>+[1]DEPURADO!P6567+[1]DEPURADO!Q6567</f>
        <v>0</v>
      </c>
      <c r="L6573" s="28">
        <v>0</v>
      </c>
      <c r="M6573" s="28">
        <v>0</v>
      </c>
      <c r="N6573" s="28">
        <f t="shared" si="714"/>
        <v>0</v>
      </c>
      <c r="O6573" s="28">
        <f t="shared" si="715"/>
        <v>0</v>
      </c>
      <c r="P6573" s="24">
        <f>IF([1]DEPURADO!H6567&gt;1,0,[1]DEPURADO!B6567)</f>
        <v>0</v>
      </c>
      <c r="Q6573" s="30">
        <f t="shared" si="716"/>
        <v>0</v>
      </c>
      <c r="R6573" s="31">
        <f t="shared" si="717"/>
        <v>0</v>
      </c>
      <c r="S6573" s="31">
        <f>+[1]DEPURADO!J6567</f>
        <v>0</v>
      </c>
      <c r="T6573" s="23" t="s">
        <v>45</v>
      </c>
      <c r="U6573" s="31">
        <f>+[1]DEPURADO!I6567</f>
        <v>0</v>
      </c>
      <c r="V6573" s="30"/>
      <c r="W6573" s="23" t="s">
        <v>45</v>
      </c>
      <c r="X6573" s="31">
        <f>+[1]DEPURADO!K6567+[1]DEPURADO!L6567</f>
        <v>0</v>
      </c>
      <c r="Y6573" s="23" t="s">
        <v>45</v>
      </c>
      <c r="Z6573" s="31">
        <f t="shared" si="718"/>
        <v>0</v>
      </c>
      <c r="AA6573" s="31"/>
      <c r="AB6573" s="31">
        <v>0</v>
      </c>
      <c r="AC6573" s="31">
        <v>0</v>
      </c>
      <c r="AD6573" s="30"/>
      <c r="AE6573" s="30">
        <f>+[1]DEPURADO!K6567</f>
        <v>0</v>
      </c>
      <c r="AF6573" s="30">
        <v>0</v>
      </c>
      <c r="AG6573" s="30">
        <f t="shared" si="719"/>
        <v>0</v>
      </c>
      <c r="AH6573" s="30">
        <v>0</v>
      </c>
      <c r="AI6573" s="30">
        <f>+[1]DEPURADO!G6567</f>
        <v>0</v>
      </c>
      <c r="AJ6573" s="32"/>
      <c r="AK6573" s="33"/>
    </row>
    <row r="6574" spans="1:37" s="34" customFormat="1" hidden="1" x14ac:dyDescent="0.25">
      <c r="A6574" s="23">
        <f t="shared" si="720"/>
        <v>6566</v>
      </c>
      <c r="B6574" s="24" t="s">
        <v>44</v>
      </c>
      <c r="C6574" s="23">
        <f>+[1]DEPURADO!A6568</f>
        <v>0</v>
      </c>
      <c r="D6574" s="23">
        <f>+[1]DEPURADO!B6568</f>
        <v>0</v>
      </c>
      <c r="E6574" s="25">
        <f>+[1]DEPURADO!C6568</f>
        <v>0</v>
      </c>
      <c r="F6574" s="26" t="str">
        <f>+IF([1]DEPURADO!D6568&gt;1,[1]DEPURADO!D6568," ")</f>
        <v xml:space="preserve"> </v>
      </c>
      <c r="G6574" s="27">
        <f>[1]DEPURADO!F6568</f>
        <v>0</v>
      </c>
      <c r="H6574" s="28">
        <v>0</v>
      </c>
      <c r="I6574" s="28">
        <f>+[1]DEPURADO!M6568+[1]DEPURADO!N6568</f>
        <v>0</v>
      </c>
      <c r="J6574" s="28">
        <f>+[1]DEPURADO!R6568</f>
        <v>0</v>
      </c>
      <c r="K6574" s="29">
        <f>+[1]DEPURADO!P6568+[1]DEPURADO!Q6568</f>
        <v>0</v>
      </c>
      <c r="L6574" s="28">
        <v>0</v>
      </c>
      <c r="M6574" s="28">
        <v>0</v>
      </c>
      <c r="N6574" s="28">
        <f t="shared" si="714"/>
        <v>0</v>
      </c>
      <c r="O6574" s="28">
        <f t="shared" si="715"/>
        <v>0</v>
      </c>
      <c r="P6574" s="24">
        <f>IF([1]DEPURADO!H6568&gt;1,0,[1]DEPURADO!B6568)</f>
        <v>0</v>
      </c>
      <c r="Q6574" s="30">
        <f t="shared" si="716"/>
        <v>0</v>
      </c>
      <c r="R6574" s="31">
        <f t="shared" si="717"/>
        <v>0</v>
      </c>
      <c r="S6574" s="31">
        <f>+[1]DEPURADO!J6568</f>
        <v>0</v>
      </c>
      <c r="T6574" s="23" t="s">
        <v>45</v>
      </c>
      <c r="U6574" s="31">
        <f>+[1]DEPURADO!I6568</f>
        <v>0</v>
      </c>
      <c r="V6574" s="30"/>
      <c r="W6574" s="23" t="s">
        <v>45</v>
      </c>
      <c r="X6574" s="31">
        <f>+[1]DEPURADO!K6568+[1]DEPURADO!L6568</f>
        <v>0</v>
      </c>
      <c r="Y6574" s="23" t="s">
        <v>45</v>
      </c>
      <c r="Z6574" s="31">
        <f t="shared" si="718"/>
        <v>0</v>
      </c>
      <c r="AA6574" s="31"/>
      <c r="AB6574" s="31">
        <v>0</v>
      </c>
      <c r="AC6574" s="31">
        <v>0</v>
      </c>
      <c r="AD6574" s="30"/>
      <c r="AE6574" s="30">
        <f>+[1]DEPURADO!K6568</f>
        <v>0</v>
      </c>
      <c r="AF6574" s="30">
        <v>0</v>
      </c>
      <c r="AG6574" s="30">
        <f t="shared" si="719"/>
        <v>0</v>
      </c>
      <c r="AH6574" s="30">
        <v>0</v>
      </c>
      <c r="AI6574" s="30">
        <f>+[1]DEPURADO!G6568</f>
        <v>0</v>
      </c>
      <c r="AJ6574" s="32"/>
      <c r="AK6574" s="33"/>
    </row>
    <row r="6575" spans="1:37" s="34" customFormat="1" hidden="1" x14ac:dyDescent="0.25">
      <c r="A6575" s="23">
        <f t="shared" si="720"/>
        <v>6567</v>
      </c>
      <c r="B6575" s="24" t="s">
        <v>44</v>
      </c>
      <c r="C6575" s="23">
        <f>+[1]DEPURADO!A6569</f>
        <v>0</v>
      </c>
      <c r="D6575" s="23">
        <f>+[1]DEPURADO!B6569</f>
        <v>0</v>
      </c>
      <c r="E6575" s="25">
        <f>+[1]DEPURADO!C6569</f>
        <v>0</v>
      </c>
      <c r="F6575" s="26" t="str">
        <f>+IF([1]DEPURADO!D6569&gt;1,[1]DEPURADO!D6569," ")</f>
        <v xml:space="preserve"> </v>
      </c>
      <c r="G6575" s="27">
        <f>[1]DEPURADO!F6569</f>
        <v>0</v>
      </c>
      <c r="H6575" s="28">
        <v>0</v>
      </c>
      <c r="I6575" s="28">
        <f>+[1]DEPURADO!M6569+[1]DEPURADO!N6569</f>
        <v>0</v>
      </c>
      <c r="J6575" s="28">
        <f>+[1]DEPURADO!R6569</f>
        <v>0</v>
      </c>
      <c r="K6575" s="29">
        <f>+[1]DEPURADO!P6569+[1]DEPURADO!Q6569</f>
        <v>0</v>
      </c>
      <c r="L6575" s="28">
        <v>0</v>
      </c>
      <c r="M6575" s="28">
        <v>0</v>
      </c>
      <c r="N6575" s="28">
        <f t="shared" si="714"/>
        <v>0</v>
      </c>
      <c r="O6575" s="28">
        <f t="shared" si="715"/>
        <v>0</v>
      </c>
      <c r="P6575" s="24">
        <f>IF([1]DEPURADO!H6569&gt;1,0,[1]DEPURADO!B6569)</f>
        <v>0</v>
      </c>
      <c r="Q6575" s="30">
        <f t="shared" si="716"/>
        <v>0</v>
      </c>
      <c r="R6575" s="31">
        <f t="shared" si="717"/>
        <v>0</v>
      </c>
      <c r="S6575" s="31">
        <f>+[1]DEPURADO!J6569</f>
        <v>0</v>
      </c>
      <c r="T6575" s="23" t="s">
        <v>45</v>
      </c>
      <c r="U6575" s="31">
        <f>+[1]DEPURADO!I6569</f>
        <v>0</v>
      </c>
      <c r="V6575" s="30"/>
      <c r="W6575" s="23" t="s">
        <v>45</v>
      </c>
      <c r="X6575" s="31">
        <f>+[1]DEPURADO!K6569+[1]DEPURADO!L6569</f>
        <v>0</v>
      </c>
      <c r="Y6575" s="23" t="s">
        <v>45</v>
      </c>
      <c r="Z6575" s="31">
        <f t="shared" si="718"/>
        <v>0</v>
      </c>
      <c r="AA6575" s="31"/>
      <c r="AB6575" s="31">
        <v>0</v>
      </c>
      <c r="AC6575" s="31">
        <v>0</v>
      </c>
      <c r="AD6575" s="30"/>
      <c r="AE6575" s="30">
        <f>+[1]DEPURADO!K6569</f>
        <v>0</v>
      </c>
      <c r="AF6575" s="30">
        <v>0</v>
      </c>
      <c r="AG6575" s="30">
        <f t="shared" si="719"/>
        <v>0</v>
      </c>
      <c r="AH6575" s="30">
        <v>0</v>
      </c>
      <c r="AI6575" s="30">
        <f>+[1]DEPURADO!G6569</f>
        <v>0</v>
      </c>
      <c r="AJ6575" s="32"/>
      <c r="AK6575" s="33"/>
    </row>
    <row r="6576" spans="1:37" s="34" customFormat="1" hidden="1" x14ac:dyDescent="0.25">
      <c r="A6576" s="23">
        <f t="shared" si="720"/>
        <v>6568</v>
      </c>
      <c r="B6576" s="24" t="s">
        <v>44</v>
      </c>
      <c r="C6576" s="23">
        <f>+[1]DEPURADO!A6570</f>
        <v>0</v>
      </c>
      <c r="D6576" s="23">
        <f>+[1]DEPURADO!B6570</f>
        <v>0</v>
      </c>
      <c r="E6576" s="25">
        <f>+[1]DEPURADO!C6570</f>
        <v>0</v>
      </c>
      <c r="F6576" s="26" t="str">
        <f>+IF([1]DEPURADO!D6570&gt;1,[1]DEPURADO!D6570," ")</f>
        <v xml:space="preserve"> </v>
      </c>
      <c r="G6576" s="27">
        <f>[1]DEPURADO!F6570</f>
        <v>0</v>
      </c>
      <c r="H6576" s="28">
        <v>0</v>
      </c>
      <c r="I6576" s="28">
        <f>+[1]DEPURADO!M6570+[1]DEPURADO!N6570</f>
        <v>0</v>
      </c>
      <c r="J6576" s="28">
        <f>+[1]DEPURADO!R6570</f>
        <v>0</v>
      </c>
      <c r="K6576" s="29">
        <f>+[1]DEPURADO!P6570+[1]DEPURADO!Q6570</f>
        <v>0</v>
      </c>
      <c r="L6576" s="28">
        <v>0</v>
      </c>
      <c r="M6576" s="28">
        <v>0</v>
      </c>
      <c r="N6576" s="28">
        <f t="shared" si="714"/>
        <v>0</v>
      </c>
      <c r="O6576" s="28">
        <f t="shared" si="715"/>
        <v>0</v>
      </c>
      <c r="P6576" s="24">
        <f>IF([1]DEPURADO!H6570&gt;1,0,[1]DEPURADO!B6570)</f>
        <v>0</v>
      </c>
      <c r="Q6576" s="30">
        <f t="shared" si="716"/>
        <v>0</v>
      </c>
      <c r="R6576" s="31">
        <f t="shared" si="717"/>
        <v>0</v>
      </c>
      <c r="S6576" s="31">
        <f>+[1]DEPURADO!J6570</f>
        <v>0</v>
      </c>
      <c r="T6576" s="23" t="s">
        <v>45</v>
      </c>
      <c r="U6576" s="31">
        <f>+[1]DEPURADO!I6570</f>
        <v>0</v>
      </c>
      <c r="V6576" s="30"/>
      <c r="W6576" s="23" t="s">
        <v>45</v>
      </c>
      <c r="X6576" s="31">
        <f>+[1]DEPURADO!K6570+[1]DEPURADO!L6570</f>
        <v>0</v>
      </c>
      <c r="Y6576" s="23" t="s">
        <v>45</v>
      </c>
      <c r="Z6576" s="31">
        <f t="shared" si="718"/>
        <v>0</v>
      </c>
      <c r="AA6576" s="31"/>
      <c r="AB6576" s="31">
        <v>0</v>
      </c>
      <c r="AC6576" s="31">
        <v>0</v>
      </c>
      <c r="AD6576" s="30"/>
      <c r="AE6576" s="30">
        <f>+[1]DEPURADO!K6570</f>
        <v>0</v>
      </c>
      <c r="AF6576" s="30">
        <v>0</v>
      </c>
      <c r="AG6576" s="30">
        <f t="shared" si="719"/>
        <v>0</v>
      </c>
      <c r="AH6576" s="30">
        <v>0</v>
      </c>
      <c r="AI6576" s="30">
        <f>+[1]DEPURADO!G6570</f>
        <v>0</v>
      </c>
      <c r="AJ6576" s="32"/>
      <c r="AK6576" s="33"/>
    </row>
    <row r="6577" spans="1:37" s="34" customFormat="1" hidden="1" x14ac:dyDescent="0.25">
      <c r="A6577" s="23">
        <f t="shared" si="720"/>
        <v>6569</v>
      </c>
      <c r="B6577" s="24" t="s">
        <v>44</v>
      </c>
      <c r="C6577" s="23">
        <f>+[1]DEPURADO!A6571</f>
        <v>0</v>
      </c>
      <c r="D6577" s="23">
        <f>+[1]DEPURADO!B6571</f>
        <v>0</v>
      </c>
      <c r="E6577" s="25">
        <f>+[1]DEPURADO!C6571</f>
        <v>0</v>
      </c>
      <c r="F6577" s="26" t="str">
        <f>+IF([1]DEPURADO!D6571&gt;1,[1]DEPURADO!D6571," ")</f>
        <v xml:space="preserve"> </v>
      </c>
      <c r="G6577" s="27">
        <f>[1]DEPURADO!F6571</f>
        <v>0</v>
      </c>
      <c r="H6577" s="28">
        <v>0</v>
      </c>
      <c r="I6577" s="28">
        <f>+[1]DEPURADO!M6571+[1]DEPURADO!N6571</f>
        <v>0</v>
      </c>
      <c r="J6577" s="28">
        <f>+[1]DEPURADO!R6571</f>
        <v>0</v>
      </c>
      <c r="K6577" s="29">
        <f>+[1]DEPURADO!P6571+[1]DEPURADO!Q6571</f>
        <v>0</v>
      </c>
      <c r="L6577" s="28">
        <v>0</v>
      </c>
      <c r="M6577" s="28">
        <v>0</v>
      </c>
      <c r="N6577" s="28">
        <f t="shared" si="714"/>
        <v>0</v>
      </c>
      <c r="O6577" s="28">
        <f t="shared" si="715"/>
        <v>0</v>
      </c>
      <c r="P6577" s="24">
        <f>IF([1]DEPURADO!H6571&gt;1,0,[1]DEPURADO!B6571)</f>
        <v>0</v>
      </c>
      <c r="Q6577" s="30">
        <f t="shared" si="716"/>
        <v>0</v>
      </c>
      <c r="R6577" s="31">
        <f t="shared" si="717"/>
        <v>0</v>
      </c>
      <c r="S6577" s="31">
        <f>+[1]DEPURADO!J6571</f>
        <v>0</v>
      </c>
      <c r="T6577" s="23" t="s">
        <v>45</v>
      </c>
      <c r="U6577" s="31">
        <f>+[1]DEPURADO!I6571</f>
        <v>0</v>
      </c>
      <c r="V6577" s="30"/>
      <c r="W6577" s="23" t="s">
        <v>45</v>
      </c>
      <c r="X6577" s="31">
        <f>+[1]DEPURADO!K6571+[1]DEPURADO!L6571</f>
        <v>0</v>
      </c>
      <c r="Y6577" s="23" t="s">
        <v>45</v>
      </c>
      <c r="Z6577" s="31">
        <f t="shared" si="718"/>
        <v>0</v>
      </c>
      <c r="AA6577" s="31"/>
      <c r="AB6577" s="31">
        <v>0</v>
      </c>
      <c r="AC6577" s="31">
        <v>0</v>
      </c>
      <c r="AD6577" s="30"/>
      <c r="AE6577" s="30">
        <f>+[1]DEPURADO!K6571</f>
        <v>0</v>
      </c>
      <c r="AF6577" s="30">
        <v>0</v>
      </c>
      <c r="AG6577" s="30">
        <f t="shared" si="719"/>
        <v>0</v>
      </c>
      <c r="AH6577" s="30">
        <v>0</v>
      </c>
      <c r="AI6577" s="30">
        <f>+[1]DEPURADO!G6571</f>
        <v>0</v>
      </c>
      <c r="AJ6577" s="32"/>
      <c r="AK6577" s="33"/>
    </row>
    <row r="6578" spans="1:37" s="34" customFormat="1" hidden="1" x14ac:dyDescent="0.25">
      <c r="A6578" s="23">
        <f t="shared" si="720"/>
        <v>6570</v>
      </c>
      <c r="B6578" s="24" t="s">
        <v>44</v>
      </c>
      <c r="C6578" s="23">
        <f>+[1]DEPURADO!A6572</f>
        <v>0</v>
      </c>
      <c r="D6578" s="23">
        <f>+[1]DEPURADO!B6572</f>
        <v>0</v>
      </c>
      <c r="E6578" s="25">
        <f>+[1]DEPURADO!C6572</f>
        <v>0</v>
      </c>
      <c r="F6578" s="26" t="str">
        <f>+IF([1]DEPURADO!D6572&gt;1,[1]DEPURADO!D6572," ")</f>
        <v xml:space="preserve"> </v>
      </c>
      <c r="G6578" s="27">
        <f>[1]DEPURADO!F6572</f>
        <v>0</v>
      </c>
      <c r="H6578" s="28">
        <v>0</v>
      </c>
      <c r="I6578" s="28">
        <f>+[1]DEPURADO!M6572+[1]DEPURADO!N6572</f>
        <v>0</v>
      </c>
      <c r="J6578" s="28">
        <f>+[1]DEPURADO!R6572</f>
        <v>0</v>
      </c>
      <c r="K6578" s="29">
        <f>+[1]DEPURADO!P6572+[1]DEPURADO!Q6572</f>
        <v>0</v>
      </c>
      <c r="L6578" s="28">
        <v>0</v>
      </c>
      <c r="M6578" s="28">
        <v>0</v>
      </c>
      <c r="N6578" s="28">
        <f t="shared" si="714"/>
        <v>0</v>
      </c>
      <c r="O6578" s="28">
        <f t="shared" si="715"/>
        <v>0</v>
      </c>
      <c r="P6578" s="24">
        <f>IF([1]DEPURADO!H6572&gt;1,0,[1]DEPURADO!B6572)</f>
        <v>0</v>
      </c>
      <c r="Q6578" s="30">
        <f t="shared" si="716"/>
        <v>0</v>
      </c>
      <c r="R6578" s="31">
        <f t="shared" si="717"/>
        <v>0</v>
      </c>
      <c r="S6578" s="31">
        <f>+[1]DEPURADO!J6572</f>
        <v>0</v>
      </c>
      <c r="T6578" s="23" t="s">
        <v>45</v>
      </c>
      <c r="U6578" s="31">
        <f>+[1]DEPURADO!I6572</f>
        <v>0</v>
      </c>
      <c r="V6578" s="30"/>
      <c r="W6578" s="23" t="s">
        <v>45</v>
      </c>
      <c r="X6578" s="31">
        <f>+[1]DEPURADO!K6572+[1]DEPURADO!L6572</f>
        <v>0</v>
      </c>
      <c r="Y6578" s="23" t="s">
        <v>45</v>
      </c>
      <c r="Z6578" s="31">
        <f t="shared" si="718"/>
        <v>0</v>
      </c>
      <c r="AA6578" s="31"/>
      <c r="AB6578" s="31">
        <v>0</v>
      </c>
      <c r="AC6578" s="31">
        <v>0</v>
      </c>
      <c r="AD6578" s="30"/>
      <c r="AE6578" s="30">
        <f>+[1]DEPURADO!K6572</f>
        <v>0</v>
      </c>
      <c r="AF6578" s="30">
        <v>0</v>
      </c>
      <c r="AG6578" s="30">
        <f t="shared" si="719"/>
        <v>0</v>
      </c>
      <c r="AH6578" s="30">
        <v>0</v>
      </c>
      <c r="AI6578" s="30">
        <f>+[1]DEPURADO!G6572</f>
        <v>0</v>
      </c>
      <c r="AJ6578" s="32"/>
      <c r="AK6578" s="33"/>
    </row>
    <row r="6579" spans="1:37" s="34" customFormat="1" hidden="1" x14ac:dyDescent="0.25">
      <c r="A6579" s="23">
        <f t="shared" si="720"/>
        <v>6571</v>
      </c>
      <c r="B6579" s="24" t="s">
        <v>44</v>
      </c>
      <c r="C6579" s="23">
        <f>+[1]DEPURADO!A6573</f>
        <v>0</v>
      </c>
      <c r="D6579" s="23">
        <f>+[1]DEPURADO!B6573</f>
        <v>0</v>
      </c>
      <c r="E6579" s="25">
        <f>+[1]DEPURADO!C6573</f>
        <v>0</v>
      </c>
      <c r="F6579" s="26" t="str">
        <f>+IF([1]DEPURADO!D6573&gt;1,[1]DEPURADO!D6573," ")</f>
        <v xml:space="preserve"> </v>
      </c>
      <c r="G6579" s="27">
        <f>[1]DEPURADO!F6573</f>
        <v>0</v>
      </c>
      <c r="H6579" s="28">
        <v>0</v>
      </c>
      <c r="I6579" s="28">
        <f>+[1]DEPURADO!M6573+[1]DEPURADO!N6573</f>
        <v>0</v>
      </c>
      <c r="J6579" s="28">
        <f>+[1]DEPURADO!R6573</f>
        <v>0</v>
      </c>
      <c r="K6579" s="29">
        <f>+[1]DEPURADO!P6573+[1]DEPURADO!Q6573</f>
        <v>0</v>
      </c>
      <c r="L6579" s="28">
        <v>0</v>
      </c>
      <c r="M6579" s="28">
        <v>0</v>
      </c>
      <c r="N6579" s="28">
        <f t="shared" si="714"/>
        <v>0</v>
      </c>
      <c r="O6579" s="28">
        <f t="shared" si="715"/>
        <v>0</v>
      </c>
      <c r="P6579" s="24">
        <f>IF([1]DEPURADO!H6573&gt;1,0,[1]DEPURADO!B6573)</f>
        <v>0</v>
      </c>
      <c r="Q6579" s="30">
        <f t="shared" si="716"/>
        <v>0</v>
      </c>
      <c r="R6579" s="31">
        <f t="shared" si="717"/>
        <v>0</v>
      </c>
      <c r="S6579" s="31">
        <f>+[1]DEPURADO!J6573</f>
        <v>0</v>
      </c>
      <c r="T6579" s="23" t="s">
        <v>45</v>
      </c>
      <c r="U6579" s="31">
        <f>+[1]DEPURADO!I6573</f>
        <v>0</v>
      </c>
      <c r="V6579" s="30"/>
      <c r="W6579" s="23" t="s">
        <v>45</v>
      </c>
      <c r="X6579" s="31">
        <f>+[1]DEPURADO!K6573+[1]DEPURADO!L6573</f>
        <v>0</v>
      </c>
      <c r="Y6579" s="23" t="s">
        <v>45</v>
      </c>
      <c r="Z6579" s="31">
        <f t="shared" si="718"/>
        <v>0</v>
      </c>
      <c r="AA6579" s="31"/>
      <c r="AB6579" s="31">
        <v>0</v>
      </c>
      <c r="AC6579" s="31">
        <v>0</v>
      </c>
      <c r="AD6579" s="30"/>
      <c r="AE6579" s="30">
        <f>+[1]DEPURADO!K6573</f>
        <v>0</v>
      </c>
      <c r="AF6579" s="30">
        <v>0</v>
      </c>
      <c r="AG6579" s="30">
        <f t="shared" si="719"/>
        <v>0</v>
      </c>
      <c r="AH6579" s="30">
        <v>0</v>
      </c>
      <c r="AI6579" s="30">
        <f>+[1]DEPURADO!G6573</f>
        <v>0</v>
      </c>
      <c r="AJ6579" s="32"/>
      <c r="AK6579" s="33"/>
    </row>
    <row r="6580" spans="1:37" s="34" customFormat="1" hidden="1" x14ac:dyDescent="0.25">
      <c r="A6580" s="23">
        <f t="shared" si="720"/>
        <v>6572</v>
      </c>
      <c r="B6580" s="24" t="s">
        <v>44</v>
      </c>
      <c r="C6580" s="23">
        <f>+[1]DEPURADO!A6574</f>
        <v>0</v>
      </c>
      <c r="D6580" s="23">
        <f>+[1]DEPURADO!B6574</f>
        <v>0</v>
      </c>
      <c r="E6580" s="25">
        <f>+[1]DEPURADO!C6574</f>
        <v>0</v>
      </c>
      <c r="F6580" s="26" t="str">
        <f>+IF([1]DEPURADO!D6574&gt;1,[1]DEPURADO!D6574," ")</f>
        <v xml:space="preserve"> </v>
      </c>
      <c r="G6580" s="27">
        <f>[1]DEPURADO!F6574</f>
        <v>0</v>
      </c>
      <c r="H6580" s="28">
        <v>0</v>
      </c>
      <c r="I6580" s="28">
        <f>+[1]DEPURADO!M6574+[1]DEPURADO!N6574</f>
        <v>0</v>
      </c>
      <c r="J6580" s="28">
        <f>+[1]DEPURADO!R6574</f>
        <v>0</v>
      </c>
      <c r="K6580" s="29">
        <f>+[1]DEPURADO!P6574+[1]DEPURADO!Q6574</f>
        <v>0</v>
      </c>
      <c r="L6580" s="28">
        <v>0</v>
      </c>
      <c r="M6580" s="28">
        <v>0</v>
      </c>
      <c r="N6580" s="28">
        <f t="shared" si="714"/>
        <v>0</v>
      </c>
      <c r="O6580" s="28">
        <f t="shared" si="715"/>
        <v>0</v>
      </c>
      <c r="P6580" s="24">
        <f>IF([1]DEPURADO!H6574&gt;1,0,[1]DEPURADO!B6574)</f>
        <v>0</v>
      </c>
      <c r="Q6580" s="30">
        <f t="shared" si="716"/>
        <v>0</v>
      </c>
      <c r="R6580" s="31">
        <f t="shared" si="717"/>
        <v>0</v>
      </c>
      <c r="S6580" s="31">
        <f>+[1]DEPURADO!J6574</f>
        <v>0</v>
      </c>
      <c r="T6580" s="23" t="s">
        <v>45</v>
      </c>
      <c r="U6580" s="31">
        <f>+[1]DEPURADO!I6574</f>
        <v>0</v>
      </c>
      <c r="V6580" s="30"/>
      <c r="W6580" s="23" t="s">
        <v>45</v>
      </c>
      <c r="X6580" s="31">
        <f>+[1]DEPURADO!K6574+[1]DEPURADO!L6574</f>
        <v>0</v>
      </c>
      <c r="Y6580" s="23" t="s">
        <v>45</v>
      </c>
      <c r="Z6580" s="31">
        <f t="shared" si="718"/>
        <v>0</v>
      </c>
      <c r="AA6580" s="31"/>
      <c r="AB6580" s="31">
        <v>0</v>
      </c>
      <c r="AC6580" s="31">
        <v>0</v>
      </c>
      <c r="AD6580" s="30"/>
      <c r="AE6580" s="30">
        <f>+[1]DEPURADO!K6574</f>
        <v>0</v>
      </c>
      <c r="AF6580" s="30">
        <v>0</v>
      </c>
      <c r="AG6580" s="30">
        <f t="shared" si="719"/>
        <v>0</v>
      </c>
      <c r="AH6580" s="30">
        <v>0</v>
      </c>
      <c r="AI6580" s="30">
        <f>+[1]DEPURADO!G6574</f>
        <v>0</v>
      </c>
      <c r="AJ6580" s="32"/>
      <c r="AK6580" s="33"/>
    </row>
    <row r="6581" spans="1:37" s="34" customFormat="1" hidden="1" x14ac:dyDescent="0.25">
      <c r="A6581" s="23">
        <f t="shared" si="720"/>
        <v>6573</v>
      </c>
      <c r="B6581" s="24" t="s">
        <v>44</v>
      </c>
      <c r="C6581" s="23">
        <f>+[1]DEPURADO!A6575</f>
        <v>0</v>
      </c>
      <c r="D6581" s="23">
        <f>+[1]DEPURADO!B6575</f>
        <v>0</v>
      </c>
      <c r="E6581" s="25">
        <f>+[1]DEPURADO!C6575</f>
        <v>0</v>
      </c>
      <c r="F6581" s="26" t="str">
        <f>+IF([1]DEPURADO!D6575&gt;1,[1]DEPURADO!D6575," ")</f>
        <v xml:space="preserve"> </v>
      </c>
      <c r="G6581" s="27">
        <f>[1]DEPURADO!F6575</f>
        <v>0</v>
      </c>
      <c r="H6581" s="28">
        <v>0</v>
      </c>
      <c r="I6581" s="28">
        <f>+[1]DEPURADO!M6575+[1]DEPURADO!N6575</f>
        <v>0</v>
      </c>
      <c r="J6581" s="28">
        <f>+[1]DEPURADO!R6575</f>
        <v>0</v>
      </c>
      <c r="K6581" s="29">
        <f>+[1]DEPURADO!P6575+[1]DEPURADO!Q6575</f>
        <v>0</v>
      </c>
      <c r="L6581" s="28">
        <v>0</v>
      </c>
      <c r="M6581" s="28">
        <v>0</v>
      </c>
      <c r="N6581" s="28">
        <f t="shared" si="714"/>
        <v>0</v>
      </c>
      <c r="O6581" s="28">
        <f t="shared" si="715"/>
        <v>0</v>
      </c>
      <c r="P6581" s="24">
        <f>IF([1]DEPURADO!H6575&gt;1,0,[1]DEPURADO!B6575)</f>
        <v>0</v>
      </c>
      <c r="Q6581" s="30">
        <f t="shared" si="716"/>
        <v>0</v>
      </c>
      <c r="R6581" s="31">
        <f t="shared" si="717"/>
        <v>0</v>
      </c>
      <c r="S6581" s="31">
        <f>+[1]DEPURADO!J6575</f>
        <v>0</v>
      </c>
      <c r="T6581" s="23" t="s">
        <v>45</v>
      </c>
      <c r="U6581" s="31">
        <f>+[1]DEPURADO!I6575</f>
        <v>0</v>
      </c>
      <c r="V6581" s="30"/>
      <c r="W6581" s="23" t="s">
        <v>45</v>
      </c>
      <c r="X6581" s="31">
        <f>+[1]DEPURADO!K6575+[1]DEPURADO!L6575</f>
        <v>0</v>
      </c>
      <c r="Y6581" s="23" t="s">
        <v>45</v>
      </c>
      <c r="Z6581" s="31">
        <f t="shared" si="718"/>
        <v>0</v>
      </c>
      <c r="AA6581" s="31"/>
      <c r="AB6581" s="31">
        <v>0</v>
      </c>
      <c r="AC6581" s="31">
        <v>0</v>
      </c>
      <c r="AD6581" s="30"/>
      <c r="AE6581" s="30">
        <f>+[1]DEPURADO!K6575</f>
        <v>0</v>
      </c>
      <c r="AF6581" s="30">
        <v>0</v>
      </c>
      <c r="AG6581" s="30">
        <f t="shared" si="719"/>
        <v>0</v>
      </c>
      <c r="AH6581" s="30">
        <v>0</v>
      </c>
      <c r="AI6581" s="30">
        <f>+[1]DEPURADO!G6575</f>
        <v>0</v>
      </c>
      <c r="AJ6581" s="32"/>
      <c r="AK6581" s="33"/>
    </row>
    <row r="6582" spans="1:37" s="34" customFormat="1" hidden="1" x14ac:dyDescent="0.25">
      <c r="A6582" s="23">
        <f t="shared" si="720"/>
        <v>6574</v>
      </c>
      <c r="B6582" s="24" t="s">
        <v>44</v>
      </c>
      <c r="C6582" s="23">
        <f>+[1]DEPURADO!A6576</f>
        <v>0</v>
      </c>
      <c r="D6582" s="23">
        <f>+[1]DEPURADO!B6576</f>
        <v>0</v>
      </c>
      <c r="E6582" s="25">
        <f>+[1]DEPURADO!C6576</f>
        <v>0</v>
      </c>
      <c r="F6582" s="26" t="str">
        <f>+IF([1]DEPURADO!D6576&gt;1,[1]DEPURADO!D6576," ")</f>
        <v xml:space="preserve"> </v>
      </c>
      <c r="G6582" s="27">
        <f>[1]DEPURADO!F6576</f>
        <v>0</v>
      </c>
      <c r="H6582" s="28">
        <v>0</v>
      </c>
      <c r="I6582" s="28">
        <f>+[1]DEPURADO!M6576+[1]DEPURADO!N6576</f>
        <v>0</v>
      </c>
      <c r="J6582" s="28">
        <f>+[1]DEPURADO!R6576</f>
        <v>0</v>
      </c>
      <c r="K6582" s="29">
        <f>+[1]DEPURADO!P6576+[1]DEPURADO!Q6576</f>
        <v>0</v>
      </c>
      <c r="L6582" s="28">
        <v>0</v>
      </c>
      <c r="M6582" s="28">
        <v>0</v>
      </c>
      <c r="N6582" s="28">
        <f t="shared" si="714"/>
        <v>0</v>
      </c>
      <c r="O6582" s="28">
        <f t="shared" si="715"/>
        <v>0</v>
      </c>
      <c r="P6582" s="24">
        <f>IF([1]DEPURADO!H6576&gt;1,0,[1]DEPURADO!B6576)</f>
        <v>0</v>
      </c>
      <c r="Q6582" s="30">
        <f t="shared" si="716"/>
        <v>0</v>
      </c>
      <c r="R6582" s="31">
        <f t="shared" si="717"/>
        <v>0</v>
      </c>
      <c r="S6582" s="31">
        <f>+[1]DEPURADO!J6576</f>
        <v>0</v>
      </c>
      <c r="T6582" s="23" t="s">
        <v>45</v>
      </c>
      <c r="U6582" s="31">
        <f>+[1]DEPURADO!I6576</f>
        <v>0</v>
      </c>
      <c r="V6582" s="30"/>
      <c r="W6582" s="23" t="s">
        <v>45</v>
      </c>
      <c r="X6582" s="31">
        <f>+[1]DEPURADO!K6576+[1]DEPURADO!L6576</f>
        <v>0</v>
      </c>
      <c r="Y6582" s="23" t="s">
        <v>45</v>
      </c>
      <c r="Z6582" s="31">
        <f t="shared" si="718"/>
        <v>0</v>
      </c>
      <c r="AA6582" s="31"/>
      <c r="AB6582" s="31">
        <v>0</v>
      </c>
      <c r="AC6582" s="31">
        <v>0</v>
      </c>
      <c r="AD6582" s="30"/>
      <c r="AE6582" s="30">
        <f>+[1]DEPURADO!K6576</f>
        <v>0</v>
      </c>
      <c r="AF6582" s="30">
        <v>0</v>
      </c>
      <c r="AG6582" s="30">
        <f t="shared" si="719"/>
        <v>0</v>
      </c>
      <c r="AH6582" s="30">
        <v>0</v>
      </c>
      <c r="AI6582" s="30">
        <f>+[1]DEPURADO!G6576</f>
        <v>0</v>
      </c>
      <c r="AJ6582" s="32"/>
      <c r="AK6582" s="33"/>
    </row>
    <row r="6583" spans="1:37" s="34" customFormat="1" hidden="1" x14ac:dyDescent="0.25">
      <c r="A6583" s="23">
        <f t="shared" si="720"/>
        <v>6575</v>
      </c>
      <c r="B6583" s="24" t="s">
        <v>44</v>
      </c>
      <c r="C6583" s="23">
        <f>+[1]DEPURADO!A6577</f>
        <v>0</v>
      </c>
      <c r="D6583" s="23">
        <f>+[1]DEPURADO!B6577</f>
        <v>0</v>
      </c>
      <c r="E6583" s="25">
        <f>+[1]DEPURADO!C6577</f>
        <v>0</v>
      </c>
      <c r="F6583" s="26" t="str">
        <f>+IF([1]DEPURADO!D6577&gt;1,[1]DEPURADO!D6577," ")</f>
        <v xml:space="preserve"> </v>
      </c>
      <c r="G6583" s="27">
        <f>[1]DEPURADO!F6577</f>
        <v>0</v>
      </c>
      <c r="H6583" s="28">
        <v>0</v>
      </c>
      <c r="I6583" s="28">
        <f>+[1]DEPURADO!M6577+[1]DEPURADO!N6577</f>
        <v>0</v>
      </c>
      <c r="J6583" s="28">
        <f>+[1]DEPURADO!R6577</f>
        <v>0</v>
      </c>
      <c r="K6583" s="29">
        <f>+[1]DEPURADO!P6577+[1]DEPURADO!Q6577</f>
        <v>0</v>
      </c>
      <c r="L6583" s="28">
        <v>0</v>
      </c>
      <c r="M6583" s="28">
        <v>0</v>
      </c>
      <c r="N6583" s="28">
        <f t="shared" si="714"/>
        <v>0</v>
      </c>
      <c r="O6583" s="28">
        <f t="shared" si="715"/>
        <v>0</v>
      </c>
      <c r="P6583" s="24">
        <f>IF([1]DEPURADO!H6577&gt;1,0,[1]DEPURADO!B6577)</f>
        <v>0</v>
      </c>
      <c r="Q6583" s="30">
        <f t="shared" si="716"/>
        <v>0</v>
      </c>
      <c r="R6583" s="31">
        <f t="shared" si="717"/>
        <v>0</v>
      </c>
      <c r="S6583" s="31">
        <f>+[1]DEPURADO!J6577</f>
        <v>0</v>
      </c>
      <c r="T6583" s="23" t="s">
        <v>45</v>
      </c>
      <c r="U6583" s="31">
        <f>+[1]DEPURADO!I6577</f>
        <v>0</v>
      </c>
      <c r="V6583" s="30"/>
      <c r="W6583" s="23" t="s">
        <v>45</v>
      </c>
      <c r="X6583" s="31">
        <f>+[1]DEPURADO!K6577+[1]DEPURADO!L6577</f>
        <v>0</v>
      </c>
      <c r="Y6583" s="23" t="s">
        <v>45</v>
      </c>
      <c r="Z6583" s="31">
        <f t="shared" si="718"/>
        <v>0</v>
      </c>
      <c r="AA6583" s="31"/>
      <c r="AB6583" s="31">
        <v>0</v>
      </c>
      <c r="AC6583" s="31">
        <v>0</v>
      </c>
      <c r="AD6583" s="30"/>
      <c r="AE6583" s="30">
        <f>+[1]DEPURADO!K6577</f>
        <v>0</v>
      </c>
      <c r="AF6583" s="30">
        <v>0</v>
      </c>
      <c r="AG6583" s="30">
        <f t="shared" si="719"/>
        <v>0</v>
      </c>
      <c r="AH6583" s="30">
        <v>0</v>
      </c>
      <c r="AI6583" s="30">
        <f>+[1]DEPURADO!G6577</f>
        <v>0</v>
      </c>
      <c r="AJ6583" s="32"/>
      <c r="AK6583" s="33"/>
    </row>
    <row r="6584" spans="1:37" s="34" customFormat="1" hidden="1" x14ac:dyDescent="0.25">
      <c r="A6584" s="23">
        <f t="shared" si="720"/>
        <v>6576</v>
      </c>
      <c r="B6584" s="24" t="s">
        <v>44</v>
      </c>
      <c r="C6584" s="23">
        <f>+[1]DEPURADO!A6578</f>
        <v>0</v>
      </c>
      <c r="D6584" s="23">
        <f>+[1]DEPURADO!B6578</f>
        <v>0</v>
      </c>
      <c r="E6584" s="25">
        <f>+[1]DEPURADO!C6578</f>
        <v>0</v>
      </c>
      <c r="F6584" s="26" t="str">
        <f>+IF([1]DEPURADO!D6578&gt;1,[1]DEPURADO!D6578," ")</f>
        <v xml:space="preserve"> </v>
      </c>
      <c r="G6584" s="27">
        <f>[1]DEPURADO!F6578</f>
        <v>0</v>
      </c>
      <c r="H6584" s="28">
        <v>0</v>
      </c>
      <c r="I6584" s="28">
        <f>+[1]DEPURADO!M6578+[1]DEPURADO!N6578</f>
        <v>0</v>
      </c>
      <c r="J6584" s="28">
        <f>+[1]DEPURADO!R6578</f>
        <v>0</v>
      </c>
      <c r="K6584" s="29">
        <f>+[1]DEPURADO!P6578+[1]DEPURADO!Q6578</f>
        <v>0</v>
      </c>
      <c r="L6584" s="28">
        <v>0</v>
      </c>
      <c r="M6584" s="28">
        <v>0</v>
      </c>
      <c r="N6584" s="28">
        <f t="shared" si="714"/>
        <v>0</v>
      </c>
      <c r="O6584" s="28">
        <f t="shared" si="715"/>
        <v>0</v>
      </c>
      <c r="P6584" s="24">
        <f>IF([1]DEPURADO!H6578&gt;1,0,[1]DEPURADO!B6578)</f>
        <v>0</v>
      </c>
      <c r="Q6584" s="30">
        <f t="shared" si="716"/>
        <v>0</v>
      </c>
      <c r="R6584" s="31">
        <f t="shared" si="717"/>
        <v>0</v>
      </c>
      <c r="S6584" s="31">
        <f>+[1]DEPURADO!J6578</f>
        <v>0</v>
      </c>
      <c r="T6584" s="23" t="s">
        <v>45</v>
      </c>
      <c r="U6584" s="31">
        <f>+[1]DEPURADO!I6578</f>
        <v>0</v>
      </c>
      <c r="V6584" s="30"/>
      <c r="W6584" s="23" t="s">
        <v>45</v>
      </c>
      <c r="X6584" s="31">
        <f>+[1]DEPURADO!K6578+[1]DEPURADO!L6578</f>
        <v>0</v>
      </c>
      <c r="Y6584" s="23" t="s">
        <v>45</v>
      </c>
      <c r="Z6584" s="31">
        <f t="shared" si="718"/>
        <v>0</v>
      </c>
      <c r="AA6584" s="31"/>
      <c r="AB6584" s="31">
        <v>0</v>
      </c>
      <c r="AC6584" s="31">
        <v>0</v>
      </c>
      <c r="AD6584" s="30"/>
      <c r="AE6584" s="30">
        <f>+[1]DEPURADO!K6578</f>
        <v>0</v>
      </c>
      <c r="AF6584" s="30">
        <v>0</v>
      </c>
      <c r="AG6584" s="30">
        <f t="shared" si="719"/>
        <v>0</v>
      </c>
      <c r="AH6584" s="30">
        <v>0</v>
      </c>
      <c r="AI6584" s="30">
        <f>+[1]DEPURADO!G6578</f>
        <v>0</v>
      </c>
      <c r="AJ6584" s="32"/>
      <c r="AK6584" s="33"/>
    </row>
    <row r="6585" spans="1:37" s="34" customFormat="1" hidden="1" x14ac:dyDescent="0.25">
      <c r="A6585" s="23">
        <f t="shared" si="720"/>
        <v>6577</v>
      </c>
      <c r="B6585" s="24" t="s">
        <v>44</v>
      </c>
      <c r="C6585" s="23">
        <f>+[1]DEPURADO!A6579</f>
        <v>0</v>
      </c>
      <c r="D6585" s="23">
        <f>+[1]DEPURADO!B6579</f>
        <v>0</v>
      </c>
      <c r="E6585" s="25">
        <f>+[1]DEPURADO!C6579</f>
        <v>0</v>
      </c>
      <c r="F6585" s="26" t="str">
        <f>+IF([1]DEPURADO!D6579&gt;1,[1]DEPURADO!D6579," ")</f>
        <v xml:space="preserve"> </v>
      </c>
      <c r="G6585" s="27">
        <f>[1]DEPURADO!F6579</f>
        <v>0</v>
      </c>
      <c r="H6585" s="28">
        <v>0</v>
      </c>
      <c r="I6585" s="28">
        <f>+[1]DEPURADO!M6579+[1]DEPURADO!N6579</f>
        <v>0</v>
      </c>
      <c r="J6585" s="28">
        <f>+[1]DEPURADO!R6579</f>
        <v>0</v>
      </c>
      <c r="K6585" s="29">
        <f>+[1]DEPURADO!P6579+[1]DEPURADO!Q6579</f>
        <v>0</v>
      </c>
      <c r="L6585" s="28">
        <v>0</v>
      </c>
      <c r="M6585" s="28">
        <v>0</v>
      </c>
      <c r="N6585" s="28">
        <f t="shared" si="714"/>
        <v>0</v>
      </c>
      <c r="O6585" s="28">
        <f t="shared" si="715"/>
        <v>0</v>
      </c>
      <c r="P6585" s="24">
        <f>IF([1]DEPURADO!H6579&gt;1,0,[1]DEPURADO!B6579)</f>
        <v>0</v>
      </c>
      <c r="Q6585" s="30">
        <f t="shared" si="716"/>
        <v>0</v>
      </c>
      <c r="R6585" s="31">
        <f t="shared" si="717"/>
        <v>0</v>
      </c>
      <c r="S6585" s="31">
        <f>+[1]DEPURADO!J6579</f>
        <v>0</v>
      </c>
      <c r="T6585" s="23" t="s">
        <v>45</v>
      </c>
      <c r="U6585" s="31">
        <f>+[1]DEPURADO!I6579</f>
        <v>0</v>
      </c>
      <c r="V6585" s="30"/>
      <c r="W6585" s="23" t="s">
        <v>45</v>
      </c>
      <c r="X6585" s="31">
        <f>+[1]DEPURADO!K6579+[1]DEPURADO!L6579</f>
        <v>0</v>
      </c>
      <c r="Y6585" s="23" t="s">
        <v>45</v>
      </c>
      <c r="Z6585" s="31">
        <f t="shared" si="718"/>
        <v>0</v>
      </c>
      <c r="AA6585" s="31"/>
      <c r="AB6585" s="31">
        <v>0</v>
      </c>
      <c r="AC6585" s="31">
        <v>0</v>
      </c>
      <c r="AD6585" s="30"/>
      <c r="AE6585" s="30">
        <f>+[1]DEPURADO!K6579</f>
        <v>0</v>
      </c>
      <c r="AF6585" s="30">
        <v>0</v>
      </c>
      <c r="AG6585" s="30">
        <f t="shared" si="719"/>
        <v>0</v>
      </c>
      <c r="AH6585" s="30">
        <v>0</v>
      </c>
      <c r="AI6585" s="30">
        <f>+[1]DEPURADO!G6579</f>
        <v>0</v>
      </c>
      <c r="AJ6585" s="32"/>
      <c r="AK6585" s="33"/>
    </row>
    <row r="6586" spans="1:37" s="34" customFormat="1" hidden="1" x14ac:dyDescent="0.25">
      <c r="A6586" s="23">
        <f t="shared" si="720"/>
        <v>6578</v>
      </c>
      <c r="B6586" s="24" t="s">
        <v>44</v>
      </c>
      <c r="C6586" s="23">
        <f>+[1]DEPURADO!A6580</f>
        <v>0</v>
      </c>
      <c r="D6586" s="23">
        <f>+[1]DEPURADO!B6580</f>
        <v>0</v>
      </c>
      <c r="E6586" s="25">
        <f>+[1]DEPURADO!C6580</f>
        <v>0</v>
      </c>
      <c r="F6586" s="26" t="str">
        <f>+IF([1]DEPURADO!D6580&gt;1,[1]DEPURADO!D6580," ")</f>
        <v xml:space="preserve"> </v>
      </c>
      <c r="G6586" s="27">
        <f>[1]DEPURADO!F6580</f>
        <v>0</v>
      </c>
      <c r="H6586" s="28">
        <v>0</v>
      </c>
      <c r="I6586" s="28">
        <f>+[1]DEPURADO!M6580+[1]DEPURADO!N6580</f>
        <v>0</v>
      </c>
      <c r="J6586" s="28">
        <f>+[1]DEPURADO!R6580</f>
        <v>0</v>
      </c>
      <c r="K6586" s="29">
        <f>+[1]DEPURADO!P6580+[1]DEPURADO!Q6580</f>
        <v>0</v>
      </c>
      <c r="L6586" s="28">
        <v>0</v>
      </c>
      <c r="M6586" s="28">
        <v>0</v>
      </c>
      <c r="N6586" s="28">
        <f t="shared" si="714"/>
        <v>0</v>
      </c>
      <c r="O6586" s="28">
        <f t="shared" si="715"/>
        <v>0</v>
      </c>
      <c r="P6586" s="24">
        <f>IF([1]DEPURADO!H6580&gt;1,0,[1]DEPURADO!B6580)</f>
        <v>0</v>
      </c>
      <c r="Q6586" s="30">
        <f t="shared" si="716"/>
        <v>0</v>
      </c>
      <c r="R6586" s="31">
        <f t="shared" si="717"/>
        <v>0</v>
      </c>
      <c r="S6586" s="31">
        <f>+[1]DEPURADO!J6580</f>
        <v>0</v>
      </c>
      <c r="T6586" s="23" t="s">
        <v>45</v>
      </c>
      <c r="U6586" s="31">
        <f>+[1]DEPURADO!I6580</f>
        <v>0</v>
      </c>
      <c r="V6586" s="30"/>
      <c r="W6586" s="23" t="s">
        <v>45</v>
      </c>
      <c r="X6586" s="31">
        <f>+[1]DEPURADO!K6580+[1]DEPURADO!L6580</f>
        <v>0</v>
      </c>
      <c r="Y6586" s="23" t="s">
        <v>45</v>
      </c>
      <c r="Z6586" s="31">
        <f t="shared" si="718"/>
        <v>0</v>
      </c>
      <c r="AA6586" s="31"/>
      <c r="AB6586" s="31">
        <v>0</v>
      </c>
      <c r="AC6586" s="31">
        <v>0</v>
      </c>
      <c r="AD6586" s="30"/>
      <c r="AE6586" s="30">
        <f>+[1]DEPURADO!K6580</f>
        <v>0</v>
      </c>
      <c r="AF6586" s="30">
        <v>0</v>
      </c>
      <c r="AG6586" s="30">
        <f t="shared" si="719"/>
        <v>0</v>
      </c>
      <c r="AH6586" s="30">
        <v>0</v>
      </c>
      <c r="AI6586" s="30">
        <f>+[1]DEPURADO!G6580</f>
        <v>0</v>
      </c>
      <c r="AJ6586" s="32"/>
      <c r="AK6586" s="33"/>
    </row>
    <row r="6587" spans="1:37" s="34" customFormat="1" hidden="1" x14ac:dyDescent="0.25">
      <c r="A6587" s="23">
        <f t="shared" si="720"/>
        <v>6579</v>
      </c>
      <c r="B6587" s="24" t="s">
        <v>44</v>
      </c>
      <c r="C6587" s="23">
        <f>+[1]DEPURADO!A6581</f>
        <v>0</v>
      </c>
      <c r="D6587" s="23">
        <f>+[1]DEPURADO!B6581</f>
        <v>0</v>
      </c>
      <c r="E6587" s="25">
        <f>+[1]DEPURADO!C6581</f>
        <v>0</v>
      </c>
      <c r="F6587" s="26" t="str">
        <f>+IF([1]DEPURADO!D6581&gt;1,[1]DEPURADO!D6581," ")</f>
        <v xml:space="preserve"> </v>
      </c>
      <c r="G6587" s="27">
        <f>[1]DEPURADO!F6581</f>
        <v>0</v>
      </c>
      <c r="H6587" s="28">
        <v>0</v>
      </c>
      <c r="I6587" s="28">
        <f>+[1]DEPURADO!M6581+[1]DEPURADO!N6581</f>
        <v>0</v>
      </c>
      <c r="J6587" s="28">
        <f>+[1]DEPURADO!R6581</f>
        <v>0</v>
      </c>
      <c r="K6587" s="29">
        <f>+[1]DEPURADO!P6581+[1]DEPURADO!Q6581</f>
        <v>0</v>
      </c>
      <c r="L6587" s="28">
        <v>0</v>
      </c>
      <c r="M6587" s="28">
        <v>0</v>
      </c>
      <c r="N6587" s="28">
        <f t="shared" si="714"/>
        <v>0</v>
      </c>
      <c r="O6587" s="28">
        <f t="shared" si="715"/>
        <v>0</v>
      </c>
      <c r="P6587" s="24">
        <f>IF([1]DEPURADO!H6581&gt;1,0,[1]DEPURADO!B6581)</f>
        <v>0</v>
      </c>
      <c r="Q6587" s="30">
        <f t="shared" si="716"/>
        <v>0</v>
      </c>
      <c r="R6587" s="31">
        <f t="shared" si="717"/>
        <v>0</v>
      </c>
      <c r="S6587" s="31">
        <f>+[1]DEPURADO!J6581</f>
        <v>0</v>
      </c>
      <c r="T6587" s="23" t="s">
        <v>45</v>
      </c>
      <c r="U6587" s="31">
        <f>+[1]DEPURADO!I6581</f>
        <v>0</v>
      </c>
      <c r="V6587" s="30"/>
      <c r="W6587" s="23" t="s">
        <v>45</v>
      </c>
      <c r="X6587" s="31">
        <f>+[1]DEPURADO!K6581+[1]DEPURADO!L6581</f>
        <v>0</v>
      </c>
      <c r="Y6587" s="23" t="s">
        <v>45</v>
      </c>
      <c r="Z6587" s="31">
        <f t="shared" si="718"/>
        <v>0</v>
      </c>
      <c r="AA6587" s="31"/>
      <c r="AB6587" s="31">
        <v>0</v>
      </c>
      <c r="AC6587" s="31">
        <v>0</v>
      </c>
      <c r="AD6587" s="30"/>
      <c r="AE6587" s="30">
        <f>+[1]DEPURADO!K6581</f>
        <v>0</v>
      </c>
      <c r="AF6587" s="30">
        <v>0</v>
      </c>
      <c r="AG6587" s="30">
        <f t="shared" si="719"/>
        <v>0</v>
      </c>
      <c r="AH6587" s="30">
        <v>0</v>
      </c>
      <c r="AI6587" s="30">
        <f>+[1]DEPURADO!G6581</f>
        <v>0</v>
      </c>
      <c r="AJ6587" s="32"/>
      <c r="AK6587" s="33"/>
    </row>
    <row r="6588" spans="1:37" s="34" customFormat="1" hidden="1" x14ac:dyDescent="0.25">
      <c r="A6588" s="23">
        <f t="shared" si="720"/>
        <v>6580</v>
      </c>
      <c r="B6588" s="24" t="s">
        <v>44</v>
      </c>
      <c r="C6588" s="23">
        <f>+[1]DEPURADO!A6582</f>
        <v>0</v>
      </c>
      <c r="D6588" s="23">
        <f>+[1]DEPURADO!B6582</f>
        <v>0</v>
      </c>
      <c r="E6588" s="25">
        <f>+[1]DEPURADO!C6582</f>
        <v>0</v>
      </c>
      <c r="F6588" s="26" t="str">
        <f>+IF([1]DEPURADO!D6582&gt;1,[1]DEPURADO!D6582," ")</f>
        <v xml:space="preserve"> </v>
      </c>
      <c r="G6588" s="27">
        <f>[1]DEPURADO!F6582</f>
        <v>0</v>
      </c>
      <c r="H6588" s="28">
        <v>0</v>
      </c>
      <c r="I6588" s="28">
        <f>+[1]DEPURADO!M6582+[1]DEPURADO!N6582</f>
        <v>0</v>
      </c>
      <c r="J6588" s="28">
        <f>+[1]DEPURADO!R6582</f>
        <v>0</v>
      </c>
      <c r="K6588" s="29">
        <f>+[1]DEPURADO!P6582+[1]DEPURADO!Q6582</f>
        <v>0</v>
      </c>
      <c r="L6588" s="28">
        <v>0</v>
      </c>
      <c r="M6588" s="28">
        <v>0</v>
      </c>
      <c r="N6588" s="28">
        <f t="shared" si="714"/>
        <v>0</v>
      </c>
      <c r="O6588" s="28">
        <f t="shared" si="715"/>
        <v>0</v>
      </c>
      <c r="P6588" s="24">
        <f>IF([1]DEPURADO!H6582&gt;1,0,[1]DEPURADO!B6582)</f>
        <v>0</v>
      </c>
      <c r="Q6588" s="30">
        <f t="shared" si="716"/>
        <v>0</v>
      </c>
      <c r="R6588" s="31">
        <f t="shared" si="717"/>
        <v>0</v>
      </c>
      <c r="S6588" s="31">
        <f>+[1]DEPURADO!J6582</f>
        <v>0</v>
      </c>
      <c r="T6588" s="23" t="s">
        <v>45</v>
      </c>
      <c r="U6588" s="31">
        <f>+[1]DEPURADO!I6582</f>
        <v>0</v>
      </c>
      <c r="V6588" s="30"/>
      <c r="W6588" s="23" t="s">
        <v>45</v>
      </c>
      <c r="X6588" s="31">
        <f>+[1]DEPURADO!K6582+[1]DEPURADO!L6582</f>
        <v>0</v>
      </c>
      <c r="Y6588" s="23" t="s">
        <v>45</v>
      </c>
      <c r="Z6588" s="31">
        <f t="shared" si="718"/>
        <v>0</v>
      </c>
      <c r="AA6588" s="31"/>
      <c r="AB6588" s="31">
        <v>0</v>
      </c>
      <c r="AC6588" s="31">
        <v>0</v>
      </c>
      <c r="AD6588" s="30"/>
      <c r="AE6588" s="30">
        <f>+[1]DEPURADO!K6582</f>
        <v>0</v>
      </c>
      <c r="AF6588" s="30">
        <v>0</v>
      </c>
      <c r="AG6588" s="30">
        <f t="shared" si="719"/>
        <v>0</v>
      </c>
      <c r="AH6588" s="30">
        <v>0</v>
      </c>
      <c r="AI6588" s="30">
        <f>+[1]DEPURADO!G6582</f>
        <v>0</v>
      </c>
      <c r="AJ6588" s="32"/>
      <c r="AK6588" s="33"/>
    </row>
    <row r="6589" spans="1:37" s="34" customFormat="1" hidden="1" x14ac:dyDescent="0.25">
      <c r="A6589" s="23">
        <f t="shared" si="720"/>
        <v>6581</v>
      </c>
      <c r="B6589" s="24" t="s">
        <v>44</v>
      </c>
      <c r="C6589" s="23">
        <f>+[1]DEPURADO!A6583</f>
        <v>0</v>
      </c>
      <c r="D6589" s="23">
        <f>+[1]DEPURADO!B6583</f>
        <v>0</v>
      </c>
      <c r="E6589" s="25">
        <f>+[1]DEPURADO!C6583</f>
        <v>0</v>
      </c>
      <c r="F6589" s="26" t="str">
        <f>+IF([1]DEPURADO!D6583&gt;1,[1]DEPURADO!D6583," ")</f>
        <v xml:space="preserve"> </v>
      </c>
      <c r="G6589" s="27">
        <f>[1]DEPURADO!F6583</f>
        <v>0</v>
      </c>
      <c r="H6589" s="28">
        <v>0</v>
      </c>
      <c r="I6589" s="28">
        <f>+[1]DEPURADO!M6583+[1]DEPURADO!N6583</f>
        <v>0</v>
      </c>
      <c r="J6589" s="28">
        <f>+[1]DEPURADO!R6583</f>
        <v>0</v>
      </c>
      <c r="K6589" s="29">
        <f>+[1]DEPURADO!P6583+[1]DEPURADO!Q6583</f>
        <v>0</v>
      </c>
      <c r="L6589" s="28">
        <v>0</v>
      </c>
      <c r="M6589" s="28">
        <v>0</v>
      </c>
      <c r="N6589" s="28">
        <f t="shared" si="714"/>
        <v>0</v>
      </c>
      <c r="O6589" s="28">
        <f t="shared" si="715"/>
        <v>0</v>
      </c>
      <c r="P6589" s="24">
        <f>IF([1]DEPURADO!H6583&gt;1,0,[1]DEPURADO!B6583)</f>
        <v>0</v>
      </c>
      <c r="Q6589" s="30">
        <f t="shared" si="716"/>
        <v>0</v>
      </c>
      <c r="R6589" s="31">
        <f t="shared" si="717"/>
        <v>0</v>
      </c>
      <c r="S6589" s="31">
        <f>+[1]DEPURADO!J6583</f>
        <v>0</v>
      </c>
      <c r="T6589" s="23" t="s">
        <v>45</v>
      </c>
      <c r="U6589" s="31">
        <f>+[1]DEPURADO!I6583</f>
        <v>0</v>
      </c>
      <c r="V6589" s="30"/>
      <c r="W6589" s="23" t="s">
        <v>45</v>
      </c>
      <c r="X6589" s="31">
        <f>+[1]DEPURADO!K6583+[1]DEPURADO!L6583</f>
        <v>0</v>
      </c>
      <c r="Y6589" s="23" t="s">
        <v>45</v>
      </c>
      <c r="Z6589" s="31">
        <f t="shared" si="718"/>
        <v>0</v>
      </c>
      <c r="AA6589" s="31"/>
      <c r="AB6589" s="31">
        <v>0</v>
      </c>
      <c r="AC6589" s="31">
        <v>0</v>
      </c>
      <c r="AD6589" s="30"/>
      <c r="AE6589" s="30">
        <f>+[1]DEPURADO!K6583</f>
        <v>0</v>
      </c>
      <c r="AF6589" s="30">
        <v>0</v>
      </c>
      <c r="AG6589" s="30">
        <f t="shared" si="719"/>
        <v>0</v>
      </c>
      <c r="AH6589" s="30">
        <v>0</v>
      </c>
      <c r="AI6589" s="30">
        <f>+[1]DEPURADO!G6583</f>
        <v>0</v>
      </c>
      <c r="AJ6589" s="32"/>
      <c r="AK6589" s="33"/>
    </row>
    <row r="6590" spans="1:37" s="34" customFormat="1" hidden="1" x14ac:dyDescent="0.25">
      <c r="A6590" s="23">
        <f t="shared" si="720"/>
        <v>6582</v>
      </c>
      <c r="B6590" s="24" t="s">
        <v>44</v>
      </c>
      <c r="C6590" s="23">
        <f>+[1]DEPURADO!A6584</f>
        <v>0</v>
      </c>
      <c r="D6590" s="23">
        <f>+[1]DEPURADO!B6584</f>
        <v>0</v>
      </c>
      <c r="E6590" s="25">
        <f>+[1]DEPURADO!C6584</f>
        <v>0</v>
      </c>
      <c r="F6590" s="26" t="str">
        <f>+IF([1]DEPURADO!D6584&gt;1,[1]DEPURADO!D6584," ")</f>
        <v xml:space="preserve"> </v>
      </c>
      <c r="G6590" s="27">
        <f>[1]DEPURADO!F6584</f>
        <v>0</v>
      </c>
      <c r="H6590" s="28">
        <v>0</v>
      </c>
      <c r="I6590" s="28">
        <f>+[1]DEPURADO!M6584+[1]DEPURADO!N6584</f>
        <v>0</v>
      </c>
      <c r="J6590" s="28">
        <f>+[1]DEPURADO!R6584</f>
        <v>0</v>
      </c>
      <c r="K6590" s="29">
        <f>+[1]DEPURADO!P6584+[1]DEPURADO!Q6584</f>
        <v>0</v>
      </c>
      <c r="L6590" s="28">
        <v>0</v>
      </c>
      <c r="M6590" s="28">
        <v>0</v>
      </c>
      <c r="N6590" s="28">
        <f t="shared" si="714"/>
        <v>0</v>
      </c>
      <c r="O6590" s="28">
        <f t="shared" si="715"/>
        <v>0</v>
      </c>
      <c r="P6590" s="24">
        <f>IF([1]DEPURADO!H6584&gt;1,0,[1]DEPURADO!B6584)</f>
        <v>0</v>
      </c>
      <c r="Q6590" s="30">
        <f t="shared" si="716"/>
        <v>0</v>
      </c>
      <c r="R6590" s="31">
        <f t="shared" si="717"/>
        <v>0</v>
      </c>
      <c r="S6590" s="31">
        <f>+[1]DEPURADO!J6584</f>
        <v>0</v>
      </c>
      <c r="T6590" s="23" t="s">
        <v>45</v>
      </c>
      <c r="U6590" s="31">
        <f>+[1]DEPURADO!I6584</f>
        <v>0</v>
      </c>
      <c r="V6590" s="30"/>
      <c r="W6590" s="23" t="s">
        <v>45</v>
      </c>
      <c r="X6590" s="31">
        <f>+[1]DEPURADO!K6584+[1]DEPURADO!L6584</f>
        <v>0</v>
      </c>
      <c r="Y6590" s="23" t="s">
        <v>45</v>
      </c>
      <c r="Z6590" s="31">
        <f t="shared" si="718"/>
        <v>0</v>
      </c>
      <c r="AA6590" s="31"/>
      <c r="AB6590" s="31">
        <v>0</v>
      </c>
      <c r="AC6590" s="31">
        <v>0</v>
      </c>
      <c r="AD6590" s="30"/>
      <c r="AE6590" s="30">
        <f>+[1]DEPURADO!K6584</f>
        <v>0</v>
      </c>
      <c r="AF6590" s="30">
        <v>0</v>
      </c>
      <c r="AG6590" s="30">
        <f t="shared" si="719"/>
        <v>0</v>
      </c>
      <c r="AH6590" s="30">
        <v>0</v>
      </c>
      <c r="AI6590" s="30">
        <f>+[1]DEPURADO!G6584</f>
        <v>0</v>
      </c>
      <c r="AJ6590" s="32"/>
      <c r="AK6590" s="33"/>
    </row>
    <row r="6591" spans="1:37" s="34" customFormat="1" hidden="1" x14ac:dyDescent="0.25">
      <c r="A6591" s="23">
        <f t="shared" si="720"/>
        <v>6583</v>
      </c>
      <c r="B6591" s="24" t="s">
        <v>44</v>
      </c>
      <c r="C6591" s="23">
        <f>+[1]DEPURADO!A6585</f>
        <v>0</v>
      </c>
      <c r="D6591" s="23">
        <f>+[1]DEPURADO!B6585</f>
        <v>0</v>
      </c>
      <c r="E6591" s="25">
        <f>+[1]DEPURADO!C6585</f>
        <v>0</v>
      </c>
      <c r="F6591" s="26" t="str">
        <f>+IF([1]DEPURADO!D6585&gt;1,[1]DEPURADO!D6585," ")</f>
        <v xml:space="preserve"> </v>
      </c>
      <c r="G6591" s="27">
        <f>[1]DEPURADO!F6585</f>
        <v>0</v>
      </c>
      <c r="H6591" s="28">
        <v>0</v>
      </c>
      <c r="I6591" s="28">
        <f>+[1]DEPURADO!M6585+[1]DEPURADO!N6585</f>
        <v>0</v>
      </c>
      <c r="J6591" s="28">
        <f>+[1]DEPURADO!R6585</f>
        <v>0</v>
      </c>
      <c r="K6591" s="29">
        <f>+[1]DEPURADO!P6585+[1]DEPURADO!Q6585</f>
        <v>0</v>
      </c>
      <c r="L6591" s="28">
        <v>0</v>
      </c>
      <c r="M6591" s="28">
        <v>0</v>
      </c>
      <c r="N6591" s="28">
        <f t="shared" si="714"/>
        <v>0</v>
      </c>
      <c r="O6591" s="28">
        <f t="shared" si="715"/>
        <v>0</v>
      </c>
      <c r="P6591" s="24">
        <f>IF([1]DEPURADO!H6585&gt;1,0,[1]DEPURADO!B6585)</f>
        <v>0</v>
      </c>
      <c r="Q6591" s="30">
        <f t="shared" si="716"/>
        <v>0</v>
      </c>
      <c r="R6591" s="31">
        <f t="shared" si="717"/>
        <v>0</v>
      </c>
      <c r="S6591" s="31">
        <f>+[1]DEPURADO!J6585</f>
        <v>0</v>
      </c>
      <c r="T6591" s="23" t="s">
        <v>45</v>
      </c>
      <c r="U6591" s="31">
        <f>+[1]DEPURADO!I6585</f>
        <v>0</v>
      </c>
      <c r="V6591" s="30"/>
      <c r="W6591" s="23" t="s">
        <v>45</v>
      </c>
      <c r="X6591" s="31">
        <f>+[1]DEPURADO!K6585+[1]DEPURADO!L6585</f>
        <v>0</v>
      </c>
      <c r="Y6591" s="23" t="s">
        <v>45</v>
      </c>
      <c r="Z6591" s="31">
        <f t="shared" si="718"/>
        <v>0</v>
      </c>
      <c r="AA6591" s="31"/>
      <c r="AB6591" s="31">
        <v>0</v>
      </c>
      <c r="AC6591" s="31">
        <v>0</v>
      </c>
      <c r="AD6591" s="30"/>
      <c r="AE6591" s="30">
        <f>+[1]DEPURADO!K6585</f>
        <v>0</v>
      </c>
      <c r="AF6591" s="30">
        <v>0</v>
      </c>
      <c r="AG6591" s="30">
        <f t="shared" si="719"/>
        <v>0</v>
      </c>
      <c r="AH6591" s="30">
        <v>0</v>
      </c>
      <c r="AI6591" s="30">
        <f>+[1]DEPURADO!G6585</f>
        <v>0</v>
      </c>
      <c r="AJ6591" s="32"/>
      <c r="AK6591" s="33"/>
    </row>
    <row r="6592" spans="1:37" s="34" customFormat="1" hidden="1" x14ac:dyDescent="0.25">
      <c r="A6592" s="23">
        <f t="shared" si="720"/>
        <v>6584</v>
      </c>
      <c r="B6592" s="24" t="s">
        <v>44</v>
      </c>
      <c r="C6592" s="23">
        <f>+[1]DEPURADO!A6586</f>
        <v>0</v>
      </c>
      <c r="D6592" s="23">
        <f>+[1]DEPURADO!B6586</f>
        <v>0</v>
      </c>
      <c r="E6592" s="25">
        <f>+[1]DEPURADO!C6586</f>
        <v>0</v>
      </c>
      <c r="F6592" s="26" t="str">
        <f>+IF([1]DEPURADO!D6586&gt;1,[1]DEPURADO!D6586," ")</f>
        <v xml:space="preserve"> </v>
      </c>
      <c r="G6592" s="27">
        <f>[1]DEPURADO!F6586</f>
        <v>0</v>
      </c>
      <c r="H6592" s="28">
        <v>0</v>
      </c>
      <c r="I6592" s="28">
        <f>+[1]DEPURADO!M6586+[1]DEPURADO!N6586</f>
        <v>0</v>
      </c>
      <c r="J6592" s="28">
        <f>+[1]DEPURADO!R6586</f>
        <v>0</v>
      </c>
      <c r="K6592" s="29">
        <f>+[1]DEPURADO!P6586+[1]DEPURADO!Q6586</f>
        <v>0</v>
      </c>
      <c r="L6592" s="28">
        <v>0</v>
      </c>
      <c r="M6592" s="28">
        <v>0</v>
      </c>
      <c r="N6592" s="28">
        <f t="shared" si="714"/>
        <v>0</v>
      </c>
      <c r="O6592" s="28">
        <f t="shared" si="715"/>
        <v>0</v>
      </c>
      <c r="P6592" s="24">
        <f>IF([1]DEPURADO!H6586&gt;1,0,[1]DEPURADO!B6586)</f>
        <v>0</v>
      </c>
      <c r="Q6592" s="30">
        <f t="shared" si="716"/>
        <v>0</v>
      </c>
      <c r="R6592" s="31">
        <f t="shared" si="717"/>
        <v>0</v>
      </c>
      <c r="S6592" s="31">
        <f>+[1]DEPURADO!J6586</f>
        <v>0</v>
      </c>
      <c r="T6592" s="23" t="s">
        <v>45</v>
      </c>
      <c r="U6592" s="31">
        <f>+[1]DEPURADO!I6586</f>
        <v>0</v>
      </c>
      <c r="V6592" s="30"/>
      <c r="W6592" s="23" t="s">
        <v>45</v>
      </c>
      <c r="X6592" s="31">
        <f>+[1]DEPURADO!K6586+[1]DEPURADO!L6586</f>
        <v>0</v>
      </c>
      <c r="Y6592" s="23" t="s">
        <v>45</v>
      </c>
      <c r="Z6592" s="31">
        <f t="shared" si="718"/>
        <v>0</v>
      </c>
      <c r="AA6592" s="31"/>
      <c r="AB6592" s="31">
        <v>0</v>
      </c>
      <c r="AC6592" s="31">
        <v>0</v>
      </c>
      <c r="AD6592" s="30"/>
      <c r="AE6592" s="30">
        <f>+[1]DEPURADO!K6586</f>
        <v>0</v>
      </c>
      <c r="AF6592" s="30">
        <v>0</v>
      </c>
      <c r="AG6592" s="30">
        <f t="shared" si="719"/>
        <v>0</v>
      </c>
      <c r="AH6592" s="30">
        <v>0</v>
      </c>
      <c r="AI6592" s="30">
        <f>+[1]DEPURADO!G6586</f>
        <v>0</v>
      </c>
      <c r="AJ6592" s="32"/>
      <c r="AK6592" s="33"/>
    </row>
    <row r="6593" spans="1:37" s="34" customFormat="1" hidden="1" x14ac:dyDescent="0.25">
      <c r="A6593" s="23">
        <f t="shared" si="720"/>
        <v>6585</v>
      </c>
      <c r="B6593" s="24" t="s">
        <v>44</v>
      </c>
      <c r="C6593" s="23">
        <f>+[1]DEPURADO!A6587</f>
        <v>0</v>
      </c>
      <c r="D6593" s="23">
        <f>+[1]DEPURADO!B6587</f>
        <v>0</v>
      </c>
      <c r="E6593" s="25">
        <f>+[1]DEPURADO!C6587</f>
        <v>0</v>
      </c>
      <c r="F6593" s="26" t="str">
        <f>+IF([1]DEPURADO!D6587&gt;1,[1]DEPURADO!D6587," ")</f>
        <v xml:space="preserve"> </v>
      </c>
      <c r="G6593" s="27">
        <f>[1]DEPURADO!F6587</f>
        <v>0</v>
      </c>
      <c r="H6593" s="28">
        <v>0</v>
      </c>
      <c r="I6593" s="28">
        <f>+[1]DEPURADO!M6587+[1]DEPURADO!N6587</f>
        <v>0</v>
      </c>
      <c r="J6593" s="28">
        <f>+[1]DEPURADO!R6587</f>
        <v>0</v>
      </c>
      <c r="K6593" s="29">
        <f>+[1]DEPURADO!P6587+[1]DEPURADO!Q6587</f>
        <v>0</v>
      </c>
      <c r="L6593" s="28">
        <v>0</v>
      </c>
      <c r="M6593" s="28">
        <v>0</v>
      </c>
      <c r="N6593" s="28">
        <f t="shared" si="714"/>
        <v>0</v>
      </c>
      <c r="O6593" s="28">
        <f t="shared" si="715"/>
        <v>0</v>
      </c>
      <c r="P6593" s="24">
        <f>IF([1]DEPURADO!H6587&gt;1,0,[1]DEPURADO!B6587)</f>
        <v>0</v>
      </c>
      <c r="Q6593" s="30">
        <f t="shared" si="716"/>
        <v>0</v>
      </c>
      <c r="R6593" s="31">
        <f t="shared" si="717"/>
        <v>0</v>
      </c>
      <c r="S6593" s="31">
        <f>+[1]DEPURADO!J6587</f>
        <v>0</v>
      </c>
      <c r="T6593" s="23" t="s">
        <v>45</v>
      </c>
      <c r="U6593" s="31">
        <f>+[1]DEPURADO!I6587</f>
        <v>0</v>
      </c>
      <c r="V6593" s="30"/>
      <c r="W6593" s="23" t="s">
        <v>45</v>
      </c>
      <c r="X6593" s="31">
        <f>+[1]DEPURADO!K6587+[1]DEPURADO!L6587</f>
        <v>0</v>
      </c>
      <c r="Y6593" s="23" t="s">
        <v>45</v>
      </c>
      <c r="Z6593" s="31">
        <f t="shared" si="718"/>
        <v>0</v>
      </c>
      <c r="AA6593" s="31"/>
      <c r="AB6593" s="31">
        <v>0</v>
      </c>
      <c r="AC6593" s="31">
        <v>0</v>
      </c>
      <c r="AD6593" s="30"/>
      <c r="AE6593" s="30">
        <f>+[1]DEPURADO!K6587</f>
        <v>0</v>
      </c>
      <c r="AF6593" s="30">
        <v>0</v>
      </c>
      <c r="AG6593" s="30">
        <f t="shared" si="719"/>
        <v>0</v>
      </c>
      <c r="AH6593" s="30">
        <v>0</v>
      </c>
      <c r="AI6593" s="30">
        <f>+[1]DEPURADO!G6587</f>
        <v>0</v>
      </c>
      <c r="AJ6593" s="32"/>
      <c r="AK6593" s="33"/>
    </row>
    <row r="6594" spans="1:37" s="34" customFormat="1" hidden="1" x14ac:dyDescent="0.25">
      <c r="A6594" s="23">
        <f t="shared" si="720"/>
        <v>6586</v>
      </c>
      <c r="B6594" s="24" t="s">
        <v>44</v>
      </c>
      <c r="C6594" s="23">
        <f>+[1]DEPURADO!A6588</f>
        <v>0</v>
      </c>
      <c r="D6594" s="23">
        <f>+[1]DEPURADO!B6588</f>
        <v>0</v>
      </c>
      <c r="E6594" s="25">
        <f>+[1]DEPURADO!C6588</f>
        <v>0</v>
      </c>
      <c r="F6594" s="26" t="str">
        <f>+IF([1]DEPURADO!D6588&gt;1,[1]DEPURADO!D6588," ")</f>
        <v xml:space="preserve"> </v>
      </c>
      <c r="G6594" s="27">
        <f>[1]DEPURADO!F6588</f>
        <v>0</v>
      </c>
      <c r="H6594" s="28">
        <v>0</v>
      </c>
      <c r="I6594" s="28">
        <f>+[1]DEPURADO!M6588+[1]DEPURADO!N6588</f>
        <v>0</v>
      </c>
      <c r="J6594" s="28">
        <f>+[1]DEPURADO!R6588</f>
        <v>0</v>
      </c>
      <c r="K6594" s="29">
        <f>+[1]DEPURADO!P6588+[1]DEPURADO!Q6588</f>
        <v>0</v>
      </c>
      <c r="L6594" s="28">
        <v>0</v>
      </c>
      <c r="M6594" s="28">
        <v>0</v>
      </c>
      <c r="N6594" s="28">
        <f t="shared" si="714"/>
        <v>0</v>
      </c>
      <c r="O6594" s="28">
        <f t="shared" si="715"/>
        <v>0</v>
      </c>
      <c r="P6594" s="24">
        <f>IF([1]DEPURADO!H6588&gt;1,0,[1]DEPURADO!B6588)</f>
        <v>0</v>
      </c>
      <c r="Q6594" s="30">
        <f t="shared" si="716"/>
        <v>0</v>
      </c>
      <c r="R6594" s="31">
        <f t="shared" si="717"/>
        <v>0</v>
      </c>
      <c r="S6594" s="31">
        <f>+[1]DEPURADO!J6588</f>
        <v>0</v>
      </c>
      <c r="T6594" s="23" t="s">
        <v>45</v>
      </c>
      <c r="U6594" s="31">
        <f>+[1]DEPURADO!I6588</f>
        <v>0</v>
      </c>
      <c r="V6594" s="30"/>
      <c r="W6594" s="23" t="s">
        <v>45</v>
      </c>
      <c r="X6594" s="31">
        <f>+[1]DEPURADO!K6588+[1]DEPURADO!L6588</f>
        <v>0</v>
      </c>
      <c r="Y6594" s="23" t="s">
        <v>45</v>
      </c>
      <c r="Z6594" s="31">
        <f t="shared" si="718"/>
        <v>0</v>
      </c>
      <c r="AA6594" s="31"/>
      <c r="AB6594" s="31">
        <v>0</v>
      </c>
      <c r="AC6594" s="31">
        <v>0</v>
      </c>
      <c r="AD6594" s="30"/>
      <c r="AE6594" s="30">
        <f>+[1]DEPURADO!K6588</f>
        <v>0</v>
      </c>
      <c r="AF6594" s="30">
        <v>0</v>
      </c>
      <c r="AG6594" s="30">
        <f t="shared" si="719"/>
        <v>0</v>
      </c>
      <c r="AH6594" s="30">
        <v>0</v>
      </c>
      <c r="AI6594" s="30">
        <f>+[1]DEPURADO!G6588</f>
        <v>0</v>
      </c>
      <c r="AJ6594" s="32"/>
      <c r="AK6594" s="33"/>
    </row>
    <row r="6595" spans="1:37" s="34" customFormat="1" hidden="1" x14ac:dyDescent="0.25">
      <c r="A6595" s="23">
        <f t="shared" si="720"/>
        <v>6587</v>
      </c>
      <c r="B6595" s="24" t="s">
        <v>44</v>
      </c>
      <c r="C6595" s="23">
        <f>+[1]DEPURADO!A6589</f>
        <v>0</v>
      </c>
      <c r="D6595" s="23">
        <f>+[1]DEPURADO!B6589</f>
        <v>0</v>
      </c>
      <c r="E6595" s="25">
        <f>+[1]DEPURADO!C6589</f>
        <v>0</v>
      </c>
      <c r="F6595" s="26" t="str">
        <f>+IF([1]DEPURADO!D6589&gt;1,[1]DEPURADO!D6589," ")</f>
        <v xml:space="preserve"> </v>
      </c>
      <c r="G6595" s="27">
        <f>[1]DEPURADO!F6589</f>
        <v>0</v>
      </c>
      <c r="H6595" s="28">
        <v>0</v>
      </c>
      <c r="I6595" s="28">
        <f>+[1]DEPURADO!M6589+[1]DEPURADO!N6589</f>
        <v>0</v>
      </c>
      <c r="J6595" s="28">
        <f>+[1]DEPURADO!R6589</f>
        <v>0</v>
      </c>
      <c r="K6595" s="29">
        <f>+[1]DEPURADO!P6589+[1]DEPURADO!Q6589</f>
        <v>0</v>
      </c>
      <c r="L6595" s="28">
        <v>0</v>
      </c>
      <c r="M6595" s="28">
        <v>0</v>
      </c>
      <c r="N6595" s="28">
        <f t="shared" si="714"/>
        <v>0</v>
      </c>
      <c r="O6595" s="28">
        <f t="shared" si="715"/>
        <v>0</v>
      </c>
      <c r="P6595" s="24">
        <f>IF([1]DEPURADO!H6589&gt;1,0,[1]DEPURADO!B6589)</f>
        <v>0</v>
      </c>
      <c r="Q6595" s="30">
        <f t="shared" si="716"/>
        <v>0</v>
      </c>
      <c r="R6595" s="31">
        <f t="shared" si="717"/>
        <v>0</v>
      </c>
      <c r="S6595" s="31">
        <f>+[1]DEPURADO!J6589</f>
        <v>0</v>
      </c>
      <c r="T6595" s="23" t="s">
        <v>45</v>
      </c>
      <c r="U6595" s="31">
        <f>+[1]DEPURADO!I6589</f>
        <v>0</v>
      </c>
      <c r="V6595" s="30"/>
      <c r="W6595" s="23" t="s">
        <v>45</v>
      </c>
      <c r="X6595" s="31">
        <f>+[1]DEPURADO!K6589+[1]DEPURADO!L6589</f>
        <v>0</v>
      </c>
      <c r="Y6595" s="23" t="s">
        <v>45</v>
      </c>
      <c r="Z6595" s="31">
        <f t="shared" si="718"/>
        <v>0</v>
      </c>
      <c r="AA6595" s="31"/>
      <c r="AB6595" s="31">
        <v>0</v>
      </c>
      <c r="AC6595" s="31">
        <v>0</v>
      </c>
      <c r="AD6595" s="30"/>
      <c r="AE6595" s="30">
        <f>+[1]DEPURADO!K6589</f>
        <v>0</v>
      </c>
      <c r="AF6595" s="30">
        <v>0</v>
      </c>
      <c r="AG6595" s="30">
        <f t="shared" si="719"/>
        <v>0</v>
      </c>
      <c r="AH6595" s="30">
        <v>0</v>
      </c>
      <c r="AI6595" s="30">
        <f>+[1]DEPURADO!G6589</f>
        <v>0</v>
      </c>
      <c r="AJ6595" s="32"/>
      <c r="AK6595" s="33"/>
    </row>
    <row r="6596" spans="1:37" s="34" customFormat="1" hidden="1" x14ac:dyDescent="0.25">
      <c r="A6596" s="23">
        <f t="shared" si="720"/>
        <v>6588</v>
      </c>
      <c r="B6596" s="24" t="s">
        <v>44</v>
      </c>
      <c r="C6596" s="23">
        <f>+[1]DEPURADO!A6590</f>
        <v>0</v>
      </c>
      <c r="D6596" s="23">
        <f>+[1]DEPURADO!B6590</f>
        <v>0</v>
      </c>
      <c r="E6596" s="25">
        <f>+[1]DEPURADO!C6590</f>
        <v>0</v>
      </c>
      <c r="F6596" s="26" t="str">
        <f>+IF([1]DEPURADO!D6590&gt;1,[1]DEPURADO!D6590," ")</f>
        <v xml:space="preserve"> </v>
      </c>
      <c r="G6596" s="27">
        <f>[1]DEPURADO!F6590</f>
        <v>0</v>
      </c>
      <c r="H6596" s="28">
        <v>0</v>
      </c>
      <c r="I6596" s="28">
        <f>+[1]DEPURADO!M6590+[1]DEPURADO!N6590</f>
        <v>0</v>
      </c>
      <c r="J6596" s="28">
        <f>+[1]DEPURADO!R6590</f>
        <v>0</v>
      </c>
      <c r="K6596" s="29">
        <f>+[1]DEPURADO!P6590+[1]DEPURADO!Q6590</f>
        <v>0</v>
      </c>
      <c r="L6596" s="28">
        <v>0</v>
      </c>
      <c r="M6596" s="28">
        <v>0</v>
      </c>
      <c r="N6596" s="28">
        <f t="shared" si="714"/>
        <v>0</v>
      </c>
      <c r="O6596" s="28">
        <f t="shared" si="715"/>
        <v>0</v>
      </c>
      <c r="P6596" s="24">
        <f>IF([1]DEPURADO!H6590&gt;1,0,[1]DEPURADO!B6590)</f>
        <v>0</v>
      </c>
      <c r="Q6596" s="30">
        <f t="shared" si="716"/>
        <v>0</v>
      </c>
      <c r="R6596" s="31">
        <f t="shared" si="717"/>
        <v>0</v>
      </c>
      <c r="S6596" s="31">
        <f>+[1]DEPURADO!J6590</f>
        <v>0</v>
      </c>
      <c r="T6596" s="23" t="s">
        <v>45</v>
      </c>
      <c r="U6596" s="31">
        <f>+[1]DEPURADO!I6590</f>
        <v>0</v>
      </c>
      <c r="V6596" s="30"/>
      <c r="W6596" s="23" t="s">
        <v>45</v>
      </c>
      <c r="X6596" s="31">
        <f>+[1]DEPURADO!K6590+[1]DEPURADO!L6590</f>
        <v>0</v>
      </c>
      <c r="Y6596" s="23" t="s">
        <v>45</v>
      </c>
      <c r="Z6596" s="31">
        <f t="shared" si="718"/>
        <v>0</v>
      </c>
      <c r="AA6596" s="31"/>
      <c r="AB6596" s="31">
        <v>0</v>
      </c>
      <c r="AC6596" s="31">
        <v>0</v>
      </c>
      <c r="AD6596" s="30"/>
      <c r="AE6596" s="30">
        <f>+[1]DEPURADO!K6590</f>
        <v>0</v>
      </c>
      <c r="AF6596" s="30">
        <v>0</v>
      </c>
      <c r="AG6596" s="30">
        <f t="shared" si="719"/>
        <v>0</v>
      </c>
      <c r="AH6596" s="30">
        <v>0</v>
      </c>
      <c r="AI6596" s="30">
        <f>+[1]DEPURADO!G6590</f>
        <v>0</v>
      </c>
      <c r="AJ6596" s="32"/>
      <c r="AK6596" s="33"/>
    </row>
    <row r="6597" spans="1:37" s="34" customFormat="1" hidden="1" x14ac:dyDescent="0.25">
      <c r="A6597" s="23">
        <f t="shared" si="720"/>
        <v>6589</v>
      </c>
      <c r="B6597" s="24" t="s">
        <v>44</v>
      </c>
      <c r="C6597" s="23">
        <f>+[1]DEPURADO!A6591</f>
        <v>0</v>
      </c>
      <c r="D6597" s="23">
        <f>+[1]DEPURADO!B6591</f>
        <v>0</v>
      </c>
      <c r="E6597" s="25">
        <f>+[1]DEPURADO!C6591</f>
        <v>0</v>
      </c>
      <c r="F6597" s="26" t="str">
        <f>+IF([1]DEPURADO!D6591&gt;1,[1]DEPURADO!D6591," ")</f>
        <v xml:space="preserve"> </v>
      </c>
      <c r="G6597" s="27">
        <f>[1]DEPURADO!F6591</f>
        <v>0</v>
      </c>
      <c r="H6597" s="28">
        <v>0</v>
      </c>
      <c r="I6597" s="28">
        <f>+[1]DEPURADO!M6591+[1]DEPURADO!N6591</f>
        <v>0</v>
      </c>
      <c r="J6597" s="28">
        <f>+[1]DEPURADO!R6591</f>
        <v>0</v>
      </c>
      <c r="K6597" s="29">
        <f>+[1]DEPURADO!P6591+[1]DEPURADO!Q6591</f>
        <v>0</v>
      </c>
      <c r="L6597" s="28">
        <v>0</v>
      </c>
      <c r="M6597" s="28">
        <v>0</v>
      </c>
      <c r="N6597" s="28">
        <f t="shared" si="714"/>
        <v>0</v>
      </c>
      <c r="O6597" s="28">
        <f t="shared" si="715"/>
        <v>0</v>
      </c>
      <c r="P6597" s="24">
        <f>IF([1]DEPURADO!H6591&gt;1,0,[1]DEPURADO!B6591)</f>
        <v>0</v>
      </c>
      <c r="Q6597" s="30">
        <f t="shared" si="716"/>
        <v>0</v>
      </c>
      <c r="R6597" s="31">
        <f t="shared" si="717"/>
        <v>0</v>
      </c>
      <c r="S6597" s="31">
        <f>+[1]DEPURADO!J6591</f>
        <v>0</v>
      </c>
      <c r="T6597" s="23" t="s">
        <v>45</v>
      </c>
      <c r="U6597" s="31">
        <f>+[1]DEPURADO!I6591</f>
        <v>0</v>
      </c>
      <c r="V6597" s="30"/>
      <c r="W6597" s="23" t="s">
        <v>45</v>
      </c>
      <c r="X6597" s="31">
        <f>+[1]DEPURADO!K6591+[1]DEPURADO!L6591</f>
        <v>0</v>
      </c>
      <c r="Y6597" s="23" t="s">
        <v>45</v>
      </c>
      <c r="Z6597" s="31">
        <f t="shared" si="718"/>
        <v>0</v>
      </c>
      <c r="AA6597" s="31"/>
      <c r="AB6597" s="31">
        <v>0</v>
      </c>
      <c r="AC6597" s="31">
        <v>0</v>
      </c>
      <c r="AD6597" s="30"/>
      <c r="AE6597" s="30">
        <f>+[1]DEPURADO!K6591</f>
        <v>0</v>
      </c>
      <c r="AF6597" s="30">
        <v>0</v>
      </c>
      <c r="AG6597" s="30">
        <f t="shared" si="719"/>
        <v>0</v>
      </c>
      <c r="AH6597" s="30">
        <v>0</v>
      </c>
      <c r="AI6597" s="30">
        <f>+[1]DEPURADO!G6591</f>
        <v>0</v>
      </c>
      <c r="AJ6597" s="32"/>
      <c r="AK6597" s="33"/>
    </row>
    <row r="6598" spans="1:37" s="34" customFormat="1" hidden="1" x14ac:dyDescent="0.25">
      <c r="A6598" s="23">
        <f t="shared" si="720"/>
        <v>6590</v>
      </c>
      <c r="B6598" s="24" t="s">
        <v>44</v>
      </c>
      <c r="C6598" s="23">
        <f>+[1]DEPURADO!A6592</f>
        <v>0</v>
      </c>
      <c r="D6598" s="23">
        <f>+[1]DEPURADO!B6592</f>
        <v>0</v>
      </c>
      <c r="E6598" s="25">
        <f>+[1]DEPURADO!C6592</f>
        <v>0</v>
      </c>
      <c r="F6598" s="26" t="str">
        <f>+IF([1]DEPURADO!D6592&gt;1,[1]DEPURADO!D6592," ")</f>
        <v xml:space="preserve"> </v>
      </c>
      <c r="G6598" s="27">
        <f>[1]DEPURADO!F6592</f>
        <v>0</v>
      </c>
      <c r="H6598" s="28">
        <v>0</v>
      </c>
      <c r="I6598" s="28">
        <f>+[1]DEPURADO!M6592+[1]DEPURADO!N6592</f>
        <v>0</v>
      </c>
      <c r="J6598" s="28">
        <f>+[1]DEPURADO!R6592</f>
        <v>0</v>
      </c>
      <c r="K6598" s="29">
        <f>+[1]DEPURADO!P6592+[1]DEPURADO!Q6592</f>
        <v>0</v>
      </c>
      <c r="L6598" s="28">
        <v>0</v>
      </c>
      <c r="M6598" s="28">
        <v>0</v>
      </c>
      <c r="N6598" s="28">
        <f t="shared" si="714"/>
        <v>0</v>
      </c>
      <c r="O6598" s="28">
        <f t="shared" si="715"/>
        <v>0</v>
      </c>
      <c r="P6598" s="24">
        <f>IF([1]DEPURADO!H6592&gt;1,0,[1]DEPURADO!B6592)</f>
        <v>0</v>
      </c>
      <c r="Q6598" s="30">
        <f t="shared" si="716"/>
        <v>0</v>
      </c>
      <c r="R6598" s="31">
        <f t="shared" si="717"/>
        <v>0</v>
      </c>
      <c r="S6598" s="31">
        <f>+[1]DEPURADO!J6592</f>
        <v>0</v>
      </c>
      <c r="T6598" s="23" t="s">
        <v>45</v>
      </c>
      <c r="U6598" s="31">
        <f>+[1]DEPURADO!I6592</f>
        <v>0</v>
      </c>
      <c r="V6598" s="30"/>
      <c r="W6598" s="23" t="s">
        <v>45</v>
      </c>
      <c r="X6598" s="31">
        <f>+[1]DEPURADO!K6592+[1]DEPURADO!L6592</f>
        <v>0</v>
      </c>
      <c r="Y6598" s="23" t="s">
        <v>45</v>
      </c>
      <c r="Z6598" s="31">
        <f t="shared" si="718"/>
        <v>0</v>
      </c>
      <c r="AA6598" s="31"/>
      <c r="AB6598" s="31">
        <v>0</v>
      </c>
      <c r="AC6598" s="31">
        <v>0</v>
      </c>
      <c r="AD6598" s="30"/>
      <c r="AE6598" s="30">
        <f>+[1]DEPURADO!K6592</f>
        <v>0</v>
      </c>
      <c r="AF6598" s="30">
        <v>0</v>
      </c>
      <c r="AG6598" s="30">
        <f t="shared" si="719"/>
        <v>0</v>
      </c>
      <c r="AH6598" s="30">
        <v>0</v>
      </c>
      <c r="AI6598" s="30">
        <f>+[1]DEPURADO!G6592</f>
        <v>0</v>
      </c>
      <c r="AJ6598" s="32"/>
      <c r="AK6598" s="33"/>
    </row>
    <row r="6599" spans="1:37" s="34" customFormat="1" hidden="1" x14ac:dyDescent="0.25">
      <c r="A6599" s="23">
        <f t="shared" si="720"/>
        <v>6591</v>
      </c>
      <c r="B6599" s="24" t="s">
        <v>44</v>
      </c>
      <c r="C6599" s="23">
        <f>+[1]DEPURADO!A6593</f>
        <v>0</v>
      </c>
      <c r="D6599" s="23">
        <f>+[1]DEPURADO!B6593</f>
        <v>0</v>
      </c>
      <c r="E6599" s="25">
        <f>+[1]DEPURADO!C6593</f>
        <v>0</v>
      </c>
      <c r="F6599" s="26" t="str">
        <f>+IF([1]DEPURADO!D6593&gt;1,[1]DEPURADO!D6593," ")</f>
        <v xml:space="preserve"> </v>
      </c>
      <c r="G6599" s="27">
        <f>[1]DEPURADO!F6593</f>
        <v>0</v>
      </c>
      <c r="H6599" s="28">
        <v>0</v>
      </c>
      <c r="I6599" s="28">
        <f>+[1]DEPURADO!M6593+[1]DEPURADO!N6593</f>
        <v>0</v>
      </c>
      <c r="J6599" s="28">
        <f>+[1]DEPURADO!R6593</f>
        <v>0</v>
      </c>
      <c r="K6599" s="29">
        <f>+[1]DEPURADO!P6593+[1]DEPURADO!Q6593</f>
        <v>0</v>
      </c>
      <c r="L6599" s="28">
        <v>0</v>
      </c>
      <c r="M6599" s="28">
        <v>0</v>
      </c>
      <c r="N6599" s="28">
        <f t="shared" si="714"/>
        <v>0</v>
      </c>
      <c r="O6599" s="28">
        <f t="shared" si="715"/>
        <v>0</v>
      </c>
      <c r="P6599" s="24">
        <f>IF([1]DEPURADO!H6593&gt;1,0,[1]DEPURADO!B6593)</f>
        <v>0</v>
      </c>
      <c r="Q6599" s="30">
        <f t="shared" si="716"/>
        <v>0</v>
      </c>
      <c r="R6599" s="31">
        <f t="shared" si="717"/>
        <v>0</v>
      </c>
      <c r="S6599" s="31">
        <f>+[1]DEPURADO!J6593</f>
        <v>0</v>
      </c>
      <c r="T6599" s="23" t="s">
        <v>45</v>
      </c>
      <c r="U6599" s="31">
        <f>+[1]DEPURADO!I6593</f>
        <v>0</v>
      </c>
      <c r="V6599" s="30"/>
      <c r="W6599" s="23" t="s">
        <v>45</v>
      </c>
      <c r="X6599" s="31">
        <f>+[1]DEPURADO!K6593+[1]DEPURADO!L6593</f>
        <v>0</v>
      </c>
      <c r="Y6599" s="23" t="s">
        <v>45</v>
      </c>
      <c r="Z6599" s="31">
        <f t="shared" si="718"/>
        <v>0</v>
      </c>
      <c r="AA6599" s="31"/>
      <c r="AB6599" s="31">
        <v>0</v>
      </c>
      <c r="AC6599" s="31">
        <v>0</v>
      </c>
      <c r="AD6599" s="30"/>
      <c r="AE6599" s="30">
        <f>+[1]DEPURADO!K6593</f>
        <v>0</v>
      </c>
      <c r="AF6599" s="30">
        <v>0</v>
      </c>
      <c r="AG6599" s="30">
        <f t="shared" si="719"/>
        <v>0</v>
      </c>
      <c r="AH6599" s="30">
        <v>0</v>
      </c>
      <c r="AI6599" s="30">
        <f>+[1]DEPURADO!G6593</f>
        <v>0</v>
      </c>
      <c r="AJ6599" s="32"/>
      <c r="AK6599" s="33"/>
    </row>
    <row r="6600" spans="1:37" s="34" customFormat="1" hidden="1" x14ac:dyDescent="0.25">
      <c r="A6600" s="23">
        <f t="shared" si="720"/>
        <v>6592</v>
      </c>
      <c r="B6600" s="24" t="s">
        <v>44</v>
      </c>
      <c r="C6600" s="23">
        <f>+[1]DEPURADO!A6594</f>
        <v>0</v>
      </c>
      <c r="D6600" s="23">
        <f>+[1]DEPURADO!B6594</f>
        <v>0</v>
      </c>
      <c r="E6600" s="25">
        <f>+[1]DEPURADO!C6594</f>
        <v>0</v>
      </c>
      <c r="F6600" s="26" t="str">
        <f>+IF([1]DEPURADO!D6594&gt;1,[1]DEPURADO!D6594," ")</f>
        <v xml:space="preserve"> </v>
      </c>
      <c r="G6600" s="27">
        <f>[1]DEPURADO!F6594</f>
        <v>0</v>
      </c>
      <c r="H6600" s="28">
        <v>0</v>
      </c>
      <c r="I6600" s="28">
        <f>+[1]DEPURADO!M6594+[1]DEPURADO!N6594</f>
        <v>0</v>
      </c>
      <c r="J6600" s="28">
        <f>+[1]DEPURADO!R6594</f>
        <v>0</v>
      </c>
      <c r="K6600" s="29">
        <f>+[1]DEPURADO!P6594+[1]DEPURADO!Q6594</f>
        <v>0</v>
      </c>
      <c r="L6600" s="28">
        <v>0</v>
      </c>
      <c r="M6600" s="28">
        <v>0</v>
      </c>
      <c r="N6600" s="28">
        <f t="shared" si="714"/>
        <v>0</v>
      </c>
      <c r="O6600" s="28">
        <f t="shared" si="715"/>
        <v>0</v>
      </c>
      <c r="P6600" s="24">
        <f>IF([1]DEPURADO!H6594&gt;1,0,[1]DEPURADO!B6594)</f>
        <v>0</v>
      </c>
      <c r="Q6600" s="30">
        <f t="shared" si="716"/>
        <v>0</v>
      </c>
      <c r="R6600" s="31">
        <f t="shared" si="717"/>
        <v>0</v>
      </c>
      <c r="S6600" s="31">
        <f>+[1]DEPURADO!J6594</f>
        <v>0</v>
      </c>
      <c r="T6600" s="23" t="s">
        <v>45</v>
      </c>
      <c r="U6600" s="31">
        <f>+[1]DEPURADO!I6594</f>
        <v>0</v>
      </c>
      <c r="V6600" s="30"/>
      <c r="W6600" s="23" t="s">
        <v>45</v>
      </c>
      <c r="X6600" s="31">
        <f>+[1]DEPURADO!K6594+[1]DEPURADO!L6594</f>
        <v>0</v>
      </c>
      <c r="Y6600" s="23" t="s">
        <v>45</v>
      </c>
      <c r="Z6600" s="31">
        <f t="shared" si="718"/>
        <v>0</v>
      </c>
      <c r="AA6600" s="31"/>
      <c r="AB6600" s="31">
        <v>0</v>
      </c>
      <c r="AC6600" s="31">
        <v>0</v>
      </c>
      <c r="AD6600" s="30"/>
      <c r="AE6600" s="30">
        <f>+[1]DEPURADO!K6594</f>
        <v>0</v>
      </c>
      <c r="AF6600" s="30">
        <v>0</v>
      </c>
      <c r="AG6600" s="30">
        <f t="shared" si="719"/>
        <v>0</v>
      </c>
      <c r="AH6600" s="30">
        <v>0</v>
      </c>
      <c r="AI6600" s="30">
        <f>+[1]DEPURADO!G6594</f>
        <v>0</v>
      </c>
      <c r="AJ6600" s="32"/>
      <c r="AK6600" s="33"/>
    </row>
    <row r="6601" spans="1:37" s="34" customFormat="1" hidden="1" x14ac:dyDescent="0.25">
      <c r="A6601" s="23">
        <f t="shared" si="720"/>
        <v>6593</v>
      </c>
      <c r="B6601" s="24" t="s">
        <v>44</v>
      </c>
      <c r="C6601" s="23">
        <f>+[1]DEPURADO!A6595</f>
        <v>0</v>
      </c>
      <c r="D6601" s="23">
        <f>+[1]DEPURADO!B6595</f>
        <v>0</v>
      </c>
      <c r="E6601" s="25">
        <f>+[1]DEPURADO!C6595</f>
        <v>0</v>
      </c>
      <c r="F6601" s="26" t="str">
        <f>+IF([1]DEPURADO!D6595&gt;1,[1]DEPURADO!D6595," ")</f>
        <v xml:space="preserve"> </v>
      </c>
      <c r="G6601" s="27">
        <f>[1]DEPURADO!F6595</f>
        <v>0</v>
      </c>
      <c r="H6601" s="28">
        <v>0</v>
      </c>
      <c r="I6601" s="28">
        <f>+[1]DEPURADO!M6595+[1]DEPURADO!N6595</f>
        <v>0</v>
      </c>
      <c r="J6601" s="28">
        <f>+[1]DEPURADO!R6595</f>
        <v>0</v>
      </c>
      <c r="K6601" s="29">
        <f>+[1]DEPURADO!P6595+[1]DEPURADO!Q6595</f>
        <v>0</v>
      </c>
      <c r="L6601" s="28">
        <v>0</v>
      </c>
      <c r="M6601" s="28">
        <v>0</v>
      </c>
      <c r="N6601" s="28">
        <f t="shared" si="714"/>
        <v>0</v>
      </c>
      <c r="O6601" s="28">
        <f t="shared" si="715"/>
        <v>0</v>
      </c>
      <c r="P6601" s="24">
        <f>IF([1]DEPURADO!H6595&gt;1,0,[1]DEPURADO!B6595)</f>
        <v>0</v>
      </c>
      <c r="Q6601" s="30">
        <f t="shared" si="716"/>
        <v>0</v>
      </c>
      <c r="R6601" s="31">
        <f t="shared" si="717"/>
        <v>0</v>
      </c>
      <c r="S6601" s="31">
        <f>+[1]DEPURADO!J6595</f>
        <v>0</v>
      </c>
      <c r="T6601" s="23" t="s">
        <v>45</v>
      </c>
      <c r="U6601" s="31">
        <f>+[1]DEPURADO!I6595</f>
        <v>0</v>
      </c>
      <c r="V6601" s="30"/>
      <c r="W6601" s="23" t="s">
        <v>45</v>
      </c>
      <c r="X6601" s="31">
        <f>+[1]DEPURADO!K6595+[1]DEPURADO!L6595</f>
        <v>0</v>
      </c>
      <c r="Y6601" s="23" t="s">
        <v>45</v>
      </c>
      <c r="Z6601" s="31">
        <f t="shared" si="718"/>
        <v>0</v>
      </c>
      <c r="AA6601" s="31"/>
      <c r="AB6601" s="31">
        <v>0</v>
      </c>
      <c r="AC6601" s="31">
        <v>0</v>
      </c>
      <c r="AD6601" s="30"/>
      <c r="AE6601" s="30">
        <f>+[1]DEPURADO!K6595</f>
        <v>0</v>
      </c>
      <c r="AF6601" s="30">
        <v>0</v>
      </c>
      <c r="AG6601" s="30">
        <f t="shared" si="719"/>
        <v>0</v>
      </c>
      <c r="AH6601" s="30">
        <v>0</v>
      </c>
      <c r="AI6601" s="30">
        <f>+[1]DEPURADO!G6595</f>
        <v>0</v>
      </c>
      <c r="AJ6601" s="32"/>
      <c r="AK6601" s="33"/>
    </row>
    <row r="6602" spans="1:37" s="34" customFormat="1" hidden="1" x14ac:dyDescent="0.25">
      <c r="A6602" s="23">
        <f t="shared" si="720"/>
        <v>6594</v>
      </c>
      <c r="B6602" s="24" t="s">
        <v>44</v>
      </c>
      <c r="C6602" s="23">
        <f>+[1]DEPURADO!A6596</f>
        <v>0</v>
      </c>
      <c r="D6602" s="23">
        <f>+[1]DEPURADO!B6596</f>
        <v>0</v>
      </c>
      <c r="E6602" s="25">
        <f>+[1]DEPURADO!C6596</f>
        <v>0</v>
      </c>
      <c r="F6602" s="26" t="str">
        <f>+IF([1]DEPURADO!D6596&gt;1,[1]DEPURADO!D6596," ")</f>
        <v xml:space="preserve"> </v>
      </c>
      <c r="G6602" s="27">
        <f>[1]DEPURADO!F6596</f>
        <v>0</v>
      </c>
      <c r="H6602" s="28">
        <v>0</v>
      </c>
      <c r="I6602" s="28">
        <f>+[1]DEPURADO!M6596+[1]DEPURADO!N6596</f>
        <v>0</v>
      </c>
      <c r="J6602" s="28">
        <f>+[1]DEPURADO!R6596</f>
        <v>0</v>
      </c>
      <c r="K6602" s="29">
        <f>+[1]DEPURADO!P6596+[1]DEPURADO!Q6596</f>
        <v>0</v>
      </c>
      <c r="L6602" s="28">
        <v>0</v>
      </c>
      <c r="M6602" s="28">
        <v>0</v>
      </c>
      <c r="N6602" s="28">
        <f t="shared" ref="N6602:N6665" si="721">+SUM(J6602:M6602)</f>
        <v>0</v>
      </c>
      <c r="O6602" s="28">
        <f t="shared" ref="O6602:O6665" si="722">+G6602-I6602-N6602</f>
        <v>0</v>
      </c>
      <c r="P6602" s="24">
        <f>IF([1]DEPURADO!H6596&gt;1,0,[1]DEPURADO!B6596)</f>
        <v>0</v>
      </c>
      <c r="Q6602" s="30">
        <f t="shared" ref="Q6602:Q6665" si="723">+IF(P6602&gt;0,G6602,0)</f>
        <v>0</v>
      </c>
      <c r="R6602" s="31">
        <f t="shared" ref="R6602:R6665" si="724">IF(P6602=0,G6602,0)</f>
        <v>0</v>
      </c>
      <c r="S6602" s="31">
        <f>+[1]DEPURADO!J6596</f>
        <v>0</v>
      </c>
      <c r="T6602" s="23" t="s">
        <v>45</v>
      </c>
      <c r="U6602" s="31">
        <f>+[1]DEPURADO!I6596</f>
        <v>0</v>
      </c>
      <c r="V6602" s="30"/>
      <c r="W6602" s="23" t="s">
        <v>45</v>
      </c>
      <c r="X6602" s="31">
        <f>+[1]DEPURADO!K6596+[1]DEPURADO!L6596</f>
        <v>0</v>
      </c>
      <c r="Y6602" s="23" t="s">
        <v>45</v>
      </c>
      <c r="Z6602" s="31">
        <f t="shared" ref="Z6602:Z6665" si="725">+X6602-AE6602+IF(X6602-AE6602&lt;-1,-X6602+AE6602,0)</f>
        <v>0</v>
      </c>
      <c r="AA6602" s="31"/>
      <c r="AB6602" s="31">
        <v>0</v>
      </c>
      <c r="AC6602" s="31">
        <v>0</v>
      </c>
      <c r="AD6602" s="30"/>
      <c r="AE6602" s="30">
        <f>+[1]DEPURADO!K6596</f>
        <v>0</v>
      </c>
      <c r="AF6602" s="30">
        <v>0</v>
      </c>
      <c r="AG6602" s="30">
        <f t="shared" ref="AG6602:AG6665" si="726">+G6602-I6602-N6602-R6602-Z6602-AC6602-AE6602-S6602-U6602</f>
        <v>0</v>
      </c>
      <c r="AH6602" s="30">
        <v>0</v>
      </c>
      <c r="AI6602" s="30">
        <f>+[1]DEPURADO!G6596</f>
        <v>0</v>
      </c>
      <c r="AJ6602" s="32"/>
      <c r="AK6602" s="33"/>
    </row>
    <row r="6603" spans="1:37" s="34" customFormat="1" hidden="1" x14ac:dyDescent="0.25">
      <c r="A6603" s="23">
        <f t="shared" ref="A6603:A6666" si="727">+A6602+1</f>
        <v>6595</v>
      </c>
      <c r="B6603" s="24" t="s">
        <v>44</v>
      </c>
      <c r="C6603" s="23">
        <f>+[1]DEPURADO!A6597</f>
        <v>0</v>
      </c>
      <c r="D6603" s="23">
        <f>+[1]DEPURADO!B6597</f>
        <v>0</v>
      </c>
      <c r="E6603" s="25">
        <f>+[1]DEPURADO!C6597</f>
        <v>0</v>
      </c>
      <c r="F6603" s="26" t="str">
        <f>+IF([1]DEPURADO!D6597&gt;1,[1]DEPURADO!D6597," ")</f>
        <v xml:space="preserve"> </v>
      </c>
      <c r="G6603" s="27">
        <f>[1]DEPURADO!F6597</f>
        <v>0</v>
      </c>
      <c r="H6603" s="28">
        <v>0</v>
      </c>
      <c r="I6603" s="28">
        <f>+[1]DEPURADO!M6597+[1]DEPURADO!N6597</f>
        <v>0</v>
      </c>
      <c r="J6603" s="28">
        <f>+[1]DEPURADO!R6597</f>
        <v>0</v>
      </c>
      <c r="K6603" s="29">
        <f>+[1]DEPURADO!P6597+[1]DEPURADO!Q6597</f>
        <v>0</v>
      </c>
      <c r="L6603" s="28">
        <v>0</v>
      </c>
      <c r="M6603" s="28">
        <v>0</v>
      </c>
      <c r="N6603" s="28">
        <f t="shared" si="721"/>
        <v>0</v>
      </c>
      <c r="O6603" s="28">
        <f t="shared" si="722"/>
        <v>0</v>
      </c>
      <c r="P6603" s="24">
        <f>IF([1]DEPURADO!H6597&gt;1,0,[1]DEPURADO!B6597)</f>
        <v>0</v>
      </c>
      <c r="Q6603" s="30">
        <f t="shared" si="723"/>
        <v>0</v>
      </c>
      <c r="R6603" s="31">
        <f t="shared" si="724"/>
        <v>0</v>
      </c>
      <c r="S6603" s="31">
        <f>+[1]DEPURADO!J6597</f>
        <v>0</v>
      </c>
      <c r="T6603" s="23" t="s">
        <v>45</v>
      </c>
      <c r="U6603" s="31">
        <f>+[1]DEPURADO!I6597</f>
        <v>0</v>
      </c>
      <c r="V6603" s="30"/>
      <c r="W6603" s="23" t="s">
        <v>45</v>
      </c>
      <c r="X6603" s="31">
        <f>+[1]DEPURADO!K6597+[1]DEPURADO!L6597</f>
        <v>0</v>
      </c>
      <c r="Y6603" s="23" t="s">
        <v>45</v>
      </c>
      <c r="Z6603" s="31">
        <f t="shared" si="725"/>
        <v>0</v>
      </c>
      <c r="AA6603" s="31"/>
      <c r="AB6603" s="31">
        <v>0</v>
      </c>
      <c r="AC6603" s="31">
        <v>0</v>
      </c>
      <c r="AD6603" s="30"/>
      <c r="AE6603" s="30">
        <f>+[1]DEPURADO!K6597</f>
        <v>0</v>
      </c>
      <c r="AF6603" s="30">
        <v>0</v>
      </c>
      <c r="AG6603" s="30">
        <f t="shared" si="726"/>
        <v>0</v>
      </c>
      <c r="AH6603" s="30">
        <v>0</v>
      </c>
      <c r="AI6603" s="30">
        <f>+[1]DEPURADO!G6597</f>
        <v>0</v>
      </c>
      <c r="AJ6603" s="32"/>
      <c r="AK6603" s="33"/>
    </row>
    <row r="6604" spans="1:37" s="34" customFormat="1" hidden="1" x14ac:dyDescent="0.25">
      <c r="A6604" s="23">
        <f t="shared" si="727"/>
        <v>6596</v>
      </c>
      <c r="B6604" s="24" t="s">
        <v>44</v>
      </c>
      <c r="C6604" s="23">
        <f>+[1]DEPURADO!A6598</f>
        <v>0</v>
      </c>
      <c r="D6604" s="23">
        <f>+[1]DEPURADO!B6598</f>
        <v>0</v>
      </c>
      <c r="E6604" s="25">
        <f>+[1]DEPURADO!C6598</f>
        <v>0</v>
      </c>
      <c r="F6604" s="26" t="str">
        <f>+IF([1]DEPURADO!D6598&gt;1,[1]DEPURADO!D6598," ")</f>
        <v xml:space="preserve"> </v>
      </c>
      <c r="G6604" s="27">
        <f>[1]DEPURADO!F6598</f>
        <v>0</v>
      </c>
      <c r="H6604" s="28">
        <v>0</v>
      </c>
      <c r="I6604" s="28">
        <f>+[1]DEPURADO!M6598+[1]DEPURADO!N6598</f>
        <v>0</v>
      </c>
      <c r="J6604" s="28">
        <f>+[1]DEPURADO!R6598</f>
        <v>0</v>
      </c>
      <c r="K6604" s="29">
        <f>+[1]DEPURADO!P6598+[1]DEPURADO!Q6598</f>
        <v>0</v>
      </c>
      <c r="L6604" s="28">
        <v>0</v>
      </c>
      <c r="M6604" s="28">
        <v>0</v>
      </c>
      <c r="N6604" s="28">
        <f t="shared" si="721"/>
        <v>0</v>
      </c>
      <c r="O6604" s="28">
        <f t="shared" si="722"/>
        <v>0</v>
      </c>
      <c r="P6604" s="24">
        <f>IF([1]DEPURADO!H6598&gt;1,0,[1]DEPURADO!B6598)</f>
        <v>0</v>
      </c>
      <c r="Q6604" s="30">
        <f t="shared" si="723"/>
        <v>0</v>
      </c>
      <c r="R6604" s="31">
        <f t="shared" si="724"/>
        <v>0</v>
      </c>
      <c r="S6604" s="31">
        <f>+[1]DEPURADO!J6598</f>
        <v>0</v>
      </c>
      <c r="T6604" s="23" t="s">
        <v>45</v>
      </c>
      <c r="U6604" s="31">
        <f>+[1]DEPURADO!I6598</f>
        <v>0</v>
      </c>
      <c r="V6604" s="30"/>
      <c r="W6604" s="23" t="s">
        <v>45</v>
      </c>
      <c r="X6604" s="31">
        <f>+[1]DEPURADO!K6598+[1]DEPURADO!L6598</f>
        <v>0</v>
      </c>
      <c r="Y6604" s="23" t="s">
        <v>45</v>
      </c>
      <c r="Z6604" s="31">
        <f t="shared" si="725"/>
        <v>0</v>
      </c>
      <c r="AA6604" s="31"/>
      <c r="AB6604" s="31">
        <v>0</v>
      </c>
      <c r="AC6604" s="31">
        <v>0</v>
      </c>
      <c r="AD6604" s="30"/>
      <c r="AE6604" s="30">
        <f>+[1]DEPURADO!K6598</f>
        <v>0</v>
      </c>
      <c r="AF6604" s="30">
        <v>0</v>
      </c>
      <c r="AG6604" s="30">
        <f t="shared" si="726"/>
        <v>0</v>
      </c>
      <c r="AH6604" s="30">
        <v>0</v>
      </c>
      <c r="AI6604" s="30">
        <f>+[1]DEPURADO!G6598</f>
        <v>0</v>
      </c>
      <c r="AJ6604" s="32"/>
      <c r="AK6604" s="33"/>
    </row>
    <row r="6605" spans="1:37" s="34" customFormat="1" hidden="1" x14ac:dyDescent="0.25">
      <c r="A6605" s="23">
        <f t="shared" si="727"/>
        <v>6597</v>
      </c>
      <c r="B6605" s="24" t="s">
        <v>44</v>
      </c>
      <c r="C6605" s="23">
        <f>+[1]DEPURADO!A6599</f>
        <v>0</v>
      </c>
      <c r="D6605" s="23">
        <f>+[1]DEPURADO!B6599</f>
        <v>0</v>
      </c>
      <c r="E6605" s="25">
        <f>+[1]DEPURADO!C6599</f>
        <v>0</v>
      </c>
      <c r="F6605" s="26" t="str">
        <f>+IF([1]DEPURADO!D6599&gt;1,[1]DEPURADO!D6599," ")</f>
        <v xml:space="preserve"> </v>
      </c>
      <c r="G6605" s="27">
        <f>[1]DEPURADO!F6599</f>
        <v>0</v>
      </c>
      <c r="H6605" s="28">
        <v>0</v>
      </c>
      <c r="I6605" s="28">
        <f>+[1]DEPURADO!M6599+[1]DEPURADO!N6599</f>
        <v>0</v>
      </c>
      <c r="J6605" s="28">
        <f>+[1]DEPURADO!R6599</f>
        <v>0</v>
      </c>
      <c r="K6605" s="29">
        <f>+[1]DEPURADO!P6599+[1]DEPURADO!Q6599</f>
        <v>0</v>
      </c>
      <c r="L6605" s="28">
        <v>0</v>
      </c>
      <c r="M6605" s="28">
        <v>0</v>
      </c>
      <c r="N6605" s="28">
        <f t="shared" si="721"/>
        <v>0</v>
      </c>
      <c r="O6605" s="28">
        <f t="shared" si="722"/>
        <v>0</v>
      </c>
      <c r="P6605" s="24">
        <f>IF([1]DEPURADO!H6599&gt;1,0,[1]DEPURADO!B6599)</f>
        <v>0</v>
      </c>
      <c r="Q6605" s="30">
        <f t="shared" si="723"/>
        <v>0</v>
      </c>
      <c r="R6605" s="31">
        <f t="shared" si="724"/>
        <v>0</v>
      </c>
      <c r="S6605" s="31">
        <f>+[1]DEPURADO!J6599</f>
        <v>0</v>
      </c>
      <c r="T6605" s="23" t="s">
        <v>45</v>
      </c>
      <c r="U6605" s="31">
        <f>+[1]DEPURADO!I6599</f>
        <v>0</v>
      </c>
      <c r="V6605" s="30"/>
      <c r="W6605" s="23" t="s">
        <v>45</v>
      </c>
      <c r="X6605" s="31">
        <f>+[1]DEPURADO!K6599+[1]DEPURADO!L6599</f>
        <v>0</v>
      </c>
      <c r="Y6605" s="23" t="s">
        <v>45</v>
      </c>
      <c r="Z6605" s="31">
        <f t="shared" si="725"/>
        <v>0</v>
      </c>
      <c r="AA6605" s="31"/>
      <c r="AB6605" s="31">
        <v>0</v>
      </c>
      <c r="AC6605" s="31">
        <v>0</v>
      </c>
      <c r="AD6605" s="30"/>
      <c r="AE6605" s="30">
        <f>+[1]DEPURADO!K6599</f>
        <v>0</v>
      </c>
      <c r="AF6605" s="30">
        <v>0</v>
      </c>
      <c r="AG6605" s="30">
        <f t="shared" si="726"/>
        <v>0</v>
      </c>
      <c r="AH6605" s="30">
        <v>0</v>
      </c>
      <c r="AI6605" s="30">
        <f>+[1]DEPURADO!G6599</f>
        <v>0</v>
      </c>
      <c r="AJ6605" s="32"/>
      <c r="AK6605" s="33"/>
    </row>
    <row r="6606" spans="1:37" s="34" customFormat="1" hidden="1" x14ac:dyDescent="0.25">
      <c r="A6606" s="23">
        <f t="shared" si="727"/>
        <v>6598</v>
      </c>
      <c r="B6606" s="24" t="s">
        <v>44</v>
      </c>
      <c r="C6606" s="23">
        <f>+[1]DEPURADO!A6600</f>
        <v>0</v>
      </c>
      <c r="D6606" s="23">
        <f>+[1]DEPURADO!B6600</f>
        <v>0</v>
      </c>
      <c r="E6606" s="25">
        <f>+[1]DEPURADO!C6600</f>
        <v>0</v>
      </c>
      <c r="F6606" s="26" t="str">
        <f>+IF([1]DEPURADO!D6600&gt;1,[1]DEPURADO!D6600," ")</f>
        <v xml:space="preserve"> </v>
      </c>
      <c r="G6606" s="27">
        <f>[1]DEPURADO!F6600</f>
        <v>0</v>
      </c>
      <c r="H6606" s="28">
        <v>0</v>
      </c>
      <c r="I6606" s="28">
        <f>+[1]DEPURADO!M6600+[1]DEPURADO!N6600</f>
        <v>0</v>
      </c>
      <c r="J6606" s="28">
        <f>+[1]DEPURADO!R6600</f>
        <v>0</v>
      </c>
      <c r="K6606" s="29">
        <f>+[1]DEPURADO!P6600+[1]DEPURADO!Q6600</f>
        <v>0</v>
      </c>
      <c r="L6606" s="28">
        <v>0</v>
      </c>
      <c r="M6606" s="28">
        <v>0</v>
      </c>
      <c r="N6606" s="28">
        <f t="shared" si="721"/>
        <v>0</v>
      </c>
      <c r="O6606" s="28">
        <f t="shared" si="722"/>
        <v>0</v>
      </c>
      <c r="P6606" s="24">
        <f>IF([1]DEPURADO!H6600&gt;1,0,[1]DEPURADO!B6600)</f>
        <v>0</v>
      </c>
      <c r="Q6606" s="30">
        <f t="shared" si="723"/>
        <v>0</v>
      </c>
      <c r="R6606" s="31">
        <f t="shared" si="724"/>
        <v>0</v>
      </c>
      <c r="S6606" s="31">
        <f>+[1]DEPURADO!J6600</f>
        <v>0</v>
      </c>
      <c r="T6606" s="23" t="s">
        <v>45</v>
      </c>
      <c r="U6606" s="31">
        <f>+[1]DEPURADO!I6600</f>
        <v>0</v>
      </c>
      <c r="V6606" s="30"/>
      <c r="W6606" s="23" t="s">
        <v>45</v>
      </c>
      <c r="X6606" s="31">
        <f>+[1]DEPURADO!K6600+[1]DEPURADO!L6600</f>
        <v>0</v>
      </c>
      <c r="Y6606" s="23" t="s">
        <v>45</v>
      </c>
      <c r="Z6606" s="31">
        <f t="shared" si="725"/>
        <v>0</v>
      </c>
      <c r="AA6606" s="31"/>
      <c r="AB6606" s="31">
        <v>0</v>
      </c>
      <c r="AC6606" s="31">
        <v>0</v>
      </c>
      <c r="AD6606" s="30"/>
      <c r="AE6606" s="30">
        <f>+[1]DEPURADO!K6600</f>
        <v>0</v>
      </c>
      <c r="AF6606" s="30">
        <v>0</v>
      </c>
      <c r="AG6606" s="30">
        <f t="shared" si="726"/>
        <v>0</v>
      </c>
      <c r="AH6606" s="30">
        <v>0</v>
      </c>
      <c r="AI6606" s="30">
        <f>+[1]DEPURADO!G6600</f>
        <v>0</v>
      </c>
      <c r="AJ6606" s="32"/>
      <c r="AK6606" s="33"/>
    </row>
    <row r="6607" spans="1:37" s="34" customFormat="1" hidden="1" x14ac:dyDescent="0.25">
      <c r="A6607" s="23">
        <f t="shared" si="727"/>
        <v>6599</v>
      </c>
      <c r="B6607" s="24" t="s">
        <v>44</v>
      </c>
      <c r="C6607" s="23">
        <f>+[1]DEPURADO!A6601</f>
        <v>0</v>
      </c>
      <c r="D6607" s="23">
        <f>+[1]DEPURADO!B6601</f>
        <v>0</v>
      </c>
      <c r="E6607" s="25">
        <f>+[1]DEPURADO!C6601</f>
        <v>0</v>
      </c>
      <c r="F6607" s="26" t="str">
        <f>+IF([1]DEPURADO!D6601&gt;1,[1]DEPURADO!D6601," ")</f>
        <v xml:space="preserve"> </v>
      </c>
      <c r="G6607" s="27">
        <f>[1]DEPURADO!F6601</f>
        <v>0</v>
      </c>
      <c r="H6607" s="28">
        <v>0</v>
      </c>
      <c r="I6607" s="28">
        <f>+[1]DEPURADO!M6601+[1]DEPURADO!N6601</f>
        <v>0</v>
      </c>
      <c r="J6607" s="28">
        <f>+[1]DEPURADO!R6601</f>
        <v>0</v>
      </c>
      <c r="K6607" s="29">
        <f>+[1]DEPURADO!P6601+[1]DEPURADO!Q6601</f>
        <v>0</v>
      </c>
      <c r="L6607" s="28">
        <v>0</v>
      </c>
      <c r="M6607" s="28">
        <v>0</v>
      </c>
      <c r="N6607" s="28">
        <f t="shared" si="721"/>
        <v>0</v>
      </c>
      <c r="O6607" s="28">
        <f t="shared" si="722"/>
        <v>0</v>
      </c>
      <c r="P6607" s="24">
        <f>IF([1]DEPURADO!H6601&gt;1,0,[1]DEPURADO!B6601)</f>
        <v>0</v>
      </c>
      <c r="Q6607" s="30">
        <f t="shared" si="723"/>
        <v>0</v>
      </c>
      <c r="R6607" s="31">
        <f t="shared" si="724"/>
        <v>0</v>
      </c>
      <c r="S6607" s="31">
        <f>+[1]DEPURADO!J6601</f>
        <v>0</v>
      </c>
      <c r="T6607" s="23" t="s">
        <v>45</v>
      </c>
      <c r="U6607" s="31">
        <f>+[1]DEPURADO!I6601</f>
        <v>0</v>
      </c>
      <c r="V6607" s="30"/>
      <c r="W6607" s="23" t="s">
        <v>45</v>
      </c>
      <c r="X6607" s="31">
        <f>+[1]DEPURADO!K6601+[1]DEPURADO!L6601</f>
        <v>0</v>
      </c>
      <c r="Y6607" s="23" t="s">
        <v>45</v>
      </c>
      <c r="Z6607" s="31">
        <f t="shared" si="725"/>
        <v>0</v>
      </c>
      <c r="AA6607" s="31"/>
      <c r="AB6607" s="31">
        <v>0</v>
      </c>
      <c r="AC6607" s="31">
        <v>0</v>
      </c>
      <c r="AD6607" s="30"/>
      <c r="AE6607" s="30">
        <f>+[1]DEPURADO!K6601</f>
        <v>0</v>
      </c>
      <c r="AF6607" s="30">
        <v>0</v>
      </c>
      <c r="AG6607" s="30">
        <f t="shared" si="726"/>
        <v>0</v>
      </c>
      <c r="AH6607" s="30">
        <v>0</v>
      </c>
      <c r="AI6607" s="30">
        <f>+[1]DEPURADO!G6601</f>
        <v>0</v>
      </c>
      <c r="AJ6607" s="32"/>
      <c r="AK6607" s="33"/>
    </row>
    <row r="6608" spans="1:37" s="34" customFormat="1" hidden="1" x14ac:dyDescent="0.25">
      <c r="A6608" s="23">
        <f t="shared" si="727"/>
        <v>6600</v>
      </c>
      <c r="B6608" s="24" t="s">
        <v>44</v>
      </c>
      <c r="C6608" s="23">
        <f>+[1]DEPURADO!A6602</f>
        <v>0</v>
      </c>
      <c r="D6608" s="23">
        <f>+[1]DEPURADO!B6602</f>
        <v>0</v>
      </c>
      <c r="E6608" s="25">
        <f>+[1]DEPURADO!C6602</f>
        <v>0</v>
      </c>
      <c r="F6608" s="26" t="str">
        <f>+IF([1]DEPURADO!D6602&gt;1,[1]DEPURADO!D6602," ")</f>
        <v xml:space="preserve"> </v>
      </c>
      <c r="G6608" s="27">
        <f>[1]DEPURADO!F6602</f>
        <v>0</v>
      </c>
      <c r="H6608" s="28">
        <v>0</v>
      </c>
      <c r="I6608" s="28">
        <f>+[1]DEPURADO!M6602+[1]DEPURADO!N6602</f>
        <v>0</v>
      </c>
      <c r="J6608" s="28">
        <f>+[1]DEPURADO!R6602</f>
        <v>0</v>
      </c>
      <c r="K6608" s="29">
        <f>+[1]DEPURADO!P6602+[1]DEPURADO!Q6602</f>
        <v>0</v>
      </c>
      <c r="L6608" s="28">
        <v>0</v>
      </c>
      <c r="M6608" s="28">
        <v>0</v>
      </c>
      <c r="N6608" s="28">
        <f t="shared" si="721"/>
        <v>0</v>
      </c>
      <c r="O6608" s="28">
        <f t="shared" si="722"/>
        <v>0</v>
      </c>
      <c r="P6608" s="24">
        <f>IF([1]DEPURADO!H6602&gt;1,0,[1]DEPURADO!B6602)</f>
        <v>0</v>
      </c>
      <c r="Q6608" s="30">
        <f t="shared" si="723"/>
        <v>0</v>
      </c>
      <c r="R6608" s="31">
        <f t="shared" si="724"/>
        <v>0</v>
      </c>
      <c r="S6608" s="31">
        <f>+[1]DEPURADO!J6602</f>
        <v>0</v>
      </c>
      <c r="T6608" s="23" t="s">
        <v>45</v>
      </c>
      <c r="U6608" s="31">
        <f>+[1]DEPURADO!I6602</f>
        <v>0</v>
      </c>
      <c r="V6608" s="30"/>
      <c r="W6608" s="23" t="s">
        <v>45</v>
      </c>
      <c r="X6608" s="31">
        <f>+[1]DEPURADO!K6602+[1]DEPURADO!L6602</f>
        <v>0</v>
      </c>
      <c r="Y6608" s="23" t="s">
        <v>45</v>
      </c>
      <c r="Z6608" s="31">
        <f t="shared" si="725"/>
        <v>0</v>
      </c>
      <c r="AA6608" s="31"/>
      <c r="AB6608" s="31">
        <v>0</v>
      </c>
      <c r="AC6608" s="31">
        <v>0</v>
      </c>
      <c r="AD6608" s="30"/>
      <c r="AE6608" s="30">
        <f>+[1]DEPURADO!K6602</f>
        <v>0</v>
      </c>
      <c r="AF6608" s="30">
        <v>0</v>
      </c>
      <c r="AG6608" s="30">
        <f t="shared" si="726"/>
        <v>0</v>
      </c>
      <c r="AH6608" s="30">
        <v>0</v>
      </c>
      <c r="AI6608" s="30">
        <f>+[1]DEPURADO!G6602</f>
        <v>0</v>
      </c>
      <c r="AJ6608" s="32"/>
      <c r="AK6608" s="33"/>
    </row>
    <row r="6609" spans="1:37" s="34" customFormat="1" hidden="1" x14ac:dyDescent="0.25">
      <c r="A6609" s="23">
        <f t="shared" si="727"/>
        <v>6601</v>
      </c>
      <c r="B6609" s="24" t="s">
        <v>44</v>
      </c>
      <c r="C6609" s="23">
        <f>+[1]DEPURADO!A6603</f>
        <v>0</v>
      </c>
      <c r="D6609" s="23">
        <f>+[1]DEPURADO!B6603</f>
        <v>0</v>
      </c>
      <c r="E6609" s="25">
        <f>+[1]DEPURADO!C6603</f>
        <v>0</v>
      </c>
      <c r="F6609" s="26" t="str">
        <f>+IF([1]DEPURADO!D6603&gt;1,[1]DEPURADO!D6603," ")</f>
        <v xml:space="preserve"> </v>
      </c>
      <c r="G6609" s="27">
        <f>[1]DEPURADO!F6603</f>
        <v>0</v>
      </c>
      <c r="H6609" s="28">
        <v>0</v>
      </c>
      <c r="I6609" s="28">
        <f>+[1]DEPURADO!M6603+[1]DEPURADO!N6603</f>
        <v>0</v>
      </c>
      <c r="J6609" s="28">
        <f>+[1]DEPURADO!R6603</f>
        <v>0</v>
      </c>
      <c r="K6609" s="29">
        <f>+[1]DEPURADO!P6603+[1]DEPURADO!Q6603</f>
        <v>0</v>
      </c>
      <c r="L6609" s="28">
        <v>0</v>
      </c>
      <c r="M6609" s="28">
        <v>0</v>
      </c>
      <c r="N6609" s="28">
        <f t="shared" si="721"/>
        <v>0</v>
      </c>
      <c r="O6609" s="28">
        <f t="shared" si="722"/>
        <v>0</v>
      </c>
      <c r="P6609" s="24">
        <f>IF([1]DEPURADO!H6603&gt;1,0,[1]DEPURADO!B6603)</f>
        <v>0</v>
      </c>
      <c r="Q6609" s="30">
        <f t="shared" si="723"/>
        <v>0</v>
      </c>
      <c r="R6609" s="31">
        <f t="shared" si="724"/>
        <v>0</v>
      </c>
      <c r="S6609" s="31">
        <f>+[1]DEPURADO!J6603</f>
        <v>0</v>
      </c>
      <c r="T6609" s="23" t="s">
        <v>45</v>
      </c>
      <c r="U6609" s="31">
        <f>+[1]DEPURADO!I6603</f>
        <v>0</v>
      </c>
      <c r="V6609" s="30"/>
      <c r="W6609" s="23" t="s">
        <v>45</v>
      </c>
      <c r="X6609" s="31">
        <f>+[1]DEPURADO!K6603+[1]DEPURADO!L6603</f>
        <v>0</v>
      </c>
      <c r="Y6609" s="23" t="s">
        <v>45</v>
      </c>
      <c r="Z6609" s="31">
        <f t="shared" si="725"/>
        <v>0</v>
      </c>
      <c r="AA6609" s="31"/>
      <c r="AB6609" s="31">
        <v>0</v>
      </c>
      <c r="AC6609" s="31">
        <v>0</v>
      </c>
      <c r="AD6609" s="30"/>
      <c r="AE6609" s="30">
        <f>+[1]DEPURADO!K6603</f>
        <v>0</v>
      </c>
      <c r="AF6609" s="30">
        <v>0</v>
      </c>
      <c r="AG6609" s="30">
        <f t="shared" si="726"/>
        <v>0</v>
      </c>
      <c r="AH6609" s="30">
        <v>0</v>
      </c>
      <c r="AI6609" s="30">
        <f>+[1]DEPURADO!G6603</f>
        <v>0</v>
      </c>
      <c r="AJ6609" s="32"/>
      <c r="AK6609" s="33"/>
    </row>
    <row r="6610" spans="1:37" s="34" customFormat="1" hidden="1" x14ac:dyDescent="0.25">
      <c r="A6610" s="23">
        <f t="shared" si="727"/>
        <v>6602</v>
      </c>
      <c r="B6610" s="24" t="s">
        <v>44</v>
      </c>
      <c r="C6610" s="23">
        <f>+[1]DEPURADO!A6604</f>
        <v>0</v>
      </c>
      <c r="D6610" s="23">
        <f>+[1]DEPURADO!B6604</f>
        <v>0</v>
      </c>
      <c r="E6610" s="25">
        <f>+[1]DEPURADO!C6604</f>
        <v>0</v>
      </c>
      <c r="F6610" s="26" t="str">
        <f>+IF([1]DEPURADO!D6604&gt;1,[1]DEPURADO!D6604," ")</f>
        <v xml:space="preserve"> </v>
      </c>
      <c r="G6610" s="27">
        <f>[1]DEPURADO!F6604</f>
        <v>0</v>
      </c>
      <c r="H6610" s="28">
        <v>0</v>
      </c>
      <c r="I6610" s="28">
        <f>+[1]DEPURADO!M6604+[1]DEPURADO!N6604</f>
        <v>0</v>
      </c>
      <c r="J6610" s="28">
        <f>+[1]DEPURADO!R6604</f>
        <v>0</v>
      </c>
      <c r="K6610" s="29">
        <f>+[1]DEPURADO!P6604+[1]DEPURADO!Q6604</f>
        <v>0</v>
      </c>
      <c r="L6610" s="28">
        <v>0</v>
      </c>
      <c r="M6610" s="28">
        <v>0</v>
      </c>
      <c r="N6610" s="28">
        <f t="shared" si="721"/>
        <v>0</v>
      </c>
      <c r="O6610" s="28">
        <f t="shared" si="722"/>
        <v>0</v>
      </c>
      <c r="P6610" s="24">
        <f>IF([1]DEPURADO!H6604&gt;1,0,[1]DEPURADO!B6604)</f>
        <v>0</v>
      </c>
      <c r="Q6610" s="30">
        <f t="shared" si="723"/>
        <v>0</v>
      </c>
      <c r="R6610" s="31">
        <f t="shared" si="724"/>
        <v>0</v>
      </c>
      <c r="S6610" s="31">
        <f>+[1]DEPURADO!J6604</f>
        <v>0</v>
      </c>
      <c r="T6610" s="23" t="s">
        <v>45</v>
      </c>
      <c r="U6610" s="31">
        <f>+[1]DEPURADO!I6604</f>
        <v>0</v>
      </c>
      <c r="V6610" s="30"/>
      <c r="W6610" s="23" t="s">
        <v>45</v>
      </c>
      <c r="X6610" s="31">
        <f>+[1]DEPURADO!K6604+[1]DEPURADO!L6604</f>
        <v>0</v>
      </c>
      <c r="Y6610" s="23" t="s">
        <v>45</v>
      </c>
      <c r="Z6610" s="31">
        <f t="shared" si="725"/>
        <v>0</v>
      </c>
      <c r="AA6610" s="31"/>
      <c r="AB6610" s="31">
        <v>0</v>
      </c>
      <c r="AC6610" s="31">
        <v>0</v>
      </c>
      <c r="AD6610" s="30"/>
      <c r="AE6610" s="30">
        <f>+[1]DEPURADO!K6604</f>
        <v>0</v>
      </c>
      <c r="AF6610" s="30">
        <v>0</v>
      </c>
      <c r="AG6610" s="30">
        <f t="shared" si="726"/>
        <v>0</v>
      </c>
      <c r="AH6610" s="30">
        <v>0</v>
      </c>
      <c r="AI6610" s="30">
        <f>+[1]DEPURADO!G6604</f>
        <v>0</v>
      </c>
      <c r="AJ6610" s="32"/>
      <c r="AK6610" s="33"/>
    </row>
    <row r="6611" spans="1:37" s="34" customFormat="1" hidden="1" x14ac:dyDescent="0.25">
      <c r="A6611" s="23">
        <f t="shared" si="727"/>
        <v>6603</v>
      </c>
      <c r="B6611" s="24" t="s">
        <v>44</v>
      </c>
      <c r="C6611" s="23">
        <f>+[1]DEPURADO!A6605</f>
        <v>0</v>
      </c>
      <c r="D6611" s="23">
        <f>+[1]DEPURADO!B6605</f>
        <v>0</v>
      </c>
      <c r="E6611" s="25">
        <f>+[1]DEPURADO!C6605</f>
        <v>0</v>
      </c>
      <c r="F6611" s="26" t="str">
        <f>+IF([1]DEPURADO!D6605&gt;1,[1]DEPURADO!D6605," ")</f>
        <v xml:space="preserve"> </v>
      </c>
      <c r="G6611" s="27">
        <f>[1]DEPURADO!F6605</f>
        <v>0</v>
      </c>
      <c r="H6611" s="28">
        <v>0</v>
      </c>
      <c r="I6611" s="28">
        <f>+[1]DEPURADO!M6605+[1]DEPURADO!N6605</f>
        <v>0</v>
      </c>
      <c r="J6611" s="28">
        <f>+[1]DEPURADO!R6605</f>
        <v>0</v>
      </c>
      <c r="K6611" s="29">
        <f>+[1]DEPURADO!P6605+[1]DEPURADO!Q6605</f>
        <v>0</v>
      </c>
      <c r="L6611" s="28">
        <v>0</v>
      </c>
      <c r="M6611" s="28">
        <v>0</v>
      </c>
      <c r="N6611" s="28">
        <f t="shared" si="721"/>
        <v>0</v>
      </c>
      <c r="O6611" s="28">
        <f t="shared" si="722"/>
        <v>0</v>
      </c>
      <c r="P6611" s="24">
        <f>IF([1]DEPURADO!H6605&gt;1,0,[1]DEPURADO!B6605)</f>
        <v>0</v>
      </c>
      <c r="Q6611" s="30">
        <f t="shared" si="723"/>
        <v>0</v>
      </c>
      <c r="R6611" s="31">
        <f t="shared" si="724"/>
        <v>0</v>
      </c>
      <c r="S6611" s="31">
        <f>+[1]DEPURADO!J6605</f>
        <v>0</v>
      </c>
      <c r="T6611" s="23" t="s">
        <v>45</v>
      </c>
      <c r="U6611" s="31">
        <f>+[1]DEPURADO!I6605</f>
        <v>0</v>
      </c>
      <c r="V6611" s="30"/>
      <c r="W6611" s="23" t="s">
        <v>45</v>
      </c>
      <c r="X6611" s="31">
        <f>+[1]DEPURADO!K6605+[1]DEPURADO!L6605</f>
        <v>0</v>
      </c>
      <c r="Y6611" s="23" t="s">
        <v>45</v>
      </c>
      <c r="Z6611" s="31">
        <f t="shared" si="725"/>
        <v>0</v>
      </c>
      <c r="AA6611" s="31"/>
      <c r="AB6611" s="31">
        <v>0</v>
      </c>
      <c r="AC6611" s="31">
        <v>0</v>
      </c>
      <c r="AD6611" s="30"/>
      <c r="AE6611" s="30">
        <f>+[1]DEPURADO!K6605</f>
        <v>0</v>
      </c>
      <c r="AF6611" s="30">
        <v>0</v>
      </c>
      <c r="AG6611" s="30">
        <f t="shared" si="726"/>
        <v>0</v>
      </c>
      <c r="AH6611" s="30">
        <v>0</v>
      </c>
      <c r="AI6611" s="30">
        <f>+[1]DEPURADO!G6605</f>
        <v>0</v>
      </c>
      <c r="AJ6611" s="32"/>
      <c r="AK6611" s="33"/>
    </row>
    <row r="6612" spans="1:37" s="34" customFormat="1" hidden="1" x14ac:dyDescent="0.25">
      <c r="A6612" s="23">
        <f t="shared" si="727"/>
        <v>6604</v>
      </c>
      <c r="B6612" s="24" t="s">
        <v>44</v>
      </c>
      <c r="C6612" s="23">
        <f>+[1]DEPURADO!A6606</f>
        <v>0</v>
      </c>
      <c r="D6612" s="23">
        <f>+[1]DEPURADO!B6606</f>
        <v>0</v>
      </c>
      <c r="E6612" s="25">
        <f>+[1]DEPURADO!C6606</f>
        <v>0</v>
      </c>
      <c r="F6612" s="26" t="str">
        <f>+IF([1]DEPURADO!D6606&gt;1,[1]DEPURADO!D6606," ")</f>
        <v xml:space="preserve"> </v>
      </c>
      <c r="G6612" s="27">
        <f>[1]DEPURADO!F6606</f>
        <v>0</v>
      </c>
      <c r="H6612" s="28">
        <v>0</v>
      </c>
      <c r="I6612" s="28">
        <f>+[1]DEPURADO!M6606+[1]DEPURADO!N6606</f>
        <v>0</v>
      </c>
      <c r="J6612" s="28">
        <f>+[1]DEPURADO!R6606</f>
        <v>0</v>
      </c>
      <c r="K6612" s="29">
        <f>+[1]DEPURADO!P6606+[1]DEPURADO!Q6606</f>
        <v>0</v>
      </c>
      <c r="L6612" s="28">
        <v>0</v>
      </c>
      <c r="M6612" s="28">
        <v>0</v>
      </c>
      <c r="N6612" s="28">
        <f t="shared" si="721"/>
        <v>0</v>
      </c>
      <c r="O6612" s="28">
        <f t="shared" si="722"/>
        <v>0</v>
      </c>
      <c r="P6612" s="24">
        <f>IF([1]DEPURADO!H6606&gt;1,0,[1]DEPURADO!B6606)</f>
        <v>0</v>
      </c>
      <c r="Q6612" s="30">
        <f t="shared" si="723"/>
        <v>0</v>
      </c>
      <c r="R6612" s="31">
        <f t="shared" si="724"/>
        <v>0</v>
      </c>
      <c r="S6612" s="31">
        <f>+[1]DEPURADO!J6606</f>
        <v>0</v>
      </c>
      <c r="T6612" s="23" t="s">
        <v>45</v>
      </c>
      <c r="U6612" s="31">
        <f>+[1]DEPURADO!I6606</f>
        <v>0</v>
      </c>
      <c r="V6612" s="30"/>
      <c r="W6612" s="23" t="s">
        <v>45</v>
      </c>
      <c r="X6612" s="31">
        <f>+[1]DEPURADO!K6606+[1]DEPURADO!L6606</f>
        <v>0</v>
      </c>
      <c r="Y6612" s="23" t="s">
        <v>45</v>
      </c>
      <c r="Z6612" s="31">
        <f t="shared" si="725"/>
        <v>0</v>
      </c>
      <c r="AA6612" s="31"/>
      <c r="AB6612" s="31">
        <v>0</v>
      </c>
      <c r="AC6612" s="31">
        <v>0</v>
      </c>
      <c r="AD6612" s="30"/>
      <c r="AE6612" s="30">
        <f>+[1]DEPURADO!K6606</f>
        <v>0</v>
      </c>
      <c r="AF6612" s="30">
        <v>0</v>
      </c>
      <c r="AG6612" s="30">
        <f t="shared" si="726"/>
        <v>0</v>
      </c>
      <c r="AH6612" s="30">
        <v>0</v>
      </c>
      <c r="AI6612" s="30">
        <f>+[1]DEPURADO!G6606</f>
        <v>0</v>
      </c>
      <c r="AJ6612" s="32"/>
      <c r="AK6612" s="33"/>
    </row>
    <row r="6613" spans="1:37" s="34" customFormat="1" hidden="1" x14ac:dyDescent="0.25">
      <c r="A6613" s="23">
        <f t="shared" si="727"/>
        <v>6605</v>
      </c>
      <c r="B6613" s="24" t="s">
        <v>44</v>
      </c>
      <c r="C6613" s="23">
        <f>+[1]DEPURADO!A6607</f>
        <v>0</v>
      </c>
      <c r="D6613" s="23">
        <f>+[1]DEPURADO!B6607</f>
        <v>0</v>
      </c>
      <c r="E6613" s="25">
        <f>+[1]DEPURADO!C6607</f>
        <v>0</v>
      </c>
      <c r="F6613" s="26" t="str">
        <f>+IF([1]DEPURADO!D6607&gt;1,[1]DEPURADO!D6607," ")</f>
        <v xml:space="preserve"> </v>
      </c>
      <c r="G6613" s="27">
        <f>[1]DEPURADO!F6607</f>
        <v>0</v>
      </c>
      <c r="H6613" s="28">
        <v>0</v>
      </c>
      <c r="I6613" s="28">
        <f>+[1]DEPURADO!M6607+[1]DEPURADO!N6607</f>
        <v>0</v>
      </c>
      <c r="J6613" s="28">
        <f>+[1]DEPURADO!R6607</f>
        <v>0</v>
      </c>
      <c r="K6613" s="29">
        <f>+[1]DEPURADO!P6607+[1]DEPURADO!Q6607</f>
        <v>0</v>
      </c>
      <c r="L6613" s="28">
        <v>0</v>
      </c>
      <c r="M6613" s="28">
        <v>0</v>
      </c>
      <c r="N6613" s="28">
        <f t="shared" si="721"/>
        <v>0</v>
      </c>
      <c r="O6613" s="28">
        <f t="shared" si="722"/>
        <v>0</v>
      </c>
      <c r="P6613" s="24">
        <f>IF([1]DEPURADO!H6607&gt;1,0,[1]DEPURADO!B6607)</f>
        <v>0</v>
      </c>
      <c r="Q6613" s="30">
        <f t="shared" si="723"/>
        <v>0</v>
      </c>
      <c r="R6613" s="31">
        <f t="shared" si="724"/>
        <v>0</v>
      </c>
      <c r="S6613" s="31">
        <f>+[1]DEPURADO!J6607</f>
        <v>0</v>
      </c>
      <c r="T6613" s="23" t="s">
        <v>45</v>
      </c>
      <c r="U6613" s="31">
        <f>+[1]DEPURADO!I6607</f>
        <v>0</v>
      </c>
      <c r="V6613" s="30"/>
      <c r="W6613" s="23" t="s">
        <v>45</v>
      </c>
      <c r="X6613" s="31">
        <f>+[1]DEPURADO!K6607+[1]DEPURADO!L6607</f>
        <v>0</v>
      </c>
      <c r="Y6613" s="23" t="s">
        <v>45</v>
      </c>
      <c r="Z6613" s="31">
        <f t="shared" si="725"/>
        <v>0</v>
      </c>
      <c r="AA6613" s="31"/>
      <c r="AB6613" s="31">
        <v>0</v>
      </c>
      <c r="AC6613" s="31">
        <v>0</v>
      </c>
      <c r="AD6613" s="30"/>
      <c r="AE6613" s="30">
        <f>+[1]DEPURADO!K6607</f>
        <v>0</v>
      </c>
      <c r="AF6613" s="30">
        <v>0</v>
      </c>
      <c r="AG6613" s="30">
        <f t="shared" si="726"/>
        <v>0</v>
      </c>
      <c r="AH6613" s="30">
        <v>0</v>
      </c>
      <c r="AI6613" s="30">
        <f>+[1]DEPURADO!G6607</f>
        <v>0</v>
      </c>
      <c r="AJ6613" s="32"/>
      <c r="AK6613" s="33"/>
    </row>
    <row r="6614" spans="1:37" s="34" customFormat="1" hidden="1" x14ac:dyDescent="0.25">
      <c r="A6614" s="23">
        <f t="shared" si="727"/>
        <v>6606</v>
      </c>
      <c r="B6614" s="24" t="s">
        <v>44</v>
      </c>
      <c r="C6614" s="23">
        <f>+[1]DEPURADO!A6608</f>
        <v>0</v>
      </c>
      <c r="D6614" s="23">
        <f>+[1]DEPURADO!B6608</f>
        <v>0</v>
      </c>
      <c r="E6614" s="25">
        <f>+[1]DEPURADO!C6608</f>
        <v>0</v>
      </c>
      <c r="F6614" s="26" t="str">
        <f>+IF([1]DEPURADO!D6608&gt;1,[1]DEPURADO!D6608," ")</f>
        <v xml:space="preserve"> </v>
      </c>
      <c r="G6614" s="27">
        <f>[1]DEPURADO!F6608</f>
        <v>0</v>
      </c>
      <c r="H6614" s="28">
        <v>0</v>
      </c>
      <c r="I6614" s="28">
        <f>+[1]DEPURADO!M6608+[1]DEPURADO!N6608</f>
        <v>0</v>
      </c>
      <c r="J6614" s="28">
        <f>+[1]DEPURADO!R6608</f>
        <v>0</v>
      </c>
      <c r="K6614" s="29">
        <f>+[1]DEPURADO!P6608+[1]DEPURADO!Q6608</f>
        <v>0</v>
      </c>
      <c r="L6614" s="28">
        <v>0</v>
      </c>
      <c r="M6614" s="28">
        <v>0</v>
      </c>
      <c r="N6614" s="28">
        <f t="shared" si="721"/>
        <v>0</v>
      </c>
      <c r="O6614" s="28">
        <f t="shared" si="722"/>
        <v>0</v>
      </c>
      <c r="P6614" s="24">
        <f>IF([1]DEPURADO!H6608&gt;1,0,[1]DEPURADO!B6608)</f>
        <v>0</v>
      </c>
      <c r="Q6614" s="30">
        <f t="shared" si="723"/>
        <v>0</v>
      </c>
      <c r="R6614" s="31">
        <f t="shared" si="724"/>
        <v>0</v>
      </c>
      <c r="S6614" s="31">
        <f>+[1]DEPURADO!J6608</f>
        <v>0</v>
      </c>
      <c r="T6614" s="23" t="s">
        <v>45</v>
      </c>
      <c r="U6614" s="31">
        <f>+[1]DEPURADO!I6608</f>
        <v>0</v>
      </c>
      <c r="V6614" s="30"/>
      <c r="W6614" s="23" t="s">
        <v>45</v>
      </c>
      <c r="X6614" s="31">
        <f>+[1]DEPURADO!K6608+[1]DEPURADO!L6608</f>
        <v>0</v>
      </c>
      <c r="Y6614" s="23" t="s">
        <v>45</v>
      </c>
      <c r="Z6614" s="31">
        <f t="shared" si="725"/>
        <v>0</v>
      </c>
      <c r="AA6614" s="31"/>
      <c r="AB6614" s="31">
        <v>0</v>
      </c>
      <c r="AC6614" s="31">
        <v>0</v>
      </c>
      <c r="AD6614" s="30"/>
      <c r="AE6614" s="30">
        <f>+[1]DEPURADO!K6608</f>
        <v>0</v>
      </c>
      <c r="AF6614" s="30">
        <v>0</v>
      </c>
      <c r="AG6614" s="30">
        <f t="shared" si="726"/>
        <v>0</v>
      </c>
      <c r="AH6614" s="30">
        <v>0</v>
      </c>
      <c r="AI6614" s="30">
        <f>+[1]DEPURADO!G6608</f>
        <v>0</v>
      </c>
      <c r="AJ6614" s="32"/>
      <c r="AK6614" s="33"/>
    </row>
    <row r="6615" spans="1:37" s="34" customFormat="1" hidden="1" x14ac:dyDescent="0.25">
      <c r="A6615" s="23">
        <f t="shared" si="727"/>
        <v>6607</v>
      </c>
      <c r="B6615" s="24" t="s">
        <v>44</v>
      </c>
      <c r="C6615" s="23">
        <f>+[1]DEPURADO!A6609</f>
        <v>0</v>
      </c>
      <c r="D6615" s="23">
        <f>+[1]DEPURADO!B6609</f>
        <v>0</v>
      </c>
      <c r="E6615" s="25">
        <f>+[1]DEPURADO!C6609</f>
        <v>0</v>
      </c>
      <c r="F6615" s="26" t="str">
        <f>+IF([1]DEPURADO!D6609&gt;1,[1]DEPURADO!D6609," ")</f>
        <v xml:space="preserve"> </v>
      </c>
      <c r="G6615" s="27">
        <f>[1]DEPURADO!F6609</f>
        <v>0</v>
      </c>
      <c r="H6615" s="28">
        <v>0</v>
      </c>
      <c r="I6615" s="28">
        <f>+[1]DEPURADO!M6609+[1]DEPURADO!N6609</f>
        <v>0</v>
      </c>
      <c r="J6615" s="28">
        <f>+[1]DEPURADO!R6609</f>
        <v>0</v>
      </c>
      <c r="K6615" s="29">
        <f>+[1]DEPURADO!P6609+[1]DEPURADO!Q6609</f>
        <v>0</v>
      </c>
      <c r="L6615" s="28">
        <v>0</v>
      </c>
      <c r="M6615" s="28">
        <v>0</v>
      </c>
      <c r="N6615" s="28">
        <f t="shared" si="721"/>
        <v>0</v>
      </c>
      <c r="O6615" s="28">
        <f t="shared" si="722"/>
        <v>0</v>
      </c>
      <c r="P6615" s="24">
        <f>IF([1]DEPURADO!H6609&gt;1,0,[1]DEPURADO!B6609)</f>
        <v>0</v>
      </c>
      <c r="Q6615" s="30">
        <f t="shared" si="723"/>
        <v>0</v>
      </c>
      <c r="R6615" s="31">
        <f t="shared" si="724"/>
        <v>0</v>
      </c>
      <c r="S6615" s="31">
        <f>+[1]DEPURADO!J6609</f>
        <v>0</v>
      </c>
      <c r="T6615" s="23" t="s">
        <v>45</v>
      </c>
      <c r="U6615" s="31">
        <f>+[1]DEPURADO!I6609</f>
        <v>0</v>
      </c>
      <c r="V6615" s="30"/>
      <c r="W6615" s="23" t="s">
        <v>45</v>
      </c>
      <c r="X6615" s="31">
        <f>+[1]DEPURADO!K6609+[1]DEPURADO!L6609</f>
        <v>0</v>
      </c>
      <c r="Y6615" s="23" t="s">
        <v>45</v>
      </c>
      <c r="Z6615" s="31">
        <f t="shared" si="725"/>
        <v>0</v>
      </c>
      <c r="AA6615" s="31"/>
      <c r="AB6615" s="31">
        <v>0</v>
      </c>
      <c r="AC6615" s="31">
        <v>0</v>
      </c>
      <c r="AD6615" s="30"/>
      <c r="AE6615" s="30">
        <f>+[1]DEPURADO!K6609</f>
        <v>0</v>
      </c>
      <c r="AF6615" s="30">
        <v>0</v>
      </c>
      <c r="AG6615" s="30">
        <f t="shared" si="726"/>
        <v>0</v>
      </c>
      <c r="AH6615" s="30">
        <v>0</v>
      </c>
      <c r="AI6615" s="30">
        <f>+[1]DEPURADO!G6609</f>
        <v>0</v>
      </c>
      <c r="AJ6615" s="32"/>
      <c r="AK6615" s="33"/>
    </row>
    <row r="6616" spans="1:37" s="34" customFormat="1" hidden="1" x14ac:dyDescent="0.25">
      <c r="A6616" s="23">
        <f t="shared" si="727"/>
        <v>6608</v>
      </c>
      <c r="B6616" s="24" t="s">
        <v>44</v>
      </c>
      <c r="C6616" s="23">
        <f>+[1]DEPURADO!A6610</f>
        <v>0</v>
      </c>
      <c r="D6616" s="23">
        <f>+[1]DEPURADO!B6610</f>
        <v>0</v>
      </c>
      <c r="E6616" s="25">
        <f>+[1]DEPURADO!C6610</f>
        <v>0</v>
      </c>
      <c r="F6616" s="26" t="str">
        <f>+IF([1]DEPURADO!D6610&gt;1,[1]DEPURADO!D6610," ")</f>
        <v xml:space="preserve"> </v>
      </c>
      <c r="G6616" s="27">
        <f>[1]DEPURADO!F6610</f>
        <v>0</v>
      </c>
      <c r="H6616" s="28">
        <v>0</v>
      </c>
      <c r="I6616" s="28">
        <f>+[1]DEPURADO!M6610+[1]DEPURADO!N6610</f>
        <v>0</v>
      </c>
      <c r="J6616" s="28">
        <f>+[1]DEPURADO!R6610</f>
        <v>0</v>
      </c>
      <c r="K6616" s="29">
        <f>+[1]DEPURADO!P6610+[1]DEPURADO!Q6610</f>
        <v>0</v>
      </c>
      <c r="L6616" s="28">
        <v>0</v>
      </c>
      <c r="M6616" s="28">
        <v>0</v>
      </c>
      <c r="N6616" s="28">
        <f t="shared" si="721"/>
        <v>0</v>
      </c>
      <c r="O6616" s="28">
        <f t="shared" si="722"/>
        <v>0</v>
      </c>
      <c r="P6616" s="24">
        <f>IF([1]DEPURADO!H6610&gt;1,0,[1]DEPURADO!B6610)</f>
        <v>0</v>
      </c>
      <c r="Q6616" s="30">
        <f t="shared" si="723"/>
        <v>0</v>
      </c>
      <c r="R6616" s="31">
        <f t="shared" si="724"/>
        <v>0</v>
      </c>
      <c r="S6616" s="31">
        <f>+[1]DEPURADO!J6610</f>
        <v>0</v>
      </c>
      <c r="T6616" s="23" t="s">
        <v>45</v>
      </c>
      <c r="U6616" s="31">
        <f>+[1]DEPURADO!I6610</f>
        <v>0</v>
      </c>
      <c r="V6616" s="30"/>
      <c r="W6616" s="23" t="s">
        <v>45</v>
      </c>
      <c r="X6616" s="31">
        <f>+[1]DEPURADO!K6610+[1]DEPURADO!L6610</f>
        <v>0</v>
      </c>
      <c r="Y6616" s="23" t="s">
        <v>45</v>
      </c>
      <c r="Z6616" s="31">
        <f t="shared" si="725"/>
        <v>0</v>
      </c>
      <c r="AA6616" s="31"/>
      <c r="AB6616" s="31">
        <v>0</v>
      </c>
      <c r="AC6616" s="31">
        <v>0</v>
      </c>
      <c r="AD6616" s="30"/>
      <c r="AE6616" s="30">
        <f>+[1]DEPURADO!K6610</f>
        <v>0</v>
      </c>
      <c r="AF6616" s="30">
        <v>0</v>
      </c>
      <c r="AG6616" s="30">
        <f t="shared" si="726"/>
        <v>0</v>
      </c>
      <c r="AH6616" s="30">
        <v>0</v>
      </c>
      <c r="AI6616" s="30">
        <f>+[1]DEPURADO!G6610</f>
        <v>0</v>
      </c>
      <c r="AJ6616" s="32"/>
      <c r="AK6616" s="33"/>
    </row>
    <row r="6617" spans="1:37" s="34" customFormat="1" hidden="1" x14ac:dyDescent="0.25">
      <c r="A6617" s="23">
        <f t="shared" si="727"/>
        <v>6609</v>
      </c>
      <c r="B6617" s="24" t="s">
        <v>44</v>
      </c>
      <c r="C6617" s="23">
        <f>+[1]DEPURADO!A6611</f>
        <v>0</v>
      </c>
      <c r="D6617" s="23">
        <f>+[1]DEPURADO!B6611</f>
        <v>0</v>
      </c>
      <c r="E6617" s="25">
        <f>+[1]DEPURADO!C6611</f>
        <v>0</v>
      </c>
      <c r="F6617" s="26" t="str">
        <f>+IF([1]DEPURADO!D6611&gt;1,[1]DEPURADO!D6611," ")</f>
        <v xml:space="preserve"> </v>
      </c>
      <c r="G6617" s="27">
        <f>[1]DEPURADO!F6611</f>
        <v>0</v>
      </c>
      <c r="H6617" s="28">
        <v>0</v>
      </c>
      <c r="I6617" s="28">
        <f>+[1]DEPURADO!M6611+[1]DEPURADO!N6611</f>
        <v>0</v>
      </c>
      <c r="J6617" s="28">
        <f>+[1]DEPURADO!R6611</f>
        <v>0</v>
      </c>
      <c r="K6617" s="29">
        <f>+[1]DEPURADO!P6611+[1]DEPURADO!Q6611</f>
        <v>0</v>
      </c>
      <c r="L6617" s="28">
        <v>0</v>
      </c>
      <c r="M6617" s="28">
        <v>0</v>
      </c>
      <c r="N6617" s="28">
        <f t="shared" si="721"/>
        <v>0</v>
      </c>
      <c r="O6617" s="28">
        <f t="shared" si="722"/>
        <v>0</v>
      </c>
      <c r="P6617" s="24">
        <f>IF([1]DEPURADO!H6611&gt;1,0,[1]DEPURADO!B6611)</f>
        <v>0</v>
      </c>
      <c r="Q6617" s="30">
        <f t="shared" si="723"/>
        <v>0</v>
      </c>
      <c r="R6617" s="31">
        <f t="shared" si="724"/>
        <v>0</v>
      </c>
      <c r="S6617" s="31">
        <f>+[1]DEPURADO!J6611</f>
        <v>0</v>
      </c>
      <c r="T6617" s="23" t="s">
        <v>45</v>
      </c>
      <c r="U6617" s="31">
        <f>+[1]DEPURADO!I6611</f>
        <v>0</v>
      </c>
      <c r="V6617" s="30"/>
      <c r="W6617" s="23" t="s">
        <v>45</v>
      </c>
      <c r="X6617" s="31">
        <f>+[1]DEPURADO!K6611+[1]DEPURADO!L6611</f>
        <v>0</v>
      </c>
      <c r="Y6617" s="23" t="s">
        <v>45</v>
      </c>
      <c r="Z6617" s="31">
        <f t="shared" si="725"/>
        <v>0</v>
      </c>
      <c r="AA6617" s="31"/>
      <c r="AB6617" s="31">
        <v>0</v>
      </c>
      <c r="AC6617" s="31">
        <v>0</v>
      </c>
      <c r="AD6617" s="30"/>
      <c r="AE6617" s="30">
        <f>+[1]DEPURADO!K6611</f>
        <v>0</v>
      </c>
      <c r="AF6617" s="30">
        <v>0</v>
      </c>
      <c r="AG6617" s="30">
        <f t="shared" si="726"/>
        <v>0</v>
      </c>
      <c r="AH6617" s="30">
        <v>0</v>
      </c>
      <c r="AI6617" s="30">
        <f>+[1]DEPURADO!G6611</f>
        <v>0</v>
      </c>
      <c r="AJ6617" s="32"/>
      <c r="AK6617" s="33"/>
    </row>
    <row r="6618" spans="1:37" s="34" customFormat="1" hidden="1" x14ac:dyDescent="0.25">
      <c r="A6618" s="23">
        <f t="shared" si="727"/>
        <v>6610</v>
      </c>
      <c r="B6618" s="24" t="s">
        <v>44</v>
      </c>
      <c r="C6618" s="23">
        <f>+[1]DEPURADO!A6612</f>
        <v>0</v>
      </c>
      <c r="D6618" s="23">
        <f>+[1]DEPURADO!B6612</f>
        <v>0</v>
      </c>
      <c r="E6618" s="25">
        <f>+[1]DEPURADO!C6612</f>
        <v>0</v>
      </c>
      <c r="F6618" s="26" t="str">
        <f>+IF([1]DEPURADO!D6612&gt;1,[1]DEPURADO!D6612," ")</f>
        <v xml:space="preserve"> </v>
      </c>
      <c r="G6618" s="27">
        <f>[1]DEPURADO!F6612</f>
        <v>0</v>
      </c>
      <c r="H6618" s="28">
        <v>0</v>
      </c>
      <c r="I6618" s="28">
        <f>+[1]DEPURADO!M6612+[1]DEPURADO!N6612</f>
        <v>0</v>
      </c>
      <c r="J6618" s="28">
        <f>+[1]DEPURADO!R6612</f>
        <v>0</v>
      </c>
      <c r="K6618" s="29">
        <f>+[1]DEPURADO!P6612+[1]DEPURADO!Q6612</f>
        <v>0</v>
      </c>
      <c r="L6618" s="28">
        <v>0</v>
      </c>
      <c r="M6618" s="28">
        <v>0</v>
      </c>
      <c r="N6618" s="28">
        <f t="shared" si="721"/>
        <v>0</v>
      </c>
      <c r="O6618" s="28">
        <f t="shared" si="722"/>
        <v>0</v>
      </c>
      <c r="P6618" s="24">
        <f>IF([1]DEPURADO!H6612&gt;1,0,[1]DEPURADO!B6612)</f>
        <v>0</v>
      </c>
      <c r="Q6618" s="30">
        <f t="shared" si="723"/>
        <v>0</v>
      </c>
      <c r="R6618" s="31">
        <f t="shared" si="724"/>
        <v>0</v>
      </c>
      <c r="S6618" s="31">
        <f>+[1]DEPURADO!J6612</f>
        <v>0</v>
      </c>
      <c r="T6618" s="23" t="s">
        <v>45</v>
      </c>
      <c r="U6618" s="31">
        <f>+[1]DEPURADO!I6612</f>
        <v>0</v>
      </c>
      <c r="V6618" s="30"/>
      <c r="W6618" s="23" t="s">
        <v>45</v>
      </c>
      <c r="X6618" s="31">
        <f>+[1]DEPURADO!K6612+[1]DEPURADO!L6612</f>
        <v>0</v>
      </c>
      <c r="Y6618" s="23" t="s">
        <v>45</v>
      </c>
      <c r="Z6618" s="31">
        <f t="shared" si="725"/>
        <v>0</v>
      </c>
      <c r="AA6618" s="31"/>
      <c r="AB6618" s="31">
        <v>0</v>
      </c>
      <c r="AC6618" s="31">
        <v>0</v>
      </c>
      <c r="AD6618" s="30"/>
      <c r="AE6618" s="30">
        <f>+[1]DEPURADO!K6612</f>
        <v>0</v>
      </c>
      <c r="AF6618" s="30">
        <v>0</v>
      </c>
      <c r="AG6618" s="30">
        <f t="shared" si="726"/>
        <v>0</v>
      </c>
      <c r="AH6618" s="30">
        <v>0</v>
      </c>
      <c r="AI6618" s="30">
        <f>+[1]DEPURADO!G6612</f>
        <v>0</v>
      </c>
      <c r="AJ6618" s="32"/>
      <c r="AK6618" s="33"/>
    </row>
    <row r="6619" spans="1:37" s="34" customFormat="1" hidden="1" x14ac:dyDescent="0.25">
      <c r="A6619" s="23">
        <f t="shared" si="727"/>
        <v>6611</v>
      </c>
      <c r="B6619" s="24" t="s">
        <v>44</v>
      </c>
      <c r="C6619" s="23">
        <f>+[1]DEPURADO!A6613</f>
        <v>0</v>
      </c>
      <c r="D6619" s="23">
        <f>+[1]DEPURADO!B6613</f>
        <v>0</v>
      </c>
      <c r="E6619" s="25">
        <f>+[1]DEPURADO!C6613</f>
        <v>0</v>
      </c>
      <c r="F6619" s="26" t="str">
        <f>+IF([1]DEPURADO!D6613&gt;1,[1]DEPURADO!D6613," ")</f>
        <v xml:space="preserve"> </v>
      </c>
      <c r="G6619" s="27">
        <f>[1]DEPURADO!F6613</f>
        <v>0</v>
      </c>
      <c r="H6619" s="28">
        <v>0</v>
      </c>
      <c r="I6619" s="28">
        <f>+[1]DEPURADO!M6613+[1]DEPURADO!N6613</f>
        <v>0</v>
      </c>
      <c r="J6619" s="28">
        <f>+[1]DEPURADO!R6613</f>
        <v>0</v>
      </c>
      <c r="K6619" s="29">
        <f>+[1]DEPURADO!P6613+[1]DEPURADO!Q6613</f>
        <v>0</v>
      </c>
      <c r="L6619" s="28">
        <v>0</v>
      </c>
      <c r="M6619" s="28">
        <v>0</v>
      </c>
      <c r="N6619" s="28">
        <f t="shared" si="721"/>
        <v>0</v>
      </c>
      <c r="O6619" s="28">
        <f t="shared" si="722"/>
        <v>0</v>
      </c>
      <c r="P6619" s="24">
        <f>IF([1]DEPURADO!H6613&gt;1,0,[1]DEPURADO!B6613)</f>
        <v>0</v>
      </c>
      <c r="Q6619" s="30">
        <f t="shared" si="723"/>
        <v>0</v>
      </c>
      <c r="R6619" s="31">
        <f t="shared" si="724"/>
        <v>0</v>
      </c>
      <c r="S6619" s="31">
        <f>+[1]DEPURADO!J6613</f>
        <v>0</v>
      </c>
      <c r="T6619" s="23" t="s">
        <v>45</v>
      </c>
      <c r="U6619" s="31">
        <f>+[1]DEPURADO!I6613</f>
        <v>0</v>
      </c>
      <c r="V6619" s="30"/>
      <c r="W6619" s="23" t="s">
        <v>45</v>
      </c>
      <c r="X6619" s="31">
        <f>+[1]DEPURADO!K6613+[1]DEPURADO!L6613</f>
        <v>0</v>
      </c>
      <c r="Y6619" s="23" t="s">
        <v>45</v>
      </c>
      <c r="Z6619" s="31">
        <f t="shared" si="725"/>
        <v>0</v>
      </c>
      <c r="AA6619" s="31"/>
      <c r="AB6619" s="31">
        <v>0</v>
      </c>
      <c r="AC6619" s="31">
        <v>0</v>
      </c>
      <c r="AD6619" s="30"/>
      <c r="AE6619" s="30">
        <f>+[1]DEPURADO!K6613</f>
        <v>0</v>
      </c>
      <c r="AF6619" s="30">
        <v>0</v>
      </c>
      <c r="AG6619" s="30">
        <f t="shared" si="726"/>
        <v>0</v>
      </c>
      <c r="AH6619" s="30">
        <v>0</v>
      </c>
      <c r="AI6619" s="30">
        <f>+[1]DEPURADO!G6613</f>
        <v>0</v>
      </c>
      <c r="AJ6619" s="32"/>
      <c r="AK6619" s="33"/>
    </row>
    <row r="6620" spans="1:37" s="34" customFormat="1" hidden="1" x14ac:dyDescent="0.25">
      <c r="A6620" s="23">
        <f t="shared" si="727"/>
        <v>6612</v>
      </c>
      <c r="B6620" s="24" t="s">
        <v>44</v>
      </c>
      <c r="C6620" s="23">
        <f>+[1]DEPURADO!A6614</f>
        <v>0</v>
      </c>
      <c r="D6620" s="23">
        <f>+[1]DEPURADO!B6614</f>
        <v>0</v>
      </c>
      <c r="E6620" s="25">
        <f>+[1]DEPURADO!C6614</f>
        <v>0</v>
      </c>
      <c r="F6620" s="26" t="str">
        <f>+IF([1]DEPURADO!D6614&gt;1,[1]DEPURADO!D6614," ")</f>
        <v xml:space="preserve"> </v>
      </c>
      <c r="G6620" s="27">
        <f>[1]DEPURADO!F6614</f>
        <v>0</v>
      </c>
      <c r="H6620" s="28">
        <v>0</v>
      </c>
      <c r="I6620" s="28">
        <f>+[1]DEPURADO!M6614+[1]DEPURADO!N6614</f>
        <v>0</v>
      </c>
      <c r="J6620" s="28">
        <f>+[1]DEPURADO!R6614</f>
        <v>0</v>
      </c>
      <c r="K6620" s="29">
        <f>+[1]DEPURADO!P6614+[1]DEPURADO!Q6614</f>
        <v>0</v>
      </c>
      <c r="L6620" s="28">
        <v>0</v>
      </c>
      <c r="M6620" s="28">
        <v>0</v>
      </c>
      <c r="N6620" s="28">
        <f t="shared" si="721"/>
        <v>0</v>
      </c>
      <c r="O6620" s="28">
        <f t="shared" si="722"/>
        <v>0</v>
      </c>
      <c r="P6620" s="24">
        <f>IF([1]DEPURADO!H6614&gt;1,0,[1]DEPURADO!B6614)</f>
        <v>0</v>
      </c>
      <c r="Q6620" s="30">
        <f t="shared" si="723"/>
        <v>0</v>
      </c>
      <c r="R6620" s="31">
        <f t="shared" si="724"/>
        <v>0</v>
      </c>
      <c r="S6620" s="31">
        <f>+[1]DEPURADO!J6614</f>
        <v>0</v>
      </c>
      <c r="T6620" s="23" t="s">
        <v>45</v>
      </c>
      <c r="U6620" s="31">
        <f>+[1]DEPURADO!I6614</f>
        <v>0</v>
      </c>
      <c r="V6620" s="30"/>
      <c r="W6620" s="23" t="s">
        <v>45</v>
      </c>
      <c r="X6620" s="31">
        <f>+[1]DEPURADO!K6614+[1]DEPURADO!L6614</f>
        <v>0</v>
      </c>
      <c r="Y6620" s="23" t="s">
        <v>45</v>
      </c>
      <c r="Z6620" s="31">
        <f t="shared" si="725"/>
        <v>0</v>
      </c>
      <c r="AA6620" s="31"/>
      <c r="AB6620" s="31">
        <v>0</v>
      </c>
      <c r="AC6620" s="31">
        <v>0</v>
      </c>
      <c r="AD6620" s="30"/>
      <c r="AE6620" s="30">
        <f>+[1]DEPURADO!K6614</f>
        <v>0</v>
      </c>
      <c r="AF6620" s="30">
        <v>0</v>
      </c>
      <c r="AG6620" s="30">
        <f t="shared" si="726"/>
        <v>0</v>
      </c>
      <c r="AH6620" s="30">
        <v>0</v>
      </c>
      <c r="AI6620" s="30">
        <f>+[1]DEPURADO!G6614</f>
        <v>0</v>
      </c>
      <c r="AJ6620" s="32"/>
      <c r="AK6620" s="33"/>
    </row>
    <row r="6621" spans="1:37" s="34" customFormat="1" hidden="1" x14ac:dyDescent="0.25">
      <c r="A6621" s="23">
        <f t="shared" si="727"/>
        <v>6613</v>
      </c>
      <c r="B6621" s="24" t="s">
        <v>44</v>
      </c>
      <c r="C6621" s="23">
        <f>+[1]DEPURADO!A6615</f>
        <v>0</v>
      </c>
      <c r="D6621" s="23">
        <f>+[1]DEPURADO!B6615</f>
        <v>0</v>
      </c>
      <c r="E6621" s="25">
        <f>+[1]DEPURADO!C6615</f>
        <v>0</v>
      </c>
      <c r="F6621" s="26" t="str">
        <f>+IF([1]DEPURADO!D6615&gt;1,[1]DEPURADO!D6615," ")</f>
        <v xml:space="preserve"> </v>
      </c>
      <c r="G6621" s="27">
        <f>[1]DEPURADO!F6615</f>
        <v>0</v>
      </c>
      <c r="H6621" s="28">
        <v>0</v>
      </c>
      <c r="I6621" s="28">
        <f>+[1]DEPURADO!M6615+[1]DEPURADO!N6615</f>
        <v>0</v>
      </c>
      <c r="J6621" s="28">
        <f>+[1]DEPURADO!R6615</f>
        <v>0</v>
      </c>
      <c r="K6621" s="29">
        <f>+[1]DEPURADO!P6615+[1]DEPURADO!Q6615</f>
        <v>0</v>
      </c>
      <c r="L6621" s="28">
        <v>0</v>
      </c>
      <c r="M6621" s="28">
        <v>0</v>
      </c>
      <c r="N6621" s="28">
        <f t="shared" si="721"/>
        <v>0</v>
      </c>
      <c r="O6621" s="28">
        <f t="shared" si="722"/>
        <v>0</v>
      </c>
      <c r="P6621" s="24">
        <f>IF([1]DEPURADO!H6615&gt;1,0,[1]DEPURADO!B6615)</f>
        <v>0</v>
      </c>
      <c r="Q6621" s="30">
        <f t="shared" si="723"/>
        <v>0</v>
      </c>
      <c r="R6621" s="31">
        <f t="shared" si="724"/>
        <v>0</v>
      </c>
      <c r="S6621" s="31">
        <f>+[1]DEPURADO!J6615</f>
        <v>0</v>
      </c>
      <c r="T6621" s="23" t="s">
        <v>45</v>
      </c>
      <c r="U6621" s="31">
        <f>+[1]DEPURADO!I6615</f>
        <v>0</v>
      </c>
      <c r="V6621" s="30"/>
      <c r="W6621" s="23" t="s">
        <v>45</v>
      </c>
      <c r="X6621" s="31">
        <f>+[1]DEPURADO!K6615+[1]DEPURADO!L6615</f>
        <v>0</v>
      </c>
      <c r="Y6621" s="23" t="s">
        <v>45</v>
      </c>
      <c r="Z6621" s="31">
        <f t="shared" si="725"/>
        <v>0</v>
      </c>
      <c r="AA6621" s="31"/>
      <c r="AB6621" s="31">
        <v>0</v>
      </c>
      <c r="AC6621" s="31">
        <v>0</v>
      </c>
      <c r="AD6621" s="30"/>
      <c r="AE6621" s="30">
        <f>+[1]DEPURADO!K6615</f>
        <v>0</v>
      </c>
      <c r="AF6621" s="30">
        <v>0</v>
      </c>
      <c r="AG6621" s="30">
        <f t="shared" si="726"/>
        <v>0</v>
      </c>
      <c r="AH6621" s="30">
        <v>0</v>
      </c>
      <c r="AI6621" s="30">
        <f>+[1]DEPURADO!G6615</f>
        <v>0</v>
      </c>
      <c r="AJ6621" s="32"/>
      <c r="AK6621" s="33"/>
    </row>
    <row r="6622" spans="1:37" s="34" customFormat="1" hidden="1" x14ac:dyDescent="0.25">
      <c r="A6622" s="23">
        <f t="shared" si="727"/>
        <v>6614</v>
      </c>
      <c r="B6622" s="24" t="s">
        <v>44</v>
      </c>
      <c r="C6622" s="23">
        <f>+[1]DEPURADO!A6616</f>
        <v>0</v>
      </c>
      <c r="D6622" s="23">
        <f>+[1]DEPURADO!B6616</f>
        <v>0</v>
      </c>
      <c r="E6622" s="25">
        <f>+[1]DEPURADO!C6616</f>
        <v>0</v>
      </c>
      <c r="F6622" s="26" t="str">
        <f>+IF([1]DEPURADO!D6616&gt;1,[1]DEPURADO!D6616," ")</f>
        <v xml:space="preserve"> </v>
      </c>
      <c r="G6622" s="27">
        <f>[1]DEPURADO!F6616</f>
        <v>0</v>
      </c>
      <c r="H6622" s="28">
        <v>0</v>
      </c>
      <c r="I6622" s="28">
        <f>+[1]DEPURADO!M6616+[1]DEPURADO!N6616</f>
        <v>0</v>
      </c>
      <c r="J6622" s="28">
        <f>+[1]DEPURADO!R6616</f>
        <v>0</v>
      </c>
      <c r="K6622" s="29">
        <f>+[1]DEPURADO!P6616+[1]DEPURADO!Q6616</f>
        <v>0</v>
      </c>
      <c r="L6622" s="28">
        <v>0</v>
      </c>
      <c r="M6622" s="28">
        <v>0</v>
      </c>
      <c r="N6622" s="28">
        <f t="shared" si="721"/>
        <v>0</v>
      </c>
      <c r="O6622" s="28">
        <f t="shared" si="722"/>
        <v>0</v>
      </c>
      <c r="P6622" s="24">
        <f>IF([1]DEPURADO!H6616&gt;1,0,[1]DEPURADO!B6616)</f>
        <v>0</v>
      </c>
      <c r="Q6622" s="30">
        <f t="shared" si="723"/>
        <v>0</v>
      </c>
      <c r="R6622" s="31">
        <f t="shared" si="724"/>
        <v>0</v>
      </c>
      <c r="S6622" s="31">
        <f>+[1]DEPURADO!J6616</f>
        <v>0</v>
      </c>
      <c r="T6622" s="23" t="s">
        <v>45</v>
      </c>
      <c r="U6622" s="31">
        <f>+[1]DEPURADO!I6616</f>
        <v>0</v>
      </c>
      <c r="V6622" s="30"/>
      <c r="W6622" s="23" t="s">
        <v>45</v>
      </c>
      <c r="X6622" s="31">
        <f>+[1]DEPURADO!K6616+[1]DEPURADO!L6616</f>
        <v>0</v>
      </c>
      <c r="Y6622" s="23" t="s">
        <v>45</v>
      </c>
      <c r="Z6622" s="31">
        <f t="shared" si="725"/>
        <v>0</v>
      </c>
      <c r="AA6622" s="31"/>
      <c r="AB6622" s="31">
        <v>0</v>
      </c>
      <c r="AC6622" s="31">
        <v>0</v>
      </c>
      <c r="AD6622" s="30"/>
      <c r="AE6622" s="30">
        <f>+[1]DEPURADO!K6616</f>
        <v>0</v>
      </c>
      <c r="AF6622" s="30">
        <v>0</v>
      </c>
      <c r="AG6622" s="30">
        <f t="shared" si="726"/>
        <v>0</v>
      </c>
      <c r="AH6622" s="30">
        <v>0</v>
      </c>
      <c r="AI6622" s="30">
        <f>+[1]DEPURADO!G6616</f>
        <v>0</v>
      </c>
      <c r="AJ6622" s="32"/>
      <c r="AK6622" s="33"/>
    </row>
    <row r="6623" spans="1:37" s="34" customFormat="1" hidden="1" x14ac:dyDescent="0.25">
      <c r="A6623" s="23">
        <f t="shared" si="727"/>
        <v>6615</v>
      </c>
      <c r="B6623" s="24" t="s">
        <v>44</v>
      </c>
      <c r="C6623" s="23">
        <f>+[1]DEPURADO!A6617</f>
        <v>0</v>
      </c>
      <c r="D6623" s="23">
        <f>+[1]DEPURADO!B6617</f>
        <v>0</v>
      </c>
      <c r="E6623" s="25">
        <f>+[1]DEPURADO!C6617</f>
        <v>0</v>
      </c>
      <c r="F6623" s="26" t="str">
        <f>+IF([1]DEPURADO!D6617&gt;1,[1]DEPURADO!D6617," ")</f>
        <v xml:space="preserve"> </v>
      </c>
      <c r="G6623" s="27">
        <f>[1]DEPURADO!F6617</f>
        <v>0</v>
      </c>
      <c r="H6623" s="28">
        <v>0</v>
      </c>
      <c r="I6623" s="28">
        <f>+[1]DEPURADO!M6617+[1]DEPURADO!N6617</f>
        <v>0</v>
      </c>
      <c r="J6623" s="28">
        <f>+[1]DEPURADO!R6617</f>
        <v>0</v>
      </c>
      <c r="K6623" s="29">
        <f>+[1]DEPURADO!P6617+[1]DEPURADO!Q6617</f>
        <v>0</v>
      </c>
      <c r="L6623" s="28">
        <v>0</v>
      </c>
      <c r="M6623" s="28">
        <v>0</v>
      </c>
      <c r="N6623" s="28">
        <f t="shared" si="721"/>
        <v>0</v>
      </c>
      <c r="O6623" s="28">
        <f t="shared" si="722"/>
        <v>0</v>
      </c>
      <c r="P6623" s="24">
        <f>IF([1]DEPURADO!H6617&gt;1,0,[1]DEPURADO!B6617)</f>
        <v>0</v>
      </c>
      <c r="Q6623" s="30">
        <f t="shared" si="723"/>
        <v>0</v>
      </c>
      <c r="R6623" s="31">
        <f t="shared" si="724"/>
        <v>0</v>
      </c>
      <c r="S6623" s="31">
        <f>+[1]DEPURADO!J6617</f>
        <v>0</v>
      </c>
      <c r="T6623" s="23" t="s">
        <v>45</v>
      </c>
      <c r="U6623" s="31">
        <f>+[1]DEPURADO!I6617</f>
        <v>0</v>
      </c>
      <c r="V6623" s="30"/>
      <c r="W6623" s="23" t="s">
        <v>45</v>
      </c>
      <c r="X6623" s="31">
        <f>+[1]DEPURADO!K6617+[1]DEPURADO!L6617</f>
        <v>0</v>
      </c>
      <c r="Y6623" s="23" t="s">
        <v>45</v>
      </c>
      <c r="Z6623" s="31">
        <f t="shared" si="725"/>
        <v>0</v>
      </c>
      <c r="AA6623" s="31"/>
      <c r="AB6623" s="31">
        <v>0</v>
      </c>
      <c r="AC6623" s="31">
        <v>0</v>
      </c>
      <c r="AD6623" s="30"/>
      <c r="AE6623" s="30">
        <f>+[1]DEPURADO!K6617</f>
        <v>0</v>
      </c>
      <c r="AF6623" s="30">
        <v>0</v>
      </c>
      <c r="AG6623" s="30">
        <f t="shared" si="726"/>
        <v>0</v>
      </c>
      <c r="AH6623" s="30">
        <v>0</v>
      </c>
      <c r="AI6623" s="30">
        <f>+[1]DEPURADO!G6617</f>
        <v>0</v>
      </c>
      <c r="AJ6623" s="32"/>
      <c r="AK6623" s="33"/>
    </row>
    <row r="6624" spans="1:37" s="34" customFormat="1" hidden="1" x14ac:dyDescent="0.25">
      <c r="A6624" s="23">
        <f t="shared" si="727"/>
        <v>6616</v>
      </c>
      <c r="B6624" s="24" t="s">
        <v>44</v>
      </c>
      <c r="C6624" s="23">
        <f>+[1]DEPURADO!A6618</f>
        <v>0</v>
      </c>
      <c r="D6624" s="23">
        <f>+[1]DEPURADO!B6618</f>
        <v>0</v>
      </c>
      <c r="E6624" s="25">
        <f>+[1]DEPURADO!C6618</f>
        <v>0</v>
      </c>
      <c r="F6624" s="26" t="str">
        <f>+IF([1]DEPURADO!D6618&gt;1,[1]DEPURADO!D6618," ")</f>
        <v xml:space="preserve"> </v>
      </c>
      <c r="G6624" s="27">
        <f>[1]DEPURADO!F6618</f>
        <v>0</v>
      </c>
      <c r="H6624" s="28">
        <v>0</v>
      </c>
      <c r="I6624" s="28">
        <f>+[1]DEPURADO!M6618+[1]DEPURADO!N6618</f>
        <v>0</v>
      </c>
      <c r="J6624" s="28">
        <f>+[1]DEPURADO!R6618</f>
        <v>0</v>
      </c>
      <c r="K6624" s="29">
        <f>+[1]DEPURADO!P6618+[1]DEPURADO!Q6618</f>
        <v>0</v>
      </c>
      <c r="L6624" s="28">
        <v>0</v>
      </c>
      <c r="M6624" s="28">
        <v>0</v>
      </c>
      <c r="N6624" s="28">
        <f t="shared" si="721"/>
        <v>0</v>
      </c>
      <c r="O6624" s="28">
        <f t="shared" si="722"/>
        <v>0</v>
      </c>
      <c r="P6624" s="24">
        <f>IF([1]DEPURADO!H6618&gt;1,0,[1]DEPURADO!B6618)</f>
        <v>0</v>
      </c>
      <c r="Q6624" s="30">
        <f t="shared" si="723"/>
        <v>0</v>
      </c>
      <c r="R6624" s="31">
        <f t="shared" si="724"/>
        <v>0</v>
      </c>
      <c r="S6624" s="31">
        <f>+[1]DEPURADO!J6618</f>
        <v>0</v>
      </c>
      <c r="T6624" s="23" t="s">
        <v>45</v>
      </c>
      <c r="U6624" s="31">
        <f>+[1]DEPURADO!I6618</f>
        <v>0</v>
      </c>
      <c r="V6624" s="30"/>
      <c r="W6624" s="23" t="s">
        <v>45</v>
      </c>
      <c r="X6624" s="31">
        <f>+[1]DEPURADO!K6618+[1]DEPURADO!L6618</f>
        <v>0</v>
      </c>
      <c r="Y6624" s="23" t="s">
        <v>45</v>
      </c>
      <c r="Z6624" s="31">
        <f t="shared" si="725"/>
        <v>0</v>
      </c>
      <c r="AA6624" s="31"/>
      <c r="AB6624" s="31">
        <v>0</v>
      </c>
      <c r="AC6624" s="31">
        <v>0</v>
      </c>
      <c r="AD6624" s="30"/>
      <c r="AE6624" s="30">
        <f>+[1]DEPURADO!K6618</f>
        <v>0</v>
      </c>
      <c r="AF6624" s="30">
        <v>0</v>
      </c>
      <c r="AG6624" s="30">
        <f t="shared" si="726"/>
        <v>0</v>
      </c>
      <c r="AH6624" s="30">
        <v>0</v>
      </c>
      <c r="AI6624" s="30">
        <f>+[1]DEPURADO!G6618</f>
        <v>0</v>
      </c>
      <c r="AJ6624" s="32"/>
      <c r="AK6624" s="33"/>
    </row>
    <row r="6625" spans="1:37" s="34" customFormat="1" hidden="1" x14ac:dyDescent="0.25">
      <c r="A6625" s="23">
        <f t="shared" si="727"/>
        <v>6617</v>
      </c>
      <c r="B6625" s="24" t="s">
        <v>44</v>
      </c>
      <c r="C6625" s="23">
        <f>+[1]DEPURADO!A6619</f>
        <v>0</v>
      </c>
      <c r="D6625" s="23">
        <f>+[1]DEPURADO!B6619</f>
        <v>0</v>
      </c>
      <c r="E6625" s="25">
        <f>+[1]DEPURADO!C6619</f>
        <v>0</v>
      </c>
      <c r="F6625" s="26" t="str">
        <f>+IF([1]DEPURADO!D6619&gt;1,[1]DEPURADO!D6619," ")</f>
        <v xml:space="preserve"> </v>
      </c>
      <c r="G6625" s="27">
        <f>[1]DEPURADO!F6619</f>
        <v>0</v>
      </c>
      <c r="H6625" s="28">
        <v>0</v>
      </c>
      <c r="I6625" s="28">
        <f>+[1]DEPURADO!M6619+[1]DEPURADO!N6619</f>
        <v>0</v>
      </c>
      <c r="J6625" s="28">
        <f>+[1]DEPURADO!R6619</f>
        <v>0</v>
      </c>
      <c r="K6625" s="29">
        <f>+[1]DEPURADO!P6619+[1]DEPURADO!Q6619</f>
        <v>0</v>
      </c>
      <c r="L6625" s="28">
        <v>0</v>
      </c>
      <c r="M6625" s="28">
        <v>0</v>
      </c>
      <c r="N6625" s="28">
        <f t="shared" si="721"/>
        <v>0</v>
      </c>
      <c r="O6625" s="28">
        <f t="shared" si="722"/>
        <v>0</v>
      </c>
      <c r="P6625" s="24">
        <f>IF([1]DEPURADO!H6619&gt;1,0,[1]DEPURADO!B6619)</f>
        <v>0</v>
      </c>
      <c r="Q6625" s="30">
        <f t="shared" si="723"/>
        <v>0</v>
      </c>
      <c r="R6625" s="31">
        <f t="shared" si="724"/>
        <v>0</v>
      </c>
      <c r="S6625" s="31">
        <f>+[1]DEPURADO!J6619</f>
        <v>0</v>
      </c>
      <c r="T6625" s="23" t="s">
        <v>45</v>
      </c>
      <c r="U6625" s="31">
        <f>+[1]DEPURADO!I6619</f>
        <v>0</v>
      </c>
      <c r="V6625" s="30"/>
      <c r="W6625" s="23" t="s">
        <v>45</v>
      </c>
      <c r="X6625" s="31">
        <f>+[1]DEPURADO!K6619+[1]DEPURADO!L6619</f>
        <v>0</v>
      </c>
      <c r="Y6625" s="23" t="s">
        <v>45</v>
      </c>
      <c r="Z6625" s="31">
        <f t="shared" si="725"/>
        <v>0</v>
      </c>
      <c r="AA6625" s="31"/>
      <c r="AB6625" s="31">
        <v>0</v>
      </c>
      <c r="AC6625" s="31">
        <v>0</v>
      </c>
      <c r="AD6625" s="30"/>
      <c r="AE6625" s="30">
        <f>+[1]DEPURADO!K6619</f>
        <v>0</v>
      </c>
      <c r="AF6625" s="30">
        <v>0</v>
      </c>
      <c r="AG6625" s="30">
        <f t="shared" si="726"/>
        <v>0</v>
      </c>
      <c r="AH6625" s="30">
        <v>0</v>
      </c>
      <c r="AI6625" s="30">
        <f>+[1]DEPURADO!G6619</f>
        <v>0</v>
      </c>
      <c r="AJ6625" s="32"/>
      <c r="AK6625" s="33"/>
    </row>
    <row r="6626" spans="1:37" s="34" customFormat="1" hidden="1" x14ac:dyDescent="0.25">
      <c r="A6626" s="23">
        <f t="shared" si="727"/>
        <v>6618</v>
      </c>
      <c r="B6626" s="24" t="s">
        <v>44</v>
      </c>
      <c r="C6626" s="23">
        <f>+[1]DEPURADO!A6620</f>
        <v>0</v>
      </c>
      <c r="D6626" s="23">
        <f>+[1]DEPURADO!B6620</f>
        <v>0</v>
      </c>
      <c r="E6626" s="25">
        <f>+[1]DEPURADO!C6620</f>
        <v>0</v>
      </c>
      <c r="F6626" s="26" t="str">
        <f>+IF([1]DEPURADO!D6620&gt;1,[1]DEPURADO!D6620," ")</f>
        <v xml:space="preserve"> </v>
      </c>
      <c r="G6626" s="27">
        <f>[1]DEPURADO!F6620</f>
        <v>0</v>
      </c>
      <c r="H6626" s="28">
        <v>0</v>
      </c>
      <c r="I6626" s="28">
        <f>+[1]DEPURADO!M6620+[1]DEPURADO!N6620</f>
        <v>0</v>
      </c>
      <c r="J6626" s="28">
        <f>+[1]DEPURADO!R6620</f>
        <v>0</v>
      </c>
      <c r="K6626" s="29">
        <f>+[1]DEPURADO!P6620+[1]DEPURADO!Q6620</f>
        <v>0</v>
      </c>
      <c r="L6626" s="28">
        <v>0</v>
      </c>
      <c r="M6626" s="28">
        <v>0</v>
      </c>
      <c r="N6626" s="28">
        <f t="shared" si="721"/>
        <v>0</v>
      </c>
      <c r="O6626" s="28">
        <f t="shared" si="722"/>
        <v>0</v>
      </c>
      <c r="P6626" s="24">
        <f>IF([1]DEPURADO!H6620&gt;1,0,[1]DEPURADO!B6620)</f>
        <v>0</v>
      </c>
      <c r="Q6626" s="30">
        <f t="shared" si="723"/>
        <v>0</v>
      </c>
      <c r="R6626" s="31">
        <f t="shared" si="724"/>
        <v>0</v>
      </c>
      <c r="S6626" s="31">
        <f>+[1]DEPURADO!J6620</f>
        <v>0</v>
      </c>
      <c r="T6626" s="23" t="s">
        <v>45</v>
      </c>
      <c r="U6626" s="31">
        <f>+[1]DEPURADO!I6620</f>
        <v>0</v>
      </c>
      <c r="V6626" s="30"/>
      <c r="W6626" s="23" t="s">
        <v>45</v>
      </c>
      <c r="X6626" s="31">
        <f>+[1]DEPURADO!K6620+[1]DEPURADO!L6620</f>
        <v>0</v>
      </c>
      <c r="Y6626" s="23" t="s">
        <v>45</v>
      </c>
      <c r="Z6626" s="31">
        <f t="shared" si="725"/>
        <v>0</v>
      </c>
      <c r="AA6626" s="31"/>
      <c r="AB6626" s="31">
        <v>0</v>
      </c>
      <c r="AC6626" s="31">
        <v>0</v>
      </c>
      <c r="AD6626" s="30"/>
      <c r="AE6626" s="30">
        <f>+[1]DEPURADO!K6620</f>
        <v>0</v>
      </c>
      <c r="AF6626" s="30">
        <v>0</v>
      </c>
      <c r="AG6626" s="30">
        <f t="shared" si="726"/>
        <v>0</v>
      </c>
      <c r="AH6626" s="30">
        <v>0</v>
      </c>
      <c r="AI6626" s="30">
        <f>+[1]DEPURADO!G6620</f>
        <v>0</v>
      </c>
      <c r="AJ6626" s="32"/>
      <c r="AK6626" s="33"/>
    </row>
    <row r="6627" spans="1:37" s="34" customFormat="1" hidden="1" x14ac:dyDescent="0.25">
      <c r="A6627" s="23">
        <f t="shared" si="727"/>
        <v>6619</v>
      </c>
      <c r="B6627" s="24" t="s">
        <v>44</v>
      </c>
      <c r="C6627" s="23">
        <f>+[1]DEPURADO!A6621</f>
        <v>0</v>
      </c>
      <c r="D6627" s="23">
        <f>+[1]DEPURADO!B6621</f>
        <v>0</v>
      </c>
      <c r="E6627" s="25">
        <f>+[1]DEPURADO!C6621</f>
        <v>0</v>
      </c>
      <c r="F6627" s="26" t="str">
        <f>+IF([1]DEPURADO!D6621&gt;1,[1]DEPURADO!D6621," ")</f>
        <v xml:space="preserve"> </v>
      </c>
      <c r="G6627" s="27">
        <f>[1]DEPURADO!F6621</f>
        <v>0</v>
      </c>
      <c r="H6627" s="28">
        <v>0</v>
      </c>
      <c r="I6627" s="28">
        <f>+[1]DEPURADO!M6621+[1]DEPURADO!N6621</f>
        <v>0</v>
      </c>
      <c r="J6627" s="28">
        <f>+[1]DEPURADO!R6621</f>
        <v>0</v>
      </c>
      <c r="K6627" s="29">
        <f>+[1]DEPURADO!P6621+[1]DEPURADO!Q6621</f>
        <v>0</v>
      </c>
      <c r="L6627" s="28">
        <v>0</v>
      </c>
      <c r="M6627" s="28">
        <v>0</v>
      </c>
      <c r="N6627" s="28">
        <f t="shared" si="721"/>
        <v>0</v>
      </c>
      <c r="O6627" s="28">
        <f t="shared" si="722"/>
        <v>0</v>
      </c>
      <c r="P6627" s="24">
        <f>IF([1]DEPURADO!H6621&gt;1,0,[1]DEPURADO!B6621)</f>
        <v>0</v>
      </c>
      <c r="Q6627" s="30">
        <f t="shared" si="723"/>
        <v>0</v>
      </c>
      <c r="R6627" s="31">
        <f t="shared" si="724"/>
        <v>0</v>
      </c>
      <c r="S6627" s="31">
        <f>+[1]DEPURADO!J6621</f>
        <v>0</v>
      </c>
      <c r="T6627" s="23" t="s">
        <v>45</v>
      </c>
      <c r="U6627" s="31">
        <f>+[1]DEPURADO!I6621</f>
        <v>0</v>
      </c>
      <c r="V6627" s="30"/>
      <c r="W6627" s="23" t="s">
        <v>45</v>
      </c>
      <c r="X6627" s="31">
        <f>+[1]DEPURADO!K6621+[1]DEPURADO!L6621</f>
        <v>0</v>
      </c>
      <c r="Y6627" s="23" t="s">
        <v>45</v>
      </c>
      <c r="Z6627" s="31">
        <f t="shared" si="725"/>
        <v>0</v>
      </c>
      <c r="AA6627" s="31"/>
      <c r="AB6627" s="31">
        <v>0</v>
      </c>
      <c r="AC6627" s="31">
        <v>0</v>
      </c>
      <c r="AD6627" s="30"/>
      <c r="AE6627" s="30">
        <f>+[1]DEPURADO!K6621</f>
        <v>0</v>
      </c>
      <c r="AF6627" s="30">
        <v>0</v>
      </c>
      <c r="AG6627" s="30">
        <f t="shared" si="726"/>
        <v>0</v>
      </c>
      <c r="AH6627" s="30">
        <v>0</v>
      </c>
      <c r="AI6627" s="30">
        <f>+[1]DEPURADO!G6621</f>
        <v>0</v>
      </c>
      <c r="AJ6627" s="32"/>
      <c r="AK6627" s="33"/>
    </row>
    <row r="6628" spans="1:37" s="34" customFormat="1" hidden="1" x14ac:dyDescent="0.25">
      <c r="A6628" s="23">
        <f t="shared" si="727"/>
        <v>6620</v>
      </c>
      <c r="B6628" s="24" t="s">
        <v>44</v>
      </c>
      <c r="C6628" s="23">
        <f>+[1]DEPURADO!A6622</f>
        <v>0</v>
      </c>
      <c r="D6628" s="23">
        <f>+[1]DEPURADO!B6622</f>
        <v>0</v>
      </c>
      <c r="E6628" s="25">
        <f>+[1]DEPURADO!C6622</f>
        <v>0</v>
      </c>
      <c r="F6628" s="26" t="str">
        <f>+IF([1]DEPURADO!D6622&gt;1,[1]DEPURADO!D6622," ")</f>
        <v xml:space="preserve"> </v>
      </c>
      <c r="G6628" s="27">
        <f>[1]DEPURADO!F6622</f>
        <v>0</v>
      </c>
      <c r="H6628" s="28">
        <v>0</v>
      </c>
      <c r="I6628" s="28">
        <f>+[1]DEPURADO!M6622+[1]DEPURADO!N6622</f>
        <v>0</v>
      </c>
      <c r="J6628" s="28">
        <f>+[1]DEPURADO!R6622</f>
        <v>0</v>
      </c>
      <c r="K6628" s="29">
        <f>+[1]DEPURADO!P6622+[1]DEPURADO!Q6622</f>
        <v>0</v>
      </c>
      <c r="L6628" s="28">
        <v>0</v>
      </c>
      <c r="M6628" s="28">
        <v>0</v>
      </c>
      <c r="N6628" s="28">
        <f t="shared" si="721"/>
        <v>0</v>
      </c>
      <c r="O6628" s="28">
        <f t="shared" si="722"/>
        <v>0</v>
      </c>
      <c r="P6628" s="24">
        <f>IF([1]DEPURADO!H6622&gt;1,0,[1]DEPURADO!B6622)</f>
        <v>0</v>
      </c>
      <c r="Q6628" s="30">
        <f t="shared" si="723"/>
        <v>0</v>
      </c>
      <c r="R6628" s="31">
        <f t="shared" si="724"/>
        <v>0</v>
      </c>
      <c r="S6628" s="31">
        <f>+[1]DEPURADO!J6622</f>
        <v>0</v>
      </c>
      <c r="T6628" s="23" t="s">
        <v>45</v>
      </c>
      <c r="U6628" s="31">
        <f>+[1]DEPURADO!I6622</f>
        <v>0</v>
      </c>
      <c r="V6628" s="30"/>
      <c r="W6628" s="23" t="s">
        <v>45</v>
      </c>
      <c r="X6628" s="31">
        <f>+[1]DEPURADO!K6622+[1]DEPURADO!L6622</f>
        <v>0</v>
      </c>
      <c r="Y6628" s="23" t="s">
        <v>45</v>
      </c>
      <c r="Z6628" s="31">
        <f t="shared" si="725"/>
        <v>0</v>
      </c>
      <c r="AA6628" s="31"/>
      <c r="AB6628" s="31">
        <v>0</v>
      </c>
      <c r="AC6628" s="31">
        <v>0</v>
      </c>
      <c r="AD6628" s="30"/>
      <c r="AE6628" s="30">
        <f>+[1]DEPURADO!K6622</f>
        <v>0</v>
      </c>
      <c r="AF6628" s="30">
        <v>0</v>
      </c>
      <c r="AG6628" s="30">
        <f t="shared" si="726"/>
        <v>0</v>
      </c>
      <c r="AH6628" s="30">
        <v>0</v>
      </c>
      <c r="AI6628" s="30">
        <f>+[1]DEPURADO!G6622</f>
        <v>0</v>
      </c>
      <c r="AJ6628" s="32"/>
      <c r="AK6628" s="33"/>
    </row>
    <row r="6629" spans="1:37" s="34" customFormat="1" hidden="1" x14ac:dyDescent="0.25">
      <c r="A6629" s="23">
        <f t="shared" si="727"/>
        <v>6621</v>
      </c>
      <c r="B6629" s="24" t="s">
        <v>44</v>
      </c>
      <c r="C6629" s="23">
        <f>+[1]DEPURADO!A6623</f>
        <v>0</v>
      </c>
      <c r="D6629" s="23">
        <f>+[1]DEPURADO!B6623</f>
        <v>0</v>
      </c>
      <c r="E6629" s="25">
        <f>+[1]DEPURADO!C6623</f>
        <v>0</v>
      </c>
      <c r="F6629" s="26" t="str">
        <f>+IF([1]DEPURADO!D6623&gt;1,[1]DEPURADO!D6623," ")</f>
        <v xml:space="preserve"> </v>
      </c>
      <c r="G6629" s="27">
        <f>[1]DEPURADO!F6623</f>
        <v>0</v>
      </c>
      <c r="H6629" s="28">
        <v>0</v>
      </c>
      <c r="I6629" s="28">
        <f>+[1]DEPURADO!M6623+[1]DEPURADO!N6623</f>
        <v>0</v>
      </c>
      <c r="J6629" s="28">
        <f>+[1]DEPURADO!R6623</f>
        <v>0</v>
      </c>
      <c r="K6629" s="29">
        <f>+[1]DEPURADO!P6623+[1]DEPURADO!Q6623</f>
        <v>0</v>
      </c>
      <c r="L6629" s="28">
        <v>0</v>
      </c>
      <c r="M6629" s="28">
        <v>0</v>
      </c>
      <c r="N6629" s="28">
        <f t="shared" si="721"/>
        <v>0</v>
      </c>
      <c r="O6629" s="28">
        <f t="shared" si="722"/>
        <v>0</v>
      </c>
      <c r="P6629" s="24">
        <f>IF([1]DEPURADO!H6623&gt;1,0,[1]DEPURADO!B6623)</f>
        <v>0</v>
      </c>
      <c r="Q6629" s="30">
        <f t="shared" si="723"/>
        <v>0</v>
      </c>
      <c r="R6629" s="31">
        <f t="shared" si="724"/>
        <v>0</v>
      </c>
      <c r="S6629" s="31">
        <f>+[1]DEPURADO!J6623</f>
        <v>0</v>
      </c>
      <c r="T6629" s="23" t="s">
        <v>45</v>
      </c>
      <c r="U6629" s="31">
        <f>+[1]DEPURADO!I6623</f>
        <v>0</v>
      </c>
      <c r="V6629" s="30"/>
      <c r="W6629" s="23" t="s">
        <v>45</v>
      </c>
      <c r="X6629" s="31">
        <f>+[1]DEPURADO!K6623+[1]DEPURADO!L6623</f>
        <v>0</v>
      </c>
      <c r="Y6629" s="23" t="s">
        <v>45</v>
      </c>
      <c r="Z6629" s="31">
        <f t="shared" si="725"/>
        <v>0</v>
      </c>
      <c r="AA6629" s="31"/>
      <c r="AB6629" s="31">
        <v>0</v>
      </c>
      <c r="AC6629" s="31">
        <v>0</v>
      </c>
      <c r="AD6629" s="30"/>
      <c r="AE6629" s="30">
        <f>+[1]DEPURADO!K6623</f>
        <v>0</v>
      </c>
      <c r="AF6629" s="30">
        <v>0</v>
      </c>
      <c r="AG6629" s="30">
        <f t="shared" si="726"/>
        <v>0</v>
      </c>
      <c r="AH6629" s="30">
        <v>0</v>
      </c>
      <c r="AI6629" s="30">
        <f>+[1]DEPURADO!G6623</f>
        <v>0</v>
      </c>
      <c r="AJ6629" s="32"/>
      <c r="AK6629" s="33"/>
    </row>
    <row r="6630" spans="1:37" s="34" customFormat="1" hidden="1" x14ac:dyDescent="0.25">
      <c r="A6630" s="23">
        <f t="shared" si="727"/>
        <v>6622</v>
      </c>
      <c r="B6630" s="24" t="s">
        <v>44</v>
      </c>
      <c r="C6630" s="23">
        <f>+[1]DEPURADO!A6624</f>
        <v>0</v>
      </c>
      <c r="D6630" s="23">
        <f>+[1]DEPURADO!B6624</f>
        <v>0</v>
      </c>
      <c r="E6630" s="25">
        <f>+[1]DEPURADO!C6624</f>
        <v>0</v>
      </c>
      <c r="F6630" s="26" t="str">
        <f>+IF([1]DEPURADO!D6624&gt;1,[1]DEPURADO!D6624," ")</f>
        <v xml:space="preserve"> </v>
      </c>
      <c r="G6630" s="27">
        <f>[1]DEPURADO!F6624</f>
        <v>0</v>
      </c>
      <c r="H6630" s="28">
        <v>0</v>
      </c>
      <c r="I6630" s="28">
        <f>+[1]DEPURADO!M6624+[1]DEPURADO!N6624</f>
        <v>0</v>
      </c>
      <c r="J6630" s="28">
        <f>+[1]DEPURADO!R6624</f>
        <v>0</v>
      </c>
      <c r="K6630" s="29">
        <f>+[1]DEPURADO!P6624+[1]DEPURADO!Q6624</f>
        <v>0</v>
      </c>
      <c r="L6630" s="28">
        <v>0</v>
      </c>
      <c r="M6630" s="28">
        <v>0</v>
      </c>
      <c r="N6630" s="28">
        <f t="shared" si="721"/>
        <v>0</v>
      </c>
      <c r="O6630" s="28">
        <f t="shared" si="722"/>
        <v>0</v>
      </c>
      <c r="P6630" s="24">
        <f>IF([1]DEPURADO!H6624&gt;1,0,[1]DEPURADO!B6624)</f>
        <v>0</v>
      </c>
      <c r="Q6630" s="30">
        <f t="shared" si="723"/>
        <v>0</v>
      </c>
      <c r="R6630" s="31">
        <f t="shared" si="724"/>
        <v>0</v>
      </c>
      <c r="S6630" s="31">
        <f>+[1]DEPURADO!J6624</f>
        <v>0</v>
      </c>
      <c r="T6630" s="23" t="s">
        <v>45</v>
      </c>
      <c r="U6630" s="31">
        <f>+[1]DEPURADO!I6624</f>
        <v>0</v>
      </c>
      <c r="V6630" s="30"/>
      <c r="W6630" s="23" t="s">
        <v>45</v>
      </c>
      <c r="X6630" s="31">
        <f>+[1]DEPURADO!K6624+[1]DEPURADO!L6624</f>
        <v>0</v>
      </c>
      <c r="Y6630" s="23" t="s">
        <v>45</v>
      </c>
      <c r="Z6630" s="31">
        <f t="shared" si="725"/>
        <v>0</v>
      </c>
      <c r="AA6630" s="31"/>
      <c r="AB6630" s="31">
        <v>0</v>
      </c>
      <c r="AC6630" s="31">
        <v>0</v>
      </c>
      <c r="AD6630" s="30"/>
      <c r="AE6630" s="30">
        <f>+[1]DEPURADO!K6624</f>
        <v>0</v>
      </c>
      <c r="AF6630" s="30">
        <v>0</v>
      </c>
      <c r="AG6630" s="30">
        <f t="shared" si="726"/>
        <v>0</v>
      </c>
      <c r="AH6630" s="30">
        <v>0</v>
      </c>
      <c r="AI6630" s="30">
        <f>+[1]DEPURADO!G6624</f>
        <v>0</v>
      </c>
      <c r="AJ6630" s="32"/>
      <c r="AK6630" s="33"/>
    </row>
    <row r="6631" spans="1:37" s="34" customFormat="1" hidden="1" x14ac:dyDescent="0.25">
      <c r="A6631" s="23">
        <f t="shared" si="727"/>
        <v>6623</v>
      </c>
      <c r="B6631" s="24" t="s">
        <v>44</v>
      </c>
      <c r="C6631" s="23">
        <f>+[1]DEPURADO!A6625</f>
        <v>0</v>
      </c>
      <c r="D6631" s="23">
        <f>+[1]DEPURADO!B6625</f>
        <v>0</v>
      </c>
      <c r="E6631" s="25">
        <f>+[1]DEPURADO!C6625</f>
        <v>0</v>
      </c>
      <c r="F6631" s="26" t="str">
        <f>+IF([1]DEPURADO!D6625&gt;1,[1]DEPURADO!D6625," ")</f>
        <v xml:space="preserve"> </v>
      </c>
      <c r="G6631" s="27">
        <f>[1]DEPURADO!F6625</f>
        <v>0</v>
      </c>
      <c r="H6631" s="28">
        <v>0</v>
      </c>
      <c r="I6631" s="28">
        <f>+[1]DEPURADO!M6625+[1]DEPURADO!N6625</f>
        <v>0</v>
      </c>
      <c r="J6631" s="28">
        <f>+[1]DEPURADO!R6625</f>
        <v>0</v>
      </c>
      <c r="K6631" s="29">
        <f>+[1]DEPURADO!P6625+[1]DEPURADO!Q6625</f>
        <v>0</v>
      </c>
      <c r="L6631" s="28">
        <v>0</v>
      </c>
      <c r="M6631" s="28">
        <v>0</v>
      </c>
      <c r="N6631" s="28">
        <f t="shared" si="721"/>
        <v>0</v>
      </c>
      <c r="O6631" s="28">
        <f t="shared" si="722"/>
        <v>0</v>
      </c>
      <c r="P6631" s="24">
        <f>IF([1]DEPURADO!H6625&gt;1,0,[1]DEPURADO!B6625)</f>
        <v>0</v>
      </c>
      <c r="Q6631" s="30">
        <f t="shared" si="723"/>
        <v>0</v>
      </c>
      <c r="R6631" s="31">
        <f t="shared" si="724"/>
        <v>0</v>
      </c>
      <c r="S6631" s="31">
        <f>+[1]DEPURADO!J6625</f>
        <v>0</v>
      </c>
      <c r="T6631" s="23" t="s">
        <v>45</v>
      </c>
      <c r="U6631" s="31">
        <f>+[1]DEPURADO!I6625</f>
        <v>0</v>
      </c>
      <c r="V6631" s="30"/>
      <c r="W6631" s="23" t="s">
        <v>45</v>
      </c>
      <c r="X6631" s="31">
        <f>+[1]DEPURADO!K6625+[1]DEPURADO!L6625</f>
        <v>0</v>
      </c>
      <c r="Y6631" s="23" t="s">
        <v>45</v>
      </c>
      <c r="Z6631" s="31">
        <f t="shared" si="725"/>
        <v>0</v>
      </c>
      <c r="AA6631" s="31"/>
      <c r="AB6631" s="31">
        <v>0</v>
      </c>
      <c r="AC6631" s="31">
        <v>0</v>
      </c>
      <c r="AD6631" s="30"/>
      <c r="AE6631" s="30">
        <f>+[1]DEPURADO!K6625</f>
        <v>0</v>
      </c>
      <c r="AF6631" s="30">
        <v>0</v>
      </c>
      <c r="AG6631" s="30">
        <f t="shared" si="726"/>
        <v>0</v>
      </c>
      <c r="AH6631" s="30">
        <v>0</v>
      </c>
      <c r="AI6631" s="30">
        <f>+[1]DEPURADO!G6625</f>
        <v>0</v>
      </c>
      <c r="AJ6631" s="32"/>
      <c r="AK6631" s="33"/>
    </row>
    <row r="6632" spans="1:37" s="34" customFormat="1" hidden="1" x14ac:dyDescent="0.25">
      <c r="A6632" s="23">
        <f t="shared" si="727"/>
        <v>6624</v>
      </c>
      <c r="B6632" s="24" t="s">
        <v>44</v>
      </c>
      <c r="C6632" s="23">
        <f>+[1]DEPURADO!A6626</f>
        <v>0</v>
      </c>
      <c r="D6632" s="23">
        <f>+[1]DEPURADO!B6626</f>
        <v>0</v>
      </c>
      <c r="E6632" s="25">
        <f>+[1]DEPURADO!C6626</f>
        <v>0</v>
      </c>
      <c r="F6632" s="26" t="str">
        <f>+IF([1]DEPURADO!D6626&gt;1,[1]DEPURADO!D6626," ")</f>
        <v xml:space="preserve"> </v>
      </c>
      <c r="G6632" s="27">
        <f>[1]DEPURADO!F6626</f>
        <v>0</v>
      </c>
      <c r="H6632" s="28">
        <v>0</v>
      </c>
      <c r="I6632" s="28">
        <f>+[1]DEPURADO!M6626+[1]DEPURADO!N6626</f>
        <v>0</v>
      </c>
      <c r="J6632" s="28">
        <f>+[1]DEPURADO!R6626</f>
        <v>0</v>
      </c>
      <c r="K6632" s="29">
        <f>+[1]DEPURADO!P6626+[1]DEPURADO!Q6626</f>
        <v>0</v>
      </c>
      <c r="L6632" s="28">
        <v>0</v>
      </c>
      <c r="M6632" s="28">
        <v>0</v>
      </c>
      <c r="N6632" s="28">
        <f t="shared" si="721"/>
        <v>0</v>
      </c>
      <c r="O6632" s="28">
        <f t="shared" si="722"/>
        <v>0</v>
      </c>
      <c r="P6632" s="24">
        <f>IF([1]DEPURADO!H6626&gt;1,0,[1]DEPURADO!B6626)</f>
        <v>0</v>
      </c>
      <c r="Q6632" s="30">
        <f t="shared" si="723"/>
        <v>0</v>
      </c>
      <c r="R6632" s="31">
        <f t="shared" si="724"/>
        <v>0</v>
      </c>
      <c r="S6632" s="31">
        <f>+[1]DEPURADO!J6626</f>
        <v>0</v>
      </c>
      <c r="T6632" s="23" t="s">
        <v>45</v>
      </c>
      <c r="U6632" s="31">
        <f>+[1]DEPURADO!I6626</f>
        <v>0</v>
      </c>
      <c r="V6632" s="30"/>
      <c r="W6632" s="23" t="s">
        <v>45</v>
      </c>
      <c r="X6632" s="31">
        <f>+[1]DEPURADO!K6626+[1]DEPURADO!L6626</f>
        <v>0</v>
      </c>
      <c r="Y6632" s="23" t="s">
        <v>45</v>
      </c>
      <c r="Z6632" s="31">
        <f t="shared" si="725"/>
        <v>0</v>
      </c>
      <c r="AA6632" s="31"/>
      <c r="AB6632" s="31">
        <v>0</v>
      </c>
      <c r="AC6632" s="31">
        <v>0</v>
      </c>
      <c r="AD6632" s="30"/>
      <c r="AE6632" s="30">
        <f>+[1]DEPURADO!K6626</f>
        <v>0</v>
      </c>
      <c r="AF6632" s="30">
        <v>0</v>
      </c>
      <c r="AG6632" s="30">
        <f t="shared" si="726"/>
        <v>0</v>
      </c>
      <c r="AH6632" s="30">
        <v>0</v>
      </c>
      <c r="AI6632" s="30">
        <f>+[1]DEPURADO!G6626</f>
        <v>0</v>
      </c>
      <c r="AJ6632" s="32"/>
      <c r="AK6632" s="33"/>
    </row>
    <row r="6633" spans="1:37" s="34" customFormat="1" hidden="1" x14ac:dyDescent="0.25">
      <c r="A6633" s="23">
        <f t="shared" si="727"/>
        <v>6625</v>
      </c>
      <c r="B6633" s="24" t="s">
        <v>44</v>
      </c>
      <c r="C6633" s="23">
        <f>+[1]DEPURADO!A6627</f>
        <v>0</v>
      </c>
      <c r="D6633" s="23">
        <f>+[1]DEPURADO!B6627</f>
        <v>0</v>
      </c>
      <c r="E6633" s="25">
        <f>+[1]DEPURADO!C6627</f>
        <v>0</v>
      </c>
      <c r="F6633" s="26" t="str">
        <f>+IF([1]DEPURADO!D6627&gt;1,[1]DEPURADO!D6627," ")</f>
        <v xml:space="preserve"> </v>
      </c>
      <c r="G6633" s="27">
        <f>[1]DEPURADO!F6627</f>
        <v>0</v>
      </c>
      <c r="H6633" s="28">
        <v>0</v>
      </c>
      <c r="I6633" s="28">
        <f>+[1]DEPURADO!M6627+[1]DEPURADO!N6627</f>
        <v>0</v>
      </c>
      <c r="J6633" s="28">
        <f>+[1]DEPURADO!R6627</f>
        <v>0</v>
      </c>
      <c r="K6633" s="29">
        <f>+[1]DEPURADO!P6627+[1]DEPURADO!Q6627</f>
        <v>0</v>
      </c>
      <c r="L6633" s="28">
        <v>0</v>
      </c>
      <c r="M6633" s="28">
        <v>0</v>
      </c>
      <c r="N6633" s="28">
        <f t="shared" si="721"/>
        <v>0</v>
      </c>
      <c r="O6633" s="28">
        <f t="shared" si="722"/>
        <v>0</v>
      </c>
      <c r="P6633" s="24">
        <f>IF([1]DEPURADO!H6627&gt;1,0,[1]DEPURADO!B6627)</f>
        <v>0</v>
      </c>
      <c r="Q6633" s="30">
        <f t="shared" si="723"/>
        <v>0</v>
      </c>
      <c r="R6633" s="31">
        <f t="shared" si="724"/>
        <v>0</v>
      </c>
      <c r="S6633" s="31">
        <f>+[1]DEPURADO!J6627</f>
        <v>0</v>
      </c>
      <c r="T6633" s="23" t="s">
        <v>45</v>
      </c>
      <c r="U6633" s="31">
        <f>+[1]DEPURADO!I6627</f>
        <v>0</v>
      </c>
      <c r="V6633" s="30"/>
      <c r="W6633" s="23" t="s">
        <v>45</v>
      </c>
      <c r="X6633" s="31">
        <f>+[1]DEPURADO!K6627+[1]DEPURADO!L6627</f>
        <v>0</v>
      </c>
      <c r="Y6633" s="23" t="s">
        <v>45</v>
      </c>
      <c r="Z6633" s="31">
        <f t="shared" si="725"/>
        <v>0</v>
      </c>
      <c r="AA6633" s="31"/>
      <c r="AB6633" s="31">
        <v>0</v>
      </c>
      <c r="AC6633" s="31">
        <v>0</v>
      </c>
      <c r="AD6633" s="30"/>
      <c r="AE6633" s="30">
        <f>+[1]DEPURADO!K6627</f>
        <v>0</v>
      </c>
      <c r="AF6633" s="30">
        <v>0</v>
      </c>
      <c r="AG6633" s="30">
        <f t="shared" si="726"/>
        <v>0</v>
      </c>
      <c r="AH6633" s="30">
        <v>0</v>
      </c>
      <c r="AI6633" s="30">
        <f>+[1]DEPURADO!G6627</f>
        <v>0</v>
      </c>
      <c r="AJ6633" s="32"/>
      <c r="AK6633" s="33"/>
    </row>
    <row r="6634" spans="1:37" s="34" customFormat="1" hidden="1" x14ac:dyDescent="0.25">
      <c r="A6634" s="23">
        <f t="shared" si="727"/>
        <v>6626</v>
      </c>
      <c r="B6634" s="24" t="s">
        <v>44</v>
      </c>
      <c r="C6634" s="23">
        <f>+[1]DEPURADO!A6628</f>
        <v>0</v>
      </c>
      <c r="D6634" s="23">
        <f>+[1]DEPURADO!B6628</f>
        <v>0</v>
      </c>
      <c r="E6634" s="25">
        <f>+[1]DEPURADO!C6628</f>
        <v>0</v>
      </c>
      <c r="F6634" s="26" t="str">
        <f>+IF([1]DEPURADO!D6628&gt;1,[1]DEPURADO!D6628," ")</f>
        <v xml:space="preserve"> </v>
      </c>
      <c r="G6634" s="27">
        <f>[1]DEPURADO!F6628</f>
        <v>0</v>
      </c>
      <c r="H6634" s="28">
        <v>0</v>
      </c>
      <c r="I6634" s="28">
        <f>+[1]DEPURADO!M6628+[1]DEPURADO!N6628</f>
        <v>0</v>
      </c>
      <c r="J6634" s="28">
        <f>+[1]DEPURADO!R6628</f>
        <v>0</v>
      </c>
      <c r="K6634" s="29">
        <f>+[1]DEPURADO!P6628+[1]DEPURADO!Q6628</f>
        <v>0</v>
      </c>
      <c r="L6634" s="28">
        <v>0</v>
      </c>
      <c r="M6634" s="28">
        <v>0</v>
      </c>
      <c r="N6634" s="28">
        <f t="shared" si="721"/>
        <v>0</v>
      </c>
      <c r="O6634" s="28">
        <f t="shared" si="722"/>
        <v>0</v>
      </c>
      <c r="P6634" s="24">
        <f>IF([1]DEPURADO!H6628&gt;1,0,[1]DEPURADO!B6628)</f>
        <v>0</v>
      </c>
      <c r="Q6634" s="30">
        <f t="shared" si="723"/>
        <v>0</v>
      </c>
      <c r="R6634" s="31">
        <f t="shared" si="724"/>
        <v>0</v>
      </c>
      <c r="S6634" s="31">
        <f>+[1]DEPURADO!J6628</f>
        <v>0</v>
      </c>
      <c r="T6634" s="23" t="s">
        <v>45</v>
      </c>
      <c r="U6634" s="31">
        <f>+[1]DEPURADO!I6628</f>
        <v>0</v>
      </c>
      <c r="V6634" s="30"/>
      <c r="W6634" s="23" t="s">
        <v>45</v>
      </c>
      <c r="X6634" s="31">
        <f>+[1]DEPURADO!K6628+[1]DEPURADO!L6628</f>
        <v>0</v>
      </c>
      <c r="Y6634" s="23" t="s">
        <v>45</v>
      </c>
      <c r="Z6634" s="31">
        <f t="shared" si="725"/>
        <v>0</v>
      </c>
      <c r="AA6634" s="31"/>
      <c r="AB6634" s="31">
        <v>0</v>
      </c>
      <c r="AC6634" s="31">
        <v>0</v>
      </c>
      <c r="AD6634" s="30"/>
      <c r="AE6634" s="30">
        <f>+[1]DEPURADO!K6628</f>
        <v>0</v>
      </c>
      <c r="AF6634" s="30">
        <v>0</v>
      </c>
      <c r="AG6634" s="30">
        <f t="shared" si="726"/>
        <v>0</v>
      </c>
      <c r="AH6634" s="30">
        <v>0</v>
      </c>
      <c r="AI6634" s="30">
        <f>+[1]DEPURADO!G6628</f>
        <v>0</v>
      </c>
      <c r="AJ6634" s="32"/>
      <c r="AK6634" s="33"/>
    </row>
    <row r="6635" spans="1:37" s="34" customFormat="1" hidden="1" x14ac:dyDescent="0.25">
      <c r="A6635" s="23">
        <f t="shared" si="727"/>
        <v>6627</v>
      </c>
      <c r="B6635" s="24" t="s">
        <v>44</v>
      </c>
      <c r="C6635" s="23">
        <f>+[1]DEPURADO!A6629</f>
        <v>0</v>
      </c>
      <c r="D6635" s="23">
        <f>+[1]DEPURADO!B6629</f>
        <v>0</v>
      </c>
      <c r="E6635" s="25">
        <f>+[1]DEPURADO!C6629</f>
        <v>0</v>
      </c>
      <c r="F6635" s="26" t="str">
        <f>+IF([1]DEPURADO!D6629&gt;1,[1]DEPURADO!D6629," ")</f>
        <v xml:space="preserve"> </v>
      </c>
      <c r="G6635" s="27">
        <f>[1]DEPURADO!F6629</f>
        <v>0</v>
      </c>
      <c r="H6635" s="28">
        <v>0</v>
      </c>
      <c r="I6635" s="28">
        <f>+[1]DEPURADO!M6629+[1]DEPURADO!N6629</f>
        <v>0</v>
      </c>
      <c r="J6635" s="28">
        <f>+[1]DEPURADO!R6629</f>
        <v>0</v>
      </c>
      <c r="K6635" s="29">
        <f>+[1]DEPURADO!P6629+[1]DEPURADO!Q6629</f>
        <v>0</v>
      </c>
      <c r="L6635" s="28">
        <v>0</v>
      </c>
      <c r="M6635" s="28">
        <v>0</v>
      </c>
      <c r="N6635" s="28">
        <f t="shared" si="721"/>
        <v>0</v>
      </c>
      <c r="O6635" s="28">
        <f t="shared" si="722"/>
        <v>0</v>
      </c>
      <c r="P6635" s="24">
        <f>IF([1]DEPURADO!H6629&gt;1,0,[1]DEPURADO!B6629)</f>
        <v>0</v>
      </c>
      <c r="Q6635" s="30">
        <f t="shared" si="723"/>
        <v>0</v>
      </c>
      <c r="R6635" s="31">
        <f t="shared" si="724"/>
        <v>0</v>
      </c>
      <c r="S6635" s="31">
        <f>+[1]DEPURADO!J6629</f>
        <v>0</v>
      </c>
      <c r="T6635" s="23" t="s">
        <v>45</v>
      </c>
      <c r="U6635" s="31">
        <f>+[1]DEPURADO!I6629</f>
        <v>0</v>
      </c>
      <c r="V6635" s="30"/>
      <c r="W6635" s="23" t="s">
        <v>45</v>
      </c>
      <c r="X6635" s="31">
        <f>+[1]DEPURADO!K6629+[1]DEPURADO!L6629</f>
        <v>0</v>
      </c>
      <c r="Y6635" s="23" t="s">
        <v>45</v>
      </c>
      <c r="Z6635" s="31">
        <f t="shared" si="725"/>
        <v>0</v>
      </c>
      <c r="AA6635" s="31"/>
      <c r="AB6635" s="31">
        <v>0</v>
      </c>
      <c r="AC6635" s="31">
        <v>0</v>
      </c>
      <c r="AD6635" s="30"/>
      <c r="AE6635" s="30">
        <f>+[1]DEPURADO!K6629</f>
        <v>0</v>
      </c>
      <c r="AF6635" s="30">
        <v>0</v>
      </c>
      <c r="AG6635" s="30">
        <f t="shared" si="726"/>
        <v>0</v>
      </c>
      <c r="AH6635" s="30">
        <v>0</v>
      </c>
      <c r="AI6635" s="30">
        <f>+[1]DEPURADO!G6629</f>
        <v>0</v>
      </c>
      <c r="AJ6635" s="32"/>
      <c r="AK6635" s="33"/>
    </row>
    <row r="6636" spans="1:37" s="34" customFormat="1" hidden="1" x14ac:dyDescent="0.25">
      <c r="A6636" s="23">
        <f t="shared" si="727"/>
        <v>6628</v>
      </c>
      <c r="B6636" s="24" t="s">
        <v>44</v>
      </c>
      <c r="C6636" s="23">
        <f>+[1]DEPURADO!A6630</f>
        <v>0</v>
      </c>
      <c r="D6636" s="23">
        <f>+[1]DEPURADO!B6630</f>
        <v>0</v>
      </c>
      <c r="E6636" s="25">
        <f>+[1]DEPURADO!C6630</f>
        <v>0</v>
      </c>
      <c r="F6636" s="26" t="str">
        <f>+IF([1]DEPURADO!D6630&gt;1,[1]DEPURADO!D6630," ")</f>
        <v xml:space="preserve"> </v>
      </c>
      <c r="G6636" s="27">
        <f>[1]DEPURADO!F6630</f>
        <v>0</v>
      </c>
      <c r="H6636" s="28">
        <v>0</v>
      </c>
      <c r="I6636" s="28">
        <f>+[1]DEPURADO!M6630+[1]DEPURADO!N6630</f>
        <v>0</v>
      </c>
      <c r="J6636" s="28">
        <f>+[1]DEPURADO!R6630</f>
        <v>0</v>
      </c>
      <c r="K6636" s="29">
        <f>+[1]DEPURADO!P6630+[1]DEPURADO!Q6630</f>
        <v>0</v>
      </c>
      <c r="L6636" s="28">
        <v>0</v>
      </c>
      <c r="M6636" s="28">
        <v>0</v>
      </c>
      <c r="N6636" s="28">
        <f t="shared" si="721"/>
        <v>0</v>
      </c>
      <c r="O6636" s="28">
        <f t="shared" si="722"/>
        <v>0</v>
      </c>
      <c r="P6636" s="24">
        <f>IF([1]DEPURADO!H6630&gt;1,0,[1]DEPURADO!B6630)</f>
        <v>0</v>
      </c>
      <c r="Q6636" s="30">
        <f t="shared" si="723"/>
        <v>0</v>
      </c>
      <c r="R6636" s="31">
        <f t="shared" si="724"/>
        <v>0</v>
      </c>
      <c r="S6636" s="31">
        <f>+[1]DEPURADO!J6630</f>
        <v>0</v>
      </c>
      <c r="T6636" s="23" t="s">
        <v>45</v>
      </c>
      <c r="U6636" s="31">
        <f>+[1]DEPURADO!I6630</f>
        <v>0</v>
      </c>
      <c r="V6636" s="30"/>
      <c r="W6636" s="23" t="s">
        <v>45</v>
      </c>
      <c r="X6636" s="31">
        <f>+[1]DEPURADO!K6630+[1]DEPURADO!L6630</f>
        <v>0</v>
      </c>
      <c r="Y6636" s="23" t="s">
        <v>45</v>
      </c>
      <c r="Z6636" s="31">
        <f t="shared" si="725"/>
        <v>0</v>
      </c>
      <c r="AA6636" s="31"/>
      <c r="AB6636" s="31">
        <v>0</v>
      </c>
      <c r="AC6636" s="31">
        <v>0</v>
      </c>
      <c r="AD6636" s="30"/>
      <c r="AE6636" s="30">
        <f>+[1]DEPURADO!K6630</f>
        <v>0</v>
      </c>
      <c r="AF6636" s="30">
        <v>0</v>
      </c>
      <c r="AG6636" s="30">
        <f t="shared" si="726"/>
        <v>0</v>
      </c>
      <c r="AH6636" s="30">
        <v>0</v>
      </c>
      <c r="AI6636" s="30">
        <f>+[1]DEPURADO!G6630</f>
        <v>0</v>
      </c>
      <c r="AJ6636" s="32"/>
      <c r="AK6636" s="33"/>
    </row>
    <row r="6637" spans="1:37" s="34" customFormat="1" hidden="1" x14ac:dyDescent="0.25">
      <c r="A6637" s="23">
        <f t="shared" si="727"/>
        <v>6629</v>
      </c>
      <c r="B6637" s="24" t="s">
        <v>44</v>
      </c>
      <c r="C6637" s="23">
        <f>+[1]DEPURADO!A6631</f>
        <v>0</v>
      </c>
      <c r="D6637" s="23">
        <f>+[1]DEPURADO!B6631</f>
        <v>0</v>
      </c>
      <c r="E6637" s="25">
        <f>+[1]DEPURADO!C6631</f>
        <v>0</v>
      </c>
      <c r="F6637" s="26" t="str">
        <f>+IF([1]DEPURADO!D6631&gt;1,[1]DEPURADO!D6631," ")</f>
        <v xml:space="preserve"> </v>
      </c>
      <c r="G6637" s="27">
        <f>[1]DEPURADO!F6631</f>
        <v>0</v>
      </c>
      <c r="H6637" s="28">
        <v>0</v>
      </c>
      <c r="I6637" s="28">
        <f>+[1]DEPURADO!M6631+[1]DEPURADO!N6631</f>
        <v>0</v>
      </c>
      <c r="J6637" s="28">
        <f>+[1]DEPURADO!R6631</f>
        <v>0</v>
      </c>
      <c r="K6637" s="29">
        <f>+[1]DEPURADO!P6631+[1]DEPURADO!Q6631</f>
        <v>0</v>
      </c>
      <c r="L6637" s="28">
        <v>0</v>
      </c>
      <c r="M6637" s="28">
        <v>0</v>
      </c>
      <c r="N6637" s="28">
        <f t="shared" si="721"/>
        <v>0</v>
      </c>
      <c r="O6637" s="28">
        <f t="shared" si="722"/>
        <v>0</v>
      </c>
      <c r="P6637" s="24">
        <f>IF([1]DEPURADO!H6631&gt;1,0,[1]DEPURADO!B6631)</f>
        <v>0</v>
      </c>
      <c r="Q6637" s="30">
        <f t="shared" si="723"/>
        <v>0</v>
      </c>
      <c r="R6637" s="31">
        <f t="shared" si="724"/>
        <v>0</v>
      </c>
      <c r="S6637" s="31">
        <f>+[1]DEPURADO!J6631</f>
        <v>0</v>
      </c>
      <c r="T6637" s="23" t="s">
        <v>45</v>
      </c>
      <c r="U6637" s="31">
        <f>+[1]DEPURADO!I6631</f>
        <v>0</v>
      </c>
      <c r="V6637" s="30"/>
      <c r="W6637" s="23" t="s">
        <v>45</v>
      </c>
      <c r="X6637" s="31">
        <f>+[1]DEPURADO!K6631+[1]DEPURADO!L6631</f>
        <v>0</v>
      </c>
      <c r="Y6637" s="23" t="s">
        <v>45</v>
      </c>
      <c r="Z6637" s="31">
        <f t="shared" si="725"/>
        <v>0</v>
      </c>
      <c r="AA6637" s="31"/>
      <c r="AB6637" s="31">
        <v>0</v>
      </c>
      <c r="AC6637" s="31">
        <v>0</v>
      </c>
      <c r="AD6637" s="30"/>
      <c r="AE6637" s="30">
        <f>+[1]DEPURADO!K6631</f>
        <v>0</v>
      </c>
      <c r="AF6637" s="30">
        <v>0</v>
      </c>
      <c r="AG6637" s="30">
        <f t="shared" si="726"/>
        <v>0</v>
      </c>
      <c r="AH6637" s="30">
        <v>0</v>
      </c>
      <c r="AI6637" s="30">
        <f>+[1]DEPURADO!G6631</f>
        <v>0</v>
      </c>
      <c r="AJ6637" s="32"/>
      <c r="AK6637" s="33"/>
    </row>
    <row r="6638" spans="1:37" s="34" customFormat="1" hidden="1" x14ac:dyDescent="0.25">
      <c r="A6638" s="23">
        <f t="shared" si="727"/>
        <v>6630</v>
      </c>
      <c r="B6638" s="24" t="s">
        <v>44</v>
      </c>
      <c r="C6638" s="23">
        <f>+[1]DEPURADO!A6632</f>
        <v>0</v>
      </c>
      <c r="D6638" s="23">
        <f>+[1]DEPURADO!B6632</f>
        <v>0</v>
      </c>
      <c r="E6638" s="25">
        <f>+[1]DEPURADO!C6632</f>
        <v>0</v>
      </c>
      <c r="F6638" s="26" t="str">
        <f>+IF([1]DEPURADO!D6632&gt;1,[1]DEPURADO!D6632," ")</f>
        <v xml:space="preserve"> </v>
      </c>
      <c r="G6638" s="27">
        <f>[1]DEPURADO!F6632</f>
        <v>0</v>
      </c>
      <c r="H6638" s="28">
        <v>0</v>
      </c>
      <c r="I6638" s="28">
        <f>+[1]DEPURADO!M6632+[1]DEPURADO!N6632</f>
        <v>0</v>
      </c>
      <c r="J6638" s="28">
        <f>+[1]DEPURADO!R6632</f>
        <v>0</v>
      </c>
      <c r="K6638" s="29">
        <f>+[1]DEPURADO!P6632+[1]DEPURADO!Q6632</f>
        <v>0</v>
      </c>
      <c r="L6638" s="28">
        <v>0</v>
      </c>
      <c r="M6638" s="28">
        <v>0</v>
      </c>
      <c r="N6638" s="28">
        <f t="shared" si="721"/>
        <v>0</v>
      </c>
      <c r="O6638" s="28">
        <f t="shared" si="722"/>
        <v>0</v>
      </c>
      <c r="P6638" s="24">
        <f>IF([1]DEPURADO!H6632&gt;1,0,[1]DEPURADO!B6632)</f>
        <v>0</v>
      </c>
      <c r="Q6638" s="30">
        <f t="shared" si="723"/>
        <v>0</v>
      </c>
      <c r="R6638" s="31">
        <f t="shared" si="724"/>
        <v>0</v>
      </c>
      <c r="S6638" s="31">
        <f>+[1]DEPURADO!J6632</f>
        <v>0</v>
      </c>
      <c r="T6638" s="23" t="s">
        <v>45</v>
      </c>
      <c r="U6638" s="31">
        <f>+[1]DEPURADO!I6632</f>
        <v>0</v>
      </c>
      <c r="V6638" s="30"/>
      <c r="W6638" s="23" t="s">
        <v>45</v>
      </c>
      <c r="X6638" s="31">
        <f>+[1]DEPURADO!K6632+[1]DEPURADO!L6632</f>
        <v>0</v>
      </c>
      <c r="Y6638" s="23" t="s">
        <v>45</v>
      </c>
      <c r="Z6638" s="31">
        <f t="shared" si="725"/>
        <v>0</v>
      </c>
      <c r="AA6638" s="31"/>
      <c r="AB6638" s="31">
        <v>0</v>
      </c>
      <c r="AC6638" s="31">
        <v>0</v>
      </c>
      <c r="AD6638" s="30"/>
      <c r="AE6638" s="30">
        <f>+[1]DEPURADO!K6632</f>
        <v>0</v>
      </c>
      <c r="AF6638" s="30">
        <v>0</v>
      </c>
      <c r="AG6638" s="30">
        <f t="shared" si="726"/>
        <v>0</v>
      </c>
      <c r="AH6638" s="30">
        <v>0</v>
      </c>
      <c r="AI6638" s="30">
        <f>+[1]DEPURADO!G6632</f>
        <v>0</v>
      </c>
      <c r="AJ6638" s="32"/>
      <c r="AK6638" s="33"/>
    </row>
    <row r="6639" spans="1:37" s="34" customFormat="1" hidden="1" x14ac:dyDescent="0.25">
      <c r="A6639" s="23">
        <f t="shared" si="727"/>
        <v>6631</v>
      </c>
      <c r="B6639" s="24" t="s">
        <v>44</v>
      </c>
      <c r="C6639" s="23">
        <f>+[1]DEPURADO!A6633</f>
        <v>0</v>
      </c>
      <c r="D6639" s="23">
        <f>+[1]DEPURADO!B6633</f>
        <v>0</v>
      </c>
      <c r="E6639" s="25">
        <f>+[1]DEPURADO!C6633</f>
        <v>0</v>
      </c>
      <c r="F6639" s="26" t="str">
        <f>+IF([1]DEPURADO!D6633&gt;1,[1]DEPURADO!D6633," ")</f>
        <v xml:space="preserve"> </v>
      </c>
      <c r="G6639" s="27">
        <f>[1]DEPURADO!F6633</f>
        <v>0</v>
      </c>
      <c r="H6639" s="28">
        <v>0</v>
      </c>
      <c r="I6639" s="28">
        <f>+[1]DEPURADO!M6633+[1]DEPURADO!N6633</f>
        <v>0</v>
      </c>
      <c r="J6639" s="28">
        <f>+[1]DEPURADO!R6633</f>
        <v>0</v>
      </c>
      <c r="K6639" s="29">
        <f>+[1]DEPURADO!P6633+[1]DEPURADO!Q6633</f>
        <v>0</v>
      </c>
      <c r="L6639" s="28">
        <v>0</v>
      </c>
      <c r="M6639" s="28">
        <v>0</v>
      </c>
      <c r="N6639" s="28">
        <f t="shared" si="721"/>
        <v>0</v>
      </c>
      <c r="O6639" s="28">
        <f t="shared" si="722"/>
        <v>0</v>
      </c>
      <c r="P6639" s="24">
        <f>IF([1]DEPURADO!H6633&gt;1,0,[1]DEPURADO!B6633)</f>
        <v>0</v>
      </c>
      <c r="Q6639" s="30">
        <f t="shared" si="723"/>
        <v>0</v>
      </c>
      <c r="R6639" s="31">
        <f t="shared" si="724"/>
        <v>0</v>
      </c>
      <c r="S6639" s="31">
        <f>+[1]DEPURADO!J6633</f>
        <v>0</v>
      </c>
      <c r="T6639" s="23" t="s">
        <v>45</v>
      </c>
      <c r="U6639" s="31">
        <f>+[1]DEPURADO!I6633</f>
        <v>0</v>
      </c>
      <c r="V6639" s="30"/>
      <c r="W6639" s="23" t="s">
        <v>45</v>
      </c>
      <c r="X6639" s="31">
        <f>+[1]DEPURADO!K6633+[1]DEPURADO!L6633</f>
        <v>0</v>
      </c>
      <c r="Y6639" s="23" t="s">
        <v>45</v>
      </c>
      <c r="Z6639" s="31">
        <f t="shared" si="725"/>
        <v>0</v>
      </c>
      <c r="AA6639" s="31"/>
      <c r="AB6639" s="31">
        <v>0</v>
      </c>
      <c r="AC6639" s="31">
        <v>0</v>
      </c>
      <c r="AD6639" s="30"/>
      <c r="AE6639" s="30">
        <f>+[1]DEPURADO!K6633</f>
        <v>0</v>
      </c>
      <c r="AF6639" s="30">
        <v>0</v>
      </c>
      <c r="AG6639" s="30">
        <f t="shared" si="726"/>
        <v>0</v>
      </c>
      <c r="AH6639" s="30">
        <v>0</v>
      </c>
      <c r="AI6639" s="30">
        <f>+[1]DEPURADO!G6633</f>
        <v>0</v>
      </c>
      <c r="AJ6639" s="32"/>
      <c r="AK6639" s="33"/>
    </row>
    <row r="6640" spans="1:37" s="34" customFormat="1" hidden="1" x14ac:dyDescent="0.25">
      <c r="A6640" s="23">
        <f t="shared" si="727"/>
        <v>6632</v>
      </c>
      <c r="B6640" s="24" t="s">
        <v>44</v>
      </c>
      <c r="C6640" s="23">
        <f>+[1]DEPURADO!A6634</f>
        <v>0</v>
      </c>
      <c r="D6640" s="23">
        <f>+[1]DEPURADO!B6634</f>
        <v>0</v>
      </c>
      <c r="E6640" s="25">
        <f>+[1]DEPURADO!C6634</f>
        <v>0</v>
      </c>
      <c r="F6640" s="26" t="str">
        <f>+IF([1]DEPURADO!D6634&gt;1,[1]DEPURADO!D6634," ")</f>
        <v xml:space="preserve"> </v>
      </c>
      <c r="G6640" s="27">
        <f>[1]DEPURADO!F6634</f>
        <v>0</v>
      </c>
      <c r="H6640" s="28">
        <v>0</v>
      </c>
      <c r="I6640" s="28">
        <f>+[1]DEPURADO!M6634+[1]DEPURADO!N6634</f>
        <v>0</v>
      </c>
      <c r="J6640" s="28">
        <f>+[1]DEPURADO!R6634</f>
        <v>0</v>
      </c>
      <c r="K6640" s="29">
        <f>+[1]DEPURADO!P6634+[1]DEPURADO!Q6634</f>
        <v>0</v>
      </c>
      <c r="L6640" s="28">
        <v>0</v>
      </c>
      <c r="M6640" s="28">
        <v>0</v>
      </c>
      <c r="N6640" s="28">
        <f t="shared" si="721"/>
        <v>0</v>
      </c>
      <c r="O6640" s="28">
        <f t="shared" si="722"/>
        <v>0</v>
      </c>
      <c r="P6640" s="24">
        <f>IF([1]DEPURADO!H6634&gt;1,0,[1]DEPURADO!B6634)</f>
        <v>0</v>
      </c>
      <c r="Q6640" s="30">
        <f t="shared" si="723"/>
        <v>0</v>
      </c>
      <c r="R6640" s="31">
        <f t="shared" si="724"/>
        <v>0</v>
      </c>
      <c r="S6640" s="31">
        <f>+[1]DEPURADO!J6634</f>
        <v>0</v>
      </c>
      <c r="T6640" s="23" t="s">
        <v>45</v>
      </c>
      <c r="U6640" s="31">
        <f>+[1]DEPURADO!I6634</f>
        <v>0</v>
      </c>
      <c r="V6640" s="30"/>
      <c r="W6640" s="23" t="s">
        <v>45</v>
      </c>
      <c r="X6640" s="31">
        <f>+[1]DEPURADO!K6634+[1]DEPURADO!L6634</f>
        <v>0</v>
      </c>
      <c r="Y6640" s="23" t="s">
        <v>45</v>
      </c>
      <c r="Z6640" s="31">
        <f t="shared" si="725"/>
        <v>0</v>
      </c>
      <c r="AA6640" s="31"/>
      <c r="AB6640" s="31">
        <v>0</v>
      </c>
      <c r="AC6640" s="31">
        <v>0</v>
      </c>
      <c r="AD6640" s="30"/>
      <c r="AE6640" s="30">
        <f>+[1]DEPURADO!K6634</f>
        <v>0</v>
      </c>
      <c r="AF6640" s="30">
        <v>0</v>
      </c>
      <c r="AG6640" s="30">
        <f t="shared" si="726"/>
        <v>0</v>
      </c>
      <c r="AH6640" s="30">
        <v>0</v>
      </c>
      <c r="AI6640" s="30">
        <f>+[1]DEPURADO!G6634</f>
        <v>0</v>
      </c>
      <c r="AJ6640" s="32"/>
      <c r="AK6640" s="33"/>
    </row>
    <row r="6641" spans="1:37" s="34" customFormat="1" hidden="1" x14ac:dyDescent="0.25">
      <c r="A6641" s="23">
        <f t="shared" si="727"/>
        <v>6633</v>
      </c>
      <c r="B6641" s="24" t="s">
        <v>44</v>
      </c>
      <c r="C6641" s="23">
        <f>+[1]DEPURADO!A6635</f>
        <v>0</v>
      </c>
      <c r="D6641" s="23">
        <f>+[1]DEPURADO!B6635</f>
        <v>0</v>
      </c>
      <c r="E6641" s="25">
        <f>+[1]DEPURADO!C6635</f>
        <v>0</v>
      </c>
      <c r="F6641" s="26" t="str">
        <f>+IF([1]DEPURADO!D6635&gt;1,[1]DEPURADO!D6635," ")</f>
        <v xml:space="preserve"> </v>
      </c>
      <c r="G6641" s="27">
        <f>[1]DEPURADO!F6635</f>
        <v>0</v>
      </c>
      <c r="H6641" s="28">
        <v>0</v>
      </c>
      <c r="I6641" s="28">
        <f>+[1]DEPURADO!M6635+[1]DEPURADO!N6635</f>
        <v>0</v>
      </c>
      <c r="J6641" s="28">
        <f>+[1]DEPURADO!R6635</f>
        <v>0</v>
      </c>
      <c r="K6641" s="29">
        <f>+[1]DEPURADO!P6635+[1]DEPURADO!Q6635</f>
        <v>0</v>
      </c>
      <c r="L6641" s="28">
        <v>0</v>
      </c>
      <c r="M6641" s="28">
        <v>0</v>
      </c>
      <c r="N6641" s="28">
        <f t="shared" si="721"/>
        <v>0</v>
      </c>
      <c r="O6641" s="28">
        <f t="shared" si="722"/>
        <v>0</v>
      </c>
      <c r="P6641" s="24">
        <f>IF([1]DEPURADO!H6635&gt;1,0,[1]DEPURADO!B6635)</f>
        <v>0</v>
      </c>
      <c r="Q6641" s="30">
        <f t="shared" si="723"/>
        <v>0</v>
      </c>
      <c r="R6641" s="31">
        <f t="shared" si="724"/>
        <v>0</v>
      </c>
      <c r="S6641" s="31">
        <f>+[1]DEPURADO!J6635</f>
        <v>0</v>
      </c>
      <c r="T6641" s="23" t="s">
        <v>45</v>
      </c>
      <c r="U6641" s="31">
        <f>+[1]DEPURADO!I6635</f>
        <v>0</v>
      </c>
      <c r="V6641" s="30"/>
      <c r="W6641" s="23" t="s">
        <v>45</v>
      </c>
      <c r="X6641" s="31">
        <f>+[1]DEPURADO!K6635+[1]DEPURADO!L6635</f>
        <v>0</v>
      </c>
      <c r="Y6641" s="23" t="s">
        <v>45</v>
      </c>
      <c r="Z6641" s="31">
        <f t="shared" si="725"/>
        <v>0</v>
      </c>
      <c r="AA6641" s="31"/>
      <c r="AB6641" s="31">
        <v>0</v>
      </c>
      <c r="AC6641" s="31">
        <v>0</v>
      </c>
      <c r="AD6641" s="30"/>
      <c r="AE6641" s="30">
        <f>+[1]DEPURADO!K6635</f>
        <v>0</v>
      </c>
      <c r="AF6641" s="30">
        <v>0</v>
      </c>
      <c r="AG6641" s="30">
        <f t="shared" si="726"/>
        <v>0</v>
      </c>
      <c r="AH6641" s="30">
        <v>0</v>
      </c>
      <c r="AI6641" s="30">
        <f>+[1]DEPURADO!G6635</f>
        <v>0</v>
      </c>
      <c r="AJ6641" s="32"/>
      <c r="AK6641" s="33"/>
    </row>
    <row r="6642" spans="1:37" s="34" customFormat="1" hidden="1" x14ac:dyDescent="0.25">
      <c r="A6642" s="23">
        <f t="shared" si="727"/>
        <v>6634</v>
      </c>
      <c r="B6642" s="24" t="s">
        <v>44</v>
      </c>
      <c r="C6642" s="23">
        <f>+[1]DEPURADO!A6636</f>
        <v>0</v>
      </c>
      <c r="D6642" s="23">
        <f>+[1]DEPURADO!B6636</f>
        <v>0</v>
      </c>
      <c r="E6642" s="25">
        <f>+[1]DEPURADO!C6636</f>
        <v>0</v>
      </c>
      <c r="F6642" s="26" t="str">
        <f>+IF([1]DEPURADO!D6636&gt;1,[1]DEPURADO!D6636," ")</f>
        <v xml:space="preserve"> </v>
      </c>
      <c r="G6642" s="27">
        <f>[1]DEPURADO!F6636</f>
        <v>0</v>
      </c>
      <c r="H6642" s="28">
        <v>0</v>
      </c>
      <c r="I6642" s="28">
        <f>+[1]DEPURADO!M6636+[1]DEPURADO!N6636</f>
        <v>0</v>
      </c>
      <c r="J6642" s="28">
        <f>+[1]DEPURADO!R6636</f>
        <v>0</v>
      </c>
      <c r="K6642" s="29">
        <f>+[1]DEPURADO!P6636+[1]DEPURADO!Q6636</f>
        <v>0</v>
      </c>
      <c r="L6642" s="28">
        <v>0</v>
      </c>
      <c r="M6642" s="28">
        <v>0</v>
      </c>
      <c r="N6642" s="28">
        <f t="shared" si="721"/>
        <v>0</v>
      </c>
      <c r="O6642" s="28">
        <f t="shared" si="722"/>
        <v>0</v>
      </c>
      <c r="P6642" s="24">
        <f>IF([1]DEPURADO!H6636&gt;1,0,[1]DEPURADO!B6636)</f>
        <v>0</v>
      </c>
      <c r="Q6642" s="30">
        <f t="shared" si="723"/>
        <v>0</v>
      </c>
      <c r="R6642" s="31">
        <f t="shared" si="724"/>
        <v>0</v>
      </c>
      <c r="S6642" s="31">
        <f>+[1]DEPURADO!J6636</f>
        <v>0</v>
      </c>
      <c r="T6642" s="23" t="s">
        <v>45</v>
      </c>
      <c r="U6642" s="31">
        <f>+[1]DEPURADO!I6636</f>
        <v>0</v>
      </c>
      <c r="V6642" s="30"/>
      <c r="W6642" s="23" t="s">
        <v>45</v>
      </c>
      <c r="X6642" s="31">
        <f>+[1]DEPURADO!K6636+[1]DEPURADO!L6636</f>
        <v>0</v>
      </c>
      <c r="Y6642" s="23" t="s">
        <v>45</v>
      </c>
      <c r="Z6642" s="31">
        <f t="shared" si="725"/>
        <v>0</v>
      </c>
      <c r="AA6642" s="31"/>
      <c r="AB6642" s="31">
        <v>0</v>
      </c>
      <c r="AC6642" s="31">
        <v>0</v>
      </c>
      <c r="AD6642" s="30"/>
      <c r="AE6642" s="30">
        <f>+[1]DEPURADO!K6636</f>
        <v>0</v>
      </c>
      <c r="AF6642" s="30">
        <v>0</v>
      </c>
      <c r="AG6642" s="30">
        <f t="shared" si="726"/>
        <v>0</v>
      </c>
      <c r="AH6642" s="30">
        <v>0</v>
      </c>
      <c r="AI6642" s="30">
        <f>+[1]DEPURADO!G6636</f>
        <v>0</v>
      </c>
      <c r="AJ6642" s="32"/>
      <c r="AK6642" s="33"/>
    </row>
    <row r="6643" spans="1:37" s="34" customFormat="1" hidden="1" x14ac:dyDescent="0.25">
      <c r="A6643" s="23">
        <f t="shared" si="727"/>
        <v>6635</v>
      </c>
      <c r="B6643" s="24" t="s">
        <v>44</v>
      </c>
      <c r="C6643" s="23">
        <f>+[1]DEPURADO!A6637</f>
        <v>0</v>
      </c>
      <c r="D6643" s="23">
        <f>+[1]DEPURADO!B6637</f>
        <v>0</v>
      </c>
      <c r="E6643" s="25">
        <f>+[1]DEPURADO!C6637</f>
        <v>0</v>
      </c>
      <c r="F6643" s="26" t="str">
        <f>+IF([1]DEPURADO!D6637&gt;1,[1]DEPURADO!D6637," ")</f>
        <v xml:space="preserve"> </v>
      </c>
      <c r="G6643" s="27">
        <f>[1]DEPURADO!F6637</f>
        <v>0</v>
      </c>
      <c r="H6643" s="28">
        <v>0</v>
      </c>
      <c r="I6643" s="28">
        <f>+[1]DEPURADO!M6637+[1]DEPURADO!N6637</f>
        <v>0</v>
      </c>
      <c r="J6643" s="28">
        <f>+[1]DEPURADO!R6637</f>
        <v>0</v>
      </c>
      <c r="K6643" s="29">
        <f>+[1]DEPURADO!P6637+[1]DEPURADO!Q6637</f>
        <v>0</v>
      </c>
      <c r="L6643" s="28">
        <v>0</v>
      </c>
      <c r="M6643" s="28">
        <v>0</v>
      </c>
      <c r="N6643" s="28">
        <f t="shared" si="721"/>
        <v>0</v>
      </c>
      <c r="O6643" s="28">
        <f t="shared" si="722"/>
        <v>0</v>
      </c>
      <c r="P6643" s="24">
        <f>IF([1]DEPURADO!H6637&gt;1,0,[1]DEPURADO!B6637)</f>
        <v>0</v>
      </c>
      <c r="Q6643" s="30">
        <f t="shared" si="723"/>
        <v>0</v>
      </c>
      <c r="R6643" s="31">
        <f t="shared" si="724"/>
        <v>0</v>
      </c>
      <c r="S6643" s="31">
        <f>+[1]DEPURADO!J6637</f>
        <v>0</v>
      </c>
      <c r="T6643" s="23" t="s">
        <v>45</v>
      </c>
      <c r="U6643" s="31">
        <f>+[1]DEPURADO!I6637</f>
        <v>0</v>
      </c>
      <c r="V6643" s="30"/>
      <c r="W6643" s="23" t="s">
        <v>45</v>
      </c>
      <c r="X6643" s="31">
        <f>+[1]DEPURADO!K6637+[1]DEPURADO!L6637</f>
        <v>0</v>
      </c>
      <c r="Y6643" s="23" t="s">
        <v>45</v>
      </c>
      <c r="Z6643" s="31">
        <f t="shared" si="725"/>
        <v>0</v>
      </c>
      <c r="AA6643" s="31"/>
      <c r="AB6643" s="31">
        <v>0</v>
      </c>
      <c r="AC6643" s="31">
        <v>0</v>
      </c>
      <c r="AD6643" s="30"/>
      <c r="AE6643" s="30">
        <f>+[1]DEPURADO!K6637</f>
        <v>0</v>
      </c>
      <c r="AF6643" s="30">
        <v>0</v>
      </c>
      <c r="AG6643" s="30">
        <f t="shared" si="726"/>
        <v>0</v>
      </c>
      <c r="AH6643" s="30">
        <v>0</v>
      </c>
      <c r="AI6643" s="30">
        <f>+[1]DEPURADO!G6637</f>
        <v>0</v>
      </c>
      <c r="AJ6643" s="32"/>
      <c r="AK6643" s="33"/>
    </row>
    <row r="6644" spans="1:37" s="34" customFormat="1" hidden="1" x14ac:dyDescent="0.25">
      <c r="A6644" s="23">
        <f t="shared" si="727"/>
        <v>6636</v>
      </c>
      <c r="B6644" s="24" t="s">
        <v>44</v>
      </c>
      <c r="C6644" s="23">
        <f>+[1]DEPURADO!A6638</f>
        <v>0</v>
      </c>
      <c r="D6644" s="23">
        <f>+[1]DEPURADO!B6638</f>
        <v>0</v>
      </c>
      <c r="E6644" s="25">
        <f>+[1]DEPURADO!C6638</f>
        <v>0</v>
      </c>
      <c r="F6644" s="26" t="str">
        <f>+IF([1]DEPURADO!D6638&gt;1,[1]DEPURADO!D6638," ")</f>
        <v xml:space="preserve"> </v>
      </c>
      <c r="G6644" s="27">
        <f>[1]DEPURADO!F6638</f>
        <v>0</v>
      </c>
      <c r="H6644" s="28">
        <v>0</v>
      </c>
      <c r="I6644" s="28">
        <f>+[1]DEPURADO!M6638+[1]DEPURADO!N6638</f>
        <v>0</v>
      </c>
      <c r="J6644" s="28">
        <f>+[1]DEPURADO!R6638</f>
        <v>0</v>
      </c>
      <c r="K6644" s="29">
        <f>+[1]DEPURADO!P6638+[1]DEPURADO!Q6638</f>
        <v>0</v>
      </c>
      <c r="L6644" s="28">
        <v>0</v>
      </c>
      <c r="M6644" s="28">
        <v>0</v>
      </c>
      <c r="N6644" s="28">
        <f t="shared" si="721"/>
        <v>0</v>
      </c>
      <c r="O6644" s="28">
        <f t="shared" si="722"/>
        <v>0</v>
      </c>
      <c r="P6644" s="24">
        <f>IF([1]DEPURADO!H6638&gt;1,0,[1]DEPURADO!B6638)</f>
        <v>0</v>
      </c>
      <c r="Q6644" s="30">
        <f t="shared" si="723"/>
        <v>0</v>
      </c>
      <c r="R6644" s="31">
        <f t="shared" si="724"/>
        <v>0</v>
      </c>
      <c r="S6644" s="31">
        <f>+[1]DEPURADO!J6638</f>
        <v>0</v>
      </c>
      <c r="T6644" s="23" t="s">
        <v>45</v>
      </c>
      <c r="U6644" s="31">
        <f>+[1]DEPURADO!I6638</f>
        <v>0</v>
      </c>
      <c r="V6644" s="30"/>
      <c r="W6644" s="23" t="s">
        <v>45</v>
      </c>
      <c r="X6644" s="31">
        <f>+[1]DEPURADO!K6638+[1]DEPURADO!L6638</f>
        <v>0</v>
      </c>
      <c r="Y6644" s="23" t="s">
        <v>45</v>
      </c>
      <c r="Z6644" s="31">
        <f t="shared" si="725"/>
        <v>0</v>
      </c>
      <c r="AA6644" s="31"/>
      <c r="AB6644" s="31">
        <v>0</v>
      </c>
      <c r="AC6644" s="31">
        <v>0</v>
      </c>
      <c r="AD6644" s="30"/>
      <c r="AE6644" s="30">
        <f>+[1]DEPURADO!K6638</f>
        <v>0</v>
      </c>
      <c r="AF6644" s="30">
        <v>0</v>
      </c>
      <c r="AG6644" s="30">
        <f t="shared" si="726"/>
        <v>0</v>
      </c>
      <c r="AH6644" s="30">
        <v>0</v>
      </c>
      <c r="AI6644" s="30">
        <f>+[1]DEPURADO!G6638</f>
        <v>0</v>
      </c>
      <c r="AJ6644" s="32"/>
      <c r="AK6644" s="33"/>
    </row>
    <row r="6645" spans="1:37" s="34" customFormat="1" hidden="1" x14ac:dyDescent="0.25">
      <c r="A6645" s="23">
        <f t="shared" si="727"/>
        <v>6637</v>
      </c>
      <c r="B6645" s="24" t="s">
        <v>44</v>
      </c>
      <c r="C6645" s="23">
        <f>+[1]DEPURADO!A6639</f>
        <v>0</v>
      </c>
      <c r="D6645" s="23">
        <f>+[1]DEPURADO!B6639</f>
        <v>0</v>
      </c>
      <c r="E6645" s="25">
        <f>+[1]DEPURADO!C6639</f>
        <v>0</v>
      </c>
      <c r="F6645" s="26" t="str">
        <f>+IF([1]DEPURADO!D6639&gt;1,[1]DEPURADO!D6639," ")</f>
        <v xml:space="preserve"> </v>
      </c>
      <c r="G6645" s="27">
        <f>[1]DEPURADO!F6639</f>
        <v>0</v>
      </c>
      <c r="H6645" s="28">
        <v>0</v>
      </c>
      <c r="I6645" s="28">
        <f>+[1]DEPURADO!M6639+[1]DEPURADO!N6639</f>
        <v>0</v>
      </c>
      <c r="J6645" s="28">
        <f>+[1]DEPURADO!R6639</f>
        <v>0</v>
      </c>
      <c r="K6645" s="29">
        <f>+[1]DEPURADO!P6639+[1]DEPURADO!Q6639</f>
        <v>0</v>
      </c>
      <c r="L6645" s="28">
        <v>0</v>
      </c>
      <c r="M6645" s="28">
        <v>0</v>
      </c>
      <c r="N6645" s="28">
        <f t="shared" si="721"/>
        <v>0</v>
      </c>
      <c r="O6645" s="28">
        <f t="shared" si="722"/>
        <v>0</v>
      </c>
      <c r="P6645" s="24">
        <f>IF([1]DEPURADO!H6639&gt;1,0,[1]DEPURADO!B6639)</f>
        <v>0</v>
      </c>
      <c r="Q6645" s="30">
        <f t="shared" si="723"/>
        <v>0</v>
      </c>
      <c r="R6645" s="31">
        <f t="shared" si="724"/>
        <v>0</v>
      </c>
      <c r="S6645" s="31">
        <f>+[1]DEPURADO!J6639</f>
        <v>0</v>
      </c>
      <c r="T6645" s="23" t="s">
        <v>45</v>
      </c>
      <c r="U6645" s="31">
        <f>+[1]DEPURADO!I6639</f>
        <v>0</v>
      </c>
      <c r="V6645" s="30"/>
      <c r="W6645" s="23" t="s">
        <v>45</v>
      </c>
      <c r="X6645" s="31">
        <f>+[1]DEPURADO!K6639+[1]DEPURADO!L6639</f>
        <v>0</v>
      </c>
      <c r="Y6645" s="23" t="s">
        <v>45</v>
      </c>
      <c r="Z6645" s="31">
        <f t="shared" si="725"/>
        <v>0</v>
      </c>
      <c r="AA6645" s="31"/>
      <c r="AB6645" s="31">
        <v>0</v>
      </c>
      <c r="AC6645" s="31">
        <v>0</v>
      </c>
      <c r="AD6645" s="30"/>
      <c r="AE6645" s="30">
        <f>+[1]DEPURADO!K6639</f>
        <v>0</v>
      </c>
      <c r="AF6645" s="30">
        <v>0</v>
      </c>
      <c r="AG6645" s="30">
        <f t="shared" si="726"/>
        <v>0</v>
      </c>
      <c r="AH6645" s="30">
        <v>0</v>
      </c>
      <c r="AI6645" s="30">
        <f>+[1]DEPURADO!G6639</f>
        <v>0</v>
      </c>
      <c r="AJ6645" s="32"/>
      <c r="AK6645" s="33"/>
    </row>
    <row r="6646" spans="1:37" s="34" customFormat="1" hidden="1" x14ac:dyDescent="0.25">
      <c r="A6646" s="23">
        <f t="shared" si="727"/>
        <v>6638</v>
      </c>
      <c r="B6646" s="24" t="s">
        <v>44</v>
      </c>
      <c r="C6646" s="23">
        <f>+[1]DEPURADO!A6640</f>
        <v>0</v>
      </c>
      <c r="D6646" s="23">
        <f>+[1]DEPURADO!B6640</f>
        <v>0</v>
      </c>
      <c r="E6646" s="25">
        <f>+[1]DEPURADO!C6640</f>
        <v>0</v>
      </c>
      <c r="F6646" s="26" t="str">
        <f>+IF([1]DEPURADO!D6640&gt;1,[1]DEPURADO!D6640," ")</f>
        <v xml:space="preserve"> </v>
      </c>
      <c r="G6646" s="27">
        <f>[1]DEPURADO!F6640</f>
        <v>0</v>
      </c>
      <c r="H6646" s="28">
        <v>0</v>
      </c>
      <c r="I6646" s="28">
        <f>+[1]DEPURADO!M6640+[1]DEPURADO!N6640</f>
        <v>0</v>
      </c>
      <c r="J6646" s="28">
        <f>+[1]DEPURADO!R6640</f>
        <v>0</v>
      </c>
      <c r="K6646" s="29">
        <f>+[1]DEPURADO!P6640+[1]DEPURADO!Q6640</f>
        <v>0</v>
      </c>
      <c r="L6646" s="28">
        <v>0</v>
      </c>
      <c r="M6646" s="28">
        <v>0</v>
      </c>
      <c r="N6646" s="28">
        <f t="shared" si="721"/>
        <v>0</v>
      </c>
      <c r="O6646" s="28">
        <f t="shared" si="722"/>
        <v>0</v>
      </c>
      <c r="P6646" s="24">
        <f>IF([1]DEPURADO!H6640&gt;1,0,[1]DEPURADO!B6640)</f>
        <v>0</v>
      </c>
      <c r="Q6646" s="30">
        <f t="shared" si="723"/>
        <v>0</v>
      </c>
      <c r="R6646" s="31">
        <f t="shared" si="724"/>
        <v>0</v>
      </c>
      <c r="S6646" s="31">
        <f>+[1]DEPURADO!J6640</f>
        <v>0</v>
      </c>
      <c r="T6646" s="23" t="s">
        <v>45</v>
      </c>
      <c r="U6646" s="31">
        <f>+[1]DEPURADO!I6640</f>
        <v>0</v>
      </c>
      <c r="V6646" s="30"/>
      <c r="W6646" s="23" t="s">
        <v>45</v>
      </c>
      <c r="X6646" s="31">
        <f>+[1]DEPURADO!K6640+[1]DEPURADO!L6640</f>
        <v>0</v>
      </c>
      <c r="Y6646" s="23" t="s">
        <v>45</v>
      </c>
      <c r="Z6646" s="31">
        <f t="shared" si="725"/>
        <v>0</v>
      </c>
      <c r="AA6646" s="31"/>
      <c r="AB6646" s="31">
        <v>0</v>
      </c>
      <c r="AC6646" s="31">
        <v>0</v>
      </c>
      <c r="AD6646" s="30"/>
      <c r="AE6646" s="30">
        <f>+[1]DEPURADO!K6640</f>
        <v>0</v>
      </c>
      <c r="AF6646" s="30">
        <v>0</v>
      </c>
      <c r="AG6646" s="30">
        <f t="shared" si="726"/>
        <v>0</v>
      </c>
      <c r="AH6646" s="30">
        <v>0</v>
      </c>
      <c r="AI6646" s="30">
        <f>+[1]DEPURADO!G6640</f>
        <v>0</v>
      </c>
      <c r="AJ6646" s="32"/>
      <c r="AK6646" s="33"/>
    </row>
    <row r="6647" spans="1:37" s="34" customFormat="1" hidden="1" x14ac:dyDescent="0.25">
      <c r="A6647" s="23">
        <f t="shared" si="727"/>
        <v>6639</v>
      </c>
      <c r="B6647" s="24" t="s">
        <v>44</v>
      </c>
      <c r="C6647" s="23">
        <f>+[1]DEPURADO!A6641</f>
        <v>0</v>
      </c>
      <c r="D6647" s="23">
        <f>+[1]DEPURADO!B6641</f>
        <v>0</v>
      </c>
      <c r="E6647" s="25">
        <f>+[1]DEPURADO!C6641</f>
        <v>0</v>
      </c>
      <c r="F6647" s="26" t="str">
        <f>+IF([1]DEPURADO!D6641&gt;1,[1]DEPURADO!D6641," ")</f>
        <v xml:space="preserve"> </v>
      </c>
      <c r="G6647" s="27">
        <f>[1]DEPURADO!F6641</f>
        <v>0</v>
      </c>
      <c r="H6647" s="28">
        <v>0</v>
      </c>
      <c r="I6647" s="28">
        <f>+[1]DEPURADO!M6641+[1]DEPURADO!N6641</f>
        <v>0</v>
      </c>
      <c r="J6647" s="28">
        <f>+[1]DEPURADO!R6641</f>
        <v>0</v>
      </c>
      <c r="K6647" s="29">
        <f>+[1]DEPURADO!P6641+[1]DEPURADO!Q6641</f>
        <v>0</v>
      </c>
      <c r="L6647" s="28">
        <v>0</v>
      </c>
      <c r="M6647" s="28">
        <v>0</v>
      </c>
      <c r="N6647" s="28">
        <f t="shared" si="721"/>
        <v>0</v>
      </c>
      <c r="O6647" s="28">
        <f t="shared" si="722"/>
        <v>0</v>
      </c>
      <c r="P6647" s="24">
        <f>IF([1]DEPURADO!H6641&gt;1,0,[1]DEPURADO!B6641)</f>
        <v>0</v>
      </c>
      <c r="Q6647" s="30">
        <f t="shared" si="723"/>
        <v>0</v>
      </c>
      <c r="R6647" s="31">
        <f t="shared" si="724"/>
        <v>0</v>
      </c>
      <c r="S6647" s="31">
        <f>+[1]DEPURADO!J6641</f>
        <v>0</v>
      </c>
      <c r="T6647" s="23" t="s">
        <v>45</v>
      </c>
      <c r="U6647" s="31">
        <f>+[1]DEPURADO!I6641</f>
        <v>0</v>
      </c>
      <c r="V6647" s="30"/>
      <c r="W6647" s="23" t="s">
        <v>45</v>
      </c>
      <c r="X6647" s="31">
        <f>+[1]DEPURADO!K6641+[1]DEPURADO!L6641</f>
        <v>0</v>
      </c>
      <c r="Y6647" s="23" t="s">
        <v>45</v>
      </c>
      <c r="Z6647" s="31">
        <f t="shared" si="725"/>
        <v>0</v>
      </c>
      <c r="AA6647" s="31"/>
      <c r="AB6647" s="31">
        <v>0</v>
      </c>
      <c r="AC6647" s="31">
        <v>0</v>
      </c>
      <c r="AD6647" s="30"/>
      <c r="AE6647" s="30">
        <f>+[1]DEPURADO!K6641</f>
        <v>0</v>
      </c>
      <c r="AF6647" s="30">
        <v>0</v>
      </c>
      <c r="AG6647" s="30">
        <f t="shared" si="726"/>
        <v>0</v>
      </c>
      <c r="AH6647" s="30">
        <v>0</v>
      </c>
      <c r="AI6647" s="30">
        <f>+[1]DEPURADO!G6641</f>
        <v>0</v>
      </c>
      <c r="AJ6647" s="32"/>
      <c r="AK6647" s="33"/>
    </row>
    <row r="6648" spans="1:37" s="34" customFormat="1" hidden="1" x14ac:dyDescent="0.25">
      <c r="A6648" s="23">
        <f t="shared" si="727"/>
        <v>6640</v>
      </c>
      <c r="B6648" s="24" t="s">
        <v>44</v>
      </c>
      <c r="C6648" s="23">
        <f>+[1]DEPURADO!A6642</f>
        <v>0</v>
      </c>
      <c r="D6648" s="23">
        <f>+[1]DEPURADO!B6642</f>
        <v>0</v>
      </c>
      <c r="E6648" s="25">
        <f>+[1]DEPURADO!C6642</f>
        <v>0</v>
      </c>
      <c r="F6648" s="26" t="str">
        <f>+IF([1]DEPURADO!D6642&gt;1,[1]DEPURADO!D6642," ")</f>
        <v xml:space="preserve"> </v>
      </c>
      <c r="G6648" s="27">
        <f>[1]DEPURADO!F6642</f>
        <v>0</v>
      </c>
      <c r="H6648" s="28">
        <v>0</v>
      </c>
      <c r="I6648" s="28">
        <f>+[1]DEPURADO!M6642+[1]DEPURADO!N6642</f>
        <v>0</v>
      </c>
      <c r="J6648" s="28">
        <f>+[1]DEPURADO!R6642</f>
        <v>0</v>
      </c>
      <c r="K6648" s="29">
        <f>+[1]DEPURADO!P6642+[1]DEPURADO!Q6642</f>
        <v>0</v>
      </c>
      <c r="L6648" s="28">
        <v>0</v>
      </c>
      <c r="M6648" s="28">
        <v>0</v>
      </c>
      <c r="N6648" s="28">
        <f t="shared" si="721"/>
        <v>0</v>
      </c>
      <c r="O6648" s="28">
        <f t="shared" si="722"/>
        <v>0</v>
      </c>
      <c r="P6648" s="24">
        <f>IF([1]DEPURADO!H6642&gt;1,0,[1]DEPURADO!B6642)</f>
        <v>0</v>
      </c>
      <c r="Q6648" s="30">
        <f t="shared" si="723"/>
        <v>0</v>
      </c>
      <c r="R6648" s="31">
        <f t="shared" si="724"/>
        <v>0</v>
      </c>
      <c r="S6648" s="31">
        <f>+[1]DEPURADO!J6642</f>
        <v>0</v>
      </c>
      <c r="T6648" s="23" t="s">
        <v>45</v>
      </c>
      <c r="U6648" s="31">
        <f>+[1]DEPURADO!I6642</f>
        <v>0</v>
      </c>
      <c r="V6648" s="30"/>
      <c r="W6648" s="23" t="s">
        <v>45</v>
      </c>
      <c r="X6648" s="31">
        <f>+[1]DEPURADO!K6642+[1]DEPURADO!L6642</f>
        <v>0</v>
      </c>
      <c r="Y6648" s="23" t="s">
        <v>45</v>
      </c>
      <c r="Z6648" s="31">
        <f t="shared" si="725"/>
        <v>0</v>
      </c>
      <c r="AA6648" s="31"/>
      <c r="AB6648" s="31">
        <v>0</v>
      </c>
      <c r="AC6648" s="31">
        <v>0</v>
      </c>
      <c r="AD6648" s="30"/>
      <c r="AE6648" s="30">
        <f>+[1]DEPURADO!K6642</f>
        <v>0</v>
      </c>
      <c r="AF6648" s="30">
        <v>0</v>
      </c>
      <c r="AG6648" s="30">
        <f t="shared" si="726"/>
        <v>0</v>
      </c>
      <c r="AH6648" s="30">
        <v>0</v>
      </c>
      <c r="AI6648" s="30">
        <f>+[1]DEPURADO!G6642</f>
        <v>0</v>
      </c>
      <c r="AJ6648" s="32"/>
      <c r="AK6648" s="33"/>
    </row>
    <row r="6649" spans="1:37" s="34" customFormat="1" hidden="1" x14ac:dyDescent="0.25">
      <c r="A6649" s="23">
        <f t="shared" si="727"/>
        <v>6641</v>
      </c>
      <c r="B6649" s="24" t="s">
        <v>44</v>
      </c>
      <c r="C6649" s="23">
        <f>+[1]DEPURADO!A6643</f>
        <v>0</v>
      </c>
      <c r="D6649" s="23">
        <f>+[1]DEPURADO!B6643</f>
        <v>0</v>
      </c>
      <c r="E6649" s="25">
        <f>+[1]DEPURADO!C6643</f>
        <v>0</v>
      </c>
      <c r="F6649" s="26" t="str">
        <f>+IF([1]DEPURADO!D6643&gt;1,[1]DEPURADO!D6643," ")</f>
        <v xml:space="preserve"> </v>
      </c>
      <c r="G6649" s="27">
        <f>[1]DEPURADO!F6643</f>
        <v>0</v>
      </c>
      <c r="H6649" s="28">
        <v>0</v>
      </c>
      <c r="I6649" s="28">
        <f>+[1]DEPURADO!M6643+[1]DEPURADO!N6643</f>
        <v>0</v>
      </c>
      <c r="J6649" s="28">
        <f>+[1]DEPURADO!R6643</f>
        <v>0</v>
      </c>
      <c r="K6649" s="29">
        <f>+[1]DEPURADO!P6643+[1]DEPURADO!Q6643</f>
        <v>0</v>
      </c>
      <c r="L6649" s="28">
        <v>0</v>
      </c>
      <c r="M6649" s="28">
        <v>0</v>
      </c>
      <c r="N6649" s="28">
        <f t="shared" si="721"/>
        <v>0</v>
      </c>
      <c r="O6649" s="28">
        <f t="shared" si="722"/>
        <v>0</v>
      </c>
      <c r="P6649" s="24">
        <f>IF([1]DEPURADO!H6643&gt;1,0,[1]DEPURADO!B6643)</f>
        <v>0</v>
      </c>
      <c r="Q6649" s="30">
        <f t="shared" si="723"/>
        <v>0</v>
      </c>
      <c r="R6649" s="31">
        <f t="shared" si="724"/>
        <v>0</v>
      </c>
      <c r="S6649" s="31">
        <f>+[1]DEPURADO!J6643</f>
        <v>0</v>
      </c>
      <c r="T6649" s="23" t="s">
        <v>45</v>
      </c>
      <c r="U6649" s="31">
        <f>+[1]DEPURADO!I6643</f>
        <v>0</v>
      </c>
      <c r="V6649" s="30"/>
      <c r="W6649" s="23" t="s">
        <v>45</v>
      </c>
      <c r="X6649" s="31">
        <f>+[1]DEPURADO!K6643+[1]DEPURADO!L6643</f>
        <v>0</v>
      </c>
      <c r="Y6649" s="23" t="s">
        <v>45</v>
      </c>
      <c r="Z6649" s="31">
        <f t="shared" si="725"/>
        <v>0</v>
      </c>
      <c r="AA6649" s="31"/>
      <c r="AB6649" s="31">
        <v>0</v>
      </c>
      <c r="AC6649" s="31">
        <v>0</v>
      </c>
      <c r="AD6649" s="30"/>
      <c r="AE6649" s="30">
        <f>+[1]DEPURADO!K6643</f>
        <v>0</v>
      </c>
      <c r="AF6649" s="30">
        <v>0</v>
      </c>
      <c r="AG6649" s="30">
        <f t="shared" si="726"/>
        <v>0</v>
      </c>
      <c r="AH6649" s="30">
        <v>0</v>
      </c>
      <c r="AI6649" s="30">
        <f>+[1]DEPURADO!G6643</f>
        <v>0</v>
      </c>
      <c r="AJ6649" s="32"/>
      <c r="AK6649" s="33"/>
    </row>
    <row r="6650" spans="1:37" s="34" customFormat="1" hidden="1" x14ac:dyDescent="0.25">
      <c r="A6650" s="23">
        <f t="shared" si="727"/>
        <v>6642</v>
      </c>
      <c r="B6650" s="24" t="s">
        <v>44</v>
      </c>
      <c r="C6650" s="23">
        <f>+[1]DEPURADO!A6644</f>
        <v>0</v>
      </c>
      <c r="D6650" s="23">
        <f>+[1]DEPURADO!B6644</f>
        <v>0</v>
      </c>
      <c r="E6650" s="25">
        <f>+[1]DEPURADO!C6644</f>
        <v>0</v>
      </c>
      <c r="F6650" s="26" t="str">
        <f>+IF([1]DEPURADO!D6644&gt;1,[1]DEPURADO!D6644," ")</f>
        <v xml:space="preserve"> </v>
      </c>
      <c r="G6650" s="27">
        <f>[1]DEPURADO!F6644</f>
        <v>0</v>
      </c>
      <c r="H6650" s="28">
        <v>0</v>
      </c>
      <c r="I6650" s="28">
        <f>+[1]DEPURADO!M6644+[1]DEPURADO!N6644</f>
        <v>0</v>
      </c>
      <c r="J6650" s="28">
        <f>+[1]DEPURADO!R6644</f>
        <v>0</v>
      </c>
      <c r="K6650" s="29">
        <f>+[1]DEPURADO!P6644+[1]DEPURADO!Q6644</f>
        <v>0</v>
      </c>
      <c r="L6650" s="28">
        <v>0</v>
      </c>
      <c r="M6650" s="28">
        <v>0</v>
      </c>
      <c r="N6650" s="28">
        <f t="shared" si="721"/>
        <v>0</v>
      </c>
      <c r="O6650" s="28">
        <f t="shared" si="722"/>
        <v>0</v>
      </c>
      <c r="P6650" s="24">
        <f>IF([1]DEPURADO!H6644&gt;1,0,[1]DEPURADO!B6644)</f>
        <v>0</v>
      </c>
      <c r="Q6650" s="30">
        <f t="shared" si="723"/>
        <v>0</v>
      </c>
      <c r="R6650" s="31">
        <f t="shared" si="724"/>
        <v>0</v>
      </c>
      <c r="S6650" s="31">
        <f>+[1]DEPURADO!J6644</f>
        <v>0</v>
      </c>
      <c r="T6650" s="23" t="s">
        <v>45</v>
      </c>
      <c r="U6650" s="31">
        <f>+[1]DEPURADO!I6644</f>
        <v>0</v>
      </c>
      <c r="V6650" s="30"/>
      <c r="W6650" s="23" t="s">
        <v>45</v>
      </c>
      <c r="X6650" s="31">
        <f>+[1]DEPURADO!K6644+[1]DEPURADO!L6644</f>
        <v>0</v>
      </c>
      <c r="Y6650" s="23" t="s">
        <v>45</v>
      </c>
      <c r="Z6650" s="31">
        <f t="shared" si="725"/>
        <v>0</v>
      </c>
      <c r="AA6650" s="31"/>
      <c r="AB6650" s="31">
        <v>0</v>
      </c>
      <c r="AC6650" s="31">
        <v>0</v>
      </c>
      <c r="AD6650" s="30"/>
      <c r="AE6650" s="30">
        <f>+[1]DEPURADO!K6644</f>
        <v>0</v>
      </c>
      <c r="AF6650" s="30">
        <v>0</v>
      </c>
      <c r="AG6650" s="30">
        <f t="shared" si="726"/>
        <v>0</v>
      </c>
      <c r="AH6650" s="30">
        <v>0</v>
      </c>
      <c r="AI6650" s="30">
        <f>+[1]DEPURADO!G6644</f>
        <v>0</v>
      </c>
      <c r="AJ6650" s="32"/>
      <c r="AK6650" s="33"/>
    </row>
    <row r="6651" spans="1:37" s="34" customFormat="1" hidden="1" x14ac:dyDescent="0.25">
      <c r="A6651" s="23">
        <f t="shared" si="727"/>
        <v>6643</v>
      </c>
      <c r="B6651" s="24" t="s">
        <v>44</v>
      </c>
      <c r="C6651" s="23">
        <f>+[1]DEPURADO!A6645</f>
        <v>0</v>
      </c>
      <c r="D6651" s="23">
        <f>+[1]DEPURADO!B6645</f>
        <v>0</v>
      </c>
      <c r="E6651" s="25">
        <f>+[1]DEPURADO!C6645</f>
        <v>0</v>
      </c>
      <c r="F6651" s="26" t="str">
        <f>+IF([1]DEPURADO!D6645&gt;1,[1]DEPURADO!D6645," ")</f>
        <v xml:space="preserve"> </v>
      </c>
      <c r="G6651" s="27">
        <f>[1]DEPURADO!F6645</f>
        <v>0</v>
      </c>
      <c r="H6651" s="28">
        <v>0</v>
      </c>
      <c r="I6651" s="28">
        <f>+[1]DEPURADO!M6645+[1]DEPURADO!N6645</f>
        <v>0</v>
      </c>
      <c r="J6651" s="28">
        <f>+[1]DEPURADO!R6645</f>
        <v>0</v>
      </c>
      <c r="K6651" s="29">
        <f>+[1]DEPURADO!P6645+[1]DEPURADO!Q6645</f>
        <v>0</v>
      </c>
      <c r="L6651" s="28">
        <v>0</v>
      </c>
      <c r="M6651" s="28">
        <v>0</v>
      </c>
      <c r="N6651" s="28">
        <f t="shared" si="721"/>
        <v>0</v>
      </c>
      <c r="O6651" s="28">
        <f t="shared" si="722"/>
        <v>0</v>
      </c>
      <c r="P6651" s="24">
        <f>IF([1]DEPURADO!H6645&gt;1,0,[1]DEPURADO!B6645)</f>
        <v>0</v>
      </c>
      <c r="Q6651" s="30">
        <f t="shared" si="723"/>
        <v>0</v>
      </c>
      <c r="R6651" s="31">
        <f t="shared" si="724"/>
        <v>0</v>
      </c>
      <c r="S6651" s="31">
        <f>+[1]DEPURADO!J6645</f>
        <v>0</v>
      </c>
      <c r="T6651" s="23" t="s">
        <v>45</v>
      </c>
      <c r="U6651" s="31">
        <f>+[1]DEPURADO!I6645</f>
        <v>0</v>
      </c>
      <c r="V6651" s="30"/>
      <c r="W6651" s="23" t="s">
        <v>45</v>
      </c>
      <c r="X6651" s="31">
        <f>+[1]DEPURADO!K6645+[1]DEPURADO!L6645</f>
        <v>0</v>
      </c>
      <c r="Y6651" s="23" t="s">
        <v>45</v>
      </c>
      <c r="Z6651" s="31">
        <f t="shared" si="725"/>
        <v>0</v>
      </c>
      <c r="AA6651" s="31"/>
      <c r="AB6651" s="31">
        <v>0</v>
      </c>
      <c r="AC6651" s="31">
        <v>0</v>
      </c>
      <c r="AD6651" s="30"/>
      <c r="AE6651" s="30">
        <f>+[1]DEPURADO!K6645</f>
        <v>0</v>
      </c>
      <c r="AF6651" s="30">
        <v>0</v>
      </c>
      <c r="AG6651" s="30">
        <f t="shared" si="726"/>
        <v>0</v>
      </c>
      <c r="AH6651" s="30">
        <v>0</v>
      </c>
      <c r="AI6651" s="30">
        <f>+[1]DEPURADO!G6645</f>
        <v>0</v>
      </c>
      <c r="AJ6651" s="32"/>
      <c r="AK6651" s="33"/>
    </row>
    <row r="6652" spans="1:37" s="34" customFormat="1" hidden="1" x14ac:dyDescent="0.25">
      <c r="A6652" s="23">
        <f t="shared" si="727"/>
        <v>6644</v>
      </c>
      <c r="B6652" s="24" t="s">
        <v>44</v>
      </c>
      <c r="C6652" s="23">
        <f>+[1]DEPURADO!A6646</f>
        <v>0</v>
      </c>
      <c r="D6652" s="23">
        <f>+[1]DEPURADO!B6646</f>
        <v>0</v>
      </c>
      <c r="E6652" s="25">
        <f>+[1]DEPURADO!C6646</f>
        <v>0</v>
      </c>
      <c r="F6652" s="26" t="str">
        <f>+IF([1]DEPURADO!D6646&gt;1,[1]DEPURADO!D6646," ")</f>
        <v xml:space="preserve"> </v>
      </c>
      <c r="G6652" s="27">
        <f>[1]DEPURADO!F6646</f>
        <v>0</v>
      </c>
      <c r="H6652" s="28">
        <v>0</v>
      </c>
      <c r="I6652" s="28">
        <f>+[1]DEPURADO!M6646+[1]DEPURADO!N6646</f>
        <v>0</v>
      </c>
      <c r="J6652" s="28">
        <f>+[1]DEPURADO!R6646</f>
        <v>0</v>
      </c>
      <c r="K6652" s="29">
        <f>+[1]DEPURADO!P6646+[1]DEPURADO!Q6646</f>
        <v>0</v>
      </c>
      <c r="L6652" s="28">
        <v>0</v>
      </c>
      <c r="M6652" s="28">
        <v>0</v>
      </c>
      <c r="N6652" s="28">
        <f t="shared" si="721"/>
        <v>0</v>
      </c>
      <c r="O6652" s="28">
        <f t="shared" si="722"/>
        <v>0</v>
      </c>
      <c r="P6652" s="24">
        <f>IF([1]DEPURADO!H6646&gt;1,0,[1]DEPURADO!B6646)</f>
        <v>0</v>
      </c>
      <c r="Q6652" s="30">
        <f t="shared" si="723"/>
        <v>0</v>
      </c>
      <c r="R6652" s="31">
        <f t="shared" si="724"/>
        <v>0</v>
      </c>
      <c r="S6652" s="31">
        <f>+[1]DEPURADO!J6646</f>
        <v>0</v>
      </c>
      <c r="T6652" s="23" t="s">
        <v>45</v>
      </c>
      <c r="U6652" s="31">
        <f>+[1]DEPURADO!I6646</f>
        <v>0</v>
      </c>
      <c r="V6652" s="30"/>
      <c r="W6652" s="23" t="s">
        <v>45</v>
      </c>
      <c r="X6652" s="31">
        <f>+[1]DEPURADO!K6646+[1]DEPURADO!L6646</f>
        <v>0</v>
      </c>
      <c r="Y6652" s="23" t="s">
        <v>45</v>
      </c>
      <c r="Z6652" s="31">
        <f t="shared" si="725"/>
        <v>0</v>
      </c>
      <c r="AA6652" s="31"/>
      <c r="AB6652" s="31">
        <v>0</v>
      </c>
      <c r="AC6652" s="31">
        <v>0</v>
      </c>
      <c r="AD6652" s="30"/>
      <c r="AE6652" s="30">
        <f>+[1]DEPURADO!K6646</f>
        <v>0</v>
      </c>
      <c r="AF6652" s="30">
        <v>0</v>
      </c>
      <c r="AG6652" s="30">
        <f t="shared" si="726"/>
        <v>0</v>
      </c>
      <c r="AH6652" s="30">
        <v>0</v>
      </c>
      <c r="AI6652" s="30">
        <f>+[1]DEPURADO!G6646</f>
        <v>0</v>
      </c>
      <c r="AJ6652" s="32"/>
      <c r="AK6652" s="33"/>
    </row>
    <row r="6653" spans="1:37" s="34" customFormat="1" hidden="1" x14ac:dyDescent="0.25">
      <c r="A6653" s="23">
        <f t="shared" si="727"/>
        <v>6645</v>
      </c>
      <c r="B6653" s="24" t="s">
        <v>44</v>
      </c>
      <c r="C6653" s="23">
        <f>+[1]DEPURADO!A6647</f>
        <v>0</v>
      </c>
      <c r="D6653" s="23">
        <f>+[1]DEPURADO!B6647</f>
        <v>0</v>
      </c>
      <c r="E6653" s="25">
        <f>+[1]DEPURADO!C6647</f>
        <v>0</v>
      </c>
      <c r="F6653" s="26" t="str">
        <f>+IF([1]DEPURADO!D6647&gt;1,[1]DEPURADO!D6647," ")</f>
        <v xml:space="preserve"> </v>
      </c>
      <c r="G6653" s="27">
        <f>[1]DEPURADO!F6647</f>
        <v>0</v>
      </c>
      <c r="H6653" s="28">
        <v>0</v>
      </c>
      <c r="I6653" s="28">
        <f>+[1]DEPURADO!M6647+[1]DEPURADO!N6647</f>
        <v>0</v>
      </c>
      <c r="J6653" s="28">
        <f>+[1]DEPURADO!R6647</f>
        <v>0</v>
      </c>
      <c r="K6653" s="29">
        <f>+[1]DEPURADO!P6647+[1]DEPURADO!Q6647</f>
        <v>0</v>
      </c>
      <c r="L6653" s="28">
        <v>0</v>
      </c>
      <c r="M6653" s="28">
        <v>0</v>
      </c>
      <c r="N6653" s="28">
        <f t="shared" si="721"/>
        <v>0</v>
      </c>
      <c r="O6653" s="28">
        <f t="shared" si="722"/>
        <v>0</v>
      </c>
      <c r="P6653" s="24">
        <f>IF([1]DEPURADO!H6647&gt;1,0,[1]DEPURADO!B6647)</f>
        <v>0</v>
      </c>
      <c r="Q6653" s="30">
        <f t="shared" si="723"/>
        <v>0</v>
      </c>
      <c r="R6653" s="31">
        <f t="shared" si="724"/>
        <v>0</v>
      </c>
      <c r="S6653" s="31">
        <f>+[1]DEPURADO!J6647</f>
        <v>0</v>
      </c>
      <c r="T6653" s="23" t="s">
        <v>45</v>
      </c>
      <c r="U6653" s="31">
        <f>+[1]DEPURADO!I6647</f>
        <v>0</v>
      </c>
      <c r="V6653" s="30"/>
      <c r="W6653" s="23" t="s">
        <v>45</v>
      </c>
      <c r="X6653" s="31">
        <f>+[1]DEPURADO!K6647+[1]DEPURADO!L6647</f>
        <v>0</v>
      </c>
      <c r="Y6653" s="23" t="s">
        <v>45</v>
      </c>
      <c r="Z6653" s="31">
        <f t="shared" si="725"/>
        <v>0</v>
      </c>
      <c r="AA6653" s="31"/>
      <c r="AB6653" s="31">
        <v>0</v>
      </c>
      <c r="AC6653" s="31">
        <v>0</v>
      </c>
      <c r="AD6653" s="30"/>
      <c r="AE6653" s="30">
        <f>+[1]DEPURADO!K6647</f>
        <v>0</v>
      </c>
      <c r="AF6653" s="30">
        <v>0</v>
      </c>
      <c r="AG6653" s="30">
        <f t="shared" si="726"/>
        <v>0</v>
      </c>
      <c r="AH6653" s="30">
        <v>0</v>
      </c>
      <c r="AI6653" s="30">
        <f>+[1]DEPURADO!G6647</f>
        <v>0</v>
      </c>
      <c r="AJ6653" s="32"/>
      <c r="AK6653" s="33"/>
    </row>
    <row r="6654" spans="1:37" s="34" customFormat="1" hidden="1" x14ac:dyDescent="0.25">
      <c r="A6654" s="23">
        <f t="shared" si="727"/>
        <v>6646</v>
      </c>
      <c r="B6654" s="24" t="s">
        <v>44</v>
      </c>
      <c r="C6654" s="23">
        <f>+[1]DEPURADO!A6648</f>
        <v>0</v>
      </c>
      <c r="D6654" s="23">
        <f>+[1]DEPURADO!B6648</f>
        <v>0</v>
      </c>
      <c r="E6654" s="25">
        <f>+[1]DEPURADO!C6648</f>
        <v>0</v>
      </c>
      <c r="F6654" s="26" t="str">
        <f>+IF([1]DEPURADO!D6648&gt;1,[1]DEPURADO!D6648," ")</f>
        <v xml:space="preserve"> </v>
      </c>
      <c r="G6654" s="27">
        <f>[1]DEPURADO!F6648</f>
        <v>0</v>
      </c>
      <c r="H6654" s="28">
        <v>0</v>
      </c>
      <c r="I6654" s="28">
        <f>+[1]DEPURADO!M6648+[1]DEPURADO!N6648</f>
        <v>0</v>
      </c>
      <c r="J6654" s="28">
        <f>+[1]DEPURADO!R6648</f>
        <v>0</v>
      </c>
      <c r="K6654" s="29">
        <f>+[1]DEPURADO!P6648+[1]DEPURADO!Q6648</f>
        <v>0</v>
      </c>
      <c r="L6654" s="28">
        <v>0</v>
      </c>
      <c r="M6654" s="28">
        <v>0</v>
      </c>
      <c r="N6654" s="28">
        <f t="shared" si="721"/>
        <v>0</v>
      </c>
      <c r="O6654" s="28">
        <f t="shared" si="722"/>
        <v>0</v>
      </c>
      <c r="P6654" s="24">
        <f>IF([1]DEPURADO!H6648&gt;1,0,[1]DEPURADO!B6648)</f>
        <v>0</v>
      </c>
      <c r="Q6654" s="30">
        <f t="shared" si="723"/>
        <v>0</v>
      </c>
      <c r="R6654" s="31">
        <f t="shared" si="724"/>
        <v>0</v>
      </c>
      <c r="S6654" s="31">
        <f>+[1]DEPURADO!J6648</f>
        <v>0</v>
      </c>
      <c r="T6654" s="23" t="s">
        <v>45</v>
      </c>
      <c r="U6654" s="31">
        <f>+[1]DEPURADO!I6648</f>
        <v>0</v>
      </c>
      <c r="V6654" s="30"/>
      <c r="W6654" s="23" t="s">
        <v>45</v>
      </c>
      <c r="X6654" s="31">
        <f>+[1]DEPURADO!K6648+[1]DEPURADO!L6648</f>
        <v>0</v>
      </c>
      <c r="Y6654" s="23" t="s">
        <v>45</v>
      </c>
      <c r="Z6654" s="31">
        <f t="shared" si="725"/>
        <v>0</v>
      </c>
      <c r="AA6654" s="31"/>
      <c r="AB6654" s="31">
        <v>0</v>
      </c>
      <c r="AC6654" s="31">
        <v>0</v>
      </c>
      <c r="AD6654" s="30"/>
      <c r="AE6654" s="30">
        <f>+[1]DEPURADO!K6648</f>
        <v>0</v>
      </c>
      <c r="AF6654" s="30">
        <v>0</v>
      </c>
      <c r="AG6654" s="30">
        <f t="shared" si="726"/>
        <v>0</v>
      </c>
      <c r="AH6654" s="30">
        <v>0</v>
      </c>
      <c r="AI6654" s="30">
        <f>+[1]DEPURADO!G6648</f>
        <v>0</v>
      </c>
      <c r="AJ6654" s="32"/>
      <c r="AK6654" s="33"/>
    </row>
    <row r="6655" spans="1:37" s="34" customFormat="1" hidden="1" x14ac:dyDescent="0.25">
      <c r="A6655" s="23">
        <f t="shared" si="727"/>
        <v>6647</v>
      </c>
      <c r="B6655" s="24" t="s">
        <v>44</v>
      </c>
      <c r="C6655" s="23">
        <f>+[1]DEPURADO!A6649</f>
        <v>0</v>
      </c>
      <c r="D6655" s="23">
        <f>+[1]DEPURADO!B6649</f>
        <v>0</v>
      </c>
      <c r="E6655" s="25">
        <f>+[1]DEPURADO!C6649</f>
        <v>0</v>
      </c>
      <c r="F6655" s="26" t="str">
        <f>+IF([1]DEPURADO!D6649&gt;1,[1]DEPURADO!D6649," ")</f>
        <v xml:space="preserve"> </v>
      </c>
      <c r="G6655" s="27">
        <f>[1]DEPURADO!F6649</f>
        <v>0</v>
      </c>
      <c r="H6655" s="28">
        <v>0</v>
      </c>
      <c r="I6655" s="28">
        <f>+[1]DEPURADO!M6649+[1]DEPURADO!N6649</f>
        <v>0</v>
      </c>
      <c r="J6655" s="28">
        <f>+[1]DEPURADO!R6649</f>
        <v>0</v>
      </c>
      <c r="K6655" s="29">
        <f>+[1]DEPURADO!P6649+[1]DEPURADO!Q6649</f>
        <v>0</v>
      </c>
      <c r="L6655" s="28">
        <v>0</v>
      </c>
      <c r="M6655" s="28">
        <v>0</v>
      </c>
      <c r="N6655" s="28">
        <f t="shared" si="721"/>
        <v>0</v>
      </c>
      <c r="O6655" s="28">
        <f t="shared" si="722"/>
        <v>0</v>
      </c>
      <c r="P6655" s="24">
        <f>IF([1]DEPURADO!H6649&gt;1,0,[1]DEPURADO!B6649)</f>
        <v>0</v>
      </c>
      <c r="Q6655" s="30">
        <f t="shared" si="723"/>
        <v>0</v>
      </c>
      <c r="R6655" s="31">
        <f t="shared" si="724"/>
        <v>0</v>
      </c>
      <c r="S6655" s="31">
        <f>+[1]DEPURADO!J6649</f>
        <v>0</v>
      </c>
      <c r="T6655" s="23" t="s">
        <v>45</v>
      </c>
      <c r="U6655" s="31">
        <f>+[1]DEPURADO!I6649</f>
        <v>0</v>
      </c>
      <c r="V6655" s="30"/>
      <c r="W6655" s="23" t="s">
        <v>45</v>
      </c>
      <c r="X6655" s="31">
        <f>+[1]DEPURADO!K6649+[1]DEPURADO!L6649</f>
        <v>0</v>
      </c>
      <c r="Y6655" s="23" t="s">
        <v>45</v>
      </c>
      <c r="Z6655" s="31">
        <f t="shared" si="725"/>
        <v>0</v>
      </c>
      <c r="AA6655" s="31"/>
      <c r="AB6655" s="31">
        <v>0</v>
      </c>
      <c r="AC6655" s="31">
        <v>0</v>
      </c>
      <c r="AD6655" s="30"/>
      <c r="AE6655" s="30">
        <f>+[1]DEPURADO!K6649</f>
        <v>0</v>
      </c>
      <c r="AF6655" s="30">
        <v>0</v>
      </c>
      <c r="AG6655" s="30">
        <f t="shared" si="726"/>
        <v>0</v>
      </c>
      <c r="AH6655" s="30">
        <v>0</v>
      </c>
      <c r="AI6655" s="30">
        <f>+[1]DEPURADO!G6649</f>
        <v>0</v>
      </c>
      <c r="AJ6655" s="32"/>
      <c r="AK6655" s="33"/>
    </row>
    <row r="6656" spans="1:37" s="34" customFormat="1" hidden="1" x14ac:dyDescent="0.25">
      <c r="A6656" s="23">
        <f t="shared" si="727"/>
        <v>6648</v>
      </c>
      <c r="B6656" s="24" t="s">
        <v>44</v>
      </c>
      <c r="C6656" s="23">
        <f>+[1]DEPURADO!A6650</f>
        <v>0</v>
      </c>
      <c r="D6656" s="23">
        <f>+[1]DEPURADO!B6650</f>
        <v>0</v>
      </c>
      <c r="E6656" s="25">
        <f>+[1]DEPURADO!C6650</f>
        <v>0</v>
      </c>
      <c r="F6656" s="26" t="str">
        <f>+IF([1]DEPURADO!D6650&gt;1,[1]DEPURADO!D6650," ")</f>
        <v xml:space="preserve"> </v>
      </c>
      <c r="G6656" s="27">
        <f>[1]DEPURADO!F6650</f>
        <v>0</v>
      </c>
      <c r="H6656" s="28">
        <v>0</v>
      </c>
      <c r="I6656" s="28">
        <f>+[1]DEPURADO!M6650+[1]DEPURADO!N6650</f>
        <v>0</v>
      </c>
      <c r="J6656" s="28">
        <f>+[1]DEPURADO!R6650</f>
        <v>0</v>
      </c>
      <c r="K6656" s="29">
        <f>+[1]DEPURADO!P6650+[1]DEPURADO!Q6650</f>
        <v>0</v>
      </c>
      <c r="L6656" s="28">
        <v>0</v>
      </c>
      <c r="M6656" s="28">
        <v>0</v>
      </c>
      <c r="N6656" s="28">
        <f t="shared" si="721"/>
        <v>0</v>
      </c>
      <c r="O6656" s="28">
        <f t="shared" si="722"/>
        <v>0</v>
      </c>
      <c r="P6656" s="24">
        <f>IF([1]DEPURADO!H6650&gt;1,0,[1]DEPURADO!B6650)</f>
        <v>0</v>
      </c>
      <c r="Q6656" s="30">
        <f t="shared" si="723"/>
        <v>0</v>
      </c>
      <c r="R6656" s="31">
        <f t="shared" si="724"/>
        <v>0</v>
      </c>
      <c r="S6656" s="31">
        <f>+[1]DEPURADO!J6650</f>
        <v>0</v>
      </c>
      <c r="T6656" s="23" t="s">
        <v>45</v>
      </c>
      <c r="U6656" s="31">
        <f>+[1]DEPURADO!I6650</f>
        <v>0</v>
      </c>
      <c r="V6656" s="30"/>
      <c r="W6656" s="23" t="s">
        <v>45</v>
      </c>
      <c r="X6656" s="31">
        <f>+[1]DEPURADO!K6650+[1]DEPURADO!L6650</f>
        <v>0</v>
      </c>
      <c r="Y6656" s="23" t="s">
        <v>45</v>
      </c>
      <c r="Z6656" s="31">
        <f t="shared" si="725"/>
        <v>0</v>
      </c>
      <c r="AA6656" s="31"/>
      <c r="AB6656" s="31">
        <v>0</v>
      </c>
      <c r="AC6656" s="31">
        <v>0</v>
      </c>
      <c r="AD6656" s="30"/>
      <c r="AE6656" s="30">
        <f>+[1]DEPURADO!K6650</f>
        <v>0</v>
      </c>
      <c r="AF6656" s="30">
        <v>0</v>
      </c>
      <c r="AG6656" s="30">
        <f t="shared" si="726"/>
        <v>0</v>
      </c>
      <c r="AH6656" s="30">
        <v>0</v>
      </c>
      <c r="AI6656" s="30">
        <f>+[1]DEPURADO!G6650</f>
        <v>0</v>
      </c>
      <c r="AJ6656" s="32"/>
      <c r="AK6656" s="33"/>
    </row>
    <row r="6657" spans="1:37" s="34" customFormat="1" hidden="1" x14ac:dyDescent="0.25">
      <c r="A6657" s="23">
        <f t="shared" si="727"/>
        <v>6649</v>
      </c>
      <c r="B6657" s="24" t="s">
        <v>44</v>
      </c>
      <c r="C6657" s="23">
        <f>+[1]DEPURADO!A6651</f>
        <v>0</v>
      </c>
      <c r="D6657" s="23">
        <f>+[1]DEPURADO!B6651</f>
        <v>0</v>
      </c>
      <c r="E6657" s="25">
        <f>+[1]DEPURADO!C6651</f>
        <v>0</v>
      </c>
      <c r="F6657" s="26" t="str">
        <f>+IF([1]DEPURADO!D6651&gt;1,[1]DEPURADO!D6651," ")</f>
        <v xml:space="preserve"> </v>
      </c>
      <c r="G6657" s="27">
        <f>[1]DEPURADO!F6651</f>
        <v>0</v>
      </c>
      <c r="H6657" s="28">
        <v>0</v>
      </c>
      <c r="I6657" s="28">
        <f>+[1]DEPURADO!M6651+[1]DEPURADO!N6651</f>
        <v>0</v>
      </c>
      <c r="J6657" s="28">
        <f>+[1]DEPURADO!R6651</f>
        <v>0</v>
      </c>
      <c r="K6657" s="29">
        <f>+[1]DEPURADO!P6651+[1]DEPURADO!Q6651</f>
        <v>0</v>
      </c>
      <c r="L6657" s="28">
        <v>0</v>
      </c>
      <c r="M6657" s="28">
        <v>0</v>
      </c>
      <c r="N6657" s="28">
        <f t="shared" si="721"/>
        <v>0</v>
      </c>
      <c r="O6657" s="28">
        <f t="shared" si="722"/>
        <v>0</v>
      </c>
      <c r="P6657" s="24">
        <f>IF([1]DEPURADO!H6651&gt;1,0,[1]DEPURADO!B6651)</f>
        <v>0</v>
      </c>
      <c r="Q6657" s="30">
        <f t="shared" si="723"/>
        <v>0</v>
      </c>
      <c r="R6657" s="31">
        <f t="shared" si="724"/>
        <v>0</v>
      </c>
      <c r="S6657" s="31">
        <f>+[1]DEPURADO!J6651</f>
        <v>0</v>
      </c>
      <c r="T6657" s="23" t="s">
        <v>45</v>
      </c>
      <c r="U6657" s="31">
        <f>+[1]DEPURADO!I6651</f>
        <v>0</v>
      </c>
      <c r="V6657" s="30"/>
      <c r="W6657" s="23" t="s">
        <v>45</v>
      </c>
      <c r="X6657" s="31">
        <f>+[1]DEPURADO!K6651+[1]DEPURADO!L6651</f>
        <v>0</v>
      </c>
      <c r="Y6657" s="23" t="s">
        <v>45</v>
      </c>
      <c r="Z6657" s="31">
        <f t="shared" si="725"/>
        <v>0</v>
      </c>
      <c r="AA6657" s="31"/>
      <c r="AB6657" s="31">
        <v>0</v>
      </c>
      <c r="AC6657" s="31">
        <v>0</v>
      </c>
      <c r="AD6657" s="30"/>
      <c r="AE6657" s="30">
        <f>+[1]DEPURADO!K6651</f>
        <v>0</v>
      </c>
      <c r="AF6657" s="30">
        <v>0</v>
      </c>
      <c r="AG6657" s="30">
        <f t="shared" si="726"/>
        <v>0</v>
      </c>
      <c r="AH6657" s="30">
        <v>0</v>
      </c>
      <c r="AI6657" s="30">
        <f>+[1]DEPURADO!G6651</f>
        <v>0</v>
      </c>
      <c r="AJ6657" s="32"/>
      <c r="AK6657" s="33"/>
    </row>
    <row r="6658" spans="1:37" s="34" customFormat="1" hidden="1" x14ac:dyDescent="0.25">
      <c r="A6658" s="23">
        <f t="shared" si="727"/>
        <v>6650</v>
      </c>
      <c r="B6658" s="24" t="s">
        <v>44</v>
      </c>
      <c r="C6658" s="23">
        <f>+[1]DEPURADO!A6652</f>
        <v>0</v>
      </c>
      <c r="D6658" s="23">
        <f>+[1]DEPURADO!B6652</f>
        <v>0</v>
      </c>
      <c r="E6658" s="25">
        <f>+[1]DEPURADO!C6652</f>
        <v>0</v>
      </c>
      <c r="F6658" s="26" t="str">
        <f>+IF([1]DEPURADO!D6652&gt;1,[1]DEPURADO!D6652," ")</f>
        <v xml:space="preserve"> </v>
      </c>
      <c r="G6658" s="27">
        <f>[1]DEPURADO!F6652</f>
        <v>0</v>
      </c>
      <c r="H6658" s="28">
        <v>0</v>
      </c>
      <c r="I6658" s="28">
        <f>+[1]DEPURADO!M6652+[1]DEPURADO!N6652</f>
        <v>0</v>
      </c>
      <c r="J6658" s="28">
        <f>+[1]DEPURADO!R6652</f>
        <v>0</v>
      </c>
      <c r="K6658" s="29">
        <f>+[1]DEPURADO!P6652+[1]DEPURADO!Q6652</f>
        <v>0</v>
      </c>
      <c r="L6658" s="28">
        <v>0</v>
      </c>
      <c r="M6658" s="28">
        <v>0</v>
      </c>
      <c r="N6658" s="28">
        <f t="shared" si="721"/>
        <v>0</v>
      </c>
      <c r="O6658" s="28">
        <f t="shared" si="722"/>
        <v>0</v>
      </c>
      <c r="P6658" s="24">
        <f>IF([1]DEPURADO!H6652&gt;1,0,[1]DEPURADO!B6652)</f>
        <v>0</v>
      </c>
      <c r="Q6658" s="30">
        <f t="shared" si="723"/>
        <v>0</v>
      </c>
      <c r="R6658" s="31">
        <f t="shared" si="724"/>
        <v>0</v>
      </c>
      <c r="S6658" s="31">
        <f>+[1]DEPURADO!J6652</f>
        <v>0</v>
      </c>
      <c r="T6658" s="23" t="s">
        <v>45</v>
      </c>
      <c r="U6658" s="31">
        <f>+[1]DEPURADO!I6652</f>
        <v>0</v>
      </c>
      <c r="V6658" s="30"/>
      <c r="W6658" s="23" t="s">
        <v>45</v>
      </c>
      <c r="X6658" s="31">
        <f>+[1]DEPURADO!K6652+[1]DEPURADO!L6652</f>
        <v>0</v>
      </c>
      <c r="Y6658" s="23" t="s">
        <v>45</v>
      </c>
      <c r="Z6658" s="31">
        <f t="shared" si="725"/>
        <v>0</v>
      </c>
      <c r="AA6658" s="31"/>
      <c r="AB6658" s="31">
        <v>0</v>
      </c>
      <c r="AC6658" s="31">
        <v>0</v>
      </c>
      <c r="AD6658" s="30"/>
      <c r="AE6658" s="30">
        <f>+[1]DEPURADO!K6652</f>
        <v>0</v>
      </c>
      <c r="AF6658" s="30">
        <v>0</v>
      </c>
      <c r="AG6658" s="30">
        <f t="shared" si="726"/>
        <v>0</v>
      </c>
      <c r="AH6658" s="30">
        <v>0</v>
      </c>
      <c r="AI6658" s="30">
        <f>+[1]DEPURADO!G6652</f>
        <v>0</v>
      </c>
      <c r="AJ6658" s="32"/>
      <c r="AK6658" s="33"/>
    </row>
    <row r="6659" spans="1:37" s="34" customFormat="1" hidden="1" x14ac:dyDescent="0.25">
      <c r="A6659" s="23">
        <f t="shared" si="727"/>
        <v>6651</v>
      </c>
      <c r="B6659" s="24" t="s">
        <v>44</v>
      </c>
      <c r="C6659" s="23">
        <f>+[1]DEPURADO!A6653</f>
        <v>0</v>
      </c>
      <c r="D6659" s="23">
        <f>+[1]DEPURADO!B6653</f>
        <v>0</v>
      </c>
      <c r="E6659" s="25">
        <f>+[1]DEPURADO!C6653</f>
        <v>0</v>
      </c>
      <c r="F6659" s="26" t="str">
        <f>+IF([1]DEPURADO!D6653&gt;1,[1]DEPURADO!D6653," ")</f>
        <v xml:space="preserve"> </v>
      </c>
      <c r="G6659" s="27">
        <f>[1]DEPURADO!F6653</f>
        <v>0</v>
      </c>
      <c r="H6659" s="28">
        <v>0</v>
      </c>
      <c r="I6659" s="28">
        <f>+[1]DEPURADO!M6653+[1]DEPURADO!N6653</f>
        <v>0</v>
      </c>
      <c r="J6659" s="28">
        <f>+[1]DEPURADO!R6653</f>
        <v>0</v>
      </c>
      <c r="K6659" s="29">
        <f>+[1]DEPURADO!P6653+[1]DEPURADO!Q6653</f>
        <v>0</v>
      </c>
      <c r="L6659" s="28">
        <v>0</v>
      </c>
      <c r="M6659" s="28">
        <v>0</v>
      </c>
      <c r="N6659" s="28">
        <f t="shared" si="721"/>
        <v>0</v>
      </c>
      <c r="O6659" s="28">
        <f t="shared" si="722"/>
        <v>0</v>
      </c>
      <c r="P6659" s="24">
        <f>IF([1]DEPURADO!H6653&gt;1,0,[1]DEPURADO!B6653)</f>
        <v>0</v>
      </c>
      <c r="Q6659" s="30">
        <f t="shared" si="723"/>
        <v>0</v>
      </c>
      <c r="R6659" s="31">
        <f t="shared" si="724"/>
        <v>0</v>
      </c>
      <c r="S6659" s="31">
        <f>+[1]DEPURADO!J6653</f>
        <v>0</v>
      </c>
      <c r="T6659" s="23" t="s">
        <v>45</v>
      </c>
      <c r="U6659" s="31">
        <f>+[1]DEPURADO!I6653</f>
        <v>0</v>
      </c>
      <c r="V6659" s="30"/>
      <c r="W6659" s="23" t="s">
        <v>45</v>
      </c>
      <c r="X6659" s="31">
        <f>+[1]DEPURADO!K6653+[1]DEPURADO!L6653</f>
        <v>0</v>
      </c>
      <c r="Y6659" s="23" t="s">
        <v>45</v>
      </c>
      <c r="Z6659" s="31">
        <f t="shared" si="725"/>
        <v>0</v>
      </c>
      <c r="AA6659" s="31"/>
      <c r="AB6659" s="31">
        <v>0</v>
      </c>
      <c r="AC6659" s="31">
        <v>0</v>
      </c>
      <c r="AD6659" s="30"/>
      <c r="AE6659" s="30">
        <f>+[1]DEPURADO!K6653</f>
        <v>0</v>
      </c>
      <c r="AF6659" s="30">
        <v>0</v>
      </c>
      <c r="AG6659" s="30">
        <f t="shared" si="726"/>
        <v>0</v>
      </c>
      <c r="AH6659" s="30">
        <v>0</v>
      </c>
      <c r="AI6659" s="30">
        <f>+[1]DEPURADO!G6653</f>
        <v>0</v>
      </c>
      <c r="AJ6659" s="32"/>
      <c r="AK6659" s="33"/>
    </row>
    <row r="6660" spans="1:37" s="34" customFormat="1" hidden="1" x14ac:dyDescent="0.25">
      <c r="A6660" s="23">
        <f t="shared" si="727"/>
        <v>6652</v>
      </c>
      <c r="B6660" s="24" t="s">
        <v>44</v>
      </c>
      <c r="C6660" s="23">
        <f>+[1]DEPURADO!A6654</f>
        <v>0</v>
      </c>
      <c r="D6660" s="23">
        <f>+[1]DEPURADO!B6654</f>
        <v>0</v>
      </c>
      <c r="E6660" s="25">
        <f>+[1]DEPURADO!C6654</f>
        <v>0</v>
      </c>
      <c r="F6660" s="26" t="str">
        <f>+IF([1]DEPURADO!D6654&gt;1,[1]DEPURADO!D6654," ")</f>
        <v xml:space="preserve"> </v>
      </c>
      <c r="G6660" s="27">
        <f>[1]DEPURADO!F6654</f>
        <v>0</v>
      </c>
      <c r="H6660" s="28">
        <v>0</v>
      </c>
      <c r="I6660" s="28">
        <f>+[1]DEPURADO!M6654+[1]DEPURADO!N6654</f>
        <v>0</v>
      </c>
      <c r="J6660" s="28">
        <f>+[1]DEPURADO!R6654</f>
        <v>0</v>
      </c>
      <c r="K6660" s="29">
        <f>+[1]DEPURADO!P6654+[1]DEPURADO!Q6654</f>
        <v>0</v>
      </c>
      <c r="L6660" s="28">
        <v>0</v>
      </c>
      <c r="M6660" s="28">
        <v>0</v>
      </c>
      <c r="N6660" s="28">
        <f t="shared" si="721"/>
        <v>0</v>
      </c>
      <c r="O6660" s="28">
        <f t="shared" si="722"/>
        <v>0</v>
      </c>
      <c r="P6660" s="24">
        <f>IF([1]DEPURADO!H6654&gt;1,0,[1]DEPURADO!B6654)</f>
        <v>0</v>
      </c>
      <c r="Q6660" s="30">
        <f t="shared" si="723"/>
        <v>0</v>
      </c>
      <c r="R6660" s="31">
        <f t="shared" si="724"/>
        <v>0</v>
      </c>
      <c r="S6660" s="31">
        <f>+[1]DEPURADO!J6654</f>
        <v>0</v>
      </c>
      <c r="T6660" s="23" t="s">
        <v>45</v>
      </c>
      <c r="U6660" s="31">
        <f>+[1]DEPURADO!I6654</f>
        <v>0</v>
      </c>
      <c r="V6660" s="30"/>
      <c r="W6660" s="23" t="s">
        <v>45</v>
      </c>
      <c r="X6660" s="31">
        <f>+[1]DEPURADO!K6654+[1]DEPURADO!L6654</f>
        <v>0</v>
      </c>
      <c r="Y6660" s="23" t="s">
        <v>45</v>
      </c>
      <c r="Z6660" s="31">
        <f t="shared" si="725"/>
        <v>0</v>
      </c>
      <c r="AA6660" s="31"/>
      <c r="AB6660" s="31">
        <v>0</v>
      </c>
      <c r="AC6660" s="31">
        <v>0</v>
      </c>
      <c r="AD6660" s="30"/>
      <c r="AE6660" s="30">
        <f>+[1]DEPURADO!K6654</f>
        <v>0</v>
      </c>
      <c r="AF6660" s="30">
        <v>0</v>
      </c>
      <c r="AG6660" s="30">
        <f t="shared" si="726"/>
        <v>0</v>
      </c>
      <c r="AH6660" s="30">
        <v>0</v>
      </c>
      <c r="AI6660" s="30">
        <f>+[1]DEPURADO!G6654</f>
        <v>0</v>
      </c>
      <c r="AJ6660" s="32"/>
      <c r="AK6660" s="33"/>
    </row>
    <row r="6661" spans="1:37" s="34" customFormat="1" hidden="1" x14ac:dyDescent="0.25">
      <c r="A6661" s="23">
        <f t="shared" si="727"/>
        <v>6653</v>
      </c>
      <c r="B6661" s="24" t="s">
        <v>44</v>
      </c>
      <c r="C6661" s="23">
        <f>+[1]DEPURADO!A6655</f>
        <v>0</v>
      </c>
      <c r="D6661" s="23">
        <f>+[1]DEPURADO!B6655</f>
        <v>0</v>
      </c>
      <c r="E6661" s="25">
        <f>+[1]DEPURADO!C6655</f>
        <v>0</v>
      </c>
      <c r="F6661" s="26" t="str">
        <f>+IF([1]DEPURADO!D6655&gt;1,[1]DEPURADO!D6655," ")</f>
        <v xml:space="preserve"> </v>
      </c>
      <c r="G6661" s="27">
        <f>[1]DEPURADO!F6655</f>
        <v>0</v>
      </c>
      <c r="H6661" s="28">
        <v>0</v>
      </c>
      <c r="I6661" s="28">
        <f>+[1]DEPURADO!M6655+[1]DEPURADO!N6655</f>
        <v>0</v>
      </c>
      <c r="J6661" s="28">
        <f>+[1]DEPURADO!R6655</f>
        <v>0</v>
      </c>
      <c r="K6661" s="29">
        <f>+[1]DEPURADO!P6655+[1]DEPURADO!Q6655</f>
        <v>0</v>
      </c>
      <c r="L6661" s="28">
        <v>0</v>
      </c>
      <c r="M6661" s="28">
        <v>0</v>
      </c>
      <c r="N6661" s="28">
        <f t="shared" si="721"/>
        <v>0</v>
      </c>
      <c r="O6661" s="28">
        <f t="shared" si="722"/>
        <v>0</v>
      </c>
      <c r="P6661" s="24">
        <f>IF([1]DEPURADO!H6655&gt;1,0,[1]DEPURADO!B6655)</f>
        <v>0</v>
      </c>
      <c r="Q6661" s="30">
        <f t="shared" si="723"/>
        <v>0</v>
      </c>
      <c r="R6661" s="31">
        <f t="shared" si="724"/>
        <v>0</v>
      </c>
      <c r="S6661" s="31">
        <f>+[1]DEPURADO!J6655</f>
        <v>0</v>
      </c>
      <c r="T6661" s="23" t="s">
        <v>45</v>
      </c>
      <c r="U6661" s="31">
        <f>+[1]DEPURADO!I6655</f>
        <v>0</v>
      </c>
      <c r="V6661" s="30"/>
      <c r="W6661" s="23" t="s">
        <v>45</v>
      </c>
      <c r="X6661" s="31">
        <f>+[1]DEPURADO!K6655+[1]DEPURADO!L6655</f>
        <v>0</v>
      </c>
      <c r="Y6661" s="23" t="s">
        <v>45</v>
      </c>
      <c r="Z6661" s="31">
        <f t="shared" si="725"/>
        <v>0</v>
      </c>
      <c r="AA6661" s="31"/>
      <c r="AB6661" s="31">
        <v>0</v>
      </c>
      <c r="AC6661" s="31">
        <v>0</v>
      </c>
      <c r="AD6661" s="30"/>
      <c r="AE6661" s="30">
        <f>+[1]DEPURADO!K6655</f>
        <v>0</v>
      </c>
      <c r="AF6661" s="30">
        <v>0</v>
      </c>
      <c r="AG6661" s="30">
        <f t="shared" si="726"/>
        <v>0</v>
      </c>
      <c r="AH6661" s="30">
        <v>0</v>
      </c>
      <c r="AI6661" s="30">
        <f>+[1]DEPURADO!G6655</f>
        <v>0</v>
      </c>
      <c r="AJ6661" s="32"/>
      <c r="AK6661" s="33"/>
    </row>
    <row r="6662" spans="1:37" s="34" customFormat="1" hidden="1" x14ac:dyDescent="0.25">
      <c r="A6662" s="23">
        <f t="shared" si="727"/>
        <v>6654</v>
      </c>
      <c r="B6662" s="24" t="s">
        <v>44</v>
      </c>
      <c r="C6662" s="23">
        <f>+[1]DEPURADO!A6656</f>
        <v>0</v>
      </c>
      <c r="D6662" s="23">
        <f>+[1]DEPURADO!B6656</f>
        <v>0</v>
      </c>
      <c r="E6662" s="25">
        <f>+[1]DEPURADO!C6656</f>
        <v>0</v>
      </c>
      <c r="F6662" s="26" t="str">
        <f>+IF([1]DEPURADO!D6656&gt;1,[1]DEPURADO!D6656," ")</f>
        <v xml:space="preserve"> </v>
      </c>
      <c r="G6662" s="27">
        <f>[1]DEPURADO!F6656</f>
        <v>0</v>
      </c>
      <c r="H6662" s="28">
        <v>0</v>
      </c>
      <c r="I6662" s="28">
        <f>+[1]DEPURADO!M6656+[1]DEPURADO!N6656</f>
        <v>0</v>
      </c>
      <c r="J6662" s="28">
        <f>+[1]DEPURADO!R6656</f>
        <v>0</v>
      </c>
      <c r="K6662" s="29">
        <f>+[1]DEPURADO!P6656+[1]DEPURADO!Q6656</f>
        <v>0</v>
      </c>
      <c r="L6662" s="28">
        <v>0</v>
      </c>
      <c r="M6662" s="28">
        <v>0</v>
      </c>
      <c r="N6662" s="28">
        <f t="shared" si="721"/>
        <v>0</v>
      </c>
      <c r="O6662" s="28">
        <f t="shared" si="722"/>
        <v>0</v>
      </c>
      <c r="P6662" s="24">
        <f>IF([1]DEPURADO!H6656&gt;1,0,[1]DEPURADO!B6656)</f>
        <v>0</v>
      </c>
      <c r="Q6662" s="30">
        <f t="shared" si="723"/>
        <v>0</v>
      </c>
      <c r="R6662" s="31">
        <f t="shared" si="724"/>
        <v>0</v>
      </c>
      <c r="S6662" s="31">
        <f>+[1]DEPURADO!J6656</f>
        <v>0</v>
      </c>
      <c r="T6662" s="23" t="s">
        <v>45</v>
      </c>
      <c r="U6662" s="31">
        <f>+[1]DEPURADO!I6656</f>
        <v>0</v>
      </c>
      <c r="V6662" s="30"/>
      <c r="W6662" s="23" t="s">
        <v>45</v>
      </c>
      <c r="X6662" s="31">
        <f>+[1]DEPURADO!K6656+[1]DEPURADO!L6656</f>
        <v>0</v>
      </c>
      <c r="Y6662" s="23" t="s">
        <v>45</v>
      </c>
      <c r="Z6662" s="31">
        <f t="shared" si="725"/>
        <v>0</v>
      </c>
      <c r="AA6662" s="31"/>
      <c r="AB6662" s="31">
        <v>0</v>
      </c>
      <c r="AC6662" s="31">
        <v>0</v>
      </c>
      <c r="AD6662" s="30"/>
      <c r="AE6662" s="30">
        <f>+[1]DEPURADO!K6656</f>
        <v>0</v>
      </c>
      <c r="AF6662" s="30">
        <v>0</v>
      </c>
      <c r="AG6662" s="30">
        <f t="shared" si="726"/>
        <v>0</v>
      </c>
      <c r="AH6662" s="30">
        <v>0</v>
      </c>
      <c r="AI6662" s="30">
        <f>+[1]DEPURADO!G6656</f>
        <v>0</v>
      </c>
      <c r="AJ6662" s="32"/>
      <c r="AK6662" s="33"/>
    </row>
    <row r="6663" spans="1:37" s="34" customFormat="1" hidden="1" x14ac:dyDescent="0.25">
      <c r="A6663" s="23">
        <f t="shared" si="727"/>
        <v>6655</v>
      </c>
      <c r="B6663" s="24" t="s">
        <v>44</v>
      </c>
      <c r="C6663" s="23">
        <f>+[1]DEPURADO!A6657</f>
        <v>0</v>
      </c>
      <c r="D6663" s="23">
        <f>+[1]DEPURADO!B6657</f>
        <v>0</v>
      </c>
      <c r="E6663" s="25">
        <f>+[1]DEPURADO!C6657</f>
        <v>0</v>
      </c>
      <c r="F6663" s="26" t="str">
        <f>+IF([1]DEPURADO!D6657&gt;1,[1]DEPURADO!D6657," ")</f>
        <v xml:space="preserve"> </v>
      </c>
      <c r="G6663" s="27">
        <f>[1]DEPURADO!F6657</f>
        <v>0</v>
      </c>
      <c r="H6663" s="28">
        <v>0</v>
      </c>
      <c r="I6663" s="28">
        <f>+[1]DEPURADO!M6657+[1]DEPURADO!N6657</f>
        <v>0</v>
      </c>
      <c r="J6663" s="28">
        <f>+[1]DEPURADO!R6657</f>
        <v>0</v>
      </c>
      <c r="K6663" s="29">
        <f>+[1]DEPURADO!P6657+[1]DEPURADO!Q6657</f>
        <v>0</v>
      </c>
      <c r="L6663" s="28">
        <v>0</v>
      </c>
      <c r="M6663" s="28">
        <v>0</v>
      </c>
      <c r="N6663" s="28">
        <f t="shared" si="721"/>
        <v>0</v>
      </c>
      <c r="O6663" s="28">
        <f t="shared" si="722"/>
        <v>0</v>
      </c>
      <c r="P6663" s="24">
        <f>IF([1]DEPURADO!H6657&gt;1,0,[1]DEPURADO!B6657)</f>
        <v>0</v>
      </c>
      <c r="Q6663" s="30">
        <f t="shared" si="723"/>
        <v>0</v>
      </c>
      <c r="R6663" s="31">
        <f t="shared" si="724"/>
        <v>0</v>
      </c>
      <c r="S6663" s="31">
        <f>+[1]DEPURADO!J6657</f>
        <v>0</v>
      </c>
      <c r="T6663" s="23" t="s">
        <v>45</v>
      </c>
      <c r="U6663" s="31">
        <f>+[1]DEPURADO!I6657</f>
        <v>0</v>
      </c>
      <c r="V6663" s="30"/>
      <c r="W6663" s="23" t="s">
        <v>45</v>
      </c>
      <c r="X6663" s="31">
        <f>+[1]DEPURADO!K6657+[1]DEPURADO!L6657</f>
        <v>0</v>
      </c>
      <c r="Y6663" s="23" t="s">
        <v>45</v>
      </c>
      <c r="Z6663" s="31">
        <f t="shared" si="725"/>
        <v>0</v>
      </c>
      <c r="AA6663" s="31"/>
      <c r="AB6663" s="31">
        <v>0</v>
      </c>
      <c r="AC6663" s="31">
        <v>0</v>
      </c>
      <c r="AD6663" s="30"/>
      <c r="AE6663" s="30">
        <f>+[1]DEPURADO!K6657</f>
        <v>0</v>
      </c>
      <c r="AF6663" s="30">
        <v>0</v>
      </c>
      <c r="AG6663" s="30">
        <f t="shared" si="726"/>
        <v>0</v>
      </c>
      <c r="AH6663" s="30">
        <v>0</v>
      </c>
      <c r="AI6663" s="30">
        <f>+[1]DEPURADO!G6657</f>
        <v>0</v>
      </c>
      <c r="AJ6663" s="32"/>
      <c r="AK6663" s="33"/>
    </row>
    <row r="6664" spans="1:37" s="34" customFormat="1" hidden="1" x14ac:dyDescent="0.25">
      <c r="A6664" s="23">
        <f t="shared" si="727"/>
        <v>6656</v>
      </c>
      <c r="B6664" s="24" t="s">
        <v>44</v>
      </c>
      <c r="C6664" s="23">
        <f>+[1]DEPURADO!A6658</f>
        <v>0</v>
      </c>
      <c r="D6664" s="23">
        <f>+[1]DEPURADO!B6658</f>
        <v>0</v>
      </c>
      <c r="E6664" s="25">
        <f>+[1]DEPURADO!C6658</f>
        <v>0</v>
      </c>
      <c r="F6664" s="26" t="str">
        <f>+IF([1]DEPURADO!D6658&gt;1,[1]DEPURADO!D6658," ")</f>
        <v xml:space="preserve"> </v>
      </c>
      <c r="G6664" s="27">
        <f>[1]DEPURADO!F6658</f>
        <v>0</v>
      </c>
      <c r="H6664" s="28">
        <v>0</v>
      </c>
      <c r="I6664" s="28">
        <f>+[1]DEPURADO!M6658+[1]DEPURADO!N6658</f>
        <v>0</v>
      </c>
      <c r="J6664" s="28">
        <f>+[1]DEPURADO!R6658</f>
        <v>0</v>
      </c>
      <c r="K6664" s="29">
        <f>+[1]DEPURADO!P6658+[1]DEPURADO!Q6658</f>
        <v>0</v>
      </c>
      <c r="L6664" s="28">
        <v>0</v>
      </c>
      <c r="M6664" s="28">
        <v>0</v>
      </c>
      <c r="N6664" s="28">
        <f t="shared" si="721"/>
        <v>0</v>
      </c>
      <c r="O6664" s="28">
        <f t="shared" si="722"/>
        <v>0</v>
      </c>
      <c r="P6664" s="24">
        <f>IF([1]DEPURADO!H6658&gt;1,0,[1]DEPURADO!B6658)</f>
        <v>0</v>
      </c>
      <c r="Q6664" s="30">
        <f t="shared" si="723"/>
        <v>0</v>
      </c>
      <c r="R6664" s="31">
        <f t="shared" si="724"/>
        <v>0</v>
      </c>
      <c r="S6664" s="31">
        <f>+[1]DEPURADO!J6658</f>
        <v>0</v>
      </c>
      <c r="T6664" s="23" t="s">
        <v>45</v>
      </c>
      <c r="U6664" s="31">
        <f>+[1]DEPURADO!I6658</f>
        <v>0</v>
      </c>
      <c r="V6664" s="30"/>
      <c r="W6664" s="23" t="s">
        <v>45</v>
      </c>
      <c r="X6664" s="31">
        <f>+[1]DEPURADO!K6658+[1]DEPURADO!L6658</f>
        <v>0</v>
      </c>
      <c r="Y6664" s="23" t="s">
        <v>45</v>
      </c>
      <c r="Z6664" s="31">
        <f t="shared" si="725"/>
        <v>0</v>
      </c>
      <c r="AA6664" s="31"/>
      <c r="AB6664" s="31">
        <v>0</v>
      </c>
      <c r="AC6664" s="31">
        <v>0</v>
      </c>
      <c r="AD6664" s="30"/>
      <c r="AE6664" s="30">
        <f>+[1]DEPURADO!K6658</f>
        <v>0</v>
      </c>
      <c r="AF6664" s="30">
        <v>0</v>
      </c>
      <c r="AG6664" s="30">
        <f t="shared" si="726"/>
        <v>0</v>
      </c>
      <c r="AH6664" s="30">
        <v>0</v>
      </c>
      <c r="AI6664" s="30">
        <f>+[1]DEPURADO!G6658</f>
        <v>0</v>
      </c>
      <c r="AJ6664" s="32"/>
      <c r="AK6664" s="33"/>
    </row>
    <row r="6665" spans="1:37" s="34" customFormat="1" hidden="1" x14ac:dyDescent="0.25">
      <c r="A6665" s="23">
        <f t="shared" si="727"/>
        <v>6657</v>
      </c>
      <c r="B6665" s="24" t="s">
        <v>44</v>
      </c>
      <c r="C6665" s="23">
        <f>+[1]DEPURADO!A6659</f>
        <v>0</v>
      </c>
      <c r="D6665" s="23">
        <f>+[1]DEPURADO!B6659</f>
        <v>0</v>
      </c>
      <c r="E6665" s="25">
        <f>+[1]DEPURADO!C6659</f>
        <v>0</v>
      </c>
      <c r="F6665" s="26" t="str">
        <f>+IF([1]DEPURADO!D6659&gt;1,[1]DEPURADO!D6659," ")</f>
        <v xml:space="preserve"> </v>
      </c>
      <c r="G6665" s="27">
        <f>[1]DEPURADO!F6659</f>
        <v>0</v>
      </c>
      <c r="H6665" s="28">
        <v>0</v>
      </c>
      <c r="I6665" s="28">
        <f>+[1]DEPURADO!M6659+[1]DEPURADO!N6659</f>
        <v>0</v>
      </c>
      <c r="J6665" s="28">
        <f>+[1]DEPURADO!R6659</f>
        <v>0</v>
      </c>
      <c r="K6665" s="29">
        <f>+[1]DEPURADO!P6659+[1]DEPURADO!Q6659</f>
        <v>0</v>
      </c>
      <c r="L6665" s="28">
        <v>0</v>
      </c>
      <c r="M6665" s="28">
        <v>0</v>
      </c>
      <c r="N6665" s="28">
        <f t="shared" si="721"/>
        <v>0</v>
      </c>
      <c r="O6665" s="28">
        <f t="shared" si="722"/>
        <v>0</v>
      </c>
      <c r="P6665" s="24">
        <f>IF([1]DEPURADO!H6659&gt;1,0,[1]DEPURADO!B6659)</f>
        <v>0</v>
      </c>
      <c r="Q6665" s="30">
        <f t="shared" si="723"/>
        <v>0</v>
      </c>
      <c r="R6665" s="31">
        <f t="shared" si="724"/>
        <v>0</v>
      </c>
      <c r="S6665" s="31">
        <f>+[1]DEPURADO!J6659</f>
        <v>0</v>
      </c>
      <c r="T6665" s="23" t="s">
        <v>45</v>
      </c>
      <c r="U6665" s="31">
        <f>+[1]DEPURADO!I6659</f>
        <v>0</v>
      </c>
      <c r="V6665" s="30"/>
      <c r="W6665" s="23" t="s">
        <v>45</v>
      </c>
      <c r="X6665" s="31">
        <f>+[1]DEPURADO!K6659+[1]DEPURADO!L6659</f>
        <v>0</v>
      </c>
      <c r="Y6665" s="23" t="s">
        <v>45</v>
      </c>
      <c r="Z6665" s="31">
        <f t="shared" si="725"/>
        <v>0</v>
      </c>
      <c r="AA6665" s="31"/>
      <c r="AB6665" s="31">
        <v>0</v>
      </c>
      <c r="AC6665" s="31">
        <v>0</v>
      </c>
      <c r="AD6665" s="30"/>
      <c r="AE6665" s="30">
        <f>+[1]DEPURADO!K6659</f>
        <v>0</v>
      </c>
      <c r="AF6665" s="30">
        <v>0</v>
      </c>
      <c r="AG6665" s="30">
        <f t="shared" si="726"/>
        <v>0</v>
      </c>
      <c r="AH6665" s="30">
        <v>0</v>
      </c>
      <c r="AI6665" s="30">
        <f>+[1]DEPURADO!G6659</f>
        <v>0</v>
      </c>
      <c r="AJ6665" s="32"/>
      <c r="AK6665" s="33"/>
    </row>
    <row r="6666" spans="1:37" s="34" customFormat="1" hidden="1" x14ac:dyDescent="0.25">
      <c r="A6666" s="23">
        <f t="shared" si="727"/>
        <v>6658</v>
      </c>
      <c r="B6666" s="24" t="s">
        <v>44</v>
      </c>
      <c r="C6666" s="23">
        <f>+[1]DEPURADO!A6660</f>
        <v>0</v>
      </c>
      <c r="D6666" s="23">
        <f>+[1]DEPURADO!B6660</f>
        <v>0</v>
      </c>
      <c r="E6666" s="25">
        <f>+[1]DEPURADO!C6660</f>
        <v>0</v>
      </c>
      <c r="F6666" s="26" t="str">
        <f>+IF([1]DEPURADO!D6660&gt;1,[1]DEPURADO!D6660," ")</f>
        <v xml:space="preserve"> </v>
      </c>
      <c r="G6666" s="27">
        <f>[1]DEPURADO!F6660</f>
        <v>0</v>
      </c>
      <c r="H6666" s="28">
        <v>0</v>
      </c>
      <c r="I6666" s="28">
        <f>+[1]DEPURADO!M6660+[1]DEPURADO!N6660</f>
        <v>0</v>
      </c>
      <c r="J6666" s="28">
        <f>+[1]DEPURADO!R6660</f>
        <v>0</v>
      </c>
      <c r="K6666" s="29">
        <f>+[1]DEPURADO!P6660+[1]DEPURADO!Q6660</f>
        <v>0</v>
      </c>
      <c r="L6666" s="28">
        <v>0</v>
      </c>
      <c r="M6666" s="28">
        <v>0</v>
      </c>
      <c r="N6666" s="28">
        <f t="shared" ref="N6666:N6729" si="728">+SUM(J6666:M6666)</f>
        <v>0</v>
      </c>
      <c r="O6666" s="28">
        <f t="shared" ref="O6666:O6729" si="729">+G6666-I6666-N6666</f>
        <v>0</v>
      </c>
      <c r="P6666" s="24">
        <f>IF([1]DEPURADO!H6660&gt;1,0,[1]DEPURADO!B6660)</f>
        <v>0</v>
      </c>
      <c r="Q6666" s="30">
        <f t="shared" ref="Q6666:Q6729" si="730">+IF(P6666&gt;0,G6666,0)</f>
        <v>0</v>
      </c>
      <c r="R6666" s="31">
        <f t="shared" ref="R6666:R6729" si="731">IF(P6666=0,G6666,0)</f>
        <v>0</v>
      </c>
      <c r="S6666" s="31">
        <f>+[1]DEPURADO!J6660</f>
        <v>0</v>
      </c>
      <c r="T6666" s="23" t="s">
        <v>45</v>
      </c>
      <c r="U6666" s="31">
        <f>+[1]DEPURADO!I6660</f>
        <v>0</v>
      </c>
      <c r="V6666" s="30"/>
      <c r="W6666" s="23" t="s">
        <v>45</v>
      </c>
      <c r="X6666" s="31">
        <f>+[1]DEPURADO!K6660+[1]DEPURADO!L6660</f>
        <v>0</v>
      </c>
      <c r="Y6666" s="23" t="s">
        <v>45</v>
      </c>
      <c r="Z6666" s="31">
        <f t="shared" ref="Z6666:Z6729" si="732">+X6666-AE6666+IF(X6666-AE6666&lt;-1,-X6666+AE6666,0)</f>
        <v>0</v>
      </c>
      <c r="AA6666" s="31"/>
      <c r="AB6666" s="31">
        <v>0</v>
      </c>
      <c r="AC6666" s="31">
        <v>0</v>
      </c>
      <c r="AD6666" s="30"/>
      <c r="AE6666" s="30">
        <f>+[1]DEPURADO!K6660</f>
        <v>0</v>
      </c>
      <c r="AF6666" s="30">
        <v>0</v>
      </c>
      <c r="AG6666" s="30">
        <f t="shared" ref="AG6666:AG6729" si="733">+G6666-I6666-N6666-R6666-Z6666-AC6666-AE6666-S6666-U6666</f>
        <v>0</v>
      </c>
      <c r="AH6666" s="30">
        <v>0</v>
      </c>
      <c r="AI6666" s="30">
        <f>+[1]DEPURADO!G6660</f>
        <v>0</v>
      </c>
      <c r="AJ6666" s="32"/>
      <c r="AK6666" s="33"/>
    </row>
    <row r="6667" spans="1:37" s="34" customFormat="1" hidden="1" x14ac:dyDescent="0.25">
      <c r="A6667" s="23">
        <f t="shared" ref="A6667:A6730" si="734">+A6666+1</f>
        <v>6659</v>
      </c>
      <c r="B6667" s="24" t="s">
        <v>44</v>
      </c>
      <c r="C6667" s="23">
        <f>+[1]DEPURADO!A6661</f>
        <v>0</v>
      </c>
      <c r="D6667" s="23">
        <f>+[1]DEPURADO!B6661</f>
        <v>0</v>
      </c>
      <c r="E6667" s="25">
        <f>+[1]DEPURADO!C6661</f>
        <v>0</v>
      </c>
      <c r="F6667" s="26" t="str">
        <f>+IF([1]DEPURADO!D6661&gt;1,[1]DEPURADO!D6661," ")</f>
        <v xml:space="preserve"> </v>
      </c>
      <c r="G6667" s="27">
        <f>[1]DEPURADO!F6661</f>
        <v>0</v>
      </c>
      <c r="H6667" s="28">
        <v>0</v>
      </c>
      <c r="I6667" s="28">
        <f>+[1]DEPURADO!M6661+[1]DEPURADO!N6661</f>
        <v>0</v>
      </c>
      <c r="J6667" s="28">
        <f>+[1]DEPURADO!R6661</f>
        <v>0</v>
      </c>
      <c r="K6667" s="29">
        <f>+[1]DEPURADO!P6661+[1]DEPURADO!Q6661</f>
        <v>0</v>
      </c>
      <c r="L6667" s="28">
        <v>0</v>
      </c>
      <c r="M6667" s="28">
        <v>0</v>
      </c>
      <c r="N6667" s="28">
        <f t="shared" si="728"/>
        <v>0</v>
      </c>
      <c r="O6667" s="28">
        <f t="shared" si="729"/>
        <v>0</v>
      </c>
      <c r="P6667" s="24">
        <f>IF([1]DEPURADO!H6661&gt;1,0,[1]DEPURADO!B6661)</f>
        <v>0</v>
      </c>
      <c r="Q6667" s="30">
        <f t="shared" si="730"/>
        <v>0</v>
      </c>
      <c r="R6667" s="31">
        <f t="shared" si="731"/>
        <v>0</v>
      </c>
      <c r="S6667" s="31">
        <f>+[1]DEPURADO!J6661</f>
        <v>0</v>
      </c>
      <c r="T6667" s="23" t="s">
        <v>45</v>
      </c>
      <c r="U6667" s="31">
        <f>+[1]DEPURADO!I6661</f>
        <v>0</v>
      </c>
      <c r="V6667" s="30"/>
      <c r="W6667" s="23" t="s">
        <v>45</v>
      </c>
      <c r="X6667" s="31">
        <f>+[1]DEPURADO!K6661+[1]DEPURADO!L6661</f>
        <v>0</v>
      </c>
      <c r="Y6667" s="23" t="s">
        <v>45</v>
      </c>
      <c r="Z6667" s="31">
        <f t="shared" si="732"/>
        <v>0</v>
      </c>
      <c r="AA6667" s="31"/>
      <c r="AB6667" s="31">
        <v>0</v>
      </c>
      <c r="AC6667" s="31">
        <v>0</v>
      </c>
      <c r="AD6667" s="30"/>
      <c r="AE6667" s="30">
        <f>+[1]DEPURADO!K6661</f>
        <v>0</v>
      </c>
      <c r="AF6667" s="30">
        <v>0</v>
      </c>
      <c r="AG6667" s="30">
        <f t="shared" si="733"/>
        <v>0</v>
      </c>
      <c r="AH6667" s="30">
        <v>0</v>
      </c>
      <c r="AI6667" s="30">
        <f>+[1]DEPURADO!G6661</f>
        <v>0</v>
      </c>
      <c r="AJ6667" s="32"/>
      <c r="AK6667" s="33"/>
    </row>
    <row r="6668" spans="1:37" s="34" customFormat="1" hidden="1" x14ac:dyDescent="0.25">
      <c r="A6668" s="23">
        <f t="shared" si="734"/>
        <v>6660</v>
      </c>
      <c r="B6668" s="24" t="s">
        <v>44</v>
      </c>
      <c r="C6668" s="23">
        <f>+[1]DEPURADO!A6662</f>
        <v>0</v>
      </c>
      <c r="D6668" s="23">
        <f>+[1]DEPURADO!B6662</f>
        <v>0</v>
      </c>
      <c r="E6668" s="25">
        <f>+[1]DEPURADO!C6662</f>
        <v>0</v>
      </c>
      <c r="F6668" s="26" t="str">
        <f>+IF([1]DEPURADO!D6662&gt;1,[1]DEPURADO!D6662," ")</f>
        <v xml:space="preserve"> </v>
      </c>
      <c r="G6668" s="27">
        <f>[1]DEPURADO!F6662</f>
        <v>0</v>
      </c>
      <c r="H6668" s="28">
        <v>0</v>
      </c>
      <c r="I6668" s="28">
        <f>+[1]DEPURADO!M6662+[1]DEPURADO!N6662</f>
        <v>0</v>
      </c>
      <c r="J6668" s="28">
        <f>+[1]DEPURADO!R6662</f>
        <v>0</v>
      </c>
      <c r="K6668" s="29">
        <f>+[1]DEPURADO!P6662+[1]DEPURADO!Q6662</f>
        <v>0</v>
      </c>
      <c r="L6668" s="28">
        <v>0</v>
      </c>
      <c r="M6668" s="28">
        <v>0</v>
      </c>
      <c r="N6668" s="28">
        <f t="shared" si="728"/>
        <v>0</v>
      </c>
      <c r="O6668" s="28">
        <f t="shared" si="729"/>
        <v>0</v>
      </c>
      <c r="P6668" s="24">
        <f>IF([1]DEPURADO!H6662&gt;1,0,[1]DEPURADO!B6662)</f>
        <v>0</v>
      </c>
      <c r="Q6668" s="30">
        <f t="shared" si="730"/>
        <v>0</v>
      </c>
      <c r="R6668" s="31">
        <f t="shared" si="731"/>
        <v>0</v>
      </c>
      <c r="S6668" s="31">
        <f>+[1]DEPURADO!J6662</f>
        <v>0</v>
      </c>
      <c r="T6668" s="23" t="s">
        <v>45</v>
      </c>
      <c r="U6668" s="31">
        <f>+[1]DEPURADO!I6662</f>
        <v>0</v>
      </c>
      <c r="V6668" s="30"/>
      <c r="W6668" s="23" t="s">
        <v>45</v>
      </c>
      <c r="X6668" s="31">
        <f>+[1]DEPURADO!K6662+[1]DEPURADO!L6662</f>
        <v>0</v>
      </c>
      <c r="Y6668" s="23" t="s">
        <v>45</v>
      </c>
      <c r="Z6668" s="31">
        <f t="shared" si="732"/>
        <v>0</v>
      </c>
      <c r="AA6668" s="31"/>
      <c r="AB6668" s="31">
        <v>0</v>
      </c>
      <c r="AC6668" s="31">
        <v>0</v>
      </c>
      <c r="AD6668" s="30"/>
      <c r="AE6668" s="30">
        <f>+[1]DEPURADO!K6662</f>
        <v>0</v>
      </c>
      <c r="AF6668" s="30">
        <v>0</v>
      </c>
      <c r="AG6668" s="30">
        <f t="shared" si="733"/>
        <v>0</v>
      </c>
      <c r="AH6668" s="30">
        <v>0</v>
      </c>
      <c r="AI6668" s="30">
        <f>+[1]DEPURADO!G6662</f>
        <v>0</v>
      </c>
      <c r="AJ6668" s="32"/>
      <c r="AK6668" s="33"/>
    </row>
    <row r="6669" spans="1:37" s="34" customFormat="1" hidden="1" x14ac:dyDescent="0.25">
      <c r="A6669" s="23">
        <f t="shared" si="734"/>
        <v>6661</v>
      </c>
      <c r="B6669" s="24" t="s">
        <v>44</v>
      </c>
      <c r="C6669" s="23">
        <f>+[1]DEPURADO!A6663</f>
        <v>0</v>
      </c>
      <c r="D6669" s="23">
        <f>+[1]DEPURADO!B6663</f>
        <v>0</v>
      </c>
      <c r="E6669" s="25">
        <f>+[1]DEPURADO!C6663</f>
        <v>0</v>
      </c>
      <c r="F6669" s="26" t="str">
        <f>+IF([1]DEPURADO!D6663&gt;1,[1]DEPURADO!D6663," ")</f>
        <v xml:space="preserve"> </v>
      </c>
      <c r="G6669" s="27">
        <f>[1]DEPURADO!F6663</f>
        <v>0</v>
      </c>
      <c r="H6669" s="28">
        <v>0</v>
      </c>
      <c r="I6669" s="28">
        <f>+[1]DEPURADO!M6663+[1]DEPURADO!N6663</f>
        <v>0</v>
      </c>
      <c r="J6669" s="28">
        <f>+[1]DEPURADO!R6663</f>
        <v>0</v>
      </c>
      <c r="K6669" s="29">
        <f>+[1]DEPURADO!P6663+[1]DEPURADO!Q6663</f>
        <v>0</v>
      </c>
      <c r="L6669" s="28">
        <v>0</v>
      </c>
      <c r="M6669" s="28">
        <v>0</v>
      </c>
      <c r="N6669" s="28">
        <f t="shared" si="728"/>
        <v>0</v>
      </c>
      <c r="O6669" s="28">
        <f t="shared" si="729"/>
        <v>0</v>
      </c>
      <c r="P6669" s="24">
        <f>IF([1]DEPURADO!H6663&gt;1,0,[1]DEPURADO!B6663)</f>
        <v>0</v>
      </c>
      <c r="Q6669" s="30">
        <f t="shared" si="730"/>
        <v>0</v>
      </c>
      <c r="R6669" s="31">
        <f t="shared" si="731"/>
        <v>0</v>
      </c>
      <c r="S6669" s="31">
        <f>+[1]DEPURADO!J6663</f>
        <v>0</v>
      </c>
      <c r="T6669" s="23" t="s">
        <v>45</v>
      </c>
      <c r="U6669" s="31">
        <f>+[1]DEPURADO!I6663</f>
        <v>0</v>
      </c>
      <c r="V6669" s="30"/>
      <c r="W6669" s="23" t="s">
        <v>45</v>
      </c>
      <c r="X6669" s="31">
        <f>+[1]DEPURADO!K6663+[1]DEPURADO!L6663</f>
        <v>0</v>
      </c>
      <c r="Y6669" s="23" t="s">
        <v>45</v>
      </c>
      <c r="Z6669" s="31">
        <f t="shared" si="732"/>
        <v>0</v>
      </c>
      <c r="AA6669" s="31"/>
      <c r="AB6669" s="31">
        <v>0</v>
      </c>
      <c r="AC6669" s="31">
        <v>0</v>
      </c>
      <c r="AD6669" s="30"/>
      <c r="AE6669" s="30">
        <f>+[1]DEPURADO!K6663</f>
        <v>0</v>
      </c>
      <c r="AF6669" s="30">
        <v>0</v>
      </c>
      <c r="AG6669" s="30">
        <f t="shared" si="733"/>
        <v>0</v>
      </c>
      <c r="AH6669" s="30">
        <v>0</v>
      </c>
      <c r="AI6669" s="30">
        <f>+[1]DEPURADO!G6663</f>
        <v>0</v>
      </c>
      <c r="AJ6669" s="32"/>
      <c r="AK6669" s="33"/>
    </row>
    <row r="6670" spans="1:37" s="34" customFormat="1" hidden="1" x14ac:dyDescent="0.25">
      <c r="A6670" s="23">
        <f t="shared" si="734"/>
        <v>6662</v>
      </c>
      <c r="B6670" s="24" t="s">
        <v>44</v>
      </c>
      <c r="C6670" s="23">
        <f>+[1]DEPURADO!A6664</f>
        <v>0</v>
      </c>
      <c r="D6670" s="23">
        <f>+[1]DEPURADO!B6664</f>
        <v>0</v>
      </c>
      <c r="E6670" s="25">
        <f>+[1]DEPURADO!C6664</f>
        <v>0</v>
      </c>
      <c r="F6670" s="26" t="str">
        <f>+IF([1]DEPURADO!D6664&gt;1,[1]DEPURADO!D6664," ")</f>
        <v xml:space="preserve"> </v>
      </c>
      <c r="G6670" s="27">
        <f>[1]DEPURADO!F6664</f>
        <v>0</v>
      </c>
      <c r="H6670" s="28">
        <v>0</v>
      </c>
      <c r="I6670" s="28">
        <f>+[1]DEPURADO!M6664+[1]DEPURADO!N6664</f>
        <v>0</v>
      </c>
      <c r="J6670" s="28">
        <f>+[1]DEPURADO!R6664</f>
        <v>0</v>
      </c>
      <c r="K6670" s="29">
        <f>+[1]DEPURADO!P6664+[1]DEPURADO!Q6664</f>
        <v>0</v>
      </c>
      <c r="L6670" s="28">
        <v>0</v>
      </c>
      <c r="M6670" s="28">
        <v>0</v>
      </c>
      <c r="N6670" s="28">
        <f t="shared" si="728"/>
        <v>0</v>
      </c>
      <c r="O6670" s="28">
        <f t="shared" si="729"/>
        <v>0</v>
      </c>
      <c r="P6670" s="24">
        <f>IF([1]DEPURADO!H6664&gt;1,0,[1]DEPURADO!B6664)</f>
        <v>0</v>
      </c>
      <c r="Q6670" s="30">
        <f t="shared" si="730"/>
        <v>0</v>
      </c>
      <c r="R6670" s="31">
        <f t="shared" si="731"/>
        <v>0</v>
      </c>
      <c r="S6670" s="31">
        <f>+[1]DEPURADO!J6664</f>
        <v>0</v>
      </c>
      <c r="T6670" s="23" t="s">
        <v>45</v>
      </c>
      <c r="U6670" s="31">
        <f>+[1]DEPURADO!I6664</f>
        <v>0</v>
      </c>
      <c r="V6670" s="30"/>
      <c r="W6670" s="23" t="s">
        <v>45</v>
      </c>
      <c r="X6670" s="31">
        <f>+[1]DEPURADO!K6664+[1]DEPURADO!L6664</f>
        <v>0</v>
      </c>
      <c r="Y6670" s="23" t="s">
        <v>45</v>
      </c>
      <c r="Z6670" s="31">
        <f t="shared" si="732"/>
        <v>0</v>
      </c>
      <c r="AA6670" s="31"/>
      <c r="AB6670" s="31">
        <v>0</v>
      </c>
      <c r="AC6670" s="31">
        <v>0</v>
      </c>
      <c r="AD6670" s="30"/>
      <c r="AE6670" s="30">
        <f>+[1]DEPURADO!K6664</f>
        <v>0</v>
      </c>
      <c r="AF6670" s="30">
        <v>0</v>
      </c>
      <c r="AG6670" s="30">
        <f t="shared" si="733"/>
        <v>0</v>
      </c>
      <c r="AH6670" s="30">
        <v>0</v>
      </c>
      <c r="AI6670" s="30">
        <f>+[1]DEPURADO!G6664</f>
        <v>0</v>
      </c>
      <c r="AJ6670" s="32"/>
      <c r="AK6670" s="33"/>
    </row>
    <row r="6671" spans="1:37" s="34" customFormat="1" hidden="1" x14ac:dyDescent="0.25">
      <c r="A6671" s="23">
        <f t="shared" si="734"/>
        <v>6663</v>
      </c>
      <c r="B6671" s="24" t="s">
        <v>44</v>
      </c>
      <c r="C6671" s="23">
        <f>+[1]DEPURADO!A6665</f>
        <v>0</v>
      </c>
      <c r="D6671" s="23">
        <f>+[1]DEPURADO!B6665</f>
        <v>0</v>
      </c>
      <c r="E6671" s="25">
        <f>+[1]DEPURADO!C6665</f>
        <v>0</v>
      </c>
      <c r="F6671" s="26" t="str">
        <f>+IF([1]DEPURADO!D6665&gt;1,[1]DEPURADO!D6665," ")</f>
        <v xml:space="preserve"> </v>
      </c>
      <c r="G6671" s="27">
        <f>[1]DEPURADO!F6665</f>
        <v>0</v>
      </c>
      <c r="H6671" s="28">
        <v>0</v>
      </c>
      <c r="I6671" s="28">
        <f>+[1]DEPURADO!M6665+[1]DEPURADO!N6665</f>
        <v>0</v>
      </c>
      <c r="J6671" s="28">
        <f>+[1]DEPURADO!R6665</f>
        <v>0</v>
      </c>
      <c r="K6671" s="29">
        <f>+[1]DEPURADO!P6665+[1]DEPURADO!Q6665</f>
        <v>0</v>
      </c>
      <c r="L6671" s="28">
        <v>0</v>
      </c>
      <c r="M6671" s="28">
        <v>0</v>
      </c>
      <c r="N6671" s="28">
        <f t="shared" si="728"/>
        <v>0</v>
      </c>
      <c r="O6671" s="28">
        <f t="shared" si="729"/>
        <v>0</v>
      </c>
      <c r="P6671" s="24">
        <f>IF([1]DEPURADO!H6665&gt;1,0,[1]DEPURADO!B6665)</f>
        <v>0</v>
      </c>
      <c r="Q6671" s="30">
        <f t="shared" si="730"/>
        <v>0</v>
      </c>
      <c r="R6671" s="31">
        <f t="shared" si="731"/>
        <v>0</v>
      </c>
      <c r="S6671" s="31">
        <f>+[1]DEPURADO!J6665</f>
        <v>0</v>
      </c>
      <c r="T6671" s="23" t="s">
        <v>45</v>
      </c>
      <c r="U6671" s="31">
        <f>+[1]DEPURADO!I6665</f>
        <v>0</v>
      </c>
      <c r="V6671" s="30"/>
      <c r="W6671" s="23" t="s">
        <v>45</v>
      </c>
      <c r="X6671" s="31">
        <f>+[1]DEPURADO!K6665+[1]DEPURADO!L6665</f>
        <v>0</v>
      </c>
      <c r="Y6671" s="23" t="s">
        <v>45</v>
      </c>
      <c r="Z6671" s="31">
        <f t="shared" si="732"/>
        <v>0</v>
      </c>
      <c r="AA6671" s="31"/>
      <c r="AB6671" s="31">
        <v>0</v>
      </c>
      <c r="AC6671" s="31">
        <v>0</v>
      </c>
      <c r="AD6671" s="30"/>
      <c r="AE6671" s="30">
        <f>+[1]DEPURADO!K6665</f>
        <v>0</v>
      </c>
      <c r="AF6671" s="30">
        <v>0</v>
      </c>
      <c r="AG6671" s="30">
        <f t="shared" si="733"/>
        <v>0</v>
      </c>
      <c r="AH6671" s="30">
        <v>0</v>
      </c>
      <c r="AI6671" s="30">
        <f>+[1]DEPURADO!G6665</f>
        <v>0</v>
      </c>
      <c r="AJ6671" s="32"/>
      <c r="AK6671" s="33"/>
    </row>
    <row r="6672" spans="1:37" s="34" customFormat="1" hidden="1" x14ac:dyDescent="0.25">
      <c r="A6672" s="23">
        <f t="shared" si="734"/>
        <v>6664</v>
      </c>
      <c r="B6672" s="24" t="s">
        <v>44</v>
      </c>
      <c r="C6672" s="23">
        <f>+[1]DEPURADO!A6666</f>
        <v>0</v>
      </c>
      <c r="D6672" s="23">
        <f>+[1]DEPURADO!B6666</f>
        <v>0</v>
      </c>
      <c r="E6672" s="25">
        <f>+[1]DEPURADO!C6666</f>
        <v>0</v>
      </c>
      <c r="F6672" s="26" t="str">
        <f>+IF([1]DEPURADO!D6666&gt;1,[1]DEPURADO!D6666," ")</f>
        <v xml:space="preserve"> </v>
      </c>
      <c r="G6672" s="27">
        <f>[1]DEPURADO!F6666</f>
        <v>0</v>
      </c>
      <c r="H6672" s="28">
        <v>0</v>
      </c>
      <c r="I6672" s="28">
        <f>+[1]DEPURADO!M6666+[1]DEPURADO!N6666</f>
        <v>0</v>
      </c>
      <c r="J6672" s="28">
        <f>+[1]DEPURADO!R6666</f>
        <v>0</v>
      </c>
      <c r="K6672" s="29">
        <f>+[1]DEPURADO!P6666+[1]DEPURADO!Q6666</f>
        <v>0</v>
      </c>
      <c r="L6672" s="28">
        <v>0</v>
      </c>
      <c r="M6672" s="28">
        <v>0</v>
      </c>
      <c r="N6672" s="28">
        <f t="shared" si="728"/>
        <v>0</v>
      </c>
      <c r="O6672" s="28">
        <f t="shared" si="729"/>
        <v>0</v>
      </c>
      <c r="P6672" s="24">
        <f>IF([1]DEPURADO!H6666&gt;1,0,[1]DEPURADO!B6666)</f>
        <v>0</v>
      </c>
      <c r="Q6672" s="30">
        <f t="shared" si="730"/>
        <v>0</v>
      </c>
      <c r="R6672" s="31">
        <f t="shared" si="731"/>
        <v>0</v>
      </c>
      <c r="S6672" s="31">
        <f>+[1]DEPURADO!J6666</f>
        <v>0</v>
      </c>
      <c r="T6672" s="23" t="s">
        <v>45</v>
      </c>
      <c r="U6672" s="31">
        <f>+[1]DEPURADO!I6666</f>
        <v>0</v>
      </c>
      <c r="V6672" s="30"/>
      <c r="W6672" s="23" t="s">
        <v>45</v>
      </c>
      <c r="X6672" s="31">
        <f>+[1]DEPURADO!K6666+[1]DEPURADO!L6666</f>
        <v>0</v>
      </c>
      <c r="Y6672" s="23" t="s">
        <v>45</v>
      </c>
      <c r="Z6672" s="31">
        <f t="shared" si="732"/>
        <v>0</v>
      </c>
      <c r="AA6672" s="31"/>
      <c r="AB6672" s="31">
        <v>0</v>
      </c>
      <c r="AC6672" s="31">
        <v>0</v>
      </c>
      <c r="AD6672" s="30"/>
      <c r="AE6672" s="30">
        <f>+[1]DEPURADO!K6666</f>
        <v>0</v>
      </c>
      <c r="AF6672" s="30">
        <v>0</v>
      </c>
      <c r="AG6672" s="30">
        <f t="shared" si="733"/>
        <v>0</v>
      </c>
      <c r="AH6672" s="30">
        <v>0</v>
      </c>
      <c r="AI6672" s="30">
        <f>+[1]DEPURADO!G6666</f>
        <v>0</v>
      </c>
      <c r="AJ6672" s="32"/>
      <c r="AK6672" s="33"/>
    </row>
    <row r="6673" spans="1:37" s="34" customFormat="1" hidden="1" x14ac:dyDescent="0.25">
      <c r="A6673" s="23">
        <f t="shared" si="734"/>
        <v>6665</v>
      </c>
      <c r="B6673" s="24" t="s">
        <v>44</v>
      </c>
      <c r="C6673" s="23">
        <f>+[1]DEPURADO!A6667</f>
        <v>0</v>
      </c>
      <c r="D6673" s="23">
        <f>+[1]DEPURADO!B6667</f>
        <v>0</v>
      </c>
      <c r="E6673" s="25">
        <f>+[1]DEPURADO!C6667</f>
        <v>0</v>
      </c>
      <c r="F6673" s="26" t="str">
        <f>+IF([1]DEPURADO!D6667&gt;1,[1]DEPURADO!D6667," ")</f>
        <v xml:space="preserve"> </v>
      </c>
      <c r="G6673" s="27">
        <f>[1]DEPURADO!F6667</f>
        <v>0</v>
      </c>
      <c r="H6673" s="28">
        <v>0</v>
      </c>
      <c r="I6673" s="28">
        <f>+[1]DEPURADO!M6667+[1]DEPURADO!N6667</f>
        <v>0</v>
      </c>
      <c r="J6673" s="28">
        <f>+[1]DEPURADO!R6667</f>
        <v>0</v>
      </c>
      <c r="K6673" s="29">
        <f>+[1]DEPURADO!P6667+[1]DEPURADO!Q6667</f>
        <v>0</v>
      </c>
      <c r="L6673" s="28">
        <v>0</v>
      </c>
      <c r="M6673" s="28">
        <v>0</v>
      </c>
      <c r="N6673" s="28">
        <f t="shared" si="728"/>
        <v>0</v>
      </c>
      <c r="O6673" s="28">
        <f t="shared" si="729"/>
        <v>0</v>
      </c>
      <c r="P6673" s="24">
        <f>IF([1]DEPURADO!H6667&gt;1,0,[1]DEPURADO!B6667)</f>
        <v>0</v>
      </c>
      <c r="Q6673" s="30">
        <f t="shared" si="730"/>
        <v>0</v>
      </c>
      <c r="R6673" s="31">
        <f t="shared" si="731"/>
        <v>0</v>
      </c>
      <c r="S6673" s="31">
        <f>+[1]DEPURADO!J6667</f>
        <v>0</v>
      </c>
      <c r="T6673" s="23" t="s">
        <v>45</v>
      </c>
      <c r="U6673" s="31">
        <f>+[1]DEPURADO!I6667</f>
        <v>0</v>
      </c>
      <c r="V6673" s="30"/>
      <c r="W6673" s="23" t="s">
        <v>45</v>
      </c>
      <c r="X6673" s="31">
        <f>+[1]DEPURADO!K6667+[1]DEPURADO!L6667</f>
        <v>0</v>
      </c>
      <c r="Y6673" s="23" t="s">
        <v>45</v>
      </c>
      <c r="Z6673" s="31">
        <f t="shared" si="732"/>
        <v>0</v>
      </c>
      <c r="AA6673" s="31"/>
      <c r="AB6673" s="31">
        <v>0</v>
      </c>
      <c r="AC6673" s="31">
        <v>0</v>
      </c>
      <c r="AD6673" s="30"/>
      <c r="AE6673" s="30">
        <f>+[1]DEPURADO!K6667</f>
        <v>0</v>
      </c>
      <c r="AF6673" s="30">
        <v>0</v>
      </c>
      <c r="AG6673" s="30">
        <f t="shared" si="733"/>
        <v>0</v>
      </c>
      <c r="AH6673" s="30">
        <v>0</v>
      </c>
      <c r="AI6673" s="30">
        <f>+[1]DEPURADO!G6667</f>
        <v>0</v>
      </c>
      <c r="AJ6673" s="32"/>
      <c r="AK6673" s="33"/>
    </row>
    <row r="6674" spans="1:37" s="34" customFormat="1" hidden="1" x14ac:dyDescent="0.25">
      <c r="A6674" s="23">
        <f t="shared" si="734"/>
        <v>6666</v>
      </c>
      <c r="B6674" s="24" t="s">
        <v>44</v>
      </c>
      <c r="C6674" s="23">
        <f>+[1]DEPURADO!A6668</f>
        <v>0</v>
      </c>
      <c r="D6674" s="23">
        <f>+[1]DEPURADO!B6668</f>
        <v>0</v>
      </c>
      <c r="E6674" s="25">
        <f>+[1]DEPURADO!C6668</f>
        <v>0</v>
      </c>
      <c r="F6674" s="26" t="str">
        <f>+IF([1]DEPURADO!D6668&gt;1,[1]DEPURADO!D6668," ")</f>
        <v xml:space="preserve"> </v>
      </c>
      <c r="G6674" s="27">
        <f>[1]DEPURADO!F6668</f>
        <v>0</v>
      </c>
      <c r="H6674" s="28">
        <v>0</v>
      </c>
      <c r="I6674" s="28">
        <f>+[1]DEPURADO!M6668+[1]DEPURADO!N6668</f>
        <v>0</v>
      </c>
      <c r="J6674" s="28">
        <f>+[1]DEPURADO!R6668</f>
        <v>0</v>
      </c>
      <c r="K6674" s="29">
        <f>+[1]DEPURADO!P6668+[1]DEPURADO!Q6668</f>
        <v>0</v>
      </c>
      <c r="L6674" s="28">
        <v>0</v>
      </c>
      <c r="M6674" s="28">
        <v>0</v>
      </c>
      <c r="N6674" s="28">
        <f t="shared" si="728"/>
        <v>0</v>
      </c>
      <c r="O6674" s="28">
        <f t="shared" si="729"/>
        <v>0</v>
      </c>
      <c r="P6674" s="24">
        <f>IF([1]DEPURADO!H6668&gt;1,0,[1]DEPURADO!B6668)</f>
        <v>0</v>
      </c>
      <c r="Q6674" s="30">
        <f t="shared" si="730"/>
        <v>0</v>
      </c>
      <c r="R6674" s="31">
        <f t="shared" si="731"/>
        <v>0</v>
      </c>
      <c r="S6674" s="31">
        <f>+[1]DEPURADO!J6668</f>
        <v>0</v>
      </c>
      <c r="T6674" s="23" t="s">
        <v>45</v>
      </c>
      <c r="U6674" s="31">
        <f>+[1]DEPURADO!I6668</f>
        <v>0</v>
      </c>
      <c r="V6674" s="30"/>
      <c r="W6674" s="23" t="s">
        <v>45</v>
      </c>
      <c r="X6674" s="31">
        <f>+[1]DEPURADO!K6668+[1]DEPURADO!L6668</f>
        <v>0</v>
      </c>
      <c r="Y6674" s="23" t="s">
        <v>45</v>
      </c>
      <c r="Z6674" s="31">
        <f t="shared" si="732"/>
        <v>0</v>
      </c>
      <c r="AA6674" s="31"/>
      <c r="AB6674" s="31">
        <v>0</v>
      </c>
      <c r="AC6674" s="31">
        <v>0</v>
      </c>
      <c r="AD6674" s="30"/>
      <c r="AE6674" s="30">
        <f>+[1]DEPURADO!K6668</f>
        <v>0</v>
      </c>
      <c r="AF6674" s="30">
        <v>0</v>
      </c>
      <c r="AG6674" s="30">
        <f t="shared" si="733"/>
        <v>0</v>
      </c>
      <c r="AH6674" s="30">
        <v>0</v>
      </c>
      <c r="AI6674" s="30">
        <f>+[1]DEPURADO!G6668</f>
        <v>0</v>
      </c>
      <c r="AJ6674" s="32"/>
      <c r="AK6674" s="33"/>
    </row>
    <row r="6675" spans="1:37" s="34" customFormat="1" hidden="1" x14ac:dyDescent="0.25">
      <c r="A6675" s="23">
        <f t="shared" si="734"/>
        <v>6667</v>
      </c>
      <c r="B6675" s="24" t="s">
        <v>44</v>
      </c>
      <c r="C6675" s="23">
        <f>+[1]DEPURADO!A6669</f>
        <v>0</v>
      </c>
      <c r="D6675" s="23">
        <f>+[1]DEPURADO!B6669</f>
        <v>0</v>
      </c>
      <c r="E6675" s="25">
        <f>+[1]DEPURADO!C6669</f>
        <v>0</v>
      </c>
      <c r="F6675" s="26" t="str">
        <f>+IF([1]DEPURADO!D6669&gt;1,[1]DEPURADO!D6669," ")</f>
        <v xml:space="preserve"> </v>
      </c>
      <c r="G6675" s="27">
        <f>[1]DEPURADO!F6669</f>
        <v>0</v>
      </c>
      <c r="H6675" s="28">
        <v>0</v>
      </c>
      <c r="I6675" s="28">
        <f>+[1]DEPURADO!M6669+[1]DEPURADO!N6669</f>
        <v>0</v>
      </c>
      <c r="J6675" s="28">
        <f>+[1]DEPURADO!R6669</f>
        <v>0</v>
      </c>
      <c r="K6675" s="29">
        <f>+[1]DEPURADO!P6669+[1]DEPURADO!Q6669</f>
        <v>0</v>
      </c>
      <c r="L6675" s="28">
        <v>0</v>
      </c>
      <c r="M6675" s="28">
        <v>0</v>
      </c>
      <c r="N6675" s="28">
        <f t="shared" si="728"/>
        <v>0</v>
      </c>
      <c r="O6675" s="28">
        <f t="shared" si="729"/>
        <v>0</v>
      </c>
      <c r="P6675" s="24">
        <f>IF([1]DEPURADO!H6669&gt;1,0,[1]DEPURADO!B6669)</f>
        <v>0</v>
      </c>
      <c r="Q6675" s="30">
        <f t="shared" si="730"/>
        <v>0</v>
      </c>
      <c r="R6675" s="31">
        <f t="shared" si="731"/>
        <v>0</v>
      </c>
      <c r="S6675" s="31">
        <f>+[1]DEPURADO!J6669</f>
        <v>0</v>
      </c>
      <c r="T6675" s="23" t="s">
        <v>45</v>
      </c>
      <c r="U6675" s="31">
        <f>+[1]DEPURADO!I6669</f>
        <v>0</v>
      </c>
      <c r="V6675" s="30"/>
      <c r="W6675" s="23" t="s">
        <v>45</v>
      </c>
      <c r="X6675" s="31">
        <f>+[1]DEPURADO!K6669+[1]DEPURADO!L6669</f>
        <v>0</v>
      </c>
      <c r="Y6675" s="23" t="s">
        <v>45</v>
      </c>
      <c r="Z6675" s="31">
        <f t="shared" si="732"/>
        <v>0</v>
      </c>
      <c r="AA6675" s="31"/>
      <c r="AB6675" s="31">
        <v>0</v>
      </c>
      <c r="AC6675" s="31">
        <v>0</v>
      </c>
      <c r="AD6675" s="30"/>
      <c r="AE6675" s="30">
        <f>+[1]DEPURADO!K6669</f>
        <v>0</v>
      </c>
      <c r="AF6675" s="30">
        <v>0</v>
      </c>
      <c r="AG6675" s="30">
        <f t="shared" si="733"/>
        <v>0</v>
      </c>
      <c r="AH6675" s="30">
        <v>0</v>
      </c>
      <c r="AI6675" s="30">
        <f>+[1]DEPURADO!G6669</f>
        <v>0</v>
      </c>
      <c r="AJ6675" s="32"/>
      <c r="AK6675" s="33"/>
    </row>
    <row r="6676" spans="1:37" s="34" customFormat="1" hidden="1" x14ac:dyDescent="0.25">
      <c r="A6676" s="23">
        <f t="shared" si="734"/>
        <v>6668</v>
      </c>
      <c r="B6676" s="24" t="s">
        <v>44</v>
      </c>
      <c r="C6676" s="23">
        <f>+[1]DEPURADO!A6670</f>
        <v>0</v>
      </c>
      <c r="D6676" s="23">
        <f>+[1]DEPURADO!B6670</f>
        <v>0</v>
      </c>
      <c r="E6676" s="25">
        <f>+[1]DEPURADO!C6670</f>
        <v>0</v>
      </c>
      <c r="F6676" s="26" t="str">
        <f>+IF([1]DEPURADO!D6670&gt;1,[1]DEPURADO!D6670," ")</f>
        <v xml:space="preserve"> </v>
      </c>
      <c r="G6676" s="27">
        <f>[1]DEPURADO!F6670</f>
        <v>0</v>
      </c>
      <c r="H6676" s="28">
        <v>0</v>
      </c>
      <c r="I6676" s="28">
        <f>+[1]DEPURADO!M6670+[1]DEPURADO!N6670</f>
        <v>0</v>
      </c>
      <c r="J6676" s="28">
        <f>+[1]DEPURADO!R6670</f>
        <v>0</v>
      </c>
      <c r="K6676" s="29">
        <f>+[1]DEPURADO!P6670+[1]DEPURADO!Q6670</f>
        <v>0</v>
      </c>
      <c r="L6676" s="28">
        <v>0</v>
      </c>
      <c r="M6676" s="28">
        <v>0</v>
      </c>
      <c r="N6676" s="28">
        <f t="shared" si="728"/>
        <v>0</v>
      </c>
      <c r="O6676" s="28">
        <f t="shared" si="729"/>
        <v>0</v>
      </c>
      <c r="P6676" s="24">
        <f>IF([1]DEPURADO!H6670&gt;1,0,[1]DEPURADO!B6670)</f>
        <v>0</v>
      </c>
      <c r="Q6676" s="30">
        <f t="shared" si="730"/>
        <v>0</v>
      </c>
      <c r="R6676" s="31">
        <f t="shared" si="731"/>
        <v>0</v>
      </c>
      <c r="S6676" s="31">
        <f>+[1]DEPURADO!J6670</f>
        <v>0</v>
      </c>
      <c r="T6676" s="23" t="s">
        <v>45</v>
      </c>
      <c r="U6676" s="31">
        <f>+[1]DEPURADO!I6670</f>
        <v>0</v>
      </c>
      <c r="V6676" s="30"/>
      <c r="W6676" s="23" t="s">
        <v>45</v>
      </c>
      <c r="X6676" s="31">
        <f>+[1]DEPURADO!K6670+[1]DEPURADO!L6670</f>
        <v>0</v>
      </c>
      <c r="Y6676" s="23" t="s">
        <v>45</v>
      </c>
      <c r="Z6676" s="31">
        <f t="shared" si="732"/>
        <v>0</v>
      </c>
      <c r="AA6676" s="31"/>
      <c r="AB6676" s="31">
        <v>0</v>
      </c>
      <c r="AC6676" s="31">
        <v>0</v>
      </c>
      <c r="AD6676" s="30"/>
      <c r="AE6676" s="30">
        <f>+[1]DEPURADO!K6670</f>
        <v>0</v>
      </c>
      <c r="AF6676" s="30">
        <v>0</v>
      </c>
      <c r="AG6676" s="30">
        <f t="shared" si="733"/>
        <v>0</v>
      </c>
      <c r="AH6676" s="30">
        <v>0</v>
      </c>
      <c r="AI6676" s="30">
        <f>+[1]DEPURADO!G6670</f>
        <v>0</v>
      </c>
      <c r="AJ6676" s="32"/>
      <c r="AK6676" s="33"/>
    </row>
    <row r="6677" spans="1:37" s="34" customFormat="1" hidden="1" x14ac:dyDescent="0.25">
      <c r="A6677" s="23">
        <f t="shared" si="734"/>
        <v>6669</v>
      </c>
      <c r="B6677" s="24" t="s">
        <v>44</v>
      </c>
      <c r="C6677" s="23">
        <f>+[1]DEPURADO!A6671</f>
        <v>0</v>
      </c>
      <c r="D6677" s="23">
        <f>+[1]DEPURADO!B6671</f>
        <v>0</v>
      </c>
      <c r="E6677" s="25">
        <f>+[1]DEPURADO!C6671</f>
        <v>0</v>
      </c>
      <c r="F6677" s="26" t="str">
        <f>+IF([1]DEPURADO!D6671&gt;1,[1]DEPURADO!D6671," ")</f>
        <v xml:space="preserve"> </v>
      </c>
      <c r="G6677" s="27">
        <f>[1]DEPURADO!F6671</f>
        <v>0</v>
      </c>
      <c r="H6677" s="28">
        <v>0</v>
      </c>
      <c r="I6677" s="28">
        <f>+[1]DEPURADO!M6671+[1]DEPURADO!N6671</f>
        <v>0</v>
      </c>
      <c r="J6677" s="28">
        <f>+[1]DEPURADO!R6671</f>
        <v>0</v>
      </c>
      <c r="K6677" s="29">
        <f>+[1]DEPURADO!P6671+[1]DEPURADO!Q6671</f>
        <v>0</v>
      </c>
      <c r="L6677" s="28">
        <v>0</v>
      </c>
      <c r="M6677" s="28">
        <v>0</v>
      </c>
      <c r="N6677" s="28">
        <f t="shared" si="728"/>
        <v>0</v>
      </c>
      <c r="O6677" s="28">
        <f t="shared" si="729"/>
        <v>0</v>
      </c>
      <c r="P6677" s="24">
        <f>IF([1]DEPURADO!H6671&gt;1,0,[1]DEPURADO!B6671)</f>
        <v>0</v>
      </c>
      <c r="Q6677" s="30">
        <f t="shared" si="730"/>
        <v>0</v>
      </c>
      <c r="R6677" s="31">
        <f t="shared" si="731"/>
        <v>0</v>
      </c>
      <c r="S6677" s="31">
        <f>+[1]DEPURADO!J6671</f>
        <v>0</v>
      </c>
      <c r="T6677" s="23" t="s">
        <v>45</v>
      </c>
      <c r="U6677" s="31">
        <f>+[1]DEPURADO!I6671</f>
        <v>0</v>
      </c>
      <c r="V6677" s="30"/>
      <c r="W6677" s="23" t="s">
        <v>45</v>
      </c>
      <c r="X6677" s="31">
        <f>+[1]DEPURADO!K6671+[1]DEPURADO!L6671</f>
        <v>0</v>
      </c>
      <c r="Y6677" s="23" t="s">
        <v>45</v>
      </c>
      <c r="Z6677" s="31">
        <f t="shared" si="732"/>
        <v>0</v>
      </c>
      <c r="AA6677" s="31"/>
      <c r="AB6677" s="31">
        <v>0</v>
      </c>
      <c r="AC6677" s="31">
        <v>0</v>
      </c>
      <c r="AD6677" s="30"/>
      <c r="AE6677" s="30">
        <f>+[1]DEPURADO!K6671</f>
        <v>0</v>
      </c>
      <c r="AF6677" s="30">
        <v>0</v>
      </c>
      <c r="AG6677" s="30">
        <f t="shared" si="733"/>
        <v>0</v>
      </c>
      <c r="AH6677" s="30">
        <v>0</v>
      </c>
      <c r="AI6677" s="30">
        <f>+[1]DEPURADO!G6671</f>
        <v>0</v>
      </c>
      <c r="AJ6677" s="32"/>
      <c r="AK6677" s="33"/>
    </row>
    <row r="6678" spans="1:37" s="34" customFormat="1" hidden="1" x14ac:dyDescent="0.25">
      <c r="A6678" s="23">
        <f t="shared" si="734"/>
        <v>6670</v>
      </c>
      <c r="B6678" s="24" t="s">
        <v>44</v>
      </c>
      <c r="C6678" s="23">
        <f>+[1]DEPURADO!A6672</f>
        <v>0</v>
      </c>
      <c r="D6678" s="23">
        <f>+[1]DEPURADO!B6672</f>
        <v>0</v>
      </c>
      <c r="E6678" s="25">
        <f>+[1]DEPURADO!C6672</f>
        <v>0</v>
      </c>
      <c r="F6678" s="26" t="str">
        <f>+IF([1]DEPURADO!D6672&gt;1,[1]DEPURADO!D6672," ")</f>
        <v xml:space="preserve"> </v>
      </c>
      <c r="G6678" s="27">
        <f>[1]DEPURADO!F6672</f>
        <v>0</v>
      </c>
      <c r="H6678" s="28">
        <v>0</v>
      </c>
      <c r="I6678" s="28">
        <f>+[1]DEPURADO!M6672+[1]DEPURADO!N6672</f>
        <v>0</v>
      </c>
      <c r="J6678" s="28">
        <f>+[1]DEPURADO!R6672</f>
        <v>0</v>
      </c>
      <c r="K6678" s="29">
        <f>+[1]DEPURADO!P6672+[1]DEPURADO!Q6672</f>
        <v>0</v>
      </c>
      <c r="L6678" s="28">
        <v>0</v>
      </c>
      <c r="M6678" s="28">
        <v>0</v>
      </c>
      <c r="N6678" s="28">
        <f t="shared" si="728"/>
        <v>0</v>
      </c>
      <c r="O6678" s="28">
        <f t="shared" si="729"/>
        <v>0</v>
      </c>
      <c r="P6678" s="24">
        <f>IF([1]DEPURADO!H6672&gt;1,0,[1]DEPURADO!B6672)</f>
        <v>0</v>
      </c>
      <c r="Q6678" s="30">
        <f t="shared" si="730"/>
        <v>0</v>
      </c>
      <c r="R6678" s="31">
        <f t="shared" si="731"/>
        <v>0</v>
      </c>
      <c r="S6678" s="31">
        <f>+[1]DEPURADO!J6672</f>
        <v>0</v>
      </c>
      <c r="T6678" s="23" t="s">
        <v>45</v>
      </c>
      <c r="U6678" s="31">
        <f>+[1]DEPURADO!I6672</f>
        <v>0</v>
      </c>
      <c r="V6678" s="30"/>
      <c r="W6678" s="23" t="s">
        <v>45</v>
      </c>
      <c r="X6678" s="31">
        <f>+[1]DEPURADO!K6672+[1]DEPURADO!L6672</f>
        <v>0</v>
      </c>
      <c r="Y6678" s="23" t="s">
        <v>45</v>
      </c>
      <c r="Z6678" s="31">
        <f t="shared" si="732"/>
        <v>0</v>
      </c>
      <c r="AA6678" s="31"/>
      <c r="AB6678" s="31">
        <v>0</v>
      </c>
      <c r="AC6678" s="31">
        <v>0</v>
      </c>
      <c r="AD6678" s="30"/>
      <c r="AE6678" s="30">
        <f>+[1]DEPURADO!K6672</f>
        <v>0</v>
      </c>
      <c r="AF6678" s="30">
        <v>0</v>
      </c>
      <c r="AG6678" s="30">
        <f t="shared" si="733"/>
        <v>0</v>
      </c>
      <c r="AH6678" s="30">
        <v>0</v>
      </c>
      <c r="AI6678" s="30">
        <f>+[1]DEPURADO!G6672</f>
        <v>0</v>
      </c>
      <c r="AJ6678" s="32"/>
      <c r="AK6678" s="33"/>
    </row>
    <row r="6679" spans="1:37" s="34" customFormat="1" hidden="1" x14ac:dyDescent="0.25">
      <c r="A6679" s="23">
        <f t="shared" si="734"/>
        <v>6671</v>
      </c>
      <c r="B6679" s="24" t="s">
        <v>44</v>
      </c>
      <c r="C6679" s="23">
        <f>+[1]DEPURADO!A6673</f>
        <v>0</v>
      </c>
      <c r="D6679" s="23">
        <f>+[1]DEPURADO!B6673</f>
        <v>0</v>
      </c>
      <c r="E6679" s="25">
        <f>+[1]DEPURADO!C6673</f>
        <v>0</v>
      </c>
      <c r="F6679" s="26" t="str">
        <f>+IF([1]DEPURADO!D6673&gt;1,[1]DEPURADO!D6673," ")</f>
        <v xml:space="preserve"> </v>
      </c>
      <c r="G6679" s="27">
        <f>[1]DEPURADO!F6673</f>
        <v>0</v>
      </c>
      <c r="H6679" s="28">
        <v>0</v>
      </c>
      <c r="I6679" s="28">
        <f>+[1]DEPURADO!M6673+[1]DEPURADO!N6673</f>
        <v>0</v>
      </c>
      <c r="J6679" s="28">
        <f>+[1]DEPURADO!R6673</f>
        <v>0</v>
      </c>
      <c r="K6679" s="29">
        <f>+[1]DEPURADO!P6673+[1]DEPURADO!Q6673</f>
        <v>0</v>
      </c>
      <c r="L6679" s="28">
        <v>0</v>
      </c>
      <c r="M6679" s="28">
        <v>0</v>
      </c>
      <c r="N6679" s="28">
        <f t="shared" si="728"/>
        <v>0</v>
      </c>
      <c r="O6679" s="28">
        <f t="shared" si="729"/>
        <v>0</v>
      </c>
      <c r="P6679" s="24">
        <f>IF([1]DEPURADO!H6673&gt;1,0,[1]DEPURADO!B6673)</f>
        <v>0</v>
      </c>
      <c r="Q6679" s="30">
        <f t="shared" si="730"/>
        <v>0</v>
      </c>
      <c r="R6679" s="31">
        <f t="shared" si="731"/>
        <v>0</v>
      </c>
      <c r="S6679" s="31">
        <f>+[1]DEPURADO!J6673</f>
        <v>0</v>
      </c>
      <c r="T6679" s="23" t="s">
        <v>45</v>
      </c>
      <c r="U6679" s="31">
        <f>+[1]DEPURADO!I6673</f>
        <v>0</v>
      </c>
      <c r="V6679" s="30"/>
      <c r="W6679" s="23" t="s">
        <v>45</v>
      </c>
      <c r="X6679" s="31">
        <f>+[1]DEPURADO!K6673+[1]DEPURADO!L6673</f>
        <v>0</v>
      </c>
      <c r="Y6679" s="23" t="s">
        <v>45</v>
      </c>
      <c r="Z6679" s="31">
        <f t="shared" si="732"/>
        <v>0</v>
      </c>
      <c r="AA6679" s="31"/>
      <c r="AB6679" s="31">
        <v>0</v>
      </c>
      <c r="AC6679" s="31">
        <v>0</v>
      </c>
      <c r="AD6679" s="30"/>
      <c r="AE6679" s="30">
        <f>+[1]DEPURADO!K6673</f>
        <v>0</v>
      </c>
      <c r="AF6679" s="30">
        <v>0</v>
      </c>
      <c r="AG6679" s="30">
        <f t="shared" si="733"/>
        <v>0</v>
      </c>
      <c r="AH6679" s="30">
        <v>0</v>
      </c>
      <c r="AI6679" s="30">
        <f>+[1]DEPURADO!G6673</f>
        <v>0</v>
      </c>
      <c r="AJ6679" s="32"/>
      <c r="AK6679" s="33"/>
    </row>
    <row r="6680" spans="1:37" s="34" customFormat="1" hidden="1" x14ac:dyDescent="0.25">
      <c r="A6680" s="23">
        <f t="shared" si="734"/>
        <v>6672</v>
      </c>
      <c r="B6680" s="24" t="s">
        <v>44</v>
      </c>
      <c r="C6680" s="23">
        <f>+[1]DEPURADO!A6674</f>
        <v>0</v>
      </c>
      <c r="D6680" s="23">
        <f>+[1]DEPURADO!B6674</f>
        <v>0</v>
      </c>
      <c r="E6680" s="25">
        <f>+[1]DEPURADO!C6674</f>
        <v>0</v>
      </c>
      <c r="F6680" s="26" t="str">
        <f>+IF([1]DEPURADO!D6674&gt;1,[1]DEPURADO!D6674," ")</f>
        <v xml:space="preserve"> </v>
      </c>
      <c r="G6680" s="27">
        <f>[1]DEPURADO!F6674</f>
        <v>0</v>
      </c>
      <c r="H6680" s="28">
        <v>0</v>
      </c>
      <c r="I6680" s="28">
        <f>+[1]DEPURADO!M6674+[1]DEPURADO!N6674</f>
        <v>0</v>
      </c>
      <c r="J6680" s="28">
        <f>+[1]DEPURADO!R6674</f>
        <v>0</v>
      </c>
      <c r="K6680" s="29">
        <f>+[1]DEPURADO!P6674+[1]DEPURADO!Q6674</f>
        <v>0</v>
      </c>
      <c r="L6680" s="28">
        <v>0</v>
      </c>
      <c r="M6680" s="28">
        <v>0</v>
      </c>
      <c r="N6680" s="28">
        <f t="shared" si="728"/>
        <v>0</v>
      </c>
      <c r="O6680" s="28">
        <f t="shared" si="729"/>
        <v>0</v>
      </c>
      <c r="P6680" s="24">
        <f>IF([1]DEPURADO!H6674&gt;1,0,[1]DEPURADO!B6674)</f>
        <v>0</v>
      </c>
      <c r="Q6680" s="30">
        <f t="shared" si="730"/>
        <v>0</v>
      </c>
      <c r="R6680" s="31">
        <f t="shared" si="731"/>
        <v>0</v>
      </c>
      <c r="S6680" s="31">
        <f>+[1]DEPURADO!J6674</f>
        <v>0</v>
      </c>
      <c r="T6680" s="23" t="s">
        <v>45</v>
      </c>
      <c r="U6680" s="31">
        <f>+[1]DEPURADO!I6674</f>
        <v>0</v>
      </c>
      <c r="V6680" s="30"/>
      <c r="W6680" s="23" t="s">
        <v>45</v>
      </c>
      <c r="X6680" s="31">
        <f>+[1]DEPURADO!K6674+[1]DEPURADO!L6674</f>
        <v>0</v>
      </c>
      <c r="Y6680" s="23" t="s">
        <v>45</v>
      </c>
      <c r="Z6680" s="31">
        <f t="shared" si="732"/>
        <v>0</v>
      </c>
      <c r="AA6680" s="31"/>
      <c r="AB6680" s="31">
        <v>0</v>
      </c>
      <c r="AC6680" s="31">
        <v>0</v>
      </c>
      <c r="AD6680" s="30"/>
      <c r="AE6680" s="30">
        <f>+[1]DEPURADO!K6674</f>
        <v>0</v>
      </c>
      <c r="AF6680" s="30">
        <v>0</v>
      </c>
      <c r="AG6680" s="30">
        <f t="shared" si="733"/>
        <v>0</v>
      </c>
      <c r="AH6680" s="30">
        <v>0</v>
      </c>
      <c r="AI6680" s="30">
        <f>+[1]DEPURADO!G6674</f>
        <v>0</v>
      </c>
      <c r="AJ6680" s="32"/>
      <c r="AK6680" s="33"/>
    </row>
    <row r="6681" spans="1:37" s="34" customFormat="1" hidden="1" x14ac:dyDescent="0.25">
      <c r="A6681" s="23">
        <f t="shared" si="734"/>
        <v>6673</v>
      </c>
      <c r="B6681" s="24" t="s">
        <v>44</v>
      </c>
      <c r="C6681" s="23">
        <f>+[1]DEPURADO!A6675</f>
        <v>0</v>
      </c>
      <c r="D6681" s="23">
        <f>+[1]DEPURADO!B6675</f>
        <v>0</v>
      </c>
      <c r="E6681" s="25">
        <f>+[1]DEPURADO!C6675</f>
        <v>0</v>
      </c>
      <c r="F6681" s="26" t="str">
        <f>+IF([1]DEPURADO!D6675&gt;1,[1]DEPURADO!D6675," ")</f>
        <v xml:space="preserve"> </v>
      </c>
      <c r="G6681" s="27">
        <f>[1]DEPURADO!F6675</f>
        <v>0</v>
      </c>
      <c r="H6681" s="28">
        <v>0</v>
      </c>
      <c r="I6681" s="28">
        <f>+[1]DEPURADO!M6675+[1]DEPURADO!N6675</f>
        <v>0</v>
      </c>
      <c r="J6681" s="28">
        <f>+[1]DEPURADO!R6675</f>
        <v>0</v>
      </c>
      <c r="K6681" s="29">
        <f>+[1]DEPURADO!P6675+[1]DEPURADO!Q6675</f>
        <v>0</v>
      </c>
      <c r="L6681" s="28">
        <v>0</v>
      </c>
      <c r="M6681" s="28">
        <v>0</v>
      </c>
      <c r="N6681" s="28">
        <f t="shared" si="728"/>
        <v>0</v>
      </c>
      <c r="O6681" s="28">
        <f t="shared" si="729"/>
        <v>0</v>
      </c>
      <c r="P6681" s="24">
        <f>IF([1]DEPURADO!H6675&gt;1,0,[1]DEPURADO!B6675)</f>
        <v>0</v>
      </c>
      <c r="Q6681" s="30">
        <f t="shared" si="730"/>
        <v>0</v>
      </c>
      <c r="R6681" s="31">
        <f t="shared" si="731"/>
        <v>0</v>
      </c>
      <c r="S6681" s="31">
        <f>+[1]DEPURADO!J6675</f>
        <v>0</v>
      </c>
      <c r="T6681" s="23" t="s">
        <v>45</v>
      </c>
      <c r="U6681" s="31">
        <f>+[1]DEPURADO!I6675</f>
        <v>0</v>
      </c>
      <c r="V6681" s="30"/>
      <c r="W6681" s="23" t="s">
        <v>45</v>
      </c>
      <c r="X6681" s="31">
        <f>+[1]DEPURADO!K6675+[1]DEPURADO!L6675</f>
        <v>0</v>
      </c>
      <c r="Y6681" s="23" t="s">
        <v>45</v>
      </c>
      <c r="Z6681" s="31">
        <f t="shared" si="732"/>
        <v>0</v>
      </c>
      <c r="AA6681" s="31"/>
      <c r="AB6681" s="31">
        <v>0</v>
      </c>
      <c r="AC6681" s="31">
        <v>0</v>
      </c>
      <c r="AD6681" s="30"/>
      <c r="AE6681" s="30">
        <f>+[1]DEPURADO!K6675</f>
        <v>0</v>
      </c>
      <c r="AF6681" s="30">
        <v>0</v>
      </c>
      <c r="AG6681" s="30">
        <f t="shared" si="733"/>
        <v>0</v>
      </c>
      <c r="AH6681" s="30">
        <v>0</v>
      </c>
      <c r="AI6681" s="30">
        <f>+[1]DEPURADO!G6675</f>
        <v>0</v>
      </c>
      <c r="AJ6681" s="32"/>
      <c r="AK6681" s="33"/>
    </row>
    <row r="6682" spans="1:37" s="34" customFormat="1" hidden="1" x14ac:dyDescent="0.25">
      <c r="A6682" s="23">
        <f t="shared" si="734"/>
        <v>6674</v>
      </c>
      <c r="B6682" s="24" t="s">
        <v>44</v>
      </c>
      <c r="C6682" s="23">
        <f>+[1]DEPURADO!A6676</f>
        <v>0</v>
      </c>
      <c r="D6682" s="23">
        <f>+[1]DEPURADO!B6676</f>
        <v>0</v>
      </c>
      <c r="E6682" s="25">
        <f>+[1]DEPURADO!C6676</f>
        <v>0</v>
      </c>
      <c r="F6682" s="26" t="str">
        <f>+IF([1]DEPURADO!D6676&gt;1,[1]DEPURADO!D6676," ")</f>
        <v xml:space="preserve"> </v>
      </c>
      <c r="G6682" s="27">
        <f>[1]DEPURADO!F6676</f>
        <v>0</v>
      </c>
      <c r="H6682" s="28">
        <v>0</v>
      </c>
      <c r="I6682" s="28">
        <f>+[1]DEPURADO!M6676+[1]DEPURADO!N6676</f>
        <v>0</v>
      </c>
      <c r="J6682" s="28">
        <f>+[1]DEPURADO!R6676</f>
        <v>0</v>
      </c>
      <c r="K6682" s="29">
        <f>+[1]DEPURADO!P6676+[1]DEPURADO!Q6676</f>
        <v>0</v>
      </c>
      <c r="L6682" s="28">
        <v>0</v>
      </c>
      <c r="M6682" s="28">
        <v>0</v>
      </c>
      <c r="N6682" s="28">
        <f t="shared" si="728"/>
        <v>0</v>
      </c>
      <c r="O6682" s="28">
        <f t="shared" si="729"/>
        <v>0</v>
      </c>
      <c r="P6682" s="24">
        <f>IF([1]DEPURADO!H6676&gt;1,0,[1]DEPURADO!B6676)</f>
        <v>0</v>
      </c>
      <c r="Q6682" s="30">
        <f t="shared" si="730"/>
        <v>0</v>
      </c>
      <c r="R6682" s="31">
        <f t="shared" si="731"/>
        <v>0</v>
      </c>
      <c r="S6682" s="31">
        <f>+[1]DEPURADO!J6676</f>
        <v>0</v>
      </c>
      <c r="T6682" s="23" t="s">
        <v>45</v>
      </c>
      <c r="U6682" s="31">
        <f>+[1]DEPURADO!I6676</f>
        <v>0</v>
      </c>
      <c r="V6682" s="30"/>
      <c r="W6682" s="23" t="s">
        <v>45</v>
      </c>
      <c r="X6682" s="31">
        <f>+[1]DEPURADO!K6676+[1]DEPURADO!L6676</f>
        <v>0</v>
      </c>
      <c r="Y6682" s="23" t="s">
        <v>45</v>
      </c>
      <c r="Z6682" s="31">
        <f t="shared" si="732"/>
        <v>0</v>
      </c>
      <c r="AA6682" s="31"/>
      <c r="AB6682" s="31">
        <v>0</v>
      </c>
      <c r="AC6682" s="31">
        <v>0</v>
      </c>
      <c r="AD6682" s="30"/>
      <c r="AE6682" s="30">
        <f>+[1]DEPURADO!K6676</f>
        <v>0</v>
      </c>
      <c r="AF6682" s="30">
        <v>0</v>
      </c>
      <c r="AG6682" s="30">
        <f t="shared" si="733"/>
        <v>0</v>
      </c>
      <c r="AH6682" s="30">
        <v>0</v>
      </c>
      <c r="AI6682" s="30">
        <f>+[1]DEPURADO!G6676</f>
        <v>0</v>
      </c>
      <c r="AJ6682" s="32"/>
      <c r="AK6682" s="33"/>
    </row>
    <row r="6683" spans="1:37" s="34" customFormat="1" hidden="1" x14ac:dyDescent="0.25">
      <c r="A6683" s="23">
        <f t="shared" si="734"/>
        <v>6675</v>
      </c>
      <c r="B6683" s="24" t="s">
        <v>44</v>
      </c>
      <c r="C6683" s="23">
        <f>+[1]DEPURADO!A6677</f>
        <v>0</v>
      </c>
      <c r="D6683" s="23">
        <f>+[1]DEPURADO!B6677</f>
        <v>0</v>
      </c>
      <c r="E6683" s="25">
        <f>+[1]DEPURADO!C6677</f>
        <v>0</v>
      </c>
      <c r="F6683" s="26" t="str">
        <f>+IF([1]DEPURADO!D6677&gt;1,[1]DEPURADO!D6677," ")</f>
        <v xml:space="preserve"> </v>
      </c>
      <c r="G6683" s="27">
        <f>[1]DEPURADO!F6677</f>
        <v>0</v>
      </c>
      <c r="H6683" s="28">
        <v>0</v>
      </c>
      <c r="I6683" s="28">
        <f>+[1]DEPURADO!M6677+[1]DEPURADO!N6677</f>
        <v>0</v>
      </c>
      <c r="J6683" s="28">
        <f>+[1]DEPURADO!R6677</f>
        <v>0</v>
      </c>
      <c r="K6683" s="29">
        <f>+[1]DEPURADO!P6677+[1]DEPURADO!Q6677</f>
        <v>0</v>
      </c>
      <c r="L6683" s="28">
        <v>0</v>
      </c>
      <c r="M6683" s="28">
        <v>0</v>
      </c>
      <c r="N6683" s="28">
        <f t="shared" si="728"/>
        <v>0</v>
      </c>
      <c r="O6683" s="28">
        <f t="shared" si="729"/>
        <v>0</v>
      </c>
      <c r="P6683" s="24">
        <f>IF([1]DEPURADO!H6677&gt;1,0,[1]DEPURADO!B6677)</f>
        <v>0</v>
      </c>
      <c r="Q6683" s="30">
        <f t="shared" si="730"/>
        <v>0</v>
      </c>
      <c r="R6683" s="31">
        <f t="shared" si="731"/>
        <v>0</v>
      </c>
      <c r="S6683" s="31">
        <f>+[1]DEPURADO!J6677</f>
        <v>0</v>
      </c>
      <c r="T6683" s="23" t="s">
        <v>45</v>
      </c>
      <c r="U6683" s="31">
        <f>+[1]DEPURADO!I6677</f>
        <v>0</v>
      </c>
      <c r="V6683" s="30"/>
      <c r="W6683" s="23" t="s">
        <v>45</v>
      </c>
      <c r="X6683" s="31">
        <f>+[1]DEPURADO!K6677+[1]DEPURADO!L6677</f>
        <v>0</v>
      </c>
      <c r="Y6683" s="23" t="s">
        <v>45</v>
      </c>
      <c r="Z6683" s="31">
        <f t="shared" si="732"/>
        <v>0</v>
      </c>
      <c r="AA6683" s="31"/>
      <c r="AB6683" s="31">
        <v>0</v>
      </c>
      <c r="AC6683" s="31">
        <v>0</v>
      </c>
      <c r="AD6683" s="30"/>
      <c r="AE6683" s="30">
        <f>+[1]DEPURADO!K6677</f>
        <v>0</v>
      </c>
      <c r="AF6683" s="30">
        <v>0</v>
      </c>
      <c r="AG6683" s="30">
        <f t="shared" si="733"/>
        <v>0</v>
      </c>
      <c r="AH6683" s="30">
        <v>0</v>
      </c>
      <c r="AI6683" s="30">
        <f>+[1]DEPURADO!G6677</f>
        <v>0</v>
      </c>
      <c r="AJ6683" s="32"/>
      <c r="AK6683" s="33"/>
    </row>
    <row r="6684" spans="1:37" s="34" customFormat="1" hidden="1" x14ac:dyDescent="0.25">
      <c r="A6684" s="23">
        <f t="shared" si="734"/>
        <v>6676</v>
      </c>
      <c r="B6684" s="24" t="s">
        <v>44</v>
      </c>
      <c r="C6684" s="23">
        <f>+[1]DEPURADO!A6678</f>
        <v>0</v>
      </c>
      <c r="D6684" s="23">
        <f>+[1]DEPURADO!B6678</f>
        <v>0</v>
      </c>
      <c r="E6684" s="25">
        <f>+[1]DEPURADO!C6678</f>
        <v>0</v>
      </c>
      <c r="F6684" s="26" t="str">
        <f>+IF([1]DEPURADO!D6678&gt;1,[1]DEPURADO!D6678," ")</f>
        <v xml:space="preserve"> </v>
      </c>
      <c r="G6684" s="27">
        <f>[1]DEPURADO!F6678</f>
        <v>0</v>
      </c>
      <c r="H6684" s="28">
        <v>0</v>
      </c>
      <c r="I6684" s="28">
        <f>+[1]DEPURADO!M6678+[1]DEPURADO!N6678</f>
        <v>0</v>
      </c>
      <c r="J6684" s="28">
        <f>+[1]DEPURADO!R6678</f>
        <v>0</v>
      </c>
      <c r="K6684" s="29">
        <f>+[1]DEPURADO!P6678+[1]DEPURADO!Q6678</f>
        <v>0</v>
      </c>
      <c r="L6684" s="28">
        <v>0</v>
      </c>
      <c r="M6684" s="28">
        <v>0</v>
      </c>
      <c r="N6684" s="28">
        <f t="shared" si="728"/>
        <v>0</v>
      </c>
      <c r="O6684" s="28">
        <f t="shared" si="729"/>
        <v>0</v>
      </c>
      <c r="P6684" s="24">
        <f>IF([1]DEPURADO!H6678&gt;1,0,[1]DEPURADO!B6678)</f>
        <v>0</v>
      </c>
      <c r="Q6684" s="30">
        <f t="shared" si="730"/>
        <v>0</v>
      </c>
      <c r="R6684" s="31">
        <f t="shared" si="731"/>
        <v>0</v>
      </c>
      <c r="S6684" s="31">
        <f>+[1]DEPURADO!J6678</f>
        <v>0</v>
      </c>
      <c r="T6684" s="23" t="s">
        <v>45</v>
      </c>
      <c r="U6684" s="31">
        <f>+[1]DEPURADO!I6678</f>
        <v>0</v>
      </c>
      <c r="V6684" s="30"/>
      <c r="W6684" s="23" t="s">
        <v>45</v>
      </c>
      <c r="X6684" s="31">
        <f>+[1]DEPURADO!K6678+[1]DEPURADO!L6678</f>
        <v>0</v>
      </c>
      <c r="Y6684" s="23" t="s">
        <v>45</v>
      </c>
      <c r="Z6684" s="31">
        <f t="shared" si="732"/>
        <v>0</v>
      </c>
      <c r="AA6684" s="31"/>
      <c r="AB6684" s="31">
        <v>0</v>
      </c>
      <c r="AC6684" s="31">
        <v>0</v>
      </c>
      <c r="AD6684" s="30"/>
      <c r="AE6684" s="30">
        <f>+[1]DEPURADO!K6678</f>
        <v>0</v>
      </c>
      <c r="AF6684" s="30">
        <v>0</v>
      </c>
      <c r="AG6684" s="30">
        <f t="shared" si="733"/>
        <v>0</v>
      </c>
      <c r="AH6684" s="30">
        <v>0</v>
      </c>
      <c r="AI6684" s="30">
        <f>+[1]DEPURADO!G6678</f>
        <v>0</v>
      </c>
      <c r="AJ6684" s="32"/>
      <c r="AK6684" s="33"/>
    </row>
    <row r="6685" spans="1:37" s="34" customFormat="1" hidden="1" x14ac:dyDescent="0.25">
      <c r="A6685" s="23">
        <f t="shared" si="734"/>
        <v>6677</v>
      </c>
      <c r="B6685" s="24" t="s">
        <v>44</v>
      </c>
      <c r="C6685" s="23">
        <f>+[1]DEPURADO!A6679</f>
        <v>0</v>
      </c>
      <c r="D6685" s="23">
        <f>+[1]DEPURADO!B6679</f>
        <v>0</v>
      </c>
      <c r="E6685" s="25">
        <f>+[1]DEPURADO!C6679</f>
        <v>0</v>
      </c>
      <c r="F6685" s="26" t="str">
        <f>+IF([1]DEPURADO!D6679&gt;1,[1]DEPURADO!D6679," ")</f>
        <v xml:space="preserve"> </v>
      </c>
      <c r="G6685" s="27">
        <f>[1]DEPURADO!F6679</f>
        <v>0</v>
      </c>
      <c r="H6685" s="28">
        <v>0</v>
      </c>
      <c r="I6685" s="28">
        <f>+[1]DEPURADO!M6679+[1]DEPURADO!N6679</f>
        <v>0</v>
      </c>
      <c r="J6685" s="28">
        <f>+[1]DEPURADO!R6679</f>
        <v>0</v>
      </c>
      <c r="K6685" s="29">
        <f>+[1]DEPURADO!P6679+[1]DEPURADO!Q6679</f>
        <v>0</v>
      </c>
      <c r="L6685" s="28">
        <v>0</v>
      </c>
      <c r="M6685" s="28">
        <v>0</v>
      </c>
      <c r="N6685" s="28">
        <f t="shared" si="728"/>
        <v>0</v>
      </c>
      <c r="O6685" s="28">
        <f t="shared" si="729"/>
        <v>0</v>
      </c>
      <c r="P6685" s="24">
        <f>IF([1]DEPURADO!H6679&gt;1,0,[1]DEPURADO!B6679)</f>
        <v>0</v>
      </c>
      <c r="Q6685" s="30">
        <f t="shared" si="730"/>
        <v>0</v>
      </c>
      <c r="R6685" s="31">
        <f t="shared" si="731"/>
        <v>0</v>
      </c>
      <c r="S6685" s="31">
        <f>+[1]DEPURADO!J6679</f>
        <v>0</v>
      </c>
      <c r="T6685" s="23" t="s">
        <v>45</v>
      </c>
      <c r="U6685" s="31">
        <f>+[1]DEPURADO!I6679</f>
        <v>0</v>
      </c>
      <c r="V6685" s="30"/>
      <c r="W6685" s="23" t="s">
        <v>45</v>
      </c>
      <c r="X6685" s="31">
        <f>+[1]DEPURADO!K6679+[1]DEPURADO!L6679</f>
        <v>0</v>
      </c>
      <c r="Y6685" s="23" t="s">
        <v>45</v>
      </c>
      <c r="Z6685" s="31">
        <f t="shared" si="732"/>
        <v>0</v>
      </c>
      <c r="AA6685" s="31"/>
      <c r="AB6685" s="31">
        <v>0</v>
      </c>
      <c r="AC6685" s="31">
        <v>0</v>
      </c>
      <c r="AD6685" s="30"/>
      <c r="AE6685" s="30">
        <f>+[1]DEPURADO!K6679</f>
        <v>0</v>
      </c>
      <c r="AF6685" s="30">
        <v>0</v>
      </c>
      <c r="AG6685" s="30">
        <f t="shared" si="733"/>
        <v>0</v>
      </c>
      <c r="AH6685" s="30">
        <v>0</v>
      </c>
      <c r="AI6685" s="30">
        <f>+[1]DEPURADO!G6679</f>
        <v>0</v>
      </c>
      <c r="AJ6685" s="32"/>
      <c r="AK6685" s="33"/>
    </row>
    <row r="6686" spans="1:37" s="34" customFormat="1" hidden="1" x14ac:dyDescent="0.25">
      <c r="A6686" s="23">
        <f t="shared" si="734"/>
        <v>6678</v>
      </c>
      <c r="B6686" s="24" t="s">
        <v>44</v>
      </c>
      <c r="C6686" s="23">
        <f>+[1]DEPURADO!A6680</f>
        <v>0</v>
      </c>
      <c r="D6686" s="23">
        <f>+[1]DEPURADO!B6680</f>
        <v>0</v>
      </c>
      <c r="E6686" s="25">
        <f>+[1]DEPURADO!C6680</f>
        <v>0</v>
      </c>
      <c r="F6686" s="26" t="str">
        <f>+IF([1]DEPURADO!D6680&gt;1,[1]DEPURADO!D6680," ")</f>
        <v xml:space="preserve"> </v>
      </c>
      <c r="G6686" s="27">
        <f>[1]DEPURADO!F6680</f>
        <v>0</v>
      </c>
      <c r="H6686" s="28">
        <v>0</v>
      </c>
      <c r="I6686" s="28">
        <f>+[1]DEPURADO!M6680+[1]DEPURADO!N6680</f>
        <v>0</v>
      </c>
      <c r="J6686" s="28">
        <f>+[1]DEPURADO!R6680</f>
        <v>0</v>
      </c>
      <c r="K6686" s="29">
        <f>+[1]DEPURADO!P6680+[1]DEPURADO!Q6680</f>
        <v>0</v>
      </c>
      <c r="L6686" s="28">
        <v>0</v>
      </c>
      <c r="M6686" s="28">
        <v>0</v>
      </c>
      <c r="N6686" s="28">
        <f t="shared" si="728"/>
        <v>0</v>
      </c>
      <c r="O6686" s="28">
        <f t="shared" si="729"/>
        <v>0</v>
      </c>
      <c r="P6686" s="24">
        <f>IF([1]DEPURADO!H6680&gt;1,0,[1]DEPURADO!B6680)</f>
        <v>0</v>
      </c>
      <c r="Q6686" s="30">
        <f t="shared" si="730"/>
        <v>0</v>
      </c>
      <c r="R6686" s="31">
        <f t="shared" si="731"/>
        <v>0</v>
      </c>
      <c r="S6686" s="31">
        <f>+[1]DEPURADO!J6680</f>
        <v>0</v>
      </c>
      <c r="T6686" s="23" t="s">
        <v>45</v>
      </c>
      <c r="U6686" s="31">
        <f>+[1]DEPURADO!I6680</f>
        <v>0</v>
      </c>
      <c r="V6686" s="30"/>
      <c r="W6686" s="23" t="s">
        <v>45</v>
      </c>
      <c r="X6686" s="31">
        <f>+[1]DEPURADO!K6680+[1]DEPURADO!L6680</f>
        <v>0</v>
      </c>
      <c r="Y6686" s="23" t="s">
        <v>45</v>
      </c>
      <c r="Z6686" s="31">
        <f t="shared" si="732"/>
        <v>0</v>
      </c>
      <c r="AA6686" s="31"/>
      <c r="AB6686" s="31">
        <v>0</v>
      </c>
      <c r="AC6686" s="31">
        <v>0</v>
      </c>
      <c r="AD6686" s="30"/>
      <c r="AE6686" s="30">
        <f>+[1]DEPURADO!K6680</f>
        <v>0</v>
      </c>
      <c r="AF6686" s="30">
        <v>0</v>
      </c>
      <c r="AG6686" s="30">
        <f t="shared" si="733"/>
        <v>0</v>
      </c>
      <c r="AH6686" s="30">
        <v>0</v>
      </c>
      <c r="AI6686" s="30">
        <f>+[1]DEPURADO!G6680</f>
        <v>0</v>
      </c>
      <c r="AJ6686" s="32"/>
      <c r="AK6686" s="33"/>
    </row>
    <row r="6687" spans="1:37" s="34" customFormat="1" hidden="1" x14ac:dyDescent="0.25">
      <c r="A6687" s="23">
        <f t="shared" si="734"/>
        <v>6679</v>
      </c>
      <c r="B6687" s="24" t="s">
        <v>44</v>
      </c>
      <c r="C6687" s="23">
        <f>+[1]DEPURADO!A6681</f>
        <v>0</v>
      </c>
      <c r="D6687" s="23">
        <f>+[1]DEPURADO!B6681</f>
        <v>0</v>
      </c>
      <c r="E6687" s="25">
        <f>+[1]DEPURADO!C6681</f>
        <v>0</v>
      </c>
      <c r="F6687" s="26" t="str">
        <f>+IF([1]DEPURADO!D6681&gt;1,[1]DEPURADO!D6681," ")</f>
        <v xml:space="preserve"> </v>
      </c>
      <c r="G6687" s="27">
        <f>[1]DEPURADO!F6681</f>
        <v>0</v>
      </c>
      <c r="H6687" s="28">
        <v>0</v>
      </c>
      <c r="I6687" s="28">
        <f>+[1]DEPURADO!M6681+[1]DEPURADO!N6681</f>
        <v>0</v>
      </c>
      <c r="J6687" s="28">
        <f>+[1]DEPURADO!R6681</f>
        <v>0</v>
      </c>
      <c r="K6687" s="29">
        <f>+[1]DEPURADO!P6681+[1]DEPURADO!Q6681</f>
        <v>0</v>
      </c>
      <c r="L6687" s="28">
        <v>0</v>
      </c>
      <c r="M6687" s="28">
        <v>0</v>
      </c>
      <c r="N6687" s="28">
        <f t="shared" si="728"/>
        <v>0</v>
      </c>
      <c r="O6687" s="28">
        <f t="shared" si="729"/>
        <v>0</v>
      </c>
      <c r="P6687" s="24">
        <f>IF([1]DEPURADO!H6681&gt;1,0,[1]DEPURADO!B6681)</f>
        <v>0</v>
      </c>
      <c r="Q6687" s="30">
        <f t="shared" si="730"/>
        <v>0</v>
      </c>
      <c r="R6687" s="31">
        <f t="shared" si="731"/>
        <v>0</v>
      </c>
      <c r="S6687" s="31">
        <f>+[1]DEPURADO!J6681</f>
        <v>0</v>
      </c>
      <c r="T6687" s="23" t="s">
        <v>45</v>
      </c>
      <c r="U6687" s="31">
        <f>+[1]DEPURADO!I6681</f>
        <v>0</v>
      </c>
      <c r="V6687" s="30"/>
      <c r="W6687" s="23" t="s">
        <v>45</v>
      </c>
      <c r="X6687" s="31">
        <f>+[1]DEPURADO!K6681+[1]DEPURADO!L6681</f>
        <v>0</v>
      </c>
      <c r="Y6687" s="23" t="s">
        <v>45</v>
      </c>
      <c r="Z6687" s="31">
        <f t="shared" si="732"/>
        <v>0</v>
      </c>
      <c r="AA6687" s="31"/>
      <c r="AB6687" s="31">
        <v>0</v>
      </c>
      <c r="AC6687" s="31">
        <v>0</v>
      </c>
      <c r="AD6687" s="30"/>
      <c r="AE6687" s="30">
        <f>+[1]DEPURADO!K6681</f>
        <v>0</v>
      </c>
      <c r="AF6687" s="30">
        <v>0</v>
      </c>
      <c r="AG6687" s="30">
        <f t="shared" si="733"/>
        <v>0</v>
      </c>
      <c r="AH6687" s="30">
        <v>0</v>
      </c>
      <c r="AI6687" s="30">
        <f>+[1]DEPURADO!G6681</f>
        <v>0</v>
      </c>
      <c r="AJ6687" s="32"/>
      <c r="AK6687" s="33"/>
    </row>
    <row r="6688" spans="1:37" s="34" customFormat="1" hidden="1" x14ac:dyDescent="0.25">
      <c r="A6688" s="23">
        <f t="shared" si="734"/>
        <v>6680</v>
      </c>
      <c r="B6688" s="24" t="s">
        <v>44</v>
      </c>
      <c r="C6688" s="23">
        <f>+[1]DEPURADO!A6682</f>
        <v>0</v>
      </c>
      <c r="D6688" s="23">
        <f>+[1]DEPURADO!B6682</f>
        <v>0</v>
      </c>
      <c r="E6688" s="25">
        <f>+[1]DEPURADO!C6682</f>
        <v>0</v>
      </c>
      <c r="F6688" s="26" t="str">
        <f>+IF([1]DEPURADO!D6682&gt;1,[1]DEPURADO!D6682," ")</f>
        <v xml:space="preserve"> </v>
      </c>
      <c r="G6688" s="27">
        <f>[1]DEPURADO!F6682</f>
        <v>0</v>
      </c>
      <c r="H6688" s="28">
        <v>0</v>
      </c>
      <c r="I6688" s="28">
        <f>+[1]DEPURADO!M6682+[1]DEPURADO!N6682</f>
        <v>0</v>
      </c>
      <c r="J6688" s="28">
        <f>+[1]DEPURADO!R6682</f>
        <v>0</v>
      </c>
      <c r="K6688" s="29">
        <f>+[1]DEPURADO!P6682+[1]DEPURADO!Q6682</f>
        <v>0</v>
      </c>
      <c r="L6688" s="28">
        <v>0</v>
      </c>
      <c r="M6688" s="28">
        <v>0</v>
      </c>
      <c r="N6688" s="28">
        <f t="shared" si="728"/>
        <v>0</v>
      </c>
      <c r="O6688" s="28">
        <f t="shared" si="729"/>
        <v>0</v>
      </c>
      <c r="P6688" s="24">
        <f>IF([1]DEPURADO!H6682&gt;1,0,[1]DEPURADO!B6682)</f>
        <v>0</v>
      </c>
      <c r="Q6688" s="30">
        <f t="shared" si="730"/>
        <v>0</v>
      </c>
      <c r="R6688" s="31">
        <f t="shared" si="731"/>
        <v>0</v>
      </c>
      <c r="S6688" s="31">
        <f>+[1]DEPURADO!J6682</f>
        <v>0</v>
      </c>
      <c r="T6688" s="23" t="s">
        <v>45</v>
      </c>
      <c r="U6688" s="31">
        <f>+[1]DEPURADO!I6682</f>
        <v>0</v>
      </c>
      <c r="V6688" s="30"/>
      <c r="W6688" s="23" t="s">
        <v>45</v>
      </c>
      <c r="X6688" s="31">
        <f>+[1]DEPURADO!K6682+[1]DEPURADO!L6682</f>
        <v>0</v>
      </c>
      <c r="Y6688" s="23" t="s">
        <v>45</v>
      </c>
      <c r="Z6688" s="31">
        <f t="shared" si="732"/>
        <v>0</v>
      </c>
      <c r="AA6688" s="31"/>
      <c r="AB6688" s="31">
        <v>0</v>
      </c>
      <c r="AC6688" s="31">
        <v>0</v>
      </c>
      <c r="AD6688" s="30"/>
      <c r="AE6688" s="30">
        <f>+[1]DEPURADO!K6682</f>
        <v>0</v>
      </c>
      <c r="AF6688" s="30">
        <v>0</v>
      </c>
      <c r="AG6688" s="30">
        <f t="shared" si="733"/>
        <v>0</v>
      </c>
      <c r="AH6688" s="30">
        <v>0</v>
      </c>
      <c r="AI6688" s="30">
        <f>+[1]DEPURADO!G6682</f>
        <v>0</v>
      </c>
      <c r="AJ6688" s="32"/>
      <c r="AK6688" s="33"/>
    </row>
    <row r="6689" spans="1:37" s="34" customFormat="1" hidden="1" x14ac:dyDescent="0.25">
      <c r="A6689" s="23">
        <f t="shared" si="734"/>
        <v>6681</v>
      </c>
      <c r="B6689" s="24" t="s">
        <v>44</v>
      </c>
      <c r="C6689" s="23">
        <f>+[1]DEPURADO!A6683</f>
        <v>0</v>
      </c>
      <c r="D6689" s="23">
        <f>+[1]DEPURADO!B6683</f>
        <v>0</v>
      </c>
      <c r="E6689" s="25">
        <f>+[1]DEPURADO!C6683</f>
        <v>0</v>
      </c>
      <c r="F6689" s="26" t="str">
        <f>+IF([1]DEPURADO!D6683&gt;1,[1]DEPURADO!D6683," ")</f>
        <v xml:space="preserve"> </v>
      </c>
      <c r="G6689" s="27">
        <f>[1]DEPURADO!F6683</f>
        <v>0</v>
      </c>
      <c r="H6689" s="28">
        <v>0</v>
      </c>
      <c r="I6689" s="28">
        <f>+[1]DEPURADO!M6683+[1]DEPURADO!N6683</f>
        <v>0</v>
      </c>
      <c r="J6689" s="28">
        <f>+[1]DEPURADO!R6683</f>
        <v>0</v>
      </c>
      <c r="K6689" s="29">
        <f>+[1]DEPURADO!P6683+[1]DEPURADO!Q6683</f>
        <v>0</v>
      </c>
      <c r="L6689" s="28">
        <v>0</v>
      </c>
      <c r="M6689" s="28">
        <v>0</v>
      </c>
      <c r="N6689" s="28">
        <f t="shared" si="728"/>
        <v>0</v>
      </c>
      <c r="O6689" s="28">
        <f t="shared" si="729"/>
        <v>0</v>
      </c>
      <c r="P6689" s="24">
        <f>IF([1]DEPURADO!H6683&gt;1,0,[1]DEPURADO!B6683)</f>
        <v>0</v>
      </c>
      <c r="Q6689" s="30">
        <f t="shared" si="730"/>
        <v>0</v>
      </c>
      <c r="R6689" s="31">
        <f t="shared" si="731"/>
        <v>0</v>
      </c>
      <c r="S6689" s="31">
        <f>+[1]DEPURADO!J6683</f>
        <v>0</v>
      </c>
      <c r="T6689" s="23" t="s">
        <v>45</v>
      </c>
      <c r="U6689" s="31">
        <f>+[1]DEPURADO!I6683</f>
        <v>0</v>
      </c>
      <c r="V6689" s="30"/>
      <c r="W6689" s="23" t="s">
        <v>45</v>
      </c>
      <c r="X6689" s="31">
        <f>+[1]DEPURADO!K6683+[1]DEPURADO!L6683</f>
        <v>0</v>
      </c>
      <c r="Y6689" s="23" t="s">
        <v>45</v>
      </c>
      <c r="Z6689" s="31">
        <f t="shared" si="732"/>
        <v>0</v>
      </c>
      <c r="AA6689" s="31"/>
      <c r="AB6689" s="31">
        <v>0</v>
      </c>
      <c r="AC6689" s="31">
        <v>0</v>
      </c>
      <c r="AD6689" s="30"/>
      <c r="AE6689" s="30">
        <f>+[1]DEPURADO!K6683</f>
        <v>0</v>
      </c>
      <c r="AF6689" s="30">
        <v>0</v>
      </c>
      <c r="AG6689" s="30">
        <f t="shared" si="733"/>
        <v>0</v>
      </c>
      <c r="AH6689" s="30">
        <v>0</v>
      </c>
      <c r="AI6689" s="30">
        <f>+[1]DEPURADO!G6683</f>
        <v>0</v>
      </c>
      <c r="AJ6689" s="32"/>
      <c r="AK6689" s="33"/>
    </row>
    <row r="6690" spans="1:37" s="34" customFormat="1" hidden="1" x14ac:dyDescent="0.25">
      <c r="A6690" s="23">
        <f t="shared" si="734"/>
        <v>6682</v>
      </c>
      <c r="B6690" s="24" t="s">
        <v>44</v>
      </c>
      <c r="C6690" s="23">
        <f>+[1]DEPURADO!A6684</f>
        <v>0</v>
      </c>
      <c r="D6690" s="23">
        <f>+[1]DEPURADO!B6684</f>
        <v>0</v>
      </c>
      <c r="E6690" s="25">
        <f>+[1]DEPURADO!C6684</f>
        <v>0</v>
      </c>
      <c r="F6690" s="26" t="str">
        <f>+IF([1]DEPURADO!D6684&gt;1,[1]DEPURADO!D6684," ")</f>
        <v xml:space="preserve"> </v>
      </c>
      <c r="G6690" s="27">
        <f>[1]DEPURADO!F6684</f>
        <v>0</v>
      </c>
      <c r="H6690" s="28">
        <v>0</v>
      </c>
      <c r="I6690" s="28">
        <f>+[1]DEPURADO!M6684+[1]DEPURADO!N6684</f>
        <v>0</v>
      </c>
      <c r="J6690" s="28">
        <f>+[1]DEPURADO!R6684</f>
        <v>0</v>
      </c>
      <c r="K6690" s="29">
        <f>+[1]DEPURADO!P6684+[1]DEPURADO!Q6684</f>
        <v>0</v>
      </c>
      <c r="L6690" s="28">
        <v>0</v>
      </c>
      <c r="M6690" s="28">
        <v>0</v>
      </c>
      <c r="N6690" s="28">
        <f t="shared" si="728"/>
        <v>0</v>
      </c>
      <c r="O6690" s="28">
        <f t="shared" si="729"/>
        <v>0</v>
      </c>
      <c r="P6690" s="24">
        <f>IF([1]DEPURADO!H6684&gt;1,0,[1]DEPURADO!B6684)</f>
        <v>0</v>
      </c>
      <c r="Q6690" s="30">
        <f t="shared" si="730"/>
        <v>0</v>
      </c>
      <c r="R6690" s="31">
        <f t="shared" si="731"/>
        <v>0</v>
      </c>
      <c r="S6690" s="31">
        <f>+[1]DEPURADO!J6684</f>
        <v>0</v>
      </c>
      <c r="T6690" s="23" t="s">
        <v>45</v>
      </c>
      <c r="U6690" s="31">
        <f>+[1]DEPURADO!I6684</f>
        <v>0</v>
      </c>
      <c r="V6690" s="30"/>
      <c r="W6690" s="23" t="s">
        <v>45</v>
      </c>
      <c r="X6690" s="31">
        <f>+[1]DEPURADO!K6684+[1]DEPURADO!L6684</f>
        <v>0</v>
      </c>
      <c r="Y6690" s="23" t="s">
        <v>45</v>
      </c>
      <c r="Z6690" s="31">
        <f t="shared" si="732"/>
        <v>0</v>
      </c>
      <c r="AA6690" s="31"/>
      <c r="AB6690" s="31">
        <v>0</v>
      </c>
      <c r="AC6690" s="31">
        <v>0</v>
      </c>
      <c r="AD6690" s="30"/>
      <c r="AE6690" s="30">
        <f>+[1]DEPURADO!K6684</f>
        <v>0</v>
      </c>
      <c r="AF6690" s="30">
        <v>0</v>
      </c>
      <c r="AG6690" s="30">
        <f t="shared" si="733"/>
        <v>0</v>
      </c>
      <c r="AH6690" s="30">
        <v>0</v>
      </c>
      <c r="AI6690" s="30">
        <f>+[1]DEPURADO!G6684</f>
        <v>0</v>
      </c>
      <c r="AJ6690" s="32"/>
      <c r="AK6690" s="33"/>
    </row>
    <row r="6691" spans="1:37" s="34" customFormat="1" hidden="1" x14ac:dyDescent="0.25">
      <c r="A6691" s="23">
        <f t="shared" si="734"/>
        <v>6683</v>
      </c>
      <c r="B6691" s="24" t="s">
        <v>44</v>
      </c>
      <c r="C6691" s="23">
        <f>+[1]DEPURADO!A6685</f>
        <v>0</v>
      </c>
      <c r="D6691" s="23">
        <f>+[1]DEPURADO!B6685</f>
        <v>0</v>
      </c>
      <c r="E6691" s="25">
        <f>+[1]DEPURADO!C6685</f>
        <v>0</v>
      </c>
      <c r="F6691" s="26" t="str">
        <f>+IF([1]DEPURADO!D6685&gt;1,[1]DEPURADO!D6685," ")</f>
        <v xml:space="preserve"> </v>
      </c>
      <c r="G6691" s="27">
        <f>[1]DEPURADO!F6685</f>
        <v>0</v>
      </c>
      <c r="H6691" s="28">
        <v>0</v>
      </c>
      <c r="I6691" s="28">
        <f>+[1]DEPURADO!M6685+[1]DEPURADO!N6685</f>
        <v>0</v>
      </c>
      <c r="J6691" s="28">
        <f>+[1]DEPURADO!R6685</f>
        <v>0</v>
      </c>
      <c r="K6691" s="29">
        <f>+[1]DEPURADO!P6685+[1]DEPURADO!Q6685</f>
        <v>0</v>
      </c>
      <c r="L6691" s="28">
        <v>0</v>
      </c>
      <c r="M6691" s="28">
        <v>0</v>
      </c>
      <c r="N6691" s="28">
        <f t="shared" si="728"/>
        <v>0</v>
      </c>
      <c r="O6691" s="28">
        <f t="shared" si="729"/>
        <v>0</v>
      </c>
      <c r="P6691" s="24">
        <f>IF([1]DEPURADO!H6685&gt;1,0,[1]DEPURADO!B6685)</f>
        <v>0</v>
      </c>
      <c r="Q6691" s="30">
        <f t="shared" si="730"/>
        <v>0</v>
      </c>
      <c r="R6691" s="31">
        <f t="shared" si="731"/>
        <v>0</v>
      </c>
      <c r="S6691" s="31">
        <f>+[1]DEPURADO!J6685</f>
        <v>0</v>
      </c>
      <c r="T6691" s="23" t="s">
        <v>45</v>
      </c>
      <c r="U6691" s="31">
        <f>+[1]DEPURADO!I6685</f>
        <v>0</v>
      </c>
      <c r="V6691" s="30"/>
      <c r="W6691" s="23" t="s">
        <v>45</v>
      </c>
      <c r="X6691" s="31">
        <f>+[1]DEPURADO!K6685+[1]DEPURADO!L6685</f>
        <v>0</v>
      </c>
      <c r="Y6691" s="23" t="s">
        <v>45</v>
      </c>
      <c r="Z6691" s="31">
        <f t="shared" si="732"/>
        <v>0</v>
      </c>
      <c r="AA6691" s="31"/>
      <c r="AB6691" s="31">
        <v>0</v>
      </c>
      <c r="AC6691" s="31">
        <v>0</v>
      </c>
      <c r="AD6691" s="30"/>
      <c r="AE6691" s="30">
        <f>+[1]DEPURADO!K6685</f>
        <v>0</v>
      </c>
      <c r="AF6691" s="30">
        <v>0</v>
      </c>
      <c r="AG6691" s="30">
        <f t="shared" si="733"/>
        <v>0</v>
      </c>
      <c r="AH6691" s="30">
        <v>0</v>
      </c>
      <c r="AI6691" s="30">
        <f>+[1]DEPURADO!G6685</f>
        <v>0</v>
      </c>
      <c r="AJ6691" s="32"/>
      <c r="AK6691" s="33"/>
    </row>
    <row r="6692" spans="1:37" s="34" customFormat="1" hidden="1" x14ac:dyDescent="0.25">
      <c r="A6692" s="23">
        <f t="shared" si="734"/>
        <v>6684</v>
      </c>
      <c r="B6692" s="24" t="s">
        <v>44</v>
      </c>
      <c r="C6692" s="23">
        <f>+[1]DEPURADO!A6686</f>
        <v>0</v>
      </c>
      <c r="D6692" s="23">
        <f>+[1]DEPURADO!B6686</f>
        <v>0</v>
      </c>
      <c r="E6692" s="25">
        <f>+[1]DEPURADO!C6686</f>
        <v>0</v>
      </c>
      <c r="F6692" s="26" t="str">
        <f>+IF([1]DEPURADO!D6686&gt;1,[1]DEPURADO!D6686," ")</f>
        <v xml:space="preserve"> </v>
      </c>
      <c r="G6692" s="27">
        <f>[1]DEPURADO!F6686</f>
        <v>0</v>
      </c>
      <c r="H6692" s="28">
        <v>0</v>
      </c>
      <c r="I6692" s="28">
        <f>+[1]DEPURADO!M6686+[1]DEPURADO!N6686</f>
        <v>0</v>
      </c>
      <c r="J6692" s="28">
        <f>+[1]DEPURADO!R6686</f>
        <v>0</v>
      </c>
      <c r="K6692" s="29">
        <f>+[1]DEPURADO!P6686+[1]DEPURADO!Q6686</f>
        <v>0</v>
      </c>
      <c r="L6692" s="28">
        <v>0</v>
      </c>
      <c r="M6692" s="28">
        <v>0</v>
      </c>
      <c r="N6692" s="28">
        <f t="shared" si="728"/>
        <v>0</v>
      </c>
      <c r="O6692" s="28">
        <f t="shared" si="729"/>
        <v>0</v>
      </c>
      <c r="P6692" s="24">
        <f>IF([1]DEPURADO!H6686&gt;1,0,[1]DEPURADO!B6686)</f>
        <v>0</v>
      </c>
      <c r="Q6692" s="30">
        <f t="shared" si="730"/>
        <v>0</v>
      </c>
      <c r="R6692" s="31">
        <f t="shared" si="731"/>
        <v>0</v>
      </c>
      <c r="S6692" s="31">
        <f>+[1]DEPURADO!J6686</f>
        <v>0</v>
      </c>
      <c r="T6692" s="23" t="s">
        <v>45</v>
      </c>
      <c r="U6692" s="31">
        <f>+[1]DEPURADO!I6686</f>
        <v>0</v>
      </c>
      <c r="V6692" s="30"/>
      <c r="W6692" s="23" t="s">
        <v>45</v>
      </c>
      <c r="X6692" s="31">
        <f>+[1]DEPURADO!K6686+[1]DEPURADO!L6686</f>
        <v>0</v>
      </c>
      <c r="Y6692" s="23" t="s">
        <v>45</v>
      </c>
      <c r="Z6692" s="31">
        <f t="shared" si="732"/>
        <v>0</v>
      </c>
      <c r="AA6692" s="31"/>
      <c r="AB6692" s="31">
        <v>0</v>
      </c>
      <c r="AC6692" s="31">
        <v>0</v>
      </c>
      <c r="AD6692" s="30"/>
      <c r="AE6692" s="30">
        <f>+[1]DEPURADO!K6686</f>
        <v>0</v>
      </c>
      <c r="AF6692" s="30">
        <v>0</v>
      </c>
      <c r="AG6692" s="30">
        <f t="shared" si="733"/>
        <v>0</v>
      </c>
      <c r="AH6692" s="30">
        <v>0</v>
      </c>
      <c r="AI6692" s="30">
        <f>+[1]DEPURADO!G6686</f>
        <v>0</v>
      </c>
      <c r="AJ6692" s="32"/>
      <c r="AK6692" s="33"/>
    </row>
    <row r="6693" spans="1:37" s="34" customFormat="1" hidden="1" x14ac:dyDescent="0.25">
      <c r="A6693" s="23">
        <f t="shared" si="734"/>
        <v>6685</v>
      </c>
      <c r="B6693" s="24" t="s">
        <v>44</v>
      </c>
      <c r="C6693" s="23">
        <f>+[1]DEPURADO!A6687</f>
        <v>0</v>
      </c>
      <c r="D6693" s="23">
        <f>+[1]DEPURADO!B6687</f>
        <v>0</v>
      </c>
      <c r="E6693" s="25">
        <f>+[1]DEPURADO!C6687</f>
        <v>0</v>
      </c>
      <c r="F6693" s="26" t="str">
        <f>+IF([1]DEPURADO!D6687&gt;1,[1]DEPURADO!D6687," ")</f>
        <v xml:space="preserve"> </v>
      </c>
      <c r="G6693" s="27">
        <f>[1]DEPURADO!F6687</f>
        <v>0</v>
      </c>
      <c r="H6693" s="28">
        <v>0</v>
      </c>
      <c r="I6693" s="28">
        <f>+[1]DEPURADO!M6687+[1]DEPURADO!N6687</f>
        <v>0</v>
      </c>
      <c r="J6693" s="28">
        <f>+[1]DEPURADO!R6687</f>
        <v>0</v>
      </c>
      <c r="K6693" s="29">
        <f>+[1]DEPURADO!P6687+[1]DEPURADO!Q6687</f>
        <v>0</v>
      </c>
      <c r="L6693" s="28">
        <v>0</v>
      </c>
      <c r="M6693" s="28">
        <v>0</v>
      </c>
      <c r="N6693" s="28">
        <f t="shared" si="728"/>
        <v>0</v>
      </c>
      <c r="O6693" s="28">
        <f t="shared" si="729"/>
        <v>0</v>
      </c>
      <c r="P6693" s="24">
        <f>IF([1]DEPURADO!H6687&gt;1,0,[1]DEPURADO!B6687)</f>
        <v>0</v>
      </c>
      <c r="Q6693" s="30">
        <f t="shared" si="730"/>
        <v>0</v>
      </c>
      <c r="R6693" s="31">
        <f t="shared" si="731"/>
        <v>0</v>
      </c>
      <c r="S6693" s="31">
        <f>+[1]DEPURADO!J6687</f>
        <v>0</v>
      </c>
      <c r="T6693" s="23" t="s">
        <v>45</v>
      </c>
      <c r="U6693" s="31">
        <f>+[1]DEPURADO!I6687</f>
        <v>0</v>
      </c>
      <c r="V6693" s="30"/>
      <c r="W6693" s="23" t="s">
        <v>45</v>
      </c>
      <c r="X6693" s="31">
        <f>+[1]DEPURADO!K6687+[1]DEPURADO!L6687</f>
        <v>0</v>
      </c>
      <c r="Y6693" s="23" t="s">
        <v>45</v>
      </c>
      <c r="Z6693" s="31">
        <f t="shared" si="732"/>
        <v>0</v>
      </c>
      <c r="AA6693" s="31"/>
      <c r="AB6693" s="31">
        <v>0</v>
      </c>
      <c r="AC6693" s="31">
        <v>0</v>
      </c>
      <c r="AD6693" s="30"/>
      <c r="AE6693" s="30">
        <f>+[1]DEPURADO!K6687</f>
        <v>0</v>
      </c>
      <c r="AF6693" s="30">
        <v>0</v>
      </c>
      <c r="AG6693" s="30">
        <f t="shared" si="733"/>
        <v>0</v>
      </c>
      <c r="AH6693" s="30">
        <v>0</v>
      </c>
      <c r="AI6693" s="30">
        <f>+[1]DEPURADO!G6687</f>
        <v>0</v>
      </c>
      <c r="AJ6693" s="32"/>
      <c r="AK6693" s="33"/>
    </row>
    <row r="6694" spans="1:37" s="34" customFormat="1" hidden="1" x14ac:dyDescent="0.25">
      <c r="A6694" s="23">
        <f t="shared" si="734"/>
        <v>6686</v>
      </c>
      <c r="B6694" s="24" t="s">
        <v>44</v>
      </c>
      <c r="C6694" s="23">
        <f>+[1]DEPURADO!A6688</f>
        <v>0</v>
      </c>
      <c r="D6694" s="23">
        <f>+[1]DEPURADO!B6688</f>
        <v>0</v>
      </c>
      <c r="E6694" s="25">
        <f>+[1]DEPURADO!C6688</f>
        <v>0</v>
      </c>
      <c r="F6694" s="26" t="str">
        <f>+IF([1]DEPURADO!D6688&gt;1,[1]DEPURADO!D6688," ")</f>
        <v xml:space="preserve"> </v>
      </c>
      <c r="G6694" s="27">
        <f>[1]DEPURADO!F6688</f>
        <v>0</v>
      </c>
      <c r="H6694" s="28">
        <v>0</v>
      </c>
      <c r="I6694" s="28">
        <f>+[1]DEPURADO!M6688+[1]DEPURADO!N6688</f>
        <v>0</v>
      </c>
      <c r="J6694" s="28">
        <f>+[1]DEPURADO!R6688</f>
        <v>0</v>
      </c>
      <c r="K6694" s="29">
        <f>+[1]DEPURADO!P6688+[1]DEPURADO!Q6688</f>
        <v>0</v>
      </c>
      <c r="L6694" s="28">
        <v>0</v>
      </c>
      <c r="M6694" s="28">
        <v>0</v>
      </c>
      <c r="N6694" s="28">
        <f t="shared" si="728"/>
        <v>0</v>
      </c>
      <c r="O6694" s="28">
        <f t="shared" si="729"/>
        <v>0</v>
      </c>
      <c r="P6694" s="24">
        <f>IF([1]DEPURADO!H6688&gt;1,0,[1]DEPURADO!B6688)</f>
        <v>0</v>
      </c>
      <c r="Q6694" s="30">
        <f t="shared" si="730"/>
        <v>0</v>
      </c>
      <c r="R6694" s="31">
        <f t="shared" si="731"/>
        <v>0</v>
      </c>
      <c r="S6694" s="31">
        <f>+[1]DEPURADO!J6688</f>
        <v>0</v>
      </c>
      <c r="T6694" s="23" t="s">
        <v>45</v>
      </c>
      <c r="U6694" s="31">
        <f>+[1]DEPURADO!I6688</f>
        <v>0</v>
      </c>
      <c r="V6694" s="30"/>
      <c r="W6694" s="23" t="s">
        <v>45</v>
      </c>
      <c r="X6694" s="31">
        <f>+[1]DEPURADO!K6688+[1]DEPURADO!L6688</f>
        <v>0</v>
      </c>
      <c r="Y6694" s="23" t="s">
        <v>45</v>
      </c>
      <c r="Z6694" s="31">
        <f t="shared" si="732"/>
        <v>0</v>
      </c>
      <c r="AA6694" s="31"/>
      <c r="AB6694" s="31">
        <v>0</v>
      </c>
      <c r="AC6694" s="31">
        <v>0</v>
      </c>
      <c r="AD6694" s="30"/>
      <c r="AE6694" s="30">
        <f>+[1]DEPURADO!K6688</f>
        <v>0</v>
      </c>
      <c r="AF6694" s="30">
        <v>0</v>
      </c>
      <c r="AG6694" s="30">
        <f t="shared" si="733"/>
        <v>0</v>
      </c>
      <c r="AH6694" s="30">
        <v>0</v>
      </c>
      <c r="AI6694" s="30">
        <f>+[1]DEPURADO!G6688</f>
        <v>0</v>
      </c>
      <c r="AJ6694" s="32"/>
      <c r="AK6694" s="33"/>
    </row>
    <row r="6695" spans="1:37" s="34" customFormat="1" hidden="1" x14ac:dyDescent="0.25">
      <c r="A6695" s="23">
        <f t="shared" si="734"/>
        <v>6687</v>
      </c>
      <c r="B6695" s="24" t="s">
        <v>44</v>
      </c>
      <c r="C6695" s="23">
        <f>+[1]DEPURADO!A6689</f>
        <v>0</v>
      </c>
      <c r="D6695" s="23">
        <f>+[1]DEPURADO!B6689</f>
        <v>0</v>
      </c>
      <c r="E6695" s="25">
        <f>+[1]DEPURADO!C6689</f>
        <v>0</v>
      </c>
      <c r="F6695" s="26" t="str">
        <f>+IF([1]DEPURADO!D6689&gt;1,[1]DEPURADO!D6689," ")</f>
        <v xml:space="preserve"> </v>
      </c>
      <c r="G6695" s="27">
        <f>[1]DEPURADO!F6689</f>
        <v>0</v>
      </c>
      <c r="H6695" s="28">
        <v>0</v>
      </c>
      <c r="I6695" s="28">
        <f>+[1]DEPURADO!M6689+[1]DEPURADO!N6689</f>
        <v>0</v>
      </c>
      <c r="J6695" s="28">
        <f>+[1]DEPURADO!R6689</f>
        <v>0</v>
      </c>
      <c r="K6695" s="29">
        <f>+[1]DEPURADO!P6689+[1]DEPURADO!Q6689</f>
        <v>0</v>
      </c>
      <c r="L6695" s="28">
        <v>0</v>
      </c>
      <c r="M6695" s="28">
        <v>0</v>
      </c>
      <c r="N6695" s="28">
        <f t="shared" si="728"/>
        <v>0</v>
      </c>
      <c r="O6695" s="28">
        <f t="shared" si="729"/>
        <v>0</v>
      </c>
      <c r="P6695" s="24">
        <f>IF([1]DEPURADO!H6689&gt;1,0,[1]DEPURADO!B6689)</f>
        <v>0</v>
      </c>
      <c r="Q6695" s="30">
        <f t="shared" si="730"/>
        <v>0</v>
      </c>
      <c r="R6695" s="31">
        <f t="shared" si="731"/>
        <v>0</v>
      </c>
      <c r="S6695" s="31">
        <f>+[1]DEPURADO!J6689</f>
        <v>0</v>
      </c>
      <c r="T6695" s="23" t="s">
        <v>45</v>
      </c>
      <c r="U6695" s="31">
        <f>+[1]DEPURADO!I6689</f>
        <v>0</v>
      </c>
      <c r="V6695" s="30"/>
      <c r="W6695" s="23" t="s">
        <v>45</v>
      </c>
      <c r="X6695" s="31">
        <f>+[1]DEPURADO!K6689+[1]DEPURADO!L6689</f>
        <v>0</v>
      </c>
      <c r="Y6695" s="23" t="s">
        <v>45</v>
      </c>
      <c r="Z6695" s="31">
        <f t="shared" si="732"/>
        <v>0</v>
      </c>
      <c r="AA6695" s="31"/>
      <c r="AB6695" s="31">
        <v>0</v>
      </c>
      <c r="AC6695" s="31">
        <v>0</v>
      </c>
      <c r="AD6695" s="30"/>
      <c r="AE6695" s="30">
        <f>+[1]DEPURADO!K6689</f>
        <v>0</v>
      </c>
      <c r="AF6695" s="30">
        <v>0</v>
      </c>
      <c r="AG6695" s="30">
        <f t="shared" si="733"/>
        <v>0</v>
      </c>
      <c r="AH6695" s="30">
        <v>0</v>
      </c>
      <c r="AI6695" s="30">
        <f>+[1]DEPURADO!G6689</f>
        <v>0</v>
      </c>
      <c r="AJ6695" s="32"/>
      <c r="AK6695" s="33"/>
    </row>
    <row r="6696" spans="1:37" s="34" customFormat="1" hidden="1" x14ac:dyDescent="0.25">
      <c r="A6696" s="23">
        <f t="shared" si="734"/>
        <v>6688</v>
      </c>
      <c r="B6696" s="24" t="s">
        <v>44</v>
      </c>
      <c r="C6696" s="23">
        <f>+[1]DEPURADO!A6690</f>
        <v>0</v>
      </c>
      <c r="D6696" s="23">
        <f>+[1]DEPURADO!B6690</f>
        <v>0</v>
      </c>
      <c r="E6696" s="25">
        <f>+[1]DEPURADO!C6690</f>
        <v>0</v>
      </c>
      <c r="F6696" s="26" t="str">
        <f>+IF([1]DEPURADO!D6690&gt;1,[1]DEPURADO!D6690," ")</f>
        <v xml:space="preserve"> </v>
      </c>
      <c r="G6696" s="27">
        <f>[1]DEPURADO!F6690</f>
        <v>0</v>
      </c>
      <c r="H6696" s="28">
        <v>0</v>
      </c>
      <c r="I6696" s="28">
        <f>+[1]DEPURADO!M6690+[1]DEPURADO!N6690</f>
        <v>0</v>
      </c>
      <c r="J6696" s="28">
        <f>+[1]DEPURADO!R6690</f>
        <v>0</v>
      </c>
      <c r="K6696" s="29">
        <f>+[1]DEPURADO!P6690+[1]DEPURADO!Q6690</f>
        <v>0</v>
      </c>
      <c r="L6696" s="28">
        <v>0</v>
      </c>
      <c r="M6696" s="28">
        <v>0</v>
      </c>
      <c r="N6696" s="28">
        <f t="shared" si="728"/>
        <v>0</v>
      </c>
      <c r="O6696" s="28">
        <f t="shared" si="729"/>
        <v>0</v>
      </c>
      <c r="P6696" s="24">
        <f>IF([1]DEPURADO!H6690&gt;1,0,[1]DEPURADO!B6690)</f>
        <v>0</v>
      </c>
      <c r="Q6696" s="30">
        <f t="shared" si="730"/>
        <v>0</v>
      </c>
      <c r="R6696" s="31">
        <f t="shared" si="731"/>
        <v>0</v>
      </c>
      <c r="S6696" s="31">
        <f>+[1]DEPURADO!J6690</f>
        <v>0</v>
      </c>
      <c r="T6696" s="23" t="s">
        <v>45</v>
      </c>
      <c r="U6696" s="31">
        <f>+[1]DEPURADO!I6690</f>
        <v>0</v>
      </c>
      <c r="V6696" s="30"/>
      <c r="W6696" s="23" t="s">
        <v>45</v>
      </c>
      <c r="X6696" s="31">
        <f>+[1]DEPURADO!K6690+[1]DEPURADO!L6690</f>
        <v>0</v>
      </c>
      <c r="Y6696" s="23" t="s">
        <v>45</v>
      </c>
      <c r="Z6696" s="31">
        <f t="shared" si="732"/>
        <v>0</v>
      </c>
      <c r="AA6696" s="31"/>
      <c r="AB6696" s="31">
        <v>0</v>
      </c>
      <c r="AC6696" s="31">
        <v>0</v>
      </c>
      <c r="AD6696" s="30"/>
      <c r="AE6696" s="30">
        <f>+[1]DEPURADO!K6690</f>
        <v>0</v>
      </c>
      <c r="AF6696" s="30">
        <v>0</v>
      </c>
      <c r="AG6696" s="30">
        <f t="shared" si="733"/>
        <v>0</v>
      </c>
      <c r="AH6696" s="30">
        <v>0</v>
      </c>
      <c r="AI6696" s="30">
        <f>+[1]DEPURADO!G6690</f>
        <v>0</v>
      </c>
      <c r="AJ6696" s="32"/>
      <c r="AK6696" s="33"/>
    </row>
    <row r="6697" spans="1:37" s="34" customFormat="1" hidden="1" x14ac:dyDescent="0.25">
      <c r="A6697" s="23">
        <f t="shared" si="734"/>
        <v>6689</v>
      </c>
      <c r="B6697" s="24" t="s">
        <v>44</v>
      </c>
      <c r="C6697" s="23">
        <f>+[1]DEPURADO!A6691</f>
        <v>0</v>
      </c>
      <c r="D6697" s="23">
        <f>+[1]DEPURADO!B6691</f>
        <v>0</v>
      </c>
      <c r="E6697" s="25">
        <f>+[1]DEPURADO!C6691</f>
        <v>0</v>
      </c>
      <c r="F6697" s="26" t="str">
        <f>+IF([1]DEPURADO!D6691&gt;1,[1]DEPURADO!D6691," ")</f>
        <v xml:space="preserve"> </v>
      </c>
      <c r="G6697" s="27">
        <f>[1]DEPURADO!F6691</f>
        <v>0</v>
      </c>
      <c r="H6697" s="28">
        <v>0</v>
      </c>
      <c r="I6697" s="28">
        <f>+[1]DEPURADO!M6691+[1]DEPURADO!N6691</f>
        <v>0</v>
      </c>
      <c r="J6697" s="28">
        <f>+[1]DEPURADO!R6691</f>
        <v>0</v>
      </c>
      <c r="K6697" s="29">
        <f>+[1]DEPURADO!P6691+[1]DEPURADO!Q6691</f>
        <v>0</v>
      </c>
      <c r="L6697" s="28">
        <v>0</v>
      </c>
      <c r="M6697" s="28">
        <v>0</v>
      </c>
      <c r="N6697" s="28">
        <f t="shared" si="728"/>
        <v>0</v>
      </c>
      <c r="O6697" s="28">
        <f t="shared" si="729"/>
        <v>0</v>
      </c>
      <c r="P6697" s="24">
        <f>IF([1]DEPURADO!H6691&gt;1,0,[1]DEPURADO!B6691)</f>
        <v>0</v>
      </c>
      <c r="Q6697" s="30">
        <f t="shared" si="730"/>
        <v>0</v>
      </c>
      <c r="R6697" s="31">
        <f t="shared" si="731"/>
        <v>0</v>
      </c>
      <c r="S6697" s="31">
        <f>+[1]DEPURADO!J6691</f>
        <v>0</v>
      </c>
      <c r="T6697" s="23" t="s">
        <v>45</v>
      </c>
      <c r="U6697" s="31">
        <f>+[1]DEPURADO!I6691</f>
        <v>0</v>
      </c>
      <c r="V6697" s="30"/>
      <c r="W6697" s="23" t="s">
        <v>45</v>
      </c>
      <c r="X6697" s="31">
        <f>+[1]DEPURADO!K6691+[1]DEPURADO!L6691</f>
        <v>0</v>
      </c>
      <c r="Y6697" s="23" t="s">
        <v>45</v>
      </c>
      <c r="Z6697" s="31">
        <f t="shared" si="732"/>
        <v>0</v>
      </c>
      <c r="AA6697" s="31"/>
      <c r="AB6697" s="31">
        <v>0</v>
      </c>
      <c r="AC6697" s="31">
        <v>0</v>
      </c>
      <c r="AD6697" s="30"/>
      <c r="AE6697" s="30">
        <f>+[1]DEPURADO!K6691</f>
        <v>0</v>
      </c>
      <c r="AF6697" s="30">
        <v>0</v>
      </c>
      <c r="AG6697" s="30">
        <f t="shared" si="733"/>
        <v>0</v>
      </c>
      <c r="AH6697" s="30">
        <v>0</v>
      </c>
      <c r="AI6697" s="30">
        <f>+[1]DEPURADO!G6691</f>
        <v>0</v>
      </c>
      <c r="AJ6697" s="32"/>
      <c r="AK6697" s="33"/>
    </row>
    <row r="6698" spans="1:37" s="34" customFormat="1" hidden="1" x14ac:dyDescent="0.25">
      <c r="A6698" s="23">
        <f t="shared" si="734"/>
        <v>6690</v>
      </c>
      <c r="B6698" s="24" t="s">
        <v>44</v>
      </c>
      <c r="C6698" s="23">
        <f>+[1]DEPURADO!A6692</f>
        <v>0</v>
      </c>
      <c r="D6698" s="23">
        <f>+[1]DEPURADO!B6692</f>
        <v>0</v>
      </c>
      <c r="E6698" s="25">
        <f>+[1]DEPURADO!C6692</f>
        <v>0</v>
      </c>
      <c r="F6698" s="26" t="str">
        <f>+IF([1]DEPURADO!D6692&gt;1,[1]DEPURADO!D6692," ")</f>
        <v xml:space="preserve"> </v>
      </c>
      <c r="G6698" s="27">
        <f>[1]DEPURADO!F6692</f>
        <v>0</v>
      </c>
      <c r="H6698" s="28">
        <v>0</v>
      </c>
      <c r="I6698" s="28">
        <f>+[1]DEPURADO!M6692+[1]DEPURADO!N6692</f>
        <v>0</v>
      </c>
      <c r="J6698" s="28">
        <f>+[1]DEPURADO!R6692</f>
        <v>0</v>
      </c>
      <c r="K6698" s="29">
        <f>+[1]DEPURADO!P6692+[1]DEPURADO!Q6692</f>
        <v>0</v>
      </c>
      <c r="L6698" s="28">
        <v>0</v>
      </c>
      <c r="M6698" s="28">
        <v>0</v>
      </c>
      <c r="N6698" s="28">
        <f t="shared" si="728"/>
        <v>0</v>
      </c>
      <c r="O6698" s="28">
        <f t="shared" si="729"/>
        <v>0</v>
      </c>
      <c r="P6698" s="24">
        <f>IF([1]DEPURADO!H6692&gt;1,0,[1]DEPURADO!B6692)</f>
        <v>0</v>
      </c>
      <c r="Q6698" s="30">
        <f t="shared" si="730"/>
        <v>0</v>
      </c>
      <c r="R6698" s="31">
        <f t="shared" si="731"/>
        <v>0</v>
      </c>
      <c r="S6698" s="31">
        <f>+[1]DEPURADO!J6692</f>
        <v>0</v>
      </c>
      <c r="T6698" s="23" t="s">
        <v>45</v>
      </c>
      <c r="U6698" s="31">
        <f>+[1]DEPURADO!I6692</f>
        <v>0</v>
      </c>
      <c r="V6698" s="30"/>
      <c r="W6698" s="23" t="s">
        <v>45</v>
      </c>
      <c r="X6698" s="31">
        <f>+[1]DEPURADO!K6692+[1]DEPURADO!L6692</f>
        <v>0</v>
      </c>
      <c r="Y6698" s="23" t="s">
        <v>45</v>
      </c>
      <c r="Z6698" s="31">
        <f t="shared" si="732"/>
        <v>0</v>
      </c>
      <c r="AA6698" s="31"/>
      <c r="AB6698" s="31">
        <v>0</v>
      </c>
      <c r="AC6698" s="31">
        <v>0</v>
      </c>
      <c r="AD6698" s="30"/>
      <c r="AE6698" s="30">
        <f>+[1]DEPURADO!K6692</f>
        <v>0</v>
      </c>
      <c r="AF6698" s="30">
        <v>0</v>
      </c>
      <c r="AG6698" s="30">
        <f t="shared" si="733"/>
        <v>0</v>
      </c>
      <c r="AH6698" s="30">
        <v>0</v>
      </c>
      <c r="AI6698" s="30">
        <f>+[1]DEPURADO!G6692</f>
        <v>0</v>
      </c>
      <c r="AJ6698" s="32"/>
      <c r="AK6698" s="33"/>
    </row>
    <row r="6699" spans="1:37" s="34" customFormat="1" hidden="1" x14ac:dyDescent="0.25">
      <c r="A6699" s="23">
        <f t="shared" si="734"/>
        <v>6691</v>
      </c>
      <c r="B6699" s="24" t="s">
        <v>44</v>
      </c>
      <c r="C6699" s="23">
        <f>+[1]DEPURADO!A6693</f>
        <v>0</v>
      </c>
      <c r="D6699" s="23">
        <f>+[1]DEPURADO!B6693</f>
        <v>0</v>
      </c>
      <c r="E6699" s="25">
        <f>+[1]DEPURADO!C6693</f>
        <v>0</v>
      </c>
      <c r="F6699" s="26" t="str">
        <f>+IF([1]DEPURADO!D6693&gt;1,[1]DEPURADO!D6693," ")</f>
        <v xml:space="preserve"> </v>
      </c>
      <c r="G6699" s="27">
        <f>[1]DEPURADO!F6693</f>
        <v>0</v>
      </c>
      <c r="H6699" s="28">
        <v>0</v>
      </c>
      <c r="I6699" s="28">
        <f>+[1]DEPURADO!M6693+[1]DEPURADO!N6693</f>
        <v>0</v>
      </c>
      <c r="J6699" s="28">
        <f>+[1]DEPURADO!R6693</f>
        <v>0</v>
      </c>
      <c r="K6699" s="29">
        <f>+[1]DEPURADO!P6693+[1]DEPURADO!Q6693</f>
        <v>0</v>
      </c>
      <c r="L6699" s="28">
        <v>0</v>
      </c>
      <c r="M6699" s="28">
        <v>0</v>
      </c>
      <c r="N6699" s="28">
        <f t="shared" si="728"/>
        <v>0</v>
      </c>
      <c r="O6699" s="28">
        <f t="shared" si="729"/>
        <v>0</v>
      </c>
      <c r="P6699" s="24">
        <f>IF([1]DEPURADO!H6693&gt;1,0,[1]DEPURADO!B6693)</f>
        <v>0</v>
      </c>
      <c r="Q6699" s="30">
        <f t="shared" si="730"/>
        <v>0</v>
      </c>
      <c r="R6699" s="31">
        <f t="shared" si="731"/>
        <v>0</v>
      </c>
      <c r="S6699" s="31">
        <f>+[1]DEPURADO!J6693</f>
        <v>0</v>
      </c>
      <c r="T6699" s="23" t="s">
        <v>45</v>
      </c>
      <c r="U6699" s="31">
        <f>+[1]DEPURADO!I6693</f>
        <v>0</v>
      </c>
      <c r="V6699" s="30"/>
      <c r="W6699" s="23" t="s">
        <v>45</v>
      </c>
      <c r="X6699" s="31">
        <f>+[1]DEPURADO!K6693+[1]DEPURADO!L6693</f>
        <v>0</v>
      </c>
      <c r="Y6699" s="23" t="s">
        <v>45</v>
      </c>
      <c r="Z6699" s="31">
        <f t="shared" si="732"/>
        <v>0</v>
      </c>
      <c r="AA6699" s="31"/>
      <c r="AB6699" s="31">
        <v>0</v>
      </c>
      <c r="AC6699" s="31">
        <v>0</v>
      </c>
      <c r="AD6699" s="30"/>
      <c r="AE6699" s="30">
        <f>+[1]DEPURADO!K6693</f>
        <v>0</v>
      </c>
      <c r="AF6699" s="30">
        <v>0</v>
      </c>
      <c r="AG6699" s="30">
        <f t="shared" si="733"/>
        <v>0</v>
      </c>
      <c r="AH6699" s="30">
        <v>0</v>
      </c>
      <c r="AI6699" s="30">
        <f>+[1]DEPURADO!G6693</f>
        <v>0</v>
      </c>
      <c r="AJ6699" s="32"/>
      <c r="AK6699" s="33"/>
    </row>
    <row r="6700" spans="1:37" s="34" customFormat="1" hidden="1" x14ac:dyDescent="0.25">
      <c r="A6700" s="23">
        <f t="shared" si="734"/>
        <v>6692</v>
      </c>
      <c r="B6700" s="24" t="s">
        <v>44</v>
      </c>
      <c r="C6700" s="23">
        <f>+[1]DEPURADO!A6694</f>
        <v>0</v>
      </c>
      <c r="D6700" s="23">
        <f>+[1]DEPURADO!B6694</f>
        <v>0</v>
      </c>
      <c r="E6700" s="25">
        <f>+[1]DEPURADO!C6694</f>
        <v>0</v>
      </c>
      <c r="F6700" s="26" t="str">
        <f>+IF([1]DEPURADO!D6694&gt;1,[1]DEPURADO!D6694," ")</f>
        <v xml:space="preserve"> </v>
      </c>
      <c r="G6700" s="27">
        <f>[1]DEPURADO!F6694</f>
        <v>0</v>
      </c>
      <c r="H6700" s="28">
        <v>0</v>
      </c>
      <c r="I6700" s="28">
        <f>+[1]DEPURADO!M6694+[1]DEPURADO!N6694</f>
        <v>0</v>
      </c>
      <c r="J6700" s="28">
        <f>+[1]DEPURADO!R6694</f>
        <v>0</v>
      </c>
      <c r="K6700" s="29">
        <f>+[1]DEPURADO!P6694+[1]DEPURADO!Q6694</f>
        <v>0</v>
      </c>
      <c r="L6700" s="28">
        <v>0</v>
      </c>
      <c r="M6700" s="28">
        <v>0</v>
      </c>
      <c r="N6700" s="28">
        <f t="shared" si="728"/>
        <v>0</v>
      </c>
      <c r="O6700" s="28">
        <f t="shared" si="729"/>
        <v>0</v>
      </c>
      <c r="P6700" s="24">
        <f>IF([1]DEPURADO!H6694&gt;1,0,[1]DEPURADO!B6694)</f>
        <v>0</v>
      </c>
      <c r="Q6700" s="30">
        <f t="shared" si="730"/>
        <v>0</v>
      </c>
      <c r="R6700" s="31">
        <f t="shared" si="731"/>
        <v>0</v>
      </c>
      <c r="S6700" s="31">
        <f>+[1]DEPURADO!J6694</f>
        <v>0</v>
      </c>
      <c r="T6700" s="23" t="s">
        <v>45</v>
      </c>
      <c r="U6700" s="31">
        <f>+[1]DEPURADO!I6694</f>
        <v>0</v>
      </c>
      <c r="V6700" s="30"/>
      <c r="W6700" s="23" t="s">
        <v>45</v>
      </c>
      <c r="X6700" s="31">
        <f>+[1]DEPURADO!K6694+[1]DEPURADO!L6694</f>
        <v>0</v>
      </c>
      <c r="Y6700" s="23" t="s">
        <v>45</v>
      </c>
      <c r="Z6700" s="31">
        <f t="shared" si="732"/>
        <v>0</v>
      </c>
      <c r="AA6700" s="31"/>
      <c r="AB6700" s="31">
        <v>0</v>
      </c>
      <c r="AC6700" s="31">
        <v>0</v>
      </c>
      <c r="AD6700" s="30"/>
      <c r="AE6700" s="30">
        <f>+[1]DEPURADO!K6694</f>
        <v>0</v>
      </c>
      <c r="AF6700" s="30">
        <v>0</v>
      </c>
      <c r="AG6700" s="30">
        <f t="shared" si="733"/>
        <v>0</v>
      </c>
      <c r="AH6700" s="30">
        <v>0</v>
      </c>
      <c r="AI6700" s="30">
        <f>+[1]DEPURADO!G6694</f>
        <v>0</v>
      </c>
      <c r="AJ6700" s="32"/>
      <c r="AK6700" s="33"/>
    </row>
    <row r="6701" spans="1:37" s="34" customFormat="1" hidden="1" x14ac:dyDescent="0.25">
      <c r="A6701" s="23">
        <f t="shared" si="734"/>
        <v>6693</v>
      </c>
      <c r="B6701" s="24" t="s">
        <v>44</v>
      </c>
      <c r="C6701" s="23">
        <f>+[1]DEPURADO!A6695</f>
        <v>0</v>
      </c>
      <c r="D6701" s="23">
        <f>+[1]DEPURADO!B6695</f>
        <v>0</v>
      </c>
      <c r="E6701" s="25">
        <f>+[1]DEPURADO!C6695</f>
        <v>0</v>
      </c>
      <c r="F6701" s="26" t="str">
        <f>+IF([1]DEPURADO!D6695&gt;1,[1]DEPURADO!D6695," ")</f>
        <v xml:space="preserve"> </v>
      </c>
      <c r="G6701" s="27">
        <f>[1]DEPURADO!F6695</f>
        <v>0</v>
      </c>
      <c r="H6701" s="28">
        <v>0</v>
      </c>
      <c r="I6701" s="28">
        <f>+[1]DEPURADO!M6695+[1]DEPURADO!N6695</f>
        <v>0</v>
      </c>
      <c r="J6701" s="28">
        <f>+[1]DEPURADO!R6695</f>
        <v>0</v>
      </c>
      <c r="K6701" s="29">
        <f>+[1]DEPURADO!P6695+[1]DEPURADO!Q6695</f>
        <v>0</v>
      </c>
      <c r="L6701" s="28">
        <v>0</v>
      </c>
      <c r="M6701" s="28">
        <v>0</v>
      </c>
      <c r="N6701" s="28">
        <f t="shared" si="728"/>
        <v>0</v>
      </c>
      <c r="O6701" s="28">
        <f t="shared" si="729"/>
        <v>0</v>
      </c>
      <c r="P6701" s="24">
        <f>IF([1]DEPURADO!H6695&gt;1,0,[1]DEPURADO!B6695)</f>
        <v>0</v>
      </c>
      <c r="Q6701" s="30">
        <f t="shared" si="730"/>
        <v>0</v>
      </c>
      <c r="R6701" s="31">
        <f t="shared" si="731"/>
        <v>0</v>
      </c>
      <c r="S6701" s="31">
        <f>+[1]DEPURADO!J6695</f>
        <v>0</v>
      </c>
      <c r="T6701" s="23" t="s">
        <v>45</v>
      </c>
      <c r="U6701" s="31">
        <f>+[1]DEPURADO!I6695</f>
        <v>0</v>
      </c>
      <c r="V6701" s="30"/>
      <c r="W6701" s="23" t="s">
        <v>45</v>
      </c>
      <c r="X6701" s="31">
        <f>+[1]DEPURADO!K6695+[1]DEPURADO!L6695</f>
        <v>0</v>
      </c>
      <c r="Y6701" s="23" t="s">
        <v>45</v>
      </c>
      <c r="Z6701" s="31">
        <f t="shared" si="732"/>
        <v>0</v>
      </c>
      <c r="AA6701" s="31"/>
      <c r="AB6701" s="31">
        <v>0</v>
      </c>
      <c r="AC6701" s="31">
        <v>0</v>
      </c>
      <c r="AD6701" s="30"/>
      <c r="AE6701" s="30">
        <f>+[1]DEPURADO!K6695</f>
        <v>0</v>
      </c>
      <c r="AF6701" s="30">
        <v>0</v>
      </c>
      <c r="AG6701" s="30">
        <f t="shared" si="733"/>
        <v>0</v>
      </c>
      <c r="AH6701" s="30">
        <v>0</v>
      </c>
      <c r="AI6701" s="30">
        <f>+[1]DEPURADO!G6695</f>
        <v>0</v>
      </c>
      <c r="AJ6701" s="32"/>
      <c r="AK6701" s="33"/>
    </row>
    <row r="6702" spans="1:37" s="34" customFormat="1" hidden="1" x14ac:dyDescent="0.25">
      <c r="A6702" s="23">
        <f t="shared" si="734"/>
        <v>6694</v>
      </c>
      <c r="B6702" s="24" t="s">
        <v>44</v>
      </c>
      <c r="C6702" s="23">
        <f>+[1]DEPURADO!A6696</f>
        <v>0</v>
      </c>
      <c r="D6702" s="23">
        <f>+[1]DEPURADO!B6696</f>
        <v>0</v>
      </c>
      <c r="E6702" s="25">
        <f>+[1]DEPURADO!C6696</f>
        <v>0</v>
      </c>
      <c r="F6702" s="26" t="str">
        <f>+IF([1]DEPURADO!D6696&gt;1,[1]DEPURADO!D6696," ")</f>
        <v xml:space="preserve"> </v>
      </c>
      <c r="G6702" s="27">
        <f>[1]DEPURADO!F6696</f>
        <v>0</v>
      </c>
      <c r="H6702" s="28">
        <v>0</v>
      </c>
      <c r="I6702" s="28">
        <f>+[1]DEPURADO!M6696+[1]DEPURADO!N6696</f>
        <v>0</v>
      </c>
      <c r="J6702" s="28">
        <f>+[1]DEPURADO!R6696</f>
        <v>0</v>
      </c>
      <c r="K6702" s="29">
        <f>+[1]DEPURADO!P6696+[1]DEPURADO!Q6696</f>
        <v>0</v>
      </c>
      <c r="L6702" s="28">
        <v>0</v>
      </c>
      <c r="M6702" s="28">
        <v>0</v>
      </c>
      <c r="N6702" s="28">
        <f t="shared" si="728"/>
        <v>0</v>
      </c>
      <c r="O6702" s="28">
        <f t="shared" si="729"/>
        <v>0</v>
      </c>
      <c r="P6702" s="24">
        <f>IF([1]DEPURADO!H6696&gt;1,0,[1]DEPURADO!B6696)</f>
        <v>0</v>
      </c>
      <c r="Q6702" s="30">
        <f t="shared" si="730"/>
        <v>0</v>
      </c>
      <c r="R6702" s="31">
        <f t="shared" si="731"/>
        <v>0</v>
      </c>
      <c r="S6702" s="31">
        <f>+[1]DEPURADO!J6696</f>
        <v>0</v>
      </c>
      <c r="T6702" s="23" t="s">
        <v>45</v>
      </c>
      <c r="U6702" s="31">
        <f>+[1]DEPURADO!I6696</f>
        <v>0</v>
      </c>
      <c r="V6702" s="30"/>
      <c r="W6702" s="23" t="s">
        <v>45</v>
      </c>
      <c r="X6702" s="31">
        <f>+[1]DEPURADO!K6696+[1]DEPURADO!L6696</f>
        <v>0</v>
      </c>
      <c r="Y6702" s="23" t="s">
        <v>45</v>
      </c>
      <c r="Z6702" s="31">
        <f t="shared" si="732"/>
        <v>0</v>
      </c>
      <c r="AA6702" s="31"/>
      <c r="AB6702" s="31">
        <v>0</v>
      </c>
      <c r="AC6702" s="31">
        <v>0</v>
      </c>
      <c r="AD6702" s="30"/>
      <c r="AE6702" s="30">
        <f>+[1]DEPURADO!K6696</f>
        <v>0</v>
      </c>
      <c r="AF6702" s="30">
        <v>0</v>
      </c>
      <c r="AG6702" s="30">
        <f t="shared" si="733"/>
        <v>0</v>
      </c>
      <c r="AH6702" s="30">
        <v>0</v>
      </c>
      <c r="AI6702" s="30">
        <f>+[1]DEPURADO!G6696</f>
        <v>0</v>
      </c>
      <c r="AJ6702" s="32"/>
      <c r="AK6702" s="33"/>
    </row>
    <row r="6703" spans="1:37" s="34" customFormat="1" hidden="1" x14ac:dyDescent="0.25">
      <c r="A6703" s="23">
        <f t="shared" si="734"/>
        <v>6695</v>
      </c>
      <c r="B6703" s="24" t="s">
        <v>44</v>
      </c>
      <c r="C6703" s="23">
        <f>+[1]DEPURADO!A6697</f>
        <v>0</v>
      </c>
      <c r="D6703" s="23">
        <f>+[1]DEPURADO!B6697</f>
        <v>0</v>
      </c>
      <c r="E6703" s="25">
        <f>+[1]DEPURADO!C6697</f>
        <v>0</v>
      </c>
      <c r="F6703" s="26" t="str">
        <f>+IF([1]DEPURADO!D6697&gt;1,[1]DEPURADO!D6697," ")</f>
        <v xml:space="preserve"> </v>
      </c>
      <c r="G6703" s="27">
        <f>[1]DEPURADO!F6697</f>
        <v>0</v>
      </c>
      <c r="H6703" s="28">
        <v>0</v>
      </c>
      <c r="I6703" s="28">
        <f>+[1]DEPURADO!M6697+[1]DEPURADO!N6697</f>
        <v>0</v>
      </c>
      <c r="J6703" s="28">
        <f>+[1]DEPURADO!R6697</f>
        <v>0</v>
      </c>
      <c r="K6703" s="29">
        <f>+[1]DEPURADO!P6697+[1]DEPURADO!Q6697</f>
        <v>0</v>
      </c>
      <c r="L6703" s="28">
        <v>0</v>
      </c>
      <c r="M6703" s="28">
        <v>0</v>
      </c>
      <c r="N6703" s="28">
        <f t="shared" si="728"/>
        <v>0</v>
      </c>
      <c r="O6703" s="28">
        <f t="shared" si="729"/>
        <v>0</v>
      </c>
      <c r="P6703" s="24">
        <f>IF([1]DEPURADO!H6697&gt;1,0,[1]DEPURADO!B6697)</f>
        <v>0</v>
      </c>
      <c r="Q6703" s="30">
        <f t="shared" si="730"/>
        <v>0</v>
      </c>
      <c r="R6703" s="31">
        <f t="shared" si="731"/>
        <v>0</v>
      </c>
      <c r="S6703" s="31">
        <f>+[1]DEPURADO!J6697</f>
        <v>0</v>
      </c>
      <c r="T6703" s="23" t="s">
        <v>45</v>
      </c>
      <c r="U6703" s="31">
        <f>+[1]DEPURADO!I6697</f>
        <v>0</v>
      </c>
      <c r="V6703" s="30"/>
      <c r="W6703" s="23" t="s">
        <v>45</v>
      </c>
      <c r="X6703" s="31">
        <f>+[1]DEPURADO!K6697+[1]DEPURADO!L6697</f>
        <v>0</v>
      </c>
      <c r="Y6703" s="23" t="s">
        <v>45</v>
      </c>
      <c r="Z6703" s="31">
        <f t="shared" si="732"/>
        <v>0</v>
      </c>
      <c r="AA6703" s="31"/>
      <c r="AB6703" s="31">
        <v>0</v>
      </c>
      <c r="AC6703" s="31">
        <v>0</v>
      </c>
      <c r="AD6703" s="30"/>
      <c r="AE6703" s="30">
        <f>+[1]DEPURADO!K6697</f>
        <v>0</v>
      </c>
      <c r="AF6703" s="30">
        <v>0</v>
      </c>
      <c r="AG6703" s="30">
        <f t="shared" si="733"/>
        <v>0</v>
      </c>
      <c r="AH6703" s="30">
        <v>0</v>
      </c>
      <c r="AI6703" s="30">
        <f>+[1]DEPURADO!G6697</f>
        <v>0</v>
      </c>
      <c r="AJ6703" s="32"/>
      <c r="AK6703" s="33"/>
    </row>
    <row r="6704" spans="1:37" s="34" customFormat="1" hidden="1" x14ac:dyDescent="0.25">
      <c r="A6704" s="23">
        <f t="shared" si="734"/>
        <v>6696</v>
      </c>
      <c r="B6704" s="24" t="s">
        <v>44</v>
      </c>
      <c r="C6704" s="23">
        <f>+[1]DEPURADO!A6698</f>
        <v>0</v>
      </c>
      <c r="D6704" s="23">
        <f>+[1]DEPURADO!B6698</f>
        <v>0</v>
      </c>
      <c r="E6704" s="25">
        <f>+[1]DEPURADO!C6698</f>
        <v>0</v>
      </c>
      <c r="F6704" s="26" t="str">
        <f>+IF([1]DEPURADO!D6698&gt;1,[1]DEPURADO!D6698," ")</f>
        <v xml:space="preserve"> </v>
      </c>
      <c r="G6704" s="27">
        <f>[1]DEPURADO!F6698</f>
        <v>0</v>
      </c>
      <c r="H6704" s="28">
        <v>0</v>
      </c>
      <c r="I6704" s="28">
        <f>+[1]DEPURADO!M6698+[1]DEPURADO!N6698</f>
        <v>0</v>
      </c>
      <c r="J6704" s="28">
        <f>+[1]DEPURADO!R6698</f>
        <v>0</v>
      </c>
      <c r="K6704" s="29">
        <f>+[1]DEPURADO!P6698+[1]DEPURADO!Q6698</f>
        <v>0</v>
      </c>
      <c r="L6704" s="28">
        <v>0</v>
      </c>
      <c r="M6704" s="28">
        <v>0</v>
      </c>
      <c r="N6704" s="28">
        <f t="shared" si="728"/>
        <v>0</v>
      </c>
      <c r="O6704" s="28">
        <f t="shared" si="729"/>
        <v>0</v>
      </c>
      <c r="P6704" s="24">
        <f>IF([1]DEPURADO!H6698&gt;1,0,[1]DEPURADO!B6698)</f>
        <v>0</v>
      </c>
      <c r="Q6704" s="30">
        <f t="shared" si="730"/>
        <v>0</v>
      </c>
      <c r="R6704" s="31">
        <f t="shared" si="731"/>
        <v>0</v>
      </c>
      <c r="S6704" s="31">
        <f>+[1]DEPURADO!J6698</f>
        <v>0</v>
      </c>
      <c r="T6704" s="23" t="s">
        <v>45</v>
      </c>
      <c r="U6704" s="31">
        <f>+[1]DEPURADO!I6698</f>
        <v>0</v>
      </c>
      <c r="V6704" s="30"/>
      <c r="W6704" s="23" t="s">
        <v>45</v>
      </c>
      <c r="X6704" s="31">
        <f>+[1]DEPURADO!K6698+[1]DEPURADO!L6698</f>
        <v>0</v>
      </c>
      <c r="Y6704" s="23" t="s">
        <v>45</v>
      </c>
      <c r="Z6704" s="31">
        <f t="shared" si="732"/>
        <v>0</v>
      </c>
      <c r="AA6704" s="31"/>
      <c r="AB6704" s="31">
        <v>0</v>
      </c>
      <c r="AC6704" s="31">
        <v>0</v>
      </c>
      <c r="AD6704" s="30"/>
      <c r="AE6704" s="30">
        <f>+[1]DEPURADO!K6698</f>
        <v>0</v>
      </c>
      <c r="AF6704" s="30">
        <v>0</v>
      </c>
      <c r="AG6704" s="30">
        <f t="shared" si="733"/>
        <v>0</v>
      </c>
      <c r="AH6704" s="30">
        <v>0</v>
      </c>
      <c r="AI6704" s="30">
        <f>+[1]DEPURADO!G6698</f>
        <v>0</v>
      </c>
      <c r="AJ6704" s="32"/>
      <c r="AK6704" s="33"/>
    </row>
    <row r="6705" spans="1:37" s="34" customFormat="1" hidden="1" x14ac:dyDescent="0.25">
      <c r="A6705" s="23">
        <f t="shared" si="734"/>
        <v>6697</v>
      </c>
      <c r="B6705" s="24" t="s">
        <v>44</v>
      </c>
      <c r="C6705" s="23">
        <f>+[1]DEPURADO!A6699</f>
        <v>0</v>
      </c>
      <c r="D6705" s="23">
        <f>+[1]DEPURADO!B6699</f>
        <v>0</v>
      </c>
      <c r="E6705" s="25">
        <f>+[1]DEPURADO!C6699</f>
        <v>0</v>
      </c>
      <c r="F6705" s="26" t="str">
        <f>+IF([1]DEPURADO!D6699&gt;1,[1]DEPURADO!D6699," ")</f>
        <v xml:space="preserve"> </v>
      </c>
      <c r="G6705" s="27">
        <f>[1]DEPURADO!F6699</f>
        <v>0</v>
      </c>
      <c r="H6705" s="28">
        <v>0</v>
      </c>
      <c r="I6705" s="28">
        <f>+[1]DEPURADO!M6699+[1]DEPURADO!N6699</f>
        <v>0</v>
      </c>
      <c r="J6705" s="28">
        <f>+[1]DEPURADO!R6699</f>
        <v>0</v>
      </c>
      <c r="K6705" s="29">
        <f>+[1]DEPURADO!P6699+[1]DEPURADO!Q6699</f>
        <v>0</v>
      </c>
      <c r="L6705" s="28">
        <v>0</v>
      </c>
      <c r="M6705" s="28">
        <v>0</v>
      </c>
      <c r="N6705" s="28">
        <f t="shared" si="728"/>
        <v>0</v>
      </c>
      <c r="O6705" s="28">
        <f t="shared" si="729"/>
        <v>0</v>
      </c>
      <c r="P6705" s="24">
        <f>IF([1]DEPURADO!H6699&gt;1,0,[1]DEPURADO!B6699)</f>
        <v>0</v>
      </c>
      <c r="Q6705" s="30">
        <f t="shared" si="730"/>
        <v>0</v>
      </c>
      <c r="R6705" s="31">
        <f t="shared" si="731"/>
        <v>0</v>
      </c>
      <c r="S6705" s="31">
        <f>+[1]DEPURADO!J6699</f>
        <v>0</v>
      </c>
      <c r="T6705" s="23" t="s">
        <v>45</v>
      </c>
      <c r="U6705" s="31">
        <f>+[1]DEPURADO!I6699</f>
        <v>0</v>
      </c>
      <c r="V6705" s="30"/>
      <c r="W6705" s="23" t="s">
        <v>45</v>
      </c>
      <c r="X6705" s="31">
        <f>+[1]DEPURADO!K6699+[1]DEPURADO!L6699</f>
        <v>0</v>
      </c>
      <c r="Y6705" s="23" t="s">
        <v>45</v>
      </c>
      <c r="Z6705" s="31">
        <f t="shared" si="732"/>
        <v>0</v>
      </c>
      <c r="AA6705" s="31"/>
      <c r="AB6705" s="31">
        <v>0</v>
      </c>
      <c r="AC6705" s="31">
        <v>0</v>
      </c>
      <c r="AD6705" s="30"/>
      <c r="AE6705" s="30">
        <f>+[1]DEPURADO!K6699</f>
        <v>0</v>
      </c>
      <c r="AF6705" s="30">
        <v>0</v>
      </c>
      <c r="AG6705" s="30">
        <f t="shared" si="733"/>
        <v>0</v>
      </c>
      <c r="AH6705" s="30">
        <v>0</v>
      </c>
      <c r="AI6705" s="30">
        <f>+[1]DEPURADO!G6699</f>
        <v>0</v>
      </c>
      <c r="AJ6705" s="32"/>
      <c r="AK6705" s="33"/>
    </row>
    <row r="6706" spans="1:37" s="34" customFormat="1" hidden="1" x14ac:dyDescent="0.25">
      <c r="A6706" s="23">
        <f t="shared" si="734"/>
        <v>6698</v>
      </c>
      <c r="B6706" s="24" t="s">
        <v>44</v>
      </c>
      <c r="C6706" s="23">
        <f>+[1]DEPURADO!A6700</f>
        <v>0</v>
      </c>
      <c r="D6706" s="23">
        <f>+[1]DEPURADO!B6700</f>
        <v>0</v>
      </c>
      <c r="E6706" s="25">
        <f>+[1]DEPURADO!C6700</f>
        <v>0</v>
      </c>
      <c r="F6706" s="26" t="str">
        <f>+IF([1]DEPURADO!D6700&gt;1,[1]DEPURADO!D6700," ")</f>
        <v xml:space="preserve"> </v>
      </c>
      <c r="G6706" s="27">
        <f>[1]DEPURADO!F6700</f>
        <v>0</v>
      </c>
      <c r="H6706" s="28">
        <v>0</v>
      </c>
      <c r="I6706" s="28">
        <f>+[1]DEPURADO!M6700+[1]DEPURADO!N6700</f>
        <v>0</v>
      </c>
      <c r="J6706" s="28">
        <f>+[1]DEPURADO!R6700</f>
        <v>0</v>
      </c>
      <c r="K6706" s="29">
        <f>+[1]DEPURADO!P6700+[1]DEPURADO!Q6700</f>
        <v>0</v>
      </c>
      <c r="L6706" s="28">
        <v>0</v>
      </c>
      <c r="M6706" s="28">
        <v>0</v>
      </c>
      <c r="N6706" s="28">
        <f t="shared" si="728"/>
        <v>0</v>
      </c>
      <c r="O6706" s="28">
        <f t="shared" si="729"/>
        <v>0</v>
      </c>
      <c r="P6706" s="24">
        <f>IF([1]DEPURADO!H6700&gt;1,0,[1]DEPURADO!B6700)</f>
        <v>0</v>
      </c>
      <c r="Q6706" s="30">
        <f t="shared" si="730"/>
        <v>0</v>
      </c>
      <c r="R6706" s="31">
        <f t="shared" si="731"/>
        <v>0</v>
      </c>
      <c r="S6706" s="31">
        <f>+[1]DEPURADO!J6700</f>
        <v>0</v>
      </c>
      <c r="T6706" s="23" t="s">
        <v>45</v>
      </c>
      <c r="U6706" s="31">
        <f>+[1]DEPURADO!I6700</f>
        <v>0</v>
      </c>
      <c r="V6706" s="30"/>
      <c r="W6706" s="23" t="s">
        <v>45</v>
      </c>
      <c r="X6706" s="31">
        <f>+[1]DEPURADO!K6700+[1]DEPURADO!L6700</f>
        <v>0</v>
      </c>
      <c r="Y6706" s="23" t="s">
        <v>45</v>
      </c>
      <c r="Z6706" s="31">
        <f t="shared" si="732"/>
        <v>0</v>
      </c>
      <c r="AA6706" s="31"/>
      <c r="AB6706" s="31">
        <v>0</v>
      </c>
      <c r="AC6706" s="31">
        <v>0</v>
      </c>
      <c r="AD6706" s="30"/>
      <c r="AE6706" s="30">
        <f>+[1]DEPURADO!K6700</f>
        <v>0</v>
      </c>
      <c r="AF6706" s="30">
        <v>0</v>
      </c>
      <c r="AG6706" s="30">
        <f t="shared" si="733"/>
        <v>0</v>
      </c>
      <c r="AH6706" s="30">
        <v>0</v>
      </c>
      <c r="AI6706" s="30">
        <f>+[1]DEPURADO!G6700</f>
        <v>0</v>
      </c>
      <c r="AJ6706" s="32"/>
      <c r="AK6706" s="33"/>
    </row>
    <row r="6707" spans="1:37" s="34" customFormat="1" hidden="1" x14ac:dyDescent="0.25">
      <c r="A6707" s="23">
        <f t="shared" si="734"/>
        <v>6699</v>
      </c>
      <c r="B6707" s="24" t="s">
        <v>44</v>
      </c>
      <c r="C6707" s="23">
        <f>+[1]DEPURADO!A6701</f>
        <v>0</v>
      </c>
      <c r="D6707" s="23">
        <f>+[1]DEPURADO!B6701</f>
        <v>0</v>
      </c>
      <c r="E6707" s="25">
        <f>+[1]DEPURADO!C6701</f>
        <v>0</v>
      </c>
      <c r="F6707" s="26" t="str">
        <f>+IF([1]DEPURADO!D6701&gt;1,[1]DEPURADO!D6701," ")</f>
        <v xml:space="preserve"> </v>
      </c>
      <c r="G6707" s="27">
        <f>[1]DEPURADO!F6701</f>
        <v>0</v>
      </c>
      <c r="H6707" s="28">
        <v>0</v>
      </c>
      <c r="I6707" s="28">
        <f>+[1]DEPURADO!M6701+[1]DEPURADO!N6701</f>
        <v>0</v>
      </c>
      <c r="J6707" s="28">
        <f>+[1]DEPURADO!R6701</f>
        <v>0</v>
      </c>
      <c r="K6707" s="29">
        <f>+[1]DEPURADO!P6701+[1]DEPURADO!Q6701</f>
        <v>0</v>
      </c>
      <c r="L6707" s="28">
        <v>0</v>
      </c>
      <c r="M6707" s="28">
        <v>0</v>
      </c>
      <c r="N6707" s="28">
        <f t="shared" si="728"/>
        <v>0</v>
      </c>
      <c r="O6707" s="28">
        <f t="shared" si="729"/>
        <v>0</v>
      </c>
      <c r="P6707" s="24">
        <f>IF([1]DEPURADO!H6701&gt;1,0,[1]DEPURADO!B6701)</f>
        <v>0</v>
      </c>
      <c r="Q6707" s="30">
        <f t="shared" si="730"/>
        <v>0</v>
      </c>
      <c r="R6707" s="31">
        <f t="shared" si="731"/>
        <v>0</v>
      </c>
      <c r="S6707" s="31">
        <f>+[1]DEPURADO!J6701</f>
        <v>0</v>
      </c>
      <c r="T6707" s="23" t="s">
        <v>45</v>
      </c>
      <c r="U6707" s="31">
        <f>+[1]DEPURADO!I6701</f>
        <v>0</v>
      </c>
      <c r="V6707" s="30"/>
      <c r="W6707" s="23" t="s">
        <v>45</v>
      </c>
      <c r="X6707" s="31">
        <f>+[1]DEPURADO!K6701+[1]DEPURADO!L6701</f>
        <v>0</v>
      </c>
      <c r="Y6707" s="23" t="s">
        <v>45</v>
      </c>
      <c r="Z6707" s="31">
        <f t="shared" si="732"/>
        <v>0</v>
      </c>
      <c r="AA6707" s="31"/>
      <c r="AB6707" s="31">
        <v>0</v>
      </c>
      <c r="AC6707" s="31">
        <v>0</v>
      </c>
      <c r="AD6707" s="30"/>
      <c r="AE6707" s="30">
        <f>+[1]DEPURADO!K6701</f>
        <v>0</v>
      </c>
      <c r="AF6707" s="30">
        <v>0</v>
      </c>
      <c r="AG6707" s="30">
        <f t="shared" si="733"/>
        <v>0</v>
      </c>
      <c r="AH6707" s="30">
        <v>0</v>
      </c>
      <c r="AI6707" s="30">
        <f>+[1]DEPURADO!G6701</f>
        <v>0</v>
      </c>
      <c r="AJ6707" s="32"/>
      <c r="AK6707" s="33"/>
    </row>
    <row r="6708" spans="1:37" s="34" customFormat="1" hidden="1" x14ac:dyDescent="0.25">
      <c r="A6708" s="23">
        <f t="shared" si="734"/>
        <v>6700</v>
      </c>
      <c r="B6708" s="24" t="s">
        <v>44</v>
      </c>
      <c r="C6708" s="23">
        <f>+[1]DEPURADO!A6702</f>
        <v>0</v>
      </c>
      <c r="D6708" s="23">
        <f>+[1]DEPURADO!B6702</f>
        <v>0</v>
      </c>
      <c r="E6708" s="25">
        <f>+[1]DEPURADO!C6702</f>
        <v>0</v>
      </c>
      <c r="F6708" s="26" t="str">
        <f>+IF([1]DEPURADO!D6702&gt;1,[1]DEPURADO!D6702," ")</f>
        <v xml:space="preserve"> </v>
      </c>
      <c r="G6708" s="27">
        <f>[1]DEPURADO!F6702</f>
        <v>0</v>
      </c>
      <c r="H6708" s="28">
        <v>0</v>
      </c>
      <c r="I6708" s="28">
        <f>+[1]DEPURADO!M6702+[1]DEPURADO!N6702</f>
        <v>0</v>
      </c>
      <c r="J6708" s="28">
        <f>+[1]DEPURADO!R6702</f>
        <v>0</v>
      </c>
      <c r="K6708" s="29">
        <f>+[1]DEPURADO!P6702+[1]DEPURADO!Q6702</f>
        <v>0</v>
      </c>
      <c r="L6708" s="28">
        <v>0</v>
      </c>
      <c r="M6708" s="28">
        <v>0</v>
      </c>
      <c r="N6708" s="28">
        <f t="shared" si="728"/>
        <v>0</v>
      </c>
      <c r="O6708" s="28">
        <f t="shared" si="729"/>
        <v>0</v>
      </c>
      <c r="P6708" s="24">
        <f>IF([1]DEPURADO!H6702&gt;1,0,[1]DEPURADO!B6702)</f>
        <v>0</v>
      </c>
      <c r="Q6708" s="30">
        <f t="shared" si="730"/>
        <v>0</v>
      </c>
      <c r="R6708" s="31">
        <f t="shared" si="731"/>
        <v>0</v>
      </c>
      <c r="S6708" s="31">
        <f>+[1]DEPURADO!J6702</f>
        <v>0</v>
      </c>
      <c r="T6708" s="23" t="s">
        <v>45</v>
      </c>
      <c r="U6708" s="31">
        <f>+[1]DEPURADO!I6702</f>
        <v>0</v>
      </c>
      <c r="V6708" s="30"/>
      <c r="W6708" s="23" t="s">
        <v>45</v>
      </c>
      <c r="X6708" s="31">
        <f>+[1]DEPURADO!K6702+[1]DEPURADO!L6702</f>
        <v>0</v>
      </c>
      <c r="Y6708" s="23" t="s">
        <v>45</v>
      </c>
      <c r="Z6708" s="31">
        <f t="shared" si="732"/>
        <v>0</v>
      </c>
      <c r="AA6708" s="31"/>
      <c r="AB6708" s="31">
        <v>0</v>
      </c>
      <c r="AC6708" s="31">
        <v>0</v>
      </c>
      <c r="AD6708" s="30"/>
      <c r="AE6708" s="30">
        <f>+[1]DEPURADO!K6702</f>
        <v>0</v>
      </c>
      <c r="AF6708" s="30">
        <v>0</v>
      </c>
      <c r="AG6708" s="30">
        <f t="shared" si="733"/>
        <v>0</v>
      </c>
      <c r="AH6708" s="30">
        <v>0</v>
      </c>
      <c r="AI6708" s="30">
        <f>+[1]DEPURADO!G6702</f>
        <v>0</v>
      </c>
      <c r="AJ6708" s="32"/>
      <c r="AK6708" s="33"/>
    </row>
    <row r="6709" spans="1:37" s="34" customFormat="1" hidden="1" x14ac:dyDescent="0.25">
      <c r="A6709" s="23">
        <f t="shared" si="734"/>
        <v>6701</v>
      </c>
      <c r="B6709" s="24" t="s">
        <v>44</v>
      </c>
      <c r="C6709" s="23">
        <f>+[1]DEPURADO!A6703</f>
        <v>0</v>
      </c>
      <c r="D6709" s="23">
        <f>+[1]DEPURADO!B6703</f>
        <v>0</v>
      </c>
      <c r="E6709" s="25">
        <f>+[1]DEPURADO!C6703</f>
        <v>0</v>
      </c>
      <c r="F6709" s="26" t="str">
        <f>+IF([1]DEPURADO!D6703&gt;1,[1]DEPURADO!D6703," ")</f>
        <v xml:space="preserve"> </v>
      </c>
      <c r="G6709" s="27">
        <f>[1]DEPURADO!F6703</f>
        <v>0</v>
      </c>
      <c r="H6709" s="28">
        <v>0</v>
      </c>
      <c r="I6709" s="28">
        <f>+[1]DEPURADO!M6703+[1]DEPURADO!N6703</f>
        <v>0</v>
      </c>
      <c r="J6709" s="28">
        <f>+[1]DEPURADO!R6703</f>
        <v>0</v>
      </c>
      <c r="K6709" s="29">
        <f>+[1]DEPURADO!P6703+[1]DEPURADO!Q6703</f>
        <v>0</v>
      </c>
      <c r="L6709" s="28">
        <v>0</v>
      </c>
      <c r="M6709" s="28">
        <v>0</v>
      </c>
      <c r="N6709" s="28">
        <f t="shared" si="728"/>
        <v>0</v>
      </c>
      <c r="O6709" s="28">
        <f t="shared" si="729"/>
        <v>0</v>
      </c>
      <c r="P6709" s="24">
        <f>IF([1]DEPURADO!H6703&gt;1,0,[1]DEPURADO!B6703)</f>
        <v>0</v>
      </c>
      <c r="Q6709" s="30">
        <f t="shared" si="730"/>
        <v>0</v>
      </c>
      <c r="R6709" s="31">
        <f t="shared" si="731"/>
        <v>0</v>
      </c>
      <c r="S6709" s="31">
        <f>+[1]DEPURADO!J6703</f>
        <v>0</v>
      </c>
      <c r="T6709" s="23" t="s">
        <v>45</v>
      </c>
      <c r="U6709" s="31">
        <f>+[1]DEPURADO!I6703</f>
        <v>0</v>
      </c>
      <c r="V6709" s="30"/>
      <c r="W6709" s="23" t="s">
        <v>45</v>
      </c>
      <c r="X6709" s="31">
        <f>+[1]DEPURADO!K6703+[1]DEPURADO!L6703</f>
        <v>0</v>
      </c>
      <c r="Y6709" s="23" t="s">
        <v>45</v>
      </c>
      <c r="Z6709" s="31">
        <f t="shared" si="732"/>
        <v>0</v>
      </c>
      <c r="AA6709" s="31"/>
      <c r="AB6709" s="31">
        <v>0</v>
      </c>
      <c r="AC6709" s="31">
        <v>0</v>
      </c>
      <c r="AD6709" s="30"/>
      <c r="AE6709" s="30">
        <f>+[1]DEPURADO!K6703</f>
        <v>0</v>
      </c>
      <c r="AF6709" s="30">
        <v>0</v>
      </c>
      <c r="AG6709" s="30">
        <f t="shared" si="733"/>
        <v>0</v>
      </c>
      <c r="AH6709" s="30">
        <v>0</v>
      </c>
      <c r="AI6709" s="30">
        <f>+[1]DEPURADO!G6703</f>
        <v>0</v>
      </c>
      <c r="AJ6709" s="32"/>
      <c r="AK6709" s="33"/>
    </row>
    <row r="6710" spans="1:37" s="34" customFormat="1" hidden="1" x14ac:dyDescent="0.25">
      <c r="A6710" s="23">
        <f t="shared" si="734"/>
        <v>6702</v>
      </c>
      <c r="B6710" s="24" t="s">
        <v>44</v>
      </c>
      <c r="C6710" s="23">
        <f>+[1]DEPURADO!A6704</f>
        <v>0</v>
      </c>
      <c r="D6710" s="23">
        <f>+[1]DEPURADO!B6704</f>
        <v>0</v>
      </c>
      <c r="E6710" s="25">
        <f>+[1]DEPURADO!C6704</f>
        <v>0</v>
      </c>
      <c r="F6710" s="26" t="str">
        <f>+IF([1]DEPURADO!D6704&gt;1,[1]DEPURADO!D6704," ")</f>
        <v xml:space="preserve"> </v>
      </c>
      <c r="G6710" s="27">
        <f>[1]DEPURADO!F6704</f>
        <v>0</v>
      </c>
      <c r="H6710" s="28">
        <v>0</v>
      </c>
      <c r="I6710" s="28">
        <f>+[1]DEPURADO!M6704+[1]DEPURADO!N6704</f>
        <v>0</v>
      </c>
      <c r="J6710" s="28">
        <f>+[1]DEPURADO!R6704</f>
        <v>0</v>
      </c>
      <c r="K6710" s="29">
        <f>+[1]DEPURADO!P6704+[1]DEPURADO!Q6704</f>
        <v>0</v>
      </c>
      <c r="L6710" s="28">
        <v>0</v>
      </c>
      <c r="M6710" s="28">
        <v>0</v>
      </c>
      <c r="N6710" s="28">
        <f t="shared" si="728"/>
        <v>0</v>
      </c>
      <c r="O6710" s="28">
        <f t="shared" si="729"/>
        <v>0</v>
      </c>
      <c r="P6710" s="24">
        <f>IF([1]DEPURADO!H6704&gt;1,0,[1]DEPURADO!B6704)</f>
        <v>0</v>
      </c>
      <c r="Q6710" s="30">
        <f t="shared" si="730"/>
        <v>0</v>
      </c>
      <c r="R6710" s="31">
        <f t="shared" si="731"/>
        <v>0</v>
      </c>
      <c r="S6710" s="31">
        <f>+[1]DEPURADO!J6704</f>
        <v>0</v>
      </c>
      <c r="T6710" s="23" t="s">
        <v>45</v>
      </c>
      <c r="U6710" s="31">
        <f>+[1]DEPURADO!I6704</f>
        <v>0</v>
      </c>
      <c r="V6710" s="30"/>
      <c r="W6710" s="23" t="s">
        <v>45</v>
      </c>
      <c r="X6710" s="31">
        <f>+[1]DEPURADO!K6704+[1]DEPURADO!L6704</f>
        <v>0</v>
      </c>
      <c r="Y6710" s="23" t="s">
        <v>45</v>
      </c>
      <c r="Z6710" s="31">
        <f t="shared" si="732"/>
        <v>0</v>
      </c>
      <c r="AA6710" s="31"/>
      <c r="AB6710" s="31">
        <v>0</v>
      </c>
      <c r="AC6710" s="31">
        <v>0</v>
      </c>
      <c r="AD6710" s="30"/>
      <c r="AE6710" s="30">
        <f>+[1]DEPURADO!K6704</f>
        <v>0</v>
      </c>
      <c r="AF6710" s="30">
        <v>0</v>
      </c>
      <c r="AG6710" s="30">
        <f t="shared" si="733"/>
        <v>0</v>
      </c>
      <c r="AH6710" s="30">
        <v>0</v>
      </c>
      <c r="AI6710" s="30">
        <f>+[1]DEPURADO!G6704</f>
        <v>0</v>
      </c>
      <c r="AJ6710" s="32"/>
      <c r="AK6710" s="33"/>
    </row>
    <row r="6711" spans="1:37" s="34" customFormat="1" hidden="1" x14ac:dyDescent="0.25">
      <c r="A6711" s="23">
        <f t="shared" si="734"/>
        <v>6703</v>
      </c>
      <c r="B6711" s="24" t="s">
        <v>44</v>
      </c>
      <c r="C6711" s="23">
        <f>+[1]DEPURADO!A6705</f>
        <v>0</v>
      </c>
      <c r="D6711" s="23">
        <f>+[1]DEPURADO!B6705</f>
        <v>0</v>
      </c>
      <c r="E6711" s="25">
        <f>+[1]DEPURADO!C6705</f>
        <v>0</v>
      </c>
      <c r="F6711" s="26" t="str">
        <f>+IF([1]DEPURADO!D6705&gt;1,[1]DEPURADO!D6705," ")</f>
        <v xml:space="preserve"> </v>
      </c>
      <c r="G6711" s="27">
        <f>[1]DEPURADO!F6705</f>
        <v>0</v>
      </c>
      <c r="H6711" s="28">
        <v>0</v>
      </c>
      <c r="I6711" s="28">
        <f>+[1]DEPURADO!M6705+[1]DEPURADO!N6705</f>
        <v>0</v>
      </c>
      <c r="J6711" s="28">
        <f>+[1]DEPURADO!R6705</f>
        <v>0</v>
      </c>
      <c r="K6711" s="29">
        <f>+[1]DEPURADO!P6705+[1]DEPURADO!Q6705</f>
        <v>0</v>
      </c>
      <c r="L6711" s="28">
        <v>0</v>
      </c>
      <c r="M6711" s="28">
        <v>0</v>
      </c>
      <c r="N6711" s="28">
        <f t="shared" si="728"/>
        <v>0</v>
      </c>
      <c r="O6711" s="28">
        <f t="shared" si="729"/>
        <v>0</v>
      </c>
      <c r="P6711" s="24">
        <f>IF([1]DEPURADO!H6705&gt;1,0,[1]DEPURADO!B6705)</f>
        <v>0</v>
      </c>
      <c r="Q6711" s="30">
        <f t="shared" si="730"/>
        <v>0</v>
      </c>
      <c r="R6711" s="31">
        <f t="shared" si="731"/>
        <v>0</v>
      </c>
      <c r="S6711" s="31">
        <f>+[1]DEPURADO!J6705</f>
        <v>0</v>
      </c>
      <c r="T6711" s="23" t="s">
        <v>45</v>
      </c>
      <c r="U6711" s="31">
        <f>+[1]DEPURADO!I6705</f>
        <v>0</v>
      </c>
      <c r="V6711" s="30"/>
      <c r="W6711" s="23" t="s">
        <v>45</v>
      </c>
      <c r="X6711" s="31">
        <f>+[1]DEPURADO!K6705+[1]DEPURADO!L6705</f>
        <v>0</v>
      </c>
      <c r="Y6711" s="23" t="s">
        <v>45</v>
      </c>
      <c r="Z6711" s="31">
        <f t="shared" si="732"/>
        <v>0</v>
      </c>
      <c r="AA6711" s="31"/>
      <c r="AB6711" s="31">
        <v>0</v>
      </c>
      <c r="AC6711" s="31">
        <v>0</v>
      </c>
      <c r="AD6711" s="30"/>
      <c r="AE6711" s="30">
        <f>+[1]DEPURADO!K6705</f>
        <v>0</v>
      </c>
      <c r="AF6711" s="30">
        <v>0</v>
      </c>
      <c r="AG6711" s="30">
        <f t="shared" si="733"/>
        <v>0</v>
      </c>
      <c r="AH6711" s="30">
        <v>0</v>
      </c>
      <c r="AI6711" s="30">
        <f>+[1]DEPURADO!G6705</f>
        <v>0</v>
      </c>
      <c r="AJ6711" s="32"/>
      <c r="AK6711" s="33"/>
    </row>
    <row r="6712" spans="1:37" s="34" customFormat="1" hidden="1" x14ac:dyDescent="0.25">
      <c r="A6712" s="23">
        <f t="shared" si="734"/>
        <v>6704</v>
      </c>
      <c r="B6712" s="24" t="s">
        <v>44</v>
      </c>
      <c r="C6712" s="23">
        <f>+[1]DEPURADO!A6706</f>
        <v>0</v>
      </c>
      <c r="D6712" s="23">
        <f>+[1]DEPURADO!B6706</f>
        <v>0</v>
      </c>
      <c r="E6712" s="25">
        <f>+[1]DEPURADO!C6706</f>
        <v>0</v>
      </c>
      <c r="F6712" s="26" t="str">
        <f>+IF([1]DEPURADO!D6706&gt;1,[1]DEPURADO!D6706," ")</f>
        <v xml:space="preserve"> </v>
      </c>
      <c r="G6712" s="27">
        <f>[1]DEPURADO!F6706</f>
        <v>0</v>
      </c>
      <c r="H6712" s="28">
        <v>0</v>
      </c>
      <c r="I6712" s="28">
        <f>+[1]DEPURADO!M6706+[1]DEPURADO!N6706</f>
        <v>0</v>
      </c>
      <c r="J6712" s="28">
        <f>+[1]DEPURADO!R6706</f>
        <v>0</v>
      </c>
      <c r="K6712" s="29">
        <f>+[1]DEPURADO!P6706+[1]DEPURADO!Q6706</f>
        <v>0</v>
      </c>
      <c r="L6712" s="28">
        <v>0</v>
      </c>
      <c r="M6712" s="28">
        <v>0</v>
      </c>
      <c r="N6712" s="28">
        <f t="shared" si="728"/>
        <v>0</v>
      </c>
      <c r="O6712" s="28">
        <f t="shared" si="729"/>
        <v>0</v>
      </c>
      <c r="P6712" s="24">
        <f>IF([1]DEPURADO!H6706&gt;1,0,[1]DEPURADO!B6706)</f>
        <v>0</v>
      </c>
      <c r="Q6712" s="30">
        <f t="shared" si="730"/>
        <v>0</v>
      </c>
      <c r="R6712" s="31">
        <f t="shared" si="731"/>
        <v>0</v>
      </c>
      <c r="S6712" s="31">
        <f>+[1]DEPURADO!J6706</f>
        <v>0</v>
      </c>
      <c r="T6712" s="23" t="s">
        <v>45</v>
      </c>
      <c r="U6712" s="31">
        <f>+[1]DEPURADO!I6706</f>
        <v>0</v>
      </c>
      <c r="V6712" s="30"/>
      <c r="W6712" s="23" t="s">
        <v>45</v>
      </c>
      <c r="X6712" s="31">
        <f>+[1]DEPURADO!K6706+[1]DEPURADO!L6706</f>
        <v>0</v>
      </c>
      <c r="Y6712" s="23" t="s">
        <v>45</v>
      </c>
      <c r="Z6712" s="31">
        <f t="shared" si="732"/>
        <v>0</v>
      </c>
      <c r="AA6712" s="31"/>
      <c r="AB6712" s="31">
        <v>0</v>
      </c>
      <c r="AC6712" s="31">
        <v>0</v>
      </c>
      <c r="AD6712" s="30"/>
      <c r="AE6712" s="30">
        <f>+[1]DEPURADO!K6706</f>
        <v>0</v>
      </c>
      <c r="AF6712" s="30">
        <v>0</v>
      </c>
      <c r="AG6712" s="30">
        <f t="shared" si="733"/>
        <v>0</v>
      </c>
      <c r="AH6712" s="30">
        <v>0</v>
      </c>
      <c r="AI6712" s="30">
        <f>+[1]DEPURADO!G6706</f>
        <v>0</v>
      </c>
      <c r="AJ6712" s="32"/>
      <c r="AK6712" s="33"/>
    </row>
    <row r="6713" spans="1:37" s="34" customFormat="1" hidden="1" x14ac:dyDescent="0.25">
      <c r="A6713" s="23">
        <f t="shared" si="734"/>
        <v>6705</v>
      </c>
      <c r="B6713" s="24" t="s">
        <v>44</v>
      </c>
      <c r="C6713" s="23">
        <f>+[1]DEPURADO!A6707</f>
        <v>0</v>
      </c>
      <c r="D6713" s="23">
        <f>+[1]DEPURADO!B6707</f>
        <v>0</v>
      </c>
      <c r="E6713" s="25">
        <f>+[1]DEPURADO!C6707</f>
        <v>0</v>
      </c>
      <c r="F6713" s="26" t="str">
        <f>+IF([1]DEPURADO!D6707&gt;1,[1]DEPURADO!D6707," ")</f>
        <v xml:space="preserve"> </v>
      </c>
      <c r="G6713" s="27">
        <f>[1]DEPURADO!F6707</f>
        <v>0</v>
      </c>
      <c r="H6713" s="28">
        <v>0</v>
      </c>
      <c r="I6713" s="28">
        <f>+[1]DEPURADO!M6707+[1]DEPURADO!N6707</f>
        <v>0</v>
      </c>
      <c r="J6713" s="28">
        <f>+[1]DEPURADO!R6707</f>
        <v>0</v>
      </c>
      <c r="K6713" s="29">
        <f>+[1]DEPURADO!P6707+[1]DEPURADO!Q6707</f>
        <v>0</v>
      </c>
      <c r="L6713" s="28">
        <v>0</v>
      </c>
      <c r="M6713" s="28">
        <v>0</v>
      </c>
      <c r="N6713" s="28">
        <f t="shared" si="728"/>
        <v>0</v>
      </c>
      <c r="O6713" s="28">
        <f t="shared" si="729"/>
        <v>0</v>
      </c>
      <c r="P6713" s="24">
        <f>IF([1]DEPURADO!H6707&gt;1,0,[1]DEPURADO!B6707)</f>
        <v>0</v>
      </c>
      <c r="Q6713" s="30">
        <f t="shared" si="730"/>
        <v>0</v>
      </c>
      <c r="R6713" s="31">
        <f t="shared" si="731"/>
        <v>0</v>
      </c>
      <c r="S6713" s="31">
        <f>+[1]DEPURADO!J6707</f>
        <v>0</v>
      </c>
      <c r="T6713" s="23" t="s">
        <v>45</v>
      </c>
      <c r="U6713" s="31">
        <f>+[1]DEPURADO!I6707</f>
        <v>0</v>
      </c>
      <c r="V6713" s="30"/>
      <c r="W6713" s="23" t="s">
        <v>45</v>
      </c>
      <c r="X6713" s="31">
        <f>+[1]DEPURADO!K6707+[1]DEPURADO!L6707</f>
        <v>0</v>
      </c>
      <c r="Y6713" s="23" t="s">
        <v>45</v>
      </c>
      <c r="Z6713" s="31">
        <f t="shared" si="732"/>
        <v>0</v>
      </c>
      <c r="AA6713" s="31"/>
      <c r="AB6713" s="31">
        <v>0</v>
      </c>
      <c r="AC6713" s="31">
        <v>0</v>
      </c>
      <c r="AD6713" s="30"/>
      <c r="AE6713" s="30">
        <f>+[1]DEPURADO!K6707</f>
        <v>0</v>
      </c>
      <c r="AF6713" s="30">
        <v>0</v>
      </c>
      <c r="AG6713" s="30">
        <f t="shared" si="733"/>
        <v>0</v>
      </c>
      <c r="AH6713" s="30">
        <v>0</v>
      </c>
      <c r="AI6713" s="30">
        <f>+[1]DEPURADO!G6707</f>
        <v>0</v>
      </c>
      <c r="AJ6713" s="32"/>
      <c r="AK6713" s="33"/>
    </row>
    <row r="6714" spans="1:37" s="34" customFormat="1" hidden="1" x14ac:dyDescent="0.25">
      <c r="A6714" s="23">
        <f t="shared" si="734"/>
        <v>6706</v>
      </c>
      <c r="B6714" s="24" t="s">
        <v>44</v>
      </c>
      <c r="C6714" s="23">
        <f>+[1]DEPURADO!A6708</f>
        <v>0</v>
      </c>
      <c r="D6714" s="23">
        <f>+[1]DEPURADO!B6708</f>
        <v>0</v>
      </c>
      <c r="E6714" s="25">
        <f>+[1]DEPURADO!C6708</f>
        <v>0</v>
      </c>
      <c r="F6714" s="26" t="str">
        <f>+IF([1]DEPURADO!D6708&gt;1,[1]DEPURADO!D6708," ")</f>
        <v xml:space="preserve"> </v>
      </c>
      <c r="G6714" s="27">
        <f>[1]DEPURADO!F6708</f>
        <v>0</v>
      </c>
      <c r="H6714" s="28">
        <v>0</v>
      </c>
      <c r="I6714" s="28">
        <f>+[1]DEPURADO!M6708+[1]DEPURADO!N6708</f>
        <v>0</v>
      </c>
      <c r="J6714" s="28">
        <f>+[1]DEPURADO!R6708</f>
        <v>0</v>
      </c>
      <c r="K6714" s="29">
        <f>+[1]DEPURADO!P6708+[1]DEPURADO!Q6708</f>
        <v>0</v>
      </c>
      <c r="L6714" s="28">
        <v>0</v>
      </c>
      <c r="M6714" s="28">
        <v>0</v>
      </c>
      <c r="N6714" s="28">
        <f t="shared" si="728"/>
        <v>0</v>
      </c>
      <c r="O6714" s="28">
        <f t="shared" si="729"/>
        <v>0</v>
      </c>
      <c r="P6714" s="24">
        <f>IF([1]DEPURADO!H6708&gt;1,0,[1]DEPURADO!B6708)</f>
        <v>0</v>
      </c>
      <c r="Q6714" s="30">
        <f t="shared" si="730"/>
        <v>0</v>
      </c>
      <c r="R6714" s="31">
        <f t="shared" si="731"/>
        <v>0</v>
      </c>
      <c r="S6714" s="31">
        <f>+[1]DEPURADO!J6708</f>
        <v>0</v>
      </c>
      <c r="T6714" s="23" t="s">
        <v>45</v>
      </c>
      <c r="U6714" s="31">
        <f>+[1]DEPURADO!I6708</f>
        <v>0</v>
      </c>
      <c r="V6714" s="30"/>
      <c r="W6714" s="23" t="s">
        <v>45</v>
      </c>
      <c r="X6714" s="31">
        <f>+[1]DEPURADO!K6708+[1]DEPURADO!L6708</f>
        <v>0</v>
      </c>
      <c r="Y6714" s="23" t="s">
        <v>45</v>
      </c>
      <c r="Z6714" s="31">
        <f t="shared" si="732"/>
        <v>0</v>
      </c>
      <c r="AA6714" s="31"/>
      <c r="AB6714" s="31">
        <v>0</v>
      </c>
      <c r="AC6714" s="31">
        <v>0</v>
      </c>
      <c r="AD6714" s="30"/>
      <c r="AE6714" s="30">
        <f>+[1]DEPURADO!K6708</f>
        <v>0</v>
      </c>
      <c r="AF6714" s="30">
        <v>0</v>
      </c>
      <c r="AG6714" s="30">
        <f t="shared" si="733"/>
        <v>0</v>
      </c>
      <c r="AH6714" s="30">
        <v>0</v>
      </c>
      <c r="AI6714" s="30">
        <f>+[1]DEPURADO!G6708</f>
        <v>0</v>
      </c>
      <c r="AJ6714" s="32"/>
      <c r="AK6714" s="33"/>
    </row>
    <row r="6715" spans="1:37" s="34" customFormat="1" hidden="1" x14ac:dyDescent="0.25">
      <c r="A6715" s="23">
        <f t="shared" si="734"/>
        <v>6707</v>
      </c>
      <c r="B6715" s="24" t="s">
        <v>44</v>
      </c>
      <c r="C6715" s="23">
        <f>+[1]DEPURADO!A6709</f>
        <v>0</v>
      </c>
      <c r="D6715" s="23">
        <f>+[1]DEPURADO!B6709</f>
        <v>0</v>
      </c>
      <c r="E6715" s="25">
        <f>+[1]DEPURADO!C6709</f>
        <v>0</v>
      </c>
      <c r="F6715" s="26" t="str">
        <f>+IF([1]DEPURADO!D6709&gt;1,[1]DEPURADO!D6709," ")</f>
        <v xml:space="preserve"> </v>
      </c>
      <c r="G6715" s="27">
        <f>[1]DEPURADO!F6709</f>
        <v>0</v>
      </c>
      <c r="H6715" s="28">
        <v>0</v>
      </c>
      <c r="I6715" s="28">
        <f>+[1]DEPURADO!M6709+[1]DEPURADO!N6709</f>
        <v>0</v>
      </c>
      <c r="J6715" s="28">
        <f>+[1]DEPURADO!R6709</f>
        <v>0</v>
      </c>
      <c r="K6715" s="29">
        <f>+[1]DEPURADO!P6709+[1]DEPURADO!Q6709</f>
        <v>0</v>
      </c>
      <c r="L6715" s="28">
        <v>0</v>
      </c>
      <c r="M6715" s="28">
        <v>0</v>
      </c>
      <c r="N6715" s="28">
        <f t="shared" si="728"/>
        <v>0</v>
      </c>
      <c r="O6715" s="28">
        <f t="shared" si="729"/>
        <v>0</v>
      </c>
      <c r="P6715" s="24">
        <f>IF([1]DEPURADO!H6709&gt;1,0,[1]DEPURADO!B6709)</f>
        <v>0</v>
      </c>
      <c r="Q6715" s="30">
        <f t="shared" si="730"/>
        <v>0</v>
      </c>
      <c r="R6715" s="31">
        <f t="shared" si="731"/>
        <v>0</v>
      </c>
      <c r="S6715" s="31">
        <f>+[1]DEPURADO!J6709</f>
        <v>0</v>
      </c>
      <c r="T6715" s="23" t="s">
        <v>45</v>
      </c>
      <c r="U6715" s="31">
        <f>+[1]DEPURADO!I6709</f>
        <v>0</v>
      </c>
      <c r="V6715" s="30"/>
      <c r="W6715" s="23" t="s">
        <v>45</v>
      </c>
      <c r="X6715" s="31">
        <f>+[1]DEPURADO!K6709+[1]DEPURADO!L6709</f>
        <v>0</v>
      </c>
      <c r="Y6715" s="23" t="s">
        <v>45</v>
      </c>
      <c r="Z6715" s="31">
        <f t="shared" si="732"/>
        <v>0</v>
      </c>
      <c r="AA6715" s="31"/>
      <c r="AB6715" s="31">
        <v>0</v>
      </c>
      <c r="AC6715" s="31">
        <v>0</v>
      </c>
      <c r="AD6715" s="30"/>
      <c r="AE6715" s="30">
        <f>+[1]DEPURADO!K6709</f>
        <v>0</v>
      </c>
      <c r="AF6715" s="30">
        <v>0</v>
      </c>
      <c r="AG6715" s="30">
        <f t="shared" si="733"/>
        <v>0</v>
      </c>
      <c r="AH6715" s="30">
        <v>0</v>
      </c>
      <c r="AI6715" s="30">
        <f>+[1]DEPURADO!G6709</f>
        <v>0</v>
      </c>
      <c r="AJ6715" s="32"/>
      <c r="AK6715" s="33"/>
    </row>
    <row r="6716" spans="1:37" s="34" customFormat="1" hidden="1" x14ac:dyDescent="0.25">
      <c r="A6716" s="23">
        <f t="shared" si="734"/>
        <v>6708</v>
      </c>
      <c r="B6716" s="24" t="s">
        <v>44</v>
      </c>
      <c r="C6716" s="23">
        <f>+[1]DEPURADO!A6710</f>
        <v>0</v>
      </c>
      <c r="D6716" s="23">
        <f>+[1]DEPURADO!B6710</f>
        <v>0</v>
      </c>
      <c r="E6716" s="25">
        <f>+[1]DEPURADO!C6710</f>
        <v>0</v>
      </c>
      <c r="F6716" s="26" t="str">
        <f>+IF([1]DEPURADO!D6710&gt;1,[1]DEPURADO!D6710," ")</f>
        <v xml:space="preserve"> </v>
      </c>
      <c r="G6716" s="27">
        <f>[1]DEPURADO!F6710</f>
        <v>0</v>
      </c>
      <c r="H6716" s="28">
        <v>0</v>
      </c>
      <c r="I6716" s="28">
        <f>+[1]DEPURADO!M6710+[1]DEPURADO!N6710</f>
        <v>0</v>
      </c>
      <c r="J6716" s="28">
        <f>+[1]DEPURADO!R6710</f>
        <v>0</v>
      </c>
      <c r="K6716" s="29">
        <f>+[1]DEPURADO!P6710+[1]DEPURADO!Q6710</f>
        <v>0</v>
      </c>
      <c r="L6716" s="28">
        <v>0</v>
      </c>
      <c r="M6716" s="28">
        <v>0</v>
      </c>
      <c r="N6716" s="28">
        <f t="shared" si="728"/>
        <v>0</v>
      </c>
      <c r="O6716" s="28">
        <f t="shared" si="729"/>
        <v>0</v>
      </c>
      <c r="P6716" s="24">
        <f>IF([1]DEPURADO!H6710&gt;1,0,[1]DEPURADO!B6710)</f>
        <v>0</v>
      </c>
      <c r="Q6716" s="30">
        <f t="shared" si="730"/>
        <v>0</v>
      </c>
      <c r="R6716" s="31">
        <f t="shared" si="731"/>
        <v>0</v>
      </c>
      <c r="S6716" s="31">
        <f>+[1]DEPURADO!J6710</f>
        <v>0</v>
      </c>
      <c r="T6716" s="23" t="s">
        <v>45</v>
      </c>
      <c r="U6716" s="31">
        <f>+[1]DEPURADO!I6710</f>
        <v>0</v>
      </c>
      <c r="V6716" s="30"/>
      <c r="W6716" s="23" t="s">
        <v>45</v>
      </c>
      <c r="X6716" s="31">
        <f>+[1]DEPURADO!K6710+[1]DEPURADO!L6710</f>
        <v>0</v>
      </c>
      <c r="Y6716" s="23" t="s">
        <v>45</v>
      </c>
      <c r="Z6716" s="31">
        <f t="shared" si="732"/>
        <v>0</v>
      </c>
      <c r="AA6716" s="31"/>
      <c r="AB6716" s="31">
        <v>0</v>
      </c>
      <c r="AC6716" s="31">
        <v>0</v>
      </c>
      <c r="AD6716" s="30"/>
      <c r="AE6716" s="30">
        <f>+[1]DEPURADO!K6710</f>
        <v>0</v>
      </c>
      <c r="AF6716" s="30">
        <v>0</v>
      </c>
      <c r="AG6716" s="30">
        <f t="shared" si="733"/>
        <v>0</v>
      </c>
      <c r="AH6716" s="30">
        <v>0</v>
      </c>
      <c r="AI6716" s="30">
        <f>+[1]DEPURADO!G6710</f>
        <v>0</v>
      </c>
      <c r="AJ6716" s="32"/>
      <c r="AK6716" s="33"/>
    </row>
    <row r="6717" spans="1:37" s="34" customFormat="1" hidden="1" x14ac:dyDescent="0.25">
      <c r="A6717" s="23">
        <f t="shared" si="734"/>
        <v>6709</v>
      </c>
      <c r="B6717" s="24" t="s">
        <v>44</v>
      </c>
      <c r="C6717" s="23">
        <f>+[1]DEPURADO!A6711</f>
        <v>0</v>
      </c>
      <c r="D6717" s="23">
        <f>+[1]DEPURADO!B6711</f>
        <v>0</v>
      </c>
      <c r="E6717" s="25">
        <f>+[1]DEPURADO!C6711</f>
        <v>0</v>
      </c>
      <c r="F6717" s="26" t="str">
        <f>+IF([1]DEPURADO!D6711&gt;1,[1]DEPURADO!D6711," ")</f>
        <v xml:space="preserve"> </v>
      </c>
      <c r="G6717" s="27">
        <f>[1]DEPURADO!F6711</f>
        <v>0</v>
      </c>
      <c r="H6717" s="28">
        <v>0</v>
      </c>
      <c r="I6717" s="28">
        <f>+[1]DEPURADO!M6711+[1]DEPURADO!N6711</f>
        <v>0</v>
      </c>
      <c r="J6717" s="28">
        <f>+[1]DEPURADO!R6711</f>
        <v>0</v>
      </c>
      <c r="K6717" s="29">
        <f>+[1]DEPURADO!P6711+[1]DEPURADO!Q6711</f>
        <v>0</v>
      </c>
      <c r="L6717" s="28">
        <v>0</v>
      </c>
      <c r="M6717" s="28">
        <v>0</v>
      </c>
      <c r="N6717" s="28">
        <f t="shared" si="728"/>
        <v>0</v>
      </c>
      <c r="O6717" s="28">
        <f t="shared" si="729"/>
        <v>0</v>
      </c>
      <c r="P6717" s="24">
        <f>IF([1]DEPURADO!H6711&gt;1,0,[1]DEPURADO!B6711)</f>
        <v>0</v>
      </c>
      <c r="Q6717" s="30">
        <f t="shared" si="730"/>
        <v>0</v>
      </c>
      <c r="R6717" s="31">
        <f t="shared" si="731"/>
        <v>0</v>
      </c>
      <c r="S6717" s="31">
        <f>+[1]DEPURADO!J6711</f>
        <v>0</v>
      </c>
      <c r="T6717" s="23" t="s">
        <v>45</v>
      </c>
      <c r="U6717" s="31">
        <f>+[1]DEPURADO!I6711</f>
        <v>0</v>
      </c>
      <c r="V6717" s="30"/>
      <c r="W6717" s="23" t="s">
        <v>45</v>
      </c>
      <c r="X6717" s="31">
        <f>+[1]DEPURADO!K6711+[1]DEPURADO!L6711</f>
        <v>0</v>
      </c>
      <c r="Y6717" s="23" t="s">
        <v>45</v>
      </c>
      <c r="Z6717" s="31">
        <f t="shared" si="732"/>
        <v>0</v>
      </c>
      <c r="AA6717" s="31"/>
      <c r="AB6717" s="31">
        <v>0</v>
      </c>
      <c r="AC6717" s="31">
        <v>0</v>
      </c>
      <c r="AD6717" s="30"/>
      <c r="AE6717" s="30">
        <f>+[1]DEPURADO!K6711</f>
        <v>0</v>
      </c>
      <c r="AF6717" s="30">
        <v>0</v>
      </c>
      <c r="AG6717" s="30">
        <f t="shared" si="733"/>
        <v>0</v>
      </c>
      <c r="AH6717" s="30">
        <v>0</v>
      </c>
      <c r="AI6717" s="30">
        <f>+[1]DEPURADO!G6711</f>
        <v>0</v>
      </c>
      <c r="AJ6717" s="32"/>
      <c r="AK6717" s="33"/>
    </row>
    <row r="6718" spans="1:37" s="34" customFormat="1" hidden="1" x14ac:dyDescent="0.25">
      <c r="A6718" s="23">
        <f t="shared" si="734"/>
        <v>6710</v>
      </c>
      <c r="B6718" s="24" t="s">
        <v>44</v>
      </c>
      <c r="C6718" s="23">
        <f>+[1]DEPURADO!A6712</f>
        <v>0</v>
      </c>
      <c r="D6718" s="23">
        <f>+[1]DEPURADO!B6712</f>
        <v>0</v>
      </c>
      <c r="E6718" s="25">
        <f>+[1]DEPURADO!C6712</f>
        <v>0</v>
      </c>
      <c r="F6718" s="26" t="str">
        <f>+IF([1]DEPURADO!D6712&gt;1,[1]DEPURADO!D6712," ")</f>
        <v xml:space="preserve"> </v>
      </c>
      <c r="G6718" s="27">
        <f>[1]DEPURADO!F6712</f>
        <v>0</v>
      </c>
      <c r="H6718" s="28">
        <v>0</v>
      </c>
      <c r="I6718" s="28">
        <f>+[1]DEPURADO!M6712+[1]DEPURADO!N6712</f>
        <v>0</v>
      </c>
      <c r="J6718" s="28">
        <f>+[1]DEPURADO!R6712</f>
        <v>0</v>
      </c>
      <c r="K6718" s="29">
        <f>+[1]DEPURADO!P6712+[1]DEPURADO!Q6712</f>
        <v>0</v>
      </c>
      <c r="L6718" s="28">
        <v>0</v>
      </c>
      <c r="M6718" s="28">
        <v>0</v>
      </c>
      <c r="N6718" s="28">
        <f t="shared" si="728"/>
        <v>0</v>
      </c>
      <c r="O6718" s="28">
        <f t="shared" si="729"/>
        <v>0</v>
      </c>
      <c r="P6718" s="24">
        <f>IF([1]DEPURADO!H6712&gt;1,0,[1]DEPURADO!B6712)</f>
        <v>0</v>
      </c>
      <c r="Q6718" s="30">
        <f t="shared" si="730"/>
        <v>0</v>
      </c>
      <c r="R6718" s="31">
        <f t="shared" si="731"/>
        <v>0</v>
      </c>
      <c r="S6718" s="31">
        <f>+[1]DEPURADO!J6712</f>
        <v>0</v>
      </c>
      <c r="T6718" s="23" t="s">
        <v>45</v>
      </c>
      <c r="U6718" s="31">
        <f>+[1]DEPURADO!I6712</f>
        <v>0</v>
      </c>
      <c r="V6718" s="30"/>
      <c r="W6718" s="23" t="s">
        <v>45</v>
      </c>
      <c r="X6718" s="31">
        <f>+[1]DEPURADO!K6712+[1]DEPURADO!L6712</f>
        <v>0</v>
      </c>
      <c r="Y6718" s="23" t="s">
        <v>45</v>
      </c>
      <c r="Z6718" s="31">
        <f t="shared" si="732"/>
        <v>0</v>
      </c>
      <c r="AA6718" s="31"/>
      <c r="AB6718" s="31">
        <v>0</v>
      </c>
      <c r="AC6718" s="31">
        <v>0</v>
      </c>
      <c r="AD6718" s="30"/>
      <c r="AE6718" s="30">
        <f>+[1]DEPURADO!K6712</f>
        <v>0</v>
      </c>
      <c r="AF6718" s="30">
        <v>0</v>
      </c>
      <c r="AG6718" s="30">
        <f t="shared" si="733"/>
        <v>0</v>
      </c>
      <c r="AH6718" s="30">
        <v>0</v>
      </c>
      <c r="AI6718" s="30">
        <f>+[1]DEPURADO!G6712</f>
        <v>0</v>
      </c>
      <c r="AJ6718" s="32"/>
      <c r="AK6718" s="33"/>
    </row>
    <row r="6719" spans="1:37" s="34" customFormat="1" hidden="1" x14ac:dyDescent="0.25">
      <c r="A6719" s="23">
        <f t="shared" si="734"/>
        <v>6711</v>
      </c>
      <c r="B6719" s="24" t="s">
        <v>44</v>
      </c>
      <c r="C6719" s="23">
        <f>+[1]DEPURADO!A6713</f>
        <v>0</v>
      </c>
      <c r="D6719" s="23">
        <f>+[1]DEPURADO!B6713</f>
        <v>0</v>
      </c>
      <c r="E6719" s="25">
        <f>+[1]DEPURADO!C6713</f>
        <v>0</v>
      </c>
      <c r="F6719" s="26" t="str">
        <f>+IF([1]DEPURADO!D6713&gt;1,[1]DEPURADO!D6713," ")</f>
        <v xml:space="preserve"> </v>
      </c>
      <c r="G6719" s="27">
        <f>[1]DEPURADO!F6713</f>
        <v>0</v>
      </c>
      <c r="H6719" s="28">
        <v>0</v>
      </c>
      <c r="I6719" s="28">
        <f>+[1]DEPURADO!M6713+[1]DEPURADO!N6713</f>
        <v>0</v>
      </c>
      <c r="J6719" s="28">
        <f>+[1]DEPURADO!R6713</f>
        <v>0</v>
      </c>
      <c r="K6719" s="29">
        <f>+[1]DEPURADO!P6713+[1]DEPURADO!Q6713</f>
        <v>0</v>
      </c>
      <c r="L6719" s="28">
        <v>0</v>
      </c>
      <c r="M6719" s="28">
        <v>0</v>
      </c>
      <c r="N6719" s="28">
        <f t="shared" si="728"/>
        <v>0</v>
      </c>
      <c r="O6719" s="28">
        <f t="shared" si="729"/>
        <v>0</v>
      </c>
      <c r="P6719" s="24">
        <f>IF([1]DEPURADO!H6713&gt;1,0,[1]DEPURADO!B6713)</f>
        <v>0</v>
      </c>
      <c r="Q6719" s="30">
        <f t="shared" si="730"/>
        <v>0</v>
      </c>
      <c r="R6719" s="31">
        <f t="shared" si="731"/>
        <v>0</v>
      </c>
      <c r="S6719" s="31">
        <f>+[1]DEPURADO!J6713</f>
        <v>0</v>
      </c>
      <c r="T6719" s="23" t="s">
        <v>45</v>
      </c>
      <c r="U6719" s="31">
        <f>+[1]DEPURADO!I6713</f>
        <v>0</v>
      </c>
      <c r="V6719" s="30"/>
      <c r="W6719" s="23" t="s">
        <v>45</v>
      </c>
      <c r="X6719" s="31">
        <f>+[1]DEPURADO!K6713+[1]DEPURADO!L6713</f>
        <v>0</v>
      </c>
      <c r="Y6719" s="23" t="s">
        <v>45</v>
      </c>
      <c r="Z6719" s="31">
        <f t="shared" si="732"/>
        <v>0</v>
      </c>
      <c r="AA6719" s="31"/>
      <c r="AB6719" s="31">
        <v>0</v>
      </c>
      <c r="AC6719" s="31">
        <v>0</v>
      </c>
      <c r="AD6719" s="30"/>
      <c r="AE6719" s="30">
        <f>+[1]DEPURADO!K6713</f>
        <v>0</v>
      </c>
      <c r="AF6719" s="30">
        <v>0</v>
      </c>
      <c r="AG6719" s="30">
        <f t="shared" si="733"/>
        <v>0</v>
      </c>
      <c r="AH6719" s="30">
        <v>0</v>
      </c>
      <c r="AI6719" s="30">
        <f>+[1]DEPURADO!G6713</f>
        <v>0</v>
      </c>
      <c r="AJ6719" s="32"/>
      <c r="AK6719" s="33"/>
    </row>
    <row r="6720" spans="1:37" s="34" customFormat="1" hidden="1" x14ac:dyDescent="0.25">
      <c r="A6720" s="23">
        <f t="shared" si="734"/>
        <v>6712</v>
      </c>
      <c r="B6720" s="24" t="s">
        <v>44</v>
      </c>
      <c r="C6720" s="23">
        <f>+[1]DEPURADO!A6714</f>
        <v>0</v>
      </c>
      <c r="D6720" s="23">
        <f>+[1]DEPURADO!B6714</f>
        <v>0</v>
      </c>
      <c r="E6720" s="25">
        <f>+[1]DEPURADO!C6714</f>
        <v>0</v>
      </c>
      <c r="F6720" s="26" t="str">
        <f>+IF([1]DEPURADO!D6714&gt;1,[1]DEPURADO!D6714," ")</f>
        <v xml:space="preserve"> </v>
      </c>
      <c r="G6720" s="27">
        <f>[1]DEPURADO!F6714</f>
        <v>0</v>
      </c>
      <c r="H6720" s="28">
        <v>0</v>
      </c>
      <c r="I6720" s="28">
        <f>+[1]DEPURADO!M6714+[1]DEPURADO!N6714</f>
        <v>0</v>
      </c>
      <c r="J6720" s="28">
        <f>+[1]DEPURADO!R6714</f>
        <v>0</v>
      </c>
      <c r="K6720" s="29">
        <f>+[1]DEPURADO!P6714+[1]DEPURADO!Q6714</f>
        <v>0</v>
      </c>
      <c r="L6720" s="28">
        <v>0</v>
      </c>
      <c r="M6720" s="28">
        <v>0</v>
      </c>
      <c r="N6720" s="28">
        <f t="shared" si="728"/>
        <v>0</v>
      </c>
      <c r="O6720" s="28">
        <f t="shared" si="729"/>
        <v>0</v>
      </c>
      <c r="P6720" s="24">
        <f>IF([1]DEPURADO!H6714&gt;1,0,[1]DEPURADO!B6714)</f>
        <v>0</v>
      </c>
      <c r="Q6720" s="30">
        <f t="shared" si="730"/>
        <v>0</v>
      </c>
      <c r="R6720" s="31">
        <f t="shared" si="731"/>
        <v>0</v>
      </c>
      <c r="S6720" s="31">
        <f>+[1]DEPURADO!J6714</f>
        <v>0</v>
      </c>
      <c r="T6720" s="23" t="s">
        <v>45</v>
      </c>
      <c r="U6720" s="31">
        <f>+[1]DEPURADO!I6714</f>
        <v>0</v>
      </c>
      <c r="V6720" s="30"/>
      <c r="W6720" s="23" t="s">
        <v>45</v>
      </c>
      <c r="X6720" s="31">
        <f>+[1]DEPURADO!K6714+[1]DEPURADO!L6714</f>
        <v>0</v>
      </c>
      <c r="Y6720" s="23" t="s">
        <v>45</v>
      </c>
      <c r="Z6720" s="31">
        <f t="shared" si="732"/>
        <v>0</v>
      </c>
      <c r="AA6720" s="31"/>
      <c r="AB6720" s="31">
        <v>0</v>
      </c>
      <c r="AC6720" s="31">
        <v>0</v>
      </c>
      <c r="AD6720" s="30"/>
      <c r="AE6720" s="30">
        <f>+[1]DEPURADO!K6714</f>
        <v>0</v>
      </c>
      <c r="AF6720" s="30">
        <v>0</v>
      </c>
      <c r="AG6720" s="30">
        <f t="shared" si="733"/>
        <v>0</v>
      </c>
      <c r="AH6720" s="30">
        <v>0</v>
      </c>
      <c r="AI6720" s="30">
        <f>+[1]DEPURADO!G6714</f>
        <v>0</v>
      </c>
      <c r="AJ6720" s="32"/>
      <c r="AK6720" s="33"/>
    </row>
    <row r="6721" spans="1:37" s="34" customFormat="1" hidden="1" x14ac:dyDescent="0.25">
      <c r="A6721" s="23">
        <f t="shared" si="734"/>
        <v>6713</v>
      </c>
      <c r="B6721" s="24" t="s">
        <v>44</v>
      </c>
      <c r="C6721" s="23">
        <f>+[1]DEPURADO!A6715</f>
        <v>0</v>
      </c>
      <c r="D6721" s="23">
        <f>+[1]DEPURADO!B6715</f>
        <v>0</v>
      </c>
      <c r="E6721" s="25">
        <f>+[1]DEPURADO!C6715</f>
        <v>0</v>
      </c>
      <c r="F6721" s="26" t="str">
        <f>+IF([1]DEPURADO!D6715&gt;1,[1]DEPURADO!D6715," ")</f>
        <v xml:space="preserve"> </v>
      </c>
      <c r="G6721" s="27">
        <f>[1]DEPURADO!F6715</f>
        <v>0</v>
      </c>
      <c r="H6721" s="28">
        <v>0</v>
      </c>
      <c r="I6721" s="28">
        <f>+[1]DEPURADO!M6715+[1]DEPURADO!N6715</f>
        <v>0</v>
      </c>
      <c r="J6721" s="28">
        <f>+[1]DEPURADO!R6715</f>
        <v>0</v>
      </c>
      <c r="K6721" s="29">
        <f>+[1]DEPURADO!P6715+[1]DEPURADO!Q6715</f>
        <v>0</v>
      </c>
      <c r="L6721" s="28">
        <v>0</v>
      </c>
      <c r="M6721" s="28">
        <v>0</v>
      </c>
      <c r="N6721" s="28">
        <f t="shared" si="728"/>
        <v>0</v>
      </c>
      <c r="O6721" s="28">
        <f t="shared" si="729"/>
        <v>0</v>
      </c>
      <c r="P6721" s="24">
        <f>IF([1]DEPURADO!H6715&gt;1,0,[1]DEPURADO!B6715)</f>
        <v>0</v>
      </c>
      <c r="Q6721" s="30">
        <f t="shared" si="730"/>
        <v>0</v>
      </c>
      <c r="R6721" s="31">
        <f t="shared" si="731"/>
        <v>0</v>
      </c>
      <c r="S6721" s="31">
        <f>+[1]DEPURADO!J6715</f>
        <v>0</v>
      </c>
      <c r="T6721" s="23" t="s">
        <v>45</v>
      </c>
      <c r="U6721" s="31">
        <f>+[1]DEPURADO!I6715</f>
        <v>0</v>
      </c>
      <c r="V6721" s="30"/>
      <c r="W6721" s="23" t="s">
        <v>45</v>
      </c>
      <c r="X6721" s="31">
        <f>+[1]DEPURADO!K6715+[1]DEPURADO!L6715</f>
        <v>0</v>
      </c>
      <c r="Y6721" s="23" t="s">
        <v>45</v>
      </c>
      <c r="Z6721" s="31">
        <f t="shared" si="732"/>
        <v>0</v>
      </c>
      <c r="AA6721" s="31"/>
      <c r="AB6721" s="31">
        <v>0</v>
      </c>
      <c r="AC6721" s="31">
        <v>0</v>
      </c>
      <c r="AD6721" s="30"/>
      <c r="AE6721" s="30">
        <f>+[1]DEPURADO!K6715</f>
        <v>0</v>
      </c>
      <c r="AF6721" s="30">
        <v>0</v>
      </c>
      <c r="AG6721" s="30">
        <f t="shared" si="733"/>
        <v>0</v>
      </c>
      <c r="AH6721" s="30">
        <v>0</v>
      </c>
      <c r="AI6721" s="30">
        <f>+[1]DEPURADO!G6715</f>
        <v>0</v>
      </c>
      <c r="AJ6721" s="32"/>
      <c r="AK6721" s="33"/>
    </row>
    <row r="6722" spans="1:37" s="34" customFormat="1" hidden="1" x14ac:dyDescent="0.25">
      <c r="A6722" s="23">
        <f t="shared" si="734"/>
        <v>6714</v>
      </c>
      <c r="B6722" s="24" t="s">
        <v>44</v>
      </c>
      <c r="C6722" s="23">
        <f>+[1]DEPURADO!A6716</f>
        <v>0</v>
      </c>
      <c r="D6722" s="23">
        <f>+[1]DEPURADO!B6716</f>
        <v>0</v>
      </c>
      <c r="E6722" s="25">
        <f>+[1]DEPURADO!C6716</f>
        <v>0</v>
      </c>
      <c r="F6722" s="26" t="str">
        <f>+IF([1]DEPURADO!D6716&gt;1,[1]DEPURADO!D6716," ")</f>
        <v xml:space="preserve"> </v>
      </c>
      <c r="G6722" s="27">
        <f>[1]DEPURADO!F6716</f>
        <v>0</v>
      </c>
      <c r="H6722" s="28">
        <v>0</v>
      </c>
      <c r="I6722" s="28">
        <f>+[1]DEPURADO!M6716+[1]DEPURADO!N6716</f>
        <v>0</v>
      </c>
      <c r="J6722" s="28">
        <f>+[1]DEPURADO!R6716</f>
        <v>0</v>
      </c>
      <c r="K6722" s="29">
        <f>+[1]DEPURADO!P6716+[1]DEPURADO!Q6716</f>
        <v>0</v>
      </c>
      <c r="L6722" s="28">
        <v>0</v>
      </c>
      <c r="M6722" s="28">
        <v>0</v>
      </c>
      <c r="N6722" s="28">
        <f t="shared" si="728"/>
        <v>0</v>
      </c>
      <c r="O6722" s="28">
        <f t="shared" si="729"/>
        <v>0</v>
      </c>
      <c r="P6722" s="24">
        <f>IF([1]DEPURADO!H6716&gt;1,0,[1]DEPURADO!B6716)</f>
        <v>0</v>
      </c>
      <c r="Q6722" s="30">
        <f t="shared" si="730"/>
        <v>0</v>
      </c>
      <c r="R6722" s="31">
        <f t="shared" si="731"/>
        <v>0</v>
      </c>
      <c r="S6722" s="31">
        <f>+[1]DEPURADO!J6716</f>
        <v>0</v>
      </c>
      <c r="T6722" s="23" t="s">
        <v>45</v>
      </c>
      <c r="U6722" s="31">
        <f>+[1]DEPURADO!I6716</f>
        <v>0</v>
      </c>
      <c r="V6722" s="30"/>
      <c r="W6722" s="23" t="s">
        <v>45</v>
      </c>
      <c r="X6722" s="31">
        <f>+[1]DEPURADO!K6716+[1]DEPURADO!L6716</f>
        <v>0</v>
      </c>
      <c r="Y6722" s="23" t="s">
        <v>45</v>
      </c>
      <c r="Z6722" s="31">
        <f t="shared" si="732"/>
        <v>0</v>
      </c>
      <c r="AA6722" s="31"/>
      <c r="AB6722" s="31">
        <v>0</v>
      </c>
      <c r="AC6722" s="31">
        <v>0</v>
      </c>
      <c r="AD6722" s="30"/>
      <c r="AE6722" s="30">
        <f>+[1]DEPURADO!K6716</f>
        <v>0</v>
      </c>
      <c r="AF6722" s="30">
        <v>0</v>
      </c>
      <c r="AG6722" s="30">
        <f t="shared" si="733"/>
        <v>0</v>
      </c>
      <c r="AH6722" s="30">
        <v>0</v>
      </c>
      <c r="AI6722" s="30">
        <f>+[1]DEPURADO!G6716</f>
        <v>0</v>
      </c>
      <c r="AJ6722" s="32"/>
      <c r="AK6722" s="33"/>
    </row>
    <row r="6723" spans="1:37" s="34" customFormat="1" hidden="1" x14ac:dyDescent="0.25">
      <c r="A6723" s="23">
        <f t="shared" si="734"/>
        <v>6715</v>
      </c>
      <c r="B6723" s="24" t="s">
        <v>44</v>
      </c>
      <c r="C6723" s="23">
        <f>+[1]DEPURADO!A6717</f>
        <v>0</v>
      </c>
      <c r="D6723" s="23">
        <f>+[1]DEPURADO!B6717</f>
        <v>0</v>
      </c>
      <c r="E6723" s="25">
        <f>+[1]DEPURADO!C6717</f>
        <v>0</v>
      </c>
      <c r="F6723" s="26" t="str">
        <f>+IF([1]DEPURADO!D6717&gt;1,[1]DEPURADO!D6717," ")</f>
        <v xml:space="preserve"> </v>
      </c>
      <c r="G6723" s="27">
        <f>[1]DEPURADO!F6717</f>
        <v>0</v>
      </c>
      <c r="H6723" s="28">
        <v>0</v>
      </c>
      <c r="I6723" s="28">
        <f>+[1]DEPURADO!M6717+[1]DEPURADO!N6717</f>
        <v>0</v>
      </c>
      <c r="J6723" s="28">
        <f>+[1]DEPURADO!R6717</f>
        <v>0</v>
      </c>
      <c r="K6723" s="29">
        <f>+[1]DEPURADO!P6717+[1]DEPURADO!Q6717</f>
        <v>0</v>
      </c>
      <c r="L6723" s="28">
        <v>0</v>
      </c>
      <c r="M6723" s="28">
        <v>0</v>
      </c>
      <c r="N6723" s="28">
        <f t="shared" si="728"/>
        <v>0</v>
      </c>
      <c r="O6723" s="28">
        <f t="shared" si="729"/>
        <v>0</v>
      </c>
      <c r="P6723" s="24">
        <f>IF([1]DEPURADO!H6717&gt;1,0,[1]DEPURADO!B6717)</f>
        <v>0</v>
      </c>
      <c r="Q6723" s="30">
        <f t="shared" si="730"/>
        <v>0</v>
      </c>
      <c r="R6723" s="31">
        <f t="shared" si="731"/>
        <v>0</v>
      </c>
      <c r="S6723" s="31">
        <f>+[1]DEPURADO!J6717</f>
        <v>0</v>
      </c>
      <c r="T6723" s="23" t="s">
        <v>45</v>
      </c>
      <c r="U6723" s="31">
        <f>+[1]DEPURADO!I6717</f>
        <v>0</v>
      </c>
      <c r="V6723" s="30"/>
      <c r="W6723" s="23" t="s">
        <v>45</v>
      </c>
      <c r="X6723" s="31">
        <f>+[1]DEPURADO!K6717+[1]DEPURADO!L6717</f>
        <v>0</v>
      </c>
      <c r="Y6723" s="23" t="s">
        <v>45</v>
      </c>
      <c r="Z6723" s="31">
        <f t="shared" si="732"/>
        <v>0</v>
      </c>
      <c r="AA6723" s="31"/>
      <c r="AB6723" s="31">
        <v>0</v>
      </c>
      <c r="AC6723" s="31">
        <v>0</v>
      </c>
      <c r="AD6723" s="30"/>
      <c r="AE6723" s="30">
        <f>+[1]DEPURADO!K6717</f>
        <v>0</v>
      </c>
      <c r="AF6723" s="30">
        <v>0</v>
      </c>
      <c r="AG6723" s="30">
        <f t="shared" si="733"/>
        <v>0</v>
      </c>
      <c r="AH6723" s="30">
        <v>0</v>
      </c>
      <c r="AI6723" s="30">
        <f>+[1]DEPURADO!G6717</f>
        <v>0</v>
      </c>
      <c r="AJ6723" s="32"/>
      <c r="AK6723" s="33"/>
    </row>
    <row r="6724" spans="1:37" s="34" customFormat="1" hidden="1" x14ac:dyDescent="0.25">
      <c r="A6724" s="23">
        <f t="shared" si="734"/>
        <v>6716</v>
      </c>
      <c r="B6724" s="24" t="s">
        <v>44</v>
      </c>
      <c r="C6724" s="23">
        <f>+[1]DEPURADO!A6718</f>
        <v>0</v>
      </c>
      <c r="D6724" s="23">
        <f>+[1]DEPURADO!B6718</f>
        <v>0</v>
      </c>
      <c r="E6724" s="25">
        <f>+[1]DEPURADO!C6718</f>
        <v>0</v>
      </c>
      <c r="F6724" s="26" t="str">
        <f>+IF([1]DEPURADO!D6718&gt;1,[1]DEPURADO!D6718," ")</f>
        <v xml:space="preserve"> </v>
      </c>
      <c r="G6724" s="27">
        <f>[1]DEPURADO!F6718</f>
        <v>0</v>
      </c>
      <c r="H6724" s="28">
        <v>0</v>
      </c>
      <c r="I6724" s="28">
        <f>+[1]DEPURADO!M6718+[1]DEPURADO!N6718</f>
        <v>0</v>
      </c>
      <c r="J6724" s="28">
        <f>+[1]DEPURADO!R6718</f>
        <v>0</v>
      </c>
      <c r="K6724" s="29">
        <f>+[1]DEPURADO!P6718+[1]DEPURADO!Q6718</f>
        <v>0</v>
      </c>
      <c r="L6724" s="28">
        <v>0</v>
      </c>
      <c r="M6724" s="28">
        <v>0</v>
      </c>
      <c r="N6724" s="28">
        <f t="shared" si="728"/>
        <v>0</v>
      </c>
      <c r="O6724" s="28">
        <f t="shared" si="729"/>
        <v>0</v>
      </c>
      <c r="P6724" s="24">
        <f>IF([1]DEPURADO!H6718&gt;1,0,[1]DEPURADO!B6718)</f>
        <v>0</v>
      </c>
      <c r="Q6724" s="30">
        <f t="shared" si="730"/>
        <v>0</v>
      </c>
      <c r="R6724" s="31">
        <f t="shared" si="731"/>
        <v>0</v>
      </c>
      <c r="S6724" s="31">
        <f>+[1]DEPURADO!J6718</f>
        <v>0</v>
      </c>
      <c r="T6724" s="23" t="s">
        <v>45</v>
      </c>
      <c r="U6724" s="31">
        <f>+[1]DEPURADO!I6718</f>
        <v>0</v>
      </c>
      <c r="V6724" s="30"/>
      <c r="W6724" s="23" t="s">
        <v>45</v>
      </c>
      <c r="X6724" s="31">
        <f>+[1]DEPURADO!K6718+[1]DEPURADO!L6718</f>
        <v>0</v>
      </c>
      <c r="Y6724" s="23" t="s">
        <v>45</v>
      </c>
      <c r="Z6724" s="31">
        <f t="shared" si="732"/>
        <v>0</v>
      </c>
      <c r="AA6724" s="31"/>
      <c r="AB6724" s="31">
        <v>0</v>
      </c>
      <c r="AC6724" s="31">
        <v>0</v>
      </c>
      <c r="AD6724" s="30"/>
      <c r="AE6724" s="30">
        <f>+[1]DEPURADO!K6718</f>
        <v>0</v>
      </c>
      <c r="AF6724" s="30">
        <v>0</v>
      </c>
      <c r="AG6724" s="30">
        <f t="shared" si="733"/>
        <v>0</v>
      </c>
      <c r="AH6724" s="30">
        <v>0</v>
      </c>
      <c r="AI6724" s="30">
        <f>+[1]DEPURADO!G6718</f>
        <v>0</v>
      </c>
      <c r="AJ6724" s="32"/>
      <c r="AK6724" s="33"/>
    </row>
    <row r="6725" spans="1:37" s="34" customFormat="1" hidden="1" x14ac:dyDescent="0.25">
      <c r="A6725" s="23">
        <f t="shared" si="734"/>
        <v>6717</v>
      </c>
      <c r="B6725" s="24" t="s">
        <v>44</v>
      </c>
      <c r="C6725" s="23">
        <f>+[1]DEPURADO!A6719</f>
        <v>0</v>
      </c>
      <c r="D6725" s="23">
        <f>+[1]DEPURADO!B6719</f>
        <v>0</v>
      </c>
      <c r="E6725" s="25">
        <f>+[1]DEPURADO!C6719</f>
        <v>0</v>
      </c>
      <c r="F6725" s="26" t="str">
        <f>+IF([1]DEPURADO!D6719&gt;1,[1]DEPURADO!D6719," ")</f>
        <v xml:space="preserve"> </v>
      </c>
      <c r="G6725" s="27">
        <f>[1]DEPURADO!F6719</f>
        <v>0</v>
      </c>
      <c r="H6725" s="28">
        <v>0</v>
      </c>
      <c r="I6725" s="28">
        <f>+[1]DEPURADO!M6719+[1]DEPURADO!N6719</f>
        <v>0</v>
      </c>
      <c r="J6725" s="28">
        <f>+[1]DEPURADO!R6719</f>
        <v>0</v>
      </c>
      <c r="K6725" s="29">
        <f>+[1]DEPURADO!P6719+[1]DEPURADO!Q6719</f>
        <v>0</v>
      </c>
      <c r="L6725" s="28">
        <v>0</v>
      </c>
      <c r="M6725" s="28">
        <v>0</v>
      </c>
      <c r="N6725" s="28">
        <f t="shared" si="728"/>
        <v>0</v>
      </c>
      <c r="O6725" s="28">
        <f t="shared" si="729"/>
        <v>0</v>
      </c>
      <c r="P6725" s="24">
        <f>IF([1]DEPURADO!H6719&gt;1,0,[1]DEPURADO!B6719)</f>
        <v>0</v>
      </c>
      <c r="Q6725" s="30">
        <f t="shared" si="730"/>
        <v>0</v>
      </c>
      <c r="R6725" s="31">
        <f t="shared" si="731"/>
        <v>0</v>
      </c>
      <c r="S6725" s="31">
        <f>+[1]DEPURADO!J6719</f>
        <v>0</v>
      </c>
      <c r="T6725" s="23" t="s">
        <v>45</v>
      </c>
      <c r="U6725" s="31">
        <f>+[1]DEPURADO!I6719</f>
        <v>0</v>
      </c>
      <c r="V6725" s="30"/>
      <c r="W6725" s="23" t="s">
        <v>45</v>
      </c>
      <c r="X6725" s="31">
        <f>+[1]DEPURADO!K6719+[1]DEPURADO!L6719</f>
        <v>0</v>
      </c>
      <c r="Y6725" s="23" t="s">
        <v>45</v>
      </c>
      <c r="Z6725" s="31">
        <f t="shared" si="732"/>
        <v>0</v>
      </c>
      <c r="AA6725" s="31"/>
      <c r="AB6725" s="31">
        <v>0</v>
      </c>
      <c r="AC6725" s="31">
        <v>0</v>
      </c>
      <c r="AD6725" s="30"/>
      <c r="AE6725" s="30">
        <f>+[1]DEPURADO!K6719</f>
        <v>0</v>
      </c>
      <c r="AF6725" s="30">
        <v>0</v>
      </c>
      <c r="AG6725" s="30">
        <f t="shared" si="733"/>
        <v>0</v>
      </c>
      <c r="AH6725" s="30">
        <v>0</v>
      </c>
      <c r="AI6725" s="30">
        <f>+[1]DEPURADO!G6719</f>
        <v>0</v>
      </c>
      <c r="AJ6725" s="32"/>
      <c r="AK6725" s="33"/>
    </row>
    <row r="6726" spans="1:37" s="34" customFormat="1" hidden="1" x14ac:dyDescent="0.25">
      <c r="A6726" s="23">
        <f t="shared" si="734"/>
        <v>6718</v>
      </c>
      <c r="B6726" s="24" t="s">
        <v>44</v>
      </c>
      <c r="C6726" s="23">
        <f>+[1]DEPURADO!A6720</f>
        <v>0</v>
      </c>
      <c r="D6726" s="23">
        <f>+[1]DEPURADO!B6720</f>
        <v>0</v>
      </c>
      <c r="E6726" s="25">
        <f>+[1]DEPURADO!C6720</f>
        <v>0</v>
      </c>
      <c r="F6726" s="26" t="str">
        <f>+IF([1]DEPURADO!D6720&gt;1,[1]DEPURADO!D6720," ")</f>
        <v xml:space="preserve"> </v>
      </c>
      <c r="G6726" s="27">
        <f>[1]DEPURADO!F6720</f>
        <v>0</v>
      </c>
      <c r="H6726" s="28">
        <v>0</v>
      </c>
      <c r="I6726" s="28">
        <f>+[1]DEPURADO!M6720+[1]DEPURADO!N6720</f>
        <v>0</v>
      </c>
      <c r="J6726" s="28">
        <f>+[1]DEPURADO!R6720</f>
        <v>0</v>
      </c>
      <c r="K6726" s="29">
        <f>+[1]DEPURADO!P6720+[1]DEPURADO!Q6720</f>
        <v>0</v>
      </c>
      <c r="L6726" s="28">
        <v>0</v>
      </c>
      <c r="M6726" s="28">
        <v>0</v>
      </c>
      <c r="N6726" s="28">
        <f t="shared" si="728"/>
        <v>0</v>
      </c>
      <c r="O6726" s="28">
        <f t="shared" si="729"/>
        <v>0</v>
      </c>
      <c r="P6726" s="24">
        <f>IF([1]DEPURADO!H6720&gt;1,0,[1]DEPURADO!B6720)</f>
        <v>0</v>
      </c>
      <c r="Q6726" s="30">
        <f t="shared" si="730"/>
        <v>0</v>
      </c>
      <c r="R6726" s="31">
        <f t="shared" si="731"/>
        <v>0</v>
      </c>
      <c r="S6726" s="31">
        <f>+[1]DEPURADO!J6720</f>
        <v>0</v>
      </c>
      <c r="T6726" s="23" t="s">
        <v>45</v>
      </c>
      <c r="U6726" s="31">
        <f>+[1]DEPURADO!I6720</f>
        <v>0</v>
      </c>
      <c r="V6726" s="30"/>
      <c r="W6726" s="23" t="s">
        <v>45</v>
      </c>
      <c r="X6726" s="31">
        <f>+[1]DEPURADO!K6720+[1]DEPURADO!L6720</f>
        <v>0</v>
      </c>
      <c r="Y6726" s="23" t="s">
        <v>45</v>
      </c>
      <c r="Z6726" s="31">
        <f t="shared" si="732"/>
        <v>0</v>
      </c>
      <c r="AA6726" s="31"/>
      <c r="AB6726" s="31">
        <v>0</v>
      </c>
      <c r="AC6726" s="31">
        <v>0</v>
      </c>
      <c r="AD6726" s="30"/>
      <c r="AE6726" s="30">
        <f>+[1]DEPURADO!K6720</f>
        <v>0</v>
      </c>
      <c r="AF6726" s="30">
        <v>0</v>
      </c>
      <c r="AG6726" s="30">
        <f t="shared" si="733"/>
        <v>0</v>
      </c>
      <c r="AH6726" s="30">
        <v>0</v>
      </c>
      <c r="AI6726" s="30">
        <f>+[1]DEPURADO!G6720</f>
        <v>0</v>
      </c>
      <c r="AJ6726" s="32"/>
      <c r="AK6726" s="33"/>
    </row>
    <row r="6727" spans="1:37" s="34" customFormat="1" hidden="1" x14ac:dyDescent="0.25">
      <c r="A6727" s="23">
        <f t="shared" si="734"/>
        <v>6719</v>
      </c>
      <c r="B6727" s="24" t="s">
        <v>44</v>
      </c>
      <c r="C6727" s="23">
        <f>+[1]DEPURADO!A6721</f>
        <v>0</v>
      </c>
      <c r="D6727" s="23">
        <f>+[1]DEPURADO!B6721</f>
        <v>0</v>
      </c>
      <c r="E6727" s="25">
        <f>+[1]DEPURADO!C6721</f>
        <v>0</v>
      </c>
      <c r="F6727" s="26" t="str">
        <f>+IF([1]DEPURADO!D6721&gt;1,[1]DEPURADO!D6721," ")</f>
        <v xml:space="preserve"> </v>
      </c>
      <c r="G6727" s="27">
        <f>[1]DEPURADO!F6721</f>
        <v>0</v>
      </c>
      <c r="H6727" s="28">
        <v>0</v>
      </c>
      <c r="I6727" s="28">
        <f>+[1]DEPURADO!M6721+[1]DEPURADO!N6721</f>
        <v>0</v>
      </c>
      <c r="J6727" s="28">
        <f>+[1]DEPURADO!R6721</f>
        <v>0</v>
      </c>
      <c r="K6727" s="29">
        <f>+[1]DEPURADO!P6721+[1]DEPURADO!Q6721</f>
        <v>0</v>
      </c>
      <c r="L6727" s="28">
        <v>0</v>
      </c>
      <c r="M6727" s="28">
        <v>0</v>
      </c>
      <c r="N6727" s="28">
        <f t="shared" si="728"/>
        <v>0</v>
      </c>
      <c r="O6727" s="28">
        <f t="shared" si="729"/>
        <v>0</v>
      </c>
      <c r="P6727" s="24">
        <f>IF([1]DEPURADO!H6721&gt;1,0,[1]DEPURADO!B6721)</f>
        <v>0</v>
      </c>
      <c r="Q6727" s="30">
        <f t="shared" si="730"/>
        <v>0</v>
      </c>
      <c r="R6727" s="31">
        <f t="shared" si="731"/>
        <v>0</v>
      </c>
      <c r="S6727" s="31">
        <f>+[1]DEPURADO!J6721</f>
        <v>0</v>
      </c>
      <c r="T6727" s="23" t="s">
        <v>45</v>
      </c>
      <c r="U6727" s="31">
        <f>+[1]DEPURADO!I6721</f>
        <v>0</v>
      </c>
      <c r="V6727" s="30"/>
      <c r="W6727" s="23" t="s">
        <v>45</v>
      </c>
      <c r="X6727" s="31">
        <f>+[1]DEPURADO!K6721+[1]DEPURADO!L6721</f>
        <v>0</v>
      </c>
      <c r="Y6727" s="23" t="s">
        <v>45</v>
      </c>
      <c r="Z6727" s="31">
        <f t="shared" si="732"/>
        <v>0</v>
      </c>
      <c r="AA6727" s="31"/>
      <c r="AB6727" s="31">
        <v>0</v>
      </c>
      <c r="AC6727" s="31">
        <v>0</v>
      </c>
      <c r="AD6727" s="30"/>
      <c r="AE6727" s="30">
        <f>+[1]DEPURADO!K6721</f>
        <v>0</v>
      </c>
      <c r="AF6727" s="30">
        <v>0</v>
      </c>
      <c r="AG6727" s="30">
        <f t="shared" si="733"/>
        <v>0</v>
      </c>
      <c r="AH6727" s="30">
        <v>0</v>
      </c>
      <c r="AI6727" s="30">
        <f>+[1]DEPURADO!G6721</f>
        <v>0</v>
      </c>
      <c r="AJ6727" s="32"/>
      <c r="AK6727" s="33"/>
    </row>
    <row r="6728" spans="1:37" s="34" customFormat="1" hidden="1" x14ac:dyDescent="0.25">
      <c r="A6728" s="23">
        <f t="shared" si="734"/>
        <v>6720</v>
      </c>
      <c r="B6728" s="24" t="s">
        <v>44</v>
      </c>
      <c r="C6728" s="23">
        <f>+[1]DEPURADO!A6722</f>
        <v>0</v>
      </c>
      <c r="D6728" s="23">
        <f>+[1]DEPURADO!B6722</f>
        <v>0</v>
      </c>
      <c r="E6728" s="25">
        <f>+[1]DEPURADO!C6722</f>
        <v>0</v>
      </c>
      <c r="F6728" s="26" t="str">
        <f>+IF([1]DEPURADO!D6722&gt;1,[1]DEPURADO!D6722," ")</f>
        <v xml:space="preserve"> </v>
      </c>
      <c r="G6728" s="27">
        <f>[1]DEPURADO!F6722</f>
        <v>0</v>
      </c>
      <c r="H6728" s="28">
        <v>0</v>
      </c>
      <c r="I6728" s="28">
        <f>+[1]DEPURADO!M6722+[1]DEPURADO!N6722</f>
        <v>0</v>
      </c>
      <c r="J6728" s="28">
        <f>+[1]DEPURADO!R6722</f>
        <v>0</v>
      </c>
      <c r="K6728" s="29">
        <f>+[1]DEPURADO!P6722+[1]DEPURADO!Q6722</f>
        <v>0</v>
      </c>
      <c r="L6728" s="28">
        <v>0</v>
      </c>
      <c r="M6728" s="28">
        <v>0</v>
      </c>
      <c r="N6728" s="28">
        <f t="shared" si="728"/>
        <v>0</v>
      </c>
      <c r="O6728" s="28">
        <f t="shared" si="729"/>
        <v>0</v>
      </c>
      <c r="P6728" s="24">
        <f>IF([1]DEPURADO!H6722&gt;1,0,[1]DEPURADO!B6722)</f>
        <v>0</v>
      </c>
      <c r="Q6728" s="30">
        <f t="shared" si="730"/>
        <v>0</v>
      </c>
      <c r="R6728" s="31">
        <f t="shared" si="731"/>
        <v>0</v>
      </c>
      <c r="S6728" s="31">
        <f>+[1]DEPURADO!J6722</f>
        <v>0</v>
      </c>
      <c r="T6728" s="23" t="s">
        <v>45</v>
      </c>
      <c r="U6728" s="31">
        <f>+[1]DEPURADO!I6722</f>
        <v>0</v>
      </c>
      <c r="V6728" s="30"/>
      <c r="W6728" s="23" t="s">
        <v>45</v>
      </c>
      <c r="X6728" s="31">
        <f>+[1]DEPURADO!K6722+[1]DEPURADO!L6722</f>
        <v>0</v>
      </c>
      <c r="Y6728" s="23" t="s">
        <v>45</v>
      </c>
      <c r="Z6728" s="31">
        <f t="shared" si="732"/>
        <v>0</v>
      </c>
      <c r="AA6728" s="31"/>
      <c r="AB6728" s="31">
        <v>0</v>
      </c>
      <c r="AC6728" s="31">
        <v>0</v>
      </c>
      <c r="AD6728" s="30"/>
      <c r="AE6728" s="30">
        <f>+[1]DEPURADO!K6722</f>
        <v>0</v>
      </c>
      <c r="AF6728" s="30">
        <v>0</v>
      </c>
      <c r="AG6728" s="30">
        <f t="shared" si="733"/>
        <v>0</v>
      </c>
      <c r="AH6728" s="30">
        <v>0</v>
      </c>
      <c r="AI6728" s="30">
        <f>+[1]DEPURADO!G6722</f>
        <v>0</v>
      </c>
      <c r="AJ6728" s="32"/>
      <c r="AK6728" s="33"/>
    </row>
    <row r="6729" spans="1:37" s="34" customFormat="1" hidden="1" x14ac:dyDescent="0.25">
      <c r="A6729" s="23">
        <f t="shared" si="734"/>
        <v>6721</v>
      </c>
      <c r="B6729" s="24" t="s">
        <v>44</v>
      </c>
      <c r="C6729" s="23">
        <f>+[1]DEPURADO!A6723</f>
        <v>0</v>
      </c>
      <c r="D6729" s="23">
        <f>+[1]DEPURADO!B6723</f>
        <v>0</v>
      </c>
      <c r="E6729" s="25">
        <f>+[1]DEPURADO!C6723</f>
        <v>0</v>
      </c>
      <c r="F6729" s="26" t="str">
        <f>+IF([1]DEPURADO!D6723&gt;1,[1]DEPURADO!D6723," ")</f>
        <v xml:space="preserve"> </v>
      </c>
      <c r="G6729" s="27">
        <f>[1]DEPURADO!F6723</f>
        <v>0</v>
      </c>
      <c r="H6729" s="28">
        <v>0</v>
      </c>
      <c r="I6729" s="28">
        <f>+[1]DEPURADO!M6723+[1]DEPURADO!N6723</f>
        <v>0</v>
      </c>
      <c r="J6729" s="28">
        <f>+[1]DEPURADO!R6723</f>
        <v>0</v>
      </c>
      <c r="K6729" s="29">
        <f>+[1]DEPURADO!P6723+[1]DEPURADO!Q6723</f>
        <v>0</v>
      </c>
      <c r="L6729" s="28">
        <v>0</v>
      </c>
      <c r="M6729" s="28">
        <v>0</v>
      </c>
      <c r="N6729" s="28">
        <f t="shared" si="728"/>
        <v>0</v>
      </c>
      <c r="O6729" s="28">
        <f t="shared" si="729"/>
        <v>0</v>
      </c>
      <c r="P6729" s="24">
        <f>IF([1]DEPURADO!H6723&gt;1,0,[1]DEPURADO!B6723)</f>
        <v>0</v>
      </c>
      <c r="Q6729" s="30">
        <f t="shared" si="730"/>
        <v>0</v>
      </c>
      <c r="R6729" s="31">
        <f t="shared" si="731"/>
        <v>0</v>
      </c>
      <c r="S6729" s="31">
        <f>+[1]DEPURADO!J6723</f>
        <v>0</v>
      </c>
      <c r="T6729" s="23" t="s">
        <v>45</v>
      </c>
      <c r="U6729" s="31">
        <f>+[1]DEPURADO!I6723</f>
        <v>0</v>
      </c>
      <c r="V6729" s="30"/>
      <c r="W6729" s="23" t="s">
        <v>45</v>
      </c>
      <c r="X6729" s="31">
        <f>+[1]DEPURADO!K6723+[1]DEPURADO!L6723</f>
        <v>0</v>
      </c>
      <c r="Y6729" s="23" t="s">
        <v>45</v>
      </c>
      <c r="Z6729" s="31">
        <f t="shared" si="732"/>
        <v>0</v>
      </c>
      <c r="AA6729" s="31"/>
      <c r="AB6729" s="31">
        <v>0</v>
      </c>
      <c r="AC6729" s="31">
        <v>0</v>
      </c>
      <c r="AD6729" s="30"/>
      <c r="AE6729" s="30">
        <f>+[1]DEPURADO!K6723</f>
        <v>0</v>
      </c>
      <c r="AF6729" s="30">
        <v>0</v>
      </c>
      <c r="AG6729" s="30">
        <f t="shared" si="733"/>
        <v>0</v>
      </c>
      <c r="AH6729" s="30">
        <v>0</v>
      </c>
      <c r="AI6729" s="30">
        <f>+[1]DEPURADO!G6723</f>
        <v>0</v>
      </c>
      <c r="AJ6729" s="32"/>
      <c r="AK6729" s="33"/>
    </row>
    <row r="6730" spans="1:37" s="34" customFormat="1" hidden="1" x14ac:dyDescent="0.25">
      <c r="A6730" s="23">
        <f t="shared" si="734"/>
        <v>6722</v>
      </c>
      <c r="B6730" s="24" t="s">
        <v>44</v>
      </c>
      <c r="C6730" s="23">
        <f>+[1]DEPURADO!A6724</f>
        <v>0</v>
      </c>
      <c r="D6730" s="23">
        <f>+[1]DEPURADO!B6724</f>
        <v>0</v>
      </c>
      <c r="E6730" s="25">
        <f>+[1]DEPURADO!C6724</f>
        <v>0</v>
      </c>
      <c r="F6730" s="26" t="str">
        <f>+IF([1]DEPURADO!D6724&gt;1,[1]DEPURADO!D6724," ")</f>
        <v xml:space="preserve"> </v>
      </c>
      <c r="G6730" s="27">
        <f>[1]DEPURADO!F6724</f>
        <v>0</v>
      </c>
      <c r="H6730" s="28">
        <v>0</v>
      </c>
      <c r="I6730" s="28">
        <f>+[1]DEPURADO!M6724+[1]DEPURADO!N6724</f>
        <v>0</v>
      </c>
      <c r="J6730" s="28">
        <f>+[1]DEPURADO!R6724</f>
        <v>0</v>
      </c>
      <c r="K6730" s="29">
        <f>+[1]DEPURADO!P6724+[1]DEPURADO!Q6724</f>
        <v>0</v>
      </c>
      <c r="L6730" s="28">
        <v>0</v>
      </c>
      <c r="M6730" s="28">
        <v>0</v>
      </c>
      <c r="N6730" s="28">
        <f t="shared" ref="N6730:N6793" si="735">+SUM(J6730:M6730)</f>
        <v>0</v>
      </c>
      <c r="O6730" s="28">
        <f t="shared" ref="O6730:O6793" si="736">+G6730-I6730-N6730</f>
        <v>0</v>
      </c>
      <c r="P6730" s="24">
        <f>IF([1]DEPURADO!H6724&gt;1,0,[1]DEPURADO!B6724)</f>
        <v>0</v>
      </c>
      <c r="Q6730" s="30">
        <f t="shared" ref="Q6730:Q6793" si="737">+IF(P6730&gt;0,G6730,0)</f>
        <v>0</v>
      </c>
      <c r="R6730" s="31">
        <f t="shared" ref="R6730:R6793" si="738">IF(P6730=0,G6730,0)</f>
        <v>0</v>
      </c>
      <c r="S6730" s="31">
        <f>+[1]DEPURADO!J6724</f>
        <v>0</v>
      </c>
      <c r="T6730" s="23" t="s">
        <v>45</v>
      </c>
      <c r="U6730" s="31">
        <f>+[1]DEPURADO!I6724</f>
        <v>0</v>
      </c>
      <c r="V6730" s="30"/>
      <c r="W6730" s="23" t="s">
        <v>45</v>
      </c>
      <c r="X6730" s="31">
        <f>+[1]DEPURADO!K6724+[1]DEPURADO!L6724</f>
        <v>0</v>
      </c>
      <c r="Y6730" s="23" t="s">
        <v>45</v>
      </c>
      <c r="Z6730" s="31">
        <f t="shared" ref="Z6730:Z6793" si="739">+X6730-AE6730+IF(X6730-AE6730&lt;-1,-X6730+AE6730,0)</f>
        <v>0</v>
      </c>
      <c r="AA6730" s="31"/>
      <c r="AB6730" s="31">
        <v>0</v>
      </c>
      <c r="AC6730" s="31">
        <v>0</v>
      </c>
      <c r="AD6730" s="30"/>
      <c r="AE6730" s="30">
        <f>+[1]DEPURADO!K6724</f>
        <v>0</v>
      </c>
      <c r="AF6730" s="30">
        <v>0</v>
      </c>
      <c r="AG6730" s="30">
        <f t="shared" ref="AG6730:AG6793" si="740">+G6730-I6730-N6730-R6730-Z6730-AC6730-AE6730-S6730-U6730</f>
        <v>0</v>
      </c>
      <c r="AH6730" s="30">
        <v>0</v>
      </c>
      <c r="AI6730" s="30">
        <f>+[1]DEPURADO!G6724</f>
        <v>0</v>
      </c>
      <c r="AJ6730" s="32"/>
      <c r="AK6730" s="33"/>
    </row>
    <row r="6731" spans="1:37" s="34" customFormat="1" hidden="1" x14ac:dyDescent="0.25">
      <c r="A6731" s="23">
        <f t="shared" ref="A6731:A6794" si="741">+A6730+1</f>
        <v>6723</v>
      </c>
      <c r="B6731" s="24" t="s">
        <v>44</v>
      </c>
      <c r="C6731" s="23">
        <f>+[1]DEPURADO!A6725</f>
        <v>0</v>
      </c>
      <c r="D6731" s="23">
        <f>+[1]DEPURADO!B6725</f>
        <v>0</v>
      </c>
      <c r="E6731" s="25">
        <f>+[1]DEPURADO!C6725</f>
        <v>0</v>
      </c>
      <c r="F6731" s="26" t="str">
        <f>+IF([1]DEPURADO!D6725&gt;1,[1]DEPURADO!D6725," ")</f>
        <v xml:space="preserve"> </v>
      </c>
      <c r="G6731" s="27">
        <f>[1]DEPURADO!F6725</f>
        <v>0</v>
      </c>
      <c r="H6731" s="28">
        <v>0</v>
      </c>
      <c r="I6731" s="28">
        <f>+[1]DEPURADO!M6725+[1]DEPURADO!N6725</f>
        <v>0</v>
      </c>
      <c r="J6731" s="28">
        <f>+[1]DEPURADO!R6725</f>
        <v>0</v>
      </c>
      <c r="K6731" s="29">
        <f>+[1]DEPURADO!P6725+[1]DEPURADO!Q6725</f>
        <v>0</v>
      </c>
      <c r="L6731" s="28">
        <v>0</v>
      </c>
      <c r="M6731" s="28">
        <v>0</v>
      </c>
      <c r="N6731" s="28">
        <f t="shared" si="735"/>
        <v>0</v>
      </c>
      <c r="O6731" s="28">
        <f t="shared" si="736"/>
        <v>0</v>
      </c>
      <c r="P6731" s="24">
        <f>IF([1]DEPURADO!H6725&gt;1,0,[1]DEPURADO!B6725)</f>
        <v>0</v>
      </c>
      <c r="Q6731" s="30">
        <f t="shared" si="737"/>
        <v>0</v>
      </c>
      <c r="R6731" s="31">
        <f t="shared" si="738"/>
        <v>0</v>
      </c>
      <c r="S6731" s="31">
        <f>+[1]DEPURADO!J6725</f>
        <v>0</v>
      </c>
      <c r="T6731" s="23" t="s">
        <v>45</v>
      </c>
      <c r="U6731" s="31">
        <f>+[1]DEPURADO!I6725</f>
        <v>0</v>
      </c>
      <c r="V6731" s="30"/>
      <c r="W6731" s="23" t="s">
        <v>45</v>
      </c>
      <c r="X6731" s="31">
        <f>+[1]DEPURADO!K6725+[1]DEPURADO!L6725</f>
        <v>0</v>
      </c>
      <c r="Y6731" s="23" t="s">
        <v>45</v>
      </c>
      <c r="Z6731" s="31">
        <f t="shared" si="739"/>
        <v>0</v>
      </c>
      <c r="AA6731" s="31"/>
      <c r="AB6731" s="31">
        <v>0</v>
      </c>
      <c r="AC6731" s="31">
        <v>0</v>
      </c>
      <c r="AD6731" s="30"/>
      <c r="AE6731" s="30">
        <f>+[1]DEPURADO!K6725</f>
        <v>0</v>
      </c>
      <c r="AF6731" s="30">
        <v>0</v>
      </c>
      <c r="AG6731" s="30">
        <f t="shared" si="740"/>
        <v>0</v>
      </c>
      <c r="AH6731" s="30">
        <v>0</v>
      </c>
      <c r="AI6731" s="30">
        <f>+[1]DEPURADO!G6725</f>
        <v>0</v>
      </c>
      <c r="AJ6731" s="32"/>
      <c r="AK6731" s="33"/>
    </row>
    <row r="6732" spans="1:37" s="34" customFormat="1" hidden="1" x14ac:dyDescent="0.25">
      <c r="A6732" s="23">
        <f t="shared" si="741"/>
        <v>6724</v>
      </c>
      <c r="B6732" s="24" t="s">
        <v>44</v>
      </c>
      <c r="C6732" s="23">
        <f>+[1]DEPURADO!A6726</f>
        <v>0</v>
      </c>
      <c r="D6732" s="23">
        <f>+[1]DEPURADO!B6726</f>
        <v>0</v>
      </c>
      <c r="E6732" s="25">
        <f>+[1]DEPURADO!C6726</f>
        <v>0</v>
      </c>
      <c r="F6732" s="26" t="str">
        <f>+IF([1]DEPURADO!D6726&gt;1,[1]DEPURADO!D6726," ")</f>
        <v xml:space="preserve"> </v>
      </c>
      <c r="G6732" s="27">
        <f>[1]DEPURADO!F6726</f>
        <v>0</v>
      </c>
      <c r="H6732" s="28">
        <v>0</v>
      </c>
      <c r="I6732" s="28">
        <f>+[1]DEPURADO!M6726+[1]DEPURADO!N6726</f>
        <v>0</v>
      </c>
      <c r="J6732" s="28">
        <f>+[1]DEPURADO!R6726</f>
        <v>0</v>
      </c>
      <c r="K6732" s="29">
        <f>+[1]DEPURADO!P6726+[1]DEPURADO!Q6726</f>
        <v>0</v>
      </c>
      <c r="L6732" s="28">
        <v>0</v>
      </c>
      <c r="M6732" s="28">
        <v>0</v>
      </c>
      <c r="N6732" s="28">
        <f t="shared" si="735"/>
        <v>0</v>
      </c>
      <c r="O6732" s="28">
        <f t="shared" si="736"/>
        <v>0</v>
      </c>
      <c r="P6732" s="24">
        <f>IF([1]DEPURADO!H6726&gt;1,0,[1]DEPURADO!B6726)</f>
        <v>0</v>
      </c>
      <c r="Q6732" s="30">
        <f t="shared" si="737"/>
        <v>0</v>
      </c>
      <c r="R6732" s="31">
        <f t="shared" si="738"/>
        <v>0</v>
      </c>
      <c r="S6732" s="31">
        <f>+[1]DEPURADO!J6726</f>
        <v>0</v>
      </c>
      <c r="T6732" s="23" t="s">
        <v>45</v>
      </c>
      <c r="U6732" s="31">
        <f>+[1]DEPURADO!I6726</f>
        <v>0</v>
      </c>
      <c r="V6732" s="30"/>
      <c r="W6732" s="23" t="s">
        <v>45</v>
      </c>
      <c r="X6732" s="31">
        <f>+[1]DEPURADO!K6726+[1]DEPURADO!L6726</f>
        <v>0</v>
      </c>
      <c r="Y6732" s="23" t="s">
        <v>45</v>
      </c>
      <c r="Z6732" s="31">
        <f t="shared" si="739"/>
        <v>0</v>
      </c>
      <c r="AA6732" s="31"/>
      <c r="AB6732" s="31">
        <v>0</v>
      </c>
      <c r="AC6732" s="31">
        <v>0</v>
      </c>
      <c r="AD6732" s="30"/>
      <c r="AE6732" s="30">
        <f>+[1]DEPURADO!K6726</f>
        <v>0</v>
      </c>
      <c r="AF6732" s="30">
        <v>0</v>
      </c>
      <c r="AG6732" s="30">
        <f t="shared" si="740"/>
        <v>0</v>
      </c>
      <c r="AH6732" s="30">
        <v>0</v>
      </c>
      <c r="AI6732" s="30">
        <f>+[1]DEPURADO!G6726</f>
        <v>0</v>
      </c>
      <c r="AJ6732" s="32"/>
      <c r="AK6732" s="33"/>
    </row>
    <row r="6733" spans="1:37" s="34" customFormat="1" hidden="1" x14ac:dyDescent="0.25">
      <c r="A6733" s="23">
        <f t="shared" si="741"/>
        <v>6725</v>
      </c>
      <c r="B6733" s="24" t="s">
        <v>44</v>
      </c>
      <c r="C6733" s="23">
        <f>+[1]DEPURADO!A6727</f>
        <v>0</v>
      </c>
      <c r="D6733" s="23">
        <f>+[1]DEPURADO!B6727</f>
        <v>0</v>
      </c>
      <c r="E6733" s="25">
        <f>+[1]DEPURADO!C6727</f>
        <v>0</v>
      </c>
      <c r="F6733" s="26" t="str">
        <f>+IF([1]DEPURADO!D6727&gt;1,[1]DEPURADO!D6727," ")</f>
        <v xml:space="preserve"> </v>
      </c>
      <c r="G6733" s="27">
        <f>[1]DEPURADO!F6727</f>
        <v>0</v>
      </c>
      <c r="H6733" s="28">
        <v>0</v>
      </c>
      <c r="I6733" s="28">
        <f>+[1]DEPURADO!M6727+[1]DEPURADO!N6727</f>
        <v>0</v>
      </c>
      <c r="J6733" s="28">
        <f>+[1]DEPURADO!R6727</f>
        <v>0</v>
      </c>
      <c r="K6733" s="29">
        <f>+[1]DEPURADO!P6727+[1]DEPURADO!Q6727</f>
        <v>0</v>
      </c>
      <c r="L6733" s="28">
        <v>0</v>
      </c>
      <c r="M6733" s="28">
        <v>0</v>
      </c>
      <c r="N6733" s="28">
        <f t="shared" si="735"/>
        <v>0</v>
      </c>
      <c r="O6733" s="28">
        <f t="shared" si="736"/>
        <v>0</v>
      </c>
      <c r="P6733" s="24">
        <f>IF([1]DEPURADO!H6727&gt;1,0,[1]DEPURADO!B6727)</f>
        <v>0</v>
      </c>
      <c r="Q6733" s="30">
        <f t="shared" si="737"/>
        <v>0</v>
      </c>
      <c r="R6733" s="31">
        <f t="shared" si="738"/>
        <v>0</v>
      </c>
      <c r="S6733" s="31">
        <f>+[1]DEPURADO!J6727</f>
        <v>0</v>
      </c>
      <c r="T6733" s="23" t="s">
        <v>45</v>
      </c>
      <c r="U6733" s="31">
        <f>+[1]DEPURADO!I6727</f>
        <v>0</v>
      </c>
      <c r="V6733" s="30"/>
      <c r="W6733" s="23" t="s">
        <v>45</v>
      </c>
      <c r="X6733" s="31">
        <f>+[1]DEPURADO!K6727+[1]DEPURADO!L6727</f>
        <v>0</v>
      </c>
      <c r="Y6733" s="23" t="s">
        <v>45</v>
      </c>
      <c r="Z6733" s="31">
        <f t="shared" si="739"/>
        <v>0</v>
      </c>
      <c r="AA6733" s="31"/>
      <c r="AB6733" s="31">
        <v>0</v>
      </c>
      <c r="AC6733" s="31">
        <v>0</v>
      </c>
      <c r="AD6733" s="30"/>
      <c r="AE6733" s="30">
        <f>+[1]DEPURADO!K6727</f>
        <v>0</v>
      </c>
      <c r="AF6733" s="30">
        <v>0</v>
      </c>
      <c r="AG6733" s="30">
        <f t="shared" si="740"/>
        <v>0</v>
      </c>
      <c r="AH6733" s="30">
        <v>0</v>
      </c>
      <c r="AI6733" s="30">
        <f>+[1]DEPURADO!G6727</f>
        <v>0</v>
      </c>
      <c r="AJ6733" s="32"/>
      <c r="AK6733" s="33"/>
    </row>
    <row r="6734" spans="1:37" s="34" customFormat="1" hidden="1" x14ac:dyDescent="0.25">
      <c r="A6734" s="23">
        <f t="shared" si="741"/>
        <v>6726</v>
      </c>
      <c r="B6734" s="24" t="s">
        <v>44</v>
      </c>
      <c r="C6734" s="23">
        <f>+[1]DEPURADO!A6728</f>
        <v>0</v>
      </c>
      <c r="D6734" s="23">
        <f>+[1]DEPURADO!B6728</f>
        <v>0</v>
      </c>
      <c r="E6734" s="25">
        <f>+[1]DEPURADO!C6728</f>
        <v>0</v>
      </c>
      <c r="F6734" s="26" t="str">
        <f>+IF([1]DEPURADO!D6728&gt;1,[1]DEPURADO!D6728," ")</f>
        <v xml:space="preserve"> </v>
      </c>
      <c r="G6734" s="27">
        <f>[1]DEPURADO!F6728</f>
        <v>0</v>
      </c>
      <c r="H6734" s="28">
        <v>0</v>
      </c>
      <c r="I6734" s="28">
        <f>+[1]DEPURADO!M6728+[1]DEPURADO!N6728</f>
        <v>0</v>
      </c>
      <c r="J6734" s="28">
        <f>+[1]DEPURADO!R6728</f>
        <v>0</v>
      </c>
      <c r="K6734" s="29">
        <f>+[1]DEPURADO!P6728+[1]DEPURADO!Q6728</f>
        <v>0</v>
      </c>
      <c r="L6734" s="28">
        <v>0</v>
      </c>
      <c r="M6734" s="28">
        <v>0</v>
      </c>
      <c r="N6734" s="28">
        <f t="shared" si="735"/>
        <v>0</v>
      </c>
      <c r="O6734" s="28">
        <f t="shared" si="736"/>
        <v>0</v>
      </c>
      <c r="P6734" s="24">
        <f>IF([1]DEPURADO!H6728&gt;1,0,[1]DEPURADO!B6728)</f>
        <v>0</v>
      </c>
      <c r="Q6734" s="30">
        <f t="shared" si="737"/>
        <v>0</v>
      </c>
      <c r="R6734" s="31">
        <f t="shared" si="738"/>
        <v>0</v>
      </c>
      <c r="S6734" s="31">
        <f>+[1]DEPURADO!J6728</f>
        <v>0</v>
      </c>
      <c r="T6734" s="23" t="s">
        <v>45</v>
      </c>
      <c r="U6734" s="31">
        <f>+[1]DEPURADO!I6728</f>
        <v>0</v>
      </c>
      <c r="V6734" s="30"/>
      <c r="W6734" s="23" t="s">
        <v>45</v>
      </c>
      <c r="X6734" s="31">
        <f>+[1]DEPURADO!K6728+[1]DEPURADO!L6728</f>
        <v>0</v>
      </c>
      <c r="Y6734" s="23" t="s">
        <v>45</v>
      </c>
      <c r="Z6734" s="31">
        <f t="shared" si="739"/>
        <v>0</v>
      </c>
      <c r="AA6734" s="31"/>
      <c r="AB6734" s="31">
        <v>0</v>
      </c>
      <c r="AC6734" s="31">
        <v>0</v>
      </c>
      <c r="AD6734" s="30"/>
      <c r="AE6734" s="30">
        <f>+[1]DEPURADO!K6728</f>
        <v>0</v>
      </c>
      <c r="AF6734" s="30">
        <v>0</v>
      </c>
      <c r="AG6734" s="30">
        <f t="shared" si="740"/>
        <v>0</v>
      </c>
      <c r="AH6734" s="30">
        <v>0</v>
      </c>
      <c r="AI6734" s="30">
        <f>+[1]DEPURADO!G6728</f>
        <v>0</v>
      </c>
      <c r="AJ6734" s="32"/>
      <c r="AK6734" s="33"/>
    </row>
    <row r="6735" spans="1:37" s="34" customFormat="1" hidden="1" x14ac:dyDescent="0.25">
      <c r="A6735" s="23">
        <f t="shared" si="741"/>
        <v>6727</v>
      </c>
      <c r="B6735" s="24" t="s">
        <v>44</v>
      </c>
      <c r="C6735" s="23">
        <f>+[1]DEPURADO!A6729</f>
        <v>0</v>
      </c>
      <c r="D6735" s="23">
        <f>+[1]DEPURADO!B6729</f>
        <v>0</v>
      </c>
      <c r="E6735" s="25">
        <f>+[1]DEPURADO!C6729</f>
        <v>0</v>
      </c>
      <c r="F6735" s="26" t="str">
        <f>+IF([1]DEPURADO!D6729&gt;1,[1]DEPURADO!D6729," ")</f>
        <v xml:space="preserve"> </v>
      </c>
      <c r="G6735" s="27">
        <f>[1]DEPURADO!F6729</f>
        <v>0</v>
      </c>
      <c r="H6735" s="28">
        <v>0</v>
      </c>
      <c r="I6735" s="28">
        <f>+[1]DEPURADO!M6729+[1]DEPURADO!N6729</f>
        <v>0</v>
      </c>
      <c r="J6735" s="28">
        <f>+[1]DEPURADO!R6729</f>
        <v>0</v>
      </c>
      <c r="K6735" s="29">
        <f>+[1]DEPURADO!P6729+[1]DEPURADO!Q6729</f>
        <v>0</v>
      </c>
      <c r="L6735" s="28">
        <v>0</v>
      </c>
      <c r="M6735" s="28">
        <v>0</v>
      </c>
      <c r="N6735" s="28">
        <f t="shared" si="735"/>
        <v>0</v>
      </c>
      <c r="O6735" s="28">
        <f t="shared" si="736"/>
        <v>0</v>
      </c>
      <c r="P6735" s="24">
        <f>IF([1]DEPURADO!H6729&gt;1,0,[1]DEPURADO!B6729)</f>
        <v>0</v>
      </c>
      <c r="Q6735" s="30">
        <f t="shared" si="737"/>
        <v>0</v>
      </c>
      <c r="R6735" s="31">
        <f t="shared" si="738"/>
        <v>0</v>
      </c>
      <c r="S6735" s="31">
        <f>+[1]DEPURADO!J6729</f>
        <v>0</v>
      </c>
      <c r="T6735" s="23" t="s">
        <v>45</v>
      </c>
      <c r="U6735" s="31">
        <f>+[1]DEPURADO!I6729</f>
        <v>0</v>
      </c>
      <c r="V6735" s="30"/>
      <c r="W6735" s="23" t="s">
        <v>45</v>
      </c>
      <c r="X6735" s="31">
        <f>+[1]DEPURADO!K6729+[1]DEPURADO!L6729</f>
        <v>0</v>
      </c>
      <c r="Y6735" s="23" t="s">
        <v>45</v>
      </c>
      <c r="Z6735" s="31">
        <f t="shared" si="739"/>
        <v>0</v>
      </c>
      <c r="AA6735" s="31"/>
      <c r="AB6735" s="31">
        <v>0</v>
      </c>
      <c r="AC6735" s="31">
        <v>0</v>
      </c>
      <c r="AD6735" s="30"/>
      <c r="AE6735" s="30">
        <f>+[1]DEPURADO!K6729</f>
        <v>0</v>
      </c>
      <c r="AF6735" s="30">
        <v>0</v>
      </c>
      <c r="AG6735" s="30">
        <f t="shared" si="740"/>
        <v>0</v>
      </c>
      <c r="AH6735" s="30">
        <v>0</v>
      </c>
      <c r="AI6735" s="30">
        <f>+[1]DEPURADO!G6729</f>
        <v>0</v>
      </c>
      <c r="AJ6735" s="32"/>
      <c r="AK6735" s="33"/>
    </row>
    <row r="6736" spans="1:37" s="34" customFormat="1" hidden="1" x14ac:dyDescent="0.25">
      <c r="A6736" s="23">
        <f t="shared" si="741"/>
        <v>6728</v>
      </c>
      <c r="B6736" s="24" t="s">
        <v>44</v>
      </c>
      <c r="C6736" s="23">
        <f>+[1]DEPURADO!A6730</f>
        <v>0</v>
      </c>
      <c r="D6736" s="23">
        <f>+[1]DEPURADO!B6730</f>
        <v>0</v>
      </c>
      <c r="E6736" s="25">
        <f>+[1]DEPURADO!C6730</f>
        <v>0</v>
      </c>
      <c r="F6736" s="26" t="str">
        <f>+IF([1]DEPURADO!D6730&gt;1,[1]DEPURADO!D6730," ")</f>
        <v xml:space="preserve"> </v>
      </c>
      <c r="G6736" s="27">
        <f>[1]DEPURADO!F6730</f>
        <v>0</v>
      </c>
      <c r="H6736" s="28">
        <v>0</v>
      </c>
      <c r="I6736" s="28">
        <f>+[1]DEPURADO!M6730+[1]DEPURADO!N6730</f>
        <v>0</v>
      </c>
      <c r="J6736" s="28">
        <f>+[1]DEPURADO!R6730</f>
        <v>0</v>
      </c>
      <c r="K6736" s="29">
        <f>+[1]DEPURADO!P6730+[1]DEPURADO!Q6730</f>
        <v>0</v>
      </c>
      <c r="L6736" s="28">
        <v>0</v>
      </c>
      <c r="M6736" s="28">
        <v>0</v>
      </c>
      <c r="N6736" s="28">
        <f t="shared" si="735"/>
        <v>0</v>
      </c>
      <c r="O6736" s="28">
        <f t="shared" si="736"/>
        <v>0</v>
      </c>
      <c r="P6736" s="24">
        <f>IF([1]DEPURADO!H6730&gt;1,0,[1]DEPURADO!B6730)</f>
        <v>0</v>
      </c>
      <c r="Q6736" s="30">
        <f t="shared" si="737"/>
        <v>0</v>
      </c>
      <c r="R6736" s="31">
        <f t="shared" si="738"/>
        <v>0</v>
      </c>
      <c r="S6736" s="31">
        <f>+[1]DEPURADO!J6730</f>
        <v>0</v>
      </c>
      <c r="T6736" s="23" t="s">
        <v>45</v>
      </c>
      <c r="U6736" s="31">
        <f>+[1]DEPURADO!I6730</f>
        <v>0</v>
      </c>
      <c r="V6736" s="30"/>
      <c r="W6736" s="23" t="s">
        <v>45</v>
      </c>
      <c r="X6736" s="31">
        <f>+[1]DEPURADO!K6730+[1]DEPURADO!L6730</f>
        <v>0</v>
      </c>
      <c r="Y6736" s="23" t="s">
        <v>45</v>
      </c>
      <c r="Z6736" s="31">
        <f t="shared" si="739"/>
        <v>0</v>
      </c>
      <c r="AA6736" s="31"/>
      <c r="AB6736" s="31">
        <v>0</v>
      </c>
      <c r="AC6736" s="31">
        <v>0</v>
      </c>
      <c r="AD6736" s="30"/>
      <c r="AE6736" s="30">
        <f>+[1]DEPURADO!K6730</f>
        <v>0</v>
      </c>
      <c r="AF6736" s="30">
        <v>0</v>
      </c>
      <c r="AG6736" s="30">
        <f t="shared" si="740"/>
        <v>0</v>
      </c>
      <c r="AH6736" s="30">
        <v>0</v>
      </c>
      <c r="AI6736" s="30">
        <f>+[1]DEPURADO!G6730</f>
        <v>0</v>
      </c>
      <c r="AJ6736" s="32"/>
      <c r="AK6736" s="33"/>
    </row>
    <row r="6737" spans="1:37" s="34" customFormat="1" hidden="1" x14ac:dyDescent="0.25">
      <c r="A6737" s="23">
        <f t="shared" si="741"/>
        <v>6729</v>
      </c>
      <c r="B6737" s="24" t="s">
        <v>44</v>
      </c>
      <c r="C6737" s="23">
        <f>+[1]DEPURADO!A6731</f>
        <v>0</v>
      </c>
      <c r="D6737" s="23">
        <f>+[1]DEPURADO!B6731</f>
        <v>0</v>
      </c>
      <c r="E6737" s="25">
        <f>+[1]DEPURADO!C6731</f>
        <v>0</v>
      </c>
      <c r="F6737" s="26" t="str">
        <f>+IF([1]DEPURADO!D6731&gt;1,[1]DEPURADO!D6731," ")</f>
        <v xml:space="preserve"> </v>
      </c>
      <c r="G6737" s="27">
        <f>[1]DEPURADO!F6731</f>
        <v>0</v>
      </c>
      <c r="H6737" s="28">
        <v>0</v>
      </c>
      <c r="I6737" s="28">
        <f>+[1]DEPURADO!M6731+[1]DEPURADO!N6731</f>
        <v>0</v>
      </c>
      <c r="J6737" s="28">
        <f>+[1]DEPURADO!R6731</f>
        <v>0</v>
      </c>
      <c r="K6737" s="29">
        <f>+[1]DEPURADO!P6731+[1]DEPURADO!Q6731</f>
        <v>0</v>
      </c>
      <c r="L6737" s="28">
        <v>0</v>
      </c>
      <c r="M6737" s="28">
        <v>0</v>
      </c>
      <c r="N6737" s="28">
        <f t="shared" si="735"/>
        <v>0</v>
      </c>
      <c r="O6737" s="28">
        <f t="shared" si="736"/>
        <v>0</v>
      </c>
      <c r="P6737" s="24">
        <f>IF([1]DEPURADO!H6731&gt;1,0,[1]DEPURADO!B6731)</f>
        <v>0</v>
      </c>
      <c r="Q6737" s="30">
        <f t="shared" si="737"/>
        <v>0</v>
      </c>
      <c r="R6737" s="31">
        <f t="shared" si="738"/>
        <v>0</v>
      </c>
      <c r="S6737" s="31">
        <f>+[1]DEPURADO!J6731</f>
        <v>0</v>
      </c>
      <c r="T6737" s="23" t="s">
        <v>45</v>
      </c>
      <c r="U6737" s="31">
        <f>+[1]DEPURADO!I6731</f>
        <v>0</v>
      </c>
      <c r="V6737" s="30"/>
      <c r="W6737" s="23" t="s">
        <v>45</v>
      </c>
      <c r="X6737" s="31">
        <f>+[1]DEPURADO!K6731+[1]DEPURADO!L6731</f>
        <v>0</v>
      </c>
      <c r="Y6737" s="23" t="s">
        <v>45</v>
      </c>
      <c r="Z6737" s="31">
        <f t="shared" si="739"/>
        <v>0</v>
      </c>
      <c r="AA6737" s="31"/>
      <c r="AB6737" s="31">
        <v>0</v>
      </c>
      <c r="AC6737" s="31">
        <v>0</v>
      </c>
      <c r="AD6737" s="30"/>
      <c r="AE6737" s="30">
        <f>+[1]DEPURADO!K6731</f>
        <v>0</v>
      </c>
      <c r="AF6737" s="30">
        <v>0</v>
      </c>
      <c r="AG6737" s="30">
        <f t="shared" si="740"/>
        <v>0</v>
      </c>
      <c r="AH6737" s="30">
        <v>0</v>
      </c>
      <c r="AI6737" s="30">
        <f>+[1]DEPURADO!G6731</f>
        <v>0</v>
      </c>
      <c r="AJ6737" s="32"/>
      <c r="AK6737" s="33"/>
    </row>
    <row r="6738" spans="1:37" s="34" customFormat="1" hidden="1" x14ac:dyDescent="0.25">
      <c r="A6738" s="23">
        <f t="shared" si="741"/>
        <v>6730</v>
      </c>
      <c r="B6738" s="24" t="s">
        <v>44</v>
      </c>
      <c r="C6738" s="23">
        <f>+[1]DEPURADO!A6732</f>
        <v>0</v>
      </c>
      <c r="D6738" s="23">
        <f>+[1]DEPURADO!B6732</f>
        <v>0</v>
      </c>
      <c r="E6738" s="25">
        <f>+[1]DEPURADO!C6732</f>
        <v>0</v>
      </c>
      <c r="F6738" s="26" t="str">
        <f>+IF([1]DEPURADO!D6732&gt;1,[1]DEPURADO!D6732," ")</f>
        <v xml:space="preserve"> </v>
      </c>
      <c r="G6738" s="27">
        <f>[1]DEPURADO!F6732</f>
        <v>0</v>
      </c>
      <c r="H6738" s="28">
        <v>0</v>
      </c>
      <c r="I6738" s="28">
        <f>+[1]DEPURADO!M6732+[1]DEPURADO!N6732</f>
        <v>0</v>
      </c>
      <c r="J6738" s="28">
        <f>+[1]DEPURADO!R6732</f>
        <v>0</v>
      </c>
      <c r="K6738" s="29">
        <f>+[1]DEPURADO!P6732+[1]DEPURADO!Q6732</f>
        <v>0</v>
      </c>
      <c r="L6738" s="28">
        <v>0</v>
      </c>
      <c r="M6738" s="28">
        <v>0</v>
      </c>
      <c r="N6738" s="28">
        <f t="shared" si="735"/>
        <v>0</v>
      </c>
      <c r="O6738" s="28">
        <f t="shared" si="736"/>
        <v>0</v>
      </c>
      <c r="P6738" s="24">
        <f>IF([1]DEPURADO!H6732&gt;1,0,[1]DEPURADO!B6732)</f>
        <v>0</v>
      </c>
      <c r="Q6738" s="30">
        <f t="shared" si="737"/>
        <v>0</v>
      </c>
      <c r="R6738" s="31">
        <f t="shared" si="738"/>
        <v>0</v>
      </c>
      <c r="S6738" s="31">
        <f>+[1]DEPURADO!J6732</f>
        <v>0</v>
      </c>
      <c r="T6738" s="23" t="s">
        <v>45</v>
      </c>
      <c r="U6738" s="31">
        <f>+[1]DEPURADO!I6732</f>
        <v>0</v>
      </c>
      <c r="V6738" s="30"/>
      <c r="W6738" s="23" t="s">
        <v>45</v>
      </c>
      <c r="X6738" s="31">
        <f>+[1]DEPURADO!K6732+[1]DEPURADO!L6732</f>
        <v>0</v>
      </c>
      <c r="Y6738" s="23" t="s">
        <v>45</v>
      </c>
      <c r="Z6738" s="31">
        <f t="shared" si="739"/>
        <v>0</v>
      </c>
      <c r="AA6738" s="31"/>
      <c r="AB6738" s="31">
        <v>0</v>
      </c>
      <c r="AC6738" s="31">
        <v>0</v>
      </c>
      <c r="AD6738" s="30"/>
      <c r="AE6738" s="30">
        <f>+[1]DEPURADO!K6732</f>
        <v>0</v>
      </c>
      <c r="AF6738" s="30">
        <v>0</v>
      </c>
      <c r="AG6738" s="30">
        <f t="shared" si="740"/>
        <v>0</v>
      </c>
      <c r="AH6738" s="30">
        <v>0</v>
      </c>
      <c r="AI6738" s="30">
        <f>+[1]DEPURADO!G6732</f>
        <v>0</v>
      </c>
      <c r="AJ6738" s="32"/>
      <c r="AK6738" s="33"/>
    </row>
    <row r="6739" spans="1:37" s="34" customFormat="1" hidden="1" x14ac:dyDescent="0.25">
      <c r="A6739" s="23">
        <f t="shared" si="741"/>
        <v>6731</v>
      </c>
      <c r="B6739" s="24" t="s">
        <v>44</v>
      </c>
      <c r="C6739" s="23">
        <f>+[1]DEPURADO!A6733</f>
        <v>0</v>
      </c>
      <c r="D6739" s="23">
        <f>+[1]DEPURADO!B6733</f>
        <v>0</v>
      </c>
      <c r="E6739" s="25">
        <f>+[1]DEPURADO!C6733</f>
        <v>0</v>
      </c>
      <c r="F6739" s="26" t="str">
        <f>+IF([1]DEPURADO!D6733&gt;1,[1]DEPURADO!D6733," ")</f>
        <v xml:space="preserve"> </v>
      </c>
      <c r="G6739" s="27">
        <f>[1]DEPURADO!F6733</f>
        <v>0</v>
      </c>
      <c r="H6739" s="28">
        <v>0</v>
      </c>
      <c r="I6739" s="28">
        <f>+[1]DEPURADO!M6733+[1]DEPURADO!N6733</f>
        <v>0</v>
      </c>
      <c r="J6739" s="28">
        <f>+[1]DEPURADO!R6733</f>
        <v>0</v>
      </c>
      <c r="K6739" s="29">
        <f>+[1]DEPURADO!P6733+[1]DEPURADO!Q6733</f>
        <v>0</v>
      </c>
      <c r="L6739" s="28">
        <v>0</v>
      </c>
      <c r="M6739" s="28">
        <v>0</v>
      </c>
      <c r="N6739" s="28">
        <f t="shared" si="735"/>
        <v>0</v>
      </c>
      <c r="O6739" s="28">
        <f t="shared" si="736"/>
        <v>0</v>
      </c>
      <c r="P6739" s="24">
        <f>IF([1]DEPURADO!H6733&gt;1,0,[1]DEPURADO!B6733)</f>
        <v>0</v>
      </c>
      <c r="Q6739" s="30">
        <f t="shared" si="737"/>
        <v>0</v>
      </c>
      <c r="R6739" s="31">
        <f t="shared" si="738"/>
        <v>0</v>
      </c>
      <c r="S6739" s="31">
        <f>+[1]DEPURADO!J6733</f>
        <v>0</v>
      </c>
      <c r="T6739" s="23" t="s">
        <v>45</v>
      </c>
      <c r="U6739" s="31">
        <f>+[1]DEPURADO!I6733</f>
        <v>0</v>
      </c>
      <c r="V6739" s="30"/>
      <c r="W6739" s="23" t="s">
        <v>45</v>
      </c>
      <c r="X6739" s="31">
        <f>+[1]DEPURADO!K6733+[1]DEPURADO!L6733</f>
        <v>0</v>
      </c>
      <c r="Y6739" s="23" t="s">
        <v>45</v>
      </c>
      <c r="Z6739" s="31">
        <f t="shared" si="739"/>
        <v>0</v>
      </c>
      <c r="AA6739" s="31"/>
      <c r="AB6739" s="31">
        <v>0</v>
      </c>
      <c r="AC6739" s="31">
        <v>0</v>
      </c>
      <c r="AD6739" s="30"/>
      <c r="AE6739" s="30">
        <f>+[1]DEPURADO!K6733</f>
        <v>0</v>
      </c>
      <c r="AF6739" s="30">
        <v>0</v>
      </c>
      <c r="AG6739" s="30">
        <f t="shared" si="740"/>
        <v>0</v>
      </c>
      <c r="AH6739" s="30">
        <v>0</v>
      </c>
      <c r="AI6739" s="30">
        <f>+[1]DEPURADO!G6733</f>
        <v>0</v>
      </c>
      <c r="AJ6739" s="32"/>
      <c r="AK6739" s="33"/>
    </row>
    <row r="6740" spans="1:37" s="34" customFormat="1" hidden="1" x14ac:dyDescent="0.25">
      <c r="A6740" s="23">
        <f t="shared" si="741"/>
        <v>6732</v>
      </c>
      <c r="B6740" s="24" t="s">
        <v>44</v>
      </c>
      <c r="C6740" s="23">
        <f>+[1]DEPURADO!A6734</f>
        <v>0</v>
      </c>
      <c r="D6740" s="23">
        <f>+[1]DEPURADO!B6734</f>
        <v>0</v>
      </c>
      <c r="E6740" s="25">
        <f>+[1]DEPURADO!C6734</f>
        <v>0</v>
      </c>
      <c r="F6740" s="26" t="str">
        <f>+IF([1]DEPURADO!D6734&gt;1,[1]DEPURADO!D6734," ")</f>
        <v xml:space="preserve"> </v>
      </c>
      <c r="G6740" s="27">
        <f>[1]DEPURADO!F6734</f>
        <v>0</v>
      </c>
      <c r="H6740" s="28">
        <v>0</v>
      </c>
      <c r="I6740" s="28">
        <f>+[1]DEPURADO!M6734+[1]DEPURADO!N6734</f>
        <v>0</v>
      </c>
      <c r="J6740" s="28">
        <f>+[1]DEPURADO!R6734</f>
        <v>0</v>
      </c>
      <c r="K6740" s="29">
        <f>+[1]DEPURADO!P6734+[1]DEPURADO!Q6734</f>
        <v>0</v>
      </c>
      <c r="L6740" s="28">
        <v>0</v>
      </c>
      <c r="M6740" s="28">
        <v>0</v>
      </c>
      <c r="N6740" s="28">
        <f t="shared" si="735"/>
        <v>0</v>
      </c>
      <c r="O6740" s="28">
        <f t="shared" si="736"/>
        <v>0</v>
      </c>
      <c r="P6740" s="24">
        <f>IF([1]DEPURADO!H6734&gt;1,0,[1]DEPURADO!B6734)</f>
        <v>0</v>
      </c>
      <c r="Q6740" s="30">
        <f t="shared" si="737"/>
        <v>0</v>
      </c>
      <c r="R6740" s="31">
        <f t="shared" si="738"/>
        <v>0</v>
      </c>
      <c r="S6740" s="31">
        <f>+[1]DEPURADO!J6734</f>
        <v>0</v>
      </c>
      <c r="T6740" s="23" t="s">
        <v>45</v>
      </c>
      <c r="U6740" s="31">
        <f>+[1]DEPURADO!I6734</f>
        <v>0</v>
      </c>
      <c r="V6740" s="30"/>
      <c r="W6740" s="23" t="s">
        <v>45</v>
      </c>
      <c r="X6740" s="31">
        <f>+[1]DEPURADO!K6734+[1]DEPURADO!L6734</f>
        <v>0</v>
      </c>
      <c r="Y6740" s="23" t="s">
        <v>45</v>
      </c>
      <c r="Z6740" s="31">
        <f t="shared" si="739"/>
        <v>0</v>
      </c>
      <c r="AA6740" s="31"/>
      <c r="AB6740" s="31">
        <v>0</v>
      </c>
      <c r="AC6740" s="31">
        <v>0</v>
      </c>
      <c r="AD6740" s="30"/>
      <c r="AE6740" s="30">
        <f>+[1]DEPURADO!K6734</f>
        <v>0</v>
      </c>
      <c r="AF6740" s="30">
        <v>0</v>
      </c>
      <c r="AG6740" s="30">
        <f t="shared" si="740"/>
        <v>0</v>
      </c>
      <c r="AH6740" s="30">
        <v>0</v>
      </c>
      <c r="AI6740" s="30">
        <f>+[1]DEPURADO!G6734</f>
        <v>0</v>
      </c>
      <c r="AJ6740" s="32"/>
      <c r="AK6740" s="33"/>
    </row>
    <row r="6741" spans="1:37" s="34" customFormat="1" hidden="1" x14ac:dyDescent="0.25">
      <c r="A6741" s="23">
        <f t="shared" si="741"/>
        <v>6733</v>
      </c>
      <c r="B6741" s="24" t="s">
        <v>44</v>
      </c>
      <c r="C6741" s="23">
        <f>+[1]DEPURADO!A6735</f>
        <v>0</v>
      </c>
      <c r="D6741" s="23">
        <f>+[1]DEPURADO!B6735</f>
        <v>0</v>
      </c>
      <c r="E6741" s="25">
        <f>+[1]DEPURADO!C6735</f>
        <v>0</v>
      </c>
      <c r="F6741" s="26" t="str">
        <f>+IF([1]DEPURADO!D6735&gt;1,[1]DEPURADO!D6735," ")</f>
        <v xml:space="preserve"> </v>
      </c>
      <c r="G6741" s="27">
        <f>[1]DEPURADO!F6735</f>
        <v>0</v>
      </c>
      <c r="H6741" s="28">
        <v>0</v>
      </c>
      <c r="I6741" s="28">
        <f>+[1]DEPURADO!M6735+[1]DEPURADO!N6735</f>
        <v>0</v>
      </c>
      <c r="J6741" s="28">
        <f>+[1]DEPURADO!R6735</f>
        <v>0</v>
      </c>
      <c r="K6741" s="29">
        <f>+[1]DEPURADO!P6735+[1]DEPURADO!Q6735</f>
        <v>0</v>
      </c>
      <c r="L6741" s="28">
        <v>0</v>
      </c>
      <c r="M6741" s="28">
        <v>0</v>
      </c>
      <c r="N6741" s="28">
        <f t="shared" si="735"/>
        <v>0</v>
      </c>
      <c r="O6741" s="28">
        <f t="shared" si="736"/>
        <v>0</v>
      </c>
      <c r="P6741" s="24">
        <f>IF([1]DEPURADO!H6735&gt;1,0,[1]DEPURADO!B6735)</f>
        <v>0</v>
      </c>
      <c r="Q6741" s="30">
        <f t="shared" si="737"/>
        <v>0</v>
      </c>
      <c r="R6741" s="31">
        <f t="shared" si="738"/>
        <v>0</v>
      </c>
      <c r="S6741" s="31">
        <f>+[1]DEPURADO!J6735</f>
        <v>0</v>
      </c>
      <c r="T6741" s="23" t="s">
        <v>45</v>
      </c>
      <c r="U6741" s="31">
        <f>+[1]DEPURADO!I6735</f>
        <v>0</v>
      </c>
      <c r="V6741" s="30"/>
      <c r="W6741" s="23" t="s">
        <v>45</v>
      </c>
      <c r="X6741" s="31">
        <f>+[1]DEPURADO!K6735+[1]DEPURADO!L6735</f>
        <v>0</v>
      </c>
      <c r="Y6741" s="23" t="s">
        <v>45</v>
      </c>
      <c r="Z6741" s="31">
        <f t="shared" si="739"/>
        <v>0</v>
      </c>
      <c r="AA6741" s="31"/>
      <c r="AB6741" s="31">
        <v>0</v>
      </c>
      <c r="AC6741" s="31">
        <v>0</v>
      </c>
      <c r="AD6741" s="30"/>
      <c r="AE6741" s="30">
        <f>+[1]DEPURADO!K6735</f>
        <v>0</v>
      </c>
      <c r="AF6741" s="30">
        <v>0</v>
      </c>
      <c r="AG6741" s="30">
        <f t="shared" si="740"/>
        <v>0</v>
      </c>
      <c r="AH6741" s="30">
        <v>0</v>
      </c>
      <c r="AI6741" s="30">
        <f>+[1]DEPURADO!G6735</f>
        <v>0</v>
      </c>
      <c r="AJ6741" s="32"/>
      <c r="AK6741" s="33"/>
    </row>
    <row r="6742" spans="1:37" s="34" customFormat="1" hidden="1" x14ac:dyDescent="0.25">
      <c r="A6742" s="23">
        <f t="shared" si="741"/>
        <v>6734</v>
      </c>
      <c r="B6742" s="24" t="s">
        <v>44</v>
      </c>
      <c r="C6742" s="23">
        <f>+[1]DEPURADO!A6736</f>
        <v>0</v>
      </c>
      <c r="D6742" s="23">
        <f>+[1]DEPURADO!B6736</f>
        <v>0</v>
      </c>
      <c r="E6742" s="25">
        <f>+[1]DEPURADO!C6736</f>
        <v>0</v>
      </c>
      <c r="F6742" s="26" t="str">
        <f>+IF([1]DEPURADO!D6736&gt;1,[1]DEPURADO!D6736," ")</f>
        <v xml:space="preserve"> </v>
      </c>
      <c r="G6742" s="27">
        <f>[1]DEPURADO!F6736</f>
        <v>0</v>
      </c>
      <c r="H6742" s="28">
        <v>0</v>
      </c>
      <c r="I6742" s="28">
        <f>+[1]DEPURADO!M6736+[1]DEPURADO!N6736</f>
        <v>0</v>
      </c>
      <c r="J6742" s="28">
        <f>+[1]DEPURADO!R6736</f>
        <v>0</v>
      </c>
      <c r="K6742" s="29">
        <f>+[1]DEPURADO!P6736+[1]DEPURADO!Q6736</f>
        <v>0</v>
      </c>
      <c r="L6742" s="28">
        <v>0</v>
      </c>
      <c r="M6742" s="28">
        <v>0</v>
      </c>
      <c r="N6742" s="28">
        <f t="shared" si="735"/>
        <v>0</v>
      </c>
      <c r="O6742" s="28">
        <f t="shared" si="736"/>
        <v>0</v>
      </c>
      <c r="P6742" s="24">
        <f>IF([1]DEPURADO!H6736&gt;1,0,[1]DEPURADO!B6736)</f>
        <v>0</v>
      </c>
      <c r="Q6742" s="30">
        <f t="shared" si="737"/>
        <v>0</v>
      </c>
      <c r="R6742" s="31">
        <f t="shared" si="738"/>
        <v>0</v>
      </c>
      <c r="S6742" s="31">
        <f>+[1]DEPURADO!J6736</f>
        <v>0</v>
      </c>
      <c r="T6742" s="23" t="s">
        <v>45</v>
      </c>
      <c r="U6742" s="31">
        <f>+[1]DEPURADO!I6736</f>
        <v>0</v>
      </c>
      <c r="V6742" s="30"/>
      <c r="W6742" s="23" t="s">
        <v>45</v>
      </c>
      <c r="X6742" s="31">
        <f>+[1]DEPURADO!K6736+[1]DEPURADO!L6736</f>
        <v>0</v>
      </c>
      <c r="Y6742" s="23" t="s">
        <v>45</v>
      </c>
      <c r="Z6742" s="31">
        <f t="shared" si="739"/>
        <v>0</v>
      </c>
      <c r="AA6742" s="31"/>
      <c r="AB6742" s="31">
        <v>0</v>
      </c>
      <c r="AC6742" s="31">
        <v>0</v>
      </c>
      <c r="AD6742" s="30"/>
      <c r="AE6742" s="30">
        <f>+[1]DEPURADO!K6736</f>
        <v>0</v>
      </c>
      <c r="AF6742" s="30">
        <v>0</v>
      </c>
      <c r="AG6742" s="30">
        <f t="shared" si="740"/>
        <v>0</v>
      </c>
      <c r="AH6742" s="30">
        <v>0</v>
      </c>
      <c r="AI6742" s="30">
        <f>+[1]DEPURADO!G6736</f>
        <v>0</v>
      </c>
      <c r="AJ6742" s="32"/>
      <c r="AK6742" s="33"/>
    </row>
    <row r="6743" spans="1:37" s="34" customFormat="1" hidden="1" x14ac:dyDescent="0.25">
      <c r="A6743" s="23">
        <f t="shared" si="741"/>
        <v>6735</v>
      </c>
      <c r="B6743" s="24" t="s">
        <v>44</v>
      </c>
      <c r="C6743" s="23">
        <f>+[1]DEPURADO!A6737</f>
        <v>0</v>
      </c>
      <c r="D6743" s="23">
        <f>+[1]DEPURADO!B6737</f>
        <v>0</v>
      </c>
      <c r="E6743" s="25">
        <f>+[1]DEPURADO!C6737</f>
        <v>0</v>
      </c>
      <c r="F6743" s="26" t="str">
        <f>+IF([1]DEPURADO!D6737&gt;1,[1]DEPURADO!D6737," ")</f>
        <v xml:space="preserve"> </v>
      </c>
      <c r="G6743" s="27">
        <f>[1]DEPURADO!F6737</f>
        <v>0</v>
      </c>
      <c r="H6743" s="28">
        <v>0</v>
      </c>
      <c r="I6743" s="28">
        <f>+[1]DEPURADO!M6737+[1]DEPURADO!N6737</f>
        <v>0</v>
      </c>
      <c r="J6743" s="28">
        <f>+[1]DEPURADO!R6737</f>
        <v>0</v>
      </c>
      <c r="K6743" s="29">
        <f>+[1]DEPURADO!P6737+[1]DEPURADO!Q6737</f>
        <v>0</v>
      </c>
      <c r="L6743" s="28">
        <v>0</v>
      </c>
      <c r="M6743" s="28">
        <v>0</v>
      </c>
      <c r="N6743" s="28">
        <f t="shared" si="735"/>
        <v>0</v>
      </c>
      <c r="O6743" s="28">
        <f t="shared" si="736"/>
        <v>0</v>
      </c>
      <c r="P6743" s="24">
        <f>IF([1]DEPURADO!H6737&gt;1,0,[1]DEPURADO!B6737)</f>
        <v>0</v>
      </c>
      <c r="Q6743" s="30">
        <f t="shared" si="737"/>
        <v>0</v>
      </c>
      <c r="R6743" s="31">
        <f t="shared" si="738"/>
        <v>0</v>
      </c>
      <c r="S6743" s="31">
        <f>+[1]DEPURADO!J6737</f>
        <v>0</v>
      </c>
      <c r="T6743" s="23" t="s">
        <v>45</v>
      </c>
      <c r="U6743" s="31">
        <f>+[1]DEPURADO!I6737</f>
        <v>0</v>
      </c>
      <c r="V6743" s="30"/>
      <c r="W6743" s="23" t="s">
        <v>45</v>
      </c>
      <c r="X6743" s="31">
        <f>+[1]DEPURADO!K6737+[1]DEPURADO!L6737</f>
        <v>0</v>
      </c>
      <c r="Y6743" s="23" t="s">
        <v>45</v>
      </c>
      <c r="Z6743" s="31">
        <f t="shared" si="739"/>
        <v>0</v>
      </c>
      <c r="AA6743" s="31"/>
      <c r="AB6743" s="31">
        <v>0</v>
      </c>
      <c r="AC6743" s="31">
        <v>0</v>
      </c>
      <c r="AD6743" s="30"/>
      <c r="AE6743" s="30">
        <f>+[1]DEPURADO!K6737</f>
        <v>0</v>
      </c>
      <c r="AF6743" s="30">
        <v>0</v>
      </c>
      <c r="AG6743" s="30">
        <f t="shared" si="740"/>
        <v>0</v>
      </c>
      <c r="AH6743" s="30">
        <v>0</v>
      </c>
      <c r="AI6743" s="30">
        <f>+[1]DEPURADO!G6737</f>
        <v>0</v>
      </c>
      <c r="AJ6743" s="32"/>
      <c r="AK6743" s="33"/>
    </row>
    <row r="6744" spans="1:37" s="34" customFormat="1" hidden="1" x14ac:dyDescent="0.25">
      <c r="A6744" s="23">
        <f t="shared" si="741"/>
        <v>6736</v>
      </c>
      <c r="B6744" s="24" t="s">
        <v>44</v>
      </c>
      <c r="C6744" s="23">
        <f>+[1]DEPURADO!A6738</f>
        <v>0</v>
      </c>
      <c r="D6744" s="23">
        <f>+[1]DEPURADO!B6738</f>
        <v>0</v>
      </c>
      <c r="E6744" s="25">
        <f>+[1]DEPURADO!C6738</f>
        <v>0</v>
      </c>
      <c r="F6744" s="26" t="str">
        <f>+IF([1]DEPURADO!D6738&gt;1,[1]DEPURADO!D6738," ")</f>
        <v xml:space="preserve"> </v>
      </c>
      <c r="G6744" s="27">
        <f>[1]DEPURADO!F6738</f>
        <v>0</v>
      </c>
      <c r="H6744" s="28">
        <v>0</v>
      </c>
      <c r="I6744" s="28">
        <f>+[1]DEPURADO!M6738+[1]DEPURADO!N6738</f>
        <v>0</v>
      </c>
      <c r="J6744" s="28">
        <f>+[1]DEPURADO!R6738</f>
        <v>0</v>
      </c>
      <c r="K6744" s="29">
        <f>+[1]DEPURADO!P6738+[1]DEPURADO!Q6738</f>
        <v>0</v>
      </c>
      <c r="L6744" s="28">
        <v>0</v>
      </c>
      <c r="M6744" s="28">
        <v>0</v>
      </c>
      <c r="N6744" s="28">
        <f t="shared" si="735"/>
        <v>0</v>
      </c>
      <c r="O6744" s="28">
        <f t="shared" si="736"/>
        <v>0</v>
      </c>
      <c r="P6744" s="24">
        <f>IF([1]DEPURADO!H6738&gt;1,0,[1]DEPURADO!B6738)</f>
        <v>0</v>
      </c>
      <c r="Q6744" s="30">
        <f t="shared" si="737"/>
        <v>0</v>
      </c>
      <c r="R6744" s="31">
        <f t="shared" si="738"/>
        <v>0</v>
      </c>
      <c r="S6744" s="31">
        <f>+[1]DEPURADO!J6738</f>
        <v>0</v>
      </c>
      <c r="T6744" s="23" t="s">
        <v>45</v>
      </c>
      <c r="U6744" s="31">
        <f>+[1]DEPURADO!I6738</f>
        <v>0</v>
      </c>
      <c r="V6744" s="30"/>
      <c r="W6744" s="23" t="s">
        <v>45</v>
      </c>
      <c r="X6744" s="31">
        <f>+[1]DEPURADO!K6738+[1]DEPURADO!L6738</f>
        <v>0</v>
      </c>
      <c r="Y6744" s="23" t="s">
        <v>45</v>
      </c>
      <c r="Z6744" s="31">
        <f t="shared" si="739"/>
        <v>0</v>
      </c>
      <c r="AA6744" s="31"/>
      <c r="AB6744" s="31">
        <v>0</v>
      </c>
      <c r="AC6744" s="31">
        <v>0</v>
      </c>
      <c r="AD6744" s="30"/>
      <c r="AE6744" s="30">
        <f>+[1]DEPURADO!K6738</f>
        <v>0</v>
      </c>
      <c r="AF6744" s="30">
        <v>0</v>
      </c>
      <c r="AG6744" s="30">
        <f t="shared" si="740"/>
        <v>0</v>
      </c>
      <c r="AH6744" s="30">
        <v>0</v>
      </c>
      <c r="AI6744" s="30">
        <f>+[1]DEPURADO!G6738</f>
        <v>0</v>
      </c>
      <c r="AJ6744" s="32"/>
      <c r="AK6744" s="33"/>
    </row>
    <row r="6745" spans="1:37" s="34" customFormat="1" hidden="1" x14ac:dyDescent="0.25">
      <c r="A6745" s="23">
        <f t="shared" si="741"/>
        <v>6737</v>
      </c>
      <c r="B6745" s="24" t="s">
        <v>44</v>
      </c>
      <c r="C6745" s="23">
        <f>+[1]DEPURADO!A6739</f>
        <v>0</v>
      </c>
      <c r="D6745" s="23">
        <f>+[1]DEPURADO!B6739</f>
        <v>0</v>
      </c>
      <c r="E6745" s="25">
        <f>+[1]DEPURADO!C6739</f>
        <v>0</v>
      </c>
      <c r="F6745" s="26" t="str">
        <f>+IF([1]DEPURADO!D6739&gt;1,[1]DEPURADO!D6739," ")</f>
        <v xml:space="preserve"> </v>
      </c>
      <c r="G6745" s="27">
        <f>[1]DEPURADO!F6739</f>
        <v>0</v>
      </c>
      <c r="H6745" s="28">
        <v>0</v>
      </c>
      <c r="I6745" s="28">
        <f>+[1]DEPURADO!M6739+[1]DEPURADO!N6739</f>
        <v>0</v>
      </c>
      <c r="J6745" s="28">
        <f>+[1]DEPURADO!R6739</f>
        <v>0</v>
      </c>
      <c r="K6745" s="29">
        <f>+[1]DEPURADO!P6739+[1]DEPURADO!Q6739</f>
        <v>0</v>
      </c>
      <c r="L6745" s="28">
        <v>0</v>
      </c>
      <c r="M6745" s="28">
        <v>0</v>
      </c>
      <c r="N6745" s="28">
        <f t="shared" si="735"/>
        <v>0</v>
      </c>
      <c r="O6745" s="28">
        <f t="shared" si="736"/>
        <v>0</v>
      </c>
      <c r="P6745" s="24">
        <f>IF([1]DEPURADO!H6739&gt;1,0,[1]DEPURADO!B6739)</f>
        <v>0</v>
      </c>
      <c r="Q6745" s="30">
        <f t="shared" si="737"/>
        <v>0</v>
      </c>
      <c r="R6745" s="31">
        <f t="shared" si="738"/>
        <v>0</v>
      </c>
      <c r="S6745" s="31">
        <f>+[1]DEPURADO!J6739</f>
        <v>0</v>
      </c>
      <c r="T6745" s="23" t="s">
        <v>45</v>
      </c>
      <c r="U6745" s="31">
        <f>+[1]DEPURADO!I6739</f>
        <v>0</v>
      </c>
      <c r="V6745" s="30"/>
      <c r="W6745" s="23" t="s">
        <v>45</v>
      </c>
      <c r="X6745" s="31">
        <f>+[1]DEPURADO!K6739+[1]DEPURADO!L6739</f>
        <v>0</v>
      </c>
      <c r="Y6745" s="23" t="s">
        <v>45</v>
      </c>
      <c r="Z6745" s="31">
        <f t="shared" si="739"/>
        <v>0</v>
      </c>
      <c r="AA6745" s="31"/>
      <c r="AB6745" s="31">
        <v>0</v>
      </c>
      <c r="AC6745" s="31">
        <v>0</v>
      </c>
      <c r="AD6745" s="30"/>
      <c r="AE6745" s="30">
        <f>+[1]DEPURADO!K6739</f>
        <v>0</v>
      </c>
      <c r="AF6745" s="30">
        <v>0</v>
      </c>
      <c r="AG6745" s="30">
        <f t="shared" si="740"/>
        <v>0</v>
      </c>
      <c r="AH6745" s="30">
        <v>0</v>
      </c>
      <c r="AI6745" s="30">
        <f>+[1]DEPURADO!G6739</f>
        <v>0</v>
      </c>
      <c r="AJ6745" s="32"/>
      <c r="AK6745" s="33"/>
    </row>
    <row r="6746" spans="1:37" s="34" customFormat="1" hidden="1" x14ac:dyDescent="0.25">
      <c r="A6746" s="23">
        <f t="shared" si="741"/>
        <v>6738</v>
      </c>
      <c r="B6746" s="24" t="s">
        <v>44</v>
      </c>
      <c r="C6746" s="23">
        <f>+[1]DEPURADO!A6740</f>
        <v>0</v>
      </c>
      <c r="D6746" s="23">
        <f>+[1]DEPURADO!B6740</f>
        <v>0</v>
      </c>
      <c r="E6746" s="25">
        <f>+[1]DEPURADO!C6740</f>
        <v>0</v>
      </c>
      <c r="F6746" s="26" t="str">
        <f>+IF([1]DEPURADO!D6740&gt;1,[1]DEPURADO!D6740," ")</f>
        <v xml:space="preserve"> </v>
      </c>
      <c r="G6746" s="27">
        <f>[1]DEPURADO!F6740</f>
        <v>0</v>
      </c>
      <c r="H6746" s="28">
        <v>0</v>
      </c>
      <c r="I6746" s="28">
        <f>+[1]DEPURADO!M6740+[1]DEPURADO!N6740</f>
        <v>0</v>
      </c>
      <c r="J6746" s="28">
        <f>+[1]DEPURADO!R6740</f>
        <v>0</v>
      </c>
      <c r="K6746" s="29">
        <f>+[1]DEPURADO!P6740+[1]DEPURADO!Q6740</f>
        <v>0</v>
      </c>
      <c r="L6746" s="28">
        <v>0</v>
      </c>
      <c r="M6746" s="28">
        <v>0</v>
      </c>
      <c r="N6746" s="28">
        <f t="shared" si="735"/>
        <v>0</v>
      </c>
      <c r="O6746" s="28">
        <f t="shared" si="736"/>
        <v>0</v>
      </c>
      <c r="P6746" s="24">
        <f>IF([1]DEPURADO!H6740&gt;1,0,[1]DEPURADO!B6740)</f>
        <v>0</v>
      </c>
      <c r="Q6746" s="30">
        <f t="shared" si="737"/>
        <v>0</v>
      </c>
      <c r="R6746" s="31">
        <f t="shared" si="738"/>
        <v>0</v>
      </c>
      <c r="S6746" s="31">
        <f>+[1]DEPURADO!J6740</f>
        <v>0</v>
      </c>
      <c r="T6746" s="23" t="s">
        <v>45</v>
      </c>
      <c r="U6746" s="31">
        <f>+[1]DEPURADO!I6740</f>
        <v>0</v>
      </c>
      <c r="V6746" s="30"/>
      <c r="W6746" s="23" t="s">
        <v>45</v>
      </c>
      <c r="X6746" s="31">
        <f>+[1]DEPURADO!K6740+[1]DEPURADO!L6740</f>
        <v>0</v>
      </c>
      <c r="Y6746" s="23" t="s">
        <v>45</v>
      </c>
      <c r="Z6746" s="31">
        <f t="shared" si="739"/>
        <v>0</v>
      </c>
      <c r="AA6746" s="31"/>
      <c r="AB6746" s="31">
        <v>0</v>
      </c>
      <c r="AC6746" s="31">
        <v>0</v>
      </c>
      <c r="AD6746" s="30"/>
      <c r="AE6746" s="30">
        <f>+[1]DEPURADO!K6740</f>
        <v>0</v>
      </c>
      <c r="AF6746" s="30">
        <v>0</v>
      </c>
      <c r="AG6746" s="30">
        <f t="shared" si="740"/>
        <v>0</v>
      </c>
      <c r="AH6746" s="30">
        <v>0</v>
      </c>
      <c r="AI6746" s="30">
        <f>+[1]DEPURADO!G6740</f>
        <v>0</v>
      </c>
      <c r="AJ6746" s="32"/>
      <c r="AK6746" s="33"/>
    </row>
    <row r="6747" spans="1:37" s="34" customFormat="1" hidden="1" x14ac:dyDescent="0.25">
      <c r="A6747" s="23">
        <f t="shared" si="741"/>
        <v>6739</v>
      </c>
      <c r="B6747" s="24" t="s">
        <v>44</v>
      </c>
      <c r="C6747" s="23">
        <f>+[1]DEPURADO!A6741</f>
        <v>0</v>
      </c>
      <c r="D6747" s="23">
        <f>+[1]DEPURADO!B6741</f>
        <v>0</v>
      </c>
      <c r="E6747" s="25">
        <f>+[1]DEPURADO!C6741</f>
        <v>0</v>
      </c>
      <c r="F6747" s="26" t="str">
        <f>+IF([1]DEPURADO!D6741&gt;1,[1]DEPURADO!D6741," ")</f>
        <v xml:space="preserve"> </v>
      </c>
      <c r="G6747" s="27">
        <f>[1]DEPURADO!F6741</f>
        <v>0</v>
      </c>
      <c r="H6747" s="28">
        <v>0</v>
      </c>
      <c r="I6747" s="28">
        <f>+[1]DEPURADO!M6741+[1]DEPURADO!N6741</f>
        <v>0</v>
      </c>
      <c r="J6747" s="28">
        <f>+[1]DEPURADO!R6741</f>
        <v>0</v>
      </c>
      <c r="K6747" s="29">
        <f>+[1]DEPURADO!P6741+[1]DEPURADO!Q6741</f>
        <v>0</v>
      </c>
      <c r="L6747" s="28">
        <v>0</v>
      </c>
      <c r="M6747" s="28">
        <v>0</v>
      </c>
      <c r="N6747" s="28">
        <f t="shared" si="735"/>
        <v>0</v>
      </c>
      <c r="O6747" s="28">
        <f t="shared" si="736"/>
        <v>0</v>
      </c>
      <c r="P6747" s="24">
        <f>IF([1]DEPURADO!H6741&gt;1,0,[1]DEPURADO!B6741)</f>
        <v>0</v>
      </c>
      <c r="Q6747" s="30">
        <f t="shared" si="737"/>
        <v>0</v>
      </c>
      <c r="R6747" s="31">
        <f t="shared" si="738"/>
        <v>0</v>
      </c>
      <c r="S6747" s="31">
        <f>+[1]DEPURADO!J6741</f>
        <v>0</v>
      </c>
      <c r="T6747" s="23" t="s">
        <v>45</v>
      </c>
      <c r="U6747" s="31">
        <f>+[1]DEPURADO!I6741</f>
        <v>0</v>
      </c>
      <c r="V6747" s="30"/>
      <c r="W6747" s="23" t="s">
        <v>45</v>
      </c>
      <c r="X6747" s="31">
        <f>+[1]DEPURADO!K6741+[1]DEPURADO!L6741</f>
        <v>0</v>
      </c>
      <c r="Y6747" s="23" t="s">
        <v>45</v>
      </c>
      <c r="Z6747" s="31">
        <f t="shared" si="739"/>
        <v>0</v>
      </c>
      <c r="AA6747" s="31"/>
      <c r="AB6747" s="31">
        <v>0</v>
      </c>
      <c r="AC6747" s="31">
        <v>0</v>
      </c>
      <c r="AD6747" s="30"/>
      <c r="AE6747" s="30">
        <f>+[1]DEPURADO!K6741</f>
        <v>0</v>
      </c>
      <c r="AF6747" s="30">
        <v>0</v>
      </c>
      <c r="AG6747" s="30">
        <f t="shared" si="740"/>
        <v>0</v>
      </c>
      <c r="AH6747" s="30">
        <v>0</v>
      </c>
      <c r="AI6747" s="30">
        <f>+[1]DEPURADO!G6741</f>
        <v>0</v>
      </c>
      <c r="AJ6747" s="32"/>
      <c r="AK6747" s="33"/>
    </row>
    <row r="6748" spans="1:37" s="34" customFormat="1" hidden="1" x14ac:dyDescent="0.25">
      <c r="A6748" s="23">
        <f t="shared" si="741"/>
        <v>6740</v>
      </c>
      <c r="B6748" s="24" t="s">
        <v>44</v>
      </c>
      <c r="C6748" s="23">
        <f>+[1]DEPURADO!A6742</f>
        <v>0</v>
      </c>
      <c r="D6748" s="23">
        <f>+[1]DEPURADO!B6742</f>
        <v>0</v>
      </c>
      <c r="E6748" s="25">
        <f>+[1]DEPURADO!C6742</f>
        <v>0</v>
      </c>
      <c r="F6748" s="26" t="str">
        <f>+IF([1]DEPURADO!D6742&gt;1,[1]DEPURADO!D6742," ")</f>
        <v xml:space="preserve"> </v>
      </c>
      <c r="G6748" s="27">
        <f>[1]DEPURADO!F6742</f>
        <v>0</v>
      </c>
      <c r="H6748" s="28">
        <v>0</v>
      </c>
      <c r="I6748" s="28">
        <f>+[1]DEPURADO!M6742+[1]DEPURADO!N6742</f>
        <v>0</v>
      </c>
      <c r="J6748" s="28">
        <f>+[1]DEPURADO!R6742</f>
        <v>0</v>
      </c>
      <c r="K6748" s="29">
        <f>+[1]DEPURADO!P6742+[1]DEPURADO!Q6742</f>
        <v>0</v>
      </c>
      <c r="L6748" s="28">
        <v>0</v>
      </c>
      <c r="M6748" s="28">
        <v>0</v>
      </c>
      <c r="N6748" s="28">
        <f t="shared" si="735"/>
        <v>0</v>
      </c>
      <c r="O6748" s="28">
        <f t="shared" si="736"/>
        <v>0</v>
      </c>
      <c r="P6748" s="24">
        <f>IF([1]DEPURADO!H6742&gt;1,0,[1]DEPURADO!B6742)</f>
        <v>0</v>
      </c>
      <c r="Q6748" s="30">
        <f t="shared" si="737"/>
        <v>0</v>
      </c>
      <c r="R6748" s="31">
        <f t="shared" si="738"/>
        <v>0</v>
      </c>
      <c r="S6748" s="31">
        <f>+[1]DEPURADO!J6742</f>
        <v>0</v>
      </c>
      <c r="T6748" s="23" t="s">
        <v>45</v>
      </c>
      <c r="U6748" s="31">
        <f>+[1]DEPURADO!I6742</f>
        <v>0</v>
      </c>
      <c r="V6748" s="30"/>
      <c r="W6748" s="23" t="s">
        <v>45</v>
      </c>
      <c r="X6748" s="31">
        <f>+[1]DEPURADO!K6742+[1]DEPURADO!L6742</f>
        <v>0</v>
      </c>
      <c r="Y6748" s="23" t="s">
        <v>45</v>
      </c>
      <c r="Z6748" s="31">
        <f t="shared" si="739"/>
        <v>0</v>
      </c>
      <c r="AA6748" s="31"/>
      <c r="AB6748" s="31">
        <v>0</v>
      </c>
      <c r="AC6748" s="31">
        <v>0</v>
      </c>
      <c r="AD6748" s="30"/>
      <c r="AE6748" s="30">
        <f>+[1]DEPURADO!K6742</f>
        <v>0</v>
      </c>
      <c r="AF6748" s="30">
        <v>0</v>
      </c>
      <c r="AG6748" s="30">
        <f t="shared" si="740"/>
        <v>0</v>
      </c>
      <c r="AH6748" s="30">
        <v>0</v>
      </c>
      <c r="AI6748" s="30">
        <f>+[1]DEPURADO!G6742</f>
        <v>0</v>
      </c>
      <c r="AJ6748" s="32"/>
      <c r="AK6748" s="33"/>
    </row>
    <row r="6749" spans="1:37" s="34" customFormat="1" hidden="1" x14ac:dyDescent="0.25">
      <c r="A6749" s="23">
        <f t="shared" si="741"/>
        <v>6741</v>
      </c>
      <c r="B6749" s="24" t="s">
        <v>44</v>
      </c>
      <c r="C6749" s="23">
        <f>+[1]DEPURADO!A6743</f>
        <v>0</v>
      </c>
      <c r="D6749" s="23">
        <f>+[1]DEPURADO!B6743</f>
        <v>0</v>
      </c>
      <c r="E6749" s="25">
        <f>+[1]DEPURADO!C6743</f>
        <v>0</v>
      </c>
      <c r="F6749" s="26" t="str">
        <f>+IF([1]DEPURADO!D6743&gt;1,[1]DEPURADO!D6743," ")</f>
        <v xml:space="preserve"> </v>
      </c>
      <c r="G6749" s="27">
        <f>[1]DEPURADO!F6743</f>
        <v>0</v>
      </c>
      <c r="H6749" s="28">
        <v>0</v>
      </c>
      <c r="I6749" s="28">
        <f>+[1]DEPURADO!M6743+[1]DEPURADO!N6743</f>
        <v>0</v>
      </c>
      <c r="J6749" s="28">
        <f>+[1]DEPURADO!R6743</f>
        <v>0</v>
      </c>
      <c r="K6749" s="29">
        <f>+[1]DEPURADO!P6743+[1]DEPURADO!Q6743</f>
        <v>0</v>
      </c>
      <c r="L6749" s="28">
        <v>0</v>
      </c>
      <c r="M6749" s="28">
        <v>0</v>
      </c>
      <c r="N6749" s="28">
        <f t="shared" si="735"/>
        <v>0</v>
      </c>
      <c r="O6749" s="28">
        <f t="shared" si="736"/>
        <v>0</v>
      </c>
      <c r="P6749" s="24">
        <f>IF([1]DEPURADO!H6743&gt;1,0,[1]DEPURADO!B6743)</f>
        <v>0</v>
      </c>
      <c r="Q6749" s="30">
        <f t="shared" si="737"/>
        <v>0</v>
      </c>
      <c r="R6749" s="31">
        <f t="shared" si="738"/>
        <v>0</v>
      </c>
      <c r="S6749" s="31">
        <f>+[1]DEPURADO!J6743</f>
        <v>0</v>
      </c>
      <c r="T6749" s="23" t="s">
        <v>45</v>
      </c>
      <c r="U6749" s="31">
        <f>+[1]DEPURADO!I6743</f>
        <v>0</v>
      </c>
      <c r="V6749" s="30"/>
      <c r="W6749" s="23" t="s">
        <v>45</v>
      </c>
      <c r="X6749" s="31">
        <f>+[1]DEPURADO!K6743+[1]DEPURADO!L6743</f>
        <v>0</v>
      </c>
      <c r="Y6749" s="23" t="s">
        <v>45</v>
      </c>
      <c r="Z6749" s="31">
        <f t="shared" si="739"/>
        <v>0</v>
      </c>
      <c r="AA6749" s="31"/>
      <c r="AB6749" s="31">
        <v>0</v>
      </c>
      <c r="AC6749" s="31">
        <v>0</v>
      </c>
      <c r="AD6749" s="30"/>
      <c r="AE6749" s="30">
        <f>+[1]DEPURADO!K6743</f>
        <v>0</v>
      </c>
      <c r="AF6749" s="30">
        <v>0</v>
      </c>
      <c r="AG6749" s="30">
        <f t="shared" si="740"/>
        <v>0</v>
      </c>
      <c r="AH6749" s="30">
        <v>0</v>
      </c>
      <c r="AI6749" s="30">
        <f>+[1]DEPURADO!G6743</f>
        <v>0</v>
      </c>
      <c r="AJ6749" s="32"/>
      <c r="AK6749" s="33"/>
    </row>
    <row r="6750" spans="1:37" s="34" customFormat="1" hidden="1" x14ac:dyDescent="0.25">
      <c r="A6750" s="23">
        <f t="shared" si="741"/>
        <v>6742</v>
      </c>
      <c r="B6750" s="24" t="s">
        <v>44</v>
      </c>
      <c r="C6750" s="23">
        <f>+[1]DEPURADO!A6744</f>
        <v>0</v>
      </c>
      <c r="D6750" s="23">
        <f>+[1]DEPURADO!B6744</f>
        <v>0</v>
      </c>
      <c r="E6750" s="25">
        <f>+[1]DEPURADO!C6744</f>
        <v>0</v>
      </c>
      <c r="F6750" s="26" t="str">
        <f>+IF([1]DEPURADO!D6744&gt;1,[1]DEPURADO!D6744," ")</f>
        <v xml:space="preserve"> </v>
      </c>
      <c r="G6750" s="27">
        <f>[1]DEPURADO!F6744</f>
        <v>0</v>
      </c>
      <c r="H6750" s="28">
        <v>0</v>
      </c>
      <c r="I6750" s="28">
        <f>+[1]DEPURADO!M6744+[1]DEPURADO!N6744</f>
        <v>0</v>
      </c>
      <c r="J6750" s="28">
        <f>+[1]DEPURADO!R6744</f>
        <v>0</v>
      </c>
      <c r="K6750" s="29">
        <f>+[1]DEPURADO!P6744+[1]DEPURADO!Q6744</f>
        <v>0</v>
      </c>
      <c r="L6750" s="28">
        <v>0</v>
      </c>
      <c r="M6750" s="28">
        <v>0</v>
      </c>
      <c r="N6750" s="28">
        <f t="shared" si="735"/>
        <v>0</v>
      </c>
      <c r="O6750" s="28">
        <f t="shared" si="736"/>
        <v>0</v>
      </c>
      <c r="P6750" s="24">
        <f>IF([1]DEPURADO!H6744&gt;1,0,[1]DEPURADO!B6744)</f>
        <v>0</v>
      </c>
      <c r="Q6750" s="30">
        <f t="shared" si="737"/>
        <v>0</v>
      </c>
      <c r="R6750" s="31">
        <f t="shared" si="738"/>
        <v>0</v>
      </c>
      <c r="S6750" s="31">
        <f>+[1]DEPURADO!J6744</f>
        <v>0</v>
      </c>
      <c r="T6750" s="23" t="s">
        <v>45</v>
      </c>
      <c r="U6750" s="31">
        <f>+[1]DEPURADO!I6744</f>
        <v>0</v>
      </c>
      <c r="V6750" s="30"/>
      <c r="W6750" s="23" t="s">
        <v>45</v>
      </c>
      <c r="X6750" s="31">
        <f>+[1]DEPURADO!K6744+[1]DEPURADO!L6744</f>
        <v>0</v>
      </c>
      <c r="Y6750" s="23" t="s">
        <v>45</v>
      </c>
      <c r="Z6750" s="31">
        <f t="shared" si="739"/>
        <v>0</v>
      </c>
      <c r="AA6750" s="31"/>
      <c r="AB6750" s="31">
        <v>0</v>
      </c>
      <c r="AC6750" s="31">
        <v>0</v>
      </c>
      <c r="AD6750" s="30"/>
      <c r="AE6750" s="30">
        <f>+[1]DEPURADO!K6744</f>
        <v>0</v>
      </c>
      <c r="AF6750" s="30">
        <v>0</v>
      </c>
      <c r="AG6750" s="30">
        <f t="shared" si="740"/>
        <v>0</v>
      </c>
      <c r="AH6750" s="30">
        <v>0</v>
      </c>
      <c r="AI6750" s="30">
        <f>+[1]DEPURADO!G6744</f>
        <v>0</v>
      </c>
      <c r="AJ6750" s="32"/>
      <c r="AK6750" s="33"/>
    </row>
    <row r="6751" spans="1:37" s="34" customFormat="1" hidden="1" x14ac:dyDescent="0.25">
      <c r="A6751" s="23">
        <f t="shared" si="741"/>
        <v>6743</v>
      </c>
      <c r="B6751" s="24" t="s">
        <v>44</v>
      </c>
      <c r="C6751" s="23">
        <f>+[1]DEPURADO!A6745</f>
        <v>0</v>
      </c>
      <c r="D6751" s="23">
        <f>+[1]DEPURADO!B6745</f>
        <v>0</v>
      </c>
      <c r="E6751" s="25">
        <f>+[1]DEPURADO!C6745</f>
        <v>0</v>
      </c>
      <c r="F6751" s="26" t="str">
        <f>+IF([1]DEPURADO!D6745&gt;1,[1]DEPURADO!D6745," ")</f>
        <v xml:space="preserve"> </v>
      </c>
      <c r="G6751" s="27">
        <f>[1]DEPURADO!F6745</f>
        <v>0</v>
      </c>
      <c r="H6751" s="28">
        <v>0</v>
      </c>
      <c r="I6751" s="28">
        <f>+[1]DEPURADO!M6745+[1]DEPURADO!N6745</f>
        <v>0</v>
      </c>
      <c r="J6751" s="28">
        <f>+[1]DEPURADO!R6745</f>
        <v>0</v>
      </c>
      <c r="K6751" s="29">
        <f>+[1]DEPURADO!P6745+[1]DEPURADO!Q6745</f>
        <v>0</v>
      </c>
      <c r="L6751" s="28">
        <v>0</v>
      </c>
      <c r="M6751" s="28">
        <v>0</v>
      </c>
      <c r="N6751" s="28">
        <f t="shared" si="735"/>
        <v>0</v>
      </c>
      <c r="O6751" s="28">
        <f t="shared" si="736"/>
        <v>0</v>
      </c>
      <c r="P6751" s="24">
        <f>IF([1]DEPURADO!H6745&gt;1,0,[1]DEPURADO!B6745)</f>
        <v>0</v>
      </c>
      <c r="Q6751" s="30">
        <f t="shared" si="737"/>
        <v>0</v>
      </c>
      <c r="R6751" s="31">
        <f t="shared" si="738"/>
        <v>0</v>
      </c>
      <c r="S6751" s="31">
        <f>+[1]DEPURADO!J6745</f>
        <v>0</v>
      </c>
      <c r="T6751" s="23" t="s">
        <v>45</v>
      </c>
      <c r="U6751" s="31">
        <f>+[1]DEPURADO!I6745</f>
        <v>0</v>
      </c>
      <c r="V6751" s="30"/>
      <c r="W6751" s="23" t="s">
        <v>45</v>
      </c>
      <c r="X6751" s="31">
        <f>+[1]DEPURADO!K6745+[1]DEPURADO!L6745</f>
        <v>0</v>
      </c>
      <c r="Y6751" s="23" t="s">
        <v>45</v>
      </c>
      <c r="Z6751" s="31">
        <f t="shared" si="739"/>
        <v>0</v>
      </c>
      <c r="AA6751" s="31"/>
      <c r="AB6751" s="31">
        <v>0</v>
      </c>
      <c r="AC6751" s="31">
        <v>0</v>
      </c>
      <c r="AD6751" s="30"/>
      <c r="AE6751" s="30">
        <f>+[1]DEPURADO!K6745</f>
        <v>0</v>
      </c>
      <c r="AF6751" s="30">
        <v>0</v>
      </c>
      <c r="AG6751" s="30">
        <f t="shared" si="740"/>
        <v>0</v>
      </c>
      <c r="AH6751" s="30">
        <v>0</v>
      </c>
      <c r="AI6751" s="30">
        <f>+[1]DEPURADO!G6745</f>
        <v>0</v>
      </c>
      <c r="AJ6751" s="32"/>
      <c r="AK6751" s="33"/>
    </row>
    <row r="6752" spans="1:37" s="34" customFormat="1" hidden="1" x14ac:dyDescent="0.25">
      <c r="A6752" s="23">
        <f t="shared" si="741"/>
        <v>6744</v>
      </c>
      <c r="B6752" s="24" t="s">
        <v>44</v>
      </c>
      <c r="C6752" s="23">
        <f>+[1]DEPURADO!A6746</f>
        <v>0</v>
      </c>
      <c r="D6752" s="23">
        <f>+[1]DEPURADO!B6746</f>
        <v>0</v>
      </c>
      <c r="E6752" s="25">
        <f>+[1]DEPURADO!C6746</f>
        <v>0</v>
      </c>
      <c r="F6752" s="26" t="str">
        <f>+IF([1]DEPURADO!D6746&gt;1,[1]DEPURADO!D6746," ")</f>
        <v xml:space="preserve"> </v>
      </c>
      <c r="G6752" s="27">
        <f>[1]DEPURADO!F6746</f>
        <v>0</v>
      </c>
      <c r="H6752" s="28">
        <v>0</v>
      </c>
      <c r="I6752" s="28">
        <f>+[1]DEPURADO!M6746+[1]DEPURADO!N6746</f>
        <v>0</v>
      </c>
      <c r="J6752" s="28">
        <f>+[1]DEPURADO!R6746</f>
        <v>0</v>
      </c>
      <c r="K6752" s="29">
        <f>+[1]DEPURADO!P6746+[1]DEPURADO!Q6746</f>
        <v>0</v>
      </c>
      <c r="L6752" s="28">
        <v>0</v>
      </c>
      <c r="M6752" s="28">
        <v>0</v>
      </c>
      <c r="N6752" s="28">
        <f t="shared" si="735"/>
        <v>0</v>
      </c>
      <c r="O6752" s="28">
        <f t="shared" si="736"/>
        <v>0</v>
      </c>
      <c r="P6752" s="24">
        <f>IF([1]DEPURADO!H6746&gt;1,0,[1]DEPURADO!B6746)</f>
        <v>0</v>
      </c>
      <c r="Q6752" s="30">
        <f t="shared" si="737"/>
        <v>0</v>
      </c>
      <c r="R6752" s="31">
        <f t="shared" si="738"/>
        <v>0</v>
      </c>
      <c r="S6752" s="31">
        <f>+[1]DEPURADO!J6746</f>
        <v>0</v>
      </c>
      <c r="T6752" s="23" t="s">
        <v>45</v>
      </c>
      <c r="U6752" s="31">
        <f>+[1]DEPURADO!I6746</f>
        <v>0</v>
      </c>
      <c r="V6752" s="30"/>
      <c r="W6752" s="23" t="s">
        <v>45</v>
      </c>
      <c r="X6752" s="31">
        <f>+[1]DEPURADO!K6746+[1]DEPURADO!L6746</f>
        <v>0</v>
      </c>
      <c r="Y6752" s="23" t="s">
        <v>45</v>
      </c>
      <c r="Z6752" s="31">
        <f t="shared" si="739"/>
        <v>0</v>
      </c>
      <c r="AA6752" s="31"/>
      <c r="AB6752" s="31">
        <v>0</v>
      </c>
      <c r="AC6752" s="31">
        <v>0</v>
      </c>
      <c r="AD6752" s="30"/>
      <c r="AE6752" s="30">
        <f>+[1]DEPURADO!K6746</f>
        <v>0</v>
      </c>
      <c r="AF6752" s="30">
        <v>0</v>
      </c>
      <c r="AG6752" s="30">
        <f t="shared" si="740"/>
        <v>0</v>
      </c>
      <c r="AH6752" s="30">
        <v>0</v>
      </c>
      <c r="AI6752" s="30">
        <f>+[1]DEPURADO!G6746</f>
        <v>0</v>
      </c>
      <c r="AJ6752" s="32"/>
      <c r="AK6752" s="33"/>
    </row>
    <row r="6753" spans="1:37" s="34" customFormat="1" hidden="1" x14ac:dyDescent="0.25">
      <c r="A6753" s="23">
        <f t="shared" si="741"/>
        <v>6745</v>
      </c>
      <c r="B6753" s="24" t="s">
        <v>44</v>
      </c>
      <c r="C6753" s="23">
        <f>+[1]DEPURADO!A6747</f>
        <v>0</v>
      </c>
      <c r="D6753" s="23">
        <f>+[1]DEPURADO!B6747</f>
        <v>0</v>
      </c>
      <c r="E6753" s="25">
        <f>+[1]DEPURADO!C6747</f>
        <v>0</v>
      </c>
      <c r="F6753" s="26" t="str">
        <f>+IF([1]DEPURADO!D6747&gt;1,[1]DEPURADO!D6747," ")</f>
        <v xml:space="preserve"> </v>
      </c>
      <c r="G6753" s="27">
        <f>[1]DEPURADO!F6747</f>
        <v>0</v>
      </c>
      <c r="H6753" s="28">
        <v>0</v>
      </c>
      <c r="I6753" s="28">
        <f>+[1]DEPURADO!M6747+[1]DEPURADO!N6747</f>
        <v>0</v>
      </c>
      <c r="J6753" s="28">
        <f>+[1]DEPURADO!R6747</f>
        <v>0</v>
      </c>
      <c r="K6753" s="29">
        <f>+[1]DEPURADO!P6747+[1]DEPURADO!Q6747</f>
        <v>0</v>
      </c>
      <c r="L6753" s="28">
        <v>0</v>
      </c>
      <c r="M6753" s="28">
        <v>0</v>
      </c>
      <c r="N6753" s="28">
        <f t="shared" si="735"/>
        <v>0</v>
      </c>
      <c r="O6753" s="28">
        <f t="shared" si="736"/>
        <v>0</v>
      </c>
      <c r="P6753" s="24">
        <f>IF([1]DEPURADO!H6747&gt;1,0,[1]DEPURADO!B6747)</f>
        <v>0</v>
      </c>
      <c r="Q6753" s="30">
        <f t="shared" si="737"/>
        <v>0</v>
      </c>
      <c r="R6753" s="31">
        <f t="shared" si="738"/>
        <v>0</v>
      </c>
      <c r="S6753" s="31">
        <f>+[1]DEPURADO!J6747</f>
        <v>0</v>
      </c>
      <c r="T6753" s="23" t="s">
        <v>45</v>
      </c>
      <c r="U6753" s="31">
        <f>+[1]DEPURADO!I6747</f>
        <v>0</v>
      </c>
      <c r="V6753" s="30"/>
      <c r="W6753" s="23" t="s">
        <v>45</v>
      </c>
      <c r="X6753" s="31">
        <f>+[1]DEPURADO!K6747+[1]DEPURADO!L6747</f>
        <v>0</v>
      </c>
      <c r="Y6753" s="23" t="s">
        <v>45</v>
      </c>
      <c r="Z6753" s="31">
        <f t="shared" si="739"/>
        <v>0</v>
      </c>
      <c r="AA6753" s="31"/>
      <c r="AB6753" s="31">
        <v>0</v>
      </c>
      <c r="AC6753" s="31">
        <v>0</v>
      </c>
      <c r="AD6753" s="30"/>
      <c r="AE6753" s="30">
        <f>+[1]DEPURADO!K6747</f>
        <v>0</v>
      </c>
      <c r="AF6753" s="30">
        <v>0</v>
      </c>
      <c r="AG6753" s="30">
        <f t="shared" si="740"/>
        <v>0</v>
      </c>
      <c r="AH6753" s="30">
        <v>0</v>
      </c>
      <c r="AI6753" s="30">
        <f>+[1]DEPURADO!G6747</f>
        <v>0</v>
      </c>
      <c r="AJ6753" s="32"/>
      <c r="AK6753" s="33"/>
    </row>
    <row r="6754" spans="1:37" s="34" customFormat="1" hidden="1" x14ac:dyDescent="0.25">
      <c r="A6754" s="23">
        <f t="shared" si="741"/>
        <v>6746</v>
      </c>
      <c r="B6754" s="24" t="s">
        <v>44</v>
      </c>
      <c r="C6754" s="23">
        <f>+[1]DEPURADO!A6748</f>
        <v>0</v>
      </c>
      <c r="D6754" s="23">
        <f>+[1]DEPURADO!B6748</f>
        <v>0</v>
      </c>
      <c r="E6754" s="25">
        <f>+[1]DEPURADO!C6748</f>
        <v>0</v>
      </c>
      <c r="F6754" s="26" t="str">
        <f>+IF([1]DEPURADO!D6748&gt;1,[1]DEPURADO!D6748," ")</f>
        <v xml:space="preserve"> </v>
      </c>
      <c r="G6754" s="27">
        <f>[1]DEPURADO!F6748</f>
        <v>0</v>
      </c>
      <c r="H6754" s="28">
        <v>0</v>
      </c>
      <c r="I6754" s="28">
        <f>+[1]DEPURADO!M6748+[1]DEPURADO!N6748</f>
        <v>0</v>
      </c>
      <c r="J6754" s="28">
        <f>+[1]DEPURADO!R6748</f>
        <v>0</v>
      </c>
      <c r="K6754" s="29">
        <f>+[1]DEPURADO!P6748+[1]DEPURADO!Q6748</f>
        <v>0</v>
      </c>
      <c r="L6754" s="28">
        <v>0</v>
      </c>
      <c r="M6754" s="28">
        <v>0</v>
      </c>
      <c r="N6754" s="28">
        <f t="shared" si="735"/>
        <v>0</v>
      </c>
      <c r="O6754" s="28">
        <f t="shared" si="736"/>
        <v>0</v>
      </c>
      <c r="P6754" s="24">
        <f>IF([1]DEPURADO!H6748&gt;1,0,[1]DEPURADO!B6748)</f>
        <v>0</v>
      </c>
      <c r="Q6754" s="30">
        <f t="shared" si="737"/>
        <v>0</v>
      </c>
      <c r="R6754" s="31">
        <f t="shared" si="738"/>
        <v>0</v>
      </c>
      <c r="S6754" s="31">
        <f>+[1]DEPURADO!J6748</f>
        <v>0</v>
      </c>
      <c r="T6754" s="23" t="s">
        <v>45</v>
      </c>
      <c r="U6754" s="31">
        <f>+[1]DEPURADO!I6748</f>
        <v>0</v>
      </c>
      <c r="V6754" s="30"/>
      <c r="W6754" s="23" t="s">
        <v>45</v>
      </c>
      <c r="X6754" s="31">
        <f>+[1]DEPURADO!K6748+[1]DEPURADO!L6748</f>
        <v>0</v>
      </c>
      <c r="Y6754" s="23" t="s">
        <v>45</v>
      </c>
      <c r="Z6754" s="31">
        <f t="shared" si="739"/>
        <v>0</v>
      </c>
      <c r="AA6754" s="31"/>
      <c r="AB6754" s="31">
        <v>0</v>
      </c>
      <c r="AC6754" s="31">
        <v>0</v>
      </c>
      <c r="AD6754" s="30"/>
      <c r="AE6754" s="30">
        <f>+[1]DEPURADO!K6748</f>
        <v>0</v>
      </c>
      <c r="AF6754" s="30">
        <v>0</v>
      </c>
      <c r="AG6754" s="30">
        <f t="shared" si="740"/>
        <v>0</v>
      </c>
      <c r="AH6754" s="30">
        <v>0</v>
      </c>
      <c r="AI6754" s="30">
        <f>+[1]DEPURADO!G6748</f>
        <v>0</v>
      </c>
      <c r="AJ6754" s="32"/>
      <c r="AK6754" s="33"/>
    </row>
    <row r="6755" spans="1:37" s="34" customFormat="1" hidden="1" x14ac:dyDescent="0.25">
      <c r="A6755" s="23">
        <f t="shared" si="741"/>
        <v>6747</v>
      </c>
      <c r="B6755" s="24" t="s">
        <v>44</v>
      </c>
      <c r="C6755" s="23">
        <f>+[1]DEPURADO!A6749</f>
        <v>0</v>
      </c>
      <c r="D6755" s="23">
        <f>+[1]DEPURADO!B6749</f>
        <v>0</v>
      </c>
      <c r="E6755" s="25">
        <f>+[1]DEPURADO!C6749</f>
        <v>0</v>
      </c>
      <c r="F6755" s="26" t="str">
        <f>+IF([1]DEPURADO!D6749&gt;1,[1]DEPURADO!D6749," ")</f>
        <v xml:space="preserve"> </v>
      </c>
      <c r="G6755" s="27">
        <f>[1]DEPURADO!F6749</f>
        <v>0</v>
      </c>
      <c r="H6755" s="28">
        <v>0</v>
      </c>
      <c r="I6755" s="28">
        <f>+[1]DEPURADO!M6749+[1]DEPURADO!N6749</f>
        <v>0</v>
      </c>
      <c r="J6755" s="28">
        <f>+[1]DEPURADO!R6749</f>
        <v>0</v>
      </c>
      <c r="K6755" s="29">
        <f>+[1]DEPURADO!P6749+[1]DEPURADO!Q6749</f>
        <v>0</v>
      </c>
      <c r="L6755" s="28">
        <v>0</v>
      </c>
      <c r="M6755" s="28">
        <v>0</v>
      </c>
      <c r="N6755" s="28">
        <f t="shared" si="735"/>
        <v>0</v>
      </c>
      <c r="O6755" s="28">
        <f t="shared" si="736"/>
        <v>0</v>
      </c>
      <c r="P6755" s="24">
        <f>IF([1]DEPURADO!H6749&gt;1,0,[1]DEPURADO!B6749)</f>
        <v>0</v>
      </c>
      <c r="Q6755" s="30">
        <f t="shared" si="737"/>
        <v>0</v>
      </c>
      <c r="R6755" s="31">
        <f t="shared" si="738"/>
        <v>0</v>
      </c>
      <c r="S6755" s="31">
        <f>+[1]DEPURADO!J6749</f>
        <v>0</v>
      </c>
      <c r="T6755" s="23" t="s">
        <v>45</v>
      </c>
      <c r="U6755" s="31">
        <f>+[1]DEPURADO!I6749</f>
        <v>0</v>
      </c>
      <c r="V6755" s="30"/>
      <c r="W6755" s="23" t="s">
        <v>45</v>
      </c>
      <c r="X6755" s="31">
        <f>+[1]DEPURADO!K6749+[1]DEPURADO!L6749</f>
        <v>0</v>
      </c>
      <c r="Y6755" s="23" t="s">
        <v>45</v>
      </c>
      <c r="Z6755" s="31">
        <f t="shared" si="739"/>
        <v>0</v>
      </c>
      <c r="AA6755" s="31"/>
      <c r="AB6755" s="31">
        <v>0</v>
      </c>
      <c r="AC6755" s="31">
        <v>0</v>
      </c>
      <c r="AD6755" s="30"/>
      <c r="AE6755" s="30">
        <f>+[1]DEPURADO!K6749</f>
        <v>0</v>
      </c>
      <c r="AF6755" s="30">
        <v>0</v>
      </c>
      <c r="AG6755" s="30">
        <f t="shared" si="740"/>
        <v>0</v>
      </c>
      <c r="AH6755" s="30">
        <v>0</v>
      </c>
      <c r="AI6755" s="30">
        <f>+[1]DEPURADO!G6749</f>
        <v>0</v>
      </c>
      <c r="AJ6755" s="32"/>
      <c r="AK6755" s="33"/>
    </row>
    <row r="6756" spans="1:37" s="34" customFormat="1" hidden="1" x14ac:dyDescent="0.25">
      <c r="A6756" s="23">
        <f t="shared" si="741"/>
        <v>6748</v>
      </c>
      <c r="B6756" s="24" t="s">
        <v>44</v>
      </c>
      <c r="C6756" s="23">
        <f>+[1]DEPURADO!A6750</f>
        <v>0</v>
      </c>
      <c r="D6756" s="23">
        <f>+[1]DEPURADO!B6750</f>
        <v>0</v>
      </c>
      <c r="E6756" s="25">
        <f>+[1]DEPURADO!C6750</f>
        <v>0</v>
      </c>
      <c r="F6756" s="26" t="str">
        <f>+IF([1]DEPURADO!D6750&gt;1,[1]DEPURADO!D6750," ")</f>
        <v xml:space="preserve"> </v>
      </c>
      <c r="G6756" s="27">
        <f>[1]DEPURADO!F6750</f>
        <v>0</v>
      </c>
      <c r="H6756" s="28">
        <v>0</v>
      </c>
      <c r="I6756" s="28">
        <f>+[1]DEPURADO!M6750+[1]DEPURADO!N6750</f>
        <v>0</v>
      </c>
      <c r="J6756" s="28">
        <f>+[1]DEPURADO!R6750</f>
        <v>0</v>
      </c>
      <c r="K6756" s="29">
        <f>+[1]DEPURADO!P6750+[1]DEPURADO!Q6750</f>
        <v>0</v>
      </c>
      <c r="L6756" s="28">
        <v>0</v>
      </c>
      <c r="M6756" s="28">
        <v>0</v>
      </c>
      <c r="N6756" s="28">
        <f t="shared" si="735"/>
        <v>0</v>
      </c>
      <c r="O6756" s="28">
        <f t="shared" si="736"/>
        <v>0</v>
      </c>
      <c r="P6756" s="24">
        <f>IF([1]DEPURADO!H6750&gt;1,0,[1]DEPURADO!B6750)</f>
        <v>0</v>
      </c>
      <c r="Q6756" s="30">
        <f t="shared" si="737"/>
        <v>0</v>
      </c>
      <c r="R6756" s="31">
        <f t="shared" si="738"/>
        <v>0</v>
      </c>
      <c r="S6756" s="31">
        <f>+[1]DEPURADO!J6750</f>
        <v>0</v>
      </c>
      <c r="T6756" s="23" t="s">
        <v>45</v>
      </c>
      <c r="U6756" s="31">
        <f>+[1]DEPURADO!I6750</f>
        <v>0</v>
      </c>
      <c r="V6756" s="30"/>
      <c r="W6756" s="23" t="s">
        <v>45</v>
      </c>
      <c r="X6756" s="31">
        <f>+[1]DEPURADO!K6750+[1]DEPURADO!L6750</f>
        <v>0</v>
      </c>
      <c r="Y6756" s="23" t="s">
        <v>45</v>
      </c>
      <c r="Z6756" s="31">
        <f t="shared" si="739"/>
        <v>0</v>
      </c>
      <c r="AA6756" s="31"/>
      <c r="AB6756" s="31">
        <v>0</v>
      </c>
      <c r="AC6756" s="31">
        <v>0</v>
      </c>
      <c r="AD6756" s="30"/>
      <c r="AE6756" s="30">
        <f>+[1]DEPURADO!K6750</f>
        <v>0</v>
      </c>
      <c r="AF6756" s="30">
        <v>0</v>
      </c>
      <c r="AG6756" s="30">
        <f t="shared" si="740"/>
        <v>0</v>
      </c>
      <c r="AH6756" s="30">
        <v>0</v>
      </c>
      <c r="AI6756" s="30">
        <f>+[1]DEPURADO!G6750</f>
        <v>0</v>
      </c>
      <c r="AJ6756" s="32"/>
      <c r="AK6756" s="33"/>
    </row>
    <row r="6757" spans="1:37" s="34" customFormat="1" hidden="1" x14ac:dyDescent="0.25">
      <c r="A6757" s="23">
        <f t="shared" si="741"/>
        <v>6749</v>
      </c>
      <c r="B6757" s="24" t="s">
        <v>44</v>
      </c>
      <c r="C6757" s="23">
        <f>+[1]DEPURADO!A6751</f>
        <v>0</v>
      </c>
      <c r="D6757" s="23">
        <f>+[1]DEPURADO!B6751</f>
        <v>0</v>
      </c>
      <c r="E6757" s="25">
        <f>+[1]DEPURADO!C6751</f>
        <v>0</v>
      </c>
      <c r="F6757" s="26" t="str">
        <f>+IF([1]DEPURADO!D6751&gt;1,[1]DEPURADO!D6751," ")</f>
        <v xml:space="preserve"> </v>
      </c>
      <c r="G6757" s="27">
        <f>[1]DEPURADO!F6751</f>
        <v>0</v>
      </c>
      <c r="H6757" s="28">
        <v>0</v>
      </c>
      <c r="I6757" s="28">
        <f>+[1]DEPURADO!M6751+[1]DEPURADO!N6751</f>
        <v>0</v>
      </c>
      <c r="J6757" s="28">
        <f>+[1]DEPURADO!R6751</f>
        <v>0</v>
      </c>
      <c r="K6757" s="29">
        <f>+[1]DEPURADO!P6751+[1]DEPURADO!Q6751</f>
        <v>0</v>
      </c>
      <c r="L6757" s="28">
        <v>0</v>
      </c>
      <c r="M6757" s="28">
        <v>0</v>
      </c>
      <c r="N6757" s="28">
        <f t="shared" si="735"/>
        <v>0</v>
      </c>
      <c r="O6757" s="28">
        <f t="shared" si="736"/>
        <v>0</v>
      </c>
      <c r="P6757" s="24">
        <f>IF([1]DEPURADO!H6751&gt;1,0,[1]DEPURADO!B6751)</f>
        <v>0</v>
      </c>
      <c r="Q6757" s="30">
        <f t="shared" si="737"/>
        <v>0</v>
      </c>
      <c r="R6757" s="31">
        <f t="shared" si="738"/>
        <v>0</v>
      </c>
      <c r="S6757" s="31">
        <f>+[1]DEPURADO!J6751</f>
        <v>0</v>
      </c>
      <c r="T6757" s="23" t="s">
        <v>45</v>
      </c>
      <c r="U6757" s="31">
        <f>+[1]DEPURADO!I6751</f>
        <v>0</v>
      </c>
      <c r="V6757" s="30"/>
      <c r="W6757" s="23" t="s">
        <v>45</v>
      </c>
      <c r="X6757" s="31">
        <f>+[1]DEPURADO!K6751+[1]DEPURADO!L6751</f>
        <v>0</v>
      </c>
      <c r="Y6757" s="23" t="s">
        <v>45</v>
      </c>
      <c r="Z6757" s="31">
        <f t="shared" si="739"/>
        <v>0</v>
      </c>
      <c r="AA6757" s="31"/>
      <c r="AB6757" s="31">
        <v>0</v>
      </c>
      <c r="AC6757" s="31">
        <v>0</v>
      </c>
      <c r="AD6757" s="30"/>
      <c r="AE6757" s="30">
        <f>+[1]DEPURADO!K6751</f>
        <v>0</v>
      </c>
      <c r="AF6757" s="30">
        <v>0</v>
      </c>
      <c r="AG6757" s="30">
        <f t="shared" si="740"/>
        <v>0</v>
      </c>
      <c r="AH6757" s="30">
        <v>0</v>
      </c>
      <c r="AI6757" s="30">
        <f>+[1]DEPURADO!G6751</f>
        <v>0</v>
      </c>
      <c r="AJ6757" s="32"/>
      <c r="AK6757" s="33"/>
    </row>
    <row r="6758" spans="1:37" s="34" customFormat="1" hidden="1" x14ac:dyDescent="0.25">
      <c r="A6758" s="23">
        <f t="shared" si="741"/>
        <v>6750</v>
      </c>
      <c r="B6758" s="24" t="s">
        <v>44</v>
      </c>
      <c r="C6758" s="23">
        <f>+[1]DEPURADO!A6752</f>
        <v>0</v>
      </c>
      <c r="D6758" s="23">
        <f>+[1]DEPURADO!B6752</f>
        <v>0</v>
      </c>
      <c r="E6758" s="25">
        <f>+[1]DEPURADO!C6752</f>
        <v>0</v>
      </c>
      <c r="F6758" s="26" t="str">
        <f>+IF([1]DEPURADO!D6752&gt;1,[1]DEPURADO!D6752," ")</f>
        <v xml:space="preserve"> </v>
      </c>
      <c r="G6758" s="27">
        <f>[1]DEPURADO!F6752</f>
        <v>0</v>
      </c>
      <c r="H6758" s="28">
        <v>0</v>
      </c>
      <c r="I6758" s="28">
        <f>+[1]DEPURADO!M6752+[1]DEPURADO!N6752</f>
        <v>0</v>
      </c>
      <c r="J6758" s="28">
        <f>+[1]DEPURADO!R6752</f>
        <v>0</v>
      </c>
      <c r="K6758" s="29">
        <f>+[1]DEPURADO!P6752+[1]DEPURADO!Q6752</f>
        <v>0</v>
      </c>
      <c r="L6758" s="28">
        <v>0</v>
      </c>
      <c r="M6758" s="28">
        <v>0</v>
      </c>
      <c r="N6758" s="28">
        <f t="shared" si="735"/>
        <v>0</v>
      </c>
      <c r="O6758" s="28">
        <f t="shared" si="736"/>
        <v>0</v>
      </c>
      <c r="P6758" s="24">
        <f>IF([1]DEPURADO!H6752&gt;1,0,[1]DEPURADO!B6752)</f>
        <v>0</v>
      </c>
      <c r="Q6758" s="30">
        <f t="shared" si="737"/>
        <v>0</v>
      </c>
      <c r="R6758" s="31">
        <f t="shared" si="738"/>
        <v>0</v>
      </c>
      <c r="S6758" s="31">
        <f>+[1]DEPURADO!J6752</f>
        <v>0</v>
      </c>
      <c r="T6758" s="23" t="s">
        <v>45</v>
      </c>
      <c r="U6758" s="31">
        <f>+[1]DEPURADO!I6752</f>
        <v>0</v>
      </c>
      <c r="V6758" s="30"/>
      <c r="W6758" s="23" t="s">
        <v>45</v>
      </c>
      <c r="X6758" s="31">
        <f>+[1]DEPURADO!K6752+[1]DEPURADO!L6752</f>
        <v>0</v>
      </c>
      <c r="Y6758" s="23" t="s">
        <v>45</v>
      </c>
      <c r="Z6758" s="31">
        <f t="shared" si="739"/>
        <v>0</v>
      </c>
      <c r="AA6758" s="31"/>
      <c r="AB6758" s="31">
        <v>0</v>
      </c>
      <c r="AC6758" s="31">
        <v>0</v>
      </c>
      <c r="AD6758" s="30"/>
      <c r="AE6758" s="30">
        <f>+[1]DEPURADO!K6752</f>
        <v>0</v>
      </c>
      <c r="AF6758" s="30">
        <v>0</v>
      </c>
      <c r="AG6758" s="30">
        <f t="shared" si="740"/>
        <v>0</v>
      </c>
      <c r="AH6758" s="30">
        <v>0</v>
      </c>
      <c r="AI6758" s="30">
        <f>+[1]DEPURADO!G6752</f>
        <v>0</v>
      </c>
      <c r="AJ6758" s="32"/>
      <c r="AK6758" s="33"/>
    </row>
    <row r="6759" spans="1:37" s="34" customFormat="1" hidden="1" x14ac:dyDescent="0.25">
      <c r="A6759" s="23">
        <f t="shared" si="741"/>
        <v>6751</v>
      </c>
      <c r="B6759" s="24" t="s">
        <v>44</v>
      </c>
      <c r="C6759" s="23">
        <f>+[1]DEPURADO!A6753</f>
        <v>0</v>
      </c>
      <c r="D6759" s="23">
        <f>+[1]DEPURADO!B6753</f>
        <v>0</v>
      </c>
      <c r="E6759" s="25">
        <f>+[1]DEPURADO!C6753</f>
        <v>0</v>
      </c>
      <c r="F6759" s="26" t="str">
        <f>+IF([1]DEPURADO!D6753&gt;1,[1]DEPURADO!D6753," ")</f>
        <v xml:space="preserve"> </v>
      </c>
      <c r="G6759" s="27">
        <f>[1]DEPURADO!F6753</f>
        <v>0</v>
      </c>
      <c r="H6759" s="28">
        <v>0</v>
      </c>
      <c r="I6759" s="28">
        <f>+[1]DEPURADO!M6753+[1]DEPURADO!N6753</f>
        <v>0</v>
      </c>
      <c r="J6759" s="28">
        <f>+[1]DEPURADO!R6753</f>
        <v>0</v>
      </c>
      <c r="K6759" s="29">
        <f>+[1]DEPURADO!P6753+[1]DEPURADO!Q6753</f>
        <v>0</v>
      </c>
      <c r="L6759" s="28">
        <v>0</v>
      </c>
      <c r="M6759" s="28">
        <v>0</v>
      </c>
      <c r="N6759" s="28">
        <f t="shared" si="735"/>
        <v>0</v>
      </c>
      <c r="O6759" s="28">
        <f t="shared" si="736"/>
        <v>0</v>
      </c>
      <c r="P6759" s="24">
        <f>IF([1]DEPURADO!H6753&gt;1,0,[1]DEPURADO!B6753)</f>
        <v>0</v>
      </c>
      <c r="Q6759" s="30">
        <f t="shared" si="737"/>
        <v>0</v>
      </c>
      <c r="R6759" s="31">
        <f t="shared" si="738"/>
        <v>0</v>
      </c>
      <c r="S6759" s="31">
        <f>+[1]DEPURADO!J6753</f>
        <v>0</v>
      </c>
      <c r="T6759" s="23" t="s">
        <v>45</v>
      </c>
      <c r="U6759" s="31">
        <f>+[1]DEPURADO!I6753</f>
        <v>0</v>
      </c>
      <c r="V6759" s="30"/>
      <c r="W6759" s="23" t="s">
        <v>45</v>
      </c>
      <c r="X6759" s="31">
        <f>+[1]DEPURADO!K6753+[1]DEPURADO!L6753</f>
        <v>0</v>
      </c>
      <c r="Y6759" s="23" t="s">
        <v>45</v>
      </c>
      <c r="Z6759" s="31">
        <f t="shared" si="739"/>
        <v>0</v>
      </c>
      <c r="AA6759" s="31"/>
      <c r="AB6759" s="31">
        <v>0</v>
      </c>
      <c r="AC6759" s="31">
        <v>0</v>
      </c>
      <c r="AD6759" s="30"/>
      <c r="AE6759" s="30">
        <f>+[1]DEPURADO!K6753</f>
        <v>0</v>
      </c>
      <c r="AF6759" s="30">
        <v>0</v>
      </c>
      <c r="AG6759" s="30">
        <f t="shared" si="740"/>
        <v>0</v>
      </c>
      <c r="AH6759" s="30">
        <v>0</v>
      </c>
      <c r="AI6759" s="30">
        <f>+[1]DEPURADO!G6753</f>
        <v>0</v>
      </c>
      <c r="AJ6759" s="32"/>
      <c r="AK6759" s="33"/>
    </row>
    <row r="6760" spans="1:37" s="34" customFormat="1" hidden="1" x14ac:dyDescent="0.25">
      <c r="A6760" s="23">
        <f t="shared" si="741"/>
        <v>6752</v>
      </c>
      <c r="B6760" s="24" t="s">
        <v>44</v>
      </c>
      <c r="C6760" s="23">
        <f>+[1]DEPURADO!A6754</f>
        <v>0</v>
      </c>
      <c r="D6760" s="23">
        <f>+[1]DEPURADO!B6754</f>
        <v>0</v>
      </c>
      <c r="E6760" s="25">
        <f>+[1]DEPURADO!C6754</f>
        <v>0</v>
      </c>
      <c r="F6760" s="26" t="str">
        <f>+IF([1]DEPURADO!D6754&gt;1,[1]DEPURADO!D6754," ")</f>
        <v xml:space="preserve"> </v>
      </c>
      <c r="G6760" s="27">
        <f>[1]DEPURADO!F6754</f>
        <v>0</v>
      </c>
      <c r="H6760" s="28">
        <v>0</v>
      </c>
      <c r="I6760" s="28">
        <f>+[1]DEPURADO!M6754+[1]DEPURADO!N6754</f>
        <v>0</v>
      </c>
      <c r="J6760" s="28">
        <f>+[1]DEPURADO!R6754</f>
        <v>0</v>
      </c>
      <c r="K6760" s="29">
        <f>+[1]DEPURADO!P6754+[1]DEPURADO!Q6754</f>
        <v>0</v>
      </c>
      <c r="L6760" s="28">
        <v>0</v>
      </c>
      <c r="M6760" s="28">
        <v>0</v>
      </c>
      <c r="N6760" s="28">
        <f t="shared" si="735"/>
        <v>0</v>
      </c>
      <c r="O6760" s="28">
        <f t="shared" si="736"/>
        <v>0</v>
      </c>
      <c r="P6760" s="24">
        <f>IF([1]DEPURADO!H6754&gt;1,0,[1]DEPURADO!B6754)</f>
        <v>0</v>
      </c>
      <c r="Q6760" s="30">
        <f t="shared" si="737"/>
        <v>0</v>
      </c>
      <c r="R6760" s="31">
        <f t="shared" si="738"/>
        <v>0</v>
      </c>
      <c r="S6760" s="31">
        <f>+[1]DEPURADO!J6754</f>
        <v>0</v>
      </c>
      <c r="T6760" s="23" t="s">
        <v>45</v>
      </c>
      <c r="U6760" s="31">
        <f>+[1]DEPURADO!I6754</f>
        <v>0</v>
      </c>
      <c r="V6760" s="30"/>
      <c r="W6760" s="23" t="s">
        <v>45</v>
      </c>
      <c r="X6760" s="31">
        <f>+[1]DEPURADO!K6754+[1]DEPURADO!L6754</f>
        <v>0</v>
      </c>
      <c r="Y6760" s="23" t="s">
        <v>45</v>
      </c>
      <c r="Z6760" s="31">
        <f t="shared" si="739"/>
        <v>0</v>
      </c>
      <c r="AA6760" s="31"/>
      <c r="AB6760" s="31">
        <v>0</v>
      </c>
      <c r="AC6760" s="31">
        <v>0</v>
      </c>
      <c r="AD6760" s="30"/>
      <c r="AE6760" s="30">
        <f>+[1]DEPURADO!K6754</f>
        <v>0</v>
      </c>
      <c r="AF6760" s="30">
        <v>0</v>
      </c>
      <c r="AG6760" s="30">
        <f t="shared" si="740"/>
        <v>0</v>
      </c>
      <c r="AH6760" s="30">
        <v>0</v>
      </c>
      <c r="AI6760" s="30">
        <f>+[1]DEPURADO!G6754</f>
        <v>0</v>
      </c>
      <c r="AJ6760" s="32"/>
      <c r="AK6760" s="33"/>
    </row>
    <row r="6761" spans="1:37" s="34" customFormat="1" hidden="1" x14ac:dyDescent="0.25">
      <c r="A6761" s="23">
        <f t="shared" si="741"/>
        <v>6753</v>
      </c>
      <c r="B6761" s="24" t="s">
        <v>44</v>
      </c>
      <c r="C6761" s="23">
        <f>+[1]DEPURADO!A6755</f>
        <v>0</v>
      </c>
      <c r="D6761" s="23">
        <f>+[1]DEPURADO!B6755</f>
        <v>0</v>
      </c>
      <c r="E6761" s="25">
        <f>+[1]DEPURADO!C6755</f>
        <v>0</v>
      </c>
      <c r="F6761" s="26" t="str">
        <f>+IF([1]DEPURADO!D6755&gt;1,[1]DEPURADO!D6755," ")</f>
        <v xml:space="preserve"> </v>
      </c>
      <c r="G6761" s="27">
        <f>[1]DEPURADO!F6755</f>
        <v>0</v>
      </c>
      <c r="H6761" s="28">
        <v>0</v>
      </c>
      <c r="I6761" s="28">
        <f>+[1]DEPURADO!M6755+[1]DEPURADO!N6755</f>
        <v>0</v>
      </c>
      <c r="J6761" s="28">
        <f>+[1]DEPURADO!R6755</f>
        <v>0</v>
      </c>
      <c r="K6761" s="29">
        <f>+[1]DEPURADO!P6755+[1]DEPURADO!Q6755</f>
        <v>0</v>
      </c>
      <c r="L6761" s="28">
        <v>0</v>
      </c>
      <c r="M6761" s="28">
        <v>0</v>
      </c>
      <c r="N6761" s="28">
        <f t="shared" si="735"/>
        <v>0</v>
      </c>
      <c r="O6761" s="28">
        <f t="shared" si="736"/>
        <v>0</v>
      </c>
      <c r="P6761" s="24">
        <f>IF([1]DEPURADO!H6755&gt;1,0,[1]DEPURADO!B6755)</f>
        <v>0</v>
      </c>
      <c r="Q6761" s="30">
        <f t="shared" si="737"/>
        <v>0</v>
      </c>
      <c r="R6761" s="31">
        <f t="shared" si="738"/>
        <v>0</v>
      </c>
      <c r="S6761" s="31">
        <f>+[1]DEPURADO!J6755</f>
        <v>0</v>
      </c>
      <c r="T6761" s="23" t="s">
        <v>45</v>
      </c>
      <c r="U6761" s="31">
        <f>+[1]DEPURADO!I6755</f>
        <v>0</v>
      </c>
      <c r="V6761" s="30"/>
      <c r="W6761" s="23" t="s">
        <v>45</v>
      </c>
      <c r="X6761" s="31">
        <f>+[1]DEPURADO!K6755+[1]DEPURADO!L6755</f>
        <v>0</v>
      </c>
      <c r="Y6761" s="23" t="s">
        <v>45</v>
      </c>
      <c r="Z6761" s="31">
        <f t="shared" si="739"/>
        <v>0</v>
      </c>
      <c r="AA6761" s="31"/>
      <c r="AB6761" s="31">
        <v>0</v>
      </c>
      <c r="AC6761" s="31">
        <v>0</v>
      </c>
      <c r="AD6761" s="30"/>
      <c r="AE6761" s="30">
        <f>+[1]DEPURADO!K6755</f>
        <v>0</v>
      </c>
      <c r="AF6761" s="30">
        <v>0</v>
      </c>
      <c r="AG6761" s="30">
        <f t="shared" si="740"/>
        <v>0</v>
      </c>
      <c r="AH6761" s="30">
        <v>0</v>
      </c>
      <c r="AI6761" s="30">
        <f>+[1]DEPURADO!G6755</f>
        <v>0</v>
      </c>
      <c r="AJ6761" s="32"/>
      <c r="AK6761" s="33"/>
    </row>
    <row r="6762" spans="1:37" s="34" customFormat="1" hidden="1" x14ac:dyDescent="0.25">
      <c r="A6762" s="23">
        <f t="shared" si="741"/>
        <v>6754</v>
      </c>
      <c r="B6762" s="24" t="s">
        <v>44</v>
      </c>
      <c r="C6762" s="23">
        <f>+[1]DEPURADO!A6756</f>
        <v>0</v>
      </c>
      <c r="D6762" s="23">
        <f>+[1]DEPURADO!B6756</f>
        <v>0</v>
      </c>
      <c r="E6762" s="25">
        <f>+[1]DEPURADO!C6756</f>
        <v>0</v>
      </c>
      <c r="F6762" s="26" t="str">
        <f>+IF([1]DEPURADO!D6756&gt;1,[1]DEPURADO!D6756," ")</f>
        <v xml:space="preserve"> </v>
      </c>
      <c r="G6762" s="27">
        <f>[1]DEPURADO!F6756</f>
        <v>0</v>
      </c>
      <c r="H6762" s="28">
        <v>0</v>
      </c>
      <c r="I6762" s="28">
        <f>+[1]DEPURADO!M6756+[1]DEPURADO!N6756</f>
        <v>0</v>
      </c>
      <c r="J6762" s="28">
        <f>+[1]DEPURADO!R6756</f>
        <v>0</v>
      </c>
      <c r="K6762" s="29">
        <f>+[1]DEPURADO!P6756+[1]DEPURADO!Q6756</f>
        <v>0</v>
      </c>
      <c r="L6762" s="28">
        <v>0</v>
      </c>
      <c r="M6762" s="28">
        <v>0</v>
      </c>
      <c r="N6762" s="28">
        <f t="shared" si="735"/>
        <v>0</v>
      </c>
      <c r="O6762" s="28">
        <f t="shared" si="736"/>
        <v>0</v>
      </c>
      <c r="P6762" s="24">
        <f>IF([1]DEPURADO!H6756&gt;1,0,[1]DEPURADO!B6756)</f>
        <v>0</v>
      </c>
      <c r="Q6762" s="30">
        <f t="shared" si="737"/>
        <v>0</v>
      </c>
      <c r="R6762" s="31">
        <f t="shared" si="738"/>
        <v>0</v>
      </c>
      <c r="S6762" s="31">
        <f>+[1]DEPURADO!J6756</f>
        <v>0</v>
      </c>
      <c r="T6762" s="23" t="s">
        <v>45</v>
      </c>
      <c r="U6762" s="31">
        <f>+[1]DEPURADO!I6756</f>
        <v>0</v>
      </c>
      <c r="V6762" s="30"/>
      <c r="W6762" s="23" t="s">
        <v>45</v>
      </c>
      <c r="X6762" s="31">
        <f>+[1]DEPURADO!K6756+[1]DEPURADO!L6756</f>
        <v>0</v>
      </c>
      <c r="Y6762" s="23" t="s">
        <v>45</v>
      </c>
      <c r="Z6762" s="31">
        <f t="shared" si="739"/>
        <v>0</v>
      </c>
      <c r="AA6762" s="31"/>
      <c r="AB6762" s="31">
        <v>0</v>
      </c>
      <c r="AC6762" s="31">
        <v>0</v>
      </c>
      <c r="AD6762" s="30"/>
      <c r="AE6762" s="30">
        <f>+[1]DEPURADO!K6756</f>
        <v>0</v>
      </c>
      <c r="AF6762" s="30">
        <v>0</v>
      </c>
      <c r="AG6762" s="30">
        <f t="shared" si="740"/>
        <v>0</v>
      </c>
      <c r="AH6762" s="30">
        <v>0</v>
      </c>
      <c r="AI6762" s="30">
        <f>+[1]DEPURADO!G6756</f>
        <v>0</v>
      </c>
      <c r="AJ6762" s="32"/>
      <c r="AK6762" s="33"/>
    </row>
    <row r="6763" spans="1:37" s="34" customFormat="1" hidden="1" x14ac:dyDescent="0.25">
      <c r="A6763" s="23">
        <f t="shared" si="741"/>
        <v>6755</v>
      </c>
      <c r="B6763" s="24" t="s">
        <v>44</v>
      </c>
      <c r="C6763" s="23">
        <f>+[1]DEPURADO!A6757</f>
        <v>0</v>
      </c>
      <c r="D6763" s="23">
        <f>+[1]DEPURADO!B6757</f>
        <v>0</v>
      </c>
      <c r="E6763" s="25">
        <f>+[1]DEPURADO!C6757</f>
        <v>0</v>
      </c>
      <c r="F6763" s="26" t="str">
        <f>+IF([1]DEPURADO!D6757&gt;1,[1]DEPURADO!D6757," ")</f>
        <v xml:space="preserve"> </v>
      </c>
      <c r="G6763" s="27">
        <f>[1]DEPURADO!F6757</f>
        <v>0</v>
      </c>
      <c r="H6763" s="28">
        <v>0</v>
      </c>
      <c r="I6763" s="28">
        <f>+[1]DEPURADO!M6757+[1]DEPURADO!N6757</f>
        <v>0</v>
      </c>
      <c r="J6763" s="28">
        <f>+[1]DEPURADO!R6757</f>
        <v>0</v>
      </c>
      <c r="K6763" s="29">
        <f>+[1]DEPURADO!P6757+[1]DEPURADO!Q6757</f>
        <v>0</v>
      </c>
      <c r="L6763" s="28">
        <v>0</v>
      </c>
      <c r="M6763" s="28">
        <v>0</v>
      </c>
      <c r="N6763" s="28">
        <f t="shared" si="735"/>
        <v>0</v>
      </c>
      <c r="O6763" s="28">
        <f t="shared" si="736"/>
        <v>0</v>
      </c>
      <c r="P6763" s="24">
        <f>IF([1]DEPURADO!H6757&gt;1,0,[1]DEPURADO!B6757)</f>
        <v>0</v>
      </c>
      <c r="Q6763" s="30">
        <f t="shared" si="737"/>
        <v>0</v>
      </c>
      <c r="R6763" s="31">
        <f t="shared" si="738"/>
        <v>0</v>
      </c>
      <c r="S6763" s="31">
        <f>+[1]DEPURADO!J6757</f>
        <v>0</v>
      </c>
      <c r="T6763" s="23" t="s">
        <v>45</v>
      </c>
      <c r="U6763" s="31">
        <f>+[1]DEPURADO!I6757</f>
        <v>0</v>
      </c>
      <c r="V6763" s="30"/>
      <c r="W6763" s="23" t="s">
        <v>45</v>
      </c>
      <c r="X6763" s="31">
        <f>+[1]DEPURADO!K6757+[1]DEPURADO!L6757</f>
        <v>0</v>
      </c>
      <c r="Y6763" s="23" t="s">
        <v>45</v>
      </c>
      <c r="Z6763" s="31">
        <f t="shared" si="739"/>
        <v>0</v>
      </c>
      <c r="AA6763" s="31"/>
      <c r="AB6763" s="31">
        <v>0</v>
      </c>
      <c r="AC6763" s="31">
        <v>0</v>
      </c>
      <c r="AD6763" s="30"/>
      <c r="AE6763" s="30">
        <f>+[1]DEPURADO!K6757</f>
        <v>0</v>
      </c>
      <c r="AF6763" s="30">
        <v>0</v>
      </c>
      <c r="AG6763" s="30">
        <f t="shared" si="740"/>
        <v>0</v>
      </c>
      <c r="AH6763" s="30">
        <v>0</v>
      </c>
      <c r="AI6763" s="30">
        <f>+[1]DEPURADO!G6757</f>
        <v>0</v>
      </c>
      <c r="AJ6763" s="32"/>
      <c r="AK6763" s="33"/>
    </row>
    <row r="6764" spans="1:37" s="34" customFormat="1" hidden="1" x14ac:dyDescent="0.25">
      <c r="A6764" s="23">
        <f t="shared" si="741"/>
        <v>6756</v>
      </c>
      <c r="B6764" s="24" t="s">
        <v>44</v>
      </c>
      <c r="C6764" s="23">
        <f>+[1]DEPURADO!A6758</f>
        <v>0</v>
      </c>
      <c r="D6764" s="23">
        <f>+[1]DEPURADO!B6758</f>
        <v>0</v>
      </c>
      <c r="E6764" s="25">
        <f>+[1]DEPURADO!C6758</f>
        <v>0</v>
      </c>
      <c r="F6764" s="26" t="str">
        <f>+IF([1]DEPURADO!D6758&gt;1,[1]DEPURADO!D6758," ")</f>
        <v xml:space="preserve"> </v>
      </c>
      <c r="G6764" s="27">
        <f>[1]DEPURADO!F6758</f>
        <v>0</v>
      </c>
      <c r="H6764" s="28">
        <v>0</v>
      </c>
      <c r="I6764" s="28">
        <f>+[1]DEPURADO!M6758+[1]DEPURADO!N6758</f>
        <v>0</v>
      </c>
      <c r="J6764" s="28">
        <f>+[1]DEPURADO!R6758</f>
        <v>0</v>
      </c>
      <c r="K6764" s="29">
        <f>+[1]DEPURADO!P6758+[1]DEPURADO!Q6758</f>
        <v>0</v>
      </c>
      <c r="L6764" s="28">
        <v>0</v>
      </c>
      <c r="M6764" s="28">
        <v>0</v>
      </c>
      <c r="N6764" s="28">
        <f t="shared" si="735"/>
        <v>0</v>
      </c>
      <c r="O6764" s="28">
        <f t="shared" si="736"/>
        <v>0</v>
      </c>
      <c r="P6764" s="24">
        <f>IF([1]DEPURADO!H6758&gt;1,0,[1]DEPURADO!B6758)</f>
        <v>0</v>
      </c>
      <c r="Q6764" s="30">
        <f t="shared" si="737"/>
        <v>0</v>
      </c>
      <c r="R6764" s="31">
        <f t="shared" si="738"/>
        <v>0</v>
      </c>
      <c r="S6764" s="31">
        <f>+[1]DEPURADO!J6758</f>
        <v>0</v>
      </c>
      <c r="T6764" s="23" t="s">
        <v>45</v>
      </c>
      <c r="U6764" s="31">
        <f>+[1]DEPURADO!I6758</f>
        <v>0</v>
      </c>
      <c r="V6764" s="30"/>
      <c r="W6764" s="23" t="s">
        <v>45</v>
      </c>
      <c r="X6764" s="31">
        <f>+[1]DEPURADO!K6758+[1]DEPURADO!L6758</f>
        <v>0</v>
      </c>
      <c r="Y6764" s="23" t="s">
        <v>45</v>
      </c>
      <c r="Z6764" s="31">
        <f t="shared" si="739"/>
        <v>0</v>
      </c>
      <c r="AA6764" s="31"/>
      <c r="AB6764" s="31">
        <v>0</v>
      </c>
      <c r="AC6764" s="31">
        <v>0</v>
      </c>
      <c r="AD6764" s="30"/>
      <c r="AE6764" s="30">
        <f>+[1]DEPURADO!K6758</f>
        <v>0</v>
      </c>
      <c r="AF6764" s="30">
        <v>0</v>
      </c>
      <c r="AG6764" s="30">
        <f t="shared" si="740"/>
        <v>0</v>
      </c>
      <c r="AH6764" s="30">
        <v>0</v>
      </c>
      <c r="AI6764" s="30">
        <f>+[1]DEPURADO!G6758</f>
        <v>0</v>
      </c>
      <c r="AJ6764" s="32"/>
      <c r="AK6764" s="33"/>
    </row>
    <row r="6765" spans="1:37" s="34" customFormat="1" hidden="1" x14ac:dyDescent="0.25">
      <c r="A6765" s="23">
        <f t="shared" si="741"/>
        <v>6757</v>
      </c>
      <c r="B6765" s="24" t="s">
        <v>44</v>
      </c>
      <c r="C6765" s="23">
        <f>+[1]DEPURADO!A6759</f>
        <v>0</v>
      </c>
      <c r="D6765" s="23">
        <f>+[1]DEPURADO!B6759</f>
        <v>0</v>
      </c>
      <c r="E6765" s="25">
        <f>+[1]DEPURADO!C6759</f>
        <v>0</v>
      </c>
      <c r="F6765" s="26" t="str">
        <f>+IF([1]DEPURADO!D6759&gt;1,[1]DEPURADO!D6759," ")</f>
        <v xml:space="preserve"> </v>
      </c>
      <c r="G6765" s="27">
        <f>[1]DEPURADO!F6759</f>
        <v>0</v>
      </c>
      <c r="H6765" s="28">
        <v>0</v>
      </c>
      <c r="I6765" s="28">
        <f>+[1]DEPURADO!M6759+[1]DEPURADO!N6759</f>
        <v>0</v>
      </c>
      <c r="J6765" s="28">
        <f>+[1]DEPURADO!R6759</f>
        <v>0</v>
      </c>
      <c r="K6765" s="29">
        <f>+[1]DEPURADO!P6759+[1]DEPURADO!Q6759</f>
        <v>0</v>
      </c>
      <c r="L6765" s="28">
        <v>0</v>
      </c>
      <c r="M6765" s="28">
        <v>0</v>
      </c>
      <c r="N6765" s="28">
        <f t="shared" si="735"/>
        <v>0</v>
      </c>
      <c r="O6765" s="28">
        <f t="shared" si="736"/>
        <v>0</v>
      </c>
      <c r="P6765" s="24">
        <f>IF([1]DEPURADO!H6759&gt;1,0,[1]DEPURADO!B6759)</f>
        <v>0</v>
      </c>
      <c r="Q6765" s="30">
        <f t="shared" si="737"/>
        <v>0</v>
      </c>
      <c r="R6765" s="31">
        <f t="shared" si="738"/>
        <v>0</v>
      </c>
      <c r="S6765" s="31">
        <f>+[1]DEPURADO!J6759</f>
        <v>0</v>
      </c>
      <c r="T6765" s="23" t="s">
        <v>45</v>
      </c>
      <c r="U6765" s="31">
        <f>+[1]DEPURADO!I6759</f>
        <v>0</v>
      </c>
      <c r="V6765" s="30"/>
      <c r="W6765" s="23" t="s">
        <v>45</v>
      </c>
      <c r="X6765" s="31">
        <f>+[1]DEPURADO!K6759+[1]DEPURADO!L6759</f>
        <v>0</v>
      </c>
      <c r="Y6765" s="23" t="s">
        <v>45</v>
      </c>
      <c r="Z6765" s="31">
        <f t="shared" si="739"/>
        <v>0</v>
      </c>
      <c r="AA6765" s="31"/>
      <c r="AB6765" s="31">
        <v>0</v>
      </c>
      <c r="AC6765" s="31">
        <v>0</v>
      </c>
      <c r="AD6765" s="30"/>
      <c r="AE6765" s="30">
        <f>+[1]DEPURADO!K6759</f>
        <v>0</v>
      </c>
      <c r="AF6765" s="30">
        <v>0</v>
      </c>
      <c r="AG6765" s="30">
        <f t="shared" si="740"/>
        <v>0</v>
      </c>
      <c r="AH6765" s="30">
        <v>0</v>
      </c>
      <c r="AI6765" s="30">
        <f>+[1]DEPURADO!G6759</f>
        <v>0</v>
      </c>
      <c r="AJ6765" s="32"/>
      <c r="AK6765" s="33"/>
    </row>
    <row r="6766" spans="1:37" s="34" customFormat="1" hidden="1" x14ac:dyDescent="0.25">
      <c r="A6766" s="23">
        <f t="shared" si="741"/>
        <v>6758</v>
      </c>
      <c r="B6766" s="24" t="s">
        <v>44</v>
      </c>
      <c r="C6766" s="23">
        <f>+[1]DEPURADO!A6760</f>
        <v>0</v>
      </c>
      <c r="D6766" s="23">
        <f>+[1]DEPURADO!B6760</f>
        <v>0</v>
      </c>
      <c r="E6766" s="25">
        <f>+[1]DEPURADO!C6760</f>
        <v>0</v>
      </c>
      <c r="F6766" s="26" t="str">
        <f>+IF([1]DEPURADO!D6760&gt;1,[1]DEPURADO!D6760," ")</f>
        <v xml:space="preserve"> </v>
      </c>
      <c r="G6766" s="27">
        <f>[1]DEPURADO!F6760</f>
        <v>0</v>
      </c>
      <c r="H6766" s="28">
        <v>0</v>
      </c>
      <c r="I6766" s="28">
        <f>+[1]DEPURADO!M6760+[1]DEPURADO!N6760</f>
        <v>0</v>
      </c>
      <c r="J6766" s="28">
        <f>+[1]DEPURADO!R6760</f>
        <v>0</v>
      </c>
      <c r="K6766" s="29">
        <f>+[1]DEPURADO!P6760+[1]DEPURADO!Q6760</f>
        <v>0</v>
      </c>
      <c r="L6766" s="28">
        <v>0</v>
      </c>
      <c r="M6766" s="28">
        <v>0</v>
      </c>
      <c r="N6766" s="28">
        <f t="shared" si="735"/>
        <v>0</v>
      </c>
      <c r="O6766" s="28">
        <f t="shared" si="736"/>
        <v>0</v>
      </c>
      <c r="P6766" s="24">
        <f>IF([1]DEPURADO!H6760&gt;1,0,[1]DEPURADO!B6760)</f>
        <v>0</v>
      </c>
      <c r="Q6766" s="30">
        <f t="shared" si="737"/>
        <v>0</v>
      </c>
      <c r="R6766" s="31">
        <f t="shared" si="738"/>
        <v>0</v>
      </c>
      <c r="S6766" s="31">
        <f>+[1]DEPURADO!J6760</f>
        <v>0</v>
      </c>
      <c r="T6766" s="23" t="s">
        <v>45</v>
      </c>
      <c r="U6766" s="31">
        <f>+[1]DEPURADO!I6760</f>
        <v>0</v>
      </c>
      <c r="V6766" s="30"/>
      <c r="W6766" s="23" t="s">
        <v>45</v>
      </c>
      <c r="X6766" s="31">
        <f>+[1]DEPURADO!K6760+[1]DEPURADO!L6760</f>
        <v>0</v>
      </c>
      <c r="Y6766" s="23" t="s">
        <v>45</v>
      </c>
      <c r="Z6766" s="31">
        <f t="shared" si="739"/>
        <v>0</v>
      </c>
      <c r="AA6766" s="31"/>
      <c r="AB6766" s="31">
        <v>0</v>
      </c>
      <c r="AC6766" s="31">
        <v>0</v>
      </c>
      <c r="AD6766" s="30"/>
      <c r="AE6766" s="30">
        <f>+[1]DEPURADO!K6760</f>
        <v>0</v>
      </c>
      <c r="AF6766" s="30">
        <v>0</v>
      </c>
      <c r="AG6766" s="30">
        <f t="shared" si="740"/>
        <v>0</v>
      </c>
      <c r="AH6766" s="30">
        <v>0</v>
      </c>
      <c r="AI6766" s="30">
        <f>+[1]DEPURADO!G6760</f>
        <v>0</v>
      </c>
      <c r="AJ6766" s="32"/>
      <c r="AK6766" s="33"/>
    </row>
    <row r="6767" spans="1:37" s="34" customFormat="1" hidden="1" x14ac:dyDescent="0.25">
      <c r="A6767" s="23">
        <f t="shared" si="741"/>
        <v>6759</v>
      </c>
      <c r="B6767" s="24" t="s">
        <v>44</v>
      </c>
      <c r="C6767" s="23">
        <f>+[1]DEPURADO!A6761</f>
        <v>0</v>
      </c>
      <c r="D6767" s="23">
        <f>+[1]DEPURADO!B6761</f>
        <v>0</v>
      </c>
      <c r="E6767" s="25">
        <f>+[1]DEPURADO!C6761</f>
        <v>0</v>
      </c>
      <c r="F6767" s="26" t="str">
        <f>+IF([1]DEPURADO!D6761&gt;1,[1]DEPURADO!D6761," ")</f>
        <v xml:space="preserve"> </v>
      </c>
      <c r="G6767" s="27">
        <f>[1]DEPURADO!F6761</f>
        <v>0</v>
      </c>
      <c r="H6767" s="28">
        <v>0</v>
      </c>
      <c r="I6767" s="28">
        <f>+[1]DEPURADO!M6761+[1]DEPURADO!N6761</f>
        <v>0</v>
      </c>
      <c r="J6767" s="28">
        <f>+[1]DEPURADO!R6761</f>
        <v>0</v>
      </c>
      <c r="K6767" s="29">
        <f>+[1]DEPURADO!P6761+[1]DEPURADO!Q6761</f>
        <v>0</v>
      </c>
      <c r="L6767" s="28">
        <v>0</v>
      </c>
      <c r="M6767" s="28">
        <v>0</v>
      </c>
      <c r="N6767" s="28">
        <f t="shared" si="735"/>
        <v>0</v>
      </c>
      <c r="O6767" s="28">
        <f t="shared" si="736"/>
        <v>0</v>
      </c>
      <c r="P6767" s="24">
        <f>IF([1]DEPURADO!H6761&gt;1,0,[1]DEPURADO!B6761)</f>
        <v>0</v>
      </c>
      <c r="Q6767" s="30">
        <f t="shared" si="737"/>
        <v>0</v>
      </c>
      <c r="R6767" s="31">
        <f t="shared" si="738"/>
        <v>0</v>
      </c>
      <c r="S6767" s="31">
        <f>+[1]DEPURADO!J6761</f>
        <v>0</v>
      </c>
      <c r="T6767" s="23" t="s">
        <v>45</v>
      </c>
      <c r="U6767" s="31">
        <f>+[1]DEPURADO!I6761</f>
        <v>0</v>
      </c>
      <c r="V6767" s="30"/>
      <c r="W6767" s="23" t="s">
        <v>45</v>
      </c>
      <c r="X6767" s="31">
        <f>+[1]DEPURADO!K6761+[1]DEPURADO!L6761</f>
        <v>0</v>
      </c>
      <c r="Y6767" s="23" t="s">
        <v>45</v>
      </c>
      <c r="Z6767" s="31">
        <f t="shared" si="739"/>
        <v>0</v>
      </c>
      <c r="AA6767" s="31"/>
      <c r="AB6767" s="31">
        <v>0</v>
      </c>
      <c r="AC6767" s="31">
        <v>0</v>
      </c>
      <c r="AD6767" s="30"/>
      <c r="AE6767" s="30">
        <f>+[1]DEPURADO!K6761</f>
        <v>0</v>
      </c>
      <c r="AF6767" s="30">
        <v>0</v>
      </c>
      <c r="AG6767" s="30">
        <f t="shared" si="740"/>
        <v>0</v>
      </c>
      <c r="AH6767" s="30">
        <v>0</v>
      </c>
      <c r="AI6767" s="30">
        <f>+[1]DEPURADO!G6761</f>
        <v>0</v>
      </c>
      <c r="AJ6767" s="32"/>
      <c r="AK6767" s="33"/>
    </row>
    <row r="6768" spans="1:37" s="34" customFormat="1" hidden="1" x14ac:dyDescent="0.25">
      <c r="A6768" s="23">
        <f t="shared" si="741"/>
        <v>6760</v>
      </c>
      <c r="B6768" s="24" t="s">
        <v>44</v>
      </c>
      <c r="C6768" s="23">
        <f>+[1]DEPURADO!A6762</f>
        <v>0</v>
      </c>
      <c r="D6768" s="23">
        <f>+[1]DEPURADO!B6762</f>
        <v>0</v>
      </c>
      <c r="E6768" s="25">
        <f>+[1]DEPURADO!C6762</f>
        <v>0</v>
      </c>
      <c r="F6768" s="26" t="str">
        <f>+IF([1]DEPURADO!D6762&gt;1,[1]DEPURADO!D6762," ")</f>
        <v xml:space="preserve"> </v>
      </c>
      <c r="G6768" s="27">
        <f>[1]DEPURADO!F6762</f>
        <v>0</v>
      </c>
      <c r="H6768" s="28">
        <v>0</v>
      </c>
      <c r="I6768" s="28">
        <f>+[1]DEPURADO!M6762+[1]DEPURADO!N6762</f>
        <v>0</v>
      </c>
      <c r="J6768" s="28">
        <f>+[1]DEPURADO!R6762</f>
        <v>0</v>
      </c>
      <c r="K6768" s="29">
        <f>+[1]DEPURADO!P6762+[1]DEPURADO!Q6762</f>
        <v>0</v>
      </c>
      <c r="L6768" s="28">
        <v>0</v>
      </c>
      <c r="M6768" s="28">
        <v>0</v>
      </c>
      <c r="N6768" s="28">
        <f t="shared" si="735"/>
        <v>0</v>
      </c>
      <c r="O6768" s="28">
        <f t="shared" si="736"/>
        <v>0</v>
      </c>
      <c r="P6768" s="24">
        <f>IF([1]DEPURADO!H6762&gt;1,0,[1]DEPURADO!B6762)</f>
        <v>0</v>
      </c>
      <c r="Q6768" s="30">
        <f t="shared" si="737"/>
        <v>0</v>
      </c>
      <c r="R6768" s="31">
        <f t="shared" si="738"/>
        <v>0</v>
      </c>
      <c r="S6768" s="31">
        <f>+[1]DEPURADO!J6762</f>
        <v>0</v>
      </c>
      <c r="T6768" s="23" t="s">
        <v>45</v>
      </c>
      <c r="U6768" s="31">
        <f>+[1]DEPURADO!I6762</f>
        <v>0</v>
      </c>
      <c r="V6768" s="30"/>
      <c r="W6768" s="23" t="s">
        <v>45</v>
      </c>
      <c r="X6768" s="31">
        <f>+[1]DEPURADO!K6762+[1]DEPURADO!L6762</f>
        <v>0</v>
      </c>
      <c r="Y6768" s="23" t="s">
        <v>45</v>
      </c>
      <c r="Z6768" s="31">
        <f t="shared" si="739"/>
        <v>0</v>
      </c>
      <c r="AA6768" s="31"/>
      <c r="AB6768" s="31">
        <v>0</v>
      </c>
      <c r="AC6768" s="31">
        <v>0</v>
      </c>
      <c r="AD6768" s="30"/>
      <c r="AE6768" s="30">
        <f>+[1]DEPURADO!K6762</f>
        <v>0</v>
      </c>
      <c r="AF6768" s="30">
        <v>0</v>
      </c>
      <c r="AG6768" s="30">
        <f t="shared" si="740"/>
        <v>0</v>
      </c>
      <c r="AH6768" s="30">
        <v>0</v>
      </c>
      <c r="AI6768" s="30">
        <f>+[1]DEPURADO!G6762</f>
        <v>0</v>
      </c>
      <c r="AJ6768" s="32"/>
      <c r="AK6768" s="33"/>
    </row>
    <row r="6769" spans="1:37" s="34" customFormat="1" hidden="1" x14ac:dyDescent="0.25">
      <c r="A6769" s="23">
        <f t="shared" si="741"/>
        <v>6761</v>
      </c>
      <c r="B6769" s="24" t="s">
        <v>44</v>
      </c>
      <c r="C6769" s="23">
        <f>+[1]DEPURADO!A6763</f>
        <v>0</v>
      </c>
      <c r="D6769" s="23">
        <f>+[1]DEPURADO!B6763</f>
        <v>0</v>
      </c>
      <c r="E6769" s="25">
        <f>+[1]DEPURADO!C6763</f>
        <v>0</v>
      </c>
      <c r="F6769" s="26" t="str">
        <f>+IF([1]DEPURADO!D6763&gt;1,[1]DEPURADO!D6763," ")</f>
        <v xml:space="preserve"> </v>
      </c>
      <c r="G6769" s="27">
        <f>[1]DEPURADO!F6763</f>
        <v>0</v>
      </c>
      <c r="H6769" s="28">
        <v>0</v>
      </c>
      <c r="I6769" s="28">
        <f>+[1]DEPURADO!M6763+[1]DEPURADO!N6763</f>
        <v>0</v>
      </c>
      <c r="J6769" s="28">
        <f>+[1]DEPURADO!R6763</f>
        <v>0</v>
      </c>
      <c r="K6769" s="29">
        <f>+[1]DEPURADO!P6763+[1]DEPURADO!Q6763</f>
        <v>0</v>
      </c>
      <c r="L6769" s="28">
        <v>0</v>
      </c>
      <c r="M6769" s="28">
        <v>0</v>
      </c>
      <c r="N6769" s="28">
        <f t="shared" si="735"/>
        <v>0</v>
      </c>
      <c r="O6769" s="28">
        <f t="shared" si="736"/>
        <v>0</v>
      </c>
      <c r="P6769" s="24">
        <f>IF([1]DEPURADO!H6763&gt;1,0,[1]DEPURADO!B6763)</f>
        <v>0</v>
      </c>
      <c r="Q6769" s="30">
        <f t="shared" si="737"/>
        <v>0</v>
      </c>
      <c r="R6769" s="31">
        <f t="shared" si="738"/>
        <v>0</v>
      </c>
      <c r="S6769" s="31">
        <f>+[1]DEPURADO!J6763</f>
        <v>0</v>
      </c>
      <c r="T6769" s="23" t="s">
        <v>45</v>
      </c>
      <c r="U6769" s="31">
        <f>+[1]DEPURADO!I6763</f>
        <v>0</v>
      </c>
      <c r="V6769" s="30"/>
      <c r="W6769" s="23" t="s">
        <v>45</v>
      </c>
      <c r="X6769" s="31">
        <f>+[1]DEPURADO!K6763+[1]DEPURADO!L6763</f>
        <v>0</v>
      </c>
      <c r="Y6769" s="23" t="s">
        <v>45</v>
      </c>
      <c r="Z6769" s="31">
        <f t="shared" si="739"/>
        <v>0</v>
      </c>
      <c r="AA6769" s="31"/>
      <c r="AB6769" s="31">
        <v>0</v>
      </c>
      <c r="AC6769" s="31">
        <v>0</v>
      </c>
      <c r="AD6769" s="30"/>
      <c r="AE6769" s="30">
        <f>+[1]DEPURADO!K6763</f>
        <v>0</v>
      </c>
      <c r="AF6769" s="30">
        <v>0</v>
      </c>
      <c r="AG6769" s="30">
        <f t="shared" si="740"/>
        <v>0</v>
      </c>
      <c r="AH6769" s="30">
        <v>0</v>
      </c>
      <c r="AI6769" s="30">
        <f>+[1]DEPURADO!G6763</f>
        <v>0</v>
      </c>
      <c r="AJ6769" s="32"/>
      <c r="AK6769" s="33"/>
    </row>
    <row r="6770" spans="1:37" s="34" customFormat="1" hidden="1" x14ac:dyDescent="0.25">
      <c r="A6770" s="23">
        <f t="shared" si="741"/>
        <v>6762</v>
      </c>
      <c r="B6770" s="24" t="s">
        <v>44</v>
      </c>
      <c r="C6770" s="23">
        <f>+[1]DEPURADO!A6764</f>
        <v>0</v>
      </c>
      <c r="D6770" s="23">
        <f>+[1]DEPURADO!B6764</f>
        <v>0</v>
      </c>
      <c r="E6770" s="25">
        <f>+[1]DEPURADO!C6764</f>
        <v>0</v>
      </c>
      <c r="F6770" s="26" t="str">
        <f>+IF([1]DEPURADO!D6764&gt;1,[1]DEPURADO!D6764," ")</f>
        <v xml:space="preserve"> </v>
      </c>
      <c r="G6770" s="27">
        <f>[1]DEPURADO!F6764</f>
        <v>0</v>
      </c>
      <c r="H6770" s="28">
        <v>0</v>
      </c>
      <c r="I6770" s="28">
        <f>+[1]DEPURADO!M6764+[1]DEPURADO!N6764</f>
        <v>0</v>
      </c>
      <c r="J6770" s="28">
        <f>+[1]DEPURADO!R6764</f>
        <v>0</v>
      </c>
      <c r="K6770" s="29">
        <f>+[1]DEPURADO!P6764+[1]DEPURADO!Q6764</f>
        <v>0</v>
      </c>
      <c r="L6770" s="28">
        <v>0</v>
      </c>
      <c r="M6770" s="28">
        <v>0</v>
      </c>
      <c r="N6770" s="28">
        <f t="shared" si="735"/>
        <v>0</v>
      </c>
      <c r="O6770" s="28">
        <f t="shared" si="736"/>
        <v>0</v>
      </c>
      <c r="P6770" s="24">
        <f>IF([1]DEPURADO!H6764&gt;1,0,[1]DEPURADO!B6764)</f>
        <v>0</v>
      </c>
      <c r="Q6770" s="30">
        <f t="shared" si="737"/>
        <v>0</v>
      </c>
      <c r="R6770" s="31">
        <f t="shared" si="738"/>
        <v>0</v>
      </c>
      <c r="S6770" s="31">
        <f>+[1]DEPURADO!J6764</f>
        <v>0</v>
      </c>
      <c r="T6770" s="23" t="s">
        <v>45</v>
      </c>
      <c r="U6770" s="31">
        <f>+[1]DEPURADO!I6764</f>
        <v>0</v>
      </c>
      <c r="V6770" s="30"/>
      <c r="W6770" s="23" t="s">
        <v>45</v>
      </c>
      <c r="X6770" s="31">
        <f>+[1]DEPURADO!K6764+[1]DEPURADO!L6764</f>
        <v>0</v>
      </c>
      <c r="Y6770" s="23" t="s">
        <v>45</v>
      </c>
      <c r="Z6770" s="31">
        <f t="shared" si="739"/>
        <v>0</v>
      </c>
      <c r="AA6770" s="31"/>
      <c r="AB6770" s="31">
        <v>0</v>
      </c>
      <c r="AC6770" s="31">
        <v>0</v>
      </c>
      <c r="AD6770" s="30"/>
      <c r="AE6770" s="30">
        <f>+[1]DEPURADO!K6764</f>
        <v>0</v>
      </c>
      <c r="AF6770" s="30">
        <v>0</v>
      </c>
      <c r="AG6770" s="30">
        <f t="shared" si="740"/>
        <v>0</v>
      </c>
      <c r="AH6770" s="30">
        <v>0</v>
      </c>
      <c r="AI6770" s="30">
        <f>+[1]DEPURADO!G6764</f>
        <v>0</v>
      </c>
      <c r="AJ6770" s="32"/>
      <c r="AK6770" s="33"/>
    </row>
    <row r="6771" spans="1:37" s="34" customFormat="1" hidden="1" x14ac:dyDescent="0.25">
      <c r="A6771" s="23">
        <f t="shared" si="741"/>
        <v>6763</v>
      </c>
      <c r="B6771" s="24" t="s">
        <v>44</v>
      </c>
      <c r="C6771" s="23">
        <f>+[1]DEPURADO!A6765</f>
        <v>0</v>
      </c>
      <c r="D6771" s="23">
        <f>+[1]DEPURADO!B6765</f>
        <v>0</v>
      </c>
      <c r="E6771" s="25">
        <f>+[1]DEPURADO!C6765</f>
        <v>0</v>
      </c>
      <c r="F6771" s="26" t="str">
        <f>+IF([1]DEPURADO!D6765&gt;1,[1]DEPURADO!D6765," ")</f>
        <v xml:space="preserve"> </v>
      </c>
      <c r="G6771" s="27">
        <f>[1]DEPURADO!F6765</f>
        <v>0</v>
      </c>
      <c r="H6771" s="28">
        <v>0</v>
      </c>
      <c r="I6771" s="28">
        <f>+[1]DEPURADO!M6765+[1]DEPURADO!N6765</f>
        <v>0</v>
      </c>
      <c r="J6771" s="28">
        <f>+[1]DEPURADO!R6765</f>
        <v>0</v>
      </c>
      <c r="K6771" s="29">
        <f>+[1]DEPURADO!P6765+[1]DEPURADO!Q6765</f>
        <v>0</v>
      </c>
      <c r="L6771" s="28">
        <v>0</v>
      </c>
      <c r="M6771" s="28">
        <v>0</v>
      </c>
      <c r="N6771" s="28">
        <f t="shared" si="735"/>
        <v>0</v>
      </c>
      <c r="O6771" s="28">
        <f t="shared" si="736"/>
        <v>0</v>
      </c>
      <c r="P6771" s="24">
        <f>IF([1]DEPURADO!H6765&gt;1,0,[1]DEPURADO!B6765)</f>
        <v>0</v>
      </c>
      <c r="Q6771" s="30">
        <f t="shared" si="737"/>
        <v>0</v>
      </c>
      <c r="R6771" s="31">
        <f t="shared" si="738"/>
        <v>0</v>
      </c>
      <c r="S6771" s="31">
        <f>+[1]DEPURADO!J6765</f>
        <v>0</v>
      </c>
      <c r="T6771" s="23" t="s">
        <v>45</v>
      </c>
      <c r="U6771" s="31">
        <f>+[1]DEPURADO!I6765</f>
        <v>0</v>
      </c>
      <c r="V6771" s="30"/>
      <c r="W6771" s="23" t="s">
        <v>45</v>
      </c>
      <c r="X6771" s="31">
        <f>+[1]DEPURADO!K6765+[1]DEPURADO!L6765</f>
        <v>0</v>
      </c>
      <c r="Y6771" s="23" t="s">
        <v>45</v>
      </c>
      <c r="Z6771" s="31">
        <f t="shared" si="739"/>
        <v>0</v>
      </c>
      <c r="AA6771" s="31"/>
      <c r="AB6771" s="31">
        <v>0</v>
      </c>
      <c r="AC6771" s="31">
        <v>0</v>
      </c>
      <c r="AD6771" s="30"/>
      <c r="AE6771" s="30">
        <f>+[1]DEPURADO!K6765</f>
        <v>0</v>
      </c>
      <c r="AF6771" s="30">
        <v>0</v>
      </c>
      <c r="AG6771" s="30">
        <f t="shared" si="740"/>
        <v>0</v>
      </c>
      <c r="AH6771" s="30">
        <v>0</v>
      </c>
      <c r="AI6771" s="30">
        <f>+[1]DEPURADO!G6765</f>
        <v>0</v>
      </c>
      <c r="AJ6771" s="32"/>
      <c r="AK6771" s="33"/>
    </row>
    <row r="6772" spans="1:37" s="34" customFormat="1" hidden="1" x14ac:dyDescent="0.25">
      <c r="A6772" s="23">
        <f t="shared" si="741"/>
        <v>6764</v>
      </c>
      <c r="B6772" s="24" t="s">
        <v>44</v>
      </c>
      <c r="C6772" s="23">
        <f>+[1]DEPURADO!A6766</f>
        <v>0</v>
      </c>
      <c r="D6772" s="23">
        <f>+[1]DEPURADO!B6766</f>
        <v>0</v>
      </c>
      <c r="E6772" s="25">
        <f>+[1]DEPURADO!C6766</f>
        <v>0</v>
      </c>
      <c r="F6772" s="26" t="str">
        <f>+IF([1]DEPURADO!D6766&gt;1,[1]DEPURADO!D6766," ")</f>
        <v xml:space="preserve"> </v>
      </c>
      <c r="G6772" s="27">
        <f>[1]DEPURADO!F6766</f>
        <v>0</v>
      </c>
      <c r="H6772" s="28">
        <v>0</v>
      </c>
      <c r="I6772" s="28">
        <f>+[1]DEPURADO!M6766+[1]DEPURADO!N6766</f>
        <v>0</v>
      </c>
      <c r="J6772" s="28">
        <f>+[1]DEPURADO!R6766</f>
        <v>0</v>
      </c>
      <c r="K6772" s="29">
        <f>+[1]DEPURADO!P6766+[1]DEPURADO!Q6766</f>
        <v>0</v>
      </c>
      <c r="L6772" s="28">
        <v>0</v>
      </c>
      <c r="M6772" s="28">
        <v>0</v>
      </c>
      <c r="N6772" s="28">
        <f t="shared" si="735"/>
        <v>0</v>
      </c>
      <c r="O6772" s="28">
        <f t="shared" si="736"/>
        <v>0</v>
      </c>
      <c r="P6772" s="24">
        <f>IF([1]DEPURADO!H6766&gt;1,0,[1]DEPURADO!B6766)</f>
        <v>0</v>
      </c>
      <c r="Q6772" s="30">
        <f t="shared" si="737"/>
        <v>0</v>
      </c>
      <c r="R6772" s="31">
        <f t="shared" si="738"/>
        <v>0</v>
      </c>
      <c r="S6772" s="31">
        <f>+[1]DEPURADO!J6766</f>
        <v>0</v>
      </c>
      <c r="T6772" s="23" t="s">
        <v>45</v>
      </c>
      <c r="U6772" s="31">
        <f>+[1]DEPURADO!I6766</f>
        <v>0</v>
      </c>
      <c r="V6772" s="30"/>
      <c r="W6772" s="23" t="s">
        <v>45</v>
      </c>
      <c r="X6772" s="31">
        <f>+[1]DEPURADO!K6766+[1]DEPURADO!L6766</f>
        <v>0</v>
      </c>
      <c r="Y6772" s="23" t="s">
        <v>45</v>
      </c>
      <c r="Z6772" s="31">
        <f t="shared" si="739"/>
        <v>0</v>
      </c>
      <c r="AA6772" s="31"/>
      <c r="AB6772" s="31">
        <v>0</v>
      </c>
      <c r="AC6772" s="31">
        <v>0</v>
      </c>
      <c r="AD6772" s="30"/>
      <c r="AE6772" s="30">
        <f>+[1]DEPURADO!K6766</f>
        <v>0</v>
      </c>
      <c r="AF6772" s="30">
        <v>0</v>
      </c>
      <c r="AG6772" s="30">
        <f t="shared" si="740"/>
        <v>0</v>
      </c>
      <c r="AH6772" s="30">
        <v>0</v>
      </c>
      <c r="AI6772" s="30">
        <f>+[1]DEPURADO!G6766</f>
        <v>0</v>
      </c>
      <c r="AJ6772" s="32"/>
      <c r="AK6772" s="33"/>
    </row>
    <row r="6773" spans="1:37" s="34" customFormat="1" hidden="1" x14ac:dyDescent="0.25">
      <c r="A6773" s="23">
        <f t="shared" si="741"/>
        <v>6765</v>
      </c>
      <c r="B6773" s="24" t="s">
        <v>44</v>
      </c>
      <c r="C6773" s="23">
        <f>+[1]DEPURADO!A6767</f>
        <v>0</v>
      </c>
      <c r="D6773" s="23">
        <f>+[1]DEPURADO!B6767</f>
        <v>0</v>
      </c>
      <c r="E6773" s="25">
        <f>+[1]DEPURADO!C6767</f>
        <v>0</v>
      </c>
      <c r="F6773" s="26" t="str">
        <f>+IF([1]DEPURADO!D6767&gt;1,[1]DEPURADO!D6767," ")</f>
        <v xml:space="preserve"> </v>
      </c>
      <c r="G6773" s="27">
        <f>[1]DEPURADO!F6767</f>
        <v>0</v>
      </c>
      <c r="H6773" s="28">
        <v>0</v>
      </c>
      <c r="I6773" s="28">
        <f>+[1]DEPURADO!M6767+[1]DEPURADO!N6767</f>
        <v>0</v>
      </c>
      <c r="J6773" s="28">
        <f>+[1]DEPURADO!R6767</f>
        <v>0</v>
      </c>
      <c r="K6773" s="29">
        <f>+[1]DEPURADO!P6767+[1]DEPURADO!Q6767</f>
        <v>0</v>
      </c>
      <c r="L6773" s="28">
        <v>0</v>
      </c>
      <c r="M6773" s="28">
        <v>0</v>
      </c>
      <c r="N6773" s="28">
        <f t="shared" si="735"/>
        <v>0</v>
      </c>
      <c r="O6773" s="28">
        <f t="shared" si="736"/>
        <v>0</v>
      </c>
      <c r="P6773" s="24">
        <f>IF([1]DEPURADO!H6767&gt;1,0,[1]DEPURADO!B6767)</f>
        <v>0</v>
      </c>
      <c r="Q6773" s="30">
        <f t="shared" si="737"/>
        <v>0</v>
      </c>
      <c r="R6773" s="31">
        <f t="shared" si="738"/>
        <v>0</v>
      </c>
      <c r="S6773" s="31">
        <f>+[1]DEPURADO!J6767</f>
        <v>0</v>
      </c>
      <c r="T6773" s="23" t="s">
        <v>45</v>
      </c>
      <c r="U6773" s="31">
        <f>+[1]DEPURADO!I6767</f>
        <v>0</v>
      </c>
      <c r="V6773" s="30"/>
      <c r="W6773" s="23" t="s">
        <v>45</v>
      </c>
      <c r="X6773" s="31">
        <f>+[1]DEPURADO!K6767+[1]DEPURADO!L6767</f>
        <v>0</v>
      </c>
      <c r="Y6773" s="23" t="s">
        <v>45</v>
      </c>
      <c r="Z6773" s="31">
        <f t="shared" si="739"/>
        <v>0</v>
      </c>
      <c r="AA6773" s="31"/>
      <c r="AB6773" s="31">
        <v>0</v>
      </c>
      <c r="AC6773" s="31">
        <v>0</v>
      </c>
      <c r="AD6773" s="30"/>
      <c r="AE6773" s="30">
        <f>+[1]DEPURADO!K6767</f>
        <v>0</v>
      </c>
      <c r="AF6773" s="30">
        <v>0</v>
      </c>
      <c r="AG6773" s="30">
        <f t="shared" si="740"/>
        <v>0</v>
      </c>
      <c r="AH6773" s="30">
        <v>0</v>
      </c>
      <c r="AI6773" s="30">
        <f>+[1]DEPURADO!G6767</f>
        <v>0</v>
      </c>
      <c r="AJ6773" s="32"/>
      <c r="AK6773" s="33"/>
    </row>
    <row r="6774" spans="1:37" s="34" customFormat="1" hidden="1" x14ac:dyDescent="0.25">
      <c r="A6774" s="23">
        <f t="shared" si="741"/>
        <v>6766</v>
      </c>
      <c r="B6774" s="24" t="s">
        <v>44</v>
      </c>
      <c r="C6774" s="23">
        <f>+[1]DEPURADO!A6768</f>
        <v>0</v>
      </c>
      <c r="D6774" s="23">
        <f>+[1]DEPURADO!B6768</f>
        <v>0</v>
      </c>
      <c r="E6774" s="25">
        <f>+[1]DEPURADO!C6768</f>
        <v>0</v>
      </c>
      <c r="F6774" s="26" t="str">
        <f>+IF([1]DEPURADO!D6768&gt;1,[1]DEPURADO!D6768," ")</f>
        <v xml:space="preserve"> </v>
      </c>
      <c r="G6774" s="27">
        <f>[1]DEPURADO!F6768</f>
        <v>0</v>
      </c>
      <c r="H6774" s="28">
        <v>0</v>
      </c>
      <c r="I6774" s="28">
        <f>+[1]DEPURADO!M6768+[1]DEPURADO!N6768</f>
        <v>0</v>
      </c>
      <c r="J6774" s="28">
        <f>+[1]DEPURADO!R6768</f>
        <v>0</v>
      </c>
      <c r="K6774" s="29">
        <f>+[1]DEPURADO!P6768+[1]DEPURADO!Q6768</f>
        <v>0</v>
      </c>
      <c r="L6774" s="28">
        <v>0</v>
      </c>
      <c r="M6774" s="28">
        <v>0</v>
      </c>
      <c r="N6774" s="28">
        <f t="shared" si="735"/>
        <v>0</v>
      </c>
      <c r="O6774" s="28">
        <f t="shared" si="736"/>
        <v>0</v>
      </c>
      <c r="P6774" s="24">
        <f>IF([1]DEPURADO!H6768&gt;1,0,[1]DEPURADO!B6768)</f>
        <v>0</v>
      </c>
      <c r="Q6774" s="30">
        <f t="shared" si="737"/>
        <v>0</v>
      </c>
      <c r="R6774" s="31">
        <f t="shared" si="738"/>
        <v>0</v>
      </c>
      <c r="S6774" s="31">
        <f>+[1]DEPURADO!J6768</f>
        <v>0</v>
      </c>
      <c r="T6774" s="23" t="s">
        <v>45</v>
      </c>
      <c r="U6774" s="31">
        <f>+[1]DEPURADO!I6768</f>
        <v>0</v>
      </c>
      <c r="V6774" s="30"/>
      <c r="W6774" s="23" t="s">
        <v>45</v>
      </c>
      <c r="X6774" s="31">
        <f>+[1]DEPURADO!K6768+[1]DEPURADO!L6768</f>
        <v>0</v>
      </c>
      <c r="Y6774" s="23" t="s">
        <v>45</v>
      </c>
      <c r="Z6774" s="31">
        <f t="shared" si="739"/>
        <v>0</v>
      </c>
      <c r="AA6774" s="31"/>
      <c r="AB6774" s="31">
        <v>0</v>
      </c>
      <c r="AC6774" s="31">
        <v>0</v>
      </c>
      <c r="AD6774" s="30"/>
      <c r="AE6774" s="30">
        <f>+[1]DEPURADO!K6768</f>
        <v>0</v>
      </c>
      <c r="AF6774" s="30">
        <v>0</v>
      </c>
      <c r="AG6774" s="30">
        <f t="shared" si="740"/>
        <v>0</v>
      </c>
      <c r="AH6774" s="30">
        <v>0</v>
      </c>
      <c r="AI6774" s="30">
        <f>+[1]DEPURADO!G6768</f>
        <v>0</v>
      </c>
      <c r="AJ6774" s="32"/>
      <c r="AK6774" s="33"/>
    </row>
    <row r="6775" spans="1:37" s="34" customFormat="1" hidden="1" x14ac:dyDescent="0.25">
      <c r="A6775" s="23">
        <f t="shared" si="741"/>
        <v>6767</v>
      </c>
      <c r="B6775" s="24" t="s">
        <v>44</v>
      </c>
      <c r="C6775" s="23">
        <f>+[1]DEPURADO!A6769</f>
        <v>0</v>
      </c>
      <c r="D6775" s="23">
        <f>+[1]DEPURADO!B6769</f>
        <v>0</v>
      </c>
      <c r="E6775" s="25">
        <f>+[1]DEPURADO!C6769</f>
        <v>0</v>
      </c>
      <c r="F6775" s="26" t="str">
        <f>+IF([1]DEPURADO!D6769&gt;1,[1]DEPURADO!D6769," ")</f>
        <v xml:space="preserve"> </v>
      </c>
      <c r="G6775" s="27">
        <f>[1]DEPURADO!F6769</f>
        <v>0</v>
      </c>
      <c r="H6775" s="28">
        <v>0</v>
      </c>
      <c r="I6775" s="28">
        <f>+[1]DEPURADO!M6769+[1]DEPURADO!N6769</f>
        <v>0</v>
      </c>
      <c r="J6775" s="28">
        <f>+[1]DEPURADO!R6769</f>
        <v>0</v>
      </c>
      <c r="K6775" s="29">
        <f>+[1]DEPURADO!P6769+[1]DEPURADO!Q6769</f>
        <v>0</v>
      </c>
      <c r="L6775" s="28">
        <v>0</v>
      </c>
      <c r="M6775" s="28">
        <v>0</v>
      </c>
      <c r="N6775" s="28">
        <f t="shared" si="735"/>
        <v>0</v>
      </c>
      <c r="O6775" s="28">
        <f t="shared" si="736"/>
        <v>0</v>
      </c>
      <c r="P6775" s="24">
        <f>IF([1]DEPURADO!H6769&gt;1,0,[1]DEPURADO!B6769)</f>
        <v>0</v>
      </c>
      <c r="Q6775" s="30">
        <f t="shared" si="737"/>
        <v>0</v>
      </c>
      <c r="R6775" s="31">
        <f t="shared" si="738"/>
        <v>0</v>
      </c>
      <c r="S6775" s="31">
        <f>+[1]DEPURADO!J6769</f>
        <v>0</v>
      </c>
      <c r="T6775" s="23" t="s">
        <v>45</v>
      </c>
      <c r="U6775" s="31">
        <f>+[1]DEPURADO!I6769</f>
        <v>0</v>
      </c>
      <c r="V6775" s="30"/>
      <c r="W6775" s="23" t="s">
        <v>45</v>
      </c>
      <c r="X6775" s="31">
        <f>+[1]DEPURADO!K6769+[1]DEPURADO!L6769</f>
        <v>0</v>
      </c>
      <c r="Y6775" s="23" t="s">
        <v>45</v>
      </c>
      <c r="Z6775" s="31">
        <f t="shared" si="739"/>
        <v>0</v>
      </c>
      <c r="AA6775" s="31"/>
      <c r="AB6775" s="31">
        <v>0</v>
      </c>
      <c r="AC6775" s="31">
        <v>0</v>
      </c>
      <c r="AD6775" s="30"/>
      <c r="AE6775" s="30">
        <f>+[1]DEPURADO!K6769</f>
        <v>0</v>
      </c>
      <c r="AF6775" s="30">
        <v>0</v>
      </c>
      <c r="AG6775" s="30">
        <f t="shared" si="740"/>
        <v>0</v>
      </c>
      <c r="AH6775" s="30">
        <v>0</v>
      </c>
      <c r="AI6775" s="30">
        <f>+[1]DEPURADO!G6769</f>
        <v>0</v>
      </c>
      <c r="AJ6775" s="32"/>
      <c r="AK6775" s="33"/>
    </row>
    <row r="6776" spans="1:37" s="34" customFormat="1" hidden="1" x14ac:dyDescent="0.25">
      <c r="A6776" s="23">
        <f t="shared" si="741"/>
        <v>6768</v>
      </c>
      <c r="B6776" s="24" t="s">
        <v>44</v>
      </c>
      <c r="C6776" s="23">
        <f>+[1]DEPURADO!A6770</f>
        <v>0</v>
      </c>
      <c r="D6776" s="23">
        <f>+[1]DEPURADO!B6770</f>
        <v>0</v>
      </c>
      <c r="E6776" s="25">
        <f>+[1]DEPURADO!C6770</f>
        <v>0</v>
      </c>
      <c r="F6776" s="26" t="str">
        <f>+IF([1]DEPURADO!D6770&gt;1,[1]DEPURADO!D6770," ")</f>
        <v xml:space="preserve"> </v>
      </c>
      <c r="G6776" s="27">
        <f>[1]DEPURADO!F6770</f>
        <v>0</v>
      </c>
      <c r="H6776" s="28">
        <v>0</v>
      </c>
      <c r="I6776" s="28">
        <f>+[1]DEPURADO!M6770+[1]DEPURADO!N6770</f>
        <v>0</v>
      </c>
      <c r="J6776" s="28">
        <f>+[1]DEPURADO!R6770</f>
        <v>0</v>
      </c>
      <c r="K6776" s="29">
        <f>+[1]DEPURADO!P6770+[1]DEPURADO!Q6770</f>
        <v>0</v>
      </c>
      <c r="L6776" s="28">
        <v>0</v>
      </c>
      <c r="M6776" s="28">
        <v>0</v>
      </c>
      <c r="N6776" s="28">
        <f t="shared" si="735"/>
        <v>0</v>
      </c>
      <c r="O6776" s="28">
        <f t="shared" si="736"/>
        <v>0</v>
      </c>
      <c r="P6776" s="24">
        <f>IF([1]DEPURADO!H6770&gt;1,0,[1]DEPURADO!B6770)</f>
        <v>0</v>
      </c>
      <c r="Q6776" s="30">
        <f t="shared" si="737"/>
        <v>0</v>
      </c>
      <c r="R6776" s="31">
        <f t="shared" si="738"/>
        <v>0</v>
      </c>
      <c r="S6776" s="31">
        <f>+[1]DEPURADO!J6770</f>
        <v>0</v>
      </c>
      <c r="T6776" s="23" t="s">
        <v>45</v>
      </c>
      <c r="U6776" s="31">
        <f>+[1]DEPURADO!I6770</f>
        <v>0</v>
      </c>
      <c r="V6776" s="30"/>
      <c r="W6776" s="23" t="s">
        <v>45</v>
      </c>
      <c r="X6776" s="31">
        <f>+[1]DEPURADO!K6770+[1]DEPURADO!L6770</f>
        <v>0</v>
      </c>
      <c r="Y6776" s="23" t="s">
        <v>45</v>
      </c>
      <c r="Z6776" s="31">
        <f t="shared" si="739"/>
        <v>0</v>
      </c>
      <c r="AA6776" s="31"/>
      <c r="AB6776" s="31">
        <v>0</v>
      </c>
      <c r="AC6776" s="31">
        <v>0</v>
      </c>
      <c r="AD6776" s="30"/>
      <c r="AE6776" s="30">
        <f>+[1]DEPURADO!K6770</f>
        <v>0</v>
      </c>
      <c r="AF6776" s="30">
        <v>0</v>
      </c>
      <c r="AG6776" s="30">
        <f t="shared" si="740"/>
        <v>0</v>
      </c>
      <c r="AH6776" s="30">
        <v>0</v>
      </c>
      <c r="AI6776" s="30">
        <f>+[1]DEPURADO!G6770</f>
        <v>0</v>
      </c>
      <c r="AJ6776" s="32"/>
      <c r="AK6776" s="33"/>
    </row>
    <row r="6777" spans="1:37" s="34" customFormat="1" hidden="1" x14ac:dyDescent="0.25">
      <c r="A6777" s="23">
        <f t="shared" si="741"/>
        <v>6769</v>
      </c>
      <c r="B6777" s="24" t="s">
        <v>44</v>
      </c>
      <c r="C6777" s="23">
        <f>+[1]DEPURADO!A6771</f>
        <v>0</v>
      </c>
      <c r="D6777" s="23">
        <f>+[1]DEPURADO!B6771</f>
        <v>0</v>
      </c>
      <c r="E6777" s="25">
        <f>+[1]DEPURADO!C6771</f>
        <v>0</v>
      </c>
      <c r="F6777" s="26" t="str">
        <f>+IF([1]DEPURADO!D6771&gt;1,[1]DEPURADO!D6771," ")</f>
        <v xml:space="preserve"> </v>
      </c>
      <c r="G6777" s="27">
        <f>[1]DEPURADO!F6771</f>
        <v>0</v>
      </c>
      <c r="H6777" s="28">
        <v>0</v>
      </c>
      <c r="I6777" s="28">
        <f>+[1]DEPURADO!M6771+[1]DEPURADO!N6771</f>
        <v>0</v>
      </c>
      <c r="J6777" s="28">
        <f>+[1]DEPURADO!R6771</f>
        <v>0</v>
      </c>
      <c r="K6777" s="29">
        <f>+[1]DEPURADO!P6771+[1]DEPURADO!Q6771</f>
        <v>0</v>
      </c>
      <c r="L6777" s="28">
        <v>0</v>
      </c>
      <c r="M6777" s="28">
        <v>0</v>
      </c>
      <c r="N6777" s="28">
        <f t="shared" si="735"/>
        <v>0</v>
      </c>
      <c r="O6777" s="28">
        <f t="shared" si="736"/>
        <v>0</v>
      </c>
      <c r="P6777" s="24">
        <f>IF([1]DEPURADO!H6771&gt;1,0,[1]DEPURADO!B6771)</f>
        <v>0</v>
      </c>
      <c r="Q6777" s="30">
        <f t="shared" si="737"/>
        <v>0</v>
      </c>
      <c r="R6777" s="31">
        <f t="shared" si="738"/>
        <v>0</v>
      </c>
      <c r="S6777" s="31">
        <f>+[1]DEPURADO!J6771</f>
        <v>0</v>
      </c>
      <c r="T6777" s="23" t="s">
        <v>45</v>
      </c>
      <c r="U6777" s="31">
        <f>+[1]DEPURADO!I6771</f>
        <v>0</v>
      </c>
      <c r="V6777" s="30"/>
      <c r="W6777" s="23" t="s">
        <v>45</v>
      </c>
      <c r="X6777" s="31">
        <f>+[1]DEPURADO!K6771+[1]DEPURADO!L6771</f>
        <v>0</v>
      </c>
      <c r="Y6777" s="23" t="s">
        <v>45</v>
      </c>
      <c r="Z6777" s="31">
        <f t="shared" si="739"/>
        <v>0</v>
      </c>
      <c r="AA6777" s="31"/>
      <c r="AB6777" s="31">
        <v>0</v>
      </c>
      <c r="AC6777" s="31">
        <v>0</v>
      </c>
      <c r="AD6777" s="30"/>
      <c r="AE6777" s="30">
        <f>+[1]DEPURADO!K6771</f>
        <v>0</v>
      </c>
      <c r="AF6777" s="30">
        <v>0</v>
      </c>
      <c r="AG6777" s="30">
        <f t="shared" si="740"/>
        <v>0</v>
      </c>
      <c r="AH6777" s="30">
        <v>0</v>
      </c>
      <c r="AI6777" s="30">
        <f>+[1]DEPURADO!G6771</f>
        <v>0</v>
      </c>
      <c r="AJ6777" s="32"/>
      <c r="AK6777" s="33"/>
    </row>
    <row r="6778" spans="1:37" s="34" customFormat="1" hidden="1" x14ac:dyDescent="0.25">
      <c r="A6778" s="23">
        <f t="shared" si="741"/>
        <v>6770</v>
      </c>
      <c r="B6778" s="24" t="s">
        <v>44</v>
      </c>
      <c r="C6778" s="23">
        <f>+[1]DEPURADO!A6772</f>
        <v>0</v>
      </c>
      <c r="D6778" s="23">
        <f>+[1]DEPURADO!B6772</f>
        <v>0</v>
      </c>
      <c r="E6778" s="25">
        <f>+[1]DEPURADO!C6772</f>
        <v>0</v>
      </c>
      <c r="F6778" s="26" t="str">
        <f>+IF([1]DEPURADO!D6772&gt;1,[1]DEPURADO!D6772," ")</f>
        <v xml:space="preserve"> </v>
      </c>
      <c r="G6778" s="27">
        <f>[1]DEPURADO!F6772</f>
        <v>0</v>
      </c>
      <c r="H6778" s="28">
        <v>0</v>
      </c>
      <c r="I6778" s="28">
        <f>+[1]DEPURADO!M6772+[1]DEPURADO!N6772</f>
        <v>0</v>
      </c>
      <c r="J6778" s="28">
        <f>+[1]DEPURADO!R6772</f>
        <v>0</v>
      </c>
      <c r="K6778" s="29">
        <f>+[1]DEPURADO!P6772+[1]DEPURADO!Q6772</f>
        <v>0</v>
      </c>
      <c r="L6778" s="28">
        <v>0</v>
      </c>
      <c r="M6778" s="28">
        <v>0</v>
      </c>
      <c r="N6778" s="28">
        <f t="shared" si="735"/>
        <v>0</v>
      </c>
      <c r="O6778" s="28">
        <f t="shared" si="736"/>
        <v>0</v>
      </c>
      <c r="P6778" s="24">
        <f>IF([1]DEPURADO!H6772&gt;1,0,[1]DEPURADO!B6772)</f>
        <v>0</v>
      </c>
      <c r="Q6778" s="30">
        <f t="shared" si="737"/>
        <v>0</v>
      </c>
      <c r="R6778" s="31">
        <f t="shared" si="738"/>
        <v>0</v>
      </c>
      <c r="S6778" s="31">
        <f>+[1]DEPURADO!J6772</f>
        <v>0</v>
      </c>
      <c r="T6778" s="23" t="s">
        <v>45</v>
      </c>
      <c r="U6778" s="31">
        <f>+[1]DEPURADO!I6772</f>
        <v>0</v>
      </c>
      <c r="V6778" s="30"/>
      <c r="W6778" s="23" t="s">
        <v>45</v>
      </c>
      <c r="X6778" s="31">
        <f>+[1]DEPURADO!K6772+[1]DEPURADO!L6772</f>
        <v>0</v>
      </c>
      <c r="Y6778" s="23" t="s">
        <v>45</v>
      </c>
      <c r="Z6778" s="31">
        <f t="shared" si="739"/>
        <v>0</v>
      </c>
      <c r="AA6778" s="31"/>
      <c r="AB6778" s="31">
        <v>0</v>
      </c>
      <c r="AC6778" s="31">
        <v>0</v>
      </c>
      <c r="AD6778" s="30"/>
      <c r="AE6778" s="30">
        <f>+[1]DEPURADO!K6772</f>
        <v>0</v>
      </c>
      <c r="AF6778" s="30">
        <v>0</v>
      </c>
      <c r="AG6778" s="30">
        <f t="shared" si="740"/>
        <v>0</v>
      </c>
      <c r="AH6778" s="30">
        <v>0</v>
      </c>
      <c r="AI6778" s="30">
        <f>+[1]DEPURADO!G6772</f>
        <v>0</v>
      </c>
      <c r="AJ6778" s="32"/>
      <c r="AK6778" s="33"/>
    </row>
    <row r="6779" spans="1:37" s="34" customFormat="1" hidden="1" x14ac:dyDescent="0.25">
      <c r="A6779" s="23">
        <f t="shared" si="741"/>
        <v>6771</v>
      </c>
      <c r="B6779" s="24" t="s">
        <v>44</v>
      </c>
      <c r="C6779" s="23">
        <f>+[1]DEPURADO!A6773</f>
        <v>0</v>
      </c>
      <c r="D6779" s="23">
        <f>+[1]DEPURADO!B6773</f>
        <v>0</v>
      </c>
      <c r="E6779" s="25">
        <f>+[1]DEPURADO!C6773</f>
        <v>0</v>
      </c>
      <c r="F6779" s="26" t="str">
        <f>+IF([1]DEPURADO!D6773&gt;1,[1]DEPURADO!D6773," ")</f>
        <v xml:space="preserve"> </v>
      </c>
      <c r="G6779" s="27">
        <f>[1]DEPURADO!F6773</f>
        <v>0</v>
      </c>
      <c r="H6779" s="28">
        <v>0</v>
      </c>
      <c r="I6779" s="28">
        <f>+[1]DEPURADO!M6773+[1]DEPURADO!N6773</f>
        <v>0</v>
      </c>
      <c r="J6779" s="28">
        <f>+[1]DEPURADO!R6773</f>
        <v>0</v>
      </c>
      <c r="K6779" s="29">
        <f>+[1]DEPURADO!P6773+[1]DEPURADO!Q6773</f>
        <v>0</v>
      </c>
      <c r="L6779" s="28">
        <v>0</v>
      </c>
      <c r="M6779" s="28">
        <v>0</v>
      </c>
      <c r="N6779" s="28">
        <f t="shared" si="735"/>
        <v>0</v>
      </c>
      <c r="O6779" s="28">
        <f t="shared" si="736"/>
        <v>0</v>
      </c>
      <c r="P6779" s="24">
        <f>IF([1]DEPURADO!H6773&gt;1,0,[1]DEPURADO!B6773)</f>
        <v>0</v>
      </c>
      <c r="Q6779" s="30">
        <f t="shared" si="737"/>
        <v>0</v>
      </c>
      <c r="R6779" s="31">
        <f t="shared" si="738"/>
        <v>0</v>
      </c>
      <c r="S6779" s="31">
        <f>+[1]DEPURADO!J6773</f>
        <v>0</v>
      </c>
      <c r="T6779" s="23" t="s">
        <v>45</v>
      </c>
      <c r="U6779" s="31">
        <f>+[1]DEPURADO!I6773</f>
        <v>0</v>
      </c>
      <c r="V6779" s="30"/>
      <c r="W6779" s="23" t="s">
        <v>45</v>
      </c>
      <c r="X6779" s="31">
        <f>+[1]DEPURADO!K6773+[1]DEPURADO!L6773</f>
        <v>0</v>
      </c>
      <c r="Y6779" s="23" t="s">
        <v>45</v>
      </c>
      <c r="Z6779" s="31">
        <f t="shared" si="739"/>
        <v>0</v>
      </c>
      <c r="AA6779" s="31"/>
      <c r="AB6779" s="31">
        <v>0</v>
      </c>
      <c r="AC6779" s="31">
        <v>0</v>
      </c>
      <c r="AD6779" s="30"/>
      <c r="AE6779" s="30">
        <f>+[1]DEPURADO!K6773</f>
        <v>0</v>
      </c>
      <c r="AF6779" s="30">
        <v>0</v>
      </c>
      <c r="AG6779" s="30">
        <f t="shared" si="740"/>
        <v>0</v>
      </c>
      <c r="AH6779" s="30">
        <v>0</v>
      </c>
      <c r="AI6779" s="30">
        <f>+[1]DEPURADO!G6773</f>
        <v>0</v>
      </c>
      <c r="AJ6779" s="32"/>
      <c r="AK6779" s="33"/>
    </row>
    <row r="6780" spans="1:37" s="34" customFormat="1" hidden="1" x14ac:dyDescent="0.25">
      <c r="A6780" s="23">
        <f t="shared" si="741"/>
        <v>6772</v>
      </c>
      <c r="B6780" s="24" t="s">
        <v>44</v>
      </c>
      <c r="C6780" s="23">
        <f>+[1]DEPURADO!A6774</f>
        <v>0</v>
      </c>
      <c r="D6780" s="23">
        <f>+[1]DEPURADO!B6774</f>
        <v>0</v>
      </c>
      <c r="E6780" s="25">
        <f>+[1]DEPURADO!C6774</f>
        <v>0</v>
      </c>
      <c r="F6780" s="26" t="str">
        <f>+IF([1]DEPURADO!D6774&gt;1,[1]DEPURADO!D6774," ")</f>
        <v xml:space="preserve"> </v>
      </c>
      <c r="G6780" s="27">
        <f>[1]DEPURADO!F6774</f>
        <v>0</v>
      </c>
      <c r="H6780" s="28">
        <v>0</v>
      </c>
      <c r="I6780" s="28">
        <f>+[1]DEPURADO!M6774+[1]DEPURADO!N6774</f>
        <v>0</v>
      </c>
      <c r="J6780" s="28">
        <f>+[1]DEPURADO!R6774</f>
        <v>0</v>
      </c>
      <c r="K6780" s="29">
        <f>+[1]DEPURADO!P6774+[1]DEPURADO!Q6774</f>
        <v>0</v>
      </c>
      <c r="L6780" s="28">
        <v>0</v>
      </c>
      <c r="M6780" s="28">
        <v>0</v>
      </c>
      <c r="N6780" s="28">
        <f t="shared" si="735"/>
        <v>0</v>
      </c>
      <c r="O6780" s="28">
        <f t="shared" si="736"/>
        <v>0</v>
      </c>
      <c r="P6780" s="24">
        <f>IF([1]DEPURADO!H6774&gt;1,0,[1]DEPURADO!B6774)</f>
        <v>0</v>
      </c>
      <c r="Q6780" s="30">
        <f t="shared" si="737"/>
        <v>0</v>
      </c>
      <c r="R6780" s="31">
        <f t="shared" si="738"/>
        <v>0</v>
      </c>
      <c r="S6780" s="31">
        <f>+[1]DEPURADO!J6774</f>
        <v>0</v>
      </c>
      <c r="T6780" s="23" t="s">
        <v>45</v>
      </c>
      <c r="U6780" s="31">
        <f>+[1]DEPURADO!I6774</f>
        <v>0</v>
      </c>
      <c r="V6780" s="30"/>
      <c r="W6780" s="23" t="s">
        <v>45</v>
      </c>
      <c r="X6780" s="31">
        <f>+[1]DEPURADO!K6774+[1]DEPURADO!L6774</f>
        <v>0</v>
      </c>
      <c r="Y6780" s="23" t="s">
        <v>45</v>
      </c>
      <c r="Z6780" s="31">
        <f t="shared" si="739"/>
        <v>0</v>
      </c>
      <c r="AA6780" s="31"/>
      <c r="AB6780" s="31">
        <v>0</v>
      </c>
      <c r="AC6780" s="31">
        <v>0</v>
      </c>
      <c r="AD6780" s="30"/>
      <c r="AE6780" s="30">
        <f>+[1]DEPURADO!K6774</f>
        <v>0</v>
      </c>
      <c r="AF6780" s="30">
        <v>0</v>
      </c>
      <c r="AG6780" s="30">
        <f t="shared" si="740"/>
        <v>0</v>
      </c>
      <c r="AH6780" s="30">
        <v>0</v>
      </c>
      <c r="AI6780" s="30">
        <f>+[1]DEPURADO!G6774</f>
        <v>0</v>
      </c>
      <c r="AJ6780" s="32"/>
      <c r="AK6780" s="33"/>
    </row>
    <row r="6781" spans="1:37" s="34" customFormat="1" hidden="1" x14ac:dyDescent="0.25">
      <c r="A6781" s="23">
        <f t="shared" si="741"/>
        <v>6773</v>
      </c>
      <c r="B6781" s="24" t="s">
        <v>44</v>
      </c>
      <c r="C6781" s="23">
        <f>+[1]DEPURADO!A6775</f>
        <v>0</v>
      </c>
      <c r="D6781" s="23">
        <f>+[1]DEPURADO!B6775</f>
        <v>0</v>
      </c>
      <c r="E6781" s="25">
        <f>+[1]DEPURADO!C6775</f>
        <v>0</v>
      </c>
      <c r="F6781" s="26" t="str">
        <f>+IF([1]DEPURADO!D6775&gt;1,[1]DEPURADO!D6775," ")</f>
        <v xml:space="preserve"> </v>
      </c>
      <c r="G6781" s="27">
        <f>[1]DEPURADO!F6775</f>
        <v>0</v>
      </c>
      <c r="H6781" s="28">
        <v>0</v>
      </c>
      <c r="I6781" s="28">
        <f>+[1]DEPURADO!M6775+[1]DEPURADO!N6775</f>
        <v>0</v>
      </c>
      <c r="J6781" s="28">
        <f>+[1]DEPURADO!R6775</f>
        <v>0</v>
      </c>
      <c r="K6781" s="29">
        <f>+[1]DEPURADO!P6775+[1]DEPURADO!Q6775</f>
        <v>0</v>
      </c>
      <c r="L6781" s="28">
        <v>0</v>
      </c>
      <c r="M6781" s="28">
        <v>0</v>
      </c>
      <c r="N6781" s="28">
        <f t="shared" si="735"/>
        <v>0</v>
      </c>
      <c r="O6781" s="28">
        <f t="shared" si="736"/>
        <v>0</v>
      </c>
      <c r="P6781" s="24">
        <f>IF([1]DEPURADO!H6775&gt;1,0,[1]DEPURADO!B6775)</f>
        <v>0</v>
      </c>
      <c r="Q6781" s="30">
        <f t="shared" si="737"/>
        <v>0</v>
      </c>
      <c r="R6781" s="31">
        <f t="shared" si="738"/>
        <v>0</v>
      </c>
      <c r="S6781" s="31">
        <f>+[1]DEPURADO!J6775</f>
        <v>0</v>
      </c>
      <c r="T6781" s="23" t="s">
        <v>45</v>
      </c>
      <c r="U6781" s="31">
        <f>+[1]DEPURADO!I6775</f>
        <v>0</v>
      </c>
      <c r="V6781" s="30"/>
      <c r="W6781" s="23" t="s">
        <v>45</v>
      </c>
      <c r="X6781" s="31">
        <f>+[1]DEPURADO!K6775+[1]DEPURADO!L6775</f>
        <v>0</v>
      </c>
      <c r="Y6781" s="23" t="s">
        <v>45</v>
      </c>
      <c r="Z6781" s="31">
        <f t="shared" si="739"/>
        <v>0</v>
      </c>
      <c r="AA6781" s="31"/>
      <c r="AB6781" s="31">
        <v>0</v>
      </c>
      <c r="AC6781" s="31">
        <v>0</v>
      </c>
      <c r="AD6781" s="30"/>
      <c r="AE6781" s="30">
        <f>+[1]DEPURADO!K6775</f>
        <v>0</v>
      </c>
      <c r="AF6781" s="30">
        <v>0</v>
      </c>
      <c r="AG6781" s="30">
        <f t="shared" si="740"/>
        <v>0</v>
      </c>
      <c r="AH6781" s="30">
        <v>0</v>
      </c>
      <c r="AI6781" s="30">
        <f>+[1]DEPURADO!G6775</f>
        <v>0</v>
      </c>
      <c r="AJ6781" s="32"/>
      <c r="AK6781" s="33"/>
    </row>
    <row r="6782" spans="1:37" s="34" customFormat="1" hidden="1" x14ac:dyDescent="0.25">
      <c r="A6782" s="23">
        <f t="shared" si="741"/>
        <v>6774</v>
      </c>
      <c r="B6782" s="24" t="s">
        <v>44</v>
      </c>
      <c r="C6782" s="23">
        <f>+[1]DEPURADO!A6776</f>
        <v>0</v>
      </c>
      <c r="D6782" s="23">
        <f>+[1]DEPURADO!B6776</f>
        <v>0</v>
      </c>
      <c r="E6782" s="25">
        <f>+[1]DEPURADO!C6776</f>
        <v>0</v>
      </c>
      <c r="F6782" s="26" t="str">
        <f>+IF([1]DEPURADO!D6776&gt;1,[1]DEPURADO!D6776," ")</f>
        <v xml:space="preserve"> </v>
      </c>
      <c r="G6782" s="27">
        <f>[1]DEPURADO!F6776</f>
        <v>0</v>
      </c>
      <c r="H6782" s="28">
        <v>0</v>
      </c>
      <c r="I6782" s="28">
        <f>+[1]DEPURADO!M6776+[1]DEPURADO!N6776</f>
        <v>0</v>
      </c>
      <c r="J6782" s="28">
        <f>+[1]DEPURADO!R6776</f>
        <v>0</v>
      </c>
      <c r="K6782" s="29">
        <f>+[1]DEPURADO!P6776+[1]DEPURADO!Q6776</f>
        <v>0</v>
      </c>
      <c r="L6782" s="28">
        <v>0</v>
      </c>
      <c r="M6782" s="28">
        <v>0</v>
      </c>
      <c r="N6782" s="28">
        <f t="shared" si="735"/>
        <v>0</v>
      </c>
      <c r="O6782" s="28">
        <f t="shared" si="736"/>
        <v>0</v>
      </c>
      <c r="P6782" s="24">
        <f>IF([1]DEPURADO!H6776&gt;1,0,[1]DEPURADO!B6776)</f>
        <v>0</v>
      </c>
      <c r="Q6782" s="30">
        <f t="shared" si="737"/>
        <v>0</v>
      </c>
      <c r="R6782" s="31">
        <f t="shared" si="738"/>
        <v>0</v>
      </c>
      <c r="S6782" s="31">
        <f>+[1]DEPURADO!J6776</f>
        <v>0</v>
      </c>
      <c r="T6782" s="23" t="s">
        <v>45</v>
      </c>
      <c r="U6782" s="31">
        <f>+[1]DEPURADO!I6776</f>
        <v>0</v>
      </c>
      <c r="V6782" s="30"/>
      <c r="W6782" s="23" t="s">
        <v>45</v>
      </c>
      <c r="X6782" s="31">
        <f>+[1]DEPURADO!K6776+[1]DEPURADO!L6776</f>
        <v>0</v>
      </c>
      <c r="Y6782" s="23" t="s">
        <v>45</v>
      </c>
      <c r="Z6782" s="31">
        <f t="shared" si="739"/>
        <v>0</v>
      </c>
      <c r="AA6782" s="31"/>
      <c r="AB6782" s="31">
        <v>0</v>
      </c>
      <c r="AC6782" s="31">
        <v>0</v>
      </c>
      <c r="AD6782" s="30"/>
      <c r="AE6782" s="30">
        <f>+[1]DEPURADO!K6776</f>
        <v>0</v>
      </c>
      <c r="AF6782" s="30">
        <v>0</v>
      </c>
      <c r="AG6782" s="30">
        <f t="shared" si="740"/>
        <v>0</v>
      </c>
      <c r="AH6782" s="30">
        <v>0</v>
      </c>
      <c r="AI6782" s="30">
        <f>+[1]DEPURADO!G6776</f>
        <v>0</v>
      </c>
      <c r="AJ6782" s="32"/>
      <c r="AK6782" s="33"/>
    </row>
    <row r="6783" spans="1:37" s="34" customFormat="1" hidden="1" x14ac:dyDescent="0.25">
      <c r="A6783" s="23">
        <f t="shared" si="741"/>
        <v>6775</v>
      </c>
      <c r="B6783" s="24" t="s">
        <v>44</v>
      </c>
      <c r="C6783" s="23">
        <f>+[1]DEPURADO!A6777</f>
        <v>0</v>
      </c>
      <c r="D6783" s="23">
        <f>+[1]DEPURADO!B6777</f>
        <v>0</v>
      </c>
      <c r="E6783" s="25">
        <f>+[1]DEPURADO!C6777</f>
        <v>0</v>
      </c>
      <c r="F6783" s="26" t="str">
        <f>+IF([1]DEPURADO!D6777&gt;1,[1]DEPURADO!D6777," ")</f>
        <v xml:space="preserve"> </v>
      </c>
      <c r="G6783" s="27">
        <f>[1]DEPURADO!F6777</f>
        <v>0</v>
      </c>
      <c r="H6783" s="28">
        <v>0</v>
      </c>
      <c r="I6783" s="28">
        <f>+[1]DEPURADO!M6777+[1]DEPURADO!N6777</f>
        <v>0</v>
      </c>
      <c r="J6783" s="28">
        <f>+[1]DEPURADO!R6777</f>
        <v>0</v>
      </c>
      <c r="K6783" s="29">
        <f>+[1]DEPURADO!P6777+[1]DEPURADO!Q6777</f>
        <v>0</v>
      </c>
      <c r="L6783" s="28">
        <v>0</v>
      </c>
      <c r="M6783" s="28">
        <v>0</v>
      </c>
      <c r="N6783" s="28">
        <f t="shared" si="735"/>
        <v>0</v>
      </c>
      <c r="O6783" s="28">
        <f t="shared" si="736"/>
        <v>0</v>
      </c>
      <c r="P6783" s="24">
        <f>IF([1]DEPURADO!H6777&gt;1,0,[1]DEPURADO!B6777)</f>
        <v>0</v>
      </c>
      <c r="Q6783" s="30">
        <f t="shared" si="737"/>
        <v>0</v>
      </c>
      <c r="R6783" s="31">
        <f t="shared" si="738"/>
        <v>0</v>
      </c>
      <c r="S6783" s="31">
        <f>+[1]DEPURADO!J6777</f>
        <v>0</v>
      </c>
      <c r="T6783" s="23" t="s">
        <v>45</v>
      </c>
      <c r="U6783" s="31">
        <f>+[1]DEPURADO!I6777</f>
        <v>0</v>
      </c>
      <c r="V6783" s="30"/>
      <c r="W6783" s="23" t="s">
        <v>45</v>
      </c>
      <c r="X6783" s="31">
        <f>+[1]DEPURADO!K6777+[1]DEPURADO!L6777</f>
        <v>0</v>
      </c>
      <c r="Y6783" s="23" t="s">
        <v>45</v>
      </c>
      <c r="Z6783" s="31">
        <f t="shared" si="739"/>
        <v>0</v>
      </c>
      <c r="AA6783" s="31"/>
      <c r="AB6783" s="31">
        <v>0</v>
      </c>
      <c r="AC6783" s="31">
        <v>0</v>
      </c>
      <c r="AD6783" s="30"/>
      <c r="AE6783" s="30">
        <f>+[1]DEPURADO!K6777</f>
        <v>0</v>
      </c>
      <c r="AF6783" s="30">
        <v>0</v>
      </c>
      <c r="AG6783" s="30">
        <f t="shared" si="740"/>
        <v>0</v>
      </c>
      <c r="AH6783" s="30">
        <v>0</v>
      </c>
      <c r="AI6783" s="30">
        <f>+[1]DEPURADO!G6777</f>
        <v>0</v>
      </c>
      <c r="AJ6783" s="32"/>
      <c r="AK6783" s="33"/>
    </row>
    <row r="6784" spans="1:37" s="34" customFormat="1" hidden="1" x14ac:dyDescent="0.25">
      <c r="A6784" s="23">
        <f t="shared" si="741"/>
        <v>6776</v>
      </c>
      <c r="B6784" s="24" t="s">
        <v>44</v>
      </c>
      <c r="C6784" s="23">
        <f>+[1]DEPURADO!A6778</f>
        <v>0</v>
      </c>
      <c r="D6784" s="23">
        <f>+[1]DEPURADO!B6778</f>
        <v>0</v>
      </c>
      <c r="E6784" s="25">
        <f>+[1]DEPURADO!C6778</f>
        <v>0</v>
      </c>
      <c r="F6784" s="26" t="str">
        <f>+IF([1]DEPURADO!D6778&gt;1,[1]DEPURADO!D6778," ")</f>
        <v xml:space="preserve"> </v>
      </c>
      <c r="G6784" s="27">
        <f>[1]DEPURADO!F6778</f>
        <v>0</v>
      </c>
      <c r="H6784" s="28">
        <v>0</v>
      </c>
      <c r="I6784" s="28">
        <f>+[1]DEPURADO!M6778+[1]DEPURADO!N6778</f>
        <v>0</v>
      </c>
      <c r="J6784" s="28">
        <f>+[1]DEPURADO!R6778</f>
        <v>0</v>
      </c>
      <c r="K6784" s="29">
        <f>+[1]DEPURADO!P6778+[1]DEPURADO!Q6778</f>
        <v>0</v>
      </c>
      <c r="L6784" s="28">
        <v>0</v>
      </c>
      <c r="M6784" s="28">
        <v>0</v>
      </c>
      <c r="N6784" s="28">
        <f t="shared" si="735"/>
        <v>0</v>
      </c>
      <c r="O6784" s="28">
        <f t="shared" si="736"/>
        <v>0</v>
      </c>
      <c r="P6784" s="24">
        <f>IF([1]DEPURADO!H6778&gt;1,0,[1]DEPURADO!B6778)</f>
        <v>0</v>
      </c>
      <c r="Q6784" s="30">
        <f t="shared" si="737"/>
        <v>0</v>
      </c>
      <c r="R6784" s="31">
        <f t="shared" si="738"/>
        <v>0</v>
      </c>
      <c r="S6784" s="31">
        <f>+[1]DEPURADO!J6778</f>
        <v>0</v>
      </c>
      <c r="T6784" s="23" t="s">
        <v>45</v>
      </c>
      <c r="U6784" s="31">
        <f>+[1]DEPURADO!I6778</f>
        <v>0</v>
      </c>
      <c r="V6784" s="30"/>
      <c r="W6784" s="23" t="s">
        <v>45</v>
      </c>
      <c r="X6784" s="31">
        <f>+[1]DEPURADO!K6778+[1]DEPURADO!L6778</f>
        <v>0</v>
      </c>
      <c r="Y6784" s="23" t="s">
        <v>45</v>
      </c>
      <c r="Z6784" s="31">
        <f t="shared" si="739"/>
        <v>0</v>
      </c>
      <c r="AA6784" s="31"/>
      <c r="AB6784" s="31">
        <v>0</v>
      </c>
      <c r="AC6784" s="31">
        <v>0</v>
      </c>
      <c r="AD6784" s="30"/>
      <c r="AE6784" s="30">
        <f>+[1]DEPURADO!K6778</f>
        <v>0</v>
      </c>
      <c r="AF6784" s="30">
        <v>0</v>
      </c>
      <c r="AG6784" s="30">
        <f t="shared" si="740"/>
        <v>0</v>
      </c>
      <c r="AH6784" s="30">
        <v>0</v>
      </c>
      <c r="AI6784" s="30">
        <f>+[1]DEPURADO!G6778</f>
        <v>0</v>
      </c>
      <c r="AJ6784" s="32"/>
      <c r="AK6784" s="33"/>
    </row>
    <row r="6785" spans="1:37" s="34" customFormat="1" hidden="1" x14ac:dyDescent="0.25">
      <c r="A6785" s="23">
        <f t="shared" si="741"/>
        <v>6777</v>
      </c>
      <c r="B6785" s="24" t="s">
        <v>44</v>
      </c>
      <c r="C6785" s="23">
        <f>+[1]DEPURADO!A6779</f>
        <v>0</v>
      </c>
      <c r="D6785" s="23">
        <f>+[1]DEPURADO!B6779</f>
        <v>0</v>
      </c>
      <c r="E6785" s="25">
        <f>+[1]DEPURADO!C6779</f>
        <v>0</v>
      </c>
      <c r="F6785" s="26" t="str">
        <f>+IF([1]DEPURADO!D6779&gt;1,[1]DEPURADO!D6779," ")</f>
        <v xml:space="preserve"> </v>
      </c>
      <c r="G6785" s="27">
        <f>[1]DEPURADO!F6779</f>
        <v>0</v>
      </c>
      <c r="H6785" s="28">
        <v>0</v>
      </c>
      <c r="I6785" s="28">
        <f>+[1]DEPURADO!M6779+[1]DEPURADO!N6779</f>
        <v>0</v>
      </c>
      <c r="J6785" s="28">
        <f>+[1]DEPURADO!R6779</f>
        <v>0</v>
      </c>
      <c r="K6785" s="29">
        <f>+[1]DEPURADO!P6779+[1]DEPURADO!Q6779</f>
        <v>0</v>
      </c>
      <c r="L6785" s="28">
        <v>0</v>
      </c>
      <c r="M6785" s="28">
        <v>0</v>
      </c>
      <c r="N6785" s="28">
        <f t="shared" si="735"/>
        <v>0</v>
      </c>
      <c r="O6785" s="28">
        <f t="shared" si="736"/>
        <v>0</v>
      </c>
      <c r="P6785" s="24">
        <f>IF([1]DEPURADO!H6779&gt;1,0,[1]DEPURADO!B6779)</f>
        <v>0</v>
      </c>
      <c r="Q6785" s="30">
        <f t="shared" si="737"/>
        <v>0</v>
      </c>
      <c r="R6785" s="31">
        <f t="shared" si="738"/>
        <v>0</v>
      </c>
      <c r="S6785" s="31">
        <f>+[1]DEPURADO!J6779</f>
        <v>0</v>
      </c>
      <c r="T6785" s="23" t="s">
        <v>45</v>
      </c>
      <c r="U6785" s="31">
        <f>+[1]DEPURADO!I6779</f>
        <v>0</v>
      </c>
      <c r="V6785" s="30"/>
      <c r="W6785" s="23" t="s">
        <v>45</v>
      </c>
      <c r="X6785" s="31">
        <f>+[1]DEPURADO!K6779+[1]DEPURADO!L6779</f>
        <v>0</v>
      </c>
      <c r="Y6785" s="23" t="s">
        <v>45</v>
      </c>
      <c r="Z6785" s="31">
        <f t="shared" si="739"/>
        <v>0</v>
      </c>
      <c r="AA6785" s="31"/>
      <c r="AB6785" s="31">
        <v>0</v>
      </c>
      <c r="AC6785" s="31">
        <v>0</v>
      </c>
      <c r="AD6785" s="30"/>
      <c r="AE6785" s="30">
        <f>+[1]DEPURADO!K6779</f>
        <v>0</v>
      </c>
      <c r="AF6785" s="30">
        <v>0</v>
      </c>
      <c r="AG6785" s="30">
        <f t="shared" si="740"/>
        <v>0</v>
      </c>
      <c r="AH6785" s="30">
        <v>0</v>
      </c>
      <c r="AI6785" s="30">
        <f>+[1]DEPURADO!G6779</f>
        <v>0</v>
      </c>
      <c r="AJ6785" s="32"/>
      <c r="AK6785" s="33"/>
    </row>
    <row r="6786" spans="1:37" s="34" customFormat="1" hidden="1" x14ac:dyDescent="0.25">
      <c r="A6786" s="23">
        <f t="shared" si="741"/>
        <v>6778</v>
      </c>
      <c r="B6786" s="24" t="s">
        <v>44</v>
      </c>
      <c r="C6786" s="23">
        <f>+[1]DEPURADO!A6780</f>
        <v>0</v>
      </c>
      <c r="D6786" s="23">
        <f>+[1]DEPURADO!B6780</f>
        <v>0</v>
      </c>
      <c r="E6786" s="25">
        <f>+[1]DEPURADO!C6780</f>
        <v>0</v>
      </c>
      <c r="F6786" s="26" t="str">
        <f>+IF([1]DEPURADO!D6780&gt;1,[1]DEPURADO!D6780," ")</f>
        <v xml:space="preserve"> </v>
      </c>
      <c r="G6786" s="27">
        <f>[1]DEPURADO!F6780</f>
        <v>0</v>
      </c>
      <c r="H6786" s="28">
        <v>0</v>
      </c>
      <c r="I6786" s="28">
        <f>+[1]DEPURADO!M6780+[1]DEPURADO!N6780</f>
        <v>0</v>
      </c>
      <c r="J6786" s="28">
        <f>+[1]DEPURADO!R6780</f>
        <v>0</v>
      </c>
      <c r="K6786" s="29">
        <f>+[1]DEPURADO!P6780+[1]DEPURADO!Q6780</f>
        <v>0</v>
      </c>
      <c r="L6786" s="28">
        <v>0</v>
      </c>
      <c r="M6786" s="28">
        <v>0</v>
      </c>
      <c r="N6786" s="28">
        <f t="shared" si="735"/>
        <v>0</v>
      </c>
      <c r="O6786" s="28">
        <f t="shared" si="736"/>
        <v>0</v>
      </c>
      <c r="P6786" s="24">
        <f>IF([1]DEPURADO!H6780&gt;1,0,[1]DEPURADO!B6780)</f>
        <v>0</v>
      </c>
      <c r="Q6786" s="30">
        <f t="shared" si="737"/>
        <v>0</v>
      </c>
      <c r="R6786" s="31">
        <f t="shared" si="738"/>
        <v>0</v>
      </c>
      <c r="S6786" s="31">
        <f>+[1]DEPURADO!J6780</f>
        <v>0</v>
      </c>
      <c r="T6786" s="23" t="s">
        <v>45</v>
      </c>
      <c r="U6786" s="31">
        <f>+[1]DEPURADO!I6780</f>
        <v>0</v>
      </c>
      <c r="V6786" s="30"/>
      <c r="W6786" s="23" t="s">
        <v>45</v>
      </c>
      <c r="X6786" s="31">
        <f>+[1]DEPURADO!K6780+[1]DEPURADO!L6780</f>
        <v>0</v>
      </c>
      <c r="Y6786" s="23" t="s">
        <v>45</v>
      </c>
      <c r="Z6786" s="31">
        <f t="shared" si="739"/>
        <v>0</v>
      </c>
      <c r="AA6786" s="31"/>
      <c r="AB6786" s="31">
        <v>0</v>
      </c>
      <c r="AC6786" s="31">
        <v>0</v>
      </c>
      <c r="AD6786" s="30"/>
      <c r="AE6786" s="30">
        <f>+[1]DEPURADO!K6780</f>
        <v>0</v>
      </c>
      <c r="AF6786" s="30">
        <v>0</v>
      </c>
      <c r="AG6786" s="30">
        <f t="shared" si="740"/>
        <v>0</v>
      </c>
      <c r="AH6786" s="30">
        <v>0</v>
      </c>
      <c r="AI6786" s="30">
        <f>+[1]DEPURADO!G6780</f>
        <v>0</v>
      </c>
      <c r="AJ6786" s="32"/>
      <c r="AK6786" s="33"/>
    </row>
    <row r="6787" spans="1:37" s="34" customFormat="1" hidden="1" x14ac:dyDescent="0.25">
      <c r="A6787" s="23">
        <f t="shared" si="741"/>
        <v>6779</v>
      </c>
      <c r="B6787" s="24" t="s">
        <v>44</v>
      </c>
      <c r="C6787" s="23">
        <f>+[1]DEPURADO!A6781</f>
        <v>0</v>
      </c>
      <c r="D6787" s="23">
        <f>+[1]DEPURADO!B6781</f>
        <v>0</v>
      </c>
      <c r="E6787" s="25">
        <f>+[1]DEPURADO!C6781</f>
        <v>0</v>
      </c>
      <c r="F6787" s="26" t="str">
        <f>+IF([1]DEPURADO!D6781&gt;1,[1]DEPURADO!D6781," ")</f>
        <v xml:space="preserve"> </v>
      </c>
      <c r="G6787" s="27">
        <f>[1]DEPURADO!F6781</f>
        <v>0</v>
      </c>
      <c r="H6787" s="28">
        <v>0</v>
      </c>
      <c r="I6787" s="28">
        <f>+[1]DEPURADO!M6781+[1]DEPURADO!N6781</f>
        <v>0</v>
      </c>
      <c r="J6787" s="28">
        <f>+[1]DEPURADO!R6781</f>
        <v>0</v>
      </c>
      <c r="K6787" s="29">
        <f>+[1]DEPURADO!P6781+[1]DEPURADO!Q6781</f>
        <v>0</v>
      </c>
      <c r="L6787" s="28">
        <v>0</v>
      </c>
      <c r="M6787" s="28">
        <v>0</v>
      </c>
      <c r="N6787" s="28">
        <f t="shared" si="735"/>
        <v>0</v>
      </c>
      <c r="O6787" s="28">
        <f t="shared" si="736"/>
        <v>0</v>
      </c>
      <c r="P6787" s="24">
        <f>IF([1]DEPURADO!H6781&gt;1,0,[1]DEPURADO!B6781)</f>
        <v>0</v>
      </c>
      <c r="Q6787" s="30">
        <f t="shared" si="737"/>
        <v>0</v>
      </c>
      <c r="R6787" s="31">
        <f t="shared" si="738"/>
        <v>0</v>
      </c>
      <c r="S6787" s="31">
        <f>+[1]DEPURADO!J6781</f>
        <v>0</v>
      </c>
      <c r="T6787" s="23" t="s">
        <v>45</v>
      </c>
      <c r="U6787" s="31">
        <f>+[1]DEPURADO!I6781</f>
        <v>0</v>
      </c>
      <c r="V6787" s="30"/>
      <c r="W6787" s="23" t="s">
        <v>45</v>
      </c>
      <c r="X6787" s="31">
        <f>+[1]DEPURADO!K6781+[1]DEPURADO!L6781</f>
        <v>0</v>
      </c>
      <c r="Y6787" s="23" t="s">
        <v>45</v>
      </c>
      <c r="Z6787" s="31">
        <f t="shared" si="739"/>
        <v>0</v>
      </c>
      <c r="AA6787" s="31"/>
      <c r="AB6787" s="31">
        <v>0</v>
      </c>
      <c r="AC6787" s="31">
        <v>0</v>
      </c>
      <c r="AD6787" s="30"/>
      <c r="AE6787" s="30">
        <f>+[1]DEPURADO!K6781</f>
        <v>0</v>
      </c>
      <c r="AF6787" s="30">
        <v>0</v>
      </c>
      <c r="AG6787" s="30">
        <f t="shared" si="740"/>
        <v>0</v>
      </c>
      <c r="AH6787" s="30">
        <v>0</v>
      </c>
      <c r="AI6787" s="30">
        <f>+[1]DEPURADO!G6781</f>
        <v>0</v>
      </c>
      <c r="AJ6787" s="32"/>
      <c r="AK6787" s="33"/>
    </row>
    <row r="6788" spans="1:37" s="34" customFormat="1" hidden="1" x14ac:dyDescent="0.25">
      <c r="A6788" s="23">
        <f t="shared" si="741"/>
        <v>6780</v>
      </c>
      <c r="B6788" s="24" t="s">
        <v>44</v>
      </c>
      <c r="C6788" s="23">
        <f>+[1]DEPURADO!A6782</f>
        <v>0</v>
      </c>
      <c r="D6788" s="23">
        <f>+[1]DEPURADO!B6782</f>
        <v>0</v>
      </c>
      <c r="E6788" s="25">
        <f>+[1]DEPURADO!C6782</f>
        <v>0</v>
      </c>
      <c r="F6788" s="26" t="str">
        <f>+IF([1]DEPURADO!D6782&gt;1,[1]DEPURADO!D6782," ")</f>
        <v xml:space="preserve"> </v>
      </c>
      <c r="G6788" s="27">
        <f>[1]DEPURADO!F6782</f>
        <v>0</v>
      </c>
      <c r="H6788" s="28">
        <v>0</v>
      </c>
      <c r="I6788" s="28">
        <f>+[1]DEPURADO!M6782+[1]DEPURADO!N6782</f>
        <v>0</v>
      </c>
      <c r="J6788" s="28">
        <f>+[1]DEPURADO!R6782</f>
        <v>0</v>
      </c>
      <c r="K6788" s="29">
        <f>+[1]DEPURADO!P6782+[1]DEPURADO!Q6782</f>
        <v>0</v>
      </c>
      <c r="L6788" s="28">
        <v>0</v>
      </c>
      <c r="M6788" s="28">
        <v>0</v>
      </c>
      <c r="N6788" s="28">
        <f t="shared" si="735"/>
        <v>0</v>
      </c>
      <c r="O6788" s="28">
        <f t="shared" si="736"/>
        <v>0</v>
      </c>
      <c r="P6788" s="24">
        <f>IF([1]DEPURADO!H6782&gt;1,0,[1]DEPURADO!B6782)</f>
        <v>0</v>
      </c>
      <c r="Q6788" s="30">
        <f t="shared" si="737"/>
        <v>0</v>
      </c>
      <c r="R6788" s="31">
        <f t="shared" si="738"/>
        <v>0</v>
      </c>
      <c r="S6788" s="31">
        <f>+[1]DEPURADO!J6782</f>
        <v>0</v>
      </c>
      <c r="T6788" s="23" t="s">
        <v>45</v>
      </c>
      <c r="U6788" s="31">
        <f>+[1]DEPURADO!I6782</f>
        <v>0</v>
      </c>
      <c r="V6788" s="30"/>
      <c r="W6788" s="23" t="s">
        <v>45</v>
      </c>
      <c r="X6788" s="31">
        <f>+[1]DEPURADO!K6782+[1]DEPURADO!L6782</f>
        <v>0</v>
      </c>
      <c r="Y6788" s="23" t="s">
        <v>45</v>
      </c>
      <c r="Z6788" s="31">
        <f t="shared" si="739"/>
        <v>0</v>
      </c>
      <c r="AA6788" s="31"/>
      <c r="AB6788" s="31">
        <v>0</v>
      </c>
      <c r="AC6788" s="31">
        <v>0</v>
      </c>
      <c r="AD6788" s="30"/>
      <c r="AE6788" s="30">
        <f>+[1]DEPURADO!K6782</f>
        <v>0</v>
      </c>
      <c r="AF6788" s="30">
        <v>0</v>
      </c>
      <c r="AG6788" s="30">
        <f t="shared" si="740"/>
        <v>0</v>
      </c>
      <c r="AH6788" s="30">
        <v>0</v>
      </c>
      <c r="AI6788" s="30">
        <f>+[1]DEPURADO!G6782</f>
        <v>0</v>
      </c>
      <c r="AJ6788" s="32"/>
      <c r="AK6788" s="33"/>
    </row>
    <row r="6789" spans="1:37" s="34" customFormat="1" hidden="1" x14ac:dyDescent="0.25">
      <c r="A6789" s="23">
        <f t="shared" si="741"/>
        <v>6781</v>
      </c>
      <c r="B6789" s="24" t="s">
        <v>44</v>
      </c>
      <c r="C6789" s="23">
        <f>+[1]DEPURADO!A6783</f>
        <v>0</v>
      </c>
      <c r="D6789" s="23">
        <f>+[1]DEPURADO!B6783</f>
        <v>0</v>
      </c>
      <c r="E6789" s="25">
        <f>+[1]DEPURADO!C6783</f>
        <v>0</v>
      </c>
      <c r="F6789" s="26" t="str">
        <f>+IF([1]DEPURADO!D6783&gt;1,[1]DEPURADO!D6783," ")</f>
        <v xml:space="preserve"> </v>
      </c>
      <c r="G6789" s="27">
        <f>[1]DEPURADO!F6783</f>
        <v>0</v>
      </c>
      <c r="H6789" s="28">
        <v>0</v>
      </c>
      <c r="I6789" s="28">
        <f>+[1]DEPURADO!M6783+[1]DEPURADO!N6783</f>
        <v>0</v>
      </c>
      <c r="J6789" s="28">
        <f>+[1]DEPURADO!R6783</f>
        <v>0</v>
      </c>
      <c r="K6789" s="29">
        <f>+[1]DEPURADO!P6783+[1]DEPURADO!Q6783</f>
        <v>0</v>
      </c>
      <c r="L6789" s="28">
        <v>0</v>
      </c>
      <c r="M6789" s="28">
        <v>0</v>
      </c>
      <c r="N6789" s="28">
        <f t="shared" si="735"/>
        <v>0</v>
      </c>
      <c r="O6789" s="28">
        <f t="shared" si="736"/>
        <v>0</v>
      </c>
      <c r="P6789" s="24">
        <f>IF([1]DEPURADO!H6783&gt;1,0,[1]DEPURADO!B6783)</f>
        <v>0</v>
      </c>
      <c r="Q6789" s="30">
        <f t="shared" si="737"/>
        <v>0</v>
      </c>
      <c r="R6789" s="31">
        <f t="shared" si="738"/>
        <v>0</v>
      </c>
      <c r="S6789" s="31">
        <f>+[1]DEPURADO!J6783</f>
        <v>0</v>
      </c>
      <c r="T6789" s="23" t="s">
        <v>45</v>
      </c>
      <c r="U6789" s="31">
        <f>+[1]DEPURADO!I6783</f>
        <v>0</v>
      </c>
      <c r="V6789" s="30"/>
      <c r="W6789" s="23" t="s">
        <v>45</v>
      </c>
      <c r="X6789" s="31">
        <f>+[1]DEPURADO!K6783+[1]DEPURADO!L6783</f>
        <v>0</v>
      </c>
      <c r="Y6789" s="23" t="s">
        <v>45</v>
      </c>
      <c r="Z6789" s="31">
        <f t="shared" si="739"/>
        <v>0</v>
      </c>
      <c r="AA6789" s="31"/>
      <c r="AB6789" s="31">
        <v>0</v>
      </c>
      <c r="AC6789" s="31">
        <v>0</v>
      </c>
      <c r="AD6789" s="30"/>
      <c r="AE6789" s="30">
        <f>+[1]DEPURADO!K6783</f>
        <v>0</v>
      </c>
      <c r="AF6789" s="30">
        <v>0</v>
      </c>
      <c r="AG6789" s="30">
        <f t="shared" si="740"/>
        <v>0</v>
      </c>
      <c r="AH6789" s="30">
        <v>0</v>
      </c>
      <c r="AI6789" s="30">
        <f>+[1]DEPURADO!G6783</f>
        <v>0</v>
      </c>
      <c r="AJ6789" s="32"/>
      <c r="AK6789" s="33"/>
    </row>
    <row r="6790" spans="1:37" s="34" customFormat="1" hidden="1" x14ac:dyDescent="0.25">
      <c r="A6790" s="23">
        <f t="shared" si="741"/>
        <v>6782</v>
      </c>
      <c r="B6790" s="24" t="s">
        <v>44</v>
      </c>
      <c r="C6790" s="23">
        <f>+[1]DEPURADO!A6784</f>
        <v>0</v>
      </c>
      <c r="D6790" s="23">
        <f>+[1]DEPURADO!B6784</f>
        <v>0</v>
      </c>
      <c r="E6790" s="25">
        <f>+[1]DEPURADO!C6784</f>
        <v>0</v>
      </c>
      <c r="F6790" s="26" t="str">
        <f>+IF([1]DEPURADO!D6784&gt;1,[1]DEPURADO!D6784," ")</f>
        <v xml:space="preserve"> </v>
      </c>
      <c r="G6790" s="27">
        <f>[1]DEPURADO!F6784</f>
        <v>0</v>
      </c>
      <c r="H6790" s="28">
        <v>0</v>
      </c>
      <c r="I6790" s="28">
        <f>+[1]DEPURADO!M6784+[1]DEPURADO!N6784</f>
        <v>0</v>
      </c>
      <c r="J6790" s="28">
        <f>+[1]DEPURADO!R6784</f>
        <v>0</v>
      </c>
      <c r="K6790" s="29">
        <f>+[1]DEPURADO!P6784+[1]DEPURADO!Q6784</f>
        <v>0</v>
      </c>
      <c r="L6790" s="28">
        <v>0</v>
      </c>
      <c r="M6790" s="28">
        <v>0</v>
      </c>
      <c r="N6790" s="28">
        <f t="shared" si="735"/>
        <v>0</v>
      </c>
      <c r="O6790" s="28">
        <f t="shared" si="736"/>
        <v>0</v>
      </c>
      <c r="P6790" s="24">
        <f>IF([1]DEPURADO!H6784&gt;1,0,[1]DEPURADO!B6784)</f>
        <v>0</v>
      </c>
      <c r="Q6790" s="30">
        <f t="shared" si="737"/>
        <v>0</v>
      </c>
      <c r="R6790" s="31">
        <f t="shared" si="738"/>
        <v>0</v>
      </c>
      <c r="S6790" s="31">
        <f>+[1]DEPURADO!J6784</f>
        <v>0</v>
      </c>
      <c r="T6790" s="23" t="s">
        <v>45</v>
      </c>
      <c r="U6790" s="31">
        <f>+[1]DEPURADO!I6784</f>
        <v>0</v>
      </c>
      <c r="V6790" s="30"/>
      <c r="W6790" s="23" t="s">
        <v>45</v>
      </c>
      <c r="X6790" s="31">
        <f>+[1]DEPURADO!K6784+[1]DEPURADO!L6784</f>
        <v>0</v>
      </c>
      <c r="Y6790" s="23" t="s">
        <v>45</v>
      </c>
      <c r="Z6790" s="31">
        <f t="shared" si="739"/>
        <v>0</v>
      </c>
      <c r="AA6790" s="31"/>
      <c r="AB6790" s="31">
        <v>0</v>
      </c>
      <c r="AC6790" s="31">
        <v>0</v>
      </c>
      <c r="AD6790" s="30"/>
      <c r="AE6790" s="30">
        <f>+[1]DEPURADO!K6784</f>
        <v>0</v>
      </c>
      <c r="AF6790" s="30">
        <v>0</v>
      </c>
      <c r="AG6790" s="30">
        <f t="shared" si="740"/>
        <v>0</v>
      </c>
      <c r="AH6790" s="30">
        <v>0</v>
      </c>
      <c r="AI6790" s="30">
        <f>+[1]DEPURADO!G6784</f>
        <v>0</v>
      </c>
      <c r="AJ6790" s="32"/>
      <c r="AK6790" s="33"/>
    </row>
    <row r="6791" spans="1:37" s="34" customFormat="1" hidden="1" x14ac:dyDescent="0.25">
      <c r="A6791" s="23">
        <f t="shared" si="741"/>
        <v>6783</v>
      </c>
      <c r="B6791" s="24" t="s">
        <v>44</v>
      </c>
      <c r="C6791" s="23">
        <f>+[1]DEPURADO!A6785</f>
        <v>0</v>
      </c>
      <c r="D6791" s="23">
        <f>+[1]DEPURADO!B6785</f>
        <v>0</v>
      </c>
      <c r="E6791" s="25">
        <f>+[1]DEPURADO!C6785</f>
        <v>0</v>
      </c>
      <c r="F6791" s="26" t="str">
        <f>+IF([1]DEPURADO!D6785&gt;1,[1]DEPURADO!D6785," ")</f>
        <v xml:space="preserve"> </v>
      </c>
      <c r="G6791" s="27">
        <f>[1]DEPURADO!F6785</f>
        <v>0</v>
      </c>
      <c r="H6791" s="28">
        <v>0</v>
      </c>
      <c r="I6791" s="28">
        <f>+[1]DEPURADO!M6785+[1]DEPURADO!N6785</f>
        <v>0</v>
      </c>
      <c r="J6791" s="28">
        <f>+[1]DEPURADO!R6785</f>
        <v>0</v>
      </c>
      <c r="K6791" s="29">
        <f>+[1]DEPURADO!P6785+[1]DEPURADO!Q6785</f>
        <v>0</v>
      </c>
      <c r="L6791" s="28">
        <v>0</v>
      </c>
      <c r="M6791" s="28">
        <v>0</v>
      </c>
      <c r="N6791" s="28">
        <f t="shared" si="735"/>
        <v>0</v>
      </c>
      <c r="O6791" s="28">
        <f t="shared" si="736"/>
        <v>0</v>
      </c>
      <c r="P6791" s="24">
        <f>IF([1]DEPURADO!H6785&gt;1,0,[1]DEPURADO!B6785)</f>
        <v>0</v>
      </c>
      <c r="Q6791" s="30">
        <f t="shared" si="737"/>
        <v>0</v>
      </c>
      <c r="R6791" s="31">
        <f t="shared" si="738"/>
        <v>0</v>
      </c>
      <c r="S6791" s="31">
        <f>+[1]DEPURADO!J6785</f>
        <v>0</v>
      </c>
      <c r="T6791" s="23" t="s">
        <v>45</v>
      </c>
      <c r="U6791" s="31">
        <f>+[1]DEPURADO!I6785</f>
        <v>0</v>
      </c>
      <c r="V6791" s="30"/>
      <c r="W6791" s="23" t="s">
        <v>45</v>
      </c>
      <c r="X6791" s="31">
        <f>+[1]DEPURADO!K6785+[1]DEPURADO!L6785</f>
        <v>0</v>
      </c>
      <c r="Y6791" s="23" t="s">
        <v>45</v>
      </c>
      <c r="Z6791" s="31">
        <f t="shared" si="739"/>
        <v>0</v>
      </c>
      <c r="AA6791" s="31"/>
      <c r="AB6791" s="31">
        <v>0</v>
      </c>
      <c r="AC6791" s="31">
        <v>0</v>
      </c>
      <c r="AD6791" s="30"/>
      <c r="AE6791" s="30">
        <f>+[1]DEPURADO!K6785</f>
        <v>0</v>
      </c>
      <c r="AF6791" s="30">
        <v>0</v>
      </c>
      <c r="AG6791" s="30">
        <f t="shared" si="740"/>
        <v>0</v>
      </c>
      <c r="AH6791" s="30">
        <v>0</v>
      </c>
      <c r="AI6791" s="30">
        <f>+[1]DEPURADO!G6785</f>
        <v>0</v>
      </c>
      <c r="AJ6791" s="32"/>
      <c r="AK6791" s="33"/>
    </row>
    <row r="6792" spans="1:37" s="34" customFormat="1" hidden="1" x14ac:dyDescent="0.25">
      <c r="A6792" s="23">
        <f t="shared" si="741"/>
        <v>6784</v>
      </c>
      <c r="B6792" s="24" t="s">
        <v>44</v>
      </c>
      <c r="C6792" s="23">
        <f>+[1]DEPURADO!A6786</f>
        <v>0</v>
      </c>
      <c r="D6792" s="23">
        <f>+[1]DEPURADO!B6786</f>
        <v>0</v>
      </c>
      <c r="E6792" s="25">
        <f>+[1]DEPURADO!C6786</f>
        <v>0</v>
      </c>
      <c r="F6792" s="26" t="str">
        <f>+IF([1]DEPURADO!D6786&gt;1,[1]DEPURADO!D6786," ")</f>
        <v xml:space="preserve"> </v>
      </c>
      <c r="G6792" s="27">
        <f>[1]DEPURADO!F6786</f>
        <v>0</v>
      </c>
      <c r="H6792" s="28">
        <v>0</v>
      </c>
      <c r="I6792" s="28">
        <f>+[1]DEPURADO!M6786+[1]DEPURADO!N6786</f>
        <v>0</v>
      </c>
      <c r="J6792" s="28">
        <f>+[1]DEPURADO!R6786</f>
        <v>0</v>
      </c>
      <c r="K6792" s="29">
        <f>+[1]DEPURADO!P6786+[1]DEPURADO!Q6786</f>
        <v>0</v>
      </c>
      <c r="L6792" s="28">
        <v>0</v>
      </c>
      <c r="M6792" s="28">
        <v>0</v>
      </c>
      <c r="N6792" s="28">
        <f t="shared" si="735"/>
        <v>0</v>
      </c>
      <c r="O6792" s="28">
        <f t="shared" si="736"/>
        <v>0</v>
      </c>
      <c r="P6792" s="24">
        <f>IF([1]DEPURADO!H6786&gt;1,0,[1]DEPURADO!B6786)</f>
        <v>0</v>
      </c>
      <c r="Q6792" s="30">
        <f t="shared" si="737"/>
        <v>0</v>
      </c>
      <c r="R6792" s="31">
        <f t="shared" si="738"/>
        <v>0</v>
      </c>
      <c r="S6792" s="31">
        <f>+[1]DEPURADO!J6786</f>
        <v>0</v>
      </c>
      <c r="T6792" s="23" t="s">
        <v>45</v>
      </c>
      <c r="U6792" s="31">
        <f>+[1]DEPURADO!I6786</f>
        <v>0</v>
      </c>
      <c r="V6792" s="30"/>
      <c r="W6792" s="23" t="s">
        <v>45</v>
      </c>
      <c r="X6792" s="31">
        <f>+[1]DEPURADO!K6786+[1]DEPURADO!L6786</f>
        <v>0</v>
      </c>
      <c r="Y6792" s="23" t="s">
        <v>45</v>
      </c>
      <c r="Z6792" s="31">
        <f t="shared" si="739"/>
        <v>0</v>
      </c>
      <c r="AA6792" s="31"/>
      <c r="AB6792" s="31">
        <v>0</v>
      </c>
      <c r="AC6792" s="31">
        <v>0</v>
      </c>
      <c r="AD6792" s="30"/>
      <c r="AE6792" s="30">
        <f>+[1]DEPURADO!K6786</f>
        <v>0</v>
      </c>
      <c r="AF6792" s="30">
        <v>0</v>
      </c>
      <c r="AG6792" s="30">
        <f t="shared" si="740"/>
        <v>0</v>
      </c>
      <c r="AH6792" s="30">
        <v>0</v>
      </c>
      <c r="AI6792" s="30">
        <f>+[1]DEPURADO!G6786</f>
        <v>0</v>
      </c>
      <c r="AJ6792" s="32"/>
      <c r="AK6792" s="33"/>
    </row>
    <row r="6793" spans="1:37" s="34" customFormat="1" hidden="1" x14ac:dyDescent="0.25">
      <c r="A6793" s="23">
        <f t="shared" si="741"/>
        <v>6785</v>
      </c>
      <c r="B6793" s="24" t="s">
        <v>44</v>
      </c>
      <c r="C6793" s="23">
        <f>+[1]DEPURADO!A6787</f>
        <v>0</v>
      </c>
      <c r="D6793" s="23">
        <f>+[1]DEPURADO!B6787</f>
        <v>0</v>
      </c>
      <c r="E6793" s="25">
        <f>+[1]DEPURADO!C6787</f>
        <v>0</v>
      </c>
      <c r="F6793" s="26" t="str">
        <f>+IF([1]DEPURADO!D6787&gt;1,[1]DEPURADO!D6787," ")</f>
        <v xml:space="preserve"> </v>
      </c>
      <c r="G6793" s="27">
        <f>[1]DEPURADO!F6787</f>
        <v>0</v>
      </c>
      <c r="H6793" s="28">
        <v>0</v>
      </c>
      <c r="I6793" s="28">
        <f>+[1]DEPURADO!M6787+[1]DEPURADO!N6787</f>
        <v>0</v>
      </c>
      <c r="J6793" s="28">
        <f>+[1]DEPURADO!R6787</f>
        <v>0</v>
      </c>
      <c r="K6793" s="29">
        <f>+[1]DEPURADO!P6787+[1]DEPURADO!Q6787</f>
        <v>0</v>
      </c>
      <c r="L6793" s="28">
        <v>0</v>
      </c>
      <c r="M6793" s="28">
        <v>0</v>
      </c>
      <c r="N6793" s="28">
        <f t="shared" si="735"/>
        <v>0</v>
      </c>
      <c r="O6793" s="28">
        <f t="shared" si="736"/>
        <v>0</v>
      </c>
      <c r="P6793" s="24">
        <f>IF([1]DEPURADO!H6787&gt;1,0,[1]DEPURADO!B6787)</f>
        <v>0</v>
      </c>
      <c r="Q6793" s="30">
        <f t="shared" si="737"/>
        <v>0</v>
      </c>
      <c r="R6793" s="31">
        <f t="shared" si="738"/>
        <v>0</v>
      </c>
      <c r="S6793" s="31">
        <f>+[1]DEPURADO!J6787</f>
        <v>0</v>
      </c>
      <c r="T6793" s="23" t="s">
        <v>45</v>
      </c>
      <c r="U6793" s="31">
        <f>+[1]DEPURADO!I6787</f>
        <v>0</v>
      </c>
      <c r="V6793" s="30"/>
      <c r="W6793" s="23" t="s">
        <v>45</v>
      </c>
      <c r="X6793" s="31">
        <f>+[1]DEPURADO!K6787+[1]DEPURADO!L6787</f>
        <v>0</v>
      </c>
      <c r="Y6793" s="23" t="s">
        <v>45</v>
      </c>
      <c r="Z6793" s="31">
        <f t="shared" si="739"/>
        <v>0</v>
      </c>
      <c r="AA6793" s="31"/>
      <c r="AB6793" s="31">
        <v>0</v>
      </c>
      <c r="AC6793" s="31">
        <v>0</v>
      </c>
      <c r="AD6793" s="30"/>
      <c r="AE6793" s="30">
        <f>+[1]DEPURADO!K6787</f>
        <v>0</v>
      </c>
      <c r="AF6793" s="30">
        <v>0</v>
      </c>
      <c r="AG6793" s="30">
        <f t="shared" si="740"/>
        <v>0</v>
      </c>
      <c r="AH6793" s="30">
        <v>0</v>
      </c>
      <c r="AI6793" s="30">
        <f>+[1]DEPURADO!G6787</f>
        <v>0</v>
      </c>
      <c r="AJ6793" s="32"/>
      <c r="AK6793" s="33"/>
    </row>
    <row r="6794" spans="1:37" s="34" customFormat="1" hidden="1" x14ac:dyDescent="0.25">
      <c r="A6794" s="23">
        <f t="shared" si="741"/>
        <v>6786</v>
      </c>
      <c r="B6794" s="24" t="s">
        <v>44</v>
      </c>
      <c r="C6794" s="23">
        <f>+[1]DEPURADO!A6788</f>
        <v>0</v>
      </c>
      <c r="D6794" s="23">
        <f>+[1]DEPURADO!B6788</f>
        <v>0</v>
      </c>
      <c r="E6794" s="25">
        <f>+[1]DEPURADO!C6788</f>
        <v>0</v>
      </c>
      <c r="F6794" s="26" t="str">
        <f>+IF([1]DEPURADO!D6788&gt;1,[1]DEPURADO!D6788," ")</f>
        <v xml:space="preserve"> </v>
      </c>
      <c r="G6794" s="27">
        <f>[1]DEPURADO!F6788</f>
        <v>0</v>
      </c>
      <c r="H6794" s="28">
        <v>0</v>
      </c>
      <c r="I6794" s="28">
        <f>+[1]DEPURADO!M6788+[1]DEPURADO!N6788</f>
        <v>0</v>
      </c>
      <c r="J6794" s="28">
        <f>+[1]DEPURADO!R6788</f>
        <v>0</v>
      </c>
      <c r="K6794" s="29">
        <f>+[1]DEPURADO!P6788+[1]DEPURADO!Q6788</f>
        <v>0</v>
      </c>
      <c r="L6794" s="28">
        <v>0</v>
      </c>
      <c r="M6794" s="28">
        <v>0</v>
      </c>
      <c r="N6794" s="28">
        <f t="shared" ref="N6794:N6857" si="742">+SUM(J6794:M6794)</f>
        <v>0</v>
      </c>
      <c r="O6794" s="28">
        <f t="shared" ref="O6794:O6857" si="743">+G6794-I6794-N6794</f>
        <v>0</v>
      </c>
      <c r="P6794" s="24">
        <f>IF([1]DEPURADO!H6788&gt;1,0,[1]DEPURADO!B6788)</f>
        <v>0</v>
      </c>
      <c r="Q6794" s="30">
        <f t="shared" ref="Q6794:Q6857" si="744">+IF(P6794&gt;0,G6794,0)</f>
        <v>0</v>
      </c>
      <c r="R6794" s="31">
        <f t="shared" ref="R6794:R6857" si="745">IF(P6794=0,G6794,0)</f>
        <v>0</v>
      </c>
      <c r="S6794" s="31">
        <f>+[1]DEPURADO!J6788</f>
        <v>0</v>
      </c>
      <c r="T6794" s="23" t="s">
        <v>45</v>
      </c>
      <c r="U6794" s="31">
        <f>+[1]DEPURADO!I6788</f>
        <v>0</v>
      </c>
      <c r="V6794" s="30"/>
      <c r="W6794" s="23" t="s">
        <v>45</v>
      </c>
      <c r="X6794" s="31">
        <f>+[1]DEPURADO!K6788+[1]DEPURADO!L6788</f>
        <v>0</v>
      </c>
      <c r="Y6794" s="23" t="s">
        <v>45</v>
      </c>
      <c r="Z6794" s="31">
        <f t="shared" ref="Z6794:Z6857" si="746">+X6794-AE6794+IF(X6794-AE6794&lt;-1,-X6794+AE6794,0)</f>
        <v>0</v>
      </c>
      <c r="AA6794" s="31"/>
      <c r="AB6794" s="31">
        <v>0</v>
      </c>
      <c r="AC6794" s="31">
        <v>0</v>
      </c>
      <c r="AD6794" s="30"/>
      <c r="AE6794" s="30">
        <f>+[1]DEPURADO!K6788</f>
        <v>0</v>
      </c>
      <c r="AF6794" s="30">
        <v>0</v>
      </c>
      <c r="AG6794" s="30">
        <f t="shared" ref="AG6794:AG6857" si="747">+G6794-I6794-N6794-R6794-Z6794-AC6794-AE6794-S6794-U6794</f>
        <v>0</v>
      </c>
      <c r="AH6794" s="30">
        <v>0</v>
      </c>
      <c r="AI6794" s="30">
        <f>+[1]DEPURADO!G6788</f>
        <v>0</v>
      </c>
      <c r="AJ6794" s="32"/>
      <c r="AK6794" s="33"/>
    </row>
    <row r="6795" spans="1:37" s="34" customFormat="1" hidden="1" x14ac:dyDescent="0.25">
      <c r="A6795" s="23">
        <f t="shared" ref="A6795:A6858" si="748">+A6794+1</f>
        <v>6787</v>
      </c>
      <c r="B6795" s="24" t="s">
        <v>44</v>
      </c>
      <c r="C6795" s="23">
        <f>+[1]DEPURADO!A6789</f>
        <v>0</v>
      </c>
      <c r="D6795" s="23">
        <f>+[1]DEPURADO!B6789</f>
        <v>0</v>
      </c>
      <c r="E6795" s="25">
        <f>+[1]DEPURADO!C6789</f>
        <v>0</v>
      </c>
      <c r="F6795" s="26" t="str">
        <f>+IF([1]DEPURADO!D6789&gt;1,[1]DEPURADO!D6789," ")</f>
        <v xml:space="preserve"> </v>
      </c>
      <c r="G6795" s="27">
        <f>[1]DEPURADO!F6789</f>
        <v>0</v>
      </c>
      <c r="H6795" s="28">
        <v>0</v>
      </c>
      <c r="I6795" s="28">
        <f>+[1]DEPURADO!M6789+[1]DEPURADO!N6789</f>
        <v>0</v>
      </c>
      <c r="J6795" s="28">
        <f>+[1]DEPURADO!R6789</f>
        <v>0</v>
      </c>
      <c r="K6795" s="29">
        <f>+[1]DEPURADO!P6789+[1]DEPURADO!Q6789</f>
        <v>0</v>
      </c>
      <c r="L6795" s="28">
        <v>0</v>
      </c>
      <c r="M6795" s="28">
        <v>0</v>
      </c>
      <c r="N6795" s="28">
        <f t="shared" si="742"/>
        <v>0</v>
      </c>
      <c r="O6795" s="28">
        <f t="shared" si="743"/>
        <v>0</v>
      </c>
      <c r="P6795" s="24">
        <f>IF([1]DEPURADO!H6789&gt;1,0,[1]DEPURADO!B6789)</f>
        <v>0</v>
      </c>
      <c r="Q6795" s="30">
        <f t="shared" si="744"/>
        <v>0</v>
      </c>
      <c r="R6795" s="31">
        <f t="shared" si="745"/>
        <v>0</v>
      </c>
      <c r="S6795" s="31">
        <f>+[1]DEPURADO!J6789</f>
        <v>0</v>
      </c>
      <c r="T6795" s="23" t="s">
        <v>45</v>
      </c>
      <c r="U6795" s="31">
        <f>+[1]DEPURADO!I6789</f>
        <v>0</v>
      </c>
      <c r="V6795" s="30"/>
      <c r="W6795" s="23" t="s">
        <v>45</v>
      </c>
      <c r="X6795" s="31">
        <f>+[1]DEPURADO!K6789+[1]DEPURADO!L6789</f>
        <v>0</v>
      </c>
      <c r="Y6795" s="23" t="s">
        <v>45</v>
      </c>
      <c r="Z6795" s="31">
        <f t="shared" si="746"/>
        <v>0</v>
      </c>
      <c r="AA6795" s="31"/>
      <c r="AB6795" s="31">
        <v>0</v>
      </c>
      <c r="AC6795" s="31">
        <v>0</v>
      </c>
      <c r="AD6795" s="30"/>
      <c r="AE6795" s="30">
        <f>+[1]DEPURADO!K6789</f>
        <v>0</v>
      </c>
      <c r="AF6795" s="30">
        <v>0</v>
      </c>
      <c r="AG6795" s="30">
        <f t="shared" si="747"/>
        <v>0</v>
      </c>
      <c r="AH6795" s="30">
        <v>0</v>
      </c>
      <c r="AI6795" s="30">
        <f>+[1]DEPURADO!G6789</f>
        <v>0</v>
      </c>
      <c r="AJ6795" s="32"/>
      <c r="AK6795" s="33"/>
    </row>
    <row r="6796" spans="1:37" s="34" customFormat="1" hidden="1" x14ac:dyDescent="0.25">
      <c r="A6796" s="23">
        <f t="shared" si="748"/>
        <v>6788</v>
      </c>
      <c r="B6796" s="24" t="s">
        <v>44</v>
      </c>
      <c r="C6796" s="23">
        <f>+[1]DEPURADO!A6790</f>
        <v>0</v>
      </c>
      <c r="D6796" s="23">
        <f>+[1]DEPURADO!B6790</f>
        <v>0</v>
      </c>
      <c r="E6796" s="25">
        <f>+[1]DEPURADO!C6790</f>
        <v>0</v>
      </c>
      <c r="F6796" s="26" t="str">
        <f>+IF([1]DEPURADO!D6790&gt;1,[1]DEPURADO!D6790," ")</f>
        <v xml:space="preserve"> </v>
      </c>
      <c r="G6796" s="27">
        <f>[1]DEPURADO!F6790</f>
        <v>0</v>
      </c>
      <c r="H6796" s="28">
        <v>0</v>
      </c>
      <c r="I6796" s="28">
        <f>+[1]DEPURADO!M6790+[1]DEPURADO!N6790</f>
        <v>0</v>
      </c>
      <c r="J6796" s="28">
        <f>+[1]DEPURADO!R6790</f>
        <v>0</v>
      </c>
      <c r="K6796" s="29">
        <f>+[1]DEPURADO!P6790+[1]DEPURADO!Q6790</f>
        <v>0</v>
      </c>
      <c r="L6796" s="28">
        <v>0</v>
      </c>
      <c r="M6796" s="28">
        <v>0</v>
      </c>
      <c r="N6796" s="28">
        <f t="shared" si="742"/>
        <v>0</v>
      </c>
      <c r="O6796" s="28">
        <f t="shared" si="743"/>
        <v>0</v>
      </c>
      <c r="P6796" s="24">
        <f>IF([1]DEPURADO!H6790&gt;1,0,[1]DEPURADO!B6790)</f>
        <v>0</v>
      </c>
      <c r="Q6796" s="30">
        <f t="shared" si="744"/>
        <v>0</v>
      </c>
      <c r="R6796" s="31">
        <f t="shared" si="745"/>
        <v>0</v>
      </c>
      <c r="S6796" s="31">
        <f>+[1]DEPURADO!J6790</f>
        <v>0</v>
      </c>
      <c r="T6796" s="23" t="s">
        <v>45</v>
      </c>
      <c r="U6796" s="31">
        <f>+[1]DEPURADO!I6790</f>
        <v>0</v>
      </c>
      <c r="V6796" s="30"/>
      <c r="W6796" s="23" t="s">
        <v>45</v>
      </c>
      <c r="X6796" s="31">
        <f>+[1]DEPURADO!K6790+[1]DEPURADO!L6790</f>
        <v>0</v>
      </c>
      <c r="Y6796" s="23" t="s">
        <v>45</v>
      </c>
      <c r="Z6796" s="31">
        <f t="shared" si="746"/>
        <v>0</v>
      </c>
      <c r="AA6796" s="31"/>
      <c r="AB6796" s="31">
        <v>0</v>
      </c>
      <c r="AC6796" s="31">
        <v>0</v>
      </c>
      <c r="AD6796" s="30"/>
      <c r="AE6796" s="30">
        <f>+[1]DEPURADO!K6790</f>
        <v>0</v>
      </c>
      <c r="AF6796" s="30">
        <v>0</v>
      </c>
      <c r="AG6796" s="30">
        <f t="shared" si="747"/>
        <v>0</v>
      </c>
      <c r="AH6796" s="30">
        <v>0</v>
      </c>
      <c r="AI6796" s="30">
        <f>+[1]DEPURADO!G6790</f>
        <v>0</v>
      </c>
      <c r="AJ6796" s="32"/>
      <c r="AK6796" s="33"/>
    </row>
    <row r="6797" spans="1:37" s="34" customFormat="1" hidden="1" x14ac:dyDescent="0.25">
      <c r="A6797" s="23">
        <f t="shared" si="748"/>
        <v>6789</v>
      </c>
      <c r="B6797" s="24" t="s">
        <v>44</v>
      </c>
      <c r="C6797" s="23">
        <f>+[1]DEPURADO!A6791</f>
        <v>0</v>
      </c>
      <c r="D6797" s="23">
        <f>+[1]DEPURADO!B6791</f>
        <v>0</v>
      </c>
      <c r="E6797" s="25">
        <f>+[1]DEPURADO!C6791</f>
        <v>0</v>
      </c>
      <c r="F6797" s="26" t="str">
        <f>+IF([1]DEPURADO!D6791&gt;1,[1]DEPURADO!D6791," ")</f>
        <v xml:space="preserve"> </v>
      </c>
      <c r="G6797" s="27">
        <f>[1]DEPURADO!F6791</f>
        <v>0</v>
      </c>
      <c r="H6797" s="28">
        <v>0</v>
      </c>
      <c r="I6797" s="28">
        <f>+[1]DEPURADO!M6791+[1]DEPURADO!N6791</f>
        <v>0</v>
      </c>
      <c r="J6797" s="28">
        <f>+[1]DEPURADO!R6791</f>
        <v>0</v>
      </c>
      <c r="K6797" s="29">
        <f>+[1]DEPURADO!P6791+[1]DEPURADO!Q6791</f>
        <v>0</v>
      </c>
      <c r="L6797" s="28">
        <v>0</v>
      </c>
      <c r="M6797" s="28">
        <v>0</v>
      </c>
      <c r="N6797" s="28">
        <f t="shared" si="742"/>
        <v>0</v>
      </c>
      <c r="O6797" s="28">
        <f t="shared" si="743"/>
        <v>0</v>
      </c>
      <c r="P6797" s="24">
        <f>IF([1]DEPURADO!H6791&gt;1,0,[1]DEPURADO!B6791)</f>
        <v>0</v>
      </c>
      <c r="Q6797" s="30">
        <f t="shared" si="744"/>
        <v>0</v>
      </c>
      <c r="R6797" s="31">
        <f t="shared" si="745"/>
        <v>0</v>
      </c>
      <c r="S6797" s="31">
        <f>+[1]DEPURADO!J6791</f>
        <v>0</v>
      </c>
      <c r="T6797" s="23" t="s">
        <v>45</v>
      </c>
      <c r="U6797" s="31">
        <f>+[1]DEPURADO!I6791</f>
        <v>0</v>
      </c>
      <c r="V6797" s="30"/>
      <c r="W6797" s="23" t="s">
        <v>45</v>
      </c>
      <c r="X6797" s="31">
        <f>+[1]DEPURADO!K6791+[1]DEPURADO!L6791</f>
        <v>0</v>
      </c>
      <c r="Y6797" s="23" t="s">
        <v>45</v>
      </c>
      <c r="Z6797" s="31">
        <f t="shared" si="746"/>
        <v>0</v>
      </c>
      <c r="AA6797" s="31"/>
      <c r="AB6797" s="31">
        <v>0</v>
      </c>
      <c r="AC6797" s="31">
        <v>0</v>
      </c>
      <c r="AD6797" s="30"/>
      <c r="AE6797" s="30">
        <f>+[1]DEPURADO!K6791</f>
        <v>0</v>
      </c>
      <c r="AF6797" s="30">
        <v>0</v>
      </c>
      <c r="AG6797" s="30">
        <f t="shared" si="747"/>
        <v>0</v>
      </c>
      <c r="AH6797" s="30">
        <v>0</v>
      </c>
      <c r="AI6797" s="30">
        <f>+[1]DEPURADO!G6791</f>
        <v>0</v>
      </c>
      <c r="AJ6797" s="32"/>
      <c r="AK6797" s="33"/>
    </row>
    <row r="6798" spans="1:37" s="34" customFormat="1" hidden="1" x14ac:dyDescent="0.25">
      <c r="A6798" s="23">
        <f t="shared" si="748"/>
        <v>6790</v>
      </c>
      <c r="B6798" s="24" t="s">
        <v>44</v>
      </c>
      <c r="C6798" s="23">
        <f>+[1]DEPURADO!A6792</f>
        <v>0</v>
      </c>
      <c r="D6798" s="23">
        <f>+[1]DEPURADO!B6792</f>
        <v>0</v>
      </c>
      <c r="E6798" s="25">
        <f>+[1]DEPURADO!C6792</f>
        <v>0</v>
      </c>
      <c r="F6798" s="26" t="str">
        <f>+IF([1]DEPURADO!D6792&gt;1,[1]DEPURADO!D6792," ")</f>
        <v xml:space="preserve"> </v>
      </c>
      <c r="G6798" s="27">
        <f>[1]DEPURADO!F6792</f>
        <v>0</v>
      </c>
      <c r="H6798" s="28">
        <v>0</v>
      </c>
      <c r="I6798" s="28">
        <f>+[1]DEPURADO!M6792+[1]DEPURADO!N6792</f>
        <v>0</v>
      </c>
      <c r="J6798" s="28">
        <f>+[1]DEPURADO!R6792</f>
        <v>0</v>
      </c>
      <c r="K6798" s="29">
        <f>+[1]DEPURADO!P6792+[1]DEPURADO!Q6792</f>
        <v>0</v>
      </c>
      <c r="L6798" s="28">
        <v>0</v>
      </c>
      <c r="M6798" s="28">
        <v>0</v>
      </c>
      <c r="N6798" s="28">
        <f t="shared" si="742"/>
        <v>0</v>
      </c>
      <c r="O6798" s="28">
        <f t="shared" si="743"/>
        <v>0</v>
      </c>
      <c r="P6798" s="24">
        <f>IF([1]DEPURADO!H6792&gt;1,0,[1]DEPURADO!B6792)</f>
        <v>0</v>
      </c>
      <c r="Q6798" s="30">
        <f t="shared" si="744"/>
        <v>0</v>
      </c>
      <c r="R6798" s="31">
        <f t="shared" si="745"/>
        <v>0</v>
      </c>
      <c r="S6798" s="31">
        <f>+[1]DEPURADO!J6792</f>
        <v>0</v>
      </c>
      <c r="T6798" s="23" t="s">
        <v>45</v>
      </c>
      <c r="U6798" s="31">
        <f>+[1]DEPURADO!I6792</f>
        <v>0</v>
      </c>
      <c r="V6798" s="30"/>
      <c r="W6798" s="23" t="s">
        <v>45</v>
      </c>
      <c r="X6798" s="31">
        <f>+[1]DEPURADO!K6792+[1]DEPURADO!L6792</f>
        <v>0</v>
      </c>
      <c r="Y6798" s="23" t="s">
        <v>45</v>
      </c>
      <c r="Z6798" s="31">
        <f t="shared" si="746"/>
        <v>0</v>
      </c>
      <c r="AA6798" s="31"/>
      <c r="AB6798" s="31">
        <v>0</v>
      </c>
      <c r="AC6798" s="31">
        <v>0</v>
      </c>
      <c r="AD6798" s="30"/>
      <c r="AE6798" s="30">
        <f>+[1]DEPURADO!K6792</f>
        <v>0</v>
      </c>
      <c r="AF6798" s="30">
        <v>0</v>
      </c>
      <c r="AG6798" s="30">
        <f t="shared" si="747"/>
        <v>0</v>
      </c>
      <c r="AH6798" s="30">
        <v>0</v>
      </c>
      <c r="AI6798" s="30">
        <f>+[1]DEPURADO!G6792</f>
        <v>0</v>
      </c>
      <c r="AJ6798" s="32"/>
      <c r="AK6798" s="33"/>
    </row>
    <row r="6799" spans="1:37" s="34" customFormat="1" hidden="1" x14ac:dyDescent="0.25">
      <c r="A6799" s="23">
        <f t="shared" si="748"/>
        <v>6791</v>
      </c>
      <c r="B6799" s="24" t="s">
        <v>44</v>
      </c>
      <c r="C6799" s="23">
        <f>+[1]DEPURADO!A6793</f>
        <v>0</v>
      </c>
      <c r="D6799" s="23">
        <f>+[1]DEPURADO!B6793</f>
        <v>0</v>
      </c>
      <c r="E6799" s="25">
        <f>+[1]DEPURADO!C6793</f>
        <v>0</v>
      </c>
      <c r="F6799" s="26" t="str">
        <f>+IF([1]DEPURADO!D6793&gt;1,[1]DEPURADO!D6793," ")</f>
        <v xml:space="preserve"> </v>
      </c>
      <c r="G6799" s="27">
        <f>[1]DEPURADO!F6793</f>
        <v>0</v>
      </c>
      <c r="H6799" s="28">
        <v>0</v>
      </c>
      <c r="I6799" s="28">
        <f>+[1]DEPURADO!M6793+[1]DEPURADO!N6793</f>
        <v>0</v>
      </c>
      <c r="J6799" s="28">
        <f>+[1]DEPURADO!R6793</f>
        <v>0</v>
      </c>
      <c r="K6799" s="29">
        <f>+[1]DEPURADO!P6793+[1]DEPURADO!Q6793</f>
        <v>0</v>
      </c>
      <c r="L6799" s="28">
        <v>0</v>
      </c>
      <c r="M6799" s="28">
        <v>0</v>
      </c>
      <c r="N6799" s="28">
        <f t="shared" si="742"/>
        <v>0</v>
      </c>
      <c r="O6799" s="28">
        <f t="shared" si="743"/>
        <v>0</v>
      </c>
      <c r="P6799" s="24">
        <f>IF([1]DEPURADO!H6793&gt;1,0,[1]DEPURADO!B6793)</f>
        <v>0</v>
      </c>
      <c r="Q6799" s="30">
        <f t="shared" si="744"/>
        <v>0</v>
      </c>
      <c r="R6799" s="31">
        <f t="shared" si="745"/>
        <v>0</v>
      </c>
      <c r="S6799" s="31">
        <f>+[1]DEPURADO!J6793</f>
        <v>0</v>
      </c>
      <c r="T6799" s="23" t="s">
        <v>45</v>
      </c>
      <c r="U6799" s="31">
        <f>+[1]DEPURADO!I6793</f>
        <v>0</v>
      </c>
      <c r="V6799" s="30"/>
      <c r="W6799" s="23" t="s">
        <v>45</v>
      </c>
      <c r="X6799" s="31">
        <f>+[1]DEPURADO!K6793+[1]DEPURADO!L6793</f>
        <v>0</v>
      </c>
      <c r="Y6799" s="23" t="s">
        <v>45</v>
      </c>
      <c r="Z6799" s="31">
        <f t="shared" si="746"/>
        <v>0</v>
      </c>
      <c r="AA6799" s="31"/>
      <c r="AB6799" s="31">
        <v>0</v>
      </c>
      <c r="AC6799" s="31">
        <v>0</v>
      </c>
      <c r="AD6799" s="30"/>
      <c r="AE6799" s="30">
        <f>+[1]DEPURADO!K6793</f>
        <v>0</v>
      </c>
      <c r="AF6799" s="30">
        <v>0</v>
      </c>
      <c r="AG6799" s="30">
        <f t="shared" si="747"/>
        <v>0</v>
      </c>
      <c r="AH6799" s="30">
        <v>0</v>
      </c>
      <c r="AI6799" s="30">
        <f>+[1]DEPURADO!G6793</f>
        <v>0</v>
      </c>
      <c r="AJ6799" s="32"/>
      <c r="AK6799" s="33"/>
    </row>
    <row r="6800" spans="1:37" s="34" customFormat="1" hidden="1" x14ac:dyDescent="0.25">
      <c r="A6800" s="23">
        <f t="shared" si="748"/>
        <v>6792</v>
      </c>
      <c r="B6800" s="24" t="s">
        <v>44</v>
      </c>
      <c r="C6800" s="23">
        <f>+[1]DEPURADO!A6794</f>
        <v>0</v>
      </c>
      <c r="D6800" s="23">
        <f>+[1]DEPURADO!B6794</f>
        <v>0</v>
      </c>
      <c r="E6800" s="25">
        <f>+[1]DEPURADO!C6794</f>
        <v>0</v>
      </c>
      <c r="F6800" s="26" t="str">
        <f>+IF([1]DEPURADO!D6794&gt;1,[1]DEPURADO!D6794," ")</f>
        <v xml:space="preserve"> </v>
      </c>
      <c r="G6800" s="27">
        <f>[1]DEPURADO!F6794</f>
        <v>0</v>
      </c>
      <c r="H6800" s="28">
        <v>0</v>
      </c>
      <c r="I6800" s="28">
        <f>+[1]DEPURADO!M6794+[1]DEPURADO!N6794</f>
        <v>0</v>
      </c>
      <c r="J6800" s="28">
        <f>+[1]DEPURADO!R6794</f>
        <v>0</v>
      </c>
      <c r="K6800" s="29">
        <f>+[1]DEPURADO!P6794+[1]DEPURADO!Q6794</f>
        <v>0</v>
      </c>
      <c r="L6800" s="28">
        <v>0</v>
      </c>
      <c r="M6800" s="28">
        <v>0</v>
      </c>
      <c r="N6800" s="28">
        <f t="shared" si="742"/>
        <v>0</v>
      </c>
      <c r="O6800" s="28">
        <f t="shared" si="743"/>
        <v>0</v>
      </c>
      <c r="P6800" s="24">
        <f>IF([1]DEPURADO!H6794&gt;1,0,[1]DEPURADO!B6794)</f>
        <v>0</v>
      </c>
      <c r="Q6800" s="30">
        <f t="shared" si="744"/>
        <v>0</v>
      </c>
      <c r="R6800" s="31">
        <f t="shared" si="745"/>
        <v>0</v>
      </c>
      <c r="S6800" s="31">
        <f>+[1]DEPURADO!J6794</f>
        <v>0</v>
      </c>
      <c r="T6800" s="23" t="s">
        <v>45</v>
      </c>
      <c r="U6800" s="31">
        <f>+[1]DEPURADO!I6794</f>
        <v>0</v>
      </c>
      <c r="V6800" s="30"/>
      <c r="W6800" s="23" t="s">
        <v>45</v>
      </c>
      <c r="X6800" s="31">
        <f>+[1]DEPURADO!K6794+[1]DEPURADO!L6794</f>
        <v>0</v>
      </c>
      <c r="Y6800" s="23" t="s">
        <v>45</v>
      </c>
      <c r="Z6800" s="31">
        <f t="shared" si="746"/>
        <v>0</v>
      </c>
      <c r="AA6800" s="31"/>
      <c r="AB6800" s="31">
        <v>0</v>
      </c>
      <c r="AC6800" s="31">
        <v>0</v>
      </c>
      <c r="AD6800" s="30"/>
      <c r="AE6800" s="30">
        <f>+[1]DEPURADO!K6794</f>
        <v>0</v>
      </c>
      <c r="AF6800" s="30">
        <v>0</v>
      </c>
      <c r="AG6800" s="30">
        <f t="shared" si="747"/>
        <v>0</v>
      </c>
      <c r="AH6800" s="30">
        <v>0</v>
      </c>
      <c r="AI6800" s="30">
        <f>+[1]DEPURADO!G6794</f>
        <v>0</v>
      </c>
      <c r="AJ6800" s="32"/>
      <c r="AK6800" s="33"/>
    </row>
    <row r="6801" spans="1:37" s="34" customFormat="1" hidden="1" x14ac:dyDescent="0.25">
      <c r="A6801" s="23">
        <f t="shared" si="748"/>
        <v>6793</v>
      </c>
      <c r="B6801" s="24" t="s">
        <v>44</v>
      </c>
      <c r="C6801" s="23">
        <f>+[1]DEPURADO!A6795</f>
        <v>0</v>
      </c>
      <c r="D6801" s="23">
        <f>+[1]DEPURADO!B6795</f>
        <v>0</v>
      </c>
      <c r="E6801" s="25">
        <f>+[1]DEPURADO!C6795</f>
        <v>0</v>
      </c>
      <c r="F6801" s="26" t="str">
        <f>+IF([1]DEPURADO!D6795&gt;1,[1]DEPURADO!D6795," ")</f>
        <v xml:space="preserve"> </v>
      </c>
      <c r="G6801" s="27">
        <f>[1]DEPURADO!F6795</f>
        <v>0</v>
      </c>
      <c r="H6801" s="28">
        <v>0</v>
      </c>
      <c r="I6801" s="28">
        <f>+[1]DEPURADO!M6795+[1]DEPURADO!N6795</f>
        <v>0</v>
      </c>
      <c r="J6801" s="28">
        <f>+[1]DEPURADO!R6795</f>
        <v>0</v>
      </c>
      <c r="K6801" s="29">
        <f>+[1]DEPURADO!P6795+[1]DEPURADO!Q6795</f>
        <v>0</v>
      </c>
      <c r="L6801" s="28">
        <v>0</v>
      </c>
      <c r="M6801" s="28">
        <v>0</v>
      </c>
      <c r="N6801" s="28">
        <f t="shared" si="742"/>
        <v>0</v>
      </c>
      <c r="O6801" s="28">
        <f t="shared" si="743"/>
        <v>0</v>
      </c>
      <c r="P6801" s="24">
        <f>IF([1]DEPURADO!H6795&gt;1,0,[1]DEPURADO!B6795)</f>
        <v>0</v>
      </c>
      <c r="Q6801" s="30">
        <f t="shared" si="744"/>
        <v>0</v>
      </c>
      <c r="R6801" s="31">
        <f t="shared" si="745"/>
        <v>0</v>
      </c>
      <c r="S6801" s="31">
        <f>+[1]DEPURADO!J6795</f>
        <v>0</v>
      </c>
      <c r="T6801" s="23" t="s">
        <v>45</v>
      </c>
      <c r="U6801" s="31">
        <f>+[1]DEPURADO!I6795</f>
        <v>0</v>
      </c>
      <c r="V6801" s="30"/>
      <c r="W6801" s="23" t="s">
        <v>45</v>
      </c>
      <c r="X6801" s="31">
        <f>+[1]DEPURADO!K6795+[1]DEPURADO!L6795</f>
        <v>0</v>
      </c>
      <c r="Y6801" s="23" t="s">
        <v>45</v>
      </c>
      <c r="Z6801" s="31">
        <f t="shared" si="746"/>
        <v>0</v>
      </c>
      <c r="AA6801" s="31"/>
      <c r="AB6801" s="31">
        <v>0</v>
      </c>
      <c r="AC6801" s="31">
        <v>0</v>
      </c>
      <c r="AD6801" s="30"/>
      <c r="AE6801" s="30">
        <f>+[1]DEPURADO!K6795</f>
        <v>0</v>
      </c>
      <c r="AF6801" s="30">
        <v>0</v>
      </c>
      <c r="AG6801" s="30">
        <f t="shared" si="747"/>
        <v>0</v>
      </c>
      <c r="AH6801" s="30">
        <v>0</v>
      </c>
      <c r="AI6801" s="30">
        <f>+[1]DEPURADO!G6795</f>
        <v>0</v>
      </c>
      <c r="AJ6801" s="32"/>
      <c r="AK6801" s="33"/>
    </row>
    <row r="6802" spans="1:37" s="34" customFormat="1" hidden="1" x14ac:dyDescent="0.25">
      <c r="A6802" s="23">
        <f t="shared" si="748"/>
        <v>6794</v>
      </c>
      <c r="B6802" s="24" t="s">
        <v>44</v>
      </c>
      <c r="C6802" s="23">
        <f>+[1]DEPURADO!A6796</f>
        <v>0</v>
      </c>
      <c r="D6802" s="23">
        <f>+[1]DEPURADO!B6796</f>
        <v>0</v>
      </c>
      <c r="E6802" s="25">
        <f>+[1]DEPURADO!C6796</f>
        <v>0</v>
      </c>
      <c r="F6802" s="26" t="str">
        <f>+IF([1]DEPURADO!D6796&gt;1,[1]DEPURADO!D6796," ")</f>
        <v xml:space="preserve"> </v>
      </c>
      <c r="G6802" s="27">
        <f>[1]DEPURADO!F6796</f>
        <v>0</v>
      </c>
      <c r="H6802" s="28">
        <v>0</v>
      </c>
      <c r="I6802" s="28">
        <f>+[1]DEPURADO!M6796+[1]DEPURADO!N6796</f>
        <v>0</v>
      </c>
      <c r="J6802" s="28">
        <f>+[1]DEPURADO!R6796</f>
        <v>0</v>
      </c>
      <c r="K6802" s="29">
        <f>+[1]DEPURADO!P6796+[1]DEPURADO!Q6796</f>
        <v>0</v>
      </c>
      <c r="L6802" s="28">
        <v>0</v>
      </c>
      <c r="M6802" s="28">
        <v>0</v>
      </c>
      <c r="N6802" s="28">
        <f t="shared" si="742"/>
        <v>0</v>
      </c>
      <c r="O6802" s="28">
        <f t="shared" si="743"/>
        <v>0</v>
      </c>
      <c r="P6802" s="24">
        <f>IF([1]DEPURADO!H6796&gt;1,0,[1]DEPURADO!B6796)</f>
        <v>0</v>
      </c>
      <c r="Q6802" s="30">
        <f t="shared" si="744"/>
        <v>0</v>
      </c>
      <c r="R6802" s="31">
        <f t="shared" si="745"/>
        <v>0</v>
      </c>
      <c r="S6802" s="31">
        <f>+[1]DEPURADO!J6796</f>
        <v>0</v>
      </c>
      <c r="T6802" s="23" t="s">
        <v>45</v>
      </c>
      <c r="U6802" s="31">
        <f>+[1]DEPURADO!I6796</f>
        <v>0</v>
      </c>
      <c r="V6802" s="30"/>
      <c r="W6802" s="23" t="s">
        <v>45</v>
      </c>
      <c r="X6802" s="31">
        <f>+[1]DEPURADO!K6796+[1]DEPURADO!L6796</f>
        <v>0</v>
      </c>
      <c r="Y6802" s="23" t="s">
        <v>45</v>
      </c>
      <c r="Z6802" s="31">
        <f t="shared" si="746"/>
        <v>0</v>
      </c>
      <c r="AA6802" s="31"/>
      <c r="AB6802" s="31">
        <v>0</v>
      </c>
      <c r="AC6802" s="31">
        <v>0</v>
      </c>
      <c r="AD6802" s="30"/>
      <c r="AE6802" s="30">
        <f>+[1]DEPURADO!K6796</f>
        <v>0</v>
      </c>
      <c r="AF6802" s="30">
        <v>0</v>
      </c>
      <c r="AG6802" s="30">
        <f t="shared" si="747"/>
        <v>0</v>
      </c>
      <c r="AH6802" s="30">
        <v>0</v>
      </c>
      <c r="AI6802" s="30">
        <f>+[1]DEPURADO!G6796</f>
        <v>0</v>
      </c>
      <c r="AJ6802" s="32"/>
      <c r="AK6802" s="33"/>
    </row>
    <row r="6803" spans="1:37" s="34" customFormat="1" hidden="1" x14ac:dyDescent="0.25">
      <c r="A6803" s="23">
        <f t="shared" si="748"/>
        <v>6795</v>
      </c>
      <c r="B6803" s="24" t="s">
        <v>44</v>
      </c>
      <c r="C6803" s="23">
        <f>+[1]DEPURADO!A6797</f>
        <v>0</v>
      </c>
      <c r="D6803" s="23">
        <f>+[1]DEPURADO!B6797</f>
        <v>0</v>
      </c>
      <c r="E6803" s="25">
        <f>+[1]DEPURADO!C6797</f>
        <v>0</v>
      </c>
      <c r="F6803" s="26" t="str">
        <f>+IF([1]DEPURADO!D6797&gt;1,[1]DEPURADO!D6797," ")</f>
        <v xml:space="preserve"> </v>
      </c>
      <c r="G6803" s="27">
        <f>[1]DEPURADO!F6797</f>
        <v>0</v>
      </c>
      <c r="H6803" s="28">
        <v>0</v>
      </c>
      <c r="I6803" s="28">
        <f>+[1]DEPURADO!M6797+[1]DEPURADO!N6797</f>
        <v>0</v>
      </c>
      <c r="J6803" s="28">
        <f>+[1]DEPURADO!R6797</f>
        <v>0</v>
      </c>
      <c r="K6803" s="29">
        <f>+[1]DEPURADO!P6797+[1]DEPURADO!Q6797</f>
        <v>0</v>
      </c>
      <c r="L6803" s="28">
        <v>0</v>
      </c>
      <c r="M6803" s="28">
        <v>0</v>
      </c>
      <c r="N6803" s="28">
        <f t="shared" si="742"/>
        <v>0</v>
      </c>
      <c r="O6803" s="28">
        <f t="shared" si="743"/>
        <v>0</v>
      </c>
      <c r="P6803" s="24">
        <f>IF([1]DEPURADO!H6797&gt;1,0,[1]DEPURADO!B6797)</f>
        <v>0</v>
      </c>
      <c r="Q6803" s="30">
        <f t="shared" si="744"/>
        <v>0</v>
      </c>
      <c r="R6803" s="31">
        <f t="shared" si="745"/>
        <v>0</v>
      </c>
      <c r="S6803" s="31">
        <f>+[1]DEPURADO!J6797</f>
        <v>0</v>
      </c>
      <c r="T6803" s="23" t="s">
        <v>45</v>
      </c>
      <c r="U6803" s="31">
        <f>+[1]DEPURADO!I6797</f>
        <v>0</v>
      </c>
      <c r="V6803" s="30"/>
      <c r="W6803" s="23" t="s">
        <v>45</v>
      </c>
      <c r="X6803" s="31">
        <f>+[1]DEPURADO!K6797+[1]DEPURADO!L6797</f>
        <v>0</v>
      </c>
      <c r="Y6803" s="23" t="s">
        <v>45</v>
      </c>
      <c r="Z6803" s="31">
        <f t="shared" si="746"/>
        <v>0</v>
      </c>
      <c r="AA6803" s="31"/>
      <c r="AB6803" s="31">
        <v>0</v>
      </c>
      <c r="AC6803" s="31">
        <v>0</v>
      </c>
      <c r="AD6803" s="30"/>
      <c r="AE6803" s="30">
        <f>+[1]DEPURADO!K6797</f>
        <v>0</v>
      </c>
      <c r="AF6803" s="30">
        <v>0</v>
      </c>
      <c r="AG6803" s="30">
        <f t="shared" si="747"/>
        <v>0</v>
      </c>
      <c r="AH6803" s="30">
        <v>0</v>
      </c>
      <c r="AI6803" s="30">
        <f>+[1]DEPURADO!G6797</f>
        <v>0</v>
      </c>
      <c r="AJ6803" s="32"/>
      <c r="AK6803" s="33"/>
    </row>
    <row r="6804" spans="1:37" s="34" customFormat="1" hidden="1" x14ac:dyDescent="0.25">
      <c r="A6804" s="23">
        <f t="shared" si="748"/>
        <v>6796</v>
      </c>
      <c r="B6804" s="24" t="s">
        <v>44</v>
      </c>
      <c r="C6804" s="23">
        <f>+[1]DEPURADO!A6798</f>
        <v>0</v>
      </c>
      <c r="D6804" s="23">
        <f>+[1]DEPURADO!B6798</f>
        <v>0</v>
      </c>
      <c r="E6804" s="25">
        <f>+[1]DEPURADO!C6798</f>
        <v>0</v>
      </c>
      <c r="F6804" s="26" t="str">
        <f>+IF([1]DEPURADO!D6798&gt;1,[1]DEPURADO!D6798," ")</f>
        <v xml:space="preserve"> </v>
      </c>
      <c r="G6804" s="27">
        <f>[1]DEPURADO!F6798</f>
        <v>0</v>
      </c>
      <c r="H6804" s="28">
        <v>0</v>
      </c>
      <c r="I6804" s="28">
        <f>+[1]DEPURADO!M6798+[1]DEPURADO!N6798</f>
        <v>0</v>
      </c>
      <c r="J6804" s="28">
        <f>+[1]DEPURADO!R6798</f>
        <v>0</v>
      </c>
      <c r="K6804" s="29">
        <f>+[1]DEPURADO!P6798+[1]DEPURADO!Q6798</f>
        <v>0</v>
      </c>
      <c r="L6804" s="28">
        <v>0</v>
      </c>
      <c r="M6804" s="28">
        <v>0</v>
      </c>
      <c r="N6804" s="28">
        <f t="shared" si="742"/>
        <v>0</v>
      </c>
      <c r="O6804" s="28">
        <f t="shared" si="743"/>
        <v>0</v>
      </c>
      <c r="P6804" s="24">
        <f>IF([1]DEPURADO!H6798&gt;1,0,[1]DEPURADO!B6798)</f>
        <v>0</v>
      </c>
      <c r="Q6804" s="30">
        <f t="shared" si="744"/>
        <v>0</v>
      </c>
      <c r="R6804" s="31">
        <f t="shared" si="745"/>
        <v>0</v>
      </c>
      <c r="S6804" s="31">
        <f>+[1]DEPURADO!J6798</f>
        <v>0</v>
      </c>
      <c r="T6804" s="23" t="s">
        <v>45</v>
      </c>
      <c r="U6804" s="31">
        <f>+[1]DEPURADO!I6798</f>
        <v>0</v>
      </c>
      <c r="V6804" s="30"/>
      <c r="W6804" s="23" t="s">
        <v>45</v>
      </c>
      <c r="X6804" s="31">
        <f>+[1]DEPURADO!K6798+[1]DEPURADO!L6798</f>
        <v>0</v>
      </c>
      <c r="Y6804" s="23" t="s">
        <v>45</v>
      </c>
      <c r="Z6804" s="31">
        <f t="shared" si="746"/>
        <v>0</v>
      </c>
      <c r="AA6804" s="31"/>
      <c r="AB6804" s="31">
        <v>0</v>
      </c>
      <c r="AC6804" s="31">
        <v>0</v>
      </c>
      <c r="AD6804" s="30"/>
      <c r="AE6804" s="30">
        <f>+[1]DEPURADO!K6798</f>
        <v>0</v>
      </c>
      <c r="AF6804" s="30">
        <v>0</v>
      </c>
      <c r="AG6804" s="30">
        <f t="shared" si="747"/>
        <v>0</v>
      </c>
      <c r="AH6804" s="30">
        <v>0</v>
      </c>
      <c r="AI6804" s="30">
        <f>+[1]DEPURADO!G6798</f>
        <v>0</v>
      </c>
      <c r="AJ6804" s="32"/>
      <c r="AK6804" s="33"/>
    </row>
    <row r="6805" spans="1:37" s="34" customFormat="1" hidden="1" x14ac:dyDescent="0.25">
      <c r="A6805" s="23">
        <f t="shared" si="748"/>
        <v>6797</v>
      </c>
      <c r="B6805" s="24" t="s">
        <v>44</v>
      </c>
      <c r="C6805" s="23">
        <f>+[1]DEPURADO!A6799</f>
        <v>0</v>
      </c>
      <c r="D6805" s="23">
        <f>+[1]DEPURADO!B6799</f>
        <v>0</v>
      </c>
      <c r="E6805" s="25">
        <f>+[1]DEPURADO!C6799</f>
        <v>0</v>
      </c>
      <c r="F6805" s="26" t="str">
        <f>+IF([1]DEPURADO!D6799&gt;1,[1]DEPURADO!D6799," ")</f>
        <v xml:space="preserve"> </v>
      </c>
      <c r="G6805" s="27">
        <f>[1]DEPURADO!F6799</f>
        <v>0</v>
      </c>
      <c r="H6805" s="28">
        <v>0</v>
      </c>
      <c r="I6805" s="28">
        <f>+[1]DEPURADO!M6799+[1]DEPURADO!N6799</f>
        <v>0</v>
      </c>
      <c r="J6805" s="28">
        <f>+[1]DEPURADO!R6799</f>
        <v>0</v>
      </c>
      <c r="K6805" s="29">
        <f>+[1]DEPURADO!P6799+[1]DEPURADO!Q6799</f>
        <v>0</v>
      </c>
      <c r="L6805" s="28">
        <v>0</v>
      </c>
      <c r="M6805" s="28">
        <v>0</v>
      </c>
      <c r="N6805" s="28">
        <f t="shared" si="742"/>
        <v>0</v>
      </c>
      <c r="O6805" s="28">
        <f t="shared" si="743"/>
        <v>0</v>
      </c>
      <c r="P6805" s="24">
        <f>IF([1]DEPURADO!H6799&gt;1,0,[1]DEPURADO!B6799)</f>
        <v>0</v>
      </c>
      <c r="Q6805" s="30">
        <f t="shared" si="744"/>
        <v>0</v>
      </c>
      <c r="R6805" s="31">
        <f t="shared" si="745"/>
        <v>0</v>
      </c>
      <c r="S6805" s="31">
        <f>+[1]DEPURADO!J6799</f>
        <v>0</v>
      </c>
      <c r="T6805" s="23" t="s">
        <v>45</v>
      </c>
      <c r="U6805" s="31">
        <f>+[1]DEPURADO!I6799</f>
        <v>0</v>
      </c>
      <c r="V6805" s="30"/>
      <c r="W6805" s="23" t="s">
        <v>45</v>
      </c>
      <c r="X6805" s="31">
        <f>+[1]DEPURADO!K6799+[1]DEPURADO!L6799</f>
        <v>0</v>
      </c>
      <c r="Y6805" s="23" t="s">
        <v>45</v>
      </c>
      <c r="Z6805" s="31">
        <f t="shared" si="746"/>
        <v>0</v>
      </c>
      <c r="AA6805" s="31"/>
      <c r="AB6805" s="31">
        <v>0</v>
      </c>
      <c r="AC6805" s="31">
        <v>0</v>
      </c>
      <c r="AD6805" s="30"/>
      <c r="AE6805" s="30">
        <f>+[1]DEPURADO!K6799</f>
        <v>0</v>
      </c>
      <c r="AF6805" s="30">
        <v>0</v>
      </c>
      <c r="AG6805" s="30">
        <f t="shared" si="747"/>
        <v>0</v>
      </c>
      <c r="AH6805" s="30">
        <v>0</v>
      </c>
      <c r="AI6805" s="30">
        <f>+[1]DEPURADO!G6799</f>
        <v>0</v>
      </c>
      <c r="AJ6805" s="32"/>
      <c r="AK6805" s="33"/>
    </row>
    <row r="6806" spans="1:37" s="34" customFormat="1" hidden="1" x14ac:dyDescent="0.25">
      <c r="A6806" s="23">
        <f t="shared" si="748"/>
        <v>6798</v>
      </c>
      <c r="B6806" s="24" t="s">
        <v>44</v>
      </c>
      <c r="C6806" s="23">
        <f>+[1]DEPURADO!A6800</f>
        <v>0</v>
      </c>
      <c r="D6806" s="23">
        <f>+[1]DEPURADO!B6800</f>
        <v>0</v>
      </c>
      <c r="E6806" s="25">
        <f>+[1]DEPURADO!C6800</f>
        <v>0</v>
      </c>
      <c r="F6806" s="26" t="str">
        <f>+IF([1]DEPURADO!D6800&gt;1,[1]DEPURADO!D6800," ")</f>
        <v xml:space="preserve"> </v>
      </c>
      <c r="G6806" s="27">
        <f>[1]DEPURADO!F6800</f>
        <v>0</v>
      </c>
      <c r="H6806" s="28">
        <v>0</v>
      </c>
      <c r="I6806" s="28">
        <f>+[1]DEPURADO!M6800+[1]DEPURADO!N6800</f>
        <v>0</v>
      </c>
      <c r="J6806" s="28">
        <f>+[1]DEPURADO!R6800</f>
        <v>0</v>
      </c>
      <c r="K6806" s="29">
        <f>+[1]DEPURADO!P6800+[1]DEPURADO!Q6800</f>
        <v>0</v>
      </c>
      <c r="L6806" s="28">
        <v>0</v>
      </c>
      <c r="M6806" s="28">
        <v>0</v>
      </c>
      <c r="N6806" s="28">
        <f t="shared" si="742"/>
        <v>0</v>
      </c>
      <c r="O6806" s="28">
        <f t="shared" si="743"/>
        <v>0</v>
      </c>
      <c r="P6806" s="24">
        <f>IF([1]DEPURADO!H6800&gt;1,0,[1]DEPURADO!B6800)</f>
        <v>0</v>
      </c>
      <c r="Q6806" s="30">
        <f t="shared" si="744"/>
        <v>0</v>
      </c>
      <c r="R6806" s="31">
        <f t="shared" si="745"/>
        <v>0</v>
      </c>
      <c r="S6806" s="31">
        <f>+[1]DEPURADO!J6800</f>
        <v>0</v>
      </c>
      <c r="T6806" s="23" t="s">
        <v>45</v>
      </c>
      <c r="U6806" s="31">
        <f>+[1]DEPURADO!I6800</f>
        <v>0</v>
      </c>
      <c r="V6806" s="30"/>
      <c r="W6806" s="23" t="s">
        <v>45</v>
      </c>
      <c r="X6806" s="31">
        <f>+[1]DEPURADO!K6800+[1]DEPURADO!L6800</f>
        <v>0</v>
      </c>
      <c r="Y6806" s="23" t="s">
        <v>45</v>
      </c>
      <c r="Z6806" s="31">
        <f t="shared" si="746"/>
        <v>0</v>
      </c>
      <c r="AA6806" s="31"/>
      <c r="AB6806" s="31">
        <v>0</v>
      </c>
      <c r="AC6806" s="31">
        <v>0</v>
      </c>
      <c r="AD6806" s="30"/>
      <c r="AE6806" s="30">
        <f>+[1]DEPURADO!K6800</f>
        <v>0</v>
      </c>
      <c r="AF6806" s="30">
        <v>0</v>
      </c>
      <c r="AG6806" s="30">
        <f t="shared" si="747"/>
        <v>0</v>
      </c>
      <c r="AH6806" s="30">
        <v>0</v>
      </c>
      <c r="AI6806" s="30">
        <f>+[1]DEPURADO!G6800</f>
        <v>0</v>
      </c>
      <c r="AJ6806" s="32"/>
      <c r="AK6806" s="33"/>
    </row>
    <row r="6807" spans="1:37" s="34" customFormat="1" hidden="1" x14ac:dyDescent="0.25">
      <c r="A6807" s="23">
        <f t="shared" si="748"/>
        <v>6799</v>
      </c>
      <c r="B6807" s="24" t="s">
        <v>44</v>
      </c>
      <c r="C6807" s="23">
        <f>+[1]DEPURADO!A6801</f>
        <v>0</v>
      </c>
      <c r="D6807" s="23">
        <f>+[1]DEPURADO!B6801</f>
        <v>0</v>
      </c>
      <c r="E6807" s="25">
        <f>+[1]DEPURADO!C6801</f>
        <v>0</v>
      </c>
      <c r="F6807" s="26" t="str">
        <f>+IF([1]DEPURADO!D6801&gt;1,[1]DEPURADO!D6801," ")</f>
        <v xml:space="preserve"> </v>
      </c>
      <c r="G6807" s="27">
        <f>[1]DEPURADO!F6801</f>
        <v>0</v>
      </c>
      <c r="H6807" s="28">
        <v>0</v>
      </c>
      <c r="I6807" s="28">
        <f>+[1]DEPURADO!M6801+[1]DEPURADO!N6801</f>
        <v>0</v>
      </c>
      <c r="J6807" s="28">
        <f>+[1]DEPURADO!R6801</f>
        <v>0</v>
      </c>
      <c r="K6807" s="29">
        <f>+[1]DEPURADO!P6801+[1]DEPURADO!Q6801</f>
        <v>0</v>
      </c>
      <c r="L6807" s="28">
        <v>0</v>
      </c>
      <c r="M6807" s="28">
        <v>0</v>
      </c>
      <c r="N6807" s="28">
        <f t="shared" si="742"/>
        <v>0</v>
      </c>
      <c r="O6807" s="28">
        <f t="shared" si="743"/>
        <v>0</v>
      </c>
      <c r="P6807" s="24">
        <f>IF([1]DEPURADO!H6801&gt;1,0,[1]DEPURADO!B6801)</f>
        <v>0</v>
      </c>
      <c r="Q6807" s="30">
        <f t="shared" si="744"/>
        <v>0</v>
      </c>
      <c r="R6807" s="31">
        <f t="shared" si="745"/>
        <v>0</v>
      </c>
      <c r="S6807" s="31">
        <f>+[1]DEPURADO!J6801</f>
        <v>0</v>
      </c>
      <c r="T6807" s="23" t="s">
        <v>45</v>
      </c>
      <c r="U6807" s="31">
        <f>+[1]DEPURADO!I6801</f>
        <v>0</v>
      </c>
      <c r="V6807" s="30"/>
      <c r="W6807" s="23" t="s">
        <v>45</v>
      </c>
      <c r="X6807" s="31">
        <f>+[1]DEPURADO!K6801+[1]DEPURADO!L6801</f>
        <v>0</v>
      </c>
      <c r="Y6807" s="23" t="s">
        <v>45</v>
      </c>
      <c r="Z6807" s="31">
        <f t="shared" si="746"/>
        <v>0</v>
      </c>
      <c r="AA6807" s="31"/>
      <c r="AB6807" s="31">
        <v>0</v>
      </c>
      <c r="AC6807" s="31">
        <v>0</v>
      </c>
      <c r="AD6807" s="30"/>
      <c r="AE6807" s="30">
        <f>+[1]DEPURADO!K6801</f>
        <v>0</v>
      </c>
      <c r="AF6807" s="30">
        <v>0</v>
      </c>
      <c r="AG6807" s="30">
        <f t="shared" si="747"/>
        <v>0</v>
      </c>
      <c r="AH6807" s="30">
        <v>0</v>
      </c>
      <c r="AI6807" s="30">
        <f>+[1]DEPURADO!G6801</f>
        <v>0</v>
      </c>
      <c r="AJ6807" s="32"/>
      <c r="AK6807" s="33"/>
    </row>
    <row r="6808" spans="1:37" s="34" customFormat="1" hidden="1" x14ac:dyDescent="0.25">
      <c r="A6808" s="23">
        <f t="shared" si="748"/>
        <v>6800</v>
      </c>
      <c r="B6808" s="24" t="s">
        <v>44</v>
      </c>
      <c r="C6808" s="23">
        <f>+[1]DEPURADO!A6802</f>
        <v>0</v>
      </c>
      <c r="D6808" s="23">
        <f>+[1]DEPURADO!B6802</f>
        <v>0</v>
      </c>
      <c r="E6808" s="25">
        <f>+[1]DEPURADO!C6802</f>
        <v>0</v>
      </c>
      <c r="F6808" s="26" t="str">
        <f>+IF([1]DEPURADO!D6802&gt;1,[1]DEPURADO!D6802," ")</f>
        <v xml:space="preserve"> </v>
      </c>
      <c r="G6808" s="27">
        <f>[1]DEPURADO!F6802</f>
        <v>0</v>
      </c>
      <c r="H6808" s="28">
        <v>0</v>
      </c>
      <c r="I6808" s="28">
        <f>+[1]DEPURADO!M6802+[1]DEPURADO!N6802</f>
        <v>0</v>
      </c>
      <c r="J6808" s="28">
        <f>+[1]DEPURADO!R6802</f>
        <v>0</v>
      </c>
      <c r="K6808" s="29">
        <f>+[1]DEPURADO!P6802+[1]DEPURADO!Q6802</f>
        <v>0</v>
      </c>
      <c r="L6808" s="28">
        <v>0</v>
      </c>
      <c r="M6808" s="28">
        <v>0</v>
      </c>
      <c r="N6808" s="28">
        <f t="shared" si="742"/>
        <v>0</v>
      </c>
      <c r="O6808" s="28">
        <f t="shared" si="743"/>
        <v>0</v>
      </c>
      <c r="P6808" s="24">
        <f>IF([1]DEPURADO!H6802&gt;1,0,[1]DEPURADO!B6802)</f>
        <v>0</v>
      </c>
      <c r="Q6808" s="30">
        <f t="shared" si="744"/>
        <v>0</v>
      </c>
      <c r="R6808" s="31">
        <f t="shared" si="745"/>
        <v>0</v>
      </c>
      <c r="S6808" s="31">
        <f>+[1]DEPURADO!J6802</f>
        <v>0</v>
      </c>
      <c r="T6808" s="23" t="s">
        <v>45</v>
      </c>
      <c r="U6808" s="31">
        <f>+[1]DEPURADO!I6802</f>
        <v>0</v>
      </c>
      <c r="V6808" s="30"/>
      <c r="W6808" s="23" t="s">
        <v>45</v>
      </c>
      <c r="X6808" s="31">
        <f>+[1]DEPURADO!K6802+[1]DEPURADO!L6802</f>
        <v>0</v>
      </c>
      <c r="Y6808" s="23" t="s">
        <v>45</v>
      </c>
      <c r="Z6808" s="31">
        <f t="shared" si="746"/>
        <v>0</v>
      </c>
      <c r="AA6808" s="31"/>
      <c r="AB6808" s="31">
        <v>0</v>
      </c>
      <c r="AC6808" s="31">
        <v>0</v>
      </c>
      <c r="AD6808" s="30"/>
      <c r="AE6808" s="30">
        <f>+[1]DEPURADO!K6802</f>
        <v>0</v>
      </c>
      <c r="AF6808" s="30">
        <v>0</v>
      </c>
      <c r="AG6808" s="30">
        <f t="shared" si="747"/>
        <v>0</v>
      </c>
      <c r="AH6808" s="30">
        <v>0</v>
      </c>
      <c r="AI6808" s="30">
        <f>+[1]DEPURADO!G6802</f>
        <v>0</v>
      </c>
      <c r="AJ6808" s="32"/>
      <c r="AK6808" s="33"/>
    </row>
    <row r="6809" spans="1:37" s="34" customFormat="1" hidden="1" x14ac:dyDescent="0.25">
      <c r="A6809" s="23">
        <f t="shared" si="748"/>
        <v>6801</v>
      </c>
      <c r="B6809" s="24" t="s">
        <v>44</v>
      </c>
      <c r="C6809" s="23">
        <f>+[1]DEPURADO!A6803</f>
        <v>0</v>
      </c>
      <c r="D6809" s="23">
        <f>+[1]DEPURADO!B6803</f>
        <v>0</v>
      </c>
      <c r="E6809" s="25">
        <f>+[1]DEPURADO!C6803</f>
        <v>0</v>
      </c>
      <c r="F6809" s="26" t="str">
        <f>+IF([1]DEPURADO!D6803&gt;1,[1]DEPURADO!D6803," ")</f>
        <v xml:space="preserve"> </v>
      </c>
      <c r="G6809" s="27">
        <f>[1]DEPURADO!F6803</f>
        <v>0</v>
      </c>
      <c r="H6809" s="28">
        <v>0</v>
      </c>
      <c r="I6809" s="28">
        <f>+[1]DEPURADO!M6803+[1]DEPURADO!N6803</f>
        <v>0</v>
      </c>
      <c r="J6809" s="28">
        <f>+[1]DEPURADO!R6803</f>
        <v>0</v>
      </c>
      <c r="K6809" s="29">
        <f>+[1]DEPURADO!P6803+[1]DEPURADO!Q6803</f>
        <v>0</v>
      </c>
      <c r="L6809" s="28">
        <v>0</v>
      </c>
      <c r="M6809" s="28">
        <v>0</v>
      </c>
      <c r="N6809" s="28">
        <f t="shared" si="742"/>
        <v>0</v>
      </c>
      <c r="O6809" s="28">
        <f t="shared" si="743"/>
        <v>0</v>
      </c>
      <c r="P6809" s="24">
        <f>IF([1]DEPURADO!H6803&gt;1,0,[1]DEPURADO!B6803)</f>
        <v>0</v>
      </c>
      <c r="Q6809" s="30">
        <f t="shared" si="744"/>
        <v>0</v>
      </c>
      <c r="R6809" s="31">
        <f t="shared" si="745"/>
        <v>0</v>
      </c>
      <c r="S6809" s="31">
        <f>+[1]DEPURADO!J6803</f>
        <v>0</v>
      </c>
      <c r="T6809" s="23" t="s">
        <v>45</v>
      </c>
      <c r="U6809" s="31">
        <f>+[1]DEPURADO!I6803</f>
        <v>0</v>
      </c>
      <c r="V6809" s="30"/>
      <c r="W6809" s="23" t="s">
        <v>45</v>
      </c>
      <c r="X6809" s="31">
        <f>+[1]DEPURADO!K6803+[1]DEPURADO!L6803</f>
        <v>0</v>
      </c>
      <c r="Y6809" s="23" t="s">
        <v>45</v>
      </c>
      <c r="Z6809" s="31">
        <f t="shared" si="746"/>
        <v>0</v>
      </c>
      <c r="AA6809" s="31"/>
      <c r="AB6809" s="31">
        <v>0</v>
      </c>
      <c r="AC6809" s="31">
        <v>0</v>
      </c>
      <c r="AD6809" s="30"/>
      <c r="AE6809" s="30">
        <f>+[1]DEPURADO!K6803</f>
        <v>0</v>
      </c>
      <c r="AF6809" s="30">
        <v>0</v>
      </c>
      <c r="AG6809" s="30">
        <f t="shared" si="747"/>
        <v>0</v>
      </c>
      <c r="AH6809" s="30">
        <v>0</v>
      </c>
      <c r="AI6809" s="30">
        <f>+[1]DEPURADO!G6803</f>
        <v>0</v>
      </c>
      <c r="AJ6809" s="32"/>
      <c r="AK6809" s="33"/>
    </row>
    <row r="6810" spans="1:37" s="34" customFormat="1" hidden="1" x14ac:dyDescent="0.25">
      <c r="A6810" s="23">
        <f t="shared" si="748"/>
        <v>6802</v>
      </c>
      <c r="B6810" s="24" t="s">
        <v>44</v>
      </c>
      <c r="C6810" s="23">
        <f>+[1]DEPURADO!A6804</f>
        <v>0</v>
      </c>
      <c r="D6810" s="23">
        <f>+[1]DEPURADO!B6804</f>
        <v>0</v>
      </c>
      <c r="E6810" s="25">
        <f>+[1]DEPURADO!C6804</f>
        <v>0</v>
      </c>
      <c r="F6810" s="26" t="str">
        <f>+IF([1]DEPURADO!D6804&gt;1,[1]DEPURADO!D6804," ")</f>
        <v xml:space="preserve"> </v>
      </c>
      <c r="G6810" s="27">
        <f>[1]DEPURADO!F6804</f>
        <v>0</v>
      </c>
      <c r="H6810" s="28">
        <v>0</v>
      </c>
      <c r="I6810" s="28">
        <f>+[1]DEPURADO!M6804+[1]DEPURADO!N6804</f>
        <v>0</v>
      </c>
      <c r="J6810" s="28">
        <f>+[1]DEPURADO!R6804</f>
        <v>0</v>
      </c>
      <c r="K6810" s="29">
        <f>+[1]DEPURADO!P6804+[1]DEPURADO!Q6804</f>
        <v>0</v>
      </c>
      <c r="L6810" s="28">
        <v>0</v>
      </c>
      <c r="M6810" s="28">
        <v>0</v>
      </c>
      <c r="N6810" s="28">
        <f t="shared" si="742"/>
        <v>0</v>
      </c>
      <c r="O6810" s="28">
        <f t="shared" si="743"/>
        <v>0</v>
      </c>
      <c r="P6810" s="24">
        <f>IF([1]DEPURADO!H6804&gt;1,0,[1]DEPURADO!B6804)</f>
        <v>0</v>
      </c>
      <c r="Q6810" s="30">
        <f t="shared" si="744"/>
        <v>0</v>
      </c>
      <c r="R6810" s="31">
        <f t="shared" si="745"/>
        <v>0</v>
      </c>
      <c r="S6810" s="31">
        <f>+[1]DEPURADO!J6804</f>
        <v>0</v>
      </c>
      <c r="T6810" s="23" t="s">
        <v>45</v>
      </c>
      <c r="U6810" s="31">
        <f>+[1]DEPURADO!I6804</f>
        <v>0</v>
      </c>
      <c r="V6810" s="30"/>
      <c r="W6810" s="23" t="s">
        <v>45</v>
      </c>
      <c r="X6810" s="31">
        <f>+[1]DEPURADO!K6804+[1]DEPURADO!L6804</f>
        <v>0</v>
      </c>
      <c r="Y6810" s="23" t="s">
        <v>45</v>
      </c>
      <c r="Z6810" s="31">
        <f t="shared" si="746"/>
        <v>0</v>
      </c>
      <c r="AA6810" s="31"/>
      <c r="AB6810" s="31">
        <v>0</v>
      </c>
      <c r="AC6810" s="31">
        <v>0</v>
      </c>
      <c r="AD6810" s="30"/>
      <c r="AE6810" s="30">
        <f>+[1]DEPURADO!K6804</f>
        <v>0</v>
      </c>
      <c r="AF6810" s="30">
        <v>0</v>
      </c>
      <c r="AG6810" s="30">
        <f t="shared" si="747"/>
        <v>0</v>
      </c>
      <c r="AH6810" s="30">
        <v>0</v>
      </c>
      <c r="AI6810" s="30">
        <f>+[1]DEPURADO!G6804</f>
        <v>0</v>
      </c>
      <c r="AJ6810" s="32"/>
      <c r="AK6810" s="33"/>
    </row>
    <row r="6811" spans="1:37" s="34" customFormat="1" hidden="1" x14ac:dyDescent="0.25">
      <c r="A6811" s="23">
        <f t="shared" si="748"/>
        <v>6803</v>
      </c>
      <c r="B6811" s="24" t="s">
        <v>44</v>
      </c>
      <c r="C6811" s="23">
        <f>+[1]DEPURADO!A6805</f>
        <v>0</v>
      </c>
      <c r="D6811" s="23">
        <f>+[1]DEPURADO!B6805</f>
        <v>0</v>
      </c>
      <c r="E6811" s="25">
        <f>+[1]DEPURADO!C6805</f>
        <v>0</v>
      </c>
      <c r="F6811" s="26" t="str">
        <f>+IF([1]DEPURADO!D6805&gt;1,[1]DEPURADO!D6805," ")</f>
        <v xml:space="preserve"> </v>
      </c>
      <c r="G6811" s="27">
        <f>[1]DEPURADO!F6805</f>
        <v>0</v>
      </c>
      <c r="H6811" s="28">
        <v>0</v>
      </c>
      <c r="I6811" s="28">
        <f>+[1]DEPURADO!M6805+[1]DEPURADO!N6805</f>
        <v>0</v>
      </c>
      <c r="J6811" s="28">
        <f>+[1]DEPURADO!R6805</f>
        <v>0</v>
      </c>
      <c r="K6811" s="29">
        <f>+[1]DEPURADO!P6805+[1]DEPURADO!Q6805</f>
        <v>0</v>
      </c>
      <c r="L6811" s="28">
        <v>0</v>
      </c>
      <c r="M6811" s="28">
        <v>0</v>
      </c>
      <c r="N6811" s="28">
        <f t="shared" si="742"/>
        <v>0</v>
      </c>
      <c r="O6811" s="28">
        <f t="shared" si="743"/>
        <v>0</v>
      </c>
      <c r="P6811" s="24">
        <f>IF([1]DEPURADO!H6805&gt;1,0,[1]DEPURADO!B6805)</f>
        <v>0</v>
      </c>
      <c r="Q6811" s="30">
        <f t="shared" si="744"/>
        <v>0</v>
      </c>
      <c r="R6811" s="31">
        <f t="shared" si="745"/>
        <v>0</v>
      </c>
      <c r="S6811" s="31">
        <f>+[1]DEPURADO!J6805</f>
        <v>0</v>
      </c>
      <c r="T6811" s="23" t="s">
        <v>45</v>
      </c>
      <c r="U6811" s="31">
        <f>+[1]DEPURADO!I6805</f>
        <v>0</v>
      </c>
      <c r="V6811" s="30"/>
      <c r="W6811" s="23" t="s">
        <v>45</v>
      </c>
      <c r="X6811" s="31">
        <f>+[1]DEPURADO!K6805+[1]DEPURADO!L6805</f>
        <v>0</v>
      </c>
      <c r="Y6811" s="23" t="s">
        <v>45</v>
      </c>
      <c r="Z6811" s="31">
        <f t="shared" si="746"/>
        <v>0</v>
      </c>
      <c r="AA6811" s="31"/>
      <c r="AB6811" s="31">
        <v>0</v>
      </c>
      <c r="AC6811" s="31">
        <v>0</v>
      </c>
      <c r="AD6811" s="30"/>
      <c r="AE6811" s="30">
        <f>+[1]DEPURADO!K6805</f>
        <v>0</v>
      </c>
      <c r="AF6811" s="30">
        <v>0</v>
      </c>
      <c r="AG6811" s="30">
        <f t="shared" si="747"/>
        <v>0</v>
      </c>
      <c r="AH6811" s="30">
        <v>0</v>
      </c>
      <c r="AI6811" s="30">
        <f>+[1]DEPURADO!G6805</f>
        <v>0</v>
      </c>
      <c r="AJ6811" s="32"/>
      <c r="AK6811" s="33"/>
    </row>
    <row r="6812" spans="1:37" s="34" customFormat="1" hidden="1" x14ac:dyDescent="0.25">
      <c r="A6812" s="23">
        <f t="shared" si="748"/>
        <v>6804</v>
      </c>
      <c r="B6812" s="24" t="s">
        <v>44</v>
      </c>
      <c r="C6812" s="23">
        <f>+[1]DEPURADO!A6806</f>
        <v>0</v>
      </c>
      <c r="D6812" s="23">
        <f>+[1]DEPURADO!B6806</f>
        <v>0</v>
      </c>
      <c r="E6812" s="25">
        <f>+[1]DEPURADO!C6806</f>
        <v>0</v>
      </c>
      <c r="F6812" s="26" t="str">
        <f>+IF([1]DEPURADO!D6806&gt;1,[1]DEPURADO!D6806," ")</f>
        <v xml:space="preserve"> </v>
      </c>
      <c r="G6812" s="27">
        <f>[1]DEPURADO!F6806</f>
        <v>0</v>
      </c>
      <c r="H6812" s="28">
        <v>0</v>
      </c>
      <c r="I6812" s="28">
        <f>+[1]DEPURADO!M6806+[1]DEPURADO!N6806</f>
        <v>0</v>
      </c>
      <c r="J6812" s="28">
        <f>+[1]DEPURADO!R6806</f>
        <v>0</v>
      </c>
      <c r="K6812" s="29">
        <f>+[1]DEPURADO!P6806+[1]DEPURADO!Q6806</f>
        <v>0</v>
      </c>
      <c r="L6812" s="28">
        <v>0</v>
      </c>
      <c r="M6812" s="28">
        <v>0</v>
      </c>
      <c r="N6812" s="28">
        <f t="shared" si="742"/>
        <v>0</v>
      </c>
      <c r="O6812" s="28">
        <f t="shared" si="743"/>
        <v>0</v>
      </c>
      <c r="P6812" s="24">
        <f>IF([1]DEPURADO!H6806&gt;1,0,[1]DEPURADO!B6806)</f>
        <v>0</v>
      </c>
      <c r="Q6812" s="30">
        <f t="shared" si="744"/>
        <v>0</v>
      </c>
      <c r="R6812" s="31">
        <f t="shared" si="745"/>
        <v>0</v>
      </c>
      <c r="S6812" s="31">
        <f>+[1]DEPURADO!J6806</f>
        <v>0</v>
      </c>
      <c r="T6812" s="23" t="s">
        <v>45</v>
      </c>
      <c r="U6812" s="31">
        <f>+[1]DEPURADO!I6806</f>
        <v>0</v>
      </c>
      <c r="V6812" s="30"/>
      <c r="W6812" s="23" t="s">
        <v>45</v>
      </c>
      <c r="X6812" s="31">
        <f>+[1]DEPURADO!K6806+[1]DEPURADO!L6806</f>
        <v>0</v>
      </c>
      <c r="Y6812" s="23" t="s">
        <v>45</v>
      </c>
      <c r="Z6812" s="31">
        <f t="shared" si="746"/>
        <v>0</v>
      </c>
      <c r="AA6812" s="31"/>
      <c r="AB6812" s="31">
        <v>0</v>
      </c>
      <c r="AC6812" s="31">
        <v>0</v>
      </c>
      <c r="AD6812" s="30"/>
      <c r="AE6812" s="30">
        <f>+[1]DEPURADO!K6806</f>
        <v>0</v>
      </c>
      <c r="AF6812" s="30">
        <v>0</v>
      </c>
      <c r="AG6812" s="30">
        <f t="shared" si="747"/>
        <v>0</v>
      </c>
      <c r="AH6812" s="30">
        <v>0</v>
      </c>
      <c r="AI6812" s="30">
        <f>+[1]DEPURADO!G6806</f>
        <v>0</v>
      </c>
      <c r="AJ6812" s="32"/>
      <c r="AK6812" s="33"/>
    </row>
    <row r="6813" spans="1:37" s="34" customFormat="1" hidden="1" x14ac:dyDescent="0.25">
      <c r="A6813" s="23">
        <f t="shared" si="748"/>
        <v>6805</v>
      </c>
      <c r="B6813" s="24" t="s">
        <v>44</v>
      </c>
      <c r="C6813" s="23">
        <f>+[1]DEPURADO!A6807</f>
        <v>0</v>
      </c>
      <c r="D6813" s="23">
        <f>+[1]DEPURADO!B6807</f>
        <v>0</v>
      </c>
      <c r="E6813" s="25">
        <f>+[1]DEPURADO!C6807</f>
        <v>0</v>
      </c>
      <c r="F6813" s="26" t="str">
        <f>+IF([1]DEPURADO!D6807&gt;1,[1]DEPURADO!D6807," ")</f>
        <v xml:space="preserve"> </v>
      </c>
      <c r="G6813" s="27">
        <f>[1]DEPURADO!F6807</f>
        <v>0</v>
      </c>
      <c r="H6813" s="28">
        <v>0</v>
      </c>
      <c r="I6813" s="28">
        <f>+[1]DEPURADO!M6807+[1]DEPURADO!N6807</f>
        <v>0</v>
      </c>
      <c r="J6813" s="28">
        <f>+[1]DEPURADO!R6807</f>
        <v>0</v>
      </c>
      <c r="K6813" s="29">
        <f>+[1]DEPURADO!P6807+[1]DEPURADO!Q6807</f>
        <v>0</v>
      </c>
      <c r="L6813" s="28">
        <v>0</v>
      </c>
      <c r="M6813" s="28">
        <v>0</v>
      </c>
      <c r="N6813" s="28">
        <f t="shared" si="742"/>
        <v>0</v>
      </c>
      <c r="O6813" s="28">
        <f t="shared" si="743"/>
        <v>0</v>
      </c>
      <c r="P6813" s="24">
        <f>IF([1]DEPURADO!H6807&gt;1,0,[1]DEPURADO!B6807)</f>
        <v>0</v>
      </c>
      <c r="Q6813" s="30">
        <f t="shared" si="744"/>
        <v>0</v>
      </c>
      <c r="R6813" s="31">
        <f t="shared" si="745"/>
        <v>0</v>
      </c>
      <c r="S6813" s="31">
        <f>+[1]DEPURADO!J6807</f>
        <v>0</v>
      </c>
      <c r="T6813" s="23" t="s">
        <v>45</v>
      </c>
      <c r="U6813" s="31">
        <f>+[1]DEPURADO!I6807</f>
        <v>0</v>
      </c>
      <c r="V6813" s="30"/>
      <c r="W6813" s="23" t="s">
        <v>45</v>
      </c>
      <c r="X6813" s="31">
        <f>+[1]DEPURADO!K6807+[1]DEPURADO!L6807</f>
        <v>0</v>
      </c>
      <c r="Y6813" s="23" t="s">
        <v>45</v>
      </c>
      <c r="Z6813" s="31">
        <f t="shared" si="746"/>
        <v>0</v>
      </c>
      <c r="AA6813" s="31"/>
      <c r="AB6813" s="31">
        <v>0</v>
      </c>
      <c r="AC6813" s="31">
        <v>0</v>
      </c>
      <c r="AD6813" s="30"/>
      <c r="AE6813" s="30">
        <f>+[1]DEPURADO!K6807</f>
        <v>0</v>
      </c>
      <c r="AF6813" s="30">
        <v>0</v>
      </c>
      <c r="AG6813" s="30">
        <f t="shared" si="747"/>
        <v>0</v>
      </c>
      <c r="AH6813" s="30">
        <v>0</v>
      </c>
      <c r="AI6813" s="30">
        <f>+[1]DEPURADO!G6807</f>
        <v>0</v>
      </c>
      <c r="AJ6813" s="32"/>
      <c r="AK6813" s="33"/>
    </row>
    <row r="6814" spans="1:37" s="34" customFormat="1" hidden="1" x14ac:dyDescent="0.25">
      <c r="A6814" s="23">
        <f t="shared" si="748"/>
        <v>6806</v>
      </c>
      <c r="B6814" s="24" t="s">
        <v>44</v>
      </c>
      <c r="C6814" s="23">
        <f>+[1]DEPURADO!A6808</f>
        <v>0</v>
      </c>
      <c r="D6814" s="23">
        <f>+[1]DEPURADO!B6808</f>
        <v>0</v>
      </c>
      <c r="E6814" s="25">
        <f>+[1]DEPURADO!C6808</f>
        <v>0</v>
      </c>
      <c r="F6814" s="26" t="str">
        <f>+IF([1]DEPURADO!D6808&gt;1,[1]DEPURADO!D6808," ")</f>
        <v xml:space="preserve"> </v>
      </c>
      <c r="G6814" s="27">
        <f>[1]DEPURADO!F6808</f>
        <v>0</v>
      </c>
      <c r="H6814" s="28">
        <v>0</v>
      </c>
      <c r="I6814" s="28">
        <f>+[1]DEPURADO!M6808+[1]DEPURADO!N6808</f>
        <v>0</v>
      </c>
      <c r="J6814" s="28">
        <f>+[1]DEPURADO!R6808</f>
        <v>0</v>
      </c>
      <c r="K6814" s="29">
        <f>+[1]DEPURADO!P6808+[1]DEPURADO!Q6808</f>
        <v>0</v>
      </c>
      <c r="L6814" s="28">
        <v>0</v>
      </c>
      <c r="M6814" s="28">
        <v>0</v>
      </c>
      <c r="N6814" s="28">
        <f t="shared" si="742"/>
        <v>0</v>
      </c>
      <c r="O6814" s="28">
        <f t="shared" si="743"/>
        <v>0</v>
      </c>
      <c r="P6814" s="24">
        <f>IF([1]DEPURADO!H6808&gt;1,0,[1]DEPURADO!B6808)</f>
        <v>0</v>
      </c>
      <c r="Q6814" s="30">
        <f t="shared" si="744"/>
        <v>0</v>
      </c>
      <c r="R6814" s="31">
        <f t="shared" si="745"/>
        <v>0</v>
      </c>
      <c r="S6814" s="31">
        <f>+[1]DEPURADO!J6808</f>
        <v>0</v>
      </c>
      <c r="T6814" s="23" t="s">
        <v>45</v>
      </c>
      <c r="U6814" s="31">
        <f>+[1]DEPURADO!I6808</f>
        <v>0</v>
      </c>
      <c r="V6814" s="30"/>
      <c r="W6814" s="23" t="s">
        <v>45</v>
      </c>
      <c r="X6814" s="31">
        <f>+[1]DEPURADO!K6808+[1]DEPURADO!L6808</f>
        <v>0</v>
      </c>
      <c r="Y6814" s="23" t="s">
        <v>45</v>
      </c>
      <c r="Z6814" s="31">
        <f t="shared" si="746"/>
        <v>0</v>
      </c>
      <c r="AA6814" s="31"/>
      <c r="AB6814" s="31">
        <v>0</v>
      </c>
      <c r="AC6814" s="31">
        <v>0</v>
      </c>
      <c r="AD6814" s="30"/>
      <c r="AE6814" s="30">
        <f>+[1]DEPURADO!K6808</f>
        <v>0</v>
      </c>
      <c r="AF6814" s="30">
        <v>0</v>
      </c>
      <c r="AG6814" s="30">
        <f t="shared" si="747"/>
        <v>0</v>
      </c>
      <c r="AH6814" s="30">
        <v>0</v>
      </c>
      <c r="AI6814" s="30">
        <f>+[1]DEPURADO!G6808</f>
        <v>0</v>
      </c>
      <c r="AJ6814" s="32"/>
      <c r="AK6814" s="33"/>
    </row>
    <row r="6815" spans="1:37" s="34" customFormat="1" hidden="1" x14ac:dyDescent="0.25">
      <c r="A6815" s="23">
        <f t="shared" si="748"/>
        <v>6807</v>
      </c>
      <c r="B6815" s="24" t="s">
        <v>44</v>
      </c>
      <c r="C6815" s="23">
        <f>+[1]DEPURADO!A6809</f>
        <v>0</v>
      </c>
      <c r="D6815" s="23">
        <f>+[1]DEPURADO!B6809</f>
        <v>0</v>
      </c>
      <c r="E6815" s="25">
        <f>+[1]DEPURADO!C6809</f>
        <v>0</v>
      </c>
      <c r="F6815" s="26" t="str">
        <f>+IF([1]DEPURADO!D6809&gt;1,[1]DEPURADO!D6809," ")</f>
        <v xml:space="preserve"> </v>
      </c>
      <c r="G6815" s="27">
        <f>[1]DEPURADO!F6809</f>
        <v>0</v>
      </c>
      <c r="H6815" s="28">
        <v>0</v>
      </c>
      <c r="I6815" s="28">
        <f>+[1]DEPURADO!M6809+[1]DEPURADO!N6809</f>
        <v>0</v>
      </c>
      <c r="J6815" s="28">
        <f>+[1]DEPURADO!R6809</f>
        <v>0</v>
      </c>
      <c r="K6815" s="29">
        <f>+[1]DEPURADO!P6809+[1]DEPURADO!Q6809</f>
        <v>0</v>
      </c>
      <c r="L6815" s="28">
        <v>0</v>
      </c>
      <c r="M6815" s="28">
        <v>0</v>
      </c>
      <c r="N6815" s="28">
        <f t="shared" si="742"/>
        <v>0</v>
      </c>
      <c r="O6815" s="28">
        <f t="shared" si="743"/>
        <v>0</v>
      </c>
      <c r="P6815" s="24">
        <f>IF([1]DEPURADO!H6809&gt;1,0,[1]DEPURADO!B6809)</f>
        <v>0</v>
      </c>
      <c r="Q6815" s="30">
        <f t="shared" si="744"/>
        <v>0</v>
      </c>
      <c r="R6815" s="31">
        <f t="shared" si="745"/>
        <v>0</v>
      </c>
      <c r="S6815" s="31">
        <f>+[1]DEPURADO!J6809</f>
        <v>0</v>
      </c>
      <c r="T6815" s="23" t="s">
        <v>45</v>
      </c>
      <c r="U6815" s="31">
        <f>+[1]DEPURADO!I6809</f>
        <v>0</v>
      </c>
      <c r="V6815" s="30"/>
      <c r="W6815" s="23" t="s">
        <v>45</v>
      </c>
      <c r="X6815" s="31">
        <f>+[1]DEPURADO!K6809+[1]DEPURADO!L6809</f>
        <v>0</v>
      </c>
      <c r="Y6815" s="23" t="s">
        <v>45</v>
      </c>
      <c r="Z6815" s="31">
        <f t="shared" si="746"/>
        <v>0</v>
      </c>
      <c r="AA6815" s="31"/>
      <c r="AB6815" s="31">
        <v>0</v>
      </c>
      <c r="AC6815" s="31">
        <v>0</v>
      </c>
      <c r="AD6815" s="30"/>
      <c r="AE6815" s="30">
        <f>+[1]DEPURADO!K6809</f>
        <v>0</v>
      </c>
      <c r="AF6815" s="30">
        <v>0</v>
      </c>
      <c r="AG6815" s="30">
        <f t="shared" si="747"/>
        <v>0</v>
      </c>
      <c r="AH6815" s="30">
        <v>0</v>
      </c>
      <c r="AI6815" s="30">
        <f>+[1]DEPURADO!G6809</f>
        <v>0</v>
      </c>
      <c r="AJ6815" s="32"/>
      <c r="AK6815" s="33"/>
    </row>
    <row r="6816" spans="1:37" s="34" customFormat="1" hidden="1" x14ac:dyDescent="0.25">
      <c r="A6816" s="23">
        <f t="shared" si="748"/>
        <v>6808</v>
      </c>
      <c r="B6816" s="24" t="s">
        <v>44</v>
      </c>
      <c r="C6816" s="23">
        <f>+[1]DEPURADO!A6810</f>
        <v>0</v>
      </c>
      <c r="D6816" s="23">
        <f>+[1]DEPURADO!B6810</f>
        <v>0</v>
      </c>
      <c r="E6816" s="25">
        <f>+[1]DEPURADO!C6810</f>
        <v>0</v>
      </c>
      <c r="F6816" s="26" t="str">
        <f>+IF([1]DEPURADO!D6810&gt;1,[1]DEPURADO!D6810," ")</f>
        <v xml:space="preserve"> </v>
      </c>
      <c r="G6816" s="27">
        <f>[1]DEPURADO!F6810</f>
        <v>0</v>
      </c>
      <c r="H6816" s="28">
        <v>0</v>
      </c>
      <c r="I6816" s="28">
        <f>+[1]DEPURADO!M6810+[1]DEPURADO!N6810</f>
        <v>0</v>
      </c>
      <c r="J6816" s="28">
        <f>+[1]DEPURADO!R6810</f>
        <v>0</v>
      </c>
      <c r="K6816" s="29">
        <f>+[1]DEPURADO!P6810+[1]DEPURADO!Q6810</f>
        <v>0</v>
      </c>
      <c r="L6816" s="28">
        <v>0</v>
      </c>
      <c r="M6816" s="28">
        <v>0</v>
      </c>
      <c r="N6816" s="28">
        <f t="shared" si="742"/>
        <v>0</v>
      </c>
      <c r="O6816" s="28">
        <f t="shared" si="743"/>
        <v>0</v>
      </c>
      <c r="P6816" s="24">
        <f>IF([1]DEPURADO!H6810&gt;1,0,[1]DEPURADO!B6810)</f>
        <v>0</v>
      </c>
      <c r="Q6816" s="30">
        <f t="shared" si="744"/>
        <v>0</v>
      </c>
      <c r="R6816" s="31">
        <f t="shared" si="745"/>
        <v>0</v>
      </c>
      <c r="S6816" s="31">
        <f>+[1]DEPURADO!J6810</f>
        <v>0</v>
      </c>
      <c r="T6816" s="23" t="s">
        <v>45</v>
      </c>
      <c r="U6816" s="31">
        <f>+[1]DEPURADO!I6810</f>
        <v>0</v>
      </c>
      <c r="V6816" s="30"/>
      <c r="W6816" s="23" t="s">
        <v>45</v>
      </c>
      <c r="X6816" s="31">
        <f>+[1]DEPURADO!K6810+[1]DEPURADO!L6810</f>
        <v>0</v>
      </c>
      <c r="Y6816" s="23" t="s">
        <v>45</v>
      </c>
      <c r="Z6816" s="31">
        <f t="shared" si="746"/>
        <v>0</v>
      </c>
      <c r="AA6816" s="31"/>
      <c r="AB6816" s="31">
        <v>0</v>
      </c>
      <c r="AC6816" s="31">
        <v>0</v>
      </c>
      <c r="AD6816" s="30"/>
      <c r="AE6816" s="30">
        <f>+[1]DEPURADO!K6810</f>
        <v>0</v>
      </c>
      <c r="AF6816" s="30">
        <v>0</v>
      </c>
      <c r="AG6816" s="30">
        <f t="shared" si="747"/>
        <v>0</v>
      </c>
      <c r="AH6816" s="30">
        <v>0</v>
      </c>
      <c r="AI6816" s="30">
        <f>+[1]DEPURADO!G6810</f>
        <v>0</v>
      </c>
      <c r="AJ6816" s="32"/>
      <c r="AK6816" s="33"/>
    </row>
    <row r="6817" spans="1:37" s="34" customFormat="1" hidden="1" x14ac:dyDescent="0.25">
      <c r="A6817" s="23">
        <f t="shared" si="748"/>
        <v>6809</v>
      </c>
      <c r="B6817" s="24" t="s">
        <v>44</v>
      </c>
      <c r="C6817" s="23">
        <f>+[1]DEPURADO!A6811</f>
        <v>0</v>
      </c>
      <c r="D6817" s="23">
        <f>+[1]DEPURADO!B6811</f>
        <v>0</v>
      </c>
      <c r="E6817" s="25">
        <f>+[1]DEPURADO!C6811</f>
        <v>0</v>
      </c>
      <c r="F6817" s="26" t="str">
        <f>+IF([1]DEPURADO!D6811&gt;1,[1]DEPURADO!D6811," ")</f>
        <v xml:space="preserve"> </v>
      </c>
      <c r="G6817" s="27">
        <f>[1]DEPURADO!F6811</f>
        <v>0</v>
      </c>
      <c r="H6817" s="28">
        <v>0</v>
      </c>
      <c r="I6817" s="28">
        <f>+[1]DEPURADO!M6811+[1]DEPURADO!N6811</f>
        <v>0</v>
      </c>
      <c r="J6817" s="28">
        <f>+[1]DEPURADO!R6811</f>
        <v>0</v>
      </c>
      <c r="K6817" s="29">
        <f>+[1]DEPURADO!P6811+[1]DEPURADO!Q6811</f>
        <v>0</v>
      </c>
      <c r="L6817" s="28">
        <v>0</v>
      </c>
      <c r="M6817" s="28">
        <v>0</v>
      </c>
      <c r="N6817" s="28">
        <f t="shared" si="742"/>
        <v>0</v>
      </c>
      <c r="O6817" s="28">
        <f t="shared" si="743"/>
        <v>0</v>
      </c>
      <c r="P6817" s="24">
        <f>IF([1]DEPURADO!H6811&gt;1,0,[1]DEPURADO!B6811)</f>
        <v>0</v>
      </c>
      <c r="Q6817" s="30">
        <f t="shared" si="744"/>
        <v>0</v>
      </c>
      <c r="R6817" s="31">
        <f t="shared" si="745"/>
        <v>0</v>
      </c>
      <c r="S6817" s="31">
        <f>+[1]DEPURADO!J6811</f>
        <v>0</v>
      </c>
      <c r="T6817" s="23" t="s">
        <v>45</v>
      </c>
      <c r="U6817" s="31">
        <f>+[1]DEPURADO!I6811</f>
        <v>0</v>
      </c>
      <c r="V6817" s="30"/>
      <c r="W6817" s="23" t="s">
        <v>45</v>
      </c>
      <c r="X6817" s="31">
        <f>+[1]DEPURADO!K6811+[1]DEPURADO!L6811</f>
        <v>0</v>
      </c>
      <c r="Y6817" s="23" t="s">
        <v>45</v>
      </c>
      <c r="Z6817" s="31">
        <f t="shared" si="746"/>
        <v>0</v>
      </c>
      <c r="AA6817" s="31"/>
      <c r="AB6817" s="31">
        <v>0</v>
      </c>
      <c r="AC6817" s="31">
        <v>0</v>
      </c>
      <c r="AD6817" s="30"/>
      <c r="AE6817" s="30">
        <f>+[1]DEPURADO!K6811</f>
        <v>0</v>
      </c>
      <c r="AF6817" s="30">
        <v>0</v>
      </c>
      <c r="AG6817" s="30">
        <f t="shared" si="747"/>
        <v>0</v>
      </c>
      <c r="AH6817" s="30">
        <v>0</v>
      </c>
      <c r="AI6817" s="30">
        <f>+[1]DEPURADO!G6811</f>
        <v>0</v>
      </c>
      <c r="AJ6817" s="32"/>
      <c r="AK6817" s="33"/>
    </row>
    <row r="6818" spans="1:37" s="34" customFormat="1" hidden="1" x14ac:dyDescent="0.25">
      <c r="A6818" s="23">
        <f t="shared" si="748"/>
        <v>6810</v>
      </c>
      <c r="B6818" s="24" t="s">
        <v>44</v>
      </c>
      <c r="C6818" s="23">
        <f>+[1]DEPURADO!A6812</f>
        <v>0</v>
      </c>
      <c r="D6818" s="23">
        <f>+[1]DEPURADO!B6812</f>
        <v>0</v>
      </c>
      <c r="E6818" s="25">
        <f>+[1]DEPURADO!C6812</f>
        <v>0</v>
      </c>
      <c r="F6818" s="26" t="str">
        <f>+IF([1]DEPURADO!D6812&gt;1,[1]DEPURADO!D6812," ")</f>
        <v xml:space="preserve"> </v>
      </c>
      <c r="G6818" s="27">
        <f>[1]DEPURADO!F6812</f>
        <v>0</v>
      </c>
      <c r="H6818" s="28">
        <v>0</v>
      </c>
      <c r="I6818" s="28">
        <f>+[1]DEPURADO!M6812+[1]DEPURADO!N6812</f>
        <v>0</v>
      </c>
      <c r="J6818" s="28">
        <f>+[1]DEPURADO!R6812</f>
        <v>0</v>
      </c>
      <c r="K6818" s="29">
        <f>+[1]DEPURADO!P6812+[1]DEPURADO!Q6812</f>
        <v>0</v>
      </c>
      <c r="L6818" s="28">
        <v>0</v>
      </c>
      <c r="M6818" s="28">
        <v>0</v>
      </c>
      <c r="N6818" s="28">
        <f t="shared" si="742"/>
        <v>0</v>
      </c>
      <c r="O6818" s="28">
        <f t="shared" si="743"/>
        <v>0</v>
      </c>
      <c r="P6818" s="24">
        <f>IF([1]DEPURADO!H6812&gt;1,0,[1]DEPURADO!B6812)</f>
        <v>0</v>
      </c>
      <c r="Q6818" s="30">
        <f t="shared" si="744"/>
        <v>0</v>
      </c>
      <c r="R6818" s="31">
        <f t="shared" si="745"/>
        <v>0</v>
      </c>
      <c r="S6818" s="31">
        <f>+[1]DEPURADO!J6812</f>
        <v>0</v>
      </c>
      <c r="T6818" s="23" t="s">
        <v>45</v>
      </c>
      <c r="U6818" s="31">
        <f>+[1]DEPURADO!I6812</f>
        <v>0</v>
      </c>
      <c r="V6818" s="30"/>
      <c r="W6818" s="23" t="s">
        <v>45</v>
      </c>
      <c r="X6818" s="31">
        <f>+[1]DEPURADO!K6812+[1]DEPURADO!L6812</f>
        <v>0</v>
      </c>
      <c r="Y6818" s="23" t="s">
        <v>45</v>
      </c>
      <c r="Z6818" s="31">
        <f t="shared" si="746"/>
        <v>0</v>
      </c>
      <c r="AA6818" s="31"/>
      <c r="AB6818" s="31">
        <v>0</v>
      </c>
      <c r="AC6818" s="31">
        <v>0</v>
      </c>
      <c r="AD6818" s="30"/>
      <c r="AE6818" s="30">
        <f>+[1]DEPURADO!K6812</f>
        <v>0</v>
      </c>
      <c r="AF6818" s="30">
        <v>0</v>
      </c>
      <c r="AG6818" s="30">
        <f t="shared" si="747"/>
        <v>0</v>
      </c>
      <c r="AH6818" s="30">
        <v>0</v>
      </c>
      <c r="AI6818" s="30">
        <f>+[1]DEPURADO!G6812</f>
        <v>0</v>
      </c>
      <c r="AJ6818" s="32"/>
      <c r="AK6818" s="33"/>
    </row>
    <row r="6819" spans="1:37" s="34" customFormat="1" hidden="1" x14ac:dyDescent="0.25">
      <c r="A6819" s="23">
        <f t="shared" si="748"/>
        <v>6811</v>
      </c>
      <c r="B6819" s="24" t="s">
        <v>44</v>
      </c>
      <c r="C6819" s="23">
        <f>+[1]DEPURADO!A6813</f>
        <v>0</v>
      </c>
      <c r="D6819" s="23">
        <f>+[1]DEPURADO!B6813</f>
        <v>0</v>
      </c>
      <c r="E6819" s="25">
        <f>+[1]DEPURADO!C6813</f>
        <v>0</v>
      </c>
      <c r="F6819" s="26" t="str">
        <f>+IF([1]DEPURADO!D6813&gt;1,[1]DEPURADO!D6813," ")</f>
        <v xml:space="preserve"> </v>
      </c>
      <c r="G6819" s="27">
        <f>[1]DEPURADO!F6813</f>
        <v>0</v>
      </c>
      <c r="H6819" s="28">
        <v>0</v>
      </c>
      <c r="I6819" s="28">
        <f>+[1]DEPURADO!M6813+[1]DEPURADO!N6813</f>
        <v>0</v>
      </c>
      <c r="J6819" s="28">
        <f>+[1]DEPURADO!R6813</f>
        <v>0</v>
      </c>
      <c r="K6819" s="29">
        <f>+[1]DEPURADO!P6813+[1]DEPURADO!Q6813</f>
        <v>0</v>
      </c>
      <c r="L6819" s="28">
        <v>0</v>
      </c>
      <c r="M6819" s="28">
        <v>0</v>
      </c>
      <c r="N6819" s="28">
        <f t="shared" si="742"/>
        <v>0</v>
      </c>
      <c r="O6819" s="28">
        <f t="shared" si="743"/>
        <v>0</v>
      </c>
      <c r="P6819" s="24">
        <f>IF([1]DEPURADO!H6813&gt;1,0,[1]DEPURADO!B6813)</f>
        <v>0</v>
      </c>
      <c r="Q6819" s="30">
        <f t="shared" si="744"/>
        <v>0</v>
      </c>
      <c r="R6819" s="31">
        <f t="shared" si="745"/>
        <v>0</v>
      </c>
      <c r="S6819" s="31">
        <f>+[1]DEPURADO!J6813</f>
        <v>0</v>
      </c>
      <c r="T6819" s="23" t="s">
        <v>45</v>
      </c>
      <c r="U6819" s="31">
        <f>+[1]DEPURADO!I6813</f>
        <v>0</v>
      </c>
      <c r="V6819" s="30"/>
      <c r="W6819" s="23" t="s">
        <v>45</v>
      </c>
      <c r="X6819" s="31">
        <f>+[1]DEPURADO!K6813+[1]DEPURADO!L6813</f>
        <v>0</v>
      </c>
      <c r="Y6819" s="23" t="s">
        <v>45</v>
      </c>
      <c r="Z6819" s="31">
        <f t="shared" si="746"/>
        <v>0</v>
      </c>
      <c r="AA6819" s="31"/>
      <c r="AB6819" s="31">
        <v>0</v>
      </c>
      <c r="AC6819" s="31">
        <v>0</v>
      </c>
      <c r="AD6819" s="30"/>
      <c r="AE6819" s="30">
        <f>+[1]DEPURADO!K6813</f>
        <v>0</v>
      </c>
      <c r="AF6819" s="30">
        <v>0</v>
      </c>
      <c r="AG6819" s="30">
        <f t="shared" si="747"/>
        <v>0</v>
      </c>
      <c r="AH6819" s="30">
        <v>0</v>
      </c>
      <c r="AI6819" s="30">
        <f>+[1]DEPURADO!G6813</f>
        <v>0</v>
      </c>
      <c r="AJ6819" s="32"/>
      <c r="AK6819" s="33"/>
    </row>
    <row r="6820" spans="1:37" s="34" customFormat="1" hidden="1" x14ac:dyDescent="0.25">
      <c r="A6820" s="23">
        <f t="shared" si="748"/>
        <v>6812</v>
      </c>
      <c r="B6820" s="24" t="s">
        <v>44</v>
      </c>
      <c r="C6820" s="23">
        <f>+[1]DEPURADO!A6814</f>
        <v>0</v>
      </c>
      <c r="D6820" s="23">
        <f>+[1]DEPURADO!B6814</f>
        <v>0</v>
      </c>
      <c r="E6820" s="25">
        <f>+[1]DEPURADO!C6814</f>
        <v>0</v>
      </c>
      <c r="F6820" s="26" t="str">
        <f>+IF([1]DEPURADO!D6814&gt;1,[1]DEPURADO!D6814," ")</f>
        <v xml:space="preserve"> </v>
      </c>
      <c r="G6820" s="27">
        <f>[1]DEPURADO!F6814</f>
        <v>0</v>
      </c>
      <c r="H6820" s="28">
        <v>0</v>
      </c>
      <c r="I6820" s="28">
        <f>+[1]DEPURADO!M6814+[1]DEPURADO!N6814</f>
        <v>0</v>
      </c>
      <c r="J6820" s="28">
        <f>+[1]DEPURADO!R6814</f>
        <v>0</v>
      </c>
      <c r="K6820" s="29">
        <f>+[1]DEPURADO!P6814+[1]DEPURADO!Q6814</f>
        <v>0</v>
      </c>
      <c r="L6820" s="28">
        <v>0</v>
      </c>
      <c r="M6820" s="28">
        <v>0</v>
      </c>
      <c r="N6820" s="28">
        <f t="shared" si="742"/>
        <v>0</v>
      </c>
      <c r="O6820" s="28">
        <f t="shared" si="743"/>
        <v>0</v>
      </c>
      <c r="P6820" s="24">
        <f>IF([1]DEPURADO!H6814&gt;1,0,[1]DEPURADO!B6814)</f>
        <v>0</v>
      </c>
      <c r="Q6820" s="30">
        <f t="shared" si="744"/>
        <v>0</v>
      </c>
      <c r="R6820" s="31">
        <f t="shared" si="745"/>
        <v>0</v>
      </c>
      <c r="S6820" s="31">
        <f>+[1]DEPURADO!J6814</f>
        <v>0</v>
      </c>
      <c r="T6820" s="23" t="s">
        <v>45</v>
      </c>
      <c r="U6820" s="31">
        <f>+[1]DEPURADO!I6814</f>
        <v>0</v>
      </c>
      <c r="V6820" s="30"/>
      <c r="W6820" s="23" t="s">
        <v>45</v>
      </c>
      <c r="X6820" s="31">
        <f>+[1]DEPURADO!K6814+[1]DEPURADO!L6814</f>
        <v>0</v>
      </c>
      <c r="Y6820" s="23" t="s">
        <v>45</v>
      </c>
      <c r="Z6820" s="31">
        <f t="shared" si="746"/>
        <v>0</v>
      </c>
      <c r="AA6820" s="31"/>
      <c r="AB6820" s="31">
        <v>0</v>
      </c>
      <c r="AC6820" s="31">
        <v>0</v>
      </c>
      <c r="AD6820" s="30"/>
      <c r="AE6820" s="30">
        <f>+[1]DEPURADO!K6814</f>
        <v>0</v>
      </c>
      <c r="AF6820" s="30">
        <v>0</v>
      </c>
      <c r="AG6820" s="30">
        <f t="shared" si="747"/>
        <v>0</v>
      </c>
      <c r="AH6820" s="30">
        <v>0</v>
      </c>
      <c r="AI6820" s="30">
        <f>+[1]DEPURADO!G6814</f>
        <v>0</v>
      </c>
      <c r="AJ6820" s="32"/>
      <c r="AK6820" s="33"/>
    </row>
    <row r="6821" spans="1:37" s="34" customFormat="1" hidden="1" x14ac:dyDescent="0.25">
      <c r="A6821" s="23">
        <f t="shared" si="748"/>
        <v>6813</v>
      </c>
      <c r="B6821" s="24" t="s">
        <v>44</v>
      </c>
      <c r="C6821" s="23">
        <f>+[1]DEPURADO!A6815</f>
        <v>0</v>
      </c>
      <c r="D6821" s="23">
        <f>+[1]DEPURADO!B6815</f>
        <v>0</v>
      </c>
      <c r="E6821" s="25">
        <f>+[1]DEPURADO!C6815</f>
        <v>0</v>
      </c>
      <c r="F6821" s="26" t="str">
        <f>+IF([1]DEPURADO!D6815&gt;1,[1]DEPURADO!D6815," ")</f>
        <v xml:space="preserve"> </v>
      </c>
      <c r="G6821" s="27">
        <f>[1]DEPURADO!F6815</f>
        <v>0</v>
      </c>
      <c r="H6821" s="28">
        <v>0</v>
      </c>
      <c r="I6821" s="28">
        <f>+[1]DEPURADO!M6815+[1]DEPURADO!N6815</f>
        <v>0</v>
      </c>
      <c r="J6821" s="28">
        <f>+[1]DEPURADO!R6815</f>
        <v>0</v>
      </c>
      <c r="K6821" s="29">
        <f>+[1]DEPURADO!P6815+[1]DEPURADO!Q6815</f>
        <v>0</v>
      </c>
      <c r="L6821" s="28">
        <v>0</v>
      </c>
      <c r="M6821" s="28">
        <v>0</v>
      </c>
      <c r="N6821" s="28">
        <f t="shared" si="742"/>
        <v>0</v>
      </c>
      <c r="O6821" s="28">
        <f t="shared" si="743"/>
        <v>0</v>
      </c>
      <c r="P6821" s="24">
        <f>IF([1]DEPURADO!H6815&gt;1,0,[1]DEPURADO!B6815)</f>
        <v>0</v>
      </c>
      <c r="Q6821" s="30">
        <f t="shared" si="744"/>
        <v>0</v>
      </c>
      <c r="R6821" s="31">
        <f t="shared" si="745"/>
        <v>0</v>
      </c>
      <c r="S6821" s="31">
        <f>+[1]DEPURADO!J6815</f>
        <v>0</v>
      </c>
      <c r="T6821" s="23" t="s">
        <v>45</v>
      </c>
      <c r="U6821" s="31">
        <f>+[1]DEPURADO!I6815</f>
        <v>0</v>
      </c>
      <c r="V6821" s="30"/>
      <c r="W6821" s="23" t="s">
        <v>45</v>
      </c>
      <c r="X6821" s="31">
        <f>+[1]DEPURADO!K6815+[1]DEPURADO!L6815</f>
        <v>0</v>
      </c>
      <c r="Y6821" s="23" t="s">
        <v>45</v>
      </c>
      <c r="Z6821" s="31">
        <f t="shared" si="746"/>
        <v>0</v>
      </c>
      <c r="AA6821" s="31"/>
      <c r="AB6821" s="31">
        <v>0</v>
      </c>
      <c r="AC6821" s="31">
        <v>0</v>
      </c>
      <c r="AD6821" s="30"/>
      <c r="AE6821" s="30">
        <f>+[1]DEPURADO!K6815</f>
        <v>0</v>
      </c>
      <c r="AF6821" s="30">
        <v>0</v>
      </c>
      <c r="AG6821" s="30">
        <f t="shared" si="747"/>
        <v>0</v>
      </c>
      <c r="AH6821" s="30">
        <v>0</v>
      </c>
      <c r="AI6821" s="30">
        <f>+[1]DEPURADO!G6815</f>
        <v>0</v>
      </c>
      <c r="AJ6821" s="32"/>
      <c r="AK6821" s="33"/>
    </row>
    <row r="6822" spans="1:37" s="34" customFormat="1" hidden="1" x14ac:dyDescent="0.25">
      <c r="A6822" s="23">
        <f t="shared" si="748"/>
        <v>6814</v>
      </c>
      <c r="B6822" s="24" t="s">
        <v>44</v>
      </c>
      <c r="C6822" s="23">
        <f>+[1]DEPURADO!A6816</f>
        <v>0</v>
      </c>
      <c r="D6822" s="23">
        <f>+[1]DEPURADO!B6816</f>
        <v>0</v>
      </c>
      <c r="E6822" s="25">
        <f>+[1]DEPURADO!C6816</f>
        <v>0</v>
      </c>
      <c r="F6822" s="26" t="str">
        <f>+IF([1]DEPURADO!D6816&gt;1,[1]DEPURADO!D6816," ")</f>
        <v xml:space="preserve"> </v>
      </c>
      <c r="G6822" s="27">
        <f>[1]DEPURADO!F6816</f>
        <v>0</v>
      </c>
      <c r="H6822" s="28">
        <v>0</v>
      </c>
      <c r="I6822" s="28">
        <f>+[1]DEPURADO!M6816+[1]DEPURADO!N6816</f>
        <v>0</v>
      </c>
      <c r="J6822" s="28">
        <f>+[1]DEPURADO!R6816</f>
        <v>0</v>
      </c>
      <c r="K6822" s="29">
        <f>+[1]DEPURADO!P6816+[1]DEPURADO!Q6816</f>
        <v>0</v>
      </c>
      <c r="L6822" s="28">
        <v>0</v>
      </c>
      <c r="M6822" s="28">
        <v>0</v>
      </c>
      <c r="N6822" s="28">
        <f t="shared" si="742"/>
        <v>0</v>
      </c>
      <c r="O6822" s="28">
        <f t="shared" si="743"/>
        <v>0</v>
      </c>
      <c r="P6822" s="24">
        <f>IF([1]DEPURADO!H6816&gt;1,0,[1]DEPURADO!B6816)</f>
        <v>0</v>
      </c>
      <c r="Q6822" s="30">
        <f t="shared" si="744"/>
        <v>0</v>
      </c>
      <c r="R6822" s="31">
        <f t="shared" si="745"/>
        <v>0</v>
      </c>
      <c r="S6822" s="31">
        <f>+[1]DEPURADO!J6816</f>
        <v>0</v>
      </c>
      <c r="T6822" s="23" t="s">
        <v>45</v>
      </c>
      <c r="U6822" s="31">
        <f>+[1]DEPURADO!I6816</f>
        <v>0</v>
      </c>
      <c r="V6822" s="30"/>
      <c r="W6822" s="23" t="s">
        <v>45</v>
      </c>
      <c r="X6822" s="31">
        <f>+[1]DEPURADO!K6816+[1]DEPURADO!L6816</f>
        <v>0</v>
      </c>
      <c r="Y6822" s="23" t="s">
        <v>45</v>
      </c>
      <c r="Z6822" s="31">
        <f t="shared" si="746"/>
        <v>0</v>
      </c>
      <c r="AA6822" s="31"/>
      <c r="AB6822" s="31">
        <v>0</v>
      </c>
      <c r="AC6822" s="31">
        <v>0</v>
      </c>
      <c r="AD6822" s="30"/>
      <c r="AE6822" s="30">
        <f>+[1]DEPURADO!K6816</f>
        <v>0</v>
      </c>
      <c r="AF6822" s="30">
        <v>0</v>
      </c>
      <c r="AG6822" s="30">
        <f t="shared" si="747"/>
        <v>0</v>
      </c>
      <c r="AH6822" s="30">
        <v>0</v>
      </c>
      <c r="AI6822" s="30">
        <f>+[1]DEPURADO!G6816</f>
        <v>0</v>
      </c>
      <c r="AJ6822" s="32"/>
      <c r="AK6822" s="33"/>
    </row>
    <row r="6823" spans="1:37" s="34" customFormat="1" hidden="1" x14ac:dyDescent="0.25">
      <c r="A6823" s="23">
        <f t="shared" si="748"/>
        <v>6815</v>
      </c>
      <c r="B6823" s="24" t="s">
        <v>44</v>
      </c>
      <c r="C6823" s="23">
        <f>+[1]DEPURADO!A6817</f>
        <v>0</v>
      </c>
      <c r="D6823" s="23">
        <f>+[1]DEPURADO!B6817</f>
        <v>0</v>
      </c>
      <c r="E6823" s="25">
        <f>+[1]DEPURADO!C6817</f>
        <v>0</v>
      </c>
      <c r="F6823" s="26" t="str">
        <f>+IF([1]DEPURADO!D6817&gt;1,[1]DEPURADO!D6817," ")</f>
        <v xml:space="preserve"> </v>
      </c>
      <c r="G6823" s="27">
        <f>[1]DEPURADO!F6817</f>
        <v>0</v>
      </c>
      <c r="H6823" s="28">
        <v>0</v>
      </c>
      <c r="I6823" s="28">
        <f>+[1]DEPURADO!M6817+[1]DEPURADO!N6817</f>
        <v>0</v>
      </c>
      <c r="J6823" s="28">
        <f>+[1]DEPURADO!R6817</f>
        <v>0</v>
      </c>
      <c r="K6823" s="29">
        <f>+[1]DEPURADO!P6817+[1]DEPURADO!Q6817</f>
        <v>0</v>
      </c>
      <c r="L6823" s="28">
        <v>0</v>
      </c>
      <c r="M6823" s="28">
        <v>0</v>
      </c>
      <c r="N6823" s="28">
        <f t="shared" si="742"/>
        <v>0</v>
      </c>
      <c r="O6823" s="28">
        <f t="shared" si="743"/>
        <v>0</v>
      </c>
      <c r="P6823" s="24">
        <f>IF([1]DEPURADO!H6817&gt;1,0,[1]DEPURADO!B6817)</f>
        <v>0</v>
      </c>
      <c r="Q6823" s="30">
        <f t="shared" si="744"/>
        <v>0</v>
      </c>
      <c r="R6823" s="31">
        <f t="shared" si="745"/>
        <v>0</v>
      </c>
      <c r="S6823" s="31">
        <f>+[1]DEPURADO!J6817</f>
        <v>0</v>
      </c>
      <c r="T6823" s="23" t="s">
        <v>45</v>
      </c>
      <c r="U6823" s="31">
        <f>+[1]DEPURADO!I6817</f>
        <v>0</v>
      </c>
      <c r="V6823" s="30"/>
      <c r="W6823" s="23" t="s">
        <v>45</v>
      </c>
      <c r="X6823" s="31">
        <f>+[1]DEPURADO!K6817+[1]DEPURADO!L6817</f>
        <v>0</v>
      </c>
      <c r="Y6823" s="23" t="s">
        <v>45</v>
      </c>
      <c r="Z6823" s="31">
        <f t="shared" si="746"/>
        <v>0</v>
      </c>
      <c r="AA6823" s="31"/>
      <c r="AB6823" s="31">
        <v>0</v>
      </c>
      <c r="AC6823" s="31">
        <v>0</v>
      </c>
      <c r="AD6823" s="30"/>
      <c r="AE6823" s="30">
        <f>+[1]DEPURADO!K6817</f>
        <v>0</v>
      </c>
      <c r="AF6823" s="30">
        <v>0</v>
      </c>
      <c r="AG6823" s="30">
        <f t="shared" si="747"/>
        <v>0</v>
      </c>
      <c r="AH6823" s="30">
        <v>0</v>
      </c>
      <c r="AI6823" s="30">
        <f>+[1]DEPURADO!G6817</f>
        <v>0</v>
      </c>
      <c r="AJ6823" s="32"/>
      <c r="AK6823" s="33"/>
    </row>
    <row r="6824" spans="1:37" s="34" customFormat="1" hidden="1" x14ac:dyDescent="0.25">
      <c r="A6824" s="23">
        <f t="shared" si="748"/>
        <v>6816</v>
      </c>
      <c r="B6824" s="24" t="s">
        <v>44</v>
      </c>
      <c r="C6824" s="23">
        <f>+[1]DEPURADO!A6818</f>
        <v>0</v>
      </c>
      <c r="D6824" s="23">
        <f>+[1]DEPURADO!B6818</f>
        <v>0</v>
      </c>
      <c r="E6824" s="25">
        <f>+[1]DEPURADO!C6818</f>
        <v>0</v>
      </c>
      <c r="F6824" s="26" t="str">
        <f>+IF([1]DEPURADO!D6818&gt;1,[1]DEPURADO!D6818," ")</f>
        <v xml:space="preserve"> </v>
      </c>
      <c r="G6824" s="27">
        <f>[1]DEPURADO!F6818</f>
        <v>0</v>
      </c>
      <c r="H6824" s="28">
        <v>0</v>
      </c>
      <c r="I6824" s="28">
        <f>+[1]DEPURADO!M6818+[1]DEPURADO!N6818</f>
        <v>0</v>
      </c>
      <c r="J6824" s="28">
        <f>+[1]DEPURADO!R6818</f>
        <v>0</v>
      </c>
      <c r="K6824" s="29">
        <f>+[1]DEPURADO!P6818+[1]DEPURADO!Q6818</f>
        <v>0</v>
      </c>
      <c r="L6824" s="28">
        <v>0</v>
      </c>
      <c r="M6824" s="28">
        <v>0</v>
      </c>
      <c r="N6824" s="28">
        <f t="shared" si="742"/>
        <v>0</v>
      </c>
      <c r="O6824" s="28">
        <f t="shared" si="743"/>
        <v>0</v>
      </c>
      <c r="P6824" s="24">
        <f>IF([1]DEPURADO!H6818&gt;1,0,[1]DEPURADO!B6818)</f>
        <v>0</v>
      </c>
      <c r="Q6824" s="30">
        <f t="shared" si="744"/>
        <v>0</v>
      </c>
      <c r="R6824" s="31">
        <f t="shared" si="745"/>
        <v>0</v>
      </c>
      <c r="S6824" s="31">
        <f>+[1]DEPURADO!J6818</f>
        <v>0</v>
      </c>
      <c r="T6824" s="23" t="s">
        <v>45</v>
      </c>
      <c r="U6824" s="31">
        <f>+[1]DEPURADO!I6818</f>
        <v>0</v>
      </c>
      <c r="V6824" s="30"/>
      <c r="W6824" s="23" t="s">
        <v>45</v>
      </c>
      <c r="X6824" s="31">
        <f>+[1]DEPURADO!K6818+[1]DEPURADO!L6818</f>
        <v>0</v>
      </c>
      <c r="Y6824" s="23" t="s">
        <v>45</v>
      </c>
      <c r="Z6824" s="31">
        <f t="shared" si="746"/>
        <v>0</v>
      </c>
      <c r="AA6824" s="31"/>
      <c r="AB6824" s="31">
        <v>0</v>
      </c>
      <c r="AC6824" s="31">
        <v>0</v>
      </c>
      <c r="AD6824" s="30"/>
      <c r="AE6824" s="30">
        <f>+[1]DEPURADO!K6818</f>
        <v>0</v>
      </c>
      <c r="AF6824" s="30">
        <v>0</v>
      </c>
      <c r="AG6824" s="30">
        <f t="shared" si="747"/>
        <v>0</v>
      </c>
      <c r="AH6824" s="30">
        <v>0</v>
      </c>
      <c r="AI6824" s="30">
        <f>+[1]DEPURADO!G6818</f>
        <v>0</v>
      </c>
      <c r="AJ6824" s="32"/>
      <c r="AK6824" s="33"/>
    </row>
    <row r="6825" spans="1:37" s="34" customFormat="1" hidden="1" x14ac:dyDescent="0.25">
      <c r="A6825" s="23">
        <f t="shared" si="748"/>
        <v>6817</v>
      </c>
      <c r="B6825" s="24" t="s">
        <v>44</v>
      </c>
      <c r="C6825" s="23">
        <f>+[1]DEPURADO!A6819</f>
        <v>0</v>
      </c>
      <c r="D6825" s="23">
        <f>+[1]DEPURADO!B6819</f>
        <v>0</v>
      </c>
      <c r="E6825" s="25">
        <f>+[1]DEPURADO!C6819</f>
        <v>0</v>
      </c>
      <c r="F6825" s="26" t="str">
        <f>+IF([1]DEPURADO!D6819&gt;1,[1]DEPURADO!D6819," ")</f>
        <v xml:space="preserve"> </v>
      </c>
      <c r="G6825" s="27">
        <f>[1]DEPURADO!F6819</f>
        <v>0</v>
      </c>
      <c r="H6825" s="28">
        <v>0</v>
      </c>
      <c r="I6825" s="28">
        <f>+[1]DEPURADO!M6819+[1]DEPURADO!N6819</f>
        <v>0</v>
      </c>
      <c r="J6825" s="28">
        <f>+[1]DEPURADO!R6819</f>
        <v>0</v>
      </c>
      <c r="K6825" s="29">
        <f>+[1]DEPURADO!P6819+[1]DEPURADO!Q6819</f>
        <v>0</v>
      </c>
      <c r="L6825" s="28">
        <v>0</v>
      </c>
      <c r="M6825" s="28">
        <v>0</v>
      </c>
      <c r="N6825" s="28">
        <f t="shared" si="742"/>
        <v>0</v>
      </c>
      <c r="O6825" s="28">
        <f t="shared" si="743"/>
        <v>0</v>
      </c>
      <c r="P6825" s="24">
        <f>IF([1]DEPURADO!H6819&gt;1,0,[1]DEPURADO!B6819)</f>
        <v>0</v>
      </c>
      <c r="Q6825" s="30">
        <f t="shared" si="744"/>
        <v>0</v>
      </c>
      <c r="R6825" s="31">
        <f t="shared" si="745"/>
        <v>0</v>
      </c>
      <c r="S6825" s="31">
        <f>+[1]DEPURADO!J6819</f>
        <v>0</v>
      </c>
      <c r="T6825" s="23" t="s">
        <v>45</v>
      </c>
      <c r="U6825" s="31">
        <f>+[1]DEPURADO!I6819</f>
        <v>0</v>
      </c>
      <c r="V6825" s="30"/>
      <c r="W6825" s="23" t="s">
        <v>45</v>
      </c>
      <c r="X6825" s="31">
        <f>+[1]DEPURADO!K6819+[1]DEPURADO!L6819</f>
        <v>0</v>
      </c>
      <c r="Y6825" s="23" t="s">
        <v>45</v>
      </c>
      <c r="Z6825" s="31">
        <f t="shared" si="746"/>
        <v>0</v>
      </c>
      <c r="AA6825" s="31"/>
      <c r="AB6825" s="31">
        <v>0</v>
      </c>
      <c r="AC6825" s="31">
        <v>0</v>
      </c>
      <c r="AD6825" s="30"/>
      <c r="AE6825" s="30">
        <f>+[1]DEPURADO!K6819</f>
        <v>0</v>
      </c>
      <c r="AF6825" s="30">
        <v>0</v>
      </c>
      <c r="AG6825" s="30">
        <f t="shared" si="747"/>
        <v>0</v>
      </c>
      <c r="AH6825" s="30">
        <v>0</v>
      </c>
      <c r="AI6825" s="30">
        <f>+[1]DEPURADO!G6819</f>
        <v>0</v>
      </c>
      <c r="AJ6825" s="32"/>
      <c r="AK6825" s="33"/>
    </row>
    <row r="6826" spans="1:37" s="34" customFormat="1" hidden="1" x14ac:dyDescent="0.25">
      <c r="A6826" s="23">
        <f t="shared" si="748"/>
        <v>6818</v>
      </c>
      <c r="B6826" s="24" t="s">
        <v>44</v>
      </c>
      <c r="C6826" s="23">
        <f>+[1]DEPURADO!A6820</f>
        <v>0</v>
      </c>
      <c r="D6826" s="23">
        <f>+[1]DEPURADO!B6820</f>
        <v>0</v>
      </c>
      <c r="E6826" s="25">
        <f>+[1]DEPURADO!C6820</f>
        <v>0</v>
      </c>
      <c r="F6826" s="26" t="str">
        <f>+IF([1]DEPURADO!D6820&gt;1,[1]DEPURADO!D6820," ")</f>
        <v xml:space="preserve"> </v>
      </c>
      <c r="G6826" s="27">
        <f>[1]DEPURADO!F6820</f>
        <v>0</v>
      </c>
      <c r="H6826" s="28">
        <v>0</v>
      </c>
      <c r="I6826" s="28">
        <f>+[1]DEPURADO!M6820+[1]DEPURADO!N6820</f>
        <v>0</v>
      </c>
      <c r="J6826" s="28">
        <f>+[1]DEPURADO!R6820</f>
        <v>0</v>
      </c>
      <c r="K6826" s="29">
        <f>+[1]DEPURADO!P6820+[1]DEPURADO!Q6820</f>
        <v>0</v>
      </c>
      <c r="L6826" s="28">
        <v>0</v>
      </c>
      <c r="M6826" s="28">
        <v>0</v>
      </c>
      <c r="N6826" s="28">
        <f t="shared" si="742"/>
        <v>0</v>
      </c>
      <c r="O6826" s="28">
        <f t="shared" si="743"/>
        <v>0</v>
      </c>
      <c r="P6826" s="24">
        <f>IF([1]DEPURADO!H6820&gt;1,0,[1]DEPURADO!B6820)</f>
        <v>0</v>
      </c>
      <c r="Q6826" s="30">
        <f t="shared" si="744"/>
        <v>0</v>
      </c>
      <c r="R6826" s="31">
        <f t="shared" si="745"/>
        <v>0</v>
      </c>
      <c r="S6826" s="31">
        <f>+[1]DEPURADO!J6820</f>
        <v>0</v>
      </c>
      <c r="T6826" s="23" t="s">
        <v>45</v>
      </c>
      <c r="U6826" s="31">
        <f>+[1]DEPURADO!I6820</f>
        <v>0</v>
      </c>
      <c r="V6826" s="30"/>
      <c r="W6826" s="23" t="s">
        <v>45</v>
      </c>
      <c r="X6826" s="31">
        <f>+[1]DEPURADO!K6820+[1]DEPURADO!L6820</f>
        <v>0</v>
      </c>
      <c r="Y6826" s="23" t="s">
        <v>45</v>
      </c>
      <c r="Z6826" s="31">
        <f t="shared" si="746"/>
        <v>0</v>
      </c>
      <c r="AA6826" s="31"/>
      <c r="AB6826" s="31">
        <v>0</v>
      </c>
      <c r="AC6826" s="31">
        <v>0</v>
      </c>
      <c r="AD6826" s="30"/>
      <c r="AE6826" s="30">
        <f>+[1]DEPURADO!K6820</f>
        <v>0</v>
      </c>
      <c r="AF6826" s="30">
        <v>0</v>
      </c>
      <c r="AG6826" s="30">
        <f t="shared" si="747"/>
        <v>0</v>
      </c>
      <c r="AH6826" s="30">
        <v>0</v>
      </c>
      <c r="AI6826" s="30">
        <f>+[1]DEPURADO!G6820</f>
        <v>0</v>
      </c>
      <c r="AJ6826" s="32"/>
      <c r="AK6826" s="33"/>
    </row>
    <row r="6827" spans="1:37" s="34" customFormat="1" hidden="1" x14ac:dyDescent="0.25">
      <c r="A6827" s="23">
        <f t="shared" si="748"/>
        <v>6819</v>
      </c>
      <c r="B6827" s="24" t="s">
        <v>44</v>
      </c>
      <c r="C6827" s="23">
        <f>+[1]DEPURADO!A6821</f>
        <v>0</v>
      </c>
      <c r="D6827" s="23">
        <f>+[1]DEPURADO!B6821</f>
        <v>0</v>
      </c>
      <c r="E6827" s="25">
        <f>+[1]DEPURADO!C6821</f>
        <v>0</v>
      </c>
      <c r="F6827" s="26" t="str">
        <f>+IF([1]DEPURADO!D6821&gt;1,[1]DEPURADO!D6821," ")</f>
        <v xml:space="preserve"> </v>
      </c>
      <c r="G6827" s="27">
        <f>[1]DEPURADO!F6821</f>
        <v>0</v>
      </c>
      <c r="H6827" s="28">
        <v>0</v>
      </c>
      <c r="I6827" s="28">
        <f>+[1]DEPURADO!M6821+[1]DEPURADO!N6821</f>
        <v>0</v>
      </c>
      <c r="J6827" s="28">
        <f>+[1]DEPURADO!R6821</f>
        <v>0</v>
      </c>
      <c r="K6827" s="29">
        <f>+[1]DEPURADO!P6821+[1]DEPURADO!Q6821</f>
        <v>0</v>
      </c>
      <c r="L6827" s="28">
        <v>0</v>
      </c>
      <c r="M6827" s="28">
        <v>0</v>
      </c>
      <c r="N6827" s="28">
        <f t="shared" si="742"/>
        <v>0</v>
      </c>
      <c r="O6827" s="28">
        <f t="shared" si="743"/>
        <v>0</v>
      </c>
      <c r="P6827" s="24">
        <f>IF([1]DEPURADO!H6821&gt;1,0,[1]DEPURADO!B6821)</f>
        <v>0</v>
      </c>
      <c r="Q6827" s="30">
        <f t="shared" si="744"/>
        <v>0</v>
      </c>
      <c r="R6827" s="31">
        <f t="shared" si="745"/>
        <v>0</v>
      </c>
      <c r="S6827" s="31">
        <f>+[1]DEPURADO!J6821</f>
        <v>0</v>
      </c>
      <c r="T6827" s="23" t="s">
        <v>45</v>
      </c>
      <c r="U6827" s="31">
        <f>+[1]DEPURADO!I6821</f>
        <v>0</v>
      </c>
      <c r="V6827" s="30"/>
      <c r="W6827" s="23" t="s">
        <v>45</v>
      </c>
      <c r="X6827" s="31">
        <f>+[1]DEPURADO!K6821+[1]DEPURADO!L6821</f>
        <v>0</v>
      </c>
      <c r="Y6827" s="23" t="s">
        <v>45</v>
      </c>
      <c r="Z6827" s="31">
        <f t="shared" si="746"/>
        <v>0</v>
      </c>
      <c r="AA6827" s="31"/>
      <c r="AB6827" s="31">
        <v>0</v>
      </c>
      <c r="AC6827" s="31">
        <v>0</v>
      </c>
      <c r="AD6827" s="30"/>
      <c r="AE6827" s="30">
        <f>+[1]DEPURADO!K6821</f>
        <v>0</v>
      </c>
      <c r="AF6827" s="30">
        <v>0</v>
      </c>
      <c r="AG6827" s="30">
        <f t="shared" si="747"/>
        <v>0</v>
      </c>
      <c r="AH6827" s="30">
        <v>0</v>
      </c>
      <c r="AI6827" s="30">
        <f>+[1]DEPURADO!G6821</f>
        <v>0</v>
      </c>
      <c r="AJ6827" s="32"/>
      <c r="AK6827" s="33"/>
    </row>
    <row r="6828" spans="1:37" s="34" customFormat="1" hidden="1" x14ac:dyDescent="0.25">
      <c r="A6828" s="23">
        <f t="shared" si="748"/>
        <v>6820</v>
      </c>
      <c r="B6828" s="24" t="s">
        <v>44</v>
      </c>
      <c r="C6828" s="23">
        <f>+[1]DEPURADO!A6822</f>
        <v>0</v>
      </c>
      <c r="D6828" s="23">
        <f>+[1]DEPURADO!B6822</f>
        <v>0</v>
      </c>
      <c r="E6828" s="25">
        <f>+[1]DEPURADO!C6822</f>
        <v>0</v>
      </c>
      <c r="F6828" s="26" t="str">
        <f>+IF([1]DEPURADO!D6822&gt;1,[1]DEPURADO!D6822," ")</f>
        <v xml:space="preserve"> </v>
      </c>
      <c r="G6828" s="27">
        <f>[1]DEPURADO!F6822</f>
        <v>0</v>
      </c>
      <c r="H6828" s="28">
        <v>0</v>
      </c>
      <c r="I6828" s="28">
        <f>+[1]DEPURADO!M6822+[1]DEPURADO!N6822</f>
        <v>0</v>
      </c>
      <c r="J6828" s="28">
        <f>+[1]DEPURADO!R6822</f>
        <v>0</v>
      </c>
      <c r="K6828" s="29">
        <f>+[1]DEPURADO!P6822+[1]DEPURADO!Q6822</f>
        <v>0</v>
      </c>
      <c r="L6828" s="28">
        <v>0</v>
      </c>
      <c r="M6828" s="28">
        <v>0</v>
      </c>
      <c r="N6828" s="28">
        <f t="shared" si="742"/>
        <v>0</v>
      </c>
      <c r="O6828" s="28">
        <f t="shared" si="743"/>
        <v>0</v>
      </c>
      <c r="P6828" s="24">
        <f>IF([1]DEPURADO!H6822&gt;1,0,[1]DEPURADO!B6822)</f>
        <v>0</v>
      </c>
      <c r="Q6828" s="30">
        <f t="shared" si="744"/>
        <v>0</v>
      </c>
      <c r="R6828" s="31">
        <f t="shared" si="745"/>
        <v>0</v>
      </c>
      <c r="S6828" s="31">
        <f>+[1]DEPURADO!J6822</f>
        <v>0</v>
      </c>
      <c r="T6828" s="23" t="s">
        <v>45</v>
      </c>
      <c r="U6828" s="31">
        <f>+[1]DEPURADO!I6822</f>
        <v>0</v>
      </c>
      <c r="V6828" s="30"/>
      <c r="W6828" s="23" t="s">
        <v>45</v>
      </c>
      <c r="X6828" s="31">
        <f>+[1]DEPURADO!K6822+[1]DEPURADO!L6822</f>
        <v>0</v>
      </c>
      <c r="Y6828" s="23" t="s">
        <v>45</v>
      </c>
      <c r="Z6828" s="31">
        <f t="shared" si="746"/>
        <v>0</v>
      </c>
      <c r="AA6828" s="31"/>
      <c r="AB6828" s="31">
        <v>0</v>
      </c>
      <c r="AC6828" s="31">
        <v>0</v>
      </c>
      <c r="AD6828" s="30"/>
      <c r="AE6828" s="30">
        <f>+[1]DEPURADO!K6822</f>
        <v>0</v>
      </c>
      <c r="AF6828" s="30">
        <v>0</v>
      </c>
      <c r="AG6828" s="30">
        <f t="shared" si="747"/>
        <v>0</v>
      </c>
      <c r="AH6828" s="30">
        <v>0</v>
      </c>
      <c r="AI6828" s="30">
        <f>+[1]DEPURADO!G6822</f>
        <v>0</v>
      </c>
      <c r="AJ6828" s="32"/>
      <c r="AK6828" s="33"/>
    </row>
    <row r="6829" spans="1:37" s="34" customFormat="1" hidden="1" x14ac:dyDescent="0.25">
      <c r="A6829" s="23">
        <f t="shared" si="748"/>
        <v>6821</v>
      </c>
      <c r="B6829" s="24" t="s">
        <v>44</v>
      </c>
      <c r="C6829" s="23">
        <f>+[1]DEPURADO!A6823</f>
        <v>0</v>
      </c>
      <c r="D6829" s="23">
        <f>+[1]DEPURADO!B6823</f>
        <v>0</v>
      </c>
      <c r="E6829" s="25">
        <f>+[1]DEPURADO!C6823</f>
        <v>0</v>
      </c>
      <c r="F6829" s="26" t="str">
        <f>+IF([1]DEPURADO!D6823&gt;1,[1]DEPURADO!D6823," ")</f>
        <v xml:space="preserve"> </v>
      </c>
      <c r="G6829" s="27">
        <f>[1]DEPURADO!F6823</f>
        <v>0</v>
      </c>
      <c r="H6829" s="28">
        <v>0</v>
      </c>
      <c r="I6829" s="28">
        <f>+[1]DEPURADO!M6823+[1]DEPURADO!N6823</f>
        <v>0</v>
      </c>
      <c r="J6829" s="28">
        <f>+[1]DEPURADO!R6823</f>
        <v>0</v>
      </c>
      <c r="K6829" s="29">
        <f>+[1]DEPURADO!P6823+[1]DEPURADO!Q6823</f>
        <v>0</v>
      </c>
      <c r="L6829" s="28">
        <v>0</v>
      </c>
      <c r="M6829" s="28">
        <v>0</v>
      </c>
      <c r="N6829" s="28">
        <f t="shared" si="742"/>
        <v>0</v>
      </c>
      <c r="O6829" s="28">
        <f t="shared" si="743"/>
        <v>0</v>
      </c>
      <c r="P6829" s="24">
        <f>IF([1]DEPURADO!H6823&gt;1,0,[1]DEPURADO!B6823)</f>
        <v>0</v>
      </c>
      <c r="Q6829" s="30">
        <f t="shared" si="744"/>
        <v>0</v>
      </c>
      <c r="R6829" s="31">
        <f t="shared" si="745"/>
        <v>0</v>
      </c>
      <c r="S6829" s="31">
        <f>+[1]DEPURADO!J6823</f>
        <v>0</v>
      </c>
      <c r="T6829" s="23" t="s">
        <v>45</v>
      </c>
      <c r="U6829" s="31">
        <f>+[1]DEPURADO!I6823</f>
        <v>0</v>
      </c>
      <c r="V6829" s="30"/>
      <c r="W6829" s="23" t="s">
        <v>45</v>
      </c>
      <c r="X6829" s="31">
        <f>+[1]DEPURADO!K6823+[1]DEPURADO!L6823</f>
        <v>0</v>
      </c>
      <c r="Y6829" s="23" t="s">
        <v>45</v>
      </c>
      <c r="Z6829" s="31">
        <f t="shared" si="746"/>
        <v>0</v>
      </c>
      <c r="AA6829" s="31"/>
      <c r="AB6829" s="31">
        <v>0</v>
      </c>
      <c r="AC6829" s="31">
        <v>0</v>
      </c>
      <c r="AD6829" s="30"/>
      <c r="AE6829" s="30">
        <f>+[1]DEPURADO!K6823</f>
        <v>0</v>
      </c>
      <c r="AF6829" s="30">
        <v>0</v>
      </c>
      <c r="AG6829" s="30">
        <f t="shared" si="747"/>
        <v>0</v>
      </c>
      <c r="AH6829" s="30">
        <v>0</v>
      </c>
      <c r="AI6829" s="30">
        <f>+[1]DEPURADO!G6823</f>
        <v>0</v>
      </c>
      <c r="AJ6829" s="32"/>
      <c r="AK6829" s="33"/>
    </row>
    <row r="6830" spans="1:37" s="34" customFormat="1" hidden="1" x14ac:dyDescent="0.25">
      <c r="A6830" s="23">
        <f t="shared" si="748"/>
        <v>6822</v>
      </c>
      <c r="B6830" s="24" t="s">
        <v>44</v>
      </c>
      <c r="C6830" s="23">
        <f>+[1]DEPURADO!A6824</f>
        <v>0</v>
      </c>
      <c r="D6830" s="23">
        <f>+[1]DEPURADO!B6824</f>
        <v>0</v>
      </c>
      <c r="E6830" s="25">
        <f>+[1]DEPURADO!C6824</f>
        <v>0</v>
      </c>
      <c r="F6830" s="26" t="str">
        <f>+IF([1]DEPURADO!D6824&gt;1,[1]DEPURADO!D6824," ")</f>
        <v xml:space="preserve"> </v>
      </c>
      <c r="G6830" s="27">
        <f>[1]DEPURADO!F6824</f>
        <v>0</v>
      </c>
      <c r="H6830" s="28">
        <v>0</v>
      </c>
      <c r="I6830" s="28">
        <f>+[1]DEPURADO!M6824+[1]DEPURADO!N6824</f>
        <v>0</v>
      </c>
      <c r="J6830" s="28">
        <f>+[1]DEPURADO!R6824</f>
        <v>0</v>
      </c>
      <c r="K6830" s="29">
        <f>+[1]DEPURADO!P6824+[1]DEPURADO!Q6824</f>
        <v>0</v>
      </c>
      <c r="L6830" s="28">
        <v>0</v>
      </c>
      <c r="M6830" s="28">
        <v>0</v>
      </c>
      <c r="N6830" s="28">
        <f t="shared" si="742"/>
        <v>0</v>
      </c>
      <c r="O6830" s="28">
        <f t="shared" si="743"/>
        <v>0</v>
      </c>
      <c r="P6830" s="24">
        <f>IF([1]DEPURADO!H6824&gt;1,0,[1]DEPURADO!B6824)</f>
        <v>0</v>
      </c>
      <c r="Q6830" s="30">
        <f t="shared" si="744"/>
        <v>0</v>
      </c>
      <c r="R6830" s="31">
        <f t="shared" si="745"/>
        <v>0</v>
      </c>
      <c r="S6830" s="31">
        <f>+[1]DEPURADO!J6824</f>
        <v>0</v>
      </c>
      <c r="T6830" s="23" t="s">
        <v>45</v>
      </c>
      <c r="U6830" s="31">
        <f>+[1]DEPURADO!I6824</f>
        <v>0</v>
      </c>
      <c r="V6830" s="30"/>
      <c r="W6830" s="23" t="s">
        <v>45</v>
      </c>
      <c r="X6830" s="31">
        <f>+[1]DEPURADO!K6824+[1]DEPURADO!L6824</f>
        <v>0</v>
      </c>
      <c r="Y6830" s="23" t="s">
        <v>45</v>
      </c>
      <c r="Z6830" s="31">
        <f t="shared" si="746"/>
        <v>0</v>
      </c>
      <c r="AA6830" s="31"/>
      <c r="AB6830" s="31">
        <v>0</v>
      </c>
      <c r="AC6830" s="31">
        <v>0</v>
      </c>
      <c r="AD6830" s="30"/>
      <c r="AE6830" s="30">
        <f>+[1]DEPURADO!K6824</f>
        <v>0</v>
      </c>
      <c r="AF6830" s="30">
        <v>0</v>
      </c>
      <c r="AG6830" s="30">
        <f t="shared" si="747"/>
        <v>0</v>
      </c>
      <c r="AH6830" s="30">
        <v>0</v>
      </c>
      <c r="AI6830" s="30">
        <f>+[1]DEPURADO!G6824</f>
        <v>0</v>
      </c>
      <c r="AJ6830" s="32"/>
      <c r="AK6830" s="33"/>
    </row>
    <row r="6831" spans="1:37" s="34" customFormat="1" hidden="1" x14ac:dyDescent="0.25">
      <c r="A6831" s="23">
        <f t="shared" si="748"/>
        <v>6823</v>
      </c>
      <c r="B6831" s="24" t="s">
        <v>44</v>
      </c>
      <c r="C6831" s="23">
        <f>+[1]DEPURADO!A6825</f>
        <v>0</v>
      </c>
      <c r="D6831" s="23">
        <f>+[1]DEPURADO!B6825</f>
        <v>0</v>
      </c>
      <c r="E6831" s="25">
        <f>+[1]DEPURADO!C6825</f>
        <v>0</v>
      </c>
      <c r="F6831" s="26" t="str">
        <f>+IF([1]DEPURADO!D6825&gt;1,[1]DEPURADO!D6825," ")</f>
        <v xml:space="preserve"> </v>
      </c>
      <c r="G6831" s="27">
        <f>[1]DEPURADO!F6825</f>
        <v>0</v>
      </c>
      <c r="H6831" s="28">
        <v>0</v>
      </c>
      <c r="I6831" s="28">
        <f>+[1]DEPURADO!M6825+[1]DEPURADO!N6825</f>
        <v>0</v>
      </c>
      <c r="J6831" s="28">
        <f>+[1]DEPURADO!R6825</f>
        <v>0</v>
      </c>
      <c r="K6831" s="29">
        <f>+[1]DEPURADO!P6825+[1]DEPURADO!Q6825</f>
        <v>0</v>
      </c>
      <c r="L6831" s="28">
        <v>0</v>
      </c>
      <c r="M6831" s="28">
        <v>0</v>
      </c>
      <c r="N6831" s="28">
        <f t="shared" si="742"/>
        <v>0</v>
      </c>
      <c r="O6831" s="28">
        <f t="shared" si="743"/>
        <v>0</v>
      </c>
      <c r="P6831" s="24">
        <f>IF([1]DEPURADO!H6825&gt;1,0,[1]DEPURADO!B6825)</f>
        <v>0</v>
      </c>
      <c r="Q6831" s="30">
        <f t="shared" si="744"/>
        <v>0</v>
      </c>
      <c r="R6831" s="31">
        <f t="shared" si="745"/>
        <v>0</v>
      </c>
      <c r="S6831" s="31">
        <f>+[1]DEPURADO!J6825</f>
        <v>0</v>
      </c>
      <c r="T6831" s="23" t="s">
        <v>45</v>
      </c>
      <c r="U6831" s="31">
        <f>+[1]DEPURADO!I6825</f>
        <v>0</v>
      </c>
      <c r="V6831" s="30"/>
      <c r="W6831" s="23" t="s">
        <v>45</v>
      </c>
      <c r="X6831" s="31">
        <f>+[1]DEPURADO!K6825+[1]DEPURADO!L6825</f>
        <v>0</v>
      </c>
      <c r="Y6831" s="23" t="s">
        <v>45</v>
      </c>
      <c r="Z6831" s="31">
        <f t="shared" si="746"/>
        <v>0</v>
      </c>
      <c r="AA6831" s="31"/>
      <c r="AB6831" s="31">
        <v>0</v>
      </c>
      <c r="AC6831" s="31">
        <v>0</v>
      </c>
      <c r="AD6831" s="30"/>
      <c r="AE6831" s="30">
        <f>+[1]DEPURADO!K6825</f>
        <v>0</v>
      </c>
      <c r="AF6831" s="30">
        <v>0</v>
      </c>
      <c r="AG6831" s="30">
        <f t="shared" si="747"/>
        <v>0</v>
      </c>
      <c r="AH6831" s="30">
        <v>0</v>
      </c>
      <c r="AI6831" s="30">
        <f>+[1]DEPURADO!G6825</f>
        <v>0</v>
      </c>
      <c r="AJ6831" s="32"/>
      <c r="AK6831" s="33"/>
    </row>
    <row r="6832" spans="1:37" s="34" customFormat="1" hidden="1" x14ac:dyDescent="0.25">
      <c r="A6832" s="23">
        <f t="shared" si="748"/>
        <v>6824</v>
      </c>
      <c r="B6832" s="24" t="s">
        <v>44</v>
      </c>
      <c r="C6832" s="23">
        <f>+[1]DEPURADO!A6826</f>
        <v>0</v>
      </c>
      <c r="D6832" s="23">
        <f>+[1]DEPURADO!B6826</f>
        <v>0</v>
      </c>
      <c r="E6832" s="25">
        <f>+[1]DEPURADO!C6826</f>
        <v>0</v>
      </c>
      <c r="F6832" s="26" t="str">
        <f>+IF([1]DEPURADO!D6826&gt;1,[1]DEPURADO!D6826," ")</f>
        <v xml:space="preserve"> </v>
      </c>
      <c r="G6832" s="27">
        <f>[1]DEPURADO!F6826</f>
        <v>0</v>
      </c>
      <c r="H6832" s="28">
        <v>0</v>
      </c>
      <c r="I6832" s="28">
        <f>+[1]DEPURADO!M6826+[1]DEPURADO!N6826</f>
        <v>0</v>
      </c>
      <c r="J6832" s="28">
        <f>+[1]DEPURADO!R6826</f>
        <v>0</v>
      </c>
      <c r="K6832" s="29">
        <f>+[1]DEPURADO!P6826+[1]DEPURADO!Q6826</f>
        <v>0</v>
      </c>
      <c r="L6832" s="28">
        <v>0</v>
      </c>
      <c r="M6832" s="28">
        <v>0</v>
      </c>
      <c r="N6832" s="28">
        <f t="shared" si="742"/>
        <v>0</v>
      </c>
      <c r="O6832" s="28">
        <f t="shared" si="743"/>
        <v>0</v>
      </c>
      <c r="P6832" s="24">
        <f>IF([1]DEPURADO!H6826&gt;1,0,[1]DEPURADO!B6826)</f>
        <v>0</v>
      </c>
      <c r="Q6832" s="30">
        <f t="shared" si="744"/>
        <v>0</v>
      </c>
      <c r="R6832" s="31">
        <f t="shared" si="745"/>
        <v>0</v>
      </c>
      <c r="S6832" s="31">
        <f>+[1]DEPURADO!J6826</f>
        <v>0</v>
      </c>
      <c r="T6832" s="23" t="s">
        <v>45</v>
      </c>
      <c r="U6832" s="31">
        <f>+[1]DEPURADO!I6826</f>
        <v>0</v>
      </c>
      <c r="V6832" s="30"/>
      <c r="W6832" s="23" t="s">
        <v>45</v>
      </c>
      <c r="X6832" s="31">
        <f>+[1]DEPURADO!K6826+[1]DEPURADO!L6826</f>
        <v>0</v>
      </c>
      <c r="Y6832" s="23" t="s">
        <v>45</v>
      </c>
      <c r="Z6832" s="31">
        <f t="shared" si="746"/>
        <v>0</v>
      </c>
      <c r="AA6832" s="31"/>
      <c r="AB6832" s="31">
        <v>0</v>
      </c>
      <c r="AC6832" s="31">
        <v>0</v>
      </c>
      <c r="AD6832" s="30"/>
      <c r="AE6832" s="30">
        <f>+[1]DEPURADO!K6826</f>
        <v>0</v>
      </c>
      <c r="AF6832" s="30">
        <v>0</v>
      </c>
      <c r="AG6832" s="30">
        <f t="shared" si="747"/>
        <v>0</v>
      </c>
      <c r="AH6832" s="30">
        <v>0</v>
      </c>
      <c r="AI6832" s="30">
        <f>+[1]DEPURADO!G6826</f>
        <v>0</v>
      </c>
      <c r="AJ6832" s="32"/>
      <c r="AK6832" s="33"/>
    </row>
    <row r="6833" spans="1:37" s="34" customFormat="1" hidden="1" x14ac:dyDescent="0.25">
      <c r="A6833" s="23">
        <f t="shared" si="748"/>
        <v>6825</v>
      </c>
      <c r="B6833" s="24" t="s">
        <v>44</v>
      </c>
      <c r="C6833" s="23">
        <f>+[1]DEPURADO!A6827</f>
        <v>0</v>
      </c>
      <c r="D6833" s="23">
        <f>+[1]DEPURADO!B6827</f>
        <v>0</v>
      </c>
      <c r="E6833" s="25">
        <f>+[1]DEPURADO!C6827</f>
        <v>0</v>
      </c>
      <c r="F6833" s="26" t="str">
        <f>+IF([1]DEPURADO!D6827&gt;1,[1]DEPURADO!D6827," ")</f>
        <v xml:space="preserve"> </v>
      </c>
      <c r="G6833" s="27">
        <f>[1]DEPURADO!F6827</f>
        <v>0</v>
      </c>
      <c r="H6833" s="28">
        <v>0</v>
      </c>
      <c r="I6833" s="28">
        <f>+[1]DEPURADO!M6827+[1]DEPURADO!N6827</f>
        <v>0</v>
      </c>
      <c r="J6833" s="28">
        <f>+[1]DEPURADO!R6827</f>
        <v>0</v>
      </c>
      <c r="K6833" s="29">
        <f>+[1]DEPURADO!P6827+[1]DEPURADO!Q6827</f>
        <v>0</v>
      </c>
      <c r="L6833" s="28">
        <v>0</v>
      </c>
      <c r="M6833" s="28">
        <v>0</v>
      </c>
      <c r="N6833" s="28">
        <f t="shared" si="742"/>
        <v>0</v>
      </c>
      <c r="O6833" s="28">
        <f t="shared" si="743"/>
        <v>0</v>
      </c>
      <c r="P6833" s="24">
        <f>IF([1]DEPURADO!H6827&gt;1,0,[1]DEPURADO!B6827)</f>
        <v>0</v>
      </c>
      <c r="Q6833" s="30">
        <f t="shared" si="744"/>
        <v>0</v>
      </c>
      <c r="R6833" s="31">
        <f t="shared" si="745"/>
        <v>0</v>
      </c>
      <c r="S6833" s="31">
        <f>+[1]DEPURADO!J6827</f>
        <v>0</v>
      </c>
      <c r="T6833" s="23" t="s">
        <v>45</v>
      </c>
      <c r="U6833" s="31">
        <f>+[1]DEPURADO!I6827</f>
        <v>0</v>
      </c>
      <c r="V6833" s="30"/>
      <c r="W6833" s="23" t="s">
        <v>45</v>
      </c>
      <c r="X6833" s="31">
        <f>+[1]DEPURADO!K6827+[1]DEPURADO!L6827</f>
        <v>0</v>
      </c>
      <c r="Y6833" s="23" t="s">
        <v>45</v>
      </c>
      <c r="Z6833" s="31">
        <f t="shared" si="746"/>
        <v>0</v>
      </c>
      <c r="AA6833" s="31"/>
      <c r="AB6833" s="31">
        <v>0</v>
      </c>
      <c r="AC6833" s="31">
        <v>0</v>
      </c>
      <c r="AD6833" s="30"/>
      <c r="AE6833" s="30">
        <f>+[1]DEPURADO!K6827</f>
        <v>0</v>
      </c>
      <c r="AF6833" s="30">
        <v>0</v>
      </c>
      <c r="AG6833" s="30">
        <f t="shared" si="747"/>
        <v>0</v>
      </c>
      <c r="AH6833" s="30">
        <v>0</v>
      </c>
      <c r="AI6833" s="30">
        <f>+[1]DEPURADO!G6827</f>
        <v>0</v>
      </c>
      <c r="AJ6833" s="32"/>
      <c r="AK6833" s="33"/>
    </row>
    <row r="6834" spans="1:37" s="34" customFormat="1" hidden="1" x14ac:dyDescent="0.25">
      <c r="A6834" s="23">
        <f t="shared" si="748"/>
        <v>6826</v>
      </c>
      <c r="B6834" s="24" t="s">
        <v>44</v>
      </c>
      <c r="C6834" s="23">
        <f>+[1]DEPURADO!A6828</f>
        <v>0</v>
      </c>
      <c r="D6834" s="23">
        <f>+[1]DEPURADO!B6828</f>
        <v>0</v>
      </c>
      <c r="E6834" s="25">
        <f>+[1]DEPURADO!C6828</f>
        <v>0</v>
      </c>
      <c r="F6834" s="26" t="str">
        <f>+IF([1]DEPURADO!D6828&gt;1,[1]DEPURADO!D6828," ")</f>
        <v xml:space="preserve"> </v>
      </c>
      <c r="G6834" s="27">
        <f>[1]DEPURADO!F6828</f>
        <v>0</v>
      </c>
      <c r="H6834" s="28">
        <v>0</v>
      </c>
      <c r="I6834" s="28">
        <f>+[1]DEPURADO!M6828+[1]DEPURADO!N6828</f>
        <v>0</v>
      </c>
      <c r="J6834" s="28">
        <f>+[1]DEPURADO!R6828</f>
        <v>0</v>
      </c>
      <c r="K6834" s="29">
        <f>+[1]DEPURADO!P6828+[1]DEPURADO!Q6828</f>
        <v>0</v>
      </c>
      <c r="L6834" s="28">
        <v>0</v>
      </c>
      <c r="M6834" s="28">
        <v>0</v>
      </c>
      <c r="N6834" s="28">
        <f t="shared" si="742"/>
        <v>0</v>
      </c>
      <c r="O6834" s="28">
        <f t="shared" si="743"/>
        <v>0</v>
      </c>
      <c r="P6834" s="24">
        <f>IF([1]DEPURADO!H6828&gt;1,0,[1]DEPURADO!B6828)</f>
        <v>0</v>
      </c>
      <c r="Q6834" s="30">
        <f t="shared" si="744"/>
        <v>0</v>
      </c>
      <c r="R6834" s="31">
        <f t="shared" si="745"/>
        <v>0</v>
      </c>
      <c r="S6834" s="31">
        <f>+[1]DEPURADO!J6828</f>
        <v>0</v>
      </c>
      <c r="T6834" s="23" t="s">
        <v>45</v>
      </c>
      <c r="U6834" s="31">
        <f>+[1]DEPURADO!I6828</f>
        <v>0</v>
      </c>
      <c r="V6834" s="30"/>
      <c r="W6834" s="23" t="s">
        <v>45</v>
      </c>
      <c r="X6834" s="31">
        <f>+[1]DEPURADO!K6828+[1]DEPURADO!L6828</f>
        <v>0</v>
      </c>
      <c r="Y6834" s="23" t="s">
        <v>45</v>
      </c>
      <c r="Z6834" s="31">
        <f t="shared" si="746"/>
        <v>0</v>
      </c>
      <c r="AA6834" s="31"/>
      <c r="AB6834" s="31">
        <v>0</v>
      </c>
      <c r="AC6834" s="31">
        <v>0</v>
      </c>
      <c r="AD6834" s="30"/>
      <c r="AE6834" s="30">
        <f>+[1]DEPURADO!K6828</f>
        <v>0</v>
      </c>
      <c r="AF6834" s="30">
        <v>0</v>
      </c>
      <c r="AG6834" s="30">
        <f t="shared" si="747"/>
        <v>0</v>
      </c>
      <c r="AH6834" s="30">
        <v>0</v>
      </c>
      <c r="AI6834" s="30">
        <f>+[1]DEPURADO!G6828</f>
        <v>0</v>
      </c>
      <c r="AJ6834" s="32"/>
      <c r="AK6834" s="33"/>
    </row>
    <row r="6835" spans="1:37" s="34" customFormat="1" hidden="1" x14ac:dyDescent="0.25">
      <c r="A6835" s="23">
        <f t="shared" si="748"/>
        <v>6827</v>
      </c>
      <c r="B6835" s="24" t="s">
        <v>44</v>
      </c>
      <c r="C6835" s="23">
        <f>+[1]DEPURADO!A6829</f>
        <v>0</v>
      </c>
      <c r="D6835" s="23">
        <f>+[1]DEPURADO!B6829</f>
        <v>0</v>
      </c>
      <c r="E6835" s="25">
        <f>+[1]DEPURADO!C6829</f>
        <v>0</v>
      </c>
      <c r="F6835" s="26" t="str">
        <f>+IF([1]DEPURADO!D6829&gt;1,[1]DEPURADO!D6829," ")</f>
        <v xml:space="preserve"> </v>
      </c>
      <c r="G6835" s="27">
        <f>[1]DEPURADO!F6829</f>
        <v>0</v>
      </c>
      <c r="H6835" s="28">
        <v>0</v>
      </c>
      <c r="I6835" s="28">
        <f>+[1]DEPURADO!M6829+[1]DEPURADO!N6829</f>
        <v>0</v>
      </c>
      <c r="J6835" s="28">
        <f>+[1]DEPURADO!R6829</f>
        <v>0</v>
      </c>
      <c r="K6835" s="29">
        <f>+[1]DEPURADO!P6829+[1]DEPURADO!Q6829</f>
        <v>0</v>
      </c>
      <c r="L6835" s="28">
        <v>0</v>
      </c>
      <c r="M6835" s="28">
        <v>0</v>
      </c>
      <c r="N6835" s="28">
        <f t="shared" si="742"/>
        <v>0</v>
      </c>
      <c r="O6835" s="28">
        <f t="shared" si="743"/>
        <v>0</v>
      </c>
      <c r="P6835" s="24">
        <f>IF([1]DEPURADO!H6829&gt;1,0,[1]DEPURADO!B6829)</f>
        <v>0</v>
      </c>
      <c r="Q6835" s="30">
        <f t="shared" si="744"/>
        <v>0</v>
      </c>
      <c r="R6835" s="31">
        <f t="shared" si="745"/>
        <v>0</v>
      </c>
      <c r="S6835" s="31">
        <f>+[1]DEPURADO!J6829</f>
        <v>0</v>
      </c>
      <c r="T6835" s="23" t="s">
        <v>45</v>
      </c>
      <c r="U6835" s="31">
        <f>+[1]DEPURADO!I6829</f>
        <v>0</v>
      </c>
      <c r="V6835" s="30"/>
      <c r="W6835" s="23" t="s">
        <v>45</v>
      </c>
      <c r="X6835" s="31">
        <f>+[1]DEPURADO!K6829+[1]DEPURADO!L6829</f>
        <v>0</v>
      </c>
      <c r="Y6835" s="23" t="s">
        <v>45</v>
      </c>
      <c r="Z6835" s="31">
        <f t="shared" si="746"/>
        <v>0</v>
      </c>
      <c r="AA6835" s="31"/>
      <c r="AB6835" s="31">
        <v>0</v>
      </c>
      <c r="AC6835" s="31">
        <v>0</v>
      </c>
      <c r="AD6835" s="30"/>
      <c r="AE6835" s="30">
        <f>+[1]DEPURADO!K6829</f>
        <v>0</v>
      </c>
      <c r="AF6835" s="30">
        <v>0</v>
      </c>
      <c r="AG6835" s="30">
        <f t="shared" si="747"/>
        <v>0</v>
      </c>
      <c r="AH6835" s="30">
        <v>0</v>
      </c>
      <c r="AI6835" s="30">
        <f>+[1]DEPURADO!G6829</f>
        <v>0</v>
      </c>
      <c r="AJ6835" s="32"/>
      <c r="AK6835" s="33"/>
    </row>
    <row r="6836" spans="1:37" s="34" customFormat="1" hidden="1" x14ac:dyDescent="0.25">
      <c r="A6836" s="23">
        <f t="shared" si="748"/>
        <v>6828</v>
      </c>
      <c r="B6836" s="24" t="s">
        <v>44</v>
      </c>
      <c r="C6836" s="23">
        <f>+[1]DEPURADO!A6830</f>
        <v>0</v>
      </c>
      <c r="D6836" s="23">
        <f>+[1]DEPURADO!B6830</f>
        <v>0</v>
      </c>
      <c r="E6836" s="25">
        <f>+[1]DEPURADO!C6830</f>
        <v>0</v>
      </c>
      <c r="F6836" s="26" t="str">
        <f>+IF([1]DEPURADO!D6830&gt;1,[1]DEPURADO!D6830," ")</f>
        <v xml:space="preserve"> </v>
      </c>
      <c r="G6836" s="27">
        <f>[1]DEPURADO!F6830</f>
        <v>0</v>
      </c>
      <c r="H6836" s="28">
        <v>0</v>
      </c>
      <c r="I6836" s="28">
        <f>+[1]DEPURADO!M6830+[1]DEPURADO!N6830</f>
        <v>0</v>
      </c>
      <c r="J6836" s="28">
        <f>+[1]DEPURADO!R6830</f>
        <v>0</v>
      </c>
      <c r="K6836" s="29">
        <f>+[1]DEPURADO!P6830+[1]DEPURADO!Q6830</f>
        <v>0</v>
      </c>
      <c r="L6836" s="28">
        <v>0</v>
      </c>
      <c r="M6836" s="28">
        <v>0</v>
      </c>
      <c r="N6836" s="28">
        <f t="shared" si="742"/>
        <v>0</v>
      </c>
      <c r="O6836" s="28">
        <f t="shared" si="743"/>
        <v>0</v>
      </c>
      <c r="P6836" s="24">
        <f>IF([1]DEPURADO!H6830&gt;1,0,[1]DEPURADO!B6830)</f>
        <v>0</v>
      </c>
      <c r="Q6836" s="30">
        <f t="shared" si="744"/>
        <v>0</v>
      </c>
      <c r="R6836" s="31">
        <f t="shared" si="745"/>
        <v>0</v>
      </c>
      <c r="S6836" s="31">
        <f>+[1]DEPURADO!J6830</f>
        <v>0</v>
      </c>
      <c r="T6836" s="23" t="s">
        <v>45</v>
      </c>
      <c r="U6836" s="31">
        <f>+[1]DEPURADO!I6830</f>
        <v>0</v>
      </c>
      <c r="V6836" s="30"/>
      <c r="W6836" s="23" t="s">
        <v>45</v>
      </c>
      <c r="X6836" s="31">
        <f>+[1]DEPURADO!K6830+[1]DEPURADO!L6830</f>
        <v>0</v>
      </c>
      <c r="Y6836" s="23" t="s">
        <v>45</v>
      </c>
      <c r="Z6836" s="31">
        <f t="shared" si="746"/>
        <v>0</v>
      </c>
      <c r="AA6836" s="31"/>
      <c r="AB6836" s="31">
        <v>0</v>
      </c>
      <c r="AC6836" s="31">
        <v>0</v>
      </c>
      <c r="AD6836" s="30"/>
      <c r="AE6836" s="30">
        <f>+[1]DEPURADO!K6830</f>
        <v>0</v>
      </c>
      <c r="AF6836" s="30">
        <v>0</v>
      </c>
      <c r="AG6836" s="30">
        <f t="shared" si="747"/>
        <v>0</v>
      </c>
      <c r="AH6836" s="30">
        <v>0</v>
      </c>
      <c r="AI6836" s="30">
        <f>+[1]DEPURADO!G6830</f>
        <v>0</v>
      </c>
      <c r="AJ6836" s="32"/>
      <c r="AK6836" s="33"/>
    </row>
    <row r="6837" spans="1:37" s="34" customFormat="1" hidden="1" x14ac:dyDescent="0.25">
      <c r="A6837" s="23">
        <f t="shared" si="748"/>
        <v>6829</v>
      </c>
      <c r="B6837" s="24" t="s">
        <v>44</v>
      </c>
      <c r="C6837" s="23">
        <f>+[1]DEPURADO!A6831</f>
        <v>0</v>
      </c>
      <c r="D6837" s="23">
        <f>+[1]DEPURADO!B6831</f>
        <v>0</v>
      </c>
      <c r="E6837" s="25">
        <f>+[1]DEPURADO!C6831</f>
        <v>0</v>
      </c>
      <c r="F6837" s="26" t="str">
        <f>+IF([1]DEPURADO!D6831&gt;1,[1]DEPURADO!D6831," ")</f>
        <v xml:space="preserve"> </v>
      </c>
      <c r="G6837" s="27">
        <f>[1]DEPURADO!F6831</f>
        <v>0</v>
      </c>
      <c r="H6837" s="28">
        <v>0</v>
      </c>
      <c r="I6837" s="28">
        <f>+[1]DEPURADO!M6831+[1]DEPURADO!N6831</f>
        <v>0</v>
      </c>
      <c r="J6837" s="28">
        <f>+[1]DEPURADO!R6831</f>
        <v>0</v>
      </c>
      <c r="K6837" s="29">
        <f>+[1]DEPURADO!P6831+[1]DEPURADO!Q6831</f>
        <v>0</v>
      </c>
      <c r="L6837" s="28">
        <v>0</v>
      </c>
      <c r="M6837" s="28">
        <v>0</v>
      </c>
      <c r="N6837" s="28">
        <f t="shared" si="742"/>
        <v>0</v>
      </c>
      <c r="O6837" s="28">
        <f t="shared" si="743"/>
        <v>0</v>
      </c>
      <c r="P6837" s="24">
        <f>IF([1]DEPURADO!H6831&gt;1,0,[1]DEPURADO!B6831)</f>
        <v>0</v>
      </c>
      <c r="Q6837" s="30">
        <f t="shared" si="744"/>
        <v>0</v>
      </c>
      <c r="R6837" s="31">
        <f t="shared" si="745"/>
        <v>0</v>
      </c>
      <c r="S6837" s="31">
        <f>+[1]DEPURADO!J6831</f>
        <v>0</v>
      </c>
      <c r="T6837" s="23" t="s">
        <v>45</v>
      </c>
      <c r="U6837" s="31">
        <f>+[1]DEPURADO!I6831</f>
        <v>0</v>
      </c>
      <c r="V6837" s="30"/>
      <c r="W6837" s="23" t="s">
        <v>45</v>
      </c>
      <c r="X6837" s="31">
        <f>+[1]DEPURADO!K6831+[1]DEPURADO!L6831</f>
        <v>0</v>
      </c>
      <c r="Y6837" s="23" t="s">
        <v>45</v>
      </c>
      <c r="Z6837" s="31">
        <f t="shared" si="746"/>
        <v>0</v>
      </c>
      <c r="AA6837" s="31"/>
      <c r="AB6837" s="31">
        <v>0</v>
      </c>
      <c r="AC6837" s="31">
        <v>0</v>
      </c>
      <c r="AD6837" s="30"/>
      <c r="AE6837" s="30">
        <f>+[1]DEPURADO!K6831</f>
        <v>0</v>
      </c>
      <c r="AF6837" s="30">
        <v>0</v>
      </c>
      <c r="AG6837" s="30">
        <f t="shared" si="747"/>
        <v>0</v>
      </c>
      <c r="AH6837" s="30">
        <v>0</v>
      </c>
      <c r="AI6837" s="30">
        <f>+[1]DEPURADO!G6831</f>
        <v>0</v>
      </c>
      <c r="AJ6837" s="32"/>
      <c r="AK6837" s="33"/>
    </row>
    <row r="6838" spans="1:37" s="34" customFormat="1" hidden="1" x14ac:dyDescent="0.25">
      <c r="A6838" s="23">
        <f t="shared" si="748"/>
        <v>6830</v>
      </c>
      <c r="B6838" s="24" t="s">
        <v>44</v>
      </c>
      <c r="C6838" s="23">
        <f>+[1]DEPURADO!A6832</f>
        <v>0</v>
      </c>
      <c r="D6838" s="23">
        <f>+[1]DEPURADO!B6832</f>
        <v>0</v>
      </c>
      <c r="E6838" s="25">
        <f>+[1]DEPURADO!C6832</f>
        <v>0</v>
      </c>
      <c r="F6838" s="26" t="str">
        <f>+IF([1]DEPURADO!D6832&gt;1,[1]DEPURADO!D6832," ")</f>
        <v xml:space="preserve"> </v>
      </c>
      <c r="G6838" s="27">
        <f>[1]DEPURADO!F6832</f>
        <v>0</v>
      </c>
      <c r="H6838" s="28">
        <v>0</v>
      </c>
      <c r="I6838" s="28">
        <f>+[1]DEPURADO!M6832+[1]DEPURADO!N6832</f>
        <v>0</v>
      </c>
      <c r="J6838" s="28">
        <f>+[1]DEPURADO!R6832</f>
        <v>0</v>
      </c>
      <c r="K6838" s="29">
        <f>+[1]DEPURADO!P6832+[1]DEPURADO!Q6832</f>
        <v>0</v>
      </c>
      <c r="L6838" s="28">
        <v>0</v>
      </c>
      <c r="M6838" s="28">
        <v>0</v>
      </c>
      <c r="N6838" s="28">
        <f t="shared" si="742"/>
        <v>0</v>
      </c>
      <c r="O6838" s="28">
        <f t="shared" si="743"/>
        <v>0</v>
      </c>
      <c r="P6838" s="24">
        <f>IF([1]DEPURADO!H6832&gt;1,0,[1]DEPURADO!B6832)</f>
        <v>0</v>
      </c>
      <c r="Q6838" s="30">
        <f t="shared" si="744"/>
        <v>0</v>
      </c>
      <c r="R6838" s="31">
        <f t="shared" si="745"/>
        <v>0</v>
      </c>
      <c r="S6838" s="31">
        <f>+[1]DEPURADO!J6832</f>
        <v>0</v>
      </c>
      <c r="T6838" s="23" t="s">
        <v>45</v>
      </c>
      <c r="U6838" s="31">
        <f>+[1]DEPURADO!I6832</f>
        <v>0</v>
      </c>
      <c r="V6838" s="30"/>
      <c r="W6838" s="23" t="s">
        <v>45</v>
      </c>
      <c r="X6838" s="31">
        <f>+[1]DEPURADO!K6832+[1]DEPURADO!L6832</f>
        <v>0</v>
      </c>
      <c r="Y6838" s="23" t="s">
        <v>45</v>
      </c>
      <c r="Z6838" s="31">
        <f t="shared" si="746"/>
        <v>0</v>
      </c>
      <c r="AA6838" s="31"/>
      <c r="AB6838" s="31">
        <v>0</v>
      </c>
      <c r="AC6838" s="31">
        <v>0</v>
      </c>
      <c r="AD6838" s="30"/>
      <c r="AE6838" s="30">
        <f>+[1]DEPURADO!K6832</f>
        <v>0</v>
      </c>
      <c r="AF6838" s="30">
        <v>0</v>
      </c>
      <c r="AG6838" s="30">
        <f t="shared" si="747"/>
        <v>0</v>
      </c>
      <c r="AH6838" s="30">
        <v>0</v>
      </c>
      <c r="AI6838" s="30">
        <f>+[1]DEPURADO!G6832</f>
        <v>0</v>
      </c>
      <c r="AJ6838" s="32"/>
      <c r="AK6838" s="33"/>
    </row>
    <row r="6839" spans="1:37" s="34" customFormat="1" hidden="1" x14ac:dyDescent="0.25">
      <c r="A6839" s="23">
        <f t="shared" si="748"/>
        <v>6831</v>
      </c>
      <c r="B6839" s="24" t="s">
        <v>44</v>
      </c>
      <c r="C6839" s="23">
        <f>+[1]DEPURADO!A6833</f>
        <v>0</v>
      </c>
      <c r="D6839" s="23">
        <f>+[1]DEPURADO!B6833</f>
        <v>0</v>
      </c>
      <c r="E6839" s="25">
        <f>+[1]DEPURADO!C6833</f>
        <v>0</v>
      </c>
      <c r="F6839" s="26" t="str">
        <f>+IF([1]DEPURADO!D6833&gt;1,[1]DEPURADO!D6833," ")</f>
        <v xml:space="preserve"> </v>
      </c>
      <c r="G6839" s="27">
        <f>[1]DEPURADO!F6833</f>
        <v>0</v>
      </c>
      <c r="H6839" s="28">
        <v>0</v>
      </c>
      <c r="I6839" s="28">
        <f>+[1]DEPURADO!M6833+[1]DEPURADO!N6833</f>
        <v>0</v>
      </c>
      <c r="J6839" s="28">
        <f>+[1]DEPURADO!R6833</f>
        <v>0</v>
      </c>
      <c r="K6839" s="29">
        <f>+[1]DEPURADO!P6833+[1]DEPURADO!Q6833</f>
        <v>0</v>
      </c>
      <c r="L6839" s="28">
        <v>0</v>
      </c>
      <c r="M6839" s="28">
        <v>0</v>
      </c>
      <c r="N6839" s="28">
        <f t="shared" si="742"/>
        <v>0</v>
      </c>
      <c r="O6839" s="28">
        <f t="shared" si="743"/>
        <v>0</v>
      </c>
      <c r="P6839" s="24">
        <f>IF([1]DEPURADO!H6833&gt;1,0,[1]DEPURADO!B6833)</f>
        <v>0</v>
      </c>
      <c r="Q6839" s="30">
        <f t="shared" si="744"/>
        <v>0</v>
      </c>
      <c r="R6839" s="31">
        <f t="shared" si="745"/>
        <v>0</v>
      </c>
      <c r="S6839" s="31">
        <f>+[1]DEPURADO!J6833</f>
        <v>0</v>
      </c>
      <c r="T6839" s="23" t="s">
        <v>45</v>
      </c>
      <c r="U6839" s="31">
        <f>+[1]DEPURADO!I6833</f>
        <v>0</v>
      </c>
      <c r="V6839" s="30"/>
      <c r="W6839" s="23" t="s">
        <v>45</v>
      </c>
      <c r="X6839" s="31">
        <f>+[1]DEPURADO!K6833+[1]DEPURADO!L6833</f>
        <v>0</v>
      </c>
      <c r="Y6839" s="23" t="s">
        <v>45</v>
      </c>
      <c r="Z6839" s="31">
        <f t="shared" si="746"/>
        <v>0</v>
      </c>
      <c r="AA6839" s="31"/>
      <c r="AB6839" s="31">
        <v>0</v>
      </c>
      <c r="AC6839" s="31">
        <v>0</v>
      </c>
      <c r="AD6839" s="30"/>
      <c r="AE6839" s="30">
        <f>+[1]DEPURADO!K6833</f>
        <v>0</v>
      </c>
      <c r="AF6839" s="30">
        <v>0</v>
      </c>
      <c r="AG6839" s="30">
        <f t="shared" si="747"/>
        <v>0</v>
      </c>
      <c r="AH6839" s="30">
        <v>0</v>
      </c>
      <c r="AI6839" s="30">
        <f>+[1]DEPURADO!G6833</f>
        <v>0</v>
      </c>
      <c r="AJ6839" s="32"/>
      <c r="AK6839" s="33"/>
    </row>
    <row r="6840" spans="1:37" s="34" customFormat="1" hidden="1" x14ac:dyDescent="0.25">
      <c r="A6840" s="23">
        <f t="shared" si="748"/>
        <v>6832</v>
      </c>
      <c r="B6840" s="24" t="s">
        <v>44</v>
      </c>
      <c r="C6840" s="23">
        <f>+[1]DEPURADO!A6834</f>
        <v>0</v>
      </c>
      <c r="D6840" s="23">
        <f>+[1]DEPURADO!B6834</f>
        <v>0</v>
      </c>
      <c r="E6840" s="25">
        <f>+[1]DEPURADO!C6834</f>
        <v>0</v>
      </c>
      <c r="F6840" s="26" t="str">
        <f>+IF([1]DEPURADO!D6834&gt;1,[1]DEPURADO!D6834," ")</f>
        <v xml:space="preserve"> </v>
      </c>
      <c r="G6840" s="27">
        <f>[1]DEPURADO!F6834</f>
        <v>0</v>
      </c>
      <c r="H6840" s="28">
        <v>0</v>
      </c>
      <c r="I6840" s="28">
        <f>+[1]DEPURADO!M6834+[1]DEPURADO!N6834</f>
        <v>0</v>
      </c>
      <c r="J6840" s="28">
        <f>+[1]DEPURADO!R6834</f>
        <v>0</v>
      </c>
      <c r="K6840" s="29">
        <f>+[1]DEPURADO!P6834+[1]DEPURADO!Q6834</f>
        <v>0</v>
      </c>
      <c r="L6840" s="28">
        <v>0</v>
      </c>
      <c r="M6840" s="28">
        <v>0</v>
      </c>
      <c r="N6840" s="28">
        <f t="shared" si="742"/>
        <v>0</v>
      </c>
      <c r="O6840" s="28">
        <f t="shared" si="743"/>
        <v>0</v>
      </c>
      <c r="P6840" s="24">
        <f>IF([1]DEPURADO!H6834&gt;1,0,[1]DEPURADO!B6834)</f>
        <v>0</v>
      </c>
      <c r="Q6840" s="30">
        <f t="shared" si="744"/>
        <v>0</v>
      </c>
      <c r="R6840" s="31">
        <f t="shared" si="745"/>
        <v>0</v>
      </c>
      <c r="S6840" s="31">
        <f>+[1]DEPURADO!J6834</f>
        <v>0</v>
      </c>
      <c r="T6840" s="23" t="s">
        <v>45</v>
      </c>
      <c r="U6840" s="31">
        <f>+[1]DEPURADO!I6834</f>
        <v>0</v>
      </c>
      <c r="V6840" s="30"/>
      <c r="W6840" s="23" t="s">
        <v>45</v>
      </c>
      <c r="X6840" s="31">
        <f>+[1]DEPURADO!K6834+[1]DEPURADO!L6834</f>
        <v>0</v>
      </c>
      <c r="Y6840" s="23" t="s">
        <v>45</v>
      </c>
      <c r="Z6840" s="31">
        <f t="shared" si="746"/>
        <v>0</v>
      </c>
      <c r="AA6840" s="31"/>
      <c r="AB6840" s="31">
        <v>0</v>
      </c>
      <c r="AC6840" s="31">
        <v>0</v>
      </c>
      <c r="AD6840" s="30"/>
      <c r="AE6840" s="30">
        <f>+[1]DEPURADO!K6834</f>
        <v>0</v>
      </c>
      <c r="AF6840" s="30">
        <v>0</v>
      </c>
      <c r="AG6840" s="30">
        <f t="shared" si="747"/>
        <v>0</v>
      </c>
      <c r="AH6840" s="30">
        <v>0</v>
      </c>
      <c r="AI6840" s="30">
        <f>+[1]DEPURADO!G6834</f>
        <v>0</v>
      </c>
      <c r="AJ6840" s="32"/>
      <c r="AK6840" s="33"/>
    </row>
    <row r="6841" spans="1:37" s="34" customFormat="1" hidden="1" x14ac:dyDescent="0.25">
      <c r="A6841" s="23">
        <f t="shared" si="748"/>
        <v>6833</v>
      </c>
      <c r="B6841" s="24" t="s">
        <v>44</v>
      </c>
      <c r="C6841" s="23">
        <f>+[1]DEPURADO!A6835</f>
        <v>0</v>
      </c>
      <c r="D6841" s="23">
        <f>+[1]DEPURADO!B6835</f>
        <v>0</v>
      </c>
      <c r="E6841" s="25">
        <f>+[1]DEPURADO!C6835</f>
        <v>0</v>
      </c>
      <c r="F6841" s="26" t="str">
        <f>+IF([1]DEPURADO!D6835&gt;1,[1]DEPURADO!D6835," ")</f>
        <v xml:space="preserve"> </v>
      </c>
      <c r="G6841" s="27">
        <f>[1]DEPURADO!F6835</f>
        <v>0</v>
      </c>
      <c r="H6841" s="28">
        <v>0</v>
      </c>
      <c r="I6841" s="28">
        <f>+[1]DEPURADO!M6835+[1]DEPURADO!N6835</f>
        <v>0</v>
      </c>
      <c r="J6841" s="28">
        <f>+[1]DEPURADO!R6835</f>
        <v>0</v>
      </c>
      <c r="K6841" s="29">
        <f>+[1]DEPURADO!P6835+[1]DEPURADO!Q6835</f>
        <v>0</v>
      </c>
      <c r="L6841" s="28">
        <v>0</v>
      </c>
      <c r="M6841" s="28">
        <v>0</v>
      </c>
      <c r="N6841" s="28">
        <f t="shared" si="742"/>
        <v>0</v>
      </c>
      <c r="O6841" s="28">
        <f t="shared" si="743"/>
        <v>0</v>
      </c>
      <c r="P6841" s="24">
        <f>IF([1]DEPURADO!H6835&gt;1,0,[1]DEPURADO!B6835)</f>
        <v>0</v>
      </c>
      <c r="Q6841" s="30">
        <f t="shared" si="744"/>
        <v>0</v>
      </c>
      <c r="R6841" s="31">
        <f t="shared" si="745"/>
        <v>0</v>
      </c>
      <c r="S6841" s="31">
        <f>+[1]DEPURADO!J6835</f>
        <v>0</v>
      </c>
      <c r="T6841" s="23" t="s">
        <v>45</v>
      </c>
      <c r="U6841" s="31">
        <f>+[1]DEPURADO!I6835</f>
        <v>0</v>
      </c>
      <c r="V6841" s="30"/>
      <c r="W6841" s="23" t="s">
        <v>45</v>
      </c>
      <c r="X6841" s="31">
        <f>+[1]DEPURADO!K6835+[1]DEPURADO!L6835</f>
        <v>0</v>
      </c>
      <c r="Y6841" s="23" t="s">
        <v>45</v>
      </c>
      <c r="Z6841" s="31">
        <f t="shared" si="746"/>
        <v>0</v>
      </c>
      <c r="AA6841" s="31"/>
      <c r="AB6841" s="31">
        <v>0</v>
      </c>
      <c r="AC6841" s="31">
        <v>0</v>
      </c>
      <c r="AD6841" s="30"/>
      <c r="AE6841" s="30">
        <f>+[1]DEPURADO!K6835</f>
        <v>0</v>
      </c>
      <c r="AF6841" s="30">
        <v>0</v>
      </c>
      <c r="AG6841" s="30">
        <f t="shared" si="747"/>
        <v>0</v>
      </c>
      <c r="AH6841" s="30">
        <v>0</v>
      </c>
      <c r="AI6841" s="30">
        <f>+[1]DEPURADO!G6835</f>
        <v>0</v>
      </c>
      <c r="AJ6841" s="32"/>
      <c r="AK6841" s="33"/>
    </row>
    <row r="6842" spans="1:37" s="34" customFormat="1" hidden="1" x14ac:dyDescent="0.25">
      <c r="A6842" s="23">
        <f t="shared" si="748"/>
        <v>6834</v>
      </c>
      <c r="B6842" s="24" t="s">
        <v>44</v>
      </c>
      <c r="C6842" s="23">
        <f>+[1]DEPURADO!A6836</f>
        <v>0</v>
      </c>
      <c r="D6842" s="23">
        <f>+[1]DEPURADO!B6836</f>
        <v>0</v>
      </c>
      <c r="E6842" s="25">
        <f>+[1]DEPURADO!C6836</f>
        <v>0</v>
      </c>
      <c r="F6842" s="26" t="str">
        <f>+IF([1]DEPURADO!D6836&gt;1,[1]DEPURADO!D6836," ")</f>
        <v xml:space="preserve"> </v>
      </c>
      <c r="G6842" s="27">
        <f>[1]DEPURADO!F6836</f>
        <v>0</v>
      </c>
      <c r="H6842" s="28">
        <v>0</v>
      </c>
      <c r="I6842" s="28">
        <f>+[1]DEPURADO!M6836+[1]DEPURADO!N6836</f>
        <v>0</v>
      </c>
      <c r="J6842" s="28">
        <f>+[1]DEPURADO!R6836</f>
        <v>0</v>
      </c>
      <c r="K6842" s="29">
        <f>+[1]DEPURADO!P6836+[1]DEPURADO!Q6836</f>
        <v>0</v>
      </c>
      <c r="L6842" s="28">
        <v>0</v>
      </c>
      <c r="M6842" s="28">
        <v>0</v>
      </c>
      <c r="N6842" s="28">
        <f t="shared" si="742"/>
        <v>0</v>
      </c>
      <c r="O6842" s="28">
        <f t="shared" si="743"/>
        <v>0</v>
      </c>
      <c r="P6842" s="24">
        <f>IF([1]DEPURADO!H6836&gt;1,0,[1]DEPURADO!B6836)</f>
        <v>0</v>
      </c>
      <c r="Q6842" s="30">
        <f t="shared" si="744"/>
        <v>0</v>
      </c>
      <c r="R6842" s="31">
        <f t="shared" si="745"/>
        <v>0</v>
      </c>
      <c r="S6842" s="31">
        <f>+[1]DEPURADO!J6836</f>
        <v>0</v>
      </c>
      <c r="T6842" s="23" t="s">
        <v>45</v>
      </c>
      <c r="U6842" s="31">
        <f>+[1]DEPURADO!I6836</f>
        <v>0</v>
      </c>
      <c r="V6842" s="30"/>
      <c r="W6842" s="23" t="s">
        <v>45</v>
      </c>
      <c r="X6842" s="31">
        <f>+[1]DEPURADO!K6836+[1]DEPURADO!L6836</f>
        <v>0</v>
      </c>
      <c r="Y6842" s="23" t="s">
        <v>45</v>
      </c>
      <c r="Z6842" s="31">
        <f t="shared" si="746"/>
        <v>0</v>
      </c>
      <c r="AA6842" s="31"/>
      <c r="AB6842" s="31">
        <v>0</v>
      </c>
      <c r="AC6842" s="31">
        <v>0</v>
      </c>
      <c r="AD6842" s="30"/>
      <c r="AE6842" s="30">
        <f>+[1]DEPURADO!K6836</f>
        <v>0</v>
      </c>
      <c r="AF6842" s="30">
        <v>0</v>
      </c>
      <c r="AG6842" s="30">
        <f t="shared" si="747"/>
        <v>0</v>
      </c>
      <c r="AH6842" s="30">
        <v>0</v>
      </c>
      <c r="AI6842" s="30">
        <f>+[1]DEPURADO!G6836</f>
        <v>0</v>
      </c>
      <c r="AJ6842" s="32"/>
      <c r="AK6842" s="33"/>
    </row>
    <row r="6843" spans="1:37" s="34" customFormat="1" hidden="1" x14ac:dyDescent="0.25">
      <c r="A6843" s="23">
        <f t="shared" si="748"/>
        <v>6835</v>
      </c>
      <c r="B6843" s="24" t="s">
        <v>44</v>
      </c>
      <c r="C6843" s="23">
        <f>+[1]DEPURADO!A6837</f>
        <v>0</v>
      </c>
      <c r="D6843" s="23">
        <f>+[1]DEPURADO!B6837</f>
        <v>0</v>
      </c>
      <c r="E6843" s="25">
        <f>+[1]DEPURADO!C6837</f>
        <v>0</v>
      </c>
      <c r="F6843" s="26" t="str">
        <f>+IF([1]DEPURADO!D6837&gt;1,[1]DEPURADO!D6837," ")</f>
        <v xml:space="preserve"> </v>
      </c>
      <c r="G6843" s="27">
        <f>[1]DEPURADO!F6837</f>
        <v>0</v>
      </c>
      <c r="H6843" s="28">
        <v>0</v>
      </c>
      <c r="I6843" s="28">
        <f>+[1]DEPURADO!M6837+[1]DEPURADO!N6837</f>
        <v>0</v>
      </c>
      <c r="J6843" s="28">
        <f>+[1]DEPURADO!R6837</f>
        <v>0</v>
      </c>
      <c r="K6843" s="29">
        <f>+[1]DEPURADO!P6837+[1]DEPURADO!Q6837</f>
        <v>0</v>
      </c>
      <c r="L6843" s="28">
        <v>0</v>
      </c>
      <c r="M6843" s="28">
        <v>0</v>
      </c>
      <c r="N6843" s="28">
        <f t="shared" si="742"/>
        <v>0</v>
      </c>
      <c r="O6843" s="28">
        <f t="shared" si="743"/>
        <v>0</v>
      </c>
      <c r="P6843" s="24">
        <f>IF([1]DEPURADO!H6837&gt;1,0,[1]DEPURADO!B6837)</f>
        <v>0</v>
      </c>
      <c r="Q6843" s="30">
        <f t="shared" si="744"/>
        <v>0</v>
      </c>
      <c r="R6843" s="31">
        <f t="shared" si="745"/>
        <v>0</v>
      </c>
      <c r="S6843" s="31">
        <f>+[1]DEPURADO!J6837</f>
        <v>0</v>
      </c>
      <c r="T6843" s="23" t="s">
        <v>45</v>
      </c>
      <c r="U6843" s="31">
        <f>+[1]DEPURADO!I6837</f>
        <v>0</v>
      </c>
      <c r="V6843" s="30"/>
      <c r="W6843" s="23" t="s">
        <v>45</v>
      </c>
      <c r="X6843" s="31">
        <f>+[1]DEPURADO!K6837+[1]DEPURADO!L6837</f>
        <v>0</v>
      </c>
      <c r="Y6843" s="23" t="s">
        <v>45</v>
      </c>
      <c r="Z6843" s="31">
        <f t="shared" si="746"/>
        <v>0</v>
      </c>
      <c r="AA6843" s="31"/>
      <c r="AB6843" s="31">
        <v>0</v>
      </c>
      <c r="AC6843" s="31">
        <v>0</v>
      </c>
      <c r="AD6843" s="30"/>
      <c r="AE6843" s="30">
        <f>+[1]DEPURADO!K6837</f>
        <v>0</v>
      </c>
      <c r="AF6843" s="30">
        <v>0</v>
      </c>
      <c r="AG6843" s="30">
        <f t="shared" si="747"/>
        <v>0</v>
      </c>
      <c r="AH6843" s="30">
        <v>0</v>
      </c>
      <c r="AI6843" s="30">
        <f>+[1]DEPURADO!G6837</f>
        <v>0</v>
      </c>
      <c r="AJ6843" s="32"/>
      <c r="AK6843" s="33"/>
    </row>
    <row r="6844" spans="1:37" s="34" customFormat="1" hidden="1" x14ac:dyDescent="0.25">
      <c r="A6844" s="23">
        <f t="shared" si="748"/>
        <v>6836</v>
      </c>
      <c r="B6844" s="24" t="s">
        <v>44</v>
      </c>
      <c r="C6844" s="23">
        <f>+[1]DEPURADO!A6838</f>
        <v>0</v>
      </c>
      <c r="D6844" s="23">
        <f>+[1]DEPURADO!B6838</f>
        <v>0</v>
      </c>
      <c r="E6844" s="25">
        <f>+[1]DEPURADO!C6838</f>
        <v>0</v>
      </c>
      <c r="F6844" s="26" t="str">
        <f>+IF([1]DEPURADO!D6838&gt;1,[1]DEPURADO!D6838," ")</f>
        <v xml:space="preserve"> </v>
      </c>
      <c r="G6844" s="27">
        <f>[1]DEPURADO!F6838</f>
        <v>0</v>
      </c>
      <c r="H6844" s="28">
        <v>0</v>
      </c>
      <c r="I6844" s="28">
        <f>+[1]DEPURADO!M6838+[1]DEPURADO!N6838</f>
        <v>0</v>
      </c>
      <c r="J6844" s="28">
        <f>+[1]DEPURADO!R6838</f>
        <v>0</v>
      </c>
      <c r="K6844" s="29">
        <f>+[1]DEPURADO!P6838+[1]DEPURADO!Q6838</f>
        <v>0</v>
      </c>
      <c r="L6844" s="28">
        <v>0</v>
      </c>
      <c r="M6844" s="28">
        <v>0</v>
      </c>
      <c r="N6844" s="28">
        <f t="shared" si="742"/>
        <v>0</v>
      </c>
      <c r="O6844" s="28">
        <f t="shared" si="743"/>
        <v>0</v>
      </c>
      <c r="P6844" s="24">
        <f>IF([1]DEPURADO!H6838&gt;1,0,[1]DEPURADO!B6838)</f>
        <v>0</v>
      </c>
      <c r="Q6844" s="30">
        <f t="shared" si="744"/>
        <v>0</v>
      </c>
      <c r="R6844" s="31">
        <f t="shared" si="745"/>
        <v>0</v>
      </c>
      <c r="S6844" s="31">
        <f>+[1]DEPURADO!J6838</f>
        <v>0</v>
      </c>
      <c r="T6844" s="23" t="s">
        <v>45</v>
      </c>
      <c r="U6844" s="31">
        <f>+[1]DEPURADO!I6838</f>
        <v>0</v>
      </c>
      <c r="V6844" s="30"/>
      <c r="W6844" s="23" t="s">
        <v>45</v>
      </c>
      <c r="X6844" s="31">
        <f>+[1]DEPURADO!K6838+[1]DEPURADO!L6838</f>
        <v>0</v>
      </c>
      <c r="Y6844" s="23" t="s">
        <v>45</v>
      </c>
      <c r="Z6844" s="31">
        <f t="shared" si="746"/>
        <v>0</v>
      </c>
      <c r="AA6844" s="31"/>
      <c r="AB6844" s="31">
        <v>0</v>
      </c>
      <c r="AC6844" s="31">
        <v>0</v>
      </c>
      <c r="AD6844" s="30"/>
      <c r="AE6844" s="30">
        <f>+[1]DEPURADO!K6838</f>
        <v>0</v>
      </c>
      <c r="AF6844" s="30">
        <v>0</v>
      </c>
      <c r="AG6844" s="30">
        <f t="shared" si="747"/>
        <v>0</v>
      </c>
      <c r="AH6844" s="30">
        <v>0</v>
      </c>
      <c r="AI6844" s="30">
        <f>+[1]DEPURADO!G6838</f>
        <v>0</v>
      </c>
      <c r="AJ6844" s="32"/>
      <c r="AK6844" s="33"/>
    </row>
    <row r="6845" spans="1:37" s="34" customFormat="1" hidden="1" x14ac:dyDescent="0.25">
      <c r="A6845" s="23">
        <f t="shared" si="748"/>
        <v>6837</v>
      </c>
      <c r="B6845" s="24" t="s">
        <v>44</v>
      </c>
      <c r="C6845" s="23">
        <f>+[1]DEPURADO!A6839</f>
        <v>0</v>
      </c>
      <c r="D6845" s="23">
        <f>+[1]DEPURADO!B6839</f>
        <v>0</v>
      </c>
      <c r="E6845" s="25">
        <f>+[1]DEPURADO!C6839</f>
        <v>0</v>
      </c>
      <c r="F6845" s="26" t="str">
        <f>+IF([1]DEPURADO!D6839&gt;1,[1]DEPURADO!D6839," ")</f>
        <v xml:space="preserve"> </v>
      </c>
      <c r="G6845" s="27">
        <f>[1]DEPURADO!F6839</f>
        <v>0</v>
      </c>
      <c r="H6845" s="28">
        <v>0</v>
      </c>
      <c r="I6845" s="28">
        <f>+[1]DEPURADO!M6839+[1]DEPURADO!N6839</f>
        <v>0</v>
      </c>
      <c r="J6845" s="28">
        <f>+[1]DEPURADO!R6839</f>
        <v>0</v>
      </c>
      <c r="K6845" s="29">
        <f>+[1]DEPURADO!P6839+[1]DEPURADO!Q6839</f>
        <v>0</v>
      </c>
      <c r="L6845" s="28">
        <v>0</v>
      </c>
      <c r="M6845" s="28">
        <v>0</v>
      </c>
      <c r="N6845" s="28">
        <f t="shared" si="742"/>
        <v>0</v>
      </c>
      <c r="O6845" s="28">
        <f t="shared" si="743"/>
        <v>0</v>
      </c>
      <c r="P6845" s="24">
        <f>IF([1]DEPURADO!H6839&gt;1,0,[1]DEPURADO!B6839)</f>
        <v>0</v>
      </c>
      <c r="Q6845" s="30">
        <f t="shared" si="744"/>
        <v>0</v>
      </c>
      <c r="R6845" s="31">
        <f t="shared" si="745"/>
        <v>0</v>
      </c>
      <c r="S6845" s="31">
        <f>+[1]DEPURADO!J6839</f>
        <v>0</v>
      </c>
      <c r="T6845" s="23" t="s">
        <v>45</v>
      </c>
      <c r="U6845" s="31">
        <f>+[1]DEPURADO!I6839</f>
        <v>0</v>
      </c>
      <c r="V6845" s="30"/>
      <c r="W6845" s="23" t="s">
        <v>45</v>
      </c>
      <c r="X6845" s="31">
        <f>+[1]DEPURADO!K6839+[1]DEPURADO!L6839</f>
        <v>0</v>
      </c>
      <c r="Y6845" s="23" t="s">
        <v>45</v>
      </c>
      <c r="Z6845" s="31">
        <f t="shared" si="746"/>
        <v>0</v>
      </c>
      <c r="AA6845" s="31"/>
      <c r="AB6845" s="31">
        <v>0</v>
      </c>
      <c r="AC6845" s="31">
        <v>0</v>
      </c>
      <c r="AD6845" s="30"/>
      <c r="AE6845" s="30">
        <f>+[1]DEPURADO!K6839</f>
        <v>0</v>
      </c>
      <c r="AF6845" s="30">
        <v>0</v>
      </c>
      <c r="AG6845" s="30">
        <f t="shared" si="747"/>
        <v>0</v>
      </c>
      <c r="AH6845" s="30">
        <v>0</v>
      </c>
      <c r="AI6845" s="30">
        <f>+[1]DEPURADO!G6839</f>
        <v>0</v>
      </c>
      <c r="AJ6845" s="32"/>
      <c r="AK6845" s="33"/>
    </row>
    <row r="6846" spans="1:37" s="34" customFormat="1" hidden="1" x14ac:dyDescent="0.25">
      <c r="A6846" s="23">
        <f t="shared" si="748"/>
        <v>6838</v>
      </c>
      <c r="B6846" s="24" t="s">
        <v>44</v>
      </c>
      <c r="C6846" s="23">
        <f>+[1]DEPURADO!A6840</f>
        <v>0</v>
      </c>
      <c r="D6846" s="23">
        <f>+[1]DEPURADO!B6840</f>
        <v>0</v>
      </c>
      <c r="E6846" s="25">
        <f>+[1]DEPURADO!C6840</f>
        <v>0</v>
      </c>
      <c r="F6846" s="26" t="str">
        <f>+IF([1]DEPURADO!D6840&gt;1,[1]DEPURADO!D6840," ")</f>
        <v xml:space="preserve"> </v>
      </c>
      <c r="G6846" s="27">
        <f>[1]DEPURADO!F6840</f>
        <v>0</v>
      </c>
      <c r="H6846" s="28">
        <v>0</v>
      </c>
      <c r="I6846" s="28">
        <f>+[1]DEPURADO!M6840+[1]DEPURADO!N6840</f>
        <v>0</v>
      </c>
      <c r="J6846" s="28">
        <f>+[1]DEPURADO!R6840</f>
        <v>0</v>
      </c>
      <c r="K6846" s="29">
        <f>+[1]DEPURADO!P6840+[1]DEPURADO!Q6840</f>
        <v>0</v>
      </c>
      <c r="L6846" s="28">
        <v>0</v>
      </c>
      <c r="M6846" s="28">
        <v>0</v>
      </c>
      <c r="N6846" s="28">
        <f t="shared" si="742"/>
        <v>0</v>
      </c>
      <c r="O6846" s="28">
        <f t="shared" si="743"/>
        <v>0</v>
      </c>
      <c r="P6846" s="24">
        <f>IF([1]DEPURADO!H6840&gt;1,0,[1]DEPURADO!B6840)</f>
        <v>0</v>
      </c>
      <c r="Q6846" s="30">
        <f t="shared" si="744"/>
        <v>0</v>
      </c>
      <c r="R6846" s="31">
        <f t="shared" si="745"/>
        <v>0</v>
      </c>
      <c r="S6846" s="31">
        <f>+[1]DEPURADO!J6840</f>
        <v>0</v>
      </c>
      <c r="T6846" s="23" t="s">
        <v>45</v>
      </c>
      <c r="U6846" s="31">
        <f>+[1]DEPURADO!I6840</f>
        <v>0</v>
      </c>
      <c r="V6846" s="30"/>
      <c r="W6846" s="23" t="s">
        <v>45</v>
      </c>
      <c r="X6846" s="31">
        <f>+[1]DEPURADO!K6840+[1]DEPURADO!L6840</f>
        <v>0</v>
      </c>
      <c r="Y6846" s="23" t="s">
        <v>45</v>
      </c>
      <c r="Z6846" s="31">
        <f t="shared" si="746"/>
        <v>0</v>
      </c>
      <c r="AA6846" s="31"/>
      <c r="AB6846" s="31">
        <v>0</v>
      </c>
      <c r="AC6846" s="31">
        <v>0</v>
      </c>
      <c r="AD6846" s="30"/>
      <c r="AE6846" s="30">
        <f>+[1]DEPURADO!K6840</f>
        <v>0</v>
      </c>
      <c r="AF6846" s="30">
        <v>0</v>
      </c>
      <c r="AG6846" s="30">
        <f t="shared" si="747"/>
        <v>0</v>
      </c>
      <c r="AH6846" s="30">
        <v>0</v>
      </c>
      <c r="AI6846" s="30">
        <f>+[1]DEPURADO!G6840</f>
        <v>0</v>
      </c>
      <c r="AJ6846" s="32"/>
      <c r="AK6846" s="33"/>
    </row>
    <row r="6847" spans="1:37" s="34" customFormat="1" hidden="1" x14ac:dyDescent="0.25">
      <c r="A6847" s="23">
        <f t="shared" si="748"/>
        <v>6839</v>
      </c>
      <c r="B6847" s="24" t="s">
        <v>44</v>
      </c>
      <c r="C6847" s="23">
        <f>+[1]DEPURADO!A6841</f>
        <v>0</v>
      </c>
      <c r="D6847" s="23">
        <f>+[1]DEPURADO!B6841</f>
        <v>0</v>
      </c>
      <c r="E6847" s="25">
        <f>+[1]DEPURADO!C6841</f>
        <v>0</v>
      </c>
      <c r="F6847" s="26" t="str">
        <f>+IF([1]DEPURADO!D6841&gt;1,[1]DEPURADO!D6841," ")</f>
        <v xml:space="preserve"> </v>
      </c>
      <c r="G6847" s="27">
        <f>[1]DEPURADO!F6841</f>
        <v>0</v>
      </c>
      <c r="H6847" s="28">
        <v>0</v>
      </c>
      <c r="I6847" s="28">
        <f>+[1]DEPURADO!M6841+[1]DEPURADO!N6841</f>
        <v>0</v>
      </c>
      <c r="J6847" s="28">
        <f>+[1]DEPURADO!R6841</f>
        <v>0</v>
      </c>
      <c r="K6847" s="29">
        <f>+[1]DEPURADO!P6841+[1]DEPURADO!Q6841</f>
        <v>0</v>
      </c>
      <c r="L6847" s="28">
        <v>0</v>
      </c>
      <c r="M6847" s="28">
        <v>0</v>
      </c>
      <c r="N6847" s="28">
        <f t="shared" si="742"/>
        <v>0</v>
      </c>
      <c r="O6847" s="28">
        <f t="shared" si="743"/>
        <v>0</v>
      </c>
      <c r="P6847" s="24">
        <f>IF([1]DEPURADO!H6841&gt;1,0,[1]DEPURADO!B6841)</f>
        <v>0</v>
      </c>
      <c r="Q6847" s="30">
        <f t="shared" si="744"/>
        <v>0</v>
      </c>
      <c r="R6847" s="31">
        <f t="shared" si="745"/>
        <v>0</v>
      </c>
      <c r="S6847" s="31">
        <f>+[1]DEPURADO!J6841</f>
        <v>0</v>
      </c>
      <c r="T6847" s="23" t="s">
        <v>45</v>
      </c>
      <c r="U6847" s="31">
        <f>+[1]DEPURADO!I6841</f>
        <v>0</v>
      </c>
      <c r="V6847" s="30"/>
      <c r="W6847" s="23" t="s">
        <v>45</v>
      </c>
      <c r="X6847" s="31">
        <f>+[1]DEPURADO!K6841+[1]DEPURADO!L6841</f>
        <v>0</v>
      </c>
      <c r="Y6847" s="23" t="s">
        <v>45</v>
      </c>
      <c r="Z6847" s="31">
        <f t="shared" si="746"/>
        <v>0</v>
      </c>
      <c r="AA6847" s="31"/>
      <c r="AB6847" s="31">
        <v>0</v>
      </c>
      <c r="AC6847" s="31">
        <v>0</v>
      </c>
      <c r="AD6847" s="30"/>
      <c r="AE6847" s="30">
        <f>+[1]DEPURADO!K6841</f>
        <v>0</v>
      </c>
      <c r="AF6847" s="30">
        <v>0</v>
      </c>
      <c r="AG6847" s="30">
        <f t="shared" si="747"/>
        <v>0</v>
      </c>
      <c r="AH6847" s="30">
        <v>0</v>
      </c>
      <c r="AI6847" s="30">
        <f>+[1]DEPURADO!G6841</f>
        <v>0</v>
      </c>
      <c r="AJ6847" s="32"/>
      <c r="AK6847" s="33"/>
    </row>
    <row r="6848" spans="1:37" s="34" customFormat="1" hidden="1" x14ac:dyDescent="0.25">
      <c r="A6848" s="23">
        <f t="shared" si="748"/>
        <v>6840</v>
      </c>
      <c r="B6848" s="24" t="s">
        <v>44</v>
      </c>
      <c r="C6848" s="23">
        <f>+[1]DEPURADO!A6842</f>
        <v>0</v>
      </c>
      <c r="D6848" s="23">
        <f>+[1]DEPURADO!B6842</f>
        <v>0</v>
      </c>
      <c r="E6848" s="25">
        <f>+[1]DEPURADO!C6842</f>
        <v>0</v>
      </c>
      <c r="F6848" s="26" t="str">
        <f>+IF([1]DEPURADO!D6842&gt;1,[1]DEPURADO!D6842," ")</f>
        <v xml:space="preserve"> </v>
      </c>
      <c r="G6848" s="27">
        <f>[1]DEPURADO!F6842</f>
        <v>0</v>
      </c>
      <c r="H6848" s="28">
        <v>0</v>
      </c>
      <c r="I6848" s="28">
        <f>+[1]DEPURADO!M6842+[1]DEPURADO!N6842</f>
        <v>0</v>
      </c>
      <c r="J6848" s="28">
        <f>+[1]DEPURADO!R6842</f>
        <v>0</v>
      </c>
      <c r="K6848" s="29">
        <f>+[1]DEPURADO!P6842+[1]DEPURADO!Q6842</f>
        <v>0</v>
      </c>
      <c r="L6848" s="28">
        <v>0</v>
      </c>
      <c r="M6848" s="28">
        <v>0</v>
      </c>
      <c r="N6848" s="28">
        <f t="shared" si="742"/>
        <v>0</v>
      </c>
      <c r="O6848" s="28">
        <f t="shared" si="743"/>
        <v>0</v>
      </c>
      <c r="P6848" s="24">
        <f>IF([1]DEPURADO!H6842&gt;1,0,[1]DEPURADO!B6842)</f>
        <v>0</v>
      </c>
      <c r="Q6848" s="30">
        <f t="shared" si="744"/>
        <v>0</v>
      </c>
      <c r="R6848" s="31">
        <f t="shared" si="745"/>
        <v>0</v>
      </c>
      <c r="S6848" s="31">
        <f>+[1]DEPURADO!J6842</f>
        <v>0</v>
      </c>
      <c r="T6848" s="23" t="s">
        <v>45</v>
      </c>
      <c r="U6848" s="31">
        <f>+[1]DEPURADO!I6842</f>
        <v>0</v>
      </c>
      <c r="V6848" s="30"/>
      <c r="W6848" s="23" t="s">
        <v>45</v>
      </c>
      <c r="X6848" s="31">
        <f>+[1]DEPURADO!K6842+[1]DEPURADO!L6842</f>
        <v>0</v>
      </c>
      <c r="Y6848" s="23" t="s">
        <v>45</v>
      </c>
      <c r="Z6848" s="31">
        <f t="shared" si="746"/>
        <v>0</v>
      </c>
      <c r="AA6848" s="31"/>
      <c r="AB6848" s="31">
        <v>0</v>
      </c>
      <c r="AC6848" s="31">
        <v>0</v>
      </c>
      <c r="AD6848" s="30"/>
      <c r="AE6848" s="30">
        <f>+[1]DEPURADO!K6842</f>
        <v>0</v>
      </c>
      <c r="AF6848" s="30">
        <v>0</v>
      </c>
      <c r="AG6848" s="30">
        <f t="shared" si="747"/>
        <v>0</v>
      </c>
      <c r="AH6848" s="30">
        <v>0</v>
      </c>
      <c r="AI6848" s="30">
        <f>+[1]DEPURADO!G6842</f>
        <v>0</v>
      </c>
      <c r="AJ6848" s="32"/>
      <c r="AK6848" s="33"/>
    </row>
    <row r="6849" spans="1:37" s="34" customFormat="1" hidden="1" x14ac:dyDescent="0.25">
      <c r="A6849" s="23">
        <f t="shared" si="748"/>
        <v>6841</v>
      </c>
      <c r="B6849" s="24" t="s">
        <v>44</v>
      </c>
      <c r="C6849" s="23">
        <f>+[1]DEPURADO!A6843</f>
        <v>0</v>
      </c>
      <c r="D6849" s="23">
        <f>+[1]DEPURADO!B6843</f>
        <v>0</v>
      </c>
      <c r="E6849" s="25">
        <f>+[1]DEPURADO!C6843</f>
        <v>0</v>
      </c>
      <c r="F6849" s="26" t="str">
        <f>+IF([1]DEPURADO!D6843&gt;1,[1]DEPURADO!D6843," ")</f>
        <v xml:space="preserve"> </v>
      </c>
      <c r="G6849" s="27">
        <f>[1]DEPURADO!F6843</f>
        <v>0</v>
      </c>
      <c r="H6849" s="28">
        <v>0</v>
      </c>
      <c r="I6849" s="28">
        <f>+[1]DEPURADO!M6843+[1]DEPURADO!N6843</f>
        <v>0</v>
      </c>
      <c r="J6849" s="28">
        <f>+[1]DEPURADO!R6843</f>
        <v>0</v>
      </c>
      <c r="K6849" s="29">
        <f>+[1]DEPURADO!P6843+[1]DEPURADO!Q6843</f>
        <v>0</v>
      </c>
      <c r="L6849" s="28">
        <v>0</v>
      </c>
      <c r="M6849" s="28">
        <v>0</v>
      </c>
      <c r="N6849" s="28">
        <f t="shared" si="742"/>
        <v>0</v>
      </c>
      <c r="O6849" s="28">
        <f t="shared" si="743"/>
        <v>0</v>
      </c>
      <c r="P6849" s="24">
        <f>IF([1]DEPURADO!H6843&gt;1,0,[1]DEPURADO!B6843)</f>
        <v>0</v>
      </c>
      <c r="Q6849" s="30">
        <f t="shared" si="744"/>
        <v>0</v>
      </c>
      <c r="R6849" s="31">
        <f t="shared" si="745"/>
        <v>0</v>
      </c>
      <c r="S6849" s="31">
        <f>+[1]DEPURADO!J6843</f>
        <v>0</v>
      </c>
      <c r="T6849" s="23" t="s">
        <v>45</v>
      </c>
      <c r="U6849" s="31">
        <f>+[1]DEPURADO!I6843</f>
        <v>0</v>
      </c>
      <c r="V6849" s="30"/>
      <c r="W6849" s="23" t="s">
        <v>45</v>
      </c>
      <c r="X6849" s="31">
        <f>+[1]DEPURADO!K6843+[1]DEPURADO!L6843</f>
        <v>0</v>
      </c>
      <c r="Y6849" s="23" t="s">
        <v>45</v>
      </c>
      <c r="Z6849" s="31">
        <f t="shared" si="746"/>
        <v>0</v>
      </c>
      <c r="AA6849" s="31"/>
      <c r="AB6849" s="31">
        <v>0</v>
      </c>
      <c r="AC6849" s="31">
        <v>0</v>
      </c>
      <c r="AD6849" s="30"/>
      <c r="AE6849" s="30">
        <f>+[1]DEPURADO!K6843</f>
        <v>0</v>
      </c>
      <c r="AF6849" s="30">
        <v>0</v>
      </c>
      <c r="AG6849" s="30">
        <f t="shared" si="747"/>
        <v>0</v>
      </c>
      <c r="AH6849" s="30">
        <v>0</v>
      </c>
      <c r="AI6849" s="30">
        <f>+[1]DEPURADO!G6843</f>
        <v>0</v>
      </c>
      <c r="AJ6849" s="32"/>
      <c r="AK6849" s="33"/>
    </row>
    <row r="6850" spans="1:37" s="34" customFormat="1" hidden="1" x14ac:dyDescent="0.25">
      <c r="A6850" s="23">
        <f t="shared" si="748"/>
        <v>6842</v>
      </c>
      <c r="B6850" s="24" t="s">
        <v>44</v>
      </c>
      <c r="C6850" s="23">
        <f>+[1]DEPURADO!A6844</f>
        <v>0</v>
      </c>
      <c r="D6850" s="23">
        <f>+[1]DEPURADO!B6844</f>
        <v>0</v>
      </c>
      <c r="E6850" s="25">
        <f>+[1]DEPURADO!C6844</f>
        <v>0</v>
      </c>
      <c r="F6850" s="26" t="str">
        <f>+IF([1]DEPURADO!D6844&gt;1,[1]DEPURADO!D6844," ")</f>
        <v xml:space="preserve"> </v>
      </c>
      <c r="G6850" s="27">
        <f>[1]DEPURADO!F6844</f>
        <v>0</v>
      </c>
      <c r="H6850" s="28">
        <v>0</v>
      </c>
      <c r="I6850" s="28">
        <f>+[1]DEPURADO!M6844+[1]DEPURADO!N6844</f>
        <v>0</v>
      </c>
      <c r="J6850" s="28">
        <f>+[1]DEPURADO!R6844</f>
        <v>0</v>
      </c>
      <c r="K6850" s="29">
        <f>+[1]DEPURADO!P6844+[1]DEPURADO!Q6844</f>
        <v>0</v>
      </c>
      <c r="L6850" s="28">
        <v>0</v>
      </c>
      <c r="M6850" s="28">
        <v>0</v>
      </c>
      <c r="N6850" s="28">
        <f t="shared" si="742"/>
        <v>0</v>
      </c>
      <c r="O6850" s="28">
        <f t="shared" si="743"/>
        <v>0</v>
      </c>
      <c r="P6850" s="24">
        <f>IF([1]DEPURADO!H6844&gt;1,0,[1]DEPURADO!B6844)</f>
        <v>0</v>
      </c>
      <c r="Q6850" s="30">
        <f t="shared" si="744"/>
        <v>0</v>
      </c>
      <c r="R6850" s="31">
        <f t="shared" si="745"/>
        <v>0</v>
      </c>
      <c r="S6850" s="31">
        <f>+[1]DEPURADO!J6844</f>
        <v>0</v>
      </c>
      <c r="T6850" s="23" t="s">
        <v>45</v>
      </c>
      <c r="U6850" s="31">
        <f>+[1]DEPURADO!I6844</f>
        <v>0</v>
      </c>
      <c r="V6850" s="30"/>
      <c r="W6850" s="23" t="s">
        <v>45</v>
      </c>
      <c r="X6850" s="31">
        <f>+[1]DEPURADO!K6844+[1]DEPURADO!L6844</f>
        <v>0</v>
      </c>
      <c r="Y6850" s="23" t="s">
        <v>45</v>
      </c>
      <c r="Z6850" s="31">
        <f t="shared" si="746"/>
        <v>0</v>
      </c>
      <c r="AA6850" s="31"/>
      <c r="AB6850" s="31">
        <v>0</v>
      </c>
      <c r="AC6850" s="31">
        <v>0</v>
      </c>
      <c r="AD6850" s="30"/>
      <c r="AE6850" s="30">
        <f>+[1]DEPURADO!K6844</f>
        <v>0</v>
      </c>
      <c r="AF6850" s="30">
        <v>0</v>
      </c>
      <c r="AG6850" s="30">
        <f t="shared" si="747"/>
        <v>0</v>
      </c>
      <c r="AH6850" s="30">
        <v>0</v>
      </c>
      <c r="AI6850" s="30">
        <f>+[1]DEPURADO!G6844</f>
        <v>0</v>
      </c>
      <c r="AJ6850" s="32"/>
      <c r="AK6850" s="33"/>
    </row>
    <row r="6851" spans="1:37" s="34" customFormat="1" hidden="1" x14ac:dyDescent="0.25">
      <c r="A6851" s="23">
        <f t="shared" si="748"/>
        <v>6843</v>
      </c>
      <c r="B6851" s="24" t="s">
        <v>44</v>
      </c>
      <c r="C6851" s="23">
        <f>+[1]DEPURADO!A6845</f>
        <v>0</v>
      </c>
      <c r="D6851" s="23">
        <f>+[1]DEPURADO!B6845</f>
        <v>0</v>
      </c>
      <c r="E6851" s="25">
        <f>+[1]DEPURADO!C6845</f>
        <v>0</v>
      </c>
      <c r="F6851" s="26" t="str">
        <f>+IF([1]DEPURADO!D6845&gt;1,[1]DEPURADO!D6845," ")</f>
        <v xml:space="preserve"> </v>
      </c>
      <c r="G6851" s="27">
        <f>[1]DEPURADO!F6845</f>
        <v>0</v>
      </c>
      <c r="H6851" s="28">
        <v>0</v>
      </c>
      <c r="I6851" s="28">
        <f>+[1]DEPURADO!M6845+[1]DEPURADO!N6845</f>
        <v>0</v>
      </c>
      <c r="J6851" s="28">
        <f>+[1]DEPURADO!R6845</f>
        <v>0</v>
      </c>
      <c r="K6851" s="29">
        <f>+[1]DEPURADO!P6845+[1]DEPURADO!Q6845</f>
        <v>0</v>
      </c>
      <c r="L6851" s="28">
        <v>0</v>
      </c>
      <c r="M6851" s="28">
        <v>0</v>
      </c>
      <c r="N6851" s="28">
        <f t="shared" si="742"/>
        <v>0</v>
      </c>
      <c r="O6851" s="28">
        <f t="shared" si="743"/>
        <v>0</v>
      </c>
      <c r="P6851" s="24">
        <f>IF([1]DEPURADO!H6845&gt;1,0,[1]DEPURADO!B6845)</f>
        <v>0</v>
      </c>
      <c r="Q6851" s="30">
        <f t="shared" si="744"/>
        <v>0</v>
      </c>
      <c r="R6851" s="31">
        <f t="shared" si="745"/>
        <v>0</v>
      </c>
      <c r="S6851" s="31">
        <f>+[1]DEPURADO!J6845</f>
        <v>0</v>
      </c>
      <c r="T6851" s="23" t="s">
        <v>45</v>
      </c>
      <c r="U6851" s="31">
        <f>+[1]DEPURADO!I6845</f>
        <v>0</v>
      </c>
      <c r="V6851" s="30"/>
      <c r="W6851" s="23" t="s">
        <v>45</v>
      </c>
      <c r="X6851" s="31">
        <f>+[1]DEPURADO!K6845+[1]DEPURADO!L6845</f>
        <v>0</v>
      </c>
      <c r="Y6851" s="23" t="s">
        <v>45</v>
      </c>
      <c r="Z6851" s="31">
        <f t="shared" si="746"/>
        <v>0</v>
      </c>
      <c r="AA6851" s="31"/>
      <c r="AB6851" s="31">
        <v>0</v>
      </c>
      <c r="AC6851" s="31">
        <v>0</v>
      </c>
      <c r="AD6851" s="30"/>
      <c r="AE6851" s="30">
        <f>+[1]DEPURADO!K6845</f>
        <v>0</v>
      </c>
      <c r="AF6851" s="30">
        <v>0</v>
      </c>
      <c r="AG6851" s="30">
        <f t="shared" si="747"/>
        <v>0</v>
      </c>
      <c r="AH6851" s="30">
        <v>0</v>
      </c>
      <c r="AI6851" s="30">
        <f>+[1]DEPURADO!G6845</f>
        <v>0</v>
      </c>
      <c r="AJ6851" s="32"/>
      <c r="AK6851" s="33"/>
    </row>
    <row r="6852" spans="1:37" s="34" customFormat="1" hidden="1" x14ac:dyDescent="0.25">
      <c r="A6852" s="23">
        <f t="shared" si="748"/>
        <v>6844</v>
      </c>
      <c r="B6852" s="24" t="s">
        <v>44</v>
      </c>
      <c r="C6852" s="23">
        <f>+[1]DEPURADO!A6846</f>
        <v>0</v>
      </c>
      <c r="D6852" s="23">
        <f>+[1]DEPURADO!B6846</f>
        <v>0</v>
      </c>
      <c r="E6852" s="25">
        <f>+[1]DEPURADO!C6846</f>
        <v>0</v>
      </c>
      <c r="F6852" s="26" t="str">
        <f>+IF([1]DEPURADO!D6846&gt;1,[1]DEPURADO!D6846," ")</f>
        <v xml:space="preserve"> </v>
      </c>
      <c r="G6852" s="27">
        <f>[1]DEPURADO!F6846</f>
        <v>0</v>
      </c>
      <c r="H6852" s="28">
        <v>0</v>
      </c>
      <c r="I6852" s="28">
        <f>+[1]DEPURADO!M6846+[1]DEPURADO!N6846</f>
        <v>0</v>
      </c>
      <c r="J6852" s="28">
        <f>+[1]DEPURADO!R6846</f>
        <v>0</v>
      </c>
      <c r="K6852" s="29">
        <f>+[1]DEPURADO!P6846+[1]DEPURADO!Q6846</f>
        <v>0</v>
      </c>
      <c r="L6852" s="28">
        <v>0</v>
      </c>
      <c r="M6852" s="28">
        <v>0</v>
      </c>
      <c r="N6852" s="28">
        <f t="shared" si="742"/>
        <v>0</v>
      </c>
      <c r="O6852" s="28">
        <f t="shared" si="743"/>
        <v>0</v>
      </c>
      <c r="P6852" s="24">
        <f>IF([1]DEPURADO!H6846&gt;1,0,[1]DEPURADO!B6846)</f>
        <v>0</v>
      </c>
      <c r="Q6852" s="30">
        <f t="shared" si="744"/>
        <v>0</v>
      </c>
      <c r="R6852" s="31">
        <f t="shared" si="745"/>
        <v>0</v>
      </c>
      <c r="S6852" s="31">
        <f>+[1]DEPURADO!J6846</f>
        <v>0</v>
      </c>
      <c r="T6852" s="23" t="s">
        <v>45</v>
      </c>
      <c r="U6852" s="31">
        <f>+[1]DEPURADO!I6846</f>
        <v>0</v>
      </c>
      <c r="V6852" s="30"/>
      <c r="W6852" s="23" t="s">
        <v>45</v>
      </c>
      <c r="X6852" s="31">
        <f>+[1]DEPURADO!K6846+[1]DEPURADO!L6846</f>
        <v>0</v>
      </c>
      <c r="Y6852" s="23" t="s">
        <v>45</v>
      </c>
      <c r="Z6852" s="31">
        <f t="shared" si="746"/>
        <v>0</v>
      </c>
      <c r="AA6852" s="31"/>
      <c r="AB6852" s="31">
        <v>0</v>
      </c>
      <c r="AC6852" s="31">
        <v>0</v>
      </c>
      <c r="AD6852" s="30"/>
      <c r="AE6852" s="30">
        <f>+[1]DEPURADO!K6846</f>
        <v>0</v>
      </c>
      <c r="AF6852" s="30">
        <v>0</v>
      </c>
      <c r="AG6852" s="30">
        <f t="shared" si="747"/>
        <v>0</v>
      </c>
      <c r="AH6852" s="30">
        <v>0</v>
      </c>
      <c r="AI6852" s="30">
        <f>+[1]DEPURADO!G6846</f>
        <v>0</v>
      </c>
      <c r="AJ6852" s="32"/>
      <c r="AK6852" s="33"/>
    </row>
    <row r="6853" spans="1:37" s="34" customFormat="1" hidden="1" x14ac:dyDescent="0.25">
      <c r="A6853" s="23">
        <f t="shared" si="748"/>
        <v>6845</v>
      </c>
      <c r="B6853" s="24" t="s">
        <v>44</v>
      </c>
      <c r="C6853" s="23">
        <f>+[1]DEPURADO!A6847</f>
        <v>0</v>
      </c>
      <c r="D6853" s="23">
        <f>+[1]DEPURADO!B6847</f>
        <v>0</v>
      </c>
      <c r="E6853" s="25">
        <f>+[1]DEPURADO!C6847</f>
        <v>0</v>
      </c>
      <c r="F6853" s="26" t="str">
        <f>+IF([1]DEPURADO!D6847&gt;1,[1]DEPURADO!D6847," ")</f>
        <v xml:space="preserve"> </v>
      </c>
      <c r="G6853" s="27">
        <f>[1]DEPURADO!F6847</f>
        <v>0</v>
      </c>
      <c r="H6853" s="28">
        <v>0</v>
      </c>
      <c r="I6853" s="28">
        <f>+[1]DEPURADO!M6847+[1]DEPURADO!N6847</f>
        <v>0</v>
      </c>
      <c r="J6853" s="28">
        <f>+[1]DEPURADO!R6847</f>
        <v>0</v>
      </c>
      <c r="K6853" s="29">
        <f>+[1]DEPURADO!P6847+[1]DEPURADO!Q6847</f>
        <v>0</v>
      </c>
      <c r="L6853" s="28">
        <v>0</v>
      </c>
      <c r="M6853" s="28">
        <v>0</v>
      </c>
      <c r="N6853" s="28">
        <f t="shared" si="742"/>
        <v>0</v>
      </c>
      <c r="O6853" s="28">
        <f t="shared" si="743"/>
        <v>0</v>
      </c>
      <c r="P6853" s="24">
        <f>IF([1]DEPURADO!H6847&gt;1,0,[1]DEPURADO!B6847)</f>
        <v>0</v>
      </c>
      <c r="Q6853" s="30">
        <f t="shared" si="744"/>
        <v>0</v>
      </c>
      <c r="R6853" s="31">
        <f t="shared" si="745"/>
        <v>0</v>
      </c>
      <c r="S6853" s="31">
        <f>+[1]DEPURADO!J6847</f>
        <v>0</v>
      </c>
      <c r="T6853" s="23" t="s">
        <v>45</v>
      </c>
      <c r="U6853" s="31">
        <f>+[1]DEPURADO!I6847</f>
        <v>0</v>
      </c>
      <c r="V6853" s="30"/>
      <c r="W6853" s="23" t="s">
        <v>45</v>
      </c>
      <c r="X6853" s="31">
        <f>+[1]DEPURADO!K6847+[1]DEPURADO!L6847</f>
        <v>0</v>
      </c>
      <c r="Y6853" s="23" t="s">
        <v>45</v>
      </c>
      <c r="Z6853" s="31">
        <f t="shared" si="746"/>
        <v>0</v>
      </c>
      <c r="AA6853" s="31"/>
      <c r="AB6853" s="31">
        <v>0</v>
      </c>
      <c r="AC6853" s="31">
        <v>0</v>
      </c>
      <c r="AD6853" s="30"/>
      <c r="AE6853" s="30">
        <f>+[1]DEPURADO!K6847</f>
        <v>0</v>
      </c>
      <c r="AF6853" s="30">
        <v>0</v>
      </c>
      <c r="AG6853" s="30">
        <f t="shared" si="747"/>
        <v>0</v>
      </c>
      <c r="AH6853" s="30">
        <v>0</v>
      </c>
      <c r="AI6853" s="30">
        <f>+[1]DEPURADO!G6847</f>
        <v>0</v>
      </c>
      <c r="AJ6853" s="32"/>
      <c r="AK6853" s="33"/>
    </row>
    <row r="6854" spans="1:37" s="34" customFormat="1" hidden="1" x14ac:dyDescent="0.25">
      <c r="A6854" s="23">
        <f t="shared" si="748"/>
        <v>6846</v>
      </c>
      <c r="B6854" s="24" t="s">
        <v>44</v>
      </c>
      <c r="C6854" s="23">
        <f>+[1]DEPURADO!A6848</f>
        <v>0</v>
      </c>
      <c r="D6854" s="23">
        <f>+[1]DEPURADO!B6848</f>
        <v>0</v>
      </c>
      <c r="E6854" s="25">
        <f>+[1]DEPURADO!C6848</f>
        <v>0</v>
      </c>
      <c r="F6854" s="26" t="str">
        <f>+IF([1]DEPURADO!D6848&gt;1,[1]DEPURADO!D6848," ")</f>
        <v xml:space="preserve"> </v>
      </c>
      <c r="G6854" s="27">
        <f>[1]DEPURADO!F6848</f>
        <v>0</v>
      </c>
      <c r="H6854" s="28">
        <v>0</v>
      </c>
      <c r="I6854" s="28">
        <f>+[1]DEPURADO!M6848+[1]DEPURADO!N6848</f>
        <v>0</v>
      </c>
      <c r="J6854" s="28">
        <f>+[1]DEPURADO!R6848</f>
        <v>0</v>
      </c>
      <c r="K6854" s="29">
        <f>+[1]DEPURADO!P6848+[1]DEPURADO!Q6848</f>
        <v>0</v>
      </c>
      <c r="L6854" s="28">
        <v>0</v>
      </c>
      <c r="M6854" s="28">
        <v>0</v>
      </c>
      <c r="N6854" s="28">
        <f t="shared" si="742"/>
        <v>0</v>
      </c>
      <c r="O6854" s="28">
        <f t="shared" si="743"/>
        <v>0</v>
      </c>
      <c r="P6854" s="24">
        <f>IF([1]DEPURADO!H6848&gt;1,0,[1]DEPURADO!B6848)</f>
        <v>0</v>
      </c>
      <c r="Q6854" s="30">
        <f t="shared" si="744"/>
        <v>0</v>
      </c>
      <c r="R6854" s="31">
        <f t="shared" si="745"/>
        <v>0</v>
      </c>
      <c r="S6854" s="31">
        <f>+[1]DEPURADO!J6848</f>
        <v>0</v>
      </c>
      <c r="T6854" s="23" t="s">
        <v>45</v>
      </c>
      <c r="U6854" s="31">
        <f>+[1]DEPURADO!I6848</f>
        <v>0</v>
      </c>
      <c r="V6854" s="30"/>
      <c r="W6854" s="23" t="s">
        <v>45</v>
      </c>
      <c r="X6854" s="31">
        <f>+[1]DEPURADO!K6848+[1]DEPURADO!L6848</f>
        <v>0</v>
      </c>
      <c r="Y6854" s="23" t="s">
        <v>45</v>
      </c>
      <c r="Z6854" s="31">
        <f t="shared" si="746"/>
        <v>0</v>
      </c>
      <c r="AA6854" s="31"/>
      <c r="AB6854" s="31">
        <v>0</v>
      </c>
      <c r="AC6854" s="31">
        <v>0</v>
      </c>
      <c r="AD6854" s="30"/>
      <c r="AE6854" s="30">
        <f>+[1]DEPURADO!K6848</f>
        <v>0</v>
      </c>
      <c r="AF6854" s="30">
        <v>0</v>
      </c>
      <c r="AG6854" s="30">
        <f t="shared" si="747"/>
        <v>0</v>
      </c>
      <c r="AH6854" s="30">
        <v>0</v>
      </c>
      <c r="AI6854" s="30">
        <f>+[1]DEPURADO!G6848</f>
        <v>0</v>
      </c>
      <c r="AJ6854" s="32"/>
      <c r="AK6854" s="33"/>
    </row>
    <row r="6855" spans="1:37" s="34" customFormat="1" hidden="1" x14ac:dyDescent="0.25">
      <c r="A6855" s="23">
        <f t="shared" si="748"/>
        <v>6847</v>
      </c>
      <c r="B6855" s="24" t="s">
        <v>44</v>
      </c>
      <c r="C6855" s="23">
        <f>+[1]DEPURADO!A6849</f>
        <v>0</v>
      </c>
      <c r="D6855" s="23">
        <f>+[1]DEPURADO!B6849</f>
        <v>0</v>
      </c>
      <c r="E6855" s="25">
        <f>+[1]DEPURADO!C6849</f>
        <v>0</v>
      </c>
      <c r="F6855" s="26" t="str">
        <f>+IF([1]DEPURADO!D6849&gt;1,[1]DEPURADO!D6849," ")</f>
        <v xml:space="preserve"> </v>
      </c>
      <c r="G6855" s="27">
        <f>[1]DEPURADO!F6849</f>
        <v>0</v>
      </c>
      <c r="H6855" s="28">
        <v>0</v>
      </c>
      <c r="I6855" s="28">
        <f>+[1]DEPURADO!M6849+[1]DEPURADO!N6849</f>
        <v>0</v>
      </c>
      <c r="J6855" s="28">
        <f>+[1]DEPURADO!R6849</f>
        <v>0</v>
      </c>
      <c r="K6855" s="29">
        <f>+[1]DEPURADO!P6849+[1]DEPURADO!Q6849</f>
        <v>0</v>
      </c>
      <c r="L6855" s="28">
        <v>0</v>
      </c>
      <c r="M6855" s="28">
        <v>0</v>
      </c>
      <c r="N6855" s="28">
        <f t="shared" si="742"/>
        <v>0</v>
      </c>
      <c r="O6855" s="28">
        <f t="shared" si="743"/>
        <v>0</v>
      </c>
      <c r="P6855" s="24">
        <f>IF([1]DEPURADO!H6849&gt;1,0,[1]DEPURADO!B6849)</f>
        <v>0</v>
      </c>
      <c r="Q6855" s="30">
        <f t="shared" si="744"/>
        <v>0</v>
      </c>
      <c r="R6855" s="31">
        <f t="shared" si="745"/>
        <v>0</v>
      </c>
      <c r="S6855" s="31">
        <f>+[1]DEPURADO!J6849</f>
        <v>0</v>
      </c>
      <c r="T6855" s="23" t="s">
        <v>45</v>
      </c>
      <c r="U6855" s="31">
        <f>+[1]DEPURADO!I6849</f>
        <v>0</v>
      </c>
      <c r="V6855" s="30"/>
      <c r="W6855" s="23" t="s">
        <v>45</v>
      </c>
      <c r="X6855" s="31">
        <f>+[1]DEPURADO!K6849+[1]DEPURADO!L6849</f>
        <v>0</v>
      </c>
      <c r="Y6855" s="23" t="s">
        <v>45</v>
      </c>
      <c r="Z6855" s="31">
        <f t="shared" si="746"/>
        <v>0</v>
      </c>
      <c r="AA6855" s="31"/>
      <c r="AB6855" s="31">
        <v>0</v>
      </c>
      <c r="AC6855" s="31">
        <v>0</v>
      </c>
      <c r="AD6855" s="30"/>
      <c r="AE6855" s="30">
        <f>+[1]DEPURADO!K6849</f>
        <v>0</v>
      </c>
      <c r="AF6855" s="30">
        <v>0</v>
      </c>
      <c r="AG6855" s="30">
        <f t="shared" si="747"/>
        <v>0</v>
      </c>
      <c r="AH6855" s="30">
        <v>0</v>
      </c>
      <c r="AI6855" s="30">
        <f>+[1]DEPURADO!G6849</f>
        <v>0</v>
      </c>
      <c r="AJ6855" s="32"/>
      <c r="AK6855" s="33"/>
    </row>
    <row r="6856" spans="1:37" s="34" customFormat="1" hidden="1" x14ac:dyDescent="0.25">
      <c r="A6856" s="23">
        <f t="shared" si="748"/>
        <v>6848</v>
      </c>
      <c r="B6856" s="24" t="s">
        <v>44</v>
      </c>
      <c r="C6856" s="23">
        <f>+[1]DEPURADO!A6850</f>
        <v>0</v>
      </c>
      <c r="D6856" s="23">
        <f>+[1]DEPURADO!B6850</f>
        <v>0</v>
      </c>
      <c r="E6856" s="25">
        <f>+[1]DEPURADO!C6850</f>
        <v>0</v>
      </c>
      <c r="F6856" s="26" t="str">
        <f>+IF([1]DEPURADO!D6850&gt;1,[1]DEPURADO!D6850," ")</f>
        <v xml:space="preserve"> </v>
      </c>
      <c r="G6856" s="27">
        <f>[1]DEPURADO!F6850</f>
        <v>0</v>
      </c>
      <c r="H6856" s="28">
        <v>0</v>
      </c>
      <c r="I6856" s="28">
        <f>+[1]DEPURADO!M6850+[1]DEPURADO!N6850</f>
        <v>0</v>
      </c>
      <c r="J6856" s="28">
        <f>+[1]DEPURADO!R6850</f>
        <v>0</v>
      </c>
      <c r="K6856" s="29">
        <f>+[1]DEPURADO!P6850+[1]DEPURADO!Q6850</f>
        <v>0</v>
      </c>
      <c r="L6856" s="28">
        <v>0</v>
      </c>
      <c r="M6856" s="28">
        <v>0</v>
      </c>
      <c r="N6856" s="28">
        <f t="shared" si="742"/>
        <v>0</v>
      </c>
      <c r="O6856" s="28">
        <f t="shared" si="743"/>
        <v>0</v>
      </c>
      <c r="P6856" s="24">
        <f>IF([1]DEPURADO!H6850&gt;1,0,[1]DEPURADO!B6850)</f>
        <v>0</v>
      </c>
      <c r="Q6856" s="30">
        <f t="shared" si="744"/>
        <v>0</v>
      </c>
      <c r="R6856" s="31">
        <f t="shared" si="745"/>
        <v>0</v>
      </c>
      <c r="S6856" s="31">
        <f>+[1]DEPURADO!J6850</f>
        <v>0</v>
      </c>
      <c r="T6856" s="23" t="s">
        <v>45</v>
      </c>
      <c r="U6856" s="31">
        <f>+[1]DEPURADO!I6850</f>
        <v>0</v>
      </c>
      <c r="V6856" s="30"/>
      <c r="W6856" s="23" t="s">
        <v>45</v>
      </c>
      <c r="X6856" s="31">
        <f>+[1]DEPURADO!K6850+[1]DEPURADO!L6850</f>
        <v>0</v>
      </c>
      <c r="Y6856" s="23" t="s">
        <v>45</v>
      </c>
      <c r="Z6856" s="31">
        <f t="shared" si="746"/>
        <v>0</v>
      </c>
      <c r="AA6856" s="31"/>
      <c r="AB6856" s="31">
        <v>0</v>
      </c>
      <c r="AC6856" s="31">
        <v>0</v>
      </c>
      <c r="AD6856" s="30"/>
      <c r="AE6856" s="30">
        <f>+[1]DEPURADO!K6850</f>
        <v>0</v>
      </c>
      <c r="AF6856" s="30">
        <v>0</v>
      </c>
      <c r="AG6856" s="30">
        <f t="shared" si="747"/>
        <v>0</v>
      </c>
      <c r="AH6856" s="30">
        <v>0</v>
      </c>
      <c r="AI6856" s="30">
        <f>+[1]DEPURADO!G6850</f>
        <v>0</v>
      </c>
      <c r="AJ6856" s="32"/>
      <c r="AK6856" s="33"/>
    </row>
    <row r="6857" spans="1:37" s="34" customFormat="1" hidden="1" x14ac:dyDescent="0.25">
      <c r="A6857" s="23">
        <f t="shared" si="748"/>
        <v>6849</v>
      </c>
      <c r="B6857" s="24" t="s">
        <v>44</v>
      </c>
      <c r="C6857" s="23">
        <f>+[1]DEPURADO!A6851</f>
        <v>0</v>
      </c>
      <c r="D6857" s="23">
        <f>+[1]DEPURADO!B6851</f>
        <v>0</v>
      </c>
      <c r="E6857" s="25">
        <f>+[1]DEPURADO!C6851</f>
        <v>0</v>
      </c>
      <c r="F6857" s="26" t="str">
        <f>+IF([1]DEPURADO!D6851&gt;1,[1]DEPURADO!D6851," ")</f>
        <v xml:space="preserve"> </v>
      </c>
      <c r="G6857" s="27">
        <f>[1]DEPURADO!F6851</f>
        <v>0</v>
      </c>
      <c r="H6857" s="28">
        <v>0</v>
      </c>
      <c r="I6857" s="28">
        <f>+[1]DEPURADO!M6851+[1]DEPURADO!N6851</f>
        <v>0</v>
      </c>
      <c r="J6857" s="28">
        <f>+[1]DEPURADO!R6851</f>
        <v>0</v>
      </c>
      <c r="K6857" s="29">
        <f>+[1]DEPURADO!P6851+[1]DEPURADO!Q6851</f>
        <v>0</v>
      </c>
      <c r="L6857" s="28">
        <v>0</v>
      </c>
      <c r="M6857" s="28">
        <v>0</v>
      </c>
      <c r="N6857" s="28">
        <f t="shared" si="742"/>
        <v>0</v>
      </c>
      <c r="O6857" s="28">
        <f t="shared" si="743"/>
        <v>0</v>
      </c>
      <c r="P6857" s="24">
        <f>IF([1]DEPURADO!H6851&gt;1,0,[1]DEPURADO!B6851)</f>
        <v>0</v>
      </c>
      <c r="Q6857" s="30">
        <f t="shared" si="744"/>
        <v>0</v>
      </c>
      <c r="R6857" s="31">
        <f t="shared" si="745"/>
        <v>0</v>
      </c>
      <c r="S6857" s="31">
        <f>+[1]DEPURADO!J6851</f>
        <v>0</v>
      </c>
      <c r="T6857" s="23" t="s">
        <v>45</v>
      </c>
      <c r="U6857" s="31">
        <f>+[1]DEPURADO!I6851</f>
        <v>0</v>
      </c>
      <c r="V6857" s="30"/>
      <c r="W6857" s="23" t="s">
        <v>45</v>
      </c>
      <c r="X6857" s="31">
        <f>+[1]DEPURADO!K6851+[1]DEPURADO!L6851</f>
        <v>0</v>
      </c>
      <c r="Y6857" s="23" t="s">
        <v>45</v>
      </c>
      <c r="Z6857" s="31">
        <f t="shared" si="746"/>
        <v>0</v>
      </c>
      <c r="AA6857" s="31"/>
      <c r="AB6857" s="31">
        <v>0</v>
      </c>
      <c r="AC6857" s="31">
        <v>0</v>
      </c>
      <c r="AD6857" s="30"/>
      <c r="AE6857" s="30">
        <f>+[1]DEPURADO!K6851</f>
        <v>0</v>
      </c>
      <c r="AF6857" s="30">
        <v>0</v>
      </c>
      <c r="AG6857" s="30">
        <f t="shared" si="747"/>
        <v>0</v>
      </c>
      <c r="AH6857" s="30">
        <v>0</v>
      </c>
      <c r="AI6857" s="30">
        <f>+[1]DEPURADO!G6851</f>
        <v>0</v>
      </c>
      <c r="AJ6857" s="32"/>
      <c r="AK6857" s="33"/>
    </row>
    <row r="6858" spans="1:37" s="34" customFormat="1" hidden="1" x14ac:dyDescent="0.25">
      <c r="A6858" s="23">
        <f t="shared" si="748"/>
        <v>6850</v>
      </c>
      <c r="B6858" s="24" t="s">
        <v>44</v>
      </c>
      <c r="C6858" s="23">
        <f>+[1]DEPURADO!A6852</f>
        <v>0</v>
      </c>
      <c r="D6858" s="23">
        <f>+[1]DEPURADO!B6852</f>
        <v>0</v>
      </c>
      <c r="E6858" s="25">
        <f>+[1]DEPURADO!C6852</f>
        <v>0</v>
      </c>
      <c r="F6858" s="26" t="str">
        <f>+IF([1]DEPURADO!D6852&gt;1,[1]DEPURADO!D6852," ")</f>
        <v xml:space="preserve"> </v>
      </c>
      <c r="G6858" s="27">
        <f>[1]DEPURADO!F6852</f>
        <v>0</v>
      </c>
      <c r="H6858" s="28">
        <v>0</v>
      </c>
      <c r="I6858" s="28">
        <f>+[1]DEPURADO!M6852+[1]DEPURADO!N6852</f>
        <v>0</v>
      </c>
      <c r="J6858" s="28">
        <f>+[1]DEPURADO!R6852</f>
        <v>0</v>
      </c>
      <c r="K6858" s="29">
        <f>+[1]DEPURADO!P6852+[1]DEPURADO!Q6852</f>
        <v>0</v>
      </c>
      <c r="L6858" s="28">
        <v>0</v>
      </c>
      <c r="M6858" s="28">
        <v>0</v>
      </c>
      <c r="N6858" s="28">
        <f t="shared" ref="N6858:N6921" si="749">+SUM(J6858:M6858)</f>
        <v>0</v>
      </c>
      <c r="O6858" s="28">
        <f t="shared" ref="O6858:O6921" si="750">+G6858-I6858-N6858</f>
        <v>0</v>
      </c>
      <c r="P6858" s="24">
        <f>IF([1]DEPURADO!H6852&gt;1,0,[1]DEPURADO!B6852)</f>
        <v>0</v>
      </c>
      <c r="Q6858" s="30">
        <f t="shared" ref="Q6858:Q6921" si="751">+IF(P6858&gt;0,G6858,0)</f>
        <v>0</v>
      </c>
      <c r="R6858" s="31">
        <f t="shared" ref="R6858:R6921" si="752">IF(P6858=0,G6858,0)</f>
        <v>0</v>
      </c>
      <c r="S6858" s="31">
        <f>+[1]DEPURADO!J6852</f>
        <v>0</v>
      </c>
      <c r="T6858" s="23" t="s">
        <v>45</v>
      </c>
      <c r="U6858" s="31">
        <f>+[1]DEPURADO!I6852</f>
        <v>0</v>
      </c>
      <c r="V6858" s="30"/>
      <c r="W6858" s="23" t="s">
        <v>45</v>
      </c>
      <c r="X6858" s="31">
        <f>+[1]DEPURADO!K6852+[1]DEPURADO!L6852</f>
        <v>0</v>
      </c>
      <c r="Y6858" s="23" t="s">
        <v>45</v>
      </c>
      <c r="Z6858" s="31">
        <f t="shared" ref="Z6858:Z6921" si="753">+X6858-AE6858+IF(X6858-AE6858&lt;-1,-X6858+AE6858,0)</f>
        <v>0</v>
      </c>
      <c r="AA6858" s="31"/>
      <c r="AB6858" s="31">
        <v>0</v>
      </c>
      <c r="AC6858" s="31">
        <v>0</v>
      </c>
      <c r="AD6858" s="30"/>
      <c r="AE6858" s="30">
        <f>+[1]DEPURADO!K6852</f>
        <v>0</v>
      </c>
      <c r="AF6858" s="30">
        <v>0</v>
      </c>
      <c r="AG6858" s="30">
        <f t="shared" ref="AG6858:AG6921" si="754">+G6858-I6858-N6858-R6858-Z6858-AC6858-AE6858-S6858-U6858</f>
        <v>0</v>
      </c>
      <c r="AH6858" s="30">
        <v>0</v>
      </c>
      <c r="AI6858" s="30">
        <f>+[1]DEPURADO!G6852</f>
        <v>0</v>
      </c>
      <c r="AJ6858" s="32"/>
      <c r="AK6858" s="33"/>
    </row>
    <row r="6859" spans="1:37" s="34" customFormat="1" hidden="1" x14ac:dyDescent="0.25">
      <c r="A6859" s="23">
        <f t="shared" ref="A6859:A6922" si="755">+A6858+1</f>
        <v>6851</v>
      </c>
      <c r="B6859" s="24" t="s">
        <v>44</v>
      </c>
      <c r="C6859" s="23">
        <f>+[1]DEPURADO!A6853</f>
        <v>0</v>
      </c>
      <c r="D6859" s="23">
        <f>+[1]DEPURADO!B6853</f>
        <v>0</v>
      </c>
      <c r="E6859" s="25">
        <f>+[1]DEPURADO!C6853</f>
        <v>0</v>
      </c>
      <c r="F6859" s="26" t="str">
        <f>+IF([1]DEPURADO!D6853&gt;1,[1]DEPURADO!D6853," ")</f>
        <v xml:space="preserve"> </v>
      </c>
      <c r="G6859" s="27">
        <f>[1]DEPURADO!F6853</f>
        <v>0</v>
      </c>
      <c r="H6859" s="28">
        <v>0</v>
      </c>
      <c r="I6859" s="28">
        <f>+[1]DEPURADO!M6853+[1]DEPURADO!N6853</f>
        <v>0</v>
      </c>
      <c r="J6859" s="28">
        <f>+[1]DEPURADO!R6853</f>
        <v>0</v>
      </c>
      <c r="K6859" s="29">
        <f>+[1]DEPURADO!P6853+[1]DEPURADO!Q6853</f>
        <v>0</v>
      </c>
      <c r="L6859" s="28">
        <v>0</v>
      </c>
      <c r="M6859" s="28">
        <v>0</v>
      </c>
      <c r="N6859" s="28">
        <f t="shared" si="749"/>
        <v>0</v>
      </c>
      <c r="O6859" s="28">
        <f t="shared" si="750"/>
        <v>0</v>
      </c>
      <c r="P6859" s="24">
        <f>IF([1]DEPURADO!H6853&gt;1,0,[1]DEPURADO!B6853)</f>
        <v>0</v>
      </c>
      <c r="Q6859" s="30">
        <f t="shared" si="751"/>
        <v>0</v>
      </c>
      <c r="R6859" s="31">
        <f t="shared" si="752"/>
        <v>0</v>
      </c>
      <c r="S6859" s="31">
        <f>+[1]DEPURADO!J6853</f>
        <v>0</v>
      </c>
      <c r="T6859" s="23" t="s">
        <v>45</v>
      </c>
      <c r="U6859" s="31">
        <f>+[1]DEPURADO!I6853</f>
        <v>0</v>
      </c>
      <c r="V6859" s="30"/>
      <c r="W6859" s="23" t="s">
        <v>45</v>
      </c>
      <c r="X6859" s="31">
        <f>+[1]DEPURADO!K6853+[1]DEPURADO!L6853</f>
        <v>0</v>
      </c>
      <c r="Y6859" s="23" t="s">
        <v>45</v>
      </c>
      <c r="Z6859" s="31">
        <f t="shared" si="753"/>
        <v>0</v>
      </c>
      <c r="AA6859" s="31"/>
      <c r="AB6859" s="31">
        <v>0</v>
      </c>
      <c r="AC6859" s="31">
        <v>0</v>
      </c>
      <c r="AD6859" s="30"/>
      <c r="AE6859" s="30">
        <f>+[1]DEPURADO!K6853</f>
        <v>0</v>
      </c>
      <c r="AF6859" s="30">
        <v>0</v>
      </c>
      <c r="AG6859" s="30">
        <f t="shared" si="754"/>
        <v>0</v>
      </c>
      <c r="AH6859" s="30">
        <v>0</v>
      </c>
      <c r="AI6859" s="30">
        <f>+[1]DEPURADO!G6853</f>
        <v>0</v>
      </c>
      <c r="AJ6859" s="32"/>
      <c r="AK6859" s="33"/>
    </row>
    <row r="6860" spans="1:37" s="34" customFormat="1" hidden="1" x14ac:dyDescent="0.25">
      <c r="A6860" s="23">
        <f t="shared" si="755"/>
        <v>6852</v>
      </c>
      <c r="B6860" s="24" t="s">
        <v>44</v>
      </c>
      <c r="C6860" s="23">
        <f>+[1]DEPURADO!A6854</f>
        <v>0</v>
      </c>
      <c r="D6860" s="23">
        <f>+[1]DEPURADO!B6854</f>
        <v>0</v>
      </c>
      <c r="E6860" s="25">
        <f>+[1]DEPURADO!C6854</f>
        <v>0</v>
      </c>
      <c r="F6860" s="26" t="str">
        <f>+IF([1]DEPURADO!D6854&gt;1,[1]DEPURADO!D6854," ")</f>
        <v xml:space="preserve"> </v>
      </c>
      <c r="G6860" s="27">
        <f>[1]DEPURADO!F6854</f>
        <v>0</v>
      </c>
      <c r="H6860" s="28">
        <v>0</v>
      </c>
      <c r="I6860" s="28">
        <f>+[1]DEPURADO!M6854+[1]DEPURADO!N6854</f>
        <v>0</v>
      </c>
      <c r="J6860" s="28">
        <f>+[1]DEPURADO!R6854</f>
        <v>0</v>
      </c>
      <c r="K6860" s="29">
        <f>+[1]DEPURADO!P6854+[1]DEPURADO!Q6854</f>
        <v>0</v>
      </c>
      <c r="L6860" s="28">
        <v>0</v>
      </c>
      <c r="M6860" s="28">
        <v>0</v>
      </c>
      <c r="N6860" s="28">
        <f t="shared" si="749"/>
        <v>0</v>
      </c>
      <c r="O6860" s="28">
        <f t="shared" si="750"/>
        <v>0</v>
      </c>
      <c r="P6860" s="24">
        <f>IF([1]DEPURADO!H6854&gt;1,0,[1]DEPURADO!B6854)</f>
        <v>0</v>
      </c>
      <c r="Q6860" s="30">
        <f t="shared" si="751"/>
        <v>0</v>
      </c>
      <c r="R6860" s="31">
        <f t="shared" si="752"/>
        <v>0</v>
      </c>
      <c r="S6860" s="31">
        <f>+[1]DEPURADO!J6854</f>
        <v>0</v>
      </c>
      <c r="T6860" s="23" t="s">
        <v>45</v>
      </c>
      <c r="U6860" s="31">
        <f>+[1]DEPURADO!I6854</f>
        <v>0</v>
      </c>
      <c r="V6860" s="30"/>
      <c r="W6860" s="23" t="s">
        <v>45</v>
      </c>
      <c r="X6860" s="31">
        <f>+[1]DEPURADO!K6854+[1]DEPURADO!L6854</f>
        <v>0</v>
      </c>
      <c r="Y6860" s="23" t="s">
        <v>45</v>
      </c>
      <c r="Z6860" s="31">
        <f t="shared" si="753"/>
        <v>0</v>
      </c>
      <c r="AA6860" s="31"/>
      <c r="AB6860" s="31">
        <v>0</v>
      </c>
      <c r="AC6860" s="31">
        <v>0</v>
      </c>
      <c r="AD6860" s="30"/>
      <c r="AE6860" s="30">
        <f>+[1]DEPURADO!K6854</f>
        <v>0</v>
      </c>
      <c r="AF6860" s="30">
        <v>0</v>
      </c>
      <c r="AG6860" s="30">
        <f t="shared" si="754"/>
        <v>0</v>
      </c>
      <c r="AH6860" s="30">
        <v>0</v>
      </c>
      <c r="AI6860" s="30">
        <f>+[1]DEPURADO!G6854</f>
        <v>0</v>
      </c>
      <c r="AJ6860" s="32"/>
      <c r="AK6860" s="33"/>
    </row>
    <row r="6861" spans="1:37" s="34" customFormat="1" hidden="1" x14ac:dyDescent="0.25">
      <c r="A6861" s="23">
        <f t="shared" si="755"/>
        <v>6853</v>
      </c>
      <c r="B6861" s="24" t="s">
        <v>44</v>
      </c>
      <c r="C6861" s="23">
        <f>+[1]DEPURADO!A6855</f>
        <v>0</v>
      </c>
      <c r="D6861" s="23">
        <f>+[1]DEPURADO!B6855</f>
        <v>0</v>
      </c>
      <c r="E6861" s="25">
        <f>+[1]DEPURADO!C6855</f>
        <v>0</v>
      </c>
      <c r="F6861" s="26" t="str">
        <f>+IF([1]DEPURADO!D6855&gt;1,[1]DEPURADO!D6855," ")</f>
        <v xml:space="preserve"> </v>
      </c>
      <c r="G6861" s="27">
        <f>[1]DEPURADO!F6855</f>
        <v>0</v>
      </c>
      <c r="H6861" s="28">
        <v>0</v>
      </c>
      <c r="I6861" s="28">
        <f>+[1]DEPURADO!M6855+[1]DEPURADO!N6855</f>
        <v>0</v>
      </c>
      <c r="J6861" s="28">
        <f>+[1]DEPURADO!R6855</f>
        <v>0</v>
      </c>
      <c r="K6861" s="29">
        <f>+[1]DEPURADO!P6855+[1]DEPURADO!Q6855</f>
        <v>0</v>
      </c>
      <c r="L6861" s="28">
        <v>0</v>
      </c>
      <c r="M6861" s="28">
        <v>0</v>
      </c>
      <c r="N6861" s="28">
        <f t="shared" si="749"/>
        <v>0</v>
      </c>
      <c r="O6861" s="28">
        <f t="shared" si="750"/>
        <v>0</v>
      </c>
      <c r="P6861" s="24">
        <f>IF([1]DEPURADO!H6855&gt;1,0,[1]DEPURADO!B6855)</f>
        <v>0</v>
      </c>
      <c r="Q6861" s="30">
        <f t="shared" si="751"/>
        <v>0</v>
      </c>
      <c r="R6861" s="31">
        <f t="shared" si="752"/>
        <v>0</v>
      </c>
      <c r="S6861" s="31">
        <f>+[1]DEPURADO!J6855</f>
        <v>0</v>
      </c>
      <c r="T6861" s="23" t="s">
        <v>45</v>
      </c>
      <c r="U6861" s="31">
        <f>+[1]DEPURADO!I6855</f>
        <v>0</v>
      </c>
      <c r="V6861" s="30"/>
      <c r="W6861" s="23" t="s">
        <v>45</v>
      </c>
      <c r="X6861" s="31">
        <f>+[1]DEPURADO!K6855+[1]DEPURADO!L6855</f>
        <v>0</v>
      </c>
      <c r="Y6861" s="23" t="s">
        <v>45</v>
      </c>
      <c r="Z6861" s="31">
        <f t="shared" si="753"/>
        <v>0</v>
      </c>
      <c r="AA6861" s="31"/>
      <c r="AB6861" s="31">
        <v>0</v>
      </c>
      <c r="AC6861" s="31">
        <v>0</v>
      </c>
      <c r="AD6861" s="30"/>
      <c r="AE6861" s="30">
        <f>+[1]DEPURADO!K6855</f>
        <v>0</v>
      </c>
      <c r="AF6861" s="30">
        <v>0</v>
      </c>
      <c r="AG6861" s="30">
        <f t="shared" si="754"/>
        <v>0</v>
      </c>
      <c r="AH6861" s="30">
        <v>0</v>
      </c>
      <c r="AI6861" s="30">
        <f>+[1]DEPURADO!G6855</f>
        <v>0</v>
      </c>
      <c r="AJ6861" s="32"/>
      <c r="AK6861" s="33"/>
    </row>
    <row r="6862" spans="1:37" s="34" customFormat="1" hidden="1" x14ac:dyDescent="0.25">
      <c r="A6862" s="23">
        <f t="shared" si="755"/>
        <v>6854</v>
      </c>
      <c r="B6862" s="24" t="s">
        <v>44</v>
      </c>
      <c r="C6862" s="23">
        <f>+[1]DEPURADO!A6856</f>
        <v>0</v>
      </c>
      <c r="D6862" s="23">
        <f>+[1]DEPURADO!B6856</f>
        <v>0</v>
      </c>
      <c r="E6862" s="25">
        <f>+[1]DEPURADO!C6856</f>
        <v>0</v>
      </c>
      <c r="F6862" s="26" t="str">
        <f>+IF([1]DEPURADO!D6856&gt;1,[1]DEPURADO!D6856," ")</f>
        <v xml:space="preserve"> </v>
      </c>
      <c r="G6862" s="27">
        <f>[1]DEPURADO!F6856</f>
        <v>0</v>
      </c>
      <c r="H6862" s="28">
        <v>0</v>
      </c>
      <c r="I6862" s="28">
        <f>+[1]DEPURADO!M6856+[1]DEPURADO!N6856</f>
        <v>0</v>
      </c>
      <c r="J6862" s="28">
        <f>+[1]DEPURADO!R6856</f>
        <v>0</v>
      </c>
      <c r="K6862" s="29">
        <f>+[1]DEPURADO!P6856+[1]DEPURADO!Q6856</f>
        <v>0</v>
      </c>
      <c r="L6862" s="28">
        <v>0</v>
      </c>
      <c r="M6862" s="28">
        <v>0</v>
      </c>
      <c r="N6862" s="28">
        <f t="shared" si="749"/>
        <v>0</v>
      </c>
      <c r="O6862" s="28">
        <f t="shared" si="750"/>
        <v>0</v>
      </c>
      <c r="P6862" s="24">
        <f>IF([1]DEPURADO!H6856&gt;1,0,[1]DEPURADO!B6856)</f>
        <v>0</v>
      </c>
      <c r="Q6862" s="30">
        <f t="shared" si="751"/>
        <v>0</v>
      </c>
      <c r="R6862" s="31">
        <f t="shared" si="752"/>
        <v>0</v>
      </c>
      <c r="S6862" s="31">
        <f>+[1]DEPURADO!J6856</f>
        <v>0</v>
      </c>
      <c r="T6862" s="23" t="s">
        <v>45</v>
      </c>
      <c r="U6862" s="31">
        <f>+[1]DEPURADO!I6856</f>
        <v>0</v>
      </c>
      <c r="V6862" s="30"/>
      <c r="W6862" s="23" t="s">
        <v>45</v>
      </c>
      <c r="X6862" s="31">
        <f>+[1]DEPURADO!K6856+[1]DEPURADO!L6856</f>
        <v>0</v>
      </c>
      <c r="Y6862" s="23" t="s">
        <v>45</v>
      </c>
      <c r="Z6862" s="31">
        <f t="shared" si="753"/>
        <v>0</v>
      </c>
      <c r="AA6862" s="31"/>
      <c r="AB6862" s="31">
        <v>0</v>
      </c>
      <c r="AC6862" s="31">
        <v>0</v>
      </c>
      <c r="AD6862" s="30"/>
      <c r="AE6862" s="30">
        <f>+[1]DEPURADO!K6856</f>
        <v>0</v>
      </c>
      <c r="AF6862" s="30">
        <v>0</v>
      </c>
      <c r="AG6862" s="30">
        <f t="shared" si="754"/>
        <v>0</v>
      </c>
      <c r="AH6862" s="30">
        <v>0</v>
      </c>
      <c r="AI6862" s="30">
        <f>+[1]DEPURADO!G6856</f>
        <v>0</v>
      </c>
      <c r="AJ6862" s="32"/>
      <c r="AK6862" s="33"/>
    </row>
    <row r="6863" spans="1:37" s="34" customFormat="1" hidden="1" x14ac:dyDescent="0.25">
      <c r="A6863" s="23">
        <f t="shared" si="755"/>
        <v>6855</v>
      </c>
      <c r="B6863" s="24" t="s">
        <v>44</v>
      </c>
      <c r="C6863" s="23">
        <f>+[1]DEPURADO!A6857</f>
        <v>0</v>
      </c>
      <c r="D6863" s="23">
        <f>+[1]DEPURADO!B6857</f>
        <v>0</v>
      </c>
      <c r="E6863" s="25">
        <f>+[1]DEPURADO!C6857</f>
        <v>0</v>
      </c>
      <c r="F6863" s="26" t="str">
        <f>+IF([1]DEPURADO!D6857&gt;1,[1]DEPURADO!D6857," ")</f>
        <v xml:space="preserve"> </v>
      </c>
      <c r="G6863" s="27">
        <f>[1]DEPURADO!F6857</f>
        <v>0</v>
      </c>
      <c r="H6863" s="28">
        <v>0</v>
      </c>
      <c r="I6863" s="28">
        <f>+[1]DEPURADO!M6857+[1]DEPURADO!N6857</f>
        <v>0</v>
      </c>
      <c r="J6863" s="28">
        <f>+[1]DEPURADO!R6857</f>
        <v>0</v>
      </c>
      <c r="K6863" s="29">
        <f>+[1]DEPURADO!P6857+[1]DEPURADO!Q6857</f>
        <v>0</v>
      </c>
      <c r="L6863" s="28">
        <v>0</v>
      </c>
      <c r="M6863" s="28">
        <v>0</v>
      </c>
      <c r="N6863" s="28">
        <f t="shared" si="749"/>
        <v>0</v>
      </c>
      <c r="O6863" s="28">
        <f t="shared" si="750"/>
        <v>0</v>
      </c>
      <c r="P6863" s="24">
        <f>IF([1]DEPURADO!H6857&gt;1,0,[1]DEPURADO!B6857)</f>
        <v>0</v>
      </c>
      <c r="Q6863" s="30">
        <f t="shared" si="751"/>
        <v>0</v>
      </c>
      <c r="R6863" s="31">
        <f t="shared" si="752"/>
        <v>0</v>
      </c>
      <c r="S6863" s="31">
        <f>+[1]DEPURADO!J6857</f>
        <v>0</v>
      </c>
      <c r="T6863" s="23" t="s">
        <v>45</v>
      </c>
      <c r="U6863" s="31">
        <f>+[1]DEPURADO!I6857</f>
        <v>0</v>
      </c>
      <c r="V6863" s="30"/>
      <c r="W6863" s="23" t="s">
        <v>45</v>
      </c>
      <c r="X6863" s="31">
        <f>+[1]DEPURADO!K6857+[1]DEPURADO!L6857</f>
        <v>0</v>
      </c>
      <c r="Y6863" s="23" t="s">
        <v>45</v>
      </c>
      <c r="Z6863" s="31">
        <f t="shared" si="753"/>
        <v>0</v>
      </c>
      <c r="AA6863" s="31"/>
      <c r="AB6863" s="31">
        <v>0</v>
      </c>
      <c r="AC6863" s="31">
        <v>0</v>
      </c>
      <c r="AD6863" s="30"/>
      <c r="AE6863" s="30">
        <f>+[1]DEPURADO!K6857</f>
        <v>0</v>
      </c>
      <c r="AF6863" s="30">
        <v>0</v>
      </c>
      <c r="AG6863" s="30">
        <f t="shared" si="754"/>
        <v>0</v>
      </c>
      <c r="AH6863" s="30">
        <v>0</v>
      </c>
      <c r="AI6863" s="30">
        <f>+[1]DEPURADO!G6857</f>
        <v>0</v>
      </c>
      <c r="AJ6863" s="32"/>
      <c r="AK6863" s="33"/>
    </row>
    <row r="6864" spans="1:37" s="34" customFormat="1" hidden="1" x14ac:dyDescent="0.25">
      <c r="A6864" s="23">
        <f t="shared" si="755"/>
        <v>6856</v>
      </c>
      <c r="B6864" s="24" t="s">
        <v>44</v>
      </c>
      <c r="C6864" s="23">
        <f>+[1]DEPURADO!A6858</f>
        <v>0</v>
      </c>
      <c r="D6864" s="23">
        <f>+[1]DEPURADO!B6858</f>
        <v>0</v>
      </c>
      <c r="E6864" s="25">
        <f>+[1]DEPURADO!C6858</f>
        <v>0</v>
      </c>
      <c r="F6864" s="26" t="str">
        <f>+IF([1]DEPURADO!D6858&gt;1,[1]DEPURADO!D6858," ")</f>
        <v xml:space="preserve"> </v>
      </c>
      <c r="G6864" s="27">
        <f>[1]DEPURADO!F6858</f>
        <v>0</v>
      </c>
      <c r="H6864" s="28">
        <v>0</v>
      </c>
      <c r="I6864" s="28">
        <f>+[1]DEPURADO!M6858+[1]DEPURADO!N6858</f>
        <v>0</v>
      </c>
      <c r="J6864" s="28">
        <f>+[1]DEPURADO!R6858</f>
        <v>0</v>
      </c>
      <c r="K6864" s="29">
        <f>+[1]DEPURADO!P6858+[1]DEPURADO!Q6858</f>
        <v>0</v>
      </c>
      <c r="L6864" s="28">
        <v>0</v>
      </c>
      <c r="M6864" s="28">
        <v>0</v>
      </c>
      <c r="N6864" s="28">
        <f t="shared" si="749"/>
        <v>0</v>
      </c>
      <c r="O6864" s="28">
        <f t="shared" si="750"/>
        <v>0</v>
      </c>
      <c r="P6864" s="24">
        <f>IF([1]DEPURADO!H6858&gt;1,0,[1]DEPURADO!B6858)</f>
        <v>0</v>
      </c>
      <c r="Q6864" s="30">
        <f t="shared" si="751"/>
        <v>0</v>
      </c>
      <c r="R6864" s="31">
        <f t="shared" si="752"/>
        <v>0</v>
      </c>
      <c r="S6864" s="31">
        <f>+[1]DEPURADO!J6858</f>
        <v>0</v>
      </c>
      <c r="T6864" s="23" t="s">
        <v>45</v>
      </c>
      <c r="U6864" s="31">
        <f>+[1]DEPURADO!I6858</f>
        <v>0</v>
      </c>
      <c r="V6864" s="30"/>
      <c r="W6864" s="23" t="s">
        <v>45</v>
      </c>
      <c r="X6864" s="31">
        <f>+[1]DEPURADO!K6858+[1]DEPURADO!L6858</f>
        <v>0</v>
      </c>
      <c r="Y6864" s="23" t="s">
        <v>45</v>
      </c>
      <c r="Z6864" s="31">
        <f t="shared" si="753"/>
        <v>0</v>
      </c>
      <c r="AA6864" s="31"/>
      <c r="AB6864" s="31">
        <v>0</v>
      </c>
      <c r="AC6864" s="31">
        <v>0</v>
      </c>
      <c r="AD6864" s="30"/>
      <c r="AE6864" s="30">
        <f>+[1]DEPURADO!K6858</f>
        <v>0</v>
      </c>
      <c r="AF6864" s="30">
        <v>0</v>
      </c>
      <c r="AG6864" s="30">
        <f t="shared" si="754"/>
        <v>0</v>
      </c>
      <c r="AH6864" s="30">
        <v>0</v>
      </c>
      <c r="AI6864" s="30">
        <f>+[1]DEPURADO!G6858</f>
        <v>0</v>
      </c>
      <c r="AJ6864" s="32"/>
      <c r="AK6864" s="33"/>
    </row>
    <row r="6865" spans="1:37" s="34" customFormat="1" hidden="1" x14ac:dyDescent="0.25">
      <c r="A6865" s="23">
        <f t="shared" si="755"/>
        <v>6857</v>
      </c>
      <c r="B6865" s="24" t="s">
        <v>44</v>
      </c>
      <c r="C6865" s="23">
        <f>+[1]DEPURADO!A6859</f>
        <v>0</v>
      </c>
      <c r="D6865" s="23">
        <f>+[1]DEPURADO!B6859</f>
        <v>0</v>
      </c>
      <c r="E6865" s="25">
        <f>+[1]DEPURADO!C6859</f>
        <v>0</v>
      </c>
      <c r="F6865" s="26" t="str">
        <f>+IF([1]DEPURADO!D6859&gt;1,[1]DEPURADO!D6859," ")</f>
        <v xml:space="preserve"> </v>
      </c>
      <c r="G6865" s="27">
        <f>[1]DEPURADO!F6859</f>
        <v>0</v>
      </c>
      <c r="H6865" s="28">
        <v>0</v>
      </c>
      <c r="I6865" s="28">
        <f>+[1]DEPURADO!M6859+[1]DEPURADO!N6859</f>
        <v>0</v>
      </c>
      <c r="J6865" s="28">
        <f>+[1]DEPURADO!R6859</f>
        <v>0</v>
      </c>
      <c r="K6865" s="29">
        <f>+[1]DEPURADO!P6859+[1]DEPURADO!Q6859</f>
        <v>0</v>
      </c>
      <c r="L6865" s="28">
        <v>0</v>
      </c>
      <c r="M6865" s="28">
        <v>0</v>
      </c>
      <c r="N6865" s="28">
        <f t="shared" si="749"/>
        <v>0</v>
      </c>
      <c r="O6865" s="28">
        <f t="shared" si="750"/>
        <v>0</v>
      </c>
      <c r="P6865" s="24">
        <f>IF([1]DEPURADO!H6859&gt;1,0,[1]DEPURADO!B6859)</f>
        <v>0</v>
      </c>
      <c r="Q6865" s="30">
        <f t="shared" si="751"/>
        <v>0</v>
      </c>
      <c r="R6865" s="31">
        <f t="shared" si="752"/>
        <v>0</v>
      </c>
      <c r="S6865" s="31">
        <f>+[1]DEPURADO!J6859</f>
        <v>0</v>
      </c>
      <c r="T6865" s="23" t="s">
        <v>45</v>
      </c>
      <c r="U6865" s="31">
        <f>+[1]DEPURADO!I6859</f>
        <v>0</v>
      </c>
      <c r="V6865" s="30"/>
      <c r="W6865" s="23" t="s">
        <v>45</v>
      </c>
      <c r="X6865" s="31">
        <f>+[1]DEPURADO!K6859+[1]DEPURADO!L6859</f>
        <v>0</v>
      </c>
      <c r="Y6865" s="23" t="s">
        <v>45</v>
      </c>
      <c r="Z6865" s="31">
        <f t="shared" si="753"/>
        <v>0</v>
      </c>
      <c r="AA6865" s="31"/>
      <c r="AB6865" s="31">
        <v>0</v>
      </c>
      <c r="AC6865" s="31">
        <v>0</v>
      </c>
      <c r="AD6865" s="30"/>
      <c r="AE6865" s="30">
        <f>+[1]DEPURADO!K6859</f>
        <v>0</v>
      </c>
      <c r="AF6865" s="30">
        <v>0</v>
      </c>
      <c r="AG6865" s="30">
        <f t="shared" si="754"/>
        <v>0</v>
      </c>
      <c r="AH6865" s="30">
        <v>0</v>
      </c>
      <c r="AI6865" s="30">
        <f>+[1]DEPURADO!G6859</f>
        <v>0</v>
      </c>
      <c r="AJ6865" s="32"/>
      <c r="AK6865" s="33"/>
    </row>
    <row r="6866" spans="1:37" s="34" customFormat="1" hidden="1" x14ac:dyDescent="0.25">
      <c r="A6866" s="23">
        <f t="shared" si="755"/>
        <v>6858</v>
      </c>
      <c r="B6866" s="24" t="s">
        <v>44</v>
      </c>
      <c r="C6866" s="23">
        <f>+[1]DEPURADO!A6860</f>
        <v>0</v>
      </c>
      <c r="D6866" s="23">
        <f>+[1]DEPURADO!B6860</f>
        <v>0</v>
      </c>
      <c r="E6866" s="25">
        <f>+[1]DEPURADO!C6860</f>
        <v>0</v>
      </c>
      <c r="F6866" s="26" t="str">
        <f>+IF([1]DEPURADO!D6860&gt;1,[1]DEPURADO!D6860," ")</f>
        <v xml:space="preserve"> </v>
      </c>
      <c r="G6866" s="27">
        <f>[1]DEPURADO!F6860</f>
        <v>0</v>
      </c>
      <c r="H6866" s="28">
        <v>0</v>
      </c>
      <c r="I6866" s="28">
        <f>+[1]DEPURADO!M6860+[1]DEPURADO!N6860</f>
        <v>0</v>
      </c>
      <c r="J6866" s="28">
        <f>+[1]DEPURADO!R6860</f>
        <v>0</v>
      </c>
      <c r="K6866" s="29">
        <f>+[1]DEPURADO!P6860+[1]DEPURADO!Q6860</f>
        <v>0</v>
      </c>
      <c r="L6866" s="28">
        <v>0</v>
      </c>
      <c r="M6866" s="28">
        <v>0</v>
      </c>
      <c r="N6866" s="28">
        <f t="shared" si="749"/>
        <v>0</v>
      </c>
      <c r="O6866" s="28">
        <f t="shared" si="750"/>
        <v>0</v>
      </c>
      <c r="P6866" s="24">
        <f>IF([1]DEPURADO!H6860&gt;1,0,[1]DEPURADO!B6860)</f>
        <v>0</v>
      </c>
      <c r="Q6866" s="30">
        <f t="shared" si="751"/>
        <v>0</v>
      </c>
      <c r="R6866" s="31">
        <f t="shared" si="752"/>
        <v>0</v>
      </c>
      <c r="S6866" s="31">
        <f>+[1]DEPURADO!J6860</f>
        <v>0</v>
      </c>
      <c r="T6866" s="23" t="s">
        <v>45</v>
      </c>
      <c r="U6866" s="31">
        <f>+[1]DEPURADO!I6860</f>
        <v>0</v>
      </c>
      <c r="V6866" s="30"/>
      <c r="W6866" s="23" t="s">
        <v>45</v>
      </c>
      <c r="X6866" s="31">
        <f>+[1]DEPURADO!K6860+[1]DEPURADO!L6860</f>
        <v>0</v>
      </c>
      <c r="Y6866" s="23" t="s">
        <v>45</v>
      </c>
      <c r="Z6866" s="31">
        <f t="shared" si="753"/>
        <v>0</v>
      </c>
      <c r="AA6866" s="31"/>
      <c r="AB6866" s="31">
        <v>0</v>
      </c>
      <c r="AC6866" s="31">
        <v>0</v>
      </c>
      <c r="AD6866" s="30"/>
      <c r="AE6866" s="30">
        <f>+[1]DEPURADO!K6860</f>
        <v>0</v>
      </c>
      <c r="AF6866" s="30">
        <v>0</v>
      </c>
      <c r="AG6866" s="30">
        <f t="shared" si="754"/>
        <v>0</v>
      </c>
      <c r="AH6866" s="30">
        <v>0</v>
      </c>
      <c r="AI6866" s="30">
        <f>+[1]DEPURADO!G6860</f>
        <v>0</v>
      </c>
      <c r="AJ6866" s="32"/>
      <c r="AK6866" s="33"/>
    </row>
    <row r="6867" spans="1:37" s="34" customFormat="1" hidden="1" x14ac:dyDescent="0.25">
      <c r="A6867" s="23">
        <f t="shared" si="755"/>
        <v>6859</v>
      </c>
      <c r="B6867" s="24" t="s">
        <v>44</v>
      </c>
      <c r="C6867" s="23">
        <f>+[1]DEPURADO!A6861</f>
        <v>0</v>
      </c>
      <c r="D6867" s="23">
        <f>+[1]DEPURADO!B6861</f>
        <v>0</v>
      </c>
      <c r="E6867" s="25">
        <f>+[1]DEPURADO!C6861</f>
        <v>0</v>
      </c>
      <c r="F6867" s="26" t="str">
        <f>+IF([1]DEPURADO!D6861&gt;1,[1]DEPURADO!D6861," ")</f>
        <v xml:space="preserve"> </v>
      </c>
      <c r="G6867" s="27">
        <f>[1]DEPURADO!F6861</f>
        <v>0</v>
      </c>
      <c r="H6867" s="28">
        <v>0</v>
      </c>
      <c r="I6867" s="28">
        <f>+[1]DEPURADO!M6861+[1]DEPURADO!N6861</f>
        <v>0</v>
      </c>
      <c r="J6867" s="28">
        <f>+[1]DEPURADO!R6861</f>
        <v>0</v>
      </c>
      <c r="K6867" s="29">
        <f>+[1]DEPURADO!P6861+[1]DEPURADO!Q6861</f>
        <v>0</v>
      </c>
      <c r="L6867" s="28">
        <v>0</v>
      </c>
      <c r="M6867" s="28">
        <v>0</v>
      </c>
      <c r="N6867" s="28">
        <f t="shared" si="749"/>
        <v>0</v>
      </c>
      <c r="O6867" s="28">
        <f t="shared" si="750"/>
        <v>0</v>
      </c>
      <c r="P6867" s="24">
        <f>IF([1]DEPURADO!H6861&gt;1,0,[1]DEPURADO!B6861)</f>
        <v>0</v>
      </c>
      <c r="Q6867" s="30">
        <f t="shared" si="751"/>
        <v>0</v>
      </c>
      <c r="R6867" s="31">
        <f t="shared" si="752"/>
        <v>0</v>
      </c>
      <c r="S6867" s="31">
        <f>+[1]DEPURADO!J6861</f>
        <v>0</v>
      </c>
      <c r="T6867" s="23" t="s">
        <v>45</v>
      </c>
      <c r="U6867" s="31">
        <f>+[1]DEPURADO!I6861</f>
        <v>0</v>
      </c>
      <c r="V6867" s="30"/>
      <c r="W6867" s="23" t="s">
        <v>45</v>
      </c>
      <c r="X6867" s="31">
        <f>+[1]DEPURADO!K6861+[1]DEPURADO!L6861</f>
        <v>0</v>
      </c>
      <c r="Y6867" s="23" t="s">
        <v>45</v>
      </c>
      <c r="Z6867" s="31">
        <f t="shared" si="753"/>
        <v>0</v>
      </c>
      <c r="AA6867" s="31"/>
      <c r="AB6867" s="31">
        <v>0</v>
      </c>
      <c r="AC6867" s="31">
        <v>0</v>
      </c>
      <c r="AD6867" s="30"/>
      <c r="AE6867" s="30">
        <f>+[1]DEPURADO!K6861</f>
        <v>0</v>
      </c>
      <c r="AF6867" s="30">
        <v>0</v>
      </c>
      <c r="AG6867" s="30">
        <f t="shared" si="754"/>
        <v>0</v>
      </c>
      <c r="AH6867" s="30">
        <v>0</v>
      </c>
      <c r="AI6867" s="30">
        <f>+[1]DEPURADO!G6861</f>
        <v>0</v>
      </c>
      <c r="AJ6867" s="32"/>
      <c r="AK6867" s="33"/>
    </row>
    <row r="6868" spans="1:37" s="34" customFormat="1" hidden="1" x14ac:dyDescent="0.25">
      <c r="A6868" s="23">
        <f t="shared" si="755"/>
        <v>6860</v>
      </c>
      <c r="B6868" s="24" t="s">
        <v>44</v>
      </c>
      <c r="C6868" s="23">
        <f>+[1]DEPURADO!A6862</f>
        <v>0</v>
      </c>
      <c r="D6868" s="23">
        <f>+[1]DEPURADO!B6862</f>
        <v>0</v>
      </c>
      <c r="E6868" s="25">
        <f>+[1]DEPURADO!C6862</f>
        <v>0</v>
      </c>
      <c r="F6868" s="26" t="str">
        <f>+IF([1]DEPURADO!D6862&gt;1,[1]DEPURADO!D6862," ")</f>
        <v xml:space="preserve"> </v>
      </c>
      <c r="G6868" s="27">
        <f>[1]DEPURADO!F6862</f>
        <v>0</v>
      </c>
      <c r="H6868" s="28">
        <v>0</v>
      </c>
      <c r="I6868" s="28">
        <f>+[1]DEPURADO!M6862+[1]DEPURADO!N6862</f>
        <v>0</v>
      </c>
      <c r="J6868" s="28">
        <f>+[1]DEPURADO!R6862</f>
        <v>0</v>
      </c>
      <c r="K6868" s="29">
        <f>+[1]DEPURADO!P6862+[1]DEPURADO!Q6862</f>
        <v>0</v>
      </c>
      <c r="L6868" s="28">
        <v>0</v>
      </c>
      <c r="M6868" s="28">
        <v>0</v>
      </c>
      <c r="N6868" s="28">
        <f t="shared" si="749"/>
        <v>0</v>
      </c>
      <c r="O6868" s="28">
        <f t="shared" si="750"/>
        <v>0</v>
      </c>
      <c r="P6868" s="24">
        <f>IF([1]DEPURADO!H6862&gt;1,0,[1]DEPURADO!B6862)</f>
        <v>0</v>
      </c>
      <c r="Q6868" s="30">
        <f t="shared" si="751"/>
        <v>0</v>
      </c>
      <c r="R6868" s="31">
        <f t="shared" si="752"/>
        <v>0</v>
      </c>
      <c r="S6868" s="31">
        <f>+[1]DEPURADO!J6862</f>
        <v>0</v>
      </c>
      <c r="T6868" s="23" t="s">
        <v>45</v>
      </c>
      <c r="U6868" s="31">
        <f>+[1]DEPURADO!I6862</f>
        <v>0</v>
      </c>
      <c r="V6868" s="30"/>
      <c r="W6868" s="23" t="s">
        <v>45</v>
      </c>
      <c r="X6868" s="31">
        <f>+[1]DEPURADO!K6862+[1]DEPURADO!L6862</f>
        <v>0</v>
      </c>
      <c r="Y6868" s="23" t="s">
        <v>45</v>
      </c>
      <c r="Z6868" s="31">
        <f t="shared" si="753"/>
        <v>0</v>
      </c>
      <c r="AA6868" s="31"/>
      <c r="AB6868" s="31">
        <v>0</v>
      </c>
      <c r="AC6868" s="31">
        <v>0</v>
      </c>
      <c r="AD6868" s="30"/>
      <c r="AE6868" s="30">
        <f>+[1]DEPURADO!K6862</f>
        <v>0</v>
      </c>
      <c r="AF6868" s="30">
        <v>0</v>
      </c>
      <c r="AG6868" s="30">
        <f t="shared" si="754"/>
        <v>0</v>
      </c>
      <c r="AH6868" s="30">
        <v>0</v>
      </c>
      <c r="AI6868" s="30">
        <f>+[1]DEPURADO!G6862</f>
        <v>0</v>
      </c>
      <c r="AJ6868" s="32"/>
      <c r="AK6868" s="33"/>
    </row>
    <row r="6869" spans="1:37" s="34" customFormat="1" hidden="1" x14ac:dyDescent="0.25">
      <c r="A6869" s="23">
        <f t="shared" si="755"/>
        <v>6861</v>
      </c>
      <c r="B6869" s="24" t="s">
        <v>44</v>
      </c>
      <c r="C6869" s="23">
        <f>+[1]DEPURADO!A6863</f>
        <v>0</v>
      </c>
      <c r="D6869" s="23">
        <f>+[1]DEPURADO!B6863</f>
        <v>0</v>
      </c>
      <c r="E6869" s="25">
        <f>+[1]DEPURADO!C6863</f>
        <v>0</v>
      </c>
      <c r="F6869" s="26" t="str">
        <f>+IF([1]DEPURADO!D6863&gt;1,[1]DEPURADO!D6863," ")</f>
        <v xml:space="preserve"> </v>
      </c>
      <c r="G6869" s="27">
        <f>[1]DEPURADO!F6863</f>
        <v>0</v>
      </c>
      <c r="H6869" s="28">
        <v>0</v>
      </c>
      <c r="I6869" s="28">
        <f>+[1]DEPURADO!M6863+[1]DEPURADO!N6863</f>
        <v>0</v>
      </c>
      <c r="J6869" s="28">
        <f>+[1]DEPURADO!R6863</f>
        <v>0</v>
      </c>
      <c r="K6869" s="29">
        <f>+[1]DEPURADO!P6863+[1]DEPURADO!Q6863</f>
        <v>0</v>
      </c>
      <c r="L6869" s="28">
        <v>0</v>
      </c>
      <c r="M6869" s="28">
        <v>0</v>
      </c>
      <c r="N6869" s="28">
        <f t="shared" si="749"/>
        <v>0</v>
      </c>
      <c r="O6869" s="28">
        <f t="shared" si="750"/>
        <v>0</v>
      </c>
      <c r="P6869" s="24">
        <f>IF([1]DEPURADO!H6863&gt;1,0,[1]DEPURADO!B6863)</f>
        <v>0</v>
      </c>
      <c r="Q6869" s="30">
        <f t="shared" si="751"/>
        <v>0</v>
      </c>
      <c r="R6869" s="31">
        <f t="shared" si="752"/>
        <v>0</v>
      </c>
      <c r="S6869" s="31">
        <f>+[1]DEPURADO!J6863</f>
        <v>0</v>
      </c>
      <c r="T6869" s="23" t="s">
        <v>45</v>
      </c>
      <c r="U6869" s="31">
        <f>+[1]DEPURADO!I6863</f>
        <v>0</v>
      </c>
      <c r="V6869" s="30"/>
      <c r="W6869" s="23" t="s">
        <v>45</v>
      </c>
      <c r="X6869" s="31">
        <f>+[1]DEPURADO!K6863+[1]DEPURADO!L6863</f>
        <v>0</v>
      </c>
      <c r="Y6869" s="23" t="s">
        <v>45</v>
      </c>
      <c r="Z6869" s="31">
        <f t="shared" si="753"/>
        <v>0</v>
      </c>
      <c r="AA6869" s="31"/>
      <c r="AB6869" s="31">
        <v>0</v>
      </c>
      <c r="AC6869" s="31">
        <v>0</v>
      </c>
      <c r="AD6869" s="30"/>
      <c r="AE6869" s="30">
        <f>+[1]DEPURADO!K6863</f>
        <v>0</v>
      </c>
      <c r="AF6869" s="30">
        <v>0</v>
      </c>
      <c r="AG6869" s="30">
        <f t="shared" si="754"/>
        <v>0</v>
      </c>
      <c r="AH6869" s="30">
        <v>0</v>
      </c>
      <c r="AI6869" s="30">
        <f>+[1]DEPURADO!G6863</f>
        <v>0</v>
      </c>
      <c r="AJ6869" s="32"/>
      <c r="AK6869" s="33"/>
    </row>
    <row r="6870" spans="1:37" s="34" customFormat="1" hidden="1" x14ac:dyDescent="0.25">
      <c r="A6870" s="23">
        <f t="shared" si="755"/>
        <v>6862</v>
      </c>
      <c r="B6870" s="24" t="s">
        <v>44</v>
      </c>
      <c r="C6870" s="23">
        <f>+[1]DEPURADO!A6864</f>
        <v>0</v>
      </c>
      <c r="D6870" s="23">
        <f>+[1]DEPURADO!B6864</f>
        <v>0</v>
      </c>
      <c r="E6870" s="25">
        <f>+[1]DEPURADO!C6864</f>
        <v>0</v>
      </c>
      <c r="F6870" s="26" t="str">
        <f>+IF([1]DEPURADO!D6864&gt;1,[1]DEPURADO!D6864," ")</f>
        <v xml:space="preserve"> </v>
      </c>
      <c r="G6870" s="27">
        <f>[1]DEPURADO!F6864</f>
        <v>0</v>
      </c>
      <c r="H6870" s="28">
        <v>0</v>
      </c>
      <c r="I6870" s="28">
        <f>+[1]DEPURADO!M6864+[1]DEPURADO!N6864</f>
        <v>0</v>
      </c>
      <c r="J6870" s="28">
        <f>+[1]DEPURADO!R6864</f>
        <v>0</v>
      </c>
      <c r="K6870" s="29">
        <f>+[1]DEPURADO!P6864+[1]DEPURADO!Q6864</f>
        <v>0</v>
      </c>
      <c r="L6870" s="28">
        <v>0</v>
      </c>
      <c r="M6870" s="28">
        <v>0</v>
      </c>
      <c r="N6870" s="28">
        <f t="shared" si="749"/>
        <v>0</v>
      </c>
      <c r="O6870" s="28">
        <f t="shared" si="750"/>
        <v>0</v>
      </c>
      <c r="P6870" s="24">
        <f>IF([1]DEPURADO!H6864&gt;1,0,[1]DEPURADO!B6864)</f>
        <v>0</v>
      </c>
      <c r="Q6870" s="30">
        <f t="shared" si="751"/>
        <v>0</v>
      </c>
      <c r="R6870" s="31">
        <f t="shared" si="752"/>
        <v>0</v>
      </c>
      <c r="S6870" s="31">
        <f>+[1]DEPURADO!J6864</f>
        <v>0</v>
      </c>
      <c r="T6870" s="23" t="s">
        <v>45</v>
      </c>
      <c r="U6870" s="31">
        <f>+[1]DEPURADO!I6864</f>
        <v>0</v>
      </c>
      <c r="V6870" s="30"/>
      <c r="W6870" s="23" t="s">
        <v>45</v>
      </c>
      <c r="X6870" s="31">
        <f>+[1]DEPURADO!K6864+[1]DEPURADO!L6864</f>
        <v>0</v>
      </c>
      <c r="Y6870" s="23" t="s">
        <v>45</v>
      </c>
      <c r="Z6870" s="31">
        <f t="shared" si="753"/>
        <v>0</v>
      </c>
      <c r="AA6870" s="31"/>
      <c r="AB6870" s="31">
        <v>0</v>
      </c>
      <c r="AC6870" s="31">
        <v>0</v>
      </c>
      <c r="AD6870" s="30"/>
      <c r="AE6870" s="30">
        <f>+[1]DEPURADO!K6864</f>
        <v>0</v>
      </c>
      <c r="AF6870" s="30">
        <v>0</v>
      </c>
      <c r="AG6870" s="30">
        <f t="shared" si="754"/>
        <v>0</v>
      </c>
      <c r="AH6870" s="30">
        <v>0</v>
      </c>
      <c r="AI6870" s="30">
        <f>+[1]DEPURADO!G6864</f>
        <v>0</v>
      </c>
      <c r="AJ6870" s="32"/>
      <c r="AK6870" s="33"/>
    </row>
    <row r="6871" spans="1:37" s="34" customFormat="1" hidden="1" x14ac:dyDescent="0.25">
      <c r="A6871" s="23">
        <f t="shared" si="755"/>
        <v>6863</v>
      </c>
      <c r="B6871" s="24" t="s">
        <v>44</v>
      </c>
      <c r="C6871" s="23">
        <f>+[1]DEPURADO!A6865</f>
        <v>0</v>
      </c>
      <c r="D6871" s="23">
        <f>+[1]DEPURADO!B6865</f>
        <v>0</v>
      </c>
      <c r="E6871" s="25">
        <f>+[1]DEPURADO!C6865</f>
        <v>0</v>
      </c>
      <c r="F6871" s="26" t="str">
        <f>+IF([1]DEPURADO!D6865&gt;1,[1]DEPURADO!D6865," ")</f>
        <v xml:space="preserve"> </v>
      </c>
      <c r="G6871" s="27">
        <f>[1]DEPURADO!F6865</f>
        <v>0</v>
      </c>
      <c r="H6871" s="28">
        <v>0</v>
      </c>
      <c r="I6871" s="28">
        <f>+[1]DEPURADO!M6865+[1]DEPURADO!N6865</f>
        <v>0</v>
      </c>
      <c r="J6871" s="28">
        <f>+[1]DEPURADO!R6865</f>
        <v>0</v>
      </c>
      <c r="K6871" s="29">
        <f>+[1]DEPURADO!P6865+[1]DEPURADO!Q6865</f>
        <v>0</v>
      </c>
      <c r="L6871" s="28">
        <v>0</v>
      </c>
      <c r="M6871" s="28">
        <v>0</v>
      </c>
      <c r="N6871" s="28">
        <f t="shared" si="749"/>
        <v>0</v>
      </c>
      <c r="O6871" s="28">
        <f t="shared" si="750"/>
        <v>0</v>
      </c>
      <c r="P6871" s="24">
        <f>IF([1]DEPURADO!H6865&gt;1,0,[1]DEPURADO!B6865)</f>
        <v>0</v>
      </c>
      <c r="Q6871" s="30">
        <f t="shared" si="751"/>
        <v>0</v>
      </c>
      <c r="R6871" s="31">
        <f t="shared" si="752"/>
        <v>0</v>
      </c>
      <c r="S6871" s="31">
        <f>+[1]DEPURADO!J6865</f>
        <v>0</v>
      </c>
      <c r="T6871" s="23" t="s">
        <v>45</v>
      </c>
      <c r="U6871" s="31">
        <f>+[1]DEPURADO!I6865</f>
        <v>0</v>
      </c>
      <c r="V6871" s="30"/>
      <c r="W6871" s="23" t="s">
        <v>45</v>
      </c>
      <c r="X6871" s="31">
        <f>+[1]DEPURADO!K6865+[1]DEPURADO!L6865</f>
        <v>0</v>
      </c>
      <c r="Y6871" s="23" t="s">
        <v>45</v>
      </c>
      <c r="Z6871" s="31">
        <f t="shared" si="753"/>
        <v>0</v>
      </c>
      <c r="AA6871" s="31"/>
      <c r="AB6871" s="31">
        <v>0</v>
      </c>
      <c r="AC6871" s="31">
        <v>0</v>
      </c>
      <c r="AD6871" s="30"/>
      <c r="AE6871" s="30">
        <f>+[1]DEPURADO!K6865</f>
        <v>0</v>
      </c>
      <c r="AF6871" s="30">
        <v>0</v>
      </c>
      <c r="AG6871" s="30">
        <f t="shared" si="754"/>
        <v>0</v>
      </c>
      <c r="AH6871" s="30">
        <v>0</v>
      </c>
      <c r="AI6871" s="30">
        <f>+[1]DEPURADO!G6865</f>
        <v>0</v>
      </c>
      <c r="AJ6871" s="32"/>
      <c r="AK6871" s="33"/>
    </row>
    <row r="6872" spans="1:37" s="34" customFormat="1" hidden="1" x14ac:dyDescent="0.25">
      <c r="A6872" s="23">
        <f t="shared" si="755"/>
        <v>6864</v>
      </c>
      <c r="B6872" s="24" t="s">
        <v>44</v>
      </c>
      <c r="C6872" s="23">
        <f>+[1]DEPURADO!A6866</f>
        <v>0</v>
      </c>
      <c r="D6872" s="23">
        <f>+[1]DEPURADO!B6866</f>
        <v>0</v>
      </c>
      <c r="E6872" s="25">
        <f>+[1]DEPURADO!C6866</f>
        <v>0</v>
      </c>
      <c r="F6872" s="26" t="str">
        <f>+IF([1]DEPURADO!D6866&gt;1,[1]DEPURADO!D6866," ")</f>
        <v xml:space="preserve"> </v>
      </c>
      <c r="G6872" s="27">
        <f>[1]DEPURADO!F6866</f>
        <v>0</v>
      </c>
      <c r="H6872" s="28">
        <v>0</v>
      </c>
      <c r="I6872" s="28">
        <f>+[1]DEPURADO!M6866+[1]DEPURADO!N6866</f>
        <v>0</v>
      </c>
      <c r="J6872" s="28">
        <f>+[1]DEPURADO!R6866</f>
        <v>0</v>
      </c>
      <c r="K6872" s="29">
        <f>+[1]DEPURADO!P6866+[1]DEPURADO!Q6866</f>
        <v>0</v>
      </c>
      <c r="L6872" s="28">
        <v>0</v>
      </c>
      <c r="M6872" s="28">
        <v>0</v>
      </c>
      <c r="N6872" s="28">
        <f t="shared" si="749"/>
        <v>0</v>
      </c>
      <c r="O6872" s="28">
        <f t="shared" si="750"/>
        <v>0</v>
      </c>
      <c r="P6872" s="24">
        <f>IF([1]DEPURADO!H6866&gt;1,0,[1]DEPURADO!B6866)</f>
        <v>0</v>
      </c>
      <c r="Q6872" s="30">
        <f t="shared" si="751"/>
        <v>0</v>
      </c>
      <c r="R6872" s="31">
        <f t="shared" si="752"/>
        <v>0</v>
      </c>
      <c r="S6872" s="31">
        <f>+[1]DEPURADO!J6866</f>
        <v>0</v>
      </c>
      <c r="T6872" s="23" t="s">
        <v>45</v>
      </c>
      <c r="U6872" s="31">
        <f>+[1]DEPURADO!I6866</f>
        <v>0</v>
      </c>
      <c r="V6872" s="30"/>
      <c r="W6872" s="23" t="s">
        <v>45</v>
      </c>
      <c r="X6872" s="31">
        <f>+[1]DEPURADO!K6866+[1]DEPURADO!L6866</f>
        <v>0</v>
      </c>
      <c r="Y6872" s="23" t="s">
        <v>45</v>
      </c>
      <c r="Z6872" s="31">
        <f t="shared" si="753"/>
        <v>0</v>
      </c>
      <c r="AA6872" s="31"/>
      <c r="AB6872" s="31">
        <v>0</v>
      </c>
      <c r="AC6872" s="31">
        <v>0</v>
      </c>
      <c r="AD6872" s="30"/>
      <c r="AE6872" s="30">
        <f>+[1]DEPURADO!K6866</f>
        <v>0</v>
      </c>
      <c r="AF6872" s="30">
        <v>0</v>
      </c>
      <c r="AG6872" s="30">
        <f t="shared" si="754"/>
        <v>0</v>
      </c>
      <c r="AH6872" s="30">
        <v>0</v>
      </c>
      <c r="AI6872" s="30">
        <f>+[1]DEPURADO!G6866</f>
        <v>0</v>
      </c>
      <c r="AJ6872" s="32"/>
      <c r="AK6872" s="33"/>
    </row>
    <row r="6873" spans="1:37" s="34" customFormat="1" hidden="1" x14ac:dyDescent="0.25">
      <c r="A6873" s="23">
        <f t="shared" si="755"/>
        <v>6865</v>
      </c>
      <c r="B6873" s="24" t="s">
        <v>44</v>
      </c>
      <c r="C6873" s="23">
        <f>+[1]DEPURADO!A6867</f>
        <v>0</v>
      </c>
      <c r="D6873" s="23">
        <f>+[1]DEPURADO!B6867</f>
        <v>0</v>
      </c>
      <c r="E6873" s="25">
        <f>+[1]DEPURADO!C6867</f>
        <v>0</v>
      </c>
      <c r="F6873" s="26" t="str">
        <f>+IF([1]DEPURADO!D6867&gt;1,[1]DEPURADO!D6867," ")</f>
        <v xml:space="preserve"> </v>
      </c>
      <c r="G6873" s="27">
        <f>[1]DEPURADO!F6867</f>
        <v>0</v>
      </c>
      <c r="H6873" s="28">
        <v>0</v>
      </c>
      <c r="I6873" s="28">
        <f>+[1]DEPURADO!M6867+[1]DEPURADO!N6867</f>
        <v>0</v>
      </c>
      <c r="J6873" s="28">
        <f>+[1]DEPURADO!R6867</f>
        <v>0</v>
      </c>
      <c r="K6873" s="29">
        <f>+[1]DEPURADO!P6867+[1]DEPURADO!Q6867</f>
        <v>0</v>
      </c>
      <c r="L6873" s="28">
        <v>0</v>
      </c>
      <c r="M6873" s="28">
        <v>0</v>
      </c>
      <c r="N6873" s="28">
        <f t="shared" si="749"/>
        <v>0</v>
      </c>
      <c r="O6873" s="28">
        <f t="shared" si="750"/>
        <v>0</v>
      </c>
      <c r="P6873" s="24">
        <f>IF([1]DEPURADO!H6867&gt;1,0,[1]DEPURADO!B6867)</f>
        <v>0</v>
      </c>
      <c r="Q6873" s="30">
        <f t="shared" si="751"/>
        <v>0</v>
      </c>
      <c r="R6873" s="31">
        <f t="shared" si="752"/>
        <v>0</v>
      </c>
      <c r="S6873" s="31">
        <f>+[1]DEPURADO!J6867</f>
        <v>0</v>
      </c>
      <c r="T6873" s="23" t="s">
        <v>45</v>
      </c>
      <c r="U6873" s="31">
        <f>+[1]DEPURADO!I6867</f>
        <v>0</v>
      </c>
      <c r="V6873" s="30"/>
      <c r="W6873" s="23" t="s">
        <v>45</v>
      </c>
      <c r="X6873" s="31">
        <f>+[1]DEPURADO!K6867+[1]DEPURADO!L6867</f>
        <v>0</v>
      </c>
      <c r="Y6873" s="23" t="s">
        <v>45</v>
      </c>
      <c r="Z6873" s="31">
        <f t="shared" si="753"/>
        <v>0</v>
      </c>
      <c r="AA6873" s="31"/>
      <c r="AB6873" s="31">
        <v>0</v>
      </c>
      <c r="AC6873" s="31">
        <v>0</v>
      </c>
      <c r="AD6873" s="30"/>
      <c r="AE6873" s="30">
        <f>+[1]DEPURADO!K6867</f>
        <v>0</v>
      </c>
      <c r="AF6873" s="30">
        <v>0</v>
      </c>
      <c r="AG6873" s="30">
        <f t="shared" si="754"/>
        <v>0</v>
      </c>
      <c r="AH6873" s="30">
        <v>0</v>
      </c>
      <c r="AI6873" s="30">
        <f>+[1]DEPURADO!G6867</f>
        <v>0</v>
      </c>
      <c r="AJ6873" s="32"/>
      <c r="AK6873" s="33"/>
    </row>
    <row r="6874" spans="1:37" s="34" customFormat="1" hidden="1" x14ac:dyDescent="0.25">
      <c r="A6874" s="23">
        <f t="shared" si="755"/>
        <v>6866</v>
      </c>
      <c r="B6874" s="24" t="s">
        <v>44</v>
      </c>
      <c r="C6874" s="23">
        <f>+[1]DEPURADO!A6868</f>
        <v>0</v>
      </c>
      <c r="D6874" s="23">
        <f>+[1]DEPURADO!B6868</f>
        <v>0</v>
      </c>
      <c r="E6874" s="25">
        <f>+[1]DEPURADO!C6868</f>
        <v>0</v>
      </c>
      <c r="F6874" s="26" t="str">
        <f>+IF([1]DEPURADO!D6868&gt;1,[1]DEPURADO!D6868," ")</f>
        <v xml:space="preserve"> </v>
      </c>
      <c r="G6874" s="27">
        <f>[1]DEPURADO!F6868</f>
        <v>0</v>
      </c>
      <c r="H6874" s="28">
        <v>0</v>
      </c>
      <c r="I6874" s="28">
        <f>+[1]DEPURADO!M6868+[1]DEPURADO!N6868</f>
        <v>0</v>
      </c>
      <c r="J6874" s="28">
        <f>+[1]DEPURADO!R6868</f>
        <v>0</v>
      </c>
      <c r="K6874" s="29">
        <f>+[1]DEPURADO!P6868+[1]DEPURADO!Q6868</f>
        <v>0</v>
      </c>
      <c r="L6874" s="28">
        <v>0</v>
      </c>
      <c r="M6874" s="28">
        <v>0</v>
      </c>
      <c r="N6874" s="28">
        <f t="shared" si="749"/>
        <v>0</v>
      </c>
      <c r="O6874" s="28">
        <f t="shared" si="750"/>
        <v>0</v>
      </c>
      <c r="P6874" s="24">
        <f>IF([1]DEPURADO!H6868&gt;1,0,[1]DEPURADO!B6868)</f>
        <v>0</v>
      </c>
      <c r="Q6874" s="30">
        <f t="shared" si="751"/>
        <v>0</v>
      </c>
      <c r="R6874" s="31">
        <f t="shared" si="752"/>
        <v>0</v>
      </c>
      <c r="S6874" s="31">
        <f>+[1]DEPURADO!J6868</f>
        <v>0</v>
      </c>
      <c r="T6874" s="23" t="s">
        <v>45</v>
      </c>
      <c r="U6874" s="31">
        <f>+[1]DEPURADO!I6868</f>
        <v>0</v>
      </c>
      <c r="V6874" s="30"/>
      <c r="W6874" s="23" t="s">
        <v>45</v>
      </c>
      <c r="X6874" s="31">
        <f>+[1]DEPURADO!K6868+[1]DEPURADO!L6868</f>
        <v>0</v>
      </c>
      <c r="Y6874" s="23" t="s">
        <v>45</v>
      </c>
      <c r="Z6874" s="31">
        <f t="shared" si="753"/>
        <v>0</v>
      </c>
      <c r="AA6874" s="31"/>
      <c r="AB6874" s="31">
        <v>0</v>
      </c>
      <c r="AC6874" s="31">
        <v>0</v>
      </c>
      <c r="AD6874" s="30"/>
      <c r="AE6874" s="30">
        <f>+[1]DEPURADO!K6868</f>
        <v>0</v>
      </c>
      <c r="AF6874" s="30">
        <v>0</v>
      </c>
      <c r="AG6874" s="30">
        <f t="shared" si="754"/>
        <v>0</v>
      </c>
      <c r="AH6874" s="30">
        <v>0</v>
      </c>
      <c r="AI6874" s="30">
        <f>+[1]DEPURADO!G6868</f>
        <v>0</v>
      </c>
      <c r="AJ6874" s="32"/>
      <c r="AK6874" s="33"/>
    </row>
    <row r="6875" spans="1:37" s="34" customFormat="1" hidden="1" x14ac:dyDescent="0.25">
      <c r="A6875" s="23">
        <f t="shared" si="755"/>
        <v>6867</v>
      </c>
      <c r="B6875" s="24" t="s">
        <v>44</v>
      </c>
      <c r="C6875" s="23">
        <f>+[1]DEPURADO!A6869</f>
        <v>0</v>
      </c>
      <c r="D6875" s="23">
        <f>+[1]DEPURADO!B6869</f>
        <v>0</v>
      </c>
      <c r="E6875" s="25">
        <f>+[1]DEPURADO!C6869</f>
        <v>0</v>
      </c>
      <c r="F6875" s="26" t="str">
        <f>+IF([1]DEPURADO!D6869&gt;1,[1]DEPURADO!D6869," ")</f>
        <v xml:space="preserve"> </v>
      </c>
      <c r="G6875" s="27">
        <f>[1]DEPURADO!F6869</f>
        <v>0</v>
      </c>
      <c r="H6875" s="28">
        <v>0</v>
      </c>
      <c r="I6875" s="28">
        <f>+[1]DEPURADO!M6869+[1]DEPURADO!N6869</f>
        <v>0</v>
      </c>
      <c r="J6875" s="28">
        <f>+[1]DEPURADO!R6869</f>
        <v>0</v>
      </c>
      <c r="K6875" s="29">
        <f>+[1]DEPURADO!P6869+[1]DEPURADO!Q6869</f>
        <v>0</v>
      </c>
      <c r="L6875" s="28">
        <v>0</v>
      </c>
      <c r="M6875" s="28">
        <v>0</v>
      </c>
      <c r="N6875" s="28">
        <f t="shared" si="749"/>
        <v>0</v>
      </c>
      <c r="O6875" s="28">
        <f t="shared" si="750"/>
        <v>0</v>
      </c>
      <c r="P6875" s="24">
        <f>IF([1]DEPURADO!H6869&gt;1,0,[1]DEPURADO!B6869)</f>
        <v>0</v>
      </c>
      <c r="Q6875" s="30">
        <f t="shared" si="751"/>
        <v>0</v>
      </c>
      <c r="R6875" s="31">
        <f t="shared" si="752"/>
        <v>0</v>
      </c>
      <c r="S6875" s="31">
        <f>+[1]DEPURADO!J6869</f>
        <v>0</v>
      </c>
      <c r="T6875" s="23" t="s">
        <v>45</v>
      </c>
      <c r="U6875" s="31">
        <f>+[1]DEPURADO!I6869</f>
        <v>0</v>
      </c>
      <c r="V6875" s="30"/>
      <c r="W6875" s="23" t="s">
        <v>45</v>
      </c>
      <c r="X6875" s="31">
        <f>+[1]DEPURADO!K6869+[1]DEPURADO!L6869</f>
        <v>0</v>
      </c>
      <c r="Y6875" s="23" t="s">
        <v>45</v>
      </c>
      <c r="Z6875" s="31">
        <f t="shared" si="753"/>
        <v>0</v>
      </c>
      <c r="AA6875" s="31"/>
      <c r="AB6875" s="31">
        <v>0</v>
      </c>
      <c r="AC6875" s="31">
        <v>0</v>
      </c>
      <c r="AD6875" s="30"/>
      <c r="AE6875" s="30">
        <f>+[1]DEPURADO!K6869</f>
        <v>0</v>
      </c>
      <c r="AF6875" s="30">
        <v>0</v>
      </c>
      <c r="AG6875" s="30">
        <f t="shared" si="754"/>
        <v>0</v>
      </c>
      <c r="AH6875" s="30">
        <v>0</v>
      </c>
      <c r="AI6875" s="30">
        <f>+[1]DEPURADO!G6869</f>
        <v>0</v>
      </c>
      <c r="AJ6875" s="32"/>
      <c r="AK6875" s="33"/>
    </row>
    <row r="6876" spans="1:37" s="34" customFormat="1" hidden="1" x14ac:dyDescent="0.25">
      <c r="A6876" s="23">
        <f t="shared" si="755"/>
        <v>6868</v>
      </c>
      <c r="B6876" s="24" t="s">
        <v>44</v>
      </c>
      <c r="C6876" s="23">
        <f>+[1]DEPURADO!A6870</f>
        <v>0</v>
      </c>
      <c r="D6876" s="23">
        <f>+[1]DEPURADO!B6870</f>
        <v>0</v>
      </c>
      <c r="E6876" s="25">
        <f>+[1]DEPURADO!C6870</f>
        <v>0</v>
      </c>
      <c r="F6876" s="26" t="str">
        <f>+IF([1]DEPURADO!D6870&gt;1,[1]DEPURADO!D6870," ")</f>
        <v xml:space="preserve"> </v>
      </c>
      <c r="G6876" s="27">
        <f>[1]DEPURADO!F6870</f>
        <v>0</v>
      </c>
      <c r="H6876" s="28">
        <v>0</v>
      </c>
      <c r="I6876" s="28">
        <f>+[1]DEPURADO!M6870+[1]DEPURADO!N6870</f>
        <v>0</v>
      </c>
      <c r="J6876" s="28">
        <f>+[1]DEPURADO!R6870</f>
        <v>0</v>
      </c>
      <c r="K6876" s="29">
        <f>+[1]DEPURADO!P6870+[1]DEPURADO!Q6870</f>
        <v>0</v>
      </c>
      <c r="L6876" s="28">
        <v>0</v>
      </c>
      <c r="M6876" s="28">
        <v>0</v>
      </c>
      <c r="N6876" s="28">
        <f t="shared" si="749"/>
        <v>0</v>
      </c>
      <c r="O6876" s="28">
        <f t="shared" si="750"/>
        <v>0</v>
      </c>
      <c r="P6876" s="24">
        <f>IF([1]DEPURADO!H6870&gt;1,0,[1]DEPURADO!B6870)</f>
        <v>0</v>
      </c>
      <c r="Q6876" s="30">
        <f t="shared" si="751"/>
        <v>0</v>
      </c>
      <c r="R6876" s="31">
        <f t="shared" si="752"/>
        <v>0</v>
      </c>
      <c r="S6876" s="31">
        <f>+[1]DEPURADO!J6870</f>
        <v>0</v>
      </c>
      <c r="T6876" s="23" t="s">
        <v>45</v>
      </c>
      <c r="U6876" s="31">
        <f>+[1]DEPURADO!I6870</f>
        <v>0</v>
      </c>
      <c r="V6876" s="30"/>
      <c r="W6876" s="23" t="s">
        <v>45</v>
      </c>
      <c r="X6876" s="31">
        <f>+[1]DEPURADO!K6870+[1]DEPURADO!L6870</f>
        <v>0</v>
      </c>
      <c r="Y6876" s="23" t="s">
        <v>45</v>
      </c>
      <c r="Z6876" s="31">
        <f t="shared" si="753"/>
        <v>0</v>
      </c>
      <c r="AA6876" s="31"/>
      <c r="AB6876" s="31">
        <v>0</v>
      </c>
      <c r="AC6876" s="31">
        <v>0</v>
      </c>
      <c r="AD6876" s="30"/>
      <c r="AE6876" s="30">
        <f>+[1]DEPURADO!K6870</f>
        <v>0</v>
      </c>
      <c r="AF6876" s="30">
        <v>0</v>
      </c>
      <c r="AG6876" s="30">
        <f t="shared" si="754"/>
        <v>0</v>
      </c>
      <c r="AH6876" s="30">
        <v>0</v>
      </c>
      <c r="AI6876" s="30">
        <f>+[1]DEPURADO!G6870</f>
        <v>0</v>
      </c>
      <c r="AJ6876" s="32"/>
      <c r="AK6876" s="33"/>
    </row>
    <row r="6877" spans="1:37" s="34" customFormat="1" hidden="1" x14ac:dyDescent="0.25">
      <c r="A6877" s="23">
        <f t="shared" si="755"/>
        <v>6869</v>
      </c>
      <c r="B6877" s="24" t="s">
        <v>44</v>
      </c>
      <c r="C6877" s="23">
        <f>+[1]DEPURADO!A6871</f>
        <v>0</v>
      </c>
      <c r="D6877" s="23">
        <f>+[1]DEPURADO!B6871</f>
        <v>0</v>
      </c>
      <c r="E6877" s="25">
        <f>+[1]DEPURADO!C6871</f>
        <v>0</v>
      </c>
      <c r="F6877" s="26" t="str">
        <f>+IF([1]DEPURADO!D6871&gt;1,[1]DEPURADO!D6871," ")</f>
        <v xml:space="preserve"> </v>
      </c>
      <c r="G6877" s="27">
        <f>[1]DEPURADO!F6871</f>
        <v>0</v>
      </c>
      <c r="H6877" s="28">
        <v>0</v>
      </c>
      <c r="I6877" s="28">
        <f>+[1]DEPURADO!M6871+[1]DEPURADO!N6871</f>
        <v>0</v>
      </c>
      <c r="J6877" s="28">
        <f>+[1]DEPURADO!R6871</f>
        <v>0</v>
      </c>
      <c r="K6877" s="29">
        <f>+[1]DEPURADO!P6871+[1]DEPURADO!Q6871</f>
        <v>0</v>
      </c>
      <c r="L6877" s="28">
        <v>0</v>
      </c>
      <c r="M6877" s="28">
        <v>0</v>
      </c>
      <c r="N6877" s="28">
        <f t="shared" si="749"/>
        <v>0</v>
      </c>
      <c r="O6877" s="28">
        <f t="shared" si="750"/>
        <v>0</v>
      </c>
      <c r="P6877" s="24">
        <f>IF([1]DEPURADO!H6871&gt;1,0,[1]DEPURADO!B6871)</f>
        <v>0</v>
      </c>
      <c r="Q6877" s="30">
        <f t="shared" si="751"/>
        <v>0</v>
      </c>
      <c r="R6877" s="31">
        <f t="shared" si="752"/>
        <v>0</v>
      </c>
      <c r="S6877" s="31">
        <f>+[1]DEPURADO!J6871</f>
        <v>0</v>
      </c>
      <c r="T6877" s="23" t="s">
        <v>45</v>
      </c>
      <c r="U6877" s="31">
        <f>+[1]DEPURADO!I6871</f>
        <v>0</v>
      </c>
      <c r="V6877" s="30"/>
      <c r="W6877" s="23" t="s">
        <v>45</v>
      </c>
      <c r="X6877" s="31">
        <f>+[1]DEPURADO!K6871+[1]DEPURADO!L6871</f>
        <v>0</v>
      </c>
      <c r="Y6877" s="23" t="s">
        <v>45</v>
      </c>
      <c r="Z6877" s="31">
        <f t="shared" si="753"/>
        <v>0</v>
      </c>
      <c r="AA6877" s="31"/>
      <c r="AB6877" s="31">
        <v>0</v>
      </c>
      <c r="AC6877" s="31">
        <v>0</v>
      </c>
      <c r="AD6877" s="30"/>
      <c r="AE6877" s="30">
        <f>+[1]DEPURADO!K6871</f>
        <v>0</v>
      </c>
      <c r="AF6877" s="30">
        <v>0</v>
      </c>
      <c r="AG6877" s="30">
        <f t="shared" si="754"/>
        <v>0</v>
      </c>
      <c r="AH6877" s="30">
        <v>0</v>
      </c>
      <c r="AI6877" s="30">
        <f>+[1]DEPURADO!G6871</f>
        <v>0</v>
      </c>
      <c r="AJ6877" s="32"/>
      <c r="AK6877" s="33"/>
    </row>
    <row r="6878" spans="1:37" s="34" customFormat="1" hidden="1" x14ac:dyDescent="0.25">
      <c r="A6878" s="23">
        <f t="shared" si="755"/>
        <v>6870</v>
      </c>
      <c r="B6878" s="24" t="s">
        <v>44</v>
      </c>
      <c r="C6878" s="23">
        <f>+[1]DEPURADO!A6872</f>
        <v>0</v>
      </c>
      <c r="D6878" s="23">
        <f>+[1]DEPURADO!B6872</f>
        <v>0</v>
      </c>
      <c r="E6878" s="25">
        <f>+[1]DEPURADO!C6872</f>
        <v>0</v>
      </c>
      <c r="F6878" s="26" t="str">
        <f>+IF([1]DEPURADO!D6872&gt;1,[1]DEPURADO!D6872," ")</f>
        <v xml:space="preserve"> </v>
      </c>
      <c r="G6878" s="27">
        <f>[1]DEPURADO!F6872</f>
        <v>0</v>
      </c>
      <c r="H6878" s="28">
        <v>0</v>
      </c>
      <c r="I6878" s="28">
        <f>+[1]DEPURADO!M6872+[1]DEPURADO!N6872</f>
        <v>0</v>
      </c>
      <c r="J6878" s="28">
        <f>+[1]DEPURADO!R6872</f>
        <v>0</v>
      </c>
      <c r="K6878" s="29">
        <f>+[1]DEPURADO!P6872+[1]DEPURADO!Q6872</f>
        <v>0</v>
      </c>
      <c r="L6878" s="28">
        <v>0</v>
      </c>
      <c r="M6878" s="28">
        <v>0</v>
      </c>
      <c r="N6878" s="28">
        <f t="shared" si="749"/>
        <v>0</v>
      </c>
      <c r="O6878" s="28">
        <f t="shared" si="750"/>
        <v>0</v>
      </c>
      <c r="P6878" s="24">
        <f>IF([1]DEPURADO!H6872&gt;1,0,[1]DEPURADO!B6872)</f>
        <v>0</v>
      </c>
      <c r="Q6878" s="30">
        <f t="shared" si="751"/>
        <v>0</v>
      </c>
      <c r="R6878" s="31">
        <f t="shared" si="752"/>
        <v>0</v>
      </c>
      <c r="S6878" s="31">
        <f>+[1]DEPURADO!J6872</f>
        <v>0</v>
      </c>
      <c r="T6878" s="23" t="s">
        <v>45</v>
      </c>
      <c r="U6878" s="31">
        <f>+[1]DEPURADO!I6872</f>
        <v>0</v>
      </c>
      <c r="V6878" s="30"/>
      <c r="W6878" s="23" t="s">
        <v>45</v>
      </c>
      <c r="X6878" s="31">
        <f>+[1]DEPURADO!K6872+[1]DEPURADO!L6872</f>
        <v>0</v>
      </c>
      <c r="Y6878" s="23" t="s">
        <v>45</v>
      </c>
      <c r="Z6878" s="31">
        <f t="shared" si="753"/>
        <v>0</v>
      </c>
      <c r="AA6878" s="31"/>
      <c r="AB6878" s="31">
        <v>0</v>
      </c>
      <c r="AC6878" s="31">
        <v>0</v>
      </c>
      <c r="AD6878" s="30"/>
      <c r="AE6878" s="30">
        <f>+[1]DEPURADO!K6872</f>
        <v>0</v>
      </c>
      <c r="AF6878" s="30">
        <v>0</v>
      </c>
      <c r="AG6878" s="30">
        <f t="shared" si="754"/>
        <v>0</v>
      </c>
      <c r="AH6878" s="30">
        <v>0</v>
      </c>
      <c r="AI6878" s="30">
        <f>+[1]DEPURADO!G6872</f>
        <v>0</v>
      </c>
      <c r="AJ6878" s="32"/>
      <c r="AK6878" s="33"/>
    </row>
    <row r="6879" spans="1:37" s="34" customFormat="1" hidden="1" x14ac:dyDescent="0.25">
      <c r="A6879" s="23">
        <f t="shared" si="755"/>
        <v>6871</v>
      </c>
      <c r="B6879" s="24" t="s">
        <v>44</v>
      </c>
      <c r="C6879" s="23">
        <f>+[1]DEPURADO!A6873</f>
        <v>0</v>
      </c>
      <c r="D6879" s="23">
        <f>+[1]DEPURADO!B6873</f>
        <v>0</v>
      </c>
      <c r="E6879" s="25">
        <f>+[1]DEPURADO!C6873</f>
        <v>0</v>
      </c>
      <c r="F6879" s="26" t="str">
        <f>+IF([1]DEPURADO!D6873&gt;1,[1]DEPURADO!D6873," ")</f>
        <v xml:space="preserve"> </v>
      </c>
      <c r="G6879" s="27">
        <f>[1]DEPURADO!F6873</f>
        <v>0</v>
      </c>
      <c r="H6879" s="28">
        <v>0</v>
      </c>
      <c r="I6879" s="28">
        <f>+[1]DEPURADO!M6873+[1]DEPURADO!N6873</f>
        <v>0</v>
      </c>
      <c r="J6879" s="28">
        <f>+[1]DEPURADO!R6873</f>
        <v>0</v>
      </c>
      <c r="K6879" s="29">
        <f>+[1]DEPURADO!P6873+[1]DEPURADO!Q6873</f>
        <v>0</v>
      </c>
      <c r="L6879" s="28">
        <v>0</v>
      </c>
      <c r="M6879" s="28">
        <v>0</v>
      </c>
      <c r="N6879" s="28">
        <f t="shared" si="749"/>
        <v>0</v>
      </c>
      <c r="O6879" s="28">
        <f t="shared" si="750"/>
        <v>0</v>
      </c>
      <c r="P6879" s="24">
        <f>IF([1]DEPURADO!H6873&gt;1,0,[1]DEPURADO!B6873)</f>
        <v>0</v>
      </c>
      <c r="Q6879" s="30">
        <f t="shared" si="751"/>
        <v>0</v>
      </c>
      <c r="R6879" s="31">
        <f t="shared" si="752"/>
        <v>0</v>
      </c>
      <c r="S6879" s="31">
        <f>+[1]DEPURADO!J6873</f>
        <v>0</v>
      </c>
      <c r="T6879" s="23" t="s">
        <v>45</v>
      </c>
      <c r="U6879" s="31">
        <f>+[1]DEPURADO!I6873</f>
        <v>0</v>
      </c>
      <c r="V6879" s="30"/>
      <c r="W6879" s="23" t="s">
        <v>45</v>
      </c>
      <c r="X6879" s="31">
        <f>+[1]DEPURADO!K6873+[1]DEPURADO!L6873</f>
        <v>0</v>
      </c>
      <c r="Y6879" s="23" t="s">
        <v>45</v>
      </c>
      <c r="Z6879" s="31">
        <f t="shared" si="753"/>
        <v>0</v>
      </c>
      <c r="AA6879" s="31"/>
      <c r="AB6879" s="31">
        <v>0</v>
      </c>
      <c r="AC6879" s="31">
        <v>0</v>
      </c>
      <c r="AD6879" s="30"/>
      <c r="AE6879" s="30">
        <f>+[1]DEPURADO!K6873</f>
        <v>0</v>
      </c>
      <c r="AF6879" s="30">
        <v>0</v>
      </c>
      <c r="AG6879" s="30">
        <f t="shared" si="754"/>
        <v>0</v>
      </c>
      <c r="AH6879" s="30">
        <v>0</v>
      </c>
      <c r="AI6879" s="30">
        <f>+[1]DEPURADO!G6873</f>
        <v>0</v>
      </c>
      <c r="AJ6879" s="32"/>
      <c r="AK6879" s="33"/>
    </row>
    <row r="6880" spans="1:37" s="34" customFormat="1" hidden="1" x14ac:dyDescent="0.25">
      <c r="A6880" s="23">
        <f t="shared" si="755"/>
        <v>6872</v>
      </c>
      <c r="B6880" s="24" t="s">
        <v>44</v>
      </c>
      <c r="C6880" s="23">
        <f>+[1]DEPURADO!A6874</f>
        <v>0</v>
      </c>
      <c r="D6880" s="23">
        <f>+[1]DEPURADO!B6874</f>
        <v>0</v>
      </c>
      <c r="E6880" s="25">
        <f>+[1]DEPURADO!C6874</f>
        <v>0</v>
      </c>
      <c r="F6880" s="26" t="str">
        <f>+IF([1]DEPURADO!D6874&gt;1,[1]DEPURADO!D6874," ")</f>
        <v xml:space="preserve"> </v>
      </c>
      <c r="G6880" s="27">
        <f>[1]DEPURADO!F6874</f>
        <v>0</v>
      </c>
      <c r="H6880" s="28">
        <v>0</v>
      </c>
      <c r="I6880" s="28">
        <f>+[1]DEPURADO!M6874+[1]DEPURADO!N6874</f>
        <v>0</v>
      </c>
      <c r="J6880" s="28">
        <f>+[1]DEPURADO!R6874</f>
        <v>0</v>
      </c>
      <c r="K6880" s="29">
        <f>+[1]DEPURADO!P6874+[1]DEPURADO!Q6874</f>
        <v>0</v>
      </c>
      <c r="L6880" s="28">
        <v>0</v>
      </c>
      <c r="M6880" s="28">
        <v>0</v>
      </c>
      <c r="N6880" s="28">
        <f t="shared" si="749"/>
        <v>0</v>
      </c>
      <c r="O6880" s="28">
        <f t="shared" si="750"/>
        <v>0</v>
      </c>
      <c r="P6880" s="24">
        <f>IF([1]DEPURADO!H6874&gt;1,0,[1]DEPURADO!B6874)</f>
        <v>0</v>
      </c>
      <c r="Q6880" s="30">
        <f t="shared" si="751"/>
        <v>0</v>
      </c>
      <c r="R6880" s="31">
        <f t="shared" si="752"/>
        <v>0</v>
      </c>
      <c r="S6880" s="31">
        <f>+[1]DEPURADO!J6874</f>
        <v>0</v>
      </c>
      <c r="T6880" s="23" t="s">
        <v>45</v>
      </c>
      <c r="U6880" s="31">
        <f>+[1]DEPURADO!I6874</f>
        <v>0</v>
      </c>
      <c r="V6880" s="30"/>
      <c r="W6880" s="23" t="s">
        <v>45</v>
      </c>
      <c r="X6880" s="31">
        <f>+[1]DEPURADO!K6874+[1]DEPURADO!L6874</f>
        <v>0</v>
      </c>
      <c r="Y6880" s="23" t="s">
        <v>45</v>
      </c>
      <c r="Z6880" s="31">
        <f t="shared" si="753"/>
        <v>0</v>
      </c>
      <c r="AA6880" s="31"/>
      <c r="AB6880" s="31">
        <v>0</v>
      </c>
      <c r="AC6880" s="31">
        <v>0</v>
      </c>
      <c r="AD6880" s="30"/>
      <c r="AE6880" s="30">
        <f>+[1]DEPURADO!K6874</f>
        <v>0</v>
      </c>
      <c r="AF6880" s="30">
        <v>0</v>
      </c>
      <c r="AG6880" s="30">
        <f t="shared" si="754"/>
        <v>0</v>
      </c>
      <c r="AH6880" s="30">
        <v>0</v>
      </c>
      <c r="AI6880" s="30">
        <f>+[1]DEPURADO!G6874</f>
        <v>0</v>
      </c>
      <c r="AJ6880" s="32"/>
      <c r="AK6880" s="33"/>
    </row>
    <row r="6881" spans="1:37" s="34" customFormat="1" hidden="1" x14ac:dyDescent="0.25">
      <c r="A6881" s="23">
        <f t="shared" si="755"/>
        <v>6873</v>
      </c>
      <c r="B6881" s="24" t="s">
        <v>44</v>
      </c>
      <c r="C6881" s="23">
        <f>+[1]DEPURADO!A6875</f>
        <v>0</v>
      </c>
      <c r="D6881" s="23">
        <f>+[1]DEPURADO!B6875</f>
        <v>0</v>
      </c>
      <c r="E6881" s="25">
        <f>+[1]DEPURADO!C6875</f>
        <v>0</v>
      </c>
      <c r="F6881" s="26" t="str">
        <f>+IF([1]DEPURADO!D6875&gt;1,[1]DEPURADO!D6875," ")</f>
        <v xml:space="preserve"> </v>
      </c>
      <c r="G6881" s="27">
        <f>[1]DEPURADO!F6875</f>
        <v>0</v>
      </c>
      <c r="H6881" s="28">
        <v>0</v>
      </c>
      <c r="I6881" s="28">
        <f>+[1]DEPURADO!M6875+[1]DEPURADO!N6875</f>
        <v>0</v>
      </c>
      <c r="J6881" s="28">
        <f>+[1]DEPURADO!R6875</f>
        <v>0</v>
      </c>
      <c r="K6881" s="29">
        <f>+[1]DEPURADO!P6875+[1]DEPURADO!Q6875</f>
        <v>0</v>
      </c>
      <c r="L6881" s="28">
        <v>0</v>
      </c>
      <c r="M6881" s="28">
        <v>0</v>
      </c>
      <c r="N6881" s="28">
        <f t="shared" si="749"/>
        <v>0</v>
      </c>
      <c r="O6881" s="28">
        <f t="shared" si="750"/>
        <v>0</v>
      </c>
      <c r="P6881" s="24">
        <f>IF([1]DEPURADO!H6875&gt;1,0,[1]DEPURADO!B6875)</f>
        <v>0</v>
      </c>
      <c r="Q6881" s="30">
        <f t="shared" si="751"/>
        <v>0</v>
      </c>
      <c r="R6881" s="31">
        <f t="shared" si="752"/>
        <v>0</v>
      </c>
      <c r="S6881" s="31">
        <f>+[1]DEPURADO!J6875</f>
        <v>0</v>
      </c>
      <c r="T6881" s="23" t="s">
        <v>45</v>
      </c>
      <c r="U6881" s="31">
        <f>+[1]DEPURADO!I6875</f>
        <v>0</v>
      </c>
      <c r="V6881" s="30"/>
      <c r="W6881" s="23" t="s">
        <v>45</v>
      </c>
      <c r="X6881" s="31">
        <f>+[1]DEPURADO!K6875+[1]DEPURADO!L6875</f>
        <v>0</v>
      </c>
      <c r="Y6881" s="23" t="s">
        <v>45</v>
      </c>
      <c r="Z6881" s="31">
        <f t="shared" si="753"/>
        <v>0</v>
      </c>
      <c r="AA6881" s="31"/>
      <c r="AB6881" s="31">
        <v>0</v>
      </c>
      <c r="AC6881" s="31">
        <v>0</v>
      </c>
      <c r="AD6881" s="30"/>
      <c r="AE6881" s="30">
        <f>+[1]DEPURADO!K6875</f>
        <v>0</v>
      </c>
      <c r="AF6881" s="30">
        <v>0</v>
      </c>
      <c r="AG6881" s="30">
        <f t="shared" si="754"/>
        <v>0</v>
      </c>
      <c r="AH6881" s="30">
        <v>0</v>
      </c>
      <c r="AI6881" s="30">
        <f>+[1]DEPURADO!G6875</f>
        <v>0</v>
      </c>
      <c r="AJ6881" s="32"/>
      <c r="AK6881" s="33"/>
    </row>
    <row r="6882" spans="1:37" s="34" customFormat="1" hidden="1" x14ac:dyDescent="0.25">
      <c r="A6882" s="23">
        <f t="shared" si="755"/>
        <v>6874</v>
      </c>
      <c r="B6882" s="24" t="s">
        <v>44</v>
      </c>
      <c r="C6882" s="23">
        <f>+[1]DEPURADO!A6876</f>
        <v>0</v>
      </c>
      <c r="D6882" s="23">
        <f>+[1]DEPURADO!B6876</f>
        <v>0</v>
      </c>
      <c r="E6882" s="25">
        <f>+[1]DEPURADO!C6876</f>
        <v>0</v>
      </c>
      <c r="F6882" s="26" t="str">
        <f>+IF([1]DEPURADO!D6876&gt;1,[1]DEPURADO!D6876," ")</f>
        <v xml:space="preserve"> </v>
      </c>
      <c r="G6882" s="27">
        <f>[1]DEPURADO!F6876</f>
        <v>0</v>
      </c>
      <c r="H6882" s="28">
        <v>0</v>
      </c>
      <c r="I6882" s="28">
        <f>+[1]DEPURADO!M6876+[1]DEPURADO!N6876</f>
        <v>0</v>
      </c>
      <c r="J6882" s="28">
        <f>+[1]DEPURADO!R6876</f>
        <v>0</v>
      </c>
      <c r="K6882" s="29">
        <f>+[1]DEPURADO!P6876+[1]DEPURADO!Q6876</f>
        <v>0</v>
      </c>
      <c r="L6882" s="28">
        <v>0</v>
      </c>
      <c r="M6882" s="28">
        <v>0</v>
      </c>
      <c r="N6882" s="28">
        <f t="shared" si="749"/>
        <v>0</v>
      </c>
      <c r="O6882" s="28">
        <f t="shared" si="750"/>
        <v>0</v>
      </c>
      <c r="P6882" s="24">
        <f>IF([1]DEPURADO!H6876&gt;1,0,[1]DEPURADO!B6876)</f>
        <v>0</v>
      </c>
      <c r="Q6882" s="30">
        <f t="shared" si="751"/>
        <v>0</v>
      </c>
      <c r="R6882" s="31">
        <f t="shared" si="752"/>
        <v>0</v>
      </c>
      <c r="S6882" s="31">
        <f>+[1]DEPURADO!J6876</f>
        <v>0</v>
      </c>
      <c r="T6882" s="23" t="s">
        <v>45</v>
      </c>
      <c r="U6882" s="31">
        <f>+[1]DEPURADO!I6876</f>
        <v>0</v>
      </c>
      <c r="V6882" s="30"/>
      <c r="W6882" s="23" t="s">
        <v>45</v>
      </c>
      <c r="X6882" s="31">
        <f>+[1]DEPURADO!K6876+[1]DEPURADO!L6876</f>
        <v>0</v>
      </c>
      <c r="Y6882" s="23" t="s">
        <v>45</v>
      </c>
      <c r="Z6882" s="31">
        <f t="shared" si="753"/>
        <v>0</v>
      </c>
      <c r="AA6882" s="31"/>
      <c r="AB6882" s="31">
        <v>0</v>
      </c>
      <c r="AC6882" s="31">
        <v>0</v>
      </c>
      <c r="AD6882" s="30"/>
      <c r="AE6882" s="30">
        <f>+[1]DEPURADO!K6876</f>
        <v>0</v>
      </c>
      <c r="AF6882" s="30">
        <v>0</v>
      </c>
      <c r="AG6882" s="30">
        <f t="shared" si="754"/>
        <v>0</v>
      </c>
      <c r="AH6882" s="30">
        <v>0</v>
      </c>
      <c r="AI6882" s="30">
        <f>+[1]DEPURADO!G6876</f>
        <v>0</v>
      </c>
      <c r="AJ6882" s="32"/>
      <c r="AK6882" s="33"/>
    </row>
    <row r="6883" spans="1:37" s="34" customFormat="1" hidden="1" x14ac:dyDescent="0.25">
      <c r="A6883" s="23">
        <f t="shared" si="755"/>
        <v>6875</v>
      </c>
      <c r="B6883" s="24" t="s">
        <v>44</v>
      </c>
      <c r="C6883" s="23">
        <f>+[1]DEPURADO!A6877</f>
        <v>0</v>
      </c>
      <c r="D6883" s="23">
        <f>+[1]DEPURADO!B6877</f>
        <v>0</v>
      </c>
      <c r="E6883" s="25">
        <f>+[1]DEPURADO!C6877</f>
        <v>0</v>
      </c>
      <c r="F6883" s="26" t="str">
        <f>+IF([1]DEPURADO!D6877&gt;1,[1]DEPURADO!D6877," ")</f>
        <v xml:space="preserve"> </v>
      </c>
      <c r="G6883" s="27">
        <f>[1]DEPURADO!F6877</f>
        <v>0</v>
      </c>
      <c r="H6883" s="28">
        <v>0</v>
      </c>
      <c r="I6883" s="28">
        <f>+[1]DEPURADO!M6877+[1]DEPURADO!N6877</f>
        <v>0</v>
      </c>
      <c r="J6883" s="28">
        <f>+[1]DEPURADO!R6877</f>
        <v>0</v>
      </c>
      <c r="K6883" s="29">
        <f>+[1]DEPURADO!P6877+[1]DEPURADO!Q6877</f>
        <v>0</v>
      </c>
      <c r="L6883" s="28">
        <v>0</v>
      </c>
      <c r="M6883" s="28">
        <v>0</v>
      </c>
      <c r="N6883" s="28">
        <f t="shared" si="749"/>
        <v>0</v>
      </c>
      <c r="O6883" s="28">
        <f t="shared" si="750"/>
        <v>0</v>
      </c>
      <c r="P6883" s="24">
        <f>IF([1]DEPURADO!H6877&gt;1,0,[1]DEPURADO!B6877)</f>
        <v>0</v>
      </c>
      <c r="Q6883" s="30">
        <f t="shared" si="751"/>
        <v>0</v>
      </c>
      <c r="R6883" s="31">
        <f t="shared" si="752"/>
        <v>0</v>
      </c>
      <c r="S6883" s="31">
        <f>+[1]DEPURADO!J6877</f>
        <v>0</v>
      </c>
      <c r="T6883" s="23" t="s">
        <v>45</v>
      </c>
      <c r="U6883" s="31">
        <f>+[1]DEPURADO!I6877</f>
        <v>0</v>
      </c>
      <c r="V6883" s="30"/>
      <c r="W6883" s="23" t="s">
        <v>45</v>
      </c>
      <c r="X6883" s="31">
        <f>+[1]DEPURADO!K6877+[1]DEPURADO!L6877</f>
        <v>0</v>
      </c>
      <c r="Y6883" s="23" t="s">
        <v>45</v>
      </c>
      <c r="Z6883" s="31">
        <f t="shared" si="753"/>
        <v>0</v>
      </c>
      <c r="AA6883" s="31"/>
      <c r="AB6883" s="31">
        <v>0</v>
      </c>
      <c r="AC6883" s="31">
        <v>0</v>
      </c>
      <c r="AD6883" s="30"/>
      <c r="AE6883" s="30">
        <f>+[1]DEPURADO!K6877</f>
        <v>0</v>
      </c>
      <c r="AF6883" s="30">
        <v>0</v>
      </c>
      <c r="AG6883" s="30">
        <f t="shared" si="754"/>
        <v>0</v>
      </c>
      <c r="AH6883" s="30">
        <v>0</v>
      </c>
      <c r="AI6883" s="30">
        <f>+[1]DEPURADO!G6877</f>
        <v>0</v>
      </c>
      <c r="AJ6883" s="32"/>
      <c r="AK6883" s="33"/>
    </row>
    <row r="6884" spans="1:37" s="34" customFormat="1" hidden="1" x14ac:dyDescent="0.25">
      <c r="A6884" s="23">
        <f t="shared" si="755"/>
        <v>6876</v>
      </c>
      <c r="B6884" s="24" t="s">
        <v>44</v>
      </c>
      <c r="C6884" s="23">
        <f>+[1]DEPURADO!A6878</f>
        <v>0</v>
      </c>
      <c r="D6884" s="23">
        <f>+[1]DEPURADO!B6878</f>
        <v>0</v>
      </c>
      <c r="E6884" s="25">
        <f>+[1]DEPURADO!C6878</f>
        <v>0</v>
      </c>
      <c r="F6884" s="26" t="str">
        <f>+IF([1]DEPURADO!D6878&gt;1,[1]DEPURADO!D6878," ")</f>
        <v xml:space="preserve"> </v>
      </c>
      <c r="G6884" s="27">
        <f>[1]DEPURADO!F6878</f>
        <v>0</v>
      </c>
      <c r="H6884" s="28">
        <v>0</v>
      </c>
      <c r="I6884" s="28">
        <f>+[1]DEPURADO!M6878+[1]DEPURADO!N6878</f>
        <v>0</v>
      </c>
      <c r="J6884" s="28">
        <f>+[1]DEPURADO!R6878</f>
        <v>0</v>
      </c>
      <c r="K6884" s="29">
        <f>+[1]DEPURADO!P6878+[1]DEPURADO!Q6878</f>
        <v>0</v>
      </c>
      <c r="L6884" s="28">
        <v>0</v>
      </c>
      <c r="M6884" s="28">
        <v>0</v>
      </c>
      <c r="N6884" s="28">
        <f t="shared" si="749"/>
        <v>0</v>
      </c>
      <c r="O6884" s="28">
        <f t="shared" si="750"/>
        <v>0</v>
      </c>
      <c r="P6884" s="24">
        <f>IF([1]DEPURADO!H6878&gt;1,0,[1]DEPURADO!B6878)</f>
        <v>0</v>
      </c>
      <c r="Q6884" s="30">
        <f t="shared" si="751"/>
        <v>0</v>
      </c>
      <c r="R6884" s="31">
        <f t="shared" si="752"/>
        <v>0</v>
      </c>
      <c r="S6884" s="31">
        <f>+[1]DEPURADO!J6878</f>
        <v>0</v>
      </c>
      <c r="T6884" s="23" t="s">
        <v>45</v>
      </c>
      <c r="U6884" s="31">
        <f>+[1]DEPURADO!I6878</f>
        <v>0</v>
      </c>
      <c r="V6884" s="30"/>
      <c r="W6884" s="23" t="s">
        <v>45</v>
      </c>
      <c r="X6884" s="31">
        <f>+[1]DEPURADO!K6878+[1]DEPURADO!L6878</f>
        <v>0</v>
      </c>
      <c r="Y6884" s="23" t="s">
        <v>45</v>
      </c>
      <c r="Z6884" s="31">
        <f t="shared" si="753"/>
        <v>0</v>
      </c>
      <c r="AA6884" s="31"/>
      <c r="AB6884" s="31">
        <v>0</v>
      </c>
      <c r="AC6884" s="31">
        <v>0</v>
      </c>
      <c r="AD6884" s="30"/>
      <c r="AE6884" s="30">
        <f>+[1]DEPURADO!K6878</f>
        <v>0</v>
      </c>
      <c r="AF6884" s="30">
        <v>0</v>
      </c>
      <c r="AG6884" s="30">
        <f t="shared" si="754"/>
        <v>0</v>
      </c>
      <c r="AH6884" s="30">
        <v>0</v>
      </c>
      <c r="AI6884" s="30">
        <f>+[1]DEPURADO!G6878</f>
        <v>0</v>
      </c>
      <c r="AJ6884" s="32"/>
      <c r="AK6884" s="33"/>
    </row>
    <row r="6885" spans="1:37" s="34" customFormat="1" hidden="1" x14ac:dyDescent="0.25">
      <c r="A6885" s="23">
        <f t="shared" si="755"/>
        <v>6877</v>
      </c>
      <c r="B6885" s="24" t="s">
        <v>44</v>
      </c>
      <c r="C6885" s="23">
        <f>+[1]DEPURADO!A6879</f>
        <v>0</v>
      </c>
      <c r="D6885" s="23">
        <f>+[1]DEPURADO!B6879</f>
        <v>0</v>
      </c>
      <c r="E6885" s="25">
        <f>+[1]DEPURADO!C6879</f>
        <v>0</v>
      </c>
      <c r="F6885" s="26" t="str">
        <f>+IF([1]DEPURADO!D6879&gt;1,[1]DEPURADO!D6879," ")</f>
        <v xml:space="preserve"> </v>
      </c>
      <c r="G6885" s="27">
        <f>[1]DEPURADO!F6879</f>
        <v>0</v>
      </c>
      <c r="H6885" s="28">
        <v>0</v>
      </c>
      <c r="I6885" s="28">
        <f>+[1]DEPURADO!M6879+[1]DEPURADO!N6879</f>
        <v>0</v>
      </c>
      <c r="J6885" s="28">
        <f>+[1]DEPURADO!R6879</f>
        <v>0</v>
      </c>
      <c r="K6885" s="29">
        <f>+[1]DEPURADO!P6879+[1]DEPURADO!Q6879</f>
        <v>0</v>
      </c>
      <c r="L6885" s="28">
        <v>0</v>
      </c>
      <c r="M6885" s="28">
        <v>0</v>
      </c>
      <c r="N6885" s="28">
        <f t="shared" si="749"/>
        <v>0</v>
      </c>
      <c r="O6885" s="28">
        <f t="shared" si="750"/>
        <v>0</v>
      </c>
      <c r="P6885" s="24">
        <f>IF([1]DEPURADO!H6879&gt;1,0,[1]DEPURADO!B6879)</f>
        <v>0</v>
      </c>
      <c r="Q6885" s="30">
        <f t="shared" si="751"/>
        <v>0</v>
      </c>
      <c r="R6885" s="31">
        <f t="shared" si="752"/>
        <v>0</v>
      </c>
      <c r="S6885" s="31">
        <f>+[1]DEPURADO!J6879</f>
        <v>0</v>
      </c>
      <c r="T6885" s="23" t="s">
        <v>45</v>
      </c>
      <c r="U6885" s="31">
        <f>+[1]DEPURADO!I6879</f>
        <v>0</v>
      </c>
      <c r="V6885" s="30"/>
      <c r="W6885" s="23" t="s">
        <v>45</v>
      </c>
      <c r="X6885" s="31">
        <f>+[1]DEPURADO!K6879+[1]DEPURADO!L6879</f>
        <v>0</v>
      </c>
      <c r="Y6885" s="23" t="s">
        <v>45</v>
      </c>
      <c r="Z6885" s="31">
        <f t="shared" si="753"/>
        <v>0</v>
      </c>
      <c r="AA6885" s="31"/>
      <c r="AB6885" s="31">
        <v>0</v>
      </c>
      <c r="AC6885" s="31">
        <v>0</v>
      </c>
      <c r="AD6885" s="30"/>
      <c r="AE6885" s="30">
        <f>+[1]DEPURADO!K6879</f>
        <v>0</v>
      </c>
      <c r="AF6885" s="30">
        <v>0</v>
      </c>
      <c r="AG6885" s="30">
        <f t="shared" si="754"/>
        <v>0</v>
      </c>
      <c r="AH6885" s="30">
        <v>0</v>
      </c>
      <c r="AI6885" s="30">
        <f>+[1]DEPURADO!G6879</f>
        <v>0</v>
      </c>
      <c r="AJ6885" s="32"/>
      <c r="AK6885" s="33"/>
    </row>
    <row r="6886" spans="1:37" s="34" customFormat="1" hidden="1" x14ac:dyDescent="0.25">
      <c r="A6886" s="23">
        <f t="shared" si="755"/>
        <v>6878</v>
      </c>
      <c r="B6886" s="24" t="s">
        <v>44</v>
      </c>
      <c r="C6886" s="23">
        <f>+[1]DEPURADO!A6880</f>
        <v>0</v>
      </c>
      <c r="D6886" s="23">
        <f>+[1]DEPURADO!B6880</f>
        <v>0</v>
      </c>
      <c r="E6886" s="25">
        <f>+[1]DEPURADO!C6880</f>
        <v>0</v>
      </c>
      <c r="F6886" s="26" t="str">
        <f>+IF([1]DEPURADO!D6880&gt;1,[1]DEPURADO!D6880," ")</f>
        <v xml:space="preserve"> </v>
      </c>
      <c r="G6886" s="27">
        <f>[1]DEPURADO!F6880</f>
        <v>0</v>
      </c>
      <c r="H6886" s="28">
        <v>0</v>
      </c>
      <c r="I6886" s="28">
        <f>+[1]DEPURADO!M6880+[1]DEPURADO!N6880</f>
        <v>0</v>
      </c>
      <c r="J6886" s="28">
        <f>+[1]DEPURADO!R6880</f>
        <v>0</v>
      </c>
      <c r="K6886" s="29">
        <f>+[1]DEPURADO!P6880+[1]DEPURADO!Q6880</f>
        <v>0</v>
      </c>
      <c r="L6886" s="28">
        <v>0</v>
      </c>
      <c r="M6886" s="28">
        <v>0</v>
      </c>
      <c r="N6886" s="28">
        <f t="shared" si="749"/>
        <v>0</v>
      </c>
      <c r="O6886" s="28">
        <f t="shared" si="750"/>
        <v>0</v>
      </c>
      <c r="P6886" s="24">
        <f>IF([1]DEPURADO!H6880&gt;1,0,[1]DEPURADO!B6880)</f>
        <v>0</v>
      </c>
      <c r="Q6886" s="30">
        <f t="shared" si="751"/>
        <v>0</v>
      </c>
      <c r="R6886" s="31">
        <f t="shared" si="752"/>
        <v>0</v>
      </c>
      <c r="S6886" s="31">
        <f>+[1]DEPURADO!J6880</f>
        <v>0</v>
      </c>
      <c r="T6886" s="23" t="s">
        <v>45</v>
      </c>
      <c r="U6886" s="31">
        <f>+[1]DEPURADO!I6880</f>
        <v>0</v>
      </c>
      <c r="V6886" s="30"/>
      <c r="W6886" s="23" t="s">
        <v>45</v>
      </c>
      <c r="X6886" s="31">
        <f>+[1]DEPURADO!K6880+[1]DEPURADO!L6880</f>
        <v>0</v>
      </c>
      <c r="Y6886" s="23" t="s">
        <v>45</v>
      </c>
      <c r="Z6886" s="31">
        <f t="shared" si="753"/>
        <v>0</v>
      </c>
      <c r="AA6886" s="31"/>
      <c r="AB6886" s="31">
        <v>0</v>
      </c>
      <c r="AC6886" s="31">
        <v>0</v>
      </c>
      <c r="AD6886" s="30"/>
      <c r="AE6886" s="30">
        <f>+[1]DEPURADO!K6880</f>
        <v>0</v>
      </c>
      <c r="AF6886" s="30">
        <v>0</v>
      </c>
      <c r="AG6886" s="30">
        <f t="shared" si="754"/>
        <v>0</v>
      </c>
      <c r="AH6886" s="30">
        <v>0</v>
      </c>
      <c r="AI6886" s="30">
        <f>+[1]DEPURADO!G6880</f>
        <v>0</v>
      </c>
      <c r="AJ6886" s="32"/>
      <c r="AK6886" s="33"/>
    </row>
    <row r="6887" spans="1:37" s="34" customFormat="1" hidden="1" x14ac:dyDescent="0.25">
      <c r="A6887" s="23">
        <f t="shared" si="755"/>
        <v>6879</v>
      </c>
      <c r="B6887" s="24" t="s">
        <v>44</v>
      </c>
      <c r="C6887" s="23">
        <f>+[1]DEPURADO!A6881</f>
        <v>0</v>
      </c>
      <c r="D6887" s="23">
        <f>+[1]DEPURADO!B6881</f>
        <v>0</v>
      </c>
      <c r="E6887" s="25">
        <f>+[1]DEPURADO!C6881</f>
        <v>0</v>
      </c>
      <c r="F6887" s="26" t="str">
        <f>+IF([1]DEPURADO!D6881&gt;1,[1]DEPURADO!D6881," ")</f>
        <v xml:space="preserve"> </v>
      </c>
      <c r="G6887" s="27">
        <f>[1]DEPURADO!F6881</f>
        <v>0</v>
      </c>
      <c r="H6887" s="28">
        <v>0</v>
      </c>
      <c r="I6887" s="28">
        <f>+[1]DEPURADO!M6881+[1]DEPURADO!N6881</f>
        <v>0</v>
      </c>
      <c r="J6887" s="28">
        <f>+[1]DEPURADO!R6881</f>
        <v>0</v>
      </c>
      <c r="K6887" s="29">
        <f>+[1]DEPURADO!P6881+[1]DEPURADO!Q6881</f>
        <v>0</v>
      </c>
      <c r="L6887" s="28">
        <v>0</v>
      </c>
      <c r="M6887" s="28">
        <v>0</v>
      </c>
      <c r="N6887" s="28">
        <f t="shared" si="749"/>
        <v>0</v>
      </c>
      <c r="O6887" s="28">
        <f t="shared" si="750"/>
        <v>0</v>
      </c>
      <c r="P6887" s="24">
        <f>IF([1]DEPURADO!H6881&gt;1,0,[1]DEPURADO!B6881)</f>
        <v>0</v>
      </c>
      <c r="Q6887" s="30">
        <f t="shared" si="751"/>
        <v>0</v>
      </c>
      <c r="R6887" s="31">
        <f t="shared" si="752"/>
        <v>0</v>
      </c>
      <c r="S6887" s="31">
        <f>+[1]DEPURADO!J6881</f>
        <v>0</v>
      </c>
      <c r="T6887" s="23" t="s">
        <v>45</v>
      </c>
      <c r="U6887" s="31">
        <f>+[1]DEPURADO!I6881</f>
        <v>0</v>
      </c>
      <c r="V6887" s="30"/>
      <c r="W6887" s="23" t="s">
        <v>45</v>
      </c>
      <c r="X6887" s="31">
        <f>+[1]DEPURADO!K6881+[1]DEPURADO!L6881</f>
        <v>0</v>
      </c>
      <c r="Y6887" s="23" t="s">
        <v>45</v>
      </c>
      <c r="Z6887" s="31">
        <f t="shared" si="753"/>
        <v>0</v>
      </c>
      <c r="AA6887" s="31"/>
      <c r="AB6887" s="31">
        <v>0</v>
      </c>
      <c r="AC6887" s="31">
        <v>0</v>
      </c>
      <c r="AD6887" s="30"/>
      <c r="AE6887" s="30">
        <f>+[1]DEPURADO!K6881</f>
        <v>0</v>
      </c>
      <c r="AF6887" s="30">
        <v>0</v>
      </c>
      <c r="AG6887" s="30">
        <f t="shared" si="754"/>
        <v>0</v>
      </c>
      <c r="AH6887" s="30">
        <v>0</v>
      </c>
      <c r="AI6887" s="30">
        <f>+[1]DEPURADO!G6881</f>
        <v>0</v>
      </c>
      <c r="AJ6887" s="32"/>
      <c r="AK6887" s="33"/>
    </row>
    <row r="6888" spans="1:37" s="34" customFormat="1" hidden="1" x14ac:dyDescent="0.25">
      <c r="A6888" s="23">
        <f t="shared" si="755"/>
        <v>6880</v>
      </c>
      <c r="B6888" s="24" t="s">
        <v>44</v>
      </c>
      <c r="C6888" s="23">
        <f>+[1]DEPURADO!A6882</f>
        <v>0</v>
      </c>
      <c r="D6888" s="23">
        <f>+[1]DEPURADO!B6882</f>
        <v>0</v>
      </c>
      <c r="E6888" s="25">
        <f>+[1]DEPURADO!C6882</f>
        <v>0</v>
      </c>
      <c r="F6888" s="26" t="str">
        <f>+IF([1]DEPURADO!D6882&gt;1,[1]DEPURADO!D6882," ")</f>
        <v xml:space="preserve"> </v>
      </c>
      <c r="G6888" s="27">
        <f>[1]DEPURADO!F6882</f>
        <v>0</v>
      </c>
      <c r="H6888" s="28">
        <v>0</v>
      </c>
      <c r="I6888" s="28">
        <f>+[1]DEPURADO!M6882+[1]DEPURADO!N6882</f>
        <v>0</v>
      </c>
      <c r="J6888" s="28">
        <f>+[1]DEPURADO!R6882</f>
        <v>0</v>
      </c>
      <c r="K6888" s="29">
        <f>+[1]DEPURADO!P6882+[1]DEPURADO!Q6882</f>
        <v>0</v>
      </c>
      <c r="L6888" s="28">
        <v>0</v>
      </c>
      <c r="M6888" s="28">
        <v>0</v>
      </c>
      <c r="N6888" s="28">
        <f t="shared" si="749"/>
        <v>0</v>
      </c>
      <c r="O6888" s="28">
        <f t="shared" si="750"/>
        <v>0</v>
      </c>
      <c r="P6888" s="24">
        <f>IF([1]DEPURADO!H6882&gt;1,0,[1]DEPURADO!B6882)</f>
        <v>0</v>
      </c>
      <c r="Q6888" s="30">
        <f t="shared" si="751"/>
        <v>0</v>
      </c>
      <c r="R6888" s="31">
        <f t="shared" si="752"/>
        <v>0</v>
      </c>
      <c r="S6888" s="31">
        <f>+[1]DEPURADO!J6882</f>
        <v>0</v>
      </c>
      <c r="T6888" s="23" t="s">
        <v>45</v>
      </c>
      <c r="U6888" s="31">
        <f>+[1]DEPURADO!I6882</f>
        <v>0</v>
      </c>
      <c r="V6888" s="30"/>
      <c r="W6888" s="23" t="s">
        <v>45</v>
      </c>
      <c r="X6888" s="31">
        <f>+[1]DEPURADO!K6882+[1]DEPURADO!L6882</f>
        <v>0</v>
      </c>
      <c r="Y6888" s="23" t="s">
        <v>45</v>
      </c>
      <c r="Z6888" s="31">
        <f t="shared" si="753"/>
        <v>0</v>
      </c>
      <c r="AA6888" s="31"/>
      <c r="AB6888" s="31">
        <v>0</v>
      </c>
      <c r="AC6888" s="31">
        <v>0</v>
      </c>
      <c r="AD6888" s="30"/>
      <c r="AE6888" s="30">
        <f>+[1]DEPURADO!K6882</f>
        <v>0</v>
      </c>
      <c r="AF6888" s="30">
        <v>0</v>
      </c>
      <c r="AG6888" s="30">
        <f t="shared" si="754"/>
        <v>0</v>
      </c>
      <c r="AH6888" s="30">
        <v>0</v>
      </c>
      <c r="AI6888" s="30">
        <f>+[1]DEPURADO!G6882</f>
        <v>0</v>
      </c>
      <c r="AJ6888" s="32"/>
      <c r="AK6888" s="33"/>
    </row>
    <row r="6889" spans="1:37" s="34" customFormat="1" hidden="1" x14ac:dyDescent="0.25">
      <c r="A6889" s="23">
        <f t="shared" si="755"/>
        <v>6881</v>
      </c>
      <c r="B6889" s="24" t="s">
        <v>44</v>
      </c>
      <c r="C6889" s="23">
        <f>+[1]DEPURADO!A6883</f>
        <v>0</v>
      </c>
      <c r="D6889" s="23">
        <f>+[1]DEPURADO!B6883</f>
        <v>0</v>
      </c>
      <c r="E6889" s="25">
        <f>+[1]DEPURADO!C6883</f>
        <v>0</v>
      </c>
      <c r="F6889" s="26" t="str">
        <f>+IF([1]DEPURADO!D6883&gt;1,[1]DEPURADO!D6883," ")</f>
        <v xml:space="preserve"> </v>
      </c>
      <c r="G6889" s="27">
        <f>[1]DEPURADO!F6883</f>
        <v>0</v>
      </c>
      <c r="H6889" s="28">
        <v>0</v>
      </c>
      <c r="I6889" s="28">
        <f>+[1]DEPURADO!M6883+[1]DEPURADO!N6883</f>
        <v>0</v>
      </c>
      <c r="J6889" s="28">
        <f>+[1]DEPURADO!R6883</f>
        <v>0</v>
      </c>
      <c r="K6889" s="29">
        <f>+[1]DEPURADO!P6883+[1]DEPURADO!Q6883</f>
        <v>0</v>
      </c>
      <c r="L6889" s="28">
        <v>0</v>
      </c>
      <c r="M6889" s="28">
        <v>0</v>
      </c>
      <c r="N6889" s="28">
        <f t="shared" si="749"/>
        <v>0</v>
      </c>
      <c r="O6889" s="28">
        <f t="shared" si="750"/>
        <v>0</v>
      </c>
      <c r="P6889" s="24">
        <f>IF([1]DEPURADO!H6883&gt;1,0,[1]DEPURADO!B6883)</f>
        <v>0</v>
      </c>
      <c r="Q6889" s="30">
        <f t="shared" si="751"/>
        <v>0</v>
      </c>
      <c r="R6889" s="31">
        <f t="shared" si="752"/>
        <v>0</v>
      </c>
      <c r="S6889" s="31">
        <f>+[1]DEPURADO!J6883</f>
        <v>0</v>
      </c>
      <c r="T6889" s="23" t="s">
        <v>45</v>
      </c>
      <c r="U6889" s="31">
        <f>+[1]DEPURADO!I6883</f>
        <v>0</v>
      </c>
      <c r="V6889" s="30"/>
      <c r="W6889" s="23" t="s">
        <v>45</v>
      </c>
      <c r="X6889" s="31">
        <f>+[1]DEPURADO!K6883+[1]DEPURADO!L6883</f>
        <v>0</v>
      </c>
      <c r="Y6889" s="23" t="s">
        <v>45</v>
      </c>
      <c r="Z6889" s="31">
        <f t="shared" si="753"/>
        <v>0</v>
      </c>
      <c r="AA6889" s="31"/>
      <c r="AB6889" s="31">
        <v>0</v>
      </c>
      <c r="AC6889" s="31">
        <v>0</v>
      </c>
      <c r="AD6889" s="30"/>
      <c r="AE6889" s="30">
        <f>+[1]DEPURADO!K6883</f>
        <v>0</v>
      </c>
      <c r="AF6889" s="30">
        <v>0</v>
      </c>
      <c r="AG6889" s="30">
        <f t="shared" si="754"/>
        <v>0</v>
      </c>
      <c r="AH6889" s="30">
        <v>0</v>
      </c>
      <c r="AI6889" s="30">
        <f>+[1]DEPURADO!G6883</f>
        <v>0</v>
      </c>
      <c r="AJ6889" s="32"/>
      <c r="AK6889" s="33"/>
    </row>
    <row r="6890" spans="1:37" s="34" customFormat="1" hidden="1" x14ac:dyDescent="0.25">
      <c r="A6890" s="23">
        <f t="shared" si="755"/>
        <v>6882</v>
      </c>
      <c r="B6890" s="24" t="s">
        <v>44</v>
      </c>
      <c r="C6890" s="23">
        <f>+[1]DEPURADO!A6884</f>
        <v>0</v>
      </c>
      <c r="D6890" s="23">
        <f>+[1]DEPURADO!B6884</f>
        <v>0</v>
      </c>
      <c r="E6890" s="25">
        <f>+[1]DEPURADO!C6884</f>
        <v>0</v>
      </c>
      <c r="F6890" s="26" t="str">
        <f>+IF([1]DEPURADO!D6884&gt;1,[1]DEPURADO!D6884," ")</f>
        <v xml:space="preserve"> </v>
      </c>
      <c r="G6890" s="27">
        <f>[1]DEPURADO!F6884</f>
        <v>0</v>
      </c>
      <c r="H6890" s="28">
        <v>0</v>
      </c>
      <c r="I6890" s="28">
        <f>+[1]DEPURADO!M6884+[1]DEPURADO!N6884</f>
        <v>0</v>
      </c>
      <c r="J6890" s="28">
        <f>+[1]DEPURADO!R6884</f>
        <v>0</v>
      </c>
      <c r="K6890" s="29">
        <f>+[1]DEPURADO!P6884+[1]DEPURADO!Q6884</f>
        <v>0</v>
      </c>
      <c r="L6890" s="28">
        <v>0</v>
      </c>
      <c r="M6890" s="28">
        <v>0</v>
      </c>
      <c r="N6890" s="28">
        <f t="shared" si="749"/>
        <v>0</v>
      </c>
      <c r="O6890" s="28">
        <f t="shared" si="750"/>
        <v>0</v>
      </c>
      <c r="P6890" s="24">
        <f>IF([1]DEPURADO!H6884&gt;1,0,[1]DEPURADO!B6884)</f>
        <v>0</v>
      </c>
      <c r="Q6890" s="30">
        <f t="shared" si="751"/>
        <v>0</v>
      </c>
      <c r="R6890" s="31">
        <f t="shared" si="752"/>
        <v>0</v>
      </c>
      <c r="S6890" s="31">
        <f>+[1]DEPURADO!J6884</f>
        <v>0</v>
      </c>
      <c r="T6890" s="23" t="s">
        <v>45</v>
      </c>
      <c r="U6890" s="31">
        <f>+[1]DEPURADO!I6884</f>
        <v>0</v>
      </c>
      <c r="V6890" s="30"/>
      <c r="W6890" s="23" t="s">
        <v>45</v>
      </c>
      <c r="X6890" s="31">
        <f>+[1]DEPURADO!K6884+[1]DEPURADO!L6884</f>
        <v>0</v>
      </c>
      <c r="Y6890" s="23" t="s">
        <v>45</v>
      </c>
      <c r="Z6890" s="31">
        <f t="shared" si="753"/>
        <v>0</v>
      </c>
      <c r="AA6890" s="31"/>
      <c r="AB6890" s="31">
        <v>0</v>
      </c>
      <c r="AC6890" s="31">
        <v>0</v>
      </c>
      <c r="AD6890" s="30"/>
      <c r="AE6890" s="30">
        <f>+[1]DEPURADO!K6884</f>
        <v>0</v>
      </c>
      <c r="AF6890" s="30">
        <v>0</v>
      </c>
      <c r="AG6890" s="30">
        <f t="shared" si="754"/>
        <v>0</v>
      </c>
      <c r="AH6890" s="30">
        <v>0</v>
      </c>
      <c r="AI6890" s="30">
        <f>+[1]DEPURADO!G6884</f>
        <v>0</v>
      </c>
      <c r="AJ6890" s="32"/>
      <c r="AK6890" s="33"/>
    </row>
    <row r="6891" spans="1:37" s="34" customFormat="1" hidden="1" x14ac:dyDescent="0.25">
      <c r="A6891" s="23">
        <f t="shared" si="755"/>
        <v>6883</v>
      </c>
      <c r="B6891" s="24" t="s">
        <v>44</v>
      </c>
      <c r="C6891" s="23">
        <f>+[1]DEPURADO!A6885</f>
        <v>0</v>
      </c>
      <c r="D6891" s="23">
        <f>+[1]DEPURADO!B6885</f>
        <v>0</v>
      </c>
      <c r="E6891" s="25">
        <f>+[1]DEPURADO!C6885</f>
        <v>0</v>
      </c>
      <c r="F6891" s="26" t="str">
        <f>+IF([1]DEPURADO!D6885&gt;1,[1]DEPURADO!D6885," ")</f>
        <v xml:space="preserve"> </v>
      </c>
      <c r="G6891" s="27">
        <f>[1]DEPURADO!F6885</f>
        <v>0</v>
      </c>
      <c r="H6891" s="28">
        <v>0</v>
      </c>
      <c r="I6891" s="28">
        <f>+[1]DEPURADO!M6885+[1]DEPURADO!N6885</f>
        <v>0</v>
      </c>
      <c r="J6891" s="28">
        <f>+[1]DEPURADO!R6885</f>
        <v>0</v>
      </c>
      <c r="K6891" s="29">
        <f>+[1]DEPURADO!P6885+[1]DEPURADO!Q6885</f>
        <v>0</v>
      </c>
      <c r="L6891" s="28">
        <v>0</v>
      </c>
      <c r="M6891" s="28">
        <v>0</v>
      </c>
      <c r="N6891" s="28">
        <f t="shared" si="749"/>
        <v>0</v>
      </c>
      <c r="O6891" s="28">
        <f t="shared" si="750"/>
        <v>0</v>
      </c>
      <c r="P6891" s="24">
        <f>IF([1]DEPURADO!H6885&gt;1,0,[1]DEPURADO!B6885)</f>
        <v>0</v>
      </c>
      <c r="Q6891" s="30">
        <f t="shared" si="751"/>
        <v>0</v>
      </c>
      <c r="R6891" s="31">
        <f t="shared" si="752"/>
        <v>0</v>
      </c>
      <c r="S6891" s="31">
        <f>+[1]DEPURADO!J6885</f>
        <v>0</v>
      </c>
      <c r="T6891" s="23" t="s">
        <v>45</v>
      </c>
      <c r="U6891" s="31">
        <f>+[1]DEPURADO!I6885</f>
        <v>0</v>
      </c>
      <c r="V6891" s="30"/>
      <c r="W6891" s="23" t="s">
        <v>45</v>
      </c>
      <c r="X6891" s="31">
        <f>+[1]DEPURADO!K6885+[1]DEPURADO!L6885</f>
        <v>0</v>
      </c>
      <c r="Y6891" s="23" t="s">
        <v>45</v>
      </c>
      <c r="Z6891" s="31">
        <f t="shared" si="753"/>
        <v>0</v>
      </c>
      <c r="AA6891" s="31"/>
      <c r="AB6891" s="31">
        <v>0</v>
      </c>
      <c r="AC6891" s="31">
        <v>0</v>
      </c>
      <c r="AD6891" s="30"/>
      <c r="AE6891" s="30">
        <f>+[1]DEPURADO!K6885</f>
        <v>0</v>
      </c>
      <c r="AF6891" s="30">
        <v>0</v>
      </c>
      <c r="AG6891" s="30">
        <f t="shared" si="754"/>
        <v>0</v>
      </c>
      <c r="AH6891" s="30">
        <v>0</v>
      </c>
      <c r="AI6891" s="30">
        <f>+[1]DEPURADO!G6885</f>
        <v>0</v>
      </c>
      <c r="AJ6891" s="32"/>
      <c r="AK6891" s="33"/>
    </row>
    <row r="6892" spans="1:37" s="34" customFormat="1" hidden="1" x14ac:dyDescent="0.25">
      <c r="A6892" s="23">
        <f t="shared" si="755"/>
        <v>6884</v>
      </c>
      <c r="B6892" s="24" t="s">
        <v>44</v>
      </c>
      <c r="C6892" s="23">
        <f>+[1]DEPURADO!A6886</f>
        <v>0</v>
      </c>
      <c r="D6892" s="23">
        <f>+[1]DEPURADO!B6886</f>
        <v>0</v>
      </c>
      <c r="E6892" s="25">
        <f>+[1]DEPURADO!C6886</f>
        <v>0</v>
      </c>
      <c r="F6892" s="26" t="str">
        <f>+IF([1]DEPURADO!D6886&gt;1,[1]DEPURADO!D6886," ")</f>
        <v xml:space="preserve"> </v>
      </c>
      <c r="G6892" s="27">
        <f>[1]DEPURADO!F6886</f>
        <v>0</v>
      </c>
      <c r="H6892" s="28">
        <v>0</v>
      </c>
      <c r="I6892" s="28">
        <f>+[1]DEPURADO!M6886+[1]DEPURADO!N6886</f>
        <v>0</v>
      </c>
      <c r="J6892" s="28">
        <f>+[1]DEPURADO!R6886</f>
        <v>0</v>
      </c>
      <c r="K6892" s="29">
        <f>+[1]DEPURADO!P6886+[1]DEPURADO!Q6886</f>
        <v>0</v>
      </c>
      <c r="L6892" s="28">
        <v>0</v>
      </c>
      <c r="M6892" s="28">
        <v>0</v>
      </c>
      <c r="N6892" s="28">
        <f t="shared" si="749"/>
        <v>0</v>
      </c>
      <c r="O6892" s="28">
        <f t="shared" si="750"/>
        <v>0</v>
      </c>
      <c r="P6892" s="24">
        <f>IF([1]DEPURADO!H6886&gt;1,0,[1]DEPURADO!B6886)</f>
        <v>0</v>
      </c>
      <c r="Q6892" s="30">
        <f t="shared" si="751"/>
        <v>0</v>
      </c>
      <c r="R6892" s="31">
        <f t="shared" si="752"/>
        <v>0</v>
      </c>
      <c r="S6892" s="31">
        <f>+[1]DEPURADO!J6886</f>
        <v>0</v>
      </c>
      <c r="T6892" s="23" t="s">
        <v>45</v>
      </c>
      <c r="U6892" s="31">
        <f>+[1]DEPURADO!I6886</f>
        <v>0</v>
      </c>
      <c r="V6892" s="30"/>
      <c r="W6892" s="23" t="s">
        <v>45</v>
      </c>
      <c r="X6892" s="31">
        <f>+[1]DEPURADO!K6886+[1]DEPURADO!L6886</f>
        <v>0</v>
      </c>
      <c r="Y6892" s="23" t="s">
        <v>45</v>
      </c>
      <c r="Z6892" s="31">
        <f t="shared" si="753"/>
        <v>0</v>
      </c>
      <c r="AA6892" s="31"/>
      <c r="AB6892" s="31">
        <v>0</v>
      </c>
      <c r="AC6892" s="31">
        <v>0</v>
      </c>
      <c r="AD6892" s="30"/>
      <c r="AE6892" s="30">
        <f>+[1]DEPURADO!K6886</f>
        <v>0</v>
      </c>
      <c r="AF6892" s="30">
        <v>0</v>
      </c>
      <c r="AG6892" s="30">
        <f t="shared" si="754"/>
        <v>0</v>
      </c>
      <c r="AH6892" s="30">
        <v>0</v>
      </c>
      <c r="AI6892" s="30">
        <f>+[1]DEPURADO!G6886</f>
        <v>0</v>
      </c>
      <c r="AJ6892" s="32"/>
      <c r="AK6892" s="33"/>
    </row>
    <row r="6893" spans="1:37" s="34" customFormat="1" hidden="1" x14ac:dyDescent="0.25">
      <c r="A6893" s="23">
        <f t="shared" si="755"/>
        <v>6885</v>
      </c>
      <c r="B6893" s="24" t="s">
        <v>44</v>
      </c>
      <c r="C6893" s="23">
        <f>+[1]DEPURADO!A6887</f>
        <v>0</v>
      </c>
      <c r="D6893" s="23">
        <f>+[1]DEPURADO!B6887</f>
        <v>0</v>
      </c>
      <c r="E6893" s="25">
        <f>+[1]DEPURADO!C6887</f>
        <v>0</v>
      </c>
      <c r="F6893" s="26" t="str">
        <f>+IF([1]DEPURADO!D6887&gt;1,[1]DEPURADO!D6887," ")</f>
        <v xml:space="preserve"> </v>
      </c>
      <c r="G6893" s="27">
        <f>[1]DEPURADO!F6887</f>
        <v>0</v>
      </c>
      <c r="H6893" s="28">
        <v>0</v>
      </c>
      <c r="I6893" s="28">
        <f>+[1]DEPURADO!M6887+[1]DEPURADO!N6887</f>
        <v>0</v>
      </c>
      <c r="J6893" s="28">
        <f>+[1]DEPURADO!R6887</f>
        <v>0</v>
      </c>
      <c r="K6893" s="29">
        <f>+[1]DEPURADO!P6887+[1]DEPURADO!Q6887</f>
        <v>0</v>
      </c>
      <c r="L6893" s="28">
        <v>0</v>
      </c>
      <c r="M6893" s="28">
        <v>0</v>
      </c>
      <c r="N6893" s="28">
        <f t="shared" si="749"/>
        <v>0</v>
      </c>
      <c r="O6893" s="28">
        <f t="shared" si="750"/>
        <v>0</v>
      </c>
      <c r="P6893" s="24">
        <f>IF([1]DEPURADO!H6887&gt;1,0,[1]DEPURADO!B6887)</f>
        <v>0</v>
      </c>
      <c r="Q6893" s="30">
        <f t="shared" si="751"/>
        <v>0</v>
      </c>
      <c r="R6893" s="31">
        <f t="shared" si="752"/>
        <v>0</v>
      </c>
      <c r="S6893" s="31">
        <f>+[1]DEPURADO!J6887</f>
        <v>0</v>
      </c>
      <c r="T6893" s="23" t="s">
        <v>45</v>
      </c>
      <c r="U6893" s="31">
        <f>+[1]DEPURADO!I6887</f>
        <v>0</v>
      </c>
      <c r="V6893" s="30"/>
      <c r="W6893" s="23" t="s">
        <v>45</v>
      </c>
      <c r="X6893" s="31">
        <f>+[1]DEPURADO!K6887+[1]DEPURADO!L6887</f>
        <v>0</v>
      </c>
      <c r="Y6893" s="23" t="s">
        <v>45</v>
      </c>
      <c r="Z6893" s="31">
        <f t="shared" si="753"/>
        <v>0</v>
      </c>
      <c r="AA6893" s="31"/>
      <c r="AB6893" s="31">
        <v>0</v>
      </c>
      <c r="AC6893" s="31">
        <v>0</v>
      </c>
      <c r="AD6893" s="30"/>
      <c r="AE6893" s="30">
        <f>+[1]DEPURADO!K6887</f>
        <v>0</v>
      </c>
      <c r="AF6893" s="30">
        <v>0</v>
      </c>
      <c r="AG6893" s="30">
        <f t="shared" si="754"/>
        <v>0</v>
      </c>
      <c r="AH6893" s="30">
        <v>0</v>
      </c>
      <c r="AI6893" s="30">
        <f>+[1]DEPURADO!G6887</f>
        <v>0</v>
      </c>
      <c r="AJ6893" s="32"/>
      <c r="AK6893" s="33"/>
    </row>
    <row r="6894" spans="1:37" s="34" customFormat="1" hidden="1" x14ac:dyDescent="0.25">
      <c r="A6894" s="23">
        <f t="shared" si="755"/>
        <v>6886</v>
      </c>
      <c r="B6894" s="24" t="s">
        <v>44</v>
      </c>
      <c r="C6894" s="23">
        <f>+[1]DEPURADO!A6888</f>
        <v>0</v>
      </c>
      <c r="D6894" s="23">
        <f>+[1]DEPURADO!B6888</f>
        <v>0</v>
      </c>
      <c r="E6894" s="25">
        <f>+[1]DEPURADO!C6888</f>
        <v>0</v>
      </c>
      <c r="F6894" s="26" t="str">
        <f>+IF([1]DEPURADO!D6888&gt;1,[1]DEPURADO!D6888," ")</f>
        <v xml:space="preserve"> </v>
      </c>
      <c r="G6894" s="27">
        <f>[1]DEPURADO!F6888</f>
        <v>0</v>
      </c>
      <c r="H6894" s="28">
        <v>0</v>
      </c>
      <c r="I6894" s="28">
        <f>+[1]DEPURADO!M6888+[1]DEPURADO!N6888</f>
        <v>0</v>
      </c>
      <c r="J6894" s="28">
        <f>+[1]DEPURADO!R6888</f>
        <v>0</v>
      </c>
      <c r="K6894" s="29">
        <f>+[1]DEPURADO!P6888+[1]DEPURADO!Q6888</f>
        <v>0</v>
      </c>
      <c r="L6894" s="28">
        <v>0</v>
      </c>
      <c r="M6894" s="28">
        <v>0</v>
      </c>
      <c r="N6894" s="28">
        <f t="shared" si="749"/>
        <v>0</v>
      </c>
      <c r="O6894" s="28">
        <f t="shared" si="750"/>
        <v>0</v>
      </c>
      <c r="P6894" s="24">
        <f>IF([1]DEPURADO!H6888&gt;1,0,[1]DEPURADO!B6888)</f>
        <v>0</v>
      </c>
      <c r="Q6894" s="30">
        <f t="shared" si="751"/>
        <v>0</v>
      </c>
      <c r="R6894" s="31">
        <f t="shared" si="752"/>
        <v>0</v>
      </c>
      <c r="S6894" s="31">
        <f>+[1]DEPURADO!J6888</f>
        <v>0</v>
      </c>
      <c r="T6894" s="23" t="s">
        <v>45</v>
      </c>
      <c r="U6894" s="31">
        <f>+[1]DEPURADO!I6888</f>
        <v>0</v>
      </c>
      <c r="V6894" s="30"/>
      <c r="W6894" s="23" t="s">
        <v>45</v>
      </c>
      <c r="X6894" s="31">
        <f>+[1]DEPURADO!K6888+[1]DEPURADO!L6888</f>
        <v>0</v>
      </c>
      <c r="Y6894" s="23" t="s">
        <v>45</v>
      </c>
      <c r="Z6894" s="31">
        <f t="shared" si="753"/>
        <v>0</v>
      </c>
      <c r="AA6894" s="31"/>
      <c r="AB6894" s="31">
        <v>0</v>
      </c>
      <c r="AC6894" s="31">
        <v>0</v>
      </c>
      <c r="AD6894" s="30"/>
      <c r="AE6894" s="30">
        <f>+[1]DEPURADO!K6888</f>
        <v>0</v>
      </c>
      <c r="AF6894" s="30">
        <v>0</v>
      </c>
      <c r="AG6894" s="30">
        <f t="shared" si="754"/>
        <v>0</v>
      </c>
      <c r="AH6894" s="30">
        <v>0</v>
      </c>
      <c r="AI6894" s="30">
        <f>+[1]DEPURADO!G6888</f>
        <v>0</v>
      </c>
      <c r="AJ6894" s="32"/>
      <c r="AK6894" s="33"/>
    </row>
    <row r="6895" spans="1:37" s="34" customFormat="1" hidden="1" x14ac:dyDescent="0.25">
      <c r="A6895" s="23">
        <f t="shared" si="755"/>
        <v>6887</v>
      </c>
      <c r="B6895" s="24" t="s">
        <v>44</v>
      </c>
      <c r="C6895" s="23">
        <f>+[1]DEPURADO!A6889</f>
        <v>0</v>
      </c>
      <c r="D6895" s="23">
        <f>+[1]DEPURADO!B6889</f>
        <v>0</v>
      </c>
      <c r="E6895" s="25">
        <f>+[1]DEPURADO!C6889</f>
        <v>0</v>
      </c>
      <c r="F6895" s="26" t="str">
        <f>+IF([1]DEPURADO!D6889&gt;1,[1]DEPURADO!D6889," ")</f>
        <v xml:space="preserve"> </v>
      </c>
      <c r="G6895" s="27">
        <f>[1]DEPURADO!F6889</f>
        <v>0</v>
      </c>
      <c r="H6895" s="28">
        <v>0</v>
      </c>
      <c r="I6895" s="28">
        <f>+[1]DEPURADO!M6889+[1]DEPURADO!N6889</f>
        <v>0</v>
      </c>
      <c r="J6895" s="28">
        <f>+[1]DEPURADO!R6889</f>
        <v>0</v>
      </c>
      <c r="K6895" s="29">
        <f>+[1]DEPURADO!P6889+[1]DEPURADO!Q6889</f>
        <v>0</v>
      </c>
      <c r="L6895" s="28">
        <v>0</v>
      </c>
      <c r="M6895" s="28">
        <v>0</v>
      </c>
      <c r="N6895" s="28">
        <f t="shared" si="749"/>
        <v>0</v>
      </c>
      <c r="O6895" s="28">
        <f t="shared" si="750"/>
        <v>0</v>
      </c>
      <c r="P6895" s="24">
        <f>IF([1]DEPURADO!H6889&gt;1,0,[1]DEPURADO!B6889)</f>
        <v>0</v>
      </c>
      <c r="Q6895" s="30">
        <f t="shared" si="751"/>
        <v>0</v>
      </c>
      <c r="R6895" s="31">
        <f t="shared" si="752"/>
        <v>0</v>
      </c>
      <c r="S6895" s="31">
        <f>+[1]DEPURADO!J6889</f>
        <v>0</v>
      </c>
      <c r="T6895" s="23" t="s">
        <v>45</v>
      </c>
      <c r="U6895" s="31">
        <f>+[1]DEPURADO!I6889</f>
        <v>0</v>
      </c>
      <c r="V6895" s="30"/>
      <c r="W6895" s="23" t="s">
        <v>45</v>
      </c>
      <c r="X6895" s="31">
        <f>+[1]DEPURADO!K6889+[1]DEPURADO!L6889</f>
        <v>0</v>
      </c>
      <c r="Y6895" s="23" t="s">
        <v>45</v>
      </c>
      <c r="Z6895" s="31">
        <f t="shared" si="753"/>
        <v>0</v>
      </c>
      <c r="AA6895" s="31"/>
      <c r="AB6895" s="31">
        <v>0</v>
      </c>
      <c r="AC6895" s="31">
        <v>0</v>
      </c>
      <c r="AD6895" s="30"/>
      <c r="AE6895" s="30">
        <f>+[1]DEPURADO!K6889</f>
        <v>0</v>
      </c>
      <c r="AF6895" s="30">
        <v>0</v>
      </c>
      <c r="AG6895" s="30">
        <f t="shared" si="754"/>
        <v>0</v>
      </c>
      <c r="AH6895" s="30">
        <v>0</v>
      </c>
      <c r="AI6895" s="30">
        <f>+[1]DEPURADO!G6889</f>
        <v>0</v>
      </c>
      <c r="AJ6895" s="32"/>
      <c r="AK6895" s="33"/>
    </row>
    <row r="6896" spans="1:37" s="34" customFormat="1" hidden="1" x14ac:dyDescent="0.25">
      <c r="A6896" s="23">
        <f t="shared" si="755"/>
        <v>6888</v>
      </c>
      <c r="B6896" s="24" t="s">
        <v>44</v>
      </c>
      <c r="C6896" s="23">
        <f>+[1]DEPURADO!A6890</f>
        <v>0</v>
      </c>
      <c r="D6896" s="23">
        <f>+[1]DEPURADO!B6890</f>
        <v>0</v>
      </c>
      <c r="E6896" s="25">
        <f>+[1]DEPURADO!C6890</f>
        <v>0</v>
      </c>
      <c r="F6896" s="26" t="str">
        <f>+IF([1]DEPURADO!D6890&gt;1,[1]DEPURADO!D6890," ")</f>
        <v xml:space="preserve"> </v>
      </c>
      <c r="G6896" s="27">
        <f>[1]DEPURADO!F6890</f>
        <v>0</v>
      </c>
      <c r="H6896" s="28">
        <v>0</v>
      </c>
      <c r="I6896" s="28">
        <f>+[1]DEPURADO!M6890+[1]DEPURADO!N6890</f>
        <v>0</v>
      </c>
      <c r="J6896" s="28">
        <f>+[1]DEPURADO!R6890</f>
        <v>0</v>
      </c>
      <c r="K6896" s="29">
        <f>+[1]DEPURADO!P6890+[1]DEPURADO!Q6890</f>
        <v>0</v>
      </c>
      <c r="L6896" s="28">
        <v>0</v>
      </c>
      <c r="M6896" s="28">
        <v>0</v>
      </c>
      <c r="N6896" s="28">
        <f t="shared" si="749"/>
        <v>0</v>
      </c>
      <c r="O6896" s="28">
        <f t="shared" si="750"/>
        <v>0</v>
      </c>
      <c r="P6896" s="24">
        <f>IF([1]DEPURADO!H6890&gt;1,0,[1]DEPURADO!B6890)</f>
        <v>0</v>
      </c>
      <c r="Q6896" s="30">
        <f t="shared" si="751"/>
        <v>0</v>
      </c>
      <c r="R6896" s="31">
        <f t="shared" si="752"/>
        <v>0</v>
      </c>
      <c r="S6896" s="31">
        <f>+[1]DEPURADO!J6890</f>
        <v>0</v>
      </c>
      <c r="T6896" s="23" t="s">
        <v>45</v>
      </c>
      <c r="U6896" s="31">
        <f>+[1]DEPURADO!I6890</f>
        <v>0</v>
      </c>
      <c r="V6896" s="30"/>
      <c r="W6896" s="23" t="s">
        <v>45</v>
      </c>
      <c r="X6896" s="31">
        <f>+[1]DEPURADO!K6890+[1]DEPURADO!L6890</f>
        <v>0</v>
      </c>
      <c r="Y6896" s="23" t="s">
        <v>45</v>
      </c>
      <c r="Z6896" s="31">
        <f t="shared" si="753"/>
        <v>0</v>
      </c>
      <c r="AA6896" s="31"/>
      <c r="AB6896" s="31">
        <v>0</v>
      </c>
      <c r="AC6896" s="31">
        <v>0</v>
      </c>
      <c r="AD6896" s="30"/>
      <c r="AE6896" s="30">
        <f>+[1]DEPURADO!K6890</f>
        <v>0</v>
      </c>
      <c r="AF6896" s="30">
        <v>0</v>
      </c>
      <c r="AG6896" s="30">
        <f t="shared" si="754"/>
        <v>0</v>
      </c>
      <c r="AH6896" s="30">
        <v>0</v>
      </c>
      <c r="AI6896" s="30">
        <f>+[1]DEPURADO!G6890</f>
        <v>0</v>
      </c>
      <c r="AJ6896" s="32"/>
      <c r="AK6896" s="33"/>
    </row>
    <row r="6897" spans="1:37" s="34" customFormat="1" hidden="1" x14ac:dyDescent="0.25">
      <c r="A6897" s="23">
        <f t="shared" si="755"/>
        <v>6889</v>
      </c>
      <c r="B6897" s="24" t="s">
        <v>44</v>
      </c>
      <c r="C6897" s="23">
        <f>+[1]DEPURADO!A6891</f>
        <v>0</v>
      </c>
      <c r="D6897" s="23">
        <f>+[1]DEPURADO!B6891</f>
        <v>0</v>
      </c>
      <c r="E6897" s="25">
        <f>+[1]DEPURADO!C6891</f>
        <v>0</v>
      </c>
      <c r="F6897" s="26" t="str">
        <f>+IF([1]DEPURADO!D6891&gt;1,[1]DEPURADO!D6891," ")</f>
        <v xml:space="preserve"> </v>
      </c>
      <c r="G6897" s="27">
        <f>[1]DEPURADO!F6891</f>
        <v>0</v>
      </c>
      <c r="H6897" s="28">
        <v>0</v>
      </c>
      <c r="I6897" s="28">
        <f>+[1]DEPURADO!M6891+[1]DEPURADO!N6891</f>
        <v>0</v>
      </c>
      <c r="J6897" s="28">
        <f>+[1]DEPURADO!R6891</f>
        <v>0</v>
      </c>
      <c r="K6897" s="29">
        <f>+[1]DEPURADO!P6891+[1]DEPURADO!Q6891</f>
        <v>0</v>
      </c>
      <c r="L6897" s="28">
        <v>0</v>
      </c>
      <c r="M6897" s="28">
        <v>0</v>
      </c>
      <c r="N6897" s="28">
        <f t="shared" si="749"/>
        <v>0</v>
      </c>
      <c r="O6897" s="28">
        <f t="shared" si="750"/>
        <v>0</v>
      </c>
      <c r="P6897" s="24">
        <f>IF([1]DEPURADO!H6891&gt;1,0,[1]DEPURADO!B6891)</f>
        <v>0</v>
      </c>
      <c r="Q6897" s="30">
        <f t="shared" si="751"/>
        <v>0</v>
      </c>
      <c r="R6897" s="31">
        <f t="shared" si="752"/>
        <v>0</v>
      </c>
      <c r="S6897" s="31">
        <f>+[1]DEPURADO!J6891</f>
        <v>0</v>
      </c>
      <c r="T6897" s="23" t="s">
        <v>45</v>
      </c>
      <c r="U6897" s="31">
        <f>+[1]DEPURADO!I6891</f>
        <v>0</v>
      </c>
      <c r="V6897" s="30"/>
      <c r="W6897" s="23" t="s">
        <v>45</v>
      </c>
      <c r="X6897" s="31">
        <f>+[1]DEPURADO!K6891+[1]DEPURADO!L6891</f>
        <v>0</v>
      </c>
      <c r="Y6897" s="23" t="s">
        <v>45</v>
      </c>
      <c r="Z6897" s="31">
        <f t="shared" si="753"/>
        <v>0</v>
      </c>
      <c r="AA6897" s="31"/>
      <c r="AB6897" s="31">
        <v>0</v>
      </c>
      <c r="AC6897" s="31">
        <v>0</v>
      </c>
      <c r="AD6897" s="30"/>
      <c r="AE6897" s="30">
        <f>+[1]DEPURADO!K6891</f>
        <v>0</v>
      </c>
      <c r="AF6897" s="30">
        <v>0</v>
      </c>
      <c r="AG6897" s="30">
        <f t="shared" si="754"/>
        <v>0</v>
      </c>
      <c r="AH6897" s="30">
        <v>0</v>
      </c>
      <c r="AI6897" s="30">
        <f>+[1]DEPURADO!G6891</f>
        <v>0</v>
      </c>
      <c r="AJ6897" s="32"/>
      <c r="AK6897" s="33"/>
    </row>
    <row r="6898" spans="1:37" s="34" customFormat="1" hidden="1" x14ac:dyDescent="0.25">
      <c r="A6898" s="23">
        <f t="shared" si="755"/>
        <v>6890</v>
      </c>
      <c r="B6898" s="24" t="s">
        <v>44</v>
      </c>
      <c r="C6898" s="23">
        <f>+[1]DEPURADO!A6892</f>
        <v>0</v>
      </c>
      <c r="D6898" s="23">
        <f>+[1]DEPURADO!B6892</f>
        <v>0</v>
      </c>
      <c r="E6898" s="25">
        <f>+[1]DEPURADO!C6892</f>
        <v>0</v>
      </c>
      <c r="F6898" s="26" t="str">
        <f>+IF([1]DEPURADO!D6892&gt;1,[1]DEPURADO!D6892," ")</f>
        <v xml:space="preserve"> </v>
      </c>
      <c r="G6898" s="27">
        <f>[1]DEPURADO!F6892</f>
        <v>0</v>
      </c>
      <c r="H6898" s="28">
        <v>0</v>
      </c>
      <c r="I6898" s="28">
        <f>+[1]DEPURADO!M6892+[1]DEPURADO!N6892</f>
        <v>0</v>
      </c>
      <c r="J6898" s="28">
        <f>+[1]DEPURADO!R6892</f>
        <v>0</v>
      </c>
      <c r="K6898" s="29">
        <f>+[1]DEPURADO!P6892+[1]DEPURADO!Q6892</f>
        <v>0</v>
      </c>
      <c r="L6898" s="28">
        <v>0</v>
      </c>
      <c r="M6898" s="28">
        <v>0</v>
      </c>
      <c r="N6898" s="28">
        <f t="shared" si="749"/>
        <v>0</v>
      </c>
      <c r="O6898" s="28">
        <f t="shared" si="750"/>
        <v>0</v>
      </c>
      <c r="P6898" s="24">
        <f>IF([1]DEPURADO!H6892&gt;1,0,[1]DEPURADO!B6892)</f>
        <v>0</v>
      </c>
      <c r="Q6898" s="30">
        <f t="shared" si="751"/>
        <v>0</v>
      </c>
      <c r="R6898" s="31">
        <f t="shared" si="752"/>
        <v>0</v>
      </c>
      <c r="S6898" s="31">
        <f>+[1]DEPURADO!J6892</f>
        <v>0</v>
      </c>
      <c r="T6898" s="23" t="s">
        <v>45</v>
      </c>
      <c r="U6898" s="31">
        <f>+[1]DEPURADO!I6892</f>
        <v>0</v>
      </c>
      <c r="V6898" s="30"/>
      <c r="W6898" s="23" t="s">
        <v>45</v>
      </c>
      <c r="X6898" s="31">
        <f>+[1]DEPURADO!K6892+[1]DEPURADO!L6892</f>
        <v>0</v>
      </c>
      <c r="Y6898" s="23" t="s">
        <v>45</v>
      </c>
      <c r="Z6898" s="31">
        <f t="shared" si="753"/>
        <v>0</v>
      </c>
      <c r="AA6898" s="31"/>
      <c r="AB6898" s="31">
        <v>0</v>
      </c>
      <c r="AC6898" s="31">
        <v>0</v>
      </c>
      <c r="AD6898" s="30"/>
      <c r="AE6898" s="30">
        <f>+[1]DEPURADO!K6892</f>
        <v>0</v>
      </c>
      <c r="AF6898" s="30">
        <v>0</v>
      </c>
      <c r="AG6898" s="30">
        <f t="shared" si="754"/>
        <v>0</v>
      </c>
      <c r="AH6898" s="30">
        <v>0</v>
      </c>
      <c r="AI6898" s="30">
        <f>+[1]DEPURADO!G6892</f>
        <v>0</v>
      </c>
      <c r="AJ6898" s="32"/>
      <c r="AK6898" s="33"/>
    </row>
    <row r="6899" spans="1:37" s="34" customFormat="1" hidden="1" x14ac:dyDescent="0.25">
      <c r="A6899" s="23">
        <f t="shared" si="755"/>
        <v>6891</v>
      </c>
      <c r="B6899" s="24" t="s">
        <v>44</v>
      </c>
      <c r="C6899" s="23">
        <f>+[1]DEPURADO!A6893</f>
        <v>0</v>
      </c>
      <c r="D6899" s="23">
        <f>+[1]DEPURADO!B6893</f>
        <v>0</v>
      </c>
      <c r="E6899" s="25">
        <f>+[1]DEPURADO!C6893</f>
        <v>0</v>
      </c>
      <c r="F6899" s="26" t="str">
        <f>+IF([1]DEPURADO!D6893&gt;1,[1]DEPURADO!D6893," ")</f>
        <v xml:space="preserve"> </v>
      </c>
      <c r="G6899" s="27">
        <f>[1]DEPURADO!F6893</f>
        <v>0</v>
      </c>
      <c r="H6899" s="28">
        <v>0</v>
      </c>
      <c r="I6899" s="28">
        <f>+[1]DEPURADO!M6893+[1]DEPURADO!N6893</f>
        <v>0</v>
      </c>
      <c r="J6899" s="28">
        <f>+[1]DEPURADO!R6893</f>
        <v>0</v>
      </c>
      <c r="K6899" s="29">
        <f>+[1]DEPURADO!P6893+[1]DEPURADO!Q6893</f>
        <v>0</v>
      </c>
      <c r="L6899" s="28">
        <v>0</v>
      </c>
      <c r="M6899" s="28">
        <v>0</v>
      </c>
      <c r="N6899" s="28">
        <f t="shared" si="749"/>
        <v>0</v>
      </c>
      <c r="O6899" s="28">
        <f t="shared" si="750"/>
        <v>0</v>
      </c>
      <c r="P6899" s="24">
        <f>IF([1]DEPURADO!H6893&gt;1,0,[1]DEPURADO!B6893)</f>
        <v>0</v>
      </c>
      <c r="Q6899" s="30">
        <f t="shared" si="751"/>
        <v>0</v>
      </c>
      <c r="R6899" s="31">
        <f t="shared" si="752"/>
        <v>0</v>
      </c>
      <c r="S6899" s="31">
        <f>+[1]DEPURADO!J6893</f>
        <v>0</v>
      </c>
      <c r="T6899" s="23" t="s">
        <v>45</v>
      </c>
      <c r="U6899" s="31">
        <f>+[1]DEPURADO!I6893</f>
        <v>0</v>
      </c>
      <c r="V6899" s="30"/>
      <c r="W6899" s="23" t="s">
        <v>45</v>
      </c>
      <c r="X6899" s="31">
        <f>+[1]DEPURADO!K6893+[1]DEPURADO!L6893</f>
        <v>0</v>
      </c>
      <c r="Y6899" s="23" t="s">
        <v>45</v>
      </c>
      <c r="Z6899" s="31">
        <f t="shared" si="753"/>
        <v>0</v>
      </c>
      <c r="AA6899" s="31"/>
      <c r="AB6899" s="31">
        <v>0</v>
      </c>
      <c r="AC6899" s="31">
        <v>0</v>
      </c>
      <c r="AD6899" s="30"/>
      <c r="AE6899" s="30">
        <f>+[1]DEPURADO!K6893</f>
        <v>0</v>
      </c>
      <c r="AF6899" s="30">
        <v>0</v>
      </c>
      <c r="AG6899" s="30">
        <f t="shared" si="754"/>
        <v>0</v>
      </c>
      <c r="AH6899" s="30">
        <v>0</v>
      </c>
      <c r="AI6899" s="30">
        <f>+[1]DEPURADO!G6893</f>
        <v>0</v>
      </c>
      <c r="AJ6899" s="32"/>
      <c r="AK6899" s="33"/>
    </row>
    <row r="6900" spans="1:37" s="34" customFormat="1" hidden="1" x14ac:dyDescent="0.25">
      <c r="A6900" s="23">
        <f t="shared" si="755"/>
        <v>6892</v>
      </c>
      <c r="B6900" s="24" t="s">
        <v>44</v>
      </c>
      <c r="C6900" s="23">
        <f>+[1]DEPURADO!A6894</f>
        <v>0</v>
      </c>
      <c r="D6900" s="23">
        <f>+[1]DEPURADO!B6894</f>
        <v>0</v>
      </c>
      <c r="E6900" s="25">
        <f>+[1]DEPURADO!C6894</f>
        <v>0</v>
      </c>
      <c r="F6900" s="26" t="str">
        <f>+IF([1]DEPURADO!D6894&gt;1,[1]DEPURADO!D6894," ")</f>
        <v xml:space="preserve"> </v>
      </c>
      <c r="G6900" s="27">
        <f>[1]DEPURADO!F6894</f>
        <v>0</v>
      </c>
      <c r="H6900" s="28">
        <v>0</v>
      </c>
      <c r="I6900" s="28">
        <f>+[1]DEPURADO!M6894+[1]DEPURADO!N6894</f>
        <v>0</v>
      </c>
      <c r="J6900" s="28">
        <f>+[1]DEPURADO!R6894</f>
        <v>0</v>
      </c>
      <c r="K6900" s="29">
        <f>+[1]DEPURADO!P6894+[1]DEPURADO!Q6894</f>
        <v>0</v>
      </c>
      <c r="L6900" s="28">
        <v>0</v>
      </c>
      <c r="M6900" s="28">
        <v>0</v>
      </c>
      <c r="N6900" s="28">
        <f t="shared" si="749"/>
        <v>0</v>
      </c>
      <c r="O6900" s="28">
        <f t="shared" si="750"/>
        <v>0</v>
      </c>
      <c r="P6900" s="24">
        <f>IF([1]DEPURADO!H6894&gt;1,0,[1]DEPURADO!B6894)</f>
        <v>0</v>
      </c>
      <c r="Q6900" s="30">
        <f t="shared" si="751"/>
        <v>0</v>
      </c>
      <c r="R6900" s="31">
        <f t="shared" si="752"/>
        <v>0</v>
      </c>
      <c r="S6900" s="31">
        <f>+[1]DEPURADO!J6894</f>
        <v>0</v>
      </c>
      <c r="T6900" s="23" t="s">
        <v>45</v>
      </c>
      <c r="U6900" s="31">
        <f>+[1]DEPURADO!I6894</f>
        <v>0</v>
      </c>
      <c r="V6900" s="30"/>
      <c r="W6900" s="23" t="s">
        <v>45</v>
      </c>
      <c r="X6900" s="31">
        <f>+[1]DEPURADO!K6894+[1]DEPURADO!L6894</f>
        <v>0</v>
      </c>
      <c r="Y6900" s="23" t="s">
        <v>45</v>
      </c>
      <c r="Z6900" s="31">
        <f t="shared" si="753"/>
        <v>0</v>
      </c>
      <c r="AA6900" s="31"/>
      <c r="AB6900" s="31">
        <v>0</v>
      </c>
      <c r="AC6900" s="31">
        <v>0</v>
      </c>
      <c r="AD6900" s="30"/>
      <c r="AE6900" s="30">
        <f>+[1]DEPURADO!K6894</f>
        <v>0</v>
      </c>
      <c r="AF6900" s="30">
        <v>0</v>
      </c>
      <c r="AG6900" s="30">
        <f t="shared" si="754"/>
        <v>0</v>
      </c>
      <c r="AH6900" s="30">
        <v>0</v>
      </c>
      <c r="AI6900" s="30">
        <f>+[1]DEPURADO!G6894</f>
        <v>0</v>
      </c>
      <c r="AJ6900" s="32"/>
      <c r="AK6900" s="33"/>
    </row>
    <row r="6901" spans="1:37" s="34" customFormat="1" hidden="1" x14ac:dyDescent="0.25">
      <c r="A6901" s="23">
        <f t="shared" si="755"/>
        <v>6893</v>
      </c>
      <c r="B6901" s="24" t="s">
        <v>44</v>
      </c>
      <c r="C6901" s="23">
        <f>+[1]DEPURADO!A6895</f>
        <v>0</v>
      </c>
      <c r="D6901" s="23">
        <f>+[1]DEPURADO!B6895</f>
        <v>0</v>
      </c>
      <c r="E6901" s="25">
        <f>+[1]DEPURADO!C6895</f>
        <v>0</v>
      </c>
      <c r="F6901" s="26" t="str">
        <f>+IF([1]DEPURADO!D6895&gt;1,[1]DEPURADO!D6895," ")</f>
        <v xml:space="preserve"> </v>
      </c>
      <c r="G6901" s="27">
        <f>[1]DEPURADO!F6895</f>
        <v>0</v>
      </c>
      <c r="H6901" s="28">
        <v>0</v>
      </c>
      <c r="I6901" s="28">
        <f>+[1]DEPURADO!M6895+[1]DEPURADO!N6895</f>
        <v>0</v>
      </c>
      <c r="J6901" s="28">
        <f>+[1]DEPURADO!R6895</f>
        <v>0</v>
      </c>
      <c r="K6901" s="29">
        <f>+[1]DEPURADO!P6895+[1]DEPURADO!Q6895</f>
        <v>0</v>
      </c>
      <c r="L6901" s="28">
        <v>0</v>
      </c>
      <c r="M6901" s="28">
        <v>0</v>
      </c>
      <c r="N6901" s="28">
        <f t="shared" si="749"/>
        <v>0</v>
      </c>
      <c r="O6901" s="28">
        <f t="shared" si="750"/>
        <v>0</v>
      </c>
      <c r="P6901" s="24">
        <f>IF([1]DEPURADO!H6895&gt;1,0,[1]DEPURADO!B6895)</f>
        <v>0</v>
      </c>
      <c r="Q6901" s="30">
        <f t="shared" si="751"/>
        <v>0</v>
      </c>
      <c r="R6901" s="31">
        <f t="shared" si="752"/>
        <v>0</v>
      </c>
      <c r="S6901" s="31">
        <f>+[1]DEPURADO!J6895</f>
        <v>0</v>
      </c>
      <c r="T6901" s="23" t="s">
        <v>45</v>
      </c>
      <c r="U6901" s="31">
        <f>+[1]DEPURADO!I6895</f>
        <v>0</v>
      </c>
      <c r="V6901" s="30"/>
      <c r="W6901" s="23" t="s">
        <v>45</v>
      </c>
      <c r="X6901" s="31">
        <f>+[1]DEPURADO!K6895+[1]DEPURADO!L6895</f>
        <v>0</v>
      </c>
      <c r="Y6901" s="23" t="s">
        <v>45</v>
      </c>
      <c r="Z6901" s="31">
        <f t="shared" si="753"/>
        <v>0</v>
      </c>
      <c r="AA6901" s="31"/>
      <c r="AB6901" s="31">
        <v>0</v>
      </c>
      <c r="AC6901" s="31">
        <v>0</v>
      </c>
      <c r="AD6901" s="30"/>
      <c r="AE6901" s="30">
        <f>+[1]DEPURADO!K6895</f>
        <v>0</v>
      </c>
      <c r="AF6901" s="30">
        <v>0</v>
      </c>
      <c r="AG6901" s="30">
        <f t="shared" si="754"/>
        <v>0</v>
      </c>
      <c r="AH6901" s="30">
        <v>0</v>
      </c>
      <c r="AI6901" s="30">
        <f>+[1]DEPURADO!G6895</f>
        <v>0</v>
      </c>
      <c r="AJ6901" s="32"/>
      <c r="AK6901" s="33"/>
    </row>
    <row r="6902" spans="1:37" s="34" customFormat="1" hidden="1" x14ac:dyDescent="0.25">
      <c r="A6902" s="23">
        <f t="shared" si="755"/>
        <v>6894</v>
      </c>
      <c r="B6902" s="24" t="s">
        <v>44</v>
      </c>
      <c r="C6902" s="23">
        <f>+[1]DEPURADO!A6896</f>
        <v>0</v>
      </c>
      <c r="D6902" s="23">
        <f>+[1]DEPURADO!B6896</f>
        <v>0</v>
      </c>
      <c r="E6902" s="25">
        <f>+[1]DEPURADO!C6896</f>
        <v>0</v>
      </c>
      <c r="F6902" s="26" t="str">
        <f>+IF([1]DEPURADO!D6896&gt;1,[1]DEPURADO!D6896," ")</f>
        <v xml:space="preserve"> </v>
      </c>
      <c r="G6902" s="27">
        <f>[1]DEPURADO!F6896</f>
        <v>0</v>
      </c>
      <c r="H6902" s="28">
        <v>0</v>
      </c>
      <c r="I6902" s="28">
        <f>+[1]DEPURADO!M6896+[1]DEPURADO!N6896</f>
        <v>0</v>
      </c>
      <c r="J6902" s="28">
        <f>+[1]DEPURADO!R6896</f>
        <v>0</v>
      </c>
      <c r="K6902" s="29">
        <f>+[1]DEPURADO!P6896+[1]DEPURADO!Q6896</f>
        <v>0</v>
      </c>
      <c r="L6902" s="28">
        <v>0</v>
      </c>
      <c r="M6902" s="28">
        <v>0</v>
      </c>
      <c r="N6902" s="28">
        <f t="shared" si="749"/>
        <v>0</v>
      </c>
      <c r="O6902" s="28">
        <f t="shared" si="750"/>
        <v>0</v>
      </c>
      <c r="P6902" s="24">
        <f>IF([1]DEPURADO!H6896&gt;1,0,[1]DEPURADO!B6896)</f>
        <v>0</v>
      </c>
      <c r="Q6902" s="30">
        <f t="shared" si="751"/>
        <v>0</v>
      </c>
      <c r="R6902" s="31">
        <f t="shared" si="752"/>
        <v>0</v>
      </c>
      <c r="S6902" s="31">
        <f>+[1]DEPURADO!J6896</f>
        <v>0</v>
      </c>
      <c r="T6902" s="23" t="s">
        <v>45</v>
      </c>
      <c r="U6902" s="31">
        <f>+[1]DEPURADO!I6896</f>
        <v>0</v>
      </c>
      <c r="V6902" s="30"/>
      <c r="W6902" s="23" t="s">
        <v>45</v>
      </c>
      <c r="X6902" s="31">
        <f>+[1]DEPURADO!K6896+[1]DEPURADO!L6896</f>
        <v>0</v>
      </c>
      <c r="Y6902" s="23" t="s">
        <v>45</v>
      </c>
      <c r="Z6902" s="31">
        <f t="shared" si="753"/>
        <v>0</v>
      </c>
      <c r="AA6902" s="31"/>
      <c r="AB6902" s="31">
        <v>0</v>
      </c>
      <c r="AC6902" s="31">
        <v>0</v>
      </c>
      <c r="AD6902" s="30"/>
      <c r="AE6902" s="30">
        <f>+[1]DEPURADO!K6896</f>
        <v>0</v>
      </c>
      <c r="AF6902" s="30">
        <v>0</v>
      </c>
      <c r="AG6902" s="30">
        <f t="shared" si="754"/>
        <v>0</v>
      </c>
      <c r="AH6902" s="30">
        <v>0</v>
      </c>
      <c r="AI6902" s="30">
        <f>+[1]DEPURADO!G6896</f>
        <v>0</v>
      </c>
      <c r="AJ6902" s="32"/>
      <c r="AK6902" s="33"/>
    </row>
    <row r="6903" spans="1:37" s="34" customFormat="1" hidden="1" x14ac:dyDescent="0.25">
      <c r="A6903" s="23">
        <f t="shared" si="755"/>
        <v>6895</v>
      </c>
      <c r="B6903" s="24" t="s">
        <v>44</v>
      </c>
      <c r="C6903" s="23">
        <f>+[1]DEPURADO!A6897</f>
        <v>0</v>
      </c>
      <c r="D6903" s="23">
        <f>+[1]DEPURADO!B6897</f>
        <v>0</v>
      </c>
      <c r="E6903" s="25">
        <f>+[1]DEPURADO!C6897</f>
        <v>0</v>
      </c>
      <c r="F6903" s="26" t="str">
        <f>+IF([1]DEPURADO!D6897&gt;1,[1]DEPURADO!D6897," ")</f>
        <v xml:space="preserve"> </v>
      </c>
      <c r="G6903" s="27">
        <f>[1]DEPURADO!F6897</f>
        <v>0</v>
      </c>
      <c r="H6903" s="28">
        <v>0</v>
      </c>
      <c r="I6903" s="28">
        <f>+[1]DEPURADO!M6897+[1]DEPURADO!N6897</f>
        <v>0</v>
      </c>
      <c r="J6903" s="28">
        <f>+[1]DEPURADO!R6897</f>
        <v>0</v>
      </c>
      <c r="K6903" s="29">
        <f>+[1]DEPURADO!P6897+[1]DEPURADO!Q6897</f>
        <v>0</v>
      </c>
      <c r="L6903" s="28">
        <v>0</v>
      </c>
      <c r="M6903" s="28">
        <v>0</v>
      </c>
      <c r="N6903" s="28">
        <f t="shared" si="749"/>
        <v>0</v>
      </c>
      <c r="O6903" s="28">
        <f t="shared" si="750"/>
        <v>0</v>
      </c>
      <c r="P6903" s="24">
        <f>IF([1]DEPURADO!H6897&gt;1,0,[1]DEPURADO!B6897)</f>
        <v>0</v>
      </c>
      <c r="Q6903" s="30">
        <f t="shared" si="751"/>
        <v>0</v>
      </c>
      <c r="R6903" s="31">
        <f t="shared" si="752"/>
        <v>0</v>
      </c>
      <c r="S6903" s="31">
        <f>+[1]DEPURADO!J6897</f>
        <v>0</v>
      </c>
      <c r="T6903" s="23" t="s">
        <v>45</v>
      </c>
      <c r="U6903" s="31">
        <f>+[1]DEPURADO!I6897</f>
        <v>0</v>
      </c>
      <c r="V6903" s="30"/>
      <c r="W6903" s="23" t="s">
        <v>45</v>
      </c>
      <c r="X6903" s="31">
        <f>+[1]DEPURADO!K6897+[1]DEPURADO!L6897</f>
        <v>0</v>
      </c>
      <c r="Y6903" s="23" t="s">
        <v>45</v>
      </c>
      <c r="Z6903" s="31">
        <f t="shared" si="753"/>
        <v>0</v>
      </c>
      <c r="AA6903" s="31"/>
      <c r="AB6903" s="31">
        <v>0</v>
      </c>
      <c r="AC6903" s="31">
        <v>0</v>
      </c>
      <c r="AD6903" s="30"/>
      <c r="AE6903" s="30">
        <f>+[1]DEPURADO!K6897</f>
        <v>0</v>
      </c>
      <c r="AF6903" s="30">
        <v>0</v>
      </c>
      <c r="AG6903" s="30">
        <f t="shared" si="754"/>
        <v>0</v>
      </c>
      <c r="AH6903" s="30">
        <v>0</v>
      </c>
      <c r="AI6903" s="30">
        <f>+[1]DEPURADO!G6897</f>
        <v>0</v>
      </c>
      <c r="AJ6903" s="32"/>
      <c r="AK6903" s="33"/>
    </row>
    <row r="6904" spans="1:37" s="34" customFormat="1" hidden="1" x14ac:dyDescent="0.25">
      <c r="A6904" s="23">
        <f t="shared" si="755"/>
        <v>6896</v>
      </c>
      <c r="B6904" s="24" t="s">
        <v>44</v>
      </c>
      <c r="C6904" s="23">
        <f>+[1]DEPURADO!A6898</f>
        <v>0</v>
      </c>
      <c r="D6904" s="23">
        <f>+[1]DEPURADO!B6898</f>
        <v>0</v>
      </c>
      <c r="E6904" s="25">
        <f>+[1]DEPURADO!C6898</f>
        <v>0</v>
      </c>
      <c r="F6904" s="26" t="str">
        <f>+IF([1]DEPURADO!D6898&gt;1,[1]DEPURADO!D6898," ")</f>
        <v xml:space="preserve"> </v>
      </c>
      <c r="G6904" s="27">
        <f>[1]DEPURADO!F6898</f>
        <v>0</v>
      </c>
      <c r="H6904" s="28">
        <v>0</v>
      </c>
      <c r="I6904" s="28">
        <f>+[1]DEPURADO!M6898+[1]DEPURADO!N6898</f>
        <v>0</v>
      </c>
      <c r="J6904" s="28">
        <f>+[1]DEPURADO!R6898</f>
        <v>0</v>
      </c>
      <c r="K6904" s="29">
        <f>+[1]DEPURADO!P6898+[1]DEPURADO!Q6898</f>
        <v>0</v>
      </c>
      <c r="L6904" s="28">
        <v>0</v>
      </c>
      <c r="M6904" s="28">
        <v>0</v>
      </c>
      <c r="N6904" s="28">
        <f t="shared" si="749"/>
        <v>0</v>
      </c>
      <c r="O6904" s="28">
        <f t="shared" si="750"/>
        <v>0</v>
      </c>
      <c r="P6904" s="24">
        <f>IF([1]DEPURADO!H6898&gt;1,0,[1]DEPURADO!B6898)</f>
        <v>0</v>
      </c>
      <c r="Q6904" s="30">
        <f t="shared" si="751"/>
        <v>0</v>
      </c>
      <c r="R6904" s="31">
        <f t="shared" si="752"/>
        <v>0</v>
      </c>
      <c r="S6904" s="31">
        <f>+[1]DEPURADO!J6898</f>
        <v>0</v>
      </c>
      <c r="T6904" s="23" t="s">
        <v>45</v>
      </c>
      <c r="U6904" s="31">
        <f>+[1]DEPURADO!I6898</f>
        <v>0</v>
      </c>
      <c r="V6904" s="30"/>
      <c r="W6904" s="23" t="s">
        <v>45</v>
      </c>
      <c r="X6904" s="31">
        <f>+[1]DEPURADO!K6898+[1]DEPURADO!L6898</f>
        <v>0</v>
      </c>
      <c r="Y6904" s="23" t="s">
        <v>45</v>
      </c>
      <c r="Z6904" s="31">
        <f t="shared" si="753"/>
        <v>0</v>
      </c>
      <c r="AA6904" s="31"/>
      <c r="AB6904" s="31">
        <v>0</v>
      </c>
      <c r="AC6904" s="31">
        <v>0</v>
      </c>
      <c r="AD6904" s="30"/>
      <c r="AE6904" s="30">
        <f>+[1]DEPURADO!K6898</f>
        <v>0</v>
      </c>
      <c r="AF6904" s="30">
        <v>0</v>
      </c>
      <c r="AG6904" s="30">
        <f t="shared" si="754"/>
        <v>0</v>
      </c>
      <c r="AH6904" s="30">
        <v>0</v>
      </c>
      <c r="AI6904" s="30">
        <f>+[1]DEPURADO!G6898</f>
        <v>0</v>
      </c>
      <c r="AJ6904" s="32"/>
      <c r="AK6904" s="33"/>
    </row>
    <row r="6905" spans="1:37" s="34" customFormat="1" hidden="1" x14ac:dyDescent="0.25">
      <c r="A6905" s="23">
        <f t="shared" si="755"/>
        <v>6897</v>
      </c>
      <c r="B6905" s="24" t="s">
        <v>44</v>
      </c>
      <c r="C6905" s="23">
        <f>+[1]DEPURADO!A6899</f>
        <v>0</v>
      </c>
      <c r="D6905" s="23">
        <f>+[1]DEPURADO!B6899</f>
        <v>0</v>
      </c>
      <c r="E6905" s="25">
        <f>+[1]DEPURADO!C6899</f>
        <v>0</v>
      </c>
      <c r="F6905" s="26" t="str">
        <f>+IF([1]DEPURADO!D6899&gt;1,[1]DEPURADO!D6899," ")</f>
        <v xml:space="preserve"> </v>
      </c>
      <c r="G6905" s="27">
        <f>[1]DEPURADO!F6899</f>
        <v>0</v>
      </c>
      <c r="H6905" s="28">
        <v>0</v>
      </c>
      <c r="I6905" s="28">
        <f>+[1]DEPURADO!M6899+[1]DEPURADO!N6899</f>
        <v>0</v>
      </c>
      <c r="J6905" s="28">
        <f>+[1]DEPURADO!R6899</f>
        <v>0</v>
      </c>
      <c r="K6905" s="29">
        <f>+[1]DEPURADO!P6899+[1]DEPURADO!Q6899</f>
        <v>0</v>
      </c>
      <c r="L6905" s="28">
        <v>0</v>
      </c>
      <c r="M6905" s="28">
        <v>0</v>
      </c>
      <c r="N6905" s="28">
        <f t="shared" si="749"/>
        <v>0</v>
      </c>
      <c r="O6905" s="28">
        <f t="shared" si="750"/>
        <v>0</v>
      </c>
      <c r="P6905" s="24">
        <f>IF([1]DEPURADO!H6899&gt;1,0,[1]DEPURADO!B6899)</f>
        <v>0</v>
      </c>
      <c r="Q6905" s="30">
        <f t="shared" si="751"/>
        <v>0</v>
      </c>
      <c r="R6905" s="31">
        <f t="shared" si="752"/>
        <v>0</v>
      </c>
      <c r="S6905" s="31">
        <f>+[1]DEPURADO!J6899</f>
        <v>0</v>
      </c>
      <c r="T6905" s="23" t="s">
        <v>45</v>
      </c>
      <c r="U6905" s="31">
        <f>+[1]DEPURADO!I6899</f>
        <v>0</v>
      </c>
      <c r="V6905" s="30"/>
      <c r="W6905" s="23" t="s">
        <v>45</v>
      </c>
      <c r="X6905" s="31">
        <f>+[1]DEPURADO!K6899+[1]DEPURADO!L6899</f>
        <v>0</v>
      </c>
      <c r="Y6905" s="23" t="s">
        <v>45</v>
      </c>
      <c r="Z6905" s="31">
        <f t="shared" si="753"/>
        <v>0</v>
      </c>
      <c r="AA6905" s="31"/>
      <c r="AB6905" s="31">
        <v>0</v>
      </c>
      <c r="AC6905" s="31">
        <v>0</v>
      </c>
      <c r="AD6905" s="30"/>
      <c r="AE6905" s="30">
        <f>+[1]DEPURADO!K6899</f>
        <v>0</v>
      </c>
      <c r="AF6905" s="30">
        <v>0</v>
      </c>
      <c r="AG6905" s="30">
        <f t="shared" si="754"/>
        <v>0</v>
      </c>
      <c r="AH6905" s="30">
        <v>0</v>
      </c>
      <c r="AI6905" s="30">
        <f>+[1]DEPURADO!G6899</f>
        <v>0</v>
      </c>
      <c r="AJ6905" s="32"/>
      <c r="AK6905" s="33"/>
    </row>
    <row r="6906" spans="1:37" s="34" customFormat="1" hidden="1" x14ac:dyDescent="0.25">
      <c r="A6906" s="23">
        <f t="shared" si="755"/>
        <v>6898</v>
      </c>
      <c r="B6906" s="24" t="s">
        <v>44</v>
      </c>
      <c r="C6906" s="23">
        <f>+[1]DEPURADO!A6900</f>
        <v>0</v>
      </c>
      <c r="D6906" s="23">
        <f>+[1]DEPURADO!B6900</f>
        <v>0</v>
      </c>
      <c r="E6906" s="25">
        <f>+[1]DEPURADO!C6900</f>
        <v>0</v>
      </c>
      <c r="F6906" s="26" t="str">
        <f>+IF([1]DEPURADO!D6900&gt;1,[1]DEPURADO!D6900," ")</f>
        <v xml:space="preserve"> </v>
      </c>
      <c r="G6906" s="27">
        <f>[1]DEPURADO!F6900</f>
        <v>0</v>
      </c>
      <c r="H6906" s="28">
        <v>0</v>
      </c>
      <c r="I6906" s="28">
        <f>+[1]DEPURADO!M6900+[1]DEPURADO!N6900</f>
        <v>0</v>
      </c>
      <c r="J6906" s="28">
        <f>+[1]DEPURADO!R6900</f>
        <v>0</v>
      </c>
      <c r="K6906" s="29">
        <f>+[1]DEPURADO!P6900+[1]DEPURADO!Q6900</f>
        <v>0</v>
      </c>
      <c r="L6906" s="28">
        <v>0</v>
      </c>
      <c r="M6906" s="28">
        <v>0</v>
      </c>
      <c r="N6906" s="28">
        <f t="shared" si="749"/>
        <v>0</v>
      </c>
      <c r="O6906" s="28">
        <f t="shared" si="750"/>
        <v>0</v>
      </c>
      <c r="P6906" s="24">
        <f>IF([1]DEPURADO!H6900&gt;1,0,[1]DEPURADO!B6900)</f>
        <v>0</v>
      </c>
      <c r="Q6906" s="30">
        <f t="shared" si="751"/>
        <v>0</v>
      </c>
      <c r="R6906" s="31">
        <f t="shared" si="752"/>
        <v>0</v>
      </c>
      <c r="S6906" s="31">
        <f>+[1]DEPURADO!J6900</f>
        <v>0</v>
      </c>
      <c r="T6906" s="23" t="s">
        <v>45</v>
      </c>
      <c r="U6906" s="31">
        <f>+[1]DEPURADO!I6900</f>
        <v>0</v>
      </c>
      <c r="V6906" s="30"/>
      <c r="W6906" s="23" t="s">
        <v>45</v>
      </c>
      <c r="X6906" s="31">
        <f>+[1]DEPURADO!K6900+[1]DEPURADO!L6900</f>
        <v>0</v>
      </c>
      <c r="Y6906" s="23" t="s">
        <v>45</v>
      </c>
      <c r="Z6906" s="31">
        <f t="shared" si="753"/>
        <v>0</v>
      </c>
      <c r="AA6906" s="31"/>
      <c r="AB6906" s="31">
        <v>0</v>
      </c>
      <c r="AC6906" s="31">
        <v>0</v>
      </c>
      <c r="AD6906" s="30"/>
      <c r="AE6906" s="30">
        <f>+[1]DEPURADO!K6900</f>
        <v>0</v>
      </c>
      <c r="AF6906" s="30">
        <v>0</v>
      </c>
      <c r="AG6906" s="30">
        <f t="shared" si="754"/>
        <v>0</v>
      </c>
      <c r="AH6906" s="30">
        <v>0</v>
      </c>
      <c r="AI6906" s="30">
        <f>+[1]DEPURADO!G6900</f>
        <v>0</v>
      </c>
      <c r="AJ6906" s="32"/>
      <c r="AK6906" s="33"/>
    </row>
    <row r="6907" spans="1:37" s="34" customFormat="1" hidden="1" x14ac:dyDescent="0.25">
      <c r="A6907" s="23">
        <f t="shared" si="755"/>
        <v>6899</v>
      </c>
      <c r="B6907" s="24" t="s">
        <v>44</v>
      </c>
      <c r="C6907" s="23">
        <f>+[1]DEPURADO!A6901</f>
        <v>0</v>
      </c>
      <c r="D6907" s="23">
        <f>+[1]DEPURADO!B6901</f>
        <v>0</v>
      </c>
      <c r="E6907" s="25">
        <f>+[1]DEPURADO!C6901</f>
        <v>0</v>
      </c>
      <c r="F6907" s="26" t="str">
        <f>+IF([1]DEPURADO!D6901&gt;1,[1]DEPURADO!D6901," ")</f>
        <v xml:space="preserve"> </v>
      </c>
      <c r="G6907" s="27">
        <f>[1]DEPURADO!F6901</f>
        <v>0</v>
      </c>
      <c r="H6907" s="28">
        <v>0</v>
      </c>
      <c r="I6907" s="28">
        <f>+[1]DEPURADO!M6901+[1]DEPURADO!N6901</f>
        <v>0</v>
      </c>
      <c r="J6907" s="28">
        <f>+[1]DEPURADO!R6901</f>
        <v>0</v>
      </c>
      <c r="K6907" s="29">
        <f>+[1]DEPURADO!P6901+[1]DEPURADO!Q6901</f>
        <v>0</v>
      </c>
      <c r="L6907" s="28">
        <v>0</v>
      </c>
      <c r="M6907" s="28">
        <v>0</v>
      </c>
      <c r="N6907" s="28">
        <f t="shared" si="749"/>
        <v>0</v>
      </c>
      <c r="O6907" s="28">
        <f t="shared" si="750"/>
        <v>0</v>
      </c>
      <c r="P6907" s="24">
        <f>IF([1]DEPURADO!H6901&gt;1,0,[1]DEPURADO!B6901)</f>
        <v>0</v>
      </c>
      <c r="Q6907" s="30">
        <f t="shared" si="751"/>
        <v>0</v>
      </c>
      <c r="R6907" s="31">
        <f t="shared" si="752"/>
        <v>0</v>
      </c>
      <c r="S6907" s="31">
        <f>+[1]DEPURADO!J6901</f>
        <v>0</v>
      </c>
      <c r="T6907" s="23" t="s">
        <v>45</v>
      </c>
      <c r="U6907" s="31">
        <f>+[1]DEPURADO!I6901</f>
        <v>0</v>
      </c>
      <c r="V6907" s="30"/>
      <c r="W6907" s="23" t="s">
        <v>45</v>
      </c>
      <c r="X6907" s="31">
        <f>+[1]DEPURADO!K6901+[1]DEPURADO!L6901</f>
        <v>0</v>
      </c>
      <c r="Y6907" s="23" t="s">
        <v>45</v>
      </c>
      <c r="Z6907" s="31">
        <f t="shared" si="753"/>
        <v>0</v>
      </c>
      <c r="AA6907" s="31"/>
      <c r="AB6907" s="31">
        <v>0</v>
      </c>
      <c r="AC6907" s="31">
        <v>0</v>
      </c>
      <c r="AD6907" s="30"/>
      <c r="AE6907" s="30">
        <f>+[1]DEPURADO!K6901</f>
        <v>0</v>
      </c>
      <c r="AF6907" s="30">
        <v>0</v>
      </c>
      <c r="AG6907" s="30">
        <f t="shared" si="754"/>
        <v>0</v>
      </c>
      <c r="AH6907" s="30">
        <v>0</v>
      </c>
      <c r="AI6907" s="30">
        <f>+[1]DEPURADO!G6901</f>
        <v>0</v>
      </c>
      <c r="AJ6907" s="32"/>
      <c r="AK6907" s="33"/>
    </row>
    <row r="6908" spans="1:37" s="34" customFormat="1" hidden="1" x14ac:dyDescent="0.25">
      <c r="A6908" s="23">
        <f t="shared" si="755"/>
        <v>6900</v>
      </c>
      <c r="B6908" s="24" t="s">
        <v>44</v>
      </c>
      <c r="C6908" s="23">
        <f>+[1]DEPURADO!A6902</f>
        <v>0</v>
      </c>
      <c r="D6908" s="23">
        <f>+[1]DEPURADO!B6902</f>
        <v>0</v>
      </c>
      <c r="E6908" s="25">
        <f>+[1]DEPURADO!C6902</f>
        <v>0</v>
      </c>
      <c r="F6908" s="26" t="str">
        <f>+IF([1]DEPURADO!D6902&gt;1,[1]DEPURADO!D6902," ")</f>
        <v xml:space="preserve"> </v>
      </c>
      <c r="G6908" s="27">
        <f>[1]DEPURADO!F6902</f>
        <v>0</v>
      </c>
      <c r="H6908" s="28">
        <v>0</v>
      </c>
      <c r="I6908" s="28">
        <f>+[1]DEPURADO!M6902+[1]DEPURADO!N6902</f>
        <v>0</v>
      </c>
      <c r="J6908" s="28">
        <f>+[1]DEPURADO!R6902</f>
        <v>0</v>
      </c>
      <c r="K6908" s="29">
        <f>+[1]DEPURADO!P6902+[1]DEPURADO!Q6902</f>
        <v>0</v>
      </c>
      <c r="L6908" s="28">
        <v>0</v>
      </c>
      <c r="M6908" s="28">
        <v>0</v>
      </c>
      <c r="N6908" s="28">
        <f t="shared" si="749"/>
        <v>0</v>
      </c>
      <c r="O6908" s="28">
        <f t="shared" si="750"/>
        <v>0</v>
      </c>
      <c r="P6908" s="24">
        <f>IF([1]DEPURADO!H6902&gt;1,0,[1]DEPURADO!B6902)</f>
        <v>0</v>
      </c>
      <c r="Q6908" s="30">
        <f t="shared" si="751"/>
        <v>0</v>
      </c>
      <c r="R6908" s="31">
        <f t="shared" si="752"/>
        <v>0</v>
      </c>
      <c r="S6908" s="31">
        <f>+[1]DEPURADO!J6902</f>
        <v>0</v>
      </c>
      <c r="T6908" s="23" t="s">
        <v>45</v>
      </c>
      <c r="U6908" s="31">
        <f>+[1]DEPURADO!I6902</f>
        <v>0</v>
      </c>
      <c r="V6908" s="30"/>
      <c r="W6908" s="23" t="s">
        <v>45</v>
      </c>
      <c r="X6908" s="31">
        <f>+[1]DEPURADO!K6902+[1]DEPURADO!L6902</f>
        <v>0</v>
      </c>
      <c r="Y6908" s="23" t="s">
        <v>45</v>
      </c>
      <c r="Z6908" s="31">
        <f t="shared" si="753"/>
        <v>0</v>
      </c>
      <c r="AA6908" s="31"/>
      <c r="AB6908" s="31">
        <v>0</v>
      </c>
      <c r="AC6908" s="31">
        <v>0</v>
      </c>
      <c r="AD6908" s="30"/>
      <c r="AE6908" s="30">
        <f>+[1]DEPURADO!K6902</f>
        <v>0</v>
      </c>
      <c r="AF6908" s="30">
        <v>0</v>
      </c>
      <c r="AG6908" s="30">
        <f t="shared" si="754"/>
        <v>0</v>
      </c>
      <c r="AH6908" s="30">
        <v>0</v>
      </c>
      <c r="AI6908" s="30">
        <f>+[1]DEPURADO!G6902</f>
        <v>0</v>
      </c>
      <c r="AJ6908" s="32"/>
      <c r="AK6908" s="33"/>
    </row>
    <row r="6909" spans="1:37" s="34" customFormat="1" hidden="1" x14ac:dyDescent="0.25">
      <c r="A6909" s="23">
        <f t="shared" si="755"/>
        <v>6901</v>
      </c>
      <c r="B6909" s="24" t="s">
        <v>44</v>
      </c>
      <c r="C6909" s="23">
        <f>+[1]DEPURADO!A6903</f>
        <v>0</v>
      </c>
      <c r="D6909" s="23">
        <f>+[1]DEPURADO!B6903</f>
        <v>0</v>
      </c>
      <c r="E6909" s="25">
        <f>+[1]DEPURADO!C6903</f>
        <v>0</v>
      </c>
      <c r="F6909" s="26" t="str">
        <f>+IF([1]DEPURADO!D6903&gt;1,[1]DEPURADO!D6903," ")</f>
        <v xml:space="preserve"> </v>
      </c>
      <c r="G6909" s="27">
        <f>[1]DEPURADO!F6903</f>
        <v>0</v>
      </c>
      <c r="H6909" s="28">
        <v>0</v>
      </c>
      <c r="I6909" s="28">
        <f>+[1]DEPURADO!M6903+[1]DEPURADO!N6903</f>
        <v>0</v>
      </c>
      <c r="J6909" s="28">
        <f>+[1]DEPURADO!R6903</f>
        <v>0</v>
      </c>
      <c r="K6909" s="29">
        <f>+[1]DEPURADO!P6903+[1]DEPURADO!Q6903</f>
        <v>0</v>
      </c>
      <c r="L6909" s="28">
        <v>0</v>
      </c>
      <c r="M6909" s="28">
        <v>0</v>
      </c>
      <c r="N6909" s="28">
        <f t="shared" si="749"/>
        <v>0</v>
      </c>
      <c r="O6909" s="28">
        <f t="shared" si="750"/>
        <v>0</v>
      </c>
      <c r="P6909" s="24">
        <f>IF([1]DEPURADO!H6903&gt;1,0,[1]DEPURADO!B6903)</f>
        <v>0</v>
      </c>
      <c r="Q6909" s="30">
        <f t="shared" si="751"/>
        <v>0</v>
      </c>
      <c r="R6909" s="31">
        <f t="shared" si="752"/>
        <v>0</v>
      </c>
      <c r="S6909" s="31">
        <f>+[1]DEPURADO!J6903</f>
        <v>0</v>
      </c>
      <c r="T6909" s="23" t="s">
        <v>45</v>
      </c>
      <c r="U6909" s="31">
        <f>+[1]DEPURADO!I6903</f>
        <v>0</v>
      </c>
      <c r="V6909" s="30"/>
      <c r="W6909" s="23" t="s">
        <v>45</v>
      </c>
      <c r="X6909" s="31">
        <f>+[1]DEPURADO!K6903+[1]DEPURADO!L6903</f>
        <v>0</v>
      </c>
      <c r="Y6909" s="23" t="s">
        <v>45</v>
      </c>
      <c r="Z6909" s="31">
        <f t="shared" si="753"/>
        <v>0</v>
      </c>
      <c r="AA6909" s="31"/>
      <c r="AB6909" s="31">
        <v>0</v>
      </c>
      <c r="AC6909" s="31">
        <v>0</v>
      </c>
      <c r="AD6909" s="30"/>
      <c r="AE6909" s="30">
        <f>+[1]DEPURADO!K6903</f>
        <v>0</v>
      </c>
      <c r="AF6909" s="30">
        <v>0</v>
      </c>
      <c r="AG6909" s="30">
        <f t="shared" si="754"/>
        <v>0</v>
      </c>
      <c r="AH6909" s="30">
        <v>0</v>
      </c>
      <c r="AI6909" s="30">
        <f>+[1]DEPURADO!G6903</f>
        <v>0</v>
      </c>
      <c r="AJ6909" s="32"/>
      <c r="AK6909" s="33"/>
    </row>
    <row r="6910" spans="1:37" s="34" customFormat="1" hidden="1" x14ac:dyDescent="0.25">
      <c r="A6910" s="23">
        <f t="shared" si="755"/>
        <v>6902</v>
      </c>
      <c r="B6910" s="24" t="s">
        <v>44</v>
      </c>
      <c r="C6910" s="23">
        <f>+[1]DEPURADO!A6904</f>
        <v>0</v>
      </c>
      <c r="D6910" s="23">
        <f>+[1]DEPURADO!B6904</f>
        <v>0</v>
      </c>
      <c r="E6910" s="25">
        <f>+[1]DEPURADO!C6904</f>
        <v>0</v>
      </c>
      <c r="F6910" s="26" t="str">
        <f>+IF([1]DEPURADO!D6904&gt;1,[1]DEPURADO!D6904," ")</f>
        <v xml:space="preserve"> </v>
      </c>
      <c r="G6910" s="27">
        <f>[1]DEPURADO!F6904</f>
        <v>0</v>
      </c>
      <c r="H6910" s="28">
        <v>0</v>
      </c>
      <c r="I6910" s="28">
        <f>+[1]DEPURADO!M6904+[1]DEPURADO!N6904</f>
        <v>0</v>
      </c>
      <c r="J6910" s="28">
        <f>+[1]DEPURADO!R6904</f>
        <v>0</v>
      </c>
      <c r="K6910" s="29">
        <f>+[1]DEPURADO!P6904+[1]DEPURADO!Q6904</f>
        <v>0</v>
      </c>
      <c r="L6910" s="28">
        <v>0</v>
      </c>
      <c r="M6910" s="28">
        <v>0</v>
      </c>
      <c r="N6910" s="28">
        <f t="shared" si="749"/>
        <v>0</v>
      </c>
      <c r="O6910" s="28">
        <f t="shared" si="750"/>
        <v>0</v>
      </c>
      <c r="P6910" s="24">
        <f>IF([1]DEPURADO!H6904&gt;1,0,[1]DEPURADO!B6904)</f>
        <v>0</v>
      </c>
      <c r="Q6910" s="30">
        <f t="shared" si="751"/>
        <v>0</v>
      </c>
      <c r="R6910" s="31">
        <f t="shared" si="752"/>
        <v>0</v>
      </c>
      <c r="S6910" s="31">
        <f>+[1]DEPURADO!J6904</f>
        <v>0</v>
      </c>
      <c r="T6910" s="23" t="s">
        <v>45</v>
      </c>
      <c r="U6910" s="31">
        <f>+[1]DEPURADO!I6904</f>
        <v>0</v>
      </c>
      <c r="V6910" s="30"/>
      <c r="W6910" s="23" t="s">
        <v>45</v>
      </c>
      <c r="X6910" s="31">
        <f>+[1]DEPURADO!K6904+[1]DEPURADO!L6904</f>
        <v>0</v>
      </c>
      <c r="Y6910" s="23" t="s">
        <v>45</v>
      </c>
      <c r="Z6910" s="31">
        <f t="shared" si="753"/>
        <v>0</v>
      </c>
      <c r="AA6910" s="31"/>
      <c r="AB6910" s="31">
        <v>0</v>
      </c>
      <c r="AC6910" s="31">
        <v>0</v>
      </c>
      <c r="AD6910" s="30"/>
      <c r="AE6910" s="30">
        <f>+[1]DEPURADO!K6904</f>
        <v>0</v>
      </c>
      <c r="AF6910" s="30">
        <v>0</v>
      </c>
      <c r="AG6910" s="30">
        <f t="shared" si="754"/>
        <v>0</v>
      </c>
      <c r="AH6910" s="30">
        <v>0</v>
      </c>
      <c r="AI6910" s="30">
        <f>+[1]DEPURADO!G6904</f>
        <v>0</v>
      </c>
      <c r="AJ6910" s="32"/>
      <c r="AK6910" s="33"/>
    </row>
    <row r="6911" spans="1:37" s="34" customFormat="1" hidden="1" x14ac:dyDescent="0.25">
      <c r="A6911" s="23">
        <f t="shared" si="755"/>
        <v>6903</v>
      </c>
      <c r="B6911" s="24" t="s">
        <v>44</v>
      </c>
      <c r="C6911" s="23">
        <f>+[1]DEPURADO!A6905</f>
        <v>0</v>
      </c>
      <c r="D6911" s="23">
        <f>+[1]DEPURADO!B6905</f>
        <v>0</v>
      </c>
      <c r="E6911" s="25">
        <f>+[1]DEPURADO!C6905</f>
        <v>0</v>
      </c>
      <c r="F6911" s="26" t="str">
        <f>+IF([1]DEPURADO!D6905&gt;1,[1]DEPURADO!D6905," ")</f>
        <v xml:space="preserve"> </v>
      </c>
      <c r="G6911" s="27">
        <f>[1]DEPURADO!F6905</f>
        <v>0</v>
      </c>
      <c r="H6911" s="28">
        <v>0</v>
      </c>
      <c r="I6911" s="28">
        <f>+[1]DEPURADO!M6905+[1]DEPURADO!N6905</f>
        <v>0</v>
      </c>
      <c r="J6911" s="28">
        <f>+[1]DEPURADO!R6905</f>
        <v>0</v>
      </c>
      <c r="K6911" s="29">
        <f>+[1]DEPURADO!P6905+[1]DEPURADO!Q6905</f>
        <v>0</v>
      </c>
      <c r="L6911" s="28">
        <v>0</v>
      </c>
      <c r="M6911" s="28">
        <v>0</v>
      </c>
      <c r="N6911" s="28">
        <f t="shared" si="749"/>
        <v>0</v>
      </c>
      <c r="O6911" s="28">
        <f t="shared" si="750"/>
        <v>0</v>
      </c>
      <c r="P6911" s="24">
        <f>IF([1]DEPURADO!H6905&gt;1,0,[1]DEPURADO!B6905)</f>
        <v>0</v>
      </c>
      <c r="Q6911" s="30">
        <f t="shared" si="751"/>
        <v>0</v>
      </c>
      <c r="R6911" s="31">
        <f t="shared" si="752"/>
        <v>0</v>
      </c>
      <c r="S6911" s="31">
        <f>+[1]DEPURADO!J6905</f>
        <v>0</v>
      </c>
      <c r="T6911" s="23" t="s">
        <v>45</v>
      </c>
      <c r="U6911" s="31">
        <f>+[1]DEPURADO!I6905</f>
        <v>0</v>
      </c>
      <c r="V6911" s="30"/>
      <c r="W6911" s="23" t="s">
        <v>45</v>
      </c>
      <c r="X6911" s="31">
        <f>+[1]DEPURADO!K6905+[1]DEPURADO!L6905</f>
        <v>0</v>
      </c>
      <c r="Y6911" s="23" t="s">
        <v>45</v>
      </c>
      <c r="Z6911" s="31">
        <f t="shared" si="753"/>
        <v>0</v>
      </c>
      <c r="AA6911" s="31"/>
      <c r="AB6911" s="31">
        <v>0</v>
      </c>
      <c r="AC6911" s="31">
        <v>0</v>
      </c>
      <c r="AD6911" s="30"/>
      <c r="AE6911" s="30">
        <f>+[1]DEPURADO!K6905</f>
        <v>0</v>
      </c>
      <c r="AF6911" s="30">
        <v>0</v>
      </c>
      <c r="AG6911" s="30">
        <f t="shared" si="754"/>
        <v>0</v>
      </c>
      <c r="AH6911" s="30">
        <v>0</v>
      </c>
      <c r="AI6911" s="30">
        <f>+[1]DEPURADO!G6905</f>
        <v>0</v>
      </c>
      <c r="AJ6911" s="32"/>
      <c r="AK6911" s="33"/>
    </row>
    <row r="6912" spans="1:37" s="34" customFormat="1" hidden="1" x14ac:dyDescent="0.25">
      <c r="A6912" s="23">
        <f t="shared" si="755"/>
        <v>6904</v>
      </c>
      <c r="B6912" s="24" t="s">
        <v>44</v>
      </c>
      <c r="C6912" s="23">
        <f>+[1]DEPURADO!A6906</f>
        <v>0</v>
      </c>
      <c r="D6912" s="23">
        <f>+[1]DEPURADO!B6906</f>
        <v>0</v>
      </c>
      <c r="E6912" s="25">
        <f>+[1]DEPURADO!C6906</f>
        <v>0</v>
      </c>
      <c r="F6912" s="26" t="str">
        <f>+IF([1]DEPURADO!D6906&gt;1,[1]DEPURADO!D6906," ")</f>
        <v xml:space="preserve"> </v>
      </c>
      <c r="G6912" s="27">
        <f>[1]DEPURADO!F6906</f>
        <v>0</v>
      </c>
      <c r="H6912" s="28">
        <v>0</v>
      </c>
      <c r="I6912" s="28">
        <f>+[1]DEPURADO!M6906+[1]DEPURADO!N6906</f>
        <v>0</v>
      </c>
      <c r="J6912" s="28">
        <f>+[1]DEPURADO!R6906</f>
        <v>0</v>
      </c>
      <c r="K6912" s="29">
        <f>+[1]DEPURADO!P6906+[1]DEPURADO!Q6906</f>
        <v>0</v>
      </c>
      <c r="L6912" s="28">
        <v>0</v>
      </c>
      <c r="M6912" s="28">
        <v>0</v>
      </c>
      <c r="N6912" s="28">
        <f t="shared" si="749"/>
        <v>0</v>
      </c>
      <c r="O6912" s="28">
        <f t="shared" si="750"/>
        <v>0</v>
      </c>
      <c r="P6912" s="24">
        <f>IF([1]DEPURADO!H6906&gt;1,0,[1]DEPURADO!B6906)</f>
        <v>0</v>
      </c>
      <c r="Q6912" s="30">
        <f t="shared" si="751"/>
        <v>0</v>
      </c>
      <c r="R6912" s="31">
        <f t="shared" si="752"/>
        <v>0</v>
      </c>
      <c r="S6912" s="31">
        <f>+[1]DEPURADO!J6906</f>
        <v>0</v>
      </c>
      <c r="T6912" s="23" t="s">
        <v>45</v>
      </c>
      <c r="U6912" s="31">
        <f>+[1]DEPURADO!I6906</f>
        <v>0</v>
      </c>
      <c r="V6912" s="30"/>
      <c r="W6912" s="23" t="s">
        <v>45</v>
      </c>
      <c r="X6912" s="31">
        <f>+[1]DEPURADO!K6906+[1]DEPURADO!L6906</f>
        <v>0</v>
      </c>
      <c r="Y6912" s="23" t="s">
        <v>45</v>
      </c>
      <c r="Z6912" s="31">
        <f t="shared" si="753"/>
        <v>0</v>
      </c>
      <c r="AA6912" s="31"/>
      <c r="AB6912" s="31">
        <v>0</v>
      </c>
      <c r="AC6912" s="31">
        <v>0</v>
      </c>
      <c r="AD6912" s="30"/>
      <c r="AE6912" s="30">
        <f>+[1]DEPURADO!K6906</f>
        <v>0</v>
      </c>
      <c r="AF6912" s="30">
        <v>0</v>
      </c>
      <c r="AG6912" s="30">
        <f t="shared" si="754"/>
        <v>0</v>
      </c>
      <c r="AH6912" s="30">
        <v>0</v>
      </c>
      <c r="AI6912" s="30">
        <f>+[1]DEPURADO!G6906</f>
        <v>0</v>
      </c>
      <c r="AJ6912" s="32"/>
      <c r="AK6912" s="33"/>
    </row>
    <row r="6913" spans="1:37" s="34" customFormat="1" hidden="1" x14ac:dyDescent="0.25">
      <c r="A6913" s="23">
        <f t="shared" si="755"/>
        <v>6905</v>
      </c>
      <c r="B6913" s="24" t="s">
        <v>44</v>
      </c>
      <c r="C6913" s="23">
        <f>+[1]DEPURADO!A6907</f>
        <v>0</v>
      </c>
      <c r="D6913" s="23">
        <f>+[1]DEPURADO!B6907</f>
        <v>0</v>
      </c>
      <c r="E6913" s="25">
        <f>+[1]DEPURADO!C6907</f>
        <v>0</v>
      </c>
      <c r="F6913" s="26" t="str">
        <f>+IF([1]DEPURADO!D6907&gt;1,[1]DEPURADO!D6907," ")</f>
        <v xml:space="preserve"> </v>
      </c>
      <c r="G6913" s="27">
        <f>[1]DEPURADO!F6907</f>
        <v>0</v>
      </c>
      <c r="H6913" s="28">
        <v>0</v>
      </c>
      <c r="I6913" s="28">
        <f>+[1]DEPURADO!M6907+[1]DEPURADO!N6907</f>
        <v>0</v>
      </c>
      <c r="J6913" s="28">
        <f>+[1]DEPURADO!R6907</f>
        <v>0</v>
      </c>
      <c r="K6913" s="29">
        <f>+[1]DEPURADO!P6907+[1]DEPURADO!Q6907</f>
        <v>0</v>
      </c>
      <c r="L6913" s="28">
        <v>0</v>
      </c>
      <c r="M6913" s="28">
        <v>0</v>
      </c>
      <c r="N6913" s="28">
        <f t="shared" si="749"/>
        <v>0</v>
      </c>
      <c r="O6913" s="28">
        <f t="shared" si="750"/>
        <v>0</v>
      </c>
      <c r="P6913" s="24">
        <f>IF([1]DEPURADO!H6907&gt;1,0,[1]DEPURADO!B6907)</f>
        <v>0</v>
      </c>
      <c r="Q6913" s="30">
        <f t="shared" si="751"/>
        <v>0</v>
      </c>
      <c r="R6913" s="31">
        <f t="shared" si="752"/>
        <v>0</v>
      </c>
      <c r="S6913" s="31">
        <f>+[1]DEPURADO!J6907</f>
        <v>0</v>
      </c>
      <c r="T6913" s="23" t="s">
        <v>45</v>
      </c>
      <c r="U6913" s="31">
        <f>+[1]DEPURADO!I6907</f>
        <v>0</v>
      </c>
      <c r="V6913" s="30"/>
      <c r="W6913" s="23" t="s">
        <v>45</v>
      </c>
      <c r="X6913" s="31">
        <f>+[1]DEPURADO!K6907+[1]DEPURADO!L6907</f>
        <v>0</v>
      </c>
      <c r="Y6913" s="23" t="s">
        <v>45</v>
      </c>
      <c r="Z6913" s="31">
        <f t="shared" si="753"/>
        <v>0</v>
      </c>
      <c r="AA6913" s="31"/>
      <c r="AB6913" s="31">
        <v>0</v>
      </c>
      <c r="AC6913" s="31">
        <v>0</v>
      </c>
      <c r="AD6913" s="30"/>
      <c r="AE6913" s="30">
        <f>+[1]DEPURADO!K6907</f>
        <v>0</v>
      </c>
      <c r="AF6913" s="30">
        <v>0</v>
      </c>
      <c r="AG6913" s="30">
        <f t="shared" si="754"/>
        <v>0</v>
      </c>
      <c r="AH6913" s="30">
        <v>0</v>
      </c>
      <c r="AI6913" s="30">
        <f>+[1]DEPURADO!G6907</f>
        <v>0</v>
      </c>
      <c r="AJ6913" s="32"/>
      <c r="AK6913" s="33"/>
    </row>
    <row r="6914" spans="1:37" s="34" customFormat="1" hidden="1" x14ac:dyDescent="0.25">
      <c r="A6914" s="23">
        <f t="shared" si="755"/>
        <v>6906</v>
      </c>
      <c r="B6914" s="24" t="s">
        <v>44</v>
      </c>
      <c r="C6914" s="23">
        <f>+[1]DEPURADO!A6908</f>
        <v>0</v>
      </c>
      <c r="D6914" s="23">
        <f>+[1]DEPURADO!B6908</f>
        <v>0</v>
      </c>
      <c r="E6914" s="25">
        <f>+[1]DEPURADO!C6908</f>
        <v>0</v>
      </c>
      <c r="F6914" s="26" t="str">
        <f>+IF([1]DEPURADO!D6908&gt;1,[1]DEPURADO!D6908," ")</f>
        <v xml:space="preserve"> </v>
      </c>
      <c r="G6914" s="27">
        <f>[1]DEPURADO!F6908</f>
        <v>0</v>
      </c>
      <c r="H6914" s="28">
        <v>0</v>
      </c>
      <c r="I6914" s="28">
        <f>+[1]DEPURADO!M6908+[1]DEPURADO!N6908</f>
        <v>0</v>
      </c>
      <c r="J6914" s="28">
        <f>+[1]DEPURADO!R6908</f>
        <v>0</v>
      </c>
      <c r="K6914" s="29">
        <f>+[1]DEPURADO!P6908+[1]DEPURADO!Q6908</f>
        <v>0</v>
      </c>
      <c r="L6914" s="28">
        <v>0</v>
      </c>
      <c r="M6914" s="28">
        <v>0</v>
      </c>
      <c r="N6914" s="28">
        <f t="shared" si="749"/>
        <v>0</v>
      </c>
      <c r="O6914" s="28">
        <f t="shared" si="750"/>
        <v>0</v>
      </c>
      <c r="P6914" s="24">
        <f>IF([1]DEPURADO!H6908&gt;1,0,[1]DEPURADO!B6908)</f>
        <v>0</v>
      </c>
      <c r="Q6914" s="30">
        <f t="shared" si="751"/>
        <v>0</v>
      </c>
      <c r="R6914" s="31">
        <f t="shared" si="752"/>
        <v>0</v>
      </c>
      <c r="S6914" s="31">
        <f>+[1]DEPURADO!J6908</f>
        <v>0</v>
      </c>
      <c r="T6914" s="23" t="s">
        <v>45</v>
      </c>
      <c r="U6914" s="31">
        <f>+[1]DEPURADO!I6908</f>
        <v>0</v>
      </c>
      <c r="V6914" s="30"/>
      <c r="W6914" s="23" t="s">
        <v>45</v>
      </c>
      <c r="X6914" s="31">
        <f>+[1]DEPURADO!K6908+[1]DEPURADO!L6908</f>
        <v>0</v>
      </c>
      <c r="Y6914" s="23" t="s">
        <v>45</v>
      </c>
      <c r="Z6914" s="31">
        <f t="shared" si="753"/>
        <v>0</v>
      </c>
      <c r="AA6914" s="31"/>
      <c r="AB6914" s="31">
        <v>0</v>
      </c>
      <c r="AC6914" s="31">
        <v>0</v>
      </c>
      <c r="AD6914" s="30"/>
      <c r="AE6914" s="30">
        <f>+[1]DEPURADO!K6908</f>
        <v>0</v>
      </c>
      <c r="AF6914" s="30">
        <v>0</v>
      </c>
      <c r="AG6914" s="30">
        <f t="shared" si="754"/>
        <v>0</v>
      </c>
      <c r="AH6914" s="30">
        <v>0</v>
      </c>
      <c r="AI6914" s="30">
        <f>+[1]DEPURADO!G6908</f>
        <v>0</v>
      </c>
      <c r="AJ6914" s="32"/>
      <c r="AK6914" s="33"/>
    </row>
    <row r="6915" spans="1:37" s="34" customFormat="1" hidden="1" x14ac:dyDescent="0.25">
      <c r="A6915" s="23">
        <f t="shared" si="755"/>
        <v>6907</v>
      </c>
      <c r="B6915" s="24" t="s">
        <v>44</v>
      </c>
      <c r="C6915" s="23">
        <f>+[1]DEPURADO!A6909</f>
        <v>0</v>
      </c>
      <c r="D6915" s="23">
        <f>+[1]DEPURADO!B6909</f>
        <v>0</v>
      </c>
      <c r="E6915" s="25">
        <f>+[1]DEPURADO!C6909</f>
        <v>0</v>
      </c>
      <c r="F6915" s="26" t="str">
        <f>+IF([1]DEPURADO!D6909&gt;1,[1]DEPURADO!D6909," ")</f>
        <v xml:space="preserve"> </v>
      </c>
      <c r="G6915" s="27">
        <f>[1]DEPURADO!F6909</f>
        <v>0</v>
      </c>
      <c r="H6915" s="28">
        <v>0</v>
      </c>
      <c r="I6915" s="28">
        <f>+[1]DEPURADO!M6909+[1]DEPURADO!N6909</f>
        <v>0</v>
      </c>
      <c r="J6915" s="28">
        <f>+[1]DEPURADO!R6909</f>
        <v>0</v>
      </c>
      <c r="K6915" s="29">
        <f>+[1]DEPURADO!P6909+[1]DEPURADO!Q6909</f>
        <v>0</v>
      </c>
      <c r="L6915" s="28">
        <v>0</v>
      </c>
      <c r="M6915" s="28">
        <v>0</v>
      </c>
      <c r="N6915" s="28">
        <f t="shared" si="749"/>
        <v>0</v>
      </c>
      <c r="O6915" s="28">
        <f t="shared" si="750"/>
        <v>0</v>
      </c>
      <c r="P6915" s="24">
        <f>IF([1]DEPURADO!H6909&gt;1,0,[1]DEPURADO!B6909)</f>
        <v>0</v>
      </c>
      <c r="Q6915" s="30">
        <f t="shared" si="751"/>
        <v>0</v>
      </c>
      <c r="R6915" s="31">
        <f t="shared" si="752"/>
        <v>0</v>
      </c>
      <c r="S6915" s="31">
        <f>+[1]DEPURADO!J6909</f>
        <v>0</v>
      </c>
      <c r="T6915" s="23" t="s">
        <v>45</v>
      </c>
      <c r="U6915" s="31">
        <f>+[1]DEPURADO!I6909</f>
        <v>0</v>
      </c>
      <c r="V6915" s="30"/>
      <c r="W6915" s="23" t="s">
        <v>45</v>
      </c>
      <c r="X6915" s="31">
        <f>+[1]DEPURADO!K6909+[1]DEPURADO!L6909</f>
        <v>0</v>
      </c>
      <c r="Y6915" s="23" t="s">
        <v>45</v>
      </c>
      <c r="Z6915" s="31">
        <f t="shared" si="753"/>
        <v>0</v>
      </c>
      <c r="AA6915" s="31"/>
      <c r="AB6915" s="31">
        <v>0</v>
      </c>
      <c r="AC6915" s="31">
        <v>0</v>
      </c>
      <c r="AD6915" s="30"/>
      <c r="AE6915" s="30">
        <f>+[1]DEPURADO!K6909</f>
        <v>0</v>
      </c>
      <c r="AF6915" s="30">
        <v>0</v>
      </c>
      <c r="AG6915" s="30">
        <f t="shared" si="754"/>
        <v>0</v>
      </c>
      <c r="AH6915" s="30">
        <v>0</v>
      </c>
      <c r="AI6915" s="30">
        <f>+[1]DEPURADO!G6909</f>
        <v>0</v>
      </c>
      <c r="AJ6915" s="32"/>
      <c r="AK6915" s="33"/>
    </row>
    <row r="6916" spans="1:37" s="34" customFormat="1" hidden="1" x14ac:dyDescent="0.25">
      <c r="A6916" s="23">
        <f t="shared" si="755"/>
        <v>6908</v>
      </c>
      <c r="B6916" s="24" t="s">
        <v>44</v>
      </c>
      <c r="C6916" s="23">
        <f>+[1]DEPURADO!A6910</f>
        <v>0</v>
      </c>
      <c r="D6916" s="23">
        <f>+[1]DEPURADO!B6910</f>
        <v>0</v>
      </c>
      <c r="E6916" s="25">
        <f>+[1]DEPURADO!C6910</f>
        <v>0</v>
      </c>
      <c r="F6916" s="26" t="str">
        <f>+IF([1]DEPURADO!D6910&gt;1,[1]DEPURADO!D6910," ")</f>
        <v xml:space="preserve"> </v>
      </c>
      <c r="G6916" s="27">
        <f>[1]DEPURADO!F6910</f>
        <v>0</v>
      </c>
      <c r="H6916" s="28">
        <v>0</v>
      </c>
      <c r="I6916" s="28">
        <f>+[1]DEPURADO!M6910+[1]DEPURADO!N6910</f>
        <v>0</v>
      </c>
      <c r="J6916" s="28">
        <f>+[1]DEPURADO!R6910</f>
        <v>0</v>
      </c>
      <c r="K6916" s="29">
        <f>+[1]DEPURADO!P6910+[1]DEPURADO!Q6910</f>
        <v>0</v>
      </c>
      <c r="L6916" s="28">
        <v>0</v>
      </c>
      <c r="M6916" s="28">
        <v>0</v>
      </c>
      <c r="N6916" s="28">
        <f t="shared" si="749"/>
        <v>0</v>
      </c>
      <c r="O6916" s="28">
        <f t="shared" si="750"/>
        <v>0</v>
      </c>
      <c r="P6916" s="24">
        <f>IF([1]DEPURADO!H6910&gt;1,0,[1]DEPURADO!B6910)</f>
        <v>0</v>
      </c>
      <c r="Q6916" s="30">
        <f t="shared" si="751"/>
        <v>0</v>
      </c>
      <c r="R6916" s="31">
        <f t="shared" si="752"/>
        <v>0</v>
      </c>
      <c r="S6916" s="31">
        <f>+[1]DEPURADO!J6910</f>
        <v>0</v>
      </c>
      <c r="T6916" s="23" t="s">
        <v>45</v>
      </c>
      <c r="U6916" s="31">
        <f>+[1]DEPURADO!I6910</f>
        <v>0</v>
      </c>
      <c r="V6916" s="30"/>
      <c r="W6916" s="23" t="s">
        <v>45</v>
      </c>
      <c r="X6916" s="31">
        <f>+[1]DEPURADO!K6910+[1]DEPURADO!L6910</f>
        <v>0</v>
      </c>
      <c r="Y6916" s="23" t="s">
        <v>45</v>
      </c>
      <c r="Z6916" s="31">
        <f t="shared" si="753"/>
        <v>0</v>
      </c>
      <c r="AA6916" s="31"/>
      <c r="AB6916" s="31">
        <v>0</v>
      </c>
      <c r="AC6916" s="31">
        <v>0</v>
      </c>
      <c r="AD6916" s="30"/>
      <c r="AE6916" s="30">
        <f>+[1]DEPURADO!K6910</f>
        <v>0</v>
      </c>
      <c r="AF6916" s="30">
        <v>0</v>
      </c>
      <c r="AG6916" s="30">
        <f t="shared" si="754"/>
        <v>0</v>
      </c>
      <c r="AH6916" s="30">
        <v>0</v>
      </c>
      <c r="AI6916" s="30">
        <f>+[1]DEPURADO!G6910</f>
        <v>0</v>
      </c>
      <c r="AJ6916" s="32"/>
      <c r="AK6916" s="33"/>
    </row>
    <row r="6917" spans="1:37" s="34" customFormat="1" hidden="1" x14ac:dyDescent="0.25">
      <c r="A6917" s="23">
        <f t="shared" si="755"/>
        <v>6909</v>
      </c>
      <c r="B6917" s="24" t="s">
        <v>44</v>
      </c>
      <c r="C6917" s="23">
        <f>+[1]DEPURADO!A6911</f>
        <v>0</v>
      </c>
      <c r="D6917" s="23">
        <f>+[1]DEPURADO!B6911</f>
        <v>0</v>
      </c>
      <c r="E6917" s="25">
        <f>+[1]DEPURADO!C6911</f>
        <v>0</v>
      </c>
      <c r="F6917" s="26" t="str">
        <f>+IF([1]DEPURADO!D6911&gt;1,[1]DEPURADO!D6911," ")</f>
        <v xml:space="preserve"> </v>
      </c>
      <c r="G6917" s="27">
        <f>[1]DEPURADO!F6911</f>
        <v>0</v>
      </c>
      <c r="H6917" s="28">
        <v>0</v>
      </c>
      <c r="I6917" s="28">
        <f>+[1]DEPURADO!M6911+[1]DEPURADO!N6911</f>
        <v>0</v>
      </c>
      <c r="J6917" s="28">
        <f>+[1]DEPURADO!R6911</f>
        <v>0</v>
      </c>
      <c r="K6917" s="29">
        <f>+[1]DEPURADO!P6911+[1]DEPURADO!Q6911</f>
        <v>0</v>
      </c>
      <c r="L6917" s="28">
        <v>0</v>
      </c>
      <c r="M6917" s="28">
        <v>0</v>
      </c>
      <c r="N6917" s="28">
        <f t="shared" si="749"/>
        <v>0</v>
      </c>
      <c r="O6917" s="28">
        <f t="shared" si="750"/>
        <v>0</v>
      </c>
      <c r="P6917" s="24">
        <f>IF([1]DEPURADO!H6911&gt;1,0,[1]DEPURADO!B6911)</f>
        <v>0</v>
      </c>
      <c r="Q6917" s="30">
        <f t="shared" si="751"/>
        <v>0</v>
      </c>
      <c r="R6917" s="31">
        <f t="shared" si="752"/>
        <v>0</v>
      </c>
      <c r="S6917" s="31">
        <f>+[1]DEPURADO!J6911</f>
        <v>0</v>
      </c>
      <c r="T6917" s="23" t="s">
        <v>45</v>
      </c>
      <c r="U6917" s="31">
        <f>+[1]DEPURADO!I6911</f>
        <v>0</v>
      </c>
      <c r="V6917" s="30"/>
      <c r="W6917" s="23" t="s">
        <v>45</v>
      </c>
      <c r="X6917" s="31">
        <f>+[1]DEPURADO!K6911+[1]DEPURADO!L6911</f>
        <v>0</v>
      </c>
      <c r="Y6917" s="23" t="s">
        <v>45</v>
      </c>
      <c r="Z6917" s="31">
        <f t="shared" si="753"/>
        <v>0</v>
      </c>
      <c r="AA6917" s="31"/>
      <c r="AB6917" s="31">
        <v>0</v>
      </c>
      <c r="AC6917" s="31">
        <v>0</v>
      </c>
      <c r="AD6917" s="30"/>
      <c r="AE6917" s="30">
        <f>+[1]DEPURADO!K6911</f>
        <v>0</v>
      </c>
      <c r="AF6917" s="30">
        <v>0</v>
      </c>
      <c r="AG6917" s="30">
        <f t="shared" si="754"/>
        <v>0</v>
      </c>
      <c r="AH6917" s="30">
        <v>0</v>
      </c>
      <c r="AI6917" s="30">
        <f>+[1]DEPURADO!G6911</f>
        <v>0</v>
      </c>
      <c r="AJ6917" s="32"/>
      <c r="AK6917" s="33"/>
    </row>
    <row r="6918" spans="1:37" s="34" customFormat="1" hidden="1" x14ac:dyDescent="0.25">
      <c r="A6918" s="23">
        <f t="shared" si="755"/>
        <v>6910</v>
      </c>
      <c r="B6918" s="24" t="s">
        <v>44</v>
      </c>
      <c r="C6918" s="23">
        <f>+[1]DEPURADO!A6912</f>
        <v>0</v>
      </c>
      <c r="D6918" s="23">
        <f>+[1]DEPURADO!B6912</f>
        <v>0</v>
      </c>
      <c r="E6918" s="25">
        <f>+[1]DEPURADO!C6912</f>
        <v>0</v>
      </c>
      <c r="F6918" s="26" t="str">
        <f>+IF([1]DEPURADO!D6912&gt;1,[1]DEPURADO!D6912," ")</f>
        <v xml:space="preserve"> </v>
      </c>
      <c r="G6918" s="27">
        <f>[1]DEPURADO!F6912</f>
        <v>0</v>
      </c>
      <c r="H6918" s="28">
        <v>0</v>
      </c>
      <c r="I6918" s="28">
        <f>+[1]DEPURADO!M6912+[1]DEPURADO!N6912</f>
        <v>0</v>
      </c>
      <c r="J6918" s="28">
        <f>+[1]DEPURADO!R6912</f>
        <v>0</v>
      </c>
      <c r="K6918" s="29">
        <f>+[1]DEPURADO!P6912+[1]DEPURADO!Q6912</f>
        <v>0</v>
      </c>
      <c r="L6918" s="28">
        <v>0</v>
      </c>
      <c r="M6918" s="28">
        <v>0</v>
      </c>
      <c r="N6918" s="28">
        <f t="shared" si="749"/>
        <v>0</v>
      </c>
      <c r="O6918" s="28">
        <f t="shared" si="750"/>
        <v>0</v>
      </c>
      <c r="P6918" s="24">
        <f>IF([1]DEPURADO!H6912&gt;1,0,[1]DEPURADO!B6912)</f>
        <v>0</v>
      </c>
      <c r="Q6918" s="30">
        <f t="shared" si="751"/>
        <v>0</v>
      </c>
      <c r="R6918" s="31">
        <f t="shared" si="752"/>
        <v>0</v>
      </c>
      <c r="S6918" s="31">
        <f>+[1]DEPURADO!J6912</f>
        <v>0</v>
      </c>
      <c r="T6918" s="23" t="s">
        <v>45</v>
      </c>
      <c r="U6918" s="31">
        <f>+[1]DEPURADO!I6912</f>
        <v>0</v>
      </c>
      <c r="V6918" s="30"/>
      <c r="W6918" s="23" t="s">
        <v>45</v>
      </c>
      <c r="X6918" s="31">
        <f>+[1]DEPURADO!K6912+[1]DEPURADO!L6912</f>
        <v>0</v>
      </c>
      <c r="Y6918" s="23" t="s">
        <v>45</v>
      </c>
      <c r="Z6918" s="31">
        <f t="shared" si="753"/>
        <v>0</v>
      </c>
      <c r="AA6918" s="31"/>
      <c r="AB6918" s="31">
        <v>0</v>
      </c>
      <c r="AC6918" s="31">
        <v>0</v>
      </c>
      <c r="AD6918" s="30"/>
      <c r="AE6918" s="30">
        <f>+[1]DEPURADO!K6912</f>
        <v>0</v>
      </c>
      <c r="AF6918" s="30">
        <v>0</v>
      </c>
      <c r="AG6918" s="30">
        <f t="shared" si="754"/>
        <v>0</v>
      </c>
      <c r="AH6918" s="30">
        <v>0</v>
      </c>
      <c r="AI6918" s="30">
        <f>+[1]DEPURADO!G6912</f>
        <v>0</v>
      </c>
      <c r="AJ6918" s="32"/>
      <c r="AK6918" s="33"/>
    </row>
    <row r="6919" spans="1:37" s="34" customFormat="1" hidden="1" x14ac:dyDescent="0.25">
      <c r="A6919" s="23">
        <f t="shared" si="755"/>
        <v>6911</v>
      </c>
      <c r="B6919" s="24" t="s">
        <v>44</v>
      </c>
      <c r="C6919" s="23">
        <f>+[1]DEPURADO!A6913</f>
        <v>0</v>
      </c>
      <c r="D6919" s="23">
        <f>+[1]DEPURADO!B6913</f>
        <v>0</v>
      </c>
      <c r="E6919" s="25">
        <f>+[1]DEPURADO!C6913</f>
        <v>0</v>
      </c>
      <c r="F6919" s="26" t="str">
        <f>+IF([1]DEPURADO!D6913&gt;1,[1]DEPURADO!D6913," ")</f>
        <v xml:space="preserve"> </v>
      </c>
      <c r="G6919" s="27">
        <f>[1]DEPURADO!F6913</f>
        <v>0</v>
      </c>
      <c r="H6919" s="28">
        <v>0</v>
      </c>
      <c r="I6919" s="28">
        <f>+[1]DEPURADO!M6913+[1]DEPURADO!N6913</f>
        <v>0</v>
      </c>
      <c r="J6919" s="28">
        <f>+[1]DEPURADO!R6913</f>
        <v>0</v>
      </c>
      <c r="K6919" s="29">
        <f>+[1]DEPURADO!P6913+[1]DEPURADO!Q6913</f>
        <v>0</v>
      </c>
      <c r="L6919" s="28">
        <v>0</v>
      </c>
      <c r="M6919" s="28">
        <v>0</v>
      </c>
      <c r="N6919" s="28">
        <f t="shared" si="749"/>
        <v>0</v>
      </c>
      <c r="O6919" s="28">
        <f t="shared" si="750"/>
        <v>0</v>
      </c>
      <c r="P6919" s="24">
        <f>IF([1]DEPURADO!H6913&gt;1,0,[1]DEPURADO!B6913)</f>
        <v>0</v>
      </c>
      <c r="Q6919" s="30">
        <f t="shared" si="751"/>
        <v>0</v>
      </c>
      <c r="R6919" s="31">
        <f t="shared" si="752"/>
        <v>0</v>
      </c>
      <c r="S6919" s="31">
        <f>+[1]DEPURADO!J6913</f>
        <v>0</v>
      </c>
      <c r="T6919" s="23" t="s">
        <v>45</v>
      </c>
      <c r="U6919" s="31">
        <f>+[1]DEPURADO!I6913</f>
        <v>0</v>
      </c>
      <c r="V6919" s="30"/>
      <c r="W6919" s="23" t="s">
        <v>45</v>
      </c>
      <c r="X6919" s="31">
        <f>+[1]DEPURADO!K6913+[1]DEPURADO!L6913</f>
        <v>0</v>
      </c>
      <c r="Y6919" s="23" t="s">
        <v>45</v>
      </c>
      <c r="Z6919" s="31">
        <f t="shared" si="753"/>
        <v>0</v>
      </c>
      <c r="AA6919" s="31"/>
      <c r="AB6919" s="31">
        <v>0</v>
      </c>
      <c r="AC6919" s="31">
        <v>0</v>
      </c>
      <c r="AD6919" s="30"/>
      <c r="AE6919" s="30">
        <f>+[1]DEPURADO!K6913</f>
        <v>0</v>
      </c>
      <c r="AF6919" s="30">
        <v>0</v>
      </c>
      <c r="AG6919" s="30">
        <f t="shared" si="754"/>
        <v>0</v>
      </c>
      <c r="AH6919" s="30">
        <v>0</v>
      </c>
      <c r="AI6919" s="30">
        <f>+[1]DEPURADO!G6913</f>
        <v>0</v>
      </c>
      <c r="AJ6919" s="32"/>
      <c r="AK6919" s="33"/>
    </row>
    <row r="6920" spans="1:37" s="34" customFormat="1" hidden="1" x14ac:dyDescent="0.25">
      <c r="A6920" s="23">
        <f t="shared" si="755"/>
        <v>6912</v>
      </c>
      <c r="B6920" s="24" t="s">
        <v>44</v>
      </c>
      <c r="C6920" s="23">
        <f>+[1]DEPURADO!A6914</f>
        <v>0</v>
      </c>
      <c r="D6920" s="23">
        <f>+[1]DEPURADO!B6914</f>
        <v>0</v>
      </c>
      <c r="E6920" s="25">
        <f>+[1]DEPURADO!C6914</f>
        <v>0</v>
      </c>
      <c r="F6920" s="26" t="str">
        <f>+IF([1]DEPURADO!D6914&gt;1,[1]DEPURADO!D6914," ")</f>
        <v xml:space="preserve"> </v>
      </c>
      <c r="G6920" s="27">
        <f>[1]DEPURADO!F6914</f>
        <v>0</v>
      </c>
      <c r="H6920" s="28">
        <v>0</v>
      </c>
      <c r="I6920" s="28">
        <f>+[1]DEPURADO!M6914+[1]DEPURADO!N6914</f>
        <v>0</v>
      </c>
      <c r="J6920" s="28">
        <f>+[1]DEPURADO!R6914</f>
        <v>0</v>
      </c>
      <c r="K6920" s="29">
        <f>+[1]DEPURADO!P6914+[1]DEPURADO!Q6914</f>
        <v>0</v>
      </c>
      <c r="L6920" s="28">
        <v>0</v>
      </c>
      <c r="M6920" s="28">
        <v>0</v>
      </c>
      <c r="N6920" s="28">
        <f t="shared" si="749"/>
        <v>0</v>
      </c>
      <c r="O6920" s="28">
        <f t="shared" si="750"/>
        <v>0</v>
      </c>
      <c r="P6920" s="24">
        <f>IF([1]DEPURADO!H6914&gt;1,0,[1]DEPURADO!B6914)</f>
        <v>0</v>
      </c>
      <c r="Q6920" s="30">
        <f t="shared" si="751"/>
        <v>0</v>
      </c>
      <c r="R6920" s="31">
        <f t="shared" si="752"/>
        <v>0</v>
      </c>
      <c r="S6920" s="31">
        <f>+[1]DEPURADO!J6914</f>
        <v>0</v>
      </c>
      <c r="T6920" s="23" t="s">
        <v>45</v>
      </c>
      <c r="U6920" s="31">
        <f>+[1]DEPURADO!I6914</f>
        <v>0</v>
      </c>
      <c r="V6920" s="30"/>
      <c r="W6920" s="23" t="s">
        <v>45</v>
      </c>
      <c r="X6920" s="31">
        <f>+[1]DEPURADO!K6914+[1]DEPURADO!L6914</f>
        <v>0</v>
      </c>
      <c r="Y6920" s="23" t="s">
        <v>45</v>
      </c>
      <c r="Z6920" s="31">
        <f t="shared" si="753"/>
        <v>0</v>
      </c>
      <c r="AA6920" s="31"/>
      <c r="AB6920" s="31">
        <v>0</v>
      </c>
      <c r="AC6920" s="31">
        <v>0</v>
      </c>
      <c r="AD6920" s="30"/>
      <c r="AE6920" s="30">
        <f>+[1]DEPURADO!K6914</f>
        <v>0</v>
      </c>
      <c r="AF6920" s="30">
        <v>0</v>
      </c>
      <c r="AG6920" s="30">
        <f t="shared" si="754"/>
        <v>0</v>
      </c>
      <c r="AH6920" s="30">
        <v>0</v>
      </c>
      <c r="AI6920" s="30">
        <f>+[1]DEPURADO!G6914</f>
        <v>0</v>
      </c>
      <c r="AJ6920" s="32"/>
      <c r="AK6920" s="33"/>
    </row>
    <row r="6921" spans="1:37" s="34" customFormat="1" hidden="1" x14ac:dyDescent="0.25">
      <c r="A6921" s="23">
        <f t="shared" si="755"/>
        <v>6913</v>
      </c>
      <c r="B6921" s="24" t="s">
        <v>44</v>
      </c>
      <c r="C6921" s="23">
        <f>+[1]DEPURADO!A6915</f>
        <v>0</v>
      </c>
      <c r="D6921" s="23">
        <f>+[1]DEPURADO!B6915</f>
        <v>0</v>
      </c>
      <c r="E6921" s="25">
        <f>+[1]DEPURADO!C6915</f>
        <v>0</v>
      </c>
      <c r="F6921" s="26" t="str">
        <f>+IF([1]DEPURADO!D6915&gt;1,[1]DEPURADO!D6915," ")</f>
        <v xml:space="preserve"> </v>
      </c>
      <c r="G6921" s="27">
        <f>[1]DEPURADO!F6915</f>
        <v>0</v>
      </c>
      <c r="H6921" s="28">
        <v>0</v>
      </c>
      <c r="I6921" s="28">
        <f>+[1]DEPURADO!M6915+[1]DEPURADO!N6915</f>
        <v>0</v>
      </c>
      <c r="J6921" s="28">
        <f>+[1]DEPURADO!R6915</f>
        <v>0</v>
      </c>
      <c r="K6921" s="29">
        <f>+[1]DEPURADO!P6915+[1]DEPURADO!Q6915</f>
        <v>0</v>
      </c>
      <c r="L6921" s="28">
        <v>0</v>
      </c>
      <c r="M6921" s="28">
        <v>0</v>
      </c>
      <c r="N6921" s="28">
        <f t="shared" si="749"/>
        <v>0</v>
      </c>
      <c r="O6921" s="28">
        <f t="shared" si="750"/>
        <v>0</v>
      </c>
      <c r="P6921" s="24">
        <f>IF([1]DEPURADO!H6915&gt;1,0,[1]DEPURADO!B6915)</f>
        <v>0</v>
      </c>
      <c r="Q6921" s="30">
        <f t="shared" si="751"/>
        <v>0</v>
      </c>
      <c r="R6921" s="31">
        <f t="shared" si="752"/>
        <v>0</v>
      </c>
      <c r="S6921" s="31">
        <f>+[1]DEPURADO!J6915</f>
        <v>0</v>
      </c>
      <c r="T6921" s="23" t="s">
        <v>45</v>
      </c>
      <c r="U6921" s="31">
        <f>+[1]DEPURADO!I6915</f>
        <v>0</v>
      </c>
      <c r="V6921" s="30"/>
      <c r="W6921" s="23" t="s">
        <v>45</v>
      </c>
      <c r="X6921" s="31">
        <f>+[1]DEPURADO!K6915+[1]DEPURADO!L6915</f>
        <v>0</v>
      </c>
      <c r="Y6921" s="23" t="s">
        <v>45</v>
      </c>
      <c r="Z6921" s="31">
        <f t="shared" si="753"/>
        <v>0</v>
      </c>
      <c r="AA6921" s="31"/>
      <c r="AB6921" s="31">
        <v>0</v>
      </c>
      <c r="AC6921" s="31">
        <v>0</v>
      </c>
      <c r="AD6921" s="30"/>
      <c r="AE6921" s="30">
        <f>+[1]DEPURADO!K6915</f>
        <v>0</v>
      </c>
      <c r="AF6921" s="30">
        <v>0</v>
      </c>
      <c r="AG6921" s="30">
        <f t="shared" si="754"/>
        <v>0</v>
      </c>
      <c r="AH6921" s="30">
        <v>0</v>
      </c>
      <c r="AI6921" s="30">
        <f>+[1]DEPURADO!G6915</f>
        <v>0</v>
      </c>
      <c r="AJ6921" s="32"/>
      <c r="AK6921" s="33"/>
    </row>
    <row r="6922" spans="1:37" s="34" customFormat="1" hidden="1" x14ac:dyDescent="0.25">
      <c r="A6922" s="23">
        <f t="shared" si="755"/>
        <v>6914</v>
      </c>
      <c r="B6922" s="24" t="s">
        <v>44</v>
      </c>
      <c r="C6922" s="23">
        <f>+[1]DEPURADO!A6916</f>
        <v>0</v>
      </c>
      <c r="D6922" s="23">
        <f>+[1]DEPURADO!B6916</f>
        <v>0</v>
      </c>
      <c r="E6922" s="25">
        <f>+[1]DEPURADO!C6916</f>
        <v>0</v>
      </c>
      <c r="F6922" s="26" t="str">
        <f>+IF([1]DEPURADO!D6916&gt;1,[1]DEPURADO!D6916," ")</f>
        <v xml:space="preserve"> </v>
      </c>
      <c r="G6922" s="27">
        <f>[1]DEPURADO!F6916</f>
        <v>0</v>
      </c>
      <c r="H6922" s="28">
        <v>0</v>
      </c>
      <c r="I6922" s="28">
        <f>+[1]DEPURADO!M6916+[1]DEPURADO!N6916</f>
        <v>0</v>
      </c>
      <c r="J6922" s="28">
        <f>+[1]DEPURADO!R6916</f>
        <v>0</v>
      </c>
      <c r="K6922" s="29">
        <f>+[1]DEPURADO!P6916+[1]DEPURADO!Q6916</f>
        <v>0</v>
      </c>
      <c r="L6922" s="28">
        <v>0</v>
      </c>
      <c r="M6922" s="28">
        <v>0</v>
      </c>
      <c r="N6922" s="28">
        <f t="shared" ref="N6922:N6985" si="756">+SUM(J6922:M6922)</f>
        <v>0</v>
      </c>
      <c r="O6922" s="28">
        <f t="shared" ref="O6922:O6985" si="757">+G6922-I6922-N6922</f>
        <v>0</v>
      </c>
      <c r="P6922" s="24">
        <f>IF([1]DEPURADO!H6916&gt;1,0,[1]DEPURADO!B6916)</f>
        <v>0</v>
      </c>
      <c r="Q6922" s="30">
        <f t="shared" ref="Q6922:Q6985" si="758">+IF(P6922&gt;0,G6922,0)</f>
        <v>0</v>
      </c>
      <c r="R6922" s="31">
        <f t="shared" ref="R6922:R6985" si="759">IF(P6922=0,G6922,0)</f>
        <v>0</v>
      </c>
      <c r="S6922" s="31">
        <f>+[1]DEPURADO!J6916</f>
        <v>0</v>
      </c>
      <c r="T6922" s="23" t="s">
        <v>45</v>
      </c>
      <c r="U6922" s="31">
        <f>+[1]DEPURADO!I6916</f>
        <v>0</v>
      </c>
      <c r="V6922" s="30"/>
      <c r="W6922" s="23" t="s">
        <v>45</v>
      </c>
      <c r="X6922" s="31">
        <f>+[1]DEPURADO!K6916+[1]DEPURADO!L6916</f>
        <v>0</v>
      </c>
      <c r="Y6922" s="23" t="s">
        <v>45</v>
      </c>
      <c r="Z6922" s="31">
        <f t="shared" ref="Z6922:Z6985" si="760">+X6922-AE6922+IF(X6922-AE6922&lt;-1,-X6922+AE6922,0)</f>
        <v>0</v>
      </c>
      <c r="AA6922" s="31"/>
      <c r="AB6922" s="31">
        <v>0</v>
      </c>
      <c r="AC6922" s="31">
        <v>0</v>
      </c>
      <c r="AD6922" s="30"/>
      <c r="AE6922" s="30">
        <f>+[1]DEPURADO!K6916</f>
        <v>0</v>
      </c>
      <c r="AF6922" s="30">
        <v>0</v>
      </c>
      <c r="AG6922" s="30">
        <f t="shared" ref="AG6922:AG6985" si="761">+G6922-I6922-N6922-R6922-Z6922-AC6922-AE6922-S6922-U6922</f>
        <v>0</v>
      </c>
      <c r="AH6922" s="30">
        <v>0</v>
      </c>
      <c r="AI6922" s="30">
        <f>+[1]DEPURADO!G6916</f>
        <v>0</v>
      </c>
      <c r="AJ6922" s="32"/>
      <c r="AK6922" s="33"/>
    </row>
    <row r="6923" spans="1:37" s="34" customFormat="1" hidden="1" x14ac:dyDescent="0.25">
      <c r="A6923" s="23">
        <f t="shared" ref="A6923:A6986" si="762">+A6922+1</f>
        <v>6915</v>
      </c>
      <c r="B6923" s="24" t="s">
        <v>44</v>
      </c>
      <c r="C6923" s="23">
        <f>+[1]DEPURADO!A6917</f>
        <v>0</v>
      </c>
      <c r="D6923" s="23">
        <f>+[1]DEPURADO!B6917</f>
        <v>0</v>
      </c>
      <c r="E6923" s="25">
        <f>+[1]DEPURADO!C6917</f>
        <v>0</v>
      </c>
      <c r="F6923" s="26" t="str">
        <f>+IF([1]DEPURADO!D6917&gt;1,[1]DEPURADO!D6917," ")</f>
        <v xml:space="preserve"> </v>
      </c>
      <c r="G6923" s="27">
        <f>[1]DEPURADO!F6917</f>
        <v>0</v>
      </c>
      <c r="H6923" s="28">
        <v>0</v>
      </c>
      <c r="I6923" s="28">
        <f>+[1]DEPURADO!M6917+[1]DEPURADO!N6917</f>
        <v>0</v>
      </c>
      <c r="J6923" s="28">
        <f>+[1]DEPURADO!R6917</f>
        <v>0</v>
      </c>
      <c r="K6923" s="29">
        <f>+[1]DEPURADO!P6917+[1]DEPURADO!Q6917</f>
        <v>0</v>
      </c>
      <c r="L6923" s="28">
        <v>0</v>
      </c>
      <c r="M6923" s="28">
        <v>0</v>
      </c>
      <c r="N6923" s="28">
        <f t="shared" si="756"/>
        <v>0</v>
      </c>
      <c r="O6923" s="28">
        <f t="shared" si="757"/>
        <v>0</v>
      </c>
      <c r="P6923" s="24">
        <f>IF([1]DEPURADO!H6917&gt;1,0,[1]DEPURADO!B6917)</f>
        <v>0</v>
      </c>
      <c r="Q6923" s="30">
        <f t="shared" si="758"/>
        <v>0</v>
      </c>
      <c r="R6923" s="31">
        <f t="shared" si="759"/>
        <v>0</v>
      </c>
      <c r="S6923" s="31">
        <f>+[1]DEPURADO!J6917</f>
        <v>0</v>
      </c>
      <c r="T6923" s="23" t="s">
        <v>45</v>
      </c>
      <c r="U6923" s="31">
        <f>+[1]DEPURADO!I6917</f>
        <v>0</v>
      </c>
      <c r="V6923" s="30"/>
      <c r="W6923" s="23" t="s">
        <v>45</v>
      </c>
      <c r="X6923" s="31">
        <f>+[1]DEPURADO!K6917+[1]DEPURADO!L6917</f>
        <v>0</v>
      </c>
      <c r="Y6923" s="23" t="s">
        <v>45</v>
      </c>
      <c r="Z6923" s="31">
        <f t="shared" si="760"/>
        <v>0</v>
      </c>
      <c r="AA6923" s="31"/>
      <c r="AB6923" s="31">
        <v>0</v>
      </c>
      <c r="AC6923" s="31">
        <v>0</v>
      </c>
      <c r="AD6923" s="30"/>
      <c r="AE6923" s="30">
        <f>+[1]DEPURADO!K6917</f>
        <v>0</v>
      </c>
      <c r="AF6923" s="30">
        <v>0</v>
      </c>
      <c r="AG6923" s="30">
        <f t="shared" si="761"/>
        <v>0</v>
      </c>
      <c r="AH6923" s="30">
        <v>0</v>
      </c>
      <c r="AI6923" s="30">
        <f>+[1]DEPURADO!G6917</f>
        <v>0</v>
      </c>
      <c r="AJ6923" s="32"/>
      <c r="AK6923" s="33"/>
    </row>
    <row r="6924" spans="1:37" s="34" customFormat="1" hidden="1" x14ac:dyDescent="0.25">
      <c r="A6924" s="23">
        <f t="shared" si="762"/>
        <v>6916</v>
      </c>
      <c r="B6924" s="24" t="s">
        <v>44</v>
      </c>
      <c r="C6924" s="23">
        <f>+[1]DEPURADO!A6918</f>
        <v>0</v>
      </c>
      <c r="D6924" s="23">
        <f>+[1]DEPURADO!B6918</f>
        <v>0</v>
      </c>
      <c r="E6924" s="25">
        <f>+[1]DEPURADO!C6918</f>
        <v>0</v>
      </c>
      <c r="F6924" s="26" t="str">
        <f>+IF([1]DEPURADO!D6918&gt;1,[1]DEPURADO!D6918," ")</f>
        <v xml:space="preserve"> </v>
      </c>
      <c r="G6924" s="27">
        <f>[1]DEPURADO!F6918</f>
        <v>0</v>
      </c>
      <c r="H6924" s="28">
        <v>0</v>
      </c>
      <c r="I6924" s="28">
        <f>+[1]DEPURADO!M6918+[1]DEPURADO!N6918</f>
        <v>0</v>
      </c>
      <c r="J6924" s="28">
        <f>+[1]DEPURADO!R6918</f>
        <v>0</v>
      </c>
      <c r="K6924" s="29">
        <f>+[1]DEPURADO!P6918+[1]DEPURADO!Q6918</f>
        <v>0</v>
      </c>
      <c r="L6924" s="28">
        <v>0</v>
      </c>
      <c r="M6924" s="28">
        <v>0</v>
      </c>
      <c r="N6924" s="28">
        <f t="shared" si="756"/>
        <v>0</v>
      </c>
      <c r="O6924" s="28">
        <f t="shared" si="757"/>
        <v>0</v>
      </c>
      <c r="P6924" s="24">
        <f>IF([1]DEPURADO!H6918&gt;1,0,[1]DEPURADO!B6918)</f>
        <v>0</v>
      </c>
      <c r="Q6924" s="30">
        <f t="shared" si="758"/>
        <v>0</v>
      </c>
      <c r="R6924" s="31">
        <f t="shared" si="759"/>
        <v>0</v>
      </c>
      <c r="S6924" s="31">
        <f>+[1]DEPURADO!J6918</f>
        <v>0</v>
      </c>
      <c r="T6924" s="23" t="s">
        <v>45</v>
      </c>
      <c r="U6924" s="31">
        <f>+[1]DEPURADO!I6918</f>
        <v>0</v>
      </c>
      <c r="V6924" s="30"/>
      <c r="W6924" s="23" t="s">
        <v>45</v>
      </c>
      <c r="X6924" s="31">
        <f>+[1]DEPURADO!K6918+[1]DEPURADO!L6918</f>
        <v>0</v>
      </c>
      <c r="Y6924" s="23" t="s">
        <v>45</v>
      </c>
      <c r="Z6924" s="31">
        <f t="shared" si="760"/>
        <v>0</v>
      </c>
      <c r="AA6924" s="31"/>
      <c r="AB6924" s="31">
        <v>0</v>
      </c>
      <c r="AC6924" s="31">
        <v>0</v>
      </c>
      <c r="AD6924" s="30"/>
      <c r="AE6924" s="30">
        <f>+[1]DEPURADO!K6918</f>
        <v>0</v>
      </c>
      <c r="AF6924" s="30">
        <v>0</v>
      </c>
      <c r="AG6924" s="30">
        <f t="shared" si="761"/>
        <v>0</v>
      </c>
      <c r="AH6924" s="30">
        <v>0</v>
      </c>
      <c r="AI6924" s="30">
        <f>+[1]DEPURADO!G6918</f>
        <v>0</v>
      </c>
      <c r="AJ6924" s="32"/>
      <c r="AK6924" s="33"/>
    </row>
    <row r="6925" spans="1:37" s="34" customFormat="1" hidden="1" x14ac:dyDescent="0.25">
      <c r="A6925" s="23">
        <f t="shared" si="762"/>
        <v>6917</v>
      </c>
      <c r="B6925" s="24" t="s">
        <v>44</v>
      </c>
      <c r="C6925" s="23">
        <f>+[1]DEPURADO!A6919</f>
        <v>0</v>
      </c>
      <c r="D6925" s="23">
        <f>+[1]DEPURADO!B6919</f>
        <v>0</v>
      </c>
      <c r="E6925" s="25">
        <f>+[1]DEPURADO!C6919</f>
        <v>0</v>
      </c>
      <c r="F6925" s="26" t="str">
        <f>+IF([1]DEPURADO!D6919&gt;1,[1]DEPURADO!D6919," ")</f>
        <v xml:space="preserve"> </v>
      </c>
      <c r="G6925" s="27">
        <f>[1]DEPURADO!F6919</f>
        <v>0</v>
      </c>
      <c r="H6925" s="28">
        <v>0</v>
      </c>
      <c r="I6925" s="28">
        <f>+[1]DEPURADO!M6919+[1]DEPURADO!N6919</f>
        <v>0</v>
      </c>
      <c r="J6925" s="28">
        <f>+[1]DEPURADO!R6919</f>
        <v>0</v>
      </c>
      <c r="K6925" s="29">
        <f>+[1]DEPURADO!P6919+[1]DEPURADO!Q6919</f>
        <v>0</v>
      </c>
      <c r="L6925" s="28">
        <v>0</v>
      </c>
      <c r="M6925" s="28">
        <v>0</v>
      </c>
      <c r="N6925" s="28">
        <f t="shared" si="756"/>
        <v>0</v>
      </c>
      <c r="O6925" s="28">
        <f t="shared" si="757"/>
        <v>0</v>
      </c>
      <c r="P6925" s="24">
        <f>IF([1]DEPURADO!H6919&gt;1,0,[1]DEPURADO!B6919)</f>
        <v>0</v>
      </c>
      <c r="Q6925" s="30">
        <f t="shared" si="758"/>
        <v>0</v>
      </c>
      <c r="R6925" s="31">
        <f t="shared" si="759"/>
        <v>0</v>
      </c>
      <c r="S6925" s="31">
        <f>+[1]DEPURADO!J6919</f>
        <v>0</v>
      </c>
      <c r="T6925" s="23" t="s">
        <v>45</v>
      </c>
      <c r="U6925" s="31">
        <f>+[1]DEPURADO!I6919</f>
        <v>0</v>
      </c>
      <c r="V6925" s="30"/>
      <c r="W6925" s="23" t="s">
        <v>45</v>
      </c>
      <c r="X6925" s="31">
        <f>+[1]DEPURADO!K6919+[1]DEPURADO!L6919</f>
        <v>0</v>
      </c>
      <c r="Y6925" s="23" t="s">
        <v>45</v>
      </c>
      <c r="Z6925" s="31">
        <f t="shared" si="760"/>
        <v>0</v>
      </c>
      <c r="AA6925" s="31"/>
      <c r="AB6925" s="31">
        <v>0</v>
      </c>
      <c r="AC6925" s="31">
        <v>0</v>
      </c>
      <c r="AD6925" s="30"/>
      <c r="AE6925" s="30">
        <f>+[1]DEPURADO!K6919</f>
        <v>0</v>
      </c>
      <c r="AF6925" s="30">
        <v>0</v>
      </c>
      <c r="AG6925" s="30">
        <f t="shared" si="761"/>
        <v>0</v>
      </c>
      <c r="AH6925" s="30">
        <v>0</v>
      </c>
      <c r="AI6925" s="30">
        <f>+[1]DEPURADO!G6919</f>
        <v>0</v>
      </c>
      <c r="AJ6925" s="32"/>
      <c r="AK6925" s="33"/>
    </row>
    <row r="6926" spans="1:37" s="34" customFormat="1" hidden="1" x14ac:dyDescent="0.25">
      <c r="A6926" s="23">
        <f t="shared" si="762"/>
        <v>6918</v>
      </c>
      <c r="B6926" s="24" t="s">
        <v>44</v>
      </c>
      <c r="C6926" s="23">
        <f>+[1]DEPURADO!A6920</f>
        <v>0</v>
      </c>
      <c r="D6926" s="23">
        <f>+[1]DEPURADO!B6920</f>
        <v>0</v>
      </c>
      <c r="E6926" s="25">
        <f>+[1]DEPURADO!C6920</f>
        <v>0</v>
      </c>
      <c r="F6926" s="26" t="str">
        <f>+IF([1]DEPURADO!D6920&gt;1,[1]DEPURADO!D6920," ")</f>
        <v xml:space="preserve"> </v>
      </c>
      <c r="G6926" s="27">
        <f>[1]DEPURADO!F6920</f>
        <v>0</v>
      </c>
      <c r="H6926" s="28">
        <v>0</v>
      </c>
      <c r="I6926" s="28">
        <f>+[1]DEPURADO!M6920+[1]DEPURADO!N6920</f>
        <v>0</v>
      </c>
      <c r="J6926" s="28">
        <f>+[1]DEPURADO!R6920</f>
        <v>0</v>
      </c>
      <c r="K6926" s="29">
        <f>+[1]DEPURADO!P6920+[1]DEPURADO!Q6920</f>
        <v>0</v>
      </c>
      <c r="L6926" s="28">
        <v>0</v>
      </c>
      <c r="M6926" s="28">
        <v>0</v>
      </c>
      <c r="N6926" s="28">
        <f t="shared" si="756"/>
        <v>0</v>
      </c>
      <c r="O6926" s="28">
        <f t="shared" si="757"/>
        <v>0</v>
      </c>
      <c r="P6926" s="24">
        <f>IF([1]DEPURADO!H6920&gt;1,0,[1]DEPURADO!B6920)</f>
        <v>0</v>
      </c>
      <c r="Q6926" s="30">
        <f t="shared" si="758"/>
        <v>0</v>
      </c>
      <c r="R6926" s="31">
        <f t="shared" si="759"/>
        <v>0</v>
      </c>
      <c r="S6926" s="31">
        <f>+[1]DEPURADO!J6920</f>
        <v>0</v>
      </c>
      <c r="T6926" s="23" t="s">
        <v>45</v>
      </c>
      <c r="U6926" s="31">
        <f>+[1]DEPURADO!I6920</f>
        <v>0</v>
      </c>
      <c r="V6926" s="30"/>
      <c r="W6926" s="23" t="s">
        <v>45</v>
      </c>
      <c r="X6926" s="31">
        <f>+[1]DEPURADO!K6920+[1]DEPURADO!L6920</f>
        <v>0</v>
      </c>
      <c r="Y6926" s="23" t="s">
        <v>45</v>
      </c>
      <c r="Z6926" s="31">
        <f t="shared" si="760"/>
        <v>0</v>
      </c>
      <c r="AA6926" s="31"/>
      <c r="AB6926" s="31">
        <v>0</v>
      </c>
      <c r="AC6926" s="31">
        <v>0</v>
      </c>
      <c r="AD6926" s="30"/>
      <c r="AE6926" s="30">
        <f>+[1]DEPURADO!K6920</f>
        <v>0</v>
      </c>
      <c r="AF6926" s="30">
        <v>0</v>
      </c>
      <c r="AG6926" s="30">
        <f t="shared" si="761"/>
        <v>0</v>
      </c>
      <c r="AH6926" s="30">
        <v>0</v>
      </c>
      <c r="AI6926" s="30">
        <f>+[1]DEPURADO!G6920</f>
        <v>0</v>
      </c>
      <c r="AJ6926" s="32"/>
      <c r="AK6926" s="33"/>
    </row>
    <row r="6927" spans="1:37" s="34" customFormat="1" hidden="1" x14ac:dyDescent="0.25">
      <c r="A6927" s="23">
        <f t="shared" si="762"/>
        <v>6919</v>
      </c>
      <c r="B6927" s="24" t="s">
        <v>44</v>
      </c>
      <c r="C6927" s="23">
        <f>+[1]DEPURADO!A6921</f>
        <v>0</v>
      </c>
      <c r="D6927" s="23">
        <f>+[1]DEPURADO!B6921</f>
        <v>0</v>
      </c>
      <c r="E6927" s="25">
        <f>+[1]DEPURADO!C6921</f>
        <v>0</v>
      </c>
      <c r="F6927" s="26" t="str">
        <f>+IF([1]DEPURADO!D6921&gt;1,[1]DEPURADO!D6921," ")</f>
        <v xml:space="preserve"> </v>
      </c>
      <c r="G6927" s="27">
        <f>[1]DEPURADO!F6921</f>
        <v>0</v>
      </c>
      <c r="H6927" s="28">
        <v>0</v>
      </c>
      <c r="I6927" s="28">
        <f>+[1]DEPURADO!M6921+[1]DEPURADO!N6921</f>
        <v>0</v>
      </c>
      <c r="J6927" s="28">
        <f>+[1]DEPURADO!R6921</f>
        <v>0</v>
      </c>
      <c r="K6927" s="29">
        <f>+[1]DEPURADO!P6921+[1]DEPURADO!Q6921</f>
        <v>0</v>
      </c>
      <c r="L6927" s="28">
        <v>0</v>
      </c>
      <c r="M6927" s="28">
        <v>0</v>
      </c>
      <c r="N6927" s="28">
        <f t="shared" si="756"/>
        <v>0</v>
      </c>
      <c r="O6927" s="28">
        <f t="shared" si="757"/>
        <v>0</v>
      </c>
      <c r="P6927" s="24">
        <f>IF([1]DEPURADO!H6921&gt;1,0,[1]DEPURADO!B6921)</f>
        <v>0</v>
      </c>
      <c r="Q6927" s="30">
        <f t="shared" si="758"/>
        <v>0</v>
      </c>
      <c r="R6927" s="31">
        <f t="shared" si="759"/>
        <v>0</v>
      </c>
      <c r="S6927" s="31">
        <f>+[1]DEPURADO!J6921</f>
        <v>0</v>
      </c>
      <c r="T6927" s="23" t="s">
        <v>45</v>
      </c>
      <c r="U6927" s="31">
        <f>+[1]DEPURADO!I6921</f>
        <v>0</v>
      </c>
      <c r="V6927" s="30"/>
      <c r="W6927" s="23" t="s">
        <v>45</v>
      </c>
      <c r="X6927" s="31">
        <f>+[1]DEPURADO!K6921+[1]DEPURADO!L6921</f>
        <v>0</v>
      </c>
      <c r="Y6927" s="23" t="s">
        <v>45</v>
      </c>
      <c r="Z6927" s="31">
        <f t="shared" si="760"/>
        <v>0</v>
      </c>
      <c r="AA6927" s="31"/>
      <c r="AB6927" s="31">
        <v>0</v>
      </c>
      <c r="AC6927" s="31">
        <v>0</v>
      </c>
      <c r="AD6927" s="30"/>
      <c r="AE6927" s="30">
        <f>+[1]DEPURADO!K6921</f>
        <v>0</v>
      </c>
      <c r="AF6927" s="30">
        <v>0</v>
      </c>
      <c r="AG6927" s="30">
        <f t="shared" si="761"/>
        <v>0</v>
      </c>
      <c r="AH6927" s="30">
        <v>0</v>
      </c>
      <c r="AI6927" s="30">
        <f>+[1]DEPURADO!G6921</f>
        <v>0</v>
      </c>
      <c r="AJ6927" s="32"/>
      <c r="AK6927" s="33"/>
    </row>
    <row r="6928" spans="1:37" s="34" customFormat="1" hidden="1" x14ac:dyDescent="0.25">
      <c r="A6928" s="23">
        <f t="shared" si="762"/>
        <v>6920</v>
      </c>
      <c r="B6928" s="24" t="s">
        <v>44</v>
      </c>
      <c r="C6928" s="23">
        <f>+[1]DEPURADO!A6922</f>
        <v>0</v>
      </c>
      <c r="D6928" s="23">
        <f>+[1]DEPURADO!B6922</f>
        <v>0</v>
      </c>
      <c r="E6928" s="25">
        <f>+[1]DEPURADO!C6922</f>
        <v>0</v>
      </c>
      <c r="F6928" s="26" t="str">
        <f>+IF([1]DEPURADO!D6922&gt;1,[1]DEPURADO!D6922," ")</f>
        <v xml:space="preserve"> </v>
      </c>
      <c r="G6928" s="27">
        <f>[1]DEPURADO!F6922</f>
        <v>0</v>
      </c>
      <c r="H6928" s="28">
        <v>0</v>
      </c>
      <c r="I6928" s="28">
        <f>+[1]DEPURADO!M6922+[1]DEPURADO!N6922</f>
        <v>0</v>
      </c>
      <c r="J6928" s="28">
        <f>+[1]DEPURADO!R6922</f>
        <v>0</v>
      </c>
      <c r="K6928" s="29">
        <f>+[1]DEPURADO!P6922+[1]DEPURADO!Q6922</f>
        <v>0</v>
      </c>
      <c r="L6928" s="28">
        <v>0</v>
      </c>
      <c r="M6928" s="28">
        <v>0</v>
      </c>
      <c r="N6928" s="28">
        <f t="shared" si="756"/>
        <v>0</v>
      </c>
      <c r="O6928" s="28">
        <f t="shared" si="757"/>
        <v>0</v>
      </c>
      <c r="P6928" s="24">
        <f>IF([1]DEPURADO!H6922&gt;1,0,[1]DEPURADO!B6922)</f>
        <v>0</v>
      </c>
      <c r="Q6928" s="30">
        <f t="shared" si="758"/>
        <v>0</v>
      </c>
      <c r="R6928" s="31">
        <f t="shared" si="759"/>
        <v>0</v>
      </c>
      <c r="S6928" s="31">
        <f>+[1]DEPURADO!J6922</f>
        <v>0</v>
      </c>
      <c r="T6928" s="23" t="s">
        <v>45</v>
      </c>
      <c r="U6928" s="31">
        <f>+[1]DEPURADO!I6922</f>
        <v>0</v>
      </c>
      <c r="V6928" s="30"/>
      <c r="W6928" s="23" t="s">
        <v>45</v>
      </c>
      <c r="X6928" s="31">
        <f>+[1]DEPURADO!K6922+[1]DEPURADO!L6922</f>
        <v>0</v>
      </c>
      <c r="Y6928" s="23" t="s">
        <v>45</v>
      </c>
      <c r="Z6928" s="31">
        <f t="shared" si="760"/>
        <v>0</v>
      </c>
      <c r="AA6928" s="31"/>
      <c r="AB6928" s="31">
        <v>0</v>
      </c>
      <c r="AC6928" s="31">
        <v>0</v>
      </c>
      <c r="AD6928" s="30"/>
      <c r="AE6928" s="30">
        <f>+[1]DEPURADO!K6922</f>
        <v>0</v>
      </c>
      <c r="AF6928" s="30">
        <v>0</v>
      </c>
      <c r="AG6928" s="30">
        <f t="shared" si="761"/>
        <v>0</v>
      </c>
      <c r="AH6928" s="30">
        <v>0</v>
      </c>
      <c r="AI6928" s="30">
        <f>+[1]DEPURADO!G6922</f>
        <v>0</v>
      </c>
      <c r="AJ6928" s="32"/>
      <c r="AK6928" s="33"/>
    </row>
    <row r="6929" spans="1:37" s="34" customFormat="1" hidden="1" x14ac:dyDescent="0.25">
      <c r="A6929" s="23">
        <f t="shared" si="762"/>
        <v>6921</v>
      </c>
      <c r="B6929" s="24" t="s">
        <v>44</v>
      </c>
      <c r="C6929" s="23">
        <f>+[1]DEPURADO!A6923</f>
        <v>0</v>
      </c>
      <c r="D6929" s="23">
        <f>+[1]DEPURADO!B6923</f>
        <v>0</v>
      </c>
      <c r="E6929" s="25">
        <f>+[1]DEPURADO!C6923</f>
        <v>0</v>
      </c>
      <c r="F6929" s="26" t="str">
        <f>+IF([1]DEPURADO!D6923&gt;1,[1]DEPURADO!D6923," ")</f>
        <v xml:space="preserve"> </v>
      </c>
      <c r="G6929" s="27">
        <f>[1]DEPURADO!F6923</f>
        <v>0</v>
      </c>
      <c r="H6929" s="28">
        <v>0</v>
      </c>
      <c r="I6929" s="28">
        <f>+[1]DEPURADO!M6923+[1]DEPURADO!N6923</f>
        <v>0</v>
      </c>
      <c r="J6929" s="28">
        <f>+[1]DEPURADO!R6923</f>
        <v>0</v>
      </c>
      <c r="K6929" s="29">
        <f>+[1]DEPURADO!P6923+[1]DEPURADO!Q6923</f>
        <v>0</v>
      </c>
      <c r="L6929" s="28">
        <v>0</v>
      </c>
      <c r="M6929" s="28">
        <v>0</v>
      </c>
      <c r="N6929" s="28">
        <f t="shared" si="756"/>
        <v>0</v>
      </c>
      <c r="O6929" s="28">
        <f t="shared" si="757"/>
        <v>0</v>
      </c>
      <c r="P6929" s="24">
        <f>IF([1]DEPURADO!H6923&gt;1,0,[1]DEPURADO!B6923)</f>
        <v>0</v>
      </c>
      <c r="Q6929" s="30">
        <f t="shared" si="758"/>
        <v>0</v>
      </c>
      <c r="R6929" s="31">
        <f t="shared" si="759"/>
        <v>0</v>
      </c>
      <c r="S6929" s="31">
        <f>+[1]DEPURADO!J6923</f>
        <v>0</v>
      </c>
      <c r="T6929" s="23" t="s">
        <v>45</v>
      </c>
      <c r="U6929" s="31">
        <f>+[1]DEPURADO!I6923</f>
        <v>0</v>
      </c>
      <c r="V6929" s="30"/>
      <c r="W6929" s="23" t="s">
        <v>45</v>
      </c>
      <c r="X6929" s="31">
        <f>+[1]DEPURADO!K6923+[1]DEPURADO!L6923</f>
        <v>0</v>
      </c>
      <c r="Y6929" s="23" t="s">
        <v>45</v>
      </c>
      <c r="Z6929" s="31">
        <f t="shared" si="760"/>
        <v>0</v>
      </c>
      <c r="AA6929" s="31"/>
      <c r="AB6929" s="31">
        <v>0</v>
      </c>
      <c r="AC6929" s="31">
        <v>0</v>
      </c>
      <c r="AD6929" s="30"/>
      <c r="AE6929" s="30">
        <f>+[1]DEPURADO!K6923</f>
        <v>0</v>
      </c>
      <c r="AF6929" s="30">
        <v>0</v>
      </c>
      <c r="AG6929" s="30">
        <f t="shared" si="761"/>
        <v>0</v>
      </c>
      <c r="AH6929" s="30">
        <v>0</v>
      </c>
      <c r="AI6929" s="30">
        <f>+[1]DEPURADO!G6923</f>
        <v>0</v>
      </c>
      <c r="AJ6929" s="32"/>
      <c r="AK6929" s="33"/>
    </row>
    <row r="6930" spans="1:37" s="34" customFormat="1" hidden="1" x14ac:dyDescent="0.25">
      <c r="A6930" s="23">
        <f t="shared" si="762"/>
        <v>6922</v>
      </c>
      <c r="B6930" s="24" t="s">
        <v>44</v>
      </c>
      <c r="C6930" s="23">
        <f>+[1]DEPURADO!A6924</f>
        <v>0</v>
      </c>
      <c r="D6930" s="23">
        <f>+[1]DEPURADO!B6924</f>
        <v>0</v>
      </c>
      <c r="E6930" s="25">
        <f>+[1]DEPURADO!C6924</f>
        <v>0</v>
      </c>
      <c r="F6930" s="26" t="str">
        <f>+IF([1]DEPURADO!D6924&gt;1,[1]DEPURADO!D6924," ")</f>
        <v xml:space="preserve"> </v>
      </c>
      <c r="G6930" s="27">
        <f>[1]DEPURADO!F6924</f>
        <v>0</v>
      </c>
      <c r="H6930" s="28">
        <v>0</v>
      </c>
      <c r="I6930" s="28">
        <f>+[1]DEPURADO!M6924+[1]DEPURADO!N6924</f>
        <v>0</v>
      </c>
      <c r="J6930" s="28">
        <f>+[1]DEPURADO!R6924</f>
        <v>0</v>
      </c>
      <c r="K6930" s="29">
        <f>+[1]DEPURADO!P6924+[1]DEPURADO!Q6924</f>
        <v>0</v>
      </c>
      <c r="L6930" s="28">
        <v>0</v>
      </c>
      <c r="M6930" s="28">
        <v>0</v>
      </c>
      <c r="N6930" s="28">
        <f t="shared" si="756"/>
        <v>0</v>
      </c>
      <c r="O6930" s="28">
        <f t="shared" si="757"/>
        <v>0</v>
      </c>
      <c r="P6930" s="24">
        <f>IF([1]DEPURADO!H6924&gt;1,0,[1]DEPURADO!B6924)</f>
        <v>0</v>
      </c>
      <c r="Q6930" s="30">
        <f t="shared" si="758"/>
        <v>0</v>
      </c>
      <c r="R6930" s="31">
        <f t="shared" si="759"/>
        <v>0</v>
      </c>
      <c r="S6930" s="31">
        <f>+[1]DEPURADO!J6924</f>
        <v>0</v>
      </c>
      <c r="T6930" s="23" t="s">
        <v>45</v>
      </c>
      <c r="U6930" s="31">
        <f>+[1]DEPURADO!I6924</f>
        <v>0</v>
      </c>
      <c r="V6930" s="30"/>
      <c r="W6930" s="23" t="s">
        <v>45</v>
      </c>
      <c r="X6930" s="31">
        <f>+[1]DEPURADO!K6924+[1]DEPURADO!L6924</f>
        <v>0</v>
      </c>
      <c r="Y6930" s="23" t="s">
        <v>45</v>
      </c>
      <c r="Z6930" s="31">
        <f t="shared" si="760"/>
        <v>0</v>
      </c>
      <c r="AA6930" s="31"/>
      <c r="AB6930" s="31">
        <v>0</v>
      </c>
      <c r="AC6930" s="31">
        <v>0</v>
      </c>
      <c r="AD6930" s="30"/>
      <c r="AE6930" s="30">
        <f>+[1]DEPURADO!K6924</f>
        <v>0</v>
      </c>
      <c r="AF6930" s="30">
        <v>0</v>
      </c>
      <c r="AG6930" s="30">
        <f t="shared" si="761"/>
        <v>0</v>
      </c>
      <c r="AH6930" s="30">
        <v>0</v>
      </c>
      <c r="AI6930" s="30">
        <f>+[1]DEPURADO!G6924</f>
        <v>0</v>
      </c>
      <c r="AJ6930" s="32"/>
      <c r="AK6930" s="33"/>
    </row>
    <row r="6931" spans="1:37" s="34" customFormat="1" hidden="1" x14ac:dyDescent="0.25">
      <c r="A6931" s="23">
        <f t="shared" si="762"/>
        <v>6923</v>
      </c>
      <c r="B6931" s="24" t="s">
        <v>44</v>
      </c>
      <c r="C6931" s="23">
        <f>+[1]DEPURADO!A6925</f>
        <v>0</v>
      </c>
      <c r="D6931" s="23">
        <f>+[1]DEPURADO!B6925</f>
        <v>0</v>
      </c>
      <c r="E6931" s="25">
        <f>+[1]DEPURADO!C6925</f>
        <v>0</v>
      </c>
      <c r="F6931" s="26" t="str">
        <f>+IF([1]DEPURADO!D6925&gt;1,[1]DEPURADO!D6925," ")</f>
        <v xml:space="preserve"> </v>
      </c>
      <c r="G6931" s="27">
        <f>[1]DEPURADO!F6925</f>
        <v>0</v>
      </c>
      <c r="H6931" s="28">
        <v>0</v>
      </c>
      <c r="I6931" s="28">
        <f>+[1]DEPURADO!M6925+[1]DEPURADO!N6925</f>
        <v>0</v>
      </c>
      <c r="J6931" s="28">
        <f>+[1]DEPURADO!R6925</f>
        <v>0</v>
      </c>
      <c r="K6931" s="29">
        <f>+[1]DEPURADO!P6925+[1]DEPURADO!Q6925</f>
        <v>0</v>
      </c>
      <c r="L6931" s="28">
        <v>0</v>
      </c>
      <c r="M6931" s="28">
        <v>0</v>
      </c>
      <c r="N6931" s="28">
        <f t="shared" si="756"/>
        <v>0</v>
      </c>
      <c r="O6931" s="28">
        <f t="shared" si="757"/>
        <v>0</v>
      </c>
      <c r="P6931" s="24">
        <f>IF([1]DEPURADO!H6925&gt;1,0,[1]DEPURADO!B6925)</f>
        <v>0</v>
      </c>
      <c r="Q6931" s="30">
        <f t="shared" si="758"/>
        <v>0</v>
      </c>
      <c r="R6931" s="31">
        <f t="shared" si="759"/>
        <v>0</v>
      </c>
      <c r="S6931" s="31">
        <f>+[1]DEPURADO!J6925</f>
        <v>0</v>
      </c>
      <c r="T6931" s="23" t="s">
        <v>45</v>
      </c>
      <c r="U6931" s="31">
        <f>+[1]DEPURADO!I6925</f>
        <v>0</v>
      </c>
      <c r="V6931" s="30"/>
      <c r="W6931" s="23" t="s">
        <v>45</v>
      </c>
      <c r="X6931" s="31">
        <f>+[1]DEPURADO!K6925+[1]DEPURADO!L6925</f>
        <v>0</v>
      </c>
      <c r="Y6931" s="23" t="s">
        <v>45</v>
      </c>
      <c r="Z6931" s="31">
        <f t="shared" si="760"/>
        <v>0</v>
      </c>
      <c r="AA6931" s="31"/>
      <c r="AB6931" s="31">
        <v>0</v>
      </c>
      <c r="AC6931" s="31">
        <v>0</v>
      </c>
      <c r="AD6931" s="30"/>
      <c r="AE6931" s="30">
        <f>+[1]DEPURADO!K6925</f>
        <v>0</v>
      </c>
      <c r="AF6931" s="30">
        <v>0</v>
      </c>
      <c r="AG6931" s="30">
        <f t="shared" si="761"/>
        <v>0</v>
      </c>
      <c r="AH6931" s="30">
        <v>0</v>
      </c>
      <c r="AI6931" s="30">
        <f>+[1]DEPURADO!G6925</f>
        <v>0</v>
      </c>
      <c r="AJ6931" s="32"/>
      <c r="AK6931" s="33"/>
    </row>
    <row r="6932" spans="1:37" s="34" customFormat="1" hidden="1" x14ac:dyDescent="0.25">
      <c r="A6932" s="23">
        <f t="shared" si="762"/>
        <v>6924</v>
      </c>
      <c r="B6932" s="24" t="s">
        <v>44</v>
      </c>
      <c r="C6932" s="23">
        <f>+[1]DEPURADO!A6926</f>
        <v>0</v>
      </c>
      <c r="D6932" s="23">
        <f>+[1]DEPURADO!B6926</f>
        <v>0</v>
      </c>
      <c r="E6932" s="25">
        <f>+[1]DEPURADO!C6926</f>
        <v>0</v>
      </c>
      <c r="F6932" s="26" t="str">
        <f>+IF([1]DEPURADO!D6926&gt;1,[1]DEPURADO!D6926," ")</f>
        <v xml:space="preserve"> </v>
      </c>
      <c r="G6932" s="27">
        <f>[1]DEPURADO!F6926</f>
        <v>0</v>
      </c>
      <c r="H6932" s="28">
        <v>0</v>
      </c>
      <c r="I6932" s="28">
        <f>+[1]DEPURADO!M6926+[1]DEPURADO!N6926</f>
        <v>0</v>
      </c>
      <c r="J6932" s="28">
        <f>+[1]DEPURADO!R6926</f>
        <v>0</v>
      </c>
      <c r="K6932" s="29">
        <f>+[1]DEPURADO!P6926+[1]DEPURADO!Q6926</f>
        <v>0</v>
      </c>
      <c r="L6932" s="28">
        <v>0</v>
      </c>
      <c r="M6932" s="28">
        <v>0</v>
      </c>
      <c r="N6932" s="28">
        <f t="shared" si="756"/>
        <v>0</v>
      </c>
      <c r="O6932" s="28">
        <f t="shared" si="757"/>
        <v>0</v>
      </c>
      <c r="P6932" s="24">
        <f>IF([1]DEPURADO!H6926&gt;1,0,[1]DEPURADO!B6926)</f>
        <v>0</v>
      </c>
      <c r="Q6932" s="30">
        <f t="shared" si="758"/>
        <v>0</v>
      </c>
      <c r="R6932" s="31">
        <f t="shared" si="759"/>
        <v>0</v>
      </c>
      <c r="S6932" s="31">
        <f>+[1]DEPURADO!J6926</f>
        <v>0</v>
      </c>
      <c r="T6932" s="23" t="s">
        <v>45</v>
      </c>
      <c r="U6932" s="31">
        <f>+[1]DEPURADO!I6926</f>
        <v>0</v>
      </c>
      <c r="V6932" s="30"/>
      <c r="W6932" s="23" t="s">
        <v>45</v>
      </c>
      <c r="X6932" s="31">
        <f>+[1]DEPURADO!K6926+[1]DEPURADO!L6926</f>
        <v>0</v>
      </c>
      <c r="Y6932" s="23" t="s">
        <v>45</v>
      </c>
      <c r="Z6932" s="31">
        <f t="shared" si="760"/>
        <v>0</v>
      </c>
      <c r="AA6932" s="31"/>
      <c r="AB6932" s="31">
        <v>0</v>
      </c>
      <c r="AC6932" s="31">
        <v>0</v>
      </c>
      <c r="AD6932" s="30"/>
      <c r="AE6932" s="30">
        <f>+[1]DEPURADO!K6926</f>
        <v>0</v>
      </c>
      <c r="AF6932" s="30">
        <v>0</v>
      </c>
      <c r="AG6932" s="30">
        <f t="shared" si="761"/>
        <v>0</v>
      </c>
      <c r="AH6932" s="30">
        <v>0</v>
      </c>
      <c r="AI6932" s="30">
        <f>+[1]DEPURADO!G6926</f>
        <v>0</v>
      </c>
      <c r="AJ6932" s="32"/>
      <c r="AK6932" s="33"/>
    </row>
    <row r="6933" spans="1:37" s="34" customFormat="1" hidden="1" x14ac:dyDescent="0.25">
      <c r="A6933" s="23">
        <f t="shared" si="762"/>
        <v>6925</v>
      </c>
      <c r="B6933" s="24" t="s">
        <v>44</v>
      </c>
      <c r="C6933" s="23">
        <f>+[1]DEPURADO!A6927</f>
        <v>0</v>
      </c>
      <c r="D6933" s="23">
        <f>+[1]DEPURADO!B6927</f>
        <v>0</v>
      </c>
      <c r="E6933" s="25">
        <f>+[1]DEPURADO!C6927</f>
        <v>0</v>
      </c>
      <c r="F6933" s="26" t="str">
        <f>+IF([1]DEPURADO!D6927&gt;1,[1]DEPURADO!D6927," ")</f>
        <v xml:space="preserve"> </v>
      </c>
      <c r="G6933" s="27">
        <f>[1]DEPURADO!F6927</f>
        <v>0</v>
      </c>
      <c r="H6933" s="28">
        <v>0</v>
      </c>
      <c r="I6933" s="28">
        <f>+[1]DEPURADO!M6927+[1]DEPURADO!N6927</f>
        <v>0</v>
      </c>
      <c r="J6933" s="28">
        <f>+[1]DEPURADO!R6927</f>
        <v>0</v>
      </c>
      <c r="K6933" s="29">
        <f>+[1]DEPURADO!P6927+[1]DEPURADO!Q6927</f>
        <v>0</v>
      </c>
      <c r="L6933" s="28">
        <v>0</v>
      </c>
      <c r="M6933" s="28">
        <v>0</v>
      </c>
      <c r="N6933" s="28">
        <f t="shared" si="756"/>
        <v>0</v>
      </c>
      <c r="O6933" s="28">
        <f t="shared" si="757"/>
        <v>0</v>
      </c>
      <c r="P6933" s="24">
        <f>IF([1]DEPURADO!H6927&gt;1,0,[1]DEPURADO!B6927)</f>
        <v>0</v>
      </c>
      <c r="Q6933" s="30">
        <f t="shared" si="758"/>
        <v>0</v>
      </c>
      <c r="R6933" s="31">
        <f t="shared" si="759"/>
        <v>0</v>
      </c>
      <c r="S6933" s="31">
        <f>+[1]DEPURADO!J6927</f>
        <v>0</v>
      </c>
      <c r="T6933" s="23" t="s">
        <v>45</v>
      </c>
      <c r="U6933" s="31">
        <f>+[1]DEPURADO!I6927</f>
        <v>0</v>
      </c>
      <c r="V6933" s="30"/>
      <c r="W6933" s="23" t="s">
        <v>45</v>
      </c>
      <c r="X6933" s="31">
        <f>+[1]DEPURADO!K6927+[1]DEPURADO!L6927</f>
        <v>0</v>
      </c>
      <c r="Y6933" s="23" t="s">
        <v>45</v>
      </c>
      <c r="Z6933" s="31">
        <f t="shared" si="760"/>
        <v>0</v>
      </c>
      <c r="AA6933" s="31"/>
      <c r="AB6933" s="31">
        <v>0</v>
      </c>
      <c r="AC6933" s="31">
        <v>0</v>
      </c>
      <c r="AD6933" s="30"/>
      <c r="AE6933" s="30">
        <f>+[1]DEPURADO!K6927</f>
        <v>0</v>
      </c>
      <c r="AF6933" s="30">
        <v>0</v>
      </c>
      <c r="AG6933" s="30">
        <f t="shared" si="761"/>
        <v>0</v>
      </c>
      <c r="AH6933" s="30">
        <v>0</v>
      </c>
      <c r="AI6933" s="30">
        <f>+[1]DEPURADO!G6927</f>
        <v>0</v>
      </c>
      <c r="AJ6933" s="32"/>
      <c r="AK6933" s="33"/>
    </row>
    <row r="6934" spans="1:37" s="34" customFormat="1" hidden="1" x14ac:dyDescent="0.25">
      <c r="A6934" s="23">
        <f t="shared" si="762"/>
        <v>6926</v>
      </c>
      <c r="B6934" s="24" t="s">
        <v>44</v>
      </c>
      <c r="C6934" s="23">
        <f>+[1]DEPURADO!A6928</f>
        <v>0</v>
      </c>
      <c r="D6934" s="23">
        <f>+[1]DEPURADO!B6928</f>
        <v>0</v>
      </c>
      <c r="E6934" s="25">
        <f>+[1]DEPURADO!C6928</f>
        <v>0</v>
      </c>
      <c r="F6934" s="26" t="str">
        <f>+IF([1]DEPURADO!D6928&gt;1,[1]DEPURADO!D6928," ")</f>
        <v xml:space="preserve"> </v>
      </c>
      <c r="G6934" s="27">
        <f>[1]DEPURADO!F6928</f>
        <v>0</v>
      </c>
      <c r="H6934" s="28">
        <v>0</v>
      </c>
      <c r="I6934" s="28">
        <f>+[1]DEPURADO!M6928+[1]DEPURADO!N6928</f>
        <v>0</v>
      </c>
      <c r="J6934" s="28">
        <f>+[1]DEPURADO!R6928</f>
        <v>0</v>
      </c>
      <c r="K6934" s="29">
        <f>+[1]DEPURADO!P6928+[1]DEPURADO!Q6928</f>
        <v>0</v>
      </c>
      <c r="L6934" s="28">
        <v>0</v>
      </c>
      <c r="M6934" s="28">
        <v>0</v>
      </c>
      <c r="N6934" s="28">
        <f t="shared" si="756"/>
        <v>0</v>
      </c>
      <c r="O6934" s="28">
        <f t="shared" si="757"/>
        <v>0</v>
      </c>
      <c r="P6934" s="24">
        <f>IF([1]DEPURADO!H6928&gt;1,0,[1]DEPURADO!B6928)</f>
        <v>0</v>
      </c>
      <c r="Q6934" s="30">
        <f t="shared" si="758"/>
        <v>0</v>
      </c>
      <c r="R6934" s="31">
        <f t="shared" si="759"/>
        <v>0</v>
      </c>
      <c r="S6934" s="31">
        <f>+[1]DEPURADO!J6928</f>
        <v>0</v>
      </c>
      <c r="T6934" s="23" t="s">
        <v>45</v>
      </c>
      <c r="U6934" s="31">
        <f>+[1]DEPURADO!I6928</f>
        <v>0</v>
      </c>
      <c r="V6934" s="30"/>
      <c r="W6934" s="23" t="s">
        <v>45</v>
      </c>
      <c r="X6934" s="31">
        <f>+[1]DEPURADO!K6928+[1]DEPURADO!L6928</f>
        <v>0</v>
      </c>
      <c r="Y6934" s="23" t="s">
        <v>45</v>
      </c>
      <c r="Z6934" s="31">
        <f t="shared" si="760"/>
        <v>0</v>
      </c>
      <c r="AA6934" s="31"/>
      <c r="AB6934" s="31">
        <v>0</v>
      </c>
      <c r="AC6934" s="31">
        <v>0</v>
      </c>
      <c r="AD6934" s="30"/>
      <c r="AE6934" s="30">
        <f>+[1]DEPURADO!K6928</f>
        <v>0</v>
      </c>
      <c r="AF6934" s="30">
        <v>0</v>
      </c>
      <c r="AG6934" s="30">
        <f t="shared" si="761"/>
        <v>0</v>
      </c>
      <c r="AH6934" s="30">
        <v>0</v>
      </c>
      <c r="AI6934" s="30">
        <f>+[1]DEPURADO!G6928</f>
        <v>0</v>
      </c>
      <c r="AJ6934" s="32"/>
      <c r="AK6934" s="33"/>
    </row>
    <row r="6935" spans="1:37" s="34" customFormat="1" hidden="1" x14ac:dyDescent="0.25">
      <c r="A6935" s="23">
        <f t="shared" si="762"/>
        <v>6927</v>
      </c>
      <c r="B6935" s="24" t="s">
        <v>44</v>
      </c>
      <c r="C6935" s="23">
        <f>+[1]DEPURADO!A6929</f>
        <v>0</v>
      </c>
      <c r="D6935" s="23">
        <f>+[1]DEPURADO!B6929</f>
        <v>0</v>
      </c>
      <c r="E6935" s="25">
        <f>+[1]DEPURADO!C6929</f>
        <v>0</v>
      </c>
      <c r="F6935" s="26" t="str">
        <f>+IF([1]DEPURADO!D6929&gt;1,[1]DEPURADO!D6929," ")</f>
        <v xml:space="preserve"> </v>
      </c>
      <c r="G6935" s="27">
        <f>[1]DEPURADO!F6929</f>
        <v>0</v>
      </c>
      <c r="H6935" s="28">
        <v>0</v>
      </c>
      <c r="I6935" s="28">
        <f>+[1]DEPURADO!M6929+[1]DEPURADO!N6929</f>
        <v>0</v>
      </c>
      <c r="J6935" s="28">
        <f>+[1]DEPURADO!R6929</f>
        <v>0</v>
      </c>
      <c r="K6935" s="29">
        <f>+[1]DEPURADO!P6929+[1]DEPURADO!Q6929</f>
        <v>0</v>
      </c>
      <c r="L6935" s="28">
        <v>0</v>
      </c>
      <c r="M6935" s="28">
        <v>0</v>
      </c>
      <c r="N6935" s="28">
        <f t="shared" si="756"/>
        <v>0</v>
      </c>
      <c r="O6935" s="28">
        <f t="shared" si="757"/>
        <v>0</v>
      </c>
      <c r="P6935" s="24">
        <f>IF([1]DEPURADO!H6929&gt;1,0,[1]DEPURADO!B6929)</f>
        <v>0</v>
      </c>
      <c r="Q6935" s="30">
        <f t="shared" si="758"/>
        <v>0</v>
      </c>
      <c r="R6935" s="31">
        <f t="shared" si="759"/>
        <v>0</v>
      </c>
      <c r="S6935" s="31">
        <f>+[1]DEPURADO!J6929</f>
        <v>0</v>
      </c>
      <c r="T6935" s="23" t="s">
        <v>45</v>
      </c>
      <c r="U6935" s="31">
        <f>+[1]DEPURADO!I6929</f>
        <v>0</v>
      </c>
      <c r="V6935" s="30"/>
      <c r="W6935" s="23" t="s">
        <v>45</v>
      </c>
      <c r="X6935" s="31">
        <f>+[1]DEPURADO!K6929+[1]DEPURADO!L6929</f>
        <v>0</v>
      </c>
      <c r="Y6935" s="23" t="s">
        <v>45</v>
      </c>
      <c r="Z6935" s="31">
        <f t="shared" si="760"/>
        <v>0</v>
      </c>
      <c r="AA6935" s="31"/>
      <c r="AB6935" s="31">
        <v>0</v>
      </c>
      <c r="AC6935" s="31">
        <v>0</v>
      </c>
      <c r="AD6935" s="30"/>
      <c r="AE6935" s="30">
        <f>+[1]DEPURADO!K6929</f>
        <v>0</v>
      </c>
      <c r="AF6935" s="30">
        <v>0</v>
      </c>
      <c r="AG6935" s="30">
        <f t="shared" si="761"/>
        <v>0</v>
      </c>
      <c r="AH6935" s="30">
        <v>0</v>
      </c>
      <c r="AI6935" s="30">
        <f>+[1]DEPURADO!G6929</f>
        <v>0</v>
      </c>
      <c r="AJ6935" s="32"/>
      <c r="AK6935" s="33"/>
    </row>
    <row r="6936" spans="1:37" s="34" customFormat="1" hidden="1" x14ac:dyDescent="0.25">
      <c r="A6936" s="23">
        <f t="shared" si="762"/>
        <v>6928</v>
      </c>
      <c r="B6936" s="24" t="s">
        <v>44</v>
      </c>
      <c r="C6936" s="23">
        <f>+[1]DEPURADO!A6930</f>
        <v>0</v>
      </c>
      <c r="D6936" s="23">
        <f>+[1]DEPURADO!B6930</f>
        <v>0</v>
      </c>
      <c r="E6936" s="25">
        <f>+[1]DEPURADO!C6930</f>
        <v>0</v>
      </c>
      <c r="F6936" s="26" t="str">
        <f>+IF([1]DEPURADO!D6930&gt;1,[1]DEPURADO!D6930," ")</f>
        <v xml:space="preserve"> </v>
      </c>
      <c r="G6936" s="27">
        <f>[1]DEPURADO!F6930</f>
        <v>0</v>
      </c>
      <c r="H6936" s="28">
        <v>0</v>
      </c>
      <c r="I6936" s="28">
        <f>+[1]DEPURADO!M6930+[1]DEPURADO!N6930</f>
        <v>0</v>
      </c>
      <c r="J6936" s="28">
        <f>+[1]DEPURADO!R6930</f>
        <v>0</v>
      </c>
      <c r="K6936" s="29">
        <f>+[1]DEPURADO!P6930+[1]DEPURADO!Q6930</f>
        <v>0</v>
      </c>
      <c r="L6936" s="28">
        <v>0</v>
      </c>
      <c r="M6936" s="28">
        <v>0</v>
      </c>
      <c r="N6936" s="28">
        <f t="shared" si="756"/>
        <v>0</v>
      </c>
      <c r="O6936" s="28">
        <f t="shared" si="757"/>
        <v>0</v>
      </c>
      <c r="P6936" s="24">
        <f>IF([1]DEPURADO!H6930&gt;1,0,[1]DEPURADO!B6930)</f>
        <v>0</v>
      </c>
      <c r="Q6936" s="30">
        <f t="shared" si="758"/>
        <v>0</v>
      </c>
      <c r="R6936" s="31">
        <f t="shared" si="759"/>
        <v>0</v>
      </c>
      <c r="S6936" s="31">
        <f>+[1]DEPURADO!J6930</f>
        <v>0</v>
      </c>
      <c r="T6936" s="23" t="s">
        <v>45</v>
      </c>
      <c r="U6936" s="31">
        <f>+[1]DEPURADO!I6930</f>
        <v>0</v>
      </c>
      <c r="V6936" s="30"/>
      <c r="W6936" s="23" t="s">
        <v>45</v>
      </c>
      <c r="X6936" s="31">
        <f>+[1]DEPURADO!K6930+[1]DEPURADO!L6930</f>
        <v>0</v>
      </c>
      <c r="Y6936" s="23" t="s">
        <v>45</v>
      </c>
      <c r="Z6936" s="31">
        <f t="shared" si="760"/>
        <v>0</v>
      </c>
      <c r="AA6936" s="31"/>
      <c r="AB6936" s="31">
        <v>0</v>
      </c>
      <c r="AC6936" s="31">
        <v>0</v>
      </c>
      <c r="AD6936" s="30"/>
      <c r="AE6936" s="30">
        <f>+[1]DEPURADO!K6930</f>
        <v>0</v>
      </c>
      <c r="AF6936" s="30">
        <v>0</v>
      </c>
      <c r="AG6936" s="30">
        <f t="shared" si="761"/>
        <v>0</v>
      </c>
      <c r="AH6936" s="30">
        <v>0</v>
      </c>
      <c r="AI6936" s="30">
        <f>+[1]DEPURADO!G6930</f>
        <v>0</v>
      </c>
      <c r="AJ6936" s="32"/>
      <c r="AK6936" s="33"/>
    </row>
    <row r="6937" spans="1:37" s="34" customFormat="1" hidden="1" x14ac:dyDescent="0.25">
      <c r="A6937" s="23">
        <f t="shared" si="762"/>
        <v>6929</v>
      </c>
      <c r="B6937" s="24" t="s">
        <v>44</v>
      </c>
      <c r="C6937" s="23">
        <f>+[1]DEPURADO!A6931</f>
        <v>0</v>
      </c>
      <c r="D6937" s="23">
        <f>+[1]DEPURADO!B6931</f>
        <v>0</v>
      </c>
      <c r="E6937" s="25">
        <f>+[1]DEPURADO!C6931</f>
        <v>0</v>
      </c>
      <c r="F6937" s="26" t="str">
        <f>+IF([1]DEPURADO!D6931&gt;1,[1]DEPURADO!D6931," ")</f>
        <v xml:space="preserve"> </v>
      </c>
      <c r="G6937" s="27">
        <f>[1]DEPURADO!F6931</f>
        <v>0</v>
      </c>
      <c r="H6937" s="28">
        <v>0</v>
      </c>
      <c r="I6937" s="28">
        <f>+[1]DEPURADO!M6931+[1]DEPURADO!N6931</f>
        <v>0</v>
      </c>
      <c r="J6937" s="28">
        <f>+[1]DEPURADO!R6931</f>
        <v>0</v>
      </c>
      <c r="K6937" s="29">
        <f>+[1]DEPURADO!P6931+[1]DEPURADO!Q6931</f>
        <v>0</v>
      </c>
      <c r="L6937" s="28">
        <v>0</v>
      </c>
      <c r="M6937" s="28">
        <v>0</v>
      </c>
      <c r="N6937" s="28">
        <f t="shared" si="756"/>
        <v>0</v>
      </c>
      <c r="O6937" s="28">
        <f t="shared" si="757"/>
        <v>0</v>
      </c>
      <c r="P6937" s="24">
        <f>IF([1]DEPURADO!H6931&gt;1,0,[1]DEPURADO!B6931)</f>
        <v>0</v>
      </c>
      <c r="Q6937" s="30">
        <f t="shared" si="758"/>
        <v>0</v>
      </c>
      <c r="R6937" s="31">
        <f t="shared" si="759"/>
        <v>0</v>
      </c>
      <c r="S6937" s="31">
        <f>+[1]DEPURADO!J6931</f>
        <v>0</v>
      </c>
      <c r="T6937" s="23" t="s">
        <v>45</v>
      </c>
      <c r="U6937" s="31">
        <f>+[1]DEPURADO!I6931</f>
        <v>0</v>
      </c>
      <c r="V6937" s="30"/>
      <c r="W6937" s="23" t="s">
        <v>45</v>
      </c>
      <c r="X6937" s="31">
        <f>+[1]DEPURADO!K6931+[1]DEPURADO!L6931</f>
        <v>0</v>
      </c>
      <c r="Y6937" s="23" t="s">
        <v>45</v>
      </c>
      <c r="Z6937" s="31">
        <f t="shared" si="760"/>
        <v>0</v>
      </c>
      <c r="AA6937" s="31"/>
      <c r="AB6937" s="31">
        <v>0</v>
      </c>
      <c r="AC6937" s="31">
        <v>0</v>
      </c>
      <c r="AD6937" s="30"/>
      <c r="AE6937" s="30">
        <f>+[1]DEPURADO!K6931</f>
        <v>0</v>
      </c>
      <c r="AF6937" s="30">
        <v>0</v>
      </c>
      <c r="AG6937" s="30">
        <f t="shared" si="761"/>
        <v>0</v>
      </c>
      <c r="AH6937" s="30">
        <v>0</v>
      </c>
      <c r="AI6937" s="30">
        <f>+[1]DEPURADO!G6931</f>
        <v>0</v>
      </c>
      <c r="AJ6937" s="32"/>
      <c r="AK6937" s="33"/>
    </row>
    <row r="6938" spans="1:37" s="34" customFormat="1" hidden="1" x14ac:dyDescent="0.25">
      <c r="A6938" s="23">
        <f t="shared" si="762"/>
        <v>6930</v>
      </c>
      <c r="B6938" s="24" t="s">
        <v>44</v>
      </c>
      <c r="C6938" s="23">
        <f>+[1]DEPURADO!A6932</f>
        <v>0</v>
      </c>
      <c r="D6938" s="23">
        <f>+[1]DEPURADO!B6932</f>
        <v>0</v>
      </c>
      <c r="E6938" s="25">
        <f>+[1]DEPURADO!C6932</f>
        <v>0</v>
      </c>
      <c r="F6938" s="26" t="str">
        <f>+IF([1]DEPURADO!D6932&gt;1,[1]DEPURADO!D6932," ")</f>
        <v xml:space="preserve"> </v>
      </c>
      <c r="G6938" s="27">
        <f>[1]DEPURADO!F6932</f>
        <v>0</v>
      </c>
      <c r="H6938" s="28">
        <v>0</v>
      </c>
      <c r="I6938" s="28">
        <f>+[1]DEPURADO!M6932+[1]DEPURADO!N6932</f>
        <v>0</v>
      </c>
      <c r="J6938" s="28">
        <f>+[1]DEPURADO!R6932</f>
        <v>0</v>
      </c>
      <c r="K6938" s="29">
        <f>+[1]DEPURADO!P6932+[1]DEPURADO!Q6932</f>
        <v>0</v>
      </c>
      <c r="L6938" s="28">
        <v>0</v>
      </c>
      <c r="M6938" s="28">
        <v>0</v>
      </c>
      <c r="N6938" s="28">
        <f t="shared" si="756"/>
        <v>0</v>
      </c>
      <c r="O6938" s="28">
        <f t="shared" si="757"/>
        <v>0</v>
      </c>
      <c r="P6938" s="24">
        <f>IF([1]DEPURADO!H6932&gt;1,0,[1]DEPURADO!B6932)</f>
        <v>0</v>
      </c>
      <c r="Q6938" s="30">
        <f t="shared" si="758"/>
        <v>0</v>
      </c>
      <c r="R6938" s="31">
        <f t="shared" si="759"/>
        <v>0</v>
      </c>
      <c r="S6938" s="31">
        <f>+[1]DEPURADO!J6932</f>
        <v>0</v>
      </c>
      <c r="T6938" s="23" t="s">
        <v>45</v>
      </c>
      <c r="U6938" s="31">
        <f>+[1]DEPURADO!I6932</f>
        <v>0</v>
      </c>
      <c r="V6938" s="30"/>
      <c r="W6938" s="23" t="s">
        <v>45</v>
      </c>
      <c r="X6938" s="31">
        <f>+[1]DEPURADO!K6932+[1]DEPURADO!L6932</f>
        <v>0</v>
      </c>
      <c r="Y6938" s="23" t="s">
        <v>45</v>
      </c>
      <c r="Z6938" s="31">
        <f t="shared" si="760"/>
        <v>0</v>
      </c>
      <c r="AA6938" s="31"/>
      <c r="AB6938" s="31">
        <v>0</v>
      </c>
      <c r="AC6938" s="31">
        <v>0</v>
      </c>
      <c r="AD6938" s="30"/>
      <c r="AE6938" s="30">
        <f>+[1]DEPURADO!K6932</f>
        <v>0</v>
      </c>
      <c r="AF6938" s="30">
        <v>0</v>
      </c>
      <c r="AG6938" s="30">
        <f t="shared" si="761"/>
        <v>0</v>
      </c>
      <c r="AH6938" s="30">
        <v>0</v>
      </c>
      <c r="AI6938" s="30">
        <f>+[1]DEPURADO!G6932</f>
        <v>0</v>
      </c>
      <c r="AJ6938" s="32"/>
      <c r="AK6938" s="33"/>
    </row>
    <row r="6939" spans="1:37" s="34" customFormat="1" hidden="1" x14ac:dyDescent="0.25">
      <c r="A6939" s="23">
        <f t="shared" si="762"/>
        <v>6931</v>
      </c>
      <c r="B6939" s="24" t="s">
        <v>44</v>
      </c>
      <c r="C6939" s="23">
        <f>+[1]DEPURADO!A6933</f>
        <v>0</v>
      </c>
      <c r="D6939" s="23">
        <f>+[1]DEPURADO!B6933</f>
        <v>0</v>
      </c>
      <c r="E6939" s="25">
        <f>+[1]DEPURADO!C6933</f>
        <v>0</v>
      </c>
      <c r="F6939" s="26" t="str">
        <f>+IF([1]DEPURADO!D6933&gt;1,[1]DEPURADO!D6933," ")</f>
        <v xml:space="preserve"> </v>
      </c>
      <c r="G6939" s="27">
        <f>[1]DEPURADO!F6933</f>
        <v>0</v>
      </c>
      <c r="H6939" s="28">
        <v>0</v>
      </c>
      <c r="I6939" s="28">
        <f>+[1]DEPURADO!M6933+[1]DEPURADO!N6933</f>
        <v>0</v>
      </c>
      <c r="J6939" s="28">
        <f>+[1]DEPURADO!R6933</f>
        <v>0</v>
      </c>
      <c r="K6939" s="29">
        <f>+[1]DEPURADO!P6933+[1]DEPURADO!Q6933</f>
        <v>0</v>
      </c>
      <c r="L6939" s="28">
        <v>0</v>
      </c>
      <c r="M6939" s="28">
        <v>0</v>
      </c>
      <c r="N6939" s="28">
        <f t="shared" si="756"/>
        <v>0</v>
      </c>
      <c r="O6939" s="28">
        <f t="shared" si="757"/>
        <v>0</v>
      </c>
      <c r="P6939" s="24">
        <f>IF([1]DEPURADO!H6933&gt;1,0,[1]DEPURADO!B6933)</f>
        <v>0</v>
      </c>
      <c r="Q6939" s="30">
        <f t="shared" si="758"/>
        <v>0</v>
      </c>
      <c r="R6939" s="31">
        <f t="shared" si="759"/>
        <v>0</v>
      </c>
      <c r="S6939" s="31">
        <f>+[1]DEPURADO!J6933</f>
        <v>0</v>
      </c>
      <c r="T6939" s="23" t="s">
        <v>45</v>
      </c>
      <c r="U6939" s="31">
        <f>+[1]DEPURADO!I6933</f>
        <v>0</v>
      </c>
      <c r="V6939" s="30"/>
      <c r="W6939" s="23" t="s">
        <v>45</v>
      </c>
      <c r="X6939" s="31">
        <f>+[1]DEPURADO!K6933+[1]DEPURADO!L6933</f>
        <v>0</v>
      </c>
      <c r="Y6939" s="23" t="s">
        <v>45</v>
      </c>
      <c r="Z6939" s="31">
        <f t="shared" si="760"/>
        <v>0</v>
      </c>
      <c r="AA6939" s="31"/>
      <c r="AB6939" s="31">
        <v>0</v>
      </c>
      <c r="AC6939" s="31">
        <v>0</v>
      </c>
      <c r="AD6939" s="30"/>
      <c r="AE6939" s="30">
        <f>+[1]DEPURADO!K6933</f>
        <v>0</v>
      </c>
      <c r="AF6939" s="30">
        <v>0</v>
      </c>
      <c r="AG6939" s="30">
        <f t="shared" si="761"/>
        <v>0</v>
      </c>
      <c r="AH6939" s="30">
        <v>0</v>
      </c>
      <c r="AI6939" s="30">
        <f>+[1]DEPURADO!G6933</f>
        <v>0</v>
      </c>
      <c r="AJ6939" s="32"/>
      <c r="AK6939" s="33"/>
    </row>
    <row r="6940" spans="1:37" s="34" customFormat="1" hidden="1" x14ac:dyDescent="0.25">
      <c r="A6940" s="23">
        <f t="shared" si="762"/>
        <v>6932</v>
      </c>
      <c r="B6940" s="24" t="s">
        <v>44</v>
      </c>
      <c r="C6940" s="23">
        <f>+[1]DEPURADO!A6934</f>
        <v>0</v>
      </c>
      <c r="D6940" s="23">
        <f>+[1]DEPURADO!B6934</f>
        <v>0</v>
      </c>
      <c r="E6940" s="25">
        <f>+[1]DEPURADO!C6934</f>
        <v>0</v>
      </c>
      <c r="F6940" s="26" t="str">
        <f>+IF([1]DEPURADO!D6934&gt;1,[1]DEPURADO!D6934," ")</f>
        <v xml:space="preserve"> </v>
      </c>
      <c r="G6940" s="27">
        <f>[1]DEPURADO!F6934</f>
        <v>0</v>
      </c>
      <c r="H6940" s="28">
        <v>0</v>
      </c>
      <c r="I6940" s="28">
        <f>+[1]DEPURADO!M6934+[1]DEPURADO!N6934</f>
        <v>0</v>
      </c>
      <c r="J6940" s="28">
        <f>+[1]DEPURADO!R6934</f>
        <v>0</v>
      </c>
      <c r="K6940" s="29">
        <f>+[1]DEPURADO!P6934+[1]DEPURADO!Q6934</f>
        <v>0</v>
      </c>
      <c r="L6940" s="28">
        <v>0</v>
      </c>
      <c r="M6940" s="28">
        <v>0</v>
      </c>
      <c r="N6940" s="28">
        <f t="shared" si="756"/>
        <v>0</v>
      </c>
      <c r="O6940" s="28">
        <f t="shared" si="757"/>
        <v>0</v>
      </c>
      <c r="P6940" s="24">
        <f>IF([1]DEPURADO!H6934&gt;1,0,[1]DEPURADO!B6934)</f>
        <v>0</v>
      </c>
      <c r="Q6940" s="30">
        <f t="shared" si="758"/>
        <v>0</v>
      </c>
      <c r="R6940" s="31">
        <f t="shared" si="759"/>
        <v>0</v>
      </c>
      <c r="S6940" s="31">
        <f>+[1]DEPURADO!J6934</f>
        <v>0</v>
      </c>
      <c r="T6940" s="23" t="s">
        <v>45</v>
      </c>
      <c r="U6940" s="31">
        <f>+[1]DEPURADO!I6934</f>
        <v>0</v>
      </c>
      <c r="V6940" s="30"/>
      <c r="W6940" s="23" t="s">
        <v>45</v>
      </c>
      <c r="X6940" s="31">
        <f>+[1]DEPURADO!K6934+[1]DEPURADO!L6934</f>
        <v>0</v>
      </c>
      <c r="Y6940" s="23" t="s">
        <v>45</v>
      </c>
      <c r="Z6940" s="31">
        <f t="shared" si="760"/>
        <v>0</v>
      </c>
      <c r="AA6940" s="31"/>
      <c r="AB6940" s="31">
        <v>0</v>
      </c>
      <c r="AC6940" s="31">
        <v>0</v>
      </c>
      <c r="AD6940" s="30"/>
      <c r="AE6940" s="30">
        <f>+[1]DEPURADO!K6934</f>
        <v>0</v>
      </c>
      <c r="AF6940" s="30">
        <v>0</v>
      </c>
      <c r="AG6940" s="30">
        <f t="shared" si="761"/>
        <v>0</v>
      </c>
      <c r="AH6940" s="30">
        <v>0</v>
      </c>
      <c r="AI6940" s="30">
        <f>+[1]DEPURADO!G6934</f>
        <v>0</v>
      </c>
      <c r="AJ6940" s="32"/>
      <c r="AK6940" s="33"/>
    </row>
    <row r="6941" spans="1:37" s="34" customFormat="1" hidden="1" x14ac:dyDescent="0.25">
      <c r="A6941" s="23">
        <f t="shared" si="762"/>
        <v>6933</v>
      </c>
      <c r="B6941" s="24" t="s">
        <v>44</v>
      </c>
      <c r="C6941" s="23">
        <f>+[1]DEPURADO!A6935</f>
        <v>0</v>
      </c>
      <c r="D6941" s="23">
        <f>+[1]DEPURADO!B6935</f>
        <v>0</v>
      </c>
      <c r="E6941" s="25">
        <f>+[1]DEPURADO!C6935</f>
        <v>0</v>
      </c>
      <c r="F6941" s="26" t="str">
        <f>+IF([1]DEPURADO!D6935&gt;1,[1]DEPURADO!D6935," ")</f>
        <v xml:space="preserve"> </v>
      </c>
      <c r="G6941" s="27">
        <f>[1]DEPURADO!F6935</f>
        <v>0</v>
      </c>
      <c r="H6941" s="28">
        <v>0</v>
      </c>
      <c r="I6941" s="28">
        <f>+[1]DEPURADO!M6935+[1]DEPURADO!N6935</f>
        <v>0</v>
      </c>
      <c r="J6941" s="28">
        <f>+[1]DEPURADO!R6935</f>
        <v>0</v>
      </c>
      <c r="K6941" s="29">
        <f>+[1]DEPURADO!P6935+[1]DEPURADO!Q6935</f>
        <v>0</v>
      </c>
      <c r="L6941" s="28">
        <v>0</v>
      </c>
      <c r="M6941" s="28">
        <v>0</v>
      </c>
      <c r="N6941" s="28">
        <f t="shared" si="756"/>
        <v>0</v>
      </c>
      <c r="O6941" s="28">
        <f t="shared" si="757"/>
        <v>0</v>
      </c>
      <c r="P6941" s="24">
        <f>IF([1]DEPURADO!H6935&gt;1,0,[1]DEPURADO!B6935)</f>
        <v>0</v>
      </c>
      <c r="Q6941" s="30">
        <f t="shared" si="758"/>
        <v>0</v>
      </c>
      <c r="R6941" s="31">
        <f t="shared" si="759"/>
        <v>0</v>
      </c>
      <c r="S6941" s="31">
        <f>+[1]DEPURADO!J6935</f>
        <v>0</v>
      </c>
      <c r="T6941" s="23" t="s">
        <v>45</v>
      </c>
      <c r="U6941" s="31">
        <f>+[1]DEPURADO!I6935</f>
        <v>0</v>
      </c>
      <c r="V6941" s="30"/>
      <c r="W6941" s="23" t="s">
        <v>45</v>
      </c>
      <c r="X6941" s="31">
        <f>+[1]DEPURADO!K6935+[1]DEPURADO!L6935</f>
        <v>0</v>
      </c>
      <c r="Y6941" s="23" t="s">
        <v>45</v>
      </c>
      <c r="Z6941" s="31">
        <f t="shared" si="760"/>
        <v>0</v>
      </c>
      <c r="AA6941" s="31"/>
      <c r="AB6941" s="31">
        <v>0</v>
      </c>
      <c r="AC6941" s="31">
        <v>0</v>
      </c>
      <c r="AD6941" s="30"/>
      <c r="AE6941" s="30">
        <f>+[1]DEPURADO!K6935</f>
        <v>0</v>
      </c>
      <c r="AF6941" s="30">
        <v>0</v>
      </c>
      <c r="AG6941" s="30">
        <f t="shared" si="761"/>
        <v>0</v>
      </c>
      <c r="AH6941" s="30">
        <v>0</v>
      </c>
      <c r="AI6941" s="30">
        <f>+[1]DEPURADO!G6935</f>
        <v>0</v>
      </c>
      <c r="AJ6941" s="32"/>
      <c r="AK6941" s="33"/>
    </row>
    <row r="6942" spans="1:37" s="34" customFormat="1" hidden="1" x14ac:dyDescent="0.25">
      <c r="A6942" s="23">
        <f t="shared" si="762"/>
        <v>6934</v>
      </c>
      <c r="B6942" s="24" t="s">
        <v>44</v>
      </c>
      <c r="C6942" s="23">
        <f>+[1]DEPURADO!A6936</f>
        <v>0</v>
      </c>
      <c r="D6942" s="23">
        <f>+[1]DEPURADO!B6936</f>
        <v>0</v>
      </c>
      <c r="E6942" s="25">
        <f>+[1]DEPURADO!C6936</f>
        <v>0</v>
      </c>
      <c r="F6942" s="26" t="str">
        <f>+IF([1]DEPURADO!D6936&gt;1,[1]DEPURADO!D6936," ")</f>
        <v xml:space="preserve"> </v>
      </c>
      <c r="G6942" s="27">
        <f>[1]DEPURADO!F6936</f>
        <v>0</v>
      </c>
      <c r="H6942" s="28">
        <v>0</v>
      </c>
      <c r="I6942" s="28">
        <f>+[1]DEPURADO!M6936+[1]DEPURADO!N6936</f>
        <v>0</v>
      </c>
      <c r="J6942" s="28">
        <f>+[1]DEPURADO!R6936</f>
        <v>0</v>
      </c>
      <c r="K6942" s="29">
        <f>+[1]DEPURADO!P6936+[1]DEPURADO!Q6936</f>
        <v>0</v>
      </c>
      <c r="L6942" s="28">
        <v>0</v>
      </c>
      <c r="M6942" s="28">
        <v>0</v>
      </c>
      <c r="N6942" s="28">
        <f t="shared" si="756"/>
        <v>0</v>
      </c>
      <c r="O6942" s="28">
        <f t="shared" si="757"/>
        <v>0</v>
      </c>
      <c r="P6942" s="24">
        <f>IF([1]DEPURADO!H6936&gt;1,0,[1]DEPURADO!B6936)</f>
        <v>0</v>
      </c>
      <c r="Q6942" s="30">
        <f t="shared" si="758"/>
        <v>0</v>
      </c>
      <c r="R6942" s="31">
        <f t="shared" si="759"/>
        <v>0</v>
      </c>
      <c r="S6942" s="31">
        <f>+[1]DEPURADO!J6936</f>
        <v>0</v>
      </c>
      <c r="T6942" s="23" t="s">
        <v>45</v>
      </c>
      <c r="U6942" s="31">
        <f>+[1]DEPURADO!I6936</f>
        <v>0</v>
      </c>
      <c r="V6942" s="30"/>
      <c r="W6942" s="23" t="s">
        <v>45</v>
      </c>
      <c r="X6942" s="31">
        <f>+[1]DEPURADO!K6936+[1]DEPURADO!L6936</f>
        <v>0</v>
      </c>
      <c r="Y6942" s="23" t="s">
        <v>45</v>
      </c>
      <c r="Z6942" s="31">
        <f t="shared" si="760"/>
        <v>0</v>
      </c>
      <c r="AA6942" s="31"/>
      <c r="AB6942" s="31">
        <v>0</v>
      </c>
      <c r="AC6942" s="31">
        <v>0</v>
      </c>
      <c r="AD6942" s="30"/>
      <c r="AE6942" s="30">
        <f>+[1]DEPURADO!K6936</f>
        <v>0</v>
      </c>
      <c r="AF6942" s="30">
        <v>0</v>
      </c>
      <c r="AG6942" s="30">
        <f t="shared" si="761"/>
        <v>0</v>
      </c>
      <c r="AH6942" s="30">
        <v>0</v>
      </c>
      <c r="AI6942" s="30">
        <f>+[1]DEPURADO!G6936</f>
        <v>0</v>
      </c>
      <c r="AJ6942" s="32"/>
      <c r="AK6942" s="33"/>
    </row>
    <row r="6943" spans="1:37" s="34" customFormat="1" hidden="1" x14ac:dyDescent="0.25">
      <c r="A6943" s="23">
        <f t="shared" si="762"/>
        <v>6935</v>
      </c>
      <c r="B6943" s="24" t="s">
        <v>44</v>
      </c>
      <c r="C6943" s="23">
        <f>+[1]DEPURADO!A6937</f>
        <v>0</v>
      </c>
      <c r="D6943" s="23">
        <f>+[1]DEPURADO!B6937</f>
        <v>0</v>
      </c>
      <c r="E6943" s="25">
        <f>+[1]DEPURADO!C6937</f>
        <v>0</v>
      </c>
      <c r="F6943" s="26" t="str">
        <f>+IF([1]DEPURADO!D6937&gt;1,[1]DEPURADO!D6937," ")</f>
        <v xml:space="preserve"> </v>
      </c>
      <c r="G6943" s="27">
        <f>[1]DEPURADO!F6937</f>
        <v>0</v>
      </c>
      <c r="H6943" s="28">
        <v>0</v>
      </c>
      <c r="I6943" s="28">
        <f>+[1]DEPURADO!M6937+[1]DEPURADO!N6937</f>
        <v>0</v>
      </c>
      <c r="J6943" s="28">
        <f>+[1]DEPURADO!R6937</f>
        <v>0</v>
      </c>
      <c r="K6943" s="29">
        <f>+[1]DEPURADO!P6937+[1]DEPURADO!Q6937</f>
        <v>0</v>
      </c>
      <c r="L6943" s="28">
        <v>0</v>
      </c>
      <c r="M6943" s="28">
        <v>0</v>
      </c>
      <c r="N6943" s="28">
        <f t="shared" si="756"/>
        <v>0</v>
      </c>
      <c r="O6943" s="28">
        <f t="shared" si="757"/>
        <v>0</v>
      </c>
      <c r="P6943" s="24">
        <f>IF([1]DEPURADO!H6937&gt;1,0,[1]DEPURADO!B6937)</f>
        <v>0</v>
      </c>
      <c r="Q6943" s="30">
        <f t="shared" si="758"/>
        <v>0</v>
      </c>
      <c r="R6943" s="31">
        <f t="shared" si="759"/>
        <v>0</v>
      </c>
      <c r="S6943" s="31">
        <f>+[1]DEPURADO!J6937</f>
        <v>0</v>
      </c>
      <c r="T6943" s="23" t="s">
        <v>45</v>
      </c>
      <c r="U6943" s="31">
        <f>+[1]DEPURADO!I6937</f>
        <v>0</v>
      </c>
      <c r="V6943" s="30"/>
      <c r="W6943" s="23" t="s">
        <v>45</v>
      </c>
      <c r="X6943" s="31">
        <f>+[1]DEPURADO!K6937+[1]DEPURADO!L6937</f>
        <v>0</v>
      </c>
      <c r="Y6943" s="23" t="s">
        <v>45</v>
      </c>
      <c r="Z6943" s="31">
        <f t="shared" si="760"/>
        <v>0</v>
      </c>
      <c r="AA6943" s="31"/>
      <c r="AB6943" s="31">
        <v>0</v>
      </c>
      <c r="AC6943" s="31">
        <v>0</v>
      </c>
      <c r="AD6943" s="30"/>
      <c r="AE6943" s="30">
        <f>+[1]DEPURADO!K6937</f>
        <v>0</v>
      </c>
      <c r="AF6943" s="30">
        <v>0</v>
      </c>
      <c r="AG6943" s="30">
        <f t="shared" si="761"/>
        <v>0</v>
      </c>
      <c r="AH6943" s="30">
        <v>0</v>
      </c>
      <c r="AI6943" s="30">
        <f>+[1]DEPURADO!G6937</f>
        <v>0</v>
      </c>
      <c r="AJ6943" s="32"/>
      <c r="AK6943" s="33"/>
    </row>
    <row r="6944" spans="1:37" s="34" customFormat="1" hidden="1" x14ac:dyDescent="0.25">
      <c r="A6944" s="23">
        <f t="shared" si="762"/>
        <v>6936</v>
      </c>
      <c r="B6944" s="24" t="s">
        <v>44</v>
      </c>
      <c r="C6944" s="23">
        <f>+[1]DEPURADO!A6938</f>
        <v>0</v>
      </c>
      <c r="D6944" s="23">
        <f>+[1]DEPURADO!B6938</f>
        <v>0</v>
      </c>
      <c r="E6944" s="25">
        <f>+[1]DEPURADO!C6938</f>
        <v>0</v>
      </c>
      <c r="F6944" s="26" t="str">
        <f>+IF([1]DEPURADO!D6938&gt;1,[1]DEPURADO!D6938," ")</f>
        <v xml:space="preserve"> </v>
      </c>
      <c r="G6944" s="27">
        <f>[1]DEPURADO!F6938</f>
        <v>0</v>
      </c>
      <c r="H6944" s="28">
        <v>0</v>
      </c>
      <c r="I6944" s="28">
        <f>+[1]DEPURADO!M6938+[1]DEPURADO!N6938</f>
        <v>0</v>
      </c>
      <c r="J6944" s="28">
        <f>+[1]DEPURADO!R6938</f>
        <v>0</v>
      </c>
      <c r="K6944" s="29">
        <f>+[1]DEPURADO!P6938+[1]DEPURADO!Q6938</f>
        <v>0</v>
      </c>
      <c r="L6944" s="28">
        <v>0</v>
      </c>
      <c r="M6944" s="28">
        <v>0</v>
      </c>
      <c r="N6944" s="28">
        <f t="shared" si="756"/>
        <v>0</v>
      </c>
      <c r="O6944" s="28">
        <f t="shared" si="757"/>
        <v>0</v>
      </c>
      <c r="P6944" s="24">
        <f>IF([1]DEPURADO!H6938&gt;1,0,[1]DEPURADO!B6938)</f>
        <v>0</v>
      </c>
      <c r="Q6944" s="30">
        <f t="shared" si="758"/>
        <v>0</v>
      </c>
      <c r="R6944" s="31">
        <f t="shared" si="759"/>
        <v>0</v>
      </c>
      <c r="S6944" s="31">
        <f>+[1]DEPURADO!J6938</f>
        <v>0</v>
      </c>
      <c r="T6944" s="23" t="s">
        <v>45</v>
      </c>
      <c r="U6944" s="31">
        <f>+[1]DEPURADO!I6938</f>
        <v>0</v>
      </c>
      <c r="V6944" s="30"/>
      <c r="W6944" s="23" t="s">
        <v>45</v>
      </c>
      <c r="X6944" s="31">
        <f>+[1]DEPURADO!K6938+[1]DEPURADO!L6938</f>
        <v>0</v>
      </c>
      <c r="Y6944" s="23" t="s">
        <v>45</v>
      </c>
      <c r="Z6944" s="31">
        <f t="shared" si="760"/>
        <v>0</v>
      </c>
      <c r="AA6944" s="31"/>
      <c r="AB6944" s="31">
        <v>0</v>
      </c>
      <c r="AC6944" s="31">
        <v>0</v>
      </c>
      <c r="AD6944" s="30"/>
      <c r="AE6944" s="30">
        <f>+[1]DEPURADO!K6938</f>
        <v>0</v>
      </c>
      <c r="AF6944" s="30">
        <v>0</v>
      </c>
      <c r="AG6944" s="30">
        <f t="shared" si="761"/>
        <v>0</v>
      </c>
      <c r="AH6944" s="30">
        <v>0</v>
      </c>
      <c r="AI6944" s="30">
        <f>+[1]DEPURADO!G6938</f>
        <v>0</v>
      </c>
      <c r="AJ6944" s="32"/>
      <c r="AK6944" s="33"/>
    </row>
    <row r="6945" spans="1:37" s="34" customFormat="1" hidden="1" x14ac:dyDescent="0.25">
      <c r="A6945" s="23">
        <f t="shared" si="762"/>
        <v>6937</v>
      </c>
      <c r="B6945" s="24" t="s">
        <v>44</v>
      </c>
      <c r="C6945" s="23">
        <f>+[1]DEPURADO!A6939</f>
        <v>0</v>
      </c>
      <c r="D6945" s="23">
        <f>+[1]DEPURADO!B6939</f>
        <v>0</v>
      </c>
      <c r="E6945" s="25">
        <f>+[1]DEPURADO!C6939</f>
        <v>0</v>
      </c>
      <c r="F6945" s="26" t="str">
        <f>+IF([1]DEPURADO!D6939&gt;1,[1]DEPURADO!D6939," ")</f>
        <v xml:space="preserve"> </v>
      </c>
      <c r="G6945" s="27">
        <f>[1]DEPURADO!F6939</f>
        <v>0</v>
      </c>
      <c r="H6945" s="28">
        <v>0</v>
      </c>
      <c r="I6945" s="28">
        <f>+[1]DEPURADO!M6939+[1]DEPURADO!N6939</f>
        <v>0</v>
      </c>
      <c r="J6945" s="28">
        <f>+[1]DEPURADO!R6939</f>
        <v>0</v>
      </c>
      <c r="K6945" s="29">
        <f>+[1]DEPURADO!P6939+[1]DEPURADO!Q6939</f>
        <v>0</v>
      </c>
      <c r="L6945" s="28">
        <v>0</v>
      </c>
      <c r="M6945" s="28">
        <v>0</v>
      </c>
      <c r="N6945" s="28">
        <f t="shared" si="756"/>
        <v>0</v>
      </c>
      <c r="O6945" s="28">
        <f t="shared" si="757"/>
        <v>0</v>
      </c>
      <c r="P6945" s="24">
        <f>IF([1]DEPURADO!H6939&gt;1,0,[1]DEPURADO!B6939)</f>
        <v>0</v>
      </c>
      <c r="Q6945" s="30">
        <f t="shared" si="758"/>
        <v>0</v>
      </c>
      <c r="R6945" s="31">
        <f t="shared" si="759"/>
        <v>0</v>
      </c>
      <c r="S6945" s="31">
        <f>+[1]DEPURADO!J6939</f>
        <v>0</v>
      </c>
      <c r="T6945" s="23" t="s">
        <v>45</v>
      </c>
      <c r="U6945" s="31">
        <f>+[1]DEPURADO!I6939</f>
        <v>0</v>
      </c>
      <c r="V6945" s="30"/>
      <c r="W6945" s="23" t="s">
        <v>45</v>
      </c>
      <c r="X6945" s="31">
        <f>+[1]DEPURADO!K6939+[1]DEPURADO!L6939</f>
        <v>0</v>
      </c>
      <c r="Y6945" s="23" t="s">
        <v>45</v>
      </c>
      <c r="Z6945" s="31">
        <f t="shared" si="760"/>
        <v>0</v>
      </c>
      <c r="AA6945" s="31"/>
      <c r="AB6945" s="31">
        <v>0</v>
      </c>
      <c r="AC6945" s="31">
        <v>0</v>
      </c>
      <c r="AD6945" s="30"/>
      <c r="AE6945" s="30">
        <f>+[1]DEPURADO!K6939</f>
        <v>0</v>
      </c>
      <c r="AF6945" s="30">
        <v>0</v>
      </c>
      <c r="AG6945" s="30">
        <f t="shared" si="761"/>
        <v>0</v>
      </c>
      <c r="AH6945" s="30">
        <v>0</v>
      </c>
      <c r="AI6945" s="30">
        <f>+[1]DEPURADO!G6939</f>
        <v>0</v>
      </c>
      <c r="AJ6945" s="32"/>
      <c r="AK6945" s="33"/>
    </row>
    <row r="6946" spans="1:37" s="34" customFormat="1" hidden="1" x14ac:dyDescent="0.25">
      <c r="A6946" s="23">
        <f t="shared" si="762"/>
        <v>6938</v>
      </c>
      <c r="B6946" s="24" t="s">
        <v>44</v>
      </c>
      <c r="C6946" s="23">
        <f>+[1]DEPURADO!A6940</f>
        <v>0</v>
      </c>
      <c r="D6946" s="23">
        <f>+[1]DEPURADO!B6940</f>
        <v>0</v>
      </c>
      <c r="E6946" s="25">
        <f>+[1]DEPURADO!C6940</f>
        <v>0</v>
      </c>
      <c r="F6946" s="26" t="str">
        <f>+IF([1]DEPURADO!D6940&gt;1,[1]DEPURADO!D6940," ")</f>
        <v xml:space="preserve"> </v>
      </c>
      <c r="G6946" s="27">
        <f>[1]DEPURADO!F6940</f>
        <v>0</v>
      </c>
      <c r="H6946" s="28">
        <v>0</v>
      </c>
      <c r="I6946" s="28">
        <f>+[1]DEPURADO!M6940+[1]DEPURADO!N6940</f>
        <v>0</v>
      </c>
      <c r="J6946" s="28">
        <f>+[1]DEPURADO!R6940</f>
        <v>0</v>
      </c>
      <c r="K6946" s="29">
        <f>+[1]DEPURADO!P6940+[1]DEPURADO!Q6940</f>
        <v>0</v>
      </c>
      <c r="L6946" s="28">
        <v>0</v>
      </c>
      <c r="M6946" s="28">
        <v>0</v>
      </c>
      <c r="N6946" s="28">
        <f t="shared" si="756"/>
        <v>0</v>
      </c>
      <c r="O6946" s="28">
        <f t="shared" si="757"/>
        <v>0</v>
      </c>
      <c r="P6946" s="24">
        <f>IF([1]DEPURADO!H6940&gt;1,0,[1]DEPURADO!B6940)</f>
        <v>0</v>
      </c>
      <c r="Q6946" s="30">
        <f t="shared" si="758"/>
        <v>0</v>
      </c>
      <c r="R6946" s="31">
        <f t="shared" si="759"/>
        <v>0</v>
      </c>
      <c r="S6946" s="31">
        <f>+[1]DEPURADO!J6940</f>
        <v>0</v>
      </c>
      <c r="T6946" s="23" t="s">
        <v>45</v>
      </c>
      <c r="U6946" s="31">
        <f>+[1]DEPURADO!I6940</f>
        <v>0</v>
      </c>
      <c r="V6946" s="30"/>
      <c r="W6946" s="23" t="s">
        <v>45</v>
      </c>
      <c r="X6946" s="31">
        <f>+[1]DEPURADO!K6940+[1]DEPURADO!L6940</f>
        <v>0</v>
      </c>
      <c r="Y6946" s="23" t="s">
        <v>45</v>
      </c>
      <c r="Z6946" s="31">
        <f t="shared" si="760"/>
        <v>0</v>
      </c>
      <c r="AA6946" s="31"/>
      <c r="AB6946" s="31">
        <v>0</v>
      </c>
      <c r="AC6946" s="31">
        <v>0</v>
      </c>
      <c r="AD6946" s="30"/>
      <c r="AE6946" s="30">
        <f>+[1]DEPURADO!K6940</f>
        <v>0</v>
      </c>
      <c r="AF6946" s="30">
        <v>0</v>
      </c>
      <c r="AG6946" s="30">
        <f t="shared" si="761"/>
        <v>0</v>
      </c>
      <c r="AH6946" s="30">
        <v>0</v>
      </c>
      <c r="AI6946" s="30">
        <f>+[1]DEPURADO!G6940</f>
        <v>0</v>
      </c>
      <c r="AJ6946" s="32"/>
      <c r="AK6946" s="33"/>
    </row>
    <row r="6947" spans="1:37" s="34" customFormat="1" hidden="1" x14ac:dyDescent="0.25">
      <c r="A6947" s="23">
        <f t="shared" si="762"/>
        <v>6939</v>
      </c>
      <c r="B6947" s="24" t="s">
        <v>44</v>
      </c>
      <c r="C6947" s="23">
        <f>+[1]DEPURADO!A6941</f>
        <v>0</v>
      </c>
      <c r="D6947" s="23">
        <f>+[1]DEPURADO!B6941</f>
        <v>0</v>
      </c>
      <c r="E6947" s="25">
        <f>+[1]DEPURADO!C6941</f>
        <v>0</v>
      </c>
      <c r="F6947" s="26" t="str">
        <f>+IF([1]DEPURADO!D6941&gt;1,[1]DEPURADO!D6941," ")</f>
        <v xml:space="preserve"> </v>
      </c>
      <c r="G6947" s="27">
        <f>[1]DEPURADO!F6941</f>
        <v>0</v>
      </c>
      <c r="H6947" s="28">
        <v>0</v>
      </c>
      <c r="I6947" s="28">
        <f>+[1]DEPURADO!M6941+[1]DEPURADO!N6941</f>
        <v>0</v>
      </c>
      <c r="J6947" s="28">
        <f>+[1]DEPURADO!R6941</f>
        <v>0</v>
      </c>
      <c r="K6947" s="29">
        <f>+[1]DEPURADO!P6941+[1]DEPURADO!Q6941</f>
        <v>0</v>
      </c>
      <c r="L6947" s="28">
        <v>0</v>
      </c>
      <c r="M6947" s="28">
        <v>0</v>
      </c>
      <c r="N6947" s="28">
        <f t="shared" si="756"/>
        <v>0</v>
      </c>
      <c r="O6947" s="28">
        <f t="shared" si="757"/>
        <v>0</v>
      </c>
      <c r="P6947" s="24">
        <f>IF([1]DEPURADO!H6941&gt;1,0,[1]DEPURADO!B6941)</f>
        <v>0</v>
      </c>
      <c r="Q6947" s="30">
        <f t="shared" si="758"/>
        <v>0</v>
      </c>
      <c r="R6947" s="31">
        <f t="shared" si="759"/>
        <v>0</v>
      </c>
      <c r="S6947" s="31">
        <f>+[1]DEPURADO!J6941</f>
        <v>0</v>
      </c>
      <c r="T6947" s="23" t="s">
        <v>45</v>
      </c>
      <c r="U6947" s="31">
        <f>+[1]DEPURADO!I6941</f>
        <v>0</v>
      </c>
      <c r="V6947" s="30"/>
      <c r="W6947" s="23" t="s">
        <v>45</v>
      </c>
      <c r="X6947" s="31">
        <f>+[1]DEPURADO!K6941+[1]DEPURADO!L6941</f>
        <v>0</v>
      </c>
      <c r="Y6947" s="23" t="s">
        <v>45</v>
      </c>
      <c r="Z6947" s="31">
        <f t="shared" si="760"/>
        <v>0</v>
      </c>
      <c r="AA6947" s="31"/>
      <c r="AB6947" s="31">
        <v>0</v>
      </c>
      <c r="AC6947" s="31">
        <v>0</v>
      </c>
      <c r="AD6947" s="30"/>
      <c r="AE6947" s="30">
        <f>+[1]DEPURADO!K6941</f>
        <v>0</v>
      </c>
      <c r="AF6947" s="30">
        <v>0</v>
      </c>
      <c r="AG6947" s="30">
        <f t="shared" si="761"/>
        <v>0</v>
      </c>
      <c r="AH6947" s="30">
        <v>0</v>
      </c>
      <c r="AI6947" s="30">
        <f>+[1]DEPURADO!G6941</f>
        <v>0</v>
      </c>
      <c r="AJ6947" s="32"/>
      <c r="AK6947" s="33"/>
    </row>
    <row r="6948" spans="1:37" s="34" customFormat="1" hidden="1" x14ac:dyDescent="0.25">
      <c r="A6948" s="23">
        <f t="shared" si="762"/>
        <v>6940</v>
      </c>
      <c r="B6948" s="24" t="s">
        <v>44</v>
      </c>
      <c r="C6948" s="23">
        <f>+[1]DEPURADO!A6942</f>
        <v>0</v>
      </c>
      <c r="D6948" s="23">
        <f>+[1]DEPURADO!B6942</f>
        <v>0</v>
      </c>
      <c r="E6948" s="25">
        <f>+[1]DEPURADO!C6942</f>
        <v>0</v>
      </c>
      <c r="F6948" s="26" t="str">
        <f>+IF([1]DEPURADO!D6942&gt;1,[1]DEPURADO!D6942," ")</f>
        <v xml:space="preserve"> </v>
      </c>
      <c r="G6948" s="27">
        <f>[1]DEPURADO!F6942</f>
        <v>0</v>
      </c>
      <c r="H6948" s="28">
        <v>0</v>
      </c>
      <c r="I6948" s="28">
        <f>+[1]DEPURADO!M6942+[1]DEPURADO!N6942</f>
        <v>0</v>
      </c>
      <c r="J6948" s="28">
        <f>+[1]DEPURADO!R6942</f>
        <v>0</v>
      </c>
      <c r="K6948" s="29">
        <f>+[1]DEPURADO!P6942+[1]DEPURADO!Q6942</f>
        <v>0</v>
      </c>
      <c r="L6948" s="28">
        <v>0</v>
      </c>
      <c r="M6948" s="28">
        <v>0</v>
      </c>
      <c r="N6948" s="28">
        <f t="shared" si="756"/>
        <v>0</v>
      </c>
      <c r="O6948" s="28">
        <f t="shared" si="757"/>
        <v>0</v>
      </c>
      <c r="P6948" s="24">
        <f>IF([1]DEPURADO!H6942&gt;1,0,[1]DEPURADO!B6942)</f>
        <v>0</v>
      </c>
      <c r="Q6948" s="30">
        <f t="shared" si="758"/>
        <v>0</v>
      </c>
      <c r="R6948" s="31">
        <f t="shared" si="759"/>
        <v>0</v>
      </c>
      <c r="S6948" s="31">
        <f>+[1]DEPURADO!J6942</f>
        <v>0</v>
      </c>
      <c r="T6948" s="23" t="s">
        <v>45</v>
      </c>
      <c r="U6948" s="31">
        <f>+[1]DEPURADO!I6942</f>
        <v>0</v>
      </c>
      <c r="V6948" s="30"/>
      <c r="W6948" s="23" t="s">
        <v>45</v>
      </c>
      <c r="X6948" s="31">
        <f>+[1]DEPURADO!K6942+[1]DEPURADO!L6942</f>
        <v>0</v>
      </c>
      <c r="Y6948" s="23" t="s">
        <v>45</v>
      </c>
      <c r="Z6948" s="31">
        <f t="shared" si="760"/>
        <v>0</v>
      </c>
      <c r="AA6948" s="31"/>
      <c r="AB6948" s="31">
        <v>0</v>
      </c>
      <c r="AC6948" s="31">
        <v>0</v>
      </c>
      <c r="AD6948" s="30"/>
      <c r="AE6948" s="30">
        <f>+[1]DEPURADO!K6942</f>
        <v>0</v>
      </c>
      <c r="AF6948" s="30">
        <v>0</v>
      </c>
      <c r="AG6948" s="30">
        <f t="shared" si="761"/>
        <v>0</v>
      </c>
      <c r="AH6948" s="30">
        <v>0</v>
      </c>
      <c r="AI6948" s="30">
        <f>+[1]DEPURADO!G6942</f>
        <v>0</v>
      </c>
      <c r="AJ6948" s="32"/>
      <c r="AK6948" s="33"/>
    </row>
    <row r="6949" spans="1:37" s="34" customFormat="1" hidden="1" x14ac:dyDescent="0.25">
      <c r="A6949" s="23">
        <f t="shared" si="762"/>
        <v>6941</v>
      </c>
      <c r="B6949" s="24" t="s">
        <v>44</v>
      </c>
      <c r="C6949" s="23">
        <f>+[1]DEPURADO!A6943</f>
        <v>0</v>
      </c>
      <c r="D6949" s="23">
        <f>+[1]DEPURADO!B6943</f>
        <v>0</v>
      </c>
      <c r="E6949" s="25">
        <f>+[1]DEPURADO!C6943</f>
        <v>0</v>
      </c>
      <c r="F6949" s="26" t="str">
        <f>+IF([1]DEPURADO!D6943&gt;1,[1]DEPURADO!D6943," ")</f>
        <v xml:space="preserve"> </v>
      </c>
      <c r="G6949" s="27">
        <f>[1]DEPURADO!F6943</f>
        <v>0</v>
      </c>
      <c r="H6949" s="28">
        <v>0</v>
      </c>
      <c r="I6949" s="28">
        <f>+[1]DEPURADO!M6943+[1]DEPURADO!N6943</f>
        <v>0</v>
      </c>
      <c r="J6949" s="28">
        <f>+[1]DEPURADO!R6943</f>
        <v>0</v>
      </c>
      <c r="K6949" s="29">
        <f>+[1]DEPURADO!P6943+[1]DEPURADO!Q6943</f>
        <v>0</v>
      </c>
      <c r="L6949" s="28">
        <v>0</v>
      </c>
      <c r="M6949" s="28">
        <v>0</v>
      </c>
      <c r="N6949" s="28">
        <f t="shared" si="756"/>
        <v>0</v>
      </c>
      <c r="O6949" s="28">
        <f t="shared" si="757"/>
        <v>0</v>
      </c>
      <c r="P6949" s="24">
        <f>IF([1]DEPURADO!H6943&gt;1,0,[1]DEPURADO!B6943)</f>
        <v>0</v>
      </c>
      <c r="Q6949" s="30">
        <f t="shared" si="758"/>
        <v>0</v>
      </c>
      <c r="R6949" s="31">
        <f t="shared" si="759"/>
        <v>0</v>
      </c>
      <c r="S6949" s="31">
        <f>+[1]DEPURADO!J6943</f>
        <v>0</v>
      </c>
      <c r="T6949" s="23" t="s">
        <v>45</v>
      </c>
      <c r="U6949" s="31">
        <f>+[1]DEPURADO!I6943</f>
        <v>0</v>
      </c>
      <c r="V6949" s="30"/>
      <c r="W6949" s="23" t="s">
        <v>45</v>
      </c>
      <c r="X6949" s="31">
        <f>+[1]DEPURADO!K6943+[1]DEPURADO!L6943</f>
        <v>0</v>
      </c>
      <c r="Y6949" s="23" t="s">
        <v>45</v>
      </c>
      <c r="Z6949" s="31">
        <f t="shared" si="760"/>
        <v>0</v>
      </c>
      <c r="AA6949" s="31"/>
      <c r="AB6949" s="31">
        <v>0</v>
      </c>
      <c r="AC6949" s="31">
        <v>0</v>
      </c>
      <c r="AD6949" s="30"/>
      <c r="AE6949" s="30">
        <f>+[1]DEPURADO!K6943</f>
        <v>0</v>
      </c>
      <c r="AF6949" s="30">
        <v>0</v>
      </c>
      <c r="AG6949" s="30">
        <f t="shared" si="761"/>
        <v>0</v>
      </c>
      <c r="AH6949" s="30">
        <v>0</v>
      </c>
      <c r="AI6949" s="30">
        <f>+[1]DEPURADO!G6943</f>
        <v>0</v>
      </c>
      <c r="AJ6949" s="32"/>
      <c r="AK6949" s="33"/>
    </row>
    <row r="6950" spans="1:37" s="34" customFormat="1" hidden="1" x14ac:dyDescent="0.25">
      <c r="A6950" s="23">
        <f t="shared" si="762"/>
        <v>6942</v>
      </c>
      <c r="B6950" s="24" t="s">
        <v>44</v>
      </c>
      <c r="C6950" s="23">
        <f>+[1]DEPURADO!A6944</f>
        <v>0</v>
      </c>
      <c r="D6950" s="23">
        <f>+[1]DEPURADO!B6944</f>
        <v>0</v>
      </c>
      <c r="E6950" s="25">
        <f>+[1]DEPURADO!C6944</f>
        <v>0</v>
      </c>
      <c r="F6950" s="26" t="str">
        <f>+IF([1]DEPURADO!D6944&gt;1,[1]DEPURADO!D6944," ")</f>
        <v xml:space="preserve"> </v>
      </c>
      <c r="G6950" s="27">
        <f>[1]DEPURADO!F6944</f>
        <v>0</v>
      </c>
      <c r="H6950" s="28">
        <v>0</v>
      </c>
      <c r="I6950" s="28">
        <f>+[1]DEPURADO!M6944+[1]DEPURADO!N6944</f>
        <v>0</v>
      </c>
      <c r="J6950" s="28">
        <f>+[1]DEPURADO!R6944</f>
        <v>0</v>
      </c>
      <c r="K6950" s="29">
        <f>+[1]DEPURADO!P6944+[1]DEPURADO!Q6944</f>
        <v>0</v>
      </c>
      <c r="L6950" s="28">
        <v>0</v>
      </c>
      <c r="M6950" s="28">
        <v>0</v>
      </c>
      <c r="N6950" s="28">
        <f t="shared" si="756"/>
        <v>0</v>
      </c>
      <c r="O6950" s="28">
        <f t="shared" si="757"/>
        <v>0</v>
      </c>
      <c r="P6950" s="24">
        <f>IF([1]DEPURADO!H6944&gt;1,0,[1]DEPURADO!B6944)</f>
        <v>0</v>
      </c>
      <c r="Q6950" s="30">
        <f t="shared" si="758"/>
        <v>0</v>
      </c>
      <c r="R6950" s="31">
        <f t="shared" si="759"/>
        <v>0</v>
      </c>
      <c r="S6950" s="31">
        <f>+[1]DEPURADO!J6944</f>
        <v>0</v>
      </c>
      <c r="T6950" s="23" t="s">
        <v>45</v>
      </c>
      <c r="U6950" s="31">
        <f>+[1]DEPURADO!I6944</f>
        <v>0</v>
      </c>
      <c r="V6950" s="30"/>
      <c r="W6950" s="23" t="s">
        <v>45</v>
      </c>
      <c r="X6950" s="31">
        <f>+[1]DEPURADO!K6944+[1]DEPURADO!L6944</f>
        <v>0</v>
      </c>
      <c r="Y6950" s="23" t="s">
        <v>45</v>
      </c>
      <c r="Z6950" s="31">
        <f t="shared" si="760"/>
        <v>0</v>
      </c>
      <c r="AA6950" s="31"/>
      <c r="AB6950" s="31">
        <v>0</v>
      </c>
      <c r="AC6950" s="31">
        <v>0</v>
      </c>
      <c r="AD6950" s="30"/>
      <c r="AE6950" s="30">
        <f>+[1]DEPURADO!K6944</f>
        <v>0</v>
      </c>
      <c r="AF6950" s="30">
        <v>0</v>
      </c>
      <c r="AG6950" s="30">
        <f t="shared" si="761"/>
        <v>0</v>
      </c>
      <c r="AH6950" s="30">
        <v>0</v>
      </c>
      <c r="AI6950" s="30">
        <f>+[1]DEPURADO!G6944</f>
        <v>0</v>
      </c>
      <c r="AJ6950" s="32"/>
      <c r="AK6950" s="33"/>
    </row>
    <row r="6951" spans="1:37" s="34" customFormat="1" hidden="1" x14ac:dyDescent="0.25">
      <c r="A6951" s="23">
        <f t="shared" si="762"/>
        <v>6943</v>
      </c>
      <c r="B6951" s="24" t="s">
        <v>44</v>
      </c>
      <c r="C6951" s="23">
        <f>+[1]DEPURADO!A6945</f>
        <v>0</v>
      </c>
      <c r="D6951" s="23">
        <f>+[1]DEPURADO!B6945</f>
        <v>0</v>
      </c>
      <c r="E6951" s="25">
        <f>+[1]DEPURADO!C6945</f>
        <v>0</v>
      </c>
      <c r="F6951" s="26" t="str">
        <f>+IF([1]DEPURADO!D6945&gt;1,[1]DEPURADO!D6945," ")</f>
        <v xml:space="preserve"> </v>
      </c>
      <c r="G6951" s="27">
        <f>[1]DEPURADO!F6945</f>
        <v>0</v>
      </c>
      <c r="H6951" s="28">
        <v>0</v>
      </c>
      <c r="I6951" s="28">
        <f>+[1]DEPURADO!M6945+[1]DEPURADO!N6945</f>
        <v>0</v>
      </c>
      <c r="J6951" s="28">
        <f>+[1]DEPURADO!R6945</f>
        <v>0</v>
      </c>
      <c r="K6951" s="29">
        <f>+[1]DEPURADO!P6945+[1]DEPURADO!Q6945</f>
        <v>0</v>
      </c>
      <c r="L6951" s="28">
        <v>0</v>
      </c>
      <c r="M6951" s="28">
        <v>0</v>
      </c>
      <c r="N6951" s="28">
        <f t="shared" si="756"/>
        <v>0</v>
      </c>
      <c r="O6951" s="28">
        <f t="shared" si="757"/>
        <v>0</v>
      </c>
      <c r="P6951" s="24">
        <f>IF([1]DEPURADO!H6945&gt;1,0,[1]DEPURADO!B6945)</f>
        <v>0</v>
      </c>
      <c r="Q6951" s="30">
        <f t="shared" si="758"/>
        <v>0</v>
      </c>
      <c r="R6951" s="31">
        <f t="shared" si="759"/>
        <v>0</v>
      </c>
      <c r="S6951" s="31">
        <f>+[1]DEPURADO!J6945</f>
        <v>0</v>
      </c>
      <c r="T6951" s="23" t="s">
        <v>45</v>
      </c>
      <c r="U6951" s="31">
        <f>+[1]DEPURADO!I6945</f>
        <v>0</v>
      </c>
      <c r="V6951" s="30"/>
      <c r="W6951" s="23" t="s">
        <v>45</v>
      </c>
      <c r="X6951" s="31">
        <f>+[1]DEPURADO!K6945+[1]DEPURADO!L6945</f>
        <v>0</v>
      </c>
      <c r="Y6951" s="23" t="s">
        <v>45</v>
      </c>
      <c r="Z6951" s="31">
        <f t="shared" si="760"/>
        <v>0</v>
      </c>
      <c r="AA6951" s="31"/>
      <c r="AB6951" s="31">
        <v>0</v>
      </c>
      <c r="AC6951" s="31">
        <v>0</v>
      </c>
      <c r="AD6951" s="30"/>
      <c r="AE6951" s="30">
        <f>+[1]DEPURADO!K6945</f>
        <v>0</v>
      </c>
      <c r="AF6951" s="30">
        <v>0</v>
      </c>
      <c r="AG6951" s="30">
        <f t="shared" si="761"/>
        <v>0</v>
      </c>
      <c r="AH6951" s="30">
        <v>0</v>
      </c>
      <c r="AI6951" s="30">
        <f>+[1]DEPURADO!G6945</f>
        <v>0</v>
      </c>
      <c r="AJ6951" s="32"/>
      <c r="AK6951" s="33"/>
    </row>
    <row r="6952" spans="1:37" s="34" customFormat="1" hidden="1" x14ac:dyDescent="0.25">
      <c r="A6952" s="23">
        <f t="shared" si="762"/>
        <v>6944</v>
      </c>
      <c r="B6952" s="24" t="s">
        <v>44</v>
      </c>
      <c r="C6952" s="23">
        <f>+[1]DEPURADO!A6946</f>
        <v>0</v>
      </c>
      <c r="D6952" s="23">
        <f>+[1]DEPURADO!B6946</f>
        <v>0</v>
      </c>
      <c r="E6952" s="25">
        <f>+[1]DEPURADO!C6946</f>
        <v>0</v>
      </c>
      <c r="F6952" s="26" t="str">
        <f>+IF([1]DEPURADO!D6946&gt;1,[1]DEPURADO!D6946," ")</f>
        <v xml:space="preserve"> </v>
      </c>
      <c r="G6952" s="27">
        <f>[1]DEPURADO!F6946</f>
        <v>0</v>
      </c>
      <c r="H6952" s="28">
        <v>0</v>
      </c>
      <c r="I6952" s="28">
        <f>+[1]DEPURADO!M6946+[1]DEPURADO!N6946</f>
        <v>0</v>
      </c>
      <c r="J6952" s="28">
        <f>+[1]DEPURADO!R6946</f>
        <v>0</v>
      </c>
      <c r="K6952" s="29">
        <f>+[1]DEPURADO!P6946+[1]DEPURADO!Q6946</f>
        <v>0</v>
      </c>
      <c r="L6952" s="28">
        <v>0</v>
      </c>
      <c r="M6952" s="28">
        <v>0</v>
      </c>
      <c r="N6952" s="28">
        <f t="shared" si="756"/>
        <v>0</v>
      </c>
      <c r="O6952" s="28">
        <f t="shared" si="757"/>
        <v>0</v>
      </c>
      <c r="P6952" s="24">
        <f>IF([1]DEPURADO!H6946&gt;1,0,[1]DEPURADO!B6946)</f>
        <v>0</v>
      </c>
      <c r="Q6952" s="30">
        <f t="shared" si="758"/>
        <v>0</v>
      </c>
      <c r="R6952" s="31">
        <f t="shared" si="759"/>
        <v>0</v>
      </c>
      <c r="S6952" s="31">
        <f>+[1]DEPURADO!J6946</f>
        <v>0</v>
      </c>
      <c r="T6952" s="23" t="s">
        <v>45</v>
      </c>
      <c r="U6952" s="31">
        <f>+[1]DEPURADO!I6946</f>
        <v>0</v>
      </c>
      <c r="V6952" s="30"/>
      <c r="W6952" s="23" t="s">
        <v>45</v>
      </c>
      <c r="X6952" s="31">
        <f>+[1]DEPURADO!K6946+[1]DEPURADO!L6946</f>
        <v>0</v>
      </c>
      <c r="Y6952" s="23" t="s">
        <v>45</v>
      </c>
      <c r="Z6952" s="31">
        <f t="shared" si="760"/>
        <v>0</v>
      </c>
      <c r="AA6952" s="31"/>
      <c r="AB6952" s="31">
        <v>0</v>
      </c>
      <c r="AC6952" s="31">
        <v>0</v>
      </c>
      <c r="AD6952" s="30"/>
      <c r="AE6952" s="30">
        <f>+[1]DEPURADO!K6946</f>
        <v>0</v>
      </c>
      <c r="AF6952" s="30">
        <v>0</v>
      </c>
      <c r="AG6952" s="30">
        <f t="shared" si="761"/>
        <v>0</v>
      </c>
      <c r="AH6952" s="30">
        <v>0</v>
      </c>
      <c r="AI6952" s="30">
        <f>+[1]DEPURADO!G6946</f>
        <v>0</v>
      </c>
      <c r="AJ6952" s="32"/>
      <c r="AK6952" s="33"/>
    </row>
    <row r="6953" spans="1:37" s="34" customFormat="1" hidden="1" x14ac:dyDescent="0.25">
      <c r="A6953" s="23">
        <f t="shared" si="762"/>
        <v>6945</v>
      </c>
      <c r="B6953" s="24" t="s">
        <v>44</v>
      </c>
      <c r="C6953" s="23">
        <f>+[1]DEPURADO!A6947</f>
        <v>0</v>
      </c>
      <c r="D6953" s="23">
        <f>+[1]DEPURADO!B6947</f>
        <v>0</v>
      </c>
      <c r="E6953" s="25">
        <f>+[1]DEPURADO!C6947</f>
        <v>0</v>
      </c>
      <c r="F6953" s="26" t="str">
        <f>+IF([1]DEPURADO!D6947&gt;1,[1]DEPURADO!D6947," ")</f>
        <v xml:space="preserve"> </v>
      </c>
      <c r="G6953" s="27">
        <f>[1]DEPURADO!F6947</f>
        <v>0</v>
      </c>
      <c r="H6953" s="28">
        <v>0</v>
      </c>
      <c r="I6953" s="28">
        <f>+[1]DEPURADO!M6947+[1]DEPURADO!N6947</f>
        <v>0</v>
      </c>
      <c r="J6953" s="28">
        <f>+[1]DEPURADO!R6947</f>
        <v>0</v>
      </c>
      <c r="K6953" s="29">
        <f>+[1]DEPURADO!P6947+[1]DEPURADO!Q6947</f>
        <v>0</v>
      </c>
      <c r="L6953" s="28">
        <v>0</v>
      </c>
      <c r="M6953" s="28">
        <v>0</v>
      </c>
      <c r="N6953" s="28">
        <f t="shared" si="756"/>
        <v>0</v>
      </c>
      <c r="O6953" s="28">
        <f t="shared" si="757"/>
        <v>0</v>
      </c>
      <c r="P6953" s="24">
        <f>IF([1]DEPURADO!H6947&gt;1,0,[1]DEPURADO!B6947)</f>
        <v>0</v>
      </c>
      <c r="Q6953" s="30">
        <f t="shared" si="758"/>
        <v>0</v>
      </c>
      <c r="R6953" s="31">
        <f t="shared" si="759"/>
        <v>0</v>
      </c>
      <c r="S6953" s="31">
        <f>+[1]DEPURADO!J6947</f>
        <v>0</v>
      </c>
      <c r="T6953" s="23" t="s">
        <v>45</v>
      </c>
      <c r="U6953" s="31">
        <f>+[1]DEPURADO!I6947</f>
        <v>0</v>
      </c>
      <c r="V6953" s="30"/>
      <c r="W6953" s="23" t="s">
        <v>45</v>
      </c>
      <c r="X6953" s="31">
        <f>+[1]DEPURADO!K6947+[1]DEPURADO!L6947</f>
        <v>0</v>
      </c>
      <c r="Y6953" s="23" t="s">
        <v>45</v>
      </c>
      <c r="Z6953" s="31">
        <f t="shared" si="760"/>
        <v>0</v>
      </c>
      <c r="AA6953" s="31"/>
      <c r="AB6953" s="31">
        <v>0</v>
      </c>
      <c r="AC6953" s="31">
        <v>0</v>
      </c>
      <c r="AD6953" s="30"/>
      <c r="AE6953" s="30">
        <f>+[1]DEPURADO!K6947</f>
        <v>0</v>
      </c>
      <c r="AF6953" s="30">
        <v>0</v>
      </c>
      <c r="AG6953" s="30">
        <f t="shared" si="761"/>
        <v>0</v>
      </c>
      <c r="AH6953" s="30">
        <v>0</v>
      </c>
      <c r="AI6953" s="30">
        <f>+[1]DEPURADO!G6947</f>
        <v>0</v>
      </c>
      <c r="AJ6953" s="32"/>
      <c r="AK6953" s="33"/>
    </row>
    <row r="6954" spans="1:37" s="34" customFormat="1" hidden="1" x14ac:dyDescent="0.25">
      <c r="A6954" s="23">
        <f t="shared" si="762"/>
        <v>6946</v>
      </c>
      <c r="B6954" s="24" t="s">
        <v>44</v>
      </c>
      <c r="C6954" s="23">
        <f>+[1]DEPURADO!A6948</f>
        <v>0</v>
      </c>
      <c r="D6954" s="23">
        <f>+[1]DEPURADO!B6948</f>
        <v>0</v>
      </c>
      <c r="E6954" s="25">
        <f>+[1]DEPURADO!C6948</f>
        <v>0</v>
      </c>
      <c r="F6954" s="26" t="str">
        <f>+IF([1]DEPURADO!D6948&gt;1,[1]DEPURADO!D6948," ")</f>
        <v xml:space="preserve"> </v>
      </c>
      <c r="G6954" s="27">
        <f>[1]DEPURADO!F6948</f>
        <v>0</v>
      </c>
      <c r="H6954" s="28">
        <v>0</v>
      </c>
      <c r="I6954" s="28">
        <f>+[1]DEPURADO!M6948+[1]DEPURADO!N6948</f>
        <v>0</v>
      </c>
      <c r="J6954" s="28">
        <f>+[1]DEPURADO!R6948</f>
        <v>0</v>
      </c>
      <c r="K6954" s="29">
        <f>+[1]DEPURADO!P6948+[1]DEPURADO!Q6948</f>
        <v>0</v>
      </c>
      <c r="L6954" s="28">
        <v>0</v>
      </c>
      <c r="M6954" s="28">
        <v>0</v>
      </c>
      <c r="N6954" s="28">
        <f t="shared" si="756"/>
        <v>0</v>
      </c>
      <c r="O6954" s="28">
        <f t="shared" si="757"/>
        <v>0</v>
      </c>
      <c r="P6954" s="24">
        <f>IF([1]DEPURADO!H6948&gt;1,0,[1]DEPURADO!B6948)</f>
        <v>0</v>
      </c>
      <c r="Q6954" s="30">
        <f t="shared" si="758"/>
        <v>0</v>
      </c>
      <c r="R6954" s="31">
        <f t="shared" si="759"/>
        <v>0</v>
      </c>
      <c r="S6954" s="31">
        <f>+[1]DEPURADO!J6948</f>
        <v>0</v>
      </c>
      <c r="T6954" s="23" t="s">
        <v>45</v>
      </c>
      <c r="U6954" s="31">
        <f>+[1]DEPURADO!I6948</f>
        <v>0</v>
      </c>
      <c r="V6954" s="30"/>
      <c r="W6954" s="23" t="s">
        <v>45</v>
      </c>
      <c r="X6954" s="31">
        <f>+[1]DEPURADO!K6948+[1]DEPURADO!L6948</f>
        <v>0</v>
      </c>
      <c r="Y6954" s="23" t="s">
        <v>45</v>
      </c>
      <c r="Z6954" s="31">
        <f t="shared" si="760"/>
        <v>0</v>
      </c>
      <c r="AA6954" s="31"/>
      <c r="AB6954" s="31">
        <v>0</v>
      </c>
      <c r="AC6954" s="31">
        <v>0</v>
      </c>
      <c r="AD6954" s="30"/>
      <c r="AE6954" s="30">
        <f>+[1]DEPURADO!K6948</f>
        <v>0</v>
      </c>
      <c r="AF6954" s="30">
        <v>0</v>
      </c>
      <c r="AG6954" s="30">
        <f t="shared" si="761"/>
        <v>0</v>
      </c>
      <c r="AH6954" s="30">
        <v>0</v>
      </c>
      <c r="AI6954" s="30">
        <f>+[1]DEPURADO!G6948</f>
        <v>0</v>
      </c>
      <c r="AJ6954" s="32"/>
      <c r="AK6954" s="33"/>
    </row>
    <row r="6955" spans="1:37" s="34" customFormat="1" hidden="1" x14ac:dyDescent="0.25">
      <c r="A6955" s="23">
        <f t="shared" si="762"/>
        <v>6947</v>
      </c>
      <c r="B6955" s="24" t="s">
        <v>44</v>
      </c>
      <c r="C6955" s="23">
        <f>+[1]DEPURADO!A6949</f>
        <v>0</v>
      </c>
      <c r="D6955" s="23">
        <f>+[1]DEPURADO!B6949</f>
        <v>0</v>
      </c>
      <c r="E6955" s="25">
        <f>+[1]DEPURADO!C6949</f>
        <v>0</v>
      </c>
      <c r="F6955" s="26" t="str">
        <f>+IF([1]DEPURADO!D6949&gt;1,[1]DEPURADO!D6949," ")</f>
        <v xml:space="preserve"> </v>
      </c>
      <c r="G6955" s="27">
        <f>[1]DEPURADO!F6949</f>
        <v>0</v>
      </c>
      <c r="H6955" s="28">
        <v>0</v>
      </c>
      <c r="I6955" s="28">
        <f>+[1]DEPURADO!M6949+[1]DEPURADO!N6949</f>
        <v>0</v>
      </c>
      <c r="J6955" s="28">
        <f>+[1]DEPURADO!R6949</f>
        <v>0</v>
      </c>
      <c r="K6955" s="29">
        <f>+[1]DEPURADO!P6949+[1]DEPURADO!Q6949</f>
        <v>0</v>
      </c>
      <c r="L6955" s="28">
        <v>0</v>
      </c>
      <c r="M6955" s="28">
        <v>0</v>
      </c>
      <c r="N6955" s="28">
        <f t="shared" si="756"/>
        <v>0</v>
      </c>
      <c r="O6955" s="28">
        <f t="shared" si="757"/>
        <v>0</v>
      </c>
      <c r="P6955" s="24">
        <f>IF([1]DEPURADO!H6949&gt;1,0,[1]DEPURADO!B6949)</f>
        <v>0</v>
      </c>
      <c r="Q6955" s="30">
        <f t="shared" si="758"/>
        <v>0</v>
      </c>
      <c r="R6955" s="31">
        <f t="shared" si="759"/>
        <v>0</v>
      </c>
      <c r="S6955" s="31">
        <f>+[1]DEPURADO!J6949</f>
        <v>0</v>
      </c>
      <c r="T6955" s="23" t="s">
        <v>45</v>
      </c>
      <c r="U6955" s="31">
        <f>+[1]DEPURADO!I6949</f>
        <v>0</v>
      </c>
      <c r="V6955" s="30"/>
      <c r="W6955" s="23" t="s">
        <v>45</v>
      </c>
      <c r="X6955" s="31">
        <f>+[1]DEPURADO!K6949+[1]DEPURADO!L6949</f>
        <v>0</v>
      </c>
      <c r="Y6955" s="23" t="s">
        <v>45</v>
      </c>
      <c r="Z6955" s="31">
        <f t="shared" si="760"/>
        <v>0</v>
      </c>
      <c r="AA6955" s="31"/>
      <c r="AB6955" s="31">
        <v>0</v>
      </c>
      <c r="AC6955" s="31">
        <v>0</v>
      </c>
      <c r="AD6955" s="30"/>
      <c r="AE6955" s="30">
        <f>+[1]DEPURADO!K6949</f>
        <v>0</v>
      </c>
      <c r="AF6955" s="30">
        <v>0</v>
      </c>
      <c r="AG6955" s="30">
        <f t="shared" si="761"/>
        <v>0</v>
      </c>
      <c r="AH6955" s="30">
        <v>0</v>
      </c>
      <c r="AI6955" s="30">
        <f>+[1]DEPURADO!G6949</f>
        <v>0</v>
      </c>
      <c r="AJ6955" s="32"/>
      <c r="AK6955" s="33"/>
    </row>
    <row r="6956" spans="1:37" s="34" customFormat="1" hidden="1" x14ac:dyDescent="0.25">
      <c r="A6956" s="23">
        <f t="shared" si="762"/>
        <v>6948</v>
      </c>
      <c r="B6956" s="24" t="s">
        <v>44</v>
      </c>
      <c r="C6956" s="23">
        <f>+[1]DEPURADO!A6950</f>
        <v>0</v>
      </c>
      <c r="D6956" s="23">
        <f>+[1]DEPURADO!B6950</f>
        <v>0</v>
      </c>
      <c r="E6956" s="25">
        <f>+[1]DEPURADO!C6950</f>
        <v>0</v>
      </c>
      <c r="F6956" s="26" t="str">
        <f>+IF([1]DEPURADO!D6950&gt;1,[1]DEPURADO!D6950," ")</f>
        <v xml:space="preserve"> </v>
      </c>
      <c r="G6956" s="27">
        <f>[1]DEPURADO!F6950</f>
        <v>0</v>
      </c>
      <c r="H6956" s="28">
        <v>0</v>
      </c>
      <c r="I6956" s="28">
        <f>+[1]DEPURADO!M6950+[1]DEPURADO!N6950</f>
        <v>0</v>
      </c>
      <c r="J6956" s="28">
        <f>+[1]DEPURADO!R6950</f>
        <v>0</v>
      </c>
      <c r="K6956" s="29">
        <f>+[1]DEPURADO!P6950+[1]DEPURADO!Q6950</f>
        <v>0</v>
      </c>
      <c r="L6956" s="28">
        <v>0</v>
      </c>
      <c r="M6956" s="28">
        <v>0</v>
      </c>
      <c r="N6956" s="28">
        <f t="shared" si="756"/>
        <v>0</v>
      </c>
      <c r="O6956" s="28">
        <f t="shared" si="757"/>
        <v>0</v>
      </c>
      <c r="P6956" s="24">
        <f>IF([1]DEPURADO!H6950&gt;1,0,[1]DEPURADO!B6950)</f>
        <v>0</v>
      </c>
      <c r="Q6956" s="30">
        <f t="shared" si="758"/>
        <v>0</v>
      </c>
      <c r="R6956" s="31">
        <f t="shared" si="759"/>
        <v>0</v>
      </c>
      <c r="S6956" s="31">
        <f>+[1]DEPURADO!J6950</f>
        <v>0</v>
      </c>
      <c r="T6956" s="23" t="s">
        <v>45</v>
      </c>
      <c r="U6956" s="31">
        <f>+[1]DEPURADO!I6950</f>
        <v>0</v>
      </c>
      <c r="V6956" s="30"/>
      <c r="W6956" s="23" t="s">
        <v>45</v>
      </c>
      <c r="X6956" s="31">
        <f>+[1]DEPURADO!K6950+[1]DEPURADO!L6950</f>
        <v>0</v>
      </c>
      <c r="Y6956" s="23" t="s">
        <v>45</v>
      </c>
      <c r="Z6956" s="31">
        <f t="shared" si="760"/>
        <v>0</v>
      </c>
      <c r="AA6956" s="31"/>
      <c r="AB6956" s="31">
        <v>0</v>
      </c>
      <c r="AC6956" s="31">
        <v>0</v>
      </c>
      <c r="AD6956" s="30"/>
      <c r="AE6956" s="30">
        <f>+[1]DEPURADO!K6950</f>
        <v>0</v>
      </c>
      <c r="AF6956" s="30">
        <v>0</v>
      </c>
      <c r="AG6956" s="30">
        <f t="shared" si="761"/>
        <v>0</v>
      </c>
      <c r="AH6956" s="30">
        <v>0</v>
      </c>
      <c r="AI6956" s="30">
        <f>+[1]DEPURADO!G6950</f>
        <v>0</v>
      </c>
      <c r="AJ6956" s="32"/>
      <c r="AK6956" s="33"/>
    </row>
    <row r="6957" spans="1:37" s="34" customFormat="1" hidden="1" x14ac:dyDescent="0.25">
      <c r="A6957" s="23">
        <f t="shared" si="762"/>
        <v>6949</v>
      </c>
      <c r="B6957" s="24" t="s">
        <v>44</v>
      </c>
      <c r="C6957" s="23">
        <f>+[1]DEPURADO!A6951</f>
        <v>0</v>
      </c>
      <c r="D6957" s="23">
        <f>+[1]DEPURADO!B6951</f>
        <v>0</v>
      </c>
      <c r="E6957" s="25">
        <f>+[1]DEPURADO!C6951</f>
        <v>0</v>
      </c>
      <c r="F6957" s="26" t="str">
        <f>+IF([1]DEPURADO!D6951&gt;1,[1]DEPURADO!D6951," ")</f>
        <v xml:space="preserve"> </v>
      </c>
      <c r="G6957" s="27">
        <f>[1]DEPURADO!F6951</f>
        <v>0</v>
      </c>
      <c r="H6957" s="28">
        <v>0</v>
      </c>
      <c r="I6957" s="28">
        <f>+[1]DEPURADO!M6951+[1]DEPURADO!N6951</f>
        <v>0</v>
      </c>
      <c r="J6957" s="28">
        <f>+[1]DEPURADO!R6951</f>
        <v>0</v>
      </c>
      <c r="K6957" s="29">
        <f>+[1]DEPURADO!P6951+[1]DEPURADO!Q6951</f>
        <v>0</v>
      </c>
      <c r="L6957" s="28">
        <v>0</v>
      </c>
      <c r="M6957" s="28">
        <v>0</v>
      </c>
      <c r="N6957" s="28">
        <f t="shared" si="756"/>
        <v>0</v>
      </c>
      <c r="O6957" s="28">
        <f t="shared" si="757"/>
        <v>0</v>
      </c>
      <c r="P6957" s="24">
        <f>IF([1]DEPURADO!H6951&gt;1,0,[1]DEPURADO!B6951)</f>
        <v>0</v>
      </c>
      <c r="Q6957" s="30">
        <f t="shared" si="758"/>
        <v>0</v>
      </c>
      <c r="R6957" s="31">
        <f t="shared" si="759"/>
        <v>0</v>
      </c>
      <c r="S6957" s="31">
        <f>+[1]DEPURADO!J6951</f>
        <v>0</v>
      </c>
      <c r="T6957" s="23" t="s">
        <v>45</v>
      </c>
      <c r="U6957" s="31">
        <f>+[1]DEPURADO!I6951</f>
        <v>0</v>
      </c>
      <c r="V6957" s="30"/>
      <c r="W6957" s="23" t="s">
        <v>45</v>
      </c>
      <c r="X6957" s="31">
        <f>+[1]DEPURADO!K6951+[1]DEPURADO!L6951</f>
        <v>0</v>
      </c>
      <c r="Y6957" s="23" t="s">
        <v>45</v>
      </c>
      <c r="Z6957" s="31">
        <f t="shared" si="760"/>
        <v>0</v>
      </c>
      <c r="AA6957" s="31"/>
      <c r="AB6957" s="31">
        <v>0</v>
      </c>
      <c r="AC6957" s="31">
        <v>0</v>
      </c>
      <c r="AD6957" s="30"/>
      <c r="AE6957" s="30">
        <f>+[1]DEPURADO!K6951</f>
        <v>0</v>
      </c>
      <c r="AF6957" s="30">
        <v>0</v>
      </c>
      <c r="AG6957" s="30">
        <f t="shared" si="761"/>
        <v>0</v>
      </c>
      <c r="AH6957" s="30">
        <v>0</v>
      </c>
      <c r="AI6957" s="30">
        <f>+[1]DEPURADO!G6951</f>
        <v>0</v>
      </c>
      <c r="AJ6957" s="32"/>
      <c r="AK6957" s="33"/>
    </row>
    <row r="6958" spans="1:37" s="34" customFormat="1" hidden="1" x14ac:dyDescent="0.25">
      <c r="A6958" s="23">
        <f t="shared" si="762"/>
        <v>6950</v>
      </c>
      <c r="B6958" s="24" t="s">
        <v>44</v>
      </c>
      <c r="C6958" s="23">
        <f>+[1]DEPURADO!A6952</f>
        <v>0</v>
      </c>
      <c r="D6958" s="23">
        <f>+[1]DEPURADO!B6952</f>
        <v>0</v>
      </c>
      <c r="E6958" s="25">
        <f>+[1]DEPURADO!C6952</f>
        <v>0</v>
      </c>
      <c r="F6958" s="26" t="str">
        <f>+IF([1]DEPURADO!D6952&gt;1,[1]DEPURADO!D6952," ")</f>
        <v xml:space="preserve"> </v>
      </c>
      <c r="G6958" s="27">
        <f>[1]DEPURADO!F6952</f>
        <v>0</v>
      </c>
      <c r="H6958" s="28">
        <v>0</v>
      </c>
      <c r="I6958" s="28">
        <f>+[1]DEPURADO!M6952+[1]DEPURADO!N6952</f>
        <v>0</v>
      </c>
      <c r="J6958" s="28">
        <f>+[1]DEPURADO!R6952</f>
        <v>0</v>
      </c>
      <c r="K6958" s="29">
        <f>+[1]DEPURADO!P6952+[1]DEPURADO!Q6952</f>
        <v>0</v>
      </c>
      <c r="L6958" s="28">
        <v>0</v>
      </c>
      <c r="M6958" s="28">
        <v>0</v>
      </c>
      <c r="N6958" s="28">
        <f t="shared" si="756"/>
        <v>0</v>
      </c>
      <c r="O6958" s="28">
        <f t="shared" si="757"/>
        <v>0</v>
      </c>
      <c r="P6958" s="24">
        <f>IF([1]DEPURADO!H6952&gt;1,0,[1]DEPURADO!B6952)</f>
        <v>0</v>
      </c>
      <c r="Q6958" s="30">
        <f t="shared" si="758"/>
        <v>0</v>
      </c>
      <c r="R6958" s="31">
        <f t="shared" si="759"/>
        <v>0</v>
      </c>
      <c r="S6958" s="31">
        <f>+[1]DEPURADO!J6952</f>
        <v>0</v>
      </c>
      <c r="T6958" s="23" t="s">
        <v>45</v>
      </c>
      <c r="U6958" s="31">
        <f>+[1]DEPURADO!I6952</f>
        <v>0</v>
      </c>
      <c r="V6958" s="30"/>
      <c r="W6958" s="23" t="s">
        <v>45</v>
      </c>
      <c r="X6958" s="31">
        <f>+[1]DEPURADO!K6952+[1]DEPURADO!L6952</f>
        <v>0</v>
      </c>
      <c r="Y6958" s="23" t="s">
        <v>45</v>
      </c>
      <c r="Z6958" s="31">
        <f t="shared" si="760"/>
        <v>0</v>
      </c>
      <c r="AA6958" s="31"/>
      <c r="AB6958" s="31">
        <v>0</v>
      </c>
      <c r="AC6958" s="31">
        <v>0</v>
      </c>
      <c r="AD6958" s="30"/>
      <c r="AE6958" s="30">
        <f>+[1]DEPURADO!K6952</f>
        <v>0</v>
      </c>
      <c r="AF6958" s="30">
        <v>0</v>
      </c>
      <c r="AG6958" s="30">
        <f t="shared" si="761"/>
        <v>0</v>
      </c>
      <c r="AH6958" s="30">
        <v>0</v>
      </c>
      <c r="AI6958" s="30">
        <f>+[1]DEPURADO!G6952</f>
        <v>0</v>
      </c>
      <c r="AJ6958" s="32"/>
      <c r="AK6958" s="33"/>
    </row>
    <row r="6959" spans="1:37" s="34" customFormat="1" hidden="1" x14ac:dyDescent="0.25">
      <c r="A6959" s="23">
        <f t="shared" si="762"/>
        <v>6951</v>
      </c>
      <c r="B6959" s="24" t="s">
        <v>44</v>
      </c>
      <c r="C6959" s="23">
        <f>+[1]DEPURADO!A6953</f>
        <v>0</v>
      </c>
      <c r="D6959" s="23">
        <f>+[1]DEPURADO!B6953</f>
        <v>0</v>
      </c>
      <c r="E6959" s="25">
        <f>+[1]DEPURADO!C6953</f>
        <v>0</v>
      </c>
      <c r="F6959" s="26" t="str">
        <f>+IF([1]DEPURADO!D6953&gt;1,[1]DEPURADO!D6953," ")</f>
        <v xml:space="preserve"> </v>
      </c>
      <c r="G6959" s="27">
        <f>[1]DEPURADO!F6953</f>
        <v>0</v>
      </c>
      <c r="H6959" s="28">
        <v>0</v>
      </c>
      <c r="I6959" s="28">
        <f>+[1]DEPURADO!M6953+[1]DEPURADO!N6953</f>
        <v>0</v>
      </c>
      <c r="J6959" s="28">
        <f>+[1]DEPURADO!R6953</f>
        <v>0</v>
      </c>
      <c r="K6959" s="29">
        <f>+[1]DEPURADO!P6953+[1]DEPURADO!Q6953</f>
        <v>0</v>
      </c>
      <c r="L6959" s="28">
        <v>0</v>
      </c>
      <c r="M6959" s="28">
        <v>0</v>
      </c>
      <c r="N6959" s="28">
        <f t="shared" si="756"/>
        <v>0</v>
      </c>
      <c r="O6959" s="28">
        <f t="shared" si="757"/>
        <v>0</v>
      </c>
      <c r="P6959" s="24">
        <f>IF([1]DEPURADO!H6953&gt;1,0,[1]DEPURADO!B6953)</f>
        <v>0</v>
      </c>
      <c r="Q6959" s="30">
        <f t="shared" si="758"/>
        <v>0</v>
      </c>
      <c r="R6959" s="31">
        <f t="shared" si="759"/>
        <v>0</v>
      </c>
      <c r="S6959" s="31">
        <f>+[1]DEPURADO!J6953</f>
        <v>0</v>
      </c>
      <c r="T6959" s="23" t="s">
        <v>45</v>
      </c>
      <c r="U6959" s="31">
        <f>+[1]DEPURADO!I6953</f>
        <v>0</v>
      </c>
      <c r="V6959" s="30"/>
      <c r="W6959" s="23" t="s">
        <v>45</v>
      </c>
      <c r="X6959" s="31">
        <f>+[1]DEPURADO!K6953+[1]DEPURADO!L6953</f>
        <v>0</v>
      </c>
      <c r="Y6959" s="23" t="s">
        <v>45</v>
      </c>
      <c r="Z6959" s="31">
        <f t="shared" si="760"/>
        <v>0</v>
      </c>
      <c r="AA6959" s="31"/>
      <c r="AB6959" s="31">
        <v>0</v>
      </c>
      <c r="AC6959" s="31">
        <v>0</v>
      </c>
      <c r="AD6959" s="30"/>
      <c r="AE6959" s="30">
        <f>+[1]DEPURADO!K6953</f>
        <v>0</v>
      </c>
      <c r="AF6959" s="30">
        <v>0</v>
      </c>
      <c r="AG6959" s="30">
        <f t="shared" si="761"/>
        <v>0</v>
      </c>
      <c r="AH6959" s="30">
        <v>0</v>
      </c>
      <c r="AI6959" s="30">
        <f>+[1]DEPURADO!G6953</f>
        <v>0</v>
      </c>
      <c r="AJ6959" s="32"/>
      <c r="AK6959" s="33"/>
    </row>
    <row r="6960" spans="1:37" s="34" customFormat="1" hidden="1" x14ac:dyDescent="0.25">
      <c r="A6960" s="23">
        <f t="shared" si="762"/>
        <v>6952</v>
      </c>
      <c r="B6960" s="24" t="s">
        <v>44</v>
      </c>
      <c r="C6960" s="23">
        <f>+[1]DEPURADO!A6954</f>
        <v>0</v>
      </c>
      <c r="D6960" s="23">
        <f>+[1]DEPURADO!B6954</f>
        <v>0</v>
      </c>
      <c r="E6960" s="25">
        <f>+[1]DEPURADO!C6954</f>
        <v>0</v>
      </c>
      <c r="F6960" s="26" t="str">
        <f>+IF([1]DEPURADO!D6954&gt;1,[1]DEPURADO!D6954," ")</f>
        <v xml:space="preserve"> </v>
      </c>
      <c r="G6960" s="27">
        <f>[1]DEPURADO!F6954</f>
        <v>0</v>
      </c>
      <c r="H6960" s="28">
        <v>0</v>
      </c>
      <c r="I6960" s="28">
        <f>+[1]DEPURADO!M6954+[1]DEPURADO!N6954</f>
        <v>0</v>
      </c>
      <c r="J6960" s="28">
        <f>+[1]DEPURADO!R6954</f>
        <v>0</v>
      </c>
      <c r="K6960" s="29">
        <f>+[1]DEPURADO!P6954+[1]DEPURADO!Q6954</f>
        <v>0</v>
      </c>
      <c r="L6960" s="28">
        <v>0</v>
      </c>
      <c r="M6960" s="28">
        <v>0</v>
      </c>
      <c r="N6960" s="28">
        <f t="shared" si="756"/>
        <v>0</v>
      </c>
      <c r="O6960" s="28">
        <f t="shared" si="757"/>
        <v>0</v>
      </c>
      <c r="P6960" s="24">
        <f>IF([1]DEPURADO!H6954&gt;1,0,[1]DEPURADO!B6954)</f>
        <v>0</v>
      </c>
      <c r="Q6960" s="30">
        <f t="shared" si="758"/>
        <v>0</v>
      </c>
      <c r="R6960" s="31">
        <f t="shared" si="759"/>
        <v>0</v>
      </c>
      <c r="S6960" s="31">
        <f>+[1]DEPURADO!J6954</f>
        <v>0</v>
      </c>
      <c r="T6960" s="23" t="s">
        <v>45</v>
      </c>
      <c r="U6960" s="31">
        <f>+[1]DEPURADO!I6954</f>
        <v>0</v>
      </c>
      <c r="V6960" s="30"/>
      <c r="W6960" s="23" t="s">
        <v>45</v>
      </c>
      <c r="X6960" s="31">
        <f>+[1]DEPURADO!K6954+[1]DEPURADO!L6954</f>
        <v>0</v>
      </c>
      <c r="Y6960" s="23" t="s">
        <v>45</v>
      </c>
      <c r="Z6960" s="31">
        <f t="shared" si="760"/>
        <v>0</v>
      </c>
      <c r="AA6960" s="31"/>
      <c r="AB6960" s="31">
        <v>0</v>
      </c>
      <c r="AC6960" s="31">
        <v>0</v>
      </c>
      <c r="AD6960" s="30"/>
      <c r="AE6960" s="30">
        <f>+[1]DEPURADO!K6954</f>
        <v>0</v>
      </c>
      <c r="AF6960" s="30">
        <v>0</v>
      </c>
      <c r="AG6960" s="30">
        <f t="shared" si="761"/>
        <v>0</v>
      </c>
      <c r="AH6960" s="30">
        <v>0</v>
      </c>
      <c r="AI6960" s="30">
        <f>+[1]DEPURADO!G6954</f>
        <v>0</v>
      </c>
      <c r="AJ6960" s="32"/>
      <c r="AK6960" s="33"/>
    </row>
    <row r="6961" spans="1:37" s="34" customFormat="1" hidden="1" x14ac:dyDescent="0.25">
      <c r="A6961" s="23">
        <f t="shared" si="762"/>
        <v>6953</v>
      </c>
      <c r="B6961" s="24" t="s">
        <v>44</v>
      </c>
      <c r="C6961" s="23">
        <f>+[1]DEPURADO!A6955</f>
        <v>0</v>
      </c>
      <c r="D6961" s="23">
        <f>+[1]DEPURADO!B6955</f>
        <v>0</v>
      </c>
      <c r="E6961" s="25">
        <f>+[1]DEPURADO!C6955</f>
        <v>0</v>
      </c>
      <c r="F6961" s="26" t="str">
        <f>+IF([1]DEPURADO!D6955&gt;1,[1]DEPURADO!D6955," ")</f>
        <v xml:space="preserve"> </v>
      </c>
      <c r="G6961" s="27">
        <f>[1]DEPURADO!F6955</f>
        <v>0</v>
      </c>
      <c r="H6961" s="28">
        <v>0</v>
      </c>
      <c r="I6961" s="28">
        <f>+[1]DEPURADO!M6955+[1]DEPURADO!N6955</f>
        <v>0</v>
      </c>
      <c r="J6961" s="28">
        <f>+[1]DEPURADO!R6955</f>
        <v>0</v>
      </c>
      <c r="K6961" s="29">
        <f>+[1]DEPURADO!P6955+[1]DEPURADO!Q6955</f>
        <v>0</v>
      </c>
      <c r="L6961" s="28">
        <v>0</v>
      </c>
      <c r="M6961" s="28">
        <v>0</v>
      </c>
      <c r="N6961" s="28">
        <f t="shared" si="756"/>
        <v>0</v>
      </c>
      <c r="O6961" s="28">
        <f t="shared" si="757"/>
        <v>0</v>
      </c>
      <c r="P6961" s="24">
        <f>IF([1]DEPURADO!H6955&gt;1,0,[1]DEPURADO!B6955)</f>
        <v>0</v>
      </c>
      <c r="Q6961" s="30">
        <f t="shared" si="758"/>
        <v>0</v>
      </c>
      <c r="R6961" s="31">
        <f t="shared" si="759"/>
        <v>0</v>
      </c>
      <c r="S6961" s="31">
        <f>+[1]DEPURADO!J6955</f>
        <v>0</v>
      </c>
      <c r="T6961" s="23" t="s">
        <v>45</v>
      </c>
      <c r="U6961" s="31">
        <f>+[1]DEPURADO!I6955</f>
        <v>0</v>
      </c>
      <c r="V6961" s="30"/>
      <c r="W6961" s="23" t="s">
        <v>45</v>
      </c>
      <c r="X6961" s="31">
        <f>+[1]DEPURADO!K6955+[1]DEPURADO!L6955</f>
        <v>0</v>
      </c>
      <c r="Y6961" s="23" t="s">
        <v>45</v>
      </c>
      <c r="Z6961" s="31">
        <f t="shared" si="760"/>
        <v>0</v>
      </c>
      <c r="AA6961" s="31"/>
      <c r="AB6961" s="31">
        <v>0</v>
      </c>
      <c r="AC6961" s="31">
        <v>0</v>
      </c>
      <c r="AD6961" s="30"/>
      <c r="AE6961" s="30">
        <f>+[1]DEPURADO!K6955</f>
        <v>0</v>
      </c>
      <c r="AF6961" s="30">
        <v>0</v>
      </c>
      <c r="AG6961" s="30">
        <f t="shared" si="761"/>
        <v>0</v>
      </c>
      <c r="AH6961" s="30">
        <v>0</v>
      </c>
      <c r="AI6961" s="30">
        <f>+[1]DEPURADO!G6955</f>
        <v>0</v>
      </c>
      <c r="AJ6961" s="32"/>
      <c r="AK6961" s="33"/>
    </row>
    <row r="6962" spans="1:37" s="34" customFormat="1" hidden="1" x14ac:dyDescent="0.25">
      <c r="A6962" s="23">
        <f t="shared" si="762"/>
        <v>6954</v>
      </c>
      <c r="B6962" s="24" t="s">
        <v>44</v>
      </c>
      <c r="C6962" s="23">
        <f>+[1]DEPURADO!A6956</f>
        <v>0</v>
      </c>
      <c r="D6962" s="23">
        <f>+[1]DEPURADO!B6956</f>
        <v>0</v>
      </c>
      <c r="E6962" s="25">
        <f>+[1]DEPURADO!C6956</f>
        <v>0</v>
      </c>
      <c r="F6962" s="26" t="str">
        <f>+IF([1]DEPURADO!D6956&gt;1,[1]DEPURADO!D6956," ")</f>
        <v xml:space="preserve"> </v>
      </c>
      <c r="G6962" s="27">
        <f>[1]DEPURADO!F6956</f>
        <v>0</v>
      </c>
      <c r="H6962" s="28">
        <v>0</v>
      </c>
      <c r="I6962" s="28">
        <f>+[1]DEPURADO!M6956+[1]DEPURADO!N6956</f>
        <v>0</v>
      </c>
      <c r="J6962" s="28">
        <f>+[1]DEPURADO!R6956</f>
        <v>0</v>
      </c>
      <c r="K6962" s="29">
        <f>+[1]DEPURADO!P6956+[1]DEPURADO!Q6956</f>
        <v>0</v>
      </c>
      <c r="L6962" s="28">
        <v>0</v>
      </c>
      <c r="M6962" s="28">
        <v>0</v>
      </c>
      <c r="N6962" s="28">
        <f t="shared" si="756"/>
        <v>0</v>
      </c>
      <c r="O6962" s="28">
        <f t="shared" si="757"/>
        <v>0</v>
      </c>
      <c r="P6962" s="24">
        <f>IF([1]DEPURADO!H6956&gt;1,0,[1]DEPURADO!B6956)</f>
        <v>0</v>
      </c>
      <c r="Q6962" s="30">
        <f t="shared" si="758"/>
        <v>0</v>
      </c>
      <c r="R6962" s="31">
        <f t="shared" si="759"/>
        <v>0</v>
      </c>
      <c r="S6962" s="31">
        <f>+[1]DEPURADO!J6956</f>
        <v>0</v>
      </c>
      <c r="T6962" s="23" t="s">
        <v>45</v>
      </c>
      <c r="U6962" s="31">
        <f>+[1]DEPURADO!I6956</f>
        <v>0</v>
      </c>
      <c r="V6962" s="30"/>
      <c r="W6962" s="23" t="s">
        <v>45</v>
      </c>
      <c r="X6962" s="31">
        <f>+[1]DEPURADO!K6956+[1]DEPURADO!L6956</f>
        <v>0</v>
      </c>
      <c r="Y6962" s="23" t="s">
        <v>45</v>
      </c>
      <c r="Z6962" s="31">
        <f t="shared" si="760"/>
        <v>0</v>
      </c>
      <c r="AA6962" s="31"/>
      <c r="AB6962" s="31">
        <v>0</v>
      </c>
      <c r="AC6962" s="31">
        <v>0</v>
      </c>
      <c r="AD6962" s="30"/>
      <c r="AE6962" s="30">
        <f>+[1]DEPURADO!K6956</f>
        <v>0</v>
      </c>
      <c r="AF6962" s="30">
        <v>0</v>
      </c>
      <c r="AG6962" s="30">
        <f t="shared" si="761"/>
        <v>0</v>
      </c>
      <c r="AH6962" s="30">
        <v>0</v>
      </c>
      <c r="AI6962" s="30">
        <f>+[1]DEPURADO!G6956</f>
        <v>0</v>
      </c>
      <c r="AJ6962" s="32"/>
      <c r="AK6962" s="33"/>
    </row>
    <row r="6963" spans="1:37" s="34" customFormat="1" hidden="1" x14ac:dyDescent="0.25">
      <c r="A6963" s="23">
        <f t="shared" si="762"/>
        <v>6955</v>
      </c>
      <c r="B6963" s="24" t="s">
        <v>44</v>
      </c>
      <c r="C6963" s="23">
        <f>+[1]DEPURADO!A6957</f>
        <v>0</v>
      </c>
      <c r="D6963" s="23">
        <f>+[1]DEPURADO!B6957</f>
        <v>0</v>
      </c>
      <c r="E6963" s="25">
        <f>+[1]DEPURADO!C6957</f>
        <v>0</v>
      </c>
      <c r="F6963" s="26" t="str">
        <f>+IF([1]DEPURADO!D6957&gt;1,[1]DEPURADO!D6957," ")</f>
        <v xml:space="preserve"> </v>
      </c>
      <c r="G6963" s="27">
        <f>[1]DEPURADO!F6957</f>
        <v>0</v>
      </c>
      <c r="H6963" s="28">
        <v>0</v>
      </c>
      <c r="I6963" s="28">
        <f>+[1]DEPURADO!M6957+[1]DEPURADO!N6957</f>
        <v>0</v>
      </c>
      <c r="J6963" s="28">
        <f>+[1]DEPURADO!R6957</f>
        <v>0</v>
      </c>
      <c r="K6963" s="29">
        <f>+[1]DEPURADO!P6957+[1]DEPURADO!Q6957</f>
        <v>0</v>
      </c>
      <c r="L6963" s="28">
        <v>0</v>
      </c>
      <c r="M6963" s="28">
        <v>0</v>
      </c>
      <c r="N6963" s="28">
        <f t="shared" si="756"/>
        <v>0</v>
      </c>
      <c r="O6963" s="28">
        <f t="shared" si="757"/>
        <v>0</v>
      </c>
      <c r="P6963" s="24">
        <f>IF([1]DEPURADO!H6957&gt;1,0,[1]DEPURADO!B6957)</f>
        <v>0</v>
      </c>
      <c r="Q6963" s="30">
        <f t="shared" si="758"/>
        <v>0</v>
      </c>
      <c r="R6963" s="31">
        <f t="shared" si="759"/>
        <v>0</v>
      </c>
      <c r="S6963" s="31">
        <f>+[1]DEPURADO!J6957</f>
        <v>0</v>
      </c>
      <c r="T6963" s="23" t="s">
        <v>45</v>
      </c>
      <c r="U6963" s="31">
        <f>+[1]DEPURADO!I6957</f>
        <v>0</v>
      </c>
      <c r="V6963" s="30"/>
      <c r="W6963" s="23" t="s">
        <v>45</v>
      </c>
      <c r="X6963" s="31">
        <f>+[1]DEPURADO!K6957+[1]DEPURADO!L6957</f>
        <v>0</v>
      </c>
      <c r="Y6963" s="23" t="s">
        <v>45</v>
      </c>
      <c r="Z6963" s="31">
        <f t="shared" si="760"/>
        <v>0</v>
      </c>
      <c r="AA6963" s="31"/>
      <c r="AB6963" s="31">
        <v>0</v>
      </c>
      <c r="AC6963" s="31">
        <v>0</v>
      </c>
      <c r="AD6963" s="30"/>
      <c r="AE6963" s="30">
        <f>+[1]DEPURADO!K6957</f>
        <v>0</v>
      </c>
      <c r="AF6963" s="30">
        <v>0</v>
      </c>
      <c r="AG6963" s="30">
        <f t="shared" si="761"/>
        <v>0</v>
      </c>
      <c r="AH6963" s="30">
        <v>0</v>
      </c>
      <c r="AI6963" s="30">
        <f>+[1]DEPURADO!G6957</f>
        <v>0</v>
      </c>
      <c r="AJ6963" s="32"/>
      <c r="AK6963" s="33"/>
    </row>
    <row r="6964" spans="1:37" s="34" customFormat="1" hidden="1" x14ac:dyDescent="0.25">
      <c r="A6964" s="23">
        <f t="shared" si="762"/>
        <v>6956</v>
      </c>
      <c r="B6964" s="24" t="s">
        <v>44</v>
      </c>
      <c r="C6964" s="23">
        <f>+[1]DEPURADO!A6958</f>
        <v>0</v>
      </c>
      <c r="D6964" s="23">
        <f>+[1]DEPURADO!B6958</f>
        <v>0</v>
      </c>
      <c r="E6964" s="25">
        <f>+[1]DEPURADO!C6958</f>
        <v>0</v>
      </c>
      <c r="F6964" s="26" t="str">
        <f>+IF([1]DEPURADO!D6958&gt;1,[1]DEPURADO!D6958," ")</f>
        <v xml:space="preserve"> </v>
      </c>
      <c r="G6964" s="27">
        <f>[1]DEPURADO!F6958</f>
        <v>0</v>
      </c>
      <c r="H6964" s="28">
        <v>0</v>
      </c>
      <c r="I6964" s="28">
        <f>+[1]DEPURADO!M6958+[1]DEPURADO!N6958</f>
        <v>0</v>
      </c>
      <c r="J6964" s="28">
        <f>+[1]DEPURADO!R6958</f>
        <v>0</v>
      </c>
      <c r="K6964" s="29">
        <f>+[1]DEPURADO!P6958+[1]DEPURADO!Q6958</f>
        <v>0</v>
      </c>
      <c r="L6964" s="28">
        <v>0</v>
      </c>
      <c r="M6964" s="28">
        <v>0</v>
      </c>
      <c r="N6964" s="28">
        <f t="shared" si="756"/>
        <v>0</v>
      </c>
      <c r="O6964" s="28">
        <f t="shared" si="757"/>
        <v>0</v>
      </c>
      <c r="P6964" s="24">
        <f>IF([1]DEPURADO!H6958&gt;1,0,[1]DEPURADO!B6958)</f>
        <v>0</v>
      </c>
      <c r="Q6964" s="30">
        <f t="shared" si="758"/>
        <v>0</v>
      </c>
      <c r="R6964" s="31">
        <f t="shared" si="759"/>
        <v>0</v>
      </c>
      <c r="S6964" s="31">
        <f>+[1]DEPURADO!J6958</f>
        <v>0</v>
      </c>
      <c r="T6964" s="23" t="s">
        <v>45</v>
      </c>
      <c r="U6964" s="31">
        <f>+[1]DEPURADO!I6958</f>
        <v>0</v>
      </c>
      <c r="V6964" s="30"/>
      <c r="W6964" s="23" t="s">
        <v>45</v>
      </c>
      <c r="X6964" s="31">
        <f>+[1]DEPURADO!K6958+[1]DEPURADO!L6958</f>
        <v>0</v>
      </c>
      <c r="Y6964" s="23" t="s">
        <v>45</v>
      </c>
      <c r="Z6964" s="31">
        <f t="shared" si="760"/>
        <v>0</v>
      </c>
      <c r="AA6964" s="31"/>
      <c r="AB6964" s="31">
        <v>0</v>
      </c>
      <c r="AC6964" s="31">
        <v>0</v>
      </c>
      <c r="AD6964" s="30"/>
      <c r="AE6964" s="30">
        <f>+[1]DEPURADO!K6958</f>
        <v>0</v>
      </c>
      <c r="AF6964" s="30">
        <v>0</v>
      </c>
      <c r="AG6964" s="30">
        <f t="shared" si="761"/>
        <v>0</v>
      </c>
      <c r="AH6964" s="30">
        <v>0</v>
      </c>
      <c r="AI6964" s="30">
        <f>+[1]DEPURADO!G6958</f>
        <v>0</v>
      </c>
      <c r="AJ6964" s="32"/>
      <c r="AK6964" s="33"/>
    </row>
    <row r="6965" spans="1:37" s="34" customFormat="1" hidden="1" x14ac:dyDescent="0.25">
      <c r="A6965" s="23">
        <f t="shared" si="762"/>
        <v>6957</v>
      </c>
      <c r="B6965" s="24" t="s">
        <v>44</v>
      </c>
      <c r="C6965" s="23">
        <f>+[1]DEPURADO!A6959</f>
        <v>0</v>
      </c>
      <c r="D6965" s="23">
        <f>+[1]DEPURADO!B6959</f>
        <v>0</v>
      </c>
      <c r="E6965" s="25">
        <f>+[1]DEPURADO!C6959</f>
        <v>0</v>
      </c>
      <c r="F6965" s="26" t="str">
        <f>+IF([1]DEPURADO!D6959&gt;1,[1]DEPURADO!D6959," ")</f>
        <v xml:space="preserve"> </v>
      </c>
      <c r="G6965" s="27">
        <f>[1]DEPURADO!F6959</f>
        <v>0</v>
      </c>
      <c r="H6965" s="28">
        <v>0</v>
      </c>
      <c r="I6965" s="28">
        <f>+[1]DEPURADO!M6959+[1]DEPURADO!N6959</f>
        <v>0</v>
      </c>
      <c r="J6965" s="28">
        <f>+[1]DEPURADO!R6959</f>
        <v>0</v>
      </c>
      <c r="K6965" s="29">
        <f>+[1]DEPURADO!P6959+[1]DEPURADO!Q6959</f>
        <v>0</v>
      </c>
      <c r="L6965" s="28">
        <v>0</v>
      </c>
      <c r="M6965" s="28">
        <v>0</v>
      </c>
      <c r="N6965" s="28">
        <f t="shared" si="756"/>
        <v>0</v>
      </c>
      <c r="O6965" s="28">
        <f t="shared" si="757"/>
        <v>0</v>
      </c>
      <c r="P6965" s="24">
        <f>IF([1]DEPURADO!H6959&gt;1,0,[1]DEPURADO!B6959)</f>
        <v>0</v>
      </c>
      <c r="Q6965" s="30">
        <f t="shared" si="758"/>
        <v>0</v>
      </c>
      <c r="R6965" s="31">
        <f t="shared" si="759"/>
        <v>0</v>
      </c>
      <c r="S6965" s="31">
        <f>+[1]DEPURADO!J6959</f>
        <v>0</v>
      </c>
      <c r="T6965" s="23" t="s">
        <v>45</v>
      </c>
      <c r="U6965" s="31">
        <f>+[1]DEPURADO!I6959</f>
        <v>0</v>
      </c>
      <c r="V6965" s="30"/>
      <c r="W6965" s="23" t="s">
        <v>45</v>
      </c>
      <c r="X6965" s="31">
        <f>+[1]DEPURADO!K6959+[1]DEPURADO!L6959</f>
        <v>0</v>
      </c>
      <c r="Y6965" s="23" t="s">
        <v>45</v>
      </c>
      <c r="Z6965" s="31">
        <f t="shared" si="760"/>
        <v>0</v>
      </c>
      <c r="AA6965" s="31"/>
      <c r="AB6965" s="31">
        <v>0</v>
      </c>
      <c r="AC6965" s="31">
        <v>0</v>
      </c>
      <c r="AD6965" s="30"/>
      <c r="AE6965" s="30">
        <f>+[1]DEPURADO!K6959</f>
        <v>0</v>
      </c>
      <c r="AF6965" s="30">
        <v>0</v>
      </c>
      <c r="AG6965" s="30">
        <f t="shared" si="761"/>
        <v>0</v>
      </c>
      <c r="AH6965" s="30">
        <v>0</v>
      </c>
      <c r="AI6965" s="30">
        <f>+[1]DEPURADO!G6959</f>
        <v>0</v>
      </c>
      <c r="AJ6965" s="32"/>
      <c r="AK6965" s="33"/>
    </row>
    <row r="6966" spans="1:37" s="34" customFormat="1" hidden="1" x14ac:dyDescent="0.25">
      <c r="A6966" s="23">
        <f t="shared" si="762"/>
        <v>6958</v>
      </c>
      <c r="B6966" s="24" t="s">
        <v>44</v>
      </c>
      <c r="C6966" s="23">
        <f>+[1]DEPURADO!A6960</f>
        <v>0</v>
      </c>
      <c r="D6966" s="23">
        <f>+[1]DEPURADO!B6960</f>
        <v>0</v>
      </c>
      <c r="E6966" s="25">
        <f>+[1]DEPURADO!C6960</f>
        <v>0</v>
      </c>
      <c r="F6966" s="26" t="str">
        <f>+IF([1]DEPURADO!D6960&gt;1,[1]DEPURADO!D6960," ")</f>
        <v xml:space="preserve"> </v>
      </c>
      <c r="G6966" s="27">
        <f>[1]DEPURADO!F6960</f>
        <v>0</v>
      </c>
      <c r="H6966" s="28">
        <v>0</v>
      </c>
      <c r="I6966" s="28">
        <f>+[1]DEPURADO!M6960+[1]DEPURADO!N6960</f>
        <v>0</v>
      </c>
      <c r="J6966" s="28">
        <f>+[1]DEPURADO!R6960</f>
        <v>0</v>
      </c>
      <c r="K6966" s="29">
        <f>+[1]DEPURADO!P6960+[1]DEPURADO!Q6960</f>
        <v>0</v>
      </c>
      <c r="L6966" s="28">
        <v>0</v>
      </c>
      <c r="M6966" s="28">
        <v>0</v>
      </c>
      <c r="N6966" s="28">
        <f t="shared" si="756"/>
        <v>0</v>
      </c>
      <c r="O6966" s="28">
        <f t="shared" si="757"/>
        <v>0</v>
      </c>
      <c r="P6966" s="24">
        <f>IF([1]DEPURADO!H6960&gt;1,0,[1]DEPURADO!B6960)</f>
        <v>0</v>
      </c>
      <c r="Q6966" s="30">
        <f t="shared" si="758"/>
        <v>0</v>
      </c>
      <c r="R6966" s="31">
        <f t="shared" si="759"/>
        <v>0</v>
      </c>
      <c r="S6966" s="31">
        <f>+[1]DEPURADO!J6960</f>
        <v>0</v>
      </c>
      <c r="T6966" s="23" t="s">
        <v>45</v>
      </c>
      <c r="U6966" s="31">
        <f>+[1]DEPURADO!I6960</f>
        <v>0</v>
      </c>
      <c r="V6966" s="30"/>
      <c r="W6966" s="23" t="s">
        <v>45</v>
      </c>
      <c r="X6966" s="31">
        <f>+[1]DEPURADO!K6960+[1]DEPURADO!L6960</f>
        <v>0</v>
      </c>
      <c r="Y6966" s="23" t="s">
        <v>45</v>
      </c>
      <c r="Z6966" s="31">
        <f t="shared" si="760"/>
        <v>0</v>
      </c>
      <c r="AA6966" s="31"/>
      <c r="AB6966" s="31">
        <v>0</v>
      </c>
      <c r="AC6966" s="31">
        <v>0</v>
      </c>
      <c r="AD6966" s="30"/>
      <c r="AE6966" s="30">
        <f>+[1]DEPURADO!K6960</f>
        <v>0</v>
      </c>
      <c r="AF6966" s="30">
        <v>0</v>
      </c>
      <c r="AG6966" s="30">
        <f t="shared" si="761"/>
        <v>0</v>
      </c>
      <c r="AH6966" s="30">
        <v>0</v>
      </c>
      <c r="AI6966" s="30">
        <f>+[1]DEPURADO!G6960</f>
        <v>0</v>
      </c>
      <c r="AJ6966" s="32"/>
      <c r="AK6966" s="33"/>
    </row>
    <row r="6967" spans="1:37" s="34" customFormat="1" hidden="1" x14ac:dyDescent="0.25">
      <c r="A6967" s="23">
        <f t="shared" si="762"/>
        <v>6959</v>
      </c>
      <c r="B6967" s="24" t="s">
        <v>44</v>
      </c>
      <c r="C6967" s="23">
        <f>+[1]DEPURADO!A6961</f>
        <v>0</v>
      </c>
      <c r="D6967" s="23">
        <f>+[1]DEPURADO!B6961</f>
        <v>0</v>
      </c>
      <c r="E6967" s="25">
        <f>+[1]DEPURADO!C6961</f>
        <v>0</v>
      </c>
      <c r="F6967" s="26" t="str">
        <f>+IF([1]DEPURADO!D6961&gt;1,[1]DEPURADO!D6961," ")</f>
        <v xml:space="preserve"> </v>
      </c>
      <c r="G6967" s="27">
        <f>[1]DEPURADO!F6961</f>
        <v>0</v>
      </c>
      <c r="H6967" s="28">
        <v>0</v>
      </c>
      <c r="I6967" s="28">
        <f>+[1]DEPURADO!M6961+[1]DEPURADO!N6961</f>
        <v>0</v>
      </c>
      <c r="J6967" s="28">
        <f>+[1]DEPURADO!R6961</f>
        <v>0</v>
      </c>
      <c r="K6967" s="29">
        <f>+[1]DEPURADO!P6961+[1]DEPURADO!Q6961</f>
        <v>0</v>
      </c>
      <c r="L6967" s="28">
        <v>0</v>
      </c>
      <c r="M6967" s="28">
        <v>0</v>
      </c>
      <c r="N6967" s="28">
        <f t="shared" si="756"/>
        <v>0</v>
      </c>
      <c r="O6967" s="28">
        <f t="shared" si="757"/>
        <v>0</v>
      </c>
      <c r="P6967" s="24">
        <f>IF([1]DEPURADO!H6961&gt;1,0,[1]DEPURADO!B6961)</f>
        <v>0</v>
      </c>
      <c r="Q6967" s="30">
        <f t="shared" si="758"/>
        <v>0</v>
      </c>
      <c r="R6967" s="31">
        <f t="shared" si="759"/>
        <v>0</v>
      </c>
      <c r="S6967" s="31">
        <f>+[1]DEPURADO!J6961</f>
        <v>0</v>
      </c>
      <c r="T6967" s="23" t="s">
        <v>45</v>
      </c>
      <c r="U6967" s="31">
        <f>+[1]DEPURADO!I6961</f>
        <v>0</v>
      </c>
      <c r="V6967" s="30"/>
      <c r="W6967" s="23" t="s">
        <v>45</v>
      </c>
      <c r="X6967" s="31">
        <f>+[1]DEPURADO!K6961+[1]DEPURADO!L6961</f>
        <v>0</v>
      </c>
      <c r="Y6967" s="23" t="s">
        <v>45</v>
      </c>
      <c r="Z6967" s="31">
        <f t="shared" si="760"/>
        <v>0</v>
      </c>
      <c r="AA6967" s="31"/>
      <c r="AB6967" s="31">
        <v>0</v>
      </c>
      <c r="AC6967" s="31">
        <v>0</v>
      </c>
      <c r="AD6967" s="30"/>
      <c r="AE6967" s="30">
        <f>+[1]DEPURADO!K6961</f>
        <v>0</v>
      </c>
      <c r="AF6967" s="30">
        <v>0</v>
      </c>
      <c r="AG6967" s="30">
        <f t="shared" si="761"/>
        <v>0</v>
      </c>
      <c r="AH6967" s="30">
        <v>0</v>
      </c>
      <c r="AI6967" s="30">
        <f>+[1]DEPURADO!G6961</f>
        <v>0</v>
      </c>
      <c r="AJ6967" s="32"/>
      <c r="AK6967" s="33"/>
    </row>
    <row r="6968" spans="1:37" s="34" customFormat="1" hidden="1" x14ac:dyDescent="0.25">
      <c r="A6968" s="23">
        <f t="shared" si="762"/>
        <v>6960</v>
      </c>
      <c r="B6968" s="24" t="s">
        <v>44</v>
      </c>
      <c r="C6968" s="23">
        <f>+[1]DEPURADO!A6962</f>
        <v>0</v>
      </c>
      <c r="D6968" s="23">
        <f>+[1]DEPURADO!B6962</f>
        <v>0</v>
      </c>
      <c r="E6968" s="25">
        <f>+[1]DEPURADO!C6962</f>
        <v>0</v>
      </c>
      <c r="F6968" s="26" t="str">
        <f>+IF([1]DEPURADO!D6962&gt;1,[1]DEPURADO!D6962," ")</f>
        <v xml:space="preserve"> </v>
      </c>
      <c r="G6968" s="27">
        <f>[1]DEPURADO!F6962</f>
        <v>0</v>
      </c>
      <c r="H6968" s="28">
        <v>0</v>
      </c>
      <c r="I6968" s="28">
        <f>+[1]DEPURADO!M6962+[1]DEPURADO!N6962</f>
        <v>0</v>
      </c>
      <c r="J6968" s="28">
        <f>+[1]DEPURADO!R6962</f>
        <v>0</v>
      </c>
      <c r="K6968" s="29">
        <f>+[1]DEPURADO!P6962+[1]DEPURADO!Q6962</f>
        <v>0</v>
      </c>
      <c r="L6968" s="28">
        <v>0</v>
      </c>
      <c r="M6968" s="28">
        <v>0</v>
      </c>
      <c r="N6968" s="28">
        <f t="shared" si="756"/>
        <v>0</v>
      </c>
      <c r="O6968" s="28">
        <f t="shared" si="757"/>
        <v>0</v>
      </c>
      <c r="P6968" s="24">
        <f>IF([1]DEPURADO!H6962&gt;1,0,[1]DEPURADO!B6962)</f>
        <v>0</v>
      </c>
      <c r="Q6968" s="30">
        <f t="shared" si="758"/>
        <v>0</v>
      </c>
      <c r="R6968" s="31">
        <f t="shared" si="759"/>
        <v>0</v>
      </c>
      <c r="S6968" s="31">
        <f>+[1]DEPURADO!J6962</f>
        <v>0</v>
      </c>
      <c r="T6968" s="23" t="s">
        <v>45</v>
      </c>
      <c r="U6968" s="31">
        <f>+[1]DEPURADO!I6962</f>
        <v>0</v>
      </c>
      <c r="V6968" s="30"/>
      <c r="W6968" s="23" t="s">
        <v>45</v>
      </c>
      <c r="X6968" s="31">
        <f>+[1]DEPURADO!K6962+[1]DEPURADO!L6962</f>
        <v>0</v>
      </c>
      <c r="Y6968" s="23" t="s">
        <v>45</v>
      </c>
      <c r="Z6968" s="31">
        <f t="shared" si="760"/>
        <v>0</v>
      </c>
      <c r="AA6968" s="31"/>
      <c r="AB6968" s="31">
        <v>0</v>
      </c>
      <c r="AC6968" s="31">
        <v>0</v>
      </c>
      <c r="AD6968" s="30"/>
      <c r="AE6968" s="30">
        <f>+[1]DEPURADO!K6962</f>
        <v>0</v>
      </c>
      <c r="AF6968" s="30">
        <v>0</v>
      </c>
      <c r="AG6968" s="30">
        <f t="shared" si="761"/>
        <v>0</v>
      </c>
      <c r="AH6968" s="30">
        <v>0</v>
      </c>
      <c r="AI6968" s="30">
        <f>+[1]DEPURADO!G6962</f>
        <v>0</v>
      </c>
      <c r="AJ6968" s="32"/>
      <c r="AK6968" s="33"/>
    </row>
    <row r="6969" spans="1:37" s="34" customFormat="1" hidden="1" x14ac:dyDescent="0.25">
      <c r="A6969" s="23">
        <f t="shared" si="762"/>
        <v>6961</v>
      </c>
      <c r="B6969" s="24" t="s">
        <v>44</v>
      </c>
      <c r="C6969" s="23">
        <f>+[1]DEPURADO!A6963</f>
        <v>0</v>
      </c>
      <c r="D6969" s="23">
        <f>+[1]DEPURADO!B6963</f>
        <v>0</v>
      </c>
      <c r="E6969" s="25">
        <f>+[1]DEPURADO!C6963</f>
        <v>0</v>
      </c>
      <c r="F6969" s="26" t="str">
        <f>+IF([1]DEPURADO!D6963&gt;1,[1]DEPURADO!D6963," ")</f>
        <v xml:space="preserve"> </v>
      </c>
      <c r="G6969" s="27">
        <f>[1]DEPURADO!F6963</f>
        <v>0</v>
      </c>
      <c r="H6969" s="28">
        <v>0</v>
      </c>
      <c r="I6969" s="28">
        <f>+[1]DEPURADO!M6963+[1]DEPURADO!N6963</f>
        <v>0</v>
      </c>
      <c r="J6969" s="28">
        <f>+[1]DEPURADO!R6963</f>
        <v>0</v>
      </c>
      <c r="K6969" s="29">
        <f>+[1]DEPURADO!P6963+[1]DEPURADO!Q6963</f>
        <v>0</v>
      </c>
      <c r="L6969" s="28">
        <v>0</v>
      </c>
      <c r="M6969" s="28">
        <v>0</v>
      </c>
      <c r="N6969" s="28">
        <f t="shared" si="756"/>
        <v>0</v>
      </c>
      <c r="O6969" s="28">
        <f t="shared" si="757"/>
        <v>0</v>
      </c>
      <c r="P6969" s="24">
        <f>IF([1]DEPURADO!H6963&gt;1,0,[1]DEPURADO!B6963)</f>
        <v>0</v>
      </c>
      <c r="Q6969" s="30">
        <f t="shared" si="758"/>
        <v>0</v>
      </c>
      <c r="R6969" s="31">
        <f t="shared" si="759"/>
        <v>0</v>
      </c>
      <c r="S6969" s="31">
        <f>+[1]DEPURADO!J6963</f>
        <v>0</v>
      </c>
      <c r="T6969" s="23" t="s">
        <v>45</v>
      </c>
      <c r="U6969" s="31">
        <f>+[1]DEPURADO!I6963</f>
        <v>0</v>
      </c>
      <c r="V6969" s="30"/>
      <c r="W6969" s="23" t="s">
        <v>45</v>
      </c>
      <c r="X6969" s="31">
        <f>+[1]DEPURADO!K6963+[1]DEPURADO!L6963</f>
        <v>0</v>
      </c>
      <c r="Y6969" s="23" t="s">
        <v>45</v>
      </c>
      <c r="Z6969" s="31">
        <f t="shared" si="760"/>
        <v>0</v>
      </c>
      <c r="AA6969" s="31"/>
      <c r="AB6969" s="31">
        <v>0</v>
      </c>
      <c r="AC6969" s="31">
        <v>0</v>
      </c>
      <c r="AD6969" s="30"/>
      <c r="AE6969" s="30">
        <f>+[1]DEPURADO!K6963</f>
        <v>0</v>
      </c>
      <c r="AF6969" s="30">
        <v>0</v>
      </c>
      <c r="AG6969" s="30">
        <f t="shared" si="761"/>
        <v>0</v>
      </c>
      <c r="AH6969" s="30">
        <v>0</v>
      </c>
      <c r="AI6969" s="30">
        <f>+[1]DEPURADO!G6963</f>
        <v>0</v>
      </c>
      <c r="AJ6969" s="32"/>
      <c r="AK6969" s="33"/>
    </row>
    <row r="6970" spans="1:37" s="34" customFormat="1" hidden="1" x14ac:dyDescent="0.25">
      <c r="A6970" s="23">
        <f t="shared" si="762"/>
        <v>6962</v>
      </c>
      <c r="B6970" s="24" t="s">
        <v>44</v>
      </c>
      <c r="C6970" s="23">
        <f>+[1]DEPURADO!A6964</f>
        <v>0</v>
      </c>
      <c r="D6970" s="23">
        <f>+[1]DEPURADO!B6964</f>
        <v>0</v>
      </c>
      <c r="E6970" s="25">
        <f>+[1]DEPURADO!C6964</f>
        <v>0</v>
      </c>
      <c r="F6970" s="26" t="str">
        <f>+IF([1]DEPURADO!D6964&gt;1,[1]DEPURADO!D6964," ")</f>
        <v xml:space="preserve"> </v>
      </c>
      <c r="G6970" s="27">
        <f>[1]DEPURADO!F6964</f>
        <v>0</v>
      </c>
      <c r="H6970" s="28">
        <v>0</v>
      </c>
      <c r="I6970" s="28">
        <f>+[1]DEPURADO!M6964+[1]DEPURADO!N6964</f>
        <v>0</v>
      </c>
      <c r="J6970" s="28">
        <f>+[1]DEPURADO!R6964</f>
        <v>0</v>
      </c>
      <c r="K6970" s="29">
        <f>+[1]DEPURADO!P6964+[1]DEPURADO!Q6964</f>
        <v>0</v>
      </c>
      <c r="L6970" s="28">
        <v>0</v>
      </c>
      <c r="M6970" s="28">
        <v>0</v>
      </c>
      <c r="N6970" s="28">
        <f t="shared" si="756"/>
        <v>0</v>
      </c>
      <c r="O6970" s="28">
        <f t="shared" si="757"/>
        <v>0</v>
      </c>
      <c r="P6970" s="24">
        <f>IF([1]DEPURADO!H6964&gt;1,0,[1]DEPURADO!B6964)</f>
        <v>0</v>
      </c>
      <c r="Q6970" s="30">
        <f t="shared" si="758"/>
        <v>0</v>
      </c>
      <c r="R6970" s="31">
        <f t="shared" si="759"/>
        <v>0</v>
      </c>
      <c r="S6970" s="31">
        <f>+[1]DEPURADO!J6964</f>
        <v>0</v>
      </c>
      <c r="T6970" s="23" t="s">
        <v>45</v>
      </c>
      <c r="U6970" s="31">
        <f>+[1]DEPURADO!I6964</f>
        <v>0</v>
      </c>
      <c r="V6970" s="30"/>
      <c r="W6970" s="23" t="s">
        <v>45</v>
      </c>
      <c r="X6970" s="31">
        <f>+[1]DEPURADO!K6964+[1]DEPURADO!L6964</f>
        <v>0</v>
      </c>
      <c r="Y6970" s="23" t="s">
        <v>45</v>
      </c>
      <c r="Z6970" s="31">
        <f t="shared" si="760"/>
        <v>0</v>
      </c>
      <c r="AA6970" s="31"/>
      <c r="AB6970" s="31">
        <v>0</v>
      </c>
      <c r="AC6970" s="31">
        <v>0</v>
      </c>
      <c r="AD6970" s="30"/>
      <c r="AE6970" s="30">
        <f>+[1]DEPURADO!K6964</f>
        <v>0</v>
      </c>
      <c r="AF6970" s="30">
        <v>0</v>
      </c>
      <c r="AG6970" s="30">
        <f t="shared" si="761"/>
        <v>0</v>
      </c>
      <c r="AH6970" s="30">
        <v>0</v>
      </c>
      <c r="AI6970" s="30">
        <f>+[1]DEPURADO!G6964</f>
        <v>0</v>
      </c>
      <c r="AJ6970" s="32"/>
      <c r="AK6970" s="33"/>
    </row>
    <row r="6971" spans="1:37" s="34" customFormat="1" hidden="1" x14ac:dyDescent="0.25">
      <c r="A6971" s="23">
        <f t="shared" si="762"/>
        <v>6963</v>
      </c>
      <c r="B6971" s="24" t="s">
        <v>44</v>
      </c>
      <c r="C6971" s="23">
        <f>+[1]DEPURADO!A6965</f>
        <v>0</v>
      </c>
      <c r="D6971" s="23">
        <f>+[1]DEPURADO!B6965</f>
        <v>0</v>
      </c>
      <c r="E6971" s="25">
        <f>+[1]DEPURADO!C6965</f>
        <v>0</v>
      </c>
      <c r="F6971" s="26" t="str">
        <f>+IF([1]DEPURADO!D6965&gt;1,[1]DEPURADO!D6965," ")</f>
        <v xml:space="preserve"> </v>
      </c>
      <c r="G6971" s="27">
        <f>[1]DEPURADO!F6965</f>
        <v>0</v>
      </c>
      <c r="H6971" s="28">
        <v>0</v>
      </c>
      <c r="I6971" s="28">
        <f>+[1]DEPURADO!M6965+[1]DEPURADO!N6965</f>
        <v>0</v>
      </c>
      <c r="J6971" s="28">
        <f>+[1]DEPURADO!R6965</f>
        <v>0</v>
      </c>
      <c r="K6971" s="29">
        <f>+[1]DEPURADO!P6965+[1]DEPURADO!Q6965</f>
        <v>0</v>
      </c>
      <c r="L6971" s="28">
        <v>0</v>
      </c>
      <c r="M6971" s="28">
        <v>0</v>
      </c>
      <c r="N6971" s="28">
        <f t="shared" si="756"/>
        <v>0</v>
      </c>
      <c r="O6971" s="28">
        <f t="shared" si="757"/>
        <v>0</v>
      </c>
      <c r="P6971" s="24">
        <f>IF([1]DEPURADO!H6965&gt;1,0,[1]DEPURADO!B6965)</f>
        <v>0</v>
      </c>
      <c r="Q6971" s="30">
        <f t="shared" si="758"/>
        <v>0</v>
      </c>
      <c r="R6971" s="31">
        <f t="shared" si="759"/>
        <v>0</v>
      </c>
      <c r="S6971" s="31">
        <f>+[1]DEPURADO!J6965</f>
        <v>0</v>
      </c>
      <c r="T6971" s="23" t="s">
        <v>45</v>
      </c>
      <c r="U6971" s="31">
        <f>+[1]DEPURADO!I6965</f>
        <v>0</v>
      </c>
      <c r="V6971" s="30"/>
      <c r="W6971" s="23" t="s">
        <v>45</v>
      </c>
      <c r="X6971" s="31">
        <f>+[1]DEPURADO!K6965+[1]DEPURADO!L6965</f>
        <v>0</v>
      </c>
      <c r="Y6971" s="23" t="s">
        <v>45</v>
      </c>
      <c r="Z6971" s="31">
        <f t="shared" si="760"/>
        <v>0</v>
      </c>
      <c r="AA6971" s="31"/>
      <c r="AB6971" s="31">
        <v>0</v>
      </c>
      <c r="AC6971" s="31">
        <v>0</v>
      </c>
      <c r="AD6971" s="30"/>
      <c r="AE6971" s="30">
        <f>+[1]DEPURADO!K6965</f>
        <v>0</v>
      </c>
      <c r="AF6971" s="30">
        <v>0</v>
      </c>
      <c r="AG6971" s="30">
        <f t="shared" si="761"/>
        <v>0</v>
      </c>
      <c r="AH6971" s="30">
        <v>0</v>
      </c>
      <c r="AI6971" s="30">
        <f>+[1]DEPURADO!G6965</f>
        <v>0</v>
      </c>
      <c r="AJ6971" s="32"/>
      <c r="AK6971" s="33"/>
    </row>
    <row r="6972" spans="1:37" s="34" customFormat="1" hidden="1" x14ac:dyDescent="0.25">
      <c r="A6972" s="23">
        <f t="shared" si="762"/>
        <v>6964</v>
      </c>
      <c r="B6972" s="24" t="s">
        <v>44</v>
      </c>
      <c r="C6972" s="23">
        <f>+[1]DEPURADO!A6966</f>
        <v>0</v>
      </c>
      <c r="D6972" s="23">
        <f>+[1]DEPURADO!B6966</f>
        <v>0</v>
      </c>
      <c r="E6972" s="25">
        <f>+[1]DEPURADO!C6966</f>
        <v>0</v>
      </c>
      <c r="F6972" s="26" t="str">
        <f>+IF([1]DEPURADO!D6966&gt;1,[1]DEPURADO!D6966," ")</f>
        <v xml:space="preserve"> </v>
      </c>
      <c r="G6972" s="27">
        <f>[1]DEPURADO!F6966</f>
        <v>0</v>
      </c>
      <c r="H6972" s="28">
        <v>0</v>
      </c>
      <c r="I6972" s="28">
        <f>+[1]DEPURADO!M6966+[1]DEPURADO!N6966</f>
        <v>0</v>
      </c>
      <c r="J6972" s="28">
        <f>+[1]DEPURADO!R6966</f>
        <v>0</v>
      </c>
      <c r="K6972" s="29">
        <f>+[1]DEPURADO!P6966+[1]DEPURADO!Q6966</f>
        <v>0</v>
      </c>
      <c r="L6972" s="28">
        <v>0</v>
      </c>
      <c r="M6972" s="28">
        <v>0</v>
      </c>
      <c r="N6972" s="28">
        <f t="shared" si="756"/>
        <v>0</v>
      </c>
      <c r="O6972" s="28">
        <f t="shared" si="757"/>
        <v>0</v>
      </c>
      <c r="P6972" s="24">
        <f>IF([1]DEPURADO!H6966&gt;1,0,[1]DEPURADO!B6966)</f>
        <v>0</v>
      </c>
      <c r="Q6972" s="30">
        <f t="shared" si="758"/>
        <v>0</v>
      </c>
      <c r="R6972" s="31">
        <f t="shared" si="759"/>
        <v>0</v>
      </c>
      <c r="S6972" s="31">
        <f>+[1]DEPURADO!J6966</f>
        <v>0</v>
      </c>
      <c r="T6972" s="23" t="s">
        <v>45</v>
      </c>
      <c r="U6972" s="31">
        <f>+[1]DEPURADO!I6966</f>
        <v>0</v>
      </c>
      <c r="V6972" s="30"/>
      <c r="W6972" s="23" t="s">
        <v>45</v>
      </c>
      <c r="X6972" s="31">
        <f>+[1]DEPURADO!K6966+[1]DEPURADO!L6966</f>
        <v>0</v>
      </c>
      <c r="Y6972" s="23" t="s">
        <v>45</v>
      </c>
      <c r="Z6972" s="31">
        <f t="shared" si="760"/>
        <v>0</v>
      </c>
      <c r="AA6972" s="31"/>
      <c r="AB6972" s="31">
        <v>0</v>
      </c>
      <c r="AC6972" s="31">
        <v>0</v>
      </c>
      <c r="AD6972" s="30"/>
      <c r="AE6972" s="30">
        <f>+[1]DEPURADO!K6966</f>
        <v>0</v>
      </c>
      <c r="AF6972" s="30">
        <v>0</v>
      </c>
      <c r="AG6972" s="30">
        <f t="shared" si="761"/>
        <v>0</v>
      </c>
      <c r="AH6972" s="30">
        <v>0</v>
      </c>
      <c r="AI6972" s="30">
        <f>+[1]DEPURADO!G6966</f>
        <v>0</v>
      </c>
      <c r="AJ6972" s="32"/>
      <c r="AK6972" s="33"/>
    </row>
    <row r="6973" spans="1:37" s="34" customFormat="1" hidden="1" x14ac:dyDescent="0.25">
      <c r="A6973" s="23">
        <f t="shared" si="762"/>
        <v>6965</v>
      </c>
      <c r="B6973" s="24" t="s">
        <v>44</v>
      </c>
      <c r="C6973" s="23">
        <f>+[1]DEPURADO!A6967</f>
        <v>0</v>
      </c>
      <c r="D6973" s="23">
        <f>+[1]DEPURADO!B6967</f>
        <v>0</v>
      </c>
      <c r="E6973" s="25">
        <f>+[1]DEPURADO!C6967</f>
        <v>0</v>
      </c>
      <c r="F6973" s="26" t="str">
        <f>+IF([1]DEPURADO!D6967&gt;1,[1]DEPURADO!D6967," ")</f>
        <v xml:space="preserve"> </v>
      </c>
      <c r="G6973" s="27">
        <f>[1]DEPURADO!F6967</f>
        <v>0</v>
      </c>
      <c r="H6973" s="28">
        <v>0</v>
      </c>
      <c r="I6973" s="28">
        <f>+[1]DEPURADO!M6967+[1]DEPURADO!N6967</f>
        <v>0</v>
      </c>
      <c r="J6973" s="28">
        <f>+[1]DEPURADO!R6967</f>
        <v>0</v>
      </c>
      <c r="K6973" s="29">
        <f>+[1]DEPURADO!P6967+[1]DEPURADO!Q6967</f>
        <v>0</v>
      </c>
      <c r="L6973" s="28">
        <v>0</v>
      </c>
      <c r="M6973" s="28">
        <v>0</v>
      </c>
      <c r="N6973" s="28">
        <f t="shared" si="756"/>
        <v>0</v>
      </c>
      <c r="O6973" s="28">
        <f t="shared" si="757"/>
        <v>0</v>
      </c>
      <c r="P6973" s="24">
        <f>IF([1]DEPURADO!H6967&gt;1,0,[1]DEPURADO!B6967)</f>
        <v>0</v>
      </c>
      <c r="Q6973" s="30">
        <f t="shared" si="758"/>
        <v>0</v>
      </c>
      <c r="R6973" s="31">
        <f t="shared" si="759"/>
        <v>0</v>
      </c>
      <c r="S6973" s="31">
        <f>+[1]DEPURADO!J6967</f>
        <v>0</v>
      </c>
      <c r="T6973" s="23" t="s">
        <v>45</v>
      </c>
      <c r="U6973" s="31">
        <f>+[1]DEPURADO!I6967</f>
        <v>0</v>
      </c>
      <c r="V6973" s="30"/>
      <c r="W6973" s="23" t="s">
        <v>45</v>
      </c>
      <c r="X6973" s="31">
        <f>+[1]DEPURADO!K6967+[1]DEPURADO!L6967</f>
        <v>0</v>
      </c>
      <c r="Y6973" s="23" t="s">
        <v>45</v>
      </c>
      <c r="Z6973" s="31">
        <f t="shared" si="760"/>
        <v>0</v>
      </c>
      <c r="AA6973" s="31"/>
      <c r="AB6973" s="31">
        <v>0</v>
      </c>
      <c r="AC6973" s="31">
        <v>0</v>
      </c>
      <c r="AD6973" s="30"/>
      <c r="AE6973" s="30">
        <f>+[1]DEPURADO!K6967</f>
        <v>0</v>
      </c>
      <c r="AF6973" s="30">
        <v>0</v>
      </c>
      <c r="AG6973" s="30">
        <f t="shared" si="761"/>
        <v>0</v>
      </c>
      <c r="AH6973" s="30">
        <v>0</v>
      </c>
      <c r="AI6973" s="30">
        <f>+[1]DEPURADO!G6967</f>
        <v>0</v>
      </c>
      <c r="AJ6973" s="32"/>
      <c r="AK6973" s="33"/>
    </row>
    <row r="6974" spans="1:37" s="34" customFormat="1" hidden="1" x14ac:dyDescent="0.25">
      <c r="A6974" s="23">
        <f t="shared" si="762"/>
        <v>6966</v>
      </c>
      <c r="B6974" s="24" t="s">
        <v>44</v>
      </c>
      <c r="C6974" s="23">
        <f>+[1]DEPURADO!A6968</f>
        <v>0</v>
      </c>
      <c r="D6974" s="23">
        <f>+[1]DEPURADO!B6968</f>
        <v>0</v>
      </c>
      <c r="E6974" s="25">
        <f>+[1]DEPURADO!C6968</f>
        <v>0</v>
      </c>
      <c r="F6974" s="26" t="str">
        <f>+IF([1]DEPURADO!D6968&gt;1,[1]DEPURADO!D6968," ")</f>
        <v xml:space="preserve"> </v>
      </c>
      <c r="G6974" s="27">
        <f>[1]DEPURADO!F6968</f>
        <v>0</v>
      </c>
      <c r="H6974" s="28">
        <v>0</v>
      </c>
      <c r="I6974" s="28">
        <f>+[1]DEPURADO!M6968+[1]DEPURADO!N6968</f>
        <v>0</v>
      </c>
      <c r="J6974" s="28">
        <f>+[1]DEPURADO!R6968</f>
        <v>0</v>
      </c>
      <c r="K6974" s="29">
        <f>+[1]DEPURADO!P6968+[1]DEPURADO!Q6968</f>
        <v>0</v>
      </c>
      <c r="L6974" s="28">
        <v>0</v>
      </c>
      <c r="M6974" s="28">
        <v>0</v>
      </c>
      <c r="N6974" s="28">
        <f t="shared" si="756"/>
        <v>0</v>
      </c>
      <c r="O6974" s="28">
        <f t="shared" si="757"/>
        <v>0</v>
      </c>
      <c r="P6974" s="24">
        <f>IF([1]DEPURADO!H6968&gt;1,0,[1]DEPURADO!B6968)</f>
        <v>0</v>
      </c>
      <c r="Q6974" s="30">
        <f t="shared" si="758"/>
        <v>0</v>
      </c>
      <c r="R6974" s="31">
        <f t="shared" si="759"/>
        <v>0</v>
      </c>
      <c r="S6974" s="31">
        <f>+[1]DEPURADO!J6968</f>
        <v>0</v>
      </c>
      <c r="T6974" s="23" t="s">
        <v>45</v>
      </c>
      <c r="U6974" s="31">
        <f>+[1]DEPURADO!I6968</f>
        <v>0</v>
      </c>
      <c r="V6974" s="30"/>
      <c r="W6974" s="23" t="s">
        <v>45</v>
      </c>
      <c r="X6974" s="31">
        <f>+[1]DEPURADO!K6968+[1]DEPURADO!L6968</f>
        <v>0</v>
      </c>
      <c r="Y6974" s="23" t="s">
        <v>45</v>
      </c>
      <c r="Z6974" s="31">
        <f t="shared" si="760"/>
        <v>0</v>
      </c>
      <c r="AA6974" s="31"/>
      <c r="AB6974" s="31">
        <v>0</v>
      </c>
      <c r="AC6974" s="31">
        <v>0</v>
      </c>
      <c r="AD6974" s="30"/>
      <c r="AE6974" s="30">
        <f>+[1]DEPURADO!K6968</f>
        <v>0</v>
      </c>
      <c r="AF6974" s="30">
        <v>0</v>
      </c>
      <c r="AG6974" s="30">
        <f t="shared" si="761"/>
        <v>0</v>
      </c>
      <c r="AH6974" s="30">
        <v>0</v>
      </c>
      <c r="AI6974" s="30">
        <f>+[1]DEPURADO!G6968</f>
        <v>0</v>
      </c>
      <c r="AJ6974" s="32"/>
      <c r="AK6974" s="33"/>
    </row>
    <row r="6975" spans="1:37" s="34" customFormat="1" hidden="1" x14ac:dyDescent="0.25">
      <c r="A6975" s="23">
        <f t="shared" si="762"/>
        <v>6967</v>
      </c>
      <c r="B6975" s="24" t="s">
        <v>44</v>
      </c>
      <c r="C6975" s="23">
        <f>+[1]DEPURADO!A6969</f>
        <v>0</v>
      </c>
      <c r="D6975" s="23">
        <f>+[1]DEPURADO!B6969</f>
        <v>0</v>
      </c>
      <c r="E6975" s="25">
        <f>+[1]DEPURADO!C6969</f>
        <v>0</v>
      </c>
      <c r="F6975" s="26" t="str">
        <f>+IF([1]DEPURADO!D6969&gt;1,[1]DEPURADO!D6969," ")</f>
        <v xml:space="preserve"> </v>
      </c>
      <c r="G6975" s="27">
        <f>[1]DEPURADO!F6969</f>
        <v>0</v>
      </c>
      <c r="H6975" s="28">
        <v>0</v>
      </c>
      <c r="I6975" s="28">
        <f>+[1]DEPURADO!M6969+[1]DEPURADO!N6969</f>
        <v>0</v>
      </c>
      <c r="J6975" s="28">
        <f>+[1]DEPURADO!R6969</f>
        <v>0</v>
      </c>
      <c r="K6975" s="29">
        <f>+[1]DEPURADO!P6969+[1]DEPURADO!Q6969</f>
        <v>0</v>
      </c>
      <c r="L6975" s="28">
        <v>0</v>
      </c>
      <c r="M6975" s="28">
        <v>0</v>
      </c>
      <c r="N6975" s="28">
        <f t="shared" si="756"/>
        <v>0</v>
      </c>
      <c r="O6975" s="28">
        <f t="shared" si="757"/>
        <v>0</v>
      </c>
      <c r="P6975" s="24">
        <f>IF([1]DEPURADO!H6969&gt;1,0,[1]DEPURADO!B6969)</f>
        <v>0</v>
      </c>
      <c r="Q6975" s="30">
        <f t="shared" si="758"/>
        <v>0</v>
      </c>
      <c r="R6975" s="31">
        <f t="shared" si="759"/>
        <v>0</v>
      </c>
      <c r="S6975" s="31">
        <f>+[1]DEPURADO!J6969</f>
        <v>0</v>
      </c>
      <c r="T6975" s="23" t="s">
        <v>45</v>
      </c>
      <c r="U6975" s="31">
        <f>+[1]DEPURADO!I6969</f>
        <v>0</v>
      </c>
      <c r="V6975" s="30"/>
      <c r="W6975" s="23" t="s">
        <v>45</v>
      </c>
      <c r="X6975" s="31">
        <f>+[1]DEPURADO!K6969+[1]DEPURADO!L6969</f>
        <v>0</v>
      </c>
      <c r="Y6975" s="23" t="s">
        <v>45</v>
      </c>
      <c r="Z6975" s="31">
        <f t="shared" si="760"/>
        <v>0</v>
      </c>
      <c r="AA6975" s="31"/>
      <c r="AB6975" s="31">
        <v>0</v>
      </c>
      <c r="AC6975" s="31">
        <v>0</v>
      </c>
      <c r="AD6975" s="30"/>
      <c r="AE6975" s="30">
        <f>+[1]DEPURADO!K6969</f>
        <v>0</v>
      </c>
      <c r="AF6975" s="30">
        <v>0</v>
      </c>
      <c r="AG6975" s="30">
        <f t="shared" si="761"/>
        <v>0</v>
      </c>
      <c r="AH6975" s="30">
        <v>0</v>
      </c>
      <c r="AI6975" s="30">
        <f>+[1]DEPURADO!G6969</f>
        <v>0</v>
      </c>
      <c r="AJ6975" s="32"/>
      <c r="AK6975" s="33"/>
    </row>
    <row r="6976" spans="1:37" s="34" customFormat="1" hidden="1" x14ac:dyDescent="0.25">
      <c r="A6976" s="23">
        <f t="shared" si="762"/>
        <v>6968</v>
      </c>
      <c r="B6976" s="24" t="s">
        <v>44</v>
      </c>
      <c r="C6976" s="23">
        <f>+[1]DEPURADO!A6970</f>
        <v>0</v>
      </c>
      <c r="D6976" s="23">
        <f>+[1]DEPURADO!B6970</f>
        <v>0</v>
      </c>
      <c r="E6976" s="25">
        <f>+[1]DEPURADO!C6970</f>
        <v>0</v>
      </c>
      <c r="F6976" s="26" t="str">
        <f>+IF([1]DEPURADO!D6970&gt;1,[1]DEPURADO!D6970," ")</f>
        <v xml:space="preserve"> </v>
      </c>
      <c r="G6976" s="27">
        <f>[1]DEPURADO!F6970</f>
        <v>0</v>
      </c>
      <c r="H6976" s="28">
        <v>0</v>
      </c>
      <c r="I6976" s="28">
        <f>+[1]DEPURADO!M6970+[1]DEPURADO!N6970</f>
        <v>0</v>
      </c>
      <c r="J6976" s="28">
        <f>+[1]DEPURADO!R6970</f>
        <v>0</v>
      </c>
      <c r="K6976" s="29">
        <f>+[1]DEPURADO!P6970+[1]DEPURADO!Q6970</f>
        <v>0</v>
      </c>
      <c r="L6976" s="28">
        <v>0</v>
      </c>
      <c r="M6976" s="28">
        <v>0</v>
      </c>
      <c r="N6976" s="28">
        <f t="shared" si="756"/>
        <v>0</v>
      </c>
      <c r="O6976" s="28">
        <f t="shared" si="757"/>
        <v>0</v>
      </c>
      <c r="P6976" s="24">
        <f>IF([1]DEPURADO!H6970&gt;1,0,[1]DEPURADO!B6970)</f>
        <v>0</v>
      </c>
      <c r="Q6976" s="30">
        <f t="shared" si="758"/>
        <v>0</v>
      </c>
      <c r="R6976" s="31">
        <f t="shared" si="759"/>
        <v>0</v>
      </c>
      <c r="S6976" s="31">
        <f>+[1]DEPURADO!J6970</f>
        <v>0</v>
      </c>
      <c r="T6976" s="23" t="s">
        <v>45</v>
      </c>
      <c r="U6976" s="31">
        <f>+[1]DEPURADO!I6970</f>
        <v>0</v>
      </c>
      <c r="V6976" s="30"/>
      <c r="W6976" s="23" t="s">
        <v>45</v>
      </c>
      <c r="X6976" s="31">
        <f>+[1]DEPURADO!K6970+[1]DEPURADO!L6970</f>
        <v>0</v>
      </c>
      <c r="Y6976" s="23" t="s">
        <v>45</v>
      </c>
      <c r="Z6976" s="31">
        <f t="shared" si="760"/>
        <v>0</v>
      </c>
      <c r="AA6976" s="31"/>
      <c r="AB6976" s="31">
        <v>0</v>
      </c>
      <c r="AC6976" s="31">
        <v>0</v>
      </c>
      <c r="AD6976" s="30"/>
      <c r="AE6976" s="30">
        <f>+[1]DEPURADO!K6970</f>
        <v>0</v>
      </c>
      <c r="AF6976" s="30">
        <v>0</v>
      </c>
      <c r="AG6976" s="30">
        <f t="shared" si="761"/>
        <v>0</v>
      </c>
      <c r="AH6976" s="30">
        <v>0</v>
      </c>
      <c r="AI6976" s="30">
        <f>+[1]DEPURADO!G6970</f>
        <v>0</v>
      </c>
      <c r="AJ6976" s="32"/>
      <c r="AK6976" s="33"/>
    </row>
    <row r="6977" spans="1:37" s="34" customFormat="1" hidden="1" x14ac:dyDescent="0.25">
      <c r="A6977" s="23">
        <f t="shared" si="762"/>
        <v>6969</v>
      </c>
      <c r="B6977" s="24" t="s">
        <v>44</v>
      </c>
      <c r="C6977" s="23">
        <f>+[1]DEPURADO!A6971</f>
        <v>0</v>
      </c>
      <c r="D6977" s="23">
        <f>+[1]DEPURADO!B6971</f>
        <v>0</v>
      </c>
      <c r="E6977" s="25">
        <f>+[1]DEPURADO!C6971</f>
        <v>0</v>
      </c>
      <c r="F6977" s="26" t="str">
        <f>+IF([1]DEPURADO!D6971&gt;1,[1]DEPURADO!D6971," ")</f>
        <v xml:space="preserve"> </v>
      </c>
      <c r="G6977" s="27">
        <f>[1]DEPURADO!F6971</f>
        <v>0</v>
      </c>
      <c r="H6977" s="28">
        <v>0</v>
      </c>
      <c r="I6977" s="28">
        <f>+[1]DEPURADO!M6971+[1]DEPURADO!N6971</f>
        <v>0</v>
      </c>
      <c r="J6977" s="28">
        <f>+[1]DEPURADO!R6971</f>
        <v>0</v>
      </c>
      <c r="K6977" s="29">
        <f>+[1]DEPURADO!P6971+[1]DEPURADO!Q6971</f>
        <v>0</v>
      </c>
      <c r="L6977" s="28">
        <v>0</v>
      </c>
      <c r="M6977" s="28">
        <v>0</v>
      </c>
      <c r="N6977" s="28">
        <f t="shared" si="756"/>
        <v>0</v>
      </c>
      <c r="O6977" s="28">
        <f t="shared" si="757"/>
        <v>0</v>
      </c>
      <c r="P6977" s="24">
        <f>IF([1]DEPURADO!H6971&gt;1,0,[1]DEPURADO!B6971)</f>
        <v>0</v>
      </c>
      <c r="Q6977" s="30">
        <f t="shared" si="758"/>
        <v>0</v>
      </c>
      <c r="R6977" s="31">
        <f t="shared" si="759"/>
        <v>0</v>
      </c>
      <c r="S6977" s="31">
        <f>+[1]DEPURADO!J6971</f>
        <v>0</v>
      </c>
      <c r="T6977" s="23" t="s">
        <v>45</v>
      </c>
      <c r="U6977" s="31">
        <f>+[1]DEPURADO!I6971</f>
        <v>0</v>
      </c>
      <c r="V6977" s="30"/>
      <c r="W6977" s="23" t="s">
        <v>45</v>
      </c>
      <c r="X6977" s="31">
        <f>+[1]DEPURADO!K6971+[1]DEPURADO!L6971</f>
        <v>0</v>
      </c>
      <c r="Y6977" s="23" t="s">
        <v>45</v>
      </c>
      <c r="Z6977" s="31">
        <f t="shared" si="760"/>
        <v>0</v>
      </c>
      <c r="AA6977" s="31"/>
      <c r="AB6977" s="31">
        <v>0</v>
      </c>
      <c r="AC6977" s="31">
        <v>0</v>
      </c>
      <c r="AD6977" s="30"/>
      <c r="AE6977" s="30">
        <f>+[1]DEPURADO!K6971</f>
        <v>0</v>
      </c>
      <c r="AF6977" s="30">
        <v>0</v>
      </c>
      <c r="AG6977" s="30">
        <f t="shared" si="761"/>
        <v>0</v>
      </c>
      <c r="AH6977" s="30">
        <v>0</v>
      </c>
      <c r="AI6977" s="30">
        <f>+[1]DEPURADO!G6971</f>
        <v>0</v>
      </c>
      <c r="AJ6977" s="32"/>
      <c r="AK6977" s="33"/>
    </row>
    <row r="6978" spans="1:37" s="34" customFormat="1" hidden="1" x14ac:dyDescent="0.25">
      <c r="A6978" s="23">
        <f t="shared" si="762"/>
        <v>6970</v>
      </c>
      <c r="B6978" s="24" t="s">
        <v>44</v>
      </c>
      <c r="C6978" s="23">
        <f>+[1]DEPURADO!A6972</f>
        <v>0</v>
      </c>
      <c r="D6978" s="23">
        <f>+[1]DEPURADO!B6972</f>
        <v>0</v>
      </c>
      <c r="E6978" s="25">
        <f>+[1]DEPURADO!C6972</f>
        <v>0</v>
      </c>
      <c r="F6978" s="26" t="str">
        <f>+IF([1]DEPURADO!D6972&gt;1,[1]DEPURADO!D6972," ")</f>
        <v xml:space="preserve"> </v>
      </c>
      <c r="G6978" s="27">
        <f>[1]DEPURADO!F6972</f>
        <v>0</v>
      </c>
      <c r="H6978" s="28">
        <v>0</v>
      </c>
      <c r="I6978" s="28">
        <f>+[1]DEPURADO!M6972+[1]DEPURADO!N6972</f>
        <v>0</v>
      </c>
      <c r="J6978" s="28">
        <f>+[1]DEPURADO!R6972</f>
        <v>0</v>
      </c>
      <c r="K6978" s="29">
        <f>+[1]DEPURADO!P6972+[1]DEPURADO!Q6972</f>
        <v>0</v>
      </c>
      <c r="L6978" s="28">
        <v>0</v>
      </c>
      <c r="M6978" s="28">
        <v>0</v>
      </c>
      <c r="N6978" s="28">
        <f t="shared" si="756"/>
        <v>0</v>
      </c>
      <c r="O6978" s="28">
        <f t="shared" si="757"/>
        <v>0</v>
      </c>
      <c r="P6978" s="24">
        <f>IF([1]DEPURADO!H6972&gt;1,0,[1]DEPURADO!B6972)</f>
        <v>0</v>
      </c>
      <c r="Q6978" s="30">
        <f t="shared" si="758"/>
        <v>0</v>
      </c>
      <c r="R6978" s="31">
        <f t="shared" si="759"/>
        <v>0</v>
      </c>
      <c r="S6978" s="31">
        <f>+[1]DEPURADO!J6972</f>
        <v>0</v>
      </c>
      <c r="T6978" s="23" t="s">
        <v>45</v>
      </c>
      <c r="U6978" s="31">
        <f>+[1]DEPURADO!I6972</f>
        <v>0</v>
      </c>
      <c r="V6978" s="30"/>
      <c r="W6978" s="23" t="s">
        <v>45</v>
      </c>
      <c r="X6978" s="31">
        <f>+[1]DEPURADO!K6972+[1]DEPURADO!L6972</f>
        <v>0</v>
      </c>
      <c r="Y6978" s="23" t="s">
        <v>45</v>
      </c>
      <c r="Z6978" s="31">
        <f t="shared" si="760"/>
        <v>0</v>
      </c>
      <c r="AA6978" s="31"/>
      <c r="AB6978" s="31">
        <v>0</v>
      </c>
      <c r="AC6978" s="31">
        <v>0</v>
      </c>
      <c r="AD6978" s="30"/>
      <c r="AE6978" s="30">
        <f>+[1]DEPURADO!K6972</f>
        <v>0</v>
      </c>
      <c r="AF6978" s="30">
        <v>0</v>
      </c>
      <c r="AG6978" s="30">
        <f t="shared" si="761"/>
        <v>0</v>
      </c>
      <c r="AH6978" s="30">
        <v>0</v>
      </c>
      <c r="AI6978" s="30">
        <f>+[1]DEPURADO!G6972</f>
        <v>0</v>
      </c>
      <c r="AJ6978" s="32"/>
      <c r="AK6978" s="33"/>
    </row>
    <row r="6979" spans="1:37" s="34" customFormat="1" hidden="1" x14ac:dyDescent="0.25">
      <c r="A6979" s="23">
        <f t="shared" si="762"/>
        <v>6971</v>
      </c>
      <c r="B6979" s="24" t="s">
        <v>44</v>
      </c>
      <c r="C6979" s="23">
        <f>+[1]DEPURADO!A6973</f>
        <v>0</v>
      </c>
      <c r="D6979" s="23">
        <f>+[1]DEPURADO!B6973</f>
        <v>0</v>
      </c>
      <c r="E6979" s="25">
        <f>+[1]DEPURADO!C6973</f>
        <v>0</v>
      </c>
      <c r="F6979" s="26" t="str">
        <f>+IF([1]DEPURADO!D6973&gt;1,[1]DEPURADO!D6973," ")</f>
        <v xml:space="preserve"> </v>
      </c>
      <c r="G6979" s="27">
        <f>[1]DEPURADO!F6973</f>
        <v>0</v>
      </c>
      <c r="H6979" s="28">
        <v>0</v>
      </c>
      <c r="I6979" s="28">
        <f>+[1]DEPURADO!M6973+[1]DEPURADO!N6973</f>
        <v>0</v>
      </c>
      <c r="J6979" s="28">
        <f>+[1]DEPURADO!R6973</f>
        <v>0</v>
      </c>
      <c r="K6979" s="29">
        <f>+[1]DEPURADO!P6973+[1]DEPURADO!Q6973</f>
        <v>0</v>
      </c>
      <c r="L6979" s="28">
        <v>0</v>
      </c>
      <c r="M6979" s="28">
        <v>0</v>
      </c>
      <c r="N6979" s="28">
        <f t="shared" si="756"/>
        <v>0</v>
      </c>
      <c r="O6979" s="28">
        <f t="shared" si="757"/>
        <v>0</v>
      </c>
      <c r="P6979" s="24">
        <f>IF([1]DEPURADO!H6973&gt;1,0,[1]DEPURADO!B6973)</f>
        <v>0</v>
      </c>
      <c r="Q6979" s="30">
        <f t="shared" si="758"/>
        <v>0</v>
      </c>
      <c r="R6979" s="31">
        <f t="shared" si="759"/>
        <v>0</v>
      </c>
      <c r="S6979" s="31">
        <f>+[1]DEPURADO!J6973</f>
        <v>0</v>
      </c>
      <c r="T6979" s="23" t="s">
        <v>45</v>
      </c>
      <c r="U6979" s="31">
        <f>+[1]DEPURADO!I6973</f>
        <v>0</v>
      </c>
      <c r="V6979" s="30"/>
      <c r="W6979" s="23" t="s">
        <v>45</v>
      </c>
      <c r="X6979" s="31">
        <f>+[1]DEPURADO!K6973+[1]DEPURADO!L6973</f>
        <v>0</v>
      </c>
      <c r="Y6979" s="23" t="s">
        <v>45</v>
      </c>
      <c r="Z6979" s="31">
        <f t="shared" si="760"/>
        <v>0</v>
      </c>
      <c r="AA6979" s="31"/>
      <c r="AB6979" s="31">
        <v>0</v>
      </c>
      <c r="AC6979" s="31">
        <v>0</v>
      </c>
      <c r="AD6979" s="30"/>
      <c r="AE6979" s="30">
        <f>+[1]DEPURADO!K6973</f>
        <v>0</v>
      </c>
      <c r="AF6979" s="30">
        <v>0</v>
      </c>
      <c r="AG6979" s="30">
        <f t="shared" si="761"/>
        <v>0</v>
      </c>
      <c r="AH6979" s="30">
        <v>0</v>
      </c>
      <c r="AI6979" s="30">
        <f>+[1]DEPURADO!G6973</f>
        <v>0</v>
      </c>
      <c r="AJ6979" s="32"/>
      <c r="AK6979" s="33"/>
    </row>
    <row r="6980" spans="1:37" s="34" customFormat="1" hidden="1" x14ac:dyDescent="0.25">
      <c r="A6980" s="23">
        <f t="shared" si="762"/>
        <v>6972</v>
      </c>
      <c r="B6980" s="24" t="s">
        <v>44</v>
      </c>
      <c r="C6980" s="23">
        <f>+[1]DEPURADO!A6974</f>
        <v>0</v>
      </c>
      <c r="D6980" s="23">
        <f>+[1]DEPURADO!B6974</f>
        <v>0</v>
      </c>
      <c r="E6980" s="25">
        <f>+[1]DEPURADO!C6974</f>
        <v>0</v>
      </c>
      <c r="F6980" s="26" t="str">
        <f>+IF([1]DEPURADO!D6974&gt;1,[1]DEPURADO!D6974," ")</f>
        <v xml:space="preserve"> </v>
      </c>
      <c r="G6980" s="27">
        <f>[1]DEPURADO!F6974</f>
        <v>0</v>
      </c>
      <c r="H6980" s="28">
        <v>0</v>
      </c>
      <c r="I6980" s="28">
        <f>+[1]DEPURADO!M6974+[1]DEPURADO!N6974</f>
        <v>0</v>
      </c>
      <c r="J6980" s="28">
        <f>+[1]DEPURADO!R6974</f>
        <v>0</v>
      </c>
      <c r="K6980" s="29">
        <f>+[1]DEPURADO!P6974+[1]DEPURADO!Q6974</f>
        <v>0</v>
      </c>
      <c r="L6980" s="28">
        <v>0</v>
      </c>
      <c r="M6980" s="28">
        <v>0</v>
      </c>
      <c r="N6980" s="28">
        <f t="shared" si="756"/>
        <v>0</v>
      </c>
      <c r="O6980" s="28">
        <f t="shared" si="757"/>
        <v>0</v>
      </c>
      <c r="P6980" s="24">
        <f>IF([1]DEPURADO!H6974&gt;1,0,[1]DEPURADO!B6974)</f>
        <v>0</v>
      </c>
      <c r="Q6980" s="30">
        <f t="shared" si="758"/>
        <v>0</v>
      </c>
      <c r="R6980" s="31">
        <f t="shared" si="759"/>
        <v>0</v>
      </c>
      <c r="S6980" s="31">
        <f>+[1]DEPURADO!J6974</f>
        <v>0</v>
      </c>
      <c r="T6980" s="23" t="s">
        <v>45</v>
      </c>
      <c r="U6980" s="31">
        <f>+[1]DEPURADO!I6974</f>
        <v>0</v>
      </c>
      <c r="V6980" s="30"/>
      <c r="W6980" s="23" t="s">
        <v>45</v>
      </c>
      <c r="X6980" s="31">
        <f>+[1]DEPURADO!K6974+[1]DEPURADO!L6974</f>
        <v>0</v>
      </c>
      <c r="Y6980" s="23" t="s">
        <v>45</v>
      </c>
      <c r="Z6980" s="31">
        <f t="shared" si="760"/>
        <v>0</v>
      </c>
      <c r="AA6980" s="31"/>
      <c r="AB6980" s="31">
        <v>0</v>
      </c>
      <c r="AC6980" s="31">
        <v>0</v>
      </c>
      <c r="AD6980" s="30"/>
      <c r="AE6980" s="30">
        <f>+[1]DEPURADO!K6974</f>
        <v>0</v>
      </c>
      <c r="AF6980" s="30">
        <v>0</v>
      </c>
      <c r="AG6980" s="30">
        <f t="shared" si="761"/>
        <v>0</v>
      </c>
      <c r="AH6980" s="30">
        <v>0</v>
      </c>
      <c r="AI6980" s="30">
        <f>+[1]DEPURADO!G6974</f>
        <v>0</v>
      </c>
      <c r="AJ6980" s="32"/>
      <c r="AK6980" s="33"/>
    </row>
    <row r="6981" spans="1:37" s="34" customFormat="1" hidden="1" x14ac:dyDescent="0.25">
      <c r="A6981" s="23">
        <f t="shared" si="762"/>
        <v>6973</v>
      </c>
      <c r="B6981" s="24" t="s">
        <v>44</v>
      </c>
      <c r="C6981" s="23">
        <f>+[1]DEPURADO!A6975</f>
        <v>0</v>
      </c>
      <c r="D6981" s="23">
        <f>+[1]DEPURADO!B6975</f>
        <v>0</v>
      </c>
      <c r="E6981" s="25">
        <f>+[1]DEPURADO!C6975</f>
        <v>0</v>
      </c>
      <c r="F6981" s="26" t="str">
        <f>+IF([1]DEPURADO!D6975&gt;1,[1]DEPURADO!D6975," ")</f>
        <v xml:space="preserve"> </v>
      </c>
      <c r="G6981" s="27">
        <f>[1]DEPURADO!F6975</f>
        <v>0</v>
      </c>
      <c r="H6981" s="28">
        <v>0</v>
      </c>
      <c r="I6981" s="28">
        <f>+[1]DEPURADO!M6975+[1]DEPURADO!N6975</f>
        <v>0</v>
      </c>
      <c r="J6981" s="28">
        <f>+[1]DEPURADO!R6975</f>
        <v>0</v>
      </c>
      <c r="K6981" s="29">
        <f>+[1]DEPURADO!P6975+[1]DEPURADO!Q6975</f>
        <v>0</v>
      </c>
      <c r="L6981" s="28">
        <v>0</v>
      </c>
      <c r="M6981" s="28">
        <v>0</v>
      </c>
      <c r="N6981" s="28">
        <f t="shared" si="756"/>
        <v>0</v>
      </c>
      <c r="O6981" s="28">
        <f t="shared" si="757"/>
        <v>0</v>
      </c>
      <c r="P6981" s="24">
        <f>IF([1]DEPURADO!H6975&gt;1,0,[1]DEPURADO!B6975)</f>
        <v>0</v>
      </c>
      <c r="Q6981" s="30">
        <f t="shared" si="758"/>
        <v>0</v>
      </c>
      <c r="R6981" s="31">
        <f t="shared" si="759"/>
        <v>0</v>
      </c>
      <c r="S6981" s="31">
        <f>+[1]DEPURADO!J6975</f>
        <v>0</v>
      </c>
      <c r="T6981" s="23" t="s">
        <v>45</v>
      </c>
      <c r="U6981" s="31">
        <f>+[1]DEPURADO!I6975</f>
        <v>0</v>
      </c>
      <c r="V6981" s="30"/>
      <c r="W6981" s="23" t="s">
        <v>45</v>
      </c>
      <c r="X6981" s="31">
        <f>+[1]DEPURADO!K6975+[1]DEPURADO!L6975</f>
        <v>0</v>
      </c>
      <c r="Y6981" s="23" t="s">
        <v>45</v>
      </c>
      <c r="Z6981" s="31">
        <f t="shared" si="760"/>
        <v>0</v>
      </c>
      <c r="AA6981" s="31"/>
      <c r="AB6981" s="31">
        <v>0</v>
      </c>
      <c r="AC6981" s="31">
        <v>0</v>
      </c>
      <c r="AD6981" s="30"/>
      <c r="AE6981" s="30">
        <f>+[1]DEPURADO!K6975</f>
        <v>0</v>
      </c>
      <c r="AF6981" s="30">
        <v>0</v>
      </c>
      <c r="AG6981" s="30">
        <f t="shared" si="761"/>
        <v>0</v>
      </c>
      <c r="AH6981" s="30">
        <v>0</v>
      </c>
      <c r="AI6981" s="30">
        <f>+[1]DEPURADO!G6975</f>
        <v>0</v>
      </c>
      <c r="AJ6981" s="32"/>
      <c r="AK6981" s="33"/>
    </row>
    <row r="6982" spans="1:37" s="34" customFormat="1" hidden="1" x14ac:dyDescent="0.25">
      <c r="A6982" s="23">
        <f t="shared" si="762"/>
        <v>6974</v>
      </c>
      <c r="B6982" s="24" t="s">
        <v>44</v>
      </c>
      <c r="C6982" s="23">
        <f>+[1]DEPURADO!A6976</f>
        <v>0</v>
      </c>
      <c r="D6982" s="23">
        <f>+[1]DEPURADO!B6976</f>
        <v>0</v>
      </c>
      <c r="E6982" s="25">
        <f>+[1]DEPURADO!C6976</f>
        <v>0</v>
      </c>
      <c r="F6982" s="26" t="str">
        <f>+IF([1]DEPURADO!D6976&gt;1,[1]DEPURADO!D6976," ")</f>
        <v xml:space="preserve"> </v>
      </c>
      <c r="G6982" s="27">
        <f>[1]DEPURADO!F6976</f>
        <v>0</v>
      </c>
      <c r="H6982" s="28">
        <v>0</v>
      </c>
      <c r="I6982" s="28">
        <f>+[1]DEPURADO!M6976+[1]DEPURADO!N6976</f>
        <v>0</v>
      </c>
      <c r="J6982" s="28">
        <f>+[1]DEPURADO!R6976</f>
        <v>0</v>
      </c>
      <c r="K6982" s="29">
        <f>+[1]DEPURADO!P6976+[1]DEPURADO!Q6976</f>
        <v>0</v>
      </c>
      <c r="L6982" s="28">
        <v>0</v>
      </c>
      <c r="M6982" s="28">
        <v>0</v>
      </c>
      <c r="N6982" s="28">
        <f t="shared" si="756"/>
        <v>0</v>
      </c>
      <c r="O6982" s="28">
        <f t="shared" si="757"/>
        <v>0</v>
      </c>
      <c r="P6982" s="24">
        <f>IF([1]DEPURADO!H6976&gt;1,0,[1]DEPURADO!B6976)</f>
        <v>0</v>
      </c>
      <c r="Q6982" s="30">
        <f t="shared" si="758"/>
        <v>0</v>
      </c>
      <c r="R6982" s="31">
        <f t="shared" si="759"/>
        <v>0</v>
      </c>
      <c r="S6982" s="31">
        <f>+[1]DEPURADO!J6976</f>
        <v>0</v>
      </c>
      <c r="T6982" s="23" t="s">
        <v>45</v>
      </c>
      <c r="U6982" s="31">
        <f>+[1]DEPURADO!I6976</f>
        <v>0</v>
      </c>
      <c r="V6982" s="30"/>
      <c r="W6982" s="23" t="s">
        <v>45</v>
      </c>
      <c r="X6982" s="31">
        <f>+[1]DEPURADO!K6976+[1]DEPURADO!L6976</f>
        <v>0</v>
      </c>
      <c r="Y6982" s="23" t="s">
        <v>45</v>
      </c>
      <c r="Z6982" s="31">
        <f t="shared" si="760"/>
        <v>0</v>
      </c>
      <c r="AA6982" s="31"/>
      <c r="AB6982" s="31">
        <v>0</v>
      </c>
      <c r="AC6982" s="31">
        <v>0</v>
      </c>
      <c r="AD6982" s="30"/>
      <c r="AE6982" s="30">
        <f>+[1]DEPURADO!K6976</f>
        <v>0</v>
      </c>
      <c r="AF6982" s="30">
        <v>0</v>
      </c>
      <c r="AG6982" s="30">
        <f t="shared" si="761"/>
        <v>0</v>
      </c>
      <c r="AH6982" s="30">
        <v>0</v>
      </c>
      <c r="AI6982" s="30">
        <f>+[1]DEPURADO!G6976</f>
        <v>0</v>
      </c>
      <c r="AJ6982" s="32"/>
      <c r="AK6982" s="33"/>
    </row>
    <row r="6983" spans="1:37" s="34" customFormat="1" hidden="1" x14ac:dyDescent="0.25">
      <c r="A6983" s="23">
        <f t="shared" si="762"/>
        <v>6975</v>
      </c>
      <c r="B6983" s="24" t="s">
        <v>44</v>
      </c>
      <c r="C6983" s="23">
        <f>+[1]DEPURADO!A6977</f>
        <v>0</v>
      </c>
      <c r="D6983" s="23">
        <f>+[1]DEPURADO!B6977</f>
        <v>0</v>
      </c>
      <c r="E6983" s="25">
        <f>+[1]DEPURADO!C6977</f>
        <v>0</v>
      </c>
      <c r="F6983" s="26" t="str">
        <f>+IF([1]DEPURADO!D6977&gt;1,[1]DEPURADO!D6977," ")</f>
        <v xml:space="preserve"> </v>
      </c>
      <c r="G6983" s="27">
        <f>[1]DEPURADO!F6977</f>
        <v>0</v>
      </c>
      <c r="H6983" s="28">
        <v>0</v>
      </c>
      <c r="I6983" s="28">
        <f>+[1]DEPURADO!M6977+[1]DEPURADO!N6977</f>
        <v>0</v>
      </c>
      <c r="J6983" s="28">
        <f>+[1]DEPURADO!R6977</f>
        <v>0</v>
      </c>
      <c r="K6983" s="29">
        <f>+[1]DEPURADO!P6977+[1]DEPURADO!Q6977</f>
        <v>0</v>
      </c>
      <c r="L6983" s="28">
        <v>0</v>
      </c>
      <c r="M6983" s="28">
        <v>0</v>
      </c>
      <c r="N6983" s="28">
        <f t="shared" si="756"/>
        <v>0</v>
      </c>
      <c r="O6983" s="28">
        <f t="shared" si="757"/>
        <v>0</v>
      </c>
      <c r="P6983" s="24">
        <f>IF([1]DEPURADO!H6977&gt;1,0,[1]DEPURADO!B6977)</f>
        <v>0</v>
      </c>
      <c r="Q6983" s="30">
        <f t="shared" si="758"/>
        <v>0</v>
      </c>
      <c r="R6983" s="31">
        <f t="shared" si="759"/>
        <v>0</v>
      </c>
      <c r="S6983" s="31">
        <f>+[1]DEPURADO!J6977</f>
        <v>0</v>
      </c>
      <c r="T6983" s="23" t="s">
        <v>45</v>
      </c>
      <c r="U6983" s="31">
        <f>+[1]DEPURADO!I6977</f>
        <v>0</v>
      </c>
      <c r="V6983" s="30"/>
      <c r="W6983" s="23" t="s">
        <v>45</v>
      </c>
      <c r="X6983" s="31">
        <f>+[1]DEPURADO!K6977+[1]DEPURADO!L6977</f>
        <v>0</v>
      </c>
      <c r="Y6983" s="23" t="s">
        <v>45</v>
      </c>
      <c r="Z6983" s="31">
        <f t="shared" si="760"/>
        <v>0</v>
      </c>
      <c r="AA6983" s="31"/>
      <c r="AB6983" s="31">
        <v>0</v>
      </c>
      <c r="AC6983" s="31">
        <v>0</v>
      </c>
      <c r="AD6983" s="30"/>
      <c r="AE6983" s="30">
        <f>+[1]DEPURADO!K6977</f>
        <v>0</v>
      </c>
      <c r="AF6983" s="30">
        <v>0</v>
      </c>
      <c r="AG6983" s="30">
        <f t="shared" si="761"/>
        <v>0</v>
      </c>
      <c r="AH6983" s="30">
        <v>0</v>
      </c>
      <c r="AI6983" s="30">
        <f>+[1]DEPURADO!G6977</f>
        <v>0</v>
      </c>
      <c r="AJ6983" s="32"/>
      <c r="AK6983" s="33"/>
    </row>
    <row r="6984" spans="1:37" s="34" customFormat="1" hidden="1" x14ac:dyDescent="0.25">
      <c r="A6984" s="23">
        <f t="shared" si="762"/>
        <v>6976</v>
      </c>
      <c r="B6984" s="24" t="s">
        <v>44</v>
      </c>
      <c r="C6984" s="23">
        <f>+[1]DEPURADO!A6978</f>
        <v>0</v>
      </c>
      <c r="D6984" s="23">
        <f>+[1]DEPURADO!B6978</f>
        <v>0</v>
      </c>
      <c r="E6984" s="25">
        <f>+[1]DEPURADO!C6978</f>
        <v>0</v>
      </c>
      <c r="F6984" s="26" t="str">
        <f>+IF([1]DEPURADO!D6978&gt;1,[1]DEPURADO!D6978," ")</f>
        <v xml:space="preserve"> </v>
      </c>
      <c r="G6984" s="27">
        <f>[1]DEPURADO!F6978</f>
        <v>0</v>
      </c>
      <c r="H6984" s="28">
        <v>0</v>
      </c>
      <c r="I6984" s="28">
        <f>+[1]DEPURADO!M6978+[1]DEPURADO!N6978</f>
        <v>0</v>
      </c>
      <c r="J6984" s="28">
        <f>+[1]DEPURADO!R6978</f>
        <v>0</v>
      </c>
      <c r="K6984" s="29">
        <f>+[1]DEPURADO!P6978+[1]DEPURADO!Q6978</f>
        <v>0</v>
      </c>
      <c r="L6984" s="28">
        <v>0</v>
      </c>
      <c r="M6984" s="28">
        <v>0</v>
      </c>
      <c r="N6984" s="28">
        <f t="shared" si="756"/>
        <v>0</v>
      </c>
      <c r="O6984" s="28">
        <f t="shared" si="757"/>
        <v>0</v>
      </c>
      <c r="P6984" s="24">
        <f>IF([1]DEPURADO!H6978&gt;1,0,[1]DEPURADO!B6978)</f>
        <v>0</v>
      </c>
      <c r="Q6984" s="30">
        <f t="shared" si="758"/>
        <v>0</v>
      </c>
      <c r="R6984" s="31">
        <f t="shared" si="759"/>
        <v>0</v>
      </c>
      <c r="S6984" s="31">
        <f>+[1]DEPURADO!J6978</f>
        <v>0</v>
      </c>
      <c r="T6984" s="23" t="s">
        <v>45</v>
      </c>
      <c r="U6984" s="31">
        <f>+[1]DEPURADO!I6978</f>
        <v>0</v>
      </c>
      <c r="V6984" s="30"/>
      <c r="W6984" s="23" t="s">
        <v>45</v>
      </c>
      <c r="X6984" s="31">
        <f>+[1]DEPURADO!K6978+[1]DEPURADO!L6978</f>
        <v>0</v>
      </c>
      <c r="Y6984" s="23" t="s">
        <v>45</v>
      </c>
      <c r="Z6984" s="31">
        <f t="shared" si="760"/>
        <v>0</v>
      </c>
      <c r="AA6984" s="31"/>
      <c r="AB6984" s="31">
        <v>0</v>
      </c>
      <c r="AC6984" s="31">
        <v>0</v>
      </c>
      <c r="AD6984" s="30"/>
      <c r="AE6984" s="30">
        <f>+[1]DEPURADO!K6978</f>
        <v>0</v>
      </c>
      <c r="AF6984" s="30">
        <v>0</v>
      </c>
      <c r="AG6984" s="30">
        <f t="shared" si="761"/>
        <v>0</v>
      </c>
      <c r="AH6984" s="30">
        <v>0</v>
      </c>
      <c r="AI6984" s="30">
        <f>+[1]DEPURADO!G6978</f>
        <v>0</v>
      </c>
      <c r="AJ6984" s="32"/>
      <c r="AK6984" s="33"/>
    </row>
    <row r="6985" spans="1:37" s="34" customFormat="1" hidden="1" x14ac:dyDescent="0.25">
      <c r="A6985" s="23">
        <f t="shared" si="762"/>
        <v>6977</v>
      </c>
      <c r="B6985" s="24" t="s">
        <v>44</v>
      </c>
      <c r="C6985" s="23">
        <f>+[1]DEPURADO!A6979</f>
        <v>0</v>
      </c>
      <c r="D6985" s="23">
        <f>+[1]DEPURADO!B6979</f>
        <v>0</v>
      </c>
      <c r="E6985" s="25">
        <f>+[1]DEPURADO!C6979</f>
        <v>0</v>
      </c>
      <c r="F6985" s="26" t="str">
        <f>+IF([1]DEPURADO!D6979&gt;1,[1]DEPURADO!D6979," ")</f>
        <v xml:space="preserve"> </v>
      </c>
      <c r="G6985" s="27">
        <f>[1]DEPURADO!F6979</f>
        <v>0</v>
      </c>
      <c r="H6985" s="28">
        <v>0</v>
      </c>
      <c r="I6985" s="28">
        <f>+[1]DEPURADO!M6979+[1]DEPURADO!N6979</f>
        <v>0</v>
      </c>
      <c r="J6985" s="28">
        <f>+[1]DEPURADO!R6979</f>
        <v>0</v>
      </c>
      <c r="K6985" s="29">
        <f>+[1]DEPURADO!P6979+[1]DEPURADO!Q6979</f>
        <v>0</v>
      </c>
      <c r="L6985" s="28">
        <v>0</v>
      </c>
      <c r="M6985" s="28">
        <v>0</v>
      </c>
      <c r="N6985" s="28">
        <f t="shared" si="756"/>
        <v>0</v>
      </c>
      <c r="O6985" s="28">
        <f t="shared" si="757"/>
        <v>0</v>
      </c>
      <c r="P6985" s="24">
        <f>IF([1]DEPURADO!H6979&gt;1,0,[1]DEPURADO!B6979)</f>
        <v>0</v>
      </c>
      <c r="Q6985" s="30">
        <f t="shared" si="758"/>
        <v>0</v>
      </c>
      <c r="R6985" s="31">
        <f t="shared" si="759"/>
        <v>0</v>
      </c>
      <c r="S6985" s="31">
        <f>+[1]DEPURADO!J6979</f>
        <v>0</v>
      </c>
      <c r="T6985" s="23" t="s">
        <v>45</v>
      </c>
      <c r="U6985" s="31">
        <f>+[1]DEPURADO!I6979</f>
        <v>0</v>
      </c>
      <c r="V6985" s="30"/>
      <c r="W6985" s="23" t="s">
        <v>45</v>
      </c>
      <c r="X6985" s="31">
        <f>+[1]DEPURADO!K6979+[1]DEPURADO!L6979</f>
        <v>0</v>
      </c>
      <c r="Y6985" s="23" t="s">
        <v>45</v>
      </c>
      <c r="Z6985" s="31">
        <f t="shared" si="760"/>
        <v>0</v>
      </c>
      <c r="AA6985" s="31"/>
      <c r="AB6985" s="31">
        <v>0</v>
      </c>
      <c r="AC6985" s="31">
        <v>0</v>
      </c>
      <c r="AD6985" s="30"/>
      <c r="AE6985" s="30">
        <f>+[1]DEPURADO!K6979</f>
        <v>0</v>
      </c>
      <c r="AF6985" s="30">
        <v>0</v>
      </c>
      <c r="AG6985" s="30">
        <f t="shared" si="761"/>
        <v>0</v>
      </c>
      <c r="AH6985" s="30">
        <v>0</v>
      </c>
      <c r="AI6985" s="30">
        <f>+[1]DEPURADO!G6979</f>
        <v>0</v>
      </c>
      <c r="AJ6985" s="32"/>
      <c r="AK6985" s="33"/>
    </row>
    <row r="6986" spans="1:37" s="34" customFormat="1" hidden="1" x14ac:dyDescent="0.25">
      <c r="A6986" s="23">
        <f t="shared" si="762"/>
        <v>6978</v>
      </c>
      <c r="B6986" s="24" t="s">
        <v>44</v>
      </c>
      <c r="C6986" s="23">
        <f>+[1]DEPURADO!A6980</f>
        <v>0</v>
      </c>
      <c r="D6986" s="23">
        <f>+[1]DEPURADO!B6980</f>
        <v>0</v>
      </c>
      <c r="E6986" s="25">
        <f>+[1]DEPURADO!C6980</f>
        <v>0</v>
      </c>
      <c r="F6986" s="26" t="str">
        <f>+IF([1]DEPURADO!D6980&gt;1,[1]DEPURADO!D6980," ")</f>
        <v xml:space="preserve"> </v>
      </c>
      <c r="G6986" s="27">
        <f>[1]DEPURADO!F6980</f>
        <v>0</v>
      </c>
      <c r="H6986" s="28">
        <v>0</v>
      </c>
      <c r="I6986" s="28">
        <f>+[1]DEPURADO!M6980+[1]DEPURADO!N6980</f>
        <v>0</v>
      </c>
      <c r="J6986" s="28">
        <f>+[1]DEPURADO!R6980</f>
        <v>0</v>
      </c>
      <c r="K6986" s="29">
        <f>+[1]DEPURADO!P6980+[1]DEPURADO!Q6980</f>
        <v>0</v>
      </c>
      <c r="L6986" s="28">
        <v>0</v>
      </c>
      <c r="M6986" s="28">
        <v>0</v>
      </c>
      <c r="N6986" s="28">
        <f t="shared" ref="N6986:N7049" si="763">+SUM(J6986:M6986)</f>
        <v>0</v>
      </c>
      <c r="O6986" s="28">
        <f t="shared" ref="O6986:O7049" si="764">+G6986-I6986-N6986</f>
        <v>0</v>
      </c>
      <c r="P6986" s="24">
        <f>IF([1]DEPURADO!H6980&gt;1,0,[1]DEPURADO!B6980)</f>
        <v>0</v>
      </c>
      <c r="Q6986" s="30">
        <f t="shared" ref="Q6986:Q7049" si="765">+IF(P6986&gt;0,G6986,0)</f>
        <v>0</v>
      </c>
      <c r="R6986" s="31">
        <f t="shared" ref="R6986:R7049" si="766">IF(P6986=0,G6986,0)</f>
        <v>0</v>
      </c>
      <c r="S6986" s="31">
        <f>+[1]DEPURADO!J6980</f>
        <v>0</v>
      </c>
      <c r="T6986" s="23" t="s">
        <v>45</v>
      </c>
      <c r="U6986" s="31">
        <f>+[1]DEPURADO!I6980</f>
        <v>0</v>
      </c>
      <c r="V6986" s="30"/>
      <c r="W6986" s="23" t="s">
        <v>45</v>
      </c>
      <c r="X6986" s="31">
        <f>+[1]DEPURADO!K6980+[1]DEPURADO!L6980</f>
        <v>0</v>
      </c>
      <c r="Y6986" s="23" t="s">
        <v>45</v>
      </c>
      <c r="Z6986" s="31">
        <f t="shared" ref="Z6986:Z7049" si="767">+X6986-AE6986+IF(X6986-AE6986&lt;-1,-X6986+AE6986,0)</f>
        <v>0</v>
      </c>
      <c r="AA6986" s="31"/>
      <c r="AB6986" s="31">
        <v>0</v>
      </c>
      <c r="AC6986" s="31">
        <v>0</v>
      </c>
      <c r="AD6986" s="30"/>
      <c r="AE6986" s="30">
        <f>+[1]DEPURADO!K6980</f>
        <v>0</v>
      </c>
      <c r="AF6986" s="30">
        <v>0</v>
      </c>
      <c r="AG6986" s="30">
        <f t="shared" ref="AG6986:AG7049" si="768">+G6986-I6986-N6986-R6986-Z6986-AC6986-AE6986-S6986-U6986</f>
        <v>0</v>
      </c>
      <c r="AH6986" s="30">
        <v>0</v>
      </c>
      <c r="AI6986" s="30">
        <f>+[1]DEPURADO!G6980</f>
        <v>0</v>
      </c>
      <c r="AJ6986" s="32"/>
      <c r="AK6986" s="33"/>
    </row>
    <row r="6987" spans="1:37" s="34" customFormat="1" hidden="1" x14ac:dyDescent="0.25">
      <c r="A6987" s="23">
        <f t="shared" ref="A6987:A7050" si="769">+A6986+1</f>
        <v>6979</v>
      </c>
      <c r="B6987" s="24" t="s">
        <v>44</v>
      </c>
      <c r="C6987" s="23">
        <f>+[1]DEPURADO!A6981</f>
        <v>0</v>
      </c>
      <c r="D6987" s="23">
        <f>+[1]DEPURADO!B6981</f>
        <v>0</v>
      </c>
      <c r="E6987" s="25">
        <f>+[1]DEPURADO!C6981</f>
        <v>0</v>
      </c>
      <c r="F6987" s="26" t="str">
        <f>+IF([1]DEPURADO!D6981&gt;1,[1]DEPURADO!D6981," ")</f>
        <v xml:space="preserve"> </v>
      </c>
      <c r="G6987" s="27">
        <f>[1]DEPURADO!F6981</f>
        <v>0</v>
      </c>
      <c r="H6987" s="28">
        <v>0</v>
      </c>
      <c r="I6987" s="28">
        <f>+[1]DEPURADO!M6981+[1]DEPURADO!N6981</f>
        <v>0</v>
      </c>
      <c r="J6987" s="28">
        <f>+[1]DEPURADO!R6981</f>
        <v>0</v>
      </c>
      <c r="K6987" s="29">
        <f>+[1]DEPURADO!P6981+[1]DEPURADO!Q6981</f>
        <v>0</v>
      </c>
      <c r="L6987" s="28">
        <v>0</v>
      </c>
      <c r="M6987" s="28">
        <v>0</v>
      </c>
      <c r="N6987" s="28">
        <f t="shared" si="763"/>
        <v>0</v>
      </c>
      <c r="O6987" s="28">
        <f t="shared" si="764"/>
        <v>0</v>
      </c>
      <c r="P6987" s="24">
        <f>IF([1]DEPURADO!H6981&gt;1,0,[1]DEPURADO!B6981)</f>
        <v>0</v>
      </c>
      <c r="Q6987" s="30">
        <f t="shared" si="765"/>
        <v>0</v>
      </c>
      <c r="R6987" s="31">
        <f t="shared" si="766"/>
        <v>0</v>
      </c>
      <c r="S6987" s="31">
        <f>+[1]DEPURADO!J6981</f>
        <v>0</v>
      </c>
      <c r="T6987" s="23" t="s">
        <v>45</v>
      </c>
      <c r="U6987" s="31">
        <f>+[1]DEPURADO!I6981</f>
        <v>0</v>
      </c>
      <c r="V6987" s="30"/>
      <c r="W6987" s="23" t="s">
        <v>45</v>
      </c>
      <c r="X6987" s="31">
        <f>+[1]DEPURADO!K6981+[1]DEPURADO!L6981</f>
        <v>0</v>
      </c>
      <c r="Y6987" s="23" t="s">
        <v>45</v>
      </c>
      <c r="Z6987" s="31">
        <f t="shared" si="767"/>
        <v>0</v>
      </c>
      <c r="AA6987" s="31"/>
      <c r="AB6987" s="31">
        <v>0</v>
      </c>
      <c r="AC6987" s="31">
        <v>0</v>
      </c>
      <c r="AD6987" s="30"/>
      <c r="AE6987" s="30">
        <f>+[1]DEPURADO!K6981</f>
        <v>0</v>
      </c>
      <c r="AF6987" s="30">
        <v>0</v>
      </c>
      <c r="AG6987" s="30">
        <f t="shared" si="768"/>
        <v>0</v>
      </c>
      <c r="AH6987" s="30">
        <v>0</v>
      </c>
      <c r="AI6987" s="30">
        <f>+[1]DEPURADO!G6981</f>
        <v>0</v>
      </c>
      <c r="AJ6987" s="32"/>
      <c r="AK6987" s="33"/>
    </row>
    <row r="6988" spans="1:37" s="34" customFormat="1" hidden="1" x14ac:dyDescent="0.25">
      <c r="A6988" s="23">
        <f t="shared" si="769"/>
        <v>6980</v>
      </c>
      <c r="B6988" s="24" t="s">
        <v>44</v>
      </c>
      <c r="C6988" s="23">
        <f>+[1]DEPURADO!A6982</f>
        <v>0</v>
      </c>
      <c r="D6988" s="23">
        <f>+[1]DEPURADO!B6982</f>
        <v>0</v>
      </c>
      <c r="E6988" s="25">
        <f>+[1]DEPURADO!C6982</f>
        <v>0</v>
      </c>
      <c r="F6988" s="26" t="str">
        <f>+IF([1]DEPURADO!D6982&gt;1,[1]DEPURADO!D6982," ")</f>
        <v xml:space="preserve"> </v>
      </c>
      <c r="G6988" s="27">
        <f>[1]DEPURADO!F6982</f>
        <v>0</v>
      </c>
      <c r="H6988" s="28">
        <v>0</v>
      </c>
      <c r="I6988" s="28">
        <f>+[1]DEPURADO!M6982+[1]DEPURADO!N6982</f>
        <v>0</v>
      </c>
      <c r="J6988" s="28">
        <f>+[1]DEPURADO!R6982</f>
        <v>0</v>
      </c>
      <c r="K6988" s="29">
        <f>+[1]DEPURADO!P6982+[1]DEPURADO!Q6982</f>
        <v>0</v>
      </c>
      <c r="L6988" s="28">
        <v>0</v>
      </c>
      <c r="M6988" s="28">
        <v>0</v>
      </c>
      <c r="N6988" s="28">
        <f t="shared" si="763"/>
        <v>0</v>
      </c>
      <c r="O6988" s="28">
        <f t="shared" si="764"/>
        <v>0</v>
      </c>
      <c r="P6988" s="24">
        <f>IF([1]DEPURADO!H6982&gt;1,0,[1]DEPURADO!B6982)</f>
        <v>0</v>
      </c>
      <c r="Q6988" s="30">
        <f t="shared" si="765"/>
        <v>0</v>
      </c>
      <c r="R6988" s="31">
        <f t="shared" si="766"/>
        <v>0</v>
      </c>
      <c r="S6988" s="31">
        <f>+[1]DEPURADO!J6982</f>
        <v>0</v>
      </c>
      <c r="T6988" s="23" t="s">
        <v>45</v>
      </c>
      <c r="U6988" s="31">
        <f>+[1]DEPURADO!I6982</f>
        <v>0</v>
      </c>
      <c r="V6988" s="30"/>
      <c r="W6988" s="23" t="s">
        <v>45</v>
      </c>
      <c r="X6988" s="31">
        <f>+[1]DEPURADO!K6982+[1]DEPURADO!L6982</f>
        <v>0</v>
      </c>
      <c r="Y6988" s="23" t="s">
        <v>45</v>
      </c>
      <c r="Z6988" s="31">
        <f t="shared" si="767"/>
        <v>0</v>
      </c>
      <c r="AA6988" s="31"/>
      <c r="AB6988" s="31">
        <v>0</v>
      </c>
      <c r="AC6988" s="31">
        <v>0</v>
      </c>
      <c r="AD6988" s="30"/>
      <c r="AE6988" s="30">
        <f>+[1]DEPURADO!K6982</f>
        <v>0</v>
      </c>
      <c r="AF6988" s="30">
        <v>0</v>
      </c>
      <c r="AG6988" s="30">
        <f t="shared" si="768"/>
        <v>0</v>
      </c>
      <c r="AH6988" s="30">
        <v>0</v>
      </c>
      <c r="AI6988" s="30">
        <f>+[1]DEPURADO!G6982</f>
        <v>0</v>
      </c>
      <c r="AJ6988" s="32"/>
      <c r="AK6988" s="33"/>
    </row>
    <row r="6989" spans="1:37" s="34" customFormat="1" hidden="1" x14ac:dyDescent="0.25">
      <c r="A6989" s="23">
        <f t="shared" si="769"/>
        <v>6981</v>
      </c>
      <c r="B6989" s="24" t="s">
        <v>44</v>
      </c>
      <c r="C6989" s="23">
        <f>+[1]DEPURADO!A6983</f>
        <v>0</v>
      </c>
      <c r="D6989" s="23">
        <f>+[1]DEPURADO!B6983</f>
        <v>0</v>
      </c>
      <c r="E6989" s="25">
        <f>+[1]DEPURADO!C6983</f>
        <v>0</v>
      </c>
      <c r="F6989" s="26" t="str">
        <f>+IF([1]DEPURADO!D6983&gt;1,[1]DEPURADO!D6983," ")</f>
        <v xml:space="preserve"> </v>
      </c>
      <c r="G6989" s="27">
        <f>[1]DEPURADO!F6983</f>
        <v>0</v>
      </c>
      <c r="H6989" s="28">
        <v>0</v>
      </c>
      <c r="I6989" s="28">
        <f>+[1]DEPURADO!M6983+[1]DEPURADO!N6983</f>
        <v>0</v>
      </c>
      <c r="J6989" s="28">
        <f>+[1]DEPURADO!R6983</f>
        <v>0</v>
      </c>
      <c r="K6989" s="29">
        <f>+[1]DEPURADO!P6983+[1]DEPURADO!Q6983</f>
        <v>0</v>
      </c>
      <c r="L6989" s="28">
        <v>0</v>
      </c>
      <c r="M6989" s="28">
        <v>0</v>
      </c>
      <c r="N6989" s="28">
        <f t="shared" si="763"/>
        <v>0</v>
      </c>
      <c r="O6989" s="28">
        <f t="shared" si="764"/>
        <v>0</v>
      </c>
      <c r="P6989" s="24">
        <f>IF([1]DEPURADO!H6983&gt;1,0,[1]DEPURADO!B6983)</f>
        <v>0</v>
      </c>
      <c r="Q6989" s="30">
        <f t="shared" si="765"/>
        <v>0</v>
      </c>
      <c r="R6989" s="31">
        <f t="shared" si="766"/>
        <v>0</v>
      </c>
      <c r="S6989" s="31">
        <f>+[1]DEPURADO!J6983</f>
        <v>0</v>
      </c>
      <c r="T6989" s="23" t="s">
        <v>45</v>
      </c>
      <c r="U6989" s="31">
        <f>+[1]DEPURADO!I6983</f>
        <v>0</v>
      </c>
      <c r="V6989" s="30"/>
      <c r="W6989" s="23" t="s">
        <v>45</v>
      </c>
      <c r="X6989" s="31">
        <f>+[1]DEPURADO!K6983+[1]DEPURADO!L6983</f>
        <v>0</v>
      </c>
      <c r="Y6989" s="23" t="s">
        <v>45</v>
      </c>
      <c r="Z6989" s="31">
        <f t="shared" si="767"/>
        <v>0</v>
      </c>
      <c r="AA6989" s="31"/>
      <c r="AB6989" s="31">
        <v>0</v>
      </c>
      <c r="AC6989" s="31">
        <v>0</v>
      </c>
      <c r="AD6989" s="30"/>
      <c r="AE6989" s="30">
        <f>+[1]DEPURADO!K6983</f>
        <v>0</v>
      </c>
      <c r="AF6989" s="30">
        <v>0</v>
      </c>
      <c r="AG6989" s="30">
        <f t="shared" si="768"/>
        <v>0</v>
      </c>
      <c r="AH6989" s="30">
        <v>0</v>
      </c>
      <c r="AI6989" s="30">
        <f>+[1]DEPURADO!G6983</f>
        <v>0</v>
      </c>
      <c r="AJ6989" s="32"/>
      <c r="AK6989" s="33"/>
    </row>
    <row r="6990" spans="1:37" s="34" customFormat="1" hidden="1" x14ac:dyDescent="0.25">
      <c r="A6990" s="23">
        <f t="shared" si="769"/>
        <v>6982</v>
      </c>
      <c r="B6990" s="24" t="s">
        <v>44</v>
      </c>
      <c r="C6990" s="23">
        <f>+[1]DEPURADO!A6984</f>
        <v>0</v>
      </c>
      <c r="D6990" s="23">
        <f>+[1]DEPURADO!B6984</f>
        <v>0</v>
      </c>
      <c r="E6990" s="25">
        <f>+[1]DEPURADO!C6984</f>
        <v>0</v>
      </c>
      <c r="F6990" s="26" t="str">
        <f>+IF([1]DEPURADO!D6984&gt;1,[1]DEPURADO!D6984," ")</f>
        <v xml:space="preserve"> </v>
      </c>
      <c r="G6990" s="27">
        <f>[1]DEPURADO!F6984</f>
        <v>0</v>
      </c>
      <c r="H6990" s="28">
        <v>0</v>
      </c>
      <c r="I6990" s="28">
        <f>+[1]DEPURADO!M6984+[1]DEPURADO!N6984</f>
        <v>0</v>
      </c>
      <c r="J6990" s="28">
        <f>+[1]DEPURADO!R6984</f>
        <v>0</v>
      </c>
      <c r="K6990" s="29">
        <f>+[1]DEPURADO!P6984+[1]DEPURADO!Q6984</f>
        <v>0</v>
      </c>
      <c r="L6990" s="28">
        <v>0</v>
      </c>
      <c r="M6990" s="28">
        <v>0</v>
      </c>
      <c r="N6990" s="28">
        <f t="shared" si="763"/>
        <v>0</v>
      </c>
      <c r="O6990" s="28">
        <f t="shared" si="764"/>
        <v>0</v>
      </c>
      <c r="P6990" s="24">
        <f>IF([1]DEPURADO!H6984&gt;1,0,[1]DEPURADO!B6984)</f>
        <v>0</v>
      </c>
      <c r="Q6990" s="30">
        <f t="shared" si="765"/>
        <v>0</v>
      </c>
      <c r="R6990" s="31">
        <f t="shared" si="766"/>
        <v>0</v>
      </c>
      <c r="S6990" s="31">
        <f>+[1]DEPURADO!J6984</f>
        <v>0</v>
      </c>
      <c r="T6990" s="23" t="s">
        <v>45</v>
      </c>
      <c r="U6990" s="31">
        <f>+[1]DEPURADO!I6984</f>
        <v>0</v>
      </c>
      <c r="V6990" s="30"/>
      <c r="W6990" s="23" t="s">
        <v>45</v>
      </c>
      <c r="X6990" s="31">
        <f>+[1]DEPURADO!K6984+[1]DEPURADO!L6984</f>
        <v>0</v>
      </c>
      <c r="Y6990" s="23" t="s">
        <v>45</v>
      </c>
      <c r="Z6990" s="31">
        <f t="shared" si="767"/>
        <v>0</v>
      </c>
      <c r="AA6990" s="31"/>
      <c r="AB6990" s="31">
        <v>0</v>
      </c>
      <c r="AC6990" s="31">
        <v>0</v>
      </c>
      <c r="AD6990" s="30"/>
      <c r="AE6990" s="30">
        <f>+[1]DEPURADO!K6984</f>
        <v>0</v>
      </c>
      <c r="AF6990" s="30">
        <v>0</v>
      </c>
      <c r="AG6990" s="30">
        <f t="shared" si="768"/>
        <v>0</v>
      </c>
      <c r="AH6990" s="30">
        <v>0</v>
      </c>
      <c r="AI6990" s="30">
        <f>+[1]DEPURADO!G6984</f>
        <v>0</v>
      </c>
      <c r="AJ6990" s="32"/>
      <c r="AK6990" s="33"/>
    </row>
    <row r="6991" spans="1:37" s="34" customFormat="1" hidden="1" x14ac:dyDescent="0.25">
      <c r="A6991" s="23">
        <f t="shared" si="769"/>
        <v>6983</v>
      </c>
      <c r="B6991" s="24" t="s">
        <v>44</v>
      </c>
      <c r="C6991" s="23">
        <f>+[1]DEPURADO!A6985</f>
        <v>0</v>
      </c>
      <c r="D6991" s="23">
        <f>+[1]DEPURADO!B6985</f>
        <v>0</v>
      </c>
      <c r="E6991" s="25">
        <f>+[1]DEPURADO!C6985</f>
        <v>0</v>
      </c>
      <c r="F6991" s="26" t="str">
        <f>+IF([1]DEPURADO!D6985&gt;1,[1]DEPURADO!D6985," ")</f>
        <v xml:space="preserve"> </v>
      </c>
      <c r="G6991" s="27">
        <f>[1]DEPURADO!F6985</f>
        <v>0</v>
      </c>
      <c r="H6991" s="28">
        <v>0</v>
      </c>
      <c r="I6991" s="28">
        <f>+[1]DEPURADO!M6985+[1]DEPURADO!N6985</f>
        <v>0</v>
      </c>
      <c r="J6991" s="28">
        <f>+[1]DEPURADO!R6985</f>
        <v>0</v>
      </c>
      <c r="K6991" s="29">
        <f>+[1]DEPURADO!P6985+[1]DEPURADO!Q6985</f>
        <v>0</v>
      </c>
      <c r="L6991" s="28">
        <v>0</v>
      </c>
      <c r="M6991" s="28">
        <v>0</v>
      </c>
      <c r="N6991" s="28">
        <f t="shared" si="763"/>
        <v>0</v>
      </c>
      <c r="O6991" s="28">
        <f t="shared" si="764"/>
        <v>0</v>
      </c>
      <c r="P6991" s="24">
        <f>IF([1]DEPURADO!H6985&gt;1,0,[1]DEPURADO!B6985)</f>
        <v>0</v>
      </c>
      <c r="Q6991" s="30">
        <f t="shared" si="765"/>
        <v>0</v>
      </c>
      <c r="R6991" s="31">
        <f t="shared" si="766"/>
        <v>0</v>
      </c>
      <c r="S6991" s="31">
        <f>+[1]DEPURADO!J6985</f>
        <v>0</v>
      </c>
      <c r="T6991" s="23" t="s">
        <v>45</v>
      </c>
      <c r="U6991" s="31">
        <f>+[1]DEPURADO!I6985</f>
        <v>0</v>
      </c>
      <c r="V6991" s="30"/>
      <c r="W6991" s="23" t="s">
        <v>45</v>
      </c>
      <c r="X6991" s="31">
        <f>+[1]DEPURADO!K6985+[1]DEPURADO!L6985</f>
        <v>0</v>
      </c>
      <c r="Y6991" s="23" t="s">
        <v>45</v>
      </c>
      <c r="Z6991" s="31">
        <f t="shared" si="767"/>
        <v>0</v>
      </c>
      <c r="AA6991" s="31"/>
      <c r="AB6991" s="31">
        <v>0</v>
      </c>
      <c r="AC6991" s="31">
        <v>0</v>
      </c>
      <c r="AD6991" s="30"/>
      <c r="AE6991" s="30">
        <f>+[1]DEPURADO!K6985</f>
        <v>0</v>
      </c>
      <c r="AF6991" s="30">
        <v>0</v>
      </c>
      <c r="AG6991" s="30">
        <f t="shared" si="768"/>
        <v>0</v>
      </c>
      <c r="AH6991" s="30">
        <v>0</v>
      </c>
      <c r="AI6991" s="30">
        <f>+[1]DEPURADO!G6985</f>
        <v>0</v>
      </c>
      <c r="AJ6991" s="32"/>
      <c r="AK6991" s="33"/>
    </row>
    <row r="6992" spans="1:37" s="34" customFormat="1" hidden="1" x14ac:dyDescent="0.25">
      <c r="A6992" s="23">
        <f t="shared" si="769"/>
        <v>6984</v>
      </c>
      <c r="B6992" s="24" t="s">
        <v>44</v>
      </c>
      <c r="C6992" s="23">
        <f>+[1]DEPURADO!A6986</f>
        <v>0</v>
      </c>
      <c r="D6992" s="23">
        <f>+[1]DEPURADO!B6986</f>
        <v>0</v>
      </c>
      <c r="E6992" s="25">
        <f>+[1]DEPURADO!C6986</f>
        <v>0</v>
      </c>
      <c r="F6992" s="26" t="str">
        <f>+IF([1]DEPURADO!D6986&gt;1,[1]DEPURADO!D6986," ")</f>
        <v xml:space="preserve"> </v>
      </c>
      <c r="G6992" s="27">
        <f>[1]DEPURADO!F6986</f>
        <v>0</v>
      </c>
      <c r="H6992" s="28">
        <v>0</v>
      </c>
      <c r="I6992" s="28">
        <f>+[1]DEPURADO!M6986+[1]DEPURADO!N6986</f>
        <v>0</v>
      </c>
      <c r="J6992" s="28">
        <f>+[1]DEPURADO!R6986</f>
        <v>0</v>
      </c>
      <c r="K6992" s="29">
        <f>+[1]DEPURADO!P6986+[1]DEPURADO!Q6986</f>
        <v>0</v>
      </c>
      <c r="L6992" s="28">
        <v>0</v>
      </c>
      <c r="M6992" s="28">
        <v>0</v>
      </c>
      <c r="N6992" s="28">
        <f t="shared" si="763"/>
        <v>0</v>
      </c>
      <c r="O6992" s="28">
        <f t="shared" si="764"/>
        <v>0</v>
      </c>
      <c r="P6992" s="24">
        <f>IF([1]DEPURADO!H6986&gt;1,0,[1]DEPURADO!B6986)</f>
        <v>0</v>
      </c>
      <c r="Q6992" s="30">
        <f t="shared" si="765"/>
        <v>0</v>
      </c>
      <c r="R6992" s="31">
        <f t="shared" si="766"/>
        <v>0</v>
      </c>
      <c r="S6992" s="31">
        <f>+[1]DEPURADO!J6986</f>
        <v>0</v>
      </c>
      <c r="T6992" s="23" t="s">
        <v>45</v>
      </c>
      <c r="U6992" s="31">
        <f>+[1]DEPURADO!I6986</f>
        <v>0</v>
      </c>
      <c r="V6992" s="30"/>
      <c r="W6992" s="23" t="s">
        <v>45</v>
      </c>
      <c r="X6992" s="31">
        <f>+[1]DEPURADO!K6986+[1]DEPURADO!L6986</f>
        <v>0</v>
      </c>
      <c r="Y6992" s="23" t="s">
        <v>45</v>
      </c>
      <c r="Z6992" s="31">
        <f t="shared" si="767"/>
        <v>0</v>
      </c>
      <c r="AA6992" s="31"/>
      <c r="AB6992" s="31">
        <v>0</v>
      </c>
      <c r="AC6992" s="31">
        <v>0</v>
      </c>
      <c r="AD6992" s="30"/>
      <c r="AE6992" s="30">
        <f>+[1]DEPURADO!K6986</f>
        <v>0</v>
      </c>
      <c r="AF6992" s="30">
        <v>0</v>
      </c>
      <c r="AG6992" s="30">
        <f t="shared" si="768"/>
        <v>0</v>
      </c>
      <c r="AH6992" s="30">
        <v>0</v>
      </c>
      <c r="AI6992" s="30">
        <f>+[1]DEPURADO!G6986</f>
        <v>0</v>
      </c>
      <c r="AJ6992" s="32"/>
      <c r="AK6992" s="33"/>
    </row>
    <row r="6993" spans="1:37" s="34" customFormat="1" hidden="1" x14ac:dyDescent="0.25">
      <c r="A6993" s="23">
        <f t="shared" si="769"/>
        <v>6985</v>
      </c>
      <c r="B6993" s="24" t="s">
        <v>44</v>
      </c>
      <c r="C6993" s="23">
        <f>+[1]DEPURADO!A6987</f>
        <v>0</v>
      </c>
      <c r="D6993" s="23">
        <f>+[1]DEPURADO!B6987</f>
        <v>0</v>
      </c>
      <c r="E6993" s="25">
        <f>+[1]DEPURADO!C6987</f>
        <v>0</v>
      </c>
      <c r="F6993" s="26" t="str">
        <f>+IF([1]DEPURADO!D6987&gt;1,[1]DEPURADO!D6987," ")</f>
        <v xml:space="preserve"> </v>
      </c>
      <c r="G6993" s="27">
        <f>[1]DEPURADO!F6987</f>
        <v>0</v>
      </c>
      <c r="H6993" s="28">
        <v>0</v>
      </c>
      <c r="I6993" s="28">
        <f>+[1]DEPURADO!M6987+[1]DEPURADO!N6987</f>
        <v>0</v>
      </c>
      <c r="J6993" s="28">
        <f>+[1]DEPURADO!R6987</f>
        <v>0</v>
      </c>
      <c r="K6993" s="29">
        <f>+[1]DEPURADO!P6987+[1]DEPURADO!Q6987</f>
        <v>0</v>
      </c>
      <c r="L6993" s="28">
        <v>0</v>
      </c>
      <c r="M6993" s="28">
        <v>0</v>
      </c>
      <c r="N6993" s="28">
        <f t="shared" si="763"/>
        <v>0</v>
      </c>
      <c r="O6993" s="28">
        <f t="shared" si="764"/>
        <v>0</v>
      </c>
      <c r="P6993" s="24">
        <f>IF([1]DEPURADO!H6987&gt;1,0,[1]DEPURADO!B6987)</f>
        <v>0</v>
      </c>
      <c r="Q6993" s="30">
        <f t="shared" si="765"/>
        <v>0</v>
      </c>
      <c r="R6993" s="31">
        <f t="shared" si="766"/>
        <v>0</v>
      </c>
      <c r="S6993" s="31">
        <f>+[1]DEPURADO!J6987</f>
        <v>0</v>
      </c>
      <c r="T6993" s="23" t="s">
        <v>45</v>
      </c>
      <c r="U6993" s="31">
        <f>+[1]DEPURADO!I6987</f>
        <v>0</v>
      </c>
      <c r="V6993" s="30"/>
      <c r="W6993" s="23" t="s">
        <v>45</v>
      </c>
      <c r="X6993" s="31">
        <f>+[1]DEPURADO!K6987+[1]DEPURADO!L6987</f>
        <v>0</v>
      </c>
      <c r="Y6993" s="23" t="s">
        <v>45</v>
      </c>
      <c r="Z6993" s="31">
        <f t="shared" si="767"/>
        <v>0</v>
      </c>
      <c r="AA6993" s="31"/>
      <c r="AB6993" s="31">
        <v>0</v>
      </c>
      <c r="AC6993" s="31">
        <v>0</v>
      </c>
      <c r="AD6993" s="30"/>
      <c r="AE6993" s="30">
        <f>+[1]DEPURADO!K6987</f>
        <v>0</v>
      </c>
      <c r="AF6993" s="30">
        <v>0</v>
      </c>
      <c r="AG6993" s="30">
        <f t="shared" si="768"/>
        <v>0</v>
      </c>
      <c r="AH6993" s="30">
        <v>0</v>
      </c>
      <c r="AI6993" s="30">
        <f>+[1]DEPURADO!G6987</f>
        <v>0</v>
      </c>
      <c r="AJ6993" s="32"/>
      <c r="AK6993" s="33"/>
    </row>
    <row r="6994" spans="1:37" s="34" customFormat="1" hidden="1" x14ac:dyDescent="0.25">
      <c r="A6994" s="23">
        <f t="shared" si="769"/>
        <v>6986</v>
      </c>
      <c r="B6994" s="24" t="s">
        <v>44</v>
      </c>
      <c r="C6994" s="23">
        <f>+[1]DEPURADO!A6988</f>
        <v>0</v>
      </c>
      <c r="D6994" s="23">
        <f>+[1]DEPURADO!B6988</f>
        <v>0</v>
      </c>
      <c r="E6994" s="25">
        <f>+[1]DEPURADO!C6988</f>
        <v>0</v>
      </c>
      <c r="F6994" s="26" t="str">
        <f>+IF([1]DEPURADO!D6988&gt;1,[1]DEPURADO!D6988," ")</f>
        <v xml:space="preserve"> </v>
      </c>
      <c r="G6994" s="27">
        <f>[1]DEPURADO!F6988</f>
        <v>0</v>
      </c>
      <c r="H6994" s="28">
        <v>0</v>
      </c>
      <c r="I6994" s="28">
        <f>+[1]DEPURADO!M6988+[1]DEPURADO!N6988</f>
        <v>0</v>
      </c>
      <c r="J6994" s="28">
        <f>+[1]DEPURADO!R6988</f>
        <v>0</v>
      </c>
      <c r="K6994" s="29">
        <f>+[1]DEPURADO!P6988+[1]DEPURADO!Q6988</f>
        <v>0</v>
      </c>
      <c r="L6994" s="28">
        <v>0</v>
      </c>
      <c r="M6994" s="28">
        <v>0</v>
      </c>
      <c r="N6994" s="28">
        <f t="shared" si="763"/>
        <v>0</v>
      </c>
      <c r="O6994" s="28">
        <f t="shared" si="764"/>
        <v>0</v>
      </c>
      <c r="P6994" s="24">
        <f>IF([1]DEPURADO!H6988&gt;1,0,[1]DEPURADO!B6988)</f>
        <v>0</v>
      </c>
      <c r="Q6994" s="30">
        <f t="shared" si="765"/>
        <v>0</v>
      </c>
      <c r="R6994" s="31">
        <f t="shared" si="766"/>
        <v>0</v>
      </c>
      <c r="S6994" s="31">
        <f>+[1]DEPURADO!J6988</f>
        <v>0</v>
      </c>
      <c r="T6994" s="23" t="s">
        <v>45</v>
      </c>
      <c r="U6994" s="31">
        <f>+[1]DEPURADO!I6988</f>
        <v>0</v>
      </c>
      <c r="V6994" s="30"/>
      <c r="W6994" s="23" t="s">
        <v>45</v>
      </c>
      <c r="X6994" s="31">
        <f>+[1]DEPURADO!K6988+[1]DEPURADO!L6988</f>
        <v>0</v>
      </c>
      <c r="Y6994" s="23" t="s">
        <v>45</v>
      </c>
      <c r="Z6994" s="31">
        <f t="shared" si="767"/>
        <v>0</v>
      </c>
      <c r="AA6994" s="31"/>
      <c r="AB6994" s="31">
        <v>0</v>
      </c>
      <c r="AC6994" s="31">
        <v>0</v>
      </c>
      <c r="AD6994" s="30"/>
      <c r="AE6994" s="30">
        <f>+[1]DEPURADO!K6988</f>
        <v>0</v>
      </c>
      <c r="AF6994" s="30">
        <v>0</v>
      </c>
      <c r="AG6994" s="30">
        <f t="shared" si="768"/>
        <v>0</v>
      </c>
      <c r="AH6994" s="30">
        <v>0</v>
      </c>
      <c r="AI6994" s="30">
        <f>+[1]DEPURADO!G6988</f>
        <v>0</v>
      </c>
      <c r="AJ6994" s="32"/>
      <c r="AK6994" s="33"/>
    </row>
    <row r="6995" spans="1:37" s="34" customFormat="1" hidden="1" x14ac:dyDescent="0.25">
      <c r="A6995" s="23">
        <f t="shared" si="769"/>
        <v>6987</v>
      </c>
      <c r="B6995" s="24" t="s">
        <v>44</v>
      </c>
      <c r="C6995" s="23">
        <f>+[1]DEPURADO!A6989</f>
        <v>0</v>
      </c>
      <c r="D6995" s="23">
        <f>+[1]DEPURADO!B6989</f>
        <v>0</v>
      </c>
      <c r="E6995" s="25">
        <f>+[1]DEPURADO!C6989</f>
        <v>0</v>
      </c>
      <c r="F6995" s="26" t="str">
        <f>+IF([1]DEPURADO!D6989&gt;1,[1]DEPURADO!D6989," ")</f>
        <v xml:space="preserve"> </v>
      </c>
      <c r="G6995" s="27">
        <f>[1]DEPURADO!F6989</f>
        <v>0</v>
      </c>
      <c r="H6995" s="28">
        <v>0</v>
      </c>
      <c r="I6995" s="28">
        <f>+[1]DEPURADO!M6989+[1]DEPURADO!N6989</f>
        <v>0</v>
      </c>
      <c r="J6995" s="28">
        <f>+[1]DEPURADO!R6989</f>
        <v>0</v>
      </c>
      <c r="K6995" s="29">
        <f>+[1]DEPURADO!P6989+[1]DEPURADO!Q6989</f>
        <v>0</v>
      </c>
      <c r="L6995" s="28">
        <v>0</v>
      </c>
      <c r="M6995" s="28">
        <v>0</v>
      </c>
      <c r="N6995" s="28">
        <f t="shared" si="763"/>
        <v>0</v>
      </c>
      <c r="O6995" s="28">
        <f t="shared" si="764"/>
        <v>0</v>
      </c>
      <c r="P6995" s="24">
        <f>IF([1]DEPURADO!H6989&gt;1,0,[1]DEPURADO!B6989)</f>
        <v>0</v>
      </c>
      <c r="Q6995" s="30">
        <f t="shared" si="765"/>
        <v>0</v>
      </c>
      <c r="R6995" s="31">
        <f t="shared" si="766"/>
        <v>0</v>
      </c>
      <c r="S6995" s="31">
        <f>+[1]DEPURADO!J6989</f>
        <v>0</v>
      </c>
      <c r="T6995" s="23" t="s">
        <v>45</v>
      </c>
      <c r="U6995" s="31">
        <f>+[1]DEPURADO!I6989</f>
        <v>0</v>
      </c>
      <c r="V6995" s="30"/>
      <c r="W6995" s="23" t="s">
        <v>45</v>
      </c>
      <c r="X6995" s="31">
        <f>+[1]DEPURADO!K6989+[1]DEPURADO!L6989</f>
        <v>0</v>
      </c>
      <c r="Y6995" s="23" t="s">
        <v>45</v>
      </c>
      <c r="Z6995" s="31">
        <f t="shared" si="767"/>
        <v>0</v>
      </c>
      <c r="AA6995" s="31"/>
      <c r="AB6995" s="31">
        <v>0</v>
      </c>
      <c r="AC6995" s="31">
        <v>0</v>
      </c>
      <c r="AD6995" s="30"/>
      <c r="AE6995" s="30">
        <f>+[1]DEPURADO!K6989</f>
        <v>0</v>
      </c>
      <c r="AF6995" s="30">
        <v>0</v>
      </c>
      <c r="AG6995" s="30">
        <f t="shared" si="768"/>
        <v>0</v>
      </c>
      <c r="AH6995" s="30">
        <v>0</v>
      </c>
      <c r="AI6995" s="30">
        <f>+[1]DEPURADO!G6989</f>
        <v>0</v>
      </c>
      <c r="AJ6995" s="32"/>
      <c r="AK6995" s="33"/>
    </row>
    <row r="6996" spans="1:37" s="34" customFormat="1" hidden="1" x14ac:dyDescent="0.25">
      <c r="A6996" s="23">
        <f t="shared" si="769"/>
        <v>6988</v>
      </c>
      <c r="B6996" s="24" t="s">
        <v>44</v>
      </c>
      <c r="C6996" s="23">
        <f>+[1]DEPURADO!A6990</f>
        <v>0</v>
      </c>
      <c r="D6996" s="23">
        <f>+[1]DEPURADO!B6990</f>
        <v>0</v>
      </c>
      <c r="E6996" s="25">
        <f>+[1]DEPURADO!C6990</f>
        <v>0</v>
      </c>
      <c r="F6996" s="26" t="str">
        <f>+IF([1]DEPURADO!D6990&gt;1,[1]DEPURADO!D6990," ")</f>
        <v xml:space="preserve"> </v>
      </c>
      <c r="G6996" s="27">
        <f>[1]DEPURADO!F6990</f>
        <v>0</v>
      </c>
      <c r="H6996" s="28">
        <v>0</v>
      </c>
      <c r="I6996" s="28">
        <f>+[1]DEPURADO!M6990+[1]DEPURADO!N6990</f>
        <v>0</v>
      </c>
      <c r="J6996" s="28">
        <f>+[1]DEPURADO!R6990</f>
        <v>0</v>
      </c>
      <c r="K6996" s="29">
        <f>+[1]DEPURADO!P6990+[1]DEPURADO!Q6990</f>
        <v>0</v>
      </c>
      <c r="L6996" s="28">
        <v>0</v>
      </c>
      <c r="M6996" s="28">
        <v>0</v>
      </c>
      <c r="N6996" s="28">
        <f t="shared" si="763"/>
        <v>0</v>
      </c>
      <c r="O6996" s="28">
        <f t="shared" si="764"/>
        <v>0</v>
      </c>
      <c r="P6996" s="24">
        <f>IF([1]DEPURADO!H6990&gt;1,0,[1]DEPURADO!B6990)</f>
        <v>0</v>
      </c>
      <c r="Q6996" s="30">
        <f t="shared" si="765"/>
        <v>0</v>
      </c>
      <c r="R6996" s="31">
        <f t="shared" si="766"/>
        <v>0</v>
      </c>
      <c r="S6996" s="31">
        <f>+[1]DEPURADO!J6990</f>
        <v>0</v>
      </c>
      <c r="T6996" s="23" t="s">
        <v>45</v>
      </c>
      <c r="U6996" s="31">
        <f>+[1]DEPURADO!I6990</f>
        <v>0</v>
      </c>
      <c r="V6996" s="30"/>
      <c r="W6996" s="23" t="s">
        <v>45</v>
      </c>
      <c r="X6996" s="31">
        <f>+[1]DEPURADO!K6990+[1]DEPURADO!L6990</f>
        <v>0</v>
      </c>
      <c r="Y6996" s="23" t="s">
        <v>45</v>
      </c>
      <c r="Z6996" s="31">
        <f t="shared" si="767"/>
        <v>0</v>
      </c>
      <c r="AA6996" s="31"/>
      <c r="AB6996" s="31">
        <v>0</v>
      </c>
      <c r="AC6996" s="31">
        <v>0</v>
      </c>
      <c r="AD6996" s="30"/>
      <c r="AE6996" s="30">
        <f>+[1]DEPURADO!K6990</f>
        <v>0</v>
      </c>
      <c r="AF6996" s="30">
        <v>0</v>
      </c>
      <c r="AG6996" s="30">
        <f t="shared" si="768"/>
        <v>0</v>
      </c>
      <c r="AH6996" s="30">
        <v>0</v>
      </c>
      <c r="AI6996" s="30">
        <f>+[1]DEPURADO!G6990</f>
        <v>0</v>
      </c>
      <c r="AJ6996" s="32"/>
      <c r="AK6996" s="33"/>
    </row>
    <row r="6997" spans="1:37" s="34" customFormat="1" hidden="1" x14ac:dyDescent="0.25">
      <c r="A6997" s="23">
        <f t="shared" si="769"/>
        <v>6989</v>
      </c>
      <c r="B6997" s="24" t="s">
        <v>44</v>
      </c>
      <c r="C6997" s="23">
        <f>+[1]DEPURADO!A6991</f>
        <v>0</v>
      </c>
      <c r="D6997" s="23">
        <f>+[1]DEPURADO!B6991</f>
        <v>0</v>
      </c>
      <c r="E6997" s="25">
        <f>+[1]DEPURADO!C6991</f>
        <v>0</v>
      </c>
      <c r="F6997" s="26" t="str">
        <f>+IF([1]DEPURADO!D6991&gt;1,[1]DEPURADO!D6991," ")</f>
        <v xml:space="preserve"> </v>
      </c>
      <c r="G6997" s="27">
        <f>[1]DEPURADO!F6991</f>
        <v>0</v>
      </c>
      <c r="H6997" s="28">
        <v>0</v>
      </c>
      <c r="I6997" s="28">
        <f>+[1]DEPURADO!M6991+[1]DEPURADO!N6991</f>
        <v>0</v>
      </c>
      <c r="J6997" s="28">
        <f>+[1]DEPURADO!R6991</f>
        <v>0</v>
      </c>
      <c r="K6997" s="29">
        <f>+[1]DEPURADO!P6991+[1]DEPURADO!Q6991</f>
        <v>0</v>
      </c>
      <c r="L6997" s="28">
        <v>0</v>
      </c>
      <c r="M6997" s="28">
        <v>0</v>
      </c>
      <c r="N6997" s="28">
        <f t="shared" si="763"/>
        <v>0</v>
      </c>
      <c r="O6997" s="28">
        <f t="shared" si="764"/>
        <v>0</v>
      </c>
      <c r="P6997" s="24">
        <f>IF([1]DEPURADO!H6991&gt;1,0,[1]DEPURADO!B6991)</f>
        <v>0</v>
      </c>
      <c r="Q6997" s="30">
        <f t="shared" si="765"/>
        <v>0</v>
      </c>
      <c r="R6997" s="31">
        <f t="shared" si="766"/>
        <v>0</v>
      </c>
      <c r="S6997" s="31">
        <f>+[1]DEPURADO!J6991</f>
        <v>0</v>
      </c>
      <c r="T6997" s="23" t="s">
        <v>45</v>
      </c>
      <c r="U6997" s="31">
        <f>+[1]DEPURADO!I6991</f>
        <v>0</v>
      </c>
      <c r="V6997" s="30"/>
      <c r="W6997" s="23" t="s">
        <v>45</v>
      </c>
      <c r="X6997" s="31">
        <f>+[1]DEPURADO!K6991+[1]DEPURADO!L6991</f>
        <v>0</v>
      </c>
      <c r="Y6997" s="23" t="s">
        <v>45</v>
      </c>
      <c r="Z6997" s="31">
        <f t="shared" si="767"/>
        <v>0</v>
      </c>
      <c r="AA6997" s="31"/>
      <c r="AB6997" s="31">
        <v>0</v>
      </c>
      <c r="AC6997" s="31">
        <v>0</v>
      </c>
      <c r="AD6997" s="30"/>
      <c r="AE6997" s="30">
        <f>+[1]DEPURADO!K6991</f>
        <v>0</v>
      </c>
      <c r="AF6997" s="30">
        <v>0</v>
      </c>
      <c r="AG6997" s="30">
        <f t="shared" si="768"/>
        <v>0</v>
      </c>
      <c r="AH6997" s="30">
        <v>0</v>
      </c>
      <c r="AI6997" s="30">
        <f>+[1]DEPURADO!G6991</f>
        <v>0</v>
      </c>
      <c r="AJ6997" s="32"/>
      <c r="AK6997" s="33"/>
    </row>
    <row r="6998" spans="1:37" s="34" customFormat="1" hidden="1" x14ac:dyDescent="0.25">
      <c r="A6998" s="23">
        <f t="shared" si="769"/>
        <v>6990</v>
      </c>
      <c r="B6998" s="24" t="s">
        <v>44</v>
      </c>
      <c r="C6998" s="23">
        <f>+[1]DEPURADO!A6992</f>
        <v>0</v>
      </c>
      <c r="D6998" s="23">
        <f>+[1]DEPURADO!B6992</f>
        <v>0</v>
      </c>
      <c r="E6998" s="25">
        <f>+[1]DEPURADO!C6992</f>
        <v>0</v>
      </c>
      <c r="F6998" s="26" t="str">
        <f>+IF([1]DEPURADO!D6992&gt;1,[1]DEPURADO!D6992," ")</f>
        <v xml:space="preserve"> </v>
      </c>
      <c r="G6998" s="27">
        <f>[1]DEPURADO!F6992</f>
        <v>0</v>
      </c>
      <c r="H6998" s="28">
        <v>0</v>
      </c>
      <c r="I6998" s="28">
        <f>+[1]DEPURADO!M6992+[1]DEPURADO!N6992</f>
        <v>0</v>
      </c>
      <c r="J6998" s="28">
        <f>+[1]DEPURADO!R6992</f>
        <v>0</v>
      </c>
      <c r="K6998" s="29">
        <f>+[1]DEPURADO!P6992+[1]DEPURADO!Q6992</f>
        <v>0</v>
      </c>
      <c r="L6998" s="28">
        <v>0</v>
      </c>
      <c r="M6998" s="28">
        <v>0</v>
      </c>
      <c r="N6998" s="28">
        <f t="shared" si="763"/>
        <v>0</v>
      </c>
      <c r="O6998" s="28">
        <f t="shared" si="764"/>
        <v>0</v>
      </c>
      <c r="P6998" s="24">
        <f>IF([1]DEPURADO!H6992&gt;1,0,[1]DEPURADO!B6992)</f>
        <v>0</v>
      </c>
      <c r="Q6998" s="30">
        <f t="shared" si="765"/>
        <v>0</v>
      </c>
      <c r="R6998" s="31">
        <f t="shared" si="766"/>
        <v>0</v>
      </c>
      <c r="S6998" s="31">
        <f>+[1]DEPURADO!J6992</f>
        <v>0</v>
      </c>
      <c r="T6998" s="23" t="s">
        <v>45</v>
      </c>
      <c r="U6998" s="31">
        <f>+[1]DEPURADO!I6992</f>
        <v>0</v>
      </c>
      <c r="V6998" s="30"/>
      <c r="W6998" s="23" t="s">
        <v>45</v>
      </c>
      <c r="X6998" s="31">
        <f>+[1]DEPURADO!K6992+[1]DEPURADO!L6992</f>
        <v>0</v>
      </c>
      <c r="Y6998" s="23" t="s">
        <v>45</v>
      </c>
      <c r="Z6998" s="31">
        <f t="shared" si="767"/>
        <v>0</v>
      </c>
      <c r="AA6998" s="31"/>
      <c r="AB6998" s="31">
        <v>0</v>
      </c>
      <c r="AC6998" s="31">
        <v>0</v>
      </c>
      <c r="AD6998" s="30"/>
      <c r="AE6998" s="30">
        <f>+[1]DEPURADO!K6992</f>
        <v>0</v>
      </c>
      <c r="AF6998" s="30">
        <v>0</v>
      </c>
      <c r="AG6998" s="30">
        <f t="shared" si="768"/>
        <v>0</v>
      </c>
      <c r="AH6998" s="30">
        <v>0</v>
      </c>
      <c r="AI6998" s="30">
        <f>+[1]DEPURADO!G6992</f>
        <v>0</v>
      </c>
      <c r="AJ6998" s="32"/>
      <c r="AK6998" s="33"/>
    </row>
    <row r="6999" spans="1:37" s="34" customFormat="1" hidden="1" x14ac:dyDescent="0.25">
      <c r="A6999" s="23">
        <f t="shared" si="769"/>
        <v>6991</v>
      </c>
      <c r="B6999" s="24" t="s">
        <v>44</v>
      </c>
      <c r="C6999" s="23">
        <f>+[1]DEPURADO!A6993</f>
        <v>0</v>
      </c>
      <c r="D6999" s="23">
        <f>+[1]DEPURADO!B6993</f>
        <v>0</v>
      </c>
      <c r="E6999" s="25">
        <f>+[1]DEPURADO!C6993</f>
        <v>0</v>
      </c>
      <c r="F6999" s="26" t="str">
        <f>+IF([1]DEPURADO!D6993&gt;1,[1]DEPURADO!D6993," ")</f>
        <v xml:space="preserve"> </v>
      </c>
      <c r="G6999" s="27">
        <f>[1]DEPURADO!F6993</f>
        <v>0</v>
      </c>
      <c r="H6999" s="28">
        <v>0</v>
      </c>
      <c r="I6999" s="28">
        <f>+[1]DEPURADO!M6993+[1]DEPURADO!N6993</f>
        <v>0</v>
      </c>
      <c r="J6999" s="28">
        <f>+[1]DEPURADO!R6993</f>
        <v>0</v>
      </c>
      <c r="K6999" s="29">
        <f>+[1]DEPURADO!P6993+[1]DEPURADO!Q6993</f>
        <v>0</v>
      </c>
      <c r="L6999" s="28">
        <v>0</v>
      </c>
      <c r="M6999" s="28">
        <v>0</v>
      </c>
      <c r="N6999" s="28">
        <f t="shared" si="763"/>
        <v>0</v>
      </c>
      <c r="O6999" s="28">
        <f t="shared" si="764"/>
        <v>0</v>
      </c>
      <c r="P6999" s="24">
        <f>IF([1]DEPURADO!H6993&gt;1,0,[1]DEPURADO!B6993)</f>
        <v>0</v>
      </c>
      <c r="Q6999" s="30">
        <f t="shared" si="765"/>
        <v>0</v>
      </c>
      <c r="R6999" s="31">
        <f t="shared" si="766"/>
        <v>0</v>
      </c>
      <c r="S6999" s="31">
        <f>+[1]DEPURADO!J6993</f>
        <v>0</v>
      </c>
      <c r="T6999" s="23" t="s">
        <v>45</v>
      </c>
      <c r="U6999" s="31">
        <f>+[1]DEPURADO!I6993</f>
        <v>0</v>
      </c>
      <c r="V6999" s="30"/>
      <c r="W6999" s="23" t="s">
        <v>45</v>
      </c>
      <c r="X6999" s="31">
        <f>+[1]DEPURADO!K6993+[1]DEPURADO!L6993</f>
        <v>0</v>
      </c>
      <c r="Y6999" s="23" t="s">
        <v>45</v>
      </c>
      <c r="Z6999" s="31">
        <f t="shared" si="767"/>
        <v>0</v>
      </c>
      <c r="AA6999" s="31"/>
      <c r="AB6999" s="31">
        <v>0</v>
      </c>
      <c r="AC6999" s="31">
        <v>0</v>
      </c>
      <c r="AD6999" s="30"/>
      <c r="AE6999" s="30">
        <f>+[1]DEPURADO!K6993</f>
        <v>0</v>
      </c>
      <c r="AF6999" s="30">
        <v>0</v>
      </c>
      <c r="AG6999" s="30">
        <f t="shared" si="768"/>
        <v>0</v>
      </c>
      <c r="AH6999" s="30">
        <v>0</v>
      </c>
      <c r="AI6999" s="30">
        <f>+[1]DEPURADO!G6993</f>
        <v>0</v>
      </c>
      <c r="AJ6999" s="32"/>
      <c r="AK6999" s="33"/>
    </row>
    <row r="7000" spans="1:37" s="34" customFormat="1" hidden="1" x14ac:dyDescent="0.25">
      <c r="A7000" s="23">
        <f t="shared" si="769"/>
        <v>6992</v>
      </c>
      <c r="B7000" s="24" t="s">
        <v>44</v>
      </c>
      <c r="C7000" s="23">
        <f>+[1]DEPURADO!A6994</f>
        <v>0</v>
      </c>
      <c r="D7000" s="23">
        <f>+[1]DEPURADO!B6994</f>
        <v>0</v>
      </c>
      <c r="E7000" s="25">
        <f>+[1]DEPURADO!C6994</f>
        <v>0</v>
      </c>
      <c r="F7000" s="26" t="str">
        <f>+IF([1]DEPURADO!D6994&gt;1,[1]DEPURADO!D6994," ")</f>
        <v xml:space="preserve"> </v>
      </c>
      <c r="G7000" s="27">
        <f>[1]DEPURADO!F6994</f>
        <v>0</v>
      </c>
      <c r="H7000" s="28">
        <v>0</v>
      </c>
      <c r="I7000" s="28">
        <f>+[1]DEPURADO!M6994+[1]DEPURADO!N6994</f>
        <v>0</v>
      </c>
      <c r="J7000" s="28">
        <f>+[1]DEPURADO!R6994</f>
        <v>0</v>
      </c>
      <c r="K7000" s="29">
        <f>+[1]DEPURADO!P6994+[1]DEPURADO!Q6994</f>
        <v>0</v>
      </c>
      <c r="L7000" s="28">
        <v>0</v>
      </c>
      <c r="M7000" s="28">
        <v>0</v>
      </c>
      <c r="N7000" s="28">
        <f t="shared" si="763"/>
        <v>0</v>
      </c>
      <c r="O7000" s="28">
        <f t="shared" si="764"/>
        <v>0</v>
      </c>
      <c r="P7000" s="24">
        <f>IF([1]DEPURADO!H6994&gt;1,0,[1]DEPURADO!B6994)</f>
        <v>0</v>
      </c>
      <c r="Q7000" s="30">
        <f t="shared" si="765"/>
        <v>0</v>
      </c>
      <c r="R7000" s="31">
        <f t="shared" si="766"/>
        <v>0</v>
      </c>
      <c r="S7000" s="31">
        <f>+[1]DEPURADO!J6994</f>
        <v>0</v>
      </c>
      <c r="T7000" s="23" t="s">
        <v>45</v>
      </c>
      <c r="U7000" s="31">
        <f>+[1]DEPURADO!I6994</f>
        <v>0</v>
      </c>
      <c r="V7000" s="30"/>
      <c r="W7000" s="23" t="s">
        <v>45</v>
      </c>
      <c r="X7000" s="31">
        <f>+[1]DEPURADO!K6994+[1]DEPURADO!L6994</f>
        <v>0</v>
      </c>
      <c r="Y7000" s="23" t="s">
        <v>45</v>
      </c>
      <c r="Z7000" s="31">
        <f t="shared" si="767"/>
        <v>0</v>
      </c>
      <c r="AA7000" s="31"/>
      <c r="AB7000" s="31">
        <v>0</v>
      </c>
      <c r="AC7000" s="31">
        <v>0</v>
      </c>
      <c r="AD7000" s="30"/>
      <c r="AE7000" s="30">
        <f>+[1]DEPURADO!K6994</f>
        <v>0</v>
      </c>
      <c r="AF7000" s="30">
        <v>0</v>
      </c>
      <c r="AG7000" s="30">
        <f t="shared" si="768"/>
        <v>0</v>
      </c>
      <c r="AH7000" s="30">
        <v>0</v>
      </c>
      <c r="AI7000" s="30">
        <f>+[1]DEPURADO!G6994</f>
        <v>0</v>
      </c>
      <c r="AJ7000" s="32"/>
      <c r="AK7000" s="33"/>
    </row>
    <row r="7001" spans="1:37" s="34" customFormat="1" hidden="1" x14ac:dyDescent="0.25">
      <c r="A7001" s="23">
        <f t="shared" si="769"/>
        <v>6993</v>
      </c>
      <c r="B7001" s="24" t="s">
        <v>44</v>
      </c>
      <c r="C7001" s="23">
        <f>+[1]DEPURADO!A6995</f>
        <v>0</v>
      </c>
      <c r="D7001" s="23">
        <f>+[1]DEPURADO!B6995</f>
        <v>0</v>
      </c>
      <c r="E7001" s="25">
        <f>+[1]DEPURADO!C6995</f>
        <v>0</v>
      </c>
      <c r="F7001" s="26" t="str">
        <f>+IF([1]DEPURADO!D6995&gt;1,[1]DEPURADO!D6995," ")</f>
        <v xml:space="preserve"> </v>
      </c>
      <c r="G7001" s="27">
        <f>[1]DEPURADO!F6995</f>
        <v>0</v>
      </c>
      <c r="H7001" s="28">
        <v>0</v>
      </c>
      <c r="I7001" s="28">
        <f>+[1]DEPURADO!M6995+[1]DEPURADO!N6995</f>
        <v>0</v>
      </c>
      <c r="J7001" s="28">
        <f>+[1]DEPURADO!R6995</f>
        <v>0</v>
      </c>
      <c r="K7001" s="29">
        <f>+[1]DEPURADO!P6995+[1]DEPURADO!Q6995</f>
        <v>0</v>
      </c>
      <c r="L7001" s="28">
        <v>0</v>
      </c>
      <c r="M7001" s="28">
        <v>0</v>
      </c>
      <c r="N7001" s="28">
        <f t="shared" si="763"/>
        <v>0</v>
      </c>
      <c r="O7001" s="28">
        <f t="shared" si="764"/>
        <v>0</v>
      </c>
      <c r="P7001" s="24">
        <f>IF([1]DEPURADO!H6995&gt;1,0,[1]DEPURADO!B6995)</f>
        <v>0</v>
      </c>
      <c r="Q7001" s="30">
        <f t="shared" si="765"/>
        <v>0</v>
      </c>
      <c r="R7001" s="31">
        <f t="shared" si="766"/>
        <v>0</v>
      </c>
      <c r="S7001" s="31">
        <f>+[1]DEPURADO!J6995</f>
        <v>0</v>
      </c>
      <c r="T7001" s="23" t="s">
        <v>45</v>
      </c>
      <c r="U7001" s="31">
        <f>+[1]DEPURADO!I6995</f>
        <v>0</v>
      </c>
      <c r="V7001" s="30"/>
      <c r="W7001" s="23" t="s">
        <v>45</v>
      </c>
      <c r="X7001" s="31">
        <f>+[1]DEPURADO!K6995+[1]DEPURADO!L6995</f>
        <v>0</v>
      </c>
      <c r="Y7001" s="23" t="s">
        <v>45</v>
      </c>
      <c r="Z7001" s="31">
        <f t="shared" si="767"/>
        <v>0</v>
      </c>
      <c r="AA7001" s="31"/>
      <c r="AB7001" s="31">
        <v>0</v>
      </c>
      <c r="AC7001" s="31">
        <v>0</v>
      </c>
      <c r="AD7001" s="30"/>
      <c r="AE7001" s="30">
        <f>+[1]DEPURADO!K6995</f>
        <v>0</v>
      </c>
      <c r="AF7001" s="30">
        <v>0</v>
      </c>
      <c r="AG7001" s="30">
        <f t="shared" si="768"/>
        <v>0</v>
      </c>
      <c r="AH7001" s="30">
        <v>0</v>
      </c>
      <c r="AI7001" s="30">
        <f>+[1]DEPURADO!G6995</f>
        <v>0</v>
      </c>
      <c r="AJ7001" s="32"/>
      <c r="AK7001" s="33"/>
    </row>
    <row r="7002" spans="1:37" s="34" customFormat="1" hidden="1" x14ac:dyDescent="0.25">
      <c r="A7002" s="23">
        <f t="shared" si="769"/>
        <v>6994</v>
      </c>
      <c r="B7002" s="24" t="s">
        <v>44</v>
      </c>
      <c r="C7002" s="23">
        <f>+[1]DEPURADO!A6996</f>
        <v>0</v>
      </c>
      <c r="D7002" s="23">
        <f>+[1]DEPURADO!B6996</f>
        <v>0</v>
      </c>
      <c r="E7002" s="25">
        <f>+[1]DEPURADO!C6996</f>
        <v>0</v>
      </c>
      <c r="F7002" s="26" t="str">
        <f>+IF([1]DEPURADO!D6996&gt;1,[1]DEPURADO!D6996," ")</f>
        <v xml:space="preserve"> </v>
      </c>
      <c r="G7002" s="27">
        <f>[1]DEPURADO!F6996</f>
        <v>0</v>
      </c>
      <c r="H7002" s="28">
        <v>0</v>
      </c>
      <c r="I7002" s="28">
        <f>+[1]DEPURADO!M6996+[1]DEPURADO!N6996</f>
        <v>0</v>
      </c>
      <c r="J7002" s="28">
        <f>+[1]DEPURADO!R6996</f>
        <v>0</v>
      </c>
      <c r="K7002" s="29">
        <f>+[1]DEPURADO!P6996+[1]DEPURADO!Q6996</f>
        <v>0</v>
      </c>
      <c r="L7002" s="28">
        <v>0</v>
      </c>
      <c r="M7002" s="28">
        <v>0</v>
      </c>
      <c r="N7002" s="28">
        <f t="shared" si="763"/>
        <v>0</v>
      </c>
      <c r="O7002" s="28">
        <f t="shared" si="764"/>
        <v>0</v>
      </c>
      <c r="P7002" s="24">
        <f>IF([1]DEPURADO!H6996&gt;1,0,[1]DEPURADO!B6996)</f>
        <v>0</v>
      </c>
      <c r="Q7002" s="30">
        <f t="shared" si="765"/>
        <v>0</v>
      </c>
      <c r="R7002" s="31">
        <f t="shared" si="766"/>
        <v>0</v>
      </c>
      <c r="S7002" s="31">
        <f>+[1]DEPURADO!J6996</f>
        <v>0</v>
      </c>
      <c r="T7002" s="23" t="s">
        <v>45</v>
      </c>
      <c r="U7002" s="31">
        <f>+[1]DEPURADO!I6996</f>
        <v>0</v>
      </c>
      <c r="V7002" s="30"/>
      <c r="W7002" s="23" t="s">
        <v>45</v>
      </c>
      <c r="X7002" s="31">
        <f>+[1]DEPURADO!K6996+[1]DEPURADO!L6996</f>
        <v>0</v>
      </c>
      <c r="Y7002" s="23" t="s">
        <v>45</v>
      </c>
      <c r="Z7002" s="31">
        <f t="shared" si="767"/>
        <v>0</v>
      </c>
      <c r="AA7002" s="31"/>
      <c r="AB7002" s="31">
        <v>0</v>
      </c>
      <c r="AC7002" s="31">
        <v>0</v>
      </c>
      <c r="AD7002" s="30"/>
      <c r="AE7002" s="30">
        <f>+[1]DEPURADO!K6996</f>
        <v>0</v>
      </c>
      <c r="AF7002" s="30">
        <v>0</v>
      </c>
      <c r="AG7002" s="30">
        <f t="shared" si="768"/>
        <v>0</v>
      </c>
      <c r="AH7002" s="30">
        <v>0</v>
      </c>
      <c r="AI7002" s="30">
        <f>+[1]DEPURADO!G6996</f>
        <v>0</v>
      </c>
      <c r="AJ7002" s="32"/>
      <c r="AK7002" s="33"/>
    </row>
    <row r="7003" spans="1:37" s="34" customFormat="1" hidden="1" x14ac:dyDescent="0.25">
      <c r="A7003" s="23">
        <f t="shared" si="769"/>
        <v>6995</v>
      </c>
      <c r="B7003" s="24" t="s">
        <v>44</v>
      </c>
      <c r="C7003" s="23">
        <f>+[1]DEPURADO!A6997</f>
        <v>0</v>
      </c>
      <c r="D7003" s="23">
        <f>+[1]DEPURADO!B6997</f>
        <v>0</v>
      </c>
      <c r="E7003" s="25">
        <f>+[1]DEPURADO!C6997</f>
        <v>0</v>
      </c>
      <c r="F7003" s="26" t="str">
        <f>+IF([1]DEPURADO!D6997&gt;1,[1]DEPURADO!D6997," ")</f>
        <v xml:space="preserve"> </v>
      </c>
      <c r="G7003" s="27">
        <f>[1]DEPURADO!F6997</f>
        <v>0</v>
      </c>
      <c r="H7003" s="28">
        <v>0</v>
      </c>
      <c r="I7003" s="28">
        <f>+[1]DEPURADO!M6997+[1]DEPURADO!N6997</f>
        <v>0</v>
      </c>
      <c r="J7003" s="28">
        <f>+[1]DEPURADO!R6997</f>
        <v>0</v>
      </c>
      <c r="K7003" s="29">
        <f>+[1]DEPURADO!P6997+[1]DEPURADO!Q6997</f>
        <v>0</v>
      </c>
      <c r="L7003" s="28">
        <v>0</v>
      </c>
      <c r="M7003" s="28">
        <v>0</v>
      </c>
      <c r="N7003" s="28">
        <f t="shared" si="763"/>
        <v>0</v>
      </c>
      <c r="O7003" s="28">
        <f t="shared" si="764"/>
        <v>0</v>
      </c>
      <c r="P7003" s="24">
        <f>IF([1]DEPURADO!H6997&gt;1,0,[1]DEPURADO!B6997)</f>
        <v>0</v>
      </c>
      <c r="Q7003" s="30">
        <f t="shared" si="765"/>
        <v>0</v>
      </c>
      <c r="R7003" s="31">
        <f t="shared" si="766"/>
        <v>0</v>
      </c>
      <c r="S7003" s="31">
        <f>+[1]DEPURADO!J6997</f>
        <v>0</v>
      </c>
      <c r="T7003" s="23" t="s">
        <v>45</v>
      </c>
      <c r="U7003" s="31">
        <f>+[1]DEPURADO!I6997</f>
        <v>0</v>
      </c>
      <c r="V7003" s="30"/>
      <c r="W7003" s="23" t="s">
        <v>45</v>
      </c>
      <c r="X7003" s="31">
        <f>+[1]DEPURADO!K6997+[1]DEPURADO!L6997</f>
        <v>0</v>
      </c>
      <c r="Y7003" s="23" t="s">
        <v>45</v>
      </c>
      <c r="Z7003" s="31">
        <f t="shared" si="767"/>
        <v>0</v>
      </c>
      <c r="AA7003" s="31"/>
      <c r="AB7003" s="31">
        <v>0</v>
      </c>
      <c r="AC7003" s="31">
        <v>0</v>
      </c>
      <c r="AD7003" s="30"/>
      <c r="AE7003" s="30">
        <f>+[1]DEPURADO!K6997</f>
        <v>0</v>
      </c>
      <c r="AF7003" s="30">
        <v>0</v>
      </c>
      <c r="AG7003" s="30">
        <f t="shared" si="768"/>
        <v>0</v>
      </c>
      <c r="AH7003" s="30">
        <v>0</v>
      </c>
      <c r="AI7003" s="30">
        <f>+[1]DEPURADO!G6997</f>
        <v>0</v>
      </c>
      <c r="AJ7003" s="32"/>
      <c r="AK7003" s="33"/>
    </row>
    <row r="7004" spans="1:37" s="34" customFormat="1" hidden="1" x14ac:dyDescent="0.25">
      <c r="A7004" s="23">
        <f t="shared" si="769"/>
        <v>6996</v>
      </c>
      <c r="B7004" s="24" t="s">
        <v>44</v>
      </c>
      <c r="C7004" s="23">
        <f>+[1]DEPURADO!A6998</f>
        <v>0</v>
      </c>
      <c r="D7004" s="23">
        <f>+[1]DEPURADO!B6998</f>
        <v>0</v>
      </c>
      <c r="E7004" s="25">
        <f>+[1]DEPURADO!C6998</f>
        <v>0</v>
      </c>
      <c r="F7004" s="26" t="str">
        <f>+IF([1]DEPURADO!D6998&gt;1,[1]DEPURADO!D6998," ")</f>
        <v xml:space="preserve"> </v>
      </c>
      <c r="G7004" s="27">
        <f>[1]DEPURADO!F6998</f>
        <v>0</v>
      </c>
      <c r="H7004" s="28">
        <v>0</v>
      </c>
      <c r="I7004" s="28">
        <f>+[1]DEPURADO!M6998+[1]DEPURADO!N6998</f>
        <v>0</v>
      </c>
      <c r="J7004" s="28">
        <f>+[1]DEPURADO!R6998</f>
        <v>0</v>
      </c>
      <c r="K7004" s="29">
        <f>+[1]DEPURADO!P6998+[1]DEPURADO!Q6998</f>
        <v>0</v>
      </c>
      <c r="L7004" s="28">
        <v>0</v>
      </c>
      <c r="M7004" s="28">
        <v>0</v>
      </c>
      <c r="N7004" s="28">
        <f t="shared" si="763"/>
        <v>0</v>
      </c>
      <c r="O7004" s="28">
        <f t="shared" si="764"/>
        <v>0</v>
      </c>
      <c r="P7004" s="24">
        <f>IF([1]DEPURADO!H6998&gt;1,0,[1]DEPURADO!B6998)</f>
        <v>0</v>
      </c>
      <c r="Q7004" s="30">
        <f t="shared" si="765"/>
        <v>0</v>
      </c>
      <c r="R7004" s="31">
        <f t="shared" si="766"/>
        <v>0</v>
      </c>
      <c r="S7004" s="31">
        <f>+[1]DEPURADO!J6998</f>
        <v>0</v>
      </c>
      <c r="T7004" s="23" t="s">
        <v>45</v>
      </c>
      <c r="U7004" s="31">
        <f>+[1]DEPURADO!I6998</f>
        <v>0</v>
      </c>
      <c r="V7004" s="30"/>
      <c r="W7004" s="23" t="s">
        <v>45</v>
      </c>
      <c r="X7004" s="31">
        <f>+[1]DEPURADO!K6998+[1]DEPURADO!L6998</f>
        <v>0</v>
      </c>
      <c r="Y7004" s="23" t="s">
        <v>45</v>
      </c>
      <c r="Z7004" s="31">
        <f t="shared" si="767"/>
        <v>0</v>
      </c>
      <c r="AA7004" s="31"/>
      <c r="AB7004" s="31">
        <v>0</v>
      </c>
      <c r="AC7004" s="31">
        <v>0</v>
      </c>
      <c r="AD7004" s="30"/>
      <c r="AE7004" s="30">
        <f>+[1]DEPURADO!K6998</f>
        <v>0</v>
      </c>
      <c r="AF7004" s="30">
        <v>0</v>
      </c>
      <c r="AG7004" s="30">
        <f t="shared" si="768"/>
        <v>0</v>
      </c>
      <c r="AH7004" s="30">
        <v>0</v>
      </c>
      <c r="AI7004" s="30">
        <f>+[1]DEPURADO!G6998</f>
        <v>0</v>
      </c>
      <c r="AJ7004" s="32"/>
      <c r="AK7004" s="33"/>
    </row>
    <row r="7005" spans="1:37" s="34" customFormat="1" hidden="1" x14ac:dyDescent="0.25">
      <c r="A7005" s="23">
        <f t="shared" si="769"/>
        <v>6997</v>
      </c>
      <c r="B7005" s="24" t="s">
        <v>44</v>
      </c>
      <c r="C7005" s="23">
        <f>+[1]DEPURADO!A6999</f>
        <v>0</v>
      </c>
      <c r="D7005" s="23">
        <f>+[1]DEPURADO!B6999</f>
        <v>0</v>
      </c>
      <c r="E7005" s="25">
        <f>+[1]DEPURADO!C6999</f>
        <v>0</v>
      </c>
      <c r="F7005" s="26" t="str">
        <f>+IF([1]DEPURADO!D6999&gt;1,[1]DEPURADO!D6999," ")</f>
        <v xml:space="preserve"> </v>
      </c>
      <c r="G7005" s="27">
        <f>[1]DEPURADO!F6999</f>
        <v>0</v>
      </c>
      <c r="H7005" s="28">
        <v>0</v>
      </c>
      <c r="I7005" s="28">
        <f>+[1]DEPURADO!M6999+[1]DEPURADO!N6999</f>
        <v>0</v>
      </c>
      <c r="J7005" s="28">
        <f>+[1]DEPURADO!R6999</f>
        <v>0</v>
      </c>
      <c r="K7005" s="29">
        <f>+[1]DEPURADO!P6999+[1]DEPURADO!Q6999</f>
        <v>0</v>
      </c>
      <c r="L7005" s="28">
        <v>0</v>
      </c>
      <c r="M7005" s="28">
        <v>0</v>
      </c>
      <c r="N7005" s="28">
        <f t="shared" si="763"/>
        <v>0</v>
      </c>
      <c r="O7005" s="28">
        <f t="shared" si="764"/>
        <v>0</v>
      </c>
      <c r="P7005" s="24">
        <f>IF([1]DEPURADO!H6999&gt;1,0,[1]DEPURADO!B6999)</f>
        <v>0</v>
      </c>
      <c r="Q7005" s="30">
        <f t="shared" si="765"/>
        <v>0</v>
      </c>
      <c r="R7005" s="31">
        <f t="shared" si="766"/>
        <v>0</v>
      </c>
      <c r="S7005" s="31">
        <f>+[1]DEPURADO!J6999</f>
        <v>0</v>
      </c>
      <c r="T7005" s="23" t="s">
        <v>45</v>
      </c>
      <c r="U7005" s="31">
        <f>+[1]DEPURADO!I6999</f>
        <v>0</v>
      </c>
      <c r="V7005" s="30"/>
      <c r="W7005" s="23" t="s">
        <v>45</v>
      </c>
      <c r="X7005" s="31">
        <f>+[1]DEPURADO!K6999+[1]DEPURADO!L6999</f>
        <v>0</v>
      </c>
      <c r="Y7005" s="23" t="s">
        <v>45</v>
      </c>
      <c r="Z7005" s="31">
        <f t="shared" si="767"/>
        <v>0</v>
      </c>
      <c r="AA7005" s="31"/>
      <c r="AB7005" s="31">
        <v>0</v>
      </c>
      <c r="AC7005" s="31">
        <v>0</v>
      </c>
      <c r="AD7005" s="30"/>
      <c r="AE7005" s="30">
        <f>+[1]DEPURADO!K6999</f>
        <v>0</v>
      </c>
      <c r="AF7005" s="30">
        <v>0</v>
      </c>
      <c r="AG7005" s="30">
        <f t="shared" si="768"/>
        <v>0</v>
      </c>
      <c r="AH7005" s="30">
        <v>0</v>
      </c>
      <c r="AI7005" s="30">
        <f>+[1]DEPURADO!G6999</f>
        <v>0</v>
      </c>
      <c r="AJ7005" s="32"/>
      <c r="AK7005" s="33"/>
    </row>
    <row r="7006" spans="1:37" s="34" customFormat="1" hidden="1" x14ac:dyDescent="0.25">
      <c r="A7006" s="23">
        <f t="shared" si="769"/>
        <v>6998</v>
      </c>
      <c r="B7006" s="24" t="s">
        <v>44</v>
      </c>
      <c r="C7006" s="23">
        <f>+[1]DEPURADO!A7000</f>
        <v>0</v>
      </c>
      <c r="D7006" s="23">
        <f>+[1]DEPURADO!B7000</f>
        <v>0</v>
      </c>
      <c r="E7006" s="25">
        <f>+[1]DEPURADO!C7000</f>
        <v>0</v>
      </c>
      <c r="F7006" s="26" t="str">
        <f>+IF([1]DEPURADO!D7000&gt;1,[1]DEPURADO!D7000," ")</f>
        <v xml:space="preserve"> </v>
      </c>
      <c r="G7006" s="27">
        <f>[1]DEPURADO!F7000</f>
        <v>0</v>
      </c>
      <c r="H7006" s="28">
        <v>0</v>
      </c>
      <c r="I7006" s="28">
        <f>+[1]DEPURADO!M7000+[1]DEPURADO!N7000</f>
        <v>0</v>
      </c>
      <c r="J7006" s="28">
        <f>+[1]DEPURADO!R7000</f>
        <v>0</v>
      </c>
      <c r="K7006" s="29">
        <f>+[1]DEPURADO!P7000+[1]DEPURADO!Q7000</f>
        <v>0</v>
      </c>
      <c r="L7006" s="28">
        <v>0</v>
      </c>
      <c r="M7006" s="28">
        <v>0</v>
      </c>
      <c r="N7006" s="28">
        <f t="shared" si="763"/>
        <v>0</v>
      </c>
      <c r="O7006" s="28">
        <f t="shared" si="764"/>
        <v>0</v>
      </c>
      <c r="P7006" s="24">
        <f>IF([1]DEPURADO!H7000&gt;1,0,[1]DEPURADO!B7000)</f>
        <v>0</v>
      </c>
      <c r="Q7006" s="30">
        <f t="shared" si="765"/>
        <v>0</v>
      </c>
      <c r="R7006" s="31">
        <f t="shared" si="766"/>
        <v>0</v>
      </c>
      <c r="S7006" s="31">
        <f>+[1]DEPURADO!J7000</f>
        <v>0</v>
      </c>
      <c r="T7006" s="23" t="s">
        <v>45</v>
      </c>
      <c r="U7006" s="31">
        <f>+[1]DEPURADO!I7000</f>
        <v>0</v>
      </c>
      <c r="V7006" s="30"/>
      <c r="W7006" s="23" t="s">
        <v>45</v>
      </c>
      <c r="X7006" s="31">
        <f>+[1]DEPURADO!K7000+[1]DEPURADO!L7000</f>
        <v>0</v>
      </c>
      <c r="Y7006" s="23" t="s">
        <v>45</v>
      </c>
      <c r="Z7006" s="31">
        <f t="shared" si="767"/>
        <v>0</v>
      </c>
      <c r="AA7006" s="31"/>
      <c r="AB7006" s="31">
        <v>0</v>
      </c>
      <c r="AC7006" s="31">
        <v>0</v>
      </c>
      <c r="AD7006" s="30"/>
      <c r="AE7006" s="30">
        <f>+[1]DEPURADO!K7000</f>
        <v>0</v>
      </c>
      <c r="AF7006" s="30">
        <v>0</v>
      </c>
      <c r="AG7006" s="30">
        <f t="shared" si="768"/>
        <v>0</v>
      </c>
      <c r="AH7006" s="30">
        <v>0</v>
      </c>
      <c r="AI7006" s="30">
        <f>+[1]DEPURADO!G7000</f>
        <v>0</v>
      </c>
      <c r="AJ7006" s="32"/>
      <c r="AK7006" s="33"/>
    </row>
    <row r="7007" spans="1:37" s="34" customFormat="1" hidden="1" x14ac:dyDescent="0.25">
      <c r="A7007" s="23">
        <f t="shared" si="769"/>
        <v>6999</v>
      </c>
      <c r="B7007" s="24" t="s">
        <v>44</v>
      </c>
      <c r="C7007" s="23">
        <f>+[1]DEPURADO!A7001</f>
        <v>0</v>
      </c>
      <c r="D7007" s="23">
        <f>+[1]DEPURADO!B7001</f>
        <v>0</v>
      </c>
      <c r="E7007" s="25">
        <f>+[1]DEPURADO!C7001</f>
        <v>0</v>
      </c>
      <c r="F7007" s="26" t="str">
        <f>+IF([1]DEPURADO!D7001&gt;1,[1]DEPURADO!D7001," ")</f>
        <v xml:space="preserve"> </v>
      </c>
      <c r="G7007" s="27">
        <f>[1]DEPURADO!F7001</f>
        <v>0</v>
      </c>
      <c r="H7007" s="28">
        <v>0</v>
      </c>
      <c r="I7007" s="28">
        <f>+[1]DEPURADO!M7001+[1]DEPURADO!N7001</f>
        <v>0</v>
      </c>
      <c r="J7007" s="28">
        <f>+[1]DEPURADO!R7001</f>
        <v>0</v>
      </c>
      <c r="K7007" s="29">
        <f>+[1]DEPURADO!P7001+[1]DEPURADO!Q7001</f>
        <v>0</v>
      </c>
      <c r="L7007" s="28">
        <v>0</v>
      </c>
      <c r="M7007" s="28">
        <v>0</v>
      </c>
      <c r="N7007" s="28">
        <f t="shared" si="763"/>
        <v>0</v>
      </c>
      <c r="O7007" s="28">
        <f t="shared" si="764"/>
        <v>0</v>
      </c>
      <c r="P7007" s="24">
        <f>IF([1]DEPURADO!H7001&gt;1,0,[1]DEPURADO!B7001)</f>
        <v>0</v>
      </c>
      <c r="Q7007" s="30">
        <f t="shared" si="765"/>
        <v>0</v>
      </c>
      <c r="R7007" s="31">
        <f t="shared" si="766"/>
        <v>0</v>
      </c>
      <c r="S7007" s="31">
        <f>+[1]DEPURADO!J7001</f>
        <v>0</v>
      </c>
      <c r="T7007" s="23" t="s">
        <v>45</v>
      </c>
      <c r="U7007" s="31">
        <f>+[1]DEPURADO!I7001</f>
        <v>0</v>
      </c>
      <c r="V7007" s="30"/>
      <c r="W7007" s="23" t="s">
        <v>45</v>
      </c>
      <c r="X7007" s="31">
        <f>+[1]DEPURADO!K7001+[1]DEPURADO!L7001</f>
        <v>0</v>
      </c>
      <c r="Y7007" s="23" t="s">
        <v>45</v>
      </c>
      <c r="Z7007" s="31">
        <f t="shared" si="767"/>
        <v>0</v>
      </c>
      <c r="AA7007" s="31"/>
      <c r="AB7007" s="31">
        <v>0</v>
      </c>
      <c r="AC7007" s="31">
        <v>0</v>
      </c>
      <c r="AD7007" s="30"/>
      <c r="AE7007" s="30">
        <f>+[1]DEPURADO!K7001</f>
        <v>0</v>
      </c>
      <c r="AF7007" s="30">
        <v>0</v>
      </c>
      <c r="AG7007" s="30">
        <f t="shared" si="768"/>
        <v>0</v>
      </c>
      <c r="AH7007" s="30">
        <v>0</v>
      </c>
      <c r="AI7007" s="30">
        <f>+[1]DEPURADO!G7001</f>
        <v>0</v>
      </c>
      <c r="AJ7007" s="32"/>
      <c r="AK7007" s="33"/>
    </row>
    <row r="7008" spans="1:37" s="34" customFormat="1" hidden="1" x14ac:dyDescent="0.25">
      <c r="A7008" s="23">
        <f t="shared" si="769"/>
        <v>7000</v>
      </c>
      <c r="B7008" s="24" t="s">
        <v>44</v>
      </c>
      <c r="C7008" s="23">
        <f>+[1]DEPURADO!A7002</f>
        <v>0</v>
      </c>
      <c r="D7008" s="23">
        <f>+[1]DEPURADO!B7002</f>
        <v>0</v>
      </c>
      <c r="E7008" s="25">
        <f>+[1]DEPURADO!C7002</f>
        <v>0</v>
      </c>
      <c r="F7008" s="26" t="str">
        <f>+IF([1]DEPURADO!D7002&gt;1,[1]DEPURADO!D7002," ")</f>
        <v xml:space="preserve"> </v>
      </c>
      <c r="G7008" s="27">
        <f>[1]DEPURADO!F7002</f>
        <v>0</v>
      </c>
      <c r="H7008" s="28">
        <v>0</v>
      </c>
      <c r="I7008" s="28">
        <f>+[1]DEPURADO!M7002+[1]DEPURADO!N7002</f>
        <v>0</v>
      </c>
      <c r="J7008" s="28">
        <f>+[1]DEPURADO!R7002</f>
        <v>0</v>
      </c>
      <c r="K7008" s="29">
        <f>+[1]DEPURADO!P7002+[1]DEPURADO!Q7002</f>
        <v>0</v>
      </c>
      <c r="L7008" s="28">
        <v>0</v>
      </c>
      <c r="M7008" s="28">
        <v>0</v>
      </c>
      <c r="N7008" s="28">
        <f t="shared" si="763"/>
        <v>0</v>
      </c>
      <c r="O7008" s="28">
        <f t="shared" si="764"/>
        <v>0</v>
      </c>
      <c r="P7008" s="24">
        <f>IF([1]DEPURADO!H7002&gt;1,0,[1]DEPURADO!B7002)</f>
        <v>0</v>
      </c>
      <c r="Q7008" s="30">
        <f t="shared" si="765"/>
        <v>0</v>
      </c>
      <c r="R7008" s="31">
        <f t="shared" si="766"/>
        <v>0</v>
      </c>
      <c r="S7008" s="31">
        <f>+[1]DEPURADO!J7002</f>
        <v>0</v>
      </c>
      <c r="T7008" s="23" t="s">
        <v>45</v>
      </c>
      <c r="U7008" s="31">
        <f>+[1]DEPURADO!I7002</f>
        <v>0</v>
      </c>
      <c r="V7008" s="30"/>
      <c r="W7008" s="23" t="s">
        <v>45</v>
      </c>
      <c r="X7008" s="31">
        <f>+[1]DEPURADO!K7002+[1]DEPURADO!L7002</f>
        <v>0</v>
      </c>
      <c r="Y7008" s="23" t="s">
        <v>45</v>
      </c>
      <c r="Z7008" s="31">
        <f t="shared" si="767"/>
        <v>0</v>
      </c>
      <c r="AA7008" s="31"/>
      <c r="AB7008" s="31">
        <v>0</v>
      </c>
      <c r="AC7008" s="31">
        <v>0</v>
      </c>
      <c r="AD7008" s="30"/>
      <c r="AE7008" s="30">
        <f>+[1]DEPURADO!K7002</f>
        <v>0</v>
      </c>
      <c r="AF7008" s="30">
        <v>0</v>
      </c>
      <c r="AG7008" s="30">
        <f t="shared" si="768"/>
        <v>0</v>
      </c>
      <c r="AH7008" s="30">
        <v>0</v>
      </c>
      <c r="AI7008" s="30">
        <f>+[1]DEPURADO!G7002</f>
        <v>0</v>
      </c>
      <c r="AJ7008" s="32"/>
      <c r="AK7008" s="33"/>
    </row>
    <row r="7009" spans="1:37" s="34" customFormat="1" hidden="1" x14ac:dyDescent="0.25">
      <c r="A7009" s="23">
        <f t="shared" si="769"/>
        <v>7001</v>
      </c>
      <c r="B7009" s="24" t="s">
        <v>44</v>
      </c>
      <c r="C7009" s="23">
        <f>+[1]DEPURADO!A7003</f>
        <v>0</v>
      </c>
      <c r="D7009" s="23">
        <f>+[1]DEPURADO!B7003</f>
        <v>0</v>
      </c>
      <c r="E7009" s="25">
        <f>+[1]DEPURADO!C7003</f>
        <v>0</v>
      </c>
      <c r="F7009" s="26" t="str">
        <f>+IF([1]DEPURADO!D7003&gt;1,[1]DEPURADO!D7003," ")</f>
        <v xml:space="preserve"> </v>
      </c>
      <c r="G7009" s="27">
        <f>[1]DEPURADO!F7003</f>
        <v>0</v>
      </c>
      <c r="H7009" s="28">
        <v>0</v>
      </c>
      <c r="I7009" s="28">
        <f>+[1]DEPURADO!M7003+[1]DEPURADO!N7003</f>
        <v>0</v>
      </c>
      <c r="J7009" s="28">
        <f>+[1]DEPURADO!R7003</f>
        <v>0</v>
      </c>
      <c r="K7009" s="29">
        <f>+[1]DEPURADO!P7003+[1]DEPURADO!Q7003</f>
        <v>0</v>
      </c>
      <c r="L7009" s="28">
        <v>0</v>
      </c>
      <c r="M7009" s="28">
        <v>0</v>
      </c>
      <c r="N7009" s="28">
        <f t="shared" si="763"/>
        <v>0</v>
      </c>
      <c r="O7009" s="28">
        <f t="shared" si="764"/>
        <v>0</v>
      </c>
      <c r="P7009" s="24">
        <f>IF([1]DEPURADO!H7003&gt;1,0,[1]DEPURADO!B7003)</f>
        <v>0</v>
      </c>
      <c r="Q7009" s="30">
        <f t="shared" si="765"/>
        <v>0</v>
      </c>
      <c r="R7009" s="31">
        <f t="shared" si="766"/>
        <v>0</v>
      </c>
      <c r="S7009" s="31">
        <f>+[1]DEPURADO!J7003</f>
        <v>0</v>
      </c>
      <c r="T7009" s="23" t="s">
        <v>45</v>
      </c>
      <c r="U7009" s="31">
        <f>+[1]DEPURADO!I7003</f>
        <v>0</v>
      </c>
      <c r="V7009" s="30"/>
      <c r="W7009" s="23" t="s">
        <v>45</v>
      </c>
      <c r="X7009" s="31">
        <f>+[1]DEPURADO!K7003+[1]DEPURADO!L7003</f>
        <v>0</v>
      </c>
      <c r="Y7009" s="23" t="s">
        <v>45</v>
      </c>
      <c r="Z7009" s="31">
        <f t="shared" si="767"/>
        <v>0</v>
      </c>
      <c r="AA7009" s="31"/>
      <c r="AB7009" s="31">
        <v>0</v>
      </c>
      <c r="AC7009" s="31">
        <v>0</v>
      </c>
      <c r="AD7009" s="30"/>
      <c r="AE7009" s="30">
        <f>+[1]DEPURADO!K7003</f>
        <v>0</v>
      </c>
      <c r="AF7009" s="30">
        <v>0</v>
      </c>
      <c r="AG7009" s="30">
        <f t="shared" si="768"/>
        <v>0</v>
      </c>
      <c r="AH7009" s="30">
        <v>0</v>
      </c>
      <c r="AI7009" s="30">
        <f>+[1]DEPURADO!G7003</f>
        <v>0</v>
      </c>
      <c r="AJ7009" s="32"/>
      <c r="AK7009" s="33"/>
    </row>
    <row r="7010" spans="1:37" s="34" customFormat="1" hidden="1" x14ac:dyDescent="0.25">
      <c r="A7010" s="23">
        <f t="shared" si="769"/>
        <v>7002</v>
      </c>
      <c r="B7010" s="24" t="s">
        <v>44</v>
      </c>
      <c r="C7010" s="23">
        <f>+[1]DEPURADO!A7004</f>
        <v>0</v>
      </c>
      <c r="D7010" s="23">
        <f>+[1]DEPURADO!B7004</f>
        <v>0</v>
      </c>
      <c r="E7010" s="25">
        <f>+[1]DEPURADO!C7004</f>
        <v>0</v>
      </c>
      <c r="F7010" s="26" t="str">
        <f>+IF([1]DEPURADO!D7004&gt;1,[1]DEPURADO!D7004," ")</f>
        <v xml:space="preserve"> </v>
      </c>
      <c r="G7010" s="27">
        <f>[1]DEPURADO!F7004</f>
        <v>0</v>
      </c>
      <c r="H7010" s="28">
        <v>0</v>
      </c>
      <c r="I7010" s="28">
        <f>+[1]DEPURADO!M7004+[1]DEPURADO!N7004</f>
        <v>0</v>
      </c>
      <c r="J7010" s="28">
        <f>+[1]DEPURADO!R7004</f>
        <v>0</v>
      </c>
      <c r="K7010" s="29">
        <f>+[1]DEPURADO!P7004+[1]DEPURADO!Q7004</f>
        <v>0</v>
      </c>
      <c r="L7010" s="28">
        <v>0</v>
      </c>
      <c r="M7010" s="28">
        <v>0</v>
      </c>
      <c r="N7010" s="28">
        <f t="shared" si="763"/>
        <v>0</v>
      </c>
      <c r="O7010" s="28">
        <f t="shared" si="764"/>
        <v>0</v>
      </c>
      <c r="P7010" s="24">
        <f>IF([1]DEPURADO!H7004&gt;1,0,[1]DEPURADO!B7004)</f>
        <v>0</v>
      </c>
      <c r="Q7010" s="30">
        <f t="shared" si="765"/>
        <v>0</v>
      </c>
      <c r="R7010" s="31">
        <f t="shared" si="766"/>
        <v>0</v>
      </c>
      <c r="S7010" s="31">
        <f>+[1]DEPURADO!J7004</f>
        <v>0</v>
      </c>
      <c r="T7010" s="23" t="s">
        <v>45</v>
      </c>
      <c r="U7010" s="31">
        <f>+[1]DEPURADO!I7004</f>
        <v>0</v>
      </c>
      <c r="V7010" s="30"/>
      <c r="W7010" s="23" t="s">
        <v>45</v>
      </c>
      <c r="X7010" s="31">
        <f>+[1]DEPURADO!K7004+[1]DEPURADO!L7004</f>
        <v>0</v>
      </c>
      <c r="Y7010" s="23" t="s">
        <v>45</v>
      </c>
      <c r="Z7010" s="31">
        <f t="shared" si="767"/>
        <v>0</v>
      </c>
      <c r="AA7010" s="31"/>
      <c r="AB7010" s="31">
        <v>0</v>
      </c>
      <c r="AC7010" s="31">
        <v>0</v>
      </c>
      <c r="AD7010" s="30"/>
      <c r="AE7010" s="30">
        <f>+[1]DEPURADO!K7004</f>
        <v>0</v>
      </c>
      <c r="AF7010" s="30">
        <v>0</v>
      </c>
      <c r="AG7010" s="30">
        <f t="shared" si="768"/>
        <v>0</v>
      </c>
      <c r="AH7010" s="30">
        <v>0</v>
      </c>
      <c r="AI7010" s="30">
        <f>+[1]DEPURADO!G7004</f>
        <v>0</v>
      </c>
      <c r="AJ7010" s="32"/>
      <c r="AK7010" s="33"/>
    </row>
    <row r="7011" spans="1:37" s="34" customFormat="1" hidden="1" x14ac:dyDescent="0.25">
      <c r="A7011" s="23">
        <f t="shared" si="769"/>
        <v>7003</v>
      </c>
      <c r="B7011" s="24" t="s">
        <v>44</v>
      </c>
      <c r="C7011" s="23">
        <f>+[1]DEPURADO!A7005</f>
        <v>0</v>
      </c>
      <c r="D7011" s="23">
        <f>+[1]DEPURADO!B7005</f>
        <v>0</v>
      </c>
      <c r="E7011" s="25">
        <f>+[1]DEPURADO!C7005</f>
        <v>0</v>
      </c>
      <c r="F7011" s="26" t="str">
        <f>+IF([1]DEPURADO!D7005&gt;1,[1]DEPURADO!D7005," ")</f>
        <v xml:space="preserve"> </v>
      </c>
      <c r="G7011" s="27">
        <f>[1]DEPURADO!F7005</f>
        <v>0</v>
      </c>
      <c r="H7011" s="28">
        <v>0</v>
      </c>
      <c r="I7011" s="28">
        <f>+[1]DEPURADO!M7005+[1]DEPURADO!N7005</f>
        <v>0</v>
      </c>
      <c r="J7011" s="28">
        <f>+[1]DEPURADO!R7005</f>
        <v>0</v>
      </c>
      <c r="K7011" s="29">
        <f>+[1]DEPURADO!P7005+[1]DEPURADO!Q7005</f>
        <v>0</v>
      </c>
      <c r="L7011" s="28">
        <v>0</v>
      </c>
      <c r="M7011" s="28">
        <v>0</v>
      </c>
      <c r="N7011" s="28">
        <f t="shared" si="763"/>
        <v>0</v>
      </c>
      <c r="O7011" s="28">
        <f t="shared" si="764"/>
        <v>0</v>
      </c>
      <c r="P7011" s="24">
        <f>IF([1]DEPURADO!H7005&gt;1,0,[1]DEPURADO!B7005)</f>
        <v>0</v>
      </c>
      <c r="Q7011" s="30">
        <f t="shared" si="765"/>
        <v>0</v>
      </c>
      <c r="R7011" s="31">
        <f t="shared" si="766"/>
        <v>0</v>
      </c>
      <c r="S7011" s="31">
        <f>+[1]DEPURADO!J7005</f>
        <v>0</v>
      </c>
      <c r="T7011" s="23" t="s">
        <v>45</v>
      </c>
      <c r="U7011" s="31">
        <f>+[1]DEPURADO!I7005</f>
        <v>0</v>
      </c>
      <c r="V7011" s="30"/>
      <c r="W7011" s="23" t="s">
        <v>45</v>
      </c>
      <c r="X7011" s="31">
        <f>+[1]DEPURADO!K7005+[1]DEPURADO!L7005</f>
        <v>0</v>
      </c>
      <c r="Y7011" s="23" t="s">
        <v>45</v>
      </c>
      <c r="Z7011" s="31">
        <f t="shared" si="767"/>
        <v>0</v>
      </c>
      <c r="AA7011" s="31"/>
      <c r="AB7011" s="31">
        <v>0</v>
      </c>
      <c r="AC7011" s="31">
        <v>0</v>
      </c>
      <c r="AD7011" s="30"/>
      <c r="AE7011" s="30">
        <f>+[1]DEPURADO!K7005</f>
        <v>0</v>
      </c>
      <c r="AF7011" s="30">
        <v>0</v>
      </c>
      <c r="AG7011" s="30">
        <f t="shared" si="768"/>
        <v>0</v>
      </c>
      <c r="AH7011" s="30">
        <v>0</v>
      </c>
      <c r="AI7011" s="30">
        <f>+[1]DEPURADO!G7005</f>
        <v>0</v>
      </c>
      <c r="AJ7011" s="32"/>
      <c r="AK7011" s="33"/>
    </row>
    <row r="7012" spans="1:37" s="34" customFormat="1" hidden="1" x14ac:dyDescent="0.25">
      <c r="A7012" s="23">
        <f t="shared" si="769"/>
        <v>7004</v>
      </c>
      <c r="B7012" s="24" t="s">
        <v>44</v>
      </c>
      <c r="C7012" s="23">
        <f>+[1]DEPURADO!A7006</f>
        <v>0</v>
      </c>
      <c r="D7012" s="23">
        <f>+[1]DEPURADO!B7006</f>
        <v>0</v>
      </c>
      <c r="E7012" s="25">
        <f>+[1]DEPURADO!C7006</f>
        <v>0</v>
      </c>
      <c r="F7012" s="26" t="str">
        <f>+IF([1]DEPURADO!D7006&gt;1,[1]DEPURADO!D7006," ")</f>
        <v xml:space="preserve"> </v>
      </c>
      <c r="G7012" s="27">
        <f>[1]DEPURADO!F7006</f>
        <v>0</v>
      </c>
      <c r="H7012" s="28">
        <v>0</v>
      </c>
      <c r="I7012" s="28">
        <f>+[1]DEPURADO!M7006+[1]DEPURADO!N7006</f>
        <v>0</v>
      </c>
      <c r="J7012" s="28">
        <f>+[1]DEPURADO!R7006</f>
        <v>0</v>
      </c>
      <c r="K7012" s="29">
        <f>+[1]DEPURADO!P7006+[1]DEPURADO!Q7006</f>
        <v>0</v>
      </c>
      <c r="L7012" s="28">
        <v>0</v>
      </c>
      <c r="M7012" s="28">
        <v>0</v>
      </c>
      <c r="N7012" s="28">
        <f t="shared" si="763"/>
        <v>0</v>
      </c>
      <c r="O7012" s="28">
        <f t="shared" si="764"/>
        <v>0</v>
      </c>
      <c r="P7012" s="24">
        <f>IF([1]DEPURADO!H7006&gt;1,0,[1]DEPURADO!B7006)</f>
        <v>0</v>
      </c>
      <c r="Q7012" s="30">
        <f t="shared" si="765"/>
        <v>0</v>
      </c>
      <c r="R7012" s="31">
        <f t="shared" si="766"/>
        <v>0</v>
      </c>
      <c r="S7012" s="31">
        <f>+[1]DEPURADO!J7006</f>
        <v>0</v>
      </c>
      <c r="T7012" s="23" t="s">
        <v>45</v>
      </c>
      <c r="U7012" s="31">
        <f>+[1]DEPURADO!I7006</f>
        <v>0</v>
      </c>
      <c r="V7012" s="30"/>
      <c r="W7012" s="23" t="s">
        <v>45</v>
      </c>
      <c r="X7012" s="31">
        <f>+[1]DEPURADO!K7006+[1]DEPURADO!L7006</f>
        <v>0</v>
      </c>
      <c r="Y7012" s="23" t="s">
        <v>45</v>
      </c>
      <c r="Z7012" s="31">
        <f t="shared" si="767"/>
        <v>0</v>
      </c>
      <c r="AA7012" s="31"/>
      <c r="AB7012" s="31">
        <v>0</v>
      </c>
      <c r="AC7012" s="31">
        <v>0</v>
      </c>
      <c r="AD7012" s="30"/>
      <c r="AE7012" s="30">
        <f>+[1]DEPURADO!K7006</f>
        <v>0</v>
      </c>
      <c r="AF7012" s="30">
        <v>0</v>
      </c>
      <c r="AG7012" s="30">
        <f t="shared" si="768"/>
        <v>0</v>
      </c>
      <c r="AH7012" s="30">
        <v>0</v>
      </c>
      <c r="AI7012" s="30">
        <f>+[1]DEPURADO!G7006</f>
        <v>0</v>
      </c>
      <c r="AJ7012" s="32"/>
      <c r="AK7012" s="33"/>
    </row>
    <row r="7013" spans="1:37" s="34" customFormat="1" hidden="1" x14ac:dyDescent="0.25">
      <c r="A7013" s="23">
        <f t="shared" si="769"/>
        <v>7005</v>
      </c>
      <c r="B7013" s="24" t="s">
        <v>44</v>
      </c>
      <c r="C7013" s="23">
        <f>+[1]DEPURADO!A7007</f>
        <v>0</v>
      </c>
      <c r="D7013" s="23">
        <f>+[1]DEPURADO!B7007</f>
        <v>0</v>
      </c>
      <c r="E7013" s="25">
        <f>+[1]DEPURADO!C7007</f>
        <v>0</v>
      </c>
      <c r="F7013" s="26" t="str">
        <f>+IF([1]DEPURADO!D7007&gt;1,[1]DEPURADO!D7007," ")</f>
        <v xml:space="preserve"> </v>
      </c>
      <c r="G7013" s="27">
        <f>[1]DEPURADO!F7007</f>
        <v>0</v>
      </c>
      <c r="H7013" s="28">
        <v>0</v>
      </c>
      <c r="I7013" s="28">
        <f>+[1]DEPURADO!M7007+[1]DEPURADO!N7007</f>
        <v>0</v>
      </c>
      <c r="J7013" s="28">
        <f>+[1]DEPURADO!R7007</f>
        <v>0</v>
      </c>
      <c r="K7013" s="29">
        <f>+[1]DEPURADO!P7007+[1]DEPURADO!Q7007</f>
        <v>0</v>
      </c>
      <c r="L7013" s="28">
        <v>0</v>
      </c>
      <c r="M7013" s="28">
        <v>0</v>
      </c>
      <c r="N7013" s="28">
        <f t="shared" si="763"/>
        <v>0</v>
      </c>
      <c r="O7013" s="28">
        <f t="shared" si="764"/>
        <v>0</v>
      </c>
      <c r="P7013" s="24">
        <f>IF([1]DEPURADO!H7007&gt;1,0,[1]DEPURADO!B7007)</f>
        <v>0</v>
      </c>
      <c r="Q7013" s="30">
        <f t="shared" si="765"/>
        <v>0</v>
      </c>
      <c r="R7013" s="31">
        <f t="shared" si="766"/>
        <v>0</v>
      </c>
      <c r="S7013" s="31">
        <f>+[1]DEPURADO!J7007</f>
        <v>0</v>
      </c>
      <c r="T7013" s="23" t="s">
        <v>45</v>
      </c>
      <c r="U7013" s="31">
        <f>+[1]DEPURADO!I7007</f>
        <v>0</v>
      </c>
      <c r="V7013" s="30"/>
      <c r="W7013" s="23" t="s">
        <v>45</v>
      </c>
      <c r="X7013" s="31">
        <f>+[1]DEPURADO!K7007+[1]DEPURADO!L7007</f>
        <v>0</v>
      </c>
      <c r="Y7013" s="23" t="s">
        <v>45</v>
      </c>
      <c r="Z7013" s="31">
        <f t="shared" si="767"/>
        <v>0</v>
      </c>
      <c r="AA7013" s="31"/>
      <c r="AB7013" s="31">
        <v>0</v>
      </c>
      <c r="AC7013" s="31">
        <v>0</v>
      </c>
      <c r="AD7013" s="30"/>
      <c r="AE7013" s="30">
        <f>+[1]DEPURADO!K7007</f>
        <v>0</v>
      </c>
      <c r="AF7013" s="30">
        <v>0</v>
      </c>
      <c r="AG7013" s="30">
        <f t="shared" si="768"/>
        <v>0</v>
      </c>
      <c r="AH7013" s="30">
        <v>0</v>
      </c>
      <c r="AI7013" s="30">
        <f>+[1]DEPURADO!G7007</f>
        <v>0</v>
      </c>
      <c r="AJ7013" s="32"/>
      <c r="AK7013" s="33"/>
    </row>
    <row r="7014" spans="1:37" s="34" customFormat="1" hidden="1" x14ac:dyDescent="0.25">
      <c r="A7014" s="23">
        <f t="shared" si="769"/>
        <v>7006</v>
      </c>
      <c r="B7014" s="24" t="s">
        <v>44</v>
      </c>
      <c r="C7014" s="23">
        <f>+[1]DEPURADO!A7008</f>
        <v>0</v>
      </c>
      <c r="D7014" s="23">
        <f>+[1]DEPURADO!B7008</f>
        <v>0</v>
      </c>
      <c r="E7014" s="25">
        <f>+[1]DEPURADO!C7008</f>
        <v>0</v>
      </c>
      <c r="F7014" s="26" t="str">
        <f>+IF([1]DEPURADO!D7008&gt;1,[1]DEPURADO!D7008," ")</f>
        <v xml:space="preserve"> </v>
      </c>
      <c r="G7014" s="27">
        <f>[1]DEPURADO!F7008</f>
        <v>0</v>
      </c>
      <c r="H7014" s="28">
        <v>0</v>
      </c>
      <c r="I7014" s="28">
        <f>+[1]DEPURADO!M7008+[1]DEPURADO!N7008</f>
        <v>0</v>
      </c>
      <c r="J7014" s="28">
        <f>+[1]DEPURADO!R7008</f>
        <v>0</v>
      </c>
      <c r="K7014" s="29">
        <f>+[1]DEPURADO!P7008+[1]DEPURADO!Q7008</f>
        <v>0</v>
      </c>
      <c r="L7014" s="28">
        <v>0</v>
      </c>
      <c r="M7014" s="28">
        <v>0</v>
      </c>
      <c r="N7014" s="28">
        <f t="shared" si="763"/>
        <v>0</v>
      </c>
      <c r="O7014" s="28">
        <f t="shared" si="764"/>
        <v>0</v>
      </c>
      <c r="P7014" s="24">
        <f>IF([1]DEPURADO!H7008&gt;1,0,[1]DEPURADO!B7008)</f>
        <v>0</v>
      </c>
      <c r="Q7014" s="30">
        <f t="shared" si="765"/>
        <v>0</v>
      </c>
      <c r="R7014" s="31">
        <f t="shared" si="766"/>
        <v>0</v>
      </c>
      <c r="S7014" s="31">
        <f>+[1]DEPURADO!J7008</f>
        <v>0</v>
      </c>
      <c r="T7014" s="23" t="s">
        <v>45</v>
      </c>
      <c r="U7014" s="31">
        <f>+[1]DEPURADO!I7008</f>
        <v>0</v>
      </c>
      <c r="V7014" s="30"/>
      <c r="W7014" s="23" t="s">
        <v>45</v>
      </c>
      <c r="X7014" s="31">
        <f>+[1]DEPURADO!K7008+[1]DEPURADO!L7008</f>
        <v>0</v>
      </c>
      <c r="Y7014" s="23" t="s">
        <v>45</v>
      </c>
      <c r="Z7014" s="31">
        <f t="shared" si="767"/>
        <v>0</v>
      </c>
      <c r="AA7014" s="31"/>
      <c r="AB7014" s="31">
        <v>0</v>
      </c>
      <c r="AC7014" s="31">
        <v>0</v>
      </c>
      <c r="AD7014" s="30"/>
      <c r="AE7014" s="30">
        <f>+[1]DEPURADO!K7008</f>
        <v>0</v>
      </c>
      <c r="AF7014" s="30">
        <v>0</v>
      </c>
      <c r="AG7014" s="30">
        <f t="shared" si="768"/>
        <v>0</v>
      </c>
      <c r="AH7014" s="30">
        <v>0</v>
      </c>
      <c r="AI7014" s="30">
        <f>+[1]DEPURADO!G7008</f>
        <v>0</v>
      </c>
      <c r="AJ7014" s="32"/>
      <c r="AK7014" s="33"/>
    </row>
    <row r="7015" spans="1:37" s="34" customFormat="1" hidden="1" x14ac:dyDescent="0.25">
      <c r="A7015" s="23">
        <f t="shared" si="769"/>
        <v>7007</v>
      </c>
      <c r="B7015" s="24" t="s">
        <v>44</v>
      </c>
      <c r="C7015" s="23">
        <f>+[1]DEPURADO!A7009</f>
        <v>0</v>
      </c>
      <c r="D7015" s="23">
        <f>+[1]DEPURADO!B7009</f>
        <v>0</v>
      </c>
      <c r="E7015" s="25">
        <f>+[1]DEPURADO!C7009</f>
        <v>0</v>
      </c>
      <c r="F7015" s="26" t="str">
        <f>+IF([1]DEPURADO!D7009&gt;1,[1]DEPURADO!D7009," ")</f>
        <v xml:space="preserve"> </v>
      </c>
      <c r="G7015" s="27">
        <f>[1]DEPURADO!F7009</f>
        <v>0</v>
      </c>
      <c r="H7015" s="28">
        <v>0</v>
      </c>
      <c r="I7015" s="28">
        <f>+[1]DEPURADO!M7009+[1]DEPURADO!N7009</f>
        <v>0</v>
      </c>
      <c r="J7015" s="28">
        <f>+[1]DEPURADO!R7009</f>
        <v>0</v>
      </c>
      <c r="K7015" s="29">
        <f>+[1]DEPURADO!P7009+[1]DEPURADO!Q7009</f>
        <v>0</v>
      </c>
      <c r="L7015" s="28">
        <v>0</v>
      </c>
      <c r="M7015" s="28">
        <v>0</v>
      </c>
      <c r="N7015" s="28">
        <f t="shared" si="763"/>
        <v>0</v>
      </c>
      <c r="O7015" s="28">
        <f t="shared" si="764"/>
        <v>0</v>
      </c>
      <c r="P7015" s="24">
        <f>IF([1]DEPURADO!H7009&gt;1,0,[1]DEPURADO!B7009)</f>
        <v>0</v>
      </c>
      <c r="Q7015" s="30">
        <f t="shared" si="765"/>
        <v>0</v>
      </c>
      <c r="R7015" s="31">
        <f t="shared" si="766"/>
        <v>0</v>
      </c>
      <c r="S7015" s="31">
        <f>+[1]DEPURADO!J7009</f>
        <v>0</v>
      </c>
      <c r="T7015" s="23" t="s">
        <v>45</v>
      </c>
      <c r="U7015" s="31">
        <f>+[1]DEPURADO!I7009</f>
        <v>0</v>
      </c>
      <c r="V7015" s="30"/>
      <c r="W7015" s="23" t="s">
        <v>45</v>
      </c>
      <c r="X7015" s="31">
        <f>+[1]DEPURADO!K7009+[1]DEPURADO!L7009</f>
        <v>0</v>
      </c>
      <c r="Y7015" s="23" t="s">
        <v>45</v>
      </c>
      <c r="Z7015" s="31">
        <f t="shared" si="767"/>
        <v>0</v>
      </c>
      <c r="AA7015" s="31"/>
      <c r="AB7015" s="31">
        <v>0</v>
      </c>
      <c r="AC7015" s="31">
        <v>0</v>
      </c>
      <c r="AD7015" s="30"/>
      <c r="AE7015" s="30">
        <f>+[1]DEPURADO!K7009</f>
        <v>0</v>
      </c>
      <c r="AF7015" s="30">
        <v>0</v>
      </c>
      <c r="AG7015" s="30">
        <f t="shared" si="768"/>
        <v>0</v>
      </c>
      <c r="AH7015" s="30">
        <v>0</v>
      </c>
      <c r="AI7015" s="30">
        <f>+[1]DEPURADO!G7009</f>
        <v>0</v>
      </c>
      <c r="AJ7015" s="32"/>
      <c r="AK7015" s="33"/>
    </row>
    <row r="7016" spans="1:37" s="34" customFormat="1" hidden="1" x14ac:dyDescent="0.25">
      <c r="A7016" s="23">
        <f t="shared" si="769"/>
        <v>7008</v>
      </c>
      <c r="B7016" s="24" t="s">
        <v>44</v>
      </c>
      <c r="C7016" s="23">
        <f>+[1]DEPURADO!A7010</f>
        <v>0</v>
      </c>
      <c r="D7016" s="23">
        <f>+[1]DEPURADO!B7010</f>
        <v>0</v>
      </c>
      <c r="E7016" s="25">
        <f>+[1]DEPURADO!C7010</f>
        <v>0</v>
      </c>
      <c r="F7016" s="26" t="str">
        <f>+IF([1]DEPURADO!D7010&gt;1,[1]DEPURADO!D7010," ")</f>
        <v xml:space="preserve"> </v>
      </c>
      <c r="G7016" s="27">
        <f>[1]DEPURADO!F7010</f>
        <v>0</v>
      </c>
      <c r="H7016" s="28">
        <v>0</v>
      </c>
      <c r="I7016" s="28">
        <f>+[1]DEPURADO!M7010+[1]DEPURADO!N7010</f>
        <v>0</v>
      </c>
      <c r="J7016" s="28">
        <f>+[1]DEPURADO!R7010</f>
        <v>0</v>
      </c>
      <c r="K7016" s="29">
        <f>+[1]DEPURADO!P7010+[1]DEPURADO!Q7010</f>
        <v>0</v>
      </c>
      <c r="L7016" s="28">
        <v>0</v>
      </c>
      <c r="M7016" s="28">
        <v>0</v>
      </c>
      <c r="N7016" s="28">
        <f t="shared" si="763"/>
        <v>0</v>
      </c>
      <c r="O7016" s="28">
        <f t="shared" si="764"/>
        <v>0</v>
      </c>
      <c r="P7016" s="24">
        <f>IF([1]DEPURADO!H7010&gt;1,0,[1]DEPURADO!B7010)</f>
        <v>0</v>
      </c>
      <c r="Q7016" s="30">
        <f t="shared" si="765"/>
        <v>0</v>
      </c>
      <c r="R7016" s="31">
        <f t="shared" si="766"/>
        <v>0</v>
      </c>
      <c r="S7016" s="31">
        <f>+[1]DEPURADO!J7010</f>
        <v>0</v>
      </c>
      <c r="T7016" s="23" t="s">
        <v>45</v>
      </c>
      <c r="U7016" s="31">
        <f>+[1]DEPURADO!I7010</f>
        <v>0</v>
      </c>
      <c r="V7016" s="30"/>
      <c r="W7016" s="23" t="s">
        <v>45</v>
      </c>
      <c r="X7016" s="31">
        <f>+[1]DEPURADO!K7010+[1]DEPURADO!L7010</f>
        <v>0</v>
      </c>
      <c r="Y7016" s="23" t="s">
        <v>45</v>
      </c>
      <c r="Z7016" s="31">
        <f t="shared" si="767"/>
        <v>0</v>
      </c>
      <c r="AA7016" s="31"/>
      <c r="AB7016" s="31">
        <v>0</v>
      </c>
      <c r="AC7016" s="31">
        <v>0</v>
      </c>
      <c r="AD7016" s="30"/>
      <c r="AE7016" s="30">
        <f>+[1]DEPURADO!K7010</f>
        <v>0</v>
      </c>
      <c r="AF7016" s="30">
        <v>0</v>
      </c>
      <c r="AG7016" s="30">
        <f t="shared" si="768"/>
        <v>0</v>
      </c>
      <c r="AH7016" s="30">
        <v>0</v>
      </c>
      <c r="AI7016" s="30">
        <f>+[1]DEPURADO!G7010</f>
        <v>0</v>
      </c>
      <c r="AJ7016" s="32"/>
      <c r="AK7016" s="33"/>
    </row>
    <row r="7017" spans="1:37" s="34" customFormat="1" hidden="1" x14ac:dyDescent="0.25">
      <c r="A7017" s="23">
        <f t="shared" si="769"/>
        <v>7009</v>
      </c>
      <c r="B7017" s="24" t="s">
        <v>44</v>
      </c>
      <c r="C7017" s="23">
        <f>+[1]DEPURADO!A7011</f>
        <v>0</v>
      </c>
      <c r="D7017" s="23">
        <f>+[1]DEPURADO!B7011</f>
        <v>0</v>
      </c>
      <c r="E7017" s="25">
        <f>+[1]DEPURADO!C7011</f>
        <v>0</v>
      </c>
      <c r="F7017" s="26" t="str">
        <f>+IF([1]DEPURADO!D7011&gt;1,[1]DEPURADO!D7011," ")</f>
        <v xml:space="preserve"> </v>
      </c>
      <c r="G7017" s="27">
        <f>[1]DEPURADO!F7011</f>
        <v>0</v>
      </c>
      <c r="H7017" s="28">
        <v>0</v>
      </c>
      <c r="I7017" s="28">
        <f>+[1]DEPURADO!M7011+[1]DEPURADO!N7011</f>
        <v>0</v>
      </c>
      <c r="J7017" s="28">
        <f>+[1]DEPURADO!R7011</f>
        <v>0</v>
      </c>
      <c r="K7017" s="29">
        <f>+[1]DEPURADO!P7011+[1]DEPURADO!Q7011</f>
        <v>0</v>
      </c>
      <c r="L7017" s="28">
        <v>0</v>
      </c>
      <c r="M7017" s="28">
        <v>0</v>
      </c>
      <c r="N7017" s="28">
        <f t="shared" si="763"/>
        <v>0</v>
      </c>
      <c r="O7017" s="28">
        <f t="shared" si="764"/>
        <v>0</v>
      </c>
      <c r="P7017" s="24">
        <f>IF([1]DEPURADO!H7011&gt;1,0,[1]DEPURADO!B7011)</f>
        <v>0</v>
      </c>
      <c r="Q7017" s="30">
        <f t="shared" si="765"/>
        <v>0</v>
      </c>
      <c r="R7017" s="31">
        <f t="shared" si="766"/>
        <v>0</v>
      </c>
      <c r="S7017" s="31">
        <f>+[1]DEPURADO!J7011</f>
        <v>0</v>
      </c>
      <c r="T7017" s="23" t="s">
        <v>45</v>
      </c>
      <c r="U7017" s="31">
        <f>+[1]DEPURADO!I7011</f>
        <v>0</v>
      </c>
      <c r="V7017" s="30"/>
      <c r="W7017" s="23" t="s">
        <v>45</v>
      </c>
      <c r="X7017" s="31">
        <f>+[1]DEPURADO!K7011+[1]DEPURADO!L7011</f>
        <v>0</v>
      </c>
      <c r="Y7017" s="23" t="s">
        <v>45</v>
      </c>
      <c r="Z7017" s="31">
        <f t="shared" si="767"/>
        <v>0</v>
      </c>
      <c r="AA7017" s="31"/>
      <c r="AB7017" s="31">
        <v>0</v>
      </c>
      <c r="AC7017" s="31">
        <v>0</v>
      </c>
      <c r="AD7017" s="30"/>
      <c r="AE7017" s="30">
        <f>+[1]DEPURADO!K7011</f>
        <v>0</v>
      </c>
      <c r="AF7017" s="30">
        <v>0</v>
      </c>
      <c r="AG7017" s="30">
        <f t="shared" si="768"/>
        <v>0</v>
      </c>
      <c r="AH7017" s="30">
        <v>0</v>
      </c>
      <c r="AI7017" s="30">
        <f>+[1]DEPURADO!G7011</f>
        <v>0</v>
      </c>
      <c r="AJ7017" s="32"/>
      <c r="AK7017" s="33"/>
    </row>
    <row r="7018" spans="1:37" s="34" customFormat="1" hidden="1" x14ac:dyDescent="0.25">
      <c r="A7018" s="23">
        <f t="shared" si="769"/>
        <v>7010</v>
      </c>
      <c r="B7018" s="24" t="s">
        <v>44</v>
      </c>
      <c r="C7018" s="23">
        <f>+[1]DEPURADO!A7012</f>
        <v>0</v>
      </c>
      <c r="D7018" s="23">
        <f>+[1]DEPURADO!B7012</f>
        <v>0</v>
      </c>
      <c r="E7018" s="25">
        <f>+[1]DEPURADO!C7012</f>
        <v>0</v>
      </c>
      <c r="F7018" s="26" t="str">
        <f>+IF([1]DEPURADO!D7012&gt;1,[1]DEPURADO!D7012," ")</f>
        <v xml:space="preserve"> </v>
      </c>
      <c r="G7018" s="27">
        <f>[1]DEPURADO!F7012</f>
        <v>0</v>
      </c>
      <c r="H7018" s="28">
        <v>0</v>
      </c>
      <c r="I7018" s="28">
        <f>+[1]DEPURADO!M7012+[1]DEPURADO!N7012</f>
        <v>0</v>
      </c>
      <c r="J7018" s="28">
        <f>+[1]DEPURADO!R7012</f>
        <v>0</v>
      </c>
      <c r="K7018" s="29">
        <f>+[1]DEPURADO!P7012+[1]DEPURADO!Q7012</f>
        <v>0</v>
      </c>
      <c r="L7018" s="28">
        <v>0</v>
      </c>
      <c r="M7018" s="28">
        <v>0</v>
      </c>
      <c r="N7018" s="28">
        <f t="shared" si="763"/>
        <v>0</v>
      </c>
      <c r="O7018" s="28">
        <f t="shared" si="764"/>
        <v>0</v>
      </c>
      <c r="P7018" s="24">
        <f>IF([1]DEPURADO!H7012&gt;1,0,[1]DEPURADO!B7012)</f>
        <v>0</v>
      </c>
      <c r="Q7018" s="30">
        <f t="shared" si="765"/>
        <v>0</v>
      </c>
      <c r="R7018" s="31">
        <f t="shared" si="766"/>
        <v>0</v>
      </c>
      <c r="S7018" s="31">
        <f>+[1]DEPURADO!J7012</f>
        <v>0</v>
      </c>
      <c r="T7018" s="23" t="s">
        <v>45</v>
      </c>
      <c r="U7018" s="31">
        <f>+[1]DEPURADO!I7012</f>
        <v>0</v>
      </c>
      <c r="V7018" s="30"/>
      <c r="W7018" s="23" t="s">
        <v>45</v>
      </c>
      <c r="X7018" s="31">
        <f>+[1]DEPURADO!K7012+[1]DEPURADO!L7012</f>
        <v>0</v>
      </c>
      <c r="Y7018" s="23" t="s">
        <v>45</v>
      </c>
      <c r="Z7018" s="31">
        <f t="shared" si="767"/>
        <v>0</v>
      </c>
      <c r="AA7018" s="31"/>
      <c r="AB7018" s="31">
        <v>0</v>
      </c>
      <c r="AC7018" s="31">
        <v>0</v>
      </c>
      <c r="AD7018" s="30"/>
      <c r="AE7018" s="30">
        <f>+[1]DEPURADO!K7012</f>
        <v>0</v>
      </c>
      <c r="AF7018" s="30">
        <v>0</v>
      </c>
      <c r="AG7018" s="30">
        <f t="shared" si="768"/>
        <v>0</v>
      </c>
      <c r="AH7018" s="30">
        <v>0</v>
      </c>
      <c r="AI7018" s="30">
        <f>+[1]DEPURADO!G7012</f>
        <v>0</v>
      </c>
      <c r="AJ7018" s="32"/>
      <c r="AK7018" s="33"/>
    </row>
    <row r="7019" spans="1:37" s="34" customFormat="1" hidden="1" x14ac:dyDescent="0.25">
      <c r="A7019" s="23">
        <f t="shared" si="769"/>
        <v>7011</v>
      </c>
      <c r="B7019" s="24" t="s">
        <v>44</v>
      </c>
      <c r="C7019" s="23">
        <f>+[1]DEPURADO!A7013</f>
        <v>0</v>
      </c>
      <c r="D7019" s="23">
        <f>+[1]DEPURADO!B7013</f>
        <v>0</v>
      </c>
      <c r="E7019" s="25">
        <f>+[1]DEPURADO!C7013</f>
        <v>0</v>
      </c>
      <c r="F7019" s="26" t="str">
        <f>+IF([1]DEPURADO!D7013&gt;1,[1]DEPURADO!D7013," ")</f>
        <v xml:space="preserve"> </v>
      </c>
      <c r="G7019" s="27">
        <f>[1]DEPURADO!F7013</f>
        <v>0</v>
      </c>
      <c r="H7019" s="28">
        <v>0</v>
      </c>
      <c r="I7019" s="28">
        <f>+[1]DEPURADO!M7013+[1]DEPURADO!N7013</f>
        <v>0</v>
      </c>
      <c r="J7019" s="28">
        <f>+[1]DEPURADO!R7013</f>
        <v>0</v>
      </c>
      <c r="K7019" s="29">
        <f>+[1]DEPURADO!P7013+[1]DEPURADO!Q7013</f>
        <v>0</v>
      </c>
      <c r="L7019" s="28">
        <v>0</v>
      </c>
      <c r="M7019" s="28">
        <v>0</v>
      </c>
      <c r="N7019" s="28">
        <f t="shared" si="763"/>
        <v>0</v>
      </c>
      <c r="O7019" s="28">
        <f t="shared" si="764"/>
        <v>0</v>
      </c>
      <c r="P7019" s="24">
        <f>IF([1]DEPURADO!H7013&gt;1,0,[1]DEPURADO!B7013)</f>
        <v>0</v>
      </c>
      <c r="Q7019" s="30">
        <f t="shared" si="765"/>
        <v>0</v>
      </c>
      <c r="R7019" s="31">
        <f t="shared" si="766"/>
        <v>0</v>
      </c>
      <c r="S7019" s="31">
        <f>+[1]DEPURADO!J7013</f>
        <v>0</v>
      </c>
      <c r="T7019" s="23" t="s">
        <v>45</v>
      </c>
      <c r="U7019" s="31">
        <f>+[1]DEPURADO!I7013</f>
        <v>0</v>
      </c>
      <c r="V7019" s="30"/>
      <c r="W7019" s="23" t="s">
        <v>45</v>
      </c>
      <c r="X7019" s="31">
        <f>+[1]DEPURADO!K7013+[1]DEPURADO!L7013</f>
        <v>0</v>
      </c>
      <c r="Y7019" s="23" t="s">
        <v>45</v>
      </c>
      <c r="Z7019" s="31">
        <f t="shared" si="767"/>
        <v>0</v>
      </c>
      <c r="AA7019" s="31"/>
      <c r="AB7019" s="31">
        <v>0</v>
      </c>
      <c r="AC7019" s="31">
        <v>0</v>
      </c>
      <c r="AD7019" s="30"/>
      <c r="AE7019" s="30">
        <f>+[1]DEPURADO!K7013</f>
        <v>0</v>
      </c>
      <c r="AF7019" s="30">
        <v>0</v>
      </c>
      <c r="AG7019" s="30">
        <f t="shared" si="768"/>
        <v>0</v>
      </c>
      <c r="AH7019" s="30">
        <v>0</v>
      </c>
      <c r="AI7019" s="30">
        <f>+[1]DEPURADO!G7013</f>
        <v>0</v>
      </c>
      <c r="AJ7019" s="32"/>
      <c r="AK7019" s="33"/>
    </row>
    <row r="7020" spans="1:37" s="34" customFormat="1" hidden="1" x14ac:dyDescent="0.25">
      <c r="A7020" s="23">
        <f t="shared" si="769"/>
        <v>7012</v>
      </c>
      <c r="B7020" s="24" t="s">
        <v>44</v>
      </c>
      <c r="C7020" s="23">
        <f>+[1]DEPURADO!A7014</f>
        <v>0</v>
      </c>
      <c r="D7020" s="23">
        <f>+[1]DEPURADO!B7014</f>
        <v>0</v>
      </c>
      <c r="E7020" s="25">
        <f>+[1]DEPURADO!C7014</f>
        <v>0</v>
      </c>
      <c r="F7020" s="26" t="str">
        <f>+IF([1]DEPURADO!D7014&gt;1,[1]DEPURADO!D7014," ")</f>
        <v xml:space="preserve"> </v>
      </c>
      <c r="G7020" s="27">
        <f>[1]DEPURADO!F7014</f>
        <v>0</v>
      </c>
      <c r="H7020" s="28">
        <v>0</v>
      </c>
      <c r="I7020" s="28">
        <f>+[1]DEPURADO!M7014+[1]DEPURADO!N7014</f>
        <v>0</v>
      </c>
      <c r="J7020" s="28">
        <f>+[1]DEPURADO!R7014</f>
        <v>0</v>
      </c>
      <c r="K7020" s="29">
        <f>+[1]DEPURADO!P7014+[1]DEPURADO!Q7014</f>
        <v>0</v>
      </c>
      <c r="L7020" s="28">
        <v>0</v>
      </c>
      <c r="M7020" s="28">
        <v>0</v>
      </c>
      <c r="N7020" s="28">
        <f t="shared" si="763"/>
        <v>0</v>
      </c>
      <c r="O7020" s="28">
        <f t="shared" si="764"/>
        <v>0</v>
      </c>
      <c r="P7020" s="24">
        <f>IF([1]DEPURADO!H7014&gt;1,0,[1]DEPURADO!B7014)</f>
        <v>0</v>
      </c>
      <c r="Q7020" s="30">
        <f t="shared" si="765"/>
        <v>0</v>
      </c>
      <c r="R7020" s="31">
        <f t="shared" si="766"/>
        <v>0</v>
      </c>
      <c r="S7020" s="31">
        <f>+[1]DEPURADO!J7014</f>
        <v>0</v>
      </c>
      <c r="T7020" s="23" t="s">
        <v>45</v>
      </c>
      <c r="U7020" s="31">
        <f>+[1]DEPURADO!I7014</f>
        <v>0</v>
      </c>
      <c r="V7020" s="30"/>
      <c r="W7020" s="23" t="s">
        <v>45</v>
      </c>
      <c r="X7020" s="31">
        <f>+[1]DEPURADO!K7014+[1]DEPURADO!L7014</f>
        <v>0</v>
      </c>
      <c r="Y7020" s="23" t="s">
        <v>45</v>
      </c>
      <c r="Z7020" s="31">
        <f t="shared" si="767"/>
        <v>0</v>
      </c>
      <c r="AA7020" s="31"/>
      <c r="AB7020" s="31">
        <v>0</v>
      </c>
      <c r="AC7020" s="31">
        <v>0</v>
      </c>
      <c r="AD7020" s="30"/>
      <c r="AE7020" s="30">
        <f>+[1]DEPURADO!K7014</f>
        <v>0</v>
      </c>
      <c r="AF7020" s="30">
        <v>0</v>
      </c>
      <c r="AG7020" s="30">
        <f t="shared" si="768"/>
        <v>0</v>
      </c>
      <c r="AH7020" s="30">
        <v>0</v>
      </c>
      <c r="AI7020" s="30">
        <f>+[1]DEPURADO!G7014</f>
        <v>0</v>
      </c>
      <c r="AJ7020" s="32"/>
      <c r="AK7020" s="33"/>
    </row>
    <row r="7021" spans="1:37" s="34" customFormat="1" hidden="1" x14ac:dyDescent="0.25">
      <c r="A7021" s="23">
        <f t="shared" si="769"/>
        <v>7013</v>
      </c>
      <c r="B7021" s="24" t="s">
        <v>44</v>
      </c>
      <c r="C7021" s="23">
        <f>+[1]DEPURADO!A7015</f>
        <v>0</v>
      </c>
      <c r="D7021" s="23">
        <f>+[1]DEPURADO!B7015</f>
        <v>0</v>
      </c>
      <c r="E7021" s="25">
        <f>+[1]DEPURADO!C7015</f>
        <v>0</v>
      </c>
      <c r="F7021" s="26" t="str">
        <f>+IF([1]DEPURADO!D7015&gt;1,[1]DEPURADO!D7015," ")</f>
        <v xml:space="preserve"> </v>
      </c>
      <c r="G7021" s="27">
        <f>[1]DEPURADO!F7015</f>
        <v>0</v>
      </c>
      <c r="H7021" s="28">
        <v>0</v>
      </c>
      <c r="I7021" s="28">
        <f>+[1]DEPURADO!M7015+[1]DEPURADO!N7015</f>
        <v>0</v>
      </c>
      <c r="J7021" s="28">
        <f>+[1]DEPURADO!R7015</f>
        <v>0</v>
      </c>
      <c r="K7021" s="29">
        <f>+[1]DEPURADO!P7015+[1]DEPURADO!Q7015</f>
        <v>0</v>
      </c>
      <c r="L7021" s="28">
        <v>0</v>
      </c>
      <c r="M7021" s="28">
        <v>0</v>
      </c>
      <c r="N7021" s="28">
        <f t="shared" si="763"/>
        <v>0</v>
      </c>
      <c r="O7021" s="28">
        <f t="shared" si="764"/>
        <v>0</v>
      </c>
      <c r="P7021" s="24">
        <f>IF([1]DEPURADO!H7015&gt;1,0,[1]DEPURADO!B7015)</f>
        <v>0</v>
      </c>
      <c r="Q7021" s="30">
        <f t="shared" si="765"/>
        <v>0</v>
      </c>
      <c r="R7021" s="31">
        <f t="shared" si="766"/>
        <v>0</v>
      </c>
      <c r="S7021" s="31">
        <f>+[1]DEPURADO!J7015</f>
        <v>0</v>
      </c>
      <c r="T7021" s="23" t="s">
        <v>45</v>
      </c>
      <c r="U7021" s="31">
        <f>+[1]DEPURADO!I7015</f>
        <v>0</v>
      </c>
      <c r="V7021" s="30"/>
      <c r="W7021" s="23" t="s">
        <v>45</v>
      </c>
      <c r="X7021" s="31">
        <f>+[1]DEPURADO!K7015+[1]DEPURADO!L7015</f>
        <v>0</v>
      </c>
      <c r="Y7021" s="23" t="s">
        <v>45</v>
      </c>
      <c r="Z7021" s="31">
        <f t="shared" si="767"/>
        <v>0</v>
      </c>
      <c r="AA7021" s="31"/>
      <c r="AB7021" s="31">
        <v>0</v>
      </c>
      <c r="AC7021" s="31">
        <v>0</v>
      </c>
      <c r="AD7021" s="30"/>
      <c r="AE7021" s="30">
        <f>+[1]DEPURADO!K7015</f>
        <v>0</v>
      </c>
      <c r="AF7021" s="30">
        <v>0</v>
      </c>
      <c r="AG7021" s="30">
        <f t="shared" si="768"/>
        <v>0</v>
      </c>
      <c r="AH7021" s="30">
        <v>0</v>
      </c>
      <c r="AI7021" s="30">
        <f>+[1]DEPURADO!G7015</f>
        <v>0</v>
      </c>
      <c r="AJ7021" s="32"/>
      <c r="AK7021" s="33"/>
    </row>
    <row r="7022" spans="1:37" s="34" customFormat="1" hidden="1" x14ac:dyDescent="0.25">
      <c r="A7022" s="23">
        <f t="shared" si="769"/>
        <v>7014</v>
      </c>
      <c r="B7022" s="24" t="s">
        <v>44</v>
      </c>
      <c r="C7022" s="23">
        <f>+[1]DEPURADO!A7016</f>
        <v>0</v>
      </c>
      <c r="D7022" s="23">
        <f>+[1]DEPURADO!B7016</f>
        <v>0</v>
      </c>
      <c r="E7022" s="25">
        <f>+[1]DEPURADO!C7016</f>
        <v>0</v>
      </c>
      <c r="F7022" s="26" t="str">
        <f>+IF([1]DEPURADO!D7016&gt;1,[1]DEPURADO!D7016," ")</f>
        <v xml:space="preserve"> </v>
      </c>
      <c r="G7022" s="27">
        <f>[1]DEPURADO!F7016</f>
        <v>0</v>
      </c>
      <c r="H7022" s="28">
        <v>0</v>
      </c>
      <c r="I7022" s="28">
        <f>+[1]DEPURADO!M7016+[1]DEPURADO!N7016</f>
        <v>0</v>
      </c>
      <c r="J7022" s="28">
        <f>+[1]DEPURADO!R7016</f>
        <v>0</v>
      </c>
      <c r="K7022" s="29">
        <f>+[1]DEPURADO!P7016+[1]DEPURADO!Q7016</f>
        <v>0</v>
      </c>
      <c r="L7022" s="28">
        <v>0</v>
      </c>
      <c r="M7022" s="28">
        <v>0</v>
      </c>
      <c r="N7022" s="28">
        <f t="shared" si="763"/>
        <v>0</v>
      </c>
      <c r="O7022" s="28">
        <f t="shared" si="764"/>
        <v>0</v>
      </c>
      <c r="P7022" s="24">
        <f>IF([1]DEPURADO!H7016&gt;1,0,[1]DEPURADO!B7016)</f>
        <v>0</v>
      </c>
      <c r="Q7022" s="30">
        <f t="shared" si="765"/>
        <v>0</v>
      </c>
      <c r="R7022" s="31">
        <f t="shared" si="766"/>
        <v>0</v>
      </c>
      <c r="S7022" s="31">
        <f>+[1]DEPURADO!J7016</f>
        <v>0</v>
      </c>
      <c r="T7022" s="23" t="s">
        <v>45</v>
      </c>
      <c r="U7022" s="31">
        <f>+[1]DEPURADO!I7016</f>
        <v>0</v>
      </c>
      <c r="V7022" s="30"/>
      <c r="W7022" s="23" t="s">
        <v>45</v>
      </c>
      <c r="X7022" s="31">
        <f>+[1]DEPURADO!K7016+[1]DEPURADO!L7016</f>
        <v>0</v>
      </c>
      <c r="Y7022" s="23" t="s">
        <v>45</v>
      </c>
      <c r="Z7022" s="31">
        <f t="shared" si="767"/>
        <v>0</v>
      </c>
      <c r="AA7022" s="31"/>
      <c r="AB7022" s="31">
        <v>0</v>
      </c>
      <c r="AC7022" s="31">
        <v>0</v>
      </c>
      <c r="AD7022" s="30"/>
      <c r="AE7022" s="30">
        <f>+[1]DEPURADO!K7016</f>
        <v>0</v>
      </c>
      <c r="AF7022" s="30">
        <v>0</v>
      </c>
      <c r="AG7022" s="30">
        <f t="shared" si="768"/>
        <v>0</v>
      </c>
      <c r="AH7022" s="30">
        <v>0</v>
      </c>
      <c r="AI7022" s="30">
        <f>+[1]DEPURADO!G7016</f>
        <v>0</v>
      </c>
      <c r="AJ7022" s="32"/>
      <c r="AK7022" s="33"/>
    </row>
    <row r="7023" spans="1:37" s="34" customFormat="1" hidden="1" x14ac:dyDescent="0.25">
      <c r="A7023" s="23">
        <f t="shared" si="769"/>
        <v>7015</v>
      </c>
      <c r="B7023" s="24" t="s">
        <v>44</v>
      </c>
      <c r="C7023" s="23">
        <f>+[1]DEPURADO!A7017</f>
        <v>0</v>
      </c>
      <c r="D7023" s="23">
        <f>+[1]DEPURADO!B7017</f>
        <v>0</v>
      </c>
      <c r="E7023" s="25">
        <f>+[1]DEPURADO!C7017</f>
        <v>0</v>
      </c>
      <c r="F7023" s="26" t="str">
        <f>+IF([1]DEPURADO!D7017&gt;1,[1]DEPURADO!D7017," ")</f>
        <v xml:space="preserve"> </v>
      </c>
      <c r="G7023" s="27">
        <f>[1]DEPURADO!F7017</f>
        <v>0</v>
      </c>
      <c r="H7023" s="28">
        <v>0</v>
      </c>
      <c r="I7023" s="28">
        <f>+[1]DEPURADO!M7017+[1]DEPURADO!N7017</f>
        <v>0</v>
      </c>
      <c r="J7023" s="28">
        <f>+[1]DEPURADO!R7017</f>
        <v>0</v>
      </c>
      <c r="K7023" s="29">
        <f>+[1]DEPURADO!P7017+[1]DEPURADO!Q7017</f>
        <v>0</v>
      </c>
      <c r="L7023" s="28">
        <v>0</v>
      </c>
      <c r="M7023" s="28">
        <v>0</v>
      </c>
      <c r="N7023" s="28">
        <f t="shared" si="763"/>
        <v>0</v>
      </c>
      <c r="O7023" s="28">
        <f t="shared" si="764"/>
        <v>0</v>
      </c>
      <c r="P7023" s="24">
        <f>IF([1]DEPURADO!H7017&gt;1,0,[1]DEPURADO!B7017)</f>
        <v>0</v>
      </c>
      <c r="Q7023" s="30">
        <f t="shared" si="765"/>
        <v>0</v>
      </c>
      <c r="R7023" s="31">
        <f t="shared" si="766"/>
        <v>0</v>
      </c>
      <c r="S7023" s="31">
        <f>+[1]DEPURADO!J7017</f>
        <v>0</v>
      </c>
      <c r="T7023" s="23" t="s">
        <v>45</v>
      </c>
      <c r="U7023" s="31">
        <f>+[1]DEPURADO!I7017</f>
        <v>0</v>
      </c>
      <c r="V7023" s="30"/>
      <c r="W7023" s="23" t="s">
        <v>45</v>
      </c>
      <c r="X7023" s="31">
        <f>+[1]DEPURADO!K7017+[1]DEPURADO!L7017</f>
        <v>0</v>
      </c>
      <c r="Y7023" s="23" t="s">
        <v>45</v>
      </c>
      <c r="Z7023" s="31">
        <f t="shared" si="767"/>
        <v>0</v>
      </c>
      <c r="AA7023" s="31"/>
      <c r="AB7023" s="31">
        <v>0</v>
      </c>
      <c r="AC7023" s="31">
        <v>0</v>
      </c>
      <c r="AD7023" s="30"/>
      <c r="AE7023" s="30">
        <f>+[1]DEPURADO!K7017</f>
        <v>0</v>
      </c>
      <c r="AF7023" s="30">
        <v>0</v>
      </c>
      <c r="AG7023" s="30">
        <f t="shared" si="768"/>
        <v>0</v>
      </c>
      <c r="AH7023" s="30">
        <v>0</v>
      </c>
      <c r="AI7023" s="30">
        <f>+[1]DEPURADO!G7017</f>
        <v>0</v>
      </c>
      <c r="AJ7023" s="32"/>
      <c r="AK7023" s="33"/>
    </row>
    <row r="7024" spans="1:37" s="34" customFormat="1" hidden="1" x14ac:dyDescent="0.25">
      <c r="A7024" s="23">
        <f t="shared" si="769"/>
        <v>7016</v>
      </c>
      <c r="B7024" s="24" t="s">
        <v>44</v>
      </c>
      <c r="C7024" s="23">
        <f>+[1]DEPURADO!A7018</f>
        <v>0</v>
      </c>
      <c r="D7024" s="23">
        <f>+[1]DEPURADO!B7018</f>
        <v>0</v>
      </c>
      <c r="E7024" s="25">
        <f>+[1]DEPURADO!C7018</f>
        <v>0</v>
      </c>
      <c r="F7024" s="26" t="str">
        <f>+IF([1]DEPURADO!D7018&gt;1,[1]DEPURADO!D7018," ")</f>
        <v xml:space="preserve"> </v>
      </c>
      <c r="G7024" s="27">
        <f>[1]DEPURADO!F7018</f>
        <v>0</v>
      </c>
      <c r="H7024" s="28">
        <v>0</v>
      </c>
      <c r="I7024" s="28">
        <f>+[1]DEPURADO!M7018+[1]DEPURADO!N7018</f>
        <v>0</v>
      </c>
      <c r="J7024" s="28">
        <f>+[1]DEPURADO!R7018</f>
        <v>0</v>
      </c>
      <c r="K7024" s="29">
        <f>+[1]DEPURADO!P7018+[1]DEPURADO!Q7018</f>
        <v>0</v>
      </c>
      <c r="L7024" s="28">
        <v>0</v>
      </c>
      <c r="M7024" s="28">
        <v>0</v>
      </c>
      <c r="N7024" s="28">
        <f t="shared" si="763"/>
        <v>0</v>
      </c>
      <c r="O7024" s="28">
        <f t="shared" si="764"/>
        <v>0</v>
      </c>
      <c r="P7024" s="24">
        <f>IF([1]DEPURADO!H7018&gt;1,0,[1]DEPURADO!B7018)</f>
        <v>0</v>
      </c>
      <c r="Q7024" s="30">
        <f t="shared" si="765"/>
        <v>0</v>
      </c>
      <c r="R7024" s="31">
        <f t="shared" si="766"/>
        <v>0</v>
      </c>
      <c r="S7024" s="31">
        <f>+[1]DEPURADO!J7018</f>
        <v>0</v>
      </c>
      <c r="T7024" s="23" t="s">
        <v>45</v>
      </c>
      <c r="U7024" s="31">
        <f>+[1]DEPURADO!I7018</f>
        <v>0</v>
      </c>
      <c r="V7024" s="30"/>
      <c r="W7024" s="23" t="s">
        <v>45</v>
      </c>
      <c r="X7024" s="31">
        <f>+[1]DEPURADO!K7018+[1]DEPURADO!L7018</f>
        <v>0</v>
      </c>
      <c r="Y7024" s="23" t="s">
        <v>45</v>
      </c>
      <c r="Z7024" s="31">
        <f t="shared" si="767"/>
        <v>0</v>
      </c>
      <c r="AA7024" s="31"/>
      <c r="AB7024" s="31">
        <v>0</v>
      </c>
      <c r="AC7024" s="31">
        <v>0</v>
      </c>
      <c r="AD7024" s="30"/>
      <c r="AE7024" s="30">
        <f>+[1]DEPURADO!K7018</f>
        <v>0</v>
      </c>
      <c r="AF7024" s="30">
        <v>0</v>
      </c>
      <c r="AG7024" s="30">
        <f t="shared" si="768"/>
        <v>0</v>
      </c>
      <c r="AH7024" s="30">
        <v>0</v>
      </c>
      <c r="AI7024" s="30">
        <f>+[1]DEPURADO!G7018</f>
        <v>0</v>
      </c>
      <c r="AJ7024" s="32"/>
      <c r="AK7024" s="33"/>
    </row>
    <row r="7025" spans="1:37" s="34" customFormat="1" hidden="1" x14ac:dyDescent="0.25">
      <c r="A7025" s="23">
        <f t="shared" si="769"/>
        <v>7017</v>
      </c>
      <c r="B7025" s="24" t="s">
        <v>44</v>
      </c>
      <c r="C7025" s="23">
        <f>+[1]DEPURADO!A7019</f>
        <v>0</v>
      </c>
      <c r="D7025" s="23">
        <f>+[1]DEPURADO!B7019</f>
        <v>0</v>
      </c>
      <c r="E7025" s="25">
        <f>+[1]DEPURADO!C7019</f>
        <v>0</v>
      </c>
      <c r="F7025" s="26" t="str">
        <f>+IF([1]DEPURADO!D7019&gt;1,[1]DEPURADO!D7019," ")</f>
        <v xml:space="preserve"> </v>
      </c>
      <c r="G7025" s="27">
        <f>[1]DEPURADO!F7019</f>
        <v>0</v>
      </c>
      <c r="H7025" s="28">
        <v>0</v>
      </c>
      <c r="I7025" s="28">
        <f>+[1]DEPURADO!M7019+[1]DEPURADO!N7019</f>
        <v>0</v>
      </c>
      <c r="J7025" s="28">
        <f>+[1]DEPURADO!R7019</f>
        <v>0</v>
      </c>
      <c r="K7025" s="29">
        <f>+[1]DEPURADO!P7019+[1]DEPURADO!Q7019</f>
        <v>0</v>
      </c>
      <c r="L7025" s="28">
        <v>0</v>
      </c>
      <c r="M7025" s="28">
        <v>0</v>
      </c>
      <c r="N7025" s="28">
        <f t="shared" si="763"/>
        <v>0</v>
      </c>
      <c r="O7025" s="28">
        <f t="shared" si="764"/>
        <v>0</v>
      </c>
      <c r="P7025" s="24">
        <f>IF([1]DEPURADO!H7019&gt;1,0,[1]DEPURADO!B7019)</f>
        <v>0</v>
      </c>
      <c r="Q7025" s="30">
        <f t="shared" si="765"/>
        <v>0</v>
      </c>
      <c r="R7025" s="31">
        <f t="shared" si="766"/>
        <v>0</v>
      </c>
      <c r="S7025" s="31">
        <f>+[1]DEPURADO!J7019</f>
        <v>0</v>
      </c>
      <c r="T7025" s="23" t="s">
        <v>45</v>
      </c>
      <c r="U7025" s="31">
        <f>+[1]DEPURADO!I7019</f>
        <v>0</v>
      </c>
      <c r="V7025" s="30"/>
      <c r="W7025" s="23" t="s">
        <v>45</v>
      </c>
      <c r="X7025" s="31">
        <f>+[1]DEPURADO!K7019+[1]DEPURADO!L7019</f>
        <v>0</v>
      </c>
      <c r="Y7025" s="23" t="s">
        <v>45</v>
      </c>
      <c r="Z7025" s="31">
        <f t="shared" si="767"/>
        <v>0</v>
      </c>
      <c r="AA7025" s="31"/>
      <c r="AB7025" s="31">
        <v>0</v>
      </c>
      <c r="AC7025" s="31">
        <v>0</v>
      </c>
      <c r="AD7025" s="30"/>
      <c r="AE7025" s="30">
        <f>+[1]DEPURADO!K7019</f>
        <v>0</v>
      </c>
      <c r="AF7025" s="30">
        <v>0</v>
      </c>
      <c r="AG7025" s="30">
        <f t="shared" si="768"/>
        <v>0</v>
      </c>
      <c r="AH7025" s="30">
        <v>0</v>
      </c>
      <c r="AI7025" s="30">
        <f>+[1]DEPURADO!G7019</f>
        <v>0</v>
      </c>
      <c r="AJ7025" s="32"/>
      <c r="AK7025" s="33"/>
    </row>
    <row r="7026" spans="1:37" s="34" customFormat="1" hidden="1" x14ac:dyDescent="0.25">
      <c r="A7026" s="23">
        <f t="shared" si="769"/>
        <v>7018</v>
      </c>
      <c r="B7026" s="24" t="s">
        <v>44</v>
      </c>
      <c r="C7026" s="23">
        <f>+[1]DEPURADO!A7020</f>
        <v>0</v>
      </c>
      <c r="D7026" s="23">
        <f>+[1]DEPURADO!B7020</f>
        <v>0</v>
      </c>
      <c r="E7026" s="25">
        <f>+[1]DEPURADO!C7020</f>
        <v>0</v>
      </c>
      <c r="F7026" s="26" t="str">
        <f>+IF([1]DEPURADO!D7020&gt;1,[1]DEPURADO!D7020," ")</f>
        <v xml:space="preserve"> </v>
      </c>
      <c r="G7026" s="27">
        <f>[1]DEPURADO!F7020</f>
        <v>0</v>
      </c>
      <c r="H7026" s="28">
        <v>0</v>
      </c>
      <c r="I7026" s="28">
        <f>+[1]DEPURADO!M7020+[1]DEPURADO!N7020</f>
        <v>0</v>
      </c>
      <c r="J7026" s="28">
        <f>+[1]DEPURADO!R7020</f>
        <v>0</v>
      </c>
      <c r="K7026" s="29">
        <f>+[1]DEPURADO!P7020+[1]DEPURADO!Q7020</f>
        <v>0</v>
      </c>
      <c r="L7026" s="28">
        <v>0</v>
      </c>
      <c r="M7026" s="28">
        <v>0</v>
      </c>
      <c r="N7026" s="28">
        <f t="shared" si="763"/>
        <v>0</v>
      </c>
      <c r="O7026" s="28">
        <f t="shared" si="764"/>
        <v>0</v>
      </c>
      <c r="P7026" s="24">
        <f>IF([1]DEPURADO!H7020&gt;1,0,[1]DEPURADO!B7020)</f>
        <v>0</v>
      </c>
      <c r="Q7026" s="30">
        <f t="shared" si="765"/>
        <v>0</v>
      </c>
      <c r="R7026" s="31">
        <f t="shared" si="766"/>
        <v>0</v>
      </c>
      <c r="S7026" s="31">
        <f>+[1]DEPURADO!J7020</f>
        <v>0</v>
      </c>
      <c r="T7026" s="23" t="s">
        <v>45</v>
      </c>
      <c r="U7026" s="31">
        <f>+[1]DEPURADO!I7020</f>
        <v>0</v>
      </c>
      <c r="V7026" s="30"/>
      <c r="W7026" s="23" t="s">
        <v>45</v>
      </c>
      <c r="X7026" s="31">
        <f>+[1]DEPURADO!K7020+[1]DEPURADO!L7020</f>
        <v>0</v>
      </c>
      <c r="Y7026" s="23" t="s">
        <v>45</v>
      </c>
      <c r="Z7026" s="31">
        <f t="shared" si="767"/>
        <v>0</v>
      </c>
      <c r="AA7026" s="31"/>
      <c r="AB7026" s="31">
        <v>0</v>
      </c>
      <c r="AC7026" s="31">
        <v>0</v>
      </c>
      <c r="AD7026" s="30"/>
      <c r="AE7026" s="30">
        <f>+[1]DEPURADO!K7020</f>
        <v>0</v>
      </c>
      <c r="AF7026" s="30">
        <v>0</v>
      </c>
      <c r="AG7026" s="30">
        <f t="shared" si="768"/>
        <v>0</v>
      </c>
      <c r="AH7026" s="30">
        <v>0</v>
      </c>
      <c r="AI7026" s="30">
        <f>+[1]DEPURADO!G7020</f>
        <v>0</v>
      </c>
      <c r="AJ7026" s="32"/>
      <c r="AK7026" s="33"/>
    </row>
    <row r="7027" spans="1:37" s="34" customFormat="1" hidden="1" x14ac:dyDescent="0.25">
      <c r="A7027" s="23">
        <f t="shared" si="769"/>
        <v>7019</v>
      </c>
      <c r="B7027" s="24" t="s">
        <v>44</v>
      </c>
      <c r="C7027" s="23">
        <f>+[1]DEPURADO!A7021</f>
        <v>0</v>
      </c>
      <c r="D7027" s="23">
        <f>+[1]DEPURADO!B7021</f>
        <v>0</v>
      </c>
      <c r="E7027" s="25">
        <f>+[1]DEPURADO!C7021</f>
        <v>0</v>
      </c>
      <c r="F7027" s="26" t="str">
        <f>+IF([1]DEPURADO!D7021&gt;1,[1]DEPURADO!D7021," ")</f>
        <v xml:space="preserve"> </v>
      </c>
      <c r="G7027" s="27">
        <f>[1]DEPURADO!F7021</f>
        <v>0</v>
      </c>
      <c r="H7027" s="28">
        <v>0</v>
      </c>
      <c r="I7027" s="28">
        <f>+[1]DEPURADO!M7021+[1]DEPURADO!N7021</f>
        <v>0</v>
      </c>
      <c r="J7027" s="28">
        <f>+[1]DEPURADO!R7021</f>
        <v>0</v>
      </c>
      <c r="K7027" s="29">
        <f>+[1]DEPURADO!P7021+[1]DEPURADO!Q7021</f>
        <v>0</v>
      </c>
      <c r="L7027" s="28">
        <v>0</v>
      </c>
      <c r="M7027" s="28">
        <v>0</v>
      </c>
      <c r="N7027" s="28">
        <f t="shared" si="763"/>
        <v>0</v>
      </c>
      <c r="O7027" s="28">
        <f t="shared" si="764"/>
        <v>0</v>
      </c>
      <c r="P7027" s="24">
        <f>IF([1]DEPURADO!H7021&gt;1,0,[1]DEPURADO!B7021)</f>
        <v>0</v>
      </c>
      <c r="Q7027" s="30">
        <f t="shared" si="765"/>
        <v>0</v>
      </c>
      <c r="R7027" s="31">
        <f t="shared" si="766"/>
        <v>0</v>
      </c>
      <c r="S7027" s="31">
        <f>+[1]DEPURADO!J7021</f>
        <v>0</v>
      </c>
      <c r="T7027" s="23" t="s">
        <v>45</v>
      </c>
      <c r="U7027" s="31">
        <f>+[1]DEPURADO!I7021</f>
        <v>0</v>
      </c>
      <c r="V7027" s="30"/>
      <c r="W7027" s="23" t="s">
        <v>45</v>
      </c>
      <c r="X7027" s="31">
        <f>+[1]DEPURADO!K7021+[1]DEPURADO!L7021</f>
        <v>0</v>
      </c>
      <c r="Y7027" s="23" t="s">
        <v>45</v>
      </c>
      <c r="Z7027" s="31">
        <f t="shared" si="767"/>
        <v>0</v>
      </c>
      <c r="AA7027" s="31"/>
      <c r="AB7027" s="31">
        <v>0</v>
      </c>
      <c r="AC7027" s="31">
        <v>0</v>
      </c>
      <c r="AD7027" s="30"/>
      <c r="AE7027" s="30">
        <f>+[1]DEPURADO!K7021</f>
        <v>0</v>
      </c>
      <c r="AF7027" s="30">
        <v>0</v>
      </c>
      <c r="AG7027" s="30">
        <f t="shared" si="768"/>
        <v>0</v>
      </c>
      <c r="AH7027" s="30">
        <v>0</v>
      </c>
      <c r="AI7027" s="30">
        <f>+[1]DEPURADO!G7021</f>
        <v>0</v>
      </c>
      <c r="AJ7027" s="32"/>
      <c r="AK7027" s="33"/>
    </row>
    <row r="7028" spans="1:37" s="34" customFormat="1" hidden="1" x14ac:dyDescent="0.25">
      <c r="A7028" s="23">
        <f t="shared" si="769"/>
        <v>7020</v>
      </c>
      <c r="B7028" s="24" t="s">
        <v>44</v>
      </c>
      <c r="C7028" s="23">
        <f>+[1]DEPURADO!A7022</f>
        <v>0</v>
      </c>
      <c r="D7028" s="23">
        <f>+[1]DEPURADO!B7022</f>
        <v>0</v>
      </c>
      <c r="E7028" s="25">
        <f>+[1]DEPURADO!C7022</f>
        <v>0</v>
      </c>
      <c r="F7028" s="26" t="str">
        <f>+IF([1]DEPURADO!D7022&gt;1,[1]DEPURADO!D7022," ")</f>
        <v xml:space="preserve"> </v>
      </c>
      <c r="G7028" s="27">
        <f>[1]DEPURADO!F7022</f>
        <v>0</v>
      </c>
      <c r="H7028" s="28">
        <v>0</v>
      </c>
      <c r="I7028" s="28">
        <f>+[1]DEPURADO!M7022+[1]DEPURADO!N7022</f>
        <v>0</v>
      </c>
      <c r="J7028" s="28">
        <f>+[1]DEPURADO!R7022</f>
        <v>0</v>
      </c>
      <c r="K7028" s="29">
        <f>+[1]DEPURADO!P7022+[1]DEPURADO!Q7022</f>
        <v>0</v>
      </c>
      <c r="L7028" s="28">
        <v>0</v>
      </c>
      <c r="M7028" s="28">
        <v>0</v>
      </c>
      <c r="N7028" s="28">
        <f t="shared" si="763"/>
        <v>0</v>
      </c>
      <c r="O7028" s="28">
        <f t="shared" si="764"/>
        <v>0</v>
      </c>
      <c r="P7028" s="24">
        <f>IF([1]DEPURADO!H7022&gt;1,0,[1]DEPURADO!B7022)</f>
        <v>0</v>
      </c>
      <c r="Q7028" s="30">
        <f t="shared" si="765"/>
        <v>0</v>
      </c>
      <c r="R7028" s="31">
        <f t="shared" si="766"/>
        <v>0</v>
      </c>
      <c r="S7028" s="31">
        <f>+[1]DEPURADO!J7022</f>
        <v>0</v>
      </c>
      <c r="T7028" s="23" t="s">
        <v>45</v>
      </c>
      <c r="U7028" s="31">
        <f>+[1]DEPURADO!I7022</f>
        <v>0</v>
      </c>
      <c r="V7028" s="30"/>
      <c r="W7028" s="23" t="s">
        <v>45</v>
      </c>
      <c r="X7028" s="31">
        <f>+[1]DEPURADO!K7022+[1]DEPURADO!L7022</f>
        <v>0</v>
      </c>
      <c r="Y7028" s="23" t="s">
        <v>45</v>
      </c>
      <c r="Z7028" s="31">
        <f t="shared" si="767"/>
        <v>0</v>
      </c>
      <c r="AA7028" s="31"/>
      <c r="AB7028" s="31">
        <v>0</v>
      </c>
      <c r="AC7028" s="31">
        <v>0</v>
      </c>
      <c r="AD7028" s="30"/>
      <c r="AE7028" s="30">
        <f>+[1]DEPURADO!K7022</f>
        <v>0</v>
      </c>
      <c r="AF7028" s="30">
        <v>0</v>
      </c>
      <c r="AG7028" s="30">
        <f t="shared" si="768"/>
        <v>0</v>
      </c>
      <c r="AH7028" s="30">
        <v>0</v>
      </c>
      <c r="AI7028" s="30">
        <f>+[1]DEPURADO!G7022</f>
        <v>0</v>
      </c>
      <c r="AJ7028" s="32"/>
      <c r="AK7028" s="33"/>
    </row>
    <row r="7029" spans="1:37" s="34" customFormat="1" hidden="1" x14ac:dyDescent="0.25">
      <c r="A7029" s="23">
        <f t="shared" si="769"/>
        <v>7021</v>
      </c>
      <c r="B7029" s="24" t="s">
        <v>44</v>
      </c>
      <c r="C7029" s="23">
        <f>+[1]DEPURADO!A7023</f>
        <v>0</v>
      </c>
      <c r="D7029" s="23">
        <f>+[1]DEPURADO!B7023</f>
        <v>0</v>
      </c>
      <c r="E7029" s="25">
        <f>+[1]DEPURADO!C7023</f>
        <v>0</v>
      </c>
      <c r="F7029" s="26" t="str">
        <f>+IF([1]DEPURADO!D7023&gt;1,[1]DEPURADO!D7023," ")</f>
        <v xml:space="preserve"> </v>
      </c>
      <c r="G7029" s="27">
        <f>[1]DEPURADO!F7023</f>
        <v>0</v>
      </c>
      <c r="H7029" s="28">
        <v>0</v>
      </c>
      <c r="I7029" s="28">
        <f>+[1]DEPURADO!M7023+[1]DEPURADO!N7023</f>
        <v>0</v>
      </c>
      <c r="J7029" s="28">
        <f>+[1]DEPURADO!R7023</f>
        <v>0</v>
      </c>
      <c r="K7029" s="29">
        <f>+[1]DEPURADO!P7023+[1]DEPURADO!Q7023</f>
        <v>0</v>
      </c>
      <c r="L7029" s="28">
        <v>0</v>
      </c>
      <c r="M7029" s="28">
        <v>0</v>
      </c>
      <c r="N7029" s="28">
        <f t="shared" si="763"/>
        <v>0</v>
      </c>
      <c r="O7029" s="28">
        <f t="shared" si="764"/>
        <v>0</v>
      </c>
      <c r="P7029" s="24">
        <f>IF([1]DEPURADO!H7023&gt;1,0,[1]DEPURADO!B7023)</f>
        <v>0</v>
      </c>
      <c r="Q7029" s="30">
        <f t="shared" si="765"/>
        <v>0</v>
      </c>
      <c r="R7029" s="31">
        <f t="shared" si="766"/>
        <v>0</v>
      </c>
      <c r="S7029" s="31">
        <f>+[1]DEPURADO!J7023</f>
        <v>0</v>
      </c>
      <c r="T7029" s="23" t="s">
        <v>45</v>
      </c>
      <c r="U7029" s="31">
        <f>+[1]DEPURADO!I7023</f>
        <v>0</v>
      </c>
      <c r="V7029" s="30"/>
      <c r="W7029" s="23" t="s">
        <v>45</v>
      </c>
      <c r="X7029" s="31">
        <f>+[1]DEPURADO!K7023+[1]DEPURADO!L7023</f>
        <v>0</v>
      </c>
      <c r="Y7029" s="23" t="s">
        <v>45</v>
      </c>
      <c r="Z7029" s="31">
        <f t="shared" si="767"/>
        <v>0</v>
      </c>
      <c r="AA7029" s="31"/>
      <c r="AB7029" s="31">
        <v>0</v>
      </c>
      <c r="AC7029" s="31">
        <v>0</v>
      </c>
      <c r="AD7029" s="30"/>
      <c r="AE7029" s="30">
        <f>+[1]DEPURADO!K7023</f>
        <v>0</v>
      </c>
      <c r="AF7029" s="30">
        <v>0</v>
      </c>
      <c r="AG7029" s="30">
        <f t="shared" si="768"/>
        <v>0</v>
      </c>
      <c r="AH7029" s="30">
        <v>0</v>
      </c>
      <c r="AI7029" s="30">
        <f>+[1]DEPURADO!G7023</f>
        <v>0</v>
      </c>
      <c r="AJ7029" s="32"/>
      <c r="AK7029" s="33"/>
    </row>
    <row r="7030" spans="1:37" s="34" customFormat="1" hidden="1" x14ac:dyDescent="0.25">
      <c r="A7030" s="23">
        <f t="shared" si="769"/>
        <v>7022</v>
      </c>
      <c r="B7030" s="24" t="s">
        <v>44</v>
      </c>
      <c r="C7030" s="23">
        <f>+[1]DEPURADO!A7024</f>
        <v>0</v>
      </c>
      <c r="D7030" s="23">
        <f>+[1]DEPURADO!B7024</f>
        <v>0</v>
      </c>
      <c r="E7030" s="25">
        <f>+[1]DEPURADO!C7024</f>
        <v>0</v>
      </c>
      <c r="F7030" s="26" t="str">
        <f>+IF([1]DEPURADO!D7024&gt;1,[1]DEPURADO!D7024," ")</f>
        <v xml:space="preserve"> </v>
      </c>
      <c r="G7030" s="27">
        <f>[1]DEPURADO!F7024</f>
        <v>0</v>
      </c>
      <c r="H7030" s="28">
        <v>0</v>
      </c>
      <c r="I7030" s="28">
        <f>+[1]DEPURADO!M7024+[1]DEPURADO!N7024</f>
        <v>0</v>
      </c>
      <c r="J7030" s="28">
        <f>+[1]DEPURADO!R7024</f>
        <v>0</v>
      </c>
      <c r="K7030" s="29">
        <f>+[1]DEPURADO!P7024+[1]DEPURADO!Q7024</f>
        <v>0</v>
      </c>
      <c r="L7030" s="28">
        <v>0</v>
      </c>
      <c r="M7030" s="28">
        <v>0</v>
      </c>
      <c r="N7030" s="28">
        <f t="shared" si="763"/>
        <v>0</v>
      </c>
      <c r="O7030" s="28">
        <f t="shared" si="764"/>
        <v>0</v>
      </c>
      <c r="P7030" s="24">
        <f>IF([1]DEPURADO!H7024&gt;1,0,[1]DEPURADO!B7024)</f>
        <v>0</v>
      </c>
      <c r="Q7030" s="30">
        <f t="shared" si="765"/>
        <v>0</v>
      </c>
      <c r="R7030" s="31">
        <f t="shared" si="766"/>
        <v>0</v>
      </c>
      <c r="S7030" s="31">
        <f>+[1]DEPURADO!J7024</f>
        <v>0</v>
      </c>
      <c r="T7030" s="23" t="s">
        <v>45</v>
      </c>
      <c r="U7030" s="31">
        <f>+[1]DEPURADO!I7024</f>
        <v>0</v>
      </c>
      <c r="V7030" s="30"/>
      <c r="W7030" s="23" t="s">
        <v>45</v>
      </c>
      <c r="X7030" s="31">
        <f>+[1]DEPURADO!K7024+[1]DEPURADO!L7024</f>
        <v>0</v>
      </c>
      <c r="Y7030" s="23" t="s">
        <v>45</v>
      </c>
      <c r="Z7030" s="31">
        <f t="shared" si="767"/>
        <v>0</v>
      </c>
      <c r="AA7030" s="31"/>
      <c r="AB7030" s="31">
        <v>0</v>
      </c>
      <c r="AC7030" s="31">
        <v>0</v>
      </c>
      <c r="AD7030" s="30"/>
      <c r="AE7030" s="30">
        <f>+[1]DEPURADO!K7024</f>
        <v>0</v>
      </c>
      <c r="AF7030" s="30">
        <v>0</v>
      </c>
      <c r="AG7030" s="30">
        <f t="shared" si="768"/>
        <v>0</v>
      </c>
      <c r="AH7030" s="30">
        <v>0</v>
      </c>
      <c r="AI7030" s="30">
        <f>+[1]DEPURADO!G7024</f>
        <v>0</v>
      </c>
      <c r="AJ7030" s="32"/>
      <c r="AK7030" s="33"/>
    </row>
    <row r="7031" spans="1:37" s="34" customFormat="1" hidden="1" x14ac:dyDescent="0.25">
      <c r="A7031" s="23">
        <f t="shared" si="769"/>
        <v>7023</v>
      </c>
      <c r="B7031" s="24" t="s">
        <v>44</v>
      </c>
      <c r="C7031" s="23">
        <f>+[1]DEPURADO!A7025</f>
        <v>0</v>
      </c>
      <c r="D7031" s="23">
        <f>+[1]DEPURADO!B7025</f>
        <v>0</v>
      </c>
      <c r="E7031" s="25">
        <f>+[1]DEPURADO!C7025</f>
        <v>0</v>
      </c>
      <c r="F7031" s="26" t="str">
        <f>+IF([1]DEPURADO!D7025&gt;1,[1]DEPURADO!D7025," ")</f>
        <v xml:space="preserve"> </v>
      </c>
      <c r="G7031" s="27">
        <f>[1]DEPURADO!F7025</f>
        <v>0</v>
      </c>
      <c r="H7031" s="28">
        <v>0</v>
      </c>
      <c r="I7031" s="28">
        <f>+[1]DEPURADO!M7025+[1]DEPURADO!N7025</f>
        <v>0</v>
      </c>
      <c r="J7031" s="28">
        <f>+[1]DEPURADO!R7025</f>
        <v>0</v>
      </c>
      <c r="K7031" s="29">
        <f>+[1]DEPURADO!P7025+[1]DEPURADO!Q7025</f>
        <v>0</v>
      </c>
      <c r="L7031" s="28">
        <v>0</v>
      </c>
      <c r="M7031" s="28">
        <v>0</v>
      </c>
      <c r="N7031" s="28">
        <f t="shared" si="763"/>
        <v>0</v>
      </c>
      <c r="O7031" s="28">
        <f t="shared" si="764"/>
        <v>0</v>
      </c>
      <c r="P7031" s="24">
        <f>IF([1]DEPURADO!H7025&gt;1,0,[1]DEPURADO!B7025)</f>
        <v>0</v>
      </c>
      <c r="Q7031" s="30">
        <f t="shared" si="765"/>
        <v>0</v>
      </c>
      <c r="R7031" s="31">
        <f t="shared" si="766"/>
        <v>0</v>
      </c>
      <c r="S7031" s="31">
        <f>+[1]DEPURADO!J7025</f>
        <v>0</v>
      </c>
      <c r="T7031" s="23" t="s">
        <v>45</v>
      </c>
      <c r="U7031" s="31">
        <f>+[1]DEPURADO!I7025</f>
        <v>0</v>
      </c>
      <c r="V7031" s="30"/>
      <c r="W7031" s="23" t="s">
        <v>45</v>
      </c>
      <c r="X7031" s="31">
        <f>+[1]DEPURADO!K7025+[1]DEPURADO!L7025</f>
        <v>0</v>
      </c>
      <c r="Y7031" s="23" t="s">
        <v>45</v>
      </c>
      <c r="Z7031" s="31">
        <f t="shared" si="767"/>
        <v>0</v>
      </c>
      <c r="AA7031" s="31"/>
      <c r="AB7031" s="31">
        <v>0</v>
      </c>
      <c r="AC7031" s="31">
        <v>0</v>
      </c>
      <c r="AD7031" s="30"/>
      <c r="AE7031" s="30">
        <f>+[1]DEPURADO!K7025</f>
        <v>0</v>
      </c>
      <c r="AF7031" s="30">
        <v>0</v>
      </c>
      <c r="AG7031" s="30">
        <f t="shared" si="768"/>
        <v>0</v>
      </c>
      <c r="AH7031" s="30">
        <v>0</v>
      </c>
      <c r="AI7031" s="30">
        <f>+[1]DEPURADO!G7025</f>
        <v>0</v>
      </c>
      <c r="AJ7031" s="32"/>
      <c r="AK7031" s="33"/>
    </row>
    <row r="7032" spans="1:37" s="34" customFormat="1" hidden="1" x14ac:dyDescent="0.25">
      <c r="A7032" s="23">
        <f t="shared" si="769"/>
        <v>7024</v>
      </c>
      <c r="B7032" s="24" t="s">
        <v>44</v>
      </c>
      <c r="C7032" s="23">
        <f>+[1]DEPURADO!A7026</f>
        <v>0</v>
      </c>
      <c r="D7032" s="23">
        <f>+[1]DEPURADO!B7026</f>
        <v>0</v>
      </c>
      <c r="E7032" s="25">
        <f>+[1]DEPURADO!C7026</f>
        <v>0</v>
      </c>
      <c r="F7032" s="26" t="str">
        <f>+IF([1]DEPURADO!D7026&gt;1,[1]DEPURADO!D7026," ")</f>
        <v xml:space="preserve"> </v>
      </c>
      <c r="G7032" s="27">
        <f>[1]DEPURADO!F7026</f>
        <v>0</v>
      </c>
      <c r="H7032" s="28">
        <v>0</v>
      </c>
      <c r="I7032" s="28">
        <f>+[1]DEPURADO!M7026+[1]DEPURADO!N7026</f>
        <v>0</v>
      </c>
      <c r="J7032" s="28">
        <f>+[1]DEPURADO!R7026</f>
        <v>0</v>
      </c>
      <c r="K7032" s="29">
        <f>+[1]DEPURADO!P7026+[1]DEPURADO!Q7026</f>
        <v>0</v>
      </c>
      <c r="L7032" s="28">
        <v>0</v>
      </c>
      <c r="M7032" s="28">
        <v>0</v>
      </c>
      <c r="N7032" s="28">
        <f t="shared" si="763"/>
        <v>0</v>
      </c>
      <c r="O7032" s="28">
        <f t="shared" si="764"/>
        <v>0</v>
      </c>
      <c r="P7032" s="24">
        <f>IF([1]DEPURADO!H7026&gt;1,0,[1]DEPURADO!B7026)</f>
        <v>0</v>
      </c>
      <c r="Q7032" s="30">
        <f t="shared" si="765"/>
        <v>0</v>
      </c>
      <c r="R7032" s="31">
        <f t="shared" si="766"/>
        <v>0</v>
      </c>
      <c r="S7032" s="31">
        <f>+[1]DEPURADO!J7026</f>
        <v>0</v>
      </c>
      <c r="T7032" s="23" t="s">
        <v>45</v>
      </c>
      <c r="U7032" s="31">
        <f>+[1]DEPURADO!I7026</f>
        <v>0</v>
      </c>
      <c r="V7032" s="30"/>
      <c r="W7032" s="23" t="s">
        <v>45</v>
      </c>
      <c r="X7032" s="31">
        <f>+[1]DEPURADO!K7026+[1]DEPURADO!L7026</f>
        <v>0</v>
      </c>
      <c r="Y7032" s="23" t="s">
        <v>45</v>
      </c>
      <c r="Z7032" s="31">
        <f t="shared" si="767"/>
        <v>0</v>
      </c>
      <c r="AA7032" s="31"/>
      <c r="AB7032" s="31">
        <v>0</v>
      </c>
      <c r="AC7032" s="31">
        <v>0</v>
      </c>
      <c r="AD7032" s="30"/>
      <c r="AE7032" s="30">
        <f>+[1]DEPURADO!K7026</f>
        <v>0</v>
      </c>
      <c r="AF7032" s="30">
        <v>0</v>
      </c>
      <c r="AG7032" s="30">
        <f t="shared" si="768"/>
        <v>0</v>
      </c>
      <c r="AH7032" s="30">
        <v>0</v>
      </c>
      <c r="AI7032" s="30">
        <f>+[1]DEPURADO!G7026</f>
        <v>0</v>
      </c>
      <c r="AJ7032" s="32"/>
      <c r="AK7032" s="33"/>
    </row>
    <row r="7033" spans="1:37" s="34" customFormat="1" hidden="1" x14ac:dyDescent="0.25">
      <c r="A7033" s="23">
        <f t="shared" si="769"/>
        <v>7025</v>
      </c>
      <c r="B7033" s="24" t="s">
        <v>44</v>
      </c>
      <c r="C7033" s="23">
        <f>+[1]DEPURADO!A7027</f>
        <v>0</v>
      </c>
      <c r="D7033" s="23">
        <f>+[1]DEPURADO!B7027</f>
        <v>0</v>
      </c>
      <c r="E7033" s="25">
        <f>+[1]DEPURADO!C7027</f>
        <v>0</v>
      </c>
      <c r="F7033" s="26" t="str">
        <f>+IF([1]DEPURADO!D7027&gt;1,[1]DEPURADO!D7027," ")</f>
        <v xml:space="preserve"> </v>
      </c>
      <c r="G7033" s="27">
        <f>[1]DEPURADO!F7027</f>
        <v>0</v>
      </c>
      <c r="H7033" s="28">
        <v>0</v>
      </c>
      <c r="I7033" s="28">
        <f>+[1]DEPURADO!M7027+[1]DEPURADO!N7027</f>
        <v>0</v>
      </c>
      <c r="J7033" s="28">
        <f>+[1]DEPURADO!R7027</f>
        <v>0</v>
      </c>
      <c r="K7033" s="29">
        <f>+[1]DEPURADO!P7027+[1]DEPURADO!Q7027</f>
        <v>0</v>
      </c>
      <c r="L7033" s="28">
        <v>0</v>
      </c>
      <c r="M7033" s="28">
        <v>0</v>
      </c>
      <c r="N7033" s="28">
        <f t="shared" si="763"/>
        <v>0</v>
      </c>
      <c r="O7033" s="28">
        <f t="shared" si="764"/>
        <v>0</v>
      </c>
      <c r="P7033" s="24">
        <f>IF([1]DEPURADO!H7027&gt;1,0,[1]DEPURADO!B7027)</f>
        <v>0</v>
      </c>
      <c r="Q7033" s="30">
        <f t="shared" si="765"/>
        <v>0</v>
      </c>
      <c r="R7033" s="31">
        <f t="shared" si="766"/>
        <v>0</v>
      </c>
      <c r="S7033" s="31">
        <f>+[1]DEPURADO!J7027</f>
        <v>0</v>
      </c>
      <c r="T7033" s="23" t="s">
        <v>45</v>
      </c>
      <c r="U7033" s="31">
        <f>+[1]DEPURADO!I7027</f>
        <v>0</v>
      </c>
      <c r="V7033" s="30"/>
      <c r="W7033" s="23" t="s">
        <v>45</v>
      </c>
      <c r="X7033" s="31">
        <f>+[1]DEPURADO!K7027+[1]DEPURADO!L7027</f>
        <v>0</v>
      </c>
      <c r="Y7033" s="23" t="s">
        <v>45</v>
      </c>
      <c r="Z7033" s="31">
        <f t="shared" si="767"/>
        <v>0</v>
      </c>
      <c r="AA7033" s="31"/>
      <c r="AB7033" s="31">
        <v>0</v>
      </c>
      <c r="AC7033" s="31">
        <v>0</v>
      </c>
      <c r="AD7033" s="30"/>
      <c r="AE7033" s="30">
        <f>+[1]DEPURADO!K7027</f>
        <v>0</v>
      </c>
      <c r="AF7033" s="30">
        <v>0</v>
      </c>
      <c r="AG7033" s="30">
        <f t="shared" si="768"/>
        <v>0</v>
      </c>
      <c r="AH7033" s="30">
        <v>0</v>
      </c>
      <c r="AI7033" s="30">
        <f>+[1]DEPURADO!G7027</f>
        <v>0</v>
      </c>
      <c r="AJ7033" s="32"/>
      <c r="AK7033" s="33"/>
    </row>
    <row r="7034" spans="1:37" s="34" customFormat="1" hidden="1" x14ac:dyDescent="0.25">
      <c r="A7034" s="23">
        <f t="shared" si="769"/>
        <v>7026</v>
      </c>
      <c r="B7034" s="24" t="s">
        <v>44</v>
      </c>
      <c r="C7034" s="23">
        <f>+[1]DEPURADO!A7028</f>
        <v>0</v>
      </c>
      <c r="D7034" s="23">
        <f>+[1]DEPURADO!B7028</f>
        <v>0</v>
      </c>
      <c r="E7034" s="25">
        <f>+[1]DEPURADO!C7028</f>
        <v>0</v>
      </c>
      <c r="F7034" s="26" t="str">
        <f>+IF([1]DEPURADO!D7028&gt;1,[1]DEPURADO!D7028," ")</f>
        <v xml:space="preserve"> </v>
      </c>
      <c r="G7034" s="27">
        <f>[1]DEPURADO!F7028</f>
        <v>0</v>
      </c>
      <c r="H7034" s="28">
        <v>0</v>
      </c>
      <c r="I7034" s="28">
        <f>+[1]DEPURADO!M7028+[1]DEPURADO!N7028</f>
        <v>0</v>
      </c>
      <c r="J7034" s="28">
        <f>+[1]DEPURADO!R7028</f>
        <v>0</v>
      </c>
      <c r="K7034" s="29">
        <f>+[1]DEPURADO!P7028+[1]DEPURADO!Q7028</f>
        <v>0</v>
      </c>
      <c r="L7034" s="28">
        <v>0</v>
      </c>
      <c r="M7034" s="28">
        <v>0</v>
      </c>
      <c r="N7034" s="28">
        <f t="shared" si="763"/>
        <v>0</v>
      </c>
      <c r="O7034" s="28">
        <f t="shared" si="764"/>
        <v>0</v>
      </c>
      <c r="P7034" s="24">
        <f>IF([1]DEPURADO!H7028&gt;1,0,[1]DEPURADO!B7028)</f>
        <v>0</v>
      </c>
      <c r="Q7034" s="30">
        <f t="shared" si="765"/>
        <v>0</v>
      </c>
      <c r="R7034" s="31">
        <f t="shared" si="766"/>
        <v>0</v>
      </c>
      <c r="S7034" s="31">
        <f>+[1]DEPURADO!J7028</f>
        <v>0</v>
      </c>
      <c r="T7034" s="23" t="s">
        <v>45</v>
      </c>
      <c r="U7034" s="31">
        <f>+[1]DEPURADO!I7028</f>
        <v>0</v>
      </c>
      <c r="V7034" s="30"/>
      <c r="W7034" s="23" t="s">
        <v>45</v>
      </c>
      <c r="X7034" s="31">
        <f>+[1]DEPURADO!K7028+[1]DEPURADO!L7028</f>
        <v>0</v>
      </c>
      <c r="Y7034" s="23" t="s">
        <v>45</v>
      </c>
      <c r="Z7034" s="31">
        <f t="shared" si="767"/>
        <v>0</v>
      </c>
      <c r="AA7034" s="31"/>
      <c r="AB7034" s="31">
        <v>0</v>
      </c>
      <c r="AC7034" s="31">
        <v>0</v>
      </c>
      <c r="AD7034" s="30"/>
      <c r="AE7034" s="30">
        <f>+[1]DEPURADO!K7028</f>
        <v>0</v>
      </c>
      <c r="AF7034" s="30">
        <v>0</v>
      </c>
      <c r="AG7034" s="30">
        <f t="shared" si="768"/>
        <v>0</v>
      </c>
      <c r="AH7034" s="30">
        <v>0</v>
      </c>
      <c r="AI7034" s="30">
        <f>+[1]DEPURADO!G7028</f>
        <v>0</v>
      </c>
      <c r="AJ7034" s="32"/>
      <c r="AK7034" s="33"/>
    </row>
    <row r="7035" spans="1:37" s="34" customFormat="1" hidden="1" x14ac:dyDescent="0.25">
      <c r="A7035" s="23">
        <f t="shared" si="769"/>
        <v>7027</v>
      </c>
      <c r="B7035" s="24" t="s">
        <v>44</v>
      </c>
      <c r="C7035" s="23">
        <f>+[1]DEPURADO!A7029</f>
        <v>0</v>
      </c>
      <c r="D7035" s="23">
        <f>+[1]DEPURADO!B7029</f>
        <v>0</v>
      </c>
      <c r="E7035" s="25">
        <f>+[1]DEPURADO!C7029</f>
        <v>0</v>
      </c>
      <c r="F7035" s="26" t="str">
        <f>+IF([1]DEPURADO!D7029&gt;1,[1]DEPURADO!D7029," ")</f>
        <v xml:space="preserve"> </v>
      </c>
      <c r="G7035" s="27">
        <f>[1]DEPURADO!F7029</f>
        <v>0</v>
      </c>
      <c r="H7035" s="28">
        <v>0</v>
      </c>
      <c r="I7035" s="28">
        <f>+[1]DEPURADO!M7029+[1]DEPURADO!N7029</f>
        <v>0</v>
      </c>
      <c r="J7035" s="28">
        <f>+[1]DEPURADO!R7029</f>
        <v>0</v>
      </c>
      <c r="K7035" s="29">
        <f>+[1]DEPURADO!P7029+[1]DEPURADO!Q7029</f>
        <v>0</v>
      </c>
      <c r="L7035" s="28">
        <v>0</v>
      </c>
      <c r="M7035" s="28">
        <v>0</v>
      </c>
      <c r="N7035" s="28">
        <f t="shared" si="763"/>
        <v>0</v>
      </c>
      <c r="O7035" s="28">
        <f t="shared" si="764"/>
        <v>0</v>
      </c>
      <c r="P7035" s="24">
        <f>IF([1]DEPURADO!H7029&gt;1,0,[1]DEPURADO!B7029)</f>
        <v>0</v>
      </c>
      <c r="Q7035" s="30">
        <f t="shared" si="765"/>
        <v>0</v>
      </c>
      <c r="R7035" s="31">
        <f t="shared" si="766"/>
        <v>0</v>
      </c>
      <c r="S7035" s="31">
        <f>+[1]DEPURADO!J7029</f>
        <v>0</v>
      </c>
      <c r="T7035" s="23" t="s">
        <v>45</v>
      </c>
      <c r="U7035" s="31">
        <f>+[1]DEPURADO!I7029</f>
        <v>0</v>
      </c>
      <c r="V7035" s="30"/>
      <c r="W7035" s="23" t="s">
        <v>45</v>
      </c>
      <c r="X7035" s="31">
        <f>+[1]DEPURADO!K7029+[1]DEPURADO!L7029</f>
        <v>0</v>
      </c>
      <c r="Y7035" s="23" t="s">
        <v>45</v>
      </c>
      <c r="Z7035" s="31">
        <f t="shared" si="767"/>
        <v>0</v>
      </c>
      <c r="AA7035" s="31"/>
      <c r="AB7035" s="31">
        <v>0</v>
      </c>
      <c r="AC7035" s="31">
        <v>0</v>
      </c>
      <c r="AD7035" s="30"/>
      <c r="AE7035" s="30">
        <f>+[1]DEPURADO!K7029</f>
        <v>0</v>
      </c>
      <c r="AF7035" s="30">
        <v>0</v>
      </c>
      <c r="AG7035" s="30">
        <f t="shared" si="768"/>
        <v>0</v>
      </c>
      <c r="AH7035" s="30">
        <v>0</v>
      </c>
      <c r="AI7035" s="30">
        <f>+[1]DEPURADO!G7029</f>
        <v>0</v>
      </c>
      <c r="AJ7035" s="32"/>
      <c r="AK7035" s="33"/>
    </row>
    <row r="7036" spans="1:37" s="34" customFormat="1" hidden="1" x14ac:dyDescent="0.25">
      <c r="A7036" s="23">
        <f t="shared" si="769"/>
        <v>7028</v>
      </c>
      <c r="B7036" s="24" t="s">
        <v>44</v>
      </c>
      <c r="C7036" s="23">
        <f>+[1]DEPURADO!A7030</f>
        <v>0</v>
      </c>
      <c r="D7036" s="23">
        <f>+[1]DEPURADO!B7030</f>
        <v>0</v>
      </c>
      <c r="E7036" s="25">
        <f>+[1]DEPURADO!C7030</f>
        <v>0</v>
      </c>
      <c r="F7036" s="26" t="str">
        <f>+IF([1]DEPURADO!D7030&gt;1,[1]DEPURADO!D7030," ")</f>
        <v xml:space="preserve"> </v>
      </c>
      <c r="G7036" s="27">
        <f>[1]DEPURADO!F7030</f>
        <v>0</v>
      </c>
      <c r="H7036" s="28">
        <v>0</v>
      </c>
      <c r="I7036" s="28">
        <f>+[1]DEPURADO!M7030+[1]DEPURADO!N7030</f>
        <v>0</v>
      </c>
      <c r="J7036" s="28">
        <f>+[1]DEPURADO!R7030</f>
        <v>0</v>
      </c>
      <c r="K7036" s="29">
        <f>+[1]DEPURADO!P7030+[1]DEPURADO!Q7030</f>
        <v>0</v>
      </c>
      <c r="L7036" s="28">
        <v>0</v>
      </c>
      <c r="M7036" s="28">
        <v>0</v>
      </c>
      <c r="N7036" s="28">
        <f t="shared" si="763"/>
        <v>0</v>
      </c>
      <c r="O7036" s="28">
        <f t="shared" si="764"/>
        <v>0</v>
      </c>
      <c r="P7036" s="24">
        <f>IF([1]DEPURADO!H7030&gt;1,0,[1]DEPURADO!B7030)</f>
        <v>0</v>
      </c>
      <c r="Q7036" s="30">
        <f t="shared" si="765"/>
        <v>0</v>
      </c>
      <c r="R7036" s="31">
        <f t="shared" si="766"/>
        <v>0</v>
      </c>
      <c r="S7036" s="31">
        <f>+[1]DEPURADO!J7030</f>
        <v>0</v>
      </c>
      <c r="T7036" s="23" t="s">
        <v>45</v>
      </c>
      <c r="U7036" s="31">
        <f>+[1]DEPURADO!I7030</f>
        <v>0</v>
      </c>
      <c r="V7036" s="30"/>
      <c r="W7036" s="23" t="s">
        <v>45</v>
      </c>
      <c r="X7036" s="31">
        <f>+[1]DEPURADO!K7030+[1]DEPURADO!L7030</f>
        <v>0</v>
      </c>
      <c r="Y7036" s="23" t="s">
        <v>45</v>
      </c>
      <c r="Z7036" s="31">
        <f t="shared" si="767"/>
        <v>0</v>
      </c>
      <c r="AA7036" s="31"/>
      <c r="AB7036" s="31">
        <v>0</v>
      </c>
      <c r="AC7036" s="31">
        <v>0</v>
      </c>
      <c r="AD7036" s="30"/>
      <c r="AE7036" s="30">
        <f>+[1]DEPURADO!K7030</f>
        <v>0</v>
      </c>
      <c r="AF7036" s="30">
        <v>0</v>
      </c>
      <c r="AG7036" s="30">
        <f t="shared" si="768"/>
        <v>0</v>
      </c>
      <c r="AH7036" s="30">
        <v>0</v>
      </c>
      <c r="AI7036" s="30">
        <f>+[1]DEPURADO!G7030</f>
        <v>0</v>
      </c>
      <c r="AJ7036" s="32"/>
      <c r="AK7036" s="33"/>
    </row>
    <row r="7037" spans="1:37" s="34" customFormat="1" hidden="1" x14ac:dyDescent="0.25">
      <c r="A7037" s="23">
        <f t="shared" si="769"/>
        <v>7029</v>
      </c>
      <c r="B7037" s="24" t="s">
        <v>44</v>
      </c>
      <c r="C7037" s="23">
        <f>+[1]DEPURADO!A7031</f>
        <v>0</v>
      </c>
      <c r="D7037" s="23">
        <f>+[1]DEPURADO!B7031</f>
        <v>0</v>
      </c>
      <c r="E7037" s="25">
        <f>+[1]DEPURADO!C7031</f>
        <v>0</v>
      </c>
      <c r="F7037" s="26" t="str">
        <f>+IF([1]DEPURADO!D7031&gt;1,[1]DEPURADO!D7031," ")</f>
        <v xml:space="preserve"> </v>
      </c>
      <c r="G7037" s="27">
        <f>[1]DEPURADO!F7031</f>
        <v>0</v>
      </c>
      <c r="H7037" s="28">
        <v>0</v>
      </c>
      <c r="I7037" s="28">
        <f>+[1]DEPURADO!M7031+[1]DEPURADO!N7031</f>
        <v>0</v>
      </c>
      <c r="J7037" s="28">
        <f>+[1]DEPURADO!R7031</f>
        <v>0</v>
      </c>
      <c r="K7037" s="29">
        <f>+[1]DEPURADO!P7031+[1]DEPURADO!Q7031</f>
        <v>0</v>
      </c>
      <c r="L7037" s="28">
        <v>0</v>
      </c>
      <c r="M7037" s="28">
        <v>0</v>
      </c>
      <c r="N7037" s="28">
        <f t="shared" si="763"/>
        <v>0</v>
      </c>
      <c r="O7037" s="28">
        <f t="shared" si="764"/>
        <v>0</v>
      </c>
      <c r="P7037" s="24">
        <f>IF([1]DEPURADO!H7031&gt;1,0,[1]DEPURADO!B7031)</f>
        <v>0</v>
      </c>
      <c r="Q7037" s="30">
        <f t="shared" si="765"/>
        <v>0</v>
      </c>
      <c r="R7037" s="31">
        <f t="shared" si="766"/>
        <v>0</v>
      </c>
      <c r="S7037" s="31">
        <f>+[1]DEPURADO!J7031</f>
        <v>0</v>
      </c>
      <c r="T7037" s="23" t="s">
        <v>45</v>
      </c>
      <c r="U7037" s="31">
        <f>+[1]DEPURADO!I7031</f>
        <v>0</v>
      </c>
      <c r="V7037" s="30"/>
      <c r="W7037" s="23" t="s">
        <v>45</v>
      </c>
      <c r="X7037" s="31">
        <f>+[1]DEPURADO!K7031+[1]DEPURADO!L7031</f>
        <v>0</v>
      </c>
      <c r="Y7037" s="23" t="s">
        <v>45</v>
      </c>
      <c r="Z7037" s="31">
        <f t="shared" si="767"/>
        <v>0</v>
      </c>
      <c r="AA7037" s="31"/>
      <c r="AB7037" s="31">
        <v>0</v>
      </c>
      <c r="AC7037" s="31">
        <v>0</v>
      </c>
      <c r="AD7037" s="30"/>
      <c r="AE7037" s="30">
        <f>+[1]DEPURADO!K7031</f>
        <v>0</v>
      </c>
      <c r="AF7037" s="30">
        <v>0</v>
      </c>
      <c r="AG7037" s="30">
        <f t="shared" si="768"/>
        <v>0</v>
      </c>
      <c r="AH7037" s="30">
        <v>0</v>
      </c>
      <c r="AI7037" s="30">
        <f>+[1]DEPURADO!G7031</f>
        <v>0</v>
      </c>
      <c r="AJ7037" s="32"/>
      <c r="AK7037" s="33"/>
    </row>
    <row r="7038" spans="1:37" s="34" customFormat="1" hidden="1" x14ac:dyDescent="0.25">
      <c r="A7038" s="23">
        <f t="shared" si="769"/>
        <v>7030</v>
      </c>
      <c r="B7038" s="24" t="s">
        <v>44</v>
      </c>
      <c r="C7038" s="23">
        <f>+[1]DEPURADO!A7032</f>
        <v>0</v>
      </c>
      <c r="D7038" s="23">
        <f>+[1]DEPURADO!B7032</f>
        <v>0</v>
      </c>
      <c r="E7038" s="25">
        <f>+[1]DEPURADO!C7032</f>
        <v>0</v>
      </c>
      <c r="F7038" s="26" t="str">
        <f>+IF([1]DEPURADO!D7032&gt;1,[1]DEPURADO!D7032," ")</f>
        <v xml:space="preserve"> </v>
      </c>
      <c r="G7038" s="27">
        <f>[1]DEPURADO!F7032</f>
        <v>0</v>
      </c>
      <c r="H7038" s="28">
        <v>0</v>
      </c>
      <c r="I7038" s="28">
        <f>+[1]DEPURADO!M7032+[1]DEPURADO!N7032</f>
        <v>0</v>
      </c>
      <c r="J7038" s="28">
        <f>+[1]DEPURADO!R7032</f>
        <v>0</v>
      </c>
      <c r="K7038" s="29">
        <f>+[1]DEPURADO!P7032+[1]DEPURADO!Q7032</f>
        <v>0</v>
      </c>
      <c r="L7038" s="28">
        <v>0</v>
      </c>
      <c r="M7038" s="28">
        <v>0</v>
      </c>
      <c r="N7038" s="28">
        <f t="shared" si="763"/>
        <v>0</v>
      </c>
      <c r="O7038" s="28">
        <f t="shared" si="764"/>
        <v>0</v>
      </c>
      <c r="P7038" s="24">
        <f>IF([1]DEPURADO!H7032&gt;1,0,[1]DEPURADO!B7032)</f>
        <v>0</v>
      </c>
      <c r="Q7038" s="30">
        <f t="shared" si="765"/>
        <v>0</v>
      </c>
      <c r="R7038" s="31">
        <f t="shared" si="766"/>
        <v>0</v>
      </c>
      <c r="S7038" s="31">
        <f>+[1]DEPURADO!J7032</f>
        <v>0</v>
      </c>
      <c r="T7038" s="23" t="s">
        <v>45</v>
      </c>
      <c r="U7038" s="31">
        <f>+[1]DEPURADO!I7032</f>
        <v>0</v>
      </c>
      <c r="V7038" s="30"/>
      <c r="W7038" s="23" t="s">
        <v>45</v>
      </c>
      <c r="X7038" s="31">
        <f>+[1]DEPURADO!K7032+[1]DEPURADO!L7032</f>
        <v>0</v>
      </c>
      <c r="Y7038" s="23" t="s">
        <v>45</v>
      </c>
      <c r="Z7038" s="31">
        <f t="shared" si="767"/>
        <v>0</v>
      </c>
      <c r="AA7038" s="31"/>
      <c r="AB7038" s="31">
        <v>0</v>
      </c>
      <c r="AC7038" s="31">
        <v>0</v>
      </c>
      <c r="AD7038" s="30"/>
      <c r="AE7038" s="30">
        <f>+[1]DEPURADO!K7032</f>
        <v>0</v>
      </c>
      <c r="AF7038" s="30">
        <v>0</v>
      </c>
      <c r="AG7038" s="30">
        <f t="shared" si="768"/>
        <v>0</v>
      </c>
      <c r="AH7038" s="30">
        <v>0</v>
      </c>
      <c r="AI7038" s="30">
        <f>+[1]DEPURADO!G7032</f>
        <v>0</v>
      </c>
      <c r="AJ7038" s="32"/>
      <c r="AK7038" s="33"/>
    </row>
    <row r="7039" spans="1:37" s="34" customFormat="1" hidden="1" x14ac:dyDescent="0.25">
      <c r="A7039" s="23">
        <f t="shared" si="769"/>
        <v>7031</v>
      </c>
      <c r="B7039" s="24" t="s">
        <v>44</v>
      </c>
      <c r="C7039" s="23">
        <f>+[1]DEPURADO!A7033</f>
        <v>0</v>
      </c>
      <c r="D7039" s="23">
        <f>+[1]DEPURADO!B7033</f>
        <v>0</v>
      </c>
      <c r="E7039" s="25">
        <f>+[1]DEPURADO!C7033</f>
        <v>0</v>
      </c>
      <c r="F7039" s="26" t="str">
        <f>+IF([1]DEPURADO!D7033&gt;1,[1]DEPURADO!D7033," ")</f>
        <v xml:space="preserve"> </v>
      </c>
      <c r="G7039" s="27">
        <f>[1]DEPURADO!F7033</f>
        <v>0</v>
      </c>
      <c r="H7039" s="28">
        <v>0</v>
      </c>
      <c r="I7039" s="28">
        <f>+[1]DEPURADO!M7033+[1]DEPURADO!N7033</f>
        <v>0</v>
      </c>
      <c r="J7039" s="28">
        <f>+[1]DEPURADO!R7033</f>
        <v>0</v>
      </c>
      <c r="K7039" s="29">
        <f>+[1]DEPURADO!P7033+[1]DEPURADO!Q7033</f>
        <v>0</v>
      </c>
      <c r="L7039" s="28">
        <v>0</v>
      </c>
      <c r="M7039" s="28">
        <v>0</v>
      </c>
      <c r="N7039" s="28">
        <f t="shared" si="763"/>
        <v>0</v>
      </c>
      <c r="O7039" s="28">
        <f t="shared" si="764"/>
        <v>0</v>
      </c>
      <c r="P7039" s="24">
        <f>IF([1]DEPURADO!H7033&gt;1,0,[1]DEPURADO!B7033)</f>
        <v>0</v>
      </c>
      <c r="Q7039" s="30">
        <f t="shared" si="765"/>
        <v>0</v>
      </c>
      <c r="R7039" s="31">
        <f t="shared" si="766"/>
        <v>0</v>
      </c>
      <c r="S7039" s="31">
        <f>+[1]DEPURADO!J7033</f>
        <v>0</v>
      </c>
      <c r="T7039" s="23" t="s">
        <v>45</v>
      </c>
      <c r="U7039" s="31">
        <f>+[1]DEPURADO!I7033</f>
        <v>0</v>
      </c>
      <c r="V7039" s="30"/>
      <c r="W7039" s="23" t="s">
        <v>45</v>
      </c>
      <c r="X7039" s="31">
        <f>+[1]DEPURADO!K7033+[1]DEPURADO!L7033</f>
        <v>0</v>
      </c>
      <c r="Y7039" s="23" t="s">
        <v>45</v>
      </c>
      <c r="Z7039" s="31">
        <f t="shared" si="767"/>
        <v>0</v>
      </c>
      <c r="AA7039" s="31"/>
      <c r="AB7039" s="31">
        <v>0</v>
      </c>
      <c r="AC7039" s="31">
        <v>0</v>
      </c>
      <c r="AD7039" s="30"/>
      <c r="AE7039" s="30">
        <f>+[1]DEPURADO!K7033</f>
        <v>0</v>
      </c>
      <c r="AF7039" s="30">
        <v>0</v>
      </c>
      <c r="AG7039" s="30">
        <f t="shared" si="768"/>
        <v>0</v>
      </c>
      <c r="AH7039" s="30">
        <v>0</v>
      </c>
      <c r="AI7039" s="30">
        <f>+[1]DEPURADO!G7033</f>
        <v>0</v>
      </c>
      <c r="AJ7039" s="32"/>
      <c r="AK7039" s="33"/>
    </row>
    <row r="7040" spans="1:37" s="34" customFormat="1" hidden="1" x14ac:dyDescent="0.25">
      <c r="A7040" s="23">
        <f t="shared" si="769"/>
        <v>7032</v>
      </c>
      <c r="B7040" s="24" t="s">
        <v>44</v>
      </c>
      <c r="C7040" s="23">
        <f>+[1]DEPURADO!A7034</f>
        <v>0</v>
      </c>
      <c r="D7040" s="23">
        <f>+[1]DEPURADO!B7034</f>
        <v>0</v>
      </c>
      <c r="E7040" s="25">
        <f>+[1]DEPURADO!C7034</f>
        <v>0</v>
      </c>
      <c r="F7040" s="26" t="str">
        <f>+IF([1]DEPURADO!D7034&gt;1,[1]DEPURADO!D7034," ")</f>
        <v xml:space="preserve"> </v>
      </c>
      <c r="G7040" s="27">
        <f>[1]DEPURADO!F7034</f>
        <v>0</v>
      </c>
      <c r="H7040" s="28">
        <v>0</v>
      </c>
      <c r="I7040" s="28">
        <f>+[1]DEPURADO!M7034+[1]DEPURADO!N7034</f>
        <v>0</v>
      </c>
      <c r="J7040" s="28">
        <f>+[1]DEPURADO!R7034</f>
        <v>0</v>
      </c>
      <c r="K7040" s="29">
        <f>+[1]DEPURADO!P7034+[1]DEPURADO!Q7034</f>
        <v>0</v>
      </c>
      <c r="L7040" s="28">
        <v>0</v>
      </c>
      <c r="M7040" s="28">
        <v>0</v>
      </c>
      <c r="N7040" s="28">
        <f t="shared" si="763"/>
        <v>0</v>
      </c>
      <c r="O7040" s="28">
        <f t="shared" si="764"/>
        <v>0</v>
      </c>
      <c r="P7040" s="24">
        <f>IF([1]DEPURADO!H7034&gt;1,0,[1]DEPURADO!B7034)</f>
        <v>0</v>
      </c>
      <c r="Q7040" s="30">
        <f t="shared" si="765"/>
        <v>0</v>
      </c>
      <c r="R7040" s="31">
        <f t="shared" si="766"/>
        <v>0</v>
      </c>
      <c r="S7040" s="31">
        <f>+[1]DEPURADO!J7034</f>
        <v>0</v>
      </c>
      <c r="T7040" s="23" t="s">
        <v>45</v>
      </c>
      <c r="U7040" s="31">
        <f>+[1]DEPURADO!I7034</f>
        <v>0</v>
      </c>
      <c r="V7040" s="30"/>
      <c r="W7040" s="23" t="s">
        <v>45</v>
      </c>
      <c r="X7040" s="31">
        <f>+[1]DEPURADO!K7034+[1]DEPURADO!L7034</f>
        <v>0</v>
      </c>
      <c r="Y7040" s="23" t="s">
        <v>45</v>
      </c>
      <c r="Z7040" s="31">
        <f t="shared" si="767"/>
        <v>0</v>
      </c>
      <c r="AA7040" s="31"/>
      <c r="AB7040" s="31">
        <v>0</v>
      </c>
      <c r="AC7040" s="31">
        <v>0</v>
      </c>
      <c r="AD7040" s="30"/>
      <c r="AE7040" s="30">
        <f>+[1]DEPURADO!K7034</f>
        <v>0</v>
      </c>
      <c r="AF7040" s="30">
        <v>0</v>
      </c>
      <c r="AG7040" s="30">
        <f t="shared" si="768"/>
        <v>0</v>
      </c>
      <c r="AH7040" s="30">
        <v>0</v>
      </c>
      <c r="AI7040" s="30">
        <f>+[1]DEPURADO!G7034</f>
        <v>0</v>
      </c>
      <c r="AJ7040" s="32"/>
      <c r="AK7040" s="33"/>
    </row>
    <row r="7041" spans="1:37" s="34" customFormat="1" hidden="1" x14ac:dyDescent="0.25">
      <c r="A7041" s="23">
        <f t="shared" si="769"/>
        <v>7033</v>
      </c>
      <c r="B7041" s="24" t="s">
        <v>44</v>
      </c>
      <c r="C7041" s="23">
        <f>+[1]DEPURADO!A7035</f>
        <v>0</v>
      </c>
      <c r="D7041" s="23">
        <f>+[1]DEPURADO!B7035</f>
        <v>0</v>
      </c>
      <c r="E7041" s="25">
        <f>+[1]DEPURADO!C7035</f>
        <v>0</v>
      </c>
      <c r="F7041" s="26" t="str">
        <f>+IF([1]DEPURADO!D7035&gt;1,[1]DEPURADO!D7035," ")</f>
        <v xml:space="preserve"> </v>
      </c>
      <c r="G7041" s="27">
        <f>[1]DEPURADO!F7035</f>
        <v>0</v>
      </c>
      <c r="H7041" s="28">
        <v>0</v>
      </c>
      <c r="I7041" s="28">
        <f>+[1]DEPURADO!M7035+[1]DEPURADO!N7035</f>
        <v>0</v>
      </c>
      <c r="J7041" s="28">
        <f>+[1]DEPURADO!R7035</f>
        <v>0</v>
      </c>
      <c r="K7041" s="29">
        <f>+[1]DEPURADO!P7035+[1]DEPURADO!Q7035</f>
        <v>0</v>
      </c>
      <c r="L7041" s="28">
        <v>0</v>
      </c>
      <c r="M7041" s="28">
        <v>0</v>
      </c>
      <c r="N7041" s="28">
        <f t="shared" si="763"/>
        <v>0</v>
      </c>
      <c r="O7041" s="28">
        <f t="shared" si="764"/>
        <v>0</v>
      </c>
      <c r="P7041" s="24">
        <f>IF([1]DEPURADO!H7035&gt;1,0,[1]DEPURADO!B7035)</f>
        <v>0</v>
      </c>
      <c r="Q7041" s="30">
        <f t="shared" si="765"/>
        <v>0</v>
      </c>
      <c r="R7041" s="31">
        <f t="shared" si="766"/>
        <v>0</v>
      </c>
      <c r="S7041" s="31">
        <f>+[1]DEPURADO!J7035</f>
        <v>0</v>
      </c>
      <c r="T7041" s="23" t="s">
        <v>45</v>
      </c>
      <c r="U7041" s="31">
        <f>+[1]DEPURADO!I7035</f>
        <v>0</v>
      </c>
      <c r="V7041" s="30"/>
      <c r="W7041" s="23" t="s">
        <v>45</v>
      </c>
      <c r="X7041" s="31">
        <f>+[1]DEPURADO!K7035+[1]DEPURADO!L7035</f>
        <v>0</v>
      </c>
      <c r="Y7041" s="23" t="s">
        <v>45</v>
      </c>
      <c r="Z7041" s="31">
        <f t="shared" si="767"/>
        <v>0</v>
      </c>
      <c r="AA7041" s="31"/>
      <c r="AB7041" s="31">
        <v>0</v>
      </c>
      <c r="AC7041" s="31">
        <v>0</v>
      </c>
      <c r="AD7041" s="30"/>
      <c r="AE7041" s="30">
        <f>+[1]DEPURADO!K7035</f>
        <v>0</v>
      </c>
      <c r="AF7041" s="30">
        <v>0</v>
      </c>
      <c r="AG7041" s="30">
        <f t="shared" si="768"/>
        <v>0</v>
      </c>
      <c r="AH7041" s="30">
        <v>0</v>
      </c>
      <c r="AI7041" s="30">
        <f>+[1]DEPURADO!G7035</f>
        <v>0</v>
      </c>
      <c r="AJ7041" s="32"/>
      <c r="AK7041" s="33"/>
    </row>
    <row r="7042" spans="1:37" s="34" customFormat="1" hidden="1" x14ac:dyDescent="0.25">
      <c r="A7042" s="23">
        <f t="shared" si="769"/>
        <v>7034</v>
      </c>
      <c r="B7042" s="24" t="s">
        <v>44</v>
      </c>
      <c r="C7042" s="23">
        <f>+[1]DEPURADO!A7036</f>
        <v>0</v>
      </c>
      <c r="D7042" s="23">
        <f>+[1]DEPURADO!B7036</f>
        <v>0</v>
      </c>
      <c r="E7042" s="25">
        <f>+[1]DEPURADO!C7036</f>
        <v>0</v>
      </c>
      <c r="F7042" s="26" t="str">
        <f>+IF([1]DEPURADO!D7036&gt;1,[1]DEPURADO!D7036," ")</f>
        <v xml:space="preserve"> </v>
      </c>
      <c r="G7042" s="27">
        <f>[1]DEPURADO!F7036</f>
        <v>0</v>
      </c>
      <c r="H7042" s="28">
        <v>0</v>
      </c>
      <c r="I7042" s="28">
        <f>+[1]DEPURADO!M7036+[1]DEPURADO!N7036</f>
        <v>0</v>
      </c>
      <c r="J7042" s="28">
        <f>+[1]DEPURADO!R7036</f>
        <v>0</v>
      </c>
      <c r="K7042" s="29">
        <f>+[1]DEPURADO!P7036+[1]DEPURADO!Q7036</f>
        <v>0</v>
      </c>
      <c r="L7042" s="28">
        <v>0</v>
      </c>
      <c r="M7042" s="28">
        <v>0</v>
      </c>
      <c r="N7042" s="28">
        <f t="shared" si="763"/>
        <v>0</v>
      </c>
      <c r="O7042" s="28">
        <f t="shared" si="764"/>
        <v>0</v>
      </c>
      <c r="P7042" s="24">
        <f>IF([1]DEPURADO!H7036&gt;1,0,[1]DEPURADO!B7036)</f>
        <v>0</v>
      </c>
      <c r="Q7042" s="30">
        <f t="shared" si="765"/>
        <v>0</v>
      </c>
      <c r="R7042" s="31">
        <f t="shared" si="766"/>
        <v>0</v>
      </c>
      <c r="S7042" s="31">
        <f>+[1]DEPURADO!J7036</f>
        <v>0</v>
      </c>
      <c r="T7042" s="23" t="s">
        <v>45</v>
      </c>
      <c r="U7042" s="31">
        <f>+[1]DEPURADO!I7036</f>
        <v>0</v>
      </c>
      <c r="V7042" s="30"/>
      <c r="W7042" s="23" t="s">
        <v>45</v>
      </c>
      <c r="X7042" s="31">
        <f>+[1]DEPURADO!K7036+[1]DEPURADO!L7036</f>
        <v>0</v>
      </c>
      <c r="Y7042" s="23" t="s">
        <v>45</v>
      </c>
      <c r="Z7042" s="31">
        <f t="shared" si="767"/>
        <v>0</v>
      </c>
      <c r="AA7042" s="31"/>
      <c r="AB7042" s="31">
        <v>0</v>
      </c>
      <c r="AC7042" s="31">
        <v>0</v>
      </c>
      <c r="AD7042" s="30"/>
      <c r="AE7042" s="30">
        <f>+[1]DEPURADO!K7036</f>
        <v>0</v>
      </c>
      <c r="AF7042" s="30">
        <v>0</v>
      </c>
      <c r="AG7042" s="30">
        <f t="shared" si="768"/>
        <v>0</v>
      </c>
      <c r="AH7042" s="30">
        <v>0</v>
      </c>
      <c r="AI7042" s="30">
        <f>+[1]DEPURADO!G7036</f>
        <v>0</v>
      </c>
      <c r="AJ7042" s="32"/>
      <c r="AK7042" s="33"/>
    </row>
    <row r="7043" spans="1:37" s="34" customFormat="1" hidden="1" x14ac:dyDescent="0.25">
      <c r="A7043" s="23">
        <f t="shared" si="769"/>
        <v>7035</v>
      </c>
      <c r="B7043" s="24" t="s">
        <v>44</v>
      </c>
      <c r="C7043" s="23">
        <f>+[1]DEPURADO!A7037</f>
        <v>0</v>
      </c>
      <c r="D7043" s="23">
        <f>+[1]DEPURADO!B7037</f>
        <v>0</v>
      </c>
      <c r="E7043" s="25">
        <f>+[1]DEPURADO!C7037</f>
        <v>0</v>
      </c>
      <c r="F7043" s="26" t="str">
        <f>+IF([1]DEPURADO!D7037&gt;1,[1]DEPURADO!D7037," ")</f>
        <v xml:space="preserve"> </v>
      </c>
      <c r="G7043" s="27">
        <f>[1]DEPURADO!F7037</f>
        <v>0</v>
      </c>
      <c r="H7043" s="28">
        <v>0</v>
      </c>
      <c r="I7043" s="28">
        <f>+[1]DEPURADO!M7037+[1]DEPURADO!N7037</f>
        <v>0</v>
      </c>
      <c r="J7043" s="28">
        <f>+[1]DEPURADO!R7037</f>
        <v>0</v>
      </c>
      <c r="K7043" s="29">
        <f>+[1]DEPURADO!P7037+[1]DEPURADO!Q7037</f>
        <v>0</v>
      </c>
      <c r="L7043" s="28">
        <v>0</v>
      </c>
      <c r="M7043" s="28">
        <v>0</v>
      </c>
      <c r="N7043" s="28">
        <f t="shared" si="763"/>
        <v>0</v>
      </c>
      <c r="O7043" s="28">
        <f t="shared" si="764"/>
        <v>0</v>
      </c>
      <c r="P7043" s="24">
        <f>IF([1]DEPURADO!H7037&gt;1,0,[1]DEPURADO!B7037)</f>
        <v>0</v>
      </c>
      <c r="Q7043" s="30">
        <f t="shared" si="765"/>
        <v>0</v>
      </c>
      <c r="R7043" s="31">
        <f t="shared" si="766"/>
        <v>0</v>
      </c>
      <c r="S7043" s="31">
        <f>+[1]DEPURADO!J7037</f>
        <v>0</v>
      </c>
      <c r="T7043" s="23" t="s">
        <v>45</v>
      </c>
      <c r="U7043" s="31">
        <f>+[1]DEPURADO!I7037</f>
        <v>0</v>
      </c>
      <c r="V7043" s="30"/>
      <c r="W7043" s="23" t="s">
        <v>45</v>
      </c>
      <c r="X7043" s="31">
        <f>+[1]DEPURADO!K7037+[1]DEPURADO!L7037</f>
        <v>0</v>
      </c>
      <c r="Y7043" s="23" t="s">
        <v>45</v>
      </c>
      <c r="Z7043" s="31">
        <f t="shared" si="767"/>
        <v>0</v>
      </c>
      <c r="AA7043" s="31"/>
      <c r="AB7043" s="31">
        <v>0</v>
      </c>
      <c r="AC7043" s="31">
        <v>0</v>
      </c>
      <c r="AD7043" s="30"/>
      <c r="AE7043" s="30">
        <f>+[1]DEPURADO!K7037</f>
        <v>0</v>
      </c>
      <c r="AF7043" s="30">
        <v>0</v>
      </c>
      <c r="AG7043" s="30">
        <f t="shared" si="768"/>
        <v>0</v>
      </c>
      <c r="AH7043" s="30">
        <v>0</v>
      </c>
      <c r="AI7043" s="30">
        <f>+[1]DEPURADO!G7037</f>
        <v>0</v>
      </c>
      <c r="AJ7043" s="32"/>
      <c r="AK7043" s="33"/>
    </row>
    <row r="7044" spans="1:37" s="34" customFormat="1" hidden="1" x14ac:dyDescent="0.25">
      <c r="A7044" s="23">
        <f t="shared" si="769"/>
        <v>7036</v>
      </c>
      <c r="B7044" s="24" t="s">
        <v>44</v>
      </c>
      <c r="C7044" s="23">
        <f>+[1]DEPURADO!A7038</f>
        <v>0</v>
      </c>
      <c r="D7044" s="23">
        <f>+[1]DEPURADO!B7038</f>
        <v>0</v>
      </c>
      <c r="E7044" s="25">
        <f>+[1]DEPURADO!C7038</f>
        <v>0</v>
      </c>
      <c r="F7044" s="26" t="str">
        <f>+IF([1]DEPURADO!D7038&gt;1,[1]DEPURADO!D7038," ")</f>
        <v xml:space="preserve"> </v>
      </c>
      <c r="G7044" s="27">
        <f>[1]DEPURADO!F7038</f>
        <v>0</v>
      </c>
      <c r="H7044" s="28">
        <v>0</v>
      </c>
      <c r="I7044" s="28">
        <f>+[1]DEPURADO!M7038+[1]DEPURADO!N7038</f>
        <v>0</v>
      </c>
      <c r="J7044" s="28">
        <f>+[1]DEPURADO!R7038</f>
        <v>0</v>
      </c>
      <c r="K7044" s="29">
        <f>+[1]DEPURADO!P7038+[1]DEPURADO!Q7038</f>
        <v>0</v>
      </c>
      <c r="L7044" s="28">
        <v>0</v>
      </c>
      <c r="M7044" s="28">
        <v>0</v>
      </c>
      <c r="N7044" s="28">
        <f t="shared" si="763"/>
        <v>0</v>
      </c>
      <c r="O7044" s="28">
        <f t="shared" si="764"/>
        <v>0</v>
      </c>
      <c r="P7044" s="24">
        <f>IF([1]DEPURADO!H7038&gt;1,0,[1]DEPURADO!B7038)</f>
        <v>0</v>
      </c>
      <c r="Q7044" s="30">
        <f t="shared" si="765"/>
        <v>0</v>
      </c>
      <c r="R7044" s="31">
        <f t="shared" si="766"/>
        <v>0</v>
      </c>
      <c r="S7044" s="31">
        <f>+[1]DEPURADO!J7038</f>
        <v>0</v>
      </c>
      <c r="T7044" s="23" t="s">
        <v>45</v>
      </c>
      <c r="U7044" s="31">
        <f>+[1]DEPURADO!I7038</f>
        <v>0</v>
      </c>
      <c r="V7044" s="30"/>
      <c r="W7044" s="23" t="s">
        <v>45</v>
      </c>
      <c r="X7044" s="31">
        <f>+[1]DEPURADO!K7038+[1]DEPURADO!L7038</f>
        <v>0</v>
      </c>
      <c r="Y7044" s="23" t="s">
        <v>45</v>
      </c>
      <c r="Z7044" s="31">
        <f t="shared" si="767"/>
        <v>0</v>
      </c>
      <c r="AA7044" s="31"/>
      <c r="AB7044" s="31">
        <v>0</v>
      </c>
      <c r="AC7044" s="31">
        <v>0</v>
      </c>
      <c r="AD7044" s="30"/>
      <c r="AE7044" s="30">
        <f>+[1]DEPURADO!K7038</f>
        <v>0</v>
      </c>
      <c r="AF7044" s="30">
        <v>0</v>
      </c>
      <c r="AG7044" s="30">
        <f t="shared" si="768"/>
        <v>0</v>
      </c>
      <c r="AH7044" s="30">
        <v>0</v>
      </c>
      <c r="AI7044" s="30">
        <f>+[1]DEPURADO!G7038</f>
        <v>0</v>
      </c>
      <c r="AJ7044" s="32"/>
      <c r="AK7044" s="33"/>
    </row>
    <row r="7045" spans="1:37" s="34" customFormat="1" hidden="1" x14ac:dyDescent="0.25">
      <c r="A7045" s="23">
        <f t="shared" si="769"/>
        <v>7037</v>
      </c>
      <c r="B7045" s="24" t="s">
        <v>44</v>
      </c>
      <c r="C7045" s="23">
        <f>+[1]DEPURADO!A7039</f>
        <v>0</v>
      </c>
      <c r="D7045" s="23">
        <f>+[1]DEPURADO!B7039</f>
        <v>0</v>
      </c>
      <c r="E7045" s="25">
        <f>+[1]DEPURADO!C7039</f>
        <v>0</v>
      </c>
      <c r="F7045" s="26" t="str">
        <f>+IF([1]DEPURADO!D7039&gt;1,[1]DEPURADO!D7039," ")</f>
        <v xml:space="preserve"> </v>
      </c>
      <c r="G7045" s="27">
        <f>[1]DEPURADO!F7039</f>
        <v>0</v>
      </c>
      <c r="H7045" s="28">
        <v>0</v>
      </c>
      <c r="I7045" s="28">
        <f>+[1]DEPURADO!M7039+[1]DEPURADO!N7039</f>
        <v>0</v>
      </c>
      <c r="J7045" s="28">
        <f>+[1]DEPURADO!R7039</f>
        <v>0</v>
      </c>
      <c r="K7045" s="29">
        <f>+[1]DEPURADO!P7039+[1]DEPURADO!Q7039</f>
        <v>0</v>
      </c>
      <c r="L7045" s="28">
        <v>0</v>
      </c>
      <c r="M7045" s="28">
        <v>0</v>
      </c>
      <c r="N7045" s="28">
        <f t="shared" si="763"/>
        <v>0</v>
      </c>
      <c r="O7045" s="28">
        <f t="shared" si="764"/>
        <v>0</v>
      </c>
      <c r="P7045" s="24">
        <f>IF([1]DEPURADO!H7039&gt;1,0,[1]DEPURADO!B7039)</f>
        <v>0</v>
      </c>
      <c r="Q7045" s="30">
        <f t="shared" si="765"/>
        <v>0</v>
      </c>
      <c r="R7045" s="31">
        <f t="shared" si="766"/>
        <v>0</v>
      </c>
      <c r="S7045" s="31">
        <f>+[1]DEPURADO!J7039</f>
        <v>0</v>
      </c>
      <c r="T7045" s="23" t="s">
        <v>45</v>
      </c>
      <c r="U7045" s="31">
        <f>+[1]DEPURADO!I7039</f>
        <v>0</v>
      </c>
      <c r="V7045" s="30"/>
      <c r="W7045" s="23" t="s">
        <v>45</v>
      </c>
      <c r="X7045" s="31">
        <f>+[1]DEPURADO!K7039+[1]DEPURADO!L7039</f>
        <v>0</v>
      </c>
      <c r="Y7045" s="23" t="s">
        <v>45</v>
      </c>
      <c r="Z7045" s="31">
        <f t="shared" si="767"/>
        <v>0</v>
      </c>
      <c r="AA7045" s="31"/>
      <c r="AB7045" s="31">
        <v>0</v>
      </c>
      <c r="AC7045" s="31">
        <v>0</v>
      </c>
      <c r="AD7045" s="30"/>
      <c r="AE7045" s="30">
        <f>+[1]DEPURADO!K7039</f>
        <v>0</v>
      </c>
      <c r="AF7045" s="30">
        <v>0</v>
      </c>
      <c r="AG7045" s="30">
        <f t="shared" si="768"/>
        <v>0</v>
      </c>
      <c r="AH7045" s="30">
        <v>0</v>
      </c>
      <c r="AI7045" s="30">
        <f>+[1]DEPURADO!G7039</f>
        <v>0</v>
      </c>
      <c r="AJ7045" s="32"/>
      <c r="AK7045" s="33"/>
    </row>
    <row r="7046" spans="1:37" s="34" customFormat="1" hidden="1" x14ac:dyDescent="0.25">
      <c r="A7046" s="23">
        <f t="shared" si="769"/>
        <v>7038</v>
      </c>
      <c r="B7046" s="24" t="s">
        <v>44</v>
      </c>
      <c r="C7046" s="23">
        <f>+[1]DEPURADO!A7040</f>
        <v>0</v>
      </c>
      <c r="D7046" s="23">
        <f>+[1]DEPURADO!B7040</f>
        <v>0</v>
      </c>
      <c r="E7046" s="25">
        <f>+[1]DEPURADO!C7040</f>
        <v>0</v>
      </c>
      <c r="F7046" s="26" t="str">
        <f>+IF([1]DEPURADO!D7040&gt;1,[1]DEPURADO!D7040," ")</f>
        <v xml:space="preserve"> </v>
      </c>
      <c r="G7046" s="27">
        <f>[1]DEPURADO!F7040</f>
        <v>0</v>
      </c>
      <c r="H7046" s="28">
        <v>0</v>
      </c>
      <c r="I7046" s="28">
        <f>+[1]DEPURADO!M7040+[1]DEPURADO!N7040</f>
        <v>0</v>
      </c>
      <c r="J7046" s="28">
        <f>+[1]DEPURADO!R7040</f>
        <v>0</v>
      </c>
      <c r="K7046" s="29">
        <f>+[1]DEPURADO!P7040+[1]DEPURADO!Q7040</f>
        <v>0</v>
      </c>
      <c r="L7046" s="28">
        <v>0</v>
      </c>
      <c r="M7046" s="28">
        <v>0</v>
      </c>
      <c r="N7046" s="28">
        <f t="shared" si="763"/>
        <v>0</v>
      </c>
      <c r="O7046" s="28">
        <f t="shared" si="764"/>
        <v>0</v>
      </c>
      <c r="P7046" s="24">
        <f>IF([1]DEPURADO!H7040&gt;1,0,[1]DEPURADO!B7040)</f>
        <v>0</v>
      </c>
      <c r="Q7046" s="30">
        <f t="shared" si="765"/>
        <v>0</v>
      </c>
      <c r="R7046" s="31">
        <f t="shared" si="766"/>
        <v>0</v>
      </c>
      <c r="S7046" s="31">
        <f>+[1]DEPURADO!J7040</f>
        <v>0</v>
      </c>
      <c r="T7046" s="23" t="s">
        <v>45</v>
      </c>
      <c r="U7046" s="31">
        <f>+[1]DEPURADO!I7040</f>
        <v>0</v>
      </c>
      <c r="V7046" s="30"/>
      <c r="W7046" s="23" t="s">
        <v>45</v>
      </c>
      <c r="X7046" s="31">
        <f>+[1]DEPURADO!K7040+[1]DEPURADO!L7040</f>
        <v>0</v>
      </c>
      <c r="Y7046" s="23" t="s">
        <v>45</v>
      </c>
      <c r="Z7046" s="31">
        <f t="shared" si="767"/>
        <v>0</v>
      </c>
      <c r="AA7046" s="31"/>
      <c r="AB7046" s="31">
        <v>0</v>
      </c>
      <c r="AC7046" s="31">
        <v>0</v>
      </c>
      <c r="AD7046" s="30"/>
      <c r="AE7046" s="30">
        <f>+[1]DEPURADO!K7040</f>
        <v>0</v>
      </c>
      <c r="AF7046" s="30">
        <v>0</v>
      </c>
      <c r="AG7046" s="30">
        <f t="shared" si="768"/>
        <v>0</v>
      </c>
      <c r="AH7046" s="30">
        <v>0</v>
      </c>
      <c r="AI7046" s="30">
        <f>+[1]DEPURADO!G7040</f>
        <v>0</v>
      </c>
      <c r="AJ7046" s="32"/>
      <c r="AK7046" s="33"/>
    </row>
    <row r="7047" spans="1:37" s="34" customFormat="1" hidden="1" x14ac:dyDescent="0.25">
      <c r="A7047" s="23">
        <f t="shared" si="769"/>
        <v>7039</v>
      </c>
      <c r="B7047" s="24" t="s">
        <v>44</v>
      </c>
      <c r="C7047" s="23">
        <f>+[1]DEPURADO!A7041</f>
        <v>0</v>
      </c>
      <c r="D7047" s="23">
        <f>+[1]DEPURADO!B7041</f>
        <v>0</v>
      </c>
      <c r="E7047" s="25">
        <f>+[1]DEPURADO!C7041</f>
        <v>0</v>
      </c>
      <c r="F7047" s="26" t="str">
        <f>+IF([1]DEPURADO!D7041&gt;1,[1]DEPURADO!D7041," ")</f>
        <v xml:space="preserve"> </v>
      </c>
      <c r="G7047" s="27">
        <f>[1]DEPURADO!F7041</f>
        <v>0</v>
      </c>
      <c r="H7047" s="28">
        <v>0</v>
      </c>
      <c r="I7047" s="28">
        <f>+[1]DEPURADO!M7041+[1]DEPURADO!N7041</f>
        <v>0</v>
      </c>
      <c r="J7047" s="28">
        <f>+[1]DEPURADO!R7041</f>
        <v>0</v>
      </c>
      <c r="K7047" s="29">
        <f>+[1]DEPURADO!P7041+[1]DEPURADO!Q7041</f>
        <v>0</v>
      </c>
      <c r="L7047" s="28">
        <v>0</v>
      </c>
      <c r="M7047" s="28">
        <v>0</v>
      </c>
      <c r="N7047" s="28">
        <f t="shared" si="763"/>
        <v>0</v>
      </c>
      <c r="O7047" s="28">
        <f t="shared" si="764"/>
        <v>0</v>
      </c>
      <c r="P7047" s="24">
        <f>IF([1]DEPURADO!H7041&gt;1,0,[1]DEPURADO!B7041)</f>
        <v>0</v>
      </c>
      <c r="Q7047" s="30">
        <f t="shared" si="765"/>
        <v>0</v>
      </c>
      <c r="R7047" s="31">
        <f t="shared" si="766"/>
        <v>0</v>
      </c>
      <c r="S7047" s="31">
        <f>+[1]DEPURADO!J7041</f>
        <v>0</v>
      </c>
      <c r="T7047" s="23" t="s">
        <v>45</v>
      </c>
      <c r="U7047" s="31">
        <f>+[1]DEPURADO!I7041</f>
        <v>0</v>
      </c>
      <c r="V7047" s="30"/>
      <c r="W7047" s="23" t="s">
        <v>45</v>
      </c>
      <c r="X7047" s="31">
        <f>+[1]DEPURADO!K7041+[1]DEPURADO!L7041</f>
        <v>0</v>
      </c>
      <c r="Y7047" s="23" t="s">
        <v>45</v>
      </c>
      <c r="Z7047" s="31">
        <f t="shared" si="767"/>
        <v>0</v>
      </c>
      <c r="AA7047" s="31"/>
      <c r="AB7047" s="31">
        <v>0</v>
      </c>
      <c r="AC7047" s="31">
        <v>0</v>
      </c>
      <c r="AD7047" s="30"/>
      <c r="AE7047" s="30">
        <f>+[1]DEPURADO!K7041</f>
        <v>0</v>
      </c>
      <c r="AF7047" s="30">
        <v>0</v>
      </c>
      <c r="AG7047" s="30">
        <f t="shared" si="768"/>
        <v>0</v>
      </c>
      <c r="AH7047" s="30">
        <v>0</v>
      </c>
      <c r="AI7047" s="30">
        <f>+[1]DEPURADO!G7041</f>
        <v>0</v>
      </c>
      <c r="AJ7047" s="32"/>
      <c r="AK7047" s="33"/>
    </row>
    <row r="7048" spans="1:37" s="34" customFormat="1" hidden="1" x14ac:dyDescent="0.25">
      <c r="A7048" s="23">
        <f t="shared" si="769"/>
        <v>7040</v>
      </c>
      <c r="B7048" s="24" t="s">
        <v>44</v>
      </c>
      <c r="C7048" s="23">
        <f>+[1]DEPURADO!A7042</f>
        <v>0</v>
      </c>
      <c r="D7048" s="23">
        <f>+[1]DEPURADO!B7042</f>
        <v>0</v>
      </c>
      <c r="E7048" s="25">
        <f>+[1]DEPURADO!C7042</f>
        <v>0</v>
      </c>
      <c r="F7048" s="26" t="str">
        <f>+IF([1]DEPURADO!D7042&gt;1,[1]DEPURADO!D7042," ")</f>
        <v xml:space="preserve"> </v>
      </c>
      <c r="G7048" s="27">
        <f>[1]DEPURADO!F7042</f>
        <v>0</v>
      </c>
      <c r="H7048" s="28">
        <v>0</v>
      </c>
      <c r="I7048" s="28">
        <f>+[1]DEPURADO!M7042+[1]DEPURADO!N7042</f>
        <v>0</v>
      </c>
      <c r="J7048" s="28">
        <f>+[1]DEPURADO!R7042</f>
        <v>0</v>
      </c>
      <c r="K7048" s="29">
        <f>+[1]DEPURADO!P7042+[1]DEPURADO!Q7042</f>
        <v>0</v>
      </c>
      <c r="L7048" s="28">
        <v>0</v>
      </c>
      <c r="M7048" s="28">
        <v>0</v>
      </c>
      <c r="N7048" s="28">
        <f t="shared" si="763"/>
        <v>0</v>
      </c>
      <c r="O7048" s="28">
        <f t="shared" si="764"/>
        <v>0</v>
      </c>
      <c r="P7048" s="24">
        <f>IF([1]DEPURADO!H7042&gt;1,0,[1]DEPURADO!B7042)</f>
        <v>0</v>
      </c>
      <c r="Q7048" s="30">
        <f t="shared" si="765"/>
        <v>0</v>
      </c>
      <c r="R7048" s="31">
        <f t="shared" si="766"/>
        <v>0</v>
      </c>
      <c r="S7048" s="31">
        <f>+[1]DEPURADO!J7042</f>
        <v>0</v>
      </c>
      <c r="T7048" s="23" t="s">
        <v>45</v>
      </c>
      <c r="U7048" s="31">
        <f>+[1]DEPURADO!I7042</f>
        <v>0</v>
      </c>
      <c r="V7048" s="30"/>
      <c r="W7048" s="23" t="s">
        <v>45</v>
      </c>
      <c r="X7048" s="31">
        <f>+[1]DEPURADO!K7042+[1]DEPURADO!L7042</f>
        <v>0</v>
      </c>
      <c r="Y7048" s="23" t="s">
        <v>45</v>
      </c>
      <c r="Z7048" s="31">
        <f t="shared" si="767"/>
        <v>0</v>
      </c>
      <c r="AA7048" s="31"/>
      <c r="AB7048" s="31">
        <v>0</v>
      </c>
      <c r="AC7048" s="31">
        <v>0</v>
      </c>
      <c r="AD7048" s="30"/>
      <c r="AE7048" s="30">
        <f>+[1]DEPURADO!K7042</f>
        <v>0</v>
      </c>
      <c r="AF7048" s="30">
        <v>0</v>
      </c>
      <c r="AG7048" s="30">
        <f t="shared" si="768"/>
        <v>0</v>
      </c>
      <c r="AH7048" s="30">
        <v>0</v>
      </c>
      <c r="AI7048" s="30">
        <f>+[1]DEPURADO!G7042</f>
        <v>0</v>
      </c>
      <c r="AJ7048" s="32"/>
      <c r="AK7048" s="33"/>
    </row>
    <row r="7049" spans="1:37" s="34" customFormat="1" hidden="1" x14ac:dyDescent="0.25">
      <c r="A7049" s="23">
        <f t="shared" si="769"/>
        <v>7041</v>
      </c>
      <c r="B7049" s="24" t="s">
        <v>44</v>
      </c>
      <c r="C7049" s="23">
        <f>+[1]DEPURADO!A7043</f>
        <v>0</v>
      </c>
      <c r="D7049" s="23">
        <f>+[1]DEPURADO!B7043</f>
        <v>0</v>
      </c>
      <c r="E7049" s="25">
        <f>+[1]DEPURADO!C7043</f>
        <v>0</v>
      </c>
      <c r="F7049" s="26" t="str">
        <f>+IF([1]DEPURADO!D7043&gt;1,[1]DEPURADO!D7043," ")</f>
        <v xml:space="preserve"> </v>
      </c>
      <c r="G7049" s="27">
        <f>[1]DEPURADO!F7043</f>
        <v>0</v>
      </c>
      <c r="H7049" s="28">
        <v>0</v>
      </c>
      <c r="I7049" s="28">
        <f>+[1]DEPURADO!M7043+[1]DEPURADO!N7043</f>
        <v>0</v>
      </c>
      <c r="J7049" s="28">
        <f>+[1]DEPURADO!R7043</f>
        <v>0</v>
      </c>
      <c r="K7049" s="29">
        <f>+[1]DEPURADO!P7043+[1]DEPURADO!Q7043</f>
        <v>0</v>
      </c>
      <c r="L7049" s="28">
        <v>0</v>
      </c>
      <c r="M7049" s="28">
        <v>0</v>
      </c>
      <c r="N7049" s="28">
        <f t="shared" si="763"/>
        <v>0</v>
      </c>
      <c r="O7049" s="28">
        <f t="shared" si="764"/>
        <v>0</v>
      </c>
      <c r="P7049" s="24">
        <f>IF([1]DEPURADO!H7043&gt;1,0,[1]DEPURADO!B7043)</f>
        <v>0</v>
      </c>
      <c r="Q7049" s="30">
        <f t="shared" si="765"/>
        <v>0</v>
      </c>
      <c r="R7049" s="31">
        <f t="shared" si="766"/>
        <v>0</v>
      </c>
      <c r="S7049" s="31">
        <f>+[1]DEPURADO!J7043</f>
        <v>0</v>
      </c>
      <c r="T7049" s="23" t="s">
        <v>45</v>
      </c>
      <c r="U7049" s="31">
        <f>+[1]DEPURADO!I7043</f>
        <v>0</v>
      </c>
      <c r="V7049" s="30"/>
      <c r="W7049" s="23" t="s">
        <v>45</v>
      </c>
      <c r="X7049" s="31">
        <f>+[1]DEPURADO!K7043+[1]DEPURADO!L7043</f>
        <v>0</v>
      </c>
      <c r="Y7049" s="23" t="s">
        <v>45</v>
      </c>
      <c r="Z7049" s="31">
        <f t="shared" si="767"/>
        <v>0</v>
      </c>
      <c r="AA7049" s="31"/>
      <c r="AB7049" s="31">
        <v>0</v>
      </c>
      <c r="AC7049" s="31">
        <v>0</v>
      </c>
      <c r="AD7049" s="30"/>
      <c r="AE7049" s="30">
        <f>+[1]DEPURADO!K7043</f>
        <v>0</v>
      </c>
      <c r="AF7049" s="30">
        <v>0</v>
      </c>
      <c r="AG7049" s="30">
        <f t="shared" si="768"/>
        <v>0</v>
      </c>
      <c r="AH7049" s="30">
        <v>0</v>
      </c>
      <c r="AI7049" s="30">
        <f>+[1]DEPURADO!G7043</f>
        <v>0</v>
      </c>
      <c r="AJ7049" s="32"/>
      <c r="AK7049" s="33"/>
    </row>
    <row r="7050" spans="1:37" s="34" customFormat="1" hidden="1" x14ac:dyDescent="0.25">
      <c r="A7050" s="23">
        <f t="shared" si="769"/>
        <v>7042</v>
      </c>
      <c r="B7050" s="24" t="s">
        <v>44</v>
      </c>
      <c r="C7050" s="23">
        <f>+[1]DEPURADO!A7044</f>
        <v>0</v>
      </c>
      <c r="D7050" s="23">
        <f>+[1]DEPURADO!B7044</f>
        <v>0</v>
      </c>
      <c r="E7050" s="25">
        <f>+[1]DEPURADO!C7044</f>
        <v>0</v>
      </c>
      <c r="F7050" s="26" t="str">
        <f>+IF([1]DEPURADO!D7044&gt;1,[1]DEPURADO!D7044," ")</f>
        <v xml:space="preserve"> </v>
      </c>
      <c r="G7050" s="27">
        <f>[1]DEPURADO!F7044</f>
        <v>0</v>
      </c>
      <c r="H7050" s="28">
        <v>0</v>
      </c>
      <c r="I7050" s="28">
        <f>+[1]DEPURADO!M7044+[1]DEPURADO!N7044</f>
        <v>0</v>
      </c>
      <c r="J7050" s="28">
        <f>+[1]DEPURADO!R7044</f>
        <v>0</v>
      </c>
      <c r="K7050" s="29">
        <f>+[1]DEPURADO!P7044+[1]DEPURADO!Q7044</f>
        <v>0</v>
      </c>
      <c r="L7050" s="28">
        <v>0</v>
      </c>
      <c r="M7050" s="28">
        <v>0</v>
      </c>
      <c r="N7050" s="28">
        <f t="shared" ref="N7050:N7113" si="770">+SUM(J7050:M7050)</f>
        <v>0</v>
      </c>
      <c r="O7050" s="28">
        <f t="shared" ref="O7050:O7113" si="771">+G7050-I7050-N7050</f>
        <v>0</v>
      </c>
      <c r="P7050" s="24">
        <f>IF([1]DEPURADO!H7044&gt;1,0,[1]DEPURADO!B7044)</f>
        <v>0</v>
      </c>
      <c r="Q7050" s="30">
        <f t="shared" ref="Q7050:Q7113" si="772">+IF(P7050&gt;0,G7050,0)</f>
        <v>0</v>
      </c>
      <c r="R7050" s="31">
        <f t="shared" ref="R7050:R7113" si="773">IF(P7050=0,G7050,0)</f>
        <v>0</v>
      </c>
      <c r="S7050" s="31">
        <f>+[1]DEPURADO!J7044</f>
        <v>0</v>
      </c>
      <c r="T7050" s="23" t="s">
        <v>45</v>
      </c>
      <c r="U7050" s="31">
        <f>+[1]DEPURADO!I7044</f>
        <v>0</v>
      </c>
      <c r="V7050" s="30"/>
      <c r="W7050" s="23" t="s">
        <v>45</v>
      </c>
      <c r="X7050" s="31">
        <f>+[1]DEPURADO!K7044+[1]DEPURADO!L7044</f>
        <v>0</v>
      </c>
      <c r="Y7050" s="23" t="s">
        <v>45</v>
      </c>
      <c r="Z7050" s="31">
        <f t="shared" ref="Z7050:Z7113" si="774">+X7050-AE7050+IF(X7050-AE7050&lt;-1,-X7050+AE7050,0)</f>
        <v>0</v>
      </c>
      <c r="AA7050" s="31"/>
      <c r="AB7050" s="31">
        <v>0</v>
      </c>
      <c r="AC7050" s="31">
        <v>0</v>
      </c>
      <c r="AD7050" s="30"/>
      <c r="AE7050" s="30">
        <f>+[1]DEPURADO!K7044</f>
        <v>0</v>
      </c>
      <c r="AF7050" s="30">
        <v>0</v>
      </c>
      <c r="AG7050" s="30">
        <f t="shared" ref="AG7050:AG7113" si="775">+G7050-I7050-N7050-R7050-Z7050-AC7050-AE7050-S7050-U7050</f>
        <v>0</v>
      </c>
      <c r="AH7050" s="30">
        <v>0</v>
      </c>
      <c r="AI7050" s="30">
        <f>+[1]DEPURADO!G7044</f>
        <v>0</v>
      </c>
      <c r="AJ7050" s="32"/>
      <c r="AK7050" s="33"/>
    </row>
    <row r="7051" spans="1:37" s="34" customFormat="1" hidden="1" x14ac:dyDescent="0.25">
      <c r="A7051" s="23">
        <f t="shared" ref="A7051:A7114" si="776">+A7050+1</f>
        <v>7043</v>
      </c>
      <c r="B7051" s="24" t="s">
        <v>44</v>
      </c>
      <c r="C7051" s="23">
        <f>+[1]DEPURADO!A7045</f>
        <v>0</v>
      </c>
      <c r="D7051" s="23">
        <f>+[1]DEPURADO!B7045</f>
        <v>0</v>
      </c>
      <c r="E7051" s="25">
        <f>+[1]DEPURADO!C7045</f>
        <v>0</v>
      </c>
      <c r="F7051" s="26" t="str">
        <f>+IF([1]DEPURADO!D7045&gt;1,[1]DEPURADO!D7045," ")</f>
        <v xml:space="preserve"> </v>
      </c>
      <c r="G7051" s="27">
        <f>[1]DEPURADO!F7045</f>
        <v>0</v>
      </c>
      <c r="H7051" s="28">
        <v>0</v>
      </c>
      <c r="I7051" s="28">
        <f>+[1]DEPURADO!M7045+[1]DEPURADO!N7045</f>
        <v>0</v>
      </c>
      <c r="J7051" s="28">
        <f>+[1]DEPURADO!R7045</f>
        <v>0</v>
      </c>
      <c r="K7051" s="29">
        <f>+[1]DEPURADO!P7045+[1]DEPURADO!Q7045</f>
        <v>0</v>
      </c>
      <c r="L7051" s="28">
        <v>0</v>
      </c>
      <c r="M7051" s="28">
        <v>0</v>
      </c>
      <c r="N7051" s="28">
        <f t="shared" si="770"/>
        <v>0</v>
      </c>
      <c r="O7051" s="28">
        <f t="shared" si="771"/>
        <v>0</v>
      </c>
      <c r="P7051" s="24">
        <f>IF([1]DEPURADO!H7045&gt;1,0,[1]DEPURADO!B7045)</f>
        <v>0</v>
      </c>
      <c r="Q7051" s="30">
        <f t="shared" si="772"/>
        <v>0</v>
      </c>
      <c r="R7051" s="31">
        <f t="shared" si="773"/>
        <v>0</v>
      </c>
      <c r="S7051" s="31">
        <f>+[1]DEPURADO!J7045</f>
        <v>0</v>
      </c>
      <c r="T7051" s="23" t="s">
        <v>45</v>
      </c>
      <c r="U7051" s="31">
        <f>+[1]DEPURADO!I7045</f>
        <v>0</v>
      </c>
      <c r="V7051" s="30"/>
      <c r="W7051" s="23" t="s">
        <v>45</v>
      </c>
      <c r="X7051" s="31">
        <f>+[1]DEPURADO!K7045+[1]DEPURADO!L7045</f>
        <v>0</v>
      </c>
      <c r="Y7051" s="23" t="s">
        <v>45</v>
      </c>
      <c r="Z7051" s="31">
        <f t="shared" si="774"/>
        <v>0</v>
      </c>
      <c r="AA7051" s="31"/>
      <c r="AB7051" s="31">
        <v>0</v>
      </c>
      <c r="AC7051" s="31">
        <v>0</v>
      </c>
      <c r="AD7051" s="30"/>
      <c r="AE7051" s="30">
        <f>+[1]DEPURADO!K7045</f>
        <v>0</v>
      </c>
      <c r="AF7051" s="30">
        <v>0</v>
      </c>
      <c r="AG7051" s="30">
        <f t="shared" si="775"/>
        <v>0</v>
      </c>
      <c r="AH7051" s="30">
        <v>0</v>
      </c>
      <c r="AI7051" s="30">
        <f>+[1]DEPURADO!G7045</f>
        <v>0</v>
      </c>
      <c r="AJ7051" s="32"/>
      <c r="AK7051" s="33"/>
    </row>
    <row r="7052" spans="1:37" s="34" customFormat="1" hidden="1" x14ac:dyDescent="0.25">
      <c r="A7052" s="23">
        <f t="shared" si="776"/>
        <v>7044</v>
      </c>
      <c r="B7052" s="24" t="s">
        <v>44</v>
      </c>
      <c r="C7052" s="23">
        <f>+[1]DEPURADO!A7046</f>
        <v>0</v>
      </c>
      <c r="D7052" s="23">
        <f>+[1]DEPURADO!B7046</f>
        <v>0</v>
      </c>
      <c r="E7052" s="25">
        <f>+[1]DEPURADO!C7046</f>
        <v>0</v>
      </c>
      <c r="F7052" s="26" t="str">
        <f>+IF([1]DEPURADO!D7046&gt;1,[1]DEPURADO!D7046," ")</f>
        <v xml:space="preserve"> </v>
      </c>
      <c r="G7052" s="27">
        <f>[1]DEPURADO!F7046</f>
        <v>0</v>
      </c>
      <c r="H7052" s="28">
        <v>0</v>
      </c>
      <c r="I7052" s="28">
        <f>+[1]DEPURADO!M7046+[1]DEPURADO!N7046</f>
        <v>0</v>
      </c>
      <c r="J7052" s="28">
        <f>+[1]DEPURADO!R7046</f>
        <v>0</v>
      </c>
      <c r="K7052" s="29">
        <f>+[1]DEPURADO!P7046+[1]DEPURADO!Q7046</f>
        <v>0</v>
      </c>
      <c r="L7052" s="28">
        <v>0</v>
      </c>
      <c r="M7052" s="28">
        <v>0</v>
      </c>
      <c r="N7052" s="28">
        <f t="shared" si="770"/>
        <v>0</v>
      </c>
      <c r="O7052" s="28">
        <f t="shared" si="771"/>
        <v>0</v>
      </c>
      <c r="P7052" s="24">
        <f>IF([1]DEPURADO!H7046&gt;1,0,[1]DEPURADO!B7046)</f>
        <v>0</v>
      </c>
      <c r="Q7052" s="30">
        <f t="shared" si="772"/>
        <v>0</v>
      </c>
      <c r="R7052" s="31">
        <f t="shared" si="773"/>
        <v>0</v>
      </c>
      <c r="S7052" s="31">
        <f>+[1]DEPURADO!J7046</f>
        <v>0</v>
      </c>
      <c r="T7052" s="23" t="s">
        <v>45</v>
      </c>
      <c r="U7052" s="31">
        <f>+[1]DEPURADO!I7046</f>
        <v>0</v>
      </c>
      <c r="V7052" s="30"/>
      <c r="W7052" s="23" t="s">
        <v>45</v>
      </c>
      <c r="X7052" s="31">
        <f>+[1]DEPURADO!K7046+[1]DEPURADO!L7046</f>
        <v>0</v>
      </c>
      <c r="Y7052" s="23" t="s">
        <v>45</v>
      </c>
      <c r="Z7052" s="31">
        <f t="shared" si="774"/>
        <v>0</v>
      </c>
      <c r="AA7052" s="31"/>
      <c r="AB7052" s="31">
        <v>0</v>
      </c>
      <c r="AC7052" s="31">
        <v>0</v>
      </c>
      <c r="AD7052" s="30"/>
      <c r="AE7052" s="30">
        <f>+[1]DEPURADO!K7046</f>
        <v>0</v>
      </c>
      <c r="AF7052" s="30">
        <v>0</v>
      </c>
      <c r="AG7052" s="30">
        <f t="shared" si="775"/>
        <v>0</v>
      </c>
      <c r="AH7052" s="30">
        <v>0</v>
      </c>
      <c r="AI7052" s="30">
        <f>+[1]DEPURADO!G7046</f>
        <v>0</v>
      </c>
      <c r="AJ7052" s="32"/>
      <c r="AK7052" s="33"/>
    </row>
    <row r="7053" spans="1:37" s="34" customFormat="1" hidden="1" x14ac:dyDescent="0.25">
      <c r="A7053" s="23">
        <f t="shared" si="776"/>
        <v>7045</v>
      </c>
      <c r="B7053" s="24" t="s">
        <v>44</v>
      </c>
      <c r="C7053" s="23">
        <f>+[1]DEPURADO!A7047</f>
        <v>0</v>
      </c>
      <c r="D7053" s="23">
        <f>+[1]DEPURADO!B7047</f>
        <v>0</v>
      </c>
      <c r="E7053" s="25">
        <f>+[1]DEPURADO!C7047</f>
        <v>0</v>
      </c>
      <c r="F7053" s="26" t="str">
        <f>+IF([1]DEPURADO!D7047&gt;1,[1]DEPURADO!D7047," ")</f>
        <v xml:space="preserve"> </v>
      </c>
      <c r="G7053" s="27">
        <f>[1]DEPURADO!F7047</f>
        <v>0</v>
      </c>
      <c r="H7053" s="28">
        <v>0</v>
      </c>
      <c r="I7053" s="28">
        <f>+[1]DEPURADO!M7047+[1]DEPURADO!N7047</f>
        <v>0</v>
      </c>
      <c r="J7053" s="28">
        <f>+[1]DEPURADO!R7047</f>
        <v>0</v>
      </c>
      <c r="K7053" s="29">
        <f>+[1]DEPURADO!P7047+[1]DEPURADO!Q7047</f>
        <v>0</v>
      </c>
      <c r="L7053" s="28">
        <v>0</v>
      </c>
      <c r="M7053" s="28">
        <v>0</v>
      </c>
      <c r="N7053" s="28">
        <f t="shared" si="770"/>
        <v>0</v>
      </c>
      <c r="O7053" s="28">
        <f t="shared" si="771"/>
        <v>0</v>
      </c>
      <c r="P7053" s="24">
        <f>IF([1]DEPURADO!H7047&gt;1,0,[1]DEPURADO!B7047)</f>
        <v>0</v>
      </c>
      <c r="Q7053" s="30">
        <f t="shared" si="772"/>
        <v>0</v>
      </c>
      <c r="R7053" s="31">
        <f t="shared" si="773"/>
        <v>0</v>
      </c>
      <c r="S7053" s="31">
        <f>+[1]DEPURADO!J7047</f>
        <v>0</v>
      </c>
      <c r="T7053" s="23" t="s">
        <v>45</v>
      </c>
      <c r="U7053" s="31">
        <f>+[1]DEPURADO!I7047</f>
        <v>0</v>
      </c>
      <c r="V7053" s="30"/>
      <c r="W7053" s="23" t="s">
        <v>45</v>
      </c>
      <c r="X7053" s="31">
        <f>+[1]DEPURADO!K7047+[1]DEPURADO!L7047</f>
        <v>0</v>
      </c>
      <c r="Y7053" s="23" t="s">
        <v>45</v>
      </c>
      <c r="Z7053" s="31">
        <f t="shared" si="774"/>
        <v>0</v>
      </c>
      <c r="AA7053" s="31"/>
      <c r="AB7053" s="31">
        <v>0</v>
      </c>
      <c r="AC7053" s="31">
        <v>0</v>
      </c>
      <c r="AD7053" s="30"/>
      <c r="AE7053" s="30">
        <f>+[1]DEPURADO!K7047</f>
        <v>0</v>
      </c>
      <c r="AF7053" s="30">
        <v>0</v>
      </c>
      <c r="AG7053" s="30">
        <f t="shared" si="775"/>
        <v>0</v>
      </c>
      <c r="AH7053" s="30">
        <v>0</v>
      </c>
      <c r="AI7053" s="30">
        <f>+[1]DEPURADO!G7047</f>
        <v>0</v>
      </c>
      <c r="AJ7053" s="32"/>
      <c r="AK7053" s="33"/>
    </row>
    <row r="7054" spans="1:37" s="34" customFormat="1" hidden="1" x14ac:dyDescent="0.25">
      <c r="A7054" s="23">
        <f t="shared" si="776"/>
        <v>7046</v>
      </c>
      <c r="B7054" s="24" t="s">
        <v>44</v>
      </c>
      <c r="C7054" s="23">
        <f>+[1]DEPURADO!A7048</f>
        <v>0</v>
      </c>
      <c r="D7054" s="23">
        <f>+[1]DEPURADO!B7048</f>
        <v>0</v>
      </c>
      <c r="E7054" s="25">
        <f>+[1]DEPURADO!C7048</f>
        <v>0</v>
      </c>
      <c r="F7054" s="26" t="str">
        <f>+IF([1]DEPURADO!D7048&gt;1,[1]DEPURADO!D7048," ")</f>
        <v xml:space="preserve"> </v>
      </c>
      <c r="G7054" s="27">
        <f>[1]DEPURADO!F7048</f>
        <v>0</v>
      </c>
      <c r="H7054" s="28">
        <v>0</v>
      </c>
      <c r="I7054" s="28">
        <f>+[1]DEPURADO!M7048+[1]DEPURADO!N7048</f>
        <v>0</v>
      </c>
      <c r="J7054" s="28">
        <f>+[1]DEPURADO!R7048</f>
        <v>0</v>
      </c>
      <c r="K7054" s="29">
        <f>+[1]DEPURADO!P7048+[1]DEPURADO!Q7048</f>
        <v>0</v>
      </c>
      <c r="L7054" s="28">
        <v>0</v>
      </c>
      <c r="M7054" s="28">
        <v>0</v>
      </c>
      <c r="N7054" s="28">
        <f t="shared" si="770"/>
        <v>0</v>
      </c>
      <c r="O7054" s="28">
        <f t="shared" si="771"/>
        <v>0</v>
      </c>
      <c r="P7054" s="24">
        <f>IF([1]DEPURADO!H7048&gt;1,0,[1]DEPURADO!B7048)</f>
        <v>0</v>
      </c>
      <c r="Q7054" s="30">
        <f t="shared" si="772"/>
        <v>0</v>
      </c>
      <c r="R7054" s="31">
        <f t="shared" si="773"/>
        <v>0</v>
      </c>
      <c r="S7054" s="31">
        <f>+[1]DEPURADO!J7048</f>
        <v>0</v>
      </c>
      <c r="T7054" s="23" t="s">
        <v>45</v>
      </c>
      <c r="U7054" s="31">
        <f>+[1]DEPURADO!I7048</f>
        <v>0</v>
      </c>
      <c r="V7054" s="30"/>
      <c r="W7054" s="23" t="s">
        <v>45</v>
      </c>
      <c r="X7054" s="31">
        <f>+[1]DEPURADO!K7048+[1]DEPURADO!L7048</f>
        <v>0</v>
      </c>
      <c r="Y7054" s="23" t="s">
        <v>45</v>
      </c>
      <c r="Z7054" s="31">
        <f t="shared" si="774"/>
        <v>0</v>
      </c>
      <c r="AA7054" s="31"/>
      <c r="AB7054" s="31">
        <v>0</v>
      </c>
      <c r="AC7054" s="31">
        <v>0</v>
      </c>
      <c r="AD7054" s="30"/>
      <c r="AE7054" s="30">
        <f>+[1]DEPURADO!K7048</f>
        <v>0</v>
      </c>
      <c r="AF7054" s="30">
        <v>0</v>
      </c>
      <c r="AG7054" s="30">
        <f t="shared" si="775"/>
        <v>0</v>
      </c>
      <c r="AH7054" s="30">
        <v>0</v>
      </c>
      <c r="AI7054" s="30">
        <f>+[1]DEPURADO!G7048</f>
        <v>0</v>
      </c>
      <c r="AJ7054" s="32"/>
      <c r="AK7054" s="33"/>
    </row>
    <row r="7055" spans="1:37" s="34" customFormat="1" hidden="1" x14ac:dyDescent="0.25">
      <c r="A7055" s="23">
        <f t="shared" si="776"/>
        <v>7047</v>
      </c>
      <c r="B7055" s="24" t="s">
        <v>44</v>
      </c>
      <c r="C7055" s="23">
        <f>+[1]DEPURADO!A7049</f>
        <v>0</v>
      </c>
      <c r="D7055" s="23">
        <f>+[1]DEPURADO!B7049</f>
        <v>0</v>
      </c>
      <c r="E7055" s="25">
        <f>+[1]DEPURADO!C7049</f>
        <v>0</v>
      </c>
      <c r="F7055" s="26" t="str">
        <f>+IF([1]DEPURADO!D7049&gt;1,[1]DEPURADO!D7049," ")</f>
        <v xml:space="preserve"> </v>
      </c>
      <c r="G7055" s="27">
        <f>[1]DEPURADO!F7049</f>
        <v>0</v>
      </c>
      <c r="H7055" s="28">
        <v>0</v>
      </c>
      <c r="I7055" s="28">
        <f>+[1]DEPURADO!M7049+[1]DEPURADO!N7049</f>
        <v>0</v>
      </c>
      <c r="J7055" s="28">
        <f>+[1]DEPURADO!R7049</f>
        <v>0</v>
      </c>
      <c r="K7055" s="29">
        <f>+[1]DEPURADO!P7049+[1]DEPURADO!Q7049</f>
        <v>0</v>
      </c>
      <c r="L7055" s="28">
        <v>0</v>
      </c>
      <c r="M7055" s="28">
        <v>0</v>
      </c>
      <c r="N7055" s="28">
        <f t="shared" si="770"/>
        <v>0</v>
      </c>
      <c r="O7055" s="28">
        <f t="shared" si="771"/>
        <v>0</v>
      </c>
      <c r="P7055" s="24">
        <f>IF([1]DEPURADO!H7049&gt;1,0,[1]DEPURADO!B7049)</f>
        <v>0</v>
      </c>
      <c r="Q7055" s="30">
        <f t="shared" si="772"/>
        <v>0</v>
      </c>
      <c r="R7055" s="31">
        <f t="shared" si="773"/>
        <v>0</v>
      </c>
      <c r="S7055" s="31">
        <f>+[1]DEPURADO!J7049</f>
        <v>0</v>
      </c>
      <c r="T7055" s="23" t="s">
        <v>45</v>
      </c>
      <c r="U7055" s="31">
        <f>+[1]DEPURADO!I7049</f>
        <v>0</v>
      </c>
      <c r="V7055" s="30"/>
      <c r="W7055" s="23" t="s">
        <v>45</v>
      </c>
      <c r="X7055" s="31">
        <f>+[1]DEPURADO!K7049+[1]DEPURADO!L7049</f>
        <v>0</v>
      </c>
      <c r="Y7055" s="23" t="s">
        <v>45</v>
      </c>
      <c r="Z7055" s="31">
        <f t="shared" si="774"/>
        <v>0</v>
      </c>
      <c r="AA7055" s="31"/>
      <c r="AB7055" s="31">
        <v>0</v>
      </c>
      <c r="AC7055" s="31">
        <v>0</v>
      </c>
      <c r="AD7055" s="30"/>
      <c r="AE7055" s="30">
        <f>+[1]DEPURADO!K7049</f>
        <v>0</v>
      </c>
      <c r="AF7055" s="30">
        <v>0</v>
      </c>
      <c r="AG7055" s="30">
        <f t="shared" si="775"/>
        <v>0</v>
      </c>
      <c r="AH7055" s="30">
        <v>0</v>
      </c>
      <c r="AI7055" s="30">
        <f>+[1]DEPURADO!G7049</f>
        <v>0</v>
      </c>
      <c r="AJ7055" s="32"/>
      <c r="AK7055" s="33"/>
    </row>
    <row r="7056" spans="1:37" s="34" customFormat="1" hidden="1" x14ac:dyDescent="0.25">
      <c r="A7056" s="23">
        <f t="shared" si="776"/>
        <v>7048</v>
      </c>
      <c r="B7056" s="24" t="s">
        <v>44</v>
      </c>
      <c r="C7056" s="23">
        <f>+[1]DEPURADO!A7050</f>
        <v>0</v>
      </c>
      <c r="D7056" s="23">
        <f>+[1]DEPURADO!B7050</f>
        <v>0</v>
      </c>
      <c r="E7056" s="25">
        <f>+[1]DEPURADO!C7050</f>
        <v>0</v>
      </c>
      <c r="F7056" s="26" t="str">
        <f>+IF([1]DEPURADO!D7050&gt;1,[1]DEPURADO!D7050," ")</f>
        <v xml:space="preserve"> </v>
      </c>
      <c r="G7056" s="27">
        <f>[1]DEPURADO!F7050</f>
        <v>0</v>
      </c>
      <c r="H7056" s="28">
        <v>0</v>
      </c>
      <c r="I7056" s="28">
        <f>+[1]DEPURADO!M7050+[1]DEPURADO!N7050</f>
        <v>0</v>
      </c>
      <c r="J7056" s="28">
        <f>+[1]DEPURADO!R7050</f>
        <v>0</v>
      </c>
      <c r="K7056" s="29">
        <f>+[1]DEPURADO!P7050+[1]DEPURADO!Q7050</f>
        <v>0</v>
      </c>
      <c r="L7056" s="28">
        <v>0</v>
      </c>
      <c r="M7056" s="28">
        <v>0</v>
      </c>
      <c r="N7056" s="28">
        <f t="shared" si="770"/>
        <v>0</v>
      </c>
      <c r="O7056" s="28">
        <f t="shared" si="771"/>
        <v>0</v>
      </c>
      <c r="P7056" s="24">
        <f>IF([1]DEPURADO!H7050&gt;1,0,[1]DEPURADO!B7050)</f>
        <v>0</v>
      </c>
      <c r="Q7056" s="30">
        <f t="shared" si="772"/>
        <v>0</v>
      </c>
      <c r="R7056" s="31">
        <f t="shared" si="773"/>
        <v>0</v>
      </c>
      <c r="S7056" s="31">
        <f>+[1]DEPURADO!J7050</f>
        <v>0</v>
      </c>
      <c r="T7056" s="23" t="s">
        <v>45</v>
      </c>
      <c r="U7056" s="31">
        <f>+[1]DEPURADO!I7050</f>
        <v>0</v>
      </c>
      <c r="V7056" s="30"/>
      <c r="W7056" s="23" t="s">
        <v>45</v>
      </c>
      <c r="X7056" s="31">
        <f>+[1]DEPURADO!K7050+[1]DEPURADO!L7050</f>
        <v>0</v>
      </c>
      <c r="Y7056" s="23" t="s">
        <v>45</v>
      </c>
      <c r="Z7056" s="31">
        <f t="shared" si="774"/>
        <v>0</v>
      </c>
      <c r="AA7056" s="31"/>
      <c r="AB7056" s="31">
        <v>0</v>
      </c>
      <c r="AC7056" s="31">
        <v>0</v>
      </c>
      <c r="AD7056" s="30"/>
      <c r="AE7056" s="30">
        <f>+[1]DEPURADO!K7050</f>
        <v>0</v>
      </c>
      <c r="AF7056" s="30">
        <v>0</v>
      </c>
      <c r="AG7056" s="30">
        <f t="shared" si="775"/>
        <v>0</v>
      </c>
      <c r="AH7056" s="30">
        <v>0</v>
      </c>
      <c r="AI7056" s="30">
        <f>+[1]DEPURADO!G7050</f>
        <v>0</v>
      </c>
      <c r="AJ7056" s="32"/>
      <c r="AK7056" s="33"/>
    </row>
    <row r="7057" spans="1:37" s="34" customFormat="1" hidden="1" x14ac:dyDescent="0.25">
      <c r="A7057" s="23">
        <f t="shared" si="776"/>
        <v>7049</v>
      </c>
      <c r="B7057" s="24" t="s">
        <v>44</v>
      </c>
      <c r="C7057" s="23">
        <f>+[1]DEPURADO!A7051</f>
        <v>0</v>
      </c>
      <c r="D7057" s="23">
        <f>+[1]DEPURADO!B7051</f>
        <v>0</v>
      </c>
      <c r="E7057" s="25">
        <f>+[1]DEPURADO!C7051</f>
        <v>0</v>
      </c>
      <c r="F7057" s="26" t="str">
        <f>+IF([1]DEPURADO!D7051&gt;1,[1]DEPURADO!D7051," ")</f>
        <v xml:space="preserve"> </v>
      </c>
      <c r="G7057" s="27">
        <f>[1]DEPURADO!F7051</f>
        <v>0</v>
      </c>
      <c r="H7057" s="28">
        <v>0</v>
      </c>
      <c r="I7057" s="28">
        <f>+[1]DEPURADO!M7051+[1]DEPURADO!N7051</f>
        <v>0</v>
      </c>
      <c r="J7057" s="28">
        <f>+[1]DEPURADO!R7051</f>
        <v>0</v>
      </c>
      <c r="K7057" s="29">
        <f>+[1]DEPURADO!P7051+[1]DEPURADO!Q7051</f>
        <v>0</v>
      </c>
      <c r="L7057" s="28">
        <v>0</v>
      </c>
      <c r="M7057" s="28">
        <v>0</v>
      </c>
      <c r="N7057" s="28">
        <f t="shared" si="770"/>
        <v>0</v>
      </c>
      <c r="O7057" s="28">
        <f t="shared" si="771"/>
        <v>0</v>
      </c>
      <c r="P7057" s="24">
        <f>IF([1]DEPURADO!H7051&gt;1,0,[1]DEPURADO!B7051)</f>
        <v>0</v>
      </c>
      <c r="Q7057" s="30">
        <f t="shared" si="772"/>
        <v>0</v>
      </c>
      <c r="R7057" s="31">
        <f t="shared" si="773"/>
        <v>0</v>
      </c>
      <c r="S7057" s="31">
        <f>+[1]DEPURADO!J7051</f>
        <v>0</v>
      </c>
      <c r="T7057" s="23" t="s">
        <v>45</v>
      </c>
      <c r="U7057" s="31">
        <f>+[1]DEPURADO!I7051</f>
        <v>0</v>
      </c>
      <c r="V7057" s="30"/>
      <c r="W7057" s="23" t="s">
        <v>45</v>
      </c>
      <c r="X7057" s="31">
        <f>+[1]DEPURADO!K7051+[1]DEPURADO!L7051</f>
        <v>0</v>
      </c>
      <c r="Y7057" s="23" t="s">
        <v>45</v>
      </c>
      <c r="Z7057" s="31">
        <f t="shared" si="774"/>
        <v>0</v>
      </c>
      <c r="AA7057" s="31"/>
      <c r="AB7057" s="31">
        <v>0</v>
      </c>
      <c r="AC7057" s="31">
        <v>0</v>
      </c>
      <c r="AD7057" s="30"/>
      <c r="AE7057" s="30">
        <f>+[1]DEPURADO!K7051</f>
        <v>0</v>
      </c>
      <c r="AF7057" s="30">
        <v>0</v>
      </c>
      <c r="AG7057" s="30">
        <f t="shared" si="775"/>
        <v>0</v>
      </c>
      <c r="AH7057" s="30">
        <v>0</v>
      </c>
      <c r="AI7057" s="30">
        <f>+[1]DEPURADO!G7051</f>
        <v>0</v>
      </c>
      <c r="AJ7057" s="32"/>
      <c r="AK7057" s="33"/>
    </row>
    <row r="7058" spans="1:37" s="34" customFormat="1" hidden="1" x14ac:dyDescent="0.25">
      <c r="A7058" s="23">
        <f t="shared" si="776"/>
        <v>7050</v>
      </c>
      <c r="B7058" s="24" t="s">
        <v>44</v>
      </c>
      <c r="C7058" s="23">
        <f>+[1]DEPURADO!A7052</f>
        <v>0</v>
      </c>
      <c r="D7058" s="23">
        <f>+[1]DEPURADO!B7052</f>
        <v>0</v>
      </c>
      <c r="E7058" s="25">
        <f>+[1]DEPURADO!C7052</f>
        <v>0</v>
      </c>
      <c r="F7058" s="26" t="str">
        <f>+IF([1]DEPURADO!D7052&gt;1,[1]DEPURADO!D7052," ")</f>
        <v xml:space="preserve"> </v>
      </c>
      <c r="G7058" s="27">
        <f>[1]DEPURADO!F7052</f>
        <v>0</v>
      </c>
      <c r="H7058" s="28">
        <v>0</v>
      </c>
      <c r="I7058" s="28">
        <f>+[1]DEPURADO!M7052+[1]DEPURADO!N7052</f>
        <v>0</v>
      </c>
      <c r="J7058" s="28">
        <f>+[1]DEPURADO!R7052</f>
        <v>0</v>
      </c>
      <c r="K7058" s="29">
        <f>+[1]DEPURADO!P7052+[1]DEPURADO!Q7052</f>
        <v>0</v>
      </c>
      <c r="L7058" s="28">
        <v>0</v>
      </c>
      <c r="M7058" s="28">
        <v>0</v>
      </c>
      <c r="N7058" s="28">
        <f t="shared" si="770"/>
        <v>0</v>
      </c>
      <c r="O7058" s="28">
        <f t="shared" si="771"/>
        <v>0</v>
      </c>
      <c r="P7058" s="24">
        <f>IF([1]DEPURADO!H7052&gt;1,0,[1]DEPURADO!B7052)</f>
        <v>0</v>
      </c>
      <c r="Q7058" s="30">
        <f t="shared" si="772"/>
        <v>0</v>
      </c>
      <c r="R7058" s="31">
        <f t="shared" si="773"/>
        <v>0</v>
      </c>
      <c r="S7058" s="31">
        <f>+[1]DEPURADO!J7052</f>
        <v>0</v>
      </c>
      <c r="T7058" s="23" t="s">
        <v>45</v>
      </c>
      <c r="U7058" s="31">
        <f>+[1]DEPURADO!I7052</f>
        <v>0</v>
      </c>
      <c r="V7058" s="30"/>
      <c r="W7058" s="23" t="s">
        <v>45</v>
      </c>
      <c r="X7058" s="31">
        <f>+[1]DEPURADO!K7052+[1]DEPURADO!L7052</f>
        <v>0</v>
      </c>
      <c r="Y7058" s="23" t="s">
        <v>45</v>
      </c>
      <c r="Z7058" s="31">
        <f t="shared" si="774"/>
        <v>0</v>
      </c>
      <c r="AA7058" s="31"/>
      <c r="AB7058" s="31">
        <v>0</v>
      </c>
      <c r="AC7058" s="31">
        <v>0</v>
      </c>
      <c r="AD7058" s="30"/>
      <c r="AE7058" s="30">
        <f>+[1]DEPURADO!K7052</f>
        <v>0</v>
      </c>
      <c r="AF7058" s="30">
        <v>0</v>
      </c>
      <c r="AG7058" s="30">
        <f t="shared" si="775"/>
        <v>0</v>
      </c>
      <c r="AH7058" s="30">
        <v>0</v>
      </c>
      <c r="AI7058" s="30">
        <f>+[1]DEPURADO!G7052</f>
        <v>0</v>
      </c>
      <c r="AJ7058" s="32"/>
      <c r="AK7058" s="33"/>
    </row>
    <row r="7059" spans="1:37" s="34" customFormat="1" hidden="1" x14ac:dyDescent="0.25">
      <c r="A7059" s="23">
        <f t="shared" si="776"/>
        <v>7051</v>
      </c>
      <c r="B7059" s="24" t="s">
        <v>44</v>
      </c>
      <c r="C7059" s="23">
        <f>+[1]DEPURADO!A7053</f>
        <v>0</v>
      </c>
      <c r="D7059" s="23">
        <f>+[1]DEPURADO!B7053</f>
        <v>0</v>
      </c>
      <c r="E7059" s="25">
        <f>+[1]DEPURADO!C7053</f>
        <v>0</v>
      </c>
      <c r="F7059" s="26" t="str">
        <f>+IF([1]DEPURADO!D7053&gt;1,[1]DEPURADO!D7053," ")</f>
        <v xml:space="preserve"> </v>
      </c>
      <c r="G7059" s="27">
        <f>[1]DEPURADO!F7053</f>
        <v>0</v>
      </c>
      <c r="H7059" s="28">
        <v>0</v>
      </c>
      <c r="I7059" s="28">
        <f>+[1]DEPURADO!M7053+[1]DEPURADO!N7053</f>
        <v>0</v>
      </c>
      <c r="J7059" s="28">
        <f>+[1]DEPURADO!R7053</f>
        <v>0</v>
      </c>
      <c r="K7059" s="29">
        <f>+[1]DEPURADO!P7053+[1]DEPURADO!Q7053</f>
        <v>0</v>
      </c>
      <c r="L7059" s="28">
        <v>0</v>
      </c>
      <c r="M7059" s="28">
        <v>0</v>
      </c>
      <c r="N7059" s="28">
        <f t="shared" si="770"/>
        <v>0</v>
      </c>
      <c r="O7059" s="28">
        <f t="shared" si="771"/>
        <v>0</v>
      </c>
      <c r="P7059" s="24">
        <f>IF([1]DEPURADO!H7053&gt;1,0,[1]DEPURADO!B7053)</f>
        <v>0</v>
      </c>
      <c r="Q7059" s="30">
        <f t="shared" si="772"/>
        <v>0</v>
      </c>
      <c r="R7059" s="31">
        <f t="shared" si="773"/>
        <v>0</v>
      </c>
      <c r="S7059" s="31">
        <f>+[1]DEPURADO!J7053</f>
        <v>0</v>
      </c>
      <c r="T7059" s="23" t="s">
        <v>45</v>
      </c>
      <c r="U7059" s="31">
        <f>+[1]DEPURADO!I7053</f>
        <v>0</v>
      </c>
      <c r="V7059" s="30"/>
      <c r="W7059" s="23" t="s">
        <v>45</v>
      </c>
      <c r="X7059" s="31">
        <f>+[1]DEPURADO!K7053+[1]DEPURADO!L7053</f>
        <v>0</v>
      </c>
      <c r="Y7059" s="23" t="s">
        <v>45</v>
      </c>
      <c r="Z7059" s="31">
        <f t="shared" si="774"/>
        <v>0</v>
      </c>
      <c r="AA7059" s="31"/>
      <c r="AB7059" s="31">
        <v>0</v>
      </c>
      <c r="AC7059" s="31">
        <v>0</v>
      </c>
      <c r="AD7059" s="30"/>
      <c r="AE7059" s="30">
        <f>+[1]DEPURADO!K7053</f>
        <v>0</v>
      </c>
      <c r="AF7059" s="30">
        <v>0</v>
      </c>
      <c r="AG7059" s="30">
        <f t="shared" si="775"/>
        <v>0</v>
      </c>
      <c r="AH7059" s="30">
        <v>0</v>
      </c>
      <c r="AI7059" s="30">
        <f>+[1]DEPURADO!G7053</f>
        <v>0</v>
      </c>
      <c r="AJ7059" s="32"/>
      <c r="AK7059" s="33"/>
    </row>
    <row r="7060" spans="1:37" s="34" customFormat="1" hidden="1" x14ac:dyDescent="0.25">
      <c r="A7060" s="23">
        <f t="shared" si="776"/>
        <v>7052</v>
      </c>
      <c r="B7060" s="24" t="s">
        <v>44</v>
      </c>
      <c r="C7060" s="23">
        <f>+[1]DEPURADO!A7054</f>
        <v>0</v>
      </c>
      <c r="D7060" s="23">
        <f>+[1]DEPURADO!B7054</f>
        <v>0</v>
      </c>
      <c r="E7060" s="25">
        <f>+[1]DEPURADO!C7054</f>
        <v>0</v>
      </c>
      <c r="F7060" s="26" t="str">
        <f>+IF([1]DEPURADO!D7054&gt;1,[1]DEPURADO!D7054," ")</f>
        <v xml:space="preserve"> </v>
      </c>
      <c r="G7060" s="27">
        <f>[1]DEPURADO!F7054</f>
        <v>0</v>
      </c>
      <c r="H7060" s="28">
        <v>0</v>
      </c>
      <c r="I7060" s="28">
        <f>+[1]DEPURADO!M7054+[1]DEPURADO!N7054</f>
        <v>0</v>
      </c>
      <c r="J7060" s="28">
        <f>+[1]DEPURADO!R7054</f>
        <v>0</v>
      </c>
      <c r="K7060" s="29">
        <f>+[1]DEPURADO!P7054+[1]DEPURADO!Q7054</f>
        <v>0</v>
      </c>
      <c r="L7060" s="28">
        <v>0</v>
      </c>
      <c r="M7060" s="28">
        <v>0</v>
      </c>
      <c r="N7060" s="28">
        <f t="shared" si="770"/>
        <v>0</v>
      </c>
      <c r="O7060" s="28">
        <f t="shared" si="771"/>
        <v>0</v>
      </c>
      <c r="P7060" s="24">
        <f>IF([1]DEPURADO!H7054&gt;1,0,[1]DEPURADO!B7054)</f>
        <v>0</v>
      </c>
      <c r="Q7060" s="30">
        <f t="shared" si="772"/>
        <v>0</v>
      </c>
      <c r="R7060" s="31">
        <f t="shared" si="773"/>
        <v>0</v>
      </c>
      <c r="S7060" s="31">
        <f>+[1]DEPURADO!J7054</f>
        <v>0</v>
      </c>
      <c r="T7060" s="23" t="s">
        <v>45</v>
      </c>
      <c r="U7060" s="31">
        <f>+[1]DEPURADO!I7054</f>
        <v>0</v>
      </c>
      <c r="V7060" s="30"/>
      <c r="W7060" s="23" t="s">
        <v>45</v>
      </c>
      <c r="X7060" s="31">
        <f>+[1]DEPURADO!K7054+[1]DEPURADO!L7054</f>
        <v>0</v>
      </c>
      <c r="Y7060" s="23" t="s">
        <v>45</v>
      </c>
      <c r="Z7060" s="31">
        <f t="shared" si="774"/>
        <v>0</v>
      </c>
      <c r="AA7060" s="31"/>
      <c r="AB7060" s="31">
        <v>0</v>
      </c>
      <c r="AC7060" s="31">
        <v>0</v>
      </c>
      <c r="AD7060" s="30"/>
      <c r="AE7060" s="30">
        <f>+[1]DEPURADO!K7054</f>
        <v>0</v>
      </c>
      <c r="AF7060" s="30">
        <v>0</v>
      </c>
      <c r="AG7060" s="30">
        <f t="shared" si="775"/>
        <v>0</v>
      </c>
      <c r="AH7060" s="30">
        <v>0</v>
      </c>
      <c r="AI7060" s="30">
        <f>+[1]DEPURADO!G7054</f>
        <v>0</v>
      </c>
      <c r="AJ7060" s="32"/>
      <c r="AK7060" s="33"/>
    </row>
    <row r="7061" spans="1:37" s="34" customFormat="1" hidden="1" x14ac:dyDescent="0.25">
      <c r="A7061" s="23">
        <f t="shared" si="776"/>
        <v>7053</v>
      </c>
      <c r="B7061" s="24" t="s">
        <v>44</v>
      </c>
      <c r="C7061" s="23">
        <f>+[1]DEPURADO!A7055</f>
        <v>0</v>
      </c>
      <c r="D7061" s="23">
        <f>+[1]DEPURADO!B7055</f>
        <v>0</v>
      </c>
      <c r="E7061" s="25">
        <f>+[1]DEPURADO!C7055</f>
        <v>0</v>
      </c>
      <c r="F7061" s="26" t="str">
        <f>+IF([1]DEPURADO!D7055&gt;1,[1]DEPURADO!D7055," ")</f>
        <v xml:space="preserve"> </v>
      </c>
      <c r="G7061" s="27">
        <f>[1]DEPURADO!F7055</f>
        <v>0</v>
      </c>
      <c r="H7061" s="28">
        <v>0</v>
      </c>
      <c r="I7061" s="28">
        <f>+[1]DEPURADO!M7055+[1]DEPURADO!N7055</f>
        <v>0</v>
      </c>
      <c r="J7061" s="28">
        <f>+[1]DEPURADO!R7055</f>
        <v>0</v>
      </c>
      <c r="K7061" s="29">
        <f>+[1]DEPURADO!P7055+[1]DEPURADO!Q7055</f>
        <v>0</v>
      </c>
      <c r="L7061" s="28">
        <v>0</v>
      </c>
      <c r="M7061" s="28">
        <v>0</v>
      </c>
      <c r="N7061" s="28">
        <f t="shared" si="770"/>
        <v>0</v>
      </c>
      <c r="O7061" s="28">
        <f t="shared" si="771"/>
        <v>0</v>
      </c>
      <c r="P7061" s="24">
        <f>IF([1]DEPURADO!H7055&gt;1,0,[1]DEPURADO!B7055)</f>
        <v>0</v>
      </c>
      <c r="Q7061" s="30">
        <f t="shared" si="772"/>
        <v>0</v>
      </c>
      <c r="R7061" s="31">
        <f t="shared" si="773"/>
        <v>0</v>
      </c>
      <c r="S7061" s="31">
        <f>+[1]DEPURADO!J7055</f>
        <v>0</v>
      </c>
      <c r="T7061" s="23" t="s">
        <v>45</v>
      </c>
      <c r="U7061" s="31">
        <f>+[1]DEPURADO!I7055</f>
        <v>0</v>
      </c>
      <c r="V7061" s="30"/>
      <c r="W7061" s="23" t="s">
        <v>45</v>
      </c>
      <c r="X7061" s="31">
        <f>+[1]DEPURADO!K7055+[1]DEPURADO!L7055</f>
        <v>0</v>
      </c>
      <c r="Y7061" s="23" t="s">
        <v>45</v>
      </c>
      <c r="Z7061" s="31">
        <f t="shared" si="774"/>
        <v>0</v>
      </c>
      <c r="AA7061" s="31"/>
      <c r="AB7061" s="31">
        <v>0</v>
      </c>
      <c r="AC7061" s="31">
        <v>0</v>
      </c>
      <c r="AD7061" s="30"/>
      <c r="AE7061" s="30">
        <f>+[1]DEPURADO!K7055</f>
        <v>0</v>
      </c>
      <c r="AF7061" s="30">
        <v>0</v>
      </c>
      <c r="AG7061" s="30">
        <f t="shared" si="775"/>
        <v>0</v>
      </c>
      <c r="AH7061" s="30">
        <v>0</v>
      </c>
      <c r="AI7061" s="30">
        <f>+[1]DEPURADO!G7055</f>
        <v>0</v>
      </c>
      <c r="AJ7061" s="32"/>
      <c r="AK7061" s="33"/>
    </row>
    <row r="7062" spans="1:37" s="34" customFormat="1" hidden="1" x14ac:dyDescent="0.25">
      <c r="A7062" s="23">
        <f t="shared" si="776"/>
        <v>7054</v>
      </c>
      <c r="B7062" s="24" t="s">
        <v>44</v>
      </c>
      <c r="C7062" s="23">
        <f>+[1]DEPURADO!A7056</f>
        <v>0</v>
      </c>
      <c r="D7062" s="23">
        <f>+[1]DEPURADO!B7056</f>
        <v>0</v>
      </c>
      <c r="E7062" s="25">
        <f>+[1]DEPURADO!C7056</f>
        <v>0</v>
      </c>
      <c r="F7062" s="26" t="str">
        <f>+IF([1]DEPURADO!D7056&gt;1,[1]DEPURADO!D7056," ")</f>
        <v xml:space="preserve"> </v>
      </c>
      <c r="G7062" s="27">
        <f>[1]DEPURADO!F7056</f>
        <v>0</v>
      </c>
      <c r="H7062" s="28">
        <v>0</v>
      </c>
      <c r="I7062" s="28">
        <f>+[1]DEPURADO!M7056+[1]DEPURADO!N7056</f>
        <v>0</v>
      </c>
      <c r="J7062" s="28">
        <f>+[1]DEPURADO!R7056</f>
        <v>0</v>
      </c>
      <c r="K7062" s="29">
        <f>+[1]DEPURADO!P7056+[1]DEPURADO!Q7056</f>
        <v>0</v>
      </c>
      <c r="L7062" s="28">
        <v>0</v>
      </c>
      <c r="M7062" s="28">
        <v>0</v>
      </c>
      <c r="N7062" s="28">
        <f t="shared" si="770"/>
        <v>0</v>
      </c>
      <c r="O7062" s="28">
        <f t="shared" si="771"/>
        <v>0</v>
      </c>
      <c r="P7062" s="24">
        <f>IF([1]DEPURADO!H7056&gt;1,0,[1]DEPURADO!B7056)</f>
        <v>0</v>
      </c>
      <c r="Q7062" s="30">
        <f t="shared" si="772"/>
        <v>0</v>
      </c>
      <c r="R7062" s="31">
        <f t="shared" si="773"/>
        <v>0</v>
      </c>
      <c r="S7062" s="31">
        <f>+[1]DEPURADO!J7056</f>
        <v>0</v>
      </c>
      <c r="T7062" s="23" t="s">
        <v>45</v>
      </c>
      <c r="U7062" s="31">
        <f>+[1]DEPURADO!I7056</f>
        <v>0</v>
      </c>
      <c r="V7062" s="30"/>
      <c r="W7062" s="23" t="s">
        <v>45</v>
      </c>
      <c r="X7062" s="31">
        <f>+[1]DEPURADO!K7056+[1]DEPURADO!L7056</f>
        <v>0</v>
      </c>
      <c r="Y7062" s="23" t="s">
        <v>45</v>
      </c>
      <c r="Z7062" s="31">
        <f t="shared" si="774"/>
        <v>0</v>
      </c>
      <c r="AA7062" s="31"/>
      <c r="AB7062" s="31">
        <v>0</v>
      </c>
      <c r="AC7062" s="31">
        <v>0</v>
      </c>
      <c r="AD7062" s="30"/>
      <c r="AE7062" s="30">
        <f>+[1]DEPURADO!K7056</f>
        <v>0</v>
      </c>
      <c r="AF7062" s="30">
        <v>0</v>
      </c>
      <c r="AG7062" s="30">
        <f t="shared" si="775"/>
        <v>0</v>
      </c>
      <c r="AH7062" s="30">
        <v>0</v>
      </c>
      <c r="AI7062" s="30">
        <f>+[1]DEPURADO!G7056</f>
        <v>0</v>
      </c>
      <c r="AJ7062" s="32"/>
      <c r="AK7062" s="33"/>
    </row>
    <row r="7063" spans="1:37" s="34" customFormat="1" hidden="1" x14ac:dyDescent="0.25">
      <c r="A7063" s="23">
        <f t="shared" si="776"/>
        <v>7055</v>
      </c>
      <c r="B7063" s="24" t="s">
        <v>44</v>
      </c>
      <c r="C7063" s="23">
        <f>+[1]DEPURADO!A7057</f>
        <v>0</v>
      </c>
      <c r="D7063" s="23">
        <f>+[1]DEPURADO!B7057</f>
        <v>0</v>
      </c>
      <c r="E7063" s="25">
        <f>+[1]DEPURADO!C7057</f>
        <v>0</v>
      </c>
      <c r="F7063" s="26" t="str">
        <f>+IF([1]DEPURADO!D7057&gt;1,[1]DEPURADO!D7057," ")</f>
        <v xml:space="preserve"> </v>
      </c>
      <c r="G7063" s="27">
        <f>[1]DEPURADO!F7057</f>
        <v>0</v>
      </c>
      <c r="H7063" s="28">
        <v>0</v>
      </c>
      <c r="I7063" s="28">
        <f>+[1]DEPURADO!M7057+[1]DEPURADO!N7057</f>
        <v>0</v>
      </c>
      <c r="J7063" s="28">
        <f>+[1]DEPURADO!R7057</f>
        <v>0</v>
      </c>
      <c r="K7063" s="29">
        <f>+[1]DEPURADO!P7057+[1]DEPURADO!Q7057</f>
        <v>0</v>
      </c>
      <c r="L7063" s="28">
        <v>0</v>
      </c>
      <c r="M7063" s="28">
        <v>0</v>
      </c>
      <c r="N7063" s="28">
        <f t="shared" si="770"/>
        <v>0</v>
      </c>
      <c r="O7063" s="28">
        <f t="shared" si="771"/>
        <v>0</v>
      </c>
      <c r="P7063" s="24">
        <f>IF([1]DEPURADO!H7057&gt;1,0,[1]DEPURADO!B7057)</f>
        <v>0</v>
      </c>
      <c r="Q7063" s="30">
        <f t="shared" si="772"/>
        <v>0</v>
      </c>
      <c r="R7063" s="31">
        <f t="shared" si="773"/>
        <v>0</v>
      </c>
      <c r="S7063" s="31">
        <f>+[1]DEPURADO!J7057</f>
        <v>0</v>
      </c>
      <c r="T7063" s="23" t="s">
        <v>45</v>
      </c>
      <c r="U7063" s="31">
        <f>+[1]DEPURADO!I7057</f>
        <v>0</v>
      </c>
      <c r="V7063" s="30"/>
      <c r="W7063" s="23" t="s">
        <v>45</v>
      </c>
      <c r="X7063" s="31">
        <f>+[1]DEPURADO!K7057+[1]DEPURADO!L7057</f>
        <v>0</v>
      </c>
      <c r="Y7063" s="23" t="s">
        <v>45</v>
      </c>
      <c r="Z7063" s="31">
        <f t="shared" si="774"/>
        <v>0</v>
      </c>
      <c r="AA7063" s="31"/>
      <c r="AB7063" s="31">
        <v>0</v>
      </c>
      <c r="AC7063" s="31">
        <v>0</v>
      </c>
      <c r="AD7063" s="30"/>
      <c r="AE7063" s="30">
        <f>+[1]DEPURADO!K7057</f>
        <v>0</v>
      </c>
      <c r="AF7063" s="30">
        <v>0</v>
      </c>
      <c r="AG7063" s="30">
        <f t="shared" si="775"/>
        <v>0</v>
      </c>
      <c r="AH7063" s="30">
        <v>0</v>
      </c>
      <c r="AI7063" s="30">
        <f>+[1]DEPURADO!G7057</f>
        <v>0</v>
      </c>
      <c r="AJ7063" s="32"/>
      <c r="AK7063" s="33"/>
    </row>
    <row r="7064" spans="1:37" s="34" customFormat="1" hidden="1" x14ac:dyDescent="0.25">
      <c r="A7064" s="23">
        <f t="shared" si="776"/>
        <v>7056</v>
      </c>
      <c r="B7064" s="24" t="s">
        <v>44</v>
      </c>
      <c r="C7064" s="23">
        <f>+[1]DEPURADO!A7058</f>
        <v>0</v>
      </c>
      <c r="D7064" s="23">
        <f>+[1]DEPURADO!B7058</f>
        <v>0</v>
      </c>
      <c r="E7064" s="25">
        <f>+[1]DEPURADO!C7058</f>
        <v>0</v>
      </c>
      <c r="F7064" s="26" t="str">
        <f>+IF([1]DEPURADO!D7058&gt;1,[1]DEPURADO!D7058," ")</f>
        <v xml:space="preserve"> </v>
      </c>
      <c r="G7064" s="27">
        <f>[1]DEPURADO!F7058</f>
        <v>0</v>
      </c>
      <c r="H7064" s="28">
        <v>0</v>
      </c>
      <c r="I7064" s="28">
        <f>+[1]DEPURADO!M7058+[1]DEPURADO!N7058</f>
        <v>0</v>
      </c>
      <c r="J7064" s="28">
        <f>+[1]DEPURADO!R7058</f>
        <v>0</v>
      </c>
      <c r="K7064" s="29">
        <f>+[1]DEPURADO!P7058+[1]DEPURADO!Q7058</f>
        <v>0</v>
      </c>
      <c r="L7064" s="28">
        <v>0</v>
      </c>
      <c r="M7064" s="28">
        <v>0</v>
      </c>
      <c r="N7064" s="28">
        <f t="shared" si="770"/>
        <v>0</v>
      </c>
      <c r="O7064" s="28">
        <f t="shared" si="771"/>
        <v>0</v>
      </c>
      <c r="P7064" s="24">
        <f>IF([1]DEPURADO!H7058&gt;1,0,[1]DEPURADO!B7058)</f>
        <v>0</v>
      </c>
      <c r="Q7064" s="30">
        <f t="shared" si="772"/>
        <v>0</v>
      </c>
      <c r="R7064" s="31">
        <f t="shared" si="773"/>
        <v>0</v>
      </c>
      <c r="S7064" s="31">
        <f>+[1]DEPURADO!J7058</f>
        <v>0</v>
      </c>
      <c r="T7064" s="23" t="s">
        <v>45</v>
      </c>
      <c r="U7064" s="31">
        <f>+[1]DEPURADO!I7058</f>
        <v>0</v>
      </c>
      <c r="V7064" s="30"/>
      <c r="W7064" s="23" t="s">
        <v>45</v>
      </c>
      <c r="X7064" s="31">
        <f>+[1]DEPURADO!K7058+[1]DEPURADO!L7058</f>
        <v>0</v>
      </c>
      <c r="Y7064" s="23" t="s">
        <v>45</v>
      </c>
      <c r="Z7064" s="31">
        <f t="shared" si="774"/>
        <v>0</v>
      </c>
      <c r="AA7064" s="31"/>
      <c r="AB7064" s="31">
        <v>0</v>
      </c>
      <c r="AC7064" s="31">
        <v>0</v>
      </c>
      <c r="AD7064" s="30"/>
      <c r="AE7064" s="30">
        <f>+[1]DEPURADO!K7058</f>
        <v>0</v>
      </c>
      <c r="AF7064" s="30">
        <v>0</v>
      </c>
      <c r="AG7064" s="30">
        <f t="shared" si="775"/>
        <v>0</v>
      </c>
      <c r="AH7064" s="30">
        <v>0</v>
      </c>
      <c r="AI7064" s="30">
        <f>+[1]DEPURADO!G7058</f>
        <v>0</v>
      </c>
      <c r="AJ7064" s="32"/>
      <c r="AK7064" s="33"/>
    </row>
    <row r="7065" spans="1:37" s="34" customFormat="1" hidden="1" x14ac:dyDescent="0.25">
      <c r="A7065" s="23">
        <f t="shared" si="776"/>
        <v>7057</v>
      </c>
      <c r="B7065" s="24" t="s">
        <v>44</v>
      </c>
      <c r="C7065" s="23">
        <f>+[1]DEPURADO!A7059</f>
        <v>0</v>
      </c>
      <c r="D7065" s="23">
        <f>+[1]DEPURADO!B7059</f>
        <v>0</v>
      </c>
      <c r="E7065" s="25">
        <f>+[1]DEPURADO!C7059</f>
        <v>0</v>
      </c>
      <c r="F7065" s="26" t="str">
        <f>+IF([1]DEPURADO!D7059&gt;1,[1]DEPURADO!D7059," ")</f>
        <v xml:space="preserve"> </v>
      </c>
      <c r="G7065" s="27">
        <f>[1]DEPURADO!F7059</f>
        <v>0</v>
      </c>
      <c r="H7065" s="28">
        <v>0</v>
      </c>
      <c r="I7065" s="28">
        <f>+[1]DEPURADO!M7059+[1]DEPURADO!N7059</f>
        <v>0</v>
      </c>
      <c r="J7065" s="28">
        <f>+[1]DEPURADO!R7059</f>
        <v>0</v>
      </c>
      <c r="K7065" s="29">
        <f>+[1]DEPURADO!P7059+[1]DEPURADO!Q7059</f>
        <v>0</v>
      </c>
      <c r="L7065" s="28">
        <v>0</v>
      </c>
      <c r="M7065" s="28">
        <v>0</v>
      </c>
      <c r="N7065" s="28">
        <f t="shared" si="770"/>
        <v>0</v>
      </c>
      <c r="O7065" s="28">
        <f t="shared" si="771"/>
        <v>0</v>
      </c>
      <c r="P7065" s="24">
        <f>IF([1]DEPURADO!H7059&gt;1,0,[1]DEPURADO!B7059)</f>
        <v>0</v>
      </c>
      <c r="Q7065" s="30">
        <f t="shared" si="772"/>
        <v>0</v>
      </c>
      <c r="R7065" s="31">
        <f t="shared" si="773"/>
        <v>0</v>
      </c>
      <c r="S7065" s="31">
        <f>+[1]DEPURADO!J7059</f>
        <v>0</v>
      </c>
      <c r="T7065" s="23" t="s">
        <v>45</v>
      </c>
      <c r="U7065" s="31">
        <f>+[1]DEPURADO!I7059</f>
        <v>0</v>
      </c>
      <c r="V7065" s="30"/>
      <c r="W7065" s="23" t="s">
        <v>45</v>
      </c>
      <c r="X7065" s="31">
        <f>+[1]DEPURADO!K7059+[1]DEPURADO!L7059</f>
        <v>0</v>
      </c>
      <c r="Y7065" s="23" t="s">
        <v>45</v>
      </c>
      <c r="Z7065" s="31">
        <f t="shared" si="774"/>
        <v>0</v>
      </c>
      <c r="AA7065" s="31"/>
      <c r="AB7065" s="31">
        <v>0</v>
      </c>
      <c r="AC7065" s="31">
        <v>0</v>
      </c>
      <c r="AD7065" s="30"/>
      <c r="AE7065" s="30">
        <f>+[1]DEPURADO!K7059</f>
        <v>0</v>
      </c>
      <c r="AF7065" s="30">
        <v>0</v>
      </c>
      <c r="AG7065" s="30">
        <f t="shared" si="775"/>
        <v>0</v>
      </c>
      <c r="AH7065" s="30">
        <v>0</v>
      </c>
      <c r="AI7065" s="30">
        <f>+[1]DEPURADO!G7059</f>
        <v>0</v>
      </c>
      <c r="AJ7065" s="32"/>
      <c r="AK7065" s="33"/>
    </row>
    <row r="7066" spans="1:37" s="34" customFormat="1" hidden="1" x14ac:dyDescent="0.25">
      <c r="A7066" s="23">
        <f t="shared" si="776"/>
        <v>7058</v>
      </c>
      <c r="B7066" s="24" t="s">
        <v>44</v>
      </c>
      <c r="C7066" s="23">
        <f>+[1]DEPURADO!A7060</f>
        <v>0</v>
      </c>
      <c r="D7066" s="23">
        <f>+[1]DEPURADO!B7060</f>
        <v>0</v>
      </c>
      <c r="E7066" s="25">
        <f>+[1]DEPURADO!C7060</f>
        <v>0</v>
      </c>
      <c r="F7066" s="26" t="str">
        <f>+IF([1]DEPURADO!D7060&gt;1,[1]DEPURADO!D7060," ")</f>
        <v xml:space="preserve"> </v>
      </c>
      <c r="G7066" s="27">
        <f>[1]DEPURADO!F7060</f>
        <v>0</v>
      </c>
      <c r="H7066" s="28">
        <v>0</v>
      </c>
      <c r="I7066" s="28">
        <f>+[1]DEPURADO!M7060+[1]DEPURADO!N7060</f>
        <v>0</v>
      </c>
      <c r="J7066" s="28">
        <f>+[1]DEPURADO!R7060</f>
        <v>0</v>
      </c>
      <c r="K7066" s="29">
        <f>+[1]DEPURADO!P7060+[1]DEPURADO!Q7060</f>
        <v>0</v>
      </c>
      <c r="L7066" s="28">
        <v>0</v>
      </c>
      <c r="M7066" s="28">
        <v>0</v>
      </c>
      <c r="N7066" s="28">
        <f t="shared" si="770"/>
        <v>0</v>
      </c>
      <c r="O7066" s="28">
        <f t="shared" si="771"/>
        <v>0</v>
      </c>
      <c r="P7066" s="24">
        <f>IF([1]DEPURADO!H7060&gt;1,0,[1]DEPURADO!B7060)</f>
        <v>0</v>
      </c>
      <c r="Q7066" s="30">
        <f t="shared" si="772"/>
        <v>0</v>
      </c>
      <c r="R7066" s="31">
        <f t="shared" si="773"/>
        <v>0</v>
      </c>
      <c r="S7066" s="31">
        <f>+[1]DEPURADO!J7060</f>
        <v>0</v>
      </c>
      <c r="T7066" s="23" t="s">
        <v>45</v>
      </c>
      <c r="U7066" s="31">
        <f>+[1]DEPURADO!I7060</f>
        <v>0</v>
      </c>
      <c r="V7066" s="30"/>
      <c r="W7066" s="23" t="s">
        <v>45</v>
      </c>
      <c r="X7066" s="31">
        <f>+[1]DEPURADO!K7060+[1]DEPURADO!L7060</f>
        <v>0</v>
      </c>
      <c r="Y7066" s="23" t="s">
        <v>45</v>
      </c>
      <c r="Z7066" s="31">
        <f t="shared" si="774"/>
        <v>0</v>
      </c>
      <c r="AA7066" s="31"/>
      <c r="AB7066" s="31">
        <v>0</v>
      </c>
      <c r="AC7066" s="31">
        <v>0</v>
      </c>
      <c r="AD7066" s="30"/>
      <c r="AE7066" s="30">
        <f>+[1]DEPURADO!K7060</f>
        <v>0</v>
      </c>
      <c r="AF7066" s="30">
        <v>0</v>
      </c>
      <c r="AG7066" s="30">
        <f t="shared" si="775"/>
        <v>0</v>
      </c>
      <c r="AH7066" s="30">
        <v>0</v>
      </c>
      <c r="AI7066" s="30">
        <f>+[1]DEPURADO!G7060</f>
        <v>0</v>
      </c>
      <c r="AJ7066" s="32"/>
      <c r="AK7066" s="33"/>
    </row>
    <row r="7067" spans="1:37" s="34" customFormat="1" hidden="1" x14ac:dyDescent="0.25">
      <c r="A7067" s="23">
        <f t="shared" si="776"/>
        <v>7059</v>
      </c>
      <c r="B7067" s="24" t="s">
        <v>44</v>
      </c>
      <c r="C7067" s="23">
        <f>+[1]DEPURADO!A7061</f>
        <v>0</v>
      </c>
      <c r="D7067" s="23">
        <f>+[1]DEPURADO!B7061</f>
        <v>0</v>
      </c>
      <c r="E7067" s="25">
        <f>+[1]DEPURADO!C7061</f>
        <v>0</v>
      </c>
      <c r="F7067" s="26" t="str">
        <f>+IF([1]DEPURADO!D7061&gt;1,[1]DEPURADO!D7061," ")</f>
        <v xml:space="preserve"> </v>
      </c>
      <c r="G7067" s="27">
        <f>[1]DEPURADO!F7061</f>
        <v>0</v>
      </c>
      <c r="H7067" s="28">
        <v>0</v>
      </c>
      <c r="I7067" s="28">
        <f>+[1]DEPURADO!M7061+[1]DEPURADO!N7061</f>
        <v>0</v>
      </c>
      <c r="J7067" s="28">
        <f>+[1]DEPURADO!R7061</f>
        <v>0</v>
      </c>
      <c r="K7067" s="29">
        <f>+[1]DEPURADO!P7061+[1]DEPURADO!Q7061</f>
        <v>0</v>
      </c>
      <c r="L7067" s="28">
        <v>0</v>
      </c>
      <c r="M7067" s="28">
        <v>0</v>
      </c>
      <c r="N7067" s="28">
        <f t="shared" si="770"/>
        <v>0</v>
      </c>
      <c r="O7067" s="28">
        <f t="shared" si="771"/>
        <v>0</v>
      </c>
      <c r="P7067" s="24">
        <f>IF([1]DEPURADO!H7061&gt;1,0,[1]DEPURADO!B7061)</f>
        <v>0</v>
      </c>
      <c r="Q7067" s="30">
        <f t="shared" si="772"/>
        <v>0</v>
      </c>
      <c r="R7067" s="31">
        <f t="shared" si="773"/>
        <v>0</v>
      </c>
      <c r="S7067" s="31">
        <f>+[1]DEPURADO!J7061</f>
        <v>0</v>
      </c>
      <c r="T7067" s="23" t="s">
        <v>45</v>
      </c>
      <c r="U7067" s="31">
        <f>+[1]DEPURADO!I7061</f>
        <v>0</v>
      </c>
      <c r="V7067" s="30"/>
      <c r="W7067" s="23" t="s">
        <v>45</v>
      </c>
      <c r="X7067" s="31">
        <f>+[1]DEPURADO!K7061+[1]DEPURADO!L7061</f>
        <v>0</v>
      </c>
      <c r="Y7067" s="23" t="s">
        <v>45</v>
      </c>
      <c r="Z7067" s="31">
        <f t="shared" si="774"/>
        <v>0</v>
      </c>
      <c r="AA7067" s="31"/>
      <c r="AB7067" s="31">
        <v>0</v>
      </c>
      <c r="AC7067" s="31">
        <v>0</v>
      </c>
      <c r="AD7067" s="30"/>
      <c r="AE7067" s="30">
        <f>+[1]DEPURADO!K7061</f>
        <v>0</v>
      </c>
      <c r="AF7067" s="30">
        <v>0</v>
      </c>
      <c r="AG7067" s="30">
        <f t="shared" si="775"/>
        <v>0</v>
      </c>
      <c r="AH7067" s="30">
        <v>0</v>
      </c>
      <c r="AI7067" s="30">
        <f>+[1]DEPURADO!G7061</f>
        <v>0</v>
      </c>
      <c r="AJ7067" s="32"/>
      <c r="AK7067" s="33"/>
    </row>
    <row r="7068" spans="1:37" s="34" customFormat="1" hidden="1" x14ac:dyDescent="0.25">
      <c r="A7068" s="23">
        <f t="shared" si="776"/>
        <v>7060</v>
      </c>
      <c r="B7068" s="24" t="s">
        <v>44</v>
      </c>
      <c r="C7068" s="23">
        <f>+[1]DEPURADO!A7062</f>
        <v>0</v>
      </c>
      <c r="D7068" s="23">
        <f>+[1]DEPURADO!B7062</f>
        <v>0</v>
      </c>
      <c r="E7068" s="25">
        <f>+[1]DEPURADO!C7062</f>
        <v>0</v>
      </c>
      <c r="F7068" s="26" t="str">
        <f>+IF([1]DEPURADO!D7062&gt;1,[1]DEPURADO!D7062," ")</f>
        <v xml:space="preserve"> </v>
      </c>
      <c r="G7068" s="27">
        <f>[1]DEPURADO!F7062</f>
        <v>0</v>
      </c>
      <c r="H7068" s="28">
        <v>0</v>
      </c>
      <c r="I7068" s="28">
        <f>+[1]DEPURADO!M7062+[1]DEPURADO!N7062</f>
        <v>0</v>
      </c>
      <c r="J7068" s="28">
        <f>+[1]DEPURADO!R7062</f>
        <v>0</v>
      </c>
      <c r="K7068" s="29">
        <f>+[1]DEPURADO!P7062+[1]DEPURADO!Q7062</f>
        <v>0</v>
      </c>
      <c r="L7068" s="28">
        <v>0</v>
      </c>
      <c r="M7068" s="28">
        <v>0</v>
      </c>
      <c r="N7068" s="28">
        <f t="shared" si="770"/>
        <v>0</v>
      </c>
      <c r="O7068" s="28">
        <f t="shared" si="771"/>
        <v>0</v>
      </c>
      <c r="P7068" s="24">
        <f>IF([1]DEPURADO!H7062&gt;1,0,[1]DEPURADO!B7062)</f>
        <v>0</v>
      </c>
      <c r="Q7068" s="30">
        <f t="shared" si="772"/>
        <v>0</v>
      </c>
      <c r="R7068" s="31">
        <f t="shared" si="773"/>
        <v>0</v>
      </c>
      <c r="S7068" s="31">
        <f>+[1]DEPURADO!J7062</f>
        <v>0</v>
      </c>
      <c r="T7068" s="23" t="s">
        <v>45</v>
      </c>
      <c r="U7068" s="31">
        <f>+[1]DEPURADO!I7062</f>
        <v>0</v>
      </c>
      <c r="V7068" s="30"/>
      <c r="W7068" s="23" t="s">
        <v>45</v>
      </c>
      <c r="X7068" s="31">
        <f>+[1]DEPURADO!K7062+[1]DEPURADO!L7062</f>
        <v>0</v>
      </c>
      <c r="Y7068" s="23" t="s">
        <v>45</v>
      </c>
      <c r="Z7068" s="31">
        <f t="shared" si="774"/>
        <v>0</v>
      </c>
      <c r="AA7068" s="31"/>
      <c r="AB7068" s="31">
        <v>0</v>
      </c>
      <c r="AC7068" s="31">
        <v>0</v>
      </c>
      <c r="AD7068" s="30"/>
      <c r="AE7068" s="30">
        <f>+[1]DEPURADO!K7062</f>
        <v>0</v>
      </c>
      <c r="AF7068" s="30">
        <v>0</v>
      </c>
      <c r="AG7068" s="30">
        <f t="shared" si="775"/>
        <v>0</v>
      </c>
      <c r="AH7068" s="30">
        <v>0</v>
      </c>
      <c r="AI7068" s="30">
        <f>+[1]DEPURADO!G7062</f>
        <v>0</v>
      </c>
      <c r="AJ7068" s="32"/>
      <c r="AK7068" s="33"/>
    </row>
    <row r="7069" spans="1:37" s="34" customFormat="1" hidden="1" x14ac:dyDescent="0.25">
      <c r="A7069" s="23">
        <f t="shared" si="776"/>
        <v>7061</v>
      </c>
      <c r="B7069" s="24" t="s">
        <v>44</v>
      </c>
      <c r="C7069" s="23">
        <f>+[1]DEPURADO!A7063</f>
        <v>0</v>
      </c>
      <c r="D7069" s="23">
        <f>+[1]DEPURADO!B7063</f>
        <v>0</v>
      </c>
      <c r="E7069" s="25">
        <f>+[1]DEPURADO!C7063</f>
        <v>0</v>
      </c>
      <c r="F7069" s="26" t="str">
        <f>+IF([1]DEPURADO!D7063&gt;1,[1]DEPURADO!D7063," ")</f>
        <v xml:space="preserve"> </v>
      </c>
      <c r="G7069" s="27">
        <f>[1]DEPURADO!F7063</f>
        <v>0</v>
      </c>
      <c r="H7069" s="28">
        <v>0</v>
      </c>
      <c r="I7069" s="28">
        <f>+[1]DEPURADO!M7063+[1]DEPURADO!N7063</f>
        <v>0</v>
      </c>
      <c r="J7069" s="28">
        <f>+[1]DEPURADO!R7063</f>
        <v>0</v>
      </c>
      <c r="K7069" s="29">
        <f>+[1]DEPURADO!P7063+[1]DEPURADO!Q7063</f>
        <v>0</v>
      </c>
      <c r="L7069" s="28">
        <v>0</v>
      </c>
      <c r="M7069" s="28">
        <v>0</v>
      </c>
      <c r="N7069" s="28">
        <f t="shared" si="770"/>
        <v>0</v>
      </c>
      <c r="O7069" s="28">
        <f t="shared" si="771"/>
        <v>0</v>
      </c>
      <c r="P7069" s="24">
        <f>IF([1]DEPURADO!H7063&gt;1,0,[1]DEPURADO!B7063)</f>
        <v>0</v>
      </c>
      <c r="Q7069" s="30">
        <f t="shared" si="772"/>
        <v>0</v>
      </c>
      <c r="R7069" s="31">
        <f t="shared" si="773"/>
        <v>0</v>
      </c>
      <c r="S7069" s="31">
        <f>+[1]DEPURADO!J7063</f>
        <v>0</v>
      </c>
      <c r="T7069" s="23" t="s">
        <v>45</v>
      </c>
      <c r="U7069" s="31">
        <f>+[1]DEPURADO!I7063</f>
        <v>0</v>
      </c>
      <c r="V7069" s="30"/>
      <c r="W7069" s="23" t="s">
        <v>45</v>
      </c>
      <c r="X7069" s="31">
        <f>+[1]DEPURADO!K7063+[1]DEPURADO!L7063</f>
        <v>0</v>
      </c>
      <c r="Y7069" s="23" t="s">
        <v>45</v>
      </c>
      <c r="Z7069" s="31">
        <f t="shared" si="774"/>
        <v>0</v>
      </c>
      <c r="AA7069" s="31"/>
      <c r="AB7069" s="31">
        <v>0</v>
      </c>
      <c r="AC7069" s="31">
        <v>0</v>
      </c>
      <c r="AD7069" s="30"/>
      <c r="AE7069" s="30">
        <f>+[1]DEPURADO!K7063</f>
        <v>0</v>
      </c>
      <c r="AF7069" s="30">
        <v>0</v>
      </c>
      <c r="AG7069" s="30">
        <f t="shared" si="775"/>
        <v>0</v>
      </c>
      <c r="AH7069" s="30">
        <v>0</v>
      </c>
      <c r="AI7069" s="30">
        <f>+[1]DEPURADO!G7063</f>
        <v>0</v>
      </c>
      <c r="AJ7069" s="32"/>
      <c r="AK7069" s="33"/>
    </row>
    <row r="7070" spans="1:37" s="34" customFormat="1" hidden="1" x14ac:dyDescent="0.25">
      <c r="A7070" s="23">
        <f t="shared" si="776"/>
        <v>7062</v>
      </c>
      <c r="B7070" s="24" t="s">
        <v>44</v>
      </c>
      <c r="C7070" s="23">
        <f>+[1]DEPURADO!A7064</f>
        <v>0</v>
      </c>
      <c r="D7070" s="23">
        <f>+[1]DEPURADO!B7064</f>
        <v>0</v>
      </c>
      <c r="E7070" s="25">
        <f>+[1]DEPURADO!C7064</f>
        <v>0</v>
      </c>
      <c r="F7070" s="26" t="str">
        <f>+IF([1]DEPURADO!D7064&gt;1,[1]DEPURADO!D7064," ")</f>
        <v xml:space="preserve"> </v>
      </c>
      <c r="G7070" s="27">
        <f>[1]DEPURADO!F7064</f>
        <v>0</v>
      </c>
      <c r="H7070" s="28">
        <v>0</v>
      </c>
      <c r="I7070" s="28">
        <f>+[1]DEPURADO!M7064+[1]DEPURADO!N7064</f>
        <v>0</v>
      </c>
      <c r="J7070" s="28">
        <f>+[1]DEPURADO!R7064</f>
        <v>0</v>
      </c>
      <c r="K7070" s="29">
        <f>+[1]DEPURADO!P7064+[1]DEPURADO!Q7064</f>
        <v>0</v>
      </c>
      <c r="L7070" s="28">
        <v>0</v>
      </c>
      <c r="M7070" s="28">
        <v>0</v>
      </c>
      <c r="N7070" s="28">
        <f t="shared" si="770"/>
        <v>0</v>
      </c>
      <c r="O7070" s="28">
        <f t="shared" si="771"/>
        <v>0</v>
      </c>
      <c r="P7070" s="24">
        <f>IF([1]DEPURADO!H7064&gt;1,0,[1]DEPURADO!B7064)</f>
        <v>0</v>
      </c>
      <c r="Q7070" s="30">
        <f t="shared" si="772"/>
        <v>0</v>
      </c>
      <c r="R7070" s="31">
        <f t="shared" si="773"/>
        <v>0</v>
      </c>
      <c r="S7070" s="31">
        <f>+[1]DEPURADO!J7064</f>
        <v>0</v>
      </c>
      <c r="T7070" s="23" t="s">
        <v>45</v>
      </c>
      <c r="U7070" s="31">
        <f>+[1]DEPURADO!I7064</f>
        <v>0</v>
      </c>
      <c r="V7070" s="30"/>
      <c r="W7070" s="23" t="s">
        <v>45</v>
      </c>
      <c r="X7070" s="31">
        <f>+[1]DEPURADO!K7064+[1]DEPURADO!L7064</f>
        <v>0</v>
      </c>
      <c r="Y7070" s="23" t="s">
        <v>45</v>
      </c>
      <c r="Z7070" s="31">
        <f t="shared" si="774"/>
        <v>0</v>
      </c>
      <c r="AA7070" s="31"/>
      <c r="AB7070" s="31">
        <v>0</v>
      </c>
      <c r="AC7070" s="31">
        <v>0</v>
      </c>
      <c r="AD7070" s="30"/>
      <c r="AE7070" s="30">
        <f>+[1]DEPURADO!K7064</f>
        <v>0</v>
      </c>
      <c r="AF7070" s="30">
        <v>0</v>
      </c>
      <c r="AG7070" s="30">
        <f t="shared" si="775"/>
        <v>0</v>
      </c>
      <c r="AH7070" s="30">
        <v>0</v>
      </c>
      <c r="AI7070" s="30">
        <f>+[1]DEPURADO!G7064</f>
        <v>0</v>
      </c>
      <c r="AJ7070" s="32"/>
      <c r="AK7070" s="33"/>
    </row>
    <row r="7071" spans="1:37" s="34" customFormat="1" hidden="1" x14ac:dyDescent="0.25">
      <c r="A7071" s="23">
        <f t="shared" si="776"/>
        <v>7063</v>
      </c>
      <c r="B7071" s="24" t="s">
        <v>44</v>
      </c>
      <c r="C7071" s="23">
        <f>+[1]DEPURADO!A7065</f>
        <v>0</v>
      </c>
      <c r="D7071" s="23">
        <f>+[1]DEPURADO!B7065</f>
        <v>0</v>
      </c>
      <c r="E7071" s="25">
        <f>+[1]DEPURADO!C7065</f>
        <v>0</v>
      </c>
      <c r="F7071" s="26" t="str">
        <f>+IF([1]DEPURADO!D7065&gt;1,[1]DEPURADO!D7065," ")</f>
        <v xml:space="preserve"> </v>
      </c>
      <c r="G7071" s="27">
        <f>[1]DEPURADO!F7065</f>
        <v>0</v>
      </c>
      <c r="H7071" s="28">
        <v>0</v>
      </c>
      <c r="I7071" s="28">
        <f>+[1]DEPURADO!M7065+[1]DEPURADO!N7065</f>
        <v>0</v>
      </c>
      <c r="J7071" s="28">
        <f>+[1]DEPURADO!R7065</f>
        <v>0</v>
      </c>
      <c r="K7071" s="29">
        <f>+[1]DEPURADO!P7065+[1]DEPURADO!Q7065</f>
        <v>0</v>
      </c>
      <c r="L7071" s="28">
        <v>0</v>
      </c>
      <c r="M7071" s="28">
        <v>0</v>
      </c>
      <c r="N7071" s="28">
        <f t="shared" si="770"/>
        <v>0</v>
      </c>
      <c r="O7071" s="28">
        <f t="shared" si="771"/>
        <v>0</v>
      </c>
      <c r="P7071" s="24">
        <f>IF([1]DEPURADO!H7065&gt;1,0,[1]DEPURADO!B7065)</f>
        <v>0</v>
      </c>
      <c r="Q7071" s="30">
        <f t="shared" si="772"/>
        <v>0</v>
      </c>
      <c r="R7071" s="31">
        <f t="shared" si="773"/>
        <v>0</v>
      </c>
      <c r="S7071" s="31">
        <f>+[1]DEPURADO!J7065</f>
        <v>0</v>
      </c>
      <c r="T7071" s="23" t="s">
        <v>45</v>
      </c>
      <c r="U7071" s="31">
        <f>+[1]DEPURADO!I7065</f>
        <v>0</v>
      </c>
      <c r="V7071" s="30"/>
      <c r="W7071" s="23" t="s">
        <v>45</v>
      </c>
      <c r="X7071" s="31">
        <f>+[1]DEPURADO!K7065+[1]DEPURADO!L7065</f>
        <v>0</v>
      </c>
      <c r="Y7071" s="23" t="s">
        <v>45</v>
      </c>
      <c r="Z7071" s="31">
        <f t="shared" si="774"/>
        <v>0</v>
      </c>
      <c r="AA7071" s="31"/>
      <c r="AB7071" s="31">
        <v>0</v>
      </c>
      <c r="AC7071" s="31">
        <v>0</v>
      </c>
      <c r="AD7071" s="30"/>
      <c r="AE7071" s="30">
        <f>+[1]DEPURADO!K7065</f>
        <v>0</v>
      </c>
      <c r="AF7071" s="30">
        <v>0</v>
      </c>
      <c r="AG7071" s="30">
        <f t="shared" si="775"/>
        <v>0</v>
      </c>
      <c r="AH7071" s="30">
        <v>0</v>
      </c>
      <c r="AI7071" s="30">
        <f>+[1]DEPURADO!G7065</f>
        <v>0</v>
      </c>
      <c r="AJ7071" s="32"/>
      <c r="AK7071" s="33"/>
    </row>
    <row r="7072" spans="1:37" s="34" customFormat="1" hidden="1" x14ac:dyDescent="0.25">
      <c r="A7072" s="23">
        <f t="shared" si="776"/>
        <v>7064</v>
      </c>
      <c r="B7072" s="24" t="s">
        <v>44</v>
      </c>
      <c r="C7072" s="23">
        <f>+[1]DEPURADO!A7066</f>
        <v>0</v>
      </c>
      <c r="D7072" s="23">
        <f>+[1]DEPURADO!B7066</f>
        <v>0</v>
      </c>
      <c r="E7072" s="25">
        <f>+[1]DEPURADO!C7066</f>
        <v>0</v>
      </c>
      <c r="F7072" s="26" t="str">
        <f>+IF([1]DEPURADO!D7066&gt;1,[1]DEPURADO!D7066," ")</f>
        <v xml:space="preserve"> </v>
      </c>
      <c r="G7072" s="27">
        <f>[1]DEPURADO!F7066</f>
        <v>0</v>
      </c>
      <c r="H7072" s="28">
        <v>0</v>
      </c>
      <c r="I7072" s="28">
        <f>+[1]DEPURADO!M7066+[1]DEPURADO!N7066</f>
        <v>0</v>
      </c>
      <c r="J7072" s="28">
        <f>+[1]DEPURADO!R7066</f>
        <v>0</v>
      </c>
      <c r="K7072" s="29">
        <f>+[1]DEPURADO!P7066+[1]DEPURADO!Q7066</f>
        <v>0</v>
      </c>
      <c r="L7072" s="28">
        <v>0</v>
      </c>
      <c r="M7072" s="28">
        <v>0</v>
      </c>
      <c r="N7072" s="28">
        <f t="shared" si="770"/>
        <v>0</v>
      </c>
      <c r="O7072" s="28">
        <f t="shared" si="771"/>
        <v>0</v>
      </c>
      <c r="P7072" s="24">
        <f>IF([1]DEPURADO!H7066&gt;1,0,[1]DEPURADO!B7066)</f>
        <v>0</v>
      </c>
      <c r="Q7072" s="30">
        <f t="shared" si="772"/>
        <v>0</v>
      </c>
      <c r="R7072" s="31">
        <f t="shared" si="773"/>
        <v>0</v>
      </c>
      <c r="S7072" s="31">
        <f>+[1]DEPURADO!J7066</f>
        <v>0</v>
      </c>
      <c r="T7072" s="23" t="s">
        <v>45</v>
      </c>
      <c r="U7072" s="31">
        <f>+[1]DEPURADO!I7066</f>
        <v>0</v>
      </c>
      <c r="V7072" s="30"/>
      <c r="W7072" s="23" t="s">
        <v>45</v>
      </c>
      <c r="X7072" s="31">
        <f>+[1]DEPURADO!K7066+[1]DEPURADO!L7066</f>
        <v>0</v>
      </c>
      <c r="Y7072" s="23" t="s">
        <v>45</v>
      </c>
      <c r="Z7072" s="31">
        <f t="shared" si="774"/>
        <v>0</v>
      </c>
      <c r="AA7072" s="31"/>
      <c r="AB7072" s="31">
        <v>0</v>
      </c>
      <c r="AC7072" s="31">
        <v>0</v>
      </c>
      <c r="AD7072" s="30"/>
      <c r="AE7072" s="30">
        <f>+[1]DEPURADO!K7066</f>
        <v>0</v>
      </c>
      <c r="AF7072" s="30">
        <v>0</v>
      </c>
      <c r="AG7072" s="30">
        <f t="shared" si="775"/>
        <v>0</v>
      </c>
      <c r="AH7072" s="30">
        <v>0</v>
      </c>
      <c r="AI7072" s="30">
        <f>+[1]DEPURADO!G7066</f>
        <v>0</v>
      </c>
      <c r="AJ7072" s="32"/>
      <c r="AK7072" s="33"/>
    </row>
    <row r="7073" spans="1:37" s="34" customFormat="1" hidden="1" x14ac:dyDescent="0.25">
      <c r="A7073" s="23">
        <f t="shared" si="776"/>
        <v>7065</v>
      </c>
      <c r="B7073" s="24" t="s">
        <v>44</v>
      </c>
      <c r="C7073" s="23">
        <f>+[1]DEPURADO!A7067</f>
        <v>0</v>
      </c>
      <c r="D7073" s="23">
        <f>+[1]DEPURADO!B7067</f>
        <v>0</v>
      </c>
      <c r="E7073" s="25">
        <f>+[1]DEPURADO!C7067</f>
        <v>0</v>
      </c>
      <c r="F7073" s="26" t="str">
        <f>+IF([1]DEPURADO!D7067&gt;1,[1]DEPURADO!D7067," ")</f>
        <v xml:space="preserve"> </v>
      </c>
      <c r="G7073" s="27">
        <f>[1]DEPURADO!F7067</f>
        <v>0</v>
      </c>
      <c r="H7073" s="28">
        <v>0</v>
      </c>
      <c r="I7073" s="28">
        <f>+[1]DEPURADO!M7067+[1]DEPURADO!N7067</f>
        <v>0</v>
      </c>
      <c r="J7073" s="28">
        <f>+[1]DEPURADO!R7067</f>
        <v>0</v>
      </c>
      <c r="K7073" s="29">
        <f>+[1]DEPURADO!P7067+[1]DEPURADO!Q7067</f>
        <v>0</v>
      </c>
      <c r="L7073" s="28">
        <v>0</v>
      </c>
      <c r="M7073" s="28">
        <v>0</v>
      </c>
      <c r="N7073" s="28">
        <f t="shared" si="770"/>
        <v>0</v>
      </c>
      <c r="O7073" s="28">
        <f t="shared" si="771"/>
        <v>0</v>
      </c>
      <c r="P7073" s="24">
        <f>IF([1]DEPURADO!H7067&gt;1,0,[1]DEPURADO!B7067)</f>
        <v>0</v>
      </c>
      <c r="Q7073" s="30">
        <f t="shared" si="772"/>
        <v>0</v>
      </c>
      <c r="R7073" s="31">
        <f t="shared" si="773"/>
        <v>0</v>
      </c>
      <c r="S7073" s="31">
        <f>+[1]DEPURADO!J7067</f>
        <v>0</v>
      </c>
      <c r="T7073" s="23" t="s">
        <v>45</v>
      </c>
      <c r="U7073" s="31">
        <f>+[1]DEPURADO!I7067</f>
        <v>0</v>
      </c>
      <c r="V7073" s="30"/>
      <c r="W7073" s="23" t="s">
        <v>45</v>
      </c>
      <c r="X7073" s="31">
        <f>+[1]DEPURADO!K7067+[1]DEPURADO!L7067</f>
        <v>0</v>
      </c>
      <c r="Y7073" s="23" t="s">
        <v>45</v>
      </c>
      <c r="Z7073" s="31">
        <f t="shared" si="774"/>
        <v>0</v>
      </c>
      <c r="AA7073" s="31"/>
      <c r="AB7073" s="31">
        <v>0</v>
      </c>
      <c r="AC7073" s="31">
        <v>0</v>
      </c>
      <c r="AD7073" s="30"/>
      <c r="AE7073" s="30">
        <f>+[1]DEPURADO!K7067</f>
        <v>0</v>
      </c>
      <c r="AF7073" s="30">
        <v>0</v>
      </c>
      <c r="AG7073" s="30">
        <f t="shared" si="775"/>
        <v>0</v>
      </c>
      <c r="AH7073" s="30">
        <v>0</v>
      </c>
      <c r="AI7073" s="30">
        <f>+[1]DEPURADO!G7067</f>
        <v>0</v>
      </c>
      <c r="AJ7073" s="32"/>
      <c r="AK7073" s="33"/>
    </row>
    <row r="7074" spans="1:37" s="34" customFormat="1" hidden="1" x14ac:dyDescent="0.25">
      <c r="A7074" s="23">
        <f t="shared" si="776"/>
        <v>7066</v>
      </c>
      <c r="B7074" s="24" t="s">
        <v>44</v>
      </c>
      <c r="C7074" s="23">
        <f>+[1]DEPURADO!A7068</f>
        <v>0</v>
      </c>
      <c r="D7074" s="23">
        <f>+[1]DEPURADO!B7068</f>
        <v>0</v>
      </c>
      <c r="E7074" s="25">
        <f>+[1]DEPURADO!C7068</f>
        <v>0</v>
      </c>
      <c r="F7074" s="26" t="str">
        <f>+IF([1]DEPURADO!D7068&gt;1,[1]DEPURADO!D7068," ")</f>
        <v xml:space="preserve"> </v>
      </c>
      <c r="G7074" s="27">
        <f>[1]DEPURADO!F7068</f>
        <v>0</v>
      </c>
      <c r="H7074" s="28">
        <v>0</v>
      </c>
      <c r="I7074" s="28">
        <f>+[1]DEPURADO!M7068+[1]DEPURADO!N7068</f>
        <v>0</v>
      </c>
      <c r="J7074" s="28">
        <f>+[1]DEPURADO!R7068</f>
        <v>0</v>
      </c>
      <c r="K7074" s="29">
        <f>+[1]DEPURADO!P7068+[1]DEPURADO!Q7068</f>
        <v>0</v>
      </c>
      <c r="L7074" s="28">
        <v>0</v>
      </c>
      <c r="M7074" s="28">
        <v>0</v>
      </c>
      <c r="N7074" s="28">
        <f t="shared" si="770"/>
        <v>0</v>
      </c>
      <c r="O7074" s="28">
        <f t="shared" si="771"/>
        <v>0</v>
      </c>
      <c r="P7074" s="24">
        <f>IF([1]DEPURADO!H7068&gt;1,0,[1]DEPURADO!B7068)</f>
        <v>0</v>
      </c>
      <c r="Q7074" s="30">
        <f t="shared" si="772"/>
        <v>0</v>
      </c>
      <c r="R7074" s="31">
        <f t="shared" si="773"/>
        <v>0</v>
      </c>
      <c r="S7074" s="31">
        <f>+[1]DEPURADO!J7068</f>
        <v>0</v>
      </c>
      <c r="T7074" s="23" t="s">
        <v>45</v>
      </c>
      <c r="U7074" s="31">
        <f>+[1]DEPURADO!I7068</f>
        <v>0</v>
      </c>
      <c r="V7074" s="30"/>
      <c r="W7074" s="23" t="s">
        <v>45</v>
      </c>
      <c r="X7074" s="31">
        <f>+[1]DEPURADO!K7068+[1]DEPURADO!L7068</f>
        <v>0</v>
      </c>
      <c r="Y7074" s="23" t="s">
        <v>45</v>
      </c>
      <c r="Z7074" s="31">
        <f t="shared" si="774"/>
        <v>0</v>
      </c>
      <c r="AA7074" s="31"/>
      <c r="AB7074" s="31">
        <v>0</v>
      </c>
      <c r="AC7074" s="31">
        <v>0</v>
      </c>
      <c r="AD7074" s="30"/>
      <c r="AE7074" s="30">
        <f>+[1]DEPURADO!K7068</f>
        <v>0</v>
      </c>
      <c r="AF7074" s="30">
        <v>0</v>
      </c>
      <c r="AG7074" s="30">
        <f t="shared" si="775"/>
        <v>0</v>
      </c>
      <c r="AH7074" s="30">
        <v>0</v>
      </c>
      <c r="AI7074" s="30">
        <f>+[1]DEPURADO!G7068</f>
        <v>0</v>
      </c>
      <c r="AJ7074" s="32"/>
      <c r="AK7074" s="33"/>
    </row>
    <row r="7075" spans="1:37" s="34" customFormat="1" hidden="1" x14ac:dyDescent="0.25">
      <c r="A7075" s="23">
        <f t="shared" si="776"/>
        <v>7067</v>
      </c>
      <c r="B7075" s="24" t="s">
        <v>44</v>
      </c>
      <c r="C7075" s="23">
        <f>+[1]DEPURADO!A7069</f>
        <v>0</v>
      </c>
      <c r="D7075" s="23">
        <f>+[1]DEPURADO!B7069</f>
        <v>0</v>
      </c>
      <c r="E7075" s="25">
        <f>+[1]DEPURADO!C7069</f>
        <v>0</v>
      </c>
      <c r="F7075" s="26" t="str">
        <f>+IF([1]DEPURADO!D7069&gt;1,[1]DEPURADO!D7069," ")</f>
        <v xml:space="preserve"> </v>
      </c>
      <c r="G7075" s="27">
        <f>[1]DEPURADO!F7069</f>
        <v>0</v>
      </c>
      <c r="H7075" s="28">
        <v>0</v>
      </c>
      <c r="I7075" s="28">
        <f>+[1]DEPURADO!M7069+[1]DEPURADO!N7069</f>
        <v>0</v>
      </c>
      <c r="J7075" s="28">
        <f>+[1]DEPURADO!R7069</f>
        <v>0</v>
      </c>
      <c r="K7075" s="29">
        <f>+[1]DEPURADO!P7069+[1]DEPURADO!Q7069</f>
        <v>0</v>
      </c>
      <c r="L7075" s="28">
        <v>0</v>
      </c>
      <c r="M7075" s="28">
        <v>0</v>
      </c>
      <c r="N7075" s="28">
        <f t="shared" si="770"/>
        <v>0</v>
      </c>
      <c r="O7075" s="28">
        <f t="shared" si="771"/>
        <v>0</v>
      </c>
      <c r="P7075" s="24">
        <f>IF([1]DEPURADO!H7069&gt;1,0,[1]DEPURADO!B7069)</f>
        <v>0</v>
      </c>
      <c r="Q7075" s="30">
        <f t="shared" si="772"/>
        <v>0</v>
      </c>
      <c r="R7075" s="31">
        <f t="shared" si="773"/>
        <v>0</v>
      </c>
      <c r="S7075" s="31">
        <f>+[1]DEPURADO!J7069</f>
        <v>0</v>
      </c>
      <c r="T7075" s="23" t="s">
        <v>45</v>
      </c>
      <c r="U7075" s="31">
        <f>+[1]DEPURADO!I7069</f>
        <v>0</v>
      </c>
      <c r="V7075" s="30"/>
      <c r="W7075" s="23" t="s">
        <v>45</v>
      </c>
      <c r="X7075" s="31">
        <f>+[1]DEPURADO!K7069+[1]DEPURADO!L7069</f>
        <v>0</v>
      </c>
      <c r="Y7075" s="23" t="s">
        <v>45</v>
      </c>
      <c r="Z7075" s="31">
        <f t="shared" si="774"/>
        <v>0</v>
      </c>
      <c r="AA7075" s="31"/>
      <c r="AB7075" s="31">
        <v>0</v>
      </c>
      <c r="AC7075" s="31">
        <v>0</v>
      </c>
      <c r="AD7075" s="30"/>
      <c r="AE7075" s="30">
        <f>+[1]DEPURADO!K7069</f>
        <v>0</v>
      </c>
      <c r="AF7075" s="30">
        <v>0</v>
      </c>
      <c r="AG7075" s="30">
        <f t="shared" si="775"/>
        <v>0</v>
      </c>
      <c r="AH7075" s="30">
        <v>0</v>
      </c>
      <c r="AI7075" s="30">
        <f>+[1]DEPURADO!G7069</f>
        <v>0</v>
      </c>
      <c r="AJ7075" s="32"/>
      <c r="AK7075" s="33"/>
    </row>
    <row r="7076" spans="1:37" s="34" customFormat="1" hidden="1" x14ac:dyDescent="0.25">
      <c r="A7076" s="23">
        <f t="shared" si="776"/>
        <v>7068</v>
      </c>
      <c r="B7076" s="24" t="s">
        <v>44</v>
      </c>
      <c r="C7076" s="23">
        <f>+[1]DEPURADO!A7070</f>
        <v>0</v>
      </c>
      <c r="D7076" s="23">
        <f>+[1]DEPURADO!B7070</f>
        <v>0</v>
      </c>
      <c r="E7076" s="25">
        <f>+[1]DEPURADO!C7070</f>
        <v>0</v>
      </c>
      <c r="F7076" s="26" t="str">
        <f>+IF([1]DEPURADO!D7070&gt;1,[1]DEPURADO!D7070," ")</f>
        <v xml:space="preserve"> </v>
      </c>
      <c r="G7076" s="27">
        <f>[1]DEPURADO!F7070</f>
        <v>0</v>
      </c>
      <c r="H7076" s="28">
        <v>0</v>
      </c>
      <c r="I7076" s="28">
        <f>+[1]DEPURADO!M7070+[1]DEPURADO!N7070</f>
        <v>0</v>
      </c>
      <c r="J7076" s="28">
        <f>+[1]DEPURADO!R7070</f>
        <v>0</v>
      </c>
      <c r="K7076" s="29">
        <f>+[1]DEPURADO!P7070+[1]DEPURADO!Q7070</f>
        <v>0</v>
      </c>
      <c r="L7076" s="28">
        <v>0</v>
      </c>
      <c r="M7076" s="28">
        <v>0</v>
      </c>
      <c r="N7076" s="28">
        <f t="shared" si="770"/>
        <v>0</v>
      </c>
      <c r="O7076" s="28">
        <f t="shared" si="771"/>
        <v>0</v>
      </c>
      <c r="P7076" s="24">
        <f>IF([1]DEPURADO!H7070&gt;1,0,[1]DEPURADO!B7070)</f>
        <v>0</v>
      </c>
      <c r="Q7076" s="30">
        <f t="shared" si="772"/>
        <v>0</v>
      </c>
      <c r="R7076" s="31">
        <f t="shared" si="773"/>
        <v>0</v>
      </c>
      <c r="S7076" s="31">
        <f>+[1]DEPURADO!J7070</f>
        <v>0</v>
      </c>
      <c r="T7076" s="23" t="s">
        <v>45</v>
      </c>
      <c r="U7076" s="31">
        <f>+[1]DEPURADO!I7070</f>
        <v>0</v>
      </c>
      <c r="V7076" s="30"/>
      <c r="W7076" s="23" t="s">
        <v>45</v>
      </c>
      <c r="X7076" s="31">
        <f>+[1]DEPURADO!K7070+[1]DEPURADO!L7070</f>
        <v>0</v>
      </c>
      <c r="Y7076" s="23" t="s">
        <v>45</v>
      </c>
      <c r="Z7076" s="31">
        <f t="shared" si="774"/>
        <v>0</v>
      </c>
      <c r="AA7076" s="31"/>
      <c r="AB7076" s="31">
        <v>0</v>
      </c>
      <c r="AC7076" s="31">
        <v>0</v>
      </c>
      <c r="AD7076" s="30"/>
      <c r="AE7076" s="30">
        <f>+[1]DEPURADO!K7070</f>
        <v>0</v>
      </c>
      <c r="AF7076" s="30">
        <v>0</v>
      </c>
      <c r="AG7076" s="30">
        <f t="shared" si="775"/>
        <v>0</v>
      </c>
      <c r="AH7076" s="30">
        <v>0</v>
      </c>
      <c r="AI7076" s="30">
        <f>+[1]DEPURADO!G7070</f>
        <v>0</v>
      </c>
      <c r="AJ7076" s="32"/>
      <c r="AK7076" s="33"/>
    </row>
    <row r="7077" spans="1:37" s="34" customFormat="1" hidden="1" x14ac:dyDescent="0.25">
      <c r="A7077" s="23">
        <f t="shared" si="776"/>
        <v>7069</v>
      </c>
      <c r="B7077" s="24" t="s">
        <v>44</v>
      </c>
      <c r="C7077" s="23">
        <f>+[1]DEPURADO!A7071</f>
        <v>0</v>
      </c>
      <c r="D7077" s="23">
        <f>+[1]DEPURADO!B7071</f>
        <v>0</v>
      </c>
      <c r="E7077" s="25">
        <f>+[1]DEPURADO!C7071</f>
        <v>0</v>
      </c>
      <c r="F7077" s="26" t="str">
        <f>+IF([1]DEPURADO!D7071&gt;1,[1]DEPURADO!D7071," ")</f>
        <v xml:space="preserve"> </v>
      </c>
      <c r="G7077" s="27">
        <f>[1]DEPURADO!F7071</f>
        <v>0</v>
      </c>
      <c r="H7077" s="28">
        <v>0</v>
      </c>
      <c r="I7077" s="28">
        <f>+[1]DEPURADO!M7071+[1]DEPURADO!N7071</f>
        <v>0</v>
      </c>
      <c r="J7077" s="28">
        <f>+[1]DEPURADO!R7071</f>
        <v>0</v>
      </c>
      <c r="K7077" s="29">
        <f>+[1]DEPURADO!P7071+[1]DEPURADO!Q7071</f>
        <v>0</v>
      </c>
      <c r="L7077" s="28">
        <v>0</v>
      </c>
      <c r="M7077" s="28">
        <v>0</v>
      </c>
      <c r="N7077" s="28">
        <f t="shared" si="770"/>
        <v>0</v>
      </c>
      <c r="O7077" s="28">
        <f t="shared" si="771"/>
        <v>0</v>
      </c>
      <c r="P7077" s="24">
        <f>IF([1]DEPURADO!H7071&gt;1,0,[1]DEPURADO!B7071)</f>
        <v>0</v>
      </c>
      <c r="Q7077" s="30">
        <f t="shared" si="772"/>
        <v>0</v>
      </c>
      <c r="R7077" s="31">
        <f t="shared" si="773"/>
        <v>0</v>
      </c>
      <c r="S7077" s="31">
        <f>+[1]DEPURADO!J7071</f>
        <v>0</v>
      </c>
      <c r="T7077" s="23" t="s">
        <v>45</v>
      </c>
      <c r="U7077" s="31">
        <f>+[1]DEPURADO!I7071</f>
        <v>0</v>
      </c>
      <c r="V7077" s="30"/>
      <c r="W7077" s="23" t="s">
        <v>45</v>
      </c>
      <c r="X7077" s="31">
        <f>+[1]DEPURADO!K7071+[1]DEPURADO!L7071</f>
        <v>0</v>
      </c>
      <c r="Y7077" s="23" t="s">
        <v>45</v>
      </c>
      <c r="Z7077" s="31">
        <f t="shared" si="774"/>
        <v>0</v>
      </c>
      <c r="AA7077" s="31"/>
      <c r="AB7077" s="31">
        <v>0</v>
      </c>
      <c r="AC7077" s="31">
        <v>0</v>
      </c>
      <c r="AD7077" s="30"/>
      <c r="AE7077" s="30">
        <f>+[1]DEPURADO!K7071</f>
        <v>0</v>
      </c>
      <c r="AF7077" s="30">
        <v>0</v>
      </c>
      <c r="AG7077" s="30">
        <f t="shared" si="775"/>
        <v>0</v>
      </c>
      <c r="AH7077" s="30">
        <v>0</v>
      </c>
      <c r="AI7077" s="30">
        <f>+[1]DEPURADO!G7071</f>
        <v>0</v>
      </c>
      <c r="AJ7077" s="32"/>
      <c r="AK7077" s="33"/>
    </row>
    <row r="7078" spans="1:37" s="34" customFormat="1" hidden="1" x14ac:dyDescent="0.25">
      <c r="A7078" s="23">
        <f t="shared" si="776"/>
        <v>7070</v>
      </c>
      <c r="B7078" s="24" t="s">
        <v>44</v>
      </c>
      <c r="C7078" s="23">
        <f>+[1]DEPURADO!A7072</f>
        <v>0</v>
      </c>
      <c r="D7078" s="23">
        <f>+[1]DEPURADO!B7072</f>
        <v>0</v>
      </c>
      <c r="E7078" s="25">
        <f>+[1]DEPURADO!C7072</f>
        <v>0</v>
      </c>
      <c r="F7078" s="26" t="str">
        <f>+IF([1]DEPURADO!D7072&gt;1,[1]DEPURADO!D7072," ")</f>
        <v xml:space="preserve"> </v>
      </c>
      <c r="G7078" s="27">
        <f>[1]DEPURADO!F7072</f>
        <v>0</v>
      </c>
      <c r="H7078" s="28">
        <v>0</v>
      </c>
      <c r="I7078" s="28">
        <f>+[1]DEPURADO!M7072+[1]DEPURADO!N7072</f>
        <v>0</v>
      </c>
      <c r="J7078" s="28">
        <f>+[1]DEPURADO!R7072</f>
        <v>0</v>
      </c>
      <c r="K7078" s="29">
        <f>+[1]DEPURADO!P7072+[1]DEPURADO!Q7072</f>
        <v>0</v>
      </c>
      <c r="L7078" s="28">
        <v>0</v>
      </c>
      <c r="M7078" s="28">
        <v>0</v>
      </c>
      <c r="N7078" s="28">
        <f t="shared" si="770"/>
        <v>0</v>
      </c>
      <c r="O7078" s="28">
        <f t="shared" si="771"/>
        <v>0</v>
      </c>
      <c r="P7078" s="24">
        <f>IF([1]DEPURADO!H7072&gt;1,0,[1]DEPURADO!B7072)</f>
        <v>0</v>
      </c>
      <c r="Q7078" s="30">
        <f t="shared" si="772"/>
        <v>0</v>
      </c>
      <c r="R7078" s="31">
        <f t="shared" si="773"/>
        <v>0</v>
      </c>
      <c r="S7078" s="31">
        <f>+[1]DEPURADO!J7072</f>
        <v>0</v>
      </c>
      <c r="T7078" s="23" t="s">
        <v>45</v>
      </c>
      <c r="U7078" s="31">
        <f>+[1]DEPURADO!I7072</f>
        <v>0</v>
      </c>
      <c r="V7078" s="30"/>
      <c r="W7078" s="23" t="s">
        <v>45</v>
      </c>
      <c r="X7078" s="31">
        <f>+[1]DEPURADO!K7072+[1]DEPURADO!L7072</f>
        <v>0</v>
      </c>
      <c r="Y7078" s="23" t="s">
        <v>45</v>
      </c>
      <c r="Z7078" s="31">
        <f t="shared" si="774"/>
        <v>0</v>
      </c>
      <c r="AA7078" s="31"/>
      <c r="AB7078" s="31">
        <v>0</v>
      </c>
      <c r="AC7078" s="31">
        <v>0</v>
      </c>
      <c r="AD7078" s="30"/>
      <c r="AE7078" s="30">
        <f>+[1]DEPURADO!K7072</f>
        <v>0</v>
      </c>
      <c r="AF7078" s="30">
        <v>0</v>
      </c>
      <c r="AG7078" s="30">
        <f t="shared" si="775"/>
        <v>0</v>
      </c>
      <c r="AH7078" s="30">
        <v>0</v>
      </c>
      <c r="AI7078" s="30">
        <f>+[1]DEPURADO!G7072</f>
        <v>0</v>
      </c>
      <c r="AJ7078" s="32"/>
      <c r="AK7078" s="33"/>
    </row>
    <row r="7079" spans="1:37" s="34" customFormat="1" hidden="1" x14ac:dyDescent="0.25">
      <c r="A7079" s="23">
        <f t="shared" si="776"/>
        <v>7071</v>
      </c>
      <c r="B7079" s="24" t="s">
        <v>44</v>
      </c>
      <c r="C7079" s="23">
        <f>+[1]DEPURADO!A7073</f>
        <v>0</v>
      </c>
      <c r="D7079" s="23">
        <f>+[1]DEPURADO!B7073</f>
        <v>0</v>
      </c>
      <c r="E7079" s="25">
        <f>+[1]DEPURADO!C7073</f>
        <v>0</v>
      </c>
      <c r="F7079" s="26" t="str">
        <f>+IF([1]DEPURADO!D7073&gt;1,[1]DEPURADO!D7073," ")</f>
        <v xml:space="preserve"> </v>
      </c>
      <c r="G7079" s="27">
        <f>[1]DEPURADO!F7073</f>
        <v>0</v>
      </c>
      <c r="H7079" s="28">
        <v>0</v>
      </c>
      <c r="I7079" s="28">
        <f>+[1]DEPURADO!M7073+[1]DEPURADO!N7073</f>
        <v>0</v>
      </c>
      <c r="J7079" s="28">
        <f>+[1]DEPURADO!R7073</f>
        <v>0</v>
      </c>
      <c r="K7079" s="29">
        <f>+[1]DEPURADO!P7073+[1]DEPURADO!Q7073</f>
        <v>0</v>
      </c>
      <c r="L7079" s="28">
        <v>0</v>
      </c>
      <c r="M7079" s="28">
        <v>0</v>
      </c>
      <c r="N7079" s="28">
        <f t="shared" si="770"/>
        <v>0</v>
      </c>
      <c r="O7079" s="28">
        <f t="shared" si="771"/>
        <v>0</v>
      </c>
      <c r="P7079" s="24">
        <f>IF([1]DEPURADO!H7073&gt;1,0,[1]DEPURADO!B7073)</f>
        <v>0</v>
      </c>
      <c r="Q7079" s="30">
        <f t="shared" si="772"/>
        <v>0</v>
      </c>
      <c r="R7079" s="31">
        <f t="shared" si="773"/>
        <v>0</v>
      </c>
      <c r="S7079" s="31">
        <f>+[1]DEPURADO!J7073</f>
        <v>0</v>
      </c>
      <c r="T7079" s="23" t="s">
        <v>45</v>
      </c>
      <c r="U7079" s="31">
        <f>+[1]DEPURADO!I7073</f>
        <v>0</v>
      </c>
      <c r="V7079" s="30"/>
      <c r="W7079" s="23" t="s">
        <v>45</v>
      </c>
      <c r="X7079" s="31">
        <f>+[1]DEPURADO!K7073+[1]DEPURADO!L7073</f>
        <v>0</v>
      </c>
      <c r="Y7079" s="23" t="s">
        <v>45</v>
      </c>
      <c r="Z7079" s="31">
        <f t="shared" si="774"/>
        <v>0</v>
      </c>
      <c r="AA7079" s="31"/>
      <c r="AB7079" s="31">
        <v>0</v>
      </c>
      <c r="AC7079" s="31">
        <v>0</v>
      </c>
      <c r="AD7079" s="30"/>
      <c r="AE7079" s="30">
        <f>+[1]DEPURADO!K7073</f>
        <v>0</v>
      </c>
      <c r="AF7079" s="30">
        <v>0</v>
      </c>
      <c r="AG7079" s="30">
        <f t="shared" si="775"/>
        <v>0</v>
      </c>
      <c r="AH7079" s="30">
        <v>0</v>
      </c>
      <c r="AI7079" s="30">
        <f>+[1]DEPURADO!G7073</f>
        <v>0</v>
      </c>
      <c r="AJ7079" s="32"/>
      <c r="AK7079" s="33"/>
    </row>
    <row r="7080" spans="1:37" s="34" customFormat="1" hidden="1" x14ac:dyDescent="0.25">
      <c r="A7080" s="23">
        <f t="shared" si="776"/>
        <v>7072</v>
      </c>
      <c r="B7080" s="24" t="s">
        <v>44</v>
      </c>
      <c r="C7080" s="23">
        <f>+[1]DEPURADO!A7074</f>
        <v>0</v>
      </c>
      <c r="D7080" s="23">
        <f>+[1]DEPURADO!B7074</f>
        <v>0</v>
      </c>
      <c r="E7080" s="25">
        <f>+[1]DEPURADO!C7074</f>
        <v>0</v>
      </c>
      <c r="F7080" s="26" t="str">
        <f>+IF([1]DEPURADO!D7074&gt;1,[1]DEPURADO!D7074," ")</f>
        <v xml:space="preserve"> </v>
      </c>
      <c r="G7080" s="27">
        <f>[1]DEPURADO!F7074</f>
        <v>0</v>
      </c>
      <c r="H7080" s="28">
        <v>0</v>
      </c>
      <c r="I7080" s="28">
        <f>+[1]DEPURADO!M7074+[1]DEPURADO!N7074</f>
        <v>0</v>
      </c>
      <c r="J7080" s="28">
        <f>+[1]DEPURADO!R7074</f>
        <v>0</v>
      </c>
      <c r="K7080" s="29">
        <f>+[1]DEPURADO!P7074+[1]DEPURADO!Q7074</f>
        <v>0</v>
      </c>
      <c r="L7080" s="28">
        <v>0</v>
      </c>
      <c r="M7080" s="28">
        <v>0</v>
      </c>
      <c r="N7080" s="28">
        <f t="shared" si="770"/>
        <v>0</v>
      </c>
      <c r="O7080" s="28">
        <f t="shared" si="771"/>
        <v>0</v>
      </c>
      <c r="P7080" s="24">
        <f>IF([1]DEPURADO!H7074&gt;1,0,[1]DEPURADO!B7074)</f>
        <v>0</v>
      </c>
      <c r="Q7080" s="30">
        <f t="shared" si="772"/>
        <v>0</v>
      </c>
      <c r="R7080" s="31">
        <f t="shared" si="773"/>
        <v>0</v>
      </c>
      <c r="S7080" s="31">
        <f>+[1]DEPURADO!J7074</f>
        <v>0</v>
      </c>
      <c r="T7080" s="23" t="s">
        <v>45</v>
      </c>
      <c r="U7080" s="31">
        <f>+[1]DEPURADO!I7074</f>
        <v>0</v>
      </c>
      <c r="V7080" s="30"/>
      <c r="W7080" s="23" t="s">
        <v>45</v>
      </c>
      <c r="X7080" s="31">
        <f>+[1]DEPURADO!K7074+[1]DEPURADO!L7074</f>
        <v>0</v>
      </c>
      <c r="Y7080" s="23" t="s">
        <v>45</v>
      </c>
      <c r="Z7080" s="31">
        <f t="shared" si="774"/>
        <v>0</v>
      </c>
      <c r="AA7080" s="31"/>
      <c r="AB7080" s="31">
        <v>0</v>
      </c>
      <c r="AC7080" s="31">
        <v>0</v>
      </c>
      <c r="AD7080" s="30"/>
      <c r="AE7080" s="30">
        <f>+[1]DEPURADO!K7074</f>
        <v>0</v>
      </c>
      <c r="AF7080" s="30">
        <v>0</v>
      </c>
      <c r="AG7080" s="30">
        <f t="shared" si="775"/>
        <v>0</v>
      </c>
      <c r="AH7080" s="30">
        <v>0</v>
      </c>
      <c r="AI7080" s="30">
        <f>+[1]DEPURADO!G7074</f>
        <v>0</v>
      </c>
      <c r="AJ7080" s="32"/>
      <c r="AK7080" s="33"/>
    </row>
    <row r="7081" spans="1:37" s="34" customFormat="1" hidden="1" x14ac:dyDescent="0.25">
      <c r="A7081" s="23">
        <f t="shared" si="776"/>
        <v>7073</v>
      </c>
      <c r="B7081" s="24" t="s">
        <v>44</v>
      </c>
      <c r="C7081" s="23">
        <f>+[1]DEPURADO!A7075</f>
        <v>0</v>
      </c>
      <c r="D7081" s="23">
        <f>+[1]DEPURADO!B7075</f>
        <v>0</v>
      </c>
      <c r="E7081" s="25">
        <f>+[1]DEPURADO!C7075</f>
        <v>0</v>
      </c>
      <c r="F7081" s="26" t="str">
        <f>+IF([1]DEPURADO!D7075&gt;1,[1]DEPURADO!D7075," ")</f>
        <v xml:space="preserve"> </v>
      </c>
      <c r="G7081" s="27">
        <f>[1]DEPURADO!F7075</f>
        <v>0</v>
      </c>
      <c r="H7081" s="28">
        <v>0</v>
      </c>
      <c r="I7081" s="28">
        <f>+[1]DEPURADO!M7075+[1]DEPURADO!N7075</f>
        <v>0</v>
      </c>
      <c r="J7081" s="28">
        <f>+[1]DEPURADO!R7075</f>
        <v>0</v>
      </c>
      <c r="K7081" s="29">
        <f>+[1]DEPURADO!P7075+[1]DEPURADO!Q7075</f>
        <v>0</v>
      </c>
      <c r="L7081" s="28">
        <v>0</v>
      </c>
      <c r="M7081" s="28">
        <v>0</v>
      </c>
      <c r="N7081" s="28">
        <f t="shared" si="770"/>
        <v>0</v>
      </c>
      <c r="O7081" s="28">
        <f t="shared" si="771"/>
        <v>0</v>
      </c>
      <c r="P7081" s="24">
        <f>IF([1]DEPURADO!H7075&gt;1,0,[1]DEPURADO!B7075)</f>
        <v>0</v>
      </c>
      <c r="Q7081" s="30">
        <f t="shared" si="772"/>
        <v>0</v>
      </c>
      <c r="R7081" s="31">
        <f t="shared" si="773"/>
        <v>0</v>
      </c>
      <c r="S7081" s="31">
        <f>+[1]DEPURADO!J7075</f>
        <v>0</v>
      </c>
      <c r="T7081" s="23" t="s">
        <v>45</v>
      </c>
      <c r="U7081" s="31">
        <f>+[1]DEPURADO!I7075</f>
        <v>0</v>
      </c>
      <c r="V7081" s="30"/>
      <c r="W7081" s="23" t="s">
        <v>45</v>
      </c>
      <c r="X7081" s="31">
        <f>+[1]DEPURADO!K7075+[1]DEPURADO!L7075</f>
        <v>0</v>
      </c>
      <c r="Y7081" s="23" t="s">
        <v>45</v>
      </c>
      <c r="Z7081" s="31">
        <f t="shared" si="774"/>
        <v>0</v>
      </c>
      <c r="AA7081" s="31"/>
      <c r="AB7081" s="31">
        <v>0</v>
      </c>
      <c r="AC7081" s="31">
        <v>0</v>
      </c>
      <c r="AD7081" s="30"/>
      <c r="AE7081" s="30">
        <f>+[1]DEPURADO!K7075</f>
        <v>0</v>
      </c>
      <c r="AF7081" s="30">
        <v>0</v>
      </c>
      <c r="AG7081" s="30">
        <f t="shared" si="775"/>
        <v>0</v>
      </c>
      <c r="AH7081" s="30">
        <v>0</v>
      </c>
      <c r="AI7081" s="30">
        <f>+[1]DEPURADO!G7075</f>
        <v>0</v>
      </c>
      <c r="AJ7081" s="32"/>
      <c r="AK7081" s="33"/>
    </row>
    <row r="7082" spans="1:37" s="34" customFormat="1" hidden="1" x14ac:dyDescent="0.25">
      <c r="A7082" s="23">
        <f t="shared" si="776"/>
        <v>7074</v>
      </c>
      <c r="B7082" s="24" t="s">
        <v>44</v>
      </c>
      <c r="C7082" s="23">
        <f>+[1]DEPURADO!A7076</f>
        <v>0</v>
      </c>
      <c r="D7082" s="23">
        <f>+[1]DEPURADO!B7076</f>
        <v>0</v>
      </c>
      <c r="E7082" s="25">
        <f>+[1]DEPURADO!C7076</f>
        <v>0</v>
      </c>
      <c r="F7082" s="26" t="str">
        <f>+IF([1]DEPURADO!D7076&gt;1,[1]DEPURADO!D7076," ")</f>
        <v xml:space="preserve"> </v>
      </c>
      <c r="G7082" s="27">
        <f>[1]DEPURADO!F7076</f>
        <v>0</v>
      </c>
      <c r="H7082" s="28">
        <v>0</v>
      </c>
      <c r="I7082" s="28">
        <f>+[1]DEPURADO!M7076+[1]DEPURADO!N7076</f>
        <v>0</v>
      </c>
      <c r="J7082" s="28">
        <f>+[1]DEPURADO!R7076</f>
        <v>0</v>
      </c>
      <c r="K7082" s="29">
        <f>+[1]DEPURADO!P7076+[1]DEPURADO!Q7076</f>
        <v>0</v>
      </c>
      <c r="L7082" s="28">
        <v>0</v>
      </c>
      <c r="M7082" s="28">
        <v>0</v>
      </c>
      <c r="N7082" s="28">
        <f t="shared" si="770"/>
        <v>0</v>
      </c>
      <c r="O7082" s="28">
        <f t="shared" si="771"/>
        <v>0</v>
      </c>
      <c r="P7082" s="24">
        <f>IF([1]DEPURADO!H7076&gt;1,0,[1]DEPURADO!B7076)</f>
        <v>0</v>
      </c>
      <c r="Q7082" s="30">
        <f t="shared" si="772"/>
        <v>0</v>
      </c>
      <c r="R7082" s="31">
        <f t="shared" si="773"/>
        <v>0</v>
      </c>
      <c r="S7082" s="31">
        <f>+[1]DEPURADO!J7076</f>
        <v>0</v>
      </c>
      <c r="T7082" s="23" t="s">
        <v>45</v>
      </c>
      <c r="U7082" s="31">
        <f>+[1]DEPURADO!I7076</f>
        <v>0</v>
      </c>
      <c r="V7082" s="30"/>
      <c r="W7082" s="23" t="s">
        <v>45</v>
      </c>
      <c r="X7082" s="31">
        <f>+[1]DEPURADO!K7076+[1]DEPURADO!L7076</f>
        <v>0</v>
      </c>
      <c r="Y7082" s="23" t="s">
        <v>45</v>
      </c>
      <c r="Z7082" s="31">
        <f t="shared" si="774"/>
        <v>0</v>
      </c>
      <c r="AA7082" s="31"/>
      <c r="AB7082" s="31">
        <v>0</v>
      </c>
      <c r="AC7082" s="31">
        <v>0</v>
      </c>
      <c r="AD7082" s="30"/>
      <c r="AE7082" s="30">
        <f>+[1]DEPURADO!K7076</f>
        <v>0</v>
      </c>
      <c r="AF7082" s="30">
        <v>0</v>
      </c>
      <c r="AG7082" s="30">
        <f t="shared" si="775"/>
        <v>0</v>
      </c>
      <c r="AH7082" s="30">
        <v>0</v>
      </c>
      <c r="AI7082" s="30">
        <f>+[1]DEPURADO!G7076</f>
        <v>0</v>
      </c>
      <c r="AJ7082" s="32"/>
      <c r="AK7082" s="33"/>
    </row>
    <row r="7083" spans="1:37" s="34" customFormat="1" hidden="1" x14ac:dyDescent="0.25">
      <c r="A7083" s="23">
        <f t="shared" si="776"/>
        <v>7075</v>
      </c>
      <c r="B7083" s="24" t="s">
        <v>44</v>
      </c>
      <c r="C7083" s="23">
        <f>+[1]DEPURADO!A7077</f>
        <v>0</v>
      </c>
      <c r="D7083" s="23">
        <f>+[1]DEPURADO!B7077</f>
        <v>0</v>
      </c>
      <c r="E7083" s="25">
        <f>+[1]DEPURADO!C7077</f>
        <v>0</v>
      </c>
      <c r="F7083" s="26" t="str">
        <f>+IF([1]DEPURADO!D7077&gt;1,[1]DEPURADO!D7077," ")</f>
        <v xml:space="preserve"> </v>
      </c>
      <c r="G7083" s="27">
        <f>[1]DEPURADO!F7077</f>
        <v>0</v>
      </c>
      <c r="H7083" s="28">
        <v>0</v>
      </c>
      <c r="I7083" s="28">
        <f>+[1]DEPURADO!M7077+[1]DEPURADO!N7077</f>
        <v>0</v>
      </c>
      <c r="J7083" s="28">
        <f>+[1]DEPURADO!R7077</f>
        <v>0</v>
      </c>
      <c r="K7083" s="29">
        <f>+[1]DEPURADO!P7077+[1]DEPURADO!Q7077</f>
        <v>0</v>
      </c>
      <c r="L7083" s="28">
        <v>0</v>
      </c>
      <c r="M7083" s="28">
        <v>0</v>
      </c>
      <c r="N7083" s="28">
        <f t="shared" si="770"/>
        <v>0</v>
      </c>
      <c r="O7083" s="28">
        <f t="shared" si="771"/>
        <v>0</v>
      </c>
      <c r="P7083" s="24">
        <f>IF([1]DEPURADO!H7077&gt;1,0,[1]DEPURADO!B7077)</f>
        <v>0</v>
      </c>
      <c r="Q7083" s="30">
        <f t="shared" si="772"/>
        <v>0</v>
      </c>
      <c r="R7083" s="31">
        <f t="shared" si="773"/>
        <v>0</v>
      </c>
      <c r="S7083" s="31">
        <f>+[1]DEPURADO!J7077</f>
        <v>0</v>
      </c>
      <c r="T7083" s="23" t="s">
        <v>45</v>
      </c>
      <c r="U7083" s="31">
        <f>+[1]DEPURADO!I7077</f>
        <v>0</v>
      </c>
      <c r="V7083" s="30"/>
      <c r="W7083" s="23" t="s">
        <v>45</v>
      </c>
      <c r="X7083" s="31">
        <f>+[1]DEPURADO!K7077+[1]DEPURADO!L7077</f>
        <v>0</v>
      </c>
      <c r="Y7083" s="23" t="s">
        <v>45</v>
      </c>
      <c r="Z7083" s="31">
        <f t="shared" si="774"/>
        <v>0</v>
      </c>
      <c r="AA7083" s="31"/>
      <c r="AB7083" s="31">
        <v>0</v>
      </c>
      <c r="AC7083" s="31">
        <v>0</v>
      </c>
      <c r="AD7083" s="30"/>
      <c r="AE7083" s="30">
        <f>+[1]DEPURADO!K7077</f>
        <v>0</v>
      </c>
      <c r="AF7083" s="30">
        <v>0</v>
      </c>
      <c r="AG7083" s="30">
        <f t="shared" si="775"/>
        <v>0</v>
      </c>
      <c r="AH7083" s="30">
        <v>0</v>
      </c>
      <c r="AI7083" s="30">
        <f>+[1]DEPURADO!G7077</f>
        <v>0</v>
      </c>
      <c r="AJ7083" s="32"/>
      <c r="AK7083" s="33"/>
    </row>
    <row r="7084" spans="1:37" s="34" customFormat="1" hidden="1" x14ac:dyDescent="0.25">
      <c r="A7084" s="23">
        <f t="shared" si="776"/>
        <v>7076</v>
      </c>
      <c r="B7084" s="24" t="s">
        <v>44</v>
      </c>
      <c r="C7084" s="23">
        <f>+[1]DEPURADO!A7078</f>
        <v>0</v>
      </c>
      <c r="D7084" s="23">
        <f>+[1]DEPURADO!B7078</f>
        <v>0</v>
      </c>
      <c r="E7084" s="25">
        <f>+[1]DEPURADO!C7078</f>
        <v>0</v>
      </c>
      <c r="F7084" s="26" t="str">
        <f>+IF([1]DEPURADO!D7078&gt;1,[1]DEPURADO!D7078," ")</f>
        <v xml:space="preserve"> </v>
      </c>
      <c r="G7084" s="27">
        <f>[1]DEPURADO!F7078</f>
        <v>0</v>
      </c>
      <c r="H7084" s="28">
        <v>0</v>
      </c>
      <c r="I7084" s="28">
        <f>+[1]DEPURADO!M7078+[1]DEPURADO!N7078</f>
        <v>0</v>
      </c>
      <c r="J7084" s="28">
        <f>+[1]DEPURADO!R7078</f>
        <v>0</v>
      </c>
      <c r="K7084" s="29">
        <f>+[1]DEPURADO!P7078+[1]DEPURADO!Q7078</f>
        <v>0</v>
      </c>
      <c r="L7084" s="28">
        <v>0</v>
      </c>
      <c r="M7084" s="28">
        <v>0</v>
      </c>
      <c r="N7084" s="28">
        <f t="shared" si="770"/>
        <v>0</v>
      </c>
      <c r="O7084" s="28">
        <f t="shared" si="771"/>
        <v>0</v>
      </c>
      <c r="P7084" s="24">
        <f>IF([1]DEPURADO!H7078&gt;1,0,[1]DEPURADO!B7078)</f>
        <v>0</v>
      </c>
      <c r="Q7084" s="30">
        <f t="shared" si="772"/>
        <v>0</v>
      </c>
      <c r="R7084" s="31">
        <f t="shared" si="773"/>
        <v>0</v>
      </c>
      <c r="S7084" s="31">
        <f>+[1]DEPURADO!J7078</f>
        <v>0</v>
      </c>
      <c r="T7084" s="23" t="s">
        <v>45</v>
      </c>
      <c r="U7084" s="31">
        <f>+[1]DEPURADO!I7078</f>
        <v>0</v>
      </c>
      <c r="V7084" s="30"/>
      <c r="W7084" s="23" t="s">
        <v>45</v>
      </c>
      <c r="X7084" s="31">
        <f>+[1]DEPURADO!K7078+[1]DEPURADO!L7078</f>
        <v>0</v>
      </c>
      <c r="Y7084" s="23" t="s">
        <v>45</v>
      </c>
      <c r="Z7084" s="31">
        <f t="shared" si="774"/>
        <v>0</v>
      </c>
      <c r="AA7084" s="31"/>
      <c r="AB7084" s="31">
        <v>0</v>
      </c>
      <c r="AC7084" s="31">
        <v>0</v>
      </c>
      <c r="AD7084" s="30"/>
      <c r="AE7084" s="30">
        <f>+[1]DEPURADO!K7078</f>
        <v>0</v>
      </c>
      <c r="AF7084" s="30">
        <v>0</v>
      </c>
      <c r="AG7084" s="30">
        <f t="shared" si="775"/>
        <v>0</v>
      </c>
      <c r="AH7084" s="30">
        <v>0</v>
      </c>
      <c r="AI7084" s="30">
        <f>+[1]DEPURADO!G7078</f>
        <v>0</v>
      </c>
      <c r="AJ7084" s="32"/>
      <c r="AK7084" s="33"/>
    </row>
    <row r="7085" spans="1:37" s="34" customFormat="1" hidden="1" x14ac:dyDescent="0.25">
      <c r="A7085" s="23">
        <f t="shared" si="776"/>
        <v>7077</v>
      </c>
      <c r="B7085" s="24" t="s">
        <v>44</v>
      </c>
      <c r="C7085" s="23">
        <f>+[1]DEPURADO!A7079</f>
        <v>0</v>
      </c>
      <c r="D7085" s="23">
        <f>+[1]DEPURADO!B7079</f>
        <v>0</v>
      </c>
      <c r="E7085" s="25">
        <f>+[1]DEPURADO!C7079</f>
        <v>0</v>
      </c>
      <c r="F7085" s="26" t="str">
        <f>+IF([1]DEPURADO!D7079&gt;1,[1]DEPURADO!D7079," ")</f>
        <v xml:space="preserve"> </v>
      </c>
      <c r="G7085" s="27">
        <f>[1]DEPURADO!F7079</f>
        <v>0</v>
      </c>
      <c r="H7085" s="28">
        <v>0</v>
      </c>
      <c r="I7085" s="28">
        <f>+[1]DEPURADO!M7079+[1]DEPURADO!N7079</f>
        <v>0</v>
      </c>
      <c r="J7085" s="28">
        <f>+[1]DEPURADO!R7079</f>
        <v>0</v>
      </c>
      <c r="K7085" s="29">
        <f>+[1]DEPURADO!P7079+[1]DEPURADO!Q7079</f>
        <v>0</v>
      </c>
      <c r="L7085" s="28">
        <v>0</v>
      </c>
      <c r="M7085" s="28">
        <v>0</v>
      </c>
      <c r="N7085" s="28">
        <f t="shared" si="770"/>
        <v>0</v>
      </c>
      <c r="O7085" s="28">
        <f t="shared" si="771"/>
        <v>0</v>
      </c>
      <c r="P7085" s="24">
        <f>IF([1]DEPURADO!H7079&gt;1,0,[1]DEPURADO!B7079)</f>
        <v>0</v>
      </c>
      <c r="Q7085" s="30">
        <f t="shared" si="772"/>
        <v>0</v>
      </c>
      <c r="R7085" s="31">
        <f t="shared" si="773"/>
        <v>0</v>
      </c>
      <c r="S7085" s="31">
        <f>+[1]DEPURADO!J7079</f>
        <v>0</v>
      </c>
      <c r="T7085" s="23" t="s">
        <v>45</v>
      </c>
      <c r="U7085" s="31">
        <f>+[1]DEPURADO!I7079</f>
        <v>0</v>
      </c>
      <c r="V7085" s="30"/>
      <c r="W7085" s="23" t="s">
        <v>45</v>
      </c>
      <c r="X7085" s="31">
        <f>+[1]DEPURADO!K7079+[1]DEPURADO!L7079</f>
        <v>0</v>
      </c>
      <c r="Y7085" s="23" t="s">
        <v>45</v>
      </c>
      <c r="Z7085" s="31">
        <f t="shared" si="774"/>
        <v>0</v>
      </c>
      <c r="AA7085" s="31"/>
      <c r="AB7085" s="31">
        <v>0</v>
      </c>
      <c r="AC7085" s="31">
        <v>0</v>
      </c>
      <c r="AD7085" s="30"/>
      <c r="AE7085" s="30">
        <f>+[1]DEPURADO!K7079</f>
        <v>0</v>
      </c>
      <c r="AF7085" s="30">
        <v>0</v>
      </c>
      <c r="AG7085" s="30">
        <f t="shared" si="775"/>
        <v>0</v>
      </c>
      <c r="AH7085" s="30">
        <v>0</v>
      </c>
      <c r="AI7085" s="30">
        <f>+[1]DEPURADO!G7079</f>
        <v>0</v>
      </c>
      <c r="AJ7085" s="32"/>
      <c r="AK7085" s="33"/>
    </row>
    <row r="7086" spans="1:37" s="34" customFormat="1" hidden="1" x14ac:dyDescent="0.25">
      <c r="A7086" s="23">
        <f t="shared" si="776"/>
        <v>7078</v>
      </c>
      <c r="B7086" s="24" t="s">
        <v>44</v>
      </c>
      <c r="C7086" s="23">
        <f>+[1]DEPURADO!A7080</f>
        <v>0</v>
      </c>
      <c r="D7086" s="23">
        <f>+[1]DEPURADO!B7080</f>
        <v>0</v>
      </c>
      <c r="E7086" s="25">
        <f>+[1]DEPURADO!C7080</f>
        <v>0</v>
      </c>
      <c r="F7086" s="26" t="str">
        <f>+IF([1]DEPURADO!D7080&gt;1,[1]DEPURADO!D7080," ")</f>
        <v xml:space="preserve"> </v>
      </c>
      <c r="G7086" s="27">
        <f>[1]DEPURADO!F7080</f>
        <v>0</v>
      </c>
      <c r="H7086" s="28">
        <v>0</v>
      </c>
      <c r="I7086" s="28">
        <f>+[1]DEPURADO!M7080+[1]DEPURADO!N7080</f>
        <v>0</v>
      </c>
      <c r="J7086" s="28">
        <f>+[1]DEPURADO!R7080</f>
        <v>0</v>
      </c>
      <c r="K7086" s="29">
        <f>+[1]DEPURADO!P7080+[1]DEPURADO!Q7080</f>
        <v>0</v>
      </c>
      <c r="L7086" s="28">
        <v>0</v>
      </c>
      <c r="M7086" s="28">
        <v>0</v>
      </c>
      <c r="N7086" s="28">
        <f t="shared" si="770"/>
        <v>0</v>
      </c>
      <c r="O7086" s="28">
        <f t="shared" si="771"/>
        <v>0</v>
      </c>
      <c r="P7086" s="24">
        <f>IF([1]DEPURADO!H7080&gt;1,0,[1]DEPURADO!B7080)</f>
        <v>0</v>
      </c>
      <c r="Q7086" s="30">
        <f t="shared" si="772"/>
        <v>0</v>
      </c>
      <c r="R7086" s="31">
        <f t="shared" si="773"/>
        <v>0</v>
      </c>
      <c r="S7086" s="31">
        <f>+[1]DEPURADO!J7080</f>
        <v>0</v>
      </c>
      <c r="T7086" s="23" t="s">
        <v>45</v>
      </c>
      <c r="U7086" s="31">
        <f>+[1]DEPURADO!I7080</f>
        <v>0</v>
      </c>
      <c r="V7086" s="30"/>
      <c r="W7086" s="23" t="s">
        <v>45</v>
      </c>
      <c r="X7086" s="31">
        <f>+[1]DEPURADO!K7080+[1]DEPURADO!L7080</f>
        <v>0</v>
      </c>
      <c r="Y7086" s="23" t="s">
        <v>45</v>
      </c>
      <c r="Z7086" s="31">
        <f t="shared" si="774"/>
        <v>0</v>
      </c>
      <c r="AA7086" s="31"/>
      <c r="AB7086" s="31">
        <v>0</v>
      </c>
      <c r="AC7086" s="31">
        <v>0</v>
      </c>
      <c r="AD7086" s="30"/>
      <c r="AE7086" s="30">
        <f>+[1]DEPURADO!K7080</f>
        <v>0</v>
      </c>
      <c r="AF7086" s="30">
        <v>0</v>
      </c>
      <c r="AG7086" s="30">
        <f t="shared" si="775"/>
        <v>0</v>
      </c>
      <c r="AH7086" s="30">
        <v>0</v>
      </c>
      <c r="AI7086" s="30">
        <f>+[1]DEPURADO!G7080</f>
        <v>0</v>
      </c>
      <c r="AJ7086" s="32"/>
      <c r="AK7086" s="33"/>
    </row>
    <row r="7087" spans="1:37" s="34" customFormat="1" hidden="1" x14ac:dyDescent="0.25">
      <c r="A7087" s="23">
        <f t="shared" si="776"/>
        <v>7079</v>
      </c>
      <c r="B7087" s="24" t="s">
        <v>44</v>
      </c>
      <c r="C7087" s="23">
        <f>+[1]DEPURADO!A7081</f>
        <v>0</v>
      </c>
      <c r="D7087" s="23">
        <f>+[1]DEPURADO!B7081</f>
        <v>0</v>
      </c>
      <c r="E7087" s="25">
        <f>+[1]DEPURADO!C7081</f>
        <v>0</v>
      </c>
      <c r="F7087" s="26" t="str">
        <f>+IF([1]DEPURADO!D7081&gt;1,[1]DEPURADO!D7081," ")</f>
        <v xml:space="preserve"> </v>
      </c>
      <c r="G7087" s="27">
        <f>[1]DEPURADO!F7081</f>
        <v>0</v>
      </c>
      <c r="H7087" s="28">
        <v>0</v>
      </c>
      <c r="I7087" s="28">
        <f>+[1]DEPURADO!M7081+[1]DEPURADO!N7081</f>
        <v>0</v>
      </c>
      <c r="J7087" s="28">
        <f>+[1]DEPURADO!R7081</f>
        <v>0</v>
      </c>
      <c r="K7087" s="29">
        <f>+[1]DEPURADO!P7081+[1]DEPURADO!Q7081</f>
        <v>0</v>
      </c>
      <c r="L7087" s="28">
        <v>0</v>
      </c>
      <c r="M7087" s="28">
        <v>0</v>
      </c>
      <c r="N7087" s="28">
        <f t="shared" si="770"/>
        <v>0</v>
      </c>
      <c r="O7087" s="28">
        <f t="shared" si="771"/>
        <v>0</v>
      </c>
      <c r="P7087" s="24">
        <f>IF([1]DEPURADO!H7081&gt;1,0,[1]DEPURADO!B7081)</f>
        <v>0</v>
      </c>
      <c r="Q7087" s="30">
        <f t="shared" si="772"/>
        <v>0</v>
      </c>
      <c r="R7087" s="31">
        <f t="shared" si="773"/>
        <v>0</v>
      </c>
      <c r="S7087" s="31">
        <f>+[1]DEPURADO!J7081</f>
        <v>0</v>
      </c>
      <c r="T7087" s="23" t="s">
        <v>45</v>
      </c>
      <c r="U7087" s="31">
        <f>+[1]DEPURADO!I7081</f>
        <v>0</v>
      </c>
      <c r="V7087" s="30"/>
      <c r="W7087" s="23" t="s">
        <v>45</v>
      </c>
      <c r="X7087" s="31">
        <f>+[1]DEPURADO!K7081+[1]DEPURADO!L7081</f>
        <v>0</v>
      </c>
      <c r="Y7087" s="23" t="s">
        <v>45</v>
      </c>
      <c r="Z7087" s="31">
        <f t="shared" si="774"/>
        <v>0</v>
      </c>
      <c r="AA7087" s="31"/>
      <c r="AB7087" s="31">
        <v>0</v>
      </c>
      <c r="AC7087" s="31">
        <v>0</v>
      </c>
      <c r="AD7087" s="30"/>
      <c r="AE7087" s="30">
        <f>+[1]DEPURADO!K7081</f>
        <v>0</v>
      </c>
      <c r="AF7087" s="30">
        <v>0</v>
      </c>
      <c r="AG7087" s="30">
        <f t="shared" si="775"/>
        <v>0</v>
      </c>
      <c r="AH7087" s="30">
        <v>0</v>
      </c>
      <c r="AI7087" s="30">
        <f>+[1]DEPURADO!G7081</f>
        <v>0</v>
      </c>
      <c r="AJ7087" s="32"/>
      <c r="AK7087" s="33"/>
    </row>
    <row r="7088" spans="1:37" s="34" customFormat="1" hidden="1" x14ac:dyDescent="0.25">
      <c r="A7088" s="23">
        <f t="shared" si="776"/>
        <v>7080</v>
      </c>
      <c r="B7088" s="24" t="s">
        <v>44</v>
      </c>
      <c r="C7088" s="23">
        <f>+[1]DEPURADO!A7082</f>
        <v>0</v>
      </c>
      <c r="D7088" s="23">
        <f>+[1]DEPURADO!B7082</f>
        <v>0</v>
      </c>
      <c r="E7088" s="25">
        <f>+[1]DEPURADO!C7082</f>
        <v>0</v>
      </c>
      <c r="F7088" s="26" t="str">
        <f>+IF([1]DEPURADO!D7082&gt;1,[1]DEPURADO!D7082," ")</f>
        <v xml:space="preserve"> </v>
      </c>
      <c r="G7088" s="27">
        <f>[1]DEPURADO!F7082</f>
        <v>0</v>
      </c>
      <c r="H7088" s="28">
        <v>0</v>
      </c>
      <c r="I7088" s="28">
        <f>+[1]DEPURADO!M7082+[1]DEPURADO!N7082</f>
        <v>0</v>
      </c>
      <c r="J7088" s="28">
        <f>+[1]DEPURADO!R7082</f>
        <v>0</v>
      </c>
      <c r="K7088" s="29">
        <f>+[1]DEPURADO!P7082+[1]DEPURADO!Q7082</f>
        <v>0</v>
      </c>
      <c r="L7088" s="28">
        <v>0</v>
      </c>
      <c r="M7088" s="28">
        <v>0</v>
      </c>
      <c r="N7088" s="28">
        <f t="shared" si="770"/>
        <v>0</v>
      </c>
      <c r="O7088" s="28">
        <f t="shared" si="771"/>
        <v>0</v>
      </c>
      <c r="P7088" s="24">
        <f>IF([1]DEPURADO!H7082&gt;1,0,[1]DEPURADO!B7082)</f>
        <v>0</v>
      </c>
      <c r="Q7088" s="30">
        <f t="shared" si="772"/>
        <v>0</v>
      </c>
      <c r="R7088" s="31">
        <f t="shared" si="773"/>
        <v>0</v>
      </c>
      <c r="S7088" s="31">
        <f>+[1]DEPURADO!J7082</f>
        <v>0</v>
      </c>
      <c r="T7088" s="23" t="s">
        <v>45</v>
      </c>
      <c r="U7088" s="31">
        <f>+[1]DEPURADO!I7082</f>
        <v>0</v>
      </c>
      <c r="V7088" s="30"/>
      <c r="W7088" s="23" t="s">
        <v>45</v>
      </c>
      <c r="X7088" s="31">
        <f>+[1]DEPURADO!K7082+[1]DEPURADO!L7082</f>
        <v>0</v>
      </c>
      <c r="Y7088" s="23" t="s">
        <v>45</v>
      </c>
      <c r="Z7088" s="31">
        <f t="shared" si="774"/>
        <v>0</v>
      </c>
      <c r="AA7088" s="31"/>
      <c r="AB7088" s="31">
        <v>0</v>
      </c>
      <c r="AC7088" s="31">
        <v>0</v>
      </c>
      <c r="AD7088" s="30"/>
      <c r="AE7088" s="30">
        <f>+[1]DEPURADO!K7082</f>
        <v>0</v>
      </c>
      <c r="AF7088" s="30">
        <v>0</v>
      </c>
      <c r="AG7088" s="30">
        <f t="shared" si="775"/>
        <v>0</v>
      </c>
      <c r="AH7088" s="30">
        <v>0</v>
      </c>
      <c r="AI7088" s="30">
        <f>+[1]DEPURADO!G7082</f>
        <v>0</v>
      </c>
      <c r="AJ7088" s="32"/>
      <c r="AK7088" s="33"/>
    </row>
    <row r="7089" spans="1:37" s="34" customFormat="1" hidden="1" x14ac:dyDescent="0.25">
      <c r="A7089" s="23">
        <f t="shared" si="776"/>
        <v>7081</v>
      </c>
      <c r="B7089" s="24" t="s">
        <v>44</v>
      </c>
      <c r="C7089" s="23">
        <f>+[1]DEPURADO!A7083</f>
        <v>0</v>
      </c>
      <c r="D7089" s="23">
        <f>+[1]DEPURADO!B7083</f>
        <v>0</v>
      </c>
      <c r="E7089" s="25">
        <f>+[1]DEPURADO!C7083</f>
        <v>0</v>
      </c>
      <c r="F7089" s="26" t="str">
        <f>+IF([1]DEPURADO!D7083&gt;1,[1]DEPURADO!D7083," ")</f>
        <v xml:space="preserve"> </v>
      </c>
      <c r="G7089" s="27">
        <f>[1]DEPURADO!F7083</f>
        <v>0</v>
      </c>
      <c r="H7089" s="28">
        <v>0</v>
      </c>
      <c r="I7089" s="28">
        <f>+[1]DEPURADO!M7083+[1]DEPURADO!N7083</f>
        <v>0</v>
      </c>
      <c r="J7089" s="28">
        <f>+[1]DEPURADO!R7083</f>
        <v>0</v>
      </c>
      <c r="K7089" s="29">
        <f>+[1]DEPURADO!P7083+[1]DEPURADO!Q7083</f>
        <v>0</v>
      </c>
      <c r="L7089" s="28">
        <v>0</v>
      </c>
      <c r="M7089" s="28">
        <v>0</v>
      </c>
      <c r="N7089" s="28">
        <f t="shared" si="770"/>
        <v>0</v>
      </c>
      <c r="O7089" s="28">
        <f t="shared" si="771"/>
        <v>0</v>
      </c>
      <c r="P7089" s="24">
        <f>IF([1]DEPURADO!H7083&gt;1,0,[1]DEPURADO!B7083)</f>
        <v>0</v>
      </c>
      <c r="Q7089" s="30">
        <f t="shared" si="772"/>
        <v>0</v>
      </c>
      <c r="R7089" s="31">
        <f t="shared" si="773"/>
        <v>0</v>
      </c>
      <c r="S7089" s="31">
        <f>+[1]DEPURADO!J7083</f>
        <v>0</v>
      </c>
      <c r="T7089" s="23" t="s">
        <v>45</v>
      </c>
      <c r="U7089" s="31">
        <f>+[1]DEPURADO!I7083</f>
        <v>0</v>
      </c>
      <c r="V7089" s="30"/>
      <c r="W7089" s="23" t="s">
        <v>45</v>
      </c>
      <c r="X7089" s="31">
        <f>+[1]DEPURADO!K7083+[1]DEPURADO!L7083</f>
        <v>0</v>
      </c>
      <c r="Y7089" s="23" t="s">
        <v>45</v>
      </c>
      <c r="Z7089" s="31">
        <f t="shared" si="774"/>
        <v>0</v>
      </c>
      <c r="AA7089" s="31"/>
      <c r="AB7089" s="31">
        <v>0</v>
      </c>
      <c r="AC7089" s="31">
        <v>0</v>
      </c>
      <c r="AD7089" s="30"/>
      <c r="AE7089" s="30">
        <f>+[1]DEPURADO!K7083</f>
        <v>0</v>
      </c>
      <c r="AF7089" s="30">
        <v>0</v>
      </c>
      <c r="AG7089" s="30">
        <f t="shared" si="775"/>
        <v>0</v>
      </c>
      <c r="AH7089" s="30">
        <v>0</v>
      </c>
      <c r="AI7089" s="30">
        <f>+[1]DEPURADO!G7083</f>
        <v>0</v>
      </c>
      <c r="AJ7089" s="32"/>
      <c r="AK7089" s="33"/>
    </row>
    <row r="7090" spans="1:37" s="34" customFormat="1" hidden="1" x14ac:dyDescent="0.25">
      <c r="A7090" s="23">
        <f t="shared" si="776"/>
        <v>7082</v>
      </c>
      <c r="B7090" s="24" t="s">
        <v>44</v>
      </c>
      <c r="C7090" s="23">
        <f>+[1]DEPURADO!A7084</f>
        <v>0</v>
      </c>
      <c r="D7090" s="23">
        <f>+[1]DEPURADO!B7084</f>
        <v>0</v>
      </c>
      <c r="E7090" s="25">
        <f>+[1]DEPURADO!C7084</f>
        <v>0</v>
      </c>
      <c r="F7090" s="26" t="str">
        <f>+IF([1]DEPURADO!D7084&gt;1,[1]DEPURADO!D7084," ")</f>
        <v xml:space="preserve"> </v>
      </c>
      <c r="G7090" s="27">
        <f>[1]DEPURADO!F7084</f>
        <v>0</v>
      </c>
      <c r="H7090" s="28">
        <v>0</v>
      </c>
      <c r="I7090" s="28">
        <f>+[1]DEPURADO!M7084+[1]DEPURADO!N7084</f>
        <v>0</v>
      </c>
      <c r="J7090" s="28">
        <f>+[1]DEPURADO!R7084</f>
        <v>0</v>
      </c>
      <c r="K7090" s="29">
        <f>+[1]DEPURADO!P7084+[1]DEPURADO!Q7084</f>
        <v>0</v>
      </c>
      <c r="L7090" s="28">
        <v>0</v>
      </c>
      <c r="M7090" s="28">
        <v>0</v>
      </c>
      <c r="N7090" s="28">
        <f t="shared" si="770"/>
        <v>0</v>
      </c>
      <c r="O7090" s="28">
        <f t="shared" si="771"/>
        <v>0</v>
      </c>
      <c r="P7090" s="24">
        <f>IF([1]DEPURADO!H7084&gt;1,0,[1]DEPURADO!B7084)</f>
        <v>0</v>
      </c>
      <c r="Q7090" s="30">
        <f t="shared" si="772"/>
        <v>0</v>
      </c>
      <c r="R7090" s="31">
        <f t="shared" si="773"/>
        <v>0</v>
      </c>
      <c r="S7090" s="31">
        <f>+[1]DEPURADO!J7084</f>
        <v>0</v>
      </c>
      <c r="T7090" s="23" t="s">
        <v>45</v>
      </c>
      <c r="U7090" s="31">
        <f>+[1]DEPURADO!I7084</f>
        <v>0</v>
      </c>
      <c r="V7090" s="30"/>
      <c r="W7090" s="23" t="s">
        <v>45</v>
      </c>
      <c r="X7090" s="31">
        <f>+[1]DEPURADO!K7084+[1]DEPURADO!L7084</f>
        <v>0</v>
      </c>
      <c r="Y7090" s="23" t="s">
        <v>45</v>
      </c>
      <c r="Z7090" s="31">
        <f t="shared" si="774"/>
        <v>0</v>
      </c>
      <c r="AA7090" s="31"/>
      <c r="AB7090" s="31">
        <v>0</v>
      </c>
      <c r="AC7090" s="31">
        <v>0</v>
      </c>
      <c r="AD7090" s="30"/>
      <c r="AE7090" s="30">
        <f>+[1]DEPURADO!K7084</f>
        <v>0</v>
      </c>
      <c r="AF7090" s="30">
        <v>0</v>
      </c>
      <c r="AG7090" s="30">
        <f t="shared" si="775"/>
        <v>0</v>
      </c>
      <c r="AH7090" s="30">
        <v>0</v>
      </c>
      <c r="AI7090" s="30">
        <f>+[1]DEPURADO!G7084</f>
        <v>0</v>
      </c>
      <c r="AJ7090" s="32"/>
      <c r="AK7090" s="33"/>
    </row>
    <row r="7091" spans="1:37" s="34" customFormat="1" hidden="1" x14ac:dyDescent="0.25">
      <c r="A7091" s="23">
        <f t="shared" si="776"/>
        <v>7083</v>
      </c>
      <c r="B7091" s="24" t="s">
        <v>44</v>
      </c>
      <c r="C7091" s="23">
        <f>+[1]DEPURADO!A7085</f>
        <v>0</v>
      </c>
      <c r="D7091" s="23">
        <f>+[1]DEPURADO!B7085</f>
        <v>0</v>
      </c>
      <c r="E7091" s="25">
        <f>+[1]DEPURADO!C7085</f>
        <v>0</v>
      </c>
      <c r="F7091" s="26" t="str">
        <f>+IF([1]DEPURADO!D7085&gt;1,[1]DEPURADO!D7085," ")</f>
        <v xml:space="preserve"> </v>
      </c>
      <c r="G7091" s="27">
        <f>[1]DEPURADO!F7085</f>
        <v>0</v>
      </c>
      <c r="H7091" s="28">
        <v>0</v>
      </c>
      <c r="I7091" s="28">
        <f>+[1]DEPURADO!M7085+[1]DEPURADO!N7085</f>
        <v>0</v>
      </c>
      <c r="J7091" s="28">
        <f>+[1]DEPURADO!R7085</f>
        <v>0</v>
      </c>
      <c r="K7091" s="29">
        <f>+[1]DEPURADO!P7085+[1]DEPURADO!Q7085</f>
        <v>0</v>
      </c>
      <c r="L7091" s="28">
        <v>0</v>
      </c>
      <c r="M7091" s="28">
        <v>0</v>
      </c>
      <c r="N7091" s="28">
        <f t="shared" si="770"/>
        <v>0</v>
      </c>
      <c r="O7091" s="28">
        <f t="shared" si="771"/>
        <v>0</v>
      </c>
      <c r="P7091" s="24">
        <f>IF([1]DEPURADO!H7085&gt;1,0,[1]DEPURADO!B7085)</f>
        <v>0</v>
      </c>
      <c r="Q7091" s="30">
        <f t="shared" si="772"/>
        <v>0</v>
      </c>
      <c r="R7091" s="31">
        <f t="shared" si="773"/>
        <v>0</v>
      </c>
      <c r="S7091" s="31">
        <f>+[1]DEPURADO!J7085</f>
        <v>0</v>
      </c>
      <c r="T7091" s="23" t="s">
        <v>45</v>
      </c>
      <c r="U7091" s="31">
        <f>+[1]DEPURADO!I7085</f>
        <v>0</v>
      </c>
      <c r="V7091" s="30"/>
      <c r="W7091" s="23" t="s">
        <v>45</v>
      </c>
      <c r="X7091" s="31">
        <f>+[1]DEPURADO!K7085+[1]DEPURADO!L7085</f>
        <v>0</v>
      </c>
      <c r="Y7091" s="23" t="s">
        <v>45</v>
      </c>
      <c r="Z7091" s="31">
        <f t="shared" si="774"/>
        <v>0</v>
      </c>
      <c r="AA7091" s="31"/>
      <c r="AB7091" s="31">
        <v>0</v>
      </c>
      <c r="AC7091" s="31">
        <v>0</v>
      </c>
      <c r="AD7091" s="30"/>
      <c r="AE7091" s="30">
        <f>+[1]DEPURADO!K7085</f>
        <v>0</v>
      </c>
      <c r="AF7091" s="30">
        <v>0</v>
      </c>
      <c r="AG7091" s="30">
        <f t="shared" si="775"/>
        <v>0</v>
      </c>
      <c r="AH7091" s="30">
        <v>0</v>
      </c>
      <c r="AI7091" s="30">
        <f>+[1]DEPURADO!G7085</f>
        <v>0</v>
      </c>
      <c r="AJ7091" s="32"/>
      <c r="AK7091" s="33"/>
    </row>
    <row r="7092" spans="1:37" s="34" customFormat="1" hidden="1" x14ac:dyDescent="0.25">
      <c r="A7092" s="23">
        <f t="shared" si="776"/>
        <v>7084</v>
      </c>
      <c r="B7092" s="24" t="s">
        <v>44</v>
      </c>
      <c r="C7092" s="23">
        <f>+[1]DEPURADO!A7086</f>
        <v>0</v>
      </c>
      <c r="D7092" s="23">
        <f>+[1]DEPURADO!B7086</f>
        <v>0</v>
      </c>
      <c r="E7092" s="25">
        <f>+[1]DEPURADO!C7086</f>
        <v>0</v>
      </c>
      <c r="F7092" s="26" t="str">
        <f>+IF([1]DEPURADO!D7086&gt;1,[1]DEPURADO!D7086," ")</f>
        <v xml:space="preserve"> </v>
      </c>
      <c r="G7092" s="27">
        <f>[1]DEPURADO!F7086</f>
        <v>0</v>
      </c>
      <c r="H7092" s="28">
        <v>0</v>
      </c>
      <c r="I7092" s="28">
        <f>+[1]DEPURADO!M7086+[1]DEPURADO!N7086</f>
        <v>0</v>
      </c>
      <c r="J7092" s="28">
        <f>+[1]DEPURADO!R7086</f>
        <v>0</v>
      </c>
      <c r="K7092" s="29">
        <f>+[1]DEPURADO!P7086+[1]DEPURADO!Q7086</f>
        <v>0</v>
      </c>
      <c r="L7092" s="28">
        <v>0</v>
      </c>
      <c r="M7092" s="28">
        <v>0</v>
      </c>
      <c r="N7092" s="28">
        <f t="shared" si="770"/>
        <v>0</v>
      </c>
      <c r="O7092" s="28">
        <f t="shared" si="771"/>
        <v>0</v>
      </c>
      <c r="P7092" s="24">
        <f>IF([1]DEPURADO!H7086&gt;1,0,[1]DEPURADO!B7086)</f>
        <v>0</v>
      </c>
      <c r="Q7092" s="30">
        <f t="shared" si="772"/>
        <v>0</v>
      </c>
      <c r="R7092" s="31">
        <f t="shared" si="773"/>
        <v>0</v>
      </c>
      <c r="S7092" s="31">
        <f>+[1]DEPURADO!J7086</f>
        <v>0</v>
      </c>
      <c r="T7092" s="23" t="s">
        <v>45</v>
      </c>
      <c r="U7092" s="31">
        <f>+[1]DEPURADO!I7086</f>
        <v>0</v>
      </c>
      <c r="V7092" s="30"/>
      <c r="W7092" s="23" t="s">
        <v>45</v>
      </c>
      <c r="X7092" s="31">
        <f>+[1]DEPURADO!K7086+[1]DEPURADO!L7086</f>
        <v>0</v>
      </c>
      <c r="Y7092" s="23" t="s">
        <v>45</v>
      </c>
      <c r="Z7092" s="31">
        <f t="shared" si="774"/>
        <v>0</v>
      </c>
      <c r="AA7092" s="31"/>
      <c r="AB7092" s="31">
        <v>0</v>
      </c>
      <c r="AC7092" s="31">
        <v>0</v>
      </c>
      <c r="AD7092" s="30"/>
      <c r="AE7092" s="30">
        <f>+[1]DEPURADO!K7086</f>
        <v>0</v>
      </c>
      <c r="AF7092" s="30">
        <v>0</v>
      </c>
      <c r="AG7092" s="30">
        <f t="shared" si="775"/>
        <v>0</v>
      </c>
      <c r="AH7092" s="30">
        <v>0</v>
      </c>
      <c r="AI7092" s="30">
        <f>+[1]DEPURADO!G7086</f>
        <v>0</v>
      </c>
      <c r="AJ7092" s="32"/>
      <c r="AK7092" s="33"/>
    </row>
    <row r="7093" spans="1:37" s="34" customFormat="1" hidden="1" x14ac:dyDescent="0.25">
      <c r="A7093" s="23">
        <f t="shared" si="776"/>
        <v>7085</v>
      </c>
      <c r="B7093" s="24" t="s">
        <v>44</v>
      </c>
      <c r="C7093" s="23">
        <f>+[1]DEPURADO!A7087</f>
        <v>0</v>
      </c>
      <c r="D7093" s="23">
        <f>+[1]DEPURADO!B7087</f>
        <v>0</v>
      </c>
      <c r="E7093" s="25">
        <f>+[1]DEPURADO!C7087</f>
        <v>0</v>
      </c>
      <c r="F7093" s="26" t="str">
        <f>+IF([1]DEPURADO!D7087&gt;1,[1]DEPURADO!D7087," ")</f>
        <v xml:space="preserve"> </v>
      </c>
      <c r="G7093" s="27">
        <f>[1]DEPURADO!F7087</f>
        <v>0</v>
      </c>
      <c r="H7093" s="28">
        <v>0</v>
      </c>
      <c r="I7093" s="28">
        <f>+[1]DEPURADO!M7087+[1]DEPURADO!N7087</f>
        <v>0</v>
      </c>
      <c r="J7093" s="28">
        <f>+[1]DEPURADO!R7087</f>
        <v>0</v>
      </c>
      <c r="K7093" s="29">
        <f>+[1]DEPURADO!P7087+[1]DEPURADO!Q7087</f>
        <v>0</v>
      </c>
      <c r="L7093" s="28">
        <v>0</v>
      </c>
      <c r="M7093" s="28">
        <v>0</v>
      </c>
      <c r="N7093" s="28">
        <f t="shared" si="770"/>
        <v>0</v>
      </c>
      <c r="O7093" s="28">
        <f t="shared" si="771"/>
        <v>0</v>
      </c>
      <c r="P7093" s="24">
        <f>IF([1]DEPURADO!H7087&gt;1,0,[1]DEPURADO!B7087)</f>
        <v>0</v>
      </c>
      <c r="Q7093" s="30">
        <f t="shared" si="772"/>
        <v>0</v>
      </c>
      <c r="R7093" s="31">
        <f t="shared" si="773"/>
        <v>0</v>
      </c>
      <c r="S7093" s="31">
        <f>+[1]DEPURADO!J7087</f>
        <v>0</v>
      </c>
      <c r="T7093" s="23" t="s">
        <v>45</v>
      </c>
      <c r="U7093" s="31">
        <f>+[1]DEPURADO!I7087</f>
        <v>0</v>
      </c>
      <c r="V7093" s="30"/>
      <c r="W7093" s="23" t="s">
        <v>45</v>
      </c>
      <c r="X7093" s="31">
        <f>+[1]DEPURADO!K7087+[1]DEPURADO!L7087</f>
        <v>0</v>
      </c>
      <c r="Y7093" s="23" t="s">
        <v>45</v>
      </c>
      <c r="Z7093" s="31">
        <f t="shared" si="774"/>
        <v>0</v>
      </c>
      <c r="AA7093" s="31"/>
      <c r="AB7093" s="31">
        <v>0</v>
      </c>
      <c r="AC7093" s="31">
        <v>0</v>
      </c>
      <c r="AD7093" s="30"/>
      <c r="AE7093" s="30">
        <f>+[1]DEPURADO!K7087</f>
        <v>0</v>
      </c>
      <c r="AF7093" s="30">
        <v>0</v>
      </c>
      <c r="AG7093" s="30">
        <f t="shared" si="775"/>
        <v>0</v>
      </c>
      <c r="AH7093" s="30">
        <v>0</v>
      </c>
      <c r="AI7093" s="30">
        <f>+[1]DEPURADO!G7087</f>
        <v>0</v>
      </c>
      <c r="AJ7093" s="32"/>
      <c r="AK7093" s="33"/>
    </row>
    <row r="7094" spans="1:37" s="34" customFormat="1" hidden="1" x14ac:dyDescent="0.25">
      <c r="A7094" s="23">
        <f t="shared" si="776"/>
        <v>7086</v>
      </c>
      <c r="B7094" s="24" t="s">
        <v>44</v>
      </c>
      <c r="C7094" s="23">
        <f>+[1]DEPURADO!A7088</f>
        <v>0</v>
      </c>
      <c r="D7094" s="23">
        <f>+[1]DEPURADO!B7088</f>
        <v>0</v>
      </c>
      <c r="E7094" s="25">
        <f>+[1]DEPURADO!C7088</f>
        <v>0</v>
      </c>
      <c r="F7094" s="26" t="str">
        <f>+IF([1]DEPURADO!D7088&gt;1,[1]DEPURADO!D7088," ")</f>
        <v xml:space="preserve"> </v>
      </c>
      <c r="G7094" s="27">
        <f>[1]DEPURADO!F7088</f>
        <v>0</v>
      </c>
      <c r="H7094" s="28">
        <v>0</v>
      </c>
      <c r="I7094" s="28">
        <f>+[1]DEPURADO!M7088+[1]DEPURADO!N7088</f>
        <v>0</v>
      </c>
      <c r="J7094" s="28">
        <f>+[1]DEPURADO!R7088</f>
        <v>0</v>
      </c>
      <c r="K7094" s="29">
        <f>+[1]DEPURADO!P7088+[1]DEPURADO!Q7088</f>
        <v>0</v>
      </c>
      <c r="L7094" s="28">
        <v>0</v>
      </c>
      <c r="M7094" s="28">
        <v>0</v>
      </c>
      <c r="N7094" s="28">
        <f t="shared" si="770"/>
        <v>0</v>
      </c>
      <c r="O7094" s="28">
        <f t="shared" si="771"/>
        <v>0</v>
      </c>
      <c r="P7094" s="24">
        <f>IF([1]DEPURADO!H7088&gt;1,0,[1]DEPURADO!B7088)</f>
        <v>0</v>
      </c>
      <c r="Q7094" s="30">
        <f t="shared" si="772"/>
        <v>0</v>
      </c>
      <c r="R7094" s="31">
        <f t="shared" si="773"/>
        <v>0</v>
      </c>
      <c r="S7094" s="31">
        <f>+[1]DEPURADO!J7088</f>
        <v>0</v>
      </c>
      <c r="T7094" s="23" t="s">
        <v>45</v>
      </c>
      <c r="U7094" s="31">
        <f>+[1]DEPURADO!I7088</f>
        <v>0</v>
      </c>
      <c r="V7094" s="30"/>
      <c r="W7094" s="23" t="s">
        <v>45</v>
      </c>
      <c r="X7094" s="31">
        <f>+[1]DEPURADO!K7088+[1]DEPURADO!L7088</f>
        <v>0</v>
      </c>
      <c r="Y7094" s="23" t="s">
        <v>45</v>
      </c>
      <c r="Z7094" s="31">
        <f t="shared" si="774"/>
        <v>0</v>
      </c>
      <c r="AA7094" s="31"/>
      <c r="AB7094" s="31">
        <v>0</v>
      </c>
      <c r="AC7094" s="31">
        <v>0</v>
      </c>
      <c r="AD7094" s="30"/>
      <c r="AE7094" s="30">
        <f>+[1]DEPURADO!K7088</f>
        <v>0</v>
      </c>
      <c r="AF7094" s="30">
        <v>0</v>
      </c>
      <c r="AG7094" s="30">
        <f t="shared" si="775"/>
        <v>0</v>
      </c>
      <c r="AH7094" s="30">
        <v>0</v>
      </c>
      <c r="AI7094" s="30">
        <f>+[1]DEPURADO!G7088</f>
        <v>0</v>
      </c>
      <c r="AJ7094" s="32"/>
      <c r="AK7094" s="33"/>
    </row>
    <row r="7095" spans="1:37" s="34" customFormat="1" hidden="1" x14ac:dyDescent="0.25">
      <c r="A7095" s="23">
        <f t="shared" si="776"/>
        <v>7087</v>
      </c>
      <c r="B7095" s="24" t="s">
        <v>44</v>
      </c>
      <c r="C7095" s="23">
        <f>+[1]DEPURADO!A7089</f>
        <v>0</v>
      </c>
      <c r="D7095" s="23">
        <f>+[1]DEPURADO!B7089</f>
        <v>0</v>
      </c>
      <c r="E7095" s="25">
        <f>+[1]DEPURADO!C7089</f>
        <v>0</v>
      </c>
      <c r="F7095" s="26" t="str">
        <f>+IF([1]DEPURADO!D7089&gt;1,[1]DEPURADO!D7089," ")</f>
        <v xml:space="preserve"> </v>
      </c>
      <c r="G7095" s="27">
        <f>[1]DEPURADO!F7089</f>
        <v>0</v>
      </c>
      <c r="H7095" s="28">
        <v>0</v>
      </c>
      <c r="I7095" s="28">
        <f>+[1]DEPURADO!M7089+[1]DEPURADO!N7089</f>
        <v>0</v>
      </c>
      <c r="J7095" s="28">
        <f>+[1]DEPURADO!R7089</f>
        <v>0</v>
      </c>
      <c r="K7095" s="29">
        <f>+[1]DEPURADO!P7089+[1]DEPURADO!Q7089</f>
        <v>0</v>
      </c>
      <c r="L7095" s="28">
        <v>0</v>
      </c>
      <c r="M7095" s="28">
        <v>0</v>
      </c>
      <c r="N7095" s="28">
        <f t="shared" si="770"/>
        <v>0</v>
      </c>
      <c r="O7095" s="28">
        <f t="shared" si="771"/>
        <v>0</v>
      </c>
      <c r="P7095" s="24">
        <f>IF([1]DEPURADO!H7089&gt;1,0,[1]DEPURADO!B7089)</f>
        <v>0</v>
      </c>
      <c r="Q7095" s="30">
        <f t="shared" si="772"/>
        <v>0</v>
      </c>
      <c r="R7095" s="31">
        <f t="shared" si="773"/>
        <v>0</v>
      </c>
      <c r="S7095" s="31">
        <f>+[1]DEPURADO!J7089</f>
        <v>0</v>
      </c>
      <c r="T7095" s="23" t="s">
        <v>45</v>
      </c>
      <c r="U7095" s="31">
        <f>+[1]DEPURADO!I7089</f>
        <v>0</v>
      </c>
      <c r="V7095" s="30"/>
      <c r="W7095" s="23" t="s">
        <v>45</v>
      </c>
      <c r="X7095" s="31">
        <f>+[1]DEPURADO!K7089+[1]DEPURADO!L7089</f>
        <v>0</v>
      </c>
      <c r="Y7095" s="23" t="s">
        <v>45</v>
      </c>
      <c r="Z7095" s="31">
        <f t="shared" si="774"/>
        <v>0</v>
      </c>
      <c r="AA7095" s="31"/>
      <c r="AB7095" s="31">
        <v>0</v>
      </c>
      <c r="AC7095" s="31">
        <v>0</v>
      </c>
      <c r="AD7095" s="30"/>
      <c r="AE7095" s="30">
        <f>+[1]DEPURADO!K7089</f>
        <v>0</v>
      </c>
      <c r="AF7095" s="30">
        <v>0</v>
      </c>
      <c r="AG7095" s="30">
        <f t="shared" si="775"/>
        <v>0</v>
      </c>
      <c r="AH7095" s="30">
        <v>0</v>
      </c>
      <c r="AI7095" s="30">
        <f>+[1]DEPURADO!G7089</f>
        <v>0</v>
      </c>
      <c r="AJ7095" s="32"/>
      <c r="AK7095" s="33"/>
    </row>
    <row r="7096" spans="1:37" s="34" customFormat="1" hidden="1" x14ac:dyDescent="0.25">
      <c r="A7096" s="23">
        <f t="shared" si="776"/>
        <v>7088</v>
      </c>
      <c r="B7096" s="24" t="s">
        <v>44</v>
      </c>
      <c r="C7096" s="23">
        <f>+[1]DEPURADO!A7090</f>
        <v>0</v>
      </c>
      <c r="D7096" s="23">
        <f>+[1]DEPURADO!B7090</f>
        <v>0</v>
      </c>
      <c r="E7096" s="25">
        <f>+[1]DEPURADO!C7090</f>
        <v>0</v>
      </c>
      <c r="F7096" s="26" t="str">
        <f>+IF([1]DEPURADO!D7090&gt;1,[1]DEPURADO!D7090," ")</f>
        <v xml:space="preserve"> </v>
      </c>
      <c r="G7096" s="27">
        <f>[1]DEPURADO!F7090</f>
        <v>0</v>
      </c>
      <c r="H7096" s="28">
        <v>0</v>
      </c>
      <c r="I7096" s="28">
        <f>+[1]DEPURADO!M7090+[1]DEPURADO!N7090</f>
        <v>0</v>
      </c>
      <c r="J7096" s="28">
        <f>+[1]DEPURADO!R7090</f>
        <v>0</v>
      </c>
      <c r="K7096" s="29">
        <f>+[1]DEPURADO!P7090+[1]DEPURADO!Q7090</f>
        <v>0</v>
      </c>
      <c r="L7096" s="28">
        <v>0</v>
      </c>
      <c r="M7096" s="28">
        <v>0</v>
      </c>
      <c r="N7096" s="28">
        <f t="shared" si="770"/>
        <v>0</v>
      </c>
      <c r="O7096" s="28">
        <f t="shared" si="771"/>
        <v>0</v>
      </c>
      <c r="P7096" s="24">
        <f>IF([1]DEPURADO!H7090&gt;1,0,[1]DEPURADO!B7090)</f>
        <v>0</v>
      </c>
      <c r="Q7096" s="30">
        <f t="shared" si="772"/>
        <v>0</v>
      </c>
      <c r="R7096" s="31">
        <f t="shared" si="773"/>
        <v>0</v>
      </c>
      <c r="S7096" s="31">
        <f>+[1]DEPURADO!J7090</f>
        <v>0</v>
      </c>
      <c r="T7096" s="23" t="s">
        <v>45</v>
      </c>
      <c r="U7096" s="31">
        <f>+[1]DEPURADO!I7090</f>
        <v>0</v>
      </c>
      <c r="V7096" s="30"/>
      <c r="W7096" s="23" t="s">
        <v>45</v>
      </c>
      <c r="X7096" s="31">
        <f>+[1]DEPURADO!K7090+[1]DEPURADO!L7090</f>
        <v>0</v>
      </c>
      <c r="Y7096" s="23" t="s">
        <v>45</v>
      </c>
      <c r="Z7096" s="31">
        <f t="shared" si="774"/>
        <v>0</v>
      </c>
      <c r="AA7096" s="31"/>
      <c r="AB7096" s="31">
        <v>0</v>
      </c>
      <c r="AC7096" s="31">
        <v>0</v>
      </c>
      <c r="AD7096" s="30"/>
      <c r="AE7096" s="30">
        <f>+[1]DEPURADO!K7090</f>
        <v>0</v>
      </c>
      <c r="AF7096" s="30">
        <v>0</v>
      </c>
      <c r="AG7096" s="30">
        <f t="shared" si="775"/>
        <v>0</v>
      </c>
      <c r="AH7096" s="30">
        <v>0</v>
      </c>
      <c r="AI7096" s="30">
        <f>+[1]DEPURADO!G7090</f>
        <v>0</v>
      </c>
      <c r="AJ7096" s="32"/>
      <c r="AK7096" s="33"/>
    </row>
    <row r="7097" spans="1:37" s="34" customFormat="1" hidden="1" x14ac:dyDescent="0.25">
      <c r="A7097" s="23">
        <f t="shared" si="776"/>
        <v>7089</v>
      </c>
      <c r="B7097" s="24" t="s">
        <v>44</v>
      </c>
      <c r="C7097" s="23">
        <f>+[1]DEPURADO!A7091</f>
        <v>0</v>
      </c>
      <c r="D7097" s="23">
        <f>+[1]DEPURADO!B7091</f>
        <v>0</v>
      </c>
      <c r="E7097" s="25">
        <f>+[1]DEPURADO!C7091</f>
        <v>0</v>
      </c>
      <c r="F7097" s="26" t="str">
        <f>+IF([1]DEPURADO!D7091&gt;1,[1]DEPURADO!D7091," ")</f>
        <v xml:space="preserve"> </v>
      </c>
      <c r="G7097" s="27">
        <f>[1]DEPURADO!F7091</f>
        <v>0</v>
      </c>
      <c r="H7097" s="28">
        <v>0</v>
      </c>
      <c r="I7097" s="28">
        <f>+[1]DEPURADO!M7091+[1]DEPURADO!N7091</f>
        <v>0</v>
      </c>
      <c r="J7097" s="28">
        <f>+[1]DEPURADO!R7091</f>
        <v>0</v>
      </c>
      <c r="K7097" s="29">
        <f>+[1]DEPURADO!P7091+[1]DEPURADO!Q7091</f>
        <v>0</v>
      </c>
      <c r="L7097" s="28">
        <v>0</v>
      </c>
      <c r="M7097" s="28">
        <v>0</v>
      </c>
      <c r="N7097" s="28">
        <f t="shared" si="770"/>
        <v>0</v>
      </c>
      <c r="O7097" s="28">
        <f t="shared" si="771"/>
        <v>0</v>
      </c>
      <c r="P7097" s="24">
        <f>IF([1]DEPURADO!H7091&gt;1,0,[1]DEPURADO!B7091)</f>
        <v>0</v>
      </c>
      <c r="Q7097" s="30">
        <f t="shared" si="772"/>
        <v>0</v>
      </c>
      <c r="R7097" s="31">
        <f t="shared" si="773"/>
        <v>0</v>
      </c>
      <c r="S7097" s="31">
        <f>+[1]DEPURADO!J7091</f>
        <v>0</v>
      </c>
      <c r="T7097" s="23" t="s">
        <v>45</v>
      </c>
      <c r="U7097" s="31">
        <f>+[1]DEPURADO!I7091</f>
        <v>0</v>
      </c>
      <c r="V7097" s="30"/>
      <c r="W7097" s="23" t="s">
        <v>45</v>
      </c>
      <c r="X7097" s="31">
        <f>+[1]DEPURADO!K7091+[1]DEPURADO!L7091</f>
        <v>0</v>
      </c>
      <c r="Y7097" s="23" t="s">
        <v>45</v>
      </c>
      <c r="Z7097" s="31">
        <f t="shared" si="774"/>
        <v>0</v>
      </c>
      <c r="AA7097" s="31"/>
      <c r="AB7097" s="31">
        <v>0</v>
      </c>
      <c r="AC7097" s="31">
        <v>0</v>
      </c>
      <c r="AD7097" s="30"/>
      <c r="AE7097" s="30">
        <f>+[1]DEPURADO!K7091</f>
        <v>0</v>
      </c>
      <c r="AF7097" s="30">
        <v>0</v>
      </c>
      <c r="AG7097" s="30">
        <f t="shared" si="775"/>
        <v>0</v>
      </c>
      <c r="AH7097" s="30">
        <v>0</v>
      </c>
      <c r="AI7097" s="30">
        <f>+[1]DEPURADO!G7091</f>
        <v>0</v>
      </c>
      <c r="AJ7097" s="32"/>
      <c r="AK7097" s="33"/>
    </row>
    <row r="7098" spans="1:37" s="34" customFormat="1" hidden="1" x14ac:dyDescent="0.25">
      <c r="A7098" s="23">
        <f t="shared" si="776"/>
        <v>7090</v>
      </c>
      <c r="B7098" s="24" t="s">
        <v>44</v>
      </c>
      <c r="C7098" s="23">
        <f>+[1]DEPURADO!A7092</f>
        <v>0</v>
      </c>
      <c r="D7098" s="23">
        <f>+[1]DEPURADO!B7092</f>
        <v>0</v>
      </c>
      <c r="E7098" s="25">
        <f>+[1]DEPURADO!C7092</f>
        <v>0</v>
      </c>
      <c r="F7098" s="26" t="str">
        <f>+IF([1]DEPURADO!D7092&gt;1,[1]DEPURADO!D7092," ")</f>
        <v xml:space="preserve"> </v>
      </c>
      <c r="G7098" s="27">
        <f>[1]DEPURADO!F7092</f>
        <v>0</v>
      </c>
      <c r="H7098" s="28">
        <v>0</v>
      </c>
      <c r="I7098" s="28">
        <f>+[1]DEPURADO!M7092+[1]DEPURADO!N7092</f>
        <v>0</v>
      </c>
      <c r="J7098" s="28">
        <f>+[1]DEPURADO!R7092</f>
        <v>0</v>
      </c>
      <c r="K7098" s="29">
        <f>+[1]DEPURADO!P7092+[1]DEPURADO!Q7092</f>
        <v>0</v>
      </c>
      <c r="L7098" s="28">
        <v>0</v>
      </c>
      <c r="M7098" s="28">
        <v>0</v>
      </c>
      <c r="N7098" s="28">
        <f t="shared" si="770"/>
        <v>0</v>
      </c>
      <c r="O7098" s="28">
        <f t="shared" si="771"/>
        <v>0</v>
      </c>
      <c r="P7098" s="24">
        <f>IF([1]DEPURADO!H7092&gt;1,0,[1]DEPURADO!B7092)</f>
        <v>0</v>
      </c>
      <c r="Q7098" s="30">
        <f t="shared" si="772"/>
        <v>0</v>
      </c>
      <c r="R7098" s="31">
        <f t="shared" si="773"/>
        <v>0</v>
      </c>
      <c r="S7098" s="31">
        <f>+[1]DEPURADO!J7092</f>
        <v>0</v>
      </c>
      <c r="T7098" s="23" t="s">
        <v>45</v>
      </c>
      <c r="U7098" s="31">
        <f>+[1]DEPURADO!I7092</f>
        <v>0</v>
      </c>
      <c r="V7098" s="30"/>
      <c r="W7098" s="23" t="s">
        <v>45</v>
      </c>
      <c r="X7098" s="31">
        <f>+[1]DEPURADO!K7092+[1]DEPURADO!L7092</f>
        <v>0</v>
      </c>
      <c r="Y7098" s="23" t="s">
        <v>45</v>
      </c>
      <c r="Z7098" s="31">
        <f t="shared" si="774"/>
        <v>0</v>
      </c>
      <c r="AA7098" s="31"/>
      <c r="AB7098" s="31">
        <v>0</v>
      </c>
      <c r="AC7098" s="31">
        <v>0</v>
      </c>
      <c r="AD7098" s="30"/>
      <c r="AE7098" s="30">
        <f>+[1]DEPURADO!K7092</f>
        <v>0</v>
      </c>
      <c r="AF7098" s="30">
        <v>0</v>
      </c>
      <c r="AG7098" s="30">
        <f t="shared" si="775"/>
        <v>0</v>
      </c>
      <c r="AH7098" s="30">
        <v>0</v>
      </c>
      <c r="AI7098" s="30">
        <f>+[1]DEPURADO!G7092</f>
        <v>0</v>
      </c>
      <c r="AJ7098" s="32"/>
      <c r="AK7098" s="33"/>
    </row>
    <row r="7099" spans="1:37" s="34" customFormat="1" hidden="1" x14ac:dyDescent="0.25">
      <c r="A7099" s="23">
        <f t="shared" si="776"/>
        <v>7091</v>
      </c>
      <c r="B7099" s="24" t="s">
        <v>44</v>
      </c>
      <c r="C7099" s="23">
        <f>+[1]DEPURADO!A7093</f>
        <v>0</v>
      </c>
      <c r="D7099" s="23">
        <f>+[1]DEPURADO!B7093</f>
        <v>0</v>
      </c>
      <c r="E7099" s="25">
        <f>+[1]DEPURADO!C7093</f>
        <v>0</v>
      </c>
      <c r="F7099" s="26" t="str">
        <f>+IF([1]DEPURADO!D7093&gt;1,[1]DEPURADO!D7093," ")</f>
        <v xml:space="preserve"> </v>
      </c>
      <c r="G7099" s="27">
        <f>[1]DEPURADO!F7093</f>
        <v>0</v>
      </c>
      <c r="H7099" s="28">
        <v>0</v>
      </c>
      <c r="I7099" s="28">
        <f>+[1]DEPURADO!M7093+[1]DEPURADO!N7093</f>
        <v>0</v>
      </c>
      <c r="J7099" s="28">
        <f>+[1]DEPURADO!R7093</f>
        <v>0</v>
      </c>
      <c r="K7099" s="29">
        <f>+[1]DEPURADO!P7093+[1]DEPURADO!Q7093</f>
        <v>0</v>
      </c>
      <c r="L7099" s="28">
        <v>0</v>
      </c>
      <c r="M7099" s="28">
        <v>0</v>
      </c>
      <c r="N7099" s="28">
        <f t="shared" si="770"/>
        <v>0</v>
      </c>
      <c r="O7099" s="28">
        <f t="shared" si="771"/>
        <v>0</v>
      </c>
      <c r="P7099" s="24">
        <f>IF([1]DEPURADO!H7093&gt;1,0,[1]DEPURADO!B7093)</f>
        <v>0</v>
      </c>
      <c r="Q7099" s="30">
        <f t="shared" si="772"/>
        <v>0</v>
      </c>
      <c r="R7099" s="31">
        <f t="shared" si="773"/>
        <v>0</v>
      </c>
      <c r="S7099" s="31">
        <f>+[1]DEPURADO!J7093</f>
        <v>0</v>
      </c>
      <c r="T7099" s="23" t="s">
        <v>45</v>
      </c>
      <c r="U7099" s="31">
        <f>+[1]DEPURADO!I7093</f>
        <v>0</v>
      </c>
      <c r="V7099" s="30"/>
      <c r="W7099" s="23" t="s">
        <v>45</v>
      </c>
      <c r="X7099" s="31">
        <f>+[1]DEPURADO!K7093+[1]DEPURADO!L7093</f>
        <v>0</v>
      </c>
      <c r="Y7099" s="23" t="s">
        <v>45</v>
      </c>
      <c r="Z7099" s="31">
        <f t="shared" si="774"/>
        <v>0</v>
      </c>
      <c r="AA7099" s="31"/>
      <c r="AB7099" s="31">
        <v>0</v>
      </c>
      <c r="AC7099" s="31">
        <v>0</v>
      </c>
      <c r="AD7099" s="30"/>
      <c r="AE7099" s="30">
        <f>+[1]DEPURADO!K7093</f>
        <v>0</v>
      </c>
      <c r="AF7099" s="30">
        <v>0</v>
      </c>
      <c r="AG7099" s="30">
        <f t="shared" si="775"/>
        <v>0</v>
      </c>
      <c r="AH7099" s="30">
        <v>0</v>
      </c>
      <c r="AI7099" s="30">
        <f>+[1]DEPURADO!G7093</f>
        <v>0</v>
      </c>
      <c r="AJ7099" s="32"/>
      <c r="AK7099" s="33"/>
    </row>
    <row r="7100" spans="1:37" s="34" customFormat="1" hidden="1" x14ac:dyDescent="0.25">
      <c r="A7100" s="23">
        <f t="shared" si="776"/>
        <v>7092</v>
      </c>
      <c r="B7100" s="24" t="s">
        <v>44</v>
      </c>
      <c r="C7100" s="23">
        <f>+[1]DEPURADO!A7094</f>
        <v>0</v>
      </c>
      <c r="D7100" s="23">
        <f>+[1]DEPURADO!B7094</f>
        <v>0</v>
      </c>
      <c r="E7100" s="25">
        <f>+[1]DEPURADO!C7094</f>
        <v>0</v>
      </c>
      <c r="F7100" s="26" t="str">
        <f>+IF([1]DEPURADO!D7094&gt;1,[1]DEPURADO!D7094," ")</f>
        <v xml:space="preserve"> </v>
      </c>
      <c r="G7100" s="27">
        <f>[1]DEPURADO!F7094</f>
        <v>0</v>
      </c>
      <c r="H7100" s="28">
        <v>0</v>
      </c>
      <c r="I7100" s="28">
        <f>+[1]DEPURADO!M7094+[1]DEPURADO!N7094</f>
        <v>0</v>
      </c>
      <c r="J7100" s="28">
        <f>+[1]DEPURADO!R7094</f>
        <v>0</v>
      </c>
      <c r="K7100" s="29">
        <f>+[1]DEPURADO!P7094+[1]DEPURADO!Q7094</f>
        <v>0</v>
      </c>
      <c r="L7100" s="28">
        <v>0</v>
      </c>
      <c r="M7100" s="28">
        <v>0</v>
      </c>
      <c r="N7100" s="28">
        <f t="shared" si="770"/>
        <v>0</v>
      </c>
      <c r="O7100" s="28">
        <f t="shared" si="771"/>
        <v>0</v>
      </c>
      <c r="P7100" s="24">
        <f>IF([1]DEPURADO!H7094&gt;1,0,[1]DEPURADO!B7094)</f>
        <v>0</v>
      </c>
      <c r="Q7100" s="30">
        <f t="shared" si="772"/>
        <v>0</v>
      </c>
      <c r="R7100" s="31">
        <f t="shared" si="773"/>
        <v>0</v>
      </c>
      <c r="S7100" s="31">
        <f>+[1]DEPURADO!J7094</f>
        <v>0</v>
      </c>
      <c r="T7100" s="23" t="s">
        <v>45</v>
      </c>
      <c r="U7100" s="31">
        <f>+[1]DEPURADO!I7094</f>
        <v>0</v>
      </c>
      <c r="V7100" s="30"/>
      <c r="W7100" s="23" t="s">
        <v>45</v>
      </c>
      <c r="X7100" s="31">
        <f>+[1]DEPURADO!K7094+[1]DEPURADO!L7094</f>
        <v>0</v>
      </c>
      <c r="Y7100" s="23" t="s">
        <v>45</v>
      </c>
      <c r="Z7100" s="31">
        <f t="shared" si="774"/>
        <v>0</v>
      </c>
      <c r="AA7100" s="31"/>
      <c r="AB7100" s="31">
        <v>0</v>
      </c>
      <c r="AC7100" s="31">
        <v>0</v>
      </c>
      <c r="AD7100" s="30"/>
      <c r="AE7100" s="30">
        <f>+[1]DEPURADO!K7094</f>
        <v>0</v>
      </c>
      <c r="AF7100" s="30">
        <v>0</v>
      </c>
      <c r="AG7100" s="30">
        <f t="shared" si="775"/>
        <v>0</v>
      </c>
      <c r="AH7100" s="30">
        <v>0</v>
      </c>
      <c r="AI7100" s="30">
        <f>+[1]DEPURADO!G7094</f>
        <v>0</v>
      </c>
      <c r="AJ7100" s="32"/>
      <c r="AK7100" s="33"/>
    </row>
    <row r="7101" spans="1:37" s="34" customFormat="1" hidden="1" x14ac:dyDescent="0.25">
      <c r="A7101" s="23">
        <f t="shared" si="776"/>
        <v>7093</v>
      </c>
      <c r="B7101" s="24" t="s">
        <v>44</v>
      </c>
      <c r="C7101" s="23">
        <f>+[1]DEPURADO!A7095</f>
        <v>0</v>
      </c>
      <c r="D7101" s="23">
        <f>+[1]DEPURADO!B7095</f>
        <v>0</v>
      </c>
      <c r="E7101" s="25">
        <f>+[1]DEPURADO!C7095</f>
        <v>0</v>
      </c>
      <c r="F7101" s="26" t="str">
        <f>+IF([1]DEPURADO!D7095&gt;1,[1]DEPURADO!D7095," ")</f>
        <v xml:space="preserve"> </v>
      </c>
      <c r="G7101" s="27">
        <f>[1]DEPURADO!F7095</f>
        <v>0</v>
      </c>
      <c r="H7101" s="28">
        <v>0</v>
      </c>
      <c r="I7101" s="28">
        <f>+[1]DEPURADO!M7095+[1]DEPURADO!N7095</f>
        <v>0</v>
      </c>
      <c r="J7101" s="28">
        <f>+[1]DEPURADO!R7095</f>
        <v>0</v>
      </c>
      <c r="K7101" s="29">
        <f>+[1]DEPURADO!P7095+[1]DEPURADO!Q7095</f>
        <v>0</v>
      </c>
      <c r="L7101" s="28">
        <v>0</v>
      </c>
      <c r="M7101" s="28">
        <v>0</v>
      </c>
      <c r="N7101" s="28">
        <f t="shared" si="770"/>
        <v>0</v>
      </c>
      <c r="O7101" s="28">
        <f t="shared" si="771"/>
        <v>0</v>
      </c>
      <c r="P7101" s="24">
        <f>IF([1]DEPURADO!H7095&gt;1,0,[1]DEPURADO!B7095)</f>
        <v>0</v>
      </c>
      <c r="Q7101" s="30">
        <f t="shared" si="772"/>
        <v>0</v>
      </c>
      <c r="R7101" s="31">
        <f t="shared" si="773"/>
        <v>0</v>
      </c>
      <c r="S7101" s="31">
        <f>+[1]DEPURADO!J7095</f>
        <v>0</v>
      </c>
      <c r="T7101" s="23" t="s">
        <v>45</v>
      </c>
      <c r="U7101" s="31">
        <f>+[1]DEPURADO!I7095</f>
        <v>0</v>
      </c>
      <c r="V7101" s="30"/>
      <c r="W7101" s="23" t="s">
        <v>45</v>
      </c>
      <c r="X7101" s="31">
        <f>+[1]DEPURADO!K7095+[1]DEPURADO!L7095</f>
        <v>0</v>
      </c>
      <c r="Y7101" s="23" t="s">
        <v>45</v>
      </c>
      <c r="Z7101" s="31">
        <f t="shared" si="774"/>
        <v>0</v>
      </c>
      <c r="AA7101" s="31"/>
      <c r="AB7101" s="31">
        <v>0</v>
      </c>
      <c r="AC7101" s="31">
        <v>0</v>
      </c>
      <c r="AD7101" s="30"/>
      <c r="AE7101" s="30">
        <f>+[1]DEPURADO!K7095</f>
        <v>0</v>
      </c>
      <c r="AF7101" s="30">
        <v>0</v>
      </c>
      <c r="AG7101" s="30">
        <f t="shared" si="775"/>
        <v>0</v>
      </c>
      <c r="AH7101" s="30">
        <v>0</v>
      </c>
      <c r="AI7101" s="30">
        <f>+[1]DEPURADO!G7095</f>
        <v>0</v>
      </c>
      <c r="AJ7101" s="32"/>
      <c r="AK7101" s="33"/>
    </row>
    <row r="7102" spans="1:37" s="34" customFormat="1" hidden="1" x14ac:dyDescent="0.25">
      <c r="A7102" s="23">
        <f t="shared" si="776"/>
        <v>7094</v>
      </c>
      <c r="B7102" s="24" t="s">
        <v>44</v>
      </c>
      <c r="C7102" s="23">
        <f>+[1]DEPURADO!A7096</f>
        <v>0</v>
      </c>
      <c r="D7102" s="23">
        <f>+[1]DEPURADO!B7096</f>
        <v>0</v>
      </c>
      <c r="E7102" s="25">
        <f>+[1]DEPURADO!C7096</f>
        <v>0</v>
      </c>
      <c r="F7102" s="26" t="str">
        <f>+IF([1]DEPURADO!D7096&gt;1,[1]DEPURADO!D7096," ")</f>
        <v xml:space="preserve"> </v>
      </c>
      <c r="G7102" s="27">
        <f>[1]DEPURADO!F7096</f>
        <v>0</v>
      </c>
      <c r="H7102" s="28">
        <v>0</v>
      </c>
      <c r="I7102" s="28">
        <f>+[1]DEPURADO!M7096+[1]DEPURADO!N7096</f>
        <v>0</v>
      </c>
      <c r="J7102" s="28">
        <f>+[1]DEPURADO!R7096</f>
        <v>0</v>
      </c>
      <c r="K7102" s="29">
        <f>+[1]DEPURADO!P7096+[1]DEPURADO!Q7096</f>
        <v>0</v>
      </c>
      <c r="L7102" s="28">
        <v>0</v>
      </c>
      <c r="M7102" s="28">
        <v>0</v>
      </c>
      <c r="N7102" s="28">
        <f t="shared" si="770"/>
        <v>0</v>
      </c>
      <c r="O7102" s="28">
        <f t="shared" si="771"/>
        <v>0</v>
      </c>
      <c r="P7102" s="24">
        <f>IF([1]DEPURADO!H7096&gt;1,0,[1]DEPURADO!B7096)</f>
        <v>0</v>
      </c>
      <c r="Q7102" s="30">
        <f t="shared" si="772"/>
        <v>0</v>
      </c>
      <c r="R7102" s="31">
        <f t="shared" si="773"/>
        <v>0</v>
      </c>
      <c r="S7102" s="31">
        <f>+[1]DEPURADO!J7096</f>
        <v>0</v>
      </c>
      <c r="T7102" s="23" t="s">
        <v>45</v>
      </c>
      <c r="U7102" s="31">
        <f>+[1]DEPURADO!I7096</f>
        <v>0</v>
      </c>
      <c r="V7102" s="30"/>
      <c r="W7102" s="23" t="s">
        <v>45</v>
      </c>
      <c r="X7102" s="31">
        <f>+[1]DEPURADO!K7096+[1]DEPURADO!L7096</f>
        <v>0</v>
      </c>
      <c r="Y7102" s="23" t="s">
        <v>45</v>
      </c>
      <c r="Z7102" s="31">
        <f t="shared" si="774"/>
        <v>0</v>
      </c>
      <c r="AA7102" s="31"/>
      <c r="AB7102" s="31">
        <v>0</v>
      </c>
      <c r="AC7102" s="31">
        <v>0</v>
      </c>
      <c r="AD7102" s="30"/>
      <c r="AE7102" s="30">
        <f>+[1]DEPURADO!K7096</f>
        <v>0</v>
      </c>
      <c r="AF7102" s="30">
        <v>0</v>
      </c>
      <c r="AG7102" s="30">
        <f t="shared" si="775"/>
        <v>0</v>
      </c>
      <c r="AH7102" s="30">
        <v>0</v>
      </c>
      <c r="AI7102" s="30">
        <f>+[1]DEPURADO!G7096</f>
        <v>0</v>
      </c>
      <c r="AJ7102" s="32"/>
      <c r="AK7102" s="33"/>
    </row>
    <row r="7103" spans="1:37" s="34" customFormat="1" hidden="1" x14ac:dyDescent="0.25">
      <c r="A7103" s="23">
        <f t="shared" si="776"/>
        <v>7095</v>
      </c>
      <c r="B7103" s="24" t="s">
        <v>44</v>
      </c>
      <c r="C7103" s="23">
        <f>+[1]DEPURADO!A7097</f>
        <v>0</v>
      </c>
      <c r="D7103" s="23">
        <f>+[1]DEPURADO!B7097</f>
        <v>0</v>
      </c>
      <c r="E7103" s="25">
        <f>+[1]DEPURADO!C7097</f>
        <v>0</v>
      </c>
      <c r="F7103" s="26" t="str">
        <f>+IF([1]DEPURADO!D7097&gt;1,[1]DEPURADO!D7097," ")</f>
        <v xml:space="preserve"> </v>
      </c>
      <c r="G7103" s="27">
        <f>[1]DEPURADO!F7097</f>
        <v>0</v>
      </c>
      <c r="H7103" s="28">
        <v>0</v>
      </c>
      <c r="I7103" s="28">
        <f>+[1]DEPURADO!M7097+[1]DEPURADO!N7097</f>
        <v>0</v>
      </c>
      <c r="J7103" s="28">
        <f>+[1]DEPURADO!R7097</f>
        <v>0</v>
      </c>
      <c r="K7103" s="29">
        <f>+[1]DEPURADO!P7097+[1]DEPURADO!Q7097</f>
        <v>0</v>
      </c>
      <c r="L7103" s="28">
        <v>0</v>
      </c>
      <c r="M7103" s="28">
        <v>0</v>
      </c>
      <c r="N7103" s="28">
        <f t="shared" si="770"/>
        <v>0</v>
      </c>
      <c r="O7103" s="28">
        <f t="shared" si="771"/>
        <v>0</v>
      </c>
      <c r="P7103" s="24">
        <f>IF([1]DEPURADO!H7097&gt;1,0,[1]DEPURADO!B7097)</f>
        <v>0</v>
      </c>
      <c r="Q7103" s="30">
        <f t="shared" si="772"/>
        <v>0</v>
      </c>
      <c r="R7103" s="31">
        <f t="shared" si="773"/>
        <v>0</v>
      </c>
      <c r="S7103" s="31">
        <f>+[1]DEPURADO!J7097</f>
        <v>0</v>
      </c>
      <c r="T7103" s="23" t="s">
        <v>45</v>
      </c>
      <c r="U7103" s="31">
        <f>+[1]DEPURADO!I7097</f>
        <v>0</v>
      </c>
      <c r="V7103" s="30"/>
      <c r="W7103" s="23" t="s">
        <v>45</v>
      </c>
      <c r="X7103" s="31">
        <f>+[1]DEPURADO!K7097+[1]DEPURADO!L7097</f>
        <v>0</v>
      </c>
      <c r="Y7103" s="23" t="s">
        <v>45</v>
      </c>
      <c r="Z7103" s="31">
        <f t="shared" si="774"/>
        <v>0</v>
      </c>
      <c r="AA7103" s="31"/>
      <c r="AB7103" s="31">
        <v>0</v>
      </c>
      <c r="AC7103" s="31">
        <v>0</v>
      </c>
      <c r="AD7103" s="30"/>
      <c r="AE7103" s="30">
        <f>+[1]DEPURADO!K7097</f>
        <v>0</v>
      </c>
      <c r="AF7103" s="30">
        <v>0</v>
      </c>
      <c r="AG7103" s="30">
        <f t="shared" si="775"/>
        <v>0</v>
      </c>
      <c r="AH7103" s="30">
        <v>0</v>
      </c>
      <c r="AI7103" s="30">
        <f>+[1]DEPURADO!G7097</f>
        <v>0</v>
      </c>
      <c r="AJ7103" s="32"/>
      <c r="AK7103" s="33"/>
    </row>
    <row r="7104" spans="1:37" s="34" customFormat="1" hidden="1" x14ac:dyDescent="0.25">
      <c r="A7104" s="23">
        <f t="shared" si="776"/>
        <v>7096</v>
      </c>
      <c r="B7104" s="24" t="s">
        <v>44</v>
      </c>
      <c r="C7104" s="23">
        <f>+[1]DEPURADO!A7098</f>
        <v>0</v>
      </c>
      <c r="D7104" s="23">
        <f>+[1]DEPURADO!B7098</f>
        <v>0</v>
      </c>
      <c r="E7104" s="25">
        <f>+[1]DEPURADO!C7098</f>
        <v>0</v>
      </c>
      <c r="F7104" s="26" t="str">
        <f>+IF([1]DEPURADO!D7098&gt;1,[1]DEPURADO!D7098," ")</f>
        <v xml:space="preserve"> </v>
      </c>
      <c r="G7104" s="27">
        <f>[1]DEPURADO!F7098</f>
        <v>0</v>
      </c>
      <c r="H7104" s="28">
        <v>0</v>
      </c>
      <c r="I7104" s="28">
        <f>+[1]DEPURADO!M7098+[1]DEPURADO!N7098</f>
        <v>0</v>
      </c>
      <c r="J7104" s="28">
        <f>+[1]DEPURADO!R7098</f>
        <v>0</v>
      </c>
      <c r="K7104" s="29">
        <f>+[1]DEPURADO!P7098+[1]DEPURADO!Q7098</f>
        <v>0</v>
      </c>
      <c r="L7104" s="28">
        <v>0</v>
      </c>
      <c r="M7104" s="28">
        <v>0</v>
      </c>
      <c r="N7104" s="28">
        <f t="shared" si="770"/>
        <v>0</v>
      </c>
      <c r="O7104" s="28">
        <f t="shared" si="771"/>
        <v>0</v>
      </c>
      <c r="P7104" s="24">
        <f>IF([1]DEPURADO!H7098&gt;1,0,[1]DEPURADO!B7098)</f>
        <v>0</v>
      </c>
      <c r="Q7104" s="30">
        <f t="shared" si="772"/>
        <v>0</v>
      </c>
      <c r="R7104" s="31">
        <f t="shared" si="773"/>
        <v>0</v>
      </c>
      <c r="S7104" s="31">
        <f>+[1]DEPURADO!J7098</f>
        <v>0</v>
      </c>
      <c r="T7104" s="23" t="s">
        <v>45</v>
      </c>
      <c r="U7104" s="31">
        <f>+[1]DEPURADO!I7098</f>
        <v>0</v>
      </c>
      <c r="V7104" s="30"/>
      <c r="W7104" s="23" t="s">
        <v>45</v>
      </c>
      <c r="X7104" s="31">
        <f>+[1]DEPURADO!K7098+[1]DEPURADO!L7098</f>
        <v>0</v>
      </c>
      <c r="Y7104" s="23" t="s">
        <v>45</v>
      </c>
      <c r="Z7104" s="31">
        <f t="shared" si="774"/>
        <v>0</v>
      </c>
      <c r="AA7104" s="31"/>
      <c r="AB7104" s="31">
        <v>0</v>
      </c>
      <c r="AC7104" s="31">
        <v>0</v>
      </c>
      <c r="AD7104" s="30"/>
      <c r="AE7104" s="30">
        <f>+[1]DEPURADO!K7098</f>
        <v>0</v>
      </c>
      <c r="AF7104" s="30">
        <v>0</v>
      </c>
      <c r="AG7104" s="30">
        <f t="shared" si="775"/>
        <v>0</v>
      </c>
      <c r="AH7104" s="30">
        <v>0</v>
      </c>
      <c r="AI7104" s="30">
        <f>+[1]DEPURADO!G7098</f>
        <v>0</v>
      </c>
      <c r="AJ7104" s="32"/>
      <c r="AK7104" s="33"/>
    </row>
    <row r="7105" spans="1:37" s="34" customFormat="1" hidden="1" x14ac:dyDescent="0.25">
      <c r="A7105" s="23">
        <f t="shared" si="776"/>
        <v>7097</v>
      </c>
      <c r="B7105" s="24" t="s">
        <v>44</v>
      </c>
      <c r="C7105" s="23">
        <f>+[1]DEPURADO!A7099</f>
        <v>0</v>
      </c>
      <c r="D7105" s="23">
        <f>+[1]DEPURADO!B7099</f>
        <v>0</v>
      </c>
      <c r="E7105" s="25">
        <f>+[1]DEPURADO!C7099</f>
        <v>0</v>
      </c>
      <c r="F7105" s="26" t="str">
        <f>+IF([1]DEPURADO!D7099&gt;1,[1]DEPURADO!D7099," ")</f>
        <v xml:space="preserve"> </v>
      </c>
      <c r="G7105" s="27">
        <f>[1]DEPURADO!F7099</f>
        <v>0</v>
      </c>
      <c r="H7105" s="28">
        <v>0</v>
      </c>
      <c r="I7105" s="28">
        <f>+[1]DEPURADO!M7099+[1]DEPURADO!N7099</f>
        <v>0</v>
      </c>
      <c r="J7105" s="28">
        <f>+[1]DEPURADO!R7099</f>
        <v>0</v>
      </c>
      <c r="K7105" s="29">
        <f>+[1]DEPURADO!P7099+[1]DEPURADO!Q7099</f>
        <v>0</v>
      </c>
      <c r="L7105" s="28">
        <v>0</v>
      </c>
      <c r="M7105" s="28">
        <v>0</v>
      </c>
      <c r="N7105" s="28">
        <f t="shared" si="770"/>
        <v>0</v>
      </c>
      <c r="O7105" s="28">
        <f t="shared" si="771"/>
        <v>0</v>
      </c>
      <c r="P7105" s="24">
        <f>IF([1]DEPURADO!H7099&gt;1,0,[1]DEPURADO!B7099)</f>
        <v>0</v>
      </c>
      <c r="Q7105" s="30">
        <f t="shared" si="772"/>
        <v>0</v>
      </c>
      <c r="R7105" s="31">
        <f t="shared" si="773"/>
        <v>0</v>
      </c>
      <c r="S7105" s="31">
        <f>+[1]DEPURADO!J7099</f>
        <v>0</v>
      </c>
      <c r="T7105" s="23" t="s">
        <v>45</v>
      </c>
      <c r="U7105" s="31">
        <f>+[1]DEPURADO!I7099</f>
        <v>0</v>
      </c>
      <c r="V7105" s="30"/>
      <c r="W7105" s="23" t="s">
        <v>45</v>
      </c>
      <c r="X7105" s="31">
        <f>+[1]DEPURADO!K7099+[1]DEPURADO!L7099</f>
        <v>0</v>
      </c>
      <c r="Y7105" s="23" t="s">
        <v>45</v>
      </c>
      <c r="Z7105" s="31">
        <f t="shared" si="774"/>
        <v>0</v>
      </c>
      <c r="AA7105" s="31"/>
      <c r="AB7105" s="31">
        <v>0</v>
      </c>
      <c r="AC7105" s="31">
        <v>0</v>
      </c>
      <c r="AD7105" s="30"/>
      <c r="AE7105" s="30">
        <f>+[1]DEPURADO!K7099</f>
        <v>0</v>
      </c>
      <c r="AF7105" s="30">
        <v>0</v>
      </c>
      <c r="AG7105" s="30">
        <f t="shared" si="775"/>
        <v>0</v>
      </c>
      <c r="AH7105" s="30">
        <v>0</v>
      </c>
      <c r="AI7105" s="30">
        <f>+[1]DEPURADO!G7099</f>
        <v>0</v>
      </c>
      <c r="AJ7105" s="32"/>
      <c r="AK7105" s="33"/>
    </row>
    <row r="7106" spans="1:37" s="34" customFormat="1" hidden="1" x14ac:dyDescent="0.25">
      <c r="A7106" s="23">
        <f t="shared" si="776"/>
        <v>7098</v>
      </c>
      <c r="B7106" s="24" t="s">
        <v>44</v>
      </c>
      <c r="C7106" s="23">
        <f>+[1]DEPURADO!A7100</f>
        <v>0</v>
      </c>
      <c r="D7106" s="23">
        <f>+[1]DEPURADO!B7100</f>
        <v>0</v>
      </c>
      <c r="E7106" s="25">
        <f>+[1]DEPURADO!C7100</f>
        <v>0</v>
      </c>
      <c r="F7106" s="26" t="str">
        <f>+IF([1]DEPURADO!D7100&gt;1,[1]DEPURADO!D7100," ")</f>
        <v xml:space="preserve"> </v>
      </c>
      <c r="G7106" s="27">
        <f>[1]DEPURADO!F7100</f>
        <v>0</v>
      </c>
      <c r="H7106" s="28">
        <v>0</v>
      </c>
      <c r="I7106" s="28">
        <f>+[1]DEPURADO!M7100+[1]DEPURADO!N7100</f>
        <v>0</v>
      </c>
      <c r="J7106" s="28">
        <f>+[1]DEPURADO!R7100</f>
        <v>0</v>
      </c>
      <c r="K7106" s="29">
        <f>+[1]DEPURADO!P7100+[1]DEPURADO!Q7100</f>
        <v>0</v>
      </c>
      <c r="L7106" s="28">
        <v>0</v>
      </c>
      <c r="M7106" s="28">
        <v>0</v>
      </c>
      <c r="N7106" s="28">
        <f t="shared" si="770"/>
        <v>0</v>
      </c>
      <c r="O7106" s="28">
        <f t="shared" si="771"/>
        <v>0</v>
      </c>
      <c r="P7106" s="24">
        <f>IF([1]DEPURADO!H7100&gt;1,0,[1]DEPURADO!B7100)</f>
        <v>0</v>
      </c>
      <c r="Q7106" s="30">
        <f t="shared" si="772"/>
        <v>0</v>
      </c>
      <c r="R7106" s="31">
        <f t="shared" si="773"/>
        <v>0</v>
      </c>
      <c r="S7106" s="31">
        <f>+[1]DEPURADO!J7100</f>
        <v>0</v>
      </c>
      <c r="T7106" s="23" t="s">
        <v>45</v>
      </c>
      <c r="U7106" s="31">
        <f>+[1]DEPURADO!I7100</f>
        <v>0</v>
      </c>
      <c r="V7106" s="30"/>
      <c r="W7106" s="23" t="s">
        <v>45</v>
      </c>
      <c r="X7106" s="31">
        <f>+[1]DEPURADO!K7100+[1]DEPURADO!L7100</f>
        <v>0</v>
      </c>
      <c r="Y7106" s="23" t="s">
        <v>45</v>
      </c>
      <c r="Z7106" s="31">
        <f t="shared" si="774"/>
        <v>0</v>
      </c>
      <c r="AA7106" s="31"/>
      <c r="AB7106" s="31">
        <v>0</v>
      </c>
      <c r="AC7106" s="31">
        <v>0</v>
      </c>
      <c r="AD7106" s="30"/>
      <c r="AE7106" s="30">
        <f>+[1]DEPURADO!K7100</f>
        <v>0</v>
      </c>
      <c r="AF7106" s="30">
        <v>0</v>
      </c>
      <c r="AG7106" s="30">
        <f t="shared" si="775"/>
        <v>0</v>
      </c>
      <c r="AH7106" s="30">
        <v>0</v>
      </c>
      <c r="AI7106" s="30">
        <f>+[1]DEPURADO!G7100</f>
        <v>0</v>
      </c>
      <c r="AJ7106" s="32"/>
      <c r="AK7106" s="33"/>
    </row>
    <row r="7107" spans="1:37" s="34" customFormat="1" hidden="1" x14ac:dyDescent="0.25">
      <c r="A7107" s="23">
        <f t="shared" si="776"/>
        <v>7099</v>
      </c>
      <c r="B7107" s="24" t="s">
        <v>44</v>
      </c>
      <c r="C7107" s="23">
        <f>+[1]DEPURADO!A7101</f>
        <v>0</v>
      </c>
      <c r="D7107" s="23">
        <f>+[1]DEPURADO!B7101</f>
        <v>0</v>
      </c>
      <c r="E7107" s="25">
        <f>+[1]DEPURADO!C7101</f>
        <v>0</v>
      </c>
      <c r="F7107" s="26" t="str">
        <f>+IF([1]DEPURADO!D7101&gt;1,[1]DEPURADO!D7101," ")</f>
        <v xml:space="preserve"> </v>
      </c>
      <c r="G7107" s="27">
        <f>[1]DEPURADO!F7101</f>
        <v>0</v>
      </c>
      <c r="H7107" s="28">
        <v>0</v>
      </c>
      <c r="I7107" s="28">
        <f>+[1]DEPURADO!M7101+[1]DEPURADO!N7101</f>
        <v>0</v>
      </c>
      <c r="J7107" s="28">
        <f>+[1]DEPURADO!R7101</f>
        <v>0</v>
      </c>
      <c r="K7107" s="29">
        <f>+[1]DEPURADO!P7101+[1]DEPURADO!Q7101</f>
        <v>0</v>
      </c>
      <c r="L7107" s="28">
        <v>0</v>
      </c>
      <c r="M7107" s="28">
        <v>0</v>
      </c>
      <c r="N7107" s="28">
        <f t="shared" si="770"/>
        <v>0</v>
      </c>
      <c r="O7107" s="28">
        <f t="shared" si="771"/>
        <v>0</v>
      </c>
      <c r="P7107" s="24">
        <f>IF([1]DEPURADO!H7101&gt;1,0,[1]DEPURADO!B7101)</f>
        <v>0</v>
      </c>
      <c r="Q7107" s="30">
        <f t="shared" si="772"/>
        <v>0</v>
      </c>
      <c r="R7107" s="31">
        <f t="shared" si="773"/>
        <v>0</v>
      </c>
      <c r="S7107" s="31">
        <f>+[1]DEPURADO!J7101</f>
        <v>0</v>
      </c>
      <c r="T7107" s="23" t="s">
        <v>45</v>
      </c>
      <c r="U7107" s="31">
        <f>+[1]DEPURADO!I7101</f>
        <v>0</v>
      </c>
      <c r="V7107" s="30"/>
      <c r="W7107" s="23" t="s">
        <v>45</v>
      </c>
      <c r="X7107" s="31">
        <f>+[1]DEPURADO!K7101+[1]DEPURADO!L7101</f>
        <v>0</v>
      </c>
      <c r="Y7107" s="23" t="s">
        <v>45</v>
      </c>
      <c r="Z7107" s="31">
        <f t="shared" si="774"/>
        <v>0</v>
      </c>
      <c r="AA7107" s="31"/>
      <c r="AB7107" s="31">
        <v>0</v>
      </c>
      <c r="AC7107" s="31">
        <v>0</v>
      </c>
      <c r="AD7107" s="30"/>
      <c r="AE7107" s="30">
        <f>+[1]DEPURADO!K7101</f>
        <v>0</v>
      </c>
      <c r="AF7107" s="30">
        <v>0</v>
      </c>
      <c r="AG7107" s="30">
        <f t="shared" si="775"/>
        <v>0</v>
      </c>
      <c r="AH7107" s="30">
        <v>0</v>
      </c>
      <c r="AI7107" s="30">
        <f>+[1]DEPURADO!G7101</f>
        <v>0</v>
      </c>
      <c r="AJ7107" s="32"/>
      <c r="AK7107" s="33"/>
    </row>
    <row r="7108" spans="1:37" s="34" customFormat="1" hidden="1" x14ac:dyDescent="0.25">
      <c r="A7108" s="23">
        <f t="shared" si="776"/>
        <v>7100</v>
      </c>
      <c r="B7108" s="24" t="s">
        <v>44</v>
      </c>
      <c r="C7108" s="23">
        <f>+[1]DEPURADO!A7102</f>
        <v>0</v>
      </c>
      <c r="D7108" s="23">
        <f>+[1]DEPURADO!B7102</f>
        <v>0</v>
      </c>
      <c r="E7108" s="25">
        <f>+[1]DEPURADO!C7102</f>
        <v>0</v>
      </c>
      <c r="F7108" s="26" t="str">
        <f>+IF([1]DEPURADO!D7102&gt;1,[1]DEPURADO!D7102," ")</f>
        <v xml:space="preserve"> </v>
      </c>
      <c r="G7108" s="27">
        <f>[1]DEPURADO!F7102</f>
        <v>0</v>
      </c>
      <c r="H7108" s="28">
        <v>0</v>
      </c>
      <c r="I7108" s="28">
        <f>+[1]DEPURADO!M7102+[1]DEPURADO!N7102</f>
        <v>0</v>
      </c>
      <c r="J7108" s="28">
        <f>+[1]DEPURADO!R7102</f>
        <v>0</v>
      </c>
      <c r="K7108" s="29">
        <f>+[1]DEPURADO!P7102+[1]DEPURADO!Q7102</f>
        <v>0</v>
      </c>
      <c r="L7108" s="28">
        <v>0</v>
      </c>
      <c r="M7108" s="28">
        <v>0</v>
      </c>
      <c r="N7108" s="28">
        <f t="shared" si="770"/>
        <v>0</v>
      </c>
      <c r="O7108" s="28">
        <f t="shared" si="771"/>
        <v>0</v>
      </c>
      <c r="P7108" s="24">
        <f>IF([1]DEPURADO!H7102&gt;1,0,[1]DEPURADO!B7102)</f>
        <v>0</v>
      </c>
      <c r="Q7108" s="30">
        <f t="shared" si="772"/>
        <v>0</v>
      </c>
      <c r="R7108" s="31">
        <f t="shared" si="773"/>
        <v>0</v>
      </c>
      <c r="S7108" s="31">
        <f>+[1]DEPURADO!J7102</f>
        <v>0</v>
      </c>
      <c r="T7108" s="23" t="s">
        <v>45</v>
      </c>
      <c r="U7108" s="31">
        <f>+[1]DEPURADO!I7102</f>
        <v>0</v>
      </c>
      <c r="V7108" s="30"/>
      <c r="W7108" s="23" t="s">
        <v>45</v>
      </c>
      <c r="X7108" s="31">
        <f>+[1]DEPURADO!K7102+[1]DEPURADO!L7102</f>
        <v>0</v>
      </c>
      <c r="Y7108" s="23" t="s">
        <v>45</v>
      </c>
      <c r="Z7108" s="31">
        <f t="shared" si="774"/>
        <v>0</v>
      </c>
      <c r="AA7108" s="31"/>
      <c r="AB7108" s="31">
        <v>0</v>
      </c>
      <c r="AC7108" s="31">
        <v>0</v>
      </c>
      <c r="AD7108" s="30"/>
      <c r="AE7108" s="30">
        <f>+[1]DEPURADO!K7102</f>
        <v>0</v>
      </c>
      <c r="AF7108" s="30">
        <v>0</v>
      </c>
      <c r="AG7108" s="30">
        <f t="shared" si="775"/>
        <v>0</v>
      </c>
      <c r="AH7108" s="30">
        <v>0</v>
      </c>
      <c r="AI7108" s="30">
        <f>+[1]DEPURADO!G7102</f>
        <v>0</v>
      </c>
      <c r="AJ7108" s="32"/>
      <c r="AK7108" s="33"/>
    </row>
    <row r="7109" spans="1:37" s="34" customFormat="1" hidden="1" x14ac:dyDescent="0.25">
      <c r="A7109" s="23">
        <f t="shared" si="776"/>
        <v>7101</v>
      </c>
      <c r="B7109" s="24" t="s">
        <v>44</v>
      </c>
      <c r="C7109" s="23">
        <f>+[1]DEPURADO!A7103</f>
        <v>0</v>
      </c>
      <c r="D7109" s="23">
        <f>+[1]DEPURADO!B7103</f>
        <v>0</v>
      </c>
      <c r="E7109" s="25">
        <f>+[1]DEPURADO!C7103</f>
        <v>0</v>
      </c>
      <c r="F7109" s="26" t="str">
        <f>+IF([1]DEPURADO!D7103&gt;1,[1]DEPURADO!D7103," ")</f>
        <v xml:space="preserve"> </v>
      </c>
      <c r="G7109" s="27">
        <f>[1]DEPURADO!F7103</f>
        <v>0</v>
      </c>
      <c r="H7109" s="28">
        <v>0</v>
      </c>
      <c r="I7109" s="28">
        <f>+[1]DEPURADO!M7103+[1]DEPURADO!N7103</f>
        <v>0</v>
      </c>
      <c r="J7109" s="28">
        <f>+[1]DEPURADO!R7103</f>
        <v>0</v>
      </c>
      <c r="K7109" s="29">
        <f>+[1]DEPURADO!P7103+[1]DEPURADO!Q7103</f>
        <v>0</v>
      </c>
      <c r="L7109" s="28">
        <v>0</v>
      </c>
      <c r="M7109" s="28">
        <v>0</v>
      </c>
      <c r="N7109" s="28">
        <f t="shared" si="770"/>
        <v>0</v>
      </c>
      <c r="O7109" s="28">
        <f t="shared" si="771"/>
        <v>0</v>
      </c>
      <c r="P7109" s="24">
        <f>IF([1]DEPURADO!H7103&gt;1,0,[1]DEPURADO!B7103)</f>
        <v>0</v>
      </c>
      <c r="Q7109" s="30">
        <f t="shared" si="772"/>
        <v>0</v>
      </c>
      <c r="R7109" s="31">
        <f t="shared" si="773"/>
        <v>0</v>
      </c>
      <c r="S7109" s="31">
        <f>+[1]DEPURADO!J7103</f>
        <v>0</v>
      </c>
      <c r="T7109" s="23" t="s">
        <v>45</v>
      </c>
      <c r="U7109" s="31">
        <f>+[1]DEPURADO!I7103</f>
        <v>0</v>
      </c>
      <c r="V7109" s="30"/>
      <c r="W7109" s="23" t="s">
        <v>45</v>
      </c>
      <c r="X7109" s="31">
        <f>+[1]DEPURADO!K7103+[1]DEPURADO!L7103</f>
        <v>0</v>
      </c>
      <c r="Y7109" s="23" t="s">
        <v>45</v>
      </c>
      <c r="Z7109" s="31">
        <f t="shared" si="774"/>
        <v>0</v>
      </c>
      <c r="AA7109" s="31"/>
      <c r="AB7109" s="31">
        <v>0</v>
      </c>
      <c r="AC7109" s="31">
        <v>0</v>
      </c>
      <c r="AD7109" s="30"/>
      <c r="AE7109" s="30">
        <f>+[1]DEPURADO!K7103</f>
        <v>0</v>
      </c>
      <c r="AF7109" s="30">
        <v>0</v>
      </c>
      <c r="AG7109" s="30">
        <f t="shared" si="775"/>
        <v>0</v>
      </c>
      <c r="AH7109" s="30">
        <v>0</v>
      </c>
      <c r="AI7109" s="30">
        <f>+[1]DEPURADO!G7103</f>
        <v>0</v>
      </c>
      <c r="AJ7109" s="32"/>
      <c r="AK7109" s="33"/>
    </row>
    <row r="7110" spans="1:37" s="34" customFormat="1" hidden="1" x14ac:dyDescent="0.25">
      <c r="A7110" s="23">
        <f t="shared" si="776"/>
        <v>7102</v>
      </c>
      <c r="B7110" s="24" t="s">
        <v>44</v>
      </c>
      <c r="C7110" s="23">
        <f>+[1]DEPURADO!A7104</f>
        <v>0</v>
      </c>
      <c r="D7110" s="23">
        <f>+[1]DEPURADO!B7104</f>
        <v>0</v>
      </c>
      <c r="E7110" s="25">
        <f>+[1]DEPURADO!C7104</f>
        <v>0</v>
      </c>
      <c r="F7110" s="26" t="str">
        <f>+IF([1]DEPURADO!D7104&gt;1,[1]DEPURADO!D7104," ")</f>
        <v xml:space="preserve"> </v>
      </c>
      <c r="G7110" s="27">
        <f>[1]DEPURADO!F7104</f>
        <v>0</v>
      </c>
      <c r="H7110" s="28">
        <v>0</v>
      </c>
      <c r="I7110" s="28">
        <f>+[1]DEPURADO!M7104+[1]DEPURADO!N7104</f>
        <v>0</v>
      </c>
      <c r="J7110" s="28">
        <f>+[1]DEPURADO!R7104</f>
        <v>0</v>
      </c>
      <c r="K7110" s="29">
        <f>+[1]DEPURADO!P7104+[1]DEPURADO!Q7104</f>
        <v>0</v>
      </c>
      <c r="L7110" s="28">
        <v>0</v>
      </c>
      <c r="M7110" s="28">
        <v>0</v>
      </c>
      <c r="N7110" s="28">
        <f t="shared" si="770"/>
        <v>0</v>
      </c>
      <c r="O7110" s="28">
        <f t="shared" si="771"/>
        <v>0</v>
      </c>
      <c r="P7110" s="24">
        <f>IF([1]DEPURADO!H7104&gt;1,0,[1]DEPURADO!B7104)</f>
        <v>0</v>
      </c>
      <c r="Q7110" s="30">
        <f t="shared" si="772"/>
        <v>0</v>
      </c>
      <c r="R7110" s="31">
        <f t="shared" si="773"/>
        <v>0</v>
      </c>
      <c r="S7110" s="31">
        <f>+[1]DEPURADO!J7104</f>
        <v>0</v>
      </c>
      <c r="T7110" s="23" t="s">
        <v>45</v>
      </c>
      <c r="U7110" s="31">
        <f>+[1]DEPURADO!I7104</f>
        <v>0</v>
      </c>
      <c r="V7110" s="30"/>
      <c r="W7110" s="23" t="s">
        <v>45</v>
      </c>
      <c r="X7110" s="31">
        <f>+[1]DEPURADO!K7104+[1]DEPURADO!L7104</f>
        <v>0</v>
      </c>
      <c r="Y7110" s="23" t="s">
        <v>45</v>
      </c>
      <c r="Z7110" s="31">
        <f t="shared" si="774"/>
        <v>0</v>
      </c>
      <c r="AA7110" s="31"/>
      <c r="AB7110" s="31">
        <v>0</v>
      </c>
      <c r="AC7110" s="31">
        <v>0</v>
      </c>
      <c r="AD7110" s="30"/>
      <c r="AE7110" s="30">
        <f>+[1]DEPURADO!K7104</f>
        <v>0</v>
      </c>
      <c r="AF7110" s="30">
        <v>0</v>
      </c>
      <c r="AG7110" s="30">
        <f t="shared" si="775"/>
        <v>0</v>
      </c>
      <c r="AH7110" s="30">
        <v>0</v>
      </c>
      <c r="AI7110" s="30">
        <f>+[1]DEPURADO!G7104</f>
        <v>0</v>
      </c>
      <c r="AJ7110" s="32"/>
      <c r="AK7110" s="33"/>
    </row>
    <row r="7111" spans="1:37" s="34" customFormat="1" hidden="1" x14ac:dyDescent="0.25">
      <c r="A7111" s="23">
        <f t="shared" si="776"/>
        <v>7103</v>
      </c>
      <c r="B7111" s="24" t="s">
        <v>44</v>
      </c>
      <c r="C7111" s="23">
        <f>+[1]DEPURADO!A7105</f>
        <v>0</v>
      </c>
      <c r="D7111" s="23">
        <f>+[1]DEPURADO!B7105</f>
        <v>0</v>
      </c>
      <c r="E7111" s="25">
        <f>+[1]DEPURADO!C7105</f>
        <v>0</v>
      </c>
      <c r="F7111" s="26" t="str">
        <f>+IF([1]DEPURADO!D7105&gt;1,[1]DEPURADO!D7105," ")</f>
        <v xml:space="preserve"> </v>
      </c>
      <c r="G7111" s="27">
        <f>[1]DEPURADO!F7105</f>
        <v>0</v>
      </c>
      <c r="H7111" s="28">
        <v>0</v>
      </c>
      <c r="I7111" s="28">
        <f>+[1]DEPURADO!M7105+[1]DEPURADO!N7105</f>
        <v>0</v>
      </c>
      <c r="J7111" s="28">
        <f>+[1]DEPURADO!R7105</f>
        <v>0</v>
      </c>
      <c r="K7111" s="29">
        <f>+[1]DEPURADO!P7105+[1]DEPURADO!Q7105</f>
        <v>0</v>
      </c>
      <c r="L7111" s="28">
        <v>0</v>
      </c>
      <c r="M7111" s="28">
        <v>0</v>
      </c>
      <c r="N7111" s="28">
        <f t="shared" si="770"/>
        <v>0</v>
      </c>
      <c r="O7111" s="28">
        <f t="shared" si="771"/>
        <v>0</v>
      </c>
      <c r="P7111" s="24">
        <f>IF([1]DEPURADO!H7105&gt;1,0,[1]DEPURADO!B7105)</f>
        <v>0</v>
      </c>
      <c r="Q7111" s="30">
        <f t="shared" si="772"/>
        <v>0</v>
      </c>
      <c r="R7111" s="31">
        <f t="shared" si="773"/>
        <v>0</v>
      </c>
      <c r="S7111" s="31">
        <f>+[1]DEPURADO!J7105</f>
        <v>0</v>
      </c>
      <c r="T7111" s="23" t="s">
        <v>45</v>
      </c>
      <c r="U7111" s="31">
        <f>+[1]DEPURADO!I7105</f>
        <v>0</v>
      </c>
      <c r="V7111" s="30"/>
      <c r="W7111" s="23" t="s">
        <v>45</v>
      </c>
      <c r="X7111" s="31">
        <f>+[1]DEPURADO!K7105+[1]DEPURADO!L7105</f>
        <v>0</v>
      </c>
      <c r="Y7111" s="23" t="s">
        <v>45</v>
      </c>
      <c r="Z7111" s="31">
        <f t="shared" si="774"/>
        <v>0</v>
      </c>
      <c r="AA7111" s="31"/>
      <c r="AB7111" s="31">
        <v>0</v>
      </c>
      <c r="AC7111" s="31">
        <v>0</v>
      </c>
      <c r="AD7111" s="30"/>
      <c r="AE7111" s="30">
        <f>+[1]DEPURADO!K7105</f>
        <v>0</v>
      </c>
      <c r="AF7111" s="30">
        <v>0</v>
      </c>
      <c r="AG7111" s="30">
        <f t="shared" si="775"/>
        <v>0</v>
      </c>
      <c r="AH7111" s="30">
        <v>0</v>
      </c>
      <c r="AI7111" s="30">
        <f>+[1]DEPURADO!G7105</f>
        <v>0</v>
      </c>
      <c r="AJ7111" s="32"/>
      <c r="AK7111" s="33"/>
    </row>
    <row r="7112" spans="1:37" s="34" customFormat="1" hidden="1" x14ac:dyDescent="0.25">
      <c r="A7112" s="23">
        <f t="shared" si="776"/>
        <v>7104</v>
      </c>
      <c r="B7112" s="24" t="s">
        <v>44</v>
      </c>
      <c r="C7112" s="23">
        <f>+[1]DEPURADO!A7106</f>
        <v>0</v>
      </c>
      <c r="D7112" s="23">
        <f>+[1]DEPURADO!B7106</f>
        <v>0</v>
      </c>
      <c r="E7112" s="25">
        <f>+[1]DEPURADO!C7106</f>
        <v>0</v>
      </c>
      <c r="F7112" s="26" t="str">
        <f>+IF([1]DEPURADO!D7106&gt;1,[1]DEPURADO!D7106," ")</f>
        <v xml:space="preserve"> </v>
      </c>
      <c r="G7112" s="27">
        <f>[1]DEPURADO!F7106</f>
        <v>0</v>
      </c>
      <c r="H7112" s="28">
        <v>0</v>
      </c>
      <c r="I7112" s="28">
        <f>+[1]DEPURADO!M7106+[1]DEPURADO!N7106</f>
        <v>0</v>
      </c>
      <c r="J7112" s="28">
        <f>+[1]DEPURADO!R7106</f>
        <v>0</v>
      </c>
      <c r="K7112" s="29">
        <f>+[1]DEPURADO!P7106+[1]DEPURADO!Q7106</f>
        <v>0</v>
      </c>
      <c r="L7112" s="28">
        <v>0</v>
      </c>
      <c r="M7112" s="28">
        <v>0</v>
      </c>
      <c r="N7112" s="28">
        <f t="shared" si="770"/>
        <v>0</v>
      </c>
      <c r="O7112" s="28">
        <f t="shared" si="771"/>
        <v>0</v>
      </c>
      <c r="P7112" s="24">
        <f>IF([1]DEPURADO!H7106&gt;1,0,[1]DEPURADO!B7106)</f>
        <v>0</v>
      </c>
      <c r="Q7112" s="30">
        <f t="shared" si="772"/>
        <v>0</v>
      </c>
      <c r="R7112" s="31">
        <f t="shared" si="773"/>
        <v>0</v>
      </c>
      <c r="S7112" s="31">
        <f>+[1]DEPURADO!J7106</f>
        <v>0</v>
      </c>
      <c r="T7112" s="23" t="s">
        <v>45</v>
      </c>
      <c r="U7112" s="31">
        <f>+[1]DEPURADO!I7106</f>
        <v>0</v>
      </c>
      <c r="V7112" s="30"/>
      <c r="W7112" s="23" t="s">
        <v>45</v>
      </c>
      <c r="X7112" s="31">
        <f>+[1]DEPURADO!K7106+[1]DEPURADO!L7106</f>
        <v>0</v>
      </c>
      <c r="Y7112" s="23" t="s">
        <v>45</v>
      </c>
      <c r="Z7112" s="31">
        <f t="shared" si="774"/>
        <v>0</v>
      </c>
      <c r="AA7112" s="31"/>
      <c r="AB7112" s="31">
        <v>0</v>
      </c>
      <c r="AC7112" s="31">
        <v>0</v>
      </c>
      <c r="AD7112" s="30"/>
      <c r="AE7112" s="30">
        <f>+[1]DEPURADO!K7106</f>
        <v>0</v>
      </c>
      <c r="AF7112" s="30">
        <v>0</v>
      </c>
      <c r="AG7112" s="30">
        <f t="shared" si="775"/>
        <v>0</v>
      </c>
      <c r="AH7112" s="30">
        <v>0</v>
      </c>
      <c r="AI7112" s="30">
        <f>+[1]DEPURADO!G7106</f>
        <v>0</v>
      </c>
      <c r="AJ7112" s="32"/>
      <c r="AK7112" s="33"/>
    </row>
    <row r="7113" spans="1:37" s="34" customFormat="1" hidden="1" x14ac:dyDescent="0.25">
      <c r="A7113" s="23">
        <f t="shared" si="776"/>
        <v>7105</v>
      </c>
      <c r="B7113" s="24" t="s">
        <v>44</v>
      </c>
      <c r="C7113" s="23">
        <f>+[1]DEPURADO!A7107</f>
        <v>0</v>
      </c>
      <c r="D7113" s="23">
        <f>+[1]DEPURADO!B7107</f>
        <v>0</v>
      </c>
      <c r="E7113" s="25">
        <f>+[1]DEPURADO!C7107</f>
        <v>0</v>
      </c>
      <c r="F7113" s="26" t="str">
        <f>+IF([1]DEPURADO!D7107&gt;1,[1]DEPURADO!D7107," ")</f>
        <v xml:space="preserve"> </v>
      </c>
      <c r="G7113" s="27">
        <f>[1]DEPURADO!F7107</f>
        <v>0</v>
      </c>
      <c r="H7113" s="28">
        <v>0</v>
      </c>
      <c r="I7113" s="28">
        <f>+[1]DEPURADO!M7107+[1]DEPURADO!N7107</f>
        <v>0</v>
      </c>
      <c r="J7113" s="28">
        <f>+[1]DEPURADO!R7107</f>
        <v>0</v>
      </c>
      <c r="K7113" s="29">
        <f>+[1]DEPURADO!P7107+[1]DEPURADO!Q7107</f>
        <v>0</v>
      </c>
      <c r="L7113" s="28">
        <v>0</v>
      </c>
      <c r="M7113" s="28">
        <v>0</v>
      </c>
      <c r="N7113" s="28">
        <f t="shared" si="770"/>
        <v>0</v>
      </c>
      <c r="O7113" s="28">
        <f t="shared" si="771"/>
        <v>0</v>
      </c>
      <c r="P7113" s="24">
        <f>IF([1]DEPURADO!H7107&gt;1,0,[1]DEPURADO!B7107)</f>
        <v>0</v>
      </c>
      <c r="Q7113" s="30">
        <f t="shared" si="772"/>
        <v>0</v>
      </c>
      <c r="R7113" s="31">
        <f t="shared" si="773"/>
        <v>0</v>
      </c>
      <c r="S7113" s="31">
        <f>+[1]DEPURADO!J7107</f>
        <v>0</v>
      </c>
      <c r="T7113" s="23" t="s">
        <v>45</v>
      </c>
      <c r="U7113" s="31">
        <f>+[1]DEPURADO!I7107</f>
        <v>0</v>
      </c>
      <c r="V7113" s="30"/>
      <c r="W7113" s="23" t="s">
        <v>45</v>
      </c>
      <c r="X7113" s="31">
        <f>+[1]DEPURADO!K7107+[1]DEPURADO!L7107</f>
        <v>0</v>
      </c>
      <c r="Y7113" s="23" t="s">
        <v>45</v>
      </c>
      <c r="Z7113" s="31">
        <f t="shared" si="774"/>
        <v>0</v>
      </c>
      <c r="AA7113" s="31"/>
      <c r="AB7113" s="31">
        <v>0</v>
      </c>
      <c r="AC7113" s="31">
        <v>0</v>
      </c>
      <c r="AD7113" s="30"/>
      <c r="AE7113" s="30">
        <f>+[1]DEPURADO!K7107</f>
        <v>0</v>
      </c>
      <c r="AF7113" s="30">
        <v>0</v>
      </c>
      <c r="AG7113" s="30">
        <f t="shared" si="775"/>
        <v>0</v>
      </c>
      <c r="AH7113" s="30">
        <v>0</v>
      </c>
      <c r="AI7113" s="30">
        <f>+[1]DEPURADO!G7107</f>
        <v>0</v>
      </c>
      <c r="AJ7113" s="32"/>
      <c r="AK7113" s="33"/>
    </row>
    <row r="7114" spans="1:37" s="34" customFormat="1" hidden="1" x14ac:dyDescent="0.25">
      <c r="A7114" s="23">
        <f t="shared" si="776"/>
        <v>7106</v>
      </c>
      <c r="B7114" s="24" t="s">
        <v>44</v>
      </c>
      <c r="C7114" s="23">
        <f>+[1]DEPURADO!A7108</f>
        <v>0</v>
      </c>
      <c r="D7114" s="23">
        <f>+[1]DEPURADO!B7108</f>
        <v>0</v>
      </c>
      <c r="E7114" s="25">
        <f>+[1]DEPURADO!C7108</f>
        <v>0</v>
      </c>
      <c r="F7114" s="26" t="str">
        <f>+IF([1]DEPURADO!D7108&gt;1,[1]DEPURADO!D7108," ")</f>
        <v xml:space="preserve"> </v>
      </c>
      <c r="G7114" s="27">
        <f>[1]DEPURADO!F7108</f>
        <v>0</v>
      </c>
      <c r="H7114" s="28">
        <v>0</v>
      </c>
      <c r="I7114" s="28">
        <f>+[1]DEPURADO!M7108+[1]DEPURADO!N7108</f>
        <v>0</v>
      </c>
      <c r="J7114" s="28">
        <f>+[1]DEPURADO!R7108</f>
        <v>0</v>
      </c>
      <c r="K7114" s="29">
        <f>+[1]DEPURADO!P7108+[1]DEPURADO!Q7108</f>
        <v>0</v>
      </c>
      <c r="L7114" s="28">
        <v>0</v>
      </c>
      <c r="M7114" s="28">
        <v>0</v>
      </c>
      <c r="N7114" s="28">
        <f t="shared" ref="N7114:N7177" si="777">+SUM(J7114:M7114)</f>
        <v>0</v>
      </c>
      <c r="O7114" s="28">
        <f t="shared" ref="O7114:O7177" si="778">+G7114-I7114-N7114</f>
        <v>0</v>
      </c>
      <c r="P7114" s="24">
        <f>IF([1]DEPURADO!H7108&gt;1,0,[1]DEPURADO!B7108)</f>
        <v>0</v>
      </c>
      <c r="Q7114" s="30">
        <f t="shared" ref="Q7114:Q7177" si="779">+IF(P7114&gt;0,G7114,0)</f>
        <v>0</v>
      </c>
      <c r="R7114" s="31">
        <f t="shared" ref="R7114:R7177" si="780">IF(P7114=0,G7114,0)</f>
        <v>0</v>
      </c>
      <c r="S7114" s="31">
        <f>+[1]DEPURADO!J7108</f>
        <v>0</v>
      </c>
      <c r="T7114" s="23" t="s">
        <v>45</v>
      </c>
      <c r="U7114" s="31">
        <f>+[1]DEPURADO!I7108</f>
        <v>0</v>
      </c>
      <c r="V7114" s="30"/>
      <c r="W7114" s="23" t="s">
        <v>45</v>
      </c>
      <c r="X7114" s="31">
        <f>+[1]DEPURADO!K7108+[1]DEPURADO!L7108</f>
        <v>0</v>
      </c>
      <c r="Y7114" s="23" t="s">
        <v>45</v>
      </c>
      <c r="Z7114" s="31">
        <f t="shared" ref="Z7114:Z7177" si="781">+X7114-AE7114+IF(X7114-AE7114&lt;-1,-X7114+AE7114,0)</f>
        <v>0</v>
      </c>
      <c r="AA7114" s="31"/>
      <c r="AB7114" s="31">
        <v>0</v>
      </c>
      <c r="AC7114" s="31">
        <v>0</v>
      </c>
      <c r="AD7114" s="30"/>
      <c r="AE7114" s="30">
        <f>+[1]DEPURADO!K7108</f>
        <v>0</v>
      </c>
      <c r="AF7114" s="30">
        <v>0</v>
      </c>
      <c r="AG7114" s="30">
        <f t="shared" ref="AG7114:AG7177" si="782">+G7114-I7114-N7114-R7114-Z7114-AC7114-AE7114-S7114-U7114</f>
        <v>0</v>
      </c>
      <c r="AH7114" s="30">
        <v>0</v>
      </c>
      <c r="AI7114" s="30">
        <f>+[1]DEPURADO!G7108</f>
        <v>0</v>
      </c>
      <c r="AJ7114" s="32"/>
      <c r="AK7114" s="33"/>
    </row>
    <row r="7115" spans="1:37" s="34" customFormat="1" hidden="1" x14ac:dyDescent="0.25">
      <c r="A7115" s="23">
        <f t="shared" ref="A7115:A7178" si="783">+A7114+1</f>
        <v>7107</v>
      </c>
      <c r="B7115" s="24" t="s">
        <v>44</v>
      </c>
      <c r="C7115" s="23">
        <f>+[1]DEPURADO!A7109</f>
        <v>0</v>
      </c>
      <c r="D7115" s="23">
        <f>+[1]DEPURADO!B7109</f>
        <v>0</v>
      </c>
      <c r="E7115" s="25">
        <f>+[1]DEPURADO!C7109</f>
        <v>0</v>
      </c>
      <c r="F7115" s="26" t="str">
        <f>+IF([1]DEPURADO!D7109&gt;1,[1]DEPURADO!D7109," ")</f>
        <v xml:space="preserve"> </v>
      </c>
      <c r="G7115" s="27">
        <f>[1]DEPURADO!F7109</f>
        <v>0</v>
      </c>
      <c r="H7115" s="28">
        <v>0</v>
      </c>
      <c r="I7115" s="28">
        <f>+[1]DEPURADO!M7109+[1]DEPURADO!N7109</f>
        <v>0</v>
      </c>
      <c r="J7115" s="28">
        <f>+[1]DEPURADO!R7109</f>
        <v>0</v>
      </c>
      <c r="K7115" s="29">
        <f>+[1]DEPURADO!P7109+[1]DEPURADO!Q7109</f>
        <v>0</v>
      </c>
      <c r="L7115" s="28">
        <v>0</v>
      </c>
      <c r="M7115" s="28">
        <v>0</v>
      </c>
      <c r="N7115" s="28">
        <f t="shared" si="777"/>
        <v>0</v>
      </c>
      <c r="O7115" s="28">
        <f t="shared" si="778"/>
        <v>0</v>
      </c>
      <c r="P7115" s="24">
        <f>IF([1]DEPURADO!H7109&gt;1,0,[1]DEPURADO!B7109)</f>
        <v>0</v>
      </c>
      <c r="Q7115" s="30">
        <f t="shared" si="779"/>
        <v>0</v>
      </c>
      <c r="R7115" s="31">
        <f t="shared" si="780"/>
        <v>0</v>
      </c>
      <c r="S7115" s="31">
        <f>+[1]DEPURADO!J7109</f>
        <v>0</v>
      </c>
      <c r="T7115" s="23" t="s">
        <v>45</v>
      </c>
      <c r="U7115" s="31">
        <f>+[1]DEPURADO!I7109</f>
        <v>0</v>
      </c>
      <c r="V7115" s="30"/>
      <c r="W7115" s="23" t="s">
        <v>45</v>
      </c>
      <c r="X7115" s="31">
        <f>+[1]DEPURADO!K7109+[1]DEPURADO!L7109</f>
        <v>0</v>
      </c>
      <c r="Y7115" s="23" t="s">
        <v>45</v>
      </c>
      <c r="Z7115" s="31">
        <f t="shared" si="781"/>
        <v>0</v>
      </c>
      <c r="AA7115" s="31"/>
      <c r="AB7115" s="31">
        <v>0</v>
      </c>
      <c r="AC7115" s="31">
        <v>0</v>
      </c>
      <c r="AD7115" s="30"/>
      <c r="AE7115" s="30">
        <f>+[1]DEPURADO!K7109</f>
        <v>0</v>
      </c>
      <c r="AF7115" s="30">
        <v>0</v>
      </c>
      <c r="AG7115" s="30">
        <f t="shared" si="782"/>
        <v>0</v>
      </c>
      <c r="AH7115" s="30">
        <v>0</v>
      </c>
      <c r="AI7115" s="30">
        <f>+[1]DEPURADO!G7109</f>
        <v>0</v>
      </c>
      <c r="AJ7115" s="32"/>
      <c r="AK7115" s="33"/>
    </row>
    <row r="7116" spans="1:37" s="34" customFormat="1" hidden="1" x14ac:dyDescent="0.25">
      <c r="A7116" s="23">
        <f t="shared" si="783"/>
        <v>7108</v>
      </c>
      <c r="B7116" s="24" t="s">
        <v>44</v>
      </c>
      <c r="C7116" s="23">
        <f>+[1]DEPURADO!A7110</f>
        <v>0</v>
      </c>
      <c r="D7116" s="23">
        <f>+[1]DEPURADO!B7110</f>
        <v>0</v>
      </c>
      <c r="E7116" s="25">
        <f>+[1]DEPURADO!C7110</f>
        <v>0</v>
      </c>
      <c r="F7116" s="26" t="str">
        <f>+IF([1]DEPURADO!D7110&gt;1,[1]DEPURADO!D7110," ")</f>
        <v xml:space="preserve"> </v>
      </c>
      <c r="G7116" s="27">
        <f>[1]DEPURADO!F7110</f>
        <v>0</v>
      </c>
      <c r="H7116" s="28">
        <v>0</v>
      </c>
      <c r="I7116" s="28">
        <f>+[1]DEPURADO!M7110+[1]DEPURADO!N7110</f>
        <v>0</v>
      </c>
      <c r="J7116" s="28">
        <f>+[1]DEPURADO!R7110</f>
        <v>0</v>
      </c>
      <c r="K7116" s="29">
        <f>+[1]DEPURADO!P7110+[1]DEPURADO!Q7110</f>
        <v>0</v>
      </c>
      <c r="L7116" s="28">
        <v>0</v>
      </c>
      <c r="M7116" s="28">
        <v>0</v>
      </c>
      <c r="N7116" s="28">
        <f t="shared" si="777"/>
        <v>0</v>
      </c>
      <c r="O7116" s="28">
        <f t="shared" si="778"/>
        <v>0</v>
      </c>
      <c r="P7116" s="24">
        <f>IF([1]DEPURADO!H7110&gt;1,0,[1]DEPURADO!B7110)</f>
        <v>0</v>
      </c>
      <c r="Q7116" s="30">
        <f t="shared" si="779"/>
        <v>0</v>
      </c>
      <c r="R7116" s="31">
        <f t="shared" si="780"/>
        <v>0</v>
      </c>
      <c r="S7116" s="31">
        <f>+[1]DEPURADO!J7110</f>
        <v>0</v>
      </c>
      <c r="T7116" s="23" t="s">
        <v>45</v>
      </c>
      <c r="U7116" s="31">
        <f>+[1]DEPURADO!I7110</f>
        <v>0</v>
      </c>
      <c r="V7116" s="30"/>
      <c r="W7116" s="23" t="s">
        <v>45</v>
      </c>
      <c r="X7116" s="31">
        <f>+[1]DEPURADO!K7110+[1]DEPURADO!L7110</f>
        <v>0</v>
      </c>
      <c r="Y7116" s="23" t="s">
        <v>45</v>
      </c>
      <c r="Z7116" s="31">
        <f t="shared" si="781"/>
        <v>0</v>
      </c>
      <c r="AA7116" s="31"/>
      <c r="AB7116" s="31">
        <v>0</v>
      </c>
      <c r="AC7116" s="31">
        <v>0</v>
      </c>
      <c r="AD7116" s="30"/>
      <c r="AE7116" s="30">
        <f>+[1]DEPURADO!K7110</f>
        <v>0</v>
      </c>
      <c r="AF7116" s="30">
        <v>0</v>
      </c>
      <c r="AG7116" s="30">
        <f t="shared" si="782"/>
        <v>0</v>
      </c>
      <c r="AH7116" s="30">
        <v>0</v>
      </c>
      <c r="AI7116" s="30">
        <f>+[1]DEPURADO!G7110</f>
        <v>0</v>
      </c>
      <c r="AJ7116" s="32"/>
      <c r="AK7116" s="33"/>
    </row>
    <row r="7117" spans="1:37" s="34" customFormat="1" hidden="1" x14ac:dyDescent="0.25">
      <c r="A7117" s="23">
        <f t="shared" si="783"/>
        <v>7109</v>
      </c>
      <c r="B7117" s="24" t="s">
        <v>44</v>
      </c>
      <c r="C7117" s="23">
        <f>+[1]DEPURADO!A7111</f>
        <v>0</v>
      </c>
      <c r="D7117" s="23">
        <f>+[1]DEPURADO!B7111</f>
        <v>0</v>
      </c>
      <c r="E7117" s="25">
        <f>+[1]DEPURADO!C7111</f>
        <v>0</v>
      </c>
      <c r="F7117" s="26" t="str">
        <f>+IF([1]DEPURADO!D7111&gt;1,[1]DEPURADO!D7111," ")</f>
        <v xml:space="preserve"> </v>
      </c>
      <c r="G7117" s="27">
        <f>[1]DEPURADO!F7111</f>
        <v>0</v>
      </c>
      <c r="H7117" s="28">
        <v>0</v>
      </c>
      <c r="I7117" s="28">
        <f>+[1]DEPURADO!M7111+[1]DEPURADO!N7111</f>
        <v>0</v>
      </c>
      <c r="J7117" s="28">
        <f>+[1]DEPURADO!R7111</f>
        <v>0</v>
      </c>
      <c r="K7117" s="29">
        <f>+[1]DEPURADO!P7111+[1]DEPURADO!Q7111</f>
        <v>0</v>
      </c>
      <c r="L7117" s="28">
        <v>0</v>
      </c>
      <c r="M7117" s="28">
        <v>0</v>
      </c>
      <c r="N7117" s="28">
        <f t="shared" si="777"/>
        <v>0</v>
      </c>
      <c r="O7117" s="28">
        <f t="shared" si="778"/>
        <v>0</v>
      </c>
      <c r="P7117" s="24">
        <f>IF([1]DEPURADO!H7111&gt;1,0,[1]DEPURADO!B7111)</f>
        <v>0</v>
      </c>
      <c r="Q7117" s="30">
        <f t="shared" si="779"/>
        <v>0</v>
      </c>
      <c r="R7117" s="31">
        <f t="shared" si="780"/>
        <v>0</v>
      </c>
      <c r="S7117" s="31">
        <f>+[1]DEPURADO!J7111</f>
        <v>0</v>
      </c>
      <c r="T7117" s="23" t="s">
        <v>45</v>
      </c>
      <c r="U7117" s="31">
        <f>+[1]DEPURADO!I7111</f>
        <v>0</v>
      </c>
      <c r="V7117" s="30"/>
      <c r="W7117" s="23" t="s">
        <v>45</v>
      </c>
      <c r="X7117" s="31">
        <f>+[1]DEPURADO!K7111+[1]DEPURADO!L7111</f>
        <v>0</v>
      </c>
      <c r="Y7117" s="23" t="s">
        <v>45</v>
      </c>
      <c r="Z7117" s="31">
        <f t="shared" si="781"/>
        <v>0</v>
      </c>
      <c r="AA7117" s="31"/>
      <c r="AB7117" s="31">
        <v>0</v>
      </c>
      <c r="AC7117" s="31">
        <v>0</v>
      </c>
      <c r="AD7117" s="30"/>
      <c r="AE7117" s="30">
        <f>+[1]DEPURADO!K7111</f>
        <v>0</v>
      </c>
      <c r="AF7117" s="30">
        <v>0</v>
      </c>
      <c r="AG7117" s="30">
        <f t="shared" si="782"/>
        <v>0</v>
      </c>
      <c r="AH7117" s="30">
        <v>0</v>
      </c>
      <c r="AI7117" s="30">
        <f>+[1]DEPURADO!G7111</f>
        <v>0</v>
      </c>
      <c r="AJ7117" s="32"/>
      <c r="AK7117" s="33"/>
    </row>
    <row r="7118" spans="1:37" s="34" customFormat="1" hidden="1" x14ac:dyDescent="0.25">
      <c r="A7118" s="23">
        <f t="shared" si="783"/>
        <v>7110</v>
      </c>
      <c r="B7118" s="24" t="s">
        <v>44</v>
      </c>
      <c r="C7118" s="23">
        <f>+[1]DEPURADO!A7112</f>
        <v>0</v>
      </c>
      <c r="D7118" s="23">
        <f>+[1]DEPURADO!B7112</f>
        <v>0</v>
      </c>
      <c r="E7118" s="25">
        <f>+[1]DEPURADO!C7112</f>
        <v>0</v>
      </c>
      <c r="F7118" s="26" t="str">
        <f>+IF([1]DEPURADO!D7112&gt;1,[1]DEPURADO!D7112," ")</f>
        <v xml:space="preserve"> </v>
      </c>
      <c r="G7118" s="27">
        <f>[1]DEPURADO!F7112</f>
        <v>0</v>
      </c>
      <c r="H7118" s="28">
        <v>0</v>
      </c>
      <c r="I7118" s="28">
        <f>+[1]DEPURADO!M7112+[1]DEPURADO!N7112</f>
        <v>0</v>
      </c>
      <c r="J7118" s="28">
        <f>+[1]DEPURADO!R7112</f>
        <v>0</v>
      </c>
      <c r="K7118" s="29">
        <f>+[1]DEPURADO!P7112+[1]DEPURADO!Q7112</f>
        <v>0</v>
      </c>
      <c r="L7118" s="28">
        <v>0</v>
      </c>
      <c r="M7118" s="28">
        <v>0</v>
      </c>
      <c r="N7118" s="28">
        <f t="shared" si="777"/>
        <v>0</v>
      </c>
      <c r="O7118" s="28">
        <f t="shared" si="778"/>
        <v>0</v>
      </c>
      <c r="P7118" s="24">
        <f>IF([1]DEPURADO!H7112&gt;1,0,[1]DEPURADO!B7112)</f>
        <v>0</v>
      </c>
      <c r="Q7118" s="30">
        <f t="shared" si="779"/>
        <v>0</v>
      </c>
      <c r="R7118" s="31">
        <f t="shared" si="780"/>
        <v>0</v>
      </c>
      <c r="S7118" s="31">
        <f>+[1]DEPURADO!J7112</f>
        <v>0</v>
      </c>
      <c r="T7118" s="23" t="s">
        <v>45</v>
      </c>
      <c r="U7118" s="31">
        <f>+[1]DEPURADO!I7112</f>
        <v>0</v>
      </c>
      <c r="V7118" s="30"/>
      <c r="W7118" s="23" t="s">
        <v>45</v>
      </c>
      <c r="X7118" s="31">
        <f>+[1]DEPURADO!K7112+[1]DEPURADO!L7112</f>
        <v>0</v>
      </c>
      <c r="Y7118" s="23" t="s">
        <v>45</v>
      </c>
      <c r="Z7118" s="31">
        <f t="shared" si="781"/>
        <v>0</v>
      </c>
      <c r="AA7118" s="31"/>
      <c r="AB7118" s="31">
        <v>0</v>
      </c>
      <c r="AC7118" s="31">
        <v>0</v>
      </c>
      <c r="AD7118" s="30"/>
      <c r="AE7118" s="30">
        <f>+[1]DEPURADO!K7112</f>
        <v>0</v>
      </c>
      <c r="AF7118" s="30">
        <v>0</v>
      </c>
      <c r="AG7118" s="30">
        <f t="shared" si="782"/>
        <v>0</v>
      </c>
      <c r="AH7118" s="30">
        <v>0</v>
      </c>
      <c r="AI7118" s="30">
        <f>+[1]DEPURADO!G7112</f>
        <v>0</v>
      </c>
      <c r="AJ7118" s="32"/>
      <c r="AK7118" s="33"/>
    </row>
    <row r="7119" spans="1:37" s="34" customFormat="1" hidden="1" x14ac:dyDescent="0.25">
      <c r="A7119" s="23">
        <f t="shared" si="783"/>
        <v>7111</v>
      </c>
      <c r="B7119" s="24" t="s">
        <v>44</v>
      </c>
      <c r="C7119" s="23">
        <f>+[1]DEPURADO!A7113</f>
        <v>0</v>
      </c>
      <c r="D7119" s="23">
        <f>+[1]DEPURADO!B7113</f>
        <v>0</v>
      </c>
      <c r="E7119" s="25">
        <f>+[1]DEPURADO!C7113</f>
        <v>0</v>
      </c>
      <c r="F7119" s="26" t="str">
        <f>+IF([1]DEPURADO!D7113&gt;1,[1]DEPURADO!D7113," ")</f>
        <v xml:space="preserve"> </v>
      </c>
      <c r="G7119" s="27">
        <f>[1]DEPURADO!F7113</f>
        <v>0</v>
      </c>
      <c r="H7119" s="28">
        <v>0</v>
      </c>
      <c r="I7119" s="28">
        <f>+[1]DEPURADO!M7113+[1]DEPURADO!N7113</f>
        <v>0</v>
      </c>
      <c r="J7119" s="28">
        <f>+[1]DEPURADO!R7113</f>
        <v>0</v>
      </c>
      <c r="K7119" s="29">
        <f>+[1]DEPURADO!P7113+[1]DEPURADO!Q7113</f>
        <v>0</v>
      </c>
      <c r="L7119" s="28">
        <v>0</v>
      </c>
      <c r="M7119" s="28">
        <v>0</v>
      </c>
      <c r="N7119" s="28">
        <f t="shared" si="777"/>
        <v>0</v>
      </c>
      <c r="O7119" s="28">
        <f t="shared" si="778"/>
        <v>0</v>
      </c>
      <c r="P7119" s="24">
        <f>IF([1]DEPURADO!H7113&gt;1,0,[1]DEPURADO!B7113)</f>
        <v>0</v>
      </c>
      <c r="Q7119" s="30">
        <f t="shared" si="779"/>
        <v>0</v>
      </c>
      <c r="R7119" s="31">
        <f t="shared" si="780"/>
        <v>0</v>
      </c>
      <c r="S7119" s="31">
        <f>+[1]DEPURADO!J7113</f>
        <v>0</v>
      </c>
      <c r="T7119" s="23" t="s">
        <v>45</v>
      </c>
      <c r="U7119" s="31">
        <f>+[1]DEPURADO!I7113</f>
        <v>0</v>
      </c>
      <c r="V7119" s="30"/>
      <c r="W7119" s="23" t="s">
        <v>45</v>
      </c>
      <c r="X7119" s="31">
        <f>+[1]DEPURADO!K7113+[1]DEPURADO!L7113</f>
        <v>0</v>
      </c>
      <c r="Y7119" s="23" t="s">
        <v>45</v>
      </c>
      <c r="Z7119" s="31">
        <f t="shared" si="781"/>
        <v>0</v>
      </c>
      <c r="AA7119" s="31"/>
      <c r="AB7119" s="31">
        <v>0</v>
      </c>
      <c r="AC7119" s="31">
        <v>0</v>
      </c>
      <c r="AD7119" s="30"/>
      <c r="AE7119" s="30">
        <f>+[1]DEPURADO!K7113</f>
        <v>0</v>
      </c>
      <c r="AF7119" s="30">
        <v>0</v>
      </c>
      <c r="AG7119" s="30">
        <f t="shared" si="782"/>
        <v>0</v>
      </c>
      <c r="AH7119" s="30">
        <v>0</v>
      </c>
      <c r="AI7119" s="30">
        <f>+[1]DEPURADO!G7113</f>
        <v>0</v>
      </c>
      <c r="AJ7119" s="32"/>
      <c r="AK7119" s="33"/>
    </row>
    <row r="7120" spans="1:37" s="34" customFormat="1" hidden="1" x14ac:dyDescent="0.25">
      <c r="A7120" s="23">
        <f t="shared" si="783"/>
        <v>7112</v>
      </c>
      <c r="B7120" s="24" t="s">
        <v>44</v>
      </c>
      <c r="C7120" s="23">
        <f>+[1]DEPURADO!A7114</f>
        <v>0</v>
      </c>
      <c r="D7120" s="23">
        <f>+[1]DEPURADO!B7114</f>
        <v>0</v>
      </c>
      <c r="E7120" s="25">
        <f>+[1]DEPURADO!C7114</f>
        <v>0</v>
      </c>
      <c r="F7120" s="26" t="str">
        <f>+IF([1]DEPURADO!D7114&gt;1,[1]DEPURADO!D7114," ")</f>
        <v xml:space="preserve"> </v>
      </c>
      <c r="G7120" s="27">
        <f>[1]DEPURADO!F7114</f>
        <v>0</v>
      </c>
      <c r="H7120" s="28">
        <v>0</v>
      </c>
      <c r="I7120" s="28">
        <f>+[1]DEPURADO!M7114+[1]DEPURADO!N7114</f>
        <v>0</v>
      </c>
      <c r="J7120" s="28">
        <f>+[1]DEPURADO!R7114</f>
        <v>0</v>
      </c>
      <c r="K7120" s="29">
        <f>+[1]DEPURADO!P7114+[1]DEPURADO!Q7114</f>
        <v>0</v>
      </c>
      <c r="L7120" s="28">
        <v>0</v>
      </c>
      <c r="M7120" s="28">
        <v>0</v>
      </c>
      <c r="N7120" s="28">
        <f t="shared" si="777"/>
        <v>0</v>
      </c>
      <c r="O7120" s="28">
        <f t="shared" si="778"/>
        <v>0</v>
      </c>
      <c r="P7120" s="24">
        <f>IF([1]DEPURADO!H7114&gt;1,0,[1]DEPURADO!B7114)</f>
        <v>0</v>
      </c>
      <c r="Q7120" s="30">
        <f t="shared" si="779"/>
        <v>0</v>
      </c>
      <c r="R7120" s="31">
        <f t="shared" si="780"/>
        <v>0</v>
      </c>
      <c r="S7120" s="31">
        <f>+[1]DEPURADO!J7114</f>
        <v>0</v>
      </c>
      <c r="T7120" s="23" t="s">
        <v>45</v>
      </c>
      <c r="U7120" s="31">
        <f>+[1]DEPURADO!I7114</f>
        <v>0</v>
      </c>
      <c r="V7120" s="30"/>
      <c r="W7120" s="23" t="s">
        <v>45</v>
      </c>
      <c r="X7120" s="31">
        <f>+[1]DEPURADO!K7114+[1]DEPURADO!L7114</f>
        <v>0</v>
      </c>
      <c r="Y7120" s="23" t="s">
        <v>45</v>
      </c>
      <c r="Z7120" s="31">
        <f t="shared" si="781"/>
        <v>0</v>
      </c>
      <c r="AA7120" s="31"/>
      <c r="AB7120" s="31">
        <v>0</v>
      </c>
      <c r="AC7120" s="31">
        <v>0</v>
      </c>
      <c r="AD7120" s="30"/>
      <c r="AE7120" s="30">
        <f>+[1]DEPURADO!K7114</f>
        <v>0</v>
      </c>
      <c r="AF7120" s="30">
        <v>0</v>
      </c>
      <c r="AG7120" s="30">
        <f t="shared" si="782"/>
        <v>0</v>
      </c>
      <c r="AH7120" s="30">
        <v>0</v>
      </c>
      <c r="AI7120" s="30">
        <f>+[1]DEPURADO!G7114</f>
        <v>0</v>
      </c>
      <c r="AJ7120" s="32"/>
      <c r="AK7120" s="33"/>
    </row>
    <row r="7121" spans="1:37" s="34" customFormat="1" hidden="1" x14ac:dyDescent="0.25">
      <c r="A7121" s="23">
        <f t="shared" si="783"/>
        <v>7113</v>
      </c>
      <c r="B7121" s="24" t="s">
        <v>44</v>
      </c>
      <c r="C7121" s="23">
        <f>+[1]DEPURADO!A7115</f>
        <v>0</v>
      </c>
      <c r="D7121" s="23">
        <f>+[1]DEPURADO!B7115</f>
        <v>0</v>
      </c>
      <c r="E7121" s="25">
        <f>+[1]DEPURADO!C7115</f>
        <v>0</v>
      </c>
      <c r="F7121" s="26" t="str">
        <f>+IF([1]DEPURADO!D7115&gt;1,[1]DEPURADO!D7115," ")</f>
        <v xml:space="preserve"> </v>
      </c>
      <c r="G7121" s="27">
        <f>[1]DEPURADO!F7115</f>
        <v>0</v>
      </c>
      <c r="H7121" s="28">
        <v>0</v>
      </c>
      <c r="I7121" s="28">
        <f>+[1]DEPURADO!M7115+[1]DEPURADO!N7115</f>
        <v>0</v>
      </c>
      <c r="J7121" s="28">
        <f>+[1]DEPURADO!R7115</f>
        <v>0</v>
      </c>
      <c r="K7121" s="29">
        <f>+[1]DEPURADO!P7115+[1]DEPURADO!Q7115</f>
        <v>0</v>
      </c>
      <c r="L7121" s="28">
        <v>0</v>
      </c>
      <c r="M7121" s="28">
        <v>0</v>
      </c>
      <c r="N7121" s="28">
        <f t="shared" si="777"/>
        <v>0</v>
      </c>
      <c r="O7121" s="28">
        <f t="shared" si="778"/>
        <v>0</v>
      </c>
      <c r="P7121" s="24">
        <f>IF([1]DEPURADO!H7115&gt;1,0,[1]DEPURADO!B7115)</f>
        <v>0</v>
      </c>
      <c r="Q7121" s="30">
        <f t="shared" si="779"/>
        <v>0</v>
      </c>
      <c r="R7121" s="31">
        <f t="shared" si="780"/>
        <v>0</v>
      </c>
      <c r="S7121" s="31">
        <f>+[1]DEPURADO!J7115</f>
        <v>0</v>
      </c>
      <c r="T7121" s="23" t="s">
        <v>45</v>
      </c>
      <c r="U7121" s="31">
        <f>+[1]DEPURADO!I7115</f>
        <v>0</v>
      </c>
      <c r="V7121" s="30"/>
      <c r="W7121" s="23" t="s">
        <v>45</v>
      </c>
      <c r="X7121" s="31">
        <f>+[1]DEPURADO!K7115+[1]DEPURADO!L7115</f>
        <v>0</v>
      </c>
      <c r="Y7121" s="23" t="s">
        <v>45</v>
      </c>
      <c r="Z7121" s="31">
        <f t="shared" si="781"/>
        <v>0</v>
      </c>
      <c r="AA7121" s="31"/>
      <c r="AB7121" s="31">
        <v>0</v>
      </c>
      <c r="AC7121" s="31">
        <v>0</v>
      </c>
      <c r="AD7121" s="30"/>
      <c r="AE7121" s="30">
        <f>+[1]DEPURADO!K7115</f>
        <v>0</v>
      </c>
      <c r="AF7121" s="30">
        <v>0</v>
      </c>
      <c r="AG7121" s="30">
        <f t="shared" si="782"/>
        <v>0</v>
      </c>
      <c r="AH7121" s="30">
        <v>0</v>
      </c>
      <c r="AI7121" s="30">
        <f>+[1]DEPURADO!G7115</f>
        <v>0</v>
      </c>
      <c r="AJ7121" s="32"/>
      <c r="AK7121" s="33"/>
    </row>
    <row r="7122" spans="1:37" s="34" customFormat="1" hidden="1" x14ac:dyDescent="0.25">
      <c r="A7122" s="23">
        <f t="shared" si="783"/>
        <v>7114</v>
      </c>
      <c r="B7122" s="24" t="s">
        <v>44</v>
      </c>
      <c r="C7122" s="23">
        <f>+[1]DEPURADO!A7116</f>
        <v>0</v>
      </c>
      <c r="D7122" s="23">
        <f>+[1]DEPURADO!B7116</f>
        <v>0</v>
      </c>
      <c r="E7122" s="25">
        <f>+[1]DEPURADO!C7116</f>
        <v>0</v>
      </c>
      <c r="F7122" s="26" t="str">
        <f>+IF([1]DEPURADO!D7116&gt;1,[1]DEPURADO!D7116," ")</f>
        <v xml:space="preserve"> </v>
      </c>
      <c r="G7122" s="27">
        <f>[1]DEPURADO!F7116</f>
        <v>0</v>
      </c>
      <c r="H7122" s="28">
        <v>0</v>
      </c>
      <c r="I7122" s="28">
        <f>+[1]DEPURADO!M7116+[1]DEPURADO!N7116</f>
        <v>0</v>
      </c>
      <c r="J7122" s="28">
        <f>+[1]DEPURADO!R7116</f>
        <v>0</v>
      </c>
      <c r="K7122" s="29">
        <f>+[1]DEPURADO!P7116+[1]DEPURADO!Q7116</f>
        <v>0</v>
      </c>
      <c r="L7122" s="28">
        <v>0</v>
      </c>
      <c r="M7122" s="28">
        <v>0</v>
      </c>
      <c r="N7122" s="28">
        <f t="shared" si="777"/>
        <v>0</v>
      </c>
      <c r="O7122" s="28">
        <f t="shared" si="778"/>
        <v>0</v>
      </c>
      <c r="P7122" s="24">
        <f>IF([1]DEPURADO!H7116&gt;1,0,[1]DEPURADO!B7116)</f>
        <v>0</v>
      </c>
      <c r="Q7122" s="30">
        <f t="shared" si="779"/>
        <v>0</v>
      </c>
      <c r="R7122" s="31">
        <f t="shared" si="780"/>
        <v>0</v>
      </c>
      <c r="S7122" s="31">
        <f>+[1]DEPURADO!J7116</f>
        <v>0</v>
      </c>
      <c r="T7122" s="23" t="s">
        <v>45</v>
      </c>
      <c r="U7122" s="31">
        <f>+[1]DEPURADO!I7116</f>
        <v>0</v>
      </c>
      <c r="V7122" s="30"/>
      <c r="W7122" s="23" t="s">
        <v>45</v>
      </c>
      <c r="X7122" s="31">
        <f>+[1]DEPURADO!K7116+[1]DEPURADO!L7116</f>
        <v>0</v>
      </c>
      <c r="Y7122" s="23" t="s">
        <v>45</v>
      </c>
      <c r="Z7122" s="31">
        <f t="shared" si="781"/>
        <v>0</v>
      </c>
      <c r="AA7122" s="31"/>
      <c r="AB7122" s="31">
        <v>0</v>
      </c>
      <c r="AC7122" s="31">
        <v>0</v>
      </c>
      <c r="AD7122" s="30"/>
      <c r="AE7122" s="30">
        <f>+[1]DEPURADO!K7116</f>
        <v>0</v>
      </c>
      <c r="AF7122" s="30">
        <v>0</v>
      </c>
      <c r="AG7122" s="30">
        <f t="shared" si="782"/>
        <v>0</v>
      </c>
      <c r="AH7122" s="30">
        <v>0</v>
      </c>
      <c r="AI7122" s="30">
        <f>+[1]DEPURADO!G7116</f>
        <v>0</v>
      </c>
      <c r="AJ7122" s="32"/>
      <c r="AK7122" s="33"/>
    </row>
    <row r="7123" spans="1:37" s="34" customFormat="1" hidden="1" x14ac:dyDescent="0.25">
      <c r="A7123" s="23">
        <f t="shared" si="783"/>
        <v>7115</v>
      </c>
      <c r="B7123" s="24" t="s">
        <v>44</v>
      </c>
      <c r="C7123" s="23">
        <f>+[1]DEPURADO!A7117</f>
        <v>0</v>
      </c>
      <c r="D7123" s="23">
        <f>+[1]DEPURADO!B7117</f>
        <v>0</v>
      </c>
      <c r="E7123" s="25">
        <f>+[1]DEPURADO!C7117</f>
        <v>0</v>
      </c>
      <c r="F7123" s="26" t="str">
        <f>+IF([1]DEPURADO!D7117&gt;1,[1]DEPURADO!D7117," ")</f>
        <v xml:space="preserve"> </v>
      </c>
      <c r="G7123" s="27">
        <f>[1]DEPURADO!F7117</f>
        <v>0</v>
      </c>
      <c r="H7123" s="28">
        <v>0</v>
      </c>
      <c r="I7123" s="28">
        <f>+[1]DEPURADO!M7117+[1]DEPURADO!N7117</f>
        <v>0</v>
      </c>
      <c r="J7123" s="28">
        <f>+[1]DEPURADO!R7117</f>
        <v>0</v>
      </c>
      <c r="K7123" s="29">
        <f>+[1]DEPURADO!P7117+[1]DEPURADO!Q7117</f>
        <v>0</v>
      </c>
      <c r="L7123" s="28">
        <v>0</v>
      </c>
      <c r="M7123" s="28">
        <v>0</v>
      </c>
      <c r="N7123" s="28">
        <f t="shared" si="777"/>
        <v>0</v>
      </c>
      <c r="O7123" s="28">
        <f t="shared" si="778"/>
        <v>0</v>
      </c>
      <c r="P7123" s="24">
        <f>IF([1]DEPURADO!H7117&gt;1,0,[1]DEPURADO!B7117)</f>
        <v>0</v>
      </c>
      <c r="Q7123" s="30">
        <f t="shared" si="779"/>
        <v>0</v>
      </c>
      <c r="R7123" s="31">
        <f t="shared" si="780"/>
        <v>0</v>
      </c>
      <c r="S7123" s="31">
        <f>+[1]DEPURADO!J7117</f>
        <v>0</v>
      </c>
      <c r="T7123" s="23" t="s">
        <v>45</v>
      </c>
      <c r="U7123" s="31">
        <f>+[1]DEPURADO!I7117</f>
        <v>0</v>
      </c>
      <c r="V7123" s="30"/>
      <c r="W7123" s="23" t="s">
        <v>45</v>
      </c>
      <c r="X7123" s="31">
        <f>+[1]DEPURADO!K7117+[1]DEPURADO!L7117</f>
        <v>0</v>
      </c>
      <c r="Y7123" s="23" t="s">
        <v>45</v>
      </c>
      <c r="Z7123" s="31">
        <f t="shared" si="781"/>
        <v>0</v>
      </c>
      <c r="AA7123" s="31"/>
      <c r="AB7123" s="31">
        <v>0</v>
      </c>
      <c r="AC7123" s="31">
        <v>0</v>
      </c>
      <c r="AD7123" s="30"/>
      <c r="AE7123" s="30">
        <f>+[1]DEPURADO!K7117</f>
        <v>0</v>
      </c>
      <c r="AF7123" s="30">
        <v>0</v>
      </c>
      <c r="AG7123" s="30">
        <f t="shared" si="782"/>
        <v>0</v>
      </c>
      <c r="AH7123" s="30">
        <v>0</v>
      </c>
      <c r="AI7123" s="30">
        <f>+[1]DEPURADO!G7117</f>
        <v>0</v>
      </c>
      <c r="AJ7123" s="32"/>
      <c r="AK7123" s="33"/>
    </row>
    <row r="7124" spans="1:37" s="34" customFormat="1" hidden="1" x14ac:dyDescent="0.25">
      <c r="A7124" s="23">
        <f t="shared" si="783"/>
        <v>7116</v>
      </c>
      <c r="B7124" s="24" t="s">
        <v>44</v>
      </c>
      <c r="C7124" s="23">
        <f>+[1]DEPURADO!A7118</f>
        <v>0</v>
      </c>
      <c r="D7124" s="23">
        <f>+[1]DEPURADO!B7118</f>
        <v>0</v>
      </c>
      <c r="E7124" s="25">
        <f>+[1]DEPURADO!C7118</f>
        <v>0</v>
      </c>
      <c r="F7124" s="26" t="str">
        <f>+IF([1]DEPURADO!D7118&gt;1,[1]DEPURADO!D7118," ")</f>
        <v xml:space="preserve"> </v>
      </c>
      <c r="G7124" s="27">
        <f>[1]DEPURADO!F7118</f>
        <v>0</v>
      </c>
      <c r="H7124" s="28">
        <v>0</v>
      </c>
      <c r="I7124" s="28">
        <f>+[1]DEPURADO!M7118+[1]DEPURADO!N7118</f>
        <v>0</v>
      </c>
      <c r="J7124" s="28">
        <f>+[1]DEPURADO!R7118</f>
        <v>0</v>
      </c>
      <c r="K7124" s="29">
        <f>+[1]DEPURADO!P7118+[1]DEPURADO!Q7118</f>
        <v>0</v>
      </c>
      <c r="L7124" s="28">
        <v>0</v>
      </c>
      <c r="M7124" s="28">
        <v>0</v>
      </c>
      <c r="N7124" s="28">
        <f t="shared" si="777"/>
        <v>0</v>
      </c>
      <c r="O7124" s="28">
        <f t="shared" si="778"/>
        <v>0</v>
      </c>
      <c r="P7124" s="24">
        <f>IF([1]DEPURADO!H7118&gt;1,0,[1]DEPURADO!B7118)</f>
        <v>0</v>
      </c>
      <c r="Q7124" s="30">
        <f t="shared" si="779"/>
        <v>0</v>
      </c>
      <c r="R7124" s="31">
        <f t="shared" si="780"/>
        <v>0</v>
      </c>
      <c r="S7124" s="31">
        <f>+[1]DEPURADO!J7118</f>
        <v>0</v>
      </c>
      <c r="T7124" s="23" t="s">
        <v>45</v>
      </c>
      <c r="U7124" s="31">
        <f>+[1]DEPURADO!I7118</f>
        <v>0</v>
      </c>
      <c r="V7124" s="30"/>
      <c r="W7124" s="23" t="s">
        <v>45</v>
      </c>
      <c r="X7124" s="31">
        <f>+[1]DEPURADO!K7118+[1]DEPURADO!L7118</f>
        <v>0</v>
      </c>
      <c r="Y7124" s="23" t="s">
        <v>45</v>
      </c>
      <c r="Z7124" s="31">
        <f t="shared" si="781"/>
        <v>0</v>
      </c>
      <c r="AA7124" s="31"/>
      <c r="AB7124" s="31">
        <v>0</v>
      </c>
      <c r="AC7124" s="31">
        <v>0</v>
      </c>
      <c r="AD7124" s="30"/>
      <c r="AE7124" s="30">
        <f>+[1]DEPURADO!K7118</f>
        <v>0</v>
      </c>
      <c r="AF7124" s="30">
        <v>0</v>
      </c>
      <c r="AG7124" s="30">
        <f t="shared" si="782"/>
        <v>0</v>
      </c>
      <c r="AH7124" s="30">
        <v>0</v>
      </c>
      <c r="AI7124" s="30">
        <f>+[1]DEPURADO!G7118</f>
        <v>0</v>
      </c>
      <c r="AJ7124" s="32"/>
      <c r="AK7124" s="33"/>
    </row>
    <row r="7125" spans="1:37" s="34" customFormat="1" hidden="1" x14ac:dyDescent="0.25">
      <c r="A7125" s="23">
        <f t="shared" si="783"/>
        <v>7117</v>
      </c>
      <c r="B7125" s="24" t="s">
        <v>44</v>
      </c>
      <c r="C7125" s="23">
        <f>+[1]DEPURADO!A7119</f>
        <v>0</v>
      </c>
      <c r="D7125" s="23">
        <f>+[1]DEPURADO!B7119</f>
        <v>0</v>
      </c>
      <c r="E7125" s="25">
        <f>+[1]DEPURADO!C7119</f>
        <v>0</v>
      </c>
      <c r="F7125" s="26" t="str">
        <f>+IF([1]DEPURADO!D7119&gt;1,[1]DEPURADO!D7119," ")</f>
        <v xml:space="preserve"> </v>
      </c>
      <c r="G7125" s="27">
        <f>[1]DEPURADO!F7119</f>
        <v>0</v>
      </c>
      <c r="H7125" s="28">
        <v>0</v>
      </c>
      <c r="I7125" s="28">
        <f>+[1]DEPURADO!M7119+[1]DEPURADO!N7119</f>
        <v>0</v>
      </c>
      <c r="J7125" s="28">
        <f>+[1]DEPURADO!R7119</f>
        <v>0</v>
      </c>
      <c r="K7125" s="29">
        <f>+[1]DEPURADO!P7119+[1]DEPURADO!Q7119</f>
        <v>0</v>
      </c>
      <c r="L7125" s="28">
        <v>0</v>
      </c>
      <c r="M7125" s="28">
        <v>0</v>
      </c>
      <c r="N7125" s="28">
        <f t="shared" si="777"/>
        <v>0</v>
      </c>
      <c r="O7125" s="28">
        <f t="shared" si="778"/>
        <v>0</v>
      </c>
      <c r="P7125" s="24">
        <f>IF([1]DEPURADO!H7119&gt;1,0,[1]DEPURADO!B7119)</f>
        <v>0</v>
      </c>
      <c r="Q7125" s="30">
        <f t="shared" si="779"/>
        <v>0</v>
      </c>
      <c r="R7125" s="31">
        <f t="shared" si="780"/>
        <v>0</v>
      </c>
      <c r="S7125" s="31">
        <f>+[1]DEPURADO!J7119</f>
        <v>0</v>
      </c>
      <c r="T7125" s="23" t="s">
        <v>45</v>
      </c>
      <c r="U7125" s="31">
        <f>+[1]DEPURADO!I7119</f>
        <v>0</v>
      </c>
      <c r="V7125" s="30"/>
      <c r="W7125" s="23" t="s">
        <v>45</v>
      </c>
      <c r="X7125" s="31">
        <f>+[1]DEPURADO!K7119+[1]DEPURADO!L7119</f>
        <v>0</v>
      </c>
      <c r="Y7125" s="23" t="s">
        <v>45</v>
      </c>
      <c r="Z7125" s="31">
        <f t="shared" si="781"/>
        <v>0</v>
      </c>
      <c r="AA7125" s="31"/>
      <c r="AB7125" s="31">
        <v>0</v>
      </c>
      <c r="AC7125" s="31">
        <v>0</v>
      </c>
      <c r="AD7125" s="30"/>
      <c r="AE7125" s="30">
        <f>+[1]DEPURADO!K7119</f>
        <v>0</v>
      </c>
      <c r="AF7125" s="30">
        <v>0</v>
      </c>
      <c r="AG7125" s="30">
        <f t="shared" si="782"/>
        <v>0</v>
      </c>
      <c r="AH7125" s="30">
        <v>0</v>
      </c>
      <c r="AI7125" s="30">
        <f>+[1]DEPURADO!G7119</f>
        <v>0</v>
      </c>
      <c r="AJ7125" s="32"/>
      <c r="AK7125" s="33"/>
    </row>
    <row r="7126" spans="1:37" s="34" customFormat="1" hidden="1" x14ac:dyDescent="0.25">
      <c r="A7126" s="23">
        <f t="shared" si="783"/>
        <v>7118</v>
      </c>
      <c r="B7126" s="24" t="s">
        <v>44</v>
      </c>
      <c r="C7126" s="23">
        <f>+[1]DEPURADO!A7120</f>
        <v>0</v>
      </c>
      <c r="D7126" s="23">
        <f>+[1]DEPURADO!B7120</f>
        <v>0</v>
      </c>
      <c r="E7126" s="25">
        <f>+[1]DEPURADO!C7120</f>
        <v>0</v>
      </c>
      <c r="F7126" s="26" t="str">
        <f>+IF([1]DEPURADO!D7120&gt;1,[1]DEPURADO!D7120," ")</f>
        <v xml:space="preserve"> </v>
      </c>
      <c r="G7126" s="27">
        <f>[1]DEPURADO!F7120</f>
        <v>0</v>
      </c>
      <c r="H7126" s="28">
        <v>0</v>
      </c>
      <c r="I7126" s="28">
        <f>+[1]DEPURADO!M7120+[1]DEPURADO!N7120</f>
        <v>0</v>
      </c>
      <c r="J7126" s="28">
        <f>+[1]DEPURADO!R7120</f>
        <v>0</v>
      </c>
      <c r="K7126" s="29">
        <f>+[1]DEPURADO!P7120+[1]DEPURADO!Q7120</f>
        <v>0</v>
      </c>
      <c r="L7126" s="28">
        <v>0</v>
      </c>
      <c r="M7126" s="28">
        <v>0</v>
      </c>
      <c r="N7126" s="28">
        <f t="shared" si="777"/>
        <v>0</v>
      </c>
      <c r="O7126" s="28">
        <f t="shared" si="778"/>
        <v>0</v>
      </c>
      <c r="P7126" s="24">
        <f>IF([1]DEPURADO!H7120&gt;1,0,[1]DEPURADO!B7120)</f>
        <v>0</v>
      </c>
      <c r="Q7126" s="30">
        <f t="shared" si="779"/>
        <v>0</v>
      </c>
      <c r="R7126" s="31">
        <f t="shared" si="780"/>
        <v>0</v>
      </c>
      <c r="S7126" s="31">
        <f>+[1]DEPURADO!J7120</f>
        <v>0</v>
      </c>
      <c r="T7126" s="23" t="s">
        <v>45</v>
      </c>
      <c r="U7126" s="31">
        <f>+[1]DEPURADO!I7120</f>
        <v>0</v>
      </c>
      <c r="V7126" s="30"/>
      <c r="W7126" s="23" t="s">
        <v>45</v>
      </c>
      <c r="X7126" s="31">
        <f>+[1]DEPURADO!K7120+[1]DEPURADO!L7120</f>
        <v>0</v>
      </c>
      <c r="Y7126" s="23" t="s">
        <v>45</v>
      </c>
      <c r="Z7126" s="31">
        <f t="shared" si="781"/>
        <v>0</v>
      </c>
      <c r="AA7126" s="31"/>
      <c r="AB7126" s="31">
        <v>0</v>
      </c>
      <c r="AC7126" s="31">
        <v>0</v>
      </c>
      <c r="AD7126" s="30"/>
      <c r="AE7126" s="30">
        <f>+[1]DEPURADO!K7120</f>
        <v>0</v>
      </c>
      <c r="AF7126" s="30">
        <v>0</v>
      </c>
      <c r="AG7126" s="30">
        <f t="shared" si="782"/>
        <v>0</v>
      </c>
      <c r="AH7126" s="30">
        <v>0</v>
      </c>
      <c r="AI7126" s="30">
        <f>+[1]DEPURADO!G7120</f>
        <v>0</v>
      </c>
      <c r="AJ7126" s="32"/>
      <c r="AK7126" s="33"/>
    </row>
    <row r="7127" spans="1:37" s="34" customFormat="1" hidden="1" x14ac:dyDescent="0.25">
      <c r="A7127" s="23">
        <f t="shared" si="783"/>
        <v>7119</v>
      </c>
      <c r="B7127" s="24" t="s">
        <v>44</v>
      </c>
      <c r="C7127" s="23">
        <f>+[1]DEPURADO!A7121</f>
        <v>0</v>
      </c>
      <c r="D7127" s="23">
        <f>+[1]DEPURADO!B7121</f>
        <v>0</v>
      </c>
      <c r="E7127" s="25">
        <f>+[1]DEPURADO!C7121</f>
        <v>0</v>
      </c>
      <c r="F7127" s="26" t="str">
        <f>+IF([1]DEPURADO!D7121&gt;1,[1]DEPURADO!D7121," ")</f>
        <v xml:space="preserve"> </v>
      </c>
      <c r="G7127" s="27">
        <f>[1]DEPURADO!F7121</f>
        <v>0</v>
      </c>
      <c r="H7127" s="28">
        <v>0</v>
      </c>
      <c r="I7127" s="28">
        <f>+[1]DEPURADO!M7121+[1]DEPURADO!N7121</f>
        <v>0</v>
      </c>
      <c r="J7127" s="28">
        <f>+[1]DEPURADO!R7121</f>
        <v>0</v>
      </c>
      <c r="K7127" s="29">
        <f>+[1]DEPURADO!P7121+[1]DEPURADO!Q7121</f>
        <v>0</v>
      </c>
      <c r="L7127" s="28">
        <v>0</v>
      </c>
      <c r="M7127" s="28">
        <v>0</v>
      </c>
      <c r="N7127" s="28">
        <f t="shared" si="777"/>
        <v>0</v>
      </c>
      <c r="O7127" s="28">
        <f t="shared" si="778"/>
        <v>0</v>
      </c>
      <c r="P7127" s="24">
        <f>IF([1]DEPURADO!H7121&gt;1,0,[1]DEPURADO!B7121)</f>
        <v>0</v>
      </c>
      <c r="Q7127" s="30">
        <f t="shared" si="779"/>
        <v>0</v>
      </c>
      <c r="R7127" s="31">
        <f t="shared" si="780"/>
        <v>0</v>
      </c>
      <c r="S7127" s="31">
        <f>+[1]DEPURADO!J7121</f>
        <v>0</v>
      </c>
      <c r="T7127" s="23" t="s">
        <v>45</v>
      </c>
      <c r="U7127" s="31">
        <f>+[1]DEPURADO!I7121</f>
        <v>0</v>
      </c>
      <c r="V7127" s="30"/>
      <c r="W7127" s="23" t="s">
        <v>45</v>
      </c>
      <c r="X7127" s="31">
        <f>+[1]DEPURADO!K7121+[1]DEPURADO!L7121</f>
        <v>0</v>
      </c>
      <c r="Y7127" s="23" t="s">
        <v>45</v>
      </c>
      <c r="Z7127" s="31">
        <f t="shared" si="781"/>
        <v>0</v>
      </c>
      <c r="AA7127" s="31"/>
      <c r="AB7127" s="31">
        <v>0</v>
      </c>
      <c r="AC7127" s="31">
        <v>0</v>
      </c>
      <c r="AD7127" s="30"/>
      <c r="AE7127" s="30">
        <f>+[1]DEPURADO!K7121</f>
        <v>0</v>
      </c>
      <c r="AF7127" s="30">
        <v>0</v>
      </c>
      <c r="AG7127" s="30">
        <f t="shared" si="782"/>
        <v>0</v>
      </c>
      <c r="AH7127" s="30">
        <v>0</v>
      </c>
      <c r="AI7127" s="30">
        <f>+[1]DEPURADO!G7121</f>
        <v>0</v>
      </c>
      <c r="AJ7127" s="32"/>
      <c r="AK7127" s="33"/>
    </row>
    <row r="7128" spans="1:37" s="34" customFormat="1" hidden="1" x14ac:dyDescent="0.25">
      <c r="A7128" s="23">
        <f t="shared" si="783"/>
        <v>7120</v>
      </c>
      <c r="B7128" s="24" t="s">
        <v>44</v>
      </c>
      <c r="C7128" s="23">
        <f>+[1]DEPURADO!A7122</f>
        <v>0</v>
      </c>
      <c r="D7128" s="23">
        <f>+[1]DEPURADO!B7122</f>
        <v>0</v>
      </c>
      <c r="E7128" s="25">
        <f>+[1]DEPURADO!C7122</f>
        <v>0</v>
      </c>
      <c r="F7128" s="26" t="str">
        <f>+IF([1]DEPURADO!D7122&gt;1,[1]DEPURADO!D7122," ")</f>
        <v xml:space="preserve"> </v>
      </c>
      <c r="G7128" s="27">
        <f>[1]DEPURADO!F7122</f>
        <v>0</v>
      </c>
      <c r="H7128" s="28">
        <v>0</v>
      </c>
      <c r="I7128" s="28">
        <f>+[1]DEPURADO!M7122+[1]DEPURADO!N7122</f>
        <v>0</v>
      </c>
      <c r="J7128" s="28">
        <f>+[1]DEPURADO!R7122</f>
        <v>0</v>
      </c>
      <c r="K7128" s="29">
        <f>+[1]DEPURADO!P7122+[1]DEPURADO!Q7122</f>
        <v>0</v>
      </c>
      <c r="L7128" s="28">
        <v>0</v>
      </c>
      <c r="M7128" s="28">
        <v>0</v>
      </c>
      <c r="N7128" s="28">
        <f t="shared" si="777"/>
        <v>0</v>
      </c>
      <c r="O7128" s="28">
        <f t="shared" si="778"/>
        <v>0</v>
      </c>
      <c r="P7128" s="24">
        <f>IF([1]DEPURADO!H7122&gt;1,0,[1]DEPURADO!B7122)</f>
        <v>0</v>
      </c>
      <c r="Q7128" s="30">
        <f t="shared" si="779"/>
        <v>0</v>
      </c>
      <c r="R7128" s="31">
        <f t="shared" si="780"/>
        <v>0</v>
      </c>
      <c r="S7128" s="31">
        <f>+[1]DEPURADO!J7122</f>
        <v>0</v>
      </c>
      <c r="T7128" s="23" t="s">
        <v>45</v>
      </c>
      <c r="U7128" s="31">
        <f>+[1]DEPURADO!I7122</f>
        <v>0</v>
      </c>
      <c r="V7128" s="30"/>
      <c r="W7128" s="23" t="s">
        <v>45</v>
      </c>
      <c r="X7128" s="31">
        <f>+[1]DEPURADO!K7122+[1]DEPURADO!L7122</f>
        <v>0</v>
      </c>
      <c r="Y7128" s="23" t="s">
        <v>45</v>
      </c>
      <c r="Z7128" s="31">
        <f t="shared" si="781"/>
        <v>0</v>
      </c>
      <c r="AA7128" s="31"/>
      <c r="AB7128" s="31">
        <v>0</v>
      </c>
      <c r="AC7128" s="31">
        <v>0</v>
      </c>
      <c r="AD7128" s="30"/>
      <c r="AE7128" s="30">
        <f>+[1]DEPURADO!K7122</f>
        <v>0</v>
      </c>
      <c r="AF7128" s="30">
        <v>0</v>
      </c>
      <c r="AG7128" s="30">
        <f t="shared" si="782"/>
        <v>0</v>
      </c>
      <c r="AH7128" s="30">
        <v>0</v>
      </c>
      <c r="AI7128" s="30">
        <f>+[1]DEPURADO!G7122</f>
        <v>0</v>
      </c>
      <c r="AJ7128" s="32"/>
      <c r="AK7128" s="33"/>
    </row>
    <row r="7129" spans="1:37" s="34" customFormat="1" hidden="1" x14ac:dyDescent="0.25">
      <c r="A7129" s="23">
        <f t="shared" si="783"/>
        <v>7121</v>
      </c>
      <c r="B7129" s="24" t="s">
        <v>44</v>
      </c>
      <c r="C7129" s="23">
        <f>+[1]DEPURADO!A7123</f>
        <v>0</v>
      </c>
      <c r="D7129" s="23">
        <f>+[1]DEPURADO!B7123</f>
        <v>0</v>
      </c>
      <c r="E7129" s="25">
        <f>+[1]DEPURADO!C7123</f>
        <v>0</v>
      </c>
      <c r="F7129" s="26" t="str">
        <f>+IF([1]DEPURADO!D7123&gt;1,[1]DEPURADO!D7123," ")</f>
        <v xml:space="preserve"> </v>
      </c>
      <c r="G7129" s="27">
        <f>[1]DEPURADO!F7123</f>
        <v>0</v>
      </c>
      <c r="H7129" s="28">
        <v>0</v>
      </c>
      <c r="I7129" s="28">
        <f>+[1]DEPURADO!M7123+[1]DEPURADO!N7123</f>
        <v>0</v>
      </c>
      <c r="J7129" s="28">
        <f>+[1]DEPURADO!R7123</f>
        <v>0</v>
      </c>
      <c r="K7129" s="29">
        <f>+[1]DEPURADO!P7123+[1]DEPURADO!Q7123</f>
        <v>0</v>
      </c>
      <c r="L7129" s="28">
        <v>0</v>
      </c>
      <c r="M7129" s="28">
        <v>0</v>
      </c>
      <c r="N7129" s="28">
        <f t="shared" si="777"/>
        <v>0</v>
      </c>
      <c r="O7129" s="28">
        <f t="shared" si="778"/>
        <v>0</v>
      </c>
      <c r="P7129" s="24">
        <f>IF([1]DEPURADO!H7123&gt;1,0,[1]DEPURADO!B7123)</f>
        <v>0</v>
      </c>
      <c r="Q7129" s="30">
        <f t="shared" si="779"/>
        <v>0</v>
      </c>
      <c r="R7129" s="31">
        <f t="shared" si="780"/>
        <v>0</v>
      </c>
      <c r="S7129" s="31">
        <f>+[1]DEPURADO!J7123</f>
        <v>0</v>
      </c>
      <c r="T7129" s="23" t="s">
        <v>45</v>
      </c>
      <c r="U7129" s="31">
        <f>+[1]DEPURADO!I7123</f>
        <v>0</v>
      </c>
      <c r="V7129" s="30"/>
      <c r="W7129" s="23" t="s">
        <v>45</v>
      </c>
      <c r="X7129" s="31">
        <f>+[1]DEPURADO!K7123+[1]DEPURADO!L7123</f>
        <v>0</v>
      </c>
      <c r="Y7129" s="23" t="s">
        <v>45</v>
      </c>
      <c r="Z7129" s="31">
        <f t="shared" si="781"/>
        <v>0</v>
      </c>
      <c r="AA7129" s="31"/>
      <c r="AB7129" s="31">
        <v>0</v>
      </c>
      <c r="AC7129" s="31">
        <v>0</v>
      </c>
      <c r="AD7129" s="30"/>
      <c r="AE7129" s="30">
        <f>+[1]DEPURADO!K7123</f>
        <v>0</v>
      </c>
      <c r="AF7129" s="30">
        <v>0</v>
      </c>
      <c r="AG7129" s="30">
        <f t="shared" si="782"/>
        <v>0</v>
      </c>
      <c r="AH7129" s="30">
        <v>0</v>
      </c>
      <c r="AI7129" s="30">
        <f>+[1]DEPURADO!G7123</f>
        <v>0</v>
      </c>
      <c r="AJ7129" s="32"/>
      <c r="AK7129" s="33"/>
    </row>
    <row r="7130" spans="1:37" s="34" customFormat="1" hidden="1" x14ac:dyDescent="0.25">
      <c r="A7130" s="23">
        <f t="shared" si="783"/>
        <v>7122</v>
      </c>
      <c r="B7130" s="24" t="s">
        <v>44</v>
      </c>
      <c r="C7130" s="23">
        <f>+[1]DEPURADO!A7124</f>
        <v>0</v>
      </c>
      <c r="D7130" s="23">
        <f>+[1]DEPURADO!B7124</f>
        <v>0</v>
      </c>
      <c r="E7130" s="25">
        <f>+[1]DEPURADO!C7124</f>
        <v>0</v>
      </c>
      <c r="F7130" s="26" t="str">
        <f>+IF([1]DEPURADO!D7124&gt;1,[1]DEPURADO!D7124," ")</f>
        <v xml:space="preserve"> </v>
      </c>
      <c r="G7130" s="27">
        <f>[1]DEPURADO!F7124</f>
        <v>0</v>
      </c>
      <c r="H7130" s="28">
        <v>0</v>
      </c>
      <c r="I7130" s="28">
        <f>+[1]DEPURADO!M7124+[1]DEPURADO!N7124</f>
        <v>0</v>
      </c>
      <c r="J7130" s="28">
        <f>+[1]DEPURADO!R7124</f>
        <v>0</v>
      </c>
      <c r="K7130" s="29">
        <f>+[1]DEPURADO!P7124+[1]DEPURADO!Q7124</f>
        <v>0</v>
      </c>
      <c r="L7130" s="28">
        <v>0</v>
      </c>
      <c r="M7130" s="28">
        <v>0</v>
      </c>
      <c r="N7130" s="28">
        <f t="shared" si="777"/>
        <v>0</v>
      </c>
      <c r="O7130" s="28">
        <f t="shared" si="778"/>
        <v>0</v>
      </c>
      <c r="P7130" s="24">
        <f>IF([1]DEPURADO!H7124&gt;1,0,[1]DEPURADO!B7124)</f>
        <v>0</v>
      </c>
      <c r="Q7130" s="30">
        <f t="shared" si="779"/>
        <v>0</v>
      </c>
      <c r="R7130" s="31">
        <f t="shared" si="780"/>
        <v>0</v>
      </c>
      <c r="S7130" s="31">
        <f>+[1]DEPURADO!J7124</f>
        <v>0</v>
      </c>
      <c r="T7130" s="23" t="s">
        <v>45</v>
      </c>
      <c r="U7130" s="31">
        <f>+[1]DEPURADO!I7124</f>
        <v>0</v>
      </c>
      <c r="V7130" s="30"/>
      <c r="W7130" s="23" t="s">
        <v>45</v>
      </c>
      <c r="X7130" s="31">
        <f>+[1]DEPURADO!K7124+[1]DEPURADO!L7124</f>
        <v>0</v>
      </c>
      <c r="Y7130" s="23" t="s">
        <v>45</v>
      </c>
      <c r="Z7130" s="31">
        <f t="shared" si="781"/>
        <v>0</v>
      </c>
      <c r="AA7130" s="31"/>
      <c r="AB7130" s="31">
        <v>0</v>
      </c>
      <c r="AC7130" s="31">
        <v>0</v>
      </c>
      <c r="AD7130" s="30"/>
      <c r="AE7130" s="30">
        <f>+[1]DEPURADO!K7124</f>
        <v>0</v>
      </c>
      <c r="AF7130" s="30">
        <v>0</v>
      </c>
      <c r="AG7130" s="30">
        <f t="shared" si="782"/>
        <v>0</v>
      </c>
      <c r="AH7130" s="30">
        <v>0</v>
      </c>
      <c r="AI7130" s="30">
        <f>+[1]DEPURADO!G7124</f>
        <v>0</v>
      </c>
      <c r="AJ7130" s="32"/>
      <c r="AK7130" s="33"/>
    </row>
    <row r="7131" spans="1:37" s="34" customFormat="1" hidden="1" x14ac:dyDescent="0.25">
      <c r="A7131" s="23">
        <f t="shared" si="783"/>
        <v>7123</v>
      </c>
      <c r="B7131" s="24" t="s">
        <v>44</v>
      </c>
      <c r="C7131" s="23">
        <f>+[1]DEPURADO!A7125</f>
        <v>0</v>
      </c>
      <c r="D7131" s="23">
        <f>+[1]DEPURADO!B7125</f>
        <v>0</v>
      </c>
      <c r="E7131" s="25">
        <f>+[1]DEPURADO!C7125</f>
        <v>0</v>
      </c>
      <c r="F7131" s="26" t="str">
        <f>+IF([1]DEPURADO!D7125&gt;1,[1]DEPURADO!D7125," ")</f>
        <v xml:space="preserve"> </v>
      </c>
      <c r="G7131" s="27">
        <f>[1]DEPURADO!F7125</f>
        <v>0</v>
      </c>
      <c r="H7131" s="28">
        <v>0</v>
      </c>
      <c r="I7131" s="28">
        <f>+[1]DEPURADO!M7125+[1]DEPURADO!N7125</f>
        <v>0</v>
      </c>
      <c r="J7131" s="28">
        <f>+[1]DEPURADO!R7125</f>
        <v>0</v>
      </c>
      <c r="K7131" s="29">
        <f>+[1]DEPURADO!P7125+[1]DEPURADO!Q7125</f>
        <v>0</v>
      </c>
      <c r="L7131" s="28">
        <v>0</v>
      </c>
      <c r="M7131" s="28">
        <v>0</v>
      </c>
      <c r="N7131" s="28">
        <f t="shared" si="777"/>
        <v>0</v>
      </c>
      <c r="O7131" s="28">
        <f t="shared" si="778"/>
        <v>0</v>
      </c>
      <c r="P7131" s="24">
        <f>IF([1]DEPURADO!H7125&gt;1,0,[1]DEPURADO!B7125)</f>
        <v>0</v>
      </c>
      <c r="Q7131" s="30">
        <f t="shared" si="779"/>
        <v>0</v>
      </c>
      <c r="R7131" s="31">
        <f t="shared" si="780"/>
        <v>0</v>
      </c>
      <c r="S7131" s="31">
        <f>+[1]DEPURADO!J7125</f>
        <v>0</v>
      </c>
      <c r="T7131" s="23" t="s">
        <v>45</v>
      </c>
      <c r="U7131" s="31">
        <f>+[1]DEPURADO!I7125</f>
        <v>0</v>
      </c>
      <c r="V7131" s="30"/>
      <c r="W7131" s="23" t="s">
        <v>45</v>
      </c>
      <c r="X7131" s="31">
        <f>+[1]DEPURADO!K7125+[1]DEPURADO!L7125</f>
        <v>0</v>
      </c>
      <c r="Y7131" s="23" t="s">
        <v>45</v>
      </c>
      <c r="Z7131" s="31">
        <f t="shared" si="781"/>
        <v>0</v>
      </c>
      <c r="AA7131" s="31"/>
      <c r="AB7131" s="31">
        <v>0</v>
      </c>
      <c r="AC7131" s="31">
        <v>0</v>
      </c>
      <c r="AD7131" s="30"/>
      <c r="AE7131" s="30">
        <f>+[1]DEPURADO!K7125</f>
        <v>0</v>
      </c>
      <c r="AF7131" s="30">
        <v>0</v>
      </c>
      <c r="AG7131" s="30">
        <f t="shared" si="782"/>
        <v>0</v>
      </c>
      <c r="AH7131" s="30">
        <v>0</v>
      </c>
      <c r="AI7131" s="30">
        <f>+[1]DEPURADO!G7125</f>
        <v>0</v>
      </c>
      <c r="AJ7131" s="32"/>
      <c r="AK7131" s="33"/>
    </row>
    <row r="7132" spans="1:37" s="34" customFormat="1" hidden="1" x14ac:dyDescent="0.25">
      <c r="A7132" s="23">
        <f t="shared" si="783"/>
        <v>7124</v>
      </c>
      <c r="B7132" s="24" t="s">
        <v>44</v>
      </c>
      <c r="C7132" s="23">
        <f>+[1]DEPURADO!A7126</f>
        <v>0</v>
      </c>
      <c r="D7132" s="23">
        <f>+[1]DEPURADO!B7126</f>
        <v>0</v>
      </c>
      <c r="E7132" s="25">
        <f>+[1]DEPURADO!C7126</f>
        <v>0</v>
      </c>
      <c r="F7132" s="26" t="str">
        <f>+IF([1]DEPURADO!D7126&gt;1,[1]DEPURADO!D7126," ")</f>
        <v xml:space="preserve"> </v>
      </c>
      <c r="G7132" s="27">
        <f>[1]DEPURADO!F7126</f>
        <v>0</v>
      </c>
      <c r="H7132" s="28">
        <v>0</v>
      </c>
      <c r="I7132" s="28">
        <f>+[1]DEPURADO!M7126+[1]DEPURADO!N7126</f>
        <v>0</v>
      </c>
      <c r="J7132" s="28">
        <f>+[1]DEPURADO!R7126</f>
        <v>0</v>
      </c>
      <c r="K7132" s="29">
        <f>+[1]DEPURADO!P7126+[1]DEPURADO!Q7126</f>
        <v>0</v>
      </c>
      <c r="L7132" s="28">
        <v>0</v>
      </c>
      <c r="M7132" s="28">
        <v>0</v>
      </c>
      <c r="N7132" s="28">
        <f t="shared" si="777"/>
        <v>0</v>
      </c>
      <c r="O7132" s="28">
        <f t="shared" si="778"/>
        <v>0</v>
      </c>
      <c r="P7132" s="24">
        <f>IF([1]DEPURADO!H7126&gt;1,0,[1]DEPURADO!B7126)</f>
        <v>0</v>
      </c>
      <c r="Q7132" s="30">
        <f t="shared" si="779"/>
        <v>0</v>
      </c>
      <c r="R7132" s="31">
        <f t="shared" si="780"/>
        <v>0</v>
      </c>
      <c r="S7132" s="31">
        <f>+[1]DEPURADO!J7126</f>
        <v>0</v>
      </c>
      <c r="T7132" s="23" t="s">
        <v>45</v>
      </c>
      <c r="U7132" s="31">
        <f>+[1]DEPURADO!I7126</f>
        <v>0</v>
      </c>
      <c r="V7132" s="30"/>
      <c r="W7132" s="23" t="s">
        <v>45</v>
      </c>
      <c r="X7132" s="31">
        <f>+[1]DEPURADO!K7126+[1]DEPURADO!L7126</f>
        <v>0</v>
      </c>
      <c r="Y7132" s="23" t="s">
        <v>45</v>
      </c>
      <c r="Z7132" s="31">
        <f t="shared" si="781"/>
        <v>0</v>
      </c>
      <c r="AA7132" s="31"/>
      <c r="AB7132" s="31">
        <v>0</v>
      </c>
      <c r="AC7132" s="31">
        <v>0</v>
      </c>
      <c r="AD7132" s="30"/>
      <c r="AE7132" s="30">
        <f>+[1]DEPURADO!K7126</f>
        <v>0</v>
      </c>
      <c r="AF7132" s="30">
        <v>0</v>
      </c>
      <c r="AG7132" s="30">
        <f t="shared" si="782"/>
        <v>0</v>
      </c>
      <c r="AH7132" s="30">
        <v>0</v>
      </c>
      <c r="AI7132" s="30">
        <f>+[1]DEPURADO!G7126</f>
        <v>0</v>
      </c>
      <c r="AJ7132" s="32"/>
      <c r="AK7132" s="33"/>
    </row>
    <row r="7133" spans="1:37" s="34" customFormat="1" hidden="1" x14ac:dyDescent="0.25">
      <c r="A7133" s="23">
        <f t="shared" si="783"/>
        <v>7125</v>
      </c>
      <c r="B7133" s="24" t="s">
        <v>44</v>
      </c>
      <c r="C7133" s="23">
        <f>+[1]DEPURADO!A7127</f>
        <v>0</v>
      </c>
      <c r="D7133" s="23">
        <f>+[1]DEPURADO!B7127</f>
        <v>0</v>
      </c>
      <c r="E7133" s="25">
        <f>+[1]DEPURADO!C7127</f>
        <v>0</v>
      </c>
      <c r="F7133" s="26" t="str">
        <f>+IF([1]DEPURADO!D7127&gt;1,[1]DEPURADO!D7127," ")</f>
        <v xml:space="preserve"> </v>
      </c>
      <c r="G7133" s="27">
        <f>[1]DEPURADO!F7127</f>
        <v>0</v>
      </c>
      <c r="H7133" s="28">
        <v>0</v>
      </c>
      <c r="I7133" s="28">
        <f>+[1]DEPURADO!M7127+[1]DEPURADO!N7127</f>
        <v>0</v>
      </c>
      <c r="J7133" s="28">
        <f>+[1]DEPURADO!R7127</f>
        <v>0</v>
      </c>
      <c r="K7133" s="29">
        <f>+[1]DEPURADO!P7127+[1]DEPURADO!Q7127</f>
        <v>0</v>
      </c>
      <c r="L7133" s="28">
        <v>0</v>
      </c>
      <c r="M7133" s="28">
        <v>0</v>
      </c>
      <c r="N7133" s="28">
        <f t="shared" si="777"/>
        <v>0</v>
      </c>
      <c r="O7133" s="28">
        <f t="shared" si="778"/>
        <v>0</v>
      </c>
      <c r="P7133" s="24">
        <f>IF([1]DEPURADO!H7127&gt;1,0,[1]DEPURADO!B7127)</f>
        <v>0</v>
      </c>
      <c r="Q7133" s="30">
        <f t="shared" si="779"/>
        <v>0</v>
      </c>
      <c r="R7133" s="31">
        <f t="shared" si="780"/>
        <v>0</v>
      </c>
      <c r="S7133" s="31">
        <f>+[1]DEPURADO!J7127</f>
        <v>0</v>
      </c>
      <c r="T7133" s="23" t="s">
        <v>45</v>
      </c>
      <c r="U7133" s="31">
        <f>+[1]DEPURADO!I7127</f>
        <v>0</v>
      </c>
      <c r="V7133" s="30"/>
      <c r="W7133" s="23" t="s">
        <v>45</v>
      </c>
      <c r="X7133" s="31">
        <f>+[1]DEPURADO!K7127+[1]DEPURADO!L7127</f>
        <v>0</v>
      </c>
      <c r="Y7133" s="23" t="s">
        <v>45</v>
      </c>
      <c r="Z7133" s="31">
        <f t="shared" si="781"/>
        <v>0</v>
      </c>
      <c r="AA7133" s="31"/>
      <c r="AB7133" s="31">
        <v>0</v>
      </c>
      <c r="AC7133" s="31">
        <v>0</v>
      </c>
      <c r="AD7133" s="30"/>
      <c r="AE7133" s="30">
        <f>+[1]DEPURADO!K7127</f>
        <v>0</v>
      </c>
      <c r="AF7133" s="30">
        <v>0</v>
      </c>
      <c r="AG7133" s="30">
        <f t="shared" si="782"/>
        <v>0</v>
      </c>
      <c r="AH7133" s="30">
        <v>0</v>
      </c>
      <c r="AI7133" s="30">
        <f>+[1]DEPURADO!G7127</f>
        <v>0</v>
      </c>
      <c r="AJ7133" s="32"/>
      <c r="AK7133" s="33"/>
    </row>
    <row r="7134" spans="1:37" s="34" customFormat="1" hidden="1" x14ac:dyDescent="0.25">
      <c r="A7134" s="23">
        <f t="shared" si="783"/>
        <v>7126</v>
      </c>
      <c r="B7134" s="24" t="s">
        <v>44</v>
      </c>
      <c r="C7134" s="23">
        <f>+[1]DEPURADO!A7128</f>
        <v>0</v>
      </c>
      <c r="D7134" s="23">
        <f>+[1]DEPURADO!B7128</f>
        <v>0</v>
      </c>
      <c r="E7134" s="25">
        <f>+[1]DEPURADO!C7128</f>
        <v>0</v>
      </c>
      <c r="F7134" s="26" t="str">
        <f>+IF([1]DEPURADO!D7128&gt;1,[1]DEPURADO!D7128," ")</f>
        <v xml:space="preserve"> </v>
      </c>
      <c r="G7134" s="27">
        <f>[1]DEPURADO!F7128</f>
        <v>0</v>
      </c>
      <c r="H7134" s="28">
        <v>0</v>
      </c>
      <c r="I7134" s="28">
        <f>+[1]DEPURADO!M7128+[1]DEPURADO!N7128</f>
        <v>0</v>
      </c>
      <c r="J7134" s="28">
        <f>+[1]DEPURADO!R7128</f>
        <v>0</v>
      </c>
      <c r="K7134" s="29">
        <f>+[1]DEPURADO!P7128+[1]DEPURADO!Q7128</f>
        <v>0</v>
      </c>
      <c r="L7134" s="28">
        <v>0</v>
      </c>
      <c r="M7134" s="28">
        <v>0</v>
      </c>
      <c r="N7134" s="28">
        <f t="shared" si="777"/>
        <v>0</v>
      </c>
      <c r="O7134" s="28">
        <f t="shared" si="778"/>
        <v>0</v>
      </c>
      <c r="P7134" s="24">
        <f>IF([1]DEPURADO!H7128&gt;1,0,[1]DEPURADO!B7128)</f>
        <v>0</v>
      </c>
      <c r="Q7134" s="30">
        <f t="shared" si="779"/>
        <v>0</v>
      </c>
      <c r="R7134" s="31">
        <f t="shared" si="780"/>
        <v>0</v>
      </c>
      <c r="S7134" s="31">
        <f>+[1]DEPURADO!J7128</f>
        <v>0</v>
      </c>
      <c r="T7134" s="23" t="s">
        <v>45</v>
      </c>
      <c r="U7134" s="31">
        <f>+[1]DEPURADO!I7128</f>
        <v>0</v>
      </c>
      <c r="V7134" s="30"/>
      <c r="W7134" s="23" t="s">
        <v>45</v>
      </c>
      <c r="X7134" s="31">
        <f>+[1]DEPURADO!K7128+[1]DEPURADO!L7128</f>
        <v>0</v>
      </c>
      <c r="Y7134" s="23" t="s">
        <v>45</v>
      </c>
      <c r="Z7134" s="31">
        <f t="shared" si="781"/>
        <v>0</v>
      </c>
      <c r="AA7134" s="31"/>
      <c r="AB7134" s="31">
        <v>0</v>
      </c>
      <c r="AC7134" s="31">
        <v>0</v>
      </c>
      <c r="AD7134" s="30"/>
      <c r="AE7134" s="30">
        <f>+[1]DEPURADO!K7128</f>
        <v>0</v>
      </c>
      <c r="AF7134" s="30">
        <v>0</v>
      </c>
      <c r="AG7134" s="30">
        <f t="shared" si="782"/>
        <v>0</v>
      </c>
      <c r="AH7134" s="30">
        <v>0</v>
      </c>
      <c r="AI7134" s="30">
        <f>+[1]DEPURADO!G7128</f>
        <v>0</v>
      </c>
      <c r="AJ7134" s="32"/>
      <c r="AK7134" s="33"/>
    </row>
    <row r="7135" spans="1:37" s="34" customFormat="1" hidden="1" x14ac:dyDescent="0.25">
      <c r="A7135" s="23">
        <f t="shared" si="783"/>
        <v>7127</v>
      </c>
      <c r="B7135" s="24" t="s">
        <v>44</v>
      </c>
      <c r="C7135" s="23">
        <f>+[1]DEPURADO!A7129</f>
        <v>0</v>
      </c>
      <c r="D7135" s="23">
        <f>+[1]DEPURADO!B7129</f>
        <v>0</v>
      </c>
      <c r="E7135" s="25">
        <f>+[1]DEPURADO!C7129</f>
        <v>0</v>
      </c>
      <c r="F7135" s="26" t="str">
        <f>+IF([1]DEPURADO!D7129&gt;1,[1]DEPURADO!D7129," ")</f>
        <v xml:space="preserve"> </v>
      </c>
      <c r="G7135" s="27">
        <f>[1]DEPURADO!F7129</f>
        <v>0</v>
      </c>
      <c r="H7135" s="28">
        <v>0</v>
      </c>
      <c r="I7135" s="28">
        <f>+[1]DEPURADO!M7129+[1]DEPURADO!N7129</f>
        <v>0</v>
      </c>
      <c r="J7135" s="28">
        <f>+[1]DEPURADO!R7129</f>
        <v>0</v>
      </c>
      <c r="K7135" s="29">
        <f>+[1]DEPURADO!P7129+[1]DEPURADO!Q7129</f>
        <v>0</v>
      </c>
      <c r="L7135" s="28">
        <v>0</v>
      </c>
      <c r="M7135" s="28">
        <v>0</v>
      </c>
      <c r="N7135" s="28">
        <f t="shared" si="777"/>
        <v>0</v>
      </c>
      <c r="O7135" s="28">
        <f t="shared" si="778"/>
        <v>0</v>
      </c>
      <c r="P7135" s="24">
        <f>IF([1]DEPURADO!H7129&gt;1,0,[1]DEPURADO!B7129)</f>
        <v>0</v>
      </c>
      <c r="Q7135" s="30">
        <f t="shared" si="779"/>
        <v>0</v>
      </c>
      <c r="R7135" s="31">
        <f t="shared" si="780"/>
        <v>0</v>
      </c>
      <c r="S7135" s="31">
        <f>+[1]DEPURADO!J7129</f>
        <v>0</v>
      </c>
      <c r="T7135" s="23" t="s">
        <v>45</v>
      </c>
      <c r="U7135" s="31">
        <f>+[1]DEPURADO!I7129</f>
        <v>0</v>
      </c>
      <c r="V7135" s="30"/>
      <c r="W7135" s="23" t="s">
        <v>45</v>
      </c>
      <c r="X7135" s="31">
        <f>+[1]DEPURADO!K7129+[1]DEPURADO!L7129</f>
        <v>0</v>
      </c>
      <c r="Y7135" s="23" t="s">
        <v>45</v>
      </c>
      <c r="Z7135" s="31">
        <f t="shared" si="781"/>
        <v>0</v>
      </c>
      <c r="AA7135" s="31"/>
      <c r="AB7135" s="31">
        <v>0</v>
      </c>
      <c r="AC7135" s="31">
        <v>0</v>
      </c>
      <c r="AD7135" s="30"/>
      <c r="AE7135" s="30">
        <f>+[1]DEPURADO!K7129</f>
        <v>0</v>
      </c>
      <c r="AF7135" s="30">
        <v>0</v>
      </c>
      <c r="AG7135" s="30">
        <f t="shared" si="782"/>
        <v>0</v>
      </c>
      <c r="AH7135" s="30">
        <v>0</v>
      </c>
      <c r="AI7135" s="30">
        <f>+[1]DEPURADO!G7129</f>
        <v>0</v>
      </c>
      <c r="AJ7135" s="32"/>
      <c r="AK7135" s="33"/>
    </row>
    <row r="7136" spans="1:37" s="34" customFormat="1" hidden="1" x14ac:dyDescent="0.25">
      <c r="A7136" s="23">
        <f t="shared" si="783"/>
        <v>7128</v>
      </c>
      <c r="B7136" s="24" t="s">
        <v>44</v>
      </c>
      <c r="C7136" s="23">
        <f>+[1]DEPURADO!A7130</f>
        <v>0</v>
      </c>
      <c r="D7136" s="23">
        <f>+[1]DEPURADO!B7130</f>
        <v>0</v>
      </c>
      <c r="E7136" s="25">
        <f>+[1]DEPURADO!C7130</f>
        <v>0</v>
      </c>
      <c r="F7136" s="26" t="str">
        <f>+IF([1]DEPURADO!D7130&gt;1,[1]DEPURADO!D7130," ")</f>
        <v xml:space="preserve"> </v>
      </c>
      <c r="G7136" s="27">
        <f>[1]DEPURADO!F7130</f>
        <v>0</v>
      </c>
      <c r="H7136" s="28">
        <v>0</v>
      </c>
      <c r="I7136" s="28">
        <f>+[1]DEPURADO!M7130+[1]DEPURADO!N7130</f>
        <v>0</v>
      </c>
      <c r="J7136" s="28">
        <f>+[1]DEPURADO!R7130</f>
        <v>0</v>
      </c>
      <c r="K7136" s="29">
        <f>+[1]DEPURADO!P7130+[1]DEPURADO!Q7130</f>
        <v>0</v>
      </c>
      <c r="L7136" s="28">
        <v>0</v>
      </c>
      <c r="M7136" s="28">
        <v>0</v>
      </c>
      <c r="N7136" s="28">
        <f t="shared" si="777"/>
        <v>0</v>
      </c>
      <c r="O7136" s="28">
        <f t="shared" si="778"/>
        <v>0</v>
      </c>
      <c r="P7136" s="24">
        <f>IF([1]DEPURADO!H7130&gt;1,0,[1]DEPURADO!B7130)</f>
        <v>0</v>
      </c>
      <c r="Q7136" s="30">
        <f t="shared" si="779"/>
        <v>0</v>
      </c>
      <c r="R7136" s="31">
        <f t="shared" si="780"/>
        <v>0</v>
      </c>
      <c r="S7136" s="31">
        <f>+[1]DEPURADO!J7130</f>
        <v>0</v>
      </c>
      <c r="T7136" s="23" t="s">
        <v>45</v>
      </c>
      <c r="U7136" s="31">
        <f>+[1]DEPURADO!I7130</f>
        <v>0</v>
      </c>
      <c r="V7136" s="30"/>
      <c r="W7136" s="23" t="s">
        <v>45</v>
      </c>
      <c r="X7136" s="31">
        <f>+[1]DEPURADO!K7130+[1]DEPURADO!L7130</f>
        <v>0</v>
      </c>
      <c r="Y7136" s="23" t="s">
        <v>45</v>
      </c>
      <c r="Z7136" s="31">
        <f t="shared" si="781"/>
        <v>0</v>
      </c>
      <c r="AA7136" s="31"/>
      <c r="AB7136" s="31">
        <v>0</v>
      </c>
      <c r="AC7136" s="31">
        <v>0</v>
      </c>
      <c r="AD7136" s="30"/>
      <c r="AE7136" s="30">
        <f>+[1]DEPURADO!K7130</f>
        <v>0</v>
      </c>
      <c r="AF7136" s="30">
        <v>0</v>
      </c>
      <c r="AG7136" s="30">
        <f t="shared" si="782"/>
        <v>0</v>
      </c>
      <c r="AH7136" s="30">
        <v>0</v>
      </c>
      <c r="AI7136" s="30">
        <f>+[1]DEPURADO!G7130</f>
        <v>0</v>
      </c>
      <c r="AJ7136" s="32"/>
      <c r="AK7136" s="33"/>
    </row>
    <row r="7137" spans="1:37" s="34" customFormat="1" hidden="1" x14ac:dyDescent="0.25">
      <c r="A7137" s="23">
        <f t="shared" si="783"/>
        <v>7129</v>
      </c>
      <c r="B7137" s="24" t="s">
        <v>44</v>
      </c>
      <c r="C7137" s="23">
        <f>+[1]DEPURADO!A7131</f>
        <v>0</v>
      </c>
      <c r="D7137" s="23">
        <f>+[1]DEPURADO!B7131</f>
        <v>0</v>
      </c>
      <c r="E7137" s="25">
        <f>+[1]DEPURADO!C7131</f>
        <v>0</v>
      </c>
      <c r="F7137" s="26" t="str">
        <f>+IF([1]DEPURADO!D7131&gt;1,[1]DEPURADO!D7131," ")</f>
        <v xml:space="preserve"> </v>
      </c>
      <c r="G7137" s="27">
        <f>[1]DEPURADO!F7131</f>
        <v>0</v>
      </c>
      <c r="H7137" s="28">
        <v>0</v>
      </c>
      <c r="I7137" s="28">
        <f>+[1]DEPURADO!M7131+[1]DEPURADO!N7131</f>
        <v>0</v>
      </c>
      <c r="J7137" s="28">
        <f>+[1]DEPURADO!R7131</f>
        <v>0</v>
      </c>
      <c r="K7137" s="29">
        <f>+[1]DEPURADO!P7131+[1]DEPURADO!Q7131</f>
        <v>0</v>
      </c>
      <c r="L7137" s="28">
        <v>0</v>
      </c>
      <c r="M7137" s="28">
        <v>0</v>
      </c>
      <c r="N7137" s="28">
        <f t="shared" si="777"/>
        <v>0</v>
      </c>
      <c r="O7137" s="28">
        <f t="shared" si="778"/>
        <v>0</v>
      </c>
      <c r="P7137" s="24">
        <f>IF([1]DEPURADO!H7131&gt;1,0,[1]DEPURADO!B7131)</f>
        <v>0</v>
      </c>
      <c r="Q7137" s="30">
        <f t="shared" si="779"/>
        <v>0</v>
      </c>
      <c r="R7137" s="31">
        <f t="shared" si="780"/>
        <v>0</v>
      </c>
      <c r="S7137" s="31">
        <f>+[1]DEPURADO!J7131</f>
        <v>0</v>
      </c>
      <c r="T7137" s="23" t="s">
        <v>45</v>
      </c>
      <c r="U7137" s="31">
        <f>+[1]DEPURADO!I7131</f>
        <v>0</v>
      </c>
      <c r="V7137" s="30"/>
      <c r="W7137" s="23" t="s">
        <v>45</v>
      </c>
      <c r="X7137" s="31">
        <f>+[1]DEPURADO!K7131+[1]DEPURADO!L7131</f>
        <v>0</v>
      </c>
      <c r="Y7137" s="23" t="s">
        <v>45</v>
      </c>
      <c r="Z7137" s="31">
        <f t="shared" si="781"/>
        <v>0</v>
      </c>
      <c r="AA7137" s="31"/>
      <c r="AB7137" s="31">
        <v>0</v>
      </c>
      <c r="AC7137" s="31">
        <v>0</v>
      </c>
      <c r="AD7137" s="30"/>
      <c r="AE7137" s="30">
        <f>+[1]DEPURADO!K7131</f>
        <v>0</v>
      </c>
      <c r="AF7137" s="30">
        <v>0</v>
      </c>
      <c r="AG7137" s="30">
        <f t="shared" si="782"/>
        <v>0</v>
      </c>
      <c r="AH7137" s="30">
        <v>0</v>
      </c>
      <c r="AI7137" s="30">
        <f>+[1]DEPURADO!G7131</f>
        <v>0</v>
      </c>
      <c r="AJ7137" s="32"/>
      <c r="AK7137" s="33"/>
    </row>
    <row r="7138" spans="1:37" s="34" customFormat="1" hidden="1" x14ac:dyDescent="0.25">
      <c r="A7138" s="23">
        <f t="shared" si="783"/>
        <v>7130</v>
      </c>
      <c r="B7138" s="24" t="s">
        <v>44</v>
      </c>
      <c r="C7138" s="23">
        <f>+[1]DEPURADO!A7132</f>
        <v>0</v>
      </c>
      <c r="D7138" s="23">
        <f>+[1]DEPURADO!B7132</f>
        <v>0</v>
      </c>
      <c r="E7138" s="25">
        <f>+[1]DEPURADO!C7132</f>
        <v>0</v>
      </c>
      <c r="F7138" s="26" t="str">
        <f>+IF([1]DEPURADO!D7132&gt;1,[1]DEPURADO!D7132," ")</f>
        <v xml:space="preserve"> </v>
      </c>
      <c r="G7138" s="27">
        <f>[1]DEPURADO!F7132</f>
        <v>0</v>
      </c>
      <c r="H7138" s="28">
        <v>0</v>
      </c>
      <c r="I7138" s="28">
        <f>+[1]DEPURADO!M7132+[1]DEPURADO!N7132</f>
        <v>0</v>
      </c>
      <c r="J7138" s="28">
        <f>+[1]DEPURADO!R7132</f>
        <v>0</v>
      </c>
      <c r="K7138" s="29">
        <f>+[1]DEPURADO!P7132+[1]DEPURADO!Q7132</f>
        <v>0</v>
      </c>
      <c r="L7138" s="28">
        <v>0</v>
      </c>
      <c r="M7138" s="28">
        <v>0</v>
      </c>
      <c r="N7138" s="28">
        <f t="shared" si="777"/>
        <v>0</v>
      </c>
      <c r="O7138" s="28">
        <f t="shared" si="778"/>
        <v>0</v>
      </c>
      <c r="P7138" s="24">
        <f>IF([1]DEPURADO!H7132&gt;1,0,[1]DEPURADO!B7132)</f>
        <v>0</v>
      </c>
      <c r="Q7138" s="30">
        <f t="shared" si="779"/>
        <v>0</v>
      </c>
      <c r="R7138" s="31">
        <f t="shared" si="780"/>
        <v>0</v>
      </c>
      <c r="S7138" s="31">
        <f>+[1]DEPURADO!J7132</f>
        <v>0</v>
      </c>
      <c r="T7138" s="23" t="s">
        <v>45</v>
      </c>
      <c r="U7138" s="31">
        <f>+[1]DEPURADO!I7132</f>
        <v>0</v>
      </c>
      <c r="V7138" s="30"/>
      <c r="W7138" s="23" t="s">
        <v>45</v>
      </c>
      <c r="X7138" s="31">
        <f>+[1]DEPURADO!K7132+[1]DEPURADO!L7132</f>
        <v>0</v>
      </c>
      <c r="Y7138" s="23" t="s">
        <v>45</v>
      </c>
      <c r="Z7138" s="31">
        <f t="shared" si="781"/>
        <v>0</v>
      </c>
      <c r="AA7138" s="31"/>
      <c r="AB7138" s="31">
        <v>0</v>
      </c>
      <c r="AC7138" s="31">
        <v>0</v>
      </c>
      <c r="AD7138" s="30"/>
      <c r="AE7138" s="30">
        <f>+[1]DEPURADO!K7132</f>
        <v>0</v>
      </c>
      <c r="AF7138" s="30">
        <v>0</v>
      </c>
      <c r="AG7138" s="30">
        <f t="shared" si="782"/>
        <v>0</v>
      </c>
      <c r="AH7138" s="30">
        <v>0</v>
      </c>
      <c r="AI7138" s="30">
        <f>+[1]DEPURADO!G7132</f>
        <v>0</v>
      </c>
      <c r="AJ7138" s="32"/>
      <c r="AK7138" s="33"/>
    </row>
    <row r="7139" spans="1:37" s="34" customFormat="1" hidden="1" x14ac:dyDescent="0.25">
      <c r="A7139" s="23">
        <f t="shared" si="783"/>
        <v>7131</v>
      </c>
      <c r="B7139" s="24" t="s">
        <v>44</v>
      </c>
      <c r="C7139" s="23">
        <f>+[1]DEPURADO!A7133</f>
        <v>0</v>
      </c>
      <c r="D7139" s="23">
        <f>+[1]DEPURADO!B7133</f>
        <v>0</v>
      </c>
      <c r="E7139" s="25">
        <f>+[1]DEPURADO!C7133</f>
        <v>0</v>
      </c>
      <c r="F7139" s="26" t="str">
        <f>+IF([1]DEPURADO!D7133&gt;1,[1]DEPURADO!D7133," ")</f>
        <v xml:space="preserve"> </v>
      </c>
      <c r="G7139" s="27">
        <f>[1]DEPURADO!F7133</f>
        <v>0</v>
      </c>
      <c r="H7139" s="28">
        <v>0</v>
      </c>
      <c r="I7139" s="28">
        <f>+[1]DEPURADO!M7133+[1]DEPURADO!N7133</f>
        <v>0</v>
      </c>
      <c r="J7139" s="28">
        <f>+[1]DEPURADO!R7133</f>
        <v>0</v>
      </c>
      <c r="K7139" s="29">
        <f>+[1]DEPURADO!P7133+[1]DEPURADO!Q7133</f>
        <v>0</v>
      </c>
      <c r="L7139" s="28">
        <v>0</v>
      </c>
      <c r="M7139" s="28">
        <v>0</v>
      </c>
      <c r="N7139" s="28">
        <f t="shared" si="777"/>
        <v>0</v>
      </c>
      <c r="O7139" s="28">
        <f t="shared" si="778"/>
        <v>0</v>
      </c>
      <c r="P7139" s="24">
        <f>IF([1]DEPURADO!H7133&gt;1,0,[1]DEPURADO!B7133)</f>
        <v>0</v>
      </c>
      <c r="Q7139" s="30">
        <f t="shared" si="779"/>
        <v>0</v>
      </c>
      <c r="R7139" s="31">
        <f t="shared" si="780"/>
        <v>0</v>
      </c>
      <c r="S7139" s="31">
        <f>+[1]DEPURADO!J7133</f>
        <v>0</v>
      </c>
      <c r="T7139" s="23" t="s">
        <v>45</v>
      </c>
      <c r="U7139" s="31">
        <f>+[1]DEPURADO!I7133</f>
        <v>0</v>
      </c>
      <c r="V7139" s="30"/>
      <c r="W7139" s="23" t="s">
        <v>45</v>
      </c>
      <c r="X7139" s="31">
        <f>+[1]DEPURADO!K7133+[1]DEPURADO!L7133</f>
        <v>0</v>
      </c>
      <c r="Y7139" s="23" t="s">
        <v>45</v>
      </c>
      <c r="Z7139" s="31">
        <f t="shared" si="781"/>
        <v>0</v>
      </c>
      <c r="AA7139" s="31"/>
      <c r="AB7139" s="31">
        <v>0</v>
      </c>
      <c r="AC7139" s="31">
        <v>0</v>
      </c>
      <c r="AD7139" s="30"/>
      <c r="AE7139" s="30">
        <f>+[1]DEPURADO!K7133</f>
        <v>0</v>
      </c>
      <c r="AF7139" s="30">
        <v>0</v>
      </c>
      <c r="AG7139" s="30">
        <f t="shared" si="782"/>
        <v>0</v>
      </c>
      <c r="AH7139" s="30">
        <v>0</v>
      </c>
      <c r="AI7139" s="30">
        <f>+[1]DEPURADO!G7133</f>
        <v>0</v>
      </c>
      <c r="AJ7139" s="32"/>
      <c r="AK7139" s="33"/>
    </row>
    <row r="7140" spans="1:37" s="34" customFormat="1" hidden="1" x14ac:dyDescent="0.25">
      <c r="A7140" s="23">
        <f t="shared" si="783"/>
        <v>7132</v>
      </c>
      <c r="B7140" s="24" t="s">
        <v>44</v>
      </c>
      <c r="C7140" s="23">
        <f>+[1]DEPURADO!A7134</f>
        <v>0</v>
      </c>
      <c r="D7140" s="23">
        <f>+[1]DEPURADO!B7134</f>
        <v>0</v>
      </c>
      <c r="E7140" s="25">
        <f>+[1]DEPURADO!C7134</f>
        <v>0</v>
      </c>
      <c r="F7140" s="26" t="str">
        <f>+IF([1]DEPURADO!D7134&gt;1,[1]DEPURADO!D7134," ")</f>
        <v xml:space="preserve"> </v>
      </c>
      <c r="G7140" s="27">
        <f>[1]DEPURADO!F7134</f>
        <v>0</v>
      </c>
      <c r="H7140" s="28">
        <v>0</v>
      </c>
      <c r="I7140" s="28">
        <f>+[1]DEPURADO!M7134+[1]DEPURADO!N7134</f>
        <v>0</v>
      </c>
      <c r="J7140" s="28">
        <f>+[1]DEPURADO!R7134</f>
        <v>0</v>
      </c>
      <c r="K7140" s="29">
        <f>+[1]DEPURADO!P7134+[1]DEPURADO!Q7134</f>
        <v>0</v>
      </c>
      <c r="L7140" s="28">
        <v>0</v>
      </c>
      <c r="M7140" s="28">
        <v>0</v>
      </c>
      <c r="N7140" s="28">
        <f t="shared" si="777"/>
        <v>0</v>
      </c>
      <c r="O7140" s="28">
        <f t="shared" si="778"/>
        <v>0</v>
      </c>
      <c r="P7140" s="24">
        <f>IF([1]DEPURADO!H7134&gt;1,0,[1]DEPURADO!B7134)</f>
        <v>0</v>
      </c>
      <c r="Q7140" s="30">
        <f t="shared" si="779"/>
        <v>0</v>
      </c>
      <c r="R7140" s="31">
        <f t="shared" si="780"/>
        <v>0</v>
      </c>
      <c r="S7140" s="31">
        <f>+[1]DEPURADO!J7134</f>
        <v>0</v>
      </c>
      <c r="T7140" s="23" t="s">
        <v>45</v>
      </c>
      <c r="U7140" s="31">
        <f>+[1]DEPURADO!I7134</f>
        <v>0</v>
      </c>
      <c r="V7140" s="30"/>
      <c r="W7140" s="23" t="s">
        <v>45</v>
      </c>
      <c r="X7140" s="31">
        <f>+[1]DEPURADO!K7134+[1]DEPURADO!L7134</f>
        <v>0</v>
      </c>
      <c r="Y7140" s="23" t="s">
        <v>45</v>
      </c>
      <c r="Z7140" s="31">
        <f t="shared" si="781"/>
        <v>0</v>
      </c>
      <c r="AA7140" s="31"/>
      <c r="AB7140" s="31">
        <v>0</v>
      </c>
      <c r="AC7140" s="31">
        <v>0</v>
      </c>
      <c r="AD7140" s="30"/>
      <c r="AE7140" s="30">
        <f>+[1]DEPURADO!K7134</f>
        <v>0</v>
      </c>
      <c r="AF7140" s="30">
        <v>0</v>
      </c>
      <c r="AG7140" s="30">
        <f t="shared" si="782"/>
        <v>0</v>
      </c>
      <c r="AH7140" s="30">
        <v>0</v>
      </c>
      <c r="AI7140" s="30">
        <f>+[1]DEPURADO!G7134</f>
        <v>0</v>
      </c>
      <c r="AJ7140" s="32"/>
      <c r="AK7140" s="33"/>
    </row>
    <row r="7141" spans="1:37" s="34" customFormat="1" hidden="1" x14ac:dyDescent="0.25">
      <c r="A7141" s="23">
        <f t="shared" si="783"/>
        <v>7133</v>
      </c>
      <c r="B7141" s="24" t="s">
        <v>44</v>
      </c>
      <c r="C7141" s="23">
        <f>+[1]DEPURADO!A7135</f>
        <v>0</v>
      </c>
      <c r="D7141" s="23">
        <f>+[1]DEPURADO!B7135</f>
        <v>0</v>
      </c>
      <c r="E7141" s="25">
        <f>+[1]DEPURADO!C7135</f>
        <v>0</v>
      </c>
      <c r="F7141" s="26" t="str">
        <f>+IF([1]DEPURADO!D7135&gt;1,[1]DEPURADO!D7135," ")</f>
        <v xml:space="preserve"> </v>
      </c>
      <c r="G7141" s="27">
        <f>[1]DEPURADO!F7135</f>
        <v>0</v>
      </c>
      <c r="H7141" s="28">
        <v>0</v>
      </c>
      <c r="I7141" s="28">
        <f>+[1]DEPURADO!M7135+[1]DEPURADO!N7135</f>
        <v>0</v>
      </c>
      <c r="J7141" s="28">
        <f>+[1]DEPURADO!R7135</f>
        <v>0</v>
      </c>
      <c r="K7141" s="29">
        <f>+[1]DEPURADO!P7135+[1]DEPURADO!Q7135</f>
        <v>0</v>
      </c>
      <c r="L7141" s="28">
        <v>0</v>
      </c>
      <c r="M7141" s="28">
        <v>0</v>
      </c>
      <c r="N7141" s="28">
        <f t="shared" si="777"/>
        <v>0</v>
      </c>
      <c r="O7141" s="28">
        <f t="shared" si="778"/>
        <v>0</v>
      </c>
      <c r="P7141" s="24">
        <f>IF([1]DEPURADO!H7135&gt;1,0,[1]DEPURADO!B7135)</f>
        <v>0</v>
      </c>
      <c r="Q7141" s="30">
        <f t="shared" si="779"/>
        <v>0</v>
      </c>
      <c r="R7141" s="31">
        <f t="shared" si="780"/>
        <v>0</v>
      </c>
      <c r="S7141" s="31">
        <f>+[1]DEPURADO!J7135</f>
        <v>0</v>
      </c>
      <c r="T7141" s="23" t="s">
        <v>45</v>
      </c>
      <c r="U7141" s="31">
        <f>+[1]DEPURADO!I7135</f>
        <v>0</v>
      </c>
      <c r="V7141" s="30"/>
      <c r="W7141" s="23" t="s">
        <v>45</v>
      </c>
      <c r="X7141" s="31">
        <f>+[1]DEPURADO!K7135+[1]DEPURADO!L7135</f>
        <v>0</v>
      </c>
      <c r="Y7141" s="23" t="s">
        <v>45</v>
      </c>
      <c r="Z7141" s="31">
        <f t="shared" si="781"/>
        <v>0</v>
      </c>
      <c r="AA7141" s="31"/>
      <c r="AB7141" s="31">
        <v>0</v>
      </c>
      <c r="AC7141" s="31">
        <v>0</v>
      </c>
      <c r="AD7141" s="30"/>
      <c r="AE7141" s="30">
        <f>+[1]DEPURADO!K7135</f>
        <v>0</v>
      </c>
      <c r="AF7141" s="30">
        <v>0</v>
      </c>
      <c r="AG7141" s="30">
        <f t="shared" si="782"/>
        <v>0</v>
      </c>
      <c r="AH7141" s="30">
        <v>0</v>
      </c>
      <c r="AI7141" s="30">
        <f>+[1]DEPURADO!G7135</f>
        <v>0</v>
      </c>
      <c r="AJ7141" s="32"/>
      <c r="AK7141" s="33"/>
    </row>
    <row r="7142" spans="1:37" s="34" customFormat="1" hidden="1" x14ac:dyDescent="0.25">
      <c r="A7142" s="23">
        <f t="shared" si="783"/>
        <v>7134</v>
      </c>
      <c r="B7142" s="24" t="s">
        <v>44</v>
      </c>
      <c r="C7142" s="23">
        <f>+[1]DEPURADO!A7136</f>
        <v>0</v>
      </c>
      <c r="D7142" s="23">
        <f>+[1]DEPURADO!B7136</f>
        <v>0</v>
      </c>
      <c r="E7142" s="25">
        <f>+[1]DEPURADO!C7136</f>
        <v>0</v>
      </c>
      <c r="F7142" s="26" t="str">
        <f>+IF([1]DEPURADO!D7136&gt;1,[1]DEPURADO!D7136," ")</f>
        <v xml:space="preserve"> </v>
      </c>
      <c r="G7142" s="27">
        <f>[1]DEPURADO!F7136</f>
        <v>0</v>
      </c>
      <c r="H7142" s="28">
        <v>0</v>
      </c>
      <c r="I7142" s="28">
        <f>+[1]DEPURADO!M7136+[1]DEPURADO!N7136</f>
        <v>0</v>
      </c>
      <c r="J7142" s="28">
        <f>+[1]DEPURADO!R7136</f>
        <v>0</v>
      </c>
      <c r="K7142" s="29">
        <f>+[1]DEPURADO!P7136+[1]DEPURADO!Q7136</f>
        <v>0</v>
      </c>
      <c r="L7142" s="28">
        <v>0</v>
      </c>
      <c r="M7142" s="28">
        <v>0</v>
      </c>
      <c r="N7142" s="28">
        <f t="shared" si="777"/>
        <v>0</v>
      </c>
      <c r="O7142" s="28">
        <f t="shared" si="778"/>
        <v>0</v>
      </c>
      <c r="P7142" s="24">
        <f>IF([1]DEPURADO!H7136&gt;1,0,[1]DEPURADO!B7136)</f>
        <v>0</v>
      </c>
      <c r="Q7142" s="30">
        <f t="shared" si="779"/>
        <v>0</v>
      </c>
      <c r="R7142" s="31">
        <f t="shared" si="780"/>
        <v>0</v>
      </c>
      <c r="S7142" s="31">
        <f>+[1]DEPURADO!J7136</f>
        <v>0</v>
      </c>
      <c r="T7142" s="23" t="s">
        <v>45</v>
      </c>
      <c r="U7142" s="31">
        <f>+[1]DEPURADO!I7136</f>
        <v>0</v>
      </c>
      <c r="V7142" s="30"/>
      <c r="W7142" s="23" t="s">
        <v>45</v>
      </c>
      <c r="X7142" s="31">
        <f>+[1]DEPURADO!K7136+[1]DEPURADO!L7136</f>
        <v>0</v>
      </c>
      <c r="Y7142" s="23" t="s">
        <v>45</v>
      </c>
      <c r="Z7142" s="31">
        <f t="shared" si="781"/>
        <v>0</v>
      </c>
      <c r="AA7142" s="31"/>
      <c r="AB7142" s="31">
        <v>0</v>
      </c>
      <c r="AC7142" s="31">
        <v>0</v>
      </c>
      <c r="AD7142" s="30"/>
      <c r="AE7142" s="30">
        <f>+[1]DEPURADO!K7136</f>
        <v>0</v>
      </c>
      <c r="AF7142" s="30">
        <v>0</v>
      </c>
      <c r="AG7142" s="30">
        <f t="shared" si="782"/>
        <v>0</v>
      </c>
      <c r="AH7142" s="30">
        <v>0</v>
      </c>
      <c r="AI7142" s="30">
        <f>+[1]DEPURADO!G7136</f>
        <v>0</v>
      </c>
      <c r="AJ7142" s="32"/>
      <c r="AK7142" s="33"/>
    </row>
    <row r="7143" spans="1:37" s="34" customFormat="1" hidden="1" x14ac:dyDescent="0.25">
      <c r="A7143" s="23">
        <f t="shared" si="783"/>
        <v>7135</v>
      </c>
      <c r="B7143" s="24" t="s">
        <v>44</v>
      </c>
      <c r="C7143" s="23">
        <f>+[1]DEPURADO!A7137</f>
        <v>0</v>
      </c>
      <c r="D7143" s="23">
        <f>+[1]DEPURADO!B7137</f>
        <v>0</v>
      </c>
      <c r="E7143" s="25">
        <f>+[1]DEPURADO!C7137</f>
        <v>0</v>
      </c>
      <c r="F7143" s="26" t="str">
        <f>+IF([1]DEPURADO!D7137&gt;1,[1]DEPURADO!D7137," ")</f>
        <v xml:space="preserve"> </v>
      </c>
      <c r="G7143" s="27">
        <f>[1]DEPURADO!F7137</f>
        <v>0</v>
      </c>
      <c r="H7143" s="28">
        <v>0</v>
      </c>
      <c r="I7143" s="28">
        <f>+[1]DEPURADO!M7137+[1]DEPURADO!N7137</f>
        <v>0</v>
      </c>
      <c r="J7143" s="28">
        <f>+[1]DEPURADO!R7137</f>
        <v>0</v>
      </c>
      <c r="K7143" s="29">
        <f>+[1]DEPURADO!P7137+[1]DEPURADO!Q7137</f>
        <v>0</v>
      </c>
      <c r="L7143" s="28">
        <v>0</v>
      </c>
      <c r="M7143" s="28">
        <v>0</v>
      </c>
      <c r="N7143" s="28">
        <f t="shared" si="777"/>
        <v>0</v>
      </c>
      <c r="O7143" s="28">
        <f t="shared" si="778"/>
        <v>0</v>
      </c>
      <c r="P7143" s="24">
        <f>IF([1]DEPURADO!H7137&gt;1,0,[1]DEPURADO!B7137)</f>
        <v>0</v>
      </c>
      <c r="Q7143" s="30">
        <f t="shared" si="779"/>
        <v>0</v>
      </c>
      <c r="R7143" s="31">
        <f t="shared" si="780"/>
        <v>0</v>
      </c>
      <c r="S7143" s="31">
        <f>+[1]DEPURADO!J7137</f>
        <v>0</v>
      </c>
      <c r="T7143" s="23" t="s">
        <v>45</v>
      </c>
      <c r="U7143" s="31">
        <f>+[1]DEPURADO!I7137</f>
        <v>0</v>
      </c>
      <c r="V7143" s="30"/>
      <c r="W7143" s="23" t="s">
        <v>45</v>
      </c>
      <c r="X7143" s="31">
        <f>+[1]DEPURADO!K7137+[1]DEPURADO!L7137</f>
        <v>0</v>
      </c>
      <c r="Y7143" s="23" t="s">
        <v>45</v>
      </c>
      <c r="Z7143" s="31">
        <f t="shared" si="781"/>
        <v>0</v>
      </c>
      <c r="AA7143" s="31"/>
      <c r="AB7143" s="31">
        <v>0</v>
      </c>
      <c r="AC7143" s="31">
        <v>0</v>
      </c>
      <c r="AD7143" s="30"/>
      <c r="AE7143" s="30">
        <f>+[1]DEPURADO!K7137</f>
        <v>0</v>
      </c>
      <c r="AF7143" s="30">
        <v>0</v>
      </c>
      <c r="AG7143" s="30">
        <f t="shared" si="782"/>
        <v>0</v>
      </c>
      <c r="AH7143" s="30">
        <v>0</v>
      </c>
      <c r="AI7143" s="30">
        <f>+[1]DEPURADO!G7137</f>
        <v>0</v>
      </c>
      <c r="AJ7143" s="32"/>
      <c r="AK7143" s="33"/>
    </row>
    <row r="7144" spans="1:37" s="34" customFormat="1" hidden="1" x14ac:dyDescent="0.25">
      <c r="A7144" s="23">
        <f t="shared" si="783"/>
        <v>7136</v>
      </c>
      <c r="B7144" s="24" t="s">
        <v>44</v>
      </c>
      <c r="C7144" s="23">
        <f>+[1]DEPURADO!A7138</f>
        <v>0</v>
      </c>
      <c r="D7144" s="23">
        <f>+[1]DEPURADO!B7138</f>
        <v>0</v>
      </c>
      <c r="E7144" s="25">
        <f>+[1]DEPURADO!C7138</f>
        <v>0</v>
      </c>
      <c r="F7144" s="26" t="str">
        <f>+IF([1]DEPURADO!D7138&gt;1,[1]DEPURADO!D7138," ")</f>
        <v xml:space="preserve"> </v>
      </c>
      <c r="G7144" s="27">
        <f>[1]DEPURADO!F7138</f>
        <v>0</v>
      </c>
      <c r="H7144" s="28">
        <v>0</v>
      </c>
      <c r="I7144" s="28">
        <f>+[1]DEPURADO!M7138+[1]DEPURADO!N7138</f>
        <v>0</v>
      </c>
      <c r="J7144" s="28">
        <f>+[1]DEPURADO!R7138</f>
        <v>0</v>
      </c>
      <c r="K7144" s="29">
        <f>+[1]DEPURADO!P7138+[1]DEPURADO!Q7138</f>
        <v>0</v>
      </c>
      <c r="L7144" s="28">
        <v>0</v>
      </c>
      <c r="M7144" s="28">
        <v>0</v>
      </c>
      <c r="N7144" s="28">
        <f t="shared" si="777"/>
        <v>0</v>
      </c>
      <c r="O7144" s="28">
        <f t="shared" si="778"/>
        <v>0</v>
      </c>
      <c r="P7144" s="24">
        <f>IF([1]DEPURADO!H7138&gt;1,0,[1]DEPURADO!B7138)</f>
        <v>0</v>
      </c>
      <c r="Q7144" s="30">
        <f t="shared" si="779"/>
        <v>0</v>
      </c>
      <c r="R7144" s="31">
        <f t="shared" si="780"/>
        <v>0</v>
      </c>
      <c r="S7144" s="31">
        <f>+[1]DEPURADO!J7138</f>
        <v>0</v>
      </c>
      <c r="T7144" s="23" t="s">
        <v>45</v>
      </c>
      <c r="U7144" s="31">
        <f>+[1]DEPURADO!I7138</f>
        <v>0</v>
      </c>
      <c r="V7144" s="30"/>
      <c r="W7144" s="23" t="s">
        <v>45</v>
      </c>
      <c r="X7144" s="31">
        <f>+[1]DEPURADO!K7138+[1]DEPURADO!L7138</f>
        <v>0</v>
      </c>
      <c r="Y7144" s="23" t="s">
        <v>45</v>
      </c>
      <c r="Z7144" s="31">
        <f t="shared" si="781"/>
        <v>0</v>
      </c>
      <c r="AA7144" s="31"/>
      <c r="AB7144" s="31">
        <v>0</v>
      </c>
      <c r="AC7144" s="31">
        <v>0</v>
      </c>
      <c r="AD7144" s="30"/>
      <c r="AE7144" s="30">
        <f>+[1]DEPURADO!K7138</f>
        <v>0</v>
      </c>
      <c r="AF7144" s="30">
        <v>0</v>
      </c>
      <c r="AG7144" s="30">
        <f t="shared" si="782"/>
        <v>0</v>
      </c>
      <c r="AH7144" s="30">
        <v>0</v>
      </c>
      <c r="AI7144" s="30">
        <f>+[1]DEPURADO!G7138</f>
        <v>0</v>
      </c>
      <c r="AJ7144" s="32"/>
      <c r="AK7144" s="33"/>
    </row>
    <row r="7145" spans="1:37" s="34" customFormat="1" hidden="1" x14ac:dyDescent="0.25">
      <c r="A7145" s="23">
        <f t="shared" si="783"/>
        <v>7137</v>
      </c>
      <c r="B7145" s="24" t="s">
        <v>44</v>
      </c>
      <c r="C7145" s="23">
        <f>+[1]DEPURADO!A7139</f>
        <v>0</v>
      </c>
      <c r="D7145" s="23">
        <f>+[1]DEPURADO!B7139</f>
        <v>0</v>
      </c>
      <c r="E7145" s="25">
        <f>+[1]DEPURADO!C7139</f>
        <v>0</v>
      </c>
      <c r="F7145" s="26" t="str">
        <f>+IF([1]DEPURADO!D7139&gt;1,[1]DEPURADO!D7139," ")</f>
        <v xml:space="preserve"> </v>
      </c>
      <c r="G7145" s="27">
        <f>[1]DEPURADO!F7139</f>
        <v>0</v>
      </c>
      <c r="H7145" s="28">
        <v>0</v>
      </c>
      <c r="I7145" s="28">
        <f>+[1]DEPURADO!M7139+[1]DEPURADO!N7139</f>
        <v>0</v>
      </c>
      <c r="J7145" s="28">
        <f>+[1]DEPURADO!R7139</f>
        <v>0</v>
      </c>
      <c r="K7145" s="29">
        <f>+[1]DEPURADO!P7139+[1]DEPURADO!Q7139</f>
        <v>0</v>
      </c>
      <c r="L7145" s="28">
        <v>0</v>
      </c>
      <c r="M7145" s="28">
        <v>0</v>
      </c>
      <c r="N7145" s="28">
        <f t="shared" si="777"/>
        <v>0</v>
      </c>
      <c r="O7145" s="28">
        <f t="shared" si="778"/>
        <v>0</v>
      </c>
      <c r="P7145" s="24">
        <f>IF([1]DEPURADO!H7139&gt;1,0,[1]DEPURADO!B7139)</f>
        <v>0</v>
      </c>
      <c r="Q7145" s="30">
        <f t="shared" si="779"/>
        <v>0</v>
      </c>
      <c r="R7145" s="31">
        <f t="shared" si="780"/>
        <v>0</v>
      </c>
      <c r="S7145" s="31">
        <f>+[1]DEPURADO!J7139</f>
        <v>0</v>
      </c>
      <c r="T7145" s="23" t="s">
        <v>45</v>
      </c>
      <c r="U7145" s="31">
        <f>+[1]DEPURADO!I7139</f>
        <v>0</v>
      </c>
      <c r="V7145" s="30"/>
      <c r="W7145" s="23" t="s">
        <v>45</v>
      </c>
      <c r="X7145" s="31">
        <f>+[1]DEPURADO!K7139+[1]DEPURADO!L7139</f>
        <v>0</v>
      </c>
      <c r="Y7145" s="23" t="s">
        <v>45</v>
      </c>
      <c r="Z7145" s="31">
        <f t="shared" si="781"/>
        <v>0</v>
      </c>
      <c r="AA7145" s="31"/>
      <c r="AB7145" s="31">
        <v>0</v>
      </c>
      <c r="AC7145" s="31">
        <v>0</v>
      </c>
      <c r="AD7145" s="30"/>
      <c r="AE7145" s="30">
        <f>+[1]DEPURADO!K7139</f>
        <v>0</v>
      </c>
      <c r="AF7145" s="30">
        <v>0</v>
      </c>
      <c r="AG7145" s="30">
        <f t="shared" si="782"/>
        <v>0</v>
      </c>
      <c r="AH7145" s="30">
        <v>0</v>
      </c>
      <c r="AI7145" s="30">
        <f>+[1]DEPURADO!G7139</f>
        <v>0</v>
      </c>
      <c r="AJ7145" s="32"/>
      <c r="AK7145" s="33"/>
    </row>
    <row r="7146" spans="1:37" s="34" customFormat="1" hidden="1" x14ac:dyDescent="0.25">
      <c r="A7146" s="23">
        <f t="shared" si="783"/>
        <v>7138</v>
      </c>
      <c r="B7146" s="24" t="s">
        <v>44</v>
      </c>
      <c r="C7146" s="23">
        <f>+[1]DEPURADO!A7140</f>
        <v>0</v>
      </c>
      <c r="D7146" s="23">
        <f>+[1]DEPURADO!B7140</f>
        <v>0</v>
      </c>
      <c r="E7146" s="25">
        <f>+[1]DEPURADO!C7140</f>
        <v>0</v>
      </c>
      <c r="F7146" s="26" t="str">
        <f>+IF([1]DEPURADO!D7140&gt;1,[1]DEPURADO!D7140," ")</f>
        <v xml:space="preserve"> </v>
      </c>
      <c r="G7146" s="27">
        <f>[1]DEPURADO!F7140</f>
        <v>0</v>
      </c>
      <c r="H7146" s="28">
        <v>0</v>
      </c>
      <c r="I7146" s="28">
        <f>+[1]DEPURADO!M7140+[1]DEPURADO!N7140</f>
        <v>0</v>
      </c>
      <c r="J7146" s="28">
        <f>+[1]DEPURADO!R7140</f>
        <v>0</v>
      </c>
      <c r="K7146" s="29">
        <f>+[1]DEPURADO!P7140+[1]DEPURADO!Q7140</f>
        <v>0</v>
      </c>
      <c r="L7146" s="28">
        <v>0</v>
      </c>
      <c r="M7146" s="28">
        <v>0</v>
      </c>
      <c r="N7146" s="28">
        <f t="shared" si="777"/>
        <v>0</v>
      </c>
      <c r="O7146" s="28">
        <f t="shared" si="778"/>
        <v>0</v>
      </c>
      <c r="P7146" s="24">
        <f>IF([1]DEPURADO!H7140&gt;1,0,[1]DEPURADO!B7140)</f>
        <v>0</v>
      </c>
      <c r="Q7146" s="30">
        <f t="shared" si="779"/>
        <v>0</v>
      </c>
      <c r="R7146" s="31">
        <f t="shared" si="780"/>
        <v>0</v>
      </c>
      <c r="S7146" s="31">
        <f>+[1]DEPURADO!J7140</f>
        <v>0</v>
      </c>
      <c r="T7146" s="23" t="s">
        <v>45</v>
      </c>
      <c r="U7146" s="31">
        <f>+[1]DEPURADO!I7140</f>
        <v>0</v>
      </c>
      <c r="V7146" s="30"/>
      <c r="W7146" s="23" t="s">
        <v>45</v>
      </c>
      <c r="X7146" s="31">
        <f>+[1]DEPURADO!K7140+[1]DEPURADO!L7140</f>
        <v>0</v>
      </c>
      <c r="Y7146" s="23" t="s">
        <v>45</v>
      </c>
      <c r="Z7146" s="31">
        <f t="shared" si="781"/>
        <v>0</v>
      </c>
      <c r="AA7146" s="31"/>
      <c r="AB7146" s="31">
        <v>0</v>
      </c>
      <c r="AC7146" s="31">
        <v>0</v>
      </c>
      <c r="AD7146" s="30"/>
      <c r="AE7146" s="30">
        <f>+[1]DEPURADO!K7140</f>
        <v>0</v>
      </c>
      <c r="AF7146" s="30">
        <v>0</v>
      </c>
      <c r="AG7146" s="30">
        <f t="shared" si="782"/>
        <v>0</v>
      </c>
      <c r="AH7146" s="30">
        <v>0</v>
      </c>
      <c r="AI7146" s="30">
        <f>+[1]DEPURADO!G7140</f>
        <v>0</v>
      </c>
      <c r="AJ7146" s="32"/>
      <c r="AK7146" s="33"/>
    </row>
    <row r="7147" spans="1:37" s="34" customFormat="1" hidden="1" x14ac:dyDescent="0.25">
      <c r="A7147" s="23">
        <f t="shared" si="783"/>
        <v>7139</v>
      </c>
      <c r="B7147" s="24" t="s">
        <v>44</v>
      </c>
      <c r="C7147" s="23">
        <f>+[1]DEPURADO!A7141</f>
        <v>0</v>
      </c>
      <c r="D7147" s="23">
        <f>+[1]DEPURADO!B7141</f>
        <v>0</v>
      </c>
      <c r="E7147" s="25">
        <f>+[1]DEPURADO!C7141</f>
        <v>0</v>
      </c>
      <c r="F7147" s="26" t="str">
        <f>+IF([1]DEPURADO!D7141&gt;1,[1]DEPURADO!D7141," ")</f>
        <v xml:space="preserve"> </v>
      </c>
      <c r="G7147" s="27">
        <f>[1]DEPURADO!F7141</f>
        <v>0</v>
      </c>
      <c r="H7147" s="28">
        <v>0</v>
      </c>
      <c r="I7147" s="28">
        <f>+[1]DEPURADO!M7141+[1]DEPURADO!N7141</f>
        <v>0</v>
      </c>
      <c r="J7147" s="28">
        <f>+[1]DEPURADO!R7141</f>
        <v>0</v>
      </c>
      <c r="K7147" s="29">
        <f>+[1]DEPURADO!P7141+[1]DEPURADO!Q7141</f>
        <v>0</v>
      </c>
      <c r="L7147" s="28">
        <v>0</v>
      </c>
      <c r="M7147" s="28">
        <v>0</v>
      </c>
      <c r="N7147" s="28">
        <f t="shared" si="777"/>
        <v>0</v>
      </c>
      <c r="O7147" s="28">
        <f t="shared" si="778"/>
        <v>0</v>
      </c>
      <c r="P7147" s="24">
        <f>IF([1]DEPURADO!H7141&gt;1,0,[1]DEPURADO!B7141)</f>
        <v>0</v>
      </c>
      <c r="Q7147" s="30">
        <f t="shared" si="779"/>
        <v>0</v>
      </c>
      <c r="R7147" s="31">
        <f t="shared" si="780"/>
        <v>0</v>
      </c>
      <c r="S7147" s="31">
        <f>+[1]DEPURADO!J7141</f>
        <v>0</v>
      </c>
      <c r="T7147" s="23" t="s">
        <v>45</v>
      </c>
      <c r="U7147" s="31">
        <f>+[1]DEPURADO!I7141</f>
        <v>0</v>
      </c>
      <c r="V7147" s="30"/>
      <c r="W7147" s="23" t="s">
        <v>45</v>
      </c>
      <c r="X7147" s="31">
        <f>+[1]DEPURADO!K7141+[1]DEPURADO!L7141</f>
        <v>0</v>
      </c>
      <c r="Y7147" s="23" t="s">
        <v>45</v>
      </c>
      <c r="Z7147" s="31">
        <f t="shared" si="781"/>
        <v>0</v>
      </c>
      <c r="AA7147" s="31"/>
      <c r="AB7147" s="31">
        <v>0</v>
      </c>
      <c r="AC7147" s="31">
        <v>0</v>
      </c>
      <c r="AD7147" s="30"/>
      <c r="AE7147" s="30">
        <f>+[1]DEPURADO!K7141</f>
        <v>0</v>
      </c>
      <c r="AF7147" s="30">
        <v>0</v>
      </c>
      <c r="AG7147" s="30">
        <f t="shared" si="782"/>
        <v>0</v>
      </c>
      <c r="AH7147" s="30">
        <v>0</v>
      </c>
      <c r="AI7147" s="30">
        <f>+[1]DEPURADO!G7141</f>
        <v>0</v>
      </c>
      <c r="AJ7147" s="32"/>
      <c r="AK7147" s="33"/>
    </row>
    <row r="7148" spans="1:37" s="34" customFormat="1" hidden="1" x14ac:dyDescent="0.25">
      <c r="A7148" s="23">
        <f t="shared" si="783"/>
        <v>7140</v>
      </c>
      <c r="B7148" s="24" t="s">
        <v>44</v>
      </c>
      <c r="C7148" s="23">
        <f>+[1]DEPURADO!A7142</f>
        <v>0</v>
      </c>
      <c r="D7148" s="23">
        <f>+[1]DEPURADO!B7142</f>
        <v>0</v>
      </c>
      <c r="E7148" s="25">
        <f>+[1]DEPURADO!C7142</f>
        <v>0</v>
      </c>
      <c r="F7148" s="26" t="str">
        <f>+IF([1]DEPURADO!D7142&gt;1,[1]DEPURADO!D7142," ")</f>
        <v xml:space="preserve"> </v>
      </c>
      <c r="G7148" s="27">
        <f>[1]DEPURADO!F7142</f>
        <v>0</v>
      </c>
      <c r="H7148" s="28">
        <v>0</v>
      </c>
      <c r="I7148" s="28">
        <f>+[1]DEPURADO!M7142+[1]DEPURADO!N7142</f>
        <v>0</v>
      </c>
      <c r="J7148" s="28">
        <f>+[1]DEPURADO!R7142</f>
        <v>0</v>
      </c>
      <c r="K7148" s="29">
        <f>+[1]DEPURADO!P7142+[1]DEPURADO!Q7142</f>
        <v>0</v>
      </c>
      <c r="L7148" s="28">
        <v>0</v>
      </c>
      <c r="M7148" s="28">
        <v>0</v>
      </c>
      <c r="N7148" s="28">
        <f t="shared" si="777"/>
        <v>0</v>
      </c>
      <c r="O7148" s="28">
        <f t="shared" si="778"/>
        <v>0</v>
      </c>
      <c r="P7148" s="24">
        <f>IF([1]DEPURADO!H7142&gt;1,0,[1]DEPURADO!B7142)</f>
        <v>0</v>
      </c>
      <c r="Q7148" s="30">
        <f t="shared" si="779"/>
        <v>0</v>
      </c>
      <c r="R7148" s="31">
        <f t="shared" si="780"/>
        <v>0</v>
      </c>
      <c r="S7148" s="31">
        <f>+[1]DEPURADO!J7142</f>
        <v>0</v>
      </c>
      <c r="T7148" s="23" t="s">
        <v>45</v>
      </c>
      <c r="U7148" s="31">
        <f>+[1]DEPURADO!I7142</f>
        <v>0</v>
      </c>
      <c r="V7148" s="30"/>
      <c r="W7148" s="23" t="s">
        <v>45</v>
      </c>
      <c r="X7148" s="31">
        <f>+[1]DEPURADO!K7142+[1]DEPURADO!L7142</f>
        <v>0</v>
      </c>
      <c r="Y7148" s="23" t="s">
        <v>45</v>
      </c>
      <c r="Z7148" s="31">
        <f t="shared" si="781"/>
        <v>0</v>
      </c>
      <c r="AA7148" s="31"/>
      <c r="AB7148" s="31">
        <v>0</v>
      </c>
      <c r="AC7148" s="31">
        <v>0</v>
      </c>
      <c r="AD7148" s="30"/>
      <c r="AE7148" s="30">
        <f>+[1]DEPURADO!K7142</f>
        <v>0</v>
      </c>
      <c r="AF7148" s="30">
        <v>0</v>
      </c>
      <c r="AG7148" s="30">
        <f t="shared" si="782"/>
        <v>0</v>
      </c>
      <c r="AH7148" s="30">
        <v>0</v>
      </c>
      <c r="AI7148" s="30">
        <f>+[1]DEPURADO!G7142</f>
        <v>0</v>
      </c>
      <c r="AJ7148" s="32"/>
      <c r="AK7148" s="33"/>
    </row>
    <row r="7149" spans="1:37" s="34" customFormat="1" hidden="1" x14ac:dyDescent="0.25">
      <c r="A7149" s="23">
        <f t="shared" si="783"/>
        <v>7141</v>
      </c>
      <c r="B7149" s="24" t="s">
        <v>44</v>
      </c>
      <c r="C7149" s="23">
        <f>+[1]DEPURADO!A7143</f>
        <v>0</v>
      </c>
      <c r="D7149" s="23">
        <f>+[1]DEPURADO!B7143</f>
        <v>0</v>
      </c>
      <c r="E7149" s="25">
        <f>+[1]DEPURADO!C7143</f>
        <v>0</v>
      </c>
      <c r="F7149" s="26" t="str">
        <f>+IF([1]DEPURADO!D7143&gt;1,[1]DEPURADO!D7143," ")</f>
        <v xml:space="preserve"> </v>
      </c>
      <c r="G7149" s="27">
        <f>[1]DEPURADO!F7143</f>
        <v>0</v>
      </c>
      <c r="H7149" s="28">
        <v>0</v>
      </c>
      <c r="I7149" s="28">
        <f>+[1]DEPURADO!M7143+[1]DEPURADO!N7143</f>
        <v>0</v>
      </c>
      <c r="J7149" s="28">
        <f>+[1]DEPURADO!R7143</f>
        <v>0</v>
      </c>
      <c r="K7149" s="29">
        <f>+[1]DEPURADO!P7143+[1]DEPURADO!Q7143</f>
        <v>0</v>
      </c>
      <c r="L7149" s="28">
        <v>0</v>
      </c>
      <c r="M7149" s="28">
        <v>0</v>
      </c>
      <c r="N7149" s="28">
        <f t="shared" si="777"/>
        <v>0</v>
      </c>
      <c r="O7149" s="28">
        <f t="shared" si="778"/>
        <v>0</v>
      </c>
      <c r="P7149" s="24">
        <f>IF([1]DEPURADO!H7143&gt;1,0,[1]DEPURADO!B7143)</f>
        <v>0</v>
      </c>
      <c r="Q7149" s="30">
        <f t="shared" si="779"/>
        <v>0</v>
      </c>
      <c r="R7149" s="31">
        <f t="shared" si="780"/>
        <v>0</v>
      </c>
      <c r="S7149" s="31">
        <f>+[1]DEPURADO!J7143</f>
        <v>0</v>
      </c>
      <c r="T7149" s="23" t="s">
        <v>45</v>
      </c>
      <c r="U7149" s="31">
        <f>+[1]DEPURADO!I7143</f>
        <v>0</v>
      </c>
      <c r="V7149" s="30"/>
      <c r="W7149" s="23" t="s">
        <v>45</v>
      </c>
      <c r="X7149" s="31">
        <f>+[1]DEPURADO!K7143+[1]DEPURADO!L7143</f>
        <v>0</v>
      </c>
      <c r="Y7149" s="23" t="s">
        <v>45</v>
      </c>
      <c r="Z7149" s="31">
        <f t="shared" si="781"/>
        <v>0</v>
      </c>
      <c r="AA7149" s="31"/>
      <c r="AB7149" s="31">
        <v>0</v>
      </c>
      <c r="AC7149" s="31">
        <v>0</v>
      </c>
      <c r="AD7149" s="30"/>
      <c r="AE7149" s="30">
        <f>+[1]DEPURADO!K7143</f>
        <v>0</v>
      </c>
      <c r="AF7149" s="30">
        <v>0</v>
      </c>
      <c r="AG7149" s="30">
        <f t="shared" si="782"/>
        <v>0</v>
      </c>
      <c r="AH7149" s="30">
        <v>0</v>
      </c>
      <c r="AI7149" s="30">
        <f>+[1]DEPURADO!G7143</f>
        <v>0</v>
      </c>
      <c r="AJ7149" s="32"/>
      <c r="AK7149" s="33"/>
    </row>
    <row r="7150" spans="1:37" s="34" customFormat="1" hidden="1" x14ac:dyDescent="0.25">
      <c r="A7150" s="23">
        <f t="shared" si="783"/>
        <v>7142</v>
      </c>
      <c r="B7150" s="24" t="s">
        <v>44</v>
      </c>
      <c r="C7150" s="23">
        <f>+[1]DEPURADO!A7144</f>
        <v>0</v>
      </c>
      <c r="D7150" s="23">
        <f>+[1]DEPURADO!B7144</f>
        <v>0</v>
      </c>
      <c r="E7150" s="25">
        <f>+[1]DEPURADO!C7144</f>
        <v>0</v>
      </c>
      <c r="F7150" s="26" t="str">
        <f>+IF([1]DEPURADO!D7144&gt;1,[1]DEPURADO!D7144," ")</f>
        <v xml:space="preserve"> </v>
      </c>
      <c r="G7150" s="27">
        <f>[1]DEPURADO!F7144</f>
        <v>0</v>
      </c>
      <c r="H7150" s="28">
        <v>0</v>
      </c>
      <c r="I7150" s="28">
        <f>+[1]DEPURADO!M7144+[1]DEPURADO!N7144</f>
        <v>0</v>
      </c>
      <c r="J7150" s="28">
        <f>+[1]DEPURADO!R7144</f>
        <v>0</v>
      </c>
      <c r="K7150" s="29">
        <f>+[1]DEPURADO!P7144+[1]DEPURADO!Q7144</f>
        <v>0</v>
      </c>
      <c r="L7150" s="28">
        <v>0</v>
      </c>
      <c r="M7150" s="28">
        <v>0</v>
      </c>
      <c r="N7150" s="28">
        <f t="shared" si="777"/>
        <v>0</v>
      </c>
      <c r="O7150" s="28">
        <f t="shared" si="778"/>
        <v>0</v>
      </c>
      <c r="P7150" s="24">
        <f>IF([1]DEPURADO!H7144&gt;1,0,[1]DEPURADO!B7144)</f>
        <v>0</v>
      </c>
      <c r="Q7150" s="30">
        <f t="shared" si="779"/>
        <v>0</v>
      </c>
      <c r="R7150" s="31">
        <f t="shared" si="780"/>
        <v>0</v>
      </c>
      <c r="S7150" s="31">
        <f>+[1]DEPURADO!J7144</f>
        <v>0</v>
      </c>
      <c r="T7150" s="23" t="s">
        <v>45</v>
      </c>
      <c r="U7150" s="31">
        <f>+[1]DEPURADO!I7144</f>
        <v>0</v>
      </c>
      <c r="V7150" s="30"/>
      <c r="W7150" s="23" t="s">
        <v>45</v>
      </c>
      <c r="X7150" s="31">
        <f>+[1]DEPURADO!K7144+[1]DEPURADO!L7144</f>
        <v>0</v>
      </c>
      <c r="Y7150" s="23" t="s">
        <v>45</v>
      </c>
      <c r="Z7150" s="31">
        <f t="shared" si="781"/>
        <v>0</v>
      </c>
      <c r="AA7150" s="31"/>
      <c r="AB7150" s="31">
        <v>0</v>
      </c>
      <c r="AC7150" s="31">
        <v>0</v>
      </c>
      <c r="AD7150" s="30"/>
      <c r="AE7150" s="30">
        <f>+[1]DEPURADO!K7144</f>
        <v>0</v>
      </c>
      <c r="AF7150" s="30">
        <v>0</v>
      </c>
      <c r="AG7150" s="30">
        <f t="shared" si="782"/>
        <v>0</v>
      </c>
      <c r="AH7150" s="30">
        <v>0</v>
      </c>
      <c r="AI7150" s="30">
        <f>+[1]DEPURADO!G7144</f>
        <v>0</v>
      </c>
      <c r="AJ7150" s="32"/>
      <c r="AK7150" s="33"/>
    </row>
    <row r="7151" spans="1:37" s="34" customFormat="1" hidden="1" x14ac:dyDescent="0.25">
      <c r="A7151" s="23">
        <f t="shared" si="783"/>
        <v>7143</v>
      </c>
      <c r="B7151" s="24" t="s">
        <v>44</v>
      </c>
      <c r="C7151" s="23">
        <f>+[1]DEPURADO!A7145</f>
        <v>0</v>
      </c>
      <c r="D7151" s="23">
        <f>+[1]DEPURADO!B7145</f>
        <v>0</v>
      </c>
      <c r="E7151" s="25">
        <f>+[1]DEPURADO!C7145</f>
        <v>0</v>
      </c>
      <c r="F7151" s="26" t="str">
        <f>+IF([1]DEPURADO!D7145&gt;1,[1]DEPURADO!D7145," ")</f>
        <v xml:space="preserve"> </v>
      </c>
      <c r="G7151" s="27">
        <f>[1]DEPURADO!F7145</f>
        <v>0</v>
      </c>
      <c r="H7151" s="28">
        <v>0</v>
      </c>
      <c r="I7151" s="28">
        <f>+[1]DEPURADO!M7145+[1]DEPURADO!N7145</f>
        <v>0</v>
      </c>
      <c r="J7151" s="28">
        <f>+[1]DEPURADO!R7145</f>
        <v>0</v>
      </c>
      <c r="K7151" s="29">
        <f>+[1]DEPURADO!P7145+[1]DEPURADO!Q7145</f>
        <v>0</v>
      </c>
      <c r="L7151" s="28">
        <v>0</v>
      </c>
      <c r="M7151" s="28">
        <v>0</v>
      </c>
      <c r="N7151" s="28">
        <f t="shared" si="777"/>
        <v>0</v>
      </c>
      <c r="O7151" s="28">
        <f t="shared" si="778"/>
        <v>0</v>
      </c>
      <c r="P7151" s="24">
        <f>IF([1]DEPURADO!H7145&gt;1,0,[1]DEPURADO!B7145)</f>
        <v>0</v>
      </c>
      <c r="Q7151" s="30">
        <f t="shared" si="779"/>
        <v>0</v>
      </c>
      <c r="R7151" s="31">
        <f t="shared" si="780"/>
        <v>0</v>
      </c>
      <c r="S7151" s="31">
        <f>+[1]DEPURADO!J7145</f>
        <v>0</v>
      </c>
      <c r="T7151" s="23" t="s">
        <v>45</v>
      </c>
      <c r="U7151" s="31">
        <f>+[1]DEPURADO!I7145</f>
        <v>0</v>
      </c>
      <c r="V7151" s="30"/>
      <c r="W7151" s="23" t="s">
        <v>45</v>
      </c>
      <c r="X7151" s="31">
        <f>+[1]DEPURADO!K7145+[1]DEPURADO!L7145</f>
        <v>0</v>
      </c>
      <c r="Y7151" s="23" t="s">
        <v>45</v>
      </c>
      <c r="Z7151" s="31">
        <f t="shared" si="781"/>
        <v>0</v>
      </c>
      <c r="AA7151" s="31"/>
      <c r="AB7151" s="31">
        <v>0</v>
      </c>
      <c r="AC7151" s="31">
        <v>0</v>
      </c>
      <c r="AD7151" s="30"/>
      <c r="AE7151" s="30">
        <f>+[1]DEPURADO!K7145</f>
        <v>0</v>
      </c>
      <c r="AF7151" s="30">
        <v>0</v>
      </c>
      <c r="AG7151" s="30">
        <f t="shared" si="782"/>
        <v>0</v>
      </c>
      <c r="AH7151" s="30">
        <v>0</v>
      </c>
      <c r="AI7151" s="30">
        <f>+[1]DEPURADO!G7145</f>
        <v>0</v>
      </c>
      <c r="AJ7151" s="32"/>
      <c r="AK7151" s="33"/>
    </row>
    <row r="7152" spans="1:37" s="34" customFormat="1" hidden="1" x14ac:dyDescent="0.25">
      <c r="A7152" s="23">
        <f t="shared" si="783"/>
        <v>7144</v>
      </c>
      <c r="B7152" s="24" t="s">
        <v>44</v>
      </c>
      <c r="C7152" s="23">
        <f>+[1]DEPURADO!A7146</f>
        <v>0</v>
      </c>
      <c r="D7152" s="23">
        <f>+[1]DEPURADO!B7146</f>
        <v>0</v>
      </c>
      <c r="E7152" s="25">
        <f>+[1]DEPURADO!C7146</f>
        <v>0</v>
      </c>
      <c r="F7152" s="26" t="str">
        <f>+IF([1]DEPURADO!D7146&gt;1,[1]DEPURADO!D7146," ")</f>
        <v xml:space="preserve"> </v>
      </c>
      <c r="G7152" s="27">
        <f>[1]DEPURADO!F7146</f>
        <v>0</v>
      </c>
      <c r="H7152" s="28">
        <v>0</v>
      </c>
      <c r="I7152" s="28">
        <f>+[1]DEPURADO!M7146+[1]DEPURADO!N7146</f>
        <v>0</v>
      </c>
      <c r="J7152" s="28">
        <f>+[1]DEPURADO!R7146</f>
        <v>0</v>
      </c>
      <c r="K7152" s="29">
        <f>+[1]DEPURADO!P7146+[1]DEPURADO!Q7146</f>
        <v>0</v>
      </c>
      <c r="L7152" s="28">
        <v>0</v>
      </c>
      <c r="M7152" s="28">
        <v>0</v>
      </c>
      <c r="N7152" s="28">
        <f t="shared" si="777"/>
        <v>0</v>
      </c>
      <c r="O7152" s="28">
        <f t="shared" si="778"/>
        <v>0</v>
      </c>
      <c r="P7152" s="24">
        <f>IF([1]DEPURADO!H7146&gt;1,0,[1]DEPURADO!B7146)</f>
        <v>0</v>
      </c>
      <c r="Q7152" s="30">
        <f t="shared" si="779"/>
        <v>0</v>
      </c>
      <c r="R7152" s="31">
        <f t="shared" si="780"/>
        <v>0</v>
      </c>
      <c r="S7152" s="31">
        <f>+[1]DEPURADO!J7146</f>
        <v>0</v>
      </c>
      <c r="T7152" s="23" t="s">
        <v>45</v>
      </c>
      <c r="U7152" s="31">
        <f>+[1]DEPURADO!I7146</f>
        <v>0</v>
      </c>
      <c r="V7152" s="30"/>
      <c r="W7152" s="23" t="s">
        <v>45</v>
      </c>
      <c r="X7152" s="31">
        <f>+[1]DEPURADO!K7146+[1]DEPURADO!L7146</f>
        <v>0</v>
      </c>
      <c r="Y7152" s="23" t="s">
        <v>45</v>
      </c>
      <c r="Z7152" s="31">
        <f t="shared" si="781"/>
        <v>0</v>
      </c>
      <c r="AA7152" s="31"/>
      <c r="AB7152" s="31">
        <v>0</v>
      </c>
      <c r="AC7152" s="31">
        <v>0</v>
      </c>
      <c r="AD7152" s="30"/>
      <c r="AE7152" s="30">
        <f>+[1]DEPURADO!K7146</f>
        <v>0</v>
      </c>
      <c r="AF7152" s="30">
        <v>0</v>
      </c>
      <c r="AG7152" s="30">
        <f t="shared" si="782"/>
        <v>0</v>
      </c>
      <c r="AH7152" s="30">
        <v>0</v>
      </c>
      <c r="AI7152" s="30">
        <f>+[1]DEPURADO!G7146</f>
        <v>0</v>
      </c>
      <c r="AJ7152" s="32"/>
      <c r="AK7152" s="33"/>
    </row>
    <row r="7153" spans="1:37" s="34" customFormat="1" hidden="1" x14ac:dyDescent="0.25">
      <c r="A7153" s="23">
        <f t="shared" si="783"/>
        <v>7145</v>
      </c>
      <c r="B7153" s="24" t="s">
        <v>44</v>
      </c>
      <c r="C7153" s="23">
        <f>+[1]DEPURADO!A7147</f>
        <v>0</v>
      </c>
      <c r="D7153" s="23">
        <f>+[1]DEPURADO!B7147</f>
        <v>0</v>
      </c>
      <c r="E7153" s="25">
        <f>+[1]DEPURADO!C7147</f>
        <v>0</v>
      </c>
      <c r="F7153" s="26" t="str">
        <f>+IF([1]DEPURADO!D7147&gt;1,[1]DEPURADO!D7147," ")</f>
        <v xml:space="preserve"> </v>
      </c>
      <c r="G7153" s="27">
        <f>[1]DEPURADO!F7147</f>
        <v>0</v>
      </c>
      <c r="H7153" s="28">
        <v>0</v>
      </c>
      <c r="I7153" s="28">
        <f>+[1]DEPURADO!M7147+[1]DEPURADO!N7147</f>
        <v>0</v>
      </c>
      <c r="J7153" s="28">
        <f>+[1]DEPURADO!R7147</f>
        <v>0</v>
      </c>
      <c r="K7153" s="29">
        <f>+[1]DEPURADO!P7147+[1]DEPURADO!Q7147</f>
        <v>0</v>
      </c>
      <c r="L7153" s="28">
        <v>0</v>
      </c>
      <c r="M7153" s="28">
        <v>0</v>
      </c>
      <c r="N7153" s="28">
        <f t="shared" si="777"/>
        <v>0</v>
      </c>
      <c r="O7153" s="28">
        <f t="shared" si="778"/>
        <v>0</v>
      </c>
      <c r="P7153" s="24">
        <f>IF([1]DEPURADO!H7147&gt;1,0,[1]DEPURADO!B7147)</f>
        <v>0</v>
      </c>
      <c r="Q7153" s="30">
        <f t="shared" si="779"/>
        <v>0</v>
      </c>
      <c r="R7153" s="31">
        <f t="shared" si="780"/>
        <v>0</v>
      </c>
      <c r="S7153" s="31">
        <f>+[1]DEPURADO!J7147</f>
        <v>0</v>
      </c>
      <c r="T7153" s="23" t="s">
        <v>45</v>
      </c>
      <c r="U7153" s="31">
        <f>+[1]DEPURADO!I7147</f>
        <v>0</v>
      </c>
      <c r="V7153" s="30"/>
      <c r="W7153" s="23" t="s">
        <v>45</v>
      </c>
      <c r="X7153" s="31">
        <f>+[1]DEPURADO!K7147+[1]DEPURADO!L7147</f>
        <v>0</v>
      </c>
      <c r="Y7153" s="23" t="s">
        <v>45</v>
      </c>
      <c r="Z7153" s="31">
        <f t="shared" si="781"/>
        <v>0</v>
      </c>
      <c r="AA7153" s="31"/>
      <c r="AB7153" s="31">
        <v>0</v>
      </c>
      <c r="AC7153" s="31">
        <v>0</v>
      </c>
      <c r="AD7153" s="30"/>
      <c r="AE7153" s="30">
        <f>+[1]DEPURADO!K7147</f>
        <v>0</v>
      </c>
      <c r="AF7153" s="30">
        <v>0</v>
      </c>
      <c r="AG7153" s="30">
        <f t="shared" si="782"/>
        <v>0</v>
      </c>
      <c r="AH7153" s="30">
        <v>0</v>
      </c>
      <c r="AI7153" s="30">
        <f>+[1]DEPURADO!G7147</f>
        <v>0</v>
      </c>
      <c r="AJ7153" s="32"/>
      <c r="AK7153" s="33"/>
    </row>
    <row r="7154" spans="1:37" s="34" customFormat="1" hidden="1" x14ac:dyDescent="0.25">
      <c r="A7154" s="23">
        <f t="shared" si="783"/>
        <v>7146</v>
      </c>
      <c r="B7154" s="24" t="s">
        <v>44</v>
      </c>
      <c r="C7154" s="23">
        <f>+[1]DEPURADO!A7148</f>
        <v>0</v>
      </c>
      <c r="D7154" s="23">
        <f>+[1]DEPURADO!B7148</f>
        <v>0</v>
      </c>
      <c r="E7154" s="25">
        <f>+[1]DEPURADO!C7148</f>
        <v>0</v>
      </c>
      <c r="F7154" s="26" t="str">
        <f>+IF([1]DEPURADO!D7148&gt;1,[1]DEPURADO!D7148," ")</f>
        <v xml:space="preserve"> </v>
      </c>
      <c r="G7154" s="27">
        <f>[1]DEPURADO!F7148</f>
        <v>0</v>
      </c>
      <c r="H7154" s="28">
        <v>0</v>
      </c>
      <c r="I7154" s="28">
        <f>+[1]DEPURADO!M7148+[1]DEPURADO!N7148</f>
        <v>0</v>
      </c>
      <c r="J7154" s="28">
        <f>+[1]DEPURADO!R7148</f>
        <v>0</v>
      </c>
      <c r="K7154" s="29">
        <f>+[1]DEPURADO!P7148+[1]DEPURADO!Q7148</f>
        <v>0</v>
      </c>
      <c r="L7154" s="28">
        <v>0</v>
      </c>
      <c r="M7154" s="28">
        <v>0</v>
      </c>
      <c r="N7154" s="28">
        <f t="shared" si="777"/>
        <v>0</v>
      </c>
      <c r="O7154" s="28">
        <f t="shared" si="778"/>
        <v>0</v>
      </c>
      <c r="P7154" s="24">
        <f>IF([1]DEPURADO!H7148&gt;1,0,[1]DEPURADO!B7148)</f>
        <v>0</v>
      </c>
      <c r="Q7154" s="30">
        <f t="shared" si="779"/>
        <v>0</v>
      </c>
      <c r="R7154" s="31">
        <f t="shared" si="780"/>
        <v>0</v>
      </c>
      <c r="S7154" s="31">
        <f>+[1]DEPURADO!J7148</f>
        <v>0</v>
      </c>
      <c r="T7154" s="23" t="s">
        <v>45</v>
      </c>
      <c r="U7154" s="31">
        <f>+[1]DEPURADO!I7148</f>
        <v>0</v>
      </c>
      <c r="V7154" s="30"/>
      <c r="W7154" s="23" t="s">
        <v>45</v>
      </c>
      <c r="X7154" s="31">
        <f>+[1]DEPURADO!K7148+[1]DEPURADO!L7148</f>
        <v>0</v>
      </c>
      <c r="Y7154" s="23" t="s">
        <v>45</v>
      </c>
      <c r="Z7154" s="31">
        <f t="shared" si="781"/>
        <v>0</v>
      </c>
      <c r="AA7154" s="31"/>
      <c r="AB7154" s="31">
        <v>0</v>
      </c>
      <c r="AC7154" s="31">
        <v>0</v>
      </c>
      <c r="AD7154" s="30"/>
      <c r="AE7154" s="30">
        <f>+[1]DEPURADO!K7148</f>
        <v>0</v>
      </c>
      <c r="AF7154" s="30">
        <v>0</v>
      </c>
      <c r="AG7154" s="30">
        <f t="shared" si="782"/>
        <v>0</v>
      </c>
      <c r="AH7154" s="30">
        <v>0</v>
      </c>
      <c r="AI7154" s="30">
        <f>+[1]DEPURADO!G7148</f>
        <v>0</v>
      </c>
      <c r="AJ7154" s="32"/>
      <c r="AK7154" s="33"/>
    </row>
    <row r="7155" spans="1:37" s="34" customFormat="1" hidden="1" x14ac:dyDescent="0.25">
      <c r="A7155" s="23">
        <f t="shared" si="783"/>
        <v>7147</v>
      </c>
      <c r="B7155" s="24" t="s">
        <v>44</v>
      </c>
      <c r="C7155" s="23">
        <f>+[1]DEPURADO!A7149</f>
        <v>0</v>
      </c>
      <c r="D7155" s="23">
        <f>+[1]DEPURADO!B7149</f>
        <v>0</v>
      </c>
      <c r="E7155" s="25">
        <f>+[1]DEPURADO!C7149</f>
        <v>0</v>
      </c>
      <c r="F7155" s="26" t="str">
        <f>+IF([1]DEPURADO!D7149&gt;1,[1]DEPURADO!D7149," ")</f>
        <v xml:space="preserve"> </v>
      </c>
      <c r="G7155" s="27">
        <f>[1]DEPURADO!F7149</f>
        <v>0</v>
      </c>
      <c r="H7155" s="28">
        <v>0</v>
      </c>
      <c r="I7155" s="28">
        <f>+[1]DEPURADO!M7149+[1]DEPURADO!N7149</f>
        <v>0</v>
      </c>
      <c r="J7155" s="28">
        <f>+[1]DEPURADO!R7149</f>
        <v>0</v>
      </c>
      <c r="K7155" s="29">
        <f>+[1]DEPURADO!P7149+[1]DEPURADO!Q7149</f>
        <v>0</v>
      </c>
      <c r="L7155" s="28">
        <v>0</v>
      </c>
      <c r="M7155" s="28">
        <v>0</v>
      </c>
      <c r="N7155" s="28">
        <f t="shared" si="777"/>
        <v>0</v>
      </c>
      <c r="O7155" s="28">
        <f t="shared" si="778"/>
        <v>0</v>
      </c>
      <c r="P7155" s="24">
        <f>IF([1]DEPURADO!H7149&gt;1,0,[1]DEPURADO!B7149)</f>
        <v>0</v>
      </c>
      <c r="Q7155" s="30">
        <f t="shared" si="779"/>
        <v>0</v>
      </c>
      <c r="R7155" s="31">
        <f t="shared" si="780"/>
        <v>0</v>
      </c>
      <c r="S7155" s="31">
        <f>+[1]DEPURADO!J7149</f>
        <v>0</v>
      </c>
      <c r="T7155" s="23" t="s">
        <v>45</v>
      </c>
      <c r="U7155" s="31">
        <f>+[1]DEPURADO!I7149</f>
        <v>0</v>
      </c>
      <c r="V7155" s="30"/>
      <c r="W7155" s="23" t="s">
        <v>45</v>
      </c>
      <c r="X7155" s="31">
        <f>+[1]DEPURADO!K7149+[1]DEPURADO!L7149</f>
        <v>0</v>
      </c>
      <c r="Y7155" s="23" t="s">
        <v>45</v>
      </c>
      <c r="Z7155" s="31">
        <f t="shared" si="781"/>
        <v>0</v>
      </c>
      <c r="AA7155" s="31"/>
      <c r="AB7155" s="31">
        <v>0</v>
      </c>
      <c r="AC7155" s="31">
        <v>0</v>
      </c>
      <c r="AD7155" s="30"/>
      <c r="AE7155" s="30">
        <f>+[1]DEPURADO!K7149</f>
        <v>0</v>
      </c>
      <c r="AF7155" s="30">
        <v>0</v>
      </c>
      <c r="AG7155" s="30">
        <f t="shared" si="782"/>
        <v>0</v>
      </c>
      <c r="AH7155" s="30">
        <v>0</v>
      </c>
      <c r="AI7155" s="30">
        <f>+[1]DEPURADO!G7149</f>
        <v>0</v>
      </c>
      <c r="AJ7155" s="32"/>
      <c r="AK7155" s="33"/>
    </row>
    <row r="7156" spans="1:37" s="34" customFormat="1" hidden="1" x14ac:dyDescent="0.25">
      <c r="A7156" s="23">
        <f t="shared" si="783"/>
        <v>7148</v>
      </c>
      <c r="B7156" s="24" t="s">
        <v>44</v>
      </c>
      <c r="C7156" s="23">
        <f>+[1]DEPURADO!A7150</f>
        <v>0</v>
      </c>
      <c r="D7156" s="23">
        <f>+[1]DEPURADO!B7150</f>
        <v>0</v>
      </c>
      <c r="E7156" s="25">
        <f>+[1]DEPURADO!C7150</f>
        <v>0</v>
      </c>
      <c r="F7156" s="26" t="str">
        <f>+IF([1]DEPURADO!D7150&gt;1,[1]DEPURADO!D7150," ")</f>
        <v xml:space="preserve"> </v>
      </c>
      <c r="G7156" s="27">
        <f>[1]DEPURADO!F7150</f>
        <v>0</v>
      </c>
      <c r="H7156" s="28">
        <v>0</v>
      </c>
      <c r="I7156" s="28">
        <f>+[1]DEPURADO!M7150+[1]DEPURADO!N7150</f>
        <v>0</v>
      </c>
      <c r="J7156" s="28">
        <f>+[1]DEPURADO!R7150</f>
        <v>0</v>
      </c>
      <c r="K7156" s="29">
        <f>+[1]DEPURADO!P7150+[1]DEPURADO!Q7150</f>
        <v>0</v>
      </c>
      <c r="L7156" s="28">
        <v>0</v>
      </c>
      <c r="M7156" s="28">
        <v>0</v>
      </c>
      <c r="N7156" s="28">
        <f t="shared" si="777"/>
        <v>0</v>
      </c>
      <c r="O7156" s="28">
        <f t="shared" si="778"/>
        <v>0</v>
      </c>
      <c r="P7156" s="24">
        <f>IF([1]DEPURADO!H7150&gt;1,0,[1]DEPURADO!B7150)</f>
        <v>0</v>
      </c>
      <c r="Q7156" s="30">
        <f t="shared" si="779"/>
        <v>0</v>
      </c>
      <c r="R7156" s="31">
        <f t="shared" si="780"/>
        <v>0</v>
      </c>
      <c r="S7156" s="31">
        <f>+[1]DEPURADO!J7150</f>
        <v>0</v>
      </c>
      <c r="T7156" s="23" t="s">
        <v>45</v>
      </c>
      <c r="U7156" s="31">
        <f>+[1]DEPURADO!I7150</f>
        <v>0</v>
      </c>
      <c r="V7156" s="30"/>
      <c r="W7156" s="23" t="s">
        <v>45</v>
      </c>
      <c r="X7156" s="31">
        <f>+[1]DEPURADO!K7150+[1]DEPURADO!L7150</f>
        <v>0</v>
      </c>
      <c r="Y7156" s="23" t="s">
        <v>45</v>
      </c>
      <c r="Z7156" s="31">
        <f t="shared" si="781"/>
        <v>0</v>
      </c>
      <c r="AA7156" s="31"/>
      <c r="AB7156" s="31">
        <v>0</v>
      </c>
      <c r="AC7156" s="31">
        <v>0</v>
      </c>
      <c r="AD7156" s="30"/>
      <c r="AE7156" s="30">
        <f>+[1]DEPURADO!K7150</f>
        <v>0</v>
      </c>
      <c r="AF7156" s="30">
        <v>0</v>
      </c>
      <c r="AG7156" s="30">
        <f t="shared" si="782"/>
        <v>0</v>
      </c>
      <c r="AH7156" s="30">
        <v>0</v>
      </c>
      <c r="AI7156" s="30">
        <f>+[1]DEPURADO!G7150</f>
        <v>0</v>
      </c>
      <c r="AJ7156" s="32"/>
      <c r="AK7156" s="33"/>
    </row>
    <row r="7157" spans="1:37" s="34" customFormat="1" hidden="1" x14ac:dyDescent="0.25">
      <c r="A7157" s="23">
        <f t="shared" si="783"/>
        <v>7149</v>
      </c>
      <c r="B7157" s="24" t="s">
        <v>44</v>
      </c>
      <c r="C7157" s="23">
        <f>+[1]DEPURADO!A7151</f>
        <v>0</v>
      </c>
      <c r="D7157" s="23">
        <f>+[1]DEPURADO!B7151</f>
        <v>0</v>
      </c>
      <c r="E7157" s="25">
        <f>+[1]DEPURADO!C7151</f>
        <v>0</v>
      </c>
      <c r="F7157" s="26" t="str">
        <f>+IF([1]DEPURADO!D7151&gt;1,[1]DEPURADO!D7151," ")</f>
        <v xml:space="preserve"> </v>
      </c>
      <c r="G7157" s="27">
        <f>[1]DEPURADO!F7151</f>
        <v>0</v>
      </c>
      <c r="H7157" s="28">
        <v>0</v>
      </c>
      <c r="I7157" s="28">
        <f>+[1]DEPURADO!M7151+[1]DEPURADO!N7151</f>
        <v>0</v>
      </c>
      <c r="J7157" s="28">
        <f>+[1]DEPURADO!R7151</f>
        <v>0</v>
      </c>
      <c r="K7157" s="29">
        <f>+[1]DEPURADO!P7151+[1]DEPURADO!Q7151</f>
        <v>0</v>
      </c>
      <c r="L7157" s="28">
        <v>0</v>
      </c>
      <c r="M7157" s="28">
        <v>0</v>
      </c>
      <c r="N7157" s="28">
        <f t="shared" si="777"/>
        <v>0</v>
      </c>
      <c r="O7157" s="28">
        <f t="shared" si="778"/>
        <v>0</v>
      </c>
      <c r="P7157" s="24">
        <f>IF([1]DEPURADO!H7151&gt;1,0,[1]DEPURADO!B7151)</f>
        <v>0</v>
      </c>
      <c r="Q7157" s="30">
        <f t="shared" si="779"/>
        <v>0</v>
      </c>
      <c r="R7157" s="31">
        <f t="shared" si="780"/>
        <v>0</v>
      </c>
      <c r="S7157" s="31">
        <f>+[1]DEPURADO!J7151</f>
        <v>0</v>
      </c>
      <c r="T7157" s="23" t="s">
        <v>45</v>
      </c>
      <c r="U7157" s="31">
        <f>+[1]DEPURADO!I7151</f>
        <v>0</v>
      </c>
      <c r="V7157" s="30"/>
      <c r="W7157" s="23" t="s">
        <v>45</v>
      </c>
      <c r="X7157" s="31">
        <f>+[1]DEPURADO!K7151+[1]DEPURADO!L7151</f>
        <v>0</v>
      </c>
      <c r="Y7157" s="23" t="s">
        <v>45</v>
      </c>
      <c r="Z7157" s="31">
        <f t="shared" si="781"/>
        <v>0</v>
      </c>
      <c r="AA7157" s="31"/>
      <c r="AB7157" s="31">
        <v>0</v>
      </c>
      <c r="AC7157" s="31">
        <v>0</v>
      </c>
      <c r="AD7157" s="30"/>
      <c r="AE7157" s="30">
        <f>+[1]DEPURADO!K7151</f>
        <v>0</v>
      </c>
      <c r="AF7157" s="30">
        <v>0</v>
      </c>
      <c r="AG7157" s="30">
        <f t="shared" si="782"/>
        <v>0</v>
      </c>
      <c r="AH7157" s="30">
        <v>0</v>
      </c>
      <c r="AI7157" s="30">
        <f>+[1]DEPURADO!G7151</f>
        <v>0</v>
      </c>
      <c r="AJ7157" s="32"/>
      <c r="AK7157" s="33"/>
    </row>
    <row r="7158" spans="1:37" s="34" customFormat="1" hidden="1" x14ac:dyDescent="0.25">
      <c r="A7158" s="23">
        <f t="shared" si="783"/>
        <v>7150</v>
      </c>
      <c r="B7158" s="24" t="s">
        <v>44</v>
      </c>
      <c r="C7158" s="23">
        <f>+[1]DEPURADO!A7152</f>
        <v>0</v>
      </c>
      <c r="D7158" s="23">
        <f>+[1]DEPURADO!B7152</f>
        <v>0</v>
      </c>
      <c r="E7158" s="25">
        <f>+[1]DEPURADO!C7152</f>
        <v>0</v>
      </c>
      <c r="F7158" s="26" t="str">
        <f>+IF([1]DEPURADO!D7152&gt;1,[1]DEPURADO!D7152," ")</f>
        <v xml:space="preserve"> </v>
      </c>
      <c r="G7158" s="27">
        <f>[1]DEPURADO!F7152</f>
        <v>0</v>
      </c>
      <c r="H7158" s="28">
        <v>0</v>
      </c>
      <c r="I7158" s="28">
        <f>+[1]DEPURADO!M7152+[1]DEPURADO!N7152</f>
        <v>0</v>
      </c>
      <c r="J7158" s="28">
        <f>+[1]DEPURADO!R7152</f>
        <v>0</v>
      </c>
      <c r="K7158" s="29">
        <f>+[1]DEPURADO!P7152+[1]DEPURADO!Q7152</f>
        <v>0</v>
      </c>
      <c r="L7158" s="28">
        <v>0</v>
      </c>
      <c r="M7158" s="28">
        <v>0</v>
      </c>
      <c r="N7158" s="28">
        <f t="shared" si="777"/>
        <v>0</v>
      </c>
      <c r="O7158" s="28">
        <f t="shared" si="778"/>
        <v>0</v>
      </c>
      <c r="P7158" s="24">
        <f>IF([1]DEPURADO!H7152&gt;1,0,[1]DEPURADO!B7152)</f>
        <v>0</v>
      </c>
      <c r="Q7158" s="30">
        <f t="shared" si="779"/>
        <v>0</v>
      </c>
      <c r="R7158" s="31">
        <f t="shared" si="780"/>
        <v>0</v>
      </c>
      <c r="S7158" s="31">
        <f>+[1]DEPURADO!J7152</f>
        <v>0</v>
      </c>
      <c r="T7158" s="23" t="s">
        <v>45</v>
      </c>
      <c r="U7158" s="31">
        <f>+[1]DEPURADO!I7152</f>
        <v>0</v>
      </c>
      <c r="V7158" s="30"/>
      <c r="W7158" s="23" t="s">
        <v>45</v>
      </c>
      <c r="X7158" s="31">
        <f>+[1]DEPURADO!K7152+[1]DEPURADO!L7152</f>
        <v>0</v>
      </c>
      <c r="Y7158" s="23" t="s">
        <v>45</v>
      </c>
      <c r="Z7158" s="31">
        <f t="shared" si="781"/>
        <v>0</v>
      </c>
      <c r="AA7158" s="31"/>
      <c r="AB7158" s="31">
        <v>0</v>
      </c>
      <c r="AC7158" s="31">
        <v>0</v>
      </c>
      <c r="AD7158" s="30"/>
      <c r="AE7158" s="30">
        <f>+[1]DEPURADO!K7152</f>
        <v>0</v>
      </c>
      <c r="AF7158" s="30">
        <v>0</v>
      </c>
      <c r="AG7158" s="30">
        <f t="shared" si="782"/>
        <v>0</v>
      </c>
      <c r="AH7158" s="30">
        <v>0</v>
      </c>
      <c r="AI7158" s="30">
        <f>+[1]DEPURADO!G7152</f>
        <v>0</v>
      </c>
      <c r="AJ7158" s="32"/>
      <c r="AK7158" s="33"/>
    </row>
    <row r="7159" spans="1:37" s="34" customFormat="1" hidden="1" x14ac:dyDescent="0.25">
      <c r="A7159" s="23">
        <f t="shared" si="783"/>
        <v>7151</v>
      </c>
      <c r="B7159" s="24" t="s">
        <v>44</v>
      </c>
      <c r="C7159" s="23">
        <f>+[1]DEPURADO!A7153</f>
        <v>0</v>
      </c>
      <c r="D7159" s="23">
        <f>+[1]DEPURADO!B7153</f>
        <v>0</v>
      </c>
      <c r="E7159" s="25">
        <f>+[1]DEPURADO!C7153</f>
        <v>0</v>
      </c>
      <c r="F7159" s="26" t="str">
        <f>+IF([1]DEPURADO!D7153&gt;1,[1]DEPURADO!D7153," ")</f>
        <v xml:space="preserve"> </v>
      </c>
      <c r="G7159" s="27">
        <f>[1]DEPURADO!F7153</f>
        <v>0</v>
      </c>
      <c r="H7159" s="28">
        <v>0</v>
      </c>
      <c r="I7159" s="28">
        <f>+[1]DEPURADO!M7153+[1]DEPURADO!N7153</f>
        <v>0</v>
      </c>
      <c r="J7159" s="28">
        <f>+[1]DEPURADO!R7153</f>
        <v>0</v>
      </c>
      <c r="K7159" s="29">
        <f>+[1]DEPURADO!P7153+[1]DEPURADO!Q7153</f>
        <v>0</v>
      </c>
      <c r="L7159" s="28">
        <v>0</v>
      </c>
      <c r="M7159" s="28">
        <v>0</v>
      </c>
      <c r="N7159" s="28">
        <f t="shared" si="777"/>
        <v>0</v>
      </c>
      <c r="O7159" s="28">
        <f t="shared" si="778"/>
        <v>0</v>
      </c>
      <c r="P7159" s="24">
        <f>IF([1]DEPURADO!H7153&gt;1,0,[1]DEPURADO!B7153)</f>
        <v>0</v>
      </c>
      <c r="Q7159" s="30">
        <f t="shared" si="779"/>
        <v>0</v>
      </c>
      <c r="R7159" s="31">
        <f t="shared" si="780"/>
        <v>0</v>
      </c>
      <c r="S7159" s="31">
        <f>+[1]DEPURADO!J7153</f>
        <v>0</v>
      </c>
      <c r="T7159" s="23" t="s">
        <v>45</v>
      </c>
      <c r="U7159" s="31">
        <f>+[1]DEPURADO!I7153</f>
        <v>0</v>
      </c>
      <c r="V7159" s="30"/>
      <c r="W7159" s="23" t="s">
        <v>45</v>
      </c>
      <c r="X7159" s="31">
        <f>+[1]DEPURADO!K7153+[1]DEPURADO!L7153</f>
        <v>0</v>
      </c>
      <c r="Y7159" s="23" t="s">
        <v>45</v>
      </c>
      <c r="Z7159" s="31">
        <f t="shared" si="781"/>
        <v>0</v>
      </c>
      <c r="AA7159" s="31"/>
      <c r="AB7159" s="31">
        <v>0</v>
      </c>
      <c r="AC7159" s="31">
        <v>0</v>
      </c>
      <c r="AD7159" s="30"/>
      <c r="AE7159" s="30">
        <f>+[1]DEPURADO!K7153</f>
        <v>0</v>
      </c>
      <c r="AF7159" s="30">
        <v>0</v>
      </c>
      <c r="AG7159" s="30">
        <f t="shared" si="782"/>
        <v>0</v>
      </c>
      <c r="AH7159" s="30">
        <v>0</v>
      </c>
      <c r="AI7159" s="30">
        <f>+[1]DEPURADO!G7153</f>
        <v>0</v>
      </c>
      <c r="AJ7159" s="32"/>
      <c r="AK7159" s="33"/>
    </row>
    <row r="7160" spans="1:37" s="34" customFormat="1" hidden="1" x14ac:dyDescent="0.25">
      <c r="A7160" s="23">
        <f t="shared" si="783"/>
        <v>7152</v>
      </c>
      <c r="B7160" s="24" t="s">
        <v>44</v>
      </c>
      <c r="C7160" s="23">
        <f>+[1]DEPURADO!A7154</f>
        <v>0</v>
      </c>
      <c r="D7160" s="23">
        <f>+[1]DEPURADO!B7154</f>
        <v>0</v>
      </c>
      <c r="E7160" s="25">
        <f>+[1]DEPURADO!C7154</f>
        <v>0</v>
      </c>
      <c r="F7160" s="26" t="str">
        <f>+IF([1]DEPURADO!D7154&gt;1,[1]DEPURADO!D7154," ")</f>
        <v xml:space="preserve"> </v>
      </c>
      <c r="G7160" s="27">
        <f>[1]DEPURADO!F7154</f>
        <v>0</v>
      </c>
      <c r="H7160" s="28">
        <v>0</v>
      </c>
      <c r="I7160" s="28">
        <f>+[1]DEPURADO!M7154+[1]DEPURADO!N7154</f>
        <v>0</v>
      </c>
      <c r="J7160" s="28">
        <f>+[1]DEPURADO!R7154</f>
        <v>0</v>
      </c>
      <c r="K7160" s="29">
        <f>+[1]DEPURADO!P7154+[1]DEPURADO!Q7154</f>
        <v>0</v>
      </c>
      <c r="L7160" s="28">
        <v>0</v>
      </c>
      <c r="M7160" s="28">
        <v>0</v>
      </c>
      <c r="N7160" s="28">
        <f t="shared" si="777"/>
        <v>0</v>
      </c>
      <c r="O7160" s="28">
        <f t="shared" si="778"/>
        <v>0</v>
      </c>
      <c r="P7160" s="24">
        <f>IF([1]DEPURADO!H7154&gt;1,0,[1]DEPURADO!B7154)</f>
        <v>0</v>
      </c>
      <c r="Q7160" s="30">
        <f t="shared" si="779"/>
        <v>0</v>
      </c>
      <c r="R7160" s="31">
        <f t="shared" si="780"/>
        <v>0</v>
      </c>
      <c r="S7160" s="31">
        <f>+[1]DEPURADO!J7154</f>
        <v>0</v>
      </c>
      <c r="T7160" s="23" t="s">
        <v>45</v>
      </c>
      <c r="U7160" s="31">
        <f>+[1]DEPURADO!I7154</f>
        <v>0</v>
      </c>
      <c r="V7160" s="30"/>
      <c r="W7160" s="23" t="s">
        <v>45</v>
      </c>
      <c r="X7160" s="31">
        <f>+[1]DEPURADO!K7154+[1]DEPURADO!L7154</f>
        <v>0</v>
      </c>
      <c r="Y7160" s="23" t="s">
        <v>45</v>
      </c>
      <c r="Z7160" s="31">
        <f t="shared" si="781"/>
        <v>0</v>
      </c>
      <c r="AA7160" s="31"/>
      <c r="AB7160" s="31">
        <v>0</v>
      </c>
      <c r="AC7160" s="31">
        <v>0</v>
      </c>
      <c r="AD7160" s="30"/>
      <c r="AE7160" s="30">
        <f>+[1]DEPURADO!K7154</f>
        <v>0</v>
      </c>
      <c r="AF7160" s="30">
        <v>0</v>
      </c>
      <c r="AG7160" s="30">
        <f t="shared" si="782"/>
        <v>0</v>
      </c>
      <c r="AH7160" s="30">
        <v>0</v>
      </c>
      <c r="AI7160" s="30">
        <f>+[1]DEPURADO!G7154</f>
        <v>0</v>
      </c>
      <c r="AJ7160" s="32"/>
      <c r="AK7160" s="33"/>
    </row>
    <row r="7161" spans="1:37" s="34" customFormat="1" hidden="1" x14ac:dyDescent="0.25">
      <c r="A7161" s="23">
        <f t="shared" si="783"/>
        <v>7153</v>
      </c>
      <c r="B7161" s="24" t="s">
        <v>44</v>
      </c>
      <c r="C7161" s="23">
        <f>+[1]DEPURADO!A7155</f>
        <v>0</v>
      </c>
      <c r="D7161" s="23">
        <f>+[1]DEPURADO!B7155</f>
        <v>0</v>
      </c>
      <c r="E7161" s="25">
        <f>+[1]DEPURADO!C7155</f>
        <v>0</v>
      </c>
      <c r="F7161" s="26" t="str">
        <f>+IF([1]DEPURADO!D7155&gt;1,[1]DEPURADO!D7155," ")</f>
        <v xml:space="preserve"> </v>
      </c>
      <c r="G7161" s="27">
        <f>[1]DEPURADO!F7155</f>
        <v>0</v>
      </c>
      <c r="H7161" s="28">
        <v>0</v>
      </c>
      <c r="I7161" s="28">
        <f>+[1]DEPURADO!M7155+[1]DEPURADO!N7155</f>
        <v>0</v>
      </c>
      <c r="J7161" s="28">
        <f>+[1]DEPURADO!R7155</f>
        <v>0</v>
      </c>
      <c r="K7161" s="29">
        <f>+[1]DEPURADO!P7155+[1]DEPURADO!Q7155</f>
        <v>0</v>
      </c>
      <c r="L7161" s="28">
        <v>0</v>
      </c>
      <c r="M7161" s="28">
        <v>0</v>
      </c>
      <c r="N7161" s="28">
        <f t="shared" si="777"/>
        <v>0</v>
      </c>
      <c r="O7161" s="28">
        <f t="shared" si="778"/>
        <v>0</v>
      </c>
      <c r="P7161" s="24">
        <f>IF([1]DEPURADO!H7155&gt;1,0,[1]DEPURADO!B7155)</f>
        <v>0</v>
      </c>
      <c r="Q7161" s="30">
        <f t="shared" si="779"/>
        <v>0</v>
      </c>
      <c r="R7161" s="31">
        <f t="shared" si="780"/>
        <v>0</v>
      </c>
      <c r="S7161" s="31">
        <f>+[1]DEPURADO!J7155</f>
        <v>0</v>
      </c>
      <c r="T7161" s="23" t="s">
        <v>45</v>
      </c>
      <c r="U7161" s="31">
        <f>+[1]DEPURADO!I7155</f>
        <v>0</v>
      </c>
      <c r="V7161" s="30"/>
      <c r="W7161" s="23" t="s">
        <v>45</v>
      </c>
      <c r="X7161" s="31">
        <f>+[1]DEPURADO!K7155+[1]DEPURADO!L7155</f>
        <v>0</v>
      </c>
      <c r="Y7161" s="23" t="s">
        <v>45</v>
      </c>
      <c r="Z7161" s="31">
        <f t="shared" si="781"/>
        <v>0</v>
      </c>
      <c r="AA7161" s="31"/>
      <c r="AB7161" s="31">
        <v>0</v>
      </c>
      <c r="AC7161" s="31">
        <v>0</v>
      </c>
      <c r="AD7161" s="30"/>
      <c r="AE7161" s="30">
        <f>+[1]DEPURADO!K7155</f>
        <v>0</v>
      </c>
      <c r="AF7161" s="30">
        <v>0</v>
      </c>
      <c r="AG7161" s="30">
        <f t="shared" si="782"/>
        <v>0</v>
      </c>
      <c r="AH7161" s="30">
        <v>0</v>
      </c>
      <c r="AI7161" s="30">
        <f>+[1]DEPURADO!G7155</f>
        <v>0</v>
      </c>
      <c r="AJ7161" s="32"/>
      <c r="AK7161" s="33"/>
    </row>
    <row r="7162" spans="1:37" s="34" customFormat="1" hidden="1" x14ac:dyDescent="0.25">
      <c r="A7162" s="23">
        <f t="shared" si="783"/>
        <v>7154</v>
      </c>
      <c r="B7162" s="24" t="s">
        <v>44</v>
      </c>
      <c r="C7162" s="23">
        <f>+[1]DEPURADO!A7156</f>
        <v>0</v>
      </c>
      <c r="D7162" s="23">
        <f>+[1]DEPURADO!B7156</f>
        <v>0</v>
      </c>
      <c r="E7162" s="25">
        <f>+[1]DEPURADO!C7156</f>
        <v>0</v>
      </c>
      <c r="F7162" s="26" t="str">
        <f>+IF([1]DEPURADO!D7156&gt;1,[1]DEPURADO!D7156," ")</f>
        <v xml:space="preserve"> </v>
      </c>
      <c r="G7162" s="27">
        <f>[1]DEPURADO!F7156</f>
        <v>0</v>
      </c>
      <c r="H7162" s="28">
        <v>0</v>
      </c>
      <c r="I7162" s="28">
        <f>+[1]DEPURADO!M7156+[1]DEPURADO!N7156</f>
        <v>0</v>
      </c>
      <c r="J7162" s="28">
        <f>+[1]DEPURADO!R7156</f>
        <v>0</v>
      </c>
      <c r="K7162" s="29">
        <f>+[1]DEPURADO!P7156+[1]DEPURADO!Q7156</f>
        <v>0</v>
      </c>
      <c r="L7162" s="28">
        <v>0</v>
      </c>
      <c r="M7162" s="28">
        <v>0</v>
      </c>
      <c r="N7162" s="28">
        <f t="shared" si="777"/>
        <v>0</v>
      </c>
      <c r="O7162" s="28">
        <f t="shared" si="778"/>
        <v>0</v>
      </c>
      <c r="P7162" s="24">
        <f>IF([1]DEPURADO!H7156&gt;1,0,[1]DEPURADO!B7156)</f>
        <v>0</v>
      </c>
      <c r="Q7162" s="30">
        <f t="shared" si="779"/>
        <v>0</v>
      </c>
      <c r="R7162" s="31">
        <f t="shared" si="780"/>
        <v>0</v>
      </c>
      <c r="S7162" s="31">
        <f>+[1]DEPURADO!J7156</f>
        <v>0</v>
      </c>
      <c r="T7162" s="23" t="s">
        <v>45</v>
      </c>
      <c r="U7162" s="31">
        <f>+[1]DEPURADO!I7156</f>
        <v>0</v>
      </c>
      <c r="V7162" s="30"/>
      <c r="W7162" s="23" t="s">
        <v>45</v>
      </c>
      <c r="X7162" s="31">
        <f>+[1]DEPURADO!K7156+[1]DEPURADO!L7156</f>
        <v>0</v>
      </c>
      <c r="Y7162" s="23" t="s">
        <v>45</v>
      </c>
      <c r="Z7162" s="31">
        <f t="shared" si="781"/>
        <v>0</v>
      </c>
      <c r="AA7162" s="31"/>
      <c r="AB7162" s="31">
        <v>0</v>
      </c>
      <c r="AC7162" s="31">
        <v>0</v>
      </c>
      <c r="AD7162" s="30"/>
      <c r="AE7162" s="30">
        <f>+[1]DEPURADO!K7156</f>
        <v>0</v>
      </c>
      <c r="AF7162" s="30">
        <v>0</v>
      </c>
      <c r="AG7162" s="30">
        <f t="shared" si="782"/>
        <v>0</v>
      </c>
      <c r="AH7162" s="30">
        <v>0</v>
      </c>
      <c r="AI7162" s="30">
        <f>+[1]DEPURADO!G7156</f>
        <v>0</v>
      </c>
      <c r="AJ7162" s="32"/>
      <c r="AK7162" s="33"/>
    </row>
    <row r="7163" spans="1:37" s="34" customFormat="1" hidden="1" x14ac:dyDescent="0.25">
      <c r="A7163" s="23">
        <f t="shared" si="783"/>
        <v>7155</v>
      </c>
      <c r="B7163" s="24" t="s">
        <v>44</v>
      </c>
      <c r="C7163" s="23">
        <f>+[1]DEPURADO!A7157</f>
        <v>0</v>
      </c>
      <c r="D7163" s="23">
        <f>+[1]DEPURADO!B7157</f>
        <v>0</v>
      </c>
      <c r="E7163" s="25">
        <f>+[1]DEPURADO!C7157</f>
        <v>0</v>
      </c>
      <c r="F7163" s="26" t="str">
        <f>+IF([1]DEPURADO!D7157&gt;1,[1]DEPURADO!D7157," ")</f>
        <v xml:space="preserve"> </v>
      </c>
      <c r="G7163" s="27">
        <f>[1]DEPURADO!F7157</f>
        <v>0</v>
      </c>
      <c r="H7163" s="28">
        <v>0</v>
      </c>
      <c r="I7163" s="28">
        <f>+[1]DEPURADO!M7157+[1]DEPURADO!N7157</f>
        <v>0</v>
      </c>
      <c r="J7163" s="28">
        <f>+[1]DEPURADO!R7157</f>
        <v>0</v>
      </c>
      <c r="K7163" s="29">
        <f>+[1]DEPURADO!P7157+[1]DEPURADO!Q7157</f>
        <v>0</v>
      </c>
      <c r="L7163" s="28">
        <v>0</v>
      </c>
      <c r="M7163" s="28">
        <v>0</v>
      </c>
      <c r="N7163" s="28">
        <f t="shared" si="777"/>
        <v>0</v>
      </c>
      <c r="O7163" s="28">
        <f t="shared" si="778"/>
        <v>0</v>
      </c>
      <c r="P7163" s="24">
        <f>IF([1]DEPURADO!H7157&gt;1,0,[1]DEPURADO!B7157)</f>
        <v>0</v>
      </c>
      <c r="Q7163" s="30">
        <f t="shared" si="779"/>
        <v>0</v>
      </c>
      <c r="R7163" s="31">
        <f t="shared" si="780"/>
        <v>0</v>
      </c>
      <c r="S7163" s="31">
        <f>+[1]DEPURADO!J7157</f>
        <v>0</v>
      </c>
      <c r="T7163" s="23" t="s">
        <v>45</v>
      </c>
      <c r="U7163" s="31">
        <f>+[1]DEPURADO!I7157</f>
        <v>0</v>
      </c>
      <c r="V7163" s="30"/>
      <c r="W7163" s="23" t="s">
        <v>45</v>
      </c>
      <c r="X7163" s="31">
        <f>+[1]DEPURADO!K7157+[1]DEPURADO!L7157</f>
        <v>0</v>
      </c>
      <c r="Y7163" s="23" t="s">
        <v>45</v>
      </c>
      <c r="Z7163" s="31">
        <f t="shared" si="781"/>
        <v>0</v>
      </c>
      <c r="AA7163" s="31"/>
      <c r="AB7163" s="31">
        <v>0</v>
      </c>
      <c r="AC7163" s="31">
        <v>0</v>
      </c>
      <c r="AD7163" s="30"/>
      <c r="AE7163" s="30">
        <f>+[1]DEPURADO!K7157</f>
        <v>0</v>
      </c>
      <c r="AF7163" s="30">
        <v>0</v>
      </c>
      <c r="AG7163" s="30">
        <f t="shared" si="782"/>
        <v>0</v>
      </c>
      <c r="AH7163" s="30">
        <v>0</v>
      </c>
      <c r="AI7163" s="30">
        <f>+[1]DEPURADO!G7157</f>
        <v>0</v>
      </c>
      <c r="AJ7163" s="32"/>
      <c r="AK7163" s="33"/>
    </row>
    <row r="7164" spans="1:37" s="34" customFormat="1" hidden="1" x14ac:dyDescent="0.25">
      <c r="A7164" s="23">
        <f t="shared" si="783"/>
        <v>7156</v>
      </c>
      <c r="B7164" s="24" t="s">
        <v>44</v>
      </c>
      <c r="C7164" s="23">
        <f>+[1]DEPURADO!A7158</f>
        <v>0</v>
      </c>
      <c r="D7164" s="23">
        <f>+[1]DEPURADO!B7158</f>
        <v>0</v>
      </c>
      <c r="E7164" s="25">
        <f>+[1]DEPURADO!C7158</f>
        <v>0</v>
      </c>
      <c r="F7164" s="26" t="str">
        <f>+IF([1]DEPURADO!D7158&gt;1,[1]DEPURADO!D7158," ")</f>
        <v xml:space="preserve"> </v>
      </c>
      <c r="G7164" s="27">
        <f>[1]DEPURADO!F7158</f>
        <v>0</v>
      </c>
      <c r="H7164" s="28">
        <v>0</v>
      </c>
      <c r="I7164" s="28">
        <f>+[1]DEPURADO!M7158+[1]DEPURADO!N7158</f>
        <v>0</v>
      </c>
      <c r="J7164" s="28">
        <f>+[1]DEPURADO!R7158</f>
        <v>0</v>
      </c>
      <c r="K7164" s="29">
        <f>+[1]DEPURADO!P7158+[1]DEPURADO!Q7158</f>
        <v>0</v>
      </c>
      <c r="L7164" s="28">
        <v>0</v>
      </c>
      <c r="M7164" s="28">
        <v>0</v>
      </c>
      <c r="N7164" s="28">
        <f t="shared" si="777"/>
        <v>0</v>
      </c>
      <c r="O7164" s="28">
        <f t="shared" si="778"/>
        <v>0</v>
      </c>
      <c r="P7164" s="24">
        <f>IF([1]DEPURADO!H7158&gt;1,0,[1]DEPURADO!B7158)</f>
        <v>0</v>
      </c>
      <c r="Q7164" s="30">
        <f t="shared" si="779"/>
        <v>0</v>
      </c>
      <c r="R7164" s="31">
        <f t="shared" si="780"/>
        <v>0</v>
      </c>
      <c r="S7164" s="31">
        <f>+[1]DEPURADO!J7158</f>
        <v>0</v>
      </c>
      <c r="T7164" s="23" t="s">
        <v>45</v>
      </c>
      <c r="U7164" s="31">
        <f>+[1]DEPURADO!I7158</f>
        <v>0</v>
      </c>
      <c r="V7164" s="30"/>
      <c r="W7164" s="23" t="s">
        <v>45</v>
      </c>
      <c r="X7164" s="31">
        <f>+[1]DEPURADO!K7158+[1]DEPURADO!L7158</f>
        <v>0</v>
      </c>
      <c r="Y7164" s="23" t="s">
        <v>45</v>
      </c>
      <c r="Z7164" s="31">
        <f t="shared" si="781"/>
        <v>0</v>
      </c>
      <c r="AA7164" s="31"/>
      <c r="AB7164" s="31">
        <v>0</v>
      </c>
      <c r="AC7164" s="31">
        <v>0</v>
      </c>
      <c r="AD7164" s="30"/>
      <c r="AE7164" s="30">
        <f>+[1]DEPURADO!K7158</f>
        <v>0</v>
      </c>
      <c r="AF7164" s="30">
        <v>0</v>
      </c>
      <c r="AG7164" s="30">
        <f t="shared" si="782"/>
        <v>0</v>
      </c>
      <c r="AH7164" s="30">
        <v>0</v>
      </c>
      <c r="AI7164" s="30">
        <f>+[1]DEPURADO!G7158</f>
        <v>0</v>
      </c>
      <c r="AJ7164" s="32"/>
      <c r="AK7164" s="33"/>
    </row>
    <row r="7165" spans="1:37" s="34" customFormat="1" hidden="1" x14ac:dyDescent="0.25">
      <c r="A7165" s="23">
        <f t="shared" si="783"/>
        <v>7157</v>
      </c>
      <c r="B7165" s="24" t="s">
        <v>44</v>
      </c>
      <c r="C7165" s="23">
        <f>+[1]DEPURADO!A7159</f>
        <v>0</v>
      </c>
      <c r="D7165" s="23">
        <f>+[1]DEPURADO!B7159</f>
        <v>0</v>
      </c>
      <c r="E7165" s="25">
        <f>+[1]DEPURADO!C7159</f>
        <v>0</v>
      </c>
      <c r="F7165" s="26" t="str">
        <f>+IF([1]DEPURADO!D7159&gt;1,[1]DEPURADO!D7159," ")</f>
        <v xml:space="preserve"> </v>
      </c>
      <c r="G7165" s="27">
        <f>[1]DEPURADO!F7159</f>
        <v>0</v>
      </c>
      <c r="H7165" s="28">
        <v>0</v>
      </c>
      <c r="I7165" s="28">
        <f>+[1]DEPURADO!M7159+[1]DEPURADO!N7159</f>
        <v>0</v>
      </c>
      <c r="J7165" s="28">
        <f>+[1]DEPURADO!R7159</f>
        <v>0</v>
      </c>
      <c r="K7165" s="29">
        <f>+[1]DEPURADO!P7159+[1]DEPURADO!Q7159</f>
        <v>0</v>
      </c>
      <c r="L7165" s="28">
        <v>0</v>
      </c>
      <c r="M7165" s="28">
        <v>0</v>
      </c>
      <c r="N7165" s="28">
        <f t="shared" si="777"/>
        <v>0</v>
      </c>
      <c r="O7165" s="28">
        <f t="shared" si="778"/>
        <v>0</v>
      </c>
      <c r="P7165" s="24">
        <f>IF([1]DEPURADO!H7159&gt;1,0,[1]DEPURADO!B7159)</f>
        <v>0</v>
      </c>
      <c r="Q7165" s="30">
        <f t="shared" si="779"/>
        <v>0</v>
      </c>
      <c r="R7165" s="31">
        <f t="shared" si="780"/>
        <v>0</v>
      </c>
      <c r="S7165" s="31">
        <f>+[1]DEPURADO!J7159</f>
        <v>0</v>
      </c>
      <c r="T7165" s="23" t="s">
        <v>45</v>
      </c>
      <c r="U7165" s="31">
        <f>+[1]DEPURADO!I7159</f>
        <v>0</v>
      </c>
      <c r="V7165" s="30"/>
      <c r="W7165" s="23" t="s">
        <v>45</v>
      </c>
      <c r="X7165" s="31">
        <f>+[1]DEPURADO!K7159+[1]DEPURADO!L7159</f>
        <v>0</v>
      </c>
      <c r="Y7165" s="23" t="s">
        <v>45</v>
      </c>
      <c r="Z7165" s="31">
        <f t="shared" si="781"/>
        <v>0</v>
      </c>
      <c r="AA7165" s="31"/>
      <c r="AB7165" s="31">
        <v>0</v>
      </c>
      <c r="AC7165" s="31">
        <v>0</v>
      </c>
      <c r="AD7165" s="30"/>
      <c r="AE7165" s="30">
        <f>+[1]DEPURADO!K7159</f>
        <v>0</v>
      </c>
      <c r="AF7165" s="30">
        <v>0</v>
      </c>
      <c r="AG7165" s="30">
        <f t="shared" si="782"/>
        <v>0</v>
      </c>
      <c r="AH7165" s="30">
        <v>0</v>
      </c>
      <c r="AI7165" s="30">
        <f>+[1]DEPURADO!G7159</f>
        <v>0</v>
      </c>
      <c r="AJ7165" s="32"/>
      <c r="AK7165" s="33"/>
    </row>
    <row r="7166" spans="1:37" s="34" customFormat="1" hidden="1" x14ac:dyDescent="0.25">
      <c r="A7166" s="23">
        <f t="shared" si="783"/>
        <v>7158</v>
      </c>
      <c r="B7166" s="24" t="s">
        <v>44</v>
      </c>
      <c r="C7166" s="23">
        <f>+[1]DEPURADO!A7160</f>
        <v>0</v>
      </c>
      <c r="D7166" s="23">
        <f>+[1]DEPURADO!B7160</f>
        <v>0</v>
      </c>
      <c r="E7166" s="25">
        <f>+[1]DEPURADO!C7160</f>
        <v>0</v>
      </c>
      <c r="F7166" s="26" t="str">
        <f>+IF([1]DEPURADO!D7160&gt;1,[1]DEPURADO!D7160," ")</f>
        <v xml:space="preserve"> </v>
      </c>
      <c r="G7166" s="27">
        <f>[1]DEPURADO!F7160</f>
        <v>0</v>
      </c>
      <c r="H7166" s="28">
        <v>0</v>
      </c>
      <c r="I7166" s="28">
        <f>+[1]DEPURADO!M7160+[1]DEPURADO!N7160</f>
        <v>0</v>
      </c>
      <c r="J7166" s="28">
        <f>+[1]DEPURADO!R7160</f>
        <v>0</v>
      </c>
      <c r="K7166" s="29">
        <f>+[1]DEPURADO!P7160+[1]DEPURADO!Q7160</f>
        <v>0</v>
      </c>
      <c r="L7166" s="28">
        <v>0</v>
      </c>
      <c r="M7166" s="28">
        <v>0</v>
      </c>
      <c r="N7166" s="28">
        <f t="shared" si="777"/>
        <v>0</v>
      </c>
      <c r="O7166" s="28">
        <f t="shared" si="778"/>
        <v>0</v>
      </c>
      <c r="P7166" s="24">
        <f>IF([1]DEPURADO!H7160&gt;1,0,[1]DEPURADO!B7160)</f>
        <v>0</v>
      </c>
      <c r="Q7166" s="30">
        <f t="shared" si="779"/>
        <v>0</v>
      </c>
      <c r="R7166" s="31">
        <f t="shared" si="780"/>
        <v>0</v>
      </c>
      <c r="S7166" s="31">
        <f>+[1]DEPURADO!J7160</f>
        <v>0</v>
      </c>
      <c r="T7166" s="23" t="s">
        <v>45</v>
      </c>
      <c r="U7166" s="31">
        <f>+[1]DEPURADO!I7160</f>
        <v>0</v>
      </c>
      <c r="V7166" s="30"/>
      <c r="W7166" s="23" t="s">
        <v>45</v>
      </c>
      <c r="X7166" s="31">
        <f>+[1]DEPURADO!K7160+[1]DEPURADO!L7160</f>
        <v>0</v>
      </c>
      <c r="Y7166" s="23" t="s">
        <v>45</v>
      </c>
      <c r="Z7166" s="31">
        <f t="shared" si="781"/>
        <v>0</v>
      </c>
      <c r="AA7166" s="31"/>
      <c r="AB7166" s="31">
        <v>0</v>
      </c>
      <c r="AC7166" s="31">
        <v>0</v>
      </c>
      <c r="AD7166" s="30"/>
      <c r="AE7166" s="30">
        <f>+[1]DEPURADO!K7160</f>
        <v>0</v>
      </c>
      <c r="AF7166" s="30">
        <v>0</v>
      </c>
      <c r="AG7166" s="30">
        <f t="shared" si="782"/>
        <v>0</v>
      </c>
      <c r="AH7166" s="30">
        <v>0</v>
      </c>
      <c r="AI7166" s="30">
        <f>+[1]DEPURADO!G7160</f>
        <v>0</v>
      </c>
      <c r="AJ7166" s="32"/>
      <c r="AK7166" s="33"/>
    </row>
    <row r="7167" spans="1:37" s="34" customFormat="1" hidden="1" x14ac:dyDescent="0.25">
      <c r="A7167" s="23">
        <f t="shared" si="783"/>
        <v>7159</v>
      </c>
      <c r="B7167" s="24" t="s">
        <v>44</v>
      </c>
      <c r="C7167" s="23">
        <f>+[1]DEPURADO!A7161</f>
        <v>0</v>
      </c>
      <c r="D7167" s="23">
        <f>+[1]DEPURADO!B7161</f>
        <v>0</v>
      </c>
      <c r="E7167" s="25">
        <f>+[1]DEPURADO!C7161</f>
        <v>0</v>
      </c>
      <c r="F7167" s="26" t="str">
        <f>+IF([1]DEPURADO!D7161&gt;1,[1]DEPURADO!D7161," ")</f>
        <v xml:space="preserve"> </v>
      </c>
      <c r="G7167" s="27">
        <f>[1]DEPURADO!F7161</f>
        <v>0</v>
      </c>
      <c r="H7167" s="28">
        <v>0</v>
      </c>
      <c r="I7167" s="28">
        <f>+[1]DEPURADO!M7161+[1]DEPURADO!N7161</f>
        <v>0</v>
      </c>
      <c r="J7167" s="28">
        <f>+[1]DEPURADO!R7161</f>
        <v>0</v>
      </c>
      <c r="K7167" s="29">
        <f>+[1]DEPURADO!P7161+[1]DEPURADO!Q7161</f>
        <v>0</v>
      </c>
      <c r="L7167" s="28">
        <v>0</v>
      </c>
      <c r="M7167" s="28">
        <v>0</v>
      </c>
      <c r="N7167" s="28">
        <f t="shared" si="777"/>
        <v>0</v>
      </c>
      <c r="O7167" s="28">
        <f t="shared" si="778"/>
        <v>0</v>
      </c>
      <c r="P7167" s="24">
        <f>IF([1]DEPURADO!H7161&gt;1,0,[1]DEPURADO!B7161)</f>
        <v>0</v>
      </c>
      <c r="Q7167" s="30">
        <f t="shared" si="779"/>
        <v>0</v>
      </c>
      <c r="R7167" s="31">
        <f t="shared" si="780"/>
        <v>0</v>
      </c>
      <c r="S7167" s="31">
        <f>+[1]DEPURADO!J7161</f>
        <v>0</v>
      </c>
      <c r="T7167" s="23" t="s">
        <v>45</v>
      </c>
      <c r="U7167" s="31">
        <f>+[1]DEPURADO!I7161</f>
        <v>0</v>
      </c>
      <c r="V7167" s="30"/>
      <c r="W7167" s="23" t="s">
        <v>45</v>
      </c>
      <c r="X7167" s="31">
        <f>+[1]DEPURADO!K7161+[1]DEPURADO!L7161</f>
        <v>0</v>
      </c>
      <c r="Y7167" s="23" t="s">
        <v>45</v>
      </c>
      <c r="Z7167" s="31">
        <f t="shared" si="781"/>
        <v>0</v>
      </c>
      <c r="AA7167" s="31"/>
      <c r="AB7167" s="31">
        <v>0</v>
      </c>
      <c r="AC7167" s="31">
        <v>0</v>
      </c>
      <c r="AD7167" s="30"/>
      <c r="AE7167" s="30">
        <f>+[1]DEPURADO!K7161</f>
        <v>0</v>
      </c>
      <c r="AF7167" s="30">
        <v>0</v>
      </c>
      <c r="AG7167" s="30">
        <f t="shared" si="782"/>
        <v>0</v>
      </c>
      <c r="AH7167" s="30">
        <v>0</v>
      </c>
      <c r="AI7167" s="30">
        <f>+[1]DEPURADO!G7161</f>
        <v>0</v>
      </c>
      <c r="AJ7167" s="32"/>
      <c r="AK7167" s="33"/>
    </row>
    <row r="7168" spans="1:37" s="34" customFormat="1" hidden="1" x14ac:dyDescent="0.25">
      <c r="A7168" s="23">
        <f t="shared" si="783"/>
        <v>7160</v>
      </c>
      <c r="B7168" s="24" t="s">
        <v>44</v>
      </c>
      <c r="C7168" s="23">
        <f>+[1]DEPURADO!A7162</f>
        <v>0</v>
      </c>
      <c r="D7168" s="23">
        <f>+[1]DEPURADO!B7162</f>
        <v>0</v>
      </c>
      <c r="E7168" s="25">
        <f>+[1]DEPURADO!C7162</f>
        <v>0</v>
      </c>
      <c r="F7168" s="26" t="str">
        <f>+IF([1]DEPURADO!D7162&gt;1,[1]DEPURADO!D7162," ")</f>
        <v xml:space="preserve"> </v>
      </c>
      <c r="G7168" s="27">
        <f>[1]DEPURADO!F7162</f>
        <v>0</v>
      </c>
      <c r="H7168" s="28">
        <v>0</v>
      </c>
      <c r="I7168" s="28">
        <f>+[1]DEPURADO!M7162+[1]DEPURADO!N7162</f>
        <v>0</v>
      </c>
      <c r="J7168" s="28">
        <f>+[1]DEPURADO!R7162</f>
        <v>0</v>
      </c>
      <c r="K7168" s="29">
        <f>+[1]DEPURADO!P7162+[1]DEPURADO!Q7162</f>
        <v>0</v>
      </c>
      <c r="L7168" s="28">
        <v>0</v>
      </c>
      <c r="M7168" s="28">
        <v>0</v>
      </c>
      <c r="N7168" s="28">
        <f t="shared" si="777"/>
        <v>0</v>
      </c>
      <c r="O7168" s="28">
        <f t="shared" si="778"/>
        <v>0</v>
      </c>
      <c r="P7168" s="24">
        <f>IF([1]DEPURADO!H7162&gt;1,0,[1]DEPURADO!B7162)</f>
        <v>0</v>
      </c>
      <c r="Q7168" s="30">
        <f t="shared" si="779"/>
        <v>0</v>
      </c>
      <c r="R7168" s="31">
        <f t="shared" si="780"/>
        <v>0</v>
      </c>
      <c r="S7168" s="31">
        <f>+[1]DEPURADO!J7162</f>
        <v>0</v>
      </c>
      <c r="T7168" s="23" t="s">
        <v>45</v>
      </c>
      <c r="U7168" s="31">
        <f>+[1]DEPURADO!I7162</f>
        <v>0</v>
      </c>
      <c r="V7168" s="30"/>
      <c r="W7168" s="23" t="s">
        <v>45</v>
      </c>
      <c r="X7168" s="31">
        <f>+[1]DEPURADO!K7162+[1]DEPURADO!L7162</f>
        <v>0</v>
      </c>
      <c r="Y7168" s="23" t="s">
        <v>45</v>
      </c>
      <c r="Z7168" s="31">
        <f t="shared" si="781"/>
        <v>0</v>
      </c>
      <c r="AA7168" s="31"/>
      <c r="AB7168" s="31">
        <v>0</v>
      </c>
      <c r="AC7168" s="31">
        <v>0</v>
      </c>
      <c r="AD7168" s="30"/>
      <c r="AE7168" s="30">
        <f>+[1]DEPURADO!K7162</f>
        <v>0</v>
      </c>
      <c r="AF7168" s="30">
        <v>0</v>
      </c>
      <c r="AG7168" s="30">
        <f t="shared" si="782"/>
        <v>0</v>
      </c>
      <c r="AH7168" s="30">
        <v>0</v>
      </c>
      <c r="AI7168" s="30">
        <f>+[1]DEPURADO!G7162</f>
        <v>0</v>
      </c>
      <c r="AJ7168" s="32"/>
      <c r="AK7168" s="33"/>
    </row>
    <row r="7169" spans="1:37" s="34" customFormat="1" hidden="1" x14ac:dyDescent="0.25">
      <c r="A7169" s="23">
        <f t="shared" si="783"/>
        <v>7161</v>
      </c>
      <c r="B7169" s="24" t="s">
        <v>44</v>
      </c>
      <c r="C7169" s="23">
        <f>+[1]DEPURADO!A7163</f>
        <v>0</v>
      </c>
      <c r="D7169" s="23">
        <f>+[1]DEPURADO!B7163</f>
        <v>0</v>
      </c>
      <c r="E7169" s="25">
        <f>+[1]DEPURADO!C7163</f>
        <v>0</v>
      </c>
      <c r="F7169" s="26" t="str">
        <f>+IF([1]DEPURADO!D7163&gt;1,[1]DEPURADO!D7163," ")</f>
        <v xml:space="preserve"> </v>
      </c>
      <c r="G7169" s="27">
        <f>[1]DEPURADO!F7163</f>
        <v>0</v>
      </c>
      <c r="H7169" s="28">
        <v>0</v>
      </c>
      <c r="I7169" s="28">
        <f>+[1]DEPURADO!M7163+[1]DEPURADO!N7163</f>
        <v>0</v>
      </c>
      <c r="J7169" s="28">
        <f>+[1]DEPURADO!R7163</f>
        <v>0</v>
      </c>
      <c r="K7169" s="29">
        <f>+[1]DEPURADO!P7163+[1]DEPURADO!Q7163</f>
        <v>0</v>
      </c>
      <c r="L7169" s="28">
        <v>0</v>
      </c>
      <c r="M7169" s="28">
        <v>0</v>
      </c>
      <c r="N7169" s="28">
        <f t="shared" si="777"/>
        <v>0</v>
      </c>
      <c r="O7169" s="28">
        <f t="shared" si="778"/>
        <v>0</v>
      </c>
      <c r="P7169" s="24">
        <f>IF([1]DEPURADO!H7163&gt;1,0,[1]DEPURADO!B7163)</f>
        <v>0</v>
      </c>
      <c r="Q7169" s="30">
        <f t="shared" si="779"/>
        <v>0</v>
      </c>
      <c r="R7169" s="31">
        <f t="shared" si="780"/>
        <v>0</v>
      </c>
      <c r="S7169" s="31">
        <f>+[1]DEPURADO!J7163</f>
        <v>0</v>
      </c>
      <c r="T7169" s="23" t="s">
        <v>45</v>
      </c>
      <c r="U7169" s="31">
        <f>+[1]DEPURADO!I7163</f>
        <v>0</v>
      </c>
      <c r="V7169" s="30"/>
      <c r="W7169" s="23" t="s">
        <v>45</v>
      </c>
      <c r="X7169" s="31">
        <f>+[1]DEPURADO!K7163+[1]DEPURADO!L7163</f>
        <v>0</v>
      </c>
      <c r="Y7169" s="23" t="s">
        <v>45</v>
      </c>
      <c r="Z7169" s="31">
        <f t="shared" si="781"/>
        <v>0</v>
      </c>
      <c r="AA7169" s="31"/>
      <c r="AB7169" s="31">
        <v>0</v>
      </c>
      <c r="AC7169" s="31">
        <v>0</v>
      </c>
      <c r="AD7169" s="30"/>
      <c r="AE7169" s="30">
        <f>+[1]DEPURADO!K7163</f>
        <v>0</v>
      </c>
      <c r="AF7169" s="30">
        <v>0</v>
      </c>
      <c r="AG7169" s="30">
        <f t="shared" si="782"/>
        <v>0</v>
      </c>
      <c r="AH7169" s="30">
        <v>0</v>
      </c>
      <c r="AI7169" s="30">
        <f>+[1]DEPURADO!G7163</f>
        <v>0</v>
      </c>
      <c r="AJ7169" s="32"/>
      <c r="AK7169" s="33"/>
    </row>
    <row r="7170" spans="1:37" s="34" customFormat="1" hidden="1" x14ac:dyDescent="0.25">
      <c r="A7170" s="23">
        <f t="shared" si="783"/>
        <v>7162</v>
      </c>
      <c r="B7170" s="24" t="s">
        <v>44</v>
      </c>
      <c r="C7170" s="23">
        <f>+[1]DEPURADO!A7164</f>
        <v>0</v>
      </c>
      <c r="D7170" s="23">
        <f>+[1]DEPURADO!B7164</f>
        <v>0</v>
      </c>
      <c r="E7170" s="25">
        <f>+[1]DEPURADO!C7164</f>
        <v>0</v>
      </c>
      <c r="F7170" s="26" t="str">
        <f>+IF([1]DEPURADO!D7164&gt;1,[1]DEPURADO!D7164," ")</f>
        <v xml:space="preserve"> </v>
      </c>
      <c r="G7170" s="27">
        <f>[1]DEPURADO!F7164</f>
        <v>0</v>
      </c>
      <c r="H7170" s="28">
        <v>0</v>
      </c>
      <c r="I7170" s="28">
        <f>+[1]DEPURADO!M7164+[1]DEPURADO!N7164</f>
        <v>0</v>
      </c>
      <c r="J7170" s="28">
        <f>+[1]DEPURADO!R7164</f>
        <v>0</v>
      </c>
      <c r="K7170" s="29">
        <f>+[1]DEPURADO!P7164+[1]DEPURADO!Q7164</f>
        <v>0</v>
      </c>
      <c r="L7170" s="28">
        <v>0</v>
      </c>
      <c r="M7170" s="28">
        <v>0</v>
      </c>
      <c r="N7170" s="28">
        <f t="shared" si="777"/>
        <v>0</v>
      </c>
      <c r="O7170" s="28">
        <f t="shared" si="778"/>
        <v>0</v>
      </c>
      <c r="P7170" s="24">
        <f>IF([1]DEPURADO!H7164&gt;1,0,[1]DEPURADO!B7164)</f>
        <v>0</v>
      </c>
      <c r="Q7170" s="30">
        <f t="shared" si="779"/>
        <v>0</v>
      </c>
      <c r="R7170" s="31">
        <f t="shared" si="780"/>
        <v>0</v>
      </c>
      <c r="S7170" s="31">
        <f>+[1]DEPURADO!J7164</f>
        <v>0</v>
      </c>
      <c r="T7170" s="23" t="s">
        <v>45</v>
      </c>
      <c r="U7170" s="31">
        <f>+[1]DEPURADO!I7164</f>
        <v>0</v>
      </c>
      <c r="V7170" s="30"/>
      <c r="W7170" s="23" t="s">
        <v>45</v>
      </c>
      <c r="X7170" s="31">
        <f>+[1]DEPURADO!K7164+[1]DEPURADO!L7164</f>
        <v>0</v>
      </c>
      <c r="Y7170" s="23" t="s">
        <v>45</v>
      </c>
      <c r="Z7170" s="31">
        <f t="shared" si="781"/>
        <v>0</v>
      </c>
      <c r="AA7170" s="31"/>
      <c r="AB7170" s="31">
        <v>0</v>
      </c>
      <c r="AC7170" s="31">
        <v>0</v>
      </c>
      <c r="AD7170" s="30"/>
      <c r="AE7170" s="30">
        <f>+[1]DEPURADO!K7164</f>
        <v>0</v>
      </c>
      <c r="AF7170" s="30">
        <v>0</v>
      </c>
      <c r="AG7170" s="30">
        <f t="shared" si="782"/>
        <v>0</v>
      </c>
      <c r="AH7170" s="30">
        <v>0</v>
      </c>
      <c r="AI7170" s="30">
        <f>+[1]DEPURADO!G7164</f>
        <v>0</v>
      </c>
      <c r="AJ7170" s="32"/>
      <c r="AK7170" s="33"/>
    </row>
    <row r="7171" spans="1:37" s="34" customFormat="1" hidden="1" x14ac:dyDescent="0.25">
      <c r="A7171" s="23">
        <f t="shared" si="783"/>
        <v>7163</v>
      </c>
      <c r="B7171" s="24" t="s">
        <v>44</v>
      </c>
      <c r="C7171" s="23">
        <f>+[1]DEPURADO!A7165</f>
        <v>0</v>
      </c>
      <c r="D7171" s="23">
        <f>+[1]DEPURADO!B7165</f>
        <v>0</v>
      </c>
      <c r="E7171" s="25">
        <f>+[1]DEPURADO!C7165</f>
        <v>0</v>
      </c>
      <c r="F7171" s="26" t="str">
        <f>+IF([1]DEPURADO!D7165&gt;1,[1]DEPURADO!D7165," ")</f>
        <v xml:space="preserve"> </v>
      </c>
      <c r="G7171" s="27">
        <f>[1]DEPURADO!F7165</f>
        <v>0</v>
      </c>
      <c r="H7171" s="28">
        <v>0</v>
      </c>
      <c r="I7171" s="28">
        <f>+[1]DEPURADO!M7165+[1]DEPURADO!N7165</f>
        <v>0</v>
      </c>
      <c r="J7171" s="28">
        <f>+[1]DEPURADO!R7165</f>
        <v>0</v>
      </c>
      <c r="K7171" s="29">
        <f>+[1]DEPURADO!P7165+[1]DEPURADO!Q7165</f>
        <v>0</v>
      </c>
      <c r="L7171" s="28">
        <v>0</v>
      </c>
      <c r="M7171" s="28">
        <v>0</v>
      </c>
      <c r="N7171" s="28">
        <f t="shared" si="777"/>
        <v>0</v>
      </c>
      <c r="O7171" s="28">
        <f t="shared" si="778"/>
        <v>0</v>
      </c>
      <c r="P7171" s="24">
        <f>IF([1]DEPURADO!H7165&gt;1,0,[1]DEPURADO!B7165)</f>
        <v>0</v>
      </c>
      <c r="Q7171" s="30">
        <f t="shared" si="779"/>
        <v>0</v>
      </c>
      <c r="R7171" s="31">
        <f t="shared" si="780"/>
        <v>0</v>
      </c>
      <c r="S7171" s="31">
        <f>+[1]DEPURADO!J7165</f>
        <v>0</v>
      </c>
      <c r="T7171" s="23" t="s">
        <v>45</v>
      </c>
      <c r="U7171" s="31">
        <f>+[1]DEPURADO!I7165</f>
        <v>0</v>
      </c>
      <c r="V7171" s="30"/>
      <c r="W7171" s="23" t="s">
        <v>45</v>
      </c>
      <c r="X7171" s="31">
        <f>+[1]DEPURADO!K7165+[1]DEPURADO!L7165</f>
        <v>0</v>
      </c>
      <c r="Y7171" s="23" t="s">
        <v>45</v>
      </c>
      <c r="Z7171" s="31">
        <f t="shared" si="781"/>
        <v>0</v>
      </c>
      <c r="AA7171" s="31"/>
      <c r="AB7171" s="31">
        <v>0</v>
      </c>
      <c r="AC7171" s="31">
        <v>0</v>
      </c>
      <c r="AD7171" s="30"/>
      <c r="AE7171" s="30">
        <f>+[1]DEPURADO!K7165</f>
        <v>0</v>
      </c>
      <c r="AF7171" s="30">
        <v>0</v>
      </c>
      <c r="AG7171" s="30">
        <f t="shared" si="782"/>
        <v>0</v>
      </c>
      <c r="AH7171" s="30">
        <v>0</v>
      </c>
      <c r="AI7171" s="30">
        <f>+[1]DEPURADO!G7165</f>
        <v>0</v>
      </c>
      <c r="AJ7171" s="32"/>
      <c r="AK7171" s="33"/>
    </row>
    <row r="7172" spans="1:37" s="34" customFormat="1" hidden="1" x14ac:dyDescent="0.25">
      <c r="A7172" s="23">
        <f t="shared" si="783"/>
        <v>7164</v>
      </c>
      <c r="B7172" s="24" t="s">
        <v>44</v>
      </c>
      <c r="C7172" s="23">
        <f>+[1]DEPURADO!A7166</f>
        <v>0</v>
      </c>
      <c r="D7172" s="23">
        <f>+[1]DEPURADO!B7166</f>
        <v>0</v>
      </c>
      <c r="E7172" s="25">
        <f>+[1]DEPURADO!C7166</f>
        <v>0</v>
      </c>
      <c r="F7172" s="26" t="str">
        <f>+IF([1]DEPURADO!D7166&gt;1,[1]DEPURADO!D7166," ")</f>
        <v xml:space="preserve"> </v>
      </c>
      <c r="G7172" s="27">
        <f>[1]DEPURADO!F7166</f>
        <v>0</v>
      </c>
      <c r="H7172" s="28">
        <v>0</v>
      </c>
      <c r="I7172" s="28">
        <f>+[1]DEPURADO!M7166+[1]DEPURADO!N7166</f>
        <v>0</v>
      </c>
      <c r="J7172" s="28">
        <f>+[1]DEPURADO!R7166</f>
        <v>0</v>
      </c>
      <c r="K7172" s="29">
        <f>+[1]DEPURADO!P7166+[1]DEPURADO!Q7166</f>
        <v>0</v>
      </c>
      <c r="L7172" s="28">
        <v>0</v>
      </c>
      <c r="M7172" s="28">
        <v>0</v>
      </c>
      <c r="N7172" s="28">
        <f t="shared" si="777"/>
        <v>0</v>
      </c>
      <c r="O7172" s="28">
        <f t="shared" si="778"/>
        <v>0</v>
      </c>
      <c r="P7172" s="24">
        <f>IF([1]DEPURADO!H7166&gt;1,0,[1]DEPURADO!B7166)</f>
        <v>0</v>
      </c>
      <c r="Q7172" s="30">
        <f t="shared" si="779"/>
        <v>0</v>
      </c>
      <c r="R7172" s="31">
        <f t="shared" si="780"/>
        <v>0</v>
      </c>
      <c r="S7172" s="31">
        <f>+[1]DEPURADO!J7166</f>
        <v>0</v>
      </c>
      <c r="T7172" s="23" t="s">
        <v>45</v>
      </c>
      <c r="U7172" s="31">
        <f>+[1]DEPURADO!I7166</f>
        <v>0</v>
      </c>
      <c r="V7172" s="30"/>
      <c r="W7172" s="23" t="s">
        <v>45</v>
      </c>
      <c r="X7172" s="31">
        <f>+[1]DEPURADO!K7166+[1]DEPURADO!L7166</f>
        <v>0</v>
      </c>
      <c r="Y7172" s="23" t="s">
        <v>45</v>
      </c>
      <c r="Z7172" s="31">
        <f t="shared" si="781"/>
        <v>0</v>
      </c>
      <c r="AA7172" s="31"/>
      <c r="AB7172" s="31">
        <v>0</v>
      </c>
      <c r="AC7172" s="31">
        <v>0</v>
      </c>
      <c r="AD7172" s="30"/>
      <c r="AE7172" s="30">
        <f>+[1]DEPURADO!K7166</f>
        <v>0</v>
      </c>
      <c r="AF7172" s="30">
        <v>0</v>
      </c>
      <c r="AG7172" s="30">
        <f t="shared" si="782"/>
        <v>0</v>
      </c>
      <c r="AH7172" s="30">
        <v>0</v>
      </c>
      <c r="AI7172" s="30">
        <f>+[1]DEPURADO!G7166</f>
        <v>0</v>
      </c>
      <c r="AJ7172" s="32"/>
      <c r="AK7172" s="33"/>
    </row>
    <row r="7173" spans="1:37" s="34" customFormat="1" hidden="1" x14ac:dyDescent="0.25">
      <c r="A7173" s="23">
        <f t="shared" si="783"/>
        <v>7165</v>
      </c>
      <c r="B7173" s="24" t="s">
        <v>44</v>
      </c>
      <c r="C7173" s="23">
        <f>+[1]DEPURADO!A7167</f>
        <v>0</v>
      </c>
      <c r="D7173" s="23">
        <f>+[1]DEPURADO!B7167</f>
        <v>0</v>
      </c>
      <c r="E7173" s="25">
        <f>+[1]DEPURADO!C7167</f>
        <v>0</v>
      </c>
      <c r="F7173" s="26" t="str">
        <f>+IF([1]DEPURADO!D7167&gt;1,[1]DEPURADO!D7167," ")</f>
        <v xml:space="preserve"> </v>
      </c>
      <c r="G7173" s="27">
        <f>[1]DEPURADO!F7167</f>
        <v>0</v>
      </c>
      <c r="H7173" s="28">
        <v>0</v>
      </c>
      <c r="I7173" s="28">
        <f>+[1]DEPURADO!M7167+[1]DEPURADO!N7167</f>
        <v>0</v>
      </c>
      <c r="J7173" s="28">
        <f>+[1]DEPURADO!R7167</f>
        <v>0</v>
      </c>
      <c r="K7173" s="29">
        <f>+[1]DEPURADO!P7167+[1]DEPURADO!Q7167</f>
        <v>0</v>
      </c>
      <c r="L7173" s="28">
        <v>0</v>
      </c>
      <c r="M7173" s="28">
        <v>0</v>
      </c>
      <c r="N7173" s="28">
        <f t="shared" si="777"/>
        <v>0</v>
      </c>
      <c r="O7173" s="28">
        <f t="shared" si="778"/>
        <v>0</v>
      </c>
      <c r="P7173" s="24">
        <f>IF([1]DEPURADO!H7167&gt;1,0,[1]DEPURADO!B7167)</f>
        <v>0</v>
      </c>
      <c r="Q7173" s="30">
        <f t="shared" si="779"/>
        <v>0</v>
      </c>
      <c r="R7173" s="31">
        <f t="shared" si="780"/>
        <v>0</v>
      </c>
      <c r="S7173" s="31">
        <f>+[1]DEPURADO!J7167</f>
        <v>0</v>
      </c>
      <c r="T7173" s="23" t="s">
        <v>45</v>
      </c>
      <c r="U7173" s="31">
        <f>+[1]DEPURADO!I7167</f>
        <v>0</v>
      </c>
      <c r="V7173" s="30"/>
      <c r="W7173" s="23" t="s">
        <v>45</v>
      </c>
      <c r="X7173" s="31">
        <f>+[1]DEPURADO!K7167+[1]DEPURADO!L7167</f>
        <v>0</v>
      </c>
      <c r="Y7173" s="23" t="s">
        <v>45</v>
      </c>
      <c r="Z7173" s="31">
        <f t="shared" si="781"/>
        <v>0</v>
      </c>
      <c r="AA7173" s="31"/>
      <c r="AB7173" s="31">
        <v>0</v>
      </c>
      <c r="AC7173" s="31">
        <v>0</v>
      </c>
      <c r="AD7173" s="30"/>
      <c r="AE7173" s="30">
        <f>+[1]DEPURADO!K7167</f>
        <v>0</v>
      </c>
      <c r="AF7173" s="30">
        <v>0</v>
      </c>
      <c r="AG7173" s="30">
        <f t="shared" si="782"/>
        <v>0</v>
      </c>
      <c r="AH7173" s="30">
        <v>0</v>
      </c>
      <c r="AI7173" s="30">
        <f>+[1]DEPURADO!G7167</f>
        <v>0</v>
      </c>
      <c r="AJ7173" s="32"/>
      <c r="AK7173" s="33"/>
    </row>
    <row r="7174" spans="1:37" s="34" customFormat="1" hidden="1" x14ac:dyDescent="0.25">
      <c r="A7174" s="23">
        <f t="shared" si="783"/>
        <v>7166</v>
      </c>
      <c r="B7174" s="24" t="s">
        <v>44</v>
      </c>
      <c r="C7174" s="23">
        <f>+[1]DEPURADO!A7168</f>
        <v>0</v>
      </c>
      <c r="D7174" s="23">
        <f>+[1]DEPURADO!B7168</f>
        <v>0</v>
      </c>
      <c r="E7174" s="25">
        <f>+[1]DEPURADO!C7168</f>
        <v>0</v>
      </c>
      <c r="F7174" s="26" t="str">
        <f>+IF([1]DEPURADO!D7168&gt;1,[1]DEPURADO!D7168," ")</f>
        <v xml:space="preserve"> </v>
      </c>
      <c r="G7174" s="27">
        <f>[1]DEPURADO!F7168</f>
        <v>0</v>
      </c>
      <c r="H7174" s="28">
        <v>0</v>
      </c>
      <c r="I7174" s="28">
        <f>+[1]DEPURADO!M7168+[1]DEPURADO!N7168</f>
        <v>0</v>
      </c>
      <c r="J7174" s="28">
        <f>+[1]DEPURADO!R7168</f>
        <v>0</v>
      </c>
      <c r="K7174" s="29">
        <f>+[1]DEPURADO!P7168+[1]DEPURADO!Q7168</f>
        <v>0</v>
      </c>
      <c r="L7174" s="28">
        <v>0</v>
      </c>
      <c r="M7174" s="28">
        <v>0</v>
      </c>
      <c r="N7174" s="28">
        <f t="shared" si="777"/>
        <v>0</v>
      </c>
      <c r="O7174" s="28">
        <f t="shared" si="778"/>
        <v>0</v>
      </c>
      <c r="P7174" s="24">
        <f>IF([1]DEPURADO!H7168&gt;1,0,[1]DEPURADO!B7168)</f>
        <v>0</v>
      </c>
      <c r="Q7174" s="30">
        <f t="shared" si="779"/>
        <v>0</v>
      </c>
      <c r="R7174" s="31">
        <f t="shared" si="780"/>
        <v>0</v>
      </c>
      <c r="S7174" s="31">
        <f>+[1]DEPURADO!J7168</f>
        <v>0</v>
      </c>
      <c r="T7174" s="23" t="s">
        <v>45</v>
      </c>
      <c r="U7174" s="31">
        <f>+[1]DEPURADO!I7168</f>
        <v>0</v>
      </c>
      <c r="V7174" s="30"/>
      <c r="W7174" s="23" t="s">
        <v>45</v>
      </c>
      <c r="X7174" s="31">
        <f>+[1]DEPURADO!K7168+[1]DEPURADO!L7168</f>
        <v>0</v>
      </c>
      <c r="Y7174" s="23" t="s">
        <v>45</v>
      </c>
      <c r="Z7174" s="31">
        <f t="shared" si="781"/>
        <v>0</v>
      </c>
      <c r="AA7174" s="31"/>
      <c r="AB7174" s="31">
        <v>0</v>
      </c>
      <c r="AC7174" s="31">
        <v>0</v>
      </c>
      <c r="AD7174" s="30"/>
      <c r="AE7174" s="30">
        <f>+[1]DEPURADO!K7168</f>
        <v>0</v>
      </c>
      <c r="AF7174" s="30">
        <v>0</v>
      </c>
      <c r="AG7174" s="30">
        <f t="shared" si="782"/>
        <v>0</v>
      </c>
      <c r="AH7174" s="30">
        <v>0</v>
      </c>
      <c r="AI7174" s="30">
        <f>+[1]DEPURADO!G7168</f>
        <v>0</v>
      </c>
      <c r="AJ7174" s="32"/>
      <c r="AK7174" s="33"/>
    </row>
    <row r="7175" spans="1:37" s="34" customFormat="1" hidden="1" x14ac:dyDescent="0.25">
      <c r="A7175" s="23">
        <f t="shared" si="783"/>
        <v>7167</v>
      </c>
      <c r="B7175" s="24" t="s">
        <v>44</v>
      </c>
      <c r="C7175" s="23">
        <f>+[1]DEPURADO!A7169</f>
        <v>0</v>
      </c>
      <c r="D7175" s="23">
        <f>+[1]DEPURADO!B7169</f>
        <v>0</v>
      </c>
      <c r="E7175" s="25">
        <f>+[1]DEPURADO!C7169</f>
        <v>0</v>
      </c>
      <c r="F7175" s="26" t="str">
        <f>+IF([1]DEPURADO!D7169&gt;1,[1]DEPURADO!D7169," ")</f>
        <v xml:space="preserve"> </v>
      </c>
      <c r="G7175" s="27">
        <f>[1]DEPURADO!F7169</f>
        <v>0</v>
      </c>
      <c r="H7175" s="28">
        <v>0</v>
      </c>
      <c r="I7175" s="28">
        <f>+[1]DEPURADO!M7169+[1]DEPURADO!N7169</f>
        <v>0</v>
      </c>
      <c r="J7175" s="28">
        <f>+[1]DEPURADO!R7169</f>
        <v>0</v>
      </c>
      <c r="K7175" s="29">
        <f>+[1]DEPURADO!P7169+[1]DEPURADO!Q7169</f>
        <v>0</v>
      </c>
      <c r="L7175" s="28">
        <v>0</v>
      </c>
      <c r="M7175" s="28">
        <v>0</v>
      </c>
      <c r="N7175" s="28">
        <f t="shared" si="777"/>
        <v>0</v>
      </c>
      <c r="O7175" s="28">
        <f t="shared" si="778"/>
        <v>0</v>
      </c>
      <c r="P7175" s="24">
        <f>IF([1]DEPURADO!H7169&gt;1,0,[1]DEPURADO!B7169)</f>
        <v>0</v>
      </c>
      <c r="Q7175" s="30">
        <f t="shared" si="779"/>
        <v>0</v>
      </c>
      <c r="R7175" s="31">
        <f t="shared" si="780"/>
        <v>0</v>
      </c>
      <c r="S7175" s="31">
        <f>+[1]DEPURADO!J7169</f>
        <v>0</v>
      </c>
      <c r="T7175" s="23" t="s">
        <v>45</v>
      </c>
      <c r="U7175" s="31">
        <f>+[1]DEPURADO!I7169</f>
        <v>0</v>
      </c>
      <c r="V7175" s="30"/>
      <c r="W7175" s="23" t="s">
        <v>45</v>
      </c>
      <c r="X7175" s="31">
        <f>+[1]DEPURADO!K7169+[1]DEPURADO!L7169</f>
        <v>0</v>
      </c>
      <c r="Y7175" s="23" t="s">
        <v>45</v>
      </c>
      <c r="Z7175" s="31">
        <f t="shared" si="781"/>
        <v>0</v>
      </c>
      <c r="AA7175" s="31"/>
      <c r="AB7175" s="31">
        <v>0</v>
      </c>
      <c r="AC7175" s="31">
        <v>0</v>
      </c>
      <c r="AD7175" s="30"/>
      <c r="AE7175" s="30">
        <f>+[1]DEPURADO!K7169</f>
        <v>0</v>
      </c>
      <c r="AF7175" s="30">
        <v>0</v>
      </c>
      <c r="AG7175" s="30">
        <f t="shared" si="782"/>
        <v>0</v>
      </c>
      <c r="AH7175" s="30">
        <v>0</v>
      </c>
      <c r="AI7175" s="30">
        <f>+[1]DEPURADO!G7169</f>
        <v>0</v>
      </c>
      <c r="AJ7175" s="32"/>
      <c r="AK7175" s="33"/>
    </row>
    <row r="7176" spans="1:37" s="34" customFormat="1" hidden="1" x14ac:dyDescent="0.25">
      <c r="A7176" s="23">
        <f t="shared" si="783"/>
        <v>7168</v>
      </c>
      <c r="B7176" s="24" t="s">
        <v>44</v>
      </c>
      <c r="C7176" s="23">
        <f>+[1]DEPURADO!A7170</f>
        <v>0</v>
      </c>
      <c r="D7176" s="23">
        <f>+[1]DEPURADO!B7170</f>
        <v>0</v>
      </c>
      <c r="E7176" s="25">
        <f>+[1]DEPURADO!C7170</f>
        <v>0</v>
      </c>
      <c r="F7176" s="26" t="str">
        <f>+IF([1]DEPURADO!D7170&gt;1,[1]DEPURADO!D7170," ")</f>
        <v xml:space="preserve"> </v>
      </c>
      <c r="G7176" s="27">
        <f>[1]DEPURADO!F7170</f>
        <v>0</v>
      </c>
      <c r="H7176" s="28">
        <v>0</v>
      </c>
      <c r="I7176" s="28">
        <f>+[1]DEPURADO!M7170+[1]DEPURADO!N7170</f>
        <v>0</v>
      </c>
      <c r="J7176" s="28">
        <f>+[1]DEPURADO!R7170</f>
        <v>0</v>
      </c>
      <c r="K7176" s="29">
        <f>+[1]DEPURADO!P7170+[1]DEPURADO!Q7170</f>
        <v>0</v>
      </c>
      <c r="L7176" s="28">
        <v>0</v>
      </c>
      <c r="M7176" s="28">
        <v>0</v>
      </c>
      <c r="N7176" s="28">
        <f t="shared" si="777"/>
        <v>0</v>
      </c>
      <c r="O7176" s="28">
        <f t="shared" si="778"/>
        <v>0</v>
      </c>
      <c r="P7176" s="24">
        <f>IF([1]DEPURADO!H7170&gt;1,0,[1]DEPURADO!B7170)</f>
        <v>0</v>
      </c>
      <c r="Q7176" s="30">
        <f t="shared" si="779"/>
        <v>0</v>
      </c>
      <c r="R7176" s="31">
        <f t="shared" si="780"/>
        <v>0</v>
      </c>
      <c r="S7176" s="31">
        <f>+[1]DEPURADO!J7170</f>
        <v>0</v>
      </c>
      <c r="T7176" s="23" t="s">
        <v>45</v>
      </c>
      <c r="U7176" s="31">
        <f>+[1]DEPURADO!I7170</f>
        <v>0</v>
      </c>
      <c r="V7176" s="30"/>
      <c r="W7176" s="23" t="s">
        <v>45</v>
      </c>
      <c r="X7176" s="31">
        <f>+[1]DEPURADO!K7170+[1]DEPURADO!L7170</f>
        <v>0</v>
      </c>
      <c r="Y7176" s="23" t="s">
        <v>45</v>
      </c>
      <c r="Z7176" s="31">
        <f t="shared" si="781"/>
        <v>0</v>
      </c>
      <c r="AA7176" s="31"/>
      <c r="AB7176" s="31">
        <v>0</v>
      </c>
      <c r="AC7176" s="31">
        <v>0</v>
      </c>
      <c r="AD7176" s="30"/>
      <c r="AE7176" s="30">
        <f>+[1]DEPURADO!K7170</f>
        <v>0</v>
      </c>
      <c r="AF7176" s="30">
        <v>0</v>
      </c>
      <c r="AG7176" s="30">
        <f t="shared" si="782"/>
        <v>0</v>
      </c>
      <c r="AH7176" s="30">
        <v>0</v>
      </c>
      <c r="AI7176" s="30">
        <f>+[1]DEPURADO!G7170</f>
        <v>0</v>
      </c>
      <c r="AJ7176" s="32"/>
      <c r="AK7176" s="33"/>
    </row>
    <row r="7177" spans="1:37" s="34" customFormat="1" hidden="1" x14ac:dyDescent="0.25">
      <c r="A7177" s="23">
        <f t="shared" si="783"/>
        <v>7169</v>
      </c>
      <c r="B7177" s="24" t="s">
        <v>44</v>
      </c>
      <c r="C7177" s="23">
        <f>+[1]DEPURADO!A7171</f>
        <v>0</v>
      </c>
      <c r="D7177" s="23">
        <f>+[1]DEPURADO!B7171</f>
        <v>0</v>
      </c>
      <c r="E7177" s="25">
        <f>+[1]DEPURADO!C7171</f>
        <v>0</v>
      </c>
      <c r="F7177" s="26" t="str">
        <f>+IF([1]DEPURADO!D7171&gt;1,[1]DEPURADO!D7171," ")</f>
        <v xml:space="preserve"> </v>
      </c>
      <c r="G7177" s="27">
        <f>[1]DEPURADO!F7171</f>
        <v>0</v>
      </c>
      <c r="H7177" s="28">
        <v>0</v>
      </c>
      <c r="I7177" s="28">
        <f>+[1]DEPURADO!M7171+[1]DEPURADO!N7171</f>
        <v>0</v>
      </c>
      <c r="J7177" s="28">
        <f>+[1]DEPURADO!R7171</f>
        <v>0</v>
      </c>
      <c r="K7177" s="29">
        <f>+[1]DEPURADO!P7171+[1]DEPURADO!Q7171</f>
        <v>0</v>
      </c>
      <c r="L7177" s="28">
        <v>0</v>
      </c>
      <c r="M7177" s="28">
        <v>0</v>
      </c>
      <c r="N7177" s="28">
        <f t="shared" si="777"/>
        <v>0</v>
      </c>
      <c r="O7177" s="28">
        <f t="shared" si="778"/>
        <v>0</v>
      </c>
      <c r="P7177" s="24">
        <f>IF([1]DEPURADO!H7171&gt;1,0,[1]DEPURADO!B7171)</f>
        <v>0</v>
      </c>
      <c r="Q7177" s="30">
        <f t="shared" si="779"/>
        <v>0</v>
      </c>
      <c r="R7177" s="31">
        <f t="shared" si="780"/>
        <v>0</v>
      </c>
      <c r="S7177" s="31">
        <f>+[1]DEPURADO!J7171</f>
        <v>0</v>
      </c>
      <c r="T7177" s="23" t="s">
        <v>45</v>
      </c>
      <c r="U7177" s="31">
        <f>+[1]DEPURADO!I7171</f>
        <v>0</v>
      </c>
      <c r="V7177" s="30"/>
      <c r="W7177" s="23" t="s">
        <v>45</v>
      </c>
      <c r="X7177" s="31">
        <f>+[1]DEPURADO!K7171+[1]DEPURADO!L7171</f>
        <v>0</v>
      </c>
      <c r="Y7177" s="23" t="s">
        <v>45</v>
      </c>
      <c r="Z7177" s="31">
        <f t="shared" si="781"/>
        <v>0</v>
      </c>
      <c r="AA7177" s="31"/>
      <c r="AB7177" s="31">
        <v>0</v>
      </c>
      <c r="AC7177" s="31">
        <v>0</v>
      </c>
      <c r="AD7177" s="30"/>
      <c r="AE7177" s="30">
        <f>+[1]DEPURADO!K7171</f>
        <v>0</v>
      </c>
      <c r="AF7177" s="30">
        <v>0</v>
      </c>
      <c r="AG7177" s="30">
        <f t="shared" si="782"/>
        <v>0</v>
      </c>
      <c r="AH7177" s="30">
        <v>0</v>
      </c>
      <c r="AI7177" s="30">
        <f>+[1]DEPURADO!G7171</f>
        <v>0</v>
      </c>
      <c r="AJ7177" s="32"/>
      <c r="AK7177" s="33"/>
    </row>
    <row r="7178" spans="1:37" s="34" customFormat="1" hidden="1" x14ac:dyDescent="0.25">
      <c r="A7178" s="23">
        <f t="shared" si="783"/>
        <v>7170</v>
      </c>
      <c r="B7178" s="24" t="s">
        <v>44</v>
      </c>
      <c r="C7178" s="23">
        <f>+[1]DEPURADO!A7172</f>
        <v>0</v>
      </c>
      <c r="D7178" s="23">
        <f>+[1]DEPURADO!B7172</f>
        <v>0</v>
      </c>
      <c r="E7178" s="25">
        <f>+[1]DEPURADO!C7172</f>
        <v>0</v>
      </c>
      <c r="F7178" s="26" t="str">
        <f>+IF([1]DEPURADO!D7172&gt;1,[1]DEPURADO!D7172," ")</f>
        <v xml:space="preserve"> </v>
      </c>
      <c r="G7178" s="27">
        <f>[1]DEPURADO!F7172</f>
        <v>0</v>
      </c>
      <c r="H7178" s="28">
        <v>0</v>
      </c>
      <c r="I7178" s="28">
        <f>+[1]DEPURADO!M7172+[1]DEPURADO!N7172</f>
        <v>0</v>
      </c>
      <c r="J7178" s="28">
        <f>+[1]DEPURADO!R7172</f>
        <v>0</v>
      </c>
      <c r="K7178" s="29">
        <f>+[1]DEPURADO!P7172+[1]DEPURADO!Q7172</f>
        <v>0</v>
      </c>
      <c r="L7178" s="28">
        <v>0</v>
      </c>
      <c r="M7178" s="28">
        <v>0</v>
      </c>
      <c r="N7178" s="28">
        <f t="shared" ref="N7178:N7241" si="784">+SUM(J7178:M7178)</f>
        <v>0</v>
      </c>
      <c r="O7178" s="28">
        <f t="shared" ref="O7178:O7241" si="785">+G7178-I7178-N7178</f>
        <v>0</v>
      </c>
      <c r="P7178" s="24">
        <f>IF([1]DEPURADO!H7172&gt;1,0,[1]DEPURADO!B7172)</f>
        <v>0</v>
      </c>
      <c r="Q7178" s="30">
        <f t="shared" ref="Q7178:Q7241" si="786">+IF(P7178&gt;0,G7178,0)</f>
        <v>0</v>
      </c>
      <c r="R7178" s="31">
        <f t="shared" ref="R7178:R7241" si="787">IF(P7178=0,G7178,0)</f>
        <v>0</v>
      </c>
      <c r="S7178" s="31">
        <f>+[1]DEPURADO!J7172</f>
        <v>0</v>
      </c>
      <c r="T7178" s="23" t="s">
        <v>45</v>
      </c>
      <c r="U7178" s="31">
        <f>+[1]DEPURADO!I7172</f>
        <v>0</v>
      </c>
      <c r="V7178" s="30"/>
      <c r="W7178" s="23" t="s">
        <v>45</v>
      </c>
      <c r="X7178" s="31">
        <f>+[1]DEPURADO!K7172+[1]DEPURADO!L7172</f>
        <v>0</v>
      </c>
      <c r="Y7178" s="23" t="s">
        <v>45</v>
      </c>
      <c r="Z7178" s="31">
        <f t="shared" ref="Z7178:Z7241" si="788">+X7178-AE7178+IF(X7178-AE7178&lt;-1,-X7178+AE7178,0)</f>
        <v>0</v>
      </c>
      <c r="AA7178" s="31"/>
      <c r="AB7178" s="31">
        <v>0</v>
      </c>
      <c r="AC7178" s="31">
        <v>0</v>
      </c>
      <c r="AD7178" s="30"/>
      <c r="AE7178" s="30">
        <f>+[1]DEPURADO!K7172</f>
        <v>0</v>
      </c>
      <c r="AF7178" s="30">
        <v>0</v>
      </c>
      <c r="AG7178" s="30">
        <f t="shared" ref="AG7178:AG7241" si="789">+G7178-I7178-N7178-R7178-Z7178-AC7178-AE7178-S7178-U7178</f>
        <v>0</v>
      </c>
      <c r="AH7178" s="30">
        <v>0</v>
      </c>
      <c r="AI7178" s="30">
        <f>+[1]DEPURADO!G7172</f>
        <v>0</v>
      </c>
      <c r="AJ7178" s="32"/>
      <c r="AK7178" s="33"/>
    </row>
    <row r="7179" spans="1:37" s="34" customFormat="1" hidden="1" x14ac:dyDescent="0.25">
      <c r="A7179" s="23">
        <f t="shared" ref="A7179:A7242" si="790">+A7178+1</f>
        <v>7171</v>
      </c>
      <c r="B7179" s="24" t="s">
        <v>44</v>
      </c>
      <c r="C7179" s="23">
        <f>+[1]DEPURADO!A7173</f>
        <v>0</v>
      </c>
      <c r="D7179" s="23">
        <f>+[1]DEPURADO!B7173</f>
        <v>0</v>
      </c>
      <c r="E7179" s="25">
        <f>+[1]DEPURADO!C7173</f>
        <v>0</v>
      </c>
      <c r="F7179" s="26" t="str">
        <f>+IF([1]DEPURADO!D7173&gt;1,[1]DEPURADO!D7173," ")</f>
        <v xml:space="preserve"> </v>
      </c>
      <c r="G7179" s="27">
        <f>[1]DEPURADO!F7173</f>
        <v>0</v>
      </c>
      <c r="H7179" s="28">
        <v>0</v>
      </c>
      <c r="I7179" s="28">
        <f>+[1]DEPURADO!M7173+[1]DEPURADO!N7173</f>
        <v>0</v>
      </c>
      <c r="J7179" s="28">
        <f>+[1]DEPURADO!R7173</f>
        <v>0</v>
      </c>
      <c r="K7179" s="29">
        <f>+[1]DEPURADO!P7173+[1]DEPURADO!Q7173</f>
        <v>0</v>
      </c>
      <c r="L7179" s="28">
        <v>0</v>
      </c>
      <c r="M7179" s="28">
        <v>0</v>
      </c>
      <c r="N7179" s="28">
        <f t="shared" si="784"/>
        <v>0</v>
      </c>
      <c r="O7179" s="28">
        <f t="shared" si="785"/>
        <v>0</v>
      </c>
      <c r="P7179" s="24">
        <f>IF([1]DEPURADO!H7173&gt;1,0,[1]DEPURADO!B7173)</f>
        <v>0</v>
      </c>
      <c r="Q7179" s="30">
        <f t="shared" si="786"/>
        <v>0</v>
      </c>
      <c r="R7179" s="31">
        <f t="shared" si="787"/>
        <v>0</v>
      </c>
      <c r="S7179" s="31">
        <f>+[1]DEPURADO!J7173</f>
        <v>0</v>
      </c>
      <c r="T7179" s="23" t="s">
        <v>45</v>
      </c>
      <c r="U7179" s="31">
        <f>+[1]DEPURADO!I7173</f>
        <v>0</v>
      </c>
      <c r="V7179" s="30"/>
      <c r="W7179" s="23" t="s">
        <v>45</v>
      </c>
      <c r="X7179" s="31">
        <f>+[1]DEPURADO!K7173+[1]DEPURADO!L7173</f>
        <v>0</v>
      </c>
      <c r="Y7179" s="23" t="s">
        <v>45</v>
      </c>
      <c r="Z7179" s="31">
        <f t="shared" si="788"/>
        <v>0</v>
      </c>
      <c r="AA7179" s="31"/>
      <c r="AB7179" s="31">
        <v>0</v>
      </c>
      <c r="AC7179" s="31">
        <v>0</v>
      </c>
      <c r="AD7179" s="30"/>
      <c r="AE7179" s="30">
        <f>+[1]DEPURADO!K7173</f>
        <v>0</v>
      </c>
      <c r="AF7179" s="30">
        <v>0</v>
      </c>
      <c r="AG7179" s="30">
        <f t="shared" si="789"/>
        <v>0</v>
      </c>
      <c r="AH7179" s="30">
        <v>0</v>
      </c>
      <c r="AI7179" s="30">
        <f>+[1]DEPURADO!G7173</f>
        <v>0</v>
      </c>
      <c r="AJ7179" s="32"/>
      <c r="AK7179" s="33"/>
    </row>
    <row r="7180" spans="1:37" s="34" customFormat="1" hidden="1" x14ac:dyDescent="0.25">
      <c r="A7180" s="23">
        <f t="shared" si="790"/>
        <v>7172</v>
      </c>
      <c r="B7180" s="24" t="s">
        <v>44</v>
      </c>
      <c r="C7180" s="23">
        <f>+[1]DEPURADO!A7174</f>
        <v>0</v>
      </c>
      <c r="D7180" s="23">
        <f>+[1]DEPURADO!B7174</f>
        <v>0</v>
      </c>
      <c r="E7180" s="25">
        <f>+[1]DEPURADO!C7174</f>
        <v>0</v>
      </c>
      <c r="F7180" s="26" t="str">
        <f>+IF([1]DEPURADO!D7174&gt;1,[1]DEPURADO!D7174," ")</f>
        <v xml:space="preserve"> </v>
      </c>
      <c r="G7180" s="27">
        <f>[1]DEPURADO!F7174</f>
        <v>0</v>
      </c>
      <c r="H7180" s="28">
        <v>0</v>
      </c>
      <c r="I7180" s="28">
        <f>+[1]DEPURADO!M7174+[1]DEPURADO!N7174</f>
        <v>0</v>
      </c>
      <c r="J7180" s="28">
        <f>+[1]DEPURADO!R7174</f>
        <v>0</v>
      </c>
      <c r="K7180" s="29">
        <f>+[1]DEPURADO!P7174+[1]DEPURADO!Q7174</f>
        <v>0</v>
      </c>
      <c r="L7180" s="28">
        <v>0</v>
      </c>
      <c r="M7180" s="28">
        <v>0</v>
      </c>
      <c r="N7180" s="28">
        <f t="shared" si="784"/>
        <v>0</v>
      </c>
      <c r="O7180" s="28">
        <f t="shared" si="785"/>
        <v>0</v>
      </c>
      <c r="P7180" s="24">
        <f>IF([1]DEPURADO!H7174&gt;1,0,[1]DEPURADO!B7174)</f>
        <v>0</v>
      </c>
      <c r="Q7180" s="30">
        <f t="shared" si="786"/>
        <v>0</v>
      </c>
      <c r="R7180" s="31">
        <f t="shared" si="787"/>
        <v>0</v>
      </c>
      <c r="S7180" s="31">
        <f>+[1]DEPURADO!J7174</f>
        <v>0</v>
      </c>
      <c r="T7180" s="23" t="s">
        <v>45</v>
      </c>
      <c r="U7180" s="31">
        <f>+[1]DEPURADO!I7174</f>
        <v>0</v>
      </c>
      <c r="V7180" s="30"/>
      <c r="W7180" s="23" t="s">
        <v>45</v>
      </c>
      <c r="X7180" s="31">
        <f>+[1]DEPURADO!K7174+[1]DEPURADO!L7174</f>
        <v>0</v>
      </c>
      <c r="Y7180" s="23" t="s">
        <v>45</v>
      </c>
      <c r="Z7180" s="31">
        <f t="shared" si="788"/>
        <v>0</v>
      </c>
      <c r="AA7180" s="31"/>
      <c r="AB7180" s="31">
        <v>0</v>
      </c>
      <c r="AC7180" s="31">
        <v>0</v>
      </c>
      <c r="AD7180" s="30"/>
      <c r="AE7180" s="30">
        <f>+[1]DEPURADO!K7174</f>
        <v>0</v>
      </c>
      <c r="AF7180" s="30">
        <v>0</v>
      </c>
      <c r="AG7180" s="30">
        <f t="shared" si="789"/>
        <v>0</v>
      </c>
      <c r="AH7180" s="30">
        <v>0</v>
      </c>
      <c r="AI7180" s="30">
        <f>+[1]DEPURADO!G7174</f>
        <v>0</v>
      </c>
      <c r="AJ7180" s="32"/>
      <c r="AK7180" s="33"/>
    </row>
    <row r="7181" spans="1:37" s="34" customFormat="1" hidden="1" x14ac:dyDescent="0.25">
      <c r="A7181" s="23">
        <f t="shared" si="790"/>
        <v>7173</v>
      </c>
      <c r="B7181" s="24" t="s">
        <v>44</v>
      </c>
      <c r="C7181" s="23">
        <f>+[1]DEPURADO!A7175</f>
        <v>0</v>
      </c>
      <c r="D7181" s="23">
        <f>+[1]DEPURADO!B7175</f>
        <v>0</v>
      </c>
      <c r="E7181" s="25">
        <f>+[1]DEPURADO!C7175</f>
        <v>0</v>
      </c>
      <c r="F7181" s="26" t="str">
        <f>+IF([1]DEPURADO!D7175&gt;1,[1]DEPURADO!D7175," ")</f>
        <v xml:space="preserve"> </v>
      </c>
      <c r="G7181" s="27">
        <f>[1]DEPURADO!F7175</f>
        <v>0</v>
      </c>
      <c r="H7181" s="28">
        <v>0</v>
      </c>
      <c r="I7181" s="28">
        <f>+[1]DEPURADO!M7175+[1]DEPURADO!N7175</f>
        <v>0</v>
      </c>
      <c r="J7181" s="28">
        <f>+[1]DEPURADO!R7175</f>
        <v>0</v>
      </c>
      <c r="K7181" s="29">
        <f>+[1]DEPURADO!P7175+[1]DEPURADO!Q7175</f>
        <v>0</v>
      </c>
      <c r="L7181" s="28">
        <v>0</v>
      </c>
      <c r="M7181" s="28">
        <v>0</v>
      </c>
      <c r="N7181" s="28">
        <f t="shared" si="784"/>
        <v>0</v>
      </c>
      <c r="O7181" s="28">
        <f t="shared" si="785"/>
        <v>0</v>
      </c>
      <c r="P7181" s="24">
        <f>IF([1]DEPURADO!H7175&gt;1,0,[1]DEPURADO!B7175)</f>
        <v>0</v>
      </c>
      <c r="Q7181" s="30">
        <f t="shared" si="786"/>
        <v>0</v>
      </c>
      <c r="R7181" s="31">
        <f t="shared" si="787"/>
        <v>0</v>
      </c>
      <c r="S7181" s="31">
        <f>+[1]DEPURADO!J7175</f>
        <v>0</v>
      </c>
      <c r="T7181" s="23" t="s">
        <v>45</v>
      </c>
      <c r="U7181" s="31">
        <f>+[1]DEPURADO!I7175</f>
        <v>0</v>
      </c>
      <c r="V7181" s="30"/>
      <c r="W7181" s="23" t="s">
        <v>45</v>
      </c>
      <c r="X7181" s="31">
        <f>+[1]DEPURADO!K7175+[1]DEPURADO!L7175</f>
        <v>0</v>
      </c>
      <c r="Y7181" s="23" t="s">
        <v>45</v>
      </c>
      <c r="Z7181" s="31">
        <f t="shared" si="788"/>
        <v>0</v>
      </c>
      <c r="AA7181" s="31"/>
      <c r="AB7181" s="31">
        <v>0</v>
      </c>
      <c r="AC7181" s="31">
        <v>0</v>
      </c>
      <c r="AD7181" s="30"/>
      <c r="AE7181" s="30">
        <f>+[1]DEPURADO!K7175</f>
        <v>0</v>
      </c>
      <c r="AF7181" s="30">
        <v>0</v>
      </c>
      <c r="AG7181" s="30">
        <f t="shared" si="789"/>
        <v>0</v>
      </c>
      <c r="AH7181" s="30">
        <v>0</v>
      </c>
      <c r="AI7181" s="30">
        <f>+[1]DEPURADO!G7175</f>
        <v>0</v>
      </c>
      <c r="AJ7181" s="32"/>
      <c r="AK7181" s="33"/>
    </row>
    <row r="7182" spans="1:37" s="34" customFormat="1" hidden="1" x14ac:dyDescent="0.25">
      <c r="A7182" s="23">
        <f t="shared" si="790"/>
        <v>7174</v>
      </c>
      <c r="B7182" s="24" t="s">
        <v>44</v>
      </c>
      <c r="C7182" s="23">
        <f>+[1]DEPURADO!A7176</f>
        <v>0</v>
      </c>
      <c r="D7182" s="23">
        <f>+[1]DEPURADO!B7176</f>
        <v>0</v>
      </c>
      <c r="E7182" s="25">
        <f>+[1]DEPURADO!C7176</f>
        <v>0</v>
      </c>
      <c r="F7182" s="26" t="str">
        <f>+IF([1]DEPURADO!D7176&gt;1,[1]DEPURADO!D7176," ")</f>
        <v xml:space="preserve"> </v>
      </c>
      <c r="G7182" s="27">
        <f>[1]DEPURADO!F7176</f>
        <v>0</v>
      </c>
      <c r="H7182" s="28">
        <v>0</v>
      </c>
      <c r="I7182" s="28">
        <f>+[1]DEPURADO!M7176+[1]DEPURADO!N7176</f>
        <v>0</v>
      </c>
      <c r="J7182" s="28">
        <f>+[1]DEPURADO!R7176</f>
        <v>0</v>
      </c>
      <c r="K7182" s="29">
        <f>+[1]DEPURADO!P7176+[1]DEPURADO!Q7176</f>
        <v>0</v>
      </c>
      <c r="L7182" s="28">
        <v>0</v>
      </c>
      <c r="M7182" s="28">
        <v>0</v>
      </c>
      <c r="N7182" s="28">
        <f t="shared" si="784"/>
        <v>0</v>
      </c>
      <c r="O7182" s="28">
        <f t="shared" si="785"/>
        <v>0</v>
      </c>
      <c r="P7182" s="24">
        <f>IF([1]DEPURADO!H7176&gt;1,0,[1]DEPURADO!B7176)</f>
        <v>0</v>
      </c>
      <c r="Q7182" s="30">
        <f t="shared" si="786"/>
        <v>0</v>
      </c>
      <c r="R7182" s="31">
        <f t="shared" si="787"/>
        <v>0</v>
      </c>
      <c r="S7182" s="31">
        <f>+[1]DEPURADO!J7176</f>
        <v>0</v>
      </c>
      <c r="T7182" s="23" t="s">
        <v>45</v>
      </c>
      <c r="U7182" s="31">
        <f>+[1]DEPURADO!I7176</f>
        <v>0</v>
      </c>
      <c r="V7182" s="30"/>
      <c r="W7182" s="23" t="s">
        <v>45</v>
      </c>
      <c r="X7182" s="31">
        <f>+[1]DEPURADO!K7176+[1]DEPURADO!L7176</f>
        <v>0</v>
      </c>
      <c r="Y7182" s="23" t="s">
        <v>45</v>
      </c>
      <c r="Z7182" s="31">
        <f t="shared" si="788"/>
        <v>0</v>
      </c>
      <c r="AA7182" s="31"/>
      <c r="AB7182" s="31">
        <v>0</v>
      </c>
      <c r="AC7182" s="31">
        <v>0</v>
      </c>
      <c r="AD7182" s="30"/>
      <c r="AE7182" s="30">
        <f>+[1]DEPURADO!K7176</f>
        <v>0</v>
      </c>
      <c r="AF7182" s="30">
        <v>0</v>
      </c>
      <c r="AG7182" s="30">
        <f t="shared" si="789"/>
        <v>0</v>
      </c>
      <c r="AH7182" s="30">
        <v>0</v>
      </c>
      <c r="AI7182" s="30">
        <f>+[1]DEPURADO!G7176</f>
        <v>0</v>
      </c>
      <c r="AJ7182" s="32"/>
      <c r="AK7182" s="33"/>
    </row>
    <row r="7183" spans="1:37" s="34" customFormat="1" hidden="1" x14ac:dyDescent="0.25">
      <c r="A7183" s="23">
        <f t="shared" si="790"/>
        <v>7175</v>
      </c>
      <c r="B7183" s="24" t="s">
        <v>44</v>
      </c>
      <c r="C7183" s="23">
        <f>+[1]DEPURADO!A7177</f>
        <v>0</v>
      </c>
      <c r="D7183" s="23">
        <f>+[1]DEPURADO!B7177</f>
        <v>0</v>
      </c>
      <c r="E7183" s="25">
        <f>+[1]DEPURADO!C7177</f>
        <v>0</v>
      </c>
      <c r="F7183" s="26" t="str">
        <f>+IF([1]DEPURADO!D7177&gt;1,[1]DEPURADO!D7177," ")</f>
        <v xml:space="preserve"> </v>
      </c>
      <c r="G7183" s="27">
        <f>[1]DEPURADO!F7177</f>
        <v>0</v>
      </c>
      <c r="H7183" s="28">
        <v>0</v>
      </c>
      <c r="I7183" s="28">
        <f>+[1]DEPURADO!M7177+[1]DEPURADO!N7177</f>
        <v>0</v>
      </c>
      <c r="J7183" s="28">
        <f>+[1]DEPURADO!R7177</f>
        <v>0</v>
      </c>
      <c r="K7183" s="29">
        <f>+[1]DEPURADO!P7177+[1]DEPURADO!Q7177</f>
        <v>0</v>
      </c>
      <c r="L7183" s="28">
        <v>0</v>
      </c>
      <c r="M7183" s="28">
        <v>0</v>
      </c>
      <c r="N7183" s="28">
        <f t="shared" si="784"/>
        <v>0</v>
      </c>
      <c r="O7183" s="28">
        <f t="shared" si="785"/>
        <v>0</v>
      </c>
      <c r="P7183" s="24">
        <f>IF([1]DEPURADO!H7177&gt;1,0,[1]DEPURADO!B7177)</f>
        <v>0</v>
      </c>
      <c r="Q7183" s="30">
        <f t="shared" si="786"/>
        <v>0</v>
      </c>
      <c r="R7183" s="31">
        <f t="shared" si="787"/>
        <v>0</v>
      </c>
      <c r="S7183" s="31">
        <f>+[1]DEPURADO!J7177</f>
        <v>0</v>
      </c>
      <c r="T7183" s="23" t="s">
        <v>45</v>
      </c>
      <c r="U7183" s="31">
        <f>+[1]DEPURADO!I7177</f>
        <v>0</v>
      </c>
      <c r="V7183" s="30"/>
      <c r="W7183" s="23" t="s">
        <v>45</v>
      </c>
      <c r="X7183" s="31">
        <f>+[1]DEPURADO!K7177+[1]DEPURADO!L7177</f>
        <v>0</v>
      </c>
      <c r="Y7183" s="23" t="s">
        <v>45</v>
      </c>
      <c r="Z7183" s="31">
        <f t="shared" si="788"/>
        <v>0</v>
      </c>
      <c r="AA7183" s="31"/>
      <c r="AB7183" s="31">
        <v>0</v>
      </c>
      <c r="AC7183" s="31">
        <v>0</v>
      </c>
      <c r="AD7183" s="30"/>
      <c r="AE7183" s="30">
        <f>+[1]DEPURADO!K7177</f>
        <v>0</v>
      </c>
      <c r="AF7183" s="30">
        <v>0</v>
      </c>
      <c r="AG7183" s="30">
        <f t="shared" si="789"/>
        <v>0</v>
      </c>
      <c r="AH7183" s="30">
        <v>0</v>
      </c>
      <c r="AI7183" s="30">
        <f>+[1]DEPURADO!G7177</f>
        <v>0</v>
      </c>
      <c r="AJ7183" s="32"/>
      <c r="AK7183" s="33"/>
    </row>
    <row r="7184" spans="1:37" s="34" customFormat="1" hidden="1" x14ac:dyDescent="0.25">
      <c r="A7184" s="23">
        <f t="shared" si="790"/>
        <v>7176</v>
      </c>
      <c r="B7184" s="24" t="s">
        <v>44</v>
      </c>
      <c r="C7184" s="23">
        <f>+[1]DEPURADO!A7178</f>
        <v>0</v>
      </c>
      <c r="D7184" s="23">
        <f>+[1]DEPURADO!B7178</f>
        <v>0</v>
      </c>
      <c r="E7184" s="25">
        <f>+[1]DEPURADO!C7178</f>
        <v>0</v>
      </c>
      <c r="F7184" s="26" t="str">
        <f>+IF([1]DEPURADO!D7178&gt;1,[1]DEPURADO!D7178," ")</f>
        <v xml:space="preserve"> </v>
      </c>
      <c r="G7184" s="27">
        <f>[1]DEPURADO!F7178</f>
        <v>0</v>
      </c>
      <c r="H7184" s="28">
        <v>0</v>
      </c>
      <c r="I7184" s="28">
        <f>+[1]DEPURADO!M7178+[1]DEPURADO!N7178</f>
        <v>0</v>
      </c>
      <c r="J7184" s="28">
        <f>+[1]DEPURADO!R7178</f>
        <v>0</v>
      </c>
      <c r="K7184" s="29">
        <f>+[1]DEPURADO!P7178+[1]DEPURADO!Q7178</f>
        <v>0</v>
      </c>
      <c r="L7184" s="28">
        <v>0</v>
      </c>
      <c r="M7184" s="28">
        <v>0</v>
      </c>
      <c r="N7184" s="28">
        <f t="shared" si="784"/>
        <v>0</v>
      </c>
      <c r="O7184" s="28">
        <f t="shared" si="785"/>
        <v>0</v>
      </c>
      <c r="P7184" s="24">
        <f>IF([1]DEPURADO!H7178&gt;1,0,[1]DEPURADO!B7178)</f>
        <v>0</v>
      </c>
      <c r="Q7184" s="30">
        <f t="shared" si="786"/>
        <v>0</v>
      </c>
      <c r="R7184" s="31">
        <f t="shared" si="787"/>
        <v>0</v>
      </c>
      <c r="S7184" s="31">
        <f>+[1]DEPURADO!J7178</f>
        <v>0</v>
      </c>
      <c r="T7184" s="23" t="s">
        <v>45</v>
      </c>
      <c r="U7184" s="31">
        <f>+[1]DEPURADO!I7178</f>
        <v>0</v>
      </c>
      <c r="V7184" s="30"/>
      <c r="W7184" s="23" t="s">
        <v>45</v>
      </c>
      <c r="X7184" s="31">
        <f>+[1]DEPURADO!K7178+[1]DEPURADO!L7178</f>
        <v>0</v>
      </c>
      <c r="Y7184" s="23" t="s">
        <v>45</v>
      </c>
      <c r="Z7184" s="31">
        <f t="shared" si="788"/>
        <v>0</v>
      </c>
      <c r="AA7184" s="31"/>
      <c r="AB7184" s="31">
        <v>0</v>
      </c>
      <c r="AC7184" s="31">
        <v>0</v>
      </c>
      <c r="AD7184" s="30"/>
      <c r="AE7184" s="30">
        <f>+[1]DEPURADO!K7178</f>
        <v>0</v>
      </c>
      <c r="AF7184" s="30">
        <v>0</v>
      </c>
      <c r="AG7184" s="30">
        <f t="shared" si="789"/>
        <v>0</v>
      </c>
      <c r="AH7184" s="30">
        <v>0</v>
      </c>
      <c r="AI7184" s="30">
        <f>+[1]DEPURADO!G7178</f>
        <v>0</v>
      </c>
      <c r="AJ7184" s="32"/>
      <c r="AK7184" s="33"/>
    </row>
    <row r="7185" spans="1:37" s="34" customFormat="1" hidden="1" x14ac:dyDescent="0.25">
      <c r="A7185" s="23">
        <f t="shared" si="790"/>
        <v>7177</v>
      </c>
      <c r="B7185" s="24" t="s">
        <v>44</v>
      </c>
      <c r="C7185" s="23">
        <f>+[1]DEPURADO!A7179</f>
        <v>0</v>
      </c>
      <c r="D7185" s="23">
        <f>+[1]DEPURADO!B7179</f>
        <v>0</v>
      </c>
      <c r="E7185" s="25">
        <f>+[1]DEPURADO!C7179</f>
        <v>0</v>
      </c>
      <c r="F7185" s="26" t="str">
        <f>+IF([1]DEPURADO!D7179&gt;1,[1]DEPURADO!D7179," ")</f>
        <v xml:space="preserve"> </v>
      </c>
      <c r="G7185" s="27">
        <f>[1]DEPURADO!F7179</f>
        <v>0</v>
      </c>
      <c r="H7185" s="28">
        <v>0</v>
      </c>
      <c r="I7185" s="28">
        <f>+[1]DEPURADO!M7179+[1]DEPURADO!N7179</f>
        <v>0</v>
      </c>
      <c r="J7185" s="28">
        <f>+[1]DEPURADO!R7179</f>
        <v>0</v>
      </c>
      <c r="K7185" s="29">
        <f>+[1]DEPURADO!P7179+[1]DEPURADO!Q7179</f>
        <v>0</v>
      </c>
      <c r="L7185" s="28">
        <v>0</v>
      </c>
      <c r="M7185" s="28">
        <v>0</v>
      </c>
      <c r="N7185" s="28">
        <f t="shared" si="784"/>
        <v>0</v>
      </c>
      <c r="O7185" s="28">
        <f t="shared" si="785"/>
        <v>0</v>
      </c>
      <c r="P7185" s="24">
        <f>IF([1]DEPURADO!H7179&gt;1,0,[1]DEPURADO!B7179)</f>
        <v>0</v>
      </c>
      <c r="Q7185" s="30">
        <f t="shared" si="786"/>
        <v>0</v>
      </c>
      <c r="R7185" s="31">
        <f t="shared" si="787"/>
        <v>0</v>
      </c>
      <c r="S7185" s="31">
        <f>+[1]DEPURADO!J7179</f>
        <v>0</v>
      </c>
      <c r="T7185" s="23" t="s">
        <v>45</v>
      </c>
      <c r="U7185" s="31">
        <f>+[1]DEPURADO!I7179</f>
        <v>0</v>
      </c>
      <c r="V7185" s="30"/>
      <c r="W7185" s="23" t="s">
        <v>45</v>
      </c>
      <c r="X7185" s="31">
        <f>+[1]DEPURADO!K7179+[1]DEPURADO!L7179</f>
        <v>0</v>
      </c>
      <c r="Y7185" s="23" t="s">
        <v>45</v>
      </c>
      <c r="Z7185" s="31">
        <f t="shared" si="788"/>
        <v>0</v>
      </c>
      <c r="AA7185" s="31"/>
      <c r="AB7185" s="31">
        <v>0</v>
      </c>
      <c r="AC7185" s="31">
        <v>0</v>
      </c>
      <c r="AD7185" s="30"/>
      <c r="AE7185" s="30">
        <f>+[1]DEPURADO!K7179</f>
        <v>0</v>
      </c>
      <c r="AF7185" s="30">
        <v>0</v>
      </c>
      <c r="AG7185" s="30">
        <f t="shared" si="789"/>
        <v>0</v>
      </c>
      <c r="AH7185" s="30">
        <v>0</v>
      </c>
      <c r="AI7185" s="30">
        <f>+[1]DEPURADO!G7179</f>
        <v>0</v>
      </c>
      <c r="AJ7185" s="32"/>
      <c r="AK7185" s="33"/>
    </row>
    <row r="7186" spans="1:37" s="34" customFormat="1" hidden="1" x14ac:dyDescent="0.25">
      <c r="A7186" s="23">
        <f t="shared" si="790"/>
        <v>7178</v>
      </c>
      <c r="B7186" s="24" t="s">
        <v>44</v>
      </c>
      <c r="C7186" s="23">
        <f>+[1]DEPURADO!A7180</f>
        <v>0</v>
      </c>
      <c r="D7186" s="23">
        <f>+[1]DEPURADO!B7180</f>
        <v>0</v>
      </c>
      <c r="E7186" s="25">
        <f>+[1]DEPURADO!C7180</f>
        <v>0</v>
      </c>
      <c r="F7186" s="26" t="str">
        <f>+IF([1]DEPURADO!D7180&gt;1,[1]DEPURADO!D7180," ")</f>
        <v xml:space="preserve"> </v>
      </c>
      <c r="G7186" s="27">
        <f>[1]DEPURADO!F7180</f>
        <v>0</v>
      </c>
      <c r="H7186" s="28">
        <v>0</v>
      </c>
      <c r="I7186" s="28">
        <f>+[1]DEPURADO!M7180+[1]DEPURADO!N7180</f>
        <v>0</v>
      </c>
      <c r="J7186" s="28">
        <f>+[1]DEPURADO!R7180</f>
        <v>0</v>
      </c>
      <c r="K7186" s="29">
        <f>+[1]DEPURADO!P7180+[1]DEPURADO!Q7180</f>
        <v>0</v>
      </c>
      <c r="L7186" s="28">
        <v>0</v>
      </c>
      <c r="M7186" s="28">
        <v>0</v>
      </c>
      <c r="N7186" s="28">
        <f t="shared" si="784"/>
        <v>0</v>
      </c>
      <c r="O7186" s="28">
        <f t="shared" si="785"/>
        <v>0</v>
      </c>
      <c r="P7186" s="24">
        <f>IF([1]DEPURADO!H7180&gt;1,0,[1]DEPURADO!B7180)</f>
        <v>0</v>
      </c>
      <c r="Q7186" s="30">
        <f t="shared" si="786"/>
        <v>0</v>
      </c>
      <c r="R7186" s="31">
        <f t="shared" si="787"/>
        <v>0</v>
      </c>
      <c r="S7186" s="31">
        <f>+[1]DEPURADO!J7180</f>
        <v>0</v>
      </c>
      <c r="T7186" s="23" t="s">
        <v>45</v>
      </c>
      <c r="U7186" s="31">
        <f>+[1]DEPURADO!I7180</f>
        <v>0</v>
      </c>
      <c r="V7186" s="30"/>
      <c r="W7186" s="23" t="s">
        <v>45</v>
      </c>
      <c r="X7186" s="31">
        <f>+[1]DEPURADO!K7180+[1]DEPURADO!L7180</f>
        <v>0</v>
      </c>
      <c r="Y7186" s="23" t="s">
        <v>45</v>
      </c>
      <c r="Z7186" s="31">
        <f t="shared" si="788"/>
        <v>0</v>
      </c>
      <c r="AA7186" s="31"/>
      <c r="AB7186" s="31">
        <v>0</v>
      </c>
      <c r="AC7186" s="31">
        <v>0</v>
      </c>
      <c r="AD7186" s="30"/>
      <c r="AE7186" s="30">
        <f>+[1]DEPURADO!K7180</f>
        <v>0</v>
      </c>
      <c r="AF7186" s="30">
        <v>0</v>
      </c>
      <c r="AG7186" s="30">
        <f t="shared" si="789"/>
        <v>0</v>
      </c>
      <c r="AH7186" s="30">
        <v>0</v>
      </c>
      <c r="AI7186" s="30">
        <f>+[1]DEPURADO!G7180</f>
        <v>0</v>
      </c>
      <c r="AJ7186" s="32"/>
      <c r="AK7186" s="33"/>
    </row>
    <row r="7187" spans="1:37" s="34" customFormat="1" hidden="1" x14ac:dyDescent="0.25">
      <c r="A7187" s="23">
        <f t="shared" si="790"/>
        <v>7179</v>
      </c>
      <c r="B7187" s="24" t="s">
        <v>44</v>
      </c>
      <c r="C7187" s="23">
        <f>+[1]DEPURADO!A7181</f>
        <v>0</v>
      </c>
      <c r="D7187" s="23">
        <f>+[1]DEPURADO!B7181</f>
        <v>0</v>
      </c>
      <c r="E7187" s="25">
        <f>+[1]DEPURADO!C7181</f>
        <v>0</v>
      </c>
      <c r="F7187" s="26" t="str">
        <f>+IF([1]DEPURADO!D7181&gt;1,[1]DEPURADO!D7181," ")</f>
        <v xml:space="preserve"> </v>
      </c>
      <c r="G7187" s="27">
        <f>[1]DEPURADO!F7181</f>
        <v>0</v>
      </c>
      <c r="H7187" s="28">
        <v>0</v>
      </c>
      <c r="I7187" s="28">
        <f>+[1]DEPURADO!M7181+[1]DEPURADO!N7181</f>
        <v>0</v>
      </c>
      <c r="J7187" s="28">
        <f>+[1]DEPURADO!R7181</f>
        <v>0</v>
      </c>
      <c r="K7187" s="29">
        <f>+[1]DEPURADO!P7181+[1]DEPURADO!Q7181</f>
        <v>0</v>
      </c>
      <c r="L7187" s="28">
        <v>0</v>
      </c>
      <c r="M7187" s="28">
        <v>0</v>
      </c>
      <c r="N7187" s="28">
        <f t="shared" si="784"/>
        <v>0</v>
      </c>
      <c r="O7187" s="28">
        <f t="shared" si="785"/>
        <v>0</v>
      </c>
      <c r="P7187" s="24">
        <f>IF([1]DEPURADO!H7181&gt;1,0,[1]DEPURADO!B7181)</f>
        <v>0</v>
      </c>
      <c r="Q7187" s="30">
        <f t="shared" si="786"/>
        <v>0</v>
      </c>
      <c r="R7187" s="31">
        <f t="shared" si="787"/>
        <v>0</v>
      </c>
      <c r="S7187" s="31">
        <f>+[1]DEPURADO!J7181</f>
        <v>0</v>
      </c>
      <c r="T7187" s="23" t="s">
        <v>45</v>
      </c>
      <c r="U7187" s="31">
        <f>+[1]DEPURADO!I7181</f>
        <v>0</v>
      </c>
      <c r="V7187" s="30"/>
      <c r="W7187" s="23" t="s">
        <v>45</v>
      </c>
      <c r="X7187" s="31">
        <f>+[1]DEPURADO!K7181+[1]DEPURADO!L7181</f>
        <v>0</v>
      </c>
      <c r="Y7187" s="23" t="s">
        <v>45</v>
      </c>
      <c r="Z7187" s="31">
        <f t="shared" si="788"/>
        <v>0</v>
      </c>
      <c r="AA7187" s="31"/>
      <c r="AB7187" s="31">
        <v>0</v>
      </c>
      <c r="AC7187" s="31">
        <v>0</v>
      </c>
      <c r="AD7187" s="30"/>
      <c r="AE7187" s="30">
        <f>+[1]DEPURADO!K7181</f>
        <v>0</v>
      </c>
      <c r="AF7187" s="30">
        <v>0</v>
      </c>
      <c r="AG7187" s="30">
        <f t="shared" si="789"/>
        <v>0</v>
      </c>
      <c r="AH7187" s="30">
        <v>0</v>
      </c>
      <c r="AI7187" s="30">
        <f>+[1]DEPURADO!G7181</f>
        <v>0</v>
      </c>
      <c r="AJ7187" s="32"/>
      <c r="AK7187" s="33"/>
    </row>
    <row r="7188" spans="1:37" s="34" customFormat="1" hidden="1" x14ac:dyDescent="0.25">
      <c r="A7188" s="23">
        <f t="shared" si="790"/>
        <v>7180</v>
      </c>
      <c r="B7188" s="24" t="s">
        <v>44</v>
      </c>
      <c r="C7188" s="23">
        <f>+[1]DEPURADO!A7182</f>
        <v>0</v>
      </c>
      <c r="D7188" s="23">
        <f>+[1]DEPURADO!B7182</f>
        <v>0</v>
      </c>
      <c r="E7188" s="25">
        <f>+[1]DEPURADO!C7182</f>
        <v>0</v>
      </c>
      <c r="F7188" s="26" t="str">
        <f>+IF([1]DEPURADO!D7182&gt;1,[1]DEPURADO!D7182," ")</f>
        <v xml:space="preserve"> </v>
      </c>
      <c r="G7188" s="27">
        <f>[1]DEPURADO!F7182</f>
        <v>0</v>
      </c>
      <c r="H7188" s="28">
        <v>0</v>
      </c>
      <c r="I7188" s="28">
        <f>+[1]DEPURADO!M7182+[1]DEPURADO!N7182</f>
        <v>0</v>
      </c>
      <c r="J7188" s="28">
        <f>+[1]DEPURADO!R7182</f>
        <v>0</v>
      </c>
      <c r="K7188" s="29">
        <f>+[1]DEPURADO!P7182+[1]DEPURADO!Q7182</f>
        <v>0</v>
      </c>
      <c r="L7188" s="28">
        <v>0</v>
      </c>
      <c r="M7188" s="28">
        <v>0</v>
      </c>
      <c r="N7188" s="28">
        <f t="shared" si="784"/>
        <v>0</v>
      </c>
      <c r="O7188" s="28">
        <f t="shared" si="785"/>
        <v>0</v>
      </c>
      <c r="P7188" s="24">
        <f>IF([1]DEPURADO!H7182&gt;1,0,[1]DEPURADO!B7182)</f>
        <v>0</v>
      </c>
      <c r="Q7188" s="30">
        <f t="shared" si="786"/>
        <v>0</v>
      </c>
      <c r="R7188" s="31">
        <f t="shared" si="787"/>
        <v>0</v>
      </c>
      <c r="S7188" s="31">
        <f>+[1]DEPURADO!J7182</f>
        <v>0</v>
      </c>
      <c r="T7188" s="23" t="s">
        <v>45</v>
      </c>
      <c r="U7188" s="31">
        <f>+[1]DEPURADO!I7182</f>
        <v>0</v>
      </c>
      <c r="V7188" s="30"/>
      <c r="W7188" s="23" t="s">
        <v>45</v>
      </c>
      <c r="X7188" s="31">
        <f>+[1]DEPURADO!K7182+[1]DEPURADO!L7182</f>
        <v>0</v>
      </c>
      <c r="Y7188" s="23" t="s">
        <v>45</v>
      </c>
      <c r="Z7188" s="31">
        <f t="shared" si="788"/>
        <v>0</v>
      </c>
      <c r="AA7188" s="31"/>
      <c r="AB7188" s="31">
        <v>0</v>
      </c>
      <c r="AC7188" s="31">
        <v>0</v>
      </c>
      <c r="AD7188" s="30"/>
      <c r="AE7188" s="30">
        <f>+[1]DEPURADO!K7182</f>
        <v>0</v>
      </c>
      <c r="AF7188" s="30">
        <v>0</v>
      </c>
      <c r="AG7188" s="30">
        <f t="shared" si="789"/>
        <v>0</v>
      </c>
      <c r="AH7188" s="30">
        <v>0</v>
      </c>
      <c r="AI7188" s="30">
        <f>+[1]DEPURADO!G7182</f>
        <v>0</v>
      </c>
      <c r="AJ7188" s="32"/>
      <c r="AK7188" s="33"/>
    </row>
    <row r="7189" spans="1:37" s="34" customFormat="1" hidden="1" x14ac:dyDescent="0.25">
      <c r="A7189" s="23">
        <f t="shared" si="790"/>
        <v>7181</v>
      </c>
      <c r="B7189" s="24" t="s">
        <v>44</v>
      </c>
      <c r="C7189" s="23">
        <f>+[1]DEPURADO!A7183</f>
        <v>0</v>
      </c>
      <c r="D7189" s="23">
        <f>+[1]DEPURADO!B7183</f>
        <v>0</v>
      </c>
      <c r="E7189" s="25">
        <f>+[1]DEPURADO!C7183</f>
        <v>0</v>
      </c>
      <c r="F7189" s="26" t="str">
        <f>+IF([1]DEPURADO!D7183&gt;1,[1]DEPURADO!D7183," ")</f>
        <v xml:space="preserve"> </v>
      </c>
      <c r="G7189" s="27">
        <f>[1]DEPURADO!F7183</f>
        <v>0</v>
      </c>
      <c r="H7189" s="28">
        <v>0</v>
      </c>
      <c r="I7189" s="28">
        <f>+[1]DEPURADO!M7183+[1]DEPURADO!N7183</f>
        <v>0</v>
      </c>
      <c r="J7189" s="28">
        <f>+[1]DEPURADO!R7183</f>
        <v>0</v>
      </c>
      <c r="K7189" s="29">
        <f>+[1]DEPURADO!P7183+[1]DEPURADO!Q7183</f>
        <v>0</v>
      </c>
      <c r="L7189" s="28">
        <v>0</v>
      </c>
      <c r="M7189" s="28">
        <v>0</v>
      </c>
      <c r="N7189" s="28">
        <f t="shared" si="784"/>
        <v>0</v>
      </c>
      <c r="O7189" s="28">
        <f t="shared" si="785"/>
        <v>0</v>
      </c>
      <c r="P7189" s="24">
        <f>IF([1]DEPURADO!H7183&gt;1,0,[1]DEPURADO!B7183)</f>
        <v>0</v>
      </c>
      <c r="Q7189" s="30">
        <f t="shared" si="786"/>
        <v>0</v>
      </c>
      <c r="R7189" s="31">
        <f t="shared" si="787"/>
        <v>0</v>
      </c>
      <c r="S7189" s="31">
        <f>+[1]DEPURADO!J7183</f>
        <v>0</v>
      </c>
      <c r="T7189" s="23" t="s">
        <v>45</v>
      </c>
      <c r="U7189" s="31">
        <f>+[1]DEPURADO!I7183</f>
        <v>0</v>
      </c>
      <c r="V7189" s="30"/>
      <c r="W7189" s="23" t="s">
        <v>45</v>
      </c>
      <c r="X7189" s="31">
        <f>+[1]DEPURADO!K7183+[1]DEPURADO!L7183</f>
        <v>0</v>
      </c>
      <c r="Y7189" s="23" t="s">
        <v>45</v>
      </c>
      <c r="Z7189" s="31">
        <f t="shared" si="788"/>
        <v>0</v>
      </c>
      <c r="AA7189" s="31"/>
      <c r="AB7189" s="31">
        <v>0</v>
      </c>
      <c r="AC7189" s="31">
        <v>0</v>
      </c>
      <c r="AD7189" s="30"/>
      <c r="AE7189" s="30">
        <f>+[1]DEPURADO!K7183</f>
        <v>0</v>
      </c>
      <c r="AF7189" s="30">
        <v>0</v>
      </c>
      <c r="AG7189" s="30">
        <f t="shared" si="789"/>
        <v>0</v>
      </c>
      <c r="AH7189" s="30">
        <v>0</v>
      </c>
      <c r="AI7189" s="30">
        <f>+[1]DEPURADO!G7183</f>
        <v>0</v>
      </c>
      <c r="AJ7189" s="32"/>
      <c r="AK7189" s="33"/>
    </row>
    <row r="7190" spans="1:37" s="34" customFormat="1" hidden="1" x14ac:dyDescent="0.25">
      <c r="A7190" s="23">
        <f t="shared" si="790"/>
        <v>7182</v>
      </c>
      <c r="B7190" s="24" t="s">
        <v>44</v>
      </c>
      <c r="C7190" s="23">
        <f>+[1]DEPURADO!A7184</f>
        <v>0</v>
      </c>
      <c r="D7190" s="23">
        <f>+[1]DEPURADO!B7184</f>
        <v>0</v>
      </c>
      <c r="E7190" s="25">
        <f>+[1]DEPURADO!C7184</f>
        <v>0</v>
      </c>
      <c r="F7190" s="26" t="str">
        <f>+IF([1]DEPURADO!D7184&gt;1,[1]DEPURADO!D7184," ")</f>
        <v xml:space="preserve"> </v>
      </c>
      <c r="G7190" s="27">
        <f>[1]DEPURADO!F7184</f>
        <v>0</v>
      </c>
      <c r="H7190" s="28">
        <v>0</v>
      </c>
      <c r="I7190" s="28">
        <f>+[1]DEPURADO!M7184+[1]DEPURADO!N7184</f>
        <v>0</v>
      </c>
      <c r="J7190" s="28">
        <f>+[1]DEPURADO!R7184</f>
        <v>0</v>
      </c>
      <c r="K7190" s="29">
        <f>+[1]DEPURADO!P7184+[1]DEPURADO!Q7184</f>
        <v>0</v>
      </c>
      <c r="L7190" s="28">
        <v>0</v>
      </c>
      <c r="M7190" s="28">
        <v>0</v>
      </c>
      <c r="N7190" s="28">
        <f t="shared" si="784"/>
        <v>0</v>
      </c>
      <c r="O7190" s="28">
        <f t="shared" si="785"/>
        <v>0</v>
      </c>
      <c r="P7190" s="24">
        <f>IF([1]DEPURADO!H7184&gt;1,0,[1]DEPURADO!B7184)</f>
        <v>0</v>
      </c>
      <c r="Q7190" s="30">
        <f t="shared" si="786"/>
        <v>0</v>
      </c>
      <c r="R7190" s="31">
        <f t="shared" si="787"/>
        <v>0</v>
      </c>
      <c r="S7190" s="31">
        <f>+[1]DEPURADO!J7184</f>
        <v>0</v>
      </c>
      <c r="T7190" s="23" t="s">
        <v>45</v>
      </c>
      <c r="U7190" s="31">
        <f>+[1]DEPURADO!I7184</f>
        <v>0</v>
      </c>
      <c r="V7190" s="30"/>
      <c r="W7190" s="23" t="s">
        <v>45</v>
      </c>
      <c r="X7190" s="31">
        <f>+[1]DEPURADO!K7184+[1]DEPURADO!L7184</f>
        <v>0</v>
      </c>
      <c r="Y7190" s="23" t="s">
        <v>45</v>
      </c>
      <c r="Z7190" s="31">
        <f t="shared" si="788"/>
        <v>0</v>
      </c>
      <c r="AA7190" s="31"/>
      <c r="AB7190" s="31">
        <v>0</v>
      </c>
      <c r="AC7190" s="31">
        <v>0</v>
      </c>
      <c r="AD7190" s="30"/>
      <c r="AE7190" s="30">
        <f>+[1]DEPURADO!K7184</f>
        <v>0</v>
      </c>
      <c r="AF7190" s="30">
        <v>0</v>
      </c>
      <c r="AG7190" s="30">
        <f t="shared" si="789"/>
        <v>0</v>
      </c>
      <c r="AH7190" s="30">
        <v>0</v>
      </c>
      <c r="AI7190" s="30">
        <f>+[1]DEPURADO!G7184</f>
        <v>0</v>
      </c>
      <c r="AJ7190" s="32"/>
      <c r="AK7190" s="33"/>
    </row>
    <row r="7191" spans="1:37" s="34" customFormat="1" hidden="1" x14ac:dyDescent="0.25">
      <c r="A7191" s="23">
        <f t="shared" si="790"/>
        <v>7183</v>
      </c>
      <c r="B7191" s="24" t="s">
        <v>44</v>
      </c>
      <c r="C7191" s="23">
        <f>+[1]DEPURADO!A7185</f>
        <v>0</v>
      </c>
      <c r="D7191" s="23">
        <f>+[1]DEPURADO!B7185</f>
        <v>0</v>
      </c>
      <c r="E7191" s="25">
        <f>+[1]DEPURADO!C7185</f>
        <v>0</v>
      </c>
      <c r="F7191" s="26" t="str">
        <f>+IF([1]DEPURADO!D7185&gt;1,[1]DEPURADO!D7185," ")</f>
        <v xml:space="preserve"> </v>
      </c>
      <c r="G7191" s="27">
        <f>[1]DEPURADO!F7185</f>
        <v>0</v>
      </c>
      <c r="H7191" s="28">
        <v>0</v>
      </c>
      <c r="I7191" s="28">
        <f>+[1]DEPURADO!M7185+[1]DEPURADO!N7185</f>
        <v>0</v>
      </c>
      <c r="J7191" s="28">
        <f>+[1]DEPURADO!R7185</f>
        <v>0</v>
      </c>
      <c r="K7191" s="29">
        <f>+[1]DEPURADO!P7185+[1]DEPURADO!Q7185</f>
        <v>0</v>
      </c>
      <c r="L7191" s="28">
        <v>0</v>
      </c>
      <c r="M7191" s="28">
        <v>0</v>
      </c>
      <c r="N7191" s="28">
        <f t="shared" si="784"/>
        <v>0</v>
      </c>
      <c r="O7191" s="28">
        <f t="shared" si="785"/>
        <v>0</v>
      </c>
      <c r="P7191" s="24">
        <f>IF([1]DEPURADO!H7185&gt;1,0,[1]DEPURADO!B7185)</f>
        <v>0</v>
      </c>
      <c r="Q7191" s="30">
        <f t="shared" si="786"/>
        <v>0</v>
      </c>
      <c r="R7191" s="31">
        <f t="shared" si="787"/>
        <v>0</v>
      </c>
      <c r="S7191" s="31">
        <f>+[1]DEPURADO!J7185</f>
        <v>0</v>
      </c>
      <c r="T7191" s="23" t="s">
        <v>45</v>
      </c>
      <c r="U7191" s="31">
        <f>+[1]DEPURADO!I7185</f>
        <v>0</v>
      </c>
      <c r="V7191" s="30"/>
      <c r="W7191" s="23" t="s">
        <v>45</v>
      </c>
      <c r="X7191" s="31">
        <f>+[1]DEPURADO!K7185+[1]DEPURADO!L7185</f>
        <v>0</v>
      </c>
      <c r="Y7191" s="23" t="s">
        <v>45</v>
      </c>
      <c r="Z7191" s="31">
        <f t="shared" si="788"/>
        <v>0</v>
      </c>
      <c r="AA7191" s="31"/>
      <c r="AB7191" s="31">
        <v>0</v>
      </c>
      <c r="AC7191" s="31">
        <v>0</v>
      </c>
      <c r="AD7191" s="30"/>
      <c r="AE7191" s="30">
        <f>+[1]DEPURADO!K7185</f>
        <v>0</v>
      </c>
      <c r="AF7191" s="30">
        <v>0</v>
      </c>
      <c r="AG7191" s="30">
        <f t="shared" si="789"/>
        <v>0</v>
      </c>
      <c r="AH7191" s="30">
        <v>0</v>
      </c>
      <c r="AI7191" s="30">
        <f>+[1]DEPURADO!G7185</f>
        <v>0</v>
      </c>
      <c r="AJ7191" s="32"/>
      <c r="AK7191" s="33"/>
    </row>
    <row r="7192" spans="1:37" s="34" customFormat="1" hidden="1" x14ac:dyDescent="0.25">
      <c r="A7192" s="23">
        <f t="shared" si="790"/>
        <v>7184</v>
      </c>
      <c r="B7192" s="24" t="s">
        <v>44</v>
      </c>
      <c r="C7192" s="23">
        <f>+[1]DEPURADO!A7186</f>
        <v>0</v>
      </c>
      <c r="D7192" s="23">
        <f>+[1]DEPURADO!B7186</f>
        <v>0</v>
      </c>
      <c r="E7192" s="25">
        <f>+[1]DEPURADO!C7186</f>
        <v>0</v>
      </c>
      <c r="F7192" s="26" t="str">
        <f>+IF([1]DEPURADO!D7186&gt;1,[1]DEPURADO!D7186," ")</f>
        <v xml:space="preserve"> </v>
      </c>
      <c r="G7192" s="27">
        <f>[1]DEPURADO!F7186</f>
        <v>0</v>
      </c>
      <c r="H7192" s="28">
        <v>0</v>
      </c>
      <c r="I7192" s="28">
        <f>+[1]DEPURADO!M7186+[1]DEPURADO!N7186</f>
        <v>0</v>
      </c>
      <c r="J7192" s="28">
        <f>+[1]DEPURADO!R7186</f>
        <v>0</v>
      </c>
      <c r="K7192" s="29">
        <f>+[1]DEPURADO!P7186+[1]DEPURADO!Q7186</f>
        <v>0</v>
      </c>
      <c r="L7192" s="28">
        <v>0</v>
      </c>
      <c r="M7192" s="28">
        <v>0</v>
      </c>
      <c r="N7192" s="28">
        <f t="shared" si="784"/>
        <v>0</v>
      </c>
      <c r="O7192" s="28">
        <f t="shared" si="785"/>
        <v>0</v>
      </c>
      <c r="P7192" s="24">
        <f>IF([1]DEPURADO!H7186&gt;1,0,[1]DEPURADO!B7186)</f>
        <v>0</v>
      </c>
      <c r="Q7192" s="30">
        <f t="shared" si="786"/>
        <v>0</v>
      </c>
      <c r="R7192" s="31">
        <f t="shared" si="787"/>
        <v>0</v>
      </c>
      <c r="S7192" s="31">
        <f>+[1]DEPURADO!J7186</f>
        <v>0</v>
      </c>
      <c r="T7192" s="23" t="s">
        <v>45</v>
      </c>
      <c r="U7192" s="31">
        <f>+[1]DEPURADO!I7186</f>
        <v>0</v>
      </c>
      <c r="V7192" s="30"/>
      <c r="W7192" s="23" t="s">
        <v>45</v>
      </c>
      <c r="X7192" s="31">
        <f>+[1]DEPURADO!K7186+[1]DEPURADO!L7186</f>
        <v>0</v>
      </c>
      <c r="Y7192" s="23" t="s">
        <v>45</v>
      </c>
      <c r="Z7192" s="31">
        <f t="shared" si="788"/>
        <v>0</v>
      </c>
      <c r="AA7192" s="31"/>
      <c r="AB7192" s="31">
        <v>0</v>
      </c>
      <c r="AC7192" s="31">
        <v>0</v>
      </c>
      <c r="AD7192" s="30"/>
      <c r="AE7192" s="30">
        <f>+[1]DEPURADO!K7186</f>
        <v>0</v>
      </c>
      <c r="AF7192" s="30">
        <v>0</v>
      </c>
      <c r="AG7192" s="30">
        <f t="shared" si="789"/>
        <v>0</v>
      </c>
      <c r="AH7192" s="30">
        <v>0</v>
      </c>
      <c r="AI7192" s="30">
        <f>+[1]DEPURADO!G7186</f>
        <v>0</v>
      </c>
      <c r="AJ7192" s="32"/>
      <c r="AK7192" s="33"/>
    </row>
    <row r="7193" spans="1:37" s="34" customFormat="1" hidden="1" x14ac:dyDescent="0.25">
      <c r="A7193" s="23">
        <f t="shared" si="790"/>
        <v>7185</v>
      </c>
      <c r="B7193" s="24" t="s">
        <v>44</v>
      </c>
      <c r="C7193" s="23">
        <f>+[1]DEPURADO!A7187</f>
        <v>0</v>
      </c>
      <c r="D7193" s="23">
        <f>+[1]DEPURADO!B7187</f>
        <v>0</v>
      </c>
      <c r="E7193" s="25">
        <f>+[1]DEPURADO!C7187</f>
        <v>0</v>
      </c>
      <c r="F7193" s="26" t="str">
        <f>+IF([1]DEPURADO!D7187&gt;1,[1]DEPURADO!D7187," ")</f>
        <v xml:space="preserve"> </v>
      </c>
      <c r="G7193" s="27">
        <f>[1]DEPURADO!F7187</f>
        <v>0</v>
      </c>
      <c r="H7193" s="28">
        <v>0</v>
      </c>
      <c r="I7193" s="28">
        <f>+[1]DEPURADO!M7187+[1]DEPURADO!N7187</f>
        <v>0</v>
      </c>
      <c r="J7193" s="28">
        <f>+[1]DEPURADO!R7187</f>
        <v>0</v>
      </c>
      <c r="K7193" s="29">
        <f>+[1]DEPURADO!P7187+[1]DEPURADO!Q7187</f>
        <v>0</v>
      </c>
      <c r="L7193" s="28">
        <v>0</v>
      </c>
      <c r="M7193" s="28">
        <v>0</v>
      </c>
      <c r="N7193" s="28">
        <f t="shared" si="784"/>
        <v>0</v>
      </c>
      <c r="O7193" s="28">
        <f t="shared" si="785"/>
        <v>0</v>
      </c>
      <c r="P7193" s="24">
        <f>IF([1]DEPURADO!H7187&gt;1,0,[1]DEPURADO!B7187)</f>
        <v>0</v>
      </c>
      <c r="Q7193" s="30">
        <f t="shared" si="786"/>
        <v>0</v>
      </c>
      <c r="R7193" s="31">
        <f t="shared" si="787"/>
        <v>0</v>
      </c>
      <c r="S7193" s="31">
        <f>+[1]DEPURADO!J7187</f>
        <v>0</v>
      </c>
      <c r="T7193" s="23" t="s">
        <v>45</v>
      </c>
      <c r="U7193" s="31">
        <f>+[1]DEPURADO!I7187</f>
        <v>0</v>
      </c>
      <c r="V7193" s="30"/>
      <c r="W7193" s="23" t="s">
        <v>45</v>
      </c>
      <c r="X7193" s="31">
        <f>+[1]DEPURADO!K7187+[1]DEPURADO!L7187</f>
        <v>0</v>
      </c>
      <c r="Y7193" s="23" t="s">
        <v>45</v>
      </c>
      <c r="Z7193" s="31">
        <f t="shared" si="788"/>
        <v>0</v>
      </c>
      <c r="AA7193" s="31"/>
      <c r="AB7193" s="31">
        <v>0</v>
      </c>
      <c r="AC7193" s="31">
        <v>0</v>
      </c>
      <c r="AD7193" s="30"/>
      <c r="AE7193" s="30">
        <f>+[1]DEPURADO!K7187</f>
        <v>0</v>
      </c>
      <c r="AF7193" s="30">
        <v>0</v>
      </c>
      <c r="AG7193" s="30">
        <f t="shared" si="789"/>
        <v>0</v>
      </c>
      <c r="AH7193" s="30">
        <v>0</v>
      </c>
      <c r="AI7193" s="30">
        <f>+[1]DEPURADO!G7187</f>
        <v>0</v>
      </c>
      <c r="AJ7193" s="32"/>
      <c r="AK7193" s="33"/>
    </row>
    <row r="7194" spans="1:37" s="34" customFormat="1" hidden="1" x14ac:dyDescent="0.25">
      <c r="A7194" s="23">
        <f t="shared" si="790"/>
        <v>7186</v>
      </c>
      <c r="B7194" s="24" t="s">
        <v>44</v>
      </c>
      <c r="C7194" s="23">
        <f>+[1]DEPURADO!A7188</f>
        <v>0</v>
      </c>
      <c r="D7194" s="23">
        <f>+[1]DEPURADO!B7188</f>
        <v>0</v>
      </c>
      <c r="E7194" s="25">
        <f>+[1]DEPURADO!C7188</f>
        <v>0</v>
      </c>
      <c r="F7194" s="26" t="str">
        <f>+IF([1]DEPURADO!D7188&gt;1,[1]DEPURADO!D7188," ")</f>
        <v xml:space="preserve"> </v>
      </c>
      <c r="G7194" s="27">
        <f>[1]DEPURADO!F7188</f>
        <v>0</v>
      </c>
      <c r="H7194" s="28">
        <v>0</v>
      </c>
      <c r="I7194" s="28">
        <f>+[1]DEPURADO!M7188+[1]DEPURADO!N7188</f>
        <v>0</v>
      </c>
      <c r="J7194" s="28">
        <f>+[1]DEPURADO!R7188</f>
        <v>0</v>
      </c>
      <c r="K7194" s="29">
        <f>+[1]DEPURADO!P7188+[1]DEPURADO!Q7188</f>
        <v>0</v>
      </c>
      <c r="L7194" s="28">
        <v>0</v>
      </c>
      <c r="M7194" s="28">
        <v>0</v>
      </c>
      <c r="N7194" s="28">
        <f t="shared" si="784"/>
        <v>0</v>
      </c>
      <c r="O7194" s="28">
        <f t="shared" si="785"/>
        <v>0</v>
      </c>
      <c r="P7194" s="24">
        <f>IF([1]DEPURADO!H7188&gt;1,0,[1]DEPURADO!B7188)</f>
        <v>0</v>
      </c>
      <c r="Q7194" s="30">
        <f t="shared" si="786"/>
        <v>0</v>
      </c>
      <c r="R7194" s="31">
        <f t="shared" si="787"/>
        <v>0</v>
      </c>
      <c r="S7194" s="31">
        <f>+[1]DEPURADO!J7188</f>
        <v>0</v>
      </c>
      <c r="T7194" s="23" t="s">
        <v>45</v>
      </c>
      <c r="U7194" s="31">
        <f>+[1]DEPURADO!I7188</f>
        <v>0</v>
      </c>
      <c r="V7194" s="30"/>
      <c r="W7194" s="23" t="s">
        <v>45</v>
      </c>
      <c r="X7194" s="31">
        <f>+[1]DEPURADO!K7188+[1]DEPURADO!L7188</f>
        <v>0</v>
      </c>
      <c r="Y7194" s="23" t="s">
        <v>45</v>
      </c>
      <c r="Z7194" s="31">
        <f t="shared" si="788"/>
        <v>0</v>
      </c>
      <c r="AA7194" s="31"/>
      <c r="AB7194" s="31">
        <v>0</v>
      </c>
      <c r="AC7194" s="31">
        <v>0</v>
      </c>
      <c r="AD7194" s="30"/>
      <c r="AE7194" s="30">
        <f>+[1]DEPURADO!K7188</f>
        <v>0</v>
      </c>
      <c r="AF7194" s="30">
        <v>0</v>
      </c>
      <c r="AG7194" s="30">
        <f t="shared" si="789"/>
        <v>0</v>
      </c>
      <c r="AH7194" s="30">
        <v>0</v>
      </c>
      <c r="AI7194" s="30">
        <f>+[1]DEPURADO!G7188</f>
        <v>0</v>
      </c>
      <c r="AJ7194" s="32"/>
      <c r="AK7194" s="33"/>
    </row>
    <row r="7195" spans="1:37" s="34" customFormat="1" hidden="1" x14ac:dyDescent="0.25">
      <c r="A7195" s="23">
        <f t="shared" si="790"/>
        <v>7187</v>
      </c>
      <c r="B7195" s="24" t="s">
        <v>44</v>
      </c>
      <c r="C7195" s="23">
        <f>+[1]DEPURADO!A7189</f>
        <v>0</v>
      </c>
      <c r="D7195" s="23">
        <f>+[1]DEPURADO!B7189</f>
        <v>0</v>
      </c>
      <c r="E7195" s="25">
        <f>+[1]DEPURADO!C7189</f>
        <v>0</v>
      </c>
      <c r="F7195" s="26" t="str">
        <f>+IF([1]DEPURADO!D7189&gt;1,[1]DEPURADO!D7189," ")</f>
        <v xml:space="preserve"> </v>
      </c>
      <c r="G7195" s="27">
        <f>[1]DEPURADO!F7189</f>
        <v>0</v>
      </c>
      <c r="H7195" s="28">
        <v>0</v>
      </c>
      <c r="I7195" s="28">
        <f>+[1]DEPURADO!M7189+[1]DEPURADO!N7189</f>
        <v>0</v>
      </c>
      <c r="J7195" s="28">
        <f>+[1]DEPURADO!R7189</f>
        <v>0</v>
      </c>
      <c r="K7195" s="29">
        <f>+[1]DEPURADO!P7189+[1]DEPURADO!Q7189</f>
        <v>0</v>
      </c>
      <c r="L7195" s="28">
        <v>0</v>
      </c>
      <c r="M7195" s="28">
        <v>0</v>
      </c>
      <c r="N7195" s="28">
        <f t="shared" si="784"/>
        <v>0</v>
      </c>
      <c r="O7195" s="28">
        <f t="shared" si="785"/>
        <v>0</v>
      </c>
      <c r="P7195" s="24">
        <f>IF([1]DEPURADO!H7189&gt;1,0,[1]DEPURADO!B7189)</f>
        <v>0</v>
      </c>
      <c r="Q7195" s="30">
        <f t="shared" si="786"/>
        <v>0</v>
      </c>
      <c r="R7195" s="31">
        <f t="shared" si="787"/>
        <v>0</v>
      </c>
      <c r="S7195" s="31">
        <f>+[1]DEPURADO!J7189</f>
        <v>0</v>
      </c>
      <c r="T7195" s="23" t="s">
        <v>45</v>
      </c>
      <c r="U7195" s="31">
        <f>+[1]DEPURADO!I7189</f>
        <v>0</v>
      </c>
      <c r="V7195" s="30"/>
      <c r="W7195" s="23" t="s">
        <v>45</v>
      </c>
      <c r="X7195" s="31">
        <f>+[1]DEPURADO!K7189+[1]DEPURADO!L7189</f>
        <v>0</v>
      </c>
      <c r="Y7195" s="23" t="s">
        <v>45</v>
      </c>
      <c r="Z7195" s="31">
        <f t="shared" si="788"/>
        <v>0</v>
      </c>
      <c r="AA7195" s="31"/>
      <c r="AB7195" s="31">
        <v>0</v>
      </c>
      <c r="AC7195" s="31">
        <v>0</v>
      </c>
      <c r="AD7195" s="30"/>
      <c r="AE7195" s="30">
        <f>+[1]DEPURADO!K7189</f>
        <v>0</v>
      </c>
      <c r="AF7195" s="30">
        <v>0</v>
      </c>
      <c r="AG7195" s="30">
        <f t="shared" si="789"/>
        <v>0</v>
      </c>
      <c r="AH7195" s="30">
        <v>0</v>
      </c>
      <c r="AI7195" s="30">
        <f>+[1]DEPURADO!G7189</f>
        <v>0</v>
      </c>
      <c r="AJ7195" s="32"/>
      <c r="AK7195" s="33"/>
    </row>
    <row r="7196" spans="1:37" s="34" customFormat="1" hidden="1" x14ac:dyDescent="0.25">
      <c r="A7196" s="23">
        <f t="shared" si="790"/>
        <v>7188</v>
      </c>
      <c r="B7196" s="24" t="s">
        <v>44</v>
      </c>
      <c r="C7196" s="23">
        <f>+[1]DEPURADO!A7190</f>
        <v>0</v>
      </c>
      <c r="D7196" s="23">
        <f>+[1]DEPURADO!B7190</f>
        <v>0</v>
      </c>
      <c r="E7196" s="25">
        <f>+[1]DEPURADO!C7190</f>
        <v>0</v>
      </c>
      <c r="F7196" s="26" t="str">
        <f>+IF([1]DEPURADO!D7190&gt;1,[1]DEPURADO!D7190," ")</f>
        <v xml:space="preserve"> </v>
      </c>
      <c r="G7196" s="27">
        <f>[1]DEPURADO!F7190</f>
        <v>0</v>
      </c>
      <c r="H7196" s="28">
        <v>0</v>
      </c>
      <c r="I7196" s="28">
        <f>+[1]DEPURADO!M7190+[1]DEPURADO!N7190</f>
        <v>0</v>
      </c>
      <c r="J7196" s="28">
        <f>+[1]DEPURADO!R7190</f>
        <v>0</v>
      </c>
      <c r="K7196" s="29">
        <f>+[1]DEPURADO!P7190+[1]DEPURADO!Q7190</f>
        <v>0</v>
      </c>
      <c r="L7196" s="28">
        <v>0</v>
      </c>
      <c r="M7196" s="28">
        <v>0</v>
      </c>
      <c r="N7196" s="28">
        <f t="shared" si="784"/>
        <v>0</v>
      </c>
      <c r="O7196" s="28">
        <f t="shared" si="785"/>
        <v>0</v>
      </c>
      <c r="P7196" s="24">
        <f>IF([1]DEPURADO!H7190&gt;1,0,[1]DEPURADO!B7190)</f>
        <v>0</v>
      </c>
      <c r="Q7196" s="30">
        <f t="shared" si="786"/>
        <v>0</v>
      </c>
      <c r="R7196" s="31">
        <f t="shared" si="787"/>
        <v>0</v>
      </c>
      <c r="S7196" s="31">
        <f>+[1]DEPURADO!J7190</f>
        <v>0</v>
      </c>
      <c r="T7196" s="23" t="s">
        <v>45</v>
      </c>
      <c r="U7196" s="31">
        <f>+[1]DEPURADO!I7190</f>
        <v>0</v>
      </c>
      <c r="V7196" s="30"/>
      <c r="W7196" s="23" t="s">
        <v>45</v>
      </c>
      <c r="X7196" s="31">
        <f>+[1]DEPURADO!K7190+[1]DEPURADO!L7190</f>
        <v>0</v>
      </c>
      <c r="Y7196" s="23" t="s">
        <v>45</v>
      </c>
      <c r="Z7196" s="31">
        <f t="shared" si="788"/>
        <v>0</v>
      </c>
      <c r="AA7196" s="31"/>
      <c r="AB7196" s="31">
        <v>0</v>
      </c>
      <c r="AC7196" s="31">
        <v>0</v>
      </c>
      <c r="AD7196" s="30"/>
      <c r="AE7196" s="30">
        <f>+[1]DEPURADO!K7190</f>
        <v>0</v>
      </c>
      <c r="AF7196" s="30">
        <v>0</v>
      </c>
      <c r="AG7196" s="30">
        <f t="shared" si="789"/>
        <v>0</v>
      </c>
      <c r="AH7196" s="30">
        <v>0</v>
      </c>
      <c r="AI7196" s="30">
        <f>+[1]DEPURADO!G7190</f>
        <v>0</v>
      </c>
      <c r="AJ7196" s="32"/>
      <c r="AK7196" s="33"/>
    </row>
    <row r="7197" spans="1:37" s="34" customFormat="1" hidden="1" x14ac:dyDescent="0.25">
      <c r="A7197" s="23">
        <f t="shared" si="790"/>
        <v>7189</v>
      </c>
      <c r="B7197" s="24" t="s">
        <v>44</v>
      </c>
      <c r="C7197" s="23">
        <f>+[1]DEPURADO!A7191</f>
        <v>0</v>
      </c>
      <c r="D7197" s="23">
        <f>+[1]DEPURADO!B7191</f>
        <v>0</v>
      </c>
      <c r="E7197" s="25">
        <f>+[1]DEPURADO!C7191</f>
        <v>0</v>
      </c>
      <c r="F7197" s="26" t="str">
        <f>+IF([1]DEPURADO!D7191&gt;1,[1]DEPURADO!D7191," ")</f>
        <v xml:space="preserve"> </v>
      </c>
      <c r="G7197" s="27">
        <f>[1]DEPURADO!F7191</f>
        <v>0</v>
      </c>
      <c r="H7197" s="28">
        <v>0</v>
      </c>
      <c r="I7197" s="28">
        <f>+[1]DEPURADO!M7191+[1]DEPURADO!N7191</f>
        <v>0</v>
      </c>
      <c r="J7197" s="28">
        <f>+[1]DEPURADO!R7191</f>
        <v>0</v>
      </c>
      <c r="K7197" s="29">
        <f>+[1]DEPURADO!P7191+[1]DEPURADO!Q7191</f>
        <v>0</v>
      </c>
      <c r="L7197" s="28">
        <v>0</v>
      </c>
      <c r="M7197" s="28">
        <v>0</v>
      </c>
      <c r="N7197" s="28">
        <f t="shared" si="784"/>
        <v>0</v>
      </c>
      <c r="O7197" s="28">
        <f t="shared" si="785"/>
        <v>0</v>
      </c>
      <c r="P7197" s="24">
        <f>IF([1]DEPURADO!H7191&gt;1,0,[1]DEPURADO!B7191)</f>
        <v>0</v>
      </c>
      <c r="Q7197" s="30">
        <f t="shared" si="786"/>
        <v>0</v>
      </c>
      <c r="R7197" s="31">
        <f t="shared" si="787"/>
        <v>0</v>
      </c>
      <c r="S7197" s="31">
        <f>+[1]DEPURADO!J7191</f>
        <v>0</v>
      </c>
      <c r="T7197" s="23" t="s">
        <v>45</v>
      </c>
      <c r="U7197" s="31">
        <f>+[1]DEPURADO!I7191</f>
        <v>0</v>
      </c>
      <c r="V7197" s="30"/>
      <c r="W7197" s="23" t="s">
        <v>45</v>
      </c>
      <c r="X7197" s="31">
        <f>+[1]DEPURADO!K7191+[1]DEPURADO!L7191</f>
        <v>0</v>
      </c>
      <c r="Y7197" s="23" t="s">
        <v>45</v>
      </c>
      <c r="Z7197" s="31">
        <f t="shared" si="788"/>
        <v>0</v>
      </c>
      <c r="AA7197" s="31"/>
      <c r="AB7197" s="31">
        <v>0</v>
      </c>
      <c r="AC7197" s="31">
        <v>0</v>
      </c>
      <c r="AD7197" s="30"/>
      <c r="AE7197" s="30">
        <f>+[1]DEPURADO!K7191</f>
        <v>0</v>
      </c>
      <c r="AF7197" s="30">
        <v>0</v>
      </c>
      <c r="AG7197" s="30">
        <f t="shared" si="789"/>
        <v>0</v>
      </c>
      <c r="AH7197" s="30">
        <v>0</v>
      </c>
      <c r="AI7197" s="30">
        <f>+[1]DEPURADO!G7191</f>
        <v>0</v>
      </c>
      <c r="AJ7197" s="32"/>
      <c r="AK7197" s="33"/>
    </row>
    <row r="7198" spans="1:37" s="34" customFormat="1" hidden="1" x14ac:dyDescent="0.25">
      <c r="A7198" s="23">
        <f t="shared" si="790"/>
        <v>7190</v>
      </c>
      <c r="B7198" s="24" t="s">
        <v>44</v>
      </c>
      <c r="C7198" s="23">
        <f>+[1]DEPURADO!A7192</f>
        <v>0</v>
      </c>
      <c r="D7198" s="23">
        <f>+[1]DEPURADO!B7192</f>
        <v>0</v>
      </c>
      <c r="E7198" s="25">
        <f>+[1]DEPURADO!C7192</f>
        <v>0</v>
      </c>
      <c r="F7198" s="26" t="str">
        <f>+IF([1]DEPURADO!D7192&gt;1,[1]DEPURADO!D7192," ")</f>
        <v xml:space="preserve"> </v>
      </c>
      <c r="G7198" s="27">
        <f>[1]DEPURADO!F7192</f>
        <v>0</v>
      </c>
      <c r="H7198" s="28">
        <v>0</v>
      </c>
      <c r="I7198" s="28">
        <f>+[1]DEPURADO!M7192+[1]DEPURADO!N7192</f>
        <v>0</v>
      </c>
      <c r="J7198" s="28">
        <f>+[1]DEPURADO!R7192</f>
        <v>0</v>
      </c>
      <c r="K7198" s="29">
        <f>+[1]DEPURADO!P7192+[1]DEPURADO!Q7192</f>
        <v>0</v>
      </c>
      <c r="L7198" s="28">
        <v>0</v>
      </c>
      <c r="M7198" s="28">
        <v>0</v>
      </c>
      <c r="N7198" s="28">
        <f t="shared" si="784"/>
        <v>0</v>
      </c>
      <c r="O7198" s="28">
        <f t="shared" si="785"/>
        <v>0</v>
      </c>
      <c r="P7198" s="24">
        <f>IF([1]DEPURADO!H7192&gt;1,0,[1]DEPURADO!B7192)</f>
        <v>0</v>
      </c>
      <c r="Q7198" s="30">
        <f t="shared" si="786"/>
        <v>0</v>
      </c>
      <c r="R7198" s="31">
        <f t="shared" si="787"/>
        <v>0</v>
      </c>
      <c r="S7198" s="31">
        <f>+[1]DEPURADO!J7192</f>
        <v>0</v>
      </c>
      <c r="T7198" s="23" t="s">
        <v>45</v>
      </c>
      <c r="U7198" s="31">
        <f>+[1]DEPURADO!I7192</f>
        <v>0</v>
      </c>
      <c r="V7198" s="30"/>
      <c r="W7198" s="23" t="s">
        <v>45</v>
      </c>
      <c r="X7198" s="31">
        <f>+[1]DEPURADO!K7192+[1]DEPURADO!L7192</f>
        <v>0</v>
      </c>
      <c r="Y7198" s="23" t="s">
        <v>45</v>
      </c>
      <c r="Z7198" s="31">
        <f t="shared" si="788"/>
        <v>0</v>
      </c>
      <c r="AA7198" s="31"/>
      <c r="AB7198" s="31">
        <v>0</v>
      </c>
      <c r="AC7198" s="31">
        <v>0</v>
      </c>
      <c r="AD7198" s="30"/>
      <c r="AE7198" s="30">
        <f>+[1]DEPURADO!K7192</f>
        <v>0</v>
      </c>
      <c r="AF7198" s="30">
        <v>0</v>
      </c>
      <c r="AG7198" s="30">
        <f t="shared" si="789"/>
        <v>0</v>
      </c>
      <c r="AH7198" s="30">
        <v>0</v>
      </c>
      <c r="AI7198" s="30">
        <f>+[1]DEPURADO!G7192</f>
        <v>0</v>
      </c>
      <c r="AJ7198" s="32"/>
      <c r="AK7198" s="33"/>
    </row>
    <row r="7199" spans="1:37" s="34" customFormat="1" hidden="1" x14ac:dyDescent="0.25">
      <c r="A7199" s="23">
        <f t="shared" si="790"/>
        <v>7191</v>
      </c>
      <c r="B7199" s="24" t="s">
        <v>44</v>
      </c>
      <c r="C7199" s="23">
        <f>+[1]DEPURADO!A7193</f>
        <v>0</v>
      </c>
      <c r="D7199" s="23">
        <f>+[1]DEPURADO!B7193</f>
        <v>0</v>
      </c>
      <c r="E7199" s="25">
        <f>+[1]DEPURADO!C7193</f>
        <v>0</v>
      </c>
      <c r="F7199" s="26" t="str">
        <f>+IF([1]DEPURADO!D7193&gt;1,[1]DEPURADO!D7193," ")</f>
        <v xml:space="preserve"> </v>
      </c>
      <c r="G7199" s="27">
        <f>[1]DEPURADO!F7193</f>
        <v>0</v>
      </c>
      <c r="H7199" s="28">
        <v>0</v>
      </c>
      <c r="I7199" s="28">
        <f>+[1]DEPURADO!M7193+[1]DEPURADO!N7193</f>
        <v>0</v>
      </c>
      <c r="J7199" s="28">
        <f>+[1]DEPURADO!R7193</f>
        <v>0</v>
      </c>
      <c r="K7199" s="29">
        <f>+[1]DEPURADO!P7193+[1]DEPURADO!Q7193</f>
        <v>0</v>
      </c>
      <c r="L7199" s="28">
        <v>0</v>
      </c>
      <c r="M7199" s="28">
        <v>0</v>
      </c>
      <c r="N7199" s="28">
        <f t="shared" si="784"/>
        <v>0</v>
      </c>
      <c r="O7199" s="28">
        <f t="shared" si="785"/>
        <v>0</v>
      </c>
      <c r="P7199" s="24">
        <f>IF([1]DEPURADO!H7193&gt;1,0,[1]DEPURADO!B7193)</f>
        <v>0</v>
      </c>
      <c r="Q7199" s="30">
        <f t="shared" si="786"/>
        <v>0</v>
      </c>
      <c r="R7199" s="31">
        <f t="shared" si="787"/>
        <v>0</v>
      </c>
      <c r="S7199" s="31">
        <f>+[1]DEPURADO!J7193</f>
        <v>0</v>
      </c>
      <c r="T7199" s="23" t="s">
        <v>45</v>
      </c>
      <c r="U7199" s="31">
        <f>+[1]DEPURADO!I7193</f>
        <v>0</v>
      </c>
      <c r="V7199" s="30"/>
      <c r="W7199" s="23" t="s">
        <v>45</v>
      </c>
      <c r="X7199" s="31">
        <f>+[1]DEPURADO!K7193+[1]DEPURADO!L7193</f>
        <v>0</v>
      </c>
      <c r="Y7199" s="23" t="s">
        <v>45</v>
      </c>
      <c r="Z7199" s="31">
        <f t="shared" si="788"/>
        <v>0</v>
      </c>
      <c r="AA7199" s="31"/>
      <c r="AB7199" s="31">
        <v>0</v>
      </c>
      <c r="AC7199" s="31">
        <v>0</v>
      </c>
      <c r="AD7199" s="30"/>
      <c r="AE7199" s="30">
        <f>+[1]DEPURADO!K7193</f>
        <v>0</v>
      </c>
      <c r="AF7199" s="30">
        <v>0</v>
      </c>
      <c r="AG7199" s="30">
        <f t="shared" si="789"/>
        <v>0</v>
      </c>
      <c r="AH7199" s="30">
        <v>0</v>
      </c>
      <c r="AI7199" s="30">
        <f>+[1]DEPURADO!G7193</f>
        <v>0</v>
      </c>
      <c r="AJ7199" s="32"/>
      <c r="AK7199" s="33"/>
    </row>
    <row r="7200" spans="1:37" s="34" customFormat="1" hidden="1" x14ac:dyDescent="0.25">
      <c r="A7200" s="23">
        <f t="shared" si="790"/>
        <v>7192</v>
      </c>
      <c r="B7200" s="24" t="s">
        <v>44</v>
      </c>
      <c r="C7200" s="23">
        <f>+[1]DEPURADO!A7194</f>
        <v>0</v>
      </c>
      <c r="D7200" s="23">
        <f>+[1]DEPURADO!B7194</f>
        <v>0</v>
      </c>
      <c r="E7200" s="25">
        <f>+[1]DEPURADO!C7194</f>
        <v>0</v>
      </c>
      <c r="F7200" s="26" t="str">
        <f>+IF([1]DEPURADO!D7194&gt;1,[1]DEPURADO!D7194," ")</f>
        <v xml:space="preserve"> </v>
      </c>
      <c r="G7200" s="27">
        <f>[1]DEPURADO!F7194</f>
        <v>0</v>
      </c>
      <c r="H7200" s="28">
        <v>0</v>
      </c>
      <c r="I7200" s="28">
        <f>+[1]DEPURADO!M7194+[1]DEPURADO!N7194</f>
        <v>0</v>
      </c>
      <c r="J7200" s="28">
        <f>+[1]DEPURADO!R7194</f>
        <v>0</v>
      </c>
      <c r="K7200" s="29">
        <f>+[1]DEPURADO!P7194+[1]DEPURADO!Q7194</f>
        <v>0</v>
      </c>
      <c r="L7200" s="28">
        <v>0</v>
      </c>
      <c r="M7200" s="28">
        <v>0</v>
      </c>
      <c r="N7200" s="28">
        <f t="shared" si="784"/>
        <v>0</v>
      </c>
      <c r="O7200" s="28">
        <f t="shared" si="785"/>
        <v>0</v>
      </c>
      <c r="P7200" s="24">
        <f>IF([1]DEPURADO!H7194&gt;1,0,[1]DEPURADO!B7194)</f>
        <v>0</v>
      </c>
      <c r="Q7200" s="30">
        <f t="shared" si="786"/>
        <v>0</v>
      </c>
      <c r="R7200" s="31">
        <f t="shared" si="787"/>
        <v>0</v>
      </c>
      <c r="S7200" s="31">
        <f>+[1]DEPURADO!J7194</f>
        <v>0</v>
      </c>
      <c r="T7200" s="23" t="s">
        <v>45</v>
      </c>
      <c r="U7200" s="31">
        <f>+[1]DEPURADO!I7194</f>
        <v>0</v>
      </c>
      <c r="V7200" s="30"/>
      <c r="W7200" s="23" t="s">
        <v>45</v>
      </c>
      <c r="X7200" s="31">
        <f>+[1]DEPURADO!K7194+[1]DEPURADO!L7194</f>
        <v>0</v>
      </c>
      <c r="Y7200" s="23" t="s">
        <v>45</v>
      </c>
      <c r="Z7200" s="31">
        <f t="shared" si="788"/>
        <v>0</v>
      </c>
      <c r="AA7200" s="31"/>
      <c r="AB7200" s="31">
        <v>0</v>
      </c>
      <c r="AC7200" s="31">
        <v>0</v>
      </c>
      <c r="AD7200" s="30"/>
      <c r="AE7200" s="30">
        <f>+[1]DEPURADO!K7194</f>
        <v>0</v>
      </c>
      <c r="AF7200" s="30">
        <v>0</v>
      </c>
      <c r="AG7200" s="30">
        <f t="shared" si="789"/>
        <v>0</v>
      </c>
      <c r="AH7200" s="30">
        <v>0</v>
      </c>
      <c r="AI7200" s="30">
        <f>+[1]DEPURADO!G7194</f>
        <v>0</v>
      </c>
      <c r="AJ7200" s="32"/>
      <c r="AK7200" s="33"/>
    </row>
    <row r="7201" spans="1:37" s="34" customFormat="1" hidden="1" x14ac:dyDescent="0.25">
      <c r="A7201" s="23">
        <f t="shared" si="790"/>
        <v>7193</v>
      </c>
      <c r="B7201" s="24" t="s">
        <v>44</v>
      </c>
      <c r="C7201" s="23">
        <f>+[1]DEPURADO!A7195</f>
        <v>0</v>
      </c>
      <c r="D7201" s="23">
        <f>+[1]DEPURADO!B7195</f>
        <v>0</v>
      </c>
      <c r="E7201" s="25">
        <f>+[1]DEPURADO!C7195</f>
        <v>0</v>
      </c>
      <c r="F7201" s="26" t="str">
        <f>+IF([1]DEPURADO!D7195&gt;1,[1]DEPURADO!D7195," ")</f>
        <v xml:space="preserve"> </v>
      </c>
      <c r="G7201" s="27">
        <f>[1]DEPURADO!F7195</f>
        <v>0</v>
      </c>
      <c r="H7201" s="28">
        <v>0</v>
      </c>
      <c r="I7201" s="28">
        <f>+[1]DEPURADO!M7195+[1]DEPURADO!N7195</f>
        <v>0</v>
      </c>
      <c r="J7201" s="28">
        <f>+[1]DEPURADO!R7195</f>
        <v>0</v>
      </c>
      <c r="K7201" s="29">
        <f>+[1]DEPURADO!P7195+[1]DEPURADO!Q7195</f>
        <v>0</v>
      </c>
      <c r="L7201" s="28">
        <v>0</v>
      </c>
      <c r="M7201" s="28">
        <v>0</v>
      </c>
      <c r="N7201" s="28">
        <f t="shared" si="784"/>
        <v>0</v>
      </c>
      <c r="O7201" s="28">
        <f t="shared" si="785"/>
        <v>0</v>
      </c>
      <c r="P7201" s="24">
        <f>IF([1]DEPURADO!H7195&gt;1,0,[1]DEPURADO!B7195)</f>
        <v>0</v>
      </c>
      <c r="Q7201" s="30">
        <f t="shared" si="786"/>
        <v>0</v>
      </c>
      <c r="R7201" s="31">
        <f t="shared" si="787"/>
        <v>0</v>
      </c>
      <c r="S7201" s="31">
        <f>+[1]DEPURADO!J7195</f>
        <v>0</v>
      </c>
      <c r="T7201" s="23" t="s">
        <v>45</v>
      </c>
      <c r="U7201" s="31">
        <f>+[1]DEPURADO!I7195</f>
        <v>0</v>
      </c>
      <c r="V7201" s="30"/>
      <c r="W7201" s="23" t="s">
        <v>45</v>
      </c>
      <c r="X7201" s="31">
        <f>+[1]DEPURADO!K7195+[1]DEPURADO!L7195</f>
        <v>0</v>
      </c>
      <c r="Y7201" s="23" t="s">
        <v>45</v>
      </c>
      <c r="Z7201" s="31">
        <f t="shared" si="788"/>
        <v>0</v>
      </c>
      <c r="AA7201" s="31"/>
      <c r="AB7201" s="31">
        <v>0</v>
      </c>
      <c r="AC7201" s="31">
        <v>0</v>
      </c>
      <c r="AD7201" s="30"/>
      <c r="AE7201" s="30">
        <f>+[1]DEPURADO!K7195</f>
        <v>0</v>
      </c>
      <c r="AF7201" s="30">
        <v>0</v>
      </c>
      <c r="AG7201" s="30">
        <f t="shared" si="789"/>
        <v>0</v>
      </c>
      <c r="AH7201" s="30">
        <v>0</v>
      </c>
      <c r="AI7201" s="30">
        <f>+[1]DEPURADO!G7195</f>
        <v>0</v>
      </c>
      <c r="AJ7201" s="32"/>
      <c r="AK7201" s="33"/>
    </row>
    <row r="7202" spans="1:37" s="34" customFormat="1" hidden="1" x14ac:dyDescent="0.25">
      <c r="A7202" s="23">
        <f t="shared" si="790"/>
        <v>7194</v>
      </c>
      <c r="B7202" s="24" t="s">
        <v>44</v>
      </c>
      <c r="C7202" s="23">
        <f>+[1]DEPURADO!A7196</f>
        <v>0</v>
      </c>
      <c r="D7202" s="23">
        <f>+[1]DEPURADO!B7196</f>
        <v>0</v>
      </c>
      <c r="E7202" s="25">
        <f>+[1]DEPURADO!C7196</f>
        <v>0</v>
      </c>
      <c r="F7202" s="26" t="str">
        <f>+IF([1]DEPURADO!D7196&gt;1,[1]DEPURADO!D7196," ")</f>
        <v xml:space="preserve"> </v>
      </c>
      <c r="G7202" s="27">
        <f>[1]DEPURADO!F7196</f>
        <v>0</v>
      </c>
      <c r="H7202" s="28">
        <v>0</v>
      </c>
      <c r="I7202" s="28">
        <f>+[1]DEPURADO!M7196+[1]DEPURADO!N7196</f>
        <v>0</v>
      </c>
      <c r="J7202" s="28">
        <f>+[1]DEPURADO!R7196</f>
        <v>0</v>
      </c>
      <c r="K7202" s="29">
        <f>+[1]DEPURADO!P7196+[1]DEPURADO!Q7196</f>
        <v>0</v>
      </c>
      <c r="L7202" s="28">
        <v>0</v>
      </c>
      <c r="M7202" s="28">
        <v>0</v>
      </c>
      <c r="N7202" s="28">
        <f t="shared" si="784"/>
        <v>0</v>
      </c>
      <c r="O7202" s="28">
        <f t="shared" si="785"/>
        <v>0</v>
      </c>
      <c r="P7202" s="24">
        <f>IF([1]DEPURADO!H7196&gt;1,0,[1]DEPURADO!B7196)</f>
        <v>0</v>
      </c>
      <c r="Q7202" s="30">
        <f t="shared" si="786"/>
        <v>0</v>
      </c>
      <c r="R7202" s="31">
        <f t="shared" si="787"/>
        <v>0</v>
      </c>
      <c r="S7202" s="31">
        <f>+[1]DEPURADO!J7196</f>
        <v>0</v>
      </c>
      <c r="T7202" s="23" t="s">
        <v>45</v>
      </c>
      <c r="U7202" s="31">
        <f>+[1]DEPURADO!I7196</f>
        <v>0</v>
      </c>
      <c r="V7202" s="30"/>
      <c r="W7202" s="23" t="s">
        <v>45</v>
      </c>
      <c r="X7202" s="31">
        <f>+[1]DEPURADO!K7196+[1]DEPURADO!L7196</f>
        <v>0</v>
      </c>
      <c r="Y7202" s="23" t="s">
        <v>45</v>
      </c>
      <c r="Z7202" s="31">
        <f t="shared" si="788"/>
        <v>0</v>
      </c>
      <c r="AA7202" s="31"/>
      <c r="AB7202" s="31">
        <v>0</v>
      </c>
      <c r="AC7202" s="31">
        <v>0</v>
      </c>
      <c r="AD7202" s="30"/>
      <c r="AE7202" s="30">
        <f>+[1]DEPURADO!K7196</f>
        <v>0</v>
      </c>
      <c r="AF7202" s="30">
        <v>0</v>
      </c>
      <c r="AG7202" s="30">
        <f t="shared" si="789"/>
        <v>0</v>
      </c>
      <c r="AH7202" s="30">
        <v>0</v>
      </c>
      <c r="AI7202" s="30">
        <f>+[1]DEPURADO!G7196</f>
        <v>0</v>
      </c>
      <c r="AJ7202" s="32"/>
      <c r="AK7202" s="33"/>
    </row>
    <row r="7203" spans="1:37" s="34" customFormat="1" hidden="1" x14ac:dyDescent="0.25">
      <c r="A7203" s="23">
        <f t="shared" si="790"/>
        <v>7195</v>
      </c>
      <c r="B7203" s="24" t="s">
        <v>44</v>
      </c>
      <c r="C7203" s="23">
        <f>+[1]DEPURADO!A7197</f>
        <v>0</v>
      </c>
      <c r="D7203" s="23">
        <f>+[1]DEPURADO!B7197</f>
        <v>0</v>
      </c>
      <c r="E7203" s="25">
        <f>+[1]DEPURADO!C7197</f>
        <v>0</v>
      </c>
      <c r="F7203" s="26" t="str">
        <f>+IF([1]DEPURADO!D7197&gt;1,[1]DEPURADO!D7197," ")</f>
        <v xml:space="preserve"> </v>
      </c>
      <c r="G7203" s="27">
        <f>[1]DEPURADO!F7197</f>
        <v>0</v>
      </c>
      <c r="H7203" s="28">
        <v>0</v>
      </c>
      <c r="I7203" s="28">
        <f>+[1]DEPURADO!M7197+[1]DEPURADO!N7197</f>
        <v>0</v>
      </c>
      <c r="J7203" s="28">
        <f>+[1]DEPURADO!R7197</f>
        <v>0</v>
      </c>
      <c r="K7203" s="29">
        <f>+[1]DEPURADO!P7197+[1]DEPURADO!Q7197</f>
        <v>0</v>
      </c>
      <c r="L7203" s="28">
        <v>0</v>
      </c>
      <c r="M7203" s="28">
        <v>0</v>
      </c>
      <c r="N7203" s="28">
        <f t="shared" si="784"/>
        <v>0</v>
      </c>
      <c r="O7203" s="28">
        <f t="shared" si="785"/>
        <v>0</v>
      </c>
      <c r="P7203" s="24">
        <f>IF([1]DEPURADO!H7197&gt;1,0,[1]DEPURADO!B7197)</f>
        <v>0</v>
      </c>
      <c r="Q7203" s="30">
        <f t="shared" si="786"/>
        <v>0</v>
      </c>
      <c r="R7203" s="31">
        <f t="shared" si="787"/>
        <v>0</v>
      </c>
      <c r="S7203" s="31">
        <f>+[1]DEPURADO!J7197</f>
        <v>0</v>
      </c>
      <c r="T7203" s="23" t="s">
        <v>45</v>
      </c>
      <c r="U7203" s="31">
        <f>+[1]DEPURADO!I7197</f>
        <v>0</v>
      </c>
      <c r="V7203" s="30"/>
      <c r="W7203" s="23" t="s">
        <v>45</v>
      </c>
      <c r="X7203" s="31">
        <f>+[1]DEPURADO!K7197+[1]DEPURADO!L7197</f>
        <v>0</v>
      </c>
      <c r="Y7203" s="23" t="s">
        <v>45</v>
      </c>
      <c r="Z7203" s="31">
        <f t="shared" si="788"/>
        <v>0</v>
      </c>
      <c r="AA7203" s="31"/>
      <c r="AB7203" s="31">
        <v>0</v>
      </c>
      <c r="AC7203" s="31">
        <v>0</v>
      </c>
      <c r="AD7203" s="30"/>
      <c r="AE7203" s="30">
        <f>+[1]DEPURADO!K7197</f>
        <v>0</v>
      </c>
      <c r="AF7203" s="30">
        <v>0</v>
      </c>
      <c r="AG7203" s="30">
        <f t="shared" si="789"/>
        <v>0</v>
      </c>
      <c r="AH7203" s="30">
        <v>0</v>
      </c>
      <c r="AI7203" s="30">
        <f>+[1]DEPURADO!G7197</f>
        <v>0</v>
      </c>
      <c r="AJ7203" s="32"/>
      <c r="AK7203" s="33"/>
    </row>
    <row r="7204" spans="1:37" s="34" customFormat="1" hidden="1" x14ac:dyDescent="0.25">
      <c r="A7204" s="23">
        <f t="shared" si="790"/>
        <v>7196</v>
      </c>
      <c r="B7204" s="24" t="s">
        <v>44</v>
      </c>
      <c r="C7204" s="23">
        <f>+[1]DEPURADO!A7198</f>
        <v>0</v>
      </c>
      <c r="D7204" s="23">
        <f>+[1]DEPURADO!B7198</f>
        <v>0</v>
      </c>
      <c r="E7204" s="25">
        <f>+[1]DEPURADO!C7198</f>
        <v>0</v>
      </c>
      <c r="F7204" s="26" t="str">
        <f>+IF([1]DEPURADO!D7198&gt;1,[1]DEPURADO!D7198," ")</f>
        <v xml:space="preserve"> </v>
      </c>
      <c r="G7204" s="27">
        <f>[1]DEPURADO!F7198</f>
        <v>0</v>
      </c>
      <c r="H7204" s="28">
        <v>0</v>
      </c>
      <c r="I7204" s="28">
        <f>+[1]DEPURADO!M7198+[1]DEPURADO!N7198</f>
        <v>0</v>
      </c>
      <c r="J7204" s="28">
        <f>+[1]DEPURADO!R7198</f>
        <v>0</v>
      </c>
      <c r="K7204" s="29">
        <f>+[1]DEPURADO!P7198+[1]DEPURADO!Q7198</f>
        <v>0</v>
      </c>
      <c r="L7204" s="28">
        <v>0</v>
      </c>
      <c r="M7204" s="28">
        <v>0</v>
      </c>
      <c r="N7204" s="28">
        <f t="shared" si="784"/>
        <v>0</v>
      </c>
      <c r="O7204" s="28">
        <f t="shared" si="785"/>
        <v>0</v>
      </c>
      <c r="P7204" s="24">
        <f>IF([1]DEPURADO!H7198&gt;1,0,[1]DEPURADO!B7198)</f>
        <v>0</v>
      </c>
      <c r="Q7204" s="30">
        <f t="shared" si="786"/>
        <v>0</v>
      </c>
      <c r="R7204" s="31">
        <f t="shared" si="787"/>
        <v>0</v>
      </c>
      <c r="S7204" s="31">
        <f>+[1]DEPURADO!J7198</f>
        <v>0</v>
      </c>
      <c r="T7204" s="23" t="s">
        <v>45</v>
      </c>
      <c r="U7204" s="31">
        <f>+[1]DEPURADO!I7198</f>
        <v>0</v>
      </c>
      <c r="V7204" s="30"/>
      <c r="W7204" s="23" t="s">
        <v>45</v>
      </c>
      <c r="X7204" s="31">
        <f>+[1]DEPURADO!K7198+[1]DEPURADO!L7198</f>
        <v>0</v>
      </c>
      <c r="Y7204" s="23" t="s">
        <v>45</v>
      </c>
      <c r="Z7204" s="31">
        <f t="shared" si="788"/>
        <v>0</v>
      </c>
      <c r="AA7204" s="31"/>
      <c r="AB7204" s="31">
        <v>0</v>
      </c>
      <c r="AC7204" s="31">
        <v>0</v>
      </c>
      <c r="AD7204" s="30"/>
      <c r="AE7204" s="30">
        <f>+[1]DEPURADO!K7198</f>
        <v>0</v>
      </c>
      <c r="AF7204" s="30">
        <v>0</v>
      </c>
      <c r="AG7204" s="30">
        <f t="shared" si="789"/>
        <v>0</v>
      </c>
      <c r="AH7204" s="30">
        <v>0</v>
      </c>
      <c r="AI7204" s="30">
        <f>+[1]DEPURADO!G7198</f>
        <v>0</v>
      </c>
      <c r="AJ7204" s="32"/>
      <c r="AK7204" s="33"/>
    </row>
    <row r="7205" spans="1:37" s="34" customFormat="1" hidden="1" x14ac:dyDescent="0.25">
      <c r="A7205" s="23">
        <f t="shared" si="790"/>
        <v>7197</v>
      </c>
      <c r="B7205" s="24" t="s">
        <v>44</v>
      </c>
      <c r="C7205" s="23">
        <f>+[1]DEPURADO!A7199</f>
        <v>0</v>
      </c>
      <c r="D7205" s="23">
        <f>+[1]DEPURADO!B7199</f>
        <v>0</v>
      </c>
      <c r="E7205" s="25">
        <f>+[1]DEPURADO!C7199</f>
        <v>0</v>
      </c>
      <c r="F7205" s="26" t="str">
        <f>+IF([1]DEPURADO!D7199&gt;1,[1]DEPURADO!D7199," ")</f>
        <v xml:space="preserve"> </v>
      </c>
      <c r="G7205" s="27">
        <f>[1]DEPURADO!F7199</f>
        <v>0</v>
      </c>
      <c r="H7205" s="28">
        <v>0</v>
      </c>
      <c r="I7205" s="28">
        <f>+[1]DEPURADO!M7199+[1]DEPURADO!N7199</f>
        <v>0</v>
      </c>
      <c r="J7205" s="28">
        <f>+[1]DEPURADO!R7199</f>
        <v>0</v>
      </c>
      <c r="K7205" s="29">
        <f>+[1]DEPURADO!P7199+[1]DEPURADO!Q7199</f>
        <v>0</v>
      </c>
      <c r="L7205" s="28">
        <v>0</v>
      </c>
      <c r="M7205" s="28">
        <v>0</v>
      </c>
      <c r="N7205" s="28">
        <f t="shared" si="784"/>
        <v>0</v>
      </c>
      <c r="O7205" s="28">
        <f t="shared" si="785"/>
        <v>0</v>
      </c>
      <c r="P7205" s="24">
        <f>IF([1]DEPURADO!H7199&gt;1,0,[1]DEPURADO!B7199)</f>
        <v>0</v>
      </c>
      <c r="Q7205" s="30">
        <f t="shared" si="786"/>
        <v>0</v>
      </c>
      <c r="R7205" s="31">
        <f t="shared" si="787"/>
        <v>0</v>
      </c>
      <c r="S7205" s="31">
        <f>+[1]DEPURADO!J7199</f>
        <v>0</v>
      </c>
      <c r="T7205" s="23" t="s">
        <v>45</v>
      </c>
      <c r="U7205" s="31">
        <f>+[1]DEPURADO!I7199</f>
        <v>0</v>
      </c>
      <c r="V7205" s="30"/>
      <c r="W7205" s="23" t="s">
        <v>45</v>
      </c>
      <c r="X7205" s="31">
        <f>+[1]DEPURADO!K7199+[1]DEPURADO!L7199</f>
        <v>0</v>
      </c>
      <c r="Y7205" s="23" t="s">
        <v>45</v>
      </c>
      <c r="Z7205" s="31">
        <f t="shared" si="788"/>
        <v>0</v>
      </c>
      <c r="AA7205" s="31"/>
      <c r="AB7205" s="31">
        <v>0</v>
      </c>
      <c r="AC7205" s="31">
        <v>0</v>
      </c>
      <c r="AD7205" s="30"/>
      <c r="AE7205" s="30">
        <f>+[1]DEPURADO!K7199</f>
        <v>0</v>
      </c>
      <c r="AF7205" s="30">
        <v>0</v>
      </c>
      <c r="AG7205" s="30">
        <f t="shared" si="789"/>
        <v>0</v>
      </c>
      <c r="AH7205" s="30">
        <v>0</v>
      </c>
      <c r="AI7205" s="30">
        <f>+[1]DEPURADO!G7199</f>
        <v>0</v>
      </c>
      <c r="AJ7205" s="32"/>
      <c r="AK7205" s="33"/>
    </row>
    <row r="7206" spans="1:37" s="34" customFormat="1" hidden="1" x14ac:dyDescent="0.25">
      <c r="A7206" s="23">
        <f t="shared" si="790"/>
        <v>7198</v>
      </c>
      <c r="B7206" s="24" t="s">
        <v>44</v>
      </c>
      <c r="C7206" s="23">
        <f>+[1]DEPURADO!A7200</f>
        <v>0</v>
      </c>
      <c r="D7206" s="23">
        <f>+[1]DEPURADO!B7200</f>
        <v>0</v>
      </c>
      <c r="E7206" s="25">
        <f>+[1]DEPURADO!C7200</f>
        <v>0</v>
      </c>
      <c r="F7206" s="26" t="str">
        <f>+IF([1]DEPURADO!D7200&gt;1,[1]DEPURADO!D7200," ")</f>
        <v xml:space="preserve"> </v>
      </c>
      <c r="G7206" s="27">
        <f>[1]DEPURADO!F7200</f>
        <v>0</v>
      </c>
      <c r="H7206" s="28">
        <v>0</v>
      </c>
      <c r="I7206" s="28">
        <f>+[1]DEPURADO!M7200+[1]DEPURADO!N7200</f>
        <v>0</v>
      </c>
      <c r="J7206" s="28">
        <f>+[1]DEPURADO!R7200</f>
        <v>0</v>
      </c>
      <c r="K7206" s="29">
        <f>+[1]DEPURADO!P7200+[1]DEPURADO!Q7200</f>
        <v>0</v>
      </c>
      <c r="L7206" s="28">
        <v>0</v>
      </c>
      <c r="M7206" s="28">
        <v>0</v>
      </c>
      <c r="N7206" s="28">
        <f t="shared" si="784"/>
        <v>0</v>
      </c>
      <c r="O7206" s="28">
        <f t="shared" si="785"/>
        <v>0</v>
      </c>
      <c r="P7206" s="24">
        <f>IF([1]DEPURADO!H7200&gt;1,0,[1]DEPURADO!B7200)</f>
        <v>0</v>
      </c>
      <c r="Q7206" s="30">
        <f t="shared" si="786"/>
        <v>0</v>
      </c>
      <c r="R7206" s="31">
        <f t="shared" si="787"/>
        <v>0</v>
      </c>
      <c r="S7206" s="31">
        <f>+[1]DEPURADO!J7200</f>
        <v>0</v>
      </c>
      <c r="T7206" s="23" t="s">
        <v>45</v>
      </c>
      <c r="U7206" s="31">
        <f>+[1]DEPURADO!I7200</f>
        <v>0</v>
      </c>
      <c r="V7206" s="30"/>
      <c r="W7206" s="23" t="s">
        <v>45</v>
      </c>
      <c r="X7206" s="31">
        <f>+[1]DEPURADO!K7200+[1]DEPURADO!L7200</f>
        <v>0</v>
      </c>
      <c r="Y7206" s="23" t="s">
        <v>45</v>
      </c>
      <c r="Z7206" s="31">
        <f t="shared" si="788"/>
        <v>0</v>
      </c>
      <c r="AA7206" s="31"/>
      <c r="AB7206" s="31">
        <v>0</v>
      </c>
      <c r="AC7206" s="31">
        <v>0</v>
      </c>
      <c r="AD7206" s="30"/>
      <c r="AE7206" s="30">
        <f>+[1]DEPURADO!K7200</f>
        <v>0</v>
      </c>
      <c r="AF7206" s="30">
        <v>0</v>
      </c>
      <c r="AG7206" s="30">
        <f t="shared" si="789"/>
        <v>0</v>
      </c>
      <c r="AH7206" s="30">
        <v>0</v>
      </c>
      <c r="AI7206" s="30">
        <f>+[1]DEPURADO!G7200</f>
        <v>0</v>
      </c>
      <c r="AJ7206" s="32"/>
      <c r="AK7206" s="33"/>
    </row>
    <row r="7207" spans="1:37" s="34" customFormat="1" hidden="1" x14ac:dyDescent="0.25">
      <c r="A7207" s="23">
        <f t="shared" si="790"/>
        <v>7199</v>
      </c>
      <c r="B7207" s="24" t="s">
        <v>44</v>
      </c>
      <c r="C7207" s="23">
        <f>+[1]DEPURADO!A7201</f>
        <v>0</v>
      </c>
      <c r="D7207" s="23">
        <f>+[1]DEPURADO!B7201</f>
        <v>0</v>
      </c>
      <c r="E7207" s="25">
        <f>+[1]DEPURADO!C7201</f>
        <v>0</v>
      </c>
      <c r="F7207" s="26" t="str">
        <f>+IF([1]DEPURADO!D7201&gt;1,[1]DEPURADO!D7201," ")</f>
        <v xml:space="preserve"> </v>
      </c>
      <c r="G7207" s="27">
        <f>[1]DEPURADO!F7201</f>
        <v>0</v>
      </c>
      <c r="H7207" s="28">
        <v>0</v>
      </c>
      <c r="I7207" s="28">
        <f>+[1]DEPURADO!M7201+[1]DEPURADO!N7201</f>
        <v>0</v>
      </c>
      <c r="J7207" s="28">
        <f>+[1]DEPURADO!R7201</f>
        <v>0</v>
      </c>
      <c r="K7207" s="29">
        <f>+[1]DEPURADO!P7201+[1]DEPURADO!Q7201</f>
        <v>0</v>
      </c>
      <c r="L7207" s="28">
        <v>0</v>
      </c>
      <c r="M7207" s="28">
        <v>0</v>
      </c>
      <c r="N7207" s="28">
        <f t="shared" si="784"/>
        <v>0</v>
      </c>
      <c r="O7207" s="28">
        <f t="shared" si="785"/>
        <v>0</v>
      </c>
      <c r="P7207" s="24">
        <f>IF([1]DEPURADO!H7201&gt;1,0,[1]DEPURADO!B7201)</f>
        <v>0</v>
      </c>
      <c r="Q7207" s="30">
        <f t="shared" si="786"/>
        <v>0</v>
      </c>
      <c r="R7207" s="31">
        <f t="shared" si="787"/>
        <v>0</v>
      </c>
      <c r="S7207" s="31">
        <f>+[1]DEPURADO!J7201</f>
        <v>0</v>
      </c>
      <c r="T7207" s="23" t="s">
        <v>45</v>
      </c>
      <c r="U7207" s="31">
        <f>+[1]DEPURADO!I7201</f>
        <v>0</v>
      </c>
      <c r="V7207" s="30"/>
      <c r="W7207" s="23" t="s">
        <v>45</v>
      </c>
      <c r="X7207" s="31">
        <f>+[1]DEPURADO!K7201+[1]DEPURADO!L7201</f>
        <v>0</v>
      </c>
      <c r="Y7207" s="23" t="s">
        <v>45</v>
      </c>
      <c r="Z7207" s="31">
        <f t="shared" si="788"/>
        <v>0</v>
      </c>
      <c r="AA7207" s="31"/>
      <c r="AB7207" s="31">
        <v>0</v>
      </c>
      <c r="AC7207" s="31">
        <v>0</v>
      </c>
      <c r="AD7207" s="30"/>
      <c r="AE7207" s="30">
        <f>+[1]DEPURADO!K7201</f>
        <v>0</v>
      </c>
      <c r="AF7207" s="30">
        <v>0</v>
      </c>
      <c r="AG7207" s="30">
        <f t="shared" si="789"/>
        <v>0</v>
      </c>
      <c r="AH7207" s="30">
        <v>0</v>
      </c>
      <c r="AI7207" s="30">
        <f>+[1]DEPURADO!G7201</f>
        <v>0</v>
      </c>
      <c r="AJ7207" s="32"/>
      <c r="AK7207" s="33"/>
    </row>
    <row r="7208" spans="1:37" s="34" customFormat="1" hidden="1" x14ac:dyDescent="0.25">
      <c r="A7208" s="23">
        <f t="shared" si="790"/>
        <v>7200</v>
      </c>
      <c r="B7208" s="24" t="s">
        <v>44</v>
      </c>
      <c r="C7208" s="23">
        <f>+[1]DEPURADO!A7202</f>
        <v>0</v>
      </c>
      <c r="D7208" s="23">
        <f>+[1]DEPURADO!B7202</f>
        <v>0</v>
      </c>
      <c r="E7208" s="25">
        <f>+[1]DEPURADO!C7202</f>
        <v>0</v>
      </c>
      <c r="F7208" s="26" t="str">
        <f>+IF([1]DEPURADO!D7202&gt;1,[1]DEPURADO!D7202," ")</f>
        <v xml:space="preserve"> </v>
      </c>
      <c r="G7208" s="27">
        <f>[1]DEPURADO!F7202</f>
        <v>0</v>
      </c>
      <c r="H7208" s="28">
        <v>0</v>
      </c>
      <c r="I7208" s="28">
        <f>+[1]DEPURADO!M7202+[1]DEPURADO!N7202</f>
        <v>0</v>
      </c>
      <c r="J7208" s="28">
        <f>+[1]DEPURADO!R7202</f>
        <v>0</v>
      </c>
      <c r="K7208" s="29">
        <f>+[1]DEPURADO!P7202+[1]DEPURADO!Q7202</f>
        <v>0</v>
      </c>
      <c r="L7208" s="28">
        <v>0</v>
      </c>
      <c r="M7208" s="28">
        <v>0</v>
      </c>
      <c r="N7208" s="28">
        <f t="shared" si="784"/>
        <v>0</v>
      </c>
      <c r="O7208" s="28">
        <f t="shared" si="785"/>
        <v>0</v>
      </c>
      <c r="P7208" s="24">
        <f>IF([1]DEPURADO!H7202&gt;1,0,[1]DEPURADO!B7202)</f>
        <v>0</v>
      </c>
      <c r="Q7208" s="30">
        <f t="shared" si="786"/>
        <v>0</v>
      </c>
      <c r="R7208" s="31">
        <f t="shared" si="787"/>
        <v>0</v>
      </c>
      <c r="S7208" s="31">
        <f>+[1]DEPURADO!J7202</f>
        <v>0</v>
      </c>
      <c r="T7208" s="23" t="s">
        <v>45</v>
      </c>
      <c r="U7208" s="31">
        <f>+[1]DEPURADO!I7202</f>
        <v>0</v>
      </c>
      <c r="V7208" s="30"/>
      <c r="W7208" s="23" t="s">
        <v>45</v>
      </c>
      <c r="X7208" s="31">
        <f>+[1]DEPURADO!K7202+[1]DEPURADO!L7202</f>
        <v>0</v>
      </c>
      <c r="Y7208" s="23" t="s">
        <v>45</v>
      </c>
      <c r="Z7208" s="31">
        <f t="shared" si="788"/>
        <v>0</v>
      </c>
      <c r="AA7208" s="31"/>
      <c r="AB7208" s="31">
        <v>0</v>
      </c>
      <c r="AC7208" s="31">
        <v>0</v>
      </c>
      <c r="AD7208" s="30"/>
      <c r="AE7208" s="30">
        <f>+[1]DEPURADO!K7202</f>
        <v>0</v>
      </c>
      <c r="AF7208" s="30">
        <v>0</v>
      </c>
      <c r="AG7208" s="30">
        <f t="shared" si="789"/>
        <v>0</v>
      </c>
      <c r="AH7208" s="30">
        <v>0</v>
      </c>
      <c r="AI7208" s="30">
        <f>+[1]DEPURADO!G7202</f>
        <v>0</v>
      </c>
      <c r="AJ7208" s="32"/>
      <c r="AK7208" s="33"/>
    </row>
    <row r="7209" spans="1:37" s="34" customFormat="1" hidden="1" x14ac:dyDescent="0.25">
      <c r="A7209" s="23">
        <f t="shared" si="790"/>
        <v>7201</v>
      </c>
      <c r="B7209" s="24" t="s">
        <v>44</v>
      </c>
      <c r="C7209" s="23">
        <f>+[1]DEPURADO!A7203</f>
        <v>0</v>
      </c>
      <c r="D7209" s="23">
        <f>+[1]DEPURADO!B7203</f>
        <v>0</v>
      </c>
      <c r="E7209" s="25">
        <f>+[1]DEPURADO!C7203</f>
        <v>0</v>
      </c>
      <c r="F7209" s="26" t="str">
        <f>+IF([1]DEPURADO!D7203&gt;1,[1]DEPURADO!D7203," ")</f>
        <v xml:space="preserve"> </v>
      </c>
      <c r="G7209" s="27">
        <f>[1]DEPURADO!F7203</f>
        <v>0</v>
      </c>
      <c r="H7209" s="28">
        <v>0</v>
      </c>
      <c r="I7209" s="28">
        <f>+[1]DEPURADO!M7203+[1]DEPURADO!N7203</f>
        <v>0</v>
      </c>
      <c r="J7209" s="28">
        <f>+[1]DEPURADO!R7203</f>
        <v>0</v>
      </c>
      <c r="K7209" s="29">
        <f>+[1]DEPURADO!P7203+[1]DEPURADO!Q7203</f>
        <v>0</v>
      </c>
      <c r="L7209" s="28">
        <v>0</v>
      </c>
      <c r="M7209" s="28">
        <v>0</v>
      </c>
      <c r="N7209" s="28">
        <f t="shared" si="784"/>
        <v>0</v>
      </c>
      <c r="O7209" s="28">
        <f t="shared" si="785"/>
        <v>0</v>
      </c>
      <c r="P7209" s="24">
        <f>IF([1]DEPURADO!H7203&gt;1,0,[1]DEPURADO!B7203)</f>
        <v>0</v>
      </c>
      <c r="Q7209" s="30">
        <f t="shared" si="786"/>
        <v>0</v>
      </c>
      <c r="R7209" s="31">
        <f t="shared" si="787"/>
        <v>0</v>
      </c>
      <c r="S7209" s="31">
        <f>+[1]DEPURADO!J7203</f>
        <v>0</v>
      </c>
      <c r="T7209" s="23" t="s">
        <v>45</v>
      </c>
      <c r="U7209" s="31">
        <f>+[1]DEPURADO!I7203</f>
        <v>0</v>
      </c>
      <c r="V7209" s="30"/>
      <c r="W7209" s="23" t="s">
        <v>45</v>
      </c>
      <c r="X7209" s="31">
        <f>+[1]DEPURADO!K7203+[1]DEPURADO!L7203</f>
        <v>0</v>
      </c>
      <c r="Y7209" s="23" t="s">
        <v>45</v>
      </c>
      <c r="Z7209" s="31">
        <f t="shared" si="788"/>
        <v>0</v>
      </c>
      <c r="AA7209" s="31"/>
      <c r="AB7209" s="31">
        <v>0</v>
      </c>
      <c r="AC7209" s="31">
        <v>0</v>
      </c>
      <c r="AD7209" s="30"/>
      <c r="AE7209" s="30">
        <f>+[1]DEPURADO!K7203</f>
        <v>0</v>
      </c>
      <c r="AF7209" s="30">
        <v>0</v>
      </c>
      <c r="AG7209" s="30">
        <f t="shared" si="789"/>
        <v>0</v>
      </c>
      <c r="AH7209" s="30">
        <v>0</v>
      </c>
      <c r="AI7209" s="30">
        <f>+[1]DEPURADO!G7203</f>
        <v>0</v>
      </c>
      <c r="AJ7209" s="32"/>
      <c r="AK7209" s="33"/>
    </row>
    <row r="7210" spans="1:37" s="34" customFormat="1" hidden="1" x14ac:dyDescent="0.25">
      <c r="A7210" s="23">
        <f t="shared" si="790"/>
        <v>7202</v>
      </c>
      <c r="B7210" s="24" t="s">
        <v>44</v>
      </c>
      <c r="C7210" s="23">
        <f>+[1]DEPURADO!A7204</f>
        <v>0</v>
      </c>
      <c r="D7210" s="23">
        <f>+[1]DEPURADO!B7204</f>
        <v>0</v>
      </c>
      <c r="E7210" s="25">
        <f>+[1]DEPURADO!C7204</f>
        <v>0</v>
      </c>
      <c r="F7210" s="26" t="str">
        <f>+IF([1]DEPURADO!D7204&gt;1,[1]DEPURADO!D7204," ")</f>
        <v xml:space="preserve"> </v>
      </c>
      <c r="G7210" s="27">
        <f>[1]DEPURADO!F7204</f>
        <v>0</v>
      </c>
      <c r="H7210" s="28">
        <v>0</v>
      </c>
      <c r="I7210" s="28">
        <f>+[1]DEPURADO!M7204+[1]DEPURADO!N7204</f>
        <v>0</v>
      </c>
      <c r="J7210" s="28">
        <f>+[1]DEPURADO!R7204</f>
        <v>0</v>
      </c>
      <c r="K7210" s="29">
        <f>+[1]DEPURADO!P7204+[1]DEPURADO!Q7204</f>
        <v>0</v>
      </c>
      <c r="L7210" s="28">
        <v>0</v>
      </c>
      <c r="M7210" s="28">
        <v>0</v>
      </c>
      <c r="N7210" s="28">
        <f t="shared" si="784"/>
        <v>0</v>
      </c>
      <c r="O7210" s="28">
        <f t="shared" si="785"/>
        <v>0</v>
      </c>
      <c r="P7210" s="24">
        <f>IF([1]DEPURADO!H7204&gt;1,0,[1]DEPURADO!B7204)</f>
        <v>0</v>
      </c>
      <c r="Q7210" s="30">
        <f t="shared" si="786"/>
        <v>0</v>
      </c>
      <c r="R7210" s="31">
        <f t="shared" si="787"/>
        <v>0</v>
      </c>
      <c r="S7210" s="31">
        <f>+[1]DEPURADO!J7204</f>
        <v>0</v>
      </c>
      <c r="T7210" s="23" t="s">
        <v>45</v>
      </c>
      <c r="U7210" s="31">
        <f>+[1]DEPURADO!I7204</f>
        <v>0</v>
      </c>
      <c r="V7210" s="30"/>
      <c r="W7210" s="23" t="s">
        <v>45</v>
      </c>
      <c r="X7210" s="31">
        <f>+[1]DEPURADO!K7204+[1]DEPURADO!L7204</f>
        <v>0</v>
      </c>
      <c r="Y7210" s="23" t="s">
        <v>45</v>
      </c>
      <c r="Z7210" s="31">
        <f t="shared" si="788"/>
        <v>0</v>
      </c>
      <c r="AA7210" s="31"/>
      <c r="AB7210" s="31">
        <v>0</v>
      </c>
      <c r="AC7210" s="31">
        <v>0</v>
      </c>
      <c r="AD7210" s="30"/>
      <c r="AE7210" s="30">
        <f>+[1]DEPURADO!K7204</f>
        <v>0</v>
      </c>
      <c r="AF7210" s="30">
        <v>0</v>
      </c>
      <c r="AG7210" s="30">
        <f t="shared" si="789"/>
        <v>0</v>
      </c>
      <c r="AH7210" s="30">
        <v>0</v>
      </c>
      <c r="AI7210" s="30">
        <f>+[1]DEPURADO!G7204</f>
        <v>0</v>
      </c>
      <c r="AJ7210" s="32"/>
      <c r="AK7210" s="33"/>
    </row>
    <row r="7211" spans="1:37" s="34" customFormat="1" hidden="1" x14ac:dyDescent="0.25">
      <c r="A7211" s="23">
        <f t="shared" si="790"/>
        <v>7203</v>
      </c>
      <c r="B7211" s="24" t="s">
        <v>44</v>
      </c>
      <c r="C7211" s="23">
        <f>+[1]DEPURADO!A7205</f>
        <v>0</v>
      </c>
      <c r="D7211" s="23">
        <f>+[1]DEPURADO!B7205</f>
        <v>0</v>
      </c>
      <c r="E7211" s="25">
        <f>+[1]DEPURADO!C7205</f>
        <v>0</v>
      </c>
      <c r="F7211" s="26" t="str">
        <f>+IF([1]DEPURADO!D7205&gt;1,[1]DEPURADO!D7205," ")</f>
        <v xml:space="preserve"> </v>
      </c>
      <c r="G7211" s="27">
        <f>[1]DEPURADO!F7205</f>
        <v>0</v>
      </c>
      <c r="H7211" s="28">
        <v>0</v>
      </c>
      <c r="I7211" s="28">
        <f>+[1]DEPURADO!M7205+[1]DEPURADO!N7205</f>
        <v>0</v>
      </c>
      <c r="J7211" s="28">
        <f>+[1]DEPURADO!R7205</f>
        <v>0</v>
      </c>
      <c r="K7211" s="29">
        <f>+[1]DEPURADO!P7205+[1]DEPURADO!Q7205</f>
        <v>0</v>
      </c>
      <c r="L7211" s="28">
        <v>0</v>
      </c>
      <c r="M7211" s="28">
        <v>0</v>
      </c>
      <c r="N7211" s="28">
        <f t="shared" si="784"/>
        <v>0</v>
      </c>
      <c r="O7211" s="28">
        <f t="shared" si="785"/>
        <v>0</v>
      </c>
      <c r="P7211" s="24">
        <f>IF([1]DEPURADO!H7205&gt;1,0,[1]DEPURADO!B7205)</f>
        <v>0</v>
      </c>
      <c r="Q7211" s="30">
        <f t="shared" si="786"/>
        <v>0</v>
      </c>
      <c r="R7211" s="31">
        <f t="shared" si="787"/>
        <v>0</v>
      </c>
      <c r="S7211" s="31">
        <f>+[1]DEPURADO!J7205</f>
        <v>0</v>
      </c>
      <c r="T7211" s="23" t="s">
        <v>45</v>
      </c>
      <c r="U7211" s="31">
        <f>+[1]DEPURADO!I7205</f>
        <v>0</v>
      </c>
      <c r="V7211" s="30"/>
      <c r="W7211" s="23" t="s">
        <v>45</v>
      </c>
      <c r="X7211" s="31">
        <f>+[1]DEPURADO!K7205+[1]DEPURADO!L7205</f>
        <v>0</v>
      </c>
      <c r="Y7211" s="23" t="s">
        <v>45</v>
      </c>
      <c r="Z7211" s="31">
        <f t="shared" si="788"/>
        <v>0</v>
      </c>
      <c r="AA7211" s="31"/>
      <c r="AB7211" s="31">
        <v>0</v>
      </c>
      <c r="AC7211" s="31">
        <v>0</v>
      </c>
      <c r="AD7211" s="30"/>
      <c r="AE7211" s="30">
        <f>+[1]DEPURADO!K7205</f>
        <v>0</v>
      </c>
      <c r="AF7211" s="30">
        <v>0</v>
      </c>
      <c r="AG7211" s="30">
        <f t="shared" si="789"/>
        <v>0</v>
      </c>
      <c r="AH7211" s="30">
        <v>0</v>
      </c>
      <c r="AI7211" s="30">
        <f>+[1]DEPURADO!G7205</f>
        <v>0</v>
      </c>
      <c r="AJ7211" s="32"/>
      <c r="AK7211" s="33"/>
    </row>
    <row r="7212" spans="1:37" s="34" customFormat="1" hidden="1" x14ac:dyDescent="0.25">
      <c r="A7212" s="23">
        <f t="shared" si="790"/>
        <v>7204</v>
      </c>
      <c r="B7212" s="24" t="s">
        <v>44</v>
      </c>
      <c r="C7212" s="23">
        <f>+[1]DEPURADO!A7206</f>
        <v>0</v>
      </c>
      <c r="D7212" s="23">
        <f>+[1]DEPURADO!B7206</f>
        <v>0</v>
      </c>
      <c r="E7212" s="25">
        <f>+[1]DEPURADO!C7206</f>
        <v>0</v>
      </c>
      <c r="F7212" s="26" t="str">
        <f>+IF([1]DEPURADO!D7206&gt;1,[1]DEPURADO!D7206," ")</f>
        <v xml:space="preserve"> </v>
      </c>
      <c r="G7212" s="27">
        <f>[1]DEPURADO!F7206</f>
        <v>0</v>
      </c>
      <c r="H7212" s="28">
        <v>0</v>
      </c>
      <c r="I7212" s="28">
        <f>+[1]DEPURADO!M7206+[1]DEPURADO!N7206</f>
        <v>0</v>
      </c>
      <c r="J7212" s="28">
        <f>+[1]DEPURADO!R7206</f>
        <v>0</v>
      </c>
      <c r="K7212" s="29">
        <f>+[1]DEPURADO!P7206+[1]DEPURADO!Q7206</f>
        <v>0</v>
      </c>
      <c r="L7212" s="28">
        <v>0</v>
      </c>
      <c r="M7212" s="28">
        <v>0</v>
      </c>
      <c r="N7212" s="28">
        <f t="shared" si="784"/>
        <v>0</v>
      </c>
      <c r="O7212" s="28">
        <f t="shared" si="785"/>
        <v>0</v>
      </c>
      <c r="P7212" s="24">
        <f>IF([1]DEPURADO!H7206&gt;1,0,[1]DEPURADO!B7206)</f>
        <v>0</v>
      </c>
      <c r="Q7212" s="30">
        <f t="shared" si="786"/>
        <v>0</v>
      </c>
      <c r="R7212" s="31">
        <f t="shared" si="787"/>
        <v>0</v>
      </c>
      <c r="S7212" s="31">
        <f>+[1]DEPURADO!J7206</f>
        <v>0</v>
      </c>
      <c r="T7212" s="23" t="s">
        <v>45</v>
      </c>
      <c r="U7212" s="31">
        <f>+[1]DEPURADO!I7206</f>
        <v>0</v>
      </c>
      <c r="V7212" s="30"/>
      <c r="W7212" s="23" t="s">
        <v>45</v>
      </c>
      <c r="X7212" s="31">
        <f>+[1]DEPURADO!K7206+[1]DEPURADO!L7206</f>
        <v>0</v>
      </c>
      <c r="Y7212" s="23" t="s">
        <v>45</v>
      </c>
      <c r="Z7212" s="31">
        <f t="shared" si="788"/>
        <v>0</v>
      </c>
      <c r="AA7212" s="31"/>
      <c r="AB7212" s="31">
        <v>0</v>
      </c>
      <c r="AC7212" s="31">
        <v>0</v>
      </c>
      <c r="AD7212" s="30"/>
      <c r="AE7212" s="30">
        <f>+[1]DEPURADO!K7206</f>
        <v>0</v>
      </c>
      <c r="AF7212" s="30">
        <v>0</v>
      </c>
      <c r="AG7212" s="30">
        <f t="shared" si="789"/>
        <v>0</v>
      </c>
      <c r="AH7212" s="30">
        <v>0</v>
      </c>
      <c r="AI7212" s="30">
        <f>+[1]DEPURADO!G7206</f>
        <v>0</v>
      </c>
      <c r="AJ7212" s="32"/>
      <c r="AK7212" s="33"/>
    </row>
    <row r="7213" spans="1:37" s="34" customFormat="1" hidden="1" x14ac:dyDescent="0.25">
      <c r="A7213" s="23">
        <f t="shared" si="790"/>
        <v>7205</v>
      </c>
      <c r="B7213" s="24" t="s">
        <v>44</v>
      </c>
      <c r="C7213" s="23">
        <f>+[1]DEPURADO!A7207</f>
        <v>0</v>
      </c>
      <c r="D7213" s="23">
        <f>+[1]DEPURADO!B7207</f>
        <v>0</v>
      </c>
      <c r="E7213" s="25">
        <f>+[1]DEPURADO!C7207</f>
        <v>0</v>
      </c>
      <c r="F7213" s="26" t="str">
        <f>+IF([1]DEPURADO!D7207&gt;1,[1]DEPURADO!D7207," ")</f>
        <v xml:space="preserve"> </v>
      </c>
      <c r="G7213" s="27">
        <f>[1]DEPURADO!F7207</f>
        <v>0</v>
      </c>
      <c r="H7213" s="28">
        <v>0</v>
      </c>
      <c r="I7213" s="28">
        <f>+[1]DEPURADO!M7207+[1]DEPURADO!N7207</f>
        <v>0</v>
      </c>
      <c r="J7213" s="28">
        <f>+[1]DEPURADO!R7207</f>
        <v>0</v>
      </c>
      <c r="K7213" s="29">
        <f>+[1]DEPURADO!P7207+[1]DEPURADO!Q7207</f>
        <v>0</v>
      </c>
      <c r="L7213" s="28">
        <v>0</v>
      </c>
      <c r="M7213" s="28">
        <v>0</v>
      </c>
      <c r="N7213" s="28">
        <f t="shared" si="784"/>
        <v>0</v>
      </c>
      <c r="O7213" s="28">
        <f t="shared" si="785"/>
        <v>0</v>
      </c>
      <c r="P7213" s="24">
        <f>IF([1]DEPURADO!H7207&gt;1,0,[1]DEPURADO!B7207)</f>
        <v>0</v>
      </c>
      <c r="Q7213" s="30">
        <f t="shared" si="786"/>
        <v>0</v>
      </c>
      <c r="R7213" s="31">
        <f t="shared" si="787"/>
        <v>0</v>
      </c>
      <c r="S7213" s="31">
        <f>+[1]DEPURADO!J7207</f>
        <v>0</v>
      </c>
      <c r="T7213" s="23" t="s">
        <v>45</v>
      </c>
      <c r="U7213" s="31">
        <f>+[1]DEPURADO!I7207</f>
        <v>0</v>
      </c>
      <c r="V7213" s="30"/>
      <c r="W7213" s="23" t="s">
        <v>45</v>
      </c>
      <c r="X7213" s="31">
        <f>+[1]DEPURADO!K7207+[1]DEPURADO!L7207</f>
        <v>0</v>
      </c>
      <c r="Y7213" s="23" t="s">
        <v>45</v>
      </c>
      <c r="Z7213" s="31">
        <f t="shared" si="788"/>
        <v>0</v>
      </c>
      <c r="AA7213" s="31"/>
      <c r="AB7213" s="31">
        <v>0</v>
      </c>
      <c r="AC7213" s="31">
        <v>0</v>
      </c>
      <c r="AD7213" s="30"/>
      <c r="AE7213" s="30">
        <f>+[1]DEPURADO!K7207</f>
        <v>0</v>
      </c>
      <c r="AF7213" s="30">
        <v>0</v>
      </c>
      <c r="AG7213" s="30">
        <f t="shared" si="789"/>
        <v>0</v>
      </c>
      <c r="AH7213" s="30">
        <v>0</v>
      </c>
      <c r="AI7213" s="30">
        <f>+[1]DEPURADO!G7207</f>
        <v>0</v>
      </c>
      <c r="AJ7213" s="32"/>
      <c r="AK7213" s="33"/>
    </row>
    <row r="7214" spans="1:37" s="34" customFormat="1" hidden="1" x14ac:dyDescent="0.25">
      <c r="A7214" s="23">
        <f t="shared" si="790"/>
        <v>7206</v>
      </c>
      <c r="B7214" s="24" t="s">
        <v>44</v>
      </c>
      <c r="C7214" s="23">
        <f>+[1]DEPURADO!A7208</f>
        <v>0</v>
      </c>
      <c r="D7214" s="23">
        <f>+[1]DEPURADO!B7208</f>
        <v>0</v>
      </c>
      <c r="E7214" s="25">
        <f>+[1]DEPURADO!C7208</f>
        <v>0</v>
      </c>
      <c r="F7214" s="26" t="str">
        <f>+IF([1]DEPURADO!D7208&gt;1,[1]DEPURADO!D7208," ")</f>
        <v xml:space="preserve"> </v>
      </c>
      <c r="G7214" s="27">
        <f>[1]DEPURADO!F7208</f>
        <v>0</v>
      </c>
      <c r="H7214" s="28">
        <v>0</v>
      </c>
      <c r="I7214" s="28">
        <f>+[1]DEPURADO!M7208+[1]DEPURADO!N7208</f>
        <v>0</v>
      </c>
      <c r="J7214" s="28">
        <f>+[1]DEPURADO!R7208</f>
        <v>0</v>
      </c>
      <c r="K7214" s="29">
        <f>+[1]DEPURADO!P7208+[1]DEPURADO!Q7208</f>
        <v>0</v>
      </c>
      <c r="L7214" s="28">
        <v>0</v>
      </c>
      <c r="M7214" s="28">
        <v>0</v>
      </c>
      <c r="N7214" s="28">
        <f t="shared" si="784"/>
        <v>0</v>
      </c>
      <c r="O7214" s="28">
        <f t="shared" si="785"/>
        <v>0</v>
      </c>
      <c r="P7214" s="24">
        <f>IF([1]DEPURADO!H7208&gt;1,0,[1]DEPURADO!B7208)</f>
        <v>0</v>
      </c>
      <c r="Q7214" s="30">
        <f t="shared" si="786"/>
        <v>0</v>
      </c>
      <c r="R7214" s="31">
        <f t="shared" si="787"/>
        <v>0</v>
      </c>
      <c r="S7214" s="31">
        <f>+[1]DEPURADO!J7208</f>
        <v>0</v>
      </c>
      <c r="T7214" s="23" t="s">
        <v>45</v>
      </c>
      <c r="U7214" s="31">
        <f>+[1]DEPURADO!I7208</f>
        <v>0</v>
      </c>
      <c r="V7214" s="30"/>
      <c r="W7214" s="23" t="s">
        <v>45</v>
      </c>
      <c r="X7214" s="31">
        <f>+[1]DEPURADO!K7208+[1]DEPURADO!L7208</f>
        <v>0</v>
      </c>
      <c r="Y7214" s="23" t="s">
        <v>45</v>
      </c>
      <c r="Z7214" s="31">
        <f t="shared" si="788"/>
        <v>0</v>
      </c>
      <c r="AA7214" s="31"/>
      <c r="AB7214" s="31">
        <v>0</v>
      </c>
      <c r="AC7214" s="31">
        <v>0</v>
      </c>
      <c r="AD7214" s="30"/>
      <c r="AE7214" s="30">
        <f>+[1]DEPURADO!K7208</f>
        <v>0</v>
      </c>
      <c r="AF7214" s="30">
        <v>0</v>
      </c>
      <c r="AG7214" s="30">
        <f t="shared" si="789"/>
        <v>0</v>
      </c>
      <c r="AH7214" s="30">
        <v>0</v>
      </c>
      <c r="AI7214" s="30">
        <f>+[1]DEPURADO!G7208</f>
        <v>0</v>
      </c>
      <c r="AJ7214" s="32"/>
      <c r="AK7214" s="33"/>
    </row>
    <row r="7215" spans="1:37" s="34" customFormat="1" hidden="1" x14ac:dyDescent="0.25">
      <c r="A7215" s="23">
        <f t="shared" si="790"/>
        <v>7207</v>
      </c>
      <c r="B7215" s="24" t="s">
        <v>44</v>
      </c>
      <c r="C7215" s="23">
        <f>+[1]DEPURADO!A7209</f>
        <v>0</v>
      </c>
      <c r="D7215" s="23">
        <f>+[1]DEPURADO!B7209</f>
        <v>0</v>
      </c>
      <c r="E7215" s="25">
        <f>+[1]DEPURADO!C7209</f>
        <v>0</v>
      </c>
      <c r="F7215" s="26" t="str">
        <f>+IF([1]DEPURADO!D7209&gt;1,[1]DEPURADO!D7209," ")</f>
        <v xml:space="preserve"> </v>
      </c>
      <c r="G7215" s="27">
        <f>[1]DEPURADO!F7209</f>
        <v>0</v>
      </c>
      <c r="H7215" s="28">
        <v>0</v>
      </c>
      <c r="I7215" s="28">
        <f>+[1]DEPURADO!M7209+[1]DEPURADO!N7209</f>
        <v>0</v>
      </c>
      <c r="J7215" s="28">
        <f>+[1]DEPURADO!R7209</f>
        <v>0</v>
      </c>
      <c r="K7215" s="29">
        <f>+[1]DEPURADO!P7209+[1]DEPURADO!Q7209</f>
        <v>0</v>
      </c>
      <c r="L7215" s="28">
        <v>0</v>
      </c>
      <c r="M7215" s="28">
        <v>0</v>
      </c>
      <c r="N7215" s="28">
        <f t="shared" si="784"/>
        <v>0</v>
      </c>
      <c r="O7215" s="28">
        <f t="shared" si="785"/>
        <v>0</v>
      </c>
      <c r="P7215" s="24">
        <f>IF([1]DEPURADO!H7209&gt;1,0,[1]DEPURADO!B7209)</f>
        <v>0</v>
      </c>
      <c r="Q7215" s="30">
        <f t="shared" si="786"/>
        <v>0</v>
      </c>
      <c r="R7215" s="31">
        <f t="shared" si="787"/>
        <v>0</v>
      </c>
      <c r="S7215" s="31">
        <f>+[1]DEPURADO!J7209</f>
        <v>0</v>
      </c>
      <c r="T7215" s="23" t="s">
        <v>45</v>
      </c>
      <c r="U7215" s="31">
        <f>+[1]DEPURADO!I7209</f>
        <v>0</v>
      </c>
      <c r="V7215" s="30"/>
      <c r="W7215" s="23" t="s">
        <v>45</v>
      </c>
      <c r="X7215" s="31">
        <f>+[1]DEPURADO!K7209+[1]DEPURADO!L7209</f>
        <v>0</v>
      </c>
      <c r="Y7215" s="23" t="s">
        <v>45</v>
      </c>
      <c r="Z7215" s="31">
        <f t="shared" si="788"/>
        <v>0</v>
      </c>
      <c r="AA7215" s="31"/>
      <c r="AB7215" s="31">
        <v>0</v>
      </c>
      <c r="AC7215" s="31">
        <v>0</v>
      </c>
      <c r="AD7215" s="30"/>
      <c r="AE7215" s="30">
        <f>+[1]DEPURADO!K7209</f>
        <v>0</v>
      </c>
      <c r="AF7215" s="30">
        <v>0</v>
      </c>
      <c r="AG7215" s="30">
        <f t="shared" si="789"/>
        <v>0</v>
      </c>
      <c r="AH7215" s="30">
        <v>0</v>
      </c>
      <c r="AI7215" s="30">
        <f>+[1]DEPURADO!G7209</f>
        <v>0</v>
      </c>
      <c r="AJ7215" s="32"/>
      <c r="AK7215" s="33"/>
    </row>
    <row r="7216" spans="1:37" s="34" customFormat="1" hidden="1" x14ac:dyDescent="0.25">
      <c r="A7216" s="23">
        <f t="shared" si="790"/>
        <v>7208</v>
      </c>
      <c r="B7216" s="24" t="s">
        <v>44</v>
      </c>
      <c r="C7216" s="23">
        <f>+[1]DEPURADO!A7210</f>
        <v>0</v>
      </c>
      <c r="D7216" s="23">
        <f>+[1]DEPURADO!B7210</f>
        <v>0</v>
      </c>
      <c r="E7216" s="25">
        <f>+[1]DEPURADO!C7210</f>
        <v>0</v>
      </c>
      <c r="F7216" s="26" t="str">
        <f>+IF([1]DEPURADO!D7210&gt;1,[1]DEPURADO!D7210," ")</f>
        <v xml:space="preserve"> </v>
      </c>
      <c r="G7216" s="27">
        <f>[1]DEPURADO!F7210</f>
        <v>0</v>
      </c>
      <c r="H7216" s="28">
        <v>0</v>
      </c>
      <c r="I7216" s="28">
        <f>+[1]DEPURADO!M7210+[1]DEPURADO!N7210</f>
        <v>0</v>
      </c>
      <c r="J7216" s="28">
        <f>+[1]DEPURADO!R7210</f>
        <v>0</v>
      </c>
      <c r="K7216" s="29">
        <f>+[1]DEPURADO!P7210+[1]DEPURADO!Q7210</f>
        <v>0</v>
      </c>
      <c r="L7216" s="28">
        <v>0</v>
      </c>
      <c r="M7216" s="28">
        <v>0</v>
      </c>
      <c r="N7216" s="28">
        <f t="shared" si="784"/>
        <v>0</v>
      </c>
      <c r="O7216" s="28">
        <f t="shared" si="785"/>
        <v>0</v>
      </c>
      <c r="P7216" s="24">
        <f>IF([1]DEPURADO!H7210&gt;1,0,[1]DEPURADO!B7210)</f>
        <v>0</v>
      </c>
      <c r="Q7216" s="30">
        <f t="shared" si="786"/>
        <v>0</v>
      </c>
      <c r="R7216" s="31">
        <f t="shared" si="787"/>
        <v>0</v>
      </c>
      <c r="S7216" s="31">
        <f>+[1]DEPURADO!J7210</f>
        <v>0</v>
      </c>
      <c r="T7216" s="23" t="s">
        <v>45</v>
      </c>
      <c r="U7216" s="31">
        <f>+[1]DEPURADO!I7210</f>
        <v>0</v>
      </c>
      <c r="V7216" s="30"/>
      <c r="W7216" s="23" t="s">
        <v>45</v>
      </c>
      <c r="X7216" s="31">
        <f>+[1]DEPURADO!K7210+[1]DEPURADO!L7210</f>
        <v>0</v>
      </c>
      <c r="Y7216" s="23" t="s">
        <v>45</v>
      </c>
      <c r="Z7216" s="31">
        <f t="shared" si="788"/>
        <v>0</v>
      </c>
      <c r="AA7216" s="31"/>
      <c r="AB7216" s="31">
        <v>0</v>
      </c>
      <c r="AC7216" s="31">
        <v>0</v>
      </c>
      <c r="AD7216" s="30"/>
      <c r="AE7216" s="30">
        <f>+[1]DEPURADO!K7210</f>
        <v>0</v>
      </c>
      <c r="AF7216" s="30">
        <v>0</v>
      </c>
      <c r="AG7216" s="30">
        <f t="shared" si="789"/>
        <v>0</v>
      </c>
      <c r="AH7216" s="30">
        <v>0</v>
      </c>
      <c r="AI7216" s="30">
        <f>+[1]DEPURADO!G7210</f>
        <v>0</v>
      </c>
      <c r="AJ7216" s="32"/>
      <c r="AK7216" s="33"/>
    </row>
    <row r="7217" spans="1:37" s="34" customFormat="1" hidden="1" x14ac:dyDescent="0.25">
      <c r="A7217" s="23">
        <f t="shared" si="790"/>
        <v>7209</v>
      </c>
      <c r="B7217" s="24" t="s">
        <v>44</v>
      </c>
      <c r="C7217" s="23">
        <f>+[1]DEPURADO!A7211</f>
        <v>0</v>
      </c>
      <c r="D7217" s="23">
        <f>+[1]DEPURADO!B7211</f>
        <v>0</v>
      </c>
      <c r="E7217" s="25">
        <f>+[1]DEPURADO!C7211</f>
        <v>0</v>
      </c>
      <c r="F7217" s="26" t="str">
        <f>+IF([1]DEPURADO!D7211&gt;1,[1]DEPURADO!D7211," ")</f>
        <v xml:space="preserve"> </v>
      </c>
      <c r="G7217" s="27">
        <f>[1]DEPURADO!F7211</f>
        <v>0</v>
      </c>
      <c r="H7217" s="28">
        <v>0</v>
      </c>
      <c r="I7217" s="28">
        <f>+[1]DEPURADO!M7211+[1]DEPURADO!N7211</f>
        <v>0</v>
      </c>
      <c r="J7217" s="28">
        <f>+[1]DEPURADO!R7211</f>
        <v>0</v>
      </c>
      <c r="K7217" s="29">
        <f>+[1]DEPURADO!P7211+[1]DEPURADO!Q7211</f>
        <v>0</v>
      </c>
      <c r="L7217" s="28">
        <v>0</v>
      </c>
      <c r="M7217" s="28">
        <v>0</v>
      </c>
      <c r="N7217" s="28">
        <f t="shared" si="784"/>
        <v>0</v>
      </c>
      <c r="O7217" s="28">
        <f t="shared" si="785"/>
        <v>0</v>
      </c>
      <c r="P7217" s="24">
        <f>IF([1]DEPURADO!H7211&gt;1,0,[1]DEPURADO!B7211)</f>
        <v>0</v>
      </c>
      <c r="Q7217" s="30">
        <f t="shared" si="786"/>
        <v>0</v>
      </c>
      <c r="R7217" s="31">
        <f t="shared" si="787"/>
        <v>0</v>
      </c>
      <c r="S7217" s="31">
        <f>+[1]DEPURADO!J7211</f>
        <v>0</v>
      </c>
      <c r="T7217" s="23" t="s">
        <v>45</v>
      </c>
      <c r="U7217" s="31">
        <f>+[1]DEPURADO!I7211</f>
        <v>0</v>
      </c>
      <c r="V7217" s="30"/>
      <c r="W7217" s="23" t="s">
        <v>45</v>
      </c>
      <c r="X7217" s="31">
        <f>+[1]DEPURADO!K7211+[1]DEPURADO!L7211</f>
        <v>0</v>
      </c>
      <c r="Y7217" s="23" t="s">
        <v>45</v>
      </c>
      <c r="Z7217" s="31">
        <f t="shared" si="788"/>
        <v>0</v>
      </c>
      <c r="AA7217" s="31"/>
      <c r="AB7217" s="31">
        <v>0</v>
      </c>
      <c r="AC7217" s="31">
        <v>0</v>
      </c>
      <c r="AD7217" s="30"/>
      <c r="AE7217" s="30">
        <f>+[1]DEPURADO!K7211</f>
        <v>0</v>
      </c>
      <c r="AF7217" s="30">
        <v>0</v>
      </c>
      <c r="AG7217" s="30">
        <f t="shared" si="789"/>
        <v>0</v>
      </c>
      <c r="AH7217" s="30">
        <v>0</v>
      </c>
      <c r="AI7217" s="30">
        <f>+[1]DEPURADO!G7211</f>
        <v>0</v>
      </c>
      <c r="AJ7217" s="32"/>
      <c r="AK7217" s="33"/>
    </row>
    <row r="7218" spans="1:37" s="34" customFormat="1" hidden="1" x14ac:dyDescent="0.25">
      <c r="A7218" s="23">
        <f t="shared" si="790"/>
        <v>7210</v>
      </c>
      <c r="B7218" s="24" t="s">
        <v>44</v>
      </c>
      <c r="C7218" s="23">
        <f>+[1]DEPURADO!A7212</f>
        <v>0</v>
      </c>
      <c r="D7218" s="23">
        <f>+[1]DEPURADO!B7212</f>
        <v>0</v>
      </c>
      <c r="E7218" s="25">
        <f>+[1]DEPURADO!C7212</f>
        <v>0</v>
      </c>
      <c r="F7218" s="26" t="str">
        <f>+IF([1]DEPURADO!D7212&gt;1,[1]DEPURADO!D7212," ")</f>
        <v xml:space="preserve"> </v>
      </c>
      <c r="G7218" s="27">
        <f>[1]DEPURADO!F7212</f>
        <v>0</v>
      </c>
      <c r="H7218" s="28">
        <v>0</v>
      </c>
      <c r="I7218" s="28">
        <f>+[1]DEPURADO!M7212+[1]DEPURADO!N7212</f>
        <v>0</v>
      </c>
      <c r="J7218" s="28">
        <f>+[1]DEPURADO!R7212</f>
        <v>0</v>
      </c>
      <c r="K7218" s="29">
        <f>+[1]DEPURADO!P7212+[1]DEPURADO!Q7212</f>
        <v>0</v>
      </c>
      <c r="L7218" s="28">
        <v>0</v>
      </c>
      <c r="M7218" s="28">
        <v>0</v>
      </c>
      <c r="N7218" s="28">
        <f t="shared" si="784"/>
        <v>0</v>
      </c>
      <c r="O7218" s="28">
        <f t="shared" si="785"/>
        <v>0</v>
      </c>
      <c r="P7218" s="24">
        <f>IF([1]DEPURADO!H7212&gt;1,0,[1]DEPURADO!B7212)</f>
        <v>0</v>
      </c>
      <c r="Q7218" s="30">
        <f t="shared" si="786"/>
        <v>0</v>
      </c>
      <c r="R7218" s="31">
        <f t="shared" si="787"/>
        <v>0</v>
      </c>
      <c r="S7218" s="31">
        <f>+[1]DEPURADO!J7212</f>
        <v>0</v>
      </c>
      <c r="T7218" s="23" t="s">
        <v>45</v>
      </c>
      <c r="U7218" s="31">
        <f>+[1]DEPURADO!I7212</f>
        <v>0</v>
      </c>
      <c r="V7218" s="30"/>
      <c r="W7218" s="23" t="s">
        <v>45</v>
      </c>
      <c r="X7218" s="31">
        <f>+[1]DEPURADO!K7212+[1]DEPURADO!L7212</f>
        <v>0</v>
      </c>
      <c r="Y7218" s="23" t="s">
        <v>45</v>
      </c>
      <c r="Z7218" s="31">
        <f t="shared" si="788"/>
        <v>0</v>
      </c>
      <c r="AA7218" s="31"/>
      <c r="AB7218" s="31">
        <v>0</v>
      </c>
      <c r="AC7218" s="31">
        <v>0</v>
      </c>
      <c r="AD7218" s="30"/>
      <c r="AE7218" s="30">
        <f>+[1]DEPURADO!K7212</f>
        <v>0</v>
      </c>
      <c r="AF7218" s="30">
        <v>0</v>
      </c>
      <c r="AG7218" s="30">
        <f t="shared" si="789"/>
        <v>0</v>
      </c>
      <c r="AH7218" s="30">
        <v>0</v>
      </c>
      <c r="AI7218" s="30">
        <f>+[1]DEPURADO!G7212</f>
        <v>0</v>
      </c>
      <c r="AJ7218" s="32"/>
      <c r="AK7218" s="33"/>
    </row>
    <row r="7219" spans="1:37" s="34" customFormat="1" hidden="1" x14ac:dyDescent="0.25">
      <c r="A7219" s="23">
        <f t="shared" si="790"/>
        <v>7211</v>
      </c>
      <c r="B7219" s="24" t="s">
        <v>44</v>
      </c>
      <c r="C7219" s="23">
        <f>+[1]DEPURADO!A7213</f>
        <v>0</v>
      </c>
      <c r="D7219" s="23">
        <f>+[1]DEPURADO!B7213</f>
        <v>0</v>
      </c>
      <c r="E7219" s="25">
        <f>+[1]DEPURADO!C7213</f>
        <v>0</v>
      </c>
      <c r="F7219" s="26" t="str">
        <f>+IF([1]DEPURADO!D7213&gt;1,[1]DEPURADO!D7213," ")</f>
        <v xml:space="preserve"> </v>
      </c>
      <c r="G7219" s="27">
        <f>[1]DEPURADO!F7213</f>
        <v>0</v>
      </c>
      <c r="H7219" s="28">
        <v>0</v>
      </c>
      <c r="I7219" s="28">
        <f>+[1]DEPURADO!M7213+[1]DEPURADO!N7213</f>
        <v>0</v>
      </c>
      <c r="J7219" s="28">
        <f>+[1]DEPURADO!R7213</f>
        <v>0</v>
      </c>
      <c r="K7219" s="29">
        <f>+[1]DEPURADO!P7213+[1]DEPURADO!Q7213</f>
        <v>0</v>
      </c>
      <c r="L7219" s="28">
        <v>0</v>
      </c>
      <c r="M7219" s="28">
        <v>0</v>
      </c>
      <c r="N7219" s="28">
        <f t="shared" si="784"/>
        <v>0</v>
      </c>
      <c r="O7219" s="28">
        <f t="shared" si="785"/>
        <v>0</v>
      </c>
      <c r="P7219" s="24">
        <f>IF([1]DEPURADO!H7213&gt;1,0,[1]DEPURADO!B7213)</f>
        <v>0</v>
      </c>
      <c r="Q7219" s="30">
        <f t="shared" si="786"/>
        <v>0</v>
      </c>
      <c r="R7219" s="31">
        <f t="shared" si="787"/>
        <v>0</v>
      </c>
      <c r="S7219" s="31">
        <f>+[1]DEPURADO!J7213</f>
        <v>0</v>
      </c>
      <c r="T7219" s="23" t="s">
        <v>45</v>
      </c>
      <c r="U7219" s="31">
        <f>+[1]DEPURADO!I7213</f>
        <v>0</v>
      </c>
      <c r="V7219" s="30"/>
      <c r="W7219" s="23" t="s">
        <v>45</v>
      </c>
      <c r="X7219" s="31">
        <f>+[1]DEPURADO!K7213+[1]DEPURADO!L7213</f>
        <v>0</v>
      </c>
      <c r="Y7219" s="23" t="s">
        <v>45</v>
      </c>
      <c r="Z7219" s="31">
        <f t="shared" si="788"/>
        <v>0</v>
      </c>
      <c r="AA7219" s="31"/>
      <c r="AB7219" s="31">
        <v>0</v>
      </c>
      <c r="AC7219" s="31">
        <v>0</v>
      </c>
      <c r="AD7219" s="30"/>
      <c r="AE7219" s="30">
        <f>+[1]DEPURADO!K7213</f>
        <v>0</v>
      </c>
      <c r="AF7219" s="30">
        <v>0</v>
      </c>
      <c r="AG7219" s="30">
        <f t="shared" si="789"/>
        <v>0</v>
      </c>
      <c r="AH7219" s="30">
        <v>0</v>
      </c>
      <c r="AI7219" s="30">
        <f>+[1]DEPURADO!G7213</f>
        <v>0</v>
      </c>
      <c r="AJ7219" s="32"/>
      <c r="AK7219" s="33"/>
    </row>
    <row r="7220" spans="1:37" s="34" customFormat="1" hidden="1" x14ac:dyDescent="0.25">
      <c r="A7220" s="23">
        <f t="shared" si="790"/>
        <v>7212</v>
      </c>
      <c r="B7220" s="24" t="s">
        <v>44</v>
      </c>
      <c r="C7220" s="23">
        <f>+[1]DEPURADO!A7214</f>
        <v>0</v>
      </c>
      <c r="D7220" s="23">
        <f>+[1]DEPURADO!B7214</f>
        <v>0</v>
      </c>
      <c r="E7220" s="25">
        <f>+[1]DEPURADO!C7214</f>
        <v>0</v>
      </c>
      <c r="F7220" s="26" t="str">
        <f>+IF([1]DEPURADO!D7214&gt;1,[1]DEPURADO!D7214," ")</f>
        <v xml:space="preserve"> </v>
      </c>
      <c r="G7220" s="27">
        <f>[1]DEPURADO!F7214</f>
        <v>0</v>
      </c>
      <c r="H7220" s="28">
        <v>0</v>
      </c>
      <c r="I7220" s="28">
        <f>+[1]DEPURADO!M7214+[1]DEPURADO!N7214</f>
        <v>0</v>
      </c>
      <c r="J7220" s="28">
        <f>+[1]DEPURADO!R7214</f>
        <v>0</v>
      </c>
      <c r="K7220" s="29">
        <f>+[1]DEPURADO!P7214+[1]DEPURADO!Q7214</f>
        <v>0</v>
      </c>
      <c r="L7220" s="28">
        <v>0</v>
      </c>
      <c r="M7220" s="28">
        <v>0</v>
      </c>
      <c r="N7220" s="28">
        <f t="shared" si="784"/>
        <v>0</v>
      </c>
      <c r="O7220" s="28">
        <f t="shared" si="785"/>
        <v>0</v>
      </c>
      <c r="P7220" s="24">
        <f>IF([1]DEPURADO!H7214&gt;1,0,[1]DEPURADO!B7214)</f>
        <v>0</v>
      </c>
      <c r="Q7220" s="30">
        <f t="shared" si="786"/>
        <v>0</v>
      </c>
      <c r="R7220" s="31">
        <f t="shared" si="787"/>
        <v>0</v>
      </c>
      <c r="S7220" s="31">
        <f>+[1]DEPURADO!J7214</f>
        <v>0</v>
      </c>
      <c r="T7220" s="23" t="s">
        <v>45</v>
      </c>
      <c r="U7220" s="31">
        <f>+[1]DEPURADO!I7214</f>
        <v>0</v>
      </c>
      <c r="V7220" s="30"/>
      <c r="W7220" s="23" t="s">
        <v>45</v>
      </c>
      <c r="X7220" s="31">
        <f>+[1]DEPURADO!K7214+[1]DEPURADO!L7214</f>
        <v>0</v>
      </c>
      <c r="Y7220" s="23" t="s">
        <v>45</v>
      </c>
      <c r="Z7220" s="31">
        <f t="shared" si="788"/>
        <v>0</v>
      </c>
      <c r="AA7220" s="31"/>
      <c r="AB7220" s="31">
        <v>0</v>
      </c>
      <c r="AC7220" s="31">
        <v>0</v>
      </c>
      <c r="AD7220" s="30"/>
      <c r="AE7220" s="30">
        <f>+[1]DEPURADO!K7214</f>
        <v>0</v>
      </c>
      <c r="AF7220" s="30">
        <v>0</v>
      </c>
      <c r="AG7220" s="30">
        <f t="shared" si="789"/>
        <v>0</v>
      </c>
      <c r="AH7220" s="30">
        <v>0</v>
      </c>
      <c r="AI7220" s="30">
        <f>+[1]DEPURADO!G7214</f>
        <v>0</v>
      </c>
      <c r="AJ7220" s="32"/>
      <c r="AK7220" s="33"/>
    </row>
    <row r="7221" spans="1:37" s="34" customFormat="1" hidden="1" x14ac:dyDescent="0.25">
      <c r="A7221" s="23">
        <f t="shared" si="790"/>
        <v>7213</v>
      </c>
      <c r="B7221" s="24" t="s">
        <v>44</v>
      </c>
      <c r="C7221" s="23">
        <f>+[1]DEPURADO!A7215</f>
        <v>0</v>
      </c>
      <c r="D7221" s="23">
        <f>+[1]DEPURADO!B7215</f>
        <v>0</v>
      </c>
      <c r="E7221" s="25">
        <f>+[1]DEPURADO!C7215</f>
        <v>0</v>
      </c>
      <c r="F7221" s="26" t="str">
        <f>+IF([1]DEPURADO!D7215&gt;1,[1]DEPURADO!D7215," ")</f>
        <v xml:space="preserve"> </v>
      </c>
      <c r="G7221" s="27">
        <f>[1]DEPURADO!F7215</f>
        <v>0</v>
      </c>
      <c r="H7221" s="28">
        <v>0</v>
      </c>
      <c r="I7221" s="28">
        <f>+[1]DEPURADO!M7215+[1]DEPURADO!N7215</f>
        <v>0</v>
      </c>
      <c r="J7221" s="28">
        <f>+[1]DEPURADO!R7215</f>
        <v>0</v>
      </c>
      <c r="K7221" s="29">
        <f>+[1]DEPURADO!P7215+[1]DEPURADO!Q7215</f>
        <v>0</v>
      </c>
      <c r="L7221" s="28">
        <v>0</v>
      </c>
      <c r="M7221" s="28">
        <v>0</v>
      </c>
      <c r="N7221" s="28">
        <f t="shared" si="784"/>
        <v>0</v>
      </c>
      <c r="O7221" s="28">
        <f t="shared" si="785"/>
        <v>0</v>
      </c>
      <c r="P7221" s="24">
        <f>IF([1]DEPURADO!H7215&gt;1,0,[1]DEPURADO!B7215)</f>
        <v>0</v>
      </c>
      <c r="Q7221" s="30">
        <f t="shared" si="786"/>
        <v>0</v>
      </c>
      <c r="R7221" s="31">
        <f t="shared" si="787"/>
        <v>0</v>
      </c>
      <c r="S7221" s="31">
        <f>+[1]DEPURADO!J7215</f>
        <v>0</v>
      </c>
      <c r="T7221" s="23" t="s">
        <v>45</v>
      </c>
      <c r="U7221" s="31">
        <f>+[1]DEPURADO!I7215</f>
        <v>0</v>
      </c>
      <c r="V7221" s="30"/>
      <c r="W7221" s="23" t="s">
        <v>45</v>
      </c>
      <c r="X7221" s="31">
        <f>+[1]DEPURADO!K7215+[1]DEPURADO!L7215</f>
        <v>0</v>
      </c>
      <c r="Y7221" s="23" t="s">
        <v>45</v>
      </c>
      <c r="Z7221" s="31">
        <f t="shared" si="788"/>
        <v>0</v>
      </c>
      <c r="AA7221" s="31"/>
      <c r="AB7221" s="31">
        <v>0</v>
      </c>
      <c r="AC7221" s="31">
        <v>0</v>
      </c>
      <c r="AD7221" s="30"/>
      <c r="AE7221" s="30">
        <f>+[1]DEPURADO!K7215</f>
        <v>0</v>
      </c>
      <c r="AF7221" s="30">
        <v>0</v>
      </c>
      <c r="AG7221" s="30">
        <f t="shared" si="789"/>
        <v>0</v>
      </c>
      <c r="AH7221" s="30">
        <v>0</v>
      </c>
      <c r="AI7221" s="30">
        <f>+[1]DEPURADO!G7215</f>
        <v>0</v>
      </c>
      <c r="AJ7221" s="32"/>
      <c r="AK7221" s="33"/>
    </row>
    <row r="7222" spans="1:37" s="34" customFormat="1" hidden="1" x14ac:dyDescent="0.25">
      <c r="A7222" s="23">
        <f t="shared" si="790"/>
        <v>7214</v>
      </c>
      <c r="B7222" s="24" t="s">
        <v>44</v>
      </c>
      <c r="C7222" s="23">
        <f>+[1]DEPURADO!A7216</f>
        <v>0</v>
      </c>
      <c r="D7222" s="23">
        <f>+[1]DEPURADO!B7216</f>
        <v>0</v>
      </c>
      <c r="E7222" s="25">
        <f>+[1]DEPURADO!C7216</f>
        <v>0</v>
      </c>
      <c r="F7222" s="26" t="str">
        <f>+IF([1]DEPURADO!D7216&gt;1,[1]DEPURADO!D7216," ")</f>
        <v xml:space="preserve"> </v>
      </c>
      <c r="G7222" s="27">
        <f>[1]DEPURADO!F7216</f>
        <v>0</v>
      </c>
      <c r="H7222" s="28">
        <v>0</v>
      </c>
      <c r="I7222" s="28">
        <f>+[1]DEPURADO!M7216+[1]DEPURADO!N7216</f>
        <v>0</v>
      </c>
      <c r="J7222" s="28">
        <f>+[1]DEPURADO!R7216</f>
        <v>0</v>
      </c>
      <c r="K7222" s="29">
        <f>+[1]DEPURADO!P7216+[1]DEPURADO!Q7216</f>
        <v>0</v>
      </c>
      <c r="L7222" s="28">
        <v>0</v>
      </c>
      <c r="M7222" s="28">
        <v>0</v>
      </c>
      <c r="N7222" s="28">
        <f t="shared" si="784"/>
        <v>0</v>
      </c>
      <c r="O7222" s="28">
        <f t="shared" si="785"/>
        <v>0</v>
      </c>
      <c r="P7222" s="24">
        <f>IF([1]DEPURADO!H7216&gt;1,0,[1]DEPURADO!B7216)</f>
        <v>0</v>
      </c>
      <c r="Q7222" s="30">
        <f t="shared" si="786"/>
        <v>0</v>
      </c>
      <c r="R7222" s="31">
        <f t="shared" si="787"/>
        <v>0</v>
      </c>
      <c r="S7222" s="31">
        <f>+[1]DEPURADO!J7216</f>
        <v>0</v>
      </c>
      <c r="T7222" s="23" t="s">
        <v>45</v>
      </c>
      <c r="U7222" s="31">
        <f>+[1]DEPURADO!I7216</f>
        <v>0</v>
      </c>
      <c r="V7222" s="30"/>
      <c r="W7222" s="23" t="s">
        <v>45</v>
      </c>
      <c r="X7222" s="31">
        <f>+[1]DEPURADO!K7216+[1]DEPURADO!L7216</f>
        <v>0</v>
      </c>
      <c r="Y7222" s="23" t="s">
        <v>45</v>
      </c>
      <c r="Z7222" s="31">
        <f t="shared" si="788"/>
        <v>0</v>
      </c>
      <c r="AA7222" s="31"/>
      <c r="AB7222" s="31">
        <v>0</v>
      </c>
      <c r="AC7222" s="31">
        <v>0</v>
      </c>
      <c r="AD7222" s="30"/>
      <c r="AE7222" s="30">
        <f>+[1]DEPURADO!K7216</f>
        <v>0</v>
      </c>
      <c r="AF7222" s="30">
        <v>0</v>
      </c>
      <c r="AG7222" s="30">
        <f t="shared" si="789"/>
        <v>0</v>
      </c>
      <c r="AH7222" s="30">
        <v>0</v>
      </c>
      <c r="AI7222" s="30">
        <f>+[1]DEPURADO!G7216</f>
        <v>0</v>
      </c>
      <c r="AJ7222" s="32"/>
      <c r="AK7222" s="33"/>
    </row>
    <row r="7223" spans="1:37" s="34" customFormat="1" hidden="1" x14ac:dyDescent="0.25">
      <c r="A7223" s="23">
        <f t="shared" si="790"/>
        <v>7215</v>
      </c>
      <c r="B7223" s="24" t="s">
        <v>44</v>
      </c>
      <c r="C7223" s="23">
        <f>+[1]DEPURADO!A7217</f>
        <v>0</v>
      </c>
      <c r="D7223" s="23">
        <f>+[1]DEPURADO!B7217</f>
        <v>0</v>
      </c>
      <c r="E7223" s="25">
        <f>+[1]DEPURADO!C7217</f>
        <v>0</v>
      </c>
      <c r="F7223" s="26" t="str">
        <f>+IF([1]DEPURADO!D7217&gt;1,[1]DEPURADO!D7217," ")</f>
        <v xml:space="preserve"> </v>
      </c>
      <c r="G7223" s="27">
        <f>[1]DEPURADO!F7217</f>
        <v>0</v>
      </c>
      <c r="H7223" s="28">
        <v>0</v>
      </c>
      <c r="I7223" s="28">
        <f>+[1]DEPURADO!M7217+[1]DEPURADO!N7217</f>
        <v>0</v>
      </c>
      <c r="J7223" s="28">
        <f>+[1]DEPURADO!R7217</f>
        <v>0</v>
      </c>
      <c r="K7223" s="29">
        <f>+[1]DEPURADO!P7217+[1]DEPURADO!Q7217</f>
        <v>0</v>
      </c>
      <c r="L7223" s="28">
        <v>0</v>
      </c>
      <c r="M7223" s="28">
        <v>0</v>
      </c>
      <c r="N7223" s="28">
        <f t="shared" si="784"/>
        <v>0</v>
      </c>
      <c r="O7223" s="28">
        <f t="shared" si="785"/>
        <v>0</v>
      </c>
      <c r="P7223" s="24">
        <f>IF([1]DEPURADO!H7217&gt;1,0,[1]DEPURADO!B7217)</f>
        <v>0</v>
      </c>
      <c r="Q7223" s="30">
        <f t="shared" si="786"/>
        <v>0</v>
      </c>
      <c r="R7223" s="31">
        <f t="shared" si="787"/>
        <v>0</v>
      </c>
      <c r="S7223" s="31">
        <f>+[1]DEPURADO!J7217</f>
        <v>0</v>
      </c>
      <c r="T7223" s="23" t="s">
        <v>45</v>
      </c>
      <c r="U7223" s="31">
        <f>+[1]DEPURADO!I7217</f>
        <v>0</v>
      </c>
      <c r="V7223" s="30"/>
      <c r="W7223" s="23" t="s">
        <v>45</v>
      </c>
      <c r="X7223" s="31">
        <f>+[1]DEPURADO!K7217+[1]DEPURADO!L7217</f>
        <v>0</v>
      </c>
      <c r="Y7223" s="23" t="s">
        <v>45</v>
      </c>
      <c r="Z7223" s="31">
        <f t="shared" si="788"/>
        <v>0</v>
      </c>
      <c r="AA7223" s="31"/>
      <c r="AB7223" s="31">
        <v>0</v>
      </c>
      <c r="AC7223" s="31">
        <v>0</v>
      </c>
      <c r="AD7223" s="30"/>
      <c r="AE7223" s="30">
        <f>+[1]DEPURADO!K7217</f>
        <v>0</v>
      </c>
      <c r="AF7223" s="30">
        <v>0</v>
      </c>
      <c r="AG7223" s="30">
        <f t="shared" si="789"/>
        <v>0</v>
      </c>
      <c r="AH7223" s="30">
        <v>0</v>
      </c>
      <c r="AI7223" s="30">
        <f>+[1]DEPURADO!G7217</f>
        <v>0</v>
      </c>
      <c r="AJ7223" s="32"/>
      <c r="AK7223" s="33"/>
    </row>
    <row r="7224" spans="1:37" s="34" customFormat="1" hidden="1" x14ac:dyDescent="0.25">
      <c r="A7224" s="23">
        <f t="shared" si="790"/>
        <v>7216</v>
      </c>
      <c r="B7224" s="24" t="s">
        <v>44</v>
      </c>
      <c r="C7224" s="23">
        <f>+[1]DEPURADO!A7218</f>
        <v>0</v>
      </c>
      <c r="D7224" s="23">
        <f>+[1]DEPURADO!B7218</f>
        <v>0</v>
      </c>
      <c r="E7224" s="25">
        <f>+[1]DEPURADO!C7218</f>
        <v>0</v>
      </c>
      <c r="F7224" s="26" t="str">
        <f>+IF([1]DEPURADO!D7218&gt;1,[1]DEPURADO!D7218," ")</f>
        <v xml:space="preserve"> </v>
      </c>
      <c r="G7224" s="27">
        <f>[1]DEPURADO!F7218</f>
        <v>0</v>
      </c>
      <c r="H7224" s="28">
        <v>0</v>
      </c>
      <c r="I7224" s="28">
        <f>+[1]DEPURADO!M7218+[1]DEPURADO!N7218</f>
        <v>0</v>
      </c>
      <c r="J7224" s="28">
        <f>+[1]DEPURADO!R7218</f>
        <v>0</v>
      </c>
      <c r="K7224" s="29">
        <f>+[1]DEPURADO!P7218+[1]DEPURADO!Q7218</f>
        <v>0</v>
      </c>
      <c r="L7224" s="28">
        <v>0</v>
      </c>
      <c r="M7224" s="28">
        <v>0</v>
      </c>
      <c r="N7224" s="28">
        <f t="shared" si="784"/>
        <v>0</v>
      </c>
      <c r="O7224" s="28">
        <f t="shared" si="785"/>
        <v>0</v>
      </c>
      <c r="P7224" s="24">
        <f>IF([1]DEPURADO!H7218&gt;1,0,[1]DEPURADO!B7218)</f>
        <v>0</v>
      </c>
      <c r="Q7224" s="30">
        <f t="shared" si="786"/>
        <v>0</v>
      </c>
      <c r="R7224" s="31">
        <f t="shared" si="787"/>
        <v>0</v>
      </c>
      <c r="S7224" s="31">
        <f>+[1]DEPURADO!J7218</f>
        <v>0</v>
      </c>
      <c r="T7224" s="23" t="s">
        <v>45</v>
      </c>
      <c r="U7224" s="31">
        <f>+[1]DEPURADO!I7218</f>
        <v>0</v>
      </c>
      <c r="V7224" s="30"/>
      <c r="W7224" s="23" t="s">
        <v>45</v>
      </c>
      <c r="X7224" s="31">
        <f>+[1]DEPURADO!K7218+[1]DEPURADO!L7218</f>
        <v>0</v>
      </c>
      <c r="Y7224" s="23" t="s">
        <v>45</v>
      </c>
      <c r="Z7224" s="31">
        <f t="shared" si="788"/>
        <v>0</v>
      </c>
      <c r="AA7224" s="31"/>
      <c r="AB7224" s="31">
        <v>0</v>
      </c>
      <c r="AC7224" s="31">
        <v>0</v>
      </c>
      <c r="AD7224" s="30"/>
      <c r="AE7224" s="30">
        <f>+[1]DEPURADO!K7218</f>
        <v>0</v>
      </c>
      <c r="AF7224" s="30">
        <v>0</v>
      </c>
      <c r="AG7224" s="30">
        <f t="shared" si="789"/>
        <v>0</v>
      </c>
      <c r="AH7224" s="30">
        <v>0</v>
      </c>
      <c r="AI7224" s="30">
        <f>+[1]DEPURADO!G7218</f>
        <v>0</v>
      </c>
      <c r="AJ7224" s="32"/>
      <c r="AK7224" s="33"/>
    </row>
    <row r="7225" spans="1:37" s="34" customFormat="1" hidden="1" x14ac:dyDescent="0.25">
      <c r="A7225" s="23">
        <f t="shared" si="790"/>
        <v>7217</v>
      </c>
      <c r="B7225" s="24" t="s">
        <v>44</v>
      </c>
      <c r="C7225" s="23">
        <f>+[1]DEPURADO!A7219</f>
        <v>0</v>
      </c>
      <c r="D7225" s="23">
        <f>+[1]DEPURADO!B7219</f>
        <v>0</v>
      </c>
      <c r="E7225" s="25">
        <f>+[1]DEPURADO!C7219</f>
        <v>0</v>
      </c>
      <c r="F7225" s="26" t="str">
        <f>+IF([1]DEPURADO!D7219&gt;1,[1]DEPURADO!D7219," ")</f>
        <v xml:space="preserve"> </v>
      </c>
      <c r="G7225" s="27">
        <f>[1]DEPURADO!F7219</f>
        <v>0</v>
      </c>
      <c r="H7225" s="28">
        <v>0</v>
      </c>
      <c r="I7225" s="28">
        <f>+[1]DEPURADO!M7219+[1]DEPURADO!N7219</f>
        <v>0</v>
      </c>
      <c r="J7225" s="28">
        <f>+[1]DEPURADO!R7219</f>
        <v>0</v>
      </c>
      <c r="K7225" s="29">
        <f>+[1]DEPURADO!P7219+[1]DEPURADO!Q7219</f>
        <v>0</v>
      </c>
      <c r="L7225" s="28">
        <v>0</v>
      </c>
      <c r="M7225" s="28">
        <v>0</v>
      </c>
      <c r="N7225" s="28">
        <f t="shared" si="784"/>
        <v>0</v>
      </c>
      <c r="O7225" s="28">
        <f t="shared" si="785"/>
        <v>0</v>
      </c>
      <c r="P7225" s="24">
        <f>IF([1]DEPURADO!H7219&gt;1,0,[1]DEPURADO!B7219)</f>
        <v>0</v>
      </c>
      <c r="Q7225" s="30">
        <f t="shared" si="786"/>
        <v>0</v>
      </c>
      <c r="R7225" s="31">
        <f t="shared" si="787"/>
        <v>0</v>
      </c>
      <c r="S7225" s="31">
        <f>+[1]DEPURADO!J7219</f>
        <v>0</v>
      </c>
      <c r="T7225" s="23" t="s">
        <v>45</v>
      </c>
      <c r="U7225" s="31">
        <f>+[1]DEPURADO!I7219</f>
        <v>0</v>
      </c>
      <c r="V7225" s="30"/>
      <c r="W7225" s="23" t="s">
        <v>45</v>
      </c>
      <c r="X7225" s="31">
        <f>+[1]DEPURADO!K7219+[1]DEPURADO!L7219</f>
        <v>0</v>
      </c>
      <c r="Y7225" s="23" t="s">
        <v>45</v>
      </c>
      <c r="Z7225" s="31">
        <f t="shared" si="788"/>
        <v>0</v>
      </c>
      <c r="AA7225" s="31"/>
      <c r="AB7225" s="31">
        <v>0</v>
      </c>
      <c r="AC7225" s="31">
        <v>0</v>
      </c>
      <c r="AD7225" s="30"/>
      <c r="AE7225" s="30">
        <f>+[1]DEPURADO!K7219</f>
        <v>0</v>
      </c>
      <c r="AF7225" s="30">
        <v>0</v>
      </c>
      <c r="AG7225" s="30">
        <f t="shared" si="789"/>
        <v>0</v>
      </c>
      <c r="AH7225" s="30">
        <v>0</v>
      </c>
      <c r="AI7225" s="30">
        <f>+[1]DEPURADO!G7219</f>
        <v>0</v>
      </c>
      <c r="AJ7225" s="32"/>
      <c r="AK7225" s="33"/>
    </row>
    <row r="7226" spans="1:37" s="34" customFormat="1" hidden="1" x14ac:dyDescent="0.25">
      <c r="A7226" s="23">
        <f t="shared" si="790"/>
        <v>7218</v>
      </c>
      <c r="B7226" s="24" t="s">
        <v>44</v>
      </c>
      <c r="C7226" s="23">
        <f>+[1]DEPURADO!A7220</f>
        <v>0</v>
      </c>
      <c r="D7226" s="23">
        <f>+[1]DEPURADO!B7220</f>
        <v>0</v>
      </c>
      <c r="E7226" s="25">
        <f>+[1]DEPURADO!C7220</f>
        <v>0</v>
      </c>
      <c r="F7226" s="26" t="str">
        <f>+IF([1]DEPURADO!D7220&gt;1,[1]DEPURADO!D7220," ")</f>
        <v xml:space="preserve"> </v>
      </c>
      <c r="G7226" s="27">
        <f>[1]DEPURADO!F7220</f>
        <v>0</v>
      </c>
      <c r="H7226" s="28">
        <v>0</v>
      </c>
      <c r="I7226" s="28">
        <f>+[1]DEPURADO!M7220+[1]DEPURADO!N7220</f>
        <v>0</v>
      </c>
      <c r="J7226" s="28">
        <f>+[1]DEPURADO!R7220</f>
        <v>0</v>
      </c>
      <c r="K7226" s="29">
        <f>+[1]DEPURADO!P7220+[1]DEPURADO!Q7220</f>
        <v>0</v>
      </c>
      <c r="L7226" s="28">
        <v>0</v>
      </c>
      <c r="M7226" s="28">
        <v>0</v>
      </c>
      <c r="N7226" s="28">
        <f t="shared" si="784"/>
        <v>0</v>
      </c>
      <c r="O7226" s="28">
        <f t="shared" si="785"/>
        <v>0</v>
      </c>
      <c r="P7226" s="24">
        <f>IF([1]DEPURADO!H7220&gt;1,0,[1]DEPURADO!B7220)</f>
        <v>0</v>
      </c>
      <c r="Q7226" s="30">
        <f t="shared" si="786"/>
        <v>0</v>
      </c>
      <c r="R7226" s="31">
        <f t="shared" si="787"/>
        <v>0</v>
      </c>
      <c r="S7226" s="31">
        <f>+[1]DEPURADO!J7220</f>
        <v>0</v>
      </c>
      <c r="T7226" s="23" t="s">
        <v>45</v>
      </c>
      <c r="U7226" s="31">
        <f>+[1]DEPURADO!I7220</f>
        <v>0</v>
      </c>
      <c r="V7226" s="30"/>
      <c r="W7226" s="23" t="s">
        <v>45</v>
      </c>
      <c r="X7226" s="31">
        <f>+[1]DEPURADO!K7220+[1]DEPURADO!L7220</f>
        <v>0</v>
      </c>
      <c r="Y7226" s="23" t="s">
        <v>45</v>
      </c>
      <c r="Z7226" s="31">
        <f t="shared" si="788"/>
        <v>0</v>
      </c>
      <c r="AA7226" s="31"/>
      <c r="AB7226" s="31">
        <v>0</v>
      </c>
      <c r="AC7226" s="31">
        <v>0</v>
      </c>
      <c r="AD7226" s="30"/>
      <c r="AE7226" s="30">
        <f>+[1]DEPURADO!K7220</f>
        <v>0</v>
      </c>
      <c r="AF7226" s="30">
        <v>0</v>
      </c>
      <c r="AG7226" s="30">
        <f t="shared" si="789"/>
        <v>0</v>
      </c>
      <c r="AH7226" s="30">
        <v>0</v>
      </c>
      <c r="AI7226" s="30">
        <f>+[1]DEPURADO!G7220</f>
        <v>0</v>
      </c>
      <c r="AJ7226" s="32"/>
      <c r="AK7226" s="33"/>
    </row>
    <row r="7227" spans="1:37" s="34" customFormat="1" hidden="1" x14ac:dyDescent="0.25">
      <c r="A7227" s="23">
        <f t="shared" si="790"/>
        <v>7219</v>
      </c>
      <c r="B7227" s="24" t="s">
        <v>44</v>
      </c>
      <c r="C7227" s="23">
        <f>+[1]DEPURADO!A7221</f>
        <v>0</v>
      </c>
      <c r="D7227" s="23">
        <f>+[1]DEPURADO!B7221</f>
        <v>0</v>
      </c>
      <c r="E7227" s="25">
        <f>+[1]DEPURADO!C7221</f>
        <v>0</v>
      </c>
      <c r="F7227" s="26" t="str">
        <f>+IF([1]DEPURADO!D7221&gt;1,[1]DEPURADO!D7221," ")</f>
        <v xml:space="preserve"> </v>
      </c>
      <c r="G7227" s="27">
        <f>[1]DEPURADO!F7221</f>
        <v>0</v>
      </c>
      <c r="H7227" s="28">
        <v>0</v>
      </c>
      <c r="I7227" s="28">
        <f>+[1]DEPURADO!M7221+[1]DEPURADO!N7221</f>
        <v>0</v>
      </c>
      <c r="J7227" s="28">
        <f>+[1]DEPURADO!R7221</f>
        <v>0</v>
      </c>
      <c r="K7227" s="29">
        <f>+[1]DEPURADO!P7221+[1]DEPURADO!Q7221</f>
        <v>0</v>
      </c>
      <c r="L7227" s="28">
        <v>0</v>
      </c>
      <c r="M7227" s="28">
        <v>0</v>
      </c>
      <c r="N7227" s="28">
        <f t="shared" si="784"/>
        <v>0</v>
      </c>
      <c r="O7227" s="28">
        <f t="shared" si="785"/>
        <v>0</v>
      </c>
      <c r="P7227" s="24">
        <f>IF([1]DEPURADO!H7221&gt;1,0,[1]DEPURADO!B7221)</f>
        <v>0</v>
      </c>
      <c r="Q7227" s="30">
        <f t="shared" si="786"/>
        <v>0</v>
      </c>
      <c r="R7227" s="31">
        <f t="shared" si="787"/>
        <v>0</v>
      </c>
      <c r="S7227" s="31">
        <f>+[1]DEPURADO!J7221</f>
        <v>0</v>
      </c>
      <c r="T7227" s="23" t="s">
        <v>45</v>
      </c>
      <c r="U7227" s="31">
        <f>+[1]DEPURADO!I7221</f>
        <v>0</v>
      </c>
      <c r="V7227" s="30"/>
      <c r="W7227" s="23" t="s">
        <v>45</v>
      </c>
      <c r="X7227" s="31">
        <f>+[1]DEPURADO!K7221+[1]DEPURADO!L7221</f>
        <v>0</v>
      </c>
      <c r="Y7227" s="23" t="s">
        <v>45</v>
      </c>
      <c r="Z7227" s="31">
        <f t="shared" si="788"/>
        <v>0</v>
      </c>
      <c r="AA7227" s="31"/>
      <c r="AB7227" s="31">
        <v>0</v>
      </c>
      <c r="AC7227" s="31">
        <v>0</v>
      </c>
      <c r="AD7227" s="30"/>
      <c r="AE7227" s="30">
        <f>+[1]DEPURADO!K7221</f>
        <v>0</v>
      </c>
      <c r="AF7227" s="30">
        <v>0</v>
      </c>
      <c r="AG7227" s="30">
        <f t="shared" si="789"/>
        <v>0</v>
      </c>
      <c r="AH7227" s="30">
        <v>0</v>
      </c>
      <c r="AI7227" s="30">
        <f>+[1]DEPURADO!G7221</f>
        <v>0</v>
      </c>
      <c r="AJ7227" s="32"/>
      <c r="AK7227" s="33"/>
    </row>
    <row r="7228" spans="1:37" s="34" customFormat="1" hidden="1" x14ac:dyDescent="0.25">
      <c r="A7228" s="23">
        <f t="shared" si="790"/>
        <v>7220</v>
      </c>
      <c r="B7228" s="24" t="s">
        <v>44</v>
      </c>
      <c r="C7228" s="23">
        <f>+[1]DEPURADO!A7222</f>
        <v>0</v>
      </c>
      <c r="D7228" s="23">
        <f>+[1]DEPURADO!B7222</f>
        <v>0</v>
      </c>
      <c r="E7228" s="25">
        <f>+[1]DEPURADO!C7222</f>
        <v>0</v>
      </c>
      <c r="F7228" s="26" t="str">
        <f>+IF([1]DEPURADO!D7222&gt;1,[1]DEPURADO!D7222," ")</f>
        <v xml:space="preserve"> </v>
      </c>
      <c r="G7228" s="27">
        <f>[1]DEPURADO!F7222</f>
        <v>0</v>
      </c>
      <c r="H7228" s="28">
        <v>0</v>
      </c>
      <c r="I7228" s="28">
        <f>+[1]DEPURADO!M7222+[1]DEPURADO!N7222</f>
        <v>0</v>
      </c>
      <c r="J7228" s="28">
        <f>+[1]DEPURADO!R7222</f>
        <v>0</v>
      </c>
      <c r="K7228" s="29">
        <f>+[1]DEPURADO!P7222+[1]DEPURADO!Q7222</f>
        <v>0</v>
      </c>
      <c r="L7228" s="28">
        <v>0</v>
      </c>
      <c r="M7228" s="28">
        <v>0</v>
      </c>
      <c r="N7228" s="28">
        <f t="shared" si="784"/>
        <v>0</v>
      </c>
      <c r="O7228" s="28">
        <f t="shared" si="785"/>
        <v>0</v>
      </c>
      <c r="P7228" s="24">
        <f>IF([1]DEPURADO!H7222&gt;1,0,[1]DEPURADO!B7222)</f>
        <v>0</v>
      </c>
      <c r="Q7228" s="30">
        <f t="shared" si="786"/>
        <v>0</v>
      </c>
      <c r="R7228" s="31">
        <f t="shared" si="787"/>
        <v>0</v>
      </c>
      <c r="S7228" s="31">
        <f>+[1]DEPURADO!J7222</f>
        <v>0</v>
      </c>
      <c r="T7228" s="23" t="s">
        <v>45</v>
      </c>
      <c r="U7228" s="31">
        <f>+[1]DEPURADO!I7222</f>
        <v>0</v>
      </c>
      <c r="V7228" s="30"/>
      <c r="W7228" s="23" t="s">
        <v>45</v>
      </c>
      <c r="X7228" s="31">
        <f>+[1]DEPURADO!K7222+[1]DEPURADO!L7222</f>
        <v>0</v>
      </c>
      <c r="Y7228" s="23" t="s">
        <v>45</v>
      </c>
      <c r="Z7228" s="31">
        <f t="shared" si="788"/>
        <v>0</v>
      </c>
      <c r="AA7228" s="31"/>
      <c r="AB7228" s="31">
        <v>0</v>
      </c>
      <c r="AC7228" s="31">
        <v>0</v>
      </c>
      <c r="AD7228" s="30"/>
      <c r="AE7228" s="30">
        <f>+[1]DEPURADO!K7222</f>
        <v>0</v>
      </c>
      <c r="AF7228" s="30">
        <v>0</v>
      </c>
      <c r="AG7228" s="30">
        <f t="shared" si="789"/>
        <v>0</v>
      </c>
      <c r="AH7228" s="30">
        <v>0</v>
      </c>
      <c r="AI7228" s="30">
        <f>+[1]DEPURADO!G7222</f>
        <v>0</v>
      </c>
      <c r="AJ7228" s="32"/>
      <c r="AK7228" s="33"/>
    </row>
    <row r="7229" spans="1:37" s="34" customFormat="1" hidden="1" x14ac:dyDescent="0.25">
      <c r="A7229" s="23">
        <f t="shared" si="790"/>
        <v>7221</v>
      </c>
      <c r="B7229" s="24" t="s">
        <v>44</v>
      </c>
      <c r="C7229" s="23">
        <f>+[1]DEPURADO!A7223</f>
        <v>0</v>
      </c>
      <c r="D7229" s="23">
        <f>+[1]DEPURADO!B7223</f>
        <v>0</v>
      </c>
      <c r="E7229" s="25">
        <f>+[1]DEPURADO!C7223</f>
        <v>0</v>
      </c>
      <c r="F7229" s="26" t="str">
        <f>+IF([1]DEPURADO!D7223&gt;1,[1]DEPURADO!D7223," ")</f>
        <v xml:space="preserve"> </v>
      </c>
      <c r="G7229" s="27">
        <f>[1]DEPURADO!F7223</f>
        <v>0</v>
      </c>
      <c r="H7229" s="28">
        <v>0</v>
      </c>
      <c r="I7229" s="28">
        <f>+[1]DEPURADO!M7223+[1]DEPURADO!N7223</f>
        <v>0</v>
      </c>
      <c r="J7229" s="28">
        <f>+[1]DEPURADO!R7223</f>
        <v>0</v>
      </c>
      <c r="K7229" s="29">
        <f>+[1]DEPURADO!P7223+[1]DEPURADO!Q7223</f>
        <v>0</v>
      </c>
      <c r="L7229" s="28">
        <v>0</v>
      </c>
      <c r="M7229" s="28">
        <v>0</v>
      </c>
      <c r="N7229" s="28">
        <f t="shared" si="784"/>
        <v>0</v>
      </c>
      <c r="O7229" s="28">
        <f t="shared" si="785"/>
        <v>0</v>
      </c>
      <c r="P7229" s="24">
        <f>IF([1]DEPURADO!H7223&gt;1,0,[1]DEPURADO!B7223)</f>
        <v>0</v>
      </c>
      <c r="Q7229" s="30">
        <f t="shared" si="786"/>
        <v>0</v>
      </c>
      <c r="R7229" s="31">
        <f t="shared" si="787"/>
        <v>0</v>
      </c>
      <c r="S7229" s="31">
        <f>+[1]DEPURADO!J7223</f>
        <v>0</v>
      </c>
      <c r="T7229" s="23" t="s">
        <v>45</v>
      </c>
      <c r="U7229" s="31">
        <f>+[1]DEPURADO!I7223</f>
        <v>0</v>
      </c>
      <c r="V7229" s="30"/>
      <c r="W7229" s="23" t="s">
        <v>45</v>
      </c>
      <c r="X7229" s="31">
        <f>+[1]DEPURADO!K7223+[1]DEPURADO!L7223</f>
        <v>0</v>
      </c>
      <c r="Y7229" s="23" t="s">
        <v>45</v>
      </c>
      <c r="Z7229" s="31">
        <f t="shared" si="788"/>
        <v>0</v>
      </c>
      <c r="AA7229" s="31"/>
      <c r="AB7229" s="31">
        <v>0</v>
      </c>
      <c r="AC7229" s="31">
        <v>0</v>
      </c>
      <c r="AD7229" s="30"/>
      <c r="AE7229" s="30">
        <f>+[1]DEPURADO!K7223</f>
        <v>0</v>
      </c>
      <c r="AF7229" s="30">
        <v>0</v>
      </c>
      <c r="AG7229" s="30">
        <f t="shared" si="789"/>
        <v>0</v>
      </c>
      <c r="AH7229" s="30">
        <v>0</v>
      </c>
      <c r="AI7229" s="30">
        <f>+[1]DEPURADO!G7223</f>
        <v>0</v>
      </c>
      <c r="AJ7229" s="32"/>
      <c r="AK7229" s="33"/>
    </row>
    <row r="7230" spans="1:37" s="34" customFormat="1" hidden="1" x14ac:dyDescent="0.25">
      <c r="A7230" s="23">
        <f t="shared" si="790"/>
        <v>7222</v>
      </c>
      <c r="B7230" s="24" t="s">
        <v>44</v>
      </c>
      <c r="C7230" s="23">
        <f>+[1]DEPURADO!A7224</f>
        <v>0</v>
      </c>
      <c r="D7230" s="23">
        <f>+[1]DEPURADO!B7224</f>
        <v>0</v>
      </c>
      <c r="E7230" s="25">
        <f>+[1]DEPURADO!C7224</f>
        <v>0</v>
      </c>
      <c r="F7230" s="26" t="str">
        <f>+IF([1]DEPURADO!D7224&gt;1,[1]DEPURADO!D7224," ")</f>
        <v xml:space="preserve"> </v>
      </c>
      <c r="G7230" s="27">
        <f>[1]DEPURADO!F7224</f>
        <v>0</v>
      </c>
      <c r="H7230" s="28">
        <v>0</v>
      </c>
      <c r="I7230" s="28">
        <f>+[1]DEPURADO!M7224+[1]DEPURADO!N7224</f>
        <v>0</v>
      </c>
      <c r="J7230" s="28">
        <f>+[1]DEPURADO!R7224</f>
        <v>0</v>
      </c>
      <c r="K7230" s="29">
        <f>+[1]DEPURADO!P7224+[1]DEPURADO!Q7224</f>
        <v>0</v>
      </c>
      <c r="L7230" s="28">
        <v>0</v>
      </c>
      <c r="M7230" s="28">
        <v>0</v>
      </c>
      <c r="N7230" s="28">
        <f t="shared" si="784"/>
        <v>0</v>
      </c>
      <c r="O7230" s="28">
        <f t="shared" si="785"/>
        <v>0</v>
      </c>
      <c r="P7230" s="24">
        <f>IF([1]DEPURADO!H7224&gt;1,0,[1]DEPURADO!B7224)</f>
        <v>0</v>
      </c>
      <c r="Q7230" s="30">
        <f t="shared" si="786"/>
        <v>0</v>
      </c>
      <c r="R7230" s="31">
        <f t="shared" si="787"/>
        <v>0</v>
      </c>
      <c r="S7230" s="31">
        <f>+[1]DEPURADO!J7224</f>
        <v>0</v>
      </c>
      <c r="T7230" s="23" t="s">
        <v>45</v>
      </c>
      <c r="U7230" s="31">
        <f>+[1]DEPURADO!I7224</f>
        <v>0</v>
      </c>
      <c r="V7230" s="30"/>
      <c r="W7230" s="23" t="s">
        <v>45</v>
      </c>
      <c r="X7230" s="31">
        <f>+[1]DEPURADO!K7224+[1]DEPURADO!L7224</f>
        <v>0</v>
      </c>
      <c r="Y7230" s="23" t="s">
        <v>45</v>
      </c>
      <c r="Z7230" s="31">
        <f t="shared" si="788"/>
        <v>0</v>
      </c>
      <c r="AA7230" s="31"/>
      <c r="AB7230" s="31">
        <v>0</v>
      </c>
      <c r="AC7230" s="31">
        <v>0</v>
      </c>
      <c r="AD7230" s="30"/>
      <c r="AE7230" s="30">
        <f>+[1]DEPURADO!K7224</f>
        <v>0</v>
      </c>
      <c r="AF7230" s="30">
        <v>0</v>
      </c>
      <c r="AG7230" s="30">
        <f t="shared" si="789"/>
        <v>0</v>
      </c>
      <c r="AH7230" s="30">
        <v>0</v>
      </c>
      <c r="AI7230" s="30">
        <f>+[1]DEPURADO!G7224</f>
        <v>0</v>
      </c>
      <c r="AJ7230" s="32"/>
      <c r="AK7230" s="33"/>
    </row>
    <row r="7231" spans="1:37" s="34" customFormat="1" hidden="1" x14ac:dyDescent="0.25">
      <c r="A7231" s="23">
        <f t="shared" si="790"/>
        <v>7223</v>
      </c>
      <c r="B7231" s="24" t="s">
        <v>44</v>
      </c>
      <c r="C7231" s="23">
        <f>+[1]DEPURADO!A7225</f>
        <v>0</v>
      </c>
      <c r="D7231" s="23">
        <f>+[1]DEPURADO!B7225</f>
        <v>0</v>
      </c>
      <c r="E7231" s="25">
        <f>+[1]DEPURADO!C7225</f>
        <v>0</v>
      </c>
      <c r="F7231" s="26" t="str">
        <f>+IF([1]DEPURADO!D7225&gt;1,[1]DEPURADO!D7225," ")</f>
        <v xml:space="preserve"> </v>
      </c>
      <c r="G7231" s="27">
        <f>[1]DEPURADO!F7225</f>
        <v>0</v>
      </c>
      <c r="H7231" s="28">
        <v>0</v>
      </c>
      <c r="I7231" s="28">
        <f>+[1]DEPURADO!M7225+[1]DEPURADO!N7225</f>
        <v>0</v>
      </c>
      <c r="J7231" s="28">
        <f>+[1]DEPURADO!R7225</f>
        <v>0</v>
      </c>
      <c r="K7231" s="29">
        <f>+[1]DEPURADO!P7225+[1]DEPURADO!Q7225</f>
        <v>0</v>
      </c>
      <c r="L7231" s="28">
        <v>0</v>
      </c>
      <c r="M7231" s="28">
        <v>0</v>
      </c>
      <c r="N7231" s="28">
        <f t="shared" si="784"/>
        <v>0</v>
      </c>
      <c r="O7231" s="28">
        <f t="shared" si="785"/>
        <v>0</v>
      </c>
      <c r="P7231" s="24">
        <f>IF([1]DEPURADO!H7225&gt;1,0,[1]DEPURADO!B7225)</f>
        <v>0</v>
      </c>
      <c r="Q7231" s="30">
        <f t="shared" si="786"/>
        <v>0</v>
      </c>
      <c r="R7231" s="31">
        <f t="shared" si="787"/>
        <v>0</v>
      </c>
      <c r="S7231" s="31">
        <f>+[1]DEPURADO!J7225</f>
        <v>0</v>
      </c>
      <c r="T7231" s="23" t="s">
        <v>45</v>
      </c>
      <c r="U7231" s="31">
        <f>+[1]DEPURADO!I7225</f>
        <v>0</v>
      </c>
      <c r="V7231" s="30"/>
      <c r="W7231" s="23" t="s">
        <v>45</v>
      </c>
      <c r="X7231" s="31">
        <f>+[1]DEPURADO!K7225+[1]DEPURADO!L7225</f>
        <v>0</v>
      </c>
      <c r="Y7231" s="23" t="s">
        <v>45</v>
      </c>
      <c r="Z7231" s="31">
        <f t="shared" si="788"/>
        <v>0</v>
      </c>
      <c r="AA7231" s="31"/>
      <c r="AB7231" s="31">
        <v>0</v>
      </c>
      <c r="AC7231" s="31">
        <v>0</v>
      </c>
      <c r="AD7231" s="30"/>
      <c r="AE7231" s="30">
        <f>+[1]DEPURADO!K7225</f>
        <v>0</v>
      </c>
      <c r="AF7231" s="30">
        <v>0</v>
      </c>
      <c r="AG7231" s="30">
        <f t="shared" si="789"/>
        <v>0</v>
      </c>
      <c r="AH7231" s="30">
        <v>0</v>
      </c>
      <c r="AI7231" s="30">
        <f>+[1]DEPURADO!G7225</f>
        <v>0</v>
      </c>
      <c r="AJ7231" s="32"/>
      <c r="AK7231" s="33"/>
    </row>
    <row r="7232" spans="1:37" s="34" customFormat="1" hidden="1" x14ac:dyDescent="0.25">
      <c r="A7232" s="23">
        <f t="shared" si="790"/>
        <v>7224</v>
      </c>
      <c r="B7232" s="24" t="s">
        <v>44</v>
      </c>
      <c r="C7232" s="23">
        <f>+[1]DEPURADO!A7226</f>
        <v>0</v>
      </c>
      <c r="D7232" s="23">
        <f>+[1]DEPURADO!B7226</f>
        <v>0</v>
      </c>
      <c r="E7232" s="25">
        <f>+[1]DEPURADO!C7226</f>
        <v>0</v>
      </c>
      <c r="F7232" s="26" t="str">
        <f>+IF([1]DEPURADO!D7226&gt;1,[1]DEPURADO!D7226," ")</f>
        <v xml:space="preserve"> </v>
      </c>
      <c r="G7232" s="27">
        <f>[1]DEPURADO!F7226</f>
        <v>0</v>
      </c>
      <c r="H7232" s="28">
        <v>0</v>
      </c>
      <c r="I7232" s="28">
        <f>+[1]DEPURADO!M7226+[1]DEPURADO!N7226</f>
        <v>0</v>
      </c>
      <c r="J7232" s="28">
        <f>+[1]DEPURADO!R7226</f>
        <v>0</v>
      </c>
      <c r="K7232" s="29">
        <f>+[1]DEPURADO!P7226+[1]DEPURADO!Q7226</f>
        <v>0</v>
      </c>
      <c r="L7232" s="28">
        <v>0</v>
      </c>
      <c r="M7232" s="28">
        <v>0</v>
      </c>
      <c r="N7232" s="28">
        <f t="shared" si="784"/>
        <v>0</v>
      </c>
      <c r="O7232" s="28">
        <f t="shared" si="785"/>
        <v>0</v>
      </c>
      <c r="P7232" s="24">
        <f>IF([1]DEPURADO!H7226&gt;1,0,[1]DEPURADO!B7226)</f>
        <v>0</v>
      </c>
      <c r="Q7232" s="30">
        <f t="shared" si="786"/>
        <v>0</v>
      </c>
      <c r="R7232" s="31">
        <f t="shared" si="787"/>
        <v>0</v>
      </c>
      <c r="S7232" s="31">
        <f>+[1]DEPURADO!J7226</f>
        <v>0</v>
      </c>
      <c r="T7232" s="23" t="s">
        <v>45</v>
      </c>
      <c r="U7232" s="31">
        <f>+[1]DEPURADO!I7226</f>
        <v>0</v>
      </c>
      <c r="V7232" s="30"/>
      <c r="W7232" s="23" t="s">
        <v>45</v>
      </c>
      <c r="X7232" s="31">
        <f>+[1]DEPURADO!K7226+[1]DEPURADO!L7226</f>
        <v>0</v>
      </c>
      <c r="Y7232" s="23" t="s">
        <v>45</v>
      </c>
      <c r="Z7232" s="31">
        <f t="shared" si="788"/>
        <v>0</v>
      </c>
      <c r="AA7232" s="31"/>
      <c r="AB7232" s="31">
        <v>0</v>
      </c>
      <c r="AC7232" s="31">
        <v>0</v>
      </c>
      <c r="AD7232" s="30"/>
      <c r="AE7232" s="30">
        <f>+[1]DEPURADO!K7226</f>
        <v>0</v>
      </c>
      <c r="AF7232" s="30">
        <v>0</v>
      </c>
      <c r="AG7232" s="30">
        <f t="shared" si="789"/>
        <v>0</v>
      </c>
      <c r="AH7232" s="30">
        <v>0</v>
      </c>
      <c r="AI7232" s="30">
        <f>+[1]DEPURADO!G7226</f>
        <v>0</v>
      </c>
      <c r="AJ7232" s="32"/>
      <c r="AK7232" s="33"/>
    </row>
    <row r="7233" spans="1:37" s="34" customFormat="1" hidden="1" x14ac:dyDescent="0.25">
      <c r="A7233" s="23">
        <f t="shared" si="790"/>
        <v>7225</v>
      </c>
      <c r="B7233" s="24" t="s">
        <v>44</v>
      </c>
      <c r="C7233" s="23">
        <f>+[1]DEPURADO!A7227</f>
        <v>0</v>
      </c>
      <c r="D7233" s="23">
        <f>+[1]DEPURADO!B7227</f>
        <v>0</v>
      </c>
      <c r="E7233" s="25">
        <f>+[1]DEPURADO!C7227</f>
        <v>0</v>
      </c>
      <c r="F7233" s="26" t="str">
        <f>+IF([1]DEPURADO!D7227&gt;1,[1]DEPURADO!D7227," ")</f>
        <v xml:space="preserve"> </v>
      </c>
      <c r="G7233" s="27">
        <f>[1]DEPURADO!F7227</f>
        <v>0</v>
      </c>
      <c r="H7233" s="28">
        <v>0</v>
      </c>
      <c r="I7233" s="28">
        <f>+[1]DEPURADO!M7227+[1]DEPURADO!N7227</f>
        <v>0</v>
      </c>
      <c r="J7233" s="28">
        <f>+[1]DEPURADO!R7227</f>
        <v>0</v>
      </c>
      <c r="K7233" s="29">
        <f>+[1]DEPURADO!P7227+[1]DEPURADO!Q7227</f>
        <v>0</v>
      </c>
      <c r="L7233" s="28">
        <v>0</v>
      </c>
      <c r="M7233" s="28">
        <v>0</v>
      </c>
      <c r="N7233" s="28">
        <f t="shared" si="784"/>
        <v>0</v>
      </c>
      <c r="O7233" s="28">
        <f t="shared" si="785"/>
        <v>0</v>
      </c>
      <c r="P7233" s="24">
        <f>IF([1]DEPURADO!H7227&gt;1,0,[1]DEPURADO!B7227)</f>
        <v>0</v>
      </c>
      <c r="Q7233" s="30">
        <f t="shared" si="786"/>
        <v>0</v>
      </c>
      <c r="R7233" s="31">
        <f t="shared" si="787"/>
        <v>0</v>
      </c>
      <c r="S7233" s="31">
        <f>+[1]DEPURADO!J7227</f>
        <v>0</v>
      </c>
      <c r="T7233" s="23" t="s">
        <v>45</v>
      </c>
      <c r="U7233" s="31">
        <f>+[1]DEPURADO!I7227</f>
        <v>0</v>
      </c>
      <c r="V7233" s="30"/>
      <c r="W7233" s="23" t="s">
        <v>45</v>
      </c>
      <c r="X7233" s="31">
        <f>+[1]DEPURADO!K7227+[1]DEPURADO!L7227</f>
        <v>0</v>
      </c>
      <c r="Y7233" s="23" t="s">
        <v>45</v>
      </c>
      <c r="Z7233" s="31">
        <f t="shared" si="788"/>
        <v>0</v>
      </c>
      <c r="AA7233" s="31"/>
      <c r="AB7233" s="31">
        <v>0</v>
      </c>
      <c r="AC7233" s="31">
        <v>0</v>
      </c>
      <c r="AD7233" s="30"/>
      <c r="AE7233" s="30">
        <f>+[1]DEPURADO!K7227</f>
        <v>0</v>
      </c>
      <c r="AF7233" s="30">
        <v>0</v>
      </c>
      <c r="AG7233" s="30">
        <f t="shared" si="789"/>
        <v>0</v>
      </c>
      <c r="AH7233" s="30">
        <v>0</v>
      </c>
      <c r="AI7233" s="30">
        <f>+[1]DEPURADO!G7227</f>
        <v>0</v>
      </c>
      <c r="AJ7233" s="32"/>
      <c r="AK7233" s="33"/>
    </row>
    <row r="7234" spans="1:37" s="34" customFormat="1" hidden="1" x14ac:dyDescent="0.25">
      <c r="A7234" s="23">
        <f t="shared" si="790"/>
        <v>7226</v>
      </c>
      <c r="B7234" s="24" t="s">
        <v>44</v>
      </c>
      <c r="C7234" s="23">
        <f>+[1]DEPURADO!A7228</f>
        <v>0</v>
      </c>
      <c r="D7234" s="23">
        <f>+[1]DEPURADO!B7228</f>
        <v>0</v>
      </c>
      <c r="E7234" s="25">
        <f>+[1]DEPURADO!C7228</f>
        <v>0</v>
      </c>
      <c r="F7234" s="26" t="str">
        <f>+IF([1]DEPURADO!D7228&gt;1,[1]DEPURADO!D7228," ")</f>
        <v xml:space="preserve"> </v>
      </c>
      <c r="G7234" s="27">
        <f>[1]DEPURADO!F7228</f>
        <v>0</v>
      </c>
      <c r="H7234" s="28">
        <v>0</v>
      </c>
      <c r="I7234" s="28">
        <f>+[1]DEPURADO!M7228+[1]DEPURADO!N7228</f>
        <v>0</v>
      </c>
      <c r="J7234" s="28">
        <f>+[1]DEPURADO!R7228</f>
        <v>0</v>
      </c>
      <c r="K7234" s="29">
        <f>+[1]DEPURADO!P7228+[1]DEPURADO!Q7228</f>
        <v>0</v>
      </c>
      <c r="L7234" s="28">
        <v>0</v>
      </c>
      <c r="M7234" s="28">
        <v>0</v>
      </c>
      <c r="N7234" s="28">
        <f t="shared" si="784"/>
        <v>0</v>
      </c>
      <c r="O7234" s="28">
        <f t="shared" si="785"/>
        <v>0</v>
      </c>
      <c r="P7234" s="24">
        <f>IF([1]DEPURADO!H7228&gt;1,0,[1]DEPURADO!B7228)</f>
        <v>0</v>
      </c>
      <c r="Q7234" s="30">
        <f t="shared" si="786"/>
        <v>0</v>
      </c>
      <c r="R7234" s="31">
        <f t="shared" si="787"/>
        <v>0</v>
      </c>
      <c r="S7234" s="31">
        <f>+[1]DEPURADO!J7228</f>
        <v>0</v>
      </c>
      <c r="T7234" s="23" t="s">
        <v>45</v>
      </c>
      <c r="U7234" s="31">
        <f>+[1]DEPURADO!I7228</f>
        <v>0</v>
      </c>
      <c r="V7234" s="30"/>
      <c r="W7234" s="23" t="s">
        <v>45</v>
      </c>
      <c r="X7234" s="31">
        <f>+[1]DEPURADO!K7228+[1]DEPURADO!L7228</f>
        <v>0</v>
      </c>
      <c r="Y7234" s="23" t="s">
        <v>45</v>
      </c>
      <c r="Z7234" s="31">
        <f t="shared" si="788"/>
        <v>0</v>
      </c>
      <c r="AA7234" s="31"/>
      <c r="AB7234" s="31">
        <v>0</v>
      </c>
      <c r="AC7234" s="31">
        <v>0</v>
      </c>
      <c r="AD7234" s="30"/>
      <c r="AE7234" s="30">
        <f>+[1]DEPURADO!K7228</f>
        <v>0</v>
      </c>
      <c r="AF7234" s="30">
        <v>0</v>
      </c>
      <c r="AG7234" s="30">
        <f t="shared" si="789"/>
        <v>0</v>
      </c>
      <c r="AH7234" s="30">
        <v>0</v>
      </c>
      <c r="AI7234" s="30">
        <f>+[1]DEPURADO!G7228</f>
        <v>0</v>
      </c>
      <c r="AJ7234" s="32"/>
      <c r="AK7234" s="33"/>
    </row>
    <row r="7235" spans="1:37" s="34" customFormat="1" hidden="1" x14ac:dyDescent="0.25">
      <c r="A7235" s="23">
        <f t="shared" si="790"/>
        <v>7227</v>
      </c>
      <c r="B7235" s="24" t="s">
        <v>44</v>
      </c>
      <c r="C7235" s="23">
        <f>+[1]DEPURADO!A7229</f>
        <v>0</v>
      </c>
      <c r="D7235" s="23">
        <f>+[1]DEPURADO!B7229</f>
        <v>0</v>
      </c>
      <c r="E7235" s="25">
        <f>+[1]DEPURADO!C7229</f>
        <v>0</v>
      </c>
      <c r="F7235" s="26" t="str">
        <f>+IF([1]DEPURADO!D7229&gt;1,[1]DEPURADO!D7229," ")</f>
        <v xml:space="preserve"> </v>
      </c>
      <c r="G7235" s="27">
        <f>[1]DEPURADO!F7229</f>
        <v>0</v>
      </c>
      <c r="H7235" s="28">
        <v>0</v>
      </c>
      <c r="I7235" s="28">
        <f>+[1]DEPURADO!M7229+[1]DEPURADO!N7229</f>
        <v>0</v>
      </c>
      <c r="J7235" s="28">
        <f>+[1]DEPURADO!R7229</f>
        <v>0</v>
      </c>
      <c r="K7235" s="29">
        <f>+[1]DEPURADO!P7229+[1]DEPURADO!Q7229</f>
        <v>0</v>
      </c>
      <c r="L7235" s="28">
        <v>0</v>
      </c>
      <c r="M7235" s="28">
        <v>0</v>
      </c>
      <c r="N7235" s="28">
        <f t="shared" si="784"/>
        <v>0</v>
      </c>
      <c r="O7235" s="28">
        <f t="shared" si="785"/>
        <v>0</v>
      </c>
      <c r="P7235" s="24">
        <f>IF([1]DEPURADO!H7229&gt;1,0,[1]DEPURADO!B7229)</f>
        <v>0</v>
      </c>
      <c r="Q7235" s="30">
        <f t="shared" si="786"/>
        <v>0</v>
      </c>
      <c r="R7235" s="31">
        <f t="shared" si="787"/>
        <v>0</v>
      </c>
      <c r="S7235" s="31">
        <f>+[1]DEPURADO!J7229</f>
        <v>0</v>
      </c>
      <c r="T7235" s="23" t="s">
        <v>45</v>
      </c>
      <c r="U7235" s="31">
        <f>+[1]DEPURADO!I7229</f>
        <v>0</v>
      </c>
      <c r="V7235" s="30"/>
      <c r="W7235" s="23" t="s">
        <v>45</v>
      </c>
      <c r="X7235" s="31">
        <f>+[1]DEPURADO!K7229+[1]DEPURADO!L7229</f>
        <v>0</v>
      </c>
      <c r="Y7235" s="23" t="s">
        <v>45</v>
      </c>
      <c r="Z7235" s="31">
        <f t="shared" si="788"/>
        <v>0</v>
      </c>
      <c r="AA7235" s="31"/>
      <c r="AB7235" s="31">
        <v>0</v>
      </c>
      <c r="AC7235" s="31">
        <v>0</v>
      </c>
      <c r="AD7235" s="30"/>
      <c r="AE7235" s="30">
        <f>+[1]DEPURADO!K7229</f>
        <v>0</v>
      </c>
      <c r="AF7235" s="30">
        <v>0</v>
      </c>
      <c r="AG7235" s="30">
        <f t="shared" si="789"/>
        <v>0</v>
      </c>
      <c r="AH7235" s="30">
        <v>0</v>
      </c>
      <c r="AI7235" s="30">
        <f>+[1]DEPURADO!G7229</f>
        <v>0</v>
      </c>
      <c r="AJ7235" s="32"/>
      <c r="AK7235" s="33"/>
    </row>
    <row r="7236" spans="1:37" s="34" customFormat="1" hidden="1" x14ac:dyDescent="0.25">
      <c r="A7236" s="23">
        <f t="shared" si="790"/>
        <v>7228</v>
      </c>
      <c r="B7236" s="24" t="s">
        <v>44</v>
      </c>
      <c r="C7236" s="23">
        <f>+[1]DEPURADO!A7230</f>
        <v>0</v>
      </c>
      <c r="D7236" s="23">
        <f>+[1]DEPURADO!B7230</f>
        <v>0</v>
      </c>
      <c r="E7236" s="25">
        <f>+[1]DEPURADO!C7230</f>
        <v>0</v>
      </c>
      <c r="F7236" s="26" t="str">
        <f>+IF([1]DEPURADO!D7230&gt;1,[1]DEPURADO!D7230," ")</f>
        <v xml:space="preserve"> </v>
      </c>
      <c r="G7236" s="27">
        <f>[1]DEPURADO!F7230</f>
        <v>0</v>
      </c>
      <c r="H7236" s="28">
        <v>0</v>
      </c>
      <c r="I7236" s="28">
        <f>+[1]DEPURADO!M7230+[1]DEPURADO!N7230</f>
        <v>0</v>
      </c>
      <c r="J7236" s="28">
        <f>+[1]DEPURADO!R7230</f>
        <v>0</v>
      </c>
      <c r="K7236" s="29">
        <f>+[1]DEPURADO!P7230+[1]DEPURADO!Q7230</f>
        <v>0</v>
      </c>
      <c r="L7236" s="28">
        <v>0</v>
      </c>
      <c r="M7236" s="28">
        <v>0</v>
      </c>
      <c r="N7236" s="28">
        <f t="shared" si="784"/>
        <v>0</v>
      </c>
      <c r="O7236" s="28">
        <f t="shared" si="785"/>
        <v>0</v>
      </c>
      <c r="P7236" s="24">
        <f>IF([1]DEPURADO!H7230&gt;1,0,[1]DEPURADO!B7230)</f>
        <v>0</v>
      </c>
      <c r="Q7236" s="30">
        <f t="shared" si="786"/>
        <v>0</v>
      </c>
      <c r="R7236" s="31">
        <f t="shared" si="787"/>
        <v>0</v>
      </c>
      <c r="S7236" s="31">
        <f>+[1]DEPURADO!J7230</f>
        <v>0</v>
      </c>
      <c r="T7236" s="23" t="s">
        <v>45</v>
      </c>
      <c r="U7236" s="31">
        <f>+[1]DEPURADO!I7230</f>
        <v>0</v>
      </c>
      <c r="V7236" s="30"/>
      <c r="W7236" s="23" t="s">
        <v>45</v>
      </c>
      <c r="X7236" s="31">
        <f>+[1]DEPURADO!K7230+[1]DEPURADO!L7230</f>
        <v>0</v>
      </c>
      <c r="Y7236" s="23" t="s">
        <v>45</v>
      </c>
      <c r="Z7236" s="31">
        <f t="shared" si="788"/>
        <v>0</v>
      </c>
      <c r="AA7236" s="31"/>
      <c r="AB7236" s="31">
        <v>0</v>
      </c>
      <c r="AC7236" s="31">
        <v>0</v>
      </c>
      <c r="AD7236" s="30"/>
      <c r="AE7236" s="30">
        <f>+[1]DEPURADO!K7230</f>
        <v>0</v>
      </c>
      <c r="AF7236" s="30">
        <v>0</v>
      </c>
      <c r="AG7236" s="30">
        <f t="shared" si="789"/>
        <v>0</v>
      </c>
      <c r="AH7236" s="30">
        <v>0</v>
      </c>
      <c r="AI7236" s="30">
        <f>+[1]DEPURADO!G7230</f>
        <v>0</v>
      </c>
      <c r="AJ7236" s="32"/>
      <c r="AK7236" s="33"/>
    </row>
    <row r="7237" spans="1:37" s="34" customFormat="1" hidden="1" x14ac:dyDescent="0.25">
      <c r="A7237" s="23">
        <f t="shared" si="790"/>
        <v>7229</v>
      </c>
      <c r="B7237" s="24" t="s">
        <v>44</v>
      </c>
      <c r="C7237" s="23">
        <f>+[1]DEPURADO!A7231</f>
        <v>0</v>
      </c>
      <c r="D7237" s="23">
        <f>+[1]DEPURADO!B7231</f>
        <v>0</v>
      </c>
      <c r="E7237" s="25">
        <f>+[1]DEPURADO!C7231</f>
        <v>0</v>
      </c>
      <c r="F7237" s="26" t="str">
        <f>+IF([1]DEPURADO!D7231&gt;1,[1]DEPURADO!D7231," ")</f>
        <v xml:space="preserve"> </v>
      </c>
      <c r="G7237" s="27">
        <f>[1]DEPURADO!F7231</f>
        <v>0</v>
      </c>
      <c r="H7237" s="28">
        <v>0</v>
      </c>
      <c r="I7237" s="28">
        <f>+[1]DEPURADO!M7231+[1]DEPURADO!N7231</f>
        <v>0</v>
      </c>
      <c r="J7237" s="28">
        <f>+[1]DEPURADO!R7231</f>
        <v>0</v>
      </c>
      <c r="K7237" s="29">
        <f>+[1]DEPURADO!P7231+[1]DEPURADO!Q7231</f>
        <v>0</v>
      </c>
      <c r="L7237" s="28">
        <v>0</v>
      </c>
      <c r="M7237" s="28">
        <v>0</v>
      </c>
      <c r="N7237" s="28">
        <f t="shared" si="784"/>
        <v>0</v>
      </c>
      <c r="O7237" s="28">
        <f t="shared" si="785"/>
        <v>0</v>
      </c>
      <c r="P7237" s="24">
        <f>IF([1]DEPURADO!H7231&gt;1,0,[1]DEPURADO!B7231)</f>
        <v>0</v>
      </c>
      <c r="Q7237" s="30">
        <f t="shared" si="786"/>
        <v>0</v>
      </c>
      <c r="R7237" s="31">
        <f t="shared" si="787"/>
        <v>0</v>
      </c>
      <c r="S7237" s="31">
        <f>+[1]DEPURADO!J7231</f>
        <v>0</v>
      </c>
      <c r="T7237" s="23" t="s">
        <v>45</v>
      </c>
      <c r="U7237" s="31">
        <f>+[1]DEPURADO!I7231</f>
        <v>0</v>
      </c>
      <c r="V7237" s="30"/>
      <c r="W7237" s="23" t="s">
        <v>45</v>
      </c>
      <c r="X7237" s="31">
        <f>+[1]DEPURADO!K7231+[1]DEPURADO!L7231</f>
        <v>0</v>
      </c>
      <c r="Y7237" s="23" t="s">
        <v>45</v>
      </c>
      <c r="Z7237" s="31">
        <f t="shared" si="788"/>
        <v>0</v>
      </c>
      <c r="AA7237" s="31"/>
      <c r="AB7237" s="31">
        <v>0</v>
      </c>
      <c r="AC7237" s="31">
        <v>0</v>
      </c>
      <c r="AD7237" s="30"/>
      <c r="AE7237" s="30">
        <f>+[1]DEPURADO!K7231</f>
        <v>0</v>
      </c>
      <c r="AF7237" s="30">
        <v>0</v>
      </c>
      <c r="AG7237" s="30">
        <f t="shared" si="789"/>
        <v>0</v>
      </c>
      <c r="AH7237" s="30">
        <v>0</v>
      </c>
      <c r="AI7237" s="30">
        <f>+[1]DEPURADO!G7231</f>
        <v>0</v>
      </c>
      <c r="AJ7237" s="32"/>
      <c r="AK7237" s="33"/>
    </row>
    <row r="7238" spans="1:37" s="34" customFormat="1" hidden="1" x14ac:dyDescent="0.25">
      <c r="A7238" s="23">
        <f t="shared" si="790"/>
        <v>7230</v>
      </c>
      <c r="B7238" s="24" t="s">
        <v>44</v>
      </c>
      <c r="C7238" s="23">
        <f>+[1]DEPURADO!A7232</f>
        <v>0</v>
      </c>
      <c r="D7238" s="23">
        <f>+[1]DEPURADO!B7232</f>
        <v>0</v>
      </c>
      <c r="E7238" s="25">
        <f>+[1]DEPURADO!C7232</f>
        <v>0</v>
      </c>
      <c r="F7238" s="26" t="str">
        <f>+IF([1]DEPURADO!D7232&gt;1,[1]DEPURADO!D7232," ")</f>
        <v xml:space="preserve"> </v>
      </c>
      <c r="G7238" s="27">
        <f>[1]DEPURADO!F7232</f>
        <v>0</v>
      </c>
      <c r="H7238" s="28">
        <v>0</v>
      </c>
      <c r="I7238" s="28">
        <f>+[1]DEPURADO!M7232+[1]DEPURADO!N7232</f>
        <v>0</v>
      </c>
      <c r="J7238" s="28">
        <f>+[1]DEPURADO!R7232</f>
        <v>0</v>
      </c>
      <c r="K7238" s="29">
        <f>+[1]DEPURADO!P7232+[1]DEPURADO!Q7232</f>
        <v>0</v>
      </c>
      <c r="L7238" s="28">
        <v>0</v>
      </c>
      <c r="M7238" s="28">
        <v>0</v>
      </c>
      <c r="N7238" s="28">
        <f t="shared" si="784"/>
        <v>0</v>
      </c>
      <c r="O7238" s="28">
        <f t="shared" si="785"/>
        <v>0</v>
      </c>
      <c r="P7238" s="24">
        <f>IF([1]DEPURADO!H7232&gt;1,0,[1]DEPURADO!B7232)</f>
        <v>0</v>
      </c>
      <c r="Q7238" s="30">
        <f t="shared" si="786"/>
        <v>0</v>
      </c>
      <c r="R7238" s="31">
        <f t="shared" si="787"/>
        <v>0</v>
      </c>
      <c r="S7238" s="31">
        <f>+[1]DEPURADO!J7232</f>
        <v>0</v>
      </c>
      <c r="T7238" s="23" t="s">
        <v>45</v>
      </c>
      <c r="U7238" s="31">
        <f>+[1]DEPURADO!I7232</f>
        <v>0</v>
      </c>
      <c r="V7238" s="30"/>
      <c r="W7238" s="23" t="s">
        <v>45</v>
      </c>
      <c r="X7238" s="31">
        <f>+[1]DEPURADO!K7232+[1]DEPURADO!L7232</f>
        <v>0</v>
      </c>
      <c r="Y7238" s="23" t="s">
        <v>45</v>
      </c>
      <c r="Z7238" s="31">
        <f t="shared" si="788"/>
        <v>0</v>
      </c>
      <c r="AA7238" s="31"/>
      <c r="AB7238" s="31">
        <v>0</v>
      </c>
      <c r="AC7238" s="31">
        <v>0</v>
      </c>
      <c r="AD7238" s="30"/>
      <c r="AE7238" s="30">
        <f>+[1]DEPURADO!K7232</f>
        <v>0</v>
      </c>
      <c r="AF7238" s="30">
        <v>0</v>
      </c>
      <c r="AG7238" s="30">
        <f t="shared" si="789"/>
        <v>0</v>
      </c>
      <c r="AH7238" s="30">
        <v>0</v>
      </c>
      <c r="AI7238" s="30">
        <f>+[1]DEPURADO!G7232</f>
        <v>0</v>
      </c>
      <c r="AJ7238" s="32"/>
      <c r="AK7238" s="33"/>
    </row>
    <row r="7239" spans="1:37" s="34" customFormat="1" hidden="1" x14ac:dyDescent="0.25">
      <c r="A7239" s="23">
        <f t="shared" si="790"/>
        <v>7231</v>
      </c>
      <c r="B7239" s="24" t="s">
        <v>44</v>
      </c>
      <c r="C7239" s="23">
        <f>+[1]DEPURADO!A7233</f>
        <v>0</v>
      </c>
      <c r="D7239" s="23">
        <f>+[1]DEPURADO!B7233</f>
        <v>0</v>
      </c>
      <c r="E7239" s="25">
        <f>+[1]DEPURADO!C7233</f>
        <v>0</v>
      </c>
      <c r="F7239" s="26" t="str">
        <f>+IF([1]DEPURADO!D7233&gt;1,[1]DEPURADO!D7233," ")</f>
        <v xml:space="preserve"> </v>
      </c>
      <c r="G7239" s="27">
        <f>[1]DEPURADO!F7233</f>
        <v>0</v>
      </c>
      <c r="H7239" s="28">
        <v>0</v>
      </c>
      <c r="I7239" s="28">
        <f>+[1]DEPURADO!M7233+[1]DEPURADO!N7233</f>
        <v>0</v>
      </c>
      <c r="J7239" s="28">
        <f>+[1]DEPURADO!R7233</f>
        <v>0</v>
      </c>
      <c r="K7239" s="29">
        <f>+[1]DEPURADO!P7233+[1]DEPURADO!Q7233</f>
        <v>0</v>
      </c>
      <c r="L7239" s="28">
        <v>0</v>
      </c>
      <c r="M7239" s="28">
        <v>0</v>
      </c>
      <c r="N7239" s="28">
        <f t="shared" si="784"/>
        <v>0</v>
      </c>
      <c r="O7239" s="28">
        <f t="shared" si="785"/>
        <v>0</v>
      </c>
      <c r="P7239" s="24">
        <f>IF([1]DEPURADO!H7233&gt;1,0,[1]DEPURADO!B7233)</f>
        <v>0</v>
      </c>
      <c r="Q7239" s="30">
        <f t="shared" si="786"/>
        <v>0</v>
      </c>
      <c r="R7239" s="31">
        <f t="shared" si="787"/>
        <v>0</v>
      </c>
      <c r="S7239" s="31">
        <f>+[1]DEPURADO!J7233</f>
        <v>0</v>
      </c>
      <c r="T7239" s="23" t="s">
        <v>45</v>
      </c>
      <c r="U7239" s="31">
        <f>+[1]DEPURADO!I7233</f>
        <v>0</v>
      </c>
      <c r="V7239" s="30"/>
      <c r="W7239" s="23" t="s">
        <v>45</v>
      </c>
      <c r="X7239" s="31">
        <f>+[1]DEPURADO!K7233+[1]DEPURADO!L7233</f>
        <v>0</v>
      </c>
      <c r="Y7239" s="23" t="s">
        <v>45</v>
      </c>
      <c r="Z7239" s="31">
        <f t="shared" si="788"/>
        <v>0</v>
      </c>
      <c r="AA7239" s="31"/>
      <c r="AB7239" s="31">
        <v>0</v>
      </c>
      <c r="AC7239" s="31">
        <v>0</v>
      </c>
      <c r="AD7239" s="30"/>
      <c r="AE7239" s="30">
        <f>+[1]DEPURADO!K7233</f>
        <v>0</v>
      </c>
      <c r="AF7239" s="30">
        <v>0</v>
      </c>
      <c r="AG7239" s="30">
        <f t="shared" si="789"/>
        <v>0</v>
      </c>
      <c r="AH7239" s="30">
        <v>0</v>
      </c>
      <c r="AI7239" s="30">
        <f>+[1]DEPURADO!G7233</f>
        <v>0</v>
      </c>
      <c r="AJ7239" s="32"/>
      <c r="AK7239" s="33"/>
    </row>
    <row r="7240" spans="1:37" s="34" customFormat="1" hidden="1" x14ac:dyDescent="0.25">
      <c r="A7240" s="23">
        <f t="shared" si="790"/>
        <v>7232</v>
      </c>
      <c r="B7240" s="24" t="s">
        <v>44</v>
      </c>
      <c r="C7240" s="23">
        <f>+[1]DEPURADO!A7234</f>
        <v>0</v>
      </c>
      <c r="D7240" s="23">
        <f>+[1]DEPURADO!B7234</f>
        <v>0</v>
      </c>
      <c r="E7240" s="25">
        <f>+[1]DEPURADO!C7234</f>
        <v>0</v>
      </c>
      <c r="F7240" s="26" t="str">
        <f>+IF([1]DEPURADO!D7234&gt;1,[1]DEPURADO!D7234," ")</f>
        <v xml:space="preserve"> </v>
      </c>
      <c r="G7240" s="27">
        <f>[1]DEPURADO!F7234</f>
        <v>0</v>
      </c>
      <c r="H7240" s="28">
        <v>0</v>
      </c>
      <c r="I7240" s="28">
        <f>+[1]DEPURADO!M7234+[1]DEPURADO!N7234</f>
        <v>0</v>
      </c>
      <c r="J7240" s="28">
        <f>+[1]DEPURADO!R7234</f>
        <v>0</v>
      </c>
      <c r="K7240" s="29">
        <f>+[1]DEPURADO!P7234+[1]DEPURADO!Q7234</f>
        <v>0</v>
      </c>
      <c r="L7240" s="28">
        <v>0</v>
      </c>
      <c r="M7240" s="28">
        <v>0</v>
      </c>
      <c r="N7240" s="28">
        <f t="shared" si="784"/>
        <v>0</v>
      </c>
      <c r="O7240" s="28">
        <f t="shared" si="785"/>
        <v>0</v>
      </c>
      <c r="P7240" s="24">
        <f>IF([1]DEPURADO!H7234&gt;1,0,[1]DEPURADO!B7234)</f>
        <v>0</v>
      </c>
      <c r="Q7240" s="30">
        <f t="shared" si="786"/>
        <v>0</v>
      </c>
      <c r="R7240" s="31">
        <f t="shared" si="787"/>
        <v>0</v>
      </c>
      <c r="S7240" s="31">
        <f>+[1]DEPURADO!J7234</f>
        <v>0</v>
      </c>
      <c r="T7240" s="23" t="s">
        <v>45</v>
      </c>
      <c r="U7240" s="31">
        <f>+[1]DEPURADO!I7234</f>
        <v>0</v>
      </c>
      <c r="V7240" s="30"/>
      <c r="W7240" s="23" t="s">
        <v>45</v>
      </c>
      <c r="X7240" s="31">
        <f>+[1]DEPURADO!K7234+[1]DEPURADO!L7234</f>
        <v>0</v>
      </c>
      <c r="Y7240" s="23" t="s">
        <v>45</v>
      </c>
      <c r="Z7240" s="31">
        <f t="shared" si="788"/>
        <v>0</v>
      </c>
      <c r="AA7240" s="31"/>
      <c r="AB7240" s="31">
        <v>0</v>
      </c>
      <c r="AC7240" s="31">
        <v>0</v>
      </c>
      <c r="AD7240" s="30"/>
      <c r="AE7240" s="30">
        <f>+[1]DEPURADO!K7234</f>
        <v>0</v>
      </c>
      <c r="AF7240" s="30">
        <v>0</v>
      </c>
      <c r="AG7240" s="30">
        <f t="shared" si="789"/>
        <v>0</v>
      </c>
      <c r="AH7240" s="30">
        <v>0</v>
      </c>
      <c r="AI7240" s="30">
        <f>+[1]DEPURADO!G7234</f>
        <v>0</v>
      </c>
      <c r="AJ7240" s="32"/>
      <c r="AK7240" s="33"/>
    </row>
    <row r="7241" spans="1:37" s="34" customFormat="1" hidden="1" x14ac:dyDescent="0.25">
      <c r="A7241" s="23">
        <f t="shared" si="790"/>
        <v>7233</v>
      </c>
      <c r="B7241" s="24" t="s">
        <v>44</v>
      </c>
      <c r="C7241" s="23">
        <f>+[1]DEPURADO!A7235</f>
        <v>0</v>
      </c>
      <c r="D7241" s="23">
        <f>+[1]DEPURADO!B7235</f>
        <v>0</v>
      </c>
      <c r="E7241" s="25">
        <f>+[1]DEPURADO!C7235</f>
        <v>0</v>
      </c>
      <c r="F7241" s="26" t="str">
        <f>+IF([1]DEPURADO!D7235&gt;1,[1]DEPURADO!D7235," ")</f>
        <v xml:space="preserve"> </v>
      </c>
      <c r="G7241" s="27">
        <f>[1]DEPURADO!F7235</f>
        <v>0</v>
      </c>
      <c r="H7241" s="28">
        <v>0</v>
      </c>
      <c r="I7241" s="28">
        <f>+[1]DEPURADO!M7235+[1]DEPURADO!N7235</f>
        <v>0</v>
      </c>
      <c r="J7241" s="28">
        <f>+[1]DEPURADO!R7235</f>
        <v>0</v>
      </c>
      <c r="K7241" s="29">
        <f>+[1]DEPURADO!P7235+[1]DEPURADO!Q7235</f>
        <v>0</v>
      </c>
      <c r="L7241" s="28">
        <v>0</v>
      </c>
      <c r="M7241" s="28">
        <v>0</v>
      </c>
      <c r="N7241" s="28">
        <f t="shared" si="784"/>
        <v>0</v>
      </c>
      <c r="O7241" s="28">
        <f t="shared" si="785"/>
        <v>0</v>
      </c>
      <c r="P7241" s="24">
        <f>IF([1]DEPURADO!H7235&gt;1,0,[1]DEPURADO!B7235)</f>
        <v>0</v>
      </c>
      <c r="Q7241" s="30">
        <f t="shared" si="786"/>
        <v>0</v>
      </c>
      <c r="R7241" s="31">
        <f t="shared" si="787"/>
        <v>0</v>
      </c>
      <c r="S7241" s="31">
        <f>+[1]DEPURADO!J7235</f>
        <v>0</v>
      </c>
      <c r="T7241" s="23" t="s">
        <v>45</v>
      </c>
      <c r="U7241" s="31">
        <f>+[1]DEPURADO!I7235</f>
        <v>0</v>
      </c>
      <c r="V7241" s="30"/>
      <c r="W7241" s="23" t="s">
        <v>45</v>
      </c>
      <c r="X7241" s="31">
        <f>+[1]DEPURADO!K7235+[1]DEPURADO!L7235</f>
        <v>0</v>
      </c>
      <c r="Y7241" s="23" t="s">
        <v>45</v>
      </c>
      <c r="Z7241" s="31">
        <f t="shared" si="788"/>
        <v>0</v>
      </c>
      <c r="AA7241" s="31"/>
      <c r="AB7241" s="31">
        <v>0</v>
      </c>
      <c r="AC7241" s="31">
        <v>0</v>
      </c>
      <c r="AD7241" s="30"/>
      <c r="AE7241" s="30">
        <f>+[1]DEPURADO!K7235</f>
        <v>0</v>
      </c>
      <c r="AF7241" s="30">
        <v>0</v>
      </c>
      <c r="AG7241" s="30">
        <f t="shared" si="789"/>
        <v>0</v>
      </c>
      <c r="AH7241" s="30">
        <v>0</v>
      </c>
      <c r="AI7241" s="30">
        <f>+[1]DEPURADO!G7235</f>
        <v>0</v>
      </c>
      <c r="AJ7241" s="32"/>
      <c r="AK7241" s="33"/>
    </row>
    <row r="7242" spans="1:37" s="34" customFormat="1" hidden="1" x14ac:dyDescent="0.25">
      <c r="A7242" s="23">
        <f t="shared" si="790"/>
        <v>7234</v>
      </c>
      <c r="B7242" s="24" t="s">
        <v>44</v>
      </c>
      <c r="C7242" s="23">
        <f>+[1]DEPURADO!A7236</f>
        <v>0</v>
      </c>
      <c r="D7242" s="23">
        <f>+[1]DEPURADO!B7236</f>
        <v>0</v>
      </c>
      <c r="E7242" s="25">
        <f>+[1]DEPURADO!C7236</f>
        <v>0</v>
      </c>
      <c r="F7242" s="26" t="str">
        <f>+IF([1]DEPURADO!D7236&gt;1,[1]DEPURADO!D7236," ")</f>
        <v xml:space="preserve"> </v>
      </c>
      <c r="G7242" s="27">
        <f>[1]DEPURADO!F7236</f>
        <v>0</v>
      </c>
      <c r="H7242" s="28">
        <v>0</v>
      </c>
      <c r="I7242" s="28">
        <f>+[1]DEPURADO!M7236+[1]DEPURADO!N7236</f>
        <v>0</v>
      </c>
      <c r="J7242" s="28">
        <f>+[1]DEPURADO!R7236</f>
        <v>0</v>
      </c>
      <c r="K7242" s="29">
        <f>+[1]DEPURADO!P7236+[1]DEPURADO!Q7236</f>
        <v>0</v>
      </c>
      <c r="L7242" s="28">
        <v>0</v>
      </c>
      <c r="M7242" s="28">
        <v>0</v>
      </c>
      <c r="N7242" s="28">
        <f t="shared" ref="N7242:N7305" si="791">+SUM(J7242:M7242)</f>
        <v>0</v>
      </c>
      <c r="O7242" s="28">
        <f t="shared" ref="O7242:O7305" si="792">+G7242-I7242-N7242</f>
        <v>0</v>
      </c>
      <c r="P7242" s="24">
        <f>IF([1]DEPURADO!H7236&gt;1,0,[1]DEPURADO!B7236)</f>
        <v>0</v>
      </c>
      <c r="Q7242" s="30">
        <f t="shared" ref="Q7242:Q7305" si="793">+IF(P7242&gt;0,G7242,0)</f>
        <v>0</v>
      </c>
      <c r="R7242" s="31">
        <f t="shared" ref="R7242:R7305" si="794">IF(P7242=0,G7242,0)</f>
        <v>0</v>
      </c>
      <c r="S7242" s="31">
        <f>+[1]DEPURADO!J7236</f>
        <v>0</v>
      </c>
      <c r="T7242" s="23" t="s">
        <v>45</v>
      </c>
      <c r="U7242" s="31">
        <f>+[1]DEPURADO!I7236</f>
        <v>0</v>
      </c>
      <c r="V7242" s="30"/>
      <c r="W7242" s="23" t="s">
        <v>45</v>
      </c>
      <c r="X7242" s="31">
        <f>+[1]DEPURADO!K7236+[1]DEPURADO!L7236</f>
        <v>0</v>
      </c>
      <c r="Y7242" s="23" t="s">
        <v>45</v>
      </c>
      <c r="Z7242" s="31">
        <f t="shared" ref="Z7242:Z7305" si="795">+X7242-AE7242+IF(X7242-AE7242&lt;-1,-X7242+AE7242,0)</f>
        <v>0</v>
      </c>
      <c r="AA7242" s="31"/>
      <c r="AB7242" s="31">
        <v>0</v>
      </c>
      <c r="AC7242" s="31">
        <v>0</v>
      </c>
      <c r="AD7242" s="30"/>
      <c r="AE7242" s="30">
        <f>+[1]DEPURADO!K7236</f>
        <v>0</v>
      </c>
      <c r="AF7242" s="30">
        <v>0</v>
      </c>
      <c r="AG7242" s="30">
        <f t="shared" ref="AG7242:AG7305" si="796">+G7242-I7242-N7242-R7242-Z7242-AC7242-AE7242-S7242-U7242</f>
        <v>0</v>
      </c>
      <c r="AH7242" s="30">
        <v>0</v>
      </c>
      <c r="AI7242" s="30">
        <f>+[1]DEPURADO!G7236</f>
        <v>0</v>
      </c>
      <c r="AJ7242" s="32"/>
      <c r="AK7242" s="33"/>
    </row>
    <row r="7243" spans="1:37" s="34" customFormat="1" hidden="1" x14ac:dyDescent="0.25">
      <c r="A7243" s="23">
        <f t="shared" ref="A7243:A7306" si="797">+A7242+1</f>
        <v>7235</v>
      </c>
      <c r="B7243" s="24" t="s">
        <v>44</v>
      </c>
      <c r="C7243" s="23">
        <f>+[1]DEPURADO!A7237</f>
        <v>0</v>
      </c>
      <c r="D7243" s="23">
        <f>+[1]DEPURADO!B7237</f>
        <v>0</v>
      </c>
      <c r="E7243" s="25">
        <f>+[1]DEPURADO!C7237</f>
        <v>0</v>
      </c>
      <c r="F7243" s="26" t="str">
        <f>+IF([1]DEPURADO!D7237&gt;1,[1]DEPURADO!D7237," ")</f>
        <v xml:space="preserve"> </v>
      </c>
      <c r="G7243" s="27">
        <f>[1]DEPURADO!F7237</f>
        <v>0</v>
      </c>
      <c r="H7243" s="28">
        <v>0</v>
      </c>
      <c r="I7243" s="28">
        <f>+[1]DEPURADO!M7237+[1]DEPURADO!N7237</f>
        <v>0</v>
      </c>
      <c r="J7243" s="28">
        <f>+[1]DEPURADO!R7237</f>
        <v>0</v>
      </c>
      <c r="K7243" s="29">
        <f>+[1]DEPURADO!P7237+[1]DEPURADO!Q7237</f>
        <v>0</v>
      </c>
      <c r="L7243" s="28">
        <v>0</v>
      </c>
      <c r="M7243" s="28">
        <v>0</v>
      </c>
      <c r="N7243" s="28">
        <f t="shared" si="791"/>
        <v>0</v>
      </c>
      <c r="O7243" s="28">
        <f t="shared" si="792"/>
        <v>0</v>
      </c>
      <c r="P7243" s="24">
        <f>IF([1]DEPURADO!H7237&gt;1,0,[1]DEPURADO!B7237)</f>
        <v>0</v>
      </c>
      <c r="Q7243" s="30">
        <f t="shared" si="793"/>
        <v>0</v>
      </c>
      <c r="R7243" s="31">
        <f t="shared" si="794"/>
        <v>0</v>
      </c>
      <c r="S7243" s="31">
        <f>+[1]DEPURADO!J7237</f>
        <v>0</v>
      </c>
      <c r="T7243" s="23" t="s">
        <v>45</v>
      </c>
      <c r="U7243" s="31">
        <f>+[1]DEPURADO!I7237</f>
        <v>0</v>
      </c>
      <c r="V7243" s="30"/>
      <c r="W7243" s="23" t="s">
        <v>45</v>
      </c>
      <c r="X7243" s="31">
        <f>+[1]DEPURADO!K7237+[1]DEPURADO!L7237</f>
        <v>0</v>
      </c>
      <c r="Y7243" s="23" t="s">
        <v>45</v>
      </c>
      <c r="Z7243" s="31">
        <f t="shared" si="795"/>
        <v>0</v>
      </c>
      <c r="AA7243" s="31"/>
      <c r="AB7243" s="31">
        <v>0</v>
      </c>
      <c r="AC7243" s="31">
        <v>0</v>
      </c>
      <c r="AD7243" s="30"/>
      <c r="AE7243" s="30">
        <f>+[1]DEPURADO!K7237</f>
        <v>0</v>
      </c>
      <c r="AF7243" s="30">
        <v>0</v>
      </c>
      <c r="AG7243" s="30">
        <f t="shared" si="796"/>
        <v>0</v>
      </c>
      <c r="AH7243" s="30">
        <v>0</v>
      </c>
      <c r="AI7243" s="30">
        <f>+[1]DEPURADO!G7237</f>
        <v>0</v>
      </c>
      <c r="AJ7243" s="32"/>
      <c r="AK7243" s="33"/>
    </row>
    <row r="7244" spans="1:37" s="34" customFormat="1" hidden="1" x14ac:dyDescent="0.25">
      <c r="A7244" s="23">
        <f t="shared" si="797"/>
        <v>7236</v>
      </c>
      <c r="B7244" s="24" t="s">
        <v>44</v>
      </c>
      <c r="C7244" s="23">
        <f>+[1]DEPURADO!A7238</f>
        <v>0</v>
      </c>
      <c r="D7244" s="23">
        <f>+[1]DEPURADO!B7238</f>
        <v>0</v>
      </c>
      <c r="E7244" s="25">
        <f>+[1]DEPURADO!C7238</f>
        <v>0</v>
      </c>
      <c r="F7244" s="26" t="str">
        <f>+IF([1]DEPURADO!D7238&gt;1,[1]DEPURADO!D7238," ")</f>
        <v xml:space="preserve"> </v>
      </c>
      <c r="G7244" s="27">
        <f>[1]DEPURADO!F7238</f>
        <v>0</v>
      </c>
      <c r="H7244" s="28">
        <v>0</v>
      </c>
      <c r="I7244" s="28">
        <f>+[1]DEPURADO!M7238+[1]DEPURADO!N7238</f>
        <v>0</v>
      </c>
      <c r="J7244" s="28">
        <f>+[1]DEPURADO!R7238</f>
        <v>0</v>
      </c>
      <c r="K7244" s="29">
        <f>+[1]DEPURADO!P7238+[1]DEPURADO!Q7238</f>
        <v>0</v>
      </c>
      <c r="L7244" s="28">
        <v>0</v>
      </c>
      <c r="M7244" s="28">
        <v>0</v>
      </c>
      <c r="N7244" s="28">
        <f t="shared" si="791"/>
        <v>0</v>
      </c>
      <c r="O7244" s="28">
        <f t="shared" si="792"/>
        <v>0</v>
      </c>
      <c r="P7244" s="24">
        <f>IF([1]DEPURADO!H7238&gt;1,0,[1]DEPURADO!B7238)</f>
        <v>0</v>
      </c>
      <c r="Q7244" s="30">
        <f t="shared" si="793"/>
        <v>0</v>
      </c>
      <c r="R7244" s="31">
        <f t="shared" si="794"/>
        <v>0</v>
      </c>
      <c r="S7244" s="31">
        <f>+[1]DEPURADO!J7238</f>
        <v>0</v>
      </c>
      <c r="T7244" s="23" t="s">
        <v>45</v>
      </c>
      <c r="U7244" s="31">
        <f>+[1]DEPURADO!I7238</f>
        <v>0</v>
      </c>
      <c r="V7244" s="30"/>
      <c r="W7244" s="23" t="s">
        <v>45</v>
      </c>
      <c r="X7244" s="31">
        <f>+[1]DEPURADO!K7238+[1]DEPURADO!L7238</f>
        <v>0</v>
      </c>
      <c r="Y7244" s="23" t="s">
        <v>45</v>
      </c>
      <c r="Z7244" s="31">
        <f t="shared" si="795"/>
        <v>0</v>
      </c>
      <c r="AA7244" s="31"/>
      <c r="AB7244" s="31">
        <v>0</v>
      </c>
      <c r="AC7244" s="31">
        <v>0</v>
      </c>
      <c r="AD7244" s="30"/>
      <c r="AE7244" s="30">
        <f>+[1]DEPURADO!K7238</f>
        <v>0</v>
      </c>
      <c r="AF7244" s="30">
        <v>0</v>
      </c>
      <c r="AG7244" s="30">
        <f t="shared" si="796"/>
        <v>0</v>
      </c>
      <c r="AH7244" s="30">
        <v>0</v>
      </c>
      <c r="AI7244" s="30">
        <f>+[1]DEPURADO!G7238</f>
        <v>0</v>
      </c>
      <c r="AJ7244" s="32"/>
      <c r="AK7244" s="33"/>
    </row>
    <row r="7245" spans="1:37" s="34" customFormat="1" hidden="1" x14ac:dyDescent="0.25">
      <c r="A7245" s="23">
        <f t="shared" si="797"/>
        <v>7237</v>
      </c>
      <c r="B7245" s="24" t="s">
        <v>44</v>
      </c>
      <c r="C7245" s="23">
        <f>+[1]DEPURADO!A7239</f>
        <v>0</v>
      </c>
      <c r="D7245" s="23">
        <f>+[1]DEPURADO!B7239</f>
        <v>0</v>
      </c>
      <c r="E7245" s="25">
        <f>+[1]DEPURADO!C7239</f>
        <v>0</v>
      </c>
      <c r="F7245" s="26" t="str">
        <f>+IF([1]DEPURADO!D7239&gt;1,[1]DEPURADO!D7239," ")</f>
        <v xml:space="preserve"> </v>
      </c>
      <c r="G7245" s="27">
        <f>[1]DEPURADO!F7239</f>
        <v>0</v>
      </c>
      <c r="H7245" s="28">
        <v>0</v>
      </c>
      <c r="I7245" s="28">
        <f>+[1]DEPURADO!M7239+[1]DEPURADO!N7239</f>
        <v>0</v>
      </c>
      <c r="J7245" s="28">
        <f>+[1]DEPURADO!R7239</f>
        <v>0</v>
      </c>
      <c r="K7245" s="29">
        <f>+[1]DEPURADO!P7239+[1]DEPURADO!Q7239</f>
        <v>0</v>
      </c>
      <c r="L7245" s="28">
        <v>0</v>
      </c>
      <c r="M7245" s="28">
        <v>0</v>
      </c>
      <c r="N7245" s="28">
        <f t="shared" si="791"/>
        <v>0</v>
      </c>
      <c r="O7245" s="28">
        <f t="shared" si="792"/>
        <v>0</v>
      </c>
      <c r="P7245" s="24">
        <f>IF([1]DEPURADO!H7239&gt;1,0,[1]DEPURADO!B7239)</f>
        <v>0</v>
      </c>
      <c r="Q7245" s="30">
        <f t="shared" si="793"/>
        <v>0</v>
      </c>
      <c r="R7245" s="31">
        <f t="shared" si="794"/>
        <v>0</v>
      </c>
      <c r="S7245" s="31">
        <f>+[1]DEPURADO!J7239</f>
        <v>0</v>
      </c>
      <c r="T7245" s="23" t="s">
        <v>45</v>
      </c>
      <c r="U7245" s="31">
        <f>+[1]DEPURADO!I7239</f>
        <v>0</v>
      </c>
      <c r="V7245" s="30"/>
      <c r="W7245" s="23" t="s">
        <v>45</v>
      </c>
      <c r="X7245" s="31">
        <f>+[1]DEPURADO!K7239+[1]DEPURADO!L7239</f>
        <v>0</v>
      </c>
      <c r="Y7245" s="23" t="s">
        <v>45</v>
      </c>
      <c r="Z7245" s="31">
        <f t="shared" si="795"/>
        <v>0</v>
      </c>
      <c r="AA7245" s="31"/>
      <c r="AB7245" s="31">
        <v>0</v>
      </c>
      <c r="AC7245" s="31">
        <v>0</v>
      </c>
      <c r="AD7245" s="30"/>
      <c r="AE7245" s="30">
        <f>+[1]DEPURADO!K7239</f>
        <v>0</v>
      </c>
      <c r="AF7245" s="30">
        <v>0</v>
      </c>
      <c r="AG7245" s="30">
        <f t="shared" si="796"/>
        <v>0</v>
      </c>
      <c r="AH7245" s="30">
        <v>0</v>
      </c>
      <c r="AI7245" s="30">
        <f>+[1]DEPURADO!G7239</f>
        <v>0</v>
      </c>
      <c r="AJ7245" s="32"/>
      <c r="AK7245" s="33"/>
    </row>
    <row r="7246" spans="1:37" s="34" customFormat="1" hidden="1" x14ac:dyDescent="0.25">
      <c r="A7246" s="23">
        <f t="shared" si="797"/>
        <v>7238</v>
      </c>
      <c r="B7246" s="24" t="s">
        <v>44</v>
      </c>
      <c r="C7246" s="23">
        <f>+[1]DEPURADO!A7240</f>
        <v>0</v>
      </c>
      <c r="D7246" s="23">
        <f>+[1]DEPURADO!B7240</f>
        <v>0</v>
      </c>
      <c r="E7246" s="25">
        <f>+[1]DEPURADO!C7240</f>
        <v>0</v>
      </c>
      <c r="F7246" s="26" t="str">
        <f>+IF([1]DEPURADO!D7240&gt;1,[1]DEPURADO!D7240," ")</f>
        <v xml:space="preserve"> </v>
      </c>
      <c r="G7246" s="27">
        <f>[1]DEPURADO!F7240</f>
        <v>0</v>
      </c>
      <c r="H7246" s="28">
        <v>0</v>
      </c>
      <c r="I7246" s="28">
        <f>+[1]DEPURADO!M7240+[1]DEPURADO!N7240</f>
        <v>0</v>
      </c>
      <c r="J7246" s="28">
        <f>+[1]DEPURADO!R7240</f>
        <v>0</v>
      </c>
      <c r="K7246" s="29">
        <f>+[1]DEPURADO!P7240+[1]DEPURADO!Q7240</f>
        <v>0</v>
      </c>
      <c r="L7246" s="28">
        <v>0</v>
      </c>
      <c r="M7246" s="28">
        <v>0</v>
      </c>
      <c r="N7246" s="28">
        <f t="shared" si="791"/>
        <v>0</v>
      </c>
      <c r="O7246" s="28">
        <f t="shared" si="792"/>
        <v>0</v>
      </c>
      <c r="P7246" s="24">
        <f>IF([1]DEPURADO!H7240&gt;1,0,[1]DEPURADO!B7240)</f>
        <v>0</v>
      </c>
      <c r="Q7246" s="30">
        <f t="shared" si="793"/>
        <v>0</v>
      </c>
      <c r="R7246" s="31">
        <f t="shared" si="794"/>
        <v>0</v>
      </c>
      <c r="S7246" s="31">
        <f>+[1]DEPURADO!J7240</f>
        <v>0</v>
      </c>
      <c r="T7246" s="23" t="s">
        <v>45</v>
      </c>
      <c r="U7246" s="31">
        <f>+[1]DEPURADO!I7240</f>
        <v>0</v>
      </c>
      <c r="V7246" s="30"/>
      <c r="W7246" s="23" t="s">
        <v>45</v>
      </c>
      <c r="X7246" s="31">
        <f>+[1]DEPURADO!K7240+[1]DEPURADO!L7240</f>
        <v>0</v>
      </c>
      <c r="Y7246" s="23" t="s">
        <v>45</v>
      </c>
      <c r="Z7246" s="31">
        <f t="shared" si="795"/>
        <v>0</v>
      </c>
      <c r="AA7246" s="31"/>
      <c r="AB7246" s="31">
        <v>0</v>
      </c>
      <c r="AC7246" s="31">
        <v>0</v>
      </c>
      <c r="AD7246" s="30"/>
      <c r="AE7246" s="30">
        <f>+[1]DEPURADO!K7240</f>
        <v>0</v>
      </c>
      <c r="AF7246" s="30">
        <v>0</v>
      </c>
      <c r="AG7246" s="30">
        <f t="shared" si="796"/>
        <v>0</v>
      </c>
      <c r="AH7246" s="30">
        <v>0</v>
      </c>
      <c r="AI7246" s="30">
        <f>+[1]DEPURADO!G7240</f>
        <v>0</v>
      </c>
      <c r="AJ7246" s="32"/>
      <c r="AK7246" s="33"/>
    </row>
    <row r="7247" spans="1:37" s="34" customFormat="1" hidden="1" x14ac:dyDescent="0.25">
      <c r="A7247" s="23">
        <f t="shared" si="797"/>
        <v>7239</v>
      </c>
      <c r="B7247" s="24" t="s">
        <v>44</v>
      </c>
      <c r="C7247" s="23">
        <f>+[1]DEPURADO!A7241</f>
        <v>0</v>
      </c>
      <c r="D7247" s="23">
        <f>+[1]DEPURADO!B7241</f>
        <v>0</v>
      </c>
      <c r="E7247" s="25">
        <f>+[1]DEPURADO!C7241</f>
        <v>0</v>
      </c>
      <c r="F7247" s="26" t="str">
        <f>+IF([1]DEPURADO!D7241&gt;1,[1]DEPURADO!D7241," ")</f>
        <v xml:space="preserve"> </v>
      </c>
      <c r="G7247" s="27">
        <f>[1]DEPURADO!F7241</f>
        <v>0</v>
      </c>
      <c r="H7247" s="28">
        <v>0</v>
      </c>
      <c r="I7247" s="28">
        <f>+[1]DEPURADO!M7241+[1]DEPURADO!N7241</f>
        <v>0</v>
      </c>
      <c r="J7247" s="28">
        <f>+[1]DEPURADO!R7241</f>
        <v>0</v>
      </c>
      <c r="K7247" s="29">
        <f>+[1]DEPURADO!P7241+[1]DEPURADO!Q7241</f>
        <v>0</v>
      </c>
      <c r="L7247" s="28">
        <v>0</v>
      </c>
      <c r="M7247" s="28">
        <v>0</v>
      </c>
      <c r="N7247" s="28">
        <f t="shared" si="791"/>
        <v>0</v>
      </c>
      <c r="O7247" s="28">
        <f t="shared" si="792"/>
        <v>0</v>
      </c>
      <c r="P7247" s="24">
        <f>IF([1]DEPURADO!H7241&gt;1,0,[1]DEPURADO!B7241)</f>
        <v>0</v>
      </c>
      <c r="Q7247" s="30">
        <f t="shared" si="793"/>
        <v>0</v>
      </c>
      <c r="R7247" s="31">
        <f t="shared" si="794"/>
        <v>0</v>
      </c>
      <c r="S7247" s="31">
        <f>+[1]DEPURADO!J7241</f>
        <v>0</v>
      </c>
      <c r="T7247" s="23" t="s">
        <v>45</v>
      </c>
      <c r="U7247" s="31">
        <f>+[1]DEPURADO!I7241</f>
        <v>0</v>
      </c>
      <c r="V7247" s="30"/>
      <c r="W7247" s="23" t="s">
        <v>45</v>
      </c>
      <c r="X7247" s="31">
        <f>+[1]DEPURADO!K7241+[1]DEPURADO!L7241</f>
        <v>0</v>
      </c>
      <c r="Y7247" s="23" t="s">
        <v>45</v>
      </c>
      <c r="Z7247" s="31">
        <f t="shared" si="795"/>
        <v>0</v>
      </c>
      <c r="AA7247" s="31"/>
      <c r="AB7247" s="31">
        <v>0</v>
      </c>
      <c r="AC7247" s="31">
        <v>0</v>
      </c>
      <c r="AD7247" s="30"/>
      <c r="AE7247" s="30">
        <f>+[1]DEPURADO!K7241</f>
        <v>0</v>
      </c>
      <c r="AF7247" s="30">
        <v>0</v>
      </c>
      <c r="AG7247" s="30">
        <f t="shared" si="796"/>
        <v>0</v>
      </c>
      <c r="AH7247" s="30">
        <v>0</v>
      </c>
      <c r="AI7247" s="30">
        <f>+[1]DEPURADO!G7241</f>
        <v>0</v>
      </c>
      <c r="AJ7247" s="32"/>
      <c r="AK7247" s="33"/>
    </row>
    <row r="7248" spans="1:37" s="34" customFormat="1" hidden="1" x14ac:dyDescent="0.25">
      <c r="A7248" s="23">
        <f t="shared" si="797"/>
        <v>7240</v>
      </c>
      <c r="B7248" s="24" t="s">
        <v>44</v>
      </c>
      <c r="C7248" s="23">
        <f>+[1]DEPURADO!A7242</f>
        <v>0</v>
      </c>
      <c r="D7248" s="23">
        <f>+[1]DEPURADO!B7242</f>
        <v>0</v>
      </c>
      <c r="E7248" s="25">
        <f>+[1]DEPURADO!C7242</f>
        <v>0</v>
      </c>
      <c r="F7248" s="26" t="str">
        <f>+IF([1]DEPURADO!D7242&gt;1,[1]DEPURADO!D7242," ")</f>
        <v xml:space="preserve"> </v>
      </c>
      <c r="G7248" s="27">
        <f>[1]DEPURADO!F7242</f>
        <v>0</v>
      </c>
      <c r="H7248" s="28">
        <v>0</v>
      </c>
      <c r="I7248" s="28">
        <f>+[1]DEPURADO!M7242+[1]DEPURADO!N7242</f>
        <v>0</v>
      </c>
      <c r="J7248" s="28">
        <f>+[1]DEPURADO!R7242</f>
        <v>0</v>
      </c>
      <c r="K7248" s="29">
        <f>+[1]DEPURADO!P7242+[1]DEPURADO!Q7242</f>
        <v>0</v>
      </c>
      <c r="L7248" s="28">
        <v>0</v>
      </c>
      <c r="M7248" s="28">
        <v>0</v>
      </c>
      <c r="N7248" s="28">
        <f t="shared" si="791"/>
        <v>0</v>
      </c>
      <c r="O7248" s="28">
        <f t="shared" si="792"/>
        <v>0</v>
      </c>
      <c r="P7248" s="24">
        <f>IF([1]DEPURADO!H7242&gt;1,0,[1]DEPURADO!B7242)</f>
        <v>0</v>
      </c>
      <c r="Q7248" s="30">
        <f t="shared" si="793"/>
        <v>0</v>
      </c>
      <c r="R7248" s="31">
        <f t="shared" si="794"/>
        <v>0</v>
      </c>
      <c r="S7248" s="31">
        <f>+[1]DEPURADO!J7242</f>
        <v>0</v>
      </c>
      <c r="T7248" s="23" t="s">
        <v>45</v>
      </c>
      <c r="U7248" s="31">
        <f>+[1]DEPURADO!I7242</f>
        <v>0</v>
      </c>
      <c r="V7248" s="30"/>
      <c r="W7248" s="23" t="s">
        <v>45</v>
      </c>
      <c r="X7248" s="31">
        <f>+[1]DEPURADO!K7242+[1]DEPURADO!L7242</f>
        <v>0</v>
      </c>
      <c r="Y7248" s="23" t="s">
        <v>45</v>
      </c>
      <c r="Z7248" s="31">
        <f t="shared" si="795"/>
        <v>0</v>
      </c>
      <c r="AA7248" s="31"/>
      <c r="AB7248" s="31">
        <v>0</v>
      </c>
      <c r="AC7248" s="31">
        <v>0</v>
      </c>
      <c r="AD7248" s="30"/>
      <c r="AE7248" s="30">
        <f>+[1]DEPURADO!K7242</f>
        <v>0</v>
      </c>
      <c r="AF7248" s="30">
        <v>0</v>
      </c>
      <c r="AG7248" s="30">
        <f t="shared" si="796"/>
        <v>0</v>
      </c>
      <c r="AH7248" s="30">
        <v>0</v>
      </c>
      <c r="AI7248" s="30">
        <f>+[1]DEPURADO!G7242</f>
        <v>0</v>
      </c>
      <c r="AJ7248" s="32"/>
      <c r="AK7248" s="33"/>
    </row>
    <row r="7249" spans="1:37" s="34" customFormat="1" hidden="1" x14ac:dyDescent="0.25">
      <c r="A7249" s="23">
        <f t="shared" si="797"/>
        <v>7241</v>
      </c>
      <c r="B7249" s="24" t="s">
        <v>44</v>
      </c>
      <c r="C7249" s="23">
        <f>+[1]DEPURADO!A7243</f>
        <v>0</v>
      </c>
      <c r="D7249" s="23">
        <f>+[1]DEPURADO!B7243</f>
        <v>0</v>
      </c>
      <c r="E7249" s="25">
        <f>+[1]DEPURADO!C7243</f>
        <v>0</v>
      </c>
      <c r="F7249" s="26" t="str">
        <f>+IF([1]DEPURADO!D7243&gt;1,[1]DEPURADO!D7243," ")</f>
        <v xml:space="preserve"> </v>
      </c>
      <c r="G7249" s="27">
        <f>[1]DEPURADO!F7243</f>
        <v>0</v>
      </c>
      <c r="H7249" s="28">
        <v>0</v>
      </c>
      <c r="I7249" s="28">
        <f>+[1]DEPURADO!M7243+[1]DEPURADO!N7243</f>
        <v>0</v>
      </c>
      <c r="J7249" s="28">
        <f>+[1]DEPURADO!R7243</f>
        <v>0</v>
      </c>
      <c r="K7249" s="29">
        <f>+[1]DEPURADO!P7243+[1]DEPURADO!Q7243</f>
        <v>0</v>
      </c>
      <c r="L7249" s="28">
        <v>0</v>
      </c>
      <c r="M7249" s="28">
        <v>0</v>
      </c>
      <c r="N7249" s="28">
        <f t="shared" si="791"/>
        <v>0</v>
      </c>
      <c r="O7249" s="28">
        <f t="shared" si="792"/>
        <v>0</v>
      </c>
      <c r="P7249" s="24">
        <f>IF([1]DEPURADO!H7243&gt;1,0,[1]DEPURADO!B7243)</f>
        <v>0</v>
      </c>
      <c r="Q7249" s="30">
        <f t="shared" si="793"/>
        <v>0</v>
      </c>
      <c r="R7249" s="31">
        <f t="shared" si="794"/>
        <v>0</v>
      </c>
      <c r="S7249" s="31">
        <f>+[1]DEPURADO!J7243</f>
        <v>0</v>
      </c>
      <c r="T7249" s="23" t="s">
        <v>45</v>
      </c>
      <c r="U7249" s="31">
        <f>+[1]DEPURADO!I7243</f>
        <v>0</v>
      </c>
      <c r="V7249" s="30"/>
      <c r="W7249" s="23" t="s">
        <v>45</v>
      </c>
      <c r="X7249" s="31">
        <f>+[1]DEPURADO!K7243+[1]DEPURADO!L7243</f>
        <v>0</v>
      </c>
      <c r="Y7249" s="23" t="s">
        <v>45</v>
      </c>
      <c r="Z7249" s="31">
        <f t="shared" si="795"/>
        <v>0</v>
      </c>
      <c r="AA7249" s="31"/>
      <c r="AB7249" s="31">
        <v>0</v>
      </c>
      <c r="AC7249" s="31">
        <v>0</v>
      </c>
      <c r="AD7249" s="30"/>
      <c r="AE7249" s="30">
        <f>+[1]DEPURADO!K7243</f>
        <v>0</v>
      </c>
      <c r="AF7249" s="30">
        <v>0</v>
      </c>
      <c r="AG7249" s="30">
        <f t="shared" si="796"/>
        <v>0</v>
      </c>
      <c r="AH7249" s="30">
        <v>0</v>
      </c>
      <c r="AI7249" s="30">
        <f>+[1]DEPURADO!G7243</f>
        <v>0</v>
      </c>
      <c r="AJ7249" s="32"/>
      <c r="AK7249" s="33"/>
    </row>
    <row r="7250" spans="1:37" s="34" customFormat="1" hidden="1" x14ac:dyDescent="0.25">
      <c r="A7250" s="23">
        <f t="shared" si="797"/>
        <v>7242</v>
      </c>
      <c r="B7250" s="24" t="s">
        <v>44</v>
      </c>
      <c r="C7250" s="23">
        <f>+[1]DEPURADO!A7244</f>
        <v>0</v>
      </c>
      <c r="D7250" s="23">
        <f>+[1]DEPURADO!B7244</f>
        <v>0</v>
      </c>
      <c r="E7250" s="25">
        <f>+[1]DEPURADO!C7244</f>
        <v>0</v>
      </c>
      <c r="F7250" s="26" t="str">
        <f>+IF([1]DEPURADO!D7244&gt;1,[1]DEPURADO!D7244," ")</f>
        <v xml:space="preserve"> </v>
      </c>
      <c r="G7250" s="27">
        <f>[1]DEPURADO!F7244</f>
        <v>0</v>
      </c>
      <c r="H7250" s="28">
        <v>0</v>
      </c>
      <c r="I7250" s="28">
        <f>+[1]DEPURADO!M7244+[1]DEPURADO!N7244</f>
        <v>0</v>
      </c>
      <c r="J7250" s="28">
        <f>+[1]DEPURADO!R7244</f>
        <v>0</v>
      </c>
      <c r="K7250" s="29">
        <f>+[1]DEPURADO!P7244+[1]DEPURADO!Q7244</f>
        <v>0</v>
      </c>
      <c r="L7250" s="28">
        <v>0</v>
      </c>
      <c r="M7250" s="28">
        <v>0</v>
      </c>
      <c r="N7250" s="28">
        <f t="shared" si="791"/>
        <v>0</v>
      </c>
      <c r="O7250" s="28">
        <f t="shared" si="792"/>
        <v>0</v>
      </c>
      <c r="P7250" s="24">
        <f>IF([1]DEPURADO!H7244&gt;1,0,[1]DEPURADO!B7244)</f>
        <v>0</v>
      </c>
      <c r="Q7250" s="30">
        <f t="shared" si="793"/>
        <v>0</v>
      </c>
      <c r="R7250" s="31">
        <f t="shared" si="794"/>
        <v>0</v>
      </c>
      <c r="S7250" s="31">
        <f>+[1]DEPURADO!J7244</f>
        <v>0</v>
      </c>
      <c r="T7250" s="23" t="s">
        <v>45</v>
      </c>
      <c r="U7250" s="31">
        <f>+[1]DEPURADO!I7244</f>
        <v>0</v>
      </c>
      <c r="V7250" s="30"/>
      <c r="W7250" s="23" t="s">
        <v>45</v>
      </c>
      <c r="X7250" s="31">
        <f>+[1]DEPURADO!K7244+[1]DEPURADO!L7244</f>
        <v>0</v>
      </c>
      <c r="Y7250" s="23" t="s">
        <v>45</v>
      </c>
      <c r="Z7250" s="31">
        <f t="shared" si="795"/>
        <v>0</v>
      </c>
      <c r="AA7250" s="31"/>
      <c r="AB7250" s="31">
        <v>0</v>
      </c>
      <c r="AC7250" s="31">
        <v>0</v>
      </c>
      <c r="AD7250" s="30"/>
      <c r="AE7250" s="30">
        <f>+[1]DEPURADO!K7244</f>
        <v>0</v>
      </c>
      <c r="AF7250" s="30">
        <v>0</v>
      </c>
      <c r="AG7250" s="30">
        <f t="shared" si="796"/>
        <v>0</v>
      </c>
      <c r="AH7250" s="30">
        <v>0</v>
      </c>
      <c r="AI7250" s="30">
        <f>+[1]DEPURADO!G7244</f>
        <v>0</v>
      </c>
      <c r="AJ7250" s="32"/>
      <c r="AK7250" s="33"/>
    </row>
    <row r="7251" spans="1:37" s="34" customFormat="1" hidden="1" x14ac:dyDescent="0.25">
      <c r="A7251" s="23">
        <f t="shared" si="797"/>
        <v>7243</v>
      </c>
      <c r="B7251" s="24" t="s">
        <v>44</v>
      </c>
      <c r="C7251" s="23">
        <f>+[1]DEPURADO!A7245</f>
        <v>0</v>
      </c>
      <c r="D7251" s="23">
        <f>+[1]DEPURADO!B7245</f>
        <v>0</v>
      </c>
      <c r="E7251" s="25">
        <f>+[1]DEPURADO!C7245</f>
        <v>0</v>
      </c>
      <c r="F7251" s="26" t="str">
        <f>+IF([1]DEPURADO!D7245&gt;1,[1]DEPURADO!D7245," ")</f>
        <v xml:space="preserve"> </v>
      </c>
      <c r="G7251" s="27">
        <f>[1]DEPURADO!F7245</f>
        <v>0</v>
      </c>
      <c r="H7251" s="28">
        <v>0</v>
      </c>
      <c r="I7251" s="28">
        <f>+[1]DEPURADO!M7245+[1]DEPURADO!N7245</f>
        <v>0</v>
      </c>
      <c r="J7251" s="28">
        <f>+[1]DEPURADO!R7245</f>
        <v>0</v>
      </c>
      <c r="K7251" s="29">
        <f>+[1]DEPURADO!P7245+[1]DEPURADO!Q7245</f>
        <v>0</v>
      </c>
      <c r="L7251" s="28">
        <v>0</v>
      </c>
      <c r="M7251" s="28">
        <v>0</v>
      </c>
      <c r="N7251" s="28">
        <f t="shared" si="791"/>
        <v>0</v>
      </c>
      <c r="O7251" s="28">
        <f t="shared" si="792"/>
        <v>0</v>
      </c>
      <c r="P7251" s="24">
        <f>IF([1]DEPURADO!H7245&gt;1,0,[1]DEPURADO!B7245)</f>
        <v>0</v>
      </c>
      <c r="Q7251" s="30">
        <f t="shared" si="793"/>
        <v>0</v>
      </c>
      <c r="R7251" s="31">
        <f t="shared" si="794"/>
        <v>0</v>
      </c>
      <c r="S7251" s="31">
        <f>+[1]DEPURADO!J7245</f>
        <v>0</v>
      </c>
      <c r="T7251" s="23" t="s">
        <v>45</v>
      </c>
      <c r="U7251" s="31">
        <f>+[1]DEPURADO!I7245</f>
        <v>0</v>
      </c>
      <c r="V7251" s="30"/>
      <c r="W7251" s="23" t="s">
        <v>45</v>
      </c>
      <c r="X7251" s="31">
        <f>+[1]DEPURADO!K7245+[1]DEPURADO!L7245</f>
        <v>0</v>
      </c>
      <c r="Y7251" s="23" t="s">
        <v>45</v>
      </c>
      <c r="Z7251" s="31">
        <f t="shared" si="795"/>
        <v>0</v>
      </c>
      <c r="AA7251" s="31"/>
      <c r="AB7251" s="31">
        <v>0</v>
      </c>
      <c r="AC7251" s="31">
        <v>0</v>
      </c>
      <c r="AD7251" s="30"/>
      <c r="AE7251" s="30">
        <f>+[1]DEPURADO!K7245</f>
        <v>0</v>
      </c>
      <c r="AF7251" s="30">
        <v>0</v>
      </c>
      <c r="AG7251" s="30">
        <f t="shared" si="796"/>
        <v>0</v>
      </c>
      <c r="AH7251" s="30">
        <v>0</v>
      </c>
      <c r="AI7251" s="30">
        <f>+[1]DEPURADO!G7245</f>
        <v>0</v>
      </c>
      <c r="AJ7251" s="32"/>
      <c r="AK7251" s="33"/>
    </row>
    <row r="7252" spans="1:37" s="34" customFormat="1" hidden="1" x14ac:dyDescent="0.25">
      <c r="A7252" s="23">
        <f t="shared" si="797"/>
        <v>7244</v>
      </c>
      <c r="B7252" s="24" t="s">
        <v>44</v>
      </c>
      <c r="C7252" s="23">
        <f>+[1]DEPURADO!A7246</f>
        <v>0</v>
      </c>
      <c r="D7252" s="23">
        <f>+[1]DEPURADO!B7246</f>
        <v>0</v>
      </c>
      <c r="E7252" s="25">
        <f>+[1]DEPURADO!C7246</f>
        <v>0</v>
      </c>
      <c r="F7252" s="26" t="str">
        <f>+IF([1]DEPURADO!D7246&gt;1,[1]DEPURADO!D7246," ")</f>
        <v xml:space="preserve"> </v>
      </c>
      <c r="G7252" s="27">
        <f>[1]DEPURADO!F7246</f>
        <v>0</v>
      </c>
      <c r="H7252" s="28">
        <v>0</v>
      </c>
      <c r="I7252" s="28">
        <f>+[1]DEPURADO!M7246+[1]DEPURADO!N7246</f>
        <v>0</v>
      </c>
      <c r="J7252" s="28">
        <f>+[1]DEPURADO!R7246</f>
        <v>0</v>
      </c>
      <c r="K7252" s="29">
        <f>+[1]DEPURADO!P7246+[1]DEPURADO!Q7246</f>
        <v>0</v>
      </c>
      <c r="L7252" s="28">
        <v>0</v>
      </c>
      <c r="M7252" s="28">
        <v>0</v>
      </c>
      <c r="N7252" s="28">
        <f t="shared" si="791"/>
        <v>0</v>
      </c>
      <c r="O7252" s="28">
        <f t="shared" si="792"/>
        <v>0</v>
      </c>
      <c r="P7252" s="24">
        <f>IF([1]DEPURADO!H7246&gt;1,0,[1]DEPURADO!B7246)</f>
        <v>0</v>
      </c>
      <c r="Q7252" s="30">
        <f t="shared" si="793"/>
        <v>0</v>
      </c>
      <c r="R7252" s="31">
        <f t="shared" si="794"/>
        <v>0</v>
      </c>
      <c r="S7252" s="31">
        <f>+[1]DEPURADO!J7246</f>
        <v>0</v>
      </c>
      <c r="T7252" s="23" t="s">
        <v>45</v>
      </c>
      <c r="U7252" s="31">
        <f>+[1]DEPURADO!I7246</f>
        <v>0</v>
      </c>
      <c r="V7252" s="30"/>
      <c r="W7252" s="23" t="s">
        <v>45</v>
      </c>
      <c r="X7252" s="31">
        <f>+[1]DEPURADO!K7246+[1]DEPURADO!L7246</f>
        <v>0</v>
      </c>
      <c r="Y7252" s="23" t="s">
        <v>45</v>
      </c>
      <c r="Z7252" s="31">
        <f t="shared" si="795"/>
        <v>0</v>
      </c>
      <c r="AA7252" s="31"/>
      <c r="AB7252" s="31">
        <v>0</v>
      </c>
      <c r="AC7252" s="31">
        <v>0</v>
      </c>
      <c r="AD7252" s="30"/>
      <c r="AE7252" s="30">
        <f>+[1]DEPURADO!K7246</f>
        <v>0</v>
      </c>
      <c r="AF7252" s="30">
        <v>0</v>
      </c>
      <c r="AG7252" s="30">
        <f t="shared" si="796"/>
        <v>0</v>
      </c>
      <c r="AH7252" s="30">
        <v>0</v>
      </c>
      <c r="AI7252" s="30">
        <f>+[1]DEPURADO!G7246</f>
        <v>0</v>
      </c>
      <c r="AJ7252" s="32"/>
      <c r="AK7252" s="33"/>
    </row>
    <row r="7253" spans="1:37" s="34" customFormat="1" hidden="1" x14ac:dyDescent="0.25">
      <c r="A7253" s="23">
        <f t="shared" si="797"/>
        <v>7245</v>
      </c>
      <c r="B7253" s="24" t="s">
        <v>44</v>
      </c>
      <c r="C7253" s="23">
        <f>+[1]DEPURADO!A7247</f>
        <v>0</v>
      </c>
      <c r="D7253" s="23">
        <f>+[1]DEPURADO!B7247</f>
        <v>0</v>
      </c>
      <c r="E7253" s="25">
        <f>+[1]DEPURADO!C7247</f>
        <v>0</v>
      </c>
      <c r="F7253" s="26" t="str">
        <f>+IF([1]DEPURADO!D7247&gt;1,[1]DEPURADO!D7247," ")</f>
        <v xml:space="preserve"> </v>
      </c>
      <c r="G7253" s="27">
        <f>[1]DEPURADO!F7247</f>
        <v>0</v>
      </c>
      <c r="H7253" s="28">
        <v>0</v>
      </c>
      <c r="I7253" s="28">
        <f>+[1]DEPURADO!M7247+[1]DEPURADO!N7247</f>
        <v>0</v>
      </c>
      <c r="J7253" s="28">
        <f>+[1]DEPURADO!R7247</f>
        <v>0</v>
      </c>
      <c r="K7253" s="29">
        <f>+[1]DEPURADO!P7247+[1]DEPURADO!Q7247</f>
        <v>0</v>
      </c>
      <c r="L7253" s="28">
        <v>0</v>
      </c>
      <c r="M7253" s="28">
        <v>0</v>
      </c>
      <c r="N7253" s="28">
        <f t="shared" si="791"/>
        <v>0</v>
      </c>
      <c r="O7253" s="28">
        <f t="shared" si="792"/>
        <v>0</v>
      </c>
      <c r="P7253" s="24">
        <f>IF([1]DEPURADO!H7247&gt;1,0,[1]DEPURADO!B7247)</f>
        <v>0</v>
      </c>
      <c r="Q7253" s="30">
        <f t="shared" si="793"/>
        <v>0</v>
      </c>
      <c r="R7253" s="31">
        <f t="shared" si="794"/>
        <v>0</v>
      </c>
      <c r="S7253" s="31">
        <f>+[1]DEPURADO!J7247</f>
        <v>0</v>
      </c>
      <c r="T7253" s="23" t="s">
        <v>45</v>
      </c>
      <c r="U7253" s="31">
        <f>+[1]DEPURADO!I7247</f>
        <v>0</v>
      </c>
      <c r="V7253" s="30"/>
      <c r="W7253" s="23" t="s">
        <v>45</v>
      </c>
      <c r="X7253" s="31">
        <f>+[1]DEPURADO!K7247+[1]DEPURADO!L7247</f>
        <v>0</v>
      </c>
      <c r="Y7253" s="23" t="s">
        <v>45</v>
      </c>
      <c r="Z7253" s="31">
        <f t="shared" si="795"/>
        <v>0</v>
      </c>
      <c r="AA7253" s="31"/>
      <c r="AB7253" s="31">
        <v>0</v>
      </c>
      <c r="AC7253" s="31">
        <v>0</v>
      </c>
      <c r="AD7253" s="30"/>
      <c r="AE7253" s="30">
        <f>+[1]DEPURADO!K7247</f>
        <v>0</v>
      </c>
      <c r="AF7253" s="30">
        <v>0</v>
      </c>
      <c r="AG7253" s="30">
        <f t="shared" si="796"/>
        <v>0</v>
      </c>
      <c r="AH7253" s="30">
        <v>0</v>
      </c>
      <c r="AI7253" s="30">
        <f>+[1]DEPURADO!G7247</f>
        <v>0</v>
      </c>
      <c r="AJ7253" s="32"/>
      <c r="AK7253" s="33"/>
    </row>
    <row r="7254" spans="1:37" s="34" customFormat="1" hidden="1" x14ac:dyDescent="0.25">
      <c r="A7254" s="23">
        <f t="shared" si="797"/>
        <v>7246</v>
      </c>
      <c r="B7254" s="24" t="s">
        <v>44</v>
      </c>
      <c r="C7254" s="23">
        <f>+[1]DEPURADO!A7248</f>
        <v>0</v>
      </c>
      <c r="D7254" s="23">
        <f>+[1]DEPURADO!B7248</f>
        <v>0</v>
      </c>
      <c r="E7254" s="25">
        <f>+[1]DEPURADO!C7248</f>
        <v>0</v>
      </c>
      <c r="F7254" s="26" t="str">
        <f>+IF([1]DEPURADO!D7248&gt;1,[1]DEPURADO!D7248," ")</f>
        <v xml:space="preserve"> </v>
      </c>
      <c r="G7254" s="27">
        <f>[1]DEPURADO!F7248</f>
        <v>0</v>
      </c>
      <c r="H7254" s="28">
        <v>0</v>
      </c>
      <c r="I7254" s="28">
        <f>+[1]DEPURADO!M7248+[1]DEPURADO!N7248</f>
        <v>0</v>
      </c>
      <c r="J7254" s="28">
        <f>+[1]DEPURADO!R7248</f>
        <v>0</v>
      </c>
      <c r="K7254" s="29">
        <f>+[1]DEPURADO!P7248+[1]DEPURADO!Q7248</f>
        <v>0</v>
      </c>
      <c r="L7254" s="28">
        <v>0</v>
      </c>
      <c r="M7254" s="28">
        <v>0</v>
      </c>
      <c r="N7254" s="28">
        <f t="shared" si="791"/>
        <v>0</v>
      </c>
      <c r="O7254" s="28">
        <f t="shared" si="792"/>
        <v>0</v>
      </c>
      <c r="P7254" s="24">
        <f>IF([1]DEPURADO!H7248&gt;1,0,[1]DEPURADO!B7248)</f>
        <v>0</v>
      </c>
      <c r="Q7254" s="30">
        <f t="shared" si="793"/>
        <v>0</v>
      </c>
      <c r="R7254" s="31">
        <f t="shared" si="794"/>
        <v>0</v>
      </c>
      <c r="S7254" s="31">
        <f>+[1]DEPURADO!J7248</f>
        <v>0</v>
      </c>
      <c r="T7254" s="23" t="s">
        <v>45</v>
      </c>
      <c r="U7254" s="31">
        <f>+[1]DEPURADO!I7248</f>
        <v>0</v>
      </c>
      <c r="V7254" s="30"/>
      <c r="W7254" s="23" t="s">
        <v>45</v>
      </c>
      <c r="X7254" s="31">
        <f>+[1]DEPURADO!K7248+[1]DEPURADO!L7248</f>
        <v>0</v>
      </c>
      <c r="Y7254" s="23" t="s">
        <v>45</v>
      </c>
      <c r="Z7254" s="31">
        <f t="shared" si="795"/>
        <v>0</v>
      </c>
      <c r="AA7254" s="31"/>
      <c r="AB7254" s="31">
        <v>0</v>
      </c>
      <c r="AC7254" s="31">
        <v>0</v>
      </c>
      <c r="AD7254" s="30"/>
      <c r="AE7254" s="30">
        <f>+[1]DEPURADO!K7248</f>
        <v>0</v>
      </c>
      <c r="AF7254" s="30">
        <v>0</v>
      </c>
      <c r="AG7254" s="30">
        <f t="shared" si="796"/>
        <v>0</v>
      </c>
      <c r="AH7254" s="30">
        <v>0</v>
      </c>
      <c r="AI7254" s="30">
        <f>+[1]DEPURADO!G7248</f>
        <v>0</v>
      </c>
      <c r="AJ7254" s="32"/>
      <c r="AK7254" s="33"/>
    </row>
    <row r="7255" spans="1:37" s="34" customFormat="1" hidden="1" x14ac:dyDescent="0.25">
      <c r="A7255" s="23">
        <f t="shared" si="797"/>
        <v>7247</v>
      </c>
      <c r="B7255" s="24" t="s">
        <v>44</v>
      </c>
      <c r="C7255" s="23">
        <f>+[1]DEPURADO!A7249</f>
        <v>0</v>
      </c>
      <c r="D7255" s="23">
        <f>+[1]DEPURADO!B7249</f>
        <v>0</v>
      </c>
      <c r="E7255" s="25">
        <f>+[1]DEPURADO!C7249</f>
        <v>0</v>
      </c>
      <c r="F7255" s="26" t="str">
        <f>+IF([1]DEPURADO!D7249&gt;1,[1]DEPURADO!D7249," ")</f>
        <v xml:space="preserve"> </v>
      </c>
      <c r="G7255" s="27">
        <f>[1]DEPURADO!F7249</f>
        <v>0</v>
      </c>
      <c r="H7255" s="28">
        <v>0</v>
      </c>
      <c r="I7255" s="28">
        <f>+[1]DEPURADO!M7249+[1]DEPURADO!N7249</f>
        <v>0</v>
      </c>
      <c r="J7255" s="28">
        <f>+[1]DEPURADO!R7249</f>
        <v>0</v>
      </c>
      <c r="K7255" s="29">
        <f>+[1]DEPURADO!P7249+[1]DEPURADO!Q7249</f>
        <v>0</v>
      </c>
      <c r="L7255" s="28">
        <v>0</v>
      </c>
      <c r="M7255" s="28">
        <v>0</v>
      </c>
      <c r="N7255" s="28">
        <f t="shared" si="791"/>
        <v>0</v>
      </c>
      <c r="O7255" s="28">
        <f t="shared" si="792"/>
        <v>0</v>
      </c>
      <c r="P7255" s="24">
        <f>IF([1]DEPURADO!H7249&gt;1,0,[1]DEPURADO!B7249)</f>
        <v>0</v>
      </c>
      <c r="Q7255" s="30">
        <f t="shared" si="793"/>
        <v>0</v>
      </c>
      <c r="R7255" s="31">
        <f t="shared" si="794"/>
        <v>0</v>
      </c>
      <c r="S7255" s="31">
        <f>+[1]DEPURADO!J7249</f>
        <v>0</v>
      </c>
      <c r="T7255" s="23" t="s">
        <v>45</v>
      </c>
      <c r="U7255" s="31">
        <f>+[1]DEPURADO!I7249</f>
        <v>0</v>
      </c>
      <c r="V7255" s="30"/>
      <c r="W7255" s="23" t="s">
        <v>45</v>
      </c>
      <c r="X7255" s="31">
        <f>+[1]DEPURADO!K7249+[1]DEPURADO!L7249</f>
        <v>0</v>
      </c>
      <c r="Y7255" s="23" t="s">
        <v>45</v>
      </c>
      <c r="Z7255" s="31">
        <f t="shared" si="795"/>
        <v>0</v>
      </c>
      <c r="AA7255" s="31"/>
      <c r="AB7255" s="31">
        <v>0</v>
      </c>
      <c r="AC7255" s="31">
        <v>0</v>
      </c>
      <c r="AD7255" s="30"/>
      <c r="AE7255" s="30">
        <f>+[1]DEPURADO!K7249</f>
        <v>0</v>
      </c>
      <c r="AF7255" s="30">
        <v>0</v>
      </c>
      <c r="AG7255" s="30">
        <f t="shared" si="796"/>
        <v>0</v>
      </c>
      <c r="AH7255" s="30">
        <v>0</v>
      </c>
      <c r="AI7255" s="30">
        <f>+[1]DEPURADO!G7249</f>
        <v>0</v>
      </c>
      <c r="AJ7255" s="32"/>
      <c r="AK7255" s="33"/>
    </row>
    <row r="7256" spans="1:37" s="34" customFormat="1" hidden="1" x14ac:dyDescent="0.25">
      <c r="A7256" s="23">
        <f t="shared" si="797"/>
        <v>7248</v>
      </c>
      <c r="B7256" s="24" t="s">
        <v>44</v>
      </c>
      <c r="C7256" s="23">
        <f>+[1]DEPURADO!A7250</f>
        <v>0</v>
      </c>
      <c r="D7256" s="23">
        <f>+[1]DEPURADO!B7250</f>
        <v>0</v>
      </c>
      <c r="E7256" s="25">
        <f>+[1]DEPURADO!C7250</f>
        <v>0</v>
      </c>
      <c r="F7256" s="26" t="str">
        <f>+IF([1]DEPURADO!D7250&gt;1,[1]DEPURADO!D7250," ")</f>
        <v xml:space="preserve"> </v>
      </c>
      <c r="G7256" s="27">
        <f>[1]DEPURADO!F7250</f>
        <v>0</v>
      </c>
      <c r="H7256" s="28">
        <v>0</v>
      </c>
      <c r="I7256" s="28">
        <f>+[1]DEPURADO!M7250+[1]DEPURADO!N7250</f>
        <v>0</v>
      </c>
      <c r="J7256" s="28">
        <f>+[1]DEPURADO!R7250</f>
        <v>0</v>
      </c>
      <c r="K7256" s="29">
        <f>+[1]DEPURADO!P7250+[1]DEPURADO!Q7250</f>
        <v>0</v>
      </c>
      <c r="L7256" s="28">
        <v>0</v>
      </c>
      <c r="M7256" s="28">
        <v>0</v>
      </c>
      <c r="N7256" s="28">
        <f t="shared" si="791"/>
        <v>0</v>
      </c>
      <c r="O7256" s="28">
        <f t="shared" si="792"/>
        <v>0</v>
      </c>
      <c r="P7256" s="24">
        <f>IF([1]DEPURADO!H7250&gt;1,0,[1]DEPURADO!B7250)</f>
        <v>0</v>
      </c>
      <c r="Q7256" s="30">
        <f t="shared" si="793"/>
        <v>0</v>
      </c>
      <c r="R7256" s="31">
        <f t="shared" si="794"/>
        <v>0</v>
      </c>
      <c r="S7256" s="31">
        <f>+[1]DEPURADO!J7250</f>
        <v>0</v>
      </c>
      <c r="T7256" s="23" t="s">
        <v>45</v>
      </c>
      <c r="U7256" s="31">
        <f>+[1]DEPURADO!I7250</f>
        <v>0</v>
      </c>
      <c r="V7256" s="30"/>
      <c r="W7256" s="23" t="s">
        <v>45</v>
      </c>
      <c r="X7256" s="31">
        <f>+[1]DEPURADO!K7250+[1]DEPURADO!L7250</f>
        <v>0</v>
      </c>
      <c r="Y7256" s="23" t="s">
        <v>45</v>
      </c>
      <c r="Z7256" s="31">
        <f t="shared" si="795"/>
        <v>0</v>
      </c>
      <c r="AA7256" s="31"/>
      <c r="AB7256" s="31">
        <v>0</v>
      </c>
      <c r="AC7256" s="31">
        <v>0</v>
      </c>
      <c r="AD7256" s="30"/>
      <c r="AE7256" s="30">
        <f>+[1]DEPURADO!K7250</f>
        <v>0</v>
      </c>
      <c r="AF7256" s="30">
        <v>0</v>
      </c>
      <c r="AG7256" s="30">
        <f t="shared" si="796"/>
        <v>0</v>
      </c>
      <c r="AH7256" s="30">
        <v>0</v>
      </c>
      <c r="AI7256" s="30">
        <f>+[1]DEPURADO!G7250</f>
        <v>0</v>
      </c>
      <c r="AJ7256" s="32"/>
      <c r="AK7256" s="33"/>
    </row>
    <row r="7257" spans="1:37" s="34" customFormat="1" hidden="1" x14ac:dyDescent="0.25">
      <c r="A7257" s="23">
        <f t="shared" si="797"/>
        <v>7249</v>
      </c>
      <c r="B7257" s="24" t="s">
        <v>44</v>
      </c>
      <c r="C7257" s="23">
        <f>+[1]DEPURADO!A7251</f>
        <v>0</v>
      </c>
      <c r="D7257" s="23">
        <f>+[1]DEPURADO!B7251</f>
        <v>0</v>
      </c>
      <c r="E7257" s="25">
        <f>+[1]DEPURADO!C7251</f>
        <v>0</v>
      </c>
      <c r="F7257" s="26" t="str">
        <f>+IF([1]DEPURADO!D7251&gt;1,[1]DEPURADO!D7251," ")</f>
        <v xml:space="preserve"> </v>
      </c>
      <c r="G7257" s="27">
        <f>[1]DEPURADO!F7251</f>
        <v>0</v>
      </c>
      <c r="H7257" s="28">
        <v>0</v>
      </c>
      <c r="I7257" s="28">
        <f>+[1]DEPURADO!M7251+[1]DEPURADO!N7251</f>
        <v>0</v>
      </c>
      <c r="J7257" s="28">
        <f>+[1]DEPURADO!R7251</f>
        <v>0</v>
      </c>
      <c r="K7257" s="29">
        <f>+[1]DEPURADO!P7251+[1]DEPURADO!Q7251</f>
        <v>0</v>
      </c>
      <c r="L7257" s="28">
        <v>0</v>
      </c>
      <c r="M7257" s="28">
        <v>0</v>
      </c>
      <c r="N7257" s="28">
        <f t="shared" si="791"/>
        <v>0</v>
      </c>
      <c r="O7257" s="28">
        <f t="shared" si="792"/>
        <v>0</v>
      </c>
      <c r="P7257" s="24">
        <f>IF([1]DEPURADO!H7251&gt;1,0,[1]DEPURADO!B7251)</f>
        <v>0</v>
      </c>
      <c r="Q7257" s="30">
        <f t="shared" si="793"/>
        <v>0</v>
      </c>
      <c r="R7257" s="31">
        <f t="shared" si="794"/>
        <v>0</v>
      </c>
      <c r="S7257" s="31">
        <f>+[1]DEPURADO!J7251</f>
        <v>0</v>
      </c>
      <c r="T7257" s="23" t="s">
        <v>45</v>
      </c>
      <c r="U7257" s="31">
        <f>+[1]DEPURADO!I7251</f>
        <v>0</v>
      </c>
      <c r="V7257" s="30"/>
      <c r="W7257" s="23" t="s">
        <v>45</v>
      </c>
      <c r="X7257" s="31">
        <f>+[1]DEPURADO!K7251+[1]DEPURADO!L7251</f>
        <v>0</v>
      </c>
      <c r="Y7257" s="23" t="s">
        <v>45</v>
      </c>
      <c r="Z7257" s="31">
        <f t="shared" si="795"/>
        <v>0</v>
      </c>
      <c r="AA7257" s="31"/>
      <c r="AB7257" s="31">
        <v>0</v>
      </c>
      <c r="AC7257" s="31">
        <v>0</v>
      </c>
      <c r="AD7257" s="30"/>
      <c r="AE7257" s="30">
        <f>+[1]DEPURADO!K7251</f>
        <v>0</v>
      </c>
      <c r="AF7257" s="30">
        <v>0</v>
      </c>
      <c r="AG7257" s="30">
        <f t="shared" si="796"/>
        <v>0</v>
      </c>
      <c r="AH7257" s="30">
        <v>0</v>
      </c>
      <c r="AI7257" s="30">
        <f>+[1]DEPURADO!G7251</f>
        <v>0</v>
      </c>
      <c r="AJ7257" s="32"/>
      <c r="AK7257" s="33"/>
    </row>
    <row r="7258" spans="1:37" s="34" customFormat="1" hidden="1" x14ac:dyDescent="0.25">
      <c r="A7258" s="23">
        <f t="shared" si="797"/>
        <v>7250</v>
      </c>
      <c r="B7258" s="24" t="s">
        <v>44</v>
      </c>
      <c r="C7258" s="23">
        <f>+[1]DEPURADO!A7252</f>
        <v>0</v>
      </c>
      <c r="D7258" s="23">
        <f>+[1]DEPURADO!B7252</f>
        <v>0</v>
      </c>
      <c r="E7258" s="25">
        <f>+[1]DEPURADO!C7252</f>
        <v>0</v>
      </c>
      <c r="F7258" s="26" t="str">
        <f>+IF([1]DEPURADO!D7252&gt;1,[1]DEPURADO!D7252," ")</f>
        <v xml:space="preserve"> </v>
      </c>
      <c r="G7258" s="27">
        <f>[1]DEPURADO!F7252</f>
        <v>0</v>
      </c>
      <c r="H7258" s="28">
        <v>0</v>
      </c>
      <c r="I7258" s="28">
        <f>+[1]DEPURADO!M7252+[1]DEPURADO!N7252</f>
        <v>0</v>
      </c>
      <c r="J7258" s="28">
        <f>+[1]DEPURADO!R7252</f>
        <v>0</v>
      </c>
      <c r="K7258" s="29">
        <f>+[1]DEPURADO!P7252+[1]DEPURADO!Q7252</f>
        <v>0</v>
      </c>
      <c r="L7258" s="28">
        <v>0</v>
      </c>
      <c r="M7258" s="28">
        <v>0</v>
      </c>
      <c r="N7258" s="28">
        <f t="shared" si="791"/>
        <v>0</v>
      </c>
      <c r="O7258" s="28">
        <f t="shared" si="792"/>
        <v>0</v>
      </c>
      <c r="P7258" s="24">
        <f>IF([1]DEPURADO!H7252&gt;1,0,[1]DEPURADO!B7252)</f>
        <v>0</v>
      </c>
      <c r="Q7258" s="30">
        <f t="shared" si="793"/>
        <v>0</v>
      </c>
      <c r="R7258" s="31">
        <f t="shared" si="794"/>
        <v>0</v>
      </c>
      <c r="S7258" s="31">
        <f>+[1]DEPURADO!J7252</f>
        <v>0</v>
      </c>
      <c r="T7258" s="23" t="s">
        <v>45</v>
      </c>
      <c r="U7258" s="31">
        <f>+[1]DEPURADO!I7252</f>
        <v>0</v>
      </c>
      <c r="V7258" s="30"/>
      <c r="W7258" s="23" t="s">
        <v>45</v>
      </c>
      <c r="X7258" s="31">
        <f>+[1]DEPURADO!K7252+[1]DEPURADO!L7252</f>
        <v>0</v>
      </c>
      <c r="Y7258" s="23" t="s">
        <v>45</v>
      </c>
      <c r="Z7258" s="31">
        <f t="shared" si="795"/>
        <v>0</v>
      </c>
      <c r="AA7258" s="31"/>
      <c r="AB7258" s="31">
        <v>0</v>
      </c>
      <c r="AC7258" s="31">
        <v>0</v>
      </c>
      <c r="AD7258" s="30"/>
      <c r="AE7258" s="30">
        <f>+[1]DEPURADO!K7252</f>
        <v>0</v>
      </c>
      <c r="AF7258" s="30">
        <v>0</v>
      </c>
      <c r="AG7258" s="30">
        <f t="shared" si="796"/>
        <v>0</v>
      </c>
      <c r="AH7258" s="30">
        <v>0</v>
      </c>
      <c r="AI7258" s="30">
        <f>+[1]DEPURADO!G7252</f>
        <v>0</v>
      </c>
      <c r="AJ7258" s="32"/>
      <c r="AK7258" s="33"/>
    </row>
    <row r="7259" spans="1:37" s="34" customFormat="1" hidden="1" x14ac:dyDescent="0.25">
      <c r="A7259" s="23">
        <f t="shared" si="797"/>
        <v>7251</v>
      </c>
      <c r="B7259" s="24" t="s">
        <v>44</v>
      </c>
      <c r="C7259" s="23">
        <f>+[1]DEPURADO!A7253</f>
        <v>0</v>
      </c>
      <c r="D7259" s="23">
        <f>+[1]DEPURADO!B7253</f>
        <v>0</v>
      </c>
      <c r="E7259" s="25">
        <f>+[1]DEPURADO!C7253</f>
        <v>0</v>
      </c>
      <c r="F7259" s="26" t="str">
        <f>+IF([1]DEPURADO!D7253&gt;1,[1]DEPURADO!D7253," ")</f>
        <v xml:space="preserve"> </v>
      </c>
      <c r="G7259" s="27">
        <f>[1]DEPURADO!F7253</f>
        <v>0</v>
      </c>
      <c r="H7259" s="28">
        <v>0</v>
      </c>
      <c r="I7259" s="28">
        <f>+[1]DEPURADO!M7253+[1]DEPURADO!N7253</f>
        <v>0</v>
      </c>
      <c r="J7259" s="28">
        <f>+[1]DEPURADO!R7253</f>
        <v>0</v>
      </c>
      <c r="K7259" s="29">
        <f>+[1]DEPURADO!P7253+[1]DEPURADO!Q7253</f>
        <v>0</v>
      </c>
      <c r="L7259" s="28">
        <v>0</v>
      </c>
      <c r="M7259" s="28">
        <v>0</v>
      </c>
      <c r="N7259" s="28">
        <f t="shared" si="791"/>
        <v>0</v>
      </c>
      <c r="O7259" s="28">
        <f t="shared" si="792"/>
        <v>0</v>
      </c>
      <c r="P7259" s="24">
        <f>IF([1]DEPURADO!H7253&gt;1,0,[1]DEPURADO!B7253)</f>
        <v>0</v>
      </c>
      <c r="Q7259" s="30">
        <f t="shared" si="793"/>
        <v>0</v>
      </c>
      <c r="R7259" s="31">
        <f t="shared" si="794"/>
        <v>0</v>
      </c>
      <c r="S7259" s="31">
        <f>+[1]DEPURADO!J7253</f>
        <v>0</v>
      </c>
      <c r="T7259" s="23" t="s">
        <v>45</v>
      </c>
      <c r="U7259" s="31">
        <f>+[1]DEPURADO!I7253</f>
        <v>0</v>
      </c>
      <c r="V7259" s="30"/>
      <c r="W7259" s="23" t="s">
        <v>45</v>
      </c>
      <c r="X7259" s="31">
        <f>+[1]DEPURADO!K7253+[1]DEPURADO!L7253</f>
        <v>0</v>
      </c>
      <c r="Y7259" s="23" t="s">
        <v>45</v>
      </c>
      <c r="Z7259" s="31">
        <f t="shared" si="795"/>
        <v>0</v>
      </c>
      <c r="AA7259" s="31"/>
      <c r="AB7259" s="31">
        <v>0</v>
      </c>
      <c r="AC7259" s="31">
        <v>0</v>
      </c>
      <c r="AD7259" s="30"/>
      <c r="AE7259" s="30">
        <f>+[1]DEPURADO!K7253</f>
        <v>0</v>
      </c>
      <c r="AF7259" s="30">
        <v>0</v>
      </c>
      <c r="AG7259" s="30">
        <f t="shared" si="796"/>
        <v>0</v>
      </c>
      <c r="AH7259" s="30">
        <v>0</v>
      </c>
      <c r="AI7259" s="30">
        <f>+[1]DEPURADO!G7253</f>
        <v>0</v>
      </c>
      <c r="AJ7259" s="32"/>
      <c r="AK7259" s="33"/>
    </row>
    <row r="7260" spans="1:37" s="34" customFormat="1" hidden="1" x14ac:dyDescent="0.25">
      <c r="A7260" s="23">
        <f t="shared" si="797"/>
        <v>7252</v>
      </c>
      <c r="B7260" s="24" t="s">
        <v>44</v>
      </c>
      <c r="C7260" s="23">
        <f>+[1]DEPURADO!A7254</f>
        <v>0</v>
      </c>
      <c r="D7260" s="23">
        <f>+[1]DEPURADO!B7254</f>
        <v>0</v>
      </c>
      <c r="E7260" s="25">
        <f>+[1]DEPURADO!C7254</f>
        <v>0</v>
      </c>
      <c r="F7260" s="26" t="str">
        <f>+IF([1]DEPURADO!D7254&gt;1,[1]DEPURADO!D7254," ")</f>
        <v xml:space="preserve"> </v>
      </c>
      <c r="G7260" s="27">
        <f>[1]DEPURADO!F7254</f>
        <v>0</v>
      </c>
      <c r="H7260" s="28">
        <v>0</v>
      </c>
      <c r="I7260" s="28">
        <f>+[1]DEPURADO!M7254+[1]DEPURADO!N7254</f>
        <v>0</v>
      </c>
      <c r="J7260" s="28">
        <f>+[1]DEPURADO!R7254</f>
        <v>0</v>
      </c>
      <c r="K7260" s="29">
        <f>+[1]DEPURADO!P7254+[1]DEPURADO!Q7254</f>
        <v>0</v>
      </c>
      <c r="L7260" s="28">
        <v>0</v>
      </c>
      <c r="M7260" s="28">
        <v>0</v>
      </c>
      <c r="N7260" s="28">
        <f t="shared" si="791"/>
        <v>0</v>
      </c>
      <c r="O7260" s="28">
        <f t="shared" si="792"/>
        <v>0</v>
      </c>
      <c r="P7260" s="24">
        <f>IF([1]DEPURADO!H7254&gt;1,0,[1]DEPURADO!B7254)</f>
        <v>0</v>
      </c>
      <c r="Q7260" s="30">
        <f t="shared" si="793"/>
        <v>0</v>
      </c>
      <c r="R7260" s="31">
        <f t="shared" si="794"/>
        <v>0</v>
      </c>
      <c r="S7260" s="31">
        <f>+[1]DEPURADO!J7254</f>
        <v>0</v>
      </c>
      <c r="T7260" s="23" t="s">
        <v>45</v>
      </c>
      <c r="U7260" s="31">
        <f>+[1]DEPURADO!I7254</f>
        <v>0</v>
      </c>
      <c r="V7260" s="30"/>
      <c r="W7260" s="23" t="s">
        <v>45</v>
      </c>
      <c r="X7260" s="31">
        <f>+[1]DEPURADO!K7254+[1]DEPURADO!L7254</f>
        <v>0</v>
      </c>
      <c r="Y7260" s="23" t="s">
        <v>45</v>
      </c>
      <c r="Z7260" s="31">
        <f t="shared" si="795"/>
        <v>0</v>
      </c>
      <c r="AA7260" s="31"/>
      <c r="AB7260" s="31">
        <v>0</v>
      </c>
      <c r="AC7260" s="31">
        <v>0</v>
      </c>
      <c r="AD7260" s="30"/>
      <c r="AE7260" s="30">
        <f>+[1]DEPURADO!K7254</f>
        <v>0</v>
      </c>
      <c r="AF7260" s="30">
        <v>0</v>
      </c>
      <c r="AG7260" s="30">
        <f t="shared" si="796"/>
        <v>0</v>
      </c>
      <c r="AH7260" s="30">
        <v>0</v>
      </c>
      <c r="AI7260" s="30">
        <f>+[1]DEPURADO!G7254</f>
        <v>0</v>
      </c>
      <c r="AJ7260" s="32"/>
      <c r="AK7260" s="33"/>
    </row>
    <row r="7261" spans="1:37" s="34" customFormat="1" hidden="1" x14ac:dyDescent="0.25">
      <c r="A7261" s="23">
        <f t="shared" si="797"/>
        <v>7253</v>
      </c>
      <c r="B7261" s="24" t="s">
        <v>44</v>
      </c>
      <c r="C7261" s="23">
        <f>+[1]DEPURADO!A7255</f>
        <v>0</v>
      </c>
      <c r="D7261" s="23">
        <f>+[1]DEPURADO!B7255</f>
        <v>0</v>
      </c>
      <c r="E7261" s="25">
        <f>+[1]DEPURADO!C7255</f>
        <v>0</v>
      </c>
      <c r="F7261" s="26" t="str">
        <f>+IF([1]DEPURADO!D7255&gt;1,[1]DEPURADO!D7255," ")</f>
        <v xml:space="preserve"> </v>
      </c>
      <c r="G7261" s="27">
        <f>[1]DEPURADO!F7255</f>
        <v>0</v>
      </c>
      <c r="H7261" s="28">
        <v>0</v>
      </c>
      <c r="I7261" s="28">
        <f>+[1]DEPURADO!M7255+[1]DEPURADO!N7255</f>
        <v>0</v>
      </c>
      <c r="J7261" s="28">
        <f>+[1]DEPURADO!R7255</f>
        <v>0</v>
      </c>
      <c r="K7261" s="29">
        <f>+[1]DEPURADO!P7255+[1]DEPURADO!Q7255</f>
        <v>0</v>
      </c>
      <c r="L7261" s="28">
        <v>0</v>
      </c>
      <c r="M7261" s="28">
        <v>0</v>
      </c>
      <c r="N7261" s="28">
        <f t="shared" si="791"/>
        <v>0</v>
      </c>
      <c r="O7261" s="28">
        <f t="shared" si="792"/>
        <v>0</v>
      </c>
      <c r="P7261" s="24">
        <f>IF([1]DEPURADO!H7255&gt;1,0,[1]DEPURADO!B7255)</f>
        <v>0</v>
      </c>
      <c r="Q7261" s="30">
        <f t="shared" si="793"/>
        <v>0</v>
      </c>
      <c r="R7261" s="31">
        <f t="shared" si="794"/>
        <v>0</v>
      </c>
      <c r="S7261" s="31">
        <f>+[1]DEPURADO!J7255</f>
        <v>0</v>
      </c>
      <c r="T7261" s="23" t="s">
        <v>45</v>
      </c>
      <c r="U7261" s="31">
        <f>+[1]DEPURADO!I7255</f>
        <v>0</v>
      </c>
      <c r="V7261" s="30"/>
      <c r="W7261" s="23" t="s">
        <v>45</v>
      </c>
      <c r="X7261" s="31">
        <f>+[1]DEPURADO!K7255+[1]DEPURADO!L7255</f>
        <v>0</v>
      </c>
      <c r="Y7261" s="23" t="s">
        <v>45</v>
      </c>
      <c r="Z7261" s="31">
        <f t="shared" si="795"/>
        <v>0</v>
      </c>
      <c r="AA7261" s="31"/>
      <c r="AB7261" s="31">
        <v>0</v>
      </c>
      <c r="AC7261" s="31">
        <v>0</v>
      </c>
      <c r="AD7261" s="30"/>
      <c r="AE7261" s="30">
        <f>+[1]DEPURADO!K7255</f>
        <v>0</v>
      </c>
      <c r="AF7261" s="30">
        <v>0</v>
      </c>
      <c r="AG7261" s="30">
        <f t="shared" si="796"/>
        <v>0</v>
      </c>
      <c r="AH7261" s="30">
        <v>0</v>
      </c>
      <c r="AI7261" s="30">
        <f>+[1]DEPURADO!G7255</f>
        <v>0</v>
      </c>
      <c r="AJ7261" s="32"/>
      <c r="AK7261" s="33"/>
    </row>
    <row r="7262" spans="1:37" s="34" customFormat="1" hidden="1" x14ac:dyDescent="0.25">
      <c r="A7262" s="23">
        <f t="shared" si="797"/>
        <v>7254</v>
      </c>
      <c r="B7262" s="24" t="s">
        <v>44</v>
      </c>
      <c r="C7262" s="23">
        <f>+[1]DEPURADO!A7256</f>
        <v>0</v>
      </c>
      <c r="D7262" s="23">
        <f>+[1]DEPURADO!B7256</f>
        <v>0</v>
      </c>
      <c r="E7262" s="25">
        <f>+[1]DEPURADO!C7256</f>
        <v>0</v>
      </c>
      <c r="F7262" s="26" t="str">
        <f>+IF([1]DEPURADO!D7256&gt;1,[1]DEPURADO!D7256," ")</f>
        <v xml:space="preserve"> </v>
      </c>
      <c r="G7262" s="27">
        <f>[1]DEPURADO!F7256</f>
        <v>0</v>
      </c>
      <c r="H7262" s="28">
        <v>0</v>
      </c>
      <c r="I7262" s="28">
        <f>+[1]DEPURADO!M7256+[1]DEPURADO!N7256</f>
        <v>0</v>
      </c>
      <c r="J7262" s="28">
        <f>+[1]DEPURADO!R7256</f>
        <v>0</v>
      </c>
      <c r="K7262" s="29">
        <f>+[1]DEPURADO!P7256+[1]DEPURADO!Q7256</f>
        <v>0</v>
      </c>
      <c r="L7262" s="28">
        <v>0</v>
      </c>
      <c r="M7262" s="28">
        <v>0</v>
      </c>
      <c r="N7262" s="28">
        <f t="shared" si="791"/>
        <v>0</v>
      </c>
      <c r="O7262" s="28">
        <f t="shared" si="792"/>
        <v>0</v>
      </c>
      <c r="P7262" s="24">
        <f>IF([1]DEPURADO!H7256&gt;1,0,[1]DEPURADO!B7256)</f>
        <v>0</v>
      </c>
      <c r="Q7262" s="30">
        <f t="shared" si="793"/>
        <v>0</v>
      </c>
      <c r="R7262" s="31">
        <f t="shared" si="794"/>
        <v>0</v>
      </c>
      <c r="S7262" s="31">
        <f>+[1]DEPURADO!J7256</f>
        <v>0</v>
      </c>
      <c r="T7262" s="23" t="s">
        <v>45</v>
      </c>
      <c r="U7262" s="31">
        <f>+[1]DEPURADO!I7256</f>
        <v>0</v>
      </c>
      <c r="V7262" s="30"/>
      <c r="W7262" s="23" t="s">
        <v>45</v>
      </c>
      <c r="X7262" s="31">
        <f>+[1]DEPURADO!K7256+[1]DEPURADO!L7256</f>
        <v>0</v>
      </c>
      <c r="Y7262" s="23" t="s">
        <v>45</v>
      </c>
      <c r="Z7262" s="31">
        <f t="shared" si="795"/>
        <v>0</v>
      </c>
      <c r="AA7262" s="31"/>
      <c r="AB7262" s="31">
        <v>0</v>
      </c>
      <c r="AC7262" s="31">
        <v>0</v>
      </c>
      <c r="AD7262" s="30"/>
      <c r="AE7262" s="30">
        <f>+[1]DEPURADO!K7256</f>
        <v>0</v>
      </c>
      <c r="AF7262" s="30">
        <v>0</v>
      </c>
      <c r="AG7262" s="30">
        <f t="shared" si="796"/>
        <v>0</v>
      </c>
      <c r="AH7262" s="30">
        <v>0</v>
      </c>
      <c r="AI7262" s="30">
        <f>+[1]DEPURADO!G7256</f>
        <v>0</v>
      </c>
      <c r="AJ7262" s="32"/>
      <c r="AK7262" s="33"/>
    </row>
    <row r="7263" spans="1:37" s="34" customFormat="1" hidden="1" x14ac:dyDescent="0.25">
      <c r="A7263" s="23">
        <f t="shared" si="797"/>
        <v>7255</v>
      </c>
      <c r="B7263" s="24" t="s">
        <v>44</v>
      </c>
      <c r="C7263" s="23">
        <f>+[1]DEPURADO!A7257</f>
        <v>0</v>
      </c>
      <c r="D7263" s="23">
        <f>+[1]DEPURADO!B7257</f>
        <v>0</v>
      </c>
      <c r="E7263" s="25">
        <f>+[1]DEPURADO!C7257</f>
        <v>0</v>
      </c>
      <c r="F7263" s="26" t="str">
        <f>+IF([1]DEPURADO!D7257&gt;1,[1]DEPURADO!D7257," ")</f>
        <v xml:space="preserve"> </v>
      </c>
      <c r="G7263" s="27">
        <f>[1]DEPURADO!F7257</f>
        <v>0</v>
      </c>
      <c r="H7263" s="28">
        <v>0</v>
      </c>
      <c r="I7263" s="28">
        <f>+[1]DEPURADO!M7257+[1]DEPURADO!N7257</f>
        <v>0</v>
      </c>
      <c r="J7263" s="28">
        <f>+[1]DEPURADO!R7257</f>
        <v>0</v>
      </c>
      <c r="K7263" s="29">
        <f>+[1]DEPURADO!P7257+[1]DEPURADO!Q7257</f>
        <v>0</v>
      </c>
      <c r="L7263" s="28">
        <v>0</v>
      </c>
      <c r="M7263" s="28">
        <v>0</v>
      </c>
      <c r="N7263" s="28">
        <f t="shared" si="791"/>
        <v>0</v>
      </c>
      <c r="O7263" s="28">
        <f t="shared" si="792"/>
        <v>0</v>
      </c>
      <c r="P7263" s="24">
        <f>IF([1]DEPURADO!H7257&gt;1,0,[1]DEPURADO!B7257)</f>
        <v>0</v>
      </c>
      <c r="Q7263" s="30">
        <f t="shared" si="793"/>
        <v>0</v>
      </c>
      <c r="R7263" s="31">
        <f t="shared" si="794"/>
        <v>0</v>
      </c>
      <c r="S7263" s="31">
        <f>+[1]DEPURADO!J7257</f>
        <v>0</v>
      </c>
      <c r="T7263" s="23" t="s">
        <v>45</v>
      </c>
      <c r="U7263" s="31">
        <f>+[1]DEPURADO!I7257</f>
        <v>0</v>
      </c>
      <c r="V7263" s="30"/>
      <c r="W7263" s="23" t="s">
        <v>45</v>
      </c>
      <c r="X7263" s="31">
        <f>+[1]DEPURADO!K7257+[1]DEPURADO!L7257</f>
        <v>0</v>
      </c>
      <c r="Y7263" s="23" t="s">
        <v>45</v>
      </c>
      <c r="Z7263" s="31">
        <f t="shared" si="795"/>
        <v>0</v>
      </c>
      <c r="AA7263" s="31"/>
      <c r="AB7263" s="31">
        <v>0</v>
      </c>
      <c r="AC7263" s="31">
        <v>0</v>
      </c>
      <c r="AD7263" s="30"/>
      <c r="AE7263" s="30">
        <f>+[1]DEPURADO!K7257</f>
        <v>0</v>
      </c>
      <c r="AF7263" s="30">
        <v>0</v>
      </c>
      <c r="AG7263" s="30">
        <f t="shared" si="796"/>
        <v>0</v>
      </c>
      <c r="AH7263" s="30">
        <v>0</v>
      </c>
      <c r="AI7263" s="30">
        <f>+[1]DEPURADO!G7257</f>
        <v>0</v>
      </c>
      <c r="AJ7263" s="32"/>
      <c r="AK7263" s="33"/>
    </row>
    <row r="7264" spans="1:37" s="34" customFormat="1" hidden="1" x14ac:dyDescent="0.25">
      <c r="A7264" s="23">
        <f t="shared" si="797"/>
        <v>7256</v>
      </c>
      <c r="B7264" s="24" t="s">
        <v>44</v>
      </c>
      <c r="C7264" s="23">
        <f>+[1]DEPURADO!A7258</f>
        <v>0</v>
      </c>
      <c r="D7264" s="23">
        <f>+[1]DEPURADO!B7258</f>
        <v>0</v>
      </c>
      <c r="E7264" s="25">
        <f>+[1]DEPURADO!C7258</f>
        <v>0</v>
      </c>
      <c r="F7264" s="26" t="str">
        <f>+IF([1]DEPURADO!D7258&gt;1,[1]DEPURADO!D7258," ")</f>
        <v xml:space="preserve"> </v>
      </c>
      <c r="G7264" s="27">
        <f>[1]DEPURADO!F7258</f>
        <v>0</v>
      </c>
      <c r="H7264" s="28">
        <v>0</v>
      </c>
      <c r="I7264" s="28">
        <f>+[1]DEPURADO!M7258+[1]DEPURADO!N7258</f>
        <v>0</v>
      </c>
      <c r="J7264" s="28">
        <f>+[1]DEPURADO!R7258</f>
        <v>0</v>
      </c>
      <c r="K7264" s="29">
        <f>+[1]DEPURADO!P7258+[1]DEPURADO!Q7258</f>
        <v>0</v>
      </c>
      <c r="L7264" s="28">
        <v>0</v>
      </c>
      <c r="M7264" s="28">
        <v>0</v>
      </c>
      <c r="N7264" s="28">
        <f t="shared" si="791"/>
        <v>0</v>
      </c>
      <c r="O7264" s="28">
        <f t="shared" si="792"/>
        <v>0</v>
      </c>
      <c r="P7264" s="24">
        <f>IF([1]DEPURADO!H7258&gt;1,0,[1]DEPURADO!B7258)</f>
        <v>0</v>
      </c>
      <c r="Q7264" s="30">
        <f t="shared" si="793"/>
        <v>0</v>
      </c>
      <c r="R7264" s="31">
        <f t="shared" si="794"/>
        <v>0</v>
      </c>
      <c r="S7264" s="31">
        <f>+[1]DEPURADO!J7258</f>
        <v>0</v>
      </c>
      <c r="T7264" s="23" t="s">
        <v>45</v>
      </c>
      <c r="U7264" s="31">
        <f>+[1]DEPURADO!I7258</f>
        <v>0</v>
      </c>
      <c r="V7264" s="30"/>
      <c r="W7264" s="23" t="s">
        <v>45</v>
      </c>
      <c r="X7264" s="31">
        <f>+[1]DEPURADO!K7258+[1]DEPURADO!L7258</f>
        <v>0</v>
      </c>
      <c r="Y7264" s="23" t="s">
        <v>45</v>
      </c>
      <c r="Z7264" s="31">
        <f t="shared" si="795"/>
        <v>0</v>
      </c>
      <c r="AA7264" s="31"/>
      <c r="AB7264" s="31">
        <v>0</v>
      </c>
      <c r="AC7264" s="31">
        <v>0</v>
      </c>
      <c r="AD7264" s="30"/>
      <c r="AE7264" s="30">
        <f>+[1]DEPURADO!K7258</f>
        <v>0</v>
      </c>
      <c r="AF7264" s="30">
        <v>0</v>
      </c>
      <c r="AG7264" s="30">
        <f t="shared" si="796"/>
        <v>0</v>
      </c>
      <c r="AH7264" s="30">
        <v>0</v>
      </c>
      <c r="AI7264" s="30">
        <f>+[1]DEPURADO!G7258</f>
        <v>0</v>
      </c>
      <c r="AJ7264" s="32"/>
      <c r="AK7264" s="33"/>
    </row>
    <row r="7265" spans="1:37" s="34" customFormat="1" hidden="1" x14ac:dyDescent="0.25">
      <c r="A7265" s="23">
        <f t="shared" si="797"/>
        <v>7257</v>
      </c>
      <c r="B7265" s="24" t="s">
        <v>44</v>
      </c>
      <c r="C7265" s="23">
        <f>+[1]DEPURADO!A7259</f>
        <v>0</v>
      </c>
      <c r="D7265" s="23">
        <f>+[1]DEPURADO!B7259</f>
        <v>0</v>
      </c>
      <c r="E7265" s="25">
        <f>+[1]DEPURADO!C7259</f>
        <v>0</v>
      </c>
      <c r="F7265" s="26" t="str">
        <f>+IF([1]DEPURADO!D7259&gt;1,[1]DEPURADO!D7259," ")</f>
        <v xml:space="preserve"> </v>
      </c>
      <c r="G7265" s="27">
        <f>[1]DEPURADO!F7259</f>
        <v>0</v>
      </c>
      <c r="H7265" s="28">
        <v>0</v>
      </c>
      <c r="I7265" s="28">
        <f>+[1]DEPURADO!M7259+[1]DEPURADO!N7259</f>
        <v>0</v>
      </c>
      <c r="J7265" s="28">
        <f>+[1]DEPURADO!R7259</f>
        <v>0</v>
      </c>
      <c r="K7265" s="29">
        <f>+[1]DEPURADO!P7259+[1]DEPURADO!Q7259</f>
        <v>0</v>
      </c>
      <c r="L7265" s="28">
        <v>0</v>
      </c>
      <c r="M7265" s="28">
        <v>0</v>
      </c>
      <c r="N7265" s="28">
        <f t="shared" si="791"/>
        <v>0</v>
      </c>
      <c r="O7265" s="28">
        <f t="shared" si="792"/>
        <v>0</v>
      </c>
      <c r="P7265" s="24">
        <f>IF([1]DEPURADO!H7259&gt;1,0,[1]DEPURADO!B7259)</f>
        <v>0</v>
      </c>
      <c r="Q7265" s="30">
        <f t="shared" si="793"/>
        <v>0</v>
      </c>
      <c r="R7265" s="31">
        <f t="shared" si="794"/>
        <v>0</v>
      </c>
      <c r="S7265" s="31">
        <f>+[1]DEPURADO!J7259</f>
        <v>0</v>
      </c>
      <c r="T7265" s="23" t="s">
        <v>45</v>
      </c>
      <c r="U7265" s="31">
        <f>+[1]DEPURADO!I7259</f>
        <v>0</v>
      </c>
      <c r="V7265" s="30"/>
      <c r="W7265" s="23" t="s">
        <v>45</v>
      </c>
      <c r="X7265" s="31">
        <f>+[1]DEPURADO!K7259+[1]DEPURADO!L7259</f>
        <v>0</v>
      </c>
      <c r="Y7265" s="23" t="s">
        <v>45</v>
      </c>
      <c r="Z7265" s="31">
        <f t="shared" si="795"/>
        <v>0</v>
      </c>
      <c r="AA7265" s="31"/>
      <c r="AB7265" s="31">
        <v>0</v>
      </c>
      <c r="AC7265" s="31">
        <v>0</v>
      </c>
      <c r="AD7265" s="30"/>
      <c r="AE7265" s="30">
        <f>+[1]DEPURADO!K7259</f>
        <v>0</v>
      </c>
      <c r="AF7265" s="30">
        <v>0</v>
      </c>
      <c r="AG7265" s="30">
        <f t="shared" si="796"/>
        <v>0</v>
      </c>
      <c r="AH7265" s="30">
        <v>0</v>
      </c>
      <c r="AI7265" s="30">
        <f>+[1]DEPURADO!G7259</f>
        <v>0</v>
      </c>
      <c r="AJ7265" s="32"/>
      <c r="AK7265" s="33"/>
    </row>
    <row r="7266" spans="1:37" s="34" customFormat="1" hidden="1" x14ac:dyDescent="0.25">
      <c r="A7266" s="23">
        <f t="shared" si="797"/>
        <v>7258</v>
      </c>
      <c r="B7266" s="24" t="s">
        <v>44</v>
      </c>
      <c r="C7266" s="23">
        <f>+[1]DEPURADO!A7260</f>
        <v>0</v>
      </c>
      <c r="D7266" s="23">
        <f>+[1]DEPURADO!B7260</f>
        <v>0</v>
      </c>
      <c r="E7266" s="25">
        <f>+[1]DEPURADO!C7260</f>
        <v>0</v>
      </c>
      <c r="F7266" s="26" t="str">
        <f>+IF([1]DEPURADO!D7260&gt;1,[1]DEPURADO!D7260," ")</f>
        <v xml:space="preserve"> </v>
      </c>
      <c r="G7266" s="27">
        <f>[1]DEPURADO!F7260</f>
        <v>0</v>
      </c>
      <c r="H7266" s="28">
        <v>0</v>
      </c>
      <c r="I7266" s="28">
        <f>+[1]DEPURADO!M7260+[1]DEPURADO!N7260</f>
        <v>0</v>
      </c>
      <c r="J7266" s="28">
        <f>+[1]DEPURADO!R7260</f>
        <v>0</v>
      </c>
      <c r="K7266" s="29">
        <f>+[1]DEPURADO!P7260+[1]DEPURADO!Q7260</f>
        <v>0</v>
      </c>
      <c r="L7266" s="28">
        <v>0</v>
      </c>
      <c r="M7266" s="28">
        <v>0</v>
      </c>
      <c r="N7266" s="28">
        <f t="shared" si="791"/>
        <v>0</v>
      </c>
      <c r="O7266" s="28">
        <f t="shared" si="792"/>
        <v>0</v>
      </c>
      <c r="P7266" s="24">
        <f>IF([1]DEPURADO!H7260&gt;1,0,[1]DEPURADO!B7260)</f>
        <v>0</v>
      </c>
      <c r="Q7266" s="30">
        <f t="shared" si="793"/>
        <v>0</v>
      </c>
      <c r="R7266" s="31">
        <f t="shared" si="794"/>
        <v>0</v>
      </c>
      <c r="S7266" s="31">
        <f>+[1]DEPURADO!J7260</f>
        <v>0</v>
      </c>
      <c r="T7266" s="23" t="s">
        <v>45</v>
      </c>
      <c r="U7266" s="31">
        <f>+[1]DEPURADO!I7260</f>
        <v>0</v>
      </c>
      <c r="V7266" s="30"/>
      <c r="W7266" s="23" t="s">
        <v>45</v>
      </c>
      <c r="X7266" s="31">
        <f>+[1]DEPURADO!K7260+[1]DEPURADO!L7260</f>
        <v>0</v>
      </c>
      <c r="Y7266" s="23" t="s">
        <v>45</v>
      </c>
      <c r="Z7266" s="31">
        <f t="shared" si="795"/>
        <v>0</v>
      </c>
      <c r="AA7266" s="31"/>
      <c r="AB7266" s="31">
        <v>0</v>
      </c>
      <c r="AC7266" s="31">
        <v>0</v>
      </c>
      <c r="AD7266" s="30"/>
      <c r="AE7266" s="30">
        <f>+[1]DEPURADO!K7260</f>
        <v>0</v>
      </c>
      <c r="AF7266" s="30">
        <v>0</v>
      </c>
      <c r="AG7266" s="30">
        <f t="shared" si="796"/>
        <v>0</v>
      </c>
      <c r="AH7266" s="30">
        <v>0</v>
      </c>
      <c r="AI7266" s="30">
        <f>+[1]DEPURADO!G7260</f>
        <v>0</v>
      </c>
      <c r="AJ7266" s="32"/>
      <c r="AK7266" s="33"/>
    </row>
    <row r="7267" spans="1:37" s="34" customFormat="1" hidden="1" x14ac:dyDescent="0.25">
      <c r="A7267" s="23">
        <f t="shared" si="797"/>
        <v>7259</v>
      </c>
      <c r="B7267" s="24" t="s">
        <v>44</v>
      </c>
      <c r="C7267" s="23">
        <f>+[1]DEPURADO!A7261</f>
        <v>0</v>
      </c>
      <c r="D7267" s="23">
        <f>+[1]DEPURADO!B7261</f>
        <v>0</v>
      </c>
      <c r="E7267" s="25">
        <f>+[1]DEPURADO!C7261</f>
        <v>0</v>
      </c>
      <c r="F7267" s="26" t="str">
        <f>+IF([1]DEPURADO!D7261&gt;1,[1]DEPURADO!D7261," ")</f>
        <v xml:space="preserve"> </v>
      </c>
      <c r="G7267" s="27">
        <f>[1]DEPURADO!F7261</f>
        <v>0</v>
      </c>
      <c r="H7267" s="28">
        <v>0</v>
      </c>
      <c r="I7267" s="28">
        <f>+[1]DEPURADO!M7261+[1]DEPURADO!N7261</f>
        <v>0</v>
      </c>
      <c r="J7267" s="28">
        <f>+[1]DEPURADO!R7261</f>
        <v>0</v>
      </c>
      <c r="K7267" s="29">
        <f>+[1]DEPURADO!P7261+[1]DEPURADO!Q7261</f>
        <v>0</v>
      </c>
      <c r="L7267" s="28">
        <v>0</v>
      </c>
      <c r="M7267" s="28">
        <v>0</v>
      </c>
      <c r="N7267" s="28">
        <f t="shared" si="791"/>
        <v>0</v>
      </c>
      <c r="O7267" s="28">
        <f t="shared" si="792"/>
        <v>0</v>
      </c>
      <c r="P7267" s="24">
        <f>IF([1]DEPURADO!H7261&gt;1,0,[1]DEPURADO!B7261)</f>
        <v>0</v>
      </c>
      <c r="Q7267" s="30">
        <f t="shared" si="793"/>
        <v>0</v>
      </c>
      <c r="R7267" s="31">
        <f t="shared" si="794"/>
        <v>0</v>
      </c>
      <c r="S7267" s="31">
        <f>+[1]DEPURADO!J7261</f>
        <v>0</v>
      </c>
      <c r="T7267" s="23" t="s">
        <v>45</v>
      </c>
      <c r="U7267" s="31">
        <f>+[1]DEPURADO!I7261</f>
        <v>0</v>
      </c>
      <c r="V7267" s="30"/>
      <c r="W7267" s="23" t="s">
        <v>45</v>
      </c>
      <c r="X7267" s="31">
        <f>+[1]DEPURADO!K7261+[1]DEPURADO!L7261</f>
        <v>0</v>
      </c>
      <c r="Y7267" s="23" t="s">
        <v>45</v>
      </c>
      <c r="Z7267" s="31">
        <f t="shared" si="795"/>
        <v>0</v>
      </c>
      <c r="AA7267" s="31"/>
      <c r="AB7267" s="31">
        <v>0</v>
      </c>
      <c r="AC7267" s="31">
        <v>0</v>
      </c>
      <c r="AD7267" s="30"/>
      <c r="AE7267" s="30">
        <f>+[1]DEPURADO!K7261</f>
        <v>0</v>
      </c>
      <c r="AF7267" s="30">
        <v>0</v>
      </c>
      <c r="AG7267" s="30">
        <f t="shared" si="796"/>
        <v>0</v>
      </c>
      <c r="AH7267" s="30">
        <v>0</v>
      </c>
      <c r="AI7267" s="30">
        <f>+[1]DEPURADO!G7261</f>
        <v>0</v>
      </c>
      <c r="AJ7267" s="32"/>
      <c r="AK7267" s="33"/>
    </row>
    <row r="7268" spans="1:37" s="34" customFormat="1" hidden="1" x14ac:dyDescent="0.25">
      <c r="A7268" s="23">
        <f t="shared" si="797"/>
        <v>7260</v>
      </c>
      <c r="B7268" s="24" t="s">
        <v>44</v>
      </c>
      <c r="C7268" s="23">
        <f>+[1]DEPURADO!A7262</f>
        <v>0</v>
      </c>
      <c r="D7268" s="23">
        <f>+[1]DEPURADO!B7262</f>
        <v>0</v>
      </c>
      <c r="E7268" s="25">
        <f>+[1]DEPURADO!C7262</f>
        <v>0</v>
      </c>
      <c r="F7268" s="26" t="str">
        <f>+IF([1]DEPURADO!D7262&gt;1,[1]DEPURADO!D7262," ")</f>
        <v xml:space="preserve"> </v>
      </c>
      <c r="G7268" s="27">
        <f>[1]DEPURADO!F7262</f>
        <v>0</v>
      </c>
      <c r="H7268" s="28">
        <v>0</v>
      </c>
      <c r="I7268" s="28">
        <f>+[1]DEPURADO!M7262+[1]DEPURADO!N7262</f>
        <v>0</v>
      </c>
      <c r="J7268" s="28">
        <f>+[1]DEPURADO!R7262</f>
        <v>0</v>
      </c>
      <c r="K7268" s="29">
        <f>+[1]DEPURADO!P7262+[1]DEPURADO!Q7262</f>
        <v>0</v>
      </c>
      <c r="L7268" s="28">
        <v>0</v>
      </c>
      <c r="M7268" s="28">
        <v>0</v>
      </c>
      <c r="N7268" s="28">
        <f t="shared" si="791"/>
        <v>0</v>
      </c>
      <c r="O7268" s="28">
        <f t="shared" si="792"/>
        <v>0</v>
      </c>
      <c r="P7268" s="24">
        <f>IF([1]DEPURADO!H7262&gt;1,0,[1]DEPURADO!B7262)</f>
        <v>0</v>
      </c>
      <c r="Q7268" s="30">
        <f t="shared" si="793"/>
        <v>0</v>
      </c>
      <c r="R7268" s="31">
        <f t="shared" si="794"/>
        <v>0</v>
      </c>
      <c r="S7268" s="31">
        <f>+[1]DEPURADO!J7262</f>
        <v>0</v>
      </c>
      <c r="T7268" s="23" t="s">
        <v>45</v>
      </c>
      <c r="U7268" s="31">
        <f>+[1]DEPURADO!I7262</f>
        <v>0</v>
      </c>
      <c r="V7268" s="30"/>
      <c r="W7268" s="23" t="s">
        <v>45</v>
      </c>
      <c r="X7268" s="31">
        <f>+[1]DEPURADO!K7262+[1]DEPURADO!L7262</f>
        <v>0</v>
      </c>
      <c r="Y7268" s="23" t="s">
        <v>45</v>
      </c>
      <c r="Z7268" s="31">
        <f t="shared" si="795"/>
        <v>0</v>
      </c>
      <c r="AA7268" s="31"/>
      <c r="AB7268" s="31">
        <v>0</v>
      </c>
      <c r="AC7268" s="31">
        <v>0</v>
      </c>
      <c r="AD7268" s="30"/>
      <c r="AE7268" s="30">
        <f>+[1]DEPURADO!K7262</f>
        <v>0</v>
      </c>
      <c r="AF7268" s="30">
        <v>0</v>
      </c>
      <c r="AG7268" s="30">
        <f t="shared" si="796"/>
        <v>0</v>
      </c>
      <c r="AH7268" s="30">
        <v>0</v>
      </c>
      <c r="AI7268" s="30">
        <f>+[1]DEPURADO!G7262</f>
        <v>0</v>
      </c>
      <c r="AJ7268" s="32"/>
      <c r="AK7268" s="33"/>
    </row>
    <row r="7269" spans="1:37" s="34" customFormat="1" hidden="1" x14ac:dyDescent="0.25">
      <c r="A7269" s="23">
        <f t="shared" si="797"/>
        <v>7261</v>
      </c>
      <c r="B7269" s="24" t="s">
        <v>44</v>
      </c>
      <c r="C7269" s="23">
        <f>+[1]DEPURADO!A7263</f>
        <v>0</v>
      </c>
      <c r="D7269" s="23">
        <f>+[1]DEPURADO!B7263</f>
        <v>0</v>
      </c>
      <c r="E7269" s="25">
        <f>+[1]DEPURADO!C7263</f>
        <v>0</v>
      </c>
      <c r="F7269" s="26" t="str">
        <f>+IF([1]DEPURADO!D7263&gt;1,[1]DEPURADO!D7263," ")</f>
        <v xml:space="preserve"> </v>
      </c>
      <c r="G7269" s="27">
        <f>[1]DEPURADO!F7263</f>
        <v>0</v>
      </c>
      <c r="H7269" s="28">
        <v>0</v>
      </c>
      <c r="I7269" s="28">
        <f>+[1]DEPURADO!M7263+[1]DEPURADO!N7263</f>
        <v>0</v>
      </c>
      <c r="J7269" s="28">
        <f>+[1]DEPURADO!R7263</f>
        <v>0</v>
      </c>
      <c r="K7269" s="29">
        <f>+[1]DEPURADO!P7263+[1]DEPURADO!Q7263</f>
        <v>0</v>
      </c>
      <c r="L7269" s="28">
        <v>0</v>
      </c>
      <c r="M7269" s="28">
        <v>0</v>
      </c>
      <c r="N7269" s="28">
        <f t="shared" si="791"/>
        <v>0</v>
      </c>
      <c r="O7269" s="28">
        <f t="shared" si="792"/>
        <v>0</v>
      </c>
      <c r="P7269" s="24">
        <f>IF([1]DEPURADO!H7263&gt;1,0,[1]DEPURADO!B7263)</f>
        <v>0</v>
      </c>
      <c r="Q7269" s="30">
        <f t="shared" si="793"/>
        <v>0</v>
      </c>
      <c r="R7269" s="31">
        <f t="shared" si="794"/>
        <v>0</v>
      </c>
      <c r="S7269" s="31">
        <f>+[1]DEPURADO!J7263</f>
        <v>0</v>
      </c>
      <c r="T7269" s="23" t="s">
        <v>45</v>
      </c>
      <c r="U7269" s="31">
        <f>+[1]DEPURADO!I7263</f>
        <v>0</v>
      </c>
      <c r="V7269" s="30"/>
      <c r="W7269" s="23" t="s">
        <v>45</v>
      </c>
      <c r="X7269" s="31">
        <f>+[1]DEPURADO!K7263+[1]DEPURADO!L7263</f>
        <v>0</v>
      </c>
      <c r="Y7269" s="23" t="s">
        <v>45</v>
      </c>
      <c r="Z7269" s="31">
        <f t="shared" si="795"/>
        <v>0</v>
      </c>
      <c r="AA7269" s="31"/>
      <c r="AB7269" s="31">
        <v>0</v>
      </c>
      <c r="AC7269" s="31">
        <v>0</v>
      </c>
      <c r="AD7269" s="30"/>
      <c r="AE7269" s="30">
        <f>+[1]DEPURADO!K7263</f>
        <v>0</v>
      </c>
      <c r="AF7269" s="30">
        <v>0</v>
      </c>
      <c r="AG7269" s="30">
        <f t="shared" si="796"/>
        <v>0</v>
      </c>
      <c r="AH7269" s="30">
        <v>0</v>
      </c>
      <c r="AI7269" s="30">
        <f>+[1]DEPURADO!G7263</f>
        <v>0</v>
      </c>
      <c r="AJ7269" s="32"/>
      <c r="AK7269" s="33"/>
    </row>
    <row r="7270" spans="1:37" s="34" customFormat="1" hidden="1" x14ac:dyDescent="0.25">
      <c r="A7270" s="23">
        <f t="shared" si="797"/>
        <v>7262</v>
      </c>
      <c r="B7270" s="24" t="s">
        <v>44</v>
      </c>
      <c r="C7270" s="23">
        <f>+[1]DEPURADO!A7264</f>
        <v>0</v>
      </c>
      <c r="D7270" s="23">
        <f>+[1]DEPURADO!B7264</f>
        <v>0</v>
      </c>
      <c r="E7270" s="25">
        <f>+[1]DEPURADO!C7264</f>
        <v>0</v>
      </c>
      <c r="F7270" s="26" t="str">
        <f>+IF([1]DEPURADO!D7264&gt;1,[1]DEPURADO!D7264," ")</f>
        <v xml:space="preserve"> </v>
      </c>
      <c r="G7270" s="27">
        <f>[1]DEPURADO!F7264</f>
        <v>0</v>
      </c>
      <c r="H7270" s="28">
        <v>0</v>
      </c>
      <c r="I7270" s="28">
        <f>+[1]DEPURADO!M7264+[1]DEPURADO!N7264</f>
        <v>0</v>
      </c>
      <c r="J7270" s="28">
        <f>+[1]DEPURADO!R7264</f>
        <v>0</v>
      </c>
      <c r="K7270" s="29">
        <f>+[1]DEPURADO!P7264+[1]DEPURADO!Q7264</f>
        <v>0</v>
      </c>
      <c r="L7270" s="28">
        <v>0</v>
      </c>
      <c r="M7270" s="28">
        <v>0</v>
      </c>
      <c r="N7270" s="28">
        <f t="shared" si="791"/>
        <v>0</v>
      </c>
      <c r="O7270" s="28">
        <f t="shared" si="792"/>
        <v>0</v>
      </c>
      <c r="P7270" s="24">
        <f>IF([1]DEPURADO!H7264&gt;1,0,[1]DEPURADO!B7264)</f>
        <v>0</v>
      </c>
      <c r="Q7270" s="30">
        <f t="shared" si="793"/>
        <v>0</v>
      </c>
      <c r="R7270" s="31">
        <f t="shared" si="794"/>
        <v>0</v>
      </c>
      <c r="S7270" s="31">
        <f>+[1]DEPURADO!J7264</f>
        <v>0</v>
      </c>
      <c r="T7270" s="23" t="s">
        <v>45</v>
      </c>
      <c r="U7270" s="31">
        <f>+[1]DEPURADO!I7264</f>
        <v>0</v>
      </c>
      <c r="V7270" s="30"/>
      <c r="W7270" s="23" t="s">
        <v>45</v>
      </c>
      <c r="X7270" s="31">
        <f>+[1]DEPURADO!K7264+[1]DEPURADO!L7264</f>
        <v>0</v>
      </c>
      <c r="Y7270" s="23" t="s">
        <v>45</v>
      </c>
      <c r="Z7270" s="31">
        <f t="shared" si="795"/>
        <v>0</v>
      </c>
      <c r="AA7270" s="31"/>
      <c r="AB7270" s="31">
        <v>0</v>
      </c>
      <c r="AC7270" s="31">
        <v>0</v>
      </c>
      <c r="AD7270" s="30"/>
      <c r="AE7270" s="30">
        <f>+[1]DEPURADO!K7264</f>
        <v>0</v>
      </c>
      <c r="AF7270" s="30">
        <v>0</v>
      </c>
      <c r="AG7270" s="30">
        <f t="shared" si="796"/>
        <v>0</v>
      </c>
      <c r="AH7270" s="30">
        <v>0</v>
      </c>
      <c r="AI7270" s="30">
        <f>+[1]DEPURADO!G7264</f>
        <v>0</v>
      </c>
      <c r="AJ7270" s="32"/>
      <c r="AK7270" s="33"/>
    </row>
    <row r="7271" spans="1:37" s="34" customFormat="1" hidden="1" x14ac:dyDescent="0.25">
      <c r="A7271" s="23">
        <f t="shared" si="797"/>
        <v>7263</v>
      </c>
      <c r="B7271" s="24" t="s">
        <v>44</v>
      </c>
      <c r="C7271" s="23">
        <f>+[1]DEPURADO!A7265</f>
        <v>0</v>
      </c>
      <c r="D7271" s="23">
        <f>+[1]DEPURADO!B7265</f>
        <v>0</v>
      </c>
      <c r="E7271" s="25">
        <f>+[1]DEPURADO!C7265</f>
        <v>0</v>
      </c>
      <c r="F7271" s="26" t="str">
        <f>+IF([1]DEPURADO!D7265&gt;1,[1]DEPURADO!D7265," ")</f>
        <v xml:space="preserve"> </v>
      </c>
      <c r="G7271" s="27">
        <f>[1]DEPURADO!F7265</f>
        <v>0</v>
      </c>
      <c r="H7271" s="28">
        <v>0</v>
      </c>
      <c r="I7271" s="28">
        <f>+[1]DEPURADO!M7265+[1]DEPURADO!N7265</f>
        <v>0</v>
      </c>
      <c r="J7271" s="28">
        <f>+[1]DEPURADO!R7265</f>
        <v>0</v>
      </c>
      <c r="K7271" s="29">
        <f>+[1]DEPURADO!P7265+[1]DEPURADO!Q7265</f>
        <v>0</v>
      </c>
      <c r="L7271" s="28">
        <v>0</v>
      </c>
      <c r="M7271" s="28">
        <v>0</v>
      </c>
      <c r="N7271" s="28">
        <f t="shared" si="791"/>
        <v>0</v>
      </c>
      <c r="O7271" s="28">
        <f t="shared" si="792"/>
        <v>0</v>
      </c>
      <c r="P7271" s="24">
        <f>IF([1]DEPURADO!H7265&gt;1,0,[1]DEPURADO!B7265)</f>
        <v>0</v>
      </c>
      <c r="Q7271" s="30">
        <f t="shared" si="793"/>
        <v>0</v>
      </c>
      <c r="R7271" s="31">
        <f t="shared" si="794"/>
        <v>0</v>
      </c>
      <c r="S7271" s="31">
        <f>+[1]DEPURADO!J7265</f>
        <v>0</v>
      </c>
      <c r="T7271" s="23" t="s">
        <v>45</v>
      </c>
      <c r="U7271" s="31">
        <f>+[1]DEPURADO!I7265</f>
        <v>0</v>
      </c>
      <c r="V7271" s="30"/>
      <c r="W7271" s="23" t="s">
        <v>45</v>
      </c>
      <c r="X7271" s="31">
        <f>+[1]DEPURADO!K7265+[1]DEPURADO!L7265</f>
        <v>0</v>
      </c>
      <c r="Y7271" s="23" t="s">
        <v>45</v>
      </c>
      <c r="Z7271" s="31">
        <f t="shared" si="795"/>
        <v>0</v>
      </c>
      <c r="AA7271" s="31"/>
      <c r="AB7271" s="31">
        <v>0</v>
      </c>
      <c r="AC7271" s="31">
        <v>0</v>
      </c>
      <c r="AD7271" s="30"/>
      <c r="AE7271" s="30">
        <f>+[1]DEPURADO!K7265</f>
        <v>0</v>
      </c>
      <c r="AF7271" s="30">
        <v>0</v>
      </c>
      <c r="AG7271" s="30">
        <f t="shared" si="796"/>
        <v>0</v>
      </c>
      <c r="AH7271" s="30">
        <v>0</v>
      </c>
      <c r="AI7271" s="30">
        <f>+[1]DEPURADO!G7265</f>
        <v>0</v>
      </c>
      <c r="AJ7271" s="32"/>
      <c r="AK7271" s="33"/>
    </row>
    <row r="7272" spans="1:37" s="34" customFormat="1" hidden="1" x14ac:dyDescent="0.25">
      <c r="A7272" s="23">
        <f t="shared" si="797"/>
        <v>7264</v>
      </c>
      <c r="B7272" s="24" t="s">
        <v>44</v>
      </c>
      <c r="C7272" s="23">
        <f>+[1]DEPURADO!A7266</f>
        <v>0</v>
      </c>
      <c r="D7272" s="23">
        <f>+[1]DEPURADO!B7266</f>
        <v>0</v>
      </c>
      <c r="E7272" s="25">
        <f>+[1]DEPURADO!C7266</f>
        <v>0</v>
      </c>
      <c r="F7272" s="26" t="str">
        <f>+IF([1]DEPURADO!D7266&gt;1,[1]DEPURADO!D7266," ")</f>
        <v xml:space="preserve"> </v>
      </c>
      <c r="G7272" s="27">
        <f>[1]DEPURADO!F7266</f>
        <v>0</v>
      </c>
      <c r="H7272" s="28">
        <v>0</v>
      </c>
      <c r="I7272" s="28">
        <f>+[1]DEPURADO!M7266+[1]DEPURADO!N7266</f>
        <v>0</v>
      </c>
      <c r="J7272" s="28">
        <f>+[1]DEPURADO!R7266</f>
        <v>0</v>
      </c>
      <c r="K7272" s="29">
        <f>+[1]DEPURADO!P7266+[1]DEPURADO!Q7266</f>
        <v>0</v>
      </c>
      <c r="L7272" s="28">
        <v>0</v>
      </c>
      <c r="M7272" s="28">
        <v>0</v>
      </c>
      <c r="N7272" s="28">
        <f t="shared" si="791"/>
        <v>0</v>
      </c>
      <c r="O7272" s="28">
        <f t="shared" si="792"/>
        <v>0</v>
      </c>
      <c r="P7272" s="24">
        <f>IF([1]DEPURADO!H7266&gt;1,0,[1]DEPURADO!B7266)</f>
        <v>0</v>
      </c>
      <c r="Q7272" s="30">
        <f t="shared" si="793"/>
        <v>0</v>
      </c>
      <c r="R7272" s="31">
        <f t="shared" si="794"/>
        <v>0</v>
      </c>
      <c r="S7272" s="31">
        <f>+[1]DEPURADO!J7266</f>
        <v>0</v>
      </c>
      <c r="T7272" s="23" t="s">
        <v>45</v>
      </c>
      <c r="U7272" s="31">
        <f>+[1]DEPURADO!I7266</f>
        <v>0</v>
      </c>
      <c r="V7272" s="30"/>
      <c r="W7272" s="23" t="s">
        <v>45</v>
      </c>
      <c r="X7272" s="31">
        <f>+[1]DEPURADO!K7266+[1]DEPURADO!L7266</f>
        <v>0</v>
      </c>
      <c r="Y7272" s="23" t="s">
        <v>45</v>
      </c>
      <c r="Z7272" s="31">
        <f t="shared" si="795"/>
        <v>0</v>
      </c>
      <c r="AA7272" s="31"/>
      <c r="AB7272" s="31">
        <v>0</v>
      </c>
      <c r="AC7272" s="31">
        <v>0</v>
      </c>
      <c r="AD7272" s="30"/>
      <c r="AE7272" s="30">
        <f>+[1]DEPURADO!K7266</f>
        <v>0</v>
      </c>
      <c r="AF7272" s="30">
        <v>0</v>
      </c>
      <c r="AG7272" s="30">
        <f t="shared" si="796"/>
        <v>0</v>
      </c>
      <c r="AH7272" s="30">
        <v>0</v>
      </c>
      <c r="AI7272" s="30">
        <f>+[1]DEPURADO!G7266</f>
        <v>0</v>
      </c>
      <c r="AJ7272" s="32"/>
      <c r="AK7272" s="33"/>
    </row>
    <row r="7273" spans="1:37" s="34" customFormat="1" hidden="1" x14ac:dyDescent="0.25">
      <c r="A7273" s="23">
        <f t="shared" si="797"/>
        <v>7265</v>
      </c>
      <c r="B7273" s="24" t="s">
        <v>44</v>
      </c>
      <c r="C7273" s="23">
        <f>+[1]DEPURADO!A7267</f>
        <v>0</v>
      </c>
      <c r="D7273" s="23">
        <f>+[1]DEPURADO!B7267</f>
        <v>0</v>
      </c>
      <c r="E7273" s="25">
        <f>+[1]DEPURADO!C7267</f>
        <v>0</v>
      </c>
      <c r="F7273" s="26" t="str">
        <f>+IF([1]DEPURADO!D7267&gt;1,[1]DEPURADO!D7267," ")</f>
        <v xml:space="preserve"> </v>
      </c>
      <c r="G7273" s="27">
        <f>[1]DEPURADO!F7267</f>
        <v>0</v>
      </c>
      <c r="H7273" s="28">
        <v>0</v>
      </c>
      <c r="I7273" s="28">
        <f>+[1]DEPURADO!M7267+[1]DEPURADO!N7267</f>
        <v>0</v>
      </c>
      <c r="J7273" s="28">
        <f>+[1]DEPURADO!R7267</f>
        <v>0</v>
      </c>
      <c r="K7273" s="29">
        <f>+[1]DEPURADO!P7267+[1]DEPURADO!Q7267</f>
        <v>0</v>
      </c>
      <c r="L7273" s="28">
        <v>0</v>
      </c>
      <c r="M7273" s="28">
        <v>0</v>
      </c>
      <c r="N7273" s="28">
        <f t="shared" si="791"/>
        <v>0</v>
      </c>
      <c r="O7273" s="28">
        <f t="shared" si="792"/>
        <v>0</v>
      </c>
      <c r="P7273" s="24">
        <f>IF([1]DEPURADO!H7267&gt;1,0,[1]DEPURADO!B7267)</f>
        <v>0</v>
      </c>
      <c r="Q7273" s="30">
        <f t="shared" si="793"/>
        <v>0</v>
      </c>
      <c r="R7273" s="31">
        <f t="shared" si="794"/>
        <v>0</v>
      </c>
      <c r="S7273" s="31">
        <f>+[1]DEPURADO!J7267</f>
        <v>0</v>
      </c>
      <c r="T7273" s="23" t="s">
        <v>45</v>
      </c>
      <c r="U7273" s="31">
        <f>+[1]DEPURADO!I7267</f>
        <v>0</v>
      </c>
      <c r="V7273" s="30"/>
      <c r="W7273" s="23" t="s">
        <v>45</v>
      </c>
      <c r="X7273" s="31">
        <f>+[1]DEPURADO!K7267+[1]DEPURADO!L7267</f>
        <v>0</v>
      </c>
      <c r="Y7273" s="23" t="s">
        <v>45</v>
      </c>
      <c r="Z7273" s="31">
        <f t="shared" si="795"/>
        <v>0</v>
      </c>
      <c r="AA7273" s="31"/>
      <c r="AB7273" s="31">
        <v>0</v>
      </c>
      <c r="AC7273" s="31">
        <v>0</v>
      </c>
      <c r="AD7273" s="30"/>
      <c r="AE7273" s="30">
        <f>+[1]DEPURADO!K7267</f>
        <v>0</v>
      </c>
      <c r="AF7273" s="30">
        <v>0</v>
      </c>
      <c r="AG7273" s="30">
        <f t="shared" si="796"/>
        <v>0</v>
      </c>
      <c r="AH7273" s="30">
        <v>0</v>
      </c>
      <c r="AI7273" s="30">
        <f>+[1]DEPURADO!G7267</f>
        <v>0</v>
      </c>
      <c r="AJ7273" s="32"/>
      <c r="AK7273" s="33"/>
    </row>
    <row r="7274" spans="1:37" s="34" customFormat="1" hidden="1" x14ac:dyDescent="0.25">
      <c r="A7274" s="23">
        <f t="shared" si="797"/>
        <v>7266</v>
      </c>
      <c r="B7274" s="24" t="s">
        <v>44</v>
      </c>
      <c r="C7274" s="23">
        <f>+[1]DEPURADO!A7268</f>
        <v>0</v>
      </c>
      <c r="D7274" s="23">
        <f>+[1]DEPURADO!B7268</f>
        <v>0</v>
      </c>
      <c r="E7274" s="25">
        <f>+[1]DEPURADO!C7268</f>
        <v>0</v>
      </c>
      <c r="F7274" s="26" t="str">
        <f>+IF([1]DEPURADO!D7268&gt;1,[1]DEPURADO!D7268," ")</f>
        <v xml:space="preserve"> </v>
      </c>
      <c r="G7274" s="27">
        <f>[1]DEPURADO!F7268</f>
        <v>0</v>
      </c>
      <c r="H7274" s="28">
        <v>0</v>
      </c>
      <c r="I7274" s="28">
        <f>+[1]DEPURADO!M7268+[1]DEPURADO!N7268</f>
        <v>0</v>
      </c>
      <c r="J7274" s="28">
        <f>+[1]DEPURADO!R7268</f>
        <v>0</v>
      </c>
      <c r="K7274" s="29">
        <f>+[1]DEPURADO!P7268+[1]DEPURADO!Q7268</f>
        <v>0</v>
      </c>
      <c r="L7274" s="28">
        <v>0</v>
      </c>
      <c r="M7274" s="28">
        <v>0</v>
      </c>
      <c r="N7274" s="28">
        <f t="shared" si="791"/>
        <v>0</v>
      </c>
      <c r="O7274" s="28">
        <f t="shared" si="792"/>
        <v>0</v>
      </c>
      <c r="P7274" s="24">
        <f>IF([1]DEPURADO!H7268&gt;1,0,[1]DEPURADO!B7268)</f>
        <v>0</v>
      </c>
      <c r="Q7274" s="30">
        <f t="shared" si="793"/>
        <v>0</v>
      </c>
      <c r="R7274" s="31">
        <f t="shared" si="794"/>
        <v>0</v>
      </c>
      <c r="S7274" s="31">
        <f>+[1]DEPURADO!J7268</f>
        <v>0</v>
      </c>
      <c r="T7274" s="23" t="s">
        <v>45</v>
      </c>
      <c r="U7274" s="31">
        <f>+[1]DEPURADO!I7268</f>
        <v>0</v>
      </c>
      <c r="V7274" s="30"/>
      <c r="W7274" s="23" t="s">
        <v>45</v>
      </c>
      <c r="X7274" s="31">
        <f>+[1]DEPURADO!K7268+[1]DEPURADO!L7268</f>
        <v>0</v>
      </c>
      <c r="Y7274" s="23" t="s">
        <v>45</v>
      </c>
      <c r="Z7274" s="31">
        <f t="shared" si="795"/>
        <v>0</v>
      </c>
      <c r="AA7274" s="31"/>
      <c r="AB7274" s="31">
        <v>0</v>
      </c>
      <c r="AC7274" s="31">
        <v>0</v>
      </c>
      <c r="AD7274" s="30"/>
      <c r="AE7274" s="30">
        <f>+[1]DEPURADO!K7268</f>
        <v>0</v>
      </c>
      <c r="AF7274" s="30">
        <v>0</v>
      </c>
      <c r="AG7274" s="30">
        <f t="shared" si="796"/>
        <v>0</v>
      </c>
      <c r="AH7274" s="30">
        <v>0</v>
      </c>
      <c r="AI7274" s="30">
        <f>+[1]DEPURADO!G7268</f>
        <v>0</v>
      </c>
      <c r="AJ7274" s="32"/>
      <c r="AK7274" s="33"/>
    </row>
    <row r="7275" spans="1:37" s="34" customFormat="1" hidden="1" x14ac:dyDescent="0.25">
      <c r="A7275" s="23">
        <f t="shared" si="797"/>
        <v>7267</v>
      </c>
      <c r="B7275" s="24" t="s">
        <v>44</v>
      </c>
      <c r="C7275" s="23">
        <f>+[1]DEPURADO!A7269</f>
        <v>0</v>
      </c>
      <c r="D7275" s="23">
        <f>+[1]DEPURADO!B7269</f>
        <v>0</v>
      </c>
      <c r="E7275" s="25">
        <f>+[1]DEPURADO!C7269</f>
        <v>0</v>
      </c>
      <c r="F7275" s="26" t="str">
        <f>+IF([1]DEPURADO!D7269&gt;1,[1]DEPURADO!D7269," ")</f>
        <v xml:space="preserve"> </v>
      </c>
      <c r="G7275" s="27">
        <f>[1]DEPURADO!F7269</f>
        <v>0</v>
      </c>
      <c r="H7275" s="28">
        <v>0</v>
      </c>
      <c r="I7275" s="28">
        <f>+[1]DEPURADO!M7269+[1]DEPURADO!N7269</f>
        <v>0</v>
      </c>
      <c r="J7275" s="28">
        <f>+[1]DEPURADO!R7269</f>
        <v>0</v>
      </c>
      <c r="K7275" s="29">
        <f>+[1]DEPURADO!P7269+[1]DEPURADO!Q7269</f>
        <v>0</v>
      </c>
      <c r="L7275" s="28">
        <v>0</v>
      </c>
      <c r="M7275" s="28">
        <v>0</v>
      </c>
      <c r="N7275" s="28">
        <f t="shared" si="791"/>
        <v>0</v>
      </c>
      <c r="O7275" s="28">
        <f t="shared" si="792"/>
        <v>0</v>
      </c>
      <c r="P7275" s="24">
        <f>IF([1]DEPURADO!H7269&gt;1,0,[1]DEPURADO!B7269)</f>
        <v>0</v>
      </c>
      <c r="Q7275" s="30">
        <f t="shared" si="793"/>
        <v>0</v>
      </c>
      <c r="R7275" s="31">
        <f t="shared" si="794"/>
        <v>0</v>
      </c>
      <c r="S7275" s="31">
        <f>+[1]DEPURADO!J7269</f>
        <v>0</v>
      </c>
      <c r="T7275" s="23" t="s">
        <v>45</v>
      </c>
      <c r="U7275" s="31">
        <f>+[1]DEPURADO!I7269</f>
        <v>0</v>
      </c>
      <c r="V7275" s="30"/>
      <c r="W7275" s="23" t="s">
        <v>45</v>
      </c>
      <c r="X7275" s="31">
        <f>+[1]DEPURADO!K7269+[1]DEPURADO!L7269</f>
        <v>0</v>
      </c>
      <c r="Y7275" s="23" t="s">
        <v>45</v>
      </c>
      <c r="Z7275" s="31">
        <f t="shared" si="795"/>
        <v>0</v>
      </c>
      <c r="AA7275" s="31"/>
      <c r="AB7275" s="31">
        <v>0</v>
      </c>
      <c r="AC7275" s="31">
        <v>0</v>
      </c>
      <c r="AD7275" s="30"/>
      <c r="AE7275" s="30">
        <f>+[1]DEPURADO!K7269</f>
        <v>0</v>
      </c>
      <c r="AF7275" s="30">
        <v>0</v>
      </c>
      <c r="AG7275" s="30">
        <f t="shared" si="796"/>
        <v>0</v>
      </c>
      <c r="AH7275" s="30">
        <v>0</v>
      </c>
      <c r="AI7275" s="30">
        <f>+[1]DEPURADO!G7269</f>
        <v>0</v>
      </c>
      <c r="AJ7275" s="32"/>
      <c r="AK7275" s="33"/>
    </row>
    <row r="7276" spans="1:37" s="34" customFormat="1" hidden="1" x14ac:dyDescent="0.25">
      <c r="A7276" s="23">
        <f t="shared" si="797"/>
        <v>7268</v>
      </c>
      <c r="B7276" s="24" t="s">
        <v>44</v>
      </c>
      <c r="C7276" s="23">
        <f>+[1]DEPURADO!A7270</f>
        <v>0</v>
      </c>
      <c r="D7276" s="23">
        <f>+[1]DEPURADO!B7270</f>
        <v>0</v>
      </c>
      <c r="E7276" s="25">
        <f>+[1]DEPURADO!C7270</f>
        <v>0</v>
      </c>
      <c r="F7276" s="26" t="str">
        <f>+IF([1]DEPURADO!D7270&gt;1,[1]DEPURADO!D7270," ")</f>
        <v xml:space="preserve"> </v>
      </c>
      <c r="G7276" s="27">
        <f>[1]DEPURADO!F7270</f>
        <v>0</v>
      </c>
      <c r="H7276" s="28">
        <v>0</v>
      </c>
      <c r="I7276" s="28">
        <f>+[1]DEPURADO!M7270+[1]DEPURADO!N7270</f>
        <v>0</v>
      </c>
      <c r="J7276" s="28">
        <f>+[1]DEPURADO!R7270</f>
        <v>0</v>
      </c>
      <c r="K7276" s="29">
        <f>+[1]DEPURADO!P7270+[1]DEPURADO!Q7270</f>
        <v>0</v>
      </c>
      <c r="L7276" s="28">
        <v>0</v>
      </c>
      <c r="M7276" s="28">
        <v>0</v>
      </c>
      <c r="N7276" s="28">
        <f t="shared" si="791"/>
        <v>0</v>
      </c>
      <c r="O7276" s="28">
        <f t="shared" si="792"/>
        <v>0</v>
      </c>
      <c r="P7276" s="24">
        <f>IF([1]DEPURADO!H7270&gt;1,0,[1]DEPURADO!B7270)</f>
        <v>0</v>
      </c>
      <c r="Q7276" s="30">
        <f t="shared" si="793"/>
        <v>0</v>
      </c>
      <c r="R7276" s="31">
        <f t="shared" si="794"/>
        <v>0</v>
      </c>
      <c r="S7276" s="31">
        <f>+[1]DEPURADO!J7270</f>
        <v>0</v>
      </c>
      <c r="T7276" s="23" t="s">
        <v>45</v>
      </c>
      <c r="U7276" s="31">
        <f>+[1]DEPURADO!I7270</f>
        <v>0</v>
      </c>
      <c r="V7276" s="30"/>
      <c r="W7276" s="23" t="s">
        <v>45</v>
      </c>
      <c r="X7276" s="31">
        <f>+[1]DEPURADO!K7270+[1]DEPURADO!L7270</f>
        <v>0</v>
      </c>
      <c r="Y7276" s="23" t="s">
        <v>45</v>
      </c>
      <c r="Z7276" s="31">
        <f t="shared" si="795"/>
        <v>0</v>
      </c>
      <c r="AA7276" s="31"/>
      <c r="AB7276" s="31">
        <v>0</v>
      </c>
      <c r="AC7276" s="31">
        <v>0</v>
      </c>
      <c r="AD7276" s="30"/>
      <c r="AE7276" s="30">
        <f>+[1]DEPURADO!K7270</f>
        <v>0</v>
      </c>
      <c r="AF7276" s="30">
        <v>0</v>
      </c>
      <c r="AG7276" s="30">
        <f t="shared" si="796"/>
        <v>0</v>
      </c>
      <c r="AH7276" s="30">
        <v>0</v>
      </c>
      <c r="AI7276" s="30">
        <f>+[1]DEPURADO!G7270</f>
        <v>0</v>
      </c>
      <c r="AJ7276" s="32"/>
      <c r="AK7276" s="33"/>
    </row>
    <row r="7277" spans="1:37" s="34" customFormat="1" hidden="1" x14ac:dyDescent="0.25">
      <c r="A7277" s="23">
        <f t="shared" si="797"/>
        <v>7269</v>
      </c>
      <c r="B7277" s="24" t="s">
        <v>44</v>
      </c>
      <c r="C7277" s="23">
        <f>+[1]DEPURADO!A7271</f>
        <v>0</v>
      </c>
      <c r="D7277" s="23">
        <f>+[1]DEPURADO!B7271</f>
        <v>0</v>
      </c>
      <c r="E7277" s="25">
        <f>+[1]DEPURADO!C7271</f>
        <v>0</v>
      </c>
      <c r="F7277" s="26" t="str">
        <f>+IF([1]DEPURADO!D7271&gt;1,[1]DEPURADO!D7271," ")</f>
        <v xml:space="preserve"> </v>
      </c>
      <c r="G7277" s="27">
        <f>[1]DEPURADO!F7271</f>
        <v>0</v>
      </c>
      <c r="H7277" s="28">
        <v>0</v>
      </c>
      <c r="I7277" s="28">
        <f>+[1]DEPURADO!M7271+[1]DEPURADO!N7271</f>
        <v>0</v>
      </c>
      <c r="J7277" s="28">
        <f>+[1]DEPURADO!R7271</f>
        <v>0</v>
      </c>
      <c r="K7277" s="29">
        <f>+[1]DEPURADO!P7271+[1]DEPURADO!Q7271</f>
        <v>0</v>
      </c>
      <c r="L7277" s="28">
        <v>0</v>
      </c>
      <c r="M7277" s="28">
        <v>0</v>
      </c>
      <c r="N7277" s="28">
        <f t="shared" si="791"/>
        <v>0</v>
      </c>
      <c r="O7277" s="28">
        <f t="shared" si="792"/>
        <v>0</v>
      </c>
      <c r="P7277" s="24">
        <f>IF([1]DEPURADO!H7271&gt;1,0,[1]DEPURADO!B7271)</f>
        <v>0</v>
      </c>
      <c r="Q7277" s="30">
        <f t="shared" si="793"/>
        <v>0</v>
      </c>
      <c r="R7277" s="31">
        <f t="shared" si="794"/>
        <v>0</v>
      </c>
      <c r="S7277" s="31">
        <f>+[1]DEPURADO!J7271</f>
        <v>0</v>
      </c>
      <c r="T7277" s="23" t="s">
        <v>45</v>
      </c>
      <c r="U7277" s="31">
        <f>+[1]DEPURADO!I7271</f>
        <v>0</v>
      </c>
      <c r="V7277" s="30"/>
      <c r="W7277" s="23" t="s">
        <v>45</v>
      </c>
      <c r="X7277" s="31">
        <f>+[1]DEPURADO!K7271+[1]DEPURADO!L7271</f>
        <v>0</v>
      </c>
      <c r="Y7277" s="23" t="s">
        <v>45</v>
      </c>
      <c r="Z7277" s="31">
        <f t="shared" si="795"/>
        <v>0</v>
      </c>
      <c r="AA7277" s="31"/>
      <c r="AB7277" s="31">
        <v>0</v>
      </c>
      <c r="AC7277" s="31">
        <v>0</v>
      </c>
      <c r="AD7277" s="30"/>
      <c r="AE7277" s="30">
        <f>+[1]DEPURADO!K7271</f>
        <v>0</v>
      </c>
      <c r="AF7277" s="30">
        <v>0</v>
      </c>
      <c r="AG7277" s="30">
        <f t="shared" si="796"/>
        <v>0</v>
      </c>
      <c r="AH7277" s="30">
        <v>0</v>
      </c>
      <c r="AI7277" s="30">
        <f>+[1]DEPURADO!G7271</f>
        <v>0</v>
      </c>
      <c r="AJ7277" s="32"/>
      <c r="AK7277" s="33"/>
    </row>
    <row r="7278" spans="1:37" s="34" customFormat="1" hidden="1" x14ac:dyDescent="0.25">
      <c r="A7278" s="23">
        <f t="shared" si="797"/>
        <v>7270</v>
      </c>
      <c r="B7278" s="24" t="s">
        <v>44</v>
      </c>
      <c r="C7278" s="23">
        <f>+[1]DEPURADO!A7272</f>
        <v>0</v>
      </c>
      <c r="D7278" s="23">
        <f>+[1]DEPURADO!B7272</f>
        <v>0</v>
      </c>
      <c r="E7278" s="25">
        <f>+[1]DEPURADO!C7272</f>
        <v>0</v>
      </c>
      <c r="F7278" s="26" t="str">
        <f>+IF([1]DEPURADO!D7272&gt;1,[1]DEPURADO!D7272," ")</f>
        <v xml:space="preserve"> </v>
      </c>
      <c r="G7278" s="27">
        <f>[1]DEPURADO!F7272</f>
        <v>0</v>
      </c>
      <c r="H7278" s="28">
        <v>0</v>
      </c>
      <c r="I7278" s="28">
        <f>+[1]DEPURADO!M7272+[1]DEPURADO!N7272</f>
        <v>0</v>
      </c>
      <c r="J7278" s="28">
        <f>+[1]DEPURADO!R7272</f>
        <v>0</v>
      </c>
      <c r="K7278" s="29">
        <f>+[1]DEPURADO!P7272+[1]DEPURADO!Q7272</f>
        <v>0</v>
      </c>
      <c r="L7278" s="28">
        <v>0</v>
      </c>
      <c r="M7278" s="28">
        <v>0</v>
      </c>
      <c r="N7278" s="28">
        <f t="shared" si="791"/>
        <v>0</v>
      </c>
      <c r="O7278" s="28">
        <f t="shared" si="792"/>
        <v>0</v>
      </c>
      <c r="P7278" s="24">
        <f>IF([1]DEPURADO!H7272&gt;1,0,[1]DEPURADO!B7272)</f>
        <v>0</v>
      </c>
      <c r="Q7278" s="30">
        <f t="shared" si="793"/>
        <v>0</v>
      </c>
      <c r="R7278" s="31">
        <f t="shared" si="794"/>
        <v>0</v>
      </c>
      <c r="S7278" s="31">
        <f>+[1]DEPURADO!J7272</f>
        <v>0</v>
      </c>
      <c r="T7278" s="23" t="s">
        <v>45</v>
      </c>
      <c r="U7278" s="31">
        <f>+[1]DEPURADO!I7272</f>
        <v>0</v>
      </c>
      <c r="V7278" s="30"/>
      <c r="W7278" s="23" t="s">
        <v>45</v>
      </c>
      <c r="X7278" s="31">
        <f>+[1]DEPURADO!K7272+[1]DEPURADO!L7272</f>
        <v>0</v>
      </c>
      <c r="Y7278" s="23" t="s">
        <v>45</v>
      </c>
      <c r="Z7278" s="31">
        <f t="shared" si="795"/>
        <v>0</v>
      </c>
      <c r="AA7278" s="31"/>
      <c r="AB7278" s="31">
        <v>0</v>
      </c>
      <c r="AC7278" s="31">
        <v>0</v>
      </c>
      <c r="AD7278" s="30"/>
      <c r="AE7278" s="30">
        <f>+[1]DEPURADO!K7272</f>
        <v>0</v>
      </c>
      <c r="AF7278" s="30">
        <v>0</v>
      </c>
      <c r="AG7278" s="30">
        <f t="shared" si="796"/>
        <v>0</v>
      </c>
      <c r="AH7278" s="30">
        <v>0</v>
      </c>
      <c r="AI7278" s="30">
        <f>+[1]DEPURADO!G7272</f>
        <v>0</v>
      </c>
      <c r="AJ7278" s="32"/>
      <c r="AK7278" s="33"/>
    </row>
    <row r="7279" spans="1:37" s="34" customFormat="1" hidden="1" x14ac:dyDescent="0.25">
      <c r="A7279" s="23">
        <f t="shared" si="797"/>
        <v>7271</v>
      </c>
      <c r="B7279" s="24" t="s">
        <v>44</v>
      </c>
      <c r="C7279" s="23">
        <f>+[1]DEPURADO!A7273</f>
        <v>0</v>
      </c>
      <c r="D7279" s="23">
        <f>+[1]DEPURADO!B7273</f>
        <v>0</v>
      </c>
      <c r="E7279" s="25">
        <f>+[1]DEPURADO!C7273</f>
        <v>0</v>
      </c>
      <c r="F7279" s="26" t="str">
        <f>+IF([1]DEPURADO!D7273&gt;1,[1]DEPURADO!D7273," ")</f>
        <v xml:space="preserve"> </v>
      </c>
      <c r="G7279" s="27">
        <f>[1]DEPURADO!F7273</f>
        <v>0</v>
      </c>
      <c r="H7279" s="28">
        <v>0</v>
      </c>
      <c r="I7279" s="28">
        <f>+[1]DEPURADO!M7273+[1]DEPURADO!N7273</f>
        <v>0</v>
      </c>
      <c r="J7279" s="28">
        <f>+[1]DEPURADO!R7273</f>
        <v>0</v>
      </c>
      <c r="K7279" s="29">
        <f>+[1]DEPURADO!P7273+[1]DEPURADO!Q7273</f>
        <v>0</v>
      </c>
      <c r="L7279" s="28">
        <v>0</v>
      </c>
      <c r="M7279" s="28">
        <v>0</v>
      </c>
      <c r="N7279" s="28">
        <f t="shared" si="791"/>
        <v>0</v>
      </c>
      <c r="O7279" s="28">
        <f t="shared" si="792"/>
        <v>0</v>
      </c>
      <c r="P7279" s="24">
        <f>IF([1]DEPURADO!H7273&gt;1,0,[1]DEPURADO!B7273)</f>
        <v>0</v>
      </c>
      <c r="Q7279" s="30">
        <f t="shared" si="793"/>
        <v>0</v>
      </c>
      <c r="R7279" s="31">
        <f t="shared" si="794"/>
        <v>0</v>
      </c>
      <c r="S7279" s="31">
        <f>+[1]DEPURADO!J7273</f>
        <v>0</v>
      </c>
      <c r="T7279" s="23" t="s">
        <v>45</v>
      </c>
      <c r="U7279" s="31">
        <f>+[1]DEPURADO!I7273</f>
        <v>0</v>
      </c>
      <c r="V7279" s="30"/>
      <c r="W7279" s="23" t="s">
        <v>45</v>
      </c>
      <c r="X7279" s="31">
        <f>+[1]DEPURADO!K7273+[1]DEPURADO!L7273</f>
        <v>0</v>
      </c>
      <c r="Y7279" s="23" t="s">
        <v>45</v>
      </c>
      <c r="Z7279" s="31">
        <f t="shared" si="795"/>
        <v>0</v>
      </c>
      <c r="AA7279" s="31"/>
      <c r="AB7279" s="31">
        <v>0</v>
      </c>
      <c r="AC7279" s="31">
        <v>0</v>
      </c>
      <c r="AD7279" s="30"/>
      <c r="AE7279" s="30">
        <f>+[1]DEPURADO!K7273</f>
        <v>0</v>
      </c>
      <c r="AF7279" s="30">
        <v>0</v>
      </c>
      <c r="AG7279" s="30">
        <f t="shared" si="796"/>
        <v>0</v>
      </c>
      <c r="AH7279" s="30">
        <v>0</v>
      </c>
      <c r="AI7279" s="30">
        <f>+[1]DEPURADO!G7273</f>
        <v>0</v>
      </c>
      <c r="AJ7279" s="32"/>
      <c r="AK7279" s="33"/>
    </row>
    <row r="7280" spans="1:37" s="34" customFormat="1" hidden="1" x14ac:dyDescent="0.25">
      <c r="A7280" s="23">
        <f t="shared" si="797"/>
        <v>7272</v>
      </c>
      <c r="B7280" s="24" t="s">
        <v>44</v>
      </c>
      <c r="C7280" s="23">
        <f>+[1]DEPURADO!A7274</f>
        <v>0</v>
      </c>
      <c r="D7280" s="23">
        <f>+[1]DEPURADO!B7274</f>
        <v>0</v>
      </c>
      <c r="E7280" s="25">
        <f>+[1]DEPURADO!C7274</f>
        <v>0</v>
      </c>
      <c r="F7280" s="26" t="str">
        <f>+IF([1]DEPURADO!D7274&gt;1,[1]DEPURADO!D7274," ")</f>
        <v xml:space="preserve"> </v>
      </c>
      <c r="G7280" s="27">
        <f>[1]DEPURADO!F7274</f>
        <v>0</v>
      </c>
      <c r="H7280" s="28">
        <v>0</v>
      </c>
      <c r="I7280" s="28">
        <f>+[1]DEPURADO!M7274+[1]DEPURADO!N7274</f>
        <v>0</v>
      </c>
      <c r="J7280" s="28">
        <f>+[1]DEPURADO!R7274</f>
        <v>0</v>
      </c>
      <c r="K7280" s="29">
        <f>+[1]DEPURADO!P7274+[1]DEPURADO!Q7274</f>
        <v>0</v>
      </c>
      <c r="L7280" s="28">
        <v>0</v>
      </c>
      <c r="M7280" s="28">
        <v>0</v>
      </c>
      <c r="N7280" s="28">
        <f t="shared" si="791"/>
        <v>0</v>
      </c>
      <c r="O7280" s="28">
        <f t="shared" si="792"/>
        <v>0</v>
      </c>
      <c r="P7280" s="24">
        <f>IF([1]DEPURADO!H7274&gt;1,0,[1]DEPURADO!B7274)</f>
        <v>0</v>
      </c>
      <c r="Q7280" s="30">
        <f t="shared" si="793"/>
        <v>0</v>
      </c>
      <c r="R7280" s="31">
        <f t="shared" si="794"/>
        <v>0</v>
      </c>
      <c r="S7280" s="31">
        <f>+[1]DEPURADO!J7274</f>
        <v>0</v>
      </c>
      <c r="T7280" s="23" t="s">
        <v>45</v>
      </c>
      <c r="U7280" s="31">
        <f>+[1]DEPURADO!I7274</f>
        <v>0</v>
      </c>
      <c r="V7280" s="30"/>
      <c r="W7280" s="23" t="s">
        <v>45</v>
      </c>
      <c r="X7280" s="31">
        <f>+[1]DEPURADO!K7274+[1]DEPURADO!L7274</f>
        <v>0</v>
      </c>
      <c r="Y7280" s="23" t="s">
        <v>45</v>
      </c>
      <c r="Z7280" s="31">
        <f t="shared" si="795"/>
        <v>0</v>
      </c>
      <c r="AA7280" s="31"/>
      <c r="AB7280" s="31">
        <v>0</v>
      </c>
      <c r="AC7280" s="31">
        <v>0</v>
      </c>
      <c r="AD7280" s="30"/>
      <c r="AE7280" s="30">
        <f>+[1]DEPURADO!K7274</f>
        <v>0</v>
      </c>
      <c r="AF7280" s="30">
        <v>0</v>
      </c>
      <c r="AG7280" s="30">
        <f t="shared" si="796"/>
        <v>0</v>
      </c>
      <c r="AH7280" s="30">
        <v>0</v>
      </c>
      <c r="AI7280" s="30">
        <f>+[1]DEPURADO!G7274</f>
        <v>0</v>
      </c>
      <c r="AJ7280" s="32"/>
      <c r="AK7280" s="33"/>
    </row>
    <row r="7281" spans="1:37" s="34" customFormat="1" hidden="1" x14ac:dyDescent="0.25">
      <c r="A7281" s="23">
        <f t="shared" si="797"/>
        <v>7273</v>
      </c>
      <c r="B7281" s="24" t="s">
        <v>44</v>
      </c>
      <c r="C7281" s="23">
        <f>+[1]DEPURADO!A7275</f>
        <v>0</v>
      </c>
      <c r="D7281" s="23">
        <f>+[1]DEPURADO!B7275</f>
        <v>0</v>
      </c>
      <c r="E7281" s="25">
        <f>+[1]DEPURADO!C7275</f>
        <v>0</v>
      </c>
      <c r="F7281" s="26" t="str">
        <f>+IF([1]DEPURADO!D7275&gt;1,[1]DEPURADO!D7275," ")</f>
        <v xml:space="preserve"> </v>
      </c>
      <c r="G7281" s="27">
        <f>[1]DEPURADO!F7275</f>
        <v>0</v>
      </c>
      <c r="H7281" s="28">
        <v>0</v>
      </c>
      <c r="I7281" s="28">
        <f>+[1]DEPURADO!M7275+[1]DEPURADO!N7275</f>
        <v>0</v>
      </c>
      <c r="J7281" s="28">
        <f>+[1]DEPURADO!R7275</f>
        <v>0</v>
      </c>
      <c r="K7281" s="29">
        <f>+[1]DEPURADO!P7275+[1]DEPURADO!Q7275</f>
        <v>0</v>
      </c>
      <c r="L7281" s="28">
        <v>0</v>
      </c>
      <c r="M7281" s="28">
        <v>0</v>
      </c>
      <c r="N7281" s="28">
        <f t="shared" si="791"/>
        <v>0</v>
      </c>
      <c r="O7281" s="28">
        <f t="shared" si="792"/>
        <v>0</v>
      </c>
      <c r="P7281" s="24">
        <f>IF([1]DEPURADO!H7275&gt;1,0,[1]DEPURADO!B7275)</f>
        <v>0</v>
      </c>
      <c r="Q7281" s="30">
        <f t="shared" si="793"/>
        <v>0</v>
      </c>
      <c r="R7281" s="31">
        <f t="shared" si="794"/>
        <v>0</v>
      </c>
      <c r="S7281" s="31">
        <f>+[1]DEPURADO!J7275</f>
        <v>0</v>
      </c>
      <c r="T7281" s="23" t="s">
        <v>45</v>
      </c>
      <c r="U7281" s="31">
        <f>+[1]DEPURADO!I7275</f>
        <v>0</v>
      </c>
      <c r="V7281" s="30"/>
      <c r="W7281" s="23" t="s">
        <v>45</v>
      </c>
      <c r="X7281" s="31">
        <f>+[1]DEPURADO!K7275+[1]DEPURADO!L7275</f>
        <v>0</v>
      </c>
      <c r="Y7281" s="23" t="s">
        <v>45</v>
      </c>
      <c r="Z7281" s="31">
        <f t="shared" si="795"/>
        <v>0</v>
      </c>
      <c r="AA7281" s="31"/>
      <c r="AB7281" s="31">
        <v>0</v>
      </c>
      <c r="AC7281" s="31">
        <v>0</v>
      </c>
      <c r="AD7281" s="30"/>
      <c r="AE7281" s="30">
        <f>+[1]DEPURADO!K7275</f>
        <v>0</v>
      </c>
      <c r="AF7281" s="30">
        <v>0</v>
      </c>
      <c r="AG7281" s="30">
        <f t="shared" si="796"/>
        <v>0</v>
      </c>
      <c r="AH7281" s="30">
        <v>0</v>
      </c>
      <c r="AI7281" s="30">
        <f>+[1]DEPURADO!G7275</f>
        <v>0</v>
      </c>
      <c r="AJ7281" s="32"/>
      <c r="AK7281" s="33"/>
    </row>
    <row r="7282" spans="1:37" s="34" customFormat="1" hidden="1" x14ac:dyDescent="0.25">
      <c r="A7282" s="23">
        <f t="shared" si="797"/>
        <v>7274</v>
      </c>
      <c r="B7282" s="24" t="s">
        <v>44</v>
      </c>
      <c r="C7282" s="23">
        <f>+[1]DEPURADO!A7276</f>
        <v>0</v>
      </c>
      <c r="D7282" s="23">
        <f>+[1]DEPURADO!B7276</f>
        <v>0</v>
      </c>
      <c r="E7282" s="25">
        <f>+[1]DEPURADO!C7276</f>
        <v>0</v>
      </c>
      <c r="F7282" s="26" t="str">
        <f>+IF([1]DEPURADO!D7276&gt;1,[1]DEPURADO!D7276," ")</f>
        <v xml:space="preserve"> </v>
      </c>
      <c r="G7282" s="27">
        <f>[1]DEPURADO!F7276</f>
        <v>0</v>
      </c>
      <c r="H7282" s="28">
        <v>0</v>
      </c>
      <c r="I7282" s="28">
        <f>+[1]DEPURADO!M7276+[1]DEPURADO!N7276</f>
        <v>0</v>
      </c>
      <c r="J7282" s="28">
        <f>+[1]DEPURADO!R7276</f>
        <v>0</v>
      </c>
      <c r="K7282" s="29">
        <f>+[1]DEPURADO!P7276+[1]DEPURADO!Q7276</f>
        <v>0</v>
      </c>
      <c r="L7282" s="28">
        <v>0</v>
      </c>
      <c r="M7282" s="28">
        <v>0</v>
      </c>
      <c r="N7282" s="28">
        <f t="shared" si="791"/>
        <v>0</v>
      </c>
      <c r="O7282" s="28">
        <f t="shared" si="792"/>
        <v>0</v>
      </c>
      <c r="P7282" s="24">
        <f>IF([1]DEPURADO!H7276&gt;1,0,[1]DEPURADO!B7276)</f>
        <v>0</v>
      </c>
      <c r="Q7282" s="30">
        <f t="shared" si="793"/>
        <v>0</v>
      </c>
      <c r="R7282" s="31">
        <f t="shared" si="794"/>
        <v>0</v>
      </c>
      <c r="S7282" s="31">
        <f>+[1]DEPURADO!J7276</f>
        <v>0</v>
      </c>
      <c r="T7282" s="23" t="s">
        <v>45</v>
      </c>
      <c r="U7282" s="31">
        <f>+[1]DEPURADO!I7276</f>
        <v>0</v>
      </c>
      <c r="V7282" s="30"/>
      <c r="W7282" s="23" t="s">
        <v>45</v>
      </c>
      <c r="X7282" s="31">
        <f>+[1]DEPURADO!K7276+[1]DEPURADO!L7276</f>
        <v>0</v>
      </c>
      <c r="Y7282" s="23" t="s">
        <v>45</v>
      </c>
      <c r="Z7282" s="31">
        <f t="shared" si="795"/>
        <v>0</v>
      </c>
      <c r="AA7282" s="31"/>
      <c r="AB7282" s="31">
        <v>0</v>
      </c>
      <c r="AC7282" s="31">
        <v>0</v>
      </c>
      <c r="AD7282" s="30"/>
      <c r="AE7282" s="30">
        <f>+[1]DEPURADO!K7276</f>
        <v>0</v>
      </c>
      <c r="AF7282" s="30">
        <v>0</v>
      </c>
      <c r="AG7282" s="30">
        <f t="shared" si="796"/>
        <v>0</v>
      </c>
      <c r="AH7282" s="30">
        <v>0</v>
      </c>
      <c r="AI7282" s="30">
        <f>+[1]DEPURADO!G7276</f>
        <v>0</v>
      </c>
      <c r="AJ7282" s="32"/>
      <c r="AK7282" s="33"/>
    </row>
    <row r="7283" spans="1:37" s="34" customFormat="1" hidden="1" x14ac:dyDescent="0.25">
      <c r="A7283" s="23">
        <f t="shared" si="797"/>
        <v>7275</v>
      </c>
      <c r="B7283" s="24" t="s">
        <v>44</v>
      </c>
      <c r="C7283" s="23">
        <f>+[1]DEPURADO!A7277</f>
        <v>0</v>
      </c>
      <c r="D7283" s="23">
        <f>+[1]DEPURADO!B7277</f>
        <v>0</v>
      </c>
      <c r="E7283" s="25">
        <f>+[1]DEPURADO!C7277</f>
        <v>0</v>
      </c>
      <c r="F7283" s="26" t="str">
        <f>+IF([1]DEPURADO!D7277&gt;1,[1]DEPURADO!D7277," ")</f>
        <v xml:space="preserve"> </v>
      </c>
      <c r="G7283" s="27">
        <f>[1]DEPURADO!F7277</f>
        <v>0</v>
      </c>
      <c r="H7283" s="28">
        <v>0</v>
      </c>
      <c r="I7283" s="28">
        <f>+[1]DEPURADO!M7277+[1]DEPURADO!N7277</f>
        <v>0</v>
      </c>
      <c r="J7283" s="28">
        <f>+[1]DEPURADO!R7277</f>
        <v>0</v>
      </c>
      <c r="K7283" s="29">
        <f>+[1]DEPURADO!P7277+[1]DEPURADO!Q7277</f>
        <v>0</v>
      </c>
      <c r="L7283" s="28">
        <v>0</v>
      </c>
      <c r="M7283" s="28">
        <v>0</v>
      </c>
      <c r="N7283" s="28">
        <f t="shared" si="791"/>
        <v>0</v>
      </c>
      <c r="O7283" s="28">
        <f t="shared" si="792"/>
        <v>0</v>
      </c>
      <c r="P7283" s="24">
        <f>IF([1]DEPURADO!H7277&gt;1,0,[1]DEPURADO!B7277)</f>
        <v>0</v>
      </c>
      <c r="Q7283" s="30">
        <f t="shared" si="793"/>
        <v>0</v>
      </c>
      <c r="R7283" s="31">
        <f t="shared" si="794"/>
        <v>0</v>
      </c>
      <c r="S7283" s="31">
        <f>+[1]DEPURADO!J7277</f>
        <v>0</v>
      </c>
      <c r="T7283" s="23" t="s">
        <v>45</v>
      </c>
      <c r="U7283" s="31">
        <f>+[1]DEPURADO!I7277</f>
        <v>0</v>
      </c>
      <c r="V7283" s="30"/>
      <c r="W7283" s="23" t="s">
        <v>45</v>
      </c>
      <c r="X7283" s="31">
        <f>+[1]DEPURADO!K7277+[1]DEPURADO!L7277</f>
        <v>0</v>
      </c>
      <c r="Y7283" s="23" t="s">
        <v>45</v>
      </c>
      <c r="Z7283" s="31">
        <f t="shared" si="795"/>
        <v>0</v>
      </c>
      <c r="AA7283" s="31"/>
      <c r="AB7283" s="31">
        <v>0</v>
      </c>
      <c r="AC7283" s="31">
        <v>0</v>
      </c>
      <c r="AD7283" s="30"/>
      <c r="AE7283" s="30">
        <f>+[1]DEPURADO!K7277</f>
        <v>0</v>
      </c>
      <c r="AF7283" s="30">
        <v>0</v>
      </c>
      <c r="AG7283" s="30">
        <f t="shared" si="796"/>
        <v>0</v>
      </c>
      <c r="AH7283" s="30">
        <v>0</v>
      </c>
      <c r="AI7283" s="30">
        <f>+[1]DEPURADO!G7277</f>
        <v>0</v>
      </c>
      <c r="AJ7283" s="32"/>
      <c r="AK7283" s="33"/>
    </row>
    <row r="7284" spans="1:37" s="34" customFormat="1" hidden="1" x14ac:dyDescent="0.25">
      <c r="A7284" s="23">
        <f t="shared" si="797"/>
        <v>7276</v>
      </c>
      <c r="B7284" s="24" t="s">
        <v>44</v>
      </c>
      <c r="C7284" s="23">
        <f>+[1]DEPURADO!A7278</f>
        <v>0</v>
      </c>
      <c r="D7284" s="23">
        <f>+[1]DEPURADO!B7278</f>
        <v>0</v>
      </c>
      <c r="E7284" s="25">
        <f>+[1]DEPURADO!C7278</f>
        <v>0</v>
      </c>
      <c r="F7284" s="26" t="str">
        <f>+IF([1]DEPURADO!D7278&gt;1,[1]DEPURADO!D7278," ")</f>
        <v xml:space="preserve"> </v>
      </c>
      <c r="G7284" s="27">
        <f>[1]DEPURADO!F7278</f>
        <v>0</v>
      </c>
      <c r="H7284" s="28">
        <v>0</v>
      </c>
      <c r="I7284" s="28">
        <f>+[1]DEPURADO!M7278+[1]DEPURADO!N7278</f>
        <v>0</v>
      </c>
      <c r="J7284" s="28">
        <f>+[1]DEPURADO!R7278</f>
        <v>0</v>
      </c>
      <c r="K7284" s="29">
        <f>+[1]DEPURADO!P7278+[1]DEPURADO!Q7278</f>
        <v>0</v>
      </c>
      <c r="L7284" s="28">
        <v>0</v>
      </c>
      <c r="M7284" s="28">
        <v>0</v>
      </c>
      <c r="N7284" s="28">
        <f t="shared" si="791"/>
        <v>0</v>
      </c>
      <c r="O7284" s="28">
        <f t="shared" si="792"/>
        <v>0</v>
      </c>
      <c r="P7284" s="24">
        <f>IF([1]DEPURADO!H7278&gt;1,0,[1]DEPURADO!B7278)</f>
        <v>0</v>
      </c>
      <c r="Q7284" s="30">
        <f t="shared" si="793"/>
        <v>0</v>
      </c>
      <c r="R7284" s="31">
        <f t="shared" si="794"/>
        <v>0</v>
      </c>
      <c r="S7284" s="31">
        <f>+[1]DEPURADO!J7278</f>
        <v>0</v>
      </c>
      <c r="T7284" s="23" t="s">
        <v>45</v>
      </c>
      <c r="U7284" s="31">
        <f>+[1]DEPURADO!I7278</f>
        <v>0</v>
      </c>
      <c r="V7284" s="30"/>
      <c r="W7284" s="23" t="s">
        <v>45</v>
      </c>
      <c r="X7284" s="31">
        <f>+[1]DEPURADO!K7278+[1]DEPURADO!L7278</f>
        <v>0</v>
      </c>
      <c r="Y7284" s="23" t="s">
        <v>45</v>
      </c>
      <c r="Z7284" s="31">
        <f t="shared" si="795"/>
        <v>0</v>
      </c>
      <c r="AA7284" s="31"/>
      <c r="AB7284" s="31">
        <v>0</v>
      </c>
      <c r="AC7284" s="31">
        <v>0</v>
      </c>
      <c r="AD7284" s="30"/>
      <c r="AE7284" s="30">
        <f>+[1]DEPURADO!K7278</f>
        <v>0</v>
      </c>
      <c r="AF7284" s="30">
        <v>0</v>
      </c>
      <c r="AG7284" s="30">
        <f t="shared" si="796"/>
        <v>0</v>
      </c>
      <c r="AH7284" s="30">
        <v>0</v>
      </c>
      <c r="AI7284" s="30">
        <f>+[1]DEPURADO!G7278</f>
        <v>0</v>
      </c>
      <c r="AJ7284" s="32"/>
      <c r="AK7284" s="33"/>
    </row>
    <row r="7285" spans="1:37" s="34" customFormat="1" hidden="1" x14ac:dyDescent="0.25">
      <c r="A7285" s="23">
        <f t="shared" si="797"/>
        <v>7277</v>
      </c>
      <c r="B7285" s="24" t="s">
        <v>44</v>
      </c>
      <c r="C7285" s="23">
        <f>+[1]DEPURADO!A7279</f>
        <v>0</v>
      </c>
      <c r="D7285" s="23">
        <f>+[1]DEPURADO!B7279</f>
        <v>0</v>
      </c>
      <c r="E7285" s="25">
        <f>+[1]DEPURADO!C7279</f>
        <v>0</v>
      </c>
      <c r="F7285" s="26" t="str">
        <f>+IF([1]DEPURADO!D7279&gt;1,[1]DEPURADO!D7279," ")</f>
        <v xml:space="preserve"> </v>
      </c>
      <c r="G7285" s="27">
        <f>[1]DEPURADO!F7279</f>
        <v>0</v>
      </c>
      <c r="H7285" s="28">
        <v>0</v>
      </c>
      <c r="I7285" s="28">
        <f>+[1]DEPURADO!M7279+[1]DEPURADO!N7279</f>
        <v>0</v>
      </c>
      <c r="J7285" s="28">
        <f>+[1]DEPURADO!R7279</f>
        <v>0</v>
      </c>
      <c r="K7285" s="29">
        <f>+[1]DEPURADO!P7279+[1]DEPURADO!Q7279</f>
        <v>0</v>
      </c>
      <c r="L7285" s="28">
        <v>0</v>
      </c>
      <c r="M7285" s="28">
        <v>0</v>
      </c>
      <c r="N7285" s="28">
        <f t="shared" si="791"/>
        <v>0</v>
      </c>
      <c r="O7285" s="28">
        <f t="shared" si="792"/>
        <v>0</v>
      </c>
      <c r="P7285" s="24">
        <f>IF([1]DEPURADO!H7279&gt;1,0,[1]DEPURADO!B7279)</f>
        <v>0</v>
      </c>
      <c r="Q7285" s="30">
        <f t="shared" si="793"/>
        <v>0</v>
      </c>
      <c r="R7285" s="31">
        <f t="shared" si="794"/>
        <v>0</v>
      </c>
      <c r="S7285" s="31">
        <f>+[1]DEPURADO!J7279</f>
        <v>0</v>
      </c>
      <c r="T7285" s="23" t="s">
        <v>45</v>
      </c>
      <c r="U7285" s="31">
        <f>+[1]DEPURADO!I7279</f>
        <v>0</v>
      </c>
      <c r="V7285" s="30"/>
      <c r="W7285" s="23" t="s">
        <v>45</v>
      </c>
      <c r="X7285" s="31">
        <f>+[1]DEPURADO!K7279+[1]DEPURADO!L7279</f>
        <v>0</v>
      </c>
      <c r="Y7285" s="23" t="s">
        <v>45</v>
      </c>
      <c r="Z7285" s="31">
        <f t="shared" si="795"/>
        <v>0</v>
      </c>
      <c r="AA7285" s="31"/>
      <c r="AB7285" s="31">
        <v>0</v>
      </c>
      <c r="AC7285" s="31">
        <v>0</v>
      </c>
      <c r="AD7285" s="30"/>
      <c r="AE7285" s="30">
        <f>+[1]DEPURADO!K7279</f>
        <v>0</v>
      </c>
      <c r="AF7285" s="30">
        <v>0</v>
      </c>
      <c r="AG7285" s="30">
        <f t="shared" si="796"/>
        <v>0</v>
      </c>
      <c r="AH7285" s="30">
        <v>0</v>
      </c>
      <c r="AI7285" s="30">
        <f>+[1]DEPURADO!G7279</f>
        <v>0</v>
      </c>
      <c r="AJ7285" s="32"/>
      <c r="AK7285" s="33"/>
    </row>
    <row r="7286" spans="1:37" s="34" customFormat="1" hidden="1" x14ac:dyDescent="0.25">
      <c r="A7286" s="23">
        <f t="shared" si="797"/>
        <v>7278</v>
      </c>
      <c r="B7286" s="24" t="s">
        <v>44</v>
      </c>
      <c r="C7286" s="23">
        <f>+[1]DEPURADO!A7280</f>
        <v>0</v>
      </c>
      <c r="D7286" s="23">
        <f>+[1]DEPURADO!B7280</f>
        <v>0</v>
      </c>
      <c r="E7286" s="25">
        <f>+[1]DEPURADO!C7280</f>
        <v>0</v>
      </c>
      <c r="F7286" s="26" t="str">
        <f>+IF([1]DEPURADO!D7280&gt;1,[1]DEPURADO!D7280," ")</f>
        <v xml:space="preserve"> </v>
      </c>
      <c r="G7286" s="27">
        <f>[1]DEPURADO!F7280</f>
        <v>0</v>
      </c>
      <c r="H7286" s="28">
        <v>0</v>
      </c>
      <c r="I7286" s="28">
        <f>+[1]DEPURADO!M7280+[1]DEPURADO!N7280</f>
        <v>0</v>
      </c>
      <c r="J7286" s="28">
        <f>+[1]DEPURADO!R7280</f>
        <v>0</v>
      </c>
      <c r="K7286" s="29">
        <f>+[1]DEPURADO!P7280+[1]DEPURADO!Q7280</f>
        <v>0</v>
      </c>
      <c r="L7286" s="28">
        <v>0</v>
      </c>
      <c r="M7286" s="28">
        <v>0</v>
      </c>
      <c r="N7286" s="28">
        <f t="shared" si="791"/>
        <v>0</v>
      </c>
      <c r="O7286" s="28">
        <f t="shared" si="792"/>
        <v>0</v>
      </c>
      <c r="P7286" s="24">
        <f>IF([1]DEPURADO!H7280&gt;1,0,[1]DEPURADO!B7280)</f>
        <v>0</v>
      </c>
      <c r="Q7286" s="30">
        <f t="shared" si="793"/>
        <v>0</v>
      </c>
      <c r="R7286" s="31">
        <f t="shared" si="794"/>
        <v>0</v>
      </c>
      <c r="S7286" s="31">
        <f>+[1]DEPURADO!J7280</f>
        <v>0</v>
      </c>
      <c r="T7286" s="23" t="s">
        <v>45</v>
      </c>
      <c r="U7286" s="31">
        <f>+[1]DEPURADO!I7280</f>
        <v>0</v>
      </c>
      <c r="V7286" s="30"/>
      <c r="W7286" s="23" t="s">
        <v>45</v>
      </c>
      <c r="X7286" s="31">
        <f>+[1]DEPURADO!K7280+[1]DEPURADO!L7280</f>
        <v>0</v>
      </c>
      <c r="Y7286" s="23" t="s">
        <v>45</v>
      </c>
      <c r="Z7286" s="31">
        <f t="shared" si="795"/>
        <v>0</v>
      </c>
      <c r="AA7286" s="31"/>
      <c r="AB7286" s="31">
        <v>0</v>
      </c>
      <c r="AC7286" s="31">
        <v>0</v>
      </c>
      <c r="AD7286" s="30"/>
      <c r="AE7286" s="30">
        <f>+[1]DEPURADO!K7280</f>
        <v>0</v>
      </c>
      <c r="AF7286" s="30">
        <v>0</v>
      </c>
      <c r="AG7286" s="30">
        <f t="shared" si="796"/>
        <v>0</v>
      </c>
      <c r="AH7286" s="30">
        <v>0</v>
      </c>
      <c r="AI7286" s="30">
        <f>+[1]DEPURADO!G7280</f>
        <v>0</v>
      </c>
      <c r="AJ7286" s="32"/>
      <c r="AK7286" s="33"/>
    </row>
    <row r="7287" spans="1:37" s="34" customFormat="1" hidden="1" x14ac:dyDescent="0.25">
      <c r="A7287" s="23">
        <f t="shared" si="797"/>
        <v>7279</v>
      </c>
      <c r="B7287" s="24" t="s">
        <v>44</v>
      </c>
      <c r="C7287" s="23">
        <f>+[1]DEPURADO!A7281</f>
        <v>0</v>
      </c>
      <c r="D7287" s="23">
        <f>+[1]DEPURADO!B7281</f>
        <v>0</v>
      </c>
      <c r="E7287" s="25">
        <f>+[1]DEPURADO!C7281</f>
        <v>0</v>
      </c>
      <c r="F7287" s="26" t="str">
        <f>+IF([1]DEPURADO!D7281&gt;1,[1]DEPURADO!D7281," ")</f>
        <v xml:space="preserve"> </v>
      </c>
      <c r="G7287" s="27">
        <f>[1]DEPURADO!F7281</f>
        <v>0</v>
      </c>
      <c r="H7287" s="28">
        <v>0</v>
      </c>
      <c r="I7287" s="28">
        <f>+[1]DEPURADO!M7281+[1]DEPURADO!N7281</f>
        <v>0</v>
      </c>
      <c r="J7287" s="28">
        <f>+[1]DEPURADO!R7281</f>
        <v>0</v>
      </c>
      <c r="K7287" s="29">
        <f>+[1]DEPURADO!P7281+[1]DEPURADO!Q7281</f>
        <v>0</v>
      </c>
      <c r="L7287" s="28">
        <v>0</v>
      </c>
      <c r="M7287" s="28">
        <v>0</v>
      </c>
      <c r="N7287" s="28">
        <f t="shared" si="791"/>
        <v>0</v>
      </c>
      <c r="O7287" s="28">
        <f t="shared" si="792"/>
        <v>0</v>
      </c>
      <c r="P7287" s="24">
        <f>IF([1]DEPURADO!H7281&gt;1,0,[1]DEPURADO!B7281)</f>
        <v>0</v>
      </c>
      <c r="Q7287" s="30">
        <f t="shared" si="793"/>
        <v>0</v>
      </c>
      <c r="R7287" s="31">
        <f t="shared" si="794"/>
        <v>0</v>
      </c>
      <c r="S7287" s="31">
        <f>+[1]DEPURADO!J7281</f>
        <v>0</v>
      </c>
      <c r="T7287" s="23" t="s">
        <v>45</v>
      </c>
      <c r="U7287" s="31">
        <f>+[1]DEPURADO!I7281</f>
        <v>0</v>
      </c>
      <c r="V7287" s="30"/>
      <c r="W7287" s="23" t="s">
        <v>45</v>
      </c>
      <c r="X7287" s="31">
        <f>+[1]DEPURADO!K7281+[1]DEPURADO!L7281</f>
        <v>0</v>
      </c>
      <c r="Y7287" s="23" t="s">
        <v>45</v>
      </c>
      <c r="Z7287" s="31">
        <f t="shared" si="795"/>
        <v>0</v>
      </c>
      <c r="AA7287" s="31"/>
      <c r="AB7287" s="31">
        <v>0</v>
      </c>
      <c r="AC7287" s="31">
        <v>0</v>
      </c>
      <c r="AD7287" s="30"/>
      <c r="AE7287" s="30">
        <f>+[1]DEPURADO!K7281</f>
        <v>0</v>
      </c>
      <c r="AF7287" s="30">
        <v>0</v>
      </c>
      <c r="AG7287" s="30">
        <f t="shared" si="796"/>
        <v>0</v>
      </c>
      <c r="AH7287" s="30">
        <v>0</v>
      </c>
      <c r="AI7287" s="30">
        <f>+[1]DEPURADO!G7281</f>
        <v>0</v>
      </c>
      <c r="AJ7287" s="32"/>
      <c r="AK7287" s="33"/>
    </row>
    <row r="7288" spans="1:37" s="34" customFormat="1" hidden="1" x14ac:dyDescent="0.25">
      <c r="A7288" s="23">
        <f t="shared" si="797"/>
        <v>7280</v>
      </c>
      <c r="B7288" s="24" t="s">
        <v>44</v>
      </c>
      <c r="C7288" s="23">
        <f>+[1]DEPURADO!A7282</f>
        <v>0</v>
      </c>
      <c r="D7288" s="23">
        <f>+[1]DEPURADO!B7282</f>
        <v>0</v>
      </c>
      <c r="E7288" s="25">
        <f>+[1]DEPURADO!C7282</f>
        <v>0</v>
      </c>
      <c r="F7288" s="26" t="str">
        <f>+IF([1]DEPURADO!D7282&gt;1,[1]DEPURADO!D7282," ")</f>
        <v xml:space="preserve"> </v>
      </c>
      <c r="G7288" s="27">
        <f>[1]DEPURADO!F7282</f>
        <v>0</v>
      </c>
      <c r="H7288" s="28">
        <v>0</v>
      </c>
      <c r="I7288" s="28">
        <f>+[1]DEPURADO!M7282+[1]DEPURADO!N7282</f>
        <v>0</v>
      </c>
      <c r="J7288" s="28">
        <f>+[1]DEPURADO!R7282</f>
        <v>0</v>
      </c>
      <c r="K7288" s="29">
        <f>+[1]DEPURADO!P7282+[1]DEPURADO!Q7282</f>
        <v>0</v>
      </c>
      <c r="L7288" s="28">
        <v>0</v>
      </c>
      <c r="M7288" s="28">
        <v>0</v>
      </c>
      <c r="N7288" s="28">
        <f t="shared" si="791"/>
        <v>0</v>
      </c>
      <c r="O7288" s="28">
        <f t="shared" si="792"/>
        <v>0</v>
      </c>
      <c r="P7288" s="24">
        <f>IF([1]DEPURADO!H7282&gt;1,0,[1]DEPURADO!B7282)</f>
        <v>0</v>
      </c>
      <c r="Q7288" s="30">
        <f t="shared" si="793"/>
        <v>0</v>
      </c>
      <c r="R7288" s="31">
        <f t="shared" si="794"/>
        <v>0</v>
      </c>
      <c r="S7288" s="31">
        <f>+[1]DEPURADO!J7282</f>
        <v>0</v>
      </c>
      <c r="T7288" s="23" t="s">
        <v>45</v>
      </c>
      <c r="U7288" s="31">
        <f>+[1]DEPURADO!I7282</f>
        <v>0</v>
      </c>
      <c r="V7288" s="30"/>
      <c r="W7288" s="23" t="s">
        <v>45</v>
      </c>
      <c r="X7288" s="31">
        <f>+[1]DEPURADO!K7282+[1]DEPURADO!L7282</f>
        <v>0</v>
      </c>
      <c r="Y7288" s="23" t="s">
        <v>45</v>
      </c>
      <c r="Z7288" s="31">
        <f t="shared" si="795"/>
        <v>0</v>
      </c>
      <c r="AA7288" s="31"/>
      <c r="AB7288" s="31">
        <v>0</v>
      </c>
      <c r="AC7288" s="31">
        <v>0</v>
      </c>
      <c r="AD7288" s="30"/>
      <c r="AE7288" s="30">
        <f>+[1]DEPURADO!K7282</f>
        <v>0</v>
      </c>
      <c r="AF7288" s="30">
        <v>0</v>
      </c>
      <c r="AG7288" s="30">
        <f t="shared" si="796"/>
        <v>0</v>
      </c>
      <c r="AH7288" s="30">
        <v>0</v>
      </c>
      <c r="AI7288" s="30">
        <f>+[1]DEPURADO!G7282</f>
        <v>0</v>
      </c>
      <c r="AJ7288" s="32"/>
      <c r="AK7288" s="33"/>
    </row>
    <row r="7289" spans="1:37" s="34" customFormat="1" hidden="1" x14ac:dyDescent="0.25">
      <c r="A7289" s="23">
        <f t="shared" si="797"/>
        <v>7281</v>
      </c>
      <c r="B7289" s="24" t="s">
        <v>44</v>
      </c>
      <c r="C7289" s="23">
        <f>+[1]DEPURADO!A7283</f>
        <v>0</v>
      </c>
      <c r="D7289" s="23">
        <f>+[1]DEPURADO!B7283</f>
        <v>0</v>
      </c>
      <c r="E7289" s="25">
        <f>+[1]DEPURADO!C7283</f>
        <v>0</v>
      </c>
      <c r="F7289" s="26" t="str">
        <f>+IF([1]DEPURADO!D7283&gt;1,[1]DEPURADO!D7283," ")</f>
        <v xml:space="preserve"> </v>
      </c>
      <c r="G7289" s="27">
        <f>[1]DEPURADO!F7283</f>
        <v>0</v>
      </c>
      <c r="H7289" s="28">
        <v>0</v>
      </c>
      <c r="I7289" s="28">
        <f>+[1]DEPURADO!M7283+[1]DEPURADO!N7283</f>
        <v>0</v>
      </c>
      <c r="J7289" s="28">
        <f>+[1]DEPURADO!R7283</f>
        <v>0</v>
      </c>
      <c r="K7289" s="29">
        <f>+[1]DEPURADO!P7283+[1]DEPURADO!Q7283</f>
        <v>0</v>
      </c>
      <c r="L7289" s="28">
        <v>0</v>
      </c>
      <c r="M7289" s="28">
        <v>0</v>
      </c>
      <c r="N7289" s="28">
        <f t="shared" si="791"/>
        <v>0</v>
      </c>
      <c r="O7289" s="28">
        <f t="shared" si="792"/>
        <v>0</v>
      </c>
      <c r="P7289" s="24">
        <f>IF([1]DEPURADO!H7283&gt;1,0,[1]DEPURADO!B7283)</f>
        <v>0</v>
      </c>
      <c r="Q7289" s="30">
        <f t="shared" si="793"/>
        <v>0</v>
      </c>
      <c r="R7289" s="31">
        <f t="shared" si="794"/>
        <v>0</v>
      </c>
      <c r="S7289" s="31">
        <f>+[1]DEPURADO!J7283</f>
        <v>0</v>
      </c>
      <c r="T7289" s="23" t="s">
        <v>45</v>
      </c>
      <c r="U7289" s="31">
        <f>+[1]DEPURADO!I7283</f>
        <v>0</v>
      </c>
      <c r="V7289" s="30"/>
      <c r="W7289" s="23" t="s">
        <v>45</v>
      </c>
      <c r="X7289" s="31">
        <f>+[1]DEPURADO!K7283+[1]DEPURADO!L7283</f>
        <v>0</v>
      </c>
      <c r="Y7289" s="23" t="s">
        <v>45</v>
      </c>
      <c r="Z7289" s="31">
        <f t="shared" si="795"/>
        <v>0</v>
      </c>
      <c r="AA7289" s="31"/>
      <c r="AB7289" s="31">
        <v>0</v>
      </c>
      <c r="AC7289" s="31">
        <v>0</v>
      </c>
      <c r="AD7289" s="30"/>
      <c r="AE7289" s="30">
        <f>+[1]DEPURADO!K7283</f>
        <v>0</v>
      </c>
      <c r="AF7289" s="30">
        <v>0</v>
      </c>
      <c r="AG7289" s="30">
        <f t="shared" si="796"/>
        <v>0</v>
      </c>
      <c r="AH7289" s="30">
        <v>0</v>
      </c>
      <c r="AI7289" s="30">
        <f>+[1]DEPURADO!G7283</f>
        <v>0</v>
      </c>
      <c r="AJ7289" s="32"/>
      <c r="AK7289" s="33"/>
    </row>
    <row r="7290" spans="1:37" s="34" customFormat="1" hidden="1" x14ac:dyDescent="0.25">
      <c r="A7290" s="23">
        <f t="shared" si="797"/>
        <v>7282</v>
      </c>
      <c r="B7290" s="24" t="s">
        <v>44</v>
      </c>
      <c r="C7290" s="23">
        <f>+[1]DEPURADO!A7284</f>
        <v>0</v>
      </c>
      <c r="D7290" s="23">
        <f>+[1]DEPURADO!B7284</f>
        <v>0</v>
      </c>
      <c r="E7290" s="25">
        <f>+[1]DEPURADO!C7284</f>
        <v>0</v>
      </c>
      <c r="F7290" s="26" t="str">
        <f>+IF([1]DEPURADO!D7284&gt;1,[1]DEPURADO!D7284," ")</f>
        <v xml:space="preserve"> </v>
      </c>
      <c r="G7290" s="27">
        <f>[1]DEPURADO!F7284</f>
        <v>0</v>
      </c>
      <c r="H7290" s="28">
        <v>0</v>
      </c>
      <c r="I7290" s="28">
        <f>+[1]DEPURADO!M7284+[1]DEPURADO!N7284</f>
        <v>0</v>
      </c>
      <c r="J7290" s="28">
        <f>+[1]DEPURADO!R7284</f>
        <v>0</v>
      </c>
      <c r="K7290" s="29">
        <f>+[1]DEPURADO!P7284+[1]DEPURADO!Q7284</f>
        <v>0</v>
      </c>
      <c r="L7290" s="28">
        <v>0</v>
      </c>
      <c r="M7290" s="28">
        <v>0</v>
      </c>
      <c r="N7290" s="28">
        <f t="shared" si="791"/>
        <v>0</v>
      </c>
      <c r="O7290" s="28">
        <f t="shared" si="792"/>
        <v>0</v>
      </c>
      <c r="P7290" s="24">
        <f>IF([1]DEPURADO!H7284&gt;1,0,[1]DEPURADO!B7284)</f>
        <v>0</v>
      </c>
      <c r="Q7290" s="30">
        <f t="shared" si="793"/>
        <v>0</v>
      </c>
      <c r="R7290" s="31">
        <f t="shared" si="794"/>
        <v>0</v>
      </c>
      <c r="S7290" s="31">
        <f>+[1]DEPURADO!J7284</f>
        <v>0</v>
      </c>
      <c r="T7290" s="23" t="s">
        <v>45</v>
      </c>
      <c r="U7290" s="31">
        <f>+[1]DEPURADO!I7284</f>
        <v>0</v>
      </c>
      <c r="V7290" s="30"/>
      <c r="W7290" s="23" t="s">
        <v>45</v>
      </c>
      <c r="X7290" s="31">
        <f>+[1]DEPURADO!K7284+[1]DEPURADO!L7284</f>
        <v>0</v>
      </c>
      <c r="Y7290" s="23" t="s">
        <v>45</v>
      </c>
      <c r="Z7290" s="31">
        <f t="shared" si="795"/>
        <v>0</v>
      </c>
      <c r="AA7290" s="31"/>
      <c r="AB7290" s="31">
        <v>0</v>
      </c>
      <c r="AC7290" s="31">
        <v>0</v>
      </c>
      <c r="AD7290" s="30"/>
      <c r="AE7290" s="30">
        <f>+[1]DEPURADO!K7284</f>
        <v>0</v>
      </c>
      <c r="AF7290" s="30">
        <v>0</v>
      </c>
      <c r="AG7290" s="30">
        <f t="shared" si="796"/>
        <v>0</v>
      </c>
      <c r="AH7290" s="30">
        <v>0</v>
      </c>
      <c r="AI7290" s="30">
        <f>+[1]DEPURADO!G7284</f>
        <v>0</v>
      </c>
      <c r="AJ7290" s="32"/>
      <c r="AK7290" s="33"/>
    </row>
    <row r="7291" spans="1:37" s="34" customFormat="1" hidden="1" x14ac:dyDescent="0.25">
      <c r="A7291" s="23">
        <f t="shared" si="797"/>
        <v>7283</v>
      </c>
      <c r="B7291" s="24" t="s">
        <v>44</v>
      </c>
      <c r="C7291" s="23">
        <f>+[1]DEPURADO!A7285</f>
        <v>0</v>
      </c>
      <c r="D7291" s="23">
        <f>+[1]DEPURADO!B7285</f>
        <v>0</v>
      </c>
      <c r="E7291" s="25">
        <f>+[1]DEPURADO!C7285</f>
        <v>0</v>
      </c>
      <c r="F7291" s="26" t="str">
        <f>+IF([1]DEPURADO!D7285&gt;1,[1]DEPURADO!D7285," ")</f>
        <v xml:space="preserve"> </v>
      </c>
      <c r="G7291" s="27">
        <f>[1]DEPURADO!F7285</f>
        <v>0</v>
      </c>
      <c r="H7291" s="28">
        <v>0</v>
      </c>
      <c r="I7291" s="28">
        <f>+[1]DEPURADO!M7285+[1]DEPURADO!N7285</f>
        <v>0</v>
      </c>
      <c r="J7291" s="28">
        <f>+[1]DEPURADO!R7285</f>
        <v>0</v>
      </c>
      <c r="K7291" s="29">
        <f>+[1]DEPURADO!P7285+[1]DEPURADO!Q7285</f>
        <v>0</v>
      </c>
      <c r="L7291" s="28">
        <v>0</v>
      </c>
      <c r="M7291" s="28">
        <v>0</v>
      </c>
      <c r="N7291" s="28">
        <f t="shared" si="791"/>
        <v>0</v>
      </c>
      <c r="O7291" s="28">
        <f t="shared" si="792"/>
        <v>0</v>
      </c>
      <c r="P7291" s="24">
        <f>IF([1]DEPURADO!H7285&gt;1,0,[1]DEPURADO!B7285)</f>
        <v>0</v>
      </c>
      <c r="Q7291" s="30">
        <f t="shared" si="793"/>
        <v>0</v>
      </c>
      <c r="R7291" s="31">
        <f t="shared" si="794"/>
        <v>0</v>
      </c>
      <c r="S7291" s="31">
        <f>+[1]DEPURADO!J7285</f>
        <v>0</v>
      </c>
      <c r="T7291" s="23" t="s">
        <v>45</v>
      </c>
      <c r="U7291" s="31">
        <f>+[1]DEPURADO!I7285</f>
        <v>0</v>
      </c>
      <c r="V7291" s="30"/>
      <c r="W7291" s="23" t="s">
        <v>45</v>
      </c>
      <c r="X7291" s="31">
        <f>+[1]DEPURADO!K7285+[1]DEPURADO!L7285</f>
        <v>0</v>
      </c>
      <c r="Y7291" s="23" t="s">
        <v>45</v>
      </c>
      <c r="Z7291" s="31">
        <f t="shared" si="795"/>
        <v>0</v>
      </c>
      <c r="AA7291" s="31"/>
      <c r="AB7291" s="31">
        <v>0</v>
      </c>
      <c r="AC7291" s="31">
        <v>0</v>
      </c>
      <c r="AD7291" s="30"/>
      <c r="AE7291" s="30">
        <f>+[1]DEPURADO!K7285</f>
        <v>0</v>
      </c>
      <c r="AF7291" s="30">
        <v>0</v>
      </c>
      <c r="AG7291" s="30">
        <f t="shared" si="796"/>
        <v>0</v>
      </c>
      <c r="AH7291" s="30">
        <v>0</v>
      </c>
      <c r="AI7291" s="30">
        <f>+[1]DEPURADO!G7285</f>
        <v>0</v>
      </c>
      <c r="AJ7291" s="32"/>
      <c r="AK7291" s="33"/>
    </row>
    <row r="7292" spans="1:37" s="34" customFormat="1" hidden="1" x14ac:dyDescent="0.25">
      <c r="A7292" s="23">
        <f t="shared" si="797"/>
        <v>7284</v>
      </c>
      <c r="B7292" s="24" t="s">
        <v>44</v>
      </c>
      <c r="C7292" s="23">
        <f>+[1]DEPURADO!A7286</f>
        <v>0</v>
      </c>
      <c r="D7292" s="23">
        <f>+[1]DEPURADO!B7286</f>
        <v>0</v>
      </c>
      <c r="E7292" s="25">
        <f>+[1]DEPURADO!C7286</f>
        <v>0</v>
      </c>
      <c r="F7292" s="26" t="str">
        <f>+IF([1]DEPURADO!D7286&gt;1,[1]DEPURADO!D7286," ")</f>
        <v xml:space="preserve"> </v>
      </c>
      <c r="G7292" s="27">
        <f>[1]DEPURADO!F7286</f>
        <v>0</v>
      </c>
      <c r="H7292" s="28">
        <v>0</v>
      </c>
      <c r="I7292" s="28">
        <f>+[1]DEPURADO!M7286+[1]DEPURADO!N7286</f>
        <v>0</v>
      </c>
      <c r="J7292" s="28">
        <f>+[1]DEPURADO!R7286</f>
        <v>0</v>
      </c>
      <c r="K7292" s="29">
        <f>+[1]DEPURADO!P7286+[1]DEPURADO!Q7286</f>
        <v>0</v>
      </c>
      <c r="L7292" s="28">
        <v>0</v>
      </c>
      <c r="M7292" s="28">
        <v>0</v>
      </c>
      <c r="N7292" s="28">
        <f t="shared" si="791"/>
        <v>0</v>
      </c>
      <c r="O7292" s="28">
        <f t="shared" si="792"/>
        <v>0</v>
      </c>
      <c r="P7292" s="24">
        <f>IF([1]DEPURADO!H7286&gt;1,0,[1]DEPURADO!B7286)</f>
        <v>0</v>
      </c>
      <c r="Q7292" s="30">
        <f t="shared" si="793"/>
        <v>0</v>
      </c>
      <c r="R7292" s="31">
        <f t="shared" si="794"/>
        <v>0</v>
      </c>
      <c r="S7292" s="31">
        <f>+[1]DEPURADO!J7286</f>
        <v>0</v>
      </c>
      <c r="T7292" s="23" t="s">
        <v>45</v>
      </c>
      <c r="U7292" s="31">
        <f>+[1]DEPURADO!I7286</f>
        <v>0</v>
      </c>
      <c r="V7292" s="30"/>
      <c r="W7292" s="23" t="s">
        <v>45</v>
      </c>
      <c r="X7292" s="31">
        <f>+[1]DEPURADO!K7286+[1]DEPURADO!L7286</f>
        <v>0</v>
      </c>
      <c r="Y7292" s="23" t="s">
        <v>45</v>
      </c>
      <c r="Z7292" s="31">
        <f t="shared" si="795"/>
        <v>0</v>
      </c>
      <c r="AA7292" s="31"/>
      <c r="AB7292" s="31">
        <v>0</v>
      </c>
      <c r="AC7292" s="31">
        <v>0</v>
      </c>
      <c r="AD7292" s="30"/>
      <c r="AE7292" s="30">
        <f>+[1]DEPURADO!K7286</f>
        <v>0</v>
      </c>
      <c r="AF7292" s="30">
        <v>0</v>
      </c>
      <c r="AG7292" s="30">
        <f t="shared" si="796"/>
        <v>0</v>
      </c>
      <c r="AH7292" s="30">
        <v>0</v>
      </c>
      <c r="AI7292" s="30">
        <f>+[1]DEPURADO!G7286</f>
        <v>0</v>
      </c>
      <c r="AJ7292" s="32"/>
      <c r="AK7292" s="33"/>
    </row>
    <row r="7293" spans="1:37" s="34" customFormat="1" hidden="1" x14ac:dyDescent="0.25">
      <c r="A7293" s="23">
        <f t="shared" si="797"/>
        <v>7285</v>
      </c>
      <c r="B7293" s="24" t="s">
        <v>44</v>
      </c>
      <c r="C7293" s="23">
        <f>+[1]DEPURADO!A7287</f>
        <v>0</v>
      </c>
      <c r="D7293" s="23">
        <f>+[1]DEPURADO!B7287</f>
        <v>0</v>
      </c>
      <c r="E7293" s="25">
        <f>+[1]DEPURADO!C7287</f>
        <v>0</v>
      </c>
      <c r="F7293" s="26" t="str">
        <f>+IF([1]DEPURADO!D7287&gt;1,[1]DEPURADO!D7287," ")</f>
        <v xml:space="preserve"> </v>
      </c>
      <c r="G7293" s="27">
        <f>[1]DEPURADO!F7287</f>
        <v>0</v>
      </c>
      <c r="H7293" s="28">
        <v>0</v>
      </c>
      <c r="I7293" s="28">
        <f>+[1]DEPURADO!M7287+[1]DEPURADO!N7287</f>
        <v>0</v>
      </c>
      <c r="J7293" s="28">
        <f>+[1]DEPURADO!R7287</f>
        <v>0</v>
      </c>
      <c r="K7293" s="29">
        <f>+[1]DEPURADO!P7287+[1]DEPURADO!Q7287</f>
        <v>0</v>
      </c>
      <c r="L7293" s="28">
        <v>0</v>
      </c>
      <c r="M7293" s="28">
        <v>0</v>
      </c>
      <c r="N7293" s="28">
        <f t="shared" si="791"/>
        <v>0</v>
      </c>
      <c r="O7293" s="28">
        <f t="shared" si="792"/>
        <v>0</v>
      </c>
      <c r="P7293" s="24">
        <f>IF([1]DEPURADO!H7287&gt;1,0,[1]DEPURADO!B7287)</f>
        <v>0</v>
      </c>
      <c r="Q7293" s="30">
        <f t="shared" si="793"/>
        <v>0</v>
      </c>
      <c r="R7293" s="31">
        <f t="shared" si="794"/>
        <v>0</v>
      </c>
      <c r="S7293" s="31">
        <f>+[1]DEPURADO!J7287</f>
        <v>0</v>
      </c>
      <c r="T7293" s="23" t="s">
        <v>45</v>
      </c>
      <c r="U7293" s="31">
        <f>+[1]DEPURADO!I7287</f>
        <v>0</v>
      </c>
      <c r="V7293" s="30"/>
      <c r="W7293" s="23" t="s">
        <v>45</v>
      </c>
      <c r="X7293" s="31">
        <f>+[1]DEPURADO!K7287+[1]DEPURADO!L7287</f>
        <v>0</v>
      </c>
      <c r="Y7293" s="23" t="s">
        <v>45</v>
      </c>
      <c r="Z7293" s="31">
        <f t="shared" si="795"/>
        <v>0</v>
      </c>
      <c r="AA7293" s="31"/>
      <c r="AB7293" s="31">
        <v>0</v>
      </c>
      <c r="AC7293" s="31">
        <v>0</v>
      </c>
      <c r="AD7293" s="30"/>
      <c r="AE7293" s="30">
        <f>+[1]DEPURADO!K7287</f>
        <v>0</v>
      </c>
      <c r="AF7293" s="30">
        <v>0</v>
      </c>
      <c r="AG7293" s="30">
        <f t="shared" si="796"/>
        <v>0</v>
      </c>
      <c r="AH7293" s="30">
        <v>0</v>
      </c>
      <c r="AI7293" s="30">
        <f>+[1]DEPURADO!G7287</f>
        <v>0</v>
      </c>
      <c r="AJ7293" s="32"/>
      <c r="AK7293" s="33"/>
    </row>
    <row r="7294" spans="1:37" s="34" customFormat="1" hidden="1" x14ac:dyDescent="0.25">
      <c r="A7294" s="23">
        <f t="shared" si="797"/>
        <v>7286</v>
      </c>
      <c r="B7294" s="24" t="s">
        <v>44</v>
      </c>
      <c r="C7294" s="23">
        <f>+[1]DEPURADO!A7288</f>
        <v>0</v>
      </c>
      <c r="D7294" s="23">
        <f>+[1]DEPURADO!B7288</f>
        <v>0</v>
      </c>
      <c r="E7294" s="25">
        <f>+[1]DEPURADO!C7288</f>
        <v>0</v>
      </c>
      <c r="F7294" s="26" t="str">
        <f>+IF([1]DEPURADO!D7288&gt;1,[1]DEPURADO!D7288," ")</f>
        <v xml:space="preserve"> </v>
      </c>
      <c r="G7294" s="27">
        <f>[1]DEPURADO!F7288</f>
        <v>0</v>
      </c>
      <c r="H7294" s="28">
        <v>0</v>
      </c>
      <c r="I7294" s="28">
        <f>+[1]DEPURADO!M7288+[1]DEPURADO!N7288</f>
        <v>0</v>
      </c>
      <c r="J7294" s="28">
        <f>+[1]DEPURADO!R7288</f>
        <v>0</v>
      </c>
      <c r="K7294" s="29">
        <f>+[1]DEPURADO!P7288+[1]DEPURADO!Q7288</f>
        <v>0</v>
      </c>
      <c r="L7294" s="28">
        <v>0</v>
      </c>
      <c r="M7294" s="28">
        <v>0</v>
      </c>
      <c r="N7294" s="28">
        <f t="shared" si="791"/>
        <v>0</v>
      </c>
      <c r="O7294" s="28">
        <f t="shared" si="792"/>
        <v>0</v>
      </c>
      <c r="P7294" s="24">
        <f>IF([1]DEPURADO!H7288&gt;1,0,[1]DEPURADO!B7288)</f>
        <v>0</v>
      </c>
      <c r="Q7294" s="30">
        <f t="shared" si="793"/>
        <v>0</v>
      </c>
      <c r="R7294" s="31">
        <f t="shared" si="794"/>
        <v>0</v>
      </c>
      <c r="S7294" s="31">
        <f>+[1]DEPURADO!J7288</f>
        <v>0</v>
      </c>
      <c r="T7294" s="23" t="s">
        <v>45</v>
      </c>
      <c r="U7294" s="31">
        <f>+[1]DEPURADO!I7288</f>
        <v>0</v>
      </c>
      <c r="V7294" s="30"/>
      <c r="W7294" s="23" t="s">
        <v>45</v>
      </c>
      <c r="X7294" s="31">
        <f>+[1]DEPURADO!K7288+[1]DEPURADO!L7288</f>
        <v>0</v>
      </c>
      <c r="Y7294" s="23" t="s">
        <v>45</v>
      </c>
      <c r="Z7294" s="31">
        <f t="shared" si="795"/>
        <v>0</v>
      </c>
      <c r="AA7294" s="31"/>
      <c r="AB7294" s="31">
        <v>0</v>
      </c>
      <c r="AC7294" s="31">
        <v>0</v>
      </c>
      <c r="AD7294" s="30"/>
      <c r="AE7294" s="30">
        <f>+[1]DEPURADO!K7288</f>
        <v>0</v>
      </c>
      <c r="AF7294" s="30">
        <v>0</v>
      </c>
      <c r="AG7294" s="30">
        <f t="shared" si="796"/>
        <v>0</v>
      </c>
      <c r="AH7294" s="30">
        <v>0</v>
      </c>
      <c r="AI7294" s="30">
        <f>+[1]DEPURADO!G7288</f>
        <v>0</v>
      </c>
      <c r="AJ7294" s="32"/>
      <c r="AK7294" s="33"/>
    </row>
    <row r="7295" spans="1:37" s="34" customFormat="1" hidden="1" x14ac:dyDescent="0.25">
      <c r="A7295" s="23">
        <f t="shared" si="797"/>
        <v>7287</v>
      </c>
      <c r="B7295" s="24" t="s">
        <v>44</v>
      </c>
      <c r="C7295" s="23">
        <f>+[1]DEPURADO!A7289</f>
        <v>0</v>
      </c>
      <c r="D7295" s="23">
        <f>+[1]DEPURADO!B7289</f>
        <v>0</v>
      </c>
      <c r="E7295" s="25">
        <f>+[1]DEPURADO!C7289</f>
        <v>0</v>
      </c>
      <c r="F7295" s="26" t="str">
        <f>+IF([1]DEPURADO!D7289&gt;1,[1]DEPURADO!D7289," ")</f>
        <v xml:space="preserve"> </v>
      </c>
      <c r="G7295" s="27">
        <f>[1]DEPURADO!F7289</f>
        <v>0</v>
      </c>
      <c r="H7295" s="28">
        <v>0</v>
      </c>
      <c r="I7295" s="28">
        <f>+[1]DEPURADO!M7289+[1]DEPURADO!N7289</f>
        <v>0</v>
      </c>
      <c r="J7295" s="28">
        <f>+[1]DEPURADO!R7289</f>
        <v>0</v>
      </c>
      <c r="K7295" s="29">
        <f>+[1]DEPURADO!P7289+[1]DEPURADO!Q7289</f>
        <v>0</v>
      </c>
      <c r="L7295" s="28">
        <v>0</v>
      </c>
      <c r="M7295" s="28">
        <v>0</v>
      </c>
      <c r="N7295" s="28">
        <f t="shared" si="791"/>
        <v>0</v>
      </c>
      <c r="O7295" s="28">
        <f t="shared" si="792"/>
        <v>0</v>
      </c>
      <c r="P7295" s="24">
        <f>IF([1]DEPURADO!H7289&gt;1,0,[1]DEPURADO!B7289)</f>
        <v>0</v>
      </c>
      <c r="Q7295" s="30">
        <f t="shared" si="793"/>
        <v>0</v>
      </c>
      <c r="R7295" s="31">
        <f t="shared" si="794"/>
        <v>0</v>
      </c>
      <c r="S7295" s="31">
        <f>+[1]DEPURADO!J7289</f>
        <v>0</v>
      </c>
      <c r="T7295" s="23" t="s">
        <v>45</v>
      </c>
      <c r="U7295" s="31">
        <f>+[1]DEPURADO!I7289</f>
        <v>0</v>
      </c>
      <c r="V7295" s="30"/>
      <c r="W7295" s="23" t="s">
        <v>45</v>
      </c>
      <c r="X7295" s="31">
        <f>+[1]DEPURADO!K7289+[1]DEPURADO!L7289</f>
        <v>0</v>
      </c>
      <c r="Y7295" s="23" t="s">
        <v>45</v>
      </c>
      <c r="Z7295" s="31">
        <f t="shared" si="795"/>
        <v>0</v>
      </c>
      <c r="AA7295" s="31"/>
      <c r="AB7295" s="31">
        <v>0</v>
      </c>
      <c r="AC7295" s="31">
        <v>0</v>
      </c>
      <c r="AD7295" s="30"/>
      <c r="AE7295" s="30">
        <f>+[1]DEPURADO!K7289</f>
        <v>0</v>
      </c>
      <c r="AF7295" s="30">
        <v>0</v>
      </c>
      <c r="AG7295" s="30">
        <f t="shared" si="796"/>
        <v>0</v>
      </c>
      <c r="AH7295" s="30">
        <v>0</v>
      </c>
      <c r="AI7295" s="30">
        <f>+[1]DEPURADO!G7289</f>
        <v>0</v>
      </c>
      <c r="AJ7295" s="32"/>
      <c r="AK7295" s="33"/>
    </row>
    <row r="7296" spans="1:37" s="34" customFormat="1" hidden="1" x14ac:dyDescent="0.25">
      <c r="A7296" s="23">
        <f t="shared" si="797"/>
        <v>7288</v>
      </c>
      <c r="B7296" s="24" t="s">
        <v>44</v>
      </c>
      <c r="C7296" s="23">
        <f>+[1]DEPURADO!A7290</f>
        <v>0</v>
      </c>
      <c r="D7296" s="23">
        <f>+[1]DEPURADO!B7290</f>
        <v>0</v>
      </c>
      <c r="E7296" s="25">
        <f>+[1]DEPURADO!C7290</f>
        <v>0</v>
      </c>
      <c r="F7296" s="26" t="str">
        <f>+IF([1]DEPURADO!D7290&gt;1,[1]DEPURADO!D7290," ")</f>
        <v xml:space="preserve"> </v>
      </c>
      <c r="G7296" s="27">
        <f>[1]DEPURADO!F7290</f>
        <v>0</v>
      </c>
      <c r="H7296" s="28">
        <v>0</v>
      </c>
      <c r="I7296" s="28">
        <f>+[1]DEPURADO!M7290+[1]DEPURADO!N7290</f>
        <v>0</v>
      </c>
      <c r="J7296" s="28">
        <f>+[1]DEPURADO!R7290</f>
        <v>0</v>
      </c>
      <c r="K7296" s="29">
        <f>+[1]DEPURADO!P7290+[1]DEPURADO!Q7290</f>
        <v>0</v>
      </c>
      <c r="L7296" s="28">
        <v>0</v>
      </c>
      <c r="M7296" s="28">
        <v>0</v>
      </c>
      <c r="N7296" s="28">
        <f t="shared" si="791"/>
        <v>0</v>
      </c>
      <c r="O7296" s="28">
        <f t="shared" si="792"/>
        <v>0</v>
      </c>
      <c r="P7296" s="24">
        <f>IF([1]DEPURADO!H7290&gt;1,0,[1]DEPURADO!B7290)</f>
        <v>0</v>
      </c>
      <c r="Q7296" s="30">
        <f t="shared" si="793"/>
        <v>0</v>
      </c>
      <c r="R7296" s="31">
        <f t="shared" si="794"/>
        <v>0</v>
      </c>
      <c r="S7296" s="31">
        <f>+[1]DEPURADO!J7290</f>
        <v>0</v>
      </c>
      <c r="T7296" s="23" t="s">
        <v>45</v>
      </c>
      <c r="U7296" s="31">
        <f>+[1]DEPURADO!I7290</f>
        <v>0</v>
      </c>
      <c r="V7296" s="30"/>
      <c r="W7296" s="23" t="s">
        <v>45</v>
      </c>
      <c r="X7296" s="31">
        <f>+[1]DEPURADO!K7290+[1]DEPURADO!L7290</f>
        <v>0</v>
      </c>
      <c r="Y7296" s="23" t="s">
        <v>45</v>
      </c>
      <c r="Z7296" s="31">
        <f t="shared" si="795"/>
        <v>0</v>
      </c>
      <c r="AA7296" s="31"/>
      <c r="AB7296" s="31">
        <v>0</v>
      </c>
      <c r="AC7296" s="31">
        <v>0</v>
      </c>
      <c r="AD7296" s="30"/>
      <c r="AE7296" s="30">
        <f>+[1]DEPURADO!K7290</f>
        <v>0</v>
      </c>
      <c r="AF7296" s="30">
        <v>0</v>
      </c>
      <c r="AG7296" s="30">
        <f t="shared" si="796"/>
        <v>0</v>
      </c>
      <c r="AH7296" s="30">
        <v>0</v>
      </c>
      <c r="AI7296" s="30">
        <f>+[1]DEPURADO!G7290</f>
        <v>0</v>
      </c>
      <c r="AJ7296" s="32"/>
      <c r="AK7296" s="33"/>
    </row>
    <row r="7297" spans="1:37" s="34" customFormat="1" hidden="1" x14ac:dyDescent="0.25">
      <c r="A7297" s="23">
        <f t="shared" si="797"/>
        <v>7289</v>
      </c>
      <c r="B7297" s="24" t="s">
        <v>44</v>
      </c>
      <c r="C7297" s="23">
        <f>+[1]DEPURADO!A7291</f>
        <v>0</v>
      </c>
      <c r="D7297" s="23">
        <f>+[1]DEPURADO!B7291</f>
        <v>0</v>
      </c>
      <c r="E7297" s="25">
        <f>+[1]DEPURADO!C7291</f>
        <v>0</v>
      </c>
      <c r="F7297" s="26" t="str">
        <f>+IF([1]DEPURADO!D7291&gt;1,[1]DEPURADO!D7291," ")</f>
        <v xml:space="preserve"> </v>
      </c>
      <c r="G7297" s="27">
        <f>[1]DEPURADO!F7291</f>
        <v>0</v>
      </c>
      <c r="H7297" s="28">
        <v>0</v>
      </c>
      <c r="I7297" s="28">
        <f>+[1]DEPURADO!M7291+[1]DEPURADO!N7291</f>
        <v>0</v>
      </c>
      <c r="J7297" s="28">
        <f>+[1]DEPURADO!R7291</f>
        <v>0</v>
      </c>
      <c r="K7297" s="29">
        <f>+[1]DEPURADO!P7291+[1]DEPURADO!Q7291</f>
        <v>0</v>
      </c>
      <c r="L7297" s="28">
        <v>0</v>
      </c>
      <c r="M7297" s="28">
        <v>0</v>
      </c>
      <c r="N7297" s="28">
        <f t="shared" si="791"/>
        <v>0</v>
      </c>
      <c r="O7297" s="28">
        <f t="shared" si="792"/>
        <v>0</v>
      </c>
      <c r="P7297" s="24">
        <f>IF([1]DEPURADO!H7291&gt;1,0,[1]DEPURADO!B7291)</f>
        <v>0</v>
      </c>
      <c r="Q7297" s="30">
        <f t="shared" si="793"/>
        <v>0</v>
      </c>
      <c r="R7297" s="31">
        <f t="shared" si="794"/>
        <v>0</v>
      </c>
      <c r="S7297" s="31">
        <f>+[1]DEPURADO!J7291</f>
        <v>0</v>
      </c>
      <c r="T7297" s="23" t="s">
        <v>45</v>
      </c>
      <c r="U7297" s="31">
        <f>+[1]DEPURADO!I7291</f>
        <v>0</v>
      </c>
      <c r="V7297" s="30"/>
      <c r="W7297" s="23" t="s">
        <v>45</v>
      </c>
      <c r="X7297" s="31">
        <f>+[1]DEPURADO!K7291+[1]DEPURADO!L7291</f>
        <v>0</v>
      </c>
      <c r="Y7297" s="23" t="s">
        <v>45</v>
      </c>
      <c r="Z7297" s="31">
        <f t="shared" si="795"/>
        <v>0</v>
      </c>
      <c r="AA7297" s="31"/>
      <c r="AB7297" s="31">
        <v>0</v>
      </c>
      <c r="AC7297" s="31">
        <v>0</v>
      </c>
      <c r="AD7297" s="30"/>
      <c r="AE7297" s="30">
        <f>+[1]DEPURADO!K7291</f>
        <v>0</v>
      </c>
      <c r="AF7297" s="30">
        <v>0</v>
      </c>
      <c r="AG7297" s="30">
        <f t="shared" si="796"/>
        <v>0</v>
      </c>
      <c r="AH7297" s="30">
        <v>0</v>
      </c>
      <c r="AI7297" s="30">
        <f>+[1]DEPURADO!G7291</f>
        <v>0</v>
      </c>
      <c r="AJ7297" s="32"/>
      <c r="AK7297" s="33"/>
    </row>
    <row r="7298" spans="1:37" s="34" customFormat="1" hidden="1" x14ac:dyDescent="0.25">
      <c r="A7298" s="23">
        <f t="shared" si="797"/>
        <v>7290</v>
      </c>
      <c r="B7298" s="24" t="s">
        <v>44</v>
      </c>
      <c r="C7298" s="23">
        <f>+[1]DEPURADO!A7292</f>
        <v>0</v>
      </c>
      <c r="D7298" s="23">
        <f>+[1]DEPURADO!B7292</f>
        <v>0</v>
      </c>
      <c r="E7298" s="25">
        <f>+[1]DEPURADO!C7292</f>
        <v>0</v>
      </c>
      <c r="F7298" s="26" t="str">
        <f>+IF([1]DEPURADO!D7292&gt;1,[1]DEPURADO!D7292," ")</f>
        <v xml:space="preserve"> </v>
      </c>
      <c r="G7298" s="27">
        <f>[1]DEPURADO!F7292</f>
        <v>0</v>
      </c>
      <c r="H7298" s="28">
        <v>0</v>
      </c>
      <c r="I7298" s="28">
        <f>+[1]DEPURADO!M7292+[1]DEPURADO!N7292</f>
        <v>0</v>
      </c>
      <c r="J7298" s="28">
        <f>+[1]DEPURADO!R7292</f>
        <v>0</v>
      </c>
      <c r="K7298" s="29">
        <f>+[1]DEPURADO!P7292+[1]DEPURADO!Q7292</f>
        <v>0</v>
      </c>
      <c r="L7298" s="28">
        <v>0</v>
      </c>
      <c r="M7298" s="28">
        <v>0</v>
      </c>
      <c r="N7298" s="28">
        <f t="shared" si="791"/>
        <v>0</v>
      </c>
      <c r="O7298" s="28">
        <f t="shared" si="792"/>
        <v>0</v>
      </c>
      <c r="P7298" s="24">
        <f>IF([1]DEPURADO!H7292&gt;1,0,[1]DEPURADO!B7292)</f>
        <v>0</v>
      </c>
      <c r="Q7298" s="30">
        <f t="shared" si="793"/>
        <v>0</v>
      </c>
      <c r="R7298" s="31">
        <f t="shared" si="794"/>
        <v>0</v>
      </c>
      <c r="S7298" s="31">
        <f>+[1]DEPURADO!J7292</f>
        <v>0</v>
      </c>
      <c r="T7298" s="23" t="s">
        <v>45</v>
      </c>
      <c r="U7298" s="31">
        <f>+[1]DEPURADO!I7292</f>
        <v>0</v>
      </c>
      <c r="V7298" s="30"/>
      <c r="W7298" s="23" t="s">
        <v>45</v>
      </c>
      <c r="X7298" s="31">
        <f>+[1]DEPURADO!K7292+[1]DEPURADO!L7292</f>
        <v>0</v>
      </c>
      <c r="Y7298" s="23" t="s">
        <v>45</v>
      </c>
      <c r="Z7298" s="31">
        <f t="shared" si="795"/>
        <v>0</v>
      </c>
      <c r="AA7298" s="31"/>
      <c r="AB7298" s="31">
        <v>0</v>
      </c>
      <c r="AC7298" s="31">
        <v>0</v>
      </c>
      <c r="AD7298" s="30"/>
      <c r="AE7298" s="30">
        <f>+[1]DEPURADO!K7292</f>
        <v>0</v>
      </c>
      <c r="AF7298" s="30">
        <v>0</v>
      </c>
      <c r="AG7298" s="30">
        <f t="shared" si="796"/>
        <v>0</v>
      </c>
      <c r="AH7298" s="30">
        <v>0</v>
      </c>
      <c r="AI7298" s="30">
        <f>+[1]DEPURADO!G7292</f>
        <v>0</v>
      </c>
      <c r="AJ7298" s="32"/>
      <c r="AK7298" s="33"/>
    </row>
    <row r="7299" spans="1:37" s="34" customFormat="1" hidden="1" x14ac:dyDescent="0.25">
      <c r="A7299" s="23">
        <f t="shared" si="797"/>
        <v>7291</v>
      </c>
      <c r="B7299" s="24" t="s">
        <v>44</v>
      </c>
      <c r="C7299" s="23">
        <f>+[1]DEPURADO!A7293</f>
        <v>0</v>
      </c>
      <c r="D7299" s="23">
        <f>+[1]DEPURADO!B7293</f>
        <v>0</v>
      </c>
      <c r="E7299" s="25">
        <f>+[1]DEPURADO!C7293</f>
        <v>0</v>
      </c>
      <c r="F7299" s="26" t="str">
        <f>+IF([1]DEPURADO!D7293&gt;1,[1]DEPURADO!D7293," ")</f>
        <v xml:space="preserve"> </v>
      </c>
      <c r="G7299" s="27">
        <f>[1]DEPURADO!F7293</f>
        <v>0</v>
      </c>
      <c r="H7299" s="28">
        <v>0</v>
      </c>
      <c r="I7299" s="28">
        <f>+[1]DEPURADO!M7293+[1]DEPURADO!N7293</f>
        <v>0</v>
      </c>
      <c r="J7299" s="28">
        <f>+[1]DEPURADO!R7293</f>
        <v>0</v>
      </c>
      <c r="K7299" s="29">
        <f>+[1]DEPURADO!P7293+[1]DEPURADO!Q7293</f>
        <v>0</v>
      </c>
      <c r="L7299" s="28">
        <v>0</v>
      </c>
      <c r="M7299" s="28">
        <v>0</v>
      </c>
      <c r="N7299" s="28">
        <f t="shared" si="791"/>
        <v>0</v>
      </c>
      <c r="O7299" s="28">
        <f t="shared" si="792"/>
        <v>0</v>
      </c>
      <c r="P7299" s="24">
        <f>IF([1]DEPURADO!H7293&gt;1,0,[1]DEPURADO!B7293)</f>
        <v>0</v>
      </c>
      <c r="Q7299" s="30">
        <f t="shared" si="793"/>
        <v>0</v>
      </c>
      <c r="R7299" s="31">
        <f t="shared" si="794"/>
        <v>0</v>
      </c>
      <c r="S7299" s="31">
        <f>+[1]DEPURADO!J7293</f>
        <v>0</v>
      </c>
      <c r="T7299" s="23" t="s">
        <v>45</v>
      </c>
      <c r="U7299" s="31">
        <f>+[1]DEPURADO!I7293</f>
        <v>0</v>
      </c>
      <c r="V7299" s="30"/>
      <c r="W7299" s="23" t="s">
        <v>45</v>
      </c>
      <c r="X7299" s="31">
        <f>+[1]DEPURADO!K7293+[1]DEPURADO!L7293</f>
        <v>0</v>
      </c>
      <c r="Y7299" s="23" t="s">
        <v>45</v>
      </c>
      <c r="Z7299" s="31">
        <f t="shared" si="795"/>
        <v>0</v>
      </c>
      <c r="AA7299" s="31"/>
      <c r="AB7299" s="31">
        <v>0</v>
      </c>
      <c r="AC7299" s="31">
        <v>0</v>
      </c>
      <c r="AD7299" s="30"/>
      <c r="AE7299" s="30">
        <f>+[1]DEPURADO!K7293</f>
        <v>0</v>
      </c>
      <c r="AF7299" s="30">
        <v>0</v>
      </c>
      <c r="AG7299" s="30">
        <f t="shared" si="796"/>
        <v>0</v>
      </c>
      <c r="AH7299" s="30">
        <v>0</v>
      </c>
      <c r="AI7299" s="30">
        <f>+[1]DEPURADO!G7293</f>
        <v>0</v>
      </c>
      <c r="AJ7299" s="32"/>
      <c r="AK7299" s="33"/>
    </row>
    <row r="7300" spans="1:37" s="34" customFormat="1" hidden="1" x14ac:dyDescent="0.25">
      <c r="A7300" s="23">
        <f t="shared" si="797"/>
        <v>7292</v>
      </c>
      <c r="B7300" s="24" t="s">
        <v>44</v>
      </c>
      <c r="C7300" s="23">
        <f>+[1]DEPURADO!A7294</f>
        <v>0</v>
      </c>
      <c r="D7300" s="23">
        <f>+[1]DEPURADO!B7294</f>
        <v>0</v>
      </c>
      <c r="E7300" s="25">
        <f>+[1]DEPURADO!C7294</f>
        <v>0</v>
      </c>
      <c r="F7300" s="26" t="str">
        <f>+IF([1]DEPURADO!D7294&gt;1,[1]DEPURADO!D7294," ")</f>
        <v xml:space="preserve"> </v>
      </c>
      <c r="G7300" s="27">
        <f>[1]DEPURADO!F7294</f>
        <v>0</v>
      </c>
      <c r="H7300" s="28">
        <v>0</v>
      </c>
      <c r="I7300" s="28">
        <f>+[1]DEPURADO!M7294+[1]DEPURADO!N7294</f>
        <v>0</v>
      </c>
      <c r="J7300" s="28">
        <f>+[1]DEPURADO!R7294</f>
        <v>0</v>
      </c>
      <c r="K7300" s="29">
        <f>+[1]DEPURADO!P7294+[1]DEPURADO!Q7294</f>
        <v>0</v>
      </c>
      <c r="L7300" s="28">
        <v>0</v>
      </c>
      <c r="M7300" s="28">
        <v>0</v>
      </c>
      <c r="N7300" s="28">
        <f t="shared" si="791"/>
        <v>0</v>
      </c>
      <c r="O7300" s="28">
        <f t="shared" si="792"/>
        <v>0</v>
      </c>
      <c r="P7300" s="24">
        <f>IF([1]DEPURADO!H7294&gt;1,0,[1]DEPURADO!B7294)</f>
        <v>0</v>
      </c>
      <c r="Q7300" s="30">
        <f t="shared" si="793"/>
        <v>0</v>
      </c>
      <c r="R7300" s="31">
        <f t="shared" si="794"/>
        <v>0</v>
      </c>
      <c r="S7300" s="31">
        <f>+[1]DEPURADO!J7294</f>
        <v>0</v>
      </c>
      <c r="T7300" s="23" t="s">
        <v>45</v>
      </c>
      <c r="U7300" s="31">
        <f>+[1]DEPURADO!I7294</f>
        <v>0</v>
      </c>
      <c r="V7300" s="30"/>
      <c r="W7300" s="23" t="s">
        <v>45</v>
      </c>
      <c r="X7300" s="31">
        <f>+[1]DEPURADO!K7294+[1]DEPURADO!L7294</f>
        <v>0</v>
      </c>
      <c r="Y7300" s="23" t="s">
        <v>45</v>
      </c>
      <c r="Z7300" s="31">
        <f t="shared" si="795"/>
        <v>0</v>
      </c>
      <c r="AA7300" s="31"/>
      <c r="AB7300" s="31">
        <v>0</v>
      </c>
      <c r="AC7300" s="31">
        <v>0</v>
      </c>
      <c r="AD7300" s="30"/>
      <c r="AE7300" s="30">
        <f>+[1]DEPURADO!K7294</f>
        <v>0</v>
      </c>
      <c r="AF7300" s="30">
        <v>0</v>
      </c>
      <c r="AG7300" s="30">
        <f t="shared" si="796"/>
        <v>0</v>
      </c>
      <c r="AH7300" s="30">
        <v>0</v>
      </c>
      <c r="AI7300" s="30">
        <f>+[1]DEPURADO!G7294</f>
        <v>0</v>
      </c>
      <c r="AJ7300" s="32"/>
      <c r="AK7300" s="33"/>
    </row>
    <row r="7301" spans="1:37" s="34" customFormat="1" hidden="1" x14ac:dyDescent="0.25">
      <c r="A7301" s="23">
        <f t="shared" si="797"/>
        <v>7293</v>
      </c>
      <c r="B7301" s="24" t="s">
        <v>44</v>
      </c>
      <c r="C7301" s="23">
        <f>+[1]DEPURADO!A7295</f>
        <v>0</v>
      </c>
      <c r="D7301" s="23">
        <f>+[1]DEPURADO!B7295</f>
        <v>0</v>
      </c>
      <c r="E7301" s="25">
        <f>+[1]DEPURADO!C7295</f>
        <v>0</v>
      </c>
      <c r="F7301" s="26" t="str">
        <f>+IF([1]DEPURADO!D7295&gt;1,[1]DEPURADO!D7295," ")</f>
        <v xml:space="preserve"> </v>
      </c>
      <c r="G7301" s="27">
        <f>[1]DEPURADO!F7295</f>
        <v>0</v>
      </c>
      <c r="H7301" s="28">
        <v>0</v>
      </c>
      <c r="I7301" s="28">
        <f>+[1]DEPURADO!M7295+[1]DEPURADO!N7295</f>
        <v>0</v>
      </c>
      <c r="J7301" s="28">
        <f>+[1]DEPURADO!R7295</f>
        <v>0</v>
      </c>
      <c r="K7301" s="29">
        <f>+[1]DEPURADO!P7295+[1]DEPURADO!Q7295</f>
        <v>0</v>
      </c>
      <c r="L7301" s="28">
        <v>0</v>
      </c>
      <c r="M7301" s="28">
        <v>0</v>
      </c>
      <c r="N7301" s="28">
        <f t="shared" si="791"/>
        <v>0</v>
      </c>
      <c r="O7301" s="28">
        <f t="shared" si="792"/>
        <v>0</v>
      </c>
      <c r="P7301" s="24">
        <f>IF([1]DEPURADO!H7295&gt;1,0,[1]DEPURADO!B7295)</f>
        <v>0</v>
      </c>
      <c r="Q7301" s="30">
        <f t="shared" si="793"/>
        <v>0</v>
      </c>
      <c r="R7301" s="31">
        <f t="shared" si="794"/>
        <v>0</v>
      </c>
      <c r="S7301" s="31">
        <f>+[1]DEPURADO!J7295</f>
        <v>0</v>
      </c>
      <c r="T7301" s="23" t="s">
        <v>45</v>
      </c>
      <c r="U7301" s="31">
        <f>+[1]DEPURADO!I7295</f>
        <v>0</v>
      </c>
      <c r="V7301" s="30"/>
      <c r="W7301" s="23" t="s">
        <v>45</v>
      </c>
      <c r="X7301" s="31">
        <f>+[1]DEPURADO!K7295+[1]DEPURADO!L7295</f>
        <v>0</v>
      </c>
      <c r="Y7301" s="23" t="s">
        <v>45</v>
      </c>
      <c r="Z7301" s="31">
        <f t="shared" si="795"/>
        <v>0</v>
      </c>
      <c r="AA7301" s="31"/>
      <c r="AB7301" s="31">
        <v>0</v>
      </c>
      <c r="AC7301" s="31">
        <v>0</v>
      </c>
      <c r="AD7301" s="30"/>
      <c r="AE7301" s="30">
        <f>+[1]DEPURADO!K7295</f>
        <v>0</v>
      </c>
      <c r="AF7301" s="30">
        <v>0</v>
      </c>
      <c r="AG7301" s="30">
        <f t="shared" si="796"/>
        <v>0</v>
      </c>
      <c r="AH7301" s="30">
        <v>0</v>
      </c>
      <c r="AI7301" s="30">
        <f>+[1]DEPURADO!G7295</f>
        <v>0</v>
      </c>
      <c r="AJ7301" s="32"/>
      <c r="AK7301" s="33"/>
    </row>
    <row r="7302" spans="1:37" s="34" customFormat="1" hidden="1" x14ac:dyDescent="0.25">
      <c r="A7302" s="23">
        <f t="shared" si="797"/>
        <v>7294</v>
      </c>
      <c r="B7302" s="24" t="s">
        <v>44</v>
      </c>
      <c r="C7302" s="23">
        <f>+[1]DEPURADO!A7296</f>
        <v>0</v>
      </c>
      <c r="D7302" s="23">
        <f>+[1]DEPURADO!B7296</f>
        <v>0</v>
      </c>
      <c r="E7302" s="25">
        <f>+[1]DEPURADO!C7296</f>
        <v>0</v>
      </c>
      <c r="F7302" s="26" t="str">
        <f>+IF([1]DEPURADO!D7296&gt;1,[1]DEPURADO!D7296," ")</f>
        <v xml:space="preserve"> </v>
      </c>
      <c r="G7302" s="27">
        <f>[1]DEPURADO!F7296</f>
        <v>0</v>
      </c>
      <c r="H7302" s="28">
        <v>0</v>
      </c>
      <c r="I7302" s="28">
        <f>+[1]DEPURADO!M7296+[1]DEPURADO!N7296</f>
        <v>0</v>
      </c>
      <c r="J7302" s="28">
        <f>+[1]DEPURADO!R7296</f>
        <v>0</v>
      </c>
      <c r="K7302" s="29">
        <f>+[1]DEPURADO!P7296+[1]DEPURADO!Q7296</f>
        <v>0</v>
      </c>
      <c r="L7302" s="28">
        <v>0</v>
      </c>
      <c r="M7302" s="28">
        <v>0</v>
      </c>
      <c r="N7302" s="28">
        <f t="shared" si="791"/>
        <v>0</v>
      </c>
      <c r="O7302" s="28">
        <f t="shared" si="792"/>
        <v>0</v>
      </c>
      <c r="P7302" s="24">
        <f>IF([1]DEPURADO!H7296&gt;1,0,[1]DEPURADO!B7296)</f>
        <v>0</v>
      </c>
      <c r="Q7302" s="30">
        <f t="shared" si="793"/>
        <v>0</v>
      </c>
      <c r="R7302" s="31">
        <f t="shared" si="794"/>
        <v>0</v>
      </c>
      <c r="S7302" s="31">
        <f>+[1]DEPURADO!J7296</f>
        <v>0</v>
      </c>
      <c r="T7302" s="23" t="s">
        <v>45</v>
      </c>
      <c r="U7302" s="31">
        <f>+[1]DEPURADO!I7296</f>
        <v>0</v>
      </c>
      <c r="V7302" s="30"/>
      <c r="W7302" s="23" t="s">
        <v>45</v>
      </c>
      <c r="X7302" s="31">
        <f>+[1]DEPURADO!K7296+[1]DEPURADO!L7296</f>
        <v>0</v>
      </c>
      <c r="Y7302" s="23" t="s">
        <v>45</v>
      </c>
      <c r="Z7302" s="31">
        <f t="shared" si="795"/>
        <v>0</v>
      </c>
      <c r="AA7302" s="31"/>
      <c r="AB7302" s="31">
        <v>0</v>
      </c>
      <c r="AC7302" s="31">
        <v>0</v>
      </c>
      <c r="AD7302" s="30"/>
      <c r="AE7302" s="30">
        <f>+[1]DEPURADO!K7296</f>
        <v>0</v>
      </c>
      <c r="AF7302" s="30">
        <v>0</v>
      </c>
      <c r="AG7302" s="30">
        <f t="shared" si="796"/>
        <v>0</v>
      </c>
      <c r="AH7302" s="30">
        <v>0</v>
      </c>
      <c r="AI7302" s="30">
        <f>+[1]DEPURADO!G7296</f>
        <v>0</v>
      </c>
      <c r="AJ7302" s="32"/>
      <c r="AK7302" s="33"/>
    </row>
    <row r="7303" spans="1:37" s="34" customFormat="1" hidden="1" x14ac:dyDescent="0.25">
      <c r="A7303" s="23">
        <f t="shared" si="797"/>
        <v>7295</v>
      </c>
      <c r="B7303" s="24" t="s">
        <v>44</v>
      </c>
      <c r="C7303" s="23">
        <f>+[1]DEPURADO!A7297</f>
        <v>0</v>
      </c>
      <c r="D7303" s="23">
        <f>+[1]DEPURADO!B7297</f>
        <v>0</v>
      </c>
      <c r="E7303" s="25">
        <f>+[1]DEPURADO!C7297</f>
        <v>0</v>
      </c>
      <c r="F7303" s="26" t="str">
        <f>+IF([1]DEPURADO!D7297&gt;1,[1]DEPURADO!D7297," ")</f>
        <v xml:space="preserve"> </v>
      </c>
      <c r="G7303" s="27">
        <f>[1]DEPURADO!F7297</f>
        <v>0</v>
      </c>
      <c r="H7303" s="28">
        <v>0</v>
      </c>
      <c r="I7303" s="28">
        <f>+[1]DEPURADO!M7297+[1]DEPURADO!N7297</f>
        <v>0</v>
      </c>
      <c r="J7303" s="28">
        <f>+[1]DEPURADO!R7297</f>
        <v>0</v>
      </c>
      <c r="K7303" s="29">
        <f>+[1]DEPURADO!P7297+[1]DEPURADO!Q7297</f>
        <v>0</v>
      </c>
      <c r="L7303" s="28">
        <v>0</v>
      </c>
      <c r="M7303" s="28">
        <v>0</v>
      </c>
      <c r="N7303" s="28">
        <f t="shared" si="791"/>
        <v>0</v>
      </c>
      <c r="O7303" s="28">
        <f t="shared" si="792"/>
        <v>0</v>
      </c>
      <c r="P7303" s="24">
        <f>IF([1]DEPURADO!H7297&gt;1,0,[1]DEPURADO!B7297)</f>
        <v>0</v>
      </c>
      <c r="Q7303" s="30">
        <f t="shared" si="793"/>
        <v>0</v>
      </c>
      <c r="R7303" s="31">
        <f t="shared" si="794"/>
        <v>0</v>
      </c>
      <c r="S7303" s="31">
        <f>+[1]DEPURADO!J7297</f>
        <v>0</v>
      </c>
      <c r="T7303" s="23" t="s">
        <v>45</v>
      </c>
      <c r="U7303" s="31">
        <f>+[1]DEPURADO!I7297</f>
        <v>0</v>
      </c>
      <c r="V7303" s="30"/>
      <c r="W7303" s="23" t="s">
        <v>45</v>
      </c>
      <c r="X7303" s="31">
        <f>+[1]DEPURADO!K7297+[1]DEPURADO!L7297</f>
        <v>0</v>
      </c>
      <c r="Y7303" s="23" t="s">
        <v>45</v>
      </c>
      <c r="Z7303" s="31">
        <f t="shared" si="795"/>
        <v>0</v>
      </c>
      <c r="AA7303" s="31"/>
      <c r="AB7303" s="31">
        <v>0</v>
      </c>
      <c r="AC7303" s="31">
        <v>0</v>
      </c>
      <c r="AD7303" s="30"/>
      <c r="AE7303" s="30">
        <f>+[1]DEPURADO!K7297</f>
        <v>0</v>
      </c>
      <c r="AF7303" s="30">
        <v>0</v>
      </c>
      <c r="AG7303" s="30">
        <f t="shared" si="796"/>
        <v>0</v>
      </c>
      <c r="AH7303" s="30">
        <v>0</v>
      </c>
      <c r="AI7303" s="30">
        <f>+[1]DEPURADO!G7297</f>
        <v>0</v>
      </c>
      <c r="AJ7303" s="32"/>
      <c r="AK7303" s="33"/>
    </row>
    <row r="7304" spans="1:37" s="34" customFormat="1" hidden="1" x14ac:dyDescent="0.25">
      <c r="A7304" s="23">
        <f t="shared" si="797"/>
        <v>7296</v>
      </c>
      <c r="B7304" s="24" t="s">
        <v>44</v>
      </c>
      <c r="C7304" s="23">
        <f>+[1]DEPURADO!A7298</f>
        <v>0</v>
      </c>
      <c r="D7304" s="23">
        <f>+[1]DEPURADO!B7298</f>
        <v>0</v>
      </c>
      <c r="E7304" s="25">
        <f>+[1]DEPURADO!C7298</f>
        <v>0</v>
      </c>
      <c r="F7304" s="26" t="str">
        <f>+IF([1]DEPURADO!D7298&gt;1,[1]DEPURADO!D7298," ")</f>
        <v xml:space="preserve"> </v>
      </c>
      <c r="G7304" s="27">
        <f>[1]DEPURADO!F7298</f>
        <v>0</v>
      </c>
      <c r="H7304" s="28">
        <v>0</v>
      </c>
      <c r="I7304" s="28">
        <f>+[1]DEPURADO!M7298+[1]DEPURADO!N7298</f>
        <v>0</v>
      </c>
      <c r="J7304" s="28">
        <f>+[1]DEPURADO!R7298</f>
        <v>0</v>
      </c>
      <c r="K7304" s="29">
        <f>+[1]DEPURADO!P7298+[1]DEPURADO!Q7298</f>
        <v>0</v>
      </c>
      <c r="L7304" s="28">
        <v>0</v>
      </c>
      <c r="M7304" s="28">
        <v>0</v>
      </c>
      <c r="N7304" s="28">
        <f t="shared" si="791"/>
        <v>0</v>
      </c>
      <c r="O7304" s="28">
        <f t="shared" si="792"/>
        <v>0</v>
      </c>
      <c r="P7304" s="24">
        <f>IF([1]DEPURADO!H7298&gt;1,0,[1]DEPURADO!B7298)</f>
        <v>0</v>
      </c>
      <c r="Q7304" s="30">
        <f t="shared" si="793"/>
        <v>0</v>
      </c>
      <c r="R7304" s="31">
        <f t="shared" si="794"/>
        <v>0</v>
      </c>
      <c r="S7304" s="31">
        <f>+[1]DEPURADO!J7298</f>
        <v>0</v>
      </c>
      <c r="T7304" s="23" t="s">
        <v>45</v>
      </c>
      <c r="U7304" s="31">
        <f>+[1]DEPURADO!I7298</f>
        <v>0</v>
      </c>
      <c r="V7304" s="30"/>
      <c r="W7304" s="23" t="s">
        <v>45</v>
      </c>
      <c r="X7304" s="31">
        <f>+[1]DEPURADO!K7298+[1]DEPURADO!L7298</f>
        <v>0</v>
      </c>
      <c r="Y7304" s="23" t="s">
        <v>45</v>
      </c>
      <c r="Z7304" s="31">
        <f t="shared" si="795"/>
        <v>0</v>
      </c>
      <c r="AA7304" s="31"/>
      <c r="AB7304" s="31">
        <v>0</v>
      </c>
      <c r="AC7304" s="31">
        <v>0</v>
      </c>
      <c r="AD7304" s="30"/>
      <c r="AE7304" s="30">
        <f>+[1]DEPURADO!K7298</f>
        <v>0</v>
      </c>
      <c r="AF7304" s="30">
        <v>0</v>
      </c>
      <c r="AG7304" s="30">
        <f t="shared" si="796"/>
        <v>0</v>
      </c>
      <c r="AH7304" s="30">
        <v>0</v>
      </c>
      <c r="AI7304" s="30">
        <f>+[1]DEPURADO!G7298</f>
        <v>0</v>
      </c>
      <c r="AJ7304" s="32"/>
      <c r="AK7304" s="33"/>
    </row>
    <row r="7305" spans="1:37" s="34" customFormat="1" hidden="1" x14ac:dyDescent="0.25">
      <c r="A7305" s="23">
        <f t="shared" si="797"/>
        <v>7297</v>
      </c>
      <c r="B7305" s="24" t="s">
        <v>44</v>
      </c>
      <c r="C7305" s="23">
        <f>+[1]DEPURADO!A7299</f>
        <v>0</v>
      </c>
      <c r="D7305" s="23">
        <f>+[1]DEPURADO!B7299</f>
        <v>0</v>
      </c>
      <c r="E7305" s="25">
        <f>+[1]DEPURADO!C7299</f>
        <v>0</v>
      </c>
      <c r="F7305" s="26" t="str">
        <f>+IF([1]DEPURADO!D7299&gt;1,[1]DEPURADO!D7299," ")</f>
        <v xml:space="preserve"> </v>
      </c>
      <c r="G7305" s="27">
        <f>[1]DEPURADO!F7299</f>
        <v>0</v>
      </c>
      <c r="H7305" s="28">
        <v>0</v>
      </c>
      <c r="I7305" s="28">
        <f>+[1]DEPURADO!M7299+[1]DEPURADO!N7299</f>
        <v>0</v>
      </c>
      <c r="J7305" s="28">
        <f>+[1]DEPURADO!R7299</f>
        <v>0</v>
      </c>
      <c r="K7305" s="29">
        <f>+[1]DEPURADO!P7299+[1]DEPURADO!Q7299</f>
        <v>0</v>
      </c>
      <c r="L7305" s="28">
        <v>0</v>
      </c>
      <c r="M7305" s="28">
        <v>0</v>
      </c>
      <c r="N7305" s="28">
        <f t="shared" si="791"/>
        <v>0</v>
      </c>
      <c r="O7305" s="28">
        <f t="shared" si="792"/>
        <v>0</v>
      </c>
      <c r="P7305" s="24">
        <f>IF([1]DEPURADO!H7299&gt;1,0,[1]DEPURADO!B7299)</f>
        <v>0</v>
      </c>
      <c r="Q7305" s="30">
        <f t="shared" si="793"/>
        <v>0</v>
      </c>
      <c r="R7305" s="31">
        <f t="shared" si="794"/>
        <v>0</v>
      </c>
      <c r="S7305" s="31">
        <f>+[1]DEPURADO!J7299</f>
        <v>0</v>
      </c>
      <c r="T7305" s="23" t="s">
        <v>45</v>
      </c>
      <c r="U7305" s="31">
        <f>+[1]DEPURADO!I7299</f>
        <v>0</v>
      </c>
      <c r="V7305" s="30"/>
      <c r="W7305" s="23" t="s">
        <v>45</v>
      </c>
      <c r="X7305" s="31">
        <f>+[1]DEPURADO!K7299+[1]DEPURADO!L7299</f>
        <v>0</v>
      </c>
      <c r="Y7305" s="23" t="s">
        <v>45</v>
      </c>
      <c r="Z7305" s="31">
        <f t="shared" si="795"/>
        <v>0</v>
      </c>
      <c r="AA7305" s="31"/>
      <c r="AB7305" s="31">
        <v>0</v>
      </c>
      <c r="AC7305" s="31">
        <v>0</v>
      </c>
      <c r="AD7305" s="30"/>
      <c r="AE7305" s="30">
        <f>+[1]DEPURADO!K7299</f>
        <v>0</v>
      </c>
      <c r="AF7305" s="30">
        <v>0</v>
      </c>
      <c r="AG7305" s="30">
        <f t="shared" si="796"/>
        <v>0</v>
      </c>
      <c r="AH7305" s="30">
        <v>0</v>
      </c>
      <c r="AI7305" s="30">
        <f>+[1]DEPURADO!G7299</f>
        <v>0</v>
      </c>
      <c r="AJ7305" s="32"/>
      <c r="AK7305" s="33"/>
    </row>
    <row r="7306" spans="1:37" s="34" customFormat="1" hidden="1" x14ac:dyDescent="0.25">
      <c r="A7306" s="23">
        <f t="shared" si="797"/>
        <v>7298</v>
      </c>
      <c r="B7306" s="24" t="s">
        <v>44</v>
      </c>
      <c r="C7306" s="23">
        <f>+[1]DEPURADO!A7300</f>
        <v>0</v>
      </c>
      <c r="D7306" s="23">
        <f>+[1]DEPURADO!B7300</f>
        <v>0</v>
      </c>
      <c r="E7306" s="25">
        <f>+[1]DEPURADO!C7300</f>
        <v>0</v>
      </c>
      <c r="F7306" s="26" t="str">
        <f>+IF([1]DEPURADO!D7300&gt;1,[1]DEPURADO!D7300," ")</f>
        <v xml:space="preserve"> </v>
      </c>
      <c r="G7306" s="27">
        <f>[1]DEPURADO!F7300</f>
        <v>0</v>
      </c>
      <c r="H7306" s="28">
        <v>0</v>
      </c>
      <c r="I7306" s="28">
        <f>+[1]DEPURADO!M7300+[1]DEPURADO!N7300</f>
        <v>0</v>
      </c>
      <c r="J7306" s="28">
        <f>+[1]DEPURADO!R7300</f>
        <v>0</v>
      </c>
      <c r="K7306" s="29">
        <f>+[1]DEPURADO!P7300+[1]DEPURADO!Q7300</f>
        <v>0</v>
      </c>
      <c r="L7306" s="28">
        <v>0</v>
      </c>
      <c r="M7306" s="28">
        <v>0</v>
      </c>
      <c r="N7306" s="28">
        <f t="shared" ref="N7306:N7369" si="798">+SUM(J7306:M7306)</f>
        <v>0</v>
      </c>
      <c r="O7306" s="28">
        <f t="shared" ref="O7306:O7369" si="799">+G7306-I7306-N7306</f>
        <v>0</v>
      </c>
      <c r="P7306" s="24">
        <f>IF([1]DEPURADO!H7300&gt;1,0,[1]DEPURADO!B7300)</f>
        <v>0</v>
      </c>
      <c r="Q7306" s="30">
        <f t="shared" ref="Q7306:Q7369" si="800">+IF(P7306&gt;0,G7306,0)</f>
        <v>0</v>
      </c>
      <c r="R7306" s="31">
        <f t="shared" ref="R7306:R7369" si="801">IF(P7306=0,G7306,0)</f>
        <v>0</v>
      </c>
      <c r="S7306" s="31">
        <f>+[1]DEPURADO!J7300</f>
        <v>0</v>
      </c>
      <c r="T7306" s="23" t="s">
        <v>45</v>
      </c>
      <c r="U7306" s="31">
        <f>+[1]DEPURADO!I7300</f>
        <v>0</v>
      </c>
      <c r="V7306" s="30"/>
      <c r="W7306" s="23" t="s">
        <v>45</v>
      </c>
      <c r="X7306" s="31">
        <f>+[1]DEPURADO!K7300+[1]DEPURADO!L7300</f>
        <v>0</v>
      </c>
      <c r="Y7306" s="23" t="s">
        <v>45</v>
      </c>
      <c r="Z7306" s="31">
        <f t="shared" ref="Z7306:Z7369" si="802">+X7306-AE7306+IF(X7306-AE7306&lt;-1,-X7306+AE7306,0)</f>
        <v>0</v>
      </c>
      <c r="AA7306" s="31"/>
      <c r="AB7306" s="31">
        <v>0</v>
      </c>
      <c r="AC7306" s="31">
        <v>0</v>
      </c>
      <c r="AD7306" s="30"/>
      <c r="AE7306" s="30">
        <f>+[1]DEPURADO!K7300</f>
        <v>0</v>
      </c>
      <c r="AF7306" s="30">
        <v>0</v>
      </c>
      <c r="AG7306" s="30">
        <f t="shared" ref="AG7306:AG7369" si="803">+G7306-I7306-N7306-R7306-Z7306-AC7306-AE7306-S7306-U7306</f>
        <v>0</v>
      </c>
      <c r="AH7306" s="30">
        <v>0</v>
      </c>
      <c r="AI7306" s="30">
        <f>+[1]DEPURADO!G7300</f>
        <v>0</v>
      </c>
      <c r="AJ7306" s="32"/>
      <c r="AK7306" s="33"/>
    </row>
    <row r="7307" spans="1:37" s="34" customFormat="1" hidden="1" x14ac:dyDescent="0.25">
      <c r="A7307" s="23">
        <f t="shared" ref="A7307:A7370" si="804">+A7306+1</f>
        <v>7299</v>
      </c>
      <c r="B7307" s="24" t="s">
        <v>44</v>
      </c>
      <c r="C7307" s="23">
        <f>+[1]DEPURADO!A7301</f>
        <v>0</v>
      </c>
      <c r="D7307" s="23">
        <f>+[1]DEPURADO!B7301</f>
        <v>0</v>
      </c>
      <c r="E7307" s="25">
        <f>+[1]DEPURADO!C7301</f>
        <v>0</v>
      </c>
      <c r="F7307" s="26" t="str">
        <f>+IF([1]DEPURADO!D7301&gt;1,[1]DEPURADO!D7301," ")</f>
        <v xml:space="preserve"> </v>
      </c>
      <c r="G7307" s="27">
        <f>[1]DEPURADO!F7301</f>
        <v>0</v>
      </c>
      <c r="H7307" s="28">
        <v>0</v>
      </c>
      <c r="I7307" s="28">
        <f>+[1]DEPURADO!M7301+[1]DEPURADO!N7301</f>
        <v>0</v>
      </c>
      <c r="J7307" s="28">
        <f>+[1]DEPURADO!R7301</f>
        <v>0</v>
      </c>
      <c r="K7307" s="29">
        <f>+[1]DEPURADO!P7301+[1]DEPURADO!Q7301</f>
        <v>0</v>
      </c>
      <c r="L7307" s="28">
        <v>0</v>
      </c>
      <c r="M7307" s="28">
        <v>0</v>
      </c>
      <c r="N7307" s="28">
        <f t="shared" si="798"/>
        <v>0</v>
      </c>
      <c r="O7307" s="28">
        <f t="shared" si="799"/>
        <v>0</v>
      </c>
      <c r="P7307" s="24">
        <f>IF([1]DEPURADO!H7301&gt;1,0,[1]DEPURADO!B7301)</f>
        <v>0</v>
      </c>
      <c r="Q7307" s="30">
        <f t="shared" si="800"/>
        <v>0</v>
      </c>
      <c r="R7307" s="31">
        <f t="shared" si="801"/>
        <v>0</v>
      </c>
      <c r="S7307" s="31">
        <f>+[1]DEPURADO!J7301</f>
        <v>0</v>
      </c>
      <c r="T7307" s="23" t="s">
        <v>45</v>
      </c>
      <c r="U7307" s="31">
        <f>+[1]DEPURADO!I7301</f>
        <v>0</v>
      </c>
      <c r="V7307" s="30"/>
      <c r="W7307" s="23" t="s">
        <v>45</v>
      </c>
      <c r="X7307" s="31">
        <f>+[1]DEPURADO!K7301+[1]DEPURADO!L7301</f>
        <v>0</v>
      </c>
      <c r="Y7307" s="23" t="s">
        <v>45</v>
      </c>
      <c r="Z7307" s="31">
        <f t="shared" si="802"/>
        <v>0</v>
      </c>
      <c r="AA7307" s="31"/>
      <c r="AB7307" s="31">
        <v>0</v>
      </c>
      <c r="AC7307" s="31">
        <v>0</v>
      </c>
      <c r="AD7307" s="30"/>
      <c r="AE7307" s="30">
        <f>+[1]DEPURADO!K7301</f>
        <v>0</v>
      </c>
      <c r="AF7307" s="30">
        <v>0</v>
      </c>
      <c r="AG7307" s="30">
        <f t="shared" si="803"/>
        <v>0</v>
      </c>
      <c r="AH7307" s="30">
        <v>0</v>
      </c>
      <c r="AI7307" s="30">
        <f>+[1]DEPURADO!G7301</f>
        <v>0</v>
      </c>
      <c r="AJ7307" s="32"/>
      <c r="AK7307" s="33"/>
    </row>
    <row r="7308" spans="1:37" s="34" customFormat="1" hidden="1" x14ac:dyDescent="0.25">
      <c r="A7308" s="23">
        <f t="shared" si="804"/>
        <v>7300</v>
      </c>
      <c r="B7308" s="24" t="s">
        <v>44</v>
      </c>
      <c r="C7308" s="23">
        <f>+[1]DEPURADO!A7302</f>
        <v>0</v>
      </c>
      <c r="D7308" s="23">
        <f>+[1]DEPURADO!B7302</f>
        <v>0</v>
      </c>
      <c r="E7308" s="25">
        <f>+[1]DEPURADO!C7302</f>
        <v>0</v>
      </c>
      <c r="F7308" s="26" t="str">
        <f>+IF([1]DEPURADO!D7302&gt;1,[1]DEPURADO!D7302," ")</f>
        <v xml:space="preserve"> </v>
      </c>
      <c r="G7308" s="27">
        <f>[1]DEPURADO!F7302</f>
        <v>0</v>
      </c>
      <c r="H7308" s="28">
        <v>0</v>
      </c>
      <c r="I7308" s="28">
        <f>+[1]DEPURADO!M7302+[1]DEPURADO!N7302</f>
        <v>0</v>
      </c>
      <c r="J7308" s="28">
        <f>+[1]DEPURADO!R7302</f>
        <v>0</v>
      </c>
      <c r="K7308" s="29">
        <f>+[1]DEPURADO!P7302+[1]DEPURADO!Q7302</f>
        <v>0</v>
      </c>
      <c r="L7308" s="28">
        <v>0</v>
      </c>
      <c r="M7308" s="28">
        <v>0</v>
      </c>
      <c r="N7308" s="28">
        <f t="shared" si="798"/>
        <v>0</v>
      </c>
      <c r="O7308" s="28">
        <f t="shared" si="799"/>
        <v>0</v>
      </c>
      <c r="P7308" s="24">
        <f>IF([1]DEPURADO!H7302&gt;1,0,[1]DEPURADO!B7302)</f>
        <v>0</v>
      </c>
      <c r="Q7308" s="30">
        <f t="shared" si="800"/>
        <v>0</v>
      </c>
      <c r="R7308" s="31">
        <f t="shared" si="801"/>
        <v>0</v>
      </c>
      <c r="S7308" s="31">
        <f>+[1]DEPURADO!J7302</f>
        <v>0</v>
      </c>
      <c r="T7308" s="23" t="s">
        <v>45</v>
      </c>
      <c r="U7308" s="31">
        <f>+[1]DEPURADO!I7302</f>
        <v>0</v>
      </c>
      <c r="V7308" s="30"/>
      <c r="W7308" s="23" t="s">
        <v>45</v>
      </c>
      <c r="X7308" s="31">
        <f>+[1]DEPURADO!K7302+[1]DEPURADO!L7302</f>
        <v>0</v>
      </c>
      <c r="Y7308" s="23" t="s">
        <v>45</v>
      </c>
      <c r="Z7308" s="31">
        <f t="shared" si="802"/>
        <v>0</v>
      </c>
      <c r="AA7308" s="31"/>
      <c r="AB7308" s="31">
        <v>0</v>
      </c>
      <c r="AC7308" s="31">
        <v>0</v>
      </c>
      <c r="AD7308" s="30"/>
      <c r="AE7308" s="30">
        <f>+[1]DEPURADO!K7302</f>
        <v>0</v>
      </c>
      <c r="AF7308" s="30">
        <v>0</v>
      </c>
      <c r="AG7308" s="30">
        <f t="shared" si="803"/>
        <v>0</v>
      </c>
      <c r="AH7308" s="30">
        <v>0</v>
      </c>
      <c r="AI7308" s="30">
        <f>+[1]DEPURADO!G7302</f>
        <v>0</v>
      </c>
      <c r="AJ7308" s="32"/>
      <c r="AK7308" s="33"/>
    </row>
    <row r="7309" spans="1:37" s="34" customFormat="1" hidden="1" x14ac:dyDescent="0.25">
      <c r="A7309" s="23">
        <f t="shared" si="804"/>
        <v>7301</v>
      </c>
      <c r="B7309" s="24" t="s">
        <v>44</v>
      </c>
      <c r="C7309" s="23">
        <f>+[1]DEPURADO!A7303</f>
        <v>0</v>
      </c>
      <c r="D7309" s="23">
        <f>+[1]DEPURADO!B7303</f>
        <v>0</v>
      </c>
      <c r="E7309" s="25">
        <f>+[1]DEPURADO!C7303</f>
        <v>0</v>
      </c>
      <c r="F7309" s="26" t="str">
        <f>+IF([1]DEPURADO!D7303&gt;1,[1]DEPURADO!D7303," ")</f>
        <v xml:space="preserve"> </v>
      </c>
      <c r="G7309" s="27">
        <f>[1]DEPURADO!F7303</f>
        <v>0</v>
      </c>
      <c r="H7309" s="28">
        <v>0</v>
      </c>
      <c r="I7309" s="28">
        <f>+[1]DEPURADO!M7303+[1]DEPURADO!N7303</f>
        <v>0</v>
      </c>
      <c r="J7309" s="28">
        <f>+[1]DEPURADO!R7303</f>
        <v>0</v>
      </c>
      <c r="K7309" s="29">
        <f>+[1]DEPURADO!P7303+[1]DEPURADO!Q7303</f>
        <v>0</v>
      </c>
      <c r="L7309" s="28">
        <v>0</v>
      </c>
      <c r="M7309" s="28">
        <v>0</v>
      </c>
      <c r="N7309" s="28">
        <f t="shared" si="798"/>
        <v>0</v>
      </c>
      <c r="O7309" s="28">
        <f t="shared" si="799"/>
        <v>0</v>
      </c>
      <c r="P7309" s="24">
        <f>IF([1]DEPURADO!H7303&gt;1,0,[1]DEPURADO!B7303)</f>
        <v>0</v>
      </c>
      <c r="Q7309" s="30">
        <f t="shared" si="800"/>
        <v>0</v>
      </c>
      <c r="R7309" s="31">
        <f t="shared" si="801"/>
        <v>0</v>
      </c>
      <c r="S7309" s="31">
        <f>+[1]DEPURADO!J7303</f>
        <v>0</v>
      </c>
      <c r="T7309" s="23" t="s">
        <v>45</v>
      </c>
      <c r="U7309" s="31">
        <f>+[1]DEPURADO!I7303</f>
        <v>0</v>
      </c>
      <c r="V7309" s="30"/>
      <c r="W7309" s="23" t="s">
        <v>45</v>
      </c>
      <c r="X7309" s="31">
        <f>+[1]DEPURADO!K7303+[1]DEPURADO!L7303</f>
        <v>0</v>
      </c>
      <c r="Y7309" s="23" t="s">
        <v>45</v>
      </c>
      <c r="Z7309" s="31">
        <f t="shared" si="802"/>
        <v>0</v>
      </c>
      <c r="AA7309" s="31"/>
      <c r="AB7309" s="31">
        <v>0</v>
      </c>
      <c r="AC7309" s="31">
        <v>0</v>
      </c>
      <c r="AD7309" s="30"/>
      <c r="AE7309" s="30">
        <f>+[1]DEPURADO!K7303</f>
        <v>0</v>
      </c>
      <c r="AF7309" s="30">
        <v>0</v>
      </c>
      <c r="AG7309" s="30">
        <f t="shared" si="803"/>
        <v>0</v>
      </c>
      <c r="AH7309" s="30">
        <v>0</v>
      </c>
      <c r="AI7309" s="30">
        <f>+[1]DEPURADO!G7303</f>
        <v>0</v>
      </c>
      <c r="AJ7309" s="32"/>
      <c r="AK7309" s="33"/>
    </row>
    <row r="7310" spans="1:37" s="34" customFormat="1" hidden="1" x14ac:dyDescent="0.25">
      <c r="A7310" s="23">
        <f t="shared" si="804"/>
        <v>7302</v>
      </c>
      <c r="B7310" s="24" t="s">
        <v>44</v>
      </c>
      <c r="C7310" s="23">
        <f>+[1]DEPURADO!A7304</f>
        <v>0</v>
      </c>
      <c r="D7310" s="23">
        <f>+[1]DEPURADO!B7304</f>
        <v>0</v>
      </c>
      <c r="E7310" s="25">
        <f>+[1]DEPURADO!C7304</f>
        <v>0</v>
      </c>
      <c r="F7310" s="26" t="str">
        <f>+IF([1]DEPURADO!D7304&gt;1,[1]DEPURADO!D7304," ")</f>
        <v xml:space="preserve"> </v>
      </c>
      <c r="G7310" s="27">
        <f>[1]DEPURADO!F7304</f>
        <v>0</v>
      </c>
      <c r="H7310" s="28">
        <v>0</v>
      </c>
      <c r="I7310" s="28">
        <f>+[1]DEPURADO!M7304+[1]DEPURADO!N7304</f>
        <v>0</v>
      </c>
      <c r="J7310" s="28">
        <f>+[1]DEPURADO!R7304</f>
        <v>0</v>
      </c>
      <c r="K7310" s="29">
        <f>+[1]DEPURADO!P7304+[1]DEPURADO!Q7304</f>
        <v>0</v>
      </c>
      <c r="L7310" s="28">
        <v>0</v>
      </c>
      <c r="M7310" s="28">
        <v>0</v>
      </c>
      <c r="N7310" s="28">
        <f t="shared" si="798"/>
        <v>0</v>
      </c>
      <c r="O7310" s="28">
        <f t="shared" si="799"/>
        <v>0</v>
      </c>
      <c r="P7310" s="24">
        <f>IF([1]DEPURADO!H7304&gt;1,0,[1]DEPURADO!B7304)</f>
        <v>0</v>
      </c>
      <c r="Q7310" s="30">
        <f t="shared" si="800"/>
        <v>0</v>
      </c>
      <c r="R7310" s="31">
        <f t="shared" si="801"/>
        <v>0</v>
      </c>
      <c r="S7310" s="31">
        <f>+[1]DEPURADO!J7304</f>
        <v>0</v>
      </c>
      <c r="T7310" s="23" t="s">
        <v>45</v>
      </c>
      <c r="U7310" s="31">
        <f>+[1]DEPURADO!I7304</f>
        <v>0</v>
      </c>
      <c r="V7310" s="30"/>
      <c r="W7310" s="23" t="s">
        <v>45</v>
      </c>
      <c r="X7310" s="31">
        <f>+[1]DEPURADO!K7304+[1]DEPURADO!L7304</f>
        <v>0</v>
      </c>
      <c r="Y7310" s="23" t="s">
        <v>45</v>
      </c>
      <c r="Z7310" s="31">
        <f t="shared" si="802"/>
        <v>0</v>
      </c>
      <c r="AA7310" s="31"/>
      <c r="AB7310" s="31">
        <v>0</v>
      </c>
      <c r="AC7310" s="31">
        <v>0</v>
      </c>
      <c r="AD7310" s="30"/>
      <c r="AE7310" s="30">
        <f>+[1]DEPURADO!K7304</f>
        <v>0</v>
      </c>
      <c r="AF7310" s="30">
        <v>0</v>
      </c>
      <c r="AG7310" s="30">
        <f t="shared" si="803"/>
        <v>0</v>
      </c>
      <c r="AH7310" s="30">
        <v>0</v>
      </c>
      <c r="AI7310" s="30">
        <f>+[1]DEPURADO!G7304</f>
        <v>0</v>
      </c>
      <c r="AJ7310" s="32"/>
      <c r="AK7310" s="33"/>
    </row>
    <row r="7311" spans="1:37" s="34" customFormat="1" hidden="1" x14ac:dyDescent="0.25">
      <c r="A7311" s="23">
        <f t="shared" si="804"/>
        <v>7303</v>
      </c>
      <c r="B7311" s="24" t="s">
        <v>44</v>
      </c>
      <c r="C7311" s="23">
        <f>+[1]DEPURADO!A7305</f>
        <v>0</v>
      </c>
      <c r="D7311" s="23">
        <f>+[1]DEPURADO!B7305</f>
        <v>0</v>
      </c>
      <c r="E7311" s="25">
        <f>+[1]DEPURADO!C7305</f>
        <v>0</v>
      </c>
      <c r="F7311" s="26" t="str">
        <f>+IF([1]DEPURADO!D7305&gt;1,[1]DEPURADO!D7305," ")</f>
        <v xml:space="preserve"> </v>
      </c>
      <c r="G7311" s="27">
        <f>[1]DEPURADO!F7305</f>
        <v>0</v>
      </c>
      <c r="H7311" s="28">
        <v>0</v>
      </c>
      <c r="I7311" s="28">
        <f>+[1]DEPURADO!M7305+[1]DEPURADO!N7305</f>
        <v>0</v>
      </c>
      <c r="J7311" s="28">
        <f>+[1]DEPURADO!R7305</f>
        <v>0</v>
      </c>
      <c r="K7311" s="29">
        <f>+[1]DEPURADO!P7305+[1]DEPURADO!Q7305</f>
        <v>0</v>
      </c>
      <c r="L7311" s="28">
        <v>0</v>
      </c>
      <c r="M7311" s="28">
        <v>0</v>
      </c>
      <c r="N7311" s="28">
        <f t="shared" si="798"/>
        <v>0</v>
      </c>
      <c r="O7311" s="28">
        <f t="shared" si="799"/>
        <v>0</v>
      </c>
      <c r="P7311" s="24">
        <f>IF([1]DEPURADO!H7305&gt;1,0,[1]DEPURADO!B7305)</f>
        <v>0</v>
      </c>
      <c r="Q7311" s="30">
        <f t="shared" si="800"/>
        <v>0</v>
      </c>
      <c r="R7311" s="31">
        <f t="shared" si="801"/>
        <v>0</v>
      </c>
      <c r="S7311" s="31">
        <f>+[1]DEPURADO!J7305</f>
        <v>0</v>
      </c>
      <c r="T7311" s="23" t="s">
        <v>45</v>
      </c>
      <c r="U7311" s="31">
        <f>+[1]DEPURADO!I7305</f>
        <v>0</v>
      </c>
      <c r="V7311" s="30"/>
      <c r="W7311" s="23" t="s">
        <v>45</v>
      </c>
      <c r="X7311" s="31">
        <f>+[1]DEPURADO!K7305+[1]DEPURADO!L7305</f>
        <v>0</v>
      </c>
      <c r="Y7311" s="23" t="s">
        <v>45</v>
      </c>
      <c r="Z7311" s="31">
        <f t="shared" si="802"/>
        <v>0</v>
      </c>
      <c r="AA7311" s="31"/>
      <c r="AB7311" s="31">
        <v>0</v>
      </c>
      <c r="AC7311" s="31">
        <v>0</v>
      </c>
      <c r="AD7311" s="30"/>
      <c r="AE7311" s="30">
        <f>+[1]DEPURADO!K7305</f>
        <v>0</v>
      </c>
      <c r="AF7311" s="30">
        <v>0</v>
      </c>
      <c r="AG7311" s="30">
        <f t="shared" si="803"/>
        <v>0</v>
      </c>
      <c r="AH7311" s="30">
        <v>0</v>
      </c>
      <c r="AI7311" s="30">
        <f>+[1]DEPURADO!G7305</f>
        <v>0</v>
      </c>
      <c r="AJ7311" s="32"/>
      <c r="AK7311" s="33"/>
    </row>
    <row r="7312" spans="1:37" s="34" customFormat="1" hidden="1" x14ac:dyDescent="0.25">
      <c r="A7312" s="23">
        <f t="shared" si="804"/>
        <v>7304</v>
      </c>
      <c r="B7312" s="24" t="s">
        <v>44</v>
      </c>
      <c r="C7312" s="23">
        <f>+[1]DEPURADO!A7306</f>
        <v>0</v>
      </c>
      <c r="D7312" s="23">
        <f>+[1]DEPURADO!B7306</f>
        <v>0</v>
      </c>
      <c r="E7312" s="25">
        <f>+[1]DEPURADO!C7306</f>
        <v>0</v>
      </c>
      <c r="F7312" s="26" t="str">
        <f>+IF([1]DEPURADO!D7306&gt;1,[1]DEPURADO!D7306," ")</f>
        <v xml:space="preserve"> </v>
      </c>
      <c r="G7312" s="27">
        <f>[1]DEPURADO!F7306</f>
        <v>0</v>
      </c>
      <c r="H7312" s="28">
        <v>0</v>
      </c>
      <c r="I7312" s="28">
        <f>+[1]DEPURADO!M7306+[1]DEPURADO!N7306</f>
        <v>0</v>
      </c>
      <c r="J7312" s="28">
        <f>+[1]DEPURADO!R7306</f>
        <v>0</v>
      </c>
      <c r="K7312" s="29">
        <f>+[1]DEPURADO!P7306+[1]DEPURADO!Q7306</f>
        <v>0</v>
      </c>
      <c r="L7312" s="28">
        <v>0</v>
      </c>
      <c r="M7312" s="28">
        <v>0</v>
      </c>
      <c r="N7312" s="28">
        <f t="shared" si="798"/>
        <v>0</v>
      </c>
      <c r="O7312" s="28">
        <f t="shared" si="799"/>
        <v>0</v>
      </c>
      <c r="P7312" s="24">
        <f>IF([1]DEPURADO!H7306&gt;1,0,[1]DEPURADO!B7306)</f>
        <v>0</v>
      </c>
      <c r="Q7312" s="30">
        <f t="shared" si="800"/>
        <v>0</v>
      </c>
      <c r="R7312" s="31">
        <f t="shared" si="801"/>
        <v>0</v>
      </c>
      <c r="S7312" s="31">
        <f>+[1]DEPURADO!J7306</f>
        <v>0</v>
      </c>
      <c r="T7312" s="23" t="s">
        <v>45</v>
      </c>
      <c r="U7312" s="31">
        <f>+[1]DEPURADO!I7306</f>
        <v>0</v>
      </c>
      <c r="V7312" s="30"/>
      <c r="W7312" s="23" t="s">
        <v>45</v>
      </c>
      <c r="X7312" s="31">
        <f>+[1]DEPURADO!K7306+[1]DEPURADO!L7306</f>
        <v>0</v>
      </c>
      <c r="Y7312" s="23" t="s">
        <v>45</v>
      </c>
      <c r="Z7312" s="31">
        <f t="shared" si="802"/>
        <v>0</v>
      </c>
      <c r="AA7312" s="31"/>
      <c r="AB7312" s="31">
        <v>0</v>
      </c>
      <c r="AC7312" s="31">
        <v>0</v>
      </c>
      <c r="AD7312" s="30"/>
      <c r="AE7312" s="30">
        <f>+[1]DEPURADO!K7306</f>
        <v>0</v>
      </c>
      <c r="AF7312" s="30">
        <v>0</v>
      </c>
      <c r="AG7312" s="30">
        <f t="shared" si="803"/>
        <v>0</v>
      </c>
      <c r="AH7312" s="30">
        <v>0</v>
      </c>
      <c r="AI7312" s="30">
        <f>+[1]DEPURADO!G7306</f>
        <v>0</v>
      </c>
      <c r="AJ7312" s="32"/>
      <c r="AK7312" s="33"/>
    </row>
    <row r="7313" spans="1:37" s="34" customFormat="1" hidden="1" x14ac:dyDescent="0.25">
      <c r="A7313" s="23">
        <f t="shared" si="804"/>
        <v>7305</v>
      </c>
      <c r="B7313" s="24" t="s">
        <v>44</v>
      </c>
      <c r="C7313" s="23">
        <f>+[1]DEPURADO!A7307</f>
        <v>0</v>
      </c>
      <c r="D7313" s="23">
        <f>+[1]DEPURADO!B7307</f>
        <v>0</v>
      </c>
      <c r="E7313" s="25">
        <f>+[1]DEPURADO!C7307</f>
        <v>0</v>
      </c>
      <c r="F7313" s="26" t="str">
        <f>+IF([1]DEPURADO!D7307&gt;1,[1]DEPURADO!D7307," ")</f>
        <v xml:space="preserve"> </v>
      </c>
      <c r="G7313" s="27">
        <f>[1]DEPURADO!F7307</f>
        <v>0</v>
      </c>
      <c r="H7313" s="28">
        <v>0</v>
      </c>
      <c r="I7313" s="28">
        <f>+[1]DEPURADO!M7307+[1]DEPURADO!N7307</f>
        <v>0</v>
      </c>
      <c r="J7313" s="28">
        <f>+[1]DEPURADO!R7307</f>
        <v>0</v>
      </c>
      <c r="K7313" s="29">
        <f>+[1]DEPURADO!P7307+[1]DEPURADO!Q7307</f>
        <v>0</v>
      </c>
      <c r="L7313" s="28">
        <v>0</v>
      </c>
      <c r="M7313" s="28">
        <v>0</v>
      </c>
      <c r="N7313" s="28">
        <f t="shared" si="798"/>
        <v>0</v>
      </c>
      <c r="O7313" s="28">
        <f t="shared" si="799"/>
        <v>0</v>
      </c>
      <c r="P7313" s="24">
        <f>IF([1]DEPURADO!H7307&gt;1,0,[1]DEPURADO!B7307)</f>
        <v>0</v>
      </c>
      <c r="Q7313" s="30">
        <f t="shared" si="800"/>
        <v>0</v>
      </c>
      <c r="R7313" s="31">
        <f t="shared" si="801"/>
        <v>0</v>
      </c>
      <c r="S7313" s="31">
        <f>+[1]DEPURADO!J7307</f>
        <v>0</v>
      </c>
      <c r="T7313" s="23" t="s">
        <v>45</v>
      </c>
      <c r="U7313" s="31">
        <f>+[1]DEPURADO!I7307</f>
        <v>0</v>
      </c>
      <c r="V7313" s="30"/>
      <c r="W7313" s="23" t="s">
        <v>45</v>
      </c>
      <c r="X7313" s="31">
        <f>+[1]DEPURADO!K7307+[1]DEPURADO!L7307</f>
        <v>0</v>
      </c>
      <c r="Y7313" s="23" t="s">
        <v>45</v>
      </c>
      <c r="Z7313" s="31">
        <f t="shared" si="802"/>
        <v>0</v>
      </c>
      <c r="AA7313" s="31"/>
      <c r="AB7313" s="31">
        <v>0</v>
      </c>
      <c r="AC7313" s="31">
        <v>0</v>
      </c>
      <c r="AD7313" s="30"/>
      <c r="AE7313" s="30">
        <f>+[1]DEPURADO!K7307</f>
        <v>0</v>
      </c>
      <c r="AF7313" s="30">
        <v>0</v>
      </c>
      <c r="AG7313" s="30">
        <f t="shared" si="803"/>
        <v>0</v>
      </c>
      <c r="AH7313" s="30">
        <v>0</v>
      </c>
      <c r="AI7313" s="30">
        <f>+[1]DEPURADO!G7307</f>
        <v>0</v>
      </c>
      <c r="AJ7313" s="32"/>
      <c r="AK7313" s="33"/>
    </row>
    <row r="7314" spans="1:37" s="34" customFormat="1" hidden="1" x14ac:dyDescent="0.25">
      <c r="A7314" s="23">
        <f t="shared" si="804"/>
        <v>7306</v>
      </c>
      <c r="B7314" s="24" t="s">
        <v>44</v>
      </c>
      <c r="C7314" s="23">
        <f>+[1]DEPURADO!A7308</f>
        <v>0</v>
      </c>
      <c r="D7314" s="23">
        <f>+[1]DEPURADO!B7308</f>
        <v>0</v>
      </c>
      <c r="E7314" s="25">
        <f>+[1]DEPURADO!C7308</f>
        <v>0</v>
      </c>
      <c r="F7314" s="26" t="str">
        <f>+IF([1]DEPURADO!D7308&gt;1,[1]DEPURADO!D7308," ")</f>
        <v xml:space="preserve"> </v>
      </c>
      <c r="G7314" s="27">
        <f>[1]DEPURADO!F7308</f>
        <v>0</v>
      </c>
      <c r="H7314" s="28">
        <v>0</v>
      </c>
      <c r="I7314" s="28">
        <f>+[1]DEPURADO!M7308+[1]DEPURADO!N7308</f>
        <v>0</v>
      </c>
      <c r="J7314" s="28">
        <f>+[1]DEPURADO!R7308</f>
        <v>0</v>
      </c>
      <c r="K7314" s="29">
        <f>+[1]DEPURADO!P7308+[1]DEPURADO!Q7308</f>
        <v>0</v>
      </c>
      <c r="L7314" s="28">
        <v>0</v>
      </c>
      <c r="M7314" s="28">
        <v>0</v>
      </c>
      <c r="N7314" s="28">
        <f t="shared" si="798"/>
        <v>0</v>
      </c>
      <c r="O7314" s="28">
        <f t="shared" si="799"/>
        <v>0</v>
      </c>
      <c r="P7314" s="24">
        <f>IF([1]DEPURADO!H7308&gt;1,0,[1]DEPURADO!B7308)</f>
        <v>0</v>
      </c>
      <c r="Q7314" s="30">
        <f t="shared" si="800"/>
        <v>0</v>
      </c>
      <c r="R7314" s="31">
        <f t="shared" si="801"/>
        <v>0</v>
      </c>
      <c r="S7314" s="31">
        <f>+[1]DEPURADO!J7308</f>
        <v>0</v>
      </c>
      <c r="T7314" s="23" t="s">
        <v>45</v>
      </c>
      <c r="U7314" s="31">
        <f>+[1]DEPURADO!I7308</f>
        <v>0</v>
      </c>
      <c r="V7314" s="30"/>
      <c r="W7314" s="23" t="s">
        <v>45</v>
      </c>
      <c r="X7314" s="31">
        <f>+[1]DEPURADO!K7308+[1]DEPURADO!L7308</f>
        <v>0</v>
      </c>
      <c r="Y7314" s="23" t="s">
        <v>45</v>
      </c>
      <c r="Z7314" s="31">
        <f t="shared" si="802"/>
        <v>0</v>
      </c>
      <c r="AA7314" s="31"/>
      <c r="AB7314" s="31">
        <v>0</v>
      </c>
      <c r="AC7314" s="31">
        <v>0</v>
      </c>
      <c r="AD7314" s="30"/>
      <c r="AE7314" s="30">
        <f>+[1]DEPURADO!K7308</f>
        <v>0</v>
      </c>
      <c r="AF7314" s="30">
        <v>0</v>
      </c>
      <c r="AG7314" s="30">
        <f t="shared" si="803"/>
        <v>0</v>
      </c>
      <c r="AH7314" s="30">
        <v>0</v>
      </c>
      <c r="AI7314" s="30">
        <f>+[1]DEPURADO!G7308</f>
        <v>0</v>
      </c>
      <c r="AJ7314" s="32"/>
      <c r="AK7314" s="33"/>
    </row>
    <row r="7315" spans="1:37" s="34" customFormat="1" hidden="1" x14ac:dyDescent="0.25">
      <c r="A7315" s="23">
        <f t="shared" si="804"/>
        <v>7307</v>
      </c>
      <c r="B7315" s="24" t="s">
        <v>44</v>
      </c>
      <c r="C7315" s="23">
        <f>+[1]DEPURADO!A7309</f>
        <v>0</v>
      </c>
      <c r="D7315" s="23">
        <f>+[1]DEPURADO!B7309</f>
        <v>0</v>
      </c>
      <c r="E7315" s="25">
        <f>+[1]DEPURADO!C7309</f>
        <v>0</v>
      </c>
      <c r="F7315" s="26" t="str">
        <f>+IF([1]DEPURADO!D7309&gt;1,[1]DEPURADO!D7309," ")</f>
        <v xml:space="preserve"> </v>
      </c>
      <c r="G7315" s="27">
        <f>[1]DEPURADO!F7309</f>
        <v>0</v>
      </c>
      <c r="H7315" s="28">
        <v>0</v>
      </c>
      <c r="I7315" s="28">
        <f>+[1]DEPURADO!M7309+[1]DEPURADO!N7309</f>
        <v>0</v>
      </c>
      <c r="J7315" s="28">
        <f>+[1]DEPURADO!R7309</f>
        <v>0</v>
      </c>
      <c r="K7315" s="29">
        <f>+[1]DEPURADO!P7309+[1]DEPURADO!Q7309</f>
        <v>0</v>
      </c>
      <c r="L7315" s="28">
        <v>0</v>
      </c>
      <c r="M7315" s="28">
        <v>0</v>
      </c>
      <c r="N7315" s="28">
        <f t="shared" si="798"/>
        <v>0</v>
      </c>
      <c r="O7315" s="28">
        <f t="shared" si="799"/>
        <v>0</v>
      </c>
      <c r="P7315" s="24">
        <f>IF([1]DEPURADO!H7309&gt;1,0,[1]DEPURADO!B7309)</f>
        <v>0</v>
      </c>
      <c r="Q7315" s="30">
        <f t="shared" si="800"/>
        <v>0</v>
      </c>
      <c r="R7315" s="31">
        <f t="shared" si="801"/>
        <v>0</v>
      </c>
      <c r="S7315" s="31">
        <f>+[1]DEPURADO!J7309</f>
        <v>0</v>
      </c>
      <c r="T7315" s="23" t="s">
        <v>45</v>
      </c>
      <c r="U7315" s="31">
        <f>+[1]DEPURADO!I7309</f>
        <v>0</v>
      </c>
      <c r="V7315" s="30"/>
      <c r="W7315" s="23" t="s">
        <v>45</v>
      </c>
      <c r="X7315" s="31">
        <f>+[1]DEPURADO!K7309+[1]DEPURADO!L7309</f>
        <v>0</v>
      </c>
      <c r="Y7315" s="23" t="s">
        <v>45</v>
      </c>
      <c r="Z7315" s="31">
        <f t="shared" si="802"/>
        <v>0</v>
      </c>
      <c r="AA7315" s="31"/>
      <c r="AB7315" s="31">
        <v>0</v>
      </c>
      <c r="AC7315" s="31">
        <v>0</v>
      </c>
      <c r="AD7315" s="30"/>
      <c r="AE7315" s="30">
        <f>+[1]DEPURADO!K7309</f>
        <v>0</v>
      </c>
      <c r="AF7315" s="30">
        <v>0</v>
      </c>
      <c r="AG7315" s="30">
        <f t="shared" si="803"/>
        <v>0</v>
      </c>
      <c r="AH7315" s="30">
        <v>0</v>
      </c>
      <c r="AI7315" s="30">
        <f>+[1]DEPURADO!G7309</f>
        <v>0</v>
      </c>
      <c r="AJ7315" s="32"/>
      <c r="AK7315" s="33"/>
    </row>
    <row r="7316" spans="1:37" s="34" customFormat="1" hidden="1" x14ac:dyDescent="0.25">
      <c r="A7316" s="23">
        <f t="shared" si="804"/>
        <v>7308</v>
      </c>
      <c r="B7316" s="24" t="s">
        <v>44</v>
      </c>
      <c r="C7316" s="23">
        <f>+[1]DEPURADO!A7310</f>
        <v>0</v>
      </c>
      <c r="D7316" s="23">
        <f>+[1]DEPURADO!B7310</f>
        <v>0</v>
      </c>
      <c r="E7316" s="25">
        <f>+[1]DEPURADO!C7310</f>
        <v>0</v>
      </c>
      <c r="F7316" s="26" t="str">
        <f>+IF([1]DEPURADO!D7310&gt;1,[1]DEPURADO!D7310," ")</f>
        <v xml:space="preserve"> </v>
      </c>
      <c r="G7316" s="27">
        <f>[1]DEPURADO!F7310</f>
        <v>0</v>
      </c>
      <c r="H7316" s="28">
        <v>0</v>
      </c>
      <c r="I7316" s="28">
        <f>+[1]DEPURADO!M7310+[1]DEPURADO!N7310</f>
        <v>0</v>
      </c>
      <c r="J7316" s="28">
        <f>+[1]DEPURADO!R7310</f>
        <v>0</v>
      </c>
      <c r="K7316" s="29">
        <f>+[1]DEPURADO!P7310+[1]DEPURADO!Q7310</f>
        <v>0</v>
      </c>
      <c r="L7316" s="28">
        <v>0</v>
      </c>
      <c r="M7316" s="28">
        <v>0</v>
      </c>
      <c r="N7316" s="28">
        <f t="shared" si="798"/>
        <v>0</v>
      </c>
      <c r="O7316" s="28">
        <f t="shared" si="799"/>
        <v>0</v>
      </c>
      <c r="P7316" s="24">
        <f>IF([1]DEPURADO!H7310&gt;1,0,[1]DEPURADO!B7310)</f>
        <v>0</v>
      </c>
      <c r="Q7316" s="30">
        <f t="shared" si="800"/>
        <v>0</v>
      </c>
      <c r="R7316" s="31">
        <f t="shared" si="801"/>
        <v>0</v>
      </c>
      <c r="S7316" s="31">
        <f>+[1]DEPURADO!J7310</f>
        <v>0</v>
      </c>
      <c r="T7316" s="23" t="s">
        <v>45</v>
      </c>
      <c r="U7316" s="31">
        <f>+[1]DEPURADO!I7310</f>
        <v>0</v>
      </c>
      <c r="V7316" s="30"/>
      <c r="W7316" s="23" t="s">
        <v>45</v>
      </c>
      <c r="X7316" s="31">
        <f>+[1]DEPURADO!K7310+[1]DEPURADO!L7310</f>
        <v>0</v>
      </c>
      <c r="Y7316" s="23" t="s">
        <v>45</v>
      </c>
      <c r="Z7316" s="31">
        <f t="shared" si="802"/>
        <v>0</v>
      </c>
      <c r="AA7316" s="31"/>
      <c r="AB7316" s="31">
        <v>0</v>
      </c>
      <c r="AC7316" s="31">
        <v>0</v>
      </c>
      <c r="AD7316" s="30"/>
      <c r="AE7316" s="30">
        <f>+[1]DEPURADO!K7310</f>
        <v>0</v>
      </c>
      <c r="AF7316" s="30">
        <v>0</v>
      </c>
      <c r="AG7316" s="30">
        <f t="shared" si="803"/>
        <v>0</v>
      </c>
      <c r="AH7316" s="30">
        <v>0</v>
      </c>
      <c r="AI7316" s="30">
        <f>+[1]DEPURADO!G7310</f>
        <v>0</v>
      </c>
      <c r="AJ7316" s="32"/>
      <c r="AK7316" s="33"/>
    </row>
    <row r="7317" spans="1:37" s="34" customFormat="1" hidden="1" x14ac:dyDescent="0.25">
      <c r="A7317" s="23">
        <f t="shared" si="804"/>
        <v>7309</v>
      </c>
      <c r="B7317" s="24" t="s">
        <v>44</v>
      </c>
      <c r="C7317" s="23">
        <f>+[1]DEPURADO!A7311</f>
        <v>0</v>
      </c>
      <c r="D7317" s="23">
        <f>+[1]DEPURADO!B7311</f>
        <v>0</v>
      </c>
      <c r="E7317" s="25">
        <f>+[1]DEPURADO!C7311</f>
        <v>0</v>
      </c>
      <c r="F7317" s="26" t="str">
        <f>+IF([1]DEPURADO!D7311&gt;1,[1]DEPURADO!D7311," ")</f>
        <v xml:space="preserve"> </v>
      </c>
      <c r="G7317" s="27">
        <f>[1]DEPURADO!F7311</f>
        <v>0</v>
      </c>
      <c r="H7317" s="28">
        <v>0</v>
      </c>
      <c r="I7317" s="28">
        <f>+[1]DEPURADO!M7311+[1]DEPURADO!N7311</f>
        <v>0</v>
      </c>
      <c r="J7317" s="28">
        <f>+[1]DEPURADO!R7311</f>
        <v>0</v>
      </c>
      <c r="K7317" s="29">
        <f>+[1]DEPURADO!P7311+[1]DEPURADO!Q7311</f>
        <v>0</v>
      </c>
      <c r="L7317" s="28">
        <v>0</v>
      </c>
      <c r="M7317" s="28">
        <v>0</v>
      </c>
      <c r="N7317" s="28">
        <f t="shared" si="798"/>
        <v>0</v>
      </c>
      <c r="O7317" s="28">
        <f t="shared" si="799"/>
        <v>0</v>
      </c>
      <c r="P7317" s="24">
        <f>IF([1]DEPURADO!H7311&gt;1,0,[1]DEPURADO!B7311)</f>
        <v>0</v>
      </c>
      <c r="Q7317" s="30">
        <f t="shared" si="800"/>
        <v>0</v>
      </c>
      <c r="R7317" s="31">
        <f t="shared" si="801"/>
        <v>0</v>
      </c>
      <c r="S7317" s="31">
        <f>+[1]DEPURADO!J7311</f>
        <v>0</v>
      </c>
      <c r="T7317" s="23" t="s">
        <v>45</v>
      </c>
      <c r="U7317" s="31">
        <f>+[1]DEPURADO!I7311</f>
        <v>0</v>
      </c>
      <c r="V7317" s="30"/>
      <c r="W7317" s="23" t="s">
        <v>45</v>
      </c>
      <c r="X7317" s="31">
        <f>+[1]DEPURADO!K7311+[1]DEPURADO!L7311</f>
        <v>0</v>
      </c>
      <c r="Y7317" s="23" t="s">
        <v>45</v>
      </c>
      <c r="Z7317" s="31">
        <f t="shared" si="802"/>
        <v>0</v>
      </c>
      <c r="AA7317" s="31"/>
      <c r="AB7317" s="31">
        <v>0</v>
      </c>
      <c r="AC7317" s="31">
        <v>0</v>
      </c>
      <c r="AD7317" s="30"/>
      <c r="AE7317" s="30">
        <f>+[1]DEPURADO!K7311</f>
        <v>0</v>
      </c>
      <c r="AF7317" s="30">
        <v>0</v>
      </c>
      <c r="AG7317" s="30">
        <f t="shared" si="803"/>
        <v>0</v>
      </c>
      <c r="AH7317" s="30">
        <v>0</v>
      </c>
      <c r="AI7317" s="30">
        <f>+[1]DEPURADO!G7311</f>
        <v>0</v>
      </c>
      <c r="AJ7317" s="32"/>
      <c r="AK7317" s="33"/>
    </row>
    <row r="7318" spans="1:37" s="34" customFormat="1" hidden="1" x14ac:dyDescent="0.25">
      <c r="A7318" s="23">
        <f t="shared" si="804"/>
        <v>7310</v>
      </c>
      <c r="B7318" s="24" t="s">
        <v>44</v>
      </c>
      <c r="C7318" s="23">
        <f>+[1]DEPURADO!A7312</f>
        <v>0</v>
      </c>
      <c r="D7318" s="23">
        <f>+[1]DEPURADO!B7312</f>
        <v>0</v>
      </c>
      <c r="E7318" s="25">
        <f>+[1]DEPURADO!C7312</f>
        <v>0</v>
      </c>
      <c r="F7318" s="26" t="str">
        <f>+IF([1]DEPURADO!D7312&gt;1,[1]DEPURADO!D7312," ")</f>
        <v xml:space="preserve"> </v>
      </c>
      <c r="G7318" s="27">
        <f>[1]DEPURADO!F7312</f>
        <v>0</v>
      </c>
      <c r="H7318" s="28">
        <v>0</v>
      </c>
      <c r="I7318" s="28">
        <f>+[1]DEPURADO!M7312+[1]DEPURADO!N7312</f>
        <v>0</v>
      </c>
      <c r="J7318" s="28">
        <f>+[1]DEPURADO!R7312</f>
        <v>0</v>
      </c>
      <c r="K7318" s="29">
        <f>+[1]DEPURADO!P7312+[1]DEPURADO!Q7312</f>
        <v>0</v>
      </c>
      <c r="L7318" s="28">
        <v>0</v>
      </c>
      <c r="M7318" s="28">
        <v>0</v>
      </c>
      <c r="N7318" s="28">
        <f t="shared" si="798"/>
        <v>0</v>
      </c>
      <c r="O7318" s="28">
        <f t="shared" si="799"/>
        <v>0</v>
      </c>
      <c r="P7318" s="24">
        <f>IF([1]DEPURADO!H7312&gt;1,0,[1]DEPURADO!B7312)</f>
        <v>0</v>
      </c>
      <c r="Q7318" s="30">
        <f t="shared" si="800"/>
        <v>0</v>
      </c>
      <c r="R7318" s="31">
        <f t="shared" si="801"/>
        <v>0</v>
      </c>
      <c r="S7318" s="31">
        <f>+[1]DEPURADO!J7312</f>
        <v>0</v>
      </c>
      <c r="T7318" s="23" t="s">
        <v>45</v>
      </c>
      <c r="U7318" s="31">
        <f>+[1]DEPURADO!I7312</f>
        <v>0</v>
      </c>
      <c r="V7318" s="30"/>
      <c r="W7318" s="23" t="s">
        <v>45</v>
      </c>
      <c r="X7318" s="31">
        <f>+[1]DEPURADO!K7312+[1]DEPURADO!L7312</f>
        <v>0</v>
      </c>
      <c r="Y7318" s="23" t="s">
        <v>45</v>
      </c>
      <c r="Z7318" s="31">
        <f t="shared" si="802"/>
        <v>0</v>
      </c>
      <c r="AA7318" s="31"/>
      <c r="AB7318" s="31">
        <v>0</v>
      </c>
      <c r="AC7318" s="31">
        <v>0</v>
      </c>
      <c r="AD7318" s="30"/>
      <c r="AE7318" s="30">
        <f>+[1]DEPURADO!K7312</f>
        <v>0</v>
      </c>
      <c r="AF7318" s="30">
        <v>0</v>
      </c>
      <c r="AG7318" s="30">
        <f t="shared" si="803"/>
        <v>0</v>
      </c>
      <c r="AH7318" s="30">
        <v>0</v>
      </c>
      <c r="AI7318" s="30">
        <f>+[1]DEPURADO!G7312</f>
        <v>0</v>
      </c>
      <c r="AJ7318" s="32"/>
      <c r="AK7318" s="33"/>
    </row>
    <row r="7319" spans="1:37" s="34" customFormat="1" hidden="1" x14ac:dyDescent="0.25">
      <c r="A7319" s="23">
        <f t="shared" si="804"/>
        <v>7311</v>
      </c>
      <c r="B7319" s="24" t="s">
        <v>44</v>
      </c>
      <c r="C7319" s="23">
        <f>+[1]DEPURADO!A7313</f>
        <v>0</v>
      </c>
      <c r="D7319" s="23">
        <f>+[1]DEPURADO!B7313</f>
        <v>0</v>
      </c>
      <c r="E7319" s="25">
        <f>+[1]DEPURADO!C7313</f>
        <v>0</v>
      </c>
      <c r="F7319" s="26" t="str">
        <f>+IF([1]DEPURADO!D7313&gt;1,[1]DEPURADO!D7313," ")</f>
        <v xml:space="preserve"> </v>
      </c>
      <c r="G7319" s="27">
        <f>[1]DEPURADO!F7313</f>
        <v>0</v>
      </c>
      <c r="H7319" s="28">
        <v>0</v>
      </c>
      <c r="I7319" s="28">
        <f>+[1]DEPURADO!M7313+[1]DEPURADO!N7313</f>
        <v>0</v>
      </c>
      <c r="J7319" s="28">
        <f>+[1]DEPURADO!R7313</f>
        <v>0</v>
      </c>
      <c r="K7319" s="29">
        <f>+[1]DEPURADO!P7313+[1]DEPURADO!Q7313</f>
        <v>0</v>
      </c>
      <c r="L7319" s="28">
        <v>0</v>
      </c>
      <c r="M7319" s="28">
        <v>0</v>
      </c>
      <c r="N7319" s="28">
        <f t="shared" si="798"/>
        <v>0</v>
      </c>
      <c r="O7319" s="28">
        <f t="shared" si="799"/>
        <v>0</v>
      </c>
      <c r="P7319" s="24">
        <f>IF([1]DEPURADO!H7313&gt;1,0,[1]DEPURADO!B7313)</f>
        <v>0</v>
      </c>
      <c r="Q7319" s="30">
        <f t="shared" si="800"/>
        <v>0</v>
      </c>
      <c r="R7319" s="31">
        <f t="shared" si="801"/>
        <v>0</v>
      </c>
      <c r="S7319" s="31">
        <f>+[1]DEPURADO!J7313</f>
        <v>0</v>
      </c>
      <c r="T7319" s="23" t="s">
        <v>45</v>
      </c>
      <c r="U7319" s="31">
        <f>+[1]DEPURADO!I7313</f>
        <v>0</v>
      </c>
      <c r="V7319" s="30"/>
      <c r="W7319" s="23" t="s">
        <v>45</v>
      </c>
      <c r="X7319" s="31">
        <f>+[1]DEPURADO!K7313+[1]DEPURADO!L7313</f>
        <v>0</v>
      </c>
      <c r="Y7319" s="23" t="s">
        <v>45</v>
      </c>
      <c r="Z7319" s="31">
        <f t="shared" si="802"/>
        <v>0</v>
      </c>
      <c r="AA7319" s="31"/>
      <c r="AB7319" s="31">
        <v>0</v>
      </c>
      <c r="AC7319" s="31">
        <v>0</v>
      </c>
      <c r="AD7319" s="30"/>
      <c r="AE7319" s="30">
        <f>+[1]DEPURADO!K7313</f>
        <v>0</v>
      </c>
      <c r="AF7319" s="30">
        <v>0</v>
      </c>
      <c r="AG7319" s="30">
        <f t="shared" si="803"/>
        <v>0</v>
      </c>
      <c r="AH7319" s="30">
        <v>0</v>
      </c>
      <c r="AI7319" s="30">
        <f>+[1]DEPURADO!G7313</f>
        <v>0</v>
      </c>
      <c r="AJ7319" s="32"/>
      <c r="AK7319" s="33"/>
    </row>
    <row r="7320" spans="1:37" s="34" customFormat="1" hidden="1" x14ac:dyDescent="0.25">
      <c r="A7320" s="23">
        <f t="shared" si="804"/>
        <v>7312</v>
      </c>
      <c r="B7320" s="24" t="s">
        <v>44</v>
      </c>
      <c r="C7320" s="23">
        <f>+[1]DEPURADO!A7314</f>
        <v>0</v>
      </c>
      <c r="D7320" s="23">
        <f>+[1]DEPURADO!B7314</f>
        <v>0</v>
      </c>
      <c r="E7320" s="25">
        <f>+[1]DEPURADO!C7314</f>
        <v>0</v>
      </c>
      <c r="F7320" s="26" t="str">
        <f>+IF([1]DEPURADO!D7314&gt;1,[1]DEPURADO!D7314," ")</f>
        <v xml:space="preserve"> </v>
      </c>
      <c r="G7320" s="27">
        <f>[1]DEPURADO!F7314</f>
        <v>0</v>
      </c>
      <c r="H7320" s="28">
        <v>0</v>
      </c>
      <c r="I7320" s="28">
        <f>+[1]DEPURADO!M7314+[1]DEPURADO!N7314</f>
        <v>0</v>
      </c>
      <c r="J7320" s="28">
        <f>+[1]DEPURADO!R7314</f>
        <v>0</v>
      </c>
      <c r="K7320" s="29">
        <f>+[1]DEPURADO!P7314+[1]DEPURADO!Q7314</f>
        <v>0</v>
      </c>
      <c r="L7320" s="28">
        <v>0</v>
      </c>
      <c r="M7320" s="28">
        <v>0</v>
      </c>
      <c r="N7320" s="28">
        <f t="shared" si="798"/>
        <v>0</v>
      </c>
      <c r="O7320" s="28">
        <f t="shared" si="799"/>
        <v>0</v>
      </c>
      <c r="P7320" s="24">
        <f>IF([1]DEPURADO!H7314&gt;1,0,[1]DEPURADO!B7314)</f>
        <v>0</v>
      </c>
      <c r="Q7320" s="30">
        <f t="shared" si="800"/>
        <v>0</v>
      </c>
      <c r="R7320" s="31">
        <f t="shared" si="801"/>
        <v>0</v>
      </c>
      <c r="S7320" s="31">
        <f>+[1]DEPURADO!J7314</f>
        <v>0</v>
      </c>
      <c r="T7320" s="23" t="s">
        <v>45</v>
      </c>
      <c r="U7320" s="31">
        <f>+[1]DEPURADO!I7314</f>
        <v>0</v>
      </c>
      <c r="V7320" s="30"/>
      <c r="W7320" s="23" t="s">
        <v>45</v>
      </c>
      <c r="X7320" s="31">
        <f>+[1]DEPURADO!K7314+[1]DEPURADO!L7314</f>
        <v>0</v>
      </c>
      <c r="Y7320" s="23" t="s">
        <v>45</v>
      </c>
      <c r="Z7320" s="31">
        <f t="shared" si="802"/>
        <v>0</v>
      </c>
      <c r="AA7320" s="31"/>
      <c r="AB7320" s="31">
        <v>0</v>
      </c>
      <c r="AC7320" s="31">
        <v>0</v>
      </c>
      <c r="AD7320" s="30"/>
      <c r="AE7320" s="30">
        <f>+[1]DEPURADO!K7314</f>
        <v>0</v>
      </c>
      <c r="AF7320" s="30">
        <v>0</v>
      </c>
      <c r="AG7320" s="30">
        <f t="shared" si="803"/>
        <v>0</v>
      </c>
      <c r="AH7320" s="30">
        <v>0</v>
      </c>
      <c r="AI7320" s="30">
        <f>+[1]DEPURADO!G7314</f>
        <v>0</v>
      </c>
      <c r="AJ7320" s="32"/>
      <c r="AK7320" s="33"/>
    </row>
    <row r="7321" spans="1:37" s="34" customFormat="1" hidden="1" x14ac:dyDescent="0.25">
      <c r="A7321" s="23">
        <f t="shared" si="804"/>
        <v>7313</v>
      </c>
      <c r="B7321" s="24" t="s">
        <v>44</v>
      </c>
      <c r="C7321" s="23">
        <f>+[1]DEPURADO!A7315</f>
        <v>0</v>
      </c>
      <c r="D7321" s="23">
        <f>+[1]DEPURADO!B7315</f>
        <v>0</v>
      </c>
      <c r="E7321" s="25">
        <f>+[1]DEPURADO!C7315</f>
        <v>0</v>
      </c>
      <c r="F7321" s="26" t="str">
        <f>+IF([1]DEPURADO!D7315&gt;1,[1]DEPURADO!D7315," ")</f>
        <v xml:space="preserve"> </v>
      </c>
      <c r="G7321" s="27">
        <f>[1]DEPURADO!F7315</f>
        <v>0</v>
      </c>
      <c r="H7321" s="28">
        <v>0</v>
      </c>
      <c r="I7321" s="28">
        <f>+[1]DEPURADO!M7315+[1]DEPURADO!N7315</f>
        <v>0</v>
      </c>
      <c r="J7321" s="28">
        <f>+[1]DEPURADO!R7315</f>
        <v>0</v>
      </c>
      <c r="K7321" s="29">
        <f>+[1]DEPURADO!P7315+[1]DEPURADO!Q7315</f>
        <v>0</v>
      </c>
      <c r="L7321" s="28">
        <v>0</v>
      </c>
      <c r="M7321" s="28">
        <v>0</v>
      </c>
      <c r="N7321" s="28">
        <f t="shared" si="798"/>
        <v>0</v>
      </c>
      <c r="O7321" s="28">
        <f t="shared" si="799"/>
        <v>0</v>
      </c>
      <c r="P7321" s="24">
        <f>IF([1]DEPURADO!H7315&gt;1,0,[1]DEPURADO!B7315)</f>
        <v>0</v>
      </c>
      <c r="Q7321" s="30">
        <f t="shared" si="800"/>
        <v>0</v>
      </c>
      <c r="R7321" s="31">
        <f t="shared" si="801"/>
        <v>0</v>
      </c>
      <c r="S7321" s="31">
        <f>+[1]DEPURADO!J7315</f>
        <v>0</v>
      </c>
      <c r="T7321" s="23" t="s">
        <v>45</v>
      </c>
      <c r="U7321" s="31">
        <f>+[1]DEPURADO!I7315</f>
        <v>0</v>
      </c>
      <c r="V7321" s="30"/>
      <c r="W7321" s="23" t="s">
        <v>45</v>
      </c>
      <c r="X7321" s="31">
        <f>+[1]DEPURADO!K7315+[1]DEPURADO!L7315</f>
        <v>0</v>
      </c>
      <c r="Y7321" s="23" t="s">
        <v>45</v>
      </c>
      <c r="Z7321" s="31">
        <f t="shared" si="802"/>
        <v>0</v>
      </c>
      <c r="AA7321" s="31"/>
      <c r="AB7321" s="31">
        <v>0</v>
      </c>
      <c r="AC7321" s="31">
        <v>0</v>
      </c>
      <c r="AD7321" s="30"/>
      <c r="AE7321" s="30">
        <f>+[1]DEPURADO!K7315</f>
        <v>0</v>
      </c>
      <c r="AF7321" s="30">
        <v>0</v>
      </c>
      <c r="AG7321" s="30">
        <f t="shared" si="803"/>
        <v>0</v>
      </c>
      <c r="AH7321" s="30">
        <v>0</v>
      </c>
      <c r="AI7321" s="30">
        <f>+[1]DEPURADO!G7315</f>
        <v>0</v>
      </c>
      <c r="AJ7321" s="32"/>
      <c r="AK7321" s="33"/>
    </row>
    <row r="7322" spans="1:37" s="34" customFormat="1" hidden="1" x14ac:dyDescent="0.25">
      <c r="A7322" s="23">
        <f t="shared" si="804"/>
        <v>7314</v>
      </c>
      <c r="B7322" s="24" t="s">
        <v>44</v>
      </c>
      <c r="C7322" s="23">
        <f>+[1]DEPURADO!A7316</f>
        <v>0</v>
      </c>
      <c r="D7322" s="23">
        <f>+[1]DEPURADO!B7316</f>
        <v>0</v>
      </c>
      <c r="E7322" s="25">
        <f>+[1]DEPURADO!C7316</f>
        <v>0</v>
      </c>
      <c r="F7322" s="26" t="str">
        <f>+IF([1]DEPURADO!D7316&gt;1,[1]DEPURADO!D7316," ")</f>
        <v xml:space="preserve"> </v>
      </c>
      <c r="G7322" s="27">
        <f>[1]DEPURADO!F7316</f>
        <v>0</v>
      </c>
      <c r="H7322" s="28">
        <v>0</v>
      </c>
      <c r="I7322" s="28">
        <f>+[1]DEPURADO!M7316+[1]DEPURADO!N7316</f>
        <v>0</v>
      </c>
      <c r="J7322" s="28">
        <f>+[1]DEPURADO!R7316</f>
        <v>0</v>
      </c>
      <c r="K7322" s="29">
        <f>+[1]DEPURADO!P7316+[1]DEPURADO!Q7316</f>
        <v>0</v>
      </c>
      <c r="L7322" s="28">
        <v>0</v>
      </c>
      <c r="M7322" s="28">
        <v>0</v>
      </c>
      <c r="N7322" s="28">
        <f t="shared" si="798"/>
        <v>0</v>
      </c>
      <c r="O7322" s="28">
        <f t="shared" si="799"/>
        <v>0</v>
      </c>
      <c r="P7322" s="24">
        <f>IF([1]DEPURADO!H7316&gt;1,0,[1]DEPURADO!B7316)</f>
        <v>0</v>
      </c>
      <c r="Q7322" s="30">
        <f t="shared" si="800"/>
        <v>0</v>
      </c>
      <c r="R7322" s="31">
        <f t="shared" si="801"/>
        <v>0</v>
      </c>
      <c r="S7322" s="31">
        <f>+[1]DEPURADO!J7316</f>
        <v>0</v>
      </c>
      <c r="T7322" s="23" t="s">
        <v>45</v>
      </c>
      <c r="U7322" s="31">
        <f>+[1]DEPURADO!I7316</f>
        <v>0</v>
      </c>
      <c r="V7322" s="30"/>
      <c r="W7322" s="23" t="s">
        <v>45</v>
      </c>
      <c r="X7322" s="31">
        <f>+[1]DEPURADO!K7316+[1]DEPURADO!L7316</f>
        <v>0</v>
      </c>
      <c r="Y7322" s="23" t="s">
        <v>45</v>
      </c>
      <c r="Z7322" s="31">
        <f t="shared" si="802"/>
        <v>0</v>
      </c>
      <c r="AA7322" s="31"/>
      <c r="AB7322" s="31">
        <v>0</v>
      </c>
      <c r="AC7322" s="31">
        <v>0</v>
      </c>
      <c r="AD7322" s="30"/>
      <c r="AE7322" s="30">
        <f>+[1]DEPURADO!K7316</f>
        <v>0</v>
      </c>
      <c r="AF7322" s="30">
        <v>0</v>
      </c>
      <c r="AG7322" s="30">
        <f t="shared" si="803"/>
        <v>0</v>
      </c>
      <c r="AH7322" s="30">
        <v>0</v>
      </c>
      <c r="AI7322" s="30">
        <f>+[1]DEPURADO!G7316</f>
        <v>0</v>
      </c>
      <c r="AJ7322" s="32"/>
      <c r="AK7322" s="33"/>
    </row>
    <row r="7323" spans="1:37" s="34" customFormat="1" hidden="1" x14ac:dyDescent="0.25">
      <c r="A7323" s="23">
        <f t="shared" si="804"/>
        <v>7315</v>
      </c>
      <c r="B7323" s="24" t="s">
        <v>44</v>
      </c>
      <c r="C7323" s="23">
        <f>+[1]DEPURADO!A7317</f>
        <v>0</v>
      </c>
      <c r="D7323" s="23">
        <f>+[1]DEPURADO!B7317</f>
        <v>0</v>
      </c>
      <c r="E7323" s="25">
        <f>+[1]DEPURADO!C7317</f>
        <v>0</v>
      </c>
      <c r="F7323" s="26" t="str">
        <f>+IF([1]DEPURADO!D7317&gt;1,[1]DEPURADO!D7317," ")</f>
        <v xml:space="preserve"> </v>
      </c>
      <c r="G7323" s="27">
        <f>[1]DEPURADO!F7317</f>
        <v>0</v>
      </c>
      <c r="H7323" s="28">
        <v>0</v>
      </c>
      <c r="I7323" s="28">
        <f>+[1]DEPURADO!M7317+[1]DEPURADO!N7317</f>
        <v>0</v>
      </c>
      <c r="J7323" s="28">
        <f>+[1]DEPURADO!R7317</f>
        <v>0</v>
      </c>
      <c r="K7323" s="29">
        <f>+[1]DEPURADO!P7317+[1]DEPURADO!Q7317</f>
        <v>0</v>
      </c>
      <c r="L7323" s="28">
        <v>0</v>
      </c>
      <c r="M7323" s="28">
        <v>0</v>
      </c>
      <c r="N7323" s="28">
        <f t="shared" si="798"/>
        <v>0</v>
      </c>
      <c r="O7323" s="28">
        <f t="shared" si="799"/>
        <v>0</v>
      </c>
      <c r="P7323" s="24">
        <f>IF([1]DEPURADO!H7317&gt;1,0,[1]DEPURADO!B7317)</f>
        <v>0</v>
      </c>
      <c r="Q7323" s="30">
        <f t="shared" si="800"/>
        <v>0</v>
      </c>
      <c r="R7323" s="31">
        <f t="shared" si="801"/>
        <v>0</v>
      </c>
      <c r="S7323" s="31">
        <f>+[1]DEPURADO!J7317</f>
        <v>0</v>
      </c>
      <c r="T7323" s="23" t="s">
        <v>45</v>
      </c>
      <c r="U7323" s="31">
        <f>+[1]DEPURADO!I7317</f>
        <v>0</v>
      </c>
      <c r="V7323" s="30"/>
      <c r="W7323" s="23" t="s">
        <v>45</v>
      </c>
      <c r="X7323" s="31">
        <f>+[1]DEPURADO!K7317+[1]DEPURADO!L7317</f>
        <v>0</v>
      </c>
      <c r="Y7323" s="23" t="s">
        <v>45</v>
      </c>
      <c r="Z7323" s="31">
        <f t="shared" si="802"/>
        <v>0</v>
      </c>
      <c r="AA7323" s="31"/>
      <c r="AB7323" s="31">
        <v>0</v>
      </c>
      <c r="AC7323" s="31">
        <v>0</v>
      </c>
      <c r="AD7323" s="30"/>
      <c r="AE7323" s="30">
        <f>+[1]DEPURADO!K7317</f>
        <v>0</v>
      </c>
      <c r="AF7323" s="30">
        <v>0</v>
      </c>
      <c r="AG7323" s="30">
        <f t="shared" si="803"/>
        <v>0</v>
      </c>
      <c r="AH7323" s="30">
        <v>0</v>
      </c>
      <c r="AI7323" s="30">
        <f>+[1]DEPURADO!G7317</f>
        <v>0</v>
      </c>
      <c r="AJ7323" s="32"/>
      <c r="AK7323" s="33"/>
    </row>
    <row r="7324" spans="1:37" s="34" customFormat="1" hidden="1" x14ac:dyDescent="0.25">
      <c r="A7324" s="23">
        <f t="shared" si="804"/>
        <v>7316</v>
      </c>
      <c r="B7324" s="24" t="s">
        <v>44</v>
      </c>
      <c r="C7324" s="23">
        <f>+[1]DEPURADO!A7318</f>
        <v>0</v>
      </c>
      <c r="D7324" s="23">
        <f>+[1]DEPURADO!B7318</f>
        <v>0</v>
      </c>
      <c r="E7324" s="25">
        <f>+[1]DEPURADO!C7318</f>
        <v>0</v>
      </c>
      <c r="F7324" s="26" t="str">
        <f>+IF([1]DEPURADO!D7318&gt;1,[1]DEPURADO!D7318," ")</f>
        <v xml:space="preserve"> </v>
      </c>
      <c r="G7324" s="27">
        <f>[1]DEPURADO!F7318</f>
        <v>0</v>
      </c>
      <c r="H7324" s="28">
        <v>0</v>
      </c>
      <c r="I7324" s="28">
        <f>+[1]DEPURADO!M7318+[1]DEPURADO!N7318</f>
        <v>0</v>
      </c>
      <c r="J7324" s="28">
        <f>+[1]DEPURADO!R7318</f>
        <v>0</v>
      </c>
      <c r="K7324" s="29">
        <f>+[1]DEPURADO!P7318+[1]DEPURADO!Q7318</f>
        <v>0</v>
      </c>
      <c r="L7324" s="28">
        <v>0</v>
      </c>
      <c r="M7324" s="28">
        <v>0</v>
      </c>
      <c r="N7324" s="28">
        <f t="shared" si="798"/>
        <v>0</v>
      </c>
      <c r="O7324" s="28">
        <f t="shared" si="799"/>
        <v>0</v>
      </c>
      <c r="P7324" s="24">
        <f>IF([1]DEPURADO!H7318&gt;1,0,[1]DEPURADO!B7318)</f>
        <v>0</v>
      </c>
      <c r="Q7324" s="30">
        <f t="shared" si="800"/>
        <v>0</v>
      </c>
      <c r="R7324" s="31">
        <f t="shared" si="801"/>
        <v>0</v>
      </c>
      <c r="S7324" s="31">
        <f>+[1]DEPURADO!J7318</f>
        <v>0</v>
      </c>
      <c r="T7324" s="23" t="s">
        <v>45</v>
      </c>
      <c r="U7324" s="31">
        <f>+[1]DEPURADO!I7318</f>
        <v>0</v>
      </c>
      <c r="V7324" s="30"/>
      <c r="W7324" s="23" t="s">
        <v>45</v>
      </c>
      <c r="X7324" s="31">
        <f>+[1]DEPURADO!K7318+[1]DEPURADO!L7318</f>
        <v>0</v>
      </c>
      <c r="Y7324" s="23" t="s">
        <v>45</v>
      </c>
      <c r="Z7324" s="31">
        <f t="shared" si="802"/>
        <v>0</v>
      </c>
      <c r="AA7324" s="31"/>
      <c r="AB7324" s="31">
        <v>0</v>
      </c>
      <c r="AC7324" s="31">
        <v>0</v>
      </c>
      <c r="AD7324" s="30"/>
      <c r="AE7324" s="30">
        <f>+[1]DEPURADO!K7318</f>
        <v>0</v>
      </c>
      <c r="AF7324" s="30">
        <v>0</v>
      </c>
      <c r="AG7324" s="30">
        <f t="shared" si="803"/>
        <v>0</v>
      </c>
      <c r="AH7324" s="30">
        <v>0</v>
      </c>
      <c r="AI7324" s="30">
        <f>+[1]DEPURADO!G7318</f>
        <v>0</v>
      </c>
      <c r="AJ7324" s="32"/>
      <c r="AK7324" s="33"/>
    </row>
    <row r="7325" spans="1:37" s="34" customFormat="1" hidden="1" x14ac:dyDescent="0.25">
      <c r="A7325" s="23">
        <f t="shared" si="804"/>
        <v>7317</v>
      </c>
      <c r="B7325" s="24" t="s">
        <v>44</v>
      </c>
      <c r="C7325" s="23">
        <f>+[1]DEPURADO!A7319</f>
        <v>0</v>
      </c>
      <c r="D7325" s="23">
        <f>+[1]DEPURADO!B7319</f>
        <v>0</v>
      </c>
      <c r="E7325" s="25">
        <f>+[1]DEPURADO!C7319</f>
        <v>0</v>
      </c>
      <c r="F7325" s="26" t="str">
        <f>+IF([1]DEPURADO!D7319&gt;1,[1]DEPURADO!D7319," ")</f>
        <v xml:space="preserve"> </v>
      </c>
      <c r="G7325" s="27">
        <f>[1]DEPURADO!F7319</f>
        <v>0</v>
      </c>
      <c r="H7325" s="28">
        <v>0</v>
      </c>
      <c r="I7325" s="28">
        <f>+[1]DEPURADO!M7319+[1]DEPURADO!N7319</f>
        <v>0</v>
      </c>
      <c r="J7325" s="28">
        <f>+[1]DEPURADO!R7319</f>
        <v>0</v>
      </c>
      <c r="K7325" s="29">
        <f>+[1]DEPURADO!P7319+[1]DEPURADO!Q7319</f>
        <v>0</v>
      </c>
      <c r="L7325" s="28">
        <v>0</v>
      </c>
      <c r="M7325" s="28">
        <v>0</v>
      </c>
      <c r="N7325" s="28">
        <f t="shared" si="798"/>
        <v>0</v>
      </c>
      <c r="O7325" s="28">
        <f t="shared" si="799"/>
        <v>0</v>
      </c>
      <c r="P7325" s="24">
        <f>IF([1]DEPURADO!H7319&gt;1,0,[1]DEPURADO!B7319)</f>
        <v>0</v>
      </c>
      <c r="Q7325" s="30">
        <f t="shared" si="800"/>
        <v>0</v>
      </c>
      <c r="R7325" s="31">
        <f t="shared" si="801"/>
        <v>0</v>
      </c>
      <c r="S7325" s="31">
        <f>+[1]DEPURADO!J7319</f>
        <v>0</v>
      </c>
      <c r="T7325" s="23" t="s">
        <v>45</v>
      </c>
      <c r="U7325" s="31">
        <f>+[1]DEPURADO!I7319</f>
        <v>0</v>
      </c>
      <c r="V7325" s="30"/>
      <c r="W7325" s="23" t="s">
        <v>45</v>
      </c>
      <c r="X7325" s="31">
        <f>+[1]DEPURADO!K7319+[1]DEPURADO!L7319</f>
        <v>0</v>
      </c>
      <c r="Y7325" s="23" t="s">
        <v>45</v>
      </c>
      <c r="Z7325" s="31">
        <f t="shared" si="802"/>
        <v>0</v>
      </c>
      <c r="AA7325" s="31"/>
      <c r="AB7325" s="31">
        <v>0</v>
      </c>
      <c r="AC7325" s="31">
        <v>0</v>
      </c>
      <c r="AD7325" s="30"/>
      <c r="AE7325" s="30">
        <f>+[1]DEPURADO!K7319</f>
        <v>0</v>
      </c>
      <c r="AF7325" s="30">
        <v>0</v>
      </c>
      <c r="AG7325" s="30">
        <f t="shared" si="803"/>
        <v>0</v>
      </c>
      <c r="AH7325" s="30">
        <v>0</v>
      </c>
      <c r="AI7325" s="30">
        <f>+[1]DEPURADO!G7319</f>
        <v>0</v>
      </c>
      <c r="AJ7325" s="32"/>
      <c r="AK7325" s="33"/>
    </row>
    <row r="7326" spans="1:37" s="34" customFormat="1" hidden="1" x14ac:dyDescent="0.25">
      <c r="A7326" s="23">
        <f t="shared" si="804"/>
        <v>7318</v>
      </c>
      <c r="B7326" s="24" t="s">
        <v>44</v>
      </c>
      <c r="C7326" s="23">
        <f>+[1]DEPURADO!A7320</f>
        <v>0</v>
      </c>
      <c r="D7326" s="23">
        <f>+[1]DEPURADO!B7320</f>
        <v>0</v>
      </c>
      <c r="E7326" s="25">
        <f>+[1]DEPURADO!C7320</f>
        <v>0</v>
      </c>
      <c r="F7326" s="26" t="str">
        <f>+IF([1]DEPURADO!D7320&gt;1,[1]DEPURADO!D7320," ")</f>
        <v xml:space="preserve"> </v>
      </c>
      <c r="G7326" s="27">
        <f>[1]DEPURADO!F7320</f>
        <v>0</v>
      </c>
      <c r="H7326" s="28">
        <v>0</v>
      </c>
      <c r="I7326" s="28">
        <f>+[1]DEPURADO!M7320+[1]DEPURADO!N7320</f>
        <v>0</v>
      </c>
      <c r="J7326" s="28">
        <f>+[1]DEPURADO!R7320</f>
        <v>0</v>
      </c>
      <c r="K7326" s="29">
        <f>+[1]DEPURADO!P7320+[1]DEPURADO!Q7320</f>
        <v>0</v>
      </c>
      <c r="L7326" s="28">
        <v>0</v>
      </c>
      <c r="M7326" s="28">
        <v>0</v>
      </c>
      <c r="N7326" s="28">
        <f t="shared" si="798"/>
        <v>0</v>
      </c>
      <c r="O7326" s="28">
        <f t="shared" si="799"/>
        <v>0</v>
      </c>
      <c r="P7326" s="24">
        <f>IF([1]DEPURADO!H7320&gt;1,0,[1]DEPURADO!B7320)</f>
        <v>0</v>
      </c>
      <c r="Q7326" s="30">
        <f t="shared" si="800"/>
        <v>0</v>
      </c>
      <c r="R7326" s="31">
        <f t="shared" si="801"/>
        <v>0</v>
      </c>
      <c r="S7326" s="31">
        <f>+[1]DEPURADO!J7320</f>
        <v>0</v>
      </c>
      <c r="T7326" s="23" t="s">
        <v>45</v>
      </c>
      <c r="U7326" s="31">
        <f>+[1]DEPURADO!I7320</f>
        <v>0</v>
      </c>
      <c r="V7326" s="30"/>
      <c r="W7326" s="23" t="s">
        <v>45</v>
      </c>
      <c r="X7326" s="31">
        <f>+[1]DEPURADO!K7320+[1]DEPURADO!L7320</f>
        <v>0</v>
      </c>
      <c r="Y7326" s="23" t="s">
        <v>45</v>
      </c>
      <c r="Z7326" s="31">
        <f t="shared" si="802"/>
        <v>0</v>
      </c>
      <c r="AA7326" s="31"/>
      <c r="AB7326" s="31">
        <v>0</v>
      </c>
      <c r="AC7326" s="31">
        <v>0</v>
      </c>
      <c r="AD7326" s="30"/>
      <c r="AE7326" s="30">
        <f>+[1]DEPURADO!K7320</f>
        <v>0</v>
      </c>
      <c r="AF7326" s="30">
        <v>0</v>
      </c>
      <c r="AG7326" s="30">
        <f t="shared" si="803"/>
        <v>0</v>
      </c>
      <c r="AH7326" s="30">
        <v>0</v>
      </c>
      <c r="AI7326" s="30">
        <f>+[1]DEPURADO!G7320</f>
        <v>0</v>
      </c>
      <c r="AJ7326" s="32"/>
      <c r="AK7326" s="33"/>
    </row>
    <row r="7327" spans="1:37" s="34" customFormat="1" hidden="1" x14ac:dyDescent="0.25">
      <c r="A7327" s="23">
        <f t="shared" si="804"/>
        <v>7319</v>
      </c>
      <c r="B7327" s="24" t="s">
        <v>44</v>
      </c>
      <c r="C7327" s="23">
        <f>+[1]DEPURADO!A7321</f>
        <v>0</v>
      </c>
      <c r="D7327" s="23">
        <f>+[1]DEPURADO!B7321</f>
        <v>0</v>
      </c>
      <c r="E7327" s="25">
        <f>+[1]DEPURADO!C7321</f>
        <v>0</v>
      </c>
      <c r="F7327" s="26" t="str">
        <f>+IF([1]DEPURADO!D7321&gt;1,[1]DEPURADO!D7321," ")</f>
        <v xml:space="preserve"> </v>
      </c>
      <c r="G7327" s="27">
        <f>[1]DEPURADO!F7321</f>
        <v>0</v>
      </c>
      <c r="H7327" s="28">
        <v>0</v>
      </c>
      <c r="I7327" s="28">
        <f>+[1]DEPURADO!M7321+[1]DEPURADO!N7321</f>
        <v>0</v>
      </c>
      <c r="J7327" s="28">
        <f>+[1]DEPURADO!R7321</f>
        <v>0</v>
      </c>
      <c r="K7327" s="29">
        <f>+[1]DEPURADO!P7321+[1]DEPURADO!Q7321</f>
        <v>0</v>
      </c>
      <c r="L7327" s="28">
        <v>0</v>
      </c>
      <c r="M7327" s="28">
        <v>0</v>
      </c>
      <c r="N7327" s="28">
        <f t="shared" si="798"/>
        <v>0</v>
      </c>
      <c r="O7327" s="28">
        <f t="shared" si="799"/>
        <v>0</v>
      </c>
      <c r="P7327" s="24">
        <f>IF([1]DEPURADO!H7321&gt;1,0,[1]DEPURADO!B7321)</f>
        <v>0</v>
      </c>
      <c r="Q7327" s="30">
        <f t="shared" si="800"/>
        <v>0</v>
      </c>
      <c r="R7327" s="31">
        <f t="shared" si="801"/>
        <v>0</v>
      </c>
      <c r="S7327" s="31">
        <f>+[1]DEPURADO!J7321</f>
        <v>0</v>
      </c>
      <c r="T7327" s="23" t="s">
        <v>45</v>
      </c>
      <c r="U7327" s="31">
        <f>+[1]DEPURADO!I7321</f>
        <v>0</v>
      </c>
      <c r="V7327" s="30"/>
      <c r="W7327" s="23" t="s">
        <v>45</v>
      </c>
      <c r="X7327" s="31">
        <f>+[1]DEPURADO!K7321+[1]DEPURADO!L7321</f>
        <v>0</v>
      </c>
      <c r="Y7327" s="23" t="s">
        <v>45</v>
      </c>
      <c r="Z7327" s="31">
        <f t="shared" si="802"/>
        <v>0</v>
      </c>
      <c r="AA7327" s="31"/>
      <c r="AB7327" s="31">
        <v>0</v>
      </c>
      <c r="AC7327" s="31">
        <v>0</v>
      </c>
      <c r="AD7327" s="30"/>
      <c r="AE7327" s="30">
        <f>+[1]DEPURADO!K7321</f>
        <v>0</v>
      </c>
      <c r="AF7327" s="30">
        <v>0</v>
      </c>
      <c r="AG7327" s="30">
        <f t="shared" si="803"/>
        <v>0</v>
      </c>
      <c r="AH7327" s="30">
        <v>0</v>
      </c>
      <c r="AI7327" s="30">
        <f>+[1]DEPURADO!G7321</f>
        <v>0</v>
      </c>
      <c r="AJ7327" s="32"/>
      <c r="AK7327" s="33"/>
    </row>
    <row r="7328" spans="1:37" s="34" customFormat="1" hidden="1" x14ac:dyDescent="0.25">
      <c r="A7328" s="23">
        <f t="shared" si="804"/>
        <v>7320</v>
      </c>
      <c r="B7328" s="24" t="s">
        <v>44</v>
      </c>
      <c r="C7328" s="23">
        <f>+[1]DEPURADO!A7322</f>
        <v>0</v>
      </c>
      <c r="D7328" s="23">
        <f>+[1]DEPURADO!B7322</f>
        <v>0</v>
      </c>
      <c r="E7328" s="25">
        <f>+[1]DEPURADO!C7322</f>
        <v>0</v>
      </c>
      <c r="F7328" s="26" t="str">
        <f>+IF([1]DEPURADO!D7322&gt;1,[1]DEPURADO!D7322," ")</f>
        <v xml:space="preserve"> </v>
      </c>
      <c r="G7328" s="27">
        <f>[1]DEPURADO!F7322</f>
        <v>0</v>
      </c>
      <c r="H7328" s="28">
        <v>0</v>
      </c>
      <c r="I7328" s="28">
        <f>+[1]DEPURADO!M7322+[1]DEPURADO!N7322</f>
        <v>0</v>
      </c>
      <c r="J7328" s="28">
        <f>+[1]DEPURADO!R7322</f>
        <v>0</v>
      </c>
      <c r="K7328" s="29">
        <f>+[1]DEPURADO!P7322+[1]DEPURADO!Q7322</f>
        <v>0</v>
      </c>
      <c r="L7328" s="28">
        <v>0</v>
      </c>
      <c r="M7328" s="28">
        <v>0</v>
      </c>
      <c r="N7328" s="28">
        <f t="shared" si="798"/>
        <v>0</v>
      </c>
      <c r="O7328" s="28">
        <f t="shared" si="799"/>
        <v>0</v>
      </c>
      <c r="P7328" s="24">
        <f>IF([1]DEPURADO!H7322&gt;1,0,[1]DEPURADO!B7322)</f>
        <v>0</v>
      </c>
      <c r="Q7328" s="30">
        <f t="shared" si="800"/>
        <v>0</v>
      </c>
      <c r="R7328" s="31">
        <f t="shared" si="801"/>
        <v>0</v>
      </c>
      <c r="S7328" s="31">
        <f>+[1]DEPURADO!J7322</f>
        <v>0</v>
      </c>
      <c r="T7328" s="23" t="s">
        <v>45</v>
      </c>
      <c r="U7328" s="31">
        <f>+[1]DEPURADO!I7322</f>
        <v>0</v>
      </c>
      <c r="V7328" s="30"/>
      <c r="W7328" s="23" t="s">
        <v>45</v>
      </c>
      <c r="X7328" s="31">
        <f>+[1]DEPURADO!K7322+[1]DEPURADO!L7322</f>
        <v>0</v>
      </c>
      <c r="Y7328" s="23" t="s">
        <v>45</v>
      </c>
      <c r="Z7328" s="31">
        <f t="shared" si="802"/>
        <v>0</v>
      </c>
      <c r="AA7328" s="31"/>
      <c r="AB7328" s="31">
        <v>0</v>
      </c>
      <c r="AC7328" s="31">
        <v>0</v>
      </c>
      <c r="AD7328" s="30"/>
      <c r="AE7328" s="30">
        <f>+[1]DEPURADO!K7322</f>
        <v>0</v>
      </c>
      <c r="AF7328" s="30">
        <v>0</v>
      </c>
      <c r="AG7328" s="30">
        <f t="shared" si="803"/>
        <v>0</v>
      </c>
      <c r="AH7328" s="30">
        <v>0</v>
      </c>
      <c r="AI7328" s="30">
        <f>+[1]DEPURADO!G7322</f>
        <v>0</v>
      </c>
      <c r="AJ7328" s="32"/>
      <c r="AK7328" s="33"/>
    </row>
    <row r="7329" spans="1:37" s="34" customFormat="1" hidden="1" x14ac:dyDescent="0.25">
      <c r="A7329" s="23">
        <f t="shared" si="804"/>
        <v>7321</v>
      </c>
      <c r="B7329" s="24" t="s">
        <v>44</v>
      </c>
      <c r="C7329" s="23">
        <f>+[1]DEPURADO!A7323</f>
        <v>0</v>
      </c>
      <c r="D7329" s="23">
        <f>+[1]DEPURADO!B7323</f>
        <v>0</v>
      </c>
      <c r="E7329" s="25">
        <f>+[1]DEPURADO!C7323</f>
        <v>0</v>
      </c>
      <c r="F7329" s="26" t="str">
        <f>+IF([1]DEPURADO!D7323&gt;1,[1]DEPURADO!D7323," ")</f>
        <v xml:space="preserve"> </v>
      </c>
      <c r="G7329" s="27">
        <f>[1]DEPURADO!F7323</f>
        <v>0</v>
      </c>
      <c r="H7329" s="28">
        <v>0</v>
      </c>
      <c r="I7329" s="28">
        <f>+[1]DEPURADO!M7323+[1]DEPURADO!N7323</f>
        <v>0</v>
      </c>
      <c r="J7329" s="28">
        <f>+[1]DEPURADO!R7323</f>
        <v>0</v>
      </c>
      <c r="K7329" s="29">
        <f>+[1]DEPURADO!P7323+[1]DEPURADO!Q7323</f>
        <v>0</v>
      </c>
      <c r="L7329" s="28">
        <v>0</v>
      </c>
      <c r="M7329" s="28">
        <v>0</v>
      </c>
      <c r="N7329" s="28">
        <f t="shared" si="798"/>
        <v>0</v>
      </c>
      <c r="O7329" s="28">
        <f t="shared" si="799"/>
        <v>0</v>
      </c>
      <c r="P7329" s="24">
        <f>IF([1]DEPURADO!H7323&gt;1,0,[1]DEPURADO!B7323)</f>
        <v>0</v>
      </c>
      <c r="Q7329" s="30">
        <f t="shared" si="800"/>
        <v>0</v>
      </c>
      <c r="R7329" s="31">
        <f t="shared" si="801"/>
        <v>0</v>
      </c>
      <c r="S7329" s="31">
        <f>+[1]DEPURADO!J7323</f>
        <v>0</v>
      </c>
      <c r="T7329" s="23" t="s">
        <v>45</v>
      </c>
      <c r="U7329" s="31">
        <f>+[1]DEPURADO!I7323</f>
        <v>0</v>
      </c>
      <c r="V7329" s="30"/>
      <c r="W7329" s="23" t="s">
        <v>45</v>
      </c>
      <c r="X7329" s="31">
        <f>+[1]DEPURADO!K7323+[1]DEPURADO!L7323</f>
        <v>0</v>
      </c>
      <c r="Y7329" s="23" t="s">
        <v>45</v>
      </c>
      <c r="Z7329" s="31">
        <f t="shared" si="802"/>
        <v>0</v>
      </c>
      <c r="AA7329" s="31"/>
      <c r="AB7329" s="31">
        <v>0</v>
      </c>
      <c r="AC7329" s="31">
        <v>0</v>
      </c>
      <c r="AD7329" s="30"/>
      <c r="AE7329" s="30">
        <f>+[1]DEPURADO!K7323</f>
        <v>0</v>
      </c>
      <c r="AF7329" s="30">
        <v>0</v>
      </c>
      <c r="AG7329" s="30">
        <f t="shared" si="803"/>
        <v>0</v>
      </c>
      <c r="AH7329" s="30">
        <v>0</v>
      </c>
      <c r="AI7329" s="30">
        <f>+[1]DEPURADO!G7323</f>
        <v>0</v>
      </c>
      <c r="AJ7329" s="32"/>
      <c r="AK7329" s="33"/>
    </row>
    <row r="7330" spans="1:37" s="34" customFormat="1" hidden="1" x14ac:dyDescent="0.25">
      <c r="A7330" s="23">
        <f t="shared" si="804"/>
        <v>7322</v>
      </c>
      <c r="B7330" s="24" t="s">
        <v>44</v>
      </c>
      <c r="C7330" s="23">
        <f>+[1]DEPURADO!A7324</f>
        <v>0</v>
      </c>
      <c r="D7330" s="23">
        <f>+[1]DEPURADO!B7324</f>
        <v>0</v>
      </c>
      <c r="E7330" s="25">
        <f>+[1]DEPURADO!C7324</f>
        <v>0</v>
      </c>
      <c r="F7330" s="26" t="str">
        <f>+IF([1]DEPURADO!D7324&gt;1,[1]DEPURADO!D7324," ")</f>
        <v xml:space="preserve"> </v>
      </c>
      <c r="G7330" s="27">
        <f>[1]DEPURADO!F7324</f>
        <v>0</v>
      </c>
      <c r="H7330" s="28">
        <v>0</v>
      </c>
      <c r="I7330" s="28">
        <f>+[1]DEPURADO!M7324+[1]DEPURADO!N7324</f>
        <v>0</v>
      </c>
      <c r="J7330" s="28">
        <f>+[1]DEPURADO!R7324</f>
        <v>0</v>
      </c>
      <c r="K7330" s="29">
        <f>+[1]DEPURADO!P7324+[1]DEPURADO!Q7324</f>
        <v>0</v>
      </c>
      <c r="L7330" s="28">
        <v>0</v>
      </c>
      <c r="M7330" s="28">
        <v>0</v>
      </c>
      <c r="N7330" s="28">
        <f t="shared" si="798"/>
        <v>0</v>
      </c>
      <c r="O7330" s="28">
        <f t="shared" si="799"/>
        <v>0</v>
      </c>
      <c r="P7330" s="24">
        <f>IF([1]DEPURADO!H7324&gt;1,0,[1]DEPURADO!B7324)</f>
        <v>0</v>
      </c>
      <c r="Q7330" s="30">
        <f t="shared" si="800"/>
        <v>0</v>
      </c>
      <c r="R7330" s="31">
        <f t="shared" si="801"/>
        <v>0</v>
      </c>
      <c r="S7330" s="31">
        <f>+[1]DEPURADO!J7324</f>
        <v>0</v>
      </c>
      <c r="T7330" s="23" t="s">
        <v>45</v>
      </c>
      <c r="U7330" s="31">
        <f>+[1]DEPURADO!I7324</f>
        <v>0</v>
      </c>
      <c r="V7330" s="30"/>
      <c r="W7330" s="23" t="s">
        <v>45</v>
      </c>
      <c r="X7330" s="31">
        <f>+[1]DEPURADO!K7324+[1]DEPURADO!L7324</f>
        <v>0</v>
      </c>
      <c r="Y7330" s="23" t="s">
        <v>45</v>
      </c>
      <c r="Z7330" s="31">
        <f t="shared" si="802"/>
        <v>0</v>
      </c>
      <c r="AA7330" s="31"/>
      <c r="AB7330" s="31">
        <v>0</v>
      </c>
      <c r="AC7330" s="31">
        <v>0</v>
      </c>
      <c r="AD7330" s="30"/>
      <c r="AE7330" s="30">
        <f>+[1]DEPURADO!K7324</f>
        <v>0</v>
      </c>
      <c r="AF7330" s="30">
        <v>0</v>
      </c>
      <c r="AG7330" s="30">
        <f t="shared" si="803"/>
        <v>0</v>
      </c>
      <c r="AH7330" s="30">
        <v>0</v>
      </c>
      <c r="AI7330" s="30">
        <f>+[1]DEPURADO!G7324</f>
        <v>0</v>
      </c>
      <c r="AJ7330" s="32"/>
      <c r="AK7330" s="33"/>
    </row>
    <row r="7331" spans="1:37" s="34" customFormat="1" hidden="1" x14ac:dyDescent="0.25">
      <c r="A7331" s="23">
        <f t="shared" si="804"/>
        <v>7323</v>
      </c>
      <c r="B7331" s="24" t="s">
        <v>44</v>
      </c>
      <c r="C7331" s="23">
        <f>+[1]DEPURADO!A7325</f>
        <v>0</v>
      </c>
      <c r="D7331" s="23">
        <f>+[1]DEPURADO!B7325</f>
        <v>0</v>
      </c>
      <c r="E7331" s="25">
        <f>+[1]DEPURADO!C7325</f>
        <v>0</v>
      </c>
      <c r="F7331" s="26" t="str">
        <f>+IF([1]DEPURADO!D7325&gt;1,[1]DEPURADO!D7325," ")</f>
        <v xml:space="preserve"> </v>
      </c>
      <c r="G7331" s="27">
        <f>[1]DEPURADO!F7325</f>
        <v>0</v>
      </c>
      <c r="H7331" s="28">
        <v>0</v>
      </c>
      <c r="I7331" s="28">
        <f>+[1]DEPURADO!M7325+[1]DEPURADO!N7325</f>
        <v>0</v>
      </c>
      <c r="J7331" s="28">
        <f>+[1]DEPURADO!R7325</f>
        <v>0</v>
      </c>
      <c r="K7331" s="29">
        <f>+[1]DEPURADO!P7325+[1]DEPURADO!Q7325</f>
        <v>0</v>
      </c>
      <c r="L7331" s="28">
        <v>0</v>
      </c>
      <c r="M7331" s="28">
        <v>0</v>
      </c>
      <c r="N7331" s="28">
        <f t="shared" si="798"/>
        <v>0</v>
      </c>
      <c r="O7331" s="28">
        <f t="shared" si="799"/>
        <v>0</v>
      </c>
      <c r="P7331" s="24">
        <f>IF([1]DEPURADO!H7325&gt;1,0,[1]DEPURADO!B7325)</f>
        <v>0</v>
      </c>
      <c r="Q7331" s="30">
        <f t="shared" si="800"/>
        <v>0</v>
      </c>
      <c r="R7331" s="31">
        <f t="shared" si="801"/>
        <v>0</v>
      </c>
      <c r="S7331" s="31">
        <f>+[1]DEPURADO!J7325</f>
        <v>0</v>
      </c>
      <c r="T7331" s="23" t="s">
        <v>45</v>
      </c>
      <c r="U7331" s="31">
        <f>+[1]DEPURADO!I7325</f>
        <v>0</v>
      </c>
      <c r="V7331" s="30"/>
      <c r="W7331" s="23" t="s">
        <v>45</v>
      </c>
      <c r="X7331" s="31">
        <f>+[1]DEPURADO!K7325+[1]DEPURADO!L7325</f>
        <v>0</v>
      </c>
      <c r="Y7331" s="23" t="s">
        <v>45</v>
      </c>
      <c r="Z7331" s="31">
        <f t="shared" si="802"/>
        <v>0</v>
      </c>
      <c r="AA7331" s="31"/>
      <c r="AB7331" s="31">
        <v>0</v>
      </c>
      <c r="AC7331" s="31">
        <v>0</v>
      </c>
      <c r="AD7331" s="30"/>
      <c r="AE7331" s="30">
        <f>+[1]DEPURADO!K7325</f>
        <v>0</v>
      </c>
      <c r="AF7331" s="30">
        <v>0</v>
      </c>
      <c r="AG7331" s="30">
        <f t="shared" si="803"/>
        <v>0</v>
      </c>
      <c r="AH7331" s="30">
        <v>0</v>
      </c>
      <c r="AI7331" s="30">
        <f>+[1]DEPURADO!G7325</f>
        <v>0</v>
      </c>
      <c r="AJ7331" s="32"/>
      <c r="AK7331" s="33"/>
    </row>
    <row r="7332" spans="1:37" s="34" customFormat="1" hidden="1" x14ac:dyDescent="0.25">
      <c r="A7332" s="23">
        <f t="shared" si="804"/>
        <v>7324</v>
      </c>
      <c r="B7332" s="24" t="s">
        <v>44</v>
      </c>
      <c r="C7332" s="23">
        <f>+[1]DEPURADO!A7326</f>
        <v>0</v>
      </c>
      <c r="D7332" s="23">
        <f>+[1]DEPURADO!B7326</f>
        <v>0</v>
      </c>
      <c r="E7332" s="25">
        <f>+[1]DEPURADO!C7326</f>
        <v>0</v>
      </c>
      <c r="F7332" s="26" t="str">
        <f>+IF([1]DEPURADO!D7326&gt;1,[1]DEPURADO!D7326," ")</f>
        <v xml:space="preserve"> </v>
      </c>
      <c r="G7332" s="27">
        <f>[1]DEPURADO!F7326</f>
        <v>0</v>
      </c>
      <c r="H7332" s="28">
        <v>0</v>
      </c>
      <c r="I7332" s="28">
        <f>+[1]DEPURADO!M7326+[1]DEPURADO!N7326</f>
        <v>0</v>
      </c>
      <c r="J7332" s="28">
        <f>+[1]DEPURADO!R7326</f>
        <v>0</v>
      </c>
      <c r="K7332" s="29">
        <f>+[1]DEPURADO!P7326+[1]DEPURADO!Q7326</f>
        <v>0</v>
      </c>
      <c r="L7332" s="28">
        <v>0</v>
      </c>
      <c r="M7332" s="28">
        <v>0</v>
      </c>
      <c r="N7332" s="28">
        <f t="shared" si="798"/>
        <v>0</v>
      </c>
      <c r="O7332" s="28">
        <f t="shared" si="799"/>
        <v>0</v>
      </c>
      <c r="P7332" s="24">
        <f>IF([1]DEPURADO!H7326&gt;1,0,[1]DEPURADO!B7326)</f>
        <v>0</v>
      </c>
      <c r="Q7332" s="30">
        <f t="shared" si="800"/>
        <v>0</v>
      </c>
      <c r="R7332" s="31">
        <f t="shared" si="801"/>
        <v>0</v>
      </c>
      <c r="S7332" s="31">
        <f>+[1]DEPURADO!J7326</f>
        <v>0</v>
      </c>
      <c r="T7332" s="23" t="s">
        <v>45</v>
      </c>
      <c r="U7332" s="31">
        <f>+[1]DEPURADO!I7326</f>
        <v>0</v>
      </c>
      <c r="V7332" s="30"/>
      <c r="W7332" s="23" t="s">
        <v>45</v>
      </c>
      <c r="X7332" s="31">
        <f>+[1]DEPURADO!K7326+[1]DEPURADO!L7326</f>
        <v>0</v>
      </c>
      <c r="Y7332" s="23" t="s">
        <v>45</v>
      </c>
      <c r="Z7332" s="31">
        <f t="shared" si="802"/>
        <v>0</v>
      </c>
      <c r="AA7332" s="31"/>
      <c r="AB7332" s="31">
        <v>0</v>
      </c>
      <c r="AC7332" s="31">
        <v>0</v>
      </c>
      <c r="AD7332" s="30"/>
      <c r="AE7332" s="30">
        <f>+[1]DEPURADO!K7326</f>
        <v>0</v>
      </c>
      <c r="AF7332" s="30">
        <v>0</v>
      </c>
      <c r="AG7332" s="30">
        <f t="shared" si="803"/>
        <v>0</v>
      </c>
      <c r="AH7332" s="30">
        <v>0</v>
      </c>
      <c r="AI7332" s="30">
        <f>+[1]DEPURADO!G7326</f>
        <v>0</v>
      </c>
      <c r="AJ7332" s="32"/>
      <c r="AK7332" s="33"/>
    </row>
    <row r="7333" spans="1:37" s="34" customFormat="1" hidden="1" x14ac:dyDescent="0.25">
      <c r="A7333" s="23">
        <f t="shared" si="804"/>
        <v>7325</v>
      </c>
      <c r="B7333" s="24" t="s">
        <v>44</v>
      </c>
      <c r="C7333" s="23">
        <f>+[1]DEPURADO!A7327</f>
        <v>0</v>
      </c>
      <c r="D7333" s="23">
        <f>+[1]DEPURADO!B7327</f>
        <v>0</v>
      </c>
      <c r="E7333" s="25">
        <f>+[1]DEPURADO!C7327</f>
        <v>0</v>
      </c>
      <c r="F7333" s="26" t="str">
        <f>+IF([1]DEPURADO!D7327&gt;1,[1]DEPURADO!D7327," ")</f>
        <v xml:space="preserve"> </v>
      </c>
      <c r="G7333" s="27">
        <f>[1]DEPURADO!F7327</f>
        <v>0</v>
      </c>
      <c r="H7333" s="28">
        <v>0</v>
      </c>
      <c r="I7333" s="28">
        <f>+[1]DEPURADO!M7327+[1]DEPURADO!N7327</f>
        <v>0</v>
      </c>
      <c r="J7333" s="28">
        <f>+[1]DEPURADO!R7327</f>
        <v>0</v>
      </c>
      <c r="K7333" s="29">
        <f>+[1]DEPURADO!P7327+[1]DEPURADO!Q7327</f>
        <v>0</v>
      </c>
      <c r="L7333" s="28">
        <v>0</v>
      </c>
      <c r="M7333" s="28">
        <v>0</v>
      </c>
      <c r="N7333" s="28">
        <f t="shared" si="798"/>
        <v>0</v>
      </c>
      <c r="O7333" s="28">
        <f t="shared" si="799"/>
        <v>0</v>
      </c>
      <c r="P7333" s="24">
        <f>IF([1]DEPURADO!H7327&gt;1,0,[1]DEPURADO!B7327)</f>
        <v>0</v>
      </c>
      <c r="Q7333" s="30">
        <f t="shared" si="800"/>
        <v>0</v>
      </c>
      <c r="R7333" s="31">
        <f t="shared" si="801"/>
        <v>0</v>
      </c>
      <c r="S7333" s="31">
        <f>+[1]DEPURADO!J7327</f>
        <v>0</v>
      </c>
      <c r="T7333" s="23" t="s">
        <v>45</v>
      </c>
      <c r="U7333" s="31">
        <f>+[1]DEPURADO!I7327</f>
        <v>0</v>
      </c>
      <c r="V7333" s="30"/>
      <c r="W7333" s="23" t="s">
        <v>45</v>
      </c>
      <c r="X7333" s="31">
        <f>+[1]DEPURADO!K7327+[1]DEPURADO!L7327</f>
        <v>0</v>
      </c>
      <c r="Y7333" s="23" t="s">
        <v>45</v>
      </c>
      <c r="Z7333" s="31">
        <f t="shared" si="802"/>
        <v>0</v>
      </c>
      <c r="AA7333" s="31"/>
      <c r="AB7333" s="31">
        <v>0</v>
      </c>
      <c r="AC7333" s="31">
        <v>0</v>
      </c>
      <c r="AD7333" s="30"/>
      <c r="AE7333" s="30">
        <f>+[1]DEPURADO!K7327</f>
        <v>0</v>
      </c>
      <c r="AF7333" s="30">
        <v>0</v>
      </c>
      <c r="AG7333" s="30">
        <f t="shared" si="803"/>
        <v>0</v>
      </c>
      <c r="AH7333" s="30">
        <v>0</v>
      </c>
      <c r="AI7333" s="30">
        <f>+[1]DEPURADO!G7327</f>
        <v>0</v>
      </c>
      <c r="AJ7333" s="32"/>
      <c r="AK7333" s="33"/>
    </row>
    <row r="7334" spans="1:37" s="34" customFormat="1" hidden="1" x14ac:dyDescent="0.25">
      <c r="A7334" s="23">
        <f t="shared" si="804"/>
        <v>7326</v>
      </c>
      <c r="B7334" s="24" t="s">
        <v>44</v>
      </c>
      <c r="C7334" s="23">
        <f>+[1]DEPURADO!A7328</f>
        <v>0</v>
      </c>
      <c r="D7334" s="23">
        <f>+[1]DEPURADO!B7328</f>
        <v>0</v>
      </c>
      <c r="E7334" s="25">
        <f>+[1]DEPURADO!C7328</f>
        <v>0</v>
      </c>
      <c r="F7334" s="26" t="str">
        <f>+IF([1]DEPURADO!D7328&gt;1,[1]DEPURADO!D7328," ")</f>
        <v xml:space="preserve"> </v>
      </c>
      <c r="G7334" s="27">
        <f>[1]DEPURADO!F7328</f>
        <v>0</v>
      </c>
      <c r="H7334" s="28">
        <v>0</v>
      </c>
      <c r="I7334" s="28">
        <f>+[1]DEPURADO!M7328+[1]DEPURADO!N7328</f>
        <v>0</v>
      </c>
      <c r="J7334" s="28">
        <f>+[1]DEPURADO!R7328</f>
        <v>0</v>
      </c>
      <c r="K7334" s="29">
        <f>+[1]DEPURADO!P7328+[1]DEPURADO!Q7328</f>
        <v>0</v>
      </c>
      <c r="L7334" s="28">
        <v>0</v>
      </c>
      <c r="M7334" s="28">
        <v>0</v>
      </c>
      <c r="N7334" s="28">
        <f t="shared" si="798"/>
        <v>0</v>
      </c>
      <c r="O7334" s="28">
        <f t="shared" si="799"/>
        <v>0</v>
      </c>
      <c r="P7334" s="24">
        <f>IF([1]DEPURADO!H7328&gt;1,0,[1]DEPURADO!B7328)</f>
        <v>0</v>
      </c>
      <c r="Q7334" s="30">
        <f t="shared" si="800"/>
        <v>0</v>
      </c>
      <c r="R7334" s="31">
        <f t="shared" si="801"/>
        <v>0</v>
      </c>
      <c r="S7334" s="31">
        <f>+[1]DEPURADO!J7328</f>
        <v>0</v>
      </c>
      <c r="T7334" s="23" t="s">
        <v>45</v>
      </c>
      <c r="U7334" s="31">
        <f>+[1]DEPURADO!I7328</f>
        <v>0</v>
      </c>
      <c r="V7334" s="30"/>
      <c r="W7334" s="23" t="s">
        <v>45</v>
      </c>
      <c r="X7334" s="31">
        <f>+[1]DEPURADO!K7328+[1]DEPURADO!L7328</f>
        <v>0</v>
      </c>
      <c r="Y7334" s="23" t="s">
        <v>45</v>
      </c>
      <c r="Z7334" s="31">
        <f t="shared" si="802"/>
        <v>0</v>
      </c>
      <c r="AA7334" s="31"/>
      <c r="AB7334" s="31">
        <v>0</v>
      </c>
      <c r="AC7334" s="31">
        <v>0</v>
      </c>
      <c r="AD7334" s="30"/>
      <c r="AE7334" s="30">
        <f>+[1]DEPURADO!K7328</f>
        <v>0</v>
      </c>
      <c r="AF7334" s="30">
        <v>0</v>
      </c>
      <c r="AG7334" s="30">
        <f t="shared" si="803"/>
        <v>0</v>
      </c>
      <c r="AH7334" s="30">
        <v>0</v>
      </c>
      <c r="AI7334" s="30">
        <f>+[1]DEPURADO!G7328</f>
        <v>0</v>
      </c>
      <c r="AJ7334" s="32"/>
      <c r="AK7334" s="33"/>
    </row>
    <row r="7335" spans="1:37" s="34" customFormat="1" hidden="1" x14ac:dyDescent="0.25">
      <c r="A7335" s="23">
        <f t="shared" si="804"/>
        <v>7327</v>
      </c>
      <c r="B7335" s="24" t="s">
        <v>44</v>
      </c>
      <c r="C7335" s="23">
        <f>+[1]DEPURADO!A7329</f>
        <v>0</v>
      </c>
      <c r="D7335" s="23">
        <f>+[1]DEPURADO!B7329</f>
        <v>0</v>
      </c>
      <c r="E7335" s="25">
        <f>+[1]DEPURADO!C7329</f>
        <v>0</v>
      </c>
      <c r="F7335" s="26" t="str">
        <f>+IF([1]DEPURADO!D7329&gt;1,[1]DEPURADO!D7329," ")</f>
        <v xml:space="preserve"> </v>
      </c>
      <c r="G7335" s="27">
        <f>[1]DEPURADO!F7329</f>
        <v>0</v>
      </c>
      <c r="H7335" s="28">
        <v>0</v>
      </c>
      <c r="I7335" s="28">
        <f>+[1]DEPURADO!M7329+[1]DEPURADO!N7329</f>
        <v>0</v>
      </c>
      <c r="J7335" s="28">
        <f>+[1]DEPURADO!R7329</f>
        <v>0</v>
      </c>
      <c r="K7335" s="29">
        <f>+[1]DEPURADO!P7329+[1]DEPURADO!Q7329</f>
        <v>0</v>
      </c>
      <c r="L7335" s="28">
        <v>0</v>
      </c>
      <c r="M7335" s="28">
        <v>0</v>
      </c>
      <c r="N7335" s="28">
        <f t="shared" si="798"/>
        <v>0</v>
      </c>
      <c r="O7335" s="28">
        <f t="shared" si="799"/>
        <v>0</v>
      </c>
      <c r="P7335" s="24">
        <f>IF([1]DEPURADO!H7329&gt;1,0,[1]DEPURADO!B7329)</f>
        <v>0</v>
      </c>
      <c r="Q7335" s="30">
        <f t="shared" si="800"/>
        <v>0</v>
      </c>
      <c r="R7335" s="31">
        <f t="shared" si="801"/>
        <v>0</v>
      </c>
      <c r="S7335" s="31">
        <f>+[1]DEPURADO!J7329</f>
        <v>0</v>
      </c>
      <c r="T7335" s="23" t="s">
        <v>45</v>
      </c>
      <c r="U7335" s="31">
        <f>+[1]DEPURADO!I7329</f>
        <v>0</v>
      </c>
      <c r="V7335" s="30"/>
      <c r="W7335" s="23" t="s">
        <v>45</v>
      </c>
      <c r="X7335" s="31">
        <f>+[1]DEPURADO!K7329+[1]DEPURADO!L7329</f>
        <v>0</v>
      </c>
      <c r="Y7335" s="23" t="s">
        <v>45</v>
      </c>
      <c r="Z7335" s="31">
        <f t="shared" si="802"/>
        <v>0</v>
      </c>
      <c r="AA7335" s="31"/>
      <c r="AB7335" s="31">
        <v>0</v>
      </c>
      <c r="AC7335" s="31">
        <v>0</v>
      </c>
      <c r="AD7335" s="30"/>
      <c r="AE7335" s="30">
        <f>+[1]DEPURADO!K7329</f>
        <v>0</v>
      </c>
      <c r="AF7335" s="30">
        <v>0</v>
      </c>
      <c r="AG7335" s="30">
        <f t="shared" si="803"/>
        <v>0</v>
      </c>
      <c r="AH7335" s="30">
        <v>0</v>
      </c>
      <c r="AI7335" s="30">
        <f>+[1]DEPURADO!G7329</f>
        <v>0</v>
      </c>
      <c r="AJ7335" s="32"/>
      <c r="AK7335" s="33"/>
    </row>
    <row r="7336" spans="1:37" s="34" customFormat="1" hidden="1" x14ac:dyDescent="0.25">
      <c r="A7336" s="23">
        <f t="shared" si="804"/>
        <v>7328</v>
      </c>
      <c r="B7336" s="24" t="s">
        <v>44</v>
      </c>
      <c r="C7336" s="23">
        <f>+[1]DEPURADO!A7330</f>
        <v>0</v>
      </c>
      <c r="D7336" s="23">
        <f>+[1]DEPURADO!B7330</f>
        <v>0</v>
      </c>
      <c r="E7336" s="25">
        <f>+[1]DEPURADO!C7330</f>
        <v>0</v>
      </c>
      <c r="F7336" s="26" t="str">
        <f>+IF([1]DEPURADO!D7330&gt;1,[1]DEPURADO!D7330," ")</f>
        <v xml:space="preserve"> </v>
      </c>
      <c r="G7336" s="27">
        <f>[1]DEPURADO!F7330</f>
        <v>0</v>
      </c>
      <c r="H7336" s="28">
        <v>0</v>
      </c>
      <c r="I7336" s="28">
        <f>+[1]DEPURADO!M7330+[1]DEPURADO!N7330</f>
        <v>0</v>
      </c>
      <c r="J7336" s="28">
        <f>+[1]DEPURADO!R7330</f>
        <v>0</v>
      </c>
      <c r="K7336" s="29">
        <f>+[1]DEPURADO!P7330+[1]DEPURADO!Q7330</f>
        <v>0</v>
      </c>
      <c r="L7336" s="28">
        <v>0</v>
      </c>
      <c r="M7336" s="28">
        <v>0</v>
      </c>
      <c r="N7336" s="28">
        <f t="shared" si="798"/>
        <v>0</v>
      </c>
      <c r="O7336" s="28">
        <f t="shared" si="799"/>
        <v>0</v>
      </c>
      <c r="P7336" s="24">
        <f>IF([1]DEPURADO!H7330&gt;1,0,[1]DEPURADO!B7330)</f>
        <v>0</v>
      </c>
      <c r="Q7336" s="30">
        <f t="shared" si="800"/>
        <v>0</v>
      </c>
      <c r="R7336" s="31">
        <f t="shared" si="801"/>
        <v>0</v>
      </c>
      <c r="S7336" s="31">
        <f>+[1]DEPURADO!J7330</f>
        <v>0</v>
      </c>
      <c r="T7336" s="23" t="s">
        <v>45</v>
      </c>
      <c r="U7336" s="31">
        <f>+[1]DEPURADO!I7330</f>
        <v>0</v>
      </c>
      <c r="V7336" s="30"/>
      <c r="W7336" s="23" t="s">
        <v>45</v>
      </c>
      <c r="X7336" s="31">
        <f>+[1]DEPURADO!K7330+[1]DEPURADO!L7330</f>
        <v>0</v>
      </c>
      <c r="Y7336" s="23" t="s">
        <v>45</v>
      </c>
      <c r="Z7336" s="31">
        <f t="shared" si="802"/>
        <v>0</v>
      </c>
      <c r="AA7336" s="31"/>
      <c r="AB7336" s="31">
        <v>0</v>
      </c>
      <c r="AC7336" s="31">
        <v>0</v>
      </c>
      <c r="AD7336" s="30"/>
      <c r="AE7336" s="30">
        <f>+[1]DEPURADO!K7330</f>
        <v>0</v>
      </c>
      <c r="AF7336" s="30">
        <v>0</v>
      </c>
      <c r="AG7336" s="30">
        <f t="shared" si="803"/>
        <v>0</v>
      </c>
      <c r="AH7336" s="30">
        <v>0</v>
      </c>
      <c r="AI7336" s="30">
        <f>+[1]DEPURADO!G7330</f>
        <v>0</v>
      </c>
      <c r="AJ7336" s="32"/>
      <c r="AK7336" s="33"/>
    </row>
    <row r="7337" spans="1:37" s="34" customFormat="1" hidden="1" x14ac:dyDescent="0.25">
      <c r="A7337" s="23">
        <f t="shared" si="804"/>
        <v>7329</v>
      </c>
      <c r="B7337" s="24" t="s">
        <v>44</v>
      </c>
      <c r="C7337" s="23">
        <f>+[1]DEPURADO!A7331</f>
        <v>0</v>
      </c>
      <c r="D7337" s="23">
        <f>+[1]DEPURADO!B7331</f>
        <v>0</v>
      </c>
      <c r="E7337" s="25">
        <f>+[1]DEPURADO!C7331</f>
        <v>0</v>
      </c>
      <c r="F7337" s="26" t="str">
        <f>+IF([1]DEPURADO!D7331&gt;1,[1]DEPURADO!D7331," ")</f>
        <v xml:space="preserve"> </v>
      </c>
      <c r="G7337" s="27">
        <f>[1]DEPURADO!F7331</f>
        <v>0</v>
      </c>
      <c r="H7337" s="28">
        <v>0</v>
      </c>
      <c r="I7337" s="28">
        <f>+[1]DEPURADO!M7331+[1]DEPURADO!N7331</f>
        <v>0</v>
      </c>
      <c r="J7337" s="28">
        <f>+[1]DEPURADO!R7331</f>
        <v>0</v>
      </c>
      <c r="K7337" s="29">
        <f>+[1]DEPURADO!P7331+[1]DEPURADO!Q7331</f>
        <v>0</v>
      </c>
      <c r="L7337" s="28">
        <v>0</v>
      </c>
      <c r="M7337" s="28">
        <v>0</v>
      </c>
      <c r="N7337" s="28">
        <f t="shared" si="798"/>
        <v>0</v>
      </c>
      <c r="O7337" s="28">
        <f t="shared" si="799"/>
        <v>0</v>
      </c>
      <c r="P7337" s="24">
        <f>IF([1]DEPURADO!H7331&gt;1,0,[1]DEPURADO!B7331)</f>
        <v>0</v>
      </c>
      <c r="Q7337" s="30">
        <f t="shared" si="800"/>
        <v>0</v>
      </c>
      <c r="R7337" s="31">
        <f t="shared" si="801"/>
        <v>0</v>
      </c>
      <c r="S7337" s="31">
        <f>+[1]DEPURADO!J7331</f>
        <v>0</v>
      </c>
      <c r="T7337" s="23" t="s">
        <v>45</v>
      </c>
      <c r="U7337" s="31">
        <f>+[1]DEPURADO!I7331</f>
        <v>0</v>
      </c>
      <c r="V7337" s="30"/>
      <c r="W7337" s="23" t="s">
        <v>45</v>
      </c>
      <c r="X7337" s="31">
        <f>+[1]DEPURADO!K7331+[1]DEPURADO!L7331</f>
        <v>0</v>
      </c>
      <c r="Y7337" s="23" t="s">
        <v>45</v>
      </c>
      <c r="Z7337" s="31">
        <f t="shared" si="802"/>
        <v>0</v>
      </c>
      <c r="AA7337" s="31"/>
      <c r="AB7337" s="31">
        <v>0</v>
      </c>
      <c r="AC7337" s="31">
        <v>0</v>
      </c>
      <c r="AD7337" s="30"/>
      <c r="AE7337" s="30">
        <f>+[1]DEPURADO!K7331</f>
        <v>0</v>
      </c>
      <c r="AF7337" s="30">
        <v>0</v>
      </c>
      <c r="AG7337" s="30">
        <f t="shared" si="803"/>
        <v>0</v>
      </c>
      <c r="AH7337" s="30">
        <v>0</v>
      </c>
      <c r="AI7337" s="30">
        <f>+[1]DEPURADO!G7331</f>
        <v>0</v>
      </c>
      <c r="AJ7337" s="32"/>
      <c r="AK7337" s="33"/>
    </row>
    <row r="7338" spans="1:37" s="34" customFormat="1" hidden="1" x14ac:dyDescent="0.25">
      <c r="A7338" s="23">
        <f t="shared" si="804"/>
        <v>7330</v>
      </c>
      <c r="B7338" s="24" t="s">
        <v>44</v>
      </c>
      <c r="C7338" s="23">
        <f>+[1]DEPURADO!A7332</f>
        <v>0</v>
      </c>
      <c r="D7338" s="23">
        <f>+[1]DEPURADO!B7332</f>
        <v>0</v>
      </c>
      <c r="E7338" s="25">
        <f>+[1]DEPURADO!C7332</f>
        <v>0</v>
      </c>
      <c r="F7338" s="26" t="str">
        <f>+IF([1]DEPURADO!D7332&gt;1,[1]DEPURADO!D7332," ")</f>
        <v xml:space="preserve"> </v>
      </c>
      <c r="G7338" s="27">
        <f>[1]DEPURADO!F7332</f>
        <v>0</v>
      </c>
      <c r="H7338" s="28">
        <v>0</v>
      </c>
      <c r="I7338" s="28">
        <f>+[1]DEPURADO!M7332+[1]DEPURADO!N7332</f>
        <v>0</v>
      </c>
      <c r="J7338" s="28">
        <f>+[1]DEPURADO!R7332</f>
        <v>0</v>
      </c>
      <c r="K7338" s="29">
        <f>+[1]DEPURADO!P7332+[1]DEPURADO!Q7332</f>
        <v>0</v>
      </c>
      <c r="L7338" s="28">
        <v>0</v>
      </c>
      <c r="M7338" s="28">
        <v>0</v>
      </c>
      <c r="N7338" s="28">
        <f t="shared" si="798"/>
        <v>0</v>
      </c>
      <c r="O7338" s="28">
        <f t="shared" si="799"/>
        <v>0</v>
      </c>
      <c r="P7338" s="24">
        <f>IF([1]DEPURADO!H7332&gt;1,0,[1]DEPURADO!B7332)</f>
        <v>0</v>
      </c>
      <c r="Q7338" s="30">
        <f t="shared" si="800"/>
        <v>0</v>
      </c>
      <c r="R7338" s="31">
        <f t="shared" si="801"/>
        <v>0</v>
      </c>
      <c r="S7338" s="31">
        <f>+[1]DEPURADO!J7332</f>
        <v>0</v>
      </c>
      <c r="T7338" s="23" t="s">
        <v>45</v>
      </c>
      <c r="U7338" s="31">
        <f>+[1]DEPURADO!I7332</f>
        <v>0</v>
      </c>
      <c r="V7338" s="30"/>
      <c r="W7338" s="23" t="s">
        <v>45</v>
      </c>
      <c r="X7338" s="31">
        <f>+[1]DEPURADO!K7332+[1]DEPURADO!L7332</f>
        <v>0</v>
      </c>
      <c r="Y7338" s="23" t="s">
        <v>45</v>
      </c>
      <c r="Z7338" s="31">
        <f t="shared" si="802"/>
        <v>0</v>
      </c>
      <c r="AA7338" s="31"/>
      <c r="AB7338" s="31">
        <v>0</v>
      </c>
      <c r="AC7338" s="31">
        <v>0</v>
      </c>
      <c r="AD7338" s="30"/>
      <c r="AE7338" s="30">
        <f>+[1]DEPURADO!K7332</f>
        <v>0</v>
      </c>
      <c r="AF7338" s="30">
        <v>0</v>
      </c>
      <c r="AG7338" s="30">
        <f t="shared" si="803"/>
        <v>0</v>
      </c>
      <c r="AH7338" s="30">
        <v>0</v>
      </c>
      <c r="AI7338" s="30">
        <f>+[1]DEPURADO!G7332</f>
        <v>0</v>
      </c>
      <c r="AJ7338" s="32"/>
      <c r="AK7338" s="33"/>
    </row>
    <row r="7339" spans="1:37" s="34" customFormat="1" hidden="1" x14ac:dyDescent="0.25">
      <c r="A7339" s="23">
        <f t="shared" si="804"/>
        <v>7331</v>
      </c>
      <c r="B7339" s="24" t="s">
        <v>44</v>
      </c>
      <c r="C7339" s="23">
        <f>+[1]DEPURADO!A7333</f>
        <v>0</v>
      </c>
      <c r="D7339" s="23">
        <f>+[1]DEPURADO!B7333</f>
        <v>0</v>
      </c>
      <c r="E7339" s="25">
        <f>+[1]DEPURADO!C7333</f>
        <v>0</v>
      </c>
      <c r="F7339" s="26" t="str">
        <f>+IF([1]DEPURADO!D7333&gt;1,[1]DEPURADO!D7333," ")</f>
        <v xml:space="preserve"> </v>
      </c>
      <c r="G7339" s="27">
        <f>[1]DEPURADO!F7333</f>
        <v>0</v>
      </c>
      <c r="H7339" s="28">
        <v>0</v>
      </c>
      <c r="I7339" s="28">
        <f>+[1]DEPURADO!M7333+[1]DEPURADO!N7333</f>
        <v>0</v>
      </c>
      <c r="J7339" s="28">
        <f>+[1]DEPURADO!R7333</f>
        <v>0</v>
      </c>
      <c r="K7339" s="29">
        <f>+[1]DEPURADO!P7333+[1]DEPURADO!Q7333</f>
        <v>0</v>
      </c>
      <c r="L7339" s="28">
        <v>0</v>
      </c>
      <c r="M7339" s="28">
        <v>0</v>
      </c>
      <c r="N7339" s="28">
        <f t="shared" si="798"/>
        <v>0</v>
      </c>
      <c r="O7339" s="28">
        <f t="shared" si="799"/>
        <v>0</v>
      </c>
      <c r="P7339" s="24">
        <f>IF([1]DEPURADO!H7333&gt;1,0,[1]DEPURADO!B7333)</f>
        <v>0</v>
      </c>
      <c r="Q7339" s="30">
        <f t="shared" si="800"/>
        <v>0</v>
      </c>
      <c r="R7339" s="31">
        <f t="shared" si="801"/>
        <v>0</v>
      </c>
      <c r="S7339" s="31">
        <f>+[1]DEPURADO!J7333</f>
        <v>0</v>
      </c>
      <c r="T7339" s="23" t="s">
        <v>45</v>
      </c>
      <c r="U7339" s="31">
        <f>+[1]DEPURADO!I7333</f>
        <v>0</v>
      </c>
      <c r="V7339" s="30"/>
      <c r="W7339" s="23" t="s">
        <v>45</v>
      </c>
      <c r="X7339" s="31">
        <f>+[1]DEPURADO!K7333+[1]DEPURADO!L7333</f>
        <v>0</v>
      </c>
      <c r="Y7339" s="23" t="s">
        <v>45</v>
      </c>
      <c r="Z7339" s="31">
        <f t="shared" si="802"/>
        <v>0</v>
      </c>
      <c r="AA7339" s="31"/>
      <c r="AB7339" s="31">
        <v>0</v>
      </c>
      <c r="AC7339" s="31">
        <v>0</v>
      </c>
      <c r="AD7339" s="30"/>
      <c r="AE7339" s="30">
        <f>+[1]DEPURADO!K7333</f>
        <v>0</v>
      </c>
      <c r="AF7339" s="30">
        <v>0</v>
      </c>
      <c r="AG7339" s="30">
        <f t="shared" si="803"/>
        <v>0</v>
      </c>
      <c r="AH7339" s="30">
        <v>0</v>
      </c>
      <c r="AI7339" s="30">
        <f>+[1]DEPURADO!G7333</f>
        <v>0</v>
      </c>
      <c r="AJ7339" s="32"/>
      <c r="AK7339" s="33"/>
    </row>
    <row r="7340" spans="1:37" s="34" customFormat="1" hidden="1" x14ac:dyDescent="0.25">
      <c r="A7340" s="23">
        <f t="shared" si="804"/>
        <v>7332</v>
      </c>
      <c r="B7340" s="24" t="s">
        <v>44</v>
      </c>
      <c r="C7340" s="23">
        <f>+[1]DEPURADO!A7334</f>
        <v>0</v>
      </c>
      <c r="D7340" s="23">
        <f>+[1]DEPURADO!B7334</f>
        <v>0</v>
      </c>
      <c r="E7340" s="25">
        <f>+[1]DEPURADO!C7334</f>
        <v>0</v>
      </c>
      <c r="F7340" s="26" t="str">
        <f>+IF([1]DEPURADO!D7334&gt;1,[1]DEPURADO!D7334," ")</f>
        <v xml:space="preserve"> </v>
      </c>
      <c r="G7340" s="27">
        <f>[1]DEPURADO!F7334</f>
        <v>0</v>
      </c>
      <c r="H7340" s="28">
        <v>0</v>
      </c>
      <c r="I7340" s="28">
        <f>+[1]DEPURADO!M7334+[1]DEPURADO!N7334</f>
        <v>0</v>
      </c>
      <c r="J7340" s="28">
        <f>+[1]DEPURADO!R7334</f>
        <v>0</v>
      </c>
      <c r="K7340" s="29">
        <f>+[1]DEPURADO!P7334+[1]DEPURADO!Q7334</f>
        <v>0</v>
      </c>
      <c r="L7340" s="28">
        <v>0</v>
      </c>
      <c r="M7340" s="28">
        <v>0</v>
      </c>
      <c r="N7340" s="28">
        <f t="shared" si="798"/>
        <v>0</v>
      </c>
      <c r="O7340" s="28">
        <f t="shared" si="799"/>
        <v>0</v>
      </c>
      <c r="P7340" s="24">
        <f>IF([1]DEPURADO!H7334&gt;1,0,[1]DEPURADO!B7334)</f>
        <v>0</v>
      </c>
      <c r="Q7340" s="30">
        <f t="shared" si="800"/>
        <v>0</v>
      </c>
      <c r="R7340" s="31">
        <f t="shared" si="801"/>
        <v>0</v>
      </c>
      <c r="S7340" s="31">
        <f>+[1]DEPURADO!J7334</f>
        <v>0</v>
      </c>
      <c r="T7340" s="23" t="s">
        <v>45</v>
      </c>
      <c r="U7340" s="31">
        <f>+[1]DEPURADO!I7334</f>
        <v>0</v>
      </c>
      <c r="V7340" s="30"/>
      <c r="W7340" s="23" t="s">
        <v>45</v>
      </c>
      <c r="X7340" s="31">
        <f>+[1]DEPURADO!K7334+[1]DEPURADO!L7334</f>
        <v>0</v>
      </c>
      <c r="Y7340" s="23" t="s">
        <v>45</v>
      </c>
      <c r="Z7340" s="31">
        <f t="shared" si="802"/>
        <v>0</v>
      </c>
      <c r="AA7340" s="31"/>
      <c r="AB7340" s="31">
        <v>0</v>
      </c>
      <c r="AC7340" s="31">
        <v>0</v>
      </c>
      <c r="AD7340" s="30"/>
      <c r="AE7340" s="30">
        <f>+[1]DEPURADO!K7334</f>
        <v>0</v>
      </c>
      <c r="AF7340" s="30">
        <v>0</v>
      </c>
      <c r="AG7340" s="30">
        <f t="shared" si="803"/>
        <v>0</v>
      </c>
      <c r="AH7340" s="30">
        <v>0</v>
      </c>
      <c r="AI7340" s="30">
        <f>+[1]DEPURADO!G7334</f>
        <v>0</v>
      </c>
      <c r="AJ7340" s="32"/>
      <c r="AK7340" s="33"/>
    </row>
    <row r="7341" spans="1:37" s="34" customFormat="1" hidden="1" x14ac:dyDescent="0.25">
      <c r="A7341" s="23">
        <f t="shared" si="804"/>
        <v>7333</v>
      </c>
      <c r="B7341" s="24" t="s">
        <v>44</v>
      </c>
      <c r="C7341" s="23">
        <f>+[1]DEPURADO!A7335</f>
        <v>0</v>
      </c>
      <c r="D7341" s="23">
        <f>+[1]DEPURADO!B7335</f>
        <v>0</v>
      </c>
      <c r="E7341" s="25">
        <f>+[1]DEPURADO!C7335</f>
        <v>0</v>
      </c>
      <c r="F7341" s="26" t="str">
        <f>+IF([1]DEPURADO!D7335&gt;1,[1]DEPURADO!D7335," ")</f>
        <v xml:space="preserve"> </v>
      </c>
      <c r="G7341" s="27">
        <f>[1]DEPURADO!F7335</f>
        <v>0</v>
      </c>
      <c r="H7341" s="28">
        <v>0</v>
      </c>
      <c r="I7341" s="28">
        <f>+[1]DEPURADO!M7335+[1]DEPURADO!N7335</f>
        <v>0</v>
      </c>
      <c r="J7341" s="28">
        <f>+[1]DEPURADO!R7335</f>
        <v>0</v>
      </c>
      <c r="K7341" s="29">
        <f>+[1]DEPURADO!P7335+[1]DEPURADO!Q7335</f>
        <v>0</v>
      </c>
      <c r="L7341" s="28">
        <v>0</v>
      </c>
      <c r="M7341" s="28">
        <v>0</v>
      </c>
      <c r="N7341" s="28">
        <f t="shared" si="798"/>
        <v>0</v>
      </c>
      <c r="O7341" s="28">
        <f t="shared" si="799"/>
        <v>0</v>
      </c>
      <c r="P7341" s="24">
        <f>IF([1]DEPURADO!H7335&gt;1,0,[1]DEPURADO!B7335)</f>
        <v>0</v>
      </c>
      <c r="Q7341" s="30">
        <f t="shared" si="800"/>
        <v>0</v>
      </c>
      <c r="R7341" s="31">
        <f t="shared" si="801"/>
        <v>0</v>
      </c>
      <c r="S7341" s="31">
        <f>+[1]DEPURADO!J7335</f>
        <v>0</v>
      </c>
      <c r="T7341" s="23" t="s">
        <v>45</v>
      </c>
      <c r="U7341" s="31">
        <f>+[1]DEPURADO!I7335</f>
        <v>0</v>
      </c>
      <c r="V7341" s="30"/>
      <c r="W7341" s="23" t="s">
        <v>45</v>
      </c>
      <c r="X7341" s="31">
        <f>+[1]DEPURADO!K7335+[1]DEPURADO!L7335</f>
        <v>0</v>
      </c>
      <c r="Y7341" s="23" t="s">
        <v>45</v>
      </c>
      <c r="Z7341" s="31">
        <f t="shared" si="802"/>
        <v>0</v>
      </c>
      <c r="AA7341" s="31"/>
      <c r="AB7341" s="31">
        <v>0</v>
      </c>
      <c r="AC7341" s="31">
        <v>0</v>
      </c>
      <c r="AD7341" s="30"/>
      <c r="AE7341" s="30">
        <f>+[1]DEPURADO!K7335</f>
        <v>0</v>
      </c>
      <c r="AF7341" s="30">
        <v>0</v>
      </c>
      <c r="AG7341" s="30">
        <f t="shared" si="803"/>
        <v>0</v>
      </c>
      <c r="AH7341" s="30">
        <v>0</v>
      </c>
      <c r="AI7341" s="30">
        <f>+[1]DEPURADO!G7335</f>
        <v>0</v>
      </c>
      <c r="AJ7341" s="32"/>
      <c r="AK7341" s="33"/>
    </row>
    <row r="7342" spans="1:37" s="34" customFormat="1" hidden="1" x14ac:dyDescent="0.25">
      <c r="A7342" s="23">
        <f t="shared" si="804"/>
        <v>7334</v>
      </c>
      <c r="B7342" s="24" t="s">
        <v>44</v>
      </c>
      <c r="C7342" s="23">
        <f>+[1]DEPURADO!A7336</f>
        <v>0</v>
      </c>
      <c r="D7342" s="23">
        <f>+[1]DEPURADO!B7336</f>
        <v>0</v>
      </c>
      <c r="E7342" s="25">
        <f>+[1]DEPURADO!C7336</f>
        <v>0</v>
      </c>
      <c r="F7342" s="26" t="str">
        <f>+IF([1]DEPURADO!D7336&gt;1,[1]DEPURADO!D7336," ")</f>
        <v xml:space="preserve"> </v>
      </c>
      <c r="G7342" s="27">
        <f>[1]DEPURADO!F7336</f>
        <v>0</v>
      </c>
      <c r="H7342" s="28">
        <v>0</v>
      </c>
      <c r="I7342" s="28">
        <f>+[1]DEPURADO!M7336+[1]DEPURADO!N7336</f>
        <v>0</v>
      </c>
      <c r="J7342" s="28">
        <f>+[1]DEPURADO!R7336</f>
        <v>0</v>
      </c>
      <c r="K7342" s="29">
        <f>+[1]DEPURADO!P7336+[1]DEPURADO!Q7336</f>
        <v>0</v>
      </c>
      <c r="L7342" s="28">
        <v>0</v>
      </c>
      <c r="M7342" s="28">
        <v>0</v>
      </c>
      <c r="N7342" s="28">
        <f t="shared" si="798"/>
        <v>0</v>
      </c>
      <c r="O7342" s="28">
        <f t="shared" si="799"/>
        <v>0</v>
      </c>
      <c r="P7342" s="24">
        <f>IF([1]DEPURADO!H7336&gt;1,0,[1]DEPURADO!B7336)</f>
        <v>0</v>
      </c>
      <c r="Q7342" s="30">
        <f t="shared" si="800"/>
        <v>0</v>
      </c>
      <c r="R7342" s="31">
        <f t="shared" si="801"/>
        <v>0</v>
      </c>
      <c r="S7342" s="31">
        <f>+[1]DEPURADO!J7336</f>
        <v>0</v>
      </c>
      <c r="T7342" s="23" t="s">
        <v>45</v>
      </c>
      <c r="U7342" s="31">
        <f>+[1]DEPURADO!I7336</f>
        <v>0</v>
      </c>
      <c r="V7342" s="30"/>
      <c r="W7342" s="23" t="s">
        <v>45</v>
      </c>
      <c r="X7342" s="31">
        <f>+[1]DEPURADO!K7336+[1]DEPURADO!L7336</f>
        <v>0</v>
      </c>
      <c r="Y7342" s="23" t="s">
        <v>45</v>
      </c>
      <c r="Z7342" s="31">
        <f t="shared" si="802"/>
        <v>0</v>
      </c>
      <c r="AA7342" s="31"/>
      <c r="AB7342" s="31">
        <v>0</v>
      </c>
      <c r="AC7342" s="31">
        <v>0</v>
      </c>
      <c r="AD7342" s="30"/>
      <c r="AE7342" s="30">
        <f>+[1]DEPURADO!K7336</f>
        <v>0</v>
      </c>
      <c r="AF7342" s="30">
        <v>0</v>
      </c>
      <c r="AG7342" s="30">
        <f t="shared" si="803"/>
        <v>0</v>
      </c>
      <c r="AH7342" s="30">
        <v>0</v>
      </c>
      <c r="AI7342" s="30">
        <f>+[1]DEPURADO!G7336</f>
        <v>0</v>
      </c>
      <c r="AJ7342" s="32"/>
      <c r="AK7342" s="33"/>
    </row>
    <row r="7343" spans="1:37" s="34" customFormat="1" hidden="1" x14ac:dyDescent="0.25">
      <c r="A7343" s="23">
        <f t="shared" si="804"/>
        <v>7335</v>
      </c>
      <c r="B7343" s="24" t="s">
        <v>44</v>
      </c>
      <c r="C7343" s="23">
        <f>+[1]DEPURADO!A7337</f>
        <v>0</v>
      </c>
      <c r="D7343" s="23">
        <f>+[1]DEPURADO!B7337</f>
        <v>0</v>
      </c>
      <c r="E7343" s="25">
        <f>+[1]DEPURADO!C7337</f>
        <v>0</v>
      </c>
      <c r="F7343" s="26" t="str">
        <f>+IF([1]DEPURADO!D7337&gt;1,[1]DEPURADO!D7337," ")</f>
        <v xml:space="preserve"> </v>
      </c>
      <c r="G7343" s="27">
        <f>[1]DEPURADO!F7337</f>
        <v>0</v>
      </c>
      <c r="H7343" s="28">
        <v>0</v>
      </c>
      <c r="I7343" s="28">
        <f>+[1]DEPURADO!M7337+[1]DEPURADO!N7337</f>
        <v>0</v>
      </c>
      <c r="J7343" s="28">
        <f>+[1]DEPURADO!R7337</f>
        <v>0</v>
      </c>
      <c r="K7343" s="29">
        <f>+[1]DEPURADO!P7337+[1]DEPURADO!Q7337</f>
        <v>0</v>
      </c>
      <c r="L7343" s="28">
        <v>0</v>
      </c>
      <c r="M7343" s="28">
        <v>0</v>
      </c>
      <c r="N7343" s="28">
        <f t="shared" si="798"/>
        <v>0</v>
      </c>
      <c r="O7343" s="28">
        <f t="shared" si="799"/>
        <v>0</v>
      </c>
      <c r="P7343" s="24">
        <f>IF([1]DEPURADO!H7337&gt;1,0,[1]DEPURADO!B7337)</f>
        <v>0</v>
      </c>
      <c r="Q7343" s="30">
        <f t="shared" si="800"/>
        <v>0</v>
      </c>
      <c r="R7343" s="31">
        <f t="shared" si="801"/>
        <v>0</v>
      </c>
      <c r="S7343" s="31">
        <f>+[1]DEPURADO!J7337</f>
        <v>0</v>
      </c>
      <c r="T7343" s="23" t="s">
        <v>45</v>
      </c>
      <c r="U7343" s="31">
        <f>+[1]DEPURADO!I7337</f>
        <v>0</v>
      </c>
      <c r="V7343" s="30"/>
      <c r="W7343" s="23" t="s">
        <v>45</v>
      </c>
      <c r="X7343" s="31">
        <f>+[1]DEPURADO!K7337+[1]DEPURADO!L7337</f>
        <v>0</v>
      </c>
      <c r="Y7343" s="23" t="s">
        <v>45</v>
      </c>
      <c r="Z7343" s="31">
        <f t="shared" si="802"/>
        <v>0</v>
      </c>
      <c r="AA7343" s="31"/>
      <c r="AB7343" s="31">
        <v>0</v>
      </c>
      <c r="AC7343" s="31">
        <v>0</v>
      </c>
      <c r="AD7343" s="30"/>
      <c r="AE7343" s="30">
        <f>+[1]DEPURADO!K7337</f>
        <v>0</v>
      </c>
      <c r="AF7343" s="30">
        <v>0</v>
      </c>
      <c r="AG7343" s="30">
        <f t="shared" si="803"/>
        <v>0</v>
      </c>
      <c r="AH7343" s="30">
        <v>0</v>
      </c>
      <c r="AI7343" s="30">
        <f>+[1]DEPURADO!G7337</f>
        <v>0</v>
      </c>
      <c r="AJ7343" s="32"/>
      <c r="AK7343" s="33"/>
    </row>
    <row r="7344" spans="1:37" s="34" customFormat="1" hidden="1" x14ac:dyDescent="0.25">
      <c r="A7344" s="23">
        <f t="shared" si="804"/>
        <v>7336</v>
      </c>
      <c r="B7344" s="24" t="s">
        <v>44</v>
      </c>
      <c r="C7344" s="23">
        <f>+[1]DEPURADO!A7338</f>
        <v>0</v>
      </c>
      <c r="D7344" s="23">
        <f>+[1]DEPURADO!B7338</f>
        <v>0</v>
      </c>
      <c r="E7344" s="25">
        <f>+[1]DEPURADO!C7338</f>
        <v>0</v>
      </c>
      <c r="F7344" s="26" t="str">
        <f>+IF([1]DEPURADO!D7338&gt;1,[1]DEPURADO!D7338," ")</f>
        <v xml:space="preserve"> </v>
      </c>
      <c r="G7344" s="27">
        <f>[1]DEPURADO!F7338</f>
        <v>0</v>
      </c>
      <c r="H7344" s="28">
        <v>0</v>
      </c>
      <c r="I7344" s="28">
        <f>+[1]DEPURADO!M7338+[1]DEPURADO!N7338</f>
        <v>0</v>
      </c>
      <c r="J7344" s="28">
        <f>+[1]DEPURADO!R7338</f>
        <v>0</v>
      </c>
      <c r="K7344" s="29">
        <f>+[1]DEPURADO!P7338+[1]DEPURADO!Q7338</f>
        <v>0</v>
      </c>
      <c r="L7344" s="28">
        <v>0</v>
      </c>
      <c r="M7344" s="28">
        <v>0</v>
      </c>
      <c r="N7344" s="28">
        <f t="shared" si="798"/>
        <v>0</v>
      </c>
      <c r="O7344" s="28">
        <f t="shared" si="799"/>
        <v>0</v>
      </c>
      <c r="P7344" s="24">
        <f>IF([1]DEPURADO!H7338&gt;1,0,[1]DEPURADO!B7338)</f>
        <v>0</v>
      </c>
      <c r="Q7344" s="30">
        <f t="shared" si="800"/>
        <v>0</v>
      </c>
      <c r="R7344" s="31">
        <f t="shared" si="801"/>
        <v>0</v>
      </c>
      <c r="S7344" s="31">
        <f>+[1]DEPURADO!J7338</f>
        <v>0</v>
      </c>
      <c r="T7344" s="23" t="s">
        <v>45</v>
      </c>
      <c r="U7344" s="31">
        <f>+[1]DEPURADO!I7338</f>
        <v>0</v>
      </c>
      <c r="V7344" s="30"/>
      <c r="W7344" s="23" t="s">
        <v>45</v>
      </c>
      <c r="X7344" s="31">
        <f>+[1]DEPURADO!K7338+[1]DEPURADO!L7338</f>
        <v>0</v>
      </c>
      <c r="Y7344" s="23" t="s">
        <v>45</v>
      </c>
      <c r="Z7344" s="31">
        <f t="shared" si="802"/>
        <v>0</v>
      </c>
      <c r="AA7344" s="31"/>
      <c r="AB7344" s="31">
        <v>0</v>
      </c>
      <c r="AC7344" s="31">
        <v>0</v>
      </c>
      <c r="AD7344" s="30"/>
      <c r="AE7344" s="30">
        <f>+[1]DEPURADO!K7338</f>
        <v>0</v>
      </c>
      <c r="AF7344" s="30">
        <v>0</v>
      </c>
      <c r="AG7344" s="30">
        <f t="shared" si="803"/>
        <v>0</v>
      </c>
      <c r="AH7344" s="30">
        <v>0</v>
      </c>
      <c r="AI7344" s="30">
        <f>+[1]DEPURADO!G7338</f>
        <v>0</v>
      </c>
      <c r="AJ7344" s="32"/>
      <c r="AK7344" s="33"/>
    </row>
    <row r="7345" spans="1:37" s="34" customFormat="1" hidden="1" x14ac:dyDescent="0.25">
      <c r="A7345" s="23">
        <f t="shared" si="804"/>
        <v>7337</v>
      </c>
      <c r="B7345" s="24" t="s">
        <v>44</v>
      </c>
      <c r="C7345" s="23">
        <f>+[1]DEPURADO!A7339</f>
        <v>0</v>
      </c>
      <c r="D7345" s="23">
        <f>+[1]DEPURADO!B7339</f>
        <v>0</v>
      </c>
      <c r="E7345" s="25">
        <f>+[1]DEPURADO!C7339</f>
        <v>0</v>
      </c>
      <c r="F7345" s="26" t="str">
        <f>+IF([1]DEPURADO!D7339&gt;1,[1]DEPURADO!D7339," ")</f>
        <v xml:space="preserve"> </v>
      </c>
      <c r="G7345" s="27">
        <f>[1]DEPURADO!F7339</f>
        <v>0</v>
      </c>
      <c r="H7345" s="28">
        <v>0</v>
      </c>
      <c r="I7345" s="28">
        <f>+[1]DEPURADO!M7339+[1]DEPURADO!N7339</f>
        <v>0</v>
      </c>
      <c r="J7345" s="28">
        <f>+[1]DEPURADO!R7339</f>
        <v>0</v>
      </c>
      <c r="K7345" s="29">
        <f>+[1]DEPURADO!P7339+[1]DEPURADO!Q7339</f>
        <v>0</v>
      </c>
      <c r="L7345" s="28">
        <v>0</v>
      </c>
      <c r="M7345" s="28">
        <v>0</v>
      </c>
      <c r="N7345" s="28">
        <f t="shared" si="798"/>
        <v>0</v>
      </c>
      <c r="O7345" s="28">
        <f t="shared" si="799"/>
        <v>0</v>
      </c>
      <c r="P7345" s="24">
        <f>IF([1]DEPURADO!H7339&gt;1,0,[1]DEPURADO!B7339)</f>
        <v>0</v>
      </c>
      <c r="Q7345" s="30">
        <f t="shared" si="800"/>
        <v>0</v>
      </c>
      <c r="R7345" s="31">
        <f t="shared" si="801"/>
        <v>0</v>
      </c>
      <c r="S7345" s="31">
        <f>+[1]DEPURADO!J7339</f>
        <v>0</v>
      </c>
      <c r="T7345" s="23" t="s">
        <v>45</v>
      </c>
      <c r="U7345" s="31">
        <f>+[1]DEPURADO!I7339</f>
        <v>0</v>
      </c>
      <c r="V7345" s="30"/>
      <c r="W7345" s="23" t="s">
        <v>45</v>
      </c>
      <c r="X7345" s="31">
        <f>+[1]DEPURADO!K7339+[1]DEPURADO!L7339</f>
        <v>0</v>
      </c>
      <c r="Y7345" s="23" t="s">
        <v>45</v>
      </c>
      <c r="Z7345" s="31">
        <f t="shared" si="802"/>
        <v>0</v>
      </c>
      <c r="AA7345" s="31"/>
      <c r="AB7345" s="31">
        <v>0</v>
      </c>
      <c r="AC7345" s="31">
        <v>0</v>
      </c>
      <c r="AD7345" s="30"/>
      <c r="AE7345" s="30">
        <f>+[1]DEPURADO!K7339</f>
        <v>0</v>
      </c>
      <c r="AF7345" s="30">
        <v>0</v>
      </c>
      <c r="AG7345" s="30">
        <f t="shared" si="803"/>
        <v>0</v>
      </c>
      <c r="AH7345" s="30">
        <v>0</v>
      </c>
      <c r="AI7345" s="30">
        <f>+[1]DEPURADO!G7339</f>
        <v>0</v>
      </c>
      <c r="AJ7345" s="32"/>
      <c r="AK7345" s="33"/>
    </row>
    <row r="7346" spans="1:37" s="34" customFormat="1" hidden="1" x14ac:dyDescent="0.25">
      <c r="A7346" s="23">
        <f t="shared" si="804"/>
        <v>7338</v>
      </c>
      <c r="B7346" s="24" t="s">
        <v>44</v>
      </c>
      <c r="C7346" s="23">
        <f>+[1]DEPURADO!A7340</f>
        <v>0</v>
      </c>
      <c r="D7346" s="23">
        <f>+[1]DEPURADO!B7340</f>
        <v>0</v>
      </c>
      <c r="E7346" s="25">
        <f>+[1]DEPURADO!C7340</f>
        <v>0</v>
      </c>
      <c r="F7346" s="26" t="str">
        <f>+IF([1]DEPURADO!D7340&gt;1,[1]DEPURADO!D7340," ")</f>
        <v xml:space="preserve"> </v>
      </c>
      <c r="G7346" s="27">
        <f>[1]DEPURADO!F7340</f>
        <v>0</v>
      </c>
      <c r="H7346" s="28">
        <v>0</v>
      </c>
      <c r="I7346" s="28">
        <f>+[1]DEPURADO!M7340+[1]DEPURADO!N7340</f>
        <v>0</v>
      </c>
      <c r="J7346" s="28">
        <f>+[1]DEPURADO!R7340</f>
        <v>0</v>
      </c>
      <c r="K7346" s="29">
        <f>+[1]DEPURADO!P7340+[1]DEPURADO!Q7340</f>
        <v>0</v>
      </c>
      <c r="L7346" s="28">
        <v>0</v>
      </c>
      <c r="M7346" s="28">
        <v>0</v>
      </c>
      <c r="N7346" s="28">
        <f t="shared" si="798"/>
        <v>0</v>
      </c>
      <c r="O7346" s="28">
        <f t="shared" si="799"/>
        <v>0</v>
      </c>
      <c r="P7346" s="24">
        <f>IF([1]DEPURADO!H7340&gt;1,0,[1]DEPURADO!B7340)</f>
        <v>0</v>
      </c>
      <c r="Q7346" s="30">
        <f t="shared" si="800"/>
        <v>0</v>
      </c>
      <c r="R7346" s="31">
        <f t="shared" si="801"/>
        <v>0</v>
      </c>
      <c r="S7346" s="31">
        <f>+[1]DEPURADO!J7340</f>
        <v>0</v>
      </c>
      <c r="T7346" s="23" t="s">
        <v>45</v>
      </c>
      <c r="U7346" s="31">
        <f>+[1]DEPURADO!I7340</f>
        <v>0</v>
      </c>
      <c r="V7346" s="30"/>
      <c r="W7346" s="23" t="s">
        <v>45</v>
      </c>
      <c r="X7346" s="31">
        <f>+[1]DEPURADO!K7340+[1]DEPURADO!L7340</f>
        <v>0</v>
      </c>
      <c r="Y7346" s="23" t="s">
        <v>45</v>
      </c>
      <c r="Z7346" s="31">
        <f t="shared" si="802"/>
        <v>0</v>
      </c>
      <c r="AA7346" s="31"/>
      <c r="AB7346" s="31">
        <v>0</v>
      </c>
      <c r="AC7346" s="31">
        <v>0</v>
      </c>
      <c r="AD7346" s="30"/>
      <c r="AE7346" s="30">
        <f>+[1]DEPURADO!K7340</f>
        <v>0</v>
      </c>
      <c r="AF7346" s="30">
        <v>0</v>
      </c>
      <c r="AG7346" s="30">
        <f t="shared" si="803"/>
        <v>0</v>
      </c>
      <c r="AH7346" s="30">
        <v>0</v>
      </c>
      <c r="AI7346" s="30">
        <f>+[1]DEPURADO!G7340</f>
        <v>0</v>
      </c>
      <c r="AJ7346" s="32"/>
      <c r="AK7346" s="33"/>
    </row>
    <row r="7347" spans="1:37" s="34" customFormat="1" hidden="1" x14ac:dyDescent="0.25">
      <c r="A7347" s="23">
        <f t="shared" si="804"/>
        <v>7339</v>
      </c>
      <c r="B7347" s="24" t="s">
        <v>44</v>
      </c>
      <c r="C7347" s="23">
        <f>+[1]DEPURADO!A7341</f>
        <v>0</v>
      </c>
      <c r="D7347" s="23">
        <f>+[1]DEPURADO!B7341</f>
        <v>0</v>
      </c>
      <c r="E7347" s="25">
        <f>+[1]DEPURADO!C7341</f>
        <v>0</v>
      </c>
      <c r="F7347" s="26" t="str">
        <f>+IF([1]DEPURADO!D7341&gt;1,[1]DEPURADO!D7341," ")</f>
        <v xml:space="preserve"> </v>
      </c>
      <c r="G7347" s="27">
        <f>[1]DEPURADO!F7341</f>
        <v>0</v>
      </c>
      <c r="H7347" s="28">
        <v>0</v>
      </c>
      <c r="I7347" s="28">
        <f>+[1]DEPURADO!M7341+[1]DEPURADO!N7341</f>
        <v>0</v>
      </c>
      <c r="J7347" s="28">
        <f>+[1]DEPURADO!R7341</f>
        <v>0</v>
      </c>
      <c r="K7347" s="29">
        <f>+[1]DEPURADO!P7341+[1]DEPURADO!Q7341</f>
        <v>0</v>
      </c>
      <c r="L7347" s="28">
        <v>0</v>
      </c>
      <c r="M7347" s="28">
        <v>0</v>
      </c>
      <c r="N7347" s="28">
        <f t="shared" si="798"/>
        <v>0</v>
      </c>
      <c r="O7347" s="28">
        <f t="shared" si="799"/>
        <v>0</v>
      </c>
      <c r="P7347" s="24">
        <f>IF([1]DEPURADO!H7341&gt;1,0,[1]DEPURADO!B7341)</f>
        <v>0</v>
      </c>
      <c r="Q7347" s="30">
        <f t="shared" si="800"/>
        <v>0</v>
      </c>
      <c r="R7347" s="31">
        <f t="shared" si="801"/>
        <v>0</v>
      </c>
      <c r="S7347" s="31">
        <f>+[1]DEPURADO!J7341</f>
        <v>0</v>
      </c>
      <c r="T7347" s="23" t="s">
        <v>45</v>
      </c>
      <c r="U7347" s="31">
        <f>+[1]DEPURADO!I7341</f>
        <v>0</v>
      </c>
      <c r="V7347" s="30"/>
      <c r="W7347" s="23" t="s">
        <v>45</v>
      </c>
      <c r="X7347" s="31">
        <f>+[1]DEPURADO!K7341+[1]DEPURADO!L7341</f>
        <v>0</v>
      </c>
      <c r="Y7347" s="23" t="s">
        <v>45</v>
      </c>
      <c r="Z7347" s="31">
        <f t="shared" si="802"/>
        <v>0</v>
      </c>
      <c r="AA7347" s="31"/>
      <c r="AB7347" s="31">
        <v>0</v>
      </c>
      <c r="AC7347" s="31">
        <v>0</v>
      </c>
      <c r="AD7347" s="30"/>
      <c r="AE7347" s="30">
        <f>+[1]DEPURADO!K7341</f>
        <v>0</v>
      </c>
      <c r="AF7347" s="30">
        <v>0</v>
      </c>
      <c r="AG7347" s="30">
        <f t="shared" si="803"/>
        <v>0</v>
      </c>
      <c r="AH7347" s="30">
        <v>0</v>
      </c>
      <c r="AI7347" s="30">
        <f>+[1]DEPURADO!G7341</f>
        <v>0</v>
      </c>
      <c r="AJ7347" s="32"/>
      <c r="AK7347" s="33"/>
    </row>
    <row r="7348" spans="1:37" s="34" customFormat="1" hidden="1" x14ac:dyDescent="0.25">
      <c r="A7348" s="23">
        <f t="shared" si="804"/>
        <v>7340</v>
      </c>
      <c r="B7348" s="24" t="s">
        <v>44</v>
      </c>
      <c r="C7348" s="23">
        <f>+[1]DEPURADO!A7342</f>
        <v>0</v>
      </c>
      <c r="D7348" s="23">
        <f>+[1]DEPURADO!B7342</f>
        <v>0</v>
      </c>
      <c r="E7348" s="25">
        <f>+[1]DEPURADO!C7342</f>
        <v>0</v>
      </c>
      <c r="F7348" s="26" t="str">
        <f>+IF([1]DEPURADO!D7342&gt;1,[1]DEPURADO!D7342," ")</f>
        <v xml:space="preserve"> </v>
      </c>
      <c r="G7348" s="27">
        <f>[1]DEPURADO!F7342</f>
        <v>0</v>
      </c>
      <c r="H7348" s="28">
        <v>0</v>
      </c>
      <c r="I7348" s="28">
        <f>+[1]DEPURADO!M7342+[1]DEPURADO!N7342</f>
        <v>0</v>
      </c>
      <c r="J7348" s="28">
        <f>+[1]DEPURADO!R7342</f>
        <v>0</v>
      </c>
      <c r="K7348" s="29">
        <f>+[1]DEPURADO!P7342+[1]DEPURADO!Q7342</f>
        <v>0</v>
      </c>
      <c r="L7348" s="28">
        <v>0</v>
      </c>
      <c r="M7348" s="28">
        <v>0</v>
      </c>
      <c r="N7348" s="28">
        <f t="shared" si="798"/>
        <v>0</v>
      </c>
      <c r="O7348" s="28">
        <f t="shared" si="799"/>
        <v>0</v>
      </c>
      <c r="P7348" s="24">
        <f>IF([1]DEPURADO!H7342&gt;1,0,[1]DEPURADO!B7342)</f>
        <v>0</v>
      </c>
      <c r="Q7348" s="30">
        <f t="shared" si="800"/>
        <v>0</v>
      </c>
      <c r="R7348" s="31">
        <f t="shared" si="801"/>
        <v>0</v>
      </c>
      <c r="S7348" s="31">
        <f>+[1]DEPURADO!J7342</f>
        <v>0</v>
      </c>
      <c r="T7348" s="23" t="s">
        <v>45</v>
      </c>
      <c r="U7348" s="31">
        <f>+[1]DEPURADO!I7342</f>
        <v>0</v>
      </c>
      <c r="V7348" s="30"/>
      <c r="W7348" s="23" t="s">
        <v>45</v>
      </c>
      <c r="X7348" s="31">
        <f>+[1]DEPURADO!K7342+[1]DEPURADO!L7342</f>
        <v>0</v>
      </c>
      <c r="Y7348" s="23" t="s">
        <v>45</v>
      </c>
      <c r="Z7348" s="31">
        <f t="shared" si="802"/>
        <v>0</v>
      </c>
      <c r="AA7348" s="31"/>
      <c r="AB7348" s="31">
        <v>0</v>
      </c>
      <c r="AC7348" s="31">
        <v>0</v>
      </c>
      <c r="AD7348" s="30"/>
      <c r="AE7348" s="30">
        <f>+[1]DEPURADO!K7342</f>
        <v>0</v>
      </c>
      <c r="AF7348" s="30">
        <v>0</v>
      </c>
      <c r="AG7348" s="30">
        <f t="shared" si="803"/>
        <v>0</v>
      </c>
      <c r="AH7348" s="30">
        <v>0</v>
      </c>
      <c r="AI7348" s="30">
        <f>+[1]DEPURADO!G7342</f>
        <v>0</v>
      </c>
      <c r="AJ7348" s="32"/>
      <c r="AK7348" s="33"/>
    </row>
    <row r="7349" spans="1:37" s="34" customFormat="1" hidden="1" x14ac:dyDescent="0.25">
      <c r="A7349" s="23">
        <f t="shared" si="804"/>
        <v>7341</v>
      </c>
      <c r="B7349" s="24" t="s">
        <v>44</v>
      </c>
      <c r="C7349" s="23">
        <f>+[1]DEPURADO!A7343</f>
        <v>0</v>
      </c>
      <c r="D7349" s="23">
        <f>+[1]DEPURADO!B7343</f>
        <v>0</v>
      </c>
      <c r="E7349" s="25">
        <f>+[1]DEPURADO!C7343</f>
        <v>0</v>
      </c>
      <c r="F7349" s="26" t="str">
        <f>+IF([1]DEPURADO!D7343&gt;1,[1]DEPURADO!D7343," ")</f>
        <v xml:space="preserve"> </v>
      </c>
      <c r="G7349" s="27">
        <f>[1]DEPURADO!F7343</f>
        <v>0</v>
      </c>
      <c r="H7349" s="28">
        <v>0</v>
      </c>
      <c r="I7349" s="28">
        <f>+[1]DEPURADO!M7343+[1]DEPURADO!N7343</f>
        <v>0</v>
      </c>
      <c r="J7349" s="28">
        <f>+[1]DEPURADO!R7343</f>
        <v>0</v>
      </c>
      <c r="K7349" s="29">
        <f>+[1]DEPURADO!P7343+[1]DEPURADO!Q7343</f>
        <v>0</v>
      </c>
      <c r="L7349" s="28">
        <v>0</v>
      </c>
      <c r="M7349" s="28">
        <v>0</v>
      </c>
      <c r="N7349" s="28">
        <f t="shared" si="798"/>
        <v>0</v>
      </c>
      <c r="O7349" s="28">
        <f t="shared" si="799"/>
        <v>0</v>
      </c>
      <c r="P7349" s="24">
        <f>IF([1]DEPURADO!H7343&gt;1,0,[1]DEPURADO!B7343)</f>
        <v>0</v>
      </c>
      <c r="Q7349" s="30">
        <f t="shared" si="800"/>
        <v>0</v>
      </c>
      <c r="R7349" s="31">
        <f t="shared" si="801"/>
        <v>0</v>
      </c>
      <c r="S7349" s="31">
        <f>+[1]DEPURADO!J7343</f>
        <v>0</v>
      </c>
      <c r="T7349" s="23" t="s">
        <v>45</v>
      </c>
      <c r="U7349" s="31">
        <f>+[1]DEPURADO!I7343</f>
        <v>0</v>
      </c>
      <c r="V7349" s="30"/>
      <c r="W7349" s="23" t="s">
        <v>45</v>
      </c>
      <c r="X7349" s="31">
        <f>+[1]DEPURADO!K7343+[1]DEPURADO!L7343</f>
        <v>0</v>
      </c>
      <c r="Y7349" s="23" t="s">
        <v>45</v>
      </c>
      <c r="Z7349" s="31">
        <f t="shared" si="802"/>
        <v>0</v>
      </c>
      <c r="AA7349" s="31"/>
      <c r="AB7349" s="31">
        <v>0</v>
      </c>
      <c r="AC7349" s="31">
        <v>0</v>
      </c>
      <c r="AD7349" s="30"/>
      <c r="AE7349" s="30">
        <f>+[1]DEPURADO!K7343</f>
        <v>0</v>
      </c>
      <c r="AF7349" s="30">
        <v>0</v>
      </c>
      <c r="AG7349" s="30">
        <f t="shared" si="803"/>
        <v>0</v>
      </c>
      <c r="AH7349" s="30">
        <v>0</v>
      </c>
      <c r="AI7349" s="30">
        <f>+[1]DEPURADO!G7343</f>
        <v>0</v>
      </c>
      <c r="AJ7349" s="32"/>
      <c r="AK7349" s="33"/>
    </row>
    <row r="7350" spans="1:37" s="34" customFormat="1" hidden="1" x14ac:dyDescent="0.25">
      <c r="A7350" s="23">
        <f t="shared" si="804"/>
        <v>7342</v>
      </c>
      <c r="B7350" s="24" t="s">
        <v>44</v>
      </c>
      <c r="C7350" s="23">
        <f>+[1]DEPURADO!A7344</f>
        <v>0</v>
      </c>
      <c r="D7350" s="23">
        <f>+[1]DEPURADO!B7344</f>
        <v>0</v>
      </c>
      <c r="E7350" s="25">
        <f>+[1]DEPURADO!C7344</f>
        <v>0</v>
      </c>
      <c r="F7350" s="26" t="str">
        <f>+IF([1]DEPURADO!D7344&gt;1,[1]DEPURADO!D7344," ")</f>
        <v xml:space="preserve"> </v>
      </c>
      <c r="G7350" s="27">
        <f>[1]DEPURADO!F7344</f>
        <v>0</v>
      </c>
      <c r="H7350" s="28">
        <v>0</v>
      </c>
      <c r="I7350" s="28">
        <f>+[1]DEPURADO!M7344+[1]DEPURADO!N7344</f>
        <v>0</v>
      </c>
      <c r="J7350" s="28">
        <f>+[1]DEPURADO!R7344</f>
        <v>0</v>
      </c>
      <c r="K7350" s="29">
        <f>+[1]DEPURADO!P7344+[1]DEPURADO!Q7344</f>
        <v>0</v>
      </c>
      <c r="L7350" s="28">
        <v>0</v>
      </c>
      <c r="M7350" s="28">
        <v>0</v>
      </c>
      <c r="N7350" s="28">
        <f t="shared" si="798"/>
        <v>0</v>
      </c>
      <c r="O7350" s="28">
        <f t="shared" si="799"/>
        <v>0</v>
      </c>
      <c r="P7350" s="24">
        <f>IF([1]DEPURADO!H7344&gt;1,0,[1]DEPURADO!B7344)</f>
        <v>0</v>
      </c>
      <c r="Q7350" s="30">
        <f t="shared" si="800"/>
        <v>0</v>
      </c>
      <c r="R7350" s="31">
        <f t="shared" si="801"/>
        <v>0</v>
      </c>
      <c r="S7350" s="31">
        <f>+[1]DEPURADO!J7344</f>
        <v>0</v>
      </c>
      <c r="T7350" s="23" t="s">
        <v>45</v>
      </c>
      <c r="U7350" s="31">
        <f>+[1]DEPURADO!I7344</f>
        <v>0</v>
      </c>
      <c r="V7350" s="30"/>
      <c r="W7350" s="23" t="s">
        <v>45</v>
      </c>
      <c r="X7350" s="31">
        <f>+[1]DEPURADO!K7344+[1]DEPURADO!L7344</f>
        <v>0</v>
      </c>
      <c r="Y7350" s="23" t="s">
        <v>45</v>
      </c>
      <c r="Z7350" s="31">
        <f t="shared" si="802"/>
        <v>0</v>
      </c>
      <c r="AA7350" s="31"/>
      <c r="AB7350" s="31">
        <v>0</v>
      </c>
      <c r="AC7350" s="31">
        <v>0</v>
      </c>
      <c r="AD7350" s="30"/>
      <c r="AE7350" s="30">
        <f>+[1]DEPURADO!K7344</f>
        <v>0</v>
      </c>
      <c r="AF7350" s="30">
        <v>0</v>
      </c>
      <c r="AG7350" s="30">
        <f t="shared" si="803"/>
        <v>0</v>
      </c>
      <c r="AH7350" s="30">
        <v>0</v>
      </c>
      <c r="AI7350" s="30">
        <f>+[1]DEPURADO!G7344</f>
        <v>0</v>
      </c>
      <c r="AJ7350" s="32"/>
      <c r="AK7350" s="33"/>
    </row>
    <row r="7351" spans="1:37" s="34" customFormat="1" hidden="1" x14ac:dyDescent="0.25">
      <c r="A7351" s="23">
        <f t="shared" si="804"/>
        <v>7343</v>
      </c>
      <c r="B7351" s="24" t="s">
        <v>44</v>
      </c>
      <c r="C7351" s="23">
        <f>+[1]DEPURADO!A7345</f>
        <v>0</v>
      </c>
      <c r="D7351" s="23">
        <f>+[1]DEPURADO!B7345</f>
        <v>0</v>
      </c>
      <c r="E7351" s="25">
        <f>+[1]DEPURADO!C7345</f>
        <v>0</v>
      </c>
      <c r="F7351" s="26" t="str">
        <f>+IF([1]DEPURADO!D7345&gt;1,[1]DEPURADO!D7345," ")</f>
        <v xml:space="preserve"> </v>
      </c>
      <c r="G7351" s="27">
        <f>[1]DEPURADO!F7345</f>
        <v>0</v>
      </c>
      <c r="H7351" s="28">
        <v>0</v>
      </c>
      <c r="I7351" s="28">
        <f>+[1]DEPURADO!M7345+[1]DEPURADO!N7345</f>
        <v>0</v>
      </c>
      <c r="J7351" s="28">
        <f>+[1]DEPURADO!R7345</f>
        <v>0</v>
      </c>
      <c r="K7351" s="29">
        <f>+[1]DEPURADO!P7345+[1]DEPURADO!Q7345</f>
        <v>0</v>
      </c>
      <c r="L7351" s="28">
        <v>0</v>
      </c>
      <c r="M7351" s="28">
        <v>0</v>
      </c>
      <c r="N7351" s="28">
        <f t="shared" si="798"/>
        <v>0</v>
      </c>
      <c r="O7351" s="28">
        <f t="shared" si="799"/>
        <v>0</v>
      </c>
      <c r="P7351" s="24">
        <f>IF([1]DEPURADO!H7345&gt;1,0,[1]DEPURADO!B7345)</f>
        <v>0</v>
      </c>
      <c r="Q7351" s="30">
        <f t="shared" si="800"/>
        <v>0</v>
      </c>
      <c r="R7351" s="31">
        <f t="shared" si="801"/>
        <v>0</v>
      </c>
      <c r="S7351" s="31">
        <f>+[1]DEPURADO!J7345</f>
        <v>0</v>
      </c>
      <c r="T7351" s="23" t="s">
        <v>45</v>
      </c>
      <c r="U7351" s="31">
        <f>+[1]DEPURADO!I7345</f>
        <v>0</v>
      </c>
      <c r="V7351" s="30"/>
      <c r="W7351" s="23" t="s">
        <v>45</v>
      </c>
      <c r="X7351" s="31">
        <f>+[1]DEPURADO!K7345+[1]DEPURADO!L7345</f>
        <v>0</v>
      </c>
      <c r="Y7351" s="23" t="s">
        <v>45</v>
      </c>
      <c r="Z7351" s="31">
        <f t="shared" si="802"/>
        <v>0</v>
      </c>
      <c r="AA7351" s="31"/>
      <c r="AB7351" s="31">
        <v>0</v>
      </c>
      <c r="AC7351" s="31">
        <v>0</v>
      </c>
      <c r="AD7351" s="30"/>
      <c r="AE7351" s="30">
        <f>+[1]DEPURADO!K7345</f>
        <v>0</v>
      </c>
      <c r="AF7351" s="30">
        <v>0</v>
      </c>
      <c r="AG7351" s="30">
        <f t="shared" si="803"/>
        <v>0</v>
      </c>
      <c r="AH7351" s="30">
        <v>0</v>
      </c>
      <c r="AI7351" s="30">
        <f>+[1]DEPURADO!G7345</f>
        <v>0</v>
      </c>
      <c r="AJ7351" s="32"/>
      <c r="AK7351" s="33"/>
    </row>
    <row r="7352" spans="1:37" s="34" customFormat="1" hidden="1" x14ac:dyDescent="0.25">
      <c r="A7352" s="23">
        <f t="shared" si="804"/>
        <v>7344</v>
      </c>
      <c r="B7352" s="24" t="s">
        <v>44</v>
      </c>
      <c r="C7352" s="23">
        <f>+[1]DEPURADO!A7346</f>
        <v>0</v>
      </c>
      <c r="D7352" s="23">
        <f>+[1]DEPURADO!B7346</f>
        <v>0</v>
      </c>
      <c r="E7352" s="25">
        <f>+[1]DEPURADO!C7346</f>
        <v>0</v>
      </c>
      <c r="F7352" s="26" t="str">
        <f>+IF([1]DEPURADO!D7346&gt;1,[1]DEPURADO!D7346," ")</f>
        <v xml:space="preserve"> </v>
      </c>
      <c r="G7352" s="27">
        <f>[1]DEPURADO!F7346</f>
        <v>0</v>
      </c>
      <c r="H7352" s="28">
        <v>0</v>
      </c>
      <c r="I7352" s="28">
        <f>+[1]DEPURADO!M7346+[1]DEPURADO!N7346</f>
        <v>0</v>
      </c>
      <c r="J7352" s="28">
        <f>+[1]DEPURADO!R7346</f>
        <v>0</v>
      </c>
      <c r="K7352" s="29">
        <f>+[1]DEPURADO!P7346+[1]DEPURADO!Q7346</f>
        <v>0</v>
      </c>
      <c r="L7352" s="28">
        <v>0</v>
      </c>
      <c r="M7352" s="28">
        <v>0</v>
      </c>
      <c r="N7352" s="28">
        <f t="shared" si="798"/>
        <v>0</v>
      </c>
      <c r="O7352" s="28">
        <f t="shared" si="799"/>
        <v>0</v>
      </c>
      <c r="P7352" s="24">
        <f>IF([1]DEPURADO!H7346&gt;1,0,[1]DEPURADO!B7346)</f>
        <v>0</v>
      </c>
      <c r="Q7352" s="30">
        <f t="shared" si="800"/>
        <v>0</v>
      </c>
      <c r="R7352" s="31">
        <f t="shared" si="801"/>
        <v>0</v>
      </c>
      <c r="S7352" s="31">
        <f>+[1]DEPURADO!J7346</f>
        <v>0</v>
      </c>
      <c r="T7352" s="23" t="s">
        <v>45</v>
      </c>
      <c r="U7352" s="31">
        <f>+[1]DEPURADO!I7346</f>
        <v>0</v>
      </c>
      <c r="V7352" s="30"/>
      <c r="W7352" s="23" t="s">
        <v>45</v>
      </c>
      <c r="X7352" s="31">
        <f>+[1]DEPURADO!K7346+[1]DEPURADO!L7346</f>
        <v>0</v>
      </c>
      <c r="Y7352" s="23" t="s">
        <v>45</v>
      </c>
      <c r="Z7352" s="31">
        <f t="shared" si="802"/>
        <v>0</v>
      </c>
      <c r="AA7352" s="31"/>
      <c r="AB7352" s="31">
        <v>0</v>
      </c>
      <c r="AC7352" s="31">
        <v>0</v>
      </c>
      <c r="AD7352" s="30"/>
      <c r="AE7352" s="30">
        <f>+[1]DEPURADO!K7346</f>
        <v>0</v>
      </c>
      <c r="AF7352" s="30">
        <v>0</v>
      </c>
      <c r="AG7352" s="30">
        <f t="shared" si="803"/>
        <v>0</v>
      </c>
      <c r="AH7352" s="30">
        <v>0</v>
      </c>
      <c r="AI7352" s="30">
        <f>+[1]DEPURADO!G7346</f>
        <v>0</v>
      </c>
      <c r="AJ7352" s="32"/>
      <c r="AK7352" s="33"/>
    </row>
    <row r="7353" spans="1:37" s="34" customFormat="1" hidden="1" x14ac:dyDescent="0.25">
      <c r="A7353" s="23">
        <f t="shared" si="804"/>
        <v>7345</v>
      </c>
      <c r="B7353" s="24" t="s">
        <v>44</v>
      </c>
      <c r="C7353" s="23">
        <f>+[1]DEPURADO!A7347</f>
        <v>0</v>
      </c>
      <c r="D7353" s="23">
        <f>+[1]DEPURADO!B7347</f>
        <v>0</v>
      </c>
      <c r="E7353" s="25">
        <f>+[1]DEPURADO!C7347</f>
        <v>0</v>
      </c>
      <c r="F7353" s="26" t="str">
        <f>+IF([1]DEPURADO!D7347&gt;1,[1]DEPURADO!D7347," ")</f>
        <v xml:space="preserve"> </v>
      </c>
      <c r="G7353" s="27">
        <f>[1]DEPURADO!F7347</f>
        <v>0</v>
      </c>
      <c r="H7353" s="28">
        <v>0</v>
      </c>
      <c r="I7353" s="28">
        <f>+[1]DEPURADO!M7347+[1]DEPURADO!N7347</f>
        <v>0</v>
      </c>
      <c r="J7353" s="28">
        <f>+[1]DEPURADO!R7347</f>
        <v>0</v>
      </c>
      <c r="K7353" s="29">
        <f>+[1]DEPURADO!P7347+[1]DEPURADO!Q7347</f>
        <v>0</v>
      </c>
      <c r="L7353" s="28">
        <v>0</v>
      </c>
      <c r="M7353" s="28">
        <v>0</v>
      </c>
      <c r="N7353" s="28">
        <f t="shared" si="798"/>
        <v>0</v>
      </c>
      <c r="O7353" s="28">
        <f t="shared" si="799"/>
        <v>0</v>
      </c>
      <c r="P7353" s="24">
        <f>IF([1]DEPURADO!H7347&gt;1,0,[1]DEPURADO!B7347)</f>
        <v>0</v>
      </c>
      <c r="Q7353" s="30">
        <f t="shared" si="800"/>
        <v>0</v>
      </c>
      <c r="R7353" s="31">
        <f t="shared" si="801"/>
        <v>0</v>
      </c>
      <c r="S7353" s="31">
        <f>+[1]DEPURADO!J7347</f>
        <v>0</v>
      </c>
      <c r="T7353" s="23" t="s">
        <v>45</v>
      </c>
      <c r="U7353" s="31">
        <f>+[1]DEPURADO!I7347</f>
        <v>0</v>
      </c>
      <c r="V7353" s="30"/>
      <c r="W7353" s="23" t="s">
        <v>45</v>
      </c>
      <c r="X7353" s="31">
        <f>+[1]DEPURADO!K7347+[1]DEPURADO!L7347</f>
        <v>0</v>
      </c>
      <c r="Y7353" s="23" t="s">
        <v>45</v>
      </c>
      <c r="Z7353" s="31">
        <f t="shared" si="802"/>
        <v>0</v>
      </c>
      <c r="AA7353" s="31"/>
      <c r="AB7353" s="31">
        <v>0</v>
      </c>
      <c r="AC7353" s="31">
        <v>0</v>
      </c>
      <c r="AD7353" s="30"/>
      <c r="AE7353" s="30">
        <f>+[1]DEPURADO!K7347</f>
        <v>0</v>
      </c>
      <c r="AF7353" s="30">
        <v>0</v>
      </c>
      <c r="AG7353" s="30">
        <f t="shared" si="803"/>
        <v>0</v>
      </c>
      <c r="AH7353" s="30">
        <v>0</v>
      </c>
      <c r="AI7353" s="30">
        <f>+[1]DEPURADO!G7347</f>
        <v>0</v>
      </c>
      <c r="AJ7353" s="32"/>
      <c r="AK7353" s="33"/>
    </row>
    <row r="7354" spans="1:37" s="34" customFormat="1" hidden="1" x14ac:dyDescent="0.25">
      <c r="A7354" s="23">
        <f t="shared" si="804"/>
        <v>7346</v>
      </c>
      <c r="B7354" s="24" t="s">
        <v>44</v>
      </c>
      <c r="C7354" s="23">
        <f>+[1]DEPURADO!A7348</f>
        <v>0</v>
      </c>
      <c r="D7354" s="23">
        <f>+[1]DEPURADO!B7348</f>
        <v>0</v>
      </c>
      <c r="E7354" s="25">
        <f>+[1]DEPURADO!C7348</f>
        <v>0</v>
      </c>
      <c r="F7354" s="26" t="str">
        <f>+IF([1]DEPURADO!D7348&gt;1,[1]DEPURADO!D7348," ")</f>
        <v xml:space="preserve"> </v>
      </c>
      <c r="G7354" s="27">
        <f>[1]DEPURADO!F7348</f>
        <v>0</v>
      </c>
      <c r="H7354" s="28">
        <v>0</v>
      </c>
      <c r="I7354" s="28">
        <f>+[1]DEPURADO!M7348+[1]DEPURADO!N7348</f>
        <v>0</v>
      </c>
      <c r="J7354" s="28">
        <f>+[1]DEPURADO!R7348</f>
        <v>0</v>
      </c>
      <c r="K7354" s="29">
        <f>+[1]DEPURADO!P7348+[1]DEPURADO!Q7348</f>
        <v>0</v>
      </c>
      <c r="L7354" s="28">
        <v>0</v>
      </c>
      <c r="M7354" s="28">
        <v>0</v>
      </c>
      <c r="N7354" s="28">
        <f t="shared" si="798"/>
        <v>0</v>
      </c>
      <c r="O7354" s="28">
        <f t="shared" si="799"/>
        <v>0</v>
      </c>
      <c r="P7354" s="24">
        <f>IF([1]DEPURADO!H7348&gt;1,0,[1]DEPURADO!B7348)</f>
        <v>0</v>
      </c>
      <c r="Q7354" s="30">
        <f t="shared" si="800"/>
        <v>0</v>
      </c>
      <c r="R7354" s="31">
        <f t="shared" si="801"/>
        <v>0</v>
      </c>
      <c r="S7354" s="31">
        <f>+[1]DEPURADO!J7348</f>
        <v>0</v>
      </c>
      <c r="T7354" s="23" t="s">
        <v>45</v>
      </c>
      <c r="U7354" s="31">
        <f>+[1]DEPURADO!I7348</f>
        <v>0</v>
      </c>
      <c r="V7354" s="30"/>
      <c r="W7354" s="23" t="s">
        <v>45</v>
      </c>
      <c r="X7354" s="31">
        <f>+[1]DEPURADO!K7348+[1]DEPURADO!L7348</f>
        <v>0</v>
      </c>
      <c r="Y7354" s="23" t="s">
        <v>45</v>
      </c>
      <c r="Z7354" s="31">
        <f t="shared" si="802"/>
        <v>0</v>
      </c>
      <c r="AA7354" s="31"/>
      <c r="AB7354" s="31">
        <v>0</v>
      </c>
      <c r="AC7354" s="31">
        <v>0</v>
      </c>
      <c r="AD7354" s="30"/>
      <c r="AE7354" s="30">
        <f>+[1]DEPURADO!K7348</f>
        <v>0</v>
      </c>
      <c r="AF7354" s="30">
        <v>0</v>
      </c>
      <c r="AG7354" s="30">
        <f t="shared" si="803"/>
        <v>0</v>
      </c>
      <c r="AH7354" s="30">
        <v>0</v>
      </c>
      <c r="AI7354" s="30">
        <f>+[1]DEPURADO!G7348</f>
        <v>0</v>
      </c>
      <c r="AJ7354" s="32"/>
      <c r="AK7354" s="33"/>
    </row>
    <row r="7355" spans="1:37" s="34" customFormat="1" hidden="1" x14ac:dyDescent="0.25">
      <c r="A7355" s="23">
        <f t="shared" si="804"/>
        <v>7347</v>
      </c>
      <c r="B7355" s="24" t="s">
        <v>44</v>
      </c>
      <c r="C7355" s="23">
        <f>+[1]DEPURADO!A7349</f>
        <v>0</v>
      </c>
      <c r="D7355" s="23">
        <f>+[1]DEPURADO!B7349</f>
        <v>0</v>
      </c>
      <c r="E7355" s="25">
        <f>+[1]DEPURADO!C7349</f>
        <v>0</v>
      </c>
      <c r="F7355" s="26" t="str">
        <f>+IF([1]DEPURADO!D7349&gt;1,[1]DEPURADO!D7349," ")</f>
        <v xml:space="preserve"> </v>
      </c>
      <c r="G7355" s="27">
        <f>[1]DEPURADO!F7349</f>
        <v>0</v>
      </c>
      <c r="H7355" s="28">
        <v>0</v>
      </c>
      <c r="I7355" s="28">
        <f>+[1]DEPURADO!M7349+[1]DEPURADO!N7349</f>
        <v>0</v>
      </c>
      <c r="J7355" s="28">
        <f>+[1]DEPURADO!R7349</f>
        <v>0</v>
      </c>
      <c r="K7355" s="29">
        <f>+[1]DEPURADO!P7349+[1]DEPURADO!Q7349</f>
        <v>0</v>
      </c>
      <c r="L7355" s="28">
        <v>0</v>
      </c>
      <c r="M7355" s="28">
        <v>0</v>
      </c>
      <c r="N7355" s="28">
        <f t="shared" si="798"/>
        <v>0</v>
      </c>
      <c r="O7355" s="28">
        <f t="shared" si="799"/>
        <v>0</v>
      </c>
      <c r="P7355" s="24">
        <f>IF([1]DEPURADO!H7349&gt;1,0,[1]DEPURADO!B7349)</f>
        <v>0</v>
      </c>
      <c r="Q7355" s="30">
        <f t="shared" si="800"/>
        <v>0</v>
      </c>
      <c r="R7355" s="31">
        <f t="shared" si="801"/>
        <v>0</v>
      </c>
      <c r="S7355" s="31">
        <f>+[1]DEPURADO!J7349</f>
        <v>0</v>
      </c>
      <c r="T7355" s="23" t="s">
        <v>45</v>
      </c>
      <c r="U7355" s="31">
        <f>+[1]DEPURADO!I7349</f>
        <v>0</v>
      </c>
      <c r="V7355" s="30"/>
      <c r="W7355" s="23" t="s">
        <v>45</v>
      </c>
      <c r="X7355" s="31">
        <f>+[1]DEPURADO!K7349+[1]DEPURADO!L7349</f>
        <v>0</v>
      </c>
      <c r="Y7355" s="23" t="s">
        <v>45</v>
      </c>
      <c r="Z7355" s="31">
        <f t="shared" si="802"/>
        <v>0</v>
      </c>
      <c r="AA7355" s="31"/>
      <c r="AB7355" s="31">
        <v>0</v>
      </c>
      <c r="AC7355" s="31">
        <v>0</v>
      </c>
      <c r="AD7355" s="30"/>
      <c r="AE7355" s="30">
        <f>+[1]DEPURADO!K7349</f>
        <v>0</v>
      </c>
      <c r="AF7355" s="30">
        <v>0</v>
      </c>
      <c r="AG7355" s="30">
        <f t="shared" si="803"/>
        <v>0</v>
      </c>
      <c r="AH7355" s="30">
        <v>0</v>
      </c>
      <c r="AI7355" s="30">
        <f>+[1]DEPURADO!G7349</f>
        <v>0</v>
      </c>
      <c r="AJ7355" s="32"/>
      <c r="AK7355" s="33"/>
    </row>
    <row r="7356" spans="1:37" s="34" customFormat="1" hidden="1" x14ac:dyDescent="0.25">
      <c r="A7356" s="23">
        <f t="shared" si="804"/>
        <v>7348</v>
      </c>
      <c r="B7356" s="24" t="s">
        <v>44</v>
      </c>
      <c r="C7356" s="23">
        <f>+[1]DEPURADO!A7350</f>
        <v>0</v>
      </c>
      <c r="D7356" s="23">
        <f>+[1]DEPURADO!B7350</f>
        <v>0</v>
      </c>
      <c r="E7356" s="25">
        <f>+[1]DEPURADO!C7350</f>
        <v>0</v>
      </c>
      <c r="F7356" s="26" t="str">
        <f>+IF([1]DEPURADO!D7350&gt;1,[1]DEPURADO!D7350," ")</f>
        <v xml:space="preserve"> </v>
      </c>
      <c r="G7356" s="27">
        <f>[1]DEPURADO!F7350</f>
        <v>0</v>
      </c>
      <c r="H7356" s="28">
        <v>0</v>
      </c>
      <c r="I7356" s="28">
        <f>+[1]DEPURADO!M7350+[1]DEPURADO!N7350</f>
        <v>0</v>
      </c>
      <c r="J7356" s="28">
        <f>+[1]DEPURADO!R7350</f>
        <v>0</v>
      </c>
      <c r="K7356" s="29">
        <f>+[1]DEPURADO!P7350+[1]DEPURADO!Q7350</f>
        <v>0</v>
      </c>
      <c r="L7356" s="28">
        <v>0</v>
      </c>
      <c r="M7356" s="28">
        <v>0</v>
      </c>
      <c r="N7356" s="28">
        <f t="shared" si="798"/>
        <v>0</v>
      </c>
      <c r="O7356" s="28">
        <f t="shared" si="799"/>
        <v>0</v>
      </c>
      <c r="P7356" s="24">
        <f>IF([1]DEPURADO!H7350&gt;1,0,[1]DEPURADO!B7350)</f>
        <v>0</v>
      </c>
      <c r="Q7356" s="30">
        <f t="shared" si="800"/>
        <v>0</v>
      </c>
      <c r="R7356" s="31">
        <f t="shared" si="801"/>
        <v>0</v>
      </c>
      <c r="S7356" s="31">
        <f>+[1]DEPURADO!J7350</f>
        <v>0</v>
      </c>
      <c r="T7356" s="23" t="s">
        <v>45</v>
      </c>
      <c r="U7356" s="31">
        <f>+[1]DEPURADO!I7350</f>
        <v>0</v>
      </c>
      <c r="V7356" s="30"/>
      <c r="W7356" s="23" t="s">
        <v>45</v>
      </c>
      <c r="X7356" s="31">
        <f>+[1]DEPURADO!K7350+[1]DEPURADO!L7350</f>
        <v>0</v>
      </c>
      <c r="Y7356" s="23" t="s">
        <v>45</v>
      </c>
      <c r="Z7356" s="31">
        <f t="shared" si="802"/>
        <v>0</v>
      </c>
      <c r="AA7356" s="31"/>
      <c r="AB7356" s="31">
        <v>0</v>
      </c>
      <c r="AC7356" s="31">
        <v>0</v>
      </c>
      <c r="AD7356" s="30"/>
      <c r="AE7356" s="30">
        <f>+[1]DEPURADO!K7350</f>
        <v>0</v>
      </c>
      <c r="AF7356" s="30">
        <v>0</v>
      </c>
      <c r="AG7356" s="30">
        <f t="shared" si="803"/>
        <v>0</v>
      </c>
      <c r="AH7356" s="30">
        <v>0</v>
      </c>
      <c r="AI7356" s="30">
        <f>+[1]DEPURADO!G7350</f>
        <v>0</v>
      </c>
      <c r="AJ7356" s="32"/>
      <c r="AK7356" s="33"/>
    </row>
    <row r="7357" spans="1:37" s="34" customFormat="1" hidden="1" x14ac:dyDescent="0.25">
      <c r="A7357" s="23">
        <f t="shared" si="804"/>
        <v>7349</v>
      </c>
      <c r="B7357" s="24" t="s">
        <v>44</v>
      </c>
      <c r="C7357" s="23">
        <f>+[1]DEPURADO!A7351</f>
        <v>0</v>
      </c>
      <c r="D7357" s="23">
        <f>+[1]DEPURADO!B7351</f>
        <v>0</v>
      </c>
      <c r="E7357" s="25">
        <f>+[1]DEPURADO!C7351</f>
        <v>0</v>
      </c>
      <c r="F7357" s="26" t="str">
        <f>+IF([1]DEPURADO!D7351&gt;1,[1]DEPURADO!D7351," ")</f>
        <v xml:space="preserve"> </v>
      </c>
      <c r="G7357" s="27">
        <f>[1]DEPURADO!F7351</f>
        <v>0</v>
      </c>
      <c r="H7357" s="28">
        <v>0</v>
      </c>
      <c r="I7357" s="28">
        <f>+[1]DEPURADO!M7351+[1]DEPURADO!N7351</f>
        <v>0</v>
      </c>
      <c r="J7357" s="28">
        <f>+[1]DEPURADO!R7351</f>
        <v>0</v>
      </c>
      <c r="K7357" s="29">
        <f>+[1]DEPURADO!P7351+[1]DEPURADO!Q7351</f>
        <v>0</v>
      </c>
      <c r="L7357" s="28">
        <v>0</v>
      </c>
      <c r="M7357" s="28">
        <v>0</v>
      </c>
      <c r="N7357" s="28">
        <f t="shared" si="798"/>
        <v>0</v>
      </c>
      <c r="O7357" s="28">
        <f t="shared" si="799"/>
        <v>0</v>
      </c>
      <c r="P7357" s="24">
        <f>IF([1]DEPURADO!H7351&gt;1,0,[1]DEPURADO!B7351)</f>
        <v>0</v>
      </c>
      <c r="Q7357" s="30">
        <f t="shared" si="800"/>
        <v>0</v>
      </c>
      <c r="R7357" s="31">
        <f t="shared" si="801"/>
        <v>0</v>
      </c>
      <c r="S7357" s="31">
        <f>+[1]DEPURADO!J7351</f>
        <v>0</v>
      </c>
      <c r="T7357" s="23" t="s">
        <v>45</v>
      </c>
      <c r="U7357" s="31">
        <f>+[1]DEPURADO!I7351</f>
        <v>0</v>
      </c>
      <c r="V7357" s="30"/>
      <c r="W7357" s="23" t="s">
        <v>45</v>
      </c>
      <c r="X7357" s="31">
        <f>+[1]DEPURADO!K7351+[1]DEPURADO!L7351</f>
        <v>0</v>
      </c>
      <c r="Y7357" s="23" t="s">
        <v>45</v>
      </c>
      <c r="Z7357" s="31">
        <f t="shared" si="802"/>
        <v>0</v>
      </c>
      <c r="AA7357" s="31"/>
      <c r="AB7357" s="31">
        <v>0</v>
      </c>
      <c r="AC7357" s="31">
        <v>0</v>
      </c>
      <c r="AD7357" s="30"/>
      <c r="AE7357" s="30">
        <f>+[1]DEPURADO!K7351</f>
        <v>0</v>
      </c>
      <c r="AF7357" s="30">
        <v>0</v>
      </c>
      <c r="AG7357" s="30">
        <f t="shared" si="803"/>
        <v>0</v>
      </c>
      <c r="AH7357" s="30">
        <v>0</v>
      </c>
      <c r="AI7357" s="30">
        <f>+[1]DEPURADO!G7351</f>
        <v>0</v>
      </c>
      <c r="AJ7357" s="32"/>
      <c r="AK7357" s="33"/>
    </row>
    <row r="7358" spans="1:37" s="34" customFormat="1" hidden="1" x14ac:dyDescent="0.25">
      <c r="A7358" s="23">
        <f t="shared" si="804"/>
        <v>7350</v>
      </c>
      <c r="B7358" s="24" t="s">
        <v>44</v>
      </c>
      <c r="C7358" s="23">
        <f>+[1]DEPURADO!A7352</f>
        <v>0</v>
      </c>
      <c r="D7358" s="23">
        <f>+[1]DEPURADO!B7352</f>
        <v>0</v>
      </c>
      <c r="E7358" s="25">
        <f>+[1]DEPURADO!C7352</f>
        <v>0</v>
      </c>
      <c r="F7358" s="26" t="str">
        <f>+IF([1]DEPURADO!D7352&gt;1,[1]DEPURADO!D7352," ")</f>
        <v xml:space="preserve"> </v>
      </c>
      <c r="G7358" s="27">
        <f>[1]DEPURADO!F7352</f>
        <v>0</v>
      </c>
      <c r="H7358" s="28">
        <v>0</v>
      </c>
      <c r="I7358" s="28">
        <f>+[1]DEPURADO!M7352+[1]DEPURADO!N7352</f>
        <v>0</v>
      </c>
      <c r="J7358" s="28">
        <f>+[1]DEPURADO!R7352</f>
        <v>0</v>
      </c>
      <c r="K7358" s="29">
        <f>+[1]DEPURADO!P7352+[1]DEPURADO!Q7352</f>
        <v>0</v>
      </c>
      <c r="L7358" s="28">
        <v>0</v>
      </c>
      <c r="M7358" s="28">
        <v>0</v>
      </c>
      <c r="N7358" s="28">
        <f t="shared" si="798"/>
        <v>0</v>
      </c>
      <c r="O7358" s="28">
        <f t="shared" si="799"/>
        <v>0</v>
      </c>
      <c r="P7358" s="24">
        <f>IF([1]DEPURADO!H7352&gt;1,0,[1]DEPURADO!B7352)</f>
        <v>0</v>
      </c>
      <c r="Q7358" s="30">
        <f t="shared" si="800"/>
        <v>0</v>
      </c>
      <c r="R7358" s="31">
        <f t="shared" si="801"/>
        <v>0</v>
      </c>
      <c r="S7358" s="31">
        <f>+[1]DEPURADO!J7352</f>
        <v>0</v>
      </c>
      <c r="T7358" s="23" t="s">
        <v>45</v>
      </c>
      <c r="U7358" s="31">
        <f>+[1]DEPURADO!I7352</f>
        <v>0</v>
      </c>
      <c r="V7358" s="30"/>
      <c r="W7358" s="23" t="s">
        <v>45</v>
      </c>
      <c r="X7358" s="31">
        <f>+[1]DEPURADO!K7352+[1]DEPURADO!L7352</f>
        <v>0</v>
      </c>
      <c r="Y7358" s="23" t="s">
        <v>45</v>
      </c>
      <c r="Z7358" s="31">
        <f t="shared" si="802"/>
        <v>0</v>
      </c>
      <c r="AA7358" s="31"/>
      <c r="AB7358" s="31">
        <v>0</v>
      </c>
      <c r="AC7358" s="31">
        <v>0</v>
      </c>
      <c r="AD7358" s="30"/>
      <c r="AE7358" s="30">
        <f>+[1]DEPURADO!K7352</f>
        <v>0</v>
      </c>
      <c r="AF7358" s="30">
        <v>0</v>
      </c>
      <c r="AG7358" s="30">
        <f t="shared" si="803"/>
        <v>0</v>
      </c>
      <c r="AH7358" s="30">
        <v>0</v>
      </c>
      <c r="AI7358" s="30">
        <f>+[1]DEPURADO!G7352</f>
        <v>0</v>
      </c>
      <c r="AJ7358" s="32"/>
      <c r="AK7358" s="33"/>
    </row>
    <row r="7359" spans="1:37" s="34" customFormat="1" hidden="1" x14ac:dyDescent="0.25">
      <c r="A7359" s="23">
        <f t="shared" si="804"/>
        <v>7351</v>
      </c>
      <c r="B7359" s="24" t="s">
        <v>44</v>
      </c>
      <c r="C7359" s="23">
        <f>+[1]DEPURADO!A7353</f>
        <v>0</v>
      </c>
      <c r="D7359" s="23">
        <f>+[1]DEPURADO!B7353</f>
        <v>0</v>
      </c>
      <c r="E7359" s="25">
        <f>+[1]DEPURADO!C7353</f>
        <v>0</v>
      </c>
      <c r="F7359" s="26" t="str">
        <f>+IF([1]DEPURADO!D7353&gt;1,[1]DEPURADO!D7353," ")</f>
        <v xml:space="preserve"> </v>
      </c>
      <c r="G7359" s="27">
        <f>[1]DEPURADO!F7353</f>
        <v>0</v>
      </c>
      <c r="H7359" s="28">
        <v>0</v>
      </c>
      <c r="I7359" s="28">
        <f>+[1]DEPURADO!M7353+[1]DEPURADO!N7353</f>
        <v>0</v>
      </c>
      <c r="J7359" s="28">
        <f>+[1]DEPURADO!R7353</f>
        <v>0</v>
      </c>
      <c r="K7359" s="29">
        <f>+[1]DEPURADO!P7353+[1]DEPURADO!Q7353</f>
        <v>0</v>
      </c>
      <c r="L7359" s="28">
        <v>0</v>
      </c>
      <c r="M7359" s="28">
        <v>0</v>
      </c>
      <c r="N7359" s="28">
        <f t="shared" si="798"/>
        <v>0</v>
      </c>
      <c r="O7359" s="28">
        <f t="shared" si="799"/>
        <v>0</v>
      </c>
      <c r="P7359" s="24">
        <f>IF([1]DEPURADO!H7353&gt;1,0,[1]DEPURADO!B7353)</f>
        <v>0</v>
      </c>
      <c r="Q7359" s="30">
        <f t="shared" si="800"/>
        <v>0</v>
      </c>
      <c r="R7359" s="31">
        <f t="shared" si="801"/>
        <v>0</v>
      </c>
      <c r="S7359" s="31">
        <f>+[1]DEPURADO!J7353</f>
        <v>0</v>
      </c>
      <c r="T7359" s="23" t="s">
        <v>45</v>
      </c>
      <c r="U7359" s="31">
        <f>+[1]DEPURADO!I7353</f>
        <v>0</v>
      </c>
      <c r="V7359" s="30"/>
      <c r="W7359" s="23" t="s">
        <v>45</v>
      </c>
      <c r="X7359" s="31">
        <f>+[1]DEPURADO!K7353+[1]DEPURADO!L7353</f>
        <v>0</v>
      </c>
      <c r="Y7359" s="23" t="s">
        <v>45</v>
      </c>
      <c r="Z7359" s="31">
        <f t="shared" si="802"/>
        <v>0</v>
      </c>
      <c r="AA7359" s="31"/>
      <c r="AB7359" s="31">
        <v>0</v>
      </c>
      <c r="AC7359" s="31">
        <v>0</v>
      </c>
      <c r="AD7359" s="30"/>
      <c r="AE7359" s="30">
        <f>+[1]DEPURADO!K7353</f>
        <v>0</v>
      </c>
      <c r="AF7359" s="30">
        <v>0</v>
      </c>
      <c r="AG7359" s="30">
        <f t="shared" si="803"/>
        <v>0</v>
      </c>
      <c r="AH7359" s="30">
        <v>0</v>
      </c>
      <c r="AI7359" s="30">
        <f>+[1]DEPURADO!G7353</f>
        <v>0</v>
      </c>
      <c r="AJ7359" s="32"/>
      <c r="AK7359" s="33"/>
    </row>
    <row r="7360" spans="1:37" s="34" customFormat="1" hidden="1" x14ac:dyDescent="0.25">
      <c r="A7360" s="23">
        <f t="shared" si="804"/>
        <v>7352</v>
      </c>
      <c r="B7360" s="24" t="s">
        <v>44</v>
      </c>
      <c r="C7360" s="23">
        <f>+[1]DEPURADO!A7354</f>
        <v>0</v>
      </c>
      <c r="D7360" s="23">
        <f>+[1]DEPURADO!B7354</f>
        <v>0</v>
      </c>
      <c r="E7360" s="25">
        <f>+[1]DEPURADO!C7354</f>
        <v>0</v>
      </c>
      <c r="F7360" s="26" t="str">
        <f>+IF([1]DEPURADO!D7354&gt;1,[1]DEPURADO!D7354," ")</f>
        <v xml:space="preserve"> </v>
      </c>
      <c r="G7360" s="27">
        <f>[1]DEPURADO!F7354</f>
        <v>0</v>
      </c>
      <c r="H7360" s="28">
        <v>0</v>
      </c>
      <c r="I7360" s="28">
        <f>+[1]DEPURADO!M7354+[1]DEPURADO!N7354</f>
        <v>0</v>
      </c>
      <c r="J7360" s="28">
        <f>+[1]DEPURADO!R7354</f>
        <v>0</v>
      </c>
      <c r="K7360" s="29">
        <f>+[1]DEPURADO!P7354+[1]DEPURADO!Q7354</f>
        <v>0</v>
      </c>
      <c r="L7360" s="28">
        <v>0</v>
      </c>
      <c r="M7360" s="28">
        <v>0</v>
      </c>
      <c r="N7360" s="28">
        <f t="shared" si="798"/>
        <v>0</v>
      </c>
      <c r="O7360" s="28">
        <f t="shared" si="799"/>
        <v>0</v>
      </c>
      <c r="P7360" s="24">
        <f>IF([1]DEPURADO!H7354&gt;1,0,[1]DEPURADO!B7354)</f>
        <v>0</v>
      </c>
      <c r="Q7360" s="30">
        <f t="shared" si="800"/>
        <v>0</v>
      </c>
      <c r="R7360" s="31">
        <f t="shared" si="801"/>
        <v>0</v>
      </c>
      <c r="S7360" s="31">
        <f>+[1]DEPURADO!J7354</f>
        <v>0</v>
      </c>
      <c r="T7360" s="23" t="s">
        <v>45</v>
      </c>
      <c r="U7360" s="31">
        <f>+[1]DEPURADO!I7354</f>
        <v>0</v>
      </c>
      <c r="V7360" s="30"/>
      <c r="W7360" s="23" t="s">
        <v>45</v>
      </c>
      <c r="X7360" s="31">
        <f>+[1]DEPURADO!K7354+[1]DEPURADO!L7354</f>
        <v>0</v>
      </c>
      <c r="Y7360" s="23" t="s">
        <v>45</v>
      </c>
      <c r="Z7360" s="31">
        <f t="shared" si="802"/>
        <v>0</v>
      </c>
      <c r="AA7360" s="31"/>
      <c r="AB7360" s="31">
        <v>0</v>
      </c>
      <c r="AC7360" s="31">
        <v>0</v>
      </c>
      <c r="AD7360" s="30"/>
      <c r="AE7360" s="30">
        <f>+[1]DEPURADO!K7354</f>
        <v>0</v>
      </c>
      <c r="AF7360" s="30">
        <v>0</v>
      </c>
      <c r="AG7360" s="30">
        <f t="shared" si="803"/>
        <v>0</v>
      </c>
      <c r="AH7360" s="30">
        <v>0</v>
      </c>
      <c r="AI7360" s="30">
        <f>+[1]DEPURADO!G7354</f>
        <v>0</v>
      </c>
      <c r="AJ7360" s="32"/>
      <c r="AK7360" s="33"/>
    </row>
    <row r="7361" spans="1:37" s="34" customFormat="1" hidden="1" x14ac:dyDescent="0.25">
      <c r="A7361" s="23">
        <f t="shared" si="804"/>
        <v>7353</v>
      </c>
      <c r="B7361" s="24" t="s">
        <v>44</v>
      </c>
      <c r="C7361" s="23">
        <f>+[1]DEPURADO!A7355</f>
        <v>0</v>
      </c>
      <c r="D7361" s="23">
        <f>+[1]DEPURADO!B7355</f>
        <v>0</v>
      </c>
      <c r="E7361" s="25">
        <f>+[1]DEPURADO!C7355</f>
        <v>0</v>
      </c>
      <c r="F7361" s="26" t="str">
        <f>+IF([1]DEPURADO!D7355&gt;1,[1]DEPURADO!D7355," ")</f>
        <v xml:space="preserve"> </v>
      </c>
      <c r="G7361" s="27">
        <f>[1]DEPURADO!F7355</f>
        <v>0</v>
      </c>
      <c r="H7361" s="28">
        <v>0</v>
      </c>
      <c r="I7361" s="28">
        <f>+[1]DEPURADO!M7355+[1]DEPURADO!N7355</f>
        <v>0</v>
      </c>
      <c r="J7361" s="28">
        <f>+[1]DEPURADO!R7355</f>
        <v>0</v>
      </c>
      <c r="K7361" s="29">
        <f>+[1]DEPURADO!P7355+[1]DEPURADO!Q7355</f>
        <v>0</v>
      </c>
      <c r="L7361" s="28">
        <v>0</v>
      </c>
      <c r="M7361" s="28">
        <v>0</v>
      </c>
      <c r="N7361" s="28">
        <f t="shared" si="798"/>
        <v>0</v>
      </c>
      <c r="O7361" s="28">
        <f t="shared" si="799"/>
        <v>0</v>
      </c>
      <c r="P7361" s="24">
        <f>IF([1]DEPURADO!H7355&gt;1,0,[1]DEPURADO!B7355)</f>
        <v>0</v>
      </c>
      <c r="Q7361" s="30">
        <f t="shared" si="800"/>
        <v>0</v>
      </c>
      <c r="R7361" s="31">
        <f t="shared" si="801"/>
        <v>0</v>
      </c>
      <c r="S7361" s="31">
        <f>+[1]DEPURADO!J7355</f>
        <v>0</v>
      </c>
      <c r="T7361" s="23" t="s">
        <v>45</v>
      </c>
      <c r="U7361" s="31">
        <f>+[1]DEPURADO!I7355</f>
        <v>0</v>
      </c>
      <c r="V7361" s="30"/>
      <c r="W7361" s="23" t="s">
        <v>45</v>
      </c>
      <c r="X7361" s="31">
        <f>+[1]DEPURADO!K7355+[1]DEPURADO!L7355</f>
        <v>0</v>
      </c>
      <c r="Y7361" s="23" t="s">
        <v>45</v>
      </c>
      <c r="Z7361" s="31">
        <f t="shared" si="802"/>
        <v>0</v>
      </c>
      <c r="AA7361" s="31"/>
      <c r="AB7361" s="31">
        <v>0</v>
      </c>
      <c r="AC7361" s="31">
        <v>0</v>
      </c>
      <c r="AD7361" s="30"/>
      <c r="AE7361" s="30">
        <f>+[1]DEPURADO!K7355</f>
        <v>0</v>
      </c>
      <c r="AF7361" s="30">
        <v>0</v>
      </c>
      <c r="AG7361" s="30">
        <f t="shared" si="803"/>
        <v>0</v>
      </c>
      <c r="AH7361" s="30">
        <v>0</v>
      </c>
      <c r="AI7361" s="30">
        <f>+[1]DEPURADO!G7355</f>
        <v>0</v>
      </c>
      <c r="AJ7361" s="32"/>
      <c r="AK7361" s="33"/>
    </row>
    <row r="7362" spans="1:37" s="34" customFormat="1" hidden="1" x14ac:dyDescent="0.25">
      <c r="A7362" s="23">
        <f t="shared" si="804"/>
        <v>7354</v>
      </c>
      <c r="B7362" s="24" t="s">
        <v>44</v>
      </c>
      <c r="C7362" s="23">
        <f>+[1]DEPURADO!A7356</f>
        <v>0</v>
      </c>
      <c r="D7362" s="23">
        <f>+[1]DEPURADO!B7356</f>
        <v>0</v>
      </c>
      <c r="E7362" s="25">
        <f>+[1]DEPURADO!C7356</f>
        <v>0</v>
      </c>
      <c r="F7362" s="26" t="str">
        <f>+IF([1]DEPURADO!D7356&gt;1,[1]DEPURADO!D7356," ")</f>
        <v xml:space="preserve"> </v>
      </c>
      <c r="G7362" s="27">
        <f>[1]DEPURADO!F7356</f>
        <v>0</v>
      </c>
      <c r="H7362" s="28">
        <v>0</v>
      </c>
      <c r="I7362" s="28">
        <f>+[1]DEPURADO!M7356+[1]DEPURADO!N7356</f>
        <v>0</v>
      </c>
      <c r="J7362" s="28">
        <f>+[1]DEPURADO!R7356</f>
        <v>0</v>
      </c>
      <c r="K7362" s="29">
        <f>+[1]DEPURADO!P7356+[1]DEPURADO!Q7356</f>
        <v>0</v>
      </c>
      <c r="L7362" s="28">
        <v>0</v>
      </c>
      <c r="M7362" s="28">
        <v>0</v>
      </c>
      <c r="N7362" s="28">
        <f t="shared" si="798"/>
        <v>0</v>
      </c>
      <c r="O7362" s="28">
        <f t="shared" si="799"/>
        <v>0</v>
      </c>
      <c r="P7362" s="24">
        <f>IF([1]DEPURADO!H7356&gt;1,0,[1]DEPURADO!B7356)</f>
        <v>0</v>
      </c>
      <c r="Q7362" s="30">
        <f t="shared" si="800"/>
        <v>0</v>
      </c>
      <c r="R7362" s="31">
        <f t="shared" si="801"/>
        <v>0</v>
      </c>
      <c r="S7362" s="31">
        <f>+[1]DEPURADO!J7356</f>
        <v>0</v>
      </c>
      <c r="T7362" s="23" t="s">
        <v>45</v>
      </c>
      <c r="U7362" s="31">
        <f>+[1]DEPURADO!I7356</f>
        <v>0</v>
      </c>
      <c r="V7362" s="30"/>
      <c r="W7362" s="23" t="s">
        <v>45</v>
      </c>
      <c r="X7362" s="31">
        <f>+[1]DEPURADO!K7356+[1]DEPURADO!L7356</f>
        <v>0</v>
      </c>
      <c r="Y7362" s="23" t="s">
        <v>45</v>
      </c>
      <c r="Z7362" s="31">
        <f t="shared" si="802"/>
        <v>0</v>
      </c>
      <c r="AA7362" s="31"/>
      <c r="AB7362" s="31">
        <v>0</v>
      </c>
      <c r="AC7362" s="31">
        <v>0</v>
      </c>
      <c r="AD7362" s="30"/>
      <c r="AE7362" s="30">
        <f>+[1]DEPURADO!K7356</f>
        <v>0</v>
      </c>
      <c r="AF7362" s="30">
        <v>0</v>
      </c>
      <c r="AG7362" s="30">
        <f t="shared" si="803"/>
        <v>0</v>
      </c>
      <c r="AH7362" s="30">
        <v>0</v>
      </c>
      <c r="AI7362" s="30">
        <f>+[1]DEPURADO!G7356</f>
        <v>0</v>
      </c>
      <c r="AJ7362" s="32"/>
      <c r="AK7362" s="33"/>
    </row>
    <row r="7363" spans="1:37" s="34" customFormat="1" hidden="1" x14ac:dyDescent="0.25">
      <c r="A7363" s="23">
        <f t="shared" si="804"/>
        <v>7355</v>
      </c>
      <c r="B7363" s="24" t="s">
        <v>44</v>
      </c>
      <c r="C7363" s="23">
        <f>+[1]DEPURADO!A7357</f>
        <v>0</v>
      </c>
      <c r="D7363" s="23">
        <f>+[1]DEPURADO!B7357</f>
        <v>0</v>
      </c>
      <c r="E7363" s="25">
        <f>+[1]DEPURADO!C7357</f>
        <v>0</v>
      </c>
      <c r="F7363" s="26" t="str">
        <f>+IF([1]DEPURADO!D7357&gt;1,[1]DEPURADO!D7357," ")</f>
        <v xml:space="preserve"> </v>
      </c>
      <c r="G7363" s="27">
        <f>[1]DEPURADO!F7357</f>
        <v>0</v>
      </c>
      <c r="H7363" s="28">
        <v>0</v>
      </c>
      <c r="I7363" s="28">
        <f>+[1]DEPURADO!M7357+[1]DEPURADO!N7357</f>
        <v>0</v>
      </c>
      <c r="J7363" s="28">
        <f>+[1]DEPURADO!R7357</f>
        <v>0</v>
      </c>
      <c r="K7363" s="29">
        <f>+[1]DEPURADO!P7357+[1]DEPURADO!Q7357</f>
        <v>0</v>
      </c>
      <c r="L7363" s="28">
        <v>0</v>
      </c>
      <c r="M7363" s="28">
        <v>0</v>
      </c>
      <c r="N7363" s="28">
        <f t="shared" si="798"/>
        <v>0</v>
      </c>
      <c r="O7363" s="28">
        <f t="shared" si="799"/>
        <v>0</v>
      </c>
      <c r="P7363" s="24">
        <f>IF([1]DEPURADO!H7357&gt;1,0,[1]DEPURADO!B7357)</f>
        <v>0</v>
      </c>
      <c r="Q7363" s="30">
        <f t="shared" si="800"/>
        <v>0</v>
      </c>
      <c r="R7363" s="31">
        <f t="shared" si="801"/>
        <v>0</v>
      </c>
      <c r="S7363" s="31">
        <f>+[1]DEPURADO!J7357</f>
        <v>0</v>
      </c>
      <c r="T7363" s="23" t="s">
        <v>45</v>
      </c>
      <c r="U7363" s="31">
        <f>+[1]DEPURADO!I7357</f>
        <v>0</v>
      </c>
      <c r="V7363" s="30"/>
      <c r="W7363" s="23" t="s">
        <v>45</v>
      </c>
      <c r="X7363" s="31">
        <f>+[1]DEPURADO!K7357+[1]DEPURADO!L7357</f>
        <v>0</v>
      </c>
      <c r="Y7363" s="23" t="s">
        <v>45</v>
      </c>
      <c r="Z7363" s="31">
        <f t="shared" si="802"/>
        <v>0</v>
      </c>
      <c r="AA7363" s="31"/>
      <c r="AB7363" s="31">
        <v>0</v>
      </c>
      <c r="AC7363" s="31">
        <v>0</v>
      </c>
      <c r="AD7363" s="30"/>
      <c r="AE7363" s="30">
        <f>+[1]DEPURADO!K7357</f>
        <v>0</v>
      </c>
      <c r="AF7363" s="30">
        <v>0</v>
      </c>
      <c r="AG7363" s="30">
        <f t="shared" si="803"/>
        <v>0</v>
      </c>
      <c r="AH7363" s="30">
        <v>0</v>
      </c>
      <c r="AI7363" s="30">
        <f>+[1]DEPURADO!G7357</f>
        <v>0</v>
      </c>
      <c r="AJ7363" s="32"/>
      <c r="AK7363" s="33"/>
    </row>
    <row r="7364" spans="1:37" s="34" customFormat="1" hidden="1" x14ac:dyDescent="0.25">
      <c r="A7364" s="23">
        <f t="shared" si="804"/>
        <v>7356</v>
      </c>
      <c r="B7364" s="24" t="s">
        <v>44</v>
      </c>
      <c r="C7364" s="23">
        <f>+[1]DEPURADO!A7358</f>
        <v>0</v>
      </c>
      <c r="D7364" s="23">
        <f>+[1]DEPURADO!B7358</f>
        <v>0</v>
      </c>
      <c r="E7364" s="25">
        <f>+[1]DEPURADO!C7358</f>
        <v>0</v>
      </c>
      <c r="F7364" s="26" t="str">
        <f>+IF([1]DEPURADO!D7358&gt;1,[1]DEPURADO!D7358," ")</f>
        <v xml:space="preserve"> </v>
      </c>
      <c r="G7364" s="27">
        <f>[1]DEPURADO!F7358</f>
        <v>0</v>
      </c>
      <c r="H7364" s="28">
        <v>0</v>
      </c>
      <c r="I7364" s="28">
        <f>+[1]DEPURADO!M7358+[1]DEPURADO!N7358</f>
        <v>0</v>
      </c>
      <c r="J7364" s="28">
        <f>+[1]DEPURADO!R7358</f>
        <v>0</v>
      </c>
      <c r="K7364" s="29">
        <f>+[1]DEPURADO!P7358+[1]DEPURADO!Q7358</f>
        <v>0</v>
      </c>
      <c r="L7364" s="28">
        <v>0</v>
      </c>
      <c r="M7364" s="28">
        <v>0</v>
      </c>
      <c r="N7364" s="28">
        <f t="shared" si="798"/>
        <v>0</v>
      </c>
      <c r="O7364" s="28">
        <f t="shared" si="799"/>
        <v>0</v>
      </c>
      <c r="P7364" s="24">
        <f>IF([1]DEPURADO!H7358&gt;1,0,[1]DEPURADO!B7358)</f>
        <v>0</v>
      </c>
      <c r="Q7364" s="30">
        <f t="shared" si="800"/>
        <v>0</v>
      </c>
      <c r="R7364" s="31">
        <f t="shared" si="801"/>
        <v>0</v>
      </c>
      <c r="S7364" s="31">
        <f>+[1]DEPURADO!J7358</f>
        <v>0</v>
      </c>
      <c r="T7364" s="23" t="s">
        <v>45</v>
      </c>
      <c r="U7364" s="31">
        <f>+[1]DEPURADO!I7358</f>
        <v>0</v>
      </c>
      <c r="V7364" s="30"/>
      <c r="W7364" s="23" t="s">
        <v>45</v>
      </c>
      <c r="X7364" s="31">
        <f>+[1]DEPURADO!K7358+[1]DEPURADO!L7358</f>
        <v>0</v>
      </c>
      <c r="Y7364" s="23" t="s">
        <v>45</v>
      </c>
      <c r="Z7364" s="31">
        <f t="shared" si="802"/>
        <v>0</v>
      </c>
      <c r="AA7364" s="31"/>
      <c r="AB7364" s="31">
        <v>0</v>
      </c>
      <c r="AC7364" s="31">
        <v>0</v>
      </c>
      <c r="AD7364" s="30"/>
      <c r="AE7364" s="30">
        <f>+[1]DEPURADO!K7358</f>
        <v>0</v>
      </c>
      <c r="AF7364" s="30">
        <v>0</v>
      </c>
      <c r="AG7364" s="30">
        <f t="shared" si="803"/>
        <v>0</v>
      </c>
      <c r="AH7364" s="30">
        <v>0</v>
      </c>
      <c r="AI7364" s="30">
        <f>+[1]DEPURADO!G7358</f>
        <v>0</v>
      </c>
      <c r="AJ7364" s="32"/>
      <c r="AK7364" s="33"/>
    </row>
    <row r="7365" spans="1:37" s="34" customFormat="1" hidden="1" x14ac:dyDescent="0.25">
      <c r="A7365" s="23">
        <f t="shared" si="804"/>
        <v>7357</v>
      </c>
      <c r="B7365" s="24" t="s">
        <v>44</v>
      </c>
      <c r="C7365" s="23">
        <f>+[1]DEPURADO!A7359</f>
        <v>0</v>
      </c>
      <c r="D7365" s="23">
        <f>+[1]DEPURADO!B7359</f>
        <v>0</v>
      </c>
      <c r="E7365" s="25">
        <f>+[1]DEPURADO!C7359</f>
        <v>0</v>
      </c>
      <c r="F7365" s="26" t="str">
        <f>+IF([1]DEPURADO!D7359&gt;1,[1]DEPURADO!D7359," ")</f>
        <v xml:space="preserve"> </v>
      </c>
      <c r="G7365" s="27">
        <f>[1]DEPURADO!F7359</f>
        <v>0</v>
      </c>
      <c r="H7365" s="28">
        <v>0</v>
      </c>
      <c r="I7365" s="28">
        <f>+[1]DEPURADO!M7359+[1]DEPURADO!N7359</f>
        <v>0</v>
      </c>
      <c r="J7365" s="28">
        <f>+[1]DEPURADO!R7359</f>
        <v>0</v>
      </c>
      <c r="K7365" s="29">
        <f>+[1]DEPURADO!P7359+[1]DEPURADO!Q7359</f>
        <v>0</v>
      </c>
      <c r="L7365" s="28">
        <v>0</v>
      </c>
      <c r="M7365" s="28">
        <v>0</v>
      </c>
      <c r="N7365" s="28">
        <f t="shared" si="798"/>
        <v>0</v>
      </c>
      <c r="O7365" s="28">
        <f t="shared" si="799"/>
        <v>0</v>
      </c>
      <c r="P7365" s="24">
        <f>IF([1]DEPURADO!H7359&gt;1,0,[1]DEPURADO!B7359)</f>
        <v>0</v>
      </c>
      <c r="Q7365" s="30">
        <f t="shared" si="800"/>
        <v>0</v>
      </c>
      <c r="R7365" s="31">
        <f t="shared" si="801"/>
        <v>0</v>
      </c>
      <c r="S7365" s="31">
        <f>+[1]DEPURADO!J7359</f>
        <v>0</v>
      </c>
      <c r="T7365" s="23" t="s">
        <v>45</v>
      </c>
      <c r="U7365" s="31">
        <f>+[1]DEPURADO!I7359</f>
        <v>0</v>
      </c>
      <c r="V7365" s="30"/>
      <c r="W7365" s="23" t="s">
        <v>45</v>
      </c>
      <c r="X7365" s="31">
        <f>+[1]DEPURADO!K7359+[1]DEPURADO!L7359</f>
        <v>0</v>
      </c>
      <c r="Y7365" s="23" t="s">
        <v>45</v>
      </c>
      <c r="Z7365" s="31">
        <f t="shared" si="802"/>
        <v>0</v>
      </c>
      <c r="AA7365" s="31"/>
      <c r="AB7365" s="31">
        <v>0</v>
      </c>
      <c r="AC7365" s="31">
        <v>0</v>
      </c>
      <c r="AD7365" s="30"/>
      <c r="AE7365" s="30">
        <f>+[1]DEPURADO!K7359</f>
        <v>0</v>
      </c>
      <c r="AF7365" s="30">
        <v>0</v>
      </c>
      <c r="AG7365" s="30">
        <f t="shared" si="803"/>
        <v>0</v>
      </c>
      <c r="AH7365" s="30">
        <v>0</v>
      </c>
      <c r="AI7365" s="30">
        <f>+[1]DEPURADO!G7359</f>
        <v>0</v>
      </c>
      <c r="AJ7365" s="32"/>
      <c r="AK7365" s="33"/>
    </row>
    <row r="7366" spans="1:37" s="34" customFormat="1" hidden="1" x14ac:dyDescent="0.25">
      <c r="A7366" s="23">
        <f t="shared" si="804"/>
        <v>7358</v>
      </c>
      <c r="B7366" s="24" t="s">
        <v>44</v>
      </c>
      <c r="C7366" s="23">
        <f>+[1]DEPURADO!A7360</f>
        <v>0</v>
      </c>
      <c r="D7366" s="23">
        <f>+[1]DEPURADO!B7360</f>
        <v>0</v>
      </c>
      <c r="E7366" s="25">
        <f>+[1]DEPURADO!C7360</f>
        <v>0</v>
      </c>
      <c r="F7366" s="26" t="str">
        <f>+IF([1]DEPURADO!D7360&gt;1,[1]DEPURADO!D7360," ")</f>
        <v xml:space="preserve"> </v>
      </c>
      <c r="G7366" s="27">
        <f>[1]DEPURADO!F7360</f>
        <v>0</v>
      </c>
      <c r="H7366" s="28">
        <v>0</v>
      </c>
      <c r="I7366" s="28">
        <f>+[1]DEPURADO!M7360+[1]DEPURADO!N7360</f>
        <v>0</v>
      </c>
      <c r="J7366" s="28">
        <f>+[1]DEPURADO!R7360</f>
        <v>0</v>
      </c>
      <c r="K7366" s="29">
        <f>+[1]DEPURADO!P7360+[1]DEPURADO!Q7360</f>
        <v>0</v>
      </c>
      <c r="L7366" s="28">
        <v>0</v>
      </c>
      <c r="M7366" s="28">
        <v>0</v>
      </c>
      <c r="N7366" s="28">
        <f t="shared" si="798"/>
        <v>0</v>
      </c>
      <c r="O7366" s="28">
        <f t="shared" si="799"/>
        <v>0</v>
      </c>
      <c r="P7366" s="24">
        <f>IF([1]DEPURADO!H7360&gt;1,0,[1]DEPURADO!B7360)</f>
        <v>0</v>
      </c>
      <c r="Q7366" s="30">
        <f t="shared" si="800"/>
        <v>0</v>
      </c>
      <c r="R7366" s="31">
        <f t="shared" si="801"/>
        <v>0</v>
      </c>
      <c r="S7366" s="31">
        <f>+[1]DEPURADO!J7360</f>
        <v>0</v>
      </c>
      <c r="T7366" s="23" t="s">
        <v>45</v>
      </c>
      <c r="U7366" s="31">
        <f>+[1]DEPURADO!I7360</f>
        <v>0</v>
      </c>
      <c r="V7366" s="30"/>
      <c r="W7366" s="23" t="s">
        <v>45</v>
      </c>
      <c r="X7366" s="31">
        <f>+[1]DEPURADO!K7360+[1]DEPURADO!L7360</f>
        <v>0</v>
      </c>
      <c r="Y7366" s="23" t="s">
        <v>45</v>
      </c>
      <c r="Z7366" s="31">
        <f t="shared" si="802"/>
        <v>0</v>
      </c>
      <c r="AA7366" s="31"/>
      <c r="AB7366" s="31">
        <v>0</v>
      </c>
      <c r="AC7366" s="31">
        <v>0</v>
      </c>
      <c r="AD7366" s="30"/>
      <c r="AE7366" s="30">
        <f>+[1]DEPURADO!K7360</f>
        <v>0</v>
      </c>
      <c r="AF7366" s="30">
        <v>0</v>
      </c>
      <c r="AG7366" s="30">
        <f t="shared" si="803"/>
        <v>0</v>
      </c>
      <c r="AH7366" s="30">
        <v>0</v>
      </c>
      <c r="AI7366" s="30">
        <f>+[1]DEPURADO!G7360</f>
        <v>0</v>
      </c>
      <c r="AJ7366" s="32"/>
      <c r="AK7366" s="33"/>
    </row>
    <row r="7367" spans="1:37" s="34" customFormat="1" hidden="1" x14ac:dyDescent="0.25">
      <c r="A7367" s="23">
        <f t="shared" si="804"/>
        <v>7359</v>
      </c>
      <c r="B7367" s="24" t="s">
        <v>44</v>
      </c>
      <c r="C7367" s="23">
        <f>+[1]DEPURADO!A7361</f>
        <v>0</v>
      </c>
      <c r="D7367" s="23">
        <f>+[1]DEPURADO!B7361</f>
        <v>0</v>
      </c>
      <c r="E7367" s="25">
        <f>+[1]DEPURADO!C7361</f>
        <v>0</v>
      </c>
      <c r="F7367" s="26" t="str">
        <f>+IF([1]DEPURADO!D7361&gt;1,[1]DEPURADO!D7361," ")</f>
        <v xml:space="preserve"> </v>
      </c>
      <c r="G7367" s="27">
        <f>[1]DEPURADO!F7361</f>
        <v>0</v>
      </c>
      <c r="H7367" s="28">
        <v>0</v>
      </c>
      <c r="I7367" s="28">
        <f>+[1]DEPURADO!M7361+[1]DEPURADO!N7361</f>
        <v>0</v>
      </c>
      <c r="J7367" s="28">
        <f>+[1]DEPURADO!R7361</f>
        <v>0</v>
      </c>
      <c r="K7367" s="29">
        <f>+[1]DEPURADO!P7361+[1]DEPURADO!Q7361</f>
        <v>0</v>
      </c>
      <c r="L7367" s="28">
        <v>0</v>
      </c>
      <c r="M7367" s="28">
        <v>0</v>
      </c>
      <c r="N7367" s="28">
        <f t="shared" si="798"/>
        <v>0</v>
      </c>
      <c r="O7367" s="28">
        <f t="shared" si="799"/>
        <v>0</v>
      </c>
      <c r="P7367" s="24">
        <f>IF([1]DEPURADO!H7361&gt;1,0,[1]DEPURADO!B7361)</f>
        <v>0</v>
      </c>
      <c r="Q7367" s="30">
        <f t="shared" si="800"/>
        <v>0</v>
      </c>
      <c r="R7367" s="31">
        <f t="shared" si="801"/>
        <v>0</v>
      </c>
      <c r="S7367" s="31">
        <f>+[1]DEPURADO!J7361</f>
        <v>0</v>
      </c>
      <c r="T7367" s="23" t="s">
        <v>45</v>
      </c>
      <c r="U7367" s="31">
        <f>+[1]DEPURADO!I7361</f>
        <v>0</v>
      </c>
      <c r="V7367" s="30"/>
      <c r="W7367" s="23" t="s">
        <v>45</v>
      </c>
      <c r="X7367" s="31">
        <f>+[1]DEPURADO!K7361+[1]DEPURADO!L7361</f>
        <v>0</v>
      </c>
      <c r="Y7367" s="23" t="s">
        <v>45</v>
      </c>
      <c r="Z7367" s="31">
        <f t="shared" si="802"/>
        <v>0</v>
      </c>
      <c r="AA7367" s="31"/>
      <c r="AB7367" s="31">
        <v>0</v>
      </c>
      <c r="AC7367" s="31">
        <v>0</v>
      </c>
      <c r="AD7367" s="30"/>
      <c r="AE7367" s="30">
        <f>+[1]DEPURADO!K7361</f>
        <v>0</v>
      </c>
      <c r="AF7367" s="30">
        <v>0</v>
      </c>
      <c r="AG7367" s="30">
        <f t="shared" si="803"/>
        <v>0</v>
      </c>
      <c r="AH7367" s="30">
        <v>0</v>
      </c>
      <c r="AI7367" s="30">
        <f>+[1]DEPURADO!G7361</f>
        <v>0</v>
      </c>
      <c r="AJ7367" s="32"/>
      <c r="AK7367" s="33"/>
    </row>
    <row r="7368" spans="1:37" s="34" customFormat="1" hidden="1" x14ac:dyDescent="0.25">
      <c r="A7368" s="23">
        <f t="shared" si="804"/>
        <v>7360</v>
      </c>
      <c r="B7368" s="24" t="s">
        <v>44</v>
      </c>
      <c r="C7368" s="23">
        <f>+[1]DEPURADO!A7362</f>
        <v>0</v>
      </c>
      <c r="D7368" s="23">
        <f>+[1]DEPURADO!B7362</f>
        <v>0</v>
      </c>
      <c r="E7368" s="25">
        <f>+[1]DEPURADO!C7362</f>
        <v>0</v>
      </c>
      <c r="F7368" s="26" t="str">
        <f>+IF([1]DEPURADO!D7362&gt;1,[1]DEPURADO!D7362," ")</f>
        <v xml:space="preserve"> </v>
      </c>
      <c r="G7368" s="27">
        <f>[1]DEPURADO!F7362</f>
        <v>0</v>
      </c>
      <c r="H7368" s="28">
        <v>0</v>
      </c>
      <c r="I7368" s="28">
        <f>+[1]DEPURADO!M7362+[1]DEPURADO!N7362</f>
        <v>0</v>
      </c>
      <c r="J7368" s="28">
        <f>+[1]DEPURADO!R7362</f>
        <v>0</v>
      </c>
      <c r="K7368" s="29">
        <f>+[1]DEPURADO!P7362+[1]DEPURADO!Q7362</f>
        <v>0</v>
      </c>
      <c r="L7368" s="28">
        <v>0</v>
      </c>
      <c r="M7368" s="28">
        <v>0</v>
      </c>
      <c r="N7368" s="28">
        <f t="shared" si="798"/>
        <v>0</v>
      </c>
      <c r="O7368" s="28">
        <f t="shared" si="799"/>
        <v>0</v>
      </c>
      <c r="P7368" s="24">
        <f>IF([1]DEPURADO!H7362&gt;1,0,[1]DEPURADO!B7362)</f>
        <v>0</v>
      </c>
      <c r="Q7368" s="30">
        <f t="shared" si="800"/>
        <v>0</v>
      </c>
      <c r="R7368" s="31">
        <f t="shared" si="801"/>
        <v>0</v>
      </c>
      <c r="S7368" s="31">
        <f>+[1]DEPURADO!J7362</f>
        <v>0</v>
      </c>
      <c r="T7368" s="23" t="s">
        <v>45</v>
      </c>
      <c r="U7368" s="31">
        <f>+[1]DEPURADO!I7362</f>
        <v>0</v>
      </c>
      <c r="V7368" s="30"/>
      <c r="W7368" s="23" t="s">
        <v>45</v>
      </c>
      <c r="X7368" s="31">
        <f>+[1]DEPURADO!K7362+[1]DEPURADO!L7362</f>
        <v>0</v>
      </c>
      <c r="Y7368" s="23" t="s">
        <v>45</v>
      </c>
      <c r="Z7368" s="31">
        <f t="shared" si="802"/>
        <v>0</v>
      </c>
      <c r="AA7368" s="31"/>
      <c r="AB7368" s="31">
        <v>0</v>
      </c>
      <c r="AC7368" s="31">
        <v>0</v>
      </c>
      <c r="AD7368" s="30"/>
      <c r="AE7368" s="30">
        <f>+[1]DEPURADO!K7362</f>
        <v>0</v>
      </c>
      <c r="AF7368" s="30">
        <v>0</v>
      </c>
      <c r="AG7368" s="30">
        <f t="shared" si="803"/>
        <v>0</v>
      </c>
      <c r="AH7368" s="30">
        <v>0</v>
      </c>
      <c r="AI7368" s="30">
        <f>+[1]DEPURADO!G7362</f>
        <v>0</v>
      </c>
      <c r="AJ7368" s="32"/>
      <c r="AK7368" s="33"/>
    </row>
    <row r="7369" spans="1:37" s="34" customFormat="1" hidden="1" x14ac:dyDescent="0.25">
      <c r="A7369" s="23">
        <f t="shared" si="804"/>
        <v>7361</v>
      </c>
      <c r="B7369" s="24" t="s">
        <v>44</v>
      </c>
      <c r="C7369" s="23">
        <f>+[1]DEPURADO!A7363</f>
        <v>0</v>
      </c>
      <c r="D7369" s="23">
        <f>+[1]DEPURADO!B7363</f>
        <v>0</v>
      </c>
      <c r="E7369" s="25">
        <f>+[1]DEPURADO!C7363</f>
        <v>0</v>
      </c>
      <c r="F7369" s="26" t="str">
        <f>+IF([1]DEPURADO!D7363&gt;1,[1]DEPURADO!D7363," ")</f>
        <v xml:space="preserve"> </v>
      </c>
      <c r="G7369" s="27">
        <f>[1]DEPURADO!F7363</f>
        <v>0</v>
      </c>
      <c r="H7369" s="28">
        <v>0</v>
      </c>
      <c r="I7369" s="28">
        <f>+[1]DEPURADO!M7363+[1]DEPURADO!N7363</f>
        <v>0</v>
      </c>
      <c r="J7369" s="28">
        <f>+[1]DEPURADO!R7363</f>
        <v>0</v>
      </c>
      <c r="K7369" s="29">
        <f>+[1]DEPURADO!P7363+[1]DEPURADO!Q7363</f>
        <v>0</v>
      </c>
      <c r="L7369" s="28">
        <v>0</v>
      </c>
      <c r="M7369" s="28">
        <v>0</v>
      </c>
      <c r="N7369" s="28">
        <f t="shared" si="798"/>
        <v>0</v>
      </c>
      <c r="O7369" s="28">
        <f t="shared" si="799"/>
        <v>0</v>
      </c>
      <c r="P7369" s="24">
        <f>IF([1]DEPURADO!H7363&gt;1,0,[1]DEPURADO!B7363)</f>
        <v>0</v>
      </c>
      <c r="Q7369" s="30">
        <f t="shared" si="800"/>
        <v>0</v>
      </c>
      <c r="R7369" s="31">
        <f t="shared" si="801"/>
        <v>0</v>
      </c>
      <c r="S7369" s="31">
        <f>+[1]DEPURADO!J7363</f>
        <v>0</v>
      </c>
      <c r="T7369" s="23" t="s">
        <v>45</v>
      </c>
      <c r="U7369" s="31">
        <f>+[1]DEPURADO!I7363</f>
        <v>0</v>
      </c>
      <c r="V7369" s="30"/>
      <c r="W7369" s="23" t="s">
        <v>45</v>
      </c>
      <c r="X7369" s="31">
        <f>+[1]DEPURADO!K7363+[1]DEPURADO!L7363</f>
        <v>0</v>
      </c>
      <c r="Y7369" s="23" t="s">
        <v>45</v>
      </c>
      <c r="Z7369" s="31">
        <f t="shared" si="802"/>
        <v>0</v>
      </c>
      <c r="AA7369" s="31"/>
      <c r="AB7369" s="31">
        <v>0</v>
      </c>
      <c r="AC7369" s="31">
        <v>0</v>
      </c>
      <c r="AD7369" s="30"/>
      <c r="AE7369" s="30">
        <f>+[1]DEPURADO!K7363</f>
        <v>0</v>
      </c>
      <c r="AF7369" s="30">
        <v>0</v>
      </c>
      <c r="AG7369" s="30">
        <f t="shared" si="803"/>
        <v>0</v>
      </c>
      <c r="AH7369" s="30">
        <v>0</v>
      </c>
      <c r="AI7369" s="30">
        <f>+[1]DEPURADO!G7363</f>
        <v>0</v>
      </c>
      <c r="AJ7369" s="32"/>
      <c r="AK7369" s="33"/>
    </row>
    <row r="7370" spans="1:37" s="34" customFormat="1" hidden="1" x14ac:dyDescent="0.25">
      <c r="A7370" s="23">
        <f t="shared" si="804"/>
        <v>7362</v>
      </c>
      <c r="B7370" s="24" t="s">
        <v>44</v>
      </c>
      <c r="C7370" s="23">
        <f>+[1]DEPURADO!A7364</f>
        <v>0</v>
      </c>
      <c r="D7370" s="23">
        <f>+[1]DEPURADO!B7364</f>
        <v>0</v>
      </c>
      <c r="E7370" s="25">
        <f>+[1]DEPURADO!C7364</f>
        <v>0</v>
      </c>
      <c r="F7370" s="26" t="str">
        <f>+IF([1]DEPURADO!D7364&gt;1,[1]DEPURADO!D7364," ")</f>
        <v xml:space="preserve"> </v>
      </c>
      <c r="G7370" s="27">
        <f>[1]DEPURADO!F7364</f>
        <v>0</v>
      </c>
      <c r="H7370" s="28">
        <v>0</v>
      </c>
      <c r="I7370" s="28">
        <f>+[1]DEPURADO!M7364+[1]DEPURADO!N7364</f>
        <v>0</v>
      </c>
      <c r="J7370" s="28">
        <f>+[1]DEPURADO!R7364</f>
        <v>0</v>
      </c>
      <c r="K7370" s="29">
        <f>+[1]DEPURADO!P7364+[1]DEPURADO!Q7364</f>
        <v>0</v>
      </c>
      <c r="L7370" s="28">
        <v>0</v>
      </c>
      <c r="M7370" s="28">
        <v>0</v>
      </c>
      <c r="N7370" s="28">
        <f t="shared" ref="N7370:N7433" si="805">+SUM(J7370:M7370)</f>
        <v>0</v>
      </c>
      <c r="O7370" s="28">
        <f t="shared" ref="O7370:O7433" si="806">+G7370-I7370-N7370</f>
        <v>0</v>
      </c>
      <c r="P7370" s="24">
        <f>IF([1]DEPURADO!H7364&gt;1,0,[1]DEPURADO!B7364)</f>
        <v>0</v>
      </c>
      <c r="Q7370" s="30">
        <f t="shared" ref="Q7370:Q7433" si="807">+IF(P7370&gt;0,G7370,0)</f>
        <v>0</v>
      </c>
      <c r="R7370" s="31">
        <f t="shared" ref="R7370:R7433" si="808">IF(P7370=0,G7370,0)</f>
        <v>0</v>
      </c>
      <c r="S7370" s="31">
        <f>+[1]DEPURADO!J7364</f>
        <v>0</v>
      </c>
      <c r="T7370" s="23" t="s">
        <v>45</v>
      </c>
      <c r="U7370" s="31">
        <f>+[1]DEPURADO!I7364</f>
        <v>0</v>
      </c>
      <c r="V7370" s="30"/>
      <c r="W7370" s="23" t="s">
        <v>45</v>
      </c>
      <c r="X7370" s="31">
        <f>+[1]DEPURADO!K7364+[1]DEPURADO!L7364</f>
        <v>0</v>
      </c>
      <c r="Y7370" s="23" t="s">
        <v>45</v>
      </c>
      <c r="Z7370" s="31">
        <f t="shared" ref="Z7370:Z7433" si="809">+X7370-AE7370+IF(X7370-AE7370&lt;-1,-X7370+AE7370,0)</f>
        <v>0</v>
      </c>
      <c r="AA7370" s="31"/>
      <c r="AB7370" s="31">
        <v>0</v>
      </c>
      <c r="AC7370" s="31">
        <v>0</v>
      </c>
      <c r="AD7370" s="30"/>
      <c r="AE7370" s="30">
        <f>+[1]DEPURADO!K7364</f>
        <v>0</v>
      </c>
      <c r="AF7370" s="30">
        <v>0</v>
      </c>
      <c r="AG7370" s="30">
        <f t="shared" ref="AG7370:AG7433" si="810">+G7370-I7370-N7370-R7370-Z7370-AC7370-AE7370-S7370-U7370</f>
        <v>0</v>
      </c>
      <c r="AH7370" s="30">
        <v>0</v>
      </c>
      <c r="AI7370" s="30">
        <f>+[1]DEPURADO!G7364</f>
        <v>0</v>
      </c>
      <c r="AJ7370" s="32"/>
      <c r="AK7370" s="33"/>
    </row>
    <row r="7371" spans="1:37" s="34" customFormat="1" hidden="1" x14ac:dyDescent="0.25">
      <c r="A7371" s="23">
        <f t="shared" ref="A7371:A7434" si="811">+A7370+1</f>
        <v>7363</v>
      </c>
      <c r="B7371" s="24" t="s">
        <v>44</v>
      </c>
      <c r="C7371" s="23">
        <f>+[1]DEPURADO!A7365</f>
        <v>0</v>
      </c>
      <c r="D7371" s="23">
        <f>+[1]DEPURADO!B7365</f>
        <v>0</v>
      </c>
      <c r="E7371" s="25">
        <f>+[1]DEPURADO!C7365</f>
        <v>0</v>
      </c>
      <c r="F7371" s="26" t="str">
        <f>+IF([1]DEPURADO!D7365&gt;1,[1]DEPURADO!D7365," ")</f>
        <v xml:space="preserve"> </v>
      </c>
      <c r="G7371" s="27">
        <f>[1]DEPURADO!F7365</f>
        <v>0</v>
      </c>
      <c r="H7371" s="28">
        <v>0</v>
      </c>
      <c r="I7371" s="28">
        <f>+[1]DEPURADO!M7365+[1]DEPURADO!N7365</f>
        <v>0</v>
      </c>
      <c r="J7371" s="28">
        <f>+[1]DEPURADO!R7365</f>
        <v>0</v>
      </c>
      <c r="K7371" s="29">
        <f>+[1]DEPURADO!P7365+[1]DEPURADO!Q7365</f>
        <v>0</v>
      </c>
      <c r="L7371" s="28">
        <v>0</v>
      </c>
      <c r="M7371" s="28">
        <v>0</v>
      </c>
      <c r="N7371" s="28">
        <f t="shared" si="805"/>
        <v>0</v>
      </c>
      <c r="O7371" s="28">
        <f t="shared" si="806"/>
        <v>0</v>
      </c>
      <c r="P7371" s="24">
        <f>IF([1]DEPURADO!H7365&gt;1,0,[1]DEPURADO!B7365)</f>
        <v>0</v>
      </c>
      <c r="Q7371" s="30">
        <f t="shared" si="807"/>
        <v>0</v>
      </c>
      <c r="R7371" s="31">
        <f t="shared" si="808"/>
        <v>0</v>
      </c>
      <c r="S7371" s="31">
        <f>+[1]DEPURADO!J7365</f>
        <v>0</v>
      </c>
      <c r="T7371" s="23" t="s">
        <v>45</v>
      </c>
      <c r="U7371" s="31">
        <f>+[1]DEPURADO!I7365</f>
        <v>0</v>
      </c>
      <c r="V7371" s="30"/>
      <c r="W7371" s="23" t="s">
        <v>45</v>
      </c>
      <c r="X7371" s="31">
        <f>+[1]DEPURADO!K7365+[1]DEPURADO!L7365</f>
        <v>0</v>
      </c>
      <c r="Y7371" s="23" t="s">
        <v>45</v>
      </c>
      <c r="Z7371" s="31">
        <f t="shared" si="809"/>
        <v>0</v>
      </c>
      <c r="AA7371" s="31"/>
      <c r="AB7371" s="31">
        <v>0</v>
      </c>
      <c r="AC7371" s="31">
        <v>0</v>
      </c>
      <c r="AD7371" s="30"/>
      <c r="AE7371" s="30">
        <f>+[1]DEPURADO!K7365</f>
        <v>0</v>
      </c>
      <c r="AF7371" s="30">
        <v>0</v>
      </c>
      <c r="AG7371" s="30">
        <f t="shared" si="810"/>
        <v>0</v>
      </c>
      <c r="AH7371" s="30">
        <v>0</v>
      </c>
      <c r="AI7371" s="30">
        <f>+[1]DEPURADO!G7365</f>
        <v>0</v>
      </c>
      <c r="AJ7371" s="32"/>
      <c r="AK7371" s="33"/>
    </row>
    <row r="7372" spans="1:37" s="34" customFormat="1" hidden="1" x14ac:dyDescent="0.25">
      <c r="A7372" s="23">
        <f t="shared" si="811"/>
        <v>7364</v>
      </c>
      <c r="B7372" s="24" t="s">
        <v>44</v>
      </c>
      <c r="C7372" s="23">
        <f>+[1]DEPURADO!A7366</f>
        <v>0</v>
      </c>
      <c r="D7372" s="23">
        <f>+[1]DEPURADO!B7366</f>
        <v>0</v>
      </c>
      <c r="E7372" s="25">
        <f>+[1]DEPURADO!C7366</f>
        <v>0</v>
      </c>
      <c r="F7372" s="26" t="str">
        <f>+IF([1]DEPURADO!D7366&gt;1,[1]DEPURADO!D7366," ")</f>
        <v xml:space="preserve"> </v>
      </c>
      <c r="G7372" s="27">
        <f>[1]DEPURADO!F7366</f>
        <v>0</v>
      </c>
      <c r="H7372" s="28">
        <v>0</v>
      </c>
      <c r="I7372" s="28">
        <f>+[1]DEPURADO!M7366+[1]DEPURADO!N7366</f>
        <v>0</v>
      </c>
      <c r="J7372" s="28">
        <f>+[1]DEPURADO!R7366</f>
        <v>0</v>
      </c>
      <c r="K7372" s="29">
        <f>+[1]DEPURADO!P7366+[1]DEPURADO!Q7366</f>
        <v>0</v>
      </c>
      <c r="L7372" s="28">
        <v>0</v>
      </c>
      <c r="M7372" s="28">
        <v>0</v>
      </c>
      <c r="N7372" s="28">
        <f t="shared" si="805"/>
        <v>0</v>
      </c>
      <c r="O7372" s="28">
        <f t="shared" si="806"/>
        <v>0</v>
      </c>
      <c r="P7372" s="24">
        <f>IF([1]DEPURADO!H7366&gt;1,0,[1]DEPURADO!B7366)</f>
        <v>0</v>
      </c>
      <c r="Q7372" s="30">
        <f t="shared" si="807"/>
        <v>0</v>
      </c>
      <c r="R7372" s="31">
        <f t="shared" si="808"/>
        <v>0</v>
      </c>
      <c r="S7372" s="31">
        <f>+[1]DEPURADO!J7366</f>
        <v>0</v>
      </c>
      <c r="T7372" s="23" t="s">
        <v>45</v>
      </c>
      <c r="U7372" s="31">
        <f>+[1]DEPURADO!I7366</f>
        <v>0</v>
      </c>
      <c r="V7372" s="30"/>
      <c r="W7372" s="23" t="s">
        <v>45</v>
      </c>
      <c r="X7372" s="31">
        <f>+[1]DEPURADO!K7366+[1]DEPURADO!L7366</f>
        <v>0</v>
      </c>
      <c r="Y7372" s="23" t="s">
        <v>45</v>
      </c>
      <c r="Z7372" s="31">
        <f t="shared" si="809"/>
        <v>0</v>
      </c>
      <c r="AA7372" s="31"/>
      <c r="AB7372" s="31">
        <v>0</v>
      </c>
      <c r="AC7372" s="31">
        <v>0</v>
      </c>
      <c r="AD7372" s="30"/>
      <c r="AE7372" s="30">
        <f>+[1]DEPURADO!K7366</f>
        <v>0</v>
      </c>
      <c r="AF7372" s="30">
        <v>0</v>
      </c>
      <c r="AG7372" s="30">
        <f t="shared" si="810"/>
        <v>0</v>
      </c>
      <c r="AH7372" s="30">
        <v>0</v>
      </c>
      <c r="AI7372" s="30">
        <f>+[1]DEPURADO!G7366</f>
        <v>0</v>
      </c>
      <c r="AJ7372" s="32"/>
      <c r="AK7372" s="33"/>
    </row>
    <row r="7373" spans="1:37" s="34" customFormat="1" hidden="1" x14ac:dyDescent="0.25">
      <c r="A7373" s="23">
        <f t="shared" si="811"/>
        <v>7365</v>
      </c>
      <c r="B7373" s="24" t="s">
        <v>44</v>
      </c>
      <c r="C7373" s="23">
        <f>+[1]DEPURADO!A7367</f>
        <v>0</v>
      </c>
      <c r="D7373" s="23">
        <f>+[1]DEPURADO!B7367</f>
        <v>0</v>
      </c>
      <c r="E7373" s="25">
        <f>+[1]DEPURADO!C7367</f>
        <v>0</v>
      </c>
      <c r="F7373" s="26" t="str">
        <f>+IF([1]DEPURADO!D7367&gt;1,[1]DEPURADO!D7367," ")</f>
        <v xml:space="preserve"> </v>
      </c>
      <c r="G7373" s="27">
        <f>[1]DEPURADO!F7367</f>
        <v>0</v>
      </c>
      <c r="H7373" s="28">
        <v>0</v>
      </c>
      <c r="I7373" s="28">
        <f>+[1]DEPURADO!M7367+[1]DEPURADO!N7367</f>
        <v>0</v>
      </c>
      <c r="J7373" s="28">
        <f>+[1]DEPURADO!R7367</f>
        <v>0</v>
      </c>
      <c r="K7373" s="29">
        <f>+[1]DEPURADO!P7367+[1]DEPURADO!Q7367</f>
        <v>0</v>
      </c>
      <c r="L7373" s="28">
        <v>0</v>
      </c>
      <c r="M7373" s="28">
        <v>0</v>
      </c>
      <c r="N7373" s="28">
        <f t="shared" si="805"/>
        <v>0</v>
      </c>
      <c r="O7373" s="28">
        <f t="shared" si="806"/>
        <v>0</v>
      </c>
      <c r="P7373" s="24">
        <f>IF([1]DEPURADO!H7367&gt;1,0,[1]DEPURADO!B7367)</f>
        <v>0</v>
      </c>
      <c r="Q7373" s="30">
        <f t="shared" si="807"/>
        <v>0</v>
      </c>
      <c r="R7373" s="31">
        <f t="shared" si="808"/>
        <v>0</v>
      </c>
      <c r="S7373" s="31">
        <f>+[1]DEPURADO!J7367</f>
        <v>0</v>
      </c>
      <c r="T7373" s="23" t="s">
        <v>45</v>
      </c>
      <c r="U7373" s="31">
        <f>+[1]DEPURADO!I7367</f>
        <v>0</v>
      </c>
      <c r="V7373" s="30"/>
      <c r="W7373" s="23" t="s">
        <v>45</v>
      </c>
      <c r="X7373" s="31">
        <f>+[1]DEPURADO!K7367+[1]DEPURADO!L7367</f>
        <v>0</v>
      </c>
      <c r="Y7373" s="23" t="s">
        <v>45</v>
      </c>
      <c r="Z7373" s="31">
        <f t="shared" si="809"/>
        <v>0</v>
      </c>
      <c r="AA7373" s="31"/>
      <c r="AB7373" s="31">
        <v>0</v>
      </c>
      <c r="AC7373" s="31">
        <v>0</v>
      </c>
      <c r="AD7373" s="30"/>
      <c r="AE7373" s="30">
        <f>+[1]DEPURADO!K7367</f>
        <v>0</v>
      </c>
      <c r="AF7373" s="30">
        <v>0</v>
      </c>
      <c r="AG7373" s="30">
        <f t="shared" si="810"/>
        <v>0</v>
      </c>
      <c r="AH7373" s="30">
        <v>0</v>
      </c>
      <c r="AI7373" s="30">
        <f>+[1]DEPURADO!G7367</f>
        <v>0</v>
      </c>
      <c r="AJ7373" s="32"/>
      <c r="AK7373" s="33"/>
    </row>
    <row r="7374" spans="1:37" s="34" customFormat="1" hidden="1" x14ac:dyDescent="0.25">
      <c r="A7374" s="23">
        <f t="shared" si="811"/>
        <v>7366</v>
      </c>
      <c r="B7374" s="24" t="s">
        <v>44</v>
      </c>
      <c r="C7374" s="23">
        <f>+[1]DEPURADO!A7368</f>
        <v>0</v>
      </c>
      <c r="D7374" s="23">
        <f>+[1]DEPURADO!B7368</f>
        <v>0</v>
      </c>
      <c r="E7374" s="25">
        <f>+[1]DEPURADO!C7368</f>
        <v>0</v>
      </c>
      <c r="F7374" s="26" t="str">
        <f>+IF([1]DEPURADO!D7368&gt;1,[1]DEPURADO!D7368," ")</f>
        <v xml:space="preserve"> </v>
      </c>
      <c r="G7374" s="27">
        <f>[1]DEPURADO!F7368</f>
        <v>0</v>
      </c>
      <c r="H7374" s="28">
        <v>0</v>
      </c>
      <c r="I7374" s="28">
        <f>+[1]DEPURADO!M7368+[1]DEPURADO!N7368</f>
        <v>0</v>
      </c>
      <c r="J7374" s="28">
        <f>+[1]DEPURADO!R7368</f>
        <v>0</v>
      </c>
      <c r="K7374" s="29">
        <f>+[1]DEPURADO!P7368+[1]DEPURADO!Q7368</f>
        <v>0</v>
      </c>
      <c r="L7374" s="28">
        <v>0</v>
      </c>
      <c r="M7374" s="28">
        <v>0</v>
      </c>
      <c r="N7374" s="28">
        <f t="shared" si="805"/>
        <v>0</v>
      </c>
      <c r="O7374" s="28">
        <f t="shared" si="806"/>
        <v>0</v>
      </c>
      <c r="P7374" s="24">
        <f>IF([1]DEPURADO!H7368&gt;1,0,[1]DEPURADO!B7368)</f>
        <v>0</v>
      </c>
      <c r="Q7374" s="30">
        <f t="shared" si="807"/>
        <v>0</v>
      </c>
      <c r="R7374" s="31">
        <f t="shared" si="808"/>
        <v>0</v>
      </c>
      <c r="S7374" s="31">
        <f>+[1]DEPURADO!J7368</f>
        <v>0</v>
      </c>
      <c r="T7374" s="23" t="s">
        <v>45</v>
      </c>
      <c r="U7374" s="31">
        <f>+[1]DEPURADO!I7368</f>
        <v>0</v>
      </c>
      <c r="V7374" s="30"/>
      <c r="W7374" s="23" t="s">
        <v>45</v>
      </c>
      <c r="X7374" s="31">
        <f>+[1]DEPURADO!K7368+[1]DEPURADO!L7368</f>
        <v>0</v>
      </c>
      <c r="Y7374" s="23" t="s">
        <v>45</v>
      </c>
      <c r="Z7374" s="31">
        <f t="shared" si="809"/>
        <v>0</v>
      </c>
      <c r="AA7374" s="31"/>
      <c r="AB7374" s="31">
        <v>0</v>
      </c>
      <c r="AC7374" s="31">
        <v>0</v>
      </c>
      <c r="AD7374" s="30"/>
      <c r="AE7374" s="30">
        <f>+[1]DEPURADO!K7368</f>
        <v>0</v>
      </c>
      <c r="AF7374" s="30">
        <v>0</v>
      </c>
      <c r="AG7374" s="30">
        <f t="shared" si="810"/>
        <v>0</v>
      </c>
      <c r="AH7374" s="30">
        <v>0</v>
      </c>
      <c r="AI7374" s="30">
        <f>+[1]DEPURADO!G7368</f>
        <v>0</v>
      </c>
      <c r="AJ7374" s="32"/>
      <c r="AK7374" s="33"/>
    </row>
    <row r="7375" spans="1:37" s="34" customFormat="1" hidden="1" x14ac:dyDescent="0.25">
      <c r="A7375" s="23">
        <f t="shared" si="811"/>
        <v>7367</v>
      </c>
      <c r="B7375" s="24" t="s">
        <v>44</v>
      </c>
      <c r="C7375" s="23">
        <f>+[1]DEPURADO!A7369</f>
        <v>0</v>
      </c>
      <c r="D7375" s="23">
        <f>+[1]DEPURADO!B7369</f>
        <v>0</v>
      </c>
      <c r="E7375" s="25">
        <f>+[1]DEPURADO!C7369</f>
        <v>0</v>
      </c>
      <c r="F7375" s="26" t="str">
        <f>+IF([1]DEPURADO!D7369&gt;1,[1]DEPURADO!D7369," ")</f>
        <v xml:space="preserve"> </v>
      </c>
      <c r="G7375" s="27">
        <f>[1]DEPURADO!F7369</f>
        <v>0</v>
      </c>
      <c r="H7375" s="28">
        <v>0</v>
      </c>
      <c r="I7375" s="28">
        <f>+[1]DEPURADO!M7369+[1]DEPURADO!N7369</f>
        <v>0</v>
      </c>
      <c r="J7375" s="28">
        <f>+[1]DEPURADO!R7369</f>
        <v>0</v>
      </c>
      <c r="K7375" s="29">
        <f>+[1]DEPURADO!P7369+[1]DEPURADO!Q7369</f>
        <v>0</v>
      </c>
      <c r="L7375" s="28">
        <v>0</v>
      </c>
      <c r="M7375" s="28">
        <v>0</v>
      </c>
      <c r="N7375" s="28">
        <f t="shared" si="805"/>
        <v>0</v>
      </c>
      <c r="O7375" s="28">
        <f t="shared" si="806"/>
        <v>0</v>
      </c>
      <c r="P7375" s="24">
        <f>IF([1]DEPURADO!H7369&gt;1,0,[1]DEPURADO!B7369)</f>
        <v>0</v>
      </c>
      <c r="Q7375" s="30">
        <f t="shared" si="807"/>
        <v>0</v>
      </c>
      <c r="R7375" s="31">
        <f t="shared" si="808"/>
        <v>0</v>
      </c>
      <c r="S7375" s="31">
        <f>+[1]DEPURADO!J7369</f>
        <v>0</v>
      </c>
      <c r="T7375" s="23" t="s">
        <v>45</v>
      </c>
      <c r="U7375" s="31">
        <f>+[1]DEPURADO!I7369</f>
        <v>0</v>
      </c>
      <c r="V7375" s="30"/>
      <c r="W7375" s="23" t="s">
        <v>45</v>
      </c>
      <c r="X7375" s="31">
        <f>+[1]DEPURADO!K7369+[1]DEPURADO!L7369</f>
        <v>0</v>
      </c>
      <c r="Y7375" s="23" t="s">
        <v>45</v>
      </c>
      <c r="Z7375" s="31">
        <f t="shared" si="809"/>
        <v>0</v>
      </c>
      <c r="AA7375" s="31"/>
      <c r="AB7375" s="31">
        <v>0</v>
      </c>
      <c r="AC7375" s="31">
        <v>0</v>
      </c>
      <c r="AD7375" s="30"/>
      <c r="AE7375" s="30">
        <f>+[1]DEPURADO!K7369</f>
        <v>0</v>
      </c>
      <c r="AF7375" s="30">
        <v>0</v>
      </c>
      <c r="AG7375" s="30">
        <f t="shared" si="810"/>
        <v>0</v>
      </c>
      <c r="AH7375" s="30">
        <v>0</v>
      </c>
      <c r="AI7375" s="30">
        <f>+[1]DEPURADO!G7369</f>
        <v>0</v>
      </c>
      <c r="AJ7375" s="32"/>
      <c r="AK7375" s="33"/>
    </row>
    <row r="7376" spans="1:37" s="34" customFormat="1" hidden="1" x14ac:dyDescent="0.25">
      <c r="A7376" s="23">
        <f t="shared" si="811"/>
        <v>7368</v>
      </c>
      <c r="B7376" s="24" t="s">
        <v>44</v>
      </c>
      <c r="C7376" s="23">
        <f>+[1]DEPURADO!A7370</f>
        <v>0</v>
      </c>
      <c r="D7376" s="23">
        <f>+[1]DEPURADO!B7370</f>
        <v>0</v>
      </c>
      <c r="E7376" s="25">
        <f>+[1]DEPURADO!C7370</f>
        <v>0</v>
      </c>
      <c r="F7376" s="26" t="str">
        <f>+IF([1]DEPURADO!D7370&gt;1,[1]DEPURADO!D7370," ")</f>
        <v xml:space="preserve"> </v>
      </c>
      <c r="G7376" s="27">
        <f>[1]DEPURADO!F7370</f>
        <v>0</v>
      </c>
      <c r="H7376" s="28">
        <v>0</v>
      </c>
      <c r="I7376" s="28">
        <f>+[1]DEPURADO!M7370+[1]DEPURADO!N7370</f>
        <v>0</v>
      </c>
      <c r="J7376" s="28">
        <f>+[1]DEPURADO!R7370</f>
        <v>0</v>
      </c>
      <c r="K7376" s="29">
        <f>+[1]DEPURADO!P7370+[1]DEPURADO!Q7370</f>
        <v>0</v>
      </c>
      <c r="L7376" s="28">
        <v>0</v>
      </c>
      <c r="M7376" s="28">
        <v>0</v>
      </c>
      <c r="N7376" s="28">
        <f t="shared" si="805"/>
        <v>0</v>
      </c>
      <c r="O7376" s="28">
        <f t="shared" si="806"/>
        <v>0</v>
      </c>
      <c r="P7376" s="24">
        <f>IF([1]DEPURADO!H7370&gt;1,0,[1]DEPURADO!B7370)</f>
        <v>0</v>
      </c>
      <c r="Q7376" s="30">
        <f t="shared" si="807"/>
        <v>0</v>
      </c>
      <c r="R7376" s="31">
        <f t="shared" si="808"/>
        <v>0</v>
      </c>
      <c r="S7376" s="31">
        <f>+[1]DEPURADO!J7370</f>
        <v>0</v>
      </c>
      <c r="T7376" s="23" t="s">
        <v>45</v>
      </c>
      <c r="U7376" s="31">
        <f>+[1]DEPURADO!I7370</f>
        <v>0</v>
      </c>
      <c r="V7376" s="30"/>
      <c r="W7376" s="23" t="s">
        <v>45</v>
      </c>
      <c r="X7376" s="31">
        <f>+[1]DEPURADO!K7370+[1]DEPURADO!L7370</f>
        <v>0</v>
      </c>
      <c r="Y7376" s="23" t="s">
        <v>45</v>
      </c>
      <c r="Z7376" s="31">
        <f t="shared" si="809"/>
        <v>0</v>
      </c>
      <c r="AA7376" s="31"/>
      <c r="AB7376" s="31">
        <v>0</v>
      </c>
      <c r="AC7376" s="31">
        <v>0</v>
      </c>
      <c r="AD7376" s="30"/>
      <c r="AE7376" s="30">
        <f>+[1]DEPURADO!K7370</f>
        <v>0</v>
      </c>
      <c r="AF7376" s="30">
        <v>0</v>
      </c>
      <c r="AG7376" s="30">
        <f t="shared" si="810"/>
        <v>0</v>
      </c>
      <c r="AH7376" s="30">
        <v>0</v>
      </c>
      <c r="AI7376" s="30">
        <f>+[1]DEPURADO!G7370</f>
        <v>0</v>
      </c>
      <c r="AJ7376" s="32"/>
      <c r="AK7376" s="33"/>
    </row>
    <row r="7377" spans="1:37" s="34" customFormat="1" hidden="1" x14ac:dyDescent="0.25">
      <c r="A7377" s="23">
        <f t="shared" si="811"/>
        <v>7369</v>
      </c>
      <c r="B7377" s="24" t="s">
        <v>44</v>
      </c>
      <c r="C7377" s="23">
        <f>+[1]DEPURADO!A7371</f>
        <v>0</v>
      </c>
      <c r="D7377" s="23">
        <f>+[1]DEPURADO!B7371</f>
        <v>0</v>
      </c>
      <c r="E7377" s="25">
        <f>+[1]DEPURADO!C7371</f>
        <v>0</v>
      </c>
      <c r="F7377" s="26" t="str">
        <f>+IF([1]DEPURADO!D7371&gt;1,[1]DEPURADO!D7371," ")</f>
        <v xml:space="preserve"> </v>
      </c>
      <c r="G7377" s="27">
        <f>[1]DEPURADO!F7371</f>
        <v>0</v>
      </c>
      <c r="H7377" s="28">
        <v>0</v>
      </c>
      <c r="I7377" s="28">
        <f>+[1]DEPURADO!M7371+[1]DEPURADO!N7371</f>
        <v>0</v>
      </c>
      <c r="J7377" s="28">
        <f>+[1]DEPURADO!R7371</f>
        <v>0</v>
      </c>
      <c r="K7377" s="29">
        <f>+[1]DEPURADO!P7371+[1]DEPURADO!Q7371</f>
        <v>0</v>
      </c>
      <c r="L7377" s="28">
        <v>0</v>
      </c>
      <c r="M7377" s="28">
        <v>0</v>
      </c>
      <c r="N7377" s="28">
        <f t="shared" si="805"/>
        <v>0</v>
      </c>
      <c r="O7377" s="28">
        <f t="shared" si="806"/>
        <v>0</v>
      </c>
      <c r="P7377" s="24">
        <f>IF([1]DEPURADO!H7371&gt;1,0,[1]DEPURADO!B7371)</f>
        <v>0</v>
      </c>
      <c r="Q7377" s="30">
        <f t="shared" si="807"/>
        <v>0</v>
      </c>
      <c r="R7377" s="31">
        <f t="shared" si="808"/>
        <v>0</v>
      </c>
      <c r="S7377" s="31">
        <f>+[1]DEPURADO!J7371</f>
        <v>0</v>
      </c>
      <c r="T7377" s="23" t="s">
        <v>45</v>
      </c>
      <c r="U7377" s="31">
        <f>+[1]DEPURADO!I7371</f>
        <v>0</v>
      </c>
      <c r="V7377" s="30"/>
      <c r="W7377" s="23" t="s">
        <v>45</v>
      </c>
      <c r="X7377" s="31">
        <f>+[1]DEPURADO!K7371+[1]DEPURADO!L7371</f>
        <v>0</v>
      </c>
      <c r="Y7377" s="23" t="s">
        <v>45</v>
      </c>
      <c r="Z7377" s="31">
        <f t="shared" si="809"/>
        <v>0</v>
      </c>
      <c r="AA7377" s="31"/>
      <c r="AB7377" s="31">
        <v>0</v>
      </c>
      <c r="AC7377" s="31">
        <v>0</v>
      </c>
      <c r="AD7377" s="30"/>
      <c r="AE7377" s="30">
        <f>+[1]DEPURADO!K7371</f>
        <v>0</v>
      </c>
      <c r="AF7377" s="30">
        <v>0</v>
      </c>
      <c r="AG7377" s="30">
        <f t="shared" si="810"/>
        <v>0</v>
      </c>
      <c r="AH7377" s="30">
        <v>0</v>
      </c>
      <c r="AI7377" s="30">
        <f>+[1]DEPURADO!G7371</f>
        <v>0</v>
      </c>
      <c r="AJ7377" s="32"/>
      <c r="AK7377" s="33"/>
    </row>
    <row r="7378" spans="1:37" s="34" customFormat="1" hidden="1" x14ac:dyDescent="0.25">
      <c r="A7378" s="23">
        <f t="shared" si="811"/>
        <v>7370</v>
      </c>
      <c r="B7378" s="24" t="s">
        <v>44</v>
      </c>
      <c r="C7378" s="23">
        <f>+[1]DEPURADO!A7372</f>
        <v>0</v>
      </c>
      <c r="D7378" s="23">
        <f>+[1]DEPURADO!B7372</f>
        <v>0</v>
      </c>
      <c r="E7378" s="25">
        <f>+[1]DEPURADO!C7372</f>
        <v>0</v>
      </c>
      <c r="F7378" s="26" t="str">
        <f>+IF([1]DEPURADO!D7372&gt;1,[1]DEPURADO!D7372," ")</f>
        <v xml:space="preserve"> </v>
      </c>
      <c r="G7378" s="27">
        <f>[1]DEPURADO!F7372</f>
        <v>0</v>
      </c>
      <c r="H7378" s="28">
        <v>0</v>
      </c>
      <c r="I7378" s="28">
        <f>+[1]DEPURADO!M7372+[1]DEPURADO!N7372</f>
        <v>0</v>
      </c>
      <c r="J7378" s="28">
        <f>+[1]DEPURADO!R7372</f>
        <v>0</v>
      </c>
      <c r="K7378" s="29">
        <f>+[1]DEPURADO!P7372+[1]DEPURADO!Q7372</f>
        <v>0</v>
      </c>
      <c r="L7378" s="28">
        <v>0</v>
      </c>
      <c r="M7378" s="28">
        <v>0</v>
      </c>
      <c r="N7378" s="28">
        <f t="shared" si="805"/>
        <v>0</v>
      </c>
      <c r="O7378" s="28">
        <f t="shared" si="806"/>
        <v>0</v>
      </c>
      <c r="P7378" s="24">
        <f>IF([1]DEPURADO!H7372&gt;1,0,[1]DEPURADO!B7372)</f>
        <v>0</v>
      </c>
      <c r="Q7378" s="30">
        <f t="shared" si="807"/>
        <v>0</v>
      </c>
      <c r="R7378" s="31">
        <f t="shared" si="808"/>
        <v>0</v>
      </c>
      <c r="S7378" s="31">
        <f>+[1]DEPURADO!J7372</f>
        <v>0</v>
      </c>
      <c r="T7378" s="23" t="s">
        <v>45</v>
      </c>
      <c r="U7378" s="31">
        <f>+[1]DEPURADO!I7372</f>
        <v>0</v>
      </c>
      <c r="V7378" s="30"/>
      <c r="W7378" s="23" t="s">
        <v>45</v>
      </c>
      <c r="X7378" s="31">
        <f>+[1]DEPURADO!K7372+[1]DEPURADO!L7372</f>
        <v>0</v>
      </c>
      <c r="Y7378" s="23" t="s">
        <v>45</v>
      </c>
      <c r="Z7378" s="31">
        <f t="shared" si="809"/>
        <v>0</v>
      </c>
      <c r="AA7378" s="31"/>
      <c r="AB7378" s="31">
        <v>0</v>
      </c>
      <c r="AC7378" s="31">
        <v>0</v>
      </c>
      <c r="AD7378" s="30"/>
      <c r="AE7378" s="30">
        <f>+[1]DEPURADO!K7372</f>
        <v>0</v>
      </c>
      <c r="AF7378" s="30">
        <v>0</v>
      </c>
      <c r="AG7378" s="30">
        <f t="shared" si="810"/>
        <v>0</v>
      </c>
      <c r="AH7378" s="30">
        <v>0</v>
      </c>
      <c r="AI7378" s="30">
        <f>+[1]DEPURADO!G7372</f>
        <v>0</v>
      </c>
      <c r="AJ7378" s="32"/>
      <c r="AK7378" s="33"/>
    </row>
    <row r="7379" spans="1:37" s="34" customFormat="1" hidden="1" x14ac:dyDescent="0.25">
      <c r="A7379" s="23">
        <f t="shared" si="811"/>
        <v>7371</v>
      </c>
      <c r="B7379" s="24" t="s">
        <v>44</v>
      </c>
      <c r="C7379" s="23">
        <f>+[1]DEPURADO!A7373</f>
        <v>0</v>
      </c>
      <c r="D7379" s="23">
        <f>+[1]DEPURADO!B7373</f>
        <v>0</v>
      </c>
      <c r="E7379" s="25">
        <f>+[1]DEPURADO!C7373</f>
        <v>0</v>
      </c>
      <c r="F7379" s="26" t="str">
        <f>+IF([1]DEPURADO!D7373&gt;1,[1]DEPURADO!D7373," ")</f>
        <v xml:space="preserve"> </v>
      </c>
      <c r="G7379" s="27">
        <f>[1]DEPURADO!F7373</f>
        <v>0</v>
      </c>
      <c r="H7379" s="28">
        <v>0</v>
      </c>
      <c r="I7379" s="28">
        <f>+[1]DEPURADO!M7373+[1]DEPURADO!N7373</f>
        <v>0</v>
      </c>
      <c r="J7379" s="28">
        <f>+[1]DEPURADO!R7373</f>
        <v>0</v>
      </c>
      <c r="K7379" s="29">
        <f>+[1]DEPURADO!P7373+[1]DEPURADO!Q7373</f>
        <v>0</v>
      </c>
      <c r="L7379" s="28">
        <v>0</v>
      </c>
      <c r="M7379" s="28">
        <v>0</v>
      </c>
      <c r="N7379" s="28">
        <f t="shared" si="805"/>
        <v>0</v>
      </c>
      <c r="O7379" s="28">
        <f t="shared" si="806"/>
        <v>0</v>
      </c>
      <c r="P7379" s="24">
        <f>IF([1]DEPURADO!H7373&gt;1,0,[1]DEPURADO!B7373)</f>
        <v>0</v>
      </c>
      <c r="Q7379" s="30">
        <f t="shared" si="807"/>
        <v>0</v>
      </c>
      <c r="R7379" s="31">
        <f t="shared" si="808"/>
        <v>0</v>
      </c>
      <c r="S7379" s="31">
        <f>+[1]DEPURADO!J7373</f>
        <v>0</v>
      </c>
      <c r="T7379" s="23" t="s">
        <v>45</v>
      </c>
      <c r="U7379" s="31">
        <f>+[1]DEPURADO!I7373</f>
        <v>0</v>
      </c>
      <c r="V7379" s="30"/>
      <c r="W7379" s="23" t="s">
        <v>45</v>
      </c>
      <c r="X7379" s="31">
        <f>+[1]DEPURADO!K7373+[1]DEPURADO!L7373</f>
        <v>0</v>
      </c>
      <c r="Y7379" s="23" t="s">
        <v>45</v>
      </c>
      <c r="Z7379" s="31">
        <f t="shared" si="809"/>
        <v>0</v>
      </c>
      <c r="AA7379" s="31"/>
      <c r="AB7379" s="31">
        <v>0</v>
      </c>
      <c r="AC7379" s="31">
        <v>0</v>
      </c>
      <c r="AD7379" s="30"/>
      <c r="AE7379" s="30">
        <f>+[1]DEPURADO!K7373</f>
        <v>0</v>
      </c>
      <c r="AF7379" s="30">
        <v>0</v>
      </c>
      <c r="AG7379" s="30">
        <f t="shared" si="810"/>
        <v>0</v>
      </c>
      <c r="AH7379" s="30">
        <v>0</v>
      </c>
      <c r="AI7379" s="30">
        <f>+[1]DEPURADO!G7373</f>
        <v>0</v>
      </c>
      <c r="AJ7379" s="32"/>
      <c r="AK7379" s="33"/>
    </row>
    <row r="7380" spans="1:37" s="34" customFormat="1" hidden="1" x14ac:dyDescent="0.25">
      <c r="A7380" s="23">
        <f t="shared" si="811"/>
        <v>7372</v>
      </c>
      <c r="B7380" s="24" t="s">
        <v>44</v>
      </c>
      <c r="C7380" s="23">
        <f>+[1]DEPURADO!A7374</f>
        <v>0</v>
      </c>
      <c r="D7380" s="23">
        <f>+[1]DEPURADO!B7374</f>
        <v>0</v>
      </c>
      <c r="E7380" s="25">
        <f>+[1]DEPURADO!C7374</f>
        <v>0</v>
      </c>
      <c r="F7380" s="26" t="str">
        <f>+IF([1]DEPURADO!D7374&gt;1,[1]DEPURADO!D7374," ")</f>
        <v xml:space="preserve"> </v>
      </c>
      <c r="G7380" s="27">
        <f>[1]DEPURADO!F7374</f>
        <v>0</v>
      </c>
      <c r="H7380" s="28">
        <v>0</v>
      </c>
      <c r="I7380" s="28">
        <f>+[1]DEPURADO!M7374+[1]DEPURADO!N7374</f>
        <v>0</v>
      </c>
      <c r="J7380" s="28">
        <f>+[1]DEPURADO!R7374</f>
        <v>0</v>
      </c>
      <c r="K7380" s="29">
        <f>+[1]DEPURADO!P7374+[1]DEPURADO!Q7374</f>
        <v>0</v>
      </c>
      <c r="L7380" s="28">
        <v>0</v>
      </c>
      <c r="M7380" s="28">
        <v>0</v>
      </c>
      <c r="N7380" s="28">
        <f t="shared" si="805"/>
        <v>0</v>
      </c>
      <c r="O7380" s="28">
        <f t="shared" si="806"/>
        <v>0</v>
      </c>
      <c r="P7380" s="24">
        <f>IF([1]DEPURADO!H7374&gt;1,0,[1]DEPURADO!B7374)</f>
        <v>0</v>
      </c>
      <c r="Q7380" s="30">
        <f t="shared" si="807"/>
        <v>0</v>
      </c>
      <c r="R7380" s="31">
        <f t="shared" si="808"/>
        <v>0</v>
      </c>
      <c r="S7380" s="31">
        <f>+[1]DEPURADO!J7374</f>
        <v>0</v>
      </c>
      <c r="T7380" s="23" t="s">
        <v>45</v>
      </c>
      <c r="U7380" s="31">
        <f>+[1]DEPURADO!I7374</f>
        <v>0</v>
      </c>
      <c r="V7380" s="30"/>
      <c r="W7380" s="23" t="s">
        <v>45</v>
      </c>
      <c r="X7380" s="31">
        <f>+[1]DEPURADO!K7374+[1]DEPURADO!L7374</f>
        <v>0</v>
      </c>
      <c r="Y7380" s="23" t="s">
        <v>45</v>
      </c>
      <c r="Z7380" s="31">
        <f t="shared" si="809"/>
        <v>0</v>
      </c>
      <c r="AA7380" s="31"/>
      <c r="AB7380" s="31">
        <v>0</v>
      </c>
      <c r="AC7380" s="31">
        <v>0</v>
      </c>
      <c r="AD7380" s="30"/>
      <c r="AE7380" s="30">
        <f>+[1]DEPURADO!K7374</f>
        <v>0</v>
      </c>
      <c r="AF7380" s="30">
        <v>0</v>
      </c>
      <c r="AG7380" s="30">
        <f t="shared" si="810"/>
        <v>0</v>
      </c>
      <c r="AH7380" s="30">
        <v>0</v>
      </c>
      <c r="AI7380" s="30">
        <f>+[1]DEPURADO!G7374</f>
        <v>0</v>
      </c>
      <c r="AJ7380" s="32"/>
      <c r="AK7380" s="33"/>
    </row>
    <row r="7381" spans="1:37" s="34" customFormat="1" hidden="1" x14ac:dyDescent="0.25">
      <c r="A7381" s="23">
        <f t="shared" si="811"/>
        <v>7373</v>
      </c>
      <c r="B7381" s="24" t="s">
        <v>44</v>
      </c>
      <c r="C7381" s="23">
        <f>+[1]DEPURADO!A7375</f>
        <v>0</v>
      </c>
      <c r="D7381" s="23">
        <f>+[1]DEPURADO!B7375</f>
        <v>0</v>
      </c>
      <c r="E7381" s="25">
        <f>+[1]DEPURADO!C7375</f>
        <v>0</v>
      </c>
      <c r="F7381" s="26" t="str">
        <f>+IF([1]DEPURADO!D7375&gt;1,[1]DEPURADO!D7375," ")</f>
        <v xml:space="preserve"> </v>
      </c>
      <c r="G7381" s="27">
        <f>[1]DEPURADO!F7375</f>
        <v>0</v>
      </c>
      <c r="H7381" s="28">
        <v>0</v>
      </c>
      <c r="I7381" s="28">
        <f>+[1]DEPURADO!M7375+[1]DEPURADO!N7375</f>
        <v>0</v>
      </c>
      <c r="J7381" s="28">
        <f>+[1]DEPURADO!R7375</f>
        <v>0</v>
      </c>
      <c r="K7381" s="29">
        <f>+[1]DEPURADO!P7375+[1]DEPURADO!Q7375</f>
        <v>0</v>
      </c>
      <c r="L7381" s="28">
        <v>0</v>
      </c>
      <c r="M7381" s="28">
        <v>0</v>
      </c>
      <c r="N7381" s="28">
        <f t="shared" si="805"/>
        <v>0</v>
      </c>
      <c r="O7381" s="28">
        <f t="shared" si="806"/>
        <v>0</v>
      </c>
      <c r="P7381" s="24">
        <f>IF([1]DEPURADO!H7375&gt;1,0,[1]DEPURADO!B7375)</f>
        <v>0</v>
      </c>
      <c r="Q7381" s="30">
        <f t="shared" si="807"/>
        <v>0</v>
      </c>
      <c r="R7381" s="31">
        <f t="shared" si="808"/>
        <v>0</v>
      </c>
      <c r="S7381" s="31">
        <f>+[1]DEPURADO!J7375</f>
        <v>0</v>
      </c>
      <c r="T7381" s="23" t="s">
        <v>45</v>
      </c>
      <c r="U7381" s="31">
        <f>+[1]DEPURADO!I7375</f>
        <v>0</v>
      </c>
      <c r="V7381" s="30"/>
      <c r="W7381" s="23" t="s">
        <v>45</v>
      </c>
      <c r="X7381" s="31">
        <f>+[1]DEPURADO!K7375+[1]DEPURADO!L7375</f>
        <v>0</v>
      </c>
      <c r="Y7381" s="23" t="s">
        <v>45</v>
      </c>
      <c r="Z7381" s="31">
        <f t="shared" si="809"/>
        <v>0</v>
      </c>
      <c r="AA7381" s="31"/>
      <c r="AB7381" s="31">
        <v>0</v>
      </c>
      <c r="AC7381" s="31">
        <v>0</v>
      </c>
      <c r="AD7381" s="30"/>
      <c r="AE7381" s="30">
        <f>+[1]DEPURADO!K7375</f>
        <v>0</v>
      </c>
      <c r="AF7381" s="30">
        <v>0</v>
      </c>
      <c r="AG7381" s="30">
        <f t="shared" si="810"/>
        <v>0</v>
      </c>
      <c r="AH7381" s="30">
        <v>0</v>
      </c>
      <c r="AI7381" s="30">
        <f>+[1]DEPURADO!G7375</f>
        <v>0</v>
      </c>
      <c r="AJ7381" s="32"/>
      <c r="AK7381" s="33"/>
    </row>
    <row r="7382" spans="1:37" s="34" customFormat="1" hidden="1" x14ac:dyDescent="0.25">
      <c r="A7382" s="23">
        <f t="shared" si="811"/>
        <v>7374</v>
      </c>
      <c r="B7382" s="24" t="s">
        <v>44</v>
      </c>
      <c r="C7382" s="23">
        <f>+[1]DEPURADO!A7376</f>
        <v>0</v>
      </c>
      <c r="D7382" s="23">
        <f>+[1]DEPURADO!B7376</f>
        <v>0</v>
      </c>
      <c r="E7382" s="25">
        <f>+[1]DEPURADO!C7376</f>
        <v>0</v>
      </c>
      <c r="F7382" s="26" t="str">
        <f>+IF([1]DEPURADO!D7376&gt;1,[1]DEPURADO!D7376," ")</f>
        <v xml:space="preserve"> </v>
      </c>
      <c r="G7382" s="27">
        <f>[1]DEPURADO!F7376</f>
        <v>0</v>
      </c>
      <c r="H7382" s="28">
        <v>0</v>
      </c>
      <c r="I7382" s="28">
        <f>+[1]DEPURADO!M7376+[1]DEPURADO!N7376</f>
        <v>0</v>
      </c>
      <c r="J7382" s="28">
        <f>+[1]DEPURADO!R7376</f>
        <v>0</v>
      </c>
      <c r="K7382" s="29">
        <f>+[1]DEPURADO!P7376+[1]DEPURADO!Q7376</f>
        <v>0</v>
      </c>
      <c r="L7382" s="28">
        <v>0</v>
      </c>
      <c r="M7382" s="28">
        <v>0</v>
      </c>
      <c r="N7382" s="28">
        <f t="shared" si="805"/>
        <v>0</v>
      </c>
      <c r="O7382" s="28">
        <f t="shared" si="806"/>
        <v>0</v>
      </c>
      <c r="P7382" s="24">
        <f>IF([1]DEPURADO!H7376&gt;1,0,[1]DEPURADO!B7376)</f>
        <v>0</v>
      </c>
      <c r="Q7382" s="30">
        <f t="shared" si="807"/>
        <v>0</v>
      </c>
      <c r="R7382" s="31">
        <f t="shared" si="808"/>
        <v>0</v>
      </c>
      <c r="S7382" s="31">
        <f>+[1]DEPURADO!J7376</f>
        <v>0</v>
      </c>
      <c r="T7382" s="23" t="s">
        <v>45</v>
      </c>
      <c r="U7382" s="31">
        <f>+[1]DEPURADO!I7376</f>
        <v>0</v>
      </c>
      <c r="V7382" s="30"/>
      <c r="W7382" s="23" t="s">
        <v>45</v>
      </c>
      <c r="X7382" s="31">
        <f>+[1]DEPURADO!K7376+[1]DEPURADO!L7376</f>
        <v>0</v>
      </c>
      <c r="Y7382" s="23" t="s">
        <v>45</v>
      </c>
      <c r="Z7382" s="31">
        <f t="shared" si="809"/>
        <v>0</v>
      </c>
      <c r="AA7382" s="31"/>
      <c r="AB7382" s="31">
        <v>0</v>
      </c>
      <c r="AC7382" s="31">
        <v>0</v>
      </c>
      <c r="AD7382" s="30"/>
      <c r="AE7382" s="30">
        <f>+[1]DEPURADO!K7376</f>
        <v>0</v>
      </c>
      <c r="AF7382" s="30">
        <v>0</v>
      </c>
      <c r="AG7382" s="30">
        <f t="shared" si="810"/>
        <v>0</v>
      </c>
      <c r="AH7382" s="30">
        <v>0</v>
      </c>
      <c r="AI7382" s="30">
        <f>+[1]DEPURADO!G7376</f>
        <v>0</v>
      </c>
      <c r="AJ7382" s="32"/>
      <c r="AK7382" s="33"/>
    </row>
    <row r="7383" spans="1:37" s="34" customFormat="1" hidden="1" x14ac:dyDescent="0.25">
      <c r="A7383" s="23">
        <f t="shared" si="811"/>
        <v>7375</v>
      </c>
      <c r="B7383" s="24" t="s">
        <v>44</v>
      </c>
      <c r="C7383" s="23">
        <f>+[1]DEPURADO!A7377</f>
        <v>0</v>
      </c>
      <c r="D7383" s="23">
        <f>+[1]DEPURADO!B7377</f>
        <v>0</v>
      </c>
      <c r="E7383" s="25">
        <f>+[1]DEPURADO!C7377</f>
        <v>0</v>
      </c>
      <c r="F7383" s="26" t="str">
        <f>+IF([1]DEPURADO!D7377&gt;1,[1]DEPURADO!D7377," ")</f>
        <v xml:space="preserve"> </v>
      </c>
      <c r="G7383" s="27">
        <f>[1]DEPURADO!F7377</f>
        <v>0</v>
      </c>
      <c r="H7383" s="28">
        <v>0</v>
      </c>
      <c r="I7383" s="28">
        <f>+[1]DEPURADO!M7377+[1]DEPURADO!N7377</f>
        <v>0</v>
      </c>
      <c r="J7383" s="28">
        <f>+[1]DEPURADO!R7377</f>
        <v>0</v>
      </c>
      <c r="K7383" s="29">
        <f>+[1]DEPURADO!P7377+[1]DEPURADO!Q7377</f>
        <v>0</v>
      </c>
      <c r="L7383" s="28">
        <v>0</v>
      </c>
      <c r="M7383" s="28">
        <v>0</v>
      </c>
      <c r="N7383" s="28">
        <f t="shared" si="805"/>
        <v>0</v>
      </c>
      <c r="O7383" s="28">
        <f t="shared" si="806"/>
        <v>0</v>
      </c>
      <c r="P7383" s="24">
        <f>IF([1]DEPURADO!H7377&gt;1,0,[1]DEPURADO!B7377)</f>
        <v>0</v>
      </c>
      <c r="Q7383" s="30">
        <f t="shared" si="807"/>
        <v>0</v>
      </c>
      <c r="R7383" s="31">
        <f t="shared" si="808"/>
        <v>0</v>
      </c>
      <c r="S7383" s="31">
        <f>+[1]DEPURADO!J7377</f>
        <v>0</v>
      </c>
      <c r="T7383" s="23" t="s">
        <v>45</v>
      </c>
      <c r="U7383" s="31">
        <f>+[1]DEPURADO!I7377</f>
        <v>0</v>
      </c>
      <c r="V7383" s="30"/>
      <c r="W7383" s="23" t="s">
        <v>45</v>
      </c>
      <c r="X7383" s="31">
        <f>+[1]DEPURADO!K7377+[1]DEPURADO!L7377</f>
        <v>0</v>
      </c>
      <c r="Y7383" s="23" t="s">
        <v>45</v>
      </c>
      <c r="Z7383" s="31">
        <f t="shared" si="809"/>
        <v>0</v>
      </c>
      <c r="AA7383" s="31"/>
      <c r="AB7383" s="31">
        <v>0</v>
      </c>
      <c r="AC7383" s="31">
        <v>0</v>
      </c>
      <c r="AD7383" s="30"/>
      <c r="AE7383" s="30">
        <f>+[1]DEPURADO!K7377</f>
        <v>0</v>
      </c>
      <c r="AF7383" s="30">
        <v>0</v>
      </c>
      <c r="AG7383" s="30">
        <f t="shared" si="810"/>
        <v>0</v>
      </c>
      <c r="AH7383" s="30">
        <v>0</v>
      </c>
      <c r="AI7383" s="30">
        <f>+[1]DEPURADO!G7377</f>
        <v>0</v>
      </c>
      <c r="AJ7383" s="32"/>
      <c r="AK7383" s="33"/>
    </row>
    <row r="7384" spans="1:37" s="34" customFormat="1" hidden="1" x14ac:dyDescent="0.25">
      <c r="A7384" s="23">
        <f t="shared" si="811"/>
        <v>7376</v>
      </c>
      <c r="B7384" s="24" t="s">
        <v>44</v>
      </c>
      <c r="C7384" s="23">
        <f>+[1]DEPURADO!A7378</f>
        <v>0</v>
      </c>
      <c r="D7384" s="23">
        <f>+[1]DEPURADO!B7378</f>
        <v>0</v>
      </c>
      <c r="E7384" s="25">
        <f>+[1]DEPURADO!C7378</f>
        <v>0</v>
      </c>
      <c r="F7384" s="26" t="str">
        <f>+IF([1]DEPURADO!D7378&gt;1,[1]DEPURADO!D7378," ")</f>
        <v xml:space="preserve"> </v>
      </c>
      <c r="G7384" s="27">
        <f>[1]DEPURADO!F7378</f>
        <v>0</v>
      </c>
      <c r="H7384" s="28">
        <v>0</v>
      </c>
      <c r="I7384" s="28">
        <f>+[1]DEPURADO!M7378+[1]DEPURADO!N7378</f>
        <v>0</v>
      </c>
      <c r="J7384" s="28">
        <f>+[1]DEPURADO!R7378</f>
        <v>0</v>
      </c>
      <c r="K7384" s="29">
        <f>+[1]DEPURADO!P7378+[1]DEPURADO!Q7378</f>
        <v>0</v>
      </c>
      <c r="L7384" s="28">
        <v>0</v>
      </c>
      <c r="M7384" s="28">
        <v>0</v>
      </c>
      <c r="N7384" s="28">
        <f t="shared" si="805"/>
        <v>0</v>
      </c>
      <c r="O7384" s="28">
        <f t="shared" si="806"/>
        <v>0</v>
      </c>
      <c r="P7384" s="24">
        <f>IF([1]DEPURADO!H7378&gt;1,0,[1]DEPURADO!B7378)</f>
        <v>0</v>
      </c>
      <c r="Q7384" s="30">
        <f t="shared" si="807"/>
        <v>0</v>
      </c>
      <c r="R7384" s="31">
        <f t="shared" si="808"/>
        <v>0</v>
      </c>
      <c r="S7384" s="31">
        <f>+[1]DEPURADO!J7378</f>
        <v>0</v>
      </c>
      <c r="T7384" s="23" t="s">
        <v>45</v>
      </c>
      <c r="U7384" s="31">
        <f>+[1]DEPURADO!I7378</f>
        <v>0</v>
      </c>
      <c r="V7384" s="30"/>
      <c r="W7384" s="23" t="s">
        <v>45</v>
      </c>
      <c r="X7384" s="31">
        <f>+[1]DEPURADO!K7378+[1]DEPURADO!L7378</f>
        <v>0</v>
      </c>
      <c r="Y7384" s="23" t="s">
        <v>45</v>
      </c>
      <c r="Z7384" s="31">
        <f t="shared" si="809"/>
        <v>0</v>
      </c>
      <c r="AA7384" s="31"/>
      <c r="AB7384" s="31">
        <v>0</v>
      </c>
      <c r="AC7384" s="31">
        <v>0</v>
      </c>
      <c r="AD7384" s="30"/>
      <c r="AE7384" s="30">
        <f>+[1]DEPURADO!K7378</f>
        <v>0</v>
      </c>
      <c r="AF7384" s="30">
        <v>0</v>
      </c>
      <c r="AG7384" s="30">
        <f t="shared" si="810"/>
        <v>0</v>
      </c>
      <c r="AH7384" s="30">
        <v>0</v>
      </c>
      <c r="AI7384" s="30">
        <f>+[1]DEPURADO!G7378</f>
        <v>0</v>
      </c>
      <c r="AJ7384" s="32"/>
      <c r="AK7384" s="33"/>
    </row>
    <row r="7385" spans="1:37" s="34" customFormat="1" hidden="1" x14ac:dyDescent="0.25">
      <c r="A7385" s="23">
        <f t="shared" si="811"/>
        <v>7377</v>
      </c>
      <c r="B7385" s="24" t="s">
        <v>44</v>
      </c>
      <c r="C7385" s="23">
        <f>+[1]DEPURADO!A7379</f>
        <v>0</v>
      </c>
      <c r="D7385" s="23">
        <f>+[1]DEPURADO!B7379</f>
        <v>0</v>
      </c>
      <c r="E7385" s="25">
        <f>+[1]DEPURADO!C7379</f>
        <v>0</v>
      </c>
      <c r="F7385" s="26" t="str">
        <f>+IF([1]DEPURADO!D7379&gt;1,[1]DEPURADO!D7379," ")</f>
        <v xml:space="preserve"> </v>
      </c>
      <c r="G7385" s="27">
        <f>[1]DEPURADO!F7379</f>
        <v>0</v>
      </c>
      <c r="H7385" s="28">
        <v>0</v>
      </c>
      <c r="I7385" s="28">
        <f>+[1]DEPURADO!M7379+[1]DEPURADO!N7379</f>
        <v>0</v>
      </c>
      <c r="J7385" s="28">
        <f>+[1]DEPURADO!R7379</f>
        <v>0</v>
      </c>
      <c r="K7385" s="29">
        <f>+[1]DEPURADO!P7379+[1]DEPURADO!Q7379</f>
        <v>0</v>
      </c>
      <c r="L7385" s="28">
        <v>0</v>
      </c>
      <c r="M7385" s="28">
        <v>0</v>
      </c>
      <c r="N7385" s="28">
        <f t="shared" si="805"/>
        <v>0</v>
      </c>
      <c r="O7385" s="28">
        <f t="shared" si="806"/>
        <v>0</v>
      </c>
      <c r="P7385" s="24">
        <f>IF([1]DEPURADO!H7379&gt;1,0,[1]DEPURADO!B7379)</f>
        <v>0</v>
      </c>
      <c r="Q7385" s="30">
        <f t="shared" si="807"/>
        <v>0</v>
      </c>
      <c r="R7385" s="31">
        <f t="shared" si="808"/>
        <v>0</v>
      </c>
      <c r="S7385" s="31">
        <f>+[1]DEPURADO!J7379</f>
        <v>0</v>
      </c>
      <c r="T7385" s="23" t="s">
        <v>45</v>
      </c>
      <c r="U7385" s="31">
        <f>+[1]DEPURADO!I7379</f>
        <v>0</v>
      </c>
      <c r="V7385" s="30"/>
      <c r="W7385" s="23" t="s">
        <v>45</v>
      </c>
      <c r="X7385" s="31">
        <f>+[1]DEPURADO!K7379+[1]DEPURADO!L7379</f>
        <v>0</v>
      </c>
      <c r="Y7385" s="23" t="s">
        <v>45</v>
      </c>
      <c r="Z7385" s="31">
        <f t="shared" si="809"/>
        <v>0</v>
      </c>
      <c r="AA7385" s="31"/>
      <c r="AB7385" s="31">
        <v>0</v>
      </c>
      <c r="AC7385" s="31">
        <v>0</v>
      </c>
      <c r="AD7385" s="30"/>
      <c r="AE7385" s="30">
        <f>+[1]DEPURADO!K7379</f>
        <v>0</v>
      </c>
      <c r="AF7385" s="30">
        <v>0</v>
      </c>
      <c r="AG7385" s="30">
        <f t="shared" si="810"/>
        <v>0</v>
      </c>
      <c r="AH7385" s="30">
        <v>0</v>
      </c>
      <c r="AI7385" s="30">
        <f>+[1]DEPURADO!G7379</f>
        <v>0</v>
      </c>
      <c r="AJ7385" s="32"/>
      <c r="AK7385" s="33"/>
    </row>
    <row r="7386" spans="1:37" s="34" customFormat="1" hidden="1" x14ac:dyDescent="0.25">
      <c r="A7386" s="23">
        <f t="shared" si="811"/>
        <v>7378</v>
      </c>
      <c r="B7386" s="24" t="s">
        <v>44</v>
      </c>
      <c r="C7386" s="23">
        <f>+[1]DEPURADO!A7380</f>
        <v>0</v>
      </c>
      <c r="D7386" s="23">
        <f>+[1]DEPURADO!B7380</f>
        <v>0</v>
      </c>
      <c r="E7386" s="25">
        <f>+[1]DEPURADO!C7380</f>
        <v>0</v>
      </c>
      <c r="F7386" s="26" t="str">
        <f>+IF([1]DEPURADO!D7380&gt;1,[1]DEPURADO!D7380," ")</f>
        <v xml:space="preserve"> </v>
      </c>
      <c r="G7386" s="27">
        <f>[1]DEPURADO!F7380</f>
        <v>0</v>
      </c>
      <c r="H7386" s="28">
        <v>0</v>
      </c>
      <c r="I7386" s="28">
        <f>+[1]DEPURADO!M7380+[1]DEPURADO!N7380</f>
        <v>0</v>
      </c>
      <c r="J7386" s="28">
        <f>+[1]DEPURADO!R7380</f>
        <v>0</v>
      </c>
      <c r="K7386" s="29">
        <f>+[1]DEPURADO!P7380+[1]DEPURADO!Q7380</f>
        <v>0</v>
      </c>
      <c r="L7386" s="28">
        <v>0</v>
      </c>
      <c r="M7386" s="28">
        <v>0</v>
      </c>
      <c r="N7386" s="28">
        <f t="shared" si="805"/>
        <v>0</v>
      </c>
      <c r="O7386" s="28">
        <f t="shared" si="806"/>
        <v>0</v>
      </c>
      <c r="P7386" s="24">
        <f>IF([1]DEPURADO!H7380&gt;1,0,[1]DEPURADO!B7380)</f>
        <v>0</v>
      </c>
      <c r="Q7386" s="30">
        <f t="shared" si="807"/>
        <v>0</v>
      </c>
      <c r="R7386" s="31">
        <f t="shared" si="808"/>
        <v>0</v>
      </c>
      <c r="S7386" s="31">
        <f>+[1]DEPURADO!J7380</f>
        <v>0</v>
      </c>
      <c r="T7386" s="23" t="s">
        <v>45</v>
      </c>
      <c r="U7386" s="31">
        <f>+[1]DEPURADO!I7380</f>
        <v>0</v>
      </c>
      <c r="V7386" s="30"/>
      <c r="W7386" s="23" t="s">
        <v>45</v>
      </c>
      <c r="X7386" s="31">
        <f>+[1]DEPURADO!K7380+[1]DEPURADO!L7380</f>
        <v>0</v>
      </c>
      <c r="Y7386" s="23" t="s">
        <v>45</v>
      </c>
      <c r="Z7386" s="31">
        <f t="shared" si="809"/>
        <v>0</v>
      </c>
      <c r="AA7386" s="31"/>
      <c r="AB7386" s="31">
        <v>0</v>
      </c>
      <c r="AC7386" s="31">
        <v>0</v>
      </c>
      <c r="AD7386" s="30"/>
      <c r="AE7386" s="30">
        <f>+[1]DEPURADO!K7380</f>
        <v>0</v>
      </c>
      <c r="AF7386" s="30">
        <v>0</v>
      </c>
      <c r="AG7386" s="30">
        <f t="shared" si="810"/>
        <v>0</v>
      </c>
      <c r="AH7386" s="30">
        <v>0</v>
      </c>
      <c r="AI7386" s="30">
        <f>+[1]DEPURADO!G7380</f>
        <v>0</v>
      </c>
      <c r="AJ7386" s="32"/>
      <c r="AK7386" s="33"/>
    </row>
    <row r="7387" spans="1:37" s="34" customFormat="1" hidden="1" x14ac:dyDescent="0.25">
      <c r="A7387" s="23">
        <f t="shared" si="811"/>
        <v>7379</v>
      </c>
      <c r="B7387" s="24" t="s">
        <v>44</v>
      </c>
      <c r="C7387" s="23">
        <f>+[1]DEPURADO!A7381</f>
        <v>0</v>
      </c>
      <c r="D7387" s="23">
        <f>+[1]DEPURADO!B7381</f>
        <v>0</v>
      </c>
      <c r="E7387" s="25">
        <f>+[1]DEPURADO!C7381</f>
        <v>0</v>
      </c>
      <c r="F7387" s="26" t="str">
        <f>+IF([1]DEPURADO!D7381&gt;1,[1]DEPURADO!D7381," ")</f>
        <v xml:space="preserve"> </v>
      </c>
      <c r="G7387" s="27">
        <f>[1]DEPURADO!F7381</f>
        <v>0</v>
      </c>
      <c r="H7387" s="28">
        <v>0</v>
      </c>
      <c r="I7387" s="28">
        <f>+[1]DEPURADO!M7381+[1]DEPURADO!N7381</f>
        <v>0</v>
      </c>
      <c r="J7387" s="28">
        <f>+[1]DEPURADO!R7381</f>
        <v>0</v>
      </c>
      <c r="K7387" s="29">
        <f>+[1]DEPURADO!P7381+[1]DEPURADO!Q7381</f>
        <v>0</v>
      </c>
      <c r="L7387" s="28">
        <v>0</v>
      </c>
      <c r="M7387" s="28">
        <v>0</v>
      </c>
      <c r="N7387" s="28">
        <f t="shared" si="805"/>
        <v>0</v>
      </c>
      <c r="O7387" s="28">
        <f t="shared" si="806"/>
        <v>0</v>
      </c>
      <c r="P7387" s="24">
        <f>IF([1]DEPURADO!H7381&gt;1,0,[1]DEPURADO!B7381)</f>
        <v>0</v>
      </c>
      <c r="Q7387" s="30">
        <f t="shared" si="807"/>
        <v>0</v>
      </c>
      <c r="R7387" s="31">
        <f t="shared" si="808"/>
        <v>0</v>
      </c>
      <c r="S7387" s="31">
        <f>+[1]DEPURADO!J7381</f>
        <v>0</v>
      </c>
      <c r="T7387" s="23" t="s">
        <v>45</v>
      </c>
      <c r="U7387" s="31">
        <f>+[1]DEPURADO!I7381</f>
        <v>0</v>
      </c>
      <c r="V7387" s="30"/>
      <c r="W7387" s="23" t="s">
        <v>45</v>
      </c>
      <c r="X7387" s="31">
        <f>+[1]DEPURADO!K7381+[1]DEPURADO!L7381</f>
        <v>0</v>
      </c>
      <c r="Y7387" s="23" t="s">
        <v>45</v>
      </c>
      <c r="Z7387" s="31">
        <f t="shared" si="809"/>
        <v>0</v>
      </c>
      <c r="AA7387" s="31"/>
      <c r="AB7387" s="31">
        <v>0</v>
      </c>
      <c r="AC7387" s="31">
        <v>0</v>
      </c>
      <c r="AD7387" s="30"/>
      <c r="AE7387" s="30">
        <f>+[1]DEPURADO!K7381</f>
        <v>0</v>
      </c>
      <c r="AF7387" s="30">
        <v>0</v>
      </c>
      <c r="AG7387" s="30">
        <f t="shared" si="810"/>
        <v>0</v>
      </c>
      <c r="AH7387" s="30">
        <v>0</v>
      </c>
      <c r="AI7387" s="30">
        <f>+[1]DEPURADO!G7381</f>
        <v>0</v>
      </c>
      <c r="AJ7387" s="32"/>
      <c r="AK7387" s="33"/>
    </row>
    <row r="7388" spans="1:37" s="34" customFormat="1" hidden="1" x14ac:dyDescent="0.25">
      <c r="A7388" s="23">
        <f t="shared" si="811"/>
        <v>7380</v>
      </c>
      <c r="B7388" s="24" t="s">
        <v>44</v>
      </c>
      <c r="C7388" s="23">
        <f>+[1]DEPURADO!A7382</f>
        <v>0</v>
      </c>
      <c r="D7388" s="23">
        <f>+[1]DEPURADO!B7382</f>
        <v>0</v>
      </c>
      <c r="E7388" s="25">
        <f>+[1]DEPURADO!C7382</f>
        <v>0</v>
      </c>
      <c r="F7388" s="26" t="str">
        <f>+IF([1]DEPURADO!D7382&gt;1,[1]DEPURADO!D7382," ")</f>
        <v xml:space="preserve"> </v>
      </c>
      <c r="G7388" s="27">
        <f>[1]DEPURADO!F7382</f>
        <v>0</v>
      </c>
      <c r="H7388" s="28">
        <v>0</v>
      </c>
      <c r="I7388" s="28">
        <f>+[1]DEPURADO!M7382+[1]DEPURADO!N7382</f>
        <v>0</v>
      </c>
      <c r="J7388" s="28">
        <f>+[1]DEPURADO!R7382</f>
        <v>0</v>
      </c>
      <c r="K7388" s="29">
        <f>+[1]DEPURADO!P7382+[1]DEPURADO!Q7382</f>
        <v>0</v>
      </c>
      <c r="L7388" s="28">
        <v>0</v>
      </c>
      <c r="M7388" s="28">
        <v>0</v>
      </c>
      <c r="N7388" s="28">
        <f t="shared" si="805"/>
        <v>0</v>
      </c>
      <c r="O7388" s="28">
        <f t="shared" si="806"/>
        <v>0</v>
      </c>
      <c r="P7388" s="24">
        <f>IF([1]DEPURADO!H7382&gt;1,0,[1]DEPURADO!B7382)</f>
        <v>0</v>
      </c>
      <c r="Q7388" s="30">
        <f t="shared" si="807"/>
        <v>0</v>
      </c>
      <c r="R7388" s="31">
        <f t="shared" si="808"/>
        <v>0</v>
      </c>
      <c r="S7388" s="31">
        <f>+[1]DEPURADO!J7382</f>
        <v>0</v>
      </c>
      <c r="T7388" s="23" t="s">
        <v>45</v>
      </c>
      <c r="U7388" s="31">
        <f>+[1]DEPURADO!I7382</f>
        <v>0</v>
      </c>
      <c r="V7388" s="30"/>
      <c r="W7388" s="23" t="s">
        <v>45</v>
      </c>
      <c r="X7388" s="31">
        <f>+[1]DEPURADO!K7382+[1]DEPURADO!L7382</f>
        <v>0</v>
      </c>
      <c r="Y7388" s="23" t="s">
        <v>45</v>
      </c>
      <c r="Z7388" s="31">
        <f t="shared" si="809"/>
        <v>0</v>
      </c>
      <c r="AA7388" s="31"/>
      <c r="AB7388" s="31">
        <v>0</v>
      </c>
      <c r="AC7388" s="31">
        <v>0</v>
      </c>
      <c r="AD7388" s="30"/>
      <c r="AE7388" s="30">
        <f>+[1]DEPURADO!K7382</f>
        <v>0</v>
      </c>
      <c r="AF7388" s="30">
        <v>0</v>
      </c>
      <c r="AG7388" s="30">
        <f t="shared" si="810"/>
        <v>0</v>
      </c>
      <c r="AH7388" s="30">
        <v>0</v>
      </c>
      <c r="AI7388" s="30">
        <f>+[1]DEPURADO!G7382</f>
        <v>0</v>
      </c>
      <c r="AJ7388" s="32"/>
      <c r="AK7388" s="33"/>
    </row>
    <row r="7389" spans="1:37" s="34" customFormat="1" hidden="1" x14ac:dyDescent="0.25">
      <c r="A7389" s="23">
        <f t="shared" si="811"/>
        <v>7381</v>
      </c>
      <c r="B7389" s="24" t="s">
        <v>44</v>
      </c>
      <c r="C7389" s="23">
        <f>+[1]DEPURADO!A7383</f>
        <v>0</v>
      </c>
      <c r="D7389" s="23">
        <f>+[1]DEPURADO!B7383</f>
        <v>0</v>
      </c>
      <c r="E7389" s="25">
        <f>+[1]DEPURADO!C7383</f>
        <v>0</v>
      </c>
      <c r="F7389" s="26" t="str">
        <f>+IF([1]DEPURADO!D7383&gt;1,[1]DEPURADO!D7383," ")</f>
        <v xml:space="preserve"> </v>
      </c>
      <c r="G7389" s="27">
        <f>[1]DEPURADO!F7383</f>
        <v>0</v>
      </c>
      <c r="H7389" s="28">
        <v>0</v>
      </c>
      <c r="I7389" s="28">
        <f>+[1]DEPURADO!M7383+[1]DEPURADO!N7383</f>
        <v>0</v>
      </c>
      <c r="J7389" s="28">
        <f>+[1]DEPURADO!R7383</f>
        <v>0</v>
      </c>
      <c r="K7389" s="29">
        <f>+[1]DEPURADO!P7383+[1]DEPURADO!Q7383</f>
        <v>0</v>
      </c>
      <c r="L7389" s="28">
        <v>0</v>
      </c>
      <c r="M7389" s="28">
        <v>0</v>
      </c>
      <c r="N7389" s="28">
        <f t="shared" si="805"/>
        <v>0</v>
      </c>
      <c r="O7389" s="28">
        <f t="shared" si="806"/>
        <v>0</v>
      </c>
      <c r="P7389" s="24">
        <f>IF([1]DEPURADO!H7383&gt;1,0,[1]DEPURADO!B7383)</f>
        <v>0</v>
      </c>
      <c r="Q7389" s="30">
        <f t="shared" si="807"/>
        <v>0</v>
      </c>
      <c r="R7389" s="31">
        <f t="shared" si="808"/>
        <v>0</v>
      </c>
      <c r="S7389" s="31">
        <f>+[1]DEPURADO!J7383</f>
        <v>0</v>
      </c>
      <c r="T7389" s="23" t="s">
        <v>45</v>
      </c>
      <c r="U7389" s="31">
        <f>+[1]DEPURADO!I7383</f>
        <v>0</v>
      </c>
      <c r="V7389" s="30"/>
      <c r="W7389" s="23" t="s">
        <v>45</v>
      </c>
      <c r="X7389" s="31">
        <f>+[1]DEPURADO!K7383+[1]DEPURADO!L7383</f>
        <v>0</v>
      </c>
      <c r="Y7389" s="23" t="s">
        <v>45</v>
      </c>
      <c r="Z7389" s="31">
        <f t="shared" si="809"/>
        <v>0</v>
      </c>
      <c r="AA7389" s="31"/>
      <c r="AB7389" s="31">
        <v>0</v>
      </c>
      <c r="AC7389" s="31">
        <v>0</v>
      </c>
      <c r="AD7389" s="30"/>
      <c r="AE7389" s="30">
        <f>+[1]DEPURADO!K7383</f>
        <v>0</v>
      </c>
      <c r="AF7389" s="30">
        <v>0</v>
      </c>
      <c r="AG7389" s="30">
        <f t="shared" si="810"/>
        <v>0</v>
      </c>
      <c r="AH7389" s="30">
        <v>0</v>
      </c>
      <c r="AI7389" s="30">
        <f>+[1]DEPURADO!G7383</f>
        <v>0</v>
      </c>
      <c r="AJ7389" s="32"/>
      <c r="AK7389" s="33"/>
    </row>
    <row r="7390" spans="1:37" s="34" customFormat="1" hidden="1" x14ac:dyDescent="0.25">
      <c r="A7390" s="23">
        <f t="shared" si="811"/>
        <v>7382</v>
      </c>
      <c r="B7390" s="24" t="s">
        <v>44</v>
      </c>
      <c r="C7390" s="23">
        <f>+[1]DEPURADO!A7384</f>
        <v>0</v>
      </c>
      <c r="D7390" s="23">
        <f>+[1]DEPURADO!B7384</f>
        <v>0</v>
      </c>
      <c r="E7390" s="25">
        <f>+[1]DEPURADO!C7384</f>
        <v>0</v>
      </c>
      <c r="F7390" s="26" t="str">
        <f>+IF([1]DEPURADO!D7384&gt;1,[1]DEPURADO!D7384," ")</f>
        <v xml:space="preserve"> </v>
      </c>
      <c r="G7390" s="27">
        <f>[1]DEPURADO!F7384</f>
        <v>0</v>
      </c>
      <c r="H7390" s="28">
        <v>0</v>
      </c>
      <c r="I7390" s="28">
        <f>+[1]DEPURADO!M7384+[1]DEPURADO!N7384</f>
        <v>0</v>
      </c>
      <c r="J7390" s="28">
        <f>+[1]DEPURADO!R7384</f>
        <v>0</v>
      </c>
      <c r="K7390" s="29">
        <f>+[1]DEPURADO!P7384+[1]DEPURADO!Q7384</f>
        <v>0</v>
      </c>
      <c r="L7390" s="28">
        <v>0</v>
      </c>
      <c r="M7390" s="28">
        <v>0</v>
      </c>
      <c r="N7390" s="28">
        <f t="shared" si="805"/>
        <v>0</v>
      </c>
      <c r="O7390" s="28">
        <f t="shared" si="806"/>
        <v>0</v>
      </c>
      <c r="P7390" s="24">
        <f>IF([1]DEPURADO!H7384&gt;1,0,[1]DEPURADO!B7384)</f>
        <v>0</v>
      </c>
      <c r="Q7390" s="30">
        <f t="shared" si="807"/>
        <v>0</v>
      </c>
      <c r="R7390" s="31">
        <f t="shared" si="808"/>
        <v>0</v>
      </c>
      <c r="S7390" s="31">
        <f>+[1]DEPURADO!J7384</f>
        <v>0</v>
      </c>
      <c r="T7390" s="23" t="s">
        <v>45</v>
      </c>
      <c r="U7390" s="31">
        <f>+[1]DEPURADO!I7384</f>
        <v>0</v>
      </c>
      <c r="V7390" s="30"/>
      <c r="W7390" s="23" t="s">
        <v>45</v>
      </c>
      <c r="X7390" s="31">
        <f>+[1]DEPURADO!K7384+[1]DEPURADO!L7384</f>
        <v>0</v>
      </c>
      <c r="Y7390" s="23" t="s">
        <v>45</v>
      </c>
      <c r="Z7390" s="31">
        <f t="shared" si="809"/>
        <v>0</v>
      </c>
      <c r="AA7390" s="31"/>
      <c r="AB7390" s="31">
        <v>0</v>
      </c>
      <c r="AC7390" s="31">
        <v>0</v>
      </c>
      <c r="AD7390" s="30"/>
      <c r="AE7390" s="30">
        <f>+[1]DEPURADO!K7384</f>
        <v>0</v>
      </c>
      <c r="AF7390" s="30">
        <v>0</v>
      </c>
      <c r="AG7390" s="30">
        <f t="shared" si="810"/>
        <v>0</v>
      </c>
      <c r="AH7390" s="30">
        <v>0</v>
      </c>
      <c r="AI7390" s="30">
        <f>+[1]DEPURADO!G7384</f>
        <v>0</v>
      </c>
      <c r="AJ7390" s="32"/>
      <c r="AK7390" s="33"/>
    </row>
    <row r="7391" spans="1:37" s="34" customFormat="1" hidden="1" x14ac:dyDescent="0.25">
      <c r="A7391" s="23">
        <f t="shared" si="811"/>
        <v>7383</v>
      </c>
      <c r="B7391" s="24" t="s">
        <v>44</v>
      </c>
      <c r="C7391" s="23">
        <f>+[1]DEPURADO!A7385</f>
        <v>0</v>
      </c>
      <c r="D7391" s="23">
        <f>+[1]DEPURADO!B7385</f>
        <v>0</v>
      </c>
      <c r="E7391" s="25">
        <f>+[1]DEPURADO!C7385</f>
        <v>0</v>
      </c>
      <c r="F7391" s="26" t="str">
        <f>+IF([1]DEPURADO!D7385&gt;1,[1]DEPURADO!D7385," ")</f>
        <v xml:space="preserve"> </v>
      </c>
      <c r="G7391" s="27">
        <f>[1]DEPURADO!F7385</f>
        <v>0</v>
      </c>
      <c r="H7391" s="28">
        <v>0</v>
      </c>
      <c r="I7391" s="28">
        <f>+[1]DEPURADO!M7385+[1]DEPURADO!N7385</f>
        <v>0</v>
      </c>
      <c r="J7391" s="28">
        <f>+[1]DEPURADO!R7385</f>
        <v>0</v>
      </c>
      <c r="K7391" s="29">
        <f>+[1]DEPURADO!P7385+[1]DEPURADO!Q7385</f>
        <v>0</v>
      </c>
      <c r="L7391" s="28">
        <v>0</v>
      </c>
      <c r="M7391" s="28">
        <v>0</v>
      </c>
      <c r="N7391" s="28">
        <f t="shared" si="805"/>
        <v>0</v>
      </c>
      <c r="O7391" s="28">
        <f t="shared" si="806"/>
        <v>0</v>
      </c>
      <c r="P7391" s="24">
        <f>IF([1]DEPURADO!H7385&gt;1,0,[1]DEPURADO!B7385)</f>
        <v>0</v>
      </c>
      <c r="Q7391" s="30">
        <f t="shared" si="807"/>
        <v>0</v>
      </c>
      <c r="R7391" s="31">
        <f t="shared" si="808"/>
        <v>0</v>
      </c>
      <c r="S7391" s="31">
        <f>+[1]DEPURADO!J7385</f>
        <v>0</v>
      </c>
      <c r="T7391" s="23" t="s">
        <v>45</v>
      </c>
      <c r="U7391" s="31">
        <f>+[1]DEPURADO!I7385</f>
        <v>0</v>
      </c>
      <c r="V7391" s="30"/>
      <c r="W7391" s="23" t="s">
        <v>45</v>
      </c>
      <c r="X7391" s="31">
        <f>+[1]DEPURADO!K7385+[1]DEPURADO!L7385</f>
        <v>0</v>
      </c>
      <c r="Y7391" s="23" t="s">
        <v>45</v>
      </c>
      <c r="Z7391" s="31">
        <f t="shared" si="809"/>
        <v>0</v>
      </c>
      <c r="AA7391" s="31"/>
      <c r="AB7391" s="31">
        <v>0</v>
      </c>
      <c r="AC7391" s="31">
        <v>0</v>
      </c>
      <c r="AD7391" s="30"/>
      <c r="AE7391" s="30">
        <f>+[1]DEPURADO!K7385</f>
        <v>0</v>
      </c>
      <c r="AF7391" s="30">
        <v>0</v>
      </c>
      <c r="AG7391" s="30">
        <f t="shared" si="810"/>
        <v>0</v>
      </c>
      <c r="AH7391" s="30">
        <v>0</v>
      </c>
      <c r="AI7391" s="30">
        <f>+[1]DEPURADO!G7385</f>
        <v>0</v>
      </c>
      <c r="AJ7391" s="32"/>
      <c r="AK7391" s="33"/>
    </row>
    <row r="7392" spans="1:37" s="34" customFormat="1" hidden="1" x14ac:dyDescent="0.25">
      <c r="A7392" s="23">
        <f t="shared" si="811"/>
        <v>7384</v>
      </c>
      <c r="B7392" s="24" t="s">
        <v>44</v>
      </c>
      <c r="C7392" s="23">
        <f>+[1]DEPURADO!A7386</f>
        <v>0</v>
      </c>
      <c r="D7392" s="23">
        <f>+[1]DEPURADO!B7386</f>
        <v>0</v>
      </c>
      <c r="E7392" s="25">
        <f>+[1]DEPURADO!C7386</f>
        <v>0</v>
      </c>
      <c r="F7392" s="26" t="str">
        <f>+IF([1]DEPURADO!D7386&gt;1,[1]DEPURADO!D7386," ")</f>
        <v xml:space="preserve"> </v>
      </c>
      <c r="G7392" s="27">
        <f>[1]DEPURADO!F7386</f>
        <v>0</v>
      </c>
      <c r="H7392" s="28">
        <v>0</v>
      </c>
      <c r="I7392" s="28">
        <f>+[1]DEPURADO!M7386+[1]DEPURADO!N7386</f>
        <v>0</v>
      </c>
      <c r="J7392" s="28">
        <f>+[1]DEPURADO!R7386</f>
        <v>0</v>
      </c>
      <c r="K7392" s="29">
        <f>+[1]DEPURADO!P7386+[1]DEPURADO!Q7386</f>
        <v>0</v>
      </c>
      <c r="L7392" s="28">
        <v>0</v>
      </c>
      <c r="M7392" s="28">
        <v>0</v>
      </c>
      <c r="N7392" s="28">
        <f t="shared" si="805"/>
        <v>0</v>
      </c>
      <c r="O7392" s="28">
        <f t="shared" si="806"/>
        <v>0</v>
      </c>
      <c r="P7392" s="24">
        <f>IF([1]DEPURADO!H7386&gt;1,0,[1]DEPURADO!B7386)</f>
        <v>0</v>
      </c>
      <c r="Q7392" s="30">
        <f t="shared" si="807"/>
        <v>0</v>
      </c>
      <c r="R7392" s="31">
        <f t="shared" si="808"/>
        <v>0</v>
      </c>
      <c r="S7392" s="31">
        <f>+[1]DEPURADO!J7386</f>
        <v>0</v>
      </c>
      <c r="T7392" s="23" t="s">
        <v>45</v>
      </c>
      <c r="U7392" s="31">
        <f>+[1]DEPURADO!I7386</f>
        <v>0</v>
      </c>
      <c r="V7392" s="30"/>
      <c r="W7392" s="23" t="s">
        <v>45</v>
      </c>
      <c r="X7392" s="31">
        <f>+[1]DEPURADO!K7386+[1]DEPURADO!L7386</f>
        <v>0</v>
      </c>
      <c r="Y7392" s="23" t="s">
        <v>45</v>
      </c>
      <c r="Z7392" s="31">
        <f t="shared" si="809"/>
        <v>0</v>
      </c>
      <c r="AA7392" s="31"/>
      <c r="AB7392" s="31">
        <v>0</v>
      </c>
      <c r="AC7392" s="31">
        <v>0</v>
      </c>
      <c r="AD7392" s="30"/>
      <c r="AE7392" s="30">
        <f>+[1]DEPURADO!K7386</f>
        <v>0</v>
      </c>
      <c r="AF7392" s="30">
        <v>0</v>
      </c>
      <c r="AG7392" s="30">
        <f t="shared" si="810"/>
        <v>0</v>
      </c>
      <c r="AH7392" s="30">
        <v>0</v>
      </c>
      <c r="AI7392" s="30">
        <f>+[1]DEPURADO!G7386</f>
        <v>0</v>
      </c>
      <c r="AJ7392" s="32"/>
      <c r="AK7392" s="33"/>
    </row>
    <row r="7393" spans="1:37" s="34" customFormat="1" hidden="1" x14ac:dyDescent="0.25">
      <c r="A7393" s="23">
        <f t="shared" si="811"/>
        <v>7385</v>
      </c>
      <c r="B7393" s="24" t="s">
        <v>44</v>
      </c>
      <c r="C7393" s="23">
        <f>+[1]DEPURADO!A7387</f>
        <v>0</v>
      </c>
      <c r="D7393" s="23">
        <f>+[1]DEPURADO!B7387</f>
        <v>0</v>
      </c>
      <c r="E7393" s="25">
        <f>+[1]DEPURADO!C7387</f>
        <v>0</v>
      </c>
      <c r="F7393" s="26" t="str">
        <f>+IF([1]DEPURADO!D7387&gt;1,[1]DEPURADO!D7387," ")</f>
        <v xml:space="preserve"> </v>
      </c>
      <c r="G7393" s="27">
        <f>[1]DEPURADO!F7387</f>
        <v>0</v>
      </c>
      <c r="H7393" s="28">
        <v>0</v>
      </c>
      <c r="I7393" s="28">
        <f>+[1]DEPURADO!M7387+[1]DEPURADO!N7387</f>
        <v>0</v>
      </c>
      <c r="J7393" s="28">
        <f>+[1]DEPURADO!R7387</f>
        <v>0</v>
      </c>
      <c r="K7393" s="29">
        <f>+[1]DEPURADO!P7387+[1]DEPURADO!Q7387</f>
        <v>0</v>
      </c>
      <c r="L7393" s="28">
        <v>0</v>
      </c>
      <c r="M7393" s="28">
        <v>0</v>
      </c>
      <c r="N7393" s="28">
        <f t="shared" si="805"/>
        <v>0</v>
      </c>
      <c r="O7393" s="28">
        <f t="shared" si="806"/>
        <v>0</v>
      </c>
      <c r="P7393" s="24">
        <f>IF([1]DEPURADO!H7387&gt;1,0,[1]DEPURADO!B7387)</f>
        <v>0</v>
      </c>
      <c r="Q7393" s="30">
        <f t="shared" si="807"/>
        <v>0</v>
      </c>
      <c r="R7393" s="31">
        <f t="shared" si="808"/>
        <v>0</v>
      </c>
      <c r="S7393" s="31">
        <f>+[1]DEPURADO!J7387</f>
        <v>0</v>
      </c>
      <c r="T7393" s="23" t="s">
        <v>45</v>
      </c>
      <c r="U7393" s="31">
        <f>+[1]DEPURADO!I7387</f>
        <v>0</v>
      </c>
      <c r="V7393" s="30"/>
      <c r="W7393" s="23" t="s">
        <v>45</v>
      </c>
      <c r="X7393" s="31">
        <f>+[1]DEPURADO!K7387+[1]DEPURADO!L7387</f>
        <v>0</v>
      </c>
      <c r="Y7393" s="23" t="s">
        <v>45</v>
      </c>
      <c r="Z7393" s="31">
        <f t="shared" si="809"/>
        <v>0</v>
      </c>
      <c r="AA7393" s="31"/>
      <c r="AB7393" s="31">
        <v>0</v>
      </c>
      <c r="AC7393" s="31">
        <v>0</v>
      </c>
      <c r="AD7393" s="30"/>
      <c r="AE7393" s="30">
        <f>+[1]DEPURADO!K7387</f>
        <v>0</v>
      </c>
      <c r="AF7393" s="30">
        <v>0</v>
      </c>
      <c r="AG7393" s="30">
        <f t="shared" si="810"/>
        <v>0</v>
      </c>
      <c r="AH7393" s="30">
        <v>0</v>
      </c>
      <c r="AI7393" s="30">
        <f>+[1]DEPURADO!G7387</f>
        <v>0</v>
      </c>
      <c r="AJ7393" s="32"/>
      <c r="AK7393" s="33"/>
    </row>
    <row r="7394" spans="1:37" s="34" customFormat="1" hidden="1" x14ac:dyDescent="0.25">
      <c r="A7394" s="23">
        <f t="shared" si="811"/>
        <v>7386</v>
      </c>
      <c r="B7394" s="24" t="s">
        <v>44</v>
      </c>
      <c r="C7394" s="23">
        <f>+[1]DEPURADO!A7388</f>
        <v>0</v>
      </c>
      <c r="D7394" s="23">
        <f>+[1]DEPURADO!B7388</f>
        <v>0</v>
      </c>
      <c r="E7394" s="25">
        <f>+[1]DEPURADO!C7388</f>
        <v>0</v>
      </c>
      <c r="F7394" s="26" t="str">
        <f>+IF([1]DEPURADO!D7388&gt;1,[1]DEPURADO!D7388," ")</f>
        <v xml:space="preserve"> </v>
      </c>
      <c r="G7394" s="27">
        <f>[1]DEPURADO!F7388</f>
        <v>0</v>
      </c>
      <c r="H7394" s="28">
        <v>0</v>
      </c>
      <c r="I7394" s="28">
        <f>+[1]DEPURADO!M7388+[1]DEPURADO!N7388</f>
        <v>0</v>
      </c>
      <c r="J7394" s="28">
        <f>+[1]DEPURADO!R7388</f>
        <v>0</v>
      </c>
      <c r="K7394" s="29">
        <f>+[1]DEPURADO!P7388+[1]DEPURADO!Q7388</f>
        <v>0</v>
      </c>
      <c r="L7394" s="28">
        <v>0</v>
      </c>
      <c r="M7394" s="28">
        <v>0</v>
      </c>
      <c r="N7394" s="28">
        <f t="shared" si="805"/>
        <v>0</v>
      </c>
      <c r="O7394" s="28">
        <f t="shared" si="806"/>
        <v>0</v>
      </c>
      <c r="P7394" s="24">
        <f>IF([1]DEPURADO!H7388&gt;1,0,[1]DEPURADO!B7388)</f>
        <v>0</v>
      </c>
      <c r="Q7394" s="30">
        <f t="shared" si="807"/>
        <v>0</v>
      </c>
      <c r="R7394" s="31">
        <f t="shared" si="808"/>
        <v>0</v>
      </c>
      <c r="S7394" s="31">
        <f>+[1]DEPURADO!J7388</f>
        <v>0</v>
      </c>
      <c r="T7394" s="23" t="s">
        <v>45</v>
      </c>
      <c r="U7394" s="31">
        <f>+[1]DEPURADO!I7388</f>
        <v>0</v>
      </c>
      <c r="V7394" s="30"/>
      <c r="W7394" s="23" t="s">
        <v>45</v>
      </c>
      <c r="X7394" s="31">
        <f>+[1]DEPURADO!K7388+[1]DEPURADO!L7388</f>
        <v>0</v>
      </c>
      <c r="Y7394" s="23" t="s">
        <v>45</v>
      </c>
      <c r="Z7394" s="31">
        <f t="shared" si="809"/>
        <v>0</v>
      </c>
      <c r="AA7394" s="31"/>
      <c r="AB7394" s="31">
        <v>0</v>
      </c>
      <c r="AC7394" s="31">
        <v>0</v>
      </c>
      <c r="AD7394" s="30"/>
      <c r="AE7394" s="30">
        <f>+[1]DEPURADO!K7388</f>
        <v>0</v>
      </c>
      <c r="AF7394" s="30">
        <v>0</v>
      </c>
      <c r="AG7394" s="30">
        <f t="shared" si="810"/>
        <v>0</v>
      </c>
      <c r="AH7394" s="30">
        <v>0</v>
      </c>
      <c r="AI7394" s="30">
        <f>+[1]DEPURADO!G7388</f>
        <v>0</v>
      </c>
      <c r="AJ7394" s="32"/>
      <c r="AK7394" s="33"/>
    </row>
    <row r="7395" spans="1:37" s="34" customFormat="1" hidden="1" x14ac:dyDescent="0.25">
      <c r="A7395" s="23">
        <f t="shared" si="811"/>
        <v>7387</v>
      </c>
      <c r="B7395" s="24" t="s">
        <v>44</v>
      </c>
      <c r="C7395" s="23">
        <f>+[1]DEPURADO!A7389</f>
        <v>0</v>
      </c>
      <c r="D7395" s="23">
        <f>+[1]DEPURADO!B7389</f>
        <v>0</v>
      </c>
      <c r="E7395" s="25">
        <f>+[1]DEPURADO!C7389</f>
        <v>0</v>
      </c>
      <c r="F7395" s="26" t="str">
        <f>+IF([1]DEPURADO!D7389&gt;1,[1]DEPURADO!D7389," ")</f>
        <v xml:space="preserve"> </v>
      </c>
      <c r="G7395" s="27">
        <f>[1]DEPURADO!F7389</f>
        <v>0</v>
      </c>
      <c r="H7395" s="28">
        <v>0</v>
      </c>
      <c r="I7395" s="28">
        <f>+[1]DEPURADO!M7389+[1]DEPURADO!N7389</f>
        <v>0</v>
      </c>
      <c r="J7395" s="28">
        <f>+[1]DEPURADO!R7389</f>
        <v>0</v>
      </c>
      <c r="K7395" s="29">
        <f>+[1]DEPURADO!P7389+[1]DEPURADO!Q7389</f>
        <v>0</v>
      </c>
      <c r="L7395" s="28">
        <v>0</v>
      </c>
      <c r="M7395" s="28">
        <v>0</v>
      </c>
      <c r="N7395" s="28">
        <f t="shared" si="805"/>
        <v>0</v>
      </c>
      <c r="O7395" s="28">
        <f t="shared" si="806"/>
        <v>0</v>
      </c>
      <c r="P7395" s="24">
        <f>IF([1]DEPURADO!H7389&gt;1,0,[1]DEPURADO!B7389)</f>
        <v>0</v>
      </c>
      <c r="Q7395" s="30">
        <f t="shared" si="807"/>
        <v>0</v>
      </c>
      <c r="R7395" s="31">
        <f t="shared" si="808"/>
        <v>0</v>
      </c>
      <c r="S7395" s="31">
        <f>+[1]DEPURADO!J7389</f>
        <v>0</v>
      </c>
      <c r="T7395" s="23" t="s">
        <v>45</v>
      </c>
      <c r="U7395" s="31">
        <f>+[1]DEPURADO!I7389</f>
        <v>0</v>
      </c>
      <c r="V7395" s="30"/>
      <c r="W7395" s="23" t="s">
        <v>45</v>
      </c>
      <c r="X7395" s="31">
        <f>+[1]DEPURADO!K7389+[1]DEPURADO!L7389</f>
        <v>0</v>
      </c>
      <c r="Y7395" s="23" t="s">
        <v>45</v>
      </c>
      <c r="Z7395" s="31">
        <f t="shared" si="809"/>
        <v>0</v>
      </c>
      <c r="AA7395" s="31"/>
      <c r="AB7395" s="31">
        <v>0</v>
      </c>
      <c r="AC7395" s="31">
        <v>0</v>
      </c>
      <c r="AD7395" s="30"/>
      <c r="AE7395" s="30">
        <f>+[1]DEPURADO!K7389</f>
        <v>0</v>
      </c>
      <c r="AF7395" s="30">
        <v>0</v>
      </c>
      <c r="AG7395" s="30">
        <f t="shared" si="810"/>
        <v>0</v>
      </c>
      <c r="AH7395" s="30">
        <v>0</v>
      </c>
      <c r="AI7395" s="30">
        <f>+[1]DEPURADO!G7389</f>
        <v>0</v>
      </c>
      <c r="AJ7395" s="32"/>
      <c r="AK7395" s="33"/>
    </row>
    <row r="7396" spans="1:37" s="34" customFormat="1" hidden="1" x14ac:dyDescent="0.25">
      <c r="A7396" s="23">
        <f t="shared" si="811"/>
        <v>7388</v>
      </c>
      <c r="B7396" s="24" t="s">
        <v>44</v>
      </c>
      <c r="C7396" s="23">
        <f>+[1]DEPURADO!A7390</f>
        <v>0</v>
      </c>
      <c r="D7396" s="23">
        <f>+[1]DEPURADO!B7390</f>
        <v>0</v>
      </c>
      <c r="E7396" s="25">
        <f>+[1]DEPURADO!C7390</f>
        <v>0</v>
      </c>
      <c r="F7396" s="26" t="str">
        <f>+IF([1]DEPURADO!D7390&gt;1,[1]DEPURADO!D7390," ")</f>
        <v xml:space="preserve"> </v>
      </c>
      <c r="G7396" s="27">
        <f>[1]DEPURADO!F7390</f>
        <v>0</v>
      </c>
      <c r="H7396" s="28">
        <v>0</v>
      </c>
      <c r="I7396" s="28">
        <f>+[1]DEPURADO!M7390+[1]DEPURADO!N7390</f>
        <v>0</v>
      </c>
      <c r="J7396" s="28">
        <f>+[1]DEPURADO!R7390</f>
        <v>0</v>
      </c>
      <c r="K7396" s="29">
        <f>+[1]DEPURADO!P7390+[1]DEPURADO!Q7390</f>
        <v>0</v>
      </c>
      <c r="L7396" s="28">
        <v>0</v>
      </c>
      <c r="M7396" s="28">
        <v>0</v>
      </c>
      <c r="N7396" s="28">
        <f t="shared" si="805"/>
        <v>0</v>
      </c>
      <c r="O7396" s="28">
        <f t="shared" si="806"/>
        <v>0</v>
      </c>
      <c r="P7396" s="24">
        <f>IF([1]DEPURADO!H7390&gt;1,0,[1]DEPURADO!B7390)</f>
        <v>0</v>
      </c>
      <c r="Q7396" s="30">
        <f t="shared" si="807"/>
        <v>0</v>
      </c>
      <c r="R7396" s="31">
        <f t="shared" si="808"/>
        <v>0</v>
      </c>
      <c r="S7396" s="31">
        <f>+[1]DEPURADO!J7390</f>
        <v>0</v>
      </c>
      <c r="T7396" s="23" t="s">
        <v>45</v>
      </c>
      <c r="U7396" s="31">
        <f>+[1]DEPURADO!I7390</f>
        <v>0</v>
      </c>
      <c r="V7396" s="30"/>
      <c r="W7396" s="23" t="s">
        <v>45</v>
      </c>
      <c r="X7396" s="31">
        <f>+[1]DEPURADO!K7390+[1]DEPURADO!L7390</f>
        <v>0</v>
      </c>
      <c r="Y7396" s="23" t="s">
        <v>45</v>
      </c>
      <c r="Z7396" s="31">
        <f t="shared" si="809"/>
        <v>0</v>
      </c>
      <c r="AA7396" s="31"/>
      <c r="AB7396" s="31">
        <v>0</v>
      </c>
      <c r="AC7396" s="31">
        <v>0</v>
      </c>
      <c r="AD7396" s="30"/>
      <c r="AE7396" s="30">
        <f>+[1]DEPURADO!K7390</f>
        <v>0</v>
      </c>
      <c r="AF7396" s="30">
        <v>0</v>
      </c>
      <c r="AG7396" s="30">
        <f t="shared" si="810"/>
        <v>0</v>
      </c>
      <c r="AH7396" s="30">
        <v>0</v>
      </c>
      <c r="AI7396" s="30">
        <f>+[1]DEPURADO!G7390</f>
        <v>0</v>
      </c>
      <c r="AJ7396" s="32"/>
      <c r="AK7396" s="33"/>
    </row>
    <row r="7397" spans="1:37" s="34" customFormat="1" hidden="1" x14ac:dyDescent="0.25">
      <c r="A7397" s="23">
        <f t="shared" si="811"/>
        <v>7389</v>
      </c>
      <c r="B7397" s="24" t="s">
        <v>44</v>
      </c>
      <c r="C7397" s="23">
        <f>+[1]DEPURADO!A7391</f>
        <v>0</v>
      </c>
      <c r="D7397" s="23">
        <f>+[1]DEPURADO!B7391</f>
        <v>0</v>
      </c>
      <c r="E7397" s="25">
        <f>+[1]DEPURADO!C7391</f>
        <v>0</v>
      </c>
      <c r="F7397" s="26" t="str">
        <f>+IF([1]DEPURADO!D7391&gt;1,[1]DEPURADO!D7391," ")</f>
        <v xml:space="preserve"> </v>
      </c>
      <c r="G7397" s="27">
        <f>[1]DEPURADO!F7391</f>
        <v>0</v>
      </c>
      <c r="H7397" s="28">
        <v>0</v>
      </c>
      <c r="I7397" s="28">
        <f>+[1]DEPURADO!M7391+[1]DEPURADO!N7391</f>
        <v>0</v>
      </c>
      <c r="J7397" s="28">
        <f>+[1]DEPURADO!R7391</f>
        <v>0</v>
      </c>
      <c r="K7397" s="29">
        <f>+[1]DEPURADO!P7391+[1]DEPURADO!Q7391</f>
        <v>0</v>
      </c>
      <c r="L7397" s="28">
        <v>0</v>
      </c>
      <c r="M7397" s="28">
        <v>0</v>
      </c>
      <c r="N7397" s="28">
        <f t="shared" si="805"/>
        <v>0</v>
      </c>
      <c r="O7397" s="28">
        <f t="shared" si="806"/>
        <v>0</v>
      </c>
      <c r="P7397" s="24">
        <f>IF([1]DEPURADO!H7391&gt;1,0,[1]DEPURADO!B7391)</f>
        <v>0</v>
      </c>
      <c r="Q7397" s="30">
        <f t="shared" si="807"/>
        <v>0</v>
      </c>
      <c r="R7397" s="31">
        <f t="shared" si="808"/>
        <v>0</v>
      </c>
      <c r="S7397" s="31">
        <f>+[1]DEPURADO!J7391</f>
        <v>0</v>
      </c>
      <c r="T7397" s="23" t="s">
        <v>45</v>
      </c>
      <c r="U7397" s="31">
        <f>+[1]DEPURADO!I7391</f>
        <v>0</v>
      </c>
      <c r="V7397" s="30"/>
      <c r="W7397" s="23" t="s">
        <v>45</v>
      </c>
      <c r="X7397" s="31">
        <f>+[1]DEPURADO!K7391+[1]DEPURADO!L7391</f>
        <v>0</v>
      </c>
      <c r="Y7397" s="23" t="s">
        <v>45</v>
      </c>
      <c r="Z7397" s="31">
        <f t="shared" si="809"/>
        <v>0</v>
      </c>
      <c r="AA7397" s="31"/>
      <c r="AB7397" s="31">
        <v>0</v>
      </c>
      <c r="AC7397" s="31">
        <v>0</v>
      </c>
      <c r="AD7397" s="30"/>
      <c r="AE7397" s="30">
        <f>+[1]DEPURADO!K7391</f>
        <v>0</v>
      </c>
      <c r="AF7397" s="30">
        <v>0</v>
      </c>
      <c r="AG7397" s="30">
        <f t="shared" si="810"/>
        <v>0</v>
      </c>
      <c r="AH7397" s="30">
        <v>0</v>
      </c>
      <c r="AI7397" s="30">
        <f>+[1]DEPURADO!G7391</f>
        <v>0</v>
      </c>
      <c r="AJ7397" s="32"/>
      <c r="AK7397" s="33"/>
    </row>
    <row r="7398" spans="1:37" s="34" customFormat="1" hidden="1" x14ac:dyDescent="0.25">
      <c r="A7398" s="23">
        <f t="shared" si="811"/>
        <v>7390</v>
      </c>
      <c r="B7398" s="24" t="s">
        <v>44</v>
      </c>
      <c r="C7398" s="23">
        <f>+[1]DEPURADO!A7392</f>
        <v>0</v>
      </c>
      <c r="D7398" s="23">
        <f>+[1]DEPURADO!B7392</f>
        <v>0</v>
      </c>
      <c r="E7398" s="25">
        <f>+[1]DEPURADO!C7392</f>
        <v>0</v>
      </c>
      <c r="F7398" s="26" t="str">
        <f>+IF([1]DEPURADO!D7392&gt;1,[1]DEPURADO!D7392," ")</f>
        <v xml:space="preserve"> </v>
      </c>
      <c r="G7398" s="27">
        <f>[1]DEPURADO!F7392</f>
        <v>0</v>
      </c>
      <c r="H7398" s="28">
        <v>0</v>
      </c>
      <c r="I7398" s="28">
        <f>+[1]DEPURADO!M7392+[1]DEPURADO!N7392</f>
        <v>0</v>
      </c>
      <c r="J7398" s="28">
        <f>+[1]DEPURADO!R7392</f>
        <v>0</v>
      </c>
      <c r="K7398" s="29">
        <f>+[1]DEPURADO!P7392+[1]DEPURADO!Q7392</f>
        <v>0</v>
      </c>
      <c r="L7398" s="28">
        <v>0</v>
      </c>
      <c r="M7398" s="28">
        <v>0</v>
      </c>
      <c r="N7398" s="28">
        <f t="shared" si="805"/>
        <v>0</v>
      </c>
      <c r="O7398" s="28">
        <f t="shared" si="806"/>
        <v>0</v>
      </c>
      <c r="P7398" s="24">
        <f>IF([1]DEPURADO!H7392&gt;1,0,[1]DEPURADO!B7392)</f>
        <v>0</v>
      </c>
      <c r="Q7398" s="30">
        <f t="shared" si="807"/>
        <v>0</v>
      </c>
      <c r="R7398" s="31">
        <f t="shared" si="808"/>
        <v>0</v>
      </c>
      <c r="S7398" s="31">
        <f>+[1]DEPURADO!J7392</f>
        <v>0</v>
      </c>
      <c r="T7398" s="23" t="s">
        <v>45</v>
      </c>
      <c r="U7398" s="31">
        <f>+[1]DEPURADO!I7392</f>
        <v>0</v>
      </c>
      <c r="V7398" s="30"/>
      <c r="W7398" s="23" t="s">
        <v>45</v>
      </c>
      <c r="X7398" s="31">
        <f>+[1]DEPURADO!K7392+[1]DEPURADO!L7392</f>
        <v>0</v>
      </c>
      <c r="Y7398" s="23" t="s">
        <v>45</v>
      </c>
      <c r="Z7398" s="31">
        <f t="shared" si="809"/>
        <v>0</v>
      </c>
      <c r="AA7398" s="31"/>
      <c r="AB7398" s="31">
        <v>0</v>
      </c>
      <c r="AC7398" s="31">
        <v>0</v>
      </c>
      <c r="AD7398" s="30"/>
      <c r="AE7398" s="30">
        <f>+[1]DEPURADO!K7392</f>
        <v>0</v>
      </c>
      <c r="AF7398" s="30">
        <v>0</v>
      </c>
      <c r="AG7398" s="30">
        <f t="shared" si="810"/>
        <v>0</v>
      </c>
      <c r="AH7398" s="30">
        <v>0</v>
      </c>
      <c r="AI7398" s="30">
        <f>+[1]DEPURADO!G7392</f>
        <v>0</v>
      </c>
      <c r="AJ7398" s="32"/>
      <c r="AK7398" s="33"/>
    </row>
    <row r="7399" spans="1:37" s="34" customFormat="1" hidden="1" x14ac:dyDescent="0.25">
      <c r="A7399" s="23">
        <f t="shared" si="811"/>
        <v>7391</v>
      </c>
      <c r="B7399" s="24" t="s">
        <v>44</v>
      </c>
      <c r="C7399" s="23">
        <f>+[1]DEPURADO!A7393</f>
        <v>0</v>
      </c>
      <c r="D7399" s="23">
        <f>+[1]DEPURADO!B7393</f>
        <v>0</v>
      </c>
      <c r="E7399" s="25">
        <f>+[1]DEPURADO!C7393</f>
        <v>0</v>
      </c>
      <c r="F7399" s="26" t="str">
        <f>+IF([1]DEPURADO!D7393&gt;1,[1]DEPURADO!D7393," ")</f>
        <v xml:space="preserve"> </v>
      </c>
      <c r="G7399" s="27">
        <f>[1]DEPURADO!F7393</f>
        <v>0</v>
      </c>
      <c r="H7399" s="28">
        <v>0</v>
      </c>
      <c r="I7399" s="28">
        <f>+[1]DEPURADO!M7393+[1]DEPURADO!N7393</f>
        <v>0</v>
      </c>
      <c r="J7399" s="28">
        <f>+[1]DEPURADO!R7393</f>
        <v>0</v>
      </c>
      <c r="K7399" s="29">
        <f>+[1]DEPURADO!P7393+[1]DEPURADO!Q7393</f>
        <v>0</v>
      </c>
      <c r="L7399" s="28">
        <v>0</v>
      </c>
      <c r="M7399" s="28">
        <v>0</v>
      </c>
      <c r="N7399" s="28">
        <f t="shared" si="805"/>
        <v>0</v>
      </c>
      <c r="O7399" s="28">
        <f t="shared" si="806"/>
        <v>0</v>
      </c>
      <c r="P7399" s="24">
        <f>IF([1]DEPURADO!H7393&gt;1,0,[1]DEPURADO!B7393)</f>
        <v>0</v>
      </c>
      <c r="Q7399" s="30">
        <f t="shared" si="807"/>
        <v>0</v>
      </c>
      <c r="R7399" s="31">
        <f t="shared" si="808"/>
        <v>0</v>
      </c>
      <c r="S7399" s="31">
        <f>+[1]DEPURADO!J7393</f>
        <v>0</v>
      </c>
      <c r="T7399" s="23" t="s">
        <v>45</v>
      </c>
      <c r="U7399" s="31">
        <f>+[1]DEPURADO!I7393</f>
        <v>0</v>
      </c>
      <c r="V7399" s="30"/>
      <c r="W7399" s="23" t="s">
        <v>45</v>
      </c>
      <c r="X7399" s="31">
        <f>+[1]DEPURADO!K7393+[1]DEPURADO!L7393</f>
        <v>0</v>
      </c>
      <c r="Y7399" s="23" t="s">
        <v>45</v>
      </c>
      <c r="Z7399" s="31">
        <f t="shared" si="809"/>
        <v>0</v>
      </c>
      <c r="AA7399" s="31"/>
      <c r="AB7399" s="31">
        <v>0</v>
      </c>
      <c r="AC7399" s="31">
        <v>0</v>
      </c>
      <c r="AD7399" s="30"/>
      <c r="AE7399" s="30">
        <f>+[1]DEPURADO!K7393</f>
        <v>0</v>
      </c>
      <c r="AF7399" s="30">
        <v>0</v>
      </c>
      <c r="AG7399" s="30">
        <f t="shared" si="810"/>
        <v>0</v>
      </c>
      <c r="AH7399" s="30">
        <v>0</v>
      </c>
      <c r="AI7399" s="30">
        <f>+[1]DEPURADO!G7393</f>
        <v>0</v>
      </c>
      <c r="AJ7399" s="32"/>
      <c r="AK7399" s="33"/>
    </row>
    <row r="7400" spans="1:37" s="34" customFormat="1" hidden="1" x14ac:dyDescent="0.25">
      <c r="A7400" s="23">
        <f t="shared" si="811"/>
        <v>7392</v>
      </c>
      <c r="B7400" s="24" t="s">
        <v>44</v>
      </c>
      <c r="C7400" s="23">
        <f>+[1]DEPURADO!A7394</f>
        <v>0</v>
      </c>
      <c r="D7400" s="23">
        <f>+[1]DEPURADO!B7394</f>
        <v>0</v>
      </c>
      <c r="E7400" s="25">
        <f>+[1]DEPURADO!C7394</f>
        <v>0</v>
      </c>
      <c r="F7400" s="26" t="str">
        <f>+IF([1]DEPURADO!D7394&gt;1,[1]DEPURADO!D7394," ")</f>
        <v xml:space="preserve"> </v>
      </c>
      <c r="G7400" s="27">
        <f>[1]DEPURADO!F7394</f>
        <v>0</v>
      </c>
      <c r="H7400" s="28">
        <v>0</v>
      </c>
      <c r="I7400" s="28">
        <f>+[1]DEPURADO!M7394+[1]DEPURADO!N7394</f>
        <v>0</v>
      </c>
      <c r="J7400" s="28">
        <f>+[1]DEPURADO!R7394</f>
        <v>0</v>
      </c>
      <c r="K7400" s="29">
        <f>+[1]DEPURADO!P7394+[1]DEPURADO!Q7394</f>
        <v>0</v>
      </c>
      <c r="L7400" s="28">
        <v>0</v>
      </c>
      <c r="M7400" s="28">
        <v>0</v>
      </c>
      <c r="N7400" s="28">
        <f t="shared" si="805"/>
        <v>0</v>
      </c>
      <c r="O7400" s="28">
        <f t="shared" si="806"/>
        <v>0</v>
      </c>
      <c r="P7400" s="24">
        <f>IF([1]DEPURADO!H7394&gt;1,0,[1]DEPURADO!B7394)</f>
        <v>0</v>
      </c>
      <c r="Q7400" s="30">
        <f t="shared" si="807"/>
        <v>0</v>
      </c>
      <c r="R7400" s="31">
        <f t="shared" si="808"/>
        <v>0</v>
      </c>
      <c r="S7400" s="31">
        <f>+[1]DEPURADO!J7394</f>
        <v>0</v>
      </c>
      <c r="T7400" s="23" t="s">
        <v>45</v>
      </c>
      <c r="U7400" s="31">
        <f>+[1]DEPURADO!I7394</f>
        <v>0</v>
      </c>
      <c r="V7400" s="30"/>
      <c r="W7400" s="23" t="s">
        <v>45</v>
      </c>
      <c r="X7400" s="31">
        <f>+[1]DEPURADO!K7394+[1]DEPURADO!L7394</f>
        <v>0</v>
      </c>
      <c r="Y7400" s="23" t="s">
        <v>45</v>
      </c>
      <c r="Z7400" s="31">
        <f t="shared" si="809"/>
        <v>0</v>
      </c>
      <c r="AA7400" s="31"/>
      <c r="AB7400" s="31">
        <v>0</v>
      </c>
      <c r="AC7400" s="31">
        <v>0</v>
      </c>
      <c r="AD7400" s="30"/>
      <c r="AE7400" s="30">
        <f>+[1]DEPURADO!K7394</f>
        <v>0</v>
      </c>
      <c r="AF7400" s="30">
        <v>0</v>
      </c>
      <c r="AG7400" s="30">
        <f t="shared" si="810"/>
        <v>0</v>
      </c>
      <c r="AH7400" s="30">
        <v>0</v>
      </c>
      <c r="AI7400" s="30">
        <f>+[1]DEPURADO!G7394</f>
        <v>0</v>
      </c>
      <c r="AJ7400" s="32"/>
      <c r="AK7400" s="33"/>
    </row>
    <row r="7401" spans="1:37" s="34" customFormat="1" hidden="1" x14ac:dyDescent="0.25">
      <c r="A7401" s="23">
        <f t="shared" si="811"/>
        <v>7393</v>
      </c>
      <c r="B7401" s="24" t="s">
        <v>44</v>
      </c>
      <c r="C7401" s="23">
        <f>+[1]DEPURADO!A7395</f>
        <v>0</v>
      </c>
      <c r="D7401" s="23">
        <f>+[1]DEPURADO!B7395</f>
        <v>0</v>
      </c>
      <c r="E7401" s="25">
        <f>+[1]DEPURADO!C7395</f>
        <v>0</v>
      </c>
      <c r="F7401" s="26" t="str">
        <f>+IF([1]DEPURADO!D7395&gt;1,[1]DEPURADO!D7395," ")</f>
        <v xml:space="preserve"> </v>
      </c>
      <c r="G7401" s="27">
        <f>[1]DEPURADO!F7395</f>
        <v>0</v>
      </c>
      <c r="H7401" s="28">
        <v>0</v>
      </c>
      <c r="I7401" s="28">
        <f>+[1]DEPURADO!M7395+[1]DEPURADO!N7395</f>
        <v>0</v>
      </c>
      <c r="J7401" s="28">
        <f>+[1]DEPURADO!R7395</f>
        <v>0</v>
      </c>
      <c r="K7401" s="29">
        <f>+[1]DEPURADO!P7395+[1]DEPURADO!Q7395</f>
        <v>0</v>
      </c>
      <c r="L7401" s="28">
        <v>0</v>
      </c>
      <c r="M7401" s="28">
        <v>0</v>
      </c>
      <c r="N7401" s="28">
        <f t="shared" si="805"/>
        <v>0</v>
      </c>
      <c r="O7401" s="28">
        <f t="shared" si="806"/>
        <v>0</v>
      </c>
      <c r="P7401" s="24">
        <f>IF([1]DEPURADO!H7395&gt;1,0,[1]DEPURADO!B7395)</f>
        <v>0</v>
      </c>
      <c r="Q7401" s="30">
        <f t="shared" si="807"/>
        <v>0</v>
      </c>
      <c r="R7401" s="31">
        <f t="shared" si="808"/>
        <v>0</v>
      </c>
      <c r="S7401" s="31">
        <f>+[1]DEPURADO!J7395</f>
        <v>0</v>
      </c>
      <c r="T7401" s="23" t="s">
        <v>45</v>
      </c>
      <c r="U7401" s="31">
        <f>+[1]DEPURADO!I7395</f>
        <v>0</v>
      </c>
      <c r="V7401" s="30"/>
      <c r="W7401" s="23" t="s">
        <v>45</v>
      </c>
      <c r="X7401" s="31">
        <f>+[1]DEPURADO!K7395+[1]DEPURADO!L7395</f>
        <v>0</v>
      </c>
      <c r="Y7401" s="23" t="s">
        <v>45</v>
      </c>
      <c r="Z7401" s="31">
        <f t="shared" si="809"/>
        <v>0</v>
      </c>
      <c r="AA7401" s="31"/>
      <c r="AB7401" s="31">
        <v>0</v>
      </c>
      <c r="AC7401" s="31">
        <v>0</v>
      </c>
      <c r="AD7401" s="30"/>
      <c r="AE7401" s="30">
        <f>+[1]DEPURADO!K7395</f>
        <v>0</v>
      </c>
      <c r="AF7401" s="30">
        <v>0</v>
      </c>
      <c r="AG7401" s="30">
        <f t="shared" si="810"/>
        <v>0</v>
      </c>
      <c r="AH7401" s="30">
        <v>0</v>
      </c>
      <c r="AI7401" s="30">
        <f>+[1]DEPURADO!G7395</f>
        <v>0</v>
      </c>
      <c r="AJ7401" s="32"/>
      <c r="AK7401" s="33"/>
    </row>
    <row r="7402" spans="1:37" s="34" customFormat="1" hidden="1" x14ac:dyDescent="0.25">
      <c r="A7402" s="23">
        <f t="shared" si="811"/>
        <v>7394</v>
      </c>
      <c r="B7402" s="24" t="s">
        <v>44</v>
      </c>
      <c r="C7402" s="23">
        <f>+[1]DEPURADO!A7396</f>
        <v>0</v>
      </c>
      <c r="D7402" s="23">
        <f>+[1]DEPURADO!B7396</f>
        <v>0</v>
      </c>
      <c r="E7402" s="25">
        <f>+[1]DEPURADO!C7396</f>
        <v>0</v>
      </c>
      <c r="F7402" s="26" t="str">
        <f>+IF([1]DEPURADO!D7396&gt;1,[1]DEPURADO!D7396," ")</f>
        <v xml:space="preserve"> </v>
      </c>
      <c r="G7402" s="27">
        <f>[1]DEPURADO!F7396</f>
        <v>0</v>
      </c>
      <c r="H7402" s="28">
        <v>0</v>
      </c>
      <c r="I7402" s="28">
        <f>+[1]DEPURADO!M7396+[1]DEPURADO!N7396</f>
        <v>0</v>
      </c>
      <c r="J7402" s="28">
        <f>+[1]DEPURADO!R7396</f>
        <v>0</v>
      </c>
      <c r="K7402" s="29">
        <f>+[1]DEPURADO!P7396+[1]DEPURADO!Q7396</f>
        <v>0</v>
      </c>
      <c r="L7402" s="28">
        <v>0</v>
      </c>
      <c r="M7402" s="28">
        <v>0</v>
      </c>
      <c r="N7402" s="28">
        <f t="shared" si="805"/>
        <v>0</v>
      </c>
      <c r="O7402" s="28">
        <f t="shared" si="806"/>
        <v>0</v>
      </c>
      <c r="P7402" s="24">
        <f>IF([1]DEPURADO!H7396&gt;1,0,[1]DEPURADO!B7396)</f>
        <v>0</v>
      </c>
      <c r="Q7402" s="30">
        <f t="shared" si="807"/>
        <v>0</v>
      </c>
      <c r="R7402" s="31">
        <f t="shared" si="808"/>
        <v>0</v>
      </c>
      <c r="S7402" s="31">
        <f>+[1]DEPURADO!J7396</f>
        <v>0</v>
      </c>
      <c r="T7402" s="23" t="s">
        <v>45</v>
      </c>
      <c r="U7402" s="31">
        <f>+[1]DEPURADO!I7396</f>
        <v>0</v>
      </c>
      <c r="V7402" s="30"/>
      <c r="W7402" s="23" t="s">
        <v>45</v>
      </c>
      <c r="X7402" s="31">
        <f>+[1]DEPURADO!K7396+[1]DEPURADO!L7396</f>
        <v>0</v>
      </c>
      <c r="Y7402" s="23" t="s">
        <v>45</v>
      </c>
      <c r="Z7402" s="31">
        <f t="shared" si="809"/>
        <v>0</v>
      </c>
      <c r="AA7402" s="31"/>
      <c r="AB7402" s="31">
        <v>0</v>
      </c>
      <c r="AC7402" s="31">
        <v>0</v>
      </c>
      <c r="AD7402" s="30"/>
      <c r="AE7402" s="30">
        <f>+[1]DEPURADO!K7396</f>
        <v>0</v>
      </c>
      <c r="AF7402" s="30">
        <v>0</v>
      </c>
      <c r="AG7402" s="30">
        <f t="shared" si="810"/>
        <v>0</v>
      </c>
      <c r="AH7402" s="30">
        <v>0</v>
      </c>
      <c r="AI7402" s="30">
        <f>+[1]DEPURADO!G7396</f>
        <v>0</v>
      </c>
      <c r="AJ7402" s="32"/>
      <c r="AK7402" s="33"/>
    </row>
    <row r="7403" spans="1:37" s="34" customFormat="1" hidden="1" x14ac:dyDescent="0.25">
      <c r="A7403" s="23">
        <f t="shared" si="811"/>
        <v>7395</v>
      </c>
      <c r="B7403" s="24" t="s">
        <v>44</v>
      </c>
      <c r="C7403" s="23">
        <f>+[1]DEPURADO!A7397</f>
        <v>0</v>
      </c>
      <c r="D7403" s="23">
        <f>+[1]DEPURADO!B7397</f>
        <v>0</v>
      </c>
      <c r="E7403" s="25">
        <f>+[1]DEPURADO!C7397</f>
        <v>0</v>
      </c>
      <c r="F7403" s="26" t="str">
        <f>+IF([1]DEPURADO!D7397&gt;1,[1]DEPURADO!D7397," ")</f>
        <v xml:space="preserve"> </v>
      </c>
      <c r="G7403" s="27">
        <f>[1]DEPURADO!F7397</f>
        <v>0</v>
      </c>
      <c r="H7403" s="28">
        <v>0</v>
      </c>
      <c r="I7403" s="28">
        <f>+[1]DEPURADO!M7397+[1]DEPURADO!N7397</f>
        <v>0</v>
      </c>
      <c r="J7403" s="28">
        <f>+[1]DEPURADO!R7397</f>
        <v>0</v>
      </c>
      <c r="K7403" s="29">
        <f>+[1]DEPURADO!P7397+[1]DEPURADO!Q7397</f>
        <v>0</v>
      </c>
      <c r="L7403" s="28">
        <v>0</v>
      </c>
      <c r="M7403" s="28">
        <v>0</v>
      </c>
      <c r="N7403" s="28">
        <f t="shared" si="805"/>
        <v>0</v>
      </c>
      <c r="O7403" s="28">
        <f t="shared" si="806"/>
        <v>0</v>
      </c>
      <c r="P7403" s="24">
        <f>IF([1]DEPURADO!H7397&gt;1,0,[1]DEPURADO!B7397)</f>
        <v>0</v>
      </c>
      <c r="Q7403" s="30">
        <f t="shared" si="807"/>
        <v>0</v>
      </c>
      <c r="R7403" s="31">
        <f t="shared" si="808"/>
        <v>0</v>
      </c>
      <c r="S7403" s="31">
        <f>+[1]DEPURADO!J7397</f>
        <v>0</v>
      </c>
      <c r="T7403" s="23" t="s">
        <v>45</v>
      </c>
      <c r="U7403" s="31">
        <f>+[1]DEPURADO!I7397</f>
        <v>0</v>
      </c>
      <c r="V7403" s="30"/>
      <c r="W7403" s="23" t="s">
        <v>45</v>
      </c>
      <c r="X7403" s="31">
        <f>+[1]DEPURADO!K7397+[1]DEPURADO!L7397</f>
        <v>0</v>
      </c>
      <c r="Y7403" s="23" t="s">
        <v>45</v>
      </c>
      <c r="Z7403" s="31">
        <f t="shared" si="809"/>
        <v>0</v>
      </c>
      <c r="AA7403" s="31"/>
      <c r="AB7403" s="31">
        <v>0</v>
      </c>
      <c r="AC7403" s="31">
        <v>0</v>
      </c>
      <c r="AD7403" s="30"/>
      <c r="AE7403" s="30">
        <f>+[1]DEPURADO!K7397</f>
        <v>0</v>
      </c>
      <c r="AF7403" s="30">
        <v>0</v>
      </c>
      <c r="AG7403" s="30">
        <f t="shared" si="810"/>
        <v>0</v>
      </c>
      <c r="AH7403" s="30">
        <v>0</v>
      </c>
      <c r="AI7403" s="30">
        <f>+[1]DEPURADO!G7397</f>
        <v>0</v>
      </c>
      <c r="AJ7403" s="32"/>
      <c r="AK7403" s="33"/>
    </row>
    <row r="7404" spans="1:37" s="34" customFormat="1" hidden="1" x14ac:dyDescent="0.25">
      <c r="A7404" s="23">
        <f t="shared" si="811"/>
        <v>7396</v>
      </c>
      <c r="B7404" s="24" t="s">
        <v>44</v>
      </c>
      <c r="C7404" s="23">
        <f>+[1]DEPURADO!A7398</f>
        <v>0</v>
      </c>
      <c r="D7404" s="23">
        <f>+[1]DEPURADO!B7398</f>
        <v>0</v>
      </c>
      <c r="E7404" s="25">
        <f>+[1]DEPURADO!C7398</f>
        <v>0</v>
      </c>
      <c r="F7404" s="26" t="str">
        <f>+IF([1]DEPURADO!D7398&gt;1,[1]DEPURADO!D7398," ")</f>
        <v xml:space="preserve"> </v>
      </c>
      <c r="G7404" s="27">
        <f>[1]DEPURADO!F7398</f>
        <v>0</v>
      </c>
      <c r="H7404" s="28">
        <v>0</v>
      </c>
      <c r="I7404" s="28">
        <f>+[1]DEPURADO!M7398+[1]DEPURADO!N7398</f>
        <v>0</v>
      </c>
      <c r="J7404" s="28">
        <f>+[1]DEPURADO!R7398</f>
        <v>0</v>
      </c>
      <c r="K7404" s="29">
        <f>+[1]DEPURADO!P7398+[1]DEPURADO!Q7398</f>
        <v>0</v>
      </c>
      <c r="L7404" s="28">
        <v>0</v>
      </c>
      <c r="M7404" s="28">
        <v>0</v>
      </c>
      <c r="N7404" s="28">
        <f t="shared" si="805"/>
        <v>0</v>
      </c>
      <c r="O7404" s="28">
        <f t="shared" si="806"/>
        <v>0</v>
      </c>
      <c r="P7404" s="24">
        <f>IF([1]DEPURADO!H7398&gt;1,0,[1]DEPURADO!B7398)</f>
        <v>0</v>
      </c>
      <c r="Q7404" s="30">
        <f t="shared" si="807"/>
        <v>0</v>
      </c>
      <c r="R7404" s="31">
        <f t="shared" si="808"/>
        <v>0</v>
      </c>
      <c r="S7404" s="31">
        <f>+[1]DEPURADO!J7398</f>
        <v>0</v>
      </c>
      <c r="T7404" s="23" t="s">
        <v>45</v>
      </c>
      <c r="U7404" s="31">
        <f>+[1]DEPURADO!I7398</f>
        <v>0</v>
      </c>
      <c r="V7404" s="30"/>
      <c r="W7404" s="23" t="s">
        <v>45</v>
      </c>
      <c r="X7404" s="31">
        <f>+[1]DEPURADO!K7398+[1]DEPURADO!L7398</f>
        <v>0</v>
      </c>
      <c r="Y7404" s="23" t="s">
        <v>45</v>
      </c>
      <c r="Z7404" s="31">
        <f t="shared" si="809"/>
        <v>0</v>
      </c>
      <c r="AA7404" s="31"/>
      <c r="AB7404" s="31">
        <v>0</v>
      </c>
      <c r="AC7404" s="31">
        <v>0</v>
      </c>
      <c r="AD7404" s="30"/>
      <c r="AE7404" s="30">
        <f>+[1]DEPURADO!K7398</f>
        <v>0</v>
      </c>
      <c r="AF7404" s="30">
        <v>0</v>
      </c>
      <c r="AG7404" s="30">
        <f t="shared" si="810"/>
        <v>0</v>
      </c>
      <c r="AH7404" s="30">
        <v>0</v>
      </c>
      <c r="AI7404" s="30">
        <f>+[1]DEPURADO!G7398</f>
        <v>0</v>
      </c>
      <c r="AJ7404" s="32"/>
      <c r="AK7404" s="33"/>
    </row>
    <row r="7405" spans="1:37" s="34" customFormat="1" hidden="1" x14ac:dyDescent="0.25">
      <c r="A7405" s="23">
        <f t="shared" si="811"/>
        <v>7397</v>
      </c>
      <c r="B7405" s="24" t="s">
        <v>44</v>
      </c>
      <c r="C7405" s="23">
        <f>+[1]DEPURADO!A7399</f>
        <v>0</v>
      </c>
      <c r="D7405" s="23">
        <f>+[1]DEPURADO!B7399</f>
        <v>0</v>
      </c>
      <c r="E7405" s="25">
        <f>+[1]DEPURADO!C7399</f>
        <v>0</v>
      </c>
      <c r="F7405" s="26" t="str">
        <f>+IF([1]DEPURADO!D7399&gt;1,[1]DEPURADO!D7399," ")</f>
        <v xml:space="preserve"> </v>
      </c>
      <c r="G7405" s="27">
        <f>[1]DEPURADO!F7399</f>
        <v>0</v>
      </c>
      <c r="H7405" s="28">
        <v>0</v>
      </c>
      <c r="I7405" s="28">
        <f>+[1]DEPURADO!M7399+[1]DEPURADO!N7399</f>
        <v>0</v>
      </c>
      <c r="J7405" s="28">
        <f>+[1]DEPURADO!R7399</f>
        <v>0</v>
      </c>
      <c r="K7405" s="29">
        <f>+[1]DEPURADO!P7399+[1]DEPURADO!Q7399</f>
        <v>0</v>
      </c>
      <c r="L7405" s="28">
        <v>0</v>
      </c>
      <c r="M7405" s="28">
        <v>0</v>
      </c>
      <c r="N7405" s="28">
        <f t="shared" si="805"/>
        <v>0</v>
      </c>
      <c r="O7405" s="28">
        <f t="shared" si="806"/>
        <v>0</v>
      </c>
      <c r="P7405" s="24">
        <f>IF([1]DEPURADO!H7399&gt;1,0,[1]DEPURADO!B7399)</f>
        <v>0</v>
      </c>
      <c r="Q7405" s="30">
        <f t="shared" si="807"/>
        <v>0</v>
      </c>
      <c r="R7405" s="31">
        <f t="shared" si="808"/>
        <v>0</v>
      </c>
      <c r="S7405" s="31">
        <f>+[1]DEPURADO!J7399</f>
        <v>0</v>
      </c>
      <c r="T7405" s="23" t="s">
        <v>45</v>
      </c>
      <c r="U7405" s="31">
        <f>+[1]DEPURADO!I7399</f>
        <v>0</v>
      </c>
      <c r="V7405" s="30"/>
      <c r="W7405" s="23" t="s">
        <v>45</v>
      </c>
      <c r="X7405" s="31">
        <f>+[1]DEPURADO!K7399+[1]DEPURADO!L7399</f>
        <v>0</v>
      </c>
      <c r="Y7405" s="23" t="s">
        <v>45</v>
      </c>
      <c r="Z7405" s="31">
        <f t="shared" si="809"/>
        <v>0</v>
      </c>
      <c r="AA7405" s="31"/>
      <c r="AB7405" s="31">
        <v>0</v>
      </c>
      <c r="AC7405" s="31">
        <v>0</v>
      </c>
      <c r="AD7405" s="30"/>
      <c r="AE7405" s="30">
        <f>+[1]DEPURADO!K7399</f>
        <v>0</v>
      </c>
      <c r="AF7405" s="30">
        <v>0</v>
      </c>
      <c r="AG7405" s="30">
        <f t="shared" si="810"/>
        <v>0</v>
      </c>
      <c r="AH7405" s="30">
        <v>0</v>
      </c>
      <c r="AI7405" s="30">
        <f>+[1]DEPURADO!G7399</f>
        <v>0</v>
      </c>
      <c r="AJ7405" s="32"/>
      <c r="AK7405" s="33"/>
    </row>
    <row r="7406" spans="1:37" s="34" customFormat="1" hidden="1" x14ac:dyDescent="0.25">
      <c r="A7406" s="23">
        <f t="shared" si="811"/>
        <v>7398</v>
      </c>
      <c r="B7406" s="24" t="s">
        <v>44</v>
      </c>
      <c r="C7406" s="23">
        <f>+[1]DEPURADO!A7400</f>
        <v>0</v>
      </c>
      <c r="D7406" s="23">
        <f>+[1]DEPURADO!B7400</f>
        <v>0</v>
      </c>
      <c r="E7406" s="25">
        <f>+[1]DEPURADO!C7400</f>
        <v>0</v>
      </c>
      <c r="F7406" s="26" t="str">
        <f>+IF([1]DEPURADO!D7400&gt;1,[1]DEPURADO!D7400," ")</f>
        <v xml:space="preserve"> </v>
      </c>
      <c r="G7406" s="27">
        <f>[1]DEPURADO!F7400</f>
        <v>0</v>
      </c>
      <c r="H7406" s="28">
        <v>0</v>
      </c>
      <c r="I7406" s="28">
        <f>+[1]DEPURADO!M7400+[1]DEPURADO!N7400</f>
        <v>0</v>
      </c>
      <c r="J7406" s="28">
        <f>+[1]DEPURADO!R7400</f>
        <v>0</v>
      </c>
      <c r="K7406" s="29">
        <f>+[1]DEPURADO!P7400+[1]DEPURADO!Q7400</f>
        <v>0</v>
      </c>
      <c r="L7406" s="28">
        <v>0</v>
      </c>
      <c r="M7406" s="28">
        <v>0</v>
      </c>
      <c r="N7406" s="28">
        <f t="shared" si="805"/>
        <v>0</v>
      </c>
      <c r="O7406" s="28">
        <f t="shared" si="806"/>
        <v>0</v>
      </c>
      <c r="P7406" s="24">
        <f>IF([1]DEPURADO!H7400&gt;1,0,[1]DEPURADO!B7400)</f>
        <v>0</v>
      </c>
      <c r="Q7406" s="30">
        <f t="shared" si="807"/>
        <v>0</v>
      </c>
      <c r="R7406" s="31">
        <f t="shared" si="808"/>
        <v>0</v>
      </c>
      <c r="S7406" s="31">
        <f>+[1]DEPURADO!J7400</f>
        <v>0</v>
      </c>
      <c r="T7406" s="23" t="s">
        <v>45</v>
      </c>
      <c r="U7406" s="31">
        <f>+[1]DEPURADO!I7400</f>
        <v>0</v>
      </c>
      <c r="V7406" s="30"/>
      <c r="W7406" s="23" t="s">
        <v>45</v>
      </c>
      <c r="X7406" s="31">
        <f>+[1]DEPURADO!K7400+[1]DEPURADO!L7400</f>
        <v>0</v>
      </c>
      <c r="Y7406" s="23" t="s">
        <v>45</v>
      </c>
      <c r="Z7406" s="31">
        <f t="shared" si="809"/>
        <v>0</v>
      </c>
      <c r="AA7406" s="31"/>
      <c r="AB7406" s="31">
        <v>0</v>
      </c>
      <c r="AC7406" s="31">
        <v>0</v>
      </c>
      <c r="AD7406" s="30"/>
      <c r="AE7406" s="30">
        <f>+[1]DEPURADO!K7400</f>
        <v>0</v>
      </c>
      <c r="AF7406" s="30">
        <v>0</v>
      </c>
      <c r="AG7406" s="30">
        <f t="shared" si="810"/>
        <v>0</v>
      </c>
      <c r="AH7406" s="30">
        <v>0</v>
      </c>
      <c r="AI7406" s="30">
        <f>+[1]DEPURADO!G7400</f>
        <v>0</v>
      </c>
      <c r="AJ7406" s="32"/>
      <c r="AK7406" s="33"/>
    </row>
    <row r="7407" spans="1:37" s="34" customFormat="1" hidden="1" x14ac:dyDescent="0.25">
      <c r="A7407" s="23">
        <f t="shared" si="811"/>
        <v>7399</v>
      </c>
      <c r="B7407" s="24" t="s">
        <v>44</v>
      </c>
      <c r="C7407" s="23">
        <f>+[1]DEPURADO!A7401</f>
        <v>0</v>
      </c>
      <c r="D7407" s="23">
        <f>+[1]DEPURADO!B7401</f>
        <v>0</v>
      </c>
      <c r="E7407" s="25">
        <f>+[1]DEPURADO!C7401</f>
        <v>0</v>
      </c>
      <c r="F7407" s="26" t="str">
        <f>+IF([1]DEPURADO!D7401&gt;1,[1]DEPURADO!D7401," ")</f>
        <v xml:space="preserve"> </v>
      </c>
      <c r="G7407" s="27">
        <f>[1]DEPURADO!F7401</f>
        <v>0</v>
      </c>
      <c r="H7407" s="28">
        <v>0</v>
      </c>
      <c r="I7407" s="28">
        <f>+[1]DEPURADO!M7401+[1]DEPURADO!N7401</f>
        <v>0</v>
      </c>
      <c r="J7407" s="28">
        <f>+[1]DEPURADO!R7401</f>
        <v>0</v>
      </c>
      <c r="K7407" s="29">
        <f>+[1]DEPURADO!P7401+[1]DEPURADO!Q7401</f>
        <v>0</v>
      </c>
      <c r="L7407" s="28">
        <v>0</v>
      </c>
      <c r="M7407" s="28">
        <v>0</v>
      </c>
      <c r="N7407" s="28">
        <f t="shared" si="805"/>
        <v>0</v>
      </c>
      <c r="O7407" s="28">
        <f t="shared" si="806"/>
        <v>0</v>
      </c>
      <c r="P7407" s="24">
        <f>IF([1]DEPURADO!H7401&gt;1,0,[1]DEPURADO!B7401)</f>
        <v>0</v>
      </c>
      <c r="Q7407" s="30">
        <f t="shared" si="807"/>
        <v>0</v>
      </c>
      <c r="R7407" s="31">
        <f t="shared" si="808"/>
        <v>0</v>
      </c>
      <c r="S7407" s="31">
        <f>+[1]DEPURADO!J7401</f>
        <v>0</v>
      </c>
      <c r="T7407" s="23" t="s">
        <v>45</v>
      </c>
      <c r="U7407" s="31">
        <f>+[1]DEPURADO!I7401</f>
        <v>0</v>
      </c>
      <c r="V7407" s="30"/>
      <c r="W7407" s="23" t="s">
        <v>45</v>
      </c>
      <c r="X7407" s="31">
        <f>+[1]DEPURADO!K7401+[1]DEPURADO!L7401</f>
        <v>0</v>
      </c>
      <c r="Y7407" s="23" t="s">
        <v>45</v>
      </c>
      <c r="Z7407" s="31">
        <f t="shared" si="809"/>
        <v>0</v>
      </c>
      <c r="AA7407" s="31"/>
      <c r="AB7407" s="31">
        <v>0</v>
      </c>
      <c r="AC7407" s="31">
        <v>0</v>
      </c>
      <c r="AD7407" s="30"/>
      <c r="AE7407" s="30">
        <f>+[1]DEPURADO!K7401</f>
        <v>0</v>
      </c>
      <c r="AF7407" s="30">
        <v>0</v>
      </c>
      <c r="AG7407" s="30">
        <f t="shared" si="810"/>
        <v>0</v>
      </c>
      <c r="AH7407" s="30">
        <v>0</v>
      </c>
      <c r="AI7407" s="30">
        <f>+[1]DEPURADO!G7401</f>
        <v>0</v>
      </c>
      <c r="AJ7407" s="32"/>
      <c r="AK7407" s="33"/>
    </row>
    <row r="7408" spans="1:37" s="34" customFormat="1" hidden="1" x14ac:dyDescent="0.25">
      <c r="A7408" s="23">
        <f t="shared" si="811"/>
        <v>7400</v>
      </c>
      <c r="B7408" s="24" t="s">
        <v>44</v>
      </c>
      <c r="C7408" s="23">
        <f>+[1]DEPURADO!A7402</f>
        <v>0</v>
      </c>
      <c r="D7408" s="23">
        <f>+[1]DEPURADO!B7402</f>
        <v>0</v>
      </c>
      <c r="E7408" s="25">
        <f>+[1]DEPURADO!C7402</f>
        <v>0</v>
      </c>
      <c r="F7408" s="26" t="str">
        <f>+IF([1]DEPURADO!D7402&gt;1,[1]DEPURADO!D7402," ")</f>
        <v xml:space="preserve"> </v>
      </c>
      <c r="G7408" s="27">
        <f>[1]DEPURADO!F7402</f>
        <v>0</v>
      </c>
      <c r="H7408" s="28">
        <v>0</v>
      </c>
      <c r="I7408" s="28">
        <f>+[1]DEPURADO!M7402+[1]DEPURADO!N7402</f>
        <v>0</v>
      </c>
      <c r="J7408" s="28">
        <f>+[1]DEPURADO!R7402</f>
        <v>0</v>
      </c>
      <c r="K7408" s="29">
        <f>+[1]DEPURADO!P7402+[1]DEPURADO!Q7402</f>
        <v>0</v>
      </c>
      <c r="L7408" s="28">
        <v>0</v>
      </c>
      <c r="M7408" s="28">
        <v>0</v>
      </c>
      <c r="N7408" s="28">
        <f t="shared" si="805"/>
        <v>0</v>
      </c>
      <c r="O7408" s="28">
        <f t="shared" si="806"/>
        <v>0</v>
      </c>
      <c r="P7408" s="24">
        <f>IF([1]DEPURADO!H7402&gt;1,0,[1]DEPURADO!B7402)</f>
        <v>0</v>
      </c>
      <c r="Q7408" s="30">
        <f t="shared" si="807"/>
        <v>0</v>
      </c>
      <c r="R7408" s="31">
        <f t="shared" si="808"/>
        <v>0</v>
      </c>
      <c r="S7408" s="31">
        <f>+[1]DEPURADO!J7402</f>
        <v>0</v>
      </c>
      <c r="T7408" s="23" t="s">
        <v>45</v>
      </c>
      <c r="U7408" s="31">
        <f>+[1]DEPURADO!I7402</f>
        <v>0</v>
      </c>
      <c r="V7408" s="30"/>
      <c r="W7408" s="23" t="s">
        <v>45</v>
      </c>
      <c r="X7408" s="31">
        <f>+[1]DEPURADO!K7402+[1]DEPURADO!L7402</f>
        <v>0</v>
      </c>
      <c r="Y7408" s="23" t="s">
        <v>45</v>
      </c>
      <c r="Z7408" s="31">
        <f t="shared" si="809"/>
        <v>0</v>
      </c>
      <c r="AA7408" s="31"/>
      <c r="AB7408" s="31">
        <v>0</v>
      </c>
      <c r="AC7408" s="31">
        <v>0</v>
      </c>
      <c r="AD7408" s="30"/>
      <c r="AE7408" s="30">
        <f>+[1]DEPURADO!K7402</f>
        <v>0</v>
      </c>
      <c r="AF7408" s="30">
        <v>0</v>
      </c>
      <c r="AG7408" s="30">
        <f t="shared" si="810"/>
        <v>0</v>
      </c>
      <c r="AH7408" s="30">
        <v>0</v>
      </c>
      <c r="AI7408" s="30">
        <f>+[1]DEPURADO!G7402</f>
        <v>0</v>
      </c>
      <c r="AJ7408" s="32"/>
      <c r="AK7408" s="33"/>
    </row>
    <row r="7409" spans="1:37" s="34" customFormat="1" hidden="1" x14ac:dyDescent="0.25">
      <c r="A7409" s="23">
        <f t="shared" si="811"/>
        <v>7401</v>
      </c>
      <c r="B7409" s="24" t="s">
        <v>44</v>
      </c>
      <c r="C7409" s="23">
        <f>+[1]DEPURADO!A7403</f>
        <v>0</v>
      </c>
      <c r="D7409" s="23">
        <f>+[1]DEPURADO!B7403</f>
        <v>0</v>
      </c>
      <c r="E7409" s="25">
        <f>+[1]DEPURADO!C7403</f>
        <v>0</v>
      </c>
      <c r="F7409" s="26" t="str">
        <f>+IF([1]DEPURADO!D7403&gt;1,[1]DEPURADO!D7403," ")</f>
        <v xml:space="preserve"> </v>
      </c>
      <c r="G7409" s="27">
        <f>[1]DEPURADO!F7403</f>
        <v>0</v>
      </c>
      <c r="H7409" s="28">
        <v>0</v>
      </c>
      <c r="I7409" s="28">
        <f>+[1]DEPURADO!M7403+[1]DEPURADO!N7403</f>
        <v>0</v>
      </c>
      <c r="J7409" s="28">
        <f>+[1]DEPURADO!R7403</f>
        <v>0</v>
      </c>
      <c r="K7409" s="29">
        <f>+[1]DEPURADO!P7403+[1]DEPURADO!Q7403</f>
        <v>0</v>
      </c>
      <c r="L7409" s="28">
        <v>0</v>
      </c>
      <c r="M7409" s="28">
        <v>0</v>
      </c>
      <c r="N7409" s="28">
        <f t="shared" si="805"/>
        <v>0</v>
      </c>
      <c r="O7409" s="28">
        <f t="shared" si="806"/>
        <v>0</v>
      </c>
      <c r="P7409" s="24">
        <f>IF([1]DEPURADO!H7403&gt;1,0,[1]DEPURADO!B7403)</f>
        <v>0</v>
      </c>
      <c r="Q7409" s="30">
        <f t="shared" si="807"/>
        <v>0</v>
      </c>
      <c r="R7409" s="31">
        <f t="shared" si="808"/>
        <v>0</v>
      </c>
      <c r="S7409" s="31">
        <f>+[1]DEPURADO!J7403</f>
        <v>0</v>
      </c>
      <c r="T7409" s="23" t="s">
        <v>45</v>
      </c>
      <c r="U7409" s="31">
        <f>+[1]DEPURADO!I7403</f>
        <v>0</v>
      </c>
      <c r="V7409" s="30"/>
      <c r="W7409" s="23" t="s">
        <v>45</v>
      </c>
      <c r="X7409" s="31">
        <f>+[1]DEPURADO!K7403+[1]DEPURADO!L7403</f>
        <v>0</v>
      </c>
      <c r="Y7409" s="23" t="s">
        <v>45</v>
      </c>
      <c r="Z7409" s="31">
        <f t="shared" si="809"/>
        <v>0</v>
      </c>
      <c r="AA7409" s="31"/>
      <c r="AB7409" s="31">
        <v>0</v>
      </c>
      <c r="AC7409" s="31">
        <v>0</v>
      </c>
      <c r="AD7409" s="30"/>
      <c r="AE7409" s="30">
        <f>+[1]DEPURADO!K7403</f>
        <v>0</v>
      </c>
      <c r="AF7409" s="30">
        <v>0</v>
      </c>
      <c r="AG7409" s="30">
        <f t="shared" si="810"/>
        <v>0</v>
      </c>
      <c r="AH7409" s="30">
        <v>0</v>
      </c>
      <c r="AI7409" s="30">
        <f>+[1]DEPURADO!G7403</f>
        <v>0</v>
      </c>
      <c r="AJ7409" s="32"/>
      <c r="AK7409" s="33"/>
    </row>
    <row r="7410" spans="1:37" s="34" customFormat="1" hidden="1" x14ac:dyDescent="0.25">
      <c r="A7410" s="23">
        <f t="shared" si="811"/>
        <v>7402</v>
      </c>
      <c r="B7410" s="24" t="s">
        <v>44</v>
      </c>
      <c r="C7410" s="23">
        <f>+[1]DEPURADO!A7404</f>
        <v>0</v>
      </c>
      <c r="D7410" s="23">
        <f>+[1]DEPURADO!B7404</f>
        <v>0</v>
      </c>
      <c r="E7410" s="25">
        <f>+[1]DEPURADO!C7404</f>
        <v>0</v>
      </c>
      <c r="F7410" s="26" t="str">
        <f>+IF([1]DEPURADO!D7404&gt;1,[1]DEPURADO!D7404," ")</f>
        <v xml:space="preserve"> </v>
      </c>
      <c r="G7410" s="27">
        <f>[1]DEPURADO!F7404</f>
        <v>0</v>
      </c>
      <c r="H7410" s="28">
        <v>0</v>
      </c>
      <c r="I7410" s="28">
        <f>+[1]DEPURADO!M7404+[1]DEPURADO!N7404</f>
        <v>0</v>
      </c>
      <c r="J7410" s="28">
        <f>+[1]DEPURADO!R7404</f>
        <v>0</v>
      </c>
      <c r="K7410" s="29">
        <f>+[1]DEPURADO!P7404+[1]DEPURADO!Q7404</f>
        <v>0</v>
      </c>
      <c r="L7410" s="28">
        <v>0</v>
      </c>
      <c r="M7410" s="28">
        <v>0</v>
      </c>
      <c r="N7410" s="28">
        <f t="shared" si="805"/>
        <v>0</v>
      </c>
      <c r="O7410" s="28">
        <f t="shared" si="806"/>
        <v>0</v>
      </c>
      <c r="P7410" s="24">
        <f>IF([1]DEPURADO!H7404&gt;1,0,[1]DEPURADO!B7404)</f>
        <v>0</v>
      </c>
      <c r="Q7410" s="30">
        <f t="shared" si="807"/>
        <v>0</v>
      </c>
      <c r="R7410" s="31">
        <f t="shared" si="808"/>
        <v>0</v>
      </c>
      <c r="S7410" s="31">
        <f>+[1]DEPURADO!J7404</f>
        <v>0</v>
      </c>
      <c r="T7410" s="23" t="s">
        <v>45</v>
      </c>
      <c r="U7410" s="31">
        <f>+[1]DEPURADO!I7404</f>
        <v>0</v>
      </c>
      <c r="V7410" s="30"/>
      <c r="W7410" s="23" t="s">
        <v>45</v>
      </c>
      <c r="X7410" s="31">
        <f>+[1]DEPURADO!K7404+[1]DEPURADO!L7404</f>
        <v>0</v>
      </c>
      <c r="Y7410" s="23" t="s">
        <v>45</v>
      </c>
      <c r="Z7410" s="31">
        <f t="shared" si="809"/>
        <v>0</v>
      </c>
      <c r="AA7410" s="31"/>
      <c r="AB7410" s="31">
        <v>0</v>
      </c>
      <c r="AC7410" s="31">
        <v>0</v>
      </c>
      <c r="AD7410" s="30"/>
      <c r="AE7410" s="30">
        <f>+[1]DEPURADO!K7404</f>
        <v>0</v>
      </c>
      <c r="AF7410" s="30">
        <v>0</v>
      </c>
      <c r="AG7410" s="30">
        <f t="shared" si="810"/>
        <v>0</v>
      </c>
      <c r="AH7410" s="30">
        <v>0</v>
      </c>
      <c r="AI7410" s="30">
        <f>+[1]DEPURADO!G7404</f>
        <v>0</v>
      </c>
      <c r="AJ7410" s="32"/>
      <c r="AK7410" s="33"/>
    </row>
    <row r="7411" spans="1:37" s="34" customFormat="1" hidden="1" x14ac:dyDescent="0.25">
      <c r="A7411" s="23">
        <f t="shared" si="811"/>
        <v>7403</v>
      </c>
      <c r="B7411" s="24" t="s">
        <v>44</v>
      </c>
      <c r="C7411" s="23">
        <f>+[1]DEPURADO!A7405</f>
        <v>0</v>
      </c>
      <c r="D7411" s="23">
        <f>+[1]DEPURADO!B7405</f>
        <v>0</v>
      </c>
      <c r="E7411" s="25">
        <f>+[1]DEPURADO!C7405</f>
        <v>0</v>
      </c>
      <c r="F7411" s="26" t="str">
        <f>+IF([1]DEPURADO!D7405&gt;1,[1]DEPURADO!D7405," ")</f>
        <v xml:space="preserve"> </v>
      </c>
      <c r="G7411" s="27">
        <f>[1]DEPURADO!F7405</f>
        <v>0</v>
      </c>
      <c r="H7411" s="28">
        <v>0</v>
      </c>
      <c r="I7411" s="28">
        <f>+[1]DEPURADO!M7405+[1]DEPURADO!N7405</f>
        <v>0</v>
      </c>
      <c r="J7411" s="28">
        <f>+[1]DEPURADO!R7405</f>
        <v>0</v>
      </c>
      <c r="K7411" s="29">
        <f>+[1]DEPURADO!P7405+[1]DEPURADO!Q7405</f>
        <v>0</v>
      </c>
      <c r="L7411" s="28">
        <v>0</v>
      </c>
      <c r="M7411" s="28">
        <v>0</v>
      </c>
      <c r="N7411" s="28">
        <f t="shared" si="805"/>
        <v>0</v>
      </c>
      <c r="O7411" s="28">
        <f t="shared" si="806"/>
        <v>0</v>
      </c>
      <c r="P7411" s="24">
        <f>IF([1]DEPURADO!H7405&gt;1,0,[1]DEPURADO!B7405)</f>
        <v>0</v>
      </c>
      <c r="Q7411" s="30">
        <f t="shared" si="807"/>
        <v>0</v>
      </c>
      <c r="R7411" s="31">
        <f t="shared" si="808"/>
        <v>0</v>
      </c>
      <c r="S7411" s="31">
        <f>+[1]DEPURADO!J7405</f>
        <v>0</v>
      </c>
      <c r="T7411" s="23" t="s">
        <v>45</v>
      </c>
      <c r="U7411" s="31">
        <f>+[1]DEPURADO!I7405</f>
        <v>0</v>
      </c>
      <c r="V7411" s="30"/>
      <c r="W7411" s="23" t="s">
        <v>45</v>
      </c>
      <c r="X7411" s="31">
        <f>+[1]DEPURADO!K7405+[1]DEPURADO!L7405</f>
        <v>0</v>
      </c>
      <c r="Y7411" s="23" t="s">
        <v>45</v>
      </c>
      <c r="Z7411" s="31">
        <f t="shared" si="809"/>
        <v>0</v>
      </c>
      <c r="AA7411" s="31"/>
      <c r="AB7411" s="31">
        <v>0</v>
      </c>
      <c r="AC7411" s="31">
        <v>0</v>
      </c>
      <c r="AD7411" s="30"/>
      <c r="AE7411" s="30">
        <f>+[1]DEPURADO!K7405</f>
        <v>0</v>
      </c>
      <c r="AF7411" s="30">
        <v>0</v>
      </c>
      <c r="AG7411" s="30">
        <f t="shared" si="810"/>
        <v>0</v>
      </c>
      <c r="AH7411" s="30">
        <v>0</v>
      </c>
      <c r="AI7411" s="30">
        <f>+[1]DEPURADO!G7405</f>
        <v>0</v>
      </c>
      <c r="AJ7411" s="32"/>
      <c r="AK7411" s="33"/>
    </row>
    <row r="7412" spans="1:37" s="34" customFormat="1" hidden="1" x14ac:dyDescent="0.25">
      <c r="A7412" s="23">
        <f t="shared" si="811"/>
        <v>7404</v>
      </c>
      <c r="B7412" s="24" t="s">
        <v>44</v>
      </c>
      <c r="C7412" s="23">
        <f>+[1]DEPURADO!A7406</f>
        <v>0</v>
      </c>
      <c r="D7412" s="23">
        <f>+[1]DEPURADO!B7406</f>
        <v>0</v>
      </c>
      <c r="E7412" s="25">
        <f>+[1]DEPURADO!C7406</f>
        <v>0</v>
      </c>
      <c r="F7412" s="26" t="str">
        <f>+IF([1]DEPURADO!D7406&gt;1,[1]DEPURADO!D7406," ")</f>
        <v xml:space="preserve"> </v>
      </c>
      <c r="G7412" s="27">
        <f>[1]DEPURADO!F7406</f>
        <v>0</v>
      </c>
      <c r="H7412" s="28">
        <v>0</v>
      </c>
      <c r="I7412" s="28">
        <f>+[1]DEPURADO!M7406+[1]DEPURADO!N7406</f>
        <v>0</v>
      </c>
      <c r="J7412" s="28">
        <f>+[1]DEPURADO!R7406</f>
        <v>0</v>
      </c>
      <c r="K7412" s="29">
        <f>+[1]DEPURADO!P7406+[1]DEPURADO!Q7406</f>
        <v>0</v>
      </c>
      <c r="L7412" s="28">
        <v>0</v>
      </c>
      <c r="M7412" s="28">
        <v>0</v>
      </c>
      <c r="N7412" s="28">
        <f t="shared" si="805"/>
        <v>0</v>
      </c>
      <c r="O7412" s="28">
        <f t="shared" si="806"/>
        <v>0</v>
      </c>
      <c r="P7412" s="24">
        <f>IF([1]DEPURADO!H7406&gt;1,0,[1]DEPURADO!B7406)</f>
        <v>0</v>
      </c>
      <c r="Q7412" s="30">
        <f t="shared" si="807"/>
        <v>0</v>
      </c>
      <c r="R7412" s="31">
        <f t="shared" si="808"/>
        <v>0</v>
      </c>
      <c r="S7412" s="31">
        <f>+[1]DEPURADO!J7406</f>
        <v>0</v>
      </c>
      <c r="T7412" s="23" t="s">
        <v>45</v>
      </c>
      <c r="U7412" s="31">
        <f>+[1]DEPURADO!I7406</f>
        <v>0</v>
      </c>
      <c r="V7412" s="30"/>
      <c r="W7412" s="23" t="s">
        <v>45</v>
      </c>
      <c r="X7412" s="31">
        <f>+[1]DEPURADO!K7406+[1]DEPURADO!L7406</f>
        <v>0</v>
      </c>
      <c r="Y7412" s="23" t="s">
        <v>45</v>
      </c>
      <c r="Z7412" s="31">
        <f t="shared" si="809"/>
        <v>0</v>
      </c>
      <c r="AA7412" s="31"/>
      <c r="AB7412" s="31">
        <v>0</v>
      </c>
      <c r="AC7412" s="31">
        <v>0</v>
      </c>
      <c r="AD7412" s="30"/>
      <c r="AE7412" s="30">
        <f>+[1]DEPURADO!K7406</f>
        <v>0</v>
      </c>
      <c r="AF7412" s="30">
        <v>0</v>
      </c>
      <c r="AG7412" s="30">
        <f t="shared" si="810"/>
        <v>0</v>
      </c>
      <c r="AH7412" s="30">
        <v>0</v>
      </c>
      <c r="AI7412" s="30">
        <f>+[1]DEPURADO!G7406</f>
        <v>0</v>
      </c>
      <c r="AJ7412" s="32"/>
      <c r="AK7412" s="33"/>
    </row>
    <row r="7413" spans="1:37" s="34" customFormat="1" hidden="1" x14ac:dyDescent="0.25">
      <c r="A7413" s="23">
        <f t="shared" si="811"/>
        <v>7405</v>
      </c>
      <c r="B7413" s="24" t="s">
        <v>44</v>
      </c>
      <c r="C7413" s="23">
        <f>+[1]DEPURADO!A7407</f>
        <v>0</v>
      </c>
      <c r="D7413" s="23">
        <f>+[1]DEPURADO!B7407</f>
        <v>0</v>
      </c>
      <c r="E7413" s="25">
        <f>+[1]DEPURADO!C7407</f>
        <v>0</v>
      </c>
      <c r="F7413" s="26" t="str">
        <f>+IF([1]DEPURADO!D7407&gt;1,[1]DEPURADO!D7407," ")</f>
        <v xml:space="preserve"> </v>
      </c>
      <c r="G7413" s="27">
        <f>[1]DEPURADO!F7407</f>
        <v>0</v>
      </c>
      <c r="H7413" s="28">
        <v>0</v>
      </c>
      <c r="I7413" s="28">
        <f>+[1]DEPURADO!M7407+[1]DEPURADO!N7407</f>
        <v>0</v>
      </c>
      <c r="J7413" s="28">
        <f>+[1]DEPURADO!R7407</f>
        <v>0</v>
      </c>
      <c r="K7413" s="29">
        <f>+[1]DEPURADO!P7407+[1]DEPURADO!Q7407</f>
        <v>0</v>
      </c>
      <c r="L7413" s="28">
        <v>0</v>
      </c>
      <c r="M7413" s="28">
        <v>0</v>
      </c>
      <c r="N7413" s="28">
        <f t="shared" si="805"/>
        <v>0</v>
      </c>
      <c r="O7413" s="28">
        <f t="shared" si="806"/>
        <v>0</v>
      </c>
      <c r="P7413" s="24">
        <f>IF([1]DEPURADO!H7407&gt;1,0,[1]DEPURADO!B7407)</f>
        <v>0</v>
      </c>
      <c r="Q7413" s="30">
        <f t="shared" si="807"/>
        <v>0</v>
      </c>
      <c r="R7413" s="31">
        <f t="shared" si="808"/>
        <v>0</v>
      </c>
      <c r="S7413" s="31">
        <f>+[1]DEPURADO!J7407</f>
        <v>0</v>
      </c>
      <c r="T7413" s="23" t="s">
        <v>45</v>
      </c>
      <c r="U7413" s="31">
        <f>+[1]DEPURADO!I7407</f>
        <v>0</v>
      </c>
      <c r="V7413" s="30"/>
      <c r="W7413" s="23" t="s">
        <v>45</v>
      </c>
      <c r="X7413" s="31">
        <f>+[1]DEPURADO!K7407+[1]DEPURADO!L7407</f>
        <v>0</v>
      </c>
      <c r="Y7413" s="23" t="s">
        <v>45</v>
      </c>
      <c r="Z7413" s="31">
        <f t="shared" si="809"/>
        <v>0</v>
      </c>
      <c r="AA7413" s="31"/>
      <c r="AB7413" s="31">
        <v>0</v>
      </c>
      <c r="AC7413" s="31">
        <v>0</v>
      </c>
      <c r="AD7413" s="30"/>
      <c r="AE7413" s="30">
        <f>+[1]DEPURADO!K7407</f>
        <v>0</v>
      </c>
      <c r="AF7413" s="30">
        <v>0</v>
      </c>
      <c r="AG7413" s="30">
        <f t="shared" si="810"/>
        <v>0</v>
      </c>
      <c r="AH7413" s="30">
        <v>0</v>
      </c>
      <c r="AI7413" s="30">
        <f>+[1]DEPURADO!G7407</f>
        <v>0</v>
      </c>
      <c r="AJ7413" s="32"/>
      <c r="AK7413" s="33"/>
    </row>
    <row r="7414" spans="1:37" s="34" customFormat="1" hidden="1" x14ac:dyDescent="0.25">
      <c r="A7414" s="23">
        <f t="shared" si="811"/>
        <v>7406</v>
      </c>
      <c r="B7414" s="24" t="s">
        <v>44</v>
      </c>
      <c r="C7414" s="23">
        <f>+[1]DEPURADO!A7408</f>
        <v>0</v>
      </c>
      <c r="D7414" s="23">
        <f>+[1]DEPURADO!B7408</f>
        <v>0</v>
      </c>
      <c r="E7414" s="25">
        <f>+[1]DEPURADO!C7408</f>
        <v>0</v>
      </c>
      <c r="F7414" s="26" t="str">
        <f>+IF([1]DEPURADO!D7408&gt;1,[1]DEPURADO!D7408," ")</f>
        <v xml:space="preserve"> </v>
      </c>
      <c r="G7414" s="27">
        <f>[1]DEPURADO!F7408</f>
        <v>0</v>
      </c>
      <c r="H7414" s="28">
        <v>0</v>
      </c>
      <c r="I7414" s="28">
        <f>+[1]DEPURADO!M7408+[1]DEPURADO!N7408</f>
        <v>0</v>
      </c>
      <c r="J7414" s="28">
        <f>+[1]DEPURADO!R7408</f>
        <v>0</v>
      </c>
      <c r="K7414" s="29">
        <f>+[1]DEPURADO!P7408+[1]DEPURADO!Q7408</f>
        <v>0</v>
      </c>
      <c r="L7414" s="28">
        <v>0</v>
      </c>
      <c r="M7414" s="28">
        <v>0</v>
      </c>
      <c r="N7414" s="28">
        <f t="shared" si="805"/>
        <v>0</v>
      </c>
      <c r="O7414" s="28">
        <f t="shared" si="806"/>
        <v>0</v>
      </c>
      <c r="P7414" s="24">
        <f>IF([1]DEPURADO!H7408&gt;1,0,[1]DEPURADO!B7408)</f>
        <v>0</v>
      </c>
      <c r="Q7414" s="30">
        <f t="shared" si="807"/>
        <v>0</v>
      </c>
      <c r="R7414" s="31">
        <f t="shared" si="808"/>
        <v>0</v>
      </c>
      <c r="S7414" s="31">
        <f>+[1]DEPURADO!J7408</f>
        <v>0</v>
      </c>
      <c r="T7414" s="23" t="s">
        <v>45</v>
      </c>
      <c r="U7414" s="31">
        <f>+[1]DEPURADO!I7408</f>
        <v>0</v>
      </c>
      <c r="V7414" s="30"/>
      <c r="W7414" s="23" t="s">
        <v>45</v>
      </c>
      <c r="X7414" s="31">
        <f>+[1]DEPURADO!K7408+[1]DEPURADO!L7408</f>
        <v>0</v>
      </c>
      <c r="Y7414" s="23" t="s">
        <v>45</v>
      </c>
      <c r="Z7414" s="31">
        <f t="shared" si="809"/>
        <v>0</v>
      </c>
      <c r="AA7414" s="31"/>
      <c r="AB7414" s="31">
        <v>0</v>
      </c>
      <c r="AC7414" s="31">
        <v>0</v>
      </c>
      <c r="AD7414" s="30"/>
      <c r="AE7414" s="30">
        <f>+[1]DEPURADO!K7408</f>
        <v>0</v>
      </c>
      <c r="AF7414" s="30">
        <v>0</v>
      </c>
      <c r="AG7414" s="30">
        <f t="shared" si="810"/>
        <v>0</v>
      </c>
      <c r="AH7414" s="30">
        <v>0</v>
      </c>
      <c r="AI7414" s="30">
        <f>+[1]DEPURADO!G7408</f>
        <v>0</v>
      </c>
      <c r="AJ7414" s="32"/>
      <c r="AK7414" s="33"/>
    </row>
    <row r="7415" spans="1:37" s="34" customFormat="1" hidden="1" x14ac:dyDescent="0.25">
      <c r="A7415" s="23">
        <f t="shared" si="811"/>
        <v>7407</v>
      </c>
      <c r="B7415" s="24" t="s">
        <v>44</v>
      </c>
      <c r="C7415" s="23">
        <f>+[1]DEPURADO!A7409</f>
        <v>0</v>
      </c>
      <c r="D7415" s="23">
        <f>+[1]DEPURADO!B7409</f>
        <v>0</v>
      </c>
      <c r="E7415" s="25">
        <f>+[1]DEPURADO!C7409</f>
        <v>0</v>
      </c>
      <c r="F7415" s="26" t="str">
        <f>+IF([1]DEPURADO!D7409&gt;1,[1]DEPURADO!D7409," ")</f>
        <v xml:space="preserve"> </v>
      </c>
      <c r="G7415" s="27">
        <f>[1]DEPURADO!F7409</f>
        <v>0</v>
      </c>
      <c r="H7415" s="28">
        <v>0</v>
      </c>
      <c r="I7415" s="28">
        <f>+[1]DEPURADO!M7409+[1]DEPURADO!N7409</f>
        <v>0</v>
      </c>
      <c r="J7415" s="28">
        <f>+[1]DEPURADO!R7409</f>
        <v>0</v>
      </c>
      <c r="K7415" s="29">
        <f>+[1]DEPURADO!P7409+[1]DEPURADO!Q7409</f>
        <v>0</v>
      </c>
      <c r="L7415" s="28">
        <v>0</v>
      </c>
      <c r="M7415" s="28">
        <v>0</v>
      </c>
      <c r="N7415" s="28">
        <f t="shared" si="805"/>
        <v>0</v>
      </c>
      <c r="O7415" s="28">
        <f t="shared" si="806"/>
        <v>0</v>
      </c>
      <c r="P7415" s="24">
        <f>IF([1]DEPURADO!H7409&gt;1,0,[1]DEPURADO!B7409)</f>
        <v>0</v>
      </c>
      <c r="Q7415" s="30">
        <f t="shared" si="807"/>
        <v>0</v>
      </c>
      <c r="R7415" s="31">
        <f t="shared" si="808"/>
        <v>0</v>
      </c>
      <c r="S7415" s="31">
        <f>+[1]DEPURADO!J7409</f>
        <v>0</v>
      </c>
      <c r="T7415" s="23" t="s">
        <v>45</v>
      </c>
      <c r="U7415" s="31">
        <f>+[1]DEPURADO!I7409</f>
        <v>0</v>
      </c>
      <c r="V7415" s="30"/>
      <c r="W7415" s="23" t="s">
        <v>45</v>
      </c>
      <c r="X7415" s="31">
        <f>+[1]DEPURADO!K7409+[1]DEPURADO!L7409</f>
        <v>0</v>
      </c>
      <c r="Y7415" s="23" t="s">
        <v>45</v>
      </c>
      <c r="Z7415" s="31">
        <f t="shared" si="809"/>
        <v>0</v>
      </c>
      <c r="AA7415" s="31"/>
      <c r="AB7415" s="31">
        <v>0</v>
      </c>
      <c r="AC7415" s="31">
        <v>0</v>
      </c>
      <c r="AD7415" s="30"/>
      <c r="AE7415" s="30">
        <f>+[1]DEPURADO!K7409</f>
        <v>0</v>
      </c>
      <c r="AF7415" s="30">
        <v>0</v>
      </c>
      <c r="AG7415" s="30">
        <f t="shared" si="810"/>
        <v>0</v>
      </c>
      <c r="AH7415" s="30">
        <v>0</v>
      </c>
      <c r="AI7415" s="30">
        <f>+[1]DEPURADO!G7409</f>
        <v>0</v>
      </c>
      <c r="AJ7415" s="32"/>
      <c r="AK7415" s="33"/>
    </row>
    <row r="7416" spans="1:37" s="34" customFormat="1" hidden="1" x14ac:dyDescent="0.25">
      <c r="A7416" s="23">
        <f t="shared" si="811"/>
        <v>7408</v>
      </c>
      <c r="B7416" s="24" t="s">
        <v>44</v>
      </c>
      <c r="C7416" s="23">
        <f>+[1]DEPURADO!A7410</f>
        <v>0</v>
      </c>
      <c r="D7416" s="23">
        <f>+[1]DEPURADO!B7410</f>
        <v>0</v>
      </c>
      <c r="E7416" s="25">
        <f>+[1]DEPURADO!C7410</f>
        <v>0</v>
      </c>
      <c r="F7416" s="26" t="str">
        <f>+IF([1]DEPURADO!D7410&gt;1,[1]DEPURADO!D7410," ")</f>
        <v xml:space="preserve"> </v>
      </c>
      <c r="G7416" s="27">
        <f>[1]DEPURADO!F7410</f>
        <v>0</v>
      </c>
      <c r="H7416" s="28">
        <v>0</v>
      </c>
      <c r="I7416" s="28">
        <f>+[1]DEPURADO!M7410+[1]DEPURADO!N7410</f>
        <v>0</v>
      </c>
      <c r="J7416" s="28">
        <f>+[1]DEPURADO!R7410</f>
        <v>0</v>
      </c>
      <c r="K7416" s="29">
        <f>+[1]DEPURADO!P7410+[1]DEPURADO!Q7410</f>
        <v>0</v>
      </c>
      <c r="L7416" s="28">
        <v>0</v>
      </c>
      <c r="M7416" s="28">
        <v>0</v>
      </c>
      <c r="N7416" s="28">
        <f t="shared" si="805"/>
        <v>0</v>
      </c>
      <c r="O7416" s="28">
        <f t="shared" si="806"/>
        <v>0</v>
      </c>
      <c r="P7416" s="24">
        <f>IF([1]DEPURADO!H7410&gt;1,0,[1]DEPURADO!B7410)</f>
        <v>0</v>
      </c>
      <c r="Q7416" s="30">
        <f t="shared" si="807"/>
        <v>0</v>
      </c>
      <c r="R7416" s="31">
        <f t="shared" si="808"/>
        <v>0</v>
      </c>
      <c r="S7416" s="31">
        <f>+[1]DEPURADO!J7410</f>
        <v>0</v>
      </c>
      <c r="T7416" s="23" t="s">
        <v>45</v>
      </c>
      <c r="U7416" s="31">
        <f>+[1]DEPURADO!I7410</f>
        <v>0</v>
      </c>
      <c r="V7416" s="30"/>
      <c r="W7416" s="23" t="s">
        <v>45</v>
      </c>
      <c r="X7416" s="31">
        <f>+[1]DEPURADO!K7410+[1]DEPURADO!L7410</f>
        <v>0</v>
      </c>
      <c r="Y7416" s="23" t="s">
        <v>45</v>
      </c>
      <c r="Z7416" s="31">
        <f t="shared" si="809"/>
        <v>0</v>
      </c>
      <c r="AA7416" s="31"/>
      <c r="AB7416" s="31">
        <v>0</v>
      </c>
      <c r="AC7416" s="31">
        <v>0</v>
      </c>
      <c r="AD7416" s="30"/>
      <c r="AE7416" s="30">
        <f>+[1]DEPURADO!K7410</f>
        <v>0</v>
      </c>
      <c r="AF7416" s="30">
        <v>0</v>
      </c>
      <c r="AG7416" s="30">
        <f t="shared" si="810"/>
        <v>0</v>
      </c>
      <c r="AH7416" s="30">
        <v>0</v>
      </c>
      <c r="AI7416" s="30">
        <f>+[1]DEPURADO!G7410</f>
        <v>0</v>
      </c>
      <c r="AJ7416" s="32"/>
      <c r="AK7416" s="33"/>
    </row>
    <row r="7417" spans="1:37" s="34" customFormat="1" hidden="1" x14ac:dyDescent="0.25">
      <c r="A7417" s="23">
        <f t="shared" si="811"/>
        <v>7409</v>
      </c>
      <c r="B7417" s="24" t="s">
        <v>44</v>
      </c>
      <c r="C7417" s="23">
        <f>+[1]DEPURADO!A7411</f>
        <v>0</v>
      </c>
      <c r="D7417" s="23">
        <f>+[1]DEPURADO!B7411</f>
        <v>0</v>
      </c>
      <c r="E7417" s="25">
        <f>+[1]DEPURADO!C7411</f>
        <v>0</v>
      </c>
      <c r="F7417" s="26" t="str">
        <f>+IF([1]DEPURADO!D7411&gt;1,[1]DEPURADO!D7411," ")</f>
        <v xml:space="preserve"> </v>
      </c>
      <c r="G7417" s="27">
        <f>[1]DEPURADO!F7411</f>
        <v>0</v>
      </c>
      <c r="H7417" s="28">
        <v>0</v>
      </c>
      <c r="I7417" s="28">
        <f>+[1]DEPURADO!M7411+[1]DEPURADO!N7411</f>
        <v>0</v>
      </c>
      <c r="J7417" s="28">
        <f>+[1]DEPURADO!R7411</f>
        <v>0</v>
      </c>
      <c r="K7417" s="29">
        <f>+[1]DEPURADO!P7411+[1]DEPURADO!Q7411</f>
        <v>0</v>
      </c>
      <c r="L7417" s="28">
        <v>0</v>
      </c>
      <c r="M7417" s="28">
        <v>0</v>
      </c>
      <c r="N7417" s="28">
        <f t="shared" si="805"/>
        <v>0</v>
      </c>
      <c r="O7417" s="28">
        <f t="shared" si="806"/>
        <v>0</v>
      </c>
      <c r="P7417" s="24">
        <f>IF([1]DEPURADO!H7411&gt;1,0,[1]DEPURADO!B7411)</f>
        <v>0</v>
      </c>
      <c r="Q7417" s="30">
        <f t="shared" si="807"/>
        <v>0</v>
      </c>
      <c r="R7417" s="31">
        <f t="shared" si="808"/>
        <v>0</v>
      </c>
      <c r="S7417" s="31">
        <f>+[1]DEPURADO!J7411</f>
        <v>0</v>
      </c>
      <c r="T7417" s="23" t="s">
        <v>45</v>
      </c>
      <c r="U7417" s="31">
        <f>+[1]DEPURADO!I7411</f>
        <v>0</v>
      </c>
      <c r="V7417" s="30"/>
      <c r="W7417" s="23" t="s">
        <v>45</v>
      </c>
      <c r="X7417" s="31">
        <f>+[1]DEPURADO!K7411+[1]DEPURADO!L7411</f>
        <v>0</v>
      </c>
      <c r="Y7417" s="23" t="s">
        <v>45</v>
      </c>
      <c r="Z7417" s="31">
        <f t="shared" si="809"/>
        <v>0</v>
      </c>
      <c r="AA7417" s="31"/>
      <c r="AB7417" s="31">
        <v>0</v>
      </c>
      <c r="AC7417" s="31">
        <v>0</v>
      </c>
      <c r="AD7417" s="30"/>
      <c r="AE7417" s="30">
        <f>+[1]DEPURADO!K7411</f>
        <v>0</v>
      </c>
      <c r="AF7417" s="30">
        <v>0</v>
      </c>
      <c r="AG7417" s="30">
        <f t="shared" si="810"/>
        <v>0</v>
      </c>
      <c r="AH7417" s="30">
        <v>0</v>
      </c>
      <c r="AI7417" s="30">
        <f>+[1]DEPURADO!G7411</f>
        <v>0</v>
      </c>
      <c r="AJ7417" s="32"/>
      <c r="AK7417" s="33"/>
    </row>
    <row r="7418" spans="1:37" s="34" customFormat="1" hidden="1" x14ac:dyDescent="0.25">
      <c r="A7418" s="23">
        <f t="shared" si="811"/>
        <v>7410</v>
      </c>
      <c r="B7418" s="24" t="s">
        <v>44</v>
      </c>
      <c r="C7418" s="23">
        <f>+[1]DEPURADO!A7412</f>
        <v>0</v>
      </c>
      <c r="D7418" s="23">
        <f>+[1]DEPURADO!B7412</f>
        <v>0</v>
      </c>
      <c r="E7418" s="25">
        <f>+[1]DEPURADO!C7412</f>
        <v>0</v>
      </c>
      <c r="F7418" s="26" t="str">
        <f>+IF([1]DEPURADO!D7412&gt;1,[1]DEPURADO!D7412," ")</f>
        <v xml:space="preserve"> </v>
      </c>
      <c r="G7418" s="27">
        <f>[1]DEPURADO!F7412</f>
        <v>0</v>
      </c>
      <c r="H7418" s="28">
        <v>0</v>
      </c>
      <c r="I7418" s="28">
        <f>+[1]DEPURADO!M7412+[1]DEPURADO!N7412</f>
        <v>0</v>
      </c>
      <c r="J7418" s="28">
        <f>+[1]DEPURADO!R7412</f>
        <v>0</v>
      </c>
      <c r="K7418" s="29">
        <f>+[1]DEPURADO!P7412+[1]DEPURADO!Q7412</f>
        <v>0</v>
      </c>
      <c r="L7418" s="28">
        <v>0</v>
      </c>
      <c r="M7418" s="28">
        <v>0</v>
      </c>
      <c r="N7418" s="28">
        <f t="shared" si="805"/>
        <v>0</v>
      </c>
      <c r="O7418" s="28">
        <f t="shared" si="806"/>
        <v>0</v>
      </c>
      <c r="P7418" s="24">
        <f>IF([1]DEPURADO!H7412&gt;1,0,[1]DEPURADO!B7412)</f>
        <v>0</v>
      </c>
      <c r="Q7418" s="30">
        <f t="shared" si="807"/>
        <v>0</v>
      </c>
      <c r="R7418" s="31">
        <f t="shared" si="808"/>
        <v>0</v>
      </c>
      <c r="S7418" s="31">
        <f>+[1]DEPURADO!J7412</f>
        <v>0</v>
      </c>
      <c r="T7418" s="23" t="s">
        <v>45</v>
      </c>
      <c r="U7418" s="31">
        <f>+[1]DEPURADO!I7412</f>
        <v>0</v>
      </c>
      <c r="V7418" s="30"/>
      <c r="W7418" s="23" t="s">
        <v>45</v>
      </c>
      <c r="X7418" s="31">
        <f>+[1]DEPURADO!K7412+[1]DEPURADO!L7412</f>
        <v>0</v>
      </c>
      <c r="Y7418" s="23" t="s">
        <v>45</v>
      </c>
      <c r="Z7418" s="31">
        <f t="shared" si="809"/>
        <v>0</v>
      </c>
      <c r="AA7418" s="31"/>
      <c r="AB7418" s="31">
        <v>0</v>
      </c>
      <c r="AC7418" s="31">
        <v>0</v>
      </c>
      <c r="AD7418" s="30"/>
      <c r="AE7418" s="30">
        <f>+[1]DEPURADO!K7412</f>
        <v>0</v>
      </c>
      <c r="AF7418" s="30">
        <v>0</v>
      </c>
      <c r="AG7418" s="30">
        <f t="shared" si="810"/>
        <v>0</v>
      </c>
      <c r="AH7418" s="30">
        <v>0</v>
      </c>
      <c r="AI7418" s="30">
        <f>+[1]DEPURADO!G7412</f>
        <v>0</v>
      </c>
      <c r="AJ7418" s="32"/>
      <c r="AK7418" s="33"/>
    </row>
    <row r="7419" spans="1:37" s="34" customFormat="1" hidden="1" x14ac:dyDescent="0.25">
      <c r="A7419" s="23">
        <f t="shared" si="811"/>
        <v>7411</v>
      </c>
      <c r="B7419" s="24" t="s">
        <v>44</v>
      </c>
      <c r="C7419" s="23">
        <f>+[1]DEPURADO!A7413</f>
        <v>0</v>
      </c>
      <c r="D7419" s="23">
        <f>+[1]DEPURADO!B7413</f>
        <v>0</v>
      </c>
      <c r="E7419" s="25">
        <f>+[1]DEPURADO!C7413</f>
        <v>0</v>
      </c>
      <c r="F7419" s="26" t="str">
        <f>+IF([1]DEPURADO!D7413&gt;1,[1]DEPURADO!D7413," ")</f>
        <v xml:space="preserve"> </v>
      </c>
      <c r="G7419" s="27">
        <f>[1]DEPURADO!F7413</f>
        <v>0</v>
      </c>
      <c r="H7419" s="28">
        <v>0</v>
      </c>
      <c r="I7419" s="28">
        <f>+[1]DEPURADO!M7413+[1]DEPURADO!N7413</f>
        <v>0</v>
      </c>
      <c r="J7419" s="28">
        <f>+[1]DEPURADO!R7413</f>
        <v>0</v>
      </c>
      <c r="K7419" s="29">
        <f>+[1]DEPURADO!P7413+[1]DEPURADO!Q7413</f>
        <v>0</v>
      </c>
      <c r="L7419" s="28">
        <v>0</v>
      </c>
      <c r="M7419" s="28">
        <v>0</v>
      </c>
      <c r="N7419" s="28">
        <f t="shared" si="805"/>
        <v>0</v>
      </c>
      <c r="O7419" s="28">
        <f t="shared" si="806"/>
        <v>0</v>
      </c>
      <c r="P7419" s="24">
        <f>IF([1]DEPURADO!H7413&gt;1,0,[1]DEPURADO!B7413)</f>
        <v>0</v>
      </c>
      <c r="Q7419" s="30">
        <f t="shared" si="807"/>
        <v>0</v>
      </c>
      <c r="R7419" s="31">
        <f t="shared" si="808"/>
        <v>0</v>
      </c>
      <c r="S7419" s="31">
        <f>+[1]DEPURADO!J7413</f>
        <v>0</v>
      </c>
      <c r="T7419" s="23" t="s">
        <v>45</v>
      </c>
      <c r="U7419" s="31">
        <f>+[1]DEPURADO!I7413</f>
        <v>0</v>
      </c>
      <c r="V7419" s="30"/>
      <c r="W7419" s="23" t="s">
        <v>45</v>
      </c>
      <c r="X7419" s="31">
        <f>+[1]DEPURADO!K7413+[1]DEPURADO!L7413</f>
        <v>0</v>
      </c>
      <c r="Y7419" s="23" t="s">
        <v>45</v>
      </c>
      <c r="Z7419" s="31">
        <f t="shared" si="809"/>
        <v>0</v>
      </c>
      <c r="AA7419" s="31"/>
      <c r="AB7419" s="31">
        <v>0</v>
      </c>
      <c r="AC7419" s="31">
        <v>0</v>
      </c>
      <c r="AD7419" s="30"/>
      <c r="AE7419" s="30">
        <f>+[1]DEPURADO!K7413</f>
        <v>0</v>
      </c>
      <c r="AF7419" s="30">
        <v>0</v>
      </c>
      <c r="AG7419" s="30">
        <f t="shared" si="810"/>
        <v>0</v>
      </c>
      <c r="AH7419" s="30">
        <v>0</v>
      </c>
      <c r="AI7419" s="30">
        <f>+[1]DEPURADO!G7413</f>
        <v>0</v>
      </c>
      <c r="AJ7419" s="32"/>
      <c r="AK7419" s="33"/>
    </row>
    <row r="7420" spans="1:37" s="34" customFormat="1" hidden="1" x14ac:dyDescent="0.25">
      <c r="A7420" s="23">
        <f t="shared" si="811"/>
        <v>7412</v>
      </c>
      <c r="B7420" s="24" t="s">
        <v>44</v>
      </c>
      <c r="C7420" s="23">
        <f>+[1]DEPURADO!A7414</f>
        <v>0</v>
      </c>
      <c r="D7420" s="23">
        <f>+[1]DEPURADO!B7414</f>
        <v>0</v>
      </c>
      <c r="E7420" s="25">
        <f>+[1]DEPURADO!C7414</f>
        <v>0</v>
      </c>
      <c r="F7420" s="26" t="str">
        <f>+IF([1]DEPURADO!D7414&gt;1,[1]DEPURADO!D7414," ")</f>
        <v xml:space="preserve"> </v>
      </c>
      <c r="G7420" s="27">
        <f>[1]DEPURADO!F7414</f>
        <v>0</v>
      </c>
      <c r="H7420" s="28">
        <v>0</v>
      </c>
      <c r="I7420" s="28">
        <f>+[1]DEPURADO!M7414+[1]DEPURADO!N7414</f>
        <v>0</v>
      </c>
      <c r="J7420" s="28">
        <f>+[1]DEPURADO!R7414</f>
        <v>0</v>
      </c>
      <c r="K7420" s="29">
        <f>+[1]DEPURADO!P7414+[1]DEPURADO!Q7414</f>
        <v>0</v>
      </c>
      <c r="L7420" s="28">
        <v>0</v>
      </c>
      <c r="M7420" s="28">
        <v>0</v>
      </c>
      <c r="N7420" s="28">
        <f t="shared" si="805"/>
        <v>0</v>
      </c>
      <c r="O7420" s="28">
        <f t="shared" si="806"/>
        <v>0</v>
      </c>
      <c r="P7420" s="24">
        <f>IF([1]DEPURADO!H7414&gt;1,0,[1]DEPURADO!B7414)</f>
        <v>0</v>
      </c>
      <c r="Q7420" s="30">
        <f t="shared" si="807"/>
        <v>0</v>
      </c>
      <c r="R7420" s="31">
        <f t="shared" si="808"/>
        <v>0</v>
      </c>
      <c r="S7420" s="31">
        <f>+[1]DEPURADO!J7414</f>
        <v>0</v>
      </c>
      <c r="T7420" s="23" t="s">
        <v>45</v>
      </c>
      <c r="U7420" s="31">
        <f>+[1]DEPURADO!I7414</f>
        <v>0</v>
      </c>
      <c r="V7420" s="30"/>
      <c r="W7420" s="23" t="s">
        <v>45</v>
      </c>
      <c r="X7420" s="31">
        <f>+[1]DEPURADO!K7414+[1]DEPURADO!L7414</f>
        <v>0</v>
      </c>
      <c r="Y7420" s="23" t="s">
        <v>45</v>
      </c>
      <c r="Z7420" s="31">
        <f t="shared" si="809"/>
        <v>0</v>
      </c>
      <c r="AA7420" s="31"/>
      <c r="AB7420" s="31">
        <v>0</v>
      </c>
      <c r="AC7420" s="31">
        <v>0</v>
      </c>
      <c r="AD7420" s="30"/>
      <c r="AE7420" s="30">
        <f>+[1]DEPURADO!K7414</f>
        <v>0</v>
      </c>
      <c r="AF7420" s="30">
        <v>0</v>
      </c>
      <c r="AG7420" s="30">
        <f t="shared" si="810"/>
        <v>0</v>
      </c>
      <c r="AH7420" s="30">
        <v>0</v>
      </c>
      <c r="AI7420" s="30">
        <f>+[1]DEPURADO!G7414</f>
        <v>0</v>
      </c>
      <c r="AJ7420" s="32"/>
      <c r="AK7420" s="33"/>
    </row>
    <row r="7421" spans="1:37" s="34" customFormat="1" hidden="1" x14ac:dyDescent="0.25">
      <c r="A7421" s="23">
        <f t="shared" si="811"/>
        <v>7413</v>
      </c>
      <c r="B7421" s="24" t="s">
        <v>44</v>
      </c>
      <c r="C7421" s="23">
        <f>+[1]DEPURADO!A7415</f>
        <v>0</v>
      </c>
      <c r="D7421" s="23">
        <f>+[1]DEPURADO!B7415</f>
        <v>0</v>
      </c>
      <c r="E7421" s="25">
        <f>+[1]DEPURADO!C7415</f>
        <v>0</v>
      </c>
      <c r="F7421" s="26" t="str">
        <f>+IF([1]DEPURADO!D7415&gt;1,[1]DEPURADO!D7415," ")</f>
        <v xml:space="preserve"> </v>
      </c>
      <c r="G7421" s="27">
        <f>[1]DEPURADO!F7415</f>
        <v>0</v>
      </c>
      <c r="H7421" s="28">
        <v>0</v>
      </c>
      <c r="I7421" s="28">
        <f>+[1]DEPURADO!M7415+[1]DEPURADO!N7415</f>
        <v>0</v>
      </c>
      <c r="J7421" s="28">
        <f>+[1]DEPURADO!R7415</f>
        <v>0</v>
      </c>
      <c r="K7421" s="29">
        <f>+[1]DEPURADO!P7415+[1]DEPURADO!Q7415</f>
        <v>0</v>
      </c>
      <c r="L7421" s="28">
        <v>0</v>
      </c>
      <c r="M7421" s="28">
        <v>0</v>
      </c>
      <c r="N7421" s="28">
        <f t="shared" si="805"/>
        <v>0</v>
      </c>
      <c r="O7421" s="28">
        <f t="shared" si="806"/>
        <v>0</v>
      </c>
      <c r="P7421" s="24">
        <f>IF([1]DEPURADO!H7415&gt;1,0,[1]DEPURADO!B7415)</f>
        <v>0</v>
      </c>
      <c r="Q7421" s="30">
        <f t="shared" si="807"/>
        <v>0</v>
      </c>
      <c r="R7421" s="31">
        <f t="shared" si="808"/>
        <v>0</v>
      </c>
      <c r="S7421" s="31">
        <f>+[1]DEPURADO!J7415</f>
        <v>0</v>
      </c>
      <c r="T7421" s="23" t="s">
        <v>45</v>
      </c>
      <c r="U7421" s="31">
        <f>+[1]DEPURADO!I7415</f>
        <v>0</v>
      </c>
      <c r="V7421" s="30"/>
      <c r="W7421" s="23" t="s">
        <v>45</v>
      </c>
      <c r="X7421" s="31">
        <f>+[1]DEPURADO!K7415+[1]DEPURADO!L7415</f>
        <v>0</v>
      </c>
      <c r="Y7421" s="23" t="s">
        <v>45</v>
      </c>
      <c r="Z7421" s="31">
        <f t="shared" si="809"/>
        <v>0</v>
      </c>
      <c r="AA7421" s="31"/>
      <c r="AB7421" s="31">
        <v>0</v>
      </c>
      <c r="AC7421" s="31">
        <v>0</v>
      </c>
      <c r="AD7421" s="30"/>
      <c r="AE7421" s="30">
        <f>+[1]DEPURADO!K7415</f>
        <v>0</v>
      </c>
      <c r="AF7421" s="30">
        <v>0</v>
      </c>
      <c r="AG7421" s="30">
        <f t="shared" si="810"/>
        <v>0</v>
      </c>
      <c r="AH7421" s="30">
        <v>0</v>
      </c>
      <c r="AI7421" s="30">
        <f>+[1]DEPURADO!G7415</f>
        <v>0</v>
      </c>
      <c r="AJ7421" s="32"/>
      <c r="AK7421" s="33"/>
    </row>
    <row r="7422" spans="1:37" s="34" customFormat="1" hidden="1" x14ac:dyDescent="0.25">
      <c r="A7422" s="23">
        <f t="shared" si="811"/>
        <v>7414</v>
      </c>
      <c r="B7422" s="24" t="s">
        <v>44</v>
      </c>
      <c r="C7422" s="23">
        <f>+[1]DEPURADO!A7416</f>
        <v>0</v>
      </c>
      <c r="D7422" s="23">
        <f>+[1]DEPURADO!B7416</f>
        <v>0</v>
      </c>
      <c r="E7422" s="25">
        <f>+[1]DEPURADO!C7416</f>
        <v>0</v>
      </c>
      <c r="F7422" s="26" t="str">
        <f>+IF([1]DEPURADO!D7416&gt;1,[1]DEPURADO!D7416," ")</f>
        <v xml:space="preserve"> </v>
      </c>
      <c r="G7422" s="27">
        <f>[1]DEPURADO!F7416</f>
        <v>0</v>
      </c>
      <c r="H7422" s="28">
        <v>0</v>
      </c>
      <c r="I7422" s="28">
        <f>+[1]DEPURADO!M7416+[1]DEPURADO!N7416</f>
        <v>0</v>
      </c>
      <c r="J7422" s="28">
        <f>+[1]DEPURADO!R7416</f>
        <v>0</v>
      </c>
      <c r="K7422" s="29">
        <f>+[1]DEPURADO!P7416+[1]DEPURADO!Q7416</f>
        <v>0</v>
      </c>
      <c r="L7422" s="28">
        <v>0</v>
      </c>
      <c r="M7422" s="28">
        <v>0</v>
      </c>
      <c r="N7422" s="28">
        <f t="shared" si="805"/>
        <v>0</v>
      </c>
      <c r="O7422" s="28">
        <f t="shared" si="806"/>
        <v>0</v>
      </c>
      <c r="P7422" s="24">
        <f>IF([1]DEPURADO!H7416&gt;1,0,[1]DEPURADO!B7416)</f>
        <v>0</v>
      </c>
      <c r="Q7422" s="30">
        <f t="shared" si="807"/>
        <v>0</v>
      </c>
      <c r="R7422" s="31">
        <f t="shared" si="808"/>
        <v>0</v>
      </c>
      <c r="S7422" s="31">
        <f>+[1]DEPURADO!J7416</f>
        <v>0</v>
      </c>
      <c r="T7422" s="23" t="s">
        <v>45</v>
      </c>
      <c r="U7422" s="31">
        <f>+[1]DEPURADO!I7416</f>
        <v>0</v>
      </c>
      <c r="V7422" s="30"/>
      <c r="W7422" s="23" t="s">
        <v>45</v>
      </c>
      <c r="X7422" s="31">
        <f>+[1]DEPURADO!K7416+[1]DEPURADO!L7416</f>
        <v>0</v>
      </c>
      <c r="Y7422" s="23" t="s">
        <v>45</v>
      </c>
      <c r="Z7422" s="31">
        <f t="shared" si="809"/>
        <v>0</v>
      </c>
      <c r="AA7422" s="31"/>
      <c r="AB7422" s="31">
        <v>0</v>
      </c>
      <c r="AC7422" s="31">
        <v>0</v>
      </c>
      <c r="AD7422" s="30"/>
      <c r="AE7422" s="30">
        <f>+[1]DEPURADO!K7416</f>
        <v>0</v>
      </c>
      <c r="AF7422" s="30">
        <v>0</v>
      </c>
      <c r="AG7422" s="30">
        <f t="shared" si="810"/>
        <v>0</v>
      </c>
      <c r="AH7422" s="30">
        <v>0</v>
      </c>
      <c r="AI7422" s="30">
        <f>+[1]DEPURADO!G7416</f>
        <v>0</v>
      </c>
      <c r="AJ7422" s="32"/>
      <c r="AK7422" s="33"/>
    </row>
    <row r="7423" spans="1:37" s="34" customFormat="1" hidden="1" x14ac:dyDescent="0.25">
      <c r="A7423" s="23">
        <f t="shared" si="811"/>
        <v>7415</v>
      </c>
      <c r="B7423" s="24" t="s">
        <v>44</v>
      </c>
      <c r="C7423" s="23">
        <f>+[1]DEPURADO!A7417</f>
        <v>0</v>
      </c>
      <c r="D7423" s="23">
        <f>+[1]DEPURADO!B7417</f>
        <v>0</v>
      </c>
      <c r="E7423" s="25">
        <f>+[1]DEPURADO!C7417</f>
        <v>0</v>
      </c>
      <c r="F7423" s="26" t="str">
        <f>+IF([1]DEPURADO!D7417&gt;1,[1]DEPURADO!D7417," ")</f>
        <v xml:space="preserve"> </v>
      </c>
      <c r="G7423" s="27">
        <f>[1]DEPURADO!F7417</f>
        <v>0</v>
      </c>
      <c r="H7423" s="28">
        <v>0</v>
      </c>
      <c r="I7423" s="28">
        <f>+[1]DEPURADO!M7417+[1]DEPURADO!N7417</f>
        <v>0</v>
      </c>
      <c r="J7423" s="28">
        <f>+[1]DEPURADO!R7417</f>
        <v>0</v>
      </c>
      <c r="K7423" s="29">
        <f>+[1]DEPURADO!P7417+[1]DEPURADO!Q7417</f>
        <v>0</v>
      </c>
      <c r="L7423" s="28">
        <v>0</v>
      </c>
      <c r="M7423" s="28">
        <v>0</v>
      </c>
      <c r="N7423" s="28">
        <f t="shared" si="805"/>
        <v>0</v>
      </c>
      <c r="O7423" s="28">
        <f t="shared" si="806"/>
        <v>0</v>
      </c>
      <c r="P7423" s="24">
        <f>IF([1]DEPURADO!H7417&gt;1,0,[1]DEPURADO!B7417)</f>
        <v>0</v>
      </c>
      <c r="Q7423" s="30">
        <f t="shared" si="807"/>
        <v>0</v>
      </c>
      <c r="R7423" s="31">
        <f t="shared" si="808"/>
        <v>0</v>
      </c>
      <c r="S7423" s="31">
        <f>+[1]DEPURADO!J7417</f>
        <v>0</v>
      </c>
      <c r="T7423" s="23" t="s">
        <v>45</v>
      </c>
      <c r="U7423" s="31">
        <f>+[1]DEPURADO!I7417</f>
        <v>0</v>
      </c>
      <c r="V7423" s="30"/>
      <c r="W7423" s="23" t="s">
        <v>45</v>
      </c>
      <c r="X7423" s="31">
        <f>+[1]DEPURADO!K7417+[1]DEPURADO!L7417</f>
        <v>0</v>
      </c>
      <c r="Y7423" s="23" t="s">
        <v>45</v>
      </c>
      <c r="Z7423" s="31">
        <f t="shared" si="809"/>
        <v>0</v>
      </c>
      <c r="AA7423" s="31"/>
      <c r="AB7423" s="31">
        <v>0</v>
      </c>
      <c r="AC7423" s="31">
        <v>0</v>
      </c>
      <c r="AD7423" s="30"/>
      <c r="AE7423" s="30">
        <f>+[1]DEPURADO!K7417</f>
        <v>0</v>
      </c>
      <c r="AF7423" s="30">
        <v>0</v>
      </c>
      <c r="AG7423" s="30">
        <f t="shared" si="810"/>
        <v>0</v>
      </c>
      <c r="AH7423" s="30">
        <v>0</v>
      </c>
      <c r="AI7423" s="30">
        <f>+[1]DEPURADO!G7417</f>
        <v>0</v>
      </c>
      <c r="AJ7423" s="32"/>
      <c r="AK7423" s="33"/>
    </row>
    <row r="7424" spans="1:37" s="34" customFormat="1" hidden="1" x14ac:dyDescent="0.25">
      <c r="A7424" s="23">
        <f t="shared" si="811"/>
        <v>7416</v>
      </c>
      <c r="B7424" s="24" t="s">
        <v>44</v>
      </c>
      <c r="C7424" s="23">
        <f>+[1]DEPURADO!A7418</f>
        <v>0</v>
      </c>
      <c r="D7424" s="23">
        <f>+[1]DEPURADO!B7418</f>
        <v>0</v>
      </c>
      <c r="E7424" s="25">
        <f>+[1]DEPURADO!C7418</f>
        <v>0</v>
      </c>
      <c r="F7424" s="26" t="str">
        <f>+IF([1]DEPURADO!D7418&gt;1,[1]DEPURADO!D7418," ")</f>
        <v xml:space="preserve"> </v>
      </c>
      <c r="G7424" s="27">
        <f>[1]DEPURADO!F7418</f>
        <v>0</v>
      </c>
      <c r="H7424" s="28">
        <v>0</v>
      </c>
      <c r="I7424" s="28">
        <f>+[1]DEPURADO!M7418+[1]DEPURADO!N7418</f>
        <v>0</v>
      </c>
      <c r="J7424" s="28">
        <f>+[1]DEPURADO!R7418</f>
        <v>0</v>
      </c>
      <c r="K7424" s="29">
        <f>+[1]DEPURADO!P7418+[1]DEPURADO!Q7418</f>
        <v>0</v>
      </c>
      <c r="L7424" s="28">
        <v>0</v>
      </c>
      <c r="M7424" s="28">
        <v>0</v>
      </c>
      <c r="N7424" s="28">
        <f t="shared" si="805"/>
        <v>0</v>
      </c>
      <c r="O7424" s="28">
        <f t="shared" si="806"/>
        <v>0</v>
      </c>
      <c r="P7424" s="24">
        <f>IF([1]DEPURADO!H7418&gt;1,0,[1]DEPURADO!B7418)</f>
        <v>0</v>
      </c>
      <c r="Q7424" s="30">
        <f t="shared" si="807"/>
        <v>0</v>
      </c>
      <c r="R7424" s="31">
        <f t="shared" si="808"/>
        <v>0</v>
      </c>
      <c r="S7424" s="31">
        <f>+[1]DEPURADO!J7418</f>
        <v>0</v>
      </c>
      <c r="T7424" s="23" t="s">
        <v>45</v>
      </c>
      <c r="U7424" s="31">
        <f>+[1]DEPURADO!I7418</f>
        <v>0</v>
      </c>
      <c r="V7424" s="30"/>
      <c r="W7424" s="23" t="s">
        <v>45</v>
      </c>
      <c r="X7424" s="31">
        <f>+[1]DEPURADO!K7418+[1]DEPURADO!L7418</f>
        <v>0</v>
      </c>
      <c r="Y7424" s="23" t="s">
        <v>45</v>
      </c>
      <c r="Z7424" s="31">
        <f t="shared" si="809"/>
        <v>0</v>
      </c>
      <c r="AA7424" s="31"/>
      <c r="AB7424" s="31">
        <v>0</v>
      </c>
      <c r="AC7424" s="31">
        <v>0</v>
      </c>
      <c r="AD7424" s="30"/>
      <c r="AE7424" s="30">
        <f>+[1]DEPURADO!K7418</f>
        <v>0</v>
      </c>
      <c r="AF7424" s="30">
        <v>0</v>
      </c>
      <c r="AG7424" s="30">
        <f t="shared" si="810"/>
        <v>0</v>
      </c>
      <c r="AH7424" s="30">
        <v>0</v>
      </c>
      <c r="AI7424" s="30">
        <f>+[1]DEPURADO!G7418</f>
        <v>0</v>
      </c>
      <c r="AJ7424" s="32"/>
      <c r="AK7424" s="33"/>
    </row>
    <row r="7425" spans="1:37" s="34" customFormat="1" hidden="1" x14ac:dyDescent="0.25">
      <c r="A7425" s="23">
        <f t="shared" si="811"/>
        <v>7417</v>
      </c>
      <c r="B7425" s="24" t="s">
        <v>44</v>
      </c>
      <c r="C7425" s="23">
        <f>+[1]DEPURADO!A7419</f>
        <v>0</v>
      </c>
      <c r="D7425" s="23">
        <f>+[1]DEPURADO!B7419</f>
        <v>0</v>
      </c>
      <c r="E7425" s="25">
        <f>+[1]DEPURADO!C7419</f>
        <v>0</v>
      </c>
      <c r="F7425" s="26" t="str">
        <f>+IF([1]DEPURADO!D7419&gt;1,[1]DEPURADO!D7419," ")</f>
        <v xml:space="preserve"> </v>
      </c>
      <c r="G7425" s="27">
        <f>[1]DEPURADO!F7419</f>
        <v>0</v>
      </c>
      <c r="H7425" s="28">
        <v>0</v>
      </c>
      <c r="I7425" s="28">
        <f>+[1]DEPURADO!M7419+[1]DEPURADO!N7419</f>
        <v>0</v>
      </c>
      <c r="J7425" s="28">
        <f>+[1]DEPURADO!R7419</f>
        <v>0</v>
      </c>
      <c r="K7425" s="29">
        <f>+[1]DEPURADO!P7419+[1]DEPURADO!Q7419</f>
        <v>0</v>
      </c>
      <c r="L7425" s="28">
        <v>0</v>
      </c>
      <c r="M7425" s="28">
        <v>0</v>
      </c>
      <c r="N7425" s="28">
        <f t="shared" si="805"/>
        <v>0</v>
      </c>
      <c r="O7425" s="28">
        <f t="shared" si="806"/>
        <v>0</v>
      </c>
      <c r="P7425" s="24">
        <f>IF([1]DEPURADO!H7419&gt;1,0,[1]DEPURADO!B7419)</f>
        <v>0</v>
      </c>
      <c r="Q7425" s="30">
        <f t="shared" si="807"/>
        <v>0</v>
      </c>
      <c r="R7425" s="31">
        <f t="shared" si="808"/>
        <v>0</v>
      </c>
      <c r="S7425" s="31">
        <f>+[1]DEPURADO!J7419</f>
        <v>0</v>
      </c>
      <c r="T7425" s="23" t="s">
        <v>45</v>
      </c>
      <c r="U7425" s="31">
        <f>+[1]DEPURADO!I7419</f>
        <v>0</v>
      </c>
      <c r="V7425" s="30"/>
      <c r="W7425" s="23" t="s">
        <v>45</v>
      </c>
      <c r="X7425" s="31">
        <f>+[1]DEPURADO!K7419+[1]DEPURADO!L7419</f>
        <v>0</v>
      </c>
      <c r="Y7425" s="23" t="s">
        <v>45</v>
      </c>
      <c r="Z7425" s="31">
        <f t="shared" si="809"/>
        <v>0</v>
      </c>
      <c r="AA7425" s="31"/>
      <c r="AB7425" s="31">
        <v>0</v>
      </c>
      <c r="AC7425" s="31">
        <v>0</v>
      </c>
      <c r="AD7425" s="30"/>
      <c r="AE7425" s="30">
        <f>+[1]DEPURADO!K7419</f>
        <v>0</v>
      </c>
      <c r="AF7425" s="30">
        <v>0</v>
      </c>
      <c r="AG7425" s="30">
        <f t="shared" si="810"/>
        <v>0</v>
      </c>
      <c r="AH7425" s="30">
        <v>0</v>
      </c>
      <c r="AI7425" s="30">
        <f>+[1]DEPURADO!G7419</f>
        <v>0</v>
      </c>
      <c r="AJ7425" s="32"/>
      <c r="AK7425" s="33"/>
    </row>
    <row r="7426" spans="1:37" s="34" customFormat="1" hidden="1" x14ac:dyDescent="0.25">
      <c r="A7426" s="23">
        <f t="shared" si="811"/>
        <v>7418</v>
      </c>
      <c r="B7426" s="24" t="s">
        <v>44</v>
      </c>
      <c r="C7426" s="23">
        <f>+[1]DEPURADO!A7420</f>
        <v>0</v>
      </c>
      <c r="D7426" s="23">
        <f>+[1]DEPURADO!B7420</f>
        <v>0</v>
      </c>
      <c r="E7426" s="25">
        <f>+[1]DEPURADO!C7420</f>
        <v>0</v>
      </c>
      <c r="F7426" s="26" t="str">
        <f>+IF([1]DEPURADO!D7420&gt;1,[1]DEPURADO!D7420," ")</f>
        <v xml:space="preserve"> </v>
      </c>
      <c r="G7426" s="27">
        <f>[1]DEPURADO!F7420</f>
        <v>0</v>
      </c>
      <c r="H7426" s="28">
        <v>0</v>
      </c>
      <c r="I7426" s="28">
        <f>+[1]DEPURADO!M7420+[1]DEPURADO!N7420</f>
        <v>0</v>
      </c>
      <c r="J7426" s="28">
        <f>+[1]DEPURADO!R7420</f>
        <v>0</v>
      </c>
      <c r="K7426" s="29">
        <f>+[1]DEPURADO!P7420+[1]DEPURADO!Q7420</f>
        <v>0</v>
      </c>
      <c r="L7426" s="28">
        <v>0</v>
      </c>
      <c r="M7426" s="28">
        <v>0</v>
      </c>
      <c r="N7426" s="28">
        <f t="shared" si="805"/>
        <v>0</v>
      </c>
      <c r="O7426" s="28">
        <f t="shared" si="806"/>
        <v>0</v>
      </c>
      <c r="P7426" s="24">
        <f>IF([1]DEPURADO!H7420&gt;1,0,[1]DEPURADO!B7420)</f>
        <v>0</v>
      </c>
      <c r="Q7426" s="30">
        <f t="shared" si="807"/>
        <v>0</v>
      </c>
      <c r="R7426" s="31">
        <f t="shared" si="808"/>
        <v>0</v>
      </c>
      <c r="S7426" s="31">
        <f>+[1]DEPURADO!J7420</f>
        <v>0</v>
      </c>
      <c r="T7426" s="23" t="s">
        <v>45</v>
      </c>
      <c r="U7426" s="31">
        <f>+[1]DEPURADO!I7420</f>
        <v>0</v>
      </c>
      <c r="V7426" s="30"/>
      <c r="W7426" s="23" t="s">
        <v>45</v>
      </c>
      <c r="X7426" s="31">
        <f>+[1]DEPURADO!K7420+[1]DEPURADO!L7420</f>
        <v>0</v>
      </c>
      <c r="Y7426" s="23" t="s">
        <v>45</v>
      </c>
      <c r="Z7426" s="31">
        <f t="shared" si="809"/>
        <v>0</v>
      </c>
      <c r="AA7426" s="31"/>
      <c r="AB7426" s="31">
        <v>0</v>
      </c>
      <c r="AC7426" s="31">
        <v>0</v>
      </c>
      <c r="AD7426" s="30"/>
      <c r="AE7426" s="30">
        <f>+[1]DEPURADO!K7420</f>
        <v>0</v>
      </c>
      <c r="AF7426" s="30">
        <v>0</v>
      </c>
      <c r="AG7426" s="30">
        <f t="shared" si="810"/>
        <v>0</v>
      </c>
      <c r="AH7426" s="30">
        <v>0</v>
      </c>
      <c r="AI7426" s="30">
        <f>+[1]DEPURADO!G7420</f>
        <v>0</v>
      </c>
      <c r="AJ7426" s="32"/>
      <c r="AK7426" s="33"/>
    </row>
    <row r="7427" spans="1:37" s="34" customFormat="1" hidden="1" x14ac:dyDescent="0.25">
      <c r="A7427" s="23">
        <f t="shared" si="811"/>
        <v>7419</v>
      </c>
      <c r="B7427" s="24" t="s">
        <v>44</v>
      </c>
      <c r="C7427" s="23">
        <f>+[1]DEPURADO!A7421</f>
        <v>0</v>
      </c>
      <c r="D7427" s="23">
        <f>+[1]DEPURADO!B7421</f>
        <v>0</v>
      </c>
      <c r="E7427" s="25">
        <f>+[1]DEPURADO!C7421</f>
        <v>0</v>
      </c>
      <c r="F7427" s="26" t="str">
        <f>+IF([1]DEPURADO!D7421&gt;1,[1]DEPURADO!D7421," ")</f>
        <v xml:space="preserve"> </v>
      </c>
      <c r="G7427" s="27">
        <f>[1]DEPURADO!F7421</f>
        <v>0</v>
      </c>
      <c r="H7427" s="28">
        <v>0</v>
      </c>
      <c r="I7427" s="28">
        <f>+[1]DEPURADO!M7421+[1]DEPURADO!N7421</f>
        <v>0</v>
      </c>
      <c r="J7427" s="28">
        <f>+[1]DEPURADO!R7421</f>
        <v>0</v>
      </c>
      <c r="K7427" s="29">
        <f>+[1]DEPURADO!P7421+[1]DEPURADO!Q7421</f>
        <v>0</v>
      </c>
      <c r="L7427" s="28">
        <v>0</v>
      </c>
      <c r="M7427" s="28">
        <v>0</v>
      </c>
      <c r="N7427" s="28">
        <f t="shared" si="805"/>
        <v>0</v>
      </c>
      <c r="O7427" s="28">
        <f t="shared" si="806"/>
        <v>0</v>
      </c>
      <c r="P7427" s="24">
        <f>IF([1]DEPURADO!H7421&gt;1,0,[1]DEPURADO!B7421)</f>
        <v>0</v>
      </c>
      <c r="Q7427" s="30">
        <f t="shared" si="807"/>
        <v>0</v>
      </c>
      <c r="R7427" s="31">
        <f t="shared" si="808"/>
        <v>0</v>
      </c>
      <c r="S7427" s="31">
        <f>+[1]DEPURADO!J7421</f>
        <v>0</v>
      </c>
      <c r="T7427" s="23" t="s">
        <v>45</v>
      </c>
      <c r="U7427" s="31">
        <f>+[1]DEPURADO!I7421</f>
        <v>0</v>
      </c>
      <c r="V7427" s="30"/>
      <c r="W7427" s="23" t="s">
        <v>45</v>
      </c>
      <c r="X7427" s="31">
        <f>+[1]DEPURADO!K7421+[1]DEPURADO!L7421</f>
        <v>0</v>
      </c>
      <c r="Y7427" s="23" t="s">
        <v>45</v>
      </c>
      <c r="Z7427" s="31">
        <f t="shared" si="809"/>
        <v>0</v>
      </c>
      <c r="AA7427" s="31"/>
      <c r="AB7427" s="31">
        <v>0</v>
      </c>
      <c r="AC7427" s="31">
        <v>0</v>
      </c>
      <c r="AD7427" s="30"/>
      <c r="AE7427" s="30">
        <f>+[1]DEPURADO!K7421</f>
        <v>0</v>
      </c>
      <c r="AF7427" s="30">
        <v>0</v>
      </c>
      <c r="AG7427" s="30">
        <f t="shared" si="810"/>
        <v>0</v>
      </c>
      <c r="AH7427" s="30">
        <v>0</v>
      </c>
      <c r="AI7427" s="30">
        <f>+[1]DEPURADO!G7421</f>
        <v>0</v>
      </c>
      <c r="AJ7427" s="32"/>
      <c r="AK7427" s="33"/>
    </row>
    <row r="7428" spans="1:37" s="34" customFormat="1" hidden="1" x14ac:dyDescent="0.25">
      <c r="A7428" s="23">
        <f t="shared" si="811"/>
        <v>7420</v>
      </c>
      <c r="B7428" s="24" t="s">
        <v>44</v>
      </c>
      <c r="C7428" s="23">
        <f>+[1]DEPURADO!A7422</f>
        <v>0</v>
      </c>
      <c r="D7428" s="23">
        <f>+[1]DEPURADO!B7422</f>
        <v>0</v>
      </c>
      <c r="E7428" s="25">
        <f>+[1]DEPURADO!C7422</f>
        <v>0</v>
      </c>
      <c r="F7428" s="26" t="str">
        <f>+IF([1]DEPURADO!D7422&gt;1,[1]DEPURADO!D7422," ")</f>
        <v xml:space="preserve"> </v>
      </c>
      <c r="G7428" s="27">
        <f>[1]DEPURADO!F7422</f>
        <v>0</v>
      </c>
      <c r="H7428" s="28">
        <v>0</v>
      </c>
      <c r="I7428" s="28">
        <f>+[1]DEPURADO!M7422+[1]DEPURADO!N7422</f>
        <v>0</v>
      </c>
      <c r="J7428" s="28">
        <f>+[1]DEPURADO!R7422</f>
        <v>0</v>
      </c>
      <c r="K7428" s="29">
        <f>+[1]DEPURADO!P7422+[1]DEPURADO!Q7422</f>
        <v>0</v>
      </c>
      <c r="L7428" s="28">
        <v>0</v>
      </c>
      <c r="M7428" s="28">
        <v>0</v>
      </c>
      <c r="N7428" s="28">
        <f t="shared" si="805"/>
        <v>0</v>
      </c>
      <c r="O7428" s="28">
        <f t="shared" si="806"/>
        <v>0</v>
      </c>
      <c r="P7428" s="24">
        <f>IF([1]DEPURADO!H7422&gt;1,0,[1]DEPURADO!B7422)</f>
        <v>0</v>
      </c>
      <c r="Q7428" s="30">
        <f t="shared" si="807"/>
        <v>0</v>
      </c>
      <c r="R7428" s="31">
        <f t="shared" si="808"/>
        <v>0</v>
      </c>
      <c r="S7428" s="31">
        <f>+[1]DEPURADO!J7422</f>
        <v>0</v>
      </c>
      <c r="T7428" s="23" t="s">
        <v>45</v>
      </c>
      <c r="U7428" s="31">
        <f>+[1]DEPURADO!I7422</f>
        <v>0</v>
      </c>
      <c r="V7428" s="30"/>
      <c r="W7428" s="23" t="s">
        <v>45</v>
      </c>
      <c r="X7428" s="31">
        <f>+[1]DEPURADO!K7422+[1]DEPURADO!L7422</f>
        <v>0</v>
      </c>
      <c r="Y7428" s="23" t="s">
        <v>45</v>
      </c>
      <c r="Z7428" s="31">
        <f t="shared" si="809"/>
        <v>0</v>
      </c>
      <c r="AA7428" s="31"/>
      <c r="AB7428" s="31">
        <v>0</v>
      </c>
      <c r="AC7428" s="31">
        <v>0</v>
      </c>
      <c r="AD7428" s="30"/>
      <c r="AE7428" s="30">
        <f>+[1]DEPURADO!K7422</f>
        <v>0</v>
      </c>
      <c r="AF7428" s="30">
        <v>0</v>
      </c>
      <c r="AG7428" s="30">
        <f t="shared" si="810"/>
        <v>0</v>
      </c>
      <c r="AH7428" s="30">
        <v>0</v>
      </c>
      <c r="AI7428" s="30">
        <f>+[1]DEPURADO!G7422</f>
        <v>0</v>
      </c>
      <c r="AJ7428" s="32"/>
      <c r="AK7428" s="33"/>
    </row>
    <row r="7429" spans="1:37" s="34" customFormat="1" hidden="1" x14ac:dyDescent="0.25">
      <c r="A7429" s="23">
        <f t="shared" si="811"/>
        <v>7421</v>
      </c>
      <c r="B7429" s="24" t="s">
        <v>44</v>
      </c>
      <c r="C7429" s="23">
        <f>+[1]DEPURADO!A7423</f>
        <v>0</v>
      </c>
      <c r="D7429" s="23">
        <f>+[1]DEPURADO!B7423</f>
        <v>0</v>
      </c>
      <c r="E7429" s="25">
        <f>+[1]DEPURADO!C7423</f>
        <v>0</v>
      </c>
      <c r="F7429" s="26" t="str">
        <f>+IF([1]DEPURADO!D7423&gt;1,[1]DEPURADO!D7423," ")</f>
        <v xml:space="preserve"> </v>
      </c>
      <c r="G7429" s="27">
        <f>[1]DEPURADO!F7423</f>
        <v>0</v>
      </c>
      <c r="H7429" s="28">
        <v>0</v>
      </c>
      <c r="I7429" s="28">
        <f>+[1]DEPURADO!M7423+[1]DEPURADO!N7423</f>
        <v>0</v>
      </c>
      <c r="J7429" s="28">
        <f>+[1]DEPURADO!R7423</f>
        <v>0</v>
      </c>
      <c r="K7429" s="29">
        <f>+[1]DEPURADO!P7423+[1]DEPURADO!Q7423</f>
        <v>0</v>
      </c>
      <c r="L7429" s="28">
        <v>0</v>
      </c>
      <c r="M7429" s="28">
        <v>0</v>
      </c>
      <c r="N7429" s="28">
        <f t="shared" si="805"/>
        <v>0</v>
      </c>
      <c r="O7429" s="28">
        <f t="shared" si="806"/>
        <v>0</v>
      </c>
      <c r="P7429" s="24">
        <f>IF([1]DEPURADO!H7423&gt;1,0,[1]DEPURADO!B7423)</f>
        <v>0</v>
      </c>
      <c r="Q7429" s="30">
        <f t="shared" si="807"/>
        <v>0</v>
      </c>
      <c r="R7429" s="31">
        <f t="shared" si="808"/>
        <v>0</v>
      </c>
      <c r="S7429" s="31">
        <f>+[1]DEPURADO!J7423</f>
        <v>0</v>
      </c>
      <c r="T7429" s="23" t="s">
        <v>45</v>
      </c>
      <c r="U7429" s="31">
        <f>+[1]DEPURADO!I7423</f>
        <v>0</v>
      </c>
      <c r="V7429" s="30"/>
      <c r="W7429" s="23" t="s">
        <v>45</v>
      </c>
      <c r="X7429" s="31">
        <f>+[1]DEPURADO!K7423+[1]DEPURADO!L7423</f>
        <v>0</v>
      </c>
      <c r="Y7429" s="23" t="s">
        <v>45</v>
      </c>
      <c r="Z7429" s="31">
        <f t="shared" si="809"/>
        <v>0</v>
      </c>
      <c r="AA7429" s="31"/>
      <c r="AB7429" s="31">
        <v>0</v>
      </c>
      <c r="AC7429" s="31">
        <v>0</v>
      </c>
      <c r="AD7429" s="30"/>
      <c r="AE7429" s="30">
        <f>+[1]DEPURADO!K7423</f>
        <v>0</v>
      </c>
      <c r="AF7429" s="30">
        <v>0</v>
      </c>
      <c r="AG7429" s="30">
        <f t="shared" si="810"/>
        <v>0</v>
      </c>
      <c r="AH7429" s="30">
        <v>0</v>
      </c>
      <c r="AI7429" s="30">
        <f>+[1]DEPURADO!G7423</f>
        <v>0</v>
      </c>
      <c r="AJ7429" s="32"/>
      <c r="AK7429" s="33"/>
    </row>
    <row r="7430" spans="1:37" s="34" customFormat="1" hidden="1" x14ac:dyDescent="0.25">
      <c r="A7430" s="23">
        <f t="shared" si="811"/>
        <v>7422</v>
      </c>
      <c r="B7430" s="24" t="s">
        <v>44</v>
      </c>
      <c r="C7430" s="23">
        <f>+[1]DEPURADO!A7424</f>
        <v>0</v>
      </c>
      <c r="D7430" s="23">
        <f>+[1]DEPURADO!B7424</f>
        <v>0</v>
      </c>
      <c r="E7430" s="25">
        <f>+[1]DEPURADO!C7424</f>
        <v>0</v>
      </c>
      <c r="F7430" s="26" t="str">
        <f>+IF([1]DEPURADO!D7424&gt;1,[1]DEPURADO!D7424," ")</f>
        <v xml:space="preserve"> </v>
      </c>
      <c r="G7430" s="27">
        <f>[1]DEPURADO!F7424</f>
        <v>0</v>
      </c>
      <c r="H7430" s="28">
        <v>0</v>
      </c>
      <c r="I7430" s="28">
        <f>+[1]DEPURADO!M7424+[1]DEPURADO!N7424</f>
        <v>0</v>
      </c>
      <c r="J7430" s="28">
        <f>+[1]DEPURADO!R7424</f>
        <v>0</v>
      </c>
      <c r="K7430" s="29">
        <f>+[1]DEPURADO!P7424+[1]DEPURADO!Q7424</f>
        <v>0</v>
      </c>
      <c r="L7430" s="28">
        <v>0</v>
      </c>
      <c r="M7430" s="28">
        <v>0</v>
      </c>
      <c r="N7430" s="28">
        <f t="shared" si="805"/>
        <v>0</v>
      </c>
      <c r="O7430" s="28">
        <f t="shared" si="806"/>
        <v>0</v>
      </c>
      <c r="P7430" s="24">
        <f>IF([1]DEPURADO!H7424&gt;1,0,[1]DEPURADO!B7424)</f>
        <v>0</v>
      </c>
      <c r="Q7430" s="30">
        <f t="shared" si="807"/>
        <v>0</v>
      </c>
      <c r="R7430" s="31">
        <f t="shared" si="808"/>
        <v>0</v>
      </c>
      <c r="S7430" s="31">
        <f>+[1]DEPURADO!J7424</f>
        <v>0</v>
      </c>
      <c r="T7430" s="23" t="s">
        <v>45</v>
      </c>
      <c r="U7430" s="31">
        <f>+[1]DEPURADO!I7424</f>
        <v>0</v>
      </c>
      <c r="V7430" s="30"/>
      <c r="W7430" s="23" t="s">
        <v>45</v>
      </c>
      <c r="X7430" s="31">
        <f>+[1]DEPURADO!K7424+[1]DEPURADO!L7424</f>
        <v>0</v>
      </c>
      <c r="Y7430" s="23" t="s">
        <v>45</v>
      </c>
      <c r="Z7430" s="31">
        <f t="shared" si="809"/>
        <v>0</v>
      </c>
      <c r="AA7430" s="31"/>
      <c r="AB7430" s="31">
        <v>0</v>
      </c>
      <c r="AC7430" s="31">
        <v>0</v>
      </c>
      <c r="AD7430" s="30"/>
      <c r="AE7430" s="30">
        <f>+[1]DEPURADO!K7424</f>
        <v>0</v>
      </c>
      <c r="AF7430" s="30">
        <v>0</v>
      </c>
      <c r="AG7430" s="30">
        <f t="shared" si="810"/>
        <v>0</v>
      </c>
      <c r="AH7430" s="30">
        <v>0</v>
      </c>
      <c r="AI7430" s="30">
        <f>+[1]DEPURADO!G7424</f>
        <v>0</v>
      </c>
      <c r="AJ7430" s="32"/>
      <c r="AK7430" s="33"/>
    </row>
    <row r="7431" spans="1:37" s="34" customFormat="1" hidden="1" x14ac:dyDescent="0.25">
      <c r="A7431" s="23">
        <f t="shared" si="811"/>
        <v>7423</v>
      </c>
      <c r="B7431" s="24" t="s">
        <v>44</v>
      </c>
      <c r="C7431" s="23">
        <f>+[1]DEPURADO!A7425</f>
        <v>0</v>
      </c>
      <c r="D7431" s="23">
        <f>+[1]DEPURADO!B7425</f>
        <v>0</v>
      </c>
      <c r="E7431" s="25">
        <f>+[1]DEPURADO!C7425</f>
        <v>0</v>
      </c>
      <c r="F7431" s="26" t="str">
        <f>+IF([1]DEPURADO!D7425&gt;1,[1]DEPURADO!D7425," ")</f>
        <v xml:space="preserve"> </v>
      </c>
      <c r="G7431" s="27">
        <f>[1]DEPURADO!F7425</f>
        <v>0</v>
      </c>
      <c r="H7431" s="28">
        <v>0</v>
      </c>
      <c r="I7431" s="28">
        <f>+[1]DEPURADO!M7425+[1]DEPURADO!N7425</f>
        <v>0</v>
      </c>
      <c r="J7431" s="28">
        <f>+[1]DEPURADO!R7425</f>
        <v>0</v>
      </c>
      <c r="K7431" s="29">
        <f>+[1]DEPURADO!P7425+[1]DEPURADO!Q7425</f>
        <v>0</v>
      </c>
      <c r="L7431" s="28">
        <v>0</v>
      </c>
      <c r="M7431" s="28">
        <v>0</v>
      </c>
      <c r="N7431" s="28">
        <f t="shared" si="805"/>
        <v>0</v>
      </c>
      <c r="O7431" s="28">
        <f t="shared" si="806"/>
        <v>0</v>
      </c>
      <c r="P7431" s="24">
        <f>IF([1]DEPURADO!H7425&gt;1,0,[1]DEPURADO!B7425)</f>
        <v>0</v>
      </c>
      <c r="Q7431" s="30">
        <f t="shared" si="807"/>
        <v>0</v>
      </c>
      <c r="R7431" s="31">
        <f t="shared" si="808"/>
        <v>0</v>
      </c>
      <c r="S7431" s="31">
        <f>+[1]DEPURADO!J7425</f>
        <v>0</v>
      </c>
      <c r="T7431" s="23" t="s">
        <v>45</v>
      </c>
      <c r="U7431" s="31">
        <f>+[1]DEPURADO!I7425</f>
        <v>0</v>
      </c>
      <c r="V7431" s="30"/>
      <c r="W7431" s="23" t="s">
        <v>45</v>
      </c>
      <c r="X7431" s="31">
        <f>+[1]DEPURADO!K7425+[1]DEPURADO!L7425</f>
        <v>0</v>
      </c>
      <c r="Y7431" s="23" t="s">
        <v>45</v>
      </c>
      <c r="Z7431" s="31">
        <f t="shared" si="809"/>
        <v>0</v>
      </c>
      <c r="AA7431" s="31"/>
      <c r="AB7431" s="31">
        <v>0</v>
      </c>
      <c r="AC7431" s="31">
        <v>0</v>
      </c>
      <c r="AD7431" s="30"/>
      <c r="AE7431" s="30">
        <f>+[1]DEPURADO!K7425</f>
        <v>0</v>
      </c>
      <c r="AF7431" s="30">
        <v>0</v>
      </c>
      <c r="AG7431" s="30">
        <f t="shared" si="810"/>
        <v>0</v>
      </c>
      <c r="AH7431" s="30">
        <v>0</v>
      </c>
      <c r="AI7431" s="30">
        <f>+[1]DEPURADO!G7425</f>
        <v>0</v>
      </c>
      <c r="AJ7431" s="32"/>
      <c r="AK7431" s="33"/>
    </row>
    <row r="7432" spans="1:37" s="34" customFormat="1" hidden="1" x14ac:dyDescent="0.25">
      <c r="A7432" s="23">
        <f t="shared" si="811"/>
        <v>7424</v>
      </c>
      <c r="B7432" s="24" t="s">
        <v>44</v>
      </c>
      <c r="C7432" s="23">
        <f>+[1]DEPURADO!A7426</f>
        <v>0</v>
      </c>
      <c r="D7432" s="23">
        <f>+[1]DEPURADO!B7426</f>
        <v>0</v>
      </c>
      <c r="E7432" s="25">
        <f>+[1]DEPURADO!C7426</f>
        <v>0</v>
      </c>
      <c r="F7432" s="26" t="str">
        <f>+IF([1]DEPURADO!D7426&gt;1,[1]DEPURADO!D7426," ")</f>
        <v xml:space="preserve"> </v>
      </c>
      <c r="G7432" s="27">
        <f>[1]DEPURADO!F7426</f>
        <v>0</v>
      </c>
      <c r="H7432" s="28">
        <v>0</v>
      </c>
      <c r="I7432" s="28">
        <f>+[1]DEPURADO!M7426+[1]DEPURADO!N7426</f>
        <v>0</v>
      </c>
      <c r="J7432" s="28">
        <f>+[1]DEPURADO!R7426</f>
        <v>0</v>
      </c>
      <c r="K7432" s="29">
        <f>+[1]DEPURADO!P7426+[1]DEPURADO!Q7426</f>
        <v>0</v>
      </c>
      <c r="L7432" s="28">
        <v>0</v>
      </c>
      <c r="M7432" s="28">
        <v>0</v>
      </c>
      <c r="N7432" s="28">
        <f t="shared" si="805"/>
        <v>0</v>
      </c>
      <c r="O7432" s="28">
        <f t="shared" si="806"/>
        <v>0</v>
      </c>
      <c r="P7432" s="24">
        <f>IF([1]DEPURADO!H7426&gt;1,0,[1]DEPURADO!B7426)</f>
        <v>0</v>
      </c>
      <c r="Q7432" s="30">
        <f t="shared" si="807"/>
        <v>0</v>
      </c>
      <c r="R7432" s="31">
        <f t="shared" si="808"/>
        <v>0</v>
      </c>
      <c r="S7432" s="31">
        <f>+[1]DEPURADO!J7426</f>
        <v>0</v>
      </c>
      <c r="T7432" s="23" t="s">
        <v>45</v>
      </c>
      <c r="U7432" s="31">
        <f>+[1]DEPURADO!I7426</f>
        <v>0</v>
      </c>
      <c r="V7432" s="30"/>
      <c r="W7432" s="23" t="s">
        <v>45</v>
      </c>
      <c r="X7432" s="31">
        <f>+[1]DEPURADO!K7426+[1]DEPURADO!L7426</f>
        <v>0</v>
      </c>
      <c r="Y7432" s="23" t="s">
        <v>45</v>
      </c>
      <c r="Z7432" s="31">
        <f t="shared" si="809"/>
        <v>0</v>
      </c>
      <c r="AA7432" s="31"/>
      <c r="AB7432" s="31">
        <v>0</v>
      </c>
      <c r="AC7432" s="31">
        <v>0</v>
      </c>
      <c r="AD7432" s="30"/>
      <c r="AE7432" s="30">
        <f>+[1]DEPURADO!K7426</f>
        <v>0</v>
      </c>
      <c r="AF7432" s="30">
        <v>0</v>
      </c>
      <c r="AG7432" s="30">
        <f t="shared" si="810"/>
        <v>0</v>
      </c>
      <c r="AH7432" s="30">
        <v>0</v>
      </c>
      <c r="AI7432" s="30">
        <f>+[1]DEPURADO!G7426</f>
        <v>0</v>
      </c>
      <c r="AJ7432" s="32"/>
      <c r="AK7432" s="33"/>
    </row>
    <row r="7433" spans="1:37" s="34" customFormat="1" hidden="1" x14ac:dyDescent="0.25">
      <c r="A7433" s="23">
        <f t="shared" si="811"/>
        <v>7425</v>
      </c>
      <c r="B7433" s="24" t="s">
        <v>44</v>
      </c>
      <c r="C7433" s="23">
        <f>+[1]DEPURADO!A7427</f>
        <v>0</v>
      </c>
      <c r="D7433" s="23">
        <f>+[1]DEPURADO!B7427</f>
        <v>0</v>
      </c>
      <c r="E7433" s="25">
        <f>+[1]DEPURADO!C7427</f>
        <v>0</v>
      </c>
      <c r="F7433" s="26" t="str">
        <f>+IF([1]DEPURADO!D7427&gt;1,[1]DEPURADO!D7427," ")</f>
        <v xml:space="preserve"> </v>
      </c>
      <c r="G7433" s="27">
        <f>[1]DEPURADO!F7427</f>
        <v>0</v>
      </c>
      <c r="H7433" s="28">
        <v>0</v>
      </c>
      <c r="I7433" s="28">
        <f>+[1]DEPURADO!M7427+[1]DEPURADO!N7427</f>
        <v>0</v>
      </c>
      <c r="J7433" s="28">
        <f>+[1]DEPURADO!R7427</f>
        <v>0</v>
      </c>
      <c r="K7433" s="29">
        <f>+[1]DEPURADO!P7427+[1]DEPURADO!Q7427</f>
        <v>0</v>
      </c>
      <c r="L7433" s="28">
        <v>0</v>
      </c>
      <c r="M7433" s="28">
        <v>0</v>
      </c>
      <c r="N7433" s="28">
        <f t="shared" si="805"/>
        <v>0</v>
      </c>
      <c r="O7433" s="28">
        <f t="shared" si="806"/>
        <v>0</v>
      </c>
      <c r="P7433" s="24">
        <f>IF([1]DEPURADO!H7427&gt;1,0,[1]DEPURADO!B7427)</f>
        <v>0</v>
      </c>
      <c r="Q7433" s="30">
        <f t="shared" si="807"/>
        <v>0</v>
      </c>
      <c r="R7433" s="31">
        <f t="shared" si="808"/>
        <v>0</v>
      </c>
      <c r="S7433" s="31">
        <f>+[1]DEPURADO!J7427</f>
        <v>0</v>
      </c>
      <c r="T7433" s="23" t="s">
        <v>45</v>
      </c>
      <c r="U7433" s="31">
        <f>+[1]DEPURADO!I7427</f>
        <v>0</v>
      </c>
      <c r="V7433" s="30"/>
      <c r="W7433" s="23" t="s">
        <v>45</v>
      </c>
      <c r="X7433" s="31">
        <f>+[1]DEPURADO!K7427+[1]DEPURADO!L7427</f>
        <v>0</v>
      </c>
      <c r="Y7433" s="23" t="s">
        <v>45</v>
      </c>
      <c r="Z7433" s="31">
        <f t="shared" si="809"/>
        <v>0</v>
      </c>
      <c r="AA7433" s="31"/>
      <c r="AB7433" s="31">
        <v>0</v>
      </c>
      <c r="AC7433" s="31">
        <v>0</v>
      </c>
      <c r="AD7433" s="30"/>
      <c r="AE7433" s="30">
        <f>+[1]DEPURADO!K7427</f>
        <v>0</v>
      </c>
      <c r="AF7433" s="30">
        <v>0</v>
      </c>
      <c r="AG7433" s="30">
        <f t="shared" si="810"/>
        <v>0</v>
      </c>
      <c r="AH7433" s="30">
        <v>0</v>
      </c>
      <c r="AI7433" s="30">
        <f>+[1]DEPURADO!G7427</f>
        <v>0</v>
      </c>
      <c r="AJ7433" s="32"/>
      <c r="AK7433" s="33"/>
    </row>
    <row r="7434" spans="1:37" s="34" customFormat="1" hidden="1" x14ac:dyDescent="0.25">
      <c r="A7434" s="23">
        <f t="shared" si="811"/>
        <v>7426</v>
      </c>
      <c r="B7434" s="24" t="s">
        <v>44</v>
      </c>
      <c r="C7434" s="23">
        <f>+[1]DEPURADO!A7428</f>
        <v>0</v>
      </c>
      <c r="D7434" s="23">
        <f>+[1]DEPURADO!B7428</f>
        <v>0</v>
      </c>
      <c r="E7434" s="25">
        <f>+[1]DEPURADO!C7428</f>
        <v>0</v>
      </c>
      <c r="F7434" s="26" t="str">
        <f>+IF([1]DEPURADO!D7428&gt;1,[1]DEPURADO!D7428," ")</f>
        <v xml:space="preserve"> </v>
      </c>
      <c r="G7434" s="27">
        <f>[1]DEPURADO!F7428</f>
        <v>0</v>
      </c>
      <c r="H7434" s="28">
        <v>0</v>
      </c>
      <c r="I7434" s="28">
        <f>+[1]DEPURADO!M7428+[1]DEPURADO!N7428</f>
        <v>0</v>
      </c>
      <c r="J7434" s="28">
        <f>+[1]DEPURADO!R7428</f>
        <v>0</v>
      </c>
      <c r="K7434" s="29">
        <f>+[1]DEPURADO!P7428+[1]DEPURADO!Q7428</f>
        <v>0</v>
      </c>
      <c r="L7434" s="28">
        <v>0</v>
      </c>
      <c r="M7434" s="28">
        <v>0</v>
      </c>
      <c r="N7434" s="28">
        <f t="shared" ref="N7434:N7497" si="812">+SUM(J7434:M7434)</f>
        <v>0</v>
      </c>
      <c r="O7434" s="28">
        <f t="shared" ref="O7434:O7497" si="813">+G7434-I7434-N7434</f>
        <v>0</v>
      </c>
      <c r="P7434" s="24">
        <f>IF([1]DEPURADO!H7428&gt;1,0,[1]DEPURADO!B7428)</f>
        <v>0</v>
      </c>
      <c r="Q7434" s="30">
        <f t="shared" ref="Q7434:Q7497" si="814">+IF(P7434&gt;0,G7434,0)</f>
        <v>0</v>
      </c>
      <c r="R7434" s="31">
        <f t="shared" ref="R7434:R7497" si="815">IF(P7434=0,G7434,0)</f>
        <v>0</v>
      </c>
      <c r="S7434" s="31">
        <f>+[1]DEPURADO!J7428</f>
        <v>0</v>
      </c>
      <c r="T7434" s="23" t="s">
        <v>45</v>
      </c>
      <c r="U7434" s="31">
        <f>+[1]DEPURADO!I7428</f>
        <v>0</v>
      </c>
      <c r="V7434" s="30"/>
      <c r="W7434" s="23" t="s">
        <v>45</v>
      </c>
      <c r="X7434" s="31">
        <f>+[1]DEPURADO!K7428+[1]DEPURADO!L7428</f>
        <v>0</v>
      </c>
      <c r="Y7434" s="23" t="s">
        <v>45</v>
      </c>
      <c r="Z7434" s="31">
        <f t="shared" ref="Z7434:Z7497" si="816">+X7434-AE7434+IF(X7434-AE7434&lt;-1,-X7434+AE7434,0)</f>
        <v>0</v>
      </c>
      <c r="AA7434" s="31"/>
      <c r="AB7434" s="31">
        <v>0</v>
      </c>
      <c r="AC7434" s="31">
        <v>0</v>
      </c>
      <c r="AD7434" s="30"/>
      <c r="AE7434" s="30">
        <f>+[1]DEPURADO!K7428</f>
        <v>0</v>
      </c>
      <c r="AF7434" s="30">
        <v>0</v>
      </c>
      <c r="AG7434" s="30">
        <f t="shared" ref="AG7434:AG7497" si="817">+G7434-I7434-N7434-R7434-Z7434-AC7434-AE7434-S7434-U7434</f>
        <v>0</v>
      </c>
      <c r="AH7434" s="30">
        <v>0</v>
      </c>
      <c r="AI7434" s="30">
        <f>+[1]DEPURADO!G7428</f>
        <v>0</v>
      </c>
      <c r="AJ7434" s="32"/>
      <c r="AK7434" s="33"/>
    </row>
    <row r="7435" spans="1:37" s="34" customFormat="1" hidden="1" x14ac:dyDescent="0.25">
      <c r="A7435" s="23">
        <f t="shared" ref="A7435:A7498" si="818">+A7434+1</f>
        <v>7427</v>
      </c>
      <c r="B7435" s="24" t="s">
        <v>44</v>
      </c>
      <c r="C7435" s="23">
        <f>+[1]DEPURADO!A7429</f>
        <v>0</v>
      </c>
      <c r="D7435" s="23">
        <f>+[1]DEPURADO!B7429</f>
        <v>0</v>
      </c>
      <c r="E7435" s="25">
        <f>+[1]DEPURADO!C7429</f>
        <v>0</v>
      </c>
      <c r="F7435" s="26" t="str">
        <f>+IF([1]DEPURADO!D7429&gt;1,[1]DEPURADO!D7429," ")</f>
        <v xml:space="preserve"> </v>
      </c>
      <c r="G7435" s="27">
        <f>[1]DEPURADO!F7429</f>
        <v>0</v>
      </c>
      <c r="H7435" s="28">
        <v>0</v>
      </c>
      <c r="I7435" s="28">
        <f>+[1]DEPURADO!M7429+[1]DEPURADO!N7429</f>
        <v>0</v>
      </c>
      <c r="J7435" s="28">
        <f>+[1]DEPURADO!R7429</f>
        <v>0</v>
      </c>
      <c r="K7435" s="29">
        <f>+[1]DEPURADO!P7429+[1]DEPURADO!Q7429</f>
        <v>0</v>
      </c>
      <c r="L7435" s="28">
        <v>0</v>
      </c>
      <c r="M7435" s="28">
        <v>0</v>
      </c>
      <c r="N7435" s="28">
        <f t="shared" si="812"/>
        <v>0</v>
      </c>
      <c r="O7435" s="28">
        <f t="shared" si="813"/>
        <v>0</v>
      </c>
      <c r="P7435" s="24">
        <f>IF([1]DEPURADO!H7429&gt;1,0,[1]DEPURADO!B7429)</f>
        <v>0</v>
      </c>
      <c r="Q7435" s="30">
        <f t="shared" si="814"/>
        <v>0</v>
      </c>
      <c r="R7435" s="31">
        <f t="shared" si="815"/>
        <v>0</v>
      </c>
      <c r="S7435" s="31">
        <f>+[1]DEPURADO!J7429</f>
        <v>0</v>
      </c>
      <c r="T7435" s="23" t="s">
        <v>45</v>
      </c>
      <c r="U7435" s="31">
        <f>+[1]DEPURADO!I7429</f>
        <v>0</v>
      </c>
      <c r="V7435" s="30"/>
      <c r="W7435" s="23" t="s">
        <v>45</v>
      </c>
      <c r="X7435" s="31">
        <f>+[1]DEPURADO!K7429+[1]DEPURADO!L7429</f>
        <v>0</v>
      </c>
      <c r="Y7435" s="23" t="s">
        <v>45</v>
      </c>
      <c r="Z7435" s="31">
        <f t="shared" si="816"/>
        <v>0</v>
      </c>
      <c r="AA7435" s="31"/>
      <c r="AB7435" s="31">
        <v>0</v>
      </c>
      <c r="AC7435" s="31">
        <v>0</v>
      </c>
      <c r="AD7435" s="30"/>
      <c r="AE7435" s="30">
        <f>+[1]DEPURADO!K7429</f>
        <v>0</v>
      </c>
      <c r="AF7435" s="30">
        <v>0</v>
      </c>
      <c r="AG7435" s="30">
        <f t="shared" si="817"/>
        <v>0</v>
      </c>
      <c r="AH7435" s="30">
        <v>0</v>
      </c>
      <c r="AI7435" s="30">
        <f>+[1]DEPURADO!G7429</f>
        <v>0</v>
      </c>
      <c r="AJ7435" s="32"/>
      <c r="AK7435" s="33"/>
    </row>
    <row r="7436" spans="1:37" s="34" customFormat="1" hidden="1" x14ac:dyDescent="0.25">
      <c r="A7436" s="23">
        <f t="shared" si="818"/>
        <v>7428</v>
      </c>
      <c r="B7436" s="24" t="s">
        <v>44</v>
      </c>
      <c r="C7436" s="23">
        <f>+[1]DEPURADO!A7430</f>
        <v>0</v>
      </c>
      <c r="D7436" s="23">
        <f>+[1]DEPURADO!B7430</f>
        <v>0</v>
      </c>
      <c r="E7436" s="25">
        <f>+[1]DEPURADO!C7430</f>
        <v>0</v>
      </c>
      <c r="F7436" s="26" t="str">
        <f>+IF([1]DEPURADO!D7430&gt;1,[1]DEPURADO!D7430," ")</f>
        <v xml:space="preserve"> </v>
      </c>
      <c r="G7436" s="27">
        <f>[1]DEPURADO!F7430</f>
        <v>0</v>
      </c>
      <c r="H7436" s="28">
        <v>0</v>
      </c>
      <c r="I7436" s="28">
        <f>+[1]DEPURADO!M7430+[1]DEPURADO!N7430</f>
        <v>0</v>
      </c>
      <c r="J7436" s="28">
        <f>+[1]DEPURADO!R7430</f>
        <v>0</v>
      </c>
      <c r="K7436" s="29">
        <f>+[1]DEPURADO!P7430+[1]DEPURADO!Q7430</f>
        <v>0</v>
      </c>
      <c r="L7436" s="28">
        <v>0</v>
      </c>
      <c r="M7436" s="28">
        <v>0</v>
      </c>
      <c r="N7436" s="28">
        <f t="shared" si="812"/>
        <v>0</v>
      </c>
      <c r="O7436" s="28">
        <f t="shared" si="813"/>
        <v>0</v>
      </c>
      <c r="P7436" s="24">
        <f>IF([1]DEPURADO!H7430&gt;1,0,[1]DEPURADO!B7430)</f>
        <v>0</v>
      </c>
      <c r="Q7436" s="30">
        <f t="shared" si="814"/>
        <v>0</v>
      </c>
      <c r="R7436" s="31">
        <f t="shared" si="815"/>
        <v>0</v>
      </c>
      <c r="S7436" s="31">
        <f>+[1]DEPURADO!J7430</f>
        <v>0</v>
      </c>
      <c r="T7436" s="23" t="s">
        <v>45</v>
      </c>
      <c r="U7436" s="31">
        <f>+[1]DEPURADO!I7430</f>
        <v>0</v>
      </c>
      <c r="V7436" s="30"/>
      <c r="W7436" s="23" t="s">
        <v>45</v>
      </c>
      <c r="X7436" s="31">
        <f>+[1]DEPURADO!K7430+[1]DEPURADO!L7430</f>
        <v>0</v>
      </c>
      <c r="Y7436" s="23" t="s">
        <v>45</v>
      </c>
      <c r="Z7436" s="31">
        <f t="shared" si="816"/>
        <v>0</v>
      </c>
      <c r="AA7436" s="31"/>
      <c r="AB7436" s="31">
        <v>0</v>
      </c>
      <c r="AC7436" s="31">
        <v>0</v>
      </c>
      <c r="AD7436" s="30"/>
      <c r="AE7436" s="30">
        <f>+[1]DEPURADO!K7430</f>
        <v>0</v>
      </c>
      <c r="AF7436" s="30">
        <v>0</v>
      </c>
      <c r="AG7436" s="30">
        <f t="shared" si="817"/>
        <v>0</v>
      </c>
      <c r="AH7436" s="30">
        <v>0</v>
      </c>
      <c r="AI7436" s="30">
        <f>+[1]DEPURADO!G7430</f>
        <v>0</v>
      </c>
      <c r="AJ7436" s="32"/>
      <c r="AK7436" s="33"/>
    </row>
    <row r="7437" spans="1:37" s="34" customFormat="1" hidden="1" x14ac:dyDescent="0.25">
      <c r="A7437" s="23">
        <f t="shared" si="818"/>
        <v>7429</v>
      </c>
      <c r="B7437" s="24" t="s">
        <v>44</v>
      </c>
      <c r="C7437" s="23">
        <f>+[1]DEPURADO!A7431</f>
        <v>0</v>
      </c>
      <c r="D7437" s="23">
        <f>+[1]DEPURADO!B7431</f>
        <v>0</v>
      </c>
      <c r="E7437" s="25">
        <f>+[1]DEPURADO!C7431</f>
        <v>0</v>
      </c>
      <c r="F7437" s="26" t="str">
        <f>+IF([1]DEPURADO!D7431&gt;1,[1]DEPURADO!D7431," ")</f>
        <v xml:space="preserve"> </v>
      </c>
      <c r="G7437" s="27">
        <f>[1]DEPURADO!F7431</f>
        <v>0</v>
      </c>
      <c r="H7437" s="28">
        <v>0</v>
      </c>
      <c r="I7437" s="28">
        <f>+[1]DEPURADO!M7431+[1]DEPURADO!N7431</f>
        <v>0</v>
      </c>
      <c r="J7437" s="28">
        <f>+[1]DEPURADO!R7431</f>
        <v>0</v>
      </c>
      <c r="K7437" s="29">
        <f>+[1]DEPURADO!P7431+[1]DEPURADO!Q7431</f>
        <v>0</v>
      </c>
      <c r="L7437" s="28">
        <v>0</v>
      </c>
      <c r="M7437" s="28">
        <v>0</v>
      </c>
      <c r="N7437" s="28">
        <f t="shared" si="812"/>
        <v>0</v>
      </c>
      <c r="O7437" s="28">
        <f t="shared" si="813"/>
        <v>0</v>
      </c>
      <c r="P7437" s="24">
        <f>IF([1]DEPURADO!H7431&gt;1,0,[1]DEPURADO!B7431)</f>
        <v>0</v>
      </c>
      <c r="Q7437" s="30">
        <f t="shared" si="814"/>
        <v>0</v>
      </c>
      <c r="R7437" s="31">
        <f t="shared" si="815"/>
        <v>0</v>
      </c>
      <c r="S7437" s="31">
        <f>+[1]DEPURADO!J7431</f>
        <v>0</v>
      </c>
      <c r="T7437" s="23" t="s">
        <v>45</v>
      </c>
      <c r="U7437" s="31">
        <f>+[1]DEPURADO!I7431</f>
        <v>0</v>
      </c>
      <c r="V7437" s="30"/>
      <c r="W7437" s="23" t="s">
        <v>45</v>
      </c>
      <c r="X7437" s="31">
        <f>+[1]DEPURADO!K7431+[1]DEPURADO!L7431</f>
        <v>0</v>
      </c>
      <c r="Y7437" s="23" t="s">
        <v>45</v>
      </c>
      <c r="Z7437" s="31">
        <f t="shared" si="816"/>
        <v>0</v>
      </c>
      <c r="AA7437" s="31"/>
      <c r="AB7437" s="31">
        <v>0</v>
      </c>
      <c r="AC7437" s="31">
        <v>0</v>
      </c>
      <c r="AD7437" s="30"/>
      <c r="AE7437" s="30">
        <f>+[1]DEPURADO!K7431</f>
        <v>0</v>
      </c>
      <c r="AF7437" s="30">
        <v>0</v>
      </c>
      <c r="AG7437" s="30">
        <f t="shared" si="817"/>
        <v>0</v>
      </c>
      <c r="AH7437" s="30">
        <v>0</v>
      </c>
      <c r="AI7437" s="30">
        <f>+[1]DEPURADO!G7431</f>
        <v>0</v>
      </c>
      <c r="AJ7437" s="32"/>
      <c r="AK7437" s="33"/>
    </row>
    <row r="7438" spans="1:37" s="34" customFormat="1" hidden="1" x14ac:dyDescent="0.25">
      <c r="A7438" s="23">
        <f t="shared" si="818"/>
        <v>7430</v>
      </c>
      <c r="B7438" s="24" t="s">
        <v>44</v>
      </c>
      <c r="C7438" s="23">
        <f>+[1]DEPURADO!A7432</f>
        <v>0</v>
      </c>
      <c r="D7438" s="23">
        <f>+[1]DEPURADO!B7432</f>
        <v>0</v>
      </c>
      <c r="E7438" s="25">
        <f>+[1]DEPURADO!C7432</f>
        <v>0</v>
      </c>
      <c r="F7438" s="26" t="str">
        <f>+IF([1]DEPURADO!D7432&gt;1,[1]DEPURADO!D7432," ")</f>
        <v xml:space="preserve"> </v>
      </c>
      <c r="G7438" s="27">
        <f>[1]DEPURADO!F7432</f>
        <v>0</v>
      </c>
      <c r="H7438" s="28">
        <v>0</v>
      </c>
      <c r="I7438" s="28">
        <f>+[1]DEPURADO!M7432+[1]DEPURADO!N7432</f>
        <v>0</v>
      </c>
      <c r="J7438" s="28">
        <f>+[1]DEPURADO!R7432</f>
        <v>0</v>
      </c>
      <c r="K7438" s="29">
        <f>+[1]DEPURADO!P7432+[1]DEPURADO!Q7432</f>
        <v>0</v>
      </c>
      <c r="L7438" s="28">
        <v>0</v>
      </c>
      <c r="M7438" s="28">
        <v>0</v>
      </c>
      <c r="N7438" s="28">
        <f t="shared" si="812"/>
        <v>0</v>
      </c>
      <c r="O7438" s="28">
        <f t="shared" si="813"/>
        <v>0</v>
      </c>
      <c r="P7438" s="24">
        <f>IF([1]DEPURADO!H7432&gt;1,0,[1]DEPURADO!B7432)</f>
        <v>0</v>
      </c>
      <c r="Q7438" s="30">
        <f t="shared" si="814"/>
        <v>0</v>
      </c>
      <c r="R7438" s="31">
        <f t="shared" si="815"/>
        <v>0</v>
      </c>
      <c r="S7438" s="31">
        <f>+[1]DEPURADO!J7432</f>
        <v>0</v>
      </c>
      <c r="T7438" s="23" t="s">
        <v>45</v>
      </c>
      <c r="U7438" s="31">
        <f>+[1]DEPURADO!I7432</f>
        <v>0</v>
      </c>
      <c r="V7438" s="30"/>
      <c r="W7438" s="23" t="s">
        <v>45</v>
      </c>
      <c r="X7438" s="31">
        <f>+[1]DEPURADO!K7432+[1]DEPURADO!L7432</f>
        <v>0</v>
      </c>
      <c r="Y7438" s="23" t="s">
        <v>45</v>
      </c>
      <c r="Z7438" s="31">
        <f t="shared" si="816"/>
        <v>0</v>
      </c>
      <c r="AA7438" s="31"/>
      <c r="AB7438" s="31">
        <v>0</v>
      </c>
      <c r="AC7438" s="31">
        <v>0</v>
      </c>
      <c r="AD7438" s="30"/>
      <c r="AE7438" s="30">
        <f>+[1]DEPURADO!K7432</f>
        <v>0</v>
      </c>
      <c r="AF7438" s="30">
        <v>0</v>
      </c>
      <c r="AG7438" s="30">
        <f t="shared" si="817"/>
        <v>0</v>
      </c>
      <c r="AH7438" s="30">
        <v>0</v>
      </c>
      <c r="AI7438" s="30">
        <f>+[1]DEPURADO!G7432</f>
        <v>0</v>
      </c>
      <c r="AJ7438" s="32"/>
      <c r="AK7438" s="33"/>
    </row>
    <row r="7439" spans="1:37" s="34" customFormat="1" hidden="1" x14ac:dyDescent="0.25">
      <c r="A7439" s="23">
        <f t="shared" si="818"/>
        <v>7431</v>
      </c>
      <c r="B7439" s="24" t="s">
        <v>44</v>
      </c>
      <c r="C7439" s="23">
        <f>+[1]DEPURADO!A7433</f>
        <v>0</v>
      </c>
      <c r="D7439" s="23">
        <f>+[1]DEPURADO!B7433</f>
        <v>0</v>
      </c>
      <c r="E7439" s="25">
        <f>+[1]DEPURADO!C7433</f>
        <v>0</v>
      </c>
      <c r="F7439" s="26" t="str">
        <f>+IF([1]DEPURADO!D7433&gt;1,[1]DEPURADO!D7433," ")</f>
        <v xml:space="preserve"> </v>
      </c>
      <c r="G7439" s="27">
        <f>[1]DEPURADO!F7433</f>
        <v>0</v>
      </c>
      <c r="H7439" s="28">
        <v>0</v>
      </c>
      <c r="I7439" s="28">
        <f>+[1]DEPURADO!M7433+[1]DEPURADO!N7433</f>
        <v>0</v>
      </c>
      <c r="J7439" s="28">
        <f>+[1]DEPURADO!R7433</f>
        <v>0</v>
      </c>
      <c r="K7439" s="29">
        <f>+[1]DEPURADO!P7433+[1]DEPURADO!Q7433</f>
        <v>0</v>
      </c>
      <c r="L7439" s="28">
        <v>0</v>
      </c>
      <c r="M7439" s="28">
        <v>0</v>
      </c>
      <c r="N7439" s="28">
        <f t="shared" si="812"/>
        <v>0</v>
      </c>
      <c r="O7439" s="28">
        <f t="shared" si="813"/>
        <v>0</v>
      </c>
      <c r="P7439" s="24">
        <f>IF([1]DEPURADO!H7433&gt;1,0,[1]DEPURADO!B7433)</f>
        <v>0</v>
      </c>
      <c r="Q7439" s="30">
        <f t="shared" si="814"/>
        <v>0</v>
      </c>
      <c r="R7439" s="31">
        <f t="shared" si="815"/>
        <v>0</v>
      </c>
      <c r="S7439" s="31">
        <f>+[1]DEPURADO!J7433</f>
        <v>0</v>
      </c>
      <c r="T7439" s="23" t="s">
        <v>45</v>
      </c>
      <c r="U7439" s="31">
        <f>+[1]DEPURADO!I7433</f>
        <v>0</v>
      </c>
      <c r="V7439" s="30"/>
      <c r="W7439" s="23" t="s">
        <v>45</v>
      </c>
      <c r="X7439" s="31">
        <f>+[1]DEPURADO!K7433+[1]DEPURADO!L7433</f>
        <v>0</v>
      </c>
      <c r="Y7439" s="23" t="s">
        <v>45</v>
      </c>
      <c r="Z7439" s="31">
        <f t="shared" si="816"/>
        <v>0</v>
      </c>
      <c r="AA7439" s="31"/>
      <c r="AB7439" s="31">
        <v>0</v>
      </c>
      <c r="AC7439" s="31">
        <v>0</v>
      </c>
      <c r="AD7439" s="30"/>
      <c r="AE7439" s="30">
        <f>+[1]DEPURADO!K7433</f>
        <v>0</v>
      </c>
      <c r="AF7439" s="30">
        <v>0</v>
      </c>
      <c r="AG7439" s="30">
        <f t="shared" si="817"/>
        <v>0</v>
      </c>
      <c r="AH7439" s="30">
        <v>0</v>
      </c>
      <c r="AI7439" s="30">
        <f>+[1]DEPURADO!G7433</f>
        <v>0</v>
      </c>
      <c r="AJ7439" s="32"/>
      <c r="AK7439" s="33"/>
    </row>
    <row r="7440" spans="1:37" s="34" customFormat="1" hidden="1" x14ac:dyDescent="0.25">
      <c r="A7440" s="23">
        <f t="shared" si="818"/>
        <v>7432</v>
      </c>
      <c r="B7440" s="24" t="s">
        <v>44</v>
      </c>
      <c r="C7440" s="23">
        <f>+[1]DEPURADO!A7434</f>
        <v>0</v>
      </c>
      <c r="D7440" s="23">
        <f>+[1]DEPURADO!B7434</f>
        <v>0</v>
      </c>
      <c r="E7440" s="25">
        <f>+[1]DEPURADO!C7434</f>
        <v>0</v>
      </c>
      <c r="F7440" s="26" t="str">
        <f>+IF([1]DEPURADO!D7434&gt;1,[1]DEPURADO!D7434," ")</f>
        <v xml:space="preserve"> </v>
      </c>
      <c r="G7440" s="27">
        <f>[1]DEPURADO!F7434</f>
        <v>0</v>
      </c>
      <c r="H7440" s="28">
        <v>0</v>
      </c>
      <c r="I7440" s="28">
        <f>+[1]DEPURADO!M7434+[1]DEPURADO!N7434</f>
        <v>0</v>
      </c>
      <c r="J7440" s="28">
        <f>+[1]DEPURADO!R7434</f>
        <v>0</v>
      </c>
      <c r="K7440" s="29">
        <f>+[1]DEPURADO!P7434+[1]DEPURADO!Q7434</f>
        <v>0</v>
      </c>
      <c r="L7440" s="28">
        <v>0</v>
      </c>
      <c r="M7440" s="28">
        <v>0</v>
      </c>
      <c r="N7440" s="28">
        <f t="shared" si="812"/>
        <v>0</v>
      </c>
      <c r="O7440" s="28">
        <f t="shared" si="813"/>
        <v>0</v>
      </c>
      <c r="P7440" s="24">
        <f>IF([1]DEPURADO!H7434&gt;1,0,[1]DEPURADO!B7434)</f>
        <v>0</v>
      </c>
      <c r="Q7440" s="30">
        <f t="shared" si="814"/>
        <v>0</v>
      </c>
      <c r="R7440" s="31">
        <f t="shared" si="815"/>
        <v>0</v>
      </c>
      <c r="S7440" s="31">
        <f>+[1]DEPURADO!J7434</f>
        <v>0</v>
      </c>
      <c r="T7440" s="23" t="s">
        <v>45</v>
      </c>
      <c r="U7440" s="31">
        <f>+[1]DEPURADO!I7434</f>
        <v>0</v>
      </c>
      <c r="V7440" s="30"/>
      <c r="W7440" s="23" t="s">
        <v>45</v>
      </c>
      <c r="X7440" s="31">
        <f>+[1]DEPURADO!K7434+[1]DEPURADO!L7434</f>
        <v>0</v>
      </c>
      <c r="Y7440" s="23" t="s">
        <v>45</v>
      </c>
      <c r="Z7440" s="31">
        <f t="shared" si="816"/>
        <v>0</v>
      </c>
      <c r="AA7440" s="31"/>
      <c r="AB7440" s="31">
        <v>0</v>
      </c>
      <c r="AC7440" s="31">
        <v>0</v>
      </c>
      <c r="AD7440" s="30"/>
      <c r="AE7440" s="30">
        <f>+[1]DEPURADO!K7434</f>
        <v>0</v>
      </c>
      <c r="AF7440" s="30">
        <v>0</v>
      </c>
      <c r="AG7440" s="30">
        <f t="shared" si="817"/>
        <v>0</v>
      </c>
      <c r="AH7440" s="30">
        <v>0</v>
      </c>
      <c r="AI7440" s="30">
        <f>+[1]DEPURADO!G7434</f>
        <v>0</v>
      </c>
      <c r="AJ7440" s="32"/>
      <c r="AK7440" s="33"/>
    </row>
    <row r="7441" spans="1:37" s="34" customFormat="1" hidden="1" x14ac:dyDescent="0.25">
      <c r="A7441" s="23">
        <f t="shared" si="818"/>
        <v>7433</v>
      </c>
      <c r="B7441" s="24" t="s">
        <v>44</v>
      </c>
      <c r="C7441" s="23">
        <f>+[1]DEPURADO!A7435</f>
        <v>0</v>
      </c>
      <c r="D7441" s="23">
        <f>+[1]DEPURADO!B7435</f>
        <v>0</v>
      </c>
      <c r="E7441" s="25">
        <f>+[1]DEPURADO!C7435</f>
        <v>0</v>
      </c>
      <c r="F7441" s="26" t="str">
        <f>+IF([1]DEPURADO!D7435&gt;1,[1]DEPURADO!D7435," ")</f>
        <v xml:space="preserve"> </v>
      </c>
      <c r="G7441" s="27">
        <f>[1]DEPURADO!F7435</f>
        <v>0</v>
      </c>
      <c r="H7441" s="28">
        <v>0</v>
      </c>
      <c r="I7441" s="28">
        <f>+[1]DEPURADO!M7435+[1]DEPURADO!N7435</f>
        <v>0</v>
      </c>
      <c r="J7441" s="28">
        <f>+[1]DEPURADO!R7435</f>
        <v>0</v>
      </c>
      <c r="K7441" s="29">
        <f>+[1]DEPURADO!P7435+[1]DEPURADO!Q7435</f>
        <v>0</v>
      </c>
      <c r="L7441" s="28">
        <v>0</v>
      </c>
      <c r="M7441" s="28">
        <v>0</v>
      </c>
      <c r="N7441" s="28">
        <f t="shared" si="812"/>
        <v>0</v>
      </c>
      <c r="O7441" s="28">
        <f t="shared" si="813"/>
        <v>0</v>
      </c>
      <c r="P7441" s="24">
        <f>IF([1]DEPURADO!H7435&gt;1,0,[1]DEPURADO!B7435)</f>
        <v>0</v>
      </c>
      <c r="Q7441" s="30">
        <f t="shared" si="814"/>
        <v>0</v>
      </c>
      <c r="R7441" s="31">
        <f t="shared" si="815"/>
        <v>0</v>
      </c>
      <c r="S7441" s="31">
        <f>+[1]DEPURADO!J7435</f>
        <v>0</v>
      </c>
      <c r="T7441" s="23" t="s">
        <v>45</v>
      </c>
      <c r="U7441" s="31">
        <f>+[1]DEPURADO!I7435</f>
        <v>0</v>
      </c>
      <c r="V7441" s="30"/>
      <c r="W7441" s="23" t="s">
        <v>45</v>
      </c>
      <c r="X7441" s="31">
        <f>+[1]DEPURADO!K7435+[1]DEPURADO!L7435</f>
        <v>0</v>
      </c>
      <c r="Y7441" s="23" t="s">
        <v>45</v>
      </c>
      <c r="Z7441" s="31">
        <f t="shared" si="816"/>
        <v>0</v>
      </c>
      <c r="AA7441" s="31"/>
      <c r="AB7441" s="31">
        <v>0</v>
      </c>
      <c r="AC7441" s="31">
        <v>0</v>
      </c>
      <c r="AD7441" s="30"/>
      <c r="AE7441" s="30">
        <f>+[1]DEPURADO!K7435</f>
        <v>0</v>
      </c>
      <c r="AF7441" s="30">
        <v>0</v>
      </c>
      <c r="AG7441" s="30">
        <f t="shared" si="817"/>
        <v>0</v>
      </c>
      <c r="AH7441" s="30">
        <v>0</v>
      </c>
      <c r="AI7441" s="30">
        <f>+[1]DEPURADO!G7435</f>
        <v>0</v>
      </c>
      <c r="AJ7441" s="32"/>
      <c r="AK7441" s="33"/>
    </row>
    <row r="7442" spans="1:37" s="34" customFormat="1" hidden="1" x14ac:dyDescent="0.25">
      <c r="A7442" s="23">
        <f t="shared" si="818"/>
        <v>7434</v>
      </c>
      <c r="B7442" s="24" t="s">
        <v>44</v>
      </c>
      <c r="C7442" s="23">
        <f>+[1]DEPURADO!A7436</f>
        <v>0</v>
      </c>
      <c r="D7442" s="23">
        <f>+[1]DEPURADO!B7436</f>
        <v>0</v>
      </c>
      <c r="E7442" s="25">
        <f>+[1]DEPURADO!C7436</f>
        <v>0</v>
      </c>
      <c r="F7442" s="26" t="str">
        <f>+IF([1]DEPURADO!D7436&gt;1,[1]DEPURADO!D7436," ")</f>
        <v xml:space="preserve"> </v>
      </c>
      <c r="G7442" s="27">
        <f>[1]DEPURADO!F7436</f>
        <v>0</v>
      </c>
      <c r="H7442" s="28">
        <v>0</v>
      </c>
      <c r="I7442" s="28">
        <f>+[1]DEPURADO!M7436+[1]DEPURADO!N7436</f>
        <v>0</v>
      </c>
      <c r="J7442" s="28">
        <f>+[1]DEPURADO!R7436</f>
        <v>0</v>
      </c>
      <c r="K7442" s="29">
        <f>+[1]DEPURADO!P7436+[1]DEPURADO!Q7436</f>
        <v>0</v>
      </c>
      <c r="L7442" s="28">
        <v>0</v>
      </c>
      <c r="M7442" s="28">
        <v>0</v>
      </c>
      <c r="N7442" s="28">
        <f t="shared" si="812"/>
        <v>0</v>
      </c>
      <c r="O7442" s="28">
        <f t="shared" si="813"/>
        <v>0</v>
      </c>
      <c r="P7442" s="24">
        <f>IF([1]DEPURADO!H7436&gt;1,0,[1]DEPURADO!B7436)</f>
        <v>0</v>
      </c>
      <c r="Q7442" s="30">
        <f t="shared" si="814"/>
        <v>0</v>
      </c>
      <c r="R7442" s="31">
        <f t="shared" si="815"/>
        <v>0</v>
      </c>
      <c r="S7442" s="31">
        <f>+[1]DEPURADO!J7436</f>
        <v>0</v>
      </c>
      <c r="T7442" s="23" t="s">
        <v>45</v>
      </c>
      <c r="U7442" s="31">
        <f>+[1]DEPURADO!I7436</f>
        <v>0</v>
      </c>
      <c r="V7442" s="30"/>
      <c r="W7442" s="23" t="s">
        <v>45</v>
      </c>
      <c r="X7442" s="31">
        <f>+[1]DEPURADO!K7436+[1]DEPURADO!L7436</f>
        <v>0</v>
      </c>
      <c r="Y7442" s="23" t="s">
        <v>45</v>
      </c>
      <c r="Z7442" s="31">
        <f t="shared" si="816"/>
        <v>0</v>
      </c>
      <c r="AA7442" s="31"/>
      <c r="AB7442" s="31">
        <v>0</v>
      </c>
      <c r="AC7442" s="31">
        <v>0</v>
      </c>
      <c r="AD7442" s="30"/>
      <c r="AE7442" s="30">
        <f>+[1]DEPURADO!K7436</f>
        <v>0</v>
      </c>
      <c r="AF7442" s="30">
        <v>0</v>
      </c>
      <c r="AG7442" s="30">
        <f t="shared" si="817"/>
        <v>0</v>
      </c>
      <c r="AH7442" s="30">
        <v>0</v>
      </c>
      <c r="AI7442" s="30">
        <f>+[1]DEPURADO!G7436</f>
        <v>0</v>
      </c>
      <c r="AJ7442" s="32"/>
      <c r="AK7442" s="33"/>
    </row>
    <row r="7443" spans="1:37" s="34" customFormat="1" hidden="1" x14ac:dyDescent="0.25">
      <c r="A7443" s="23">
        <f t="shared" si="818"/>
        <v>7435</v>
      </c>
      <c r="B7443" s="24" t="s">
        <v>44</v>
      </c>
      <c r="C7443" s="23">
        <f>+[1]DEPURADO!A7437</f>
        <v>0</v>
      </c>
      <c r="D7443" s="23">
        <f>+[1]DEPURADO!B7437</f>
        <v>0</v>
      </c>
      <c r="E7443" s="25">
        <f>+[1]DEPURADO!C7437</f>
        <v>0</v>
      </c>
      <c r="F7443" s="26" t="str">
        <f>+IF([1]DEPURADO!D7437&gt;1,[1]DEPURADO!D7437," ")</f>
        <v xml:space="preserve"> </v>
      </c>
      <c r="G7443" s="27">
        <f>[1]DEPURADO!F7437</f>
        <v>0</v>
      </c>
      <c r="H7443" s="28">
        <v>0</v>
      </c>
      <c r="I7443" s="28">
        <f>+[1]DEPURADO!M7437+[1]DEPURADO!N7437</f>
        <v>0</v>
      </c>
      <c r="J7443" s="28">
        <f>+[1]DEPURADO!R7437</f>
        <v>0</v>
      </c>
      <c r="K7443" s="29">
        <f>+[1]DEPURADO!P7437+[1]DEPURADO!Q7437</f>
        <v>0</v>
      </c>
      <c r="L7443" s="28">
        <v>0</v>
      </c>
      <c r="M7443" s="28">
        <v>0</v>
      </c>
      <c r="N7443" s="28">
        <f t="shared" si="812"/>
        <v>0</v>
      </c>
      <c r="O7443" s="28">
        <f t="shared" si="813"/>
        <v>0</v>
      </c>
      <c r="P7443" s="24">
        <f>IF([1]DEPURADO!H7437&gt;1,0,[1]DEPURADO!B7437)</f>
        <v>0</v>
      </c>
      <c r="Q7443" s="30">
        <f t="shared" si="814"/>
        <v>0</v>
      </c>
      <c r="R7443" s="31">
        <f t="shared" si="815"/>
        <v>0</v>
      </c>
      <c r="S7443" s="31">
        <f>+[1]DEPURADO!J7437</f>
        <v>0</v>
      </c>
      <c r="T7443" s="23" t="s">
        <v>45</v>
      </c>
      <c r="U7443" s="31">
        <f>+[1]DEPURADO!I7437</f>
        <v>0</v>
      </c>
      <c r="V7443" s="30"/>
      <c r="W7443" s="23" t="s">
        <v>45</v>
      </c>
      <c r="X7443" s="31">
        <f>+[1]DEPURADO!K7437+[1]DEPURADO!L7437</f>
        <v>0</v>
      </c>
      <c r="Y7443" s="23" t="s">
        <v>45</v>
      </c>
      <c r="Z7443" s="31">
        <f t="shared" si="816"/>
        <v>0</v>
      </c>
      <c r="AA7443" s="31"/>
      <c r="AB7443" s="31">
        <v>0</v>
      </c>
      <c r="AC7443" s="31">
        <v>0</v>
      </c>
      <c r="AD7443" s="30"/>
      <c r="AE7443" s="30">
        <f>+[1]DEPURADO!K7437</f>
        <v>0</v>
      </c>
      <c r="AF7443" s="30">
        <v>0</v>
      </c>
      <c r="AG7443" s="30">
        <f t="shared" si="817"/>
        <v>0</v>
      </c>
      <c r="AH7443" s="30">
        <v>0</v>
      </c>
      <c r="AI7443" s="30">
        <f>+[1]DEPURADO!G7437</f>
        <v>0</v>
      </c>
      <c r="AJ7443" s="32"/>
      <c r="AK7443" s="33"/>
    </row>
    <row r="7444" spans="1:37" s="34" customFormat="1" hidden="1" x14ac:dyDescent="0.25">
      <c r="A7444" s="23">
        <f t="shared" si="818"/>
        <v>7436</v>
      </c>
      <c r="B7444" s="24" t="s">
        <v>44</v>
      </c>
      <c r="C7444" s="23">
        <f>+[1]DEPURADO!A7438</f>
        <v>0</v>
      </c>
      <c r="D7444" s="23">
        <f>+[1]DEPURADO!B7438</f>
        <v>0</v>
      </c>
      <c r="E7444" s="25">
        <f>+[1]DEPURADO!C7438</f>
        <v>0</v>
      </c>
      <c r="F7444" s="26" t="str">
        <f>+IF([1]DEPURADO!D7438&gt;1,[1]DEPURADO!D7438," ")</f>
        <v xml:space="preserve"> </v>
      </c>
      <c r="G7444" s="27">
        <f>[1]DEPURADO!F7438</f>
        <v>0</v>
      </c>
      <c r="H7444" s="28">
        <v>0</v>
      </c>
      <c r="I7444" s="28">
        <f>+[1]DEPURADO!M7438+[1]DEPURADO!N7438</f>
        <v>0</v>
      </c>
      <c r="J7444" s="28">
        <f>+[1]DEPURADO!R7438</f>
        <v>0</v>
      </c>
      <c r="K7444" s="29">
        <f>+[1]DEPURADO!P7438+[1]DEPURADO!Q7438</f>
        <v>0</v>
      </c>
      <c r="L7444" s="28">
        <v>0</v>
      </c>
      <c r="M7444" s="28">
        <v>0</v>
      </c>
      <c r="N7444" s="28">
        <f t="shared" si="812"/>
        <v>0</v>
      </c>
      <c r="O7444" s="28">
        <f t="shared" si="813"/>
        <v>0</v>
      </c>
      <c r="P7444" s="24">
        <f>IF([1]DEPURADO!H7438&gt;1,0,[1]DEPURADO!B7438)</f>
        <v>0</v>
      </c>
      <c r="Q7444" s="30">
        <f t="shared" si="814"/>
        <v>0</v>
      </c>
      <c r="R7444" s="31">
        <f t="shared" si="815"/>
        <v>0</v>
      </c>
      <c r="S7444" s="31">
        <f>+[1]DEPURADO!J7438</f>
        <v>0</v>
      </c>
      <c r="T7444" s="23" t="s">
        <v>45</v>
      </c>
      <c r="U7444" s="31">
        <f>+[1]DEPURADO!I7438</f>
        <v>0</v>
      </c>
      <c r="V7444" s="30"/>
      <c r="W7444" s="23" t="s">
        <v>45</v>
      </c>
      <c r="X7444" s="31">
        <f>+[1]DEPURADO!K7438+[1]DEPURADO!L7438</f>
        <v>0</v>
      </c>
      <c r="Y7444" s="23" t="s">
        <v>45</v>
      </c>
      <c r="Z7444" s="31">
        <f t="shared" si="816"/>
        <v>0</v>
      </c>
      <c r="AA7444" s="31"/>
      <c r="AB7444" s="31">
        <v>0</v>
      </c>
      <c r="AC7444" s="31">
        <v>0</v>
      </c>
      <c r="AD7444" s="30"/>
      <c r="AE7444" s="30">
        <f>+[1]DEPURADO!K7438</f>
        <v>0</v>
      </c>
      <c r="AF7444" s="30">
        <v>0</v>
      </c>
      <c r="AG7444" s="30">
        <f t="shared" si="817"/>
        <v>0</v>
      </c>
      <c r="AH7444" s="30">
        <v>0</v>
      </c>
      <c r="AI7444" s="30">
        <f>+[1]DEPURADO!G7438</f>
        <v>0</v>
      </c>
      <c r="AJ7444" s="32"/>
      <c r="AK7444" s="33"/>
    </row>
    <row r="7445" spans="1:37" s="34" customFormat="1" hidden="1" x14ac:dyDescent="0.25">
      <c r="A7445" s="23">
        <f t="shared" si="818"/>
        <v>7437</v>
      </c>
      <c r="B7445" s="24" t="s">
        <v>44</v>
      </c>
      <c r="C7445" s="23">
        <f>+[1]DEPURADO!A7439</f>
        <v>0</v>
      </c>
      <c r="D7445" s="23">
        <f>+[1]DEPURADO!B7439</f>
        <v>0</v>
      </c>
      <c r="E7445" s="25">
        <f>+[1]DEPURADO!C7439</f>
        <v>0</v>
      </c>
      <c r="F7445" s="26" t="str">
        <f>+IF([1]DEPURADO!D7439&gt;1,[1]DEPURADO!D7439," ")</f>
        <v xml:space="preserve"> </v>
      </c>
      <c r="G7445" s="27">
        <f>[1]DEPURADO!F7439</f>
        <v>0</v>
      </c>
      <c r="H7445" s="28">
        <v>0</v>
      </c>
      <c r="I7445" s="28">
        <f>+[1]DEPURADO!M7439+[1]DEPURADO!N7439</f>
        <v>0</v>
      </c>
      <c r="J7445" s="28">
        <f>+[1]DEPURADO!R7439</f>
        <v>0</v>
      </c>
      <c r="K7445" s="29">
        <f>+[1]DEPURADO!P7439+[1]DEPURADO!Q7439</f>
        <v>0</v>
      </c>
      <c r="L7445" s="28">
        <v>0</v>
      </c>
      <c r="M7445" s="28">
        <v>0</v>
      </c>
      <c r="N7445" s="28">
        <f t="shared" si="812"/>
        <v>0</v>
      </c>
      <c r="O7445" s="28">
        <f t="shared" si="813"/>
        <v>0</v>
      </c>
      <c r="P7445" s="24">
        <f>IF([1]DEPURADO!H7439&gt;1,0,[1]DEPURADO!B7439)</f>
        <v>0</v>
      </c>
      <c r="Q7445" s="30">
        <f t="shared" si="814"/>
        <v>0</v>
      </c>
      <c r="R7445" s="31">
        <f t="shared" si="815"/>
        <v>0</v>
      </c>
      <c r="S7445" s="31">
        <f>+[1]DEPURADO!J7439</f>
        <v>0</v>
      </c>
      <c r="T7445" s="23" t="s">
        <v>45</v>
      </c>
      <c r="U7445" s="31">
        <f>+[1]DEPURADO!I7439</f>
        <v>0</v>
      </c>
      <c r="V7445" s="30"/>
      <c r="W7445" s="23" t="s">
        <v>45</v>
      </c>
      <c r="X7445" s="31">
        <f>+[1]DEPURADO!K7439+[1]DEPURADO!L7439</f>
        <v>0</v>
      </c>
      <c r="Y7445" s="23" t="s">
        <v>45</v>
      </c>
      <c r="Z7445" s="31">
        <f t="shared" si="816"/>
        <v>0</v>
      </c>
      <c r="AA7445" s="31"/>
      <c r="AB7445" s="31">
        <v>0</v>
      </c>
      <c r="AC7445" s="31">
        <v>0</v>
      </c>
      <c r="AD7445" s="30"/>
      <c r="AE7445" s="30">
        <f>+[1]DEPURADO!K7439</f>
        <v>0</v>
      </c>
      <c r="AF7445" s="30">
        <v>0</v>
      </c>
      <c r="AG7445" s="30">
        <f t="shared" si="817"/>
        <v>0</v>
      </c>
      <c r="AH7445" s="30">
        <v>0</v>
      </c>
      <c r="AI7445" s="30">
        <f>+[1]DEPURADO!G7439</f>
        <v>0</v>
      </c>
      <c r="AJ7445" s="32"/>
      <c r="AK7445" s="33"/>
    </row>
    <row r="7446" spans="1:37" s="34" customFormat="1" hidden="1" x14ac:dyDescent="0.25">
      <c r="A7446" s="23">
        <f t="shared" si="818"/>
        <v>7438</v>
      </c>
      <c r="B7446" s="24" t="s">
        <v>44</v>
      </c>
      <c r="C7446" s="23">
        <f>+[1]DEPURADO!A7440</f>
        <v>0</v>
      </c>
      <c r="D7446" s="23">
        <f>+[1]DEPURADO!B7440</f>
        <v>0</v>
      </c>
      <c r="E7446" s="25">
        <f>+[1]DEPURADO!C7440</f>
        <v>0</v>
      </c>
      <c r="F7446" s="26" t="str">
        <f>+IF([1]DEPURADO!D7440&gt;1,[1]DEPURADO!D7440," ")</f>
        <v xml:space="preserve"> </v>
      </c>
      <c r="G7446" s="27">
        <f>[1]DEPURADO!F7440</f>
        <v>0</v>
      </c>
      <c r="H7446" s="28">
        <v>0</v>
      </c>
      <c r="I7446" s="28">
        <f>+[1]DEPURADO!M7440+[1]DEPURADO!N7440</f>
        <v>0</v>
      </c>
      <c r="J7446" s="28">
        <f>+[1]DEPURADO!R7440</f>
        <v>0</v>
      </c>
      <c r="K7446" s="29">
        <f>+[1]DEPURADO!P7440+[1]DEPURADO!Q7440</f>
        <v>0</v>
      </c>
      <c r="L7446" s="28">
        <v>0</v>
      </c>
      <c r="M7446" s="28">
        <v>0</v>
      </c>
      <c r="N7446" s="28">
        <f t="shared" si="812"/>
        <v>0</v>
      </c>
      <c r="O7446" s="28">
        <f t="shared" si="813"/>
        <v>0</v>
      </c>
      <c r="P7446" s="24">
        <f>IF([1]DEPURADO!H7440&gt;1,0,[1]DEPURADO!B7440)</f>
        <v>0</v>
      </c>
      <c r="Q7446" s="30">
        <f t="shared" si="814"/>
        <v>0</v>
      </c>
      <c r="R7446" s="31">
        <f t="shared" si="815"/>
        <v>0</v>
      </c>
      <c r="S7446" s="31">
        <f>+[1]DEPURADO!J7440</f>
        <v>0</v>
      </c>
      <c r="T7446" s="23" t="s">
        <v>45</v>
      </c>
      <c r="U7446" s="31">
        <f>+[1]DEPURADO!I7440</f>
        <v>0</v>
      </c>
      <c r="V7446" s="30"/>
      <c r="W7446" s="23" t="s">
        <v>45</v>
      </c>
      <c r="X7446" s="31">
        <f>+[1]DEPURADO!K7440+[1]DEPURADO!L7440</f>
        <v>0</v>
      </c>
      <c r="Y7446" s="23" t="s">
        <v>45</v>
      </c>
      <c r="Z7446" s="31">
        <f t="shared" si="816"/>
        <v>0</v>
      </c>
      <c r="AA7446" s="31"/>
      <c r="AB7446" s="31">
        <v>0</v>
      </c>
      <c r="AC7446" s="31">
        <v>0</v>
      </c>
      <c r="AD7446" s="30"/>
      <c r="AE7446" s="30">
        <f>+[1]DEPURADO!K7440</f>
        <v>0</v>
      </c>
      <c r="AF7446" s="30">
        <v>0</v>
      </c>
      <c r="AG7446" s="30">
        <f t="shared" si="817"/>
        <v>0</v>
      </c>
      <c r="AH7446" s="30">
        <v>0</v>
      </c>
      <c r="AI7446" s="30">
        <f>+[1]DEPURADO!G7440</f>
        <v>0</v>
      </c>
      <c r="AJ7446" s="32"/>
      <c r="AK7446" s="33"/>
    </row>
    <row r="7447" spans="1:37" s="34" customFormat="1" hidden="1" x14ac:dyDescent="0.25">
      <c r="A7447" s="23">
        <f t="shared" si="818"/>
        <v>7439</v>
      </c>
      <c r="B7447" s="24" t="s">
        <v>44</v>
      </c>
      <c r="C7447" s="23">
        <f>+[1]DEPURADO!A7441</f>
        <v>0</v>
      </c>
      <c r="D7447" s="23">
        <f>+[1]DEPURADO!B7441</f>
        <v>0</v>
      </c>
      <c r="E7447" s="25">
        <f>+[1]DEPURADO!C7441</f>
        <v>0</v>
      </c>
      <c r="F7447" s="26" t="str">
        <f>+IF([1]DEPURADO!D7441&gt;1,[1]DEPURADO!D7441," ")</f>
        <v xml:space="preserve"> </v>
      </c>
      <c r="G7447" s="27">
        <f>[1]DEPURADO!F7441</f>
        <v>0</v>
      </c>
      <c r="H7447" s="28">
        <v>0</v>
      </c>
      <c r="I7447" s="28">
        <f>+[1]DEPURADO!M7441+[1]DEPURADO!N7441</f>
        <v>0</v>
      </c>
      <c r="J7447" s="28">
        <f>+[1]DEPURADO!R7441</f>
        <v>0</v>
      </c>
      <c r="K7447" s="29">
        <f>+[1]DEPURADO!P7441+[1]DEPURADO!Q7441</f>
        <v>0</v>
      </c>
      <c r="L7447" s="28">
        <v>0</v>
      </c>
      <c r="M7447" s="28">
        <v>0</v>
      </c>
      <c r="N7447" s="28">
        <f t="shared" si="812"/>
        <v>0</v>
      </c>
      <c r="O7447" s="28">
        <f t="shared" si="813"/>
        <v>0</v>
      </c>
      <c r="P7447" s="24">
        <f>IF([1]DEPURADO!H7441&gt;1,0,[1]DEPURADO!B7441)</f>
        <v>0</v>
      </c>
      <c r="Q7447" s="30">
        <f t="shared" si="814"/>
        <v>0</v>
      </c>
      <c r="R7447" s="31">
        <f t="shared" si="815"/>
        <v>0</v>
      </c>
      <c r="S7447" s="31">
        <f>+[1]DEPURADO!J7441</f>
        <v>0</v>
      </c>
      <c r="T7447" s="23" t="s">
        <v>45</v>
      </c>
      <c r="U7447" s="31">
        <f>+[1]DEPURADO!I7441</f>
        <v>0</v>
      </c>
      <c r="V7447" s="30"/>
      <c r="W7447" s="23" t="s">
        <v>45</v>
      </c>
      <c r="X7447" s="31">
        <f>+[1]DEPURADO!K7441+[1]DEPURADO!L7441</f>
        <v>0</v>
      </c>
      <c r="Y7447" s="23" t="s">
        <v>45</v>
      </c>
      <c r="Z7447" s="31">
        <f t="shared" si="816"/>
        <v>0</v>
      </c>
      <c r="AA7447" s="31"/>
      <c r="AB7447" s="31">
        <v>0</v>
      </c>
      <c r="AC7447" s="31">
        <v>0</v>
      </c>
      <c r="AD7447" s="30"/>
      <c r="AE7447" s="30">
        <f>+[1]DEPURADO!K7441</f>
        <v>0</v>
      </c>
      <c r="AF7447" s="30">
        <v>0</v>
      </c>
      <c r="AG7447" s="30">
        <f t="shared" si="817"/>
        <v>0</v>
      </c>
      <c r="AH7447" s="30">
        <v>0</v>
      </c>
      <c r="AI7447" s="30">
        <f>+[1]DEPURADO!G7441</f>
        <v>0</v>
      </c>
      <c r="AJ7447" s="32"/>
      <c r="AK7447" s="33"/>
    </row>
    <row r="7448" spans="1:37" s="34" customFormat="1" hidden="1" x14ac:dyDescent="0.25">
      <c r="A7448" s="23">
        <f t="shared" si="818"/>
        <v>7440</v>
      </c>
      <c r="B7448" s="24" t="s">
        <v>44</v>
      </c>
      <c r="C7448" s="23">
        <f>+[1]DEPURADO!A7442</f>
        <v>0</v>
      </c>
      <c r="D7448" s="23">
        <f>+[1]DEPURADO!B7442</f>
        <v>0</v>
      </c>
      <c r="E7448" s="25">
        <f>+[1]DEPURADO!C7442</f>
        <v>0</v>
      </c>
      <c r="F7448" s="26" t="str">
        <f>+IF([1]DEPURADO!D7442&gt;1,[1]DEPURADO!D7442," ")</f>
        <v xml:space="preserve"> </v>
      </c>
      <c r="G7448" s="27">
        <f>[1]DEPURADO!F7442</f>
        <v>0</v>
      </c>
      <c r="H7448" s="28">
        <v>0</v>
      </c>
      <c r="I7448" s="28">
        <f>+[1]DEPURADO!M7442+[1]DEPURADO!N7442</f>
        <v>0</v>
      </c>
      <c r="J7448" s="28">
        <f>+[1]DEPURADO!R7442</f>
        <v>0</v>
      </c>
      <c r="K7448" s="29">
        <f>+[1]DEPURADO!P7442+[1]DEPURADO!Q7442</f>
        <v>0</v>
      </c>
      <c r="L7448" s="28">
        <v>0</v>
      </c>
      <c r="M7448" s="28">
        <v>0</v>
      </c>
      <c r="N7448" s="28">
        <f t="shared" si="812"/>
        <v>0</v>
      </c>
      <c r="O7448" s="28">
        <f t="shared" si="813"/>
        <v>0</v>
      </c>
      <c r="P7448" s="24">
        <f>IF([1]DEPURADO!H7442&gt;1,0,[1]DEPURADO!B7442)</f>
        <v>0</v>
      </c>
      <c r="Q7448" s="30">
        <f t="shared" si="814"/>
        <v>0</v>
      </c>
      <c r="R7448" s="31">
        <f t="shared" si="815"/>
        <v>0</v>
      </c>
      <c r="S7448" s="31">
        <f>+[1]DEPURADO!J7442</f>
        <v>0</v>
      </c>
      <c r="T7448" s="23" t="s">
        <v>45</v>
      </c>
      <c r="U7448" s="31">
        <f>+[1]DEPURADO!I7442</f>
        <v>0</v>
      </c>
      <c r="V7448" s="30"/>
      <c r="W7448" s="23" t="s">
        <v>45</v>
      </c>
      <c r="X7448" s="31">
        <f>+[1]DEPURADO!K7442+[1]DEPURADO!L7442</f>
        <v>0</v>
      </c>
      <c r="Y7448" s="23" t="s">
        <v>45</v>
      </c>
      <c r="Z7448" s="31">
        <f t="shared" si="816"/>
        <v>0</v>
      </c>
      <c r="AA7448" s="31"/>
      <c r="AB7448" s="31">
        <v>0</v>
      </c>
      <c r="AC7448" s="31">
        <v>0</v>
      </c>
      <c r="AD7448" s="30"/>
      <c r="AE7448" s="30">
        <f>+[1]DEPURADO!K7442</f>
        <v>0</v>
      </c>
      <c r="AF7448" s="30">
        <v>0</v>
      </c>
      <c r="AG7448" s="30">
        <f t="shared" si="817"/>
        <v>0</v>
      </c>
      <c r="AH7448" s="30">
        <v>0</v>
      </c>
      <c r="AI7448" s="30">
        <f>+[1]DEPURADO!G7442</f>
        <v>0</v>
      </c>
      <c r="AJ7448" s="32"/>
      <c r="AK7448" s="33"/>
    </row>
    <row r="7449" spans="1:37" s="34" customFormat="1" hidden="1" x14ac:dyDescent="0.25">
      <c r="A7449" s="23">
        <f t="shared" si="818"/>
        <v>7441</v>
      </c>
      <c r="B7449" s="24" t="s">
        <v>44</v>
      </c>
      <c r="C7449" s="23">
        <f>+[1]DEPURADO!A7443</f>
        <v>0</v>
      </c>
      <c r="D7449" s="23">
        <f>+[1]DEPURADO!B7443</f>
        <v>0</v>
      </c>
      <c r="E7449" s="25">
        <f>+[1]DEPURADO!C7443</f>
        <v>0</v>
      </c>
      <c r="F7449" s="26" t="str">
        <f>+IF([1]DEPURADO!D7443&gt;1,[1]DEPURADO!D7443," ")</f>
        <v xml:space="preserve"> </v>
      </c>
      <c r="G7449" s="27">
        <f>[1]DEPURADO!F7443</f>
        <v>0</v>
      </c>
      <c r="H7449" s="28">
        <v>0</v>
      </c>
      <c r="I7449" s="28">
        <f>+[1]DEPURADO!M7443+[1]DEPURADO!N7443</f>
        <v>0</v>
      </c>
      <c r="J7449" s="28">
        <f>+[1]DEPURADO!R7443</f>
        <v>0</v>
      </c>
      <c r="K7449" s="29">
        <f>+[1]DEPURADO!P7443+[1]DEPURADO!Q7443</f>
        <v>0</v>
      </c>
      <c r="L7449" s="28">
        <v>0</v>
      </c>
      <c r="M7449" s="28">
        <v>0</v>
      </c>
      <c r="N7449" s="28">
        <f t="shared" si="812"/>
        <v>0</v>
      </c>
      <c r="O7449" s="28">
        <f t="shared" si="813"/>
        <v>0</v>
      </c>
      <c r="P7449" s="24">
        <f>IF([1]DEPURADO!H7443&gt;1,0,[1]DEPURADO!B7443)</f>
        <v>0</v>
      </c>
      <c r="Q7449" s="30">
        <f t="shared" si="814"/>
        <v>0</v>
      </c>
      <c r="R7449" s="31">
        <f t="shared" si="815"/>
        <v>0</v>
      </c>
      <c r="S7449" s="31">
        <f>+[1]DEPURADO!J7443</f>
        <v>0</v>
      </c>
      <c r="T7449" s="23" t="s">
        <v>45</v>
      </c>
      <c r="U7449" s="31">
        <f>+[1]DEPURADO!I7443</f>
        <v>0</v>
      </c>
      <c r="V7449" s="30"/>
      <c r="W7449" s="23" t="s">
        <v>45</v>
      </c>
      <c r="X7449" s="31">
        <f>+[1]DEPURADO!K7443+[1]DEPURADO!L7443</f>
        <v>0</v>
      </c>
      <c r="Y7449" s="23" t="s">
        <v>45</v>
      </c>
      <c r="Z7449" s="31">
        <f t="shared" si="816"/>
        <v>0</v>
      </c>
      <c r="AA7449" s="31"/>
      <c r="AB7449" s="31">
        <v>0</v>
      </c>
      <c r="AC7449" s="31">
        <v>0</v>
      </c>
      <c r="AD7449" s="30"/>
      <c r="AE7449" s="30">
        <f>+[1]DEPURADO!K7443</f>
        <v>0</v>
      </c>
      <c r="AF7449" s="30">
        <v>0</v>
      </c>
      <c r="AG7449" s="30">
        <f t="shared" si="817"/>
        <v>0</v>
      </c>
      <c r="AH7449" s="30">
        <v>0</v>
      </c>
      <c r="AI7449" s="30">
        <f>+[1]DEPURADO!G7443</f>
        <v>0</v>
      </c>
      <c r="AJ7449" s="32"/>
      <c r="AK7449" s="33"/>
    </row>
    <row r="7450" spans="1:37" s="34" customFormat="1" hidden="1" x14ac:dyDescent="0.25">
      <c r="A7450" s="23">
        <f t="shared" si="818"/>
        <v>7442</v>
      </c>
      <c r="B7450" s="24" t="s">
        <v>44</v>
      </c>
      <c r="C7450" s="23">
        <f>+[1]DEPURADO!A7444</f>
        <v>0</v>
      </c>
      <c r="D7450" s="23">
        <f>+[1]DEPURADO!B7444</f>
        <v>0</v>
      </c>
      <c r="E7450" s="25">
        <f>+[1]DEPURADO!C7444</f>
        <v>0</v>
      </c>
      <c r="F7450" s="26" t="str">
        <f>+IF([1]DEPURADO!D7444&gt;1,[1]DEPURADO!D7444," ")</f>
        <v xml:space="preserve"> </v>
      </c>
      <c r="G7450" s="27">
        <f>[1]DEPURADO!F7444</f>
        <v>0</v>
      </c>
      <c r="H7450" s="28">
        <v>0</v>
      </c>
      <c r="I7450" s="28">
        <f>+[1]DEPURADO!M7444+[1]DEPURADO!N7444</f>
        <v>0</v>
      </c>
      <c r="J7450" s="28">
        <f>+[1]DEPURADO!R7444</f>
        <v>0</v>
      </c>
      <c r="K7450" s="29">
        <f>+[1]DEPURADO!P7444+[1]DEPURADO!Q7444</f>
        <v>0</v>
      </c>
      <c r="L7450" s="28">
        <v>0</v>
      </c>
      <c r="M7450" s="28">
        <v>0</v>
      </c>
      <c r="N7450" s="28">
        <f t="shared" si="812"/>
        <v>0</v>
      </c>
      <c r="O7450" s="28">
        <f t="shared" si="813"/>
        <v>0</v>
      </c>
      <c r="P7450" s="24">
        <f>IF([1]DEPURADO!H7444&gt;1,0,[1]DEPURADO!B7444)</f>
        <v>0</v>
      </c>
      <c r="Q7450" s="30">
        <f t="shared" si="814"/>
        <v>0</v>
      </c>
      <c r="R7450" s="31">
        <f t="shared" si="815"/>
        <v>0</v>
      </c>
      <c r="S7450" s="31">
        <f>+[1]DEPURADO!J7444</f>
        <v>0</v>
      </c>
      <c r="T7450" s="23" t="s">
        <v>45</v>
      </c>
      <c r="U7450" s="31">
        <f>+[1]DEPURADO!I7444</f>
        <v>0</v>
      </c>
      <c r="V7450" s="30"/>
      <c r="W7450" s="23" t="s">
        <v>45</v>
      </c>
      <c r="X7450" s="31">
        <f>+[1]DEPURADO!K7444+[1]DEPURADO!L7444</f>
        <v>0</v>
      </c>
      <c r="Y7450" s="23" t="s">
        <v>45</v>
      </c>
      <c r="Z7450" s="31">
        <f t="shared" si="816"/>
        <v>0</v>
      </c>
      <c r="AA7450" s="31"/>
      <c r="AB7450" s="31">
        <v>0</v>
      </c>
      <c r="AC7450" s="31">
        <v>0</v>
      </c>
      <c r="AD7450" s="30"/>
      <c r="AE7450" s="30">
        <f>+[1]DEPURADO!K7444</f>
        <v>0</v>
      </c>
      <c r="AF7450" s="30">
        <v>0</v>
      </c>
      <c r="AG7450" s="30">
        <f t="shared" si="817"/>
        <v>0</v>
      </c>
      <c r="AH7450" s="30">
        <v>0</v>
      </c>
      <c r="AI7450" s="30">
        <f>+[1]DEPURADO!G7444</f>
        <v>0</v>
      </c>
      <c r="AJ7450" s="32"/>
      <c r="AK7450" s="33"/>
    </row>
    <row r="7451" spans="1:37" s="34" customFormat="1" hidden="1" x14ac:dyDescent="0.25">
      <c r="A7451" s="23">
        <f t="shared" si="818"/>
        <v>7443</v>
      </c>
      <c r="B7451" s="24" t="s">
        <v>44</v>
      </c>
      <c r="C7451" s="23">
        <f>+[1]DEPURADO!A7445</f>
        <v>0</v>
      </c>
      <c r="D7451" s="23">
        <f>+[1]DEPURADO!B7445</f>
        <v>0</v>
      </c>
      <c r="E7451" s="25">
        <f>+[1]DEPURADO!C7445</f>
        <v>0</v>
      </c>
      <c r="F7451" s="26" t="str">
        <f>+IF([1]DEPURADO!D7445&gt;1,[1]DEPURADO!D7445," ")</f>
        <v xml:space="preserve"> </v>
      </c>
      <c r="G7451" s="27">
        <f>[1]DEPURADO!F7445</f>
        <v>0</v>
      </c>
      <c r="H7451" s="28">
        <v>0</v>
      </c>
      <c r="I7451" s="28">
        <f>+[1]DEPURADO!M7445+[1]DEPURADO!N7445</f>
        <v>0</v>
      </c>
      <c r="J7451" s="28">
        <f>+[1]DEPURADO!R7445</f>
        <v>0</v>
      </c>
      <c r="K7451" s="29">
        <f>+[1]DEPURADO!P7445+[1]DEPURADO!Q7445</f>
        <v>0</v>
      </c>
      <c r="L7451" s="28">
        <v>0</v>
      </c>
      <c r="M7451" s="28">
        <v>0</v>
      </c>
      <c r="N7451" s="28">
        <f t="shared" si="812"/>
        <v>0</v>
      </c>
      <c r="O7451" s="28">
        <f t="shared" si="813"/>
        <v>0</v>
      </c>
      <c r="P7451" s="24">
        <f>IF([1]DEPURADO!H7445&gt;1,0,[1]DEPURADO!B7445)</f>
        <v>0</v>
      </c>
      <c r="Q7451" s="30">
        <f t="shared" si="814"/>
        <v>0</v>
      </c>
      <c r="R7451" s="31">
        <f t="shared" si="815"/>
        <v>0</v>
      </c>
      <c r="S7451" s="31">
        <f>+[1]DEPURADO!J7445</f>
        <v>0</v>
      </c>
      <c r="T7451" s="23" t="s">
        <v>45</v>
      </c>
      <c r="U7451" s="31">
        <f>+[1]DEPURADO!I7445</f>
        <v>0</v>
      </c>
      <c r="V7451" s="30"/>
      <c r="W7451" s="23" t="s">
        <v>45</v>
      </c>
      <c r="X7451" s="31">
        <f>+[1]DEPURADO!K7445+[1]DEPURADO!L7445</f>
        <v>0</v>
      </c>
      <c r="Y7451" s="23" t="s">
        <v>45</v>
      </c>
      <c r="Z7451" s="31">
        <f t="shared" si="816"/>
        <v>0</v>
      </c>
      <c r="AA7451" s="31"/>
      <c r="AB7451" s="31">
        <v>0</v>
      </c>
      <c r="AC7451" s="31">
        <v>0</v>
      </c>
      <c r="AD7451" s="30"/>
      <c r="AE7451" s="30">
        <f>+[1]DEPURADO!K7445</f>
        <v>0</v>
      </c>
      <c r="AF7451" s="30">
        <v>0</v>
      </c>
      <c r="AG7451" s="30">
        <f t="shared" si="817"/>
        <v>0</v>
      </c>
      <c r="AH7451" s="30">
        <v>0</v>
      </c>
      <c r="AI7451" s="30">
        <f>+[1]DEPURADO!G7445</f>
        <v>0</v>
      </c>
      <c r="AJ7451" s="32"/>
      <c r="AK7451" s="33"/>
    </row>
    <row r="7452" spans="1:37" s="34" customFormat="1" hidden="1" x14ac:dyDescent="0.25">
      <c r="A7452" s="23">
        <f t="shared" si="818"/>
        <v>7444</v>
      </c>
      <c r="B7452" s="24" t="s">
        <v>44</v>
      </c>
      <c r="C7452" s="23">
        <f>+[1]DEPURADO!A7446</f>
        <v>0</v>
      </c>
      <c r="D7452" s="23">
        <f>+[1]DEPURADO!B7446</f>
        <v>0</v>
      </c>
      <c r="E7452" s="25">
        <f>+[1]DEPURADO!C7446</f>
        <v>0</v>
      </c>
      <c r="F7452" s="26" t="str">
        <f>+IF([1]DEPURADO!D7446&gt;1,[1]DEPURADO!D7446," ")</f>
        <v xml:space="preserve"> </v>
      </c>
      <c r="G7452" s="27">
        <f>[1]DEPURADO!F7446</f>
        <v>0</v>
      </c>
      <c r="H7452" s="28">
        <v>0</v>
      </c>
      <c r="I7452" s="28">
        <f>+[1]DEPURADO!M7446+[1]DEPURADO!N7446</f>
        <v>0</v>
      </c>
      <c r="J7452" s="28">
        <f>+[1]DEPURADO!R7446</f>
        <v>0</v>
      </c>
      <c r="K7452" s="29">
        <f>+[1]DEPURADO!P7446+[1]DEPURADO!Q7446</f>
        <v>0</v>
      </c>
      <c r="L7452" s="28">
        <v>0</v>
      </c>
      <c r="M7452" s="28">
        <v>0</v>
      </c>
      <c r="N7452" s="28">
        <f t="shared" si="812"/>
        <v>0</v>
      </c>
      <c r="O7452" s="28">
        <f t="shared" si="813"/>
        <v>0</v>
      </c>
      <c r="P7452" s="24">
        <f>IF([1]DEPURADO!H7446&gt;1,0,[1]DEPURADO!B7446)</f>
        <v>0</v>
      </c>
      <c r="Q7452" s="30">
        <f t="shared" si="814"/>
        <v>0</v>
      </c>
      <c r="R7452" s="31">
        <f t="shared" si="815"/>
        <v>0</v>
      </c>
      <c r="S7452" s="31">
        <f>+[1]DEPURADO!J7446</f>
        <v>0</v>
      </c>
      <c r="T7452" s="23" t="s">
        <v>45</v>
      </c>
      <c r="U7452" s="31">
        <f>+[1]DEPURADO!I7446</f>
        <v>0</v>
      </c>
      <c r="V7452" s="30"/>
      <c r="W7452" s="23" t="s">
        <v>45</v>
      </c>
      <c r="X7452" s="31">
        <f>+[1]DEPURADO!K7446+[1]DEPURADO!L7446</f>
        <v>0</v>
      </c>
      <c r="Y7452" s="23" t="s">
        <v>45</v>
      </c>
      <c r="Z7452" s="31">
        <f t="shared" si="816"/>
        <v>0</v>
      </c>
      <c r="AA7452" s="31"/>
      <c r="AB7452" s="31">
        <v>0</v>
      </c>
      <c r="AC7452" s="31">
        <v>0</v>
      </c>
      <c r="AD7452" s="30"/>
      <c r="AE7452" s="30">
        <f>+[1]DEPURADO!K7446</f>
        <v>0</v>
      </c>
      <c r="AF7452" s="30">
        <v>0</v>
      </c>
      <c r="AG7452" s="30">
        <f t="shared" si="817"/>
        <v>0</v>
      </c>
      <c r="AH7452" s="30">
        <v>0</v>
      </c>
      <c r="AI7452" s="30">
        <f>+[1]DEPURADO!G7446</f>
        <v>0</v>
      </c>
      <c r="AJ7452" s="32"/>
      <c r="AK7452" s="33"/>
    </row>
    <row r="7453" spans="1:37" s="34" customFormat="1" hidden="1" x14ac:dyDescent="0.25">
      <c r="A7453" s="23">
        <f t="shared" si="818"/>
        <v>7445</v>
      </c>
      <c r="B7453" s="24" t="s">
        <v>44</v>
      </c>
      <c r="C7453" s="23">
        <f>+[1]DEPURADO!A7447</f>
        <v>0</v>
      </c>
      <c r="D7453" s="23">
        <f>+[1]DEPURADO!B7447</f>
        <v>0</v>
      </c>
      <c r="E7453" s="25">
        <f>+[1]DEPURADO!C7447</f>
        <v>0</v>
      </c>
      <c r="F7453" s="26" t="str">
        <f>+IF([1]DEPURADO!D7447&gt;1,[1]DEPURADO!D7447," ")</f>
        <v xml:space="preserve"> </v>
      </c>
      <c r="G7453" s="27">
        <f>[1]DEPURADO!F7447</f>
        <v>0</v>
      </c>
      <c r="H7453" s="28">
        <v>0</v>
      </c>
      <c r="I7453" s="28">
        <f>+[1]DEPURADO!M7447+[1]DEPURADO!N7447</f>
        <v>0</v>
      </c>
      <c r="J7453" s="28">
        <f>+[1]DEPURADO!R7447</f>
        <v>0</v>
      </c>
      <c r="K7453" s="29">
        <f>+[1]DEPURADO!P7447+[1]DEPURADO!Q7447</f>
        <v>0</v>
      </c>
      <c r="L7453" s="28">
        <v>0</v>
      </c>
      <c r="M7453" s="28">
        <v>0</v>
      </c>
      <c r="N7453" s="28">
        <f t="shared" si="812"/>
        <v>0</v>
      </c>
      <c r="O7453" s="28">
        <f t="shared" si="813"/>
        <v>0</v>
      </c>
      <c r="P7453" s="24">
        <f>IF([1]DEPURADO!H7447&gt;1,0,[1]DEPURADO!B7447)</f>
        <v>0</v>
      </c>
      <c r="Q7453" s="30">
        <f t="shared" si="814"/>
        <v>0</v>
      </c>
      <c r="R7453" s="31">
        <f t="shared" si="815"/>
        <v>0</v>
      </c>
      <c r="S7453" s="31">
        <f>+[1]DEPURADO!J7447</f>
        <v>0</v>
      </c>
      <c r="T7453" s="23" t="s">
        <v>45</v>
      </c>
      <c r="U7453" s="31">
        <f>+[1]DEPURADO!I7447</f>
        <v>0</v>
      </c>
      <c r="V7453" s="30"/>
      <c r="W7453" s="23" t="s">
        <v>45</v>
      </c>
      <c r="X7453" s="31">
        <f>+[1]DEPURADO!K7447+[1]DEPURADO!L7447</f>
        <v>0</v>
      </c>
      <c r="Y7453" s="23" t="s">
        <v>45</v>
      </c>
      <c r="Z7453" s="31">
        <f t="shared" si="816"/>
        <v>0</v>
      </c>
      <c r="AA7453" s="31"/>
      <c r="AB7453" s="31">
        <v>0</v>
      </c>
      <c r="AC7453" s="31">
        <v>0</v>
      </c>
      <c r="AD7453" s="30"/>
      <c r="AE7453" s="30">
        <f>+[1]DEPURADO!K7447</f>
        <v>0</v>
      </c>
      <c r="AF7453" s="30">
        <v>0</v>
      </c>
      <c r="AG7453" s="30">
        <f t="shared" si="817"/>
        <v>0</v>
      </c>
      <c r="AH7453" s="30">
        <v>0</v>
      </c>
      <c r="AI7453" s="30">
        <f>+[1]DEPURADO!G7447</f>
        <v>0</v>
      </c>
      <c r="AJ7453" s="32"/>
      <c r="AK7453" s="33"/>
    </row>
    <row r="7454" spans="1:37" s="34" customFormat="1" hidden="1" x14ac:dyDescent="0.25">
      <c r="A7454" s="23">
        <f t="shared" si="818"/>
        <v>7446</v>
      </c>
      <c r="B7454" s="24" t="s">
        <v>44</v>
      </c>
      <c r="C7454" s="23">
        <f>+[1]DEPURADO!A7448</f>
        <v>0</v>
      </c>
      <c r="D7454" s="23">
        <f>+[1]DEPURADO!B7448</f>
        <v>0</v>
      </c>
      <c r="E7454" s="25">
        <f>+[1]DEPURADO!C7448</f>
        <v>0</v>
      </c>
      <c r="F7454" s="26" t="str">
        <f>+IF([1]DEPURADO!D7448&gt;1,[1]DEPURADO!D7448," ")</f>
        <v xml:space="preserve"> </v>
      </c>
      <c r="G7454" s="27">
        <f>[1]DEPURADO!F7448</f>
        <v>0</v>
      </c>
      <c r="H7454" s="28">
        <v>0</v>
      </c>
      <c r="I7454" s="28">
        <f>+[1]DEPURADO!M7448+[1]DEPURADO!N7448</f>
        <v>0</v>
      </c>
      <c r="J7454" s="28">
        <f>+[1]DEPURADO!R7448</f>
        <v>0</v>
      </c>
      <c r="K7454" s="29">
        <f>+[1]DEPURADO!P7448+[1]DEPURADO!Q7448</f>
        <v>0</v>
      </c>
      <c r="L7454" s="28">
        <v>0</v>
      </c>
      <c r="M7454" s="28">
        <v>0</v>
      </c>
      <c r="N7454" s="28">
        <f t="shared" si="812"/>
        <v>0</v>
      </c>
      <c r="O7454" s="28">
        <f t="shared" si="813"/>
        <v>0</v>
      </c>
      <c r="P7454" s="24">
        <f>IF([1]DEPURADO!H7448&gt;1,0,[1]DEPURADO!B7448)</f>
        <v>0</v>
      </c>
      <c r="Q7454" s="30">
        <f t="shared" si="814"/>
        <v>0</v>
      </c>
      <c r="R7454" s="31">
        <f t="shared" si="815"/>
        <v>0</v>
      </c>
      <c r="S7454" s="31">
        <f>+[1]DEPURADO!J7448</f>
        <v>0</v>
      </c>
      <c r="T7454" s="23" t="s">
        <v>45</v>
      </c>
      <c r="U7454" s="31">
        <f>+[1]DEPURADO!I7448</f>
        <v>0</v>
      </c>
      <c r="V7454" s="30"/>
      <c r="W7454" s="23" t="s">
        <v>45</v>
      </c>
      <c r="X7454" s="31">
        <f>+[1]DEPURADO!K7448+[1]DEPURADO!L7448</f>
        <v>0</v>
      </c>
      <c r="Y7454" s="23" t="s">
        <v>45</v>
      </c>
      <c r="Z7454" s="31">
        <f t="shared" si="816"/>
        <v>0</v>
      </c>
      <c r="AA7454" s="31"/>
      <c r="AB7454" s="31">
        <v>0</v>
      </c>
      <c r="AC7454" s="31">
        <v>0</v>
      </c>
      <c r="AD7454" s="30"/>
      <c r="AE7454" s="30">
        <f>+[1]DEPURADO!K7448</f>
        <v>0</v>
      </c>
      <c r="AF7454" s="30">
        <v>0</v>
      </c>
      <c r="AG7454" s="30">
        <f t="shared" si="817"/>
        <v>0</v>
      </c>
      <c r="AH7454" s="30">
        <v>0</v>
      </c>
      <c r="AI7454" s="30">
        <f>+[1]DEPURADO!G7448</f>
        <v>0</v>
      </c>
      <c r="AJ7454" s="32"/>
      <c r="AK7454" s="33"/>
    </row>
    <row r="7455" spans="1:37" s="34" customFormat="1" hidden="1" x14ac:dyDescent="0.25">
      <c r="A7455" s="23">
        <f t="shared" si="818"/>
        <v>7447</v>
      </c>
      <c r="B7455" s="24" t="s">
        <v>44</v>
      </c>
      <c r="C7455" s="23">
        <f>+[1]DEPURADO!A7449</f>
        <v>0</v>
      </c>
      <c r="D7455" s="23">
        <f>+[1]DEPURADO!B7449</f>
        <v>0</v>
      </c>
      <c r="E7455" s="25">
        <f>+[1]DEPURADO!C7449</f>
        <v>0</v>
      </c>
      <c r="F7455" s="26" t="str">
        <f>+IF([1]DEPURADO!D7449&gt;1,[1]DEPURADO!D7449," ")</f>
        <v xml:space="preserve"> </v>
      </c>
      <c r="G7455" s="27">
        <f>[1]DEPURADO!F7449</f>
        <v>0</v>
      </c>
      <c r="H7455" s="28">
        <v>0</v>
      </c>
      <c r="I7455" s="28">
        <f>+[1]DEPURADO!M7449+[1]DEPURADO!N7449</f>
        <v>0</v>
      </c>
      <c r="J7455" s="28">
        <f>+[1]DEPURADO!R7449</f>
        <v>0</v>
      </c>
      <c r="K7455" s="29">
        <f>+[1]DEPURADO!P7449+[1]DEPURADO!Q7449</f>
        <v>0</v>
      </c>
      <c r="L7455" s="28">
        <v>0</v>
      </c>
      <c r="M7455" s="28">
        <v>0</v>
      </c>
      <c r="N7455" s="28">
        <f t="shared" si="812"/>
        <v>0</v>
      </c>
      <c r="O7455" s="28">
        <f t="shared" si="813"/>
        <v>0</v>
      </c>
      <c r="P7455" s="24">
        <f>IF([1]DEPURADO!H7449&gt;1,0,[1]DEPURADO!B7449)</f>
        <v>0</v>
      </c>
      <c r="Q7455" s="30">
        <f t="shared" si="814"/>
        <v>0</v>
      </c>
      <c r="R7455" s="31">
        <f t="shared" si="815"/>
        <v>0</v>
      </c>
      <c r="S7455" s="31">
        <f>+[1]DEPURADO!J7449</f>
        <v>0</v>
      </c>
      <c r="T7455" s="23" t="s">
        <v>45</v>
      </c>
      <c r="U7455" s="31">
        <f>+[1]DEPURADO!I7449</f>
        <v>0</v>
      </c>
      <c r="V7455" s="30"/>
      <c r="W7455" s="23" t="s">
        <v>45</v>
      </c>
      <c r="X7455" s="31">
        <f>+[1]DEPURADO!K7449+[1]DEPURADO!L7449</f>
        <v>0</v>
      </c>
      <c r="Y7455" s="23" t="s">
        <v>45</v>
      </c>
      <c r="Z7455" s="31">
        <f t="shared" si="816"/>
        <v>0</v>
      </c>
      <c r="AA7455" s="31"/>
      <c r="AB7455" s="31">
        <v>0</v>
      </c>
      <c r="AC7455" s="31">
        <v>0</v>
      </c>
      <c r="AD7455" s="30"/>
      <c r="AE7455" s="30">
        <f>+[1]DEPURADO!K7449</f>
        <v>0</v>
      </c>
      <c r="AF7455" s="30">
        <v>0</v>
      </c>
      <c r="AG7455" s="30">
        <f t="shared" si="817"/>
        <v>0</v>
      </c>
      <c r="AH7455" s="30">
        <v>0</v>
      </c>
      <c r="AI7455" s="30">
        <f>+[1]DEPURADO!G7449</f>
        <v>0</v>
      </c>
      <c r="AJ7455" s="32"/>
      <c r="AK7455" s="33"/>
    </row>
    <row r="7456" spans="1:37" s="34" customFormat="1" hidden="1" x14ac:dyDescent="0.25">
      <c r="A7456" s="23">
        <f t="shared" si="818"/>
        <v>7448</v>
      </c>
      <c r="B7456" s="24" t="s">
        <v>44</v>
      </c>
      <c r="C7456" s="23">
        <f>+[1]DEPURADO!A7450</f>
        <v>0</v>
      </c>
      <c r="D7456" s="23">
        <f>+[1]DEPURADO!B7450</f>
        <v>0</v>
      </c>
      <c r="E7456" s="25">
        <f>+[1]DEPURADO!C7450</f>
        <v>0</v>
      </c>
      <c r="F7456" s="26" t="str">
        <f>+IF([1]DEPURADO!D7450&gt;1,[1]DEPURADO!D7450," ")</f>
        <v xml:space="preserve"> </v>
      </c>
      <c r="G7456" s="27">
        <f>[1]DEPURADO!F7450</f>
        <v>0</v>
      </c>
      <c r="H7456" s="28">
        <v>0</v>
      </c>
      <c r="I7456" s="28">
        <f>+[1]DEPURADO!M7450+[1]DEPURADO!N7450</f>
        <v>0</v>
      </c>
      <c r="J7456" s="28">
        <f>+[1]DEPURADO!R7450</f>
        <v>0</v>
      </c>
      <c r="K7456" s="29">
        <f>+[1]DEPURADO!P7450+[1]DEPURADO!Q7450</f>
        <v>0</v>
      </c>
      <c r="L7456" s="28">
        <v>0</v>
      </c>
      <c r="M7456" s="28">
        <v>0</v>
      </c>
      <c r="N7456" s="28">
        <f t="shared" si="812"/>
        <v>0</v>
      </c>
      <c r="O7456" s="28">
        <f t="shared" si="813"/>
        <v>0</v>
      </c>
      <c r="P7456" s="24">
        <f>IF([1]DEPURADO!H7450&gt;1,0,[1]DEPURADO!B7450)</f>
        <v>0</v>
      </c>
      <c r="Q7456" s="30">
        <f t="shared" si="814"/>
        <v>0</v>
      </c>
      <c r="R7456" s="31">
        <f t="shared" si="815"/>
        <v>0</v>
      </c>
      <c r="S7456" s="31">
        <f>+[1]DEPURADO!J7450</f>
        <v>0</v>
      </c>
      <c r="T7456" s="23" t="s">
        <v>45</v>
      </c>
      <c r="U7456" s="31">
        <f>+[1]DEPURADO!I7450</f>
        <v>0</v>
      </c>
      <c r="V7456" s="30"/>
      <c r="W7456" s="23" t="s">
        <v>45</v>
      </c>
      <c r="X7456" s="31">
        <f>+[1]DEPURADO!K7450+[1]DEPURADO!L7450</f>
        <v>0</v>
      </c>
      <c r="Y7456" s="23" t="s">
        <v>45</v>
      </c>
      <c r="Z7456" s="31">
        <f t="shared" si="816"/>
        <v>0</v>
      </c>
      <c r="AA7456" s="31"/>
      <c r="AB7456" s="31">
        <v>0</v>
      </c>
      <c r="AC7456" s="31">
        <v>0</v>
      </c>
      <c r="AD7456" s="30"/>
      <c r="AE7456" s="30">
        <f>+[1]DEPURADO!K7450</f>
        <v>0</v>
      </c>
      <c r="AF7456" s="30">
        <v>0</v>
      </c>
      <c r="AG7456" s="30">
        <f t="shared" si="817"/>
        <v>0</v>
      </c>
      <c r="AH7456" s="30">
        <v>0</v>
      </c>
      <c r="AI7456" s="30">
        <f>+[1]DEPURADO!G7450</f>
        <v>0</v>
      </c>
      <c r="AJ7456" s="32"/>
      <c r="AK7456" s="33"/>
    </row>
    <row r="7457" spans="1:37" s="34" customFormat="1" hidden="1" x14ac:dyDescent="0.25">
      <c r="A7457" s="23">
        <f t="shared" si="818"/>
        <v>7449</v>
      </c>
      <c r="B7457" s="24" t="s">
        <v>44</v>
      </c>
      <c r="C7457" s="23">
        <f>+[1]DEPURADO!A7451</f>
        <v>0</v>
      </c>
      <c r="D7457" s="23">
        <f>+[1]DEPURADO!B7451</f>
        <v>0</v>
      </c>
      <c r="E7457" s="25">
        <f>+[1]DEPURADO!C7451</f>
        <v>0</v>
      </c>
      <c r="F7457" s="26" t="str">
        <f>+IF([1]DEPURADO!D7451&gt;1,[1]DEPURADO!D7451," ")</f>
        <v xml:space="preserve"> </v>
      </c>
      <c r="G7457" s="27">
        <f>[1]DEPURADO!F7451</f>
        <v>0</v>
      </c>
      <c r="H7457" s="28">
        <v>0</v>
      </c>
      <c r="I7457" s="28">
        <f>+[1]DEPURADO!M7451+[1]DEPURADO!N7451</f>
        <v>0</v>
      </c>
      <c r="J7457" s="28">
        <f>+[1]DEPURADO!R7451</f>
        <v>0</v>
      </c>
      <c r="K7457" s="29">
        <f>+[1]DEPURADO!P7451+[1]DEPURADO!Q7451</f>
        <v>0</v>
      </c>
      <c r="L7457" s="28">
        <v>0</v>
      </c>
      <c r="M7457" s="28">
        <v>0</v>
      </c>
      <c r="N7457" s="28">
        <f t="shared" si="812"/>
        <v>0</v>
      </c>
      <c r="O7457" s="28">
        <f t="shared" si="813"/>
        <v>0</v>
      </c>
      <c r="P7457" s="24">
        <f>IF([1]DEPURADO!H7451&gt;1,0,[1]DEPURADO!B7451)</f>
        <v>0</v>
      </c>
      <c r="Q7457" s="30">
        <f t="shared" si="814"/>
        <v>0</v>
      </c>
      <c r="R7457" s="31">
        <f t="shared" si="815"/>
        <v>0</v>
      </c>
      <c r="S7457" s="31">
        <f>+[1]DEPURADO!J7451</f>
        <v>0</v>
      </c>
      <c r="T7457" s="23" t="s">
        <v>45</v>
      </c>
      <c r="U7457" s="31">
        <f>+[1]DEPURADO!I7451</f>
        <v>0</v>
      </c>
      <c r="V7457" s="30"/>
      <c r="W7457" s="23" t="s">
        <v>45</v>
      </c>
      <c r="X7457" s="31">
        <f>+[1]DEPURADO!K7451+[1]DEPURADO!L7451</f>
        <v>0</v>
      </c>
      <c r="Y7457" s="23" t="s">
        <v>45</v>
      </c>
      <c r="Z7457" s="31">
        <f t="shared" si="816"/>
        <v>0</v>
      </c>
      <c r="AA7457" s="31"/>
      <c r="AB7457" s="31">
        <v>0</v>
      </c>
      <c r="AC7457" s="31">
        <v>0</v>
      </c>
      <c r="AD7457" s="30"/>
      <c r="AE7457" s="30">
        <f>+[1]DEPURADO!K7451</f>
        <v>0</v>
      </c>
      <c r="AF7457" s="30">
        <v>0</v>
      </c>
      <c r="AG7457" s="30">
        <f t="shared" si="817"/>
        <v>0</v>
      </c>
      <c r="AH7457" s="30">
        <v>0</v>
      </c>
      <c r="AI7457" s="30">
        <f>+[1]DEPURADO!G7451</f>
        <v>0</v>
      </c>
      <c r="AJ7457" s="32"/>
      <c r="AK7457" s="33"/>
    </row>
    <row r="7458" spans="1:37" s="34" customFormat="1" hidden="1" x14ac:dyDescent="0.25">
      <c r="A7458" s="23">
        <f t="shared" si="818"/>
        <v>7450</v>
      </c>
      <c r="B7458" s="24" t="s">
        <v>44</v>
      </c>
      <c r="C7458" s="23">
        <f>+[1]DEPURADO!A7452</f>
        <v>0</v>
      </c>
      <c r="D7458" s="23">
        <f>+[1]DEPURADO!B7452</f>
        <v>0</v>
      </c>
      <c r="E7458" s="25">
        <f>+[1]DEPURADO!C7452</f>
        <v>0</v>
      </c>
      <c r="F7458" s="26" t="str">
        <f>+IF([1]DEPURADO!D7452&gt;1,[1]DEPURADO!D7452," ")</f>
        <v xml:space="preserve"> </v>
      </c>
      <c r="G7458" s="27">
        <f>[1]DEPURADO!F7452</f>
        <v>0</v>
      </c>
      <c r="H7458" s="28">
        <v>0</v>
      </c>
      <c r="I7458" s="28">
        <f>+[1]DEPURADO!M7452+[1]DEPURADO!N7452</f>
        <v>0</v>
      </c>
      <c r="J7458" s="28">
        <f>+[1]DEPURADO!R7452</f>
        <v>0</v>
      </c>
      <c r="K7458" s="29">
        <f>+[1]DEPURADO!P7452+[1]DEPURADO!Q7452</f>
        <v>0</v>
      </c>
      <c r="L7458" s="28">
        <v>0</v>
      </c>
      <c r="M7458" s="28">
        <v>0</v>
      </c>
      <c r="N7458" s="28">
        <f t="shared" si="812"/>
        <v>0</v>
      </c>
      <c r="O7458" s="28">
        <f t="shared" si="813"/>
        <v>0</v>
      </c>
      <c r="P7458" s="24">
        <f>IF([1]DEPURADO!H7452&gt;1,0,[1]DEPURADO!B7452)</f>
        <v>0</v>
      </c>
      <c r="Q7458" s="30">
        <f t="shared" si="814"/>
        <v>0</v>
      </c>
      <c r="R7458" s="31">
        <f t="shared" si="815"/>
        <v>0</v>
      </c>
      <c r="S7458" s="31">
        <f>+[1]DEPURADO!J7452</f>
        <v>0</v>
      </c>
      <c r="T7458" s="23" t="s">
        <v>45</v>
      </c>
      <c r="U7458" s="31">
        <f>+[1]DEPURADO!I7452</f>
        <v>0</v>
      </c>
      <c r="V7458" s="30"/>
      <c r="W7458" s="23" t="s">
        <v>45</v>
      </c>
      <c r="X7458" s="31">
        <f>+[1]DEPURADO!K7452+[1]DEPURADO!L7452</f>
        <v>0</v>
      </c>
      <c r="Y7458" s="23" t="s">
        <v>45</v>
      </c>
      <c r="Z7458" s="31">
        <f t="shared" si="816"/>
        <v>0</v>
      </c>
      <c r="AA7458" s="31"/>
      <c r="AB7458" s="31">
        <v>0</v>
      </c>
      <c r="AC7458" s="31">
        <v>0</v>
      </c>
      <c r="AD7458" s="30"/>
      <c r="AE7458" s="30">
        <f>+[1]DEPURADO!K7452</f>
        <v>0</v>
      </c>
      <c r="AF7458" s="30">
        <v>0</v>
      </c>
      <c r="AG7458" s="30">
        <f t="shared" si="817"/>
        <v>0</v>
      </c>
      <c r="AH7458" s="30">
        <v>0</v>
      </c>
      <c r="AI7458" s="30">
        <f>+[1]DEPURADO!G7452</f>
        <v>0</v>
      </c>
      <c r="AJ7458" s="32"/>
      <c r="AK7458" s="33"/>
    </row>
    <row r="7459" spans="1:37" s="34" customFormat="1" hidden="1" x14ac:dyDescent="0.25">
      <c r="A7459" s="23">
        <f t="shared" si="818"/>
        <v>7451</v>
      </c>
      <c r="B7459" s="24" t="s">
        <v>44</v>
      </c>
      <c r="C7459" s="23">
        <f>+[1]DEPURADO!A7453</f>
        <v>0</v>
      </c>
      <c r="D7459" s="23">
        <f>+[1]DEPURADO!B7453</f>
        <v>0</v>
      </c>
      <c r="E7459" s="25">
        <f>+[1]DEPURADO!C7453</f>
        <v>0</v>
      </c>
      <c r="F7459" s="26" t="str">
        <f>+IF([1]DEPURADO!D7453&gt;1,[1]DEPURADO!D7453," ")</f>
        <v xml:space="preserve"> </v>
      </c>
      <c r="G7459" s="27">
        <f>[1]DEPURADO!F7453</f>
        <v>0</v>
      </c>
      <c r="H7459" s="28">
        <v>0</v>
      </c>
      <c r="I7459" s="28">
        <f>+[1]DEPURADO!M7453+[1]DEPURADO!N7453</f>
        <v>0</v>
      </c>
      <c r="J7459" s="28">
        <f>+[1]DEPURADO!R7453</f>
        <v>0</v>
      </c>
      <c r="K7459" s="29">
        <f>+[1]DEPURADO!P7453+[1]DEPURADO!Q7453</f>
        <v>0</v>
      </c>
      <c r="L7459" s="28">
        <v>0</v>
      </c>
      <c r="M7459" s="28">
        <v>0</v>
      </c>
      <c r="N7459" s="28">
        <f t="shared" si="812"/>
        <v>0</v>
      </c>
      <c r="O7459" s="28">
        <f t="shared" si="813"/>
        <v>0</v>
      </c>
      <c r="P7459" s="24">
        <f>IF([1]DEPURADO!H7453&gt;1,0,[1]DEPURADO!B7453)</f>
        <v>0</v>
      </c>
      <c r="Q7459" s="30">
        <f t="shared" si="814"/>
        <v>0</v>
      </c>
      <c r="R7459" s="31">
        <f t="shared" si="815"/>
        <v>0</v>
      </c>
      <c r="S7459" s="31">
        <f>+[1]DEPURADO!J7453</f>
        <v>0</v>
      </c>
      <c r="T7459" s="23" t="s">
        <v>45</v>
      </c>
      <c r="U7459" s="31">
        <f>+[1]DEPURADO!I7453</f>
        <v>0</v>
      </c>
      <c r="V7459" s="30"/>
      <c r="W7459" s="23" t="s">
        <v>45</v>
      </c>
      <c r="X7459" s="31">
        <f>+[1]DEPURADO!K7453+[1]DEPURADO!L7453</f>
        <v>0</v>
      </c>
      <c r="Y7459" s="23" t="s">
        <v>45</v>
      </c>
      <c r="Z7459" s="31">
        <f t="shared" si="816"/>
        <v>0</v>
      </c>
      <c r="AA7459" s="31"/>
      <c r="AB7459" s="31">
        <v>0</v>
      </c>
      <c r="AC7459" s="31">
        <v>0</v>
      </c>
      <c r="AD7459" s="30"/>
      <c r="AE7459" s="30">
        <f>+[1]DEPURADO!K7453</f>
        <v>0</v>
      </c>
      <c r="AF7459" s="30">
        <v>0</v>
      </c>
      <c r="AG7459" s="30">
        <f t="shared" si="817"/>
        <v>0</v>
      </c>
      <c r="AH7459" s="30">
        <v>0</v>
      </c>
      <c r="AI7459" s="30">
        <f>+[1]DEPURADO!G7453</f>
        <v>0</v>
      </c>
      <c r="AJ7459" s="32"/>
      <c r="AK7459" s="33"/>
    </row>
    <row r="7460" spans="1:37" s="34" customFormat="1" hidden="1" x14ac:dyDescent="0.25">
      <c r="A7460" s="23">
        <f t="shared" si="818"/>
        <v>7452</v>
      </c>
      <c r="B7460" s="24" t="s">
        <v>44</v>
      </c>
      <c r="C7460" s="23">
        <f>+[1]DEPURADO!A7454</f>
        <v>0</v>
      </c>
      <c r="D7460" s="23">
        <f>+[1]DEPURADO!B7454</f>
        <v>0</v>
      </c>
      <c r="E7460" s="25">
        <f>+[1]DEPURADO!C7454</f>
        <v>0</v>
      </c>
      <c r="F7460" s="26" t="str">
        <f>+IF([1]DEPURADO!D7454&gt;1,[1]DEPURADO!D7454," ")</f>
        <v xml:space="preserve"> </v>
      </c>
      <c r="G7460" s="27">
        <f>[1]DEPURADO!F7454</f>
        <v>0</v>
      </c>
      <c r="H7460" s="28">
        <v>0</v>
      </c>
      <c r="I7460" s="28">
        <f>+[1]DEPURADO!M7454+[1]DEPURADO!N7454</f>
        <v>0</v>
      </c>
      <c r="J7460" s="28">
        <f>+[1]DEPURADO!R7454</f>
        <v>0</v>
      </c>
      <c r="K7460" s="29">
        <f>+[1]DEPURADO!P7454+[1]DEPURADO!Q7454</f>
        <v>0</v>
      </c>
      <c r="L7460" s="28">
        <v>0</v>
      </c>
      <c r="M7460" s="28">
        <v>0</v>
      </c>
      <c r="N7460" s="28">
        <f t="shared" si="812"/>
        <v>0</v>
      </c>
      <c r="O7460" s="28">
        <f t="shared" si="813"/>
        <v>0</v>
      </c>
      <c r="P7460" s="24">
        <f>IF([1]DEPURADO!H7454&gt;1,0,[1]DEPURADO!B7454)</f>
        <v>0</v>
      </c>
      <c r="Q7460" s="30">
        <f t="shared" si="814"/>
        <v>0</v>
      </c>
      <c r="R7460" s="31">
        <f t="shared" si="815"/>
        <v>0</v>
      </c>
      <c r="S7460" s="31">
        <f>+[1]DEPURADO!J7454</f>
        <v>0</v>
      </c>
      <c r="T7460" s="23" t="s">
        <v>45</v>
      </c>
      <c r="U7460" s="31">
        <f>+[1]DEPURADO!I7454</f>
        <v>0</v>
      </c>
      <c r="V7460" s="30"/>
      <c r="W7460" s="23" t="s">
        <v>45</v>
      </c>
      <c r="X7460" s="31">
        <f>+[1]DEPURADO!K7454+[1]DEPURADO!L7454</f>
        <v>0</v>
      </c>
      <c r="Y7460" s="23" t="s">
        <v>45</v>
      </c>
      <c r="Z7460" s="31">
        <f t="shared" si="816"/>
        <v>0</v>
      </c>
      <c r="AA7460" s="31"/>
      <c r="AB7460" s="31">
        <v>0</v>
      </c>
      <c r="AC7460" s="31">
        <v>0</v>
      </c>
      <c r="AD7460" s="30"/>
      <c r="AE7460" s="30">
        <f>+[1]DEPURADO!K7454</f>
        <v>0</v>
      </c>
      <c r="AF7460" s="30">
        <v>0</v>
      </c>
      <c r="AG7460" s="30">
        <f t="shared" si="817"/>
        <v>0</v>
      </c>
      <c r="AH7460" s="30">
        <v>0</v>
      </c>
      <c r="AI7460" s="30">
        <f>+[1]DEPURADO!G7454</f>
        <v>0</v>
      </c>
      <c r="AJ7460" s="32"/>
      <c r="AK7460" s="33"/>
    </row>
    <row r="7461" spans="1:37" s="34" customFormat="1" hidden="1" x14ac:dyDescent="0.25">
      <c r="A7461" s="23">
        <f t="shared" si="818"/>
        <v>7453</v>
      </c>
      <c r="B7461" s="24" t="s">
        <v>44</v>
      </c>
      <c r="C7461" s="23">
        <f>+[1]DEPURADO!A7455</f>
        <v>0</v>
      </c>
      <c r="D7461" s="23">
        <f>+[1]DEPURADO!B7455</f>
        <v>0</v>
      </c>
      <c r="E7461" s="25">
        <f>+[1]DEPURADO!C7455</f>
        <v>0</v>
      </c>
      <c r="F7461" s="26" t="str">
        <f>+IF([1]DEPURADO!D7455&gt;1,[1]DEPURADO!D7455," ")</f>
        <v xml:space="preserve"> </v>
      </c>
      <c r="G7461" s="27">
        <f>[1]DEPURADO!F7455</f>
        <v>0</v>
      </c>
      <c r="H7461" s="28">
        <v>0</v>
      </c>
      <c r="I7461" s="28">
        <f>+[1]DEPURADO!M7455+[1]DEPURADO!N7455</f>
        <v>0</v>
      </c>
      <c r="J7461" s="28">
        <f>+[1]DEPURADO!R7455</f>
        <v>0</v>
      </c>
      <c r="K7461" s="29">
        <f>+[1]DEPURADO!P7455+[1]DEPURADO!Q7455</f>
        <v>0</v>
      </c>
      <c r="L7461" s="28">
        <v>0</v>
      </c>
      <c r="M7461" s="28">
        <v>0</v>
      </c>
      <c r="N7461" s="28">
        <f t="shared" si="812"/>
        <v>0</v>
      </c>
      <c r="O7461" s="28">
        <f t="shared" si="813"/>
        <v>0</v>
      </c>
      <c r="P7461" s="24">
        <f>IF([1]DEPURADO!H7455&gt;1,0,[1]DEPURADO!B7455)</f>
        <v>0</v>
      </c>
      <c r="Q7461" s="30">
        <f t="shared" si="814"/>
        <v>0</v>
      </c>
      <c r="R7461" s="31">
        <f t="shared" si="815"/>
        <v>0</v>
      </c>
      <c r="S7461" s="31">
        <f>+[1]DEPURADO!J7455</f>
        <v>0</v>
      </c>
      <c r="T7461" s="23" t="s">
        <v>45</v>
      </c>
      <c r="U7461" s="31">
        <f>+[1]DEPURADO!I7455</f>
        <v>0</v>
      </c>
      <c r="V7461" s="30"/>
      <c r="W7461" s="23" t="s">
        <v>45</v>
      </c>
      <c r="X7461" s="31">
        <f>+[1]DEPURADO!K7455+[1]DEPURADO!L7455</f>
        <v>0</v>
      </c>
      <c r="Y7461" s="23" t="s">
        <v>45</v>
      </c>
      <c r="Z7461" s="31">
        <f t="shared" si="816"/>
        <v>0</v>
      </c>
      <c r="AA7461" s="31"/>
      <c r="AB7461" s="31">
        <v>0</v>
      </c>
      <c r="AC7461" s="31">
        <v>0</v>
      </c>
      <c r="AD7461" s="30"/>
      <c r="AE7461" s="30">
        <f>+[1]DEPURADO!K7455</f>
        <v>0</v>
      </c>
      <c r="AF7461" s="30">
        <v>0</v>
      </c>
      <c r="AG7461" s="30">
        <f t="shared" si="817"/>
        <v>0</v>
      </c>
      <c r="AH7461" s="30">
        <v>0</v>
      </c>
      <c r="AI7461" s="30">
        <f>+[1]DEPURADO!G7455</f>
        <v>0</v>
      </c>
      <c r="AJ7461" s="32"/>
      <c r="AK7461" s="33"/>
    </row>
    <row r="7462" spans="1:37" s="34" customFormat="1" hidden="1" x14ac:dyDescent="0.25">
      <c r="A7462" s="23">
        <f t="shared" si="818"/>
        <v>7454</v>
      </c>
      <c r="B7462" s="24" t="s">
        <v>44</v>
      </c>
      <c r="C7462" s="23">
        <f>+[1]DEPURADO!A7456</f>
        <v>0</v>
      </c>
      <c r="D7462" s="23">
        <f>+[1]DEPURADO!B7456</f>
        <v>0</v>
      </c>
      <c r="E7462" s="25">
        <f>+[1]DEPURADO!C7456</f>
        <v>0</v>
      </c>
      <c r="F7462" s="26" t="str">
        <f>+IF([1]DEPURADO!D7456&gt;1,[1]DEPURADO!D7456," ")</f>
        <v xml:space="preserve"> </v>
      </c>
      <c r="G7462" s="27">
        <f>[1]DEPURADO!F7456</f>
        <v>0</v>
      </c>
      <c r="H7462" s="28">
        <v>0</v>
      </c>
      <c r="I7462" s="28">
        <f>+[1]DEPURADO!M7456+[1]DEPURADO!N7456</f>
        <v>0</v>
      </c>
      <c r="J7462" s="28">
        <f>+[1]DEPURADO!R7456</f>
        <v>0</v>
      </c>
      <c r="K7462" s="29">
        <f>+[1]DEPURADO!P7456+[1]DEPURADO!Q7456</f>
        <v>0</v>
      </c>
      <c r="L7462" s="28">
        <v>0</v>
      </c>
      <c r="M7462" s="28">
        <v>0</v>
      </c>
      <c r="N7462" s="28">
        <f t="shared" si="812"/>
        <v>0</v>
      </c>
      <c r="O7462" s="28">
        <f t="shared" si="813"/>
        <v>0</v>
      </c>
      <c r="P7462" s="24">
        <f>IF([1]DEPURADO!H7456&gt;1,0,[1]DEPURADO!B7456)</f>
        <v>0</v>
      </c>
      <c r="Q7462" s="30">
        <f t="shared" si="814"/>
        <v>0</v>
      </c>
      <c r="R7462" s="31">
        <f t="shared" si="815"/>
        <v>0</v>
      </c>
      <c r="S7462" s="31">
        <f>+[1]DEPURADO!J7456</f>
        <v>0</v>
      </c>
      <c r="T7462" s="23" t="s">
        <v>45</v>
      </c>
      <c r="U7462" s="31">
        <f>+[1]DEPURADO!I7456</f>
        <v>0</v>
      </c>
      <c r="V7462" s="30"/>
      <c r="W7462" s="23" t="s">
        <v>45</v>
      </c>
      <c r="X7462" s="31">
        <f>+[1]DEPURADO!K7456+[1]DEPURADO!L7456</f>
        <v>0</v>
      </c>
      <c r="Y7462" s="23" t="s">
        <v>45</v>
      </c>
      <c r="Z7462" s="31">
        <f t="shared" si="816"/>
        <v>0</v>
      </c>
      <c r="AA7462" s="31"/>
      <c r="AB7462" s="31">
        <v>0</v>
      </c>
      <c r="AC7462" s="31">
        <v>0</v>
      </c>
      <c r="AD7462" s="30"/>
      <c r="AE7462" s="30">
        <f>+[1]DEPURADO!K7456</f>
        <v>0</v>
      </c>
      <c r="AF7462" s="30">
        <v>0</v>
      </c>
      <c r="AG7462" s="30">
        <f t="shared" si="817"/>
        <v>0</v>
      </c>
      <c r="AH7462" s="30">
        <v>0</v>
      </c>
      <c r="AI7462" s="30">
        <f>+[1]DEPURADO!G7456</f>
        <v>0</v>
      </c>
      <c r="AJ7462" s="32"/>
      <c r="AK7462" s="33"/>
    </row>
    <row r="7463" spans="1:37" s="34" customFormat="1" hidden="1" x14ac:dyDescent="0.25">
      <c r="A7463" s="23">
        <f t="shared" si="818"/>
        <v>7455</v>
      </c>
      <c r="B7463" s="24" t="s">
        <v>44</v>
      </c>
      <c r="C7463" s="23">
        <f>+[1]DEPURADO!A7457</f>
        <v>0</v>
      </c>
      <c r="D7463" s="23">
        <f>+[1]DEPURADO!B7457</f>
        <v>0</v>
      </c>
      <c r="E7463" s="25">
        <f>+[1]DEPURADO!C7457</f>
        <v>0</v>
      </c>
      <c r="F7463" s="26" t="str">
        <f>+IF([1]DEPURADO!D7457&gt;1,[1]DEPURADO!D7457," ")</f>
        <v xml:space="preserve"> </v>
      </c>
      <c r="G7463" s="27">
        <f>[1]DEPURADO!F7457</f>
        <v>0</v>
      </c>
      <c r="H7463" s="28">
        <v>0</v>
      </c>
      <c r="I7463" s="28">
        <f>+[1]DEPURADO!M7457+[1]DEPURADO!N7457</f>
        <v>0</v>
      </c>
      <c r="J7463" s="28">
        <f>+[1]DEPURADO!R7457</f>
        <v>0</v>
      </c>
      <c r="K7463" s="29">
        <f>+[1]DEPURADO!P7457+[1]DEPURADO!Q7457</f>
        <v>0</v>
      </c>
      <c r="L7463" s="28">
        <v>0</v>
      </c>
      <c r="M7463" s="28">
        <v>0</v>
      </c>
      <c r="N7463" s="28">
        <f t="shared" si="812"/>
        <v>0</v>
      </c>
      <c r="O7463" s="28">
        <f t="shared" si="813"/>
        <v>0</v>
      </c>
      <c r="P7463" s="24">
        <f>IF([1]DEPURADO!H7457&gt;1,0,[1]DEPURADO!B7457)</f>
        <v>0</v>
      </c>
      <c r="Q7463" s="30">
        <f t="shared" si="814"/>
        <v>0</v>
      </c>
      <c r="R7463" s="31">
        <f t="shared" si="815"/>
        <v>0</v>
      </c>
      <c r="S7463" s="31">
        <f>+[1]DEPURADO!J7457</f>
        <v>0</v>
      </c>
      <c r="T7463" s="23" t="s">
        <v>45</v>
      </c>
      <c r="U7463" s="31">
        <f>+[1]DEPURADO!I7457</f>
        <v>0</v>
      </c>
      <c r="V7463" s="30"/>
      <c r="W7463" s="23" t="s">
        <v>45</v>
      </c>
      <c r="X7463" s="31">
        <f>+[1]DEPURADO!K7457+[1]DEPURADO!L7457</f>
        <v>0</v>
      </c>
      <c r="Y7463" s="23" t="s">
        <v>45</v>
      </c>
      <c r="Z7463" s="31">
        <f t="shared" si="816"/>
        <v>0</v>
      </c>
      <c r="AA7463" s="31"/>
      <c r="AB7463" s="31">
        <v>0</v>
      </c>
      <c r="AC7463" s="31">
        <v>0</v>
      </c>
      <c r="AD7463" s="30"/>
      <c r="AE7463" s="30">
        <f>+[1]DEPURADO!K7457</f>
        <v>0</v>
      </c>
      <c r="AF7463" s="30">
        <v>0</v>
      </c>
      <c r="AG7463" s="30">
        <f t="shared" si="817"/>
        <v>0</v>
      </c>
      <c r="AH7463" s="30">
        <v>0</v>
      </c>
      <c r="AI7463" s="30">
        <f>+[1]DEPURADO!G7457</f>
        <v>0</v>
      </c>
      <c r="AJ7463" s="32"/>
      <c r="AK7463" s="33"/>
    </row>
    <row r="7464" spans="1:37" s="34" customFormat="1" hidden="1" x14ac:dyDescent="0.25">
      <c r="A7464" s="23">
        <f t="shared" si="818"/>
        <v>7456</v>
      </c>
      <c r="B7464" s="24" t="s">
        <v>44</v>
      </c>
      <c r="C7464" s="23">
        <f>+[1]DEPURADO!A7458</f>
        <v>0</v>
      </c>
      <c r="D7464" s="23">
        <f>+[1]DEPURADO!B7458</f>
        <v>0</v>
      </c>
      <c r="E7464" s="25">
        <f>+[1]DEPURADO!C7458</f>
        <v>0</v>
      </c>
      <c r="F7464" s="26" t="str">
        <f>+IF([1]DEPURADO!D7458&gt;1,[1]DEPURADO!D7458," ")</f>
        <v xml:space="preserve"> </v>
      </c>
      <c r="G7464" s="27">
        <f>[1]DEPURADO!F7458</f>
        <v>0</v>
      </c>
      <c r="H7464" s="28">
        <v>0</v>
      </c>
      <c r="I7464" s="28">
        <f>+[1]DEPURADO!M7458+[1]DEPURADO!N7458</f>
        <v>0</v>
      </c>
      <c r="J7464" s="28">
        <f>+[1]DEPURADO!R7458</f>
        <v>0</v>
      </c>
      <c r="K7464" s="29">
        <f>+[1]DEPURADO!P7458+[1]DEPURADO!Q7458</f>
        <v>0</v>
      </c>
      <c r="L7464" s="28">
        <v>0</v>
      </c>
      <c r="M7464" s="28">
        <v>0</v>
      </c>
      <c r="N7464" s="28">
        <f t="shared" si="812"/>
        <v>0</v>
      </c>
      <c r="O7464" s="28">
        <f t="shared" si="813"/>
        <v>0</v>
      </c>
      <c r="P7464" s="24">
        <f>IF([1]DEPURADO!H7458&gt;1,0,[1]DEPURADO!B7458)</f>
        <v>0</v>
      </c>
      <c r="Q7464" s="30">
        <f t="shared" si="814"/>
        <v>0</v>
      </c>
      <c r="R7464" s="31">
        <f t="shared" si="815"/>
        <v>0</v>
      </c>
      <c r="S7464" s="31">
        <f>+[1]DEPURADO!J7458</f>
        <v>0</v>
      </c>
      <c r="T7464" s="23" t="s">
        <v>45</v>
      </c>
      <c r="U7464" s="31">
        <f>+[1]DEPURADO!I7458</f>
        <v>0</v>
      </c>
      <c r="V7464" s="30"/>
      <c r="W7464" s="23" t="s">
        <v>45</v>
      </c>
      <c r="X7464" s="31">
        <f>+[1]DEPURADO!K7458+[1]DEPURADO!L7458</f>
        <v>0</v>
      </c>
      <c r="Y7464" s="23" t="s">
        <v>45</v>
      </c>
      <c r="Z7464" s="31">
        <f t="shared" si="816"/>
        <v>0</v>
      </c>
      <c r="AA7464" s="31"/>
      <c r="AB7464" s="31">
        <v>0</v>
      </c>
      <c r="AC7464" s="31">
        <v>0</v>
      </c>
      <c r="AD7464" s="30"/>
      <c r="AE7464" s="30">
        <f>+[1]DEPURADO!K7458</f>
        <v>0</v>
      </c>
      <c r="AF7464" s="30">
        <v>0</v>
      </c>
      <c r="AG7464" s="30">
        <f t="shared" si="817"/>
        <v>0</v>
      </c>
      <c r="AH7464" s="30">
        <v>0</v>
      </c>
      <c r="AI7464" s="30">
        <f>+[1]DEPURADO!G7458</f>
        <v>0</v>
      </c>
      <c r="AJ7464" s="32"/>
      <c r="AK7464" s="33"/>
    </row>
    <row r="7465" spans="1:37" s="34" customFormat="1" hidden="1" x14ac:dyDescent="0.25">
      <c r="A7465" s="23">
        <f t="shared" si="818"/>
        <v>7457</v>
      </c>
      <c r="B7465" s="24" t="s">
        <v>44</v>
      </c>
      <c r="C7465" s="23">
        <f>+[1]DEPURADO!A7459</f>
        <v>0</v>
      </c>
      <c r="D7465" s="23">
        <f>+[1]DEPURADO!B7459</f>
        <v>0</v>
      </c>
      <c r="E7465" s="25">
        <f>+[1]DEPURADO!C7459</f>
        <v>0</v>
      </c>
      <c r="F7465" s="26" t="str">
        <f>+IF([1]DEPURADO!D7459&gt;1,[1]DEPURADO!D7459," ")</f>
        <v xml:space="preserve"> </v>
      </c>
      <c r="G7465" s="27">
        <f>[1]DEPURADO!F7459</f>
        <v>0</v>
      </c>
      <c r="H7465" s="28">
        <v>0</v>
      </c>
      <c r="I7465" s="28">
        <f>+[1]DEPURADO!M7459+[1]DEPURADO!N7459</f>
        <v>0</v>
      </c>
      <c r="J7465" s="28">
        <f>+[1]DEPURADO!R7459</f>
        <v>0</v>
      </c>
      <c r="K7465" s="29">
        <f>+[1]DEPURADO!P7459+[1]DEPURADO!Q7459</f>
        <v>0</v>
      </c>
      <c r="L7465" s="28">
        <v>0</v>
      </c>
      <c r="M7465" s="28">
        <v>0</v>
      </c>
      <c r="N7465" s="28">
        <f t="shared" si="812"/>
        <v>0</v>
      </c>
      <c r="O7465" s="28">
        <f t="shared" si="813"/>
        <v>0</v>
      </c>
      <c r="P7465" s="24">
        <f>IF([1]DEPURADO!H7459&gt;1,0,[1]DEPURADO!B7459)</f>
        <v>0</v>
      </c>
      <c r="Q7465" s="30">
        <f t="shared" si="814"/>
        <v>0</v>
      </c>
      <c r="R7465" s="31">
        <f t="shared" si="815"/>
        <v>0</v>
      </c>
      <c r="S7465" s="31">
        <f>+[1]DEPURADO!J7459</f>
        <v>0</v>
      </c>
      <c r="T7465" s="23" t="s">
        <v>45</v>
      </c>
      <c r="U7465" s="31">
        <f>+[1]DEPURADO!I7459</f>
        <v>0</v>
      </c>
      <c r="V7465" s="30"/>
      <c r="W7465" s="23" t="s">
        <v>45</v>
      </c>
      <c r="X7465" s="31">
        <f>+[1]DEPURADO!K7459+[1]DEPURADO!L7459</f>
        <v>0</v>
      </c>
      <c r="Y7465" s="23" t="s">
        <v>45</v>
      </c>
      <c r="Z7465" s="31">
        <f t="shared" si="816"/>
        <v>0</v>
      </c>
      <c r="AA7465" s="31"/>
      <c r="AB7465" s="31">
        <v>0</v>
      </c>
      <c r="AC7465" s="31">
        <v>0</v>
      </c>
      <c r="AD7465" s="30"/>
      <c r="AE7465" s="30">
        <f>+[1]DEPURADO!K7459</f>
        <v>0</v>
      </c>
      <c r="AF7465" s="30">
        <v>0</v>
      </c>
      <c r="AG7465" s="30">
        <f t="shared" si="817"/>
        <v>0</v>
      </c>
      <c r="AH7465" s="30">
        <v>0</v>
      </c>
      <c r="AI7465" s="30">
        <f>+[1]DEPURADO!G7459</f>
        <v>0</v>
      </c>
      <c r="AJ7465" s="32"/>
      <c r="AK7465" s="33"/>
    </row>
    <row r="7466" spans="1:37" s="34" customFormat="1" hidden="1" x14ac:dyDescent="0.25">
      <c r="A7466" s="23">
        <f t="shared" si="818"/>
        <v>7458</v>
      </c>
      <c r="B7466" s="24" t="s">
        <v>44</v>
      </c>
      <c r="C7466" s="23">
        <f>+[1]DEPURADO!A7460</f>
        <v>0</v>
      </c>
      <c r="D7466" s="23">
        <f>+[1]DEPURADO!B7460</f>
        <v>0</v>
      </c>
      <c r="E7466" s="25">
        <f>+[1]DEPURADO!C7460</f>
        <v>0</v>
      </c>
      <c r="F7466" s="26" t="str">
        <f>+IF([1]DEPURADO!D7460&gt;1,[1]DEPURADO!D7460," ")</f>
        <v xml:space="preserve"> </v>
      </c>
      <c r="G7466" s="27">
        <f>[1]DEPURADO!F7460</f>
        <v>0</v>
      </c>
      <c r="H7466" s="28">
        <v>0</v>
      </c>
      <c r="I7466" s="28">
        <f>+[1]DEPURADO!M7460+[1]DEPURADO!N7460</f>
        <v>0</v>
      </c>
      <c r="J7466" s="28">
        <f>+[1]DEPURADO!R7460</f>
        <v>0</v>
      </c>
      <c r="K7466" s="29">
        <f>+[1]DEPURADO!P7460+[1]DEPURADO!Q7460</f>
        <v>0</v>
      </c>
      <c r="L7466" s="28">
        <v>0</v>
      </c>
      <c r="M7466" s="28">
        <v>0</v>
      </c>
      <c r="N7466" s="28">
        <f t="shared" si="812"/>
        <v>0</v>
      </c>
      <c r="O7466" s="28">
        <f t="shared" si="813"/>
        <v>0</v>
      </c>
      <c r="P7466" s="24">
        <f>IF([1]DEPURADO!H7460&gt;1,0,[1]DEPURADO!B7460)</f>
        <v>0</v>
      </c>
      <c r="Q7466" s="30">
        <f t="shared" si="814"/>
        <v>0</v>
      </c>
      <c r="R7466" s="31">
        <f t="shared" si="815"/>
        <v>0</v>
      </c>
      <c r="S7466" s="31">
        <f>+[1]DEPURADO!J7460</f>
        <v>0</v>
      </c>
      <c r="T7466" s="23" t="s">
        <v>45</v>
      </c>
      <c r="U7466" s="31">
        <f>+[1]DEPURADO!I7460</f>
        <v>0</v>
      </c>
      <c r="V7466" s="30"/>
      <c r="W7466" s="23" t="s">
        <v>45</v>
      </c>
      <c r="X7466" s="31">
        <f>+[1]DEPURADO!K7460+[1]DEPURADO!L7460</f>
        <v>0</v>
      </c>
      <c r="Y7466" s="23" t="s">
        <v>45</v>
      </c>
      <c r="Z7466" s="31">
        <f t="shared" si="816"/>
        <v>0</v>
      </c>
      <c r="AA7466" s="31"/>
      <c r="AB7466" s="31">
        <v>0</v>
      </c>
      <c r="AC7466" s="31">
        <v>0</v>
      </c>
      <c r="AD7466" s="30"/>
      <c r="AE7466" s="30">
        <f>+[1]DEPURADO!K7460</f>
        <v>0</v>
      </c>
      <c r="AF7466" s="30">
        <v>0</v>
      </c>
      <c r="AG7466" s="30">
        <f t="shared" si="817"/>
        <v>0</v>
      </c>
      <c r="AH7466" s="30">
        <v>0</v>
      </c>
      <c r="AI7466" s="30">
        <f>+[1]DEPURADO!G7460</f>
        <v>0</v>
      </c>
      <c r="AJ7466" s="32"/>
      <c r="AK7466" s="33"/>
    </row>
    <row r="7467" spans="1:37" s="34" customFormat="1" hidden="1" x14ac:dyDescent="0.25">
      <c r="A7467" s="23">
        <f t="shared" si="818"/>
        <v>7459</v>
      </c>
      <c r="B7467" s="24" t="s">
        <v>44</v>
      </c>
      <c r="C7467" s="23">
        <f>+[1]DEPURADO!A7461</f>
        <v>0</v>
      </c>
      <c r="D7467" s="23">
        <f>+[1]DEPURADO!B7461</f>
        <v>0</v>
      </c>
      <c r="E7467" s="25">
        <f>+[1]DEPURADO!C7461</f>
        <v>0</v>
      </c>
      <c r="F7467" s="26" t="str">
        <f>+IF([1]DEPURADO!D7461&gt;1,[1]DEPURADO!D7461," ")</f>
        <v xml:space="preserve"> </v>
      </c>
      <c r="G7467" s="27">
        <f>[1]DEPURADO!F7461</f>
        <v>0</v>
      </c>
      <c r="H7467" s="28">
        <v>0</v>
      </c>
      <c r="I7467" s="28">
        <f>+[1]DEPURADO!M7461+[1]DEPURADO!N7461</f>
        <v>0</v>
      </c>
      <c r="J7467" s="28">
        <f>+[1]DEPURADO!R7461</f>
        <v>0</v>
      </c>
      <c r="K7467" s="29">
        <f>+[1]DEPURADO!P7461+[1]DEPURADO!Q7461</f>
        <v>0</v>
      </c>
      <c r="L7467" s="28">
        <v>0</v>
      </c>
      <c r="M7467" s="28">
        <v>0</v>
      </c>
      <c r="N7467" s="28">
        <f t="shared" si="812"/>
        <v>0</v>
      </c>
      <c r="O7467" s="28">
        <f t="shared" si="813"/>
        <v>0</v>
      </c>
      <c r="P7467" s="24">
        <f>IF([1]DEPURADO!H7461&gt;1,0,[1]DEPURADO!B7461)</f>
        <v>0</v>
      </c>
      <c r="Q7467" s="30">
        <f t="shared" si="814"/>
        <v>0</v>
      </c>
      <c r="R7467" s="31">
        <f t="shared" si="815"/>
        <v>0</v>
      </c>
      <c r="S7467" s="31">
        <f>+[1]DEPURADO!J7461</f>
        <v>0</v>
      </c>
      <c r="T7467" s="23" t="s">
        <v>45</v>
      </c>
      <c r="U7467" s="31">
        <f>+[1]DEPURADO!I7461</f>
        <v>0</v>
      </c>
      <c r="V7467" s="30"/>
      <c r="W7467" s="23" t="s">
        <v>45</v>
      </c>
      <c r="X7467" s="31">
        <f>+[1]DEPURADO!K7461+[1]DEPURADO!L7461</f>
        <v>0</v>
      </c>
      <c r="Y7467" s="23" t="s">
        <v>45</v>
      </c>
      <c r="Z7467" s="31">
        <f t="shared" si="816"/>
        <v>0</v>
      </c>
      <c r="AA7467" s="31"/>
      <c r="AB7467" s="31">
        <v>0</v>
      </c>
      <c r="AC7467" s="31">
        <v>0</v>
      </c>
      <c r="AD7467" s="30"/>
      <c r="AE7467" s="30">
        <f>+[1]DEPURADO!K7461</f>
        <v>0</v>
      </c>
      <c r="AF7467" s="30">
        <v>0</v>
      </c>
      <c r="AG7467" s="30">
        <f t="shared" si="817"/>
        <v>0</v>
      </c>
      <c r="AH7467" s="30">
        <v>0</v>
      </c>
      <c r="AI7467" s="30">
        <f>+[1]DEPURADO!G7461</f>
        <v>0</v>
      </c>
      <c r="AJ7467" s="32"/>
      <c r="AK7467" s="33"/>
    </row>
    <row r="7468" spans="1:37" s="34" customFormat="1" hidden="1" x14ac:dyDescent="0.25">
      <c r="A7468" s="23">
        <f t="shared" si="818"/>
        <v>7460</v>
      </c>
      <c r="B7468" s="24" t="s">
        <v>44</v>
      </c>
      <c r="C7468" s="23">
        <f>+[1]DEPURADO!A7462</f>
        <v>0</v>
      </c>
      <c r="D7468" s="23">
        <f>+[1]DEPURADO!B7462</f>
        <v>0</v>
      </c>
      <c r="E7468" s="25">
        <f>+[1]DEPURADO!C7462</f>
        <v>0</v>
      </c>
      <c r="F7468" s="26" t="str">
        <f>+IF([1]DEPURADO!D7462&gt;1,[1]DEPURADO!D7462," ")</f>
        <v xml:space="preserve"> </v>
      </c>
      <c r="G7468" s="27">
        <f>[1]DEPURADO!F7462</f>
        <v>0</v>
      </c>
      <c r="H7468" s="28">
        <v>0</v>
      </c>
      <c r="I7468" s="28">
        <f>+[1]DEPURADO!M7462+[1]DEPURADO!N7462</f>
        <v>0</v>
      </c>
      <c r="J7468" s="28">
        <f>+[1]DEPURADO!R7462</f>
        <v>0</v>
      </c>
      <c r="K7468" s="29">
        <f>+[1]DEPURADO!P7462+[1]DEPURADO!Q7462</f>
        <v>0</v>
      </c>
      <c r="L7468" s="28">
        <v>0</v>
      </c>
      <c r="M7468" s="28">
        <v>0</v>
      </c>
      <c r="N7468" s="28">
        <f t="shared" si="812"/>
        <v>0</v>
      </c>
      <c r="O7468" s="28">
        <f t="shared" si="813"/>
        <v>0</v>
      </c>
      <c r="P7468" s="24">
        <f>IF([1]DEPURADO!H7462&gt;1,0,[1]DEPURADO!B7462)</f>
        <v>0</v>
      </c>
      <c r="Q7468" s="30">
        <f t="shared" si="814"/>
        <v>0</v>
      </c>
      <c r="R7468" s="31">
        <f t="shared" si="815"/>
        <v>0</v>
      </c>
      <c r="S7468" s="31">
        <f>+[1]DEPURADO!J7462</f>
        <v>0</v>
      </c>
      <c r="T7468" s="23" t="s">
        <v>45</v>
      </c>
      <c r="U7468" s="31">
        <f>+[1]DEPURADO!I7462</f>
        <v>0</v>
      </c>
      <c r="V7468" s="30"/>
      <c r="W7468" s="23" t="s">
        <v>45</v>
      </c>
      <c r="X7468" s="31">
        <f>+[1]DEPURADO!K7462+[1]DEPURADO!L7462</f>
        <v>0</v>
      </c>
      <c r="Y7468" s="23" t="s">
        <v>45</v>
      </c>
      <c r="Z7468" s="31">
        <f t="shared" si="816"/>
        <v>0</v>
      </c>
      <c r="AA7468" s="31"/>
      <c r="AB7468" s="31">
        <v>0</v>
      </c>
      <c r="AC7468" s="31">
        <v>0</v>
      </c>
      <c r="AD7468" s="30"/>
      <c r="AE7468" s="30">
        <f>+[1]DEPURADO!K7462</f>
        <v>0</v>
      </c>
      <c r="AF7468" s="30">
        <v>0</v>
      </c>
      <c r="AG7468" s="30">
        <f t="shared" si="817"/>
        <v>0</v>
      </c>
      <c r="AH7468" s="30">
        <v>0</v>
      </c>
      <c r="AI7468" s="30">
        <f>+[1]DEPURADO!G7462</f>
        <v>0</v>
      </c>
      <c r="AJ7468" s="32"/>
      <c r="AK7468" s="33"/>
    </row>
    <row r="7469" spans="1:37" s="34" customFormat="1" hidden="1" x14ac:dyDescent="0.25">
      <c r="A7469" s="23">
        <f t="shared" si="818"/>
        <v>7461</v>
      </c>
      <c r="B7469" s="24" t="s">
        <v>44</v>
      </c>
      <c r="C7469" s="23">
        <f>+[1]DEPURADO!A7463</f>
        <v>0</v>
      </c>
      <c r="D7469" s="23">
        <f>+[1]DEPURADO!B7463</f>
        <v>0</v>
      </c>
      <c r="E7469" s="25">
        <f>+[1]DEPURADO!C7463</f>
        <v>0</v>
      </c>
      <c r="F7469" s="26" t="str">
        <f>+IF([1]DEPURADO!D7463&gt;1,[1]DEPURADO!D7463," ")</f>
        <v xml:space="preserve"> </v>
      </c>
      <c r="G7469" s="27">
        <f>[1]DEPURADO!F7463</f>
        <v>0</v>
      </c>
      <c r="H7469" s="28">
        <v>0</v>
      </c>
      <c r="I7469" s="28">
        <f>+[1]DEPURADO!M7463+[1]DEPURADO!N7463</f>
        <v>0</v>
      </c>
      <c r="J7469" s="28">
        <f>+[1]DEPURADO!R7463</f>
        <v>0</v>
      </c>
      <c r="K7469" s="29">
        <f>+[1]DEPURADO!P7463+[1]DEPURADO!Q7463</f>
        <v>0</v>
      </c>
      <c r="L7469" s="28">
        <v>0</v>
      </c>
      <c r="M7469" s="28">
        <v>0</v>
      </c>
      <c r="N7469" s="28">
        <f t="shared" si="812"/>
        <v>0</v>
      </c>
      <c r="O7469" s="28">
        <f t="shared" si="813"/>
        <v>0</v>
      </c>
      <c r="P7469" s="24">
        <f>IF([1]DEPURADO!H7463&gt;1,0,[1]DEPURADO!B7463)</f>
        <v>0</v>
      </c>
      <c r="Q7469" s="30">
        <f t="shared" si="814"/>
        <v>0</v>
      </c>
      <c r="R7469" s="31">
        <f t="shared" si="815"/>
        <v>0</v>
      </c>
      <c r="S7469" s="31">
        <f>+[1]DEPURADO!J7463</f>
        <v>0</v>
      </c>
      <c r="T7469" s="23" t="s">
        <v>45</v>
      </c>
      <c r="U7469" s="31">
        <f>+[1]DEPURADO!I7463</f>
        <v>0</v>
      </c>
      <c r="V7469" s="30"/>
      <c r="W7469" s="23" t="s">
        <v>45</v>
      </c>
      <c r="X7469" s="31">
        <f>+[1]DEPURADO!K7463+[1]DEPURADO!L7463</f>
        <v>0</v>
      </c>
      <c r="Y7469" s="23" t="s">
        <v>45</v>
      </c>
      <c r="Z7469" s="31">
        <f t="shared" si="816"/>
        <v>0</v>
      </c>
      <c r="AA7469" s="31"/>
      <c r="AB7469" s="31">
        <v>0</v>
      </c>
      <c r="AC7469" s="31">
        <v>0</v>
      </c>
      <c r="AD7469" s="30"/>
      <c r="AE7469" s="30">
        <f>+[1]DEPURADO!K7463</f>
        <v>0</v>
      </c>
      <c r="AF7469" s="30">
        <v>0</v>
      </c>
      <c r="AG7469" s="30">
        <f t="shared" si="817"/>
        <v>0</v>
      </c>
      <c r="AH7469" s="30">
        <v>0</v>
      </c>
      <c r="AI7469" s="30">
        <f>+[1]DEPURADO!G7463</f>
        <v>0</v>
      </c>
      <c r="AJ7469" s="32"/>
      <c r="AK7469" s="33"/>
    </row>
    <row r="7470" spans="1:37" s="34" customFormat="1" hidden="1" x14ac:dyDescent="0.25">
      <c r="A7470" s="23">
        <f t="shared" si="818"/>
        <v>7462</v>
      </c>
      <c r="B7470" s="24" t="s">
        <v>44</v>
      </c>
      <c r="C7470" s="23">
        <f>+[1]DEPURADO!A7464</f>
        <v>0</v>
      </c>
      <c r="D7470" s="23">
        <f>+[1]DEPURADO!B7464</f>
        <v>0</v>
      </c>
      <c r="E7470" s="25">
        <f>+[1]DEPURADO!C7464</f>
        <v>0</v>
      </c>
      <c r="F7470" s="26" t="str">
        <f>+IF([1]DEPURADO!D7464&gt;1,[1]DEPURADO!D7464," ")</f>
        <v xml:space="preserve"> </v>
      </c>
      <c r="G7470" s="27">
        <f>[1]DEPURADO!F7464</f>
        <v>0</v>
      </c>
      <c r="H7470" s="28">
        <v>0</v>
      </c>
      <c r="I7470" s="28">
        <f>+[1]DEPURADO!M7464+[1]DEPURADO!N7464</f>
        <v>0</v>
      </c>
      <c r="J7470" s="28">
        <f>+[1]DEPURADO!R7464</f>
        <v>0</v>
      </c>
      <c r="K7470" s="29">
        <f>+[1]DEPURADO!P7464+[1]DEPURADO!Q7464</f>
        <v>0</v>
      </c>
      <c r="L7470" s="28">
        <v>0</v>
      </c>
      <c r="M7470" s="28">
        <v>0</v>
      </c>
      <c r="N7470" s="28">
        <f t="shared" si="812"/>
        <v>0</v>
      </c>
      <c r="O7470" s="28">
        <f t="shared" si="813"/>
        <v>0</v>
      </c>
      <c r="P7470" s="24">
        <f>IF([1]DEPURADO!H7464&gt;1,0,[1]DEPURADO!B7464)</f>
        <v>0</v>
      </c>
      <c r="Q7470" s="30">
        <f t="shared" si="814"/>
        <v>0</v>
      </c>
      <c r="R7470" s="31">
        <f t="shared" si="815"/>
        <v>0</v>
      </c>
      <c r="S7470" s="31">
        <f>+[1]DEPURADO!J7464</f>
        <v>0</v>
      </c>
      <c r="T7470" s="23" t="s">
        <v>45</v>
      </c>
      <c r="U7470" s="31">
        <f>+[1]DEPURADO!I7464</f>
        <v>0</v>
      </c>
      <c r="V7470" s="30"/>
      <c r="W7470" s="23" t="s">
        <v>45</v>
      </c>
      <c r="X7470" s="31">
        <f>+[1]DEPURADO!K7464+[1]DEPURADO!L7464</f>
        <v>0</v>
      </c>
      <c r="Y7470" s="23" t="s">
        <v>45</v>
      </c>
      <c r="Z7470" s="31">
        <f t="shared" si="816"/>
        <v>0</v>
      </c>
      <c r="AA7470" s="31"/>
      <c r="AB7470" s="31">
        <v>0</v>
      </c>
      <c r="AC7470" s="31">
        <v>0</v>
      </c>
      <c r="AD7470" s="30"/>
      <c r="AE7470" s="30">
        <f>+[1]DEPURADO!K7464</f>
        <v>0</v>
      </c>
      <c r="AF7470" s="30">
        <v>0</v>
      </c>
      <c r="AG7470" s="30">
        <f t="shared" si="817"/>
        <v>0</v>
      </c>
      <c r="AH7470" s="30">
        <v>0</v>
      </c>
      <c r="AI7470" s="30">
        <f>+[1]DEPURADO!G7464</f>
        <v>0</v>
      </c>
      <c r="AJ7470" s="32"/>
      <c r="AK7470" s="33"/>
    </row>
    <row r="7471" spans="1:37" s="34" customFormat="1" hidden="1" x14ac:dyDescent="0.25">
      <c r="A7471" s="23">
        <f t="shared" si="818"/>
        <v>7463</v>
      </c>
      <c r="B7471" s="24" t="s">
        <v>44</v>
      </c>
      <c r="C7471" s="23">
        <f>+[1]DEPURADO!A7465</f>
        <v>0</v>
      </c>
      <c r="D7471" s="23">
        <f>+[1]DEPURADO!B7465</f>
        <v>0</v>
      </c>
      <c r="E7471" s="25">
        <f>+[1]DEPURADO!C7465</f>
        <v>0</v>
      </c>
      <c r="F7471" s="26" t="str">
        <f>+IF([1]DEPURADO!D7465&gt;1,[1]DEPURADO!D7465," ")</f>
        <v xml:space="preserve"> </v>
      </c>
      <c r="G7471" s="27">
        <f>[1]DEPURADO!F7465</f>
        <v>0</v>
      </c>
      <c r="H7471" s="28">
        <v>0</v>
      </c>
      <c r="I7471" s="28">
        <f>+[1]DEPURADO!M7465+[1]DEPURADO!N7465</f>
        <v>0</v>
      </c>
      <c r="J7471" s="28">
        <f>+[1]DEPURADO!R7465</f>
        <v>0</v>
      </c>
      <c r="K7471" s="29">
        <f>+[1]DEPURADO!P7465+[1]DEPURADO!Q7465</f>
        <v>0</v>
      </c>
      <c r="L7471" s="28">
        <v>0</v>
      </c>
      <c r="M7471" s="28">
        <v>0</v>
      </c>
      <c r="N7471" s="28">
        <f t="shared" si="812"/>
        <v>0</v>
      </c>
      <c r="O7471" s="28">
        <f t="shared" si="813"/>
        <v>0</v>
      </c>
      <c r="P7471" s="24">
        <f>IF([1]DEPURADO!H7465&gt;1,0,[1]DEPURADO!B7465)</f>
        <v>0</v>
      </c>
      <c r="Q7471" s="30">
        <f t="shared" si="814"/>
        <v>0</v>
      </c>
      <c r="R7471" s="31">
        <f t="shared" si="815"/>
        <v>0</v>
      </c>
      <c r="S7471" s="31">
        <f>+[1]DEPURADO!J7465</f>
        <v>0</v>
      </c>
      <c r="T7471" s="23" t="s">
        <v>45</v>
      </c>
      <c r="U7471" s="31">
        <f>+[1]DEPURADO!I7465</f>
        <v>0</v>
      </c>
      <c r="V7471" s="30"/>
      <c r="W7471" s="23" t="s">
        <v>45</v>
      </c>
      <c r="X7471" s="31">
        <f>+[1]DEPURADO!K7465+[1]DEPURADO!L7465</f>
        <v>0</v>
      </c>
      <c r="Y7471" s="23" t="s">
        <v>45</v>
      </c>
      <c r="Z7471" s="31">
        <f t="shared" si="816"/>
        <v>0</v>
      </c>
      <c r="AA7471" s="31"/>
      <c r="AB7471" s="31">
        <v>0</v>
      </c>
      <c r="AC7471" s="31">
        <v>0</v>
      </c>
      <c r="AD7471" s="30"/>
      <c r="AE7471" s="30">
        <f>+[1]DEPURADO!K7465</f>
        <v>0</v>
      </c>
      <c r="AF7471" s="30">
        <v>0</v>
      </c>
      <c r="AG7471" s="30">
        <f t="shared" si="817"/>
        <v>0</v>
      </c>
      <c r="AH7471" s="30">
        <v>0</v>
      </c>
      <c r="AI7471" s="30">
        <f>+[1]DEPURADO!G7465</f>
        <v>0</v>
      </c>
      <c r="AJ7471" s="32"/>
      <c r="AK7471" s="33"/>
    </row>
    <row r="7472" spans="1:37" s="34" customFormat="1" hidden="1" x14ac:dyDescent="0.25">
      <c r="A7472" s="23">
        <f t="shared" si="818"/>
        <v>7464</v>
      </c>
      <c r="B7472" s="24" t="s">
        <v>44</v>
      </c>
      <c r="C7472" s="23">
        <f>+[1]DEPURADO!A7466</f>
        <v>0</v>
      </c>
      <c r="D7472" s="23">
        <f>+[1]DEPURADO!B7466</f>
        <v>0</v>
      </c>
      <c r="E7472" s="25">
        <f>+[1]DEPURADO!C7466</f>
        <v>0</v>
      </c>
      <c r="F7472" s="26" t="str">
        <f>+IF([1]DEPURADO!D7466&gt;1,[1]DEPURADO!D7466," ")</f>
        <v xml:space="preserve"> </v>
      </c>
      <c r="G7472" s="27">
        <f>[1]DEPURADO!F7466</f>
        <v>0</v>
      </c>
      <c r="H7472" s="28">
        <v>0</v>
      </c>
      <c r="I7472" s="28">
        <f>+[1]DEPURADO!M7466+[1]DEPURADO!N7466</f>
        <v>0</v>
      </c>
      <c r="J7472" s="28">
        <f>+[1]DEPURADO!R7466</f>
        <v>0</v>
      </c>
      <c r="K7472" s="29">
        <f>+[1]DEPURADO!P7466+[1]DEPURADO!Q7466</f>
        <v>0</v>
      </c>
      <c r="L7472" s="28">
        <v>0</v>
      </c>
      <c r="M7472" s="28">
        <v>0</v>
      </c>
      <c r="N7472" s="28">
        <f t="shared" si="812"/>
        <v>0</v>
      </c>
      <c r="O7472" s="28">
        <f t="shared" si="813"/>
        <v>0</v>
      </c>
      <c r="P7472" s="24">
        <f>IF([1]DEPURADO!H7466&gt;1,0,[1]DEPURADO!B7466)</f>
        <v>0</v>
      </c>
      <c r="Q7472" s="30">
        <f t="shared" si="814"/>
        <v>0</v>
      </c>
      <c r="R7472" s="31">
        <f t="shared" si="815"/>
        <v>0</v>
      </c>
      <c r="S7472" s="31">
        <f>+[1]DEPURADO!J7466</f>
        <v>0</v>
      </c>
      <c r="T7472" s="23" t="s">
        <v>45</v>
      </c>
      <c r="U7472" s="31">
        <f>+[1]DEPURADO!I7466</f>
        <v>0</v>
      </c>
      <c r="V7472" s="30"/>
      <c r="W7472" s="23" t="s">
        <v>45</v>
      </c>
      <c r="X7472" s="31">
        <f>+[1]DEPURADO!K7466+[1]DEPURADO!L7466</f>
        <v>0</v>
      </c>
      <c r="Y7472" s="23" t="s">
        <v>45</v>
      </c>
      <c r="Z7472" s="31">
        <f t="shared" si="816"/>
        <v>0</v>
      </c>
      <c r="AA7472" s="31"/>
      <c r="AB7472" s="31">
        <v>0</v>
      </c>
      <c r="AC7472" s="31">
        <v>0</v>
      </c>
      <c r="AD7472" s="30"/>
      <c r="AE7472" s="30">
        <f>+[1]DEPURADO!K7466</f>
        <v>0</v>
      </c>
      <c r="AF7472" s="30">
        <v>0</v>
      </c>
      <c r="AG7472" s="30">
        <f t="shared" si="817"/>
        <v>0</v>
      </c>
      <c r="AH7472" s="30">
        <v>0</v>
      </c>
      <c r="AI7472" s="30">
        <f>+[1]DEPURADO!G7466</f>
        <v>0</v>
      </c>
      <c r="AJ7472" s="32"/>
      <c r="AK7472" s="33"/>
    </row>
    <row r="7473" spans="1:37" s="34" customFormat="1" hidden="1" x14ac:dyDescent="0.25">
      <c r="A7473" s="23">
        <f t="shared" si="818"/>
        <v>7465</v>
      </c>
      <c r="B7473" s="24" t="s">
        <v>44</v>
      </c>
      <c r="C7473" s="23">
        <f>+[1]DEPURADO!A7467</f>
        <v>0</v>
      </c>
      <c r="D7473" s="23">
        <f>+[1]DEPURADO!B7467</f>
        <v>0</v>
      </c>
      <c r="E7473" s="25">
        <f>+[1]DEPURADO!C7467</f>
        <v>0</v>
      </c>
      <c r="F7473" s="26" t="str">
        <f>+IF([1]DEPURADO!D7467&gt;1,[1]DEPURADO!D7467," ")</f>
        <v xml:space="preserve"> </v>
      </c>
      <c r="G7473" s="27">
        <f>[1]DEPURADO!F7467</f>
        <v>0</v>
      </c>
      <c r="H7473" s="28">
        <v>0</v>
      </c>
      <c r="I7473" s="28">
        <f>+[1]DEPURADO!M7467+[1]DEPURADO!N7467</f>
        <v>0</v>
      </c>
      <c r="J7473" s="28">
        <f>+[1]DEPURADO!R7467</f>
        <v>0</v>
      </c>
      <c r="K7473" s="29">
        <f>+[1]DEPURADO!P7467+[1]DEPURADO!Q7467</f>
        <v>0</v>
      </c>
      <c r="L7473" s="28">
        <v>0</v>
      </c>
      <c r="M7473" s="28">
        <v>0</v>
      </c>
      <c r="N7473" s="28">
        <f t="shared" si="812"/>
        <v>0</v>
      </c>
      <c r="O7473" s="28">
        <f t="shared" si="813"/>
        <v>0</v>
      </c>
      <c r="P7473" s="24">
        <f>IF([1]DEPURADO!H7467&gt;1,0,[1]DEPURADO!B7467)</f>
        <v>0</v>
      </c>
      <c r="Q7473" s="30">
        <f t="shared" si="814"/>
        <v>0</v>
      </c>
      <c r="R7473" s="31">
        <f t="shared" si="815"/>
        <v>0</v>
      </c>
      <c r="S7473" s="31">
        <f>+[1]DEPURADO!J7467</f>
        <v>0</v>
      </c>
      <c r="T7473" s="23" t="s">
        <v>45</v>
      </c>
      <c r="U7473" s="31">
        <f>+[1]DEPURADO!I7467</f>
        <v>0</v>
      </c>
      <c r="V7473" s="30"/>
      <c r="W7473" s="23" t="s">
        <v>45</v>
      </c>
      <c r="X7473" s="31">
        <f>+[1]DEPURADO!K7467+[1]DEPURADO!L7467</f>
        <v>0</v>
      </c>
      <c r="Y7473" s="23" t="s">
        <v>45</v>
      </c>
      <c r="Z7473" s="31">
        <f t="shared" si="816"/>
        <v>0</v>
      </c>
      <c r="AA7473" s="31"/>
      <c r="AB7473" s="31">
        <v>0</v>
      </c>
      <c r="AC7473" s="31">
        <v>0</v>
      </c>
      <c r="AD7473" s="30"/>
      <c r="AE7473" s="30">
        <f>+[1]DEPURADO!K7467</f>
        <v>0</v>
      </c>
      <c r="AF7473" s="30">
        <v>0</v>
      </c>
      <c r="AG7473" s="30">
        <f t="shared" si="817"/>
        <v>0</v>
      </c>
      <c r="AH7473" s="30">
        <v>0</v>
      </c>
      <c r="AI7473" s="30">
        <f>+[1]DEPURADO!G7467</f>
        <v>0</v>
      </c>
      <c r="AJ7473" s="32"/>
      <c r="AK7473" s="33"/>
    </row>
    <row r="7474" spans="1:37" s="34" customFormat="1" hidden="1" x14ac:dyDescent="0.25">
      <c r="A7474" s="23">
        <f t="shared" si="818"/>
        <v>7466</v>
      </c>
      <c r="B7474" s="24" t="s">
        <v>44</v>
      </c>
      <c r="C7474" s="23">
        <f>+[1]DEPURADO!A7468</f>
        <v>0</v>
      </c>
      <c r="D7474" s="23">
        <f>+[1]DEPURADO!B7468</f>
        <v>0</v>
      </c>
      <c r="E7474" s="25">
        <f>+[1]DEPURADO!C7468</f>
        <v>0</v>
      </c>
      <c r="F7474" s="26" t="str">
        <f>+IF([1]DEPURADO!D7468&gt;1,[1]DEPURADO!D7468," ")</f>
        <v xml:space="preserve"> </v>
      </c>
      <c r="G7474" s="27">
        <f>[1]DEPURADO!F7468</f>
        <v>0</v>
      </c>
      <c r="H7474" s="28">
        <v>0</v>
      </c>
      <c r="I7474" s="28">
        <f>+[1]DEPURADO!M7468+[1]DEPURADO!N7468</f>
        <v>0</v>
      </c>
      <c r="J7474" s="28">
        <f>+[1]DEPURADO!R7468</f>
        <v>0</v>
      </c>
      <c r="K7474" s="29">
        <f>+[1]DEPURADO!P7468+[1]DEPURADO!Q7468</f>
        <v>0</v>
      </c>
      <c r="L7474" s="28">
        <v>0</v>
      </c>
      <c r="M7474" s="28">
        <v>0</v>
      </c>
      <c r="N7474" s="28">
        <f t="shared" si="812"/>
        <v>0</v>
      </c>
      <c r="O7474" s="28">
        <f t="shared" si="813"/>
        <v>0</v>
      </c>
      <c r="P7474" s="24">
        <f>IF([1]DEPURADO!H7468&gt;1,0,[1]DEPURADO!B7468)</f>
        <v>0</v>
      </c>
      <c r="Q7474" s="30">
        <f t="shared" si="814"/>
        <v>0</v>
      </c>
      <c r="R7474" s="31">
        <f t="shared" si="815"/>
        <v>0</v>
      </c>
      <c r="S7474" s="31">
        <f>+[1]DEPURADO!J7468</f>
        <v>0</v>
      </c>
      <c r="T7474" s="23" t="s">
        <v>45</v>
      </c>
      <c r="U7474" s="31">
        <f>+[1]DEPURADO!I7468</f>
        <v>0</v>
      </c>
      <c r="V7474" s="30"/>
      <c r="W7474" s="23" t="s">
        <v>45</v>
      </c>
      <c r="X7474" s="31">
        <f>+[1]DEPURADO!K7468+[1]DEPURADO!L7468</f>
        <v>0</v>
      </c>
      <c r="Y7474" s="23" t="s">
        <v>45</v>
      </c>
      <c r="Z7474" s="31">
        <f t="shared" si="816"/>
        <v>0</v>
      </c>
      <c r="AA7474" s="31"/>
      <c r="AB7474" s="31">
        <v>0</v>
      </c>
      <c r="AC7474" s="31">
        <v>0</v>
      </c>
      <c r="AD7474" s="30"/>
      <c r="AE7474" s="30">
        <f>+[1]DEPURADO!K7468</f>
        <v>0</v>
      </c>
      <c r="AF7474" s="30">
        <v>0</v>
      </c>
      <c r="AG7474" s="30">
        <f t="shared" si="817"/>
        <v>0</v>
      </c>
      <c r="AH7474" s="30">
        <v>0</v>
      </c>
      <c r="AI7474" s="30">
        <f>+[1]DEPURADO!G7468</f>
        <v>0</v>
      </c>
      <c r="AJ7474" s="32"/>
      <c r="AK7474" s="33"/>
    </row>
    <row r="7475" spans="1:37" s="34" customFormat="1" hidden="1" x14ac:dyDescent="0.25">
      <c r="A7475" s="23">
        <f t="shared" si="818"/>
        <v>7467</v>
      </c>
      <c r="B7475" s="24" t="s">
        <v>44</v>
      </c>
      <c r="C7475" s="23">
        <f>+[1]DEPURADO!A7469</f>
        <v>0</v>
      </c>
      <c r="D7475" s="23">
        <f>+[1]DEPURADO!B7469</f>
        <v>0</v>
      </c>
      <c r="E7475" s="25">
        <f>+[1]DEPURADO!C7469</f>
        <v>0</v>
      </c>
      <c r="F7475" s="26" t="str">
        <f>+IF([1]DEPURADO!D7469&gt;1,[1]DEPURADO!D7469," ")</f>
        <v xml:space="preserve"> </v>
      </c>
      <c r="G7475" s="27">
        <f>[1]DEPURADO!F7469</f>
        <v>0</v>
      </c>
      <c r="H7475" s="28">
        <v>0</v>
      </c>
      <c r="I7475" s="28">
        <f>+[1]DEPURADO!M7469+[1]DEPURADO!N7469</f>
        <v>0</v>
      </c>
      <c r="J7475" s="28">
        <f>+[1]DEPURADO!R7469</f>
        <v>0</v>
      </c>
      <c r="K7475" s="29">
        <f>+[1]DEPURADO!P7469+[1]DEPURADO!Q7469</f>
        <v>0</v>
      </c>
      <c r="L7475" s="28">
        <v>0</v>
      </c>
      <c r="M7475" s="28">
        <v>0</v>
      </c>
      <c r="N7475" s="28">
        <f t="shared" si="812"/>
        <v>0</v>
      </c>
      <c r="O7475" s="28">
        <f t="shared" si="813"/>
        <v>0</v>
      </c>
      <c r="P7475" s="24">
        <f>IF([1]DEPURADO!H7469&gt;1,0,[1]DEPURADO!B7469)</f>
        <v>0</v>
      </c>
      <c r="Q7475" s="30">
        <f t="shared" si="814"/>
        <v>0</v>
      </c>
      <c r="R7475" s="31">
        <f t="shared" si="815"/>
        <v>0</v>
      </c>
      <c r="S7475" s="31">
        <f>+[1]DEPURADO!J7469</f>
        <v>0</v>
      </c>
      <c r="T7475" s="23" t="s">
        <v>45</v>
      </c>
      <c r="U7475" s="31">
        <f>+[1]DEPURADO!I7469</f>
        <v>0</v>
      </c>
      <c r="V7475" s="30"/>
      <c r="W7475" s="23" t="s">
        <v>45</v>
      </c>
      <c r="X7475" s="31">
        <f>+[1]DEPURADO!K7469+[1]DEPURADO!L7469</f>
        <v>0</v>
      </c>
      <c r="Y7475" s="23" t="s">
        <v>45</v>
      </c>
      <c r="Z7475" s="31">
        <f t="shared" si="816"/>
        <v>0</v>
      </c>
      <c r="AA7475" s="31"/>
      <c r="AB7475" s="31">
        <v>0</v>
      </c>
      <c r="AC7475" s="31">
        <v>0</v>
      </c>
      <c r="AD7475" s="30"/>
      <c r="AE7475" s="30">
        <f>+[1]DEPURADO!K7469</f>
        <v>0</v>
      </c>
      <c r="AF7475" s="30">
        <v>0</v>
      </c>
      <c r="AG7475" s="30">
        <f t="shared" si="817"/>
        <v>0</v>
      </c>
      <c r="AH7475" s="30">
        <v>0</v>
      </c>
      <c r="AI7475" s="30">
        <f>+[1]DEPURADO!G7469</f>
        <v>0</v>
      </c>
      <c r="AJ7475" s="32"/>
      <c r="AK7475" s="33"/>
    </row>
    <row r="7476" spans="1:37" s="34" customFormat="1" hidden="1" x14ac:dyDescent="0.25">
      <c r="A7476" s="23">
        <f t="shared" si="818"/>
        <v>7468</v>
      </c>
      <c r="B7476" s="24" t="s">
        <v>44</v>
      </c>
      <c r="C7476" s="23">
        <f>+[1]DEPURADO!A7470</f>
        <v>0</v>
      </c>
      <c r="D7476" s="23">
        <f>+[1]DEPURADO!B7470</f>
        <v>0</v>
      </c>
      <c r="E7476" s="25">
        <f>+[1]DEPURADO!C7470</f>
        <v>0</v>
      </c>
      <c r="F7476" s="26" t="str">
        <f>+IF([1]DEPURADO!D7470&gt;1,[1]DEPURADO!D7470," ")</f>
        <v xml:space="preserve"> </v>
      </c>
      <c r="G7476" s="27">
        <f>[1]DEPURADO!F7470</f>
        <v>0</v>
      </c>
      <c r="H7476" s="28">
        <v>0</v>
      </c>
      <c r="I7476" s="28">
        <f>+[1]DEPURADO!M7470+[1]DEPURADO!N7470</f>
        <v>0</v>
      </c>
      <c r="J7476" s="28">
        <f>+[1]DEPURADO!R7470</f>
        <v>0</v>
      </c>
      <c r="K7476" s="29">
        <f>+[1]DEPURADO!P7470+[1]DEPURADO!Q7470</f>
        <v>0</v>
      </c>
      <c r="L7476" s="28">
        <v>0</v>
      </c>
      <c r="M7476" s="28">
        <v>0</v>
      </c>
      <c r="N7476" s="28">
        <f t="shared" si="812"/>
        <v>0</v>
      </c>
      <c r="O7476" s="28">
        <f t="shared" si="813"/>
        <v>0</v>
      </c>
      <c r="P7476" s="24">
        <f>IF([1]DEPURADO!H7470&gt;1,0,[1]DEPURADO!B7470)</f>
        <v>0</v>
      </c>
      <c r="Q7476" s="30">
        <f t="shared" si="814"/>
        <v>0</v>
      </c>
      <c r="R7476" s="31">
        <f t="shared" si="815"/>
        <v>0</v>
      </c>
      <c r="S7476" s="31">
        <f>+[1]DEPURADO!J7470</f>
        <v>0</v>
      </c>
      <c r="T7476" s="23" t="s">
        <v>45</v>
      </c>
      <c r="U7476" s="31">
        <f>+[1]DEPURADO!I7470</f>
        <v>0</v>
      </c>
      <c r="V7476" s="30"/>
      <c r="W7476" s="23" t="s">
        <v>45</v>
      </c>
      <c r="X7476" s="31">
        <f>+[1]DEPURADO!K7470+[1]DEPURADO!L7470</f>
        <v>0</v>
      </c>
      <c r="Y7476" s="23" t="s">
        <v>45</v>
      </c>
      <c r="Z7476" s="31">
        <f t="shared" si="816"/>
        <v>0</v>
      </c>
      <c r="AA7476" s="31"/>
      <c r="AB7476" s="31">
        <v>0</v>
      </c>
      <c r="AC7476" s="31">
        <v>0</v>
      </c>
      <c r="AD7476" s="30"/>
      <c r="AE7476" s="30">
        <f>+[1]DEPURADO!K7470</f>
        <v>0</v>
      </c>
      <c r="AF7476" s="30">
        <v>0</v>
      </c>
      <c r="AG7476" s="30">
        <f t="shared" si="817"/>
        <v>0</v>
      </c>
      <c r="AH7476" s="30">
        <v>0</v>
      </c>
      <c r="AI7476" s="30">
        <f>+[1]DEPURADO!G7470</f>
        <v>0</v>
      </c>
      <c r="AJ7476" s="32"/>
      <c r="AK7476" s="33"/>
    </row>
    <row r="7477" spans="1:37" s="34" customFormat="1" hidden="1" x14ac:dyDescent="0.25">
      <c r="A7477" s="23">
        <f t="shared" si="818"/>
        <v>7469</v>
      </c>
      <c r="B7477" s="24" t="s">
        <v>44</v>
      </c>
      <c r="C7477" s="23">
        <f>+[1]DEPURADO!A7471</f>
        <v>0</v>
      </c>
      <c r="D7477" s="23">
        <f>+[1]DEPURADO!B7471</f>
        <v>0</v>
      </c>
      <c r="E7477" s="25">
        <f>+[1]DEPURADO!C7471</f>
        <v>0</v>
      </c>
      <c r="F7477" s="26" t="str">
        <f>+IF([1]DEPURADO!D7471&gt;1,[1]DEPURADO!D7471," ")</f>
        <v xml:space="preserve"> </v>
      </c>
      <c r="G7477" s="27">
        <f>[1]DEPURADO!F7471</f>
        <v>0</v>
      </c>
      <c r="H7477" s="28">
        <v>0</v>
      </c>
      <c r="I7477" s="28">
        <f>+[1]DEPURADO!M7471+[1]DEPURADO!N7471</f>
        <v>0</v>
      </c>
      <c r="J7477" s="28">
        <f>+[1]DEPURADO!R7471</f>
        <v>0</v>
      </c>
      <c r="K7477" s="29">
        <f>+[1]DEPURADO!P7471+[1]DEPURADO!Q7471</f>
        <v>0</v>
      </c>
      <c r="L7477" s="28">
        <v>0</v>
      </c>
      <c r="M7477" s="28">
        <v>0</v>
      </c>
      <c r="N7477" s="28">
        <f t="shared" si="812"/>
        <v>0</v>
      </c>
      <c r="O7477" s="28">
        <f t="shared" si="813"/>
        <v>0</v>
      </c>
      <c r="P7477" s="24">
        <f>IF([1]DEPURADO!H7471&gt;1,0,[1]DEPURADO!B7471)</f>
        <v>0</v>
      </c>
      <c r="Q7477" s="30">
        <f t="shared" si="814"/>
        <v>0</v>
      </c>
      <c r="R7477" s="31">
        <f t="shared" si="815"/>
        <v>0</v>
      </c>
      <c r="S7477" s="31">
        <f>+[1]DEPURADO!J7471</f>
        <v>0</v>
      </c>
      <c r="T7477" s="23" t="s">
        <v>45</v>
      </c>
      <c r="U7477" s="31">
        <f>+[1]DEPURADO!I7471</f>
        <v>0</v>
      </c>
      <c r="V7477" s="30"/>
      <c r="W7477" s="23" t="s">
        <v>45</v>
      </c>
      <c r="X7477" s="31">
        <f>+[1]DEPURADO!K7471+[1]DEPURADO!L7471</f>
        <v>0</v>
      </c>
      <c r="Y7477" s="23" t="s">
        <v>45</v>
      </c>
      <c r="Z7477" s="31">
        <f t="shared" si="816"/>
        <v>0</v>
      </c>
      <c r="AA7477" s="31"/>
      <c r="AB7477" s="31">
        <v>0</v>
      </c>
      <c r="AC7477" s="31">
        <v>0</v>
      </c>
      <c r="AD7477" s="30"/>
      <c r="AE7477" s="30">
        <f>+[1]DEPURADO!K7471</f>
        <v>0</v>
      </c>
      <c r="AF7477" s="30">
        <v>0</v>
      </c>
      <c r="AG7477" s="30">
        <f t="shared" si="817"/>
        <v>0</v>
      </c>
      <c r="AH7477" s="30">
        <v>0</v>
      </c>
      <c r="AI7477" s="30">
        <f>+[1]DEPURADO!G7471</f>
        <v>0</v>
      </c>
      <c r="AJ7477" s="32"/>
      <c r="AK7477" s="33"/>
    </row>
    <row r="7478" spans="1:37" s="34" customFormat="1" hidden="1" x14ac:dyDescent="0.25">
      <c r="A7478" s="23">
        <f t="shared" si="818"/>
        <v>7470</v>
      </c>
      <c r="B7478" s="24" t="s">
        <v>44</v>
      </c>
      <c r="C7478" s="23">
        <f>+[1]DEPURADO!A7472</f>
        <v>0</v>
      </c>
      <c r="D7478" s="23">
        <f>+[1]DEPURADO!B7472</f>
        <v>0</v>
      </c>
      <c r="E7478" s="25">
        <f>+[1]DEPURADO!C7472</f>
        <v>0</v>
      </c>
      <c r="F7478" s="26" t="str">
        <f>+IF([1]DEPURADO!D7472&gt;1,[1]DEPURADO!D7472," ")</f>
        <v xml:space="preserve"> </v>
      </c>
      <c r="G7478" s="27">
        <f>[1]DEPURADO!F7472</f>
        <v>0</v>
      </c>
      <c r="H7478" s="28">
        <v>0</v>
      </c>
      <c r="I7478" s="28">
        <f>+[1]DEPURADO!M7472+[1]DEPURADO!N7472</f>
        <v>0</v>
      </c>
      <c r="J7478" s="28">
        <f>+[1]DEPURADO!R7472</f>
        <v>0</v>
      </c>
      <c r="K7478" s="29">
        <f>+[1]DEPURADO!P7472+[1]DEPURADO!Q7472</f>
        <v>0</v>
      </c>
      <c r="L7478" s="28">
        <v>0</v>
      </c>
      <c r="M7478" s="28">
        <v>0</v>
      </c>
      <c r="N7478" s="28">
        <f t="shared" si="812"/>
        <v>0</v>
      </c>
      <c r="O7478" s="28">
        <f t="shared" si="813"/>
        <v>0</v>
      </c>
      <c r="P7478" s="24">
        <f>IF([1]DEPURADO!H7472&gt;1,0,[1]DEPURADO!B7472)</f>
        <v>0</v>
      </c>
      <c r="Q7478" s="30">
        <f t="shared" si="814"/>
        <v>0</v>
      </c>
      <c r="R7478" s="31">
        <f t="shared" si="815"/>
        <v>0</v>
      </c>
      <c r="S7478" s="31">
        <f>+[1]DEPURADO!J7472</f>
        <v>0</v>
      </c>
      <c r="T7478" s="23" t="s">
        <v>45</v>
      </c>
      <c r="U7478" s="31">
        <f>+[1]DEPURADO!I7472</f>
        <v>0</v>
      </c>
      <c r="V7478" s="30"/>
      <c r="W7478" s="23" t="s">
        <v>45</v>
      </c>
      <c r="X7478" s="31">
        <f>+[1]DEPURADO!K7472+[1]DEPURADO!L7472</f>
        <v>0</v>
      </c>
      <c r="Y7478" s="23" t="s">
        <v>45</v>
      </c>
      <c r="Z7478" s="31">
        <f t="shared" si="816"/>
        <v>0</v>
      </c>
      <c r="AA7478" s="31"/>
      <c r="AB7478" s="31">
        <v>0</v>
      </c>
      <c r="AC7478" s="31">
        <v>0</v>
      </c>
      <c r="AD7478" s="30"/>
      <c r="AE7478" s="30">
        <f>+[1]DEPURADO!K7472</f>
        <v>0</v>
      </c>
      <c r="AF7478" s="30">
        <v>0</v>
      </c>
      <c r="AG7478" s="30">
        <f t="shared" si="817"/>
        <v>0</v>
      </c>
      <c r="AH7478" s="30">
        <v>0</v>
      </c>
      <c r="AI7478" s="30">
        <f>+[1]DEPURADO!G7472</f>
        <v>0</v>
      </c>
      <c r="AJ7478" s="32"/>
      <c r="AK7478" s="33"/>
    </row>
    <row r="7479" spans="1:37" s="34" customFormat="1" hidden="1" x14ac:dyDescent="0.25">
      <c r="A7479" s="23">
        <f t="shared" si="818"/>
        <v>7471</v>
      </c>
      <c r="B7479" s="24" t="s">
        <v>44</v>
      </c>
      <c r="C7479" s="23">
        <f>+[1]DEPURADO!A7473</f>
        <v>0</v>
      </c>
      <c r="D7479" s="23">
        <f>+[1]DEPURADO!B7473</f>
        <v>0</v>
      </c>
      <c r="E7479" s="25">
        <f>+[1]DEPURADO!C7473</f>
        <v>0</v>
      </c>
      <c r="F7479" s="26" t="str">
        <f>+IF([1]DEPURADO!D7473&gt;1,[1]DEPURADO!D7473," ")</f>
        <v xml:space="preserve"> </v>
      </c>
      <c r="G7479" s="27">
        <f>[1]DEPURADO!F7473</f>
        <v>0</v>
      </c>
      <c r="H7479" s="28">
        <v>0</v>
      </c>
      <c r="I7479" s="28">
        <f>+[1]DEPURADO!M7473+[1]DEPURADO!N7473</f>
        <v>0</v>
      </c>
      <c r="J7479" s="28">
        <f>+[1]DEPURADO!R7473</f>
        <v>0</v>
      </c>
      <c r="K7479" s="29">
        <f>+[1]DEPURADO!P7473+[1]DEPURADO!Q7473</f>
        <v>0</v>
      </c>
      <c r="L7479" s="28">
        <v>0</v>
      </c>
      <c r="M7479" s="28">
        <v>0</v>
      </c>
      <c r="N7479" s="28">
        <f t="shared" si="812"/>
        <v>0</v>
      </c>
      <c r="O7479" s="28">
        <f t="shared" si="813"/>
        <v>0</v>
      </c>
      <c r="P7479" s="24">
        <f>IF([1]DEPURADO!H7473&gt;1,0,[1]DEPURADO!B7473)</f>
        <v>0</v>
      </c>
      <c r="Q7479" s="30">
        <f t="shared" si="814"/>
        <v>0</v>
      </c>
      <c r="R7479" s="31">
        <f t="shared" si="815"/>
        <v>0</v>
      </c>
      <c r="S7479" s="31">
        <f>+[1]DEPURADO!J7473</f>
        <v>0</v>
      </c>
      <c r="T7479" s="23" t="s">
        <v>45</v>
      </c>
      <c r="U7479" s="31">
        <f>+[1]DEPURADO!I7473</f>
        <v>0</v>
      </c>
      <c r="V7479" s="30"/>
      <c r="W7479" s="23" t="s">
        <v>45</v>
      </c>
      <c r="X7479" s="31">
        <f>+[1]DEPURADO!K7473+[1]DEPURADO!L7473</f>
        <v>0</v>
      </c>
      <c r="Y7479" s="23" t="s">
        <v>45</v>
      </c>
      <c r="Z7479" s="31">
        <f t="shared" si="816"/>
        <v>0</v>
      </c>
      <c r="AA7479" s="31"/>
      <c r="AB7479" s="31">
        <v>0</v>
      </c>
      <c r="AC7479" s="31">
        <v>0</v>
      </c>
      <c r="AD7479" s="30"/>
      <c r="AE7479" s="30">
        <f>+[1]DEPURADO!K7473</f>
        <v>0</v>
      </c>
      <c r="AF7479" s="30">
        <v>0</v>
      </c>
      <c r="AG7479" s="30">
        <f t="shared" si="817"/>
        <v>0</v>
      </c>
      <c r="AH7479" s="30">
        <v>0</v>
      </c>
      <c r="AI7479" s="30">
        <f>+[1]DEPURADO!G7473</f>
        <v>0</v>
      </c>
      <c r="AJ7479" s="32"/>
      <c r="AK7479" s="33"/>
    </row>
    <row r="7480" spans="1:37" s="34" customFormat="1" hidden="1" x14ac:dyDescent="0.25">
      <c r="A7480" s="23">
        <f t="shared" si="818"/>
        <v>7472</v>
      </c>
      <c r="B7480" s="24" t="s">
        <v>44</v>
      </c>
      <c r="C7480" s="23">
        <f>+[1]DEPURADO!A7474</f>
        <v>0</v>
      </c>
      <c r="D7480" s="23">
        <f>+[1]DEPURADO!B7474</f>
        <v>0</v>
      </c>
      <c r="E7480" s="25">
        <f>+[1]DEPURADO!C7474</f>
        <v>0</v>
      </c>
      <c r="F7480" s="26" t="str">
        <f>+IF([1]DEPURADO!D7474&gt;1,[1]DEPURADO!D7474," ")</f>
        <v xml:space="preserve"> </v>
      </c>
      <c r="G7480" s="27">
        <f>[1]DEPURADO!F7474</f>
        <v>0</v>
      </c>
      <c r="H7480" s="28">
        <v>0</v>
      </c>
      <c r="I7480" s="28">
        <f>+[1]DEPURADO!M7474+[1]DEPURADO!N7474</f>
        <v>0</v>
      </c>
      <c r="J7480" s="28">
        <f>+[1]DEPURADO!R7474</f>
        <v>0</v>
      </c>
      <c r="K7480" s="29">
        <f>+[1]DEPURADO!P7474+[1]DEPURADO!Q7474</f>
        <v>0</v>
      </c>
      <c r="L7480" s="28">
        <v>0</v>
      </c>
      <c r="M7480" s="28">
        <v>0</v>
      </c>
      <c r="N7480" s="28">
        <f t="shared" si="812"/>
        <v>0</v>
      </c>
      <c r="O7480" s="28">
        <f t="shared" si="813"/>
        <v>0</v>
      </c>
      <c r="P7480" s="24">
        <f>IF([1]DEPURADO!H7474&gt;1,0,[1]DEPURADO!B7474)</f>
        <v>0</v>
      </c>
      <c r="Q7480" s="30">
        <f t="shared" si="814"/>
        <v>0</v>
      </c>
      <c r="R7480" s="31">
        <f t="shared" si="815"/>
        <v>0</v>
      </c>
      <c r="S7480" s="31">
        <f>+[1]DEPURADO!J7474</f>
        <v>0</v>
      </c>
      <c r="T7480" s="23" t="s">
        <v>45</v>
      </c>
      <c r="U7480" s="31">
        <f>+[1]DEPURADO!I7474</f>
        <v>0</v>
      </c>
      <c r="V7480" s="30"/>
      <c r="W7480" s="23" t="s">
        <v>45</v>
      </c>
      <c r="X7480" s="31">
        <f>+[1]DEPURADO!K7474+[1]DEPURADO!L7474</f>
        <v>0</v>
      </c>
      <c r="Y7480" s="23" t="s">
        <v>45</v>
      </c>
      <c r="Z7480" s="31">
        <f t="shared" si="816"/>
        <v>0</v>
      </c>
      <c r="AA7480" s="31"/>
      <c r="AB7480" s="31">
        <v>0</v>
      </c>
      <c r="AC7480" s="31">
        <v>0</v>
      </c>
      <c r="AD7480" s="30"/>
      <c r="AE7480" s="30">
        <f>+[1]DEPURADO!K7474</f>
        <v>0</v>
      </c>
      <c r="AF7480" s="30">
        <v>0</v>
      </c>
      <c r="AG7480" s="30">
        <f t="shared" si="817"/>
        <v>0</v>
      </c>
      <c r="AH7480" s="30">
        <v>0</v>
      </c>
      <c r="AI7480" s="30">
        <f>+[1]DEPURADO!G7474</f>
        <v>0</v>
      </c>
      <c r="AJ7480" s="32"/>
      <c r="AK7480" s="33"/>
    </row>
    <row r="7481" spans="1:37" s="34" customFormat="1" hidden="1" x14ac:dyDescent="0.25">
      <c r="A7481" s="23">
        <f t="shared" si="818"/>
        <v>7473</v>
      </c>
      <c r="B7481" s="24" t="s">
        <v>44</v>
      </c>
      <c r="C7481" s="23">
        <f>+[1]DEPURADO!A7475</f>
        <v>0</v>
      </c>
      <c r="D7481" s="23">
        <f>+[1]DEPURADO!B7475</f>
        <v>0</v>
      </c>
      <c r="E7481" s="25">
        <f>+[1]DEPURADO!C7475</f>
        <v>0</v>
      </c>
      <c r="F7481" s="26" t="str">
        <f>+IF([1]DEPURADO!D7475&gt;1,[1]DEPURADO!D7475," ")</f>
        <v xml:space="preserve"> </v>
      </c>
      <c r="G7481" s="27">
        <f>[1]DEPURADO!F7475</f>
        <v>0</v>
      </c>
      <c r="H7481" s="28">
        <v>0</v>
      </c>
      <c r="I7481" s="28">
        <f>+[1]DEPURADO!M7475+[1]DEPURADO!N7475</f>
        <v>0</v>
      </c>
      <c r="J7481" s="28">
        <f>+[1]DEPURADO!R7475</f>
        <v>0</v>
      </c>
      <c r="K7481" s="29">
        <f>+[1]DEPURADO!P7475+[1]DEPURADO!Q7475</f>
        <v>0</v>
      </c>
      <c r="L7481" s="28">
        <v>0</v>
      </c>
      <c r="M7481" s="28">
        <v>0</v>
      </c>
      <c r="N7481" s="28">
        <f t="shared" si="812"/>
        <v>0</v>
      </c>
      <c r="O7481" s="28">
        <f t="shared" si="813"/>
        <v>0</v>
      </c>
      <c r="P7481" s="24">
        <f>IF([1]DEPURADO!H7475&gt;1,0,[1]DEPURADO!B7475)</f>
        <v>0</v>
      </c>
      <c r="Q7481" s="30">
        <f t="shared" si="814"/>
        <v>0</v>
      </c>
      <c r="R7481" s="31">
        <f t="shared" si="815"/>
        <v>0</v>
      </c>
      <c r="S7481" s="31">
        <f>+[1]DEPURADO!J7475</f>
        <v>0</v>
      </c>
      <c r="T7481" s="23" t="s">
        <v>45</v>
      </c>
      <c r="U7481" s="31">
        <f>+[1]DEPURADO!I7475</f>
        <v>0</v>
      </c>
      <c r="V7481" s="30"/>
      <c r="W7481" s="23" t="s">
        <v>45</v>
      </c>
      <c r="X7481" s="31">
        <f>+[1]DEPURADO!K7475+[1]DEPURADO!L7475</f>
        <v>0</v>
      </c>
      <c r="Y7481" s="23" t="s">
        <v>45</v>
      </c>
      <c r="Z7481" s="31">
        <f t="shared" si="816"/>
        <v>0</v>
      </c>
      <c r="AA7481" s="31"/>
      <c r="AB7481" s="31">
        <v>0</v>
      </c>
      <c r="AC7481" s="31">
        <v>0</v>
      </c>
      <c r="AD7481" s="30"/>
      <c r="AE7481" s="30">
        <f>+[1]DEPURADO!K7475</f>
        <v>0</v>
      </c>
      <c r="AF7481" s="30">
        <v>0</v>
      </c>
      <c r="AG7481" s="30">
        <f t="shared" si="817"/>
        <v>0</v>
      </c>
      <c r="AH7481" s="30">
        <v>0</v>
      </c>
      <c r="AI7481" s="30">
        <f>+[1]DEPURADO!G7475</f>
        <v>0</v>
      </c>
      <c r="AJ7481" s="32"/>
      <c r="AK7481" s="33"/>
    </row>
    <row r="7482" spans="1:37" s="34" customFormat="1" hidden="1" x14ac:dyDescent="0.25">
      <c r="A7482" s="23">
        <f t="shared" si="818"/>
        <v>7474</v>
      </c>
      <c r="B7482" s="24" t="s">
        <v>44</v>
      </c>
      <c r="C7482" s="23">
        <f>+[1]DEPURADO!A7476</f>
        <v>0</v>
      </c>
      <c r="D7482" s="23">
        <f>+[1]DEPURADO!B7476</f>
        <v>0</v>
      </c>
      <c r="E7482" s="25">
        <f>+[1]DEPURADO!C7476</f>
        <v>0</v>
      </c>
      <c r="F7482" s="26" t="str">
        <f>+IF([1]DEPURADO!D7476&gt;1,[1]DEPURADO!D7476," ")</f>
        <v xml:space="preserve"> </v>
      </c>
      <c r="G7482" s="27">
        <f>[1]DEPURADO!F7476</f>
        <v>0</v>
      </c>
      <c r="H7482" s="28">
        <v>0</v>
      </c>
      <c r="I7482" s="28">
        <f>+[1]DEPURADO!M7476+[1]DEPURADO!N7476</f>
        <v>0</v>
      </c>
      <c r="J7482" s="28">
        <f>+[1]DEPURADO!R7476</f>
        <v>0</v>
      </c>
      <c r="K7482" s="29">
        <f>+[1]DEPURADO!P7476+[1]DEPURADO!Q7476</f>
        <v>0</v>
      </c>
      <c r="L7482" s="28">
        <v>0</v>
      </c>
      <c r="M7482" s="28">
        <v>0</v>
      </c>
      <c r="N7482" s="28">
        <f t="shared" si="812"/>
        <v>0</v>
      </c>
      <c r="O7482" s="28">
        <f t="shared" si="813"/>
        <v>0</v>
      </c>
      <c r="P7482" s="24">
        <f>IF([1]DEPURADO!H7476&gt;1,0,[1]DEPURADO!B7476)</f>
        <v>0</v>
      </c>
      <c r="Q7482" s="30">
        <f t="shared" si="814"/>
        <v>0</v>
      </c>
      <c r="R7482" s="31">
        <f t="shared" si="815"/>
        <v>0</v>
      </c>
      <c r="S7482" s="31">
        <f>+[1]DEPURADO!J7476</f>
        <v>0</v>
      </c>
      <c r="T7482" s="23" t="s">
        <v>45</v>
      </c>
      <c r="U7482" s="31">
        <f>+[1]DEPURADO!I7476</f>
        <v>0</v>
      </c>
      <c r="V7482" s="30"/>
      <c r="W7482" s="23" t="s">
        <v>45</v>
      </c>
      <c r="X7482" s="31">
        <f>+[1]DEPURADO!K7476+[1]DEPURADO!L7476</f>
        <v>0</v>
      </c>
      <c r="Y7482" s="23" t="s">
        <v>45</v>
      </c>
      <c r="Z7482" s="31">
        <f t="shared" si="816"/>
        <v>0</v>
      </c>
      <c r="AA7482" s="31"/>
      <c r="AB7482" s="31">
        <v>0</v>
      </c>
      <c r="AC7482" s="31">
        <v>0</v>
      </c>
      <c r="AD7482" s="30"/>
      <c r="AE7482" s="30">
        <f>+[1]DEPURADO!K7476</f>
        <v>0</v>
      </c>
      <c r="AF7482" s="30">
        <v>0</v>
      </c>
      <c r="AG7482" s="30">
        <f t="shared" si="817"/>
        <v>0</v>
      </c>
      <c r="AH7482" s="30">
        <v>0</v>
      </c>
      <c r="AI7482" s="30">
        <f>+[1]DEPURADO!G7476</f>
        <v>0</v>
      </c>
      <c r="AJ7482" s="32"/>
      <c r="AK7482" s="33"/>
    </row>
    <row r="7483" spans="1:37" s="34" customFormat="1" hidden="1" x14ac:dyDescent="0.25">
      <c r="A7483" s="23">
        <f t="shared" si="818"/>
        <v>7475</v>
      </c>
      <c r="B7483" s="24" t="s">
        <v>44</v>
      </c>
      <c r="C7483" s="23">
        <f>+[1]DEPURADO!A7477</f>
        <v>0</v>
      </c>
      <c r="D7483" s="23">
        <f>+[1]DEPURADO!B7477</f>
        <v>0</v>
      </c>
      <c r="E7483" s="25">
        <f>+[1]DEPURADO!C7477</f>
        <v>0</v>
      </c>
      <c r="F7483" s="26" t="str">
        <f>+IF([1]DEPURADO!D7477&gt;1,[1]DEPURADO!D7477," ")</f>
        <v xml:space="preserve"> </v>
      </c>
      <c r="G7483" s="27">
        <f>[1]DEPURADO!F7477</f>
        <v>0</v>
      </c>
      <c r="H7483" s="28">
        <v>0</v>
      </c>
      <c r="I7483" s="28">
        <f>+[1]DEPURADO!M7477+[1]DEPURADO!N7477</f>
        <v>0</v>
      </c>
      <c r="J7483" s="28">
        <f>+[1]DEPURADO!R7477</f>
        <v>0</v>
      </c>
      <c r="K7483" s="29">
        <f>+[1]DEPURADO!P7477+[1]DEPURADO!Q7477</f>
        <v>0</v>
      </c>
      <c r="L7483" s="28">
        <v>0</v>
      </c>
      <c r="M7483" s="28">
        <v>0</v>
      </c>
      <c r="N7483" s="28">
        <f t="shared" si="812"/>
        <v>0</v>
      </c>
      <c r="O7483" s="28">
        <f t="shared" si="813"/>
        <v>0</v>
      </c>
      <c r="P7483" s="24">
        <f>IF([1]DEPURADO!H7477&gt;1,0,[1]DEPURADO!B7477)</f>
        <v>0</v>
      </c>
      <c r="Q7483" s="30">
        <f t="shared" si="814"/>
        <v>0</v>
      </c>
      <c r="R7483" s="31">
        <f t="shared" si="815"/>
        <v>0</v>
      </c>
      <c r="S7483" s="31">
        <f>+[1]DEPURADO!J7477</f>
        <v>0</v>
      </c>
      <c r="T7483" s="23" t="s">
        <v>45</v>
      </c>
      <c r="U7483" s="31">
        <f>+[1]DEPURADO!I7477</f>
        <v>0</v>
      </c>
      <c r="V7483" s="30"/>
      <c r="W7483" s="23" t="s">
        <v>45</v>
      </c>
      <c r="X7483" s="31">
        <f>+[1]DEPURADO!K7477+[1]DEPURADO!L7477</f>
        <v>0</v>
      </c>
      <c r="Y7483" s="23" t="s">
        <v>45</v>
      </c>
      <c r="Z7483" s="31">
        <f t="shared" si="816"/>
        <v>0</v>
      </c>
      <c r="AA7483" s="31"/>
      <c r="AB7483" s="31">
        <v>0</v>
      </c>
      <c r="AC7483" s="31">
        <v>0</v>
      </c>
      <c r="AD7483" s="30"/>
      <c r="AE7483" s="30">
        <f>+[1]DEPURADO!K7477</f>
        <v>0</v>
      </c>
      <c r="AF7483" s="30">
        <v>0</v>
      </c>
      <c r="AG7483" s="30">
        <f t="shared" si="817"/>
        <v>0</v>
      </c>
      <c r="AH7483" s="30">
        <v>0</v>
      </c>
      <c r="AI7483" s="30">
        <f>+[1]DEPURADO!G7477</f>
        <v>0</v>
      </c>
      <c r="AJ7483" s="32"/>
      <c r="AK7483" s="33"/>
    </row>
    <row r="7484" spans="1:37" s="34" customFormat="1" hidden="1" x14ac:dyDescent="0.25">
      <c r="A7484" s="23">
        <f t="shared" si="818"/>
        <v>7476</v>
      </c>
      <c r="B7484" s="24" t="s">
        <v>44</v>
      </c>
      <c r="C7484" s="23">
        <f>+[1]DEPURADO!A7478</f>
        <v>0</v>
      </c>
      <c r="D7484" s="23">
        <f>+[1]DEPURADO!B7478</f>
        <v>0</v>
      </c>
      <c r="E7484" s="25">
        <f>+[1]DEPURADO!C7478</f>
        <v>0</v>
      </c>
      <c r="F7484" s="26" t="str">
        <f>+IF([1]DEPURADO!D7478&gt;1,[1]DEPURADO!D7478," ")</f>
        <v xml:space="preserve"> </v>
      </c>
      <c r="G7484" s="27">
        <f>[1]DEPURADO!F7478</f>
        <v>0</v>
      </c>
      <c r="H7484" s="28">
        <v>0</v>
      </c>
      <c r="I7484" s="28">
        <f>+[1]DEPURADO!M7478+[1]DEPURADO!N7478</f>
        <v>0</v>
      </c>
      <c r="J7484" s="28">
        <f>+[1]DEPURADO!R7478</f>
        <v>0</v>
      </c>
      <c r="K7484" s="29">
        <f>+[1]DEPURADO!P7478+[1]DEPURADO!Q7478</f>
        <v>0</v>
      </c>
      <c r="L7484" s="28">
        <v>0</v>
      </c>
      <c r="M7484" s="28">
        <v>0</v>
      </c>
      <c r="N7484" s="28">
        <f t="shared" si="812"/>
        <v>0</v>
      </c>
      <c r="O7484" s="28">
        <f t="shared" si="813"/>
        <v>0</v>
      </c>
      <c r="P7484" s="24">
        <f>IF([1]DEPURADO!H7478&gt;1,0,[1]DEPURADO!B7478)</f>
        <v>0</v>
      </c>
      <c r="Q7484" s="30">
        <f t="shared" si="814"/>
        <v>0</v>
      </c>
      <c r="R7484" s="31">
        <f t="shared" si="815"/>
        <v>0</v>
      </c>
      <c r="S7484" s="31">
        <f>+[1]DEPURADO!J7478</f>
        <v>0</v>
      </c>
      <c r="T7484" s="23" t="s">
        <v>45</v>
      </c>
      <c r="U7484" s="31">
        <f>+[1]DEPURADO!I7478</f>
        <v>0</v>
      </c>
      <c r="V7484" s="30"/>
      <c r="W7484" s="23" t="s">
        <v>45</v>
      </c>
      <c r="X7484" s="31">
        <f>+[1]DEPURADO!K7478+[1]DEPURADO!L7478</f>
        <v>0</v>
      </c>
      <c r="Y7484" s="23" t="s">
        <v>45</v>
      </c>
      <c r="Z7484" s="31">
        <f t="shared" si="816"/>
        <v>0</v>
      </c>
      <c r="AA7484" s="31"/>
      <c r="AB7484" s="31">
        <v>0</v>
      </c>
      <c r="AC7484" s="31">
        <v>0</v>
      </c>
      <c r="AD7484" s="30"/>
      <c r="AE7484" s="30">
        <f>+[1]DEPURADO!K7478</f>
        <v>0</v>
      </c>
      <c r="AF7484" s="30">
        <v>0</v>
      </c>
      <c r="AG7484" s="30">
        <f t="shared" si="817"/>
        <v>0</v>
      </c>
      <c r="AH7484" s="30">
        <v>0</v>
      </c>
      <c r="AI7484" s="30">
        <f>+[1]DEPURADO!G7478</f>
        <v>0</v>
      </c>
      <c r="AJ7484" s="32"/>
      <c r="AK7484" s="33"/>
    </row>
    <row r="7485" spans="1:37" s="34" customFormat="1" hidden="1" x14ac:dyDescent="0.25">
      <c r="A7485" s="23">
        <f t="shared" si="818"/>
        <v>7477</v>
      </c>
      <c r="B7485" s="24" t="s">
        <v>44</v>
      </c>
      <c r="C7485" s="23">
        <f>+[1]DEPURADO!A7479</f>
        <v>0</v>
      </c>
      <c r="D7485" s="23">
        <f>+[1]DEPURADO!B7479</f>
        <v>0</v>
      </c>
      <c r="E7485" s="25">
        <f>+[1]DEPURADO!C7479</f>
        <v>0</v>
      </c>
      <c r="F7485" s="26" t="str">
        <f>+IF([1]DEPURADO!D7479&gt;1,[1]DEPURADO!D7479," ")</f>
        <v xml:space="preserve"> </v>
      </c>
      <c r="G7485" s="27">
        <f>[1]DEPURADO!F7479</f>
        <v>0</v>
      </c>
      <c r="H7485" s="28">
        <v>0</v>
      </c>
      <c r="I7485" s="28">
        <f>+[1]DEPURADO!M7479+[1]DEPURADO!N7479</f>
        <v>0</v>
      </c>
      <c r="J7485" s="28">
        <f>+[1]DEPURADO!R7479</f>
        <v>0</v>
      </c>
      <c r="K7485" s="29">
        <f>+[1]DEPURADO!P7479+[1]DEPURADO!Q7479</f>
        <v>0</v>
      </c>
      <c r="L7485" s="28">
        <v>0</v>
      </c>
      <c r="M7485" s="28">
        <v>0</v>
      </c>
      <c r="N7485" s="28">
        <f t="shared" si="812"/>
        <v>0</v>
      </c>
      <c r="O7485" s="28">
        <f t="shared" si="813"/>
        <v>0</v>
      </c>
      <c r="P7485" s="24">
        <f>IF([1]DEPURADO!H7479&gt;1,0,[1]DEPURADO!B7479)</f>
        <v>0</v>
      </c>
      <c r="Q7485" s="30">
        <f t="shared" si="814"/>
        <v>0</v>
      </c>
      <c r="R7485" s="31">
        <f t="shared" si="815"/>
        <v>0</v>
      </c>
      <c r="S7485" s="31">
        <f>+[1]DEPURADO!J7479</f>
        <v>0</v>
      </c>
      <c r="T7485" s="23" t="s">
        <v>45</v>
      </c>
      <c r="U7485" s="31">
        <f>+[1]DEPURADO!I7479</f>
        <v>0</v>
      </c>
      <c r="V7485" s="30"/>
      <c r="W7485" s="23" t="s">
        <v>45</v>
      </c>
      <c r="X7485" s="31">
        <f>+[1]DEPURADO!K7479+[1]DEPURADO!L7479</f>
        <v>0</v>
      </c>
      <c r="Y7485" s="23" t="s">
        <v>45</v>
      </c>
      <c r="Z7485" s="31">
        <f t="shared" si="816"/>
        <v>0</v>
      </c>
      <c r="AA7485" s="31"/>
      <c r="AB7485" s="31">
        <v>0</v>
      </c>
      <c r="AC7485" s="31">
        <v>0</v>
      </c>
      <c r="AD7485" s="30"/>
      <c r="AE7485" s="30">
        <f>+[1]DEPURADO!K7479</f>
        <v>0</v>
      </c>
      <c r="AF7485" s="30">
        <v>0</v>
      </c>
      <c r="AG7485" s="30">
        <f t="shared" si="817"/>
        <v>0</v>
      </c>
      <c r="AH7485" s="30">
        <v>0</v>
      </c>
      <c r="AI7485" s="30">
        <f>+[1]DEPURADO!G7479</f>
        <v>0</v>
      </c>
      <c r="AJ7485" s="32"/>
      <c r="AK7485" s="33"/>
    </row>
    <row r="7486" spans="1:37" s="34" customFormat="1" hidden="1" x14ac:dyDescent="0.25">
      <c r="A7486" s="23">
        <f t="shared" si="818"/>
        <v>7478</v>
      </c>
      <c r="B7486" s="24" t="s">
        <v>44</v>
      </c>
      <c r="C7486" s="23">
        <f>+[1]DEPURADO!A7480</f>
        <v>0</v>
      </c>
      <c r="D7486" s="23">
        <f>+[1]DEPURADO!B7480</f>
        <v>0</v>
      </c>
      <c r="E7486" s="25">
        <f>+[1]DEPURADO!C7480</f>
        <v>0</v>
      </c>
      <c r="F7486" s="26" t="str">
        <f>+IF([1]DEPURADO!D7480&gt;1,[1]DEPURADO!D7480," ")</f>
        <v xml:space="preserve"> </v>
      </c>
      <c r="G7486" s="27">
        <f>[1]DEPURADO!F7480</f>
        <v>0</v>
      </c>
      <c r="H7486" s="28">
        <v>0</v>
      </c>
      <c r="I7486" s="28">
        <f>+[1]DEPURADO!M7480+[1]DEPURADO!N7480</f>
        <v>0</v>
      </c>
      <c r="J7486" s="28">
        <f>+[1]DEPURADO!R7480</f>
        <v>0</v>
      </c>
      <c r="K7486" s="29">
        <f>+[1]DEPURADO!P7480+[1]DEPURADO!Q7480</f>
        <v>0</v>
      </c>
      <c r="L7486" s="28">
        <v>0</v>
      </c>
      <c r="M7486" s="28">
        <v>0</v>
      </c>
      <c r="N7486" s="28">
        <f t="shared" si="812"/>
        <v>0</v>
      </c>
      <c r="O7486" s="28">
        <f t="shared" si="813"/>
        <v>0</v>
      </c>
      <c r="P7486" s="24">
        <f>IF([1]DEPURADO!H7480&gt;1,0,[1]DEPURADO!B7480)</f>
        <v>0</v>
      </c>
      <c r="Q7486" s="30">
        <f t="shared" si="814"/>
        <v>0</v>
      </c>
      <c r="R7486" s="31">
        <f t="shared" si="815"/>
        <v>0</v>
      </c>
      <c r="S7486" s="31">
        <f>+[1]DEPURADO!J7480</f>
        <v>0</v>
      </c>
      <c r="T7486" s="23" t="s">
        <v>45</v>
      </c>
      <c r="U7486" s="31">
        <f>+[1]DEPURADO!I7480</f>
        <v>0</v>
      </c>
      <c r="V7486" s="30"/>
      <c r="W7486" s="23" t="s">
        <v>45</v>
      </c>
      <c r="X7486" s="31">
        <f>+[1]DEPURADO!K7480+[1]DEPURADO!L7480</f>
        <v>0</v>
      </c>
      <c r="Y7486" s="23" t="s">
        <v>45</v>
      </c>
      <c r="Z7486" s="31">
        <f t="shared" si="816"/>
        <v>0</v>
      </c>
      <c r="AA7486" s="31"/>
      <c r="AB7486" s="31">
        <v>0</v>
      </c>
      <c r="AC7486" s="31">
        <v>0</v>
      </c>
      <c r="AD7486" s="30"/>
      <c r="AE7486" s="30">
        <f>+[1]DEPURADO!K7480</f>
        <v>0</v>
      </c>
      <c r="AF7486" s="30">
        <v>0</v>
      </c>
      <c r="AG7486" s="30">
        <f t="shared" si="817"/>
        <v>0</v>
      </c>
      <c r="AH7486" s="30">
        <v>0</v>
      </c>
      <c r="AI7486" s="30">
        <f>+[1]DEPURADO!G7480</f>
        <v>0</v>
      </c>
      <c r="AJ7486" s="32"/>
      <c r="AK7486" s="33"/>
    </row>
    <row r="7487" spans="1:37" s="34" customFormat="1" hidden="1" x14ac:dyDescent="0.25">
      <c r="A7487" s="23">
        <f t="shared" si="818"/>
        <v>7479</v>
      </c>
      <c r="B7487" s="24" t="s">
        <v>44</v>
      </c>
      <c r="C7487" s="23">
        <f>+[1]DEPURADO!A7481</f>
        <v>0</v>
      </c>
      <c r="D7487" s="23">
        <f>+[1]DEPURADO!B7481</f>
        <v>0</v>
      </c>
      <c r="E7487" s="25">
        <f>+[1]DEPURADO!C7481</f>
        <v>0</v>
      </c>
      <c r="F7487" s="26" t="str">
        <f>+IF([1]DEPURADO!D7481&gt;1,[1]DEPURADO!D7481," ")</f>
        <v xml:space="preserve"> </v>
      </c>
      <c r="G7487" s="27">
        <f>[1]DEPURADO!F7481</f>
        <v>0</v>
      </c>
      <c r="H7487" s="28">
        <v>0</v>
      </c>
      <c r="I7487" s="28">
        <f>+[1]DEPURADO!M7481+[1]DEPURADO!N7481</f>
        <v>0</v>
      </c>
      <c r="J7487" s="28">
        <f>+[1]DEPURADO!R7481</f>
        <v>0</v>
      </c>
      <c r="K7487" s="29">
        <f>+[1]DEPURADO!P7481+[1]DEPURADO!Q7481</f>
        <v>0</v>
      </c>
      <c r="L7487" s="28">
        <v>0</v>
      </c>
      <c r="M7487" s="28">
        <v>0</v>
      </c>
      <c r="N7487" s="28">
        <f t="shared" si="812"/>
        <v>0</v>
      </c>
      <c r="O7487" s="28">
        <f t="shared" si="813"/>
        <v>0</v>
      </c>
      <c r="P7487" s="24">
        <f>IF([1]DEPURADO!H7481&gt;1,0,[1]DEPURADO!B7481)</f>
        <v>0</v>
      </c>
      <c r="Q7487" s="30">
        <f t="shared" si="814"/>
        <v>0</v>
      </c>
      <c r="R7487" s="31">
        <f t="shared" si="815"/>
        <v>0</v>
      </c>
      <c r="S7487" s="31">
        <f>+[1]DEPURADO!J7481</f>
        <v>0</v>
      </c>
      <c r="T7487" s="23" t="s">
        <v>45</v>
      </c>
      <c r="U7487" s="31">
        <f>+[1]DEPURADO!I7481</f>
        <v>0</v>
      </c>
      <c r="V7487" s="30"/>
      <c r="W7487" s="23" t="s">
        <v>45</v>
      </c>
      <c r="X7487" s="31">
        <f>+[1]DEPURADO!K7481+[1]DEPURADO!L7481</f>
        <v>0</v>
      </c>
      <c r="Y7487" s="23" t="s">
        <v>45</v>
      </c>
      <c r="Z7487" s="31">
        <f t="shared" si="816"/>
        <v>0</v>
      </c>
      <c r="AA7487" s="31"/>
      <c r="AB7487" s="31">
        <v>0</v>
      </c>
      <c r="AC7487" s="31">
        <v>0</v>
      </c>
      <c r="AD7487" s="30"/>
      <c r="AE7487" s="30">
        <f>+[1]DEPURADO!K7481</f>
        <v>0</v>
      </c>
      <c r="AF7487" s="30">
        <v>0</v>
      </c>
      <c r="AG7487" s="30">
        <f t="shared" si="817"/>
        <v>0</v>
      </c>
      <c r="AH7487" s="30">
        <v>0</v>
      </c>
      <c r="AI7487" s="30">
        <f>+[1]DEPURADO!G7481</f>
        <v>0</v>
      </c>
      <c r="AJ7487" s="32"/>
      <c r="AK7487" s="33"/>
    </row>
    <row r="7488" spans="1:37" s="34" customFormat="1" hidden="1" x14ac:dyDescent="0.25">
      <c r="A7488" s="23">
        <f t="shared" si="818"/>
        <v>7480</v>
      </c>
      <c r="B7488" s="24" t="s">
        <v>44</v>
      </c>
      <c r="C7488" s="23">
        <f>+[1]DEPURADO!A7482</f>
        <v>0</v>
      </c>
      <c r="D7488" s="23">
        <f>+[1]DEPURADO!B7482</f>
        <v>0</v>
      </c>
      <c r="E7488" s="25">
        <f>+[1]DEPURADO!C7482</f>
        <v>0</v>
      </c>
      <c r="F7488" s="26" t="str">
        <f>+IF([1]DEPURADO!D7482&gt;1,[1]DEPURADO!D7482," ")</f>
        <v xml:space="preserve"> </v>
      </c>
      <c r="G7488" s="27">
        <f>[1]DEPURADO!F7482</f>
        <v>0</v>
      </c>
      <c r="H7488" s="28">
        <v>0</v>
      </c>
      <c r="I7488" s="28">
        <f>+[1]DEPURADO!M7482+[1]DEPURADO!N7482</f>
        <v>0</v>
      </c>
      <c r="J7488" s="28">
        <f>+[1]DEPURADO!R7482</f>
        <v>0</v>
      </c>
      <c r="K7488" s="29">
        <f>+[1]DEPURADO!P7482+[1]DEPURADO!Q7482</f>
        <v>0</v>
      </c>
      <c r="L7488" s="28">
        <v>0</v>
      </c>
      <c r="M7488" s="28">
        <v>0</v>
      </c>
      <c r="N7488" s="28">
        <f t="shared" si="812"/>
        <v>0</v>
      </c>
      <c r="O7488" s="28">
        <f t="shared" si="813"/>
        <v>0</v>
      </c>
      <c r="P7488" s="24">
        <f>IF([1]DEPURADO!H7482&gt;1,0,[1]DEPURADO!B7482)</f>
        <v>0</v>
      </c>
      <c r="Q7488" s="30">
        <f t="shared" si="814"/>
        <v>0</v>
      </c>
      <c r="R7488" s="31">
        <f t="shared" si="815"/>
        <v>0</v>
      </c>
      <c r="S7488" s="31">
        <f>+[1]DEPURADO!J7482</f>
        <v>0</v>
      </c>
      <c r="T7488" s="23" t="s">
        <v>45</v>
      </c>
      <c r="U7488" s="31">
        <f>+[1]DEPURADO!I7482</f>
        <v>0</v>
      </c>
      <c r="V7488" s="30"/>
      <c r="W7488" s="23" t="s">
        <v>45</v>
      </c>
      <c r="X7488" s="31">
        <f>+[1]DEPURADO!K7482+[1]DEPURADO!L7482</f>
        <v>0</v>
      </c>
      <c r="Y7488" s="23" t="s">
        <v>45</v>
      </c>
      <c r="Z7488" s="31">
        <f t="shared" si="816"/>
        <v>0</v>
      </c>
      <c r="AA7488" s="31"/>
      <c r="AB7488" s="31">
        <v>0</v>
      </c>
      <c r="AC7488" s="31">
        <v>0</v>
      </c>
      <c r="AD7488" s="30"/>
      <c r="AE7488" s="30">
        <f>+[1]DEPURADO!K7482</f>
        <v>0</v>
      </c>
      <c r="AF7488" s="30">
        <v>0</v>
      </c>
      <c r="AG7488" s="30">
        <f t="shared" si="817"/>
        <v>0</v>
      </c>
      <c r="AH7488" s="30">
        <v>0</v>
      </c>
      <c r="AI7488" s="30">
        <f>+[1]DEPURADO!G7482</f>
        <v>0</v>
      </c>
      <c r="AJ7488" s="32"/>
      <c r="AK7488" s="33"/>
    </row>
    <row r="7489" spans="1:37" s="34" customFormat="1" hidden="1" x14ac:dyDescent="0.25">
      <c r="A7489" s="23">
        <f t="shared" si="818"/>
        <v>7481</v>
      </c>
      <c r="B7489" s="24" t="s">
        <v>44</v>
      </c>
      <c r="C7489" s="23">
        <f>+[1]DEPURADO!A7483</f>
        <v>0</v>
      </c>
      <c r="D7489" s="23">
        <f>+[1]DEPURADO!B7483</f>
        <v>0</v>
      </c>
      <c r="E7489" s="25">
        <f>+[1]DEPURADO!C7483</f>
        <v>0</v>
      </c>
      <c r="F7489" s="26" t="str">
        <f>+IF([1]DEPURADO!D7483&gt;1,[1]DEPURADO!D7483," ")</f>
        <v xml:space="preserve"> </v>
      </c>
      <c r="G7489" s="27">
        <f>[1]DEPURADO!F7483</f>
        <v>0</v>
      </c>
      <c r="H7489" s="28">
        <v>0</v>
      </c>
      <c r="I7489" s="28">
        <f>+[1]DEPURADO!M7483+[1]DEPURADO!N7483</f>
        <v>0</v>
      </c>
      <c r="J7489" s="28">
        <f>+[1]DEPURADO!R7483</f>
        <v>0</v>
      </c>
      <c r="K7489" s="29">
        <f>+[1]DEPURADO!P7483+[1]DEPURADO!Q7483</f>
        <v>0</v>
      </c>
      <c r="L7489" s="28">
        <v>0</v>
      </c>
      <c r="M7489" s="28">
        <v>0</v>
      </c>
      <c r="N7489" s="28">
        <f t="shared" si="812"/>
        <v>0</v>
      </c>
      <c r="O7489" s="28">
        <f t="shared" si="813"/>
        <v>0</v>
      </c>
      <c r="P7489" s="24">
        <f>IF([1]DEPURADO!H7483&gt;1,0,[1]DEPURADO!B7483)</f>
        <v>0</v>
      </c>
      <c r="Q7489" s="30">
        <f t="shared" si="814"/>
        <v>0</v>
      </c>
      <c r="R7489" s="31">
        <f t="shared" si="815"/>
        <v>0</v>
      </c>
      <c r="S7489" s="31">
        <f>+[1]DEPURADO!J7483</f>
        <v>0</v>
      </c>
      <c r="T7489" s="23" t="s">
        <v>45</v>
      </c>
      <c r="U7489" s="31">
        <f>+[1]DEPURADO!I7483</f>
        <v>0</v>
      </c>
      <c r="V7489" s="30"/>
      <c r="W7489" s="23" t="s">
        <v>45</v>
      </c>
      <c r="X7489" s="31">
        <f>+[1]DEPURADO!K7483+[1]DEPURADO!L7483</f>
        <v>0</v>
      </c>
      <c r="Y7489" s="23" t="s">
        <v>45</v>
      </c>
      <c r="Z7489" s="31">
        <f t="shared" si="816"/>
        <v>0</v>
      </c>
      <c r="AA7489" s="31"/>
      <c r="AB7489" s="31">
        <v>0</v>
      </c>
      <c r="AC7489" s="31">
        <v>0</v>
      </c>
      <c r="AD7489" s="30"/>
      <c r="AE7489" s="30">
        <f>+[1]DEPURADO!K7483</f>
        <v>0</v>
      </c>
      <c r="AF7489" s="30">
        <v>0</v>
      </c>
      <c r="AG7489" s="30">
        <f t="shared" si="817"/>
        <v>0</v>
      </c>
      <c r="AH7489" s="30">
        <v>0</v>
      </c>
      <c r="AI7489" s="30">
        <f>+[1]DEPURADO!G7483</f>
        <v>0</v>
      </c>
      <c r="AJ7489" s="32"/>
      <c r="AK7489" s="33"/>
    </row>
    <row r="7490" spans="1:37" s="34" customFormat="1" hidden="1" x14ac:dyDescent="0.25">
      <c r="A7490" s="23">
        <f t="shared" si="818"/>
        <v>7482</v>
      </c>
      <c r="B7490" s="24" t="s">
        <v>44</v>
      </c>
      <c r="C7490" s="23">
        <f>+[1]DEPURADO!A7484</f>
        <v>0</v>
      </c>
      <c r="D7490" s="23">
        <f>+[1]DEPURADO!B7484</f>
        <v>0</v>
      </c>
      <c r="E7490" s="25">
        <f>+[1]DEPURADO!C7484</f>
        <v>0</v>
      </c>
      <c r="F7490" s="26" t="str">
        <f>+IF([1]DEPURADO!D7484&gt;1,[1]DEPURADO!D7484," ")</f>
        <v xml:space="preserve"> </v>
      </c>
      <c r="G7490" s="27">
        <f>[1]DEPURADO!F7484</f>
        <v>0</v>
      </c>
      <c r="H7490" s="28">
        <v>0</v>
      </c>
      <c r="I7490" s="28">
        <f>+[1]DEPURADO!M7484+[1]DEPURADO!N7484</f>
        <v>0</v>
      </c>
      <c r="J7490" s="28">
        <f>+[1]DEPURADO!R7484</f>
        <v>0</v>
      </c>
      <c r="K7490" s="29">
        <f>+[1]DEPURADO!P7484+[1]DEPURADO!Q7484</f>
        <v>0</v>
      </c>
      <c r="L7490" s="28">
        <v>0</v>
      </c>
      <c r="M7490" s="28">
        <v>0</v>
      </c>
      <c r="N7490" s="28">
        <f t="shared" si="812"/>
        <v>0</v>
      </c>
      <c r="O7490" s="28">
        <f t="shared" si="813"/>
        <v>0</v>
      </c>
      <c r="P7490" s="24">
        <f>IF([1]DEPURADO!H7484&gt;1,0,[1]DEPURADO!B7484)</f>
        <v>0</v>
      </c>
      <c r="Q7490" s="30">
        <f t="shared" si="814"/>
        <v>0</v>
      </c>
      <c r="R7490" s="31">
        <f t="shared" si="815"/>
        <v>0</v>
      </c>
      <c r="S7490" s="31">
        <f>+[1]DEPURADO!J7484</f>
        <v>0</v>
      </c>
      <c r="T7490" s="23" t="s">
        <v>45</v>
      </c>
      <c r="U7490" s="31">
        <f>+[1]DEPURADO!I7484</f>
        <v>0</v>
      </c>
      <c r="V7490" s="30"/>
      <c r="W7490" s="23" t="s">
        <v>45</v>
      </c>
      <c r="X7490" s="31">
        <f>+[1]DEPURADO!K7484+[1]DEPURADO!L7484</f>
        <v>0</v>
      </c>
      <c r="Y7490" s="23" t="s">
        <v>45</v>
      </c>
      <c r="Z7490" s="31">
        <f t="shared" si="816"/>
        <v>0</v>
      </c>
      <c r="AA7490" s="31"/>
      <c r="AB7490" s="31">
        <v>0</v>
      </c>
      <c r="AC7490" s="31">
        <v>0</v>
      </c>
      <c r="AD7490" s="30"/>
      <c r="AE7490" s="30">
        <f>+[1]DEPURADO!K7484</f>
        <v>0</v>
      </c>
      <c r="AF7490" s="30">
        <v>0</v>
      </c>
      <c r="AG7490" s="30">
        <f t="shared" si="817"/>
        <v>0</v>
      </c>
      <c r="AH7490" s="30">
        <v>0</v>
      </c>
      <c r="AI7490" s="30">
        <f>+[1]DEPURADO!G7484</f>
        <v>0</v>
      </c>
      <c r="AJ7490" s="32"/>
      <c r="AK7490" s="33"/>
    </row>
    <row r="7491" spans="1:37" s="34" customFormat="1" hidden="1" x14ac:dyDescent="0.25">
      <c r="A7491" s="23">
        <f t="shared" si="818"/>
        <v>7483</v>
      </c>
      <c r="B7491" s="24" t="s">
        <v>44</v>
      </c>
      <c r="C7491" s="23">
        <f>+[1]DEPURADO!A7485</f>
        <v>0</v>
      </c>
      <c r="D7491" s="23">
        <f>+[1]DEPURADO!B7485</f>
        <v>0</v>
      </c>
      <c r="E7491" s="25">
        <f>+[1]DEPURADO!C7485</f>
        <v>0</v>
      </c>
      <c r="F7491" s="26" t="str">
        <f>+IF([1]DEPURADO!D7485&gt;1,[1]DEPURADO!D7485," ")</f>
        <v xml:space="preserve"> </v>
      </c>
      <c r="G7491" s="27">
        <f>[1]DEPURADO!F7485</f>
        <v>0</v>
      </c>
      <c r="H7491" s="28">
        <v>0</v>
      </c>
      <c r="I7491" s="28">
        <f>+[1]DEPURADO!M7485+[1]DEPURADO!N7485</f>
        <v>0</v>
      </c>
      <c r="J7491" s="28">
        <f>+[1]DEPURADO!R7485</f>
        <v>0</v>
      </c>
      <c r="K7491" s="29">
        <f>+[1]DEPURADO!P7485+[1]DEPURADO!Q7485</f>
        <v>0</v>
      </c>
      <c r="L7491" s="28">
        <v>0</v>
      </c>
      <c r="M7491" s="28">
        <v>0</v>
      </c>
      <c r="N7491" s="28">
        <f t="shared" si="812"/>
        <v>0</v>
      </c>
      <c r="O7491" s="28">
        <f t="shared" si="813"/>
        <v>0</v>
      </c>
      <c r="P7491" s="24">
        <f>IF([1]DEPURADO!H7485&gt;1,0,[1]DEPURADO!B7485)</f>
        <v>0</v>
      </c>
      <c r="Q7491" s="30">
        <f t="shared" si="814"/>
        <v>0</v>
      </c>
      <c r="R7491" s="31">
        <f t="shared" si="815"/>
        <v>0</v>
      </c>
      <c r="S7491" s="31">
        <f>+[1]DEPURADO!J7485</f>
        <v>0</v>
      </c>
      <c r="T7491" s="23" t="s">
        <v>45</v>
      </c>
      <c r="U7491" s="31">
        <f>+[1]DEPURADO!I7485</f>
        <v>0</v>
      </c>
      <c r="V7491" s="30"/>
      <c r="W7491" s="23" t="s">
        <v>45</v>
      </c>
      <c r="X7491" s="31">
        <f>+[1]DEPURADO!K7485+[1]DEPURADO!L7485</f>
        <v>0</v>
      </c>
      <c r="Y7491" s="23" t="s">
        <v>45</v>
      </c>
      <c r="Z7491" s="31">
        <f t="shared" si="816"/>
        <v>0</v>
      </c>
      <c r="AA7491" s="31"/>
      <c r="AB7491" s="31">
        <v>0</v>
      </c>
      <c r="AC7491" s="31">
        <v>0</v>
      </c>
      <c r="AD7491" s="30"/>
      <c r="AE7491" s="30">
        <f>+[1]DEPURADO!K7485</f>
        <v>0</v>
      </c>
      <c r="AF7491" s="30">
        <v>0</v>
      </c>
      <c r="AG7491" s="30">
        <f t="shared" si="817"/>
        <v>0</v>
      </c>
      <c r="AH7491" s="30">
        <v>0</v>
      </c>
      <c r="AI7491" s="30">
        <f>+[1]DEPURADO!G7485</f>
        <v>0</v>
      </c>
      <c r="AJ7491" s="32"/>
      <c r="AK7491" s="33"/>
    </row>
    <row r="7492" spans="1:37" s="34" customFormat="1" hidden="1" x14ac:dyDescent="0.25">
      <c r="A7492" s="23">
        <f t="shared" si="818"/>
        <v>7484</v>
      </c>
      <c r="B7492" s="24" t="s">
        <v>44</v>
      </c>
      <c r="C7492" s="23">
        <f>+[1]DEPURADO!A7486</f>
        <v>0</v>
      </c>
      <c r="D7492" s="23">
        <f>+[1]DEPURADO!B7486</f>
        <v>0</v>
      </c>
      <c r="E7492" s="25">
        <f>+[1]DEPURADO!C7486</f>
        <v>0</v>
      </c>
      <c r="F7492" s="26" t="str">
        <f>+IF([1]DEPURADO!D7486&gt;1,[1]DEPURADO!D7486," ")</f>
        <v xml:space="preserve"> </v>
      </c>
      <c r="G7492" s="27">
        <f>[1]DEPURADO!F7486</f>
        <v>0</v>
      </c>
      <c r="H7492" s="28">
        <v>0</v>
      </c>
      <c r="I7492" s="28">
        <f>+[1]DEPURADO!M7486+[1]DEPURADO!N7486</f>
        <v>0</v>
      </c>
      <c r="J7492" s="28">
        <f>+[1]DEPURADO!R7486</f>
        <v>0</v>
      </c>
      <c r="K7492" s="29">
        <f>+[1]DEPURADO!P7486+[1]DEPURADO!Q7486</f>
        <v>0</v>
      </c>
      <c r="L7492" s="28">
        <v>0</v>
      </c>
      <c r="M7492" s="28">
        <v>0</v>
      </c>
      <c r="N7492" s="28">
        <f t="shared" si="812"/>
        <v>0</v>
      </c>
      <c r="O7492" s="28">
        <f t="shared" si="813"/>
        <v>0</v>
      </c>
      <c r="P7492" s="24">
        <f>IF([1]DEPURADO!H7486&gt;1,0,[1]DEPURADO!B7486)</f>
        <v>0</v>
      </c>
      <c r="Q7492" s="30">
        <f t="shared" si="814"/>
        <v>0</v>
      </c>
      <c r="R7492" s="31">
        <f t="shared" si="815"/>
        <v>0</v>
      </c>
      <c r="S7492" s="31">
        <f>+[1]DEPURADO!J7486</f>
        <v>0</v>
      </c>
      <c r="T7492" s="23" t="s">
        <v>45</v>
      </c>
      <c r="U7492" s="31">
        <f>+[1]DEPURADO!I7486</f>
        <v>0</v>
      </c>
      <c r="V7492" s="30"/>
      <c r="W7492" s="23" t="s">
        <v>45</v>
      </c>
      <c r="X7492" s="31">
        <f>+[1]DEPURADO!K7486+[1]DEPURADO!L7486</f>
        <v>0</v>
      </c>
      <c r="Y7492" s="23" t="s">
        <v>45</v>
      </c>
      <c r="Z7492" s="31">
        <f t="shared" si="816"/>
        <v>0</v>
      </c>
      <c r="AA7492" s="31"/>
      <c r="AB7492" s="31">
        <v>0</v>
      </c>
      <c r="AC7492" s="31">
        <v>0</v>
      </c>
      <c r="AD7492" s="30"/>
      <c r="AE7492" s="30">
        <f>+[1]DEPURADO!K7486</f>
        <v>0</v>
      </c>
      <c r="AF7492" s="30">
        <v>0</v>
      </c>
      <c r="AG7492" s="30">
        <f t="shared" si="817"/>
        <v>0</v>
      </c>
      <c r="AH7492" s="30">
        <v>0</v>
      </c>
      <c r="AI7492" s="30">
        <f>+[1]DEPURADO!G7486</f>
        <v>0</v>
      </c>
      <c r="AJ7492" s="32"/>
      <c r="AK7492" s="33"/>
    </row>
    <row r="7493" spans="1:37" s="34" customFormat="1" hidden="1" x14ac:dyDescent="0.25">
      <c r="A7493" s="23">
        <f t="shared" si="818"/>
        <v>7485</v>
      </c>
      <c r="B7493" s="24" t="s">
        <v>44</v>
      </c>
      <c r="C7493" s="23">
        <f>+[1]DEPURADO!A7487</f>
        <v>0</v>
      </c>
      <c r="D7493" s="23">
        <f>+[1]DEPURADO!B7487</f>
        <v>0</v>
      </c>
      <c r="E7493" s="25">
        <f>+[1]DEPURADO!C7487</f>
        <v>0</v>
      </c>
      <c r="F7493" s="26" t="str">
        <f>+IF([1]DEPURADO!D7487&gt;1,[1]DEPURADO!D7487," ")</f>
        <v xml:space="preserve"> </v>
      </c>
      <c r="G7493" s="27">
        <f>[1]DEPURADO!F7487</f>
        <v>0</v>
      </c>
      <c r="H7493" s="28">
        <v>0</v>
      </c>
      <c r="I7493" s="28">
        <f>+[1]DEPURADO!M7487+[1]DEPURADO!N7487</f>
        <v>0</v>
      </c>
      <c r="J7493" s="28">
        <f>+[1]DEPURADO!R7487</f>
        <v>0</v>
      </c>
      <c r="K7493" s="29">
        <f>+[1]DEPURADO!P7487+[1]DEPURADO!Q7487</f>
        <v>0</v>
      </c>
      <c r="L7493" s="28">
        <v>0</v>
      </c>
      <c r="M7493" s="28">
        <v>0</v>
      </c>
      <c r="N7493" s="28">
        <f t="shared" si="812"/>
        <v>0</v>
      </c>
      <c r="O7493" s="28">
        <f t="shared" si="813"/>
        <v>0</v>
      </c>
      <c r="P7493" s="24">
        <f>IF([1]DEPURADO!H7487&gt;1,0,[1]DEPURADO!B7487)</f>
        <v>0</v>
      </c>
      <c r="Q7493" s="30">
        <f t="shared" si="814"/>
        <v>0</v>
      </c>
      <c r="R7493" s="31">
        <f t="shared" si="815"/>
        <v>0</v>
      </c>
      <c r="S7493" s="31">
        <f>+[1]DEPURADO!J7487</f>
        <v>0</v>
      </c>
      <c r="T7493" s="23" t="s">
        <v>45</v>
      </c>
      <c r="U7493" s="31">
        <f>+[1]DEPURADO!I7487</f>
        <v>0</v>
      </c>
      <c r="V7493" s="30"/>
      <c r="W7493" s="23" t="s">
        <v>45</v>
      </c>
      <c r="X7493" s="31">
        <f>+[1]DEPURADO!K7487+[1]DEPURADO!L7487</f>
        <v>0</v>
      </c>
      <c r="Y7493" s="23" t="s">
        <v>45</v>
      </c>
      <c r="Z7493" s="31">
        <f t="shared" si="816"/>
        <v>0</v>
      </c>
      <c r="AA7493" s="31"/>
      <c r="AB7493" s="31">
        <v>0</v>
      </c>
      <c r="AC7493" s="31">
        <v>0</v>
      </c>
      <c r="AD7493" s="30"/>
      <c r="AE7493" s="30">
        <f>+[1]DEPURADO!K7487</f>
        <v>0</v>
      </c>
      <c r="AF7493" s="30">
        <v>0</v>
      </c>
      <c r="AG7493" s="30">
        <f t="shared" si="817"/>
        <v>0</v>
      </c>
      <c r="AH7493" s="30">
        <v>0</v>
      </c>
      <c r="AI7493" s="30">
        <f>+[1]DEPURADO!G7487</f>
        <v>0</v>
      </c>
      <c r="AJ7493" s="32"/>
      <c r="AK7493" s="33"/>
    </row>
    <row r="7494" spans="1:37" s="34" customFormat="1" hidden="1" x14ac:dyDescent="0.25">
      <c r="A7494" s="23">
        <f t="shared" si="818"/>
        <v>7486</v>
      </c>
      <c r="B7494" s="24" t="s">
        <v>44</v>
      </c>
      <c r="C7494" s="23">
        <f>+[1]DEPURADO!A7488</f>
        <v>0</v>
      </c>
      <c r="D7494" s="23">
        <f>+[1]DEPURADO!B7488</f>
        <v>0</v>
      </c>
      <c r="E7494" s="25">
        <f>+[1]DEPURADO!C7488</f>
        <v>0</v>
      </c>
      <c r="F7494" s="26" t="str">
        <f>+IF([1]DEPURADO!D7488&gt;1,[1]DEPURADO!D7488," ")</f>
        <v xml:space="preserve"> </v>
      </c>
      <c r="G7494" s="27">
        <f>[1]DEPURADO!F7488</f>
        <v>0</v>
      </c>
      <c r="H7494" s="28">
        <v>0</v>
      </c>
      <c r="I7494" s="28">
        <f>+[1]DEPURADO!M7488+[1]DEPURADO!N7488</f>
        <v>0</v>
      </c>
      <c r="J7494" s="28">
        <f>+[1]DEPURADO!R7488</f>
        <v>0</v>
      </c>
      <c r="K7494" s="29">
        <f>+[1]DEPURADO!P7488+[1]DEPURADO!Q7488</f>
        <v>0</v>
      </c>
      <c r="L7494" s="28">
        <v>0</v>
      </c>
      <c r="M7494" s="28">
        <v>0</v>
      </c>
      <c r="N7494" s="28">
        <f t="shared" si="812"/>
        <v>0</v>
      </c>
      <c r="O7494" s="28">
        <f t="shared" si="813"/>
        <v>0</v>
      </c>
      <c r="P7494" s="24">
        <f>IF([1]DEPURADO!H7488&gt;1,0,[1]DEPURADO!B7488)</f>
        <v>0</v>
      </c>
      <c r="Q7494" s="30">
        <f t="shared" si="814"/>
        <v>0</v>
      </c>
      <c r="R7494" s="31">
        <f t="shared" si="815"/>
        <v>0</v>
      </c>
      <c r="S7494" s="31">
        <f>+[1]DEPURADO!J7488</f>
        <v>0</v>
      </c>
      <c r="T7494" s="23" t="s">
        <v>45</v>
      </c>
      <c r="U7494" s="31">
        <f>+[1]DEPURADO!I7488</f>
        <v>0</v>
      </c>
      <c r="V7494" s="30"/>
      <c r="W7494" s="23" t="s">
        <v>45</v>
      </c>
      <c r="X7494" s="31">
        <f>+[1]DEPURADO!K7488+[1]DEPURADO!L7488</f>
        <v>0</v>
      </c>
      <c r="Y7494" s="23" t="s">
        <v>45</v>
      </c>
      <c r="Z7494" s="31">
        <f t="shared" si="816"/>
        <v>0</v>
      </c>
      <c r="AA7494" s="31"/>
      <c r="AB7494" s="31">
        <v>0</v>
      </c>
      <c r="AC7494" s="31">
        <v>0</v>
      </c>
      <c r="AD7494" s="30"/>
      <c r="AE7494" s="30">
        <f>+[1]DEPURADO!K7488</f>
        <v>0</v>
      </c>
      <c r="AF7494" s="30">
        <v>0</v>
      </c>
      <c r="AG7494" s="30">
        <f t="shared" si="817"/>
        <v>0</v>
      </c>
      <c r="AH7494" s="30">
        <v>0</v>
      </c>
      <c r="AI7494" s="30">
        <f>+[1]DEPURADO!G7488</f>
        <v>0</v>
      </c>
      <c r="AJ7494" s="32"/>
      <c r="AK7494" s="33"/>
    </row>
    <row r="7495" spans="1:37" s="34" customFormat="1" hidden="1" x14ac:dyDescent="0.25">
      <c r="A7495" s="23">
        <f t="shared" si="818"/>
        <v>7487</v>
      </c>
      <c r="B7495" s="24" t="s">
        <v>44</v>
      </c>
      <c r="C7495" s="23">
        <f>+[1]DEPURADO!A7489</f>
        <v>0</v>
      </c>
      <c r="D7495" s="23">
        <f>+[1]DEPURADO!B7489</f>
        <v>0</v>
      </c>
      <c r="E7495" s="25">
        <f>+[1]DEPURADO!C7489</f>
        <v>0</v>
      </c>
      <c r="F7495" s="26" t="str">
        <f>+IF([1]DEPURADO!D7489&gt;1,[1]DEPURADO!D7489," ")</f>
        <v xml:space="preserve"> </v>
      </c>
      <c r="G7495" s="27">
        <f>[1]DEPURADO!F7489</f>
        <v>0</v>
      </c>
      <c r="H7495" s="28">
        <v>0</v>
      </c>
      <c r="I7495" s="28">
        <f>+[1]DEPURADO!M7489+[1]DEPURADO!N7489</f>
        <v>0</v>
      </c>
      <c r="J7495" s="28">
        <f>+[1]DEPURADO!R7489</f>
        <v>0</v>
      </c>
      <c r="K7495" s="29">
        <f>+[1]DEPURADO!P7489+[1]DEPURADO!Q7489</f>
        <v>0</v>
      </c>
      <c r="L7495" s="28">
        <v>0</v>
      </c>
      <c r="M7495" s="28">
        <v>0</v>
      </c>
      <c r="N7495" s="28">
        <f t="shared" si="812"/>
        <v>0</v>
      </c>
      <c r="O7495" s="28">
        <f t="shared" si="813"/>
        <v>0</v>
      </c>
      <c r="P7495" s="24">
        <f>IF([1]DEPURADO!H7489&gt;1,0,[1]DEPURADO!B7489)</f>
        <v>0</v>
      </c>
      <c r="Q7495" s="30">
        <f t="shared" si="814"/>
        <v>0</v>
      </c>
      <c r="R7495" s="31">
        <f t="shared" si="815"/>
        <v>0</v>
      </c>
      <c r="S7495" s="31">
        <f>+[1]DEPURADO!J7489</f>
        <v>0</v>
      </c>
      <c r="T7495" s="23" t="s">
        <v>45</v>
      </c>
      <c r="U7495" s="31">
        <f>+[1]DEPURADO!I7489</f>
        <v>0</v>
      </c>
      <c r="V7495" s="30"/>
      <c r="W7495" s="23" t="s">
        <v>45</v>
      </c>
      <c r="X7495" s="31">
        <f>+[1]DEPURADO!K7489+[1]DEPURADO!L7489</f>
        <v>0</v>
      </c>
      <c r="Y7495" s="23" t="s">
        <v>45</v>
      </c>
      <c r="Z7495" s="31">
        <f t="shared" si="816"/>
        <v>0</v>
      </c>
      <c r="AA7495" s="31"/>
      <c r="AB7495" s="31">
        <v>0</v>
      </c>
      <c r="AC7495" s="31">
        <v>0</v>
      </c>
      <c r="AD7495" s="30"/>
      <c r="AE7495" s="30">
        <f>+[1]DEPURADO!K7489</f>
        <v>0</v>
      </c>
      <c r="AF7495" s="30">
        <v>0</v>
      </c>
      <c r="AG7495" s="30">
        <f t="shared" si="817"/>
        <v>0</v>
      </c>
      <c r="AH7495" s="30">
        <v>0</v>
      </c>
      <c r="AI7495" s="30">
        <f>+[1]DEPURADO!G7489</f>
        <v>0</v>
      </c>
      <c r="AJ7495" s="32"/>
      <c r="AK7495" s="33"/>
    </row>
    <row r="7496" spans="1:37" s="34" customFormat="1" hidden="1" x14ac:dyDescent="0.25">
      <c r="A7496" s="23">
        <f t="shared" si="818"/>
        <v>7488</v>
      </c>
      <c r="B7496" s="24" t="s">
        <v>44</v>
      </c>
      <c r="C7496" s="23">
        <f>+[1]DEPURADO!A7490</f>
        <v>0</v>
      </c>
      <c r="D7496" s="23">
        <f>+[1]DEPURADO!B7490</f>
        <v>0</v>
      </c>
      <c r="E7496" s="25">
        <f>+[1]DEPURADO!C7490</f>
        <v>0</v>
      </c>
      <c r="F7496" s="26" t="str">
        <f>+IF([1]DEPURADO!D7490&gt;1,[1]DEPURADO!D7490," ")</f>
        <v xml:space="preserve"> </v>
      </c>
      <c r="G7496" s="27">
        <f>[1]DEPURADO!F7490</f>
        <v>0</v>
      </c>
      <c r="H7496" s="28">
        <v>0</v>
      </c>
      <c r="I7496" s="28">
        <f>+[1]DEPURADO!M7490+[1]DEPURADO!N7490</f>
        <v>0</v>
      </c>
      <c r="J7496" s="28">
        <f>+[1]DEPURADO!R7490</f>
        <v>0</v>
      </c>
      <c r="K7496" s="29">
        <f>+[1]DEPURADO!P7490+[1]DEPURADO!Q7490</f>
        <v>0</v>
      </c>
      <c r="L7496" s="28">
        <v>0</v>
      </c>
      <c r="M7496" s="28">
        <v>0</v>
      </c>
      <c r="N7496" s="28">
        <f t="shared" si="812"/>
        <v>0</v>
      </c>
      <c r="O7496" s="28">
        <f t="shared" si="813"/>
        <v>0</v>
      </c>
      <c r="P7496" s="24">
        <f>IF([1]DEPURADO!H7490&gt;1,0,[1]DEPURADO!B7490)</f>
        <v>0</v>
      </c>
      <c r="Q7496" s="30">
        <f t="shared" si="814"/>
        <v>0</v>
      </c>
      <c r="R7496" s="31">
        <f t="shared" si="815"/>
        <v>0</v>
      </c>
      <c r="S7496" s="31">
        <f>+[1]DEPURADO!J7490</f>
        <v>0</v>
      </c>
      <c r="T7496" s="23" t="s">
        <v>45</v>
      </c>
      <c r="U7496" s="31">
        <f>+[1]DEPURADO!I7490</f>
        <v>0</v>
      </c>
      <c r="V7496" s="30"/>
      <c r="W7496" s="23" t="s">
        <v>45</v>
      </c>
      <c r="X7496" s="31">
        <f>+[1]DEPURADO!K7490+[1]DEPURADO!L7490</f>
        <v>0</v>
      </c>
      <c r="Y7496" s="23" t="s">
        <v>45</v>
      </c>
      <c r="Z7496" s="31">
        <f t="shared" si="816"/>
        <v>0</v>
      </c>
      <c r="AA7496" s="31"/>
      <c r="AB7496" s="31">
        <v>0</v>
      </c>
      <c r="AC7496" s="31">
        <v>0</v>
      </c>
      <c r="AD7496" s="30"/>
      <c r="AE7496" s="30">
        <f>+[1]DEPURADO!K7490</f>
        <v>0</v>
      </c>
      <c r="AF7496" s="30">
        <v>0</v>
      </c>
      <c r="AG7496" s="30">
        <f t="shared" si="817"/>
        <v>0</v>
      </c>
      <c r="AH7496" s="30">
        <v>0</v>
      </c>
      <c r="AI7496" s="30">
        <f>+[1]DEPURADO!G7490</f>
        <v>0</v>
      </c>
      <c r="AJ7496" s="32"/>
      <c r="AK7496" s="33"/>
    </row>
    <row r="7497" spans="1:37" s="34" customFormat="1" hidden="1" x14ac:dyDescent="0.25">
      <c r="A7497" s="23">
        <f t="shared" si="818"/>
        <v>7489</v>
      </c>
      <c r="B7497" s="24" t="s">
        <v>44</v>
      </c>
      <c r="C7497" s="23">
        <f>+[1]DEPURADO!A7491</f>
        <v>0</v>
      </c>
      <c r="D7497" s="23">
        <f>+[1]DEPURADO!B7491</f>
        <v>0</v>
      </c>
      <c r="E7497" s="25">
        <f>+[1]DEPURADO!C7491</f>
        <v>0</v>
      </c>
      <c r="F7497" s="26" t="str">
        <f>+IF([1]DEPURADO!D7491&gt;1,[1]DEPURADO!D7491," ")</f>
        <v xml:space="preserve"> </v>
      </c>
      <c r="G7497" s="27">
        <f>[1]DEPURADO!F7491</f>
        <v>0</v>
      </c>
      <c r="H7497" s="28">
        <v>0</v>
      </c>
      <c r="I7497" s="28">
        <f>+[1]DEPURADO!M7491+[1]DEPURADO!N7491</f>
        <v>0</v>
      </c>
      <c r="J7497" s="28">
        <f>+[1]DEPURADO!R7491</f>
        <v>0</v>
      </c>
      <c r="K7497" s="29">
        <f>+[1]DEPURADO!P7491+[1]DEPURADO!Q7491</f>
        <v>0</v>
      </c>
      <c r="L7497" s="28">
        <v>0</v>
      </c>
      <c r="M7497" s="28">
        <v>0</v>
      </c>
      <c r="N7497" s="28">
        <f t="shared" si="812"/>
        <v>0</v>
      </c>
      <c r="O7497" s="28">
        <f t="shared" si="813"/>
        <v>0</v>
      </c>
      <c r="P7497" s="24">
        <f>IF([1]DEPURADO!H7491&gt;1,0,[1]DEPURADO!B7491)</f>
        <v>0</v>
      </c>
      <c r="Q7497" s="30">
        <f t="shared" si="814"/>
        <v>0</v>
      </c>
      <c r="R7497" s="31">
        <f t="shared" si="815"/>
        <v>0</v>
      </c>
      <c r="S7497" s="31">
        <f>+[1]DEPURADO!J7491</f>
        <v>0</v>
      </c>
      <c r="T7497" s="23" t="s">
        <v>45</v>
      </c>
      <c r="U7497" s="31">
        <f>+[1]DEPURADO!I7491</f>
        <v>0</v>
      </c>
      <c r="V7497" s="30"/>
      <c r="W7497" s="23" t="s">
        <v>45</v>
      </c>
      <c r="X7497" s="31">
        <f>+[1]DEPURADO!K7491+[1]DEPURADO!L7491</f>
        <v>0</v>
      </c>
      <c r="Y7497" s="23" t="s">
        <v>45</v>
      </c>
      <c r="Z7497" s="31">
        <f t="shared" si="816"/>
        <v>0</v>
      </c>
      <c r="AA7497" s="31"/>
      <c r="AB7497" s="31">
        <v>0</v>
      </c>
      <c r="AC7497" s="31">
        <v>0</v>
      </c>
      <c r="AD7497" s="30"/>
      <c r="AE7497" s="30">
        <f>+[1]DEPURADO!K7491</f>
        <v>0</v>
      </c>
      <c r="AF7497" s="30">
        <v>0</v>
      </c>
      <c r="AG7497" s="30">
        <f t="shared" si="817"/>
        <v>0</v>
      </c>
      <c r="AH7497" s="30">
        <v>0</v>
      </c>
      <c r="AI7497" s="30">
        <f>+[1]DEPURADO!G7491</f>
        <v>0</v>
      </c>
      <c r="AJ7497" s="32"/>
      <c r="AK7497" s="33"/>
    </row>
    <row r="7498" spans="1:37" s="34" customFormat="1" hidden="1" x14ac:dyDescent="0.25">
      <c r="A7498" s="23">
        <f t="shared" si="818"/>
        <v>7490</v>
      </c>
      <c r="B7498" s="24" t="s">
        <v>44</v>
      </c>
      <c r="C7498" s="23">
        <f>+[1]DEPURADO!A7492</f>
        <v>0</v>
      </c>
      <c r="D7498" s="23">
        <f>+[1]DEPURADO!B7492</f>
        <v>0</v>
      </c>
      <c r="E7498" s="25">
        <f>+[1]DEPURADO!C7492</f>
        <v>0</v>
      </c>
      <c r="F7498" s="26" t="str">
        <f>+IF([1]DEPURADO!D7492&gt;1,[1]DEPURADO!D7492," ")</f>
        <v xml:space="preserve"> </v>
      </c>
      <c r="G7498" s="27">
        <f>[1]DEPURADO!F7492</f>
        <v>0</v>
      </c>
      <c r="H7498" s="28">
        <v>0</v>
      </c>
      <c r="I7498" s="28">
        <f>+[1]DEPURADO!M7492+[1]DEPURADO!N7492</f>
        <v>0</v>
      </c>
      <c r="J7498" s="28">
        <f>+[1]DEPURADO!R7492</f>
        <v>0</v>
      </c>
      <c r="K7498" s="29">
        <f>+[1]DEPURADO!P7492+[1]DEPURADO!Q7492</f>
        <v>0</v>
      </c>
      <c r="L7498" s="28">
        <v>0</v>
      </c>
      <c r="M7498" s="28">
        <v>0</v>
      </c>
      <c r="N7498" s="28">
        <f t="shared" ref="N7498:N7561" si="819">+SUM(J7498:M7498)</f>
        <v>0</v>
      </c>
      <c r="O7498" s="28">
        <f t="shared" ref="O7498:O7561" si="820">+G7498-I7498-N7498</f>
        <v>0</v>
      </c>
      <c r="P7498" s="24">
        <f>IF([1]DEPURADO!H7492&gt;1,0,[1]DEPURADO!B7492)</f>
        <v>0</v>
      </c>
      <c r="Q7498" s="30">
        <f t="shared" ref="Q7498:Q7561" si="821">+IF(P7498&gt;0,G7498,0)</f>
        <v>0</v>
      </c>
      <c r="R7498" s="31">
        <f t="shared" ref="R7498:R7561" si="822">IF(P7498=0,G7498,0)</f>
        <v>0</v>
      </c>
      <c r="S7498" s="31">
        <f>+[1]DEPURADO!J7492</f>
        <v>0</v>
      </c>
      <c r="T7498" s="23" t="s">
        <v>45</v>
      </c>
      <c r="U7498" s="31">
        <f>+[1]DEPURADO!I7492</f>
        <v>0</v>
      </c>
      <c r="V7498" s="30"/>
      <c r="W7498" s="23" t="s">
        <v>45</v>
      </c>
      <c r="X7498" s="31">
        <f>+[1]DEPURADO!K7492+[1]DEPURADO!L7492</f>
        <v>0</v>
      </c>
      <c r="Y7498" s="23" t="s">
        <v>45</v>
      </c>
      <c r="Z7498" s="31">
        <f t="shared" ref="Z7498:Z7561" si="823">+X7498-AE7498+IF(X7498-AE7498&lt;-1,-X7498+AE7498,0)</f>
        <v>0</v>
      </c>
      <c r="AA7498" s="31"/>
      <c r="AB7498" s="31">
        <v>0</v>
      </c>
      <c r="AC7498" s="31">
        <v>0</v>
      </c>
      <c r="AD7498" s="30"/>
      <c r="AE7498" s="30">
        <f>+[1]DEPURADO!K7492</f>
        <v>0</v>
      </c>
      <c r="AF7498" s="30">
        <v>0</v>
      </c>
      <c r="AG7498" s="30">
        <f t="shared" ref="AG7498:AG7561" si="824">+G7498-I7498-N7498-R7498-Z7498-AC7498-AE7498-S7498-U7498</f>
        <v>0</v>
      </c>
      <c r="AH7498" s="30">
        <v>0</v>
      </c>
      <c r="AI7498" s="30">
        <f>+[1]DEPURADO!G7492</f>
        <v>0</v>
      </c>
      <c r="AJ7498" s="32"/>
      <c r="AK7498" s="33"/>
    </row>
    <row r="7499" spans="1:37" s="34" customFormat="1" hidden="1" x14ac:dyDescent="0.25">
      <c r="A7499" s="23">
        <f t="shared" ref="A7499:A7562" si="825">+A7498+1</f>
        <v>7491</v>
      </c>
      <c r="B7499" s="24" t="s">
        <v>44</v>
      </c>
      <c r="C7499" s="23">
        <f>+[1]DEPURADO!A7493</f>
        <v>0</v>
      </c>
      <c r="D7499" s="23">
        <f>+[1]DEPURADO!B7493</f>
        <v>0</v>
      </c>
      <c r="E7499" s="25">
        <f>+[1]DEPURADO!C7493</f>
        <v>0</v>
      </c>
      <c r="F7499" s="26" t="str">
        <f>+IF([1]DEPURADO!D7493&gt;1,[1]DEPURADO!D7493," ")</f>
        <v xml:space="preserve"> </v>
      </c>
      <c r="G7499" s="27">
        <f>[1]DEPURADO!F7493</f>
        <v>0</v>
      </c>
      <c r="H7499" s="28">
        <v>0</v>
      </c>
      <c r="I7499" s="28">
        <f>+[1]DEPURADO!M7493+[1]DEPURADO!N7493</f>
        <v>0</v>
      </c>
      <c r="J7499" s="28">
        <f>+[1]DEPURADO!R7493</f>
        <v>0</v>
      </c>
      <c r="K7499" s="29">
        <f>+[1]DEPURADO!P7493+[1]DEPURADO!Q7493</f>
        <v>0</v>
      </c>
      <c r="L7499" s="28">
        <v>0</v>
      </c>
      <c r="M7499" s="28">
        <v>0</v>
      </c>
      <c r="N7499" s="28">
        <f t="shared" si="819"/>
        <v>0</v>
      </c>
      <c r="O7499" s="28">
        <f t="shared" si="820"/>
        <v>0</v>
      </c>
      <c r="P7499" s="24">
        <f>IF([1]DEPURADO!H7493&gt;1,0,[1]DEPURADO!B7493)</f>
        <v>0</v>
      </c>
      <c r="Q7499" s="30">
        <f t="shared" si="821"/>
        <v>0</v>
      </c>
      <c r="R7499" s="31">
        <f t="shared" si="822"/>
        <v>0</v>
      </c>
      <c r="S7499" s="31">
        <f>+[1]DEPURADO!J7493</f>
        <v>0</v>
      </c>
      <c r="T7499" s="23" t="s">
        <v>45</v>
      </c>
      <c r="U7499" s="31">
        <f>+[1]DEPURADO!I7493</f>
        <v>0</v>
      </c>
      <c r="V7499" s="30"/>
      <c r="W7499" s="23" t="s">
        <v>45</v>
      </c>
      <c r="X7499" s="31">
        <f>+[1]DEPURADO!K7493+[1]DEPURADO!L7493</f>
        <v>0</v>
      </c>
      <c r="Y7499" s="23" t="s">
        <v>45</v>
      </c>
      <c r="Z7499" s="31">
        <f t="shared" si="823"/>
        <v>0</v>
      </c>
      <c r="AA7499" s="31"/>
      <c r="AB7499" s="31">
        <v>0</v>
      </c>
      <c r="AC7499" s="31">
        <v>0</v>
      </c>
      <c r="AD7499" s="30"/>
      <c r="AE7499" s="30">
        <f>+[1]DEPURADO!K7493</f>
        <v>0</v>
      </c>
      <c r="AF7499" s="30">
        <v>0</v>
      </c>
      <c r="AG7499" s="30">
        <f t="shared" si="824"/>
        <v>0</v>
      </c>
      <c r="AH7499" s="30">
        <v>0</v>
      </c>
      <c r="AI7499" s="30">
        <f>+[1]DEPURADO!G7493</f>
        <v>0</v>
      </c>
      <c r="AJ7499" s="32"/>
      <c r="AK7499" s="33"/>
    </row>
    <row r="7500" spans="1:37" s="34" customFormat="1" hidden="1" x14ac:dyDescent="0.25">
      <c r="A7500" s="23">
        <f t="shared" si="825"/>
        <v>7492</v>
      </c>
      <c r="B7500" s="24" t="s">
        <v>44</v>
      </c>
      <c r="C7500" s="23">
        <f>+[1]DEPURADO!A7494</f>
        <v>0</v>
      </c>
      <c r="D7500" s="23">
        <f>+[1]DEPURADO!B7494</f>
        <v>0</v>
      </c>
      <c r="E7500" s="25">
        <f>+[1]DEPURADO!C7494</f>
        <v>0</v>
      </c>
      <c r="F7500" s="26" t="str">
        <f>+IF([1]DEPURADO!D7494&gt;1,[1]DEPURADO!D7494," ")</f>
        <v xml:space="preserve"> </v>
      </c>
      <c r="G7500" s="27">
        <f>[1]DEPURADO!F7494</f>
        <v>0</v>
      </c>
      <c r="H7500" s="28">
        <v>0</v>
      </c>
      <c r="I7500" s="28">
        <f>+[1]DEPURADO!M7494+[1]DEPURADO!N7494</f>
        <v>0</v>
      </c>
      <c r="J7500" s="28">
        <f>+[1]DEPURADO!R7494</f>
        <v>0</v>
      </c>
      <c r="K7500" s="29">
        <f>+[1]DEPURADO!P7494+[1]DEPURADO!Q7494</f>
        <v>0</v>
      </c>
      <c r="L7500" s="28">
        <v>0</v>
      </c>
      <c r="M7500" s="28">
        <v>0</v>
      </c>
      <c r="N7500" s="28">
        <f t="shared" si="819"/>
        <v>0</v>
      </c>
      <c r="O7500" s="28">
        <f t="shared" si="820"/>
        <v>0</v>
      </c>
      <c r="P7500" s="24">
        <f>IF([1]DEPURADO!H7494&gt;1,0,[1]DEPURADO!B7494)</f>
        <v>0</v>
      </c>
      <c r="Q7500" s="30">
        <f t="shared" si="821"/>
        <v>0</v>
      </c>
      <c r="R7500" s="31">
        <f t="shared" si="822"/>
        <v>0</v>
      </c>
      <c r="S7500" s="31">
        <f>+[1]DEPURADO!J7494</f>
        <v>0</v>
      </c>
      <c r="T7500" s="23" t="s">
        <v>45</v>
      </c>
      <c r="U7500" s="31">
        <f>+[1]DEPURADO!I7494</f>
        <v>0</v>
      </c>
      <c r="V7500" s="30"/>
      <c r="W7500" s="23" t="s">
        <v>45</v>
      </c>
      <c r="X7500" s="31">
        <f>+[1]DEPURADO!K7494+[1]DEPURADO!L7494</f>
        <v>0</v>
      </c>
      <c r="Y7500" s="23" t="s">
        <v>45</v>
      </c>
      <c r="Z7500" s="31">
        <f t="shared" si="823"/>
        <v>0</v>
      </c>
      <c r="AA7500" s="31"/>
      <c r="AB7500" s="31">
        <v>0</v>
      </c>
      <c r="AC7500" s="31">
        <v>0</v>
      </c>
      <c r="AD7500" s="30"/>
      <c r="AE7500" s="30">
        <f>+[1]DEPURADO!K7494</f>
        <v>0</v>
      </c>
      <c r="AF7500" s="30">
        <v>0</v>
      </c>
      <c r="AG7500" s="30">
        <f t="shared" si="824"/>
        <v>0</v>
      </c>
      <c r="AH7500" s="30">
        <v>0</v>
      </c>
      <c r="AI7500" s="30">
        <f>+[1]DEPURADO!G7494</f>
        <v>0</v>
      </c>
      <c r="AJ7500" s="32"/>
      <c r="AK7500" s="33"/>
    </row>
    <row r="7501" spans="1:37" s="34" customFormat="1" hidden="1" x14ac:dyDescent="0.25">
      <c r="A7501" s="23">
        <f t="shared" si="825"/>
        <v>7493</v>
      </c>
      <c r="B7501" s="24" t="s">
        <v>44</v>
      </c>
      <c r="C7501" s="23">
        <f>+[1]DEPURADO!A7495</f>
        <v>0</v>
      </c>
      <c r="D7501" s="23">
        <f>+[1]DEPURADO!B7495</f>
        <v>0</v>
      </c>
      <c r="E7501" s="25">
        <f>+[1]DEPURADO!C7495</f>
        <v>0</v>
      </c>
      <c r="F7501" s="26" t="str">
        <f>+IF([1]DEPURADO!D7495&gt;1,[1]DEPURADO!D7495," ")</f>
        <v xml:space="preserve"> </v>
      </c>
      <c r="G7501" s="27">
        <f>[1]DEPURADO!F7495</f>
        <v>0</v>
      </c>
      <c r="H7501" s="28">
        <v>0</v>
      </c>
      <c r="I7501" s="28">
        <f>+[1]DEPURADO!M7495+[1]DEPURADO!N7495</f>
        <v>0</v>
      </c>
      <c r="J7501" s="28">
        <f>+[1]DEPURADO!R7495</f>
        <v>0</v>
      </c>
      <c r="K7501" s="29">
        <f>+[1]DEPURADO!P7495+[1]DEPURADO!Q7495</f>
        <v>0</v>
      </c>
      <c r="L7501" s="28">
        <v>0</v>
      </c>
      <c r="M7501" s="28">
        <v>0</v>
      </c>
      <c r="N7501" s="28">
        <f t="shared" si="819"/>
        <v>0</v>
      </c>
      <c r="O7501" s="28">
        <f t="shared" si="820"/>
        <v>0</v>
      </c>
      <c r="P7501" s="24">
        <f>IF([1]DEPURADO!H7495&gt;1,0,[1]DEPURADO!B7495)</f>
        <v>0</v>
      </c>
      <c r="Q7501" s="30">
        <f t="shared" si="821"/>
        <v>0</v>
      </c>
      <c r="R7501" s="31">
        <f t="shared" si="822"/>
        <v>0</v>
      </c>
      <c r="S7501" s="31">
        <f>+[1]DEPURADO!J7495</f>
        <v>0</v>
      </c>
      <c r="T7501" s="23" t="s">
        <v>45</v>
      </c>
      <c r="U7501" s="31">
        <f>+[1]DEPURADO!I7495</f>
        <v>0</v>
      </c>
      <c r="V7501" s="30"/>
      <c r="W7501" s="23" t="s">
        <v>45</v>
      </c>
      <c r="X7501" s="31">
        <f>+[1]DEPURADO!K7495+[1]DEPURADO!L7495</f>
        <v>0</v>
      </c>
      <c r="Y7501" s="23" t="s">
        <v>45</v>
      </c>
      <c r="Z7501" s="31">
        <f t="shared" si="823"/>
        <v>0</v>
      </c>
      <c r="AA7501" s="31"/>
      <c r="AB7501" s="31">
        <v>0</v>
      </c>
      <c r="AC7501" s="31">
        <v>0</v>
      </c>
      <c r="AD7501" s="30"/>
      <c r="AE7501" s="30">
        <f>+[1]DEPURADO!K7495</f>
        <v>0</v>
      </c>
      <c r="AF7501" s="30">
        <v>0</v>
      </c>
      <c r="AG7501" s="30">
        <f t="shared" si="824"/>
        <v>0</v>
      </c>
      <c r="AH7501" s="30">
        <v>0</v>
      </c>
      <c r="AI7501" s="30">
        <f>+[1]DEPURADO!G7495</f>
        <v>0</v>
      </c>
      <c r="AJ7501" s="32"/>
      <c r="AK7501" s="33"/>
    </row>
    <row r="7502" spans="1:37" s="34" customFormat="1" hidden="1" x14ac:dyDescent="0.25">
      <c r="A7502" s="23">
        <f t="shared" si="825"/>
        <v>7494</v>
      </c>
      <c r="B7502" s="24" t="s">
        <v>44</v>
      </c>
      <c r="C7502" s="23">
        <f>+[1]DEPURADO!A7496</f>
        <v>0</v>
      </c>
      <c r="D7502" s="23">
        <f>+[1]DEPURADO!B7496</f>
        <v>0</v>
      </c>
      <c r="E7502" s="25">
        <f>+[1]DEPURADO!C7496</f>
        <v>0</v>
      </c>
      <c r="F7502" s="26" t="str">
        <f>+IF([1]DEPURADO!D7496&gt;1,[1]DEPURADO!D7496," ")</f>
        <v xml:space="preserve"> </v>
      </c>
      <c r="G7502" s="27">
        <f>[1]DEPURADO!F7496</f>
        <v>0</v>
      </c>
      <c r="H7502" s="28">
        <v>0</v>
      </c>
      <c r="I7502" s="28">
        <f>+[1]DEPURADO!M7496+[1]DEPURADO!N7496</f>
        <v>0</v>
      </c>
      <c r="J7502" s="28">
        <f>+[1]DEPURADO!R7496</f>
        <v>0</v>
      </c>
      <c r="K7502" s="29">
        <f>+[1]DEPURADO!P7496+[1]DEPURADO!Q7496</f>
        <v>0</v>
      </c>
      <c r="L7502" s="28">
        <v>0</v>
      </c>
      <c r="M7502" s="28">
        <v>0</v>
      </c>
      <c r="N7502" s="28">
        <f t="shared" si="819"/>
        <v>0</v>
      </c>
      <c r="O7502" s="28">
        <f t="shared" si="820"/>
        <v>0</v>
      </c>
      <c r="P7502" s="24">
        <f>IF([1]DEPURADO!H7496&gt;1,0,[1]DEPURADO!B7496)</f>
        <v>0</v>
      </c>
      <c r="Q7502" s="30">
        <f t="shared" si="821"/>
        <v>0</v>
      </c>
      <c r="R7502" s="31">
        <f t="shared" si="822"/>
        <v>0</v>
      </c>
      <c r="S7502" s="31">
        <f>+[1]DEPURADO!J7496</f>
        <v>0</v>
      </c>
      <c r="T7502" s="23" t="s">
        <v>45</v>
      </c>
      <c r="U7502" s="31">
        <f>+[1]DEPURADO!I7496</f>
        <v>0</v>
      </c>
      <c r="V7502" s="30"/>
      <c r="W7502" s="23" t="s">
        <v>45</v>
      </c>
      <c r="X7502" s="31">
        <f>+[1]DEPURADO!K7496+[1]DEPURADO!L7496</f>
        <v>0</v>
      </c>
      <c r="Y7502" s="23" t="s">
        <v>45</v>
      </c>
      <c r="Z7502" s="31">
        <f t="shared" si="823"/>
        <v>0</v>
      </c>
      <c r="AA7502" s="31"/>
      <c r="AB7502" s="31">
        <v>0</v>
      </c>
      <c r="AC7502" s="31">
        <v>0</v>
      </c>
      <c r="AD7502" s="30"/>
      <c r="AE7502" s="30">
        <f>+[1]DEPURADO!K7496</f>
        <v>0</v>
      </c>
      <c r="AF7502" s="30">
        <v>0</v>
      </c>
      <c r="AG7502" s="30">
        <f t="shared" si="824"/>
        <v>0</v>
      </c>
      <c r="AH7502" s="30">
        <v>0</v>
      </c>
      <c r="AI7502" s="30">
        <f>+[1]DEPURADO!G7496</f>
        <v>0</v>
      </c>
      <c r="AJ7502" s="32"/>
      <c r="AK7502" s="33"/>
    </row>
    <row r="7503" spans="1:37" s="34" customFormat="1" hidden="1" x14ac:dyDescent="0.25">
      <c r="A7503" s="23">
        <f t="shared" si="825"/>
        <v>7495</v>
      </c>
      <c r="B7503" s="24" t="s">
        <v>44</v>
      </c>
      <c r="C7503" s="23">
        <f>+[1]DEPURADO!A7497</f>
        <v>0</v>
      </c>
      <c r="D7503" s="23">
        <f>+[1]DEPURADO!B7497</f>
        <v>0</v>
      </c>
      <c r="E7503" s="25">
        <f>+[1]DEPURADO!C7497</f>
        <v>0</v>
      </c>
      <c r="F7503" s="26" t="str">
        <f>+IF([1]DEPURADO!D7497&gt;1,[1]DEPURADO!D7497," ")</f>
        <v xml:space="preserve"> </v>
      </c>
      <c r="G7503" s="27">
        <f>[1]DEPURADO!F7497</f>
        <v>0</v>
      </c>
      <c r="H7503" s="28">
        <v>0</v>
      </c>
      <c r="I7503" s="28">
        <f>+[1]DEPURADO!M7497+[1]DEPURADO!N7497</f>
        <v>0</v>
      </c>
      <c r="J7503" s="28">
        <f>+[1]DEPURADO!R7497</f>
        <v>0</v>
      </c>
      <c r="K7503" s="29">
        <f>+[1]DEPURADO!P7497+[1]DEPURADO!Q7497</f>
        <v>0</v>
      </c>
      <c r="L7503" s="28">
        <v>0</v>
      </c>
      <c r="M7503" s="28">
        <v>0</v>
      </c>
      <c r="N7503" s="28">
        <f t="shared" si="819"/>
        <v>0</v>
      </c>
      <c r="O7503" s="28">
        <f t="shared" si="820"/>
        <v>0</v>
      </c>
      <c r="P7503" s="24">
        <f>IF([1]DEPURADO!H7497&gt;1,0,[1]DEPURADO!B7497)</f>
        <v>0</v>
      </c>
      <c r="Q7503" s="30">
        <f t="shared" si="821"/>
        <v>0</v>
      </c>
      <c r="R7503" s="31">
        <f t="shared" si="822"/>
        <v>0</v>
      </c>
      <c r="S7503" s="31">
        <f>+[1]DEPURADO!J7497</f>
        <v>0</v>
      </c>
      <c r="T7503" s="23" t="s">
        <v>45</v>
      </c>
      <c r="U7503" s="31">
        <f>+[1]DEPURADO!I7497</f>
        <v>0</v>
      </c>
      <c r="V7503" s="30"/>
      <c r="W7503" s="23" t="s">
        <v>45</v>
      </c>
      <c r="X7503" s="31">
        <f>+[1]DEPURADO!K7497+[1]DEPURADO!L7497</f>
        <v>0</v>
      </c>
      <c r="Y7503" s="23" t="s">
        <v>45</v>
      </c>
      <c r="Z7503" s="31">
        <f t="shared" si="823"/>
        <v>0</v>
      </c>
      <c r="AA7503" s="31"/>
      <c r="AB7503" s="31">
        <v>0</v>
      </c>
      <c r="AC7503" s="31">
        <v>0</v>
      </c>
      <c r="AD7503" s="30"/>
      <c r="AE7503" s="30">
        <f>+[1]DEPURADO!K7497</f>
        <v>0</v>
      </c>
      <c r="AF7503" s="30">
        <v>0</v>
      </c>
      <c r="AG7503" s="30">
        <f t="shared" si="824"/>
        <v>0</v>
      </c>
      <c r="AH7503" s="30">
        <v>0</v>
      </c>
      <c r="AI7503" s="30">
        <f>+[1]DEPURADO!G7497</f>
        <v>0</v>
      </c>
      <c r="AJ7503" s="32"/>
      <c r="AK7503" s="33"/>
    </row>
    <row r="7504" spans="1:37" s="34" customFormat="1" hidden="1" x14ac:dyDescent="0.25">
      <c r="A7504" s="23">
        <f t="shared" si="825"/>
        <v>7496</v>
      </c>
      <c r="B7504" s="24" t="s">
        <v>44</v>
      </c>
      <c r="C7504" s="23">
        <f>+[1]DEPURADO!A7498</f>
        <v>0</v>
      </c>
      <c r="D7504" s="23">
        <f>+[1]DEPURADO!B7498</f>
        <v>0</v>
      </c>
      <c r="E7504" s="25">
        <f>+[1]DEPURADO!C7498</f>
        <v>0</v>
      </c>
      <c r="F7504" s="26" t="str">
        <f>+IF([1]DEPURADO!D7498&gt;1,[1]DEPURADO!D7498," ")</f>
        <v xml:space="preserve"> </v>
      </c>
      <c r="G7504" s="27">
        <f>[1]DEPURADO!F7498</f>
        <v>0</v>
      </c>
      <c r="H7504" s="28">
        <v>0</v>
      </c>
      <c r="I7504" s="28">
        <f>+[1]DEPURADO!M7498+[1]DEPURADO!N7498</f>
        <v>0</v>
      </c>
      <c r="J7504" s="28">
        <f>+[1]DEPURADO!R7498</f>
        <v>0</v>
      </c>
      <c r="K7504" s="29">
        <f>+[1]DEPURADO!P7498+[1]DEPURADO!Q7498</f>
        <v>0</v>
      </c>
      <c r="L7504" s="28">
        <v>0</v>
      </c>
      <c r="M7504" s="28">
        <v>0</v>
      </c>
      <c r="N7504" s="28">
        <f t="shared" si="819"/>
        <v>0</v>
      </c>
      <c r="O7504" s="28">
        <f t="shared" si="820"/>
        <v>0</v>
      </c>
      <c r="P7504" s="24">
        <f>IF([1]DEPURADO!H7498&gt;1,0,[1]DEPURADO!B7498)</f>
        <v>0</v>
      </c>
      <c r="Q7504" s="30">
        <f t="shared" si="821"/>
        <v>0</v>
      </c>
      <c r="R7504" s="31">
        <f t="shared" si="822"/>
        <v>0</v>
      </c>
      <c r="S7504" s="31">
        <f>+[1]DEPURADO!J7498</f>
        <v>0</v>
      </c>
      <c r="T7504" s="23" t="s">
        <v>45</v>
      </c>
      <c r="U7504" s="31">
        <f>+[1]DEPURADO!I7498</f>
        <v>0</v>
      </c>
      <c r="V7504" s="30"/>
      <c r="W7504" s="23" t="s">
        <v>45</v>
      </c>
      <c r="X7504" s="31">
        <f>+[1]DEPURADO!K7498+[1]DEPURADO!L7498</f>
        <v>0</v>
      </c>
      <c r="Y7504" s="23" t="s">
        <v>45</v>
      </c>
      <c r="Z7504" s="31">
        <f t="shared" si="823"/>
        <v>0</v>
      </c>
      <c r="AA7504" s="31"/>
      <c r="AB7504" s="31">
        <v>0</v>
      </c>
      <c r="AC7504" s="31">
        <v>0</v>
      </c>
      <c r="AD7504" s="30"/>
      <c r="AE7504" s="30">
        <f>+[1]DEPURADO!K7498</f>
        <v>0</v>
      </c>
      <c r="AF7504" s="30">
        <v>0</v>
      </c>
      <c r="AG7504" s="30">
        <f t="shared" si="824"/>
        <v>0</v>
      </c>
      <c r="AH7504" s="30">
        <v>0</v>
      </c>
      <c r="AI7504" s="30">
        <f>+[1]DEPURADO!G7498</f>
        <v>0</v>
      </c>
      <c r="AJ7504" s="32"/>
      <c r="AK7504" s="33"/>
    </row>
    <row r="7505" spans="1:37" s="34" customFormat="1" hidden="1" x14ac:dyDescent="0.25">
      <c r="A7505" s="23">
        <f t="shared" si="825"/>
        <v>7497</v>
      </c>
      <c r="B7505" s="24" t="s">
        <v>44</v>
      </c>
      <c r="C7505" s="23">
        <f>+[1]DEPURADO!A7499</f>
        <v>0</v>
      </c>
      <c r="D7505" s="23">
        <f>+[1]DEPURADO!B7499</f>
        <v>0</v>
      </c>
      <c r="E7505" s="25">
        <f>+[1]DEPURADO!C7499</f>
        <v>0</v>
      </c>
      <c r="F7505" s="26" t="str">
        <f>+IF([1]DEPURADO!D7499&gt;1,[1]DEPURADO!D7499," ")</f>
        <v xml:space="preserve"> </v>
      </c>
      <c r="G7505" s="27">
        <f>[1]DEPURADO!F7499</f>
        <v>0</v>
      </c>
      <c r="H7505" s="28">
        <v>0</v>
      </c>
      <c r="I7505" s="28">
        <f>+[1]DEPURADO!M7499+[1]DEPURADO!N7499</f>
        <v>0</v>
      </c>
      <c r="J7505" s="28">
        <f>+[1]DEPURADO!R7499</f>
        <v>0</v>
      </c>
      <c r="K7505" s="29">
        <f>+[1]DEPURADO!P7499+[1]DEPURADO!Q7499</f>
        <v>0</v>
      </c>
      <c r="L7505" s="28">
        <v>0</v>
      </c>
      <c r="M7505" s="28">
        <v>0</v>
      </c>
      <c r="N7505" s="28">
        <f t="shared" si="819"/>
        <v>0</v>
      </c>
      <c r="O7505" s="28">
        <f t="shared" si="820"/>
        <v>0</v>
      </c>
      <c r="P7505" s="24">
        <f>IF([1]DEPURADO!H7499&gt;1,0,[1]DEPURADO!B7499)</f>
        <v>0</v>
      </c>
      <c r="Q7505" s="30">
        <f t="shared" si="821"/>
        <v>0</v>
      </c>
      <c r="R7505" s="31">
        <f t="shared" si="822"/>
        <v>0</v>
      </c>
      <c r="S7505" s="31">
        <f>+[1]DEPURADO!J7499</f>
        <v>0</v>
      </c>
      <c r="T7505" s="23" t="s">
        <v>45</v>
      </c>
      <c r="U7505" s="31">
        <f>+[1]DEPURADO!I7499</f>
        <v>0</v>
      </c>
      <c r="V7505" s="30"/>
      <c r="W7505" s="23" t="s">
        <v>45</v>
      </c>
      <c r="X7505" s="31">
        <f>+[1]DEPURADO!K7499+[1]DEPURADO!L7499</f>
        <v>0</v>
      </c>
      <c r="Y7505" s="23" t="s">
        <v>45</v>
      </c>
      <c r="Z7505" s="31">
        <f t="shared" si="823"/>
        <v>0</v>
      </c>
      <c r="AA7505" s="31"/>
      <c r="AB7505" s="31">
        <v>0</v>
      </c>
      <c r="AC7505" s="31">
        <v>0</v>
      </c>
      <c r="AD7505" s="30"/>
      <c r="AE7505" s="30">
        <f>+[1]DEPURADO!K7499</f>
        <v>0</v>
      </c>
      <c r="AF7505" s="30">
        <v>0</v>
      </c>
      <c r="AG7505" s="30">
        <f t="shared" si="824"/>
        <v>0</v>
      </c>
      <c r="AH7505" s="30">
        <v>0</v>
      </c>
      <c r="AI7505" s="30">
        <f>+[1]DEPURADO!G7499</f>
        <v>0</v>
      </c>
      <c r="AJ7505" s="32"/>
      <c r="AK7505" s="33"/>
    </row>
    <row r="7506" spans="1:37" s="34" customFormat="1" hidden="1" x14ac:dyDescent="0.25">
      <c r="A7506" s="23">
        <f t="shared" si="825"/>
        <v>7498</v>
      </c>
      <c r="B7506" s="24" t="s">
        <v>44</v>
      </c>
      <c r="C7506" s="23">
        <f>+[1]DEPURADO!A7500</f>
        <v>0</v>
      </c>
      <c r="D7506" s="23">
        <f>+[1]DEPURADO!B7500</f>
        <v>0</v>
      </c>
      <c r="E7506" s="25">
        <f>+[1]DEPURADO!C7500</f>
        <v>0</v>
      </c>
      <c r="F7506" s="26" t="str">
        <f>+IF([1]DEPURADO!D7500&gt;1,[1]DEPURADO!D7500," ")</f>
        <v xml:space="preserve"> </v>
      </c>
      <c r="G7506" s="27">
        <f>[1]DEPURADO!F7500</f>
        <v>0</v>
      </c>
      <c r="H7506" s="28">
        <v>0</v>
      </c>
      <c r="I7506" s="28">
        <f>+[1]DEPURADO!M7500+[1]DEPURADO!N7500</f>
        <v>0</v>
      </c>
      <c r="J7506" s="28">
        <f>+[1]DEPURADO!R7500</f>
        <v>0</v>
      </c>
      <c r="K7506" s="29">
        <f>+[1]DEPURADO!P7500+[1]DEPURADO!Q7500</f>
        <v>0</v>
      </c>
      <c r="L7506" s="28">
        <v>0</v>
      </c>
      <c r="M7506" s="28">
        <v>0</v>
      </c>
      <c r="N7506" s="28">
        <f t="shared" si="819"/>
        <v>0</v>
      </c>
      <c r="O7506" s="28">
        <f t="shared" si="820"/>
        <v>0</v>
      </c>
      <c r="P7506" s="24">
        <f>IF([1]DEPURADO!H7500&gt;1,0,[1]DEPURADO!B7500)</f>
        <v>0</v>
      </c>
      <c r="Q7506" s="30">
        <f t="shared" si="821"/>
        <v>0</v>
      </c>
      <c r="R7506" s="31">
        <f t="shared" si="822"/>
        <v>0</v>
      </c>
      <c r="S7506" s="31">
        <f>+[1]DEPURADO!J7500</f>
        <v>0</v>
      </c>
      <c r="T7506" s="23" t="s">
        <v>45</v>
      </c>
      <c r="U7506" s="31">
        <f>+[1]DEPURADO!I7500</f>
        <v>0</v>
      </c>
      <c r="V7506" s="30"/>
      <c r="W7506" s="23" t="s">
        <v>45</v>
      </c>
      <c r="X7506" s="31">
        <f>+[1]DEPURADO!K7500+[1]DEPURADO!L7500</f>
        <v>0</v>
      </c>
      <c r="Y7506" s="23" t="s">
        <v>45</v>
      </c>
      <c r="Z7506" s="31">
        <f t="shared" si="823"/>
        <v>0</v>
      </c>
      <c r="AA7506" s="31"/>
      <c r="AB7506" s="31">
        <v>0</v>
      </c>
      <c r="AC7506" s="31">
        <v>0</v>
      </c>
      <c r="AD7506" s="30"/>
      <c r="AE7506" s="30">
        <f>+[1]DEPURADO!K7500</f>
        <v>0</v>
      </c>
      <c r="AF7506" s="30">
        <v>0</v>
      </c>
      <c r="AG7506" s="30">
        <f t="shared" si="824"/>
        <v>0</v>
      </c>
      <c r="AH7506" s="30">
        <v>0</v>
      </c>
      <c r="AI7506" s="30">
        <f>+[1]DEPURADO!G7500</f>
        <v>0</v>
      </c>
      <c r="AJ7506" s="32"/>
      <c r="AK7506" s="33"/>
    </row>
    <row r="7507" spans="1:37" s="34" customFormat="1" hidden="1" x14ac:dyDescent="0.25">
      <c r="A7507" s="23">
        <f t="shared" si="825"/>
        <v>7499</v>
      </c>
      <c r="B7507" s="24" t="s">
        <v>44</v>
      </c>
      <c r="C7507" s="23">
        <f>+[1]DEPURADO!A7501</f>
        <v>0</v>
      </c>
      <c r="D7507" s="23">
        <f>+[1]DEPURADO!B7501</f>
        <v>0</v>
      </c>
      <c r="E7507" s="25">
        <f>+[1]DEPURADO!C7501</f>
        <v>0</v>
      </c>
      <c r="F7507" s="26" t="str">
        <f>+IF([1]DEPURADO!D7501&gt;1,[1]DEPURADO!D7501," ")</f>
        <v xml:space="preserve"> </v>
      </c>
      <c r="G7507" s="27">
        <f>[1]DEPURADO!F7501</f>
        <v>0</v>
      </c>
      <c r="H7507" s="28">
        <v>0</v>
      </c>
      <c r="I7507" s="28">
        <f>+[1]DEPURADO!M7501+[1]DEPURADO!N7501</f>
        <v>0</v>
      </c>
      <c r="J7507" s="28">
        <f>+[1]DEPURADO!R7501</f>
        <v>0</v>
      </c>
      <c r="K7507" s="29">
        <f>+[1]DEPURADO!P7501+[1]DEPURADO!Q7501</f>
        <v>0</v>
      </c>
      <c r="L7507" s="28">
        <v>0</v>
      </c>
      <c r="M7507" s="28">
        <v>0</v>
      </c>
      <c r="N7507" s="28">
        <f t="shared" si="819"/>
        <v>0</v>
      </c>
      <c r="O7507" s="28">
        <f t="shared" si="820"/>
        <v>0</v>
      </c>
      <c r="P7507" s="24">
        <f>IF([1]DEPURADO!H7501&gt;1,0,[1]DEPURADO!B7501)</f>
        <v>0</v>
      </c>
      <c r="Q7507" s="30">
        <f t="shared" si="821"/>
        <v>0</v>
      </c>
      <c r="R7507" s="31">
        <f t="shared" si="822"/>
        <v>0</v>
      </c>
      <c r="S7507" s="31">
        <f>+[1]DEPURADO!J7501</f>
        <v>0</v>
      </c>
      <c r="T7507" s="23" t="s">
        <v>45</v>
      </c>
      <c r="U7507" s="31">
        <f>+[1]DEPURADO!I7501</f>
        <v>0</v>
      </c>
      <c r="V7507" s="30"/>
      <c r="W7507" s="23" t="s">
        <v>45</v>
      </c>
      <c r="X7507" s="31">
        <f>+[1]DEPURADO!K7501+[1]DEPURADO!L7501</f>
        <v>0</v>
      </c>
      <c r="Y7507" s="23" t="s">
        <v>45</v>
      </c>
      <c r="Z7507" s="31">
        <f t="shared" si="823"/>
        <v>0</v>
      </c>
      <c r="AA7507" s="31"/>
      <c r="AB7507" s="31">
        <v>0</v>
      </c>
      <c r="AC7507" s="31">
        <v>0</v>
      </c>
      <c r="AD7507" s="30"/>
      <c r="AE7507" s="30">
        <f>+[1]DEPURADO!K7501</f>
        <v>0</v>
      </c>
      <c r="AF7507" s="30">
        <v>0</v>
      </c>
      <c r="AG7507" s="30">
        <f t="shared" si="824"/>
        <v>0</v>
      </c>
      <c r="AH7507" s="30">
        <v>0</v>
      </c>
      <c r="AI7507" s="30">
        <f>+[1]DEPURADO!G7501</f>
        <v>0</v>
      </c>
      <c r="AJ7507" s="32"/>
      <c r="AK7507" s="33"/>
    </row>
    <row r="7508" spans="1:37" s="34" customFormat="1" hidden="1" x14ac:dyDescent="0.25">
      <c r="A7508" s="23">
        <f t="shared" si="825"/>
        <v>7500</v>
      </c>
      <c r="B7508" s="24" t="s">
        <v>44</v>
      </c>
      <c r="C7508" s="23">
        <f>+[1]DEPURADO!A7502</f>
        <v>0</v>
      </c>
      <c r="D7508" s="23">
        <f>+[1]DEPURADO!B7502</f>
        <v>0</v>
      </c>
      <c r="E7508" s="25">
        <f>+[1]DEPURADO!C7502</f>
        <v>0</v>
      </c>
      <c r="F7508" s="26" t="str">
        <f>+IF([1]DEPURADO!D7502&gt;1,[1]DEPURADO!D7502," ")</f>
        <v xml:space="preserve"> </v>
      </c>
      <c r="G7508" s="27">
        <f>[1]DEPURADO!F7502</f>
        <v>0</v>
      </c>
      <c r="H7508" s="28">
        <v>0</v>
      </c>
      <c r="I7508" s="28">
        <f>+[1]DEPURADO!M7502+[1]DEPURADO!N7502</f>
        <v>0</v>
      </c>
      <c r="J7508" s="28">
        <f>+[1]DEPURADO!R7502</f>
        <v>0</v>
      </c>
      <c r="K7508" s="29">
        <f>+[1]DEPURADO!P7502+[1]DEPURADO!Q7502</f>
        <v>0</v>
      </c>
      <c r="L7508" s="28">
        <v>0</v>
      </c>
      <c r="M7508" s="28">
        <v>0</v>
      </c>
      <c r="N7508" s="28">
        <f t="shared" si="819"/>
        <v>0</v>
      </c>
      <c r="O7508" s="28">
        <f t="shared" si="820"/>
        <v>0</v>
      </c>
      <c r="P7508" s="24">
        <f>IF([1]DEPURADO!H7502&gt;1,0,[1]DEPURADO!B7502)</f>
        <v>0</v>
      </c>
      <c r="Q7508" s="30">
        <f t="shared" si="821"/>
        <v>0</v>
      </c>
      <c r="R7508" s="31">
        <f t="shared" si="822"/>
        <v>0</v>
      </c>
      <c r="S7508" s="31">
        <f>+[1]DEPURADO!J7502</f>
        <v>0</v>
      </c>
      <c r="T7508" s="23" t="s">
        <v>45</v>
      </c>
      <c r="U7508" s="31">
        <f>+[1]DEPURADO!I7502</f>
        <v>0</v>
      </c>
      <c r="V7508" s="30"/>
      <c r="W7508" s="23" t="s">
        <v>45</v>
      </c>
      <c r="X7508" s="31">
        <f>+[1]DEPURADO!K7502+[1]DEPURADO!L7502</f>
        <v>0</v>
      </c>
      <c r="Y7508" s="23" t="s">
        <v>45</v>
      </c>
      <c r="Z7508" s="31">
        <f t="shared" si="823"/>
        <v>0</v>
      </c>
      <c r="AA7508" s="31"/>
      <c r="AB7508" s="31">
        <v>0</v>
      </c>
      <c r="AC7508" s="31">
        <v>0</v>
      </c>
      <c r="AD7508" s="30"/>
      <c r="AE7508" s="30">
        <f>+[1]DEPURADO!K7502</f>
        <v>0</v>
      </c>
      <c r="AF7508" s="30">
        <v>0</v>
      </c>
      <c r="AG7508" s="30">
        <f t="shared" si="824"/>
        <v>0</v>
      </c>
      <c r="AH7508" s="30">
        <v>0</v>
      </c>
      <c r="AI7508" s="30">
        <f>+[1]DEPURADO!G7502</f>
        <v>0</v>
      </c>
      <c r="AJ7508" s="32"/>
      <c r="AK7508" s="33"/>
    </row>
    <row r="7509" spans="1:37" s="34" customFormat="1" hidden="1" x14ac:dyDescent="0.25">
      <c r="A7509" s="23">
        <f t="shared" si="825"/>
        <v>7501</v>
      </c>
      <c r="B7509" s="24" t="s">
        <v>44</v>
      </c>
      <c r="C7509" s="23">
        <f>+[1]DEPURADO!A7503</f>
        <v>0</v>
      </c>
      <c r="D7509" s="23">
        <f>+[1]DEPURADO!B7503</f>
        <v>0</v>
      </c>
      <c r="E7509" s="25">
        <f>+[1]DEPURADO!C7503</f>
        <v>0</v>
      </c>
      <c r="F7509" s="26" t="str">
        <f>+IF([1]DEPURADO!D7503&gt;1,[1]DEPURADO!D7503," ")</f>
        <v xml:space="preserve"> </v>
      </c>
      <c r="G7509" s="27">
        <f>[1]DEPURADO!F7503</f>
        <v>0</v>
      </c>
      <c r="H7509" s="28">
        <v>0</v>
      </c>
      <c r="I7509" s="28">
        <f>+[1]DEPURADO!M7503+[1]DEPURADO!N7503</f>
        <v>0</v>
      </c>
      <c r="J7509" s="28">
        <f>+[1]DEPURADO!R7503</f>
        <v>0</v>
      </c>
      <c r="K7509" s="29">
        <f>+[1]DEPURADO!P7503+[1]DEPURADO!Q7503</f>
        <v>0</v>
      </c>
      <c r="L7509" s="28">
        <v>0</v>
      </c>
      <c r="M7509" s="28">
        <v>0</v>
      </c>
      <c r="N7509" s="28">
        <f t="shared" si="819"/>
        <v>0</v>
      </c>
      <c r="O7509" s="28">
        <f t="shared" si="820"/>
        <v>0</v>
      </c>
      <c r="P7509" s="24">
        <f>IF([1]DEPURADO!H7503&gt;1,0,[1]DEPURADO!B7503)</f>
        <v>0</v>
      </c>
      <c r="Q7509" s="30">
        <f t="shared" si="821"/>
        <v>0</v>
      </c>
      <c r="R7509" s="31">
        <f t="shared" si="822"/>
        <v>0</v>
      </c>
      <c r="S7509" s="31">
        <f>+[1]DEPURADO!J7503</f>
        <v>0</v>
      </c>
      <c r="T7509" s="23" t="s">
        <v>45</v>
      </c>
      <c r="U7509" s="31">
        <f>+[1]DEPURADO!I7503</f>
        <v>0</v>
      </c>
      <c r="V7509" s="30"/>
      <c r="W7509" s="23" t="s">
        <v>45</v>
      </c>
      <c r="X7509" s="31">
        <f>+[1]DEPURADO!K7503+[1]DEPURADO!L7503</f>
        <v>0</v>
      </c>
      <c r="Y7509" s="23" t="s">
        <v>45</v>
      </c>
      <c r="Z7509" s="31">
        <f t="shared" si="823"/>
        <v>0</v>
      </c>
      <c r="AA7509" s="31"/>
      <c r="AB7509" s="31">
        <v>0</v>
      </c>
      <c r="AC7509" s="31">
        <v>0</v>
      </c>
      <c r="AD7509" s="30"/>
      <c r="AE7509" s="30">
        <f>+[1]DEPURADO!K7503</f>
        <v>0</v>
      </c>
      <c r="AF7509" s="30">
        <v>0</v>
      </c>
      <c r="AG7509" s="30">
        <f t="shared" si="824"/>
        <v>0</v>
      </c>
      <c r="AH7509" s="30">
        <v>0</v>
      </c>
      <c r="AI7509" s="30">
        <f>+[1]DEPURADO!G7503</f>
        <v>0</v>
      </c>
      <c r="AJ7509" s="32"/>
      <c r="AK7509" s="33"/>
    </row>
    <row r="7510" spans="1:37" s="34" customFormat="1" hidden="1" x14ac:dyDescent="0.25">
      <c r="A7510" s="23">
        <f t="shared" si="825"/>
        <v>7502</v>
      </c>
      <c r="B7510" s="24" t="s">
        <v>44</v>
      </c>
      <c r="C7510" s="23">
        <f>+[1]DEPURADO!A7504</f>
        <v>0</v>
      </c>
      <c r="D7510" s="23">
        <f>+[1]DEPURADO!B7504</f>
        <v>0</v>
      </c>
      <c r="E7510" s="25">
        <f>+[1]DEPURADO!C7504</f>
        <v>0</v>
      </c>
      <c r="F7510" s="26" t="str">
        <f>+IF([1]DEPURADO!D7504&gt;1,[1]DEPURADO!D7504," ")</f>
        <v xml:space="preserve"> </v>
      </c>
      <c r="G7510" s="27">
        <f>[1]DEPURADO!F7504</f>
        <v>0</v>
      </c>
      <c r="H7510" s="28">
        <v>0</v>
      </c>
      <c r="I7510" s="28">
        <f>+[1]DEPURADO!M7504+[1]DEPURADO!N7504</f>
        <v>0</v>
      </c>
      <c r="J7510" s="28">
        <f>+[1]DEPURADO!R7504</f>
        <v>0</v>
      </c>
      <c r="K7510" s="29">
        <f>+[1]DEPURADO!P7504+[1]DEPURADO!Q7504</f>
        <v>0</v>
      </c>
      <c r="L7510" s="28">
        <v>0</v>
      </c>
      <c r="M7510" s="28">
        <v>0</v>
      </c>
      <c r="N7510" s="28">
        <f t="shared" si="819"/>
        <v>0</v>
      </c>
      <c r="O7510" s="28">
        <f t="shared" si="820"/>
        <v>0</v>
      </c>
      <c r="P7510" s="24">
        <f>IF([1]DEPURADO!H7504&gt;1,0,[1]DEPURADO!B7504)</f>
        <v>0</v>
      </c>
      <c r="Q7510" s="30">
        <f t="shared" si="821"/>
        <v>0</v>
      </c>
      <c r="R7510" s="31">
        <f t="shared" si="822"/>
        <v>0</v>
      </c>
      <c r="S7510" s="31">
        <f>+[1]DEPURADO!J7504</f>
        <v>0</v>
      </c>
      <c r="T7510" s="23" t="s">
        <v>45</v>
      </c>
      <c r="U7510" s="31">
        <f>+[1]DEPURADO!I7504</f>
        <v>0</v>
      </c>
      <c r="V7510" s="30"/>
      <c r="W7510" s="23" t="s">
        <v>45</v>
      </c>
      <c r="X7510" s="31">
        <f>+[1]DEPURADO!K7504+[1]DEPURADO!L7504</f>
        <v>0</v>
      </c>
      <c r="Y7510" s="23" t="s">
        <v>45</v>
      </c>
      <c r="Z7510" s="31">
        <f t="shared" si="823"/>
        <v>0</v>
      </c>
      <c r="AA7510" s="31"/>
      <c r="AB7510" s="31">
        <v>0</v>
      </c>
      <c r="AC7510" s="31">
        <v>0</v>
      </c>
      <c r="AD7510" s="30"/>
      <c r="AE7510" s="30">
        <f>+[1]DEPURADO!K7504</f>
        <v>0</v>
      </c>
      <c r="AF7510" s="30">
        <v>0</v>
      </c>
      <c r="AG7510" s="30">
        <f t="shared" si="824"/>
        <v>0</v>
      </c>
      <c r="AH7510" s="30">
        <v>0</v>
      </c>
      <c r="AI7510" s="30">
        <f>+[1]DEPURADO!G7504</f>
        <v>0</v>
      </c>
      <c r="AJ7510" s="32"/>
      <c r="AK7510" s="33"/>
    </row>
    <row r="7511" spans="1:37" s="34" customFormat="1" hidden="1" x14ac:dyDescent="0.25">
      <c r="A7511" s="23">
        <f t="shared" si="825"/>
        <v>7503</v>
      </c>
      <c r="B7511" s="24" t="s">
        <v>44</v>
      </c>
      <c r="C7511" s="23">
        <f>+[1]DEPURADO!A7505</f>
        <v>0</v>
      </c>
      <c r="D7511" s="23">
        <f>+[1]DEPURADO!B7505</f>
        <v>0</v>
      </c>
      <c r="E7511" s="25">
        <f>+[1]DEPURADO!C7505</f>
        <v>0</v>
      </c>
      <c r="F7511" s="26" t="str">
        <f>+IF([1]DEPURADO!D7505&gt;1,[1]DEPURADO!D7505," ")</f>
        <v xml:space="preserve"> </v>
      </c>
      <c r="G7511" s="27">
        <f>[1]DEPURADO!F7505</f>
        <v>0</v>
      </c>
      <c r="H7511" s="28">
        <v>0</v>
      </c>
      <c r="I7511" s="28">
        <f>+[1]DEPURADO!M7505+[1]DEPURADO!N7505</f>
        <v>0</v>
      </c>
      <c r="J7511" s="28">
        <f>+[1]DEPURADO!R7505</f>
        <v>0</v>
      </c>
      <c r="K7511" s="29">
        <f>+[1]DEPURADO!P7505+[1]DEPURADO!Q7505</f>
        <v>0</v>
      </c>
      <c r="L7511" s="28">
        <v>0</v>
      </c>
      <c r="M7511" s="28">
        <v>0</v>
      </c>
      <c r="N7511" s="28">
        <f t="shared" si="819"/>
        <v>0</v>
      </c>
      <c r="O7511" s="28">
        <f t="shared" si="820"/>
        <v>0</v>
      </c>
      <c r="P7511" s="24">
        <f>IF([1]DEPURADO!H7505&gt;1,0,[1]DEPURADO!B7505)</f>
        <v>0</v>
      </c>
      <c r="Q7511" s="30">
        <f t="shared" si="821"/>
        <v>0</v>
      </c>
      <c r="R7511" s="31">
        <f t="shared" si="822"/>
        <v>0</v>
      </c>
      <c r="S7511" s="31">
        <f>+[1]DEPURADO!J7505</f>
        <v>0</v>
      </c>
      <c r="T7511" s="23" t="s">
        <v>45</v>
      </c>
      <c r="U7511" s="31">
        <f>+[1]DEPURADO!I7505</f>
        <v>0</v>
      </c>
      <c r="V7511" s="30"/>
      <c r="W7511" s="23" t="s">
        <v>45</v>
      </c>
      <c r="X7511" s="31">
        <f>+[1]DEPURADO!K7505+[1]DEPURADO!L7505</f>
        <v>0</v>
      </c>
      <c r="Y7511" s="23" t="s">
        <v>45</v>
      </c>
      <c r="Z7511" s="31">
        <f t="shared" si="823"/>
        <v>0</v>
      </c>
      <c r="AA7511" s="31"/>
      <c r="AB7511" s="31">
        <v>0</v>
      </c>
      <c r="AC7511" s="31">
        <v>0</v>
      </c>
      <c r="AD7511" s="30"/>
      <c r="AE7511" s="30">
        <f>+[1]DEPURADO!K7505</f>
        <v>0</v>
      </c>
      <c r="AF7511" s="30">
        <v>0</v>
      </c>
      <c r="AG7511" s="30">
        <f t="shared" si="824"/>
        <v>0</v>
      </c>
      <c r="AH7511" s="30">
        <v>0</v>
      </c>
      <c r="AI7511" s="30">
        <f>+[1]DEPURADO!G7505</f>
        <v>0</v>
      </c>
      <c r="AJ7511" s="32"/>
      <c r="AK7511" s="33"/>
    </row>
    <row r="7512" spans="1:37" s="34" customFormat="1" hidden="1" x14ac:dyDescent="0.25">
      <c r="A7512" s="23">
        <f t="shared" si="825"/>
        <v>7504</v>
      </c>
      <c r="B7512" s="24" t="s">
        <v>44</v>
      </c>
      <c r="C7512" s="23">
        <f>+[1]DEPURADO!A7506</f>
        <v>0</v>
      </c>
      <c r="D7512" s="23">
        <f>+[1]DEPURADO!B7506</f>
        <v>0</v>
      </c>
      <c r="E7512" s="25">
        <f>+[1]DEPURADO!C7506</f>
        <v>0</v>
      </c>
      <c r="F7512" s="26" t="str">
        <f>+IF([1]DEPURADO!D7506&gt;1,[1]DEPURADO!D7506," ")</f>
        <v xml:space="preserve"> </v>
      </c>
      <c r="G7512" s="27">
        <f>[1]DEPURADO!F7506</f>
        <v>0</v>
      </c>
      <c r="H7512" s="28">
        <v>0</v>
      </c>
      <c r="I7512" s="28">
        <f>+[1]DEPURADO!M7506+[1]DEPURADO!N7506</f>
        <v>0</v>
      </c>
      <c r="J7512" s="28">
        <f>+[1]DEPURADO!R7506</f>
        <v>0</v>
      </c>
      <c r="K7512" s="29">
        <f>+[1]DEPURADO!P7506+[1]DEPURADO!Q7506</f>
        <v>0</v>
      </c>
      <c r="L7512" s="28">
        <v>0</v>
      </c>
      <c r="M7512" s="28">
        <v>0</v>
      </c>
      <c r="N7512" s="28">
        <f t="shared" si="819"/>
        <v>0</v>
      </c>
      <c r="O7512" s="28">
        <f t="shared" si="820"/>
        <v>0</v>
      </c>
      <c r="P7512" s="24">
        <f>IF([1]DEPURADO!H7506&gt;1,0,[1]DEPURADO!B7506)</f>
        <v>0</v>
      </c>
      <c r="Q7512" s="30">
        <f t="shared" si="821"/>
        <v>0</v>
      </c>
      <c r="R7512" s="31">
        <f t="shared" si="822"/>
        <v>0</v>
      </c>
      <c r="S7512" s="31">
        <f>+[1]DEPURADO!J7506</f>
        <v>0</v>
      </c>
      <c r="T7512" s="23" t="s">
        <v>45</v>
      </c>
      <c r="U7512" s="31">
        <f>+[1]DEPURADO!I7506</f>
        <v>0</v>
      </c>
      <c r="V7512" s="30"/>
      <c r="W7512" s="23" t="s">
        <v>45</v>
      </c>
      <c r="X7512" s="31">
        <f>+[1]DEPURADO!K7506+[1]DEPURADO!L7506</f>
        <v>0</v>
      </c>
      <c r="Y7512" s="23" t="s">
        <v>45</v>
      </c>
      <c r="Z7512" s="31">
        <f t="shared" si="823"/>
        <v>0</v>
      </c>
      <c r="AA7512" s="31"/>
      <c r="AB7512" s="31">
        <v>0</v>
      </c>
      <c r="AC7512" s="31">
        <v>0</v>
      </c>
      <c r="AD7512" s="30"/>
      <c r="AE7512" s="30">
        <f>+[1]DEPURADO!K7506</f>
        <v>0</v>
      </c>
      <c r="AF7512" s="30">
        <v>0</v>
      </c>
      <c r="AG7512" s="30">
        <f t="shared" si="824"/>
        <v>0</v>
      </c>
      <c r="AH7512" s="30">
        <v>0</v>
      </c>
      <c r="AI7512" s="30">
        <f>+[1]DEPURADO!G7506</f>
        <v>0</v>
      </c>
      <c r="AJ7512" s="32"/>
      <c r="AK7512" s="33"/>
    </row>
    <row r="7513" spans="1:37" s="34" customFormat="1" hidden="1" x14ac:dyDescent="0.25">
      <c r="A7513" s="23">
        <f t="shared" si="825"/>
        <v>7505</v>
      </c>
      <c r="B7513" s="24" t="s">
        <v>44</v>
      </c>
      <c r="C7513" s="23">
        <f>+[1]DEPURADO!A7507</f>
        <v>0</v>
      </c>
      <c r="D7513" s="23">
        <f>+[1]DEPURADO!B7507</f>
        <v>0</v>
      </c>
      <c r="E7513" s="25">
        <f>+[1]DEPURADO!C7507</f>
        <v>0</v>
      </c>
      <c r="F7513" s="26" t="str">
        <f>+IF([1]DEPURADO!D7507&gt;1,[1]DEPURADO!D7507," ")</f>
        <v xml:space="preserve"> </v>
      </c>
      <c r="G7513" s="27">
        <f>[1]DEPURADO!F7507</f>
        <v>0</v>
      </c>
      <c r="H7513" s="28">
        <v>0</v>
      </c>
      <c r="I7513" s="28">
        <f>+[1]DEPURADO!M7507+[1]DEPURADO!N7507</f>
        <v>0</v>
      </c>
      <c r="J7513" s="28">
        <f>+[1]DEPURADO!R7507</f>
        <v>0</v>
      </c>
      <c r="K7513" s="29">
        <f>+[1]DEPURADO!P7507+[1]DEPURADO!Q7507</f>
        <v>0</v>
      </c>
      <c r="L7513" s="28">
        <v>0</v>
      </c>
      <c r="M7513" s="28">
        <v>0</v>
      </c>
      <c r="N7513" s="28">
        <f t="shared" si="819"/>
        <v>0</v>
      </c>
      <c r="O7513" s="28">
        <f t="shared" si="820"/>
        <v>0</v>
      </c>
      <c r="P7513" s="24">
        <f>IF([1]DEPURADO!H7507&gt;1,0,[1]DEPURADO!B7507)</f>
        <v>0</v>
      </c>
      <c r="Q7513" s="30">
        <f t="shared" si="821"/>
        <v>0</v>
      </c>
      <c r="R7513" s="31">
        <f t="shared" si="822"/>
        <v>0</v>
      </c>
      <c r="S7513" s="31">
        <f>+[1]DEPURADO!J7507</f>
        <v>0</v>
      </c>
      <c r="T7513" s="23" t="s">
        <v>45</v>
      </c>
      <c r="U7513" s="31">
        <f>+[1]DEPURADO!I7507</f>
        <v>0</v>
      </c>
      <c r="V7513" s="30"/>
      <c r="W7513" s="23" t="s">
        <v>45</v>
      </c>
      <c r="X7513" s="31">
        <f>+[1]DEPURADO!K7507+[1]DEPURADO!L7507</f>
        <v>0</v>
      </c>
      <c r="Y7513" s="23" t="s">
        <v>45</v>
      </c>
      <c r="Z7513" s="31">
        <f t="shared" si="823"/>
        <v>0</v>
      </c>
      <c r="AA7513" s="31"/>
      <c r="AB7513" s="31">
        <v>0</v>
      </c>
      <c r="AC7513" s="31">
        <v>0</v>
      </c>
      <c r="AD7513" s="30"/>
      <c r="AE7513" s="30">
        <f>+[1]DEPURADO!K7507</f>
        <v>0</v>
      </c>
      <c r="AF7513" s="30">
        <v>0</v>
      </c>
      <c r="AG7513" s="30">
        <f t="shared" si="824"/>
        <v>0</v>
      </c>
      <c r="AH7513" s="30">
        <v>0</v>
      </c>
      <c r="AI7513" s="30">
        <f>+[1]DEPURADO!G7507</f>
        <v>0</v>
      </c>
      <c r="AJ7513" s="32"/>
      <c r="AK7513" s="33"/>
    </row>
    <row r="7514" spans="1:37" s="34" customFormat="1" hidden="1" x14ac:dyDescent="0.25">
      <c r="A7514" s="23">
        <f t="shared" si="825"/>
        <v>7506</v>
      </c>
      <c r="B7514" s="24" t="s">
        <v>44</v>
      </c>
      <c r="C7514" s="23">
        <f>+[1]DEPURADO!A7508</f>
        <v>0</v>
      </c>
      <c r="D7514" s="23">
        <f>+[1]DEPURADO!B7508</f>
        <v>0</v>
      </c>
      <c r="E7514" s="25">
        <f>+[1]DEPURADO!C7508</f>
        <v>0</v>
      </c>
      <c r="F7514" s="26" t="str">
        <f>+IF([1]DEPURADO!D7508&gt;1,[1]DEPURADO!D7508," ")</f>
        <v xml:space="preserve"> </v>
      </c>
      <c r="G7514" s="27">
        <f>[1]DEPURADO!F7508</f>
        <v>0</v>
      </c>
      <c r="H7514" s="28">
        <v>0</v>
      </c>
      <c r="I7514" s="28">
        <f>+[1]DEPURADO!M7508+[1]DEPURADO!N7508</f>
        <v>0</v>
      </c>
      <c r="J7514" s="28">
        <f>+[1]DEPURADO!R7508</f>
        <v>0</v>
      </c>
      <c r="K7514" s="29">
        <f>+[1]DEPURADO!P7508+[1]DEPURADO!Q7508</f>
        <v>0</v>
      </c>
      <c r="L7514" s="28">
        <v>0</v>
      </c>
      <c r="M7514" s="28">
        <v>0</v>
      </c>
      <c r="N7514" s="28">
        <f t="shared" si="819"/>
        <v>0</v>
      </c>
      <c r="O7514" s="28">
        <f t="shared" si="820"/>
        <v>0</v>
      </c>
      <c r="P7514" s="24">
        <f>IF([1]DEPURADO!H7508&gt;1,0,[1]DEPURADO!B7508)</f>
        <v>0</v>
      </c>
      <c r="Q7514" s="30">
        <f t="shared" si="821"/>
        <v>0</v>
      </c>
      <c r="R7514" s="31">
        <f t="shared" si="822"/>
        <v>0</v>
      </c>
      <c r="S7514" s="31">
        <f>+[1]DEPURADO!J7508</f>
        <v>0</v>
      </c>
      <c r="T7514" s="23" t="s">
        <v>45</v>
      </c>
      <c r="U7514" s="31">
        <f>+[1]DEPURADO!I7508</f>
        <v>0</v>
      </c>
      <c r="V7514" s="30"/>
      <c r="W7514" s="23" t="s">
        <v>45</v>
      </c>
      <c r="X7514" s="31">
        <f>+[1]DEPURADO!K7508+[1]DEPURADO!L7508</f>
        <v>0</v>
      </c>
      <c r="Y7514" s="23" t="s">
        <v>45</v>
      </c>
      <c r="Z7514" s="31">
        <f t="shared" si="823"/>
        <v>0</v>
      </c>
      <c r="AA7514" s="31"/>
      <c r="AB7514" s="31">
        <v>0</v>
      </c>
      <c r="AC7514" s="31">
        <v>0</v>
      </c>
      <c r="AD7514" s="30"/>
      <c r="AE7514" s="30">
        <f>+[1]DEPURADO!K7508</f>
        <v>0</v>
      </c>
      <c r="AF7514" s="30">
        <v>0</v>
      </c>
      <c r="AG7514" s="30">
        <f t="shared" si="824"/>
        <v>0</v>
      </c>
      <c r="AH7514" s="30">
        <v>0</v>
      </c>
      <c r="AI7514" s="30">
        <f>+[1]DEPURADO!G7508</f>
        <v>0</v>
      </c>
      <c r="AJ7514" s="32"/>
      <c r="AK7514" s="33"/>
    </row>
    <row r="7515" spans="1:37" s="34" customFormat="1" hidden="1" x14ac:dyDescent="0.25">
      <c r="A7515" s="23">
        <f t="shared" si="825"/>
        <v>7507</v>
      </c>
      <c r="B7515" s="24" t="s">
        <v>44</v>
      </c>
      <c r="C7515" s="23">
        <f>+[1]DEPURADO!A7509</f>
        <v>0</v>
      </c>
      <c r="D7515" s="23">
        <f>+[1]DEPURADO!B7509</f>
        <v>0</v>
      </c>
      <c r="E7515" s="25">
        <f>+[1]DEPURADO!C7509</f>
        <v>0</v>
      </c>
      <c r="F7515" s="26" t="str">
        <f>+IF([1]DEPURADO!D7509&gt;1,[1]DEPURADO!D7509," ")</f>
        <v xml:space="preserve"> </v>
      </c>
      <c r="G7515" s="27">
        <f>[1]DEPURADO!F7509</f>
        <v>0</v>
      </c>
      <c r="H7515" s="28">
        <v>0</v>
      </c>
      <c r="I7515" s="28">
        <f>+[1]DEPURADO!M7509+[1]DEPURADO!N7509</f>
        <v>0</v>
      </c>
      <c r="J7515" s="28">
        <f>+[1]DEPURADO!R7509</f>
        <v>0</v>
      </c>
      <c r="K7515" s="29">
        <f>+[1]DEPURADO!P7509+[1]DEPURADO!Q7509</f>
        <v>0</v>
      </c>
      <c r="L7515" s="28">
        <v>0</v>
      </c>
      <c r="M7515" s="28">
        <v>0</v>
      </c>
      <c r="N7515" s="28">
        <f t="shared" si="819"/>
        <v>0</v>
      </c>
      <c r="O7515" s="28">
        <f t="shared" si="820"/>
        <v>0</v>
      </c>
      <c r="P7515" s="24">
        <f>IF([1]DEPURADO!H7509&gt;1,0,[1]DEPURADO!B7509)</f>
        <v>0</v>
      </c>
      <c r="Q7515" s="30">
        <f t="shared" si="821"/>
        <v>0</v>
      </c>
      <c r="R7515" s="31">
        <f t="shared" si="822"/>
        <v>0</v>
      </c>
      <c r="S7515" s="31">
        <f>+[1]DEPURADO!J7509</f>
        <v>0</v>
      </c>
      <c r="T7515" s="23" t="s">
        <v>45</v>
      </c>
      <c r="U7515" s="31">
        <f>+[1]DEPURADO!I7509</f>
        <v>0</v>
      </c>
      <c r="V7515" s="30"/>
      <c r="W7515" s="23" t="s">
        <v>45</v>
      </c>
      <c r="X7515" s="31">
        <f>+[1]DEPURADO!K7509+[1]DEPURADO!L7509</f>
        <v>0</v>
      </c>
      <c r="Y7515" s="23" t="s">
        <v>45</v>
      </c>
      <c r="Z7515" s="31">
        <f t="shared" si="823"/>
        <v>0</v>
      </c>
      <c r="AA7515" s="31"/>
      <c r="AB7515" s="31">
        <v>0</v>
      </c>
      <c r="AC7515" s="31">
        <v>0</v>
      </c>
      <c r="AD7515" s="30"/>
      <c r="AE7515" s="30">
        <f>+[1]DEPURADO!K7509</f>
        <v>0</v>
      </c>
      <c r="AF7515" s="30">
        <v>0</v>
      </c>
      <c r="AG7515" s="30">
        <f t="shared" si="824"/>
        <v>0</v>
      </c>
      <c r="AH7515" s="30">
        <v>0</v>
      </c>
      <c r="AI7515" s="30">
        <f>+[1]DEPURADO!G7509</f>
        <v>0</v>
      </c>
      <c r="AJ7515" s="32"/>
      <c r="AK7515" s="33"/>
    </row>
    <row r="7516" spans="1:37" s="34" customFormat="1" hidden="1" x14ac:dyDescent="0.25">
      <c r="A7516" s="23">
        <f t="shared" si="825"/>
        <v>7508</v>
      </c>
      <c r="B7516" s="24" t="s">
        <v>44</v>
      </c>
      <c r="C7516" s="23">
        <f>+[1]DEPURADO!A7510</f>
        <v>0</v>
      </c>
      <c r="D7516" s="23">
        <f>+[1]DEPURADO!B7510</f>
        <v>0</v>
      </c>
      <c r="E7516" s="25">
        <f>+[1]DEPURADO!C7510</f>
        <v>0</v>
      </c>
      <c r="F7516" s="26" t="str">
        <f>+IF([1]DEPURADO!D7510&gt;1,[1]DEPURADO!D7510," ")</f>
        <v xml:space="preserve"> </v>
      </c>
      <c r="G7516" s="27">
        <f>[1]DEPURADO!F7510</f>
        <v>0</v>
      </c>
      <c r="H7516" s="28">
        <v>0</v>
      </c>
      <c r="I7516" s="28">
        <f>+[1]DEPURADO!M7510+[1]DEPURADO!N7510</f>
        <v>0</v>
      </c>
      <c r="J7516" s="28">
        <f>+[1]DEPURADO!R7510</f>
        <v>0</v>
      </c>
      <c r="K7516" s="29">
        <f>+[1]DEPURADO!P7510+[1]DEPURADO!Q7510</f>
        <v>0</v>
      </c>
      <c r="L7516" s="28">
        <v>0</v>
      </c>
      <c r="M7516" s="28">
        <v>0</v>
      </c>
      <c r="N7516" s="28">
        <f t="shared" si="819"/>
        <v>0</v>
      </c>
      <c r="O7516" s="28">
        <f t="shared" si="820"/>
        <v>0</v>
      </c>
      <c r="P7516" s="24">
        <f>IF([1]DEPURADO!H7510&gt;1,0,[1]DEPURADO!B7510)</f>
        <v>0</v>
      </c>
      <c r="Q7516" s="30">
        <f t="shared" si="821"/>
        <v>0</v>
      </c>
      <c r="R7516" s="31">
        <f t="shared" si="822"/>
        <v>0</v>
      </c>
      <c r="S7516" s="31">
        <f>+[1]DEPURADO!J7510</f>
        <v>0</v>
      </c>
      <c r="T7516" s="23" t="s">
        <v>45</v>
      </c>
      <c r="U7516" s="31">
        <f>+[1]DEPURADO!I7510</f>
        <v>0</v>
      </c>
      <c r="V7516" s="30"/>
      <c r="W7516" s="23" t="s">
        <v>45</v>
      </c>
      <c r="X7516" s="31">
        <f>+[1]DEPURADO!K7510+[1]DEPURADO!L7510</f>
        <v>0</v>
      </c>
      <c r="Y7516" s="23" t="s">
        <v>45</v>
      </c>
      <c r="Z7516" s="31">
        <f t="shared" si="823"/>
        <v>0</v>
      </c>
      <c r="AA7516" s="31"/>
      <c r="AB7516" s="31">
        <v>0</v>
      </c>
      <c r="AC7516" s="31">
        <v>0</v>
      </c>
      <c r="AD7516" s="30"/>
      <c r="AE7516" s="30">
        <f>+[1]DEPURADO!K7510</f>
        <v>0</v>
      </c>
      <c r="AF7516" s="30">
        <v>0</v>
      </c>
      <c r="AG7516" s="30">
        <f t="shared" si="824"/>
        <v>0</v>
      </c>
      <c r="AH7516" s="30">
        <v>0</v>
      </c>
      <c r="AI7516" s="30">
        <f>+[1]DEPURADO!G7510</f>
        <v>0</v>
      </c>
      <c r="AJ7516" s="32"/>
      <c r="AK7516" s="33"/>
    </row>
    <row r="7517" spans="1:37" s="34" customFormat="1" hidden="1" x14ac:dyDescent="0.25">
      <c r="A7517" s="23">
        <f t="shared" si="825"/>
        <v>7509</v>
      </c>
      <c r="B7517" s="24" t="s">
        <v>44</v>
      </c>
      <c r="C7517" s="23">
        <f>+[1]DEPURADO!A7511</f>
        <v>0</v>
      </c>
      <c r="D7517" s="23">
        <f>+[1]DEPURADO!B7511</f>
        <v>0</v>
      </c>
      <c r="E7517" s="25">
        <f>+[1]DEPURADO!C7511</f>
        <v>0</v>
      </c>
      <c r="F7517" s="26" t="str">
        <f>+IF([1]DEPURADO!D7511&gt;1,[1]DEPURADO!D7511," ")</f>
        <v xml:space="preserve"> </v>
      </c>
      <c r="G7517" s="27">
        <f>[1]DEPURADO!F7511</f>
        <v>0</v>
      </c>
      <c r="H7517" s="28">
        <v>0</v>
      </c>
      <c r="I7517" s="28">
        <f>+[1]DEPURADO!M7511+[1]DEPURADO!N7511</f>
        <v>0</v>
      </c>
      <c r="J7517" s="28">
        <f>+[1]DEPURADO!R7511</f>
        <v>0</v>
      </c>
      <c r="K7517" s="29">
        <f>+[1]DEPURADO!P7511+[1]DEPURADO!Q7511</f>
        <v>0</v>
      </c>
      <c r="L7517" s="28">
        <v>0</v>
      </c>
      <c r="M7517" s="28">
        <v>0</v>
      </c>
      <c r="N7517" s="28">
        <f t="shared" si="819"/>
        <v>0</v>
      </c>
      <c r="O7517" s="28">
        <f t="shared" si="820"/>
        <v>0</v>
      </c>
      <c r="P7517" s="24">
        <f>IF([1]DEPURADO!H7511&gt;1,0,[1]DEPURADO!B7511)</f>
        <v>0</v>
      </c>
      <c r="Q7517" s="30">
        <f t="shared" si="821"/>
        <v>0</v>
      </c>
      <c r="R7517" s="31">
        <f t="shared" si="822"/>
        <v>0</v>
      </c>
      <c r="S7517" s="31">
        <f>+[1]DEPURADO!J7511</f>
        <v>0</v>
      </c>
      <c r="T7517" s="23" t="s">
        <v>45</v>
      </c>
      <c r="U7517" s="31">
        <f>+[1]DEPURADO!I7511</f>
        <v>0</v>
      </c>
      <c r="V7517" s="30"/>
      <c r="W7517" s="23" t="s">
        <v>45</v>
      </c>
      <c r="X7517" s="31">
        <f>+[1]DEPURADO!K7511+[1]DEPURADO!L7511</f>
        <v>0</v>
      </c>
      <c r="Y7517" s="23" t="s">
        <v>45</v>
      </c>
      <c r="Z7517" s="31">
        <f t="shared" si="823"/>
        <v>0</v>
      </c>
      <c r="AA7517" s="31"/>
      <c r="AB7517" s="31">
        <v>0</v>
      </c>
      <c r="AC7517" s="31">
        <v>0</v>
      </c>
      <c r="AD7517" s="30"/>
      <c r="AE7517" s="30">
        <f>+[1]DEPURADO!K7511</f>
        <v>0</v>
      </c>
      <c r="AF7517" s="30">
        <v>0</v>
      </c>
      <c r="AG7517" s="30">
        <f t="shared" si="824"/>
        <v>0</v>
      </c>
      <c r="AH7517" s="30">
        <v>0</v>
      </c>
      <c r="AI7517" s="30">
        <f>+[1]DEPURADO!G7511</f>
        <v>0</v>
      </c>
      <c r="AJ7517" s="32"/>
      <c r="AK7517" s="33"/>
    </row>
    <row r="7518" spans="1:37" s="34" customFormat="1" hidden="1" x14ac:dyDescent="0.25">
      <c r="A7518" s="23">
        <f t="shared" si="825"/>
        <v>7510</v>
      </c>
      <c r="B7518" s="24" t="s">
        <v>44</v>
      </c>
      <c r="C7518" s="23">
        <f>+[1]DEPURADO!A7512</f>
        <v>0</v>
      </c>
      <c r="D7518" s="23">
        <f>+[1]DEPURADO!B7512</f>
        <v>0</v>
      </c>
      <c r="E7518" s="25">
        <f>+[1]DEPURADO!C7512</f>
        <v>0</v>
      </c>
      <c r="F7518" s="26" t="str">
        <f>+IF([1]DEPURADO!D7512&gt;1,[1]DEPURADO!D7512," ")</f>
        <v xml:space="preserve"> </v>
      </c>
      <c r="G7518" s="27">
        <f>[1]DEPURADO!F7512</f>
        <v>0</v>
      </c>
      <c r="H7518" s="28">
        <v>0</v>
      </c>
      <c r="I7518" s="28">
        <f>+[1]DEPURADO!M7512+[1]DEPURADO!N7512</f>
        <v>0</v>
      </c>
      <c r="J7518" s="28">
        <f>+[1]DEPURADO!R7512</f>
        <v>0</v>
      </c>
      <c r="K7518" s="29">
        <f>+[1]DEPURADO!P7512+[1]DEPURADO!Q7512</f>
        <v>0</v>
      </c>
      <c r="L7518" s="28">
        <v>0</v>
      </c>
      <c r="M7518" s="28">
        <v>0</v>
      </c>
      <c r="N7518" s="28">
        <f t="shared" si="819"/>
        <v>0</v>
      </c>
      <c r="O7518" s="28">
        <f t="shared" si="820"/>
        <v>0</v>
      </c>
      <c r="P7518" s="24">
        <f>IF([1]DEPURADO!H7512&gt;1,0,[1]DEPURADO!B7512)</f>
        <v>0</v>
      </c>
      <c r="Q7518" s="30">
        <f t="shared" si="821"/>
        <v>0</v>
      </c>
      <c r="R7518" s="31">
        <f t="shared" si="822"/>
        <v>0</v>
      </c>
      <c r="S7518" s="31">
        <f>+[1]DEPURADO!J7512</f>
        <v>0</v>
      </c>
      <c r="T7518" s="23" t="s">
        <v>45</v>
      </c>
      <c r="U7518" s="31">
        <f>+[1]DEPURADO!I7512</f>
        <v>0</v>
      </c>
      <c r="V7518" s="30"/>
      <c r="W7518" s="23" t="s">
        <v>45</v>
      </c>
      <c r="X7518" s="31">
        <f>+[1]DEPURADO!K7512+[1]DEPURADO!L7512</f>
        <v>0</v>
      </c>
      <c r="Y7518" s="23" t="s">
        <v>45</v>
      </c>
      <c r="Z7518" s="31">
        <f t="shared" si="823"/>
        <v>0</v>
      </c>
      <c r="AA7518" s="31"/>
      <c r="AB7518" s="31">
        <v>0</v>
      </c>
      <c r="AC7518" s="31">
        <v>0</v>
      </c>
      <c r="AD7518" s="30"/>
      <c r="AE7518" s="30">
        <f>+[1]DEPURADO!K7512</f>
        <v>0</v>
      </c>
      <c r="AF7518" s="30">
        <v>0</v>
      </c>
      <c r="AG7518" s="30">
        <f t="shared" si="824"/>
        <v>0</v>
      </c>
      <c r="AH7518" s="30">
        <v>0</v>
      </c>
      <c r="AI7518" s="30">
        <f>+[1]DEPURADO!G7512</f>
        <v>0</v>
      </c>
      <c r="AJ7518" s="32"/>
      <c r="AK7518" s="33"/>
    </row>
    <row r="7519" spans="1:37" s="34" customFormat="1" hidden="1" x14ac:dyDescent="0.25">
      <c r="A7519" s="23">
        <f t="shared" si="825"/>
        <v>7511</v>
      </c>
      <c r="B7519" s="24" t="s">
        <v>44</v>
      </c>
      <c r="C7519" s="23">
        <f>+[1]DEPURADO!A7513</f>
        <v>0</v>
      </c>
      <c r="D7519" s="23">
        <f>+[1]DEPURADO!B7513</f>
        <v>0</v>
      </c>
      <c r="E7519" s="25">
        <f>+[1]DEPURADO!C7513</f>
        <v>0</v>
      </c>
      <c r="F7519" s="26" t="str">
        <f>+IF([1]DEPURADO!D7513&gt;1,[1]DEPURADO!D7513," ")</f>
        <v xml:space="preserve"> </v>
      </c>
      <c r="G7519" s="27">
        <f>[1]DEPURADO!F7513</f>
        <v>0</v>
      </c>
      <c r="H7519" s="28">
        <v>0</v>
      </c>
      <c r="I7519" s="28">
        <f>+[1]DEPURADO!M7513+[1]DEPURADO!N7513</f>
        <v>0</v>
      </c>
      <c r="J7519" s="28">
        <f>+[1]DEPURADO!R7513</f>
        <v>0</v>
      </c>
      <c r="K7519" s="29">
        <f>+[1]DEPURADO!P7513+[1]DEPURADO!Q7513</f>
        <v>0</v>
      </c>
      <c r="L7519" s="28">
        <v>0</v>
      </c>
      <c r="M7519" s="28">
        <v>0</v>
      </c>
      <c r="N7519" s="28">
        <f t="shared" si="819"/>
        <v>0</v>
      </c>
      <c r="O7519" s="28">
        <f t="shared" si="820"/>
        <v>0</v>
      </c>
      <c r="P7519" s="24">
        <f>IF([1]DEPURADO!H7513&gt;1,0,[1]DEPURADO!B7513)</f>
        <v>0</v>
      </c>
      <c r="Q7519" s="30">
        <f t="shared" si="821"/>
        <v>0</v>
      </c>
      <c r="R7519" s="31">
        <f t="shared" si="822"/>
        <v>0</v>
      </c>
      <c r="S7519" s="31">
        <f>+[1]DEPURADO!J7513</f>
        <v>0</v>
      </c>
      <c r="T7519" s="23" t="s">
        <v>45</v>
      </c>
      <c r="U7519" s="31">
        <f>+[1]DEPURADO!I7513</f>
        <v>0</v>
      </c>
      <c r="V7519" s="30"/>
      <c r="W7519" s="23" t="s">
        <v>45</v>
      </c>
      <c r="X7519" s="31">
        <f>+[1]DEPURADO!K7513+[1]DEPURADO!L7513</f>
        <v>0</v>
      </c>
      <c r="Y7519" s="23" t="s">
        <v>45</v>
      </c>
      <c r="Z7519" s="31">
        <f t="shared" si="823"/>
        <v>0</v>
      </c>
      <c r="AA7519" s="31"/>
      <c r="AB7519" s="31">
        <v>0</v>
      </c>
      <c r="AC7519" s="31">
        <v>0</v>
      </c>
      <c r="AD7519" s="30"/>
      <c r="AE7519" s="30">
        <f>+[1]DEPURADO!K7513</f>
        <v>0</v>
      </c>
      <c r="AF7519" s="30">
        <v>0</v>
      </c>
      <c r="AG7519" s="30">
        <f t="shared" si="824"/>
        <v>0</v>
      </c>
      <c r="AH7519" s="30">
        <v>0</v>
      </c>
      <c r="AI7519" s="30">
        <f>+[1]DEPURADO!G7513</f>
        <v>0</v>
      </c>
      <c r="AJ7519" s="32"/>
      <c r="AK7519" s="33"/>
    </row>
    <row r="7520" spans="1:37" s="34" customFormat="1" hidden="1" x14ac:dyDescent="0.25">
      <c r="A7520" s="23">
        <f t="shared" si="825"/>
        <v>7512</v>
      </c>
      <c r="B7520" s="24" t="s">
        <v>44</v>
      </c>
      <c r="C7520" s="23">
        <f>+[1]DEPURADO!A7514</f>
        <v>0</v>
      </c>
      <c r="D7520" s="23">
        <f>+[1]DEPURADO!B7514</f>
        <v>0</v>
      </c>
      <c r="E7520" s="25">
        <f>+[1]DEPURADO!C7514</f>
        <v>0</v>
      </c>
      <c r="F7520" s="26" t="str">
        <f>+IF([1]DEPURADO!D7514&gt;1,[1]DEPURADO!D7514," ")</f>
        <v xml:space="preserve"> </v>
      </c>
      <c r="G7520" s="27">
        <f>[1]DEPURADO!F7514</f>
        <v>0</v>
      </c>
      <c r="H7520" s="28">
        <v>0</v>
      </c>
      <c r="I7520" s="28">
        <f>+[1]DEPURADO!M7514+[1]DEPURADO!N7514</f>
        <v>0</v>
      </c>
      <c r="J7520" s="28">
        <f>+[1]DEPURADO!R7514</f>
        <v>0</v>
      </c>
      <c r="K7520" s="29">
        <f>+[1]DEPURADO!P7514+[1]DEPURADO!Q7514</f>
        <v>0</v>
      </c>
      <c r="L7520" s="28">
        <v>0</v>
      </c>
      <c r="M7520" s="28">
        <v>0</v>
      </c>
      <c r="N7520" s="28">
        <f t="shared" si="819"/>
        <v>0</v>
      </c>
      <c r="O7520" s="28">
        <f t="shared" si="820"/>
        <v>0</v>
      </c>
      <c r="P7520" s="24">
        <f>IF([1]DEPURADO!H7514&gt;1,0,[1]DEPURADO!B7514)</f>
        <v>0</v>
      </c>
      <c r="Q7520" s="30">
        <f t="shared" si="821"/>
        <v>0</v>
      </c>
      <c r="R7520" s="31">
        <f t="shared" si="822"/>
        <v>0</v>
      </c>
      <c r="S7520" s="31">
        <f>+[1]DEPURADO!J7514</f>
        <v>0</v>
      </c>
      <c r="T7520" s="23" t="s">
        <v>45</v>
      </c>
      <c r="U7520" s="31">
        <f>+[1]DEPURADO!I7514</f>
        <v>0</v>
      </c>
      <c r="V7520" s="30"/>
      <c r="W7520" s="23" t="s">
        <v>45</v>
      </c>
      <c r="X7520" s="31">
        <f>+[1]DEPURADO!K7514+[1]DEPURADO!L7514</f>
        <v>0</v>
      </c>
      <c r="Y7520" s="23" t="s">
        <v>45</v>
      </c>
      <c r="Z7520" s="31">
        <f t="shared" si="823"/>
        <v>0</v>
      </c>
      <c r="AA7520" s="31"/>
      <c r="AB7520" s="31">
        <v>0</v>
      </c>
      <c r="AC7520" s="31">
        <v>0</v>
      </c>
      <c r="AD7520" s="30"/>
      <c r="AE7520" s="30">
        <f>+[1]DEPURADO!K7514</f>
        <v>0</v>
      </c>
      <c r="AF7520" s="30">
        <v>0</v>
      </c>
      <c r="AG7520" s="30">
        <f t="shared" si="824"/>
        <v>0</v>
      </c>
      <c r="AH7520" s="30">
        <v>0</v>
      </c>
      <c r="AI7520" s="30">
        <f>+[1]DEPURADO!G7514</f>
        <v>0</v>
      </c>
      <c r="AJ7520" s="32"/>
      <c r="AK7520" s="33"/>
    </row>
    <row r="7521" spans="1:37" s="34" customFormat="1" hidden="1" x14ac:dyDescent="0.25">
      <c r="A7521" s="23">
        <f t="shared" si="825"/>
        <v>7513</v>
      </c>
      <c r="B7521" s="24" t="s">
        <v>44</v>
      </c>
      <c r="C7521" s="23">
        <f>+[1]DEPURADO!A7515</f>
        <v>0</v>
      </c>
      <c r="D7521" s="23">
        <f>+[1]DEPURADO!B7515</f>
        <v>0</v>
      </c>
      <c r="E7521" s="25">
        <f>+[1]DEPURADO!C7515</f>
        <v>0</v>
      </c>
      <c r="F7521" s="26" t="str">
        <f>+IF([1]DEPURADO!D7515&gt;1,[1]DEPURADO!D7515," ")</f>
        <v xml:space="preserve"> </v>
      </c>
      <c r="G7521" s="27">
        <f>[1]DEPURADO!F7515</f>
        <v>0</v>
      </c>
      <c r="H7521" s="28">
        <v>0</v>
      </c>
      <c r="I7521" s="28">
        <f>+[1]DEPURADO!M7515+[1]DEPURADO!N7515</f>
        <v>0</v>
      </c>
      <c r="J7521" s="28">
        <f>+[1]DEPURADO!R7515</f>
        <v>0</v>
      </c>
      <c r="K7521" s="29">
        <f>+[1]DEPURADO!P7515+[1]DEPURADO!Q7515</f>
        <v>0</v>
      </c>
      <c r="L7521" s="28">
        <v>0</v>
      </c>
      <c r="M7521" s="28">
        <v>0</v>
      </c>
      <c r="N7521" s="28">
        <f t="shared" si="819"/>
        <v>0</v>
      </c>
      <c r="O7521" s="28">
        <f t="shared" si="820"/>
        <v>0</v>
      </c>
      <c r="P7521" s="24">
        <f>IF([1]DEPURADO!H7515&gt;1,0,[1]DEPURADO!B7515)</f>
        <v>0</v>
      </c>
      <c r="Q7521" s="30">
        <f t="shared" si="821"/>
        <v>0</v>
      </c>
      <c r="R7521" s="31">
        <f t="shared" si="822"/>
        <v>0</v>
      </c>
      <c r="S7521" s="31">
        <f>+[1]DEPURADO!J7515</f>
        <v>0</v>
      </c>
      <c r="T7521" s="23" t="s">
        <v>45</v>
      </c>
      <c r="U7521" s="31">
        <f>+[1]DEPURADO!I7515</f>
        <v>0</v>
      </c>
      <c r="V7521" s="30"/>
      <c r="W7521" s="23" t="s">
        <v>45</v>
      </c>
      <c r="X7521" s="31">
        <f>+[1]DEPURADO!K7515+[1]DEPURADO!L7515</f>
        <v>0</v>
      </c>
      <c r="Y7521" s="23" t="s">
        <v>45</v>
      </c>
      <c r="Z7521" s="31">
        <f t="shared" si="823"/>
        <v>0</v>
      </c>
      <c r="AA7521" s="31"/>
      <c r="AB7521" s="31">
        <v>0</v>
      </c>
      <c r="AC7521" s="31">
        <v>0</v>
      </c>
      <c r="AD7521" s="30"/>
      <c r="AE7521" s="30">
        <f>+[1]DEPURADO!K7515</f>
        <v>0</v>
      </c>
      <c r="AF7521" s="30">
        <v>0</v>
      </c>
      <c r="AG7521" s="30">
        <f t="shared" si="824"/>
        <v>0</v>
      </c>
      <c r="AH7521" s="30">
        <v>0</v>
      </c>
      <c r="AI7521" s="30">
        <f>+[1]DEPURADO!G7515</f>
        <v>0</v>
      </c>
      <c r="AJ7521" s="32"/>
      <c r="AK7521" s="33"/>
    </row>
    <row r="7522" spans="1:37" s="34" customFormat="1" hidden="1" x14ac:dyDescent="0.25">
      <c r="A7522" s="23">
        <f t="shared" si="825"/>
        <v>7514</v>
      </c>
      <c r="B7522" s="24" t="s">
        <v>44</v>
      </c>
      <c r="C7522" s="23">
        <f>+[1]DEPURADO!A7516</f>
        <v>0</v>
      </c>
      <c r="D7522" s="23">
        <f>+[1]DEPURADO!B7516</f>
        <v>0</v>
      </c>
      <c r="E7522" s="25">
        <f>+[1]DEPURADO!C7516</f>
        <v>0</v>
      </c>
      <c r="F7522" s="26" t="str">
        <f>+IF([1]DEPURADO!D7516&gt;1,[1]DEPURADO!D7516," ")</f>
        <v xml:space="preserve"> </v>
      </c>
      <c r="G7522" s="27">
        <f>[1]DEPURADO!F7516</f>
        <v>0</v>
      </c>
      <c r="H7522" s="28">
        <v>0</v>
      </c>
      <c r="I7522" s="28">
        <f>+[1]DEPURADO!M7516+[1]DEPURADO!N7516</f>
        <v>0</v>
      </c>
      <c r="J7522" s="28">
        <f>+[1]DEPURADO!R7516</f>
        <v>0</v>
      </c>
      <c r="K7522" s="29">
        <f>+[1]DEPURADO!P7516+[1]DEPURADO!Q7516</f>
        <v>0</v>
      </c>
      <c r="L7522" s="28">
        <v>0</v>
      </c>
      <c r="M7522" s="28">
        <v>0</v>
      </c>
      <c r="N7522" s="28">
        <f t="shared" si="819"/>
        <v>0</v>
      </c>
      <c r="O7522" s="28">
        <f t="shared" si="820"/>
        <v>0</v>
      </c>
      <c r="P7522" s="24">
        <f>IF([1]DEPURADO!H7516&gt;1,0,[1]DEPURADO!B7516)</f>
        <v>0</v>
      </c>
      <c r="Q7522" s="30">
        <f t="shared" si="821"/>
        <v>0</v>
      </c>
      <c r="R7522" s="31">
        <f t="shared" si="822"/>
        <v>0</v>
      </c>
      <c r="S7522" s="31">
        <f>+[1]DEPURADO!J7516</f>
        <v>0</v>
      </c>
      <c r="T7522" s="23" t="s">
        <v>45</v>
      </c>
      <c r="U7522" s="31">
        <f>+[1]DEPURADO!I7516</f>
        <v>0</v>
      </c>
      <c r="V7522" s="30"/>
      <c r="W7522" s="23" t="s">
        <v>45</v>
      </c>
      <c r="X7522" s="31">
        <f>+[1]DEPURADO!K7516+[1]DEPURADO!L7516</f>
        <v>0</v>
      </c>
      <c r="Y7522" s="23" t="s">
        <v>45</v>
      </c>
      <c r="Z7522" s="31">
        <f t="shared" si="823"/>
        <v>0</v>
      </c>
      <c r="AA7522" s="31"/>
      <c r="AB7522" s="31">
        <v>0</v>
      </c>
      <c r="AC7522" s="31">
        <v>0</v>
      </c>
      <c r="AD7522" s="30"/>
      <c r="AE7522" s="30">
        <f>+[1]DEPURADO!K7516</f>
        <v>0</v>
      </c>
      <c r="AF7522" s="30">
        <v>0</v>
      </c>
      <c r="AG7522" s="30">
        <f t="shared" si="824"/>
        <v>0</v>
      </c>
      <c r="AH7522" s="30">
        <v>0</v>
      </c>
      <c r="AI7522" s="30">
        <f>+[1]DEPURADO!G7516</f>
        <v>0</v>
      </c>
      <c r="AJ7522" s="32"/>
      <c r="AK7522" s="33"/>
    </row>
    <row r="7523" spans="1:37" s="34" customFormat="1" hidden="1" x14ac:dyDescent="0.25">
      <c r="A7523" s="23">
        <f t="shared" si="825"/>
        <v>7515</v>
      </c>
      <c r="B7523" s="24" t="s">
        <v>44</v>
      </c>
      <c r="C7523" s="23">
        <f>+[1]DEPURADO!A7517</f>
        <v>0</v>
      </c>
      <c r="D7523" s="23">
        <f>+[1]DEPURADO!B7517</f>
        <v>0</v>
      </c>
      <c r="E7523" s="25">
        <f>+[1]DEPURADO!C7517</f>
        <v>0</v>
      </c>
      <c r="F7523" s="26" t="str">
        <f>+IF([1]DEPURADO!D7517&gt;1,[1]DEPURADO!D7517," ")</f>
        <v xml:space="preserve"> </v>
      </c>
      <c r="G7523" s="27">
        <f>[1]DEPURADO!F7517</f>
        <v>0</v>
      </c>
      <c r="H7523" s="28">
        <v>0</v>
      </c>
      <c r="I7523" s="28">
        <f>+[1]DEPURADO!M7517+[1]DEPURADO!N7517</f>
        <v>0</v>
      </c>
      <c r="J7523" s="28">
        <f>+[1]DEPURADO!R7517</f>
        <v>0</v>
      </c>
      <c r="K7523" s="29">
        <f>+[1]DEPURADO!P7517+[1]DEPURADO!Q7517</f>
        <v>0</v>
      </c>
      <c r="L7523" s="28">
        <v>0</v>
      </c>
      <c r="M7523" s="28">
        <v>0</v>
      </c>
      <c r="N7523" s="28">
        <f t="shared" si="819"/>
        <v>0</v>
      </c>
      <c r="O7523" s="28">
        <f t="shared" si="820"/>
        <v>0</v>
      </c>
      <c r="P7523" s="24">
        <f>IF([1]DEPURADO!H7517&gt;1,0,[1]DEPURADO!B7517)</f>
        <v>0</v>
      </c>
      <c r="Q7523" s="30">
        <f t="shared" si="821"/>
        <v>0</v>
      </c>
      <c r="R7523" s="31">
        <f t="shared" si="822"/>
        <v>0</v>
      </c>
      <c r="S7523" s="31">
        <f>+[1]DEPURADO!J7517</f>
        <v>0</v>
      </c>
      <c r="T7523" s="23" t="s">
        <v>45</v>
      </c>
      <c r="U7523" s="31">
        <f>+[1]DEPURADO!I7517</f>
        <v>0</v>
      </c>
      <c r="V7523" s="30"/>
      <c r="W7523" s="23" t="s">
        <v>45</v>
      </c>
      <c r="X7523" s="31">
        <f>+[1]DEPURADO!K7517+[1]DEPURADO!L7517</f>
        <v>0</v>
      </c>
      <c r="Y7523" s="23" t="s">
        <v>45</v>
      </c>
      <c r="Z7523" s="31">
        <f t="shared" si="823"/>
        <v>0</v>
      </c>
      <c r="AA7523" s="31"/>
      <c r="AB7523" s="31">
        <v>0</v>
      </c>
      <c r="AC7523" s="31">
        <v>0</v>
      </c>
      <c r="AD7523" s="30"/>
      <c r="AE7523" s="30">
        <f>+[1]DEPURADO!K7517</f>
        <v>0</v>
      </c>
      <c r="AF7523" s="30">
        <v>0</v>
      </c>
      <c r="AG7523" s="30">
        <f t="shared" si="824"/>
        <v>0</v>
      </c>
      <c r="AH7523" s="30">
        <v>0</v>
      </c>
      <c r="AI7523" s="30">
        <f>+[1]DEPURADO!G7517</f>
        <v>0</v>
      </c>
      <c r="AJ7523" s="32"/>
      <c r="AK7523" s="33"/>
    </row>
    <row r="7524" spans="1:37" s="34" customFormat="1" hidden="1" x14ac:dyDescent="0.25">
      <c r="A7524" s="23">
        <f t="shared" si="825"/>
        <v>7516</v>
      </c>
      <c r="B7524" s="24" t="s">
        <v>44</v>
      </c>
      <c r="C7524" s="23">
        <f>+[1]DEPURADO!A7518</f>
        <v>0</v>
      </c>
      <c r="D7524" s="23">
        <f>+[1]DEPURADO!B7518</f>
        <v>0</v>
      </c>
      <c r="E7524" s="25">
        <f>+[1]DEPURADO!C7518</f>
        <v>0</v>
      </c>
      <c r="F7524" s="26" t="str">
        <f>+IF([1]DEPURADO!D7518&gt;1,[1]DEPURADO!D7518," ")</f>
        <v xml:space="preserve"> </v>
      </c>
      <c r="G7524" s="27">
        <f>[1]DEPURADO!F7518</f>
        <v>0</v>
      </c>
      <c r="H7524" s="28">
        <v>0</v>
      </c>
      <c r="I7524" s="28">
        <f>+[1]DEPURADO!M7518+[1]DEPURADO!N7518</f>
        <v>0</v>
      </c>
      <c r="J7524" s="28">
        <f>+[1]DEPURADO!R7518</f>
        <v>0</v>
      </c>
      <c r="K7524" s="29">
        <f>+[1]DEPURADO!P7518+[1]DEPURADO!Q7518</f>
        <v>0</v>
      </c>
      <c r="L7524" s="28">
        <v>0</v>
      </c>
      <c r="M7524" s="28">
        <v>0</v>
      </c>
      <c r="N7524" s="28">
        <f t="shared" si="819"/>
        <v>0</v>
      </c>
      <c r="O7524" s="28">
        <f t="shared" si="820"/>
        <v>0</v>
      </c>
      <c r="P7524" s="24">
        <f>IF([1]DEPURADO!H7518&gt;1,0,[1]DEPURADO!B7518)</f>
        <v>0</v>
      </c>
      <c r="Q7524" s="30">
        <f t="shared" si="821"/>
        <v>0</v>
      </c>
      <c r="R7524" s="31">
        <f t="shared" si="822"/>
        <v>0</v>
      </c>
      <c r="S7524" s="31">
        <f>+[1]DEPURADO!J7518</f>
        <v>0</v>
      </c>
      <c r="T7524" s="23" t="s">
        <v>45</v>
      </c>
      <c r="U7524" s="31">
        <f>+[1]DEPURADO!I7518</f>
        <v>0</v>
      </c>
      <c r="V7524" s="30"/>
      <c r="W7524" s="23" t="s">
        <v>45</v>
      </c>
      <c r="X7524" s="31">
        <f>+[1]DEPURADO!K7518+[1]DEPURADO!L7518</f>
        <v>0</v>
      </c>
      <c r="Y7524" s="23" t="s">
        <v>45</v>
      </c>
      <c r="Z7524" s="31">
        <f t="shared" si="823"/>
        <v>0</v>
      </c>
      <c r="AA7524" s="31"/>
      <c r="AB7524" s="31">
        <v>0</v>
      </c>
      <c r="AC7524" s="31">
        <v>0</v>
      </c>
      <c r="AD7524" s="30"/>
      <c r="AE7524" s="30">
        <f>+[1]DEPURADO!K7518</f>
        <v>0</v>
      </c>
      <c r="AF7524" s="30">
        <v>0</v>
      </c>
      <c r="AG7524" s="30">
        <f t="shared" si="824"/>
        <v>0</v>
      </c>
      <c r="AH7524" s="30">
        <v>0</v>
      </c>
      <c r="AI7524" s="30">
        <f>+[1]DEPURADO!G7518</f>
        <v>0</v>
      </c>
      <c r="AJ7524" s="32"/>
      <c r="AK7524" s="33"/>
    </row>
    <row r="7525" spans="1:37" s="34" customFormat="1" hidden="1" x14ac:dyDescent="0.25">
      <c r="A7525" s="23">
        <f t="shared" si="825"/>
        <v>7517</v>
      </c>
      <c r="B7525" s="24" t="s">
        <v>44</v>
      </c>
      <c r="C7525" s="23">
        <f>+[1]DEPURADO!A7519</f>
        <v>0</v>
      </c>
      <c r="D7525" s="23">
        <f>+[1]DEPURADO!B7519</f>
        <v>0</v>
      </c>
      <c r="E7525" s="25">
        <f>+[1]DEPURADO!C7519</f>
        <v>0</v>
      </c>
      <c r="F7525" s="26" t="str">
        <f>+IF([1]DEPURADO!D7519&gt;1,[1]DEPURADO!D7519," ")</f>
        <v xml:space="preserve"> </v>
      </c>
      <c r="G7525" s="27">
        <f>[1]DEPURADO!F7519</f>
        <v>0</v>
      </c>
      <c r="H7525" s="28">
        <v>0</v>
      </c>
      <c r="I7525" s="28">
        <f>+[1]DEPURADO!M7519+[1]DEPURADO!N7519</f>
        <v>0</v>
      </c>
      <c r="J7525" s="28">
        <f>+[1]DEPURADO!R7519</f>
        <v>0</v>
      </c>
      <c r="K7525" s="29">
        <f>+[1]DEPURADO!P7519+[1]DEPURADO!Q7519</f>
        <v>0</v>
      </c>
      <c r="L7525" s="28">
        <v>0</v>
      </c>
      <c r="M7525" s="28">
        <v>0</v>
      </c>
      <c r="N7525" s="28">
        <f t="shared" si="819"/>
        <v>0</v>
      </c>
      <c r="O7525" s="28">
        <f t="shared" si="820"/>
        <v>0</v>
      </c>
      <c r="P7525" s="24">
        <f>IF([1]DEPURADO!H7519&gt;1,0,[1]DEPURADO!B7519)</f>
        <v>0</v>
      </c>
      <c r="Q7525" s="30">
        <f t="shared" si="821"/>
        <v>0</v>
      </c>
      <c r="R7525" s="31">
        <f t="shared" si="822"/>
        <v>0</v>
      </c>
      <c r="S7525" s="31">
        <f>+[1]DEPURADO!J7519</f>
        <v>0</v>
      </c>
      <c r="T7525" s="23" t="s">
        <v>45</v>
      </c>
      <c r="U7525" s="31">
        <f>+[1]DEPURADO!I7519</f>
        <v>0</v>
      </c>
      <c r="V7525" s="30"/>
      <c r="W7525" s="23" t="s">
        <v>45</v>
      </c>
      <c r="X7525" s="31">
        <f>+[1]DEPURADO!K7519+[1]DEPURADO!L7519</f>
        <v>0</v>
      </c>
      <c r="Y7525" s="23" t="s">
        <v>45</v>
      </c>
      <c r="Z7525" s="31">
        <f t="shared" si="823"/>
        <v>0</v>
      </c>
      <c r="AA7525" s="31"/>
      <c r="AB7525" s="31">
        <v>0</v>
      </c>
      <c r="AC7525" s="31">
        <v>0</v>
      </c>
      <c r="AD7525" s="30"/>
      <c r="AE7525" s="30">
        <f>+[1]DEPURADO!K7519</f>
        <v>0</v>
      </c>
      <c r="AF7525" s="30">
        <v>0</v>
      </c>
      <c r="AG7525" s="30">
        <f t="shared" si="824"/>
        <v>0</v>
      </c>
      <c r="AH7525" s="30">
        <v>0</v>
      </c>
      <c r="AI7525" s="30">
        <f>+[1]DEPURADO!G7519</f>
        <v>0</v>
      </c>
      <c r="AJ7525" s="32"/>
      <c r="AK7525" s="33"/>
    </row>
    <row r="7526" spans="1:37" s="34" customFormat="1" hidden="1" x14ac:dyDescent="0.25">
      <c r="A7526" s="23">
        <f t="shared" si="825"/>
        <v>7518</v>
      </c>
      <c r="B7526" s="24" t="s">
        <v>44</v>
      </c>
      <c r="C7526" s="23">
        <f>+[1]DEPURADO!A7520</f>
        <v>0</v>
      </c>
      <c r="D7526" s="23">
        <f>+[1]DEPURADO!B7520</f>
        <v>0</v>
      </c>
      <c r="E7526" s="25">
        <f>+[1]DEPURADO!C7520</f>
        <v>0</v>
      </c>
      <c r="F7526" s="26" t="str">
        <f>+IF([1]DEPURADO!D7520&gt;1,[1]DEPURADO!D7520," ")</f>
        <v xml:space="preserve"> </v>
      </c>
      <c r="G7526" s="27">
        <f>[1]DEPURADO!F7520</f>
        <v>0</v>
      </c>
      <c r="H7526" s="28">
        <v>0</v>
      </c>
      <c r="I7526" s="28">
        <f>+[1]DEPURADO!M7520+[1]DEPURADO!N7520</f>
        <v>0</v>
      </c>
      <c r="J7526" s="28">
        <f>+[1]DEPURADO!R7520</f>
        <v>0</v>
      </c>
      <c r="K7526" s="29">
        <f>+[1]DEPURADO!P7520+[1]DEPURADO!Q7520</f>
        <v>0</v>
      </c>
      <c r="L7526" s="28">
        <v>0</v>
      </c>
      <c r="M7526" s="28">
        <v>0</v>
      </c>
      <c r="N7526" s="28">
        <f t="shared" si="819"/>
        <v>0</v>
      </c>
      <c r="O7526" s="28">
        <f t="shared" si="820"/>
        <v>0</v>
      </c>
      <c r="P7526" s="24">
        <f>IF([1]DEPURADO!H7520&gt;1,0,[1]DEPURADO!B7520)</f>
        <v>0</v>
      </c>
      <c r="Q7526" s="30">
        <f t="shared" si="821"/>
        <v>0</v>
      </c>
      <c r="R7526" s="31">
        <f t="shared" si="822"/>
        <v>0</v>
      </c>
      <c r="S7526" s="31">
        <f>+[1]DEPURADO!J7520</f>
        <v>0</v>
      </c>
      <c r="T7526" s="23" t="s">
        <v>45</v>
      </c>
      <c r="U7526" s="31">
        <f>+[1]DEPURADO!I7520</f>
        <v>0</v>
      </c>
      <c r="V7526" s="30"/>
      <c r="W7526" s="23" t="s">
        <v>45</v>
      </c>
      <c r="X7526" s="31">
        <f>+[1]DEPURADO!K7520+[1]DEPURADO!L7520</f>
        <v>0</v>
      </c>
      <c r="Y7526" s="23" t="s">
        <v>45</v>
      </c>
      <c r="Z7526" s="31">
        <f t="shared" si="823"/>
        <v>0</v>
      </c>
      <c r="AA7526" s="31"/>
      <c r="AB7526" s="31">
        <v>0</v>
      </c>
      <c r="AC7526" s="31">
        <v>0</v>
      </c>
      <c r="AD7526" s="30"/>
      <c r="AE7526" s="30">
        <f>+[1]DEPURADO!K7520</f>
        <v>0</v>
      </c>
      <c r="AF7526" s="30">
        <v>0</v>
      </c>
      <c r="AG7526" s="30">
        <f t="shared" si="824"/>
        <v>0</v>
      </c>
      <c r="AH7526" s="30">
        <v>0</v>
      </c>
      <c r="AI7526" s="30">
        <f>+[1]DEPURADO!G7520</f>
        <v>0</v>
      </c>
      <c r="AJ7526" s="32"/>
      <c r="AK7526" s="33"/>
    </row>
    <row r="7527" spans="1:37" s="34" customFormat="1" hidden="1" x14ac:dyDescent="0.25">
      <c r="A7527" s="23">
        <f t="shared" si="825"/>
        <v>7519</v>
      </c>
      <c r="B7527" s="24" t="s">
        <v>44</v>
      </c>
      <c r="C7527" s="23">
        <f>+[1]DEPURADO!A7521</f>
        <v>0</v>
      </c>
      <c r="D7527" s="23">
        <f>+[1]DEPURADO!B7521</f>
        <v>0</v>
      </c>
      <c r="E7527" s="25">
        <f>+[1]DEPURADO!C7521</f>
        <v>0</v>
      </c>
      <c r="F7527" s="26" t="str">
        <f>+IF([1]DEPURADO!D7521&gt;1,[1]DEPURADO!D7521," ")</f>
        <v xml:space="preserve"> </v>
      </c>
      <c r="G7527" s="27">
        <f>[1]DEPURADO!F7521</f>
        <v>0</v>
      </c>
      <c r="H7527" s="28">
        <v>0</v>
      </c>
      <c r="I7527" s="28">
        <f>+[1]DEPURADO!M7521+[1]DEPURADO!N7521</f>
        <v>0</v>
      </c>
      <c r="J7527" s="28">
        <f>+[1]DEPURADO!R7521</f>
        <v>0</v>
      </c>
      <c r="K7527" s="29">
        <f>+[1]DEPURADO!P7521+[1]DEPURADO!Q7521</f>
        <v>0</v>
      </c>
      <c r="L7527" s="28">
        <v>0</v>
      </c>
      <c r="M7527" s="28">
        <v>0</v>
      </c>
      <c r="N7527" s="28">
        <f t="shared" si="819"/>
        <v>0</v>
      </c>
      <c r="O7527" s="28">
        <f t="shared" si="820"/>
        <v>0</v>
      </c>
      <c r="P7527" s="24">
        <f>IF([1]DEPURADO!H7521&gt;1,0,[1]DEPURADO!B7521)</f>
        <v>0</v>
      </c>
      <c r="Q7527" s="30">
        <f t="shared" si="821"/>
        <v>0</v>
      </c>
      <c r="R7527" s="31">
        <f t="shared" si="822"/>
        <v>0</v>
      </c>
      <c r="S7527" s="31">
        <f>+[1]DEPURADO!J7521</f>
        <v>0</v>
      </c>
      <c r="T7527" s="23" t="s">
        <v>45</v>
      </c>
      <c r="U7527" s="31">
        <f>+[1]DEPURADO!I7521</f>
        <v>0</v>
      </c>
      <c r="V7527" s="30"/>
      <c r="W7527" s="23" t="s">
        <v>45</v>
      </c>
      <c r="X7527" s="31">
        <f>+[1]DEPURADO!K7521+[1]DEPURADO!L7521</f>
        <v>0</v>
      </c>
      <c r="Y7527" s="23" t="s">
        <v>45</v>
      </c>
      <c r="Z7527" s="31">
        <f t="shared" si="823"/>
        <v>0</v>
      </c>
      <c r="AA7527" s="31"/>
      <c r="AB7527" s="31">
        <v>0</v>
      </c>
      <c r="AC7527" s="31">
        <v>0</v>
      </c>
      <c r="AD7527" s="30"/>
      <c r="AE7527" s="30">
        <f>+[1]DEPURADO!K7521</f>
        <v>0</v>
      </c>
      <c r="AF7527" s="30">
        <v>0</v>
      </c>
      <c r="AG7527" s="30">
        <f t="shared" si="824"/>
        <v>0</v>
      </c>
      <c r="AH7527" s="30">
        <v>0</v>
      </c>
      <c r="AI7527" s="30">
        <f>+[1]DEPURADO!G7521</f>
        <v>0</v>
      </c>
      <c r="AJ7527" s="32"/>
      <c r="AK7527" s="33"/>
    </row>
    <row r="7528" spans="1:37" s="34" customFormat="1" hidden="1" x14ac:dyDescent="0.25">
      <c r="A7528" s="23">
        <f t="shared" si="825"/>
        <v>7520</v>
      </c>
      <c r="B7528" s="24" t="s">
        <v>44</v>
      </c>
      <c r="C7528" s="23">
        <f>+[1]DEPURADO!A7522</f>
        <v>0</v>
      </c>
      <c r="D7528" s="23">
        <f>+[1]DEPURADO!B7522</f>
        <v>0</v>
      </c>
      <c r="E7528" s="25">
        <f>+[1]DEPURADO!C7522</f>
        <v>0</v>
      </c>
      <c r="F7528" s="26" t="str">
        <f>+IF([1]DEPURADO!D7522&gt;1,[1]DEPURADO!D7522," ")</f>
        <v xml:space="preserve"> </v>
      </c>
      <c r="G7528" s="27">
        <f>[1]DEPURADO!F7522</f>
        <v>0</v>
      </c>
      <c r="H7528" s="28">
        <v>0</v>
      </c>
      <c r="I7528" s="28">
        <f>+[1]DEPURADO!M7522+[1]DEPURADO!N7522</f>
        <v>0</v>
      </c>
      <c r="J7528" s="28">
        <f>+[1]DEPURADO!R7522</f>
        <v>0</v>
      </c>
      <c r="K7528" s="29">
        <f>+[1]DEPURADO!P7522+[1]DEPURADO!Q7522</f>
        <v>0</v>
      </c>
      <c r="L7528" s="28">
        <v>0</v>
      </c>
      <c r="M7528" s="28">
        <v>0</v>
      </c>
      <c r="N7528" s="28">
        <f t="shared" si="819"/>
        <v>0</v>
      </c>
      <c r="O7528" s="28">
        <f t="shared" si="820"/>
        <v>0</v>
      </c>
      <c r="P7528" s="24">
        <f>IF([1]DEPURADO!H7522&gt;1,0,[1]DEPURADO!B7522)</f>
        <v>0</v>
      </c>
      <c r="Q7528" s="30">
        <f t="shared" si="821"/>
        <v>0</v>
      </c>
      <c r="R7528" s="31">
        <f t="shared" si="822"/>
        <v>0</v>
      </c>
      <c r="S7528" s="31">
        <f>+[1]DEPURADO!J7522</f>
        <v>0</v>
      </c>
      <c r="T7528" s="23" t="s">
        <v>45</v>
      </c>
      <c r="U7528" s="31">
        <f>+[1]DEPURADO!I7522</f>
        <v>0</v>
      </c>
      <c r="V7528" s="30"/>
      <c r="W7528" s="23" t="s">
        <v>45</v>
      </c>
      <c r="X7528" s="31">
        <f>+[1]DEPURADO!K7522+[1]DEPURADO!L7522</f>
        <v>0</v>
      </c>
      <c r="Y7528" s="23" t="s">
        <v>45</v>
      </c>
      <c r="Z7528" s="31">
        <f t="shared" si="823"/>
        <v>0</v>
      </c>
      <c r="AA7528" s="31"/>
      <c r="AB7528" s="31">
        <v>0</v>
      </c>
      <c r="AC7528" s="31">
        <v>0</v>
      </c>
      <c r="AD7528" s="30"/>
      <c r="AE7528" s="30">
        <f>+[1]DEPURADO!K7522</f>
        <v>0</v>
      </c>
      <c r="AF7528" s="30">
        <v>0</v>
      </c>
      <c r="AG7528" s="30">
        <f t="shared" si="824"/>
        <v>0</v>
      </c>
      <c r="AH7528" s="30">
        <v>0</v>
      </c>
      <c r="AI7528" s="30">
        <f>+[1]DEPURADO!G7522</f>
        <v>0</v>
      </c>
      <c r="AJ7528" s="32"/>
      <c r="AK7528" s="33"/>
    </row>
    <row r="7529" spans="1:37" s="34" customFormat="1" hidden="1" x14ac:dyDescent="0.25">
      <c r="A7529" s="23">
        <f t="shared" si="825"/>
        <v>7521</v>
      </c>
      <c r="B7529" s="24" t="s">
        <v>44</v>
      </c>
      <c r="C7529" s="23">
        <f>+[1]DEPURADO!A7523</f>
        <v>0</v>
      </c>
      <c r="D7529" s="23">
        <f>+[1]DEPURADO!B7523</f>
        <v>0</v>
      </c>
      <c r="E7529" s="25">
        <f>+[1]DEPURADO!C7523</f>
        <v>0</v>
      </c>
      <c r="F7529" s="26" t="str">
        <f>+IF([1]DEPURADO!D7523&gt;1,[1]DEPURADO!D7523," ")</f>
        <v xml:space="preserve"> </v>
      </c>
      <c r="G7529" s="27">
        <f>[1]DEPURADO!F7523</f>
        <v>0</v>
      </c>
      <c r="H7529" s="28">
        <v>0</v>
      </c>
      <c r="I7529" s="28">
        <f>+[1]DEPURADO!M7523+[1]DEPURADO!N7523</f>
        <v>0</v>
      </c>
      <c r="J7529" s="28">
        <f>+[1]DEPURADO!R7523</f>
        <v>0</v>
      </c>
      <c r="K7529" s="29">
        <f>+[1]DEPURADO!P7523+[1]DEPURADO!Q7523</f>
        <v>0</v>
      </c>
      <c r="L7529" s="28">
        <v>0</v>
      </c>
      <c r="M7529" s="28">
        <v>0</v>
      </c>
      <c r="N7529" s="28">
        <f t="shared" si="819"/>
        <v>0</v>
      </c>
      <c r="O7529" s="28">
        <f t="shared" si="820"/>
        <v>0</v>
      </c>
      <c r="P7529" s="24">
        <f>IF([1]DEPURADO!H7523&gt;1,0,[1]DEPURADO!B7523)</f>
        <v>0</v>
      </c>
      <c r="Q7529" s="30">
        <f t="shared" si="821"/>
        <v>0</v>
      </c>
      <c r="R7529" s="31">
        <f t="shared" si="822"/>
        <v>0</v>
      </c>
      <c r="S7529" s="31">
        <f>+[1]DEPURADO!J7523</f>
        <v>0</v>
      </c>
      <c r="T7529" s="23" t="s">
        <v>45</v>
      </c>
      <c r="U7529" s="31">
        <f>+[1]DEPURADO!I7523</f>
        <v>0</v>
      </c>
      <c r="V7529" s="30"/>
      <c r="W7529" s="23" t="s">
        <v>45</v>
      </c>
      <c r="X7529" s="31">
        <f>+[1]DEPURADO!K7523+[1]DEPURADO!L7523</f>
        <v>0</v>
      </c>
      <c r="Y7529" s="23" t="s">
        <v>45</v>
      </c>
      <c r="Z7529" s="31">
        <f t="shared" si="823"/>
        <v>0</v>
      </c>
      <c r="AA7529" s="31"/>
      <c r="AB7529" s="31">
        <v>0</v>
      </c>
      <c r="AC7529" s="31">
        <v>0</v>
      </c>
      <c r="AD7529" s="30"/>
      <c r="AE7529" s="30">
        <f>+[1]DEPURADO!K7523</f>
        <v>0</v>
      </c>
      <c r="AF7529" s="30">
        <v>0</v>
      </c>
      <c r="AG7529" s="30">
        <f t="shared" si="824"/>
        <v>0</v>
      </c>
      <c r="AH7529" s="30">
        <v>0</v>
      </c>
      <c r="AI7529" s="30">
        <f>+[1]DEPURADO!G7523</f>
        <v>0</v>
      </c>
      <c r="AJ7529" s="32"/>
      <c r="AK7529" s="33"/>
    </row>
    <row r="7530" spans="1:37" s="34" customFormat="1" hidden="1" x14ac:dyDescent="0.25">
      <c r="A7530" s="23">
        <f t="shared" si="825"/>
        <v>7522</v>
      </c>
      <c r="B7530" s="24" t="s">
        <v>44</v>
      </c>
      <c r="C7530" s="23">
        <f>+[1]DEPURADO!A7524</f>
        <v>0</v>
      </c>
      <c r="D7530" s="23">
        <f>+[1]DEPURADO!B7524</f>
        <v>0</v>
      </c>
      <c r="E7530" s="25">
        <f>+[1]DEPURADO!C7524</f>
        <v>0</v>
      </c>
      <c r="F7530" s="26" t="str">
        <f>+IF([1]DEPURADO!D7524&gt;1,[1]DEPURADO!D7524," ")</f>
        <v xml:space="preserve"> </v>
      </c>
      <c r="G7530" s="27">
        <f>[1]DEPURADO!F7524</f>
        <v>0</v>
      </c>
      <c r="H7530" s="28">
        <v>0</v>
      </c>
      <c r="I7530" s="28">
        <f>+[1]DEPURADO!M7524+[1]DEPURADO!N7524</f>
        <v>0</v>
      </c>
      <c r="J7530" s="28">
        <f>+[1]DEPURADO!R7524</f>
        <v>0</v>
      </c>
      <c r="K7530" s="29">
        <f>+[1]DEPURADO!P7524+[1]DEPURADO!Q7524</f>
        <v>0</v>
      </c>
      <c r="L7530" s="28">
        <v>0</v>
      </c>
      <c r="M7530" s="28">
        <v>0</v>
      </c>
      <c r="N7530" s="28">
        <f t="shared" si="819"/>
        <v>0</v>
      </c>
      <c r="O7530" s="28">
        <f t="shared" si="820"/>
        <v>0</v>
      </c>
      <c r="P7530" s="24">
        <f>IF([1]DEPURADO!H7524&gt;1,0,[1]DEPURADO!B7524)</f>
        <v>0</v>
      </c>
      <c r="Q7530" s="30">
        <f t="shared" si="821"/>
        <v>0</v>
      </c>
      <c r="R7530" s="31">
        <f t="shared" si="822"/>
        <v>0</v>
      </c>
      <c r="S7530" s="31">
        <f>+[1]DEPURADO!J7524</f>
        <v>0</v>
      </c>
      <c r="T7530" s="23" t="s">
        <v>45</v>
      </c>
      <c r="U7530" s="31">
        <f>+[1]DEPURADO!I7524</f>
        <v>0</v>
      </c>
      <c r="V7530" s="30"/>
      <c r="W7530" s="23" t="s">
        <v>45</v>
      </c>
      <c r="X7530" s="31">
        <f>+[1]DEPURADO!K7524+[1]DEPURADO!L7524</f>
        <v>0</v>
      </c>
      <c r="Y7530" s="23" t="s">
        <v>45</v>
      </c>
      <c r="Z7530" s="31">
        <f t="shared" si="823"/>
        <v>0</v>
      </c>
      <c r="AA7530" s="31"/>
      <c r="AB7530" s="31">
        <v>0</v>
      </c>
      <c r="AC7530" s="31">
        <v>0</v>
      </c>
      <c r="AD7530" s="30"/>
      <c r="AE7530" s="30">
        <f>+[1]DEPURADO!K7524</f>
        <v>0</v>
      </c>
      <c r="AF7530" s="30">
        <v>0</v>
      </c>
      <c r="AG7530" s="30">
        <f t="shared" si="824"/>
        <v>0</v>
      </c>
      <c r="AH7530" s="30">
        <v>0</v>
      </c>
      <c r="AI7530" s="30">
        <f>+[1]DEPURADO!G7524</f>
        <v>0</v>
      </c>
      <c r="AJ7530" s="32"/>
      <c r="AK7530" s="33"/>
    </row>
    <row r="7531" spans="1:37" s="34" customFormat="1" hidden="1" x14ac:dyDescent="0.25">
      <c r="A7531" s="23">
        <f t="shared" si="825"/>
        <v>7523</v>
      </c>
      <c r="B7531" s="24" t="s">
        <v>44</v>
      </c>
      <c r="C7531" s="23">
        <f>+[1]DEPURADO!A7525</f>
        <v>0</v>
      </c>
      <c r="D7531" s="23">
        <f>+[1]DEPURADO!B7525</f>
        <v>0</v>
      </c>
      <c r="E7531" s="25">
        <f>+[1]DEPURADO!C7525</f>
        <v>0</v>
      </c>
      <c r="F7531" s="26" t="str">
        <f>+IF([1]DEPURADO!D7525&gt;1,[1]DEPURADO!D7525," ")</f>
        <v xml:space="preserve"> </v>
      </c>
      <c r="G7531" s="27">
        <f>[1]DEPURADO!F7525</f>
        <v>0</v>
      </c>
      <c r="H7531" s="28">
        <v>0</v>
      </c>
      <c r="I7531" s="28">
        <f>+[1]DEPURADO!M7525+[1]DEPURADO!N7525</f>
        <v>0</v>
      </c>
      <c r="J7531" s="28">
        <f>+[1]DEPURADO!R7525</f>
        <v>0</v>
      </c>
      <c r="K7531" s="29">
        <f>+[1]DEPURADO!P7525+[1]DEPURADO!Q7525</f>
        <v>0</v>
      </c>
      <c r="L7531" s="28">
        <v>0</v>
      </c>
      <c r="M7531" s="28">
        <v>0</v>
      </c>
      <c r="N7531" s="28">
        <f t="shared" si="819"/>
        <v>0</v>
      </c>
      <c r="O7531" s="28">
        <f t="shared" si="820"/>
        <v>0</v>
      </c>
      <c r="P7531" s="24">
        <f>IF([1]DEPURADO!H7525&gt;1,0,[1]DEPURADO!B7525)</f>
        <v>0</v>
      </c>
      <c r="Q7531" s="30">
        <f t="shared" si="821"/>
        <v>0</v>
      </c>
      <c r="R7531" s="31">
        <f t="shared" si="822"/>
        <v>0</v>
      </c>
      <c r="S7531" s="31">
        <f>+[1]DEPURADO!J7525</f>
        <v>0</v>
      </c>
      <c r="T7531" s="23" t="s">
        <v>45</v>
      </c>
      <c r="U7531" s="31">
        <f>+[1]DEPURADO!I7525</f>
        <v>0</v>
      </c>
      <c r="V7531" s="30"/>
      <c r="W7531" s="23" t="s">
        <v>45</v>
      </c>
      <c r="X7531" s="31">
        <f>+[1]DEPURADO!K7525+[1]DEPURADO!L7525</f>
        <v>0</v>
      </c>
      <c r="Y7531" s="23" t="s">
        <v>45</v>
      </c>
      <c r="Z7531" s="31">
        <f t="shared" si="823"/>
        <v>0</v>
      </c>
      <c r="AA7531" s="31"/>
      <c r="AB7531" s="31">
        <v>0</v>
      </c>
      <c r="AC7531" s="31">
        <v>0</v>
      </c>
      <c r="AD7531" s="30"/>
      <c r="AE7531" s="30">
        <f>+[1]DEPURADO!K7525</f>
        <v>0</v>
      </c>
      <c r="AF7531" s="30">
        <v>0</v>
      </c>
      <c r="AG7531" s="30">
        <f t="shared" si="824"/>
        <v>0</v>
      </c>
      <c r="AH7531" s="30">
        <v>0</v>
      </c>
      <c r="AI7531" s="30">
        <f>+[1]DEPURADO!G7525</f>
        <v>0</v>
      </c>
      <c r="AJ7531" s="32"/>
      <c r="AK7531" s="33"/>
    </row>
    <row r="7532" spans="1:37" s="34" customFormat="1" hidden="1" x14ac:dyDescent="0.25">
      <c r="A7532" s="23">
        <f t="shared" si="825"/>
        <v>7524</v>
      </c>
      <c r="B7532" s="24" t="s">
        <v>44</v>
      </c>
      <c r="C7532" s="23">
        <f>+[1]DEPURADO!A7526</f>
        <v>0</v>
      </c>
      <c r="D7532" s="23">
        <f>+[1]DEPURADO!B7526</f>
        <v>0</v>
      </c>
      <c r="E7532" s="25">
        <f>+[1]DEPURADO!C7526</f>
        <v>0</v>
      </c>
      <c r="F7532" s="26" t="str">
        <f>+IF([1]DEPURADO!D7526&gt;1,[1]DEPURADO!D7526," ")</f>
        <v xml:space="preserve"> </v>
      </c>
      <c r="G7532" s="27">
        <f>[1]DEPURADO!F7526</f>
        <v>0</v>
      </c>
      <c r="H7532" s="28">
        <v>0</v>
      </c>
      <c r="I7532" s="28">
        <f>+[1]DEPURADO!M7526+[1]DEPURADO!N7526</f>
        <v>0</v>
      </c>
      <c r="J7532" s="28">
        <f>+[1]DEPURADO!R7526</f>
        <v>0</v>
      </c>
      <c r="K7532" s="29">
        <f>+[1]DEPURADO!P7526+[1]DEPURADO!Q7526</f>
        <v>0</v>
      </c>
      <c r="L7532" s="28">
        <v>0</v>
      </c>
      <c r="M7532" s="28">
        <v>0</v>
      </c>
      <c r="N7532" s="28">
        <f t="shared" si="819"/>
        <v>0</v>
      </c>
      <c r="O7532" s="28">
        <f t="shared" si="820"/>
        <v>0</v>
      </c>
      <c r="P7532" s="24">
        <f>IF([1]DEPURADO!H7526&gt;1,0,[1]DEPURADO!B7526)</f>
        <v>0</v>
      </c>
      <c r="Q7532" s="30">
        <f t="shared" si="821"/>
        <v>0</v>
      </c>
      <c r="R7532" s="31">
        <f t="shared" si="822"/>
        <v>0</v>
      </c>
      <c r="S7532" s="31">
        <f>+[1]DEPURADO!J7526</f>
        <v>0</v>
      </c>
      <c r="T7532" s="23" t="s">
        <v>45</v>
      </c>
      <c r="U7532" s="31">
        <f>+[1]DEPURADO!I7526</f>
        <v>0</v>
      </c>
      <c r="V7532" s="30"/>
      <c r="W7532" s="23" t="s">
        <v>45</v>
      </c>
      <c r="X7532" s="31">
        <f>+[1]DEPURADO!K7526+[1]DEPURADO!L7526</f>
        <v>0</v>
      </c>
      <c r="Y7532" s="23" t="s">
        <v>45</v>
      </c>
      <c r="Z7532" s="31">
        <f t="shared" si="823"/>
        <v>0</v>
      </c>
      <c r="AA7532" s="31"/>
      <c r="AB7532" s="31">
        <v>0</v>
      </c>
      <c r="AC7532" s="31">
        <v>0</v>
      </c>
      <c r="AD7532" s="30"/>
      <c r="AE7532" s="30">
        <f>+[1]DEPURADO!K7526</f>
        <v>0</v>
      </c>
      <c r="AF7532" s="30">
        <v>0</v>
      </c>
      <c r="AG7532" s="30">
        <f t="shared" si="824"/>
        <v>0</v>
      </c>
      <c r="AH7532" s="30">
        <v>0</v>
      </c>
      <c r="AI7532" s="30">
        <f>+[1]DEPURADO!G7526</f>
        <v>0</v>
      </c>
      <c r="AJ7532" s="32"/>
      <c r="AK7532" s="33"/>
    </row>
    <row r="7533" spans="1:37" s="34" customFormat="1" hidden="1" x14ac:dyDescent="0.25">
      <c r="A7533" s="23">
        <f t="shared" si="825"/>
        <v>7525</v>
      </c>
      <c r="B7533" s="24" t="s">
        <v>44</v>
      </c>
      <c r="C7533" s="23">
        <f>+[1]DEPURADO!A7527</f>
        <v>0</v>
      </c>
      <c r="D7533" s="23">
        <f>+[1]DEPURADO!B7527</f>
        <v>0</v>
      </c>
      <c r="E7533" s="25">
        <f>+[1]DEPURADO!C7527</f>
        <v>0</v>
      </c>
      <c r="F7533" s="26" t="str">
        <f>+IF([1]DEPURADO!D7527&gt;1,[1]DEPURADO!D7527," ")</f>
        <v xml:space="preserve"> </v>
      </c>
      <c r="G7533" s="27">
        <f>[1]DEPURADO!F7527</f>
        <v>0</v>
      </c>
      <c r="H7533" s="28">
        <v>0</v>
      </c>
      <c r="I7533" s="28">
        <f>+[1]DEPURADO!M7527+[1]DEPURADO!N7527</f>
        <v>0</v>
      </c>
      <c r="J7533" s="28">
        <f>+[1]DEPURADO!R7527</f>
        <v>0</v>
      </c>
      <c r="K7533" s="29">
        <f>+[1]DEPURADO!P7527+[1]DEPURADO!Q7527</f>
        <v>0</v>
      </c>
      <c r="L7533" s="28">
        <v>0</v>
      </c>
      <c r="M7533" s="28">
        <v>0</v>
      </c>
      <c r="N7533" s="28">
        <f t="shared" si="819"/>
        <v>0</v>
      </c>
      <c r="O7533" s="28">
        <f t="shared" si="820"/>
        <v>0</v>
      </c>
      <c r="P7533" s="24">
        <f>IF([1]DEPURADO!H7527&gt;1,0,[1]DEPURADO!B7527)</f>
        <v>0</v>
      </c>
      <c r="Q7533" s="30">
        <f t="shared" si="821"/>
        <v>0</v>
      </c>
      <c r="R7533" s="31">
        <f t="shared" si="822"/>
        <v>0</v>
      </c>
      <c r="S7533" s="31">
        <f>+[1]DEPURADO!J7527</f>
        <v>0</v>
      </c>
      <c r="T7533" s="23" t="s">
        <v>45</v>
      </c>
      <c r="U7533" s="31">
        <f>+[1]DEPURADO!I7527</f>
        <v>0</v>
      </c>
      <c r="V7533" s="30"/>
      <c r="W7533" s="23" t="s">
        <v>45</v>
      </c>
      <c r="X7533" s="31">
        <f>+[1]DEPURADO!K7527+[1]DEPURADO!L7527</f>
        <v>0</v>
      </c>
      <c r="Y7533" s="23" t="s">
        <v>45</v>
      </c>
      <c r="Z7533" s="31">
        <f t="shared" si="823"/>
        <v>0</v>
      </c>
      <c r="AA7533" s="31"/>
      <c r="AB7533" s="31">
        <v>0</v>
      </c>
      <c r="AC7533" s="31">
        <v>0</v>
      </c>
      <c r="AD7533" s="30"/>
      <c r="AE7533" s="30">
        <f>+[1]DEPURADO!K7527</f>
        <v>0</v>
      </c>
      <c r="AF7533" s="30">
        <v>0</v>
      </c>
      <c r="AG7533" s="30">
        <f t="shared" si="824"/>
        <v>0</v>
      </c>
      <c r="AH7533" s="30">
        <v>0</v>
      </c>
      <c r="AI7533" s="30">
        <f>+[1]DEPURADO!G7527</f>
        <v>0</v>
      </c>
      <c r="AJ7533" s="32"/>
      <c r="AK7533" s="33"/>
    </row>
    <row r="7534" spans="1:37" s="34" customFormat="1" hidden="1" x14ac:dyDescent="0.25">
      <c r="A7534" s="23">
        <f t="shared" si="825"/>
        <v>7526</v>
      </c>
      <c r="B7534" s="24" t="s">
        <v>44</v>
      </c>
      <c r="C7534" s="23">
        <f>+[1]DEPURADO!A7528</f>
        <v>0</v>
      </c>
      <c r="D7534" s="23">
        <f>+[1]DEPURADO!B7528</f>
        <v>0</v>
      </c>
      <c r="E7534" s="25">
        <f>+[1]DEPURADO!C7528</f>
        <v>0</v>
      </c>
      <c r="F7534" s="26" t="str">
        <f>+IF([1]DEPURADO!D7528&gt;1,[1]DEPURADO!D7528," ")</f>
        <v xml:space="preserve"> </v>
      </c>
      <c r="G7534" s="27">
        <f>[1]DEPURADO!F7528</f>
        <v>0</v>
      </c>
      <c r="H7534" s="28">
        <v>0</v>
      </c>
      <c r="I7534" s="28">
        <f>+[1]DEPURADO!M7528+[1]DEPURADO!N7528</f>
        <v>0</v>
      </c>
      <c r="J7534" s="28">
        <f>+[1]DEPURADO!R7528</f>
        <v>0</v>
      </c>
      <c r="K7534" s="29">
        <f>+[1]DEPURADO!P7528+[1]DEPURADO!Q7528</f>
        <v>0</v>
      </c>
      <c r="L7534" s="28">
        <v>0</v>
      </c>
      <c r="M7534" s="28">
        <v>0</v>
      </c>
      <c r="N7534" s="28">
        <f t="shared" si="819"/>
        <v>0</v>
      </c>
      <c r="O7534" s="28">
        <f t="shared" si="820"/>
        <v>0</v>
      </c>
      <c r="P7534" s="24">
        <f>IF([1]DEPURADO!H7528&gt;1,0,[1]DEPURADO!B7528)</f>
        <v>0</v>
      </c>
      <c r="Q7534" s="30">
        <f t="shared" si="821"/>
        <v>0</v>
      </c>
      <c r="R7534" s="31">
        <f t="shared" si="822"/>
        <v>0</v>
      </c>
      <c r="S7534" s="31">
        <f>+[1]DEPURADO!J7528</f>
        <v>0</v>
      </c>
      <c r="T7534" s="23" t="s">
        <v>45</v>
      </c>
      <c r="U7534" s="31">
        <f>+[1]DEPURADO!I7528</f>
        <v>0</v>
      </c>
      <c r="V7534" s="30"/>
      <c r="W7534" s="23" t="s">
        <v>45</v>
      </c>
      <c r="X7534" s="31">
        <f>+[1]DEPURADO!K7528+[1]DEPURADO!L7528</f>
        <v>0</v>
      </c>
      <c r="Y7534" s="23" t="s">
        <v>45</v>
      </c>
      <c r="Z7534" s="31">
        <f t="shared" si="823"/>
        <v>0</v>
      </c>
      <c r="AA7534" s="31"/>
      <c r="AB7534" s="31">
        <v>0</v>
      </c>
      <c r="AC7534" s="31">
        <v>0</v>
      </c>
      <c r="AD7534" s="30"/>
      <c r="AE7534" s="30">
        <f>+[1]DEPURADO!K7528</f>
        <v>0</v>
      </c>
      <c r="AF7534" s="30">
        <v>0</v>
      </c>
      <c r="AG7534" s="30">
        <f t="shared" si="824"/>
        <v>0</v>
      </c>
      <c r="AH7534" s="30">
        <v>0</v>
      </c>
      <c r="AI7534" s="30">
        <f>+[1]DEPURADO!G7528</f>
        <v>0</v>
      </c>
      <c r="AJ7534" s="32"/>
      <c r="AK7534" s="33"/>
    </row>
    <row r="7535" spans="1:37" s="34" customFormat="1" hidden="1" x14ac:dyDescent="0.25">
      <c r="A7535" s="23">
        <f t="shared" si="825"/>
        <v>7527</v>
      </c>
      <c r="B7535" s="24" t="s">
        <v>44</v>
      </c>
      <c r="C7535" s="23">
        <f>+[1]DEPURADO!A7529</f>
        <v>0</v>
      </c>
      <c r="D7535" s="23">
        <f>+[1]DEPURADO!B7529</f>
        <v>0</v>
      </c>
      <c r="E7535" s="25">
        <f>+[1]DEPURADO!C7529</f>
        <v>0</v>
      </c>
      <c r="F7535" s="26" t="str">
        <f>+IF([1]DEPURADO!D7529&gt;1,[1]DEPURADO!D7529," ")</f>
        <v xml:space="preserve"> </v>
      </c>
      <c r="G7535" s="27">
        <f>[1]DEPURADO!F7529</f>
        <v>0</v>
      </c>
      <c r="H7535" s="28">
        <v>0</v>
      </c>
      <c r="I7535" s="28">
        <f>+[1]DEPURADO!M7529+[1]DEPURADO!N7529</f>
        <v>0</v>
      </c>
      <c r="J7535" s="28">
        <f>+[1]DEPURADO!R7529</f>
        <v>0</v>
      </c>
      <c r="K7535" s="29">
        <f>+[1]DEPURADO!P7529+[1]DEPURADO!Q7529</f>
        <v>0</v>
      </c>
      <c r="L7535" s="28">
        <v>0</v>
      </c>
      <c r="M7535" s="28">
        <v>0</v>
      </c>
      <c r="N7535" s="28">
        <f t="shared" si="819"/>
        <v>0</v>
      </c>
      <c r="O7535" s="28">
        <f t="shared" si="820"/>
        <v>0</v>
      </c>
      <c r="P7535" s="24">
        <f>IF([1]DEPURADO!H7529&gt;1,0,[1]DEPURADO!B7529)</f>
        <v>0</v>
      </c>
      <c r="Q7535" s="30">
        <f t="shared" si="821"/>
        <v>0</v>
      </c>
      <c r="R7535" s="31">
        <f t="shared" si="822"/>
        <v>0</v>
      </c>
      <c r="S7535" s="31">
        <f>+[1]DEPURADO!J7529</f>
        <v>0</v>
      </c>
      <c r="T7535" s="23" t="s">
        <v>45</v>
      </c>
      <c r="U7535" s="31">
        <f>+[1]DEPURADO!I7529</f>
        <v>0</v>
      </c>
      <c r="V7535" s="30"/>
      <c r="W7535" s="23" t="s">
        <v>45</v>
      </c>
      <c r="X7535" s="31">
        <f>+[1]DEPURADO!K7529+[1]DEPURADO!L7529</f>
        <v>0</v>
      </c>
      <c r="Y7535" s="23" t="s">
        <v>45</v>
      </c>
      <c r="Z7535" s="31">
        <f t="shared" si="823"/>
        <v>0</v>
      </c>
      <c r="AA7535" s="31"/>
      <c r="AB7535" s="31">
        <v>0</v>
      </c>
      <c r="AC7535" s="31">
        <v>0</v>
      </c>
      <c r="AD7535" s="30"/>
      <c r="AE7535" s="30">
        <f>+[1]DEPURADO!K7529</f>
        <v>0</v>
      </c>
      <c r="AF7535" s="30">
        <v>0</v>
      </c>
      <c r="AG7535" s="30">
        <f t="shared" si="824"/>
        <v>0</v>
      </c>
      <c r="AH7535" s="30">
        <v>0</v>
      </c>
      <c r="AI7535" s="30">
        <f>+[1]DEPURADO!G7529</f>
        <v>0</v>
      </c>
      <c r="AJ7535" s="32"/>
      <c r="AK7535" s="33"/>
    </row>
    <row r="7536" spans="1:37" s="34" customFormat="1" hidden="1" x14ac:dyDescent="0.25">
      <c r="A7536" s="23">
        <f t="shared" si="825"/>
        <v>7528</v>
      </c>
      <c r="B7536" s="24" t="s">
        <v>44</v>
      </c>
      <c r="C7536" s="23">
        <f>+[1]DEPURADO!A7530</f>
        <v>0</v>
      </c>
      <c r="D7536" s="23">
        <f>+[1]DEPURADO!B7530</f>
        <v>0</v>
      </c>
      <c r="E7536" s="25">
        <f>+[1]DEPURADO!C7530</f>
        <v>0</v>
      </c>
      <c r="F7536" s="26" t="str">
        <f>+IF([1]DEPURADO!D7530&gt;1,[1]DEPURADO!D7530," ")</f>
        <v xml:space="preserve"> </v>
      </c>
      <c r="G7536" s="27">
        <f>[1]DEPURADO!F7530</f>
        <v>0</v>
      </c>
      <c r="H7536" s="28">
        <v>0</v>
      </c>
      <c r="I7536" s="28">
        <f>+[1]DEPURADO!M7530+[1]DEPURADO!N7530</f>
        <v>0</v>
      </c>
      <c r="J7536" s="28">
        <f>+[1]DEPURADO!R7530</f>
        <v>0</v>
      </c>
      <c r="K7536" s="29">
        <f>+[1]DEPURADO!P7530+[1]DEPURADO!Q7530</f>
        <v>0</v>
      </c>
      <c r="L7536" s="28">
        <v>0</v>
      </c>
      <c r="M7536" s="28">
        <v>0</v>
      </c>
      <c r="N7536" s="28">
        <f t="shared" si="819"/>
        <v>0</v>
      </c>
      <c r="O7536" s="28">
        <f t="shared" si="820"/>
        <v>0</v>
      </c>
      <c r="P7536" s="24">
        <f>IF([1]DEPURADO!H7530&gt;1,0,[1]DEPURADO!B7530)</f>
        <v>0</v>
      </c>
      <c r="Q7536" s="30">
        <f t="shared" si="821"/>
        <v>0</v>
      </c>
      <c r="R7536" s="31">
        <f t="shared" si="822"/>
        <v>0</v>
      </c>
      <c r="S7536" s="31">
        <f>+[1]DEPURADO!J7530</f>
        <v>0</v>
      </c>
      <c r="T7536" s="23" t="s">
        <v>45</v>
      </c>
      <c r="U7536" s="31">
        <f>+[1]DEPURADO!I7530</f>
        <v>0</v>
      </c>
      <c r="V7536" s="30"/>
      <c r="W7536" s="23" t="s">
        <v>45</v>
      </c>
      <c r="X7536" s="31">
        <f>+[1]DEPURADO!K7530+[1]DEPURADO!L7530</f>
        <v>0</v>
      </c>
      <c r="Y7536" s="23" t="s">
        <v>45</v>
      </c>
      <c r="Z7536" s="31">
        <f t="shared" si="823"/>
        <v>0</v>
      </c>
      <c r="AA7536" s="31"/>
      <c r="AB7536" s="31">
        <v>0</v>
      </c>
      <c r="AC7536" s="31">
        <v>0</v>
      </c>
      <c r="AD7536" s="30"/>
      <c r="AE7536" s="30">
        <f>+[1]DEPURADO!K7530</f>
        <v>0</v>
      </c>
      <c r="AF7536" s="30">
        <v>0</v>
      </c>
      <c r="AG7536" s="30">
        <f t="shared" si="824"/>
        <v>0</v>
      </c>
      <c r="AH7536" s="30">
        <v>0</v>
      </c>
      <c r="AI7536" s="30">
        <f>+[1]DEPURADO!G7530</f>
        <v>0</v>
      </c>
      <c r="AJ7536" s="32"/>
      <c r="AK7536" s="33"/>
    </row>
    <row r="7537" spans="1:37" s="34" customFormat="1" hidden="1" x14ac:dyDescent="0.25">
      <c r="A7537" s="23">
        <f t="shared" si="825"/>
        <v>7529</v>
      </c>
      <c r="B7537" s="24" t="s">
        <v>44</v>
      </c>
      <c r="C7537" s="23">
        <f>+[1]DEPURADO!A7531</f>
        <v>0</v>
      </c>
      <c r="D7537" s="23">
        <f>+[1]DEPURADO!B7531</f>
        <v>0</v>
      </c>
      <c r="E7537" s="25">
        <f>+[1]DEPURADO!C7531</f>
        <v>0</v>
      </c>
      <c r="F7537" s="26" t="str">
        <f>+IF([1]DEPURADO!D7531&gt;1,[1]DEPURADO!D7531," ")</f>
        <v xml:space="preserve"> </v>
      </c>
      <c r="G7537" s="27">
        <f>[1]DEPURADO!F7531</f>
        <v>0</v>
      </c>
      <c r="H7537" s="28">
        <v>0</v>
      </c>
      <c r="I7537" s="28">
        <f>+[1]DEPURADO!M7531+[1]DEPURADO!N7531</f>
        <v>0</v>
      </c>
      <c r="J7537" s="28">
        <f>+[1]DEPURADO!R7531</f>
        <v>0</v>
      </c>
      <c r="K7537" s="29">
        <f>+[1]DEPURADO!P7531+[1]DEPURADO!Q7531</f>
        <v>0</v>
      </c>
      <c r="L7537" s="28">
        <v>0</v>
      </c>
      <c r="M7537" s="28">
        <v>0</v>
      </c>
      <c r="N7537" s="28">
        <f t="shared" si="819"/>
        <v>0</v>
      </c>
      <c r="O7537" s="28">
        <f t="shared" si="820"/>
        <v>0</v>
      </c>
      <c r="P7537" s="24">
        <f>IF([1]DEPURADO!H7531&gt;1,0,[1]DEPURADO!B7531)</f>
        <v>0</v>
      </c>
      <c r="Q7537" s="30">
        <f t="shared" si="821"/>
        <v>0</v>
      </c>
      <c r="R7537" s="31">
        <f t="shared" si="822"/>
        <v>0</v>
      </c>
      <c r="S7537" s="31">
        <f>+[1]DEPURADO!J7531</f>
        <v>0</v>
      </c>
      <c r="T7537" s="23" t="s">
        <v>45</v>
      </c>
      <c r="U7537" s="31">
        <f>+[1]DEPURADO!I7531</f>
        <v>0</v>
      </c>
      <c r="V7537" s="30"/>
      <c r="W7537" s="23" t="s">
        <v>45</v>
      </c>
      <c r="X7537" s="31">
        <f>+[1]DEPURADO!K7531+[1]DEPURADO!L7531</f>
        <v>0</v>
      </c>
      <c r="Y7537" s="23" t="s">
        <v>45</v>
      </c>
      <c r="Z7537" s="31">
        <f t="shared" si="823"/>
        <v>0</v>
      </c>
      <c r="AA7537" s="31"/>
      <c r="AB7537" s="31">
        <v>0</v>
      </c>
      <c r="AC7537" s="31">
        <v>0</v>
      </c>
      <c r="AD7537" s="30"/>
      <c r="AE7537" s="30">
        <f>+[1]DEPURADO!K7531</f>
        <v>0</v>
      </c>
      <c r="AF7537" s="30">
        <v>0</v>
      </c>
      <c r="AG7537" s="30">
        <f t="shared" si="824"/>
        <v>0</v>
      </c>
      <c r="AH7537" s="30">
        <v>0</v>
      </c>
      <c r="AI7537" s="30">
        <f>+[1]DEPURADO!G7531</f>
        <v>0</v>
      </c>
      <c r="AJ7537" s="32"/>
      <c r="AK7537" s="33"/>
    </row>
    <row r="7538" spans="1:37" s="34" customFormat="1" hidden="1" x14ac:dyDescent="0.25">
      <c r="A7538" s="23">
        <f t="shared" si="825"/>
        <v>7530</v>
      </c>
      <c r="B7538" s="24" t="s">
        <v>44</v>
      </c>
      <c r="C7538" s="23">
        <f>+[1]DEPURADO!A7532</f>
        <v>0</v>
      </c>
      <c r="D7538" s="23">
        <f>+[1]DEPURADO!B7532</f>
        <v>0</v>
      </c>
      <c r="E7538" s="25">
        <f>+[1]DEPURADO!C7532</f>
        <v>0</v>
      </c>
      <c r="F7538" s="26" t="str">
        <f>+IF([1]DEPURADO!D7532&gt;1,[1]DEPURADO!D7532," ")</f>
        <v xml:space="preserve"> </v>
      </c>
      <c r="G7538" s="27">
        <f>[1]DEPURADO!F7532</f>
        <v>0</v>
      </c>
      <c r="H7538" s="28">
        <v>0</v>
      </c>
      <c r="I7538" s="28">
        <f>+[1]DEPURADO!M7532+[1]DEPURADO!N7532</f>
        <v>0</v>
      </c>
      <c r="J7538" s="28">
        <f>+[1]DEPURADO!R7532</f>
        <v>0</v>
      </c>
      <c r="K7538" s="29">
        <f>+[1]DEPURADO!P7532+[1]DEPURADO!Q7532</f>
        <v>0</v>
      </c>
      <c r="L7538" s="28">
        <v>0</v>
      </c>
      <c r="M7538" s="28">
        <v>0</v>
      </c>
      <c r="N7538" s="28">
        <f t="shared" si="819"/>
        <v>0</v>
      </c>
      <c r="O7538" s="28">
        <f t="shared" si="820"/>
        <v>0</v>
      </c>
      <c r="P7538" s="24">
        <f>IF([1]DEPURADO!H7532&gt;1,0,[1]DEPURADO!B7532)</f>
        <v>0</v>
      </c>
      <c r="Q7538" s="30">
        <f t="shared" si="821"/>
        <v>0</v>
      </c>
      <c r="R7538" s="31">
        <f t="shared" si="822"/>
        <v>0</v>
      </c>
      <c r="S7538" s="31">
        <f>+[1]DEPURADO!J7532</f>
        <v>0</v>
      </c>
      <c r="T7538" s="23" t="s">
        <v>45</v>
      </c>
      <c r="U7538" s="31">
        <f>+[1]DEPURADO!I7532</f>
        <v>0</v>
      </c>
      <c r="V7538" s="30"/>
      <c r="W7538" s="23" t="s">
        <v>45</v>
      </c>
      <c r="X7538" s="31">
        <f>+[1]DEPURADO!K7532+[1]DEPURADO!L7532</f>
        <v>0</v>
      </c>
      <c r="Y7538" s="23" t="s">
        <v>45</v>
      </c>
      <c r="Z7538" s="31">
        <f t="shared" si="823"/>
        <v>0</v>
      </c>
      <c r="AA7538" s="31"/>
      <c r="AB7538" s="31">
        <v>0</v>
      </c>
      <c r="AC7538" s="31">
        <v>0</v>
      </c>
      <c r="AD7538" s="30"/>
      <c r="AE7538" s="30">
        <f>+[1]DEPURADO!K7532</f>
        <v>0</v>
      </c>
      <c r="AF7538" s="30">
        <v>0</v>
      </c>
      <c r="AG7538" s="30">
        <f t="shared" si="824"/>
        <v>0</v>
      </c>
      <c r="AH7538" s="30">
        <v>0</v>
      </c>
      <c r="AI7538" s="30">
        <f>+[1]DEPURADO!G7532</f>
        <v>0</v>
      </c>
      <c r="AJ7538" s="32"/>
      <c r="AK7538" s="33"/>
    </row>
    <row r="7539" spans="1:37" s="34" customFormat="1" hidden="1" x14ac:dyDescent="0.25">
      <c r="A7539" s="23">
        <f t="shared" si="825"/>
        <v>7531</v>
      </c>
      <c r="B7539" s="24" t="s">
        <v>44</v>
      </c>
      <c r="C7539" s="23">
        <f>+[1]DEPURADO!A7533</f>
        <v>0</v>
      </c>
      <c r="D7539" s="23">
        <f>+[1]DEPURADO!B7533</f>
        <v>0</v>
      </c>
      <c r="E7539" s="25">
        <f>+[1]DEPURADO!C7533</f>
        <v>0</v>
      </c>
      <c r="F7539" s="26" t="str">
        <f>+IF([1]DEPURADO!D7533&gt;1,[1]DEPURADO!D7533," ")</f>
        <v xml:space="preserve"> </v>
      </c>
      <c r="G7539" s="27">
        <f>[1]DEPURADO!F7533</f>
        <v>0</v>
      </c>
      <c r="H7539" s="28">
        <v>0</v>
      </c>
      <c r="I7539" s="28">
        <f>+[1]DEPURADO!M7533+[1]DEPURADO!N7533</f>
        <v>0</v>
      </c>
      <c r="J7539" s="28">
        <f>+[1]DEPURADO!R7533</f>
        <v>0</v>
      </c>
      <c r="K7539" s="29">
        <f>+[1]DEPURADO!P7533+[1]DEPURADO!Q7533</f>
        <v>0</v>
      </c>
      <c r="L7539" s="28">
        <v>0</v>
      </c>
      <c r="M7539" s="28">
        <v>0</v>
      </c>
      <c r="N7539" s="28">
        <f t="shared" si="819"/>
        <v>0</v>
      </c>
      <c r="O7539" s="28">
        <f t="shared" si="820"/>
        <v>0</v>
      </c>
      <c r="P7539" s="24">
        <f>IF([1]DEPURADO!H7533&gt;1,0,[1]DEPURADO!B7533)</f>
        <v>0</v>
      </c>
      <c r="Q7539" s="30">
        <f t="shared" si="821"/>
        <v>0</v>
      </c>
      <c r="R7539" s="31">
        <f t="shared" si="822"/>
        <v>0</v>
      </c>
      <c r="S7539" s="31">
        <f>+[1]DEPURADO!J7533</f>
        <v>0</v>
      </c>
      <c r="T7539" s="23" t="s">
        <v>45</v>
      </c>
      <c r="U7539" s="31">
        <f>+[1]DEPURADO!I7533</f>
        <v>0</v>
      </c>
      <c r="V7539" s="30"/>
      <c r="W7539" s="23" t="s">
        <v>45</v>
      </c>
      <c r="X7539" s="31">
        <f>+[1]DEPURADO!K7533+[1]DEPURADO!L7533</f>
        <v>0</v>
      </c>
      <c r="Y7539" s="23" t="s">
        <v>45</v>
      </c>
      <c r="Z7539" s="31">
        <f t="shared" si="823"/>
        <v>0</v>
      </c>
      <c r="AA7539" s="31"/>
      <c r="AB7539" s="31">
        <v>0</v>
      </c>
      <c r="AC7539" s="31">
        <v>0</v>
      </c>
      <c r="AD7539" s="30"/>
      <c r="AE7539" s="30">
        <f>+[1]DEPURADO!K7533</f>
        <v>0</v>
      </c>
      <c r="AF7539" s="30">
        <v>0</v>
      </c>
      <c r="AG7539" s="30">
        <f t="shared" si="824"/>
        <v>0</v>
      </c>
      <c r="AH7539" s="30">
        <v>0</v>
      </c>
      <c r="AI7539" s="30">
        <f>+[1]DEPURADO!G7533</f>
        <v>0</v>
      </c>
      <c r="AJ7539" s="32"/>
      <c r="AK7539" s="33"/>
    </row>
    <row r="7540" spans="1:37" s="34" customFormat="1" hidden="1" x14ac:dyDescent="0.25">
      <c r="A7540" s="23">
        <f t="shared" si="825"/>
        <v>7532</v>
      </c>
      <c r="B7540" s="24" t="s">
        <v>44</v>
      </c>
      <c r="C7540" s="23">
        <f>+[1]DEPURADO!A7534</f>
        <v>0</v>
      </c>
      <c r="D7540" s="23">
        <f>+[1]DEPURADO!B7534</f>
        <v>0</v>
      </c>
      <c r="E7540" s="25">
        <f>+[1]DEPURADO!C7534</f>
        <v>0</v>
      </c>
      <c r="F7540" s="26" t="str">
        <f>+IF([1]DEPURADO!D7534&gt;1,[1]DEPURADO!D7534," ")</f>
        <v xml:space="preserve"> </v>
      </c>
      <c r="G7540" s="27">
        <f>[1]DEPURADO!F7534</f>
        <v>0</v>
      </c>
      <c r="H7540" s="28">
        <v>0</v>
      </c>
      <c r="I7540" s="28">
        <f>+[1]DEPURADO!M7534+[1]DEPURADO!N7534</f>
        <v>0</v>
      </c>
      <c r="J7540" s="28">
        <f>+[1]DEPURADO!R7534</f>
        <v>0</v>
      </c>
      <c r="K7540" s="29">
        <f>+[1]DEPURADO!P7534+[1]DEPURADO!Q7534</f>
        <v>0</v>
      </c>
      <c r="L7540" s="28">
        <v>0</v>
      </c>
      <c r="M7540" s="28">
        <v>0</v>
      </c>
      <c r="N7540" s="28">
        <f t="shared" si="819"/>
        <v>0</v>
      </c>
      <c r="O7540" s="28">
        <f t="shared" si="820"/>
        <v>0</v>
      </c>
      <c r="P7540" s="24">
        <f>IF([1]DEPURADO!H7534&gt;1,0,[1]DEPURADO!B7534)</f>
        <v>0</v>
      </c>
      <c r="Q7540" s="30">
        <f t="shared" si="821"/>
        <v>0</v>
      </c>
      <c r="R7540" s="31">
        <f t="shared" si="822"/>
        <v>0</v>
      </c>
      <c r="S7540" s="31">
        <f>+[1]DEPURADO!J7534</f>
        <v>0</v>
      </c>
      <c r="T7540" s="23" t="s">
        <v>45</v>
      </c>
      <c r="U7540" s="31">
        <f>+[1]DEPURADO!I7534</f>
        <v>0</v>
      </c>
      <c r="V7540" s="30"/>
      <c r="W7540" s="23" t="s">
        <v>45</v>
      </c>
      <c r="X7540" s="31">
        <f>+[1]DEPURADO!K7534+[1]DEPURADO!L7534</f>
        <v>0</v>
      </c>
      <c r="Y7540" s="23" t="s">
        <v>45</v>
      </c>
      <c r="Z7540" s="31">
        <f t="shared" si="823"/>
        <v>0</v>
      </c>
      <c r="AA7540" s="31"/>
      <c r="AB7540" s="31">
        <v>0</v>
      </c>
      <c r="AC7540" s="31">
        <v>0</v>
      </c>
      <c r="AD7540" s="30"/>
      <c r="AE7540" s="30">
        <f>+[1]DEPURADO!K7534</f>
        <v>0</v>
      </c>
      <c r="AF7540" s="30">
        <v>0</v>
      </c>
      <c r="AG7540" s="30">
        <f t="shared" si="824"/>
        <v>0</v>
      </c>
      <c r="AH7540" s="30">
        <v>0</v>
      </c>
      <c r="AI7540" s="30">
        <f>+[1]DEPURADO!G7534</f>
        <v>0</v>
      </c>
      <c r="AJ7540" s="32"/>
      <c r="AK7540" s="33"/>
    </row>
    <row r="7541" spans="1:37" s="34" customFormat="1" hidden="1" x14ac:dyDescent="0.25">
      <c r="A7541" s="23">
        <f t="shared" si="825"/>
        <v>7533</v>
      </c>
      <c r="B7541" s="24" t="s">
        <v>44</v>
      </c>
      <c r="C7541" s="23">
        <f>+[1]DEPURADO!A7535</f>
        <v>0</v>
      </c>
      <c r="D7541" s="23">
        <f>+[1]DEPURADO!B7535</f>
        <v>0</v>
      </c>
      <c r="E7541" s="25">
        <f>+[1]DEPURADO!C7535</f>
        <v>0</v>
      </c>
      <c r="F7541" s="26" t="str">
        <f>+IF([1]DEPURADO!D7535&gt;1,[1]DEPURADO!D7535," ")</f>
        <v xml:space="preserve"> </v>
      </c>
      <c r="G7541" s="27">
        <f>[1]DEPURADO!F7535</f>
        <v>0</v>
      </c>
      <c r="H7541" s="28">
        <v>0</v>
      </c>
      <c r="I7541" s="28">
        <f>+[1]DEPURADO!M7535+[1]DEPURADO!N7535</f>
        <v>0</v>
      </c>
      <c r="J7541" s="28">
        <f>+[1]DEPURADO!R7535</f>
        <v>0</v>
      </c>
      <c r="K7541" s="29">
        <f>+[1]DEPURADO!P7535+[1]DEPURADO!Q7535</f>
        <v>0</v>
      </c>
      <c r="L7541" s="28">
        <v>0</v>
      </c>
      <c r="M7541" s="28">
        <v>0</v>
      </c>
      <c r="N7541" s="28">
        <f t="shared" si="819"/>
        <v>0</v>
      </c>
      <c r="O7541" s="28">
        <f t="shared" si="820"/>
        <v>0</v>
      </c>
      <c r="P7541" s="24">
        <f>IF([1]DEPURADO!H7535&gt;1,0,[1]DEPURADO!B7535)</f>
        <v>0</v>
      </c>
      <c r="Q7541" s="30">
        <f t="shared" si="821"/>
        <v>0</v>
      </c>
      <c r="R7541" s="31">
        <f t="shared" si="822"/>
        <v>0</v>
      </c>
      <c r="S7541" s="31">
        <f>+[1]DEPURADO!J7535</f>
        <v>0</v>
      </c>
      <c r="T7541" s="23" t="s">
        <v>45</v>
      </c>
      <c r="U7541" s="31">
        <f>+[1]DEPURADO!I7535</f>
        <v>0</v>
      </c>
      <c r="V7541" s="30"/>
      <c r="W7541" s="23" t="s">
        <v>45</v>
      </c>
      <c r="X7541" s="31">
        <f>+[1]DEPURADO!K7535+[1]DEPURADO!L7535</f>
        <v>0</v>
      </c>
      <c r="Y7541" s="23" t="s">
        <v>45</v>
      </c>
      <c r="Z7541" s="31">
        <f t="shared" si="823"/>
        <v>0</v>
      </c>
      <c r="AA7541" s="31"/>
      <c r="AB7541" s="31">
        <v>0</v>
      </c>
      <c r="AC7541" s="31">
        <v>0</v>
      </c>
      <c r="AD7541" s="30"/>
      <c r="AE7541" s="30">
        <f>+[1]DEPURADO!K7535</f>
        <v>0</v>
      </c>
      <c r="AF7541" s="30">
        <v>0</v>
      </c>
      <c r="AG7541" s="30">
        <f t="shared" si="824"/>
        <v>0</v>
      </c>
      <c r="AH7541" s="30">
        <v>0</v>
      </c>
      <c r="AI7541" s="30">
        <f>+[1]DEPURADO!G7535</f>
        <v>0</v>
      </c>
      <c r="AJ7541" s="32"/>
      <c r="AK7541" s="33"/>
    </row>
    <row r="7542" spans="1:37" s="34" customFormat="1" hidden="1" x14ac:dyDescent="0.25">
      <c r="A7542" s="23">
        <f t="shared" si="825"/>
        <v>7534</v>
      </c>
      <c r="B7542" s="24" t="s">
        <v>44</v>
      </c>
      <c r="C7542" s="23">
        <f>+[1]DEPURADO!A7536</f>
        <v>0</v>
      </c>
      <c r="D7542" s="23">
        <f>+[1]DEPURADO!B7536</f>
        <v>0</v>
      </c>
      <c r="E7542" s="25">
        <f>+[1]DEPURADO!C7536</f>
        <v>0</v>
      </c>
      <c r="F7542" s="26" t="str">
        <f>+IF([1]DEPURADO!D7536&gt;1,[1]DEPURADO!D7536," ")</f>
        <v xml:space="preserve"> </v>
      </c>
      <c r="G7542" s="27">
        <f>[1]DEPURADO!F7536</f>
        <v>0</v>
      </c>
      <c r="H7542" s="28">
        <v>0</v>
      </c>
      <c r="I7542" s="28">
        <f>+[1]DEPURADO!M7536+[1]DEPURADO!N7536</f>
        <v>0</v>
      </c>
      <c r="J7542" s="28">
        <f>+[1]DEPURADO!R7536</f>
        <v>0</v>
      </c>
      <c r="K7542" s="29">
        <f>+[1]DEPURADO!P7536+[1]DEPURADO!Q7536</f>
        <v>0</v>
      </c>
      <c r="L7542" s="28">
        <v>0</v>
      </c>
      <c r="M7542" s="28">
        <v>0</v>
      </c>
      <c r="N7542" s="28">
        <f t="shared" si="819"/>
        <v>0</v>
      </c>
      <c r="O7542" s="28">
        <f t="shared" si="820"/>
        <v>0</v>
      </c>
      <c r="P7542" s="24">
        <f>IF([1]DEPURADO!H7536&gt;1,0,[1]DEPURADO!B7536)</f>
        <v>0</v>
      </c>
      <c r="Q7542" s="30">
        <f t="shared" si="821"/>
        <v>0</v>
      </c>
      <c r="R7542" s="31">
        <f t="shared" si="822"/>
        <v>0</v>
      </c>
      <c r="S7542" s="31">
        <f>+[1]DEPURADO!J7536</f>
        <v>0</v>
      </c>
      <c r="T7542" s="23" t="s">
        <v>45</v>
      </c>
      <c r="U7542" s="31">
        <f>+[1]DEPURADO!I7536</f>
        <v>0</v>
      </c>
      <c r="V7542" s="30"/>
      <c r="W7542" s="23" t="s">
        <v>45</v>
      </c>
      <c r="X7542" s="31">
        <f>+[1]DEPURADO!K7536+[1]DEPURADO!L7536</f>
        <v>0</v>
      </c>
      <c r="Y7542" s="23" t="s">
        <v>45</v>
      </c>
      <c r="Z7542" s="31">
        <f t="shared" si="823"/>
        <v>0</v>
      </c>
      <c r="AA7542" s="31"/>
      <c r="AB7542" s="31">
        <v>0</v>
      </c>
      <c r="AC7542" s="31">
        <v>0</v>
      </c>
      <c r="AD7542" s="30"/>
      <c r="AE7542" s="30">
        <f>+[1]DEPURADO!K7536</f>
        <v>0</v>
      </c>
      <c r="AF7542" s="30">
        <v>0</v>
      </c>
      <c r="AG7542" s="30">
        <f t="shared" si="824"/>
        <v>0</v>
      </c>
      <c r="AH7542" s="30">
        <v>0</v>
      </c>
      <c r="AI7542" s="30">
        <f>+[1]DEPURADO!G7536</f>
        <v>0</v>
      </c>
      <c r="AJ7542" s="32"/>
      <c r="AK7542" s="33"/>
    </row>
    <row r="7543" spans="1:37" s="34" customFormat="1" hidden="1" x14ac:dyDescent="0.25">
      <c r="A7543" s="23">
        <f t="shared" si="825"/>
        <v>7535</v>
      </c>
      <c r="B7543" s="24" t="s">
        <v>44</v>
      </c>
      <c r="C7543" s="23">
        <f>+[1]DEPURADO!A7537</f>
        <v>0</v>
      </c>
      <c r="D7543" s="23">
        <f>+[1]DEPURADO!B7537</f>
        <v>0</v>
      </c>
      <c r="E7543" s="25">
        <f>+[1]DEPURADO!C7537</f>
        <v>0</v>
      </c>
      <c r="F7543" s="26" t="str">
        <f>+IF([1]DEPURADO!D7537&gt;1,[1]DEPURADO!D7537," ")</f>
        <v xml:space="preserve"> </v>
      </c>
      <c r="G7543" s="27">
        <f>[1]DEPURADO!F7537</f>
        <v>0</v>
      </c>
      <c r="H7543" s="28">
        <v>0</v>
      </c>
      <c r="I7543" s="28">
        <f>+[1]DEPURADO!M7537+[1]DEPURADO!N7537</f>
        <v>0</v>
      </c>
      <c r="J7543" s="28">
        <f>+[1]DEPURADO!R7537</f>
        <v>0</v>
      </c>
      <c r="K7543" s="29">
        <f>+[1]DEPURADO!P7537+[1]DEPURADO!Q7537</f>
        <v>0</v>
      </c>
      <c r="L7543" s="28">
        <v>0</v>
      </c>
      <c r="M7543" s="28">
        <v>0</v>
      </c>
      <c r="N7543" s="28">
        <f t="shared" si="819"/>
        <v>0</v>
      </c>
      <c r="O7543" s="28">
        <f t="shared" si="820"/>
        <v>0</v>
      </c>
      <c r="P7543" s="24">
        <f>IF([1]DEPURADO!H7537&gt;1,0,[1]DEPURADO!B7537)</f>
        <v>0</v>
      </c>
      <c r="Q7543" s="30">
        <f t="shared" si="821"/>
        <v>0</v>
      </c>
      <c r="R7543" s="31">
        <f t="shared" si="822"/>
        <v>0</v>
      </c>
      <c r="S7543" s="31">
        <f>+[1]DEPURADO!J7537</f>
        <v>0</v>
      </c>
      <c r="T7543" s="23" t="s">
        <v>45</v>
      </c>
      <c r="U7543" s="31">
        <f>+[1]DEPURADO!I7537</f>
        <v>0</v>
      </c>
      <c r="V7543" s="30"/>
      <c r="W7543" s="23" t="s">
        <v>45</v>
      </c>
      <c r="X7543" s="31">
        <f>+[1]DEPURADO!K7537+[1]DEPURADO!L7537</f>
        <v>0</v>
      </c>
      <c r="Y7543" s="23" t="s">
        <v>45</v>
      </c>
      <c r="Z7543" s="31">
        <f t="shared" si="823"/>
        <v>0</v>
      </c>
      <c r="AA7543" s="31"/>
      <c r="AB7543" s="31">
        <v>0</v>
      </c>
      <c r="AC7543" s="31">
        <v>0</v>
      </c>
      <c r="AD7543" s="30"/>
      <c r="AE7543" s="30">
        <f>+[1]DEPURADO!K7537</f>
        <v>0</v>
      </c>
      <c r="AF7543" s="30">
        <v>0</v>
      </c>
      <c r="AG7543" s="30">
        <f t="shared" si="824"/>
        <v>0</v>
      </c>
      <c r="AH7543" s="30">
        <v>0</v>
      </c>
      <c r="AI7543" s="30">
        <f>+[1]DEPURADO!G7537</f>
        <v>0</v>
      </c>
      <c r="AJ7543" s="32"/>
      <c r="AK7543" s="33"/>
    </row>
    <row r="7544" spans="1:37" s="34" customFormat="1" hidden="1" x14ac:dyDescent="0.25">
      <c r="A7544" s="23">
        <f t="shared" si="825"/>
        <v>7536</v>
      </c>
      <c r="B7544" s="24" t="s">
        <v>44</v>
      </c>
      <c r="C7544" s="23">
        <f>+[1]DEPURADO!A7538</f>
        <v>0</v>
      </c>
      <c r="D7544" s="23">
        <f>+[1]DEPURADO!B7538</f>
        <v>0</v>
      </c>
      <c r="E7544" s="25">
        <f>+[1]DEPURADO!C7538</f>
        <v>0</v>
      </c>
      <c r="F7544" s="26" t="str">
        <f>+IF([1]DEPURADO!D7538&gt;1,[1]DEPURADO!D7538," ")</f>
        <v xml:space="preserve"> </v>
      </c>
      <c r="G7544" s="27">
        <f>[1]DEPURADO!F7538</f>
        <v>0</v>
      </c>
      <c r="H7544" s="28">
        <v>0</v>
      </c>
      <c r="I7544" s="28">
        <f>+[1]DEPURADO!M7538+[1]DEPURADO!N7538</f>
        <v>0</v>
      </c>
      <c r="J7544" s="28">
        <f>+[1]DEPURADO!R7538</f>
        <v>0</v>
      </c>
      <c r="K7544" s="29">
        <f>+[1]DEPURADO!P7538+[1]DEPURADO!Q7538</f>
        <v>0</v>
      </c>
      <c r="L7544" s="28">
        <v>0</v>
      </c>
      <c r="M7544" s="28">
        <v>0</v>
      </c>
      <c r="N7544" s="28">
        <f t="shared" si="819"/>
        <v>0</v>
      </c>
      <c r="O7544" s="28">
        <f t="shared" si="820"/>
        <v>0</v>
      </c>
      <c r="P7544" s="24">
        <f>IF([1]DEPURADO!H7538&gt;1,0,[1]DEPURADO!B7538)</f>
        <v>0</v>
      </c>
      <c r="Q7544" s="30">
        <f t="shared" si="821"/>
        <v>0</v>
      </c>
      <c r="R7544" s="31">
        <f t="shared" si="822"/>
        <v>0</v>
      </c>
      <c r="S7544" s="31">
        <f>+[1]DEPURADO!J7538</f>
        <v>0</v>
      </c>
      <c r="T7544" s="23" t="s">
        <v>45</v>
      </c>
      <c r="U7544" s="31">
        <f>+[1]DEPURADO!I7538</f>
        <v>0</v>
      </c>
      <c r="V7544" s="30"/>
      <c r="W7544" s="23" t="s">
        <v>45</v>
      </c>
      <c r="X7544" s="31">
        <f>+[1]DEPURADO!K7538+[1]DEPURADO!L7538</f>
        <v>0</v>
      </c>
      <c r="Y7544" s="23" t="s">
        <v>45</v>
      </c>
      <c r="Z7544" s="31">
        <f t="shared" si="823"/>
        <v>0</v>
      </c>
      <c r="AA7544" s="31"/>
      <c r="AB7544" s="31">
        <v>0</v>
      </c>
      <c r="AC7544" s="31">
        <v>0</v>
      </c>
      <c r="AD7544" s="30"/>
      <c r="AE7544" s="30">
        <f>+[1]DEPURADO!K7538</f>
        <v>0</v>
      </c>
      <c r="AF7544" s="30">
        <v>0</v>
      </c>
      <c r="AG7544" s="30">
        <f t="shared" si="824"/>
        <v>0</v>
      </c>
      <c r="AH7544" s="30">
        <v>0</v>
      </c>
      <c r="AI7544" s="30">
        <f>+[1]DEPURADO!G7538</f>
        <v>0</v>
      </c>
      <c r="AJ7544" s="32"/>
      <c r="AK7544" s="33"/>
    </row>
    <row r="7545" spans="1:37" s="34" customFormat="1" hidden="1" x14ac:dyDescent="0.25">
      <c r="A7545" s="23">
        <f t="shared" si="825"/>
        <v>7537</v>
      </c>
      <c r="B7545" s="24" t="s">
        <v>44</v>
      </c>
      <c r="C7545" s="23">
        <f>+[1]DEPURADO!A7539</f>
        <v>0</v>
      </c>
      <c r="D7545" s="23">
        <f>+[1]DEPURADO!B7539</f>
        <v>0</v>
      </c>
      <c r="E7545" s="25">
        <f>+[1]DEPURADO!C7539</f>
        <v>0</v>
      </c>
      <c r="F7545" s="26" t="str">
        <f>+IF([1]DEPURADO!D7539&gt;1,[1]DEPURADO!D7539," ")</f>
        <v xml:space="preserve"> </v>
      </c>
      <c r="G7545" s="27">
        <f>[1]DEPURADO!F7539</f>
        <v>0</v>
      </c>
      <c r="H7545" s="28">
        <v>0</v>
      </c>
      <c r="I7545" s="28">
        <f>+[1]DEPURADO!M7539+[1]DEPURADO!N7539</f>
        <v>0</v>
      </c>
      <c r="J7545" s="28">
        <f>+[1]DEPURADO!R7539</f>
        <v>0</v>
      </c>
      <c r="K7545" s="29">
        <f>+[1]DEPURADO!P7539+[1]DEPURADO!Q7539</f>
        <v>0</v>
      </c>
      <c r="L7545" s="28">
        <v>0</v>
      </c>
      <c r="M7545" s="28">
        <v>0</v>
      </c>
      <c r="N7545" s="28">
        <f t="shared" si="819"/>
        <v>0</v>
      </c>
      <c r="O7545" s="28">
        <f t="shared" si="820"/>
        <v>0</v>
      </c>
      <c r="P7545" s="24">
        <f>IF([1]DEPURADO!H7539&gt;1,0,[1]DEPURADO!B7539)</f>
        <v>0</v>
      </c>
      <c r="Q7545" s="30">
        <f t="shared" si="821"/>
        <v>0</v>
      </c>
      <c r="R7545" s="31">
        <f t="shared" si="822"/>
        <v>0</v>
      </c>
      <c r="S7545" s="31">
        <f>+[1]DEPURADO!J7539</f>
        <v>0</v>
      </c>
      <c r="T7545" s="23" t="s">
        <v>45</v>
      </c>
      <c r="U7545" s="31">
        <f>+[1]DEPURADO!I7539</f>
        <v>0</v>
      </c>
      <c r="V7545" s="30"/>
      <c r="W7545" s="23" t="s">
        <v>45</v>
      </c>
      <c r="X7545" s="31">
        <f>+[1]DEPURADO!K7539+[1]DEPURADO!L7539</f>
        <v>0</v>
      </c>
      <c r="Y7545" s="23" t="s">
        <v>45</v>
      </c>
      <c r="Z7545" s="31">
        <f t="shared" si="823"/>
        <v>0</v>
      </c>
      <c r="AA7545" s="31"/>
      <c r="AB7545" s="31">
        <v>0</v>
      </c>
      <c r="AC7545" s="31">
        <v>0</v>
      </c>
      <c r="AD7545" s="30"/>
      <c r="AE7545" s="30">
        <f>+[1]DEPURADO!K7539</f>
        <v>0</v>
      </c>
      <c r="AF7545" s="30">
        <v>0</v>
      </c>
      <c r="AG7545" s="30">
        <f t="shared" si="824"/>
        <v>0</v>
      </c>
      <c r="AH7545" s="30">
        <v>0</v>
      </c>
      <c r="AI7545" s="30">
        <f>+[1]DEPURADO!G7539</f>
        <v>0</v>
      </c>
      <c r="AJ7545" s="32"/>
      <c r="AK7545" s="33"/>
    </row>
    <row r="7546" spans="1:37" s="34" customFormat="1" hidden="1" x14ac:dyDescent="0.25">
      <c r="A7546" s="23">
        <f t="shared" si="825"/>
        <v>7538</v>
      </c>
      <c r="B7546" s="24" t="s">
        <v>44</v>
      </c>
      <c r="C7546" s="23">
        <f>+[1]DEPURADO!A7540</f>
        <v>0</v>
      </c>
      <c r="D7546" s="23">
        <f>+[1]DEPURADO!B7540</f>
        <v>0</v>
      </c>
      <c r="E7546" s="25">
        <f>+[1]DEPURADO!C7540</f>
        <v>0</v>
      </c>
      <c r="F7546" s="26" t="str">
        <f>+IF([1]DEPURADO!D7540&gt;1,[1]DEPURADO!D7540," ")</f>
        <v xml:space="preserve"> </v>
      </c>
      <c r="G7546" s="27">
        <f>[1]DEPURADO!F7540</f>
        <v>0</v>
      </c>
      <c r="H7546" s="28">
        <v>0</v>
      </c>
      <c r="I7546" s="28">
        <f>+[1]DEPURADO!M7540+[1]DEPURADO!N7540</f>
        <v>0</v>
      </c>
      <c r="J7546" s="28">
        <f>+[1]DEPURADO!R7540</f>
        <v>0</v>
      </c>
      <c r="K7546" s="29">
        <f>+[1]DEPURADO!P7540+[1]DEPURADO!Q7540</f>
        <v>0</v>
      </c>
      <c r="L7546" s="28">
        <v>0</v>
      </c>
      <c r="M7546" s="28">
        <v>0</v>
      </c>
      <c r="N7546" s="28">
        <f t="shared" si="819"/>
        <v>0</v>
      </c>
      <c r="O7546" s="28">
        <f t="shared" si="820"/>
        <v>0</v>
      </c>
      <c r="P7546" s="24">
        <f>IF([1]DEPURADO!H7540&gt;1,0,[1]DEPURADO!B7540)</f>
        <v>0</v>
      </c>
      <c r="Q7546" s="30">
        <f t="shared" si="821"/>
        <v>0</v>
      </c>
      <c r="R7546" s="31">
        <f t="shared" si="822"/>
        <v>0</v>
      </c>
      <c r="S7546" s="31">
        <f>+[1]DEPURADO!J7540</f>
        <v>0</v>
      </c>
      <c r="T7546" s="23" t="s">
        <v>45</v>
      </c>
      <c r="U7546" s="31">
        <f>+[1]DEPURADO!I7540</f>
        <v>0</v>
      </c>
      <c r="V7546" s="30"/>
      <c r="W7546" s="23" t="s">
        <v>45</v>
      </c>
      <c r="X7546" s="31">
        <f>+[1]DEPURADO!K7540+[1]DEPURADO!L7540</f>
        <v>0</v>
      </c>
      <c r="Y7546" s="23" t="s">
        <v>45</v>
      </c>
      <c r="Z7546" s="31">
        <f t="shared" si="823"/>
        <v>0</v>
      </c>
      <c r="AA7546" s="31"/>
      <c r="AB7546" s="31">
        <v>0</v>
      </c>
      <c r="AC7546" s="31">
        <v>0</v>
      </c>
      <c r="AD7546" s="30"/>
      <c r="AE7546" s="30">
        <f>+[1]DEPURADO!K7540</f>
        <v>0</v>
      </c>
      <c r="AF7546" s="30">
        <v>0</v>
      </c>
      <c r="AG7546" s="30">
        <f t="shared" si="824"/>
        <v>0</v>
      </c>
      <c r="AH7546" s="30">
        <v>0</v>
      </c>
      <c r="AI7546" s="30">
        <f>+[1]DEPURADO!G7540</f>
        <v>0</v>
      </c>
      <c r="AJ7546" s="32"/>
      <c r="AK7546" s="33"/>
    </row>
    <row r="7547" spans="1:37" s="34" customFormat="1" hidden="1" x14ac:dyDescent="0.25">
      <c r="A7547" s="23">
        <f t="shared" si="825"/>
        <v>7539</v>
      </c>
      <c r="B7547" s="24" t="s">
        <v>44</v>
      </c>
      <c r="C7547" s="23">
        <f>+[1]DEPURADO!A7541</f>
        <v>0</v>
      </c>
      <c r="D7547" s="23">
        <f>+[1]DEPURADO!B7541</f>
        <v>0</v>
      </c>
      <c r="E7547" s="25">
        <f>+[1]DEPURADO!C7541</f>
        <v>0</v>
      </c>
      <c r="F7547" s="26" t="str">
        <f>+IF([1]DEPURADO!D7541&gt;1,[1]DEPURADO!D7541," ")</f>
        <v xml:space="preserve"> </v>
      </c>
      <c r="G7547" s="27">
        <f>[1]DEPURADO!F7541</f>
        <v>0</v>
      </c>
      <c r="H7547" s="28">
        <v>0</v>
      </c>
      <c r="I7547" s="28">
        <f>+[1]DEPURADO!M7541+[1]DEPURADO!N7541</f>
        <v>0</v>
      </c>
      <c r="J7547" s="28">
        <f>+[1]DEPURADO!R7541</f>
        <v>0</v>
      </c>
      <c r="K7547" s="29">
        <f>+[1]DEPURADO!P7541+[1]DEPURADO!Q7541</f>
        <v>0</v>
      </c>
      <c r="L7547" s="28">
        <v>0</v>
      </c>
      <c r="M7547" s="28">
        <v>0</v>
      </c>
      <c r="N7547" s="28">
        <f t="shared" si="819"/>
        <v>0</v>
      </c>
      <c r="O7547" s="28">
        <f t="shared" si="820"/>
        <v>0</v>
      </c>
      <c r="P7547" s="24">
        <f>IF([1]DEPURADO!H7541&gt;1,0,[1]DEPURADO!B7541)</f>
        <v>0</v>
      </c>
      <c r="Q7547" s="30">
        <f t="shared" si="821"/>
        <v>0</v>
      </c>
      <c r="R7547" s="31">
        <f t="shared" si="822"/>
        <v>0</v>
      </c>
      <c r="S7547" s="31">
        <f>+[1]DEPURADO!J7541</f>
        <v>0</v>
      </c>
      <c r="T7547" s="23" t="s">
        <v>45</v>
      </c>
      <c r="U7547" s="31">
        <f>+[1]DEPURADO!I7541</f>
        <v>0</v>
      </c>
      <c r="V7547" s="30"/>
      <c r="W7547" s="23" t="s">
        <v>45</v>
      </c>
      <c r="X7547" s="31">
        <f>+[1]DEPURADO!K7541+[1]DEPURADO!L7541</f>
        <v>0</v>
      </c>
      <c r="Y7547" s="23" t="s">
        <v>45</v>
      </c>
      <c r="Z7547" s="31">
        <f t="shared" si="823"/>
        <v>0</v>
      </c>
      <c r="AA7547" s="31"/>
      <c r="AB7547" s="31">
        <v>0</v>
      </c>
      <c r="AC7547" s="31">
        <v>0</v>
      </c>
      <c r="AD7547" s="30"/>
      <c r="AE7547" s="30">
        <f>+[1]DEPURADO!K7541</f>
        <v>0</v>
      </c>
      <c r="AF7547" s="30">
        <v>0</v>
      </c>
      <c r="AG7547" s="30">
        <f t="shared" si="824"/>
        <v>0</v>
      </c>
      <c r="AH7547" s="30">
        <v>0</v>
      </c>
      <c r="AI7547" s="30">
        <f>+[1]DEPURADO!G7541</f>
        <v>0</v>
      </c>
      <c r="AJ7547" s="32"/>
      <c r="AK7547" s="33"/>
    </row>
    <row r="7548" spans="1:37" s="34" customFormat="1" hidden="1" x14ac:dyDescent="0.25">
      <c r="A7548" s="23">
        <f t="shared" si="825"/>
        <v>7540</v>
      </c>
      <c r="B7548" s="24" t="s">
        <v>44</v>
      </c>
      <c r="C7548" s="23">
        <f>+[1]DEPURADO!A7542</f>
        <v>0</v>
      </c>
      <c r="D7548" s="23">
        <f>+[1]DEPURADO!B7542</f>
        <v>0</v>
      </c>
      <c r="E7548" s="25">
        <f>+[1]DEPURADO!C7542</f>
        <v>0</v>
      </c>
      <c r="F7548" s="26" t="str">
        <f>+IF([1]DEPURADO!D7542&gt;1,[1]DEPURADO!D7542," ")</f>
        <v xml:space="preserve"> </v>
      </c>
      <c r="G7548" s="27">
        <f>[1]DEPURADO!F7542</f>
        <v>0</v>
      </c>
      <c r="H7548" s="28">
        <v>0</v>
      </c>
      <c r="I7548" s="28">
        <f>+[1]DEPURADO!M7542+[1]DEPURADO!N7542</f>
        <v>0</v>
      </c>
      <c r="J7548" s="28">
        <f>+[1]DEPURADO!R7542</f>
        <v>0</v>
      </c>
      <c r="K7548" s="29">
        <f>+[1]DEPURADO!P7542+[1]DEPURADO!Q7542</f>
        <v>0</v>
      </c>
      <c r="L7548" s="28">
        <v>0</v>
      </c>
      <c r="M7548" s="28">
        <v>0</v>
      </c>
      <c r="N7548" s="28">
        <f t="shared" si="819"/>
        <v>0</v>
      </c>
      <c r="O7548" s="28">
        <f t="shared" si="820"/>
        <v>0</v>
      </c>
      <c r="P7548" s="24">
        <f>IF([1]DEPURADO!H7542&gt;1,0,[1]DEPURADO!B7542)</f>
        <v>0</v>
      </c>
      <c r="Q7548" s="30">
        <f t="shared" si="821"/>
        <v>0</v>
      </c>
      <c r="R7548" s="31">
        <f t="shared" si="822"/>
        <v>0</v>
      </c>
      <c r="S7548" s="31">
        <f>+[1]DEPURADO!J7542</f>
        <v>0</v>
      </c>
      <c r="T7548" s="23" t="s">
        <v>45</v>
      </c>
      <c r="U7548" s="31">
        <f>+[1]DEPURADO!I7542</f>
        <v>0</v>
      </c>
      <c r="V7548" s="30"/>
      <c r="W7548" s="23" t="s">
        <v>45</v>
      </c>
      <c r="X7548" s="31">
        <f>+[1]DEPURADO!K7542+[1]DEPURADO!L7542</f>
        <v>0</v>
      </c>
      <c r="Y7548" s="23" t="s">
        <v>45</v>
      </c>
      <c r="Z7548" s="31">
        <f t="shared" si="823"/>
        <v>0</v>
      </c>
      <c r="AA7548" s="31"/>
      <c r="AB7548" s="31">
        <v>0</v>
      </c>
      <c r="AC7548" s="31">
        <v>0</v>
      </c>
      <c r="AD7548" s="30"/>
      <c r="AE7548" s="30">
        <f>+[1]DEPURADO!K7542</f>
        <v>0</v>
      </c>
      <c r="AF7548" s="30">
        <v>0</v>
      </c>
      <c r="AG7548" s="30">
        <f t="shared" si="824"/>
        <v>0</v>
      </c>
      <c r="AH7548" s="30">
        <v>0</v>
      </c>
      <c r="AI7548" s="30">
        <f>+[1]DEPURADO!G7542</f>
        <v>0</v>
      </c>
      <c r="AJ7548" s="32"/>
      <c r="AK7548" s="33"/>
    </row>
    <row r="7549" spans="1:37" s="34" customFormat="1" hidden="1" x14ac:dyDescent="0.25">
      <c r="A7549" s="23">
        <f t="shared" si="825"/>
        <v>7541</v>
      </c>
      <c r="B7549" s="24" t="s">
        <v>44</v>
      </c>
      <c r="C7549" s="23">
        <f>+[1]DEPURADO!A7543</f>
        <v>0</v>
      </c>
      <c r="D7549" s="23">
        <f>+[1]DEPURADO!B7543</f>
        <v>0</v>
      </c>
      <c r="E7549" s="25">
        <f>+[1]DEPURADO!C7543</f>
        <v>0</v>
      </c>
      <c r="F7549" s="26" t="str">
        <f>+IF([1]DEPURADO!D7543&gt;1,[1]DEPURADO!D7543," ")</f>
        <v xml:space="preserve"> </v>
      </c>
      <c r="G7549" s="27">
        <f>[1]DEPURADO!F7543</f>
        <v>0</v>
      </c>
      <c r="H7549" s="28">
        <v>0</v>
      </c>
      <c r="I7549" s="28">
        <f>+[1]DEPURADO!M7543+[1]DEPURADO!N7543</f>
        <v>0</v>
      </c>
      <c r="J7549" s="28">
        <f>+[1]DEPURADO!R7543</f>
        <v>0</v>
      </c>
      <c r="K7549" s="29">
        <f>+[1]DEPURADO!P7543+[1]DEPURADO!Q7543</f>
        <v>0</v>
      </c>
      <c r="L7549" s="28">
        <v>0</v>
      </c>
      <c r="M7549" s="28">
        <v>0</v>
      </c>
      <c r="N7549" s="28">
        <f t="shared" si="819"/>
        <v>0</v>
      </c>
      <c r="O7549" s="28">
        <f t="shared" si="820"/>
        <v>0</v>
      </c>
      <c r="P7549" s="24">
        <f>IF([1]DEPURADO!H7543&gt;1,0,[1]DEPURADO!B7543)</f>
        <v>0</v>
      </c>
      <c r="Q7549" s="30">
        <f t="shared" si="821"/>
        <v>0</v>
      </c>
      <c r="R7549" s="31">
        <f t="shared" si="822"/>
        <v>0</v>
      </c>
      <c r="S7549" s="31">
        <f>+[1]DEPURADO!J7543</f>
        <v>0</v>
      </c>
      <c r="T7549" s="23" t="s">
        <v>45</v>
      </c>
      <c r="U7549" s="31">
        <f>+[1]DEPURADO!I7543</f>
        <v>0</v>
      </c>
      <c r="V7549" s="30"/>
      <c r="W7549" s="23" t="s">
        <v>45</v>
      </c>
      <c r="X7549" s="31">
        <f>+[1]DEPURADO!K7543+[1]DEPURADO!L7543</f>
        <v>0</v>
      </c>
      <c r="Y7549" s="23" t="s">
        <v>45</v>
      </c>
      <c r="Z7549" s="31">
        <f t="shared" si="823"/>
        <v>0</v>
      </c>
      <c r="AA7549" s="31"/>
      <c r="AB7549" s="31">
        <v>0</v>
      </c>
      <c r="AC7549" s="31">
        <v>0</v>
      </c>
      <c r="AD7549" s="30"/>
      <c r="AE7549" s="30">
        <f>+[1]DEPURADO!K7543</f>
        <v>0</v>
      </c>
      <c r="AF7549" s="30">
        <v>0</v>
      </c>
      <c r="AG7549" s="30">
        <f t="shared" si="824"/>
        <v>0</v>
      </c>
      <c r="AH7549" s="30">
        <v>0</v>
      </c>
      <c r="AI7549" s="30">
        <f>+[1]DEPURADO!G7543</f>
        <v>0</v>
      </c>
      <c r="AJ7549" s="32"/>
      <c r="AK7549" s="33"/>
    </row>
    <row r="7550" spans="1:37" s="34" customFormat="1" hidden="1" x14ac:dyDescent="0.25">
      <c r="A7550" s="23">
        <f t="shared" si="825"/>
        <v>7542</v>
      </c>
      <c r="B7550" s="24" t="s">
        <v>44</v>
      </c>
      <c r="C7550" s="23">
        <f>+[1]DEPURADO!A7544</f>
        <v>0</v>
      </c>
      <c r="D7550" s="23">
        <f>+[1]DEPURADO!B7544</f>
        <v>0</v>
      </c>
      <c r="E7550" s="25">
        <f>+[1]DEPURADO!C7544</f>
        <v>0</v>
      </c>
      <c r="F7550" s="26" t="str">
        <f>+IF([1]DEPURADO!D7544&gt;1,[1]DEPURADO!D7544," ")</f>
        <v xml:space="preserve"> </v>
      </c>
      <c r="G7550" s="27">
        <f>[1]DEPURADO!F7544</f>
        <v>0</v>
      </c>
      <c r="H7550" s="28">
        <v>0</v>
      </c>
      <c r="I7550" s="28">
        <f>+[1]DEPURADO!M7544+[1]DEPURADO!N7544</f>
        <v>0</v>
      </c>
      <c r="J7550" s="28">
        <f>+[1]DEPURADO!R7544</f>
        <v>0</v>
      </c>
      <c r="K7550" s="29">
        <f>+[1]DEPURADO!P7544+[1]DEPURADO!Q7544</f>
        <v>0</v>
      </c>
      <c r="L7550" s="28">
        <v>0</v>
      </c>
      <c r="M7550" s="28">
        <v>0</v>
      </c>
      <c r="N7550" s="28">
        <f t="shared" si="819"/>
        <v>0</v>
      </c>
      <c r="O7550" s="28">
        <f t="shared" si="820"/>
        <v>0</v>
      </c>
      <c r="P7550" s="24">
        <f>IF([1]DEPURADO!H7544&gt;1,0,[1]DEPURADO!B7544)</f>
        <v>0</v>
      </c>
      <c r="Q7550" s="30">
        <f t="shared" si="821"/>
        <v>0</v>
      </c>
      <c r="R7550" s="31">
        <f t="shared" si="822"/>
        <v>0</v>
      </c>
      <c r="S7550" s="31">
        <f>+[1]DEPURADO!J7544</f>
        <v>0</v>
      </c>
      <c r="T7550" s="23" t="s">
        <v>45</v>
      </c>
      <c r="U7550" s="31">
        <f>+[1]DEPURADO!I7544</f>
        <v>0</v>
      </c>
      <c r="V7550" s="30"/>
      <c r="W7550" s="23" t="s">
        <v>45</v>
      </c>
      <c r="X7550" s="31">
        <f>+[1]DEPURADO!K7544+[1]DEPURADO!L7544</f>
        <v>0</v>
      </c>
      <c r="Y7550" s="23" t="s">
        <v>45</v>
      </c>
      <c r="Z7550" s="31">
        <f t="shared" si="823"/>
        <v>0</v>
      </c>
      <c r="AA7550" s="31"/>
      <c r="AB7550" s="31">
        <v>0</v>
      </c>
      <c r="AC7550" s="31">
        <v>0</v>
      </c>
      <c r="AD7550" s="30"/>
      <c r="AE7550" s="30">
        <f>+[1]DEPURADO!K7544</f>
        <v>0</v>
      </c>
      <c r="AF7550" s="30">
        <v>0</v>
      </c>
      <c r="AG7550" s="30">
        <f t="shared" si="824"/>
        <v>0</v>
      </c>
      <c r="AH7550" s="30">
        <v>0</v>
      </c>
      <c r="AI7550" s="30">
        <f>+[1]DEPURADO!G7544</f>
        <v>0</v>
      </c>
      <c r="AJ7550" s="32"/>
      <c r="AK7550" s="33"/>
    </row>
    <row r="7551" spans="1:37" s="34" customFormat="1" hidden="1" x14ac:dyDescent="0.25">
      <c r="A7551" s="23">
        <f t="shared" si="825"/>
        <v>7543</v>
      </c>
      <c r="B7551" s="24" t="s">
        <v>44</v>
      </c>
      <c r="C7551" s="23">
        <f>+[1]DEPURADO!A7545</f>
        <v>0</v>
      </c>
      <c r="D7551" s="23">
        <f>+[1]DEPURADO!B7545</f>
        <v>0</v>
      </c>
      <c r="E7551" s="25">
        <f>+[1]DEPURADO!C7545</f>
        <v>0</v>
      </c>
      <c r="F7551" s="26" t="str">
        <f>+IF([1]DEPURADO!D7545&gt;1,[1]DEPURADO!D7545," ")</f>
        <v xml:space="preserve"> </v>
      </c>
      <c r="G7551" s="27">
        <f>[1]DEPURADO!F7545</f>
        <v>0</v>
      </c>
      <c r="H7551" s="28">
        <v>0</v>
      </c>
      <c r="I7551" s="28">
        <f>+[1]DEPURADO!M7545+[1]DEPURADO!N7545</f>
        <v>0</v>
      </c>
      <c r="J7551" s="28">
        <f>+[1]DEPURADO!R7545</f>
        <v>0</v>
      </c>
      <c r="K7551" s="29">
        <f>+[1]DEPURADO!P7545+[1]DEPURADO!Q7545</f>
        <v>0</v>
      </c>
      <c r="L7551" s="28">
        <v>0</v>
      </c>
      <c r="M7551" s="28">
        <v>0</v>
      </c>
      <c r="N7551" s="28">
        <f t="shared" si="819"/>
        <v>0</v>
      </c>
      <c r="O7551" s="28">
        <f t="shared" si="820"/>
        <v>0</v>
      </c>
      <c r="P7551" s="24">
        <f>IF([1]DEPURADO!H7545&gt;1,0,[1]DEPURADO!B7545)</f>
        <v>0</v>
      </c>
      <c r="Q7551" s="30">
        <f t="shared" si="821"/>
        <v>0</v>
      </c>
      <c r="R7551" s="31">
        <f t="shared" si="822"/>
        <v>0</v>
      </c>
      <c r="S7551" s="31">
        <f>+[1]DEPURADO!J7545</f>
        <v>0</v>
      </c>
      <c r="T7551" s="23" t="s">
        <v>45</v>
      </c>
      <c r="U7551" s="31">
        <f>+[1]DEPURADO!I7545</f>
        <v>0</v>
      </c>
      <c r="V7551" s="30"/>
      <c r="W7551" s="23" t="s">
        <v>45</v>
      </c>
      <c r="X7551" s="31">
        <f>+[1]DEPURADO!K7545+[1]DEPURADO!L7545</f>
        <v>0</v>
      </c>
      <c r="Y7551" s="23" t="s">
        <v>45</v>
      </c>
      <c r="Z7551" s="31">
        <f t="shared" si="823"/>
        <v>0</v>
      </c>
      <c r="AA7551" s="31"/>
      <c r="AB7551" s="31">
        <v>0</v>
      </c>
      <c r="AC7551" s="31">
        <v>0</v>
      </c>
      <c r="AD7551" s="30"/>
      <c r="AE7551" s="30">
        <f>+[1]DEPURADO!K7545</f>
        <v>0</v>
      </c>
      <c r="AF7551" s="30">
        <v>0</v>
      </c>
      <c r="AG7551" s="30">
        <f t="shared" si="824"/>
        <v>0</v>
      </c>
      <c r="AH7551" s="30">
        <v>0</v>
      </c>
      <c r="AI7551" s="30">
        <f>+[1]DEPURADO!G7545</f>
        <v>0</v>
      </c>
      <c r="AJ7551" s="32"/>
      <c r="AK7551" s="33"/>
    </row>
    <row r="7552" spans="1:37" s="34" customFormat="1" hidden="1" x14ac:dyDescent="0.25">
      <c r="A7552" s="23">
        <f t="shared" si="825"/>
        <v>7544</v>
      </c>
      <c r="B7552" s="24" t="s">
        <v>44</v>
      </c>
      <c r="C7552" s="23">
        <f>+[1]DEPURADO!A7546</f>
        <v>0</v>
      </c>
      <c r="D7552" s="23">
        <f>+[1]DEPURADO!B7546</f>
        <v>0</v>
      </c>
      <c r="E7552" s="25">
        <f>+[1]DEPURADO!C7546</f>
        <v>0</v>
      </c>
      <c r="F7552" s="26" t="str">
        <f>+IF([1]DEPURADO!D7546&gt;1,[1]DEPURADO!D7546," ")</f>
        <v xml:space="preserve"> </v>
      </c>
      <c r="G7552" s="27">
        <f>[1]DEPURADO!F7546</f>
        <v>0</v>
      </c>
      <c r="H7552" s="28">
        <v>0</v>
      </c>
      <c r="I7552" s="28">
        <f>+[1]DEPURADO!M7546+[1]DEPURADO!N7546</f>
        <v>0</v>
      </c>
      <c r="J7552" s="28">
        <f>+[1]DEPURADO!R7546</f>
        <v>0</v>
      </c>
      <c r="K7552" s="29">
        <f>+[1]DEPURADO!P7546+[1]DEPURADO!Q7546</f>
        <v>0</v>
      </c>
      <c r="L7552" s="28">
        <v>0</v>
      </c>
      <c r="M7552" s="28">
        <v>0</v>
      </c>
      <c r="N7552" s="28">
        <f t="shared" si="819"/>
        <v>0</v>
      </c>
      <c r="O7552" s="28">
        <f t="shared" si="820"/>
        <v>0</v>
      </c>
      <c r="P7552" s="24">
        <f>IF([1]DEPURADO!H7546&gt;1,0,[1]DEPURADO!B7546)</f>
        <v>0</v>
      </c>
      <c r="Q7552" s="30">
        <f t="shared" si="821"/>
        <v>0</v>
      </c>
      <c r="R7552" s="31">
        <f t="shared" si="822"/>
        <v>0</v>
      </c>
      <c r="S7552" s="31">
        <f>+[1]DEPURADO!J7546</f>
        <v>0</v>
      </c>
      <c r="T7552" s="23" t="s">
        <v>45</v>
      </c>
      <c r="U7552" s="31">
        <f>+[1]DEPURADO!I7546</f>
        <v>0</v>
      </c>
      <c r="V7552" s="30"/>
      <c r="W7552" s="23" t="s">
        <v>45</v>
      </c>
      <c r="X7552" s="31">
        <f>+[1]DEPURADO!K7546+[1]DEPURADO!L7546</f>
        <v>0</v>
      </c>
      <c r="Y7552" s="23" t="s">
        <v>45</v>
      </c>
      <c r="Z7552" s="31">
        <f t="shared" si="823"/>
        <v>0</v>
      </c>
      <c r="AA7552" s="31"/>
      <c r="AB7552" s="31">
        <v>0</v>
      </c>
      <c r="AC7552" s="31">
        <v>0</v>
      </c>
      <c r="AD7552" s="30"/>
      <c r="AE7552" s="30">
        <f>+[1]DEPURADO!K7546</f>
        <v>0</v>
      </c>
      <c r="AF7552" s="30">
        <v>0</v>
      </c>
      <c r="AG7552" s="30">
        <f t="shared" si="824"/>
        <v>0</v>
      </c>
      <c r="AH7552" s="30">
        <v>0</v>
      </c>
      <c r="AI7552" s="30">
        <f>+[1]DEPURADO!G7546</f>
        <v>0</v>
      </c>
      <c r="AJ7552" s="32"/>
      <c r="AK7552" s="33"/>
    </row>
    <row r="7553" spans="1:37" s="34" customFormat="1" hidden="1" x14ac:dyDescent="0.25">
      <c r="A7553" s="23">
        <f t="shared" si="825"/>
        <v>7545</v>
      </c>
      <c r="B7553" s="24" t="s">
        <v>44</v>
      </c>
      <c r="C7553" s="23">
        <f>+[1]DEPURADO!A7547</f>
        <v>0</v>
      </c>
      <c r="D7553" s="23">
        <f>+[1]DEPURADO!B7547</f>
        <v>0</v>
      </c>
      <c r="E7553" s="25">
        <f>+[1]DEPURADO!C7547</f>
        <v>0</v>
      </c>
      <c r="F7553" s="26" t="str">
        <f>+IF([1]DEPURADO!D7547&gt;1,[1]DEPURADO!D7547," ")</f>
        <v xml:space="preserve"> </v>
      </c>
      <c r="G7553" s="27">
        <f>[1]DEPURADO!F7547</f>
        <v>0</v>
      </c>
      <c r="H7553" s="28">
        <v>0</v>
      </c>
      <c r="I7553" s="28">
        <f>+[1]DEPURADO!M7547+[1]DEPURADO!N7547</f>
        <v>0</v>
      </c>
      <c r="J7553" s="28">
        <f>+[1]DEPURADO!R7547</f>
        <v>0</v>
      </c>
      <c r="K7553" s="29">
        <f>+[1]DEPURADO!P7547+[1]DEPURADO!Q7547</f>
        <v>0</v>
      </c>
      <c r="L7553" s="28">
        <v>0</v>
      </c>
      <c r="M7553" s="28">
        <v>0</v>
      </c>
      <c r="N7553" s="28">
        <f t="shared" si="819"/>
        <v>0</v>
      </c>
      <c r="O7553" s="28">
        <f t="shared" si="820"/>
        <v>0</v>
      </c>
      <c r="P7553" s="24">
        <f>IF([1]DEPURADO!H7547&gt;1,0,[1]DEPURADO!B7547)</f>
        <v>0</v>
      </c>
      <c r="Q7553" s="30">
        <f t="shared" si="821"/>
        <v>0</v>
      </c>
      <c r="R7553" s="31">
        <f t="shared" si="822"/>
        <v>0</v>
      </c>
      <c r="S7553" s="31">
        <f>+[1]DEPURADO!J7547</f>
        <v>0</v>
      </c>
      <c r="T7553" s="23" t="s">
        <v>45</v>
      </c>
      <c r="U7553" s="31">
        <f>+[1]DEPURADO!I7547</f>
        <v>0</v>
      </c>
      <c r="V7553" s="30"/>
      <c r="W7553" s="23" t="s">
        <v>45</v>
      </c>
      <c r="X7553" s="31">
        <f>+[1]DEPURADO!K7547+[1]DEPURADO!L7547</f>
        <v>0</v>
      </c>
      <c r="Y7553" s="23" t="s">
        <v>45</v>
      </c>
      <c r="Z7553" s="31">
        <f t="shared" si="823"/>
        <v>0</v>
      </c>
      <c r="AA7553" s="31"/>
      <c r="AB7553" s="31">
        <v>0</v>
      </c>
      <c r="AC7553" s="31">
        <v>0</v>
      </c>
      <c r="AD7553" s="30"/>
      <c r="AE7553" s="30">
        <f>+[1]DEPURADO!K7547</f>
        <v>0</v>
      </c>
      <c r="AF7553" s="30">
        <v>0</v>
      </c>
      <c r="AG7553" s="30">
        <f t="shared" si="824"/>
        <v>0</v>
      </c>
      <c r="AH7553" s="30">
        <v>0</v>
      </c>
      <c r="AI7553" s="30">
        <f>+[1]DEPURADO!G7547</f>
        <v>0</v>
      </c>
      <c r="AJ7553" s="32"/>
      <c r="AK7553" s="33"/>
    </row>
    <row r="7554" spans="1:37" s="34" customFormat="1" hidden="1" x14ac:dyDescent="0.25">
      <c r="A7554" s="23">
        <f t="shared" si="825"/>
        <v>7546</v>
      </c>
      <c r="B7554" s="24" t="s">
        <v>44</v>
      </c>
      <c r="C7554" s="23">
        <f>+[1]DEPURADO!A7548</f>
        <v>0</v>
      </c>
      <c r="D7554" s="23">
        <f>+[1]DEPURADO!B7548</f>
        <v>0</v>
      </c>
      <c r="E7554" s="25">
        <f>+[1]DEPURADO!C7548</f>
        <v>0</v>
      </c>
      <c r="F7554" s="26" t="str">
        <f>+IF([1]DEPURADO!D7548&gt;1,[1]DEPURADO!D7548," ")</f>
        <v xml:space="preserve"> </v>
      </c>
      <c r="G7554" s="27">
        <f>[1]DEPURADO!F7548</f>
        <v>0</v>
      </c>
      <c r="H7554" s="28">
        <v>0</v>
      </c>
      <c r="I7554" s="28">
        <f>+[1]DEPURADO!M7548+[1]DEPURADO!N7548</f>
        <v>0</v>
      </c>
      <c r="J7554" s="28">
        <f>+[1]DEPURADO!R7548</f>
        <v>0</v>
      </c>
      <c r="K7554" s="29">
        <f>+[1]DEPURADO!P7548+[1]DEPURADO!Q7548</f>
        <v>0</v>
      </c>
      <c r="L7554" s="28">
        <v>0</v>
      </c>
      <c r="M7554" s="28">
        <v>0</v>
      </c>
      <c r="N7554" s="28">
        <f t="shared" si="819"/>
        <v>0</v>
      </c>
      <c r="O7554" s="28">
        <f t="shared" si="820"/>
        <v>0</v>
      </c>
      <c r="P7554" s="24">
        <f>IF([1]DEPURADO!H7548&gt;1,0,[1]DEPURADO!B7548)</f>
        <v>0</v>
      </c>
      <c r="Q7554" s="30">
        <f t="shared" si="821"/>
        <v>0</v>
      </c>
      <c r="R7554" s="31">
        <f t="shared" si="822"/>
        <v>0</v>
      </c>
      <c r="S7554" s="31">
        <f>+[1]DEPURADO!J7548</f>
        <v>0</v>
      </c>
      <c r="T7554" s="23" t="s">
        <v>45</v>
      </c>
      <c r="U7554" s="31">
        <f>+[1]DEPURADO!I7548</f>
        <v>0</v>
      </c>
      <c r="V7554" s="30"/>
      <c r="W7554" s="23" t="s">
        <v>45</v>
      </c>
      <c r="X7554" s="31">
        <f>+[1]DEPURADO!K7548+[1]DEPURADO!L7548</f>
        <v>0</v>
      </c>
      <c r="Y7554" s="23" t="s">
        <v>45</v>
      </c>
      <c r="Z7554" s="31">
        <f t="shared" si="823"/>
        <v>0</v>
      </c>
      <c r="AA7554" s="31"/>
      <c r="AB7554" s="31">
        <v>0</v>
      </c>
      <c r="AC7554" s="31">
        <v>0</v>
      </c>
      <c r="AD7554" s="30"/>
      <c r="AE7554" s="30">
        <f>+[1]DEPURADO!K7548</f>
        <v>0</v>
      </c>
      <c r="AF7554" s="30">
        <v>0</v>
      </c>
      <c r="AG7554" s="30">
        <f t="shared" si="824"/>
        <v>0</v>
      </c>
      <c r="AH7554" s="30">
        <v>0</v>
      </c>
      <c r="AI7554" s="30">
        <f>+[1]DEPURADO!G7548</f>
        <v>0</v>
      </c>
      <c r="AJ7554" s="32"/>
      <c r="AK7554" s="33"/>
    </row>
    <row r="7555" spans="1:37" s="34" customFormat="1" hidden="1" x14ac:dyDescent="0.25">
      <c r="A7555" s="23">
        <f t="shared" si="825"/>
        <v>7547</v>
      </c>
      <c r="B7555" s="24" t="s">
        <v>44</v>
      </c>
      <c r="C7555" s="23">
        <f>+[1]DEPURADO!A7549</f>
        <v>0</v>
      </c>
      <c r="D7555" s="23">
        <f>+[1]DEPURADO!B7549</f>
        <v>0</v>
      </c>
      <c r="E7555" s="25">
        <f>+[1]DEPURADO!C7549</f>
        <v>0</v>
      </c>
      <c r="F7555" s="26" t="str">
        <f>+IF([1]DEPURADO!D7549&gt;1,[1]DEPURADO!D7549," ")</f>
        <v xml:space="preserve"> </v>
      </c>
      <c r="G7555" s="27">
        <f>[1]DEPURADO!F7549</f>
        <v>0</v>
      </c>
      <c r="H7555" s="28">
        <v>0</v>
      </c>
      <c r="I7555" s="28">
        <f>+[1]DEPURADO!M7549+[1]DEPURADO!N7549</f>
        <v>0</v>
      </c>
      <c r="J7555" s="28">
        <f>+[1]DEPURADO!R7549</f>
        <v>0</v>
      </c>
      <c r="K7555" s="29">
        <f>+[1]DEPURADO!P7549+[1]DEPURADO!Q7549</f>
        <v>0</v>
      </c>
      <c r="L7555" s="28">
        <v>0</v>
      </c>
      <c r="M7555" s="28">
        <v>0</v>
      </c>
      <c r="N7555" s="28">
        <f t="shared" si="819"/>
        <v>0</v>
      </c>
      <c r="O7555" s="28">
        <f t="shared" si="820"/>
        <v>0</v>
      </c>
      <c r="P7555" s="24">
        <f>IF([1]DEPURADO!H7549&gt;1,0,[1]DEPURADO!B7549)</f>
        <v>0</v>
      </c>
      <c r="Q7555" s="30">
        <f t="shared" si="821"/>
        <v>0</v>
      </c>
      <c r="R7555" s="31">
        <f t="shared" si="822"/>
        <v>0</v>
      </c>
      <c r="S7555" s="31">
        <f>+[1]DEPURADO!J7549</f>
        <v>0</v>
      </c>
      <c r="T7555" s="23" t="s">
        <v>45</v>
      </c>
      <c r="U7555" s="31">
        <f>+[1]DEPURADO!I7549</f>
        <v>0</v>
      </c>
      <c r="V7555" s="30"/>
      <c r="W7555" s="23" t="s">
        <v>45</v>
      </c>
      <c r="X7555" s="31">
        <f>+[1]DEPURADO!K7549+[1]DEPURADO!L7549</f>
        <v>0</v>
      </c>
      <c r="Y7555" s="23" t="s">
        <v>45</v>
      </c>
      <c r="Z7555" s="31">
        <f t="shared" si="823"/>
        <v>0</v>
      </c>
      <c r="AA7555" s="31"/>
      <c r="AB7555" s="31">
        <v>0</v>
      </c>
      <c r="AC7555" s="31">
        <v>0</v>
      </c>
      <c r="AD7555" s="30"/>
      <c r="AE7555" s="30">
        <f>+[1]DEPURADO!K7549</f>
        <v>0</v>
      </c>
      <c r="AF7555" s="30">
        <v>0</v>
      </c>
      <c r="AG7555" s="30">
        <f t="shared" si="824"/>
        <v>0</v>
      </c>
      <c r="AH7555" s="30">
        <v>0</v>
      </c>
      <c r="AI7555" s="30">
        <f>+[1]DEPURADO!G7549</f>
        <v>0</v>
      </c>
      <c r="AJ7555" s="32"/>
      <c r="AK7555" s="33"/>
    </row>
    <row r="7556" spans="1:37" s="34" customFormat="1" hidden="1" x14ac:dyDescent="0.25">
      <c r="A7556" s="23">
        <f t="shared" si="825"/>
        <v>7548</v>
      </c>
      <c r="B7556" s="24" t="s">
        <v>44</v>
      </c>
      <c r="C7556" s="23">
        <f>+[1]DEPURADO!A7550</f>
        <v>0</v>
      </c>
      <c r="D7556" s="23">
        <f>+[1]DEPURADO!B7550</f>
        <v>0</v>
      </c>
      <c r="E7556" s="25">
        <f>+[1]DEPURADO!C7550</f>
        <v>0</v>
      </c>
      <c r="F7556" s="26" t="str">
        <f>+IF([1]DEPURADO!D7550&gt;1,[1]DEPURADO!D7550," ")</f>
        <v xml:space="preserve"> </v>
      </c>
      <c r="G7556" s="27">
        <f>[1]DEPURADO!F7550</f>
        <v>0</v>
      </c>
      <c r="H7556" s="28">
        <v>0</v>
      </c>
      <c r="I7556" s="28">
        <f>+[1]DEPURADO!M7550+[1]DEPURADO!N7550</f>
        <v>0</v>
      </c>
      <c r="J7556" s="28">
        <f>+[1]DEPURADO!R7550</f>
        <v>0</v>
      </c>
      <c r="K7556" s="29">
        <f>+[1]DEPURADO!P7550+[1]DEPURADO!Q7550</f>
        <v>0</v>
      </c>
      <c r="L7556" s="28">
        <v>0</v>
      </c>
      <c r="M7556" s="28">
        <v>0</v>
      </c>
      <c r="N7556" s="28">
        <f t="shared" si="819"/>
        <v>0</v>
      </c>
      <c r="O7556" s="28">
        <f t="shared" si="820"/>
        <v>0</v>
      </c>
      <c r="P7556" s="24">
        <f>IF([1]DEPURADO!H7550&gt;1,0,[1]DEPURADO!B7550)</f>
        <v>0</v>
      </c>
      <c r="Q7556" s="30">
        <f t="shared" si="821"/>
        <v>0</v>
      </c>
      <c r="R7556" s="31">
        <f t="shared" si="822"/>
        <v>0</v>
      </c>
      <c r="S7556" s="31">
        <f>+[1]DEPURADO!J7550</f>
        <v>0</v>
      </c>
      <c r="T7556" s="23" t="s">
        <v>45</v>
      </c>
      <c r="U7556" s="31">
        <f>+[1]DEPURADO!I7550</f>
        <v>0</v>
      </c>
      <c r="V7556" s="30"/>
      <c r="W7556" s="23" t="s">
        <v>45</v>
      </c>
      <c r="X7556" s="31">
        <f>+[1]DEPURADO!K7550+[1]DEPURADO!L7550</f>
        <v>0</v>
      </c>
      <c r="Y7556" s="23" t="s">
        <v>45</v>
      </c>
      <c r="Z7556" s="31">
        <f t="shared" si="823"/>
        <v>0</v>
      </c>
      <c r="AA7556" s="31"/>
      <c r="AB7556" s="31">
        <v>0</v>
      </c>
      <c r="AC7556" s="31">
        <v>0</v>
      </c>
      <c r="AD7556" s="30"/>
      <c r="AE7556" s="30">
        <f>+[1]DEPURADO!K7550</f>
        <v>0</v>
      </c>
      <c r="AF7556" s="30">
        <v>0</v>
      </c>
      <c r="AG7556" s="30">
        <f t="shared" si="824"/>
        <v>0</v>
      </c>
      <c r="AH7556" s="30">
        <v>0</v>
      </c>
      <c r="AI7556" s="30">
        <f>+[1]DEPURADO!G7550</f>
        <v>0</v>
      </c>
      <c r="AJ7556" s="32"/>
      <c r="AK7556" s="33"/>
    </row>
    <row r="7557" spans="1:37" s="34" customFormat="1" hidden="1" x14ac:dyDescent="0.25">
      <c r="A7557" s="23">
        <f t="shared" si="825"/>
        <v>7549</v>
      </c>
      <c r="B7557" s="24" t="s">
        <v>44</v>
      </c>
      <c r="C7557" s="23">
        <f>+[1]DEPURADO!A7551</f>
        <v>0</v>
      </c>
      <c r="D7557" s="23">
        <f>+[1]DEPURADO!B7551</f>
        <v>0</v>
      </c>
      <c r="E7557" s="25">
        <f>+[1]DEPURADO!C7551</f>
        <v>0</v>
      </c>
      <c r="F7557" s="26" t="str">
        <f>+IF([1]DEPURADO!D7551&gt;1,[1]DEPURADO!D7551," ")</f>
        <v xml:space="preserve"> </v>
      </c>
      <c r="G7557" s="27">
        <f>[1]DEPURADO!F7551</f>
        <v>0</v>
      </c>
      <c r="H7557" s="28">
        <v>0</v>
      </c>
      <c r="I7557" s="28">
        <f>+[1]DEPURADO!M7551+[1]DEPURADO!N7551</f>
        <v>0</v>
      </c>
      <c r="J7557" s="28">
        <f>+[1]DEPURADO!R7551</f>
        <v>0</v>
      </c>
      <c r="K7557" s="29">
        <f>+[1]DEPURADO!P7551+[1]DEPURADO!Q7551</f>
        <v>0</v>
      </c>
      <c r="L7557" s="28">
        <v>0</v>
      </c>
      <c r="M7557" s="28">
        <v>0</v>
      </c>
      <c r="N7557" s="28">
        <f t="shared" si="819"/>
        <v>0</v>
      </c>
      <c r="O7557" s="28">
        <f t="shared" si="820"/>
        <v>0</v>
      </c>
      <c r="P7557" s="24">
        <f>IF([1]DEPURADO!H7551&gt;1,0,[1]DEPURADO!B7551)</f>
        <v>0</v>
      </c>
      <c r="Q7557" s="30">
        <f t="shared" si="821"/>
        <v>0</v>
      </c>
      <c r="R7557" s="31">
        <f t="shared" si="822"/>
        <v>0</v>
      </c>
      <c r="S7557" s="31">
        <f>+[1]DEPURADO!J7551</f>
        <v>0</v>
      </c>
      <c r="T7557" s="23" t="s">
        <v>45</v>
      </c>
      <c r="U7557" s="31">
        <f>+[1]DEPURADO!I7551</f>
        <v>0</v>
      </c>
      <c r="V7557" s="30"/>
      <c r="W7557" s="23" t="s">
        <v>45</v>
      </c>
      <c r="X7557" s="31">
        <f>+[1]DEPURADO!K7551+[1]DEPURADO!L7551</f>
        <v>0</v>
      </c>
      <c r="Y7557" s="23" t="s">
        <v>45</v>
      </c>
      <c r="Z7557" s="31">
        <f t="shared" si="823"/>
        <v>0</v>
      </c>
      <c r="AA7557" s="31"/>
      <c r="AB7557" s="31">
        <v>0</v>
      </c>
      <c r="AC7557" s="31">
        <v>0</v>
      </c>
      <c r="AD7557" s="30"/>
      <c r="AE7557" s="30">
        <f>+[1]DEPURADO!K7551</f>
        <v>0</v>
      </c>
      <c r="AF7557" s="30">
        <v>0</v>
      </c>
      <c r="AG7557" s="30">
        <f t="shared" si="824"/>
        <v>0</v>
      </c>
      <c r="AH7557" s="30">
        <v>0</v>
      </c>
      <c r="AI7557" s="30">
        <f>+[1]DEPURADO!G7551</f>
        <v>0</v>
      </c>
      <c r="AJ7557" s="32"/>
      <c r="AK7557" s="33"/>
    </row>
    <row r="7558" spans="1:37" s="34" customFormat="1" hidden="1" x14ac:dyDescent="0.25">
      <c r="A7558" s="23">
        <f t="shared" si="825"/>
        <v>7550</v>
      </c>
      <c r="B7558" s="24" t="s">
        <v>44</v>
      </c>
      <c r="C7558" s="23">
        <f>+[1]DEPURADO!A7552</f>
        <v>0</v>
      </c>
      <c r="D7558" s="23">
        <f>+[1]DEPURADO!B7552</f>
        <v>0</v>
      </c>
      <c r="E7558" s="25">
        <f>+[1]DEPURADO!C7552</f>
        <v>0</v>
      </c>
      <c r="F7558" s="26" t="str">
        <f>+IF([1]DEPURADO!D7552&gt;1,[1]DEPURADO!D7552," ")</f>
        <v xml:space="preserve"> </v>
      </c>
      <c r="G7558" s="27">
        <f>[1]DEPURADO!F7552</f>
        <v>0</v>
      </c>
      <c r="H7558" s="28">
        <v>0</v>
      </c>
      <c r="I7558" s="28">
        <f>+[1]DEPURADO!M7552+[1]DEPURADO!N7552</f>
        <v>0</v>
      </c>
      <c r="J7558" s="28">
        <f>+[1]DEPURADO!R7552</f>
        <v>0</v>
      </c>
      <c r="K7558" s="29">
        <f>+[1]DEPURADO!P7552+[1]DEPURADO!Q7552</f>
        <v>0</v>
      </c>
      <c r="L7558" s="28">
        <v>0</v>
      </c>
      <c r="M7558" s="28">
        <v>0</v>
      </c>
      <c r="N7558" s="28">
        <f t="shared" si="819"/>
        <v>0</v>
      </c>
      <c r="O7558" s="28">
        <f t="shared" si="820"/>
        <v>0</v>
      </c>
      <c r="P7558" s="24">
        <f>IF([1]DEPURADO!H7552&gt;1,0,[1]DEPURADO!B7552)</f>
        <v>0</v>
      </c>
      <c r="Q7558" s="30">
        <f t="shared" si="821"/>
        <v>0</v>
      </c>
      <c r="R7558" s="31">
        <f t="shared" si="822"/>
        <v>0</v>
      </c>
      <c r="S7558" s="31">
        <f>+[1]DEPURADO!J7552</f>
        <v>0</v>
      </c>
      <c r="T7558" s="23" t="s">
        <v>45</v>
      </c>
      <c r="U7558" s="31">
        <f>+[1]DEPURADO!I7552</f>
        <v>0</v>
      </c>
      <c r="V7558" s="30"/>
      <c r="W7558" s="23" t="s">
        <v>45</v>
      </c>
      <c r="X7558" s="31">
        <f>+[1]DEPURADO!K7552+[1]DEPURADO!L7552</f>
        <v>0</v>
      </c>
      <c r="Y7558" s="23" t="s">
        <v>45</v>
      </c>
      <c r="Z7558" s="31">
        <f t="shared" si="823"/>
        <v>0</v>
      </c>
      <c r="AA7558" s="31"/>
      <c r="AB7558" s="31">
        <v>0</v>
      </c>
      <c r="AC7558" s="31">
        <v>0</v>
      </c>
      <c r="AD7558" s="30"/>
      <c r="AE7558" s="30">
        <f>+[1]DEPURADO!K7552</f>
        <v>0</v>
      </c>
      <c r="AF7558" s="30">
        <v>0</v>
      </c>
      <c r="AG7558" s="30">
        <f t="shared" si="824"/>
        <v>0</v>
      </c>
      <c r="AH7558" s="30">
        <v>0</v>
      </c>
      <c r="AI7558" s="30">
        <f>+[1]DEPURADO!G7552</f>
        <v>0</v>
      </c>
      <c r="AJ7558" s="32"/>
      <c r="AK7558" s="33"/>
    </row>
    <row r="7559" spans="1:37" s="34" customFormat="1" hidden="1" x14ac:dyDescent="0.25">
      <c r="A7559" s="23">
        <f t="shared" si="825"/>
        <v>7551</v>
      </c>
      <c r="B7559" s="24" t="s">
        <v>44</v>
      </c>
      <c r="C7559" s="23">
        <f>+[1]DEPURADO!A7553</f>
        <v>0</v>
      </c>
      <c r="D7559" s="23">
        <f>+[1]DEPURADO!B7553</f>
        <v>0</v>
      </c>
      <c r="E7559" s="25">
        <f>+[1]DEPURADO!C7553</f>
        <v>0</v>
      </c>
      <c r="F7559" s="26" t="str">
        <f>+IF([1]DEPURADO!D7553&gt;1,[1]DEPURADO!D7553," ")</f>
        <v xml:space="preserve"> </v>
      </c>
      <c r="G7559" s="27">
        <f>[1]DEPURADO!F7553</f>
        <v>0</v>
      </c>
      <c r="H7559" s="28">
        <v>0</v>
      </c>
      <c r="I7559" s="28">
        <f>+[1]DEPURADO!M7553+[1]DEPURADO!N7553</f>
        <v>0</v>
      </c>
      <c r="J7559" s="28">
        <f>+[1]DEPURADO!R7553</f>
        <v>0</v>
      </c>
      <c r="K7559" s="29">
        <f>+[1]DEPURADO!P7553+[1]DEPURADO!Q7553</f>
        <v>0</v>
      </c>
      <c r="L7559" s="28">
        <v>0</v>
      </c>
      <c r="M7559" s="28">
        <v>0</v>
      </c>
      <c r="N7559" s="28">
        <f t="shared" si="819"/>
        <v>0</v>
      </c>
      <c r="O7559" s="28">
        <f t="shared" si="820"/>
        <v>0</v>
      </c>
      <c r="P7559" s="24">
        <f>IF([1]DEPURADO!H7553&gt;1,0,[1]DEPURADO!B7553)</f>
        <v>0</v>
      </c>
      <c r="Q7559" s="30">
        <f t="shared" si="821"/>
        <v>0</v>
      </c>
      <c r="R7559" s="31">
        <f t="shared" si="822"/>
        <v>0</v>
      </c>
      <c r="S7559" s="31">
        <f>+[1]DEPURADO!J7553</f>
        <v>0</v>
      </c>
      <c r="T7559" s="23" t="s">
        <v>45</v>
      </c>
      <c r="U7559" s="31">
        <f>+[1]DEPURADO!I7553</f>
        <v>0</v>
      </c>
      <c r="V7559" s="30"/>
      <c r="W7559" s="23" t="s">
        <v>45</v>
      </c>
      <c r="X7559" s="31">
        <f>+[1]DEPURADO!K7553+[1]DEPURADO!L7553</f>
        <v>0</v>
      </c>
      <c r="Y7559" s="23" t="s">
        <v>45</v>
      </c>
      <c r="Z7559" s="31">
        <f t="shared" si="823"/>
        <v>0</v>
      </c>
      <c r="AA7559" s="31"/>
      <c r="AB7559" s="31">
        <v>0</v>
      </c>
      <c r="AC7559" s="31">
        <v>0</v>
      </c>
      <c r="AD7559" s="30"/>
      <c r="AE7559" s="30">
        <f>+[1]DEPURADO!K7553</f>
        <v>0</v>
      </c>
      <c r="AF7559" s="30">
        <v>0</v>
      </c>
      <c r="AG7559" s="30">
        <f t="shared" si="824"/>
        <v>0</v>
      </c>
      <c r="AH7559" s="30">
        <v>0</v>
      </c>
      <c r="AI7559" s="30">
        <f>+[1]DEPURADO!G7553</f>
        <v>0</v>
      </c>
      <c r="AJ7559" s="32"/>
      <c r="AK7559" s="33"/>
    </row>
    <row r="7560" spans="1:37" s="34" customFormat="1" hidden="1" x14ac:dyDescent="0.25">
      <c r="A7560" s="23">
        <f t="shared" si="825"/>
        <v>7552</v>
      </c>
      <c r="B7560" s="24" t="s">
        <v>44</v>
      </c>
      <c r="C7560" s="23">
        <f>+[1]DEPURADO!A7554</f>
        <v>0</v>
      </c>
      <c r="D7560" s="23">
        <f>+[1]DEPURADO!B7554</f>
        <v>0</v>
      </c>
      <c r="E7560" s="25">
        <f>+[1]DEPURADO!C7554</f>
        <v>0</v>
      </c>
      <c r="F7560" s="26" t="str">
        <f>+IF([1]DEPURADO!D7554&gt;1,[1]DEPURADO!D7554," ")</f>
        <v xml:space="preserve"> </v>
      </c>
      <c r="G7560" s="27">
        <f>[1]DEPURADO!F7554</f>
        <v>0</v>
      </c>
      <c r="H7560" s="28">
        <v>0</v>
      </c>
      <c r="I7560" s="28">
        <f>+[1]DEPURADO!M7554+[1]DEPURADO!N7554</f>
        <v>0</v>
      </c>
      <c r="J7560" s="28">
        <f>+[1]DEPURADO!R7554</f>
        <v>0</v>
      </c>
      <c r="K7560" s="29">
        <f>+[1]DEPURADO!P7554+[1]DEPURADO!Q7554</f>
        <v>0</v>
      </c>
      <c r="L7560" s="28">
        <v>0</v>
      </c>
      <c r="M7560" s="28">
        <v>0</v>
      </c>
      <c r="N7560" s="28">
        <f t="shared" si="819"/>
        <v>0</v>
      </c>
      <c r="O7560" s="28">
        <f t="shared" si="820"/>
        <v>0</v>
      </c>
      <c r="P7560" s="24">
        <f>IF([1]DEPURADO!H7554&gt;1,0,[1]DEPURADO!B7554)</f>
        <v>0</v>
      </c>
      <c r="Q7560" s="30">
        <f t="shared" si="821"/>
        <v>0</v>
      </c>
      <c r="R7560" s="31">
        <f t="shared" si="822"/>
        <v>0</v>
      </c>
      <c r="S7560" s="31">
        <f>+[1]DEPURADO!J7554</f>
        <v>0</v>
      </c>
      <c r="T7560" s="23" t="s">
        <v>45</v>
      </c>
      <c r="U7560" s="31">
        <f>+[1]DEPURADO!I7554</f>
        <v>0</v>
      </c>
      <c r="V7560" s="30"/>
      <c r="W7560" s="23" t="s">
        <v>45</v>
      </c>
      <c r="X7560" s="31">
        <f>+[1]DEPURADO!K7554+[1]DEPURADO!L7554</f>
        <v>0</v>
      </c>
      <c r="Y7560" s="23" t="s">
        <v>45</v>
      </c>
      <c r="Z7560" s="31">
        <f t="shared" si="823"/>
        <v>0</v>
      </c>
      <c r="AA7560" s="31"/>
      <c r="AB7560" s="31">
        <v>0</v>
      </c>
      <c r="AC7560" s="31">
        <v>0</v>
      </c>
      <c r="AD7560" s="30"/>
      <c r="AE7560" s="30">
        <f>+[1]DEPURADO!K7554</f>
        <v>0</v>
      </c>
      <c r="AF7560" s="30">
        <v>0</v>
      </c>
      <c r="AG7560" s="30">
        <f t="shared" si="824"/>
        <v>0</v>
      </c>
      <c r="AH7560" s="30">
        <v>0</v>
      </c>
      <c r="AI7560" s="30">
        <f>+[1]DEPURADO!G7554</f>
        <v>0</v>
      </c>
      <c r="AJ7560" s="32"/>
      <c r="AK7560" s="33"/>
    </row>
    <row r="7561" spans="1:37" s="34" customFormat="1" hidden="1" x14ac:dyDescent="0.25">
      <c r="A7561" s="23">
        <f t="shared" si="825"/>
        <v>7553</v>
      </c>
      <c r="B7561" s="24" t="s">
        <v>44</v>
      </c>
      <c r="C7561" s="23">
        <f>+[1]DEPURADO!A7555</f>
        <v>0</v>
      </c>
      <c r="D7561" s="23">
        <f>+[1]DEPURADO!B7555</f>
        <v>0</v>
      </c>
      <c r="E7561" s="25">
        <f>+[1]DEPURADO!C7555</f>
        <v>0</v>
      </c>
      <c r="F7561" s="26" t="str">
        <f>+IF([1]DEPURADO!D7555&gt;1,[1]DEPURADO!D7555," ")</f>
        <v xml:space="preserve"> </v>
      </c>
      <c r="G7561" s="27">
        <f>[1]DEPURADO!F7555</f>
        <v>0</v>
      </c>
      <c r="H7561" s="28">
        <v>0</v>
      </c>
      <c r="I7561" s="28">
        <f>+[1]DEPURADO!M7555+[1]DEPURADO!N7555</f>
        <v>0</v>
      </c>
      <c r="J7561" s="28">
        <f>+[1]DEPURADO!R7555</f>
        <v>0</v>
      </c>
      <c r="K7561" s="29">
        <f>+[1]DEPURADO!P7555+[1]DEPURADO!Q7555</f>
        <v>0</v>
      </c>
      <c r="L7561" s="28">
        <v>0</v>
      </c>
      <c r="M7561" s="28">
        <v>0</v>
      </c>
      <c r="N7561" s="28">
        <f t="shared" si="819"/>
        <v>0</v>
      </c>
      <c r="O7561" s="28">
        <f t="shared" si="820"/>
        <v>0</v>
      </c>
      <c r="P7561" s="24">
        <f>IF([1]DEPURADO!H7555&gt;1,0,[1]DEPURADO!B7555)</f>
        <v>0</v>
      </c>
      <c r="Q7561" s="30">
        <f t="shared" si="821"/>
        <v>0</v>
      </c>
      <c r="R7561" s="31">
        <f t="shared" si="822"/>
        <v>0</v>
      </c>
      <c r="S7561" s="31">
        <f>+[1]DEPURADO!J7555</f>
        <v>0</v>
      </c>
      <c r="T7561" s="23" t="s">
        <v>45</v>
      </c>
      <c r="U7561" s="31">
        <f>+[1]DEPURADO!I7555</f>
        <v>0</v>
      </c>
      <c r="V7561" s="30"/>
      <c r="W7561" s="23" t="s">
        <v>45</v>
      </c>
      <c r="X7561" s="31">
        <f>+[1]DEPURADO!K7555+[1]DEPURADO!L7555</f>
        <v>0</v>
      </c>
      <c r="Y7561" s="23" t="s">
        <v>45</v>
      </c>
      <c r="Z7561" s="31">
        <f t="shared" si="823"/>
        <v>0</v>
      </c>
      <c r="AA7561" s="31"/>
      <c r="AB7561" s="31">
        <v>0</v>
      </c>
      <c r="AC7561" s="31">
        <v>0</v>
      </c>
      <c r="AD7561" s="30"/>
      <c r="AE7561" s="30">
        <f>+[1]DEPURADO!K7555</f>
        <v>0</v>
      </c>
      <c r="AF7561" s="30">
        <v>0</v>
      </c>
      <c r="AG7561" s="30">
        <f t="shared" si="824"/>
        <v>0</v>
      </c>
      <c r="AH7561" s="30">
        <v>0</v>
      </c>
      <c r="AI7561" s="30">
        <f>+[1]DEPURADO!G7555</f>
        <v>0</v>
      </c>
      <c r="AJ7561" s="32"/>
      <c r="AK7561" s="33"/>
    </row>
    <row r="7562" spans="1:37" s="34" customFormat="1" hidden="1" x14ac:dyDescent="0.25">
      <c r="A7562" s="23">
        <f t="shared" si="825"/>
        <v>7554</v>
      </c>
      <c r="B7562" s="24" t="s">
        <v>44</v>
      </c>
      <c r="C7562" s="23">
        <f>+[1]DEPURADO!A7556</f>
        <v>0</v>
      </c>
      <c r="D7562" s="23">
        <f>+[1]DEPURADO!B7556</f>
        <v>0</v>
      </c>
      <c r="E7562" s="25">
        <f>+[1]DEPURADO!C7556</f>
        <v>0</v>
      </c>
      <c r="F7562" s="26" t="str">
        <f>+IF([1]DEPURADO!D7556&gt;1,[1]DEPURADO!D7556," ")</f>
        <v xml:space="preserve"> </v>
      </c>
      <c r="G7562" s="27">
        <f>[1]DEPURADO!F7556</f>
        <v>0</v>
      </c>
      <c r="H7562" s="28">
        <v>0</v>
      </c>
      <c r="I7562" s="28">
        <f>+[1]DEPURADO!M7556+[1]DEPURADO!N7556</f>
        <v>0</v>
      </c>
      <c r="J7562" s="28">
        <f>+[1]DEPURADO!R7556</f>
        <v>0</v>
      </c>
      <c r="K7562" s="29">
        <f>+[1]DEPURADO!P7556+[1]DEPURADO!Q7556</f>
        <v>0</v>
      </c>
      <c r="L7562" s="28">
        <v>0</v>
      </c>
      <c r="M7562" s="28">
        <v>0</v>
      </c>
      <c r="N7562" s="28">
        <f t="shared" ref="N7562:N7625" si="826">+SUM(J7562:M7562)</f>
        <v>0</v>
      </c>
      <c r="O7562" s="28">
        <f t="shared" ref="O7562:O7625" si="827">+G7562-I7562-N7562</f>
        <v>0</v>
      </c>
      <c r="P7562" s="24">
        <f>IF([1]DEPURADO!H7556&gt;1,0,[1]DEPURADO!B7556)</f>
        <v>0</v>
      </c>
      <c r="Q7562" s="30">
        <f t="shared" ref="Q7562:Q7625" si="828">+IF(P7562&gt;0,G7562,0)</f>
        <v>0</v>
      </c>
      <c r="R7562" s="31">
        <f t="shared" ref="R7562:R7625" si="829">IF(P7562=0,G7562,0)</f>
        <v>0</v>
      </c>
      <c r="S7562" s="31">
        <f>+[1]DEPURADO!J7556</f>
        <v>0</v>
      </c>
      <c r="T7562" s="23" t="s">
        <v>45</v>
      </c>
      <c r="U7562" s="31">
        <f>+[1]DEPURADO!I7556</f>
        <v>0</v>
      </c>
      <c r="V7562" s="30"/>
      <c r="W7562" s="23" t="s">
        <v>45</v>
      </c>
      <c r="X7562" s="31">
        <f>+[1]DEPURADO!K7556+[1]DEPURADO!L7556</f>
        <v>0</v>
      </c>
      <c r="Y7562" s="23" t="s">
        <v>45</v>
      </c>
      <c r="Z7562" s="31">
        <f t="shared" ref="Z7562:Z7625" si="830">+X7562-AE7562+IF(X7562-AE7562&lt;-1,-X7562+AE7562,0)</f>
        <v>0</v>
      </c>
      <c r="AA7562" s="31"/>
      <c r="AB7562" s="31">
        <v>0</v>
      </c>
      <c r="AC7562" s="31">
        <v>0</v>
      </c>
      <c r="AD7562" s="30"/>
      <c r="AE7562" s="30">
        <f>+[1]DEPURADO!K7556</f>
        <v>0</v>
      </c>
      <c r="AF7562" s="30">
        <v>0</v>
      </c>
      <c r="AG7562" s="30">
        <f t="shared" ref="AG7562:AG7625" si="831">+G7562-I7562-N7562-R7562-Z7562-AC7562-AE7562-S7562-U7562</f>
        <v>0</v>
      </c>
      <c r="AH7562" s="30">
        <v>0</v>
      </c>
      <c r="AI7562" s="30">
        <f>+[1]DEPURADO!G7556</f>
        <v>0</v>
      </c>
      <c r="AJ7562" s="32"/>
      <c r="AK7562" s="33"/>
    </row>
    <row r="7563" spans="1:37" s="34" customFormat="1" hidden="1" x14ac:dyDescent="0.25">
      <c r="A7563" s="23">
        <f t="shared" ref="A7563:A7626" si="832">+A7562+1</f>
        <v>7555</v>
      </c>
      <c r="B7563" s="24" t="s">
        <v>44</v>
      </c>
      <c r="C7563" s="23">
        <f>+[1]DEPURADO!A7557</f>
        <v>0</v>
      </c>
      <c r="D7563" s="23">
        <f>+[1]DEPURADO!B7557</f>
        <v>0</v>
      </c>
      <c r="E7563" s="25">
        <f>+[1]DEPURADO!C7557</f>
        <v>0</v>
      </c>
      <c r="F7563" s="26" t="str">
        <f>+IF([1]DEPURADO!D7557&gt;1,[1]DEPURADO!D7557," ")</f>
        <v xml:space="preserve"> </v>
      </c>
      <c r="G7563" s="27">
        <f>[1]DEPURADO!F7557</f>
        <v>0</v>
      </c>
      <c r="H7563" s="28">
        <v>0</v>
      </c>
      <c r="I7563" s="28">
        <f>+[1]DEPURADO!M7557+[1]DEPURADO!N7557</f>
        <v>0</v>
      </c>
      <c r="J7563" s="28">
        <f>+[1]DEPURADO!R7557</f>
        <v>0</v>
      </c>
      <c r="K7563" s="29">
        <f>+[1]DEPURADO!P7557+[1]DEPURADO!Q7557</f>
        <v>0</v>
      </c>
      <c r="L7563" s="28">
        <v>0</v>
      </c>
      <c r="M7563" s="28">
        <v>0</v>
      </c>
      <c r="N7563" s="28">
        <f t="shared" si="826"/>
        <v>0</v>
      </c>
      <c r="O7563" s="28">
        <f t="shared" si="827"/>
        <v>0</v>
      </c>
      <c r="P7563" s="24">
        <f>IF([1]DEPURADO!H7557&gt;1,0,[1]DEPURADO!B7557)</f>
        <v>0</v>
      </c>
      <c r="Q7563" s="30">
        <f t="shared" si="828"/>
        <v>0</v>
      </c>
      <c r="R7563" s="31">
        <f t="shared" si="829"/>
        <v>0</v>
      </c>
      <c r="S7563" s="31">
        <f>+[1]DEPURADO!J7557</f>
        <v>0</v>
      </c>
      <c r="T7563" s="23" t="s">
        <v>45</v>
      </c>
      <c r="U7563" s="31">
        <f>+[1]DEPURADO!I7557</f>
        <v>0</v>
      </c>
      <c r="V7563" s="30"/>
      <c r="W7563" s="23" t="s">
        <v>45</v>
      </c>
      <c r="X7563" s="31">
        <f>+[1]DEPURADO!K7557+[1]DEPURADO!L7557</f>
        <v>0</v>
      </c>
      <c r="Y7563" s="23" t="s">
        <v>45</v>
      </c>
      <c r="Z7563" s="31">
        <f t="shared" si="830"/>
        <v>0</v>
      </c>
      <c r="AA7563" s="31"/>
      <c r="AB7563" s="31">
        <v>0</v>
      </c>
      <c r="AC7563" s="31">
        <v>0</v>
      </c>
      <c r="AD7563" s="30"/>
      <c r="AE7563" s="30">
        <f>+[1]DEPURADO!K7557</f>
        <v>0</v>
      </c>
      <c r="AF7563" s="30">
        <v>0</v>
      </c>
      <c r="AG7563" s="30">
        <f t="shared" si="831"/>
        <v>0</v>
      </c>
      <c r="AH7563" s="30">
        <v>0</v>
      </c>
      <c r="AI7563" s="30">
        <f>+[1]DEPURADO!G7557</f>
        <v>0</v>
      </c>
      <c r="AJ7563" s="32"/>
      <c r="AK7563" s="33"/>
    </row>
    <row r="7564" spans="1:37" s="34" customFormat="1" hidden="1" x14ac:dyDescent="0.25">
      <c r="A7564" s="23">
        <f t="shared" si="832"/>
        <v>7556</v>
      </c>
      <c r="B7564" s="24" t="s">
        <v>44</v>
      </c>
      <c r="C7564" s="23">
        <f>+[1]DEPURADO!A7558</f>
        <v>0</v>
      </c>
      <c r="D7564" s="23">
        <f>+[1]DEPURADO!B7558</f>
        <v>0</v>
      </c>
      <c r="E7564" s="25">
        <f>+[1]DEPURADO!C7558</f>
        <v>0</v>
      </c>
      <c r="F7564" s="26" t="str">
        <f>+IF([1]DEPURADO!D7558&gt;1,[1]DEPURADO!D7558," ")</f>
        <v xml:space="preserve"> </v>
      </c>
      <c r="G7564" s="27">
        <f>[1]DEPURADO!F7558</f>
        <v>0</v>
      </c>
      <c r="H7564" s="28">
        <v>0</v>
      </c>
      <c r="I7564" s="28">
        <f>+[1]DEPURADO!M7558+[1]DEPURADO!N7558</f>
        <v>0</v>
      </c>
      <c r="J7564" s="28">
        <f>+[1]DEPURADO!R7558</f>
        <v>0</v>
      </c>
      <c r="K7564" s="29">
        <f>+[1]DEPURADO!P7558+[1]DEPURADO!Q7558</f>
        <v>0</v>
      </c>
      <c r="L7564" s="28">
        <v>0</v>
      </c>
      <c r="M7564" s="28">
        <v>0</v>
      </c>
      <c r="N7564" s="28">
        <f t="shared" si="826"/>
        <v>0</v>
      </c>
      <c r="O7564" s="28">
        <f t="shared" si="827"/>
        <v>0</v>
      </c>
      <c r="P7564" s="24">
        <f>IF([1]DEPURADO!H7558&gt;1,0,[1]DEPURADO!B7558)</f>
        <v>0</v>
      </c>
      <c r="Q7564" s="30">
        <f t="shared" si="828"/>
        <v>0</v>
      </c>
      <c r="R7564" s="31">
        <f t="shared" si="829"/>
        <v>0</v>
      </c>
      <c r="S7564" s="31">
        <f>+[1]DEPURADO!J7558</f>
        <v>0</v>
      </c>
      <c r="T7564" s="23" t="s">
        <v>45</v>
      </c>
      <c r="U7564" s="31">
        <f>+[1]DEPURADO!I7558</f>
        <v>0</v>
      </c>
      <c r="V7564" s="30"/>
      <c r="W7564" s="23" t="s">
        <v>45</v>
      </c>
      <c r="X7564" s="31">
        <f>+[1]DEPURADO!K7558+[1]DEPURADO!L7558</f>
        <v>0</v>
      </c>
      <c r="Y7564" s="23" t="s">
        <v>45</v>
      </c>
      <c r="Z7564" s="31">
        <f t="shared" si="830"/>
        <v>0</v>
      </c>
      <c r="AA7564" s="31"/>
      <c r="AB7564" s="31">
        <v>0</v>
      </c>
      <c r="AC7564" s="31">
        <v>0</v>
      </c>
      <c r="AD7564" s="30"/>
      <c r="AE7564" s="30">
        <f>+[1]DEPURADO!K7558</f>
        <v>0</v>
      </c>
      <c r="AF7564" s="30">
        <v>0</v>
      </c>
      <c r="AG7564" s="30">
        <f t="shared" si="831"/>
        <v>0</v>
      </c>
      <c r="AH7564" s="30">
        <v>0</v>
      </c>
      <c r="AI7564" s="30">
        <f>+[1]DEPURADO!G7558</f>
        <v>0</v>
      </c>
      <c r="AJ7564" s="32"/>
      <c r="AK7564" s="33"/>
    </row>
    <row r="7565" spans="1:37" s="34" customFormat="1" hidden="1" x14ac:dyDescent="0.25">
      <c r="A7565" s="23">
        <f t="shared" si="832"/>
        <v>7557</v>
      </c>
      <c r="B7565" s="24" t="s">
        <v>44</v>
      </c>
      <c r="C7565" s="23">
        <f>+[1]DEPURADO!A7559</f>
        <v>0</v>
      </c>
      <c r="D7565" s="23">
        <f>+[1]DEPURADO!B7559</f>
        <v>0</v>
      </c>
      <c r="E7565" s="25">
        <f>+[1]DEPURADO!C7559</f>
        <v>0</v>
      </c>
      <c r="F7565" s="26" t="str">
        <f>+IF([1]DEPURADO!D7559&gt;1,[1]DEPURADO!D7559," ")</f>
        <v xml:space="preserve"> </v>
      </c>
      <c r="G7565" s="27">
        <f>[1]DEPURADO!F7559</f>
        <v>0</v>
      </c>
      <c r="H7565" s="28">
        <v>0</v>
      </c>
      <c r="I7565" s="28">
        <f>+[1]DEPURADO!M7559+[1]DEPURADO!N7559</f>
        <v>0</v>
      </c>
      <c r="J7565" s="28">
        <f>+[1]DEPURADO!R7559</f>
        <v>0</v>
      </c>
      <c r="K7565" s="29">
        <f>+[1]DEPURADO!P7559+[1]DEPURADO!Q7559</f>
        <v>0</v>
      </c>
      <c r="L7565" s="28">
        <v>0</v>
      </c>
      <c r="M7565" s="28">
        <v>0</v>
      </c>
      <c r="N7565" s="28">
        <f t="shared" si="826"/>
        <v>0</v>
      </c>
      <c r="O7565" s="28">
        <f t="shared" si="827"/>
        <v>0</v>
      </c>
      <c r="P7565" s="24">
        <f>IF([1]DEPURADO!H7559&gt;1,0,[1]DEPURADO!B7559)</f>
        <v>0</v>
      </c>
      <c r="Q7565" s="30">
        <f t="shared" si="828"/>
        <v>0</v>
      </c>
      <c r="R7565" s="31">
        <f t="shared" si="829"/>
        <v>0</v>
      </c>
      <c r="S7565" s="31">
        <f>+[1]DEPURADO!J7559</f>
        <v>0</v>
      </c>
      <c r="T7565" s="23" t="s">
        <v>45</v>
      </c>
      <c r="U7565" s="31">
        <f>+[1]DEPURADO!I7559</f>
        <v>0</v>
      </c>
      <c r="V7565" s="30"/>
      <c r="W7565" s="23" t="s">
        <v>45</v>
      </c>
      <c r="X7565" s="31">
        <f>+[1]DEPURADO!K7559+[1]DEPURADO!L7559</f>
        <v>0</v>
      </c>
      <c r="Y7565" s="23" t="s">
        <v>45</v>
      </c>
      <c r="Z7565" s="31">
        <f t="shared" si="830"/>
        <v>0</v>
      </c>
      <c r="AA7565" s="31"/>
      <c r="AB7565" s="31">
        <v>0</v>
      </c>
      <c r="AC7565" s="31">
        <v>0</v>
      </c>
      <c r="AD7565" s="30"/>
      <c r="AE7565" s="30">
        <f>+[1]DEPURADO!K7559</f>
        <v>0</v>
      </c>
      <c r="AF7565" s="30">
        <v>0</v>
      </c>
      <c r="AG7565" s="30">
        <f t="shared" si="831"/>
        <v>0</v>
      </c>
      <c r="AH7565" s="30">
        <v>0</v>
      </c>
      <c r="AI7565" s="30">
        <f>+[1]DEPURADO!G7559</f>
        <v>0</v>
      </c>
      <c r="AJ7565" s="32"/>
      <c r="AK7565" s="33"/>
    </row>
    <row r="7566" spans="1:37" s="34" customFormat="1" hidden="1" x14ac:dyDescent="0.25">
      <c r="A7566" s="23">
        <f t="shared" si="832"/>
        <v>7558</v>
      </c>
      <c r="B7566" s="24" t="s">
        <v>44</v>
      </c>
      <c r="C7566" s="23">
        <f>+[1]DEPURADO!A7560</f>
        <v>0</v>
      </c>
      <c r="D7566" s="23">
        <f>+[1]DEPURADO!B7560</f>
        <v>0</v>
      </c>
      <c r="E7566" s="25">
        <f>+[1]DEPURADO!C7560</f>
        <v>0</v>
      </c>
      <c r="F7566" s="26" t="str">
        <f>+IF([1]DEPURADO!D7560&gt;1,[1]DEPURADO!D7560," ")</f>
        <v xml:space="preserve"> </v>
      </c>
      <c r="G7566" s="27">
        <f>[1]DEPURADO!F7560</f>
        <v>0</v>
      </c>
      <c r="H7566" s="28">
        <v>0</v>
      </c>
      <c r="I7566" s="28">
        <f>+[1]DEPURADO!M7560+[1]DEPURADO!N7560</f>
        <v>0</v>
      </c>
      <c r="J7566" s="28">
        <f>+[1]DEPURADO!R7560</f>
        <v>0</v>
      </c>
      <c r="K7566" s="29">
        <f>+[1]DEPURADO!P7560+[1]DEPURADO!Q7560</f>
        <v>0</v>
      </c>
      <c r="L7566" s="28">
        <v>0</v>
      </c>
      <c r="M7566" s="28">
        <v>0</v>
      </c>
      <c r="N7566" s="28">
        <f t="shared" si="826"/>
        <v>0</v>
      </c>
      <c r="O7566" s="28">
        <f t="shared" si="827"/>
        <v>0</v>
      </c>
      <c r="P7566" s="24">
        <f>IF([1]DEPURADO!H7560&gt;1,0,[1]DEPURADO!B7560)</f>
        <v>0</v>
      </c>
      <c r="Q7566" s="30">
        <f t="shared" si="828"/>
        <v>0</v>
      </c>
      <c r="R7566" s="31">
        <f t="shared" si="829"/>
        <v>0</v>
      </c>
      <c r="S7566" s="31">
        <f>+[1]DEPURADO!J7560</f>
        <v>0</v>
      </c>
      <c r="T7566" s="23" t="s">
        <v>45</v>
      </c>
      <c r="U7566" s="31">
        <f>+[1]DEPURADO!I7560</f>
        <v>0</v>
      </c>
      <c r="V7566" s="30"/>
      <c r="W7566" s="23" t="s">
        <v>45</v>
      </c>
      <c r="X7566" s="31">
        <f>+[1]DEPURADO!K7560+[1]DEPURADO!L7560</f>
        <v>0</v>
      </c>
      <c r="Y7566" s="23" t="s">
        <v>45</v>
      </c>
      <c r="Z7566" s="31">
        <f t="shared" si="830"/>
        <v>0</v>
      </c>
      <c r="AA7566" s="31"/>
      <c r="AB7566" s="31">
        <v>0</v>
      </c>
      <c r="AC7566" s="31">
        <v>0</v>
      </c>
      <c r="AD7566" s="30"/>
      <c r="AE7566" s="30">
        <f>+[1]DEPURADO!K7560</f>
        <v>0</v>
      </c>
      <c r="AF7566" s="30">
        <v>0</v>
      </c>
      <c r="AG7566" s="30">
        <f t="shared" si="831"/>
        <v>0</v>
      </c>
      <c r="AH7566" s="30">
        <v>0</v>
      </c>
      <c r="AI7566" s="30">
        <f>+[1]DEPURADO!G7560</f>
        <v>0</v>
      </c>
      <c r="AJ7566" s="32"/>
      <c r="AK7566" s="33"/>
    </row>
    <row r="7567" spans="1:37" s="34" customFormat="1" hidden="1" x14ac:dyDescent="0.25">
      <c r="A7567" s="23">
        <f t="shared" si="832"/>
        <v>7559</v>
      </c>
      <c r="B7567" s="24" t="s">
        <v>44</v>
      </c>
      <c r="C7567" s="23">
        <f>+[1]DEPURADO!A7561</f>
        <v>0</v>
      </c>
      <c r="D7567" s="23">
        <f>+[1]DEPURADO!B7561</f>
        <v>0</v>
      </c>
      <c r="E7567" s="25">
        <f>+[1]DEPURADO!C7561</f>
        <v>0</v>
      </c>
      <c r="F7567" s="26" t="str">
        <f>+IF([1]DEPURADO!D7561&gt;1,[1]DEPURADO!D7561," ")</f>
        <v xml:space="preserve"> </v>
      </c>
      <c r="G7567" s="27">
        <f>[1]DEPURADO!F7561</f>
        <v>0</v>
      </c>
      <c r="H7567" s="28">
        <v>0</v>
      </c>
      <c r="I7567" s="28">
        <f>+[1]DEPURADO!M7561+[1]DEPURADO!N7561</f>
        <v>0</v>
      </c>
      <c r="J7567" s="28">
        <f>+[1]DEPURADO!R7561</f>
        <v>0</v>
      </c>
      <c r="K7567" s="29">
        <f>+[1]DEPURADO!P7561+[1]DEPURADO!Q7561</f>
        <v>0</v>
      </c>
      <c r="L7567" s="28">
        <v>0</v>
      </c>
      <c r="M7567" s="28">
        <v>0</v>
      </c>
      <c r="N7567" s="28">
        <f t="shared" si="826"/>
        <v>0</v>
      </c>
      <c r="O7567" s="28">
        <f t="shared" si="827"/>
        <v>0</v>
      </c>
      <c r="P7567" s="24">
        <f>IF([1]DEPURADO!H7561&gt;1,0,[1]DEPURADO!B7561)</f>
        <v>0</v>
      </c>
      <c r="Q7567" s="30">
        <f t="shared" si="828"/>
        <v>0</v>
      </c>
      <c r="R7567" s="31">
        <f t="shared" si="829"/>
        <v>0</v>
      </c>
      <c r="S7567" s="31">
        <f>+[1]DEPURADO!J7561</f>
        <v>0</v>
      </c>
      <c r="T7567" s="23" t="s">
        <v>45</v>
      </c>
      <c r="U7567" s="31">
        <f>+[1]DEPURADO!I7561</f>
        <v>0</v>
      </c>
      <c r="V7567" s="30"/>
      <c r="W7567" s="23" t="s">
        <v>45</v>
      </c>
      <c r="X7567" s="31">
        <f>+[1]DEPURADO!K7561+[1]DEPURADO!L7561</f>
        <v>0</v>
      </c>
      <c r="Y7567" s="23" t="s">
        <v>45</v>
      </c>
      <c r="Z7567" s="31">
        <f t="shared" si="830"/>
        <v>0</v>
      </c>
      <c r="AA7567" s="31"/>
      <c r="AB7567" s="31">
        <v>0</v>
      </c>
      <c r="AC7567" s="31">
        <v>0</v>
      </c>
      <c r="AD7567" s="30"/>
      <c r="AE7567" s="30">
        <f>+[1]DEPURADO!K7561</f>
        <v>0</v>
      </c>
      <c r="AF7567" s="30">
        <v>0</v>
      </c>
      <c r="AG7567" s="30">
        <f t="shared" si="831"/>
        <v>0</v>
      </c>
      <c r="AH7567" s="30">
        <v>0</v>
      </c>
      <c r="AI7567" s="30">
        <f>+[1]DEPURADO!G7561</f>
        <v>0</v>
      </c>
      <c r="AJ7567" s="32"/>
      <c r="AK7567" s="33"/>
    </row>
    <row r="7568" spans="1:37" s="34" customFormat="1" hidden="1" x14ac:dyDescent="0.25">
      <c r="A7568" s="23">
        <f t="shared" si="832"/>
        <v>7560</v>
      </c>
      <c r="B7568" s="24" t="s">
        <v>44</v>
      </c>
      <c r="C7568" s="23">
        <f>+[1]DEPURADO!A7562</f>
        <v>0</v>
      </c>
      <c r="D7568" s="23">
        <f>+[1]DEPURADO!B7562</f>
        <v>0</v>
      </c>
      <c r="E7568" s="25">
        <f>+[1]DEPURADO!C7562</f>
        <v>0</v>
      </c>
      <c r="F7568" s="26" t="str">
        <f>+IF([1]DEPURADO!D7562&gt;1,[1]DEPURADO!D7562," ")</f>
        <v xml:space="preserve"> </v>
      </c>
      <c r="G7568" s="27">
        <f>[1]DEPURADO!F7562</f>
        <v>0</v>
      </c>
      <c r="H7568" s="28">
        <v>0</v>
      </c>
      <c r="I7568" s="28">
        <f>+[1]DEPURADO!M7562+[1]DEPURADO!N7562</f>
        <v>0</v>
      </c>
      <c r="J7568" s="28">
        <f>+[1]DEPURADO!R7562</f>
        <v>0</v>
      </c>
      <c r="K7568" s="29">
        <f>+[1]DEPURADO!P7562+[1]DEPURADO!Q7562</f>
        <v>0</v>
      </c>
      <c r="L7568" s="28">
        <v>0</v>
      </c>
      <c r="M7568" s="28">
        <v>0</v>
      </c>
      <c r="N7568" s="28">
        <f t="shared" si="826"/>
        <v>0</v>
      </c>
      <c r="O7568" s="28">
        <f t="shared" si="827"/>
        <v>0</v>
      </c>
      <c r="P7568" s="24">
        <f>IF([1]DEPURADO!H7562&gt;1,0,[1]DEPURADO!B7562)</f>
        <v>0</v>
      </c>
      <c r="Q7568" s="30">
        <f t="shared" si="828"/>
        <v>0</v>
      </c>
      <c r="R7568" s="31">
        <f t="shared" si="829"/>
        <v>0</v>
      </c>
      <c r="S7568" s="31">
        <f>+[1]DEPURADO!J7562</f>
        <v>0</v>
      </c>
      <c r="T7568" s="23" t="s">
        <v>45</v>
      </c>
      <c r="U7568" s="31">
        <f>+[1]DEPURADO!I7562</f>
        <v>0</v>
      </c>
      <c r="V7568" s="30"/>
      <c r="W7568" s="23" t="s">
        <v>45</v>
      </c>
      <c r="X7568" s="31">
        <f>+[1]DEPURADO!K7562+[1]DEPURADO!L7562</f>
        <v>0</v>
      </c>
      <c r="Y7568" s="23" t="s">
        <v>45</v>
      </c>
      <c r="Z7568" s="31">
        <f t="shared" si="830"/>
        <v>0</v>
      </c>
      <c r="AA7568" s="31"/>
      <c r="AB7568" s="31">
        <v>0</v>
      </c>
      <c r="AC7568" s="31">
        <v>0</v>
      </c>
      <c r="AD7568" s="30"/>
      <c r="AE7568" s="30">
        <f>+[1]DEPURADO!K7562</f>
        <v>0</v>
      </c>
      <c r="AF7568" s="30">
        <v>0</v>
      </c>
      <c r="AG7568" s="30">
        <f t="shared" si="831"/>
        <v>0</v>
      </c>
      <c r="AH7568" s="30">
        <v>0</v>
      </c>
      <c r="AI7568" s="30">
        <f>+[1]DEPURADO!G7562</f>
        <v>0</v>
      </c>
      <c r="AJ7568" s="32"/>
      <c r="AK7568" s="33"/>
    </row>
    <row r="7569" spans="1:37" s="34" customFormat="1" hidden="1" x14ac:dyDescent="0.25">
      <c r="A7569" s="23">
        <f t="shared" si="832"/>
        <v>7561</v>
      </c>
      <c r="B7569" s="24" t="s">
        <v>44</v>
      </c>
      <c r="C7569" s="23">
        <f>+[1]DEPURADO!A7563</f>
        <v>0</v>
      </c>
      <c r="D7569" s="23">
        <f>+[1]DEPURADO!B7563</f>
        <v>0</v>
      </c>
      <c r="E7569" s="25">
        <f>+[1]DEPURADO!C7563</f>
        <v>0</v>
      </c>
      <c r="F7569" s="26" t="str">
        <f>+IF([1]DEPURADO!D7563&gt;1,[1]DEPURADO!D7563," ")</f>
        <v xml:space="preserve"> </v>
      </c>
      <c r="G7569" s="27">
        <f>[1]DEPURADO!F7563</f>
        <v>0</v>
      </c>
      <c r="H7569" s="28">
        <v>0</v>
      </c>
      <c r="I7569" s="28">
        <f>+[1]DEPURADO!M7563+[1]DEPURADO!N7563</f>
        <v>0</v>
      </c>
      <c r="J7569" s="28">
        <f>+[1]DEPURADO!R7563</f>
        <v>0</v>
      </c>
      <c r="K7569" s="29">
        <f>+[1]DEPURADO!P7563+[1]DEPURADO!Q7563</f>
        <v>0</v>
      </c>
      <c r="L7569" s="28">
        <v>0</v>
      </c>
      <c r="M7569" s="28">
        <v>0</v>
      </c>
      <c r="N7569" s="28">
        <f t="shared" si="826"/>
        <v>0</v>
      </c>
      <c r="O7569" s="28">
        <f t="shared" si="827"/>
        <v>0</v>
      </c>
      <c r="P7569" s="24">
        <f>IF([1]DEPURADO!H7563&gt;1,0,[1]DEPURADO!B7563)</f>
        <v>0</v>
      </c>
      <c r="Q7569" s="30">
        <f t="shared" si="828"/>
        <v>0</v>
      </c>
      <c r="R7569" s="31">
        <f t="shared" si="829"/>
        <v>0</v>
      </c>
      <c r="S7569" s="31">
        <f>+[1]DEPURADO!J7563</f>
        <v>0</v>
      </c>
      <c r="T7569" s="23" t="s">
        <v>45</v>
      </c>
      <c r="U7569" s="31">
        <f>+[1]DEPURADO!I7563</f>
        <v>0</v>
      </c>
      <c r="V7569" s="30"/>
      <c r="W7569" s="23" t="s">
        <v>45</v>
      </c>
      <c r="X7569" s="31">
        <f>+[1]DEPURADO!K7563+[1]DEPURADO!L7563</f>
        <v>0</v>
      </c>
      <c r="Y7569" s="23" t="s">
        <v>45</v>
      </c>
      <c r="Z7569" s="31">
        <f t="shared" si="830"/>
        <v>0</v>
      </c>
      <c r="AA7569" s="31"/>
      <c r="AB7569" s="31">
        <v>0</v>
      </c>
      <c r="AC7569" s="31">
        <v>0</v>
      </c>
      <c r="AD7569" s="30"/>
      <c r="AE7569" s="30">
        <f>+[1]DEPURADO!K7563</f>
        <v>0</v>
      </c>
      <c r="AF7569" s="30">
        <v>0</v>
      </c>
      <c r="AG7569" s="30">
        <f t="shared" si="831"/>
        <v>0</v>
      </c>
      <c r="AH7569" s="30">
        <v>0</v>
      </c>
      <c r="AI7569" s="30">
        <f>+[1]DEPURADO!G7563</f>
        <v>0</v>
      </c>
      <c r="AJ7569" s="32"/>
      <c r="AK7569" s="33"/>
    </row>
    <row r="7570" spans="1:37" s="34" customFormat="1" hidden="1" x14ac:dyDescent="0.25">
      <c r="A7570" s="23">
        <f t="shared" si="832"/>
        <v>7562</v>
      </c>
      <c r="B7570" s="24" t="s">
        <v>44</v>
      </c>
      <c r="C7570" s="23">
        <f>+[1]DEPURADO!A7564</f>
        <v>0</v>
      </c>
      <c r="D7570" s="23">
        <f>+[1]DEPURADO!B7564</f>
        <v>0</v>
      </c>
      <c r="E7570" s="25">
        <f>+[1]DEPURADO!C7564</f>
        <v>0</v>
      </c>
      <c r="F7570" s="26" t="str">
        <f>+IF([1]DEPURADO!D7564&gt;1,[1]DEPURADO!D7564," ")</f>
        <v xml:space="preserve"> </v>
      </c>
      <c r="G7570" s="27">
        <f>[1]DEPURADO!F7564</f>
        <v>0</v>
      </c>
      <c r="H7570" s="28">
        <v>0</v>
      </c>
      <c r="I7570" s="28">
        <f>+[1]DEPURADO!M7564+[1]DEPURADO!N7564</f>
        <v>0</v>
      </c>
      <c r="J7570" s="28">
        <f>+[1]DEPURADO!R7564</f>
        <v>0</v>
      </c>
      <c r="K7570" s="29">
        <f>+[1]DEPURADO!P7564+[1]DEPURADO!Q7564</f>
        <v>0</v>
      </c>
      <c r="L7570" s="28">
        <v>0</v>
      </c>
      <c r="M7570" s="28">
        <v>0</v>
      </c>
      <c r="N7570" s="28">
        <f t="shared" si="826"/>
        <v>0</v>
      </c>
      <c r="O7570" s="28">
        <f t="shared" si="827"/>
        <v>0</v>
      </c>
      <c r="P7570" s="24">
        <f>IF([1]DEPURADO!H7564&gt;1,0,[1]DEPURADO!B7564)</f>
        <v>0</v>
      </c>
      <c r="Q7570" s="30">
        <f t="shared" si="828"/>
        <v>0</v>
      </c>
      <c r="R7570" s="31">
        <f t="shared" si="829"/>
        <v>0</v>
      </c>
      <c r="S7570" s="31">
        <f>+[1]DEPURADO!J7564</f>
        <v>0</v>
      </c>
      <c r="T7570" s="23" t="s">
        <v>45</v>
      </c>
      <c r="U7570" s="31">
        <f>+[1]DEPURADO!I7564</f>
        <v>0</v>
      </c>
      <c r="V7570" s="30"/>
      <c r="W7570" s="23" t="s">
        <v>45</v>
      </c>
      <c r="X7570" s="31">
        <f>+[1]DEPURADO!K7564+[1]DEPURADO!L7564</f>
        <v>0</v>
      </c>
      <c r="Y7570" s="23" t="s">
        <v>45</v>
      </c>
      <c r="Z7570" s="31">
        <f t="shared" si="830"/>
        <v>0</v>
      </c>
      <c r="AA7570" s="31"/>
      <c r="AB7570" s="31">
        <v>0</v>
      </c>
      <c r="AC7570" s="31">
        <v>0</v>
      </c>
      <c r="AD7570" s="30"/>
      <c r="AE7570" s="30">
        <f>+[1]DEPURADO!K7564</f>
        <v>0</v>
      </c>
      <c r="AF7570" s="30">
        <v>0</v>
      </c>
      <c r="AG7570" s="30">
        <f t="shared" si="831"/>
        <v>0</v>
      </c>
      <c r="AH7570" s="30">
        <v>0</v>
      </c>
      <c r="AI7570" s="30">
        <f>+[1]DEPURADO!G7564</f>
        <v>0</v>
      </c>
      <c r="AJ7570" s="32"/>
      <c r="AK7570" s="33"/>
    </row>
    <row r="7571" spans="1:37" s="34" customFormat="1" hidden="1" x14ac:dyDescent="0.25">
      <c r="A7571" s="23">
        <f t="shared" si="832"/>
        <v>7563</v>
      </c>
      <c r="B7571" s="24" t="s">
        <v>44</v>
      </c>
      <c r="C7571" s="23">
        <f>+[1]DEPURADO!A7565</f>
        <v>0</v>
      </c>
      <c r="D7571" s="23">
        <f>+[1]DEPURADO!B7565</f>
        <v>0</v>
      </c>
      <c r="E7571" s="25">
        <f>+[1]DEPURADO!C7565</f>
        <v>0</v>
      </c>
      <c r="F7571" s="26" t="str">
        <f>+IF([1]DEPURADO!D7565&gt;1,[1]DEPURADO!D7565," ")</f>
        <v xml:space="preserve"> </v>
      </c>
      <c r="G7571" s="27">
        <f>[1]DEPURADO!F7565</f>
        <v>0</v>
      </c>
      <c r="H7571" s="28">
        <v>0</v>
      </c>
      <c r="I7571" s="28">
        <f>+[1]DEPURADO!M7565+[1]DEPURADO!N7565</f>
        <v>0</v>
      </c>
      <c r="J7571" s="28">
        <f>+[1]DEPURADO!R7565</f>
        <v>0</v>
      </c>
      <c r="K7571" s="29">
        <f>+[1]DEPURADO!P7565+[1]DEPURADO!Q7565</f>
        <v>0</v>
      </c>
      <c r="L7571" s="28">
        <v>0</v>
      </c>
      <c r="M7571" s="28">
        <v>0</v>
      </c>
      <c r="N7571" s="28">
        <f t="shared" si="826"/>
        <v>0</v>
      </c>
      <c r="O7571" s="28">
        <f t="shared" si="827"/>
        <v>0</v>
      </c>
      <c r="P7571" s="24">
        <f>IF([1]DEPURADO!H7565&gt;1,0,[1]DEPURADO!B7565)</f>
        <v>0</v>
      </c>
      <c r="Q7571" s="30">
        <f t="shared" si="828"/>
        <v>0</v>
      </c>
      <c r="R7571" s="31">
        <f t="shared" si="829"/>
        <v>0</v>
      </c>
      <c r="S7571" s="31">
        <f>+[1]DEPURADO!J7565</f>
        <v>0</v>
      </c>
      <c r="T7571" s="23" t="s">
        <v>45</v>
      </c>
      <c r="U7571" s="31">
        <f>+[1]DEPURADO!I7565</f>
        <v>0</v>
      </c>
      <c r="V7571" s="30"/>
      <c r="W7571" s="23" t="s">
        <v>45</v>
      </c>
      <c r="X7571" s="31">
        <f>+[1]DEPURADO!K7565+[1]DEPURADO!L7565</f>
        <v>0</v>
      </c>
      <c r="Y7571" s="23" t="s">
        <v>45</v>
      </c>
      <c r="Z7571" s="31">
        <f t="shared" si="830"/>
        <v>0</v>
      </c>
      <c r="AA7571" s="31"/>
      <c r="AB7571" s="31">
        <v>0</v>
      </c>
      <c r="AC7571" s="31">
        <v>0</v>
      </c>
      <c r="AD7571" s="30"/>
      <c r="AE7571" s="30">
        <f>+[1]DEPURADO!K7565</f>
        <v>0</v>
      </c>
      <c r="AF7571" s="30">
        <v>0</v>
      </c>
      <c r="AG7571" s="30">
        <f t="shared" si="831"/>
        <v>0</v>
      </c>
      <c r="AH7571" s="30">
        <v>0</v>
      </c>
      <c r="AI7571" s="30">
        <f>+[1]DEPURADO!G7565</f>
        <v>0</v>
      </c>
      <c r="AJ7571" s="32"/>
      <c r="AK7571" s="33"/>
    </row>
    <row r="7572" spans="1:37" s="34" customFormat="1" hidden="1" x14ac:dyDescent="0.25">
      <c r="A7572" s="23">
        <f t="shared" si="832"/>
        <v>7564</v>
      </c>
      <c r="B7572" s="24" t="s">
        <v>44</v>
      </c>
      <c r="C7572" s="23">
        <f>+[1]DEPURADO!A7566</f>
        <v>0</v>
      </c>
      <c r="D7572" s="23">
        <f>+[1]DEPURADO!B7566</f>
        <v>0</v>
      </c>
      <c r="E7572" s="25">
        <f>+[1]DEPURADO!C7566</f>
        <v>0</v>
      </c>
      <c r="F7572" s="26" t="str">
        <f>+IF([1]DEPURADO!D7566&gt;1,[1]DEPURADO!D7566," ")</f>
        <v xml:space="preserve"> </v>
      </c>
      <c r="G7572" s="27">
        <f>[1]DEPURADO!F7566</f>
        <v>0</v>
      </c>
      <c r="H7572" s="28">
        <v>0</v>
      </c>
      <c r="I7572" s="28">
        <f>+[1]DEPURADO!M7566+[1]DEPURADO!N7566</f>
        <v>0</v>
      </c>
      <c r="J7572" s="28">
        <f>+[1]DEPURADO!R7566</f>
        <v>0</v>
      </c>
      <c r="K7572" s="29">
        <f>+[1]DEPURADO!P7566+[1]DEPURADO!Q7566</f>
        <v>0</v>
      </c>
      <c r="L7572" s="28">
        <v>0</v>
      </c>
      <c r="M7572" s="28">
        <v>0</v>
      </c>
      <c r="N7572" s="28">
        <f t="shared" si="826"/>
        <v>0</v>
      </c>
      <c r="O7572" s="28">
        <f t="shared" si="827"/>
        <v>0</v>
      </c>
      <c r="P7572" s="24">
        <f>IF([1]DEPURADO!H7566&gt;1,0,[1]DEPURADO!B7566)</f>
        <v>0</v>
      </c>
      <c r="Q7572" s="30">
        <f t="shared" si="828"/>
        <v>0</v>
      </c>
      <c r="R7572" s="31">
        <f t="shared" si="829"/>
        <v>0</v>
      </c>
      <c r="S7572" s="31">
        <f>+[1]DEPURADO!J7566</f>
        <v>0</v>
      </c>
      <c r="T7572" s="23" t="s">
        <v>45</v>
      </c>
      <c r="U7572" s="31">
        <f>+[1]DEPURADO!I7566</f>
        <v>0</v>
      </c>
      <c r="V7572" s="30"/>
      <c r="W7572" s="23" t="s">
        <v>45</v>
      </c>
      <c r="X7572" s="31">
        <f>+[1]DEPURADO!K7566+[1]DEPURADO!L7566</f>
        <v>0</v>
      </c>
      <c r="Y7572" s="23" t="s">
        <v>45</v>
      </c>
      <c r="Z7572" s="31">
        <f t="shared" si="830"/>
        <v>0</v>
      </c>
      <c r="AA7572" s="31"/>
      <c r="AB7572" s="31">
        <v>0</v>
      </c>
      <c r="AC7572" s="31">
        <v>0</v>
      </c>
      <c r="AD7572" s="30"/>
      <c r="AE7572" s="30">
        <f>+[1]DEPURADO!K7566</f>
        <v>0</v>
      </c>
      <c r="AF7572" s="30">
        <v>0</v>
      </c>
      <c r="AG7572" s="30">
        <f t="shared" si="831"/>
        <v>0</v>
      </c>
      <c r="AH7572" s="30">
        <v>0</v>
      </c>
      <c r="AI7572" s="30">
        <f>+[1]DEPURADO!G7566</f>
        <v>0</v>
      </c>
      <c r="AJ7572" s="32"/>
      <c r="AK7572" s="33"/>
    </row>
    <row r="7573" spans="1:37" s="34" customFormat="1" hidden="1" x14ac:dyDescent="0.25">
      <c r="A7573" s="23">
        <f t="shared" si="832"/>
        <v>7565</v>
      </c>
      <c r="B7573" s="24" t="s">
        <v>44</v>
      </c>
      <c r="C7573" s="23">
        <f>+[1]DEPURADO!A7567</f>
        <v>0</v>
      </c>
      <c r="D7573" s="23">
        <f>+[1]DEPURADO!B7567</f>
        <v>0</v>
      </c>
      <c r="E7573" s="25">
        <f>+[1]DEPURADO!C7567</f>
        <v>0</v>
      </c>
      <c r="F7573" s="26" t="str">
        <f>+IF([1]DEPURADO!D7567&gt;1,[1]DEPURADO!D7567," ")</f>
        <v xml:space="preserve"> </v>
      </c>
      <c r="G7573" s="27">
        <f>[1]DEPURADO!F7567</f>
        <v>0</v>
      </c>
      <c r="H7573" s="28">
        <v>0</v>
      </c>
      <c r="I7573" s="28">
        <f>+[1]DEPURADO!M7567+[1]DEPURADO!N7567</f>
        <v>0</v>
      </c>
      <c r="J7573" s="28">
        <f>+[1]DEPURADO!R7567</f>
        <v>0</v>
      </c>
      <c r="K7573" s="29">
        <f>+[1]DEPURADO!P7567+[1]DEPURADO!Q7567</f>
        <v>0</v>
      </c>
      <c r="L7573" s="28">
        <v>0</v>
      </c>
      <c r="M7573" s="28">
        <v>0</v>
      </c>
      <c r="N7573" s="28">
        <f t="shared" si="826"/>
        <v>0</v>
      </c>
      <c r="O7573" s="28">
        <f t="shared" si="827"/>
        <v>0</v>
      </c>
      <c r="P7573" s="24">
        <f>IF([1]DEPURADO!H7567&gt;1,0,[1]DEPURADO!B7567)</f>
        <v>0</v>
      </c>
      <c r="Q7573" s="30">
        <f t="shared" si="828"/>
        <v>0</v>
      </c>
      <c r="R7573" s="31">
        <f t="shared" si="829"/>
        <v>0</v>
      </c>
      <c r="S7573" s="31">
        <f>+[1]DEPURADO!J7567</f>
        <v>0</v>
      </c>
      <c r="T7573" s="23" t="s">
        <v>45</v>
      </c>
      <c r="U7573" s="31">
        <f>+[1]DEPURADO!I7567</f>
        <v>0</v>
      </c>
      <c r="V7573" s="30"/>
      <c r="W7573" s="23" t="s">
        <v>45</v>
      </c>
      <c r="X7573" s="31">
        <f>+[1]DEPURADO!K7567+[1]DEPURADO!L7567</f>
        <v>0</v>
      </c>
      <c r="Y7573" s="23" t="s">
        <v>45</v>
      </c>
      <c r="Z7573" s="31">
        <f t="shared" si="830"/>
        <v>0</v>
      </c>
      <c r="AA7573" s="31"/>
      <c r="AB7573" s="31">
        <v>0</v>
      </c>
      <c r="AC7573" s="31">
        <v>0</v>
      </c>
      <c r="AD7573" s="30"/>
      <c r="AE7573" s="30">
        <f>+[1]DEPURADO!K7567</f>
        <v>0</v>
      </c>
      <c r="AF7573" s="30">
        <v>0</v>
      </c>
      <c r="AG7573" s="30">
        <f t="shared" si="831"/>
        <v>0</v>
      </c>
      <c r="AH7573" s="30">
        <v>0</v>
      </c>
      <c r="AI7573" s="30">
        <f>+[1]DEPURADO!G7567</f>
        <v>0</v>
      </c>
      <c r="AJ7573" s="32"/>
      <c r="AK7573" s="33"/>
    </row>
    <row r="7574" spans="1:37" s="34" customFormat="1" hidden="1" x14ac:dyDescent="0.25">
      <c r="A7574" s="23">
        <f t="shared" si="832"/>
        <v>7566</v>
      </c>
      <c r="B7574" s="24" t="s">
        <v>44</v>
      </c>
      <c r="C7574" s="23">
        <f>+[1]DEPURADO!A7568</f>
        <v>0</v>
      </c>
      <c r="D7574" s="23">
        <f>+[1]DEPURADO!B7568</f>
        <v>0</v>
      </c>
      <c r="E7574" s="25">
        <f>+[1]DEPURADO!C7568</f>
        <v>0</v>
      </c>
      <c r="F7574" s="26" t="str">
        <f>+IF([1]DEPURADO!D7568&gt;1,[1]DEPURADO!D7568," ")</f>
        <v xml:space="preserve"> </v>
      </c>
      <c r="G7574" s="27">
        <f>[1]DEPURADO!F7568</f>
        <v>0</v>
      </c>
      <c r="H7574" s="28">
        <v>0</v>
      </c>
      <c r="I7574" s="28">
        <f>+[1]DEPURADO!M7568+[1]DEPURADO!N7568</f>
        <v>0</v>
      </c>
      <c r="J7574" s="28">
        <f>+[1]DEPURADO!R7568</f>
        <v>0</v>
      </c>
      <c r="K7574" s="29">
        <f>+[1]DEPURADO!P7568+[1]DEPURADO!Q7568</f>
        <v>0</v>
      </c>
      <c r="L7574" s="28">
        <v>0</v>
      </c>
      <c r="M7574" s="28">
        <v>0</v>
      </c>
      <c r="N7574" s="28">
        <f t="shared" si="826"/>
        <v>0</v>
      </c>
      <c r="O7574" s="28">
        <f t="shared" si="827"/>
        <v>0</v>
      </c>
      <c r="P7574" s="24">
        <f>IF([1]DEPURADO!H7568&gt;1,0,[1]DEPURADO!B7568)</f>
        <v>0</v>
      </c>
      <c r="Q7574" s="30">
        <f t="shared" si="828"/>
        <v>0</v>
      </c>
      <c r="R7574" s="31">
        <f t="shared" si="829"/>
        <v>0</v>
      </c>
      <c r="S7574" s="31">
        <f>+[1]DEPURADO!J7568</f>
        <v>0</v>
      </c>
      <c r="T7574" s="23" t="s">
        <v>45</v>
      </c>
      <c r="U7574" s="31">
        <f>+[1]DEPURADO!I7568</f>
        <v>0</v>
      </c>
      <c r="V7574" s="30"/>
      <c r="W7574" s="23" t="s">
        <v>45</v>
      </c>
      <c r="X7574" s="31">
        <f>+[1]DEPURADO!K7568+[1]DEPURADO!L7568</f>
        <v>0</v>
      </c>
      <c r="Y7574" s="23" t="s">
        <v>45</v>
      </c>
      <c r="Z7574" s="31">
        <f t="shared" si="830"/>
        <v>0</v>
      </c>
      <c r="AA7574" s="31"/>
      <c r="AB7574" s="31">
        <v>0</v>
      </c>
      <c r="AC7574" s="31">
        <v>0</v>
      </c>
      <c r="AD7574" s="30"/>
      <c r="AE7574" s="30">
        <f>+[1]DEPURADO!K7568</f>
        <v>0</v>
      </c>
      <c r="AF7574" s="30">
        <v>0</v>
      </c>
      <c r="AG7574" s="30">
        <f t="shared" si="831"/>
        <v>0</v>
      </c>
      <c r="AH7574" s="30">
        <v>0</v>
      </c>
      <c r="AI7574" s="30">
        <f>+[1]DEPURADO!G7568</f>
        <v>0</v>
      </c>
      <c r="AJ7574" s="32"/>
      <c r="AK7574" s="33"/>
    </row>
    <row r="7575" spans="1:37" s="34" customFormat="1" hidden="1" x14ac:dyDescent="0.25">
      <c r="A7575" s="23">
        <f t="shared" si="832"/>
        <v>7567</v>
      </c>
      <c r="B7575" s="24" t="s">
        <v>44</v>
      </c>
      <c r="C7575" s="23">
        <f>+[1]DEPURADO!A7569</f>
        <v>0</v>
      </c>
      <c r="D7575" s="23">
        <f>+[1]DEPURADO!B7569</f>
        <v>0</v>
      </c>
      <c r="E7575" s="25">
        <f>+[1]DEPURADO!C7569</f>
        <v>0</v>
      </c>
      <c r="F7575" s="26" t="str">
        <f>+IF([1]DEPURADO!D7569&gt;1,[1]DEPURADO!D7569," ")</f>
        <v xml:space="preserve"> </v>
      </c>
      <c r="G7575" s="27">
        <f>[1]DEPURADO!F7569</f>
        <v>0</v>
      </c>
      <c r="H7575" s="28">
        <v>0</v>
      </c>
      <c r="I7575" s="28">
        <f>+[1]DEPURADO!M7569+[1]DEPURADO!N7569</f>
        <v>0</v>
      </c>
      <c r="J7575" s="28">
        <f>+[1]DEPURADO!R7569</f>
        <v>0</v>
      </c>
      <c r="K7575" s="29">
        <f>+[1]DEPURADO!P7569+[1]DEPURADO!Q7569</f>
        <v>0</v>
      </c>
      <c r="L7575" s="28">
        <v>0</v>
      </c>
      <c r="M7575" s="28">
        <v>0</v>
      </c>
      <c r="N7575" s="28">
        <f t="shared" si="826"/>
        <v>0</v>
      </c>
      <c r="O7575" s="28">
        <f t="shared" si="827"/>
        <v>0</v>
      </c>
      <c r="P7575" s="24">
        <f>IF([1]DEPURADO!H7569&gt;1,0,[1]DEPURADO!B7569)</f>
        <v>0</v>
      </c>
      <c r="Q7575" s="30">
        <f t="shared" si="828"/>
        <v>0</v>
      </c>
      <c r="R7575" s="31">
        <f t="shared" si="829"/>
        <v>0</v>
      </c>
      <c r="S7575" s="31">
        <f>+[1]DEPURADO!J7569</f>
        <v>0</v>
      </c>
      <c r="T7575" s="23" t="s">
        <v>45</v>
      </c>
      <c r="U7575" s="31">
        <f>+[1]DEPURADO!I7569</f>
        <v>0</v>
      </c>
      <c r="V7575" s="30"/>
      <c r="W7575" s="23" t="s">
        <v>45</v>
      </c>
      <c r="X7575" s="31">
        <f>+[1]DEPURADO!K7569+[1]DEPURADO!L7569</f>
        <v>0</v>
      </c>
      <c r="Y7575" s="23" t="s">
        <v>45</v>
      </c>
      <c r="Z7575" s="31">
        <f t="shared" si="830"/>
        <v>0</v>
      </c>
      <c r="AA7575" s="31"/>
      <c r="AB7575" s="31">
        <v>0</v>
      </c>
      <c r="AC7575" s="31">
        <v>0</v>
      </c>
      <c r="AD7575" s="30"/>
      <c r="AE7575" s="30">
        <f>+[1]DEPURADO!K7569</f>
        <v>0</v>
      </c>
      <c r="AF7575" s="30">
        <v>0</v>
      </c>
      <c r="AG7575" s="30">
        <f t="shared" si="831"/>
        <v>0</v>
      </c>
      <c r="AH7575" s="30">
        <v>0</v>
      </c>
      <c r="AI7575" s="30">
        <f>+[1]DEPURADO!G7569</f>
        <v>0</v>
      </c>
      <c r="AJ7575" s="32"/>
      <c r="AK7575" s="33"/>
    </row>
    <row r="7576" spans="1:37" s="34" customFormat="1" hidden="1" x14ac:dyDescent="0.25">
      <c r="A7576" s="23">
        <f t="shared" si="832"/>
        <v>7568</v>
      </c>
      <c r="B7576" s="24" t="s">
        <v>44</v>
      </c>
      <c r="C7576" s="23">
        <f>+[1]DEPURADO!A7570</f>
        <v>0</v>
      </c>
      <c r="D7576" s="23">
        <f>+[1]DEPURADO!B7570</f>
        <v>0</v>
      </c>
      <c r="E7576" s="25">
        <f>+[1]DEPURADO!C7570</f>
        <v>0</v>
      </c>
      <c r="F7576" s="26" t="str">
        <f>+IF([1]DEPURADO!D7570&gt;1,[1]DEPURADO!D7570," ")</f>
        <v xml:space="preserve"> </v>
      </c>
      <c r="G7576" s="27">
        <f>[1]DEPURADO!F7570</f>
        <v>0</v>
      </c>
      <c r="H7576" s="28">
        <v>0</v>
      </c>
      <c r="I7576" s="28">
        <f>+[1]DEPURADO!M7570+[1]DEPURADO!N7570</f>
        <v>0</v>
      </c>
      <c r="J7576" s="28">
        <f>+[1]DEPURADO!R7570</f>
        <v>0</v>
      </c>
      <c r="K7576" s="29">
        <f>+[1]DEPURADO!P7570+[1]DEPURADO!Q7570</f>
        <v>0</v>
      </c>
      <c r="L7576" s="28">
        <v>0</v>
      </c>
      <c r="M7576" s="28">
        <v>0</v>
      </c>
      <c r="N7576" s="28">
        <f t="shared" si="826"/>
        <v>0</v>
      </c>
      <c r="O7576" s="28">
        <f t="shared" si="827"/>
        <v>0</v>
      </c>
      <c r="P7576" s="24">
        <f>IF([1]DEPURADO!H7570&gt;1,0,[1]DEPURADO!B7570)</f>
        <v>0</v>
      </c>
      <c r="Q7576" s="30">
        <f t="shared" si="828"/>
        <v>0</v>
      </c>
      <c r="R7576" s="31">
        <f t="shared" si="829"/>
        <v>0</v>
      </c>
      <c r="S7576" s="31">
        <f>+[1]DEPURADO!J7570</f>
        <v>0</v>
      </c>
      <c r="T7576" s="23" t="s">
        <v>45</v>
      </c>
      <c r="U7576" s="31">
        <f>+[1]DEPURADO!I7570</f>
        <v>0</v>
      </c>
      <c r="V7576" s="30"/>
      <c r="W7576" s="23" t="s">
        <v>45</v>
      </c>
      <c r="X7576" s="31">
        <f>+[1]DEPURADO!K7570+[1]DEPURADO!L7570</f>
        <v>0</v>
      </c>
      <c r="Y7576" s="23" t="s">
        <v>45</v>
      </c>
      <c r="Z7576" s="31">
        <f t="shared" si="830"/>
        <v>0</v>
      </c>
      <c r="AA7576" s="31"/>
      <c r="AB7576" s="31">
        <v>0</v>
      </c>
      <c r="AC7576" s="31">
        <v>0</v>
      </c>
      <c r="AD7576" s="30"/>
      <c r="AE7576" s="30">
        <f>+[1]DEPURADO!K7570</f>
        <v>0</v>
      </c>
      <c r="AF7576" s="30">
        <v>0</v>
      </c>
      <c r="AG7576" s="30">
        <f t="shared" si="831"/>
        <v>0</v>
      </c>
      <c r="AH7576" s="30">
        <v>0</v>
      </c>
      <c r="AI7576" s="30">
        <f>+[1]DEPURADO!G7570</f>
        <v>0</v>
      </c>
      <c r="AJ7576" s="32"/>
      <c r="AK7576" s="33"/>
    </row>
    <row r="7577" spans="1:37" s="34" customFormat="1" hidden="1" x14ac:dyDescent="0.25">
      <c r="A7577" s="23">
        <f t="shared" si="832"/>
        <v>7569</v>
      </c>
      <c r="B7577" s="24" t="s">
        <v>44</v>
      </c>
      <c r="C7577" s="23">
        <f>+[1]DEPURADO!A7571</f>
        <v>0</v>
      </c>
      <c r="D7577" s="23">
        <f>+[1]DEPURADO!B7571</f>
        <v>0</v>
      </c>
      <c r="E7577" s="25">
        <f>+[1]DEPURADO!C7571</f>
        <v>0</v>
      </c>
      <c r="F7577" s="26" t="str">
        <f>+IF([1]DEPURADO!D7571&gt;1,[1]DEPURADO!D7571," ")</f>
        <v xml:space="preserve"> </v>
      </c>
      <c r="G7577" s="27">
        <f>[1]DEPURADO!F7571</f>
        <v>0</v>
      </c>
      <c r="H7577" s="28">
        <v>0</v>
      </c>
      <c r="I7577" s="28">
        <f>+[1]DEPURADO!M7571+[1]DEPURADO!N7571</f>
        <v>0</v>
      </c>
      <c r="J7577" s="28">
        <f>+[1]DEPURADO!R7571</f>
        <v>0</v>
      </c>
      <c r="K7577" s="29">
        <f>+[1]DEPURADO!P7571+[1]DEPURADO!Q7571</f>
        <v>0</v>
      </c>
      <c r="L7577" s="28">
        <v>0</v>
      </c>
      <c r="M7577" s="28">
        <v>0</v>
      </c>
      <c r="N7577" s="28">
        <f t="shared" si="826"/>
        <v>0</v>
      </c>
      <c r="O7577" s="28">
        <f t="shared" si="827"/>
        <v>0</v>
      </c>
      <c r="P7577" s="24">
        <f>IF([1]DEPURADO!H7571&gt;1,0,[1]DEPURADO!B7571)</f>
        <v>0</v>
      </c>
      <c r="Q7577" s="30">
        <f t="shared" si="828"/>
        <v>0</v>
      </c>
      <c r="R7577" s="31">
        <f t="shared" si="829"/>
        <v>0</v>
      </c>
      <c r="S7577" s="31">
        <f>+[1]DEPURADO!J7571</f>
        <v>0</v>
      </c>
      <c r="T7577" s="23" t="s">
        <v>45</v>
      </c>
      <c r="U7577" s="31">
        <f>+[1]DEPURADO!I7571</f>
        <v>0</v>
      </c>
      <c r="V7577" s="30"/>
      <c r="W7577" s="23" t="s">
        <v>45</v>
      </c>
      <c r="X7577" s="31">
        <f>+[1]DEPURADO!K7571+[1]DEPURADO!L7571</f>
        <v>0</v>
      </c>
      <c r="Y7577" s="23" t="s">
        <v>45</v>
      </c>
      <c r="Z7577" s="31">
        <f t="shared" si="830"/>
        <v>0</v>
      </c>
      <c r="AA7577" s="31"/>
      <c r="AB7577" s="31">
        <v>0</v>
      </c>
      <c r="AC7577" s="31">
        <v>0</v>
      </c>
      <c r="AD7577" s="30"/>
      <c r="AE7577" s="30">
        <f>+[1]DEPURADO!K7571</f>
        <v>0</v>
      </c>
      <c r="AF7577" s="30">
        <v>0</v>
      </c>
      <c r="AG7577" s="30">
        <f t="shared" si="831"/>
        <v>0</v>
      </c>
      <c r="AH7577" s="30">
        <v>0</v>
      </c>
      <c r="AI7577" s="30">
        <f>+[1]DEPURADO!G7571</f>
        <v>0</v>
      </c>
      <c r="AJ7577" s="32"/>
      <c r="AK7577" s="33"/>
    </row>
    <row r="7578" spans="1:37" s="34" customFormat="1" hidden="1" x14ac:dyDescent="0.25">
      <c r="A7578" s="23">
        <f t="shared" si="832"/>
        <v>7570</v>
      </c>
      <c r="B7578" s="24" t="s">
        <v>44</v>
      </c>
      <c r="C7578" s="23">
        <f>+[1]DEPURADO!A7572</f>
        <v>0</v>
      </c>
      <c r="D7578" s="23">
        <f>+[1]DEPURADO!B7572</f>
        <v>0</v>
      </c>
      <c r="E7578" s="25">
        <f>+[1]DEPURADO!C7572</f>
        <v>0</v>
      </c>
      <c r="F7578" s="26" t="str">
        <f>+IF([1]DEPURADO!D7572&gt;1,[1]DEPURADO!D7572," ")</f>
        <v xml:space="preserve"> </v>
      </c>
      <c r="G7578" s="27">
        <f>[1]DEPURADO!F7572</f>
        <v>0</v>
      </c>
      <c r="H7578" s="28">
        <v>0</v>
      </c>
      <c r="I7578" s="28">
        <f>+[1]DEPURADO!M7572+[1]DEPURADO!N7572</f>
        <v>0</v>
      </c>
      <c r="J7578" s="28">
        <f>+[1]DEPURADO!R7572</f>
        <v>0</v>
      </c>
      <c r="K7578" s="29">
        <f>+[1]DEPURADO!P7572+[1]DEPURADO!Q7572</f>
        <v>0</v>
      </c>
      <c r="L7578" s="28">
        <v>0</v>
      </c>
      <c r="M7578" s="28">
        <v>0</v>
      </c>
      <c r="N7578" s="28">
        <f t="shared" si="826"/>
        <v>0</v>
      </c>
      <c r="O7578" s="28">
        <f t="shared" si="827"/>
        <v>0</v>
      </c>
      <c r="P7578" s="24">
        <f>IF([1]DEPURADO!H7572&gt;1,0,[1]DEPURADO!B7572)</f>
        <v>0</v>
      </c>
      <c r="Q7578" s="30">
        <f t="shared" si="828"/>
        <v>0</v>
      </c>
      <c r="R7578" s="31">
        <f t="shared" si="829"/>
        <v>0</v>
      </c>
      <c r="S7578" s="31">
        <f>+[1]DEPURADO!J7572</f>
        <v>0</v>
      </c>
      <c r="T7578" s="23" t="s">
        <v>45</v>
      </c>
      <c r="U7578" s="31">
        <f>+[1]DEPURADO!I7572</f>
        <v>0</v>
      </c>
      <c r="V7578" s="30"/>
      <c r="W7578" s="23" t="s">
        <v>45</v>
      </c>
      <c r="X7578" s="31">
        <f>+[1]DEPURADO!K7572+[1]DEPURADO!L7572</f>
        <v>0</v>
      </c>
      <c r="Y7578" s="23" t="s">
        <v>45</v>
      </c>
      <c r="Z7578" s="31">
        <f t="shared" si="830"/>
        <v>0</v>
      </c>
      <c r="AA7578" s="31"/>
      <c r="AB7578" s="31">
        <v>0</v>
      </c>
      <c r="AC7578" s="31">
        <v>0</v>
      </c>
      <c r="AD7578" s="30"/>
      <c r="AE7578" s="30">
        <f>+[1]DEPURADO!K7572</f>
        <v>0</v>
      </c>
      <c r="AF7578" s="30">
        <v>0</v>
      </c>
      <c r="AG7578" s="30">
        <f t="shared" si="831"/>
        <v>0</v>
      </c>
      <c r="AH7578" s="30">
        <v>0</v>
      </c>
      <c r="AI7578" s="30">
        <f>+[1]DEPURADO!G7572</f>
        <v>0</v>
      </c>
      <c r="AJ7578" s="32"/>
      <c r="AK7578" s="33"/>
    </row>
    <row r="7579" spans="1:37" s="34" customFormat="1" hidden="1" x14ac:dyDescent="0.25">
      <c r="A7579" s="23">
        <f t="shared" si="832"/>
        <v>7571</v>
      </c>
      <c r="B7579" s="24" t="s">
        <v>44</v>
      </c>
      <c r="C7579" s="23">
        <f>+[1]DEPURADO!A7573</f>
        <v>0</v>
      </c>
      <c r="D7579" s="23">
        <f>+[1]DEPURADO!B7573</f>
        <v>0</v>
      </c>
      <c r="E7579" s="25">
        <f>+[1]DEPURADO!C7573</f>
        <v>0</v>
      </c>
      <c r="F7579" s="26" t="str">
        <f>+IF([1]DEPURADO!D7573&gt;1,[1]DEPURADO!D7573," ")</f>
        <v xml:space="preserve"> </v>
      </c>
      <c r="G7579" s="27">
        <f>[1]DEPURADO!F7573</f>
        <v>0</v>
      </c>
      <c r="H7579" s="28">
        <v>0</v>
      </c>
      <c r="I7579" s="28">
        <f>+[1]DEPURADO!M7573+[1]DEPURADO!N7573</f>
        <v>0</v>
      </c>
      <c r="J7579" s="28">
        <f>+[1]DEPURADO!R7573</f>
        <v>0</v>
      </c>
      <c r="K7579" s="29">
        <f>+[1]DEPURADO!P7573+[1]DEPURADO!Q7573</f>
        <v>0</v>
      </c>
      <c r="L7579" s="28">
        <v>0</v>
      </c>
      <c r="M7579" s="28">
        <v>0</v>
      </c>
      <c r="N7579" s="28">
        <f t="shared" si="826"/>
        <v>0</v>
      </c>
      <c r="O7579" s="28">
        <f t="shared" si="827"/>
        <v>0</v>
      </c>
      <c r="P7579" s="24">
        <f>IF([1]DEPURADO!H7573&gt;1,0,[1]DEPURADO!B7573)</f>
        <v>0</v>
      </c>
      <c r="Q7579" s="30">
        <f t="shared" si="828"/>
        <v>0</v>
      </c>
      <c r="R7579" s="31">
        <f t="shared" si="829"/>
        <v>0</v>
      </c>
      <c r="S7579" s="31">
        <f>+[1]DEPURADO!J7573</f>
        <v>0</v>
      </c>
      <c r="T7579" s="23" t="s">
        <v>45</v>
      </c>
      <c r="U7579" s="31">
        <f>+[1]DEPURADO!I7573</f>
        <v>0</v>
      </c>
      <c r="V7579" s="30"/>
      <c r="W7579" s="23" t="s">
        <v>45</v>
      </c>
      <c r="X7579" s="31">
        <f>+[1]DEPURADO!K7573+[1]DEPURADO!L7573</f>
        <v>0</v>
      </c>
      <c r="Y7579" s="23" t="s">
        <v>45</v>
      </c>
      <c r="Z7579" s="31">
        <f t="shared" si="830"/>
        <v>0</v>
      </c>
      <c r="AA7579" s="31"/>
      <c r="AB7579" s="31">
        <v>0</v>
      </c>
      <c r="AC7579" s="31">
        <v>0</v>
      </c>
      <c r="AD7579" s="30"/>
      <c r="AE7579" s="30">
        <f>+[1]DEPURADO!K7573</f>
        <v>0</v>
      </c>
      <c r="AF7579" s="30">
        <v>0</v>
      </c>
      <c r="AG7579" s="30">
        <f t="shared" si="831"/>
        <v>0</v>
      </c>
      <c r="AH7579" s="30">
        <v>0</v>
      </c>
      <c r="AI7579" s="30">
        <f>+[1]DEPURADO!G7573</f>
        <v>0</v>
      </c>
      <c r="AJ7579" s="32"/>
      <c r="AK7579" s="33"/>
    </row>
    <row r="7580" spans="1:37" s="34" customFormat="1" hidden="1" x14ac:dyDescent="0.25">
      <c r="A7580" s="23">
        <f t="shared" si="832"/>
        <v>7572</v>
      </c>
      <c r="B7580" s="24" t="s">
        <v>44</v>
      </c>
      <c r="C7580" s="23">
        <f>+[1]DEPURADO!A7574</f>
        <v>0</v>
      </c>
      <c r="D7580" s="23">
        <f>+[1]DEPURADO!B7574</f>
        <v>0</v>
      </c>
      <c r="E7580" s="25">
        <f>+[1]DEPURADO!C7574</f>
        <v>0</v>
      </c>
      <c r="F7580" s="26" t="str">
        <f>+IF([1]DEPURADO!D7574&gt;1,[1]DEPURADO!D7574," ")</f>
        <v xml:space="preserve"> </v>
      </c>
      <c r="G7580" s="27">
        <f>[1]DEPURADO!F7574</f>
        <v>0</v>
      </c>
      <c r="H7580" s="28">
        <v>0</v>
      </c>
      <c r="I7580" s="28">
        <f>+[1]DEPURADO!M7574+[1]DEPURADO!N7574</f>
        <v>0</v>
      </c>
      <c r="J7580" s="28">
        <f>+[1]DEPURADO!R7574</f>
        <v>0</v>
      </c>
      <c r="K7580" s="29">
        <f>+[1]DEPURADO!P7574+[1]DEPURADO!Q7574</f>
        <v>0</v>
      </c>
      <c r="L7580" s="28">
        <v>0</v>
      </c>
      <c r="M7580" s="28">
        <v>0</v>
      </c>
      <c r="N7580" s="28">
        <f t="shared" si="826"/>
        <v>0</v>
      </c>
      <c r="O7580" s="28">
        <f t="shared" si="827"/>
        <v>0</v>
      </c>
      <c r="P7580" s="24">
        <f>IF([1]DEPURADO!H7574&gt;1,0,[1]DEPURADO!B7574)</f>
        <v>0</v>
      </c>
      <c r="Q7580" s="30">
        <f t="shared" si="828"/>
        <v>0</v>
      </c>
      <c r="R7580" s="31">
        <f t="shared" si="829"/>
        <v>0</v>
      </c>
      <c r="S7580" s="31">
        <f>+[1]DEPURADO!J7574</f>
        <v>0</v>
      </c>
      <c r="T7580" s="23" t="s">
        <v>45</v>
      </c>
      <c r="U7580" s="31">
        <f>+[1]DEPURADO!I7574</f>
        <v>0</v>
      </c>
      <c r="V7580" s="30"/>
      <c r="W7580" s="23" t="s">
        <v>45</v>
      </c>
      <c r="X7580" s="31">
        <f>+[1]DEPURADO!K7574+[1]DEPURADO!L7574</f>
        <v>0</v>
      </c>
      <c r="Y7580" s="23" t="s">
        <v>45</v>
      </c>
      <c r="Z7580" s="31">
        <f t="shared" si="830"/>
        <v>0</v>
      </c>
      <c r="AA7580" s="31"/>
      <c r="AB7580" s="31">
        <v>0</v>
      </c>
      <c r="AC7580" s="31">
        <v>0</v>
      </c>
      <c r="AD7580" s="30"/>
      <c r="AE7580" s="30">
        <f>+[1]DEPURADO!K7574</f>
        <v>0</v>
      </c>
      <c r="AF7580" s="30">
        <v>0</v>
      </c>
      <c r="AG7580" s="30">
        <f t="shared" si="831"/>
        <v>0</v>
      </c>
      <c r="AH7580" s="30">
        <v>0</v>
      </c>
      <c r="AI7580" s="30">
        <f>+[1]DEPURADO!G7574</f>
        <v>0</v>
      </c>
      <c r="AJ7580" s="32"/>
      <c r="AK7580" s="33"/>
    </row>
    <row r="7581" spans="1:37" s="34" customFormat="1" hidden="1" x14ac:dyDescent="0.25">
      <c r="A7581" s="23">
        <f t="shared" si="832"/>
        <v>7573</v>
      </c>
      <c r="B7581" s="24" t="s">
        <v>44</v>
      </c>
      <c r="C7581" s="23">
        <f>+[1]DEPURADO!A7575</f>
        <v>0</v>
      </c>
      <c r="D7581" s="23">
        <f>+[1]DEPURADO!B7575</f>
        <v>0</v>
      </c>
      <c r="E7581" s="25">
        <f>+[1]DEPURADO!C7575</f>
        <v>0</v>
      </c>
      <c r="F7581" s="26" t="str">
        <f>+IF([1]DEPURADO!D7575&gt;1,[1]DEPURADO!D7575," ")</f>
        <v xml:space="preserve"> </v>
      </c>
      <c r="G7581" s="27">
        <f>[1]DEPURADO!F7575</f>
        <v>0</v>
      </c>
      <c r="H7581" s="28">
        <v>0</v>
      </c>
      <c r="I7581" s="28">
        <f>+[1]DEPURADO!M7575+[1]DEPURADO!N7575</f>
        <v>0</v>
      </c>
      <c r="J7581" s="28">
        <f>+[1]DEPURADO!R7575</f>
        <v>0</v>
      </c>
      <c r="K7581" s="29">
        <f>+[1]DEPURADO!P7575+[1]DEPURADO!Q7575</f>
        <v>0</v>
      </c>
      <c r="L7581" s="28">
        <v>0</v>
      </c>
      <c r="M7581" s="28">
        <v>0</v>
      </c>
      <c r="N7581" s="28">
        <f t="shared" si="826"/>
        <v>0</v>
      </c>
      <c r="O7581" s="28">
        <f t="shared" si="827"/>
        <v>0</v>
      </c>
      <c r="P7581" s="24">
        <f>IF([1]DEPURADO!H7575&gt;1,0,[1]DEPURADO!B7575)</f>
        <v>0</v>
      </c>
      <c r="Q7581" s="30">
        <f t="shared" si="828"/>
        <v>0</v>
      </c>
      <c r="R7581" s="31">
        <f t="shared" si="829"/>
        <v>0</v>
      </c>
      <c r="S7581" s="31">
        <f>+[1]DEPURADO!J7575</f>
        <v>0</v>
      </c>
      <c r="T7581" s="23" t="s">
        <v>45</v>
      </c>
      <c r="U7581" s="31">
        <f>+[1]DEPURADO!I7575</f>
        <v>0</v>
      </c>
      <c r="V7581" s="30"/>
      <c r="W7581" s="23" t="s">
        <v>45</v>
      </c>
      <c r="X7581" s="31">
        <f>+[1]DEPURADO!K7575+[1]DEPURADO!L7575</f>
        <v>0</v>
      </c>
      <c r="Y7581" s="23" t="s">
        <v>45</v>
      </c>
      <c r="Z7581" s="31">
        <f t="shared" si="830"/>
        <v>0</v>
      </c>
      <c r="AA7581" s="31"/>
      <c r="AB7581" s="31">
        <v>0</v>
      </c>
      <c r="AC7581" s="31">
        <v>0</v>
      </c>
      <c r="AD7581" s="30"/>
      <c r="AE7581" s="30">
        <f>+[1]DEPURADO!K7575</f>
        <v>0</v>
      </c>
      <c r="AF7581" s="30">
        <v>0</v>
      </c>
      <c r="AG7581" s="30">
        <f t="shared" si="831"/>
        <v>0</v>
      </c>
      <c r="AH7581" s="30">
        <v>0</v>
      </c>
      <c r="AI7581" s="30">
        <f>+[1]DEPURADO!G7575</f>
        <v>0</v>
      </c>
      <c r="AJ7581" s="32"/>
      <c r="AK7581" s="33"/>
    </row>
    <row r="7582" spans="1:37" s="34" customFormat="1" hidden="1" x14ac:dyDescent="0.25">
      <c r="A7582" s="23">
        <f t="shared" si="832"/>
        <v>7574</v>
      </c>
      <c r="B7582" s="24" t="s">
        <v>44</v>
      </c>
      <c r="C7582" s="23">
        <f>+[1]DEPURADO!A7576</f>
        <v>0</v>
      </c>
      <c r="D7582" s="23">
        <f>+[1]DEPURADO!B7576</f>
        <v>0</v>
      </c>
      <c r="E7582" s="25">
        <f>+[1]DEPURADO!C7576</f>
        <v>0</v>
      </c>
      <c r="F7582" s="26" t="str">
        <f>+IF([1]DEPURADO!D7576&gt;1,[1]DEPURADO!D7576," ")</f>
        <v xml:space="preserve"> </v>
      </c>
      <c r="G7582" s="27">
        <f>[1]DEPURADO!F7576</f>
        <v>0</v>
      </c>
      <c r="H7582" s="28">
        <v>0</v>
      </c>
      <c r="I7582" s="28">
        <f>+[1]DEPURADO!M7576+[1]DEPURADO!N7576</f>
        <v>0</v>
      </c>
      <c r="J7582" s="28">
        <f>+[1]DEPURADO!R7576</f>
        <v>0</v>
      </c>
      <c r="K7582" s="29">
        <f>+[1]DEPURADO!P7576+[1]DEPURADO!Q7576</f>
        <v>0</v>
      </c>
      <c r="L7582" s="28">
        <v>0</v>
      </c>
      <c r="M7582" s="28">
        <v>0</v>
      </c>
      <c r="N7582" s="28">
        <f t="shared" si="826"/>
        <v>0</v>
      </c>
      <c r="O7582" s="28">
        <f t="shared" si="827"/>
        <v>0</v>
      </c>
      <c r="P7582" s="24">
        <f>IF([1]DEPURADO!H7576&gt;1,0,[1]DEPURADO!B7576)</f>
        <v>0</v>
      </c>
      <c r="Q7582" s="30">
        <f t="shared" si="828"/>
        <v>0</v>
      </c>
      <c r="R7582" s="31">
        <f t="shared" si="829"/>
        <v>0</v>
      </c>
      <c r="S7582" s="31">
        <f>+[1]DEPURADO!J7576</f>
        <v>0</v>
      </c>
      <c r="T7582" s="23" t="s">
        <v>45</v>
      </c>
      <c r="U7582" s="31">
        <f>+[1]DEPURADO!I7576</f>
        <v>0</v>
      </c>
      <c r="V7582" s="30"/>
      <c r="W7582" s="23" t="s">
        <v>45</v>
      </c>
      <c r="X7582" s="31">
        <f>+[1]DEPURADO!K7576+[1]DEPURADO!L7576</f>
        <v>0</v>
      </c>
      <c r="Y7582" s="23" t="s">
        <v>45</v>
      </c>
      <c r="Z7582" s="31">
        <f t="shared" si="830"/>
        <v>0</v>
      </c>
      <c r="AA7582" s="31"/>
      <c r="AB7582" s="31">
        <v>0</v>
      </c>
      <c r="AC7582" s="31">
        <v>0</v>
      </c>
      <c r="AD7582" s="30"/>
      <c r="AE7582" s="30">
        <f>+[1]DEPURADO!K7576</f>
        <v>0</v>
      </c>
      <c r="AF7582" s="30">
        <v>0</v>
      </c>
      <c r="AG7582" s="30">
        <f t="shared" si="831"/>
        <v>0</v>
      </c>
      <c r="AH7582" s="30">
        <v>0</v>
      </c>
      <c r="AI7582" s="30">
        <f>+[1]DEPURADO!G7576</f>
        <v>0</v>
      </c>
      <c r="AJ7582" s="32"/>
      <c r="AK7582" s="33"/>
    </row>
    <row r="7583" spans="1:37" s="34" customFormat="1" hidden="1" x14ac:dyDescent="0.25">
      <c r="A7583" s="23">
        <f t="shared" si="832"/>
        <v>7575</v>
      </c>
      <c r="B7583" s="24" t="s">
        <v>44</v>
      </c>
      <c r="C7583" s="23">
        <f>+[1]DEPURADO!A7577</f>
        <v>0</v>
      </c>
      <c r="D7583" s="23">
        <f>+[1]DEPURADO!B7577</f>
        <v>0</v>
      </c>
      <c r="E7583" s="25">
        <f>+[1]DEPURADO!C7577</f>
        <v>0</v>
      </c>
      <c r="F7583" s="26" t="str">
        <f>+IF([1]DEPURADO!D7577&gt;1,[1]DEPURADO!D7577," ")</f>
        <v xml:space="preserve"> </v>
      </c>
      <c r="G7583" s="27">
        <f>[1]DEPURADO!F7577</f>
        <v>0</v>
      </c>
      <c r="H7583" s="28">
        <v>0</v>
      </c>
      <c r="I7583" s="28">
        <f>+[1]DEPURADO!M7577+[1]DEPURADO!N7577</f>
        <v>0</v>
      </c>
      <c r="J7583" s="28">
        <f>+[1]DEPURADO!R7577</f>
        <v>0</v>
      </c>
      <c r="K7583" s="29">
        <f>+[1]DEPURADO!P7577+[1]DEPURADO!Q7577</f>
        <v>0</v>
      </c>
      <c r="L7583" s="28">
        <v>0</v>
      </c>
      <c r="M7583" s="28">
        <v>0</v>
      </c>
      <c r="N7583" s="28">
        <f t="shared" si="826"/>
        <v>0</v>
      </c>
      <c r="O7583" s="28">
        <f t="shared" si="827"/>
        <v>0</v>
      </c>
      <c r="P7583" s="24">
        <f>IF([1]DEPURADO!H7577&gt;1,0,[1]DEPURADO!B7577)</f>
        <v>0</v>
      </c>
      <c r="Q7583" s="30">
        <f t="shared" si="828"/>
        <v>0</v>
      </c>
      <c r="R7583" s="31">
        <f t="shared" si="829"/>
        <v>0</v>
      </c>
      <c r="S7583" s="31">
        <f>+[1]DEPURADO!J7577</f>
        <v>0</v>
      </c>
      <c r="T7583" s="23" t="s">
        <v>45</v>
      </c>
      <c r="U7583" s="31">
        <f>+[1]DEPURADO!I7577</f>
        <v>0</v>
      </c>
      <c r="V7583" s="30"/>
      <c r="W7583" s="23" t="s">
        <v>45</v>
      </c>
      <c r="X7583" s="31">
        <f>+[1]DEPURADO!K7577+[1]DEPURADO!L7577</f>
        <v>0</v>
      </c>
      <c r="Y7583" s="23" t="s">
        <v>45</v>
      </c>
      <c r="Z7583" s="31">
        <f t="shared" si="830"/>
        <v>0</v>
      </c>
      <c r="AA7583" s="31"/>
      <c r="AB7583" s="31">
        <v>0</v>
      </c>
      <c r="AC7583" s="31">
        <v>0</v>
      </c>
      <c r="AD7583" s="30"/>
      <c r="AE7583" s="30">
        <f>+[1]DEPURADO!K7577</f>
        <v>0</v>
      </c>
      <c r="AF7583" s="30">
        <v>0</v>
      </c>
      <c r="AG7583" s="30">
        <f t="shared" si="831"/>
        <v>0</v>
      </c>
      <c r="AH7583" s="30">
        <v>0</v>
      </c>
      <c r="AI7583" s="30">
        <f>+[1]DEPURADO!G7577</f>
        <v>0</v>
      </c>
      <c r="AJ7583" s="32"/>
      <c r="AK7583" s="33"/>
    </row>
    <row r="7584" spans="1:37" s="34" customFormat="1" hidden="1" x14ac:dyDescent="0.25">
      <c r="A7584" s="23">
        <f t="shared" si="832"/>
        <v>7576</v>
      </c>
      <c r="B7584" s="24" t="s">
        <v>44</v>
      </c>
      <c r="C7584" s="23">
        <f>+[1]DEPURADO!A7578</f>
        <v>0</v>
      </c>
      <c r="D7584" s="23">
        <f>+[1]DEPURADO!B7578</f>
        <v>0</v>
      </c>
      <c r="E7584" s="25">
        <f>+[1]DEPURADO!C7578</f>
        <v>0</v>
      </c>
      <c r="F7584" s="26" t="str">
        <f>+IF([1]DEPURADO!D7578&gt;1,[1]DEPURADO!D7578," ")</f>
        <v xml:space="preserve"> </v>
      </c>
      <c r="G7584" s="27">
        <f>[1]DEPURADO!F7578</f>
        <v>0</v>
      </c>
      <c r="H7584" s="28">
        <v>0</v>
      </c>
      <c r="I7584" s="28">
        <f>+[1]DEPURADO!M7578+[1]DEPURADO!N7578</f>
        <v>0</v>
      </c>
      <c r="J7584" s="28">
        <f>+[1]DEPURADO!R7578</f>
        <v>0</v>
      </c>
      <c r="K7584" s="29">
        <f>+[1]DEPURADO!P7578+[1]DEPURADO!Q7578</f>
        <v>0</v>
      </c>
      <c r="L7584" s="28">
        <v>0</v>
      </c>
      <c r="M7584" s="28">
        <v>0</v>
      </c>
      <c r="N7584" s="28">
        <f t="shared" si="826"/>
        <v>0</v>
      </c>
      <c r="O7584" s="28">
        <f t="shared" si="827"/>
        <v>0</v>
      </c>
      <c r="P7584" s="24">
        <f>IF([1]DEPURADO!H7578&gt;1,0,[1]DEPURADO!B7578)</f>
        <v>0</v>
      </c>
      <c r="Q7584" s="30">
        <f t="shared" si="828"/>
        <v>0</v>
      </c>
      <c r="R7584" s="31">
        <f t="shared" si="829"/>
        <v>0</v>
      </c>
      <c r="S7584" s="31">
        <f>+[1]DEPURADO!J7578</f>
        <v>0</v>
      </c>
      <c r="T7584" s="23" t="s">
        <v>45</v>
      </c>
      <c r="U7584" s="31">
        <f>+[1]DEPURADO!I7578</f>
        <v>0</v>
      </c>
      <c r="V7584" s="30"/>
      <c r="W7584" s="23" t="s">
        <v>45</v>
      </c>
      <c r="X7584" s="31">
        <f>+[1]DEPURADO!K7578+[1]DEPURADO!L7578</f>
        <v>0</v>
      </c>
      <c r="Y7584" s="23" t="s">
        <v>45</v>
      </c>
      <c r="Z7584" s="31">
        <f t="shared" si="830"/>
        <v>0</v>
      </c>
      <c r="AA7584" s="31"/>
      <c r="AB7584" s="31">
        <v>0</v>
      </c>
      <c r="AC7584" s="31">
        <v>0</v>
      </c>
      <c r="AD7584" s="30"/>
      <c r="AE7584" s="30">
        <f>+[1]DEPURADO!K7578</f>
        <v>0</v>
      </c>
      <c r="AF7584" s="30">
        <v>0</v>
      </c>
      <c r="AG7584" s="30">
        <f t="shared" si="831"/>
        <v>0</v>
      </c>
      <c r="AH7584" s="30">
        <v>0</v>
      </c>
      <c r="AI7584" s="30">
        <f>+[1]DEPURADO!G7578</f>
        <v>0</v>
      </c>
      <c r="AJ7584" s="32"/>
      <c r="AK7584" s="33"/>
    </row>
    <row r="7585" spans="1:37" s="34" customFormat="1" hidden="1" x14ac:dyDescent="0.25">
      <c r="A7585" s="23">
        <f t="shared" si="832"/>
        <v>7577</v>
      </c>
      <c r="B7585" s="24" t="s">
        <v>44</v>
      </c>
      <c r="C7585" s="23">
        <f>+[1]DEPURADO!A7579</f>
        <v>0</v>
      </c>
      <c r="D7585" s="23">
        <f>+[1]DEPURADO!B7579</f>
        <v>0</v>
      </c>
      <c r="E7585" s="25">
        <f>+[1]DEPURADO!C7579</f>
        <v>0</v>
      </c>
      <c r="F7585" s="26" t="str">
        <f>+IF([1]DEPURADO!D7579&gt;1,[1]DEPURADO!D7579," ")</f>
        <v xml:space="preserve"> </v>
      </c>
      <c r="G7585" s="27">
        <f>[1]DEPURADO!F7579</f>
        <v>0</v>
      </c>
      <c r="H7585" s="28">
        <v>0</v>
      </c>
      <c r="I7585" s="28">
        <f>+[1]DEPURADO!M7579+[1]DEPURADO!N7579</f>
        <v>0</v>
      </c>
      <c r="J7585" s="28">
        <f>+[1]DEPURADO!R7579</f>
        <v>0</v>
      </c>
      <c r="K7585" s="29">
        <f>+[1]DEPURADO!P7579+[1]DEPURADO!Q7579</f>
        <v>0</v>
      </c>
      <c r="L7585" s="28">
        <v>0</v>
      </c>
      <c r="M7585" s="28">
        <v>0</v>
      </c>
      <c r="N7585" s="28">
        <f t="shared" si="826"/>
        <v>0</v>
      </c>
      <c r="O7585" s="28">
        <f t="shared" si="827"/>
        <v>0</v>
      </c>
      <c r="P7585" s="24">
        <f>IF([1]DEPURADO!H7579&gt;1,0,[1]DEPURADO!B7579)</f>
        <v>0</v>
      </c>
      <c r="Q7585" s="30">
        <f t="shared" si="828"/>
        <v>0</v>
      </c>
      <c r="R7585" s="31">
        <f t="shared" si="829"/>
        <v>0</v>
      </c>
      <c r="S7585" s="31">
        <f>+[1]DEPURADO!J7579</f>
        <v>0</v>
      </c>
      <c r="T7585" s="23" t="s">
        <v>45</v>
      </c>
      <c r="U7585" s="31">
        <f>+[1]DEPURADO!I7579</f>
        <v>0</v>
      </c>
      <c r="V7585" s="30"/>
      <c r="W7585" s="23" t="s">
        <v>45</v>
      </c>
      <c r="X7585" s="31">
        <f>+[1]DEPURADO!K7579+[1]DEPURADO!L7579</f>
        <v>0</v>
      </c>
      <c r="Y7585" s="23" t="s">
        <v>45</v>
      </c>
      <c r="Z7585" s="31">
        <f t="shared" si="830"/>
        <v>0</v>
      </c>
      <c r="AA7585" s="31"/>
      <c r="AB7585" s="31">
        <v>0</v>
      </c>
      <c r="AC7585" s="31">
        <v>0</v>
      </c>
      <c r="AD7585" s="30"/>
      <c r="AE7585" s="30">
        <f>+[1]DEPURADO!K7579</f>
        <v>0</v>
      </c>
      <c r="AF7585" s="30">
        <v>0</v>
      </c>
      <c r="AG7585" s="30">
        <f t="shared" si="831"/>
        <v>0</v>
      </c>
      <c r="AH7585" s="30">
        <v>0</v>
      </c>
      <c r="AI7585" s="30">
        <f>+[1]DEPURADO!G7579</f>
        <v>0</v>
      </c>
      <c r="AJ7585" s="32"/>
      <c r="AK7585" s="33"/>
    </row>
    <row r="7586" spans="1:37" s="34" customFormat="1" hidden="1" x14ac:dyDescent="0.25">
      <c r="A7586" s="23">
        <f t="shared" si="832"/>
        <v>7578</v>
      </c>
      <c r="B7586" s="24" t="s">
        <v>44</v>
      </c>
      <c r="C7586" s="23">
        <f>+[1]DEPURADO!A7580</f>
        <v>0</v>
      </c>
      <c r="D7586" s="23">
        <f>+[1]DEPURADO!B7580</f>
        <v>0</v>
      </c>
      <c r="E7586" s="25">
        <f>+[1]DEPURADO!C7580</f>
        <v>0</v>
      </c>
      <c r="F7586" s="26" t="str">
        <f>+IF([1]DEPURADO!D7580&gt;1,[1]DEPURADO!D7580," ")</f>
        <v xml:space="preserve"> </v>
      </c>
      <c r="G7586" s="27">
        <f>[1]DEPURADO!F7580</f>
        <v>0</v>
      </c>
      <c r="H7586" s="28">
        <v>0</v>
      </c>
      <c r="I7586" s="28">
        <f>+[1]DEPURADO!M7580+[1]DEPURADO!N7580</f>
        <v>0</v>
      </c>
      <c r="J7586" s="28">
        <f>+[1]DEPURADO!R7580</f>
        <v>0</v>
      </c>
      <c r="K7586" s="29">
        <f>+[1]DEPURADO!P7580+[1]DEPURADO!Q7580</f>
        <v>0</v>
      </c>
      <c r="L7586" s="28">
        <v>0</v>
      </c>
      <c r="M7586" s="28">
        <v>0</v>
      </c>
      <c r="N7586" s="28">
        <f t="shared" si="826"/>
        <v>0</v>
      </c>
      <c r="O7586" s="28">
        <f t="shared" si="827"/>
        <v>0</v>
      </c>
      <c r="P7586" s="24">
        <f>IF([1]DEPURADO!H7580&gt;1,0,[1]DEPURADO!B7580)</f>
        <v>0</v>
      </c>
      <c r="Q7586" s="30">
        <f t="shared" si="828"/>
        <v>0</v>
      </c>
      <c r="R7586" s="31">
        <f t="shared" si="829"/>
        <v>0</v>
      </c>
      <c r="S7586" s="31">
        <f>+[1]DEPURADO!J7580</f>
        <v>0</v>
      </c>
      <c r="T7586" s="23" t="s">
        <v>45</v>
      </c>
      <c r="U7586" s="31">
        <f>+[1]DEPURADO!I7580</f>
        <v>0</v>
      </c>
      <c r="V7586" s="30"/>
      <c r="W7586" s="23" t="s">
        <v>45</v>
      </c>
      <c r="X7586" s="31">
        <f>+[1]DEPURADO!K7580+[1]DEPURADO!L7580</f>
        <v>0</v>
      </c>
      <c r="Y7586" s="23" t="s">
        <v>45</v>
      </c>
      <c r="Z7586" s="31">
        <f t="shared" si="830"/>
        <v>0</v>
      </c>
      <c r="AA7586" s="31"/>
      <c r="AB7586" s="31">
        <v>0</v>
      </c>
      <c r="AC7586" s="31">
        <v>0</v>
      </c>
      <c r="AD7586" s="30"/>
      <c r="AE7586" s="30">
        <f>+[1]DEPURADO!K7580</f>
        <v>0</v>
      </c>
      <c r="AF7586" s="30">
        <v>0</v>
      </c>
      <c r="AG7586" s="30">
        <f t="shared" si="831"/>
        <v>0</v>
      </c>
      <c r="AH7586" s="30">
        <v>0</v>
      </c>
      <c r="AI7586" s="30">
        <f>+[1]DEPURADO!G7580</f>
        <v>0</v>
      </c>
      <c r="AJ7586" s="32"/>
      <c r="AK7586" s="33"/>
    </row>
    <row r="7587" spans="1:37" s="34" customFormat="1" hidden="1" x14ac:dyDescent="0.25">
      <c r="A7587" s="23">
        <f t="shared" si="832"/>
        <v>7579</v>
      </c>
      <c r="B7587" s="24" t="s">
        <v>44</v>
      </c>
      <c r="C7587" s="23">
        <f>+[1]DEPURADO!A7581</f>
        <v>0</v>
      </c>
      <c r="D7587" s="23">
        <f>+[1]DEPURADO!B7581</f>
        <v>0</v>
      </c>
      <c r="E7587" s="25">
        <f>+[1]DEPURADO!C7581</f>
        <v>0</v>
      </c>
      <c r="F7587" s="26" t="str">
        <f>+IF([1]DEPURADO!D7581&gt;1,[1]DEPURADO!D7581," ")</f>
        <v xml:space="preserve"> </v>
      </c>
      <c r="G7587" s="27">
        <f>[1]DEPURADO!F7581</f>
        <v>0</v>
      </c>
      <c r="H7587" s="28">
        <v>0</v>
      </c>
      <c r="I7587" s="28">
        <f>+[1]DEPURADO!M7581+[1]DEPURADO!N7581</f>
        <v>0</v>
      </c>
      <c r="J7587" s="28">
        <f>+[1]DEPURADO!R7581</f>
        <v>0</v>
      </c>
      <c r="K7587" s="29">
        <f>+[1]DEPURADO!P7581+[1]DEPURADO!Q7581</f>
        <v>0</v>
      </c>
      <c r="L7587" s="28">
        <v>0</v>
      </c>
      <c r="M7587" s="28">
        <v>0</v>
      </c>
      <c r="N7587" s="28">
        <f t="shared" si="826"/>
        <v>0</v>
      </c>
      <c r="O7587" s="28">
        <f t="shared" si="827"/>
        <v>0</v>
      </c>
      <c r="P7587" s="24">
        <f>IF([1]DEPURADO!H7581&gt;1,0,[1]DEPURADO!B7581)</f>
        <v>0</v>
      </c>
      <c r="Q7587" s="30">
        <f t="shared" si="828"/>
        <v>0</v>
      </c>
      <c r="R7587" s="31">
        <f t="shared" si="829"/>
        <v>0</v>
      </c>
      <c r="S7587" s="31">
        <f>+[1]DEPURADO!J7581</f>
        <v>0</v>
      </c>
      <c r="T7587" s="23" t="s">
        <v>45</v>
      </c>
      <c r="U7587" s="31">
        <f>+[1]DEPURADO!I7581</f>
        <v>0</v>
      </c>
      <c r="V7587" s="30"/>
      <c r="W7587" s="23" t="s">
        <v>45</v>
      </c>
      <c r="X7587" s="31">
        <f>+[1]DEPURADO!K7581+[1]DEPURADO!L7581</f>
        <v>0</v>
      </c>
      <c r="Y7587" s="23" t="s">
        <v>45</v>
      </c>
      <c r="Z7587" s="31">
        <f t="shared" si="830"/>
        <v>0</v>
      </c>
      <c r="AA7587" s="31"/>
      <c r="AB7587" s="31">
        <v>0</v>
      </c>
      <c r="AC7587" s="31">
        <v>0</v>
      </c>
      <c r="AD7587" s="30"/>
      <c r="AE7587" s="30">
        <f>+[1]DEPURADO!K7581</f>
        <v>0</v>
      </c>
      <c r="AF7587" s="30">
        <v>0</v>
      </c>
      <c r="AG7587" s="30">
        <f t="shared" si="831"/>
        <v>0</v>
      </c>
      <c r="AH7587" s="30">
        <v>0</v>
      </c>
      <c r="AI7587" s="30">
        <f>+[1]DEPURADO!G7581</f>
        <v>0</v>
      </c>
      <c r="AJ7587" s="32"/>
      <c r="AK7587" s="33"/>
    </row>
    <row r="7588" spans="1:37" s="34" customFormat="1" hidden="1" x14ac:dyDescent="0.25">
      <c r="A7588" s="23">
        <f t="shared" si="832"/>
        <v>7580</v>
      </c>
      <c r="B7588" s="24" t="s">
        <v>44</v>
      </c>
      <c r="C7588" s="23">
        <f>+[1]DEPURADO!A7582</f>
        <v>0</v>
      </c>
      <c r="D7588" s="23">
        <f>+[1]DEPURADO!B7582</f>
        <v>0</v>
      </c>
      <c r="E7588" s="25">
        <f>+[1]DEPURADO!C7582</f>
        <v>0</v>
      </c>
      <c r="F7588" s="26" t="str">
        <f>+IF([1]DEPURADO!D7582&gt;1,[1]DEPURADO!D7582," ")</f>
        <v xml:space="preserve"> </v>
      </c>
      <c r="G7588" s="27">
        <f>[1]DEPURADO!F7582</f>
        <v>0</v>
      </c>
      <c r="H7588" s="28">
        <v>0</v>
      </c>
      <c r="I7588" s="28">
        <f>+[1]DEPURADO!M7582+[1]DEPURADO!N7582</f>
        <v>0</v>
      </c>
      <c r="J7588" s="28">
        <f>+[1]DEPURADO!R7582</f>
        <v>0</v>
      </c>
      <c r="K7588" s="29">
        <f>+[1]DEPURADO!P7582+[1]DEPURADO!Q7582</f>
        <v>0</v>
      </c>
      <c r="L7588" s="28">
        <v>0</v>
      </c>
      <c r="M7588" s="28">
        <v>0</v>
      </c>
      <c r="N7588" s="28">
        <f t="shared" si="826"/>
        <v>0</v>
      </c>
      <c r="O7588" s="28">
        <f t="shared" si="827"/>
        <v>0</v>
      </c>
      <c r="P7588" s="24">
        <f>IF([1]DEPURADO!H7582&gt;1,0,[1]DEPURADO!B7582)</f>
        <v>0</v>
      </c>
      <c r="Q7588" s="30">
        <f t="shared" si="828"/>
        <v>0</v>
      </c>
      <c r="R7588" s="31">
        <f t="shared" si="829"/>
        <v>0</v>
      </c>
      <c r="S7588" s="31">
        <f>+[1]DEPURADO!J7582</f>
        <v>0</v>
      </c>
      <c r="T7588" s="23" t="s">
        <v>45</v>
      </c>
      <c r="U7588" s="31">
        <f>+[1]DEPURADO!I7582</f>
        <v>0</v>
      </c>
      <c r="V7588" s="30"/>
      <c r="W7588" s="23" t="s">
        <v>45</v>
      </c>
      <c r="X7588" s="31">
        <f>+[1]DEPURADO!K7582+[1]DEPURADO!L7582</f>
        <v>0</v>
      </c>
      <c r="Y7588" s="23" t="s">
        <v>45</v>
      </c>
      <c r="Z7588" s="31">
        <f t="shared" si="830"/>
        <v>0</v>
      </c>
      <c r="AA7588" s="31"/>
      <c r="AB7588" s="31">
        <v>0</v>
      </c>
      <c r="AC7588" s="31">
        <v>0</v>
      </c>
      <c r="AD7588" s="30"/>
      <c r="AE7588" s="30">
        <f>+[1]DEPURADO!K7582</f>
        <v>0</v>
      </c>
      <c r="AF7588" s="30">
        <v>0</v>
      </c>
      <c r="AG7588" s="30">
        <f t="shared" si="831"/>
        <v>0</v>
      </c>
      <c r="AH7588" s="30">
        <v>0</v>
      </c>
      <c r="AI7588" s="30">
        <f>+[1]DEPURADO!G7582</f>
        <v>0</v>
      </c>
      <c r="AJ7588" s="32"/>
      <c r="AK7588" s="33"/>
    </row>
    <row r="7589" spans="1:37" s="34" customFormat="1" hidden="1" x14ac:dyDescent="0.25">
      <c r="A7589" s="23">
        <f t="shared" si="832"/>
        <v>7581</v>
      </c>
      <c r="B7589" s="24" t="s">
        <v>44</v>
      </c>
      <c r="C7589" s="23">
        <f>+[1]DEPURADO!A7583</f>
        <v>0</v>
      </c>
      <c r="D7589" s="23">
        <f>+[1]DEPURADO!B7583</f>
        <v>0</v>
      </c>
      <c r="E7589" s="25">
        <f>+[1]DEPURADO!C7583</f>
        <v>0</v>
      </c>
      <c r="F7589" s="26" t="str">
        <f>+IF([1]DEPURADO!D7583&gt;1,[1]DEPURADO!D7583," ")</f>
        <v xml:space="preserve"> </v>
      </c>
      <c r="G7589" s="27">
        <f>[1]DEPURADO!F7583</f>
        <v>0</v>
      </c>
      <c r="H7589" s="28">
        <v>0</v>
      </c>
      <c r="I7589" s="28">
        <f>+[1]DEPURADO!M7583+[1]DEPURADO!N7583</f>
        <v>0</v>
      </c>
      <c r="J7589" s="28">
        <f>+[1]DEPURADO!R7583</f>
        <v>0</v>
      </c>
      <c r="K7589" s="29">
        <f>+[1]DEPURADO!P7583+[1]DEPURADO!Q7583</f>
        <v>0</v>
      </c>
      <c r="L7589" s="28">
        <v>0</v>
      </c>
      <c r="M7589" s="28">
        <v>0</v>
      </c>
      <c r="N7589" s="28">
        <f t="shared" si="826"/>
        <v>0</v>
      </c>
      <c r="O7589" s="28">
        <f t="shared" si="827"/>
        <v>0</v>
      </c>
      <c r="P7589" s="24">
        <f>IF([1]DEPURADO!H7583&gt;1,0,[1]DEPURADO!B7583)</f>
        <v>0</v>
      </c>
      <c r="Q7589" s="30">
        <f t="shared" si="828"/>
        <v>0</v>
      </c>
      <c r="R7589" s="31">
        <f t="shared" si="829"/>
        <v>0</v>
      </c>
      <c r="S7589" s="31">
        <f>+[1]DEPURADO!J7583</f>
        <v>0</v>
      </c>
      <c r="T7589" s="23" t="s">
        <v>45</v>
      </c>
      <c r="U7589" s="31">
        <f>+[1]DEPURADO!I7583</f>
        <v>0</v>
      </c>
      <c r="V7589" s="30"/>
      <c r="W7589" s="23" t="s">
        <v>45</v>
      </c>
      <c r="X7589" s="31">
        <f>+[1]DEPURADO!K7583+[1]DEPURADO!L7583</f>
        <v>0</v>
      </c>
      <c r="Y7589" s="23" t="s">
        <v>45</v>
      </c>
      <c r="Z7589" s="31">
        <f t="shared" si="830"/>
        <v>0</v>
      </c>
      <c r="AA7589" s="31"/>
      <c r="AB7589" s="31">
        <v>0</v>
      </c>
      <c r="AC7589" s="31">
        <v>0</v>
      </c>
      <c r="AD7589" s="30"/>
      <c r="AE7589" s="30">
        <f>+[1]DEPURADO!K7583</f>
        <v>0</v>
      </c>
      <c r="AF7589" s="30">
        <v>0</v>
      </c>
      <c r="AG7589" s="30">
        <f t="shared" si="831"/>
        <v>0</v>
      </c>
      <c r="AH7589" s="30">
        <v>0</v>
      </c>
      <c r="AI7589" s="30">
        <f>+[1]DEPURADO!G7583</f>
        <v>0</v>
      </c>
      <c r="AJ7589" s="32"/>
      <c r="AK7589" s="33"/>
    </row>
    <row r="7590" spans="1:37" s="34" customFormat="1" hidden="1" x14ac:dyDescent="0.25">
      <c r="A7590" s="23">
        <f t="shared" si="832"/>
        <v>7582</v>
      </c>
      <c r="B7590" s="24" t="s">
        <v>44</v>
      </c>
      <c r="C7590" s="23">
        <f>+[1]DEPURADO!A7584</f>
        <v>0</v>
      </c>
      <c r="D7590" s="23">
        <f>+[1]DEPURADO!B7584</f>
        <v>0</v>
      </c>
      <c r="E7590" s="25">
        <f>+[1]DEPURADO!C7584</f>
        <v>0</v>
      </c>
      <c r="F7590" s="26" t="str">
        <f>+IF([1]DEPURADO!D7584&gt;1,[1]DEPURADO!D7584," ")</f>
        <v xml:space="preserve"> </v>
      </c>
      <c r="G7590" s="27">
        <f>[1]DEPURADO!F7584</f>
        <v>0</v>
      </c>
      <c r="H7590" s="28">
        <v>0</v>
      </c>
      <c r="I7590" s="28">
        <f>+[1]DEPURADO!M7584+[1]DEPURADO!N7584</f>
        <v>0</v>
      </c>
      <c r="J7590" s="28">
        <f>+[1]DEPURADO!R7584</f>
        <v>0</v>
      </c>
      <c r="K7590" s="29">
        <f>+[1]DEPURADO!P7584+[1]DEPURADO!Q7584</f>
        <v>0</v>
      </c>
      <c r="L7590" s="28">
        <v>0</v>
      </c>
      <c r="M7590" s="28">
        <v>0</v>
      </c>
      <c r="N7590" s="28">
        <f t="shared" si="826"/>
        <v>0</v>
      </c>
      <c r="O7590" s="28">
        <f t="shared" si="827"/>
        <v>0</v>
      </c>
      <c r="P7590" s="24">
        <f>IF([1]DEPURADO!H7584&gt;1,0,[1]DEPURADO!B7584)</f>
        <v>0</v>
      </c>
      <c r="Q7590" s="30">
        <f t="shared" si="828"/>
        <v>0</v>
      </c>
      <c r="R7590" s="31">
        <f t="shared" si="829"/>
        <v>0</v>
      </c>
      <c r="S7590" s="31">
        <f>+[1]DEPURADO!J7584</f>
        <v>0</v>
      </c>
      <c r="T7590" s="23" t="s">
        <v>45</v>
      </c>
      <c r="U7590" s="31">
        <f>+[1]DEPURADO!I7584</f>
        <v>0</v>
      </c>
      <c r="V7590" s="30"/>
      <c r="W7590" s="23" t="s">
        <v>45</v>
      </c>
      <c r="X7590" s="31">
        <f>+[1]DEPURADO!K7584+[1]DEPURADO!L7584</f>
        <v>0</v>
      </c>
      <c r="Y7590" s="23" t="s">
        <v>45</v>
      </c>
      <c r="Z7590" s="31">
        <f t="shared" si="830"/>
        <v>0</v>
      </c>
      <c r="AA7590" s="31"/>
      <c r="AB7590" s="31">
        <v>0</v>
      </c>
      <c r="AC7590" s="31">
        <v>0</v>
      </c>
      <c r="AD7590" s="30"/>
      <c r="AE7590" s="30">
        <f>+[1]DEPURADO!K7584</f>
        <v>0</v>
      </c>
      <c r="AF7590" s="30">
        <v>0</v>
      </c>
      <c r="AG7590" s="30">
        <f t="shared" si="831"/>
        <v>0</v>
      </c>
      <c r="AH7590" s="30">
        <v>0</v>
      </c>
      <c r="AI7590" s="30">
        <f>+[1]DEPURADO!G7584</f>
        <v>0</v>
      </c>
      <c r="AJ7590" s="32"/>
      <c r="AK7590" s="33"/>
    </row>
    <row r="7591" spans="1:37" s="34" customFormat="1" hidden="1" x14ac:dyDescent="0.25">
      <c r="A7591" s="23">
        <f t="shared" si="832"/>
        <v>7583</v>
      </c>
      <c r="B7591" s="24" t="s">
        <v>44</v>
      </c>
      <c r="C7591" s="23">
        <f>+[1]DEPURADO!A7585</f>
        <v>0</v>
      </c>
      <c r="D7591" s="23">
        <f>+[1]DEPURADO!B7585</f>
        <v>0</v>
      </c>
      <c r="E7591" s="25">
        <f>+[1]DEPURADO!C7585</f>
        <v>0</v>
      </c>
      <c r="F7591" s="26" t="str">
        <f>+IF([1]DEPURADO!D7585&gt;1,[1]DEPURADO!D7585," ")</f>
        <v xml:space="preserve"> </v>
      </c>
      <c r="G7591" s="27">
        <f>[1]DEPURADO!F7585</f>
        <v>0</v>
      </c>
      <c r="H7591" s="28">
        <v>0</v>
      </c>
      <c r="I7591" s="28">
        <f>+[1]DEPURADO!M7585+[1]DEPURADO!N7585</f>
        <v>0</v>
      </c>
      <c r="J7591" s="28">
        <f>+[1]DEPURADO!R7585</f>
        <v>0</v>
      </c>
      <c r="K7591" s="29">
        <f>+[1]DEPURADO!P7585+[1]DEPURADO!Q7585</f>
        <v>0</v>
      </c>
      <c r="L7591" s="28">
        <v>0</v>
      </c>
      <c r="M7591" s="28">
        <v>0</v>
      </c>
      <c r="N7591" s="28">
        <f t="shared" si="826"/>
        <v>0</v>
      </c>
      <c r="O7591" s="28">
        <f t="shared" si="827"/>
        <v>0</v>
      </c>
      <c r="P7591" s="24">
        <f>IF([1]DEPURADO!H7585&gt;1,0,[1]DEPURADO!B7585)</f>
        <v>0</v>
      </c>
      <c r="Q7591" s="30">
        <f t="shared" si="828"/>
        <v>0</v>
      </c>
      <c r="R7591" s="31">
        <f t="shared" si="829"/>
        <v>0</v>
      </c>
      <c r="S7591" s="31">
        <f>+[1]DEPURADO!J7585</f>
        <v>0</v>
      </c>
      <c r="T7591" s="23" t="s">
        <v>45</v>
      </c>
      <c r="U7591" s="31">
        <f>+[1]DEPURADO!I7585</f>
        <v>0</v>
      </c>
      <c r="V7591" s="30"/>
      <c r="W7591" s="23" t="s">
        <v>45</v>
      </c>
      <c r="X7591" s="31">
        <f>+[1]DEPURADO!K7585+[1]DEPURADO!L7585</f>
        <v>0</v>
      </c>
      <c r="Y7591" s="23" t="s">
        <v>45</v>
      </c>
      <c r="Z7591" s="31">
        <f t="shared" si="830"/>
        <v>0</v>
      </c>
      <c r="AA7591" s="31"/>
      <c r="AB7591" s="31">
        <v>0</v>
      </c>
      <c r="AC7591" s="31">
        <v>0</v>
      </c>
      <c r="AD7591" s="30"/>
      <c r="AE7591" s="30">
        <f>+[1]DEPURADO!K7585</f>
        <v>0</v>
      </c>
      <c r="AF7591" s="30">
        <v>0</v>
      </c>
      <c r="AG7591" s="30">
        <f t="shared" si="831"/>
        <v>0</v>
      </c>
      <c r="AH7591" s="30">
        <v>0</v>
      </c>
      <c r="AI7591" s="30">
        <f>+[1]DEPURADO!G7585</f>
        <v>0</v>
      </c>
      <c r="AJ7591" s="32"/>
      <c r="AK7591" s="33"/>
    </row>
    <row r="7592" spans="1:37" s="34" customFormat="1" hidden="1" x14ac:dyDescent="0.25">
      <c r="A7592" s="23">
        <f t="shared" si="832"/>
        <v>7584</v>
      </c>
      <c r="B7592" s="24" t="s">
        <v>44</v>
      </c>
      <c r="C7592" s="23">
        <f>+[1]DEPURADO!A7586</f>
        <v>0</v>
      </c>
      <c r="D7592" s="23">
        <f>+[1]DEPURADO!B7586</f>
        <v>0</v>
      </c>
      <c r="E7592" s="25">
        <f>+[1]DEPURADO!C7586</f>
        <v>0</v>
      </c>
      <c r="F7592" s="26" t="str">
        <f>+IF([1]DEPURADO!D7586&gt;1,[1]DEPURADO!D7586," ")</f>
        <v xml:space="preserve"> </v>
      </c>
      <c r="G7592" s="27">
        <f>[1]DEPURADO!F7586</f>
        <v>0</v>
      </c>
      <c r="H7592" s="28">
        <v>0</v>
      </c>
      <c r="I7592" s="28">
        <f>+[1]DEPURADO!M7586+[1]DEPURADO!N7586</f>
        <v>0</v>
      </c>
      <c r="J7592" s="28">
        <f>+[1]DEPURADO!R7586</f>
        <v>0</v>
      </c>
      <c r="K7592" s="29">
        <f>+[1]DEPURADO!P7586+[1]DEPURADO!Q7586</f>
        <v>0</v>
      </c>
      <c r="L7592" s="28">
        <v>0</v>
      </c>
      <c r="M7592" s="28">
        <v>0</v>
      </c>
      <c r="N7592" s="28">
        <f t="shared" si="826"/>
        <v>0</v>
      </c>
      <c r="O7592" s="28">
        <f t="shared" si="827"/>
        <v>0</v>
      </c>
      <c r="P7592" s="24">
        <f>IF([1]DEPURADO!H7586&gt;1,0,[1]DEPURADO!B7586)</f>
        <v>0</v>
      </c>
      <c r="Q7592" s="30">
        <f t="shared" si="828"/>
        <v>0</v>
      </c>
      <c r="R7592" s="31">
        <f t="shared" si="829"/>
        <v>0</v>
      </c>
      <c r="S7592" s="31">
        <f>+[1]DEPURADO!J7586</f>
        <v>0</v>
      </c>
      <c r="T7592" s="23" t="s">
        <v>45</v>
      </c>
      <c r="U7592" s="31">
        <f>+[1]DEPURADO!I7586</f>
        <v>0</v>
      </c>
      <c r="V7592" s="30"/>
      <c r="W7592" s="23" t="s">
        <v>45</v>
      </c>
      <c r="X7592" s="31">
        <f>+[1]DEPURADO!K7586+[1]DEPURADO!L7586</f>
        <v>0</v>
      </c>
      <c r="Y7592" s="23" t="s">
        <v>45</v>
      </c>
      <c r="Z7592" s="31">
        <f t="shared" si="830"/>
        <v>0</v>
      </c>
      <c r="AA7592" s="31"/>
      <c r="AB7592" s="31">
        <v>0</v>
      </c>
      <c r="AC7592" s="31">
        <v>0</v>
      </c>
      <c r="AD7592" s="30"/>
      <c r="AE7592" s="30">
        <f>+[1]DEPURADO!K7586</f>
        <v>0</v>
      </c>
      <c r="AF7592" s="30">
        <v>0</v>
      </c>
      <c r="AG7592" s="30">
        <f t="shared" si="831"/>
        <v>0</v>
      </c>
      <c r="AH7592" s="30">
        <v>0</v>
      </c>
      <c r="AI7592" s="30">
        <f>+[1]DEPURADO!G7586</f>
        <v>0</v>
      </c>
      <c r="AJ7592" s="32"/>
      <c r="AK7592" s="33"/>
    </row>
    <row r="7593" spans="1:37" s="34" customFormat="1" hidden="1" x14ac:dyDescent="0.25">
      <c r="A7593" s="23">
        <f t="shared" si="832"/>
        <v>7585</v>
      </c>
      <c r="B7593" s="24" t="s">
        <v>44</v>
      </c>
      <c r="C7593" s="23">
        <f>+[1]DEPURADO!A7587</f>
        <v>0</v>
      </c>
      <c r="D7593" s="23">
        <f>+[1]DEPURADO!B7587</f>
        <v>0</v>
      </c>
      <c r="E7593" s="25">
        <f>+[1]DEPURADO!C7587</f>
        <v>0</v>
      </c>
      <c r="F7593" s="26" t="str">
        <f>+IF([1]DEPURADO!D7587&gt;1,[1]DEPURADO!D7587," ")</f>
        <v xml:space="preserve"> </v>
      </c>
      <c r="G7593" s="27">
        <f>[1]DEPURADO!F7587</f>
        <v>0</v>
      </c>
      <c r="H7593" s="28">
        <v>0</v>
      </c>
      <c r="I7593" s="28">
        <f>+[1]DEPURADO!M7587+[1]DEPURADO!N7587</f>
        <v>0</v>
      </c>
      <c r="J7593" s="28">
        <f>+[1]DEPURADO!R7587</f>
        <v>0</v>
      </c>
      <c r="K7593" s="29">
        <f>+[1]DEPURADO!P7587+[1]DEPURADO!Q7587</f>
        <v>0</v>
      </c>
      <c r="L7593" s="28">
        <v>0</v>
      </c>
      <c r="M7593" s="28">
        <v>0</v>
      </c>
      <c r="N7593" s="28">
        <f t="shared" si="826"/>
        <v>0</v>
      </c>
      <c r="O7593" s="28">
        <f t="shared" si="827"/>
        <v>0</v>
      </c>
      <c r="P7593" s="24">
        <f>IF([1]DEPURADO!H7587&gt;1,0,[1]DEPURADO!B7587)</f>
        <v>0</v>
      </c>
      <c r="Q7593" s="30">
        <f t="shared" si="828"/>
        <v>0</v>
      </c>
      <c r="R7593" s="31">
        <f t="shared" si="829"/>
        <v>0</v>
      </c>
      <c r="S7593" s="31">
        <f>+[1]DEPURADO!J7587</f>
        <v>0</v>
      </c>
      <c r="T7593" s="23" t="s">
        <v>45</v>
      </c>
      <c r="U7593" s="31">
        <f>+[1]DEPURADO!I7587</f>
        <v>0</v>
      </c>
      <c r="V7593" s="30"/>
      <c r="W7593" s="23" t="s">
        <v>45</v>
      </c>
      <c r="X7593" s="31">
        <f>+[1]DEPURADO!K7587+[1]DEPURADO!L7587</f>
        <v>0</v>
      </c>
      <c r="Y7593" s="23" t="s">
        <v>45</v>
      </c>
      <c r="Z7593" s="31">
        <f t="shared" si="830"/>
        <v>0</v>
      </c>
      <c r="AA7593" s="31"/>
      <c r="AB7593" s="31">
        <v>0</v>
      </c>
      <c r="AC7593" s="31">
        <v>0</v>
      </c>
      <c r="AD7593" s="30"/>
      <c r="AE7593" s="30">
        <f>+[1]DEPURADO!K7587</f>
        <v>0</v>
      </c>
      <c r="AF7593" s="30">
        <v>0</v>
      </c>
      <c r="AG7593" s="30">
        <f t="shared" si="831"/>
        <v>0</v>
      </c>
      <c r="AH7593" s="30">
        <v>0</v>
      </c>
      <c r="AI7593" s="30">
        <f>+[1]DEPURADO!G7587</f>
        <v>0</v>
      </c>
      <c r="AJ7593" s="32"/>
      <c r="AK7593" s="33"/>
    </row>
    <row r="7594" spans="1:37" s="34" customFormat="1" hidden="1" x14ac:dyDescent="0.25">
      <c r="A7594" s="23">
        <f t="shared" si="832"/>
        <v>7586</v>
      </c>
      <c r="B7594" s="24" t="s">
        <v>44</v>
      </c>
      <c r="C7594" s="23">
        <f>+[1]DEPURADO!A7588</f>
        <v>0</v>
      </c>
      <c r="D7594" s="23">
        <f>+[1]DEPURADO!B7588</f>
        <v>0</v>
      </c>
      <c r="E7594" s="25">
        <f>+[1]DEPURADO!C7588</f>
        <v>0</v>
      </c>
      <c r="F7594" s="26" t="str">
        <f>+IF([1]DEPURADO!D7588&gt;1,[1]DEPURADO!D7588," ")</f>
        <v xml:space="preserve"> </v>
      </c>
      <c r="G7594" s="27">
        <f>[1]DEPURADO!F7588</f>
        <v>0</v>
      </c>
      <c r="H7594" s="28">
        <v>0</v>
      </c>
      <c r="I7594" s="28">
        <f>+[1]DEPURADO!M7588+[1]DEPURADO!N7588</f>
        <v>0</v>
      </c>
      <c r="J7594" s="28">
        <f>+[1]DEPURADO!R7588</f>
        <v>0</v>
      </c>
      <c r="K7594" s="29">
        <f>+[1]DEPURADO!P7588+[1]DEPURADO!Q7588</f>
        <v>0</v>
      </c>
      <c r="L7594" s="28">
        <v>0</v>
      </c>
      <c r="M7594" s="28">
        <v>0</v>
      </c>
      <c r="N7594" s="28">
        <f t="shared" si="826"/>
        <v>0</v>
      </c>
      <c r="O7594" s="28">
        <f t="shared" si="827"/>
        <v>0</v>
      </c>
      <c r="P7594" s="24">
        <f>IF([1]DEPURADO!H7588&gt;1,0,[1]DEPURADO!B7588)</f>
        <v>0</v>
      </c>
      <c r="Q7594" s="30">
        <f t="shared" si="828"/>
        <v>0</v>
      </c>
      <c r="R7594" s="31">
        <f t="shared" si="829"/>
        <v>0</v>
      </c>
      <c r="S7594" s="31">
        <f>+[1]DEPURADO!J7588</f>
        <v>0</v>
      </c>
      <c r="T7594" s="23" t="s">
        <v>45</v>
      </c>
      <c r="U7594" s="31">
        <f>+[1]DEPURADO!I7588</f>
        <v>0</v>
      </c>
      <c r="V7594" s="30"/>
      <c r="W7594" s="23" t="s">
        <v>45</v>
      </c>
      <c r="X7594" s="31">
        <f>+[1]DEPURADO!K7588+[1]DEPURADO!L7588</f>
        <v>0</v>
      </c>
      <c r="Y7594" s="23" t="s">
        <v>45</v>
      </c>
      <c r="Z7594" s="31">
        <f t="shared" si="830"/>
        <v>0</v>
      </c>
      <c r="AA7594" s="31"/>
      <c r="AB7594" s="31">
        <v>0</v>
      </c>
      <c r="AC7594" s="31">
        <v>0</v>
      </c>
      <c r="AD7594" s="30"/>
      <c r="AE7594" s="30">
        <f>+[1]DEPURADO!K7588</f>
        <v>0</v>
      </c>
      <c r="AF7594" s="30">
        <v>0</v>
      </c>
      <c r="AG7594" s="30">
        <f t="shared" si="831"/>
        <v>0</v>
      </c>
      <c r="AH7594" s="30">
        <v>0</v>
      </c>
      <c r="AI7594" s="30">
        <f>+[1]DEPURADO!G7588</f>
        <v>0</v>
      </c>
      <c r="AJ7594" s="32"/>
      <c r="AK7594" s="33"/>
    </row>
    <row r="7595" spans="1:37" s="34" customFormat="1" hidden="1" x14ac:dyDescent="0.25">
      <c r="A7595" s="23">
        <f t="shared" si="832"/>
        <v>7587</v>
      </c>
      <c r="B7595" s="24" t="s">
        <v>44</v>
      </c>
      <c r="C7595" s="23">
        <f>+[1]DEPURADO!A7589</f>
        <v>0</v>
      </c>
      <c r="D7595" s="23">
        <f>+[1]DEPURADO!B7589</f>
        <v>0</v>
      </c>
      <c r="E7595" s="25">
        <f>+[1]DEPURADO!C7589</f>
        <v>0</v>
      </c>
      <c r="F7595" s="26" t="str">
        <f>+IF([1]DEPURADO!D7589&gt;1,[1]DEPURADO!D7589," ")</f>
        <v xml:space="preserve"> </v>
      </c>
      <c r="G7595" s="27">
        <f>[1]DEPURADO!F7589</f>
        <v>0</v>
      </c>
      <c r="H7595" s="28">
        <v>0</v>
      </c>
      <c r="I7595" s="28">
        <f>+[1]DEPURADO!M7589+[1]DEPURADO!N7589</f>
        <v>0</v>
      </c>
      <c r="J7595" s="28">
        <f>+[1]DEPURADO!R7589</f>
        <v>0</v>
      </c>
      <c r="K7595" s="29">
        <f>+[1]DEPURADO!P7589+[1]DEPURADO!Q7589</f>
        <v>0</v>
      </c>
      <c r="L7595" s="28">
        <v>0</v>
      </c>
      <c r="M7595" s="28">
        <v>0</v>
      </c>
      <c r="N7595" s="28">
        <f t="shared" si="826"/>
        <v>0</v>
      </c>
      <c r="O7595" s="28">
        <f t="shared" si="827"/>
        <v>0</v>
      </c>
      <c r="P7595" s="24">
        <f>IF([1]DEPURADO!H7589&gt;1,0,[1]DEPURADO!B7589)</f>
        <v>0</v>
      </c>
      <c r="Q7595" s="30">
        <f t="shared" si="828"/>
        <v>0</v>
      </c>
      <c r="R7595" s="31">
        <f t="shared" si="829"/>
        <v>0</v>
      </c>
      <c r="S7595" s="31">
        <f>+[1]DEPURADO!J7589</f>
        <v>0</v>
      </c>
      <c r="T7595" s="23" t="s">
        <v>45</v>
      </c>
      <c r="U7595" s="31">
        <f>+[1]DEPURADO!I7589</f>
        <v>0</v>
      </c>
      <c r="V7595" s="30"/>
      <c r="W7595" s="23" t="s">
        <v>45</v>
      </c>
      <c r="X7595" s="31">
        <f>+[1]DEPURADO!K7589+[1]DEPURADO!L7589</f>
        <v>0</v>
      </c>
      <c r="Y7595" s="23" t="s">
        <v>45</v>
      </c>
      <c r="Z7595" s="31">
        <f t="shared" si="830"/>
        <v>0</v>
      </c>
      <c r="AA7595" s="31"/>
      <c r="AB7595" s="31">
        <v>0</v>
      </c>
      <c r="AC7595" s="31">
        <v>0</v>
      </c>
      <c r="AD7595" s="30"/>
      <c r="AE7595" s="30">
        <f>+[1]DEPURADO!K7589</f>
        <v>0</v>
      </c>
      <c r="AF7595" s="30">
        <v>0</v>
      </c>
      <c r="AG7595" s="30">
        <f t="shared" si="831"/>
        <v>0</v>
      </c>
      <c r="AH7595" s="30">
        <v>0</v>
      </c>
      <c r="AI7595" s="30">
        <f>+[1]DEPURADO!G7589</f>
        <v>0</v>
      </c>
      <c r="AJ7595" s="32"/>
      <c r="AK7595" s="33"/>
    </row>
    <row r="7596" spans="1:37" s="34" customFormat="1" hidden="1" x14ac:dyDescent="0.25">
      <c r="A7596" s="23">
        <f t="shared" si="832"/>
        <v>7588</v>
      </c>
      <c r="B7596" s="24" t="s">
        <v>44</v>
      </c>
      <c r="C7596" s="23">
        <f>+[1]DEPURADO!A7590</f>
        <v>0</v>
      </c>
      <c r="D7596" s="23">
        <f>+[1]DEPURADO!B7590</f>
        <v>0</v>
      </c>
      <c r="E7596" s="25">
        <f>+[1]DEPURADO!C7590</f>
        <v>0</v>
      </c>
      <c r="F7596" s="26" t="str">
        <f>+IF([1]DEPURADO!D7590&gt;1,[1]DEPURADO!D7590," ")</f>
        <v xml:space="preserve"> </v>
      </c>
      <c r="G7596" s="27">
        <f>[1]DEPURADO!F7590</f>
        <v>0</v>
      </c>
      <c r="H7596" s="28">
        <v>0</v>
      </c>
      <c r="I7596" s="28">
        <f>+[1]DEPURADO!M7590+[1]DEPURADO!N7590</f>
        <v>0</v>
      </c>
      <c r="J7596" s="28">
        <f>+[1]DEPURADO!R7590</f>
        <v>0</v>
      </c>
      <c r="K7596" s="29">
        <f>+[1]DEPURADO!P7590+[1]DEPURADO!Q7590</f>
        <v>0</v>
      </c>
      <c r="L7596" s="28">
        <v>0</v>
      </c>
      <c r="M7596" s="28">
        <v>0</v>
      </c>
      <c r="N7596" s="28">
        <f t="shared" si="826"/>
        <v>0</v>
      </c>
      <c r="O7596" s="28">
        <f t="shared" si="827"/>
        <v>0</v>
      </c>
      <c r="P7596" s="24">
        <f>IF([1]DEPURADO!H7590&gt;1,0,[1]DEPURADO!B7590)</f>
        <v>0</v>
      </c>
      <c r="Q7596" s="30">
        <f t="shared" si="828"/>
        <v>0</v>
      </c>
      <c r="R7596" s="31">
        <f t="shared" si="829"/>
        <v>0</v>
      </c>
      <c r="S7596" s="31">
        <f>+[1]DEPURADO!J7590</f>
        <v>0</v>
      </c>
      <c r="T7596" s="23" t="s">
        <v>45</v>
      </c>
      <c r="U7596" s="31">
        <f>+[1]DEPURADO!I7590</f>
        <v>0</v>
      </c>
      <c r="V7596" s="30"/>
      <c r="W7596" s="23" t="s">
        <v>45</v>
      </c>
      <c r="X7596" s="31">
        <f>+[1]DEPURADO!K7590+[1]DEPURADO!L7590</f>
        <v>0</v>
      </c>
      <c r="Y7596" s="23" t="s">
        <v>45</v>
      </c>
      <c r="Z7596" s="31">
        <f t="shared" si="830"/>
        <v>0</v>
      </c>
      <c r="AA7596" s="31"/>
      <c r="AB7596" s="31">
        <v>0</v>
      </c>
      <c r="AC7596" s="31">
        <v>0</v>
      </c>
      <c r="AD7596" s="30"/>
      <c r="AE7596" s="30">
        <f>+[1]DEPURADO!K7590</f>
        <v>0</v>
      </c>
      <c r="AF7596" s="30">
        <v>0</v>
      </c>
      <c r="AG7596" s="30">
        <f t="shared" si="831"/>
        <v>0</v>
      </c>
      <c r="AH7596" s="30">
        <v>0</v>
      </c>
      <c r="AI7596" s="30">
        <f>+[1]DEPURADO!G7590</f>
        <v>0</v>
      </c>
      <c r="AJ7596" s="32"/>
      <c r="AK7596" s="33"/>
    </row>
    <row r="7597" spans="1:37" s="34" customFormat="1" hidden="1" x14ac:dyDescent="0.25">
      <c r="A7597" s="23">
        <f t="shared" si="832"/>
        <v>7589</v>
      </c>
      <c r="B7597" s="24" t="s">
        <v>44</v>
      </c>
      <c r="C7597" s="23">
        <f>+[1]DEPURADO!A7591</f>
        <v>0</v>
      </c>
      <c r="D7597" s="23">
        <f>+[1]DEPURADO!B7591</f>
        <v>0</v>
      </c>
      <c r="E7597" s="25">
        <f>+[1]DEPURADO!C7591</f>
        <v>0</v>
      </c>
      <c r="F7597" s="26" t="str">
        <f>+IF([1]DEPURADO!D7591&gt;1,[1]DEPURADO!D7591," ")</f>
        <v xml:space="preserve"> </v>
      </c>
      <c r="G7597" s="27">
        <f>[1]DEPURADO!F7591</f>
        <v>0</v>
      </c>
      <c r="H7597" s="28">
        <v>0</v>
      </c>
      <c r="I7597" s="28">
        <f>+[1]DEPURADO!M7591+[1]DEPURADO!N7591</f>
        <v>0</v>
      </c>
      <c r="J7597" s="28">
        <f>+[1]DEPURADO!R7591</f>
        <v>0</v>
      </c>
      <c r="K7597" s="29">
        <f>+[1]DEPURADO!P7591+[1]DEPURADO!Q7591</f>
        <v>0</v>
      </c>
      <c r="L7597" s="28">
        <v>0</v>
      </c>
      <c r="M7597" s="28">
        <v>0</v>
      </c>
      <c r="N7597" s="28">
        <f t="shared" si="826"/>
        <v>0</v>
      </c>
      <c r="O7597" s="28">
        <f t="shared" si="827"/>
        <v>0</v>
      </c>
      <c r="P7597" s="24">
        <f>IF([1]DEPURADO!H7591&gt;1,0,[1]DEPURADO!B7591)</f>
        <v>0</v>
      </c>
      <c r="Q7597" s="30">
        <f t="shared" si="828"/>
        <v>0</v>
      </c>
      <c r="R7597" s="31">
        <f t="shared" si="829"/>
        <v>0</v>
      </c>
      <c r="S7597" s="31">
        <f>+[1]DEPURADO!J7591</f>
        <v>0</v>
      </c>
      <c r="T7597" s="23" t="s">
        <v>45</v>
      </c>
      <c r="U7597" s="31">
        <f>+[1]DEPURADO!I7591</f>
        <v>0</v>
      </c>
      <c r="V7597" s="30"/>
      <c r="W7597" s="23" t="s">
        <v>45</v>
      </c>
      <c r="X7597" s="31">
        <f>+[1]DEPURADO!K7591+[1]DEPURADO!L7591</f>
        <v>0</v>
      </c>
      <c r="Y7597" s="23" t="s">
        <v>45</v>
      </c>
      <c r="Z7597" s="31">
        <f t="shared" si="830"/>
        <v>0</v>
      </c>
      <c r="AA7597" s="31"/>
      <c r="AB7597" s="31">
        <v>0</v>
      </c>
      <c r="AC7597" s="31">
        <v>0</v>
      </c>
      <c r="AD7597" s="30"/>
      <c r="AE7597" s="30">
        <f>+[1]DEPURADO!K7591</f>
        <v>0</v>
      </c>
      <c r="AF7597" s="30">
        <v>0</v>
      </c>
      <c r="AG7597" s="30">
        <f t="shared" si="831"/>
        <v>0</v>
      </c>
      <c r="AH7597" s="30">
        <v>0</v>
      </c>
      <c r="AI7597" s="30">
        <f>+[1]DEPURADO!G7591</f>
        <v>0</v>
      </c>
      <c r="AJ7597" s="32"/>
      <c r="AK7597" s="33"/>
    </row>
    <row r="7598" spans="1:37" s="34" customFormat="1" hidden="1" x14ac:dyDescent="0.25">
      <c r="A7598" s="23">
        <f t="shared" si="832"/>
        <v>7590</v>
      </c>
      <c r="B7598" s="24" t="s">
        <v>44</v>
      </c>
      <c r="C7598" s="23">
        <f>+[1]DEPURADO!A7592</f>
        <v>0</v>
      </c>
      <c r="D7598" s="23">
        <f>+[1]DEPURADO!B7592</f>
        <v>0</v>
      </c>
      <c r="E7598" s="25">
        <f>+[1]DEPURADO!C7592</f>
        <v>0</v>
      </c>
      <c r="F7598" s="26" t="str">
        <f>+IF([1]DEPURADO!D7592&gt;1,[1]DEPURADO!D7592," ")</f>
        <v xml:space="preserve"> </v>
      </c>
      <c r="G7598" s="27">
        <f>[1]DEPURADO!F7592</f>
        <v>0</v>
      </c>
      <c r="H7598" s="28">
        <v>0</v>
      </c>
      <c r="I7598" s="28">
        <f>+[1]DEPURADO!M7592+[1]DEPURADO!N7592</f>
        <v>0</v>
      </c>
      <c r="J7598" s="28">
        <f>+[1]DEPURADO!R7592</f>
        <v>0</v>
      </c>
      <c r="K7598" s="29">
        <f>+[1]DEPURADO!P7592+[1]DEPURADO!Q7592</f>
        <v>0</v>
      </c>
      <c r="L7598" s="28">
        <v>0</v>
      </c>
      <c r="M7598" s="28">
        <v>0</v>
      </c>
      <c r="N7598" s="28">
        <f t="shared" si="826"/>
        <v>0</v>
      </c>
      <c r="O7598" s="28">
        <f t="shared" si="827"/>
        <v>0</v>
      </c>
      <c r="P7598" s="24">
        <f>IF([1]DEPURADO!H7592&gt;1,0,[1]DEPURADO!B7592)</f>
        <v>0</v>
      </c>
      <c r="Q7598" s="30">
        <f t="shared" si="828"/>
        <v>0</v>
      </c>
      <c r="R7598" s="31">
        <f t="shared" si="829"/>
        <v>0</v>
      </c>
      <c r="S7598" s="31">
        <f>+[1]DEPURADO!J7592</f>
        <v>0</v>
      </c>
      <c r="T7598" s="23" t="s">
        <v>45</v>
      </c>
      <c r="U7598" s="31">
        <f>+[1]DEPURADO!I7592</f>
        <v>0</v>
      </c>
      <c r="V7598" s="30"/>
      <c r="W7598" s="23" t="s">
        <v>45</v>
      </c>
      <c r="X7598" s="31">
        <f>+[1]DEPURADO!K7592+[1]DEPURADO!L7592</f>
        <v>0</v>
      </c>
      <c r="Y7598" s="23" t="s">
        <v>45</v>
      </c>
      <c r="Z7598" s="31">
        <f t="shared" si="830"/>
        <v>0</v>
      </c>
      <c r="AA7598" s="31"/>
      <c r="AB7598" s="31">
        <v>0</v>
      </c>
      <c r="AC7598" s="31">
        <v>0</v>
      </c>
      <c r="AD7598" s="30"/>
      <c r="AE7598" s="30">
        <f>+[1]DEPURADO!K7592</f>
        <v>0</v>
      </c>
      <c r="AF7598" s="30">
        <v>0</v>
      </c>
      <c r="AG7598" s="30">
        <f t="shared" si="831"/>
        <v>0</v>
      </c>
      <c r="AH7598" s="30">
        <v>0</v>
      </c>
      <c r="AI7598" s="30">
        <f>+[1]DEPURADO!G7592</f>
        <v>0</v>
      </c>
      <c r="AJ7598" s="32"/>
      <c r="AK7598" s="33"/>
    </row>
    <row r="7599" spans="1:37" s="34" customFormat="1" hidden="1" x14ac:dyDescent="0.25">
      <c r="A7599" s="23">
        <f t="shared" si="832"/>
        <v>7591</v>
      </c>
      <c r="B7599" s="24" t="s">
        <v>44</v>
      </c>
      <c r="C7599" s="23">
        <f>+[1]DEPURADO!A7593</f>
        <v>0</v>
      </c>
      <c r="D7599" s="23">
        <f>+[1]DEPURADO!B7593</f>
        <v>0</v>
      </c>
      <c r="E7599" s="25">
        <f>+[1]DEPURADO!C7593</f>
        <v>0</v>
      </c>
      <c r="F7599" s="26" t="str">
        <f>+IF([1]DEPURADO!D7593&gt;1,[1]DEPURADO!D7593," ")</f>
        <v xml:space="preserve"> </v>
      </c>
      <c r="G7599" s="27">
        <f>[1]DEPURADO!F7593</f>
        <v>0</v>
      </c>
      <c r="H7599" s="28">
        <v>0</v>
      </c>
      <c r="I7599" s="28">
        <f>+[1]DEPURADO!M7593+[1]DEPURADO!N7593</f>
        <v>0</v>
      </c>
      <c r="J7599" s="28">
        <f>+[1]DEPURADO!R7593</f>
        <v>0</v>
      </c>
      <c r="K7599" s="29">
        <f>+[1]DEPURADO!P7593+[1]DEPURADO!Q7593</f>
        <v>0</v>
      </c>
      <c r="L7599" s="28">
        <v>0</v>
      </c>
      <c r="M7599" s="28">
        <v>0</v>
      </c>
      <c r="N7599" s="28">
        <f t="shared" si="826"/>
        <v>0</v>
      </c>
      <c r="O7599" s="28">
        <f t="shared" si="827"/>
        <v>0</v>
      </c>
      <c r="P7599" s="24">
        <f>IF([1]DEPURADO!H7593&gt;1,0,[1]DEPURADO!B7593)</f>
        <v>0</v>
      </c>
      <c r="Q7599" s="30">
        <f t="shared" si="828"/>
        <v>0</v>
      </c>
      <c r="R7599" s="31">
        <f t="shared" si="829"/>
        <v>0</v>
      </c>
      <c r="S7599" s="31">
        <f>+[1]DEPURADO!J7593</f>
        <v>0</v>
      </c>
      <c r="T7599" s="23" t="s">
        <v>45</v>
      </c>
      <c r="U7599" s="31">
        <f>+[1]DEPURADO!I7593</f>
        <v>0</v>
      </c>
      <c r="V7599" s="30"/>
      <c r="W7599" s="23" t="s">
        <v>45</v>
      </c>
      <c r="X7599" s="31">
        <f>+[1]DEPURADO!K7593+[1]DEPURADO!L7593</f>
        <v>0</v>
      </c>
      <c r="Y7599" s="23" t="s">
        <v>45</v>
      </c>
      <c r="Z7599" s="31">
        <f t="shared" si="830"/>
        <v>0</v>
      </c>
      <c r="AA7599" s="31"/>
      <c r="AB7599" s="31">
        <v>0</v>
      </c>
      <c r="AC7599" s="31">
        <v>0</v>
      </c>
      <c r="AD7599" s="30"/>
      <c r="AE7599" s="30">
        <f>+[1]DEPURADO!K7593</f>
        <v>0</v>
      </c>
      <c r="AF7599" s="30">
        <v>0</v>
      </c>
      <c r="AG7599" s="30">
        <f t="shared" si="831"/>
        <v>0</v>
      </c>
      <c r="AH7599" s="30">
        <v>0</v>
      </c>
      <c r="AI7599" s="30">
        <f>+[1]DEPURADO!G7593</f>
        <v>0</v>
      </c>
      <c r="AJ7599" s="32"/>
      <c r="AK7599" s="33"/>
    </row>
    <row r="7600" spans="1:37" s="34" customFormat="1" hidden="1" x14ac:dyDescent="0.25">
      <c r="A7600" s="23">
        <f t="shared" si="832"/>
        <v>7592</v>
      </c>
      <c r="B7600" s="24" t="s">
        <v>44</v>
      </c>
      <c r="C7600" s="23">
        <f>+[1]DEPURADO!A7594</f>
        <v>0</v>
      </c>
      <c r="D7600" s="23">
        <f>+[1]DEPURADO!B7594</f>
        <v>0</v>
      </c>
      <c r="E7600" s="25">
        <f>+[1]DEPURADO!C7594</f>
        <v>0</v>
      </c>
      <c r="F7600" s="26" t="str">
        <f>+IF([1]DEPURADO!D7594&gt;1,[1]DEPURADO!D7594," ")</f>
        <v xml:space="preserve"> </v>
      </c>
      <c r="G7600" s="27">
        <f>[1]DEPURADO!F7594</f>
        <v>0</v>
      </c>
      <c r="H7600" s="28">
        <v>0</v>
      </c>
      <c r="I7600" s="28">
        <f>+[1]DEPURADO!M7594+[1]DEPURADO!N7594</f>
        <v>0</v>
      </c>
      <c r="J7600" s="28">
        <f>+[1]DEPURADO!R7594</f>
        <v>0</v>
      </c>
      <c r="K7600" s="29">
        <f>+[1]DEPURADO!P7594+[1]DEPURADO!Q7594</f>
        <v>0</v>
      </c>
      <c r="L7600" s="28">
        <v>0</v>
      </c>
      <c r="M7600" s="28">
        <v>0</v>
      </c>
      <c r="N7600" s="28">
        <f t="shared" si="826"/>
        <v>0</v>
      </c>
      <c r="O7600" s="28">
        <f t="shared" si="827"/>
        <v>0</v>
      </c>
      <c r="P7600" s="24">
        <f>IF([1]DEPURADO!H7594&gt;1,0,[1]DEPURADO!B7594)</f>
        <v>0</v>
      </c>
      <c r="Q7600" s="30">
        <f t="shared" si="828"/>
        <v>0</v>
      </c>
      <c r="R7600" s="31">
        <f t="shared" si="829"/>
        <v>0</v>
      </c>
      <c r="S7600" s="31">
        <f>+[1]DEPURADO!J7594</f>
        <v>0</v>
      </c>
      <c r="T7600" s="23" t="s">
        <v>45</v>
      </c>
      <c r="U7600" s="31">
        <f>+[1]DEPURADO!I7594</f>
        <v>0</v>
      </c>
      <c r="V7600" s="30"/>
      <c r="W7600" s="23" t="s">
        <v>45</v>
      </c>
      <c r="X7600" s="31">
        <f>+[1]DEPURADO!K7594+[1]DEPURADO!L7594</f>
        <v>0</v>
      </c>
      <c r="Y7600" s="23" t="s">
        <v>45</v>
      </c>
      <c r="Z7600" s="31">
        <f t="shared" si="830"/>
        <v>0</v>
      </c>
      <c r="AA7600" s="31"/>
      <c r="AB7600" s="31">
        <v>0</v>
      </c>
      <c r="AC7600" s="31">
        <v>0</v>
      </c>
      <c r="AD7600" s="30"/>
      <c r="AE7600" s="30">
        <f>+[1]DEPURADO!K7594</f>
        <v>0</v>
      </c>
      <c r="AF7600" s="30">
        <v>0</v>
      </c>
      <c r="AG7600" s="30">
        <f t="shared" si="831"/>
        <v>0</v>
      </c>
      <c r="AH7600" s="30">
        <v>0</v>
      </c>
      <c r="AI7600" s="30">
        <f>+[1]DEPURADO!G7594</f>
        <v>0</v>
      </c>
      <c r="AJ7600" s="32"/>
      <c r="AK7600" s="33"/>
    </row>
    <row r="7601" spans="1:37" s="34" customFormat="1" hidden="1" x14ac:dyDescent="0.25">
      <c r="A7601" s="23">
        <f t="shared" si="832"/>
        <v>7593</v>
      </c>
      <c r="B7601" s="24" t="s">
        <v>44</v>
      </c>
      <c r="C7601" s="23">
        <f>+[1]DEPURADO!A7595</f>
        <v>0</v>
      </c>
      <c r="D7601" s="23">
        <f>+[1]DEPURADO!B7595</f>
        <v>0</v>
      </c>
      <c r="E7601" s="25">
        <f>+[1]DEPURADO!C7595</f>
        <v>0</v>
      </c>
      <c r="F7601" s="26" t="str">
        <f>+IF([1]DEPURADO!D7595&gt;1,[1]DEPURADO!D7595," ")</f>
        <v xml:space="preserve"> </v>
      </c>
      <c r="G7601" s="27">
        <f>[1]DEPURADO!F7595</f>
        <v>0</v>
      </c>
      <c r="H7601" s="28">
        <v>0</v>
      </c>
      <c r="I7601" s="28">
        <f>+[1]DEPURADO!M7595+[1]DEPURADO!N7595</f>
        <v>0</v>
      </c>
      <c r="J7601" s="28">
        <f>+[1]DEPURADO!R7595</f>
        <v>0</v>
      </c>
      <c r="K7601" s="29">
        <f>+[1]DEPURADO!P7595+[1]DEPURADO!Q7595</f>
        <v>0</v>
      </c>
      <c r="L7601" s="28">
        <v>0</v>
      </c>
      <c r="M7601" s="28">
        <v>0</v>
      </c>
      <c r="N7601" s="28">
        <f t="shared" si="826"/>
        <v>0</v>
      </c>
      <c r="O7601" s="28">
        <f t="shared" si="827"/>
        <v>0</v>
      </c>
      <c r="P7601" s="24">
        <f>IF([1]DEPURADO!H7595&gt;1,0,[1]DEPURADO!B7595)</f>
        <v>0</v>
      </c>
      <c r="Q7601" s="30">
        <f t="shared" si="828"/>
        <v>0</v>
      </c>
      <c r="R7601" s="31">
        <f t="shared" si="829"/>
        <v>0</v>
      </c>
      <c r="S7601" s="31">
        <f>+[1]DEPURADO!J7595</f>
        <v>0</v>
      </c>
      <c r="T7601" s="23" t="s">
        <v>45</v>
      </c>
      <c r="U7601" s="31">
        <f>+[1]DEPURADO!I7595</f>
        <v>0</v>
      </c>
      <c r="V7601" s="30"/>
      <c r="W7601" s="23" t="s">
        <v>45</v>
      </c>
      <c r="X7601" s="31">
        <f>+[1]DEPURADO!K7595+[1]DEPURADO!L7595</f>
        <v>0</v>
      </c>
      <c r="Y7601" s="23" t="s">
        <v>45</v>
      </c>
      <c r="Z7601" s="31">
        <f t="shared" si="830"/>
        <v>0</v>
      </c>
      <c r="AA7601" s="31"/>
      <c r="AB7601" s="31">
        <v>0</v>
      </c>
      <c r="AC7601" s="31">
        <v>0</v>
      </c>
      <c r="AD7601" s="30"/>
      <c r="AE7601" s="30">
        <f>+[1]DEPURADO!K7595</f>
        <v>0</v>
      </c>
      <c r="AF7601" s="30">
        <v>0</v>
      </c>
      <c r="AG7601" s="30">
        <f t="shared" si="831"/>
        <v>0</v>
      </c>
      <c r="AH7601" s="30">
        <v>0</v>
      </c>
      <c r="AI7601" s="30">
        <f>+[1]DEPURADO!G7595</f>
        <v>0</v>
      </c>
      <c r="AJ7601" s="32"/>
      <c r="AK7601" s="33"/>
    </row>
    <row r="7602" spans="1:37" s="34" customFormat="1" hidden="1" x14ac:dyDescent="0.25">
      <c r="A7602" s="23">
        <f t="shared" si="832"/>
        <v>7594</v>
      </c>
      <c r="B7602" s="24" t="s">
        <v>44</v>
      </c>
      <c r="C7602" s="23">
        <f>+[1]DEPURADO!A7596</f>
        <v>0</v>
      </c>
      <c r="D7602" s="23">
        <f>+[1]DEPURADO!B7596</f>
        <v>0</v>
      </c>
      <c r="E7602" s="25">
        <f>+[1]DEPURADO!C7596</f>
        <v>0</v>
      </c>
      <c r="F7602" s="26" t="str">
        <f>+IF([1]DEPURADO!D7596&gt;1,[1]DEPURADO!D7596," ")</f>
        <v xml:space="preserve"> </v>
      </c>
      <c r="G7602" s="27">
        <f>[1]DEPURADO!F7596</f>
        <v>0</v>
      </c>
      <c r="H7602" s="28">
        <v>0</v>
      </c>
      <c r="I7602" s="28">
        <f>+[1]DEPURADO!M7596+[1]DEPURADO!N7596</f>
        <v>0</v>
      </c>
      <c r="J7602" s="28">
        <f>+[1]DEPURADO!R7596</f>
        <v>0</v>
      </c>
      <c r="K7602" s="29">
        <f>+[1]DEPURADO!P7596+[1]DEPURADO!Q7596</f>
        <v>0</v>
      </c>
      <c r="L7602" s="28">
        <v>0</v>
      </c>
      <c r="M7602" s="28">
        <v>0</v>
      </c>
      <c r="N7602" s="28">
        <f t="shared" si="826"/>
        <v>0</v>
      </c>
      <c r="O7602" s="28">
        <f t="shared" si="827"/>
        <v>0</v>
      </c>
      <c r="P7602" s="24">
        <f>IF([1]DEPURADO!H7596&gt;1,0,[1]DEPURADO!B7596)</f>
        <v>0</v>
      </c>
      <c r="Q7602" s="30">
        <f t="shared" si="828"/>
        <v>0</v>
      </c>
      <c r="R7602" s="31">
        <f t="shared" si="829"/>
        <v>0</v>
      </c>
      <c r="S7602" s="31">
        <f>+[1]DEPURADO!J7596</f>
        <v>0</v>
      </c>
      <c r="T7602" s="23" t="s">
        <v>45</v>
      </c>
      <c r="U7602" s="31">
        <f>+[1]DEPURADO!I7596</f>
        <v>0</v>
      </c>
      <c r="V7602" s="30"/>
      <c r="W7602" s="23" t="s">
        <v>45</v>
      </c>
      <c r="X7602" s="31">
        <f>+[1]DEPURADO!K7596+[1]DEPURADO!L7596</f>
        <v>0</v>
      </c>
      <c r="Y7602" s="23" t="s">
        <v>45</v>
      </c>
      <c r="Z7602" s="31">
        <f t="shared" si="830"/>
        <v>0</v>
      </c>
      <c r="AA7602" s="31"/>
      <c r="AB7602" s="31">
        <v>0</v>
      </c>
      <c r="AC7602" s="31">
        <v>0</v>
      </c>
      <c r="AD7602" s="30"/>
      <c r="AE7602" s="30">
        <f>+[1]DEPURADO!K7596</f>
        <v>0</v>
      </c>
      <c r="AF7602" s="30">
        <v>0</v>
      </c>
      <c r="AG7602" s="30">
        <f t="shared" si="831"/>
        <v>0</v>
      </c>
      <c r="AH7602" s="30">
        <v>0</v>
      </c>
      <c r="AI7602" s="30">
        <f>+[1]DEPURADO!G7596</f>
        <v>0</v>
      </c>
      <c r="AJ7602" s="32"/>
      <c r="AK7602" s="33"/>
    </row>
    <row r="7603" spans="1:37" s="34" customFormat="1" hidden="1" x14ac:dyDescent="0.25">
      <c r="A7603" s="23">
        <f t="shared" si="832"/>
        <v>7595</v>
      </c>
      <c r="B7603" s="24" t="s">
        <v>44</v>
      </c>
      <c r="C7603" s="23">
        <f>+[1]DEPURADO!A7597</f>
        <v>0</v>
      </c>
      <c r="D7603" s="23">
        <f>+[1]DEPURADO!B7597</f>
        <v>0</v>
      </c>
      <c r="E7603" s="25">
        <f>+[1]DEPURADO!C7597</f>
        <v>0</v>
      </c>
      <c r="F7603" s="26" t="str">
        <f>+IF([1]DEPURADO!D7597&gt;1,[1]DEPURADO!D7597," ")</f>
        <v xml:space="preserve"> </v>
      </c>
      <c r="G7603" s="27">
        <f>[1]DEPURADO!F7597</f>
        <v>0</v>
      </c>
      <c r="H7603" s="28">
        <v>0</v>
      </c>
      <c r="I7603" s="28">
        <f>+[1]DEPURADO!M7597+[1]DEPURADO!N7597</f>
        <v>0</v>
      </c>
      <c r="J7603" s="28">
        <f>+[1]DEPURADO!R7597</f>
        <v>0</v>
      </c>
      <c r="K7603" s="29">
        <f>+[1]DEPURADO!P7597+[1]DEPURADO!Q7597</f>
        <v>0</v>
      </c>
      <c r="L7603" s="28">
        <v>0</v>
      </c>
      <c r="M7603" s="28">
        <v>0</v>
      </c>
      <c r="N7603" s="28">
        <f t="shared" si="826"/>
        <v>0</v>
      </c>
      <c r="O7603" s="28">
        <f t="shared" si="827"/>
        <v>0</v>
      </c>
      <c r="P7603" s="24">
        <f>IF([1]DEPURADO!H7597&gt;1,0,[1]DEPURADO!B7597)</f>
        <v>0</v>
      </c>
      <c r="Q7603" s="30">
        <f t="shared" si="828"/>
        <v>0</v>
      </c>
      <c r="R7603" s="31">
        <f t="shared" si="829"/>
        <v>0</v>
      </c>
      <c r="S7603" s="31">
        <f>+[1]DEPURADO!J7597</f>
        <v>0</v>
      </c>
      <c r="T7603" s="23" t="s">
        <v>45</v>
      </c>
      <c r="U7603" s="31">
        <f>+[1]DEPURADO!I7597</f>
        <v>0</v>
      </c>
      <c r="V7603" s="30"/>
      <c r="W7603" s="23" t="s">
        <v>45</v>
      </c>
      <c r="X7603" s="31">
        <f>+[1]DEPURADO!K7597+[1]DEPURADO!L7597</f>
        <v>0</v>
      </c>
      <c r="Y7603" s="23" t="s">
        <v>45</v>
      </c>
      <c r="Z7603" s="31">
        <f t="shared" si="830"/>
        <v>0</v>
      </c>
      <c r="AA7603" s="31"/>
      <c r="AB7603" s="31">
        <v>0</v>
      </c>
      <c r="AC7603" s="31">
        <v>0</v>
      </c>
      <c r="AD7603" s="30"/>
      <c r="AE7603" s="30">
        <f>+[1]DEPURADO!K7597</f>
        <v>0</v>
      </c>
      <c r="AF7603" s="30">
        <v>0</v>
      </c>
      <c r="AG7603" s="30">
        <f t="shared" si="831"/>
        <v>0</v>
      </c>
      <c r="AH7603" s="30">
        <v>0</v>
      </c>
      <c r="AI7603" s="30">
        <f>+[1]DEPURADO!G7597</f>
        <v>0</v>
      </c>
      <c r="AJ7603" s="32"/>
      <c r="AK7603" s="33"/>
    </row>
    <row r="7604" spans="1:37" s="34" customFormat="1" hidden="1" x14ac:dyDescent="0.25">
      <c r="A7604" s="23">
        <f t="shared" si="832"/>
        <v>7596</v>
      </c>
      <c r="B7604" s="24" t="s">
        <v>44</v>
      </c>
      <c r="C7604" s="23">
        <f>+[1]DEPURADO!A7598</f>
        <v>0</v>
      </c>
      <c r="D7604" s="23">
        <f>+[1]DEPURADO!B7598</f>
        <v>0</v>
      </c>
      <c r="E7604" s="25">
        <f>+[1]DEPURADO!C7598</f>
        <v>0</v>
      </c>
      <c r="F7604" s="26" t="str">
        <f>+IF([1]DEPURADO!D7598&gt;1,[1]DEPURADO!D7598," ")</f>
        <v xml:space="preserve"> </v>
      </c>
      <c r="G7604" s="27">
        <f>[1]DEPURADO!F7598</f>
        <v>0</v>
      </c>
      <c r="H7604" s="28">
        <v>0</v>
      </c>
      <c r="I7604" s="28">
        <f>+[1]DEPURADO!M7598+[1]DEPURADO!N7598</f>
        <v>0</v>
      </c>
      <c r="J7604" s="28">
        <f>+[1]DEPURADO!R7598</f>
        <v>0</v>
      </c>
      <c r="K7604" s="29">
        <f>+[1]DEPURADO!P7598+[1]DEPURADO!Q7598</f>
        <v>0</v>
      </c>
      <c r="L7604" s="28">
        <v>0</v>
      </c>
      <c r="M7604" s="28">
        <v>0</v>
      </c>
      <c r="N7604" s="28">
        <f t="shared" si="826"/>
        <v>0</v>
      </c>
      <c r="O7604" s="28">
        <f t="shared" si="827"/>
        <v>0</v>
      </c>
      <c r="P7604" s="24">
        <f>IF([1]DEPURADO!H7598&gt;1,0,[1]DEPURADO!B7598)</f>
        <v>0</v>
      </c>
      <c r="Q7604" s="30">
        <f t="shared" si="828"/>
        <v>0</v>
      </c>
      <c r="R7604" s="31">
        <f t="shared" si="829"/>
        <v>0</v>
      </c>
      <c r="S7604" s="31">
        <f>+[1]DEPURADO!J7598</f>
        <v>0</v>
      </c>
      <c r="T7604" s="23" t="s">
        <v>45</v>
      </c>
      <c r="U7604" s="31">
        <f>+[1]DEPURADO!I7598</f>
        <v>0</v>
      </c>
      <c r="V7604" s="30"/>
      <c r="W7604" s="23" t="s">
        <v>45</v>
      </c>
      <c r="X7604" s="31">
        <f>+[1]DEPURADO!K7598+[1]DEPURADO!L7598</f>
        <v>0</v>
      </c>
      <c r="Y7604" s="23" t="s">
        <v>45</v>
      </c>
      <c r="Z7604" s="31">
        <f t="shared" si="830"/>
        <v>0</v>
      </c>
      <c r="AA7604" s="31"/>
      <c r="AB7604" s="31">
        <v>0</v>
      </c>
      <c r="AC7604" s="31">
        <v>0</v>
      </c>
      <c r="AD7604" s="30"/>
      <c r="AE7604" s="30">
        <f>+[1]DEPURADO!K7598</f>
        <v>0</v>
      </c>
      <c r="AF7604" s="30">
        <v>0</v>
      </c>
      <c r="AG7604" s="30">
        <f t="shared" si="831"/>
        <v>0</v>
      </c>
      <c r="AH7604" s="30">
        <v>0</v>
      </c>
      <c r="AI7604" s="30">
        <f>+[1]DEPURADO!G7598</f>
        <v>0</v>
      </c>
      <c r="AJ7604" s="32"/>
      <c r="AK7604" s="33"/>
    </row>
    <row r="7605" spans="1:37" s="34" customFormat="1" hidden="1" x14ac:dyDescent="0.25">
      <c r="A7605" s="23">
        <f t="shared" si="832"/>
        <v>7597</v>
      </c>
      <c r="B7605" s="24" t="s">
        <v>44</v>
      </c>
      <c r="C7605" s="23">
        <f>+[1]DEPURADO!A7599</f>
        <v>0</v>
      </c>
      <c r="D7605" s="23">
        <f>+[1]DEPURADO!B7599</f>
        <v>0</v>
      </c>
      <c r="E7605" s="25">
        <f>+[1]DEPURADO!C7599</f>
        <v>0</v>
      </c>
      <c r="F7605" s="26" t="str">
        <f>+IF([1]DEPURADO!D7599&gt;1,[1]DEPURADO!D7599," ")</f>
        <v xml:space="preserve"> </v>
      </c>
      <c r="G7605" s="27">
        <f>[1]DEPURADO!F7599</f>
        <v>0</v>
      </c>
      <c r="H7605" s="28">
        <v>0</v>
      </c>
      <c r="I7605" s="28">
        <f>+[1]DEPURADO!M7599+[1]DEPURADO!N7599</f>
        <v>0</v>
      </c>
      <c r="J7605" s="28">
        <f>+[1]DEPURADO!R7599</f>
        <v>0</v>
      </c>
      <c r="K7605" s="29">
        <f>+[1]DEPURADO!P7599+[1]DEPURADO!Q7599</f>
        <v>0</v>
      </c>
      <c r="L7605" s="28">
        <v>0</v>
      </c>
      <c r="M7605" s="28">
        <v>0</v>
      </c>
      <c r="N7605" s="28">
        <f t="shared" si="826"/>
        <v>0</v>
      </c>
      <c r="O7605" s="28">
        <f t="shared" si="827"/>
        <v>0</v>
      </c>
      <c r="P7605" s="24">
        <f>IF([1]DEPURADO!H7599&gt;1,0,[1]DEPURADO!B7599)</f>
        <v>0</v>
      </c>
      <c r="Q7605" s="30">
        <f t="shared" si="828"/>
        <v>0</v>
      </c>
      <c r="R7605" s="31">
        <f t="shared" si="829"/>
        <v>0</v>
      </c>
      <c r="S7605" s="31">
        <f>+[1]DEPURADO!J7599</f>
        <v>0</v>
      </c>
      <c r="T7605" s="23" t="s">
        <v>45</v>
      </c>
      <c r="U7605" s="31">
        <f>+[1]DEPURADO!I7599</f>
        <v>0</v>
      </c>
      <c r="V7605" s="30"/>
      <c r="W7605" s="23" t="s">
        <v>45</v>
      </c>
      <c r="X7605" s="31">
        <f>+[1]DEPURADO!K7599+[1]DEPURADO!L7599</f>
        <v>0</v>
      </c>
      <c r="Y7605" s="23" t="s">
        <v>45</v>
      </c>
      <c r="Z7605" s="31">
        <f t="shared" si="830"/>
        <v>0</v>
      </c>
      <c r="AA7605" s="31"/>
      <c r="AB7605" s="31">
        <v>0</v>
      </c>
      <c r="AC7605" s="31">
        <v>0</v>
      </c>
      <c r="AD7605" s="30"/>
      <c r="AE7605" s="30">
        <f>+[1]DEPURADO!K7599</f>
        <v>0</v>
      </c>
      <c r="AF7605" s="30">
        <v>0</v>
      </c>
      <c r="AG7605" s="30">
        <f t="shared" si="831"/>
        <v>0</v>
      </c>
      <c r="AH7605" s="30">
        <v>0</v>
      </c>
      <c r="AI7605" s="30">
        <f>+[1]DEPURADO!G7599</f>
        <v>0</v>
      </c>
      <c r="AJ7605" s="32"/>
      <c r="AK7605" s="33"/>
    </row>
    <row r="7606" spans="1:37" s="34" customFormat="1" hidden="1" x14ac:dyDescent="0.25">
      <c r="A7606" s="23">
        <f t="shared" si="832"/>
        <v>7598</v>
      </c>
      <c r="B7606" s="24" t="s">
        <v>44</v>
      </c>
      <c r="C7606" s="23">
        <f>+[1]DEPURADO!A7600</f>
        <v>0</v>
      </c>
      <c r="D7606" s="23">
        <f>+[1]DEPURADO!B7600</f>
        <v>0</v>
      </c>
      <c r="E7606" s="25">
        <f>+[1]DEPURADO!C7600</f>
        <v>0</v>
      </c>
      <c r="F7606" s="26" t="str">
        <f>+IF([1]DEPURADO!D7600&gt;1,[1]DEPURADO!D7600," ")</f>
        <v xml:space="preserve"> </v>
      </c>
      <c r="G7606" s="27">
        <f>[1]DEPURADO!F7600</f>
        <v>0</v>
      </c>
      <c r="H7606" s="28">
        <v>0</v>
      </c>
      <c r="I7606" s="28">
        <f>+[1]DEPURADO!M7600+[1]DEPURADO!N7600</f>
        <v>0</v>
      </c>
      <c r="J7606" s="28">
        <f>+[1]DEPURADO!R7600</f>
        <v>0</v>
      </c>
      <c r="K7606" s="29">
        <f>+[1]DEPURADO!P7600+[1]DEPURADO!Q7600</f>
        <v>0</v>
      </c>
      <c r="L7606" s="28">
        <v>0</v>
      </c>
      <c r="M7606" s="28">
        <v>0</v>
      </c>
      <c r="N7606" s="28">
        <f t="shared" si="826"/>
        <v>0</v>
      </c>
      <c r="O7606" s="28">
        <f t="shared" si="827"/>
        <v>0</v>
      </c>
      <c r="P7606" s="24">
        <f>IF([1]DEPURADO!H7600&gt;1,0,[1]DEPURADO!B7600)</f>
        <v>0</v>
      </c>
      <c r="Q7606" s="30">
        <f t="shared" si="828"/>
        <v>0</v>
      </c>
      <c r="R7606" s="31">
        <f t="shared" si="829"/>
        <v>0</v>
      </c>
      <c r="S7606" s="31">
        <f>+[1]DEPURADO!J7600</f>
        <v>0</v>
      </c>
      <c r="T7606" s="23" t="s">
        <v>45</v>
      </c>
      <c r="U7606" s="31">
        <f>+[1]DEPURADO!I7600</f>
        <v>0</v>
      </c>
      <c r="V7606" s="30"/>
      <c r="W7606" s="23" t="s">
        <v>45</v>
      </c>
      <c r="X7606" s="31">
        <f>+[1]DEPURADO!K7600+[1]DEPURADO!L7600</f>
        <v>0</v>
      </c>
      <c r="Y7606" s="23" t="s">
        <v>45</v>
      </c>
      <c r="Z7606" s="31">
        <f t="shared" si="830"/>
        <v>0</v>
      </c>
      <c r="AA7606" s="31"/>
      <c r="AB7606" s="31">
        <v>0</v>
      </c>
      <c r="AC7606" s="31">
        <v>0</v>
      </c>
      <c r="AD7606" s="30"/>
      <c r="AE7606" s="30">
        <f>+[1]DEPURADO!K7600</f>
        <v>0</v>
      </c>
      <c r="AF7606" s="30">
        <v>0</v>
      </c>
      <c r="AG7606" s="30">
        <f t="shared" si="831"/>
        <v>0</v>
      </c>
      <c r="AH7606" s="30">
        <v>0</v>
      </c>
      <c r="AI7606" s="30">
        <f>+[1]DEPURADO!G7600</f>
        <v>0</v>
      </c>
      <c r="AJ7606" s="32"/>
      <c r="AK7606" s="33"/>
    </row>
    <row r="7607" spans="1:37" s="34" customFormat="1" hidden="1" x14ac:dyDescent="0.25">
      <c r="A7607" s="23">
        <f t="shared" si="832"/>
        <v>7599</v>
      </c>
      <c r="B7607" s="24" t="s">
        <v>44</v>
      </c>
      <c r="C7607" s="23">
        <f>+[1]DEPURADO!A7601</f>
        <v>0</v>
      </c>
      <c r="D7607" s="23">
        <f>+[1]DEPURADO!B7601</f>
        <v>0</v>
      </c>
      <c r="E7607" s="25">
        <f>+[1]DEPURADO!C7601</f>
        <v>0</v>
      </c>
      <c r="F7607" s="26" t="str">
        <f>+IF([1]DEPURADO!D7601&gt;1,[1]DEPURADO!D7601," ")</f>
        <v xml:space="preserve"> </v>
      </c>
      <c r="G7607" s="27">
        <f>[1]DEPURADO!F7601</f>
        <v>0</v>
      </c>
      <c r="H7607" s="28">
        <v>0</v>
      </c>
      <c r="I7607" s="28">
        <f>+[1]DEPURADO!M7601+[1]DEPURADO!N7601</f>
        <v>0</v>
      </c>
      <c r="J7607" s="28">
        <f>+[1]DEPURADO!R7601</f>
        <v>0</v>
      </c>
      <c r="K7607" s="29">
        <f>+[1]DEPURADO!P7601+[1]DEPURADO!Q7601</f>
        <v>0</v>
      </c>
      <c r="L7607" s="28">
        <v>0</v>
      </c>
      <c r="M7607" s="28">
        <v>0</v>
      </c>
      <c r="N7607" s="28">
        <f t="shared" si="826"/>
        <v>0</v>
      </c>
      <c r="O7607" s="28">
        <f t="shared" si="827"/>
        <v>0</v>
      </c>
      <c r="P7607" s="24">
        <f>IF([1]DEPURADO!H7601&gt;1,0,[1]DEPURADO!B7601)</f>
        <v>0</v>
      </c>
      <c r="Q7607" s="30">
        <f t="shared" si="828"/>
        <v>0</v>
      </c>
      <c r="R7607" s="31">
        <f t="shared" si="829"/>
        <v>0</v>
      </c>
      <c r="S7607" s="31">
        <f>+[1]DEPURADO!J7601</f>
        <v>0</v>
      </c>
      <c r="T7607" s="23" t="s">
        <v>45</v>
      </c>
      <c r="U7607" s="31">
        <f>+[1]DEPURADO!I7601</f>
        <v>0</v>
      </c>
      <c r="V7607" s="30"/>
      <c r="W7607" s="23" t="s">
        <v>45</v>
      </c>
      <c r="X7607" s="31">
        <f>+[1]DEPURADO!K7601+[1]DEPURADO!L7601</f>
        <v>0</v>
      </c>
      <c r="Y7607" s="23" t="s">
        <v>45</v>
      </c>
      <c r="Z7607" s="31">
        <f t="shared" si="830"/>
        <v>0</v>
      </c>
      <c r="AA7607" s="31"/>
      <c r="AB7607" s="31">
        <v>0</v>
      </c>
      <c r="AC7607" s="31">
        <v>0</v>
      </c>
      <c r="AD7607" s="30"/>
      <c r="AE7607" s="30">
        <f>+[1]DEPURADO!K7601</f>
        <v>0</v>
      </c>
      <c r="AF7607" s="30">
        <v>0</v>
      </c>
      <c r="AG7607" s="30">
        <f t="shared" si="831"/>
        <v>0</v>
      </c>
      <c r="AH7607" s="30">
        <v>0</v>
      </c>
      <c r="AI7607" s="30">
        <f>+[1]DEPURADO!G7601</f>
        <v>0</v>
      </c>
      <c r="AJ7607" s="32"/>
      <c r="AK7607" s="33"/>
    </row>
    <row r="7608" spans="1:37" s="34" customFormat="1" hidden="1" x14ac:dyDescent="0.25">
      <c r="A7608" s="23">
        <f t="shared" si="832"/>
        <v>7600</v>
      </c>
      <c r="B7608" s="24" t="s">
        <v>44</v>
      </c>
      <c r="C7608" s="23">
        <f>+[1]DEPURADO!A7602</f>
        <v>0</v>
      </c>
      <c r="D7608" s="23">
        <f>+[1]DEPURADO!B7602</f>
        <v>0</v>
      </c>
      <c r="E7608" s="25">
        <f>+[1]DEPURADO!C7602</f>
        <v>0</v>
      </c>
      <c r="F7608" s="26" t="str">
        <f>+IF([1]DEPURADO!D7602&gt;1,[1]DEPURADO!D7602," ")</f>
        <v xml:space="preserve"> </v>
      </c>
      <c r="G7608" s="27">
        <f>[1]DEPURADO!F7602</f>
        <v>0</v>
      </c>
      <c r="H7608" s="28">
        <v>0</v>
      </c>
      <c r="I7608" s="28">
        <f>+[1]DEPURADO!M7602+[1]DEPURADO!N7602</f>
        <v>0</v>
      </c>
      <c r="J7608" s="28">
        <f>+[1]DEPURADO!R7602</f>
        <v>0</v>
      </c>
      <c r="K7608" s="29">
        <f>+[1]DEPURADO!P7602+[1]DEPURADO!Q7602</f>
        <v>0</v>
      </c>
      <c r="L7608" s="28">
        <v>0</v>
      </c>
      <c r="M7608" s="28">
        <v>0</v>
      </c>
      <c r="N7608" s="28">
        <f t="shared" si="826"/>
        <v>0</v>
      </c>
      <c r="O7608" s="28">
        <f t="shared" si="827"/>
        <v>0</v>
      </c>
      <c r="P7608" s="24">
        <f>IF([1]DEPURADO!H7602&gt;1,0,[1]DEPURADO!B7602)</f>
        <v>0</v>
      </c>
      <c r="Q7608" s="30">
        <f t="shared" si="828"/>
        <v>0</v>
      </c>
      <c r="R7608" s="31">
        <f t="shared" si="829"/>
        <v>0</v>
      </c>
      <c r="S7608" s="31">
        <f>+[1]DEPURADO!J7602</f>
        <v>0</v>
      </c>
      <c r="T7608" s="23" t="s">
        <v>45</v>
      </c>
      <c r="U7608" s="31">
        <f>+[1]DEPURADO!I7602</f>
        <v>0</v>
      </c>
      <c r="V7608" s="30"/>
      <c r="W7608" s="23" t="s">
        <v>45</v>
      </c>
      <c r="X7608" s="31">
        <f>+[1]DEPURADO!K7602+[1]DEPURADO!L7602</f>
        <v>0</v>
      </c>
      <c r="Y7608" s="23" t="s">
        <v>45</v>
      </c>
      <c r="Z7608" s="31">
        <f t="shared" si="830"/>
        <v>0</v>
      </c>
      <c r="AA7608" s="31"/>
      <c r="AB7608" s="31">
        <v>0</v>
      </c>
      <c r="AC7608" s="31">
        <v>0</v>
      </c>
      <c r="AD7608" s="30"/>
      <c r="AE7608" s="30">
        <f>+[1]DEPURADO!K7602</f>
        <v>0</v>
      </c>
      <c r="AF7608" s="30">
        <v>0</v>
      </c>
      <c r="AG7608" s="30">
        <f t="shared" si="831"/>
        <v>0</v>
      </c>
      <c r="AH7608" s="30">
        <v>0</v>
      </c>
      <c r="AI7608" s="30">
        <f>+[1]DEPURADO!G7602</f>
        <v>0</v>
      </c>
      <c r="AJ7608" s="32"/>
      <c r="AK7608" s="33"/>
    </row>
    <row r="7609" spans="1:37" s="34" customFormat="1" hidden="1" x14ac:dyDescent="0.25">
      <c r="A7609" s="23">
        <f t="shared" si="832"/>
        <v>7601</v>
      </c>
      <c r="B7609" s="24" t="s">
        <v>44</v>
      </c>
      <c r="C7609" s="23">
        <f>+[1]DEPURADO!A7603</f>
        <v>0</v>
      </c>
      <c r="D7609" s="23">
        <f>+[1]DEPURADO!B7603</f>
        <v>0</v>
      </c>
      <c r="E7609" s="25">
        <f>+[1]DEPURADO!C7603</f>
        <v>0</v>
      </c>
      <c r="F7609" s="26" t="str">
        <f>+IF([1]DEPURADO!D7603&gt;1,[1]DEPURADO!D7603," ")</f>
        <v xml:space="preserve"> </v>
      </c>
      <c r="G7609" s="27">
        <f>[1]DEPURADO!F7603</f>
        <v>0</v>
      </c>
      <c r="H7609" s="28">
        <v>0</v>
      </c>
      <c r="I7609" s="28">
        <f>+[1]DEPURADO!M7603+[1]DEPURADO!N7603</f>
        <v>0</v>
      </c>
      <c r="J7609" s="28">
        <f>+[1]DEPURADO!R7603</f>
        <v>0</v>
      </c>
      <c r="K7609" s="29">
        <f>+[1]DEPURADO!P7603+[1]DEPURADO!Q7603</f>
        <v>0</v>
      </c>
      <c r="L7609" s="28">
        <v>0</v>
      </c>
      <c r="M7609" s="28">
        <v>0</v>
      </c>
      <c r="N7609" s="28">
        <f t="shared" si="826"/>
        <v>0</v>
      </c>
      <c r="O7609" s="28">
        <f t="shared" si="827"/>
        <v>0</v>
      </c>
      <c r="P7609" s="24">
        <f>IF([1]DEPURADO!H7603&gt;1,0,[1]DEPURADO!B7603)</f>
        <v>0</v>
      </c>
      <c r="Q7609" s="30">
        <f t="shared" si="828"/>
        <v>0</v>
      </c>
      <c r="R7609" s="31">
        <f t="shared" si="829"/>
        <v>0</v>
      </c>
      <c r="S7609" s="31">
        <f>+[1]DEPURADO!J7603</f>
        <v>0</v>
      </c>
      <c r="T7609" s="23" t="s">
        <v>45</v>
      </c>
      <c r="U7609" s="31">
        <f>+[1]DEPURADO!I7603</f>
        <v>0</v>
      </c>
      <c r="V7609" s="30"/>
      <c r="W7609" s="23" t="s">
        <v>45</v>
      </c>
      <c r="X7609" s="31">
        <f>+[1]DEPURADO!K7603+[1]DEPURADO!L7603</f>
        <v>0</v>
      </c>
      <c r="Y7609" s="23" t="s">
        <v>45</v>
      </c>
      <c r="Z7609" s="31">
        <f t="shared" si="830"/>
        <v>0</v>
      </c>
      <c r="AA7609" s="31"/>
      <c r="AB7609" s="31">
        <v>0</v>
      </c>
      <c r="AC7609" s="31">
        <v>0</v>
      </c>
      <c r="AD7609" s="30"/>
      <c r="AE7609" s="30">
        <f>+[1]DEPURADO!K7603</f>
        <v>0</v>
      </c>
      <c r="AF7609" s="30">
        <v>0</v>
      </c>
      <c r="AG7609" s="30">
        <f t="shared" si="831"/>
        <v>0</v>
      </c>
      <c r="AH7609" s="30">
        <v>0</v>
      </c>
      <c r="AI7609" s="30">
        <f>+[1]DEPURADO!G7603</f>
        <v>0</v>
      </c>
      <c r="AJ7609" s="32"/>
      <c r="AK7609" s="33"/>
    </row>
    <row r="7610" spans="1:37" s="34" customFormat="1" hidden="1" x14ac:dyDescent="0.25">
      <c r="A7610" s="23">
        <f t="shared" si="832"/>
        <v>7602</v>
      </c>
      <c r="B7610" s="24" t="s">
        <v>44</v>
      </c>
      <c r="C7610" s="23">
        <f>+[1]DEPURADO!A7604</f>
        <v>0</v>
      </c>
      <c r="D7610" s="23">
        <f>+[1]DEPURADO!B7604</f>
        <v>0</v>
      </c>
      <c r="E7610" s="25">
        <f>+[1]DEPURADO!C7604</f>
        <v>0</v>
      </c>
      <c r="F7610" s="26" t="str">
        <f>+IF([1]DEPURADO!D7604&gt;1,[1]DEPURADO!D7604," ")</f>
        <v xml:space="preserve"> </v>
      </c>
      <c r="G7610" s="27">
        <f>[1]DEPURADO!F7604</f>
        <v>0</v>
      </c>
      <c r="H7610" s="28">
        <v>0</v>
      </c>
      <c r="I7610" s="28">
        <f>+[1]DEPURADO!M7604+[1]DEPURADO!N7604</f>
        <v>0</v>
      </c>
      <c r="J7610" s="28">
        <f>+[1]DEPURADO!R7604</f>
        <v>0</v>
      </c>
      <c r="K7610" s="29">
        <f>+[1]DEPURADO!P7604+[1]DEPURADO!Q7604</f>
        <v>0</v>
      </c>
      <c r="L7610" s="28">
        <v>0</v>
      </c>
      <c r="M7610" s="28">
        <v>0</v>
      </c>
      <c r="N7610" s="28">
        <f t="shared" si="826"/>
        <v>0</v>
      </c>
      <c r="O7610" s="28">
        <f t="shared" si="827"/>
        <v>0</v>
      </c>
      <c r="P7610" s="24">
        <f>IF([1]DEPURADO!H7604&gt;1,0,[1]DEPURADO!B7604)</f>
        <v>0</v>
      </c>
      <c r="Q7610" s="30">
        <f t="shared" si="828"/>
        <v>0</v>
      </c>
      <c r="R7610" s="31">
        <f t="shared" si="829"/>
        <v>0</v>
      </c>
      <c r="S7610" s="31">
        <f>+[1]DEPURADO!J7604</f>
        <v>0</v>
      </c>
      <c r="T7610" s="23" t="s">
        <v>45</v>
      </c>
      <c r="U7610" s="31">
        <f>+[1]DEPURADO!I7604</f>
        <v>0</v>
      </c>
      <c r="V7610" s="30"/>
      <c r="W7610" s="23" t="s">
        <v>45</v>
      </c>
      <c r="X7610" s="31">
        <f>+[1]DEPURADO!K7604+[1]DEPURADO!L7604</f>
        <v>0</v>
      </c>
      <c r="Y7610" s="23" t="s">
        <v>45</v>
      </c>
      <c r="Z7610" s="31">
        <f t="shared" si="830"/>
        <v>0</v>
      </c>
      <c r="AA7610" s="31"/>
      <c r="AB7610" s="31">
        <v>0</v>
      </c>
      <c r="AC7610" s="31">
        <v>0</v>
      </c>
      <c r="AD7610" s="30"/>
      <c r="AE7610" s="30">
        <f>+[1]DEPURADO!K7604</f>
        <v>0</v>
      </c>
      <c r="AF7610" s="30">
        <v>0</v>
      </c>
      <c r="AG7610" s="30">
        <f t="shared" si="831"/>
        <v>0</v>
      </c>
      <c r="AH7610" s="30">
        <v>0</v>
      </c>
      <c r="AI7610" s="30">
        <f>+[1]DEPURADO!G7604</f>
        <v>0</v>
      </c>
      <c r="AJ7610" s="32"/>
      <c r="AK7610" s="33"/>
    </row>
    <row r="7611" spans="1:37" s="34" customFormat="1" hidden="1" x14ac:dyDescent="0.25">
      <c r="A7611" s="23">
        <f t="shared" si="832"/>
        <v>7603</v>
      </c>
      <c r="B7611" s="24" t="s">
        <v>44</v>
      </c>
      <c r="C7611" s="23">
        <f>+[1]DEPURADO!A7605</f>
        <v>0</v>
      </c>
      <c r="D7611" s="23">
        <f>+[1]DEPURADO!B7605</f>
        <v>0</v>
      </c>
      <c r="E7611" s="25">
        <f>+[1]DEPURADO!C7605</f>
        <v>0</v>
      </c>
      <c r="F7611" s="26" t="str">
        <f>+IF([1]DEPURADO!D7605&gt;1,[1]DEPURADO!D7605," ")</f>
        <v xml:space="preserve"> </v>
      </c>
      <c r="G7611" s="27">
        <f>[1]DEPURADO!F7605</f>
        <v>0</v>
      </c>
      <c r="H7611" s="28">
        <v>0</v>
      </c>
      <c r="I7611" s="28">
        <f>+[1]DEPURADO!M7605+[1]DEPURADO!N7605</f>
        <v>0</v>
      </c>
      <c r="J7611" s="28">
        <f>+[1]DEPURADO!R7605</f>
        <v>0</v>
      </c>
      <c r="K7611" s="29">
        <f>+[1]DEPURADO!P7605+[1]DEPURADO!Q7605</f>
        <v>0</v>
      </c>
      <c r="L7611" s="28">
        <v>0</v>
      </c>
      <c r="M7611" s="28">
        <v>0</v>
      </c>
      <c r="N7611" s="28">
        <f t="shared" si="826"/>
        <v>0</v>
      </c>
      <c r="O7611" s="28">
        <f t="shared" si="827"/>
        <v>0</v>
      </c>
      <c r="P7611" s="24">
        <f>IF([1]DEPURADO!H7605&gt;1,0,[1]DEPURADO!B7605)</f>
        <v>0</v>
      </c>
      <c r="Q7611" s="30">
        <f t="shared" si="828"/>
        <v>0</v>
      </c>
      <c r="R7611" s="31">
        <f t="shared" si="829"/>
        <v>0</v>
      </c>
      <c r="S7611" s="31">
        <f>+[1]DEPURADO!J7605</f>
        <v>0</v>
      </c>
      <c r="T7611" s="23" t="s">
        <v>45</v>
      </c>
      <c r="U7611" s="31">
        <f>+[1]DEPURADO!I7605</f>
        <v>0</v>
      </c>
      <c r="V7611" s="30"/>
      <c r="W7611" s="23" t="s">
        <v>45</v>
      </c>
      <c r="X7611" s="31">
        <f>+[1]DEPURADO!K7605+[1]DEPURADO!L7605</f>
        <v>0</v>
      </c>
      <c r="Y7611" s="23" t="s">
        <v>45</v>
      </c>
      <c r="Z7611" s="31">
        <f t="shared" si="830"/>
        <v>0</v>
      </c>
      <c r="AA7611" s="31"/>
      <c r="AB7611" s="31">
        <v>0</v>
      </c>
      <c r="AC7611" s="31">
        <v>0</v>
      </c>
      <c r="AD7611" s="30"/>
      <c r="AE7611" s="30">
        <f>+[1]DEPURADO!K7605</f>
        <v>0</v>
      </c>
      <c r="AF7611" s="30">
        <v>0</v>
      </c>
      <c r="AG7611" s="30">
        <f t="shared" si="831"/>
        <v>0</v>
      </c>
      <c r="AH7611" s="30">
        <v>0</v>
      </c>
      <c r="AI7611" s="30">
        <f>+[1]DEPURADO!G7605</f>
        <v>0</v>
      </c>
      <c r="AJ7611" s="32"/>
      <c r="AK7611" s="33"/>
    </row>
    <row r="7612" spans="1:37" s="34" customFormat="1" hidden="1" x14ac:dyDescent="0.25">
      <c r="A7612" s="23">
        <f t="shared" si="832"/>
        <v>7604</v>
      </c>
      <c r="B7612" s="24" t="s">
        <v>44</v>
      </c>
      <c r="C7612" s="23">
        <f>+[1]DEPURADO!A7606</f>
        <v>0</v>
      </c>
      <c r="D7612" s="23">
        <f>+[1]DEPURADO!B7606</f>
        <v>0</v>
      </c>
      <c r="E7612" s="25">
        <f>+[1]DEPURADO!C7606</f>
        <v>0</v>
      </c>
      <c r="F7612" s="26" t="str">
        <f>+IF([1]DEPURADO!D7606&gt;1,[1]DEPURADO!D7606," ")</f>
        <v xml:space="preserve"> </v>
      </c>
      <c r="G7612" s="27">
        <f>[1]DEPURADO!F7606</f>
        <v>0</v>
      </c>
      <c r="H7612" s="28">
        <v>0</v>
      </c>
      <c r="I7612" s="28">
        <f>+[1]DEPURADO!M7606+[1]DEPURADO!N7606</f>
        <v>0</v>
      </c>
      <c r="J7612" s="28">
        <f>+[1]DEPURADO!R7606</f>
        <v>0</v>
      </c>
      <c r="K7612" s="29">
        <f>+[1]DEPURADO!P7606+[1]DEPURADO!Q7606</f>
        <v>0</v>
      </c>
      <c r="L7612" s="28">
        <v>0</v>
      </c>
      <c r="M7612" s="28">
        <v>0</v>
      </c>
      <c r="N7612" s="28">
        <f t="shared" si="826"/>
        <v>0</v>
      </c>
      <c r="O7612" s="28">
        <f t="shared" si="827"/>
        <v>0</v>
      </c>
      <c r="P7612" s="24">
        <f>IF([1]DEPURADO!H7606&gt;1,0,[1]DEPURADO!B7606)</f>
        <v>0</v>
      </c>
      <c r="Q7612" s="30">
        <f t="shared" si="828"/>
        <v>0</v>
      </c>
      <c r="R7612" s="31">
        <f t="shared" si="829"/>
        <v>0</v>
      </c>
      <c r="S7612" s="31">
        <f>+[1]DEPURADO!J7606</f>
        <v>0</v>
      </c>
      <c r="T7612" s="23" t="s">
        <v>45</v>
      </c>
      <c r="U7612" s="31">
        <f>+[1]DEPURADO!I7606</f>
        <v>0</v>
      </c>
      <c r="V7612" s="30"/>
      <c r="W7612" s="23" t="s">
        <v>45</v>
      </c>
      <c r="X7612" s="31">
        <f>+[1]DEPURADO!K7606+[1]DEPURADO!L7606</f>
        <v>0</v>
      </c>
      <c r="Y7612" s="23" t="s">
        <v>45</v>
      </c>
      <c r="Z7612" s="31">
        <f t="shared" si="830"/>
        <v>0</v>
      </c>
      <c r="AA7612" s="31"/>
      <c r="AB7612" s="31">
        <v>0</v>
      </c>
      <c r="AC7612" s="31">
        <v>0</v>
      </c>
      <c r="AD7612" s="30"/>
      <c r="AE7612" s="30">
        <f>+[1]DEPURADO!K7606</f>
        <v>0</v>
      </c>
      <c r="AF7612" s="30">
        <v>0</v>
      </c>
      <c r="AG7612" s="30">
        <f t="shared" si="831"/>
        <v>0</v>
      </c>
      <c r="AH7612" s="30">
        <v>0</v>
      </c>
      <c r="AI7612" s="30">
        <f>+[1]DEPURADO!G7606</f>
        <v>0</v>
      </c>
      <c r="AJ7612" s="32"/>
      <c r="AK7612" s="33"/>
    </row>
    <row r="7613" spans="1:37" s="34" customFormat="1" hidden="1" x14ac:dyDescent="0.25">
      <c r="A7613" s="23">
        <f t="shared" si="832"/>
        <v>7605</v>
      </c>
      <c r="B7613" s="24" t="s">
        <v>44</v>
      </c>
      <c r="C7613" s="23">
        <f>+[1]DEPURADO!A7607</f>
        <v>0</v>
      </c>
      <c r="D7613" s="23">
        <f>+[1]DEPURADO!B7607</f>
        <v>0</v>
      </c>
      <c r="E7613" s="25">
        <f>+[1]DEPURADO!C7607</f>
        <v>0</v>
      </c>
      <c r="F7613" s="26" t="str">
        <f>+IF([1]DEPURADO!D7607&gt;1,[1]DEPURADO!D7607," ")</f>
        <v xml:space="preserve"> </v>
      </c>
      <c r="G7613" s="27">
        <f>[1]DEPURADO!F7607</f>
        <v>0</v>
      </c>
      <c r="H7613" s="28">
        <v>0</v>
      </c>
      <c r="I7613" s="28">
        <f>+[1]DEPURADO!M7607+[1]DEPURADO!N7607</f>
        <v>0</v>
      </c>
      <c r="J7613" s="28">
        <f>+[1]DEPURADO!R7607</f>
        <v>0</v>
      </c>
      <c r="K7613" s="29">
        <f>+[1]DEPURADO!P7607+[1]DEPURADO!Q7607</f>
        <v>0</v>
      </c>
      <c r="L7613" s="28">
        <v>0</v>
      </c>
      <c r="M7613" s="28">
        <v>0</v>
      </c>
      <c r="N7613" s="28">
        <f t="shared" si="826"/>
        <v>0</v>
      </c>
      <c r="O7613" s="28">
        <f t="shared" si="827"/>
        <v>0</v>
      </c>
      <c r="P7613" s="24">
        <f>IF([1]DEPURADO!H7607&gt;1,0,[1]DEPURADO!B7607)</f>
        <v>0</v>
      </c>
      <c r="Q7613" s="30">
        <f t="shared" si="828"/>
        <v>0</v>
      </c>
      <c r="R7613" s="31">
        <f t="shared" si="829"/>
        <v>0</v>
      </c>
      <c r="S7613" s="31">
        <f>+[1]DEPURADO!J7607</f>
        <v>0</v>
      </c>
      <c r="T7613" s="23" t="s">
        <v>45</v>
      </c>
      <c r="U7613" s="31">
        <f>+[1]DEPURADO!I7607</f>
        <v>0</v>
      </c>
      <c r="V7613" s="30"/>
      <c r="W7613" s="23" t="s">
        <v>45</v>
      </c>
      <c r="X7613" s="31">
        <f>+[1]DEPURADO!K7607+[1]DEPURADO!L7607</f>
        <v>0</v>
      </c>
      <c r="Y7613" s="23" t="s">
        <v>45</v>
      </c>
      <c r="Z7613" s="31">
        <f t="shared" si="830"/>
        <v>0</v>
      </c>
      <c r="AA7613" s="31"/>
      <c r="AB7613" s="31">
        <v>0</v>
      </c>
      <c r="AC7613" s="31">
        <v>0</v>
      </c>
      <c r="AD7613" s="30"/>
      <c r="AE7613" s="30">
        <f>+[1]DEPURADO!K7607</f>
        <v>0</v>
      </c>
      <c r="AF7613" s="30">
        <v>0</v>
      </c>
      <c r="AG7613" s="30">
        <f t="shared" si="831"/>
        <v>0</v>
      </c>
      <c r="AH7613" s="30">
        <v>0</v>
      </c>
      <c r="AI7613" s="30">
        <f>+[1]DEPURADO!G7607</f>
        <v>0</v>
      </c>
      <c r="AJ7613" s="32"/>
      <c r="AK7613" s="33"/>
    </row>
    <row r="7614" spans="1:37" s="34" customFormat="1" hidden="1" x14ac:dyDescent="0.25">
      <c r="A7614" s="23">
        <f t="shared" si="832"/>
        <v>7606</v>
      </c>
      <c r="B7614" s="24" t="s">
        <v>44</v>
      </c>
      <c r="C7614" s="23">
        <f>+[1]DEPURADO!A7608</f>
        <v>0</v>
      </c>
      <c r="D7614" s="23">
        <f>+[1]DEPURADO!B7608</f>
        <v>0</v>
      </c>
      <c r="E7614" s="25">
        <f>+[1]DEPURADO!C7608</f>
        <v>0</v>
      </c>
      <c r="F7614" s="26" t="str">
        <f>+IF([1]DEPURADO!D7608&gt;1,[1]DEPURADO!D7608," ")</f>
        <v xml:space="preserve"> </v>
      </c>
      <c r="G7614" s="27">
        <f>[1]DEPURADO!F7608</f>
        <v>0</v>
      </c>
      <c r="H7614" s="28">
        <v>0</v>
      </c>
      <c r="I7614" s="28">
        <f>+[1]DEPURADO!M7608+[1]DEPURADO!N7608</f>
        <v>0</v>
      </c>
      <c r="J7614" s="28">
        <f>+[1]DEPURADO!R7608</f>
        <v>0</v>
      </c>
      <c r="K7614" s="29">
        <f>+[1]DEPURADO!P7608+[1]DEPURADO!Q7608</f>
        <v>0</v>
      </c>
      <c r="L7614" s="28">
        <v>0</v>
      </c>
      <c r="M7614" s="28">
        <v>0</v>
      </c>
      <c r="N7614" s="28">
        <f t="shared" si="826"/>
        <v>0</v>
      </c>
      <c r="O7614" s="28">
        <f t="shared" si="827"/>
        <v>0</v>
      </c>
      <c r="P7614" s="24">
        <f>IF([1]DEPURADO!H7608&gt;1,0,[1]DEPURADO!B7608)</f>
        <v>0</v>
      </c>
      <c r="Q7614" s="30">
        <f t="shared" si="828"/>
        <v>0</v>
      </c>
      <c r="R7614" s="31">
        <f t="shared" si="829"/>
        <v>0</v>
      </c>
      <c r="S7614" s="31">
        <f>+[1]DEPURADO!J7608</f>
        <v>0</v>
      </c>
      <c r="T7614" s="23" t="s">
        <v>45</v>
      </c>
      <c r="U7614" s="31">
        <f>+[1]DEPURADO!I7608</f>
        <v>0</v>
      </c>
      <c r="V7614" s="30"/>
      <c r="W7614" s="23" t="s">
        <v>45</v>
      </c>
      <c r="X7614" s="31">
        <f>+[1]DEPURADO!K7608+[1]DEPURADO!L7608</f>
        <v>0</v>
      </c>
      <c r="Y7614" s="23" t="s">
        <v>45</v>
      </c>
      <c r="Z7614" s="31">
        <f t="shared" si="830"/>
        <v>0</v>
      </c>
      <c r="AA7614" s="31"/>
      <c r="AB7614" s="31">
        <v>0</v>
      </c>
      <c r="AC7614" s="31">
        <v>0</v>
      </c>
      <c r="AD7614" s="30"/>
      <c r="AE7614" s="30">
        <f>+[1]DEPURADO!K7608</f>
        <v>0</v>
      </c>
      <c r="AF7614" s="30">
        <v>0</v>
      </c>
      <c r="AG7614" s="30">
        <f t="shared" si="831"/>
        <v>0</v>
      </c>
      <c r="AH7614" s="30">
        <v>0</v>
      </c>
      <c r="AI7614" s="30">
        <f>+[1]DEPURADO!G7608</f>
        <v>0</v>
      </c>
      <c r="AJ7614" s="32"/>
      <c r="AK7614" s="33"/>
    </row>
    <row r="7615" spans="1:37" s="34" customFormat="1" hidden="1" x14ac:dyDescent="0.25">
      <c r="A7615" s="23">
        <f t="shared" si="832"/>
        <v>7607</v>
      </c>
      <c r="B7615" s="24" t="s">
        <v>44</v>
      </c>
      <c r="C7615" s="23">
        <f>+[1]DEPURADO!A7609</f>
        <v>0</v>
      </c>
      <c r="D7615" s="23">
        <f>+[1]DEPURADO!B7609</f>
        <v>0</v>
      </c>
      <c r="E7615" s="25">
        <f>+[1]DEPURADO!C7609</f>
        <v>0</v>
      </c>
      <c r="F7615" s="26" t="str">
        <f>+IF([1]DEPURADO!D7609&gt;1,[1]DEPURADO!D7609," ")</f>
        <v xml:space="preserve"> </v>
      </c>
      <c r="G7615" s="27">
        <f>[1]DEPURADO!F7609</f>
        <v>0</v>
      </c>
      <c r="H7615" s="28">
        <v>0</v>
      </c>
      <c r="I7615" s="28">
        <f>+[1]DEPURADO!M7609+[1]DEPURADO!N7609</f>
        <v>0</v>
      </c>
      <c r="J7615" s="28">
        <f>+[1]DEPURADO!R7609</f>
        <v>0</v>
      </c>
      <c r="K7615" s="29">
        <f>+[1]DEPURADO!P7609+[1]DEPURADO!Q7609</f>
        <v>0</v>
      </c>
      <c r="L7615" s="28">
        <v>0</v>
      </c>
      <c r="M7615" s="28">
        <v>0</v>
      </c>
      <c r="N7615" s="28">
        <f t="shared" si="826"/>
        <v>0</v>
      </c>
      <c r="O7615" s="28">
        <f t="shared" si="827"/>
        <v>0</v>
      </c>
      <c r="P7615" s="24">
        <f>IF([1]DEPURADO!H7609&gt;1,0,[1]DEPURADO!B7609)</f>
        <v>0</v>
      </c>
      <c r="Q7615" s="30">
        <f t="shared" si="828"/>
        <v>0</v>
      </c>
      <c r="R7615" s="31">
        <f t="shared" si="829"/>
        <v>0</v>
      </c>
      <c r="S7615" s="31">
        <f>+[1]DEPURADO!J7609</f>
        <v>0</v>
      </c>
      <c r="T7615" s="23" t="s">
        <v>45</v>
      </c>
      <c r="U7615" s="31">
        <f>+[1]DEPURADO!I7609</f>
        <v>0</v>
      </c>
      <c r="V7615" s="30"/>
      <c r="W7615" s="23" t="s">
        <v>45</v>
      </c>
      <c r="X7615" s="31">
        <f>+[1]DEPURADO!K7609+[1]DEPURADO!L7609</f>
        <v>0</v>
      </c>
      <c r="Y7615" s="23" t="s">
        <v>45</v>
      </c>
      <c r="Z7615" s="31">
        <f t="shared" si="830"/>
        <v>0</v>
      </c>
      <c r="AA7615" s="31"/>
      <c r="AB7615" s="31">
        <v>0</v>
      </c>
      <c r="AC7615" s="31">
        <v>0</v>
      </c>
      <c r="AD7615" s="30"/>
      <c r="AE7615" s="30">
        <f>+[1]DEPURADO!K7609</f>
        <v>0</v>
      </c>
      <c r="AF7615" s="30">
        <v>0</v>
      </c>
      <c r="AG7615" s="30">
        <f t="shared" si="831"/>
        <v>0</v>
      </c>
      <c r="AH7615" s="30">
        <v>0</v>
      </c>
      <c r="AI7615" s="30">
        <f>+[1]DEPURADO!G7609</f>
        <v>0</v>
      </c>
      <c r="AJ7615" s="32"/>
      <c r="AK7615" s="33"/>
    </row>
    <row r="7616" spans="1:37" s="34" customFormat="1" hidden="1" x14ac:dyDescent="0.25">
      <c r="A7616" s="23">
        <f t="shared" si="832"/>
        <v>7608</v>
      </c>
      <c r="B7616" s="24" t="s">
        <v>44</v>
      </c>
      <c r="C7616" s="23">
        <f>+[1]DEPURADO!A7610</f>
        <v>0</v>
      </c>
      <c r="D7616" s="23">
        <f>+[1]DEPURADO!B7610</f>
        <v>0</v>
      </c>
      <c r="E7616" s="25">
        <f>+[1]DEPURADO!C7610</f>
        <v>0</v>
      </c>
      <c r="F7616" s="26" t="str">
        <f>+IF([1]DEPURADO!D7610&gt;1,[1]DEPURADO!D7610," ")</f>
        <v xml:space="preserve"> </v>
      </c>
      <c r="G7616" s="27">
        <f>[1]DEPURADO!F7610</f>
        <v>0</v>
      </c>
      <c r="H7616" s="28">
        <v>0</v>
      </c>
      <c r="I7616" s="28">
        <f>+[1]DEPURADO!M7610+[1]DEPURADO!N7610</f>
        <v>0</v>
      </c>
      <c r="J7616" s="28">
        <f>+[1]DEPURADO!R7610</f>
        <v>0</v>
      </c>
      <c r="K7616" s="29">
        <f>+[1]DEPURADO!P7610+[1]DEPURADO!Q7610</f>
        <v>0</v>
      </c>
      <c r="L7616" s="28">
        <v>0</v>
      </c>
      <c r="M7616" s="28">
        <v>0</v>
      </c>
      <c r="N7616" s="28">
        <f t="shared" si="826"/>
        <v>0</v>
      </c>
      <c r="O7616" s="28">
        <f t="shared" si="827"/>
        <v>0</v>
      </c>
      <c r="P7616" s="24">
        <f>IF([1]DEPURADO!H7610&gt;1,0,[1]DEPURADO!B7610)</f>
        <v>0</v>
      </c>
      <c r="Q7616" s="30">
        <f t="shared" si="828"/>
        <v>0</v>
      </c>
      <c r="R7616" s="31">
        <f t="shared" si="829"/>
        <v>0</v>
      </c>
      <c r="S7616" s="31">
        <f>+[1]DEPURADO!J7610</f>
        <v>0</v>
      </c>
      <c r="T7616" s="23" t="s">
        <v>45</v>
      </c>
      <c r="U7616" s="31">
        <f>+[1]DEPURADO!I7610</f>
        <v>0</v>
      </c>
      <c r="V7616" s="30"/>
      <c r="W7616" s="23" t="s">
        <v>45</v>
      </c>
      <c r="X7616" s="31">
        <f>+[1]DEPURADO!K7610+[1]DEPURADO!L7610</f>
        <v>0</v>
      </c>
      <c r="Y7616" s="23" t="s">
        <v>45</v>
      </c>
      <c r="Z7616" s="31">
        <f t="shared" si="830"/>
        <v>0</v>
      </c>
      <c r="AA7616" s="31"/>
      <c r="AB7616" s="31">
        <v>0</v>
      </c>
      <c r="AC7616" s="31">
        <v>0</v>
      </c>
      <c r="AD7616" s="30"/>
      <c r="AE7616" s="30">
        <f>+[1]DEPURADO!K7610</f>
        <v>0</v>
      </c>
      <c r="AF7616" s="30">
        <v>0</v>
      </c>
      <c r="AG7616" s="30">
        <f t="shared" si="831"/>
        <v>0</v>
      </c>
      <c r="AH7616" s="30">
        <v>0</v>
      </c>
      <c r="AI7616" s="30">
        <f>+[1]DEPURADO!G7610</f>
        <v>0</v>
      </c>
      <c r="AJ7616" s="32"/>
      <c r="AK7616" s="33"/>
    </row>
    <row r="7617" spans="1:37" s="34" customFormat="1" hidden="1" x14ac:dyDescent="0.25">
      <c r="A7617" s="23">
        <f t="shared" si="832"/>
        <v>7609</v>
      </c>
      <c r="B7617" s="24" t="s">
        <v>44</v>
      </c>
      <c r="C7617" s="23">
        <f>+[1]DEPURADO!A7611</f>
        <v>0</v>
      </c>
      <c r="D7617" s="23">
        <f>+[1]DEPURADO!B7611</f>
        <v>0</v>
      </c>
      <c r="E7617" s="25">
        <f>+[1]DEPURADO!C7611</f>
        <v>0</v>
      </c>
      <c r="F7617" s="26" t="str">
        <f>+IF([1]DEPURADO!D7611&gt;1,[1]DEPURADO!D7611," ")</f>
        <v xml:space="preserve"> </v>
      </c>
      <c r="G7617" s="27">
        <f>[1]DEPURADO!F7611</f>
        <v>0</v>
      </c>
      <c r="H7617" s="28">
        <v>0</v>
      </c>
      <c r="I7617" s="28">
        <f>+[1]DEPURADO!M7611+[1]DEPURADO!N7611</f>
        <v>0</v>
      </c>
      <c r="J7617" s="28">
        <f>+[1]DEPURADO!R7611</f>
        <v>0</v>
      </c>
      <c r="K7617" s="29">
        <f>+[1]DEPURADO!P7611+[1]DEPURADO!Q7611</f>
        <v>0</v>
      </c>
      <c r="L7617" s="28">
        <v>0</v>
      </c>
      <c r="M7617" s="28">
        <v>0</v>
      </c>
      <c r="N7617" s="28">
        <f t="shared" si="826"/>
        <v>0</v>
      </c>
      <c r="O7617" s="28">
        <f t="shared" si="827"/>
        <v>0</v>
      </c>
      <c r="P7617" s="24">
        <f>IF([1]DEPURADO!H7611&gt;1,0,[1]DEPURADO!B7611)</f>
        <v>0</v>
      </c>
      <c r="Q7617" s="30">
        <f t="shared" si="828"/>
        <v>0</v>
      </c>
      <c r="R7617" s="31">
        <f t="shared" si="829"/>
        <v>0</v>
      </c>
      <c r="S7617" s="31">
        <f>+[1]DEPURADO!J7611</f>
        <v>0</v>
      </c>
      <c r="T7617" s="23" t="s">
        <v>45</v>
      </c>
      <c r="U7617" s="31">
        <f>+[1]DEPURADO!I7611</f>
        <v>0</v>
      </c>
      <c r="V7617" s="30"/>
      <c r="W7617" s="23" t="s">
        <v>45</v>
      </c>
      <c r="X7617" s="31">
        <f>+[1]DEPURADO!K7611+[1]DEPURADO!L7611</f>
        <v>0</v>
      </c>
      <c r="Y7617" s="23" t="s">
        <v>45</v>
      </c>
      <c r="Z7617" s="31">
        <f t="shared" si="830"/>
        <v>0</v>
      </c>
      <c r="AA7617" s="31"/>
      <c r="AB7617" s="31">
        <v>0</v>
      </c>
      <c r="AC7617" s="31">
        <v>0</v>
      </c>
      <c r="AD7617" s="30"/>
      <c r="AE7617" s="30">
        <f>+[1]DEPURADO!K7611</f>
        <v>0</v>
      </c>
      <c r="AF7617" s="30">
        <v>0</v>
      </c>
      <c r="AG7617" s="30">
        <f t="shared" si="831"/>
        <v>0</v>
      </c>
      <c r="AH7617" s="30">
        <v>0</v>
      </c>
      <c r="AI7617" s="30">
        <f>+[1]DEPURADO!G7611</f>
        <v>0</v>
      </c>
      <c r="AJ7617" s="32"/>
      <c r="AK7617" s="33"/>
    </row>
    <row r="7618" spans="1:37" s="34" customFormat="1" hidden="1" x14ac:dyDescent="0.25">
      <c r="A7618" s="23">
        <f t="shared" si="832"/>
        <v>7610</v>
      </c>
      <c r="B7618" s="24" t="s">
        <v>44</v>
      </c>
      <c r="C7618" s="23">
        <f>+[1]DEPURADO!A7612</f>
        <v>0</v>
      </c>
      <c r="D7618" s="23">
        <f>+[1]DEPURADO!B7612</f>
        <v>0</v>
      </c>
      <c r="E7618" s="25">
        <f>+[1]DEPURADO!C7612</f>
        <v>0</v>
      </c>
      <c r="F7618" s="26" t="str">
        <f>+IF([1]DEPURADO!D7612&gt;1,[1]DEPURADO!D7612," ")</f>
        <v xml:space="preserve"> </v>
      </c>
      <c r="G7618" s="27">
        <f>[1]DEPURADO!F7612</f>
        <v>0</v>
      </c>
      <c r="H7618" s="28">
        <v>0</v>
      </c>
      <c r="I7618" s="28">
        <f>+[1]DEPURADO!M7612+[1]DEPURADO!N7612</f>
        <v>0</v>
      </c>
      <c r="J7618" s="28">
        <f>+[1]DEPURADO!R7612</f>
        <v>0</v>
      </c>
      <c r="K7618" s="29">
        <f>+[1]DEPURADO!P7612+[1]DEPURADO!Q7612</f>
        <v>0</v>
      </c>
      <c r="L7618" s="28">
        <v>0</v>
      </c>
      <c r="M7618" s="28">
        <v>0</v>
      </c>
      <c r="N7618" s="28">
        <f t="shared" si="826"/>
        <v>0</v>
      </c>
      <c r="O7618" s="28">
        <f t="shared" si="827"/>
        <v>0</v>
      </c>
      <c r="P7618" s="24">
        <f>IF([1]DEPURADO!H7612&gt;1,0,[1]DEPURADO!B7612)</f>
        <v>0</v>
      </c>
      <c r="Q7618" s="30">
        <f t="shared" si="828"/>
        <v>0</v>
      </c>
      <c r="R7618" s="31">
        <f t="shared" si="829"/>
        <v>0</v>
      </c>
      <c r="S7618" s="31">
        <f>+[1]DEPURADO!J7612</f>
        <v>0</v>
      </c>
      <c r="T7618" s="23" t="s">
        <v>45</v>
      </c>
      <c r="U7618" s="31">
        <f>+[1]DEPURADO!I7612</f>
        <v>0</v>
      </c>
      <c r="V7618" s="30"/>
      <c r="W7618" s="23" t="s">
        <v>45</v>
      </c>
      <c r="X7618" s="31">
        <f>+[1]DEPURADO!K7612+[1]DEPURADO!L7612</f>
        <v>0</v>
      </c>
      <c r="Y7618" s="23" t="s">
        <v>45</v>
      </c>
      <c r="Z7618" s="31">
        <f t="shared" si="830"/>
        <v>0</v>
      </c>
      <c r="AA7618" s="31"/>
      <c r="AB7618" s="31">
        <v>0</v>
      </c>
      <c r="AC7618" s="31">
        <v>0</v>
      </c>
      <c r="AD7618" s="30"/>
      <c r="AE7618" s="30">
        <f>+[1]DEPURADO!K7612</f>
        <v>0</v>
      </c>
      <c r="AF7618" s="30">
        <v>0</v>
      </c>
      <c r="AG7618" s="30">
        <f t="shared" si="831"/>
        <v>0</v>
      </c>
      <c r="AH7618" s="30">
        <v>0</v>
      </c>
      <c r="AI7618" s="30">
        <f>+[1]DEPURADO!G7612</f>
        <v>0</v>
      </c>
      <c r="AJ7618" s="32"/>
      <c r="AK7618" s="33"/>
    </row>
    <row r="7619" spans="1:37" s="34" customFormat="1" hidden="1" x14ac:dyDescent="0.25">
      <c r="A7619" s="23">
        <f t="shared" si="832"/>
        <v>7611</v>
      </c>
      <c r="B7619" s="24" t="s">
        <v>44</v>
      </c>
      <c r="C7619" s="23">
        <f>+[1]DEPURADO!A7613</f>
        <v>0</v>
      </c>
      <c r="D7619" s="23">
        <f>+[1]DEPURADO!B7613</f>
        <v>0</v>
      </c>
      <c r="E7619" s="25">
        <f>+[1]DEPURADO!C7613</f>
        <v>0</v>
      </c>
      <c r="F7619" s="26" t="str">
        <f>+IF([1]DEPURADO!D7613&gt;1,[1]DEPURADO!D7613," ")</f>
        <v xml:space="preserve"> </v>
      </c>
      <c r="G7619" s="27">
        <f>[1]DEPURADO!F7613</f>
        <v>0</v>
      </c>
      <c r="H7619" s="28">
        <v>0</v>
      </c>
      <c r="I7619" s="28">
        <f>+[1]DEPURADO!M7613+[1]DEPURADO!N7613</f>
        <v>0</v>
      </c>
      <c r="J7619" s="28">
        <f>+[1]DEPURADO!R7613</f>
        <v>0</v>
      </c>
      <c r="K7619" s="29">
        <f>+[1]DEPURADO!P7613+[1]DEPURADO!Q7613</f>
        <v>0</v>
      </c>
      <c r="L7619" s="28">
        <v>0</v>
      </c>
      <c r="M7619" s="28">
        <v>0</v>
      </c>
      <c r="N7619" s="28">
        <f t="shared" si="826"/>
        <v>0</v>
      </c>
      <c r="O7619" s="28">
        <f t="shared" si="827"/>
        <v>0</v>
      </c>
      <c r="P7619" s="24">
        <f>IF([1]DEPURADO!H7613&gt;1,0,[1]DEPURADO!B7613)</f>
        <v>0</v>
      </c>
      <c r="Q7619" s="30">
        <f t="shared" si="828"/>
        <v>0</v>
      </c>
      <c r="R7619" s="31">
        <f t="shared" si="829"/>
        <v>0</v>
      </c>
      <c r="S7619" s="31">
        <f>+[1]DEPURADO!J7613</f>
        <v>0</v>
      </c>
      <c r="T7619" s="23" t="s">
        <v>45</v>
      </c>
      <c r="U7619" s="31">
        <f>+[1]DEPURADO!I7613</f>
        <v>0</v>
      </c>
      <c r="V7619" s="30"/>
      <c r="W7619" s="23" t="s">
        <v>45</v>
      </c>
      <c r="X7619" s="31">
        <f>+[1]DEPURADO!K7613+[1]DEPURADO!L7613</f>
        <v>0</v>
      </c>
      <c r="Y7619" s="23" t="s">
        <v>45</v>
      </c>
      <c r="Z7619" s="31">
        <f t="shared" si="830"/>
        <v>0</v>
      </c>
      <c r="AA7619" s="31"/>
      <c r="AB7619" s="31">
        <v>0</v>
      </c>
      <c r="AC7619" s="31">
        <v>0</v>
      </c>
      <c r="AD7619" s="30"/>
      <c r="AE7619" s="30">
        <f>+[1]DEPURADO!K7613</f>
        <v>0</v>
      </c>
      <c r="AF7619" s="30">
        <v>0</v>
      </c>
      <c r="AG7619" s="30">
        <f t="shared" si="831"/>
        <v>0</v>
      </c>
      <c r="AH7619" s="30">
        <v>0</v>
      </c>
      <c r="AI7619" s="30">
        <f>+[1]DEPURADO!G7613</f>
        <v>0</v>
      </c>
      <c r="AJ7619" s="32"/>
      <c r="AK7619" s="33"/>
    </row>
    <row r="7620" spans="1:37" s="34" customFormat="1" hidden="1" x14ac:dyDescent="0.25">
      <c r="A7620" s="23">
        <f t="shared" si="832"/>
        <v>7612</v>
      </c>
      <c r="B7620" s="24" t="s">
        <v>44</v>
      </c>
      <c r="C7620" s="23">
        <f>+[1]DEPURADO!A7614</f>
        <v>0</v>
      </c>
      <c r="D7620" s="23">
        <f>+[1]DEPURADO!B7614</f>
        <v>0</v>
      </c>
      <c r="E7620" s="25">
        <f>+[1]DEPURADO!C7614</f>
        <v>0</v>
      </c>
      <c r="F7620" s="26" t="str">
        <f>+IF([1]DEPURADO!D7614&gt;1,[1]DEPURADO!D7614," ")</f>
        <v xml:space="preserve"> </v>
      </c>
      <c r="G7620" s="27">
        <f>[1]DEPURADO!F7614</f>
        <v>0</v>
      </c>
      <c r="H7620" s="28">
        <v>0</v>
      </c>
      <c r="I7620" s="28">
        <f>+[1]DEPURADO!M7614+[1]DEPURADO!N7614</f>
        <v>0</v>
      </c>
      <c r="J7620" s="28">
        <f>+[1]DEPURADO!R7614</f>
        <v>0</v>
      </c>
      <c r="K7620" s="29">
        <f>+[1]DEPURADO!P7614+[1]DEPURADO!Q7614</f>
        <v>0</v>
      </c>
      <c r="L7620" s="28">
        <v>0</v>
      </c>
      <c r="M7620" s="28">
        <v>0</v>
      </c>
      <c r="N7620" s="28">
        <f t="shared" si="826"/>
        <v>0</v>
      </c>
      <c r="O7620" s="28">
        <f t="shared" si="827"/>
        <v>0</v>
      </c>
      <c r="P7620" s="24">
        <f>IF([1]DEPURADO!H7614&gt;1,0,[1]DEPURADO!B7614)</f>
        <v>0</v>
      </c>
      <c r="Q7620" s="30">
        <f t="shared" si="828"/>
        <v>0</v>
      </c>
      <c r="R7620" s="31">
        <f t="shared" si="829"/>
        <v>0</v>
      </c>
      <c r="S7620" s="31">
        <f>+[1]DEPURADO!J7614</f>
        <v>0</v>
      </c>
      <c r="T7620" s="23" t="s">
        <v>45</v>
      </c>
      <c r="U7620" s="31">
        <f>+[1]DEPURADO!I7614</f>
        <v>0</v>
      </c>
      <c r="V7620" s="30"/>
      <c r="W7620" s="23" t="s">
        <v>45</v>
      </c>
      <c r="X7620" s="31">
        <f>+[1]DEPURADO!K7614+[1]DEPURADO!L7614</f>
        <v>0</v>
      </c>
      <c r="Y7620" s="23" t="s">
        <v>45</v>
      </c>
      <c r="Z7620" s="31">
        <f t="shared" si="830"/>
        <v>0</v>
      </c>
      <c r="AA7620" s="31"/>
      <c r="AB7620" s="31">
        <v>0</v>
      </c>
      <c r="AC7620" s="31">
        <v>0</v>
      </c>
      <c r="AD7620" s="30"/>
      <c r="AE7620" s="30">
        <f>+[1]DEPURADO!K7614</f>
        <v>0</v>
      </c>
      <c r="AF7620" s="30">
        <v>0</v>
      </c>
      <c r="AG7620" s="30">
        <f t="shared" si="831"/>
        <v>0</v>
      </c>
      <c r="AH7620" s="30">
        <v>0</v>
      </c>
      <c r="AI7620" s="30">
        <f>+[1]DEPURADO!G7614</f>
        <v>0</v>
      </c>
      <c r="AJ7620" s="32"/>
      <c r="AK7620" s="33"/>
    </row>
    <row r="7621" spans="1:37" s="34" customFormat="1" hidden="1" x14ac:dyDescent="0.25">
      <c r="A7621" s="23">
        <f t="shared" si="832"/>
        <v>7613</v>
      </c>
      <c r="B7621" s="24" t="s">
        <v>44</v>
      </c>
      <c r="C7621" s="23">
        <f>+[1]DEPURADO!A7615</f>
        <v>0</v>
      </c>
      <c r="D7621" s="23">
        <f>+[1]DEPURADO!B7615</f>
        <v>0</v>
      </c>
      <c r="E7621" s="25">
        <f>+[1]DEPURADO!C7615</f>
        <v>0</v>
      </c>
      <c r="F7621" s="26" t="str">
        <f>+IF([1]DEPURADO!D7615&gt;1,[1]DEPURADO!D7615," ")</f>
        <v xml:space="preserve"> </v>
      </c>
      <c r="G7621" s="27">
        <f>[1]DEPURADO!F7615</f>
        <v>0</v>
      </c>
      <c r="H7621" s="28">
        <v>0</v>
      </c>
      <c r="I7621" s="28">
        <f>+[1]DEPURADO!M7615+[1]DEPURADO!N7615</f>
        <v>0</v>
      </c>
      <c r="J7621" s="28">
        <f>+[1]DEPURADO!R7615</f>
        <v>0</v>
      </c>
      <c r="K7621" s="29">
        <f>+[1]DEPURADO!P7615+[1]DEPURADO!Q7615</f>
        <v>0</v>
      </c>
      <c r="L7621" s="28">
        <v>0</v>
      </c>
      <c r="M7621" s="28">
        <v>0</v>
      </c>
      <c r="N7621" s="28">
        <f t="shared" si="826"/>
        <v>0</v>
      </c>
      <c r="O7621" s="28">
        <f t="shared" si="827"/>
        <v>0</v>
      </c>
      <c r="P7621" s="24">
        <f>IF([1]DEPURADO!H7615&gt;1,0,[1]DEPURADO!B7615)</f>
        <v>0</v>
      </c>
      <c r="Q7621" s="30">
        <f t="shared" si="828"/>
        <v>0</v>
      </c>
      <c r="R7621" s="31">
        <f t="shared" si="829"/>
        <v>0</v>
      </c>
      <c r="S7621" s="31">
        <f>+[1]DEPURADO!J7615</f>
        <v>0</v>
      </c>
      <c r="T7621" s="23" t="s">
        <v>45</v>
      </c>
      <c r="U7621" s="31">
        <f>+[1]DEPURADO!I7615</f>
        <v>0</v>
      </c>
      <c r="V7621" s="30"/>
      <c r="W7621" s="23" t="s">
        <v>45</v>
      </c>
      <c r="X7621" s="31">
        <f>+[1]DEPURADO!K7615+[1]DEPURADO!L7615</f>
        <v>0</v>
      </c>
      <c r="Y7621" s="23" t="s">
        <v>45</v>
      </c>
      <c r="Z7621" s="31">
        <f t="shared" si="830"/>
        <v>0</v>
      </c>
      <c r="AA7621" s="31"/>
      <c r="AB7621" s="31">
        <v>0</v>
      </c>
      <c r="AC7621" s="31">
        <v>0</v>
      </c>
      <c r="AD7621" s="30"/>
      <c r="AE7621" s="30">
        <f>+[1]DEPURADO!K7615</f>
        <v>0</v>
      </c>
      <c r="AF7621" s="30">
        <v>0</v>
      </c>
      <c r="AG7621" s="30">
        <f t="shared" si="831"/>
        <v>0</v>
      </c>
      <c r="AH7621" s="30">
        <v>0</v>
      </c>
      <c r="AI7621" s="30">
        <f>+[1]DEPURADO!G7615</f>
        <v>0</v>
      </c>
      <c r="AJ7621" s="32"/>
      <c r="AK7621" s="33"/>
    </row>
    <row r="7622" spans="1:37" s="34" customFormat="1" hidden="1" x14ac:dyDescent="0.25">
      <c r="A7622" s="23">
        <f t="shared" si="832"/>
        <v>7614</v>
      </c>
      <c r="B7622" s="24" t="s">
        <v>44</v>
      </c>
      <c r="C7622" s="23">
        <f>+[1]DEPURADO!A7616</f>
        <v>0</v>
      </c>
      <c r="D7622" s="23">
        <f>+[1]DEPURADO!B7616</f>
        <v>0</v>
      </c>
      <c r="E7622" s="25">
        <f>+[1]DEPURADO!C7616</f>
        <v>0</v>
      </c>
      <c r="F7622" s="26" t="str">
        <f>+IF([1]DEPURADO!D7616&gt;1,[1]DEPURADO!D7616," ")</f>
        <v xml:space="preserve"> </v>
      </c>
      <c r="G7622" s="27">
        <f>[1]DEPURADO!F7616</f>
        <v>0</v>
      </c>
      <c r="H7622" s="28">
        <v>0</v>
      </c>
      <c r="I7622" s="28">
        <f>+[1]DEPURADO!M7616+[1]DEPURADO!N7616</f>
        <v>0</v>
      </c>
      <c r="J7622" s="28">
        <f>+[1]DEPURADO!R7616</f>
        <v>0</v>
      </c>
      <c r="K7622" s="29">
        <f>+[1]DEPURADO!P7616+[1]DEPURADO!Q7616</f>
        <v>0</v>
      </c>
      <c r="L7622" s="28">
        <v>0</v>
      </c>
      <c r="M7622" s="28">
        <v>0</v>
      </c>
      <c r="N7622" s="28">
        <f t="shared" si="826"/>
        <v>0</v>
      </c>
      <c r="O7622" s="28">
        <f t="shared" si="827"/>
        <v>0</v>
      </c>
      <c r="P7622" s="24">
        <f>IF([1]DEPURADO!H7616&gt;1,0,[1]DEPURADO!B7616)</f>
        <v>0</v>
      </c>
      <c r="Q7622" s="30">
        <f t="shared" si="828"/>
        <v>0</v>
      </c>
      <c r="R7622" s="31">
        <f t="shared" si="829"/>
        <v>0</v>
      </c>
      <c r="S7622" s="31">
        <f>+[1]DEPURADO!J7616</f>
        <v>0</v>
      </c>
      <c r="T7622" s="23" t="s">
        <v>45</v>
      </c>
      <c r="U7622" s="31">
        <f>+[1]DEPURADO!I7616</f>
        <v>0</v>
      </c>
      <c r="V7622" s="30"/>
      <c r="W7622" s="23" t="s">
        <v>45</v>
      </c>
      <c r="X7622" s="31">
        <f>+[1]DEPURADO!K7616+[1]DEPURADO!L7616</f>
        <v>0</v>
      </c>
      <c r="Y7622" s="23" t="s">
        <v>45</v>
      </c>
      <c r="Z7622" s="31">
        <f t="shared" si="830"/>
        <v>0</v>
      </c>
      <c r="AA7622" s="31"/>
      <c r="AB7622" s="31">
        <v>0</v>
      </c>
      <c r="AC7622" s="31">
        <v>0</v>
      </c>
      <c r="AD7622" s="30"/>
      <c r="AE7622" s="30">
        <f>+[1]DEPURADO!K7616</f>
        <v>0</v>
      </c>
      <c r="AF7622" s="30">
        <v>0</v>
      </c>
      <c r="AG7622" s="30">
        <f t="shared" si="831"/>
        <v>0</v>
      </c>
      <c r="AH7622" s="30">
        <v>0</v>
      </c>
      <c r="AI7622" s="30">
        <f>+[1]DEPURADO!G7616</f>
        <v>0</v>
      </c>
      <c r="AJ7622" s="32"/>
      <c r="AK7622" s="33"/>
    </row>
    <row r="7623" spans="1:37" s="34" customFormat="1" hidden="1" x14ac:dyDescent="0.25">
      <c r="A7623" s="23">
        <f t="shared" si="832"/>
        <v>7615</v>
      </c>
      <c r="B7623" s="24" t="s">
        <v>44</v>
      </c>
      <c r="C7623" s="23">
        <f>+[1]DEPURADO!A7617</f>
        <v>0</v>
      </c>
      <c r="D7623" s="23">
        <f>+[1]DEPURADO!B7617</f>
        <v>0</v>
      </c>
      <c r="E7623" s="25">
        <f>+[1]DEPURADO!C7617</f>
        <v>0</v>
      </c>
      <c r="F7623" s="26" t="str">
        <f>+IF([1]DEPURADO!D7617&gt;1,[1]DEPURADO!D7617," ")</f>
        <v xml:space="preserve"> </v>
      </c>
      <c r="G7623" s="27">
        <f>[1]DEPURADO!F7617</f>
        <v>0</v>
      </c>
      <c r="H7623" s="28">
        <v>0</v>
      </c>
      <c r="I7623" s="28">
        <f>+[1]DEPURADO!M7617+[1]DEPURADO!N7617</f>
        <v>0</v>
      </c>
      <c r="J7623" s="28">
        <f>+[1]DEPURADO!R7617</f>
        <v>0</v>
      </c>
      <c r="K7623" s="29">
        <f>+[1]DEPURADO!P7617+[1]DEPURADO!Q7617</f>
        <v>0</v>
      </c>
      <c r="L7623" s="28">
        <v>0</v>
      </c>
      <c r="M7623" s="28">
        <v>0</v>
      </c>
      <c r="N7623" s="28">
        <f t="shared" si="826"/>
        <v>0</v>
      </c>
      <c r="O7623" s="28">
        <f t="shared" si="827"/>
        <v>0</v>
      </c>
      <c r="P7623" s="24">
        <f>IF([1]DEPURADO!H7617&gt;1,0,[1]DEPURADO!B7617)</f>
        <v>0</v>
      </c>
      <c r="Q7623" s="30">
        <f t="shared" si="828"/>
        <v>0</v>
      </c>
      <c r="R7623" s="31">
        <f t="shared" si="829"/>
        <v>0</v>
      </c>
      <c r="S7623" s="31">
        <f>+[1]DEPURADO!J7617</f>
        <v>0</v>
      </c>
      <c r="T7623" s="23" t="s">
        <v>45</v>
      </c>
      <c r="U7623" s="31">
        <f>+[1]DEPURADO!I7617</f>
        <v>0</v>
      </c>
      <c r="V7623" s="30"/>
      <c r="W7623" s="23" t="s">
        <v>45</v>
      </c>
      <c r="X7623" s="31">
        <f>+[1]DEPURADO!K7617+[1]DEPURADO!L7617</f>
        <v>0</v>
      </c>
      <c r="Y7623" s="23" t="s">
        <v>45</v>
      </c>
      <c r="Z7623" s="31">
        <f t="shared" si="830"/>
        <v>0</v>
      </c>
      <c r="AA7623" s="31"/>
      <c r="AB7623" s="31">
        <v>0</v>
      </c>
      <c r="AC7623" s="31">
        <v>0</v>
      </c>
      <c r="AD7623" s="30"/>
      <c r="AE7623" s="30">
        <f>+[1]DEPURADO!K7617</f>
        <v>0</v>
      </c>
      <c r="AF7623" s="30">
        <v>0</v>
      </c>
      <c r="AG7623" s="30">
        <f t="shared" si="831"/>
        <v>0</v>
      </c>
      <c r="AH7623" s="30">
        <v>0</v>
      </c>
      <c r="AI7623" s="30">
        <f>+[1]DEPURADO!G7617</f>
        <v>0</v>
      </c>
      <c r="AJ7623" s="32"/>
      <c r="AK7623" s="33"/>
    </row>
    <row r="7624" spans="1:37" s="34" customFormat="1" hidden="1" x14ac:dyDescent="0.25">
      <c r="A7624" s="23">
        <f t="shared" si="832"/>
        <v>7616</v>
      </c>
      <c r="B7624" s="24" t="s">
        <v>44</v>
      </c>
      <c r="C7624" s="23">
        <f>+[1]DEPURADO!A7618</f>
        <v>0</v>
      </c>
      <c r="D7624" s="23">
        <f>+[1]DEPURADO!B7618</f>
        <v>0</v>
      </c>
      <c r="E7624" s="25">
        <f>+[1]DEPURADO!C7618</f>
        <v>0</v>
      </c>
      <c r="F7624" s="26" t="str">
        <f>+IF([1]DEPURADO!D7618&gt;1,[1]DEPURADO!D7618," ")</f>
        <v xml:space="preserve"> </v>
      </c>
      <c r="G7624" s="27">
        <f>[1]DEPURADO!F7618</f>
        <v>0</v>
      </c>
      <c r="H7624" s="28">
        <v>0</v>
      </c>
      <c r="I7624" s="28">
        <f>+[1]DEPURADO!M7618+[1]DEPURADO!N7618</f>
        <v>0</v>
      </c>
      <c r="J7624" s="28">
        <f>+[1]DEPURADO!R7618</f>
        <v>0</v>
      </c>
      <c r="K7624" s="29">
        <f>+[1]DEPURADO!P7618+[1]DEPURADO!Q7618</f>
        <v>0</v>
      </c>
      <c r="L7624" s="28">
        <v>0</v>
      </c>
      <c r="M7624" s="28">
        <v>0</v>
      </c>
      <c r="N7624" s="28">
        <f t="shared" si="826"/>
        <v>0</v>
      </c>
      <c r="O7624" s="28">
        <f t="shared" si="827"/>
        <v>0</v>
      </c>
      <c r="P7624" s="24">
        <f>IF([1]DEPURADO!H7618&gt;1,0,[1]DEPURADO!B7618)</f>
        <v>0</v>
      </c>
      <c r="Q7624" s="30">
        <f t="shared" si="828"/>
        <v>0</v>
      </c>
      <c r="R7624" s="31">
        <f t="shared" si="829"/>
        <v>0</v>
      </c>
      <c r="S7624" s="31">
        <f>+[1]DEPURADO!J7618</f>
        <v>0</v>
      </c>
      <c r="T7624" s="23" t="s">
        <v>45</v>
      </c>
      <c r="U7624" s="31">
        <f>+[1]DEPURADO!I7618</f>
        <v>0</v>
      </c>
      <c r="V7624" s="30"/>
      <c r="W7624" s="23" t="s">
        <v>45</v>
      </c>
      <c r="X7624" s="31">
        <f>+[1]DEPURADO!K7618+[1]DEPURADO!L7618</f>
        <v>0</v>
      </c>
      <c r="Y7624" s="23" t="s">
        <v>45</v>
      </c>
      <c r="Z7624" s="31">
        <f t="shared" si="830"/>
        <v>0</v>
      </c>
      <c r="AA7624" s="31"/>
      <c r="AB7624" s="31">
        <v>0</v>
      </c>
      <c r="AC7624" s="31">
        <v>0</v>
      </c>
      <c r="AD7624" s="30"/>
      <c r="AE7624" s="30">
        <f>+[1]DEPURADO!K7618</f>
        <v>0</v>
      </c>
      <c r="AF7624" s="30">
        <v>0</v>
      </c>
      <c r="AG7624" s="30">
        <f t="shared" si="831"/>
        <v>0</v>
      </c>
      <c r="AH7624" s="30">
        <v>0</v>
      </c>
      <c r="AI7624" s="30">
        <f>+[1]DEPURADO!G7618</f>
        <v>0</v>
      </c>
      <c r="AJ7624" s="32"/>
      <c r="AK7624" s="33"/>
    </row>
    <row r="7625" spans="1:37" s="34" customFormat="1" hidden="1" x14ac:dyDescent="0.25">
      <c r="A7625" s="23">
        <f t="shared" si="832"/>
        <v>7617</v>
      </c>
      <c r="B7625" s="24" t="s">
        <v>44</v>
      </c>
      <c r="C7625" s="23">
        <f>+[1]DEPURADO!A7619</f>
        <v>0</v>
      </c>
      <c r="D7625" s="23">
        <f>+[1]DEPURADO!B7619</f>
        <v>0</v>
      </c>
      <c r="E7625" s="25">
        <f>+[1]DEPURADO!C7619</f>
        <v>0</v>
      </c>
      <c r="F7625" s="26" t="str">
        <f>+IF([1]DEPURADO!D7619&gt;1,[1]DEPURADO!D7619," ")</f>
        <v xml:space="preserve"> </v>
      </c>
      <c r="G7625" s="27">
        <f>[1]DEPURADO!F7619</f>
        <v>0</v>
      </c>
      <c r="H7625" s="28">
        <v>0</v>
      </c>
      <c r="I7625" s="28">
        <f>+[1]DEPURADO!M7619+[1]DEPURADO!N7619</f>
        <v>0</v>
      </c>
      <c r="J7625" s="28">
        <f>+[1]DEPURADO!R7619</f>
        <v>0</v>
      </c>
      <c r="K7625" s="29">
        <f>+[1]DEPURADO!P7619+[1]DEPURADO!Q7619</f>
        <v>0</v>
      </c>
      <c r="L7625" s="28">
        <v>0</v>
      </c>
      <c r="M7625" s="28">
        <v>0</v>
      </c>
      <c r="N7625" s="28">
        <f t="shared" si="826"/>
        <v>0</v>
      </c>
      <c r="O7625" s="28">
        <f t="shared" si="827"/>
        <v>0</v>
      </c>
      <c r="P7625" s="24">
        <f>IF([1]DEPURADO!H7619&gt;1,0,[1]DEPURADO!B7619)</f>
        <v>0</v>
      </c>
      <c r="Q7625" s="30">
        <f t="shared" si="828"/>
        <v>0</v>
      </c>
      <c r="R7625" s="31">
        <f t="shared" si="829"/>
        <v>0</v>
      </c>
      <c r="S7625" s="31">
        <f>+[1]DEPURADO!J7619</f>
        <v>0</v>
      </c>
      <c r="T7625" s="23" t="s">
        <v>45</v>
      </c>
      <c r="U7625" s="31">
        <f>+[1]DEPURADO!I7619</f>
        <v>0</v>
      </c>
      <c r="V7625" s="30"/>
      <c r="W7625" s="23" t="s">
        <v>45</v>
      </c>
      <c r="X7625" s="31">
        <f>+[1]DEPURADO!K7619+[1]DEPURADO!L7619</f>
        <v>0</v>
      </c>
      <c r="Y7625" s="23" t="s">
        <v>45</v>
      </c>
      <c r="Z7625" s="31">
        <f t="shared" si="830"/>
        <v>0</v>
      </c>
      <c r="AA7625" s="31"/>
      <c r="AB7625" s="31">
        <v>0</v>
      </c>
      <c r="AC7625" s="31">
        <v>0</v>
      </c>
      <c r="AD7625" s="30"/>
      <c r="AE7625" s="30">
        <f>+[1]DEPURADO!K7619</f>
        <v>0</v>
      </c>
      <c r="AF7625" s="30">
        <v>0</v>
      </c>
      <c r="AG7625" s="30">
        <f t="shared" si="831"/>
        <v>0</v>
      </c>
      <c r="AH7625" s="30">
        <v>0</v>
      </c>
      <c r="AI7625" s="30">
        <f>+[1]DEPURADO!G7619</f>
        <v>0</v>
      </c>
      <c r="AJ7625" s="32"/>
      <c r="AK7625" s="33"/>
    </row>
    <row r="7626" spans="1:37" s="34" customFormat="1" hidden="1" x14ac:dyDescent="0.25">
      <c r="A7626" s="23">
        <f t="shared" si="832"/>
        <v>7618</v>
      </c>
      <c r="B7626" s="24" t="s">
        <v>44</v>
      </c>
      <c r="C7626" s="23">
        <f>+[1]DEPURADO!A7620</f>
        <v>0</v>
      </c>
      <c r="D7626" s="23">
        <f>+[1]DEPURADO!B7620</f>
        <v>0</v>
      </c>
      <c r="E7626" s="25">
        <f>+[1]DEPURADO!C7620</f>
        <v>0</v>
      </c>
      <c r="F7626" s="26" t="str">
        <f>+IF([1]DEPURADO!D7620&gt;1,[1]DEPURADO!D7620," ")</f>
        <v xml:space="preserve"> </v>
      </c>
      <c r="G7626" s="27">
        <f>[1]DEPURADO!F7620</f>
        <v>0</v>
      </c>
      <c r="H7626" s="28">
        <v>0</v>
      </c>
      <c r="I7626" s="28">
        <f>+[1]DEPURADO!M7620+[1]DEPURADO!N7620</f>
        <v>0</v>
      </c>
      <c r="J7626" s="28">
        <f>+[1]DEPURADO!R7620</f>
        <v>0</v>
      </c>
      <c r="K7626" s="29">
        <f>+[1]DEPURADO!P7620+[1]DEPURADO!Q7620</f>
        <v>0</v>
      </c>
      <c r="L7626" s="28">
        <v>0</v>
      </c>
      <c r="M7626" s="28">
        <v>0</v>
      </c>
      <c r="N7626" s="28">
        <f t="shared" ref="N7626:N7689" si="833">+SUM(J7626:M7626)</f>
        <v>0</v>
      </c>
      <c r="O7626" s="28">
        <f t="shared" ref="O7626:O7689" si="834">+G7626-I7626-N7626</f>
        <v>0</v>
      </c>
      <c r="P7626" s="24">
        <f>IF([1]DEPURADO!H7620&gt;1,0,[1]DEPURADO!B7620)</f>
        <v>0</v>
      </c>
      <c r="Q7626" s="30">
        <f t="shared" ref="Q7626:Q7689" si="835">+IF(P7626&gt;0,G7626,0)</f>
        <v>0</v>
      </c>
      <c r="R7626" s="31">
        <f t="shared" ref="R7626:R7689" si="836">IF(P7626=0,G7626,0)</f>
        <v>0</v>
      </c>
      <c r="S7626" s="31">
        <f>+[1]DEPURADO!J7620</f>
        <v>0</v>
      </c>
      <c r="T7626" s="23" t="s">
        <v>45</v>
      </c>
      <c r="U7626" s="31">
        <f>+[1]DEPURADO!I7620</f>
        <v>0</v>
      </c>
      <c r="V7626" s="30"/>
      <c r="W7626" s="23" t="s">
        <v>45</v>
      </c>
      <c r="X7626" s="31">
        <f>+[1]DEPURADO!K7620+[1]DEPURADO!L7620</f>
        <v>0</v>
      </c>
      <c r="Y7626" s="23" t="s">
        <v>45</v>
      </c>
      <c r="Z7626" s="31">
        <f t="shared" ref="Z7626:Z7689" si="837">+X7626-AE7626+IF(X7626-AE7626&lt;-1,-X7626+AE7626,0)</f>
        <v>0</v>
      </c>
      <c r="AA7626" s="31"/>
      <c r="AB7626" s="31">
        <v>0</v>
      </c>
      <c r="AC7626" s="31">
        <v>0</v>
      </c>
      <c r="AD7626" s="30"/>
      <c r="AE7626" s="30">
        <f>+[1]DEPURADO!K7620</f>
        <v>0</v>
      </c>
      <c r="AF7626" s="30">
        <v>0</v>
      </c>
      <c r="AG7626" s="30">
        <f t="shared" ref="AG7626:AG7689" si="838">+G7626-I7626-N7626-R7626-Z7626-AC7626-AE7626-S7626-U7626</f>
        <v>0</v>
      </c>
      <c r="AH7626" s="30">
        <v>0</v>
      </c>
      <c r="AI7626" s="30">
        <f>+[1]DEPURADO!G7620</f>
        <v>0</v>
      </c>
      <c r="AJ7626" s="32"/>
      <c r="AK7626" s="33"/>
    </row>
    <row r="7627" spans="1:37" s="34" customFormat="1" hidden="1" x14ac:dyDescent="0.25">
      <c r="A7627" s="23">
        <f t="shared" ref="A7627:A7690" si="839">+A7626+1</f>
        <v>7619</v>
      </c>
      <c r="B7627" s="24" t="s">
        <v>44</v>
      </c>
      <c r="C7627" s="23">
        <f>+[1]DEPURADO!A7621</f>
        <v>0</v>
      </c>
      <c r="D7627" s="23">
        <f>+[1]DEPURADO!B7621</f>
        <v>0</v>
      </c>
      <c r="E7627" s="25">
        <f>+[1]DEPURADO!C7621</f>
        <v>0</v>
      </c>
      <c r="F7627" s="26" t="str">
        <f>+IF([1]DEPURADO!D7621&gt;1,[1]DEPURADO!D7621," ")</f>
        <v xml:space="preserve"> </v>
      </c>
      <c r="G7627" s="27">
        <f>[1]DEPURADO!F7621</f>
        <v>0</v>
      </c>
      <c r="H7627" s="28">
        <v>0</v>
      </c>
      <c r="I7627" s="28">
        <f>+[1]DEPURADO!M7621+[1]DEPURADO!N7621</f>
        <v>0</v>
      </c>
      <c r="J7627" s="28">
        <f>+[1]DEPURADO!R7621</f>
        <v>0</v>
      </c>
      <c r="K7627" s="29">
        <f>+[1]DEPURADO!P7621+[1]DEPURADO!Q7621</f>
        <v>0</v>
      </c>
      <c r="L7627" s="28">
        <v>0</v>
      </c>
      <c r="M7627" s="28">
        <v>0</v>
      </c>
      <c r="N7627" s="28">
        <f t="shared" si="833"/>
        <v>0</v>
      </c>
      <c r="O7627" s="28">
        <f t="shared" si="834"/>
        <v>0</v>
      </c>
      <c r="P7627" s="24">
        <f>IF([1]DEPURADO!H7621&gt;1,0,[1]DEPURADO!B7621)</f>
        <v>0</v>
      </c>
      <c r="Q7627" s="30">
        <f t="shared" si="835"/>
        <v>0</v>
      </c>
      <c r="R7627" s="31">
        <f t="shared" si="836"/>
        <v>0</v>
      </c>
      <c r="S7627" s="31">
        <f>+[1]DEPURADO!J7621</f>
        <v>0</v>
      </c>
      <c r="T7627" s="23" t="s">
        <v>45</v>
      </c>
      <c r="U7627" s="31">
        <f>+[1]DEPURADO!I7621</f>
        <v>0</v>
      </c>
      <c r="V7627" s="30"/>
      <c r="W7627" s="23" t="s">
        <v>45</v>
      </c>
      <c r="X7627" s="31">
        <f>+[1]DEPURADO!K7621+[1]DEPURADO!L7621</f>
        <v>0</v>
      </c>
      <c r="Y7627" s="23" t="s">
        <v>45</v>
      </c>
      <c r="Z7627" s="31">
        <f t="shared" si="837"/>
        <v>0</v>
      </c>
      <c r="AA7627" s="31"/>
      <c r="AB7627" s="31">
        <v>0</v>
      </c>
      <c r="AC7627" s="31">
        <v>0</v>
      </c>
      <c r="AD7627" s="30"/>
      <c r="AE7627" s="30">
        <f>+[1]DEPURADO!K7621</f>
        <v>0</v>
      </c>
      <c r="AF7627" s="30">
        <v>0</v>
      </c>
      <c r="AG7627" s="30">
        <f t="shared" si="838"/>
        <v>0</v>
      </c>
      <c r="AH7627" s="30">
        <v>0</v>
      </c>
      <c r="AI7627" s="30">
        <f>+[1]DEPURADO!G7621</f>
        <v>0</v>
      </c>
      <c r="AJ7627" s="32"/>
      <c r="AK7627" s="33"/>
    </row>
    <row r="7628" spans="1:37" s="34" customFormat="1" hidden="1" x14ac:dyDescent="0.25">
      <c r="A7628" s="23">
        <f t="shared" si="839"/>
        <v>7620</v>
      </c>
      <c r="B7628" s="24" t="s">
        <v>44</v>
      </c>
      <c r="C7628" s="23">
        <f>+[1]DEPURADO!A7622</f>
        <v>0</v>
      </c>
      <c r="D7628" s="23">
        <f>+[1]DEPURADO!B7622</f>
        <v>0</v>
      </c>
      <c r="E7628" s="25">
        <f>+[1]DEPURADO!C7622</f>
        <v>0</v>
      </c>
      <c r="F7628" s="26" t="str">
        <f>+IF([1]DEPURADO!D7622&gt;1,[1]DEPURADO!D7622," ")</f>
        <v xml:space="preserve"> </v>
      </c>
      <c r="G7628" s="27">
        <f>[1]DEPURADO!F7622</f>
        <v>0</v>
      </c>
      <c r="H7628" s="28">
        <v>0</v>
      </c>
      <c r="I7628" s="28">
        <f>+[1]DEPURADO!M7622+[1]DEPURADO!N7622</f>
        <v>0</v>
      </c>
      <c r="J7628" s="28">
        <f>+[1]DEPURADO!R7622</f>
        <v>0</v>
      </c>
      <c r="K7628" s="29">
        <f>+[1]DEPURADO!P7622+[1]DEPURADO!Q7622</f>
        <v>0</v>
      </c>
      <c r="L7628" s="28">
        <v>0</v>
      </c>
      <c r="M7628" s="28">
        <v>0</v>
      </c>
      <c r="N7628" s="28">
        <f t="shared" si="833"/>
        <v>0</v>
      </c>
      <c r="O7628" s="28">
        <f t="shared" si="834"/>
        <v>0</v>
      </c>
      <c r="P7628" s="24">
        <f>IF([1]DEPURADO!H7622&gt;1,0,[1]DEPURADO!B7622)</f>
        <v>0</v>
      </c>
      <c r="Q7628" s="30">
        <f t="shared" si="835"/>
        <v>0</v>
      </c>
      <c r="R7628" s="31">
        <f t="shared" si="836"/>
        <v>0</v>
      </c>
      <c r="S7628" s="31">
        <f>+[1]DEPURADO!J7622</f>
        <v>0</v>
      </c>
      <c r="T7628" s="23" t="s">
        <v>45</v>
      </c>
      <c r="U7628" s="31">
        <f>+[1]DEPURADO!I7622</f>
        <v>0</v>
      </c>
      <c r="V7628" s="30"/>
      <c r="W7628" s="23" t="s">
        <v>45</v>
      </c>
      <c r="X7628" s="31">
        <f>+[1]DEPURADO!K7622+[1]DEPURADO!L7622</f>
        <v>0</v>
      </c>
      <c r="Y7628" s="23" t="s">
        <v>45</v>
      </c>
      <c r="Z7628" s="31">
        <f t="shared" si="837"/>
        <v>0</v>
      </c>
      <c r="AA7628" s="31"/>
      <c r="AB7628" s="31">
        <v>0</v>
      </c>
      <c r="AC7628" s="31">
        <v>0</v>
      </c>
      <c r="AD7628" s="30"/>
      <c r="AE7628" s="30">
        <f>+[1]DEPURADO!K7622</f>
        <v>0</v>
      </c>
      <c r="AF7628" s="30">
        <v>0</v>
      </c>
      <c r="AG7628" s="30">
        <f t="shared" si="838"/>
        <v>0</v>
      </c>
      <c r="AH7628" s="30">
        <v>0</v>
      </c>
      <c r="AI7628" s="30">
        <f>+[1]DEPURADO!G7622</f>
        <v>0</v>
      </c>
      <c r="AJ7628" s="32"/>
      <c r="AK7628" s="33"/>
    </row>
    <row r="7629" spans="1:37" s="34" customFormat="1" hidden="1" x14ac:dyDescent="0.25">
      <c r="A7629" s="23">
        <f t="shared" si="839"/>
        <v>7621</v>
      </c>
      <c r="B7629" s="24" t="s">
        <v>44</v>
      </c>
      <c r="C7629" s="23">
        <f>+[1]DEPURADO!A7623</f>
        <v>0</v>
      </c>
      <c r="D7629" s="23">
        <f>+[1]DEPURADO!B7623</f>
        <v>0</v>
      </c>
      <c r="E7629" s="25">
        <f>+[1]DEPURADO!C7623</f>
        <v>0</v>
      </c>
      <c r="F7629" s="26" t="str">
        <f>+IF([1]DEPURADO!D7623&gt;1,[1]DEPURADO!D7623," ")</f>
        <v xml:space="preserve"> </v>
      </c>
      <c r="G7629" s="27">
        <f>[1]DEPURADO!F7623</f>
        <v>0</v>
      </c>
      <c r="H7629" s="28">
        <v>0</v>
      </c>
      <c r="I7629" s="28">
        <f>+[1]DEPURADO!M7623+[1]DEPURADO!N7623</f>
        <v>0</v>
      </c>
      <c r="J7629" s="28">
        <f>+[1]DEPURADO!R7623</f>
        <v>0</v>
      </c>
      <c r="K7629" s="29">
        <f>+[1]DEPURADO!P7623+[1]DEPURADO!Q7623</f>
        <v>0</v>
      </c>
      <c r="L7629" s="28">
        <v>0</v>
      </c>
      <c r="M7629" s="28">
        <v>0</v>
      </c>
      <c r="N7629" s="28">
        <f t="shared" si="833"/>
        <v>0</v>
      </c>
      <c r="O7629" s="28">
        <f t="shared" si="834"/>
        <v>0</v>
      </c>
      <c r="P7629" s="24">
        <f>IF([1]DEPURADO!H7623&gt;1,0,[1]DEPURADO!B7623)</f>
        <v>0</v>
      </c>
      <c r="Q7629" s="30">
        <f t="shared" si="835"/>
        <v>0</v>
      </c>
      <c r="R7629" s="31">
        <f t="shared" si="836"/>
        <v>0</v>
      </c>
      <c r="S7629" s="31">
        <f>+[1]DEPURADO!J7623</f>
        <v>0</v>
      </c>
      <c r="T7629" s="23" t="s">
        <v>45</v>
      </c>
      <c r="U7629" s="31">
        <f>+[1]DEPURADO!I7623</f>
        <v>0</v>
      </c>
      <c r="V7629" s="30"/>
      <c r="W7629" s="23" t="s">
        <v>45</v>
      </c>
      <c r="X7629" s="31">
        <f>+[1]DEPURADO!K7623+[1]DEPURADO!L7623</f>
        <v>0</v>
      </c>
      <c r="Y7629" s="23" t="s">
        <v>45</v>
      </c>
      <c r="Z7629" s="31">
        <f t="shared" si="837"/>
        <v>0</v>
      </c>
      <c r="AA7629" s="31"/>
      <c r="AB7629" s="31">
        <v>0</v>
      </c>
      <c r="AC7629" s="31">
        <v>0</v>
      </c>
      <c r="AD7629" s="30"/>
      <c r="AE7629" s="30">
        <f>+[1]DEPURADO!K7623</f>
        <v>0</v>
      </c>
      <c r="AF7629" s="30">
        <v>0</v>
      </c>
      <c r="AG7629" s="30">
        <f t="shared" si="838"/>
        <v>0</v>
      </c>
      <c r="AH7629" s="30">
        <v>0</v>
      </c>
      <c r="AI7629" s="30">
        <f>+[1]DEPURADO!G7623</f>
        <v>0</v>
      </c>
      <c r="AJ7629" s="32"/>
      <c r="AK7629" s="33"/>
    </row>
    <row r="7630" spans="1:37" s="34" customFormat="1" hidden="1" x14ac:dyDescent="0.25">
      <c r="A7630" s="23">
        <f t="shared" si="839"/>
        <v>7622</v>
      </c>
      <c r="B7630" s="24" t="s">
        <v>44</v>
      </c>
      <c r="C7630" s="23">
        <f>+[1]DEPURADO!A7624</f>
        <v>0</v>
      </c>
      <c r="D7630" s="23">
        <f>+[1]DEPURADO!B7624</f>
        <v>0</v>
      </c>
      <c r="E7630" s="25">
        <f>+[1]DEPURADO!C7624</f>
        <v>0</v>
      </c>
      <c r="F7630" s="26" t="str">
        <f>+IF([1]DEPURADO!D7624&gt;1,[1]DEPURADO!D7624," ")</f>
        <v xml:space="preserve"> </v>
      </c>
      <c r="G7630" s="27">
        <f>[1]DEPURADO!F7624</f>
        <v>0</v>
      </c>
      <c r="H7630" s="28">
        <v>0</v>
      </c>
      <c r="I7630" s="28">
        <f>+[1]DEPURADO!M7624+[1]DEPURADO!N7624</f>
        <v>0</v>
      </c>
      <c r="J7630" s="28">
        <f>+[1]DEPURADO!R7624</f>
        <v>0</v>
      </c>
      <c r="K7630" s="29">
        <f>+[1]DEPURADO!P7624+[1]DEPURADO!Q7624</f>
        <v>0</v>
      </c>
      <c r="L7630" s="28">
        <v>0</v>
      </c>
      <c r="M7630" s="28">
        <v>0</v>
      </c>
      <c r="N7630" s="28">
        <f t="shared" si="833"/>
        <v>0</v>
      </c>
      <c r="O7630" s="28">
        <f t="shared" si="834"/>
        <v>0</v>
      </c>
      <c r="P7630" s="24">
        <f>IF([1]DEPURADO!H7624&gt;1,0,[1]DEPURADO!B7624)</f>
        <v>0</v>
      </c>
      <c r="Q7630" s="30">
        <f t="shared" si="835"/>
        <v>0</v>
      </c>
      <c r="R7630" s="31">
        <f t="shared" si="836"/>
        <v>0</v>
      </c>
      <c r="S7630" s="31">
        <f>+[1]DEPURADO!J7624</f>
        <v>0</v>
      </c>
      <c r="T7630" s="23" t="s">
        <v>45</v>
      </c>
      <c r="U7630" s="31">
        <f>+[1]DEPURADO!I7624</f>
        <v>0</v>
      </c>
      <c r="V7630" s="30"/>
      <c r="W7630" s="23" t="s">
        <v>45</v>
      </c>
      <c r="X7630" s="31">
        <f>+[1]DEPURADO!K7624+[1]DEPURADO!L7624</f>
        <v>0</v>
      </c>
      <c r="Y7630" s="23" t="s">
        <v>45</v>
      </c>
      <c r="Z7630" s="31">
        <f t="shared" si="837"/>
        <v>0</v>
      </c>
      <c r="AA7630" s="31"/>
      <c r="AB7630" s="31">
        <v>0</v>
      </c>
      <c r="AC7630" s="31">
        <v>0</v>
      </c>
      <c r="AD7630" s="30"/>
      <c r="AE7630" s="30">
        <f>+[1]DEPURADO!K7624</f>
        <v>0</v>
      </c>
      <c r="AF7630" s="30">
        <v>0</v>
      </c>
      <c r="AG7630" s="30">
        <f t="shared" si="838"/>
        <v>0</v>
      </c>
      <c r="AH7630" s="30">
        <v>0</v>
      </c>
      <c r="AI7630" s="30">
        <f>+[1]DEPURADO!G7624</f>
        <v>0</v>
      </c>
      <c r="AJ7630" s="32"/>
      <c r="AK7630" s="33"/>
    </row>
    <row r="7631" spans="1:37" s="34" customFormat="1" hidden="1" x14ac:dyDescent="0.25">
      <c r="A7631" s="23">
        <f t="shared" si="839"/>
        <v>7623</v>
      </c>
      <c r="B7631" s="24" t="s">
        <v>44</v>
      </c>
      <c r="C7631" s="23">
        <f>+[1]DEPURADO!A7625</f>
        <v>0</v>
      </c>
      <c r="D7631" s="23">
        <f>+[1]DEPURADO!B7625</f>
        <v>0</v>
      </c>
      <c r="E7631" s="25">
        <f>+[1]DEPURADO!C7625</f>
        <v>0</v>
      </c>
      <c r="F7631" s="26" t="str">
        <f>+IF([1]DEPURADO!D7625&gt;1,[1]DEPURADO!D7625," ")</f>
        <v xml:space="preserve"> </v>
      </c>
      <c r="G7631" s="27">
        <f>[1]DEPURADO!F7625</f>
        <v>0</v>
      </c>
      <c r="H7631" s="28">
        <v>0</v>
      </c>
      <c r="I7631" s="28">
        <f>+[1]DEPURADO!M7625+[1]DEPURADO!N7625</f>
        <v>0</v>
      </c>
      <c r="J7631" s="28">
        <f>+[1]DEPURADO!R7625</f>
        <v>0</v>
      </c>
      <c r="K7631" s="29">
        <f>+[1]DEPURADO!P7625+[1]DEPURADO!Q7625</f>
        <v>0</v>
      </c>
      <c r="L7631" s="28">
        <v>0</v>
      </c>
      <c r="M7631" s="28">
        <v>0</v>
      </c>
      <c r="N7631" s="28">
        <f t="shared" si="833"/>
        <v>0</v>
      </c>
      <c r="O7631" s="28">
        <f t="shared" si="834"/>
        <v>0</v>
      </c>
      <c r="P7631" s="24">
        <f>IF([1]DEPURADO!H7625&gt;1,0,[1]DEPURADO!B7625)</f>
        <v>0</v>
      </c>
      <c r="Q7631" s="30">
        <f t="shared" si="835"/>
        <v>0</v>
      </c>
      <c r="R7631" s="31">
        <f t="shared" si="836"/>
        <v>0</v>
      </c>
      <c r="S7631" s="31">
        <f>+[1]DEPURADO!J7625</f>
        <v>0</v>
      </c>
      <c r="T7631" s="23" t="s">
        <v>45</v>
      </c>
      <c r="U7631" s="31">
        <f>+[1]DEPURADO!I7625</f>
        <v>0</v>
      </c>
      <c r="V7631" s="30"/>
      <c r="W7631" s="23" t="s">
        <v>45</v>
      </c>
      <c r="X7631" s="31">
        <f>+[1]DEPURADO!K7625+[1]DEPURADO!L7625</f>
        <v>0</v>
      </c>
      <c r="Y7631" s="23" t="s">
        <v>45</v>
      </c>
      <c r="Z7631" s="31">
        <f t="shared" si="837"/>
        <v>0</v>
      </c>
      <c r="AA7631" s="31"/>
      <c r="AB7631" s="31">
        <v>0</v>
      </c>
      <c r="AC7631" s="31">
        <v>0</v>
      </c>
      <c r="AD7631" s="30"/>
      <c r="AE7631" s="30">
        <f>+[1]DEPURADO!K7625</f>
        <v>0</v>
      </c>
      <c r="AF7631" s="30">
        <v>0</v>
      </c>
      <c r="AG7631" s="30">
        <f t="shared" si="838"/>
        <v>0</v>
      </c>
      <c r="AH7631" s="30">
        <v>0</v>
      </c>
      <c r="AI7631" s="30">
        <f>+[1]DEPURADO!G7625</f>
        <v>0</v>
      </c>
      <c r="AJ7631" s="32"/>
      <c r="AK7631" s="33"/>
    </row>
    <row r="7632" spans="1:37" s="34" customFormat="1" hidden="1" x14ac:dyDescent="0.25">
      <c r="A7632" s="23">
        <f t="shared" si="839"/>
        <v>7624</v>
      </c>
      <c r="B7632" s="24" t="s">
        <v>44</v>
      </c>
      <c r="C7632" s="23">
        <f>+[1]DEPURADO!A7626</f>
        <v>0</v>
      </c>
      <c r="D7632" s="23">
        <f>+[1]DEPURADO!B7626</f>
        <v>0</v>
      </c>
      <c r="E7632" s="25">
        <f>+[1]DEPURADO!C7626</f>
        <v>0</v>
      </c>
      <c r="F7632" s="26" t="str">
        <f>+IF([1]DEPURADO!D7626&gt;1,[1]DEPURADO!D7626," ")</f>
        <v xml:space="preserve"> </v>
      </c>
      <c r="G7632" s="27">
        <f>[1]DEPURADO!F7626</f>
        <v>0</v>
      </c>
      <c r="H7632" s="28">
        <v>0</v>
      </c>
      <c r="I7632" s="28">
        <f>+[1]DEPURADO!M7626+[1]DEPURADO!N7626</f>
        <v>0</v>
      </c>
      <c r="J7632" s="28">
        <f>+[1]DEPURADO!R7626</f>
        <v>0</v>
      </c>
      <c r="K7632" s="29">
        <f>+[1]DEPURADO!P7626+[1]DEPURADO!Q7626</f>
        <v>0</v>
      </c>
      <c r="L7632" s="28">
        <v>0</v>
      </c>
      <c r="M7632" s="28">
        <v>0</v>
      </c>
      <c r="N7632" s="28">
        <f t="shared" si="833"/>
        <v>0</v>
      </c>
      <c r="O7632" s="28">
        <f t="shared" si="834"/>
        <v>0</v>
      </c>
      <c r="P7632" s="24">
        <f>IF([1]DEPURADO!H7626&gt;1,0,[1]DEPURADO!B7626)</f>
        <v>0</v>
      </c>
      <c r="Q7632" s="30">
        <f t="shared" si="835"/>
        <v>0</v>
      </c>
      <c r="R7632" s="31">
        <f t="shared" si="836"/>
        <v>0</v>
      </c>
      <c r="S7632" s="31">
        <f>+[1]DEPURADO!J7626</f>
        <v>0</v>
      </c>
      <c r="T7632" s="23" t="s">
        <v>45</v>
      </c>
      <c r="U7632" s="31">
        <f>+[1]DEPURADO!I7626</f>
        <v>0</v>
      </c>
      <c r="V7632" s="30"/>
      <c r="W7632" s="23" t="s">
        <v>45</v>
      </c>
      <c r="X7632" s="31">
        <f>+[1]DEPURADO!K7626+[1]DEPURADO!L7626</f>
        <v>0</v>
      </c>
      <c r="Y7632" s="23" t="s">
        <v>45</v>
      </c>
      <c r="Z7632" s="31">
        <f t="shared" si="837"/>
        <v>0</v>
      </c>
      <c r="AA7632" s="31"/>
      <c r="AB7632" s="31">
        <v>0</v>
      </c>
      <c r="AC7632" s="31">
        <v>0</v>
      </c>
      <c r="AD7632" s="30"/>
      <c r="AE7632" s="30">
        <f>+[1]DEPURADO!K7626</f>
        <v>0</v>
      </c>
      <c r="AF7632" s="30">
        <v>0</v>
      </c>
      <c r="AG7632" s="30">
        <f t="shared" si="838"/>
        <v>0</v>
      </c>
      <c r="AH7632" s="30">
        <v>0</v>
      </c>
      <c r="AI7632" s="30">
        <f>+[1]DEPURADO!G7626</f>
        <v>0</v>
      </c>
      <c r="AJ7632" s="32"/>
      <c r="AK7632" s="33"/>
    </row>
    <row r="7633" spans="1:37" s="34" customFormat="1" hidden="1" x14ac:dyDescent="0.25">
      <c r="A7633" s="23">
        <f t="shared" si="839"/>
        <v>7625</v>
      </c>
      <c r="B7633" s="24" t="s">
        <v>44</v>
      </c>
      <c r="C7633" s="23">
        <f>+[1]DEPURADO!A7627</f>
        <v>0</v>
      </c>
      <c r="D7633" s="23">
        <f>+[1]DEPURADO!B7627</f>
        <v>0</v>
      </c>
      <c r="E7633" s="25">
        <f>+[1]DEPURADO!C7627</f>
        <v>0</v>
      </c>
      <c r="F7633" s="26" t="str">
        <f>+IF([1]DEPURADO!D7627&gt;1,[1]DEPURADO!D7627," ")</f>
        <v xml:space="preserve"> </v>
      </c>
      <c r="G7633" s="27">
        <f>[1]DEPURADO!F7627</f>
        <v>0</v>
      </c>
      <c r="H7633" s="28">
        <v>0</v>
      </c>
      <c r="I7633" s="28">
        <f>+[1]DEPURADO!M7627+[1]DEPURADO!N7627</f>
        <v>0</v>
      </c>
      <c r="J7633" s="28">
        <f>+[1]DEPURADO!R7627</f>
        <v>0</v>
      </c>
      <c r="K7633" s="29">
        <f>+[1]DEPURADO!P7627+[1]DEPURADO!Q7627</f>
        <v>0</v>
      </c>
      <c r="L7633" s="28">
        <v>0</v>
      </c>
      <c r="M7633" s="28">
        <v>0</v>
      </c>
      <c r="N7633" s="28">
        <f t="shared" si="833"/>
        <v>0</v>
      </c>
      <c r="O7633" s="28">
        <f t="shared" si="834"/>
        <v>0</v>
      </c>
      <c r="P7633" s="24">
        <f>IF([1]DEPURADO!H7627&gt;1,0,[1]DEPURADO!B7627)</f>
        <v>0</v>
      </c>
      <c r="Q7633" s="30">
        <f t="shared" si="835"/>
        <v>0</v>
      </c>
      <c r="R7633" s="31">
        <f t="shared" si="836"/>
        <v>0</v>
      </c>
      <c r="S7633" s="31">
        <f>+[1]DEPURADO!J7627</f>
        <v>0</v>
      </c>
      <c r="T7633" s="23" t="s">
        <v>45</v>
      </c>
      <c r="U7633" s="31">
        <f>+[1]DEPURADO!I7627</f>
        <v>0</v>
      </c>
      <c r="V7633" s="30"/>
      <c r="W7633" s="23" t="s">
        <v>45</v>
      </c>
      <c r="X7633" s="31">
        <f>+[1]DEPURADO!K7627+[1]DEPURADO!L7627</f>
        <v>0</v>
      </c>
      <c r="Y7633" s="23" t="s">
        <v>45</v>
      </c>
      <c r="Z7633" s="31">
        <f t="shared" si="837"/>
        <v>0</v>
      </c>
      <c r="AA7633" s="31"/>
      <c r="AB7633" s="31">
        <v>0</v>
      </c>
      <c r="AC7633" s="31">
        <v>0</v>
      </c>
      <c r="AD7633" s="30"/>
      <c r="AE7633" s="30">
        <f>+[1]DEPURADO!K7627</f>
        <v>0</v>
      </c>
      <c r="AF7633" s="30">
        <v>0</v>
      </c>
      <c r="AG7633" s="30">
        <f t="shared" si="838"/>
        <v>0</v>
      </c>
      <c r="AH7633" s="30">
        <v>0</v>
      </c>
      <c r="AI7633" s="30">
        <f>+[1]DEPURADO!G7627</f>
        <v>0</v>
      </c>
      <c r="AJ7633" s="32"/>
      <c r="AK7633" s="33"/>
    </row>
    <row r="7634" spans="1:37" s="34" customFormat="1" hidden="1" x14ac:dyDescent="0.25">
      <c r="A7634" s="23">
        <f t="shared" si="839"/>
        <v>7626</v>
      </c>
      <c r="B7634" s="24" t="s">
        <v>44</v>
      </c>
      <c r="C7634" s="23">
        <f>+[1]DEPURADO!A7628</f>
        <v>0</v>
      </c>
      <c r="D7634" s="23">
        <f>+[1]DEPURADO!B7628</f>
        <v>0</v>
      </c>
      <c r="E7634" s="25">
        <f>+[1]DEPURADO!C7628</f>
        <v>0</v>
      </c>
      <c r="F7634" s="26" t="str">
        <f>+IF([1]DEPURADO!D7628&gt;1,[1]DEPURADO!D7628," ")</f>
        <v xml:space="preserve"> </v>
      </c>
      <c r="G7634" s="27">
        <f>[1]DEPURADO!F7628</f>
        <v>0</v>
      </c>
      <c r="H7634" s="28">
        <v>0</v>
      </c>
      <c r="I7634" s="28">
        <f>+[1]DEPURADO!M7628+[1]DEPURADO!N7628</f>
        <v>0</v>
      </c>
      <c r="J7634" s="28">
        <f>+[1]DEPURADO!R7628</f>
        <v>0</v>
      </c>
      <c r="K7634" s="29">
        <f>+[1]DEPURADO!P7628+[1]DEPURADO!Q7628</f>
        <v>0</v>
      </c>
      <c r="L7634" s="28">
        <v>0</v>
      </c>
      <c r="M7634" s="28">
        <v>0</v>
      </c>
      <c r="N7634" s="28">
        <f t="shared" si="833"/>
        <v>0</v>
      </c>
      <c r="O7634" s="28">
        <f t="shared" si="834"/>
        <v>0</v>
      </c>
      <c r="P7634" s="24">
        <f>IF([1]DEPURADO!H7628&gt;1,0,[1]DEPURADO!B7628)</f>
        <v>0</v>
      </c>
      <c r="Q7634" s="30">
        <f t="shared" si="835"/>
        <v>0</v>
      </c>
      <c r="R7634" s="31">
        <f t="shared" si="836"/>
        <v>0</v>
      </c>
      <c r="S7634" s="31">
        <f>+[1]DEPURADO!J7628</f>
        <v>0</v>
      </c>
      <c r="T7634" s="23" t="s">
        <v>45</v>
      </c>
      <c r="U7634" s="31">
        <f>+[1]DEPURADO!I7628</f>
        <v>0</v>
      </c>
      <c r="V7634" s="30"/>
      <c r="W7634" s="23" t="s">
        <v>45</v>
      </c>
      <c r="X7634" s="31">
        <f>+[1]DEPURADO!K7628+[1]DEPURADO!L7628</f>
        <v>0</v>
      </c>
      <c r="Y7634" s="23" t="s">
        <v>45</v>
      </c>
      <c r="Z7634" s="31">
        <f t="shared" si="837"/>
        <v>0</v>
      </c>
      <c r="AA7634" s="31"/>
      <c r="AB7634" s="31">
        <v>0</v>
      </c>
      <c r="AC7634" s="31">
        <v>0</v>
      </c>
      <c r="AD7634" s="30"/>
      <c r="AE7634" s="30">
        <f>+[1]DEPURADO!K7628</f>
        <v>0</v>
      </c>
      <c r="AF7634" s="30">
        <v>0</v>
      </c>
      <c r="AG7634" s="30">
        <f t="shared" si="838"/>
        <v>0</v>
      </c>
      <c r="AH7634" s="30">
        <v>0</v>
      </c>
      <c r="AI7634" s="30">
        <f>+[1]DEPURADO!G7628</f>
        <v>0</v>
      </c>
      <c r="AJ7634" s="32"/>
      <c r="AK7634" s="33"/>
    </row>
    <row r="7635" spans="1:37" s="34" customFormat="1" hidden="1" x14ac:dyDescent="0.25">
      <c r="A7635" s="23">
        <f t="shared" si="839"/>
        <v>7627</v>
      </c>
      <c r="B7635" s="24" t="s">
        <v>44</v>
      </c>
      <c r="C7635" s="23">
        <f>+[1]DEPURADO!A7629</f>
        <v>0</v>
      </c>
      <c r="D7635" s="23">
        <f>+[1]DEPURADO!B7629</f>
        <v>0</v>
      </c>
      <c r="E7635" s="25">
        <f>+[1]DEPURADO!C7629</f>
        <v>0</v>
      </c>
      <c r="F7635" s="26" t="str">
        <f>+IF([1]DEPURADO!D7629&gt;1,[1]DEPURADO!D7629," ")</f>
        <v xml:space="preserve"> </v>
      </c>
      <c r="G7635" s="27">
        <f>[1]DEPURADO!F7629</f>
        <v>0</v>
      </c>
      <c r="H7635" s="28">
        <v>0</v>
      </c>
      <c r="I7635" s="28">
        <f>+[1]DEPURADO!M7629+[1]DEPURADO!N7629</f>
        <v>0</v>
      </c>
      <c r="J7635" s="28">
        <f>+[1]DEPURADO!R7629</f>
        <v>0</v>
      </c>
      <c r="K7635" s="29">
        <f>+[1]DEPURADO!P7629+[1]DEPURADO!Q7629</f>
        <v>0</v>
      </c>
      <c r="L7635" s="28">
        <v>0</v>
      </c>
      <c r="M7635" s="28">
        <v>0</v>
      </c>
      <c r="N7635" s="28">
        <f t="shared" si="833"/>
        <v>0</v>
      </c>
      <c r="O7635" s="28">
        <f t="shared" si="834"/>
        <v>0</v>
      </c>
      <c r="P7635" s="24">
        <f>IF([1]DEPURADO!H7629&gt;1,0,[1]DEPURADO!B7629)</f>
        <v>0</v>
      </c>
      <c r="Q7635" s="30">
        <f t="shared" si="835"/>
        <v>0</v>
      </c>
      <c r="R7635" s="31">
        <f t="shared" si="836"/>
        <v>0</v>
      </c>
      <c r="S7635" s="31">
        <f>+[1]DEPURADO!J7629</f>
        <v>0</v>
      </c>
      <c r="T7635" s="23" t="s">
        <v>45</v>
      </c>
      <c r="U7635" s="31">
        <f>+[1]DEPURADO!I7629</f>
        <v>0</v>
      </c>
      <c r="V7635" s="30"/>
      <c r="W7635" s="23" t="s">
        <v>45</v>
      </c>
      <c r="X7635" s="31">
        <f>+[1]DEPURADO!K7629+[1]DEPURADO!L7629</f>
        <v>0</v>
      </c>
      <c r="Y7635" s="23" t="s">
        <v>45</v>
      </c>
      <c r="Z7635" s="31">
        <f t="shared" si="837"/>
        <v>0</v>
      </c>
      <c r="AA7635" s="31"/>
      <c r="AB7635" s="31">
        <v>0</v>
      </c>
      <c r="AC7635" s="31">
        <v>0</v>
      </c>
      <c r="AD7635" s="30"/>
      <c r="AE7635" s="30">
        <f>+[1]DEPURADO!K7629</f>
        <v>0</v>
      </c>
      <c r="AF7635" s="30">
        <v>0</v>
      </c>
      <c r="AG7635" s="30">
        <f t="shared" si="838"/>
        <v>0</v>
      </c>
      <c r="AH7635" s="30">
        <v>0</v>
      </c>
      <c r="AI7635" s="30">
        <f>+[1]DEPURADO!G7629</f>
        <v>0</v>
      </c>
      <c r="AJ7635" s="32"/>
      <c r="AK7635" s="33"/>
    </row>
    <row r="7636" spans="1:37" s="34" customFormat="1" hidden="1" x14ac:dyDescent="0.25">
      <c r="A7636" s="23">
        <f t="shared" si="839"/>
        <v>7628</v>
      </c>
      <c r="B7636" s="24" t="s">
        <v>44</v>
      </c>
      <c r="C7636" s="23">
        <f>+[1]DEPURADO!A7630</f>
        <v>0</v>
      </c>
      <c r="D7636" s="23">
        <f>+[1]DEPURADO!B7630</f>
        <v>0</v>
      </c>
      <c r="E7636" s="25">
        <f>+[1]DEPURADO!C7630</f>
        <v>0</v>
      </c>
      <c r="F7636" s="26" t="str">
        <f>+IF([1]DEPURADO!D7630&gt;1,[1]DEPURADO!D7630," ")</f>
        <v xml:space="preserve"> </v>
      </c>
      <c r="G7636" s="27">
        <f>[1]DEPURADO!F7630</f>
        <v>0</v>
      </c>
      <c r="H7636" s="28">
        <v>0</v>
      </c>
      <c r="I7636" s="28">
        <f>+[1]DEPURADO!M7630+[1]DEPURADO!N7630</f>
        <v>0</v>
      </c>
      <c r="J7636" s="28">
        <f>+[1]DEPURADO!R7630</f>
        <v>0</v>
      </c>
      <c r="K7636" s="29">
        <f>+[1]DEPURADO!P7630+[1]DEPURADO!Q7630</f>
        <v>0</v>
      </c>
      <c r="L7636" s="28">
        <v>0</v>
      </c>
      <c r="M7636" s="28">
        <v>0</v>
      </c>
      <c r="N7636" s="28">
        <f t="shared" si="833"/>
        <v>0</v>
      </c>
      <c r="O7636" s="28">
        <f t="shared" si="834"/>
        <v>0</v>
      </c>
      <c r="P7636" s="24">
        <f>IF([1]DEPURADO!H7630&gt;1,0,[1]DEPURADO!B7630)</f>
        <v>0</v>
      </c>
      <c r="Q7636" s="30">
        <f t="shared" si="835"/>
        <v>0</v>
      </c>
      <c r="R7636" s="31">
        <f t="shared" si="836"/>
        <v>0</v>
      </c>
      <c r="S7636" s="31">
        <f>+[1]DEPURADO!J7630</f>
        <v>0</v>
      </c>
      <c r="T7636" s="23" t="s">
        <v>45</v>
      </c>
      <c r="U7636" s="31">
        <f>+[1]DEPURADO!I7630</f>
        <v>0</v>
      </c>
      <c r="V7636" s="30"/>
      <c r="W7636" s="23" t="s">
        <v>45</v>
      </c>
      <c r="X7636" s="31">
        <f>+[1]DEPURADO!K7630+[1]DEPURADO!L7630</f>
        <v>0</v>
      </c>
      <c r="Y7636" s="23" t="s">
        <v>45</v>
      </c>
      <c r="Z7636" s="31">
        <f t="shared" si="837"/>
        <v>0</v>
      </c>
      <c r="AA7636" s="31"/>
      <c r="AB7636" s="31">
        <v>0</v>
      </c>
      <c r="AC7636" s="31">
        <v>0</v>
      </c>
      <c r="AD7636" s="30"/>
      <c r="AE7636" s="30">
        <f>+[1]DEPURADO!K7630</f>
        <v>0</v>
      </c>
      <c r="AF7636" s="30">
        <v>0</v>
      </c>
      <c r="AG7636" s="30">
        <f t="shared" si="838"/>
        <v>0</v>
      </c>
      <c r="AH7636" s="30">
        <v>0</v>
      </c>
      <c r="AI7636" s="30">
        <f>+[1]DEPURADO!G7630</f>
        <v>0</v>
      </c>
      <c r="AJ7636" s="32"/>
      <c r="AK7636" s="33"/>
    </row>
    <row r="7637" spans="1:37" s="34" customFormat="1" hidden="1" x14ac:dyDescent="0.25">
      <c r="A7637" s="23">
        <f t="shared" si="839"/>
        <v>7629</v>
      </c>
      <c r="B7637" s="24" t="s">
        <v>44</v>
      </c>
      <c r="C7637" s="23">
        <f>+[1]DEPURADO!A7631</f>
        <v>0</v>
      </c>
      <c r="D7637" s="23">
        <f>+[1]DEPURADO!B7631</f>
        <v>0</v>
      </c>
      <c r="E7637" s="25">
        <f>+[1]DEPURADO!C7631</f>
        <v>0</v>
      </c>
      <c r="F7637" s="26" t="str">
        <f>+IF([1]DEPURADO!D7631&gt;1,[1]DEPURADO!D7631," ")</f>
        <v xml:space="preserve"> </v>
      </c>
      <c r="G7637" s="27">
        <f>[1]DEPURADO!F7631</f>
        <v>0</v>
      </c>
      <c r="H7637" s="28">
        <v>0</v>
      </c>
      <c r="I7637" s="28">
        <f>+[1]DEPURADO!M7631+[1]DEPURADO!N7631</f>
        <v>0</v>
      </c>
      <c r="J7637" s="28">
        <f>+[1]DEPURADO!R7631</f>
        <v>0</v>
      </c>
      <c r="K7637" s="29">
        <f>+[1]DEPURADO!P7631+[1]DEPURADO!Q7631</f>
        <v>0</v>
      </c>
      <c r="L7637" s="28">
        <v>0</v>
      </c>
      <c r="M7637" s="28">
        <v>0</v>
      </c>
      <c r="N7637" s="28">
        <f t="shared" si="833"/>
        <v>0</v>
      </c>
      <c r="O7637" s="28">
        <f t="shared" si="834"/>
        <v>0</v>
      </c>
      <c r="P7637" s="24">
        <f>IF([1]DEPURADO!H7631&gt;1,0,[1]DEPURADO!B7631)</f>
        <v>0</v>
      </c>
      <c r="Q7637" s="30">
        <f t="shared" si="835"/>
        <v>0</v>
      </c>
      <c r="R7637" s="31">
        <f t="shared" si="836"/>
        <v>0</v>
      </c>
      <c r="S7637" s="31">
        <f>+[1]DEPURADO!J7631</f>
        <v>0</v>
      </c>
      <c r="T7637" s="23" t="s">
        <v>45</v>
      </c>
      <c r="U7637" s="31">
        <f>+[1]DEPURADO!I7631</f>
        <v>0</v>
      </c>
      <c r="V7637" s="30"/>
      <c r="W7637" s="23" t="s">
        <v>45</v>
      </c>
      <c r="X7637" s="31">
        <f>+[1]DEPURADO!K7631+[1]DEPURADO!L7631</f>
        <v>0</v>
      </c>
      <c r="Y7637" s="23" t="s">
        <v>45</v>
      </c>
      <c r="Z7637" s="31">
        <f t="shared" si="837"/>
        <v>0</v>
      </c>
      <c r="AA7637" s="31"/>
      <c r="AB7637" s="31">
        <v>0</v>
      </c>
      <c r="AC7637" s="31">
        <v>0</v>
      </c>
      <c r="AD7637" s="30"/>
      <c r="AE7637" s="30">
        <f>+[1]DEPURADO!K7631</f>
        <v>0</v>
      </c>
      <c r="AF7637" s="30">
        <v>0</v>
      </c>
      <c r="AG7637" s="30">
        <f t="shared" si="838"/>
        <v>0</v>
      </c>
      <c r="AH7637" s="30">
        <v>0</v>
      </c>
      <c r="AI7637" s="30">
        <f>+[1]DEPURADO!G7631</f>
        <v>0</v>
      </c>
      <c r="AJ7637" s="32"/>
      <c r="AK7637" s="33"/>
    </row>
    <row r="7638" spans="1:37" s="34" customFormat="1" hidden="1" x14ac:dyDescent="0.25">
      <c r="A7638" s="23">
        <f t="shared" si="839"/>
        <v>7630</v>
      </c>
      <c r="B7638" s="24" t="s">
        <v>44</v>
      </c>
      <c r="C7638" s="23">
        <f>+[1]DEPURADO!A7632</f>
        <v>0</v>
      </c>
      <c r="D7638" s="23">
        <f>+[1]DEPURADO!B7632</f>
        <v>0</v>
      </c>
      <c r="E7638" s="25">
        <f>+[1]DEPURADO!C7632</f>
        <v>0</v>
      </c>
      <c r="F7638" s="26" t="str">
        <f>+IF([1]DEPURADO!D7632&gt;1,[1]DEPURADO!D7632," ")</f>
        <v xml:space="preserve"> </v>
      </c>
      <c r="G7638" s="27">
        <f>[1]DEPURADO!F7632</f>
        <v>0</v>
      </c>
      <c r="H7638" s="28">
        <v>0</v>
      </c>
      <c r="I7638" s="28">
        <f>+[1]DEPURADO!M7632+[1]DEPURADO!N7632</f>
        <v>0</v>
      </c>
      <c r="J7638" s="28">
        <f>+[1]DEPURADO!R7632</f>
        <v>0</v>
      </c>
      <c r="K7638" s="29">
        <f>+[1]DEPURADO!P7632+[1]DEPURADO!Q7632</f>
        <v>0</v>
      </c>
      <c r="L7638" s="28">
        <v>0</v>
      </c>
      <c r="M7638" s="28">
        <v>0</v>
      </c>
      <c r="N7638" s="28">
        <f t="shared" si="833"/>
        <v>0</v>
      </c>
      <c r="O7638" s="28">
        <f t="shared" si="834"/>
        <v>0</v>
      </c>
      <c r="P7638" s="24">
        <f>IF([1]DEPURADO!H7632&gt;1,0,[1]DEPURADO!B7632)</f>
        <v>0</v>
      </c>
      <c r="Q7638" s="30">
        <f t="shared" si="835"/>
        <v>0</v>
      </c>
      <c r="R7638" s="31">
        <f t="shared" si="836"/>
        <v>0</v>
      </c>
      <c r="S7638" s="31">
        <f>+[1]DEPURADO!J7632</f>
        <v>0</v>
      </c>
      <c r="T7638" s="23" t="s">
        <v>45</v>
      </c>
      <c r="U7638" s="31">
        <f>+[1]DEPURADO!I7632</f>
        <v>0</v>
      </c>
      <c r="V7638" s="30"/>
      <c r="W7638" s="23" t="s">
        <v>45</v>
      </c>
      <c r="X7638" s="31">
        <f>+[1]DEPURADO!K7632+[1]DEPURADO!L7632</f>
        <v>0</v>
      </c>
      <c r="Y7638" s="23" t="s">
        <v>45</v>
      </c>
      <c r="Z7638" s="31">
        <f t="shared" si="837"/>
        <v>0</v>
      </c>
      <c r="AA7638" s="31"/>
      <c r="AB7638" s="31">
        <v>0</v>
      </c>
      <c r="AC7638" s="31">
        <v>0</v>
      </c>
      <c r="AD7638" s="30"/>
      <c r="AE7638" s="30">
        <f>+[1]DEPURADO!K7632</f>
        <v>0</v>
      </c>
      <c r="AF7638" s="30">
        <v>0</v>
      </c>
      <c r="AG7638" s="30">
        <f t="shared" si="838"/>
        <v>0</v>
      </c>
      <c r="AH7638" s="30">
        <v>0</v>
      </c>
      <c r="AI7638" s="30">
        <f>+[1]DEPURADO!G7632</f>
        <v>0</v>
      </c>
      <c r="AJ7638" s="32"/>
      <c r="AK7638" s="33"/>
    </row>
    <row r="7639" spans="1:37" s="34" customFormat="1" hidden="1" x14ac:dyDescent="0.25">
      <c r="A7639" s="23">
        <f t="shared" si="839"/>
        <v>7631</v>
      </c>
      <c r="B7639" s="24" t="s">
        <v>44</v>
      </c>
      <c r="C7639" s="23">
        <f>+[1]DEPURADO!A7633</f>
        <v>0</v>
      </c>
      <c r="D7639" s="23">
        <f>+[1]DEPURADO!B7633</f>
        <v>0</v>
      </c>
      <c r="E7639" s="25">
        <f>+[1]DEPURADO!C7633</f>
        <v>0</v>
      </c>
      <c r="F7639" s="26" t="str">
        <f>+IF([1]DEPURADO!D7633&gt;1,[1]DEPURADO!D7633," ")</f>
        <v xml:space="preserve"> </v>
      </c>
      <c r="G7639" s="27">
        <f>[1]DEPURADO!F7633</f>
        <v>0</v>
      </c>
      <c r="H7639" s="28">
        <v>0</v>
      </c>
      <c r="I7639" s="28">
        <f>+[1]DEPURADO!M7633+[1]DEPURADO!N7633</f>
        <v>0</v>
      </c>
      <c r="J7639" s="28">
        <f>+[1]DEPURADO!R7633</f>
        <v>0</v>
      </c>
      <c r="K7639" s="29">
        <f>+[1]DEPURADO!P7633+[1]DEPURADO!Q7633</f>
        <v>0</v>
      </c>
      <c r="L7639" s="28">
        <v>0</v>
      </c>
      <c r="M7639" s="28">
        <v>0</v>
      </c>
      <c r="N7639" s="28">
        <f t="shared" si="833"/>
        <v>0</v>
      </c>
      <c r="O7639" s="28">
        <f t="shared" si="834"/>
        <v>0</v>
      </c>
      <c r="P7639" s="24">
        <f>IF([1]DEPURADO!H7633&gt;1,0,[1]DEPURADO!B7633)</f>
        <v>0</v>
      </c>
      <c r="Q7639" s="30">
        <f t="shared" si="835"/>
        <v>0</v>
      </c>
      <c r="R7639" s="31">
        <f t="shared" si="836"/>
        <v>0</v>
      </c>
      <c r="S7639" s="31">
        <f>+[1]DEPURADO!J7633</f>
        <v>0</v>
      </c>
      <c r="T7639" s="23" t="s">
        <v>45</v>
      </c>
      <c r="U7639" s="31">
        <f>+[1]DEPURADO!I7633</f>
        <v>0</v>
      </c>
      <c r="V7639" s="30"/>
      <c r="W7639" s="23" t="s">
        <v>45</v>
      </c>
      <c r="X7639" s="31">
        <f>+[1]DEPURADO!K7633+[1]DEPURADO!L7633</f>
        <v>0</v>
      </c>
      <c r="Y7639" s="23" t="s">
        <v>45</v>
      </c>
      <c r="Z7639" s="31">
        <f t="shared" si="837"/>
        <v>0</v>
      </c>
      <c r="AA7639" s="31"/>
      <c r="AB7639" s="31">
        <v>0</v>
      </c>
      <c r="AC7639" s="31">
        <v>0</v>
      </c>
      <c r="AD7639" s="30"/>
      <c r="AE7639" s="30">
        <f>+[1]DEPURADO!K7633</f>
        <v>0</v>
      </c>
      <c r="AF7639" s="30">
        <v>0</v>
      </c>
      <c r="AG7639" s="30">
        <f t="shared" si="838"/>
        <v>0</v>
      </c>
      <c r="AH7639" s="30">
        <v>0</v>
      </c>
      <c r="AI7639" s="30">
        <f>+[1]DEPURADO!G7633</f>
        <v>0</v>
      </c>
      <c r="AJ7639" s="32"/>
      <c r="AK7639" s="33"/>
    </row>
    <row r="7640" spans="1:37" s="34" customFormat="1" hidden="1" x14ac:dyDescent="0.25">
      <c r="A7640" s="23">
        <f t="shared" si="839"/>
        <v>7632</v>
      </c>
      <c r="B7640" s="24" t="s">
        <v>44</v>
      </c>
      <c r="C7640" s="23">
        <f>+[1]DEPURADO!A7634</f>
        <v>0</v>
      </c>
      <c r="D7640" s="23">
        <f>+[1]DEPURADO!B7634</f>
        <v>0</v>
      </c>
      <c r="E7640" s="25">
        <f>+[1]DEPURADO!C7634</f>
        <v>0</v>
      </c>
      <c r="F7640" s="26" t="str">
        <f>+IF([1]DEPURADO!D7634&gt;1,[1]DEPURADO!D7634," ")</f>
        <v xml:space="preserve"> </v>
      </c>
      <c r="G7640" s="27">
        <f>[1]DEPURADO!F7634</f>
        <v>0</v>
      </c>
      <c r="H7640" s="28">
        <v>0</v>
      </c>
      <c r="I7640" s="28">
        <f>+[1]DEPURADO!M7634+[1]DEPURADO!N7634</f>
        <v>0</v>
      </c>
      <c r="J7640" s="28">
        <f>+[1]DEPURADO!R7634</f>
        <v>0</v>
      </c>
      <c r="K7640" s="29">
        <f>+[1]DEPURADO!P7634+[1]DEPURADO!Q7634</f>
        <v>0</v>
      </c>
      <c r="L7640" s="28">
        <v>0</v>
      </c>
      <c r="M7640" s="28">
        <v>0</v>
      </c>
      <c r="N7640" s="28">
        <f t="shared" si="833"/>
        <v>0</v>
      </c>
      <c r="O7640" s="28">
        <f t="shared" si="834"/>
        <v>0</v>
      </c>
      <c r="P7640" s="24">
        <f>IF([1]DEPURADO!H7634&gt;1,0,[1]DEPURADO!B7634)</f>
        <v>0</v>
      </c>
      <c r="Q7640" s="30">
        <f t="shared" si="835"/>
        <v>0</v>
      </c>
      <c r="R7640" s="31">
        <f t="shared" si="836"/>
        <v>0</v>
      </c>
      <c r="S7640" s="31">
        <f>+[1]DEPURADO!J7634</f>
        <v>0</v>
      </c>
      <c r="T7640" s="23" t="s">
        <v>45</v>
      </c>
      <c r="U7640" s="31">
        <f>+[1]DEPURADO!I7634</f>
        <v>0</v>
      </c>
      <c r="V7640" s="30"/>
      <c r="W7640" s="23" t="s">
        <v>45</v>
      </c>
      <c r="X7640" s="31">
        <f>+[1]DEPURADO!K7634+[1]DEPURADO!L7634</f>
        <v>0</v>
      </c>
      <c r="Y7640" s="23" t="s">
        <v>45</v>
      </c>
      <c r="Z7640" s="31">
        <f t="shared" si="837"/>
        <v>0</v>
      </c>
      <c r="AA7640" s="31"/>
      <c r="AB7640" s="31">
        <v>0</v>
      </c>
      <c r="AC7640" s="31">
        <v>0</v>
      </c>
      <c r="AD7640" s="30"/>
      <c r="AE7640" s="30">
        <f>+[1]DEPURADO!K7634</f>
        <v>0</v>
      </c>
      <c r="AF7640" s="30">
        <v>0</v>
      </c>
      <c r="AG7640" s="30">
        <f t="shared" si="838"/>
        <v>0</v>
      </c>
      <c r="AH7640" s="30">
        <v>0</v>
      </c>
      <c r="AI7640" s="30">
        <f>+[1]DEPURADO!G7634</f>
        <v>0</v>
      </c>
      <c r="AJ7640" s="32"/>
      <c r="AK7640" s="33"/>
    </row>
    <row r="7641" spans="1:37" s="34" customFormat="1" hidden="1" x14ac:dyDescent="0.25">
      <c r="A7641" s="23">
        <f t="shared" si="839"/>
        <v>7633</v>
      </c>
      <c r="B7641" s="24" t="s">
        <v>44</v>
      </c>
      <c r="C7641" s="23">
        <f>+[1]DEPURADO!A7635</f>
        <v>0</v>
      </c>
      <c r="D7641" s="23">
        <f>+[1]DEPURADO!B7635</f>
        <v>0</v>
      </c>
      <c r="E7641" s="25">
        <f>+[1]DEPURADO!C7635</f>
        <v>0</v>
      </c>
      <c r="F7641" s="26" t="str">
        <f>+IF([1]DEPURADO!D7635&gt;1,[1]DEPURADO!D7635," ")</f>
        <v xml:space="preserve"> </v>
      </c>
      <c r="G7641" s="27">
        <f>[1]DEPURADO!F7635</f>
        <v>0</v>
      </c>
      <c r="H7641" s="28">
        <v>0</v>
      </c>
      <c r="I7641" s="28">
        <f>+[1]DEPURADO!M7635+[1]DEPURADO!N7635</f>
        <v>0</v>
      </c>
      <c r="J7641" s="28">
        <f>+[1]DEPURADO!R7635</f>
        <v>0</v>
      </c>
      <c r="K7641" s="29">
        <f>+[1]DEPURADO!P7635+[1]DEPURADO!Q7635</f>
        <v>0</v>
      </c>
      <c r="L7641" s="28">
        <v>0</v>
      </c>
      <c r="M7641" s="28">
        <v>0</v>
      </c>
      <c r="N7641" s="28">
        <f t="shared" si="833"/>
        <v>0</v>
      </c>
      <c r="O7641" s="28">
        <f t="shared" si="834"/>
        <v>0</v>
      </c>
      <c r="P7641" s="24">
        <f>IF([1]DEPURADO!H7635&gt;1,0,[1]DEPURADO!B7635)</f>
        <v>0</v>
      </c>
      <c r="Q7641" s="30">
        <f t="shared" si="835"/>
        <v>0</v>
      </c>
      <c r="R7641" s="31">
        <f t="shared" si="836"/>
        <v>0</v>
      </c>
      <c r="S7641" s="31">
        <f>+[1]DEPURADO!J7635</f>
        <v>0</v>
      </c>
      <c r="T7641" s="23" t="s">
        <v>45</v>
      </c>
      <c r="U7641" s="31">
        <f>+[1]DEPURADO!I7635</f>
        <v>0</v>
      </c>
      <c r="V7641" s="30"/>
      <c r="W7641" s="23" t="s">
        <v>45</v>
      </c>
      <c r="X7641" s="31">
        <f>+[1]DEPURADO!K7635+[1]DEPURADO!L7635</f>
        <v>0</v>
      </c>
      <c r="Y7641" s="23" t="s">
        <v>45</v>
      </c>
      <c r="Z7641" s="31">
        <f t="shared" si="837"/>
        <v>0</v>
      </c>
      <c r="AA7641" s="31"/>
      <c r="AB7641" s="31">
        <v>0</v>
      </c>
      <c r="AC7641" s="31">
        <v>0</v>
      </c>
      <c r="AD7641" s="30"/>
      <c r="AE7641" s="30">
        <f>+[1]DEPURADO!K7635</f>
        <v>0</v>
      </c>
      <c r="AF7641" s="30">
        <v>0</v>
      </c>
      <c r="AG7641" s="30">
        <f t="shared" si="838"/>
        <v>0</v>
      </c>
      <c r="AH7641" s="30">
        <v>0</v>
      </c>
      <c r="AI7641" s="30">
        <f>+[1]DEPURADO!G7635</f>
        <v>0</v>
      </c>
      <c r="AJ7641" s="32"/>
      <c r="AK7641" s="33"/>
    </row>
    <row r="7642" spans="1:37" s="34" customFormat="1" hidden="1" x14ac:dyDescent="0.25">
      <c r="A7642" s="23">
        <f t="shared" si="839"/>
        <v>7634</v>
      </c>
      <c r="B7642" s="24" t="s">
        <v>44</v>
      </c>
      <c r="C7642" s="23">
        <f>+[1]DEPURADO!A7636</f>
        <v>0</v>
      </c>
      <c r="D7642" s="23">
        <f>+[1]DEPURADO!B7636</f>
        <v>0</v>
      </c>
      <c r="E7642" s="25">
        <f>+[1]DEPURADO!C7636</f>
        <v>0</v>
      </c>
      <c r="F7642" s="26" t="str">
        <f>+IF([1]DEPURADO!D7636&gt;1,[1]DEPURADO!D7636," ")</f>
        <v xml:space="preserve"> </v>
      </c>
      <c r="G7642" s="27">
        <f>[1]DEPURADO!F7636</f>
        <v>0</v>
      </c>
      <c r="H7642" s="28">
        <v>0</v>
      </c>
      <c r="I7642" s="28">
        <f>+[1]DEPURADO!M7636+[1]DEPURADO!N7636</f>
        <v>0</v>
      </c>
      <c r="J7642" s="28">
        <f>+[1]DEPURADO!R7636</f>
        <v>0</v>
      </c>
      <c r="K7642" s="29">
        <f>+[1]DEPURADO!P7636+[1]DEPURADO!Q7636</f>
        <v>0</v>
      </c>
      <c r="L7642" s="28">
        <v>0</v>
      </c>
      <c r="M7642" s="28">
        <v>0</v>
      </c>
      <c r="N7642" s="28">
        <f t="shared" si="833"/>
        <v>0</v>
      </c>
      <c r="O7642" s="28">
        <f t="shared" si="834"/>
        <v>0</v>
      </c>
      <c r="P7642" s="24">
        <f>IF([1]DEPURADO!H7636&gt;1,0,[1]DEPURADO!B7636)</f>
        <v>0</v>
      </c>
      <c r="Q7642" s="30">
        <f t="shared" si="835"/>
        <v>0</v>
      </c>
      <c r="R7642" s="31">
        <f t="shared" si="836"/>
        <v>0</v>
      </c>
      <c r="S7642" s="31">
        <f>+[1]DEPURADO!J7636</f>
        <v>0</v>
      </c>
      <c r="T7642" s="23" t="s">
        <v>45</v>
      </c>
      <c r="U7642" s="31">
        <f>+[1]DEPURADO!I7636</f>
        <v>0</v>
      </c>
      <c r="V7642" s="30"/>
      <c r="W7642" s="23" t="s">
        <v>45</v>
      </c>
      <c r="X7642" s="31">
        <f>+[1]DEPURADO!K7636+[1]DEPURADO!L7636</f>
        <v>0</v>
      </c>
      <c r="Y7642" s="23" t="s">
        <v>45</v>
      </c>
      <c r="Z7642" s="31">
        <f t="shared" si="837"/>
        <v>0</v>
      </c>
      <c r="AA7642" s="31"/>
      <c r="AB7642" s="31">
        <v>0</v>
      </c>
      <c r="AC7642" s="31">
        <v>0</v>
      </c>
      <c r="AD7642" s="30"/>
      <c r="AE7642" s="30">
        <f>+[1]DEPURADO!K7636</f>
        <v>0</v>
      </c>
      <c r="AF7642" s="30">
        <v>0</v>
      </c>
      <c r="AG7642" s="30">
        <f t="shared" si="838"/>
        <v>0</v>
      </c>
      <c r="AH7642" s="30">
        <v>0</v>
      </c>
      <c r="AI7642" s="30">
        <f>+[1]DEPURADO!G7636</f>
        <v>0</v>
      </c>
      <c r="AJ7642" s="32"/>
      <c r="AK7642" s="33"/>
    </row>
    <row r="7643" spans="1:37" s="34" customFormat="1" hidden="1" x14ac:dyDescent="0.25">
      <c r="A7643" s="23">
        <f t="shared" si="839"/>
        <v>7635</v>
      </c>
      <c r="B7643" s="24" t="s">
        <v>44</v>
      </c>
      <c r="C7643" s="23">
        <f>+[1]DEPURADO!A7637</f>
        <v>0</v>
      </c>
      <c r="D7643" s="23">
        <f>+[1]DEPURADO!B7637</f>
        <v>0</v>
      </c>
      <c r="E7643" s="25">
        <f>+[1]DEPURADO!C7637</f>
        <v>0</v>
      </c>
      <c r="F7643" s="26" t="str">
        <f>+IF([1]DEPURADO!D7637&gt;1,[1]DEPURADO!D7637," ")</f>
        <v xml:space="preserve"> </v>
      </c>
      <c r="G7643" s="27">
        <f>[1]DEPURADO!F7637</f>
        <v>0</v>
      </c>
      <c r="H7643" s="28">
        <v>0</v>
      </c>
      <c r="I7643" s="28">
        <f>+[1]DEPURADO!M7637+[1]DEPURADO!N7637</f>
        <v>0</v>
      </c>
      <c r="J7643" s="28">
        <f>+[1]DEPURADO!R7637</f>
        <v>0</v>
      </c>
      <c r="K7643" s="29">
        <f>+[1]DEPURADO!P7637+[1]DEPURADO!Q7637</f>
        <v>0</v>
      </c>
      <c r="L7643" s="28">
        <v>0</v>
      </c>
      <c r="M7643" s="28">
        <v>0</v>
      </c>
      <c r="N7643" s="28">
        <f t="shared" si="833"/>
        <v>0</v>
      </c>
      <c r="O7643" s="28">
        <f t="shared" si="834"/>
        <v>0</v>
      </c>
      <c r="P7643" s="24">
        <f>IF([1]DEPURADO!H7637&gt;1,0,[1]DEPURADO!B7637)</f>
        <v>0</v>
      </c>
      <c r="Q7643" s="30">
        <f t="shared" si="835"/>
        <v>0</v>
      </c>
      <c r="R7643" s="31">
        <f t="shared" si="836"/>
        <v>0</v>
      </c>
      <c r="S7643" s="31">
        <f>+[1]DEPURADO!J7637</f>
        <v>0</v>
      </c>
      <c r="T7643" s="23" t="s">
        <v>45</v>
      </c>
      <c r="U7643" s="31">
        <f>+[1]DEPURADO!I7637</f>
        <v>0</v>
      </c>
      <c r="V7643" s="30"/>
      <c r="W7643" s="23" t="s">
        <v>45</v>
      </c>
      <c r="X7643" s="31">
        <f>+[1]DEPURADO!K7637+[1]DEPURADO!L7637</f>
        <v>0</v>
      </c>
      <c r="Y7643" s="23" t="s">
        <v>45</v>
      </c>
      <c r="Z7643" s="31">
        <f t="shared" si="837"/>
        <v>0</v>
      </c>
      <c r="AA7643" s="31"/>
      <c r="AB7643" s="31">
        <v>0</v>
      </c>
      <c r="AC7643" s="31">
        <v>0</v>
      </c>
      <c r="AD7643" s="30"/>
      <c r="AE7643" s="30">
        <f>+[1]DEPURADO!K7637</f>
        <v>0</v>
      </c>
      <c r="AF7643" s="30">
        <v>0</v>
      </c>
      <c r="AG7643" s="30">
        <f t="shared" si="838"/>
        <v>0</v>
      </c>
      <c r="AH7643" s="30">
        <v>0</v>
      </c>
      <c r="AI7643" s="30">
        <f>+[1]DEPURADO!G7637</f>
        <v>0</v>
      </c>
      <c r="AJ7643" s="32"/>
      <c r="AK7643" s="33"/>
    </row>
    <row r="7644" spans="1:37" s="34" customFormat="1" hidden="1" x14ac:dyDescent="0.25">
      <c r="A7644" s="23">
        <f t="shared" si="839"/>
        <v>7636</v>
      </c>
      <c r="B7644" s="24" t="s">
        <v>44</v>
      </c>
      <c r="C7644" s="23">
        <f>+[1]DEPURADO!A7638</f>
        <v>0</v>
      </c>
      <c r="D7644" s="23">
        <f>+[1]DEPURADO!B7638</f>
        <v>0</v>
      </c>
      <c r="E7644" s="25">
        <f>+[1]DEPURADO!C7638</f>
        <v>0</v>
      </c>
      <c r="F7644" s="26" t="str">
        <f>+IF([1]DEPURADO!D7638&gt;1,[1]DEPURADO!D7638," ")</f>
        <v xml:space="preserve"> </v>
      </c>
      <c r="G7644" s="27">
        <f>[1]DEPURADO!F7638</f>
        <v>0</v>
      </c>
      <c r="H7644" s="28">
        <v>0</v>
      </c>
      <c r="I7644" s="28">
        <f>+[1]DEPURADO!M7638+[1]DEPURADO!N7638</f>
        <v>0</v>
      </c>
      <c r="J7644" s="28">
        <f>+[1]DEPURADO!R7638</f>
        <v>0</v>
      </c>
      <c r="K7644" s="29">
        <f>+[1]DEPURADO!P7638+[1]DEPURADO!Q7638</f>
        <v>0</v>
      </c>
      <c r="L7644" s="28">
        <v>0</v>
      </c>
      <c r="M7644" s="28">
        <v>0</v>
      </c>
      <c r="N7644" s="28">
        <f t="shared" si="833"/>
        <v>0</v>
      </c>
      <c r="O7644" s="28">
        <f t="shared" si="834"/>
        <v>0</v>
      </c>
      <c r="P7644" s="24">
        <f>IF([1]DEPURADO!H7638&gt;1,0,[1]DEPURADO!B7638)</f>
        <v>0</v>
      </c>
      <c r="Q7644" s="30">
        <f t="shared" si="835"/>
        <v>0</v>
      </c>
      <c r="R7644" s="31">
        <f t="shared" si="836"/>
        <v>0</v>
      </c>
      <c r="S7644" s="31">
        <f>+[1]DEPURADO!J7638</f>
        <v>0</v>
      </c>
      <c r="T7644" s="23" t="s">
        <v>45</v>
      </c>
      <c r="U7644" s="31">
        <f>+[1]DEPURADO!I7638</f>
        <v>0</v>
      </c>
      <c r="V7644" s="30"/>
      <c r="W7644" s="23" t="s">
        <v>45</v>
      </c>
      <c r="X7644" s="31">
        <f>+[1]DEPURADO!K7638+[1]DEPURADO!L7638</f>
        <v>0</v>
      </c>
      <c r="Y7644" s="23" t="s">
        <v>45</v>
      </c>
      <c r="Z7644" s="31">
        <f t="shared" si="837"/>
        <v>0</v>
      </c>
      <c r="AA7644" s="31"/>
      <c r="AB7644" s="31">
        <v>0</v>
      </c>
      <c r="AC7644" s="31">
        <v>0</v>
      </c>
      <c r="AD7644" s="30"/>
      <c r="AE7644" s="30">
        <f>+[1]DEPURADO!K7638</f>
        <v>0</v>
      </c>
      <c r="AF7644" s="30">
        <v>0</v>
      </c>
      <c r="AG7644" s="30">
        <f t="shared" si="838"/>
        <v>0</v>
      </c>
      <c r="AH7644" s="30">
        <v>0</v>
      </c>
      <c r="AI7644" s="30">
        <f>+[1]DEPURADO!G7638</f>
        <v>0</v>
      </c>
      <c r="AJ7644" s="32"/>
      <c r="AK7644" s="33"/>
    </row>
    <row r="7645" spans="1:37" s="34" customFormat="1" hidden="1" x14ac:dyDescent="0.25">
      <c r="A7645" s="23">
        <f t="shared" si="839"/>
        <v>7637</v>
      </c>
      <c r="B7645" s="24" t="s">
        <v>44</v>
      </c>
      <c r="C7645" s="23">
        <f>+[1]DEPURADO!A7639</f>
        <v>0</v>
      </c>
      <c r="D7645" s="23">
        <f>+[1]DEPURADO!B7639</f>
        <v>0</v>
      </c>
      <c r="E7645" s="25">
        <f>+[1]DEPURADO!C7639</f>
        <v>0</v>
      </c>
      <c r="F7645" s="26" t="str">
        <f>+IF([1]DEPURADO!D7639&gt;1,[1]DEPURADO!D7639," ")</f>
        <v xml:space="preserve"> </v>
      </c>
      <c r="G7645" s="27">
        <f>[1]DEPURADO!F7639</f>
        <v>0</v>
      </c>
      <c r="H7645" s="28">
        <v>0</v>
      </c>
      <c r="I7645" s="28">
        <f>+[1]DEPURADO!M7639+[1]DEPURADO!N7639</f>
        <v>0</v>
      </c>
      <c r="J7645" s="28">
        <f>+[1]DEPURADO!R7639</f>
        <v>0</v>
      </c>
      <c r="K7645" s="29">
        <f>+[1]DEPURADO!P7639+[1]DEPURADO!Q7639</f>
        <v>0</v>
      </c>
      <c r="L7645" s="28">
        <v>0</v>
      </c>
      <c r="M7645" s="28">
        <v>0</v>
      </c>
      <c r="N7645" s="28">
        <f t="shared" si="833"/>
        <v>0</v>
      </c>
      <c r="O7645" s="28">
        <f t="shared" si="834"/>
        <v>0</v>
      </c>
      <c r="P7645" s="24">
        <f>IF([1]DEPURADO!H7639&gt;1,0,[1]DEPURADO!B7639)</f>
        <v>0</v>
      </c>
      <c r="Q7645" s="30">
        <f t="shared" si="835"/>
        <v>0</v>
      </c>
      <c r="R7645" s="31">
        <f t="shared" si="836"/>
        <v>0</v>
      </c>
      <c r="S7645" s="31">
        <f>+[1]DEPURADO!J7639</f>
        <v>0</v>
      </c>
      <c r="T7645" s="23" t="s">
        <v>45</v>
      </c>
      <c r="U7645" s="31">
        <f>+[1]DEPURADO!I7639</f>
        <v>0</v>
      </c>
      <c r="V7645" s="30"/>
      <c r="W7645" s="23" t="s">
        <v>45</v>
      </c>
      <c r="X7645" s="31">
        <f>+[1]DEPURADO!K7639+[1]DEPURADO!L7639</f>
        <v>0</v>
      </c>
      <c r="Y7645" s="23" t="s">
        <v>45</v>
      </c>
      <c r="Z7645" s="31">
        <f t="shared" si="837"/>
        <v>0</v>
      </c>
      <c r="AA7645" s="31"/>
      <c r="AB7645" s="31">
        <v>0</v>
      </c>
      <c r="AC7645" s="31">
        <v>0</v>
      </c>
      <c r="AD7645" s="30"/>
      <c r="AE7645" s="30">
        <f>+[1]DEPURADO!K7639</f>
        <v>0</v>
      </c>
      <c r="AF7645" s="30">
        <v>0</v>
      </c>
      <c r="AG7645" s="30">
        <f t="shared" si="838"/>
        <v>0</v>
      </c>
      <c r="AH7645" s="30">
        <v>0</v>
      </c>
      <c r="AI7645" s="30">
        <f>+[1]DEPURADO!G7639</f>
        <v>0</v>
      </c>
      <c r="AJ7645" s="32"/>
      <c r="AK7645" s="33"/>
    </row>
    <row r="7646" spans="1:37" s="34" customFormat="1" hidden="1" x14ac:dyDescent="0.25">
      <c r="A7646" s="23">
        <f t="shared" si="839"/>
        <v>7638</v>
      </c>
      <c r="B7646" s="24" t="s">
        <v>44</v>
      </c>
      <c r="C7646" s="23">
        <f>+[1]DEPURADO!A7640</f>
        <v>0</v>
      </c>
      <c r="D7646" s="23">
        <f>+[1]DEPURADO!B7640</f>
        <v>0</v>
      </c>
      <c r="E7646" s="25">
        <f>+[1]DEPURADO!C7640</f>
        <v>0</v>
      </c>
      <c r="F7646" s="26" t="str">
        <f>+IF([1]DEPURADO!D7640&gt;1,[1]DEPURADO!D7640," ")</f>
        <v xml:space="preserve"> </v>
      </c>
      <c r="G7646" s="27">
        <f>[1]DEPURADO!F7640</f>
        <v>0</v>
      </c>
      <c r="H7646" s="28">
        <v>0</v>
      </c>
      <c r="I7646" s="28">
        <f>+[1]DEPURADO!M7640+[1]DEPURADO!N7640</f>
        <v>0</v>
      </c>
      <c r="J7646" s="28">
        <f>+[1]DEPURADO!R7640</f>
        <v>0</v>
      </c>
      <c r="K7646" s="29">
        <f>+[1]DEPURADO!P7640+[1]DEPURADO!Q7640</f>
        <v>0</v>
      </c>
      <c r="L7646" s="28">
        <v>0</v>
      </c>
      <c r="M7646" s="28">
        <v>0</v>
      </c>
      <c r="N7646" s="28">
        <f t="shared" si="833"/>
        <v>0</v>
      </c>
      <c r="O7646" s="28">
        <f t="shared" si="834"/>
        <v>0</v>
      </c>
      <c r="P7646" s="24">
        <f>IF([1]DEPURADO!H7640&gt;1,0,[1]DEPURADO!B7640)</f>
        <v>0</v>
      </c>
      <c r="Q7646" s="30">
        <f t="shared" si="835"/>
        <v>0</v>
      </c>
      <c r="R7646" s="31">
        <f t="shared" si="836"/>
        <v>0</v>
      </c>
      <c r="S7646" s="31">
        <f>+[1]DEPURADO!J7640</f>
        <v>0</v>
      </c>
      <c r="T7646" s="23" t="s">
        <v>45</v>
      </c>
      <c r="U7646" s="31">
        <f>+[1]DEPURADO!I7640</f>
        <v>0</v>
      </c>
      <c r="V7646" s="30"/>
      <c r="W7646" s="23" t="s">
        <v>45</v>
      </c>
      <c r="X7646" s="31">
        <f>+[1]DEPURADO!K7640+[1]DEPURADO!L7640</f>
        <v>0</v>
      </c>
      <c r="Y7646" s="23" t="s">
        <v>45</v>
      </c>
      <c r="Z7646" s="31">
        <f t="shared" si="837"/>
        <v>0</v>
      </c>
      <c r="AA7646" s="31"/>
      <c r="AB7646" s="31">
        <v>0</v>
      </c>
      <c r="AC7646" s="31">
        <v>0</v>
      </c>
      <c r="AD7646" s="30"/>
      <c r="AE7646" s="30">
        <f>+[1]DEPURADO!K7640</f>
        <v>0</v>
      </c>
      <c r="AF7646" s="30">
        <v>0</v>
      </c>
      <c r="AG7646" s="30">
        <f t="shared" si="838"/>
        <v>0</v>
      </c>
      <c r="AH7646" s="30">
        <v>0</v>
      </c>
      <c r="AI7646" s="30">
        <f>+[1]DEPURADO!G7640</f>
        <v>0</v>
      </c>
      <c r="AJ7646" s="32"/>
      <c r="AK7646" s="33"/>
    </row>
    <row r="7647" spans="1:37" s="34" customFormat="1" hidden="1" x14ac:dyDescent="0.25">
      <c r="A7647" s="23">
        <f t="shared" si="839"/>
        <v>7639</v>
      </c>
      <c r="B7647" s="24" t="s">
        <v>44</v>
      </c>
      <c r="C7647" s="23">
        <f>+[1]DEPURADO!A7641</f>
        <v>0</v>
      </c>
      <c r="D7647" s="23">
        <f>+[1]DEPURADO!B7641</f>
        <v>0</v>
      </c>
      <c r="E7647" s="25">
        <f>+[1]DEPURADO!C7641</f>
        <v>0</v>
      </c>
      <c r="F7647" s="26" t="str">
        <f>+IF([1]DEPURADO!D7641&gt;1,[1]DEPURADO!D7641," ")</f>
        <v xml:space="preserve"> </v>
      </c>
      <c r="G7647" s="27">
        <f>[1]DEPURADO!F7641</f>
        <v>0</v>
      </c>
      <c r="H7647" s="28">
        <v>0</v>
      </c>
      <c r="I7647" s="28">
        <f>+[1]DEPURADO!M7641+[1]DEPURADO!N7641</f>
        <v>0</v>
      </c>
      <c r="J7647" s="28">
        <f>+[1]DEPURADO!R7641</f>
        <v>0</v>
      </c>
      <c r="K7647" s="29">
        <f>+[1]DEPURADO!P7641+[1]DEPURADO!Q7641</f>
        <v>0</v>
      </c>
      <c r="L7647" s="28">
        <v>0</v>
      </c>
      <c r="M7647" s="28">
        <v>0</v>
      </c>
      <c r="N7647" s="28">
        <f t="shared" si="833"/>
        <v>0</v>
      </c>
      <c r="O7647" s="28">
        <f t="shared" si="834"/>
        <v>0</v>
      </c>
      <c r="P7647" s="24">
        <f>IF([1]DEPURADO!H7641&gt;1,0,[1]DEPURADO!B7641)</f>
        <v>0</v>
      </c>
      <c r="Q7647" s="30">
        <f t="shared" si="835"/>
        <v>0</v>
      </c>
      <c r="R7647" s="31">
        <f t="shared" si="836"/>
        <v>0</v>
      </c>
      <c r="S7647" s="31">
        <f>+[1]DEPURADO!J7641</f>
        <v>0</v>
      </c>
      <c r="T7647" s="23" t="s">
        <v>45</v>
      </c>
      <c r="U7647" s="31">
        <f>+[1]DEPURADO!I7641</f>
        <v>0</v>
      </c>
      <c r="V7647" s="30"/>
      <c r="W7647" s="23" t="s">
        <v>45</v>
      </c>
      <c r="X7647" s="31">
        <f>+[1]DEPURADO!K7641+[1]DEPURADO!L7641</f>
        <v>0</v>
      </c>
      <c r="Y7647" s="23" t="s">
        <v>45</v>
      </c>
      <c r="Z7647" s="31">
        <f t="shared" si="837"/>
        <v>0</v>
      </c>
      <c r="AA7647" s="31"/>
      <c r="AB7647" s="31">
        <v>0</v>
      </c>
      <c r="AC7647" s="31">
        <v>0</v>
      </c>
      <c r="AD7647" s="30"/>
      <c r="AE7647" s="30">
        <f>+[1]DEPURADO!K7641</f>
        <v>0</v>
      </c>
      <c r="AF7647" s="30">
        <v>0</v>
      </c>
      <c r="AG7647" s="30">
        <f t="shared" si="838"/>
        <v>0</v>
      </c>
      <c r="AH7647" s="30">
        <v>0</v>
      </c>
      <c r="AI7647" s="30">
        <f>+[1]DEPURADO!G7641</f>
        <v>0</v>
      </c>
      <c r="AJ7647" s="32"/>
      <c r="AK7647" s="33"/>
    </row>
    <row r="7648" spans="1:37" s="34" customFormat="1" hidden="1" x14ac:dyDescent="0.25">
      <c r="A7648" s="23">
        <f t="shared" si="839"/>
        <v>7640</v>
      </c>
      <c r="B7648" s="24" t="s">
        <v>44</v>
      </c>
      <c r="C7648" s="23">
        <f>+[1]DEPURADO!A7642</f>
        <v>0</v>
      </c>
      <c r="D7648" s="23">
        <f>+[1]DEPURADO!B7642</f>
        <v>0</v>
      </c>
      <c r="E7648" s="25">
        <f>+[1]DEPURADO!C7642</f>
        <v>0</v>
      </c>
      <c r="F7648" s="26" t="str">
        <f>+IF([1]DEPURADO!D7642&gt;1,[1]DEPURADO!D7642," ")</f>
        <v xml:space="preserve"> </v>
      </c>
      <c r="G7648" s="27">
        <f>[1]DEPURADO!F7642</f>
        <v>0</v>
      </c>
      <c r="H7648" s="28">
        <v>0</v>
      </c>
      <c r="I7648" s="28">
        <f>+[1]DEPURADO!M7642+[1]DEPURADO!N7642</f>
        <v>0</v>
      </c>
      <c r="J7648" s="28">
        <f>+[1]DEPURADO!R7642</f>
        <v>0</v>
      </c>
      <c r="K7648" s="29">
        <f>+[1]DEPURADO!P7642+[1]DEPURADO!Q7642</f>
        <v>0</v>
      </c>
      <c r="L7648" s="28">
        <v>0</v>
      </c>
      <c r="M7648" s="28">
        <v>0</v>
      </c>
      <c r="N7648" s="28">
        <f t="shared" si="833"/>
        <v>0</v>
      </c>
      <c r="O7648" s="28">
        <f t="shared" si="834"/>
        <v>0</v>
      </c>
      <c r="P7648" s="24">
        <f>IF([1]DEPURADO!H7642&gt;1,0,[1]DEPURADO!B7642)</f>
        <v>0</v>
      </c>
      <c r="Q7648" s="30">
        <f t="shared" si="835"/>
        <v>0</v>
      </c>
      <c r="R7648" s="31">
        <f t="shared" si="836"/>
        <v>0</v>
      </c>
      <c r="S7648" s="31">
        <f>+[1]DEPURADO!J7642</f>
        <v>0</v>
      </c>
      <c r="T7648" s="23" t="s">
        <v>45</v>
      </c>
      <c r="U7648" s="31">
        <f>+[1]DEPURADO!I7642</f>
        <v>0</v>
      </c>
      <c r="V7648" s="30"/>
      <c r="W7648" s="23" t="s">
        <v>45</v>
      </c>
      <c r="X7648" s="31">
        <f>+[1]DEPURADO!K7642+[1]DEPURADO!L7642</f>
        <v>0</v>
      </c>
      <c r="Y7648" s="23" t="s">
        <v>45</v>
      </c>
      <c r="Z7648" s="31">
        <f t="shared" si="837"/>
        <v>0</v>
      </c>
      <c r="AA7648" s="31"/>
      <c r="AB7648" s="31">
        <v>0</v>
      </c>
      <c r="AC7648" s="31">
        <v>0</v>
      </c>
      <c r="AD7648" s="30"/>
      <c r="AE7648" s="30">
        <f>+[1]DEPURADO!K7642</f>
        <v>0</v>
      </c>
      <c r="AF7648" s="30">
        <v>0</v>
      </c>
      <c r="AG7648" s="30">
        <f t="shared" si="838"/>
        <v>0</v>
      </c>
      <c r="AH7648" s="30">
        <v>0</v>
      </c>
      <c r="AI7648" s="30">
        <f>+[1]DEPURADO!G7642</f>
        <v>0</v>
      </c>
      <c r="AJ7648" s="32"/>
      <c r="AK7648" s="33"/>
    </row>
    <row r="7649" spans="1:37" s="34" customFormat="1" hidden="1" x14ac:dyDescent="0.25">
      <c r="A7649" s="23">
        <f t="shared" si="839"/>
        <v>7641</v>
      </c>
      <c r="B7649" s="24" t="s">
        <v>44</v>
      </c>
      <c r="C7649" s="23">
        <f>+[1]DEPURADO!A7643</f>
        <v>0</v>
      </c>
      <c r="D7649" s="23">
        <f>+[1]DEPURADO!B7643</f>
        <v>0</v>
      </c>
      <c r="E7649" s="25">
        <f>+[1]DEPURADO!C7643</f>
        <v>0</v>
      </c>
      <c r="F7649" s="26" t="str">
        <f>+IF([1]DEPURADO!D7643&gt;1,[1]DEPURADO!D7643," ")</f>
        <v xml:space="preserve"> </v>
      </c>
      <c r="G7649" s="27">
        <f>[1]DEPURADO!F7643</f>
        <v>0</v>
      </c>
      <c r="H7649" s="28">
        <v>0</v>
      </c>
      <c r="I7649" s="28">
        <f>+[1]DEPURADO!M7643+[1]DEPURADO!N7643</f>
        <v>0</v>
      </c>
      <c r="J7649" s="28">
        <f>+[1]DEPURADO!R7643</f>
        <v>0</v>
      </c>
      <c r="K7649" s="29">
        <f>+[1]DEPURADO!P7643+[1]DEPURADO!Q7643</f>
        <v>0</v>
      </c>
      <c r="L7649" s="28">
        <v>0</v>
      </c>
      <c r="M7649" s="28">
        <v>0</v>
      </c>
      <c r="N7649" s="28">
        <f t="shared" si="833"/>
        <v>0</v>
      </c>
      <c r="O7649" s="28">
        <f t="shared" si="834"/>
        <v>0</v>
      </c>
      <c r="P7649" s="24">
        <f>IF([1]DEPURADO!H7643&gt;1,0,[1]DEPURADO!B7643)</f>
        <v>0</v>
      </c>
      <c r="Q7649" s="30">
        <f t="shared" si="835"/>
        <v>0</v>
      </c>
      <c r="R7649" s="31">
        <f t="shared" si="836"/>
        <v>0</v>
      </c>
      <c r="S7649" s="31">
        <f>+[1]DEPURADO!J7643</f>
        <v>0</v>
      </c>
      <c r="T7649" s="23" t="s">
        <v>45</v>
      </c>
      <c r="U7649" s="31">
        <f>+[1]DEPURADO!I7643</f>
        <v>0</v>
      </c>
      <c r="V7649" s="30"/>
      <c r="W7649" s="23" t="s">
        <v>45</v>
      </c>
      <c r="X7649" s="31">
        <f>+[1]DEPURADO!K7643+[1]DEPURADO!L7643</f>
        <v>0</v>
      </c>
      <c r="Y7649" s="23" t="s">
        <v>45</v>
      </c>
      <c r="Z7649" s="31">
        <f t="shared" si="837"/>
        <v>0</v>
      </c>
      <c r="AA7649" s="31"/>
      <c r="AB7649" s="31">
        <v>0</v>
      </c>
      <c r="AC7649" s="31">
        <v>0</v>
      </c>
      <c r="AD7649" s="30"/>
      <c r="AE7649" s="30">
        <f>+[1]DEPURADO!K7643</f>
        <v>0</v>
      </c>
      <c r="AF7649" s="30">
        <v>0</v>
      </c>
      <c r="AG7649" s="30">
        <f t="shared" si="838"/>
        <v>0</v>
      </c>
      <c r="AH7649" s="30">
        <v>0</v>
      </c>
      <c r="AI7649" s="30">
        <f>+[1]DEPURADO!G7643</f>
        <v>0</v>
      </c>
      <c r="AJ7649" s="32"/>
      <c r="AK7649" s="33"/>
    </row>
    <row r="7650" spans="1:37" s="34" customFormat="1" hidden="1" x14ac:dyDescent="0.25">
      <c r="A7650" s="23">
        <f t="shared" si="839"/>
        <v>7642</v>
      </c>
      <c r="B7650" s="24" t="s">
        <v>44</v>
      </c>
      <c r="C7650" s="23">
        <f>+[1]DEPURADO!A7644</f>
        <v>0</v>
      </c>
      <c r="D7650" s="23">
        <f>+[1]DEPURADO!B7644</f>
        <v>0</v>
      </c>
      <c r="E7650" s="25">
        <f>+[1]DEPURADO!C7644</f>
        <v>0</v>
      </c>
      <c r="F7650" s="26" t="str">
        <f>+IF([1]DEPURADO!D7644&gt;1,[1]DEPURADO!D7644," ")</f>
        <v xml:space="preserve"> </v>
      </c>
      <c r="G7650" s="27">
        <f>[1]DEPURADO!F7644</f>
        <v>0</v>
      </c>
      <c r="H7650" s="28">
        <v>0</v>
      </c>
      <c r="I7650" s="28">
        <f>+[1]DEPURADO!M7644+[1]DEPURADO!N7644</f>
        <v>0</v>
      </c>
      <c r="J7650" s="28">
        <f>+[1]DEPURADO!R7644</f>
        <v>0</v>
      </c>
      <c r="K7650" s="29">
        <f>+[1]DEPURADO!P7644+[1]DEPURADO!Q7644</f>
        <v>0</v>
      </c>
      <c r="L7650" s="28">
        <v>0</v>
      </c>
      <c r="M7650" s="28">
        <v>0</v>
      </c>
      <c r="N7650" s="28">
        <f t="shared" si="833"/>
        <v>0</v>
      </c>
      <c r="O7650" s="28">
        <f t="shared" si="834"/>
        <v>0</v>
      </c>
      <c r="P7650" s="24">
        <f>IF([1]DEPURADO!H7644&gt;1,0,[1]DEPURADO!B7644)</f>
        <v>0</v>
      </c>
      <c r="Q7650" s="30">
        <f t="shared" si="835"/>
        <v>0</v>
      </c>
      <c r="R7650" s="31">
        <f t="shared" si="836"/>
        <v>0</v>
      </c>
      <c r="S7650" s="31">
        <f>+[1]DEPURADO!J7644</f>
        <v>0</v>
      </c>
      <c r="T7650" s="23" t="s">
        <v>45</v>
      </c>
      <c r="U7650" s="31">
        <f>+[1]DEPURADO!I7644</f>
        <v>0</v>
      </c>
      <c r="V7650" s="30"/>
      <c r="W7650" s="23" t="s">
        <v>45</v>
      </c>
      <c r="X7650" s="31">
        <f>+[1]DEPURADO!K7644+[1]DEPURADO!L7644</f>
        <v>0</v>
      </c>
      <c r="Y7650" s="23" t="s">
        <v>45</v>
      </c>
      <c r="Z7650" s="31">
        <f t="shared" si="837"/>
        <v>0</v>
      </c>
      <c r="AA7650" s="31"/>
      <c r="AB7650" s="31">
        <v>0</v>
      </c>
      <c r="AC7650" s="31">
        <v>0</v>
      </c>
      <c r="AD7650" s="30"/>
      <c r="AE7650" s="30">
        <f>+[1]DEPURADO!K7644</f>
        <v>0</v>
      </c>
      <c r="AF7650" s="30">
        <v>0</v>
      </c>
      <c r="AG7650" s="30">
        <f t="shared" si="838"/>
        <v>0</v>
      </c>
      <c r="AH7650" s="30">
        <v>0</v>
      </c>
      <c r="AI7650" s="30">
        <f>+[1]DEPURADO!G7644</f>
        <v>0</v>
      </c>
      <c r="AJ7650" s="32"/>
      <c r="AK7650" s="33"/>
    </row>
    <row r="7651" spans="1:37" s="34" customFormat="1" hidden="1" x14ac:dyDescent="0.25">
      <c r="A7651" s="23">
        <f t="shared" si="839"/>
        <v>7643</v>
      </c>
      <c r="B7651" s="24" t="s">
        <v>44</v>
      </c>
      <c r="C7651" s="23">
        <f>+[1]DEPURADO!A7645</f>
        <v>0</v>
      </c>
      <c r="D7651" s="23">
        <f>+[1]DEPURADO!B7645</f>
        <v>0</v>
      </c>
      <c r="E7651" s="25">
        <f>+[1]DEPURADO!C7645</f>
        <v>0</v>
      </c>
      <c r="F7651" s="26" t="str">
        <f>+IF([1]DEPURADO!D7645&gt;1,[1]DEPURADO!D7645," ")</f>
        <v xml:space="preserve"> </v>
      </c>
      <c r="G7651" s="27">
        <f>[1]DEPURADO!F7645</f>
        <v>0</v>
      </c>
      <c r="H7651" s="28">
        <v>0</v>
      </c>
      <c r="I7651" s="28">
        <f>+[1]DEPURADO!M7645+[1]DEPURADO!N7645</f>
        <v>0</v>
      </c>
      <c r="J7651" s="28">
        <f>+[1]DEPURADO!R7645</f>
        <v>0</v>
      </c>
      <c r="K7651" s="29">
        <f>+[1]DEPURADO!P7645+[1]DEPURADO!Q7645</f>
        <v>0</v>
      </c>
      <c r="L7651" s="28">
        <v>0</v>
      </c>
      <c r="M7651" s="28">
        <v>0</v>
      </c>
      <c r="N7651" s="28">
        <f t="shared" si="833"/>
        <v>0</v>
      </c>
      <c r="O7651" s="28">
        <f t="shared" si="834"/>
        <v>0</v>
      </c>
      <c r="P7651" s="24">
        <f>IF([1]DEPURADO!H7645&gt;1,0,[1]DEPURADO!B7645)</f>
        <v>0</v>
      </c>
      <c r="Q7651" s="30">
        <f t="shared" si="835"/>
        <v>0</v>
      </c>
      <c r="R7651" s="31">
        <f t="shared" si="836"/>
        <v>0</v>
      </c>
      <c r="S7651" s="31">
        <f>+[1]DEPURADO!J7645</f>
        <v>0</v>
      </c>
      <c r="T7651" s="23" t="s">
        <v>45</v>
      </c>
      <c r="U7651" s="31">
        <f>+[1]DEPURADO!I7645</f>
        <v>0</v>
      </c>
      <c r="V7651" s="30"/>
      <c r="W7651" s="23" t="s">
        <v>45</v>
      </c>
      <c r="X7651" s="31">
        <f>+[1]DEPURADO!K7645+[1]DEPURADO!L7645</f>
        <v>0</v>
      </c>
      <c r="Y7651" s="23" t="s">
        <v>45</v>
      </c>
      <c r="Z7651" s="31">
        <f t="shared" si="837"/>
        <v>0</v>
      </c>
      <c r="AA7651" s="31"/>
      <c r="AB7651" s="31">
        <v>0</v>
      </c>
      <c r="AC7651" s="31">
        <v>0</v>
      </c>
      <c r="AD7651" s="30"/>
      <c r="AE7651" s="30">
        <f>+[1]DEPURADO!K7645</f>
        <v>0</v>
      </c>
      <c r="AF7651" s="30">
        <v>0</v>
      </c>
      <c r="AG7651" s="30">
        <f t="shared" si="838"/>
        <v>0</v>
      </c>
      <c r="AH7651" s="30">
        <v>0</v>
      </c>
      <c r="AI7651" s="30">
        <f>+[1]DEPURADO!G7645</f>
        <v>0</v>
      </c>
      <c r="AJ7651" s="32"/>
      <c r="AK7651" s="33"/>
    </row>
    <row r="7652" spans="1:37" s="34" customFormat="1" hidden="1" x14ac:dyDescent="0.25">
      <c r="A7652" s="23">
        <f t="shared" si="839"/>
        <v>7644</v>
      </c>
      <c r="B7652" s="24" t="s">
        <v>44</v>
      </c>
      <c r="C7652" s="23">
        <f>+[1]DEPURADO!A7646</f>
        <v>0</v>
      </c>
      <c r="D7652" s="23">
        <f>+[1]DEPURADO!B7646</f>
        <v>0</v>
      </c>
      <c r="E7652" s="25">
        <f>+[1]DEPURADO!C7646</f>
        <v>0</v>
      </c>
      <c r="F7652" s="26" t="str">
        <f>+IF([1]DEPURADO!D7646&gt;1,[1]DEPURADO!D7646," ")</f>
        <v xml:space="preserve"> </v>
      </c>
      <c r="G7652" s="27">
        <f>[1]DEPURADO!F7646</f>
        <v>0</v>
      </c>
      <c r="H7652" s="28">
        <v>0</v>
      </c>
      <c r="I7652" s="28">
        <f>+[1]DEPURADO!M7646+[1]DEPURADO!N7646</f>
        <v>0</v>
      </c>
      <c r="J7652" s="28">
        <f>+[1]DEPURADO!R7646</f>
        <v>0</v>
      </c>
      <c r="K7652" s="29">
        <f>+[1]DEPURADO!P7646+[1]DEPURADO!Q7646</f>
        <v>0</v>
      </c>
      <c r="L7652" s="28">
        <v>0</v>
      </c>
      <c r="M7652" s="28">
        <v>0</v>
      </c>
      <c r="N7652" s="28">
        <f t="shared" si="833"/>
        <v>0</v>
      </c>
      <c r="O7652" s="28">
        <f t="shared" si="834"/>
        <v>0</v>
      </c>
      <c r="P7652" s="24">
        <f>IF([1]DEPURADO!H7646&gt;1,0,[1]DEPURADO!B7646)</f>
        <v>0</v>
      </c>
      <c r="Q7652" s="30">
        <f t="shared" si="835"/>
        <v>0</v>
      </c>
      <c r="R7652" s="31">
        <f t="shared" si="836"/>
        <v>0</v>
      </c>
      <c r="S7652" s="31">
        <f>+[1]DEPURADO!J7646</f>
        <v>0</v>
      </c>
      <c r="T7652" s="23" t="s">
        <v>45</v>
      </c>
      <c r="U7652" s="31">
        <f>+[1]DEPURADO!I7646</f>
        <v>0</v>
      </c>
      <c r="V7652" s="30"/>
      <c r="W7652" s="23" t="s">
        <v>45</v>
      </c>
      <c r="X7652" s="31">
        <f>+[1]DEPURADO!K7646+[1]DEPURADO!L7646</f>
        <v>0</v>
      </c>
      <c r="Y7652" s="23" t="s">
        <v>45</v>
      </c>
      <c r="Z7652" s="31">
        <f t="shared" si="837"/>
        <v>0</v>
      </c>
      <c r="AA7652" s="31"/>
      <c r="AB7652" s="31">
        <v>0</v>
      </c>
      <c r="AC7652" s="31">
        <v>0</v>
      </c>
      <c r="AD7652" s="30"/>
      <c r="AE7652" s="30">
        <f>+[1]DEPURADO!K7646</f>
        <v>0</v>
      </c>
      <c r="AF7652" s="30">
        <v>0</v>
      </c>
      <c r="AG7652" s="30">
        <f t="shared" si="838"/>
        <v>0</v>
      </c>
      <c r="AH7652" s="30">
        <v>0</v>
      </c>
      <c r="AI7652" s="30">
        <f>+[1]DEPURADO!G7646</f>
        <v>0</v>
      </c>
      <c r="AJ7652" s="32"/>
      <c r="AK7652" s="33"/>
    </row>
    <row r="7653" spans="1:37" s="34" customFormat="1" hidden="1" x14ac:dyDescent="0.25">
      <c r="A7653" s="23">
        <f t="shared" si="839"/>
        <v>7645</v>
      </c>
      <c r="B7653" s="24" t="s">
        <v>44</v>
      </c>
      <c r="C7653" s="23">
        <f>+[1]DEPURADO!A7647</f>
        <v>0</v>
      </c>
      <c r="D7653" s="23">
        <f>+[1]DEPURADO!B7647</f>
        <v>0</v>
      </c>
      <c r="E7653" s="25">
        <f>+[1]DEPURADO!C7647</f>
        <v>0</v>
      </c>
      <c r="F7653" s="26" t="str">
        <f>+IF([1]DEPURADO!D7647&gt;1,[1]DEPURADO!D7647," ")</f>
        <v xml:space="preserve"> </v>
      </c>
      <c r="G7653" s="27">
        <f>[1]DEPURADO!F7647</f>
        <v>0</v>
      </c>
      <c r="H7653" s="28">
        <v>0</v>
      </c>
      <c r="I7653" s="28">
        <f>+[1]DEPURADO!M7647+[1]DEPURADO!N7647</f>
        <v>0</v>
      </c>
      <c r="J7653" s="28">
        <f>+[1]DEPURADO!R7647</f>
        <v>0</v>
      </c>
      <c r="K7653" s="29">
        <f>+[1]DEPURADO!P7647+[1]DEPURADO!Q7647</f>
        <v>0</v>
      </c>
      <c r="L7653" s="28">
        <v>0</v>
      </c>
      <c r="M7653" s="28">
        <v>0</v>
      </c>
      <c r="N7653" s="28">
        <f t="shared" si="833"/>
        <v>0</v>
      </c>
      <c r="O7653" s="28">
        <f t="shared" si="834"/>
        <v>0</v>
      </c>
      <c r="P7653" s="24">
        <f>IF([1]DEPURADO!H7647&gt;1,0,[1]DEPURADO!B7647)</f>
        <v>0</v>
      </c>
      <c r="Q7653" s="30">
        <f t="shared" si="835"/>
        <v>0</v>
      </c>
      <c r="R7653" s="31">
        <f t="shared" si="836"/>
        <v>0</v>
      </c>
      <c r="S7653" s="31">
        <f>+[1]DEPURADO!J7647</f>
        <v>0</v>
      </c>
      <c r="T7653" s="23" t="s">
        <v>45</v>
      </c>
      <c r="U7653" s="31">
        <f>+[1]DEPURADO!I7647</f>
        <v>0</v>
      </c>
      <c r="V7653" s="30"/>
      <c r="W7653" s="23" t="s">
        <v>45</v>
      </c>
      <c r="X7653" s="31">
        <f>+[1]DEPURADO!K7647+[1]DEPURADO!L7647</f>
        <v>0</v>
      </c>
      <c r="Y7653" s="23" t="s">
        <v>45</v>
      </c>
      <c r="Z7653" s="31">
        <f t="shared" si="837"/>
        <v>0</v>
      </c>
      <c r="AA7653" s="31"/>
      <c r="AB7653" s="31">
        <v>0</v>
      </c>
      <c r="AC7653" s="31">
        <v>0</v>
      </c>
      <c r="AD7653" s="30"/>
      <c r="AE7653" s="30">
        <f>+[1]DEPURADO!K7647</f>
        <v>0</v>
      </c>
      <c r="AF7653" s="30">
        <v>0</v>
      </c>
      <c r="AG7653" s="30">
        <f t="shared" si="838"/>
        <v>0</v>
      </c>
      <c r="AH7653" s="30">
        <v>0</v>
      </c>
      <c r="AI7653" s="30">
        <f>+[1]DEPURADO!G7647</f>
        <v>0</v>
      </c>
      <c r="AJ7653" s="32"/>
      <c r="AK7653" s="33"/>
    </row>
    <row r="7654" spans="1:37" s="34" customFormat="1" hidden="1" x14ac:dyDescent="0.25">
      <c r="A7654" s="23">
        <f t="shared" si="839"/>
        <v>7646</v>
      </c>
      <c r="B7654" s="24" t="s">
        <v>44</v>
      </c>
      <c r="C7654" s="23">
        <f>+[1]DEPURADO!A7648</f>
        <v>0</v>
      </c>
      <c r="D7654" s="23">
        <f>+[1]DEPURADO!B7648</f>
        <v>0</v>
      </c>
      <c r="E7654" s="25">
        <f>+[1]DEPURADO!C7648</f>
        <v>0</v>
      </c>
      <c r="F7654" s="26" t="str">
        <f>+IF([1]DEPURADO!D7648&gt;1,[1]DEPURADO!D7648," ")</f>
        <v xml:space="preserve"> </v>
      </c>
      <c r="G7654" s="27">
        <f>[1]DEPURADO!F7648</f>
        <v>0</v>
      </c>
      <c r="H7654" s="28">
        <v>0</v>
      </c>
      <c r="I7654" s="28">
        <f>+[1]DEPURADO!M7648+[1]DEPURADO!N7648</f>
        <v>0</v>
      </c>
      <c r="J7654" s="28">
        <f>+[1]DEPURADO!R7648</f>
        <v>0</v>
      </c>
      <c r="K7654" s="29">
        <f>+[1]DEPURADO!P7648+[1]DEPURADO!Q7648</f>
        <v>0</v>
      </c>
      <c r="L7654" s="28">
        <v>0</v>
      </c>
      <c r="M7654" s="28">
        <v>0</v>
      </c>
      <c r="N7654" s="28">
        <f t="shared" si="833"/>
        <v>0</v>
      </c>
      <c r="O7654" s="28">
        <f t="shared" si="834"/>
        <v>0</v>
      </c>
      <c r="P7654" s="24">
        <f>IF([1]DEPURADO!H7648&gt;1,0,[1]DEPURADO!B7648)</f>
        <v>0</v>
      </c>
      <c r="Q7654" s="30">
        <f t="shared" si="835"/>
        <v>0</v>
      </c>
      <c r="R7654" s="31">
        <f t="shared" si="836"/>
        <v>0</v>
      </c>
      <c r="S7654" s="31">
        <f>+[1]DEPURADO!J7648</f>
        <v>0</v>
      </c>
      <c r="T7654" s="23" t="s">
        <v>45</v>
      </c>
      <c r="U7654" s="31">
        <f>+[1]DEPURADO!I7648</f>
        <v>0</v>
      </c>
      <c r="V7654" s="30"/>
      <c r="W7654" s="23" t="s">
        <v>45</v>
      </c>
      <c r="X7654" s="31">
        <f>+[1]DEPURADO!K7648+[1]DEPURADO!L7648</f>
        <v>0</v>
      </c>
      <c r="Y7654" s="23" t="s">
        <v>45</v>
      </c>
      <c r="Z7654" s="31">
        <f t="shared" si="837"/>
        <v>0</v>
      </c>
      <c r="AA7654" s="31"/>
      <c r="AB7654" s="31">
        <v>0</v>
      </c>
      <c r="AC7654" s="31">
        <v>0</v>
      </c>
      <c r="AD7654" s="30"/>
      <c r="AE7654" s="30">
        <f>+[1]DEPURADO!K7648</f>
        <v>0</v>
      </c>
      <c r="AF7654" s="30">
        <v>0</v>
      </c>
      <c r="AG7654" s="30">
        <f t="shared" si="838"/>
        <v>0</v>
      </c>
      <c r="AH7654" s="30">
        <v>0</v>
      </c>
      <c r="AI7654" s="30">
        <f>+[1]DEPURADO!G7648</f>
        <v>0</v>
      </c>
      <c r="AJ7654" s="32"/>
      <c r="AK7654" s="33"/>
    </row>
    <row r="7655" spans="1:37" s="34" customFormat="1" hidden="1" x14ac:dyDescent="0.25">
      <c r="A7655" s="23">
        <f t="shared" si="839"/>
        <v>7647</v>
      </c>
      <c r="B7655" s="24" t="s">
        <v>44</v>
      </c>
      <c r="C7655" s="23">
        <f>+[1]DEPURADO!A7649</f>
        <v>0</v>
      </c>
      <c r="D7655" s="23">
        <f>+[1]DEPURADO!B7649</f>
        <v>0</v>
      </c>
      <c r="E7655" s="25">
        <f>+[1]DEPURADO!C7649</f>
        <v>0</v>
      </c>
      <c r="F7655" s="26" t="str">
        <f>+IF([1]DEPURADO!D7649&gt;1,[1]DEPURADO!D7649," ")</f>
        <v xml:space="preserve"> </v>
      </c>
      <c r="G7655" s="27">
        <f>[1]DEPURADO!F7649</f>
        <v>0</v>
      </c>
      <c r="H7655" s="28">
        <v>0</v>
      </c>
      <c r="I7655" s="28">
        <f>+[1]DEPURADO!M7649+[1]DEPURADO!N7649</f>
        <v>0</v>
      </c>
      <c r="J7655" s="28">
        <f>+[1]DEPURADO!R7649</f>
        <v>0</v>
      </c>
      <c r="K7655" s="29">
        <f>+[1]DEPURADO!P7649+[1]DEPURADO!Q7649</f>
        <v>0</v>
      </c>
      <c r="L7655" s="28">
        <v>0</v>
      </c>
      <c r="M7655" s="28">
        <v>0</v>
      </c>
      <c r="N7655" s="28">
        <f t="shared" si="833"/>
        <v>0</v>
      </c>
      <c r="O7655" s="28">
        <f t="shared" si="834"/>
        <v>0</v>
      </c>
      <c r="P7655" s="24">
        <f>IF([1]DEPURADO!H7649&gt;1,0,[1]DEPURADO!B7649)</f>
        <v>0</v>
      </c>
      <c r="Q7655" s="30">
        <f t="shared" si="835"/>
        <v>0</v>
      </c>
      <c r="R7655" s="31">
        <f t="shared" si="836"/>
        <v>0</v>
      </c>
      <c r="S7655" s="31">
        <f>+[1]DEPURADO!J7649</f>
        <v>0</v>
      </c>
      <c r="T7655" s="23" t="s">
        <v>45</v>
      </c>
      <c r="U7655" s="31">
        <f>+[1]DEPURADO!I7649</f>
        <v>0</v>
      </c>
      <c r="V7655" s="30"/>
      <c r="W7655" s="23" t="s">
        <v>45</v>
      </c>
      <c r="X7655" s="31">
        <f>+[1]DEPURADO!K7649+[1]DEPURADO!L7649</f>
        <v>0</v>
      </c>
      <c r="Y7655" s="23" t="s">
        <v>45</v>
      </c>
      <c r="Z7655" s="31">
        <f t="shared" si="837"/>
        <v>0</v>
      </c>
      <c r="AA7655" s="31"/>
      <c r="AB7655" s="31">
        <v>0</v>
      </c>
      <c r="AC7655" s="31">
        <v>0</v>
      </c>
      <c r="AD7655" s="30"/>
      <c r="AE7655" s="30">
        <f>+[1]DEPURADO!K7649</f>
        <v>0</v>
      </c>
      <c r="AF7655" s="30">
        <v>0</v>
      </c>
      <c r="AG7655" s="30">
        <f t="shared" si="838"/>
        <v>0</v>
      </c>
      <c r="AH7655" s="30">
        <v>0</v>
      </c>
      <c r="AI7655" s="30">
        <f>+[1]DEPURADO!G7649</f>
        <v>0</v>
      </c>
      <c r="AJ7655" s="32"/>
      <c r="AK7655" s="33"/>
    </row>
    <row r="7656" spans="1:37" s="34" customFormat="1" hidden="1" x14ac:dyDescent="0.25">
      <c r="A7656" s="23">
        <f t="shared" si="839"/>
        <v>7648</v>
      </c>
      <c r="B7656" s="24" t="s">
        <v>44</v>
      </c>
      <c r="C7656" s="23">
        <f>+[1]DEPURADO!A7650</f>
        <v>0</v>
      </c>
      <c r="D7656" s="23">
        <f>+[1]DEPURADO!B7650</f>
        <v>0</v>
      </c>
      <c r="E7656" s="25">
        <f>+[1]DEPURADO!C7650</f>
        <v>0</v>
      </c>
      <c r="F7656" s="26" t="str">
        <f>+IF([1]DEPURADO!D7650&gt;1,[1]DEPURADO!D7650," ")</f>
        <v xml:space="preserve"> </v>
      </c>
      <c r="G7656" s="27">
        <f>[1]DEPURADO!F7650</f>
        <v>0</v>
      </c>
      <c r="H7656" s="28">
        <v>0</v>
      </c>
      <c r="I7656" s="28">
        <f>+[1]DEPURADO!M7650+[1]DEPURADO!N7650</f>
        <v>0</v>
      </c>
      <c r="J7656" s="28">
        <f>+[1]DEPURADO!R7650</f>
        <v>0</v>
      </c>
      <c r="K7656" s="29">
        <f>+[1]DEPURADO!P7650+[1]DEPURADO!Q7650</f>
        <v>0</v>
      </c>
      <c r="L7656" s="28">
        <v>0</v>
      </c>
      <c r="M7656" s="28">
        <v>0</v>
      </c>
      <c r="N7656" s="28">
        <f t="shared" si="833"/>
        <v>0</v>
      </c>
      <c r="O7656" s="28">
        <f t="shared" si="834"/>
        <v>0</v>
      </c>
      <c r="P7656" s="24">
        <f>IF([1]DEPURADO!H7650&gt;1,0,[1]DEPURADO!B7650)</f>
        <v>0</v>
      </c>
      <c r="Q7656" s="30">
        <f t="shared" si="835"/>
        <v>0</v>
      </c>
      <c r="R7656" s="31">
        <f t="shared" si="836"/>
        <v>0</v>
      </c>
      <c r="S7656" s="31">
        <f>+[1]DEPURADO!J7650</f>
        <v>0</v>
      </c>
      <c r="T7656" s="23" t="s">
        <v>45</v>
      </c>
      <c r="U7656" s="31">
        <f>+[1]DEPURADO!I7650</f>
        <v>0</v>
      </c>
      <c r="V7656" s="30"/>
      <c r="W7656" s="23" t="s">
        <v>45</v>
      </c>
      <c r="X7656" s="31">
        <f>+[1]DEPURADO!K7650+[1]DEPURADO!L7650</f>
        <v>0</v>
      </c>
      <c r="Y7656" s="23" t="s">
        <v>45</v>
      </c>
      <c r="Z7656" s="31">
        <f t="shared" si="837"/>
        <v>0</v>
      </c>
      <c r="AA7656" s="31"/>
      <c r="AB7656" s="31">
        <v>0</v>
      </c>
      <c r="AC7656" s="31">
        <v>0</v>
      </c>
      <c r="AD7656" s="30"/>
      <c r="AE7656" s="30">
        <f>+[1]DEPURADO!K7650</f>
        <v>0</v>
      </c>
      <c r="AF7656" s="30">
        <v>0</v>
      </c>
      <c r="AG7656" s="30">
        <f t="shared" si="838"/>
        <v>0</v>
      </c>
      <c r="AH7656" s="30">
        <v>0</v>
      </c>
      <c r="AI7656" s="30">
        <f>+[1]DEPURADO!G7650</f>
        <v>0</v>
      </c>
      <c r="AJ7656" s="32"/>
      <c r="AK7656" s="33"/>
    </row>
    <row r="7657" spans="1:37" s="34" customFormat="1" hidden="1" x14ac:dyDescent="0.25">
      <c r="A7657" s="23">
        <f t="shared" si="839"/>
        <v>7649</v>
      </c>
      <c r="B7657" s="24" t="s">
        <v>44</v>
      </c>
      <c r="C7657" s="23">
        <f>+[1]DEPURADO!A7651</f>
        <v>0</v>
      </c>
      <c r="D7657" s="23">
        <f>+[1]DEPURADO!B7651</f>
        <v>0</v>
      </c>
      <c r="E7657" s="25">
        <f>+[1]DEPURADO!C7651</f>
        <v>0</v>
      </c>
      <c r="F7657" s="26" t="str">
        <f>+IF([1]DEPURADO!D7651&gt;1,[1]DEPURADO!D7651," ")</f>
        <v xml:space="preserve"> </v>
      </c>
      <c r="G7657" s="27">
        <f>[1]DEPURADO!F7651</f>
        <v>0</v>
      </c>
      <c r="H7657" s="28">
        <v>0</v>
      </c>
      <c r="I7657" s="28">
        <f>+[1]DEPURADO!M7651+[1]DEPURADO!N7651</f>
        <v>0</v>
      </c>
      <c r="J7657" s="28">
        <f>+[1]DEPURADO!R7651</f>
        <v>0</v>
      </c>
      <c r="K7657" s="29">
        <f>+[1]DEPURADO!P7651+[1]DEPURADO!Q7651</f>
        <v>0</v>
      </c>
      <c r="L7657" s="28">
        <v>0</v>
      </c>
      <c r="M7657" s="28">
        <v>0</v>
      </c>
      <c r="N7657" s="28">
        <f t="shared" si="833"/>
        <v>0</v>
      </c>
      <c r="O7657" s="28">
        <f t="shared" si="834"/>
        <v>0</v>
      </c>
      <c r="P7657" s="24">
        <f>IF([1]DEPURADO!H7651&gt;1,0,[1]DEPURADO!B7651)</f>
        <v>0</v>
      </c>
      <c r="Q7657" s="30">
        <f t="shared" si="835"/>
        <v>0</v>
      </c>
      <c r="R7657" s="31">
        <f t="shared" si="836"/>
        <v>0</v>
      </c>
      <c r="S7657" s="31">
        <f>+[1]DEPURADO!J7651</f>
        <v>0</v>
      </c>
      <c r="T7657" s="23" t="s">
        <v>45</v>
      </c>
      <c r="U7657" s="31">
        <f>+[1]DEPURADO!I7651</f>
        <v>0</v>
      </c>
      <c r="V7657" s="30"/>
      <c r="W7657" s="23" t="s">
        <v>45</v>
      </c>
      <c r="X7657" s="31">
        <f>+[1]DEPURADO!K7651+[1]DEPURADO!L7651</f>
        <v>0</v>
      </c>
      <c r="Y7657" s="23" t="s">
        <v>45</v>
      </c>
      <c r="Z7657" s="31">
        <f t="shared" si="837"/>
        <v>0</v>
      </c>
      <c r="AA7657" s="31"/>
      <c r="AB7657" s="31">
        <v>0</v>
      </c>
      <c r="AC7657" s="31">
        <v>0</v>
      </c>
      <c r="AD7657" s="30"/>
      <c r="AE7657" s="30">
        <f>+[1]DEPURADO!K7651</f>
        <v>0</v>
      </c>
      <c r="AF7657" s="30">
        <v>0</v>
      </c>
      <c r="AG7657" s="30">
        <f t="shared" si="838"/>
        <v>0</v>
      </c>
      <c r="AH7657" s="30">
        <v>0</v>
      </c>
      <c r="AI7657" s="30">
        <f>+[1]DEPURADO!G7651</f>
        <v>0</v>
      </c>
      <c r="AJ7657" s="32"/>
      <c r="AK7657" s="33"/>
    </row>
    <row r="7658" spans="1:37" s="34" customFormat="1" hidden="1" x14ac:dyDescent="0.25">
      <c r="A7658" s="23">
        <f t="shared" si="839"/>
        <v>7650</v>
      </c>
      <c r="B7658" s="24" t="s">
        <v>44</v>
      </c>
      <c r="C7658" s="23">
        <f>+[1]DEPURADO!A7652</f>
        <v>0</v>
      </c>
      <c r="D7658" s="23">
        <f>+[1]DEPURADO!B7652</f>
        <v>0</v>
      </c>
      <c r="E7658" s="25">
        <f>+[1]DEPURADO!C7652</f>
        <v>0</v>
      </c>
      <c r="F7658" s="26" t="str">
        <f>+IF([1]DEPURADO!D7652&gt;1,[1]DEPURADO!D7652," ")</f>
        <v xml:space="preserve"> </v>
      </c>
      <c r="G7658" s="27">
        <f>[1]DEPURADO!F7652</f>
        <v>0</v>
      </c>
      <c r="H7658" s="28">
        <v>0</v>
      </c>
      <c r="I7658" s="28">
        <f>+[1]DEPURADO!M7652+[1]DEPURADO!N7652</f>
        <v>0</v>
      </c>
      <c r="J7658" s="28">
        <f>+[1]DEPURADO!R7652</f>
        <v>0</v>
      </c>
      <c r="K7658" s="29">
        <f>+[1]DEPURADO!P7652+[1]DEPURADO!Q7652</f>
        <v>0</v>
      </c>
      <c r="L7658" s="28">
        <v>0</v>
      </c>
      <c r="M7658" s="28">
        <v>0</v>
      </c>
      <c r="N7658" s="28">
        <f t="shared" si="833"/>
        <v>0</v>
      </c>
      <c r="O7658" s="28">
        <f t="shared" si="834"/>
        <v>0</v>
      </c>
      <c r="P7658" s="24">
        <f>IF([1]DEPURADO!H7652&gt;1,0,[1]DEPURADO!B7652)</f>
        <v>0</v>
      </c>
      <c r="Q7658" s="30">
        <f t="shared" si="835"/>
        <v>0</v>
      </c>
      <c r="R7658" s="31">
        <f t="shared" si="836"/>
        <v>0</v>
      </c>
      <c r="S7658" s="31">
        <f>+[1]DEPURADO!J7652</f>
        <v>0</v>
      </c>
      <c r="T7658" s="23" t="s">
        <v>45</v>
      </c>
      <c r="U7658" s="31">
        <f>+[1]DEPURADO!I7652</f>
        <v>0</v>
      </c>
      <c r="V7658" s="30"/>
      <c r="W7658" s="23" t="s">
        <v>45</v>
      </c>
      <c r="X7658" s="31">
        <f>+[1]DEPURADO!K7652+[1]DEPURADO!L7652</f>
        <v>0</v>
      </c>
      <c r="Y7658" s="23" t="s">
        <v>45</v>
      </c>
      <c r="Z7658" s="31">
        <f t="shared" si="837"/>
        <v>0</v>
      </c>
      <c r="AA7658" s="31"/>
      <c r="AB7658" s="31">
        <v>0</v>
      </c>
      <c r="AC7658" s="31">
        <v>0</v>
      </c>
      <c r="AD7658" s="30"/>
      <c r="AE7658" s="30">
        <f>+[1]DEPURADO!K7652</f>
        <v>0</v>
      </c>
      <c r="AF7658" s="30">
        <v>0</v>
      </c>
      <c r="AG7658" s="30">
        <f t="shared" si="838"/>
        <v>0</v>
      </c>
      <c r="AH7658" s="30">
        <v>0</v>
      </c>
      <c r="AI7658" s="30">
        <f>+[1]DEPURADO!G7652</f>
        <v>0</v>
      </c>
      <c r="AJ7658" s="32"/>
      <c r="AK7658" s="33"/>
    </row>
    <row r="7659" spans="1:37" s="34" customFormat="1" hidden="1" x14ac:dyDescent="0.25">
      <c r="A7659" s="23">
        <f t="shared" si="839"/>
        <v>7651</v>
      </c>
      <c r="B7659" s="24" t="s">
        <v>44</v>
      </c>
      <c r="C7659" s="23">
        <f>+[1]DEPURADO!A7653</f>
        <v>0</v>
      </c>
      <c r="D7659" s="23">
        <f>+[1]DEPURADO!B7653</f>
        <v>0</v>
      </c>
      <c r="E7659" s="25">
        <f>+[1]DEPURADO!C7653</f>
        <v>0</v>
      </c>
      <c r="F7659" s="26" t="str">
        <f>+IF([1]DEPURADO!D7653&gt;1,[1]DEPURADO!D7653," ")</f>
        <v xml:space="preserve"> </v>
      </c>
      <c r="G7659" s="27">
        <f>[1]DEPURADO!F7653</f>
        <v>0</v>
      </c>
      <c r="H7659" s="28">
        <v>0</v>
      </c>
      <c r="I7659" s="28">
        <f>+[1]DEPURADO!M7653+[1]DEPURADO!N7653</f>
        <v>0</v>
      </c>
      <c r="J7659" s="28">
        <f>+[1]DEPURADO!R7653</f>
        <v>0</v>
      </c>
      <c r="K7659" s="29">
        <f>+[1]DEPURADO!P7653+[1]DEPURADO!Q7653</f>
        <v>0</v>
      </c>
      <c r="L7659" s="28">
        <v>0</v>
      </c>
      <c r="M7659" s="28">
        <v>0</v>
      </c>
      <c r="N7659" s="28">
        <f t="shared" si="833"/>
        <v>0</v>
      </c>
      <c r="O7659" s="28">
        <f t="shared" si="834"/>
        <v>0</v>
      </c>
      <c r="P7659" s="24">
        <f>IF([1]DEPURADO!H7653&gt;1,0,[1]DEPURADO!B7653)</f>
        <v>0</v>
      </c>
      <c r="Q7659" s="30">
        <f t="shared" si="835"/>
        <v>0</v>
      </c>
      <c r="R7659" s="31">
        <f t="shared" si="836"/>
        <v>0</v>
      </c>
      <c r="S7659" s="31">
        <f>+[1]DEPURADO!J7653</f>
        <v>0</v>
      </c>
      <c r="T7659" s="23" t="s">
        <v>45</v>
      </c>
      <c r="U7659" s="31">
        <f>+[1]DEPURADO!I7653</f>
        <v>0</v>
      </c>
      <c r="V7659" s="30"/>
      <c r="W7659" s="23" t="s">
        <v>45</v>
      </c>
      <c r="X7659" s="31">
        <f>+[1]DEPURADO!K7653+[1]DEPURADO!L7653</f>
        <v>0</v>
      </c>
      <c r="Y7659" s="23" t="s">
        <v>45</v>
      </c>
      <c r="Z7659" s="31">
        <f t="shared" si="837"/>
        <v>0</v>
      </c>
      <c r="AA7659" s="31"/>
      <c r="AB7659" s="31">
        <v>0</v>
      </c>
      <c r="AC7659" s="31">
        <v>0</v>
      </c>
      <c r="AD7659" s="30"/>
      <c r="AE7659" s="30">
        <f>+[1]DEPURADO!K7653</f>
        <v>0</v>
      </c>
      <c r="AF7659" s="30">
        <v>0</v>
      </c>
      <c r="AG7659" s="30">
        <f t="shared" si="838"/>
        <v>0</v>
      </c>
      <c r="AH7659" s="30">
        <v>0</v>
      </c>
      <c r="AI7659" s="30">
        <f>+[1]DEPURADO!G7653</f>
        <v>0</v>
      </c>
      <c r="AJ7659" s="32"/>
      <c r="AK7659" s="33"/>
    </row>
    <row r="7660" spans="1:37" s="34" customFormat="1" hidden="1" x14ac:dyDescent="0.25">
      <c r="A7660" s="23">
        <f t="shared" si="839"/>
        <v>7652</v>
      </c>
      <c r="B7660" s="24" t="s">
        <v>44</v>
      </c>
      <c r="C7660" s="23">
        <f>+[1]DEPURADO!A7654</f>
        <v>0</v>
      </c>
      <c r="D7660" s="23">
        <f>+[1]DEPURADO!B7654</f>
        <v>0</v>
      </c>
      <c r="E7660" s="25">
        <f>+[1]DEPURADO!C7654</f>
        <v>0</v>
      </c>
      <c r="F7660" s="26" t="str">
        <f>+IF([1]DEPURADO!D7654&gt;1,[1]DEPURADO!D7654," ")</f>
        <v xml:space="preserve"> </v>
      </c>
      <c r="G7660" s="27">
        <f>[1]DEPURADO!F7654</f>
        <v>0</v>
      </c>
      <c r="H7660" s="28">
        <v>0</v>
      </c>
      <c r="I7660" s="28">
        <f>+[1]DEPURADO!M7654+[1]DEPURADO!N7654</f>
        <v>0</v>
      </c>
      <c r="J7660" s="28">
        <f>+[1]DEPURADO!R7654</f>
        <v>0</v>
      </c>
      <c r="K7660" s="29">
        <f>+[1]DEPURADO!P7654+[1]DEPURADO!Q7654</f>
        <v>0</v>
      </c>
      <c r="L7660" s="28">
        <v>0</v>
      </c>
      <c r="M7660" s="28">
        <v>0</v>
      </c>
      <c r="N7660" s="28">
        <f t="shared" si="833"/>
        <v>0</v>
      </c>
      <c r="O7660" s="28">
        <f t="shared" si="834"/>
        <v>0</v>
      </c>
      <c r="P7660" s="24">
        <f>IF([1]DEPURADO!H7654&gt;1,0,[1]DEPURADO!B7654)</f>
        <v>0</v>
      </c>
      <c r="Q7660" s="30">
        <f t="shared" si="835"/>
        <v>0</v>
      </c>
      <c r="R7660" s="31">
        <f t="shared" si="836"/>
        <v>0</v>
      </c>
      <c r="S7660" s="31">
        <f>+[1]DEPURADO!J7654</f>
        <v>0</v>
      </c>
      <c r="T7660" s="23" t="s">
        <v>45</v>
      </c>
      <c r="U7660" s="31">
        <f>+[1]DEPURADO!I7654</f>
        <v>0</v>
      </c>
      <c r="V7660" s="30"/>
      <c r="W7660" s="23" t="s">
        <v>45</v>
      </c>
      <c r="X7660" s="31">
        <f>+[1]DEPURADO!K7654+[1]DEPURADO!L7654</f>
        <v>0</v>
      </c>
      <c r="Y7660" s="23" t="s">
        <v>45</v>
      </c>
      <c r="Z7660" s="31">
        <f t="shared" si="837"/>
        <v>0</v>
      </c>
      <c r="AA7660" s="31"/>
      <c r="AB7660" s="31">
        <v>0</v>
      </c>
      <c r="AC7660" s="31">
        <v>0</v>
      </c>
      <c r="AD7660" s="30"/>
      <c r="AE7660" s="30">
        <f>+[1]DEPURADO!K7654</f>
        <v>0</v>
      </c>
      <c r="AF7660" s="30">
        <v>0</v>
      </c>
      <c r="AG7660" s="30">
        <f t="shared" si="838"/>
        <v>0</v>
      </c>
      <c r="AH7660" s="30">
        <v>0</v>
      </c>
      <c r="AI7660" s="30">
        <f>+[1]DEPURADO!G7654</f>
        <v>0</v>
      </c>
      <c r="AJ7660" s="32"/>
      <c r="AK7660" s="33"/>
    </row>
    <row r="7661" spans="1:37" s="34" customFormat="1" hidden="1" x14ac:dyDescent="0.25">
      <c r="A7661" s="23">
        <f t="shared" si="839"/>
        <v>7653</v>
      </c>
      <c r="B7661" s="24" t="s">
        <v>44</v>
      </c>
      <c r="C7661" s="23">
        <f>+[1]DEPURADO!A7655</f>
        <v>0</v>
      </c>
      <c r="D7661" s="23">
        <f>+[1]DEPURADO!B7655</f>
        <v>0</v>
      </c>
      <c r="E7661" s="25">
        <f>+[1]DEPURADO!C7655</f>
        <v>0</v>
      </c>
      <c r="F7661" s="26" t="str">
        <f>+IF([1]DEPURADO!D7655&gt;1,[1]DEPURADO!D7655," ")</f>
        <v xml:space="preserve"> </v>
      </c>
      <c r="G7661" s="27">
        <f>[1]DEPURADO!F7655</f>
        <v>0</v>
      </c>
      <c r="H7661" s="28">
        <v>0</v>
      </c>
      <c r="I7661" s="28">
        <f>+[1]DEPURADO!M7655+[1]DEPURADO!N7655</f>
        <v>0</v>
      </c>
      <c r="J7661" s="28">
        <f>+[1]DEPURADO!R7655</f>
        <v>0</v>
      </c>
      <c r="K7661" s="29">
        <f>+[1]DEPURADO!P7655+[1]DEPURADO!Q7655</f>
        <v>0</v>
      </c>
      <c r="L7661" s="28">
        <v>0</v>
      </c>
      <c r="M7661" s="28">
        <v>0</v>
      </c>
      <c r="N7661" s="28">
        <f t="shared" si="833"/>
        <v>0</v>
      </c>
      <c r="O7661" s="28">
        <f t="shared" si="834"/>
        <v>0</v>
      </c>
      <c r="P7661" s="24">
        <f>IF([1]DEPURADO!H7655&gt;1,0,[1]DEPURADO!B7655)</f>
        <v>0</v>
      </c>
      <c r="Q7661" s="30">
        <f t="shared" si="835"/>
        <v>0</v>
      </c>
      <c r="R7661" s="31">
        <f t="shared" si="836"/>
        <v>0</v>
      </c>
      <c r="S7661" s="31">
        <f>+[1]DEPURADO!J7655</f>
        <v>0</v>
      </c>
      <c r="T7661" s="23" t="s">
        <v>45</v>
      </c>
      <c r="U7661" s="31">
        <f>+[1]DEPURADO!I7655</f>
        <v>0</v>
      </c>
      <c r="V7661" s="30"/>
      <c r="W7661" s="23" t="s">
        <v>45</v>
      </c>
      <c r="X7661" s="31">
        <f>+[1]DEPURADO!K7655+[1]DEPURADO!L7655</f>
        <v>0</v>
      </c>
      <c r="Y7661" s="23" t="s">
        <v>45</v>
      </c>
      <c r="Z7661" s="31">
        <f t="shared" si="837"/>
        <v>0</v>
      </c>
      <c r="AA7661" s="31"/>
      <c r="AB7661" s="31">
        <v>0</v>
      </c>
      <c r="AC7661" s="31">
        <v>0</v>
      </c>
      <c r="AD7661" s="30"/>
      <c r="AE7661" s="30">
        <f>+[1]DEPURADO!K7655</f>
        <v>0</v>
      </c>
      <c r="AF7661" s="30">
        <v>0</v>
      </c>
      <c r="AG7661" s="30">
        <f t="shared" si="838"/>
        <v>0</v>
      </c>
      <c r="AH7661" s="30">
        <v>0</v>
      </c>
      <c r="AI7661" s="30">
        <f>+[1]DEPURADO!G7655</f>
        <v>0</v>
      </c>
      <c r="AJ7661" s="32"/>
      <c r="AK7661" s="33"/>
    </row>
    <row r="7662" spans="1:37" s="34" customFormat="1" hidden="1" x14ac:dyDescent="0.25">
      <c r="A7662" s="23">
        <f t="shared" si="839"/>
        <v>7654</v>
      </c>
      <c r="B7662" s="24" t="s">
        <v>44</v>
      </c>
      <c r="C7662" s="23">
        <f>+[1]DEPURADO!A7656</f>
        <v>0</v>
      </c>
      <c r="D7662" s="23">
        <f>+[1]DEPURADO!B7656</f>
        <v>0</v>
      </c>
      <c r="E7662" s="25">
        <f>+[1]DEPURADO!C7656</f>
        <v>0</v>
      </c>
      <c r="F7662" s="26" t="str">
        <f>+IF([1]DEPURADO!D7656&gt;1,[1]DEPURADO!D7656," ")</f>
        <v xml:space="preserve"> </v>
      </c>
      <c r="G7662" s="27">
        <f>[1]DEPURADO!F7656</f>
        <v>0</v>
      </c>
      <c r="H7662" s="28">
        <v>0</v>
      </c>
      <c r="I7662" s="28">
        <f>+[1]DEPURADO!M7656+[1]DEPURADO!N7656</f>
        <v>0</v>
      </c>
      <c r="J7662" s="28">
        <f>+[1]DEPURADO!R7656</f>
        <v>0</v>
      </c>
      <c r="K7662" s="29">
        <f>+[1]DEPURADO!P7656+[1]DEPURADO!Q7656</f>
        <v>0</v>
      </c>
      <c r="L7662" s="28">
        <v>0</v>
      </c>
      <c r="M7662" s="28">
        <v>0</v>
      </c>
      <c r="N7662" s="28">
        <f t="shared" si="833"/>
        <v>0</v>
      </c>
      <c r="O7662" s="28">
        <f t="shared" si="834"/>
        <v>0</v>
      </c>
      <c r="P7662" s="24">
        <f>IF([1]DEPURADO!H7656&gt;1,0,[1]DEPURADO!B7656)</f>
        <v>0</v>
      </c>
      <c r="Q7662" s="30">
        <f t="shared" si="835"/>
        <v>0</v>
      </c>
      <c r="R7662" s="31">
        <f t="shared" si="836"/>
        <v>0</v>
      </c>
      <c r="S7662" s="31">
        <f>+[1]DEPURADO!J7656</f>
        <v>0</v>
      </c>
      <c r="T7662" s="23" t="s">
        <v>45</v>
      </c>
      <c r="U7662" s="31">
        <f>+[1]DEPURADO!I7656</f>
        <v>0</v>
      </c>
      <c r="V7662" s="30"/>
      <c r="W7662" s="23" t="s">
        <v>45</v>
      </c>
      <c r="X7662" s="31">
        <f>+[1]DEPURADO!K7656+[1]DEPURADO!L7656</f>
        <v>0</v>
      </c>
      <c r="Y7662" s="23" t="s">
        <v>45</v>
      </c>
      <c r="Z7662" s="31">
        <f t="shared" si="837"/>
        <v>0</v>
      </c>
      <c r="AA7662" s="31"/>
      <c r="AB7662" s="31">
        <v>0</v>
      </c>
      <c r="AC7662" s="31">
        <v>0</v>
      </c>
      <c r="AD7662" s="30"/>
      <c r="AE7662" s="30">
        <f>+[1]DEPURADO!K7656</f>
        <v>0</v>
      </c>
      <c r="AF7662" s="30">
        <v>0</v>
      </c>
      <c r="AG7662" s="30">
        <f t="shared" si="838"/>
        <v>0</v>
      </c>
      <c r="AH7662" s="30">
        <v>0</v>
      </c>
      <c r="AI7662" s="30">
        <f>+[1]DEPURADO!G7656</f>
        <v>0</v>
      </c>
      <c r="AJ7662" s="32"/>
      <c r="AK7662" s="33"/>
    </row>
    <row r="7663" spans="1:37" s="34" customFormat="1" hidden="1" x14ac:dyDescent="0.25">
      <c r="A7663" s="23">
        <f t="shared" si="839"/>
        <v>7655</v>
      </c>
      <c r="B7663" s="24" t="s">
        <v>44</v>
      </c>
      <c r="C7663" s="23">
        <f>+[1]DEPURADO!A7657</f>
        <v>0</v>
      </c>
      <c r="D7663" s="23">
        <f>+[1]DEPURADO!B7657</f>
        <v>0</v>
      </c>
      <c r="E7663" s="25">
        <f>+[1]DEPURADO!C7657</f>
        <v>0</v>
      </c>
      <c r="F7663" s="26" t="str">
        <f>+IF([1]DEPURADO!D7657&gt;1,[1]DEPURADO!D7657," ")</f>
        <v xml:space="preserve"> </v>
      </c>
      <c r="G7663" s="27">
        <f>[1]DEPURADO!F7657</f>
        <v>0</v>
      </c>
      <c r="H7663" s="28">
        <v>0</v>
      </c>
      <c r="I7663" s="28">
        <f>+[1]DEPURADO!M7657+[1]DEPURADO!N7657</f>
        <v>0</v>
      </c>
      <c r="J7663" s="28">
        <f>+[1]DEPURADO!R7657</f>
        <v>0</v>
      </c>
      <c r="K7663" s="29">
        <f>+[1]DEPURADO!P7657+[1]DEPURADO!Q7657</f>
        <v>0</v>
      </c>
      <c r="L7663" s="28">
        <v>0</v>
      </c>
      <c r="M7663" s="28">
        <v>0</v>
      </c>
      <c r="N7663" s="28">
        <f t="shared" si="833"/>
        <v>0</v>
      </c>
      <c r="O7663" s="28">
        <f t="shared" si="834"/>
        <v>0</v>
      </c>
      <c r="P7663" s="24">
        <f>IF([1]DEPURADO!H7657&gt;1,0,[1]DEPURADO!B7657)</f>
        <v>0</v>
      </c>
      <c r="Q7663" s="30">
        <f t="shared" si="835"/>
        <v>0</v>
      </c>
      <c r="R7663" s="31">
        <f t="shared" si="836"/>
        <v>0</v>
      </c>
      <c r="S7663" s="31">
        <f>+[1]DEPURADO!J7657</f>
        <v>0</v>
      </c>
      <c r="T7663" s="23" t="s">
        <v>45</v>
      </c>
      <c r="U7663" s="31">
        <f>+[1]DEPURADO!I7657</f>
        <v>0</v>
      </c>
      <c r="V7663" s="30"/>
      <c r="W7663" s="23" t="s">
        <v>45</v>
      </c>
      <c r="X7663" s="31">
        <f>+[1]DEPURADO!K7657+[1]DEPURADO!L7657</f>
        <v>0</v>
      </c>
      <c r="Y7663" s="23" t="s">
        <v>45</v>
      </c>
      <c r="Z7663" s="31">
        <f t="shared" si="837"/>
        <v>0</v>
      </c>
      <c r="AA7663" s="31"/>
      <c r="AB7663" s="31">
        <v>0</v>
      </c>
      <c r="AC7663" s="31">
        <v>0</v>
      </c>
      <c r="AD7663" s="30"/>
      <c r="AE7663" s="30">
        <f>+[1]DEPURADO!K7657</f>
        <v>0</v>
      </c>
      <c r="AF7663" s="30">
        <v>0</v>
      </c>
      <c r="AG7663" s="30">
        <f t="shared" si="838"/>
        <v>0</v>
      </c>
      <c r="AH7663" s="30">
        <v>0</v>
      </c>
      <c r="AI7663" s="30">
        <f>+[1]DEPURADO!G7657</f>
        <v>0</v>
      </c>
      <c r="AJ7663" s="32"/>
      <c r="AK7663" s="33"/>
    </row>
    <row r="7664" spans="1:37" s="34" customFormat="1" hidden="1" x14ac:dyDescent="0.25">
      <c r="A7664" s="23">
        <f t="shared" si="839"/>
        <v>7656</v>
      </c>
      <c r="B7664" s="24" t="s">
        <v>44</v>
      </c>
      <c r="C7664" s="23">
        <f>+[1]DEPURADO!A7658</f>
        <v>0</v>
      </c>
      <c r="D7664" s="23">
        <f>+[1]DEPURADO!B7658</f>
        <v>0</v>
      </c>
      <c r="E7664" s="25">
        <f>+[1]DEPURADO!C7658</f>
        <v>0</v>
      </c>
      <c r="F7664" s="26" t="str">
        <f>+IF([1]DEPURADO!D7658&gt;1,[1]DEPURADO!D7658," ")</f>
        <v xml:space="preserve"> </v>
      </c>
      <c r="G7664" s="27">
        <f>[1]DEPURADO!F7658</f>
        <v>0</v>
      </c>
      <c r="H7664" s="28">
        <v>0</v>
      </c>
      <c r="I7664" s="28">
        <f>+[1]DEPURADO!M7658+[1]DEPURADO!N7658</f>
        <v>0</v>
      </c>
      <c r="J7664" s="28">
        <f>+[1]DEPURADO!R7658</f>
        <v>0</v>
      </c>
      <c r="K7664" s="29">
        <f>+[1]DEPURADO!P7658+[1]DEPURADO!Q7658</f>
        <v>0</v>
      </c>
      <c r="L7664" s="28">
        <v>0</v>
      </c>
      <c r="M7664" s="28">
        <v>0</v>
      </c>
      <c r="N7664" s="28">
        <f t="shared" si="833"/>
        <v>0</v>
      </c>
      <c r="O7664" s="28">
        <f t="shared" si="834"/>
        <v>0</v>
      </c>
      <c r="P7664" s="24">
        <f>IF([1]DEPURADO!H7658&gt;1,0,[1]DEPURADO!B7658)</f>
        <v>0</v>
      </c>
      <c r="Q7664" s="30">
        <f t="shared" si="835"/>
        <v>0</v>
      </c>
      <c r="R7664" s="31">
        <f t="shared" si="836"/>
        <v>0</v>
      </c>
      <c r="S7664" s="31">
        <f>+[1]DEPURADO!J7658</f>
        <v>0</v>
      </c>
      <c r="T7664" s="23" t="s">
        <v>45</v>
      </c>
      <c r="U7664" s="31">
        <f>+[1]DEPURADO!I7658</f>
        <v>0</v>
      </c>
      <c r="V7664" s="30"/>
      <c r="W7664" s="23" t="s">
        <v>45</v>
      </c>
      <c r="X7664" s="31">
        <f>+[1]DEPURADO!K7658+[1]DEPURADO!L7658</f>
        <v>0</v>
      </c>
      <c r="Y7664" s="23" t="s">
        <v>45</v>
      </c>
      <c r="Z7664" s="31">
        <f t="shared" si="837"/>
        <v>0</v>
      </c>
      <c r="AA7664" s="31"/>
      <c r="AB7664" s="31">
        <v>0</v>
      </c>
      <c r="AC7664" s="31">
        <v>0</v>
      </c>
      <c r="AD7664" s="30"/>
      <c r="AE7664" s="30">
        <f>+[1]DEPURADO!K7658</f>
        <v>0</v>
      </c>
      <c r="AF7664" s="30">
        <v>0</v>
      </c>
      <c r="AG7664" s="30">
        <f t="shared" si="838"/>
        <v>0</v>
      </c>
      <c r="AH7664" s="30">
        <v>0</v>
      </c>
      <c r="AI7664" s="30">
        <f>+[1]DEPURADO!G7658</f>
        <v>0</v>
      </c>
      <c r="AJ7664" s="32"/>
      <c r="AK7664" s="33"/>
    </row>
    <row r="7665" spans="1:37" s="34" customFormat="1" hidden="1" x14ac:dyDescent="0.25">
      <c r="A7665" s="23">
        <f t="shared" si="839"/>
        <v>7657</v>
      </c>
      <c r="B7665" s="24" t="s">
        <v>44</v>
      </c>
      <c r="C7665" s="23">
        <f>+[1]DEPURADO!A7659</f>
        <v>0</v>
      </c>
      <c r="D7665" s="23">
        <f>+[1]DEPURADO!B7659</f>
        <v>0</v>
      </c>
      <c r="E7665" s="25">
        <f>+[1]DEPURADO!C7659</f>
        <v>0</v>
      </c>
      <c r="F7665" s="26" t="str">
        <f>+IF([1]DEPURADO!D7659&gt;1,[1]DEPURADO!D7659," ")</f>
        <v xml:space="preserve"> </v>
      </c>
      <c r="G7665" s="27">
        <f>[1]DEPURADO!F7659</f>
        <v>0</v>
      </c>
      <c r="H7665" s="28">
        <v>0</v>
      </c>
      <c r="I7665" s="28">
        <f>+[1]DEPURADO!M7659+[1]DEPURADO!N7659</f>
        <v>0</v>
      </c>
      <c r="J7665" s="28">
        <f>+[1]DEPURADO!R7659</f>
        <v>0</v>
      </c>
      <c r="K7665" s="29">
        <f>+[1]DEPURADO!P7659+[1]DEPURADO!Q7659</f>
        <v>0</v>
      </c>
      <c r="L7665" s="28">
        <v>0</v>
      </c>
      <c r="M7665" s="28">
        <v>0</v>
      </c>
      <c r="N7665" s="28">
        <f t="shared" si="833"/>
        <v>0</v>
      </c>
      <c r="O7665" s="28">
        <f t="shared" si="834"/>
        <v>0</v>
      </c>
      <c r="P7665" s="24">
        <f>IF([1]DEPURADO!H7659&gt;1,0,[1]DEPURADO!B7659)</f>
        <v>0</v>
      </c>
      <c r="Q7665" s="30">
        <f t="shared" si="835"/>
        <v>0</v>
      </c>
      <c r="R7665" s="31">
        <f t="shared" si="836"/>
        <v>0</v>
      </c>
      <c r="S7665" s="31">
        <f>+[1]DEPURADO!J7659</f>
        <v>0</v>
      </c>
      <c r="T7665" s="23" t="s">
        <v>45</v>
      </c>
      <c r="U7665" s="31">
        <f>+[1]DEPURADO!I7659</f>
        <v>0</v>
      </c>
      <c r="V7665" s="30"/>
      <c r="W7665" s="23" t="s">
        <v>45</v>
      </c>
      <c r="X7665" s="31">
        <f>+[1]DEPURADO!K7659+[1]DEPURADO!L7659</f>
        <v>0</v>
      </c>
      <c r="Y7665" s="23" t="s">
        <v>45</v>
      </c>
      <c r="Z7665" s="31">
        <f t="shared" si="837"/>
        <v>0</v>
      </c>
      <c r="AA7665" s="31"/>
      <c r="AB7665" s="31">
        <v>0</v>
      </c>
      <c r="AC7665" s="31">
        <v>0</v>
      </c>
      <c r="AD7665" s="30"/>
      <c r="AE7665" s="30">
        <f>+[1]DEPURADO!K7659</f>
        <v>0</v>
      </c>
      <c r="AF7665" s="30">
        <v>0</v>
      </c>
      <c r="AG7665" s="30">
        <f t="shared" si="838"/>
        <v>0</v>
      </c>
      <c r="AH7665" s="30">
        <v>0</v>
      </c>
      <c r="AI7665" s="30">
        <f>+[1]DEPURADO!G7659</f>
        <v>0</v>
      </c>
      <c r="AJ7665" s="32"/>
      <c r="AK7665" s="33"/>
    </row>
    <row r="7666" spans="1:37" s="34" customFormat="1" hidden="1" x14ac:dyDescent="0.25">
      <c r="A7666" s="23">
        <f t="shared" si="839"/>
        <v>7658</v>
      </c>
      <c r="B7666" s="24" t="s">
        <v>44</v>
      </c>
      <c r="C7666" s="23">
        <f>+[1]DEPURADO!A7660</f>
        <v>0</v>
      </c>
      <c r="D7666" s="23">
        <f>+[1]DEPURADO!B7660</f>
        <v>0</v>
      </c>
      <c r="E7666" s="25">
        <f>+[1]DEPURADO!C7660</f>
        <v>0</v>
      </c>
      <c r="F7666" s="26" t="str">
        <f>+IF([1]DEPURADO!D7660&gt;1,[1]DEPURADO!D7660," ")</f>
        <v xml:space="preserve"> </v>
      </c>
      <c r="G7666" s="27">
        <f>[1]DEPURADO!F7660</f>
        <v>0</v>
      </c>
      <c r="H7666" s="28">
        <v>0</v>
      </c>
      <c r="I7666" s="28">
        <f>+[1]DEPURADO!M7660+[1]DEPURADO!N7660</f>
        <v>0</v>
      </c>
      <c r="J7666" s="28">
        <f>+[1]DEPURADO!R7660</f>
        <v>0</v>
      </c>
      <c r="K7666" s="29">
        <f>+[1]DEPURADO!P7660+[1]DEPURADO!Q7660</f>
        <v>0</v>
      </c>
      <c r="L7666" s="28">
        <v>0</v>
      </c>
      <c r="M7666" s="28">
        <v>0</v>
      </c>
      <c r="N7666" s="28">
        <f t="shared" si="833"/>
        <v>0</v>
      </c>
      <c r="O7666" s="28">
        <f t="shared" si="834"/>
        <v>0</v>
      </c>
      <c r="P7666" s="24">
        <f>IF([1]DEPURADO!H7660&gt;1,0,[1]DEPURADO!B7660)</f>
        <v>0</v>
      </c>
      <c r="Q7666" s="30">
        <f t="shared" si="835"/>
        <v>0</v>
      </c>
      <c r="R7666" s="31">
        <f t="shared" si="836"/>
        <v>0</v>
      </c>
      <c r="S7666" s="31">
        <f>+[1]DEPURADO!J7660</f>
        <v>0</v>
      </c>
      <c r="T7666" s="23" t="s">
        <v>45</v>
      </c>
      <c r="U7666" s="31">
        <f>+[1]DEPURADO!I7660</f>
        <v>0</v>
      </c>
      <c r="V7666" s="30"/>
      <c r="W7666" s="23" t="s">
        <v>45</v>
      </c>
      <c r="X7666" s="31">
        <f>+[1]DEPURADO!K7660+[1]DEPURADO!L7660</f>
        <v>0</v>
      </c>
      <c r="Y7666" s="23" t="s">
        <v>45</v>
      </c>
      <c r="Z7666" s="31">
        <f t="shared" si="837"/>
        <v>0</v>
      </c>
      <c r="AA7666" s="31"/>
      <c r="AB7666" s="31">
        <v>0</v>
      </c>
      <c r="AC7666" s="31">
        <v>0</v>
      </c>
      <c r="AD7666" s="30"/>
      <c r="AE7666" s="30">
        <f>+[1]DEPURADO!K7660</f>
        <v>0</v>
      </c>
      <c r="AF7666" s="30">
        <v>0</v>
      </c>
      <c r="AG7666" s="30">
        <f t="shared" si="838"/>
        <v>0</v>
      </c>
      <c r="AH7666" s="30">
        <v>0</v>
      </c>
      <c r="AI7666" s="30">
        <f>+[1]DEPURADO!G7660</f>
        <v>0</v>
      </c>
      <c r="AJ7666" s="32"/>
      <c r="AK7666" s="33"/>
    </row>
    <row r="7667" spans="1:37" s="34" customFormat="1" hidden="1" x14ac:dyDescent="0.25">
      <c r="A7667" s="23">
        <f t="shared" si="839"/>
        <v>7659</v>
      </c>
      <c r="B7667" s="24" t="s">
        <v>44</v>
      </c>
      <c r="C7667" s="23">
        <f>+[1]DEPURADO!A7661</f>
        <v>0</v>
      </c>
      <c r="D7667" s="23">
        <f>+[1]DEPURADO!B7661</f>
        <v>0</v>
      </c>
      <c r="E7667" s="25">
        <f>+[1]DEPURADO!C7661</f>
        <v>0</v>
      </c>
      <c r="F7667" s="26" t="str">
        <f>+IF([1]DEPURADO!D7661&gt;1,[1]DEPURADO!D7661," ")</f>
        <v xml:space="preserve"> </v>
      </c>
      <c r="G7667" s="27">
        <f>[1]DEPURADO!F7661</f>
        <v>0</v>
      </c>
      <c r="H7667" s="28">
        <v>0</v>
      </c>
      <c r="I7667" s="28">
        <f>+[1]DEPURADO!M7661+[1]DEPURADO!N7661</f>
        <v>0</v>
      </c>
      <c r="J7667" s="28">
        <f>+[1]DEPURADO!R7661</f>
        <v>0</v>
      </c>
      <c r="K7667" s="29">
        <f>+[1]DEPURADO!P7661+[1]DEPURADO!Q7661</f>
        <v>0</v>
      </c>
      <c r="L7667" s="28">
        <v>0</v>
      </c>
      <c r="M7667" s="28">
        <v>0</v>
      </c>
      <c r="N7667" s="28">
        <f t="shared" si="833"/>
        <v>0</v>
      </c>
      <c r="O7667" s="28">
        <f t="shared" si="834"/>
        <v>0</v>
      </c>
      <c r="P7667" s="24">
        <f>IF([1]DEPURADO!H7661&gt;1,0,[1]DEPURADO!B7661)</f>
        <v>0</v>
      </c>
      <c r="Q7667" s="30">
        <f t="shared" si="835"/>
        <v>0</v>
      </c>
      <c r="R7667" s="31">
        <f t="shared" si="836"/>
        <v>0</v>
      </c>
      <c r="S7667" s="31">
        <f>+[1]DEPURADO!J7661</f>
        <v>0</v>
      </c>
      <c r="T7667" s="23" t="s">
        <v>45</v>
      </c>
      <c r="U7667" s="31">
        <f>+[1]DEPURADO!I7661</f>
        <v>0</v>
      </c>
      <c r="V7667" s="30"/>
      <c r="W7667" s="23" t="s">
        <v>45</v>
      </c>
      <c r="X7667" s="31">
        <f>+[1]DEPURADO!K7661+[1]DEPURADO!L7661</f>
        <v>0</v>
      </c>
      <c r="Y7667" s="23" t="s">
        <v>45</v>
      </c>
      <c r="Z7667" s="31">
        <f t="shared" si="837"/>
        <v>0</v>
      </c>
      <c r="AA7667" s="31"/>
      <c r="AB7667" s="31">
        <v>0</v>
      </c>
      <c r="AC7667" s="31">
        <v>0</v>
      </c>
      <c r="AD7667" s="30"/>
      <c r="AE7667" s="30">
        <f>+[1]DEPURADO!K7661</f>
        <v>0</v>
      </c>
      <c r="AF7667" s="30">
        <v>0</v>
      </c>
      <c r="AG7667" s="30">
        <f t="shared" si="838"/>
        <v>0</v>
      </c>
      <c r="AH7667" s="30">
        <v>0</v>
      </c>
      <c r="AI7667" s="30">
        <f>+[1]DEPURADO!G7661</f>
        <v>0</v>
      </c>
      <c r="AJ7667" s="32"/>
      <c r="AK7667" s="33"/>
    </row>
    <row r="7668" spans="1:37" s="34" customFormat="1" hidden="1" x14ac:dyDescent="0.25">
      <c r="A7668" s="23">
        <f t="shared" si="839"/>
        <v>7660</v>
      </c>
      <c r="B7668" s="24" t="s">
        <v>44</v>
      </c>
      <c r="C7668" s="23">
        <f>+[1]DEPURADO!A7662</f>
        <v>0</v>
      </c>
      <c r="D7668" s="23">
        <f>+[1]DEPURADO!B7662</f>
        <v>0</v>
      </c>
      <c r="E7668" s="25">
        <f>+[1]DEPURADO!C7662</f>
        <v>0</v>
      </c>
      <c r="F7668" s="26" t="str">
        <f>+IF([1]DEPURADO!D7662&gt;1,[1]DEPURADO!D7662," ")</f>
        <v xml:space="preserve"> </v>
      </c>
      <c r="G7668" s="27">
        <f>[1]DEPURADO!F7662</f>
        <v>0</v>
      </c>
      <c r="H7668" s="28">
        <v>0</v>
      </c>
      <c r="I7668" s="28">
        <f>+[1]DEPURADO!M7662+[1]DEPURADO!N7662</f>
        <v>0</v>
      </c>
      <c r="J7668" s="28">
        <f>+[1]DEPURADO!R7662</f>
        <v>0</v>
      </c>
      <c r="K7668" s="29">
        <f>+[1]DEPURADO!P7662+[1]DEPURADO!Q7662</f>
        <v>0</v>
      </c>
      <c r="L7668" s="28">
        <v>0</v>
      </c>
      <c r="M7668" s="28">
        <v>0</v>
      </c>
      <c r="N7668" s="28">
        <f t="shared" si="833"/>
        <v>0</v>
      </c>
      <c r="O7668" s="28">
        <f t="shared" si="834"/>
        <v>0</v>
      </c>
      <c r="P7668" s="24">
        <f>IF([1]DEPURADO!H7662&gt;1,0,[1]DEPURADO!B7662)</f>
        <v>0</v>
      </c>
      <c r="Q7668" s="30">
        <f t="shared" si="835"/>
        <v>0</v>
      </c>
      <c r="R7668" s="31">
        <f t="shared" si="836"/>
        <v>0</v>
      </c>
      <c r="S7668" s="31">
        <f>+[1]DEPURADO!J7662</f>
        <v>0</v>
      </c>
      <c r="T7668" s="23" t="s">
        <v>45</v>
      </c>
      <c r="U7668" s="31">
        <f>+[1]DEPURADO!I7662</f>
        <v>0</v>
      </c>
      <c r="V7668" s="30"/>
      <c r="W7668" s="23" t="s">
        <v>45</v>
      </c>
      <c r="X7668" s="31">
        <f>+[1]DEPURADO!K7662+[1]DEPURADO!L7662</f>
        <v>0</v>
      </c>
      <c r="Y7668" s="23" t="s">
        <v>45</v>
      </c>
      <c r="Z7668" s="31">
        <f t="shared" si="837"/>
        <v>0</v>
      </c>
      <c r="AA7668" s="31"/>
      <c r="AB7668" s="31">
        <v>0</v>
      </c>
      <c r="AC7668" s="31">
        <v>0</v>
      </c>
      <c r="AD7668" s="30"/>
      <c r="AE7668" s="30">
        <f>+[1]DEPURADO!K7662</f>
        <v>0</v>
      </c>
      <c r="AF7668" s="30">
        <v>0</v>
      </c>
      <c r="AG7668" s="30">
        <f t="shared" si="838"/>
        <v>0</v>
      </c>
      <c r="AH7668" s="30">
        <v>0</v>
      </c>
      <c r="AI7668" s="30">
        <f>+[1]DEPURADO!G7662</f>
        <v>0</v>
      </c>
      <c r="AJ7668" s="32"/>
      <c r="AK7668" s="33"/>
    </row>
    <row r="7669" spans="1:37" s="34" customFormat="1" hidden="1" x14ac:dyDescent="0.25">
      <c r="A7669" s="23">
        <f t="shared" si="839"/>
        <v>7661</v>
      </c>
      <c r="B7669" s="24" t="s">
        <v>44</v>
      </c>
      <c r="C7669" s="23">
        <f>+[1]DEPURADO!A7663</f>
        <v>0</v>
      </c>
      <c r="D7669" s="23">
        <f>+[1]DEPURADO!B7663</f>
        <v>0</v>
      </c>
      <c r="E7669" s="25">
        <f>+[1]DEPURADO!C7663</f>
        <v>0</v>
      </c>
      <c r="F7669" s="26" t="str">
        <f>+IF([1]DEPURADO!D7663&gt;1,[1]DEPURADO!D7663," ")</f>
        <v xml:space="preserve"> </v>
      </c>
      <c r="G7669" s="27">
        <f>[1]DEPURADO!F7663</f>
        <v>0</v>
      </c>
      <c r="H7669" s="28">
        <v>0</v>
      </c>
      <c r="I7669" s="28">
        <f>+[1]DEPURADO!M7663+[1]DEPURADO!N7663</f>
        <v>0</v>
      </c>
      <c r="J7669" s="28">
        <f>+[1]DEPURADO!R7663</f>
        <v>0</v>
      </c>
      <c r="K7669" s="29">
        <f>+[1]DEPURADO!P7663+[1]DEPURADO!Q7663</f>
        <v>0</v>
      </c>
      <c r="L7669" s="28">
        <v>0</v>
      </c>
      <c r="M7669" s="28">
        <v>0</v>
      </c>
      <c r="N7669" s="28">
        <f t="shared" si="833"/>
        <v>0</v>
      </c>
      <c r="O7669" s="28">
        <f t="shared" si="834"/>
        <v>0</v>
      </c>
      <c r="P7669" s="24">
        <f>IF([1]DEPURADO!H7663&gt;1,0,[1]DEPURADO!B7663)</f>
        <v>0</v>
      </c>
      <c r="Q7669" s="30">
        <f t="shared" si="835"/>
        <v>0</v>
      </c>
      <c r="R7669" s="31">
        <f t="shared" si="836"/>
        <v>0</v>
      </c>
      <c r="S7669" s="31">
        <f>+[1]DEPURADO!J7663</f>
        <v>0</v>
      </c>
      <c r="T7669" s="23" t="s">
        <v>45</v>
      </c>
      <c r="U7669" s="31">
        <f>+[1]DEPURADO!I7663</f>
        <v>0</v>
      </c>
      <c r="V7669" s="30"/>
      <c r="W7669" s="23" t="s">
        <v>45</v>
      </c>
      <c r="X7669" s="31">
        <f>+[1]DEPURADO!K7663+[1]DEPURADO!L7663</f>
        <v>0</v>
      </c>
      <c r="Y7669" s="23" t="s">
        <v>45</v>
      </c>
      <c r="Z7669" s="31">
        <f t="shared" si="837"/>
        <v>0</v>
      </c>
      <c r="AA7669" s="31"/>
      <c r="AB7669" s="31">
        <v>0</v>
      </c>
      <c r="AC7669" s="31">
        <v>0</v>
      </c>
      <c r="AD7669" s="30"/>
      <c r="AE7669" s="30">
        <f>+[1]DEPURADO!K7663</f>
        <v>0</v>
      </c>
      <c r="AF7669" s="30">
        <v>0</v>
      </c>
      <c r="AG7669" s="30">
        <f t="shared" si="838"/>
        <v>0</v>
      </c>
      <c r="AH7669" s="30">
        <v>0</v>
      </c>
      <c r="AI7669" s="30">
        <f>+[1]DEPURADO!G7663</f>
        <v>0</v>
      </c>
      <c r="AJ7669" s="32"/>
      <c r="AK7669" s="33"/>
    </row>
    <row r="7670" spans="1:37" s="34" customFormat="1" hidden="1" x14ac:dyDescent="0.25">
      <c r="A7670" s="23">
        <f t="shared" si="839"/>
        <v>7662</v>
      </c>
      <c r="B7670" s="24" t="s">
        <v>44</v>
      </c>
      <c r="C7670" s="23">
        <f>+[1]DEPURADO!A7664</f>
        <v>0</v>
      </c>
      <c r="D7670" s="23">
        <f>+[1]DEPURADO!B7664</f>
        <v>0</v>
      </c>
      <c r="E7670" s="25">
        <f>+[1]DEPURADO!C7664</f>
        <v>0</v>
      </c>
      <c r="F7670" s="26" t="str">
        <f>+IF([1]DEPURADO!D7664&gt;1,[1]DEPURADO!D7664," ")</f>
        <v xml:space="preserve"> </v>
      </c>
      <c r="G7670" s="27">
        <f>[1]DEPURADO!F7664</f>
        <v>0</v>
      </c>
      <c r="H7670" s="28">
        <v>0</v>
      </c>
      <c r="I7670" s="28">
        <f>+[1]DEPURADO!M7664+[1]DEPURADO!N7664</f>
        <v>0</v>
      </c>
      <c r="J7670" s="28">
        <f>+[1]DEPURADO!R7664</f>
        <v>0</v>
      </c>
      <c r="K7670" s="29">
        <f>+[1]DEPURADO!P7664+[1]DEPURADO!Q7664</f>
        <v>0</v>
      </c>
      <c r="L7670" s="28">
        <v>0</v>
      </c>
      <c r="M7670" s="28">
        <v>0</v>
      </c>
      <c r="N7670" s="28">
        <f t="shared" si="833"/>
        <v>0</v>
      </c>
      <c r="O7670" s="28">
        <f t="shared" si="834"/>
        <v>0</v>
      </c>
      <c r="P7670" s="24">
        <f>IF([1]DEPURADO!H7664&gt;1,0,[1]DEPURADO!B7664)</f>
        <v>0</v>
      </c>
      <c r="Q7670" s="30">
        <f t="shared" si="835"/>
        <v>0</v>
      </c>
      <c r="R7670" s="31">
        <f t="shared" si="836"/>
        <v>0</v>
      </c>
      <c r="S7670" s="31">
        <f>+[1]DEPURADO!J7664</f>
        <v>0</v>
      </c>
      <c r="T7670" s="23" t="s">
        <v>45</v>
      </c>
      <c r="U7670" s="31">
        <f>+[1]DEPURADO!I7664</f>
        <v>0</v>
      </c>
      <c r="V7670" s="30"/>
      <c r="W7670" s="23" t="s">
        <v>45</v>
      </c>
      <c r="X7670" s="31">
        <f>+[1]DEPURADO!K7664+[1]DEPURADO!L7664</f>
        <v>0</v>
      </c>
      <c r="Y7670" s="23" t="s">
        <v>45</v>
      </c>
      <c r="Z7670" s="31">
        <f t="shared" si="837"/>
        <v>0</v>
      </c>
      <c r="AA7670" s="31"/>
      <c r="AB7670" s="31">
        <v>0</v>
      </c>
      <c r="AC7670" s="31">
        <v>0</v>
      </c>
      <c r="AD7670" s="30"/>
      <c r="AE7670" s="30">
        <f>+[1]DEPURADO!K7664</f>
        <v>0</v>
      </c>
      <c r="AF7670" s="30">
        <v>0</v>
      </c>
      <c r="AG7670" s="30">
        <f t="shared" si="838"/>
        <v>0</v>
      </c>
      <c r="AH7670" s="30">
        <v>0</v>
      </c>
      <c r="AI7670" s="30">
        <f>+[1]DEPURADO!G7664</f>
        <v>0</v>
      </c>
      <c r="AJ7670" s="32"/>
      <c r="AK7670" s="33"/>
    </row>
    <row r="7671" spans="1:37" s="34" customFormat="1" hidden="1" x14ac:dyDescent="0.25">
      <c r="A7671" s="23">
        <f t="shared" si="839"/>
        <v>7663</v>
      </c>
      <c r="B7671" s="24" t="s">
        <v>44</v>
      </c>
      <c r="C7671" s="23">
        <f>+[1]DEPURADO!A7665</f>
        <v>0</v>
      </c>
      <c r="D7671" s="23">
        <f>+[1]DEPURADO!B7665</f>
        <v>0</v>
      </c>
      <c r="E7671" s="25">
        <f>+[1]DEPURADO!C7665</f>
        <v>0</v>
      </c>
      <c r="F7671" s="26" t="str">
        <f>+IF([1]DEPURADO!D7665&gt;1,[1]DEPURADO!D7665," ")</f>
        <v xml:space="preserve"> </v>
      </c>
      <c r="G7671" s="27">
        <f>[1]DEPURADO!F7665</f>
        <v>0</v>
      </c>
      <c r="H7671" s="28">
        <v>0</v>
      </c>
      <c r="I7671" s="28">
        <f>+[1]DEPURADO!M7665+[1]DEPURADO!N7665</f>
        <v>0</v>
      </c>
      <c r="J7671" s="28">
        <f>+[1]DEPURADO!R7665</f>
        <v>0</v>
      </c>
      <c r="K7671" s="29">
        <f>+[1]DEPURADO!P7665+[1]DEPURADO!Q7665</f>
        <v>0</v>
      </c>
      <c r="L7671" s="28">
        <v>0</v>
      </c>
      <c r="M7671" s="28">
        <v>0</v>
      </c>
      <c r="N7671" s="28">
        <f t="shared" si="833"/>
        <v>0</v>
      </c>
      <c r="O7671" s="28">
        <f t="shared" si="834"/>
        <v>0</v>
      </c>
      <c r="P7671" s="24">
        <f>IF([1]DEPURADO!H7665&gt;1,0,[1]DEPURADO!B7665)</f>
        <v>0</v>
      </c>
      <c r="Q7671" s="30">
        <f t="shared" si="835"/>
        <v>0</v>
      </c>
      <c r="R7671" s="31">
        <f t="shared" si="836"/>
        <v>0</v>
      </c>
      <c r="S7671" s="31">
        <f>+[1]DEPURADO!J7665</f>
        <v>0</v>
      </c>
      <c r="T7671" s="23" t="s">
        <v>45</v>
      </c>
      <c r="U7671" s="31">
        <f>+[1]DEPURADO!I7665</f>
        <v>0</v>
      </c>
      <c r="V7671" s="30"/>
      <c r="W7671" s="23" t="s">
        <v>45</v>
      </c>
      <c r="X7671" s="31">
        <f>+[1]DEPURADO!K7665+[1]DEPURADO!L7665</f>
        <v>0</v>
      </c>
      <c r="Y7671" s="23" t="s">
        <v>45</v>
      </c>
      <c r="Z7671" s="31">
        <f t="shared" si="837"/>
        <v>0</v>
      </c>
      <c r="AA7671" s="31"/>
      <c r="AB7671" s="31">
        <v>0</v>
      </c>
      <c r="AC7671" s="31">
        <v>0</v>
      </c>
      <c r="AD7671" s="30"/>
      <c r="AE7671" s="30">
        <f>+[1]DEPURADO!K7665</f>
        <v>0</v>
      </c>
      <c r="AF7671" s="30">
        <v>0</v>
      </c>
      <c r="AG7671" s="30">
        <f t="shared" si="838"/>
        <v>0</v>
      </c>
      <c r="AH7671" s="30">
        <v>0</v>
      </c>
      <c r="AI7671" s="30">
        <f>+[1]DEPURADO!G7665</f>
        <v>0</v>
      </c>
      <c r="AJ7671" s="32"/>
      <c r="AK7671" s="33"/>
    </row>
    <row r="7672" spans="1:37" s="34" customFormat="1" hidden="1" x14ac:dyDescent="0.25">
      <c r="A7672" s="23">
        <f t="shared" si="839"/>
        <v>7664</v>
      </c>
      <c r="B7672" s="24" t="s">
        <v>44</v>
      </c>
      <c r="C7672" s="23">
        <f>+[1]DEPURADO!A7666</f>
        <v>0</v>
      </c>
      <c r="D7672" s="23">
        <f>+[1]DEPURADO!B7666</f>
        <v>0</v>
      </c>
      <c r="E7672" s="25">
        <f>+[1]DEPURADO!C7666</f>
        <v>0</v>
      </c>
      <c r="F7672" s="26" t="str">
        <f>+IF([1]DEPURADO!D7666&gt;1,[1]DEPURADO!D7666," ")</f>
        <v xml:space="preserve"> </v>
      </c>
      <c r="G7672" s="27">
        <f>[1]DEPURADO!F7666</f>
        <v>0</v>
      </c>
      <c r="H7672" s="28">
        <v>0</v>
      </c>
      <c r="I7672" s="28">
        <f>+[1]DEPURADO!M7666+[1]DEPURADO!N7666</f>
        <v>0</v>
      </c>
      <c r="J7672" s="28">
        <f>+[1]DEPURADO!R7666</f>
        <v>0</v>
      </c>
      <c r="K7672" s="29">
        <f>+[1]DEPURADO!P7666+[1]DEPURADO!Q7666</f>
        <v>0</v>
      </c>
      <c r="L7672" s="28">
        <v>0</v>
      </c>
      <c r="M7672" s="28">
        <v>0</v>
      </c>
      <c r="N7672" s="28">
        <f t="shared" si="833"/>
        <v>0</v>
      </c>
      <c r="O7672" s="28">
        <f t="shared" si="834"/>
        <v>0</v>
      </c>
      <c r="P7672" s="24">
        <f>IF([1]DEPURADO!H7666&gt;1,0,[1]DEPURADO!B7666)</f>
        <v>0</v>
      </c>
      <c r="Q7672" s="30">
        <f t="shared" si="835"/>
        <v>0</v>
      </c>
      <c r="R7672" s="31">
        <f t="shared" si="836"/>
        <v>0</v>
      </c>
      <c r="S7672" s="31">
        <f>+[1]DEPURADO!J7666</f>
        <v>0</v>
      </c>
      <c r="T7672" s="23" t="s">
        <v>45</v>
      </c>
      <c r="U7672" s="31">
        <f>+[1]DEPURADO!I7666</f>
        <v>0</v>
      </c>
      <c r="V7672" s="30"/>
      <c r="W7672" s="23" t="s">
        <v>45</v>
      </c>
      <c r="X7672" s="31">
        <f>+[1]DEPURADO!K7666+[1]DEPURADO!L7666</f>
        <v>0</v>
      </c>
      <c r="Y7672" s="23" t="s">
        <v>45</v>
      </c>
      <c r="Z7672" s="31">
        <f t="shared" si="837"/>
        <v>0</v>
      </c>
      <c r="AA7672" s="31"/>
      <c r="AB7672" s="31">
        <v>0</v>
      </c>
      <c r="AC7672" s="31">
        <v>0</v>
      </c>
      <c r="AD7672" s="30"/>
      <c r="AE7672" s="30">
        <f>+[1]DEPURADO!K7666</f>
        <v>0</v>
      </c>
      <c r="AF7672" s="30">
        <v>0</v>
      </c>
      <c r="AG7672" s="30">
        <f t="shared" si="838"/>
        <v>0</v>
      </c>
      <c r="AH7672" s="30">
        <v>0</v>
      </c>
      <c r="AI7672" s="30">
        <f>+[1]DEPURADO!G7666</f>
        <v>0</v>
      </c>
      <c r="AJ7672" s="32"/>
      <c r="AK7672" s="33"/>
    </row>
    <row r="7673" spans="1:37" s="34" customFormat="1" hidden="1" x14ac:dyDescent="0.25">
      <c r="A7673" s="23">
        <f t="shared" si="839"/>
        <v>7665</v>
      </c>
      <c r="B7673" s="24" t="s">
        <v>44</v>
      </c>
      <c r="C7673" s="23">
        <f>+[1]DEPURADO!A7667</f>
        <v>0</v>
      </c>
      <c r="D7673" s="23">
        <f>+[1]DEPURADO!B7667</f>
        <v>0</v>
      </c>
      <c r="E7673" s="25">
        <f>+[1]DEPURADO!C7667</f>
        <v>0</v>
      </c>
      <c r="F7673" s="26" t="str">
        <f>+IF([1]DEPURADO!D7667&gt;1,[1]DEPURADO!D7667," ")</f>
        <v xml:space="preserve"> </v>
      </c>
      <c r="G7673" s="27">
        <f>[1]DEPURADO!F7667</f>
        <v>0</v>
      </c>
      <c r="H7673" s="28">
        <v>0</v>
      </c>
      <c r="I7673" s="28">
        <f>+[1]DEPURADO!M7667+[1]DEPURADO!N7667</f>
        <v>0</v>
      </c>
      <c r="J7673" s="28">
        <f>+[1]DEPURADO!R7667</f>
        <v>0</v>
      </c>
      <c r="K7673" s="29">
        <f>+[1]DEPURADO!P7667+[1]DEPURADO!Q7667</f>
        <v>0</v>
      </c>
      <c r="L7673" s="28">
        <v>0</v>
      </c>
      <c r="M7673" s="28">
        <v>0</v>
      </c>
      <c r="N7673" s="28">
        <f t="shared" si="833"/>
        <v>0</v>
      </c>
      <c r="O7673" s="28">
        <f t="shared" si="834"/>
        <v>0</v>
      </c>
      <c r="P7673" s="24">
        <f>IF([1]DEPURADO!H7667&gt;1,0,[1]DEPURADO!B7667)</f>
        <v>0</v>
      </c>
      <c r="Q7673" s="30">
        <f t="shared" si="835"/>
        <v>0</v>
      </c>
      <c r="R7673" s="31">
        <f t="shared" si="836"/>
        <v>0</v>
      </c>
      <c r="S7673" s="31">
        <f>+[1]DEPURADO!J7667</f>
        <v>0</v>
      </c>
      <c r="T7673" s="23" t="s">
        <v>45</v>
      </c>
      <c r="U7673" s="31">
        <f>+[1]DEPURADO!I7667</f>
        <v>0</v>
      </c>
      <c r="V7673" s="30"/>
      <c r="W7673" s="23" t="s">
        <v>45</v>
      </c>
      <c r="X7673" s="31">
        <f>+[1]DEPURADO!K7667+[1]DEPURADO!L7667</f>
        <v>0</v>
      </c>
      <c r="Y7673" s="23" t="s">
        <v>45</v>
      </c>
      <c r="Z7673" s="31">
        <f t="shared" si="837"/>
        <v>0</v>
      </c>
      <c r="AA7673" s="31"/>
      <c r="AB7673" s="31">
        <v>0</v>
      </c>
      <c r="AC7673" s="31">
        <v>0</v>
      </c>
      <c r="AD7673" s="30"/>
      <c r="AE7673" s="30">
        <f>+[1]DEPURADO!K7667</f>
        <v>0</v>
      </c>
      <c r="AF7673" s="30">
        <v>0</v>
      </c>
      <c r="AG7673" s="30">
        <f t="shared" si="838"/>
        <v>0</v>
      </c>
      <c r="AH7673" s="30">
        <v>0</v>
      </c>
      <c r="AI7673" s="30">
        <f>+[1]DEPURADO!G7667</f>
        <v>0</v>
      </c>
      <c r="AJ7673" s="32"/>
      <c r="AK7673" s="33"/>
    </row>
    <row r="7674" spans="1:37" s="34" customFormat="1" hidden="1" x14ac:dyDescent="0.25">
      <c r="A7674" s="23">
        <f t="shared" si="839"/>
        <v>7666</v>
      </c>
      <c r="B7674" s="24" t="s">
        <v>44</v>
      </c>
      <c r="C7674" s="23">
        <f>+[1]DEPURADO!A7668</f>
        <v>0</v>
      </c>
      <c r="D7674" s="23">
        <f>+[1]DEPURADO!B7668</f>
        <v>0</v>
      </c>
      <c r="E7674" s="25">
        <f>+[1]DEPURADO!C7668</f>
        <v>0</v>
      </c>
      <c r="F7674" s="26" t="str">
        <f>+IF([1]DEPURADO!D7668&gt;1,[1]DEPURADO!D7668," ")</f>
        <v xml:space="preserve"> </v>
      </c>
      <c r="G7674" s="27">
        <f>[1]DEPURADO!F7668</f>
        <v>0</v>
      </c>
      <c r="H7674" s="28">
        <v>0</v>
      </c>
      <c r="I7674" s="28">
        <f>+[1]DEPURADO!M7668+[1]DEPURADO!N7668</f>
        <v>0</v>
      </c>
      <c r="J7674" s="28">
        <f>+[1]DEPURADO!R7668</f>
        <v>0</v>
      </c>
      <c r="K7674" s="29">
        <f>+[1]DEPURADO!P7668+[1]DEPURADO!Q7668</f>
        <v>0</v>
      </c>
      <c r="L7674" s="28">
        <v>0</v>
      </c>
      <c r="M7674" s="28">
        <v>0</v>
      </c>
      <c r="N7674" s="28">
        <f t="shared" si="833"/>
        <v>0</v>
      </c>
      <c r="O7674" s="28">
        <f t="shared" si="834"/>
        <v>0</v>
      </c>
      <c r="P7674" s="24">
        <f>IF([1]DEPURADO!H7668&gt;1,0,[1]DEPURADO!B7668)</f>
        <v>0</v>
      </c>
      <c r="Q7674" s="30">
        <f t="shared" si="835"/>
        <v>0</v>
      </c>
      <c r="R7674" s="31">
        <f t="shared" si="836"/>
        <v>0</v>
      </c>
      <c r="S7674" s="31">
        <f>+[1]DEPURADO!J7668</f>
        <v>0</v>
      </c>
      <c r="T7674" s="23" t="s">
        <v>45</v>
      </c>
      <c r="U7674" s="31">
        <f>+[1]DEPURADO!I7668</f>
        <v>0</v>
      </c>
      <c r="V7674" s="30"/>
      <c r="W7674" s="23" t="s">
        <v>45</v>
      </c>
      <c r="X7674" s="31">
        <f>+[1]DEPURADO!K7668+[1]DEPURADO!L7668</f>
        <v>0</v>
      </c>
      <c r="Y7674" s="23" t="s">
        <v>45</v>
      </c>
      <c r="Z7674" s="31">
        <f t="shared" si="837"/>
        <v>0</v>
      </c>
      <c r="AA7674" s="31"/>
      <c r="AB7674" s="31">
        <v>0</v>
      </c>
      <c r="AC7674" s="31">
        <v>0</v>
      </c>
      <c r="AD7674" s="30"/>
      <c r="AE7674" s="30">
        <f>+[1]DEPURADO!K7668</f>
        <v>0</v>
      </c>
      <c r="AF7674" s="30">
        <v>0</v>
      </c>
      <c r="AG7674" s="30">
        <f t="shared" si="838"/>
        <v>0</v>
      </c>
      <c r="AH7674" s="30">
        <v>0</v>
      </c>
      <c r="AI7674" s="30">
        <f>+[1]DEPURADO!G7668</f>
        <v>0</v>
      </c>
      <c r="AJ7674" s="32"/>
      <c r="AK7674" s="33"/>
    </row>
    <row r="7675" spans="1:37" s="34" customFormat="1" hidden="1" x14ac:dyDescent="0.25">
      <c r="A7675" s="23">
        <f t="shared" si="839"/>
        <v>7667</v>
      </c>
      <c r="B7675" s="24" t="s">
        <v>44</v>
      </c>
      <c r="C7675" s="23">
        <f>+[1]DEPURADO!A7669</f>
        <v>0</v>
      </c>
      <c r="D7675" s="23">
        <f>+[1]DEPURADO!B7669</f>
        <v>0</v>
      </c>
      <c r="E7675" s="25">
        <f>+[1]DEPURADO!C7669</f>
        <v>0</v>
      </c>
      <c r="F7675" s="26" t="str">
        <f>+IF([1]DEPURADO!D7669&gt;1,[1]DEPURADO!D7669," ")</f>
        <v xml:space="preserve"> </v>
      </c>
      <c r="G7675" s="27">
        <f>[1]DEPURADO!F7669</f>
        <v>0</v>
      </c>
      <c r="H7675" s="28">
        <v>0</v>
      </c>
      <c r="I7675" s="28">
        <f>+[1]DEPURADO!M7669+[1]DEPURADO!N7669</f>
        <v>0</v>
      </c>
      <c r="J7675" s="28">
        <f>+[1]DEPURADO!R7669</f>
        <v>0</v>
      </c>
      <c r="K7675" s="29">
        <f>+[1]DEPURADO!P7669+[1]DEPURADO!Q7669</f>
        <v>0</v>
      </c>
      <c r="L7675" s="28">
        <v>0</v>
      </c>
      <c r="M7675" s="28">
        <v>0</v>
      </c>
      <c r="N7675" s="28">
        <f t="shared" si="833"/>
        <v>0</v>
      </c>
      <c r="O7675" s="28">
        <f t="shared" si="834"/>
        <v>0</v>
      </c>
      <c r="P7675" s="24">
        <f>IF([1]DEPURADO!H7669&gt;1,0,[1]DEPURADO!B7669)</f>
        <v>0</v>
      </c>
      <c r="Q7675" s="30">
        <f t="shared" si="835"/>
        <v>0</v>
      </c>
      <c r="R7675" s="31">
        <f t="shared" si="836"/>
        <v>0</v>
      </c>
      <c r="S7675" s="31">
        <f>+[1]DEPURADO!J7669</f>
        <v>0</v>
      </c>
      <c r="T7675" s="23" t="s">
        <v>45</v>
      </c>
      <c r="U7675" s="31">
        <f>+[1]DEPURADO!I7669</f>
        <v>0</v>
      </c>
      <c r="V7675" s="30"/>
      <c r="W7675" s="23" t="s">
        <v>45</v>
      </c>
      <c r="X7675" s="31">
        <f>+[1]DEPURADO!K7669+[1]DEPURADO!L7669</f>
        <v>0</v>
      </c>
      <c r="Y7675" s="23" t="s">
        <v>45</v>
      </c>
      <c r="Z7675" s="31">
        <f t="shared" si="837"/>
        <v>0</v>
      </c>
      <c r="AA7675" s="31"/>
      <c r="AB7675" s="31">
        <v>0</v>
      </c>
      <c r="AC7675" s="31">
        <v>0</v>
      </c>
      <c r="AD7675" s="30"/>
      <c r="AE7675" s="30">
        <f>+[1]DEPURADO!K7669</f>
        <v>0</v>
      </c>
      <c r="AF7675" s="30">
        <v>0</v>
      </c>
      <c r="AG7675" s="30">
        <f t="shared" si="838"/>
        <v>0</v>
      </c>
      <c r="AH7675" s="30">
        <v>0</v>
      </c>
      <c r="AI7675" s="30">
        <f>+[1]DEPURADO!G7669</f>
        <v>0</v>
      </c>
      <c r="AJ7675" s="32"/>
      <c r="AK7675" s="33"/>
    </row>
    <row r="7676" spans="1:37" s="34" customFormat="1" hidden="1" x14ac:dyDescent="0.25">
      <c r="A7676" s="23">
        <f t="shared" si="839"/>
        <v>7668</v>
      </c>
      <c r="B7676" s="24" t="s">
        <v>44</v>
      </c>
      <c r="C7676" s="23">
        <f>+[1]DEPURADO!A7670</f>
        <v>0</v>
      </c>
      <c r="D7676" s="23">
        <f>+[1]DEPURADO!B7670</f>
        <v>0</v>
      </c>
      <c r="E7676" s="25">
        <f>+[1]DEPURADO!C7670</f>
        <v>0</v>
      </c>
      <c r="F7676" s="26" t="str">
        <f>+IF([1]DEPURADO!D7670&gt;1,[1]DEPURADO!D7670," ")</f>
        <v xml:space="preserve"> </v>
      </c>
      <c r="G7676" s="27">
        <f>[1]DEPURADO!F7670</f>
        <v>0</v>
      </c>
      <c r="H7676" s="28">
        <v>0</v>
      </c>
      <c r="I7676" s="28">
        <f>+[1]DEPURADO!M7670+[1]DEPURADO!N7670</f>
        <v>0</v>
      </c>
      <c r="J7676" s="28">
        <f>+[1]DEPURADO!R7670</f>
        <v>0</v>
      </c>
      <c r="K7676" s="29">
        <f>+[1]DEPURADO!P7670+[1]DEPURADO!Q7670</f>
        <v>0</v>
      </c>
      <c r="L7676" s="28">
        <v>0</v>
      </c>
      <c r="M7676" s="28">
        <v>0</v>
      </c>
      <c r="N7676" s="28">
        <f t="shared" si="833"/>
        <v>0</v>
      </c>
      <c r="O7676" s="28">
        <f t="shared" si="834"/>
        <v>0</v>
      </c>
      <c r="P7676" s="24">
        <f>IF([1]DEPURADO!H7670&gt;1,0,[1]DEPURADO!B7670)</f>
        <v>0</v>
      </c>
      <c r="Q7676" s="30">
        <f t="shared" si="835"/>
        <v>0</v>
      </c>
      <c r="R7676" s="31">
        <f t="shared" si="836"/>
        <v>0</v>
      </c>
      <c r="S7676" s="31">
        <f>+[1]DEPURADO!J7670</f>
        <v>0</v>
      </c>
      <c r="T7676" s="23" t="s">
        <v>45</v>
      </c>
      <c r="U7676" s="31">
        <f>+[1]DEPURADO!I7670</f>
        <v>0</v>
      </c>
      <c r="V7676" s="30"/>
      <c r="W7676" s="23" t="s">
        <v>45</v>
      </c>
      <c r="X7676" s="31">
        <f>+[1]DEPURADO!K7670+[1]DEPURADO!L7670</f>
        <v>0</v>
      </c>
      <c r="Y7676" s="23" t="s">
        <v>45</v>
      </c>
      <c r="Z7676" s="31">
        <f t="shared" si="837"/>
        <v>0</v>
      </c>
      <c r="AA7676" s="31"/>
      <c r="AB7676" s="31">
        <v>0</v>
      </c>
      <c r="AC7676" s="31">
        <v>0</v>
      </c>
      <c r="AD7676" s="30"/>
      <c r="AE7676" s="30">
        <f>+[1]DEPURADO!K7670</f>
        <v>0</v>
      </c>
      <c r="AF7676" s="30">
        <v>0</v>
      </c>
      <c r="AG7676" s="30">
        <f t="shared" si="838"/>
        <v>0</v>
      </c>
      <c r="AH7676" s="30">
        <v>0</v>
      </c>
      <c r="AI7676" s="30">
        <f>+[1]DEPURADO!G7670</f>
        <v>0</v>
      </c>
      <c r="AJ7676" s="32"/>
      <c r="AK7676" s="33"/>
    </row>
    <row r="7677" spans="1:37" s="34" customFormat="1" hidden="1" x14ac:dyDescent="0.25">
      <c r="A7677" s="23">
        <f t="shared" si="839"/>
        <v>7669</v>
      </c>
      <c r="B7677" s="24" t="s">
        <v>44</v>
      </c>
      <c r="C7677" s="23">
        <f>+[1]DEPURADO!A7671</f>
        <v>0</v>
      </c>
      <c r="D7677" s="23">
        <f>+[1]DEPURADO!B7671</f>
        <v>0</v>
      </c>
      <c r="E7677" s="25">
        <f>+[1]DEPURADO!C7671</f>
        <v>0</v>
      </c>
      <c r="F7677" s="26" t="str">
        <f>+IF([1]DEPURADO!D7671&gt;1,[1]DEPURADO!D7671," ")</f>
        <v xml:space="preserve"> </v>
      </c>
      <c r="G7677" s="27">
        <f>[1]DEPURADO!F7671</f>
        <v>0</v>
      </c>
      <c r="H7677" s="28">
        <v>0</v>
      </c>
      <c r="I7677" s="28">
        <f>+[1]DEPURADO!M7671+[1]DEPURADO!N7671</f>
        <v>0</v>
      </c>
      <c r="J7677" s="28">
        <f>+[1]DEPURADO!R7671</f>
        <v>0</v>
      </c>
      <c r="K7677" s="29">
        <f>+[1]DEPURADO!P7671+[1]DEPURADO!Q7671</f>
        <v>0</v>
      </c>
      <c r="L7677" s="28">
        <v>0</v>
      </c>
      <c r="M7677" s="28">
        <v>0</v>
      </c>
      <c r="N7677" s="28">
        <f t="shared" si="833"/>
        <v>0</v>
      </c>
      <c r="O7677" s="28">
        <f t="shared" si="834"/>
        <v>0</v>
      </c>
      <c r="P7677" s="24">
        <f>IF([1]DEPURADO!H7671&gt;1,0,[1]DEPURADO!B7671)</f>
        <v>0</v>
      </c>
      <c r="Q7677" s="30">
        <f t="shared" si="835"/>
        <v>0</v>
      </c>
      <c r="R7677" s="31">
        <f t="shared" si="836"/>
        <v>0</v>
      </c>
      <c r="S7677" s="31">
        <f>+[1]DEPURADO!J7671</f>
        <v>0</v>
      </c>
      <c r="T7677" s="23" t="s">
        <v>45</v>
      </c>
      <c r="U7677" s="31">
        <f>+[1]DEPURADO!I7671</f>
        <v>0</v>
      </c>
      <c r="V7677" s="30"/>
      <c r="W7677" s="23" t="s">
        <v>45</v>
      </c>
      <c r="X7677" s="31">
        <f>+[1]DEPURADO!K7671+[1]DEPURADO!L7671</f>
        <v>0</v>
      </c>
      <c r="Y7677" s="23" t="s">
        <v>45</v>
      </c>
      <c r="Z7677" s="31">
        <f t="shared" si="837"/>
        <v>0</v>
      </c>
      <c r="AA7677" s="31"/>
      <c r="AB7677" s="31">
        <v>0</v>
      </c>
      <c r="AC7677" s="31">
        <v>0</v>
      </c>
      <c r="AD7677" s="30"/>
      <c r="AE7677" s="30">
        <f>+[1]DEPURADO!K7671</f>
        <v>0</v>
      </c>
      <c r="AF7677" s="30">
        <v>0</v>
      </c>
      <c r="AG7677" s="30">
        <f t="shared" si="838"/>
        <v>0</v>
      </c>
      <c r="AH7677" s="30">
        <v>0</v>
      </c>
      <c r="AI7677" s="30">
        <f>+[1]DEPURADO!G7671</f>
        <v>0</v>
      </c>
      <c r="AJ7677" s="32"/>
      <c r="AK7677" s="33"/>
    </row>
    <row r="7678" spans="1:37" s="34" customFormat="1" hidden="1" x14ac:dyDescent="0.25">
      <c r="A7678" s="23">
        <f t="shared" si="839"/>
        <v>7670</v>
      </c>
      <c r="B7678" s="24" t="s">
        <v>44</v>
      </c>
      <c r="C7678" s="23">
        <f>+[1]DEPURADO!A7672</f>
        <v>0</v>
      </c>
      <c r="D7678" s="23">
        <f>+[1]DEPURADO!B7672</f>
        <v>0</v>
      </c>
      <c r="E7678" s="25">
        <f>+[1]DEPURADO!C7672</f>
        <v>0</v>
      </c>
      <c r="F7678" s="26" t="str">
        <f>+IF([1]DEPURADO!D7672&gt;1,[1]DEPURADO!D7672," ")</f>
        <v xml:space="preserve"> </v>
      </c>
      <c r="G7678" s="27">
        <f>[1]DEPURADO!F7672</f>
        <v>0</v>
      </c>
      <c r="H7678" s="28">
        <v>0</v>
      </c>
      <c r="I7678" s="28">
        <f>+[1]DEPURADO!M7672+[1]DEPURADO!N7672</f>
        <v>0</v>
      </c>
      <c r="J7678" s="28">
        <f>+[1]DEPURADO!R7672</f>
        <v>0</v>
      </c>
      <c r="K7678" s="29">
        <f>+[1]DEPURADO!P7672+[1]DEPURADO!Q7672</f>
        <v>0</v>
      </c>
      <c r="L7678" s="28">
        <v>0</v>
      </c>
      <c r="M7678" s="28">
        <v>0</v>
      </c>
      <c r="N7678" s="28">
        <f t="shared" si="833"/>
        <v>0</v>
      </c>
      <c r="O7678" s="28">
        <f t="shared" si="834"/>
        <v>0</v>
      </c>
      <c r="P7678" s="24">
        <f>IF([1]DEPURADO!H7672&gt;1,0,[1]DEPURADO!B7672)</f>
        <v>0</v>
      </c>
      <c r="Q7678" s="30">
        <f t="shared" si="835"/>
        <v>0</v>
      </c>
      <c r="R7678" s="31">
        <f t="shared" si="836"/>
        <v>0</v>
      </c>
      <c r="S7678" s="31">
        <f>+[1]DEPURADO!J7672</f>
        <v>0</v>
      </c>
      <c r="T7678" s="23" t="s">
        <v>45</v>
      </c>
      <c r="U7678" s="31">
        <f>+[1]DEPURADO!I7672</f>
        <v>0</v>
      </c>
      <c r="V7678" s="30"/>
      <c r="W7678" s="23" t="s">
        <v>45</v>
      </c>
      <c r="X7678" s="31">
        <f>+[1]DEPURADO!K7672+[1]DEPURADO!L7672</f>
        <v>0</v>
      </c>
      <c r="Y7678" s="23" t="s">
        <v>45</v>
      </c>
      <c r="Z7678" s="31">
        <f t="shared" si="837"/>
        <v>0</v>
      </c>
      <c r="AA7678" s="31"/>
      <c r="AB7678" s="31">
        <v>0</v>
      </c>
      <c r="AC7678" s="31">
        <v>0</v>
      </c>
      <c r="AD7678" s="30"/>
      <c r="AE7678" s="30">
        <f>+[1]DEPURADO!K7672</f>
        <v>0</v>
      </c>
      <c r="AF7678" s="30">
        <v>0</v>
      </c>
      <c r="AG7678" s="30">
        <f t="shared" si="838"/>
        <v>0</v>
      </c>
      <c r="AH7678" s="30">
        <v>0</v>
      </c>
      <c r="AI7678" s="30">
        <f>+[1]DEPURADO!G7672</f>
        <v>0</v>
      </c>
      <c r="AJ7678" s="32"/>
      <c r="AK7678" s="33"/>
    </row>
    <row r="7679" spans="1:37" s="34" customFormat="1" hidden="1" x14ac:dyDescent="0.25">
      <c r="A7679" s="23">
        <f t="shared" si="839"/>
        <v>7671</v>
      </c>
      <c r="B7679" s="24" t="s">
        <v>44</v>
      </c>
      <c r="C7679" s="23">
        <f>+[1]DEPURADO!A7673</f>
        <v>0</v>
      </c>
      <c r="D7679" s="23">
        <f>+[1]DEPURADO!B7673</f>
        <v>0</v>
      </c>
      <c r="E7679" s="25">
        <f>+[1]DEPURADO!C7673</f>
        <v>0</v>
      </c>
      <c r="F7679" s="26" t="str">
        <f>+IF([1]DEPURADO!D7673&gt;1,[1]DEPURADO!D7673," ")</f>
        <v xml:space="preserve"> </v>
      </c>
      <c r="G7679" s="27">
        <f>[1]DEPURADO!F7673</f>
        <v>0</v>
      </c>
      <c r="H7679" s="28">
        <v>0</v>
      </c>
      <c r="I7679" s="28">
        <f>+[1]DEPURADO!M7673+[1]DEPURADO!N7673</f>
        <v>0</v>
      </c>
      <c r="J7679" s="28">
        <f>+[1]DEPURADO!R7673</f>
        <v>0</v>
      </c>
      <c r="K7679" s="29">
        <f>+[1]DEPURADO!P7673+[1]DEPURADO!Q7673</f>
        <v>0</v>
      </c>
      <c r="L7679" s="28">
        <v>0</v>
      </c>
      <c r="M7679" s="28">
        <v>0</v>
      </c>
      <c r="N7679" s="28">
        <f t="shared" si="833"/>
        <v>0</v>
      </c>
      <c r="O7679" s="28">
        <f t="shared" si="834"/>
        <v>0</v>
      </c>
      <c r="P7679" s="24">
        <f>IF([1]DEPURADO!H7673&gt;1,0,[1]DEPURADO!B7673)</f>
        <v>0</v>
      </c>
      <c r="Q7679" s="30">
        <f t="shared" si="835"/>
        <v>0</v>
      </c>
      <c r="R7679" s="31">
        <f t="shared" si="836"/>
        <v>0</v>
      </c>
      <c r="S7679" s="31">
        <f>+[1]DEPURADO!J7673</f>
        <v>0</v>
      </c>
      <c r="T7679" s="23" t="s">
        <v>45</v>
      </c>
      <c r="U7679" s="31">
        <f>+[1]DEPURADO!I7673</f>
        <v>0</v>
      </c>
      <c r="V7679" s="30"/>
      <c r="W7679" s="23" t="s">
        <v>45</v>
      </c>
      <c r="X7679" s="31">
        <f>+[1]DEPURADO!K7673+[1]DEPURADO!L7673</f>
        <v>0</v>
      </c>
      <c r="Y7679" s="23" t="s">
        <v>45</v>
      </c>
      <c r="Z7679" s="31">
        <f t="shared" si="837"/>
        <v>0</v>
      </c>
      <c r="AA7679" s="31"/>
      <c r="AB7679" s="31">
        <v>0</v>
      </c>
      <c r="AC7679" s="31">
        <v>0</v>
      </c>
      <c r="AD7679" s="30"/>
      <c r="AE7679" s="30">
        <f>+[1]DEPURADO!K7673</f>
        <v>0</v>
      </c>
      <c r="AF7679" s="30">
        <v>0</v>
      </c>
      <c r="AG7679" s="30">
        <f t="shared" si="838"/>
        <v>0</v>
      </c>
      <c r="AH7679" s="30">
        <v>0</v>
      </c>
      <c r="AI7679" s="30">
        <f>+[1]DEPURADO!G7673</f>
        <v>0</v>
      </c>
      <c r="AJ7679" s="32"/>
      <c r="AK7679" s="33"/>
    </row>
    <row r="7680" spans="1:37" s="34" customFormat="1" hidden="1" x14ac:dyDescent="0.25">
      <c r="A7680" s="23">
        <f t="shared" si="839"/>
        <v>7672</v>
      </c>
      <c r="B7680" s="24" t="s">
        <v>44</v>
      </c>
      <c r="C7680" s="23">
        <f>+[1]DEPURADO!A7674</f>
        <v>0</v>
      </c>
      <c r="D7680" s="23">
        <f>+[1]DEPURADO!B7674</f>
        <v>0</v>
      </c>
      <c r="E7680" s="25">
        <f>+[1]DEPURADO!C7674</f>
        <v>0</v>
      </c>
      <c r="F7680" s="26" t="str">
        <f>+IF([1]DEPURADO!D7674&gt;1,[1]DEPURADO!D7674," ")</f>
        <v xml:space="preserve"> </v>
      </c>
      <c r="G7680" s="27">
        <f>[1]DEPURADO!F7674</f>
        <v>0</v>
      </c>
      <c r="H7680" s="28">
        <v>0</v>
      </c>
      <c r="I7680" s="28">
        <f>+[1]DEPURADO!M7674+[1]DEPURADO!N7674</f>
        <v>0</v>
      </c>
      <c r="J7680" s="28">
        <f>+[1]DEPURADO!R7674</f>
        <v>0</v>
      </c>
      <c r="K7680" s="29">
        <f>+[1]DEPURADO!P7674+[1]DEPURADO!Q7674</f>
        <v>0</v>
      </c>
      <c r="L7680" s="28">
        <v>0</v>
      </c>
      <c r="M7680" s="28">
        <v>0</v>
      </c>
      <c r="N7680" s="28">
        <f t="shared" si="833"/>
        <v>0</v>
      </c>
      <c r="O7680" s="28">
        <f t="shared" si="834"/>
        <v>0</v>
      </c>
      <c r="P7680" s="24">
        <f>IF([1]DEPURADO!H7674&gt;1,0,[1]DEPURADO!B7674)</f>
        <v>0</v>
      </c>
      <c r="Q7680" s="30">
        <f t="shared" si="835"/>
        <v>0</v>
      </c>
      <c r="R7680" s="31">
        <f t="shared" si="836"/>
        <v>0</v>
      </c>
      <c r="S7680" s="31">
        <f>+[1]DEPURADO!J7674</f>
        <v>0</v>
      </c>
      <c r="T7680" s="23" t="s">
        <v>45</v>
      </c>
      <c r="U7680" s="31">
        <f>+[1]DEPURADO!I7674</f>
        <v>0</v>
      </c>
      <c r="V7680" s="30"/>
      <c r="W7680" s="23" t="s">
        <v>45</v>
      </c>
      <c r="X7680" s="31">
        <f>+[1]DEPURADO!K7674+[1]DEPURADO!L7674</f>
        <v>0</v>
      </c>
      <c r="Y7680" s="23" t="s">
        <v>45</v>
      </c>
      <c r="Z7680" s="31">
        <f t="shared" si="837"/>
        <v>0</v>
      </c>
      <c r="AA7680" s="31"/>
      <c r="AB7680" s="31">
        <v>0</v>
      </c>
      <c r="AC7680" s="31">
        <v>0</v>
      </c>
      <c r="AD7680" s="30"/>
      <c r="AE7680" s="30">
        <f>+[1]DEPURADO!K7674</f>
        <v>0</v>
      </c>
      <c r="AF7680" s="30">
        <v>0</v>
      </c>
      <c r="AG7680" s="30">
        <f t="shared" si="838"/>
        <v>0</v>
      </c>
      <c r="AH7680" s="30">
        <v>0</v>
      </c>
      <c r="AI7680" s="30">
        <f>+[1]DEPURADO!G7674</f>
        <v>0</v>
      </c>
      <c r="AJ7680" s="32"/>
      <c r="AK7680" s="33"/>
    </row>
    <row r="7681" spans="1:37" s="34" customFormat="1" hidden="1" x14ac:dyDescent="0.25">
      <c r="A7681" s="23">
        <f t="shared" si="839"/>
        <v>7673</v>
      </c>
      <c r="B7681" s="24" t="s">
        <v>44</v>
      </c>
      <c r="C7681" s="23">
        <f>+[1]DEPURADO!A7675</f>
        <v>0</v>
      </c>
      <c r="D7681" s="23">
        <f>+[1]DEPURADO!B7675</f>
        <v>0</v>
      </c>
      <c r="E7681" s="25">
        <f>+[1]DEPURADO!C7675</f>
        <v>0</v>
      </c>
      <c r="F7681" s="26" t="str">
        <f>+IF([1]DEPURADO!D7675&gt;1,[1]DEPURADO!D7675," ")</f>
        <v xml:space="preserve"> </v>
      </c>
      <c r="G7681" s="27">
        <f>[1]DEPURADO!F7675</f>
        <v>0</v>
      </c>
      <c r="H7681" s="28">
        <v>0</v>
      </c>
      <c r="I7681" s="28">
        <f>+[1]DEPURADO!M7675+[1]DEPURADO!N7675</f>
        <v>0</v>
      </c>
      <c r="J7681" s="28">
        <f>+[1]DEPURADO!R7675</f>
        <v>0</v>
      </c>
      <c r="K7681" s="29">
        <f>+[1]DEPURADO!P7675+[1]DEPURADO!Q7675</f>
        <v>0</v>
      </c>
      <c r="L7681" s="28">
        <v>0</v>
      </c>
      <c r="M7681" s="28">
        <v>0</v>
      </c>
      <c r="N7681" s="28">
        <f t="shared" si="833"/>
        <v>0</v>
      </c>
      <c r="O7681" s="28">
        <f t="shared" si="834"/>
        <v>0</v>
      </c>
      <c r="P7681" s="24">
        <f>IF([1]DEPURADO!H7675&gt;1,0,[1]DEPURADO!B7675)</f>
        <v>0</v>
      </c>
      <c r="Q7681" s="30">
        <f t="shared" si="835"/>
        <v>0</v>
      </c>
      <c r="R7681" s="31">
        <f t="shared" si="836"/>
        <v>0</v>
      </c>
      <c r="S7681" s="31">
        <f>+[1]DEPURADO!J7675</f>
        <v>0</v>
      </c>
      <c r="T7681" s="23" t="s">
        <v>45</v>
      </c>
      <c r="U7681" s="31">
        <f>+[1]DEPURADO!I7675</f>
        <v>0</v>
      </c>
      <c r="V7681" s="30"/>
      <c r="W7681" s="23" t="s">
        <v>45</v>
      </c>
      <c r="X7681" s="31">
        <f>+[1]DEPURADO!K7675+[1]DEPURADO!L7675</f>
        <v>0</v>
      </c>
      <c r="Y7681" s="23" t="s">
        <v>45</v>
      </c>
      <c r="Z7681" s="31">
        <f t="shared" si="837"/>
        <v>0</v>
      </c>
      <c r="AA7681" s="31"/>
      <c r="AB7681" s="31">
        <v>0</v>
      </c>
      <c r="AC7681" s="31">
        <v>0</v>
      </c>
      <c r="AD7681" s="30"/>
      <c r="AE7681" s="30">
        <f>+[1]DEPURADO!K7675</f>
        <v>0</v>
      </c>
      <c r="AF7681" s="30">
        <v>0</v>
      </c>
      <c r="AG7681" s="30">
        <f t="shared" si="838"/>
        <v>0</v>
      </c>
      <c r="AH7681" s="30">
        <v>0</v>
      </c>
      <c r="AI7681" s="30">
        <f>+[1]DEPURADO!G7675</f>
        <v>0</v>
      </c>
      <c r="AJ7681" s="32"/>
      <c r="AK7681" s="33"/>
    </row>
    <row r="7682" spans="1:37" s="34" customFormat="1" hidden="1" x14ac:dyDescent="0.25">
      <c r="A7682" s="23">
        <f t="shared" si="839"/>
        <v>7674</v>
      </c>
      <c r="B7682" s="24" t="s">
        <v>44</v>
      </c>
      <c r="C7682" s="23">
        <f>+[1]DEPURADO!A7676</f>
        <v>0</v>
      </c>
      <c r="D7682" s="23">
        <f>+[1]DEPURADO!B7676</f>
        <v>0</v>
      </c>
      <c r="E7682" s="25">
        <f>+[1]DEPURADO!C7676</f>
        <v>0</v>
      </c>
      <c r="F7682" s="26" t="str">
        <f>+IF([1]DEPURADO!D7676&gt;1,[1]DEPURADO!D7676," ")</f>
        <v xml:space="preserve"> </v>
      </c>
      <c r="G7682" s="27">
        <f>[1]DEPURADO!F7676</f>
        <v>0</v>
      </c>
      <c r="H7682" s="28">
        <v>0</v>
      </c>
      <c r="I7682" s="28">
        <f>+[1]DEPURADO!M7676+[1]DEPURADO!N7676</f>
        <v>0</v>
      </c>
      <c r="J7682" s="28">
        <f>+[1]DEPURADO!R7676</f>
        <v>0</v>
      </c>
      <c r="K7682" s="29">
        <f>+[1]DEPURADO!P7676+[1]DEPURADO!Q7676</f>
        <v>0</v>
      </c>
      <c r="L7682" s="28">
        <v>0</v>
      </c>
      <c r="M7682" s="28">
        <v>0</v>
      </c>
      <c r="N7682" s="28">
        <f t="shared" si="833"/>
        <v>0</v>
      </c>
      <c r="O7682" s="28">
        <f t="shared" si="834"/>
        <v>0</v>
      </c>
      <c r="P7682" s="24">
        <f>IF([1]DEPURADO!H7676&gt;1,0,[1]DEPURADO!B7676)</f>
        <v>0</v>
      </c>
      <c r="Q7682" s="30">
        <f t="shared" si="835"/>
        <v>0</v>
      </c>
      <c r="R7682" s="31">
        <f t="shared" si="836"/>
        <v>0</v>
      </c>
      <c r="S7682" s="31">
        <f>+[1]DEPURADO!J7676</f>
        <v>0</v>
      </c>
      <c r="T7682" s="23" t="s">
        <v>45</v>
      </c>
      <c r="U7682" s="31">
        <f>+[1]DEPURADO!I7676</f>
        <v>0</v>
      </c>
      <c r="V7682" s="30"/>
      <c r="W7682" s="23" t="s">
        <v>45</v>
      </c>
      <c r="X7682" s="31">
        <f>+[1]DEPURADO!K7676+[1]DEPURADO!L7676</f>
        <v>0</v>
      </c>
      <c r="Y7682" s="23" t="s">
        <v>45</v>
      </c>
      <c r="Z7682" s="31">
        <f t="shared" si="837"/>
        <v>0</v>
      </c>
      <c r="AA7682" s="31"/>
      <c r="AB7682" s="31">
        <v>0</v>
      </c>
      <c r="AC7682" s="31">
        <v>0</v>
      </c>
      <c r="AD7682" s="30"/>
      <c r="AE7682" s="30">
        <f>+[1]DEPURADO!K7676</f>
        <v>0</v>
      </c>
      <c r="AF7682" s="30">
        <v>0</v>
      </c>
      <c r="AG7682" s="30">
        <f t="shared" si="838"/>
        <v>0</v>
      </c>
      <c r="AH7682" s="30">
        <v>0</v>
      </c>
      <c r="AI7682" s="30">
        <f>+[1]DEPURADO!G7676</f>
        <v>0</v>
      </c>
      <c r="AJ7682" s="32"/>
      <c r="AK7682" s="33"/>
    </row>
    <row r="7683" spans="1:37" s="34" customFormat="1" hidden="1" x14ac:dyDescent="0.25">
      <c r="A7683" s="23">
        <f t="shared" si="839"/>
        <v>7675</v>
      </c>
      <c r="B7683" s="24" t="s">
        <v>44</v>
      </c>
      <c r="C7683" s="23">
        <f>+[1]DEPURADO!A7677</f>
        <v>0</v>
      </c>
      <c r="D7683" s="23">
        <f>+[1]DEPURADO!B7677</f>
        <v>0</v>
      </c>
      <c r="E7683" s="25">
        <f>+[1]DEPURADO!C7677</f>
        <v>0</v>
      </c>
      <c r="F7683" s="26" t="str">
        <f>+IF([1]DEPURADO!D7677&gt;1,[1]DEPURADO!D7677," ")</f>
        <v xml:space="preserve"> </v>
      </c>
      <c r="G7683" s="27">
        <f>[1]DEPURADO!F7677</f>
        <v>0</v>
      </c>
      <c r="H7683" s="28">
        <v>0</v>
      </c>
      <c r="I7683" s="28">
        <f>+[1]DEPURADO!M7677+[1]DEPURADO!N7677</f>
        <v>0</v>
      </c>
      <c r="J7683" s="28">
        <f>+[1]DEPURADO!R7677</f>
        <v>0</v>
      </c>
      <c r="K7683" s="29">
        <f>+[1]DEPURADO!P7677+[1]DEPURADO!Q7677</f>
        <v>0</v>
      </c>
      <c r="L7683" s="28">
        <v>0</v>
      </c>
      <c r="M7683" s="28">
        <v>0</v>
      </c>
      <c r="N7683" s="28">
        <f t="shared" si="833"/>
        <v>0</v>
      </c>
      <c r="O7683" s="28">
        <f t="shared" si="834"/>
        <v>0</v>
      </c>
      <c r="P7683" s="24">
        <f>IF([1]DEPURADO!H7677&gt;1,0,[1]DEPURADO!B7677)</f>
        <v>0</v>
      </c>
      <c r="Q7683" s="30">
        <f t="shared" si="835"/>
        <v>0</v>
      </c>
      <c r="R7683" s="31">
        <f t="shared" si="836"/>
        <v>0</v>
      </c>
      <c r="S7683" s="31">
        <f>+[1]DEPURADO!J7677</f>
        <v>0</v>
      </c>
      <c r="T7683" s="23" t="s">
        <v>45</v>
      </c>
      <c r="U7683" s="31">
        <f>+[1]DEPURADO!I7677</f>
        <v>0</v>
      </c>
      <c r="V7683" s="30"/>
      <c r="W7683" s="23" t="s">
        <v>45</v>
      </c>
      <c r="X7683" s="31">
        <f>+[1]DEPURADO!K7677+[1]DEPURADO!L7677</f>
        <v>0</v>
      </c>
      <c r="Y7683" s="23" t="s">
        <v>45</v>
      </c>
      <c r="Z7683" s="31">
        <f t="shared" si="837"/>
        <v>0</v>
      </c>
      <c r="AA7683" s="31"/>
      <c r="AB7683" s="31">
        <v>0</v>
      </c>
      <c r="AC7683" s="31">
        <v>0</v>
      </c>
      <c r="AD7683" s="30"/>
      <c r="AE7683" s="30">
        <f>+[1]DEPURADO!K7677</f>
        <v>0</v>
      </c>
      <c r="AF7683" s="30">
        <v>0</v>
      </c>
      <c r="AG7683" s="30">
        <f t="shared" si="838"/>
        <v>0</v>
      </c>
      <c r="AH7683" s="30">
        <v>0</v>
      </c>
      <c r="AI7683" s="30">
        <f>+[1]DEPURADO!G7677</f>
        <v>0</v>
      </c>
      <c r="AJ7683" s="32"/>
      <c r="AK7683" s="33"/>
    </row>
    <row r="7684" spans="1:37" s="34" customFormat="1" hidden="1" x14ac:dyDescent="0.25">
      <c r="A7684" s="23">
        <f t="shared" si="839"/>
        <v>7676</v>
      </c>
      <c r="B7684" s="24" t="s">
        <v>44</v>
      </c>
      <c r="C7684" s="23">
        <f>+[1]DEPURADO!A7678</f>
        <v>0</v>
      </c>
      <c r="D7684" s="23">
        <f>+[1]DEPURADO!B7678</f>
        <v>0</v>
      </c>
      <c r="E7684" s="25">
        <f>+[1]DEPURADO!C7678</f>
        <v>0</v>
      </c>
      <c r="F7684" s="26" t="str">
        <f>+IF([1]DEPURADO!D7678&gt;1,[1]DEPURADO!D7678," ")</f>
        <v xml:space="preserve"> </v>
      </c>
      <c r="G7684" s="27">
        <f>[1]DEPURADO!F7678</f>
        <v>0</v>
      </c>
      <c r="H7684" s="28">
        <v>0</v>
      </c>
      <c r="I7684" s="28">
        <f>+[1]DEPURADO!M7678+[1]DEPURADO!N7678</f>
        <v>0</v>
      </c>
      <c r="J7684" s="28">
        <f>+[1]DEPURADO!R7678</f>
        <v>0</v>
      </c>
      <c r="K7684" s="29">
        <f>+[1]DEPURADO!P7678+[1]DEPURADO!Q7678</f>
        <v>0</v>
      </c>
      <c r="L7684" s="28">
        <v>0</v>
      </c>
      <c r="M7684" s="28">
        <v>0</v>
      </c>
      <c r="N7684" s="28">
        <f t="shared" si="833"/>
        <v>0</v>
      </c>
      <c r="O7684" s="28">
        <f t="shared" si="834"/>
        <v>0</v>
      </c>
      <c r="P7684" s="24">
        <f>IF([1]DEPURADO!H7678&gt;1,0,[1]DEPURADO!B7678)</f>
        <v>0</v>
      </c>
      <c r="Q7684" s="30">
        <f t="shared" si="835"/>
        <v>0</v>
      </c>
      <c r="R7684" s="31">
        <f t="shared" si="836"/>
        <v>0</v>
      </c>
      <c r="S7684" s="31">
        <f>+[1]DEPURADO!J7678</f>
        <v>0</v>
      </c>
      <c r="T7684" s="23" t="s">
        <v>45</v>
      </c>
      <c r="U7684" s="31">
        <f>+[1]DEPURADO!I7678</f>
        <v>0</v>
      </c>
      <c r="V7684" s="30"/>
      <c r="W7684" s="23" t="s">
        <v>45</v>
      </c>
      <c r="X7684" s="31">
        <f>+[1]DEPURADO!K7678+[1]DEPURADO!L7678</f>
        <v>0</v>
      </c>
      <c r="Y7684" s="23" t="s">
        <v>45</v>
      </c>
      <c r="Z7684" s="31">
        <f t="shared" si="837"/>
        <v>0</v>
      </c>
      <c r="AA7684" s="31"/>
      <c r="AB7684" s="31">
        <v>0</v>
      </c>
      <c r="AC7684" s="31">
        <v>0</v>
      </c>
      <c r="AD7684" s="30"/>
      <c r="AE7684" s="30">
        <f>+[1]DEPURADO!K7678</f>
        <v>0</v>
      </c>
      <c r="AF7684" s="30">
        <v>0</v>
      </c>
      <c r="AG7684" s="30">
        <f t="shared" si="838"/>
        <v>0</v>
      </c>
      <c r="AH7684" s="30">
        <v>0</v>
      </c>
      <c r="AI7684" s="30">
        <f>+[1]DEPURADO!G7678</f>
        <v>0</v>
      </c>
      <c r="AJ7684" s="32"/>
      <c r="AK7684" s="33"/>
    </row>
    <row r="7685" spans="1:37" s="34" customFormat="1" hidden="1" x14ac:dyDescent="0.25">
      <c r="A7685" s="23">
        <f t="shared" si="839"/>
        <v>7677</v>
      </c>
      <c r="B7685" s="24" t="s">
        <v>44</v>
      </c>
      <c r="C7685" s="23">
        <f>+[1]DEPURADO!A7679</f>
        <v>0</v>
      </c>
      <c r="D7685" s="23">
        <f>+[1]DEPURADO!B7679</f>
        <v>0</v>
      </c>
      <c r="E7685" s="25">
        <f>+[1]DEPURADO!C7679</f>
        <v>0</v>
      </c>
      <c r="F7685" s="26" t="str">
        <f>+IF([1]DEPURADO!D7679&gt;1,[1]DEPURADO!D7679," ")</f>
        <v xml:space="preserve"> </v>
      </c>
      <c r="G7685" s="27">
        <f>[1]DEPURADO!F7679</f>
        <v>0</v>
      </c>
      <c r="H7685" s="28">
        <v>0</v>
      </c>
      <c r="I7685" s="28">
        <f>+[1]DEPURADO!M7679+[1]DEPURADO!N7679</f>
        <v>0</v>
      </c>
      <c r="J7685" s="28">
        <f>+[1]DEPURADO!R7679</f>
        <v>0</v>
      </c>
      <c r="K7685" s="29">
        <f>+[1]DEPURADO!P7679+[1]DEPURADO!Q7679</f>
        <v>0</v>
      </c>
      <c r="L7685" s="28">
        <v>0</v>
      </c>
      <c r="M7685" s="28">
        <v>0</v>
      </c>
      <c r="N7685" s="28">
        <f t="shared" si="833"/>
        <v>0</v>
      </c>
      <c r="O7685" s="28">
        <f t="shared" si="834"/>
        <v>0</v>
      </c>
      <c r="P7685" s="24">
        <f>IF([1]DEPURADO!H7679&gt;1,0,[1]DEPURADO!B7679)</f>
        <v>0</v>
      </c>
      <c r="Q7685" s="30">
        <f t="shared" si="835"/>
        <v>0</v>
      </c>
      <c r="R7685" s="31">
        <f t="shared" si="836"/>
        <v>0</v>
      </c>
      <c r="S7685" s="31">
        <f>+[1]DEPURADO!J7679</f>
        <v>0</v>
      </c>
      <c r="T7685" s="23" t="s">
        <v>45</v>
      </c>
      <c r="U7685" s="31">
        <f>+[1]DEPURADO!I7679</f>
        <v>0</v>
      </c>
      <c r="V7685" s="30"/>
      <c r="W7685" s="23" t="s">
        <v>45</v>
      </c>
      <c r="X7685" s="31">
        <f>+[1]DEPURADO!K7679+[1]DEPURADO!L7679</f>
        <v>0</v>
      </c>
      <c r="Y7685" s="23" t="s">
        <v>45</v>
      </c>
      <c r="Z7685" s="31">
        <f t="shared" si="837"/>
        <v>0</v>
      </c>
      <c r="AA7685" s="31"/>
      <c r="AB7685" s="31">
        <v>0</v>
      </c>
      <c r="AC7685" s="31">
        <v>0</v>
      </c>
      <c r="AD7685" s="30"/>
      <c r="AE7685" s="30">
        <f>+[1]DEPURADO!K7679</f>
        <v>0</v>
      </c>
      <c r="AF7685" s="30">
        <v>0</v>
      </c>
      <c r="AG7685" s="30">
        <f t="shared" si="838"/>
        <v>0</v>
      </c>
      <c r="AH7685" s="30">
        <v>0</v>
      </c>
      <c r="AI7685" s="30">
        <f>+[1]DEPURADO!G7679</f>
        <v>0</v>
      </c>
      <c r="AJ7685" s="32"/>
      <c r="AK7685" s="33"/>
    </row>
    <row r="7686" spans="1:37" s="34" customFormat="1" hidden="1" x14ac:dyDescent="0.25">
      <c r="A7686" s="23">
        <f t="shared" si="839"/>
        <v>7678</v>
      </c>
      <c r="B7686" s="24" t="s">
        <v>44</v>
      </c>
      <c r="C7686" s="23">
        <f>+[1]DEPURADO!A7680</f>
        <v>0</v>
      </c>
      <c r="D7686" s="23">
        <f>+[1]DEPURADO!B7680</f>
        <v>0</v>
      </c>
      <c r="E7686" s="25">
        <f>+[1]DEPURADO!C7680</f>
        <v>0</v>
      </c>
      <c r="F7686" s="26" t="str">
        <f>+IF([1]DEPURADO!D7680&gt;1,[1]DEPURADO!D7680," ")</f>
        <v xml:space="preserve"> </v>
      </c>
      <c r="G7686" s="27">
        <f>[1]DEPURADO!F7680</f>
        <v>0</v>
      </c>
      <c r="H7686" s="28">
        <v>0</v>
      </c>
      <c r="I7686" s="28">
        <f>+[1]DEPURADO!M7680+[1]DEPURADO!N7680</f>
        <v>0</v>
      </c>
      <c r="J7686" s="28">
        <f>+[1]DEPURADO!R7680</f>
        <v>0</v>
      </c>
      <c r="K7686" s="29">
        <f>+[1]DEPURADO!P7680+[1]DEPURADO!Q7680</f>
        <v>0</v>
      </c>
      <c r="L7686" s="28">
        <v>0</v>
      </c>
      <c r="M7686" s="28">
        <v>0</v>
      </c>
      <c r="N7686" s="28">
        <f t="shared" si="833"/>
        <v>0</v>
      </c>
      <c r="O7686" s="28">
        <f t="shared" si="834"/>
        <v>0</v>
      </c>
      <c r="P7686" s="24">
        <f>IF([1]DEPURADO!H7680&gt;1,0,[1]DEPURADO!B7680)</f>
        <v>0</v>
      </c>
      <c r="Q7686" s="30">
        <f t="shared" si="835"/>
        <v>0</v>
      </c>
      <c r="R7686" s="31">
        <f t="shared" si="836"/>
        <v>0</v>
      </c>
      <c r="S7686" s="31">
        <f>+[1]DEPURADO!J7680</f>
        <v>0</v>
      </c>
      <c r="T7686" s="23" t="s">
        <v>45</v>
      </c>
      <c r="U7686" s="31">
        <f>+[1]DEPURADO!I7680</f>
        <v>0</v>
      </c>
      <c r="V7686" s="30"/>
      <c r="W7686" s="23" t="s">
        <v>45</v>
      </c>
      <c r="X7686" s="31">
        <f>+[1]DEPURADO!K7680+[1]DEPURADO!L7680</f>
        <v>0</v>
      </c>
      <c r="Y7686" s="23" t="s">
        <v>45</v>
      </c>
      <c r="Z7686" s="31">
        <f t="shared" si="837"/>
        <v>0</v>
      </c>
      <c r="AA7686" s="31"/>
      <c r="AB7686" s="31">
        <v>0</v>
      </c>
      <c r="AC7686" s="31">
        <v>0</v>
      </c>
      <c r="AD7686" s="30"/>
      <c r="AE7686" s="30">
        <f>+[1]DEPURADO!K7680</f>
        <v>0</v>
      </c>
      <c r="AF7686" s="30">
        <v>0</v>
      </c>
      <c r="AG7686" s="30">
        <f t="shared" si="838"/>
        <v>0</v>
      </c>
      <c r="AH7686" s="30">
        <v>0</v>
      </c>
      <c r="AI7686" s="30">
        <f>+[1]DEPURADO!G7680</f>
        <v>0</v>
      </c>
      <c r="AJ7686" s="32"/>
      <c r="AK7686" s="33"/>
    </row>
    <row r="7687" spans="1:37" s="34" customFormat="1" hidden="1" x14ac:dyDescent="0.25">
      <c r="A7687" s="23">
        <f t="shared" si="839"/>
        <v>7679</v>
      </c>
      <c r="B7687" s="24" t="s">
        <v>44</v>
      </c>
      <c r="C7687" s="23">
        <f>+[1]DEPURADO!A7681</f>
        <v>0</v>
      </c>
      <c r="D7687" s="23">
        <f>+[1]DEPURADO!B7681</f>
        <v>0</v>
      </c>
      <c r="E7687" s="25">
        <f>+[1]DEPURADO!C7681</f>
        <v>0</v>
      </c>
      <c r="F7687" s="26" t="str">
        <f>+IF([1]DEPURADO!D7681&gt;1,[1]DEPURADO!D7681," ")</f>
        <v xml:space="preserve"> </v>
      </c>
      <c r="G7687" s="27">
        <f>[1]DEPURADO!F7681</f>
        <v>0</v>
      </c>
      <c r="H7687" s="28">
        <v>0</v>
      </c>
      <c r="I7687" s="28">
        <f>+[1]DEPURADO!M7681+[1]DEPURADO!N7681</f>
        <v>0</v>
      </c>
      <c r="J7687" s="28">
        <f>+[1]DEPURADO!R7681</f>
        <v>0</v>
      </c>
      <c r="K7687" s="29">
        <f>+[1]DEPURADO!P7681+[1]DEPURADO!Q7681</f>
        <v>0</v>
      </c>
      <c r="L7687" s="28">
        <v>0</v>
      </c>
      <c r="M7687" s="28">
        <v>0</v>
      </c>
      <c r="N7687" s="28">
        <f t="shared" si="833"/>
        <v>0</v>
      </c>
      <c r="O7687" s="28">
        <f t="shared" si="834"/>
        <v>0</v>
      </c>
      <c r="P7687" s="24">
        <f>IF([1]DEPURADO!H7681&gt;1,0,[1]DEPURADO!B7681)</f>
        <v>0</v>
      </c>
      <c r="Q7687" s="30">
        <f t="shared" si="835"/>
        <v>0</v>
      </c>
      <c r="R7687" s="31">
        <f t="shared" si="836"/>
        <v>0</v>
      </c>
      <c r="S7687" s="31">
        <f>+[1]DEPURADO!J7681</f>
        <v>0</v>
      </c>
      <c r="T7687" s="23" t="s">
        <v>45</v>
      </c>
      <c r="U7687" s="31">
        <f>+[1]DEPURADO!I7681</f>
        <v>0</v>
      </c>
      <c r="V7687" s="30"/>
      <c r="W7687" s="23" t="s">
        <v>45</v>
      </c>
      <c r="X7687" s="31">
        <f>+[1]DEPURADO!K7681+[1]DEPURADO!L7681</f>
        <v>0</v>
      </c>
      <c r="Y7687" s="23" t="s">
        <v>45</v>
      </c>
      <c r="Z7687" s="31">
        <f t="shared" si="837"/>
        <v>0</v>
      </c>
      <c r="AA7687" s="31"/>
      <c r="AB7687" s="31">
        <v>0</v>
      </c>
      <c r="AC7687" s="31">
        <v>0</v>
      </c>
      <c r="AD7687" s="30"/>
      <c r="AE7687" s="30">
        <f>+[1]DEPURADO!K7681</f>
        <v>0</v>
      </c>
      <c r="AF7687" s="30">
        <v>0</v>
      </c>
      <c r="AG7687" s="30">
        <f t="shared" si="838"/>
        <v>0</v>
      </c>
      <c r="AH7687" s="30">
        <v>0</v>
      </c>
      <c r="AI7687" s="30">
        <f>+[1]DEPURADO!G7681</f>
        <v>0</v>
      </c>
      <c r="AJ7687" s="32"/>
      <c r="AK7687" s="33"/>
    </row>
    <row r="7688" spans="1:37" s="34" customFormat="1" hidden="1" x14ac:dyDescent="0.25">
      <c r="A7688" s="23">
        <f t="shared" si="839"/>
        <v>7680</v>
      </c>
      <c r="B7688" s="24" t="s">
        <v>44</v>
      </c>
      <c r="C7688" s="23">
        <f>+[1]DEPURADO!A7682</f>
        <v>0</v>
      </c>
      <c r="D7688" s="23">
        <f>+[1]DEPURADO!B7682</f>
        <v>0</v>
      </c>
      <c r="E7688" s="25">
        <f>+[1]DEPURADO!C7682</f>
        <v>0</v>
      </c>
      <c r="F7688" s="26" t="str">
        <f>+IF([1]DEPURADO!D7682&gt;1,[1]DEPURADO!D7682," ")</f>
        <v xml:space="preserve"> </v>
      </c>
      <c r="G7688" s="27">
        <f>[1]DEPURADO!F7682</f>
        <v>0</v>
      </c>
      <c r="H7688" s="28">
        <v>0</v>
      </c>
      <c r="I7688" s="28">
        <f>+[1]DEPURADO!M7682+[1]DEPURADO!N7682</f>
        <v>0</v>
      </c>
      <c r="J7688" s="28">
        <f>+[1]DEPURADO!R7682</f>
        <v>0</v>
      </c>
      <c r="K7688" s="29">
        <f>+[1]DEPURADO!P7682+[1]DEPURADO!Q7682</f>
        <v>0</v>
      </c>
      <c r="L7688" s="28">
        <v>0</v>
      </c>
      <c r="M7688" s="28">
        <v>0</v>
      </c>
      <c r="N7688" s="28">
        <f t="shared" si="833"/>
        <v>0</v>
      </c>
      <c r="O7688" s="28">
        <f t="shared" si="834"/>
        <v>0</v>
      </c>
      <c r="P7688" s="24">
        <f>IF([1]DEPURADO!H7682&gt;1,0,[1]DEPURADO!B7682)</f>
        <v>0</v>
      </c>
      <c r="Q7688" s="30">
        <f t="shared" si="835"/>
        <v>0</v>
      </c>
      <c r="R7688" s="31">
        <f t="shared" si="836"/>
        <v>0</v>
      </c>
      <c r="S7688" s="31">
        <f>+[1]DEPURADO!J7682</f>
        <v>0</v>
      </c>
      <c r="T7688" s="23" t="s">
        <v>45</v>
      </c>
      <c r="U7688" s="31">
        <f>+[1]DEPURADO!I7682</f>
        <v>0</v>
      </c>
      <c r="V7688" s="30"/>
      <c r="W7688" s="23" t="s">
        <v>45</v>
      </c>
      <c r="X7688" s="31">
        <f>+[1]DEPURADO!K7682+[1]DEPURADO!L7682</f>
        <v>0</v>
      </c>
      <c r="Y7688" s="23" t="s">
        <v>45</v>
      </c>
      <c r="Z7688" s="31">
        <f t="shared" si="837"/>
        <v>0</v>
      </c>
      <c r="AA7688" s="31"/>
      <c r="AB7688" s="31">
        <v>0</v>
      </c>
      <c r="AC7688" s="31">
        <v>0</v>
      </c>
      <c r="AD7688" s="30"/>
      <c r="AE7688" s="30">
        <f>+[1]DEPURADO!K7682</f>
        <v>0</v>
      </c>
      <c r="AF7688" s="30">
        <v>0</v>
      </c>
      <c r="AG7688" s="30">
        <f t="shared" si="838"/>
        <v>0</v>
      </c>
      <c r="AH7688" s="30">
        <v>0</v>
      </c>
      <c r="AI7688" s="30">
        <f>+[1]DEPURADO!G7682</f>
        <v>0</v>
      </c>
      <c r="AJ7688" s="32"/>
      <c r="AK7688" s="33"/>
    </row>
    <row r="7689" spans="1:37" s="34" customFormat="1" hidden="1" x14ac:dyDescent="0.25">
      <c r="A7689" s="23">
        <f t="shared" si="839"/>
        <v>7681</v>
      </c>
      <c r="B7689" s="24" t="s">
        <v>44</v>
      </c>
      <c r="C7689" s="23">
        <f>+[1]DEPURADO!A7683</f>
        <v>0</v>
      </c>
      <c r="D7689" s="23">
        <f>+[1]DEPURADO!B7683</f>
        <v>0</v>
      </c>
      <c r="E7689" s="25">
        <f>+[1]DEPURADO!C7683</f>
        <v>0</v>
      </c>
      <c r="F7689" s="26" t="str">
        <f>+IF([1]DEPURADO!D7683&gt;1,[1]DEPURADO!D7683," ")</f>
        <v xml:space="preserve"> </v>
      </c>
      <c r="G7689" s="27">
        <f>[1]DEPURADO!F7683</f>
        <v>0</v>
      </c>
      <c r="H7689" s="28">
        <v>0</v>
      </c>
      <c r="I7689" s="28">
        <f>+[1]DEPURADO!M7683+[1]DEPURADO!N7683</f>
        <v>0</v>
      </c>
      <c r="J7689" s="28">
        <f>+[1]DEPURADO!R7683</f>
        <v>0</v>
      </c>
      <c r="K7689" s="29">
        <f>+[1]DEPURADO!P7683+[1]DEPURADO!Q7683</f>
        <v>0</v>
      </c>
      <c r="L7689" s="28">
        <v>0</v>
      </c>
      <c r="M7689" s="28">
        <v>0</v>
      </c>
      <c r="N7689" s="28">
        <f t="shared" si="833"/>
        <v>0</v>
      </c>
      <c r="O7689" s="28">
        <f t="shared" si="834"/>
        <v>0</v>
      </c>
      <c r="P7689" s="24">
        <f>IF([1]DEPURADO!H7683&gt;1,0,[1]DEPURADO!B7683)</f>
        <v>0</v>
      </c>
      <c r="Q7689" s="30">
        <f t="shared" si="835"/>
        <v>0</v>
      </c>
      <c r="R7689" s="31">
        <f t="shared" si="836"/>
        <v>0</v>
      </c>
      <c r="S7689" s="31">
        <f>+[1]DEPURADO!J7683</f>
        <v>0</v>
      </c>
      <c r="T7689" s="23" t="s">
        <v>45</v>
      </c>
      <c r="U7689" s="31">
        <f>+[1]DEPURADO!I7683</f>
        <v>0</v>
      </c>
      <c r="V7689" s="30"/>
      <c r="W7689" s="23" t="s">
        <v>45</v>
      </c>
      <c r="X7689" s="31">
        <f>+[1]DEPURADO!K7683+[1]DEPURADO!L7683</f>
        <v>0</v>
      </c>
      <c r="Y7689" s="23" t="s">
        <v>45</v>
      </c>
      <c r="Z7689" s="31">
        <f t="shared" si="837"/>
        <v>0</v>
      </c>
      <c r="AA7689" s="31"/>
      <c r="AB7689" s="31">
        <v>0</v>
      </c>
      <c r="AC7689" s="31">
        <v>0</v>
      </c>
      <c r="AD7689" s="30"/>
      <c r="AE7689" s="30">
        <f>+[1]DEPURADO!K7683</f>
        <v>0</v>
      </c>
      <c r="AF7689" s="30">
        <v>0</v>
      </c>
      <c r="AG7689" s="30">
        <f t="shared" si="838"/>
        <v>0</v>
      </c>
      <c r="AH7689" s="30">
        <v>0</v>
      </c>
      <c r="AI7689" s="30">
        <f>+[1]DEPURADO!G7683</f>
        <v>0</v>
      </c>
      <c r="AJ7689" s="32"/>
      <c r="AK7689" s="33"/>
    </row>
    <row r="7690" spans="1:37" s="34" customFormat="1" hidden="1" x14ac:dyDescent="0.25">
      <c r="A7690" s="23">
        <f t="shared" si="839"/>
        <v>7682</v>
      </c>
      <c r="B7690" s="24" t="s">
        <v>44</v>
      </c>
      <c r="C7690" s="23">
        <f>+[1]DEPURADO!A7684</f>
        <v>0</v>
      </c>
      <c r="D7690" s="23">
        <f>+[1]DEPURADO!B7684</f>
        <v>0</v>
      </c>
      <c r="E7690" s="25">
        <f>+[1]DEPURADO!C7684</f>
        <v>0</v>
      </c>
      <c r="F7690" s="26" t="str">
        <f>+IF([1]DEPURADO!D7684&gt;1,[1]DEPURADO!D7684," ")</f>
        <v xml:space="preserve"> </v>
      </c>
      <c r="G7690" s="27">
        <f>[1]DEPURADO!F7684</f>
        <v>0</v>
      </c>
      <c r="H7690" s="28">
        <v>0</v>
      </c>
      <c r="I7690" s="28">
        <f>+[1]DEPURADO!M7684+[1]DEPURADO!N7684</f>
        <v>0</v>
      </c>
      <c r="J7690" s="28">
        <f>+[1]DEPURADO!R7684</f>
        <v>0</v>
      </c>
      <c r="K7690" s="29">
        <f>+[1]DEPURADO!P7684+[1]DEPURADO!Q7684</f>
        <v>0</v>
      </c>
      <c r="L7690" s="28">
        <v>0</v>
      </c>
      <c r="M7690" s="28">
        <v>0</v>
      </c>
      <c r="N7690" s="28">
        <f t="shared" ref="N7690:N7753" si="840">+SUM(J7690:M7690)</f>
        <v>0</v>
      </c>
      <c r="O7690" s="28">
        <f t="shared" ref="O7690:O7753" si="841">+G7690-I7690-N7690</f>
        <v>0</v>
      </c>
      <c r="P7690" s="24">
        <f>IF([1]DEPURADO!H7684&gt;1,0,[1]DEPURADO!B7684)</f>
        <v>0</v>
      </c>
      <c r="Q7690" s="30">
        <f t="shared" ref="Q7690:Q7753" si="842">+IF(P7690&gt;0,G7690,0)</f>
        <v>0</v>
      </c>
      <c r="R7690" s="31">
        <f t="shared" ref="R7690:R7753" si="843">IF(P7690=0,G7690,0)</f>
        <v>0</v>
      </c>
      <c r="S7690" s="31">
        <f>+[1]DEPURADO!J7684</f>
        <v>0</v>
      </c>
      <c r="T7690" s="23" t="s">
        <v>45</v>
      </c>
      <c r="U7690" s="31">
        <f>+[1]DEPURADO!I7684</f>
        <v>0</v>
      </c>
      <c r="V7690" s="30"/>
      <c r="W7690" s="23" t="s">
        <v>45</v>
      </c>
      <c r="X7690" s="31">
        <f>+[1]DEPURADO!K7684+[1]DEPURADO!L7684</f>
        <v>0</v>
      </c>
      <c r="Y7690" s="23" t="s">
        <v>45</v>
      </c>
      <c r="Z7690" s="31">
        <f t="shared" ref="Z7690:Z7753" si="844">+X7690-AE7690+IF(X7690-AE7690&lt;-1,-X7690+AE7690,0)</f>
        <v>0</v>
      </c>
      <c r="AA7690" s="31"/>
      <c r="AB7690" s="31">
        <v>0</v>
      </c>
      <c r="AC7690" s="31">
        <v>0</v>
      </c>
      <c r="AD7690" s="30"/>
      <c r="AE7690" s="30">
        <f>+[1]DEPURADO!K7684</f>
        <v>0</v>
      </c>
      <c r="AF7690" s="30">
        <v>0</v>
      </c>
      <c r="AG7690" s="30">
        <f t="shared" ref="AG7690:AG7753" si="845">+G7690-I7690-N7690-R7690-Z7690-AC7690-AE7690-S7690-U7690</f>
        <v>0</v>
      </c>
      <c r="AH7690" s="30">
        <v>0</v>
      </c>
      <c r="AI7690" s="30">
        <f>+[1]DEPURADO!G7684</f>
        <v>0</v>
      </c>
      <c r="AJ7690" s="32"/>
      <c r="AK7690" s="33"/>
    </row>
    <row r="7691" spans="1:37" s="34" customFormat="1" hidden="1" x14ac:dyDescent="0.25">
      <c r="A7691" s="23">
        <f t="shared" ref="A7691:A7754" si="846">+A7690+1</f>
        <v>7683</v>
      </c>
      <c r="B7691" s="24" t="s">
        <v>44</v>
      </c>
      <c r="C7691" s="23">
        <f>+[1]DEPURADO!A7685</f>
        <v>0</v>
      </c>
      <c r="D7691" s="23">
        <f>+[1]DEPURADO!B7685</f>
        <v>0</v>
      </c>
      <c r="E7691" s="25">
        <f>+[1]DEPURADO!C7685</f>
        <v>0</v>
      </c>
      <c r="F7691" s="26" t="str">
        <f>+IF([1]DEPURADO!D7685&gt;1,[1]DEPURADO!D7685," ")</f>
        <v xml:space="preserve"> </v>
      </c>
      <c r="G7691" s="27">
        <f>[1]DEPURADO!F7685</f>
        <v>0</v>
      </c>
      <c r="H7691" s="28">
        <v>0</v>
      </c>
      <c r="I7691" s="28">
        <f>+[1]DEPURADO!M7685+[1]DEPURADO!N7685</f>
        <v>0</v>
      </c>
      <c r="J7691" s="28">
        <f>+[1]DEPURADO!R7685</f>
        <v>0</v>
      </c>
      <c r="K7691" s="29">
        <f>+[1]DEPURADO!P7685+[1]DEPURADO!Q7685</f>
        <v>0</v>
      </c>
      <c r="L7691" s="28">
        <v>0</v>
      </c>
      <c r="M7691" s="28">
        <v>0</v>
      </c>
      <c r="N7691" s="28">
        <f t="shared" si="840"/>
        <v>0</v>
      </c>
      <c r="O7691" s="28">
        <f t="shared" si="841"/>
        <v>0</v>
      </c>
      <c r="P7691" s="24">
        <f>IF([1]DEPURADO!H7685&gt;1,0,[1]DEPURADO!B7685)</f>
        <v>0</v>
      </c>
      <c r="Q7691" s="30">
        <f t="shared" si="842"/>
        <v>0</v>
      </c>
      <c r="R7691" s="31">
        <f t="shared" si="843"/>
        <v>0</v>
      </c>
      <c r="S7691" s="31">
        <f>+[1]DEPURADO!J7685</f>
        <v>0</v>
      </c>
      <c r="T7691" s="23" t="s">
        <v>45</v>
      </c>
      <c r="U7691" s="31">
        <f>+[1]DEPURADO!I7685</f>
        <v>0</v>
      </c>
      <c r="V7691" s="30"/>
      <c r="W7691" s="23" t="s">
        <v>45</v>
      </c>
      <c r="X7691" s="31">
        <f>+[1]DEPURADO!K7685+[1]DEPURADO!L7685</f>
        <v>0</v>
      </c>
      <c r="Y7691" s="23" t="s">
        <v>45</v>
      </c>
      <c r="Z7691" s="31">
        <f t="shared" si="844"/>
        <v>0</v>
      </c>
      <c r="AA7691" s="31"/>
      <c r="AB7691" s="31">
        <v>0</v>
      </c>
      <c r="AC7691" s="31">
        <v>0</v>
      </c>
      <c r="AD7691" s="30"/>
      <c r="AE7691" s="30">
        <f>+[1]DEPURADO!K7685</f>
        <v>0</v>
      </c>
      <c r="AF7691" s="30">
        <v>0</v>
      </c>
      <c r="AG7691" s="30">
        <f t="shared" si="845"/>
        <v>0</v>
      </c>
      <c r="AH7691" s="30">
        <v>0</v>
      </c>
      <c r="AI7691" s="30">
        <f>+[1]DEPURADO!G7685</f>
        <v>0</v>
      </c>
      <c r="AJ7691" s="32"/>
      <c r="AK7691" s="33"/>
    </row>
    <row r="7692" spans="1:37" s="34" customFormat="1" hidden="1" x14ac:dyDescent="0.25">
      <c r="A7692" s="23">
        <f t="shared" si="846"/>
        <v>7684</v>
      </c>
      <c r="B7692" s="24" t="s">
        <v>44</v>
      </c>
      <c r="C7692" s="23">
        <f>+[1]DEPURADO!A7686</f>
        <v>0</v>
      </c>
      <c r="D7692" s="23">
        <f>+[1]DEPURADO!B7686</f>
        <v>0</v>
      </c>
      <c r="E7692" s="25">
        <f>+[1]DEPURADO!C7686</f>
        <v>0</v>
      </c>
      <c r="F7692" s="26" t="str">
        <f>+IF([1]DEPURADO!D7686&gt;1,[1]DEPURADO!D7686," ")</f>
        <v xml:space="preserve"> </v>
      </c>
      <c r="G7692" s="27">
        <f>[1]DEPURADO!F7686</f>
        <v>0</v>
      </c>
      <c r="H7692" s="28">
        <v>0</v>
      </c>
      <c r="I7692" s="28">
        <f>+[1]DEPURADO!M7686+[1]DEPURADO!N7686</f>
        <v>0</v>
      </c>
      <c r="J7692" s="28">
        <f>+[1]DEPURADO!R7686</f>
        <v>0</v>
      </c>
      <c r="K7692" s="29">
        <f>+[1]DEPURADO!P7686+[1]DEPURADO!Q7686</f>
        <v>0</v>
      </c>
      <c r="L7692" s="28">
        <v>0</v>
      </c>
      <c r="M7692" s="28">
        <v>0</v>
      </c>
      <c r="N7692" s="28">
        <f t="shared" si="840"/>
        <v>0</v>
      </c>
      <c r="O7692" s="28">
        <f t="shared" si="841"/>
        <v>0</v>
      </c>
      <c r="P7692" s="24">
        <f>IF([1]DEPURADO!H7686&gt;1,0,[1]DEPURADO!B7686)</f>
        <v>0</v>
      </c>
      <c r="Q7692" s="30">
        <f t="shared" si="842"/>
        <v>0</v>
      </c>
      <c r="R7692" s="31">
        <f t="shared" si="843"/>
        <v>0</v>
      </c>
      <c r="S7692" s="31">
        <f>+[1]DEPURADO!J7686</f>
        <v>0</v>
      </c>
      <c r="T7692" s="23" t="s">
        <v>45</v>
      </c>
      <c r="U7692" s="31">
        <f>+[1]DEPURADO!I7686</f>
        <v>0</v>
      </c>
      <c r="V7692" s="30"/>
      <c r="W7692" s="23" t="s">
        <v>45</v>
      </c>
      <c r="X7692" s="31">
        <f>+[1]DEPURADO!K7686+[1]DEPURADO!L7686</f>
        <v>0</v>
      </c>
      <c r="Y7692" s="23" t="s">
        <v>45</v>
      </c>
      <c r="Z7692" s="31">
        <f t="shared" si="844"/>
        <v>0</v>
      </c>
      <c r="AA7692" s="31"/>
      <c r="AB7692" s="31">
        <v>0</v>
      </c>
      <c r="AC7692" s="31">
        <v>0</v>
      </c>
      <c r="AD7692" s="30"/>
      <c r="AE7692" s="30">
        <f>+[1]DEPURADO!K7686</f>
        <v>0</v>
      </c>
      <c r="AF7692" s="30">
        <v>0</v>
      </c>
      <c r="AG7692" s="30">
        <f t="shared" si="845"/>
        <v>0</v>
      </c>
      <c r="AH7692" s="30">
        <v>0</v>
      </c>
      <c r="AI7692" s="30">
        <f>+[1]DEPURADO!G7686</f>
        <v>0</v>
      </c>
      <c r="AJ7692" s="32"/>
      <c r="AK7692" s="33"/>
    </row>
    <row r="7693" spans="1:37" s="34" customFormat="1" hidden="1" x14ac:dyDescent="0.25">
      <c r="A7693" s="23">
        <f t="shared" si="846"/>
        <v>7685</v>
      </c>
      <c r="B7693" s="24" t="s">
        <v>44</v>
      </c>
      <c r="C7693" s="23">
        <f>+[1]DEPURADO!A7687</f>
        <v>0</v>
      </c>
      <c r="D7693" s="23">
        <f>+[1]DEPURADO!B7687</f>
        <v>0</v>
      </c>
      <c r="E7693" s="25">
        <f>+[1]DEPURADO!C7687</f>
        <v>0</v>
      </c>
      <c r="F7693" s="26" t="str">
        <f>+IF([1]DEPURADO!D7687&gt;1,[1]DEPURADO!D7687," ")</f>
        <v xml:space="preserve"> </v>
      </c>
      <c r="G7693" s="27">
        <f>[1]DEPURADO!F7687</f>
        <v>0</v>
      </c>
      <c r="H7693" s="28">
        <v>0</v>
      </c>
      <c r="I7693" s="28">
        <f>+[1]DEPURADO!M7687+[1]DEPURADO!N7687</f>
        <v>0</v>
      </c>
      <c r="J7693" s="28">
        <f>+[1]DEPURADO!R7687</f>
        <v>0</v>
      </c>
      <c r="K7693" s="29">
        <f>+[1]DEPURADO!P7687+[1]DEPURADO!Q7687</f>
        <v>0</v>
      </c>
      <c r="L7693" s="28">
        <v>0</v>
      </c>
      <c r="M7693" s="28">
        <v>0</v>
      </c>
      <c r="N7693" s="28">
        <f t="shared" si="840"/>
        <v>0</v>
      </c>
      <c r="O7693" s="28">
        <f t="shared" si="841"/>
        <v>0</v>
      </c>
      <c r="P7693" s="24">
        <f>IF([1]DEPURADO!H7687&gt;1,0,[1]DEPURADO!B7687)</f>
        <v>0</v>
      </c>
      <c r="Q7693" s="30">
        <f t="shared" si="842"/>
        <v>0</v>
      </c>
      <c r="R7693" s="31">
        <f t="shared" si="843"/>
        <v>0</v>
      </c>
      <c r="S7693" s="31">
        <f>+[1]DEPURADO!J7687</f>
        <v>0</v>
      </c>
      <c r="T7693" s="23" t="s">
        <v>45</v>
      </c>
      <c r="U7693" s="31">
        <f>+[1]DEPURADO!I7687</f>
        <v>0</v>
      </c>
      <c r="V7693" s="30"/>
      <c r="W7693" s="23" t="s">
        <v>45</v>
      </c>
      <c r="X7693" s="31">
        <f>+[1]DEPURADO!K7687+[1]DEPURADO!L7687</f>
        <v>0</v>
      </c>
      <c r="Y7693" s="23" t="s">
        <v>45</v>
      </c>
      <c r="Z7693" s="31">
        <f t="shared" si="844"/>
        <v>0</v>
      </c>
      <c r="AA7693" s="31"/>
      <c r="AB7693" s="31">
        <v>0</v>
      </c>
      <c r="AC7693" s="31">
        <v>0</v>
      </c>
      <c r="AD7693" s="30"/>
      <c r="AE7693" s="30">
        <f>+[1]DEPURADO!K7687</f>
        <v>0</v>
      </c>
      <c r="AF7693" s="30">
        <v>0</v>
      </c>
      <c r="AG7693" s="30">
        <f t="shared" si="845"/>
        <v>0</v>
      </c>
      <c r="AH7693" s="30">
        <v>0</v>
      </c>
      <c r="AI7693" s="30">
        <f>+[1]DEPURADO!G7687</f>
        <v>0</v>
      </c>
      <c r="AJ7693" s="32"/>
      <c r="AK7693" s="33"/>
    </row>
    <row r="7694" spans="1:37" s="34" customFormat="1" hidden="1" x14ac:dyDescent="0.25">
      <c r="A7694" s="23">
        <f t="shared" si="846"/>
        <v>7686</v>
      </c>
      <c r="B7694" s="24" t="s">
        <v>44</v>
      </c>
      <c r="C7694" s="23">
        <f>+[1]DEPURADO!A7688</f>
        <v>0</v>
      </c>
      <c r="D7694" s="23">
        <f>+[1]DEPURADO!B7688</f>
        <v>0</v>
      </c>
      <c r="E7694" s="25">
        <f>+[1]DEPURADO!C7688</f>
        <v>0</v>
      </c>
      <c r="F7694" s="26" t="str">
        <f>+IF([1]DEPURADO!D7688&gt;1,[1]DEPURADO!D7688," ")</f>
        <v xml:space="preserve"> </v>
      </c>
      <c r="G7694" s="27">
        <f>[1]DEPURADO!F7688</f>
        <v>0</v>
      </c>
      <c r="H7694" s="28">
        <v>0</v>
      </c>
      <c r="I7694" s="28">
        <f>+[1]DEPURADO!M7688+[1]DEPURADO!N7688</f>
        <v>0</v>
      </c>
      <c r="J7694" s="28">
        <f>+[1]DEPURADO!R7688</f>
        <v>0</v>
      </c>
      <c r="K7694" s="29">
        <f>+[1]DEPURADO!P7688+[1]DEPURADO!Q7688</f>
        <v>0</v>
      </c>
      <c r="L7694" s="28">
        <v>0</v>
      </c>
      <c r="M7694" s="28">
        <v>0</v>
      </c>
      <c r="N7694" s="28">
        <f t="shared" si="840"/>
        <v>0</v>
      </c>
      <c r="O7694" s="28">
        <f t="shared" si="841"/>
        <v>0</v>
      </c>
      <c r="P7694" s="24">
        <f>IF([1]DEPURADO!H7688&gt;1,0,[1]DEPURADO!B7688)</f>
        <v>0</v>
      </c>
      <c r="Q7694" s="30">
        <f t="shared" si="842"/>
        <v>0</v>
      </c>
      <c r="R7694" s="31">
        <f t="shared" si="843"/>
        <v>0</v>
      </c>
      <c r="S7694" s="31">
        <f>+[1]DEPURADO!J7688</f>
        <v>0</v>
      </c>
      <c r="T7694" s="23" t="s">
        <v>45</v>
      </c>
      <c r="U7694" s="31">
        <f>+[1]DEPURADO!I7688</f>
        <v>0</v>
      </c>
      <c r="V7694" s="30"/>
      <c r="W7694" s="23" t="s">
        <v>45</v>
      </c>
      <c r="X7694" s="31">
        <f>+[1]DEPURADO!K7688+[1]DEPURADO!L7688</f>
        <v>0</v>
      </c>
      <c r="Y7694" s="23" t="s">
        <v>45</v>
      </c>
      <c r="Z7694" s="31">
        <f t="shared" si="844"/>
        <v>0</v>
      </c>
      <c r="AA7694" s="31"/>
      <c r="AB7694" s="31">
        <v>0</v>
      </c>
      <c r="AC7694" s="31">
        <v>0</v>
      </c>
      <c r="AD7694" s="30"/>
      <c r="AE7694" s="30">
        <f>+[1]DEPURADO!K7688</f>
        <v>0</v>
      </c>
      <c r="AF7694" s="30">
        <v>0</v>
      </c>
      <c r="AG7694" s="30">
        <f t="shared" si="845"/>
        <v>0</v>
      </c>
      <c r="AH7694" s="30">
        <v>0</v>
      </c>
      <c r="AI7694" s="30">
        <f>+[1]DEPURADO!G7688</f>
        <v>0</v>
      </c>
      <c r="AJ7694" s="32"/>
      <c r="AK7694" s="33"/>
    </row>
    <row r="7695" spans="1:37" s="34" customFormat="1" hidden="1" x14ac:dyDescent="0.25">
      <c r="A7695" s="23">
        <f t="shared" si="846"/>
        <v>7687</v>
      </c>
      <c r="B7695" s="24" t="s">
        <v>44</v>
      </c>
      <c r="C7695" s="23">
        <f>+[1]DEPURADO!A7689</f>
        <v>0</v>
      </c>
      <c r="D7695" s="23">
        <f>+[1]DEPURADO!B7689</f>
        <v>0</v>
      </c>
      <c r="E7695" s="25">
        <f>+[1]DEPURADO!C7689</f>
        <v>0</v>
      </c>
      <c r="F7695" s="26" t="str">
        <f>+IF([1]DEPURADO!D7689&gt;1,[1]DEPURADO!D7689," ")</f>
        <v xml:space="preserve"> </v>
      </c>
      <c r="G7695" s="27">
        <f>[1]DEPURADO!F7689</f>
        <v>0</v>
      </c>
      <c r="H7695" s="28">
        <v>0</v>
      </c>
      <c r="I7695" s="28">
        <f>+[1]DEPURADO!M7689+[1]DEPURADO!N7689</f>
        <v>0</v>
      </c>
      <c r="J7695" s="28">
        <f>+[1]DEPURADO!R7689</f>
        <v>0</v>
      </c>
      <c r="K7695" s="29">
        <f>+[1]DEPURADO!P7689+[1]DEPURADO!Q7689</f>
        <v>0</v>
      </c>
      <c r="L7695" s="28">
        <v>0</v>
      </c>
      <c r="M7695" s="28">
        <v>0</v>
      </c>
      <c r="N7695" s="28">
        <f t="shared" si="840"/>
        <v>0</v>
      </c>
      <c r="O7695" s="28">
        <f t="shared" si="841"/>
        <v>0</v>
      </c>
      <c r="P7695" s="24">
        <f>IF([1]DEPURADO!H7689&gt;1,0,[1]DEPURADO!B7689)</f>
        <v>0</v>
      </c>
      <c r="Q7695" s="30">
        <f t="shared" si="842"/>
        <v>0</v>
      </c>
      <c r="R7695" s="31">
        <f t="shared" si="843"/>
        <v>0</v>
      </c>
      <c r="S7695" s="31">
        <f>+[1]DEPURADO!J7689</f>
        <v>0</v>
      </c>
      <c r="T7695" s="23" t="s">
        <v>45</v>
      </c>
      <c r="U7695" s="31">
        <f>+[1]DEPURADO!I7689</f>
        <v>0</v>
      </c>
      <c r="V7695" s="30"/>
      <c r="W7695" s="23" t="s">
        <v>45</v>
      </c>
      <c r="X7695" s="31">
        <f>+[1]DEPURADO!K7689+[1]DEPURADO!L7689</f>
        <v>0</v>
      </c>
      <c r="Y7695" s="23" t="s">
        <v>45</v>
      </c>
      <c r="Z7695" s="31">
        <f t="shared" si="844"/>
        <v>0</v>
      </c>
      <c r="AA7695" s="31"/>
      <c r="AB7695" s="31">
        <v>0</v>
      </c>
      <c r="AC7695" s="31">
        <v>0</v>
      </c>
      <c r="AD7695" s="30"/>
      <c r="AE7695" s="30">
        <f>+[1]DEPURADO!K7689</f>
        <v>0</v>
      </c>
      <c r="AF7695" s="30">
        <v>0</v>
      </c>
      <c r="AG7695" s="30">
        <f t="shared" si="845"/>
        <v>0</v>
      </c>
      <c r="AH7695" s="30">
        <v>0</v>
      </c>
      <c r="AI7695" s="30">
        <f>+[1]DEPURADO!G7689</f>
        <v>0</v>
      </c>
      <c r="AJ7695" s="32"/>
      <c r="AK7695" s="33"/>
    </row>
    <row r="7696" spans="1:37" s="34" customFormat="1" hidden="1" x14ac:dyDescent="0.25">
      <c r="A7696" s="23">
        <f t="shared" si="846"/>
        <v>7688</v>
      </c>
      <c r="B7696" s="24" t="s">
        <v>44</v>
      </c>
      <c r="C7696" s="23">
        <f>+[1]DEPURADO!A7690</f>
        <v>0</v>
      </c>
      <c r="D7696" s="23">
        <f>+[1]DEPURADO!B7690</f>
        <v>0</v>
      </c>
      <c r="E7696" s="25">
        <f>+[1]DEPURADO!C7690</f>
        <v>0</v>
      </c>
      <c r="F7696" s="26" t="str">
        <f>+IF([1]DEPURADO!D7690&gt;1,[1]DEPURADO!D7690," ")</f>
        <v xml:space="preserve"> </v>
      </c>
      <c r="G7696" s="27">
        <f>[1]DEPURADO!F7690</f>
        <v>0</v>
      </c>
      <c r="H7696" s="28">
        <v>0</v>
      </c>
      <c r="I7696" s="28">
        <f>+[1]DEPURADO!M7690+[1]DEPURADO!N7690</f>
        <v>0</v>
      </c>
      <c r="J7696" s="28">
        <f>+[1]DEPURADO!R7690</f>
        <v>0</v>
      </c>
      <c r="K7696" s="29">
        <f>+[1]DEPURADO!P7690+[1]DEPURADO!Q7690</f>
        <v>0</v>
      </c>
      <c r="L7696" s="28">
        <v>0</v>
      </c>
      <c r="M7696" s="28">
        <v>0</v>
      </c>
      <c r="N7696" s="28">
        <f t="shared" si="840"/>
        <v>0</v>
      </c>
      <c r="O7696" s="28">
        <f t="shared" si="841"/>
        <v>0</v>
      </c>
      <c r="P7696" s="24">
        <f>IF([1]DEPURADO!H7690&gt;1,0,[1]DEPURADO!B7690)</f>
        <v>0</v>
      </c>
      <c r="Q7696" s="30">
        <f t="shared" si="842"/>
        <v>0</v>
      </c>
      <c r="R7696" s="31">
        <f t="shared" si="843"/>
        <v>0</v>
      </c>
      <c r="S7696" s="31">
        <f>+[1]DEPURADO!J7690</f>
        <v>0</v>
      </c>
      <c r="T7696" s="23" t="s">
        <v>45</v>
      </c>
      <c r="U7696" s="31">
        <f>+[1]DEPURADO!I7690</f>
        <v>0</v>
      </c>
      <c r="V7696" s="30"/>
      <c r="W7696" s="23" t="s">
        <v>45</v>
      </c>
      <c r="X7696" s="31">
        <f>+[1]DEPURADO!K7690+[1]DEPURADO!L7690</f>
        <v>0</v>
      </c>
      <c r="Y7696" s="23" t="s">
        <v>45</v>
      </c>
      <c r="Z7696" s="31">
        <f t="shared" si="844"/>
        <v>0</v>
      </c>
      <c r="AA7696" s="31"/>
      <c r="AB7696" s="31">
        <v>0</v>
      </c>
      <c r="AC7696" s="31">
        <v>0</v>
      </c>
      <c r="AD7696" s="30"/>
      <c r="AE7696" s="30">
        <f>+[1]DEPURADO!K7690</f>
        <v>0</v>
      </c>
      <c r="AF7696" s="30">
        <v>0</v>
      </c>
      <c r="AG7696" s="30">
        <f t="shared" si="845"/>
        <v>0</v>
      </c>
      <c r="AH7696" s="30">
        <v>0</v>
      </c>
      <c r="AI7696" s="30">
        <f>+[1]DEPURADO!G7690</f>
        <v>0</v>
      </c>
      <c r="AJ7696" s="32"/>
      <c r="AK7696" s="33"/>
    </row>
    <row r="7697" spans="1:37" s="34" customFormat="1" hidden="1" x14ac:dyDescent="0.25">
      <c r="A7697" s="23">
        <f t="shared" si="846"/>
        <v>7689</v>
      </c>
      <c r="B7697" s="24" t="s">
        <v>44</v>
      </c>
      <c r="C7697" s="23">
        <f>+[1]DEPURADO!A7691</f>
        <v>0</v>
      </c>
      <c r="D7697" s="23">
        <f>+[1]DEPURADO!B7691</f>
        <v>0</v>
      </c>
      <c r="E7697" s="25">
        <f>+[1]DEPURADO!C7691</f>
        <v>0</v>
      </c>
      <c r="F7697" s="26" t="str">
        <f>+IF([1]DEPURADO!D7691&gt;1,[1]DEPURADO!D7691," ")</f>
        <v xml:space="preserve"> </v>
      </c>
      <c r="G7697" s="27">
        <f>[1]DEPURADO!F7691</f>
        <v>0</v>
      </c>
      <c r="H7697" s="28">
        <v>0</v>
      </c>
      <c r="I7697" s="28">
        <f>+[1]DEPURADO!M7691+[1]DEPURADO!N7691</f>
        <v>0</v>
      </c>
      <c r="J7697" s="28">
        <f>+[1]DEPURADO!R7691</f>
        <v>0</v>
      </c>
      <c r="K7697" s="29">
        <f>+[1]DEPURADO!P7691+[1]DEPURADO!Q7691</f>
        <v>0</v>
      </c>
      <c r="L7697" s="28">
        <v>0</v>
      </c>
      <c r="M7697" s="28">
        <v>0</v>
      </c>
      <c r="N7697" s="28">
        <f t="shared" si="840"/>
        <v>0</v>
      </c>
      <c r="O7697" s="28">
        <f t="shared" si="841"/>
        <v>0</v>
      </c>
      <c r="P7697" s="24">
        <f>IF([1]DEPURADO!H7691&gt;1,0,[1]DEPURADO!B7691)</f>
        <v>0</v>
      </c>
      <c r="Q7697" s="30">
        <f t="shared" si="842"/>
        <v>0</v>
      </c>
      <c r="R7697" s="31">
        <f t="shared" si="843"/>
        <v>0</v>
      </c>
      <c r="S7697" s="31">
        <f>+[1]DEPURADO!J7691</f>
        <v>0</v>
      </c>
      <c r="T7697" s="23" t="s">
        <v>45</v>
      </c>
      <c r="U7697" s="31">
        <f>+[1]DEPURADO!I7691</f>
        <v>0</v>
      </c>
      <c r="V7697" s="30"/>
      <c r="W7697" s="23" t="s">
        <v>45</v>
      </c>
      <c r="X7697" s="31">
        <f>+[1]DEPURADO!K7691+[1]DEPURADO!L7691</f>
        <v>0</v>
      </c>
      <c r="Y7697" s="23" t="s">
        <v>45</v>
      </c>
      <c r="Z7697" s="31">
        <f t="shared" si="844"/>
        <v>0</v>
      </c>
      <c r="AA7697" s="31"/>
      <c r="AB7697" s="31">
        <v>0</v>
      </c>
      <c r="AC7697" s="31">
        <v>0</v>
      </c>
      <c r="AD7697" s="30"/>
      <c r="AE7697" s="30">
        <f>+[1]DEPURADO!K7691</f>
        <v>0</v>
      </c>
      <c r="AF7697" s="30">
        <v>0</v>
      </c>
      <c r="AG7697" s="30">
        <f t="shared" si="845"/>
        <v>0</v>
      </c>
      <c r="AH7697" s="30">
        <v>0</v>
      </c>
      <c r="AI7697" s="30">
        <f>+[1]DEPURADO!G7691</f>
        <v>0</v>
      </c>
      <c r="AJ7697" s="32"/>
      <c r="AK7697" s="33"/>
    </row>
    <row r="7698" spans="1:37" s="34" customFormat="1" hidden="1" x14ac:dyDescent="0.25">
      <c r="A7698" s="23">
        <f t="shared" si="846"/>
        <v>7690</v>
      </c>
      <c r="B7698" s="24" t="s">
        <v>44</v>
      </c>
      <c r="C7698" s="23">
        <f>+[1]DEPURADO!A7692</f>
        <v>0</v>
      </c>
      <c r="D7698" s="23">
        <f>+[1]DEPURADO!B7692</f>
        <v>0</v>
      </c>
      <c r="E7698" s="25">
        <f>+[1]DEPURADO!C7692</f>
        <v>0</v>
      </c>
      <c r="F7698" s="26" t="str">
        <f>+IF([1]DEPURADO!D7692&gt;1,[1]DEPURADO!D7692," ")</f>
        <v xml:space="preserve"> </v>
      </c>
      <c r="G7698" s="27">
        <f>[1]DEPURADO!F7692</f>
        <v>0</v>
      </c>
      <c r="H7698" s="28">
        <v>0</v>
      </c>
      <c r="I7698" s="28">
        <f>+[1]DEPURADO!M7692+[1]DEPURADO!N7692</f>
        <v>0</v>
      </c>
      <c r="J7698" s="28">
        <f>+[1]DEPURADO!R7692</f>
        <v>0</v>
      </c>
      <c r="K7698" s="29">
        <f>+[1]DEPURADO!P7692+[1]DEPURADO!Q7692</f>
        <v>0</v>
      </c>
      <c r="L7698" s="28">
        <v>0</v>
      </c>
      <c r="M7698" s="28">
        <v>0</v>
      </c>
      <c r="N7698" s="28">
        <f t="shared" si="840"/>
        <v>0</v>
      </c>
      <c r="O7698" s="28">
        <f t="shared" si="841"/>
        <v>0</v>
      </c>
      <c r="P7698" s="24">
        <f>IF([1]DEPURADO!H7692&gt;1,0,[1]DEPURADO!B7692)</f>
        <v>0</v>
      </c>
      <c r="Q7698" s="30">
        <f t="shared" si="842"/>
        <v>0</v>
      </c>
      <c r="R7698" s="31">
        <f t="shared" si="843"/>
        <v>0</v>
      </c>
      <c r="S7698" s="31">
        <f>+[1]DEPURADO!J7692</f>
        <v>0</v>
      </c>
      <c r="T7698" s="23" t="s">
        <v>45</v>
      </c>
      <c r="U7698" s="31">
        <f>+[1]DEPURADO!I7692</f>
        <v>0</v>
      </c>
      <c r="V7698" s="30"/>
      <c r="W7698" s="23" t="s">
        <v>45</v>
      </c>
      <c r="X7698" s="31">
        <f>+[1]DEPURADO!K7692+[1]DEPURADO!L7692</f>
        <v>0</v>
      </c>
      <c r="Y7698" s="23" t="s">
        <v>45</v>
      </c>
      <c r="Z7698" s="31">
        <f t="shared" si="844"/>
        <v>0</v>
      </c>
      <c r="AA7698" s="31"/>
      <c r="AB7698" s="31">
        <v>0</v>
      </c>
      <c r="AC7698" s="31">
        <v>0</v>
      </c>
      <c r="AD7698" s="30"/>
      <c r="AE7698" s="30">
        <f>+[1]DEPURADO!K7692</f>
        <v>0</v>
      </c>
      <c r="AF7698" s="30">
        <v>0</v>
      </c>
      <c r="AG7698" s="30">
        <f t="shared" si="845"/>
        <v>0</v>
      </c>
      <c r="AH7698" s="30">
        <v>0</v>
      </c>
      <c r="AI7698" s="30">
        <f>+[1]DEPURADO!G7692</f>
        <v>0</v>
      </c>
      <c r="AJ7698" s="32"/>
      <c r="AK7698" s="33"/>
    </row>
    <row r="7699" spans="1:37" s="34" customFormat="1" hidden="1" x14ac:dyDescent="0.25">
      <c r="A7699" s="23">
        <f t="shared" si="846"/>
        <v>7691</v>
      </c>
      <c r="B7699" s="24" t="s">
        <v>44</v>
      </c>
      <c r="C7699" s="23">
        <f>+[1]DEPURADO!A7693</f>
        <v>0</v>
      </c>
      <c r="D7699" s="23">
        <f>+[1]DEPURADO!B7693</f>
        <v>0</v>
      </c>
      <c r="E7699" s="25">
        <f>+[1]DEPURADO!C7693</f>
        <v>0</v>
      </c>
      <c r="F7699" s="26" t="str">
        <f>+IF([1]DEPURADO!D7693&gt;1,[1]DEPURADO!D7693," ")</f>
        <v xml:space="preserve"> </v>
      </c>
      <c r="G7699" s="27">
        <f>[1]DEPURADO!F7693</f>
        <v>0</v>
      </c>
      <c r="H7699" s="28">
        <v>0</v>
      </c>
      <c r="I7699" s="28">
        <f>+[1]DEPURADO!M7693+[1]DEPURADO!N7693</f>
        <v>0</v>
      </c>
      <c r="J7699" s="28">
        <f>+[1]DEPURADO!R7693</f>
        <v>0</v>
      </c>
      <c r="K7699" s="29">
        <f>+[1]DEPURADO!P7693+[1]DEPURADO!Q7693</f>
        <v>0</v>
      </c>
      <c r="L7699" s="28">
        <v>0</v>
      </c>
      <c r="M7699" s="28">
        <v>0</v>
      </c>
      <c r="N7699" s="28">
        <f t="shared" si="840"/>
        <v>0</v>
      </c>
      <c r="O7699" s="28">
        <f t="shared" si="841"/>
        <v>0</v>
      </c>
      <c r="P7699" s="24">
        <f>IF([1]DEPURADO!H7693&gt;1,0,[1]DEPURADO!B7693)</f>
        <v>0</v>
      </c>
      <c r="Q7699" s="30">
        <f t="shared" si="842"/>
        <v>0</v>
      </c>
      <c r="R7699" s="31">
        <f t="shared" si="843"/>
        <v>0</v>
      </c>
      <c r="S7699" s="31">
        <f>+[1]DEPURADO!J7693</f>
        <v>0</v>
      </c>
      <c r="T7699" s="23" t="s">
        <v>45</v>
      </c>
      <c r="U7699" s="31">
        <f>+[1]DEPURADO!I7693</f>
        <v>0</v>
      </c>
      <c r="V7699" s="30"/>
      <c r="W7699" s="23" t="s">
        <v>45</v>
      </c>
      <c r="X7699" s="31">
        <f>+[1]DEPURADO!K7693+[1]DEPURADO!L7693</f>
        <v>0</v>
      </c>
      <c r="Y7699" s="23" t="s">
        <v>45</v>
      </c>
      <c r="Z7699" s="31">
        <f t="shared" si="844"/>
        <v>0</v>
      </c>
      <c r="AA7699" s="31"/>
      <c r="AB7699" s="31">
        <v>0</v>
      </c>
      <c r="AC7699" s="31">
        <v>0</v>
      </c>
      <c r="AD7699" s="30"/>
      <c r="AE7699" s="30">
        <f>+[1]DEPURADO!K7693</f>
        <v>0</v>
      </c>
      <c r="AF7699" s="30">
        <v>0</v>
      </c>
      <c r="AG7699" s="30">
        <f t="shared" si="845"/>
        <v>0</v>
      </c>
      <c r="AH7699" s="30">
        <v>0</v>
      </c>
      <c r="AI7699" s="30">
        <f>+[1]DEPURADO!G7693</f>
        <v>0</v>
      </c>
      <c r="AJ7699" s="32"/>
      <c r="AK7699" s="33"/>
    </row>
    <row r="7700" spans="1:37" s="34" customFormat="1" hidden="1" x14ac:dyDescent="0.25">
      <c r="A7700" s="23">
        <f t="shared" si="846"/>
        <v>7692</v>
      </c>
      <c r="B7700" s="24" t="s">
        <v>44</v>
      </c>
      <c r="C7700" s="23">
        <f>+[1]DEPURADO!A7694</f>
        <v>0</v>
      </c>
      <c r="D7700" s="23">
        <f>+[1]DEPURADO!B7694</f>
        <v>0</v>
      </c>
      <c r="E7700" s="25">
        <f>+[1]DEPURADO!C7694</f>
        <v>0</v>
      </c>
      <c r="F7700" s="26" t="str">
        <f>+IF([1]DEPURADO!D7694&gt;1,[1]DEPURADO!D7694," ")</f>
        <v xml:space="preserve"> </v>
      </c>
      <c r="G7700" s="27">
        <f>[1]DEPURADO!F7694</f>
        <v>0</v>
      </c>
      <c r="H7700" s="28">
        <v>0</v>
      </c>
      <c r="I7700" s="28">
        <f>+[1]DEPURADO!M7694+[1]DEPURADO!N7694</f>
        <v>0</v>
      </c>
      <c r="J7700" s="28">
        <f>+[1]DEPURADO!R7694</f>
        <v>0</v>
      </c>
      <c r="K7700" s="29">
        <f>+[1]DEPURADO!P7694+[1]DEPURADO!Q7694</f>
        <v>0</v>
      </c>
      <c r="L7700" s="28">
        <v>0</v>
      </c>
      <c r="M7700" s="28">
        <v>0</v>
      </c>
      <c r="N7700" s="28">
        <f t="shared" si="840"/>
        <v>0</v>
      </c>
      <c r="O7700" s="28">
        <f t="shared" si="841"/>
        <v>0</v>
      </c>
      <c r="P7700" s="24">
        <f>IF([1]DEPURADO!H7694&gt;1,0,[1]DEPURADO!B7694)</f>
        <v>0</v>
      </c>
      <c r="Q7700" s="30">
        <f t="shared" si="842"/>
        <v>0</v>
      </c>
      <c r="R7700" s="31">
        <f t="shared" si="843"/>
        <v>0</v>
      </c>
      <c r="S7700" s="31">
        <f>+[1]DEPURADO!J7694</f>
        <v>0</v>
      </c>
      <c r="T7700" s="23" t="s">
        <v>45</v>
      </c>
      <c r="U7700" s="31">
        <f>+[1]DEPURADO!I7694</f>
        <v>0</v>
      </c>
      <c r="V7700" s="30"/>
      <c r="W7700" s="23" t="s">
        <v>45</v>
      </c>
      <c r="X7700" s="31">
        <f>+[1]DEPURADO!K7694+[1]DEPURADO!L7694</f>
        <v>0</v>
      </c>
      <c r="Y7700" s="23" t="s">
        <v>45</v>
      </c>
      <c r="Z7700" s="31">
        <f t="shared" si="844"/>
        <v>0</v>
      </c>
      <c r="AA7700" s="31"/>
      <c r="AB7700" s="31">
        <v>0</v>
      </c>
      <c r="AC7700" s="31">
        <v>0</v>
      </c>
      <c r="AD7700" s="30"/>
      <c r="AE7700" s="30">
        <f>+[1]DEPURADO!K7694</f>
        <v>0</v>
      </c>
      <c r="AF7700" s="30">
        <v>0</v>
      </c>
      <c r="AG7700" s="30">
        <f t="shared" si="845"/>
        <v>0</v>
      </c>
      <c r="AH7700" s="30">
        <v>0</v>
      </c>
      <c r="AI7700" s="30">
        <f>+[1]DEPURADO!G7694</f>
        <v>0</v>
      </c>
      <c r="AJ7700" s="32"/>
      <c r="AK7700" s="33"/>
    </row>
    <row r="7701" spans="1:37" s="34" customFormat="1" hidden="1" x14ac:dyDescent="0.25">
      <c r="A7701" s="23">
        <f t="shared" si="846"/>
        <v>7693</v>
      </c>
      <c r="B7701" s="24" t="s">
        <v>44</v>
      </c>
      <c r="C7701" s="23">
        <f>+[1]DEPURADO!A7695</f>
        <v>0</v>
      </c>
      <c r="D7701" s="23">
        <f>+[1]DEPURADO!B7695</f>
        <v>0</v>
      </c>
      <c r="E7701" s="25">
        <f>+[1]DEPURADO!C7695</f>
        <v>0</v>
      </c>
      <c r="F7701" s="26" t="str">
        <f>+IF([1]DEPURADO!D7695&gt;1,[1]DEPURADO!D7695," ")</f>
        <v xml:space="preserve"> </v>
      </c>
      <c r="G7701" s="27">
        <f>[1]DEPURADO!F7695</f>
        <v>0</v>
      </c>
      <c r="H7701" s="28">
        <v>0</v>
      </c>
      <c r="I7701" s="28">
        <f>+[1]DEPURADO!M7695+[1]DEPURADO!N7695</f>
        <v>0</v>
      </c>
      <c r="J7701" s="28">
        <f>+[1]DEPURADO!R7695</f>
        <v>0</v>
      </c>
      <c r="K7701" s="29">
        <f>+[1]DEPURADO!P7695+[1]DEPURADO!Q7695</f>
        <v>0</v>
      </c>
      <c r="L7701" s="28">
        <v>0</v>
      </c>
      <c r="M7701" s="28">
        <v>0</v>
      </c>
      <c r="N7701" s="28">
        <f t="shared" si="840"/>
        <v>0</v>
      </c>
      <c r="O7701" s="28">
        <f t="shared" si="841"/>
        <v>0</v>
      </c>
      <c r="P7701" s="24">
        <f>IF([1]DEPURADO!H7695&gt;1,0,[1]DEPURADO!B7695)</f>
        <v>0</v>
      </c>
      <c r="Q7701" s="30">
        <f t="shared" si="842"/>
        <v>0</v>
      </c>
      <c r="R7701" s="31">
        <f t="shared" si="843"/>
        <v>0</v>
      </c>
      <c r="S7701" s="31">
        <f>+[1]DEPURADO!J7695</f>
        <v>0</v>
      </c>
      <c r="T7701" s="23" t="s">
        <v>45</v>
      </c>
      <c r="U7701" s="31">
        <f>+[1]DEPURADO!I7695</f>
        <v>0</v>
      </c>
      <c r="V7701" s="30"/>
      <c r="W7701" s="23" t="s">
        <v>45</v>
      </c>
      <c r="X7701" s="31">
        <f>+[1]DEPURADO!K7695+[1]DEPURADO!L7695</f>
        <v>0</v>
      </c>
      <c r="Y7701" s="23" t="s">
        <v>45</v>
      </c>
      <c r="Z7701" s="31">
        <f t="shared" si="844"/>
        <v>0</v>
      </c>
      <c r="AA7701" s="31"/>
      <c r="AB7701" s="31">
        <v>0</v>
      </c>
      <c r="AC7701" s="31">
        <v>0</v>
      </c>
      <c r="AD7701" s="30"/>
      <c r="AE7701" s="30">
        <f>+[1]DEPURADO!K7695</f>
        <v>0</v>
      </c>
      <c r="AF7701" s="30">
        <v>0</v>
      </c>
      <c r="AG7701" s="30">
        <f t="shared" si="845"/>
        <v>0</v>
      </c>
      <c r="AH7701" s="30">
        <v>0</v>
      </c>
      <c r="AI7701" s="30">
        <f>+[1]DEPURADO!G7695</f>
        <v>0</v>
      </c>
      <c r="AJ7701" s="32"/>
      <c r="AK7701" s="33"/>
    </row>
    <row r="7702" spans="1:37" s="34" customFormat="1" hidden="1" x14ac:dyDescent="0.25">
      <c r="A7702" s="23">
        <f t="shared" si="846"/>
        <v>7694</v>
      </c>
      <c r="B7702" s="24" t="s">
        <v>44</v>
      </c>
      <c r="C7702" s="23">
        <f>+[1]DEPURADO!A7696</f>
        <v>0</v>
      </c>
      <c r="D7702" s="23">
        <f>+[1]DEPURADO!B7696</f>
        <v>0</v>
      </c>
      <c r="E7702" s="25">
        <f>+[1]DEPURADO!C7696</f>
        <v>0</v>
      </c>
      <c r="F7702" s="26" t="str">
        <f>+IF([1]DEPURADO!D7696&gt;1,[1]DEPURADO!D7696," ")</f>
        <v xml:space="preserve"> </v>
      </c>
      <c r="G7702" s="27">
        <f>[1]DEPURADO!F7696</f>
        <v>0</v>
      </c>
      <c r="H7702" s="28">
        <v>0</v>
      </c>
      <c r="I7702" s="28">
        <f>+[1]DEPURADO!M7696+[1]DEPURADO!N7696</f>
        <v>0</v>
      </c>
      <c r="J7702" s="28">
        <f>+[1]DEPURADO!R7696</f>
        <v>0</v>
      </c>
      <c r="K7702" s="29">
        <f>+[1]DEPURADO!P7696+[1]DEPURADO!Q7696</f>
        <v>0</v>
      </c>
      <c r="L7702" s="28">
        <v>0</v>
      </c>
      <c r="M7702" s="28">
        <v>0</v>
      </c>
      <c r="N7702" s="28">
        <f t="shared" si="840"/>
        <v>0</v>
      </c>
      <c r="O7702" s="28">
        <f t="shared" si="841"/>
        <v>0</v>
      </c>
      <c r="P7702" s="24">
        <f>IF([1]DEPURADO!H7696&gt;1,0,[1]DEPURADO!B7696)</f>
        <v>0</v>
      </c>
      <c r="Q7702" s="30">
        <f t="shared" si="842"/>
        <v>0</v>
      </c>
      <c r="R7702" s="31">
        <f t="shared" si="843"/>
        <v>0</v>
      </c>
      <c r="S7702" s="31">
        <f>+[1]DEPURADO!J7696</f>
        <v>0</v>
      </c>
      <c r="T7702" s="23" t="s">
        <v>45</v>
      </c>
      <c r="U7702" s="31">
        <f>+[1]DEPURADO!I7696</f>
        <v>0</v>
      </c>
      <c r="V7702" s="30"/>
      <c r="W7702" s="23" t="s">
        <v>45</v>
      </c>
      <c r="X7702" s="31">
        <f>+[1]DEPURADO!K7696+[1]DEPURADO!L7696</f>
        <v>0</v>
      </c>
      <c r="Y7702" s="23" t="s">
        <v>45</v>
      </c>
      <c r="Z7702" s="31">
        <f t="shared" si="844"/>
        <v>0</v>
      </c>
      <c r="AA7702" s="31"/>
      <c r="AB7702" s="31">
        <v>0</v>
      </c>
      <c r="AC7702" s="31">
        <v>0</v>
      </c>
      <c r="AD7702" s="30"/>
      <c r="AE7702" s="30">
        <f>+[1]DEPURADO!K7696</f>
        <v>0</v>
      </c>
      <c r="AF7702" s="30">
        <v>0</v>
      </c>
      <c r="AG7702" s="30">
        <f t="shared" si="845"/>
        <v>0</v>
      </c>
      <c r="AH7702" s="30">
        <v>0</v>
      </c>
      <c r="AI7702" s="30">
        <f>+[1]DEPURADO!G7696</f>
        <v>0</v>
      </c>
      <c r="AJ7702" s="32"/>
      <c r="AK7702" s="33"/>
    </row>
    <row r="7703" spans="1:37" s="34" customFormat="1" hidden="1" x14ac:dyDescent="0.25">
      <c r="A7703" s="23">
        <f t="shared" si="846"/>
        <v>7695</v>
      </c>
      <c r="B7703" s="24" t="s">
        <v>44</v>
      </c>
      <c r="C7703" s="23">
        <f>+[1]DEPURADO!A7697</f>
        <v>0</v>
      </c>
      <c r="D7703" s="23">
        <f>+[1]DEPURADO!B7697</f>
        <v>0</v>
      </c>
      <c r="E7703" s="25">
        <f>+[1]DEPURADO!C7697</f>
        <v>0</v>
      </c>
      <c r="F7703" s="26" t="str">
        <f>+IF([1]DEPURADO!D7697&gt;1,[1]DEPURADO!D7697," ")</f>
        <v xml:space="preserve"> </v>
      </c>
      <c r="G7703" s="27">
        <f>[1]DEPURADO!F7697</f>
        <v>0</v>
      </c>
      <c r="H7703" s="28">
        <v>0</v>
      </c>
      <c r="I7703" s="28">
        <f>+[1]DEPURADO!M7697+[1]DEPURADO!N7697</f>
        <v>0</v>
      </c>
      <c r="J7703" s="28">
        <f>+[1]DEPURADO!R7697</f>
        <v>0</v>
      </c>
      <c r="K7703" s="29">
        <f>+[1]DEPURADO!P7697+[1]DEPURADO!Q7697</f>
        <v>0</v>
      </c>
      <c r="L7703" s="28">
        <v>0</v>
      </c>
      <c r="M7703" s="28">
        <v>0</v>
      </c>
      <c r="N7703" s="28">
        <f t="shared" si="840"/>
        <v>0</v>
      </c>
      <c r="O7703" s="28">
        <f t="shared" si="841"/>
        <v>0</v>
      </c>
      <c r="P7703" s="24">
        <f>IF([1]DEPURADO!H7697&gt;1,0,[1]DEPURADO!B7697)</f>
        <v>0</v>
      </c>
      <c r="Q7703" s="30">
        <f t="shared" si="842"/>
        <v>0</v>
      </c>
      <c r="R7703" s="31">
        <f t="shared" si="843"/>
        <v>0</v>
      </c>
      <c r="S7703" s="31">
        <f>+[1]DEPURADO!J7697</f>
        <v>0</v>
      </c>
      <c r="T7703" s="23" t="s">
        <v>45</v>
      </c>
      <c r="U7703" s="31">
        <f>+[1]DEPURADO!I7697</f>
        <v>0</v>
      </c>
      <c r="V7703" s="30"/>
      <c r="W7703" s="23" t="s">
        <v>45</v>
      </c>
      <c r="X7703" s="31">
        <f>+[1]DEPURADO!K7697+[1]DEPURADO!L7697</f>
        <v>0</v>
      </c>
      <c r="Y7703" s="23" t="s">
        <v>45</v>
      </c>
      <c r="Z7703" s="31">
        <f t="shared" si="844"/>
        <v>0</v>
      </c>
      <c r="AA7703" s="31"/>
      <c r="AB7703" s="31">
        <v>0</v>
      </c>
      <c r="AC7703" s="31">
        <v>0</v>
      </c>
      <c r="AD7703" s="30"/>
      <c r="AE7703" s="30">
        <f>+[1]DEPURADO!K7697</f>
        <v>0</v>
      </c>
      <c r="AF7703" s="30">
        <v>0</v>
      </c>
      <c r="AG7703" s="30">
        <f t="shared" si="845"/>
        <v>0</v>
      </c>
      <c r="AH7703" s="30">
        <v>0</v>
      </c>
      <c r="AI7703" s="30">
        <f>+[1]DEPURADO!G7697</f>
        <v>0</v>
      </c>
      <c r="AJ7703" s="32"/>
      <c r="AK7703" s="33"/>
    </row>
    <row r="7704" spans="1:37" s="34" customFormat="1" hidden="1" x14ac:dyDescent="0.25">
      <c r="A7704" s="23">
        <f t="shared" si="846"/>
        <v>7696</v>
      </c>
      <c r="B7704" s="24" t="s">
        <v>44</v>
      </c>
      <c r="C7704" s="23">
        <f>+[1]DEPURADO!A7698</f>
        <v>0</v>
      </c>
      <c r="D7704" s="23">
        <f>+[1]DEPURADO!B7698</f>
        <v>0</v>
      </c>
      <c r="E7704" s="25">
        <f>+[1]DEPURADO!C7698</f>
        <v>0</v>
      </c>
      <c r="F7704" s="26" t="str">
        <f>+IF([1]DEPURADO!D7698&gt;1,[1]DEPURADO!D7698," ")</f>
        <v xml:space="preserve"> </v>
      </c>
      <c r="G7704" s="27">
        <f>[1]DEPURADO!F7698</f>
        <v>0</v>
      </c>
      <c r="H7704" s="28">
        <v>0</v>
      </c>
      <c r="I7704" s="28">
        <f>+[1]DEPURADO!M7698+[1]DEPURADO!N7698</f>
        <v>0</v>
      </c>
      <c r="J7704" s="28">
        <f>+[1]DEPURADO!R7698</f>
        <v>0</v>
      </c>
      <c r="K7704" s="29">
        <f>+[1]DEPURADO!P7698+[1]DEPURADO!Q7698</f>
        <v>0</v>
      </c>
      <c r="L7704" s="28">
        <v>0</v>
      </c>
      <c r="M7704" s="28">
        <v>0</v>
      </c>
      <c r="N7704" s="28">
        <f t="shared" si="840"/>
        <v>0</v>
      </c>
      <c r="O7704" s="28">
        <f t="shared" si="841"/>
        <v>0</v>
      </c>
      <c r="P7704" s="24">
        <f>IF([1]DEPURADO!H7698&gt;1,0,[1]DEPURADO!B7698)</f>
        <v>0</v>
      </c>
      <c r="Q7704" s="30">
        <f t="shared" si="842"/>
        <v>0</v>
      </c>
      <c r="R7704" s="31">
        <f t="shared" si="843"/>
        <v>0</v>
      </c>
      <c r="S7704" s="31">
        <f>+[1]DEPURADO!J7698</f>
        <v>0</v>
      </c>
      <c r="T7704" s="23" t="s">
        <v>45</v>
      </c>
      <c r="U7704" s="31">
        <f>+[1]DEPURADO!I7698</f>
        <v>0</v>
      </c>
      <c r="V7704" s="30"/>
      <c r="W7704" s="23" t="s">
        <v>45</v>
      </c>
      <c r="X7704" s="31">
        <f>+[1]DEPURADO!K7698+[1]DEPURADO!L7698</f>
        <v>0</v>
      </c>
      <c r="Y7704" s="23" t="s">
        <v>45</v>
      </c>
      <c r="Z7704" s="31">
        <f t="shared" si="844"/>
        <v>0</v>
      </c>
      <c r="AA7704" s="31"/>
      <c r="AB7704" s="31">
        <v>0</v>
      </c>
      <c r="AC7704" s="31">
        <v>0</v>
      </c>
      <c r="AD7704" s="30"/>
      <c r="AE7704" s="30">
        <f>+[1]DEPURADO!K7698</f>
        <v>0</v>
      </c>
      <c r="AF7704" s="30">
        <v>0</v>
      </c>
      <c r="AG7704" s="30">
        <f t="shared" si="845"/>
        <v>0</v>
      </c>
      <c r="AH7704" s="30">
        <v>0</v>
      </c>
      <c r="AI7704" s="30">
        <f>+[1]DEPURADO!G7698</f>
        <v>0</v>
      </c>
      <c r="AJ7704" s="32"/>
      <c r="AK7704" s="33"/>
    </row>
    <row r="7705" spans="1:37" s="34" customFormat="1" hidden="1" x14ac:dyDescent="0.25">
      <c r="A7705" s="23">
        <f t="shared" si="846"/>
        <v>7697</v>
      </c>
      <c r="B7705" s="24" t="s">
        <v>44</v>
      </c>
      <c r="C7705" s="23">
        <f>+[1]DEPURADO!A7699</f>
        <v>0</v>
      </c>
      <c r="D7705" s="23">
        <f>+[1]DEPURADO!B7699</f>
        <v>0</v>
      </c>
      <c r="E7705" s="25">
        <f>+[1]DEPURADO!C7699</f>
        <v>0</v>
      </c>
      <c r="F7705" s="26" t="str">
        <f>+IF([1]DEPURADO!D7699&gt;1,[1]DEPURADO!D7699," ")</f>
        <v xml:space="preserve"> </v>
      </c>
      <c r="G7705" s="27">
        <f>[1]DEPURADO!F7699</f>
        <v>0</v>
      </c>
      <c r="H7705" s="28">
        <v>0</v>
      </c>
      <c r="I7705" s="28">
        <f>+[1]DEPURADO!M7699+[1]DEPURADO!N7699</f>
        <v>0</v>
      </c>
      <c r="J7705" s="28">
        <f>+[1]DEPURADO!R7699</f>
        <v>0</v>
      </c>
      <c r="K7705" s="29">
        <f>+[1]DEPURADO!P7699+[1]DEPURADO!Q7699</f>
        <v>0</v>
      </c>
      <c r="L7705" s="28">
        <v>0</v>
      </c>
      <c r="M7705" s="28">
        <v>0</v>
      </c>
      <c r="N7705" s="28">
        <f t="shared" si="840"/>
        <v>0</v>
      </c>
      <c r="O7705" s="28">
        <f t="shared" si="841"/>
        <v>0</v>
      </c>
      <c r="P7705" s="24">
        <f>IF([1]DEPURADO!H7699&gt;1,0,[1]DEPURADO!B7699)</f>
        <v>0</v>
      </c>
      <c r="Q7705" s="30">
        <f t="shared" si="842"/>
        <v>0</v>
      </c>
      <c r="R7705" s="31">
        <f t="shared" si="843"/>
        <v>0</v>
      </c>
      <c r="S7705" s="31">
        <f>+[1]DEPURADO!J7699</f>
        <v>0</v>
      </c>
      <c r="T7705" s="23" t="s">
        <v>45</v>
      </c>
      <c r="U7705" s="31">
        <f>+[1]DEPURADO!I7699</f>
        <v>0</v>
      </c>
      <c r="V7705" s="30"/>
      <c r="W7705" s="23" t="s">
        <v>45</v>
      </c>
      <c r="X7705" s="31">
        <f>+[1]DEPURADO!K7699+[1]DEPURADO!L7699</f>
        <v>0</v>
      </c>
      <c r="Y7705" s="23" t="s">
        <v>45</v>
      </c>
      <c r="Z7705" s="31">
        <f t="shared" si="844"/>
        <v>0</v>
      </c>
      <c r="AA7705" s="31"/>
      <c r="AB7705" s="31">
        <v>0</v>
      </c>
      <c r="AC7705" s="31">
        <v>0</v>
      </c>
      <c r="AD7705" s="30"/>
      <c r="AE7705" s="30">
        <f>+[1]DEPURADO!K7699</f>
        <v>0</v>
      </c>
      <c r="AF7705" s="30">
        <v>0</v>
      </c>
      <c r="AG7705" s="30">
        <f t="shared" si="845"/>
        <v>0</v>
      </c>
      <c r="AH7705" s="30">
        <v>0</v>
      </c>
      <c r="AI7705" s="30">
        <f>+[1]DEPURADO!G7699</f>
        <v>0</v>
      </c>
      <c r="AJ7705" s="32"/>
      <c r="AK7705" s="33"/>
    </row>
    <row r="7706" spans="1:37" s="34" customFormat="1" hidden="1" x14ac:dyDescent="0.25">
      <c r="A7706" s="23">
        <f t="shared" si="846"/>
        <v>7698</v>
      </c>
      <c r="B7706" s="24" t="s">
        <v>44</v>
      </c>
      <c r="C7706" s="23">
        <f>+[1]DEPURADO!A7700</f>
        <v>0</v>
      </c>
      <c r="D7706" s="23">
        <f>+[1]DEPURADO!B7700</f>
        <v>0</v>
      </c>
      <c r="E7706" s="25">
        <f>+[1]DEPURADO!C7700</f>
        <v>0</v>
      </c>
      <c r="F7706" s="26" t="str">
        <f>+IF([1]DEPURADO!D7700&gt;1,[1]DEPURADO!D7700," ")</f>
        <v xml:space="preserve"> </v>
      </c>
      <c r="G7706" s="27">
        <f>[1]DEPURADO!F7700</f>
        <v>0</v>
      </c>
      <c r="H7706" s="28">
        <v>0</v>
      </c>
      <c r="I7706" s="28">
        <f>+[1]DEPURADO!M7700+[1]DEPURADO!N7700</f>
        <v>0</v>
      </c>
      <c r="J7706" s="28">
        <f>+[1]DEPURADO!R7700</f>
        <v>0</v>
      </c>
      <c r="K7706" s="29">
        <f>+[1]DEPURADO!P7700+[1]DEPURADO!Q7700</f>
        <v>0</v>
      </c>
      <c r="L7706" s="28">
        <v>0</v>
      </c>
      <c r="M7706" s="28">
        <v>0</v>
      </c>
      <c r="N7706" s="28">
        <f t="shared" si="840"/>
        <v>0</v>
      </c>
      <c r="O7706" s="28">
        <f t="shared" si="841"/>
        <v>0</v>
      </c>
      <c r="P7706" s="24">
        <f>IF([1]DEPURADO!H7700&gt;1,0,[1]DEPURADO!B7700)</f>
        <v>0</v>
      </c>
      <c r="Q7706" s="30">
        <f t="shared" si="842"/>
        <v>0</v>
      </c>
      <c r="R7706" s="31">
        <f t="shared" si="843"/>
        <v>0</v>
      </c>
      <c r="S7706" s="31">
        <f>+[1]DEPURADO!J7700</f>
        <v>0</v>
      </c>
      <c r="T7706" s="23" t="s">
        <v>45</v>
      </c>
      <c r="U7706" s="31">
        <f>+[1]DEPURADO!I7700</f>
        <v>0</v>
      </c>
      <c r="V7706" s="30"/>
      <c r="W7706" s="23" t="s">
        <v>45</v>
      </c>
      <c r="X7706" s="31">
        <f>+[1]DEPURADO!K7700+[1]DEPURADO!L7700</f>
        <v>0</v>
      </c>
      <c r="Y7706" s="23" t="s">
        <v>45</v>
      </c>
      <c r="Z7706" s="31">
        <f t="shared" si="844"/>
        <v>0</v>
      </c>
      <c r="AA7706" s="31"/>
      <c r="AB7706" s="31">
        <v>0</v>
      </c>
      <c r="AC7706" s="31">
        <v>0</v>
      </c>
      <c r="AD7706" s="30"/>
      <c r="AE7706" s="30">
        <f>+[1]DEPURADO!K7700</f>
        <v>0</v>
      </c>
      <c r="AF7706" s="30">
        <v>0</v>
      </c>
      <c r="AG7706" s="30">
        <f t="shared" si="845"/>
        <v>0</v>
      </c>
      <c r="AH7706" s="30">
        <v>0</v>
      </c>
      <c r="AI7706" s="30">
        <f>+[1]DEPURADO!G7700</f>
        <v>0</v>
      </c>
      <c r="AJ7706" s="32"/>
      <c r="AK7706" s="33"/>
    </row>
    <row r="7707" spans="1:37" s="34" customFormat="1" hidden="1" x14ac:dyDescent="0.25">
      <c r="A7707" s="23">
        <f t="shared" si="846"/>
        <v>7699</v>
      </c>
      <c r="B7707" s="24" t="s">
        <v>44</v>
      </c>
      <c r="C7707" s="23">
        <f>+[1]DEPURADO!A7701</f>
        <v>0</v>
      </c>
      <c r="D7707" s="23">
        <f>+[1]DEPURADO!B7701</f>
        <v>0</v>
      </c>
      <c r="E7707" s="25">
        <f>+[1]DEPURADO!C7701</f>
        <v>0</v>
      </c>
      <c r="F7707" s="26" t="str">
        <f>+IF([1]DEPURADO!D7701&gt;1,[1]DEPURADO!D7701," ")</f>
        <v xml:space="preserve"> </v>
      </c>
      <c r="G7707" s="27">
        <f>[1]DEPURADO!F7701</f>
        <v>0</v>
      </c>
      <c r="H7707" s="28">
        <v>0</v>
      </c>
      <c r="I7707" s="28">
        <f>+[1]DEPURADO!M7701+[1]DEPURADO!N7701</f>
        <v>0</v>
      </c>
      <c r="J7707" s="28">
        <f>+[1]DEPURADO!R7701</f>
        <v>0</v>
      </c>
      <c r="K7707" s="29">
        <f>+[1]DEPURADO!P7701+[1]DEPURADO!Q7701</f>
        <v>0</v>
      </c>
      <c r="L7707" s="28">
        <v>0</v>
      </c>
      <c r="M7707" s="28">
        <v>0</v>
      </c>
      <c r="N7707" s="28">
        <f t="shared" si="840"/>
        <v>0</v>
      </c>
      <c r="O7707" s="28">
        <f t="shared" si="841"/>
        <v>0</v>
      </c>
      <c r="P7707" s="24">
        <f>IF([1]DEPURADO!H7701&gt;1,0,[1]DEPURADO!B7701)</f>
        <v>0</v>
      </c>
      <c r="Q7707" s="30">
        <f t="shared" si="842"/>
        <v>0</v>
      </c>
      <c r="R7707" s="31">
        <f t="shared" si="843"/>
        <v>0</v>
      </c>
      <c r="S7707" s="31">
        <f>+[1]DEPURADO!J7701</f>
        <v>0</v>
      </c>
      <c r="T7707" s="23" t="s">
        <v>45</v>
      </c>
      <c r="U7707" s="31">
        <f>+[1]DEPURADO!I7701</f>
        <v>0</v>
      </c>
      <c r="V7707" s="30"/>
      <c r="W7707" s="23" t="s">
        <v>45</v>
      </c>
      <c r="X7707" s="31">
        <f>+[1]DEPURADO!K7701+[1]DEPURADO!L7701</f>
        <v>0</v>
      </c>
      <c r="Y7707" s="23" t="s">
        <v>45</v>
      </c>
      <c r="Z7707" s="31">
        <f t="shared" si="844"/>
        <v>0</v>
      </c>
      <c r="AA7707" s="31"/>
      <c r="AB7707" s="31">
        <v>0</v>
      </c>
      <c r="AC7707" s="31">
        <v>0</v>
      </c>
      <c r="AD7707" s="30"/>
      <c r="AE7707" s="30">
        <f>+[1]DEPURADO!K7701</f>
        <v>0</v>
      </c>
      <c r="AF7707" s="30">
        <v>0</v>
      </c>
      <c r="AG7707" s="30">
        <f t="shared" si="845"/>
        <v>0</v>
      </c>
      <c r="AH7707" s="30">
        <v>0</v>
      </c>
      <c r="AI7707" s="30">
        <f>+[1]DEPURADO!G7701</f>
        <v>0</v>
      </c>
      <c r="AJ7707" s="32"/>
      <c r="AK7707" s="33"/>
    </row>
    <row r="7708" spans="1:37" s="34" customFormat="1" hidden="1" x14ac:dyDescent="0.25">
      <c r="A7708" s="23">
        <f t="shared" si="846"/>
        <v>7700</v>
      </c>
      <c r="B7708" s="24" t="s">
        <v>44</v>
      </c>
      <c r="C7708" s="23">
        <f>+[1]DEPURADO!A7702</f>
        <v>0</v>
      </c>
      <c r="D7708" s="23">
        <f>+[1]DEPURADO!B7702</f>
        <v>0</v>
      </c>
      <c r="E7708" s="25">
        <f>+[1]DEPURADO!C7702</f>
        <v>0</v>
      </c>
      <c r="F7708" s="26" t="str">
        <f>+IF([1]DEPURADO!D7702&gt;1,[1]DEPURADO!D7702," ")</f>
        <v xml:space="preserve"> </v>
      </c>
      <c r="G7708" s="27">
        <f>[1]DEPURADO!F7702</f>
        <v>0</v>
      </c>
      <c r="H7708" s="28">
        <v>0</v>
      </c>
      <c r="I7708" s="28">
        <f>+[1]DEPURADO!M7702+[1]DEPURADO!N7702</f>
        <v>0</v>
      </c>
      <c r="J7708" s="28">
        <f>+[1]DEPURADO!R7702</f>
        <v>0</v>
      </c>
      <c r="K7708" s="29">
        <f>+[1]DEPURADO!P7702+[1]DEPURADO!Q7702</f>
        <v>0</v>
      </c>
      <c r="L7708" s="28">
        <v>0</v>
      </c>
      <c r="M7708" s="28">
        <v>0</v>
      </c>
      <c r="N7708" s="28">
        <f t="shared" si="840"/>
        <v>0</v>
      </c>
      <c r="O7708" s="28">
        <f t="shared" si="841"/>
        <v>0</v>
      </c>
      <c r="P7708" s="24">
        <f>IF([1]DEPURADO!H7702&gt;1,0,[1]DEPURADO!B7702)</f>
        <v>0</v>
      </c>
      <c r="Q7708" s="30">
        <f t="shared" si="842"/>
        <v>0</v>
      </c>
      <c r="R7708" s="31">
        <f t="shared" si="843"/>
        <v>0</v>
      </c>
      <c r="S7708" s="31">
        <f>+[1]DEPURADO!J7702</f>
        <v>0</v>
      </c>
      <c r="T7708" s="23" t="s">
        <v>45</v>
      </c>
      <c r="U7708" s="31">
        <f>+[1]DEPURADO!I7702</f>
        <v>0</v>
      </c>
      <c r="V7708" s="30"/>
      <c r="W7708" s="23" t="s">
        <v>45</v>
      </c>
      <c r="X7708" s="31">
        <f>+[1]DEPURADO!K7702+[1]DEPURADO!L7702</f>
        <v>0</v>
      </c>
      <c r="Y7708" s="23" t="s">
        <v>45</v>
      </c>
      <c r="Z7708" s="31">
        <f t="shared" si="844"/>
        <v>0</v>
      </c>
      <c r="AA7708" s="31"/>
      <c r="AB7708" s="31">
        <v>0</v>
      </c>
      <c r="AC7708" s="31">
        <v>0</v>
      </c>
      <c r="AD7708" s="30"/>
      <c r="AE7708" s="30">
        <f>+[1]DEPURADO!K7702</f>
        <v>0</v>
      </c>
      <c r="AF7708" s="30">
        <v>0</v>
      </c>
      <c r="AG7708" s="30">
        <f t="shared" si="845"/>
        <v>0</v>
      </c>
      <c r="AH7708" s="30">
        <v>0</v>
      </c>
      <c r="AI7708" s="30">
        <f>+[1]DEPURADO!G7702</f>
        <v>0</v>
      </c>
      <c r="AJ7708" s="32"/>
      <c r="AK7708" s="33"/>
    </row>
    <row r="7709" spans="1:37" s="34" customFormat="1" hidden="1" x14ac:dyDescent="0.25">
      <c r="A7709" s="23">
        <f t="shared" si="846"/>
        <v>7701</v>
      </c>
      <c r="B7709" s="24" t="s">
        <v>44</v>
      </c>
      <c r="C7709" s="23">
        <f>+[1]DEPURADO!A7703</f>
        <v>0</v>
      </c>
      <c r="D7709" s="23">
        <f>+[1]DEPURADO!B7703</f>
        <v>0</v>
      </c>
      <c r="E7709" s="25">
        <f>+[1]DEPURADO!C7703</f>
        <v>0</v>
      </c>
      <c r="F7709" s="26" t="str">
        <f>+IF([1]DEPURADO!D7703&gt;1,[1]DEPURADO!D7703," ")</f>
        <v xml:space="preserve"> </v>
      </c>
      <c r="G7709" s="27">
        <f>[1]DEPURADO!F7703</f>
        <v>0</v>
      </c>
      <c r="H7709" s="28">
        <v>0</v>
      </c>
      <c r="I7709" s="28">
        <f>+[1]DEPURADO!M7703+[1]DEPURADO!N7703</f>
        <v>0</v>
      </c>
      <c r="J7709" s="28">
        <f>+[1]DEPURADO!R7703</f>
        <v>0</v>
      </c>
      <c r="K7709" s="29">
        <f>+[1]DEPURADO!P7703+[1]DEPURADO!Q7703</f>
        <v>0</v>
      </c>
      <c r="L7709" s="28">
        <v>0</v>
      </c>
      <c r="M7709" s="28">
        <v>0</v>
      </c>
      <c r="N7709" s="28">
        <f t="shared" si="840"/>
        <v>0</v>
      </c>
      <c r="O7709" s="28">
        <f t="shared" si="841"/>
        <v>0</v>
      </c>
      <c r="P7709" s="24">
        <f>IF([1]DEPURADO!H7703&gt;1,0,[1]DEPURADO!B7703)</f>
        <v>0</v>
      </c>
      <c r="Q7709" s="30">
        <f t="shared" si="842"/>
        <v>0</v>
      </c>
      <c r="R7709" s="31">
        <f t="shared" si="843"/>
        <v>0</v>
      </c>
      <c r="S7709" s="31">
        <f>+[1]DEPURADO!J7703</f>
        <v>0</v>
      </c>
      <c r="T7709" s="23" t="s">
        <v>45</v>
      </c>
      <c r="U7709" s="31">
        <f>+[1]DEPURADO!I7703</f>
        <v>0</v>
      </c>
      <c r="V7709" s="30"/>
      <c r="W7709" s="23" t="s">
        <v>45</v>
      </c>
      <c r="X7709" s="31">
        <f>+[1]DEPURADO!K7703+[1]DEPURADO!L7703</f>
        <v>0</v>
      </c>
      <c r="Y7709" s="23" t="s">
        <v>45</v>
      </c>
      <c r="Z7709" s="31">
        <f t="shared" si="844"/>
        <v>0</v>
      </c>
      <c r="AA7709" s="31"/>
      <c r="AB7709" s="31">
        <v>0</v>
      </c>
      <c r="AC7709" s="31">
        <v>0</v>
      </c>
      <c r="AD7709" s="30"/>
      <c r="AE7709" s="30">
        <f>+[1]DEPURADO!K7703</f>
        <v>0</v>
      </c>
      <c r="AF7709" s="30">
        <v>0</v>
      </c>
      <c r="AG7709" s="30">
        <f t="shared" si="845"/>
        <v>0</v>
      </c>
      <c r="AH7709" s="30">
        <v>0</v>
      </c>
      <c r="AI7709" s="30">
        <f>+[1]DEPURADO!G7703</f>
        <v>0</v>
      </c>
      <c r="AJ7709" s="32"/>
      <c r="AK7709" s="33"/>
    </row>
    <row r="7710" spans="1:37" s="34" customFormat="1" hidden="1" x14ac:dyDescent="0.25">
      <c r="A7710" s="23">
        <f t="shared" si="846"/>
        <v>7702</v>
      </c>
      <c r="B7710" s="24" t="s">
        <v>44</v>
      </c>
      <c r="C7710" s="23">
        <f>+[1]DEPURADO!A7704</f>
        <v>0</v>
      </c>
      <c r="D7710" s="23">
        <f>+[1]DEPURADO!B7704</f>
        <v>0</v>
      </c>
      <c r="E7710" s="25">
        <f>+[1]DEPURADO!C7704</f>
        <v>0</v>
      </c>
      <c r="F7710" s="26" t="str">
        <f>+IF([1]DEPURADO!D7704&gt;1,[1]DEPURADO!D7704," ")</f>
        <v xml:space="preserve"> </v>
      </c>
      <c r="G7710" s="27">
        <f>[1]DEPURADO!F7704</f>
        <v>0</v>
      </c>
      <c r="H7710" s="28">
        <v>0</v>
      </c>
      <c r="I7710" s="28">
        <f>+[1]DEPURADO!M7704+[1]DEPURADO!N7704</f>
        <v>0</v>
      </c>
      <c r="J7710" s="28">
        <f>+[1]DEPURADO!R7704</f>
        <v>0</v>
      </c>
      <c r="K7710" s="29">
        <f>+[1]DEPURADO!P7704+[1]DEPURADO!Q7704</f>
        <v>0</v>
      </c>
      <c r="L7710" s="28">
        <v>0</v>
      </c>
      <c r="M7710" s="28">
        <v>0</v>
      </c>
      <c r="N7710" s="28">
        <f t="shared" si="840"/>
        <v>0</v>
      </c>
      <c r="O7710" s="28">
        <f t="shared" si="841"/>
        <v>0</v>
      </c>
      <c r="P7710" s="24">
        <f>IF([1]DEPURADO!H7704&gt;1,0,[1]DEPURADO!B7704)</f>
        <v>0</v>
      </c>
      <c r="Q7710" s="30">
        <f t="shared" si="842"/>
        <v>0</v>
      </c>
      <c r="R7710" s="31">
        <f t="shared" si="843"/>
        <v>0</v>
      </c>
      <c r="S7710" s="31">
        <f>+[1]DEPURADO!J7704</f>
        <v>0</v>
      </c>
      <c r="T7710" s="23" t="s">
        <v>45</v>
      </c>
      <c r="U7710" s="31">
        <f>+[1]DEPURADO!I7704</f>
        <v>0</v>
      </c>
      <c r="V7710" s="30"/>
      <c r="W7710" s="23" t="s">
        <v>45</v>
      </c>
      <c r="X7710" s="31">
        <f>+[1]DEPURADO!K7704+[1]DEPURADO!L7704</f>
        <v>0</v>
      </c>
      <c r="Y7710" s="23" t="s">
        <v>45</v>
      </c>
      <c r="Z7710" s="31">
        <f t="shared" si="844"/>
        <v>0</v>
      </c>
      <c r="AA7710" s="31"/>
      <c r="AB7710" s="31">
        <v>0</v>
      </c>
      <c r="AC7710" s="31">
        <v>0</v>
      </c>
      <c r="AD7710" s="30"/>
      <c r="AE7710" s="30">
        <f>+[1]DEPURADO!K7704</f>
        <v>0</v>
      </c>
      <c r="AF7710" s="30">
        <v>0</v>
      </c>
      <c r="AG7710" s="30">
        <f t="shared" si="845"/>
        <v>0</v>
      </c>
      <c r="AH7710" s="30">
        <v>0</v>
      </c>
      <c r="AI7710" s="30">
        <f>+[1]DEPURADO!G7704</f>
        <v>0</v>
      </c>
      <c r="AJ7710" s="32"/>
      <c r="AK7710" s="33"/>
    </row>
    <row r="7711" spans="1:37" s="34" customFormat="1" hidden="1" x14ac:dyDescent="0.25">
      <c r="A7711" s="23">
        <f t="shared" si="846"/>
        <v>7703</v>
      </c>
      <c r="B7711" s="24" t="s">
        <v>44</v>
      </c>
      <c r="C7711" s="23">
        <f>+[1]DEPURADO!A7705</f>
        <v>0</v>
      </c>
      <c r="D7711" s="23">
        <f>+[1]DEPURADO!B7705</f>
        <v>0</v>
      </c>
      <c r="E7711" s="25">
        <f>+[1]DEPURADO!C7705</f>
        <v>0</v>
      </c>
      <c r="F7711" s="26" t="str">
        <f>+IF([1]DEPURADO!D7705&gt;1,[1]DEPURADO!D7705," ")</f>
        <v xml:space="preserve"> </v>
      </c>
      <c r="G7711" s="27">
        <f>[1]DEPURADO!F7705</f>
        <v>0</v>
      </c>
      <c r="H7711" s="28">
        <v>0</v>
      </c>
      <c r="I7711" s="28">
        <f>+[1]DEPURADO!M7705+[1]DEPURADO!N7705</f>
        <v>0</v>
      </c>
      <c r="J7711" s="28">
        <f>+[1]DEPURADO!R7705</f>
        <v>0</v>
      </c>
      <c r="K7711" s="29">
        <f>+[1]DEPURADO!P7705+[1]DEPURADO!Q7705</f>
        <v>0</v>
      </c>
      <c r="L7711" s="28">
        <v>0</v>
      </c>
      <c r="M7711" s="28">
        <v>0</v>
      </c>
      <c r="N7711" s="28">
        <f t="shared" si="840"/>
        <v>0</v>
      </c>
      <c r="O7711" s="28">
        <f t="shared" si="841"/>
        <v>0</v>
      </c>
      <c r="P7711" s="24">
        <f>IF([1]DEPURADO!H7705&gt;1,0,[1]DEPURADO!B7705)</f>
        <v>0</v>
      </c>
      <c r="Q7711" s="30">
        <f t="shared" si="842"/>
        <v>0</v>
      </c>
      <c r="R7711" s="31">
        <f t="shared" si="843"/>
        <v>0</v>
      </c>
      <c r="S7711" s="31">
        <f>+[1]DEPURADO!J7705</f>
        <v>0</v>
      </c>
      <c r="T7711" s="23" t="s">
        <v>45</v>
      </c>
      <c r="U7711" s="31">
        <f>+[1]DEPURADO!I7705</f>
        <v>0</v>
      </c>
      <c r="V7711" s="30"/>
      <c r="W7711" s="23" t="s">
        <v>45</v>
      </c>
      <c r="X7711" s="31">
        <f>+[1]DEPURADO!K7705+[1]DEPURADO!L7705</f>
        <v>0</v>
      </c>
      <c r="Y7711" s="23" t="s">
        <v>45</v>
      </c>
      <c r="Z7711" s="31">
        <f t="shared" si="844"/>
        <v>0</v>
      </c>
      <c r="AA7711" s="31"/>
      <c r="AB7711" s="31">
        <v>0</v>
      </c>
      <c r="AC7711" s="31">
        <v>0</v>
      </c>
      <c r="AD7711" s="30"/>
      <c r="AE7711" s="30">
        <f>+[1]DEPURADO!K7705</f>
        <v>0</v>
      </c>
      <c r="AF7711" s="30">
        <v>0</v>
      </c>
      <c r="AG7711" s="30">
        <f t="shared" si="845"/>
        <v>0</v>
      </c>
      <c r="AH7711" s="30">
        <v>0</v>
      </c>
      <c r="AI7711" s="30">
        <f>+[1]DEPURADO!G7705</f>
        <v>0</v>
      </c>
      <c r="AJ7711" s="32"/>
      <c r="AK7711" s="33"/>
    </row>
    <row r="7712" spans="1:37" s="34" customFormat="1" hidden="1" x14ac:dyDescent="0.25">
      <c r="A7712" s="23">
        <f t="shared" si="846"/>
        <v>7704</v>
      </c>
      <c r="B7712" s="24" t="s">
        <v>44</v>
      </c>
      <c r="C7712" s="23">
        <f>+[1]DEPURADO!A7706</f>
        <v>0</v>
      </c>
      <c r="D7712" s="23">
        <f>+[1]DEPURADO!B7706</f>
        <v>0</v>
      </c>
      <c r="E7712" s="25">
        <f>+[1]DEPURADO!C7706</f>
        <v>0</v>
      </c>
      <c r="F7712" s="26" t="str">
        <f>+IF([1]DEPURADO!D7706&gt;1,[1]DEPURADO!D7706," ")</f>
        <v xml:space="preserve"> </v>
      </c>
      <c r="G7712" s="27">
        <f>[1]DEPURADO!F7706</f>
        <v>0</v>
      </c>
      <c r="H7712" s="28">
        <v>0</v>
      </c>
      <c r="I7712" s="28">
        <f>+[1]DEPURADO!M7706+[1]DEPURADO!N7706</f>
        <v>0</v>
      </c>
      <c r="J7712" s="28">
        <f>+[1]DEPURADO!R7706</f>
        <v>0</v>
      </c>
      <c r="K7712" s="29">
        <f>+[1]DEPURADO!P7706+[1]DEPURADO!Q7706</f>
        <v>0</v>
      </c>
      <c r="L7712" s="28">
        <v>0</v>
      </c>
      <c r="M7712" s="28">
        <v>0</v>
      </c>
      <c r="N7712" s="28">
        <f t="shared" si="840"/>
        <v>0</v>
      </c>
      <c r="O7712" s="28">
        <f t="shared" si="841"/>
        <v>0</v>
      </c>
      <c r="P7712" s="24">
        <f>IF([1]DEPURADO!H7706&gt;1,0,[1]DEPURADO!B7706)</f>
        <v>0</v>
      </c>
      <c r="Q7712" s="30">
        <f t="shared" si="842"/>
        <v>0</v>
      </c>
      <c r="R7712" s="31">
        <f t="shared" si="843"/>
        <v>0</v>
      </c>
      <c r="S7712" s="31">
        <f>+[1]DEPURADO!J7706</f>
        <v>0</v>
      </c>
      <c r="T7712" s="23" t="s">
        <v>45</v>
      </c>
      <c r="U7712" s="31">
        <f>+[1]DEPURADO!I7706</f>
        <v>0</v>
      </c>
      <c r="V7712" s="30"/>
      <c r="W7712" s="23" t="s">
        <v>45</v>
      </c>
      <c r="X7712" s="31">
        <f>+[1]DEPURADO!K7706+[1]DEPURADO!L7706</f>
        <v>0</v>
      </c>
      <c r="Y7712" s="23" t="s">
        <v>45</v>
      </c>
      <c r="Z7712" s="31">
        <f t="shared" si="844"/>
        <v>0</v>
      </c>
      <c r="AA7712" s="31"/>
      <c r="AB7712" s="31">
        <v>0</v>
      </c>
      <c r="AC7712" s="31">
        <v>0</v>
      </c>
      <c r="AD7712" s="30"/>
      <c r="AE7712" s="30">
        <f>+[1]DEPURADO!K7706</f>
        <v>0</v>
      </c>
      <c r="AF7712" s="30">
        <v>0</v>
      </c>
      <c r="AG7712" s="30">
        <f t="shared" si="845"/>
        <v>0</v>
      </c>
      <c r="AH7712" s="30">
        <v>0</v>
      </c>
      <c r="AI7712" s="30">
        <f>+[1]DEPURADO!G7706</f>
        <v>0</v>
      </c>
      <c r="AJ7712" s="32"/>
      <c r="AK7712" s="33"/>
    </row>
    <row r="7713" spans="1:37" s="34" customFormat="1" hidden="1" x14ac:dyDescent="0.25">
      <c r="A7713" s="23">
        <f t="shared" si="846"/>
        <v>7705</v>
      </c>
      <c r="B7713" s="24" t="s">
        <v>44</v>
      </c>
      <c r="C7713" s="23">
        <f>+[1]DEPURADO!A7707</f>
        <v>0</v>
      </c>
      <c r="D7713" s="23">
        <f>+[1]DEPURADO!B7707</f>
        <v>0</v>
      </c>
      <c r="E7713" s="25">
        <f>+[1]DEPURADO!C7707</f>
        <v>0</v>
      </c>
      <c r="F7713" s="26" t="str">
        <f>+IF([1]DEPURADO!D7707&gt;1,[1]DEPURADO!D7707," ")</f>
        <v xml:space="preserve"> </v>
      </c>
      <c r="G7713" s="27">
        <f>[1]DEPURADO!F7707</f>
        <v>0</v>
      </c>
      <c r="H7713" s="28">
        <v>0</v>
      </c>
      <c r="I7713" s="28">
        <f>+[1]DEPURADO!M7707+[1]DEPURADO!N7707</f>
        <v>0</v>
      </c>
      <c r="J7713" s="28">
        <f>+[1]DEPURADO!R7707</f>
        <v>0</v>
      </c>
      <c r="K7713" s="29">
        <f>+[1]DEPURADO!P7707+[1]DEPURADO!Q7707</f>
        <v>0</v>
      </c>
      <c r="L7713" s="28">
        <v>0</v>
      </c>
      <c r="M7713" s="28">
        <v>0</v>
      </c>
      <c r="N7713" s="28">
        <f t="shared" si="840"/>
        <v>0</v>
      </c>
      <c r="O7713" s="28">
        <f t="shared" si="841"/>
        <v>0</v>
      </c>
      <c r="P7713" s="24">
        <f>IF([1]DEPURADO!H7707&gt;1,0,[1]DEPURADO!B7707)</f>
        <v>0</v>
      </c>
      <c r="Q7713" s="30">
        <f t="shared" si="842"/>
        <v>0</v>
      </c>
      <c r="R7713" s="31">
        <f t="shared" si="843"/>
        <v>0</v>
      </c>
      <c r="S7713" s="31">
        <f>+[1]DEPURADO!J7707</f>
        <v>0</v>
      </c>
      <c r="T7713" s="23" t="s">
        <v>45</v>
      </c>
      <c r="U7713" s="31">
        <f>+[1]DEPURADO!I7707</f>
        <v>0</v>
      </c>
      <c r="V7713" s="30"/>
      <c r="W7713" s="23" t="s">
        <v>45</v>
      </c>
      <c r="X7713" s="31">
        <f>+[1]DEPURADO!K7707+[1]DEPURADO!L7707</f>
        <v>0</v>
      </c>
      <c r="Y7713" s="23" t="s">
        <v>45</v>
      </c>
      <c r="Z7713" s="31">
        <f t="shared" si="844"/>
        <v>0</v>
      </c>
      <c r="AA7713" s="31"/>
      <c r="AB7713" s="31">
        <v>0</v>
      </c>
      <c r="AC7713" s="31">
        <v>0</v>
      </c>
      <c r="AD7713" s="30"/>
      <c r="AE7713" s="30">
        <f>+[1]DEPURADO!K7707</f>
        <v>0</v>
      </c>
      <c r="AF7713" s="30">
        <v>0</v>
      </c>
      <c r="AG7713" s="30">
        <f t="shared" si="845"/>
        <v>0</v>
      </c>
      <c r="AH7713" s="30">
        <v>0</v>
      </c>
      <c r="AI7713" s="30">
        <f>+[1]DEPURADO!G7707</f>
        <v>0</v>
      </c>
      <c r="AJ7713" s="32"/>
      <c r="AK7713" s="33"/>
    </row>
    <row r="7714" spans="1:37" s="34" customFormat="1" hidden="1" x14ac:dyDescent="0.25">
      <c r="A7714" s="23">
        <f t="shared" si="846"/>
        <v>7706</v>
      </c>
      <c r="B7714" s="24" t="s">
        <v>44</v>
      </c>
      <c r="C7714" s="23">
        <f>+[1]DEPURADO!A7708</f>
        <v>0</v>
      </c>
      <c r="D7714" s="23">
        <f>+[1]DEPURADO!B7708</f>
        <v>0</v>
      </c>
      <c r="E7714" s="25">
        <f>+[1]DEPURADO!C7708</f>
        <v>0</v>
      </c>
      <c r="F7714" s="26" t="str">
        <f>+IF([1]DEPURADO!D7708&gt;1,[1]DEPURADO!D7708," ")</f>
        <v xml:space="preserve"> </v>
      </c>
      <c r="G7714" s="27">
        <f>[1]DEPURADO!F7708</f>
        <v>0</v>
      </c>
      <c r="H7714" s="28">
        <v>0</v>
      </c>
      <c r="I7714" s="28">
        <f>+[1]DEPURADO!M7708+[1]DEPURADO!N7708</f>
        <v>0</v>
      </c>
      <c r="J7714" s="28">
        <f>+[1]DEPURADO!R7708</f>
        <v>0</v>
      </c>
      <c r="K7714" s="29">
        <f>+[1]DEPURADO!P7708+[1]DEPURADO!Q7708</f>
        <v>0</v>
      </c>
      <c r="L7714" s="28">
        <v>0</v>
      </c>
      <c r="M7714" s="28">
        <v>0</v>
      </c>
      <c r="N7714" s="28">
        <f t="shared" si="840"/>
        <v>0</v>
      </c>
      <c r="O7714" s="28">
        <f t="shared" si="841"/>
        <v>0</v>
      </c>
      <c r="P7714" s="24">
        <f>IF([1]DEPURADO!H7708&gt;1,0,[1]DEPURADO!B7708)</f>
        <v>0</v>
      </c>
      <c r="Q7714" s="30">
        <f t="shared" si="842"/>
        <v>0</v>
      </c>
      <c r="R7714" s="31">
        <f t="shared" si="843"/>
        <v>0</v>
      </c>
      <c r="S7714" s="31">
        <f>+[1]DEPURADO!J7708</f>
        <v>0</v>
      </c>
      <c r="T7714" s="23" t="s">
        <v>45</v>
      </c>
      <c r="U7714" s="31">
        <f>+[1]DEPURADO!I7708</f>
        <v>0</v>
      </c>
      <c r="V7714" s="30"/>
      <c r="W7714" s="23" t="s">
        <v>45</v>
      </c>
      <c r="X7714" s="31">
        <f>+[1]DEPURADO!K7708+[1]DEPURADO!L7708</f>
        <v>0</v>
      </c>
      <c r="Y7714" s="23" t="s">
        <v>45</v>
      </c>
      <c r="Z7714" s="31">
        <f t="shared" si="844"/>
        <v>0</v>
      </c>
      <c r="AA7714" s="31"/>
      <c r="AB7714" s="31">
        <v>0</v>
      </c>
      <c r="AC7714" s="31">
        <v>0</v>
      </c>
      <c r="AD7714" s="30"/>
      <c r="AE7714" s="30">
        <f>+[1]DEPURADO!K7708</f>
        <v>0</v>
      </c>
      <c r="AF7714" s="30">
        <v>0</v>
      </c>
      <c r="AG7714" s="30">
        <f t="shared" si="845"/>
        <v>0</v>
      </c>
      <c r="AH7714" s="30">
        <v>0</v>
      </c>
      <c r="AI7714" s="30">
        <f>+[1]DEPURADO!G7708</f>
        <v>0</v>
      </c>
      <c r="AJ7714" s="32"/>
      <c r="AK7714" s="33"/>
    </row>
    <row r="7715" spans="1:37" s="34" customFormat="1" hidden="1" x14ac:dyDescent="0.25">
      <c r="A7715" s="23">
        <f t="shared" si="846"/>
        <v>7707</v>
      </c>
      <c r="B7715" s="24" t="s">
        <v>44</v>
      </c>
      <c r="C7715" s="23">
        <f>+[1]DEPURADO!A7709</f>
        <v>0</v>
      </c>
      <c r="D7715" s="23">
        <f>+[1]DEPURADO!B7709</f>
        <v>0</v>
      </c>
      <c r="E7715" s="25">
        <f>+[1]DEPURADO!C7709</f>
        <v>0</v>
      </c>
      <c r="F7715" s="26" t="str">
        <f>+IF([1]DEPURADO!D7709&gt;1,[1]DEPURADO!D7709," ")</f>
        <v xml:space="preserve"> </v>
      </c>
      <c r="G7715" s="27">
        <f>[1]DEPURADO!F7709</f>
        <v>0</v>
      </c>
      <c r="H7715" s="28">
        <v>0</v>
      </c>
      <c r="I7715" s="28">
        <f>+[1]DEPURADO!M7709+[1]DEPURADO!N7709</f>
        <v>0</v>
      </c>
      <c r="J7715" s="28">
        <f>+[1]DEPURADO!R7709</f>
        <v>0</v>
      </c>
      <c r="K7715" s="29">
        <f>+[1]DEPURADO!P7709+[1]DEPURADO!Q7709</f>
        <v>0</v>
      </c>
      <c r="L7715" s="28">
        <v>0</v>
      </c>
      <c r="M7715" s="28">
        <v>0</v>
      </c>
      <c r="N7715" s="28">
        <f t="shared" si="840"/>
        <v>0</v>
      </c>
      <c r="O7715" s="28">
        <f t="shared" si="841"/>
        <v>0</v>
      </c>
      <c r="P7715" s="24">
        <f>IF([1]DEPURADO!H7709&gt;1,0,[1]DEPURADO!B7709)</f>
        <v>0</v>
      </c>
      <c r="Q7715" s="30">
        <f t="shared" si="842"/>
        <v>0</v>
      </c>
      <c r="R7715" s="31">
        <f t="shared" si="843"/>
        <v>0</v>
      </c>
      <c r="S7715" s="31">
        <f>+[1]DEPURADO!J7709</f>
        <v>0</v>
      </c>
      <c r="T7715" s="23" t="s">
        <v>45</v>
      </c>
      <c r="U7715" s="31">
        <f>+[1]DEPURADO!I7709</f>
        <v>0</v>
      </c>
      <c r="V7715" s="30"/>
      <c r="W7715" s="23" t="s">
        <v>45</v>
      </c>
      <c r="X7715" s="31">
        <f>+[1]DEPURADO!K7709+[1]DEPURADO!L7709</f>
        <v>0</v>
      </c>
      <c r="Y7715" s="23" t="s">
        <v>45</v>
      </c>
      <c r="Z7715" s="31">
        <f t="shared" si="844"/>
        <v>0</v>
      </c>
      <c r="AA7715" s="31"/>
      <c r="AB7715" s="31">
        <v>0</v>
      </c>
      <c r="AC7715" s="31">
        <v>0</v>
      </c>
      <c r="AD7715" s="30"/>
      <c r="AE7715" s="30">
        <f>+[1]DEPURADO!K7709</f>
        <v>0</v>
      </c>
      <c r="AF7715" s="30">
        <v>0</v>
      </c>
      <c r="AG7715" s="30">
        <f t="shared" si="845"/>
        <v>0</v>
      </c>
      <c r="AH7715" s="30">
        <v>0</v>
      </c>
      <c r="AI7715" s="30">
        <f>+[1]DEPURADO!G7709</f>
        <v>0</v>
      </c>
      <c r="AJ7715" s="32"/>
      <c r="AK7715" s="33"/>
    </row>
    <row r="7716" spans="1:37" s="34" customFormat="1" hidden="1" x14ac:dyDescent="0.25">
      <c r="A7716" s="23">
        <f t="shared" si="846"/>
        <v>7708</v>
      </c>
      <c r="B7716" s="24" t="s">
        <v>44</v>
      </c>
      <c r="C7716" s="23">
        <f>+[1]DEPURADO!A7710</f>
        <v>0</v>
      </c>
      <c r="D7716" s="23">
        <f>+[1]DEPURADO!B7710</f>
        <v>0</v>
      </c>
      <c r="E7716" s="25">
        <f>+[1]DEPURADO!C7710</f>
        <v>0</v>
      </c>
      <c r="F7716" s="26" t="str">
        <f>+IF([1]DEPURADO!D7710&gt;1,[1]DEPURADO!D7710," ")</f>
        <v xml:space="preserve"> </v>
      </c>
      <c r="G7716" s="27">
        <f>[1]DEPURADO!F7710</f>
        <v>0</v>
      </c>
      <c r="H7716" s="28">
        <v>0</v>
      </c>
      <c r="I7716" s="28">
        <f>+[1]DEPURADO!M7710+[1]DEPURADO!N7710</f>
        <v>0</v>
      </c>
      <c r="J7716" s="28">
        <f>+[1]DEPURADO!R7710</f>
        <v>0</v>
      </c>
      <c r="K7716" s="29">
        <f>+[1]DEPURADO!P7710+[1]DEPURADO!Q7710</f>
        <v>0</v>
      </c>
      <c r="L7716" s="28">
        <v>0</v>
      </c>
      <c r="M7716" s="28">
        <v>0</v>
      </c>
      <c r="N7716" s="28">
        <f t="shared" si="840"/>
        <v>0</v>
      </c>
      <c r="O7716" s="28">
        <f t="shared" si="841"/>
        <v>0</v>
      </c>
      <c r="P7716" s="24">
        <f>IF([1]DEPURADO!H7710&gt;1,0,[1]DEPURADO!B7710)</f>
        <v>0</v>
      </c>
      <c r="Q7716" s="30">
        <f t="shared" si="842"/>
        <v>0</v>
      </c>
      <c r="R7716" s="31">
        <f t="shared" si="843"/>
        <v>0</v>
      </c>
      <c r="S7716" s="31">
        <f>+[1]DEPURADO!J7710</f>
        <v>0</v>
      </c>
      <c r="T7716" s="23" t="s">
        <v>45</v>
      </c>
      <c r="U7716" s="31">
        <f>+[1]DEPURADO!I7710</f>
        <v>0</v>
      </c>
      <c r="V7716" s="30"/>
      <c r="W7716" s="23" t="s">
        <v>45</v>
      </c>
      <c r="X7716" s="31">
        <f>+[1]DEPURADO!K7710+[1]DEPURADO!L7710</f>
        <v>0</v>
      </c>
      <c r="Y7716" s="23" t="s">
        <v>45</v>
      </c>
      <c r="Z7716" s="31">
        <f t="shared" si="844"/>
        <v>0</v>
      </c>
      <c r="AA7716" s="31"/>
      <c r="AB7716" s="31">
        <v>0</v>
      </c>
      <c r="AC7716" s="31">
        <v>0</v>
      </c>
      <c r="AD7716" s="30"/>
      <c r="AE7716" s="30">
        <f>+[1]DEPURADO!K7710</f>
        <v>0</v>
      </c>
      <c r="AF7716" s="30">
        <v>0</v>
      </c>
      <c r="AG7716" s="30">
        <f t="shared" si="845"/>
        <v>0</v>
      </c>
      <c r="AH7716" s="30">
        <v>0</v>
      </c>
      <c r="AI7716" s="30">
        <f>+[1]DEPURADO!G7710</f>
        <v>0</v>
      </c>
      <c r="AJ7716" s="32"/>
      <c r="AK7716" s="33"/>
    </row>
    <row r="7717" spans="1:37" s="34" customFormat="1" hidden="1" x14ac:dyDescent="0.25">
      <c r="A7717" s="23">
        <f t="shared" si="846"/>
        <v>7709</v>
      </c>
      <c r="B7717" s="24" t="s">
        <v>44</v>
      </c>
      <c r="C7717" s="23">
        <f>+[1]DEPURADO!A7711</f>
        <v>0</v>
      </c>
      <c r="D7717" s="23">
        <f>+[1]DEPURADO!B7711</f>
        <v>0</v>
      </c>
      <c r="E7717" s="25">
        <f>+[1]DEPURADO!C7711</f>
        <v>0</v>
      </c>
      <c r="F7717" s="26" t="str">
        <f>+IF([1]DEPURADO!D7711&gt;1,[1]DEPURADO!D7711," ")</f>
        <v xml:space="preserve"> </v>
      </c>
      <c r="G7717" s="27">
        <f>[1]DEPURADO!F7711</f>
        <v>0</v>
      </c>
      <c r="H7717" s="28">
        <v>0</v>
      </c>
      <c r="I7717" s="28">
        <f>+[1]DEPURADO!M7711+[1]DEPURADO!N7711</f>
        <v>0</v>
      </c>
      <c r="J7717" s="28">
        <f>+[1]DEPURADO!R7711</f>
        <v>0</v>
      </c>
      <c r="K7717" s="29">
        <f>+[1]DEPURADO!P7711+[1]DEPURADO!Q7711</f>
        <v>0</v>
      </c>
      <c r="L7717" s="28">
        <v>0</v>
      </c>
      <c r="M7717" s="28">
        <v>0</v>
      </c>
      <c r="N7717" s="28">
        <f t="shared" si="840"/>
        <v>0</v>
      </c>
      <c r="O7717" s="28">
        <f t="shared" si="841"/>
        <v>0</v>
      </c>
      <c r="P7717" s="24">
        <f>IF([1]DEPURADO!H7711&gt;1,0,[1]DEPURADO!B7711)</f>
        <v>0</v>
      </c>
      <c r="Q7717" s="30">
        <f t="shared" si="842"/>
        <v>0</v>
      </c>
      <c r="R7717" s="31">
        <f t="shared" si="843"/>
        <v>0</v>
      </c>
      <c r="S7717" s="31">
        <f>+[1]DEPURADO!J7711</f>
        <v>0</v>
      </c>
      <c r="T7717" s="23" t="s">
        <v>45</v>
      </c>
      <c r="U7717" s="31">
        <f>+[1]DEPURADO!I7711</f>
        <v>0</v>
      </c>
      <c r="V7717" s="30"/>
      <c r="W7717" s="23" t="s">
        <v>45</v>
      </c>
      <c r="X7717" s="31">
        <f>+[1]DEPURADO!K7711+[1]DEPURADO!L7711</f>
        <v>0</v>
      </c>
      <c r="Y7717" s="23" t="s">
        <v>45</v>
      </c>
      <c r="Z7717" s="31">
        <f t="shared" si="844"/>
        <v>0</v>
      </c>
      <c r="AA7717" s="31"/>
      <c r="AB7717" s="31">
        <v>0</v>
      </c>
      <c r="AC7717" s="31">
        <v>0</v>
      </c>
      <c r="AD7717" s="30"/>
      <c r="AE7717" s="30">
        <f>+[1]DEPURADO!K7711</f>
        <v>0</v>
      </c>
      <c r="AF7717" s="30">
        <v>0</v>
      </c>
      <c r="AG7717" s="30">
        <f t="shared" si="845"/>
        <v>0</v>
      </c>
      <c r="AH7717" s="30">
        <v>0</v>
      </c>
      <c r="AI7717" s="30">
        <f>+[1]DEPURADO!G7711</f>
        <v>0</v>
      </c>
      <c r="AJ7717" s="32"/>
      <c r="AK7717" s="33"/>
    </row>
    <row r="7718" spans="1:37" s="34" customFormat="1" hidden="1" x14ac:dyDescent="0.25">
      <c r="A7718" s="23">
        <f t="shared" si="846"/>
        <v>7710</v>
      </c>
      <c r="B7718" s="24" t="s">
        <v>44</v>
      </c>
      <c r="C7718" s="23">
        <f>+[1]DEPURADO!A7712</f>
        <v>0</v>
      </c>
      <c r="D7718" s="23">
        <f>+[1]DEPURADO!B7712</f>
        <v>0</v>
      </c>
      <c r="E7718" s="25">
        <f>+[1]DEPURADO!C7712</f>
        <v>0</v>
      </c>
      <c r="F7718" s="26" t="str">
        <f>+IF([1]DEPURADO!D7712&gt;1,[1]DEPURADO!D7712," ")</f>
        <v xml:space="preserve"> </v>
      </c>
      <c r="G7718" s="27">
        <f>[1]DEPURADO!F7712</f>
        <v>0</v>
      </c>
      <c r="H7718" s="28">
        <v>0</v>
      </c>
      <c r="I7718" s="28">
        <f>+[1]DEPURADO!M7712+[1]DEPURADO!N7712</f>
        <v>0</v>
      </c>
      <c r="J7718" s="28">
        <f>+[1]DEPURADO!R7712</f>
        <v>0</v>
      </c>
      <c r="K7718" s="29">
        <f>+[1]DEPURADO!P7712+[1]DEPURADO!Q7712</f>
        <v>0</v>
      </c>
      <c r="L7718" s="28">
        <v>0</v>
      </c>
      <c r="M7718" s="28">
        <v>0</v>
      </c>
      <c r="N7718" s="28">
        <f t="shared" si="840"/>
        <v>0</v>
      </c>
      <c r="O7718" s="28">
        <f t="shared" si="841"/>
        <v>0</v>
      </c>
      <c r="P7718" s="24">
        <f>IF([1]DEPURADO!H7712&gt;1,0,[1]DEPURADO!B7712)</f>
        <v>0</v>
      </c>
      <c r="Q7718" s="30">
        <f t="shared" si="842"/>
        <v>0</v>
      </c>
      <c r="R7718" s="31">
        <f t="shared" si="843"/>
        <v>0</v>
      </c>
      <c r="S7718" s="31">
        <f>+[1]DEPURADO!J7712</f>
        <v>0</v>
      </c>
      <c r="T7718" s="23" t="s">
        <v>45</v>
      </c>
      <c r="U7718" s="31">
        <f>+[1]DEPURADO!I7712</f>
        <v>0</v>
      </c>
      <c r="V7718" s="30"/>
      <c r="W7718" s="23" t="s">
        <v>45</v>
      </c>
      <c r="X7718" s="31">
        <f>+[1]DEPURADO!K7712+[1]DEPURADO!L7712</f>
        <v>0</v>
      </c>
      <c r="Y7718" s="23" t="s">
        <v>45</v>
      </c>
      <c r="Z7718" s="31">
        <f t="shared" si="844"/>
        <v>0</v>
      </c>
      <c r="AA7718" s="31"/>
      <c r="AB7718" s="31">
        <v>0</v>
      </c>
      <c r="AC7718" s="31">
        <v>0</v>
      </c>
      <c r="AD7718" s="30"/>
      <c r="AE7718" s="30">
        <f>+[1]DEPURADO!K7712</f>
        <v>0</v>
      </c>
      <c r="AF7718" s="30">
        <v>0</v>
      </c>
      <c r="AG7718" s="30">
        <f t="shared" si="845"/>
        <v>0</v>
      </c>
      <c r="AH7718" s="30">
        <v>0</v>
      </c>
      <c r="AI7718" s="30">
        <f>+[1]DEPURADO!G7712</f>
        <v>0</v>
      </c>
      <c r="AJ7718" s="32"/>
      <c r="AK7718" s="33"/>
    </row>
    <row r="7719" spans="1:37" s="34" customFormat="1" hidden="1" x14ac:dyDescent="0.25">
      <c r="A7719" s="23">
        <f t="shared" si="846"/>
        <v>7711</v>
      </c>
      <c r="B7719" s="24" t="s">
        <v>44</v>
      </c>
      <c r="C7719" s="23">
        <f>+[1]DEPURADO!A7713</f>
        <v>0</v>
      </c>
      <c r="D7719" s="23">
        <f>+[1]DEPURADO!B7713</f>
        <v>0</v>
      </c>
      <c r="E7719" s="25">
        <f>+[1]DEPURADO!C7713</f>
        <v>0</v>
      </c>
      <c r="F7719" s="26" t="str">
        <f>+IF([1]DEPURADO!D7713&gt;1,[1]DEPURADO!D7713," ")</f>
        <v xml:space="preserve"> </v>
      </c>
      <c r="G7719" s="27">
        <f>[1]DEPURADO!F7713</f>
        <v>0</v>
      </c>
      <c r="H7719" s="28">
        <v>0</v>
      </c>
      <c r="I7719" s="28">
        <f>+[1]DEPURADO!M7713+[1]DEPURADO!N7713</f>
        <v>0</v>
      </c>
      <c r="J7719" s="28">
        <f>+[1]DEPURADO!R7713</f>
        <v>0</v>
      </c>
      <c r="K7719" s="29">
        <f>+[1]DEPURADO!P7713+[1]DEPURADO!Q7713</f>
        <v>0</v>
      </c>
      <c r="L7719" s="28">
        <v>0</v>
      </c>
      <c r="M7719" s="28">
        <v>0</v>
      </c>
      <c r="N7719" s="28">
        <f t="shared" si="840"/>
        <v>0</v>
      </c>
      <c r="O7719" s="28">
        <f t="shared" si="841"/>
        <v>0</v>
      </c>
      <c r="P7719" s="24">
        <f>IF([1]DEPURADO!H7713&gt;1,0,[1]DEPURADO!B7713)</f>
        <v>0</v>
      </c>
      <c r="Q7719" s="30">
        <f t="shared" si="842"/>
        <v>0</v>
      </c>
      <c r="R7719" s="31">
        <f t="shared" si="843"/>
        <v>0</v>
      </c>
      <c r="S7719" s="31">
        <f>+[1]DEPURADO!J7713</f>
        <v>0</v>
      </c>
      <c r="T7719" s="23" t="s">
        <v>45</v>
      </c>
      <c r="U7719" s="31">
        <f>+[1]DEPURADO!I7713</f>
        <v>0</v>
      </c>
      <c r="V7719" s="30"/>
      <c r="W7719" s="23" t="s">
        <v>45</v>
      </c>
      <c r="X7719" s="31">
        <f>+[1]DEPURADO!K7713+[1]DEPURADO!L7713</f>
        <v>0</v>
      </c>
      <c r="Y7719" s="23" t="s">
        <v>45</v>
      </c>
      <c r="Z7719" s="31">
        <f t="shared" si="844"/>
        <v>0</v>
      </c>
      <c r="AA7719" s="31"/>
      <c r="AB7719" s="31">
        <v>0</v>
      </c>
      <c r="AC7719" s="31">
        <v>0</v>
      </c>
      <c r="AD7719" s="30"/>
      <c r="AE7719" s="30">
        <f>+[1]DEPURADO!K7713</f>
        <v>0</v>
      </c>
      <c r="AF7719" s="30">
        <v>0</v>
      </c>
      <c r="AG7719" s="30">
        <f t="shared" si="845"/>
        <v>0</v>
      </c>
      <c r="AH7719" s="30">
        <v>0</v>
      </c>
      <c r="AI7719" s="30">
        <f>+[1]DEPURADO!G7713</f>
        <v>0</v>
      </c>
      <c r="AJ7719" s="32"/>
      <c r="AK7719" s="33"/>
    </row>
    <row r="7720" spans="1:37" s="34" customFormat="1" hidden="1" x14ac:dyDescent="0.25">
      <c r="A7720" s="23">
        <f t="shared" si="846"/>
        <v>7712</v>
      </c>
      <c r="B7720" s="24" t="s">
        <v>44</v>
      </c>
      <c r="C7720" s="23">
        <f>+[1]DEPURADO!A7714</f>
        <v>0</v>
      </c>
      <c r="D7720" s="23">
        <f>+[1]DEPURADO!B7714</f>
        <v>0</v>
      </c>
      <c r="E7720" s="25">
        <f>+[1]DEPURADO!C7714</f>
        <v>0</v>
      </c>
      <c r="F7720" s="26" t="str">
        <f>+IF([1]DEPURADO!D7714&gt;1,[1]DEPURADO!D7714," ")</f>
        <v xml:space="preserve"> </v>
      </c>
      <c r="G7720" s="27">
        <f>[1]DEPURADO!F7714</f>
        <v>0</v>
      </c>
      <c r="H7720" s="28">
        <v>0</v>
      </c>
      <c r="I7720" s="28">
        <f>+[1]DEPURADO!M7714+[1]DEPURADO!N7714</f>
        <v>0</v>
      </c>
      <c r="J7720" s="28">
        <f>+[1]DEPURADO!R7714</f>
        <v>0</v>
      </c>
      <c r="K7720" s="29">
        <f>+[1]DEPURADO!P7714+[1]DEPURADO!Q7714</f>
        <v>0</v>
      </c>
      <c r="L7720" s="28">
        <v>0</v>
      </c>
      <c r="M7720" s="28">
        <v>0</v>
      </c>
      <c r="N7720" s="28">
        <f t="shared" si="840"/>
        <v>0</v>
      </c>
      <c r="O7720" s="28">
        <f t="shared" si="841"/>
        <v>0</v>
      </c>
      <c r="P7720" s="24">
        <f>IF([1]DEPURADO!H7714&gt;1,0,[1]DEPURADO!B7714)</f>
        <v>0</v>
      </c>
      <c r="Q7720" s="30">
        <f t="shared" si="842"/>
        <v>0</v>
      </c>
      <c r="R7720" s="31">
        <f t="shared" si="843"/>
        <v>0</v>
      </c>
      <c r="S7720" s="31">
        <f>+[1]DEPURADO!J7714</f>
        <v>0</v>
      </c>
      <c r="T7720" s="23" t="s">
        <v>45</v>
      </c>
      <c r="U7720" s="31">
        <f>+[1]DEPURADO!I7714</f>
        <v>0</v>
      </c>
      <c r="V7720" s="30"/>
      <c r="W7720" s="23" t="s">
        <v>45</v>
      </c>
      <c r="X7720" s="31">
        <f>+[1]DEPURADO!K7714+[1]DEPURADO!L7714</f>
        <v>0</v>
      </c>
      <c r="Y7720" s="23" t="s">
        <v>45</v>
      </c>
      <c r="Z7720" s="31">
        <f t="shared" si="844"/>
        <v>0</v>
      </c>
      <c r="AA7720" s="31"/>
      <c r="AB7720" s="31">
        <v>0</v>
      </c>
      <c r="AC7720" s="31">
        <v>0</v>
      </c>
      <c r="AD7720" s="30"/>
      <c r="AE7720" s="30">
        <f>+[1]DEPURADO!K7714</f>
        <v>0</v>
      </c>
      <c r="AF7720" s="30">
        <v>0</v>
      </c>
      <c r="AG7720" s="30">
        <f t="shared" si="845"/>
        <v>0</v>
      </c>
      <c r="AH7720" s="30">
        <v>0</v>
      </c>
      <c r="AI7720" s="30">
        <f>+[1]DEPURADO!G7714</f>
        <v>0</v>
      </c>
      <c r="AJ7720" s="32"/>
      <c r="AK7720" s="33"/>
    </row>
    <row r="7721" spans="1:37" s="34" customFormat="1" hidden="1" x14ac:dyDescent="0.25">
      <c r="A7721" s="23">
        <f t="shared" si="846"/>
        <v>7713</v>
      </c>
      <c r="B7721" s="24" t="s">
        <v>44</v>
      </c>
      <c r="C7721" s="23">
        <f>+[1]DEPURADO!A7715</f>
        <v>0</v>
      </c>
      <c r="D7721" s="23">
        <f>+[1]DEPURADO!B7715</f>
        <v>0</v>
      </c>
      <c r="E7721" s="25">
        <f>+[1]DEPURADO!C7715</f>
        <v>0</v>
      </c>
      <c r="F7721" s="26" t="str">
        <f>+IF([1]DEPURADO!D7715&gt;1,[1]DEPURADO!D7715," ")</f>
        <v xml:space="preserve"> </v>
      </c>
      <c r="G7721" s="27">
        <f>[1]DEPURADO!F7715</f>
        <v>0</v>
      </c>
      <c r="H7721" s="28">
        <v>0</v>
      </c>
      <c r="I7721" s="28">
        <f>+[1]DEPURADO!M7715+[1]DEPURADO!N7715</f>
        <v>0</v>
      </c>
      <c r="J7721" s="28">
        <f>+[1]DEPURADO!R7715</f>
        <v>0</v>
      </c>
      <c r="K7721" s="29">
        <f>+[1]DEPURADO!P7715+[1]DEPURADO!Q7715</f>
        <v>0</v>
      </c>
      <c r="L7721" s="28">
        <v>0</v>
      </c>
      <c r="M7721" s="28">
        <v>0</v>
      </c>
      <c r="N7721" s="28">
        <f t="shared" si="840"/>
        <v>0</v>
      </c>
      <c r="O7721" s="28">
        <f t="shared" si="841"/>
        <v>0</v>
      </c>
      <c r="P7721" s="24">
        <f>IF([1]DEPURADO!H7715&gt;1,0,[1]DEPURADO!B7715)</f>
        <v>0</v>
      </c>
      <c r="Q7721" s="30">
        <f t="shared" si="842"/>
        <v>0</v>
      </c>
      <c r="R7721" s="31">
        <f t="shared" si="843"/>
        <v>0</v>
      </c>
      <c r="S7721" s="31">
        <f>+[1]DEPURADO!J7715</f>
        <v>0</v>
      </c>
      <c r="T7721" s="23" t="s">
        <v>45</v>
      </c>
      <c r="U7721" s="31">
        <f>+[1]DEPURADO!I7715</f>
        <v>0</v>
      </c>
      <c r="V7721" s="30"/>
      <c r="W7721" s="23" t="s">
        <v>45</v>
      </c>
      <c r="X7721" s="31">
        <f>+[1]DEPURADO!K7715+[1]DEPURADO!L7715</f>
        <v>0</v>
      </c>
      <c r="Y7721" s="23" t="s">
        <v>45</v>
      </c>
      <c r="Z7721" s="31">
        <f t="shared" si="844"/>
        <v>0</v>
      </c>
      <c r="AA7721" s="31"/>
      <c r="AB7721" s="31">
        <v>0</v>
      </c>
      <c r="AC7721" s="31">
        <v>0</v>
      </c>
      <c r="AD7721" s="30"/>
      <c r="AE7721" s="30">
        <f>+[1]DEPURADO!K7715</f>
        <v>0</v>
      </c>
      <c r="AF7721" s="30">
        <v>0</v>
      </c>
      <c r="AG7721" s="30">
        <f t="shared" si="845"/>
        <v>0</v>
      </c>
      <c r="AH7721" s="30">
        <v>0</v>
      </c>
      <c r="AI7721" s="30">
        <f>+[1]DEPURADO!G7715</f>
        <v>0</v>
      </c>
      <c r="AJ7721" s="32"/>
      <c r="AK7721" s="33"/>
    </row>
    <row r="7722" spans="1:37" s="34" customFormat="1" hidden="1" x14ac:dyDescent="0.25">
      <c r="A7722" s="23">
        <f t="shared" si="846"/>
        <v>7714</v>
      </c>
      <c r="B7722" s="24" t="s">
        <v>44</v>
      </c>
      <c r="C7722" s="23">
        <f>+[1]DEPURADO!A7716</f>
        <v>0</v>
      </c>
      <c r="D7722" s="23">
        <f>+[1]DEPURADO!B7716</f>
        <v>0</v>
      </c>
      <c r="E7722" s="25">
        <f>+[1]DEPURADO!C7716</f>
        <v>0</v>
      </c>
      <c r="F7722" s="26" t="str">
        <f>+IF([1]DEPURADO!D7716&gt;1,[1]DEPURADO!D7716," ")</f>
        <v xml:space="preserve"> </v>
      </c>
      <c r="G7722" s="27">
        <f>[1]DEPURADO!F7716</f>
        <v>0</v>
      </c>
      <c r="H7722" s="28">
        <v>0</v>
      </c>
      <c r="I7722" s="28">
        <f>+[1]DEPURADO!M7716+[1]DEPURADO!N7716</f>
        <v>0</v>
      </c>
      <c r="J7722" s="28">
        <f>+[1]DEPURADO!R7716</f>
        <v>0</v>
      </c>
      <c r="K7722" s="29">
        <f>+[1]DEPURADO!P7716+[1]DEPURADO!Q7716</f>
        <v>0</v>
      </c>
      <c r="L7722" s="28">
        <v>0</v>
      </c>
      <c r="M7722" s="28">
        <v>0</v>
      </c>
      <c r="N7722" s="28">
        <f t="shared" si="840"/>
        <v>0</v>
      </c>
      <c r="O7722" s="28">
        <f t="shared" si="841"/>
        <v>0</v>
      </c>
      <c r="P7722" s="24">
        <f>IF([1]DEPURADO!H7716&gt;1,0,[1]DEPURADO!B7716)</f>
        <v>0</v>
      </c>
      <c r="Q7722" s="30">
        <f t="shared" si="842"/>
        <v>0</v>
      </c>
      <c r="R7722" s="31">
        <f t="shared" si="843"/>
        <v>0</v>
      </c>
      <c r="S7722" s="31">
        <f>+[1]DEPURADO!J7716</f>
        <v>0</v>
      </c>
      <c r="T7722" s="23" t="s">
        <v>45</v>
      </c>
      <c r="U7722" s="31">
        <f>+[1]DEPURADO!I7716</f>
        <v>0</v>
      </c>
      <c r="V7722" s="30"/>
      <c r="W7722" s="23" t="s">
        <v>45</v>
      </c>
      <c r="X7722" s="31">
        <f>+[1]DEPURADO!K7716+[1]DEPURADO!L7716</f>
        <v>0</v>
      </c>
      <c r="Y7722" s="23" t="s">
        <v>45</v>
      </c>
      <c r="Z7722" s="31">
        <f t="shared" si="844"/>
        <v>0</v>
      </c>
      <c r="AA7722" s="31"/>
      <c r="AB7722" s="31">
        <v>0</v>
      </c>
      <c r="AC7722" s="31">
        <v>0</v>
      </c>
      <c r="AD7722" s="30"/>
      <c r="AE7722" s="30">
        <f>+[1]DEPURADO!K7716</f>
        <v>0</v>
      </c>
      <c r="AF7722" s="30">
        <v>0</v>
      </c>
      <c r="AG7722" s="30">
        <f t="shared" si="845"/>
        <v>0</v>
      </c>
      <c r="AH7722" s="30">
        <v>0</v>
      </c>
      <c r="AI7722" s="30">
        <f>+[1]DEPURADO!G7716</f>
        <v>0</v>
      </c>
      <c r="AJ7722" s="32"/>
      <c r="AK7722" s="33"/>
    </row>
    <row r="7723" spans="1:37" s="34" customFormat="1" hidden="1" x14ac:dyDescent="0.25">
      <c r="A7723" s="23">
        <f t="shared" si="846"/>
        <v>7715</v>
      </c>
      <c r="B7723" s="24" t="s">
        <v>44</v>
      </c>
      <c r="C7723" s="23">
        <f>+[1]DEPURADO!A7717</f>
        <v>0</v>
      </c>
      <c r="D7723" s="23">
        <f>+[1]DEPURADO!B7717</f>
        <v>0</v>
      </c>
      <c r="E7723" s="25">
        <f>+[1]DEPURADO!C7717</f>
        <v>0</v>
      </c>
      <c r="F7723" s="26" t="str">
        <f>+IF([1]DEPURADO!D7717&gt;1,[1]DEPURADO!D7717," ")</f>
        <v xml:space="preserve"> </v>
      </c>
      <c r="G7723" s="27">
        <f>[1]DEPURADO!F7717</f>
        <v>0</v>
      </c>
      <c r="H7723" s="28">
        <v>0</v>
      </c>
      <c r="I7723" s="28">
        <f>+[1]DEPURADO!M7717+[1]DEPURADO!N7717</f>
        <v>0</v>
      </c>
      <c r="J7723" s="28">
        <f>+[1]DEPURADO!R7717</f>
        <v>0</v>
      </c>
      <c r="K7723" s="29">
        <f>+[1]DEPURADO!P7717+[1]DEPURADO!Q7717</f>
        <v>0</v>
      </c>
      <c r="L7723" s="28">
        <v>0</v>
      </c>
      <c r="M7723" s="28">
        <v>0</v>
      </c>
      <c r="N7723" s="28">
        <f t="shared" si="840"/>
        <v>0</v>
      </c>
      <c r="O7723" s="28">
        <f t="shared" si="841"/>
        <v>0</v>
      </c>
      <c r="P7723" s="24">
        <f>IF([1]DEPURADO!H7717&gt;1,0,[1]DEPURADO!B7717)</f>
        <v>0</v>
      </c>
      <c r="Q7723" s="30">
        <f t="shared" si="842"/>
        <v>0</v>
      </c>
      <c r="R7723" s="31">
        <f t="shared" si="843"/>
        <v>0</v>
      </c>
      <c r="S7723" s="31">
        <f>+[1]DEPURADO!J7717</f>
        <v>0</v>
      </c>
      <c r="T7723" s="23" t="s">
        <v>45</v>
      </c>
      <c r="U7723" s="31">
        <f>+[1]DEPURADO!I7717</f>
        <v>0</v>
      </c>
      <c r="V7723" s="30"/>
      <c r="W7723" s="23" t="s">
        <v>45</v>
      </c>
      <c r="X7723" s="31">
        <f>+[1]DEPURADO!K7717+[1]DEPURADO!L7717</f>
        <v>0</v>
      </c>
      <c r="Y7723" s="23" t="s">
        <v>45</v>
      </c>
      <c r="Z7723" s="31">
        <f t="shared" si="844"/>
        <v>0</v>
      </c>
      <c r="AA7723" s="31"/>
      <c r="AB7723" s="31">
        <v>0</v>
      </c>
      <c r="AC7723" s="31">
        <v>0</v>
      </c>
      <c r="AD7723" s="30"/>
      <c r="AE7723" s="30">
        <f>+[1]DEPURADO!K7717</f>
        <v>0</v>
      </c>
      <c r="AF7723" s="30">
        <v>0</v>
      </c>
      <c r="AG7723" s="30">
        <f t="shared" si="845"/>
        <v>0</v>
      </c>
      <c r="AH7723" s="30">
        <v>0</v>
      </c>
      <c r="AI7723" s="30">
        <f>+[1]DEPURADO!G7717</f>
        <v>0</v>
      </c>
      <c r="AJ7723" s="32"/>
      <c r="AK7723" s="33"/>
    </row>
    <row r="7724" spans="1:37" s="34" customFormat="1" hidden="1" x14ac:dyDescent="0.25">
      <c r="A7724" s="23">
        <f t="shared" si="846"/>
        <v>7716</v>
      </c>
      <c r="B7724" s="24" t="s">
        <v>44</v>
      </c>
      <c r="C7724" s="23">
        <f>+[1]DEPURADO!A7718</f>
        <v>0</v>
      </c>
      <c r="D7724" s="23">
        <f>+[1]DEPURADO!B7718</f>
        <v>0</v>
      </c>
      <c r="E7724" s="25">
        <f>+[1]DEPURADO!C7718</f>
        <v>0</v>
      </c>
      <c r="F7724" s="26" t="str">
        <f>+IF([1]DEPURADO!D7718&gt;1,[1]DEPURADO!D7718," ")</f>
        <v xml:space="preserve"> </v>
      </c>
      <c r="G7724" s="27">
        <f>[1]DEPURADO!F7718</f>
        <v>0</v>
      </c>
      <c r="H7724" s="28">
        <v>0</v>
      </c>
      <c r="I7724" s="28">
        <f>+[1]DEPURADO!M7718+[1]DEPURADO!N7718</f>
        <v>0</v>
      </c>
      <c r="J7724" s="28">
        <f>+[1]DEPURADO!R7718</f>
        <v>0</v>
      </c>
      <c r="K7724" s="29">
        <f>+[1]DEPURADO!P7718+[1]DEPURADO!Q7718</f>
        <v>0</v>
      </c>
      <c r="L7724" s="28">
        <v>0</v>
      </c>
      <c r="M7724" s="28">
        <v>0</v>
      </c>
      <c r="N7724" s="28">
        <f t="shared" si="840"/>
        <v>0</v>
      </c>
      <c r="O7724" s="28">
        <f t="shared" si="841"/>
        <v>0</v>
      </c>
      <c r="P7724" s="24">
        <f>IF([1]DEPURADO!H7718&gt;1,0,[1]DEPURADO!B7718)</f>
        <v>0</v>
      </c>
      <c r="Q7724" s="30">
        <f t="shared" si="842"/>
        <v>0</v>
      </c>
      <c r="R7724" s="31">
        <f t="shared" si="843"/>
        <v>0</v>
      </c>
      <c r="S7724" s="31">
        <f>+[1]DEPURADO!J7718</f>
        <v>0</v>
      </c>
      <c r="T7724" s="23" t="s">
        <v>45</v>
      </c>
      <c r="U7724" s="31">
        <f>+[1]DEPURADO!I7718</f>
        <v>0</v>
      </c>
      <c r="V7724" s="30"/>
      <c r="W7724" s="23" t="s">
        <v>45</v>
      </c>
      <c r="X7724" s="31">
        <f>+[1]DEPURADO!K7718+[1]DEPURADO!L7718</f>
        <v>0</v>
      </c>
      <c r="Y7724" s="23" t="s">
        <v>45</v>
      </c>
      <c r="Z7724" s="31">
        <f t="shared" si="844"/>
        <v>0</v>
      </c>
      <c r="AA7724" s="31"/>
      <c r="AB7724" s="31">
        <v>0</v>
      </c>
      <c r="AC7724" s="31">
        <v>0</v>
      </c>
      <c r="AD7724" s="30"/>
      <c r="AE7724" s="30">
        <f>+[1]DEPURADO!K7718</f>
        <v>0</v>
      </c>
      <c r="AF7724" s="30">
        <v>0</v>
      </c>
      <c r="AG7724" s="30">
        <f t="shared" si="845"/>
        <v>0</v>
      </c>
      <c r="AH7724" s="30">
        <v>0</v>
      </c>
      <c r="AI7724" s="30">
        <f>+[1]DEPURADO!G7718</f>
        <v>0</v>
      </c>
      <c r="AJ7724" s="32"/>
      <c r="AK7724" s="33"/>
    </row>
    <row r="7725" spans="1:37" s="34" customFormat="1" hidden="1" x14ac:dyDescent="0.25">
      <c r="A7725" s="23">
        <f t="shared" si="846"/>
        <v>7717</v>
      </c>
      <c r="B7725" s="24" t="s">
        <v>44</v>
      </c>
      <c r="C7725" s="23">
        <f>+[1]DEPURADO!A7719</f>
        <v>0</v>
      </c>
      <c r="D7725" s="23">
        <f>+[1]DEPURADO!B7719</f>
        <v>0</v>
      </c>
      <c r="E7725" s="25">
        <f>+[1]DEPURADO!C7719</f>
        <v>0</v>
      </c>
      <c r="F7725" s="26" t="str">
        <f>+IF([1]DEPURADO!D7719&gt;1,[1]DEPURADO!D7719," ")</f>
        <v xml:space="preserve"> </v>
      </c>
      <c r="G7725" s="27">
        <f>[1]DEPURADO!F7719</f>
        <v>0</v>
      </c>
      <c r="H7725" s="28">
        <v>0</v>
      </c>
      <c r="I7725" s="28">
        <f>+[1]DEPURADO!M7719+[1]DEPURADO!N7719</f>
        <v>0</v>
      </c>
      <c r="J7725" s="28">
        <f>+[1]DEPURADO!R7719</f>
        <v>0</v>
      </c>
      <c r="K7725" s="29">
        <f>+[1]DEPURADO!P7719+[1]DEPURADO!Q7719</f>
        <v>0</v>
      </c>
      <c r="L7725" s="28">
        <v>0</v>
      </c>
      <c r="M7725" s="28">
        <v>0</v>
      </c>
      <c r="N7725" s="28">
        <f t="shared" si="840"/>
        <v>0</v>
      </c>
      <c r="O7725" s="28">
        <f t="shared" si="841"/>
        <v>0</v>
      </c>
      <c r="P7725" s="24">
        <f>IF([1]DEPURADO!H7719&gt;1,0,[1]DEPURADO!B7719)</f>
        <v>0</v>
      </c>
      <c r="Q7725" s="30">
        <f t="shared" si="842"/>
        <v>0</v>
      </c>
      <c r="R7725" s="31">
        <f t="shared" si="843"/>
        <v>0</v>
      </c>
      <c r="S7725" s="31">
        <f>+[1]DEPURADO!J7719</f>
        <v>0</v>
      </c>
      <c r="T7725" s="23" t="s">
        <v>45</v>
      </c>
      <c r="U7725" s="31">
        <f>+[1]DEPURADO!I7719</f>
        <v>0</v>
      </c>
      <c r="V7725" s="30"/>
      <c r="W7725" s="23" t="s">
        <v>45</v>
      </c>
      <c r="X7725" s="31">
        <f>+[1]DEPURADO!K7719+[1]DEPURADO!L7719</f>
        <v>0</v>
      </c>
      <c r="Y7725" s="23" t="s">
        <v>45</v>
      </c>
      <c r="Z7725" s="31">
        <f t="shared" si="844"/>
        <v>0</v>
      </c>
      <c r="AA7725" s="31"/>
      <c r="AB7725" s="31">
        <v>0</v>
      </c>
      <c r="AC7725" s="31">
        <v>0</v>
      </c>
      <c r="AD7725" s="30"/>
      <c r="AE7725" s="30">
        <f>+[1]DEPURADO!K7719</f>
        <v>0</v>
      </c>
      <c r="AF7725" s="30">
        <v>0</v>
      </c>
      <c r="AG7725" s="30">
        <f t="shared" si="845"/>
        <v>0</v>
      </c>
      <c r="AH7725" s="30">
        <v>0</v>
      </c>
      <c r="AI7725" s="30">
        <f>+[1]DEPURADO!G7719</f>
        <v>0</v>
      </c>
      <c r="AJ7725" s="32"/>
      <c r="AK7725" s="33"/>
    </row>
    <row r="7726" spans="1:37" s="34" customFormat="1" hidden="1" x14ac:dyDescent="0.25">
      <c r="A7726" s="23">
        <f t="shared" si="846"/>
        <v>7718</v>
      </c>
      <c r="B7726" s="24" t="s">
        <v>44</v>
      </c>
      <c r="C7726" s="23">
        <f>+[1]DEPURADO!A7720</f>
        <v>0</v>
      </c>
      <c r="D7726" s="23">
        <f>+[1]DEPURADO!B7720</f>
        <v>0</v>
      </c>
      <c r="E7726" s="25">
        <f>+[1]DEPURADO!C7720</f>
        <v>0</v>
      </c>
      <c r="F7726" s="26" t="str">
        <f>+IF([1]DEPURADO!D7720&gt;1,[1]DEPURADO!D7720," ")</f>
        <v xml:space="preserve"> </v>
      </c>
      <c r="G7726" s="27">
        <f>[1]DEPURADO!F7720</f>
        <v>0</v>
      </c>
      <c r="H7726" s="28">
        <v>0</v>
      </c>
      <c r="I7726" s="28">
        <f>+[1]DEPURADO!M7720+[1]DEPURADO!N7720</f>
        <v>0</v>
      </c>
      <c r="J7726" s="28">
        <f>+[1]DEPURADO!R7720</f>
        <v>0</v>
      </c>
      <c r="K7726" s="29">
        <f>+[1]DEPURADO!P7720+[1]DEPURADO!Q7720</f>
        <v>0</v>
      </c>
      <c r="L7726" s="28">
        <v>0</v>
      </c>
      <c r="M7726" s="28">
        <v>0</v>
      </c>
      <c r="N7726" s="28">
        <f t="shared" si="840"/>
        <v>0</v>
      </c>
      <c r="O7726" s="28">
        <f t="shared" si="841"/>
        <v>0</v>
      </c>
      <c r="P7726" s="24">
        <f>IF([1]DEPURADO!H7720&gt;1,0,[1]DEPURADO!B7720)</f>
        <v>0</v>
      </c>
      <c r="Q7726" s="30">
        <f t="shared" si="842"/>
        <v>0</v>
      </c>
      <c r="R7726" s="31">
        <f t="shared" si="843"/>
        <v>0</v>
      </c>
      <c r="S7726" s="31">
        <f>+[1]DEPURADO!J7720</f>
        <v>0</v>
      </c>
      <c r="T7726" s="23" t="s">
        <v>45</v>
      </c>
      <c r="U7726" s="31">
        <f>+[1]DEPURADO!I7720</f>
        <v>0</v>
      </c>
      <c r="V7726" s="30"/>
      <c r="W7726" s="23" t="s">
        <v>45</v>
      </c>
      <c r="X7726" s="31">
        <f>+[1]DEPURADO!K7720+[1]DEPURADO!L7720</f>
        <v>0</v>
      </c>
      <c r="Y7726" s="23" t="s">
        <v>45</v>
      </c>
      <c r="Z7726" s="31">
        <f t="shared" si="844"/>
        <v>0</v>
      </c>
      <c r="AA7726" s="31"/>
      <c r="AB7726" s="31">
        <v>0</v>
      </c>
      <c r="AC7726" s="31">
        <v>0</v>
      </c>
      <c r="AD7726" s="30"/>
      <c r="AE7726" s="30">
        <f>+[1]DEPURADO!K7720</f>
        <v>0</v>
      </c>
      <c r="AF7726" s="30">
        <v>0</v>
      </c>
      <c r="AG7726" s="30">
        <f t="shared" si="845"/>
        <v>0</v>
      </c>
      <c r="AH7726" s="30">
        <v>0</v>
      </c>
      <c r="AI7726" s="30">
        <f>+[1]DEPURADO!G7720</f>
        <v>0</v>
      </c>
      <c r="AJ7726" s="32"/>
      <c r="AK7726" s="33"/>
    </row>
    <row r="7727" spans="1:37" s="34" customFormat="1" hidden="1" x14ac:dyDescent="0.25">
      <c r="A7727" s="23">
        <f t="shared" si="846"/>
        <v>7719</v>
      </c>
      <c r="B7727" s="24" t="s">
        <v>44</v>
      </c>
      <c r="C7727" s="23">
        <f>+[1]DEPURADO!A7721</f>
        <v>0</v>
      </c>
      <c r="D7727" s="23">
        <f>+[1]DEPURADO!B7721</f>
        <v>0</v>
      </c>
      <c r="E7727" s="25">
        <f>+[1]DEPURADO!C7721</f>
        <v>0</v>
      </c>
      <c r="F7727" s="26" t="str">
        <f>+IF([1]DEPURADO!D7721&gt;1,[1]DEPURADO!D7721," ")</f>
        <v xml:space="preserve"> </v>
      </c>
      <c r="G7727" s="27">
        <f>[1]DEPURADO!F7721</f>
        <v>0</v>
      </c>
      <c r="H7727" s="28">
        <v>0</v>
      </c>
      <c r="I7727" s="28">
        <f>+[1]DEPURADO!M7721+[1]DEPURADO!N7721</f>
        <v>0</v>
      </c>
      <c r="J7727" s="28">
        <f>+[1]DEPURADO!R7721</f>
        <v>0</v>
      </c>
      <c r="K7727" s="29">
        <f>+[1]DEPURADO!P7721+[1]DEPURADO!Q7721</f>
        <v>0</v>
      </c>
      <c r="L7727" s="28">
        <v>0</v>
      </c>
      <c r="M7727" s="28">
        <v>0</v>
      </c>
      <c r="N7727" s="28">
        <f t="shared" si="840"/>
        <v>0</v>
      </c>
      <c r="O7727" s="28">
        <f t="shared" si="841"/>
        <v>0</v>
      </c>
      <c r="P7727" s="24">
        <f>IF([1]DEPURADO!H7721&gt;1,0,[1]DEPURADO!B7721)</f>
        <v>0</v>
      </c>
      <c r="Q7727" s="30">
        <f t="shared" si="842"/>
        <v>0</v>
      </c>
      <c r="R7727" s="31">
        <f t="shared" si="843"/>
        <v>0</v>
      </c>
      <c r="S7727" s="31">
        <f>+[1]DEPURADO!J7721</f>
        <v>0</v>
      </c>
      <c r="T7727" s="23" t="s">
        <v>45</v>
      </c>
      <c r="U7727" s="31">
        <f>+[1]DEPURADO!I7721</f>
        <v>0</v>
      </c>
      <c r="V7727" s="30"/>
      <c r="W7727" s="23" t="s">
        <v>45</v>
      </c>
      <c r="X7727" s="31">
        <f>+[1]DEPURADO!K7721+[1]DEPURADO!L7721</f>
        <v>0</v>
      </c>
      <c r="Y7727" s="23" t="s">
        <v>45</v>
      </c>
      <c r="Z7727" s="31">
        <f t="shared" si="844"/>
        <v>0</v>
      </c>
      <c r="AA7727" s="31"/>
      <c r="AB7727" s="31">
        <v>0</v>
      </c>
      <c r="AC7727" s="31">
        <v>0</v>
      </c>
      <c r="AD7727" s="30"/>
      <c r="AE7727" s="30">
        <f>+[1]DEPURADO!K7721</f>
        <v>0</v>
      </c>
      <c r="AF7727" s="30">
        <v>0</v>
      </c>
      <c r="AG7727" s="30">
        <f t="shared" si="845"/>
        <v>0</v>
      </c>
      <c r="AH7727" s="30">
        <v>0</v>
      </c>
      <c r="AI7727" s="30">
        <f>+[1]DEPURADO!G7721</f>
        <v>0</v>
      </c>
      <c r="AJ7727" s="32"/>
      <c r="AK7727" s="33"/>
    </row>
    <row r="7728" spans="1:37" s="34" customFormat="1" hidden="1" x14ac:dyDescent="0.25">
      <c r="A7728" s="23">
        <f t="shared" si="846"/>
        <v>7720</v>
      </c>
      <c r="B7728" s="24" t="s">
        <v>44</v>
      </c>
      <c r="C7728" s="23">
        <f>+[1]DEPURADO!A7722</f>
        <v>0</v>
      </c>
      <c r="D7728" s="23">
        <f>+[1]DEPURADO!B7722</f>
        <v>0</v>
      </c>
      <c r="E7728" s="25">
        <f>+[1]DEPURADO!C7722</f>
        <v>0</v>
      </c>
      <c r="F7728" s="26" t="str">
        <f>+IF([1]DEPURADO!D7722&gt;1,[1]DEPURADO!D7722," ")</f>
        <v xml:space="preserve"> </v>
      </c>
      <c r="G7728" s="27">
        <f>[1]DEPURADO!F7722</f>
        <v>0</v>
      </c>
      <c r="H7728" s="28">
        <v>0</v>
      </c>
      <c r="I7728" s="28">
        <f>+[1]DEPURADO!M7722+[1]DEPURADO!N7722</f>
        <v>0</v>
      </c>
      <c r="J7728" s="28">
        <f>+[1]DEPURADO!R7722</f>
        <v>0</v>
      </c>
      <c r="K7728" s="29">
        <f>+[1]DEPURADO!P7722+[1]DEPURADO!Q7722</f>
        <v>0</v>
      </c>
      <c r="L7728" s="28">
        <v>0</v>
      </c>
      <c r="M7728" s="28">
        <v>0</v>
      </c>
      <c r="N7728" s="28">
        <f t="shared" si="840"/>
        <v>0</v>
      </c>
      <c r="O7728" s="28">
        <f t="shared" si="841"/>
        <v>0</v>
      </c>
      <c r="P7728" s="24">
        <f>IF([1]DEPURADO!H7722&gt;1,0,[1]DEPURADO!B7722)</f>
        <v>0</v>
      </c>
      <c r="Q7728" s="30">
        <f t="shared" si="842"/>
        <v>0</v>
      </c>
      <c r="R7728" s="31">
        <f t="shared" si="843"/>
        <v>0</v>
      </c>
      <c r="S7728" s="31">
        <f>+[1]DEPURADO!J7722</f>
        <v>0</v>
      </c>
      <c r="T7728" s="23" t="s">
        <v>45</v>
      </c>
      <c r="U7728" s="31">
        <f>+[1]DEPURADO!I7722</f>
        <v>0</v>
      </c>
      <c r="V7728" s="30"/>
      <c r="W7728" s="23" t="s">
        <v>45</v>
      </c>
      <c r="X7728" s="31">
        <f>+[1]DEPURADO!K7722+[1]DEPURADO!L7722</f>
        <v>0</v>
      </c>
      <c r="Y7728" s="23" t="s">
        <v>45</v>
      </c>
      <c r="Z7728" s="31">
        <f t="shared" si="844"/>
        <v>0</v>
      </c>
      <c r="AA7728" s="31"/>
      <c r="AB7728" s="31">
        <v>0</v>
      </c>
      <c r="AC7728" s="31">
        <v>0</v>
      </c>
      <c r="AD7728" s="30"/>
      <c r="AE7728" s="30">
        <f>+[1]DEPURADO!K7722</f>
        <v>0</v>
      </c>
      <c r="AF7728" s="30">
        <v>0</v>
      </c>
      <c r="AG7728" s="30">
        <f t="shared" si="845"/>
        <v>0</v>
      </c>
      <c r="AH7728" s="30">
        <v>0</v>
      </c>
      <c r="AI7728" s="30">
        <f>+[1]DEPURADO!G7722</f>
        <v>0</v>
      </c>
      <c r="AJ7728" s="32"/>
      <c r="AK7728" s="33"/>
    </row>
    <row r="7729" spans="1:37" s="34" customFormat="1" hidden="1" x14ac:dyDescent="0.25">
      <c r="A7729" s="23">
        <f t="shared" si="846"/>
        <v>7721</v>
      </c>
      <c r="B7729" s="24" t="s">
        <v>44</v>
      </c>
      <c r="C7729" s="23">
        <f>+[1]DEPURADO!A7723</f>
        <v>0</v>
      </c>
      <c r="D7729" s="23">
        <f>+[1]DEPURADO!B7723</f>
        <v>0</v>
      </c>
      <c r="E7729" s="25">
        <f>+[1]DEPURADO!C7723</f>
        <v>0</v>
      </c>
      <c r="F7729" s="26" t="str">
        <f>+IF([1]DEPURADO!D7723&gt;1,[1]DEPURADO!D7723," ")</f>
        <v xml:space="preserve"> </v>
      </c>
      <c r="G7729" s="27">
        <f>[1]DEPURADO!F7723</f>
        <v>0</v>
      </c>
      <c r="H7729" s="28">
        <v>0</v>
      </c>
      <c r="I7729" s="28">
        <f>+[1]DEPURADO!M7723+[1]DEPURADO!N7723</f>
        <v>0</v>
      </c>
      <c r="J7729" s="28">
        <f>+[1]DEPURADO!R7723</f>
        <v>0</v>
      </c>
      <c r="K7729" s="29">
        <f>+[1]DEPURADO!P7723+[1]DEPURADO!Q7723</f>
        <v>0</v>
      </c>
      <c r="L7729" s="28">
        <v>0</v>
      </c>
      <c r="M7729" s="28">
        <v>0</v>
      </c>
      <c r="N7729" s="28">
        <f t="shared" si="840"/>
        <v>0</v>
      </c>
      <c r="O7729" s="28">
        <f t="shared" si="841"/>
        <v>0</v>
      </c>
      <c r="P7729" s="24">
        <f>IF([1]DEPURADO!H7723&gt;1,0,[1]DEPURADO!B7723)</f>
        <v>0</v>
      </c>
      <c r="Q7729" s="30">
        <f t="shared" si="842"/>
        <v>0</v>
      </c>
      <c r="R7729" s="31">
        <f t="shared" si="843"/>
        <v>0</v>
      </c>
      <c r="S7729" s="31">
        <f>+[1]DEPURADO!J7723</f>
        <v>0</v>
      </c>
      <c r="T7729" s="23" t="s">
        <v>45</v>
      </c>
      <c r="U7729" s="31">
        <f>+[1]DEPURADO!I7723</f>
        <v>0</v>
      </c>
      <c r="V7729" s="30"/>
      <c r="W7729" s="23" t="s">
        <v>45</v>
      </c>
      <c r="X7729" s="31">
        <f>+[1]DEPURADO!K7723+[1]DEPURADO!L7723</f>
        <v>0</v>
      </c>
      <c r="Y7729" s="23" t="s">
        <v>45</v>
      </c>
      <c r="Z7729" s="31">
        <f t="shared" si="844"/>
        <v>0</v>
      </c>
      <c r="AA7729" s="31"/>
      <c r="AB7729" s="31">
        <v>0</v>
      </c>
      <c r="AC7729" s="31">
        <v>0</v>
      </c>
      <c r="AD7729" s="30"/>
      <c r="AE7729" s="30">
        <f>+[1]DEPURADO!K7723</f>
        <v>0</v>
      </c>
      <c r="AF7729" s="30">
        <v>0</v>
      </c>
      <c r="AG7729" s="30">
        <f t="shared" si="845"/>
        <v>0</v>
      </c>
      <c r="AH7729" s="30">
        <v>0</v>
      </c>
      <c r="AI7729" s="30">
        <f>+[1]DEPURADO!G7723</f>
        <v>0</v>
      </c>
      <c r="AJ7729" s="32"/>
      <c r="AK7729" s="33"/>
    </row>
    <row r="7730" spans="1:37" s="34" customFormat="1" hidden="1" x14ac:dyDescent="0.25">
      <c r="A7730" s="23">
        <f t="shared" si="846"/>
        <v>7722</v>
      </c>
      <c r="B7730" s="24" t="s">
        <v>44</v>
      </c>
      <c r="C7730" s="23">
        <f>+[1]DEPURADO!A7724</f>
        <v>0</v>
      </c>
      <c r="D7730" s="23">
        <f>+[1]DEPURADO!B7724</f>
        <v>0</v>
      </c>
      <c r="E7730" s="25">
        <f>+[1]DEPURADO!C7724</f>
        <v>0</v>
      </c>
      <c r="F7730" s="26" t="str">
        <f>+IF([1]DEPURADO!D7724&gt;1,[1]DEPURADO!D7724," ")</f>
        <v xml:space="preserve"> </v>
      </c>
      <c r="G7730" s="27">
        <f>[1]DEPURADO!F7724</f>
        <v>0</v>
      </c>
      <c r="H7730" s="28">
        <v>0</v>
      </c>
      <c r="I7730" s="28">
        <f>+[1]DEPURADO!M7724+[1]DEPURADO!N7724</f>
        <v>0</v>
      </c>
      <c r="J7730" s="28">
        <f>+[1]DEPURADO!R7724</f>
        <v>0</v>
      </c>
      <c r="K7730" s="29">
        <f>+[1]DEPURADO!P7724+[1]DEPURADO!Q7724</f>
        <v>0</v>
      </c>
      <c r="L7730" s="28">
        <v>0</v>
      </c>
      <c r="M7730" s="28">
        <v>0</v>
      </c>
      <c r="N7730" s="28">
        <f t="shared" si="840"/>
        <v>0</v>
      </c>
      <c r="O7730" s="28">
        <f t="shared" si="841"/>
        <v>0</v>
      </c>
      <c r="P7730" s="24">
        <f>IF([1]DEPURADO!H7724&gt;1,0,[1]DEPURADO!B7724)</f>
        <v>0</v>
      </c>
      <c r="Q7730" s="30">
        <f t="shared" si="842"/>
        <v>0</v>
      </c>
      <c r="R7730" s="31">
        <f t="shared" si="843"/>
        <v>0</v>
      </c>
      <c r="S7730" s="31">
        <f>+[1]DEPURADO!J7724</f>
        <v>0</v>
      </c>
      <c r="T7730" s="23" t="s">
        <v>45</v>
      </c>
      <c r="U7730" s="31">
        <f>+[1]DEPURADO!I7724</f>
        <v>0</v>
      </c>
      <c r="V7730" s="30"/>
      <c r="W7730" s="23" t="s">
        <v>45</v>
      </c>
      <c r="X7730" s="31">
        <f>+[1]DEPURADO!K7724+[1]DEPURADO!L7724</f>
        <v>0</v>
      </c>
      <c r="Y7730" s="23" t="s">
        <v>45</v>
      </c>
      <c r="Z7730" s="31">
        <f t="shared" si="844"/>
        <v>0</v>
      </c>
      <c r="AA7730" s="31"/>
      <c r="AB7730" s="31">
        <v>0</v>
      </c>
      <c r="AC7730" s="31">
        <v>0</v>
      </c>
      <c r="AD7730" s="30"/>
      <c r="AE7730" s="30">
        <f>+[1]DEPURADO!K7724</f>
        <v>0</v>
      </c>
      <c r="AF7730" s="30">
        <v>0</v>
      </c>
      <c r="AG7730" s="30">
        <f t="shared" si="845"/>
        <v>0</v>
      </c>
      <c r="AH7730" s="30">
        <v>0</v>
      </c>
      <c r="AI7730" s="30">
        <f>+[1]DEPURADO!G7724</f>
        <v>0</v>
      </c>
      <c r="AJ7730" s="32"/>
      <c r="AK7730" s="33"/>
    </row>
    <row r="7731" spans="1:37" s="34" customFormat="1" hidden="1" x14ac:dyDescent="0.25">
      <c r="A7731" s="23">
        <f t="shared" si="846"/>
        <v>7723</v>
      </c>
      <c r="B7731" s="24" t="s">
        <v>44</v>
      </c>
      <c r="C7731" s="23">
        <f>+[1]DEPURADO!A7725</f>
        <v>0</v>
      </c>
      <c r="D7731" s="23">
        <f>+[1]DEPURADO!B7725</f>
        <v>0</v>
      </c>
      <c r="E7731" s="25">
        <f>+[1]DEPURADO!C7725</f>
        <v>0</v>
      </c>
      <c r="F7731" s="26" t="str">
        <f>+IF([1]DEPURADO!D7725&gt;1,[1]DEPURADO!D7725," ")</f>
        <v xml:space="preserve"> </v>
      </c>
      <c r="G7731" s="27">
        <f>[1]DEPURADO!F7725</f>
        <v>0</v>
      </c>
      <c r="H7731" s="28">
        <v>0</v>
      </c>
      <c r="I7731" s="28">
        <f>+[1]DEPURADO!M7725+[1]DEPURADO!N7725</f>
        <v>0</v>
      </c>
      <c r="J7731" s="28">
        <f>+[1]DEPURADO!R7725</f>
        <v>0</v>
      </c>
      <c r="K7731" s="29">
        <f>+[1]DEPURADO!P7725+[1]DEPURADO!Q7725</f>
        <v>0</v>
      </c>
      <c r="L7731" s="28">
        <v>0</v>
      </c>
      <c r="M7731" s="28">
        <v>0</v>
      </c>
      <c r="N7731" s="28">
        <f t="shared" si="840"/>
        <v>0</v>
      </c>
      <c r="O7731" s="28">
        <f t="shared" si="841"/>
        <v>0</v>
      </c>
      <c r="P7731" s="24">
        <f>IF([1]DEPURADO!H7725&gt;1,0,[1]DEPURADO!B7725)</f>
        <v>0</v>
      </c>
      <c r="Q7731" s="30">
        <f t="shared" si="842"/>
        <v>0</v>
      </c>
      <c r="R7731" s="31">
        <f t="shared" si="843"/>
        <v>0</v>
      </c>
      <c r="S7731" s="31">
        <f>+[1]DEPURADO!J7725</f>
        <v>0</v>
      </c>
      <c r="T7731" s="23" t="s">
        <v>45</v>
      </c>
      <c r="U7731" s="31">
        <f>+[1]DEPURADO!I7725</f>
        <v>0</v>
      </c>
      <c r="V7731" s="30"/>
      <c r="W7731" s="23" t="s">
        <v>45</v>
      </c>
      <c r="X7731" s="31">
        <f>+[1]DEPURADO!K7725+[1]DEPURADO!L7725</f>
        <v>0</v>
      </c>
      <c r="Y7731" s="23" t="s">
        <v>45</v>
      </c>
      <c r="Z7731" s="31">
        <f t="shared" si="844"/>
        <v>0</v>
      </c>
      <c r="AA7731" s="31"/>
      <c r="AB7731" s="31">
        <v>0</v>
      </c>
      <c r="AC7731" s="31">
        <v>0</v>
      </c>
      <c r="AD7731" s="30"/>
      <c r="AE7731" s="30">
        <f>+[1]DEPURADO!K7725</f>
        <v>0</v>
      </c>
      <c r="AF7731" s="30">
        <v>0</v>
      </c>
      <c r="AG7731" s="30">
        <f t="shared" si="845"/>
        <v>0</v>
      </c>
      <c r="AH7731" s="30">
        <v>0</v>
      </c>
      <c r="AI7731" s="30">
        <f>+[1]DEPURADO!G7725</f>
        <v>0</v>
      </c>
      <c r="AJ7731" s="32"/>
      <c r="AK7731" s="33"/>
    </row>
    <row r="7732" spans="1:37" s="34" customFormat="1" hidden="1" x14ac:dyDescent="0.25">
      <c r="A7732" s="23">
        <f t="shared" si="846"/>
        <v>7724</v>
      </c>
      <c r="B7732" s="24" t="s">
        <v>44</v>
      </c>
      <c r="C7732" s="23">
        <f>+[1]DEPURADO!A7726</f>
        <v>0</v>
      </c>
      <c r="D7732" s="23">
        <f>+[1]DEPURADO!B7726</f>
        <v>0</v>
      </c>
      <c r="E7732" s="25">
        <f>+[1]DEPURADO!C7726</f>
        <v>0</v>
      </c>
      <c r="F7732" s="26" t="str">
        <f>+IF([1]DEPURADO!D7726&gt;1,[1]DEPURADO!D7726," ")</f>
        <v xml:space="preserve"> </v>
      </c>
      <c r="G7732" s="27">
        <f>[1]DEPURADO!F7726</f>
        <v>0</v>
      </c>
      <c r="H7732" s="28">
        <v>0</v>
      </c>
      <c r="I7732" s="28">
        <f>+[1]DEPURADO!M7726+[1]DEPURADO!N7726</f>
        <v>0</v>
      </c>
      <c r="J7732" s="28">
        <f>+[1]DEPURADO!R7726</f>
        <v>0</v>
      </c>
      <c r="K7732" s="29">
        <f>+[1]DEPURADO!P7726+[1]DEPURADO!Q7726</f>
        <v>0</v>
      </c>
      <c r="L7732" s="28">
        <v>0</v>
      </c>
      <c r="M7732" s="28">
        <v>0</v>
      </c>
      <c r="N7732" s="28">
        <f t="shared" si="840"/>
        <v>0</v>
      </c>
      <c r="O7732" s="28">
        <f t="shared" si="841"/>
        <v>0</v>
      </c>
      <c r="P7732" s="24">
        <f>IF([1]DEPURADO!H7726&gt;1,0,[1]DEPURADO!B7726)</f>
        <v>0</v>
      </c>
      <c r="Q7732" s="30">
        <f t="shared" si="842"/>
        <v>0</v>
      </c>
      <c r="R7732" s="31">
        <f t="shared" si="843"/>
        <v>0</v>
      </c>
      <c r="S7732" s="31">
        <f>+[1]DEPURADO!J7726</f>
        <v>0</v>
      </c>
      <c r="T7732" s="23" t="s">
        <v>45</v>
      </c>
      <c r="U7732" s="31">
        <f>+[1]DEPURADO!I7726</f>
        <v>0</v>
      </c>
      <c r="V7732" s="30"/>
      <c r="W7732" s="23" t="s">
        <v>45</v>
      </c>
      <c r="X7732" s="31">
        <f>+[1]DEPURADO!K7726+[1]DEPURADO!L7726</f>
        <v>0</v>
      </c>
      <c r="Y7732" s="23" t="s">
        <v>45</v>
      </c>
      <c r="Z7732" s="31">
        <f t="shared" si="844"/>
        <v>0</v>
      </c>
      <c r="AA7732" s="31"/>
      <c r="AB7732" s="31">
        <v>0</v>
      </c>
      <c r="AC7732" s="31">
        <v>0</v>
      </c>
      <c r="AD7732" s="30"/>
      <c r="AE7732" s="30">
        <f>+[1]DEPURADO!K7726</f>
        <v>0</v>
      </c>
      <c r="AF7732" s="30">
        <v>0</v>
      </c>
      <c r="AG7732" s="30">
        <f t="shared" si="845"/>
        <v>0</v>
      </c>
      <c r="AH7732" s="30">
        <v>0</v>
      </c>
      <c r="AI7732" s="30">
        <f>+[1]DEPURADO!G7726</f>
        <v>0</v>
      </c>
      <c r="AJ7732" s="32"/>
      <c r="AK7732" s="33"/>
    </row>
    <row r="7733" spans="1:37" s="34" customFormat="1" hidden="1" x14ac:dyDescent="0.25">
      <c r="A7733" s="23">
        <f t="shared" si="846"/>
        <v>7725</v>
      </c>
      <c r="B7733" s="24" t="s">
        <v>44</v>
      </c>
      <c r="C7733" s="23">
        <f>+[1]DEPURADO!A7727</f>
        <v>0</v>
      </c>
      <c r="D7733" s="23">
        <f>+[1]DEPURADO!B7727</f>
        <v>0</v>
      </c>
      <c r="E7733" s="25">
        <f>+[1]DEPURADO!C7727</f>
        <v>0</v>
      </c>
      <c r="F7733" s="26" t="str">
        <f>+IF([1]DEPURADO!D7727&gt;1,[1]DEPURADO!D7727," ")</f>
        <v xml:space="preserve"> </v>
      </c>
      <c r="G7733" s="27">
        <f>[1]DEPURADO!F7727</f>
        <v>0</v>
      </c>
      <c r="H7733" s="28">
        <v>0</v>
      </c>
      <c r="I7733" s="28">
        <f>+[1]DEPURADO!M7727+[1]DEPURADO!N7727</f>
        <v>0</v>
      </c>
      <c r="J7733" s="28">
        <f>+[1]DEPURADO!R7727</f>
        <v>0</v>
      </c>
      <c r="K7733" s="29">
        <f>+[1]DEPURADO!P7727+[1]DEPURADO!Q7727</f>
        <v>0</v>
      </c>
      <c r="L7733" s="28">
        <v>0</v>
      </c>
      <c r="M7733" s="28">
        <v>0</v>
      </c>
      <c r="N7733" s="28">
        <f t="shared" si="840"/>
        <v>0</v>
      </c>
      <c r="O7733" s="28">
        <f t="shared" si="841"/>
        <v>0</v>
      </c>
      <c r="P7733" s="24">
        <f>IF([1]DEPURADO!H7727&gt;1,0,[1]DEPURADO!B7727)</f>
        <v>0</v>
      </c>
      <c r="Q7733" s="30">
        <f t="shared" si="842"/>
        <v>0</v>
      </c>
      <c r="R7733" s="31">
        <f t="shared" si="843"/>
        <v>0</v>
      </c>
      <c r="S7733" s="31">
        <f>+[1]DEPURADO!J7727</f>
        <v>0</v>
      </c>
      <c r="T7733" s="23" t="s">
        <v>45</v>
      </c>
      <c r="U7733" s="31">
        <f>+[1]DEPURADO!I7727</f>
        <v>0</v>
      </c>
      <c r="V7733" s="30"/>
      <c r="W7733" s="23" t="s">
        <v>45</v>
      </c>
      <c r="X7733" s="31">
        <f>+[1]DEPURADO!K7727+[1]DEPURADO!L7727</f>
        <v>0</v>
      </c>
      <c r="Y7733" s="23" t="s">
        <v>45</v>
      </c>
      <c r="Z7733" s="31">
        <f t="shared" si="844"/>
        <v>0</v>
      </c>
      <c r="AA7733" s="31"/>
      <c r="AB7733" s="31">
        <v>0</v>
      </c>
      <c r="AC7733" s="31">
        <v>0</v>
      </c>
      <c r="AD7733" s="30"/>
      <c r="AE7733" s="30">
        <f>+[1]DEPURADO!K7727</f>
        <v>0</v>
      </c>
      <c r="AF7733" s="30">
        <v>0</v>
      </c>
      <c r="AG7733" s="30">
        <f t="shared" si="845"/>
        <v>0</v>
      </c>
      <c r="AH7733" s="30">
        <v>0</v>
      </c>
      <c r="AI7733" s="30">
        <f>+[1]DEPURADO!G7727</f>
        <v>0</v>
      </c>
      <c r="AJ7733" s="32"/>
      <c r="AK7733" s="33"/>
    </row>
    <row r="7734" spans="1:37" s="34" customFormat="1" hidden="1" x14ac:dyDescent="0.25">
      <c r="A7734" s="23">
        <f t="shared" si="846"/>
        <v>7726</v>
      </c>
      <c r="B7734" s="24" t="s">
        <v>44</v>
      </c>
      <c r="C7734" s="23">
        <f>+[1]DEPURADO!A7728</f>
        <v>0</v>
      </c>
      <c r="D7734" s="23">
        <f>+[1]DEPURADO!B7728</f>
        <v>0</v>
      </c>
      <c r="E7734" s="25">
        <f>+[1]DEPURADO!C7728</f>
        <v>0</v>
      </c>
      <c r="F7734" s="26" t="str">
        <f>+IF([1]DEPURADO!D7728&gt;1,[1]DEPURADO!D7728," ")</f>
        <v xml:space="preserve"> </v>
      </c>
      <c r="G7734" s="27">
        <f>[1]DEPURADO!F7728</f>
        <v>0</v>
      </c>
      <c r="H7734" s="28">
        <v>0</v>
      </c>
      <c r="I7734" s="28">
        <f>+[1]DEPURADO!M7728+[1]DEPURADO!N7728</f>
        <v>0</v>
      </c>
      <c r="J7734" s="28">
        <f>+[1]DEPURADO!R7728</f>
        <v>0</v>
      </c>
      <c r="K7734" s="29">
        <f>+[1]DEPURADO!P7728+[1]DEPURADO!Q7728</f>
        <v>0</v>
      </c>
      <c r="L7734" s="28">
        <v>0</v>
      </c>
      <c r="M7734" s="28">
        <v>0</v>
      </c>
      <c r="N7734" s="28">
        <f t="shared" si="840"/>
        <v>0</v>
      </c>
      <c r="O7734" s="28">
        <f t="shared" si="841"/>
        <v>0</v>
      </c>
      <c r="P7734" s="24">
        <f>IF([1]DEPURADO!H7728&gt;1,0,[1]DEPURADO!B7728)</f>
        <v>0</v>
      </c>
      <c r="Q7734" s="30">
        <f t="shared" si="842"/>
        <v>0</v>
      </c>
      <c r="R7734" s="31">
        <f t="shared" si="843"/>
        <v>0</v>
      </c>
      <c r="S7734" s="31">
        <f>+[1]DEPURADO!J7728</f>
        <v>0</v>
      </c>
      <c r="T7734" s="23" t="s">
        <v>45</v>
      </c>
      <c r="U7734" s="31">
        <f>+[1]DEPURADO!I7728</f>
        <v>0</v>
      </c>
      <c r="V7734" s="30"/>
      <c r="W7734" s="23" t="s">
        <v>45</v>
      </c>
      <c r="X7734" s="31">
        <f>+[1]DEPURADO!K7728+[1]DEPURADO!L7728</f>
        <v>0</v>
      </c>
      <c r="Y7734" s="23" t="s">
        <v>45</v>
      </c>
      <c r="Z7734" s="31">
        <f t="shared" si="844"/>
        <v>0</v>
      </c>
      <c r="AA7734" s="31"/>
      <c r="AB7734" s="31">
        <v>0</v>
      </c>
      <c r="AC7734" s="31">
        <v>0</v>
      </c>
      <c r="AD7734" s="30"/>
      <c r="AE7734" s="30">
        <f>+[1]DEPURADO!K7728</f>
        <v>0</v>
      </c>
      <c r="AF7734" s="30">
        <v>0</v>
      </c>
      <c r="AG7734" s="30">
        <f t="shared" si="845"/>
        <v>0</v>
      </c>
      <c r="AH7734" s="30">
        <v>0</v>
      </c>
      <c r="AI7734" s="30">
        <f>+[1]DEPURADO!G7728</f>
        <v>0</v>
      </c>
      <c r="AJ7734" s="32"/>
      <c r="AK7734" s="33"/>
    </row>
    <row r="7735" spans="1:37" s="34" customFormat="1" hidden="1" x14ac:dyDescent="0.25">
      <c r="A7735" s="23">
        <f t="shared" si="846"/>
        <v>7727</v>
      </c>
      <c r="B7735" s="24" t="s">
        <v>44</v>
      </c>
      <c r="C7735" s="23">
        <f>+[1]DEPURADO!A7729</f>
        <v>0</v>
      </c>
      <c r="D7735" s="23">
        <f>+[1]DEPURADO!B7729</f>
        <v>0</v>
      </c>
      <c r="E7735" s="25">
        <f>+[1]DEPURADO!C7729</f>
        <v>0</v>
      </c>
      <c r="F7735" s="26" t="str">
        <f>+IF([1]DEPURADO!D7729&gt;1,[1]DEPURADO!D7729," ")</f>
        <v xml:space="preserve"> </v>
      </c>
      <c r="G7735" s="27">
        <f>[1]DEPURADO!F7729</f>
        <v>0</v>
      </c>
      <c r="H7735" s="28">
        <v>0</v>
      </c>
      <c r="I7735" s="28">
        <f>+[1]DEPURADO!M7729+[1]DEPURADO!N7729</f>
        <v>0</v>
      </c>
      <c r="J7735" s="28">
        <f>+[1]DEPURADO!R7729</f>
        <v>0</v>
      </c>
      <c r="K7735" s="29">
        <f>+[1]DEPURADO!P7729+[1]DEPURADO!Q7729</f>
        <v>0</v>
      </c>
      <c r="L7735" s="28">
        <v>0</v>
      </c>
      <c r="M7735" s="28">
        <v>0</v>
      </c>
      <c r="N7735" s="28">
        <f t="shared" si="840"/>
        <v>0</v>
      </c>
      <c r="O7735" s="28">
        <f t="shared" si="841"/>
        <v>0</v>
      </c>
      <c r="P7735" s="24">
        <f>IF([1]DEPURADO!H7729&gt;1,0,[1]DEPURADO!B7729)</f>
        <v>0</v>
      </c>
      <c r="Q7735" s="30">
        <f t="shared" si="842"/>
        <v>0</v>
      </c>
      <c r="R7735" s="31">
        <f t="shared" si="843"/>
        <v>0</v>
      </c>
      <c r="S7735" s="31">
        <f>+[1]DEPURADO!J7729</f>
        <v>0</v>
      </c>
      <c r="T7735" s="23" t="s">
        <v>45</v>
      </c>
      <c r="U7735" s="31">
        <f>+[1]DEPURADO!I7729</f>
        <v>0</v>
      </c>
      <c r="V7735" s="30"/>
      <c r="W7735" s="23" t="s">
        <v>45</v>
      </c>
      <c r="X7735" s="31">
        <f>+[1]DEPURADO!K7729+[1]DEPURADO!L7729</f>
        <v>0</v>
      </c>
      <c r="Y7735" s="23" t="s">
        <v>45</v>
      </c>
      <c r="Z7735" s="31">
        <f t="shared" si="844"/>
        <v>0</v>
      </c>
      <c r="AA7735" s="31"/>
      <c r="AB7735" s="31">
        <v>0</v>
      </c>
      <c r="AC7735" s="31">
        <v>0</v>
      </c>
      <c r="AD7735" s="30"/>
      <c r="AE7735" s="30">
        <f>+[1]DEPURADO!K7729</f>
        <v>0</v>
      </c>
      <c r="AF7735" s="30">
        <v>0</v>
      </c>
      <c r="AG7735" s="30">
        <f t="shared" si="845"/>
        <v>0</v>
      </c>
      <c r="AH7735" s="30">
        <v>0</v>
      </c>
      <c r="AI7735" s="30">
        <f>+[1]DEPURADO!G7729</f>
        <v>0</v>
      </c>
      <c r="AJ7735" s="32"/>
      <c r="AK7735" s="33"/>
    </row>
    <row r="7736" spans="1:37" s="34" customFormat="1" hidden="1" x14ac:dyDescent="0.25">
      <c r="A7736" s="23">
        <f t="shared" si="846"/>
        <v>7728</v>
      </c>
      <c r="B7736" s="24" t="s">
        <v>44</v>
      </c>
      <c r="C7736" s="23">
        <f>+[1]DEPURADO!A7730</f>
        <v>0</v>
      </c>
      <c r="D7736" s="23">
        <f>+[1]DEPURADO!B7730</f>
        <v>0</v>
      </c>
      <c r="E7736" s="25">
        <f>+[1]DEPURADO!C7730</f>
        <v>0</v>
      </c>
      <c r="F7736" s="26" t="str">
        <f>+IF([1]DEPURADO!D7730&gt;1,[1]DEPURADO!D7730," ")</f>
        <v xml:space="preserve"> </v>
      </c>
      <c r="G7736" s="27">
        <f>[1]DEPURADO!F7730</f>
        <v>0</v>
      </c>
      <c r="H7736" s="28">
        <v>0</v>
      </c>
      <c r="I7736" s="28">
        <f>+[1]DEPURADO!M7730+[1]DEPURADO!N7730</f>
        <v>0</v>
      </c>
      <c r="J7736" s="28">
        <f>+[1]DEPURADO!R7730</f>
        <v>0</v>
      </c>
      <c r="K7736" s="29">
        <f>+[1]DEPURADO!P7730+[1]DEPURADO!Q7730</f>
        <v>0</v>
      </c>
      <c r="L7736" s="28">
        <v>0</v>
      </c>
      <c r="M7736" s="28">
        <v>0</v>
      </c>
      <c r="N7736" s="28">
        <f t="shared" si="840"/>
        <v>0</v>
      </c>
      <c r="O7736" s="28">
        <f t="shared" si="841"/>
        <v>0</v>
      </c>
      <c r="P7736" s="24">
        <f>IF([1]DEPURADO!H7730&gt;1,0,[1]DEPURADO!B7730)</f>
        <v>0</v>
      </c>
      <c r="Q7736" s="30">
        <f t="shared" si="842"/>
        <v>0</v>
      </c>
      <c r="R7736" s="31">
        <f t="shared" si="843"/>
        <v>0</v>
      </c>
      <c r="S7736" s="31">
        <f>+[1]DEPURADO!J7730</f>
        <v>0</v>
      </c>
      <c r="T7736" s="23" t="s">
        <v>45</v>
      </c>
      <c r="U7736" s="31">
        <f>+[1]DEPURADO!I7730</f>
        <v>0</v>
      </c>
      <c r="V7736" s="30"/>
      <c r="W7736" s="23" t="s">
        <v>45</v>
      </c>
      <c r="X7736" s="31">
        <f>+[1]DEPURADO!K7730+[1]DEPURADO!L7730</f>
        <v>0</v>
      </c>
      <c r="Y7736" s="23" t="s">
        <v>45</v>
      </c>
      <c r="Z7736" s="31">
        <f t="shared" si="844"/>
        <v>0</v>
      </c>
      <c r="AA7736" s="31"/>
      <c r="AB7736" s="31">
        <v>0</v>
      </c>
      <c r="AC7736" s="31">
        <v>0</v>
      </c>
      <c r="AD7736" s="30"/>
      <c r="AE7736" s="30">
        <f>+[1]DEPURADO!K7730</f>
        <v>0</v>
      </c>
      <c r="AF7736" s="30">
        <v>0</v>
      </c>
      <c r="AG7736" s="30">
        <f t="shared" si="845"/>
        <v>0</v>
      </c>
      <c r="AH7736" s="30">
        <v>0</v>
      </c>
      <c r="AI7736" s="30">
        <f>+[1]DEPURADO!G7730</f>
        <v>0</v>
      </c>
      <c r="AJ7736" s="32"/>
      <c r="AK7736" s="33"/>
    </row>
    <row r="7737" spans="1:37" s="34" customFormat="1" hidden="1" x14ac:dyDescent="0.25">
      <c r="A7737" s="23">
        <f t="shared" si="846"/>
        <v>7729</v>
      </c>
      <c r="B7737" s="24" t="s">
        <v>44</v>
      </c>
      <c r="C7737" s="23">
        <f>+[1]DEPURADO!A7731</f>
        <v>0</v>
      </c>
      <c r="D7737" s="23">
        <f>+[1]DEPURADO!B7731</f>
        <v>0</v>
      </c>
      <c r="E7737" s="25">
        <f>+[1]DEPURADO!C7731</f>
        <v>0</v>
      </c>
      <c r="F7737" s="26" t="str">
        <f>+IF([1]DEPURADO!D7731&gt;1,[1]DEPURADO!D7731," ")</f>
        <v xml:space="preserve"> </v>
      </c>
      <c r="G7737" s="27">
        <f>[1]DEPURADO!F7731</f>
        <v>0</v>
      </c>
      <c r="H7737" s="28">
        <v>0</v>
      </c>
      <c r="I7737" s="28">
        <f>+[1]DEPURADO!M7731+[1]DEPURADO!N7731</f>
        <v>0</v>
      </c>
      <c r="J7737" s="28">
        <f>+[1]DEPURADO!R7731</f>
        <v>0</v>
      </c>
      <c r="K7737" s="29">
        <f>+[1]DEPURADO!P7731+[1]DEPURADO!Q7731</f>
        <v>0</v>
      </c>
      <c r="L7737" s="28">
        <v>0</v>
      </c>
      <c r="M7737" s="28">
        <v>0</v>
      </c>
      <c r="N7737" s="28">
        <f t="shared" si="840"/>
        <v>0</v>
      </c>
      <c r="O7737" s="28">
        <f t="shared" si="841"/>
        <v>0</v>
      </c>
      <c r="P7737" s="24">
        <f>IF([1]DEPURADO!H7731&gt;1,0,[1]DEPURADO!B7731)</f>
        <v>0</v>
      </c>
      <c r="Q7737" s="30">
        <f t="shared" si="842"/>
        <v>0</v>
      </c>
      <c r="R7737" s="31">
        <f t="shared" si="843"/>
        <v>0</v>
      </c>
      <c r="S7737" s="31">
        <f>+[1]DEPURADO!J7731</f>
        <v>0</v>
      </c>
      <c r="T7737" s="23" t="s">
        <v>45</v>
      </c>
      <c r="U7737" s="31">
        <f>+[1]DEPURADO!I7731</f>
        <v>0</v>
      </c>
      <c r="V7737" s="30"/>
      <c r="W7737" s="23" t="s">
        <v>45</v>
      </c>
      <c r="X7737" s="31">
        <f>+[1]DEPURADO!K7731+[1]DEPURADO!L7731</f>
        <v>0</v>
      </c>
      <c r="Y7737" s="23" t="s">
        <v>45</v>
      </c>
      <c r="Z7737" s="31">
        <f t="shared" si="844"/>
        <v>0</v>
      </c>
      <c r="AA7737" s="31"/>
      <c r="AB7737" s="31">
        <v>0</v>
      </c>
      <c r="AC7737" s="31">
        <v>0</v>
      </c>
      <c r="AD7737" s="30"/>
      <c r="AE7737" s="30">
        <f>+[1]DEPURADO!K7731</f>
        <v>0</v>
      </c>
      <c r="AF7737" s="30">
        <v>0</v>
      </c>
      <c r="AG7737" s="30">
        <f t="shared" si="845"/>
        <v>0</v>
      </c>
      <c r="AH7737" s="30">
        <v>0</v>
      </c>
      <c r="AI7737" s="30">
        <f>+[1]DEPURADO!G7731</f>
        <v>0</v>
      </c>
      <c r="AJ7737" s="32"/>
      <c r="AK7737" s="33"/>
    </row>
    <row r="7738" spans="1:37" s="34" customFormat="1" hidden="1" x14ac:dyDescent="0.25">
      <c r="A7738" s="23">
        <f t="shared" si="846"/>
        <v>7730</v>
      </c>
      <c r="B7738" s="24" t="s">
        <v>44</v>
      </c>
      <c r="C7738" s="23">
        <f>+[1]DEPURADO!A7732</f>
        <v>0</v>
      </c>
      <c r="D7738" s="23">
        <f>+[1]DEPURADO!B7732</f>
        <v>0</v>
      </c>
      <c r="E7738" s="25">
        <f>+[1]DEPURADO!C7732</f>
        <v>0</v>
      </c>
      <c r="F7738" s="26" t="str">
        <f>+IF([1]DEPURADO!D7732&gt;1,[1]DEPURADO!D7732," ")</f>
        <v xml:space="preserve"> </v>
      </c>
      <c r="G7738" s="27">
        <f>[1]DEPURADO!F7732</f>
        <v>0</v>
      </c>
      <c r="H7738" s="28">
        <v>0</v>
      </c>
      <c r="I7738" s="28">
        <f>+[1]DEPURADO!M7732+[1]DEPURADO!N7732</f>
        <v>0</v>
      </c>
      <c r="J7738" s="28">
        <f>+[1]DEPURADO!R7732</f>
        <v>0</v>
      </c>
      <c r="K7738" s="29">
        <f>+[1]DEPURADO!P7732+[1]DEPURADO!Q7732</f>
        <v>0</v>
      </c>
      <c r="L7738" s="28">
        <v>0</v>
      </c>
      <c r="M7738" s="28">
        <v>0</v>
      </c>
      <c r="N7738" s="28">
        <f t="shared" si="840"/>
        <v>0</v>
      </c>
      <c r="O7738" s="28">
        <f t="shared" si="841"/>
        <v>0</v>
      </c>
      <c r="P7738" s="24">
        <f>IF([1]DEPURADO!H7732&gt;1,0,[1]DEPURADO!B7732)</f>
        <v>0</v>
      </c>
      <c r="Q7738" s="30">
        <f t="shared" si="842"/>
        <v>0</v>
      </c>
      <c r="R7738" s="31">
        <f t="shared" si="843"/>
        <v>0</v>
      </c>
      <c r="S7738" s="31">
        <f>+[1]DEPURADO!J7732</f>
        <v>0</v>
      </c>
      <c r="T7738" s="23" t="s">
        <v>45</v>
      </c>
      <c r="U7738" s="31">
        <f>+[1]DEPURADO!I7732</f>
        <v>0</v>
      </c>
      <c r="V7738" s="30"/>
      <c r="W7738" s="23" t="s">
        <v>45</v>
      </c>
      <c r="X7738" s="31">
        <f>+[1]DEPURADO!K7732+[1]DEPURADO!L7732</f>
        <v>0</v>
      </c>
      <c r="Y7738" s="23" t="s">
        <v>45</v>
      </c>
      <c r="Z7738" s="31">
        <f t="shared" si="844"/>
        <v>0</v>
      </c>
      <c r="AA7738" s="31"/>
      <c r="AB7738" s="31">
        <v>0</v>
      </c>
      <c r="AC7738" s="31">
        <v>0</v>
      </c>
      <c r="AD7738" s="30"/>
      <c r="AE7738" s="30">
        <f>+[1]DEPURADO!K7732</f>
        <v>0</v>
      </c>
      <c r="AF7738" s="30">
        <v>0</v>
      </c>
      <c r="AG7738" s="30">
        <f t="shared" si="845"/>
        <v>0</v>
      </c>
      <c r="AH7738" s="30">
        <v>0</v>
      </c>
      <c r="AI7738" s="30">
        <f>+[1]DEPURADO!G7732</f>
        <v>0</v>
      </c>
      <c r="AJ7738" s="32"/>
      <c r="AK7738" s="33"/>
    </row>
    <row r="7739" spans="1:37" s="34" customFormat="1" hidden="1" x14ac:dyDescent="0.25">
      <c r="A7739" s="23">
        <f t="shared" si="846"/>
        <v>7731</v>
      </c>
      <c r="B7739" s="24" t="s">
        <v>44</v>
      </c>
      <c r="C7739" s="23">
        <f>+[1]DEPURADO!A7733</f>
        <v>0</v>
      </c>
      <c r="D7739" s="23">
        <f>+[1]DEPURADO!B7733</f>
        <v>0</v>
      </c>
      <c r="E7739" s="25">
        <f>+[1]DEPURADO!C7733</f>
        <v>0</v>
      </c>
      <c r="F7739" s="26" t="str">
        <f>+IF([1]DEPURADO!D7733&gt;1,[1]DEPURADO!D7733," ")</f>
        <v xml:space="preserve"> </v>
      </c>
      <c r="G7739" s="27">
        <f>[1]DEPURADO!F7733</f>
        <v>0</v>
      </c>
      <c r="H7739" s="28">
        <v>0</v>
      </c>
      <c r="I7739" s="28">
        <f>+[1]DEPURADO!M7733+[1]DEPURADO!N7733</f>
        <v>0</v>
      </c>
      <c r="J7739" s="28">
        <f>+[1]DEPURADO!R7733</f>
        <v>0</v>
      </c>
      <c r="K7739" s="29">
        <f>+[1]DEPURADO!P7733+[1]DEPURADO!Q7733</f>
        <v>0</v>
      </c>
      <c r="L7739" s="28">
        <v>0</v>
      </c>
      <c r="M7739" s="28">
        <v>0</v>
      </c>
      <c r="N7739" s="28">
        <f t="shared" si="840"/>
        <v>0</v>
      </c>
      <c r="O7739" s="28">
        <f t="shared" si="841"/>
        <v>0</v>
      </c>
      <c r="P7739" s="24">
        <f>IF([1]DEPURADO!H7733&gt;1,0,[1]DEPURADO!B7733)</f>
        <v>0</v>
      </c>
      <c r="Q7739" s="30">
        <f t="shared" si="842"/>
        <v>0</v>
      </c>
      <c r="R7739" s="31">
        <f t="shared" si="843"/>
        <v>0</v>
      </c>
      <c r="S7739" s="31">
        <f>+[1]DEPURADO!J7733</f>
        <v>0</v>
      </c>
      <c r="T7739" s="23" t="s">
        <v>45</v>
      </c>
      <c r="U7739" s="31">
        <f>+[1]DEPURADO!I7733</f>
        <v>0</v>
      </c>
      <c r="V7739" s="30"/>
      <c r="W7739" s="23" t="s">
        <v>45</v>
      </c>
      <c r="X7739" s="31">
        <f>+[1]DEPURADO!K7733+[1]DEPURADO!L7733</f>
        <v>0</v>
      </c>
      <c r="Y7739" s="23" t="s">
        <v>45</v>
      </c>
      <c r="Z7739" s="31">
        <f t="shared" si="844"/>
        <v>0</v>
      </c>
      <c r="AA7739" s="31"/>
      <c r="AB7739" s="31">
        <v>0</v>
      </c>
      <c r="AC7739" s="31">
        <v>0</v>
      </c>
      <c r="AD7739" s="30"/>
      <c r="AE7739" s="30">
        <f>+[1]DEPURADO!K7733</f>
        <v>0</v>
      </c>
      <c r="AF7739" s="30">
        <v>0</v>
      </c>
      <c r="AG7739" s="30">
        <f t="shared" si="845"/>
        <v>0</v>
      </c>
      <c r="AH7739" s="30">
        <v>0</v>
      </c>
      <c r="AI7739" s="30">
        <f>+[1]DEPURADO!G7733</f>
        <v>0</v>
      </c>
      <c r="AJ7739" s="32"/>
      <c r="AK7739" s="33"/>
    </row>
    <row r="7740" spans="1:37" s="34" customFormat="1" hidden="1" x14ac:dyDescent="0.25">
      <c r="A7740" s="23">
        <f t="shared" si="846"/>
        <v>7732</v>
      </c>
      <c r="B7740" s="24" t="s">
        <v>44</v>
      </c>
      <c r="C7740" s="23">
        <f>+[1]DEPURADO!A7734</f>
        <v>0</v>
      </c>
      <c r="D7740" s="23">
        <f>+[1]DEPURADO!B7734</f>
        <v>0</v>
      </c>
      <c r="E7740" s="25">
        <f>+[1]DEPURADO!C7734</f>
        <v>0</v>
      </c>
      <c r="F7740" s="26" t="str">
        <f>+IF([1]DEPURADO!D7734&gt;1,[1]DEPURADO!D7734," ")</f>
        <v xml:space="preserve"> </v>
      </c>
      <c r="G7740" s="27">
        <f>[1]DEPURADO!F7734</f>
        <v>0</v>
      </c>
      <c r="H7740" s="28">
        <v>0</v>
      </c>
      <c r="I7740" s="28">
        <f>+[1]DEPURADO!M7734+[1]DEPURADO!N7734</f>
        <v>0</v>
      </c>
      <c r="J7740" s="28">
        <f>+[1]DEPURADO!R7734</f>
        <v>0</v>
      </c>
      <c r="K7740" s="29">
        <f>+[1]DEPURADO!P7734+[1]DEPURADO!Q7734</f>
        <v>0</v>
      </c>
      <c r="L7740" s="28">
        <v>0</v>
      </c>
      <c r="M7740" s="28">
        <v>0</v>
      </c>
      <c r="N7740" s="28">
        <f t="shared" si="840"/>
        <v>0</v>
      </c>
      <c r="O7740" s="28">
        <f t="shared" si="841"/>
        <v>0</v>
      </c>
      <c r="P7740" s="24">
        <f>IF([1]DEPURADO!H7734&gt;1,0,[1]DEPURADO!B7734)</f>
        <v>0</v>
      </c>
      <c r="Q7740" s="30">
        <f t="shared" si="842"/>
        <v>0</v>
      </c>
      <c r="R7740" s="31">
        <f t="shared" si="843"/>
        <v>0</v>
      </c>
      <c r="S7740" s="31">
        <f>+[1]DEPURADO!J7734</f>
        <v>0</v>
      </c>
      <c r="T7740" s="23" t="s">
        <v>45</v>
      </c>
      <c r="U7740" s="31">
        <f>+[1]DEPURADO!I7734</f>
        <v>0</v>
      </c>
      <c r="V7740" s="30"/>
      <c r="W7740" s="23" t="s">
        <v>45</v>
      </c>
      <c r="X7740" s="31">
        <f>+[1]DEPURADO!K7734+[1]DEPURADO!L7734</f>
        <v>0</v>
      </c>
      <c r="Y7740" s="23" t="s">
        <v>45</v>
      </c>
      <c r="Z7740" s="31">
        <f t="shared" si="844"/>
        <v>0</v>
      </c>
      <c r="AA7740" s="31"/>
      <c r="AB7740" s="31">
        <v>0</v>
      </c>
      <c r="AC7740" s="31">
        <v>0</v>
      </c>
      <c r="AD7740" s="30"/>
      <c r="AE7740" s="30">
        <f>+[1]DEPURADO!K7734</f>
        <v>0</v>
      </c>
      <c r="AF7740" s="30">
        <v>0</v>
      </c>
      <c r="AG7740" s="30">
        <f t="shared" si="845"/>
        <v>0</v>
      </c>
      <c r="AH7740" s="30">
        <v>0</v>
      </c>
      <c r="AI7740" s="30">
        <f>+[1]DEPURADO!G7734</f>
        <v>0</v>
      </c>
      <c r="AJ7740" s="32"/>
      <c r="AK7740" s="33"/>
    </row>
    <row r="7741" spans="1:37" s="34" customFormat="1" hidden="1" x14ac:dyDescent="0.25">
      <c r="A7741" s="23">
        <f t="shared" si="846"/>
        <v>7733</v>
      </c>
      <c r="B7741" s="24" t="s">
        <v>44</v>
      </c>
      <c r="C7741" s="23">
        <f>+[1]DEPURADO!A7735</f>
        <v>0</v>
      </c>
      <c r="D7741" s="23">
        <f>+[1]DEPURADO!B7735</f>
        <v>0</v>
      </c>
      <c r="E7741" s="25">
        <f>+[1]DEPURADO!C7735</f>
        <v>0</v>
      </c>
      <c r="F7741" s="26" t="str">
        <f>+IF([1]DEPURADO!D7735&gt;1,[1]DEPURADO!D7735," ")</f>
        <v xml:space="preserve"> </v>
      </c>
      <c r="G7741" s="27">
        <f>[1]DEPURADO!F7735</f>
        <v>0</v>
      </c>
      <c r="H7741" s="28">
        <v>0</v>
      </c>
      <c r="I7741" s="28">
        <f>+[1]DEPURADO!M7735+[1]DEPURADO!N7735</f>
        <v>0</v>
      </c>
      <c r="J7741" s="28">
        <f>+[1]DEPURADO!R7735</f>
        <v>0</v>
      </c>
      <c r="K7741" s="29">
        <f>+[1]DEPURADO!P7735+[1]DEPURADO!Q7735</f>
        <v>0</v>
      </c>
      <c r="L7741" s="28">
        <v>0</v>
      </c>
      <c r="M7741" s="28">
        <v>0</v>
      </c>
      <c r="N7741" s="28">
        <f t="shared" si="840"/>
        <v>0</v>
      </c>
      <c r="O7741" s="28">
        <f t="shared" si="841"/>
        <v>0</v>
      </c>
      <c r="P7741" s="24">
        <f>IF([1]DEPURADO!H7735&gt;1,0,[1]DEPURADO!B7735)</f>
        <v>0</v>
      </c>
      <c r="Q7741" s="30">
        <f t="shared" si="842"/>
        <v>0</v>
      </c>
      <c r="R7741" s="31">
        <f t="shared" si="843"/>
        <v>0</v>
      </c>
      <c r="S7741" s="31">
        <f>+[1]DEPURADO!J7735</f>
        <v>0</v>
      </c>
      <c r="T7741" s="23" t="s">
        <v>45</v>
      </c>
      <c r="U7741" s="31">
        <f>+[1]DEPURADO!I7735</f>
        <v>0</v>
      </c>
      <c r="V7741" s="30"/>
      <c r="W7741" s="23" t="s">
        <v>45</v>
      </c>
      <c r="X7741" s="31">
        <f>+[1]DEPURADO!K7735+[1]DEPURADO!L7735</f>
        <v>0</v>
      </c>
      <c r="Y7741" s="23" t="s">
        <v>45</v>
      </c>
      <c r="Z7741" s="31">
        <f t="shared" si="844"/>
        <v>0</v>
      </c>
      <c r="AA7741" s="31"/>
      <c r="AB7741" s="31">
        <v>0</v>
      </c>
      <c r="AC7741" s="31">
        <v>0</v>
      </c>
      <c r="AD7741" s="30"/>
      <c r="AE7741" s="30">
        <f>+[1]DEPURADO!K7735</f>
        <v>0</v>
      </c>
      <c r="AF7741" s="30">
        <v>0</v>
      </c>
      <c r="AG7741" s="30">
        <f t="shared" si="845"/>
        <v>0</v>
      </c>
      <c r="AH7741" s="30">
        <v>0</v>
      </c>
      <c r="AI7741" s="30">
        <f>+[1]DEPURADO!G7735</f>
        <v>0</v>
      </c>
      <c r="AJ7741" s="32"/>
      <c r="AK7741" s="33"/>
    </row>
    <row r="7742" spans="1:37" s="34" customFormat="1" hidden="1" x14ac:dyDescent="0.25">
      <c r="A7742" s="23">
        <f t="shared" si="846"/>
        <v>7734</v>
      </c>
      <c r="B7742" s="24" t="s">
        <v>44</v>
      </c>
      <c r="C7742" s="23">
        <f>+[1]DEPURADO!A7736</f>
        <v>0</v>
      </c>
      <c r="D7742" s="23">
        <f>+[1]DEPURADO!B7736</f>
        <v>0</v>
      </c>
      <c r="E7742" s="25">
        <f>+[1]DEPURADO!C7736</f>
        <v>0</v>
      </c>
      <c r="F7742" s="26" t="str">
        <f>+IF([1]DEPURADO!D7736&gt;1,[1]DEPURADO!D7736," ")</f>
        <v xml:space="preserve"> </v>
      </c>
      <c r="G7742" s="27">
        <f>[1]DEPURADO!F7736</f>
        <v>0</v>
      </c>
      <c r="H7742" s="28">
        <v>0</v>
      </c>
      <c r="I7742" s="28">
        <f>+[1]DEPURADO!M7736+[1]DEPURADO!N7736</f>
        <v>0</v>
      </c>
      <c r="J7742" s="28">
        <f>+[1]DEPURADO!R7736</f>
        <v>0</v>
      </c>
      <c r="K7742" s="29">
        <f>+[1]DEPURADO!P7736+[1]DEPURADO!Q7736</f>
        <v>0</v>
      </c>
      <c r="L7742" s="28">
        <v>0</v>
      </c>
      <c r="M7742" s="28">
        <v>0</v>
      </c>
      <c r="N7742" s="28">
        <f t="shared" si="840"/>
        <v>0</v>
      </c>
      <c r="O7742" s="28">
        <f t="shared" si="841"/>
        <v>0</v>
      </c>
      <c r="P7742" s="24">
        <f>IF([1]DEPURADO!H7736&gt;1,0,[1]DEPURADO!B7736)</f>
        <v>0</v>
      </c>
      <c r="Q7742" s="30">
        <f t="shared" si="842"/>
        <v>0</v>
      </c>
      <c r="R7742" s="31">
        <f t="shared" si="843"/>
        <v>0</v>
      </c>
      <c r="S7742" s="31">
        <f>+[1]DEPURADO!J7736</f>
        <v>0</v>
      </c>
      <c r="T7742" s="23" t="s">
        <v>45</v>
      </c>
      <c r="U7742" s="31">
        <f>+[1]DEPURADO!I7736</f>
        <v>0</v>
      </c>
      <c r="V7742" s="30"/>
      <c r="W7742" s="23" t="s">
        <v>45</v>
      </c>
      <c r="X7742" s="31">
        <f>+[1]DEPURADO!K7736+[1]DEPURADO!L7736</f>
        <v>0</v>
      </c>
      <c r="Y7742" s="23" t="s">
        <v>45</v>
      </c>
      <c r="Z7742" s="31">
        <f t="shared" si="844"/>
        <v>0</v>
      </c>
      <c r="AA7742" s="31"/>
      <c r="AB7742" s="31">
        <v>0</v>
      </c>
      <c r="AC7742" s="31">
        <v>0</v>
      </c>
      <c r="AD7742" s="30"/>
      <c r="AE7742" s="30">
        <f>+[1]DEPURADO!K7736</f>
        <v>0</v>
      </c>
      <c r="AF7742" s="30">
        <v>0</v>
      </c>
      <c r="AG7742" s="30">
        <f t="shared" si="845"/>
        <v>0</v>
      </c>
      <c r="AH7742" s="30">
        <v>0</v>
      </c>
      <c r="AI7742" s="30">
        <f>+[1]DEPURADO!G7736</f>
        <v>0</v>
      </c>
      <c r="AJ7742" s="32"/>
      <c r="AK7742" s="33"/>
    </row>
    <row r="7743" spans="1:37" s="34" customFormat="1" hidden="1" x14ac:dyDescent="0.25">
      <c r="A7743" s="23">
        <f t="shared" si="846"/>
        <v>7735</v>
      </c>
      <c r="B7743" s="24" t="s">
        <v>44</v>
      </c>
      <c r="C7743" s="23">
        <f>+[1]DEPURADO!A7737</f>
        <v>0</v>
      </c>
      <c r="D7743" s="23">
        <f>+[1]DEPURADO!B7737</f>
        <v>0</v>
      </c>
      <c r="E7743" s="25">
        <f>+[1]DEPURADO!C7737</f>
        <v>0</v>
      </c>
      <c r="F7743" s="26" t="str">
        <f>+IF([1]DEPURADO!D7737&gt;1,[1]DEPURADO!D7737," ")</f>
        <v xml:space="preserve"> </v>
      </c>
      <c r="G7743" s="27">
        <f>[1]DEPURADO!F7737</f>
        <v>0</v>
      </c>
      <c r="H7743" s="28">
        <v>0</v>
      </c>
      <c r="I7743" s="28">
        <f>+[1]DEPURADO!M7737+[1]DEPURADO!N7737</f>
        <v>0</v>
      </c>
      <c r="J7743" s="28">
        <f>+[1]DEPURADO!R7737</f>
        <v>0</v>
      </c>
      <c r="K7743" s="29">
        <f>+[1]DEPURADO!P7737+[1]DEPURADO!Q7737</f>
        <v>0</v>
      </c>
      <c r="L7743" s="28">
        <v>0</v>
      </c>
      <c r="M7743" s="28">
        <v>0</v>
      </c>
      <c r="N7743" s="28">
        <f t="shared" si="840"/>
        <v>0</v>
      </c>
      <c r="O7743" s="28">
        <f t="shared" si="841"/>
        <v>0</v>
      </c>
      <c r="P7743" s="24">
        <f>IF([1]DEPURADO!H7737&gt;1,0,[1]DEPURADO!B7737)</f>
        <v>0</v>
      </c>
      <c r="Q7743" s="30">
        <f t="shared" si="842"/>
        <v>0</v>
      </c>
      <c r="R7743" s="31">
        <f t="shared" si="843"/>
        <v>0</v>
      </c>
      <c r="S7743" s="31">
        <f>+[1]DEPURADO!J7737</f>
        <v>0</v>
      </c>
      <c r="T7743" s="23" t="s">
        <v>45</v>
      </c>
      <c r="U7743" s="31">
        <f>+[1]DEPURADO!I7737</f>
        <v>0</v>
      </c>
      <c r="V7743" s="30"/>
      <c r="W7743" s="23" t="s">
        <v>45</v>
      </c>
      <c r="X7743" s="31">
        <f>+[1]DEPURADO!K7737+[1]DEPURADO!L7737</f>
        <v>0</v>
      </c>
      <c r="Y7743" s="23" t="s">
        <v>45</v>
      </c>
      <c r="Z7743" s="31">
        <f t="shared" si="844"/>
        <v>0</v>
      </c>
      <c r="AA7743" s="31"/>
      <c r="AB7743" s="31">
        <v>0</v>
      </c>
      <c r="AC7743" s="31">
        <v>0</v>
      </c>
      <c r="AD7743" s="30"/>
      <c r="AE7743" s="30">
        <f>+[1]DEPURADO!K7737</f>
        <v>0</v>
      </c>
      <c r="AF7743" s="30">
        <v>0</v>
      </c>
      <c r="AG7743" s="30">
        <f t="shared" si="845"/>
        <v>0</v>
      </c>
      <c r="AH7743" s="30">
        <v>0</v>
      </c>
      <c r="AI7743" s="30">
        <f>+[1]DEPURADO!G7737</f>
        <v>0</v>
      </c>
      <c r="AJ7743" s="32"/>
      <c r="AK7743" s="33"/>
    </row>
    <row r="7744" spans="1:37" s="34" customFormat="1" hidden="1" x14ac:dyDescent="0.25">
      <c r="A7744" s="23">
        <f t="shared" si="846"/>
        <v>7736</v>
      </c>
      <c r="B7744" s="24" t="s">
        <v>44</v>
      </c>
      <c r="C7744" s="23">
        <f>+[1]DEPURADO!A7738</f>
        <v>0</v>
      </c>
      <c r="D7744" s="23">
        <f>+[1]DEPURADO!B7738</f>
        <v>0</v>
      </c>
      <c r="E7744" s="25">
        <f>+[1]DEPURADO!C7738</f>
        <v>0</v>
      </c>
      <c r="F7744" s="26" t="str">
        <f>+IF([1]DEPURADO!D7738&gt;1,[1]DEPURADO!D7738," ")</f>
        <v xml:space="preserve"> </v>
      </c>
      <c r="G7744" s="27">
        <f>[1]DEPURADO!F7738</f>
        <v>0</v>
      </c>
      <c r="H7744" s="28">
        <v>0</v>
      </c>
      <c r="I7744" s="28">
        <f>+[1]DEPURADO!M7738+[1]DEPURADO!N7738</f>
        <v>0</v>
      </c>
      <c r="J7744" s="28">
        <f>+[1]DEPURADO!R7738</f>
        <v>0</v>
      </c>
      <c r="K7744" s="29">
        <f>+[1]DEPURADO!P7738+[1]DEPURADO!Q7738</f>
        <v>0</v>
      </c>
      <c r="L7744" s="28">
        <v>0</v>
      </c>
      <c r="M7744" s="28">
        <v>0</v>
      </c>
      <c r="N7744" s="28">
        <f t="shared" si="840"/>
        <v>0</v>
      </c>
      <c r="O7744" s="28">
        <f t="shared" si="841"/>
        <v>0</v>
      </c>
      <c r="P7744" s="24">
        <f>IF([1]DEPURADO!H7738&gt;1,0,[1]DEPURADO!B7738)</f>
        <v>0</v>
      </c>
      <c r="Q7744" s="30">
        <f t="shared" si="842"/>
        <v>0</v>
      </c>
      <c r="R7744" s="31">
        <f t="shared" si="843"/>
        <v>0</v>
      </c>
      <c r="S7744" s="31">
        <f>+[1]DEPURADO!J7738</f>
        <v>0</v>
      </c>
      <c r="T7744" s="23" t="s">
        <v>45</v>
      </c>
      <c r="U7744" s="31">
        <f>+[1]DEPURADO!I7738</f>
        <v>0</v>
      </c>
      <c r="V7744" s="30"/>
      <c r="W7744" s="23" t="s">
        <v>45</v>
      </c>
      <c r="X7744" s="31">
        <f>+[1]DEPURADO!K7738+[1]DEPURADO!L7738</f>
        <v>0</v>
      </c>
      <c r="Y7744" s="23" t="s">
        <v>45</v>
      </c>
      <c r="Z7744" s="31">
        <f t="shared" si="844"/>
        <v>0</v>
      </c>
      <c r="AA7744" s="31"/>
      <c r="AB7744" s="31">
        <v>0</v>
      </c>
      <c r="AC7744" s="31">
        <v>0</v>
      </c>
      <c r="AD7744" s="30"/>
      <c r="AE7744" s="30">
        <f>+[1]DEPURADO!K7738</f>
        <v>0</v>
      </c>
      <c r="AF7744" s="30">
        <v>0</v>
      </c>
      <c r="AG7744" s="30">
        <f t="shared" si="845"/>
        <v>0</v>
      </c>
      <c r="AH7744" s="30">
        <v>0</v>
      </c>
      <c r="AI7744" s="30">
        <f>+[1]DEPURADO!G7738</f>
        <v>0</v>
      </c>
      <c r="AJ7744" s="32"/>
      <c r="AK7744" s="33"/>
    </row>
    <row r="7745" spans="1:37" s="34" customFormat="1" hidden="1" x14ac:dyDescent="0.25">
      <c r="A7745" s="23">
        <f t="shared" si="846"/>
        <v>7737</v>
      </c>
      <c r="B7745" s="24" t="s">
        <v>44</v>
      </c>
      <c r="C7745" s="23">
        <f>+[1]DEPURADO!A7739</f>
        <v>0</v>
      </c>
      <c r="D7745" s="23">
        <f>+[1]DEPURADO!B7739</f>
        <v>0</v>
      </c>
      <c r="E7745" s="25">
        <f>+[1]DEPURADO!C7739</f>
        <v>0</v>
      </c>
      <c r="F7745" s="26" t="str">
        <f>+IF([1]DEPURADO!D7739&gt;1,[1]DEPURADO!D7739," ")</f>
        <v xml:space="preserve"> </v>
      </c>
      <c r="G7745" s="27">
        <f>[1]DEPURADO!F7739</f>
        <v>0</v>
      </c>
      <c r="H7745" s="28">
        <v>0</v>
      </c>
      <c r="I7745" s="28">
        <f>+[1]DEPURADO!M7739+[1]DEPURADO!N7739</f>
        <v>0</v>
      </c>
      <c r="J7745" s="28">
        <f>+[1]DEPURADO!R7739</f>
        <v>0</v>
      </c>
      <c r="K7745" s="29">
        <f>+[1]DEPURADO!P7739+[1]DEPURADO!Q7739</f>
        <v>0</v>
      </c>
      <c r="L7745" s="28">
        <v>0</v>
      </c>
      <c r="M7745" s="28">
        <v>0</v>
      </c>
      <c r="N7745" s="28">
        <f t="shared" si="840"/>
        <v>0</v>
      </c>
      <c r="O7745" s="28">
        <f t="shared" si="841"/>
        <v>0</v>
      </c>
      <c r="P7745" s="24">
        <f>IF([1]DEPURADO!H7739&gt;1,0,[1]DEPURADO!B7739)</f>
        <v>0</v>
      </c>
      <c r="Q7745" s="30">
        <f t="shared" si="842"/>
        <v>0</v>
      </c>
      <c r="R7745" s="31">
        <f t="shared" si="843"/>
        <v>0</v>
      </c>
      <c r="S7745" s="31">
        <f>+[1]DEPURADO!J7739</f>
        <v>0</v>
      </c>
      <c r="T7745" s="23" t="s">
        <v>45</v>
      </c>
      <c r="U7745" s="31">
        <f>+[1]DEPURADO!I7739</f>
        <v>0</v>
      </c>
      <c r="V7745" s="30"/>
      <c r="W7745" s="23" t="s">
        <v>45</v>
      </c>
      <c r="X7745" s="31">
        <f>+[1]DEPURADO!K7739+[1]DEPURADO!L7739</f>
        <v>0</v>
      </c>
      <c r="Y7745" s="23" t="s">
        <v>45</v>
      </c>
      <c r="Z7745" s="31">
        <f t="shared" si="844"/>
        <v>0</v>
      </c>
      <c r="AA7745" s="31"/>
      <c r="AB7745" s="31">
        <v>0</v>
      </c>
      <c r="AC7745" s="31">
        <v>0</v>
      </c>
      <c r="AD7745" s="30"/>
      <c r="AE7745" s="30">
        <f>+[1]DEPURADO!K7739</f>
        <v>0</v>
      </c>
      <c r="AF7745" s="30">
        <v>0</v>
      </c>
      <c r="AG7745" s="30">
        <f t="shared" si="845"/>
        <v>0</v>
      </c>
      <c r="AH7745" s="30">
        <v>0</v>
      </c>
      <c r="AI7745" s="30">
        <f>+[1]DEPURADO!G7739</f>
        <v>0</v>
      </c>
      <c r="AJ7745" s="32"/>
      <c r="AK7745" s="33"/>
    </row>
    <row r="7746" spans="1:37" s="34" customFormat="1" hidden="1" x14ac:dyDescent="0.25">
      <c r="A7746" s="23">
        <f t="shared" si="846"/>
        <v>7738</v>
      </c>
      <c r="B7746" s="24" t="s">
        <v>44</v>
      </c>
      <c r="C7746" s="23">
        <f>+[1]DEPURADO!A7740</f>
        <v>0</v>
      </c>
      <c r="D7746" s="23">
        <f>+[1]DEPURADO!B7740</f>
        <v>0</v>
      </c>
      <c r="E7746" s="25">
        <f>+[1]DEPURADO!C7740</f>
        <v>0</v>
      </c>
      <c r="F7746" s="26" t="str">
        <f>+IF([1]DEPURADO!D7740&gt;1,[1]DEPURADO!D7740," ")</f>
        <v xml:space="preserve"> </v>
      </c>
      <c r="G7746" s="27">
        <f>[1]DEPURADO!F7740</f>
        <v>0</v>
      </c>
      <c r="H7746" s="28">
        <v>0</v>
      </c>
      <c r="I7746" s="28">
        <f>+[1]DEPURADO!M7740+[1]DEPURADO!N7740</f>
        <v>0</v>
      </c>
      <c r="J7746" s="28">
        <f>+[1]DEPURADO!R7740</f>
        <v>0</v>
      </c>
      <c r="K7746" s="29">
        <f>+[1]DEPURADO!P7740+[1]DEPURADO!Q7740</f>
        <v>0</v>
      </c>
      <c r="L7746" s="28">
        <v>0</v>
      </c>
      <c r="M7746" s="28">
        <v>0</v>
      </c>
      <c r="N7746" s="28">
        <f t="shared" si="840"/>
        <v>0</v>
      </c>
      <c r="O7746" s="28">
        <f t="shared" si="841"/>
        <v>0</v>
      </c>
      <c r="P7746" s="24">
        <f>IF([1]DEPURADO!H7740&gt;1,0,[1]DEPURADO!B7740)</f>
        <v>0</v>
      </c>
      <c r="Q7746" s="30">
        <f t="shared" si="842"/>
        <v>0</v>
      </c>
      <c r="R7746" s="31">
        <f t="shared" si="843"/>
        <v>0</v>
      </c>
      <c r="S7746" s="31">
        <f>+[1]DEPURADO!J7740</f>
        <v>0</v>
      </c>
      <c r="T7746" s="23" t="s">
        <v>45</v>
      </c>
      <c r="U7746" s="31">
        <f>+[1]DEPURADO!I7740</f>
        <v>0</v>
      </c>
      <c r="V7746" s="30"/>
      <c r="W7746" s="23" t="s">
        <v>45</v>
      </c>
      <c r="X7746" s="31">
        <f>+[1]DEPURADO!K7740+[1]DEPURADO!L7740</f>
        <v>0</v>
      </c>
      <c r="Y7746" s="23" t="s">
        <v>45</v>
      </c>
      <c r="Z7746" s="31">
        <f t="shared" si="844"/>
        <v>0</v>
      </c>
      <c r="AA7746" s="31"/>
      <c r="AB7746" s="31">
        <v>0</v>
      </c>
      <c r="AC7746" s="31">
        <v>0</v>
      </c>
      <c r="AD7746" s="30"/>
      <c r="AE7746" s="30">
        <f>+[1]DEPURADO!K7740</f>
        <v>0</v>
      </c>
      <c r="AF7746" s="30">
        <v>0</v>
      </c>
      <c r="AG7746" s="30">
        <f t="shared" si="845"/>
        <v>0</v>
      </c>
      <c r="AH7746" s="30">
        <v>0</v>
      </c>
      <c r="AI7746" s="30">
        <f>+[1]DEPURADO!G7740</f>
        <v>0</v>
      </c>
      <c r="AJ7746" s="32"/>
      <c r="AK7746" s="33"/>
    </row>
    <row r="7747" spans="1:37" s="34" customFormat="1" hidden="1" x14ac:dyDescent="0.25">
      <c r="A7747" s="23">
        <f t="shared" si="846"/>
        <v>7739</v>
      </c>
      <c r="B7747" s="24" t="s">
        <v>44</v>
      </c>
      <c r="C7747" s="23">
        <f>+[1]DEPURADO!A7741</f>
        <v>0</v>
      </c>
      <c r="D7747" s="23">
        <f>+[1]DEPURADO!B7741</f>
        <v>0</v>
      </c>
      <c r="E7747" s="25">
        <f>+[1]DEPURADO!C7741</f>
        <v>0</v>
      </c>
      <c r="F7747" s="26" t="str">
        <f>+IF([1]DEPURADO!D7741&gt;1,[1]DEPURADO!D7741," ")</f>
        <v xml:space="preserve"> </v>
      </c>
      <c r="G7747" s="27">
        <f>[1]DEPURADO!F7741</f>
        <v>0</v>
      </c>
      <c r="H7747" s="28">
        <v>0</v>
      </c>
      <c r="I7747" s="28">
        <f>+[1]DEPURADO!M7741+[1]DEPURADO!N7741</f>
        <v>0</v>
      </c>
      <c r="J7747" s="28">
        <f>+[1]DEPURADO!R7741</f>
        <v>0</v>
      </c>
      <c r="K7747" s="29">
        <f>+[1]DEPURADO!P7741+[1]DEPURADO!Q7741</f>
        <v>0</v>
      </c>
      <c r="L7747" s="28">
        <v>0</v>
      </c>
      <c r="M7747" s="28">
        <v>0</v>
      </c>
      <c r="N7747" s="28">
        <f t="shared" si="840"/>
        <v>0</v>
      </c>
      <c r="O7747" s="28">
        <f t="shared" si="841"/>
        <v>0</v>
      </c>
      <c r="P7747" s="24">
        <f>IF([1]DEPURADO!H7741&gt;1,0,[1]DEPURADO!B7741)</f>
        <v>0</v>
      </c>
      <c r="Q7747" s="30">
        <f t="shared" si="842"/>
        <v>0</v>
      </c>
      <c r="R7747" s="31">
        <f t="shared" si="843"/>
        <v>0</v>
      </c>
      <c r="S7747" s="31">
        <f>+[1]DEPURADO!J7741</f>
        <v>0</v>
      </c>
      <c r="T7747" s="23" t="s">
        <v>45</v>
      </c>
      <c r="U7747" s="31">
        <f>+[1]DEPURADO!I7741</f>
        <v>0</v>
      </c>
      <c r="V7747" s="30"/>
      <c r="W7747" s="23" t="s">
        <v>45</v>
      </c>
      <c r="X7747" s="31">
        <f>+[1]DEPURADO!K7741+[1]DEPURADO!L7741</f>
        <v>0</v>
      </c>
      <c r="Y7747" s="23" t="s">
        <v>45</v>
      </c>
      <c r="Z7747" s="31">
        <f t="shared" si="844"/>
        <v>0</v>
      </c>
      <c r="AA7747" s="31"/>
      <c r="AB7747" s="31">
        <v>0</v>
      </c>
      <c r="AC7747" s="31">
        <v>0</v>
      </c>
      <c r="AD7747" s="30"/>
      <c r="AE7747" s="30">
        <f>+[1]DEPURADO!K7741</f>
        <v>0</v>
      </c>
      <c r="AF7747" s="30">
        <v>0</v>
      </c>
      <c r="AG7747" s="30">
        <f t="shared" si="845"/>
        <v>0</v>
      </c>
      <c r="AH7747" s="30">
        <v>0</v>
      </c>
      <c r="AI7747" s="30">
        <f>+[1]DEPURADO!G7741</f>
        <v>0</v>
      </c>
      <c r="AJ7747" s="32"/>
      <c r="AK7747" s="33"/>
    </row>
    <row r="7748" spans="1:37" s="34" customFormat="1" hidden="1" x14ac:dyDescent="0.25">
      <c r="A7748" s="23">
        <f t="shared" si="846"/>
        <v>7740</v>
      </c>
      <c r="B7748" s="24" t="s">
        <v>44</v>
      </c>
      <c r="C7748" s="23">
        <f>+[1]DEPURADO!A7742</f>
        <v>0</v>
      </c>
      <c r="D7748" s="23">
        <f>+[1]DEPURADO!B7742</f>
        <v>0</v>
      </c>
      <c r="E7748" s="25">
        <f>+[1]DEPURADO!C7742</f>
        <v>0</v>
      </c>
      <c r="F7748" s="26" t="str">
        <f>+IF([1]DEPURADO!D7742&gt;1,[1]DEPURADO!D7742," ")</f>
        <v xml:space="preserve"> </v>
      </c>
      <c r="G7748" s="27">
        <f>[1]DEPURADO!F7742</f>
        <v>0</v>
      </c>
      <c r="H7748" s="28">
        <v>0</v>
      </c>
      <c r="I7748" s="28">
        <f>+[1]DEPURADO!M7742+[1]DEPURADO!N7742</f>
        <v>0</v>
      </c>
      <c r="J7748" s="28">
        <f>+[1]DEPURADO!R7742</f>
        <v>0</v>
      </c>
      <c r="K7748" s="29">
        <f>+[1]DEPURADO!P7742+[1]DEPURADO!Q7742</f>
        <v>0</v>
      </c>
      <c r="L7748" s="28">
        <v>0</v>
      </c>
      <c r="M7748" s="28">
        <v>0</v>
      </c>
      <c r="N7748" s="28">
        <f t="shared" si="840"/>
        <v>0</v>
      </c>
      <c r="O7748" s="28">
        <f t="shared" si="841"/>
        <v>0</v>
      </c>
      <c r="P7748" s="24">
        <f>IF([1]DEPURADO!H7742&gt;1,0,[1]DEPURADO!B7742)</f>
        <v>0</v>
      </c>
      <c r="Q7748" s="30">
        <f t="shared" si="842"/>
        <v>0</v>
      </c>
      <c r="R7748" s="31">
        <f t="shared" si="843"/>
        <v>0</v>
      </c>
      <c r="S7748" s="31">
        <f>+[1]DEPURADO!J7742</f>
        <v>0</v>
      </c>
      <c r="T7748" s="23" t="s">
        <v>45</v>
      </c>
      <c r="U7748" s="31">
        <f>+[1]DEPURADO!I7742</f>
        <v>0</v>
      </c>
      <c r="V7748" s="30"/>
      <c r="W7748" s="23" t="s">
        <v>45</v>
      </c>
      <c r="X7748" s="31">
        <f>+[1]DEPURADO!K7742+[1]DEPURADO!L7742</f>
        <v>0</v>
      </c>
      <c r="Y7748" s="23" t="s">
        <v>45</v>
      </c>
      <c r="Z7748" s="31">
        <f t="shared" si="844"/>
        <v>0</v>
      </c>
      <c r="AA7748" s="31"/>
      <c r="AB7748" s="31">
        <v>0</v>
      </c>
      <c r="AC7748" s="31">
        <v>0</v>
      </c>
      <c r="AD7748" s="30"/>
      <c r="AE7748" s="30">
        <f>+[1]DEPURADO!K7742</f>
        <v>0</v>
      </c>
      <c r="AF7748" s="30">
        <v>0</v>
      </c>
      <c r="AG7748" s="30">
        <f t="shared" si="845"/>
        <v>0</v>
      </c>
      <c r="AH7748" s="30">
        <v>0</v>
      </c>
      <c r="AI7748" s="30">
        <f>+[1]DEPURADO!G7742</f>
        <v>0</v>
      </c>
      <c r="AJ7748" s="32"/>
      <c r="AK7748" s="33"/>
    </row>
    <row r="7749" spans="1:37" s="34" customFormat="1" hidden="1" x14ac:dyDescent="0.25">
      <c r="A7749" s="23">
        <f t="shared" si="846"/>
        <v>7741</v>
      </c>
      <c r="B7749" s="24" t="s">
        <v>44</v>
      </c>
      <c r="C7749" s="23">
        <f>+[1]DEPURADO!A7743</f>
        <v>0</v>
      </c>
      <c r="D7749" s="23">
        <f>+[1]DEPURADO!B7743</f>
        <v>0</v>
      </c>
      <c r="E7749" s="25">
        <f>+[1]DEPURADO!C7743</f>
        <v>0</v>
      </c>
      <c r="F7749" s="26" t="str">
        <f>+IF([1]DEPURADO!D7743&gt;1,[1]DEPURADO!D7743," ")</f>
        <v xml:space="preserve"> </v>
      </c>
      <c r="G7749" s="27">
        <f>[1]DEPURADO!F7743</f>
        <v>0</v>
      </c>
      <c r="H7749" s="28">
        <v>0</v>
      </c>
      <c r="I7749" s="28">
        <f>+[1]DEPURADO!M7743+[1]DEPURADO!N7743</f>
        <v>0</v>
      </c>
      <c r="J7749" s="28">
        <f>+[1]DEPURADO!R7743</f>
        <v>0</v>
      </c>
      <c r="K7749" s="29">
        <f>+[1]DEPURADO!P7743+[1]DEPURADO!Q7743</f>
        <v>0</v>
      </c>
      <c r="L7749" s="28">
        <v>0</v>
      </c>
      <c r="M7749" s="28">
        <v>0</v>
      </c>
      <c r="N7749" s="28">
        <f t="shared" si="840"/>
        <v>0</v>
      </c>
      <c r="O7749" s="28">
        <f t="shared" si="841"/>
        <v>0</v>
      </c>
      <c r="P7749" s="24">
        <f>IF([1]DEPURADO!H7743&gt;1,0,[1]DEPURADO!B7743)</f>
        <v>0</v>
      </c>
      <c r="Q7749" s="30">
        <f t="shared" si="842"/>
        <v>0</v>
      </c>
      <c r="R7749" s="31">
        <f t="shared" si="843"/>
        <v>0</v>
      </c>
      <c r="S7749" s="31">
        <f>+[1]DEPURADO!J7743</f>
        <v>0</v>
      </c>
      <c r="T7749" s="23" t="s">
        <v>45</v>
      </c>
      <c r="U7749" s="31">
        <f>+[1]DEPURADO!I7743</f>
        <v>0</v>
      </c>
      <c r="V7749" s="30"/>
      <c r="W7749" s="23" t="s">
        <v>45</v>
      </c>
      <c r="X7749" s="31">
        <f>+[1]DEPURADO!K7743+[1]DEPURADO!L7743</f>
        <v>0</v>
      </c>
      <c r="Y7749" s="23" t="s">
        <v>45</v>
      </c>
      <c r="Z7749" s="31">
        <f t="shared" si="844"/>
        <v>0</v>
      </c>
      <c r="AA7749" s="31"/>
      <c r="AB7749" s="31">
        <v>0</v>
      </c>
      <c r="AC7749" s="31">
        <v>0</v>
      </c>
      <c r="AD7749" s="30"/>
      <c r="AE7749" s="30">
        <f>+[1]DEPURADO!K7743</f>
        <v>0</v>
      </c>
      <c r="AF7749" s="30">
        <v>0</v>
      </c>
      <c r="AG7749" s="30">
        <f t="shared" si="845"/>
        <v>0</v>
      </c>
      <c r="AH7749" s="30">
        <v>0</v>
      </c>
      <c r="AI7749" s="30">
        <f>+[1]DEPURADO!G7743</f>
        <v>0</v>
      </c>
      <c r="AJ7749" s="32"/>
      <c r="AK7749" s="33"/>
    </row>
    <row r="7750" spans="1:37" s="34" customFormat="1" hidden="1" x14ac:dyDescent="0.25">
      <c r="A7750" s="23">
        <f t="shared" si="846"/>
        <v>7742</v>
      </c>
      <c r="B7750" s="24" t="s">
        <v>44</v>
      </c>
      <c r="C7750" s="23">
        <f>+[1]DEPURADO!A7744</f>
        <v>0</v>
      </c>
      <c r="D7750" s="23">
        <f>+[1]DEPURADO!B7744</f>
        <v>0</v>
      </c>
      <c r="E7750" s="25">
        <f>+[1]DEPURADO!C7744</f>
        <v>0</v>
      </c>
      <c r="F7750" s="26" t="str">
        <f>+IF([1]DEPURADO!D7744&gt;1,[1]DEPURADO!D7744," ")</f>
        <v xml:space="preserve"> </v>
      </c>
      <c r="G7750" s="27">
        <f>[1]DEPURADO!F7744</f>
        <v>0</v>
      </c>
      <c r="H7750" s="28">
        <v>0</v>
      </c>
      <c r="I7750" s="28">
        <f>+[1]DEPURADO!M7744+[1]DEPURADO!N7744</f>
        <v>0</v>
      </c>
      <c r="J7750" s="28">
        <f>+[1]DEPURADO!R7744</f>
        <v>0</v>
      </c>
      <c r="K7750" s="29">
        <f>+[1]DEPURADO!P7744+[1]DEPURADO!Q7744</f>
        <v>0</v>
      </c>
      <c r="L7750" s="28">
        <v>0</v>
      </c>
      <c r="M7750" s="28">
        <v>0</v>
      </c>
      <c r="N7750" s="28">
        <f t="shared" si="840"/>
        <v>0</v>
      </c>
      <c r="O7750" s="28">
        <f t="shared" si="841"/>
        <v>0</v>
      </c>
      <c r="P7750" s="24">
        <f>IF([1]DEPURADO!H7744&gt;1,0,[1]DEPURADO!B7744)</f>
        <v>0</v>
      </c>
      <c r="Q7750" s="30">
        <f t="shared" si="842"/>
        <v>0</v>
      </c>
      <c r="R7750" s="31">
        <f t="shared" si="843"/>
        <v>0</v>
      </c>
      <c r="S7750" s="31">
        <f>+[1]DEPURADO!J7744</f>
        <v>0</v>
      </c>
      <c r="T7750" s="23" t="s">
        <v>45</v>
      </c>
      <c r="U7750" s="31">
        <f>+[1]DEPURADO!I7744</f>
        <v>0</v>
      </c>
      <c r="V7750" s="30"/>
      <c r="W7750" s="23" t="s">
        <v>45</v>
      </c>
      <c r="X7750" s="31">
        <f>+[1]DEPURADO!K7744+[1]DEPURADO!L7744</f>
        <v>0</v>
      </c>
      <c r="Y7750" s="23" t="s">
        <v>45</v>
      </c>
      <c r="Z7750" s="31">
        <f t="shared" si="844"/>
        <v>0</v>
      </c>
      <c r="AA7750" s="31"/>
      <c r="AB7750" s="31">
        <v>0</v>
      </c>
      <c r="AC7750" s="31">
        <v>0</v>
      </c>
      <c r="AD7750" s="30"/>
      <c r="AE7750" s="30">
        <f>+[1]DEPURADO!K7744</f>
        <v>0</v>
      </c>
      <c r="AF7750" s="30">
        <v>0</v>
      </c>
      <c r="AG7750" s="30">
        <f t="shared" si="845"/>
        <v>0</v>
      </c>
      <c r="AH7750" s="30">
        <v>0</v>
      </c>
      <c r="AI7750" s="30">
        <f>+[1]DEPURADO!G7744</f>
        <v>0</v>
      </c>
      <c r="AJ7750" s="32"/>
      <c r="AK7750" s="33"/>
    </row>
    <row r="7751" spans="1:37" s="34" customFormat="1" hidden="1" x14ac:dyDescent="0.25">
      <c r="A7751" s="23">
        <f t="shared" si="846"/>
        <v>7743</v>
      </c>
      <c r="B7751" s="24" t="s">
        <v>44</v>
      </c>
      <c r="C7751" s="23">
        <f>+[1]DEPURADO!A7745</f>
        <v>0</v>
      </c>
      <c r="D7751" s="23">
        <f>+[1]DEPURADO!B7745</f>
        <v>0</v>
      </c>
      <c r="E7751" s="25">
        <f>+[1]DEPURADO!C7745</f>
        <v>0</v>
      </c>
      <c r="F7751" s="26" t="str">
        <f>+IF([1]DEPURADO!D7745&gt;1,[1]DEPURADO!D7745," ")</f>
        <v xml:space="preserve"> </v>
      </c>
      <c r="G7751" s="27">
        <f>[1]DEPURADO!F7745</f>
        <v>0</v>
      </c>
      <c r="H7751" s="28">
        <v>0</v>
      </c>
      <c r="I7751" s="28">
        <f>+[1]DEPURADO!M7745+[1]DEPURADO!N7745</f>
        <v>0</v>
      </c>
      <c r="J7751" s="28">
        <f>+[1]DEPURADO!R7745</f>
        <v>0</v>
      </c>
      <c r="K7751" s="29">
        <f>+[1]DEPURADO!P7745+[1]DEPURADO!Q7745</f>
        <v>0</v>
      </c>
      <c r="L7751" s="28">
        <v>0</v>
      </c>
      <c r="M7751" s="28">
        <v>0</v>
      </c>
      <c r="N7751" s="28">
        <f t="shared" si="840"/>
        <v>0</v>
      </c>
      <c r="O7751" s="28">
        <f t="shared" si="841"/>
        <v>0</v>
      </c>
      <c r="P7751" s="24">
        <f>IF([1]DEPURADO!H7745&gt;1,0,[1]DEPURADO!B7745)</f>
        <v>0</v>
      </c>
      <c r="Q7751" s="30">
        <f t="shared" si="842"/>
        <v>0</v>
      </c>
      <c r="R7751" s="31">
        <f t="shared" si="843"/>
        <v>0</v>
      </c>
      <c r="S7751" s="31">
        <f>+[1]DEPURADO!J7745</f>
        <v>0</v>
      </c>
      <c r="T7751" s="23" t="s">
        <v>45</v>
      </c>
      <c r="U7751" s="31">
        <f>+[1]DEPURADO!I7745</f>
        <v>0</v>
      </c>
      <c r="V7751" s="30"/>
      <c r="W7751" s="23" t="s">
        <v>45</v>
      </c>
      <c r="X7751" s="31">
        <f>+[1]DEPURADO!K7745+[1]DEPURADO!L7745</f>
        <v>0</v>
      </c>
      <c r="Y7751" s="23" t="s">
        <v>45</v>
      </c>
      <c r="Z7751" s="31">
        <f t="shared" si="844"/>
        <v>0</v>
      </c>
      <c r="AA7751" s="31"/>
      <c r="AB7751" s="31">
        <v>0</v>
      </c>
      <c r="AC7751" s="31">
        <v>0</v>
      </c>
      <c r="AD7751" s="30"/>
      <c r="AE7751" s="30">
        <f>+[1]DEPURADO!K7745</f>
        <v>0</v>
      </c>
      <c r="AF7751" s="30">
        <v>0</v>
      </c>
      <c r="AG7751" s="30">
        <f t="shared" si="845"/>
        <v>0</v>
      </c>
      <c r="AH7751" s="30">
        <v>0</v>
      </c>
      <c r="AI7751" s="30">
        <f>+[1]DEPURADO!G7745</f>
        <v>0</v>
      </c>
      <c r="AJ7751" s="32"/>
      <c r="AK7751" s="33"/>
    </row>
    <row r="7752" spans="1:37" s="34" customFormat="1" hidden="1" x14ac:dyDescent="0.25">
      <c r="A7752" s="23">
        <f t="shared" si="846"/>
        <v>7744</v>
      </c>
      <c r="B7752" s="24" t="s">
        <v>44</v>
      </c>
      <c r="C7752" s="23">
        <f>+[1]DEPURADO!A7746</f>
        <v>0</v>
      </c>
      <c r="D7752" s="23">
        <f>+[1]DEPURADO!B7746</f>
        <v>0</v>
      </c>
      <c r="E7752" s="25">
        <f>+[1]DEPURADO!C7746</f>
        <v>0</v>
      </c>
      <c r="F7752" s="26" t="str">
        <f>+IF([1]DEPURADO!D7746&gt;1,[1]DEPURADO!D7746," ")</f>
        <v xml:space="preserve"> </v>
      </c>
      <c r="G7752" s="27">
        <f>[1]DEPURADO!F7746</f>
        <v>0</v>
      </c>
      <c r="H7752" s="28">
        <v>0</v>
      </c>
      <c r="I7752" s="28">
        <f>+[1]DEPURADO!M7746+[1]DEPURADO!N7746</f>
        <v>0</v>
      </c>
      <c r="J7752" s="28">
        <f>+[1]DEPURADO!R7746</f>
        <v>0</v>
      </c>
      <c r="K7752" s="29">
        <f>+[1]DEPURADO!P7746+[1]DEPURADO!Q7746</f>
        <v>0</v>
      </c>
      <c r="L7752" s="28">
        <v>0</v>
      </c>
      <c r="M7752" s="28">
        <v>0</v>
      </c>
      <c r="N7752" s="28">
        <f t="shared" si="840"/>
        <v>0</v>
      </c>
      <c r="O7752" s="28">
        <f t="shared" si="841"/>
        <v>0</v>
      </c>
      <c r="P7752" s="24">
        <f>IF([1]DEPURADO!H7746&gt;1,0,[1]DEPURADO!B7746)</f>
        <v>0</v>
      </c>
      <c r="Q7752" s="30">
        <f t="shared" si="842"/>
        <v>0</v>
      </c>
      <c r="R7752" s="31">
        <f t="shared" si="843"/>
        <v>0</v>
      </c>
      <c r="S7752" s="31">
        <f>+[1]DEPURADO!J7746</f>
        <v>0</v>
      </c>
      <c r="T7752" s="23" t="s">
        <v>45</v>
      </c>
      <c r="U7752" s="31">
        <f>+[1]DEPURADO!I7746</f>
        <v>0</v>
      </c>
      <c r="V7752" s="30"/>
      <c r="W7752" s="23" t="s">
        <v>45</v>
      </c>
      <c r="X7752" s="31">
        <f>+[1]DEPURADO!K7746+[1]DEPURADO!L7746</f>
        <v>0</v>
      </c>
      <c r="Y7752" s="23" t="s">
        <v>45</v>
      </c>
      <c r="Z7752" s="31">
        <f t="shared" si="844"/>
        <v>0</v>
      </c>
      <c r="AA7752" s="31"/>
      <c r="AB7752" s="31">
        <v>0</v>
      </c>
      <c r="AC7752" s="31">
        <v>0</v>
      </c>
      <c r="AD7752" s="30"/>
      <c r="AE7752" s="30">
        <f>+[1]DEPURADO!K7746</f>
        <v>0</v>
      </c>
      <c r="AF7752" s="30">
        <v>0</v>
      </c>
      <c r="AG7752" s="30">
        <f t="shared" si="845"/>
        <v>0</v>
      </c>
      <c r="AH7752" s="30">
        <v>0</v>
      </c>
      <c r="AI7752" s="30">
        <f>+[1]DEPURADO!G7746</f>
        <v>0</v>
      </c>
      <c r="AJ7752" s="32"/>
      <c r="AK7752" s="33"/>
    </row>
    <row r="7753" spans="1:37" s="34" customFormat="1" hidden="1" x14ac:dyDescent="0.25">
      <c r="A7753" s="23">
        <f t="shared" si="846"/>
        <v>7745</v>
      </c>
      <c r="B7753" s="24" t="s">
        <v>44</v>
      </c>
      <c r="C7753" s="23">
        <f>+[1]DEPURADO!A7747</f>
        <v>0</v>
      </c>
      <c r="D7753" s="23">
        <f>+[1]DEPURADO!B7747</f>
        <v>0</v>
      </c>
      <c r="E7753" s="25">
        <f>+[1]DEPURADO!C7747</f>
        <v>0</v>
      </c>
      <c r="F7753" s="26" t="str">
        <f>+IF([1]DEPURADO!D7747&gt;1,[1]DEPURADO!D7747," ")</f>
        <v xml:space="preserve"> </v>
      </c>
      <c r="G7753" s="27">
        <f>[1]DEPURADO!F7747</f>
        <v>0</v>
      </c>
      <c r="H7753" s="28">
        <v>0</v>
      </c>
      <c r="I7753" s="28">
        <f>+[1]DEPURADO!M7747+[1]DEPURADO!N7747</f>
        <v>0</v>
      </c>
      <c r="J7753" s="28">
        <f>+[1]DEPURADO!R7747</f>
        <v>0</v>
      </c>
      <c r="K7753" s="29">
        <f>+[1]DEPURADO!P7747+[1]DEPURADO!Q7747</f>
        <v>0</v>
      </c>
      <c r="L7753" s="28">
        <v>0</v>
      </c>
      <c r="M7753" s="28">
        <v>0</v>
      </c>
      <c r="N7753" s="28">
        <f t="shared" si="840"/>
        <v>0</v>
      </c>
      <c r="O7753" s="28">
        <f t="shared" si="841"/>
        <v>0</v>
      </c>
      <c r="P7753" s="24">
        <f>IF([1]DEPURADO!H7747&gt;1,0,[1]DEPURADO!B7747)</f>
        <v>0</v>
      </c>
      <c r="Q7753" s="30">
        <f t="shared" si="842"/>
        <v>0</v>
      </c>
      <c r="R7753" s="31">
        <f t="shared" si="843"/>
        <v>0</v>
      </c>
      <c r="S7753" s="31">
        <f>+[1]DEPURADO!J7747</f>
        <v>0</v>
      </c>
      <c r="T7753" s="23" t="s">
        <v>45</v>
      </c>
      <c r="U7753" s="31">
        <f>+[1]DEPURADO!I7747</f>
        <v>0</v>
      </c>
      <c r="V7753" s="30"/>
      <c r="W7753" s="23" t="s">
        <v>45</v>
      </c>
      <c r="X7753" s="31">
        <f>+[1]DEPURADO!K7747+[1]DEPURADO!L7747</f>
        <v>0</v>
      </c>
      <c r="Y7753" s="23" t="s">
        <v>45</v>
      </c>
      <c r="Z7753" s="31">
        <f t="shared" si="844"/>
        <v>0</v>
      </c>
      <c r="AA7753" s="31"/>
      <c r="AB7753" s="31">
        <v>0</v>
      </c>
      <c r="AC7753" s="31">
        <v>0</v>
      </c>
      <c r="AD7753" s="30"/>
      <c r="AE7753" s="30">
        <f>+[1]DEPURADO!K7747</f>
        <v>0</v>
      </c>
      <c r="AF7753" s="30">
        <v>0</v>
      </c>
      <c r="AG7753" s="30">
        <f t="shared" si="845"/>
        <v>0</v>
      </c>
      <c r="AH7753" s="30">
        <v>0</v>
      </c>
      <c r="AI7753" s="30">
        <f>+[1]DEPURADO!G7747</f>
        <v>0</v>
      </c>
      <c r="AJ7753" s="32"/>
      <c r="AK7753" s="33"/>
    </row>
    <row r="7754" spans="1:37" s="34" customFormat="1" hidden="1" x14ac:dyDescent="0.25">
      <c r="A7754" s="23">
        <f t="shared" si="846"/>
        <v>7746</v>
      </c>
      <c r="B7754" s="24" t="s">
        <v>44</v>
      </c>
      <c r="C7754" s="23">
        <f>+[1]DEPURADO!A7748</f>
        <v>0</v>
      </c>
      <c r="D7754" s="23">
        <f>+[1]DEPURADO!B7748</f>
        <v>0</v>
      </c>
      <c r="E7754" s="25">
        <f>+[1]DEPURADO!C7748</f>
        <v>0</v>
      </c>
      <c r="F7754" s="26" t="str">
        <f>+IF([1]DEPURADO!D7748&gt;1,[1]DEPURADO!D7748," ")</f>
        <v xml:space="preserve"> </v>
      </c>
      <c r="G7754" s="27">
        <f>[1]DEPURADO!F7748</f>
        <v>0</v>
      </c>
      <c r="H7754" s="28">
        <v>0</v>
      </c>
      <c r="I7754" s="28">
        <f>+[1]DEPURADO!M7748+[1]DEPURADO!N7748</f>
        <v>0</v>
      </c>
      <c r="J7754" s="28">
        <f>+[1]DEPURADO!R7748</f>
        <v>0</v>
      </c>
      <c r="K7754" s="29">
        <f>+[1]DEPURADO!P7748+[1]DEPURADO!Q7748</f>
        <v>0</v>
      </c>
      <c r="L7754" s="28">
        <v>0</v>
      </c>
      <c r="M7754" s="28">
        <v>0</v>
      </c>
      <c r="N7754" s="28">
        <f t="shared" ref="N7754:N7817" si="847">+SUM(J7754:M7754)</f>
        <v>0</v>
      </c>
      <c r="O7754" s="28">
        <f t="shared" ref="O7754:O7817" si="848">+G7754-I7754-N7754</f>
        <v>0</v>
      </c>
      <c r="P7754" s="24">
        <f>IF([1]DEPURADO!H7748&gt;1,0,[1]DEPURADO!B7748)</f>
        <v>0</v>
      </c>
      <c r="Q7754" s="30">
        <f t="shared" ref="Q7754:Q7817" si="849">+IF(P7754&gt;0,G7754,0)</f>
        <v>0</v>
      </c>
      <c r="R7754" s="31">
        <f t="shared" ref="R7754:R7817" si="850">IF(P7754=0,G7754,0)</f>
        <v>0</v>
      </c>
      <c r="S7754" s="31">
        <f>+[1]DEPURADO!J7748</f>
        <v>0</v>
      </c>
      <c r="T7754" s="23" t="s">
        <v>45</v>
      </c>
      <c r="U7754" s="31">
        <f>+[1]DEPURADO!I7748</f>
        <v>0</v>
      </c>
      <c r="V7754" s="30"/>
      <c r="W7754" s="23" t="s">
        <v>45</v>
      </c>
      <c r="X7754" s="31">
        <f>+[1]DEPURADO!K7748+[1]DEPURADO!L7748</f>
        <v>0</v>
      </c>
      <c r="Y7754" s="23" t="s">
        <v>45</v>
      </c>
      <c r="Z7754" s="31">
        <f t="shared" ref="Z7754:Z7817" si="851">+X7754-AE7754+IF(X7754-AE7754&lt;-1,-X7754+AE7754,0)</f>
        <v>0</v>
      </c>
      <c r="AA7754" s="31"/>
      <c r="AB7754" s="31">
        <v>0</v>
      </c>
      <c r="AC7754" s="31">
        <v>0</v>
      </c>
      <c r="AD7754" s="30"/>
      <c r="AE7754" s="30">
        <f>+[1]DEPURADO!K7748</f>
        <v>0</v>
      </c>
      <c r="AF7754" s="30">
        <v>0</v>
      </c>
      <c r="AG7754" s="30">
        <f t="shared" ref="AG7754:AG7817" si="852">+G7754-I7754-N7754-R7754-Z7754-AC7754-AE7754-S7754-U7754</f>
        <v>0</v>
      </c>
      <c r="AH7754" s="30">
        <v>0</v>
      </c>
      <c r="AI7754" s="30">
        <f>+[1]DEPURADO!G7748</f>
        <v>0</v>
      </c>
      <c r="AJ7754" s="32"/>
      <c r="AK7754" s="33"/>
    </row>
    <row r="7755" spans="1:37" s="34" customFormat="1" hidden="1" x14ac:dyDescent="0.25">
      <c r="A7755" s="23">
        <f t="shared" ref="A7755:A7818" si="853">+A7754+1</f>
        <v>7747</v>
      </c>
      <c r="B7755" s="24" t="s">
        <v>44</v>
      </c>
      <c r="C7755" s="23">
        <f>+[1]DEPURADO!A7749</f>
        <v>0</v>
      </c>
      <c r="D7755" s="23">
        <f>+[1]DEPURADO!B7749</f>
        <v>0</v>
      </c>
      <c r="E7755" s="25">
        <f>+[1]DEPURADO!C7749</f>
        <v>0</v>
      </c>
      <c r="F7755" s="26" t="str">
        <f>+IF([1]DEPURADO!D7749&gt;1,[1]DEPURADO!D7749," ")</f>
        <v xml:space="preserve"> </v>
      </c>
      <c r="G7755" s="27">
        <f>[1]DEPURADO!F7749</f>
        <v>0</v>
      </c>
      <c r="H7755" s="28">
        <v>0</v>
      </c>
      <c r="I7755" s="28">
        <f>+[1]DEPURADO!M7749+[1]DEPURADO!N7749</f>
        <v>0</v>
      </c>
      <c r="J7755" s="28">
        <f>+[1]DEPURADO!R7749</f>
        <v>0</v>
      </c>
      <c r="K7755" s="29">
        <f>+[1]DEPURADO!P7749+[1]DEPURADO!Q7749</f>
        <v>0</v>
      </c>
      <c r="L7755" s="28">
        <v>0</v>
      </c>
      <c r="M7755" s="28">
        <v>0</v>
      </c>
      <c r="N7755" s="28">
        <f t="shared" si="847"/>
        <v>0</v>
      </c>
      <c r="O7755" s="28">
        <f t="shared" si="848"/>
        <v>0</v>
      </c>
      <c r="P7755" s="24">
        <f>IF([1]DEPURADO!H7749&gt;1,0,[1]DEPURADO!B7749)</f>
        <v>0</v>
      </c>
      <c r="Q7755" s="30">
        <f t="shared" si="849"/>
        <v>0</v>
      </c>
      <c r="R7755" s="31">
        <f t="shared" si="850"/>
        <v>0</v>
      </c>
      <c r="S7755" s="31">
        <f>+[1]DEPURADO!J7749</f>
        <v>0</v>
      </c>
      <c r="T7755" s="23" t="s">
        <v>45</v>
      </c>
      <c r="U7755" s="31">
        <f>+[1]DEPURADO!I7749</f>
        <v>0</v>
      </c>
      <c r="V7755" s="30"/>
      <c r="W7755" s="23" t="s">
        <v>45</v>
      </c>
      <c r="X7755" s="31">
        <f>+[1]DEPURADO!K7749+[1]DEPURADO!L7749</f>
        <v>0</v>
      </c>
      <c r="Y7755" s="23" t="s">
        <v>45</v>
      </c>
      <c r="Z7755" s="31">
        <f t="shared" si="851"/>
        <v>0</v>
      </c>
      <c r="AA7755" s="31"/>
      <c r="AB7755" s="31">
        <v>0</v>
      </c>
      <c r="AC7755" s="31">
        <v>0</v>
      </c>
      <c r="AD7755" s="30"/>
      <c r="AE7755" s="30">
        <f>+[1]DEPURADO!K7749</f>
        <v>0</v>
      </c>
      <c r="AF7755" s="30">
        <v>0</v>
      </c>
      <c r="AG7755" s="30">
        <f t="shared" si="852"/>
        <v>0</v>
      </c>
      <c r="AH7755" s="30">
        <v>0</v>
      </c>
      <c r="AI7755" s="30">
        <f>+[1]DEPURADO!G7749</f>
        <v>0</v>
      </c>
      <c r="AJ7755" s="32"/>
      <c r="AK7755" s="33"/>
    </row>
    <row r="7756" spans="1:37" s="34" customFormat="1" hidden="1" x14ac:dyDescent="0.25">
      <c r="A7756" s="23">
        <f t="shared" si="853"/>
        <v>7748</v>
      </c>
      <c r="B7756" s="24" t="s">
        <v>44</v>
      </c>
      <c r="C7756" s="23">
        <f>+[1]DEPURADO!A7750</f>
        <v>0</v>
      </c>
      <c r="D7756" s="23">
        <f>+[1]DEPURADO!B7750</f>
        <v>0</v>
      </c>
      <c r="E7756" s="25">
        <f>+[1]DEPURADO!C7750</f>
        <v>0</v>
      </c>
      <c r="F7756" s="26" t="str">
        <f>+IF([1]DEPURADO!D7750&gt;1,[1]DEPURADO!D7750," ")</f>
        <v xml:space="preserve"> </v>
      </c>
      <c r="G7756" s="27">
        <f>[1]DEPURADO!F7750</f>
        <v>0</v>
      </c>
      <c r="H7756" s="28">
        <v>0</v>
      </c>
      <c r="I7756" s="28">
        <f>+[1]DEPURADO!M7750+[1]DEPURADO!N7750</f>
        <v>0</v>
      </c>
      <c r="J7756" s="28">
        <f>+[1]DEPURADO!R7750</f>
        <v>0</v>
      </c>
      <c r="K7756" s="29">
        <f>+[1]DEPURADO!P7750+[1]DEPURADO!Q7750</f>
        <v>0</v>
      </c>
      <c r="L7756" s="28">
        <v>0</v>
      </c>
      <c r="M7756" s="28">
        <v>0</v>
      </c>
      <c r="N7756" s="28">
        <f t="shared" si="847"/>
        <v>0</v>
      </c>
      <c r="O7756" s="28">
        <f t="shared" si="848"/>
        <v>0</v>
      </c>
      <c r="P7756" s="24">
        <f>IF([1]DEPURADO!H7750&gt;1,0,[1]DEPURADO!B7750)</f>
        <v>0</v>
      </c>
      <c r="Q7756" s="30">
        <f t="shared" si="849"/>
        <v>0</v>
      </c>
      <c r="R7756" s="31">
        <f t="shared" si="850"/>
        <v>0</v>
      </c>
      <c r="S7756" s="31">
        <f>+[1]DEPURADO!J7750</f>
        <v>0</v>
      </c>
      <c r="T7756" s="23" t="s">
        <v>45</v>
      </c>
      <c r="U7756" s="31">
        <f>+[1]DEPURADO!I7750</f>
        <v>0</v>
      </c>
      <c r="V7756" s="30"/>
      <c r="W7756" s="23" t="s">
        <v>45</v>
      </c>
      <c r="X7756" s="31">
        <f>+[1]DEPURADO!K7750+[1]DEPURADO!L7750</f>
        <v>0</v>
      </c>
      <c r="Y7756" s="23" t="s">
        <v>45</v>
      </c>
      <c r="Z7756" s="31">
        <f t="shared" si="851"/>
        <v>0</v>
      </c>
      <c r="AA7756" s="31"/>
      <c r="AB7756" s="31">
        <v>0</v>
      </c>
      <c r="AC7756" s="31">
        <v>0</v>
      </c>
      <c r="AD7756" s="30"/>
      <c r="AE7756" s="30">
        <f>+[1]DEPURADO!K7750</f>
        <v>0</v>
      </c>
      <c r="AF7756" s="30">
        <v>0</v>
      </c>
      <c r="AG7756" s="30">
        <f t="shared" si="852"/>
        <v>0</v>
      </c>
      <c r="AH7756" s="30">
        <v>0</v>
      </c>
      <c r="AI7756" s="30">
        <f>+[1]DEPURADO!G7750</f>
        <v>0</v>
      </c>
      <c r="AJ7756" s="32"/>
      <c r="AK7756" s="33"/>
    </row>
    <row r="7757" spans="1:37" s="34" customFormat="1" hidden="1" x14ac:dyDescent="0.25">
      <c r="A7757" s="23">
        <f t="shared" si="853"/>
        <v>7749</v>
      </c>
      <c r="B7757" s="24" t="s">
        <v>44</v>
      </c>
      <c r="C7757" s="23">
        <f>+[1]DEPURADO!A7751</f>
        <v>0</v>
      </c>
      <c r="D7757" s="23">
        <f>+[1]DEPURADO!B7751</f>
        <v>0</v>
      </c>
      <c r="E7757" s="25">
        <f>+[1]DEPURADO!C7751</f>
        <v>0</v>
      </c>
      <c r="F7757" s="26" t="str">
        <f>+IF([1]DEPURADO!D7751&gt;1,[1]DEPURADO!D7751," ")</f>
        <v xml:space="preserve"> </v>
      </c>
      <c r="G7757" s="27">
        <f>[1]DEPURADO!F7751</f>
        <v>0</v>
      </c>
      <c r="H7757" s="28">
        <v>0</v>
      </c>
      <c r="I7757" s="28">
        <f>+[1]DEPURADO!M7751+[1]DEPURADO!N7751</f>
        <v>0</v>
      </c>
      <c r="J7757" s="28">
        <f>+[1]DEPURADO!R7751</f>
        <v>0</v>
      </c>
      <c r="K7757" s="29">
        <f>+[1]DEPURADO!P7751+[1]DEPURADO!Q7751</f>
        <v>0</v>
      </c>
      <c r="L7757" s="28">
        <v>0</v>
      </c>
      <c r="M7757" s="28">
        <v>0</v>
      </c>
      <c r="N7757" s="28">
        <f t="shared" si="847"/>
        <v>0</v>
      </c>
      <c r="O7757" s="28">
        <f t="shared" si="848"/>
        <v>0</v>
      </c>
      <c r="P7757" s="24">
        <f>IF([1]DEPURADO!H7751&gt;1,0,[1]DEPURADO!B7751)</f>
        <v>0</v>
      </c>
      <c r="Q7757" s="30">
        <f t="shared" si="849"/>
        <v>0</v>
      </c>
      <c r="R7757" s="31">
        <f t="shared" si="850"/>
        <v>0</v>
      </c>
      <c r="S7757" s="31">
        <f>+[1]DEPURADO!J7751</f>
        <v>0</v>
      </c>
      <c r="T7757" s="23" t="s">
        <v>45</v>
      </c>
      <c r="U7757" s="31">
        <f>+[1]DEPURADO!I7751</f>
        <v>0</v>
      </c>
      <c r="V7757" s="30"/>
      <c r="W7757" s="23" t="s">
        <v>45</v>
      </c>
      <c r="X7757" s="31">
        <f>+[1]DEPURADO!K7751+[1]DEPURADO!L7751</f>
        <v>0</v>
      </c>
      <c r="Y7757" s="23" t="s">
        <v>45</v>
      </c>
      <c r="Z7757" s="31">
        <f t="shared" si="851"/>
        <v>0</v>
      </c>
      <c r="AA7757" s="31"/>
      <c r="AB7757" s="31">
        <v>0</v>
      </c>
      <c r="AC7757" s="31">
        <v>0</v>
      </c>
      <c r="AD7757" s="30"/>
      <c r="AE7757" s="30">
        <f>+[1]DEPURADO!K7751</f>
        <v>0</v>
      </c>
      <c r="AF7757" s="30">
        <v>0</v>
      </c>
      <c r="AG7757" s="30">
        <f t="shared" si="852"/>
        <v>0</v>
      </c>
      <c r="AH7757" s="30">
        <v>0</v>
      </c>
      <c r="AI7757" s="30">
        <f>+[1]DEPURADO!G7751</f>
        <v>0</v>
      </c>
      <c r="AJ7757" s="32"/>
      <c r="AK7757" s="33"/>
    </row>
    <row r="7758" spans="1:37" s="34" customFormat="1" hidden="1" x14ac:dyDescent="0.25">
      <c r="A7758" s="23">
        <f t="shared" si="853"/>
        <v>7750</v>
      </c>
      <c r="B7758" s="24" t="s">
        <v>44</v>
      </c>
      <c r="C7758" s="23">
        <f>+[1]DEPURADO!A7752</f>
        <v>0</v>
      </c>
      <c r="D7758" s="23">
        <f>+[1]DEPURADO!B7752</f>
        <v>0</v>
      </c>
      <c r="E7758" s="25">
        <f>+[1]DEPURADO!C7752</f>
        <v>0</v>
      </c>
      <c r="F7758" s="26" t="str">
        <f>+IF([1]DEPURADO!D7752&gt;1,[1]DEPURADO!D7752," ")</f>
        <v xml:space="preserve"> </v>
      </c>
      <c r="G7758" s="27">
        <f>[1]DEPURADO!F7752</f>
        <v>0</v>
      </c>
      <c r="H7758" s="28">
        <v>0</v>
      </c>
      <c r="I7758" s="28">
        <f>+[1]DEPURADO!M7752+[1]DEPURADO!N7752</f>
        <v>0</v>
      </c>
      <c r="J7758" s="28">
        <f>+[1]DEPURADO!R7752</f>
        <v>0</v>
      </c>
      <c r="K7758" s="29">
        <f>+[1]DEPURADO!P7752+[1]DEPURADO!Q7752</f>
        <v>0</v>
      </c>
      <c r="L7758" s="28">
        <v>0</v>
      </c>
      <c r="M7758" s="28">
        <v>0</v>
      </c>
      <c r="N7758" s="28">
        <f t="shared" si="847"/>
        <v>0</v>
      </c>
      <c r="O7758" s="28">
        <f t="shared" si="848"/>
        <v>0</v>
      </c>
      <c r="P7758" s="24">
        <f>IF([1]DEPURADO!H7752&gt;1,0,[1]DEPURADO!B7752)</f>
        <v>0</v>
      </c>
      <c r="Q7758" s="30">
        <f t="shared" si="849"/>
        <v>0</v>
      </c>
      <c r="R7758" s="31">
        <f t="shared" si="850"/>
        <v>0</v>
      </c>
      <c r="S7758" s="31">
        <f>+[1]DEPURADO!J7752</f>
        <v>0</v>
      </c>
      <c r="T7758" s="23" t="s">
        <v>45</v>
      </c>
      <c r="U7758" s="31">
        <f>+[1]DEPURADO!I7752</f>
        <v>0</v>
      </c>
      <c r="V7758" s="30"/>
      <c r="W7758" s="23" t="s">
        <v>45</v>
      </c>
      <c r="X7758" s="31">
        <f>+[1]DEPURADO!K7752+[1]DEPURADO!L7752</f>
        <v>0</v>
      </c>
      <c r="Y7758" s="23" t="s">
        <v>45</v>
      </c>
      <c r="Z7758" s="31">
        <f t="shared" si="851"/>
        <v>0</v>
      </c>
      <c r="AA7758" s="31"/>
      <c r="AB7758" s="31">
        <v>0</v>
      </c>
      <c r="AC7758" s="31">
        <v>0</v>
      </c>
      <c r="AD7758" s="30"/>
      <c r="AE7758" s="30">
        <f>+[1]DEPURADO!K7752</f>
        <v>0</v>
      </c>
      <c r="AF7758" s="30">
        <v>0</v>
      </c>
      <c r="AG7758" s="30">
        <f t="shared" si="852"/>
        <v>0</v>
      </c>
      <c r="AH7758" s="30">
        <v>0</v>
      </c>
      <c r="AI7758" s="30">
        <f>+[1]DEPURADO!G7752</f>
        <v>0</v>
      </c>
      <c r="AJ7758" s="32"/>
      <c r="AK7758" s="33"/>
    </row>
    <row r="7759" spans="1:37" s="34" customFormat="1" hidden="1" x14ac:dyDescent="0.25">
      <c r="A7759" s="23">
        <f t="shared" si="853"/>
        <v>7751</v>
      </c>
      <c r="B7759" s="24" t="s">
        <v>44</v>
      </c>
      <c r="C7759" s="23">
        <f>+[1]DEPURADO!A7753</f>
        <v>0</v>
      </c>
      <c r="D7759" s="23">
        <f>+[1]DEPURADO!B7753</f>
        <v>0</v>
      </c>
      <c r="E7759" s="25">
        <f>+[1]DEPURADO!C7753</f>
        <v>0</v>
      </c>
      <c r="F7759" s="26" t="str">
        <f>+IF([1]DEPURADO!D7753&gt;1,[1]DEPURADO!D7753," ")</f>
        <v xml:space="preserve"> </v>
      </c>
      <c r="G7759" s="27">
        <f>[1]DEPURADO!F7753</f>
        <v>0</v>
      </c>
      <c r="H7759" s="28">
        <v>0</v>
      </c>
      <c r="I7759" s="28">
        <f>+[1]DEPURADO!M7753+[1]DEPURADO!N7753</f>
        <v>0</v>
      </c>
      <c r="J7759" s="28">
        <f>+[1]DEPURADO!R7753</f>
        <v>0</v>
      </c>
      <c r="K7759" s="29">
        <f>+[1]DEPURADO!P7753+[1]DEPURADO!Q7753</f>
        <v>0</v>
      </c>
      <c r="L7759" s="28">
        <v>0</v>
      </c>
      <c r="M7759" s="28">
        <v>0</v>
      </c>
      <c r="N7759" s="28">
        <f t="shared" si="847"/>
        <v>0</v>
      </c>
      <c r="O7759" s="28">
        <f t="shared" si="848"/>
        <v>0</v>
      </c>
      <c r="P7759" s="24">
        <f>IF([1]DEPURADO!H7753&gt;1,0,[1]DEPURADO!B7753)</f>
        <v>0</v>
      </c>
      <c r="Q7759" s="30">
        <f t="shared" si="849"/>
        <v>0</v>
      </c>
      <c r="R7759" s="31">
        <f t="shared" si="850"/>
        <v>0</v>
      </c>
      <c r="S7759" s="31">
        <f>+[1]DEPURADO!J7753</f>
        <v>0</v>
      </c>
      <c r="T7759" s="23" t="s">
        <v>45</v>
      </c>
      <c r="U7759" s="31">
        <f>+[1]DEPURADO!I7753</f>
        <v>0</v>
      </c>
      <c r="V7759" s="30"/>
      <c r="W7759" s="23" t="s">
        <v>45</v>
      </c>
      <c r="X7759" s="31">
        <f>+[1]DEPURADO!K7753+[1]DEPURADO!L7753</f>
        <v>0</v>
      </c>
      <c r="Y7759" s="23" t="s">
        <v>45</v>
      </c>
      <c r="Z7759" s="31">
        <f t="shared" si="851"/>
        <v>0</v>
      </c>
      <c r="AA7759" s="31"/>
      <c r="AB7759" s="31">
        <v>0</v>
      </c>
      <c r="AC7759" s="31">
        <v>0</v>
      </c>
      <c r="AD7759" s="30"/>
      <c r="AE7759" s="30">
        <f>+[1]DEPURADO!K7753</f>
        <v>0</v>
      </c>
      <c r="AF7759" s="30">
        <v>0</v>
      </c>
      <c r="AG7759" s="30">
        <f t="shared" si="852"/>
        <v>0</v>
      </c>
      <c r="AH7759" s="30">
        <v>0</v>
      </c>
      <c r="AI7759" s="30">
        <f>+[1]DEPURADO!G7753</f>
        <v>0</v>
      </c>
      <c r="AJ7759" s="32"/>
      <c r="AK7759" s="33"/>
    </row>
    <row r="7760" spans="1:37" s="34" customFormat="1" hidden="1" x14ac:dyDescent="0.25">
      <c r="A7760" s="23">
        <f t="shared" si="853"/>
        <v>7752</v>
      </c>
      <c r="B7760" s="24" t="s">
        <v>44</v>
      </c>
      <c r="C7760" s="23">
        <f>+[1]DEPURADO!A7754</f>
        <v>0</v>
      </c>
      <c r="D7760" s="23">
        <f>+[1]DEPURADO!B7754</f>
        <v>0</v>
      </c>
      <c r="E7760" s="25">
        <f>+[1]DEPURADO!C7754</f>
        <v>0</v>
      </c>
      <c r="F7760" s="26" t="str">
        <f>+IF([1]DEPURADO!D7754&gt;1,[1]DEPURADO!D7754," ")</f>
        <v xml:space="preserve"> </v>
      </c>
      <c r="G7760" s="27">
        <f>[1]DEPURADO!F7754</f>
        <v>0</v>
      </c>
      <c r="H7760" s="28">
        <v>0</v>
      </c>
      <c r="I7760" s="28">
        <f>+[1]DEPURADO!M7754+[1]DEPURADO!N7754</f>
        <v>0</v>
      </c>
      <c r="J7760" s="28">
        <f>+[1]DEPURADO!R7754</f>
        <v>0</v>
      </c>
      <c r="K7760" s="29">
        <f>+[1]DEPURADO!P7754+[1]DEPURADO!Q7754</f>
        <v>0</v>
      </c>
      <c r="L7760" s="28">
        <v>0</v>
      </c>
      <c r="M7760" s="28">
        <v>0</v>
      </c>
      <c r="N7760" s="28">
        <f t="shared" si="847"/>
        <v>0</v>
      </c>
      <c r="O7760" s="28">
        <f t="shared" si="848"/>
        <v>0</v>
      </c>
      <c r="P7760" s="24">
        <f>IF([1]DEPURADO!H7754&gt;1,0,[1]DEPURADO!B7754)</f>
        <v>0</v>
      </c>
      <c r="Q7760" s="30">
        <f t="shared" si="849"/>
        <v>0</v>
      </c>
      <c r="R7760" s="31">
        <f t="shared" si="850"/>
        <v>0</v>
      </c>
      <c r="S7760" s="31">
        <f>+[1]DEPURADO!J7754</f>
        <v>0</v>
      </c>
      <c r="T7760" s="23" t="s">
        <v>45</v>
      </c>
      <c r="U7760" s="31">
        <f>+[1]DEPURADO!I7754</f>
        <v>0</v>
      </c>
      <c r="V7760" s="30"/>
      <c r="W7760" s="23" t="s">
        <v>45</v>
      </c>
      <c r="X7760" s="31">
        <f>+[1]DEPURADO!K7754+[1]DEPURADO!L7754</f>
        <v>0</v>
      </c>
      <c r="Y7760" s="23" t="s">
        <v>45</v>
      </c>
      <c r="Z7760" s="31">
        <f t="shared" si="851"/>
        <v>0</v>
      </c>
      <c r="AA7760" s="31"/>
      <c r="AB7760" s="31">
        <v>0</v>
      </c>
      <c r="AC7760" s="31">
        <v>0</v>
      </c>
      <c r="AD7760" s="30"/>
      <c r="AE7760" s="30">
        <f>+[1]DEPURADO!K7754</f>
        <v>0</v>
      </c>
      <c r="AF7760" s="30">
        <v>0</v>
      </c>
      <c r="AG7760" s="30">
        <f t="shared" si="852"/>
        <v>0</v>
      </c>
      <c r="AH7760" s="30">
        <v>0</v>
      </c>
      <c r="AI7760" s="30">
        <f>+[1]DEPURADO!G7754</f>
        <v>0</v>
      </c>
      <c r="AJ7760" s="32"/>
      <c r="AK7760" s="33"/>
    </row>
    <row r="7761" spans="1:37" s="34" customFormat="1" hidden="1" x14ac:dyDescent="0.25">
      <c r="A7761" s="23">
        <f t="shared" si="853"/>
        <v>7753</v>
      </c>
      <c r="B7761" s="24" t="s">
        <v>44</v>
      </c>
      <c r="C7761" s="23">
        <f>+[1]DEPURADO!A7755</f>
        <v>0</v>
      </c>
      <c r="D7761" s="23">
        <f>+[1]DEPURADO!B7755</f>
        <v>0</v>
      </c>
      <c r="E7761" s="25">
        <f>+[1]DEPURADO!C7755</f>
        <v>0</v>
      </c>
      <c r="F7761" s="26" t="str">
        <f>+IF([1]DEPURADO!D7755&gt;1,[1]DEPURADO!D7755," ")</f>
        <v xml:space="preserve"> </v>
      </c>
      <c r="G7761" s="27">
        <f>[1]DEPURADO!F7755</f>
        <v>0</v>
      </c>
      <c r="H7761" s="28">
        <v>0</v>
      </c>
      <c r="I7761" s="28">
        <f>+[1]DEPURADO!M7755+[1]DEPURADO!N7755</f>
        <v>0</v>
      </c>
      <c r="J7761" s="28">
        <f>+[1]DEPURADO!R7755</f>
        <v>0</v>
      </c>
      <c r="K7761" s="29">
        <f>+[1]DEPURADO!P7755+[1]DEPURADO!Q7755</f>
        <v>0</v>
      </c>
      <c r="L7761" s="28">
        <v>0</v>
      </c>
      <c r="M7761" s="28">
        <v>0</v>
      </c>
      <c r="N7761" s="28">
        <f t="shared" si="847"/>
        <v>0</v>
      </c>
      <c r="O7761" s="28">
        <f t="shared" si="848"/>
        <v>0</v>
      </c>
      <c r="P7761" s="24">
        <f>IF([1]DEPURADO!H7755&gt;1,0,[1]DEPURADO!B7755)</f>
        <v>0</v>
      </c>
      <c r="Q7761" s="30">
        <f t="shared" si="849"/>
        <v>0</v>
      </c>
      <c r="R7761" s="31">
        <f t="shared" si="850"/>
        <v>0</v>
      </c>
      <c r="S7761" s="31">
        <f>+[1]DEPURADO!J7755</f>
        <v>0</v>
      </c>
      <c r="T7761" s="23" t="s">
        <v>45</v>
      </c>
      <c r="U7761" s="31">
        <f>+[1]DEPURADO!I7755</f>
        <v>0</v>
      </c>
      <c r="V7761" s="30"/>
      <c r="W7761" s="23" t="s">
        <v>45</v>
      </c>
      <c r="X7761" s="31">
        <f>+[1]DEPURADO!K7755+[1]DEPURADO!L7755</f>
        <v>0</v>
      </c>
      <c r="Y7761" s="23" t="s">
        <v>45</v>
      </c>
      <c r="Z7761" s="31">
        <f t="shared" si="851"/>
        <v>0</v>
      </c>
      <c r="AA7761" s="31"/>
      <c r="AB7761" s="31">
        <v>0</v>
      </c>
      <c r="AC7761" s="31">
        <v>0</v>
      </c>
      <c r="AD7761" s="30"/>
      <c r="AE7761" s="30">
        <f>+[1]DEPURADO!K7755</f>
        <v>0</v>
      </c>
      <c r="AF7761" s="30">
        <v>0</v>
      </c>
      <c r="AG7761" s="30">
        <f t="shared" si="852"/>
        <v>0</v>
      </c>
      <c r="AH7761" s="30">
        <v>0</v>
      </c>
      <c r="AI7761" s="30">
        <f>+[1]DEPURADO!G7755</f>
        <v>0</v>
      </c>
      <c r="AJ7761" s="32"/>
      <c r="AK7761" s="33"/>
    </row>
    <row r="7762" spans="1:37" s="34" customFormat="1" hidden="1" x14ac:dyDescent="0.25">
      <c r="A7762" s="23">
        <f t="shared" si="853"/>
        <v>7754</v>
      </c>
      <c r="B7762" s="24" t="s">
        <v>44</v>
      </c>
      <c r="C7762" s="23">
        <f>+[1]DEPURADO!A7756</f>
        <v>0</v>
      </c>
      <c r="D7762" s="23">
        <f>+[1]DEPURADO!B7756</f>
        <v>0</v>
      </c>
      <c r="E7762" s="25">
        <f>+[1]DEPURADO!C7756</f>
        <v>0</v>
      </c>
      <c r="F7762" s="26" t="str">
        <f>+IF([1]DEPURADO!D7756&gt;1,[1]DEPURADO!D7756," ")</f>
        <v xml:space="preserve"> </v>
      </c>
      <c r="G7762" s="27">
        <f>[1]DEPURADO!F7756</f>
        <v>0</v>
      </c>
      <c r="H7762" s="28">
        <v>0</v>
      </c>
      <c r="I7762" s="28">
        <f>+[1]DEPURADO!M7756+[1]DEPURADO!N7756</f>
        <v>0</v>
      </c>
      <c r="J7762" s="28">
        <f>+[1]DEPURADO!R7756</f>
        <v>0</v>
      </c>
      <c r="K7762" s="29">
        <f>+[1]DEPURADO!P7756+[1]DEPURADO!Q7756</f>
        <v>0</v>
      </c>
      <c r="L7762" s="28">
        <v>0</v>
      </c>
      <c r="M7762" s="28">
        <v>0</v>
      </c>
      <c r="N7762" s="28">
        <f t="shared" si="847"/>
        <v>0</v>
      </c>
      <c r="O7762" s="28">
        <f t="shared" si="848"/>
        <v>0</v>
      </c>
      <c r="P7762" s="24">
        <f>IF([1]DEPURADO!H7756&gt;1,0,[1]DEPURADO!B7756)</f>
        <v>0</v>
      </c>
      <c r="Q7762" s="30">
        <f t="shared" si="849"/>
        <v>0</v>
      </c>
      <c r="R7762" s="31">
        <f t="shared" si="850"/>
        <v>0</v>
      </c>
      <c r="S7762" s="31">
        <f>+[1]DEPURADO!J7756</f>
        <v>0</v>
      </c>
      <c r="T7762" s="23" t="s">
        <v>45</v>
      </c>
      <c r="U7762" s="31">
        <f>+[1]DEPURADO!I7756</f>
        <v>0</v>
      </c>
      <c r="V7762" s="30"/>
      <c r="W7762" s="23" t="s">
        <v>45</v>
      </c>
      <c r="X7762" s="31">
        <f>+[1]DEPURADO!K7756+[1]DEPURADO!L7756</f>
        <v>0</v>
      </c>
      <c r="Y7762" s="23" t="s">
        <v>45</v>
      </c>
      <c r="Z7762" s="31">
        <f t="shared" si="851"/>
        <v>0</v>
      </c>
      <c r="AA7762" s="31"/>
      <c r="AB7762" s="31">
        <v>0</v>
      </c>
      <c r="AC7762" s="31">
        <v>0</v>
      </c>
      <c r="AD7762" s="30"/>
      <c r="AE7762" s="30">
        <f>+[1]DEPURADO!K7756</f>
        <v>0</v>
      </c>
      <c r="AF7762" s="30">
        <v>0</v>
      </c>
      <c r="AG7762" s="30">
        <f t="shared" si="852"/>
        <v>0</v>
      </c>
      <c r="AH7762" s="30">
        <v>0</v>
      </c>
      <c r="AI7762" s="30">
        <f>+[1]DEPURADO!G7756</f>
        <v>0</v>
      </c>
      <c r="AJ7762" s="32"/>
      <c r="AK7762" s="33"/>
    </row>
    <row r="7763" spans="1:37" s="34" customFormat="1" hidden="1" x14ac:dyDescent="0.25">
      <c r="A7763" s="23">
        <f t="shared" si="853"/>
        <v>7755</v>
      </c>
      <c r="B7763" s="24" t="s">
        <v>44</v>
      </c>
      <c r="C7763" s="23">
        <f>+[1]DEPURADO!A7757</f>
        <v>0</v>
      </c>
      <c r="D7763" s="23">
        <f>+[1]DEPURADO!B7757</f>
        <v>0</v>
      </c>
      <c r="E7763" s="25">
        <f>+[1]DEPURADO!C7757</f>
        <v>0</v>
      </c>
      <c r="F7763" s="26" t="str">
        <f>+IF([1]DEPURADO!D7757&gt;1,[1]DEPURADO!D7757," ")</f>
        <v xml:space="preserve"> </v>
      </c>
      <c r="G7763" s="27">
        <f>[1]DEPURADO!F7757</f>
        <v>0</v>
      </c>
      <c r="H7763" s="28">
        <v>0</v>
      </c>
      <c r="I7763" s="28">
        <f>+[1]DEPURADO!M7757+[1]DEPURADO!N7757</f>
        <v>0</v>
      </c>
      <c r="J7763" s="28">
        <f>+[1]DEPURADO!R7757</f>
        <v>0</v>
      </c>
      <c r="K7763" s="29">
        <f>+[1]DEPURADO!P7757+[1]DEPURADO!Q7757</f>
        <v>0</v>
      </c>
      <c r="L7763" s="28">
        <v>0</v>
      </c>
      <c r="M7763" s="28">
        <v>0</v>
      </c>
      <c r="N7763" s="28">
        <f t="shared" si="847"/>
        <v>0</v>
      </c>
      <c r="O7763" s="28">
        <f t="shared" si="848"/>
        <v>0</v>
      </c>
      <c r="P7763" s="24">
        <f>IF([1]DEPURADO!H7757&gt;1,0,[1]DEPURADO!B7757)</f>
        <v>0</v>
      </c>
      <c r="Q7763" s="30">
        <f t="shared" si="849"/>
        <v>0</v>
      </c>
      <c r="R7763" s="31">
        <f t="shared" si="850"/>
        <v>0</v>
      </c>
      <c r="S7763" s="31">
        <f>+[1]DEPURADO!J7757</f>
        <v>0</v>
      </c>
      <c r="T7763" s="23" t="s">
        <v>45</v>
      </c>
      <c r="U7763" s="31">
        <f>+[1]DEPURADO!I7757</f>
        <v>0</v>
      </c>
      <c r="V7763" s="30"/>
      <c r="W7763" s="23" t="s">
        <v>45</v>
      </c>
      <c r="X7763" s="31">
        <f>+[1]DEPURADO!K7757+[1]DEPURADO!L7757</f>
        <v>0</v>
      </c>
      <c r="Y7763" s="23" t="s">
        <v>45</v>
      </c>
      <c r="Z7763" s="31">
        <f t="shared" si="851"/>
        <v>0</v>
      </c>
      <c r="AA7763" s="31"/>
      <c r="AB7763" s="31">
        <v>0</v>
      </c>
      <c r="AC7763" s="31">
        <v>0</v>
      </c>
      <c r="AD7763" s="30"/>
      <c r="AE7763" s="30">
        <f>+[1]DEPURADO!K7757</f>
        <v>0</v>
      </c>
      <c r="AF7763" s="30">
        <v>0</v>
      </c>
      <c r="AG7763" s="30">
        <f t="shared" si="852"/>
        <v>0</v>
      </c>
      <c r="AH7763" s="30">
        <v>0</v>
      </c>
      <c r="AI7763" s="30">
        <f>+[1]DEPURADO!G7757</f>
        <v>0</v>
      </c>
      <c r="AJ7763" s="32"/>
      <c r="AK7763" s="33"/>
    </row>
    <row r="7764" spans="1:37" s="34" customFormat="1" hidden="1" x14ac:dyDescent="0.25">
      <c r="A7764" s="23">
        <f t="shared" si="853"/>
        <v>7756</v>
      </c>
      <c r="B7764" s="24" t="s">
        <v>44</v>
      </c>
      <c r="C7764" s="23">
        <f>+[1]DEPURADO!A7758</f>
        <v>0</v>
      </c>
      <c r="D7764" s="23">
        <f>+[1]DEPURADO!B7758</f>
        <v>0</v>
      </c>
      <c r="E7764" s="25">
        <f>+[1]DEPURADO!C7758</f>
        <v>0</v>
      </c>
      <c r="F7764" s="26" t="str">
        <f>+IF([1]DEPURADO!D7758&gt;1,[1]DEPURADO!D7758," ")</f>
        <v xml:space="preserve"> </v>
      </c>
      <c r="G7764" s="27">
        <f>[1]DEPURADO!F7758</f>
        <v>0</v>
      </c>
      <c r="H7764" s="28">
        <v>0</v>
      </c>
      <c r="I7764" s="28">
        <f>+[1]DEPURADO!M7758+[1]DEPURADO!N7758</f>
        <v>0</v>
      </c>
      <c r="J7764" s="28">
        <f>+[1]DEPURADO!R7758</f>
        <v>0</v>
      </c>
      <c r="K7764" s="29">
        <f>+[1]DEPURADO!P7758+[1]DEPURADO!Q7758</f>
        <v>0</v>
      </c>
      <c r="L7764" s="28">
        <v>0</v>
      </c>
      <c r="M7764" s="28">
        <v>0</v>
      </c>
      <c r="N7764" s="28">
        <f t="shared" si="847"/>
        <v>0</v>
      </c>
      <c r="O7764" s="28">
        <f t="shared" si="848"/>
        <v>0</v>
      </c>
      <c r="P7764" s="24">
        <f>IF([1]DEPURADO!H7758&gt;1,0,[1]DEPURADO!B7758)</f>
        <v>0</v>
      </c>
      <c r="Q7764" s="30">
        <f t="shared" si="849"/>
        <v>0</v>
      </c>
      <c r="R7764" s="31">
        <f t="shared" si="850"/>
        <v>0</v>
      </c>
      <c r="S7764" s="31">
        <f>+[1]DEPURADO!J7758</f>
        <v>0</v>
      </c>
      <c r="T7764" s="23" t="s">
        <v>45</v>
      </c>
      <c r="U7764" s="31">
        <f>+[1]DEPURADO!I7758</f>
        <v>0</v>
      </c>
      <c r="V7764" s="30"/>
      <c r="W7764" s="23" t="s">
        <v>45</v>
      </c>
      <c r="X7764" s="31">
        <f>+[1]DEPURADO!K7758+[1]DEPURADO!L7758</f>
        <v>0</v>
      </c>
      <c r="Y7764" s="23" t="s">
        <v>45</v>
      </c>
      <c r="Z7764" s="31">
        <f t="shared" si="851"/>
        <v>0</v>
      </c>
      <c r="AA7764" s="31"/>
      <c r="AB7764" s="31">
        <v>0</v>
      </c>
      <c r="AC7764" s="31">
        <v>0</v>
      </c>
      <c r="AD7764" s="30"/>
      <c r="AE7764" s="30">
        <f>+[1]DEPURADO!K7758</f>
        <v>0</v>
      </c>
      <c r="AF7764" s="30">
        <v>0</v>
      </c>
      <c r="AG7764" s="30">
        <f t="shared" si="852"/>
        <v>0</v>
      </c>
      <c r="AH7764" s="30">
        <v>0</v>
      </c>
      <c r="AI7764" s="30">
        <f>+[1]DEPURADO!G7758</f>
        <v>0</v>
      </c>
      <c r="AJ7764" s="32"/>
      <c r="AK7764" s="33"/>
    </row>
    <row r="7765" spans="1:37" s="34" customFormat="1" hidden="1" x14ac:dyDescent="0.25">
      <c r="A7765" s="23">
        <f t="shared" si="853"/>
        <v>7757</v>
      </c>
      <c r="B7765" s="24" t="s">
        <v>44</v>
      </c>
      <c r="C7765" s="23">
        <f>+[1]DEPURADO!A7759</f>
        <v>0</v>
      </c>
      <c r="D7765" s="23">
        <f>+[1]DEPURADO!B7759</f>
        <v>0</v>
      </c>
      <c r="E7765" s="25">
        <f>+[1]DEPURADO!C7759</f>
        <v>0</v>
      </c>
      <c r="F7765" s="26" t="str">
        <f>+IF([1]DEPURADO!D7759&gt;1,[1]DEPURADO!D7759," ")</f>
        <v xml:space="preserve"> </v>
      </c>
      <c r="G7765" s="27">
        <f>[1]DEPURADO!F7759</f>
        <v>0</v>
      </c>
      <c r="H7765" s="28">
        <v>0</v>
      </c>
      <c r="I7765" s="28">
        <f>+[1]DEPURADO!M7759+[1]DEPURADO!N7759</f>
        <v>0</v>
      </c>
      <c r="J7765" s="28">
        <f>+[1]DEPURADO!R7759</f>
        <v>0</v>
      </c>
      <c r="K7765" s="29">
        <f>+[1]DEPURADO!P7759+[1]DEPURADO!Q7759</f>
        <v>0</v>
      </c>
      <c r="L7765" s="28">
        <v>0</v>
      </c>
      <c r="M7765" s="28">
        <v>0</v>
      </c>
      <c r="N7765" s="28">
        <f t="shared" si="847"/>
        <v>0</v>
      </c>
      <c r="O7765" s="28">
        <f t="shared" si="848"/>
        <v>0</v>
      </c>
      <c r="P7765" s="24">
        <f>IF([1]DEPURADO!H7759&gt;1,0,[1]DEPURADO!B7759)</f>
        <v>0</v>
      </c>
      <c r="Q7765" s="30">
        <f t="shared" si="849"/>
        <v>0</v>
      </c>
      <c r="R7765" s="31">
        <f t="shared" si="850"/>
        <v>0</v>
      </c>
      <c r="S7765" s="31">
        <f>+[1]DEPURADO!J7759</f>
        <v>0</v>
      </c>
      <c r="T7765" s="23" t="s">
        <v>45</v>
      </c>
      <c r="U7765" s="31">
        <f>+[1]DEPURADO!I7759</f>
        <v>0</v>
      </c>
      <c r="V7765" s="30"/>
      <c r="W7765" s="23" t="s">
        <v>45</v>
      </c>
      <c r="X7765" s="31">
        <f>+[1]DEPURADO!K7759+[1]DEPURADO!L7759</f>
        <v>0</v>
      </c>
      <c r="Y7765" s="23" t="s">
        <v>45</v>
      </c>
      <c r="Z7765" s="31">
        <f t="shared" si="851"/>
        <v>0</v>
      </c>
      <c r="AA7765" s="31"/>
      <c r="AB7765" s="31">
        <v>0</v>
      </c>
      <c r="AC7765" s="31">
        <v>0</v>
      </c>
      <c r="AD7765" s="30"/>
      <c r="AE7765" s="30">
        <f>+[1]DEPURADO!K7759</f>
        <v>0</v>
      </c>
      <c r="AF7765" s="30">
        <v>0</v>
      </c>
      <c r="AG7765" s="30">
        <f t="shared" si="852"/>
        <v>0</v>
      </c>
      <c r="AH7765" s="30">
        <v>0</v>
      </c>
      <c r="AI7765" s="30">
        <f>+[1]DEPURADO!G7759</f>
        <v>0</v>
      </c>
      <c r="AJ7765" s="32"/>
      <c r="AK7765" s="33"/>
    </row>
    <row r="7766" spans="1:37" s="34" customFormat="1" hidden="1" x14ac:dyDescent="0.25">
      <c r="A7766" s="23">
        <f t="shared" si="853"/>
        <v>7758</v>
      </c>
      <c r="B7766" s="24" t="s">
        <v>44</v>
      </c>
      <c r="C7766" s="23">
        <f>+[1]DEPURADO!A7760</f>
        <v>0</v>
      </c>
      <c r="D7766" s="23">
        <f>+[1]DEPURADO!B7760</f>
        <v>0</v>
      </c>
      <c r="E7766" s="25">
        <f>+[1]DEPURADO!C7760</f>
        <v>0</v>
      </c>
      <c r="F7766" s="26" t="str">
        <f>+IF([1]DEPURADO!D7760&gt;1,[1]DEPURADO!D7760," ")</f>
        <v xml:space="preserve"> </v>
      </c>
      <c r="G7766" s="27">
        <f>[1]DEPURADO!F7760</f>
        <v>0</v>
      </c>
      <c r="H7766" s="28">
        <v>0</v>
      </c>
      <c r="I7766" s="28">
        <f>+[1]DEPURADO!M7760+[1]DEPURADO!N7760</f>
        <v>0</v>
      </c>
      <c r="J7766" s="28">
        <f>+[1]DEPURADO!R7760</f>
        <v>0</v>
      </c>
      <c r="K7766" s="29">
        <f>+[1]DEPURADO!P7760+[1]DEPURADO!Q7760</f>
        <v>0</v>
      </c>
      <c r="L7766" s="28">
        <v>0</v>
      </c>
      <c r="M7766" s="28">
        <v>0</v>
      </c>
      <c r="N7766" s="28">
        <f t="shared" si="847"/>
        <v>0</v>
      </c>
      <c r="O7766" s="28">
        <f t="shared" si="848"/>
        <v>0</v>
      </c>
      <c r="P7766" s="24">
        <f>IF([1]DEPURADO!H7760&gt;1,0,[1]DEPURADO!B7760)</f>
        <v>0</v>
      </c>
      <c r="Q7766" s="30">
        <f t="shared" si="849"/>
        <v>0</v>
      </c>
      <c r="R7766" s="31">
        <f t="shared" si="850"/>
        <v>0</v>
      </c>
      <c r="S7766" s="31">
        <f>+[1]DEPURADO!J7760</f>
        <v>0</v>
      </c>
      <c r="T7766" s="23" t="s">
        <v>45</v>
      </c>
      <c r="U7766" s="31">
        <f>+[1]DEPURADO!I7760</f>
        <v>0</v>
      </c>
      <c r="V7766" s="30"/>
      <c r="W7766" s="23" t="s">
        <v>45</v>
      </c>
      <c r="X7766" s="31">
        <f>+[1]DEPURADO!K7760+[1]DEPURADO!L7760</f>
        <v>0</v>
      </c>
      <c r="Y7766" s="23" t="s">
        <v>45</v>
      </c>
      <c r="Z7766" s="31">
        <f t="shared" si="851"/>
        <v>0</v>
      </c>
      <c r="AA7766" s="31"/>
      <c r="AB7766" s="31">
        <v>0</v>
      </c>
      <c r="AC7766" s="31">
        <v>0</v>
      </c>
      <c r="AD7766" s="30"/>
      <c r="AE7766" s="30">
        <f>+[1]DEPURADO!K7760</f>
        <v>0</v>
      </c>
      <c r="AF7766" s="30">
        <v>0</v>
      </c>
      <c r="AG7766" s="30">
        <f t="shared" si="852"/>
        <v>0</v>
      </c>
      <c r="AH7766" s="30">
        <v>0</v>
      </c>
      <c r="AI7766" s="30">
        <f>+[1]DEPURADO!G7760</f>
        <v>0</v>
      </c>
      <c r="AJ7766" s="32"/>
      <c r="AK7766" s="33"/>
    </row>
    <row r="7767" spans="1:37" s="34" customFormat="1" hidden="1" x14ac:dyDescent="0.25">
      <c r="A7767" s="23">
        <f t="shared" si="853"/>
        <v>7759</v>
      </c>
      <c r="B7767" s="24" t="s">
        <v>44</v>
      </c>
      <c r="C7767" s="23">
        <f>+[1]DEPURADO!A7761</f>
        <v>0</v>
      </c>
      <c r="D7767" s="23">
        <f>+[1]DEPURADO!B7761</f>
        <v>0</v>
      </c>
      <c r="E7767" s="25">
        <f>+[1]DEPURADO!C7761</f>
        <v>0</v>
      </c>
      <c r="F7767" s="26" t="str">
        <f>+IF([1]DEPURADO!D7761&gt;1,[1]DEPURADO!D7761," ")</f>
        <v xml:space="preserve"> </v>
      </c>
      <c r="G7767" s="27">
        <f>[1]DEPURADO!F7761</f>
        <v>0</v>
      </c>
      <c r="H7767" s="28">
        <v>0</v>
      </c>
      <c r="I7767" s="28">
        <f>+[1]DEPURADO!M7761+[1]DEPURADO!N7761</f>
        <v>0</v>
      </c>
      <c r="J7767" s="28">
        <f>+[1]DEPURADO!R7761</f>
        <v>0</v>
      </c>
      <c r="K7767" s="29">
        <f>+[1]DEPURADO!P7761+[1]DEPURADO!Q7761</f>
        <v>0</v>
      </c>
      <c r="L7767" s="28">
        <v>0</v>
      </c>
      <c r="M7767" s="28">
        <v>0</v>
      </c>
      <c r="N7767" s="28">
        <f t="shared" si="847"/>
        <v>0</v>
      </c>
      <c r="O7767" s="28">
        <f t="shared" si="848"/>
        <v>0</v>
      </c>
      <c r="P7767" s="24">
        <f>IF([1]DEPURADO!H7761&gt;1,0,[1]DEPURADO!B7761)</f>
        <v>0</v>
      </c>
      <c r="Q7767" s="30">
        <f t="shared" si="849"/>
        <v>0</v>
      </c>
      <c r="R7767" s="31">
        <f t="shared" si="850"/>
        <v>0</v>
      </c>
      <c r="S7767" s="31">
        <f>+[1]DEPURADO!J7761</f>
        <v>0</v>
      </c>
      <c r="T7767" s="23" t="s">
        <v>45</v>
      </c>
      <c r="U7767" s="31">
        <f>+[1]DEPURADO!I7761</f>
        <v>0</v>
      </c>
      <c r="V7767" s="30"/>
      <c r="W7767" s="23" t="s">
        <v>45</v>
      </c>
      <c r="X7767" s="31">
        <f>+[1]DEPURADO!K7761+[1]DEPURADO!L7761</f>
        <v>0</v>
      </c>
      <c r="Y7767" s="23" t="s">
        <v>45</v>
      </c>
      <c r="Z7767" s="31">
        <f t="shared" si="851"/>
        <v>0</v>
      </c>
      <c r="AA7767" s="31"/>
      <c r="AB7767" s="31">
        <v>0</v>
      </c>
      <c r="AC7767" s="31">
        <v>0</v>
      </c>
      <c r="AD7767" s="30"/>
      <c r="AE7767" s="30">
        <f>+[1]DEPURADO!K7761</f>
        <v>0</v>
      </c>
      <c r="AF7767" s="30">
        <v>0</v>
      </c>
      <c r="AG7767" s="30">
        <f t="shared" si="852"/>
        <v>0</v>
      </c>
      <c r="AH7767" s="30">
        <v>0</v>
      </c>
      <c r="AI7767" s="30">
        <f>+[1]DEPURADO!G7761</f>
        <v>0</v>
      </c>
      <c r="AJ7767" s="32"/>
      <c r="AK7767" s="33"/>
    </row>
    <row r="7768" spans="1:37" s="34" customFormat="1" hidden="1" x14ac:dyDescent="0.25">
      <c r="A7768" s="23">
        <f t="shared" si="853"/>
        <v>7760</v>
      </c>
      <c r="B7768" s="24" t="s">
        <v>44</v>
      </c>
      <c r="C7768" s="23">
        <f>+[1]DEPURADO!A7762</f>
        <v>0</v>
      </c>
      <c r="D7768" s="23">
        <f>+[1]DEPURADO!B7762</f>
        <v>0</v>
      </c>
      <c r="E7768" s="25">
        <f>+[1]DEPURADO!C7762</f>
        <v>0</v>
      </c>
      <c r="F7768" s="26" t="str">
        <f>+IF([1]DEPURADO!D7762&gt;1,[1]DEPURADO!D7762," ")</f>
        <v xml:space="preserve"> </v>
      </c>
      <c r="G7768" s="27">
        <f>[1]DEPURADO!F7762</f>
        <v>0</v>
      </c>
      <c r="H7768" s="28">
        <v>0</v>
      </c>
      <c r="I7768" s="28">
        <f>+[1]DEPURADO!M7762+[1]DEPURADO!N7762</f>
        <v>0</v>
      </c>
      <c r="J7768" s="28">
        <f>+[1]DEPURADO!R7762</f>
        <v>0</v>
      </c>
      <c r="K7768" s="29">
        <f>+[1]DEPURADO!P7762+[1]DEPURADO!Q7762</f>
        <v>0</v>
      </c>
      <c r="L7768" s="28">
        <v>0</v>
      </c>
      <c r="M7768" s="28">
        <v>0</v>
      </c>
      <c r="N7768" s="28">
        <f t="shared" si="847"/>
        <v>0</v>
      </c>
      <c r="O7768" s="28">
        <f t="shared" si="848"/>
        <v>0</v>
      </c>
      <c r="P7768" s="24">
        <f>IF([1]DEPURADO!H7762&gt;1,0,[1]DEPURADO!B7762)</f>
        <v>0</v>
      </c>
      <c r="Q7768" s="30">
        <f t="shared" si="849"/>
        <v>0</v>
      </c>
      <c r="R7768" s="31">
        <f t="shared" si="850"/>
        <v>0</v>
      </c>
      <c r="S7768" s="31">
        <f>+[1]DEPURADO!J7762</f>
        <v>0</v>
      </c>
      <c r="T7768" s="23" t="s">
        <v>45</v>
      </c>
      <c r="U7768" s="31">
        <f>+[1]DEPURADO!I7762</f>
        <v>0</v>
      </c>
      <c r="V7768" s="30"/>
      <c r="W7768" s="23" t="s">
        <v>45</v>
      </c>
      <c r="X7768" s="31">
        <f>+[1]DEPURADO!K7762+[1]DEPURADO!L7762</f>
        <v>0</v>
      </c>
      <c r="Y7768" s="23" t="s">
        <v>45</v>
      </c>
      <c r="Z7768" s="31">
        <f t="shared" si="851"/>
        <v>0</v>
      </c>
      <c r="AA7768" s="31"/>
      <c r="AB7768" s="31">
        <v>0</v>
      </c>
      <c r="AC7768" s="31">
        <v>0</v>
      </c>
      <c r="AD7768" s="30"/>
      <c r="AE7768" s="30">
        <f>+[1]DEPURADO!K7762</f>
        <v>0</v>
      </c>
      <c r="AF7768" s="30">
        <v>0</v>
      </c>
      <c r="AG7768" s="30">
        <f t="shared" si="852"/>
        <v>0</v>
      </c>
      <c r="AH7768" s="30">
        <v>0</v>
      </c>
      <c r="AI7768" s="30">
        <f>+[1]DEPURADO!G7762</f>
        <v>0</v>
      </c>
      <c r="AJ7768" s="32"/>
      <c r="AK7768" s="33"/>
    </row>
    <row r="7769" spans="1:37" s="34" customFormat="1" hidden="1" x14ac:dyDescent="0.25">
      <c r="A7769" s="23">
        <f t="shared" si="853"/>
        <v>7761</v>
      </c>
      <c r="B7769" s="24" t="s">
        <v>44</v>
      </c>
      <c r="C7769" s="23">
        <f>+[1]DEPURADO!A7763</f>
        <v>0</v>
      </c>
      <c r="D7769" s="23">
        <f>+[1]DEPURADO!B7763</f>
        <v>0</v>
      </c>
      <c r="E7769" s="25">
        <f>+[1]DEPURADO!C7763</f>
        <v>0</v>
      </c>
      <c r="F7769" s="26" t="str">
        <f>+IF([1]DEPURADO!D7763&gt;1,[1]DEPURADO!D7763," ")</f>
        <v xml:space="preserve"> </v>
      </c>
      <c r="G7769" s="27">
        <f>[1]DEPURADO!F7763</f>
        <v>0</v>
      </c>
      <c r="H7769" s="28">
        <v>0</v>
      </c>
      <c r="I7769" s="28">
        <f>+[1]DEPURADO!M7763+[1]DEPURADO!N7763</f>
        <v>0</v>
      </c>
      <c r="J7769" s="28">
        <f>+[1]DEPURADO!R7763</f>
        <v>0</v>
      </c>
      <c r="K7769" s="29">
        <f>+[1]DEPURADO!P7763+[1]DEPURADO!Q7763</f>
        <v>0</v>
      </c>
      <c r="L7769" s="28">
        <v>0</v>
      </c>
      <c r="M7769" s="28">
        <v>0</v>
      </c>
      <c r="N7769" s="28">
        <f t="shared" si="847"/>
        <v>0</v>
      </c>
      <c r="O7769" s="28">
        <f t="shared" si="848"/>
        <v>0</v>
      </c>
      <c r="P7769" s="24">
        <f>IF([1]DEPURADO!H7763&gt;1,0,[1]DEPURADO!B7763)</f>
        <v>0</v>
      </c>
      <c r="Q7769" s="30">
        <f t="shared" si="849"/>
        <v>0</v>
      </c>
      <c r="R7769" s="31">
        <f t="shared" si="850"/>
        <v>0</v>
      </c>
      <c r="S7769" s="31">
        <f>+[1]DEPURADO!J7763</f>
        <v>0</v>
      </c>
      <c r="T7769" s="23" t="s">
        <v>45</v>
      </c>
      <c r="U7769" s="31">
        <f>+[1]DEPURADO!I7763</f>
        <v>0</v>
      </c>
      <c r="V7769" s="30"/>
      <c r="W7769" s="23" t="s">
        <v>45</v>
      </c>
      <c r="X7769" s="31">
        <f>+[1]DEPURADO!K7763+[1]DEPURADO!L7763</f>
        <v>0</v>
      </c>
      <c r="Y7769" s="23" t="s">
        <v>45</v>
      </c>
      <c r="Z7769" s="31">
        <f t="shared" si="851"/>
        <v>0</v>
      </c>
      <c r="AA7769" s="31"/>
      <c r="AB7769" s="31">
        <v>0</v>
      </c>
      <c r="AC7769" s="31">
        <v>0</v>
      </c>
      <c r="AD7769" s="30"/>
      <c r="AE7769" s="30">
        <f>+[1]DEPURADO!K7763</f>
        <v>0</v>
      </c>
      <c r="AF7769" s="30">
        <v>0</v>
      </c>
      <c r="AG7769" s="30">
        <f t="shared" si="852"/>
        <v>0</v>
      </c>
      <c r="AH7769" s="30">
        <v>0</v>
      </c>
      <c r="AI7769" s="30">
        <f>+[1]DEPURADO!G7763</f>
        <v>0</v>
      </c>
      <c r="AJ7769" s="32"/>
      <c r="AK7769" s="33"/>
    </row>
    <row r="7770" spans="1:37" s="34" customFormat="1" hidden="1" x14ac:dyDescent="0.25">
      <c r="A7770" s="23">
        <f t="shared" si="853"/>
        <v>7762</v>
      </c>
      <c r="B7770" s="24" t="s">
        <v>44</v>
      </c>
      <c r="C7770" s="23">
        <f>+[1]DEPURADO!A7764</f>
        <v>0</v>
      </c>
      <c r="D7770" s="23">
        <f>+[1]DEPURADO!B7764</f>
        <v>0</v>
      </c>
      <c r="E7770" s="25">
        <f>+[1]DEPURADO!C7764</f>
        <v>0</v>
      </c>
      <c r="F7770" s="26" t="str">
        <f>+IF([1]DEPURADO!D7764&gt;1,[1]DEPURADO!D7764," ")</f>
        <v xml:space="preserve"> </v>
      </c>
      <c r="G7770" s="27">
        <f>[1]DEPURADO!F7764</f>
        <v>0</v>
      </c>
      <c r="H7770" s="28">
        <v>0</v>
      </c>
      <c r="I7770" s="28">
        <f>+[1]DEPURADO!M7764+[1]DEPURADO!N7764</f>
        <v>0</v>
      </c>
      <c r="J7770" s="28">
        <f>+[1]DEPURADO!R7764</f>
        <v>0</v>
      </c>
      <c r="K7770" s="29">
        <f>+[1]DEPURADO!P7764+[1]DEPURADO!Q7764</f>
        <v>0</v>
      </c>
      <c r="L7770" s="28">
        <v>0</v>
      </c>
      <c r="M7770" s="28">
        <v>0</v>
      </c>
      <c r="N7770" s="28">
        <f t="shared" si="847"/>
        <v>0</v>
      </c>
      <c r="O7770" s="28">
        <f t="shared" si="848"/>
        <v>0</v>
      </c>
      <c r="P7770" s="24">
        <f>IF([1]DEPURADO!H7764&gt;1,0,[1]DEPURADO!B7764)</f>
        <v>0</v>
      </c>
      <c r="Q7770" s="30">
        <f t="shared" si="849"/>
        <v>0</v>
      </c>
      <c r="R7770" s="31">
        <f t="shared" si="850"/>
        <v>0</v>
      </c>
      <c r="S7770" s="31">
        <f>+[1]DEPURADO!J7764</f>
        <v>0</v>
      </c>
      <c r="T7770" s="23" t="s">
        <v>45</v>
      </c>
      <c r="U7770" s="31">
        <f>+[1]DEPURADO!I7764</f>
        <v>0</v>
      </c>
      <c r="V7770" s="30"/>
      <c r="W7770" s="23" t="s">
        <v>45</v>
      </c>
      <c r="X7770" s="31">
        <f>+[1]DEPURADO!K7764+[1]DEPURADO!L7764</f>
        <v>0</v>
      </c>
      <c r="Y7770" s="23" t="s">
        <v>45</v>
      </c>
      <c r="Z7770" s="31">
        <f t="shared" si="851"/>
        <v>0</v>
      </c>
      <c r="AA7770" s="31"/>
      <c r="AB7770" s="31">
        <v>0</v>
      </c>
      <c r="AC7770" s="31">
        <v>0</v>
      </c>
      <c r="AD7770" s="30"/>
      <c r="AE7770" s="30">
        <f>+[1]DEPURADO!K7764</f>
        <v>0</v>
      </c>
      <c r="AF7770" s="30">
        <v>0</v>
      </c>
      <c r="AG7770" s="30">
        <f t="shared" si="852"/>
        <v>0</v>
      </c>
      <c r="AH7770" s="30">
        <v>0</v>
      </c>
      <c r="AI7770" s="30">
        <f>+[1]DEPURADO!G7764</f>
        <v>0</v>
      </c>
      <c r="AJ7770" s="32"/>
      <c r="AK7770" s="33"/>
    </row>
    <row r="7771" spans="1:37" s="34" customFormat="1" hidden="1" x14ac:dyDescent="0.25">
      <c r="A7771" s="23">
        <f t="shared" si="853"/>
        <v>7763</v>
      </c>
      <c r="B7771" s="24" t="s">
        <v>44</v>
      </c>
      <c r="C7771" s="23">
        <f>+[1]DEPURADO!A7765</f>
        <v>0</v>
      </c>
      <c r="D7771" s="23">
        <f>+[1]DEPURADO!B7765</f>
        <v>0</v>
      </c>
      <c r="E7771" s="25">
        <f>+[1]DEPURADO!C7765</f>
        <v>0</v>
      </c>
      <c r="F7771" s="26" t="str">
        <f>+IF([1]DEPURADO!D7765&gt;1,[1]DEPURADO!D7765," ")</f>
        <v xml:space="preserve"> </v>
      </c>
      <c r="G7771" s="27">
        <f>[1]DEPURADO!F7765</f>
        <v>0</v>
      </c>
      <c r="H7771" s="28">
        <v>0</v>
      </c>
      <c r="I7771" s="28">
        <f>+[1]DEPURADO!M7765+[1]DEPURADO!N7765</f>
        <v>0</v>
      </c>
      <c r="J7771" s="28">
        <f>+[1]DEPURADO!R7765</f>
        <v>0</v>
      </c>
      <c r="K7771" s="29">
        <f>+[1]DEPURADO!P7765+[1]DEPURADO!Q7765</f>
        <v>0</v>
      </c>
      <c r="L7771" s="28">
        <v>0</v>
      </c>
      <c r="M7771" s="28">
        <v>0</v>
      </c>
      <c r="N7771" s="28">
        <f t="shared" si="847"/>
        <v>0</v>
      </c>
      <c r="O7771" s="28">
        <f t="shared" si="848"/>
        <v>0</v>
      </c>
      <c r="P7771" s="24">
        <f>IF([1]DEPURADO!H7765&gt;1,0,[1]DEPURADO!B7765)</f>
        <v>0</v>
      </c>
      <c r="Q7771" s="30">
        <f t="shared" si="849"/>
        <v>0</v>
      </c>
      <c r="R7771" s="31">
        <f t="shared" si="850"/>
        <v>0</v>
      </c>
      <c r="S7771" s="31">
        <f>+[1]DEPURADO!J7765</f>
        <v>0</v>
      </c>
      <c r="T7771" s="23" t="s">
        <v>45</v>
      </c>
      <c r="U7771" s="31">
        <f>+[1]DEPURADO!I7765</f>
        <v>0</v>
      </c>
      <c r="V7771" s="30"/>
      <c r="W7771" s="23" t="s">
        <v>45</v>
      </c>
      <c r="X7771" s="31">
        <f>+[1]DEPURADO!K7765+[1]DEPURADO!L7765</f>
        <v>0</v>
      </c>
      <c r="Y7771" s="23" t="s">
        <v>45</v>
      </c>
      <c r="Z7771" s="31">
        <f t="shared" si="851"/>
        <v>0</v>
      </c>
      <c r="AA7771" s="31"/>
      <c r="AB7771" s="31">
        <v>0</v>
      </c>
      <c r="AC7771" s="31">
        <v>0</v>
      </c>
      <c r="AD7771" s="30"/>
      <c r="AE7771" s="30">
        <f>+[1]DEPURADO!K7765</f>
        <v>0</v>
      </c>
      <c r="AF7771" s="30">
        <v>0</v>
      </c>
      <c r="AG7771" s="30">
        <f t="shared" si="852"/>
        <v>0</v>
      </c>
      <c r="AH7771" s="30">
        <v>0</v>
      </c>
      <c r="AI7771" s="30">
        <f>+[1]DEPURADO!G7765</f>
        <v>0</v>
      </c>
      <c r="AJ7771" s="32"/>
      <c r="AK7771" s="33"/>
    </row>
    <row r="7772" spans="1:37" s="34" customFormat="1" hidden="1" x14ac:dyDescent="0.25">
      <c r="A7772" s="23">
        <f t="shared" si="853"/>
        <v>7764</v>
      </c>
      <c r="B7772" s="24" t="s">
        <v>44</v>
      </c>
      <c r="C7772" s="23">
        <f>+[1]DEPURADO!A7766</f>
        <v>0</v>
      </c>
      <c r="D7772" s="23">
        <f>+[1]DEPURADO!B7766</f>
        <v>0</v>
      </c>
      <c r="E7772" s="25">
        <f>+[1]DEPURADO!C7766</f>
        <v>0</v>
      </c>
      <c r="F7772" s="26" t="str">
        <f>+IF([1]DEPURADO!D7766&gt;1,[1]DEPURADO!D7766," ")</f>
        <v xml:space="preserve"> </v>
      </c>
      <c r="G7772" s="27">
        <f>[1]DEPURADO!F7766</f>
        <v>0</v>
      </c>
      <c r="H7772" s="28">
        <v>0</v>
      </c>
      <c r="I7772" s="28">
        <f>+[1]DEPURADO!M7766+[1]DEPURADO!N7766</f>
        <v>0</v>
      </c>
      <c r="J7772" s="28">
        <f>+[1]DEPURADO!R7766</f>
        <v>0</v>
      </c>
      <c r="K7772" s="29">
        <f>+[1]DEPURADO!P7766+[1]DEPURADO!Q7766</f>
        <v>0</v>
      </c>
      <c r="L7772" s="28">
        <v>0</v>
      </c>
      <c r="M7772" s="28">
        <v>0</v>
      </c>
      <c r="N7772" s="28">
        <f t="shared" si="847"/>
        <v>0</v>
      </c>
      <c r="O7772" s="28">
        <f t="shared" si="848"/>
        <v>0</v>
      </c>
      <c r="P7772" s="24">
        <f>IF([1]DEPURADO!H7766&gt;1,0,[1]DEPURADO!B7766)</f>
        <v>0</v>
      </c>
      <c r="Q7772" s="30">
        <f t="shared" si="849"/>
        <v>0</v>
      </c>
      <c r="R7772" s="31">
        <f t="shared" si="850"/>
        <v>0</v>
      </c>
      <c r="S7772" s="31">
        <f>+[1]DEPURADO!J7766</f>
        <v>0</v>
      </c>
      <c r="T7772" s="23" t="s">
        <v>45</v>
      </c>
      <c r="U7772" s="31">
        <f>+[1]DEPURADO!I7766</f>
        <v>0</v>
      </c>
      <c r="V7772" s="30"/>
      <c r="W7772" s="23" t="s">
        <v>45</v>
      </c>
      <c r="X7772" s="31">
        <f>+[1]DEPURADO!K7766+[1]DEPURADO!L7766</f>
        <v>0</v>
      </c>
      <c r="Y7772" s="23" t="s">
        <v>45</v>
      </c>
      <c r="Z7772" s="31">
        <f t="shared" si="851"/>
        <v>0</v>
      </c>
      <c r="AA7772" s="31"/>
      <c r="AB7772" s="31">
        <v>0</v>
      </c>
      <c r="AC7772" s="31">
        <v>0</v>
      </c>
      <c r="AD7772" s="30"/>
      <c r="AE7772" s="30">
        <f>+[1]DEPURADO!K7766</f>
        <v>0</v>
      </c>
      <c r="AF7772" s="30">
        <v>0</v>
      </c>
      <c r="AG7772" s="30">
        <f t="shared" si="852"/>
        <v>0</v>
      </c>
      <c r="AH7772" s="30">
        <v>0</v>
      </c>
      <c r="AI7772" s="30">
        <f>+[1]DEPURADO!G7766</f>
        <v>0</v>
      </c>
      <c r="AJ7772" s="32"/>
      <c r="AK7772" s="33"/>
    </row>
    <row r="7773" spans="1:37" s="34" customFormat="1" hidden="1" x14ac:dyDescent="0.25">
      <c r="A7773" s="23">
        <f t="shared" si="853"/>
        <v>7765</v>
      </c>
      <c r="B7773" s="24" t="s">
        <v>44</v>
      </c>
      <c r="C7773" s="23">
        <f>+[1]DEPURADO!A7767</f>
        <v>0</v>
      </c>
      <c r="D7773" s="23">
        <f>+[1]DEPURADO!B7767</f>
        <v>0</v>
      </c>
      <c r="E7773" s="25">
        <f>+[1]DEPURADO!C7767</f>
        <v>0</v>
      </c>
      <c r="F7773" s="26" t="str">
        <f>+IF([1]DEPURADO!D7767&gt;1,[1]DEPURADO!D7767," ")</f>
        <v xml:space="preserve"> </v>
      </c>
      <c r="G7773" s="27">
        <f>[1]DEPURADO!F7767</f>
        <v>0</v>
      </c>
      <c r="H7773" s="28">
        <v>0</v>
      </c>
      <c r="I7773" s="28">
        <f>+[1]DEPURADO!M7767+[1]DEPURADO!N7767</f>
        <v>0</v>
      </c>
      <c r="J7773" s="28">
        <f>+[1]DEPURADO!R7767</f>
        <v>0</v>
      </c>
      <c r="K7773" s="29">
        <f>+[1]DEPURADO!P7767+[1]DEPURADO!Q7767</f>
        <v>0</v>
      </c>
      <c r="L7773" s="28">
        <v>0</v>
      </c>
      <c r="M7773" s="28">
        <v>0</v>
      </c>
      <c r="N7773" s="28">
        <f t="shared" si="847"/>
        <v>0</v>
      </c>
      <c r="O7773" s="28">
        <f t="shared" si="848"/>
        <v>0</v>
      </c>
      <c r="P7773" s="24">
        <f>IF([1]DEPURADO!H7767&gt;1,0,[1]DEPURADO!B7767)</f>
        <v>0</v>
      </c>
      <c r="Q7773" s="30">
        <f t="shared" si="849"/>
        <v>0</v>
      </c>
      <c r="R7773" s="31">
        <f t="shared" si="850"/>
        <v>0</v>
      </c>
      <c r="S7773" s="31">
        <f>+[1]DEPURADO!J7767</f>
        <v>0</v>
      </c>
      <c r="T7773" s="23" t="s">
        <v>45</v>
      </c>
      <c r="U7773" s="31">
        <f>+[1]DEPURADO!I7767</f>
        <v>0</v>
      </c>
      <c r="V7773" s="30"/>
      <c r="W7773" s="23" t="s">
        <v>45</v>
      </c>
      <c r="X7773" s="31">
        <f>+[1]DEPURADO!K7767+[1]DEPURADO!L7767</f>
        <v>0</v>
      </c>
      <c r="Y7773" s="23" t="s">
        <v>45</v>
      </c>
      <c r="Z7773" s="31">
        <f t="shared" si="851"/>
        <v>0</v>
      </c>
      <c r="AA7773" s="31"/>
      <c r="AB7773" s="31">
        <v>0</v>
      </c>
      <c r="AC7773" s="31">
        <v>0</v>
      </c>
      <c r="AD7773" s="30"/>
      <c r="AE7773" s="30">
        <f>+[1]DEPURADO!K7767</f>
        <v>0</v>
      </c>
      <c r="AF7773" s="30">
        <v>0</v>
      </c>
      <c r="AG7773" s="30">
        <f t="shared" si="852"/>
        <v>0</v>
      </c>
      <c r="AH7773" s="30">
        <v>0</v>
      </c>
      <c r="AI7773" s="30">
        <f>+[1]DEPURADO!G7767</f>
        <v>0</v>
      </c>
      <c r="AJ7773" s="32"/>
      <c r="AK7773" s="33"/>
    </row>
    <row r="7774" spans="1:37" s="34" customFormat="1" hidden="1" x14ac:dyDescent="0.25">
      <c r="A7774" s="23">
        <f t="shared" si="853"/>
        <v>7766</v>
      </c>
      <c r="B7774" s="24" t="s">
        <v>44</v>
      </c>
      <c r="C7774" s="23">
        <f>+[1]DEPURADO!A7768</f>
        <v>0</v>
      </c>
      <c r="D7774" s="23">
        <f>+[1]DEPURADO!B7768</f>
        <v>0</v>
      </c>
      <c r="E7774" s="25">
        <f>+[1]DEPURADO!C7768</f>
        <v>0</v>
      </c>
      <c r="F7774" s="26" t="str">
        <f>+IF([1]DEPURADO!D7768&gt;1,[1]DEPURADO!D7768," ")</f>
        <v xml:space="preserve"> </v>
      </c>
      <c r="G7774" s="27">
        <f>[1]DEPURADO!F7768</f>
        <v>0</v>
      </c>
      <c r="H7774" s="28">
        <v>0</v>
      </c>
      <c r="I7774" s="28">
        <f>+[1]DEPURADO!M7768+[1]DEPURADO!N7768</f>
        <v>0</v>
      </c>
      <c r="J7774" s="28">
        <f>+[1]DEPURADO!R7768</f>
        <v>0</v>
      </c>
      <c r="K7774" s="29">
        <f>+[1]DEPURADO!P7768+[1]DEPURADO!Q7768</f>
        <v>0</v>
      </c>
      <c r="L7774" s="28">
        <v>0</v>
      </c>
      <c r="M7774" s="28">
        <v>0</v>
      </c>
      <c r="N7774" s="28">
        <f t="shared" si="847"/>
        <v>0</v>
      </c>
      <c r="O7774" s="28">
        <f t="shared" si="848"/>
        <v>0</v>
      </c>
      <c r="P7774" s="24">
        <f>IF([1]DEPURADO!H7768&gt;1,0,[1]DEPURADO!B7768)</f>
        <v>0</v>
      </c>
      <c r="Q7774" s="30">
        <f t="shared" si="849"/>
        <v>0</v>
      </c>
      <c r="R7774" s="31">
        <f t="shared" si="850"/>
        <v>0</v>
      </c>
      <c r="S7774" s="31">
        <f>+[1]DEPURADO!J7768</f>
        <v>0</v>
      </c>
      <c r="T7774" s="23" t="s">
        <v>45</v>
      </c>
      <c r="U7774" s="31">
        <f>+[1]DEPURADO!I7768</f>
        <v>0</v>
      </c>
      <c r="V7774" s="30"/>
      <c r="W7774" s="23" t="s">
        <v>45</v>
      </c>
      <c r="X7774" s="31">
        <f>+[1]DEPURADO!K7768+[1]DEPURADO!L7768</f>
        <v>0</v>
      </c>
      <c r="Y7774" s="23" t="s">
        <v>45</v>
      </c>
      <c r="Z7774" s="31">
        <f t="shared" si="851"/>
        <v>0</v>
      </c>
      <c r="AA7774" s="31"/>
      <c r="AB7774" s="31">
        <v>0</v>
      </c>
      <c r="AC7774" s="31">
        <v>0</v>
      </c>
      <c r="AD7774" s="30"/>
      <c r="AE7774" s="30">
        <f>+[1]DEPURADO!K7768</f>
        <v>0</v>
      </c>
      <c r="AF7774" s="30">
        <v>0</v>
      </c>
      <c r="AG7774" s="30">
        <f t="shared" si="852"/>
        <v>0</v>
      </c>
      <c r="AH7774" s="30">
        <v>0</v>
      </c>
      <c r="AI7774" s="30">
        <f>+[1]DEPURADO!G7768</f>
        <v>0</v>
      </c>
      <c r="AJ7774" s="32"/>
      <c r="AK7774" s="33"/>
    </row>
    <row r="7775" spans="1:37" s="34" customFormat="1" hidden="1" x14ac:dyDescent="0.25">
      <c r="A7775" s="23">
        <f t="shared" si="853"/>
        <v>7767</v>
      </c>
      <c r="B7775" s="24" t="s">
        <v>44</v>
      </c>
      <c r="C7775" s="23">
        <f>+[1]DEPURADO!A7769</f>
        <v>0</v>
      </c>
      <c r="D7775" s="23">
        <f>+[1]DEPURADO!B7769</f>
        <v>0</v>
      </c>
      <c r="E7775" s="25">
        <f>+[1]DEPURADO!C7769</f>
        <v>0</v>
      </c>
      <c r="F7775" s="26" t="str">
        <f>+IF([1]DEPURADO!D7769&gt;1,[1]DEPURADO!D7769," ")</f>
        <v xml:space="preserve"> </v>
      </c>
      <c r="G7775" s="27">
        <f>[1]DEPURADO!F7769</f>
        <v>0</v>
      </c>
      <c r="H7775" s="28">
        <v>0</v>
      </c>
      <c r="I7775" s="28">
        <f>+[1]DEPURADO!M7769+[1]DEPURADO!N7769</f>
        <v>0</v>
      </c>
      <c r="J7775" s="28">
        <f>+[1]DEPURADO!R7769</f>
        <v>0</v>
      </c>
      <c r="K7775" s="29">
        <f>+[1]DEPURADO!P7769+[1]DEPURADO!Q7769</f>
        <v>0</v>
      </c>
      <c r="L7775" s="28">
        <v>0</v>
      </c>
      <c r="M7775" s="28">
        <v>0</v>
      </c>
      <c r="N7775" s="28">
        <f t="shared" si="847"/>
        <v>0</v>
      </c>
      <c r="O7775" s="28">
        <f t="shared" si="848"/>
        <v>0</v>
      </c>
      <c r="P7775" s="24">
        <f>IF([1]DEPURADO!H7769&gt;1,0,[1]DEPURADO!B7769)</f>
        <v>0</v>
      </c>
      <c r="Q7775" s="30">
        <f t="shared" si="849"/>
        <v>0</v>
      </c>
      <c r="R7775" s="31">
        <f t="shared" si="850"/>
        <v>0</v>
      </c>
      <c r="S7775" s="31">
        <f>+[1]DEPURADO!J7769</f>
        <v>0</v>
      </c>
      <c r="T7775" s="23" t="s">
        <v>45</v>
      </c>
      <c r="U7775" s="31">
        <f>+[1]DEPURADO!I7769</f>
        <v>0</v>
      </c>
      <c r="V7775" s="30"/>
      <c r="W7775" s="23" t="s">
        <v>45</v>
      </c>
      <c r="X7775" s="31">
        <f>+[1]DEPURADO!K7769+[1]DEPURADO!L7769</f>
        <v>0</v>
      </c>
      <c r="Y7775" s="23" t="s">
        <v>45</v>
      </c>
      <c r="Z7775" s="31">
        <f t="shared" si="851"/>
        <v>0</v>
      </c>
      <c r="AA7775" s="31"/>
      <c r="AB7775" s="31">
        <v>0</v>
      </c>
      <c r="AC7775" s="31">
        <v>0</v>
      </c>
      <c r="AD7775" s="30"/>
      <c r="AE7775" s="30">
        <f>+[1]DEPURADO!K7769</f>
        <v>0</v>
      </c>
      <c r="AF7775" s="30">
        <v>0</v>
      </c>
      <c r="AG7775" s="30">
        <f t="shared" si="852"/>
        <v>0</v>
      </c>
      <c r="AH7775" s="30">
        <v>0</v>
      </c>
      <c r="AI7775" s="30">
        <f>+[1]DEPURADO!G7769</f>
        <v>0</v>
      </c>
      <c r="AJ7775" s="32"/>
      <c r="AK7775" s="33"/>
    </row>
    <row r="7776" spans="1:37" s="34" customFormat="1" hidden="1" x14ac:dyDescent="0.25">
      <c r="A7776" s="23">
        <f t="shared" si="853"/>
        <v>7768</v>
      </c>
      <c r="B7776" s="24" t="s">
        <v>44</v>
      </c>
      <c r="C7776" s="23">
        <f>+[1]DEPURADO!A7770</f>
        <v>0</v>
      </c>
      <c r="D7776" s="23">
        <f>+[1]DEPURADO!B7770</f>
        <v>0</v>
      </c>
      <c r="E7776" s="25">
        <f>+[1]DEPURADO!C7770</f>
        <v>0</v>
      </c>
      <c r="F7776" s="26" t="str">
        <f>+IF([1]DEPURADO!D7770&gt;1,[1]DEPURADO!D7770," ")</f>
        <v xml:space="preserve"> </v>
      </c>
      <c r="G7776" s="27">
        <f>[1]DEPURADO!F7770</f>
        <v>0</v>
      </c>
      <c r="H7776" s="28">
        <v>0</v>
      </c>
      <c r="I7776" s="28">
        <f>+[1]DEPURADO!M7770+[1]DEPURADO!N7770</f>
        <v>0</v>
      </c>
      <c r="J7776" s="28">
        <f>+[1]DEPURADO!R7770</f>
        <v>0</v>
      </c>
      <c r="K7776" s="29">
        <f>+[1]DEPURADO!P7770+[1]DEPURADO!Q7770</f>
        <v>0</v>
      </c>
      <c r="L7776" s="28">
        <v>0</v>
      </c>
      <c r="M7776" s="28">
        <v>0</v>
      </c>
      <c r="N7776" s="28">
        <f t="shared" si="847"/>
        <v>0</v>
      </c>
      <c r="O7776" s="28">
        <f t="shared" si="848"/>
        <v>0</v>
      </c>
      <c r="P7776" s="24">
        <f>IF([1]DEPURADO!H7770&gt;1,0,[1]DEPURADO!B7770)</f>
        <v>0</v>
      </c>
      <c r="Q7776" s="30">
        <f t="shared" si="849"/>
        <v>0</v>
      </c>
      <c r="R7776" s="31">
        <f t="shared" si="850"/>
        <v>0</v>
      </c>
      <c r="S7776" s="31">
        <f>+[1]DEPURADO!J7770</f>
        <v>0</v>
      </c>
      <c r="T7776" s="23" t="s">
        <v>45</v>
      </c>
      <c r="U7776" s="31">
        <f>+[1]DEPURADO!I7770</f>
        <v>0</v>
      </c>
      <c r="V7776" s="30"/>
      <c r="W7776" s="23" t="s">
        <v>45</v>
      </c>
      <c r="X7776" s="31">
        <f>+[1]DEPURADO!K7770+[1]DEPURADO!L7770</f>
        <v>0</v>
      </c>
      <c r="Y7776" s="23" t="s">
        <v>45</v>
      </c>
      <c r="Z7776" s="31">
        <f t="shared" si="851"/>
        <v>0</v>
      </c>
      <c r="AA7776" s="31"/>
      <c r="AB7776" s="31">
        <v>0</v>
      </c>
      <c r="AC7776" s="31">
        <v>0</v>
      </c>
      <c r="AD7776" s="30"/>
      <c r="AE7776" s="30">
        <f>+[1]DEPURADO!K7770</f>
        <v>0</v>
      </c>
      <c r="AF7776" s="30">
        <v>0</v>
      </c>
      <c r="AG7776" s="30">
        <f t="shared" si="852"/>
        <v>0</v>
      </c>
      <c r="AH7776" s="30">
        <v>0</v>
      </c>
      <c r="AI7776" s="30">
        <f>+[1]DEPURADO!G7770</f>
        <v>0</v>
      </c>
      <c r="AJ7776" s="32"/>
      <c r="AK7776" s="33"/>
    </row>
    <row r="7777" spans="1:37" s="34" customFormat="1" hidden="1" x14ac:dyDescent="0.25">
      <c r="A7777" s="23">
        <f t="shared" si="853"/>
        <v>7769</v>
      </c>
      <c r="B7777" s="24" t="s">
        <v>44</v>
      </c>
      <c r="C7777" s="23">
        <f>+[1]DEPURADO!A7771</f>
        <v>0</v>
      </c>
      <c r="D7777" s="23">
        <f>+[1]DEPURADO!B7771</f>
        <v>0</v>
      </c>
      <c r="E7777" s="25">
        <f>+[1]DEPURADO!C7771</f>
        <v>0</v>
      </c>
      <c r="F7777" s="26" t="str">
        <f>+IF([1]DEPURADO!D7771&gt;1,[1]DEPURADO!D7771," ")</f>
        <v xml:space="preserve"> </v>
      </c>
      <c r="G7777" s="27">
        <f>[1]DEPURADO!F7771</f>
        <v>0</v>
      </c>
      <c r="H7777" s="28">
        <v>0</v>
      </c>
      <c r="I7777" s="28">
        <f>+[1]DEPURADO!M7771+[1]DEPURADO!N7771</f>
        <v>0</v>
      </c>
      <c r="J7777" s="28">
        <f>+[1]DEPURADO!R7771</f>
        <v>0</v>
      </c>
      <c r="K7777" s="29">
        <f>+[1]DEPURADO!P7771+[1]DEPURADO!Q7771</f>
        <v>0</v>
      </c>
      <c r="L7777" s="28">
        <v>0</v>
      </c>
      <c r="M7777" s="28">
        <v>0</v>
      </c>
      <c r="N7777" s="28">
        <f t="shared" si="847"/>
        <v>0</v>
      </c>
      <c r="O7777" s="28">
        <f t="shared" si="848"/>
        <v>0</v>
      </c>
      <c r="P7777" s="24">
        <f>IF([1]DEPURADO!H7771&gt;1,0,[1]DEPURADO!B7771)</f>
        <v>0</v>
      </c>
      <c r="Q7777" s="30">
        <f t="shared" si="849"/>
        <v>0</v>
      </c>
      <c r="R7777" s="31">
        <f t="shared" si="850"/>
        <v>0</v>
      </c>
      <c r="S7777" s="31">
        <f>+[1]DEPURADO!J7771</f>
        <v>0</v>
      </c>
      <c r="T7777" s="23" t="s">
        <v>45</v>
      </c>
      <c r="U7777" s="31">
        <f>+[1]DEPURADO!I7771</f>
        <v>0</v>
      </c>
      <c r="V7777" s="30"/>
      <c r="W7777" s="23" t="s">
        <v>45</v>
      </c>
      <c r="X7777" s="31">
        <f>+[1]DEPURADO!K7771+[1]DEPURADO!L7771</f>
        <v>0</v>
      </c>
      <c r="Y7777" s="23" t="s">
        <v>45</v>
      </c>
      <c r="Z7777" s="31">
        <f t="shared" si="851"/>
        <v>0</v>
      </c>
      <c r="AA7777" s="31"/>
      <c r="AB7777" s="31">
        <v>0</v>
      </c>
      <c r="AC7777" s="31">
        <v>0</v>
      </c>
      <c r="AD7777" s="30"/>
      <c r="AE7777" s="30">
        <f>+[1]DEPURADO!K7771</f>
        <v>0</v>
      </c>
      <c r="AF7777" s="30">
        <v>0</v>
      </c>
      <c r="AG7777" s="30">
        <f t="shared" si="852"/>
        <v>0</v>
      </c>
      <c r="AH7777" s="30">
        <v>0</v>
      </c>
      <c r="AI7777" s="30">
        <f>+[1]DEPURADO!G7771</f>
        <v>0</v>
      </c>
      <c r="AJ7777" s="32"/>
      <c r="AK7777" s="33"/>
    </row>
    <row r="7778" spans="1:37" s="34" customFormat="1" hidden="1" x14ac:dyDescent="0.25">
      <c r="A7778" s="23">
        <f t="shared" si="853"/>
        <v>7770</v>
      </c>
      <c r="B7778" s="24" t="s">
        <v>44</v>
      </c>
      <c r="C7778" s="23">
        <f>+[1]DEPURADO!A7772</f>
        <v>0</v>
      </c>
      <c r="D7778" s="23">
        <f>+[1]DEPURADO!B7772</f>
        <v>0</v>
      </c>
      <c r="E7778" s="25">
        <f>+[1]DEPURADO!C7772</f>
        <v>0</v>
      </c>
      <c r="F7778" s="26" t="str">
        <f>+IF([1]DEPURADO!D7772&gt;1,[1]DEPURADO!D7772," ")</f>
        <v xml:space="preserve"> </v>
      </c>
      <c r="G7778" s="27">
        <f>[1]DEPURADO!F7772</f>
        <v>0</v>
      </c>
      <c r="H7778" s="28">
        <v>0</v>
      </c>
      <c r="I7778" s="28">
        <f>+[1]DEPURADO!M7772+[1]DEPURADO!N7772</f>
        <v>0</v>
      </c>
      <c r="J7778" s="28">
        <f>+[1]DEPURADO!R7772</f>
        <v>0</v>
      </c>
      <c r="K7778" s="29">
        <f>+[1]DEPURADO!P7772+[1]DEPURADO!Q7772</f>
        <v>0</v>
      </c>
      <c r="L7778" s="28">
        <v>0</v>
      </c>
      <c r="M7778" s="28">
        <v>0</v>
      </c>
      <c r="N7778" s="28">
        <f t="shared" si="847"/>
        <v>0</v>
      </c>
      <c r="O7778" s="28">
        <f t="shared" si="848"/>
        <v>0</v>
      </c>
      <c r="P7778" s="24">
        <f>IF([1]DEPURADO!H7772&gt;1,0,[1]DEPURADO!B7772)</f>
        <v>0</v>
      </c>
      <c r="Q7778" s="30">
        <f t="shared" si="849"/>
        <v>0</v>
      </c>
      <c r="R7778" s="31">
        <f t="shared" si="850"/>
        <v>0</v>
      </c>
      <c r="S7778" s="31">
        <f>+[1]DEPURADO!J7772</f>
        <v>0</v>
      </c>
      <c r="T7778" s="23" t="s">
        <v>45</v>
      </c>
      <c r="U7778" s="31">
        <f>+[1]DEPURADO!I7772</f>
        <v>0</v>
      </c>
      <c r="V7778" s="30"/>
      <c r="W7778" s="23" t="s">
        <v>45</v>
      </c>
      <c r="X7778" s="31">
        <f>+[1]DEPURADO!K7772+[1]DEPURADO!L7772</f>
        <v>0</v>
      </c>
      <c r="Y7778" s="23" t="s">
        <v>45</v>
      </c>
      <c r="Z7778" s="31">
        <f t="shared" si="851"/>
        <v>0</v>
      </c>
      <c r="AA7778" s="31"/>
      <c r="AB7778" s="31">
        <v>0</v>
      </c>
      <c r="AC7778" s="31">
        <v>0</v>
      </c>
      <c r="AD7778" s="30"/>
      <c r="AE7778" s="30">
        <f>+[1]DEPURADO!K7772</f>
        <v>0</v>
      </c>
      <c r="AF7778" s="30">
        <v>0</v>
      </c>
      <c r="AG7778" s="30">
        <f t="shared" si="852"/>
        <v>0</v>
      </c>
      <c r="AH7778" s="30">
        <v>0</v>
      </c>
      <c r="AI7778" s="30">
        <f>+[1]DEPURADO!G7772</f>
        <v>0</v>
      </c>
      <c r="AJ7778" s="32"/>
      <c r="AK7778" s="33"/>
    </row>
    <row r="7779" spans="1:37" s="34" customFormat="1" hidden="1" x14ac:dyDescent="0.25">
      <c r="A7779" s="23">
        <f t="shared" si="853"/>
        <v>7771</v>
      </c>
      <c r="B7779" s="24" t="s">
        <v>44</v>
      </c>
      <c r="C7779" s="23">
        <f>+[1]DEPURADO!A7773</f>
        <v>0</v>
      </c>
      <c r="D7779" s="23">
        <f>+[1]DEPURADO!B7773</f>
        <v>0</v>
      </c>
      <c r="E7779" s="25">
        <f>+[1]DEPURADO!C7773</f>
        <v>0</v>
      </c>
      <c r="F7779" s="26" t="str">
        <f>+IF([1]DEPURADO!D7773&gt;1,[1]DEPURADO!D7773," ")</f>
        <v xml:space="preserve"> </v>
      </c>
      <c r="G7779" s="27">
        <f>[1]DEPURADO!F7773</f>
        <v>0</v>
      </c>
      <c r="H7779" s="28">
        <v>0</v>
      </c>
      <c r="I7779" s="28">
        <f>+[1]DEPURADO!M7773+[1]DEPURADO!N7773</f>
        <v>0</v>
      </c>
      <c r="J7779" s="28">
        <f>+[1]DEPURADO!R7773</f>
        <v>0</v>
      </c>
      <c r="K7779" s="29">
        <f>+[1]DEPURADO!P7773+[1]DEPURADO!Q7773</f>
        <v>0</v>
      </c>
      <c r="L7779" s="28">
        <v>0</v>
      </c>
      <c r="M7779" s="28">
        <v>0</v>
      </c>
      <c r="N7779" s="28">
        <f t="shared" si="847"/>
        <v>0</v>
      </c>
      <c r="O7779" s="28">
        <f t="shared" si="848"/>
        <v>0</v>
      </c>
      <c r="P7779" s="24">
        <f>IF([1]DEPURADO!H7773&gt;1,0,[1]DEPURADO!B7773)</f>
        <v>0</v>
      </c>
      <c r="Q7779" s="30">
        <f t="shared" si="849"/>
        <v>0</v>
      </c>
      <c r="R7779" s="31">
        <f t="shared" si="850"/>
        <v>0</v>
      </c>
      <c r="S7779" s="31">
        <f>+[1]DEPURADO!J7773</f>
        <v>0</v>
      </c>
      <c r="T7779" s="23" t="s">
        <v>45</v>
      </c>
      <c r="U7779" s="31">
        <f>+[1]DEPURADO!I7773</f>
        <v>0</v>
      </c>
      <c r="V7779" s="30"/>
      <c r="W7779" s="23" t="s">
        <v>45</v>
      </c>
      <c r="X7779" s="31">
        <f>+[1]DEPURADO!K7773+[1]DEPURADO!L7773</f>
        <v>0</v>
      </c>
      <c r="Y7779" s="23" t="s">
        <v>45</v>
      </c>
      <c r="Z7779" s="31">
        <f t="shared" si="851"/>
        <v>0</v>
      </c>
      <c r="AA7779" s="31"/>
      <c r="AB7779" s="31">
        <v>0</v>
      </c>
      <c r="AC7779" s="31">
        <v>0</v>
      </c>
      <c r="AD7779" s="30"/>
      <c r="AE7779" s="30">
        <f>+[1]DEPURADO!K7773</f>
        <v>0</v>
      </c>
      <c r="AF7779" s="30">
        <v>0</v>
      </c>
      <c r="AG7779" s="30">
        <f t="shared" si="852"/>
        <v>0</v>
      </c>
      <c r="AH7779" s="30">
        <v>0</v>
      </c>
      <c r="AI7779" s="30">
        <f>+[1]DEPURADO!G7773</f>
        <v>0</v>
      </c>
      <c r="AJ7779" s="32"/>
      <c r="AK7779" s="33"/>
    </row>
    <row r="7780" spans="1:37" s="34" customFormat="1" hidden="1" x14ac:dyDescent="0.25">
      <c r="A7780" s="23">
        <f t="shared" si="853"/>
        <v>7772</v>
      </c>
      <c r="B7780" s="24" t="s">
        <v>44</v>
      </c>
      <c r="C7780" s="23">
        <f>+[1]DEPURADO!A7774</f>
        <v>0</v>
      </c>
      <c r="D7780" s="23">
        <f>+[1]DEPURADO!B7774</f>
        <v>0</v>
      </c>
      <c r="E7780" s="25">
        <f>+[1]DEPURADO!C7774</f>
        <v>0</v>
      </c>
      <c r="F7780" s="26" t="str">
        <f>+IF([1]DEPURADO!D7774&gt;1,[1]DEPURADO!D7774," ")</f>
        <v xml:space="preserve"> </v>
      </c>
      <c r="G7780" s="27">
        <f>[1]DEPURADO!F7774</f>
        <v>0</v>
      </c>
      <c r="H7780" s="28">
        <v>0</v>
      </c>
      <c r="I7780" s="28">
        <f>+[1]DEPURADO!M7774+[1]DEPURADO!N7774</f>
        <v>0</v>
      </c>
      <c r="J7780" s="28">
        <f>+[1]DEPURADO!R7774</f>
        <v>0</v>
      </c>
      <c r="K7780" s="29">
        <f>+[1]DEPURADO!P7774+[1]DEPURADO!Q7774</f>
        <v>0</v>
      </c>
      <c r="L7780" s="28">
        <v>0</v>
      </c>
      <c r="M7780" s="28">
        <v>0</v>
      </c>
      <c r="N7780" s="28">
        <f t="shared" si="847"/>
        <v>0</v>
      </c>
      <c r="O7780" s="28">
        <f t="shared" si="848"/>
        <v>0</v>
      </c>
      <c r="P7780" s="24">
        <f>IF([1]DEPURADO!H7774&gt;1,0,[1]DEPURADO!B7774)</f>
        <v>0</v>
      </c>
      <c r="Q7780" s="30">
        <f t="shared" si="849"/>
        <v>0</v>
      </c>
      <c r="R7780" s="31">
        <f t="shared" si="850"/>
        <v>0</v>
      </c>
      <c r="S7780" s="31">
        <f>+[1]DEPURADO!J7774</f>
        <v>0</v>
      </c>
      <c r="T7780" s="23" t="s">
        <v>45</v>
      </c>
      <c r="U7780" s="31">
        <f>+[1]DEPURADO!I7774</f>
        <v>0</v>
      </c>
      <c r="V7780" s="30"/>
      <c r="W7780" s="23" t="s">
        <v>45</v>
      </c>
      <c r="X7780" s="31">
        <f>+[1]DEPURADO!K7774+[1]DEPURADO!L7774</f>
        <v>0</v>
      </c>
      <c r="Y7780" s="23" t="s">
        <v>45</v>
      </c>
      <c r="Z7780" s="31">
        <f t="shared" si="851"/>
        <v>0</v>
      </c>
      <c r="AA7780" s="31"/>
      <c r="AB7780" s="31">
        <v>0</v>
      </c>
      <c r="AC7780" s="31">
        <v>0</v>
      </c>
      <c r="AD7780" s="30"/>
      <c r="AE7780" s="30">
        <f>+[1]DEPURADO!K7774</f>
        <v>0</v>
      </c>
      <c r="AF7780" s="30">
        <v>0</v>
      </c>
      <c r="AG7780" s="30">
        <f t="shared" si="852"/>
        <v>0</v>
      </c>
      <c r="AH7780" s="30">
        <v>0</v>
      </c>
      <c r="AI7780" s="30">
        <f>+[1]DEPURADO!G7774</f>
        <v>0</v>
      </c>
      <c r="AJ7780" s="32"/>
      <c r="AK7780" s="33"/>
    </row>
    <row r="7781" spans="1:37" s="34" customFormat="1" hidden="1" x14ac:dyDescent="0.25">
      <c r="A7781" s="23">
        <f t="shared" si="853"/>
        <v>7773</v>
      </c>
      <c r="B7781" s="24" t="s">
        <v>44</v>
      </c>
      <c r="C7781" s="23">
        <f>+[1]DEPURADO!A7775</f>
        <v>0</v>
      </c>
      <c r="D7781" s="23">
        <f>+[1]DEPURADO!B7775</f>
        <v>0</v>
      </c>
      <c r="E7781" s="25">
        <f>+[1]DEPURADO!C7775</f>
        <v>0</v>
      </c>
      <c r="F7781" s="26" t="str">
        <f>+IF([1]DEPURADO!D7775&gt;1,[1]DEPURADO!D7775," ")</f>
        <v xml:space="preserve"> </v>
      </c>
      <c r="G7781" s="27">
        <f>[1]DEPURADO!F7775</f>
        <v>0</v>
      </c>
      <c r="H7781" s="28">
        <v>0</v>
      </c>
      <c r="I7781" s="28">
        <f>+[1]DEPURADO!M7775+[1]DEPURADO!N7775</f>
        <v>0</v>
      </c>
      <c r="J7781" s="28">
        <f>+[1]DEPURADO!R7775</f>
        <v>0</v>
      </c>
      <c r="K7781" s="29">
        <f>+[1]DEPURADO!P7775+[1]DEPURADO!Q7775</f>
        <v>0</v>
      </c>
      <c r="L7781" s="28">
        <v>0</v>
      </c>
      <c r="M7781" s="28">
        <v>0</v>
      </c>
      <c r="N7781" s="28">
        <f t="shared" si="847"/>
        <v>0</v>
      </c>
      <c r="O7781" s="28">
        <f t="shared" si="848"/>
        <v>0</v>
      </c>
      <c r="P7781" s="24">
        <f>IF([1]DEPURADO!H7775&gt;1,0,[1]DEPURADO!B7775)</f>
        <v>0</v>
      </c>
      <c r="Q7781" s="30">
        <f t="shared" si="849"/>
        <v>0</v>
      </c>
      <c r="R7781" s="31">
        <f t="shared" si="850"/>
        <v>0</v>
      </c>
      <c r="S7781" s="31">
        <f>+[1]DEPURADO!J7775</f>
        <v>0</v>
      </c>
      <c r="T7781" s="23" t="s">
        <v>45</v>
      </c>
      <c r="U7781" s="31">
        <f>+[1]DEPURADO!I7775</f>
        <v>0</v>
      </c>
      <c r="V7781" s="30"/>
      <c r="W7781" s="23" t="s">
        <v>45</v>
      </c>
      <c r="X7781" s="31">
        <f>+[1]DEPURADO!K7775+[1]DEPURADO!L7775</f>
        <v>0</v>
      </c>
      <c r="Y7781" s="23" t="s">
        <v>45</v>
      </c>
      <c r="Z7781" s="31">
        <f t="shared" si="851"/>
        <v>0</v>
      </c>
      <c r="AA7781" s="31"/>
      <c r="AB7781" s="31">
        <v>0</v>
      </c>
      <c r="AC7781" s="31">
        <v>0</v>
      </c>
      <c r="AD7781" s="30"/>
      <c r="AE7781" s="30">
        <f>+[1]DEPURADO!K7775</f>
        <v>0</v>
      </c>
      <c r="AF7781" s="30">
        <v>0</v>
      </c>
      <c r="AG7781" s="30">
        <f t="shared" si="852"/>
        <v>0</v>
      </c>
      <c r="AH7781" s="30">
        <v>0</v>
      </c>
      <c r="AI7781" s="30">
        <f>+[1]DEPURADO!G7775</f>
        <v>0</v>
      </c>
      <c r="AJ7781" s="32"/>
      <c r="AK7781" s="33"/>
    </row>
    <row r="7782" spans="1:37" s="34" customFormat="1" hidden="1" x14ac:dyDescent="0.25">
      <c r="A7782" s="23">
        <f t="shared" si="853"/>
        <v>7774</v>
      </c>
      <c r="B7782" s="24" t="s">
        <v>44</v>
      </c>
      <c r="C7782" s="23">
        <f>+[1]DEPURADO!A7776</f>
        <v>0</v>
      </c>
      <c r="D7782" s="23">
        <f>+[1]DEPURADO!B7776</f>
        <v>0</v>
      </c>
      <c r="E7782" s="25">
        <f>+[1]DEPURADO!C7776</f>
        <v>0</v>
      </c>
      <c r="F7782" s="26" t="str">
        <f>+IF([1]DEPURADO!D7776&gt;1,[1]DEPURADO!D7776," ")</f>
        <v xml:space="preserve"> </v>
      </c>
      <c r="G7782" s="27">
        <f>[1]DEPURADO!F7776</f>
        <v>0</v>
      </c>
      <c r="H7782" s="28">
        <v>0</v>
      </c>
      <c r="I7782" s="28">
        <f>+[1]DEPURADO!M7776+[1]DEPURADO!N7776</f>
        <v>0</v>
      </c>
      <c r="J7782" s="28">
        <f>+[1]DEPURADO!R7776</f>
        <v>0</v>
      </c>
      <c r="K7782" s="29">
        <f>+[1]DEPURADO!P7776+[1]DEPURADO!Q7776</f>
        <v>0</v>
      </c>
      <c r="L7782" s="28">
        <v>0</v>
      </c>
      <c r="M7782" s="28">
        <v>0</v>
      </c>
      <c r="N7782" s="28">
        <f t="shared" si="847"/>
        <v>0</v>
      </c>
      <c r="O7782" s="28">
        <f t="shared" si="848"/>
        <v>0</v>
      </c>
      <c r="P7782" s="24">
        <f>IF([1]DEPURADO!H7776&gt;1,0,[1]DEPURADO!B7776)</f>
        <v>0</v>
      </c>
      <c r="Q7782" s="30">
        <f t="shared" si="849"/>
        <v>0</v>
      </c>
      <c r="R7782" s="31">
        <f t="shared" si="850"/>
        <v>0</v>
      </c>
      <c r="S7782" s="31">
        <f>+[1]DEPURADO!J7776</f>
        <v>0</v>
      </c>
      <c r="T7782" s="23" t="s">
        <v>45</v>
      </c>
      <c r="U7782" s="31">
        <f>+[1]DEPURADO!I7776</f>
        <v>0</v>
      </c>
      <c r="V7782" s="30"/>
      <c r="W7782" s="23" t="s">
        <v>45</v>
      </c>
      <c r="X7782" s="31">
        <f>+[1]DEPURADO!K7776+[1]DEPURADO!L7776</f>
        <v>0</v>
      </c>
      <c r="Y7782" s="23" t="s">
        <v>45</v>
      </c>
      <c r="Z7782" s="31">
        <f t="shared" si="851"/>
        <v>0</v>
      </c>
      <c r="AA7782" s="31"/>
      <c r="AB7782" s="31">
        <v>0</v>
      </c>
      <c r="AC7782" s="31">
        <v>0</v>
      </c>
      <c r="AD7782" s="30"/>
      <c r="AE7782" s="30">
        <f>+[1]DEPURADO!K7776</f>
        <v>0</v>
      </c>
      <c r="AF7782" s="30">
        <v>0</v>
      </c>
      <c r="AG7782" s="30">
        <f t="shared" si="852"/>
        <v>0</v>
      </c>
      <c r="AH7782" s="30">
        <v>0</v>
      </c>
      <c r="AI7782" s="30">
        <f>+[1]DEPURADO!G7776</f>
        <v>0</v>
      </c>
      <c r="AJ7782" s="32"/>
      <c r="AK7782" s="33"/>
    </row>
    <row r="7783" spans="1:37" s="34" customFormat="1" hidden="1" x14ac:dyDescent="0.25">
      <c r="A7783" s="23">
        <f t="shared" si="853"/>
        <v>7775</v>
      </c>
      <c r="B7783" s="24" t="s">
        <v>44</v>
      </c>
      <c r="C7783" s="23">
        <f>+[1]DEPURADO!A7777</f>
        <v>0</v>
      </c>
      <c r="D7783" s="23">
        <f>+[1]DEPURADO!B7777</f>
        <v>0</v>
      </c>
      <c r="E7783" s="25">
        <f>+[1]DEPURADO!C7777</f>
        <v>0</v>
      </c>
      <c r="F7783" s="26" t="str">
        <f>+IF([1]DEPURADO!D7777&gt;1,[1]DEPURADO!D7777," ")</f>
        <v xml:space="preserve"> </v>
      </c>
      <c r="G7783" s="27">
        <f>[1]DEPURADO!F7777</f>
        <v>0</v>
      </c>
      <c r="H7783" s="28">
        <v>0</v>
      </c>
      <c r="I7783" s="28">
        <f>+[1]DEPURADO!M7777+[1]DEPURADO!N7777</f>
        <v>0</v>
      </c>
      <c r="J7783" s="28">
        <f>+[1]DEPURADO!R7777</f>
        <v>0</v>
      </c>
      <c r="K7783" s="29">
        <f>+[1]DEPURADO!P7777+[1]DEPURADO!Q7777</f>
        <v>0</v>
      </c>
      <c r="L7783" s="28">
        <v>0</v>
      </c>
      <c r="M7783" s="28">
        <v>0</v>
      </c>
      <c r="N7783" s="28">
        <f t="shared" si="847"/>
        <v>0</v>
      </c>
      <c r="O7783" s="28">
        <f t="shared" si="848"/>
        <v>0</v>
      </c>
      <c r="P7783" s="24">
        <f>IF([1]DEPURADO!H7777&gt;1,0,[1]DEPURADO!B7777)</f>
        <v>0</v>
      </c>
      <c r="Q7783" s="30">
        <f t="shared" si="849"/>
        <v>0</v>
      </c>
      <c r="R7783" s="31">
        <f t="shared" si="850"/>
        <v>0</v>
      </c>
      <c r="S7783" s="31">
        <f>+[1]DEPURADO!J7777</f>
        <v>0</v>
      </c>
      <c r="T7783" s="23" t="s">
        <v>45</v>
      </c>
      <c r="U7783" s="31">
        <f>+[1]DEPURADO!I7777</f>
        <v>0</v>
      </c>
      <c r="V7783" s="30"/>
      <c r="W7783" s="23" t="s">
        <v>45</v>
      </c>
      <c r="X7783" s="31">
        <f>+[1]DEPURADO!K7777+[1]DEPURADO!L7777</f>
        <v>0</v>
      </c>
      <c r="Y7783" s="23" t="s">
        <v>45</v>
      </c>
      <c r="Z7783" s="31">
        <f t="shared" si="851"/>
        <v>0</v>
      </c>
      <c r="AA7783" s="31"/>
      <c r="AB7783" s="31">
        <v>0</v>
      </c>
      <c r="AC7783" s="31">
        <v>0</v>
      </c>
      <c r="AD7783" s="30"/>
      <c r="AE7783" s="30">
        <f>+[1]DEPURADO!K7777</f>
        <v>0</v>
      </c>
      <c r="AF7783" s="30">
        <v>0</v>
      </c>
      <c r="AG7783" s="30">
        <f t="shared" si="852"/>
        <v>0</v>
      </c>
      <c r="AH7783" s="30">
        <v>0</v>
      </c>
      <c r="AI7783" s="30">
        <f>+[1]DEPURADO!G7777</f>
        <v>0</v>
      </c>
      <c r="AJ7783" s="32"/>
      <c r="AK7783" s="33"/>
    </row>
    <row r="7784" spans="1:37" s="34" customFormat="1" hidden="1" x14ac:dyDescent="0.25">
      <c r="A7784" s="23">
        <f t="shared" si="853"/>
        <v>7776</v>
      </c>
      <c r="B7784" s="24" t="s">
        <v>44</v>
      </c>
      <c r="C7784" s="23">
        <f>+[1]DEPURADO!A7778</f>
        <v>0</v>
      </c>
      <c r="D7784" s="23">
        <f>+[1]DEPURADO!B7778</f>
        <v>0</v>
      </c>
      <c r="E7784" s="25">
        <f>+[1]DEPURADO!C7778</f>
        <v>0</v>
      </c>
      <c r="F7784" s="26" t="str">
        <f>+IF([1]DEPURADO!D7778&gt;1,[1]DEPURADO!D7778," ")</f>
        <v xml:space="preserve"> </v>
      </c>
      <c r="G7784" s="27">
        <f>[1]DEPURADO!F7778</f>
        <v>0</v>
      </c>
      <c r="H7784" s="28">
        <v>0</v>
      </c>
      <c r="I7784" s="28">
        <f>+[1]DEPURADO!M7778+[1]DEPURADO!N7778</f>
        <v>0</v>
      </c>
      <c r="J7784" s="28">
        <f>+[1]DEPURADO!R7778</f>
        <v>0</v>
      </c>
      <c r="K7784" s="29">
        <f>+[1]DEPURADO!P7778+[1]DEPURADO!Q7778</f>
        <v>0</v>
      </c>
      <c r="L7784" s="28">
        <v>0</v>
      </c>
      <c r="M7784" s="28">
        <v>0</v>
      </c>
      <c r="N7784" s="28">
        <f t="shared" si="847"/>
        <v>0</v>
      </c>
      <c r="O7784" s="28">
        <f t="shared" si="848"/>
        <v>0</v>
      </c>
      <c r="P7784" s="24">
        <f>IF([1]DEPURADO!H7778&gt;1,0,[1]DEPURADO!B7778)</f>
        <v>0</v>
      </c>
      <c r="Q7784" s="30">
        <f t="shared" si="849"/>
        <v>0</v>
      </c>
      <c r="R7784" s="31">
        <f t="shared" si="850"/>
        <v>0</v>
      </c>
      <c r="S7784" s="31">
        <f>+[1]DEPURADO!J7778</f>
        <v>0</v>
      </c>
      <c r="T7784" s="23" t="s">
        <v>45</v>
      </c>
      <c r="U7784" s="31">
        <f>+[1]DEPURADO!I7778</f>
        <v>0</v>
      </c>
      <c r="V7784" s="30"/>
      <c r="W7784" s="23" t="s">
        <v>45</v>
      </c>
      <c r="X7784" s="31">
        <f>+[1]DEPURADO!K7778+[1]DEPURADO!L7778</f>
        <v>0</v>
      </c>
      <c r="Y7784" s="23" t="s">
        <v>45</v>
      </c>
      <c r="Z7784" s="31">
        <f t="shared" si="851"/>
        <v>0</v>
      </c>
      <c r="AA7784" s="31"/>
      <c r="AB7784" s="31">
        <v>0</v>
      </c>
      <c r="AC7784" s="31">
        <v>0</v>
      </c>
      <c r="AD7784" s="30"/>
      <c r="AE7784" s="30">
        <f>+[1]DEPURADO!K7778</f>
        <v>0</v>
      </c>
      <c r="AF7784" s="30">
        <v>0</v>
      </c>
      <c r="AG7784" s="30">
        <f t="shared" si="852"/>
        <v>0</v>
      </c>
      <c r="AH7784" s="30">
        <v>0</v>
      </c>
      <c r="AI7784" s="30">
        <f>+[1]DEPURADO!G7778</f>
        <v>0</v>
      </c>
      <c r="AJ7784" s="32"/>
      <c r="AK7784" s="33"/>
    </row>
    <row r="7785" spans="1:37" s="34" customFormat="1" hidden="1" x14ac:dyDescent="0.25">
      <c r="A7785" s="23">
        <f t="shared" si="853"/>
        <v>7777</v>
      </c>
      <c r="B7785" s="24" t="s">
        <v>44</v>
      </c>
      <c r="C7785" s="23">
        <f>+[1]DEPURADO!A7779</f>
        <v>0</v>
      </c>
      <c r="D7785" s="23">
        <f>+[1]DEPURADO!B7779</f>
        <v>0</v>
      </c>
      <c r="E7785" s="25">
        <f>+[1]DEPURADO!C7779</f>
        <v>0</v>
      </c>
      <c r="F7785" s="26" t="str">
        <f>+IF([1]DEPURADO!D7779&gt;1,[1]DEPURADO!D7779," ")</f>
        <v xml:space="preserve"> </v>
      </c>
      <c r="G7785" s="27">
        <f>[1]DEPURADO!F7779</f>
        <v>0</v>
      </c>
      <c r="H7785" s="28">
        <v>0</v>
      </c>
      <c r="I7785" s="28">
        <f>+[1]DEPURADO!M7779+[1]DEPURADO!N7779</f>
        <v>0</v>
      </c>
      <c r="J7785" s="28">
        <f>+[1]DEPURADO!R7779</f>
        <v>0</v>
      </c>
      <c r="K7785" s="29">
        <f>+[1]DEPURADO!P7779+[1]DEPURADO!Q7779</f>
        <v>0</v>
      </c>
      <c r="L7785" s="28">
        <v>0</v>
      </c>
      <c r="M7785" s="28">
        <v>0</v>
      </c>
      <c r="N7785" s="28">
        <f t="shared" si="847"/>
        <v>0</v>
      </c>
      <c r="O7785" s="28">
        <f t="shared" si="848"/>
        <v>0</v>
      </c>
      <c r="P7785" s="24">
        <f>IF([1]DEPURADO!H7779&gt;1,0,[1]DEPURADO!B7779)</f>
        <v>0</v>
      </c>
      <c r="Q7785" s="30">
        <f t="shared" si="849"/>
        <v>0</v>
      </c>
      <c r="R7785" s="31">
        <f t="shared" si="850"/>
        <v>0</v>
      </c>
      <c r="S7785" s="31">
        <f>+[1]DEPURADO!J7779</f>
        <v>0</v>
      </c>
      <c r="T7785" s="23" t="s">
        <v>45</v>
      </c>
      <c r="U7785" s="31">
        <f>+[1]DEPURADO!I7779</f>
        <v>0</v>
      </c>
      <c r="V7785" s="30"/>
      <c r="W7785" s="23" t="s">
        <v>45</v>
      </c>
      <c r="X7785" s="31">
        <f>+[1]DEPURADO!K7779+[1]DEPURADO!L7779</f>
        <v>0</v>
      </c>
      <c r="Y7785" s="23" t="s">
        <v>45</v>
      </c>
      <c r="Z7785" s="31">
        <f t="shared" si="851"/>
        <v>0</v>
      </c>
      <c r="AA7785" s="31"/>
      <c r="AB7785" s="31">
        <v>0</v>
      </c>
      <c r="AC7785" s="31">
        <v>0</v>
      </c>
      <c r="AD7785" s="30"/>
      <c r="AE7785" s="30">
        <f>+[1]DEPURADO!K7779</f>
        <v>0</v>
      </c>
      <c r="AF7785" s="30">
        <v>0</v>
      </c>
      <c r="AG7785" s="30">
        <f t="shared" si="852"/>
        <v>0</v>
      </c>
      <c r="AH7785" s="30">
        <v>0</v>
      </c>
      <c r="AI7785" s="30">
        <f>+[1]DEPURADO!G7779</f>
        <v>0</v>
      </c>
      <c r="AJ7785" s="32"/>
      <c r="AK7785" s="33"/>
    </row>
    <row r="7786" spans="1:37" s="34" customFormat="1" hidden="1" x14ac:dyDescent="0.25">
      <c r="A7786" s="23">
        <f t="shared" si="853"/>
        <v>7778</v>
      </c>
      <c r="B7786" s="24" t="s">
        <v>44</v>
      </c>
      <c r="C7786" s="23">
        <f>+[1]DEPURADO!A7780</f>
        <v>0</v>
      </c>
      <c r="D7786" s="23">
        <f>+[1]DEPURADO!B7780</f>
        <v>0</v>
      </c>
      <c r="E7786" s="25">
        <f>+[1]DEPURADO!C7780</f>
        <v>0</v>
      </c>
      <c r="F7786" s="26" t="str">
        <f>+IF([1]DEPURADO!D7780&gt;1,[1]DEPURADO!D7780," ")</f>
        <v xml:space="preserve"> </v>
      </c>
      <c r="G7786" s="27">
        <f>[1]DEPURADO!F7780</f>
        <v>0</v>
      </c>
      <c r="H7786" s="28">
        <v>0</v>
      </c>
      <c r="I7786" s="28">
        <f>+[1]DEPURADO!M7780+[1]DEPURADO!N7780</f>
        <v>0</v>
      </c>
      <c r="J7786" s="28">
        <f>+[1]DEPURADO!R7780</f>
        <v>0</v>
      </c>
      <c r="K7786" s="29">
        <f>+[1]DEPURADO!P7780+[1]DEPURADO!Q7780</f>
        <v>0</v>
      </c>
      <c r="L7786" s="28">
        <v>0</v>
      </c>
      <c r="M7786" s="28">
        <v>0</v>
      </c>
      <c r="N7786" s="28">
        <f t="shared" si="847"/>
        <v>0</v>
      </c>
      <c r="O7786" s="28">
        <f t="shared" si="848"/>
        <v>0</v>
      </c>
      <c r="P7786" s="24">
        <f>IF([1]DEPURADO!H7780&gt;1,0,[1]DEPURADO!B7780)</f>
        <v>0</v>
      </c>
      <c r="Q7786" s="30">
        <f t="shared" si="849"/>
        <v>0</v>
      </c>
      <c r="R7786" s="31">
        <f t="shared" si="850"/>
        <v>0</v>
      </c>
      <c r="S7786" s="31">
        <f>+[1]DEPURADO!J7780</f>
        <v>0</v>
      </c>
      <c r="T7786" s="23" t="s">
        <v>45</v>
      </c>
      <c r="U7786" s="31">
        <f>+[1]DEPURADO!I7780</f>
        <v>0</v>
      </c>
      <c r="V7786" s="30"/>
      <c r="W7786" s="23" t="s">
        <v>45</v>
      </c>
      <c r="X7786" s="31">
        <f>+[1]DEPURADO!K7780+[1]DEPURADO!L7780</f>
        <v>0</v>
      </c>
      <c r="Y7786" s="23" t="s">
        <v>45</v>
      </c>
      <c r="Z7786" s="31">
        <f t="shared" si="851"/>
        <v>0</v>
      </c>
      <c r="AA7786" s="31"/>
      <c r="AB7786" s="31">
        <v>0</v>
      </c>
      <c r="AC7786" s="31">
        <v>0</v>
      </c>
      <c r="AD7786" s="30"/>
      <c r="AE7786" s="30">
        <f>+[1]DEPURADO!K7780</f>
        <v>0</v>
      </c>
      <c r="AF7786" s="30">
        <v>0</v>
      </c>
      <c r="AG7786" s="30">
        <f t="shared" si="852"/>
        <v>0</v>
      </c>
      <c r="AH7786" s="30">
        <v>0</v>
      </c>
      <c r="AI7786" s="30">
        <f>+[1]DEPURADO!G7780</f>
        <v>0</v>
      </c>
      <c r="AJ7786" s="32"/>
      <c r="AK7786" s="33"/>
    </row>
    <row r="7787" spans="1:37" s="34" customFormat="1" hidden="1" x14ac:dyDescent="0.25">
      <c r="A7787" s="23">
        <f t="shared" si="853"/>
        <v>7779</v>
      </c>
      <c r="B7787" s="24" t="s">
        <v>44</v>
      </c>
      <c r="C7787" s="23">
        <f>+[1]DEPURADO!A7781</f>
        <v>0</v>
      </c>
      <c r="D7787" s="23">
        <f>+[1]DEPURADO!B7781</f>
        <v>0</v>
      </c>
      <c r="E7787" s="25">
        <f>+[1]DEPURADO!C7781</f>
        <v>0</v>
      </c>
      <c r="F7787" s="26" t="str">
        <f>+IF([1]DEPURADO!D7781&gt;1,[1]DEPURADO!D7781," ")</f>
        <v xml:space="preserve"> </v>
      </c>
      <c r="G7787" s="27">
        <f>[1]DEPURADO!F7781</f>
        <v>0</v>
      </c>
      <c r="H7787" s="28">
        <v>0</v>
      </c>
      <c r="I7787" s="28">
        <f>+[1]DEPURADO!M7781+[1]DEPURADO!N7781</f>
        <v>0</v>
      </c>
      <c r="J7787" s="28">
        <f>+[1]DEPURADO!R7781</f>
        <v>0</v>
      </c>
      <c r="K7787" s="29">
        <f>+[1]DEPURADO!P7781+[1]DEPURADO!Q7781</f>
        <v>0</v>
      </c>
      <c r="L7787" s="28">
        <v>0</v>
      </c>
      <c r="M7787" s="28">
        <v>0</v>
      </c>
      <c r="N7787" s="28">
        <f t="shared" si="847"/>
        <v>0</v>
      </c>
      <c r="O7787" s="28">
        <f t="shared" si="848"/>
        <v>0</v>
      </c>
      <c r="P7787" s="24">
        <f>IF([1]DEPURADO!H7781&gt;1,0,[1]DEPURADO!B7781)</f>
        <v>0</v>
      </c>
      <c r="Q7787" s="30">
        <f t="shared" si="849"/>
        <v>0</v>
      </c>
      <c r="R7787" s="31">
        <f t="shared" si="850"/>
        <v>0</v>
      </c>
      <c r="S7787" s="31">
        <f>+[1]DEPURADO!J7781</f>
        <v>0</v>
      </c>
      <c r="T7787" s="23" t="s">
        <v>45</v>
      </c>
      <c r="U7787" s="31">
        <f>+[1]DEPURADO!I7781</f>
        <v>0</v>
      </c>
      <c r="V7787" s="30"/>
      <c r="W7787" s="23" t="s">
        <v>45</v>
      </c>
      <c r="X7787" s="31">
        <f>+[1]DEPURADO!K7781+[1]DEPURADO!L7781</f>
        <v>0</v>
      </c>
      <c r="Y7787" s="23" t="s">
        <v>45</v>
      </c>
      <c r="Z7787" s="31">
        <f t="shared" si="851"/>
        <v>0</v>
      </c>
      <c r="AA7787" s="31"/>
      <c r="AB7787" s="31">
        <v>0</v>
      </c>
      <c r="AC7787" s="31">
        <v>0</v>
      </c>
      <c r="AD7787" s="30"/>
      <c r="AE7787" s="30">
        <f>+[1]DEPURADO!K7781</f>
        <v>0</v>
      </c>
      <c r="AF7787" s="30">
        <v>0</v>
      </c>
      <c r="AG7787" s="30">
        <f t="shared" si="852"/>
        <v>0</v>
      </c>
      <c r="AH7787" s="30">
        <v>0</v>
      </c>
      <c r="AI7787" s="30">
        <f>+[1]DEPURADO!G7781</f>
        <v>0</v>
      </c>
      <c r="AJ7787" s="32"/>
      <c r="AK7787" s="33"/>
    </row>
    <row r="7788" spans="1:37" s="34" customFormat="1" hidden="1" x14ac:dyDescent="0.25">
      <c r="A7788" s="23">
        <f t="shared" si="853"/>
        <v>7780</v>
      </c>
      <c r="B7788" s="24" t="s">
        <v>44</v>
      </c>
      <c r="C7788" s="23">
        <f>+[1]DEPURADO!A7782</f>
        <v>0</v>
      </c>
      <c r="D7788" s="23">
        <f>+[1]DEPURADO!B7782</f>
        <v>0</v>
      </c>
      <c r="E7788" s="25">
        <f>+[1]DEPURADO!C7782</f>
        <v>0</v>
      </c>
      <c r="F7788" s="26" t="str">
        <f>+IF([1]DEPURADO!D7782&gt;1,[1]DEPURADO!D7782," ")</f>
        <v xml:space="preserve"> </v>
      </c>
      <c r="G7788" s="27">
        <f>[1]DEPURADO!F7782</f>
        <v>0</v>
      </c>
      <c r="H7788" s="28">
        <v>0</v>
      </c>
      <c r="I7788" s="28">
        <f>+[1]DEPURADO!M7782+[1]DEPURADO!N7782</f>
        <v>0</v>
      </c>
      <c r="J7788" s="28">
        <f>+[1]DEPURADO!R7782</f>
        <v>0</v>
      </c>
      <c r="K7788" s="29">
        <f>+[1]DEPURADO!P7782+[1]DEPURADO!Q7782</f>
        <v>0</v>
      </c>
      <c r="L7788" s="28">
        <v>0</v>
      </c>
      <c r="M7788" s="28">
        <v>0</v>
      </c>
      <c r="N7788" s="28">
        <f t="shared" si="847"/>
        <v>0</v>
      </c>
      <c r="O7788" s="28">
        <f t="shared" si="848"/>
        <v>0</v>
      </c>
      <c r="P7788" s="24">
        <f>IF([1]DEPURADO!H7782&gt;1,0,[1]DEPURADO!B7782)</f>
        <v>0</v>
      </c>
      <c r="Q7788" s="30">
        <f t="shared" si="849"/>
        <v>0</v>
      </c>
      <c r="R7788" s="31">
        <f t="shared" si="850"/>
        <v>0</v>
      </c>
      <c r="S7788" s="31">
        <f>+[1]DEPURADO!J7782</f>
        <v>0</v>
      </c>
      <c r="T7788" s="23" t="s">
        <v>45</v>
      </c>
      <c r="U7788" s="31">
        <f>+[1]DEPURADO!I7782</f>
        <v>0</v>
      </c>
      <c r="V7788" s="30"/>
      <c r="W7788" s="23" t="s">
        <v>45</v>
      </c>
      <c r="X7788" s="31">
        <f>+[1]DEPURADO!K7782+[1]DEPURADO!L7782</f>
        <v>0</v>
      </c>
      <c r="Y7788" s="23" t="s">
        <v>45</v>
      </c>
      <c r="Z7788" s="31">
        <f t="shared" si="851"/>
        <v>0</v>
      </c>
      <c r="AA7788" s="31"/>
      <c r="AB7788" s="31">
        <v>0</v>
      </c>
      <c r="AC7788" s="31">
        <v>0</v>
      </c>
      <c r="AD7788" s="30"/>
      <c r="AE7788" s="30">
        <f>+[1]DEPURADO!K7782</f>
        <v>0</v>
      </c>
      <c r="AF7788" s="30">
        <v>0</v>
      </c>
      <c r="AG7788" s="30">
        <f t="shared" si="852"/>
        <v>0</v>
      </c>
      <c r="AH7788" s="30">
        <v>0</v>
      </c>
      <c r="AI7788" s="30">
        <f>+[1]DEPURADO!G7782</f>
        <v>0</v>
      </c>
      <c r="AJ7788" s="32"/>
      <c r="AK7788" s="33"/>
    </row>
    <row r="7789" spans="1:37" s="34" customFormat="1" hidden="1" x14ac:dyDescent="0.25">
      <c r="A7789" s="23">
        <f t="shared" si="853"/>
        <v>7781</v>
      </c>
      <c r="B7789" s="24" t="s">
        <v>44</v>
      </c>
      <c r="C7789" s="23">
        <f>+[1]DEPURADO!A7783</f>
        <v>0</v>
      </c>
      <c r="D7789" s="23">
        <f>+[1]DEPURADO!B7783</f>
        <v>0</v>
      </c>
      <c r="E7789" s="25">
        <f>+[1]DEPURADO!C7783</f>
        <v>0</v>
      </c>
      <c r="F7789" s="26" t="str">
        <f>+IF([1]DEPURADO!D7783&gt;1,[1]DEPURADO!D7783," ")</f>
        <v xml:space="preserve"> </v>
      </c>
      <c r="G7789" s="27">
        <f>[1]DEPURADO!F7783</f>
        <v>0</v>
      </c>
      <c r="H7789" s="28">
        <v>0</v>
      </c>
      <c r="I7789" s="28">
        <f>+[1]DEPURADO!M7783+[1]DEPURADO!N7783</f>
        <v>0</v>
      </c>
      <c r="J7789" s="28">
        <f>+[1]DEPURADO!R7783</f>
        <v>0</v>
      </c>
      <c r="K7789" s="29">
        <f>+[1]DEPURADO!P7783+[1]DEPURADO!Q7783</f>
        <v>0</v>
      </c>
      <c r="L7789" s="28">
        <v>0</v>
      </c>
      <c r="M7789" s="28">
        <v>0</v>
      </c>
      <c r="N7789" s="28">
        <f t="shared" si="847"/>
        <v>0</v>
      </c>
      <c r="O7789" s="28">
        <f t="shared" si="848"/>
        <v>0</v>
      </c>
      <c r="P7789" s="24">
        <f>IF([1]DEPURADO!H7783&gt;1,0,[1]DEPURADO!B7783)</f>
        <v>0</v>
      </c>
      <c r="Q7789" s="30">
        <f t="shared" si="849"/>
        <v>0</v>
      </c>
      <c r="R7789" s="31">
        <f t="shared" si="850"/>
        <v>0</v>
      </c>
      <c r="S7789" s="31">
        <f>+[1]DEPURADO!J7783</f>
        <v>0</v>
      </c>
      <c r="T7789" s="23" t="s">
        <v>45</v>
      </c>
      <c r="U7789" s="31">
        <f>+[1]DEPURADO!I7783</f>
        <v>0</v>
      </c>
      <c r="V7789" s="30"/>
      <c r="W7789" s="23" t="s">
        <v>45</v>
      </c>
      <c r="X7789" s="31">
        <f>+[1]DEPURADO!K7783+[1]DEPURADO!L7783</f>
        <v>0</v>
      </c>
      <c r="Y7789" s="23" t="s">
        <v>45</v>
      </c>
      <c r="Z7789" s="31">
        <f t="shared" si="851"/>
        <v>0</v>
      </c>
      <c r="AA7789" s="31"/>
      <c r="AB7789" s="31">
        <v>0</v>
      </c>
      <c r="AC7789" s="31">
        <v>0</v>
      </c>
      <c r="AD7789" s="30"/>
      <c r="AE7789" s="30">
        <f>+[1]DEPURADO!K7783</f>
        <v>0</v>
      </c>
      <c r="AF7789" s="30">
        <v>0</v>
      </c>
      <c r="AG7789" s="30">
        <f t="shared" si="852"/>
        <v>0</v>
      </c>
      <c r="AH7789" s="30">
        <v>0</v>
      </c>
      <c r="AI7789" s="30">
        <f>+[1]DEPURADO!G7783</f>
        <v>0</v>
      </c>
      <c r="AJ7789" s="32"/>
      <c r="AK7789" s="33"/>
    </row>
    <row r="7790" spans="1:37" s="34" customFormat="1" hidden="1" x14ac:dyDescent="0.25">
      <c r="A7790" s="23">
        <f t="shared" si="853"/>
        <v>7782</v>
      </c>
      <c r="B7790" s="24" t="s">
        <v>44</v>
      </c>
      <c r="C7790" s="23">
        <f>+[1]DEPURADO!A7784</f>
        <v>0</v>
      </c>
      <c r="D7790" s="23">
        <f>+[1]DEPURADO!B7784</f>
        <v>0</v>
      </c>
      <c r="E7790" s="25">
        <f>+[1]DEPURADO!C7784</f>
        <v>0</v>
      </c>
      <c r="F7790" s="26" t="str">
        <f>+IF([1]DEPURADO!D7784&gt;1,[1]DEPURADO!D7784," ")</f>
        <v xml:space="preserve"> </v>
      </c>
      <c r="G7790" s="27">
        <f>[1]DEPURADO!F7784</f>
        <v>0</v>
      </c>
      <c r="H7790" s="28">
        <v>0</v>
      </c>
      <c r="I7790" s="28">
        <f>+[1]DEPURADO!M7784+[1]DEPURADO!N7784</f>
        <v>0</v>
      </c>
      <c r="J7790" s="28">
        <f>+[1]DEPURADO!R7784</f>
        <v>0</v>
      </c>
      <c r="K7790" s="29">
        <f>+[1]DEPURADO!P7784+[1]DEPURADO!Q7784</f>
        <v>0</v>
      </c>
      <c r="L7790" s="28">
        <v>0</v>
      </c>
      <c r="M7790" s="28">
        <v>0</v>
      </c>
      <c r="N7790" s="28">
        <f t="shared" si="847"/>
        <v>0</v>
      </c>
      <c r="O7790" s="28">
        <f t="shared" si="848"/>
        <v>0</v>
      </c>
      <c r="P7790" s="24">
        <f>IF([1]DEPURADO!H7784&gt;1,0,[1]DEPURADO!B7784)</f>
        <v>0</v>
      </c>
      <c r="Q7790" s="30">
        <f t="shared" si="849"/>
        <v>0</v>
      </c>
      <c r="R7790" s="31">
        <f t="shared" si="850"/>
        <v>0</v>
      </c>
      <c r="S7790" s="31">
        <f>+[1]DEPURADO!J7784</f>
        <v>0</v>
      </c>
      <c r="T7790" s="23" t="s">
        <v>45</v>
      </c>
      <c r="U7790" s="31">
        <f>+[1]DEPURADO!I7784</f>
        <v>0</v>
      </c>
      <c r="V7790" s="30"/>
      <c r="W7790" s="23" t="s">
        <v>45</v>
      </c>
      <c r="X7790" s="31">
        <f>+[1]DEPURADO!K7784+[1]DEPURADO!L7784</f>
        <v>0</v>
      </c>
      <c r="Y7790" s="23" t="s">
        <v>45</v>
      </c>
      <c r="Z7790" s="31">
        <f t="shared" si="851"/>
        <v>0</v>
      </c>
      <c r="AA7790" s="31"/>
      <c r="AB7790" s="31">
        <v>0</v>
      </c>
      <c r="AC7790" s="31">
        <v>0</v>
      </c>
      <c r="AD7790" s="30"/>
      <c r="AE7790" s="30">
        <f>+[1]DEPURADO!K7784</f>
        <v>0</v>
      </c>
      <c r="AF7790" s="30">
        <v>0</v>
      </c>
      <c r="AG7790" s="30">
        <f t="shared" si="852"/>
        <v>0</v>
      </c>
      <c r="AH7790" s="30">
        <v>0</v>
      </c>
      <c r="AI7790" s="30">
        <f>+[1]DEPURADO!G7784</f>
        <v>0</v>
      </c>
      <c r="AJ7790" s="32"/>
      <c r="AK7790" s="33"/>
    </row>
    <row r="7791" spans="1:37" s="34" customFormat="1" hidden="1" x14ac:dyDescent="0.25">
      <c r="A7791" s="23">
        <f t="shared" si="853"/>
        <v>7783</v>
      </c>
      <c r="B7791" s="24" t="s">
        <v>44</v>
      </c>
      <c r="C7791" s="23">
        <f>+[1]DEPURADO!A7785</f>
        <v>0</v>
      </c>
      <c r="D7791" s="23">
        <f>+[1]DEPURADO!B7785</f>
        <v>0</v>
      </c>
      <c r="E7791" s="25">
        <f>+[1]DEPURADO!C7785</f>
        <v>0</v>
      </c>
      <c r="F7791" s="26" t="str">
        <f>+IF([1]DEPURADO!D7785&gt;1,[1]DEPURADO!D7785," ")</f>
        <v xml:space="preserve"> </v>
      </c>
      <c r="G7791" s="27">
        <f>[1]DEPURADO!F7785</f>
        <v>0</v>
      </c>
      <c r="H7791" s="28">
        <v>0</v>
      </c>
      <c r="I7791" s="28">
        <f>+[1]DEPURADO!M7785+[1]DEPURADO!N7785</f>
        <v>0</v>
      </c>
      <c r="J7791" s="28">
        <f>+[1]DEPURADO!R7785</f>
        <v>0</v>
      </c>
      <c r="K7791" s="29">
        <f>+[1]DEPURADO!P7785+[1]DEPURADO!Q7785</f>
        <v>0</v>
      </c>
      <c r="L7791" s="28">
        <v>0</v>
      </c>
      <c r="M7791" s="28">
        <v>0</v>
      </c>
      <c r="N7791" s="28">
        <f t="shared" si="847"/>
        <v>0</v>
      </c>
      <c r="O7791" s="28">
        <f t="shared" si="848"/>
        <v>0</v>
      </c>
      <c r="P7791" s="24">
        <f>IF([1]DEPURADO!H7785&gt;1,0,[1]DEPURADO!B7785)</f>
        <v>0</v>
      </c>
      <c r="Q7791" s="30">
        <f t="shared" si="849"/>
        <v>0</v>
      </c>
      <c r="R7791" s="31">
        <f t="shared" si="850"/>
        <v>0</v>
      </c>
      <c r="S7791" s="31">
        <f>+[1]DEPURADO!J7785</f>
        <v>0</v>
      </c>
      <c r="T7791" s="23" t="s">
        <v>45</v>
      </c>
      <c r="U7791" s="31">
        <f>+[1]DEPURADO!I7785</f>
        <v>0</v>
      </c>
      <c r="V7791" s="30"/>
      <c r="W7791" s="23" t="s">
        <v>45</v>
      </c>
      <c r="X7791" s="31">
        <f>+[1]DEPURADO!K7785+[1]DEPURADO!L7785</f>
        <v>0</v>
      </c>
      <c r="Y7791" s="23" t="s">
        <v>45</v>
      </c>
      <c r="Z7791" s="31">
        <f t="shared" si="851"/>
        <v>0</v>
      </c>
      <c r="AA7791" s="31"/>
      <c r="AB7791" s="31">
        <v>0</v>
      </c>
      <c r="AC7791" s="31">
        <v>0</v>
      </c>
      <c r="AD7791" s="30"/>
      <c r="AE7791" s="30">
        <f>+[1]DEPURADO!K7785</f>
        <v>0</v>
      </c>
      <c r="AF7791" s="30">
        <v>0</v>
      </c>
      <c r="AG7791" s="30">
        <f t="shared" si="852"/>
        <v>0</v>
      </c>
      <c r="AH7791" s="30">
        <v>0</v>
      </c>
      <c r="AI7791" s="30">
        <f>+[1]DEPURADO!G7785</f>
        <v>0</v>
      </c>
      <c r="AJ7791" s="32"/>
      <c r="AK7791" s="33"/>
    </row>
    <row r="7792" spans="1:37" s="34" customFormat="1" hidden="1" x14ac:dyDescent="0.25">
      <c r="A7792" s="23">
        <f t="shared" si="853"/>
        <v>7784</v>
      </c>
      <c r="B7792" s="24" t="s">
        <v>44</v>
      </c>
      <c r="C7792" s="23">
        <f>+[1]DEPURADO!A7786</f>
        <v>0</v>
      </c>
      <c r="D7792" s="23">
        <f>+[1]DEPURADO!B7786</f>
        <v>0</v>
      </c>
      <c r="E7792" s="25">
        <f>+[1]DEPURADO!C7786</f>
        <v>0</v>
      </c>
      <c r="F7792" s="26" t="str">
        <f>+IF([1]DEPURADO!D7786&gt;1,[1]DEPURADO!D7786," ")</f>
        <v xml:space="preserve"> </v>
      </c>
      <c r="G7792" s="27">
        <f>[1]DEPURADO!F7786</f>
        <v>0</v>
      </c>
      <c r="H7792" s="28">
        <v>0</v>
      </c>
      <c r="I7792" s="28">
        <f>+[1]DEPURADO!M7786+[1]DEPURADO!N7786</f>
        <v>0</v>
      </c>
      <c r="J7792" s="28">
        <f>+[1]DEPURADO!R7786</f>
        <v>0</v>
      </c>
      <c r="K7792" s="29">
        <f>+[1]DEPURADO!P7786+[1]DEPURADO!Q7786</f>
        <v>0</v>
      </c>
      <c r="L7792" s="28">
        <v>0</v>
      </c>
      <c r="M7792" s="28">
        <v>0</v>
      </c>
      <c r="N7792" s="28">
        <f t="shared" si="847"/>
        <v>0</v>
      </c>
      <c r="O7792" s="28">
        <f t="shared" si="848"/>
        <v>0</v>
      </c>
      <c r="P7792" s="24">
        <f>IF([1]DEPURADO!H7786&gt;1,0,[1]DEPURADO!B7786)</f>
        <v>0</v>
      </c>
      <c r="Q7792" s="30">
        <f t="shared" si="849"/>
        <v>0</v>
      </c>
      <c r="R7792" s="31">
        <f t="shared" si="850"/>
        <v>0</v>
      </c>
      <c r="S7792" s="31">
        <f>+[1]DEPURADO!J7786</f>
        <v>0</v>
      </c>
      <c r="T7792" s="23" t="s">
        <v>45</v>
      </c>
      <c r="U7792" s="31">
        <f>+[1]DEPURADO!I7786</f>
        <v>0</v>
      </c>
      <c r="V7792" s="30"/>
      <c r="W7792" s="23" t="s">
        <v>45</v>
      </c>
      <c r="X7792" s="31">
        <f>+[1]DEPURADO!K7786+[1]DEPURADO!L7786</f>
        <v>0</v>
      </c>
      <c r="Y7792" s="23" t="s">
        <v>45</v>
      </c>
      <c r="Z7792" s="31">
        <f t="shared" si="851"/>
        <v>0</v>
      </c>
      <c r="AA7792" s="31"/>
      <c r="AB7792" s="31">
        <v>0</v>
      </c>
      <c r="AC7792" s="31">
        <v>0</v>
      </c>
      <c r="AD7792" s="30"/>
      <c r="AE7792" s="30">
        <f>+[1]DEPURADO!K7786</f>
        <v>0</v>
      </c>
      <c r="AF7792" s="30">
        <v>0</v>
      </c>
      <c r="AG7792" s="30">
        <f t="shared" si="852"/>
        <v>0</v>
      </c>
      <c r="AH7792" s="30">
        <v>0</v>
      </c>
      <c r="AI7792" s="30">
        <f>+[1]DEPURADO!G7786</f>
        <v>0</v>
      </c>
      <c r="AJ7792" s="32"/>
      <c r="AK7792" s="33"/>
    </row>
    <row r="7793" spans="1:37" s="34" customFormat="1" hidden="1" x14ac:dyDescent="0.25">
      <c r="A7793" s="23">
        <f t="shared" si="853"/>
        <v>7785</v>
      </c>
      <c r="B7793" s="24" t="s">
        <v>44</v>
      </c>
      <c r="C7793" s="23">
        <f>+[1]DEPURADO!A7787</f>
        <v>0</v>
      </c>
      <c r="D7793" s="23">
        <f>+[1]DEPURADO!B7787</f>
        <v>0</v>
      </c>
      <c r="E7793" s="25">
        <f>+[1]DEPURADO!C7787</f>
        <v>0</v>
      </c>
      <c r="F7793" s="26" t="str">
        <f>+IF([1]DEPURADO!D7787&gt;1,[1]DEPURADO!D7787," ")</f>
        <v xml:space="preserve"> </v>
      </c>
      <c r="G7793" s="27">
        <f>[1]DEPURADO!F7787</f>
        <v>0</v>
      </c>
      <c r="H7793" s="28">
        <v>0</v>
      </c>
      <c r="I7793" s="28">
        <f>+[1]DEPURADO!M7787+[1]DEPURADO!N7787</f>
        <v>0</v>
      </c>
      <c r="J7793" s="28">
        <f>+[1]DEPURADO!R7787</f>
        <v>0</v>
      </c>
      <c r="K7793" s="29">
        <f>+[1]DEPURADO!P7787+[1]DEPURADO!Q7787</f>
        <v>0</v>
      </c>
      <c r="L7793" s="28">
        <v>0</v>
      </c>
      <c r="M7793" s="28">
        <v>0</v>
      </c>
      <c r="N7793" s="28">
        <f t="shared" si="847"/>
        <v>0</v>
      </c>
      <c r="O7793" s="28">
        <f t="shared" si="848"/>
        <v>0</v>
      </c>
      <c r="P7793" s="24">
        <f>IF([1]DEPURADO!H7787&gt;1,0,[1]DEPURADO!B7787)</f>
        <v>0</v>
      </c>
      <c r="Q7793" s="30">
        <f t="shared" si="849"/>
        <v>0</v>
      </c>
      <c r="R7793" s="31">
        <f t="shared" si="850"/>
        <v>0</v>
      </c>
      <c r="S7793" s="31">
        <f>+[1]DEPURADO!J7787</f>
        <v>0</v>
      </c>
      <c r="T7793" s="23" t="s">
        <v>45</v>
      </c>
      <c r="U7793" s="31">
        <f>+[1]DEPURADO!I7787</f>
        <v>0</v>
      </c>
      <c r="V7793" s="30"/>
      <c r="W7793" s="23" t="s">
        <v>45</v>
      </c>
      <c r="X7793" s="31">
        <f>+[1]DEPURADO!K7787+[1]DEPURADO!L7787</f>
        <v>0</v>
      </c>
      <c r="Y7793" s="23" t="s">
        <v>45</v>
      </c>
      <c r="Z7793" s="31">
        <f t="shared" si="851"/>
        <v>0</v>
      </c>
      <c r="AA7793" s="31"/>
      <c r="AB7793" s="31">
        <v>0</v>
      </c>
      <c r="AC7793" s="31">
        <v>0</v>
      </c>
      <c r="AD7793" s="30"/>
      <c r="AE7793" s="30">
        <f>+[1]DEPURADO!K7787</f>
        <v>0</v>
      </c>
      <c r="AF7793" s="30">
        <v>0</v>
      </c>
      <c r="AG7793" s="30">
        <f t="shared" si="852"/>
        <v>0</v>
      </c>
      <c r="AH7793" s="30">
        <v>0</v>
      </c>
      <c r="AI7793" s="30">
        <f>+[1]DEPURADO!G7787</f>
        <v>0</v>
      </c>
      <c r="AJ7793" s="32"/>
      <c r="AK7793" s="33"/>
    </row>
    <row r="7794" spans="1:37" s="34" customFormat="1" hidden="1" x14ac:dyDescent="0.25">
      <c r="A7794" s="23">
        <f t="shared" si="853"/>
        <v>7786</v>
      </c>
      <c r="B7794" s="24" t="s">
        <v>44</v>
      </c>
      <c r="C7794" s="23">
        <f>+[1]DEPURADO!A7788</f>
        <v>0</v>
      </c>
      <c r="D7794" s="23">
        <f>+[1]DEPURADO!B7788</f>
        <v>0</v>
      </c>
      <c r="E7794" s="25">
        <f>+[1]DEPURADO!C7788</f>
        <v>0</v>
      </c>
      <c r="F7794" s="26" t="str">
        <f>+IF([1]DEPURADO!D7788&gt;1,[1]DEPURADO!D7788," ")</f>
        <v xml:space="preserve"> </v>
      </c>
      <c r="G7794" s="27">
        <f>[1]DEPURADO!F7788</f>
        <v>0</v>
      </c>
      <c r="H7794" s="28">
        <v>0</v>
      </c>
      <c r="I7794" s="28">
        <f>+[1]DEPURADO!M7788+[1]DEPURADO!N7788</f>
        <v>0</v>
      </c>
      <c r="J7794" s="28">
        <f>+[1]DEPURADO!R7788</f>
        <v>0</v>
      </c>
      <c r="K7794" s="29">
        <f>+[1]DEPURADO!P7788+[1]DEPURADO!Q7788</f>
        <v>0</v>
      </c>
      <c r="L7794" s="28">
        <v>0</v>
      </c>
      <c r="M7794" s="28">
        <v>0</v>
      </c>
      <c r="N7794" s="28">
        <f t="shared" si="847"/>
        <v>0</v>
      </c>
      <c r="O7794" s="28">
        <f t="shared" si="848"/>
        <v>0</v>
      </c>
      <c r="P7794" s="24">
        <f>IF([1]DEPURADO!H7788&gt;1,0,[1]DEPURADO!B7788)</f>
        <v>0</v>
      </c>
      <c r="Q7794" s="30">
        <f t="shared" si="849"/>
        <v>0</v>
      </c>
      <c r="R7794" s="31">
        <f t="shared" si="850"/>
        <v>0</v>
      </c>
      <c r="S7794" s="31">
        <f>+[1]DEPURADO!J7788</f>
        <v>0</v>
      </c>
      <c r="T7794" s="23" t="s">
        <v>45</v>
      </c>
      <c r="U7794" s="31">
        <f>+[1]DEPURADO!I7788</f>
        <v>0</v>
      </c>
      <c r="V7794" s="30"/>
      <c r="W7794" s="23" t="s">
        <v>45</v>
      </c>
      <c r="X7794" s="31">
        <f>+[1]DEPURADO!K7788+[1]DEPURADO!L7788</f>
        <v>0</v>
      </c>
      <c r="Y7794" s="23" t="s">
        <v>45</v>
      </c>
      <c r="Z7794" s="31">
        <f t="shared" si="851"/>
        <v>0</v>
      </c>
      <c r="AA7794" s="31"/>
      <c r="AB7794" s="31">
        <v>0</v>
      </c>
      <c r="AC7794" s="31">
        <v>0</v>
      </c>
      <c r="AD7794" s="30"/>
      <c r="AE7794" s="30">
        <f>+[1]DEPURADO!K7788</f>
        <v>0</v>
      </c>
      <c r="AF7794" s="30">
        <v>0</v>
      </c>
      <c r="AG7794" s="30">
        <f t="shared" si="852"/>
        <v>0</v>
      </c>
      <c r="AH7794" s="30">
        <v>0</v>
      </c>
      <c r="AI7794" s="30">
        <f>+[1]DEPURADO!G7788</f>
        <v>0</v>
      </c>
      <c r="AJ7794" s="32"/>
      <c r="AK7794" s="33"/>
    </row>
    <row r="7795" spans="1:37" s="34" customFormat="1" hidden="1" x14ac:dyDescent="0.25">
      <c r="A7795" s="23">
        <f t="shared" si="853"/>
        <v>7787</v>
      </c>
      <c r="B7795" s="24" t="s">
        <v>44</v>
      </c>
      <c r="C7795" s="23">
        <f>+[1]DEPURADO!A7789</f>
        <v>0</v>
      </c>
      <c r="D7795" s="23">
        <f>+[1]DEPURADO!B7789</f>
        <v>0</v>
      </c>
      <c r="E7795" s="25">
        <f>+[1]DEPURADO!C7789</f>
        <v>0</v>
      </c>
      <c r="F7795" s="26" t="str">
        <f>+IF([1]DEPURADO!D7789&gt;1,[1]DEPURADO!D7789," ")</f>
        <v xml:space="preserve"> </v>
      </c>
      <c r="G7795" s="27">
        <f>[1]DEPURADO!F7789</f>
        <v>0</v>
      </c>
      <c r="H7795" s="28">
        <v>0</v>
      </c>
      <c r="I7795" s="28">
        <f>+[1]DEPURADO!M7789+[1]DEPURADO!N7789</f>
        <v>0</v>
      </c>
      <c r="J7795" s="28">
        <f>+[1]DEPURADO!R7789</f>
        <v>0</v>
      </c>
      <c r="K7795" s="29">
        <f>+[1]DEPURADO!P7789+[1]DEPURADO!Q7789</f>
        <v>0</v>
      </c>
      <c r="L7795" s="28">
        <v>0</v>
      </c>
      <c r="M7795" s="28">
        <v>0</v>
      </c>
      <c r="N7795" s="28">
        <f t="shared" si="847"/>
        <v>0</v>
      </c>
      <c r="O7795" s="28">
        <f t="shared" si="848"/>
        <v>0</v>
      </c>
      <c r="P7795" s="24">
        <f>IF([1]DEPURADO!H7789&gt;1,0,[1]DEPURADO!B7789)</f>
        <v>0</v>
      </c>
      <c r="Q7795" s="30">
        <f t="shared" si="849"/>
        <v>0</v>
      </c>
      <c r="R7795" s="31">
        <f t="shared" si="850"/>
        <v>0</v>
      </c>
      <c r="S7795" s="31">
        <f>+[1]DEPURADO!J7789</f>
        <v>0</v>
      </c>
      <c r="T7795" s="23" t="s">
        <v>45</v>
      </c>
      <c r="U7795" s="31">
        <f>+[1]DEPURADO!I7789</f>
        <v>0</v>
      </c>
      <c r="V7795" s="30"/>
      <c r="W7795" s="23" t="s">
        <v>45</v>
      </c>
      <c r="X7795" s="31">
        <f>+[1]DEPURADO!K7789+[1]DEPURADO!L7789</f>
        <v>0</v>
      </c>
      <c r="Y7795" s="23" t="s">
        <v>45</v>
      </c>
      <c r="Z7795" s="31">
        <f t="shared" si="851"/>
        <v>0</v>
      </c>
      <c r="AA7795" s="31"/>
      <c r="AB7795" s="31">
        <v>0</v>
      </c>
      <c r="AC7795" s="31">
        <v>0</v>
      </c>
      <c r="AD7795" s="30"/>
      <c r="AE7795" s="30">
        <f>+[1]DEPURADO!K7789</f>
        <v>0</v>
      </c>
      <c r="AF7795" s="30">
        <v>0</v>
      </c>
      <c r="AG7795" s="30">
        <f t="shared" si="852"/>
        <v>0</v>
      </c>
      <c r="AH7795" s="30">
        <v>0</v>
      </c>
      <c r="AI7795" s="30">
        <f>+[1]DEPURADO!G7789</f>
        <v>0</v>
      </c>
      <c r="AJ7795" s="32"/>
      <c r="AK7795" s="33"/>
    </row>
    <row r="7796" spans="1:37" s="34" customFormat="1" hidden="1" x14ac:dyDescent="0.25">
      <c r="A7796" s="23">
        <f t="shared" si="853"/>
        <v>7788</v>
      </c>
      <c r="B7796" s="24" t="s">
        <v>44</v>
      </c>
      <c r="C7796" s="23">
        <f>+[1]DEPURADO!A7790</f>
        <v>0</v>
      </c>
      <c r="D7796" s="23">
        <f>+[1]DEPURADO!B7790</f>
        <v>0</v>
      </c>
      <c r="E7796" s="25">
        <f>+[1]DEPURADO!C7790</f>
        <v>0</v>
      </c>
      <c r="F7796" s="26" t="str">
        <f>+IF([1]DEPURADO!D7790&gt;1,[1]DEPURADO!D7790," ")</f>
        <v xml:space="preserve"> </v>
      </c>
      <c r="G7796" s="27">
        <f>[1]DEPURADO!F7790</f>
        <v>0</v>
      </c>
      <c r="H7796" s="28">
        <v>0</v>
      </c>
      <c r="I7796" s="28">
        <f>+[1]DEPURADO!M7790+[1]DEPURADO!N7790</f>
        <v>0</v>
      </c>
      <c r="J7796" s="28">
        <f>+[1]DEPURADO!R7790</f>
        <v>0</v>
      </c>
      <c r="K7796" s="29">
        <f>+[1]DEPURADO!P7790+[1]DEPURADO!Q7790</f>
        <v>0</v>
      </c>
      <c r="L7796" s="28">
        <v>0</v>
      </c>
      <c r="M7796" s="28">
        <v>0</v>
      </c>
      <c r="N7796" s="28">
        <f t="shared" si="847"/>
        <v>0</v>
      </c>
      <c r="O7796" s="28">
        <f t="shared" si="848"/>
        <v>0</v>
      </c>
      <c r="P7796" s="24">
        <f>IF([1]DEPURADO!H7790&gt;1,0,[1]DEPURADO!B7790)</f>
        <v>0</v>
      </c>
      <c r="Q7796" s="30">
        <f t="shared" si="849"/>
        <v>0</v>
      </c>
      <c r="R7796" s="31">
        <f t="shared" si="850"/>
        <v>0</v>
      </c>
      <c r="S7796" s="31">
        <f>+[1]DEPURADO!J7790</f>
        <v>0</v>
      </c>
      <c r="T7796" s="23" t="s">
        <v>45</v>
      </c>
      <c r="U7796" s="31">
        <f>+[1]DEPURADO!I7790</f>
        <v>0</v>
      </c>
      <c r="V7796" s="30"/>
      <c r="W7796" s="23" t="s">
        <v>45</v>
      </c>
      <c r="X7796" s="31">
        <f>+[1]DEPURADO!K7790+[1]DEPURADO!L7790</f>
        <v>0</v>
      </c>
      <c r="Y7796" s="23" t="s">
        <v>45</v>
      </c>
      <c r="Z7796" s="31">
        <f t="shared" si="851"/>
        <v>0</v>
      </c>
      <c r="AA7796" s="31"/>
      <c r="AB7796" s="31">
        <v>0</v>
      </c>
      <c r="AC7796" s="31">
        <v>0</v>
      </c>
      <c r="AD7796" s="30"/>
      <c r="AE7796" s="30">
        <f>+[1]DEPURADO!K7790</f>
        <v>0</v>
      </c>
      <c r="AF7796" s="30">
        <v>0</v>
      </c>
      <c r="AG7796" s="30">
        <f t="shared" si="852"/>
        <v>0</v>
      </c>
      <c r="AH7796" s="30">
        <v>0</v>
      </c>
      <c r="AI7796" s="30">
        <f>+[1]DEPURADO!G7790</f>
        <v>0</v>
      </c>
      <c r="AJ7796" s="32"/>
      <c r="AK7796" s="33"/>
    </row>
    <row r="7797" spans="1:37" s="34" customFormat="1" hidden="1" x14ac:dyDescent="0.25">
      <c r="A7797" s="23">
        <f t="shared" si="853"/>
        <v>7789</v>
      </c>
      <c r="B7797" s="24" t="s">
        <v>44</v>
      </c>
      <c r="C7797" s="23">
        <f>+[1]DEPURADO!A7791</f>
        <v>0</v>
      </c>
      <c r="D7797" s="23">
        <f>+[1]DEPURADO!B7791</f>
        <v>0</v>
      </c>
      <c r="E7797" s="25">
        <f>+[1]DEPURADO!C7791</f>
        <v>0</v>
      </c>
      <c r="F7797" s="26" t="str">
        <f>+IF([1]DEPURADO!D7791&gt;1,[1]DEPURADO!D7791," ")</f>
        <v xml:space="preserve"> </v>
      </c>
      <c r="G7797" s="27">
        <f>[1]DEPURADO!F7791</f>
        <v>0</v>
      </c>
      <c r="H7797" s="28">
        <v>0</v>
      </c>
      <c r="I7797" s="28">
        <f>+[1]DEPURADO!M7791+[1]DEPURADO!N7791</f>
        <v>0</v>
      </c>
      <c r="J7797" s="28">
        <f>+[1]DEPURADO!R7791</f>
        <v>0</v>
      </c>
      <c r="K7797" s="29">
        <f>+[1]DEPURADO!P7791+[1]DEPURADO!Q7791</f>
        <v>0</v>
      </c>
      <c r="L7797" s="28">
        <v>0</v>
      </c>
      <c r="M7797" s="28">
        <v>0</v>
      </c>
      <c r="N7797" s="28">
        <f t="shared" si="847"/>
        <v>0</v>
      </c>
      <c r="O7797" s="28">
        <f t="shared" si="848"/>
        <v>0</v>
      </c>
      <c r="P7797" s="24">
        <f>IF([1]DEPURADO!H7791&gt;1,0,[1]DEPURADO!B7791)</f>
        <v>0</v>
      </c>
      <c r="Q7797" s="30">
        <f t="shared" si="849"/>
        <v>0</v>
      </c>
      <c r="R7797" s="31">
        <f t="shared" si="850"/>
        <v>0</v>
      </c>
      <c r="S7797" s="31">
        <f>+[1]DEPURADO!J7791</f>
        <v>0</v>
      </c>
      <c r="T7797" s="23" t="s">
        <v>45</v>
      </c>
      <c r="U7797" s="31">
        <f>+[1]DEPURADO!I7791</f>
        <v>0</v>
      </c>
      <c r="V7797" s="30"/>
      <c r="W7797" s="23" t="s">
        <v>45</v>
      </c>
      <c r="X7797" s="31">
        <f>+[1]DEPURADO!K7791+[1]DEPURADO!L7791</f>
        <v>0</v>
      </c>
      <c r="Y7797" s="23" t="s">
        <v>45</v>
      </c>
      <c r="Z7797" s="31">
        <f t="shared" si="851"/>
        <v>0</v>
      </c>
      <c r="AA7797" s="31"/>
      <c r="AB7797" s="31">
        <v>0</v>
      </c>
      <c r="AC7797" s="31">
        <v>0</v>
      </c>
      <c r="AD7797" s="30"/>
      <c r="AE7797" s="30">
        <f>+[1]DEPURADO!K7791</f>
        <v>0</v>
      </c>
      <c r="AF7797" s="30">
        <v>0</v>
      </c>
      <c r="AG7797" s="30">
        <f t="shared" si="852"/>
        <v>0</v>
      </c>
      <c r="AH7797" s="30">
        <v>0</v>
      </c>
      <c r="AI7797" s="30">
        <f>+[1]DEPURADO!G7791</f>
        <v>0</v>
      </c>
      <c r="AJ7797" s="32"/>
      <c r="AK7797" s="33"/>
    </row>
    <row r="7798" spans="1:37" s="34" customFormat="1" hidden="1" x14ac:dyDescent="0.25">
      <c r="A7798" s="23">
        <f t="shared" si="853"/>
        <v>7790</v>
      </c>
      <c r="B7798" s="24" t="s">
        <v>44</v>
      </c>
      <c r="C7798" s="23">
        <f>+[1]DEPURADO!A7792</f>
        <v>0</v>
      </c>
      <c r="D7798" s="23">
        <f>+[1]DEPURADO!B7792</f>
        <v>0</v>
      </c>
      <c r="E7798" s="25">
        <f>+[1]DEPURADO!C7792</f>
        <v>0</v>
      </c>
      <c r="F7798" s="26" t="str">
        <f>+IF([1]DEPURADO!D7792&gt;1,[1]DEPURADO!D7792," ")</f>
        <v xml:space="preserve"> </v>
      </c>
      <c r="G7798" s="27">
        <f>[1]DEPURADO!F7792</f>
        <v>0</v>
      </c>
      <c r="H7798" s="28">
        <v>0</v>
      </c>
      <c r="I7798" s="28">
        <f>+[1]DEPURADO!M7792+[1]DEPURADO!N7792</f>
        <v>0</v>
      </c>
      <c r="J7798" s="28">
        <f>+[1]DEPURADO!R7792</f>
        <v>0</v>
      </c>
      <c r="K7798" s="29">
        <f>+[1]DEPURADO!P7792+[1]DEPURADO!Q7792</f>
        <v>0</v>
      </c>
      <c r="L7798" s="28">
        <v>0</v>
      </c>
      <c r="M7798" s="28">
        <v>0</v>
      </c>
      <c r="N7798" s="28">
        <f t="shared" si="847"/>
        <v>0</v>
      </c>
      <c r="O7798" s="28">
        <f t="shared" si="848"/>
        <v>0</v>
      </c>
      <c r="P7798" s="24">
        <f>IF([1]DEPURADO!H7792&gt;1,0,[1]DEPURADO!B7792)</f>
        <v>0</v>
      </c>
      <c r="Q7798" s="30">
        <f t="shared" si="849"/>
        <v>0</v>
      </c>
      <c r="R7798" s="31">
        <f t="shared" si="850"/>
        <v>0</v>
      </c>
      <c r="S7798" s="31">
        <f>+[1]DEPURADO!J7792</f>
        <v>0</v>
      </c>
      <c r="T7798" s="23" t="s">
        <v>45</v>
      </c>
      <c r="U7798" s="31">
        <f>+[1]DEPURADO!I7792</f>
        <v>0</v>
      </c>
      <c r="V7798" s="30"/>
      <c r="W7798" s="23" t="s">
        <v>45</v>
      </c>
      <c r="X7798" s="31">
        <f>+[1]DEPURADO!K7792+[1]DEPURADO!L7792</f>
        <v>0</v>
      </c>
      <c r="Y7798" s="23" t="s">
        <v>45</v>
      </c>
      <c r="Z7798" s="31">
        <f t="shared" si="851"/>
        <v>0</v>
      </c>
      <c r="AA7798" s="31"/>
      <c r="AB7798" s="31">
        <v>0</v>
      </c>
      <c r="AC7798" s="31">
        <v>0</v>
      </c>
      <c r="AD7798" s="30"/>
      <c r="AE7798" s="30">
        <f>+[1]DEPURADO!K7792</f>
        <v>0</v>
      </c>
      <c r="AF7798" s="30">
        <v>0</v>
      </c>
      <c r="AG7798" s="30">
        <f t="shared" si="852"/>
        <v>0</v>
      </c>
      <c r="AH7798" s="30">
        <v>0</v>
      </c>
      <c r="AI7798" s="30">
        <f>+[1]DEPURADO!G7792</f>
        <v>0</v>
      </c>
      <c r="AJ7798" s="32"/>
      <c r="AK7798" s="33"/>
    </row>
    <row r="7799" spans="1:37" s="34" customFormat="1" hidden="1" x14ac:dyDescent="0.25">
      <c r="A7799" s="23">
        <f t="shared" si="853"/>
        <v>7791</v>
      </c>
      <c r="B7799" s="24" t="s">
        <v>44</v>
      </c>
      <c r="C7799" s="23">
        <f>+[1]DEPURADO!A7793</f>
        <v>0</v>
      </c>
      <c r="D7799" s="23">
        <f>+[1]DEPURADO!B7793</f>
        <v>0</v>
      </c>
      <c r="E7799" s="25">
        <f>+[1]DEPURADO!C7793</f>
        <v>0</v>
      </c>
      <c r="F7799" s="26" t="str">
        <f>+IF([1]DEPURADO!D7793&gt;1,[1]DEPURADO!D7793," ")</f>
        <v xml:space="preserve"> </v>
      </c>
      <c r="G7799" s="27">
        <f>[1]DEPURADO!F7793</f>
        <v>0</v>
      </c>
      <c r="H7799" s="28">
        <v>0</v>
      </c>
      <c r="I7799" s="28">
        <f>+[1]DEPURADO!M7793+[1]DEPURADO!N7793</f>
        <v>0</v>
      </c>
      <c r="J7799" s="28">
        <f>+[1]DEPURADO!R7793</f>
        <v>0</v>
      </c>
      <c r="K7799" s="29">
        <f>+[1]DEPURADO!P7793+[1]DEPURADO!Q7793</f>
        <v>0</v>
      </c>
      <c r="L7799" s="28">
        <v>0</v>
      </c>
      <c r="M7799" s="28">
        <v>0</v>
      </c>
      <c r="N7799" s="28">
        <f t="shared" si="847"/>
        <v>0</v>
      </c>
      <c r="O7799" s="28">
        <f t="shared" si="848"/>
        <v>0</v>
      </c>
      <c r="P7799" s="24">
        <f>IF([1]DEPURADO!H7793&gt;1,0,[1]DEPURADO!B7793)</f>
        <v>0</v>
      </c>
      <c r="Q7799" s="30">
        <f t="shared" si="849"/>
        <v>0</v>
      </c>
      <c r="R7799" s="31">
        <f t="shared" si="850"/>
        <v>0</v>
      </c>
      <c r="S7799" s="31">
        <f>+[1]DEPURADO!J7793</f>
        <v>0</v>
      </c>
      <c r="T7799" s="23" t="s">
        <v>45</v>
      </c>
      <c r="U7799" s="31">
        <f>+[1]DEPURADO!I7793</f>
        <v>0</v>
      </c>
      <c r="V7799" s="30"/>
      <c r="W7799" s="23" t="s">
        <v>45</v>
      </c>
      <c r="X7799" s="31">
        <f>+[1]DEPURADO!K7793+[1]DEPURADO!L7793</f>
        <v>0</v>
      </c>
      <c r="Y7799" s="23" t="s">
        <v>45</v>
      </c>
      <c r="Z7799" s="31">
        <f t="shared" si="851"/>
        <v>0</v>
      </c>
      <c r="AA7799" s="31"/>
      <c r="AB7799" s="31">
        <v>0</v>
      </c>
      <c r="AC7799" s="31">
        <v>0</v>
      </c>
      <c r="AD7799" s="30"/>
      <c r="AE7799" s="30">
        <f>+[1]DEPURADO!K7793</f>
        <v>0</v>
      </c>
      <c r="AF7799" s="30">
        <v>0</v>
      </c>
      <c r="AG7799" s="30">
        <f t="shared" si="852"/>
        <v>0</v>
      </c>
      <c r="AH7799" s="30">
        <v>0</v>
      </c>
      <c r="AI7799" s="30">
        <f>+[1]DEPURADO!G7793</f>
        <v>0</v>
      </c>
      <c r="AJ7799" s="32"/>
      <c r="AK7799" s="33"/>
    </row>
    <row r="7800" spans="1:37" s="34" customFormat="1" hidden="1" x14ac:dyDescent="0.25">
      <c r="A7800" s="23">
        <f t="shared" si="853"/>
        <v>7792</v>
      </c>
      <c r="B7800" s="24" t="s">
        <v>44</v>
      </c>
      <c r="C7800" s="23">
        <f>+[1]DEPURADO!A7794</f>
        <v>0</v>
      </c>
      <c r="D7800" s="23">
        <f>+[1]DEPURADO!B7794</f>
        <v>0</v>
      </c>
      <c r="E7800" s="25">
        <f>+[1]DEPURADO!C7794</f>
        <v>0</v>
      </c>
      <c r="F7800" s="26" t="str">
        <f>+IF([1]DEPURADO!D7794&gt;1,[1]DEPURADO!D7794," ")</f>
        <v xml:space="preserve"> </v>
      </c>
      <c r="G7800" s="27">
        <f>[1]DEPURADO!F7794</f>
        <v>0</v>
      </c>
      <c r="H7800" s="28">
        <v>0</v>
      </c>
      <c r="I7800" s="28">
        <f>+[1]DEPURADO!M7794+[1]DEPURADO!N7794</f>
        <v>0</v>
      </c>
      <c r="J7800" s="28">
        <f>+[1]DEPURADO!R7794</f>
        <v>0</v>
      </c>
      <c r="K7800" s="29">
        <f>+[1]DEPURADO!P7794+[1]DEPURADO!Q7794</f>
        <v>0</v>
      </c>
      <c r="L7800" s="28">
        <v>0</v>
      </c>
      <c r="M7800" s="28">
        <v>0</v>
      </c>
      <c r="N7800" s="28">
        <f t="shared" si="847"/>
        <v>0</v>
      </c>
      <c r="O7800" s="28">
        <f t="shared" si="848"/>
        <v>0</v>
      </c>
      <c r="P7800" s="24">
        <f>IF([1]DEPURADO!H7794&gt;1,0,[1]DEPURADO!B7794)</f>
        <v>0</v>
      </c>
      <c r="Q7800" s="30">
        <f t="shared" si="849"/>
        <v>0</v>
      </c>
      <c r="R7800" s="31">
        <f t="shared" si="850"/>
        <v>0</v>
      </c>
      <c r="S7800" s="31">
        <f>+[1]DEPURADO!J7794</f>
        <v>0</v>
      </c>
      <c r="T7800" s="23" t="s">
        <v>45</v>
      </c>
      <c r="U7800" s="31">
        <f>+[1]DEPURADO!I7794</f>
        <v>0</v>
      </c>
      <c r="V7800" s="30"/>
      <c r="W7800" s="23" t="s">
        <v>45</v>
      </c>
      <c r="X7800" s="31">
        <f>+[1]DEPURADO!K7794+[1]DEPURADO!L7794</f>
        <v>0</v>
      </c>
      <c r="Y7800" s="23" t="s">
        <v>45</v>
      </c>
      <c r="Z7800" s="31">
        <f t="shared" si="851"/>
        <v>0</v>
      </c>
      <c r="AA7800" s="31"/>
      <c r="AB7800" s="31">
        <v>0</v>
      </c>
      <c r="AC7800" s="31">
        <v>0</v>
      </c>
      <c r="AD7800" s="30"/>
      <c r="AE7800" s="30">
        <f>+[1]DEPURADO!K7794</f>
        <v>0</v>
      </c>
      <c r="AF7800" s="30">
        <v>0</v>
      </c>
      <c r="AG7800" s="30">
        <f t="shared" si="852"/>
        <v>0</v>
      </c>
      <c r="AH7800" s="30">
        <v>0</v>
      </c>
      <c r="AI7800" s="30">
        <f>+[1]DEPURADO!G7794</f>
        <v>0</v>
      </c>
      <c r="AJ7800" s="32"/>
      <c r="AK7800" s="33"/>
    </row>
    <row r="7801" spans="1:37" s="34" customFormat="1" hidden="1" x14ac:dyDescent="0.25">
      <c r="A7801" s="23">
        <f t="shared" si="853"/>
        <v>7793</v>
      </c>
      <c r="B7801" s="24" t="s">
        <v>44</v>
      </c>
      <c r="C7801" s="23">
        <f>+[1]DEPURADO!A7795</f>
        <v>0</v>
      </c>
      <c r="D7801" s="23">
        <f>+[1]DEPURADO!B7795</f>
        <v>0</v>
      </c>
      <c r="E7801" s="25">
        <f>+[1]DEPURADO!C7795</f>
        <v>0</v>
      </c>
      <c r="F7801" s="26" t="str">
        <f>+IF([1]DEPURADO!D7795&gt;1,[1]DEPURADO!D7795," ")</f>
        <v xml:space="preserve"> </v>
      </c>
      <c r="G7801" s="27">
        <f>[1]DEPURADO!F7795</f>
        <v>0</v>
      </c>
      <c r="H7801" s="28">
        <v>0</v>
      </c>
      <c r="I7801" s="28">
        <f>+[1]DEPURADO!M7795+[1]DEPURADO!N7795</f>
        <v>0</v>
      </c>
      <c r="J7801" s="28">
        <f>+[1]DEPURADO!R7795</f>
        <v>0</v>
      </c>
      <c r="K7801" s="29">
        <f>+[1]DEPURADO!P7795+[1]DEPURADO!Q7795</f>
        <v>0</v>
      </c>
      <c r="L7801" s="28">
        <v>0</v>
      </c>
      <c r="M7801" s="28">
        <v>0</v>
      </c>
      <c r="N7801" s="28">
        <f t="shared" si="847"/>
        <v>0</v>
      </c>
      <c r="O7801" s="28">
        <f t="shared" si="848"/>
        <v>0</v>
      </c>
      <c r="P7801" s="24">
        <f>IF([1]DEPURADO!H7795&gt;1,0,[1]DEPURADO!B7795)</f>
        <v>0</v>
      </c>
      <c r="Q7801" s="30">
        <f t="shared" si="849"/>
        <v>0</v>
      </c>
      <c r="R7801" s="31">
        <f t="shared" si="850"/>
        <v>0</v>
      </c>
      <c r="S7801" s="31">
        <f>+[1]DEPURADO!J7795</f>
        <v>0</v>
      </c>
      <c r="T7801" s="23" t="s">
        <v>45</v>
      </c>
      <c r="U7801" s="31">
        <f>+[1]DEPURADO!I7795</f>
        <v>0</v>
      </c>
      <c r="V7801" s="30"/>
      <c r="W7801" s="23" t="s">
        <v>45</v>
      </c>
      <c r="X7801" s="31">
        <f>+[1]DEPURADO!K7795+[1]DEPURADO!L7795</f>
        <v>0</v>
      </c>
      <c r="Y7801" s="23" t="s">
        <v>45</v>
      </c>
      <c r="Z7801" s="31">
        <f t="shared" si="851"/>
        <v>0</v>
      </c>
      <c r="AA7801" s="31"/>
      <c r="AB7801" s="31">
        <v>0</v>
      </c>
      <c r="AC7801" s="31">
        <v>0</v>
      </c>
      <c r="AD7801" s="30"/>
      <c r="AE7801" s="30">
        <f>+[1]DEPURADO!K7795</f>
        <v>0</v>
      </c>
      <c r="AF7801" s="30">
        <v>0</v>
      </c>
      <c r="AG7801" s="30">
        <f t="shared" si="852"/>
        <v>0</v>
      </c>
      <c r="AH7801" s="30">
        <v>0</v>
      </c>
      <c r="AI7801" s="30">
        <f>+[1]DEPURADO!G7795</f>
        <v>0</v>
      </c>
      <c r="AJ7801" s="32"/>
      <c r="AK7801" s="33"/>
    </row>
    <row r="7802" spans="1:37" s="34" customFormat="1" hidden="1" x14ac:dyDescent="0.25">
      <c r="A7802" s="23">
        <f t="shared" si="853"/>
        <v>7794</v>
      </c>
      <c r="B7802" s="24" t="s">
        <v>44</v>
      </c>
      <c r="C7802" s="23">
        <f>+[1]DEPURADO!A7796</f>
        <v>0</v>
      </c>
      <c r="D7802" s="23">
        <f>+[1]DEPURADO!B7796</f>
        <v>0</v>
      </c>
      <c r="E7802" s="25">
        <f>+[1]DEPURADO!C7796</f>
        <v>0</v>
      </c>
      <c r="F7802" s="26" t="str">
        <f>+IF([1]DEPURADO!D7796&gt;1,[1]DEPURADO!D7796," ")</f>
        <v xml:space="preserve"> </v>
      </c>
      <c r="G7802" s="27">
        <f>[1]DEPURADO!F7796</f>
        <v>0</v>
      </c>
      <c r="H7802" s="28">
        <v>0</v>
      </c>
      <c r="I7802" s="28">
        <f>+[1]DEPURADO!M7796+[1]DEPURADO!N7796</f>
        <v>0</v>
      </c>
      <c r="J7802" s="28">
        <f>+[1]DEPURADO!R7796</f>
        <v>0</v>
      </c>
      <c r="K7802" s="29">
        <f>+[1]DEPURADO!P7796+[1]DEPURADO!Q7796</f>
        <v>0</v>
      </c>
      <c r="L7802" s="28">
        <v>0</v>
      </c>
      <c r="M7802" s="28">
        <v>0</v>
      </c>
      <c r="N7802" s="28">
        <f t="shared" si="847"/>
        <v>0</v>
      </c>
      <c r="O7802" s="28">
        <f t="shared" si="848"/>
        <v>0</v>
      </c>
      <c r="P7802" s="24">
        <f>IF([1]DEPURADO!H7796&gt;1,0,[1]DEPURADO!B7796)</f>
        <v>0</v>
      </c>
      <c r="Q7802" s="30">
        <f t="shared" si="849"/>
        <v>0</v>
      </c>
      <c r="R7802" s="31">
        <f t="shared" si="850"/>
        <v>0</v>
      </c>
      <c r="S7802" s="31">
        <f>+[1]DEPURADO!J7796</f>
        <v>0</v>
      </c>
      <c r="T7802" s="23" t="s">
        <v>45</v>
      </c>
      <c r="U7802" s="31">
        <f>+[1]DEPURADO!I7796</f>
        <v>0</v>
      </c>
      <c r="V7802" s="30"/>
      <c r="W7802" s="23" t="s">
        <v>45</v>
      </c>
      <c r="X7802" s="31">
        <f>+[1]DEPURADO!K7796+[1]DEPURADO!L7796</f>
        <v>0</v>
      </c>
      <c r="Y7802" s="23" t="s">
        <v>45</v>
      </c>
      <c r="Z7802" s="31">
        <f t="shared" si="851"/>
        <v>0</v>
      </c>
      <c r="AA7802" s="31"/>
      <c r="AB7802" s="31">
        <v>0</v>
      </c>
      <c r="AC7802" s="31">
        <v>0</v>
      </c>
      <c r="AD7802" s="30"/>
      <c r="AE7802" s="30">
        <f>+[1]DEPURADO!K7796</f>
        <v>0</v>
      </c>
      <c r="AF7802" s="30">
        <v>0</v>
      </c>
      <c r="AG7802" s="30">
        <f t="shared" si="852"/>
        <v>0</v>
      </c>
      <c r="AH7802" s="30">
        <v>0</v>
      </c>
      <c r="AI7802" s="30">
        <f>+[1]DEPURADO!G7796</f>
        <v>0</v>
      </c>
      <c r="AJ7802" s="32"/>
      <c r="AK7802" s="33"/>
    </row>
    <row r="7803" spans="1:37" s="34" customFormat="1" hidden="1" x14ac:dyDescent="0.25">
      <c r="A7803" s="23">
        <f t="shared" si="853"/>
        <v>7795</v>
      </c>
      <c r="B7803" s="24" t="s">
        <v>44</v>
      </c>
      <c r="C7803" s="23">
        <f>+[1]DEPURADO!A7797</f>
        <v>0</v>
      </c>
      <c r="D7803" s="23">
        <f>+[1]DEPURADO!B7797</f>
        <v>0</v>
      </c>
      <c r="E7803" s="25">
        <f>+[1]DEPURADO!C7797</f>
        <v>0</v>
      </c>
      <c r="F7803" s="26" t="str">
        <f>+IF([1]DEPURADO!D7797&gt;1,[1]DEPURADO!D7797," ")</f>
        <v xml:space="preserve"> </v>
      </c>
      <c r="G7803" s="27">
        <f>[1]DEPURADO!F7797</f>
        <v>0</v>
      </c>
      <c r="H7803" s="28">
        <v>0</v>
      </c>
      <c r="I7803" s="28">
        <f>+[1]DEPURADO!M7797+[1]DEPURADO!N7797</f>
        <v>0</v>
      </c>
      <c r="J7803" s="28">
        <f>+[1]DEPURADO!R7797</f>
        <v>0</v>
      </c>
      <c r="K7803" s="29">
        <f>+[1]DEPURADO!P7797+[1]DEPURADO!Q7797</f>
        <v>0</v>
      </c>
      <c r="L7803" s="28">
        <v>0</v>
      </c>
      <c r="M7803" s="28">
        <v>0</v>
      </c>
      <c r="N7803" s="28">
        <f t="shared" si="847"/>
        <v>0</v>
      </c>
      <c r="O7803" s="28">
        <f t="shared" si="848"/>
        <v>0</v>
      </c>
      <c r="P7803" s="24">
        <f>IF([1]DEPURADO!H7797&gt;1,0,[1]DEPURADO!B7797)</f>
        <v>0</v>
      </c>
      <c r="Q7803" s="30">
        <f t="shared" si="849"/>
        <v>0</v>
      </c>
      <c r="R7803" s="31">
        <f t="shared" si="850"/>
        <v>0</v>
      </c>
      <c r="S7803" s="31">
        <f>+[1]DEPURADO!J7797</f>
        <v>0</v>
      </c>
      <c r="T7803" s="23" t="s">
        <v>45</v>
      </c>
      <c r="U7803" s="31">
        <f>+[1]DEPURADO!I7797</f>
        <v>0</v>
      </c>
      <c r="V7803" s="30"/>
      <c r="W7803" s="23" t="s">
        <v>45</v>
      </c>
      <c r="X7803" s="31">
        <f>+[1]DEPURADO!K7797+[1]DEPURADO!L7797</f>
        <v>0</v>
      </c>
      <c r="Y7803" s="23" t="s">
        <v>45</v>
      </c>
      <c r="Z7803" s="31">
        <f t="shared" si="851"/>
        <v>0</v>
      </c>
      <c r="AA7803" s="31"/>
      <c r="AB7803" s="31">
        <v>0</v>
      </c>
      <c r="AC7803" s="31">
        <v>0</v>
      </c>
      <c r="AD7803" s="30"/>
      <c r="AE7803" s="30">
        <f>+[1]DEPURADO!K7797</f>
        <v>0</v>
      </c>
      <c r="AF7803" s="30">
        <v>0</v>
      </c>
      <c r="AG7803" s="30">
        <f t="shared" si="852"/>
        <v>0</v>
      </c>
      <c r="AH7803" s="30">
        <v>0</v>
      </c>
      <c r="AI7803" s="30">
        <f>+[1]DEPURADO!G7797</f>
        <v>0</v>
      </c>
      <c r="AJ7803" s="32"/>
      <c r="AK7803" s="33"/>
    </row>
    <row r="7804" spans="1:37" s="34" customFormat="1" hidden="1" x14ac:dyDescent="0.25">
      <c r="A7804" s="23">
        <f t="shared" si="853"/>
        <v>7796</v>
      </c>
      <c r="B7804" s="24" t="s">
        <v>44</v>
      </c>
      <c r="C7804" s="23">
        <f>+[1]DEPURADO!A7798</f>
        <v>0</v>
      </c>
      <c r="D7804" s="23">
        <f>+[1]DEPURADO!B7798</f>
        <v>0</v>
      </c>
      <c r="E7804" s="25">
        <f>+[1]DEPURADO!C7798</f>
        <v>0</v>
      </c>
      <c r="F7804" s="26" t="str">
        <f>+IF([1]DEPURADO!D7798&gt;1,[1]DEPURADO!D7798," ")</f>
        <v xml:space="preserve"> </v>
      </c>
      <c r="G7804" s="27">
        <f>[1]DEPURADO!F7798</f>
        <v>0</v>
      </c>
      <c r="H7804" s="28">
        <v>0</v>
      </c>
      <c r="I7804" s="28">
        <f>+[1]DEPURADO!M7798+[1]DEPURADO!N7798</f>
        <v>0</v>
      </c>
      <c r="J7804" s="28">
        <f>+[1]DEPURADO!R7798</f>
        <v>0</v>
      </c>
      <c r="K7804" s="29">
        <f>+[1]DEPURADO!P7798+[1]DEPURADO!Q7798</f>
        <v>0</v>
      </c>
      <c r="L7804" s="28">
        <v>0</v>
      </c>
      <c r="M7804" s="28">
        <v>0</v>
      </c>
      <c r="N7804" s="28">
        <f t="shared" si="847"/>
        <v>0</v>
      </c>
      <c r="O7804" s="28">
        <f t="shared" si="848"/>
        <v>0</v>
      </c>
      <c r="P7804" s="24">
        <f>IF([1]DEPURADO!H7798&gt;1,0,[1]DEPURADO!B7798)</f>
        <v>0</v>
      </c>
      <c r="Q7804" s="30">
        <f t="shared" si="849"/>
        <v>0</v>
      </c>
      <c r="R7804" s="31">
        <f t="shared" si="850"/>
        <v>0</v>
      </c>
      <c r="S7804" s="31">
        <f>+[1]DEPURADO!J7798</f>
        <v>0</v>
      </c>
      <c r="T7804" s="23" t="s">
        <v>45</v>
      </c>
      <c r="U7804" s="31">
        <f>+[1]DEPURADO!I7798</f>
        <v>0</v>
      </c>
      <c r="V7804" s="30"/>
      <c r="W7804" s="23" t="s">
        <v>45</v>
      </c>
      <c r="X7804" s="31">
        <f>+[1]DEPURADO!K7798+[1]DEPURADO!L7798</f>
        <v>0</v>
      </c>
      <c r="Y7804" s="23" t="s">
        <v>45</v>
      </c>
      <c r="Z7804" s="31">
        <f t="shared" si="851"/>
        <v>0</v>
      </c>
      <c r="AA7804" s="31"/>
      <c r="AB7804" s="31">
        <v>0</v>
      </c>
      <c r="AC7804" s="31">
        <v>0</v>
      </c>
      <c r="AD7804" s="30"/>
      <c r="AE7804" s="30">
        <f>+[1]DEPURADO!K7798</f>
        <v>0</v>
      </c>
      <c r="AF7804" s="30">
        <v>0</v>
      </c>
      <c r="AG7804" s="30">
        <f t="shared" si="852"/>
        <v>0</v>
      </c>
      <c r="AH7804" s="30">
        <v>0</v>
      </c>
      <c r="AI7804" s="30">
        <f>+[1]DEPURADO!G7798</f>
        <v>0</v>
      </c>
      <c r="AJ7804" s="32"/>
      <c r="AK7804" s="33"/>
    </row>
    <row r="7805" spans="1:37" s="34" customFormat="1" hidden="1" x14ac:dyDescent="0.25">
      <c r="A7805" s="23">
        <f t="shared" si="853"/>
        <v>7797</v>
      </c>
      <c r="B7805" s="24" t="s">
        <v>44</v>
      </c>
      <c r="C7805" s="23">
        <f>+[1]DEPURADO!A7799</f>
        <v>0</v>
      </c>
      <c r="D7805" s="23">
        <f>+[1]DEPURADO!B7799</f>
        <v>0</v>
      </c>
      <c r="E7805" s="25">
        <f>+[1]DEPURADO!C7799</f>
        <v>0</v>
      </c>
      <c r="F7805" s="26" t="str">
        <f>+IF([1]DEPURADO!D7799&gt;1,[1]DEPURADO!D7799," ")</f>
        <v xml:space="preserve"> </v>
      </c>
      <c r="G7805" s="27">
        <f>[1]DEPURADO!F7799</f>
        <v>0</v>
      </c>
      <c r="H7805" s="28">
        <v>0</v>
      </c>
      <c r="I7805" s="28">
        <f>+[1]DEPURADO!M7799+[1]DEPURADO!N7799</f>
        <v>0</v>
      </c>
      <c r="J7805" s="28">
        <f>+[1]DEPURADO!R7799</f>
        <v>0</v>
      </c>
      <c r="K7805" s="29">
        <f>+[1]DEPURADO!P7799+[1]DEPURADO!Q7799</f>
        <v>0</v>
      </c>
      <c r="L7805" s="28">
        <v>0</v>
      </c>
      <c r="M7805" s="28">
        <v>0</v>
      </c>
      <c r="N7805" s="28">
        <f t="shared" si="847"/>
        <v>0</v>
      </c>
      <c r="O7805" s="28">
        <f t="shared" si="848"/>
        <v>0</v>
      </c>
      <c r="P7805" s="24">
        <f>IF([1]DEPURADO!H7799&gt;1,0,[1]DEPURADO!B7799)</f>
        <v>0</v>
      </c>
      <c r="Q7805" s="30">
        <f t="shared" si="849"/>
        <v>0</v>
      </c>
      <c r="R7805" s="31">
        <f t="shared" si="850"/>
        <v>0</v>
      </c>
      <c r="S7805" s="31">
        <f>+[1]DEPURADO!J7799</f>
        <v>0</v>
      </c>
      <c r="T7805" s="23" t="s">
        <v>45</v>
      </c>
      <c r="U7805" s="31">
        <f>+[1]DEPURADO!I7799</f>
        <v>0</v>
      </c>
      <c r="V7805" s="30"/>
      <c r="W7805" s="23" t="s">
        <v>45</v>
      </c>
      <c r="X7805" s="31">
        <f>+[1]DEPURADO!K7799+[1]DEPURADO!L7799</f>
        <v>0</v>
      </c>
      <c r="Y7805" s="23" t="s">
        <v>45</v>
      </c>
      <c r="Z7805" s="31">
        <f t="shared" si="851"/>
        <v>0</v>
      </c>
      <c r="AA7805" s="31"/>
      <c r="AB7805" s="31">
        <v>0</v>
      </c>
      <c r="AC7805" s="31">
        <v>0</v>
      </c>
      <c r="AD7805" s="30"/>
      <c r="AE7805" s="30">
        <f>+[1]DEPURADO!K7799</f>
        <v>0</v>
      </c>
      <c r="AF7805" s="30">
        <v>0</v>
      </c>
      <c r="AG7805" s="30">
        <f t="shared" si="852"/>
        <v>0</v>
      </c>
      <c r="AH7805" s="30">
        <v>0</v>
      </c>
      <c r="AI7805" s="30">
        <f>+[1]DEPURADO!G7799</f>
        <v>0</v>
      </c>
      <c r="AJ7805" s="32"/>
      <c r="AK7805" s="33"/>
    </row>
    <row r="7806" spans="1:37" s="34" customFormat="1" hidden="1" x14ac:dyDescent="0.25">
      <c r="A7806" s="23">
        <f t="shared" si="853"/>
        <v>7798</v>
      </c>
      <c r="B7806" s="24" t="s">
        <v>44</v>
      </c>
      <c r="C7806" s="23">
        <f>+[1]DEPURADO!A7800</f>
        <v>0</v>
      </c>
      <c r="D7806" s="23">
        <f>+[1]DEPURADO!B7800</f>
        <v>0</v>
      </c>
      <c r="E7806" s="25">
        <f>+[1]DEPURADO!C7800</f>
        <v>0</v>
      </c>
      <c r="F7806" s="26" t="str">
        <f>+IF([1]DEPURADO!D7800&gt;1,[1]DEPURADO!D7800," ")</f>
        <v xml:space="preserve"> </v>
      </c>
      <c r="G7806" s="27">
        <f>[1]DEPURADO!F7800</f>
        <v>0</v>
      </c>
      <c r="H7806" s="28">
        <v>0</v>
      </c>
      <c r="I7806" s="28">
        <f>+[1]DEPURADO!M7800+[1]DEPURADO!N7800</f>
        <v>0</v>
      </c>
      <c r="J7806" s="28">
        <f>+[1]DEPURADO!R7800</f>
        <v>0</v>
      </c>
      <c r="K7806" s="29">
        <f>+[1]DEPURADO!P7800+[1]DEPURADO!Q7800</f>
        <v>0</v>
      </c>
      <c r="L7806" s="28">
        <v>0</v>
      </c>
      <c r="M7806" s="28">
        <v>0</v>
      </c>
      <c r="N7806" s="28">
        <f t="shared" si="847"/>
        <v>0</v>
      </c>
      <c r="O7806" s="28">
        <f t="shared" si="848"/>
        <v>0</v>
      </c>
      <c r="P7806" s="24">
        <f>IF([1]DEPURADO!H7800&gt;1,0,[1]DEPURADO!B7800)</f>
        <v>0</v>
      </c>
      <c r="Q7806" s="30">
        <f t="shared" si="849"/>
        <v>0</v>
      </c>
      <c r="R7806" s="31">
        <f t="shared" si="850"/>
        <v>0</v>
      </c>
      <c r="S7806" s="31">
        <f>+[1]DEPURADO!J7800</f>
        <v>0</v>
      </c>
      <c r="T7806" s="23" t="s">
        <v>45</v>
      </c>
      <c r="U7806" s="31">
        <f>+[1]DEPURADO!I7800</f>
        <v>0</v>
      </c>
      <c r="V7806" s="30"/>
      <c r="W7806" s="23" t="s">
        <v>45</v>
      </c>
      <c r="X7806" s="31">
        <f>+[1]DEPURADO!K7800+[1]DEPURADO!L7800</f>
        <v>0</v>
      </c>
      <c r="Y7806" s="23" t="s">
        <v>45</v>
      </c>
      <c r="Z7806" s="31">
        <f t="shared" si="851"/>
        <v>0</v>
      </c>
      <c r="AA7806" s="31"/>
      <c r="AB7806" s="31">
        <v>0</v>
      </c>
      <c r="AC7806" s="31">
        <v>0</v>
      </c>
      <c r="AD7806" s="30"/>
      <c r="AE7806" s="30">
        <f>+[1]DEPURADO!K7800</f>
        <v>0</v>
      </c>
      <c r="AF7806" s="30">
        <v>0</v>
      </c>
      <c r="AG7806" s="30">
        <f t="shared" si="852"/>
        <v>0</v>
      </c>
      <c r="AH7806" s="30">
        <v>0</v>
      </c>
      <c r="AI7806" s="30">
        <f>+[1]DEPURADO!G7800</f>
        <v>0</v>
      </c>
      <c r="AJ7806" s="32"/>
      <c r="AK7806" s="33"/>
    </row>
    <row r="7807" spans="1:37" s="34" customFormat="1" hidden="1" x14ac:dyDescent="0.25">
      <c r="A7807" s="23">
        <f t="shared" si="853"/>
        <v>7799</v>
      </c>
      <c r="B7807" s="24" t="s">
        <v>44</v>
      </c>
      <c r="C7807" s="23">
        <f>+[1]DEPURADO!A7801</f>
        <v>0</v>
      </c>
      <c r="D7807" s="23">
        <f>+[1]DEPURADO!B7801</f>
        <v>0</v>
      </c>
      <c r="E7807" s="25">
        <f>+[1]DEPURADO!C7801</f>
        <v>0</v>
      </c>
      <c r="F7807" s="26" t="str">
        <f>+IF([1]DEPURADO!D7801&gt;1,[1]DEPURADO!D7801," ")</f>
        <v xml:space="preserve"> </v>
      </c>
      <c r="G7807" s="27">
        <f>[1]DEPURADO!F7801</f>
        <v>0</v>
      </c>
      <c r="H7807" s="28">
        <v>0</v>
      </c>
      <c r="I7807" s="28">
        <f>+[1]DEPURADO!M7801+[1]DEPURADO!N7801</f>
        <v>0</v>
      </c>
      <c r="J7807" s="28">
        <f>+[1]DEPURADO!R7801</f>
        <v>0</v>
      </c>
      <c r="K7807" s="29">
        <f>+[1]DEPURADO!P7801+[1]DEPURADO!Q7801</f>
        <v>0</v>
      </c>
      <c r="L7807" s="28">
        <v>0</v>
      </c>
      <c r="M7807" s="28">
        <v>0</v>
      </c>
      <c r="N7807" s="28">
        <f t="shared" si="847"/>
        <v>0</v>
      </c>
      <c r="O7807" s="28">
        <f t="shared" si="848"/>
        <v>0</v>
      </c>
      <c r="P7807" s="24">
        <f>IF([1]DEPURADO!H7801&gt;1,0,[1]DEPURADO!B7801)</f>
        <v>0</v>
      </c>
      <c r="Q7807" s="30">
        <f t="shared" si="849"/>
        <v>0</v>
      </c>
      <c r="R7807" s="31">
        <f t="shared" si="850"/>
        <v>0</v>
      </c>
      <c r="S7807" s="31">
        <f>+[1]DEPURADO!J7801</f>
        <v>0</v>
      </c>
      <c r="T7807" s="23" t="s">
        <v>45</v>
      </c>
      <c r="U7807" s="31">
        <f>+[1]DEPURADO!I7801</f>
        <v>0</v>
      </c>
      <c r="V7807" s="30"/>
      <c r="W7807" s="23" t="s">
        <v>45</v>
      </c>
      <c r="X7807" s="31">
        <f>+[1]DEPURADO!K7801+[1]DEPURADO!L7801</f>
        <v>0</v>
      </c>
      <c r="Y7807" s="23" t="s">
        <v>45</v>
      </c>
      <c r="Z7807" s="31">
        <f t="shared" si="851"/>
        <v>0</v>
      </c>
      <c r="AA7807" s="31"/>
      <c r="AB7807" s="31">
        <v>0</v>
      </c>
      <c r="AC7807" s="31">
        <v>0</v>
      </c>
      <c r="AD7807" s="30"/>
      <c r="AE7807" s="30">
        <f>+[1]DEPURADO!K7801</f>
        <v>0</v>
      </c>
      <c r="AF7807" s="30">
        <v>0</v>
      </c>
      <c r="AG7807" s="30">
        <f t="shared" si="852"/>
        <v>0</v>
      </c>
      <c r="AH7807" s="30">
        <v>0</v>
      </c>
      <c r="AI7807" s="30">
        <f>+[1]DEPURADO!G7801</f>
        <v>0</v>
      </c>
      <c r="AJ7807" s="32"/>
      <c r="AK7807" s="33"/>
    </row>
    <row r="7808" spans="1:37" s="34" customFormat="1" hidden="1" x14ac:dyDescent="0.25">
      <c r="A7808" s="23">
        <f t="shared" si="853"/>
        <v>7800</v>
      </c>
      <c r="B7808" s="24" t="s">
        <v>44</v>
      </c>
      <c r="C7808" s="23">
        <f>+[1]DEPURADO!A7802</f>
        <v>0</v>
      </c>
      <c r="D7808" s="23">
        <f>+[1]DEPURADO!B7802</f>
        <v>0</v>
      </c>
      <c r="E7808" s="25">
        <f>+[1]DEPURADO!C7802</f>
        <v>0</v>
      </c>
      <c r="F7808" s="26" t="str">
        <f>+IF([1]DEPURADO!D7802&gt;1,[1]DEPURADO!D7802," ")</f>
        <v xml:space="preserve"> </v>
      </c>
      <c r="G7808" s="27">
        <f>[1]DEPURADO!F7802</f>
        <v>0</v>
      </c>
      <c r="H7808" s="28">
        <v>0</v>
      </c>
      <c r="I7808" s="28">
        <f>+[1]DEPURADO!M7802+[1]DEPURADO!N7802</f>
        <v>0</v>
      </c>
      <c r="J7808" s="28">
        <f>+[1]DEPURADO!R7802</f>
        <v>0</v>
      </c>
      <c r="K7808" s="29">
        <f>+[1]DEPURADO!P7802+[1]DEPURADO!Q7802</f>
        <v>0</v>
      </c>
      <c r="L7808" s="28">
        <v>0</v>
      </c>
      <c r="M7808" s="28">
        <v>0</v>
      </c>
      <c r="N7808" s="28">
        <f t="shared" si="847"/>
        <v>0</v>
      </c>
      <c r="O7808" s="28">
        <f t="shared" si="848"/>
        <v>0</v>
      </c>
      <c r="P7808" s="24">
        <f>IF([1]DEPURADO!H7802&gt;1,0,[1]DEPURADO!B7802)</f>
        <v>0</v>
      </c>
      <c r="Q7808" s="30">
        <f t="shared" si="849"/>
        <v>0</v>
      </c>
      <c r="R7808" s="31">
        <f t="shared" si="850"/>
        <v>0</v>
      </c>
      <c r="S7808" s="31">
        <f>+[1]DEPURADO!J7802</f>
        <v>0</v>
      </c>
      <c r="T7808" s="23" t="s">
        <v>45</v>
      </c>
      <c r="U7808" s="31">
        <f>+[1]DEPURADO!I7802</f>
        <v>0</v>
      </c>
      <c r="V7808" s="30"/>
      <c r="W7808" s="23" t="s">
        <v>45</v>
      </c>
      <c r="X7808" s="31">
        <f>+[1]DEPURADO!K7802+[1]DEPURADO!L7802</f>
        <v>0</v>
      </c>
      <c r="Y7808" s="23" t="s">
        <v>45</v>
      </c>
      <c r="Z7808" s="31">
        <f t="shared" si="851"/>
        <v>0</v>
      </c>
      <c r="AA7808" s="31"/>
      <c r="AB7808" s="31">
        <v>0</v>
      </c>
      <c r="AC7808" s="31">
        <v>0</v>
      </c>
      <c r="AD7808" s="30"/>
      <c r="AE7808" s="30">
        <f>+[1]DEPURADO!K7802</f>
        <v>0</v>
      </c>
      <c r="AF7808" s="30">
        <v>0</v>
      </c>
      <c r="AG7808" s="30">
        <f t="shared" si="852"/>
        <v>0</v>
      </c>
      <c r="AH7808" s="30">
        <v>0</v>
      </c>
      <c r="AI7808" s="30">
        <f>+[1]DEPURADO!G7802</f>
        <v>0</v>
      </c>
      <c r="AJ7808" s="32"/>
      <c r="AK7808" s="33"/>
    </row>
    <row r="7809" spans="1:37" s="34" customFormat="1" hidden="1" x14ac:dyDescent="0.25">
      <c r="A7809" s="23">
        <f t="shared" si="853"/>
        <v>7801</v>
      </c>
      <c r="B7809" s="24" t="s">
        <v>44</v>
      </c>
      <c r="C7809" s="23">
        <f>+[1]DEPURADO!A7803</f>
        <v>0</v>
      </c>
      <c r="D7809" s="23">
        <f>+[1]DEPURADO!B7803</f>
        <v>0</v>
      </c>
      <c r="E7809" s="25">
        <f>+[1]DEPURADO!C7803</f>
        <v>0</v>
      </c>
      <c r="F7809" s="26" t="str">
        <f>+IF([1]DEPURADO!D7803&gt;1,[1]DEPURADO!D7803," ")</f>
        <v xml:space="preserve"> </v>
      </c>
      <c r="G7809" s="27">
        <f>[1]DEPURADO!F7803</f>
        <v>0</v>
      </c>
      <c r="H7809" s="28">
        <v>0</v>
      </c>
      <c r="I7809" s="28">
        <f>+[1]DEPURADO!M7803+[1]DEPURADO!N7803</f>
        <v>0</v>
      </c>
      <c r="J7809" s="28">
        <f>+[1]DEPURADO!R7803</f>
        <v>0</v>
      </c>
      <c r="K7809" s="29">
        <f>+[1]DEPURADO!P7803+[1]DEPURADO!Q7803</f>
        <v>0</v>
      </c>
      <c r="L7809" s="28">
        <v>0</v>
      </c>
      <c r="M7809" s="28">
        <v>0</v>
      </c>
      <c r="N7809" s="28">
        <f t="shared" si="847"/>
        <v>0</v>
      </c>
      <c r="O7809" s="28">
        <f t="shared" si="848"/>
        <v>0</v>
      </c>
      <c r="P7809" s="24">
        <f>IF([1]DEPURADO!H7803&gt;1,0,[1]DEPURADO!B7803)</f>
        <v>0</v>
      </c>
      <c r="Q7809" s="30">
        <f t="shared" si="849"/>
        <v>0</v>
      </c>
      <c r="R7809" s="31">
        <f t="shared" si="850"/>
        <v>0</v>
      </c>
      <c r="S7809" s="31">
        <f>+[1]DEPURADO!J7803</f>
        <v>0</v>
      </c>
      <c r="T7809" s="23" t="s">
        <v>45</v>
      </c>
      <c r="U7809" s="31">
        <f>+[1]DEPURADO!I7803</f>
        <v>0</v>
      </c>
      <c r="V7809" s="30"/>
      <c r="W7809" s="23" t="s">
        <v>45</v>
      </c>
      <c r="X7809" s="31">
        <f>+[1]DEPURADO!K7803+[1]DEPURADO!L7803</f>
        <v>0</v>
      </c>
      <c r="Y7809" s="23" t="s">
        <v>45</v>
      </c>
      <c r="Z7809" s="31">
        <f t="shared" si="851"/>
        <v>0</v>
      </c>
      <c r="AA7809" s="31"/>
      <c r="AB7809" s="31">
        <v>0</v>
      </c>
      <c r="AC7809" s="31">
        <v>0</v>
      </c>
      <c r="AD7809" s="30"/>
      <c r="AE7809" s="30">
        <f>+[1]DEPURADO!K7803</f>
        <v>0</v>
      </c>
      <c r="AF7809" s="30">
        <v>0</v>
      </c>
      <c r="AG7809" s="30">
        <f t="shared" si="852"/>
        <v>0</v>
      </c>
      <c r="AH7809" s="30">
        <v>0</v>
      </c>
      <c r="AI7809" s="30">
        <f>+[1]DEPURADO!G7803</f>
        <v>0</v>
      </c>
      <c r="AJ7809" s="32"/>
      <c r="AK7809" s="33"/>
    </row>
    <row r="7810" spans="1:37" s="34" customFormat="1" hidden="1" x14ac:dyDescent="0.25">
      <c r="A7810" s="23">
        <f t="shared" si="853"/>
        <v>7802</v>
      </c>
      <c r="B7810" s="24" t="s">
        <v>44</v>
      </c>
      <c r="C7810" s="23">
        <f>+[1]DEPURADO!A7804</f>
        <v>0</v>
      </c>
      <c r="D7810" s="23">
        <f>+[1]DEPURADO!B7804</f>
        <v>0</v>
      </c>
      <c r="E7810" s="25">
        <f>+[1]DEPURADO!C7804</f>
        <v>0</v>
      </c>
      <c r="F7810" s="26" t="str">
        <f>+IF([1]DEPURADO!D7804&gt;1,[1]DEPURADO!D7804," ")</f>
        <v xml:space="preserve"> </v>
      </c>
      <c r="G7810" s="27">
        <f>[1]DEPURADO!F7804</f>
        <v>0</v>
      </c>
      <c r="H7810" s="28">
        <v>0</v>
      </c>
      <c r="I7810" s="28">
        <f>+[1]DEPURADO!M7804+[1]DEPURADO!N7804</f>
        <v>0</v>
      </c>
      <c r="J7810" s="28">
        <f>+[1]DEPURADO!R7804</f>
        <v>0</v>
      </c>
      <c r="K7810" s="29">
        <f>+[1]DEPURADO!P7804+[1]DEPURADO!Q7804</f>
        <v>0</v>
      </c>
      <c r="L7810" s="28">
        <v>0</v>
      </c>
      <c r="M7810" s="28">
        <v>0</v>
      </c>
      <c r="N7810" s="28">
        <f t="shared" si="847"/>
        <v>0</v>
      </c>
      <c r="O7810" s="28">
        <f t="shared" si="848"/>
        <v>0</v>
      </c>
      <c r="P7810" s="24">
        <f>IF([1]DEPURADO!H7804&gt;1,0,[1]DEPURADO!B7804)</f>
        <v>0</v>
      </c>
      <c r="Q7810" s="30">
        <f t="shared" si="849"/>
        <v>0</v>
      </c>
      <c r="R7810" s="31">
        <f t="shared" si="850"/>
        <v>0</v>
      </c>
      <c r="S7810" s="31">
        <f>+[1]DEPURADO!J7804</f>
        <v>0</v>
      </c>
      <c r="T7810" s="23" t="s">
        <v>45</v>
      </c>
      <c r="U7810" s="31">
        <f>+[1]DEPURADO!I7804</f>
        <v>0</v>
      </c>
      <c r="V7810" s="30"/>
      <c r="W7810" s="23" t="s">
        <v>45</v>
      </c>
      <c r="X7810" s="31">
        <f>+[1]DEPURADO!K7804+[1]DEPURADO!L7804</f>
        <v>0</v>
      </c>
      <c r="Y7810" s="23" t="s">
        <v>45</v>
      </c>
      <c r="Z7810" s="31">
        <f t="shared" si="851"/>
        <v>0</v>
      </c>
      <c r="AA7810" s="31"/>
      <c r="AB7810" s="31">
        <v>0</v>
      </c>
      <c r="AC7810" s="31">
        <v>0</v>
      </c>
      <c r="AD7810" s="30"/>
      <c r="AE7810" s="30">
        <f>+[1]DEPURADO!K7804</f>
        <v>0</v>
      </c>
      <c r="AF7810" s="30">
        <v>0</v>
      </c>
      <c r="AG7810" s="30">
        <f t="shared" si="852"/>
        <v>0</v>
      </c>
      <c r="AH7810" s="30">
        <v>0</v>
      </c>
      <c r="AI7810" s="30">
        <f>+[1]DEPURADO!G7804</f>
        <v>0</v>
      </c>
      <c r="AJ7810" s="32"/>
      <c r="AK7810" s="33"/>
    </row>
    <row r="7811" spans="1:37" s="34" customFormat="1" hidden="1" x14ac:dyDescent="0.25">
      <c r="A7811" s="23">
        <f t="shared" si="853"/>
        <v>7803</v>
      </c>
      <c r="B7811" s="24" t="s">
        <v>44</v>
      </c>
      <c r="C7811" s="23">
        <f>+[1]DEPURADO!A7805</f>
        <v>0</v>
      </c>
      <c r="D7811" s="23">
        <f>+[1]DEPURADO!B7805</f>
        <v>0</v>
      </c>
      <c r="E7811" s="25">
        <f>+[1]DEPURADO!C7805</f>
        <v>0</v>
      </c>
      <c r="F7811" s="26" t="str">
        <f>+IF([1]DEPURADO!D7805&gt;1,[1]DEPURADO!D7805," ")</f>
        <v xml:space="preserve"> </v>
      </c>
      <c r="G7811" s="27">
        <f>[1]DEPURADO!F7805</f>
        <v>0</v>
      </c>
      <c r="H7811" s="28">
        <v>0</v>
      </c>
      <c r="I7811" s="28">
        <f>+[1]DEPURADO!M7805+[1]DEPURADO!N7805</f>
        <v>0</v>
      </c>
      <c r="J7811" s="28">
        <f>+[1]DEPURADO!R7805</f>
        <v>0</v>
      </c>
      <c r="K7811" s="29">
        <f>+[1]DEPURADO!P7805+[1]DEPURADO!Q7805</f>
        <v>0</v>
      </c>
      <c r="L7811" s="28">
        <v>0</v>
      </c>
      <c r="M7811" s="28">
        <v>0</v>
      </c>
      <c r="N7811" s="28">
        <f t="shared" si="847"/>
        <v>0</v>
      </c>
      <c r="O7811" s="28">
        <f t="shared" si="848"/>
        <v>0</v>
      </c>
      <c r="P7811" s="24">
        <f>IF([1]DEPURADO!H7805&gt;1,0,[1]DEPURADO!B7805)</f>
        <v>0</v>
      </c>
      <c r="Q7811" s="30">
        <f t="shared" si="849"/>
        <v>0</v>
      </c>
      <c r="R7811" s="31">
        <f t="shared" si="850"/>
        <v>0</v>
      </c>
      <c r="S7811" s="31">
        <f>+[1]DEPURADO!J7805</f>
        <v>0</v>
      </c>
      <c r="T7811" s="23" t="s">
        <v>45</v>
      </c>
      <c r="U7811" s="31">
        <f>+[1]DEPURADO!I7805</f>
        <v>0</v>
      </c>
      <c r="V7811" s="30"/>
      <c r="W7811" s="23" t="s">
        <v>45</v>
      </c>
      <c r="X7811" s="31">
        <f>+[1]DEPURADO!K7805+[1]DEPURADO!L7805</f>
        <v>0</v>
      </c>
      <c r="Y7811" s="23" t="s">
        <v>45</v>
      </c>
      <c r="Z7811" s="31">
        <f t="shared" si="851"/>
        <v>0</v>
      </c>
      <c r="AA7811" s="31"/>
      <c r="AB7811" s="31">
        <v>0</v>
      </c>
      <c r="AC7811" s="31">
        <v>0</v>
      </c>
      <c r="AD7811" s="30"/>
      <c r="AE7811" s="30">
        <f>+[1]DEPURADO!K7805</f>
        <v>0</v>
      </c>
      <c r="AF7811" s="30">
        <v>0</v>
      </c>
      <c r="AG7811" s="30">
        <f t="shared" si="852"/>
        <v>0</v>
      </c>
      <c r="AH7811" s="30">
        <v>0</v>
      </c>
      <c r="AI7811" s="30">
        <f>+[1]DEPURADO!G7805</f>
        <v>0</v>
      </c>
      <c r="AJ7811" s="32"/>
      <c r="AK7811" s="33"/>
    </row>
    <row r="7812" spans="1:37" s="34" customFormat="1" hidden="1" x14ac:dyDescent="0.25">
      <c r="A7812" s="23">
        <f t="shared" si="853"/>
        <v>7804</v>
      </c>
      <c r="B7812" s="24" t="s">
        <v>44</v>
      </c>
      <c r="C7812" s="23">
        <f>+[1]DEPURADO!A7806</f>
        <v>0</v>
      </c>
      <c r="D7812" s="23">
        <f>+[1]DEPURADO!B7806</f>
        <v>0</v>
      </c>
      <c r="E7812" s="25">
        <f>+[1]DEPURADO!C7806</f>
        <v>0</v>
      </c>
      <c r="F7812" s="26" t="str">
        <f>+IF([1]DEPURADO!D7806&gt;1,[1]DEPURADO!D7806," ")</f>
        <v xml:space="preserve"> </v>
      </c>
      <c r="G7812" s="27">
        <f>[1]DEPURADO!F7806</f>
        <v>0</v>
      </c>
      <c r="H7812" s="28">
        <v>0</v>
      </c>
      <c r="I7812" s="28">
        <f>+[1]DEPURADO!M7806+[1]DEPURADO!N7806</f>
        <v>0</v>
      </c>
      <c r="J7812" s="28">
        <f>+[1]DEPURADO!R7806</f>
        <v>0</v>
      </c>
      <c r="K7812" s="29">
        <f>+[1]DEPURADO!P7806+[1]DEPURADO!Q7806</f>
        <v>0</v>
      </c>
      <c r="L7812" s="28">
        <v>0</v>
      </c>
      <c r="M7812" s="28">
        <v>0</v>
      </c>
      <c r="N7812" s="28">
        <f t="shared" si="847"/>
        <v>0</v>
      </c>
      <c r="O7812" s="28">
        <f t="shared" si="848"/>
        <v>0</v>
      </c>
      <c r="P7812" s="24">
        <f>IF([1]DEPURADO!H7806&gt;1,0,[1]DEPURADO!B7806)</f>
        <v>0</v>
      </c>
      <c r="Q7812" s="30">
        <f t="shared" si="849"/>
        <v>0</v>
      </c>
      <c r="R7812" s="31">
        <f t="shared" si="850"/>
        <v>0</v>
      </c>
      <c r="S7812" s="31">
        <f>+[1]DEPURADO!J7806</f>
        <v>0</v>
      </c>
      <c r="T7812" s="23" t="s">
        <v>45</v>
      </c>
      <c r="U7812" s="31">
        <f>+[1]DEPURADO!I7806</f>
        <v>0</v>
      </c>
      <c r="V7812" s="30"/>
      <c r="W7812" s="23" t="s">
        <v>45</v>
      </c>
      <c r="X7812" s="31">
        <f>+[1]DEPURADO!K7806+[1]DEPURADO!L7806</f>
        <v>0</v>
      </c>
      <c r="Y7812" s="23" t="s">
        <v>45</v>
      </c>
      <c r="Z7812" s="31">
        <f t="shared" si="851"/>
        <v>0</v>
      </c>
      <c r="AA7812" s="31"/>
      <c r="AB7812" s="31">
        <v>0</v>
      </c>
      <c r="AC7812" s="31">
        <v>0</v>
      </c>
      <c r="AD7812" s="30"/>
      <c r="AE7812" s="30">
        <f>+[1]DEPURADO!K7806</f>
        <v>0</v>
      </c>
      <c r="AF7812" s="30">
        <v>0</v>
      </c>
      <c r="AG7812" s="30">
        <f t="shared" si="852"/>
        <v>0</v>
      </c>
      <c r="AH7812" s="30">
        <v>0</v>
      </c>
      <c r="AI7812" s="30">
        <f>+[1]DEPURADO!G7806</f>
        <v>0</v>
      </c>
      <c r="AJ7812" s="32"/>
      <c r="AK7812" s="33"/>
    </row>
    <row r="7813" spans="1:37" s="34" customFormat="1" hidden="1" x14ac:dyDescent="0.25">
      <c r="A7813" s="23">
        <f t="shared" si="853"/>
        <v>7805</v>
      </c>
      <c r="B7813" s="24" t="s">
        <v>44</v>
      </c>
      <c r="C7813" s="23">
        <f>+[1]DEPURADO!A7807</f>
        <v>0</v>
      </c>
      <c r="D7813" s="23">
        <f>+[1]DEPURADO!B7807</f>
        <v>0</v>
      </c>
      <c r="E7813" s="25">
        <f>+[1]DEPURADO!C7807</f>
        <v>0</v>
      </c>
      <c r="F7813" s="26" t="str">
        <f>+IF([1]DEPURADO!D7807&gt;1,[1]DEPURADO!D7807," ")</f>
        <v xml:space="preserve"> </v>
      </c>
      <c r="G7813" s="27">
        <f>[1]DEPURADO!F7807</f>
        <v>0</v>
      </c>
      <c r="H7813" s="28">
        <v>0</v>
      </c>
      <c r="I7813" s="28">
        <f>+[1]DEPURADO!M7807+[1]DEPURADO!N7807</f>
        <v>0</v>
      </c>
      <c r="J7813" s="28">
        <f>+[1]DEPURADO!R7807</f>
        <v>0</v>
      </c>
      <c r="K7813" s="29">
        <f>+[1]DEPURADO!P7807+[1]DEPURADO!Q7807</f>
        <v>0</v>
      </c>
      <c r="L7813" s="28">
        <v>0</v>
      </c>
      <c r="M7813" s="28">
        <v>0</v>
      </c>
      <c r="N7813" s="28">
        <f t="shared" si="847"/>
        <v>0</v>
      </c>
      <c r="O7813" s="28">
        <f t="shared" si="848"/>
        <v>0</v>
      </c>
      <c r="P7813" s="24">
        <f>IF([1]DEPURADO!H7807&gt;1,0,[1]DEPURADO!B7807)</f>
        <v>0</v>
      </c>
      <c r="Q7813" s="30">
        <f t="shared" si="849"/>
        <v>0</v>
      </c>
      <c r="R7813" s="31">
        <f t="shared" si="850"/>
        <v>0</v>
      </c>
      <c r="S7813" s="31">
        <f>+[1]DEPURADO!J7807</f>
        <v>0</v>
      </c>
      <c r="T7813" s="23" t="s">
        <v>45</v>
      </c>
      <c r="U7813" s="31">
        <f>+[1]DEPURADO!I7807</f>
        <v>0</v>
      </c>
      <c r="V7813" s="30"/>
      <c r="W7813" s="23" t="s">
        <v>45</v>
      </c>
      <c r="X7813" s="31">
        <f>+[1]DEPURADO!K7807+[1]DEPURADO!L7807</f>
        <v>0</v>
      </c>
      <c r="Y7813" s="23" t="s">
        <v>45</v>
      </c>
      <c r="Z7813" s="31">
        <f t="shared" si="851"/>
        <v>0</v>
      </c>
      <c r="AA7813" s="31"/>
      <c r="AB7813" s="31">
        <v>0</v>
      </c>
      <c r="AC7813" s="31">
        <v>0</v>
      </c>
      <c r="AD7813" s="30"/>
      <c r="AE7813" s="30">
        <f>+[1]DEPURADO!K7807</f>
        <v>0</v>
      </c>
      <c r="AF7813" s="30">
        <v>0</v>
      </c>
      <c r="AG7813" s="30">
        <f t="shared" si="852"/>
        <v>0</v>
      </c>
      <c r="AH7813" s="30">
        <v>0</v>
      </c>
      <c r="AI7813" s="30">
        <f>+[1]DEPURADO!G7807</f>
        <v>0</v>
      </c>
      <c r="AJ7813" s="32"/>
      <c r="AK7813" s="33"/>
    </row>
    <row r="7814" spans="1:37" s="34" customFormat="1" hidden="1" x14ac:dyDescent="0.25">
      <c r="A7814" s="23">
        <f t="shared" si="853"/>
        <v>7806</v>
      </c>
      <c r="B7814" s="24" t="s">
        <v>44</v>
      </c>
      <c r="C7814" s="23">
        <f>+[1]DEPURADO!A7808</f>
        <v>0</v>
      </c>
      <c r="D7814" s="23">
        <f>+[1]DEPURADO!B7808</f>
        <v>0</v>
      </c>
      <c r="E7814" s="25">
        <f>+[1]DEPURADO!C7808</f>
        <v>0</v>
      </c>
      <c r="F7814" s="26" t="str">
        <f>+IF([1]DEPURADO!D7808&gt;1,[1]DEPURADO!D7808," ")</f>
        <v xml:space="preserve"> </v>
      </c>
      <c r="G7814" s="27">
        <f>[1]DEPURADO!F7808</f>
        <v>0</v>
      </c>
      <c r="H7814" s="28">
        <v>0</v>
      </c>
      <c r="I7814" s="28">
        <f>+[1]DEPURADO!M7808+[1]DEPURADO!N7808</f>
        <v>0</v>
      </c>
      <c r="J7814" s="28">
        <f>+[1]DEPURADO!R7808</f>
        <v>0</v>
      </c>
      <c r="K7814" s="29">
        <f>+[1]DEPURADO!P7808+[1]DEPURADO!Q7808</f>
        <v>0</v>
      </c>
      <c r="L7814" s="28">
        <v>0</v>
      </c>
      <c r="M7814" s="28">
        <v>0</v>
      </c>
      <c r="N7814" s="28">
        <f t="shared" si="847"/>
        <v>0</v>
      </c>
      <c r="O7814" s="28">
        <f t="shared" si="848"/>
        <v>0</v>
      </c>
      <c r="P7814" s="24">
        <f>IF([1]DEPURADO!H7808&gt;1,0,[1]DEPURADO!B7808)</f>
        <v>0</v>
      </c>
      <c r="Q7814" s="30">
        <f t="shared" si="849"/>
        <v>0</v>
      </c>
      <c r="R7814" s="31">
        <f t="shared" si="850"/>
        <v>0</v>
      </c>
      <c r="S7814" s="31">
        <f>+[1]DEPURADO!J7808</f>
        <v>0</v>
      </c>
      <c r="T7814" s="23" t="s">
        <v>45</v>
      </c>
      <c r="U7814" s="31">
        <f>+[1]DEPURADO!I7808</f>
        <v>0</v>
      </c>
      <c r="V7814" s="30"/>
      <c r="W7814" s="23" t="s">
        <v>45</v>
      </c>
      <c r="X7814" s="31">
        <f>+[1]DEPURADO!K7808+[1]DEPURADO!L7808</f>
        <v>0</v>
      </c>
      <c r="Y7814" s="23" t="s">
        <v>45</v>
      </c>
      <c r="Z7814" s="31">
        <f t="shared" si="851"/>
        <v>0</v>
      </c>
      <c r="AA7814" s="31"/>
      <c r="AB7814" s="31">
        <v>0</v>
      </c>
      <c r="AC7814" s="31">
        <v>0</v>
      </c>
      <c r="AD7814" s="30"/>
      <c r="AE7814" s="30">
        <f>+[1]DEPURADO!K7808</f>
        <v>0</v>
      </c>
      <c r="AF7814" s="30">
        <v>0</v>
      </c>
      <c r="AG7814" s="30">
        <f t="shared" si="852"/>
        <v>0</v>
      </c>
      <c r="AH7814" s="30">
        <v>0</v>
      </c>
      <c r="AI7814" s="30">
        <f>+[1]DEPURADO!G7808</f>
        <v>0</v>
      </c>
      <c r="AJ7814" s="32"/>
      <c r="AK7814" s="33"/>
    </row>
    <row r="7815" spans="1:37" s="34" customFormat="1" hidden="1" x14ac:dyDescent="0.25">
      <c r="A7815" s="23">
        <f t="shared" si="853"/>
        <v>7807</v>
      </c>
      <c r="B7815" s="24" t="s">
        <v>44</v>
      </c>
      <c r="C7815" s="23">
        <f>+[1]DEPURADO!A7809</f>
        <v>0</v>
      </c>
      <c r="D7815" s="23">
        <f>+[1]DEPURADO!B7809</f>
        <v>0</v>
      </c>
      <c r="E7815" s="25">
        <f>+[1]DEPURADO!C7809</f>
        <v>0</v>
      </c>
      <c r="F7815" s="26" t="str">
        <f>+IF([1]DEPURADO!D7809&gt;1,[1]DEPURADO!D7809," ")</f>
        <v xml:space="preserve"> </v>
      </c>
      <c r="G7815" s="27">
        <f>[1]DEPURADO!F7809</f>
        <v>0</v>
      </c>
      <c r="H7815" s="28">
        <v>0</v>
      </c>
      <c r="I7815" s="28">
        <f>+[1]DEPURADO!M7809+[1]DEPURADO!N7809</f>
        <v>0</v>
      </c>
      <c r="J7815" s="28">
        <f>+[1]DEPURADO!R7809</f>
        <v>0</v>
      </c>
      <c r="K7815" s="29">
        <f>+[1]DEPURADO!P7809+[1]DEPURADO!Q7809</f>
        <v>0</v>
      </c>
      <c r="L7815" s="28">
        <v>0</v>
      </c>
      <c r="M7815" s="28">
        <v>0</v>
      </c>
      <c r="N7815" s="28">
        <f t="shared" si="847"/>
        <v>0</v>
      </c>
      <c r="O7815" s="28">
        <f t="shared" si="848"/>
        <v>0</v>
      </c>
      <c r="P7815" s="24">
        <f>IF([1]DEPURADO!H7809&gt;1,0,[1]DEPURADO!B7809)</f>
        <v>0</v>
      </c>
      <c r="Q7815" s="30">
        <f t="shared" si="849"/>
        <v>0</v>
      </c>
      <c r="R7815" s="31">
        <f t="shared" si="850"/>
        <v>0</v>
      </c>
      <c r="S7815" s="31">
        <f>+[1]DEPURADO!J7809</f>
        <v>0</v>
      </c>
      <c r="T7815" s="23" t="s">
        <v>45</v>
      </c>
      <c r="U7815" s="31">
        <f>+[1]DEPURADO!I7809</f>
        <v>0</v>
      </c>
      <c r="V7815" s="30"/>
      <c r="W7815" s="23" t="s">
        <v>45</v>
      </c>
      <c r="X7815" s="31">
        <f>+[1]DEPURADO!K7809+[1]DEPURADO!L7809</f>
        <v>0</v>
      </c>
      <c r="Y7815" s="23" t="s">
        <v>45</v>
      </c>
      <c r="Z7815" s="31">
        <f t="shared" si="851"/>
        <v>0</v>
      </c>
      <c r="AA7815" s="31"/>
      <c r="AB7815" s="31">
        <v>0</v>
      </c>
      <c r="AC7815" s="31">
        <v>0</v>
      </c>
      <c r="AD7815" s="30"/>
      <c r="AE7815" s="30">
        <f>+[1]DEPURADO!K7809</f>
        <v>0</v>
      </c>
      <c r="AF7815" s="30">
        <v>0</v>
      </c>
      <c r="AG7815" s="30">
        <f t="shared" si="852"/>
        <v>0</v>
      </c>
      <c r="AH7815" s="30">
        <v>0</v>
      </c>
      <c r="AI7815" s="30">
        <f>+[1]DEPURADO!G7809</f>
        <v>0</v>
      </c>
      <c r="AJ7815" s="32"/>
      <c r="AK7815" s="33"/>
    </row>
    <row r="7816" spans="1:37" s="34" customFormat="1" hidden="1" x14ac:dyDescent="0.25">
      <c r="A7816" s="23">
        <f t="shared" si="853"/>
        <v>7808</v>
      </c>
      <c r="B7816" s="24" t="s">
        <v>44</v>
      </c>
      <c r="C7816" s="23">
        <f>+[1]DEPURADO!A7810</f>
        <v>0</v>
      </c>
      <c r="D7816" s="23">
        <f>+[1]DEPURADO!B7810</f>
        <v>0</v>
      </c>
      <c r="E7816" s="25">
        <f>+[1]DEPURADO!C7810</f>
        <v>0</v>
      </c>
      <c r="F7816" s="26" t="str">
        <f>+IF([1]DEPURADO!D7810&gt;1,[1]DEPURADO!D7810," ")</f>
        <v xml:space="preserve"> </v>
      </c>
      <c r="G7816" s="27">
        <f>[1]DEPURADO!F7810</f>
        <v>0</v>
      </c>
      <c r="H7816" s="28">
        <v>0</v>
      </c>
      <c r="I7816" s="28">
        <f>+[1]DEPURADO!M7810+[1]DEPURADO!N7810</f>
        <v>0</v>
      </c>
      <c r="J7816" s="28">
        <f>+[1]DEPURADO!R7810</f>
        <v>0</v>
      </c>
      <c r="K7816" s="29">
        <f>+[1]DEPURADO!P7810+[1]DEPURADO!Q7810</f>
        <v>0</v>
      </c>
      <c r="L7816" s="28">
        <v>0</v>
      </c>
      <c r="M7816" s="28">
        <v>0</v>
      </c>
      <c r="N7816" s="28">
        <f t="shared" si="847"/>
        <v>0</v>
      </c>
      <c r="O7816" s="28">
        <f t="shared" si="848"/>
        <v>0</v>
      </c>
      <c r="P7816" s="24">
        <f>IF([1]DEPURADO!H7810&gt;1,0,[1]DEPURADO!B7810)</f>
        <v>0</v>
      </c>
      <c r="Q7816" s="30">
        <f t="shared" si="849"/>
        <v>0</v>
      </c>
      <c r="R7816" s="31">
        <f t="shared" si="850"/>
        <v>0</v>
      </c>
      <c r="S7816" s="31">
        <f>+[1]DEPURADO!J7810</f>
        <v>0</v>
      </c>
      <c r="T7816" s="23" t="s">
        <v>45</v>
      </c>
      <c r="U7816" s="31">
        <f>+[1]DEPURADO!I7810</f>
        <v>0</v>
      </c>
      <c r="V7816" s="30"/>
      <c r="W7816" s="23" t="s">
        <v>45</v>
      </c>
      <c r="X7816" s="31">
        <f>+[1]DEPURADO!K7810+[1]DEPURADO!L7810</f>
        <v>0</v>
      </c>
      <c r="Y7816" s="23" t="s">
        <v>45</v>
      </c>
      <c r="Z7816" s="31">
        <f t="shared" si="851"/>
        <v>0</v>
      </c>
      <c r="AA7816" s="31"/>
      <c r="AB7816" s="31">
        <v>0</v>
      </c>
      <c r="AC7816" s="31">
        <v>0</v>
      </c>
      <c r="AD7816" s="30"/>
      <c r="AE7816" s="30">
        <f>+[1]DEPURADO!K7810</f>
        <v>0</v>
      </c>
      <c r="AF7816" s="30">
        <v>0</v>
      </c>
      <c r="AG7816" s="30">
        <f t="shared" si="852"/>
        <v>0</v>
      </c>
      <c r="AH7816" s="30">
        <v>0</v>
      </c>
      <c r="AI7816" s="30">
        <f>+[1]DEPURADO!G7810</f>
        <v>0</v>
      </c>
      <c r="AJ7816" s="32"/>
      <c r="AK7816" s="33"/>
    </row>
    <row r="7817" spans="1:37" s="34" customFormat="1" hidden="1" x14ac:dyDescent="0.25">
      <c r="A7817" s="23">
        <f t="shared" si="853"/>
        <v>7809</v>
      </c>
      <c r="B7817" s="24" t="s">
        <v>44</v>
      </c>
      <c r="C7817" s="23">
        <f>+[1]DEPURADO!A7811</f>
        <v>0</v>
      </c>
      <c r="D7817" s="23">
        <f>+[1]DEPURADO!B7811</f>
        <v>0</v>
      </c>
      <c r="E7817" s="25">
        <f>+[1]DEPURADO!C7811</f>
        <v>0</v>
      </c>
      <c r="F7817" s="26" t="str">
        <f>+IF([1]DEPURADO!D7811&gt;1,[1]DEPURADO!D7811," ")</f>
        <v xml:space="preserve"> </v>
      </c>
      <c r="G7817" s="27">
        <f>[1]DEPURADO!F7811</f>
        <v>0</v>
      </c>
      <c r="H7817" s="28">
        <v>0</v>
      </c>
      <c r="I7817" s="28">
        <f>+[1]DEPURADO!M7811+[1]DEPURADO!N7811</f>
        <v>0</v>
      </c>
      <c r="J7817" s="28">
        <f>+[1]DEPURADO!R7811</f>
        <v>0</v>
      </c>
      <c r="K7817" s="29">
        <f>+[1]DEPURADO!P7811+[1]DEPURADO!Q7811</f>
        <v>0</v>
      </c>
      <c r="L7817" s="28">
        <v>0</v>
      </c>
      <c r="M7817" s="28">
        <v>0</v>
      </c>
      <c r="N7817" s="28">
        <f t="shared" si="847"/>
        <v>0</v>
      </c>
      <c r="O7817" s="28">
        <f t="shared" si="848"/>
        <v>0</v>
      </c>
      <c r="P7817" s="24">
        <f>IF([1]DEPURADO!H7811&gt;1,0,[1]DEPURADO!B7811)</f>
        <v>0</v>
      </c>
      <c r="Q7817" s="30">
        <f t="shared" si="849"/>
        <v>0</v>
      </c>
      <c r="R7817" s="31">
        <f t="shared" si="850"/>
        <v>0</v>
      </c>
      <c r="S7817" s="31">
        <f>+[1]DEPURADO!J7811</f>
        <v>0</v>
      </c>
      <c r="T7817" s="23" t="s">
        <v>45</v>
      </c>
      <c r="U7817" s="31">
        <f>+[1]DEPURADO!I7811</f>
        <v>0</v>
      </c>
      <c r="V7817" s="30"/>
      <c r="W7817" s="23" t="s">
        <v>45</v>
      </c>
      <c r="X7817" s="31">
        <f>+[1]DEPURADO!K7811+[1]DEPURADO!L7811</f>
        <v>0</v>
      </c>
      <c r="Y7817" s="23" t="s">
        <v>45</v>
      </c>
      <c r="Z7817" s="31">
        <f t="shared" si="851"/>
        <v>0</v>
      </c>
      <c r="AA7817" s="31"/>
      <c r="AB7817" s="31">
        <v>0</v>
      </c>
      <c r="AC7817" s="31">
        <v>0</v>
      </c>
      <c r="AD7817" s="30"/>
      <c r="AE7817" s="30">
        <f>+[1]DEPURADO!K7811</f>
        <v>0</v>
      </c>
      <c r="AF7817" s="30">
        <v>0</v>
      </c>
      <c r="AG7817" s="30">
        <f t="shared" si="852"/>
        <v>0</v>
      </c>
      <c r="AH7817" s="30">
        <v>0</v>
      </c>
      <c r="AI7817" s="30">
        <f>+[1]DEPURADO!G7811</f>
        <v>0</v>
      </c>
      <c r="AJ7817" s="32"/>
      <c r="AK7817" s="33"/>
    </row>
    <row r="7818" spans="1:37" s="34" customFormat="1" hidden="1" x14ac:dyDescent="0.25">
      <c r="A7818" s="23">
        <f t="shared" si="853"/>
        <v>7810</v>
      </c>
      <c r="B7818" s="24" t="s">
        <v>44</v>
      </c>
      <c r="C7818" s="23">
        <f>+[1]DEPURADO!A7812</f>
        <v>0</v>
      </c>
      <c r="D7818" s="23">
        <f>+[1]DEPURADO!B7812</f>
        <v>0</v>
      </c>
      <c r="E7818" s="25">
        <f>+[1]DEPURADO!C7812</f>
        <v>0</v>
      </c>
      <c r="F7818" s="26" t="str">
        <f>+IF([1]DEPURADO!D7812&gt;1,[1]DEPURADO!D7812," ")</f>
        <v xml:space="preserve"> </v>
      </c>
      <c r="G7818" s="27">
        <f>[1]DEPURADO!F7812</f>
        <v>0</v>
      </c>
      <c r="H7818" s="28">
        <v>0</v>
      </c>
      <c r="I7818" s="28">
        <f>+[1]DEPURADO!M7812+[1]DEPURADO!N7812</f>
        <v>0</v>
      </c>
      <c r="J7818" s="28">
        <f>+[1]DEPURADO!R7812</f>
        <v>0</v>
      </c>
      <c r="K7818" s="29">
        <f>+[1]DEPURADO!P7812+[1]DEPURADO!Q7812</f>
        <v>0</v>
      </c>
      <c r="L7818" s="28">
        <v>0</v>
      </c>
      <c r="M7818" s="28">
        <v>0</v>
      </c>
      <c r="N7818" s="28">
        <f t="shared" ref="N7818:N7881" si="854">+SUM(J7818:M7818)</f>
        <v>0</v>
      </c>
      <c r="O7818" s="28">
        <f t="shared" ref="O7818:O7881" si="855">+G7818-I7818-N7818</f>
        <v>0</v>
      </c>
      <c r="P7818" s="24">
        <f>IF([1]DEPURADO!H7812&gt;1,0,[1]DEPURADO!B7812)</f>
        <v>0</v>
      </c>
      <c r="Q7818" s="30">
        <f t="shared" ref="Q7818:Q7881" si="856">+IF(P7818&gt;0,G7818,0)</f>
        <v>0</v>
      </c>
      <c r="R7818" s="31">
        <f t="shared" ref="R7818:R7881" si="857">IF(P7818=0,G7818,0)</f>
        <v>0</v>
      </c>
      <c r="S7818" s="31">
        <f>+[1]DEPURADO!J7812</f>
        <v>0</v>
      </c>
      <c r="T7818" s="23" t="s">
        <v>45</v>
      </c>
      <c r="U7818" s="31">
        <f>+[1]DEPURADO!I7812</f>
        <v>0</v>
      </c>
      <c r="V7818" s="30"/>
      <c r="W7818" s="23" t="s">
        <v>45</v>
      </c>
      <c r="X7818" s="31">
        <f>+[1]DEPURADO!K7812+[1]DEPURADO!L7812</f>
        <v>0</v>
      </c>
      <c r="Y7818" s="23" t="s">
        <v>45</v>
      </c>
      <c r="Z7818" s="31">
        <f t="shared" ref="Z7818:Z7881" si="858">+X7818-AE7818+IF(X7818-AE7818&lt;-1,-X7818+AE7818,0)</f>
        <v>0</v>
      </c>
      <c r="AA7818" s="31"/>
      <c r="AB7818" s="31">
        <v>0</v>
      </c>
      <c r="AC7818" s="31">
        <v>0</v>
      </c>
      <c r="AD7818" s="30"/>
      <c r="AE7818" s="30">
        <f>+[1]DEPURADO!K7812</f>
        <v>0</v>
      </c>
      <c r="AF7818" s="30">
        <v>0</v>
      </c>
      <c r="AG7818" s="30">
        <f t="shared" ref="AG7818:AG7881" si="859">+G7818-I7818-N7818-R7818-Z7818-AC7818-AE7818-S7818-U7818</f>
        <v>0</v>
      </c>
      <c r="AH7818" s="30">
        <v>0</v>
      </c>
      <c r="AI7818" s="30">
        <f>+[1]DEPURADO!G7812</f>
        <v>0</v>
      </c>
      <c r="AJ7818" s="32"/>
      <c r="AK7818" s="33"/>
    </row>
    <row r="7819" spans="1:37" s="34" customFormat="1" hidden="1" x14ac:dyDescent="0.25">
      <c r="A7819" s="23">
        <f t="shared" ref="A7819:A7882" si="860">+A7818+1</f>
        <v>7811</v>
      </c>
      <c r="B7819" s="24" t="s">
        <v>44</v>
      </c>
      <c r="C7819" s="23">
        <f>+[1]DEPURADO!A7813</f>
        <v>0</v>
      </c>
      <c r="D7819" s="23">
        <f>+[1]DEPURADO!B7813</f>
        <v>0</v>
      </c>
      <c r="E7819" s="25">
        <f>+[1]DEPURADO!C7813</f>
        <v>0</v>
      </c>
      <c r="F7819" s="26" t="str">
        <f>+IF([1]DEPURADO!D7813&gt;1,[1]DEPURADO!D7813," ")</f>
        <v xml:space="preserve"> </v>
      </c>
      <c r="G7819" s="27">
        <f>[1]DEPURADO!F7813</f>
        <v>0</v>
      </c>
      <c r="H7819" s="28">
        <v>0</v>
      </c>
      <c r="I7819" s="28">
        <f>+[1]DEPURADO!M7813+[1]DEPURADO!N7813</f>
        <v>0</v>
      </c>
      <c r="J7819" s="28">
        <f>+[1]DEPURADO!R7813</f>
        <v>0</v>
      </c>
      <c r="K7819" s="29">
        <f>+[1]DEPURADO!P7813+[1]DEPURADO!Q7813</f>
        <v>0</v>
      </c>
      <c r="L7819" s="28">
        <v>0</v>
      </c>
      <c r="M7819" s="28">
        <v>0</v>
      </c>
      <c r="N7819" s="28">
        <f t="shared" si="854"/>
        <v>0</v>
      </c>
      <c r="O7819" s="28">
        <f t="shared" si="855"/>
        <v>0</v>
      </c>
      <c r="P7819" s="24">
        <f>IF([1]DEPURADO!H7813&gt;1,0,[1]DEPURADO!B7813)</f>
        <v>0</v>
      </c>
      <c r="Q7819" s="30">
        <f t="shared" si="856"/>
        <v>0</v>
      </c>
      <c r="R7819" s="31">
        <f t="shared" si="857"/>
        <v>0</v>
      </c>
      <c r="S7819" s="31">
        <f>+[1]DEPURADO!J7813</f>
        <v>0</v>
      </c>
      <c r="T7819" s="23" t="s">
        <v>45</v>
      </c>
      <c r="U7819" s="31">
        <f>+[1]DEPURADO!I7813</f>
        <v>0</v>
      </c>
      <c r="V7819" s="30"/>
      <c r="W7819" s="23" t="s">
        <v>45</v>
      </c>
      <c r="X7819" s="31">
        <f>+[1]DEPURADO!K7813+[1]DEPURADO!L7813</f>
        <v>0</v>
      </c>
      <c r="Y7819" s="23" t="s">
        <v>45</v>
      </c>
      <c r="Z7819" s="31">
        <f t="shared" si="858"/>
        <v>0</v>
      </c>
      <c r="AA7819" s="31"/>
      <c r="AB7819" s="31">
        <v>0</v>
      </c>
      <c r="AC7819" s="31">
        <v>0</v>
      </c>
      <c r="AD7819" s="30"/>
      <c r="AE7819" s="30">
        <f>+[1]DEPURADO!K7813</f>
        <v>0</v>
      </c>
      <c r="AF7819" s="30">
        <v>0</v>
      </c>
      <c r="AG7819" s="30">
        <f t="shared" si="859"/>
        <v>0</v>
      </c>
      <c r="AH7819" s="30">
        <v>0</v>
      </c>
      <c r="AI7819" s="30">
        <f>+[1]DEPURADO!G7813</f>
        <v>0</v>
      </c>
      <c r="AJ7819" s="32"/>
      <c r="AK7819" s="33"/>
    </row>
    <row r="7820" spans="1:37" s="34" customFormat="1" hidden="1" x14ac:dyDescent="0.25">
      <c r="A7820" s="23">
        <f t="shared" si="860"/>
        <v>7812</v>
      </c>
      <c r="B7820" s="24" t="s">
        <v>44</v>
      </c>
      <c r="C7820" s="23">
        <f>+[1]DEPURADO!A7814</f>
        <v>0</v>
      </c>
      <c r="D7820" s="23">
        <f>+[1]DEPURADO!B7814</f>
        <v>0</v>
      </c>
      <c r="E7820" s="25">
        <f>+[1]DEPURADO!C7814</f>
        <v>0</v>
      </c>
      <c r="F7820" s="26" t="str">
        <f>+IF([1]DEPURADO!D7814&gt;1,[1]DEPURADO!D7814," ")</f>
        <v xml:space="preserve"> </v>
      </c>
      <c r="G7820" s="27">
        <f>[1]DEPURADO!F7814</f>
        <v>0</v>
      </c>
      <c r="H7820" s="28">
        <v>0</v>
      </c>
      <c r="I7820" s="28">
        <f>+[1]DEPURADO!M7814+[1]DEPURADO!N7814</f>
        <v>0</v>
      </c>
      <c r="J7820" s="28">
        <f>+[1]DEPURADO!R7814</f>
        <v>0</v>
      </c>
      <c r="K7820" s="29">
        <f>+[1]DEPURADO!P7814+[1]DEPURADO!Q7814</f>
        <v>0</v>
      </c>
      <c r="L7820" s="28">
        <v>0</v>
      </c>
      <c r="M7820" s="28">
        <v>0</v>
      </c>
      <c r="N7820" s="28">
        <f t="shared" si="854"/>
        <v>0</v>
      </c>
      <c r="O7820" s="28">
        <f t="shared" si="855"/>
        <v>0</v>
      </c>
      <c r="P7820" s="24">
        <f>IF([1]DEPURADO!H7814&gt;1,0,[1]DEPURADO!B7814)</f>
        <v>0</v>
      </c>
      <c r="Q7820" s="30">
        <f t="shared" si="856"/>
        <v>0</v>
      </c>
      <c r="R7820" s="31">
        <f t="shared" si="857"/>
        <v>0</v>
      </c>
      <c r="S7820" s="31">
        <f>+[1]DEPURADO!J7814</f>
        <v>0</v>
      </c>
      <c r="T7820" s="23" t="s">
        <v>45</v>
      </c>
      <c r="U7820" s="31">
        <f>+[1]DEPURADO!I7814</f>
        <v>0</v>
      </c>
      <c r="V7820" s="30"/>
      <c r="W7820" s="23" t="s">
        <v>45</v>
      </c>
      <c r="X7820" s="31">
        <f>+[1]DEPURADO!K7814+[1]DEPURADO!L7814</f>
        <v>0</v>
      </c>
      <c r="Y7820" s="23" t="s">
        <v>45</v>
      </c>
      <c r="Z7820" s="31">
        <f t="shared" si="858"/>
        <v>0</v>
      </c>
      <c r="AA7820" s="31"/>
      <c r="AB7820" s="31">
        <v>0</v>
      </c>
      <c r="AC7820" s="31">
        <v>0</v>
      </c>
      <c r="AD7820" s="30"/>
      <c r="AE7820" s="30">
        <f>+[1]DEPURADO!K7814</f>
        <v>0</v>
      </c>
      <c r="AF7820" s="30">
        <v>0</v>
      </c>
      <c r="AG7820" s="30">
        <f t="shared" si="859"/>
        <v>0</v>
      </c>
      <c r="AH7820" s="30">
        <v>0</v>
      </c>
      <c r="AI7820" s="30">
        <f>+[1]DEPURADO!G7814</f>
        <v>0</v>
      </c>
      <c r="AJ7820" s="32"/>
      <c r="AK7820" s="33"/>
    </row>
    <row r="7821" spans="1:37" s="34" customFormat="1" hidden="1" x14ac:dyDescent="0.25">
      <c r="A7821" s="23">
        <f t="shared" si="860"/>
        <v>7813</v>
      </c>
      <c r="B7821" s="24" t="s">
        <v>44</v>
      </c>
      <c r="C7821" s="23">
        <f>+[1]DEPURADO!A7815</f>
        <v>0</v>
      </c>
      <c r="D7821" s="23">
        <f>+[1]DEPURADO!B7815</f>
        <v>0</v>
      </c>
      <c r="E7821" s="25">
        <f>+[1]DEPURADO!C7815</f>
        <v>0</v>
      </c>
      <c r="F7821" s="26" t="str">
        <f>+IF([1]DEPURADO!D7815&gt;1,[1]DEPURADO!D7815," ")</f>
        <v xml:space="preserve"> </v>
      </c>
      <c r="G7821" s="27">
        <f>[1]DEPURADO!F7815</f>
        <v>0</v>
      </c>
      <c r="H7821" s="28">
        <v>0</v>
      </c>
      <c r="I7821" s="28">
        <f>+[1]DEPURADO!M7815+[1]DEPURADO!N7815</f>
        <v>0</v>
      </c>
      <c r="J7821" s="28">
        <f>+[1]DEPURADO!R7815</f>
        <v>0</v>
      </c>
      <c r="K7821" s="29">
        <f>+[1]DEPURADO!P7815+[1]DEPURADO!Q7815</f>
        <v>0</v>
      </c>
      <c r="L7821" s="28">
        <v>0</v>
      </c>
      <c r="M7821" s="28">
        <v>0</v>
      </c>
      <c r="N7821" s="28">
        <f t="shared" si="854"/>
        <v>0</v>
      </c>
      <c r="O7821" s="28">
        <f t="shared" si="855"/>
        <v>0</v>
      </c>
      <c r="P7821" s="24">
        <f>IF([1]DEPURADO!H7815&gt;1,0,[1]DEPURADO!B7815)</f>
        <v>0</v>
      </c>
      <c r="Q7821" s="30">
        <f t="shared" si="856"/>
        <v>0</v>
      </c>
      <c r="R7821" s="31">
        <f t="shared" si="857"/>
        <v>0</v>
      </c>
      <c r="S7821" s="31">
        <f>+[1]DEPURADO!J7815</f>
        <v>0</v>
      </c>
      <c r="T7821" s="23" t="s">
        <v>45</v>
      </c>
      <c r="U7821" s="31">
        <f>+[1]DEPURADO!I7815</f>
        <v>0</v>
      </c>
      <c r="V7821" s="30"/>
      <c r="W7821" s="23" t="s">
        <v>45</v>
      </c>
      <c r="X7821" s="31">
        <f>+[1]DEPURADO!K7815+[1]DEPURADO!L7815</f>
        <v>0</v>
      </c>
      <c r="Y7821" s="23" t="s">
        <v>45</v>
      </c>
      <c r="Z7821" s="31">
        <f t="shared" si="858"/>
        <v>0</v>
      </c>
      <c r="AA7821" s="31"/>
      <c r="AB7821" s="31">
        <v>0</v>
      </c>
      <c r="AC7821" s="31">
        <v>0</v>
      </c>
      <c r="AD7821" s="30"/>
      <c r="AE7821" s="30">
        <f>+[1]DEPURADO!K7815</f>
        <v>0</v>
      </c>
      <c r="AF7821" s="30">
        <v>0</v>
      </c>
      <c r="AG7821" s="30">
        <f t="shared" si="859"/>
        <v>0</v>
      </c>
      <c r="AH7821" s="30">
        <v>0</v>
      </c>
      <c r="AI7821" s="30">
        <f>+[1]DEPURADO!G7815</f>
        <v>0</v>
      </c>
      <c r="AJ7821" s="32"/>
      <c r="AK7821" s="33"/>
    </row>
    <row r="7822" spans="1:37" s="34" customFormat="1" hidden="1" x14ac:dyDescent="0.25">
      <c r="A7822" s="23">
        <f t="shared" si="860"/>
        <v>7814</v>
      </c>
      <c r="B7822" s="24" t="s">
        <v>44</v>
      </c>
      <c r="C7822" s="23">
        <f>+[1]DEPURADO!A7816</f>
        <v>0</v>
      </c>
      <c r="D7822" s="23">
        <f>+[1]DEPURADO!B7816</f>
        <v>0</v>
      </c>
      <c r="E7822" s="25">
        <f>+[1]DEPURADO!C7816</f>
        <v>0</v>
      </c>
      <c r="F7822" s="26" t="str">
        <f>+IF([1]DEPURADO!D7816&gt;1,[1]DEPURADO!D7816," ")</f>
        <v xml:space="preserve"> </v>
      </c>
      <c r="G7822" s="27">
        <f>[1]DEPURADO!F7816</f>
        <v>0</v>
      </c>
      <c r="H7822" s="28">
        <v>0</v>
      </c>
      <c r="I7822" s="28">
        <f>+[1]DEPURADO!M7816+[1]DEPURADO!N7816</f>
        <v>0</v>
      </c>
      <c r="J7822" s="28">
        <f>+[1]DEPURADO!R7816</f>
        <v>0</v>
      </c>
      <c r="K7822" s="29">
        <f>+[1]DEPURADO!P7816+[1]DEPURADO!Q7816</f>
        <v>0</v>
      </c>
      <c r="L7822" s="28">
        <v>0</v>
      </c>
      <c r="M7822" s="28">
        <v>0</v>
      </c>
      <c r="N7822" s="28">
        <f t="shared" si="854"/>
        <v>0</v>
      </c>
      <c r="O7822" s="28">
        <f t="shared" si="855"/>
        <v>0</v>
      </c>
      <c r="P7822" s="24">
        <f>IF([1]DEPURADO!H7816&gt;1,0,[1]DEPURADO!B7816)</f>
        <v>0</v>
      </c>
      <c r="Q7822" s="30">
        <f t="shared" si="856"/>
        <v>0</v>
      </c>
      <c r="R7822" s="31">
        <f t="shared" si="857"/>
        <v>0</v>
      </c>
      <c r="S7822" s="31">
        <f>+[1]DEPURADO!J7816</f>
        <v>0</v>
      </c>
      <c r="T7822" s="23" t="s">
        <v>45</v>
      </c>
      <c r="U7822" s="31">
        <f>+[1]DEPURADO!I7816</f>
        <v>0</v>
      </c>
      <c r="V7822" s="30"/>
      <c r="W7822" s="23" t="s">
        <v>45</v>
      </c>
      <c r="X7822" s="31">
        <f>+[1]DEPURADO!K7816+[1]DEPURADO!L7816</f>
        <v>0</v>
      </c>
      <c r="Y7822" s="23" t="s">
        <v>45</v>
      </c>
      <c r="Z7822" s="31">
        <f t="shared" si="858"/>
        <v>0</v>
      </c>
      <c r="AA7822" s="31"/>
      <c r="AB7822" s="31">
        <v>0</v>
      </c>
      <c r="AC7822" s="31">
        <v>0</v>
      </c>
      <c r="AD7822" s="30"/>
      <c r="AE7822" s="30">
        <f>+[1]DEPURADO!K7816</f>
        <v>0</v>
      </c>
      <c r="AF7822" s="30">
        <v>0</v>
      </c>
      <c r="AG7822" s="30">
        <f t="shared" si="859"/>
        <v>0</v>
      </c>
      <c r="AH7822" s="30">
        <v>0</v>
      </c>
      <c r="AI7822" s="30">
        <f>+[1]DEPURADO!G7816</f>
        <v>0</v>
      </c>
      <c r="AJ7822" s="32"/>
      <c r="AK7822" s="33"/>
    </row>
    <row r="7823" spans="1:37" s="34" customFormat="1" hidden="1" x14ac:dyDescent="0.25">
      <c r="A7823" s="23">
        <f t="shared" si="860"/>
        <v>7815</v>
      </c>
      <c r="B7823" s="24" t="s">
        <v>44</v>
      </c>
      <c r="C7823" s="23">
        <f>+[1]DEPURADO!A7817</f>
        <v>0</v>
      </c>
      <c r="D7823" s="23">
        <f>+[1]DEPURADO!B7817</f>
        <v>0</v>
      </c>
      <c r="E7823" s="25">
        <f>+[1]DEPURADO!C7817</f>
        <v>0</v>
      </c>
      <c r="F7823" s="26" t="str">
        <f>+IF([1]DEPURADO!D7817&gt;1,[1]DEPURADO!D7817," ")</f>
        <v xml:space="preserve"> </v>
      </c>
      <c r="G7823" s="27">
        <f>[1]DEPURADO!F7817</f>
        <v>0</v>
      </c>
      <c r="H7823" s="28">
        <v>0</v>
      </c>
      <c r="I7823" s="28">
        <f>+[1]DEPURADO!M7817+[1]DEPURADO!N7817</f>
        <v>0</v>
      </c>
      <c r="J7823" s="28">
        <f>+[1]DEPURADO!R7817</f>
        <v>0</v>
      </c>
      <c r="K7823" s="29">
        <f>+[1]DEPURADO!P7817+[1]DEPURADO!Q7817</f>
        <v>0</v>
      </c>
      <c r="L7823" s="28">
        <v>0</v>
      </c>
      <c r="M7823" s="28">
        <v>0</v>
      </c>
      <c r="N7823" s="28">
        <f t="shared" si="854"/>
        <v>0</v>
      </c>
      <c r="O7823" s="28">
        <f t="shared" si="855"/>
        <v>0</v>
      </c>
      <c r="P7823" s="24">
        <f>IF([1]DEPURADO!H7817&gt;1,0,[1]DEPURADO!B7817)</f>
        <v>0</v>
      </c>
      <c r="Q7823" s="30">
        <f t="shared" si="856"/>
        <v>0</v>
      </c>
      <c r="R7823" s="31">
        <f t="shared" si="857"/>
        <v>0</v>
      </c>
      <c r="S7823" s="31">
        <f>+[1]DEPURADO!J7817</f>
        <v>0</v>
      </c>
      <c r="T7823" s="23" t="s">
        <v>45</v>
      </c>
      <c r="U7823" s="31">
        <f>+[1]DEPURADO!I7817</f>
        <v>0</v>
      </c>
      <c r="V7823" s="30"/>
      <c r="W7823" s="23" t="s">
        <v>45</v>
      </c>
      <c r="X7823" s="31">
        <f>+[1]DEPURADO!K7817+[1]DEPURADO!L7817</f>
        <v>0</v>
      </c>
      <c r="Y7823" s="23" t="s">
        <v>45</v>
      </c>
      <c r="Z7823" s="31">
        <f t="shared" si="858"/>
        <v>0</v>
      </c>
      <c r="AA7823" s="31"/>
      <c r="AB7823" s="31">
        <v>0</v>
      </c>
      <c r="AC7823" s="31">
        <v>0</v>
      </c>
      <c r="AD7823" s="30"/>
      <c r="AE7823" s="30">
        <f>+[1]DEPURADO!K7817</f>
        <v>0</v>
      </c>
      <c r="AF7823" s="30">
        <v>0</v>
      </c>
      <c r="AG7823" s="30">
        <f t="shared" si="859"/>
        <v>0</v>
      </c>
      <c r="AH7823" s="30">
        <v>0</v>
      </c>
      <c r="AI7823" s="30">
        <f>+[1]DEPURADO!G7817</f>
        <v>0</v>
      </c>
      <c r="AJ7823" s="32"/>
      <c r="AK7823" s="33"/>
    </row>
    <row r="7824" spans="1:37" s="34" customFormat="1" hidden="1" x14ac:dyDescent="0.25">
      <c r="A7824" s="23">
        <f t="shared" si="860"/>
        <v>7816</v>
      </c>
      <c r="B7824" s="24" t="s">
        <v>44</v>
      </c>
      <c r="C7824" s="23">
        <f>+[1]DEPURADO!A7818</f>
        <v>0</v>
      </c>
      <c r="D7824" s="23">
        <f>+[1]DEPURADO!B7818</f>
        <v>0</v>
      </c>
      <c r="E7824" s="25">
        <f>+[1]DEPURADO!C7818</f>
        <v>0</v>
      </c>
      <c r="F7824" s="26" t="str">
        <f>+IF([1]DEPURADO!D7818&gt;1,[1]DEPURADO!D7818," ")</f>
        <v xml:space="preserve"> </v>
      </c>
      <c r="G7824" s="27">
        <f>[1]DEPURADO!F7818</f>
        <v>0</v>
      </c>
      <c r="H7824" s="28">
        <v>0</v>
      </c>
      <c r="I7824" s="28">
        <f>+[1]DEPURADO!M7818+[1]DEPURADO!N7818</f>
        <v>0</v>
      </c>
      <c r="J7824" s="28">
        <f>+[1]DEPURADO!R7818</f>
        <v>0</v>
      </c>
      <c r="K7824" s="29">
        <f>+[1]DEPURADO!P7818+[1]DEPURADO!Q7818</f>
        <v>0</v>
      </c>
      <c r="L7824" s="28">
        <v>0</v>
      </c>
      <c r="M7824" s="28">
        <v>0</v>
      </c>
      <c r="N7824" s="28">
        <f t="shared" si="854"/>
        <v>0</v>
      </c>
      <c r="O7824" s="28">
        <f t="shared" si="855"/>
        <v>0</v>
      </c>
      <c r="P7824" s="24">
        <f>IF([1]DEPURADO!H7818&gt;1,0,[1]DEPURADO!B7818)</f>
        <v>0</v>
      </c>
      <c r="Q7824" s="30">
        <f t="shared" si="856"/>
        <v>0</v>
      </c>
      <c r="R7824" s="31">
        <f t="shared" si="857"/>
        <v>0</v>
      </c>
      <c r="S7824" s="31">
        <f>+[1]DEPURADO!J7818</f>
        <v>0</v>
      </c>
      <c r="T7824" s="23" t="s">
        <v>45</v>
      </c>
      <c r="U7824" s="31">
        <f>+[1]DEPURADO!I7818</f>
        <v>0</v>
      </c>
      <c r="V7824" s="30"/>
      <c r="W7824" s="23" t="s">
        <v>45</v>
      </c>
      <c r="X7824" s="31">
        <f>+[1]DEPURADO!K7818+[1]DEPURADO!L7818</f>
        <v>0</v>
      </c>
      <c r="Y7824" s="23" t="s">
        <v>45</v>
      </c>
      <c r="Z7824" s="31">
        <f t="shared" si="858"/>
        <v>0</v>
      </c>
      <c r="AA7824" s="31"/>
      <c r="AB7824" s="31">
        <v>0</v>
      </c>
      <c r="AC7824" s="31">
        <v>0</v>
      </c>
      <c r="AD7824" s="30"/>
      <c r="AE7824" s="30">
        <f>+[1]DEPURADO!K7818</f>
        <v>0</v>
      </c>
      <c r="AF7824" s="30">
        <v>0</v>
      </c>
      <c r="AG7824" s="30">
        <f t="shared" si="859"/>
        <v>0</v>
      </c>
      <c r="AH7824" s="30">
        <v>0</v>
      </c>
      <c r="AI7824" s="30">
        <f>+[1]DEPURADO!G7818</f>
        <v>0</v>
      </c>
      <c r="AJ7824" s="32"/>
      <c r="AK7824" s="33"/>
    </row>
    <row r="7825" spans="1:37" s="34" customFormat="1" hidden="1" x14ac:dyDescent="0.25">
      <c r="A7825" s="23">
        <f t="shared" si="860"/>
        <v>7817</v>
      </c>
      <c r="B7825" s="24" t="s">
        <v>44</v>
      </c>
      <c r="C7825" s="23">
        <f>+[1]DEPURADO!A7819</f>
        <v>0</v>
      </c>
      <c r="D7825" s="23">
        <f>+[1]DEPURADO!B7819</f>
        <v>0</v>
      </c>
      <c r="E7825" s="25">
        <f>+[1]DEPURADO!C7819</f>
        <v>0</v>
      </c>
      <c r="F7825" s="26" t="str">
        <f>+IF([1]DEPURADO!D7819&gt;1,[1]DEPURADO!D7819," ")</f>
        <v xml:space="preserve"> </v>
      </c>
      <c r="G7825" s="27">
        <f>[1]DEPURADO!F7819</f>
        <v>0</v>
      </c>
      <c r="H7825" s="28">
        <v>0</v>
      </c>
      <c r="I7825" s="28">
        <f>+[1]DEPURADO!M7819+[1]DEPURADO!N7819</f>
        <v>0</v>
      </c>
      <c r="J7825" s="28">
        <f>+[1]DEPURADO!R7819</f>
        <v>0</v>
      </c>
      <c r="K7825" s="29">
        <f>+[1]DEPURADO!P7819+[1]DEPURADO!Q7819</f>
        <v>0</v>
      </c>
      <c r="L7825" s="28">
        <v>0</v>
      </c>
      <c r="M7825" s="28">
        <v>0</v>
      </c>
      <c r="N7825" s="28">
        <f t="shared" si="854"/>
        <v>0</v>
      </c>
      <c r="O7825" s="28">
        <f t="shared" si="855"/>
        <v>0</v>
      </c>
      <c r="P7825" s="24">
        <f>IF([1]DEPURADO!H7819&gt;1,0,[1]DEPURADO!B7819)</f>
        <v>0</v>
      </c>
      <c r="Q7825" s="30">
        <f t="shared" si="856"/>
        <v>0</v>
      </c>
      <c r="R7825" s="31">
        <f t="shared" si="857"/>
        <v>0</v>
      </c>
      <c r="S7825" s="31">
        <f>+[1]DEPURADO!J7819</f>
        <v>0</v>
      </c>
      <c r="T7825" s="23" t="s">
        <v>45</v>
      </c>
      <c r="U7825" s="31">
        <f>+[1]DEPURADO!I7819</f>
        <v>0</v>
      </c>
      <c r="V7825" s="30"/>
      <c r="W7825" s="23" t="s">
        <v>45</v>
      </c>
      <c r="X7825" s="31">
        <f>+[1]DEPURADO!K7819+[1]DEPURADO!L7819</f>
        <v>0</v>
      </c>
      <c r="Y7825" s="23" t="s">
        <v>45</v>
      </c>
      <c r="Z7825" s="31">
        <f t="shared" si="858"/>
        <v>0</v>
      </c>
      <c r="AA7825" s="31"/>
      <c r="AB7825" s="31">
        <v>0</v>
      </c>
      <c r="AC7825" s="31">
        <v>0</v>
      </c>
      <c r="AD7825" s="30"/>
      <c r="AE7825" s="30">
        <f>+[1]DEPURADO!K7819</f>
        <v>0</v>
      </c>
      <c r="AF7825" s="30">
        <v>0</v>
      </c>
      <c r="AG7825" s="30">
        <f t="shared" si="859"/>
        <v>0</v>
      </c>
      <c r="AH7825" s="30">
        <v>0</v>
      </c>
      <c r="AI7825" s="30">
        <f>+[1]DEPURADO!G7819</f>
        <v>0</v>
      </c>
      <c r="AJ7825" s="32"/>
      <c r="AK7825" s="33"/>
    </row>
    <row r="7826" spans="1:37" s="34" customFormat="1" hidden="1" x14ac:dyDescent="0.25">
      <c r="A7826" s="23">
        <f t="shared" si="860"/>
        <v>7818</v>
      </c>
      <c r="B7826" s="24" t="s">
        <v>44</v>
      </c>
      <c r="C7826" s="23">
        <f>+[1]DEPURADO!A7820</f>
        <v>0</v>
      </c>
      <c r="D7826" s="23">
        <f>+[1]DEPURADO!B7820</f>
        <v>0</v>
      </c>
      <c r="E7826" s="25">
        <f>+[1]DEPURADO!C7820</f>
        <v>0</v>
      </c>
      <c r="F7826" s="26" t="str">
        <f>+IF([1]DEPURADO!D7820&gt;1,[1]DEPURADO!D7820," ")</f>
        <v xml:space="preserve"> </v>
      </c>
      <c r="G7826" s="27">
        <f>[1]DEPURADO!F7820</f>
        <v>0</v>
      </c>
      <c r="H7826" s="28">
        <v>0</v>
      </c>
      <c r="I7826" s="28">
        <f>+[1]DEPURADO!M7820+[1]DEPURADO!N7820</f>
        <v>0</v>
      </c>
      <c r="J7826" s="28">
        <f>+[1]DEPURADO!R7820</f>
        <v>0</v>
      </c>
      <c r="K7826" s="29">
        <f>+[1]DEPURADO!P7820+[1]DEPURADO!Q7820</f>
        <v>0</v>
      </c>
      <c r="L7826" s="28">
        <v>0</v>
      </c>
      <c r="M7826" s="28">
        <v>0</v>
      </c>
      <c r="N7826" s="28">
        <f t="shared" si="854"/>
        <v>0</v>
      </c>
      <c r="O7826" s="28">
        <f t="shared" si="855"/>
        <v>0</v>
      </c>
      <c r="P7826" s="24">
        <f>IF([1]DEPURADO!H7820&gt;1,0,[1]DEPURADO!B7820)</f>
        <v>0</v>
      </c>
      <c r="Q7826" s="30">
        <f t="shared" si="856"/>
        <v>0</v>
      </c>
      <c r="R7826" s="31">
        <f t="shared" si="857"/>
        <v>0</v>
      </c>
      <c r="S7826" s="31">
        <f>+[1]DEPURADO!J7820</f>
        <v>0</v>
      </c>
      <c r="T7826" s="23" t="s">
        <v>45</v>
      </c>
      <c r="U7826" s="31">
        <f>+[1]DEPURADO!I7820</f>
        <v>0</v>
      </c>
      <c r="V7826" s="30"/>
      <c r="W7826" s="23" t="s">
        <v>45</v>
      </c>
      <c r="X7826" s="31">
        <f>+[1]DEPURADO!K7820+[1]DEPURADO!L7820</f>
        <v>0</v>
      </c>
      <c r="Y7826" s="23" t="s">
        <v>45</v>
      </c>
      <c r="Z7826" s="31">
        <f t="shared" si="858"/>
        <v>0</v>
      </c>
      <c r="AA7826" s="31"/>
      <c r="AB7826" s="31">
        <v>0</v>
      </c>
      <c r="AC7826" s="31">
        <v>0</v>
      </c>
      <c r="AD7826" s="30"/>
      <c r="AE7826" s="30">
        <f>+[1]DEPURADO!K7820</f>
        <v>0</v>
      </c>
      <c r="AF7826" s="30">
        <v>0</v>
      </c>
      <c r="AG7826" s="30">
        <f t="shared" si="859"/>
        <v>0</v>
      </c>
      <c r="AH7826" s="30">
        <v>0</v>
      </c>
      <c r="AI7826" s="30">
        <f>+[1]DEPURADO!G7820</f>
        <v>0</v>
      </c>
      <c r="AJ7826" s="32"/>
      <c r="AK7826" s="33"/>
    </row>
    <row r="7827" spans="1:37" s="34" customFormat="1" hidden="1" x14ac:dyDescent="0.25">
      <c r="A7827" s="23">
        <f t="shared" si="860"/>
        <v>7819</v>
      </c>
      <c r="B7827" s="24" t="s">
        <v>44</v>
      </c>
      <c r="C7827" s="23">
        <f>+[1]DEPURADO!A7821</f>
        <v>0</v>
      </c>
      <c r="D7827" s="23">
        <f>+[1]DEPURADO!B7821</f>
        <v>0</v>
      </c>
      <c r="E7827" s="25">
        <f>+[1]DEPURADO!C7821</f>
        <v>0</v>
      </c>
      <c r="F7827" s="26" t="str">
        <f>+IF([1]DEPURADO!D7821&gt;1,[1]DEPURADO!D7821," ")</f>
        <v xml:space="preserve"> </v>
      </c>
      <c r="G7827" s="27">
        <f>[1]DEPURADO!F7821</f>
        <v>0</v>
      </c>
      <c r="H7827" s="28">
        <v>0</v>
      </c>
      <c r="I7827" s="28">
        <f>+[1]DEPURADO!M7821+[1]DEPURADO!N7821</f>
        <v>0</v>
      </c>
      <c r="J7827" s="28">
        <f>+[1]DEPURADO!R7821</f>
        <v>0</v>
      </c>
      <c r="K7827" s="29">
        <f>+[1]DEPURADO!P7821+[1]DEPURADO!Q7821</f>
        <v>0</v>
      </c>
      <c r="L7827" s="28">
        <v>0</v>
      </c>
      <c r="M7827" s="28">
        <v>0</v>
      </c>
      <c r="N7827" s="28">
        <f t="shared" si="854"/>
        <v>0</v>
      </c>
      <c r="O7827" s="28">
        <f t="shared" si="855"/>
        <v>0</v>
      </c>
      <c r="P7827" s="24">
        <f>IF([1]DEPURADO!H7821&gt;1,0,[1]DEPURADO!B7821)</f>
        <v>0</v>
      </c>
      <c r="Q7827" s="30">
        <f t="shared" si="856"/>
        <v>0</v>
      </c>
      <c r="R7827" s="31">
        <f t="shared" si="857"/>
        <v>0</v>
      </c>
      <c r="S7827" s="31">
        <f>+[1]DEPURADO!J7821</f>
        <v>0</v>
      </c>
      <c r="T7827" s="23" t="s">
        <v>45</v>
      </c>
      <c r="U7827" s="31">
        <f>+[1]DEPURADO!I7821</f>
        <v>0</v>
      </c>
      <c r="V7827" s="30"/>
      <c r="W7827" s="23" t="s">
        <v>45</v>
      </c>
      <c r="X7827" s="31">
        <f>+[1]DEPURADO!K7821+[1]DEPURADO!L7821</f>
        <v>0</v>
      </c>
      <c r="Y7827" s="23" t="s">
        <v>45</v>
      </c>
      <c r="Z7827" s="31">
        <f t="shared" si="858"/>
        <v>0</v>
      </c>
      <c r="AA7827" s="31"/>
      <c r="AB7827" s="31">
        <v>0</v>
      </c>
      <c r="AC7827" s="31">
        <v>0</v>
      </c>
      <c r="AD7827" s="30"/>
      <c r="AE7827" s="30">
        <f>+[1]DEPURADO!K7821</f>
        <v>0</v>
      </c>
      <c r="AF7827" s="30">
        <v>0</v>
      </c>
      <c r="AG7827" s="30">
        <f t="shared" si="859"/>
        <v>0</v>
      </c>
      <c r="AH7827" s="30">
        <v>0</v>
      </c>
      <c r="AI7827" s="30">
        <f>+[1]DEPURADO!G7821</f>
        <v>0</v>
      </c>
      <c r="AJ7827" s="32"/>
      <c r="AK7827" s="33"/>
    </row>
    <row r="7828" spans="1:37" s="34" customFormat="1" hidden="1" x14ac:dyDescent="0.25">
      <c r="A7828" s="23">
        <f t="shared" si="860"/>
        <v>7820</v>
      </c>
      <c r="B7828" s="24" t="s">
        <v>44</v>
      </c>
      <c r="C7828" s="23">
        <f>+[1]DEPURADO!A7822</f>
        <v>0</v>
      </c>
      <c r="D7828" s="23">
        <f>+[1]DEPURADO!B7822</f>
        <v>0</v>
      </c>
      <c r="E7828" s="25">
        <f>+[1]DEPURADO!C7822</f>
        <v>0</v>
      </c>
      <c r="F7828" s="26" t="str">
        <f>+IF([1]DEPURADO!D7822&gt;1,[1]DEPURADO!D7822," ")</f>
        <v xml:space="preserve"> </v>
      </c>
      <c r="G7828" s="27">
        <f>[1]DEPURADO!F7822</f>
        <v>0</v>
      </c>
      <c r="H7828" s="28">
        <v>0</v>
      </c>
      <c r="I7828" s="28">
        <f>+[1]DEPURADO!M7822+[1]DEPURADO!N7822</f>
        <v>0</v>
      </c>
      <c r="J7828" s="28">
        <f>+[1]DEPURADO!R7822</f>
        <v>0</v>
      </c>
      <c r="K7828" s="29">
        <f>+[1]DEPURADO!P7822+[1]DEPURADO!Q7822</f>
        <v>0</v>
      </c>
      <c r="L7828" s="28">
        <v>0</v>
      </c>
      <c r="M7828" s="28">
        <v>0</v>
      </c>
      <c r="N7828" s="28">
        <f t="shared" si="854"/>
        <v>0</v>
      </c>
      <c r="O7828" s="28">
        <f t="shared" si="855"/>
        <v>0</v>
      </c>
      <c r="P7828" s="24">
        <f>IF([1]DEPURADO!H7822&gt;1,0,[1]DEPURADO!B7822)</f>
        <v>0</v>
      </c>
      <c r="Q7828" s="30">
        <f t="shared" si="856"/>
        <v>0</v>
      </c>
      <c r="R7828" s="31">
        <f t="shared" si="857"/>
        <v>0</v>
      </c>
      <c r="S7828" s="31">
        <f>+[1]DEPURADO!J7822</f>
        <v>0</v>
      </c>
      <c r="T7828" s="23" t="s">
        <v>45</v>
      </c>
      <c r="U7828" s="31">
        <f>+[1]DEPURADO!I7822</f>
        <v>0</v>
      </c>
      <c r="V7828" s="30"/>
      <c r="W7828" s="23" t="s">
        <v>45</v>
      </c>
      <c r="X7828" s="31">
        <f>+[1]DEPURADO!K7822+[1]DEPURADO!L7822</f>
        <v>0</v>
      </c>
      <c r="Y7828" s="23" t="s">
        <v>45</v>
      </c>
      <c r="Z7828" s="31">
        <f t="shared" si="858"/>
        <v>0</v>
      </c>
      <c r="AA7828" s="31"/>
      <c r="AB7828" s="31">
        <v>0</v>
      </c>
      <c r="AC7828" s="31">
        <v>0</v>
      </c>
      <c r="AD7828" s="30"/>
      <c r="AE7828" s="30">
        <f>+[1]DEPURADO!K7822</f>
        <v>0</v>
      </c>
      <c r="AF7828" s="30">
        <v>0</v>
      </c>
      <c r="AG7828" s="30">
        <f t="shared" si="859"/>
        <v>0</v>
      </c>
      <c r="AH7828" s="30">
        <v>0</v>
      </c>
      <c r="AI7828" s="30">
        <f>+[1]DEPURADO!G7822</f>
        <v>0</v>
      </c>
      <c r="AJ7828" s="32"/>
      <c r="AK7828" s="33"/>
    </row>
    <row r="7829" spans="1:37" s="34" customFormat="1" hidden="1" x14ac:dyDescent="0.25">
      <c r="A7829" s="23">
        <f t="shared" si="860"/>
        <v>7821</v>
      </c>
      <c r="B7829" s="24" t="s">
        <v>44</v>
      </c>
      <c r="C7829" s="23">
        <f>+[1]DEPURADO!A7823</f>
        <v>0</v>
      </c>
      <c r="D7829" s="23">
        <f>+[1]DEPURADO!B7823</f>
        <v>0</v>
      </c>
      <c r="E7829" s="25">
        <f>+[1]DEPURADO!C7823</f>
        <v>0</v>
      </c>
      <c r="F7829" s="26" t="str">
        <f>+IF([1]DEPURADO!D7823&gt;1,[1]DEPURADO!D7823," ")</f>
        <v xml:space="preserve"> </v>
      </c>
      <c r="G7829" s="27">
        <f>[1]DEPURADO!F7823</f>
        <v>0</v>
      </c>
      <c r="H7829" s="28">
        <v>0</v>
      </c>
      <c r="I7829" s="28">
        <f>+[1]DEPURADO!M7823+[1]DEPURADO!N7823</f>
        <v>0</v>
      </c>
      <c r="J7829" s="28">
        <f>+[1]DEPURADO!R7823</f>
        <v>0</v>
      </c>
      <c r="K7829" s="29">
        <f>+[1]DEPURADO!P7823+[1]DEPURADO!Q7823</f>
        <v>0</v>
      </c>
      <c r="L7829" s="28">
        <v>0</v>
      </c>
      <c r="M7829" s="28">
        <v>0</v>
      </c>
      <c r="N7829" s="28">
        <f t="shared" si="854"/>
        <v>0</v>
      </c>
      <c r="O7829" s="28">
        <f t="shared" si="855"/>
        <v>0</v>
      </c>
      <c r="P7829" s="24">
        <f>IF([1]DEPURADO!H7823&gt;1,0,[1]DEPURADO!B7823)</f>
        <v>0</v>
      </c>
      <c r="Q7829" s="30">
        <f t="shared" si="856"/>
        <v>0</v>
      </c>
      <c r="R7829" s="31">
        <f t="shared" si="857"/>
        <v>0</v>
      </c>
      <c r="S7829" s="31">
        <f>+[1]DEPURADO!J7823</f>
        <v>0</v>
      </c>
      <c r="T7829" s="23" t="s">
        <v>45</v>
      </c>
      <c r="U7829" s="31">
        <f>+[1]DEPURADO!I7823</f>
        <v>0</v>
      </c>
      <c r="V7829" s="30"/>
      <c r="W7829" s="23" t="s">
        <v>45</v>
      </c>
      <c r="X7829" s="31">
        <f>+[1]DEPURADO!K7823+[1]DEPURADO!L7823</f>
        <v>0</v>
      </c>
      <c r="Y7829" s="23" t="s">
        <v>45</v>
      </c>
      <c r="Z7829" s="31">
        <f t="shared" si="858"/>
        <v>0</v>
      </c>
      <c r="AA7829" s="31"/>
      <c r="AB7829" s="31">
        <v>0</v>
      </c>
      <c r="AC7829" s="31">
        <v>0</v>
      </c>
      <c r="AD7829" s="30"/>
      <c r="AE7829" s="30">
        <f>+[1]DEPURADO!K7823</f>
        <v>0</v>
      </c>
      <c r="AF7829" s="30">
        <v>0</v>
      </c>
      <c r="AG7829" s="30">
        <f t="shared" si="859"/>
        <v>0</v>
      </c>
      <c r="AH7829" s="30">
        <v>0</v>
      </c>
      <c r="AI7829" s="30">
        <f>+[1]DEPURADO!G7823</f>
        <v>0</v>
      </c>
      <c r="AJ7829" s="32"/>
      <c r="AK7829" s="33"/>
    </row>
    <row r="7830" spans="1:37" s="34" customFormat="1" hidden="1" x14ac:dyDescent="0.25">
      <c r="A7830" s="23">
        <f t="shared" si="860"/>
        <v>7822</v>
      </c>
      <c r="B7830" s="24" t="s">
        <v>44</v>
      </c>
      <c r="C7830" s="23">
        <f>+[1]DEPURADO!A7824</f>
        <v>0</v>
      </c>
      <c r="D7830" s="23">
        <f>+[1]DEPURADO!B7824</f>
        <v>0</v>
      </c>
      <c r="E7830" s="25">
        <f>+[1]DEPURADO!C7824</f>
        <v>0</v>
      </c>
      <c r="F7830" s="26" t="str">
        <f>+IF([1]DEPURADO!D7824&gt;1,[1]DEPURADO!D7824," ")</f>
        <v xml:space="preserve"> </v>
      </c>
      <c r="G7830" s="27">
        <f>[1]DEPURADO!F7824</f>
        <v>0</v>
      </c>
      <c r="H7830" s="28">
        <v>0</v>
      </c>
      <c r="I7830" s="28">
        <f>+[1]DEPURADO!M7824+[1]DEPURADO!N7824</f>
        <v>0</v>
      </c>
      <c r="J7830" s="28">
        <f>+[1]DEPURADO!R7824</f>
        <v>0</v>
      </c>
      <c r="K7830" s="29">
        <f>+[1]DEPURADO!P7824+[1]DEPURADO!Q7824</f>
        <v>0</v>
      </c>
      <c r="L7830" s="28">
        <v>0</v>
      </c>
      <c r="M7830" s="28">
        <v>0</v>
      </c>
      <c r="N7830" s="28">
        <f t="shared" si="854"/>
        <v>0</v>
      </c>
      <c r="O7830" s="28">
        <f t="shared" si="855"/>
        <v>0</v>
      </c>
      <c r="P7830" s="24">
        <f>IF([1]DEPURADO!H7824&gt;1,0,[1]DEPURADO!B7824)</f>
        <v>0</v>
      </c>
      <c r="Q7830" s="30">
        <f t="shared" si="856"/>
        <v>0</v>
      </c>
      <c r="R7830" s="31">
        <f t="shared" si="857"/>
        <v>0</v>
      </c>
      <c r="S7830" s="31">
        <f>+[1]DEPURADO!J7824</f>
        <v>0</v>
      </c>
      <c r="T7830" s="23" t="s">
        <v>45</v>
      </c>
      <c r="U7830" s="31">
        <f>+[1]DEPURADO!I7824</f>
        <v>0</v>
      </c>
      <c r="V7830" s="30"/>
      <c r="W7830" s="23" t="s">
        <v>45</v>
      </c>
      <c r="X7830" s="31">
        <f>+[1]DEPURADO!K7824+[1]DEPURADO!L7824</f>
        <v>0</v>
      </c>
      <c r="Y7830" s="23" t="s">
        <v>45</v>
      </c>
      <c r="Z7830" s="31">
        <f t="shared" si="858"/>
        <v>0</v>
      </c>
      <c r="AA7830" s="31"/>
      <c r="AB7830" s="31">
        <v>0</v>
      </c>
      <c r="AC7830" s="31">
        <v>0</v>
      </c>
      <c r="AD7830" s="30"/>
      <c r="AE7830" s="30">
        <f>+[1]DEPURADO!K7824</f>
        <v>0</v>
      </c>
      <c r="AF7830" s="30">
        <v>0</v>
      </c>
      <c r="AG7830" s="30">
        <f t="shared" si="859"/>
        <v>0</v>
      </c>
      <c r="AH7830" s="30">
        <v>0</v>
      </c>
      <c r="AI7830" s="30">
        <f>+[1]DEPURADO!G7824</f>
        <v>0</v>
      </c>
      <c r="AJ7830" s="32"/>
      <c r="AK7830" s="33"/>
    </row>
    <row r="7831" spans="1:37" s="34" customFormat="1" hidden="1" x14ac:dyDescent="0.25">
      <c r="A7831" s="23">
        <f t="shared" si="860"/>
        <v>7823</v>
      </c>
      <c r="B7831" s="24" t="s">
        <v>44</v>
      </c>
      <c r="C7831" s="23">
        <f>+[1]DEPURADO!A7825</f>
        <v>0</v>
      </c>
      <c r="D7831" s="23">
        <f>+[1]DEPURADO!B7825</f>
        <v>0</v>
      </c>
      <c r="E7831" s="25">
        <f>+[1]DEPURADO!C7825</f>
        <v>0</v>
      </c>
      <c r="F7831" s="26" t="str">
        <f>+IF([1]DEPURADO!D7825&gt;1,[1]DEPURADO!D7825," ")</f>
        <v xml:space="preserve"> </v>
      </c>
      <c r="G7831" s="27">
        <f>[1]DEPURADO!F7825</f>
        <v>0</v>
      </c>
      <c r="H7831" s="28">
        <v>0</v>
      </c>
      <c r="I7831" s="28">
        <f>+[1]DEPURADO!M7825+[1]DEPURADO!N7825</f>
        <v>0</v>
      </c>
      <c r="J7831" s="28">
        <f>+[1]DEPURADO!R7825</f>
        <v>0</v>
      </c>
      <c r="K7831" s="29">
        <f>+[1]DEPURADO!P7825+[1]DEPURADO!Q7825</f>
        <v>0</v>
      </c>
      <c r="L7831" s="28">
        <v>0</v>
      </c>
      <c r="M7831" s="28">
        <v>0</v>
      </c>
      <c r="N7831" s="28">
        <f t="shared" si="854"/>
        <v>0</v>
      </c>
      <c r="O7831" s="28">
        <f t="shared" si="855"/>
        <v>0</v>
      </c>
      <c r="P7831" s="24">
        <f>IF([1]DEPURADO!H7825&gt;1,0,[1]DEPURADO!B7825)</f>
        <v>0</v>
      </c>
      <c r="Q7831" s="30">
        <f t="shared" si="856"/>
        <v>0</v>
      </c>
      <c r="R7831" s="31">
        <f t="shared" si="857"/>
        <v>0</v>
      </c>
      <c r="S7831" s="31">
        <f>+[1]DEPURADO!J7825</f>
        <v>0</v>
      </c>
      <c r="T7831" s="23" t="s">
        <v>45</v>
      </c>
      <c r="U7831" s="31">
        <f>+[1]DEPURADO!I7825</f>
        <v>0</v>
      </c>
      <c r="V7831" s="30"/>
      <c r="W7831" s="23" t="s">
        <v>45</v>
      </c>
      <c r="X7831" s="31">
        <f>+[1]DEPURADO!K7825+[1]DEPURADO!L7825</f>
        <v>0</v>
      </c>
      <c r="Y7831" s="23" t="s">
        <v>45</v>
      </c>
      <c r="Z7831" s="31">
        <f t="shared" si="858"/>
        <v>0</v>
      </c>
      <c r="AA7831" s="31"/>
      <c r="AB7831" s="31">
        <v>0</v>
      </c>
      <c r="AC7831" s="31">
        <v>0</v>
      </c>
      <c r="AD7831" s="30"/>
      <c r="AE7831" s="30">
        <f>+[1]DEPURADO!K7825</f>
        <v>0</v>
      </c>
      <c r="AF7831" s="30">
        <v>0</v>
      </c>
      <c r="AG7831" s="30">
        <f t="shared" si="859"/>
        <v>0</v>
      </c>
      <c r="AH7831" s="30">
        <v>0</v>
      </c>
      <c r="AI7831" s="30">
        <f>+[1]DEPURADO!G7825</f>
        <v>0</v>
      </c>
      <c r="AJ7831" s="32"/>
      <c r="AK7831" s="33"/>
    </row>
    <row r="7832" spans="1:37" s="34" customFormat="1" hidden="1" x14ac:dyDescent="0.25">
      <c r="A7832" s="23">
        <f t="shared" si="860"/>
        <v>7824</v>
      </c>
      <c r="B7832" s="24" t="s">
        <v>44</v>
      </c>
      <c r="C7832" s="23">
        <f>+[1]DEPURADO!A7826</f>
        <v>0</v>
      </c>
      <c r="D7832" s="23">
        <f>+[1]DEPURADO!B7826</f>
        <v>0</v>
      </c>
      <c r="E7832" s="25">
        <f>+[1]DEPURADO!C7826</f>
        <v>0</v>
      </c>
      <c r="F7832" s="26" t="str">
        <f>+IF([1]DEPURADO!D7826&gt;1,[1]DEPURADO!D7826," ")</f>
        <v xml:space="preserve"> </v>
      </c>
      <c r="G7832" s="27">
        <f>[1]DEPURADO!F7826</f>
        <v>0</v>
      </c>
      <c r="H7832" s="28">
        <v>0</v>
      </c>
      <c r="I7832" s="28">
        <f>+[1]DEPURADO!M7826+[1]DEPURADO!N7826</f>
        <v>0</v>
      </c>
      <c r="J7832" s="28">
        <f>+[1]DEPURADO!R7826</f>
        <v>0</v>
      </c>
      <c r="K7832" s="29">
        <f>+[1]DEPURADO!P7826+[1]DEPURADO!Q7826</f>
        <v>0</v>
      </c>
      <c r="L7832" s="28">
        <v>0</v>
      </c>
      <c r="M7832" s="28">
        <v>0</v>
      </c>
      <c r="N7832" s="28">
        <f t="shared" si="854"/>
        <v>0</v>
      </c>
      <c r="O7832" s="28">
        <f t="shared" si="855"/>
        <v>0</v>
      </c>
      <c r="P7832" s="24">
        <f>IF([1]DEPURADO!H7826&gt;1,0,[1]DEPURADO!B7826)</f>
        <v>0</v>
      </c>
      <c r="Q7832" s="30">
        <f t="shared" si="856"/>
        <v>0</v>
      </c>
      <c r="R7832" s="31">
        <f t="shared" si="857"/>
        <v>0</v>
      </c>
      <c r="S7832" s="31">
        <f>+[1]DEPURADO!J7826</f>
        <v>0</v>
      </c>
      <c r="T7832" s="23" t="s">
        <v>45</v>
      </c>
      <c r="U7832" s="31">
        <f>+[1]DEPURADO!I7826</f>
        <v>0</v>
      </c>
      <c r="V7832" s="30"/>
      <c r="W7832" s="23" t="s">
        <v>45</v>
      </c>
      <c r="X7832" s="31">
        <f>+[1]DEPURADO!K7826+[1]DEPURADO!L7826</f>
        <v>0</v>
      </c>
      <c r="Y7832" s="23" t="s">
        <v>45</v>
      </c>
      <c r="Z7832" s="31">
        <f t="shared" si="858"/>
        <v>0</v>
      </c>
      <c r="AA7832" s="31"/>
      <c r="AB7832" s="31">
        <v>0</v>
      </c>
      <c r="AC7832" s="31">
        <v>0</v>
      </c>
      <c r="AD7832" s="30"/>
      <c r="AE7832" s="30">
        <f>+[1]DEPURADO!K7826</f>
        <v>0</v>
      </c>
      <c r="AF7832" s="30">
        <v>0</v>
      </c>
      <c r="AG7832" s="30">
        <f t="shared" si="859"/>
        <v>0</v>
      </c>
      <c r="AH7832" s="30">
        <v>0</v>
      </c>
      <c r="AI7832" s="30">
        <f>+[1]DEPURADO!G7826</f>
        <v>0</v>
      </c>
      <c r="AJ7832" s="32"/>
      <c r="AK7832" s="33"/>
    </row>
    <row r="7833" spans="1:37" s="34" customFormat="1" hidden="1" x14ac:dyDescent="0.25">
      <c r="A7833" s="23">
        <f t="shared" si="860"/>
        <v>7825</v>
      </c>
      <c r="B7833" s="24" t="s">
        <v>44</v>
      </c>
      <c r="C7833" s="23">
        <f>+[1]DEPURADO!A7827</f>
        <v>0</v>
      </c>
      <c r="D7833" s="23">
        <f>+[1]DEPURADO!B7827</f>
        <v>0</v>
      </c>
      <c r="E7833" s="25">
        <f>+[1]DEPURADO!C7827</f>
        <v>0</v>
      </c>
      <c r="F7833" s="26" t="str">
        <f>+IF([1]DEPURADO!D7827&gt;1,[1]DEPURADO!D7827," ")</f>
        <v xml:space="preserve"> </v>
      </c>
      <c r="G7833" s="27">
        <f>[1]DEPURADO!F7827</f>
        <v>0</v>
      </c>
      <c r="H7833" s="28">
        <v>0</v>
      </c>
      <c r="I7833" s="28">
        <f>+[1]DEPURADO!M7827+[1]DEPURADO!N7827</f>
        <v>0</v>
      </c>
      <c r="J7833" s="28">
        <f>+[1]DEPURADO!R7827</f>
        <v>0</v>
      </c>
      <c r="K7833" s="29">
        <f>+[1]DEPURADO!P7827+[1]DEPURADO!Q7827</f>
        <v>0</v>
      </c>
      <c r="L7833" s="28">
        <v>0</v>
      </c>
      <c r="M7833" s="28">
        <v>0</v>
      </c>
      <c r="N7833" s="28">
        <f t="shared" si="854"/>
        <v>0</v>
      </c>
      <c r="O7833" s="28">
        <f t="shared" si="855"/>
        <v>0</v>
      </c>
      <c r="P7833" s="24">
        <f>IF([1]DEPURADO!H7827&gt;1,0,[1]DEPURADO!B7827)</f>
        <v>0</v>
      </c>
      <c r="Q7833" s="30">
        <f t="shared" si="856"/>
        <v>0</v>
      </c>
      <c r="R7833" s="31">
        <f t="shared" si="857"/>
        <v>0</v>
      </c>
      <c r="S7833" s="31">
        <f>+[1]DEPURADO!J7827</f>
        <v>0</v>
      </c>
      <c r="T7833" s="23" t="s">
        <v>45</v>
      </c>
      <c r="U7833" s="31">
        <f>+[1]DEPURADO!I7827</f>
        <v>0</v>
      </c>
      <c r="V7833" s="30"/>
      <c r="W7833" s="23" t="s">
        <v>45</v>
      </c>
      <c r="X7833" s="31">
        <f>+[1]DEPURADO!K7827+[1]DEPURADO!L7827</f>
        <v>0</v>
      </c>
      <c r="Y7833" s="23" t="s">
        <v>45</v>
      </c>
      <c r="Z7833" s="31">
        <f t="shared" si="858"/>
        <v>0</v>
      </c>
      <c r="AA7833" s="31"/>
      <c r="AB7833" s="31">
        <v>0</v>
      </c>
      <c r="AC7833" s="31">
        <v>0</v>
      </c>
      <c r="AD7833" s="30"/>
      <c r="AE7833" s="30">
        <f>+[1]DEPURADO!K7827</f>
        <v>0</v>
      </c>
      <c r="AF7833" s="30">
        <v>0</v>
      </c>
      <c r="AG7833" s="30">
        <f t="shared" si="859"/>
        <v>0</v>
      </c>
      <c r="AH7833" s="30">
        <v>0</v>
      </c>
      <c r="AI7833" s="30">
        <f>+[1]DEPURADO!G7827</f>
        <v>0</v>
      </c>
      <c r="AJ7833" s="32"/>
      <c r="AK7833" s="33"/>
    </row>
    <row r="7834" spans="1:37" s="34" customFormat="1" hidden="1" x14ac:dyDescent="0.25">
      <c r="A7834" s="23">
        <f t="shared" si="860"/>
        <v>7826</v>
      </c>
      <c r="B7834" s="24" t="s">
        <v>44</v>
      </c>
      <c r="C7834" s="23">
        <f>+[1]DEPURADO!A7828</f>
        <v>0</v>
      </c>
      <c r="D7834" s="23">
        <f>+[1]DEPURADO!B7828</f>
        <v>0</v>
      </c>
      <c r="E7834" s="25">
        <f>+[1]DEPURADO!C7828</f>
        <v>0</v>
      </c>
      <c r="F7834" s="26" t="str">
        <f>+IF([1]DEPURADO!D7828&gt;1,[1]DEPURADO!D7828," ")</f>
        <v xml:space="preserve"> </v>
      </c>
      <c r="G7834" s="27">
        <f>[1]DEPURADO!F7828</f>
        <v>0</v>
      </c>
      <c r="H7834" s="28">
        <v>0</v>
      </c>
      <c r="I7834" s="28">
        <f>+[1]DEPURADO!M7828+[1]DEPURADO!N7828</f>
        <v>0</v>
      </c>
      <c r="J7834" s="28">
        <f>+[1]DEPURADO!R7828</f>
        <v>0</v>
      </c>
      <c r="K7834" s="29">
        <f>+[1]DEPURADO!P7828+[1]DEPURADO!Q7828</f>
        <v>0</v>
      </c>
      <c r="L7834" s="28">
        <v>0</v>
      </c>
      <c r="M7834" s="28">
        <v>0</v>
      </c>
      <c r="N7834" s="28">
        <f t="shared" si="854"/>
        <v>0</v>
      </c>
      <c r="O7834" s="28">
        <f t="shared" si="855"/>
        <v>0</v>
      </c>
      <c r="P7834" s="24">
        <f>IF([1]DEPURADO!H7828&gt;1,0,[1]DEPURADO!B7828)</f>
        <v>0</v>
      </c>
      <c r="Q7834" s="30">
        <f t="shared" si="856"/>
        <v>0</v>
      </c>
      <c r="R7834" s="31">
        <f t="shared" si="857"/>
        <v>0</v>
      </c>
      <c r="S7834" s="31">
        <f>+[1]DEPURADO!J7828</f>
        <v>0</v>
      </c>
      <c r="T7834" s="23" t="s">
        <v>45</v>
      </c>
      <c r="U7834" s="31">
        <f>+[1]DEPURADO!I7828</f>
        <v>0</v>
      </c>
      <c r="V7834" s="30"/>
      <c r="W7834" s="23" t="s">
        <v>45</v>
      </c>
      <c r="X7834" s="31">
        <f>+[1]DEPURADO!K7828+[1]DEPURADO!L7828</f>
        <v>0</v>
      </c>
      <c r="Y7834" s="23" t="s">
        <v>45</v>
      </c>
      <c r="Z7834" s="31">
        <f t="shared" si="858"/>
        <v>0</v>
      </c>
      <c r="AA7834" s="31"/>
      <c r="AB7834" s="31">
        <v>0</v>
      </c>
      <c r="AC7834" s="31">
        <v>0</v>
      </c>
      <c r="AD7834" s="30"/>
      <c r="AE7834" s="30">
        <f>+[1]DEPURADO!K7828</f>
        <v>0</v>
      </c>
      <c r="AF7834" s="30">
        <v>0</v>
      </c>
      <c r="AG7834" s="30">
        <f t="shared" si="859"/>
        <v>0</v>
      </c>
      <c r="AH7834" s="30">
        <v>0</v>
      </c>
      <c r="AI7834" s="30">
        <f>+[1]DEPURADO!G7828</f>
        <v>0</v>
      </c>
      <c r="AJ7834" s="32"/>
      <c r="AK7834" s="33"/>
    </row>
    <row r="7835" spans="1:37" s="34" customFormat="1" hidden="1" x14ac:dyDescent="0.25">
      <c r="A7835" s="23">
        <f t="shared" si="860"/>
        <v>7827</v>
      </c>
      <c r="B7835" s="24" t="s">
        <v>44</v>
      </c>
      <c r="C7835" s="23">
        <f>+[1]DEPURADO!A7829</f>
        <v>0</v>
      </c>
      <c r="D7835" s="23">
        <f>+[1]DEPURADO!B7829</f>
        <v>0</v>
      </c>
      <c r="E7835" s="25">
        <f>+[1]DEPURADO!C7829</f>
        <v>0</v>
      </c>
      <c r="F7835" s="26" t="str">
        <f>+IF([1]DEPURADO!D7829&gt;1,[1]DEPURADO!D7829," ")</f>
        <v xml:space="preserve"> </v>
      </c>
      <c r="G7835" s="27">
        <f>[1]DEPURADO!F7829</f>
        <v>0</v>
      </c>
      <c r="H7835" s="28">
        <v>0</v>
      </c>
      <c r="I7835" s="28">
        <f>+[1]DEPURADO!M7829+[1]DEPURADO!N7829</f>
        <v>0</v>
      </c>
      <c r="J7835" s="28">
        <f>+[1]DEPURADO!R7829</f>
        <v>0</v>
      </c>
      <c r="K7835" s="29">
        <f>+[1]DEPURADO!P7829+[1]DEPURADO!Q7829</f>
        <v>0</v>
      </c>
      <c r="L7835" s="28">
        <v>0</v>
      </c>
      <c r="M7835" s="28">
        <v>0</v>
      </c>
      <c r="N7835" s="28">
        <f t="shared" si="854"/>
        <v>0</v>
      </c>
      <c r="O7835" s="28">
        <f t="shared" si="855"/>
        <v>0</v>
      </c>
      <c r="P7835" s="24">
        <f>IF([1]DEPURADO!H7829&gt;1,0,[1]DEPURADO!B7829)</f>
        <v>0</v>
      </c>
      <c r="Q7835" s="30">
        <f t="shared" si="856"/>
        <v>0</v>
      </c>
      <c r="R7835" s="31">
        <f t="shared" si="857"/>
        <v>0</v>
      </c>
      <c r="S7835" s="31">
        <f>+[1]DEPURADO!J7829</f>
        <v>0</v>
      </c>
      <c r="T7835" s="23" t="s">
        <v>45</v>
      </c>
      <c r="U7835" s="31">
        <f>+[1]DEPURADO!I7829</f>
        <v>0</v>
      </c>
      <c r="V7835" s="30"/>
      <c r="W7835" s="23" t="s">
        <v>45</v>
      </c>
      <c r="X7835" s="31">
        <f>+[1]DEPURADO!K7829+[1]DEPURADO!L7829</f>
        <v>0</v>
      </c>
      <c r="Y7835" s="23" t="s">
        <v>45</v>
      </c>
      <c r="Z7835" s="31">
        <f t="shared" si="858"/>
        <v>0</v>
      </c>
      <c r="AA7835" s="31"/>
      <c r="AB7835" s="31">
        <v>0</v>
      </c>
      <c r="AC7835" s="31">
        <v>0</v>
      </c>
      <c r="AD7835" s="30"/>
      <c r="AE7835" s="30">
        <f>+[1]DEPURADO!K7829</f>
        <v>0</v>
      </c>
      <c r="AF7835" s="30">
        <v>0</v>
      </c>
      <c r="AG7835" s="30">
        <f t="shared" si="859"/>
        <v>0</v>
      </c>
      <c r="AH7835" s="30">
        <v>0</v>
      </c>
      <c r="AI7835" s="30">
        <f>+[1]DEPURADO!G7829</f>
        <v>0</v>
      </c>
      <c r="AJ7835" s="32"/>
      <c r="AK7835" s="33"/>
    </row>
    <row r="7836" spans="1:37" s="34" customFormat="1" hidden="1" x14ac:dyDescent="0.25">
      <c r="A7836" s="23">
        <f t="shared" si="860"/>
        <v>7828</v>
      </c>
      <c r="B7836" s="24" t="s">
        <v>44</v>
      </c>
      <c r="C7836" s="23">
        <f>+[1]DEPURADO!A7830</f>
        <v>0</v>
      </c>
      <c r="D7836" s="23">
        <f>+[1]DEPURADO!B7830</f>
        <v>0</v>
      </c>
      <c r="E7836" s="25">
        <f>+[1]DEPURADO!C7830</f>
        <v>0</v>
      </c>
      <c r="F7836" s="26" t="str">
        <f>+IF([1]DEPURADO!D7830&gt;1,[1]DEPURADO!D7830," ")</f>
        <v xml:space="preserve"> </v>
      </c>
      <c r="G7836" s="27">
        <f>[1]DEPURADO!F7830</f>
        <v>0</v>
      </c>
      <c r="H7836" s="28">
        <v>0</v>
      </c>
      <c r="I7836" s="28">
        <f>+[1]DEPURADO!M7830+[1]DEPURADO!N7830</f>
        <v>0</v>
      </c>
      <c r="J7836" s="28">
        <f>+[1]DEPURADO!R7830</f>
        <v>0</v>
      </c>
      <c r="K7836" s="29">
        <f>+[1]DEPURADO!P7830+[1]DEPURADO!Q7830</f>
        <v>0</v>
      </c>
      <c r="L7836" s="28">
        <v>0</v>
      </c>
      <c r="M7836" s="28">
        <v>0</v>
      </c>
      <c r="N7836" s="28">
        <f t="shared" si="854"/>
        <v>0</v>
      </c>
      <c r="O7836" s="28">
        <f t="shared" si="855"/>
        <v>0</v>
      </c>
      <c r="P7836" s="24">
        <f>IF([1]DEPURADO!H7830&gt;1,0,[1]DEPURADO!B7830)</f>
        <v>0</v>
      </c>
      <c r="Q7836" s="30">
        <f t="shared" si="856"/>
        <v>0</v>
      </c>
      <c r="R7836" s="31">
        <f t="shared" si="857"/>
        <v>0</v>
      </c>
      <c r="S7836" s="31">
        <f>+[1]DEPURADO!J7830</f>
        <v>0</v>
      </c>
      <c r="T7836" s="23" t="s">
        <v>45</v>
      </c>
      <c r="U7836" s="31">
        <f>+[1]DEPURADO!I7830</f>
        <v>0</v>
      </c>
      <c r="V7836" s="30"/>
      <c r="W7836" s="23" t="s">
        <v>45</v>
      </c>
      <c r="X7836" s="31">
        <f>+[1]DEPURADO!K7830+[1]DEPURADO!L7830</f>
        <v>0</v>
      </c>
      <c r="Y7836" s="23" t="s">
        <v>45</v>
      </c>
      <c r="Z7836" s="31">
        <f t="shared" si="858"/>
        <v>0</v>
      </c>
      <c r="AA7836" s="31"/>
      <c r="AB7836" s="31">
        <v>0</v>
      </c>
      <c r="AC7836" s="31">
        <v>0</v>
      </c>
      <c r="AD7836" s="30"/>
      <c r="AE7836" s="30">
        <f>+[1]DEPURADO!K7830</f>
        <v>0</v>
      </c>
      <c r="AF7836" s="30">
        <v>0</v>
      </c>
      <c r="AG7836" s="30">
        <f t="shared" si="859"/>
        <v>0</v>
      </c>
      <c r="AH7836" s="30">
        <v>0</v>
      </c>
      <c r="AI7836" s="30">
        <f>+[1]DEPURADO!G7830</f>
        <v>0</v>
      </c>
      <c r="AJ7836" s="32"/>
      <c r="AK7836" s="33"/>
    </row>
    <row r="7837" spans="1:37" s="34" customFormat="1" hidden="1" x14ac:dyDescent="0.25">
      <c r="A7837" s="23">
        <f t="shared" si="860"/>
        <v>7829</v>
      </c>
      <c r="B7837" s="24" t="s">
        <v>44</v>
      </c>
      <c r="C7837" s="23">
        <f>+[1]DEPURADO!A7831</f>
        <v>0</v>
      </c>
      <c r="D7837" s="23">
        <f>+[1]DEPURADO!B7831</f>
        <v>0</v>
      </c>
      <c r="E7837" s="25">
        <f>+[1]DEPURADO!C7831</f>
        <v>0</v>
      </c>
      <c r="F7837" s="26" t="str">
        <f>+IF([1]DEPURADO!D7831&gt;1,[1]DEPURADO!D7831," ")</f>
        <v xml:space="preserve"> </v>
      </c>
      <c r="G7837" s="27">
        <f>[1]DEPURADO!F7831</f>
        <v>0</v>
      </c>
      <c r="H7837" s="28">
        <v>0</v>
      </c>
      <c r="I7837" s="28">
        <f>+[1]DEPURADO!M7831+[1]DEPURADO!N7831</f>
        <v>0</v>
      </c>
      <c r="J7837" s="28">
        <f>+[1]DEPURADO!R7831</f>
        <v>0</v>
      </c>
      <c r="K7837" s="29">
        <f>+[1]DEPURADO!P7831+[1]DEPURADO!Q7831</f>
        <v>0</v>
      </c>
      <c r="L7837" s="28">
        <v>0</v>
      </c>
      <c r="M7837" s="28">
        <v>0</v>
      </c>
      <c r="N7837" s="28">
        <f t="shared" si="854"/>
        <v>0</v>
      </c>
      <c r="O7837" s="28">
        <f t="shared" si="855"/>
        <v>0</v>
      </c>
      <c r="P7837" s="24">
        <f>IF([1]DEPURADO!H7831&gt;1,0,[1]DEPURADO!B7831)</f>
        <v>0</v>
      </c>
      <c r="Q7837" s="30">
        <f t="shared" si="856"/>
        <v>0</v>
      </c>
      <c r="R7837" s="31">
        <f t="shared" si="857"/>
        <v>0</v>
      </c>
      <c r="S7837" s="31">
        <f>+[1]DEPURADO!J7831</f>
        <v>0</v>
      </c>
      <c r="T7837" s="23" t="s">
        <v>45</v>
      </c>
      <c r="U7837" s="31">
        <f>+[1]DEPURADO!I7831</f>
        <v>0</v>
      </c>
      <c r="V7837" s="30"/>
      <c r="W7837" s="23" t="s">
        <v>45</v>
      </c>
      <c r="X7837" s="31">
        <f>+[1]DEPURADO!K7831+[1]DEPURADO!L7831</f>
        <v>0</v>
      </c>
      <c r="Y7837" s="23" t="s">
        <v>45</v>
      </c>
      <c r="Z7837" s="31">
        <f t="shared" si="858"/>
        <v>0</v>
      </c>
      <c r="AA7837" s="31"/>
      <c r="AB7837" s="31">
        <v>0</v>
      </c>
      <c r="AC7837" s="31">
        <v>0</v>
      </c>
      <c r="AD7837" s="30"/>
      <c r="AE7837" s="30">
        <f>+[1]DEPURADO!K7831</f>
        <v>0</v>
      </c>
      <c r="AF7837" s="30">
        <v>0</v>
      </c>
      <c r="AG7837" s="30">
        <f t="shared" si="859"/>
        <v>0</v>
      </c>
      <c r="AH7837" s="30">
        <v>0</v>
      </c>
      <c r="AI7837" s="30">
        <f>+[1]DEPURADO!G7831</f>
        <v>0</v>
      </c>
      <c r="AJ7837" s="32"/>
      <c r="AK7837" s="33"/>
    </row>
    <row r="7838" spans="1:37" s="34" customFormat="1" hidden="1" x14ac:dyDescent="0.25">
      <c r="A7838" s="23">
        <f t="shared" si="860"/>
        <v>7830</v>
      </c>
      <c r="B7838" s="24" t="s">
        <v>44</v>
      </c>
      <c r="C7838" s="23">
        <f>+[1]DEPURADO!A7832</f>
        <v>0</v>
      </c>
      <c r="D7838" s="23">
        <f>+[1]DEPURADO!B7832</f>
        <v>0</v>
      </c>
      <c r="E7838" s="25">
        <f>+[1]DEPURADO!C7832</f>
        <v>0</v>
      </c>
      <c r="F7838" s="26" t="str">
        <f>+IF([1]DEPURADO!D7832&gt;1,[1]DEPURADO!D7832," ")</f>
        <v xml:space="preserve"> </v>
      </c>
      <c r="G7838" s="27">
        <f>[1]DEPURADO!F7832</f>
        <v>0</v>
      </c>
      <c r="H7838" s="28">
        <v>0</v>
      </c>
      <c r="I7838" s="28">
        <f>+[1]DEPURADO!M7832+[1]DEPURADO!N7832</f>
        <v>0</v>
      </c>
      <c r="J7838" s="28">
        <f>+[1]DEPURADO!R7832</f>
        <v>0</v>
      </c>
      <c r="K7838" s="29">
        <f>+[1]DEPURADO!P7832+[1]DEPURADO!Q7832</f>
        <v>0</v>
      </c>
      <c r="L7838" s="28">
        <v>0</v>
      </c>
      <c r="M7838" s="28">
        <v>0</v>
      </c>
      <c r="N7838" s="28">
        <f t="shared" si="854"/>
        <v>0</v>
      </c>
      <c r="O7838" s="28">
        <f t="shared" si="855"/>
        <v>0</v>
      </c>
      <c r="P7838" s="24">
        <f>IF([1]DEPURADO!H7832&gt;1,0,[1]DEPURADO!B7832)</f>
        <v>0</v>
      </c>
      <c r="Q7838" s="30">
        <f t="shared" si="856"/>
        <v>0</v>
      </c>
      <c r="R7838" s="31">
        <f t="shared" si="857"/>
        <v>0</v>
      </c>
      <c r="S7838" s="31">
        <f>+[1]DEPURADO!J7832</f>
        <v>0</v>
      </c>
      <c r="T7838" s="23" t="s">
        <v>45</v>
      </c>
      <c r="U7838" s="31">
        <f>+[1]DEPURADO!I7832</f>
        <v>0</v>
      </c>
      <c r="V7838" s="30"/>
      <c r="W7838" s="23" t="s">
        <v>45</v>
      </c>
      <c r="X7838" s="31">
        <f>+[1]DEPURADO!K7832+[1]DEPURADO!L7832</f>
        <v>0</v>
      </c>
      <c r="Y7838" s="23" t="s">
        <v>45</v>
      </c>
      <c r="Z7838" s="31">
        <f t="shared" si="858"/>
        <v>0</v>
      </c>
      <c r="AA7838" s="31"/>
      <c r="AB7838" s="31">
        <v>0</v>
      </c>
      <c r="AC7838" s="31">
        <v>0</v>
      </c>
      <c r="AD7838" s="30"/>
      <c r="AE7838" s="30">
        <f>+[1]DEPURADO!K7832</f>
        <v>0</v>
      </c>
      <c r="AF7838" s="30">
        <v>0</v>
      </c>
      <c r="AG7838" s="30">
        <f t="shared" si="859"/>
        <v>0</v>
      </c>
      <c r="AH7838" s="30">
        <v>0</v>
      </c>
      <c r="AI7838" s="30">
        <f>+[1]DEPURADO!G7832</f>
        <v>0</v>
      </c>
      <c r="AJ7838" s="32"/>
      <c r="AK7838" s="33"/>
    </row>
    <row r="7839" spans="1:37" s="34" customFormat="1" hidden="1" x14ac:dyDescent="0.25">
      <c r="A7839" s="23">
        <f t="shared" si="860"/>
        <v>7831</v>
      </c>
      <c r="B7839" s="24" t="s">
        <v>44</v>
      </c>
      <c r="C7839" s="23">
        <f>+[1]DEPURADO!A7833</f>
        <v>0</v>
      </c>
      <c r="D7839" s="23">
        <f>+[1]DEPURADO!B7833</f>
        <v>0</v>
      </c>
      <c r="E7839" s="25">
        <f>+[1]DEPURADO!C7833</f>
        <v>0</v>
      </c>
      <c r="F7839" s="26" t="str">
        <f>+IF([1]DEPURADO!D7833&gt;1,[1]DEPURADO!D7833," ")</f>
        <v xml:space="preserve"> </v>
      </c>
      <c r="G7839" s="27">
        <f>[1]DEPURADO!F7833</f>
        <v>0</v>
      </c>
      <c r="H7839" s="28">
        <v>0</v>
      </c>
      <c r="I7839" s="28">
        <f>+[1]DEPURADO!M7833+[1]DEPURADO!N7833</f>
        <v>0</v>
      </c>
      <c r="J7839" s="28">
        <f>+[1]DEPURADO!R7833</f>
        <v>0</v>
      </c>
      <c r="K7839" s="29">
        <f>+[1]DEPURADO!P7833+[1]DEPURADO!Q7833</f>
        <v>0</v>
      </c>
      <c r="L7839" s="28">
        <v>0</v>
      </c>
      <c r="M7839" s="28">
        <v>0</v>
      </c>
      <c r="N7839" s="28">
        <f t="shared" si="854"/>
        <v>0</v>
      </c>
      <c r="O7839" s="28">
        <f t="shared" si="855"/>
        <v>0</v>
      </c>
      <c r="P7839" s="24">
        <f>IF([1]DEPURADO!H7833&gt;1,0,[1]DEPURADO!B7833)</f>
        <v>0</v>
      </c>
      <c r="Q7839" s="30">
        <f t="shared" si="856"/>
        <v>0</v>
      </c>
      <c r="R7839" s="31">
        <f t="shared" si="857"/>
        <v>0</v>
      </c>
      <c r="S7839" s="31">
        <f>+[1]DEPURADO!J7833</f>
        <v>0</v>
      </c>
      <c r="T7839" s="23" t="s">
        <v>45</v>
      </c>
      <c r="U7839" s="31">
        <f>+[1]DEPURADO!I7833</f>
        <v>0</v>
      </c>
      <c r="V7839" s="30"/>
      <c r="W7839" s="23" t="s">
        <v>45</v>
      </c>
      <c r="X7839" s="31">
        <f>+[1]DEPURADO!K7833+[1]DEPURADO!L7833</f>
        <v>0</v>
      </c>
      <c r="Y7839" s="23" t="s">
        <v>45</v>
      </c>
      <c r="Z7839" s="31">
        <f t="shared" si="858"/>
        <v>0</v>
      </c>
      <c r="AA7839" s="31"/>
      <c r="AB7839" s="31">
        <v>0</v>
      </c>
      <c r="AC7839" s="31">
        <v>0</v>
      </c>
      <c r="AD7839" s="30"/>
      <c r="AE7839" s="30">
        <f>+[1]DEPURADO!K7833</f>
        <v>0</v>
      </c>
      <c r="AF7839" s="30">
        <v>0</v>
      </c>
      <c r="AG7839" s="30">
        <f t="shared" si="859"/>
        <v>0</v>
      </c>
      <c r="AH7839" s="30">
        <v>0</v>
      </c>
      <c r="AI7839" s="30">
        <f>+[1]DEPURADO!G7833</f>
        <v>0</v>
      </c>
      <c r="AJ7839" s="32"/>
      <c r="AK7839" s="33"/>
    </row>
    <row r="7840" spans="1:37" s="34" customFormat="1" hidden="1" x14ac:dyDescent="0.25">
      <c r="A7840" s="23">
        <f t="shared" si="860"/>
        <v>7832</v>
      </c>
      <c r="B7840" s="24" t="s">
        <v>44</v>
      </c>
      <c r="C7840" s="23">
        <f>+[1]DEPURADO!A7834</f>
        <v>0</v>
      </c>
      <c r="D7840" s="23">
        <f>+[1]DEPURADO!B7834</f>
        <v>0</v>
      </c>
      <c r="E7840" s="25">
        <f>+[1]DEPURADO!C7834</f>
        <v>0</v>
      </c>
      <c r="F7840" s="26" t="str">
        <f>+IF([1]DEPURADO!D7834&gt;1,[1]DEPURADO!D7834," ")</f>
        <v xml:space="preserve"> </v>
      </c>
      <c r="G7840" s="27">
        <f>[1]DEPURADO!F7834</f>
        <v>0</v>
      </c>
      <c r="H7840" s="28">
        <v>0</v>
      </c>
      <c r="I7840" s="28">
        <f>+[1]DEPURADO!M7834+[1]DEPURADO!N7834</f>
        <v>0</v>
      </c>
      <c r="J7840" s="28">
        <f>+[1]DEPURADO!R7834</f>
        <v>0</v>
      </c>
      <c r="K7840" s="29">
        <f>+[1]DEPURADO!P7834+[1]DEPURADO!Q7834</f>
        <v>0</v>
      </c>
      <c r="L7840" s="28">
        <v>0</v>
      </c>
      <c r="M7840" s="28">
        <v>0</v>
      </c>
      <c r="N7840" s="28">
        <f t="shared" si="854"/>
        <v>0</v>
      </c>
      <c r="O7840" s="28">
        <f t="shared" si="855"/>
        <v>0</v>
      </c>
      <c r="P7840" s="24">
        <f>IF([1]DEPURADO!H7834&gt;1,0,[1]DEPURADO!B7834)</f>
        <v>0</v>
      </c>
      <c r="Q7840" s="30">
        <f t="shared" si="856"/>
        <v>0</v>
      </c>
      <c r="R7840" s="31">
        <f t="shared" si="857"/>
        <v>0</v>
      </c>
      <c r="S7840" s="31">
        <f>+[1]DEPURADO!J7834</f>
        <v>0</v>
      </c>
      <c r="T7840" s="23" t="s">
        <v>45</v>
      </c>
      <c r="U7840" s="31">
        <f>+[1]DEPURADO!I7834</f>
        <v>0</v>
      </c>
      <c r="V7840" s="30"/>
      <c r="W7840" s="23" t="s">
        <v>45</v>
      </c>
      <c r="X7840" s="31">
        <f>+[1]DEPURADO!K7834+[1]DEPURADO!L7834</f>
        <v>0</v>
      </c>
      <c r="Y7840" s="23" t="s">
        <v>45</v>
      </c>
      <c r="Z7840" s="31">
        <f t="shared" si="858"/>
        <v>0</v>
      </c>
      <c r="AA7840" s="31"/>
      <c r="AB7840" s="31">
        <v>0</v>
      </c>
      <c r="AC7840" s="31">
        <v>0</v>
      </c>
      <c r="AD7840" s="30"/>
      <c r="AE7840" s="30">
        <f>+[1]DEPURADO!K7834</f>
        <v>0</v>
      </c>
      <c r="AF7840" s="30">
        <v>0</v>
      </c>
      <c r="AG7840" s="30">
        <f t="shared" si="859"/>
        <v>0</v>
      </c>
      <c r="AH7840" s="30">
        <v>0</v>
      </c>
      <c r="AI7840" s="30">
        <f>+[1]DEPURADO!G7834</f>
        <v>0</v>
      </c>
      <c r="AJ7840" s="32"/>
      <c r="AK7840" s="33"/>
    </row>
    <row r="7841" spans="1:37" s="34" customFormat="1" hidden="1" x14ac:dyDescent="0.25">
      <c r="A7841" s="23">
        <f t="shared" si="860"/>
        <v>7833</v>
      </c>
      <c r="B7841" s="24" t="s">
        <v>44</v>
      </c>
      <c r="C7841" s="23">
        <f>+[1]DEPURADO!A7835</f>
        <v>0</v>
      </c>
      <c r="D7841" s="23">
        <f>+[1]DEPURADO!B7835</f>
        <v>0</v>
      </c>
      <c r="E7841" s="25">
        <f>+[1]DEPURADO!C7835</f>
        <v>0</v>
      </c>
      <c r="F7841" s="26" t="str">
        <f>+IF([1]DEPURADO!D7835&gt;1,[1]DEPURADO!D7835," ")</f>
        <v xml:space="preserve"> </v>
      </c>
      <c r="G7841" s="27">
        <f>[1]DEPURADO!F7835</f>
        <v>0</v>
      </c>
      <c r="H7841" s="28">
        <v>0</v>
      </c>
      <c r="I7841" s="28">
        <f>+[1]DEPURADO!M7835+[1]DEPURADO!N7835</f>
        <v>0</v>
      </c>
      <c r="J7841" s="28">
        <f>+[1]DEPURADO!R7835</f>
        <v>0</v>
      </c>
      <c r="K7841" s="29">
        <f>+[1]DEPURADO!P7835+[1]DEPURADO!Q7835</f>
        <v>0</v>
      </c>
      <c r="L7841" s="28">
        <v>0</v>
      </c>
      <c r="M7841" s="28">
        <v>0</v>
      </c>
      <c r="N7841" s="28">
        <f t="shared" si="854"/>
        <v>0</v>
      </c>
      <c r="O7841" s="28">
        <f t="shared" si="855"/>
        <v>0</v>
      </c>
      <c r="P7841" s="24">
        <f>IF([1]DEPURADO!H7835&gt;1,0,[1]DEPURADO!B7835)</f>
        <v>0</v>
      </c>
      <c r="Q7841" s="30">
        <f t="shared" si="856"/>
        <v>0</v>
      </c>
      <c r="R7841" s="31">
        <f t="shared" si="857"/>
        <v>0</v>
      </c>
      <c r="S7841" s="31">
        <f>+[1]DEPURADO!J7835</f>
        <v>0</v>
      </c>
      <c r="T7841" s="23" t="s">
        <v>45</v>
      </c>
      <c r="U7841" s="31">
        <f>+[1]DEPURADO!I7835</f>
        <v>0</v>
      </c>
      <c r="V7841" s="30"/>
      <c r="W7841" s="23" t="s">
        <v>45</v>
      </c>
      <c r="X7841" s="31">
        <f>+[1]DEPURADO!K7835+[1]DEPURADO!L7835</f>
        <v>0</v>
      </c>
      <c r="Y7841" s="23" t="s">
        <v>45</v>
      </c>
      <c r="Z7841" s="31">
        <f t="shared" si="858"/>
        <v>0</v>
      </c>
      <c r="AA7841" s="31"/>
      <c r="AB7841" s="31">
        <v>0</v>
      </c>
      <c r="AC7841" s="31">
        <v>0</v>
      </c>
      <c r="AD7841" s="30"/>
      <c r="AE7841" s="30">
        <f>+[1]DEPURADO!K7835</f>
        <v>0</v>
      </c>
      <c r="AF7841" s="30">
        <v>0</v>
      </c>
      <c r="AG7841" s="30">
        <f t="shared" si="859"/>
        <v>0</v>
      </c>
      <c r="AH7841" s="30">
        <v>0</v>
      </c>
      <c r="AI7841" s="30">
        <f>+[1]DEPURADO!G7835</f>
        <v>0</v>
      </c>
      <c r="AJ7841" s="32"/>
      <c r="AK7841" s="33"/>
    </row>
    <row r="7842" spans="1:37" s="34" customFormat="1" hidden="1" x14ac:dyDescent="0.25">
      <c r="A7842" s="23">
        <f t="shared" si="860"/>
        <v>7834</v>
      </c>
      <c r="B7842" s="24" t="s">
        <v>44</v>
      </c>
      <c r="C7842" s="23">
        <f>+[1]DEPURADO!A7836</f>
        <v>0</v>
      </c>
      <c r="D7842" s="23">
        <f>+[1]DEPURADO!B7836</f>
        <v>0</v>
      </c>
      <c r="E7842" s="25">
        <f>+[1]DEPURADO!C7836</f>
        <v>0</v>
      </c>
      <c r="F7842" s="26" t="str">
        <f>+IF([1]DEPURADO!D7836&gt;1,[1]DEPURADO!D7836," ")</f>
        <v xml:space="preserve"> </v>
      </c>
      <c r="G7842" s="27">
        <f>[1]DEPURADO!F7836</f>
        <v>0</v>
      </c>
      <c r="H7842" s="28">
        <v>0</v>
      </c>
      <c r="I7842" s="28">
        <f>+[1]DEPURADO!M7836+[1]DEPURADO!N7836</f>
        <v>0</v>
      </c>
      <c r="J7842" s="28">
        <f>+[1]DEPURADO!R7836</f>
        <v>0</v>
      </c>
      <c r="K7842" s="29">
        <f>+[1]DEPURADO!P7836+[1]DEPURADO!Q7836</f>
        <v>0</v>
      </c>
      <c r="L7842" s="28">
        <v>0</v>
      </c>
      <c r="M7842" s="28">
        <v>0</v>
      </c>
      <c r="N7842" s="28">
        <f t="shared" si="854"/>
        <v>0</v>
      </c>
      <c r="O7842" s="28">
        <f t="shared" si="855"/>
        <v>0</v>
      </c>
      <c r="P7842" s="24">
        <f>IF([1]DEPURADO!H7836&gt;1,0,[1]DEPURADO!B7836)</f>
        <v>0</v>
      </c>
      <c r="Q7842" s="30">
        <f t="shared" si="856"/>
        <v>0</v>
      </c>
      <c r="R7842" s="31">
        <f t="shared" si="857"/>
        <v>0</v>
      </c>
      <c r="S7842" s="31">
        <f>+[1]DEPURADO!J7836</f>
        <v>0</v>
      </c>
      <c r="T7842" s="23" t="s">
        <v>45</v>
      </c>
      <c r="U7842" s="31">
        <f>+[1]DEPURADO!I7836</f>
        <v>0</v>
      </c>
      <c r="V7842" s="30"/>
      <c r="W7842" s="23" t="s">
        <v>45</v>
      </c>
      <c r="X7842" s="31">
        <f>+[1]DEPURADO!K7836+[1]DEPURADO!L7836</f>
        <v>0</v>
      </c>
      <c r="Y7842" s="23" t="s">
        <v>45</v>
      </c>
      <c r="Z7842" s="31">
        <f t="shared" si="858"/>
        <v>0</v>
      </c>
      <c r="AA7842" s="31"/>
      <c r="AB7842" s="31">
        <v>0</v>
      </c>
      <c r="AC7842" s="31">
        <v>0</v>
      </c>
      <c r="AD7842" s="30"/>
      <c r="AE7842" s="30">
        <f>+[1]DEPURADO!K7836</f>
        <v>0</v>
      </c>
      <c r="AF7842" s="30">
        <v>0</v>
      </c>
      <c r="AG7842" s="30">
        <f t="shared" si="859"/>
        <v>0</v>
      </c>
      <c r="AH7842" s="30">
        <v>0</v>
      </c>
      <c r="AI7842" s="30">
        <f>+[1]DEPURADO!G7836</f>
        <v>0</v>
      </c>
      <c r="AJ7842" s="32"/>
      <c r="AK7842" s="33"/>
    </row>
    <row r="7843" spans="1:37" s="34" customFormat="1" hidden="1" x14ac:dyDescent="0.25">
      <c r="A7843" s="23">
        <f t="shared" si="860"/>
        <v>7835</v>
      </c>
      <c r="B7843" s="24" t="s">
        <v>44</v>
      </c>
      <c r="C7843" s="23">
        <f>+[1]DEPURADO!A7837</f>
        <v>0</v>
      </c>
      <c r="D7843" s="23">
        <f>+[1]DEPURADO!B7837</f>
        <v>0</v>
      </c>
      <c r="E7843" s="25">
        <f>+[1]DEPURADO!C7837</f>
        <v>0</v>
      </c>
      <c r="F7843" s="26" t="str">
        <f>+IF([1]DEPURADO!D7837&gt;1,[1]DEPURADO!D7837," ")</f>
        <v xml:space="preserve"> </v>
      </c>
      <c r="G7843" s="27">
        <f>[1]DEPURADO!F7837</f>
        <v>0</v>
      </c>
      <c r="H7843" s="28">
        <v>0</v>
      </c>
      <c r="I7843" s="28">
        <f>+[1]DEPURADO!M7837+[1]DEPURADO!N7837</f>
        <v>0</v>
      </c>
      <c r="J7843" s="28">
        <f>+[1]DEPURADO!R7837</f>
        <v>0</v>
      </c>
      <c r="K7843" s="29">
        <f>+[1]DEPURADO!P7837+[1]DEPURADO!Q7837</f>
        <v>0</v>
      </c>
      <c r="L7843" s="28">
        <v>0</v>
      </c>
      <c r="M7843" s="28">
        <v>0</v>
      </c>
      <c r="N7843" s="28">
        <f t="shared" si="854"/>
        <v>0</v>
      </c>
      <c r="O7843" s="28">
        <f t="shared" si="855"/>
        <v>0</v>
      </c>
      <c r="P7843" s="24">
        <f>IF([1]DEPURADO!H7837&gt;1,0,[1]DEPURADO!B7837)</f>
        <v>0</v>
      </c>
      <c r="Q7843" s="30">
        <f t="shared" si="856"/>
        <v>0</v>
      </c>
      <c r="R7843" s="31">
        <f t="shared" si="857"/>
        <v>0</v>
      </c>
      <c r="S7843" s="31">
        <f>+[1]DEPURADO!J7837</f>
        <v>0</v>
      </c>
      <c r="T7843" s="23" t="s">
        <v>45</v>
      </c>
      <c r="U7843" s="31">
        <f>+[1]DEPURADO!I7837</f>
        <v>0</v>
      </c>
      <c r="V7843" s="30"/>
      <c r="W7843" s="23" t="s">
        <v>45</v>
      </c>
      <c r="X7843" s="31">
        <f>+[1]DEPURADO!K7837+[1]DEPURADO!L7837</f>
        <v>0</v>
      </c>
      <c r="Y7843" s="23" t="s">
        <v>45</v>
      </c>
      <c r="Z7843" s="31">
        <f t="shared" si="858"/>
        <v>0</v>
      </c>
      <c r="AA7843" s="31"/>
      <c r="AB7843" s="31">
        <v>0</v>
      </c>
      <c r="AC7843" s="31">
        <v>0</v>
      </c>
      <c r="AD7843" s="30"/>
      <c r="AE7843" s="30">
        <f>+[1]DEPURADO!K7837</f>
        <v>0</v>
      </c>
      <c r="AF7843" s="30">
        <v>0</v>
      </c>
      <c r="AG7843" s="30">
        <f t="shared" si="859"/>
        <v>0</v>
      </c>
      <c r="AH7843" s="30">
        <v>0</v>
      </c>
      <c r="AI7843" s="30">
        <f>+[1]DEPURADO!G7837</f>
        <v>0</v>
      </c>
      <c r="AJ7843" s="32"/>
      <c r="AK7843" s="33"/>
    </row>
    <row r="7844" spans="1:37" s="34" customFormat="1" hidden="1" x14ac:dyDescent="0.25">
      <c r="A7844" s="23">
        <f t="shared" si="860"/>
        <v>7836</v>
      </c>
      <c r="B7844" s="24" t="s">
        <v>44</v>
      </c>
      <c r="C7844" s="23">
        <f>+[1]DEPURADO!A7838</f>
        <v>0</v>
      </c>
      <c r="D7844" s="23">
        <f>+[1]DEPURADO!B7838</f>
        <v>0</v>
      </c>
      <c r="E7844" s="25">
        <f>+[1]DEPURADO!C7838</f>
        <v>0</v>
      </c>
      <c r="F7844" s="26" t="str">
        <f>+IF([1]DEPURADO!D7838&gt;1,[1]DEPURADO!D7838," ")</f>
        <v xml:space="preserve"> </v>
      </c>
      <c r="G7844" s="27">
        <f>[1]DEPURADO!F7838</f>
        <v>0</v>
      </c>
      <c r="H7844" s="28">
        <v>0</v>
      </c>
      <c r="I7844" s="28">
        <f>+[1]DEPURADO!M7838+[1]DEPURADO!N7838</f>
        <v>0</v>
      </c>
      <c r="J7844" s="28">
        <f>+[1]DEPURADO!R7838</f>
        <v>0</v>
      </c>
      <c r="K7844" s="29">
        <f>+[1]DEPURADO!P7838+[1]DEPURADO!Q7838</f>
        <v>0</v>
      </c>
      <c r="L7844" s="28">
        <v>0</v>
      </c>
      <c r="M7844" s="28">
        <v>0</v>
      </c>
      <c r="N7844" s="28">
        <f t="shared" si="854"/>
        <v>0</v>
      </c>
      <c r="O7844" s="28">
        <f t="shared" si="855"/>
        <v>0</v>
      </c>
      <c r="P7844" s="24">
        <f>IF([1]DEPURADO!H7838&gt;1,0,[1]DEPURADO!B7838)</f>
        <v>0</v>
      </c>
      <c r="Q7844" s="30">
        <f t="shared" si="856"/>
        <v>0</v>
      </c>
      <c r="R7844" s="31">
        <f t="shared" si="857"/>
        <v>0</v>
      </c>
      <c r="S7844" s="31">
        <f>+[1]DEPURADO!J7838</f>
        <v>0</v>
      </c>
      <c r="T7844" s="23" t="s">
        <v>45</v>
      </c>
      <c r="U7844" s="31">
        <f>+[1]DEPURADO!I7838</f>
        <v>0</v>
      </c>
      <c r="V7844" s="30"/>
      <c r="W7844" s="23" t="s">
        <v>45</v>
      </c>
      <c r="X7844" s="31">
        <f>+[1]DEPURADO!K7838+[1]DEPURADO!L7838</f>
        <v>0</v>
      </c>
      <c r="Y7844" s="23" t="s">
        <v>45</v>
      </c>
      <c r="Z7844" s="31">
        <f t="shared" si="858"/>
        <v>0</v>
      </c>
      <c r="AA7844" s="31"/>
      <c r="AB7844" s="31">
        <v>0</v>
      </c>
      <c r="AC7844" s="31">
        <v>0</v>
      </c>
      <c r="AD7844" s="30"/>
      <c r="AE7844" s="30">
        <f>+[1]DEPURADO!K7838</f>
        <v>0</v>
      </c>
      <c r="AF7844" s="30">
        <v>0</v>
      </c>
      <c r="AG7844" s="30">
        <f t="shared" si="859"/>
        <v>0</v>
      </c>
      <c r="AH7844" s="30">
        <v>0</v>
      </c>
      <c r="AI7844" s="30">
        <f>+[1]DEPURADO!G7838</f>
        <v>0</v>
      </c>
      <c r="AJ7844" s="32"/>
      <c r="AK7844" s="33"/>
    </row>
    <row r="7845" spans="1:37" s="34" customFormat="1" hidden="1" x14ac:dyDescent="0.25">
      <c r="A7845" s="23">
        <f t="shared" si="860"/>
        <v>7837</v>
      </c>
      <c r="B7845" s="24" t="s">
        <v>44</v>
      </c>
      <c r="C7845" s="23">
        <f>+[1]DEPURADO!A7839</f>
        <v>0</v>
      </c>
      <c r="D7845" s="23">
        <f>+[1]DEPURADO!B7839</f>
        <v>0</v>
      </c>
      <c r="E7845" s="25">
        <f>+[1]DEPURADO!C7839</f>
        <v>0</v>
      </c>
      <c r="F7845" s="26" t="str">
        <f>+IF([1]DEPURADO!D7839&gt;1,[1]DEPURADO!D7839," ")</f>
        <v xml:space="preserve"> </v>
      </c>
      <c r="G7845" s="27">
        <f>[1]DEPURADO!F7839</f>
        <v>0</v>
      </c>
      <c r="H7845" s="28">
        <v>0</v>
      </c>
      <c r="I7845" s="28">
        <f>+[1]DEPURADO!M7839+[1]DEPURADO!N7839</f>
        <v>0</v>
      </c>
      <c r="J7845" s="28">
        <f>+[1]DEPURADO!R7839</f>
        <v>0</v>
      </c>
      <c r="K7845" s="29">
        <f>+[1]DEPURADO!P7839+[1]DEPURADO!Q7839</f>
        <v>0</v>
      </c>
      <c r="L7845" s="28">
        <v>0</v>
      </c>
      <c r="M7845" s="28">
        <v>0</v>
      </c>
      <c r="N7845" s="28">
        <f t="shared" si="854"/>
        <v>0</v>
      </c>
      <c r="O7845" s="28">
        <f t="shared" si="855"/>
        <v>0</v>
      </c>
      <c r="P7845" s="24">
        <f>IF([1]DEPURADO!H7839&gt;1,0,[1]DEPURADO!B7839)</f>
        <v>0</v>
      </c>
      <c r="Q7845" s="30">
        <f t="shared" si="856"/>
        <v>0</v>
      </c>
      <c r="R7845" s="31">
        <f t="shared" si="857"/>
        <v>0</v>
      </c>
      <c r="S7845" s="31">
        <f>+[1]DEPURADO!J7839</f>
        <v>0</v>
      </c>
      <c r="T7845" s="23" t="s">
        <v>45</v>
      </c>
      <c r="U7845" s="31">
        <f>+[1]DEPURADO!I7839</f>
        <v>0</v>
      </c>
      <c r="V7845" s="30"/>
      <c r="W7845" s="23" t="s">
        <v>45</v>
      </c>
      <c r="X7845" s="31">
        <f>+[1]DEPURADO!K7839+[1]DEPURADO!L7839</f>
        <v>0</v>
      </c>
      <c r="Y7845" s="23" t="s">
        <v>45</v>
      </c>
      <c r="Z7845" s="31">
        <f t="shared" si="858"/>
        <v>0</v>
      </c>
      <c r="AA7845" s="31"/>
      <c r="AB7845" s="31">
        <v>0</v>
      </c>
      <c r="AC7845" s="31">
        <v>0</v>
      </c>
      <c r="AD7845" s="30"/>
      <c r="AE7845" s="30">
        <f>+[1]DEPURADO!K7839</f>
        <v>0</v>
      </c>
      <c r="AF7845" s="30">
        <v>0</v>
      </c>
      <c r="AG7845" s="30">
        <f t="shared" si="859"/>
        <v>0</v>
      </c>
      <c r="AH7845" s="30">
        <v>0</v>
      </c>
      <c r="AI7845" s="30">
        <f>+[1]DEPURADO!G7839</f>
        <v>0</v>
      </c>
      <c r="AJ7845" s="32"/>
      <c r="AK7845" s="33"/>
    </row>
    <row r="7846" spans="1:37" s="34" customFormat="1" hidden="1" x14ac:dyDescent="0.25">
      <c r="A7846" s="23">
        <f t="shared" si="860"/>
        <v>7838</v>
      </c>
      <c r="B7846" s="24" t="s">
        <v>44</v>
      </c>
      <c r="C7846" s="23">
        <f>+[1]DEPURADO!A7840</f>
        <v>0</v>
      </c>
      <c r="D7846" s="23">
        <f>+[1]DEPURADO!B7840</f>
        <v>0</v>
      </c>
      <c r="E7846" s="25">
        <f>+[1]DEPURADO!C7840</f>
        <v>0</v>
      </c>
      <c r="F7846" s="26" t="str">
        <f>+IF([1]DEPURADO!D7840&gt;1,[1]DEPURADO!D7840," ")</f>
        <v xml:space="preserve"> </v>
      </c>
      <c r="G7846" s="27">
        <f>[1]DEPURADO!F7840</f>
        <v>0</v>
      </c>
      <c r="H7846" s="28">
        <v>0</v>
      </c>
      <c r="I7846" s="28">
        <f>+[1]DEPURADO!M7840+[1]DEPURADO!N7840</f>
        <v>0</v>
      </c>
      <c r="J7846" s="28">
        <f>+[1]DEPURADO!R7840</f>
        <v>0</v>
      </c>
      <c r="K7846" s="29">
        <f>+[1]DEPURADO!P7840+[1]DEPURADO!Q7840</f>
        <v>0</v>
      </c>
      <c r="L7846" s="28">
        <v>0</v>
      </c>
      <c r="M7846" s="28">
        <v>0</v>
      </c>
      <c r="N7846" s="28">
        <f t="shared" si="854"/>
        <v>0</v>
      </c>
      <c r="O7846" s="28">
        <f t="shared" si="855"/>
        <v>0</v>
      </c>
      <c r="P7846" s="24">
        <f>IF([1]DEPURADO!H7840&gt;1,0,[1]DEPURADO!B7840)</f>
        <v>0</v>
      </c>
      <c r="Q7846" s="30">
        <f t="shared" si="856"/>
        <v>0</v>
      </c>
      <c r="R7846" s="31">
        <f t="shared" si="857"/>
        <v>0</v>
      </c>
      <c r="S7846" s="31">
        <f>+[1]DEPURADO!J7840</f>
        <v>0</v>
      </c>
      <c r="T7846" s="23" t="s">
        <v>45</v>
      </c>
      <c r="U7846" s="31">
        <f>+[1]DEPURADO!I7840</f>
        <v>0</v>
      </c>
      <c r="V7846" s="30"/>
      <c r="W7846" s="23" t="s">
        <v>45</v>
      </c>
      <c r="X7846" s="31">
        <f>+[1]DEPURADO!K7840+[1]DEPURADO!L7840</f>
        <v>0</v>
      </c>
      <c r="Y7846" s="23" t="s">
        <v>45</v>
      </c>
      <c r="Z7846" s="31">
        <f t="shared" si="858"/>
        <v>0</v>
      </c>
      <c r="AA7846" s="31"/>
      <c r="AB7846" s="31">
        <v>0</v>
      </c>
      <c r="AC7846" s="31">
        <v>0</v>
      </c>
      <c r="AD7846" s="30"/>
      <c r="AE7846" s="30">
        <f>+[1]DEPURADO!K7840</f>
        <v>0</v>
      </c>
      <c r="AF7846" s="30">
        <v>0</v>
      </c>
      <c r="AG7846" s="30">
        <f t="shared" si="859"/>
        <v>0</v>
      </c>
      <c r="AH7846" s="30">
        <v>0</v>
      </c>
      <c r="AI7846" s="30">
        <f>+[1]DEPURADO!G7840</f>
        <v>0</v>
      </c>
      <c r="AJ7846" s="32"/>
      <c r="AK7846" s="33"/>
    </row>
    <row r="7847" spans="1:37" s="34" customFormat="1" hidden="1" x14ac:dyDescent="0.25">
      <c r="A7847" s="23">
        <f t="shared" si="860"/>
        <v>7839</v>
      </c>
      <c r="B7847" s="24" t="s">
        <v>44</v>
      </c>
      <c r="C7847" s="23">
        <f>+[1]DEPURADO!A7841</f>
        <v>0</v>
      </c>
      <c r="D7847" s="23">
        <f>+[1]DEPURADO!B7841</f>
        <v>0</v>
      </c>
      <c r="E7847" s="25">
        <f>+[1]DEPURADO!C7841</f>
        <v>0</v>
      </c>
      <c r="F7847" s="26" t="str">
        <f>+IF([1]DEPURADO!D7841&gt;1,[1]DEPURADO!D7841," ")</f>
        <v xml:space="preserve"> </v>
      </c>
      <c r="G7847" s="27">
        <f>[1]DEPURADO!F7841</f>
        <v>0</v>
      </c>
      <c r="H7847" s="28">
        <v>0</v>
      </c>
      <c r="I7847" s="28">
        <f>+[1]DEPURADO!M7841+[1]DEPURADO!N7841</f>
        <v>0</v>
      </c>
      <c r="J7847" s="28">
        <f>+[1]DEPURADO!R7841</f>
        <v>0</v>
      </c>
      <c r="K7847" s="29">
        <f>+[1]DEPURADO!P7841+[1]DEPURADO!Q7841</f>
        <v>0</v>
      </c>
      <c r="L7847" s="28">
        <v>0</v>
      </c>
      <c r="M7847" s="28">
        <v>0</v>
      </c>
      <c r="N7847" s="28">
        <f t="shared" si="854"/>
        <v>0</v>
      </c>
      <c r="O7847" s="28">
        <f t="shared" si="855"/>
        <v>0</v>
      </c>
      <c r="P7847" s="24">
        <f>IF([1]DEPURADO!H7841&gt;1,0,[1]DEPURADO!B7841)</f>
        <v>0</v>
      </c>
      <c r="Q7847" s="30">
        <f t="shared" si="856"/>
        <v>0</v>
      </c>
      <c r="R7847" s="31">
        <f t="shared" si="857"/>
        <v>0</v>
      </c>
      <c r="S7847" s="31">
        <f>+[1]DEPURADO!J7841</f>
        <v>0</v>
      </c>
      <c r="T7847" s="23" t="s">
        <v>45</v>
      </c>
      <c r="U7847" s="31">
        <f>+[1]DEPURADO!I7841</f>
        <v>0</v>
      </c>
      <c r="V7847" s="30"/>
      <c r="W7847" s="23" t="s">
        <v>45</v>
      </c>
      <c r="X7847" s="31">
        <f>+[1]DEPURADO!K7841+[1]DEPURADO!L7841</f>
        <v>0</v>
      </c>
      <c r="Y7847" s="23" t="s">
        <v>45</v>
      </c>
      <c r="Z7847" s="31">
        <f t="shared" si="858"/>
        <v>0</v>
      </c>
      <c r="AA7847" s="31"/>
      <c r="AB7847" s="31">
        <v>0</v>
      </c>
      <c r="AC7847" s="31">
        <v>0</v>
      </c>
      <c r="AD7847" s="30"/>
      <c r="AE7847" s="30">
        <f>+[1]DEPURADO!K7841</f>
        <v>0</v>
      </c>
      <c r="AF7847" s="30">
        <v>0</v>
      </c>
      <c r="AG7847" s="30">
        <f t="shared" si="859"/>
        <v>0</v>
      </c>
      <c r="AH7847" s="30">
        <v>0</v>
      </c>
      <c r="AI7847" s="30">
        <f>+[1]DEPURADO!G7841</f>
        <v>0</v>
      </c>
      <c r="AJ7847" s="32"/>
      <c r="AK7847" s="33"/>
    </row>
    <row r="7848" spans="1:37" s="34" customFormat="1" hidden="1" x14ac:dyDescent="0.25">
      <c r="A7848" s="23">
        <f t="shared" si="860"/>
        <v>7840</v>
      </c>
      <c r="B7848" s="24" t="s">
        <v>44</v>
      </c>
      <c r="C7848" s="23">
        <f>+[1]DEPURADO!A7842</f>
        <v>0</v>
      </c>
      <c r="D7848" s="23">
        <f>+[1]DEPURADO!B7842</f>
        <v>0</v>
      </c>
      <c r="E7848" s="25">
        <f>+[1]DEPURADO!C7842</f>
        <v>0</v>
      </c>
      <c r="F7848" s="26" t="str">
        <f>+IF([1]DEPURADO!D7842&gt;1,[1]DEPURADO!D7842," ")</f>
        <v xml:space="preserve"> </v>
      </c>
      <c r="G7848" s="27">
        <f>[1]DEPURADO!F7842</f>
        <v>0</v>
      </c>
      <c r="H7848" s="28">
        <v>0</v>
      </c>
      <c r="I7848" s="28">
        <f>+[1]DEPURADO!M7842+[1]DEPURADO!N7842</f>
        <v>0</v>
      </c>
      <c r="J7848" s="28">
        <f>+[1]DEPURADO!R7842</f>
        <v>0</v>
      </c>
      <c r="K7848" s="29">
        <f>+[1]DEPURADO!P7842+[1]DEPURADO!Q7842</f>
        <v>0</v>
      </c>
      <c r="L7848" s="28">
        <v>0</v>
      </c>
      <c r="M7848" s="28">
        <v>0</v>
      </c>
      <c r="N7848" s="28">
        <f t="shared" si="854"/>
        <v>0</v>
      </c>
      <c r="O7848" s="28">
        <f t="shared" si="855"/>
        <v>0</v>
      </c>
      <c r="P7848" s="24">
        <f>IF([1]DEPURADO!H7842&gt;1,0,[1]DEPURADO!B7842)</f>
        <v>0</v>
      </c>
      <c r="Q7848" s="30">
        <f t="shared" si="856"/>
        <v>0</v>
      </c>
      <c r="R7848" s="31">
        <f t="shared" si="857"/>
        <v>0</v>
      </c>
      <c r="S7848" s="31">
        <f>+[1]DEPURADO!J7842</f>
        <v>0</v>
      </c>
      <c r="T7848" s="23" t="s">
        <v>45</v>
      </c>
      <c r="U7848" s="31">
        <f>+[1]DEPURADO!I7842</f>
        <v>0</v>
      </c>
      <c r="V7848" s="30"/>
      <c r="W7848" s="23" t="s">
        <v>45</v>
      </c>
      <c r="X7848" s="31">
        <f>+[1]DEPURADO!K7842+[1]DEPURADO!L7842</f>
        <v>0</v>
      </c>
      <c r="Y7848" s="23" t="s">
        <v>45</v>
      </c>
      <c r="Z7848" s="31">
        <f t="shared" si="858"/>
        <v>0</v>
      </c>
      <c r="AA7848" s="31"/>
      <c r="AB7848" s="31">
        <v>0</v>
      </c>
      <c r="AC7848" s="31">
        <v>0</v>
      </c>
      <c r="AD7848" s="30"/>
      <c r="AE7848" s="30">
        <f>+[1]DEPURADO!K7842</f>
        <v>0</v>
      </c>
      <c r="AF7848" s="30">
        <v>0</v>
      </c>
      <c r="AG7848" s="30">
        <f t="shared" si="859"/>
        <v>0</v>
      </c>
      <c r="AH7848" s="30">
        <v>0</v>
      </c>
      <c r="AI7848" s="30">
        <f>+[1]DEPURADO!G7842</f>
        <v>0</v>
      </c>
      <c r="AJ7848" s="32"/>
      <c r="AK7848" s="33"/>
    </row>
    <row r="7849" spans="1:37" s="34" customFormat="1" hidden="1" x14ac:dyDescent="0.25">
      <c r="A7849" s="23">
        <f t="shared" si="860"/>
        <v>7841</v>
      </c>
      <c r="B7849" s="24" t="s">
        <v>44</v>
      </c>
      <c r="C7849" s="23">
        <f>+[1]DEPURADO!A7843</f>
        <v>0</v>
      </c>
      <c r="D7849" s="23">
        <f>+[1]DEPURADO!B7843</f>
        <v>0</v>
      </c>
      <c r="E7849" s="25">
        <f>+[1]DEPURADO!C7843</f>
        <v>0</v>
      </c>
      <c r="F7849" s="26" t="str">
        <f>+IF([1]DEPURADO!D7843&gt;1,[1]DEPURADO!D7843," ")</f>
        <v xml:space="preserve"> </v>
      </c>
      <c r="G7849" s="27">
        <f>[1]DEPURADO!F7843</f>
        <v>0</v>
      </c>
      <c r="H7849" s="28">
        <v>0</v>
      </c>
      <c r="I7849" s="28">
        <f>+[1]DEPURADO!M7843+[1]DEPURADO!N7843</f>
        <v>0</v>
      </c>
      <c r="J7849" s="28">
        <f>+[1]DEPURADO!R7843</f>
        <v>0</v>
      </c>
      <c r="K7849" s="29">
        <f>+[1]DEPURADO!P7843+[1]DEPURADO!Q7843</f>
        <v>0</v>
      </c>
      <c r="L7849" s="28">
        <v>0</v>
      </c>
      <c r="M7849" s="28">
        <v>0</v>
      </c>
      <c r="N7849" s="28">
        <f t="shared" si="854"/>
        <v>0</v>
      </c>
      <c r="O7849" s="28">
        <f t="shared" si="855"/>
        <v>0</v>
      </c>
      <c r="P7849" s="24">
        <f>IF([1]DEPURADO!H7843&gt;1,0,[1]DEPURADO!B7843)</f>
        <v>0</v>
      </c>
      <c r="Q7849" s="30">
        <f t="shared" si="856"/>
        <v>0</v>
      </c>
      <c r="R7849" s="31">
        <f t="shared" si="857"/>
        <v>0</v>
      </c>
      <c r="S7849" s="31">
        <f>+[1]DEPURADO!J7843</f>
        <v>0</v>
      </c>
      <c r="T7849" s="23" t="s">
        <v>45</v>
      </c>
      <c r="U7849" s="31">
        <f>+[1]DEPURADO!I7843</f>
        <v>0</v>
      </c>
      <c r="V7849" s="30"/>
      <c r="W7849" s="23" t="s">
        <v>45</v>
      </c>
      <c r="X7849" s="31">
        <f>+[1]DEPURADO!K7843+[1]DEPURADO!L7843</f>
        <v>0</v>
      </c>
      <c r="Y7849" s="23" t="s">
        <v>45</v>
      </c>
      <c r="Z7849" s="31">
        <f t="shared" si="858"/>
        <v>0</v>
      </c>
      <c r="AA7849" s="31"/>
      <c r="AB7849" s="31">
        <v>0</v>
      </c>
      <c r="AC7849" s="31">
        <v>0</v>
      </c>
      <c r="AD7849" s="30"/>
      <c r="AE7849" s="30">
        <f>+[1]DEPURADO!K7843</f>
        <v>0</v>
      </c>
      <c r="AF7849" s="30">
        <v>0</v>
      </c>
      <c r="AG7849" s="30">
        <f t="shared" si="859"/>
        <v>0</v>
      </c>
      <c r="AH7849" s="30">
        <v>0</v>
      </c>
      <c r="AI7849" s="30">
        <f>+[1]DEPURADO!G7843</f>
        <v>0</v>
      </c>
      <c r="AJ7849" s="32"/>
      <c r="AK7849" s="33"/>
    </row>
    <row r="7850" spans="1:37" s="34" customFormat="1" hidden="1" x14ac:dyDescent="0.25">
      <c r="A7850" s="23">
        <f t="shared" si="860"/>
        <v>7842</v>
      </c>
      <c r="B7850" s="24" t="s">
        <v>44</v>
      </c>
      <c r="C7850" s="23">
        <f>+[1]DEPURADO!A7844</f>
        <v>0</v>
      </c>
      <c r="D7850" s="23">
        <f>+[1]DEPURADO!B7844</f>
        <v>0</v>
      </c>
      <c r="E7850" s="25">
        <f>+[1]DEPURADO!C7844</f>
        <v>0</v>
      </c>
      <c r="F7850" s="26" t="str">
        <f>+IF([1]DEPURADO!D7844&gt;1,[1]DEPURADO!D7844," ")</f>
        <v xml:space="preserve"> </v>
      </c>
      <c r="G7850" s="27">
        <f>[1]DEPURADO!F7844</f>
        <v>0</v>
      </c>
      <c r="H7850" s="28">
        <v>0</v>
      </c>
      <c r="I7850" s="28">
        <f>+[1]DEPURADO!M7844+[1]DEPURADO!N7844</f>
        <v>0</v>
      </c>
      <c r="J7850" s="28">
        <f>+[1]DEPURADO!R7844</f>
        <v>0</v>
      </c>
      <c r="K7850" s="29">
        <f>+[1]DEPURADO!P7844+[1]DEPURADO!Q7844</f>
        <v>0</v>
      </c>
      <c r="L7850" s="28">
        <v>0</v>
      </c>
      <c r="M7850" s="28">
        <v>0</v>
      </c>
      <c r="N7850" s="28">
        <f t="shared" si="854"/>
        <v>0</v>
      </c>
      <c r="O7850" s="28">
        <f t="shared" si="855"/>
        <v>0</v>
      </c>
      <c r="P7850" s="24">
        <f>IF([1]DEPURADO!H7844&gt;1,0,[1]DEPURADO!B7844)</f>
        <v>0</v>
      </c>
      <c r="Q7850" s="30">
        <f t="shared" si="856"/>
        <v>0</v>
      </c>
      <c r="R7850" s="31">
        <f t="shared" si="857"/>
        <v>0</v>
      </c>
      <c r="S7850" s="31">
        <f>+[1]DEPURADO!J7844</f>
        <v>0</v>
      </c>
      <c r="T7850" s="23" t="s">
        <v>45</v>
      </c>
      <c r="U7850" s="31">
        <f>+[1]DEPURADO!I7844</f>
        <v>0</v>
      </c>
      <c r="V7850" s="30"/>
      <c r="W7850" s="23" t="s">
        <v>45</v>
      </c>
      <c r="X7850" s="31">
        <f>+[1]DEPURADO!K7844+[1]DEPURADO!L7844</f>
        <v>0</v>
      </c>
      <c r="Y7850" s="23" t="s">
        <v>45</v>
      </c>
      <c r="Z7850" s="31">
        <f t="shared" si="858"/>
        <v>0</v>
      </c>
      <c r="AA7850" s="31"/>
      <c r="AB7850" s="31">
        <v>0</v>
      </c>
      <c r="AC7850" s="31">
        <v>0</v>
      </c>
      <c r="AD7850" s="30"/>
      <c r="AE7850" s="30">
        <f>+[1]DEPURADO!K7844</f>
        <v>0</v>
      </c>
      <c r="AF7850" s="30">
        <v>0</v>
      </c>
      <c r="AG7850" s="30">
        <f t="shared" si="859"/>
        <v>0</v>
      </c>
      <c r="AH7850" s="30">
        <v>0</v>
      </c>
      <c r="AI7850" s="30">
        <f>+[1]DEPURADO!G7844</f>
        <v>0</v>
      </c>
      <c r="AJ7850" s="32"/>
      <c r="AK7850" s="33"/>
    </row>
    <row r="7851" spans="1:37" s="34" customFormat="1" hidden="1" x14ac:dyDescent="0.25">
      <c r="A7851" s="23">
        <f t="shared" si="860"/>
        <v>7843</v>
      </c>
      <c r="B7851" s="24" t="s">
        <v>44</v>
      </c>
      <c r="C7851" s="23">
        <f>+[1]DEPURADO!A7845</f>
        <v>0</v>
      </c>
      <c r="D7851" s="23">
        <f>+[1]DEPURADO!B7845</f>
        <v>0</v>
      </c>
      <c r="E7851" s="25">
        <f>+[1]DEPURADO!C7845</f>
        <v>0</v>
      </c>
      <c r="F7851" s="26" t="str">
        <f>+IF([1]DEPURADO!D7845&gt;1,[1]DEPURADO!D7845," ")</f>
        <v xml:space="preserve"> </v>
      </c>
      <c r="G7851" s="27">
        <f>[1]DEPURADO!F7845</f>
        <v>0</v>
      </c>
      <c r="H7851" s="28">
        <v>0</v>
      </c>
      <c r="I7851" s="28">
        <f>+[1]DEPURADO!M7845+[1]DEPURADO!N7845</f>
        <v>0</v>
      </c>
      <c r="J7851" s="28">
        <f>+[1]DEPURADO!R7845</f>
        <v>0</v>
      </c>
      <c r="K7851" s="29">
        <f>+[1]DEPURADO!P7845+[1]DEPURADO!Q7845</f>
        <v>0</v>
      </c>
      <c r="L7851" s="28">
        <v>0</v>
      </c>
      <c r="M7851" s="28">
        <v>0</v>
      </c>
      <c r="N7851" s="28">
        <f t="shared" si="854"/>
        <v>0</v>
      </c>
      <c r="O7851" s="28">
        <f t="shared" si="855"/>
        <v>0</v>
      </c>
      <c r="P7851" s="24">
        <f>IF([1]DEPURADO!H7845&gt;1,0,[1]DEPURADO!B7845)</f>
        <v>0</v>
      </c>
      <c r="Q7851" s="30">
        <f t="shared" si="856"/>
        <v>0</v>
      </c>
      <c r="R7851" s="31">
        <f t="shared" si="857"/>
        <v>0</v>
      </c>
      <c r="S7851" s="31">
        <f>+[1]DEPURADO!J7845</f>
        <v>0</v>
      </c>
      <c r="T7851" s="23" t="s">
        <v>45</v>
      </c>
      <c r="U7851" s="31">
        <f>+[1]DEPURADO!I7845</f>
        <v>0</v>
      </c>
      <c r="V7851" s="30"/>
      <c r="W7851" s="23" t="s">
        <v>45</v>
      </c>
      <c r="X7851" s="31">
        <f>+[1]DEPURADO!K7845+[1]DEPURADO!L7845</f>
        <v>0</v>
      </c>
      <c r="Y7851" s="23" t="s">
        <v>45</v>
      </c>
      <c r="Z7851" s="31">
        <f t="shared" si="858"/>
        <v>0</v>
      </c>
      <c r="AA7851" s="31"/>
      <c r="AB7851" s="31">
        <v>0</v>
      </c>
      <c r="AC7851" s="31">
        <v>0</v>
      </c>
      <c r="AD7851" s="30"/>
      <c r="AE7851" s="30">
        <f>+[1]DEPURADO!K7845</f>
        <v>0</v>
      </c>
      <c r="AF7851" s="30">
        <v>0</v>
      </c>
      <c r="AG7851" s="30">
        <f t="shared" si="859"/>
        <v>0</v>
      </c>
      <c r="AH7851" s="30">
        <v>0</v>
      </c>
      <c r="AI7851" s="30">
        <f>+[1]DEPURADO!G7845</f>
        <v>0</v>
      </c>
      <c r="AJ7851" s="32"/>
      <c r="AK7851" s="33"/>
    </row>
    <row r="7852" spans="1:37" s="34" customFormat="1" hidden="1" x14ac:dyDescent="0.25">
      <c r="A7852" s="23">
        <f t="shared" si="860"/>
        <v>7844</v>
      </c>
      <c r="B7852" s="24" t="s">
        <v>44</v>
      </c>
      <c r="C7852" s="23">
        <f>+[1]DEPURADO!A7846</f>
        <v>0</v>
      </c>
      <c r="D7852" s="23">
        <f>+[1]DEPURADO!B7846</f>
        <v>0</v>
      </c>
      <c r="E7852" s="25">
        <f>+[1]DEPURADO!C7846</f>
        <v>0</v>
      </c>
      <c r="F7852" s="26" t="str">
        <f>+IF([1]DEPURADO!D7846&gt;1,[1]DEPURADO!D7846," ")</f>
        <v xml:space="preserve"> </v>
      </c>
      <c r="G7852" s="27">
        <f>[1]DEPURADO!F7846</f>
        <v>0</v>
      </c>
      <c r="H7852" s="28">
        <v>0</v>
      </c>
      <c r="I7852" s="28">
        <f>+[1]DEPURADO!M7846+[1]DEPURADO!N7846</f>
        <v>0</v>
      </c>
      <c r="J7852" s="28">
        <f>+[1]DEPURADO!R7846</f>
        <v>0</v>
      </c>
      <c r="K7852" s="29">
        <f>+[1]DEPURADO!P7846+[1]DEPURADO!Q7846</f>
        <v>0</v>
      </c>
      <c r="L7852" s="28">
        <v>0</v>
      </c>
      <c r="M7852" s="28">
        <v>0</v>
      </c>
      <c r="N7852" s="28">
        <f t="shared" si="854"/>
        <v>0</v>
      </c>
      <c r="O7852" s="28">
        <f t="shared" si="855"/>
        <v>0</v>
      </c>
      <c r="P7852" s="24">
        <f>IF([1]DEPURADO!H7846&gt;1,0,[1]DEPURADO!B7846)</f>
        <v>0</v>
      </c>
      <c r="Q7852" s="30">
        <f t="shared" si="856"/>
        <v>0</v>
      </c>
      <c r="R7852" s="31">
        <f t="shared" si="857"/>
        <v>0</v>
      </c>
      <c r="S7852" s="31">
        <f>+[1]DEPURADO!J7846</f>
        <v>0</v>
      </c>
      <c r="T7852" s="23" t="s">
        <v>45</v>
      </c>
      <c r="U7852" s="31">
        <f>+[1]DEPURADO!I7846</f>
        <v>0</v>
      </c>
      <c r="V7852" s="30"/>
      <c r="W7852" s="23" t="s">
        <v>45</v>
      </c>
      <c r="X7852" s="31">
        <f>+[1]DEPURADO!K7846+[1]DEPURADO!L7846</f>
        <v>0</v>
      </c>
      <c r="Y7852" s="23" t="s">
        <v>45</v>
      </c>
      <c r="Z7852" s="31">
        <f t="shared" si="858"/>
        <v>0</v>
      </c>
      <c r="AA7852" s="31"/>
      <c r="AB7852" s="31">
        <v>0</v>
      </c>
      <c r="AC7852" s="31">
        <v>0</v>
      </c>
      <c r="AD7852" s="30"/>
      <c r="AE7852" s="30">
        <f>+[1]DEPURADO!K7846</f>
        <v>0</v>
      </c>
      <c r="AF7852" s="30">
        <v>0</v>
      </c>
      <c r="AG7852" s="30">
        <f t="shared" si="859"/>
        <v>0</v>
      </c>
      <c r="AH7852" s="30">
        <v>0</v>
      </c>
      <c r="AI7852" s="30">
        <f>+[1]DEPURADO!G7846</f>
        <v>0</v>
      </c>
      <c r="AJ7852" s="32"/>
      <c r="AK7852" s="33"/>
    </row>
    <row r="7853" spans="1:37" s="34" customFormat="1" hidden="1" x14ac:dyDescent="0.25">
      <c r="A7853" s="23">
        <f t="shared" si="860"/>
        <v>7845</v>
      </c>
      <c r="B7853" s="24" t="s">
        <v>44</v>
      </c>
      <c r="C7853" s="23">
        <f>+[1]DEPURADO!A7847</f>
        <v>0</v>
      </c>
      <c r="D7853" s="23">
        <f>+[1]DEPURADO!B7847</f>
        <v>0</v>
      </c>
      <c r="E7853" s="25">
        <f>+[1]DEPURADO!C7847</f>
        <v>0</v>
      </c>
      <c r="F7853" s="26" t="str">
        <f>+IF([1]DEPURADO!D7847&gt;1,[1]DEPURADO!D7847," ")</f>
        <v xml:space="preserve"> </v>
      </c>
      <c r="G7853" s="27">
        <f>[1]DEPURADO!F7847</f>
        <v>0</v>
      </c>
      <c r="H7853" s="28">
        <v>0</v>
      </c>
      <c r="I7853" s="28">
        <f>+[1]DEPURADO!M7847+[1]DEPURADO!N7847</f>
        <v>0</v>
      </c>
      <c r="J7853" s="28">
        <f>+[1]DEPURADO!R7847</f>
        <v>0</v>
      </c>
      <c r="K7853" s="29">
        <f>+[1]DEPURADO!P7847+[1]DEPURADO!Q7847</f>
        <v>0</v>
      </c>
      <c r="L7853" s="28">
        <v>0</v>
      </c>
      <c r="M7853" s="28">
        <v>0</v>
      </c>
      <c r="N7853" s="28">
        <f t="shared" si="854"/>
        <v>0</v>
      </c>
      <c r="O7853" s="28">
        <f t="shared" si="855"/>
        <v>0</v>
      </c>
      <c r="P7853" s="24">
        <f>IF([1]DEPURADO!H7847&gt;1,0,[1]DEPURADO!B7847)</f>
        <v>0</v>
      </c>
      <c r="Q7853" s="30">
        <f t="shared" si="856"/>
        <v>0</v>
      </c>
      <c r="R7853" s="31">
        <f t="shared" si="857"/>
        <v>0</v>
      </c>
      <c r="S7853" s="31">
        <f>+[1]DEPURADO!J7847</f>
        <v>0</v>
      </c>
      <c r="T7853" s="23" t="s">
        <v>45</v>
      </c>
      <c r="U7853" s="31">
        <f>+[1]DEPURADO!I7847</f>
        <v>0</v>
      </c>
      <c r="V7853" s="30"/>
      <c r="W7853" s="23" t="s">
        <v>45</v>
      </c>
      <c r="X7853" s="31">
        <f>+[1]DEPURADO!K7847+[1]DEPURADO!L7847</f>
        <v>0</v>
      </c>
      <c r="Y7853" s="23" t="s">
        <v>45</v>
      </c>
      <c r="Z7853" s="31">
        <f t="shared" si="858"/>
        <v>0</v>
      </c>
      <c r="AA7853" s="31"/>
      <c r="AB7853" s="31">
        <v>0</v>
      </c>
      <c r="AC7853" s="31">
        <v>0</v>
      </c>
      <c r="AD7853" s="30"/>
      <c r="AE7853" s="30">
        <f>+[1]DEPURADO!K7847</f>
        <v>0</v>
      </c>
      <c r="AF7853" s="30">
        <v>0</v>
      </c>
      <c r="AG7853" s="30">
        <f t="shared" si="859"/>
        <v>0</v>
      </c>
      <c r="AH7853" s="30">
        <v>0</v>
      </c>
      <c r="AI7853" s="30">
        <f>+[1]DEPURADO!G7847</f>
        <v>0</v>
      </c>
      <c r="AJ7853" s="32"/>
      <c r="AK7853" s="33"/>
    </row>
    <row r="7854" spans="1:37" s="34" customFormat="1" hidden="1" x14ac:dyDescent="0.25">
      <c r="A7854" s="23">
        <f t="shared" si="860"/>
        <v>7846</v>
      </c>
      <c r="B7854" s="24" t="s">
        <v>44</v>
      </c>
      <c r="C7854" s="23">
        <f>+[1]DEPURADO!A7848</f>
        <v>0</v>
      </c>
      <c r="D7854" s="23">
        <f>+[1]DEPURADO!B7848</f>
        <v>0</v>
      </c>
      <c r="E7854" s="25">
        <f>+[1]DEPURADO!C7848</f>
        <v>0</v>
      </c>
      <c r="F7854" s="26" t="str">
        <f>+IF([1]DEPURADO!D7848&gt;1,[1]DEPURADO!D7848," ")</f>
        <v xml:space="preserve"> </v>
      </c>
      <c r="G7854" s="27">
        <f>[1]DEPURADO!F7848</f>
        <v>0</v>
      </c>
      <c r="H7854" s="28">
        <v>0</v>
      </c>
      <c r="I7854" s="28">
        <f>+[1]DEPURADO!M7848+[1]DEPURADO!N7848</f>
        <v>0</v>
      </c>
      <c r="J7854" s="28">
        <f>+[1]DEPURADO!R7848</f>
        <v>0</v>
      </c>
      <c r="K7854" s="29">
        <f>+[1]DEPURADO!P7848+[1]DEPURADO!Q7848</f>
        <v>0</v>
      </c>
      <c r="L7854" s="28">
        <v>0</v>
      </c>
      <c r="M7854" s="28">
        <v>0</v>
      </c>
      <c r="N7854" s="28">
        <f t="shared" si="854"/>
        <v>0</v>
      </c>
      <c r="O7854" s="28">
        <f t="shared" si="855"/>
        <v>0</v>
      </c>
      <c r="P7854" s="24">
        <f>IF([1]DEPURADO!H7848&gt;1,0,[1]DEPURADO!B7848)</f>
        <v>0</v>
      </c>
      <c r="Q7854" s="30">
        <f t="shared" si="856"/>
        <v>0</v>
      </c>
      <c r="R7854" s="31">
        <f t="shared" si="857"/>
        <v>0</v>
      </c>
      <c r="S7854" s="31">
        <f>+[1]DEPURADO!J7848</f>
        <v>0</v>
      </c>
      <c r="T7854" s="23" t="s">
        <v>45</v>
      </c>
      <c r="U7854" s="31">
        <f>+[1]DEPURADO!I7848</f>
        <v>0</v>
      </c>
      <c r="V7854" s="30"/>
      <c r="W7854" s="23" t="s">
        <v>45</v>
      </c>
      <c r="X7854" s="31">
        <f>+[1]DEPURADO!K7848+[1]DEPURADO!L7848</f>
        <v>0</v>
      </c>
      <c r="Y7854" s="23" t="s">
        <v>45</v>
      </c>
      <c r="Z7854" s="31">
        <f t="shared" si="858"/>
        <v>0</v>
      </c>
      <c r="AA7854" s="31"/>
      <c r="AB7854" s="31">
        <v>0</v>
      </c>
      <c r="AC7854" s="31">
        <v>0</v>
      </c>
      <c r="AD7854" s="30"/>
      <c r="AE7854" s="30">
        <f>+[1]DEPURADO!K7848</f>
        <v>0</v>
      </c>
      <c r="AF7854" s="30">
        <v>0</v>
      </c>
      <c r="AG7854" s="30">
        <f t="shared" si="859"/>
        <v>0</v>
      </c>
      <c r="AH7854" s="30">
        <v>0</v>
      </c>
      <c r="AI7854" s="30">
        <f>+[1]DEPURADO!G7848</f>
        <v>0</v>
      </c>
      <c r="AJ7854" s="32"/>
      <c r="AK7854" s="33"/>
    </row>
    <row r="7855" spans="1:37" s="34" customFormat="1" hidden="1" x14ac:dyDescent="0.25">
      <c r="A7855" s="23">
        <f t="shared" si="860"/>
        <v>7847</v>
      </c>
      <c r="B7855" s="24" t="s">
        <v>44</v>
      </c>
      <c r="C7855" s="23">
        <f>+[1]DEPURADO!A7849</f>
        <v>0</v>
      </c>
      <c r="D7855" s="23">
        <f>+[1]DEPURADO!B7849</f>
        <v>0</v>
      </c>
      <c r="E7855" s="25">
        <f>+[1]DEPURADO!C7849</f>
        <v>0</v>
      </c>
      <c r="F7855" s="26" t="str">
        <f>+IF([1]DEPURADO!D7849&gt;1,[1]DEPURADO!D7849," ")</f>
        <v xml:space="preserve"> </v>
      </c>
      <c r="G7855" s="27">
        <f>[1]DEPURADO!F7849</f>
        <v>0</v>
      </c>
      <c r="H7855" s="28">
        <v>0</v>
      </c>
      <c r="I7855" s="28">
        <f>+[1]DEPURADO!M7849+[1]DEPURADO!N7849</f>
        <v>0</v>
      </c>
      <c r="J7855" s="28">
        <f>+[1]DEPURADO!R7849</f>
        <v>0</v>
      </c>
      <c r="K7855" s="29">
        <f>+[1]DEPURADO!P7849+[1]DEPURADO!Q7849</f>
        <v>0</v>
      </c>
      <c r="L7855" s="28">
        <v>0</v>
      </c>
      <c r="M7855" s="28">
        <v>0</v>
      </c>
      <c r="N7855" s="28">
        <f t="shared" si="854"/>
        <v>0</v>
      </c>
      <c r="O7855" s="28">
        <f t="shared" si="855"/>
        <v>0</v>
      </c>
      <c r="P7855" s="24">
        <f>IF([1]DEPURADO!H7849&gt;1,0,[1]DEPURADO!B7849)</f>
        <v>0</v>
      </c>
      <c r="Q7855" s="30">
        <f t="shared" si="856"/>
        <v>0</v>
      </c>
      <c r="R7855" s="31">
        <f t="shared" si="857"/>
        <v>0</v>
      </c>
      <c r="S7855" s="31">
        <f>+[1]DEPURADO!J7849</f>
        <v>0</v>
      </c>
      <c r="T7855" s="23" t="s">
        <v>45</v>
      </c>
      <c r="U7855" s="31">
        <f>+[1]DEPURADO!I7849</f>
        <v>0</v>
      </c>
      <c r="V7855" s="30"/>
      <c r="W7855" s="23" t="s">
        <v>45</v>
      </c>
      <c r="X7855" s="31">
        <f>+[1]DEPURADO!K7849+[1]DEPURADO!L7849</f>
        <v>0</v>
      </c>
      <c r="Y7855" s="23" t="s">
        <v>45</v>
      </c>
      <c r="Z7855" s="31">
        <f t="shared" si="858"/>
        <v>0</v>
      </c>
      <c r="AA7855" s="31"/>
      <c r="AB7855" s="31">
        <v>0</v>
      </c>
      <c r="AC7855" s="31">
        <v>0</v>
      </c>
      <c r="AD7855" s="30"/>
      <c r="AE7855" s="30">
        <f>+[1]DEPURADO!K7849</f>
        <v>0</v>
      </c>
      <c r="AF7855" s="30">
        <v>0</v>
      </c>
      <c r="AG7855" s="30">
        <f t="shared" si="859"/>
        <v>0</v>
      </c>
      <c r="AH7855" s="30">
        <v>0</v>
      </c>
      <c r="AI7855" s="30">
        <f>+[1]DEPURADO!G7849</f>
        <v>0</v>
      </c>
      <c r="AJ7855" s="32"/>
      <c r="AK7855" s="33"/>
    </row>
    <row r="7856" spans="1:37" s="34" customFormat="1" hidden="1" x14ac:dyDescent="0.25">
      <c r="A7856" s="23">
        <f t="shared" si="860"/>
        <v>7848</v>
      </c>
      <c r="B7856" s="24" t="s">
        <v>44</v>
      </c>
      <c r="C7856" s="23">
        <f>+[1]DEPURADO!A7850</f>
        <v>0</v>
      </c>
      <c r="D7856" s="23">
        <f>+[1]DEPURADO!B7850</f>
        <v>0</v>
      </c>
      <c r="E7856" s="25">
        <f>+[1]DEPURADO!C7850</f>
        <v>0</v>
      </c>
      <c r="F7856" s="26" t="str">
        <f>+IF([1]DEPURADO!D7850&gt;1,[1]DEPURADO!D7850," ")</f>
        <v xml:space="preserve"> </v>
      </c>
      <c r="G7856" s="27">
        <f>[1]DEPURADO!F7850</f>
        <v>0</v>
      </c>
      <c r="H7856" s="28">
        <v>0</v>
      </c>
      <c r="I7856" s="28">
        <f>+[1]DEPURADO!M7850+[1]DEPURADO!N7850</f>
        <v>0</v>
      </c>
      <c r="J7856" s="28">
        <f>+[1]DEPURADO!R7850</f>
        <v>0</v>
      </c>
      <c r="K7856" s="29">
        <f>+[1]DEPURADO!P7850+[1]DEPURADO!Q7850</f>
        <v>0</v>
      </c>
      <c r="L7856" s="28">
        <v>0</v>
      </c>
      <c r="M7856" s="28">
        <v>0</v>
      </c>
      <c r="N7856" s="28">
        <f t="shared" si="854"/>
        <v>0</v>
      </c>
      <c r="O7856" s="28">
        <f t="shared" si="855"/>
        <v>0</v>
      </c>
      <c r="P7856" s="24">
        <f>IF([1]DEPURADO!H7850&gt;1,0,[1]DEPURADO!B7850)</f>
        <v>0</v>
      </c>
      <c r="Q7856" s="30">
        <f t="shared" si="856"/>
        <v>0</v>
      </c>
      <c r="R7856" s="31">
        <f t="shared" si="857"/>
        <v>0</v>
      </c>
      <c r="S7856" s="31">
        <f>+[1]DEPURADO!J7850</f>
        <v>0</v>
      </c>
      <c r="T7856" s="23" t="s">
        <v>45</v>
      </c>
      <c r="U7856" s="31">
        <f>+[1]DEPURADO!I7850</f>
        <v>0</v>
      </c>
      <c r="V7856" s="30"/>
      <c r="W7856" s="23" t="s">
        <v>45</v>
      </c>
      <c r="X7856" s="31">
        <f>+[1]DEPURADO!K7850+[1]DEPURADO!L7850</f>
        <v>0</v>
      </c>
      <c r="Y7856" s="23" t="s">
        <v>45</v>
      </c>
      <c r="Z7856" s="31">
        <f t="shared" si="858"/>
        <v>0</v>
      </c>
      <c r="AA7856" s="31"/>
      <c r="AB7856" s="31">
        <v>0</v>
      </c>
      <c r="AC7856" s="31">
        <v>0</v>
      </c>
      <c r="AD7856" s="30"/>
      <c r="AE7856" s="30">
        <f>+[1]DEPURADO!K7850</f>
        <v>0</v>
      </c>
      <c r="AF7856" s="30">
        <v>0</v>
      </c>
      <c r="AG7856" s="30">
        <f t="shared" si="859"/>
        <v>0</v>
      </c>
      <c r="AH7856" s="30">
        <v>0</v>
      </c>
      <c r="AI7856" s="30">
        <f>+[1]DEPURADO!G7850</f>
        <v>0</v>
      </c>
      <c r="AJ7856" s="32"/>
      <c r="AK7856" s="33"/>
    </row>
    <row r="7857" spans="1:37" s="34" customFormat="1" hidden="1" x14ac:dyDescent="0.25">
      <c r="A7857" s="23">
        <f t="shared" si="860"/>
        <v>7849</v>
      </c>
      <c r="B7857" s="24" t="s">
        <v>44</v>
      </c>
      <c r="C7857" s="23">
        <f>+[1]DEPURADO!A7851</f>
        <v>0</v>
      </c>
      <c r="D7857" s="23">
        <f>+[1]DEPURADO!B7851</f>
        <v>0</v>
      </c>
      <c r="E7857" s="25">
        <f>+[1]DEPURADO!C7851</f>
        <v>0</v>
      </c>
      <c r="F7857" s="26" t="str">
        <f>+IF([1]DEPURADO!D7851&gt;1,[1]DEPURADO!D7851," ")</f>
        <v xml:space="preserve"> </v>
      </c>
      <c r="G7857" s="27">
        <f>[1]DEPURADO!F7851</f>
        <v>0</v>
      </c>
      <c r="H7857" s="28">
        <v>0</v>
      </c>
      <c r="I7857" s="28">
        <f>+[1]DEPURADO!M7851+[1]DEPURADO!N7851</f>
        <v>0</v>
      </c>
      <c r="J7857" s="28">
        <f>+[1]DEPURADO!R7851</f>
        <v>0</v>
      </c>
      <c r="K7857" s="29">
        <f>+[1]DEPURADO!P7851+[1]DEPURADO!Q7851</f>
        <v>0</v>
      </c>
      <c r="L7857" s="28">
        <v>0</v>
      </c>
      <c r="M7857" s="28">
        <v>0</v>
      </c>
      <c r="N7857" s="28">
        <f t="shared" si="854"/>
        <v>0</v>
      </c>
      <c r="O7857" s="28">
        <f t="shared" si="855"/>
        <v>0</v>
      </c>
      <c r="P7857" s="24">
        <f>IF([1]DEPURADO!H7851&gt;1,0,[1]DEPURADO!B7851)</f>
        <v>0</v>
      </c>
      <c r="Q7857" s="30">
        <f t="shared" si="856"/>
        <v>0</v>
      </c>
      <c r="R7857" s="31">
        <f t="shared" si="857"/>
        <v>0</v>
      </c>
      <c r="S7857" s="31">
        <f>+[1]DEPURADO!J7851</f>
        <v>0</v>
      </c>
      <c r="T7857" s="23" t="s">
        <v>45</v>
      </c>
      <c r="U7857" s="31">
        <f>+[1]DEPURADO!I7851</f>
        <v>0</v>
      </c>
      <c r="V7857" s="30"/>
      <c r="W7857" s="23" t="s">
        <v>45</v>
      </c>
      <c r="X7857" s="31">
        <f>+[1]DEPURADO!K7851+[1]DEPURADO!L7851</f>
        <v>0</v>
      </c>
      <c r="Y7857" s="23" t="s">
        <v>45</v>
      </c>
      <c r="Z7857" s="31">
        <f t="shared" si="858"/>
        <v>0</v>
      </c>
      <c r="AA7857" s="31"/>
      <c r="AB7857" s="31">
        <v>0</v>
      </c>
      <c r="AC7857" s="31">
        <v>0</v>
      </c>
      <c r="AD7857" s="30"/>
      <c r="AE7857" s="30">
        <f>+[1]DEPURADO!K7851</f>
        <v>0</v>
      </c>
      <c r="AF7857" s="30">
        <v>0</v>
      </c>
      <c r="AG7857" s="30">
        <f t="shared" si="859"/>
        <v>0</v>
      </c>
      <c r="AH7857" s="30">
        <v>0</v>
      </c>
      <c r="AI7857" s="30">
        <f>+[1]DEPURADO!G7851</f>
        <v>0</v>
      </c>
      <c r="AJ7857" s="32"/>
      <c r="AK7857" s="33"/>
    </row>
    <row r="7858" spans="1:37" s="34" customFormat="1" hidden="1" x14ac:dyDescent="0.25">
      <c r="A7858" s="23">
        <f t="shared" si="860"/>
        <v>7850</v>
      </c>
      <c r="B7858" s="24" t="s">
        <v>44</v>
      </c>
      <c r="C7858" s="23">
        <f>+[1]DEPURADO!A7852</f>
        <v>0</v>
      </c>
      <c r="D7858" s="23">
        <f>+[1]DEPURADO!B7852</f>
        <v>0</v>
      </c>
      <c r="E7858" s="25">
        <f>+[1]DEPURADO!C7852</f>
        <v>0</v>
      </c>
      <c r="F7858" s="26" t="str">
        <f>+IF([1]DEPURADO!D7852&gt;1,[1]DEPURADO!D7852," ")</f>
        <v xml:space="preserve"> </v>
      </c>
      <c r="G7858" s="27">
        <f>[1]DEPURADO!F7852</f>
        <v>0</v>
      </c>
      <c r="H7858" s="28">
        <v>0</v>
      </c>
      <c r="I7858" s="28">
        <f>+[1]DEPURADO!M7852+[1]DEPURADO!N7852</f>
        <v>0</v>
      </c>
      <c r="J7858" s="28">
        <f>+[1]DEPURADO!R7852</f>
        <v>0</v>
      </c>
      <c r="K7858" s="29">
        <f>+[1]DEPURADO!P7852+[1]DEPURADO!Q7852</f>
        <v>0</v>
      </c>
      <c r="L7858" s="28">
        <v>0</v>
      </c>
      <c r="M7858" s="28">
        <v>0</v>
      </c>
      <c r="N7858" s="28">
        <f t="shared" si="854"/>
        <v>0</v>
      </c>
      <c r="O7858" s="28">
        <f t="shared" si="855"/>
        <v>0</v>
      </c>
      <c r="P7858" s="24">
        <f>IF([1]DEPURADO!H7852&gt;1,0,[1]DEPURADO!B7852)</f>
        <v>0</v>
      </c>
      <c r="Q7858" s="30">
        <f t="shared" si="856"/>
        <v>0</v>
      </c>
      <c r="R7858" s="31">
        <f t="shared" si="857"/>
        <v>0</v>
      </c>
      <c r="S7858" s="31">
        <f>+[1]DEPURADO!J7852</f>
        <v>0</v>
      </c>
      <c r="T7858" s="23" t="s">
        <v>45</v>
      </c>
      <c r="U7858" s="31">
        <f>+[1]DEPURADO!I7852</f>
        <v>0</v>
      </c>
      <c r="V7858" s="30"/>
      <c r="W7858" s="23" t="s">
        <v>45</v>
      </c>
      <c r="X7858" s="31">
        <f>+[1]DEPURADO!K7852+[1]DEPURADO!L7852</f>
        <v>0</v>
      </c>
      <c r="Y7858" s="23" t="s">
        <v>45</v>
      </c>
      <c r="Z7858" s="31">
        <f t="shared" si="858"/>
        <v>0</v>
      </c>
      <c r="AA7858" s="31"/>
      <c r="AB7858" s="31">
        <v>0</v>
      </c>
      <c r="AC7858" s="31">
        <v>0</v>
      </c>
      <c r="AD7858" s="30"/>
      <c r="AE7858" s="30">
        <f>+[1]DEPURADO!K7852</f>
        <v>0</v>
      </c>
      <c r="AF7858" s="30">
        <v>0</v>
      </c>
      <c r="AG7858" s="30">
        <f t="shared" si="859"/>
        <v>0</v>
      </c>
      <c r="AH7858" s="30">
        <v>0</v>
      </c>
      <c r="AI7858" s="30">
        <f>+[1]DEPURADO!G7852</f>
        <v>0</v>
      </c>
      <c r="AJ7858" s="32"/>
      <c r="AK7858" s="33"/>
    </row>
    <row r="7859" spans="1:37" s="34" customFormat="1" hidden="1" x14ac:dyDescent="0.25">
      <c r="A7859" s="23">
        <f t="shared" si="860"/>
        <v>7851</v>
      </c>
      <c r="B7859" s="24" t="s">
        <v>44</v>
      </c>
      <c r="C7859" s="23">
        <f>+[1]DEPURADO!A7853</f>
        <v>0</v>
      </c>
      <c r="D7859" s="23">
        <f>+[1]DEPURADO!B7853</f>
        <v>0</v>
      </c>
      <c r="E7859" s="25">
        <f>+[1]DEPURADO!C7853</f>
        <v>0</v>
      </c>
      <c r="F7859" s="26" t="str">
        <f>+IF([1]DEPURADO!D7853&gt;1,[1]DEPURADO!D7853," ")</f>
        <v xml:space="preserve"> </v>
      </c>
      <c r="G7859" s="27">
        <f>[1]DEPURADO!F7853</f>
        <v>0</v>
      </c>
      <c r="H7859" s="28">
        <v>0</v>
      </c>
      <c r="I7859" s="28">
        <f>+[1]DEPURADO!M7853+[1]DEPURADO!N7853</f>
        <v>0</v>
      </c>
      <c r="J7859" s="28">
        <f>+[1]DEPURADO!R7853</f>
        <v>0</v>
      </c>
      <c r="K7859" s="29">
        <f>+[1]DEPURADO!P7853+[1]DEPURADO!Q7853</f>
        <v>0</v>
      </c>
      <c r="L7859" s="28">
        <v>0</v>
      </c>
      <c r="M7859" s="28">
        <v>0</v>
      </c>
      <c r="N7859" s="28">
        <f t="shared" si="854"/>
        <v>0</v>
      </c>
      <c r="O7859" s="28">
        <f t="shared" si="855"/>
        <v>0</v>
      </c>
      <c r="P7859" s="24">
        <f>IF([1]DEPURADO!H7853&gt;1,0,[1]DEPURADO!B7853)</f>
        <v>0</v>
      </c>
      <c r="Q7859" s="30">
        <f t="shared" si="856"/>
        <v>0</v>
      </c>
      <c r="R7859" s="31">
        <f t="shared" si="857"/>
        <v>0</v>
      </c>
      <c r="S7859" s="31">
        <f>+[1]DEPURADO!J7853</f>
        <v>0</v>
      </c>
      <c r="T7859" s="23" t="s">
        <v>45</v>
      </c>
      <c r="U7859" s="31">
        <f>+[1]DEPURADO!I7853</f>
        <v>0</v>
      </c>
      <c r="V7859" s="30"/>
      <c r="W7859" s="23" t="s">
        <v>45</v>
      </c>
      <c r="X7859" s="31">
        <f>+[1]DEPURADO!K7853+[1]DEPURADO!L7853</f>
        <v>0</v>
      </c>
      <c r="Y7859" s="23" t="s">
        <v>45</v>
      </c>
      <c r="Z7859" s="31">
        <f t="shared" si="858"/>
        <v>0</v>
      </c>
      <c r="AA7859" s="31"/>
      <c r="AB7859" s="31">
        <v>0</v>
      </c>
      <c r="AC7859" s="31">
        <v>0</v>
      </c>
      <c r="AD7859" s="30"/>
      <c r="AE7859" s="30">
        <f>+[1]DEPURADO!K7853</f>
        <v>0</v>
      </c>
      <c r="AF7859" s="30">
        <v>0</v>
      </c>
      <c r="AG7859" s="30">
        <f t="shared" si="859"/>
        <v>0</v>
      </c>
      <c r="AH7859" s="30">
        <v>0</v>
      </c>
      <c r="AI7859" s="30">
        <f>+[1]DEPURADO!G7853</f>
        <v>0</v>
      </c>
      <c r="AJ7859" s="32"/>
      <c r="AK7859" s="33"/>
    </row>
    <row r="7860" spans="1:37" s="34" customFormat="1" hidden="1" x14ac:dyDescent="0.25">
      <c r="A7860" s="23">
        <f t="shared" si="860"/>
        <v>7852</v>
      </c>
      <c r="B7860" s="24" t="s">
        <v>44</v>
      </c>
      <c r="C7860" s="23">
        <f>+[1]DEPURADO!A7854</f>
        <v>0</v>
      </c>
      <c r="D7860" s="23">
        <f>+[1]DEPURADO!B7854</f>
        <v>0</v>
      </c>
      <c r="E7860" s="25">
        <f>+[1]DEPURADO!C7854</f>
        <v>0</v>
      </c>
      <c r="F7860" s="26" t="str">
        <f>+IF([1]DEPURADO!D7854&gt;1,[1]DEPURADO!D7854," ")</f>
        <v xml:space="preserve"> </v>
      </c>
      <c r="G7860" s="27">
        <f>[1]DEPURADO!F7854</f>
        <v>0</v>
      </c>
      <c r="H7860" s="28">
        <v>0</v>
      </c>
      <c r="I7860" s="28">
        <f>+[1]DEPURADO!M7854+[1]DEPURADO!N7854</f>
        <v>0</v>
      </c>
      <c r="J7860" s="28">
        <f>+[1]DEPURADO!R7854</f>
        <v>0</v>
      </c>
      <c r="K7860" s="29">
        <f>+[1]DEPURADO!P7854+[1]DEPURADO!Q7854</f>
        <v>0</v>
      </c>
      <c r="L7860" s="28">
        <v>0</v>
      </c>
      <c r="M7860" s="28">
        <v>0</v>
      </c>
      <c r="N7860" s="28">
        <f t="shared" si="854"/>
        <v>0</v>
      </c>
      <c r="O7860" s="28">
        <f t="shared" si="855"/>
        <v>0</v>
      </c>
      <c r="P7860" s="24">
        <f>IF([1]DEPURADO!H7854&gt;1,0,[1]DEPURADO!B7854)</f>
        <v>0</v>
      </c>
      <c r="Q7860" s="30">
        <f t="shared" si="856"/>
        <v>0</v>
      </c>
      <c r="R7860" s="31">
        <f t="shared" si="857"/>
        <v>0</v>
      </c>
      <c r="S7860" s="31">
        <f>+[1]DEPURADO!J7854</f>
        <v>0</v>
      </c>
      <c r="T7860" s="23" t="s">
        <v>45</v>
      </c>
      <c r="U7860" s="31">
        <f>+[1]DEPURADO!I7854</f>
        <v>0</v>
      </c>
      <c r="V7860" s="30"/>
      <c r="W7860" s="23" t="s">
        <v>45</v>
      </c>
      <c r="X7860" s="31">
        <f>+[1]DEPURADO!K7854+[1]DEPURADO!L7854</f>
        <v>0</v>
      </c>
      <c r="Y7860" s="23" t="s">
        <v>45</v>
      </c>
      <c r="Z7860" s="31">
        <f t="shared" si="858"/>
        <v>0</v>
      </c>
      <c r="AA7860" s="31"/>
      <c r="AB7860" s="31">
        <v>0</v>
      </c>
      <c r="AC7860" s="31">
        <v>0</v>
      </c>
      <c r="AD7860" s="30"/>
      <c r="AE7860" s="30">
        <f>+[1]DEPURADO!K7854</f>
        <v>0</v>
      </c>
      <c r="AF7860" s="30">
        <v>0</v>
      </c>
      <c r="AG7860" s="30">
        <f t="shared" si="859"/>
        <v>0</v>
      </c>
      <c r="AH7860" s="30">
        <v>0</v>
      </c>
      <c r="AI7860" s="30">
        <f>+[1]DEPURADO!G7854</f>
        <v>0</v>
      </c>
      <c r="AJ7860" s="32"/>
      <c r="AK7860" s="33"/>
    </row>
    <row r="7861" spans="1:37" s="34" customFormat="1" hidden="1" x14ac:dyDescent="0.25">
      <c r="A7861" s="23">
        <f t="shared" si="860"/>
        <v>7853</v>
      </c>
      <c r="B7861" s="24" t="s">
        <v>44</v>
      </c>
      <c r="C7861" s="23">
        <f>+[1]DEPURADO!A7855</f>
        <v>0</v>
      </c>
      <c r="D7861" s="23">
        <f>+[1]DEPURADO!B7855</f>
        <v>0</v>
      </c>
      <c r="E7861" s="25">
        <f>+[1]DEPURADO!C7855</f>
        <v>0</v>
      </c>
      <c r="F7861" s="26" t="str">
        <f>+IF([1]DEPURADO!D7855&gt;1,[1]DEPURADO!D7855," ")</f>
        <v xml:space="preserve"> </v>
      </c>
      <c r="G7861" s="27">
        <f>[1]DEPURADO!F7855</f>
        <v>0</v>
      </c>
      <c r="H7861" s="28">
        <v>0</v>
      </c>
      <c r="I7861" s="28">
        <f>+[1]DEPURADO!M7855+[1]DEPURADO!N7855</f>
        <v>0</v>
      </c>
      <c r="J7861" s="28">
        <f>+[1]DEPURADO!R7855</f>
        <v>0</v>
      </c>
      <c r="K7861" s="29">
        <f>+[1]DEPURADO!P7855+[1]DEPURADO!Q7855</f>
        <v>0</v>
      </c>
      <c r="L7861" s="28">
        <v>0</v>
      </c>
      <c r="M7861" s="28">
        <v>0</v>
      </c>
      <c r="N7861" s="28">
        <f t="shared" si="854"/>
        <v>0</v>
      </c>
      <c r="O7861" s="28">
        <f t="shared" si="855"/>
        <v>0</v>
      </c>
      <c r="P7861" s="24">
        <f>IF([1]DEPURADO!H7855&gt;1,0,[1]DEPURADO!B7855)</f>
        <v>0</v>
      </c>
      <c r="Q7861" s="30">
        <f t="shared" si="856"/>
        <v>0</v>
      </c>
      <c r="R7861" s="31">
        <f t="shared" si="857"/>
        <v>0</v>
      </c>
      <c r="S7861" s="31">
        <f>+[1]DEPURADO!J7855</f>
        <v>0</v>
      </c>
      <c r="T7861" s="23" t="s">
        <v>45</v>
      </c>
      <c r="U7861" s="31">
        <f>+[1]DEPURADO!I7855</f>
        <v>0</v>
      </c>
      <c r="V7861" s="30"/>
      <c r="W7861" s="23" t="s">
        <v>45</v>
      </c>
      <c r="X7861" s="31">
        <f>+[1]DEPURADO!K7855+[1]DEPURADO!L7855</f>
        <v>0</v>
      </c>
      <c r="Y7861" s="23" t="s">
        <v>45</v>
      </c>
      <c r="Z7861" s="31">
        <f t="shared" si="858"/>
        <v>0</v>
      </c>
      <c r="AA7861" s="31"/>
      <c r="AB7861" s="31">
        <v>0</v>
      </c>
      <c r="AC7861" s="31">
        <v>0</v>
      </c>
      <c r="AD7861" s="30"/>
      <c r="AE7861" s="30">
        <f>+[1]DEPURADO!K7855</f>
        <v>0</v>
      </c>
      <c r="AF7861" s="30">
        <v>0</v>
      </c>
      <c r="AG7861" s="30">
        <f t="shared" si="859"/>
        <v>0</v>
      </c>
      <c r="AH7861" s="30">
        <v>0</v>
      </c>
      <c r="AI7861" s="30">
        <f>+[1]DEPURADO!G7855</f>
        <v>0</v>
      </c>
      <c r="AJ7861" s="32"/>
      <c r="AK7861" s="33"/>
    </row>
    <row r="7862" spans="1:37" s="34" customFormat="1" hidden="1" x14ac:dyDescent="0.25">
      <c r="A7862" s="23">
        <f t="shared" si="860"/>
        <v>7854</v>
      </c>
      <c r="B7862" s="24" t="s">
        <v>44</v>
      </c>
      <c r="C7862" s="23">
        <f>+[1]DEPURADO!A7856</f>
        <v>0</v>
      </c>
      <c r="D7862" s="23">
        <f>+[1]DEPURADO!B7856</f>
        <v>0</v>
      </c>
      <c r="E7862" s="25">
        <f>+[1]DEPURADO!C7856</f>
        <v>0</v>
      </c>
      <c r="F7862" s="26" t="str">
        <f>+IF([1]DEPURADO!D7856&gt;1,[1]DEPURADO!D7856," ")</f>
        <v xml:space="preserve"> </v>
      </c>
      <c r="G7862" s="27">
        <f>[1]DEPURADO!F7856</f>
        <v>0</v>
      </c>
      <c r="H7862" s="28">
        <v>0</v>
      </c>
      <c r="I7862" s="28">
        <f>+[1]DEPURADO!M7856+[1]DEPURADO!N7856</f>
        <v>0</v>
      </c>
      <c r="J7862" s="28">
        <f>+[1]DEPURADO!R7856</f>
        <v>0</v>
      </c>
      <c r="K7862" s="29">
        <f>+[1]DEPURADO!P7856+[1]DEPURADO!Q7856</f>
        <v>0</v>
      </c>
      <c r="L7862" s="28">
        <v>0</v>
      </c>
      <c r="M7862" s="28">
        <v>0</v>
      </c>
      <c r="N7862" s="28">
        <f t="shared" si="854"/>
        <v>0</v>
      </c>
      <c r="O7862" s="28">
        <f t="shared" si="855"/>
        <v>0</v>
      </c>
      <c r="P7862" s="24">
        <f>IF([1]DEPURADO!H7856&gt;1,0,[1]DEPURADO!B7856)</f>
        <v>0</v>
      </c>
      <c r="Q7862" s="30">
        <f t="shared" si="856"/>
        <v>0</v>
      </c>
      <c r="R7862" s="31">
        <f t="shared" si="857"/>
        <v>0</v>
      </c>
      <c r="S7862" s="31">
        <f>+[1]DEPURADO!J7856</f>
        <v>0</v>
      </c>
      <c r="T7862" s="23" t="s">
        <v>45</v>
      </c>
      <c r="U7862" s="31">
        <f>+[1]DEPURADO!I7856</f>
        <v>0</v>
      </c>
      <c r="V7862" s="30"/>
      <c r="W7862" s="23" t="s">
        <v>45</v>
      </c>
      <c r="X7862" s="31">
        <f>+[1]DEPURADO!K7856+[1]DEPURADO!L7856</f>
        <v>0</v>
      </c>
      <c r="Y7862" s="23" t="s">
        <v>45</v>
      </c>
      <c r="Z7862" s="31">
        <f t="shared" si="858"/>
        <v>0</v>
      </c>
      <c r="AA7862" s="31"/>
      <c r="AB7862" s="31">
        <v>0</v>
      </c>
      <c r="AC7862" s="31">
        <v>0</v>
      </c>
      <c r="AD7862" s="30"/>
      <c r="AE7862" s="30">
        <f>+[1]DEPURADO!K7856</f>
        <v>0</v>
      </c>
      <c r="AF7862" s="30">
        <v>0</v>
      </c>
      <c r="AG7862" s="30">
        <f t="shared" si="859"/>
        <v>0</v>
      </c>
      <c r="AH7862" s="30">
        <v>0</v>
      </c>
      <c r="AI7862" s="30">
        <f>+[1]DEPURADO!G7856</f>
        <v>0</v>
      </c>
      <c r="AJ7862" s="32"/>
      <c r="AK7862" s="33"/>
    </row>
    <row r="7863" spans="1:37" s="34" customFormat="1" hidden="1" x14ac:dyDescent="0.25">
      <c r="A7863" s="23">
        <f t="shared" si="860"/>
        <v>7855</v>
      </c>
      <c r="B7863" s="24" t="s">
        <v>44</v>
      </c>
      <c r="C7863" s="23">
        <f>+[1]DEPURADO!A7857</f>
        <v>0</v>
      </c>
      <c r="D7863" s="23">
        <f>+[1]DEPURADO!B7857</f>
        <v>0</v>
      </c>
      <c r="E7863" s="25">
        <f>+[1]DEPURADO!C7857</f>
        <v>0</v>
      </c>
      <c r="F7863" s="26" t="str">
        <f>+IF([1]DEPURADO!D7857&gt;1,[1]DEPURADO!D7857," ")</f>
        <v xml:space="preserve"> </v>
      </c>
      <c r="G7863" s="27">
        <f>[1]DEPURADO!F7857</f>
        <v>0</v>
      </c>
      <c r="H7863" s="28">
        <v>0</v>
      </c>
      <c r="I7863" s="28">
        <f>+[1]DEPURADO!M7857+[1]DEPURADO!N7857</f>
        <v>0</v>
      </c>
      <c r="J7863" s="28">
        <f>+[1]DEPURADO!R7857</f>
        <v>0</v>
      </c>
      <c r="K7863" s="29">
        <f>+[1]DEPURADO!P7857+[1]DEPURADO!Q7857</f>
        <v>0</v>
      </c>
      <c r="L7863" s="28">
        <v>0</v>
      </c>
      <c r="M7863" s="28">
        <v>0</v>
      </c>
      <c r="N7863" s="28">
        <f t="shared" si="854"/>
        <v>0</v>
      </c>
      <c r="O7863" s="28">
        <f t="shared" si="855"/>
        <v>0</v>
      </c>
      <c r="P7863" s="24">
        <f>IF([1]DEPURADO!H7857&gt;1,0,[1]DEPURADO!B7857)</f>
        <v>0</v>
      </c>
      <c r="Q7863" s="30">
        <f t="shared" si="856"/>
        <v>0</v>
      </c>
      <c r="R7863" s="31">
        <f t="shared" si="857"/>
        <v>0</v>
      </c>
      <c r="S7863" s="31">
        <f>+[1]DEPURADO!J7857</f>
        <v>0</v>
      </c>
      <c r="T7863" s="23" t="s">
        <v>45</v>
      </c>
      <c r="U7863" s="31">
        <f>+[1]DEPURADO!I7857</f>
        <v>0</v>
      </c>
      <c r="V7863" s="30"/>
      <c r="W7863" s="23" t="s">
        <v>45</v>
      </c>
      <c r="X7863" s="31">
        <f>+[1]DEPURADO!K7857+[1]DEPURADO!L7857</f>
        <v>0</v>
      </c>
      <c r="Y7863" s="23" t="s">
        <v>45</v>
      </c>
      <c r="Z7863" s="31">
        <f t="shared" si="858"/>
        <v>0</v>
      </c>
      <c r="AA7863" s="31"/>
      <c r="AB7863" s="31">
        <v>0</v>
      </c>
      <c r="AC7863" s="31">
        <v>0</v>
      </c>
      <c r="AD7863" s="30"/>
      <c r="AE7863" s="30">
        <f>+[1]DEPURADO!K7857</f>
        <v>0</v>
      </c>
      <c r="AF7863" s="30">
        <v>0</v>
      </c>
      <c r="AG7863" s="30">
        <f t="shared" si="859"/>
        <v>0</v>
      </c>
      <c r="AH7863" s="30">
        <v>0</v>
      </c>
      <c r="AI7863" s="30">
        <f>+[1]DEPURADO!G7857</f>
        <v>0</v>
      </c>
      <c r="AJ7863" s="32"/>
      <c r="AK7863" s="33"/>
    </row>
    <row r="7864" spans="1:37" s="34" customFormat="1" hidden="1" x14ac:dyDescent="0.25">
      <c r="A7864" s="23">
        <f t="shared" si="860"/>
        <v>7856</v>
      </c>
      <c r="B7864" s="24" t="s">
        <v>44</v>
      </c>
      <c r="C7864" s="23">
        <f>+[1]DEPURADO!A7858</f>
        <v>0</v>
      </c>
      <c r="D7864" s="23">
        <f>+[1]DEPURADO!B7858</f>
        <v>0</v>
      </c>
      <c r="E7864" s="25">
        <f>+[1]DEPURADO!C7858</f>
        <v>0</v>
      </c>
      <c r="F7864" s="26" t="str">
        <f>+IF([1]DEPURADO!D7858&gt;1,[1]DEPURADO!D7858," ")</f>
        <v xml:space="preserve"> </v>
      </c>
      <c r="G7864" s="27">
        <f>[1]DEPURADO!F7858</f>
        <v>0</v>
      </c>
      <c r="H7864" s="28">
        <v>0</v>
      </c>
      <c r="I7864" s="28">
        <f>+[1]DEPURADO!M7858+[1]DEPURADO!N7858</f>
        <v>0</v>
      </c>
      <c r="J7864" s="28">
        <f>+[1]DEPURADO!R7858</f>
        <v>0</v>
      </c>
      <c r="K7864" s="29">
        <f>+[1]DEPURADO!P7858+[1]DEPURADO!Q7858</f>
        <v>0</v>
      </c>
      <c r="L7864" s="28">
        <v>0</v>
      </c>
      <c r="M7864" s="28">
        <v>0</v>
      </c>
      <c r="N7864" s="28">
        <f t="shared" si="854"/>
        <v>0</v>
      </c>
      <c r="O7864" s="28">
        <f t="shared" si="855"/>
        <v>0</v>
      </c>
      <c r="P7864" s="24">
        <f>IF([1]DEPURADO!H7858&gt;1,0,[1]DEPURADO!B7858)</f>
        <v>0</v>
      </c>
      <c r="Q7864" s="30">
        <f t="shared" si="856"/>
        <v>0</v>
      </c>
      <c r="R7864" s="31">
        <f t="shared" si="857"/>
        <v>0</v>
      </c>
      <c r="S7864" s="31">
        <f>+[1]DEPURADO!J7858</f>
        <v>0</v>
      </c>
      <c r="T7864" s="23" t="s">
        <v>45</v>
      </c>
      <c r="U7864" s="31">
        <f>+[1]DEPURADO!I7858</f>
        <v>0</v>
      </c>
      <c r="V7864" s="30"/>
      <c r="W7864" s="23" t="s">
        <v>45</v>
      </c>
      <c r="X7864" s="31">
        <f>+[1]DEPURADO!K7858+[1]DEPURADO!L7858</f>
        <v>0</v>
      </c>
      <c r="Y7864" s="23" t="s">
        <v>45</v>
      </c>
      <c r="Z7864" s="31">
        <f t="shared" si="858"/>
        <v>0</v>
      </c>
      <c r="AA7864" s="31"/>
      <c r="AB7864" s="31">
        <v>0</v>
      </c>
      <c r="AC7864" s="31">
        <v>0</v>
      </c>
      <c r="AD7864" s="30"/>
      <c r="AE7864" s="30">
        <f>+[1]DEPURADO!K7858</f>
        <v>0</v>
      </c>
      <c r="AF7864" s="30">
        <v>0</v>
      </c>
      <c r="AG7864" s="30">
        <f t="shared" si="859"/>
        <v>0</v>
      </c>
      <c r="AH7864" s="30">
        <v>0</v>
      </c>
      <c r="AI7864" s="30">
        <f>+[1]DEPURADO!G7858</f>
        <v>0</v>
      </c>
      <c r="AJ7864" s="32"/>
      <c r="AK7864" s="33"/>
    </row>
    <row r="7865" spans="1:37" s="34" customFormat="1" hidden="1" x14ac:dyDescent="0.25">
      <c r="A7865" s="23">
        <f t="shared" si="860"/>
        <v>7857</v>
      </c>
      <c r="B7865" s="24" t="s">
        <v>44</v>
      </c>
      <c r="C7865" s="23">
        <f>+[1]DEPURADO!A7859</f>
        <v>0</v>
      </c>
      <c r="D7865" s="23">
        <f>+[1]DEPURADO!B7859</f>
        <v>0</v>
      </c>
      <c r="E7865" s="25">
        <f>+[1]DEPURADO!C7859</f>
        <v>0</v>
      </c>
      <c r="F7865" s="26" t="str">
        <f>+IF([1]DEPURADO!D7859&gt;1,[1]DEPURADO!D7859," ")</f>
        <v xml:space="preserve"> </v>
      </c>
      <c r="G7865" s="27">
        <f>[1]DEPURADO!F7859</f>
        <v>0</v>
      </c>
      <c r="H7865" s="28">
        <v>0</v>
      </c>
      <c r="I7865" s="28">
        <f>+[1]DEPURADO!M7859+[1]DEPURADO!N7859</f>
        <v>0</v>
      </c>
      <c r="J7865" s="28">
        <f>+[1]DEPURADO!R7859</f>
        <v>0</v>
      </c>
      <c r="K7865" s="29">
        <f>+[1]DEPURADO!P7859+[1]DEPURADO!Q7859</f>
        <v>0</v>
      </c>
      <c r="L7865" s="28">
        <v>0</v>
      </c>
      <c r="M7865" s="28">
        <v>0</v>
      </c>
      <c r="N7865" s="28">
        <f t="shared" si="854"/>
        <v>0</v>
      </c>
      <c r="O7865" s="28">
        <f t="shared" si="855"/>
        <v>0</v>
      </c>
      <c r="P7865" s="24">
        <f>IF([1]DEPURADO!H7859&gt;1,0,[1]DEPURADO!B7859)</f>
        <v>0</v>
      </c>
      <c r="Q7865" s="30">
        <f t="shared" si="856"/>
        <v>0</v>
      </c>
      <c r="R7865" s="31">
        <f t="shared" si="857"/>
        <v>0</v>
      </c>
      <c r="S7865" s="31">
        <f>+[1]DEPURADO!J7859</f>
        <v>0</v>
      </c>
      <c r="T7865" s="23" t="s">
        <v>45</v>
      </c>
      <c r="U7865" s="31">
        <f>+[1]DEPURADO!I7859</f>
        <v>0</v>
      </c>
      <c r="V7865" s="30"/>
      <c r="W7865" s="23" t="s">
        <v>45</v>
      </c>
      <c r="X7865" s="31">
        <f>+[1]DEPURADO!K7859+[1]DEPURADO!L7859</f>
        <v>0</v>
      </c>
      <c r="Y7865" s="23" t="s">
        <v>45</v>
      </c>
      <c r="Z7865" s="31">
        <f t="shared" si="858"/>
        <v>0</v>
      </c>
      <c r="AA7865" s="31"/>
      <c r="AB7865" s="31">
        <v>0</v>
      </c>
      <c r="AC7865" s="31">
        <v>0</v>
      </c>
      <c r="AD7865" s="30"/>
      <c r="AE7865" s="30">
        <f>+[1]DEPURADO!K7859</f>
        <v>0</v>
      </c>
      <c r="AF7865" s="30">
        <v>0</v>
      </c>
      <c r="AG7865" s="30">
        <f t="shared" si="859"/>
        <v>0</v>
      </c>
      <c r="AH7865" s="30">
        <v>0</v>
      </c>
      <c r="AI7865" s="30">
        <f>+[1]DEPURADO!G7859</f>
        <v>0</v>
      </c>
      <c r="AJ7865" s="32"/>
      <c r="AK7865" s="33"/>
    </row>
    <row r="7866" spans="1:37" s="34" customFormat="1" hidden="1" x14ac:dyDescent="0.25">
      <c r="A7866" s="23">
        <f t="shared" si="860"/>
        <v>7858</v>
      </c>
      <c r="B7866" s="24" t="s">
        <v>44</v>
      </c>
      <c r="C7866" s="23">
        <f>+[1]DEPURADO!A7860</f>
        <v>0</v>
      </c>
      <c r="D7866" s="23">
        <f>+[1]DEPURADO!B7860</f>
        <v>0</v>
      </c>
      <c r="E7866" s="25">
        <f>+[1]DEPURADO!C7860</f>
        <v>0</v>
      </c>
      <c r="F7866" s="26" t="str">
        <f>+IF([1]DEPURADO!D7860&gt;1,[1]DEPURADO!D7860," ")</f>
        <v xml:space="preserve"> </v>
      </c>
      <c r="G7866" s="27">
        <f>[1]DEPURADO!F7860</f>
        <v>0</v>
      </c>
      <c r="H7866" s="28">
        <v>0</v>
      </c>
      <c r="I7866" s="28">
        <f>+[1]DEPURADO!M7860+[1]DEPURADO!N7860</f>
        <v>0</v>
      </c>
      <c r="J7866" s="28">
        <f>+[1]DEPURADO!R7860</f>
        <v>0</v>
      </c>
      <c r="K7866" s="29">
        <f>+[1]DEPURADO!P7860+[1]DEPURADO!Q7860</f>
        <v>0</v>
      </c>
      <c r="L7866" s="28">
        <v>0</v>
      </c>
      <c r="M7866" s="28">
        <v>0</v>
      </c>
      <c r="N7866" s="28">
        <f t="shared" si="854"/>
        <v>0</v>
      </c>
      <c r="O7866" s="28">
        <f t="shared" si="855"/>
        <v>0</v>
      </c>
      <c r="P7866" s="24">
        <f>IF([1]DEPURADO!H7860&gt;1,0,[1]DEPURADO!B7860)</f>
        <v>0</v>
      </c>
      <c r="Q7866" s="30">
        <f t="shared" si="856"/>
        <v>0</v>
      </c>
      <c r="R7866" s="31">
        <f t="shared" si="857"/>
        <v>0</v>
      </c>
      <c r="S7866" s="31">
        <f>+[1]DEPURADO!J7860</f>
        <v>0</v>
      </c>
      <c r="T7866" s="23" t="s">
        <v>45</v>
      </c>
      <c r="U7866" s="31">
        <f>+[1]DEPURADO!I7860</f>
        <v>0</v>
      </c>
      <c r="V7866" s="30"/>
      <c r="W7866" s="23" t="s">
        <v>45</v>
      </c>
      <c r="X7866" s="31">
        <f>+[1]DEPURADO!K7860+[1]DEPURADO!L7860</f>
        <v>0</v>
      </c>
      <c r="Y7866" s="23" t="s">
        <v>45</v>
      </c>
      <c r="Z7866" s="31">
        <f t="shared" si="858"/>
        <v>0</v>
      </c>
      <c r="AA7866" s="31"/>
      <c r="AB7866" s="31">
        <v>0</v>
      </c>
      <c r="AC7866" s="31">
        <v>0</v>
      </c>
      <c r="AD7866" s="30"/>
      <c r="AE7866" s="30">
        <f>+[1]DEPURADO!K7860</f>
        <v>0</v>
      </c>
      <c r="AF7866" s="30">
        <v>0</v>
      </c>
      <c r="AG7866" s="30">
        <f t="shared" si="859"/>
        <v>0</v>
      </c>
      <c r="AH7866" s="30">
        <v>0</v>
      </c>
      <c r="AI7866" s="30">
        <f>+[1]DEPURADO!G7860</f>
        <v>0</v>
      </c>
      <c r="AJ7866" s="32"/>
      <c r="AK7866" s="33"/>
    </row>
    <row r="7867" spans="1:37" s="34" customFormat="1" hidden="1" x14ac:dyDescent="0.25">
      <c r="A7867" s="23">
        <f t="shared" si="860"/>
        <v>7859</v>
      </c>
      <c r="B7867" s="24" t="s">
        <v>44</v>
      </c>
      <c r="C7867" s="23">
        <f>+[1]DEPURADO!A7861</f>
        <v>0</v>
      </c>
      <c r="D7867" s="23">
        <f>+[1]DEPURADO!B7861</f>
        <v>0</v>
      </c>
      <c r="E7867" s="25">
        <f>+[1]DEPURADO!C7861</f>
        <v>0</v>
      </c>
      <c r="F7867" s="26" t="str">
        <f>+IF([1]DEPURADO!D7861&gt;1,[1]DEPURADO!D7861," ")</f>
        <v xml:space="preserve"> </v>
      </c>
      <c r="G7867" s="27">
        <f>[1]DEPURADO!F7861</f>
        <v>0</v>
      </c>
      <c r="H7867" s="28">
        <v>0</v>
      </c>
      <c r="I7867" s="28">
        <f>+[1]DEPURADO!M7861+[1]DEPURADO!N7861</f>
        <v>0</v>
      </c>
      <c r="J7867" s="28">
        <f>+[1]DEPURADO!R7861</f>
        <v>0</v>
      </c>
      <c r="K7867" s="29">
        <f>+[1]DEPURADO!P7861+[1]DEPURADO!Q7861</f>
        <v>0</v>
      </c>
      <c r="L7867" s="28">
        <v>0</v>
      </c>
      <c r="M7867" s="28">
        <v>0</v>
      </c>
      <c r="N7867" s="28">
        <f t="shared" si="854"/>
        <v>0</v>
      </c>
      <c r="O7867" s="28">
        <f t="shared" si="855"/>
        <v>0</v>
      </c>
      <c r="P7867" s="24">
        <f>IF([1]DEPURADO!H7861&gt;1,0,[1]DEPURADO!B7861)</f>
        <v>0</v>
      </c>
      <c r="Q7867" s="30">
        <f t="shared" si="856"/>
        <v>0</v>
      </c>
      <c r="R7867" s="31">
        <f t="shared" si="857"/>
        <v>0</v>
      </c>
      <c r="S7867" s="31">
        <f>+[1]DEPURADO!J7861</f>
        <v>0</v>
      </c>
      <c r="T7867" s="23" t="s">
        <v>45</v>
      </c>
      <c r="U7867" s="31">
        <f>+[1]DEPURADO!I7861</f>
        <v>0</v>
      </c>
      <c r="V7867" s="30"/>
      <c r="W7867" s="23" t="s">
        <v>45</v>
      </c>
      <c r="X7867" s="31">
        <f>+[1]DEPURADO!K7861+[1]DEPURADO!L7861</f>
        <v>0</v>
      </c>
      <c r="Y7867" s="23" t="s">
        <v>45</v>
      </c>
      <c r="Z7867" s="31">
        <f t="shared" si="858"/>
        <v>0</v>
      </c>
      <c r="AA7867" s="31"/>
      <c r="AB7867" s="31">
        <v>0</v>
      </c>
      <c r="AC7867" s="31">
        <v>0</v>
      </c>
      <c r="AD7867" s="30"/>
      <c r="AE7867" s="30">
        <f>+[1]DEPURADO!K7861</f>
        <v>0</v>
      </c>
      <c r="AF7867" s="30">
        <v>0</v>
      </c>
      <c r="AG7867" s="30">
        <f t="shared" si="859"/>
        <v>0</v>
      </c>
      <c r="AH7867" s="30">
        <v>0</v>
      </c>
      <c r="AI7867" s="30">
        <f>+[1]DEPURADO!G7861</f>
        <v>0</v>
      </c>
      <c r="AJ7867" s="32"/>
      <c r="AK7867" s="33"/>
    </row>
    <row r="7868" spans="1:37" s="34" customFormat="1" hidden="1" x14ac:dyDescent="0.25">
      <c r="A7868" s="23">
        <f t="shared" si="860"/>
        <v>7860</v>
      </c>
      <c r="B7868" s="24" t="s">
        <v>44</v>
      </c>
      <c r="C7868" s="23">
        <f>+[1]DEPURADO!A7862</f>
        <v>0</v>
      </c>
      <c r="D7868" s="23">
        <f>+[1]DEPURADO!B7862</f>
        <v>0</v>
      </c>
      <c r="E7868" s="25">
        <f>+[1]DEPURADO!C7862</f>
        <v>0</v>
      </c>
      <c r="F7868" s="26" t="str">
        <f>+IF([1]DEPURADO!D7862&gt;1,[1]DEPURADO!D7862," ")</f>
        <v xml:space="preserve"> </v>
      </c>
      <c r="G7868" s="27">
        <f>[1]DEPURADO!F7862</f>
        <v>0</v>
      </c>
      <c r="H7868" s="28">
        <v>0</v>
      </c>
      <c r="I7868" s="28">
        <f>+[1]DEPURADO!M7862+[1]DEPURADO!N7862</f>
        <v>0</v>
      </c>
      <c r="J7868" s="28">
        <f>+[1]DEPURADO!R7862</f>
        <v>0</v>
      </c>
      <c r="K7868" s="29">
        <f>+[1]DEPURADO!P7862+[1]DEPURADO!Q7862</f>
        <v>0</v>
      </c>
      <c r="L7868" s="28">
        <v>0</v>
      </c>
      <c r="M7868" s="28">
        <v>0</v>
      </c>
      <c r="N7868" s="28">
        <f t="shared" si="854"/>
        <v>0</v>
      </c>
      <c r="O7868" s="28">
        <f t="shared" si="855"/>
        <v>0</v>
      </c>
      <c r="P7868" s="24">
        <f>IF([1]DEPURADO!H7862&gt;1,0,[1]DEPURADO!B7862)</f>
        <v>0</v>
      </c>
      <c r="Q7868" s="30">
        <f t="shared" si="856"/>
        <v>0</v>
      </c>
      <c r="R7868" s="31">
        <f t="shared" si="857"/>
        <v>0</v>
      </c>
      <c r="S7868" s="31">
        <f>+[1]DEPURADO!J7862</f>
        <v>0</v>
      </c>
      <c r="T7868" s="23" t="s">
        <v>45</v>
      </c>
      <c r="U7868" s="31">
        <f>+[1]DEPURADO!I7862</f>
        <v>0</v>
      </c>
      <c r="V7868" s="30"/>
      <c r="W7868" s="23" t="s">
        <v>45</v>
      </c>
      <c r="X7868" s="31">
        <f>+[1]DEPURADO!K7862+[1]DEPURADO!L7862</f>
        <v>0</v>
      </c>
      <c r="Y7868" s="23" t="s">
        <v>45</v>
      </c>
      <c r="Z7868" s="31">
        <f t="shared" si="858"/>
        <v>0</v>
      </c>
      <c r="AA7868" s="31"/>
      <c r="AB7868" s="31">
        <v>0</v>
      </c>
      <c r="AC7868" s="31">
        <v>0</v>
      </c>
      <c r="AD7868" s="30"/>
      <c r="AE7868" s="30">
        <f>+[1]DEPURADO!K7862</f>
        <v>0</v>
      </c>
      <c r="AF7868" s="30">
        <v>0</v>
      </c>
      <c r="AG7868" s="30">
        <f t="shared" si="859"/>
        <v>0</v>
      </c>
      <c r="AH7868" s="30">
        <v>0</v>
      </c>
      <c r="AI7868" s="30">
        <f>+[1]DEPURADO!G7862</f>
        <v>0</v>
      </c>
      <c r="AJ7868" s="32"/>
      <c r="AK7868" s="33"/>
    </row>
    <row r="7869" spans="1:37" s="34" customFormat="1" hidden="1" x14ac:dyDescent="0.25">
      <c r="A7869" s="23">
        <f t="shared" si="860"/>
        <v>7861</v>
      </c>
      <c r="B7869" s="24" t="s">
        <v>44</v>
      </c>
      <c r="C7869" s="23">
        <f>+[1]DEPURADO!A7863</f>
        <v>0</v>
      </c>
      <c r="D7869" s="23">
        <f>+[1]DEPURADO!B7863</f>
        <v>0</v>
      </c>
      <c r="E7869" s="25">
        <f>+[1]DEPURADO!C7863</f>
        <v>0</v>
      </c>
      <c r="F7869" s="26" t="str">
        <f>+IF([1]DEPURADO!D7863&gt;1,[1]DEPURADO!D7863," ")</f>
        <v xml:space="preserve"> </v>
      </c>
      <c r="G7869" s="27">
        <f>[1]DEPURADO!F7863</f>
        <v>0</v>
      </c>
      <c r="H7869" s="28">
        <v>0</v>
      </c>
      <c r="I7869" s="28">
        <f>+[1]DEPURADO!M7863+[1]DEPURADO!N7863</f>
        <v>0</v>
      </c>
      <c r="J7869" s="28">
        <f>+[1]DEPURADO!R7863</f>
        <v>0</v>
      </c>
      <c r="K7869" s="29">
        <f>+[1]DEPURADO!P7863+[1]DEPURADO!Q7863</f>
        <v>0</v>
      </c>
      <c r="L7869" s="28">
        <v>0</v>
      </c>
      <c r="M7869" s="28">
        <v>0</v>
      </c>
      <c r="N7869" s="28">
        <f t="shared" si="854"/>
        <v>0</v>
      </c>
      <c r="O7869" s="28">
        <f t="shared" si="855"/>
        <v>0</v>
      </c>
      <c r="P7869" s="24">
        <f>IF([1]DEPURADO!H7863&gt;1,0,[1]DEPURADO!B7863)</f>
        <v>0</v>
      </c>
      <c r="Q7869" s="30">
        <f t="shared" si="856"/>
        <v>0</v>
      </c>
      <c r="R7869" s="31">
        <f t="shared" si="857"/>
        <v>0</v>
      </c>
      <c r="S7869" s="31">
        <f>+[1]DEPURADO!J7863</f>
        <v>0</v>
      </c>
      <c r="T7869" s="23" t="s">
        <v>45</v>
      </c>
      <c r="U7869" s="31">
        <f>+[1]DEPURADO!I7863</f>
        <v>0</v>
      </c>
      <c r="V7869" s="30"/>
      <c r="W7869" s="23" t="s">
        <v>45</v>
      </c>
      <c r="X7869" s="31">
        <f>+[1]DEPURADO!K7863+[1]DEPURADO!L7863</f>
        <v>0</v>
      </c>
      <c r="Y7869" s="23" t="s">
        <v>45</v>
      </c>
      <c r="Z7869" s="31">
        <f t="shared" si="858"/>
        <v>0</v>
      </c>
      <c r="AA7869" s="31"/>
      <c r="AB7869" s="31">
        <v>0</v>
      </c>
      <c r="AC7869" s="31">
        <v>0</v>
      </c>
      <c r="AD7869" s="30"/>
      <c r="AE7869" s="30">
        <f>+[1]DEPURADO!K7863</f>
        <v>0</v>
      </c>
      <c r="AF7869" s="30">
        <v>0</v>
      </c>
      <c r="AG7869" s="30">
        <f t="shared" si="859"/>
        <v>0</v>
      </c>
      <c r="AH7869" s="30">
        <v>0</v>
      </c>
      <c r="AI7869" s="30">
        <f>+[1]DEPURADO!G7863</f>
        <v>0</v>
      </c>
      <c r="AJ7869" s="32"/>
      <c r="AK7869" s="33"/>
    </row>
    <row r="7870" spans="1:37" s="34" customFormat="1" hidden="1" x14ac:dyDescent="0.25">
      <c r="A7870" s="23">
        <f t="shared" si="860"/>
        <v>7862</v>
      </c>
      <c r="B7870" s="24" t="s">
        <v>44</v>
      </c>
      <c r="C7870" s="23">
        <f>+[1]DEPURADO!A7864</f>
        <v>0</v>
      </c>
      <c r="D7870" s="23">
        <f>+[1]DEPURADO!B7864</f>
        <v>0</v>
      </c>
      <c r="E7870" s="25">
        <f>+[1]DEPURADO!C7864</f>
        <v>0</v>
      </c>
      <c r="F7870" s="26" t="str">
        <f>+IF([1]DEPURADO!D7864&gt;1,[1]DEPURADO!D7864," ")</f>
        <v xml:space="preserve"> </v>
      </c>
      <c r="G7870" s="27">
        <f>[1]DEPURADO!F7864</f>
        <v>0</v>
      </c>
      <c r="H7870" s="28">
        <v>0</v>
      </c>
      <c r="I7870" s="28">
        <f>+[1]DEPURADO!M7864+[1]DEPURADO!N7864</f>
        <v>0</v>
      </c>
      <c r="J7870" s="28">
        <f>+[1]DEPURADO!R7864</f>
        <v>0</v>
      </c>
      <c r="K7870" s="29">
        <f>+[1]DEPURADO!P7864+[1]DEPURADO!Q7864</f>
        <v>0</v>
      </c>
      <c r="L7870" s="28">
        <v>0</v>
      </c>
      <c r="M7870" s="28">
        <v>0</v>
      </c>
      <c r="N7870" s="28">
        <f t="shared" si="854"/>
        <v>0</v>
      </c>
      <c r="O7870" s="28">
        <f t="shared" si="855"/>
        <v>0</v>
      </c>
      <c r="P7870" s="24">
        <f>IF([1]DEPURADO!H7864&gt;1,0,[1]DEPURADO!B7864)</f>
        <v>0</v>
      </c>
      <c r="Q7870" s="30">
        <f t="shared" si="856"/>
        <v>0</v>
      </c>
      <c r="R7870" s="31">
        <f t="shared" si="857"/>
        <v>0</v>
      </c>
      <c r="S7870" s="31">
        <f>+[1]DEPURADO!J7864</f>
        <v>0</v>
      </c>
      <c r="T7870" s="23" t="s">
        <v>45</v>
      </c>
      <c r="U7870" s="31">
        <f>+[1]DEPURADO!I7864</f>
        <v>0</v>
      </c>
      <c r="V7870" s="30"/>
      <c r="W7870" s="23" t="s">
        <v>45</v>
      </c>
      <c r="X7870" s="31">
        <f>+[1]DEPURADO!K7864+[1]DEPURADO!L7864</f>
        <v>0</v>
      </c>
      <c r="Y7870" s="23" t="s">
        <v>45</v>
      </c>
      <c r="Z7870" s="31">
        <f t="shared" si="858"/>
        <v>0</v>
      </c>
      <c r="AA7870" s="31"/>
      <c r="AB7870" s="31">
        <v>0</v>
      </c>
      <c r="AC7870" s="31">
        <v>0</v>
      </c>
      <c r="AD7870" s="30"/>
      <c r="AE7870" s="30">
        <f>+[1]DEPURADO!K7864</f>
        <v>0</v>
      </c>
      <c r="AF7870" s="30">
        <v>0</v>
      </c>
      <c r="AG7870" s="30">
        <f t="shared" si="859"/>
        <v>0</v>
      </c>
      <c r="AH7870" s="30">
        <v>0</v>
      </c>
      <c r="AI7870" s="30">
        <f>+[1]DEPURADO!G7864</f>
        <v>0</v>
      </c>
      <c r="AJ7870" s="32"/>
      <c r="AK7870" s="33"/>
    </row>
    <row r="7871" spans="1:37" s="34" customFormat="1" hidden="1" x14ac:dyDescent="0.25">
      <c r="A7871" s="23">
        <f t="shared" si="860"/>
        <v>7863</v>
      </c>
      <c r="B7871" s="24" t="s">
        <v>44</v>
      </c>
      <c r="C7871" s="23">
        <f>+[1]DEPURADO!A7865</f>
        <v>0</v>
      </c>
      <c r="D7871" s="23">
        <f>+[1]DEPURADO!B7865</f>
        <v>0</v>
      </c>
      <c r="E7871" s="25">
        <f>+[1]DEPURADO!C7865</f>
        <v>0</v>
      </c>
      <c r="F7871" s="26" t="str">
        <f>+IF([1]DEPURADO!D7865&gt;1,[1]DEPURADO!D7865," ")</f>
        <v xml:space="preserve"> </v>
      </c>
      <c r="G7871" s="27">
        <f>[1]DEPURADO!F7865</f>
        <v>0</v>
      </c>
      <c r="H7871" s="28">
        <v>0</v>
      </c>
      <c r="I7871" s="28">
        <f>+[1]DEPURADO!M7865+[1]DEPURADO!N7865</f>
        <v>0</v>
      </c>
      <c r="J7871" s="28">
        <f>+[1]DEPURADO!R7865</f>
        <v>0</v>
      </c>
      <c r="K7871" s="29">
        <f>+[1]DEPURADO!P7865+[1]DEPURADO!Q7865</f>
        <v>0</v>
      </c>
      <c r="L7871" s="28">
        <v>0</v>
      </c>
      <c r="M7871" s="28">
        <v>0</v>
      </c>
      <c r="N7871" s="28">
        <f t="shared" si="854"/>
        <v>0</v>
      </c>
      <c r="O7871" s="28">
        <f t="shared" si="855"/>
        <v>0</v>
      </c>
      <c r="P7871" s="24">
        <f>IF([1]DEPURADO!H7865&gt;1,0,[1]DEPURADO!B7865)</f>
        <v>0</v>
      </c>
      <c r="Q7871" s="30">
        <f t="shared" si="856"/>
        <v>0</v>
      </c>
      <c r="R7871" s="31">
        <f t="shared" si="857"/>
        <v>0</v>
      </c>
      <c r="S7871" s="31">
        <f>+[1]DEPURADO!J7865</f>
        <v>0</v>
      </c>
      <c r="T7871" s="23" t="s">
        <v>45</v>
      </c>
      <c r="U7871" s="31">
        <f>+[1]DEPURADO!I7865</f>
        <v>0</v>
      </c>
      <c r="V7871" s="30"/>
      <c r="W7871" s="23" t="s">
        <v>45</v>
      </c>
      <c r="X7871" s="31">
        <f>+[1]DEPURADO!K7865+[1]DEPURADO!L7865</f>
        <v>0</v>
      </c>
      <c r="Y7871" s="23" t="s">
        <v>45</v>
      </c>
      <c r="Z7871" s="31">
        <f t="shared" si="858"/>
        <v>0</v>
      </c>
      <c r="AA7871" s="31"/>
      <c r="AB7871" s="31">
        <v>0</v>
      </c>
      <c r="AC7871" s="31">
        <v>0</v>
      </c>
      <c r="AD7871" s="30"/>
      <c r="AE7871" s="30">
        <f>+[1]DEPURADO!K7865</f>
        <v>0</v>
      </c>
      <c r="AF7871" s="30">
        <v>0</v>
      </c>
      <c r="AG7871" s="30">
        <f t="shared" si="859"/>
        <v>0</v>
      </c>
      <c r="AH7871" s="30">
        <v>0</v>
      </c>
      <c r="AI7871" s="30">
        <f>+[1]DEPURADO!G7865</f>
        <v>0</v>
      </c>
      <c r="AJ7871" s="32"/>
      <c r="AK7871" s="33"/>
    </row>
    <row r="7872" spans="1:37" s="34" customFormat="1" hidden="1" x14ac:dyDescent="0.25">
      <c r="A7872" s="23">
        <f t="shared" si="860"/>
        <v>7864</v>
      </c>
      <c r="B7872" s="24" t="s">
        <v>44</v>
      </c>
      <c r="C7872" s="23">
        <f>+[1]DEPURADO!A7866</f>
        <v>0</v>
      </c>
      <c r="D7872" s="23">
        <f>+[1]DEPURADO!B7866</f>
        <v>0</v>
      </c>
      <c r="E7872" s="25">
        <f>+[1]DEPURADO!C7866</f>
        <v>0</v>
      </c>
      <c r="F7872" s="26" t="str">
        <f>+IF([1]DEPURADO!D7866&gt;1,[1]DEPURADO!D7866," ")</f>
        <v xml:space="preserve"> </v>
      </c>
      <c r="G7872" s="27">
        <f>[1]DEPURADO!F7866</f>
        <v>0</v>
      </c>
      <c r="H7872" s="28">
        <v>0</v>
      </c>
      <c r="I7872" s="28">
        <f>+[1]DEPURADO!M7866+[1]DEPURADO!N7866</f>
        <v>0</v>
      </c>
      <c r="J7872" s="28">
        <f>+[1]DEPURADO!R7866</f>
        <v>0</v>
      </c>
      <c r="K7872" s="29">
        <f>+[1]DEPURADO!P7866+[1]DEPURADO!Q7866</f>
        <v>0</v>
      </c>
      <c r="L7872" s="28">
        <v>0</v>
      </c>
      <c r="M7872" s="28">
        <v>0</v>
      </c>
      <c r="N7872" s="28">
        <f t="shared" si="854"/>
        <v>0</v>
      </c>
      <c r="O7872" s="28">
        <f t="shared" si="855"/>
        <v>0</v>
      </c>
      <c r="P7872" s="24">
        <f>IF([1]DEPURADO!H7866&gt;1,0,[1]DEPURADO!B7866)</f>
        <v>0</v>
      </c>
      <c r="Q7872" s="30">
        <f t="shared" si="856"/>
        <v>0</v>
      </c>
      <c r="R7872" s="31">
        <f t="shared" si="857"/>
        <v>0</v>
      </c>
      <c r="S7872" s="31">
        <f>+[1]DEPURADO!J7866</f>
        <v>0</v>
      </c>
      <c r="T7872" s="23" t="s">
        <v>45</v>
      </c>
      <c r="U7872" s="31">
        <f>+[1]DEPURADO!I7866</f>
        <v>0</v>
      </c>
      <c r="V7872" s="30"/>
      <c r="W7872" s="23" t="s">
        <v>45</v>
      </c>
      <c r="X7872" s="31">
        <f>+[1]DEPURADO!K7866+[1]DEPURADO!L7866</f>
        <v>0</v>
      </c>
      <c r="Y7872" s="23" t="s">
        <v>45</v>
      </c>
      <c r="Z7872" s="31">
        <f t="shared" si="858"/>
        <v>0</v>
      </c>
      <c r="AA7872" s="31"/>
      <c r="AB7872" s="31">
        <v>0</v>
      </c>
      <c r="AC7872" s="31">
        <v>0</v>
      </c>
      <c r="AD7872" s="30"/>
      <c r="AE7872" s="30">
        <f>+[1]DEPURADO!K7866</f>
        <v>0</v>
      </c>
      <c r="AF7872" s="30">
        <v>0</v>
      </c>
      <c r="AG7872" s="30">
        <f t="shared" si="859"/>
        <v>0</v>
      </c>
      <c r="AH7872" s="30">
        <v>0</v>
      </c>
      <c r="AI7872" s="30">
        <f>+[1]DEPURADO!G7866</f>
        <v>0</v>
      </c>
      <c r="AJ7872" s="32"/>
      <c r="AK7872" s="33"/>
    </row>
    <row r="7873" spans="1:37" s="34" customFormat="1" hidden="1" x14ac:dyDescent="0.25">
      <c r="A7873" s="23">
        <f t="shared" si="860"/>
        <v>7865</v>
      </c>
      <c r="B7873" s="24" t="s">
        <v>44</v>
      </c>
      <c r="C7873" s="23">
        <f>+[1]DEPURADO!A7867</f>
        <v>0</v>
      </c>
      <c r="D7873" s="23">
        <f>+[1]DEPURADO!B7867</f>
        <v>0</v>
      </c>
      <c r="E7873" s="25">
        <f>+[1]DEPURADO!C7867</f>
        <v>0</v>
      </c>
      <c r="F7873" s="26" t="str">
        <f>+IF([1]DEPURADO!D7867&gt;1,[1]DEPURADO!D7867," ")</f>
        <v xml:space="preserve"> </v>
      </c>
      <c r="G7873" s="27">
        <f>[1]DEPURADO!F7867</f>
        <v>0</v>
      </c>
      <c r="H7873" s="28">
        <v>0</v>
      </c>
      <c r="I7873" s="28">
        <f>+[1]DEPURADO!M7867+[1]DEPURADO!N7867</f>
        <v>0</v>
      </c>
      <c r="J7873" s="28">
        <f>+[1]DEPURADO!R7867</f>
        <v>0</v>
      </c>
      <c r="K7873" s="29">
        <f>+[1]DEPURADO!P7867+[1]DEPURADO!Q7867</f>
        <v>0</v>
      </c>
      <c r="L7873" s="28">
        <v>0</v>
      </c>
      <c r="M7873" s="28">
        <v>0</v>
      </c>
      <c r="N7873" s="28">
        <f t="shared" si="854"/>
        <v>0</v>
      </c>
      <c r="O7873" s="28">
        <f t="shared" si="855"/>
        <v>0</v>
      </c>
      <c r="P7873" s="24">
        <f>IF([1]DEPURADO!H7867&gt;1,0,[1]DEPURADO!B7867)</f>
        <v>0</v>
      </c>
      <c r="Q7873" s="30">
        <f t="shared" si="856"/>
        <v>0</v>
      </c>
      <c r="R7873" s="31">
        <f t="shared" si="857"/>
        <v>0</v>
      </c>
      <c r="S7873" s="31">
        <f>+[1]DEPURADO!J7867</f>
        <v>0</v>
      </c>
      <c r="T7873" s="23" t="s">
        <v>45</v>
      </c>
      <c r="U7873" s="31">
        <f>+[1]DEPURADO!I7867</f>
        <v>0</v>
      </c>
      <c r="V7873" s="30"/>
      <c r="W7873" s="23" t="s">
        <v>45</v>
      </c>
      <c r="X7873" s="31">
        <f>+[1]DEPURADO!K7867+[1]DEPURADO!L7867</f>
        <v>0</v>
      </c>
      <c r="Y7873" s="23" t="s">
        <v>45</v>
      </c>
      <c r="Z7873" s="31">
        <f t="shared" si="858"/>
        <v>0</v>
      </c>
      <c r="AA7873" s="31"/>
      <c r="AB7873" s="31">
        <v>0</v>
      </c>
      <c r="AC7873" s="31">
        <v>0</v>
      </c>
      <c r="AD7873" s="30"/>
      <c r="AE7873" s="30">
        <f>+[1]DEPURADO!K7867</f>
        <v>0</v>
      </c>
      <c r="AF7873" s="30">
        <v>0</v>
      </c>
      <c r="AG7873" s="30">
        <f t="shared" si="859"/>
        <v>0</v>
      </c>
      <c r="AH7873" s="30">
        <v>0</v>
      </c>
      <c r="AI7873" s="30">
        <f>+[1]DEPURADO!G7867</f>
        <v>0</v>
      </c>
      <c r="AJ7873" s="32"/>
      <c r="AK7873" s="33"/>
    </row>
    <row r="7874" spans="1:37" s="34" customFormat="1" hidden="1" x14ac:dyDescent="0.25">
      <c r="A7874" s="23">
        <f t="shared" si="860"/>
        <v>7866</v>
      </c>
      <c r="B7874" s="24" t="s">
        <v>44</v>
      </c>
      <c r="C7874" s="23">
        <f>+[1]DEPURADO!A7868</f>
        <v>0</v>
      </c>
      <c r="D7874" s="23">
        <f>+[1]DEPURADO!B7868</f>
        <v>0</v>
      </c>
      <c r="E7874" s="25">
        <f>+[1]DEPURADO!C7868</f>
        <v>0</v>
      </c>
      <c r="F7874" s="26" t="str">
        <f>+IF([1]DEPURADO!D7868&gt;1,[1]DEPURADO!D7868," ")</f>
        <v xml:space="preserve"> </v>
      </c>
      <c r="G7874" s="27">
        <f>[1]DEPURADO!F7868</f>
        <v>0</v>
      </c>
      <c r="H7874" s="28">
        <v>0</v>
      </c>
      <c r="I7874" s="28">
        <f>+[1]DEPURADO!M7868+[1]DEPURADO!N7868</f>
        <v>0</v>
      </c>
      <c r="J7874" s="28">
        <f>+[1]DEPURADO!R7868</f>
        <v>0</v>
      </c>
      <c r="K7874" s="29">
        <f>+[1]DEPURADO!P7868+[1]DEPURADO!Q7868</f>
        <v>0</v>
      </c>
      <c r="L7874" s="28">
        <v>0</v>
      </c>
      <c r="M7874" s="28">
        <v>0</v>
      </c>
      <c r="N7874" s="28">
        <f t="shared" si="854"/>
        <v>0</v>
      </c>
      <c r="O7874" s="28">
        <f t="shared" si="855"/>
        <v>0</v>
      </c>
      <c r="P7874" s="24">
        <f>IF([1]DEPURADO!H7868&gt;1,0,[1]DEPURADO!B7868)</f>
        <v>0</v>
      </c>
      <c r="Q7874" s="30">
        <f t="shared" si="856"/>
        <v>0</v>
      </c>
      <c r="R7874" s="31">
        <f t="shared" si="857"/>
        <v>0</v>
      </c>
      <c r="S7874" s="31">
        <f>+[1]DEPURADO!J7868</f>
        <v>0</v>
      </c>
      <c r="T7874" s="23" t="s">
        <v>45</v>
      </c>
      <c r="U7874" s="31">
        <f>+[1]DEPURADO!I7868</f>
        <v>0</v>
      </c>
      <c r="V7874" s="30"/>
      <c r="W7874" s="23" t="s">
        <v>45</v>
      </c>
      <c r="X7874" s="31">
        <f>+[1]DEPURADO!K7868+[1]DEPURADO!L7868</f>
        <v>0</v>
      </c>
      <c r="Y7874" s="23" t="s">
        <v>45</v>
      </c>
      <c r="Z7874" s="31">
        <f t="shared" si="858"/>
        <v>0</v>
      </c>
      <c r="AA7874" s="31"/>
      <c r="AB7874" s="31">
        <v>0</v>
      </c>
      <c r="AC7874" s="31">
        <v>0</v>
      </c>
      <c r="AD7874" s="30"/>
      <c r="AE7874" s="30">
        <f>+[1]DEPURADO!K7868</f>
        <v>0</v>
      </c>
      <c r="AF7874" s="30">
        <v>0</v>
      </c>
      <c r="AG7874" s="30">
        <f t="shared" si="859"/>
        <v>0</v>
      </c>
      <c r="AH7874" s="30">
        <v>0</v>
      </c>
      <c r="AI7874" s="30">
        <f>+[1]DEPURADO!G7868</f>
        <v>0</v>
      </c>
      <c r="AJ7874" s="32"/>
      <c r="AK7874" s="33"/>
    </row>
    <row r="7875" spans="1:37" s="34" customFormat="1" hidden="1" x14ac:dyDescent="0.25">
      <c r="A7875" s="23">
        <f t="shared" si="860"/>
        <v>7867</v>
      </c>
      <c r="B7875" s="24" t="s">
        <v>44</v>
      </c>
      <c r="C7875" s="23">
        <f>+[1]DEPURADO!A7869</f>
        <v>0</v>
      </c>
      <c r="D7875" s="23">
        <f>+[1]DEPURADO!B7869</f>
        <v>0</v>
      </c>
      <c r="E7875" s="25">
        <f>+[1]DEPURADO!C7869</f>
        <v>0</v>
      </c>
      <c r="F7875" s="26" t="str">
        <f>+IF([1]DEPURADO!D7869&gt;1,[1]DEPURADO!D7869," ")</f>
        <v xml:space="preserve"> </v>
      </c>
      <c r="G7875" s="27">
        <f>[1]DEPURADO!F7869</f>
        <v>0</v>
      </c>
      <c r="H7875" s="28">
        <v>0</v>
      </c>
      <c r="I7875" s="28">
        <f>+[1]DEPURADO!M7869+[1]DEPURADO!N7869</f>
        <v>0</v>
      </c>
      <c r="J7875" s="28">
        <f>+[1]DEPURADO!R7869</f>
        <v>0</v>
      </c>
      <c r="K7875" s="29">
        <f>+[1]DEPURADO!P7869+[1]DEPURADO!Q7869</f>
        <v>0</v>
      </c>
      <c r="L7875" s="28">
        <v>0</v>
      </c>
      <c r="M7875" s="28">
        <v>0</v>
      </c>
      <c r="N7875" s="28">
        <f t="shared" si="854"/>
        <v>0</v>
      </c>
      <c r="O7875" s="28">
        <f t="shared" si="855"/>
        <v>0</v>
      </c>
      <c r="P7875" s="24">
        <f>IF([1]DEPURADO!H7869&gt;1,0,[1]DEPURADO!B7869)</f>
        <v>0</v>
      </c>
      <c r="Q7875" s="30">
        <f t="shared" si="856"/>
        <v>0</v>
      </c>
      <c r="R7875" s="31">
        <f t="shared" si="857"/>
        <v>0</v>
      </c>
      <c r="S7875" s="31">
        <f>+[1]DEPURADO!J7869</f>
        <v>0</v>
      </c>
      <c r="T7875" s="23" t="s">
        <v>45</v>
      </c>
      <c r="U7875" s="31">
        <f>+[1]DEPURADO!I7869</f>
        <v>0</v>
      </c>
      <c r="V7875" s="30"/>
      <c r="W7875" s="23" t="s">
        <v>45</v>
      </c>
      <c r="X7875" s="31">
        <f>+[1]DEPURADO!K7869+[1]DEPURADO!L7869</f>
        <v>0</v>
      </c>
      <c r="Y7875" s="23" t="s">
        <v>45</v>
      </c>
      <c r="Z7875" s="31">
        <f t="shared" si="858"/>
        <v>0</v>
      </c>
      <c r="AA7875" s="31"/>
      <c r="AB7875" s="31">
        <v>0</v>
      </c>
      <c r="AC7875" s="31">
        <v>0</v>
      </c>
      <c r="AD7875" s="30"/>
      <c r="AE7875" s="30">
        <f>+[1]DEPURADO!K7869</f>
        <v>0</v>
      </c>
      <c r="AF7875" s="30">
        <v>0</v>
      </c>
      <c r="AG7875" s="30">
        <f t="shared" si="859"/>
        <v>0</v>
      </c>
      <c r="AH7875" s="30">
        <v>0</v>
      </c>
      <c r="AI7875" s="30">
        <f>+[1]DEPURADO!G7869</f>
        <v>0</v>
      </c>
      <c r="AJ7875" s="32"/>
      <c r="AK7875" s="33"/>
    </row>
    <row r="7876" spans="1:37" s="34" customFormat="1" hidden="1" x14ac:dyDescent="0.25">
      <c r="A7876" s="23">
        <f t="shared" si="860"/>
        <v>7868</v>
      </c>
      <c r="B7876" s="24" t="s">
        <v>44</v>
      </c>
      <c r="C7876" s="23">
        <f>+[1]DEPURADO!A7870</f>
        <v>0</v>
      </c>
      <c r="D7876" s="23">
        <f>+[1]DEPURADO!B7870</f>
        <v>0</v>
      </c>
      <c r="E7876" s="25">
        <f>+[1]DEPURADO!C7870</f>
        <v>0</v>
      </c>
      <c r="F7876" s="26" t="str">
        <f>+IF([1]DEPURADO!D7870&gt;1,[1]DEPURADO!D7870," ")</f>
        <v xml:space="preserve"> </v>
      </c>
      <c r="G7876" s="27">
        <f>[1]DEPURADO!F7870</f>
        <v>0</v>
      </c>
      <c r="H7876" s="28">
        <v>0</v>
      </c>
      <c r="I7876" s="28">
        <f>+[1]DEPURADO!M7870+[1]DEPURADO!N7870</f>
        <v>0</v>
      </c>
      <c r="J7876" s="28">
        <f>+[1]DEPURADO!R7870</f>
        <v>0</v>
      </c>
      <c r="K7876" s="29">
        <f>+[1]DEPURADO!P7870+[1]DEPURADO!Q7870</f>
        <v>0</v>
      </c>
      <c r="L7876" s="28">
        <v>0</v>
      </c>
      <c r="M7876" s="28">
        <v>0</v>
      </c>
      <c r="N7876" s="28">
        <f t="shared" si="854"/>
        <v>0</v>
      </c>
      <c r="O7876" s="28">
        <f t="shared" si="855"/>
        <v>0</v>
      </c>
      <c r="P7876" s="24">
        <f>IF([1]DEPURADO!H7870&gt;1,0,[1]DEPURADO!B7870)</f>
        <v>0</v>
      </c>
      <c r="Q7876" s="30">
        <f t="shared" si="856"/>
        <v>0</v>
      </c>
      <c r="R7876" s="31">
        <f t="shared" si="857"/>
        <v>0</v>
      </c>
      <c r="S7876" s="31">
        <f>+[1]DEPURADO!J7870</f>
        <v>0</v>
      </c>
      <c r="T7876" s="23" t="s">
        <v>45</v>
      </c>
      <c r="U7876" s="31">
        <f>+[1]DEPURADO!I7870</f>
        <v>0</v>
      </c>
      <c r="V7876" s="30"/>
      <c r="W7876" s="23" t="s">
        <v>45</v>
      </c>
      <c r="X7876" s="31">
        <f>+[1]DEPURADO!K7870+[1]DEPURADO!L7870</f>
        <v>0</v>
      </c>
      <c r="Y7876" s="23" t="s">
        <v>45</v>
      </c>
      <c r="Z7876" s="31">
        <f t="shared" si="858"/>
        <v>0</v>
      </c>
      <c r="AA7876" s="31"/>
      <c r="AB7876" s="31">
        <v>0</v>
      </c>
      <c r="AC7876" s="31">
        <v>0</v>
      </c>
      <c r="AD7876" s="30"/>
      <c r="AE7876" s="30">
        <f>+[1]DEPURADO!K7870</f>
        <v>0</v>
      </c>
      <c r="AF7876" s="30">
        <v>0</v>
      </c>
      <c r="AG7876" s="30">
        <f t="shared" si="859"/>
        <v>0</v>
      </c>
      <c r="AH7876" s="30">
        <v>0</v>
      </c>
      <c r="AI7876" s="30">
        <f>+[1]DEPURADO!G7870</f>
        <v>0</v>
      </c>
      <c r="AJ7876" s="32"/>
      <c r="AK7876" s="33"/>
    </row>
    <row r="7877" spans="1:37" s="34" customFormat="1" hidden="1" x14ac:dyDescent="0.25">
      <c r="A7877" s="23">
        <f t="shared" si="860"/>
        <v>7869</v>
      </c>
      <c r="B7877" s="24" t="s">
        <v>44</v>
      </c>
      <c r="C7877" s="23">
        <f>+[1]DEPURADO!A7871</f>
        <v>0</v>
      </c>
      <c r="D7877" s="23">
        <f>+[1]DEPURADO!B7871</f>
        <v>0</v>
      </c>
      <c r="E7877" s="25">
        <f>+[1]DEPURADO!C7871</f>
        <v>0</v>
      </c>
      <c r="F7877" s="26" t="str">
        <f>+IF([1]DEPURADO!D7871&gt;1,[1]DEPURADO!D7871," ")</f>
        <v xml:space="preserve"> </v>
      </c>
      <c r="G7877" s="27">
        <f>[1]DEPURADO!F7871</f>
        <v>0</v>
      </c>
      <c r="H7877" s="28">
        <v>0</v>
      </c>
      <c r="I7877" s="28">
        <f>+[1]DEPURADO!M7871+[1]DEPURADO!N7871</f>
        <v>0</v>
      </c>
      <c r="J7877" s="28">
        <f>+[1]DEPURADO!R7871</f>
        <v>0</v>
      </c>
      <c r="K7877" s="29">
        <f>+[1]DEPURADO!P7871+[1]DEPURADO!Q7871</f>
        <v>0</v>
      </c>
      <c r="L7877" s="28">
        <v>0</v>
      </c>
      <c r="M7877" s="28">
        <v>0</v>
      </c>
      <c r="N7877" s="28">
        <f t="shared" si="854"/>
        <v>0</v>
      </c>
      <c r="O7877" s="28">
        <f t="shared" si="855"/>
        <v>0</v>
      </c>
      <c r="P7877" s="24">
        <f>IF([1]DEPURADO!H7871&gt;1,0,[1]DEPURADO!B7871)</f>
        <v>0</v>
      </c>
      <c r="Q7877" s="30">
        <f t="shared" si="856"/>
        <v>0</v>
      </c>
      <c r="R7877" s="31">
        <f t="shared" si="857"/>
        <v>0</v>
      </c>
      <c r="S7877" s="31">
        <f>+[1]DEPURADO!J7871</f>
        <v>0</v>
      </c>
      <c r="T7877" s="23" t="s">
        <v>45</v>
      </c>
      <c r="U7877" s="31">
        <f>+[1]DEPURADO!I7871</f>
        <v>0</v>
      </c>
      <c r="V7877" s="30"/>
      <c r="W7877" s="23" t="s">
        <v>45</v>
      </c>
      <c r="X7877" s="31">
        <f>+[1]DEPURADO!K7871+[1]DEPURADO!L7871</f>
        <v>0</v>
      </c>
      <c r="Y7877" s="23" t="s">
        <v>45</v>
      </c>
      <c r="Z7877" s="31">
        <f t="shared" si="858"/>
        <v>0</v>
      </c>
      <c r="AA7877" s="31"/>
      <c r="AB7877" s="31">
        <v>0</v>
      </c>
      <c r="AC7877" s="31">
        <v>0</v>
      </c>
      <c r="AD7877" s="30"/>
      <c r="AE7877" s="30">
        <f>+[1]DEPURADO!K7871</f>
        <v>0</v>
      </c>
      <c r="AF7877" s="30">
        <v>0</v>
      </c>
      <c r="AG7877" s="30">
        <f t="shared" si="859"/>
        <v>0</v>
      </c>
      <c r="AH7877" s="30">
        <v>0</v>
      </c>
      <c r="AI7877" s="30">
        <f>+[1]DEPURADO!G7871</f>
        <v>0</v>
      </c>
      <c r="AJ7877" s="32"/>
      <c r="AK7877" s="33"/>
    </row>
    <row r="7878" spans="1:37" s="34" customFormat="1" hidden="1" x14ac:dyDescent="0.25">
      <c r="A7878" s="23">
        <f t="shared" si="860"/>
        <v>7870</v>
      </c>
      <c r="B7878" s="24" t="s">
        <v>44</v>
      </c>
      <c r="C7878" s="23">
        <f>+[1]DEPURADO!A7872</f>
        <v>0</v>
      </c>
      <c r="D7878" s="23">
        <f>+[1]DEPURADO!B7872</f>
        <v>0</v>
      </c>
      <c r="E7878" s="25">
        <f>+[1]DEPURADO!C7872</f>
        <v>0</v>
      </c>
      <c r="F7878" s="26" t="str">
        <f>+IF([1]DEPURADO!D7872&gt;1,[1]DEPURADO!D7872," ")</f>
        <v xml:space="preserve"> </v>
      </c>
      <c r="G7878" s="27">
        <f>[1]DEPURADO!F7872</f>
        <v>0</v>
      </c>
      <c r="H7878" s="28">
        <v>0</v>
      </c>
      <c r="I7878" s="28">
        <f>+[1]DEPURADO!M7872+[1]DEPURADO!N7872</f>
        <v>0</v>
      </c>
      <c r="J7878" s="28">
        <f>+[1]DEPURADO!R7872</f>
        <v>0</v>
      </c>
      <c r="K7878" s="29">
        <f>+[1]DEPURADO!P7872+[1]DEPURADO!Q7872</f>
        <v>0</v>
      </c>
      <c r="L7878" s="28">
        <v>0</v>
      </c>
      <c r="M7878" s="28">
        <v>0</v>
      </c>
      <c r="N7878" s="28">
        <f t="shared" si="854"/>
        <v>0</v>
      </c>
      <c r="O7878" s="28">
        <f t="shared" si="855"/>
        <v>0</v>
      </c>
      <c r="P7878" s="24">
        <f>IF([1]DEPURADO!H7872&gt;1,0,[1]DEPURADO!B7872)</f>
        <v>0</v>
      </c>
      <c r="Q7878" s="30">
        <f t="shared" si="856"/>
        <v>0</v>
      </c>
      <c r="R7878" s="31">
        <f t="shared" si="857"/>
        <v>0</v>
      </c>
      <c r="S7878" s="31">
        <f>+[1]DEPURADO!J7872</f>
        <v>0</v>
      </c>
      <c r="T7878" s="23" t="s">
        <v>45</v>
      </c>
      <c r="U7878" s="31">
        <f>+[1]DEPURADO!I7872</f>
        <v>0</v>
      </c>
      <c r="V7878" s="30"/>
      <c r="W7878" s="23" t="s">
        <v>45</v>
      </c>
      <c r="X7878" s="31">
        <f>+[1]DEPURADO!K7872+[1]DEPURADO!L7872</f>
        <v>0</v>
      </c>
      <c r="Y7878" s="23" t="s">
        <v>45</v>
      </c>
      <c r="Z7878" s="31">
        <f t="shared" si="858"/>
        <v>0</v>
      </c>
      <c r="AA7878" s="31"/>
      <c r="AB7878" s="31">
        <v>0</v>
      </c>
      <c r="AC7878" s="31">
        <v>0</v>
      </c>
      <c r="AD7878" s="30"/>
      <c r="AE7878" s="30">
        <f>+[1]DEPURADO!K7872</f>
        <v>0</v>
      </c>
      <c r="AF7878" s="30">
        <v>0</v>
      </c>
      <c r="AG7878" s="30">
        <f t="shared" si="859"/>
        <v>0</v>
      </c>
      <c r="AH7878" s="30">
        <v>0</v>
      </c>
      <c r="AI7878" s="30">
        <f>+[1]DEPURADO!G7872</f>
        <v>0</v>
      </c>
      <c r="AJ7878" s="32"/>
      <c r="AK7878" s="33"/>
    </row>
    <row r="7879" spans="1:37" s="34" customFormat="1" hidden="1" x14ac:dyDescent="0.25">
      <c r="A7879" s="23">
        <f t="shared" si="860"/>
        <v>7871</v>
      </c>
      <c r="B7879" s="24" t="s">
        <v>44</v>
      </c>
      <c r="C7879" s="23">
        <f>+[1]DEPURADO!A7873</f>
        <v>0</v>
      </c>
      <c r="D7879" s="23">
        <f>+[1]DEPURADO!B7873</f>
        <v>0</v>
      </c>
      <c r="E7879" s="25">
        <f>+[1]DEPURADO!C7873</f>
        <v>0</v>
      </c>
      <c r="F7879" s="26" t="str">
        <f>+IF([1]DEPURADO!D7873&gt;1,[1]DEPURADO!D7873," ")</f>
        <v xml:space="preserve"> </v>
      </c>
      <c r="G7879" s="27">
        <f>[1]DEPURADO!F7873</f>
        <v>0</v>
      </c>
      <c r="H7879" s="28">
        <v>0</v>
      </c>
      <c r="I7879" s="28">
        <f>+[1]DEPURADO!M7873+[1]DEPURADO!N7873</f>
        <v>0</v>
      </c>
      <c r="J7879" s="28">
        <f>+[1]DEPURADO!R7873</f>
        <v>0</v>
      </c>
      <c r="K7879" s="29">
        <f>+[1]DEPURADO!P7873+[1]DEPURADO!Q7873</f>
        <v>0</v>
      </c>
      <c r="L7879" s="28">
        <v>0</v>
      </c>
      <c r="M7879" s="28">
        <v>0</v>
      </c>
      <c r="N7879" s="28">
        <f t="shared" si="854"/>
        <v>0</v>
      </c>
      <c r="O7879" s="28">
        <f t="shared" si="855"/>
        <v>0</v>
      </c>
      <c r="P7879" s="24">
        <f>IF([1]DEPURADO!H7873&gt;1,0,[1]DEPURADO!B7873)</f>
        <v>0</v>
      </c>
      <c r="Q7879" s="30">
        <f t="shared" si="856"/>
        <v>0</v>
      </c>
      <c r="R7879" s="31">
        <f t="shared" si="857"/>
        <v>0</v>
      </c>
      <c r="S7879" s="31">
        <f>+[1]DEPURADO!J7873</f>
        <v>0</v>
      </c>
      <c r="T7879" s="23" t="s">
        <v>45</v>
      </c>
      <c r="U7879" s="31">
        <f>+[1]DEPURADO!I7873</f>
        <v>0</v>
      </c>
      <c r="V7879" s="30"/>
      <c r="W7879" s="23" t="s">
        <v>45</v>
      </c>
      <c r="X7879" s="31">
        <f>+[1]DEPURADO!K7873+[1]DEPURADO!L7873</f>
        <v>0</v>
      </c>
      <c r="Y7879" s="23" t="s">
        <v>45</v>
      </c>
      <c r="Z7879" s="31">
        <f t="shared" si="858"/>
        <v>0</v>
      </c>
      <c r="AA7879" s="31"/>
      <c r="AB7879" s="31">
        <v>0</v>
      </c>
      <c r="AC7879" s="31">
        <v>0</v>
      </c>
      <c r="AD7879" s="30"/>
      <c r="AE7879" s="30">
        <f>+[1]DEPURADO!K7873</f>
        <v>0</v>
      </c>
      <c r="AF7879" s="30">
        <v>0</v>
      </c>
      <c r="AG7879" s="30">
        <f t="shared" si="859"/>
        <v>0</v>
      </c>
      <c r="AH7879" s="30">
        <v>0</v>
      </c>
      <c r="AI7879" s="30">
        <f>+[1]DEPURADO!G7873</f>
        <v>0</v>
      </c>
      <c r="AJ7879" s="32"/>
      <c r="AK7879" s="33"/>
    </row>
    <row r="7880" spans="1:37" s="34" customFormat="1" hidden="1" x14ac:dyDescent="0.25">
      <c r="A7880" s="23">
        <f t="shared" si="860"/>
        <v>7872</v>
      </c>
      <c r="B7880" s="24" t="s">
        <v>44</v>
      </c>
      <c r="C7880" s="23">
        <f>+[1]DEPURADO!A7874</f>
        <v>0</v>
      </c>
      <c r="D7880" s="23">
        <f>+[1]DEPURADO!B7874</f>
        <v>0</v>
      </c>
      <c r="E7880" s="25">
        <f>+[1]DEPURADO!C7874</f>
        <v>0</v>
      </c>
      <c r="F7880" s="26" t="str">
        <f>+IF([1]DEPURADO!D7874&gt;1,[1]DEPURADO!D7874," ")</f>
        <v xml:space="preserve"> </v>
      </c>
      <c r="G7880" s="27">
        <f>[1]DEPURADO!F7874</f>
        <v>0</v>
      </c>
      <c r="H7880" s="28">
        <v>0</v>
      </c>
      <c r="I7880" s="28">
        <f>+[1]DEPURADO!M7874+[1]DEPURADO!N7874</f>
        <v>0</v>
      </c>
      <c r="J7880" s="28">
        <f>+[1]DEPURADO!R7874</f>
        <v>0</v>
      </c>
      <c r="K7880" s="29">
        <f>+[1]DEPURADO!P7874+[1]DEPURADO!Q7874</f>
        <v>0</v>
      </c>
      <c r="L7880" s="28">
        <v>0</v>
      </c>
      <c r="M7880" s="28">
        <v>0</v>
      </c>
      <c r="N7880" s="28">
        <f t="shared" si="854"/>
        <v>0</v>
      </c>
      <c r="O7880" s="28">
        <f t="shared" si="855"/>
        <v>0</v>
      </c>
      <c r="P7880" s="24">
        <f>IF([1]DEPURADO!H7874&gt;1,0,[1]DEPURADO!B7874)</f>
        <v>0</v>
      </c>
      <c r="Q7880" s="30">
        <f t="shared" si="856"/>
        <v>0</v>
      </c>
      <c r="R7880" s="31">
        <f t="shared" si="857"/>
        <v>0</v>
      </c>
      <c r="S7880" s="31">
        <f>+[1]DEPURADO!J7874</f>
        <v>0</v>
      </c>
      <c r="T7880" s="23" t="s">
        <v>45</v>
      </c>
      <c r="U7880" s="31">
        <f>+[1]DEPURADO!I7874</f>
        <v>0</v>
      </c>
      <c r="V7880" s="30"/>
      <c r="W7880" s="23" t="s">
        <v>45</v>
      </c>
      <c r="X7880" s="31">
        <f>+[1]DEPURADO!K7874+[1]DEPURADO!L7874</f>
        <v>0</v>
      </c>
      <c r="Y7880" s="23" t="s">
        <v>45</v>
      </c>
      <c r="Z7880" s="31">
        <f t="shared" si="858"/>
        <v>0</v>
      </c>
      <c r="AA7880" s="31"/>
      <c r="AB7880" s="31">
        <v>0</v>
      </c>
      <c r="AC7880" s="31">
        <v>0</v>
      </c>
      <c r="AD7880" s="30"/>
      <c r="AE7880" s="30">
        <f>+[1]DEPURADO!K7874</f>
        <v>0</v>
      </c>
      <c r="AF7880" s="30">
        <v>0</v>
      </c>
      <c r="AG7880" s="30">
        <f t="shared" si="859"/>
        <v>0</v>
      </c>
      <c r="AH7880" s="30">
        <v>0</v>
      </c>
      <c r="AI7880" s="30">
        <f>+[1]DEPURADO!G7874</f>
        <v>0</v>
      </c>
      <c r="AJ7880" s="32"/>
      <c r="AK7880" s="33"/>
    </row>
    <row r="7881" spans="1:37" s="34" customFormat="1" hidden="1" x14ac:dyDescent="0.25">
      <c r="A7881" s="23">
        <f t="shared" si="860"/>
        <v>7873</v>
      </c>
      <c r="B7881" s="24" t="s">
        <v>44</v>
      </c>
      <c r="C7881" s="23">
        <f>+[1]DEPURADO!A7875</f>
        <v>0</v>
      </c>
      <c r="D7881" s="23">
        <f>+[1]DEPURADO!B7875</f>
        <v>0</v>
      </c>
      <c r="E7881" s="25">
        <f>+[1]DEPURADO!C7875</f>
        <v>0</v>
      </c>
      <c r="F7881" s="26" t="str">
        <f>+IF([1]DEPURADO!D7875&gt;1,[1]DEPURADO!D7875," ")</f>
        <v xml:space="preserve"> </v>
      </c>
      <c r="G7881" s="27">
        <f>[1]DEPURADO!F7875</f>
        <v>0</v>
      </c>
      <c r="H7881" s="28">
        <v>0</v>
      </c>
      <c r="I7881" s="28">
        <f>+[1]DEPURADO!M7875+[1]DEPURADO!N7875</f>
        <v>0</v>
      </c>
      <c r="J7881" s="28">
        <f>+[1]DEPURADO!R7875</f>
        <v>0</v>
      </c>
      <c r="K7881" s="29">
        <f>+[1]DEPURADO!P7875+[1]DEPURADO!Q7875</f>
        <v>0</v>
      </c>
      <c r="L7881" s="28">
        <v>0</v>
      </c>
      <c r="M7881" s="28">
        <v>0</v>
      </c>
      <c r="N7881" s="28">
        <f t="shared" si="854"/>
        <v>0</v>
      </c>
      <c r="O7881" s="28">
        <f t="shared" si="855"/>
        <v>0</v>
      </c>
      <c r="P7881" s="24">
        <f>IF([1]DEPURADO!H7875&gt;1,0,[1]DEPURADO!B7875)</f>
        <v>0</v>
      </c>
      <c r="Q7881" s="30">
        <f t="shared" si="856"/>
        <v>0</v>
      </c>
      <c r="R7881" s="31">
        <f t="shared" si="857"/>
        <v>0</v>
      </c>
      <c r="S7881" s="31">
        <f>+[1]DEPURADO!J7875</f>
        <v>0</v>
      </c>
      <c r="T7881" s="23" t="s">
        <v>45</v>
      </c>
      <c r="U7881" s="31">
        <f>+[1]DEPURADO!I7875</f>
        <v>0</v>
      </c>
      <c r="V7881" s="30"/>
      <c r="W7881" s="23" t="s">
        <v>45</v>
      </c>
      <c r="X7881" s="31">
        <f>+[1]DEPURADO!K7875+[1]DEPURADO!L7875</f>
        <v>0</v>
      </c>
      <c r="Y7881" s="23" t="s">
        <v>45</v>
      </c>
      <c r="Z7881" s="31">
        <f t="shared" si="858"/>
        <v>0</v>
      </c>
      <c r="AA7881" s="31"/>
      <c r="AB7881" s="31">
        <v>0</v>
      </c>
      <c r="AC7881" s="31">
        <v>0</v>
      </c>
      <c r="AD7881" s="30"/>
      <c r="AE7881" s="30">
        <f>+[1]DEPURADO!K7875</f>
        <v>0</v>
      </c>
      <c r="AF7881" s="30">
        <v>0</v>
      </c>
      <c r="AG7881" s="30">
        <f t="shared" si="859"/>
        <v>0</v>
      </c>
      <c r="AH7881" s="30">
        <v>0</v>
      </c>
      <c r="AI7881" s="30">
        <f>+[1]DEPURADO!G7875</f>
        <v>0</v>
      </c>
      <c r="AJ7881" s="32"/>
      <c r="AK7881" s="33"/>
    </row>
    <row r="7882" spans="1:37" s="34" customFormat="1" hidden="1" x14ac:dyDescent="0.25">
      <c r="A7882" s="23">
        <f t="shared" si="860"/>
        <v>7874</v>
      </c>
      <c r="B7882" s="24" t="s">
        <v>44</v>
      </c>
      <c r="C7882" s="23">
        <f>+[1]DEPURADO!A7876</f>
        <v>0</v>
      </c>
      <c r="D7882" s="23">
        <f>+[1]DEPURADO!B7876</f>
        <v>0</v>
      </c>
      <c r="E7882" s="25">
        <f>+[1]DEPURADO!C7876</f>
        <v>0</v>
      </c>
      <c r="F7882" s="26" t="str">
        <f>+IF([1]DEPURADO!D7876&gt;1,[1]DEPURADO!D7876," ")</f>
        <v xml:space="preserve"> </v>
      </c>
      <c r="G7882" s="27">
        <f>[1]DEPURADO!F7876</f>
        <v>0</v>
      </c>
      <c r="H7882" s="28">
        <v>0</v>
      </c>
      <c r="I7882" s="28">
        <f>+[1]DEPURADO!M7876+[1]DEPURADO!N7876</f>
        <v>0</v>
      </c>
      <c r="J7882" s="28">
        <f>+[1]DEPURADO!R7876</f>
        <v>0</v>
      </c>
      <c r="K7882" s="29">
        <f>+[1]DEPURADO!P7876+[1]DEPURADO!Q7876</f>
        <v>0</v>
      </c>
      <c r="L7882" s="28">
        <v>0</v>
      </c>
      <c r="M7882" s="28">
        <v>0</v>
      </c>
      <c r="N7882" s="28">
        <f t="shared" ref="N7882:N7945" si="861">+SUM(J7882:M7882)</f>
        <v>0</v>
      </c>
      <c r="O7882" s="28">
        <f t="shared" ref="O7882:O7945" si="862">+G7882-I7882-N7882</f>
        <v>0</v>
      </c>
      <c r="P7882" s="24">
        <f>IF([1]DEPURADO!H7876&gt;1,0,[1]DEPURADO!B7876)</f>
        <v>0</v>
      </c>
      <c r="Q7882" s="30">
        <f t="shared" ref="Q7882:Q7945" si="863">+IF(P7882&gt;0,G7882,0)</f>
        <v>0</v>
      </c>
      <c r="R7882" s="31">
        <f t="shared" ref="R7882:R7945" si="864">IF(P7882=0,G7882,0)</f>
        <v>0</v>
      </c>
      <c r="S7882" s="31">
        <f>+[1]DEPURADO!J7876</f>
        <v>0</v>
      </c>
      <c r="T7882" s="23" t="s">
        <v>45</v>
      </c>
      <c r="U7882" s="31">
        <f>+[1]DEPURADO!I7876</f>
        <v>0</v>
      </c>
      <c r="V7882" s="30"/>
      <c r="W7882" s="23" t="s">
        <v>45</v>
      </c>
      <c r="X7882" s="31">
        <f>+[1]DEPURADO!K7876+[1]DEPURADO!L7876</f>
        <v>0</v>
      </c>
      <c r="Y7882" s="23" t="s">
        <v>45</v>
      </c>
      <c r="Z7882" s="31">
        <f t="shared" ref="Z7882:Z7945" si="865">+X7882-AE7882+IF(X7882-AE7882&lt;-1,-X7882+AE7882,0)</f>
        <v>0</v>
      </c>
      <c r="AA7882" s="31"/>
      <c r="AB7882" s="31">
        <v>0</v>
      </c>
      <c r="AC7882" s="31">
        <v>0</v>
      </c>
      <c r="AD7882" s="30"/>
      <c r="AE7882" s="30">
        <f>+[1]DEPURADO!K7876</f>
        <v>0</v>
      </c>
      <c r="AF7882" s="30">
        <v>0</v>
      </c>
      <c r="AG7882" s="30">
        <f t="shared" ref="AG7882:AG7945" si="866">+G7882-I7882-N7882-R7882-Z7882-AC7882-AE7882-S7882-U7882</f>
        <v>0</v>
      </c>
      <c r="AH7882" s="30">
        <v>0</v>
      </c>
      <c r="AI7882" s="30">
        <f>+[1]DEPURADO!G7876</f>
        <v>0</v>
      </c>
      <c r="AJ7882" s="32"/>
      <c r="AK7882" s="33"/>
    </row>
    <row r="7883" spans="1:37" s="34" customFormat="1" hidden="1" x14ac:dyDescent="0.25">
      <c r="A7883" s="23">
        <f t="shared" ref="A7883:A7946" si="867">+A7882+1</f>
        <v>7875</v>
      </c>
      <c r="B7883" s="24" t="s">
        <v>44</v>
      </c>
      <c r="C7883" s="23">
        <f>+[1]DEPURADO!A7877</f>
        <v>0</v>
      </c>
      <c r="D7883" s="23">
        <f>+[1]DEPURADO!B7877</f>
        <v>0</v>
      </c>
      <c r="E7883" s="25">
        <f>+[1]DEPURADO!C7877</f>
        <v>0</v>
      </c>
      <c r="F7883" s="26" t="str">
        <f>+IF([1]DEPURADO!D7877&gt;1,[1]DEPURADO!D7877," ")</f>
        <v xml:space="preserve"> </v>
      </c>
      <c r="G7883" s="27">
        <f>[1]DEPURADO!F7877</f>
        <v>0</v>
      </c>
      <c r="H7883" s="28">
        <v>0</v>
      </c>
      <c r="I7883" s="28">
        <f>+[1]DEPURADO!M7877+[1]DEPURADO!N7877</f>
        <v>0</v>
      </c>
      <c r="J7883" s="28">
        <f>+[1]DEPURADO!R7877</f>
        <v>0</v>
      </c>
      <c r="K7883" s="29">
        <f>+[1]DEPURADO!P7877+[1]DEPURADO!Q7877</f>
        <v>0</v>
      </c>
      <c r="L7883" s="28">
        <v>0</v>
      </c>
      <c r="M7883" s="28">
        <v>0</v>
      </c>
      <c r="N7883" s="28">
        <f t="shared" si="861"/>
        <v>0</v>
      </c>
      <c r="O7883" s="28">
        <f t="shared" si="862"/>
        <v>0</v>
      </c>
      <c r="P7883" s="24">
        <f>IF([1]DEPURADO!H7877&gt;1,0,[1]DEPURADO!B7877)</f>
        <v>0</v>
      </c>
      <c r="Q7883" s="30">
        <f t="shared" si="863"/>
        <v>0</v>
      </c>
      <c r="R7883" s="31">
        <f t="shared" si="864"/>
        <v>0</v>
      </c>
      <c r="S7883" s="31">
        <f>+[1]DEPURADO!J7877</f>
        <v>0</v>
      </c>
      <c r="T7883" s="23" t="s">
        <v>45</v>
      </c>
      <c r="U7883" s="31">
        <f>+[1]DEPURADO!I7877</f>
        <v>0</v>
      </c>
      <c r="V7883" s="30"/>
      <c r="W7883" s="23" t="s">
        <v>45</v>
      </c>
      <c r="X7883" s="31">
        <f>+[1]DEPURADO!K7877+[1]DEPURADO!L7877</f>
        <v>0</v>
      </c>
      <c r="Y7883" s="23" t="s">
        <v>45</v>
      </c>
      <c r="Z7883" s="31">
        <f t="shared" si="865"/>
        <v>0</v>
      </c>
      <c r="AA7883" s="31"/>
      <c r="AB7883" s="31">
        <v>0</v>
      </c>
      <c r="AC7883" s="31">
        <v>0</v>
      </c>
      <c r="AD7883" s="30"/>
      <c r="AE7883" s="30">
        <f>+[1]DEPURADO!K7877</f>
        <v>0</v>
      </c>
      <c r="AF7883" s="30">
        <v>0</v>
      </c>
      <c r="AG7883" s="30">
        <f t="shared" si="866"/>
        <v>0</v>
      </c>
      <c r="AH7883" s="30">
        <v>0</v>
      </c>
      <c r="AI7883" s="30">
        <f>+[1]DEPURADO!G7877</f>
        <v>0</v>
      </c>
      <c r="AJ7883" s="32"/>
      <c r="AK7883" s="33"/>
    </row>
    <row r="7884" spans="1:37" s="34" customFormat="1" hidden="1" x14ac:dyDescent="0.25">
      <c r="A7884" s="23">
        <f t="shared" si="867"/>
        <v>7876</v>
      </c>
      <c r="B7884" s="24" t="s">
        <v>44</v>
      </c>
      <c r="C7884" s="23">
        <f>+[1]DEPURADO!A7878</f>
        <v>0</v>
      </c>
      <c r="D7884" s="23">
        <f>+[1]DEPURADO!B7878</f>
        <v>0</v>
      </c>
      <c r="E7884" s="25">
        <f>+[1]DEPURADO!C7878</f>
        <v>0</v>
      </c>
      <c r="F7884" s="26" t="str">
        <f>+IF([1]DEPURADO!D7878&gt;1,[1]DEPURADO!D7878," ")</f>
        <v xml:space="preserve"> </v>
      </c>
      <c r="G7884" s="27">
        <f>[1]DEPURADO!F7878</f>
        <v>0</v>
      </c>
      <c r="H7884" s="28">
        <v>0</v>
      </c>
      <c r="I7884" s="28">
        <f>+[1]DEPURADO!M7878+[1]DEPURADO!N7878</f>
        <v>0</v>
      </c>
      <c r="J7884" s="28">
        <f>+[1]DEPURADO!R7878</f>
        <v>0</v>
      </c>
      <c r="K7884" s="29">
        <f>+[1]DEPURADO!P7878+[1]DEPURADO!Q7878</f>
        <v>0</v>
      </c>
      <c r="L7884" s="28">
        <v>0</v>
      </c>
      <c r="M7884" s="28">
        <v>0</v>
      </c>
      <c r="N7884" s="28">
        <f t="shared" si="861"/>
        <v>0</v>
      </c>
      <c r="O7884" s="28">
        <f t="shared" si="862"/>
        <v>0</v>
      </c>
      <c r="P7884" s="24">
        <f>IF([1]DEPURADO!H7878&gt;1,0,[1]DEPURADO!B7878)</f>
        <v>0</v>
      </c>
      <c r="Q7884" s="30">
        <f t="shared" si="863"/>
        <v>0</v>
      </c>
      <c r="R7884" s="31">
        <f t="shared" si="864"/>
        <v>0</v>
      </c>
      <c r="S7884" s="31">
        <f>+[1]DEPURADO!J7878</f>
        <v>0</v>
      </c>
      <c r="T7884" s="23" t="s">
        <v>45</v>
      </c>
      <c r="U7884" s="31">
        <f>+[1]DEPURADO!I7878</f>
        <v>0</v>
      </c>
      <c r="V7884" s="30"/>
      <c r="W7884" s="23" t="s">
        <v>45</v>
      </c>
      <c r="X7884" s="31">
        <f>+[1]DEPURADO!K7878+[1]DEPURADO!L7878</f>
        <v>0</v>
      </c>
      <c r="Y7884" s="23" t="s">
        <v>45</v>
      </c>
      <c r="Z7884" s="31">
        <f t="shared" si="865"/>
        <v>0</v>
      </c>
      <c r="AA7884" s="31"/>
      <c r="AB7884" s="31">
        <v>0</v>
      </c>
      <c r="AC7884" s="31">
        <v>0</v>
      </c>
      <c r="AD7884" s="30"/>
      <c r="AE7884" s="30">
        <f>+[1]DEPURADO!K7878</f>
        <v>0</v>
      </c>
      <c r="AF7884" s="30">
        <v>0</v>
      </c>
      <c r="AG7884" s="30">
        <f t="shared" si="866"/>
        <v>0</v>
      </c>
      <c r="AH7884" s="30">
        <v>0</v>
      </c>
      <c r="AI7884" s="30">
        <f>+[1]DEPURADO!G7878</f>
        <v>0</v>
      </c>
      <c r="AJ7884" s="32"/>
      <c r="AK7884" s="33"/>
    </row>
    <row r="7885" spans="1:37" s="34" customFormat="1" hidden="1" x14ac:dyDescent="0.25">
      <c r="A7885" s="23">
        <f t="shared" si="867"/>
        <v>7877</v>
      </c>
      <c r="B7885" s="24" t="s">
        <v>44</v>
      </c>
      <c r="C7885" s="23">
        <f>+[1]DEPURADO!A7879</f>
        <v>0</v>
      </c>
      <c r="D7885" s="23">
        <f>+[1]DEPURADO!B7879</f>
        <v>0</v>
      </c>
      <c r="E7885" s="25">
        <f>+[1]DEPURADO!C7879</f>
        <v>0</v>
      </c>
      <c r="F7885" s="26" t="str">
        <f>+IF([1]DEPURADO!D7879&gt;1,[1]DEPURADO!D7879," ")</f>
        <v xml:space="preserve"> </v>
      </c>
      <c r="G7885" s="27">
        <f>[1]DEPURADO!F7879</f>
        <v>0</v>
      </c>
      <c r="H7885" s="28">
        <v>0</v>
      </c>
      <c r="I7885" s="28">
        <f>+[1]DEPURADO!M7879+[1]DEPURADO!N7879</f>
        <v>0</v>
      </c>
      <c r="J7885" s="28">
        <f>+[1]DEPURADO!R7879</f>
        <v>0</v>
      </c>
      <c r="K7885" s="29">
        <f>+[1]DEPURADO!P7879+[1]DEPURADO!Q7879</f>
        <v>0</v>
      </c>
      <c r="L7885" s="28">
        <v>0</v>
      </c>
      <c r="M7885" s="28">
        <v>0</v>
      </c>
      <c r="N7885" s="28">
        <f t="shared" si="861"/>
        <v>0</v>
      </c>
      <c r="O7885" s="28">
        <f t="shared" si="862"/>
        <v>0</v>
      </c>
      <c r="P7885" s="24">
        <f>IF([1]DEPURADO!H7879&gt;1,0,[1]DEPURADO!B7879)</f>
        <v>0</v>
      </c>
      <c r="Q7885" s="30">
        <f t="shared" si="863"/>
        <v>0</v>
      </c>
      <c r="R7885" s="31">
        <f t="shared" si="864"/>
        <v>0</v>
      </c>
      <c r="S7885" s="31">
        <f>+[1]DEPURADO!J7879</f>
        <v>0</v>
      </c>
      <c r="T7885" s="23" t="s">
        <v>45</v>
      </c>
      <c r="U7885" s="31">
        <f>+[1]DEPURADO!I7879</f>
        <v>0</v>
      </c>
      <c r="V7885" s="30"/>
      <c r="W7885" s="23" t="s">
        <v>45</v>
      </c>
      <c r="X7885" s="31">
        <f>+[1]DEPURADO!K7879+[1]DEPURADO!L7879</f>
        <v>0</v>
      </c>
      <c r="Y7885" s="23" t="s">
        <v>45</v>
      </c>
      <c r="Z7885" s="31">
        <f t="shared" si="865"/>
        <v>0</v>
      </c>
      <c r="AA7885" s="31"/>
      <c r="AB7885" s="31">
        <v>0</v>
      </c>
      <c r="AC7885" s="31">
        <v>0</v>
      </c>
      <c r="AD7885" s="30"/>
      <c r="AE7885" s="30">
        <f>+[1]DEPURADO!K7879</f>
        <v>0</v>
      </c>
      <c r="AF7885" s="30">
        <v>0</v>
      </c>
      <c r="AG7885" s="30">
        <f t="shared" si="866"/>
        <v>0</v>
      </c>
      <c r="AH7885" s="30">
        <v>0</v>
      </c>
      <c r="AI7885" s="30">
        <f>+[1]DEPURADO!G7879</f>
        <v>0</v>
      </c>
      <c r="AJ7885" s="32"/>
      <c r="AK7885" s="33"/>
    </row>
    <row r="7886" spans="1:37" s="34" customFormat="1" hidden="1" x14ac:dyDescent="0.25">
      <c r="A7886" s="23">
        <f t="shared" si="867"/>
        <v>7878</v>
      </c>
      <c r="B7886" s="24" t="s">
        <v>44</v>
      </c>
      <c r="C7886" s="23">
        <f>+[1]DEPURADO!A7880</f>
        <v>0</v>
      </c>
      <c r="D7886" s="23">
        <f>+[1]DEPURADO!B7880</f>
        <v>0</v>
      </c>
      <c r="E7886" s="25">
        <f>+[1]DEPURADO!C7880</f>
        <v>0</v>
      </c>
      <c r="F7886" s="26" t="str">
        <f>+IF([1]DEPURADO!D7880&gt;1,[1]DEPURADO!D7880," ")</f>
        <v xml:space="preserve"> </v>
      </c>
      <c r="G7886" s="27">
        <f>[1]DEPURADO!F7880</f>
        <v>0</v>
      </c>
      <c r="H7886" s="28">
        <v>0</v>
      </c>
      <c r="I7886" s="28">
        <f>+[1]DEPURADO!M7880+[1]DEPURADO!N7880</f>
        <v>0</v>
      </c>
      <c r="J7886" s="28">
        <f>+[1]DEPURADO!R7880</f>
        <v>0</v>
      </c>
      <c r="K7886" s="29">
        <f>+[1]DEPURADO!P7880+[1]DEPURADO!Q7880</f>
        <v>0</v>
      </c>
      <c r="L7886" s="28">
        <v>0</v>
      </c>
      <c r="M7886" s="28">
        <v>0</v>
      </c>
      <c r="N7886" s="28">
        <f t="shared" si="861"/>
        <v>0</v>
      </c>
      <c r="O7886" s="28">
        <f t="shared" si="862"/>
        <v>0</v>
      </c>
      <c r="P7886" s="24">
        <f>IF([1]DEPURADO!H7880&gt;1,0,[1]DEPURADO!B7880)</f>
        <v>0</v>
      </c>
      <c r="Q7886" s="30">
        <f t="shared" si="863"/>
        <v>0</v>
      </c>
      <c r="R7886" s="31">
        <f t="shared" si="864"/>
        <v>0</v>
      </c>
      <c r="S7886" s="31">
        <f>+[1]DEPURADO!J7880</f>
        <v>0</v>
      </c>
      <c r="T7886" s="23" t="s">
        <v>45</v>
      </c>
      <c r="U7886" s="31">
        <f>+[1]DEPURADO!I7880</f>
        <v>0</v>
      </c>
      <c r="V7886" s="30"/>
      <c r="W7886" s="23" t="s">
        <v>45</v>
      </c>
      <c r="X7886" s="31">
        <f>+[1]DEPURADO!K7880+[1]DEPURADO!L7880</f>
        <v>0</v>
      </c>
      <c r="Y7886" s="23" t="s">
        <v>45</v>
      </c>
      <c r="Z7886" s="31">
        <f t="shared" si="865"/>
        <v>0</v>
      </c>
      <c r="AA7886" s="31"/>
      <c r="AB7886" s="31">
        <v>0</v>
      </c>
      <c r="AC7886" s="31">
        <v>0</v>
      </c>
      <c r="AD7886" s="30"/>
      <c r="AE7886" s="30">
        <f>+[1]DEPURADO!K7880</f>
        <v>0</v>
      </c>
      <c r="AF7886" s="30">
        <v>0</v>
      </c>
      <c r="AG7886" s="30">
        <f t="shared" si="866"/>
        <v>0</v>
      </c>
      <c r="AH7886" s="30">
        <v>0</v>
      </c>
      <c r="AI7886" s="30">
        <f>+[1]DEPURADO!G7880</f>
        <v>0</v>
      </c>
      <c r="AJ7886" s="32"/>
      <c r="AK7886" s="33"/>
    </row>
    <row r="7887" spans="1:37" s="34" customFormat="1" hidden="1" x14ac:dyDescent="0.25">
      <c r="A7887" s="23">
        <f t="shared" si="867"/>
        <v>7879</v>
      </c>
      <c r="B7887" s="24" t="s">
        <v>44</v>
      </c>
      <c r="C7887" s="23">
        <f>+[1]DEPURADO!A7881</f>
        <v>0</v>
      </c>
      <c r="D7887" s="23">
        <f>+[1]DEPURADO!B7881</f>
        <v>0</v>
      </c>
      <c r="E7887" s="25">
        <f>+[1]DEPURADO!C7881</f>
        <v>0</v>
      </c>
      <c r="F7887" s="26" t="str">
        <f>+IF([1]DEPURADO!D7881&gt;1,[1]DEPURADO!D7881," ")</f>
        <v xml:space="preserve"> </v>
      </c>
      <c r="G7887" s="27">
        <f>[1]DEPURADO!F7881</f>
        <v>0</v>
      </c>
      <c r="H7887" s="28">
        <v>0</v>
      </c>
      <c r="I7887" s="28">
        <f>+[1]DEPURADO!M7881+[1]DEPURADO!N7881</f>
        <v>0</v>
      </c>
      <c r="J7887" s="28">
        <f>+[1]DEPURADO!R7881</f>
        <v>0</v>
      </c>
      <c r="K7887" s="29">
        <f>+[1]DEPURADO!P7881+[1]DEPURADO!Q7881</f>
        <v>0</v>
      </c>
      <c r="L7887" s="28">
        <v>0</v>
      </c>
      <c r="M7887" s="28">
        <v>0</v>
      </c>
      <c r="N7887" s="28">
        <f t="shared" si="861"/>
        <v>0</v>
      </c>
      <c r="O7887" s="28">
        <f t="shared" si="862"/>
        <v>0</v>
      </c>
      <c r="P7887" s="24">
        <f>IF([1]DEPURADO!H7881&gt;1,0,[1]DEPURADO!B7881)</f>
        <v>0</v>
      </c>
      <c r="Q7887" s="30">
        <f t="shared" si="863"/>
        <v>0</v>
      </c>
      <c r="R7887" s="31">
        <f t="shared" si="864"/>
        <v>0</v>
      </c>
      <c r="S7887" s="31">
        <f>+[1]DEPURADO!J7881</f>
        <v>0</v>
      </c>
      <c r="T7887" s="23" t="s">
        <v>45</v>
      </c>
      <c r="U7887" s="31">
        <f>+[1]DEPURADO!I7881</f>
        <v>0</v>
      </c>
      <c r="V7887" s="30"/>
      <c r="W7887" s="23" t="s">
        <v>45</v>
      </c>
      <c r="X7887" s="31">
        <f>+[1]DEPURADO!K7881+[1]DEPURADO!L7881</f>
        <v>0</v>
      </c>
      <c r="Y7887" s="23" t="s">
        <v>45</v>
      </c>
      <c r="Z7887" s="31">
        <f t="shared" si="865"/>
        <v>0</v>
      </c>
      <c r="AA7887" s="31"/>
      <c r="AB7887" s="31">
        <v>0</v>
      </c>
      <c r="AC7887" s="31">
        <v>0</v>
      </c>
      <c r="AD7887" s="30"/>
      <c r="AE7887" s="30">
        <f>+[1]DEPURADO!K7881</f>
        <v>0</v>
      </c>
      <c r="AF7887" s="30">
        <v>0</v>
      </c>
      <c r="AG7887" s="30">
        <f t="shared" si="866"/>
        <v>0</v>
      </c>
      <c r="AH7887" s="30">
        <v>0</v>
      </c>
      <c r="AI7887" s="30">
        <f>+[1]DEPURADO!G7881</f>
        <v>0</v>
      </c>
      <c r="AJ7887" s="32"/>
      <c r="AK7887" s="33"/>
    </row>
    <row r="7888" spans="1:37" s="34" customFormat="1" hidden="1" x14ac:dyDescent="0.25">
      <c r="A7888" s="23">
        <f t="shared" si="867"/>
        <v>7880</v>
      </c>
      <c r="B7888" s="24" t="s">
        <v>44</v>
      </c>
      <c r="C7888" s="23">
        <f>+[1]DEPURADO!A7882</f>
        <v>0</v>
      </c>
      <c r="D7888" s="23">
        <f>+[1]DEPURADO!B7882</f>
        <v>0</v>
      </c>
      <c r="E7888" s="25">
        <f>+[1]DEPURADO!C7882</f>
        <v>0</v>
      </c>
      <c r="F7888" s="26" t="str">
        <f>+IF([1]DEPURADO!D7882&gt;1,[1]DEPURADO!D7882," ")</f>
        <v xml:space="preserve"> </v>
      </c>
      <c r="G7888" s="27">
        <f>[1]DEPURADO!F7882</f>
        <v>0</v>
      </c>
      <c r="H7888" s="28">
        <v>0</v>
      </c>
      <c r="I7888" s="28">
        <f>+[1]DEPURADO!M7882+[1]DEPURADO!N7882</f>
        <v>0</v>
      </c>
      <c r="J7888" s="28">
        <f>+[1]DEPURADO!R7882</f>
        <v>0</v>
      </c>
      <c r="K7888" s="29">
        <f>+[1]DEPURADO!P7882+[1]DEPURADO!Q7882</f>
        <v>0</v>
      </c>
      <c r="L7888" s="28">
        <v>0</v>
      </c>
      <c r="M7888" s="28">
        <v>0</v>
      </c>
      <c r="N7888" s="28">
        <f t="shared" si="861"/>
        <v>0</v>
      </c>
      <c r="O7888" s="28">
        <f t="shared" si="862"/>
        <v>0</v>
      </c>
      <c r="P7888" s="24">
        <f>IF([1]DEPURADO!H7882&gt;1,0,[1]DEPURADO!B7882)</f>
        <v>0</v>
      </c>
      <c r="Q7888" s="30">
        <f t="shared" si="863"/>
        <v>0</v>
      </c>
      <c r="R7888" s="31">
        <f t="shared" si="864"/>
        <v>0</v>
      </c>
      <c r="S7888" s="31">
        <f>+[1]DEPURADO!J7882</f>
        <v>0</v>
      </c>
      <c r="T7888" s="23" t="s">
        <v>45</v>
      </c>
      <c r="U7888" s="31">
        <f>+[1]DEPURADO!I7882</f>
        <v>0</v>
      </c>
      <c r="V7888" s="30"/>
      <c r="W7888" s="23" t="s">
        <v>45</v>
      </c>
      <c r="X7888" s="31">
        <f>+[1]DEPURADO!K7882+[1]DEPURADO!L7882</f>
        <v>0</v>
      </c>
      <c r="Y7888" s="23" t="s">
        <v>45</v>
      </c>
      <c r="Z7888" s="31">
        <f t="shared" si="865"/>
        <v>0</v>
      </c>
      <c r="AA7888" s="31"/>
      <c r="AB7888" s="31">
        <v>0</v>
      </c>
      <c r="AC7888" s="31">
        <v>0</v>
      </c>
      <c r="AD7888" s="30"/>
      <c r="AE7888" s="30">
        <f>+[1]DEPURADO!K7882</f>
        <v>0</v>
      </c>
      <c r="AF7888" s="30">
        <v>0</v>
      </c>
      <c r="AG7888" s="30">
        <f t="shared" si="866"/>
        <v>0</v>
      </c>
      <c r="AH7888" s="30">
        <v>0</v>
      </c>
      <c r="AI7888" s="30">
        <f>+[1]DEPURADO!G7882</f>
        <v>0</v>
      </c>
      <c r="AJ7888" s="32"/>
      <c r="AK7888" s="33"/>
    </row>
    <row r="7889" spans="1:37" s="34" customFormat="1" hidden="1" x14ac:dyDescent="0.25">
      <c r="A7889" s="23">
        <f t="shared" si="867"/>
        <v>7881</v>
      </c>
      <c r="B7889" s="24" t="s">
        <v>44</v>
      </c>
      <c r="C7889" s="23">
        <f>+[1]DEPURADO!A7883</f>
        <v>0</v>
      </c>
      <c r="D7889" s="23">
        <f>+[1]DEPURADO!B7883</f>
        <v>0</v>
      </c>
      <c r="E7889" s="25">
        <f>+[1]DEPURADO!C7883</f>
        <v>0</v>
      </c>
      <c r="F7889" s="26" t="str">
        <f>+IF([1]DEPURADO!D7883&gt;1,[1]DEPURADO!D7883," ")</f>
        <v xml:space="preserve"> </v>
      </c>
      <c r="G7889" s="27">
        <f>[1]DEPURADO!F7883</f>
        <v>0</v>
      </c>
      <c r="H7889" s="28">
        <v>0</v>
      </c>
      <c r="I7889" s="28">
        <f>+[1]DEPURADO!M7883+[1]DEPURADO!N7883</f>
        <v>0</v>
      </c>
      <c r="J7889" s="28">
        <f>+[1]DEPURADO!R7883</f>
        <v>0</v>
      </c>
      <c r="K7889" s="29">
        <f>+[1]DEPURADO!P7883+[1]DEPURADO!Q7883</f>
        <v>0</v>
      </c>
      <c r="L7889" s="28">
        <v>0</v>
      </c>
      <c r="M7889" s="28">
        <v>0</v>
      </c>
      <c r="N7889" s="28">
        <f t="shared" si="861"/>
        <v>0</v>
      </c>
      <c r="O7889" s="28">
        <f t="shared" si="862"/>
        <v>0</v>
      </c>
      <c r="P7889" s="24">
        <f>IF([1]DEPURADO!H7883&gt;1,0,[1]DEPURADO!B7883)</f>
        <v>0</v>
      </c>
      <c r="Q7889" s="30">
        <f t="shared" si="863"/>
        <v>0</v>
      </c>
      <c r="R7889" s="31">
        <f t="shared" si="864"/>
        <v>0</v>
      </c>
      <c r="S7889" s="31">
        <f>+[1]DEPURADO!J7883</f>
        <v>0</v>
      </c>
      <c r="T7889" s="23" t="s">
        <v>45</v>
      </c>
      <c r="U7889" s="31">
        <f>+[1]DEPURADO!I7883</f>
        <v>0</v>
      </c>
      <c r="V7889" s="30"/>
      <c r="W7889" s="23" t="s">
        <v>45</v>
      </c>
      <c r="X7889" s="31">
        <f>+[1]DEPURADO!K7883+[1]DEPURADO!L7883</f>
        <v>0</v>
      </c>
      <c r="Y7889" s="23" t="s">
        <v>45</v>
      </c>
      <c r="Z7889" s="31">
        <f t="shared" si="865"/>
        <v>0</v>
      </c>
      <c r="AA7889" s="31"/>
      <c r="AB7889" s="31">
        <v>0</v>
      </c>
      <c r="AC7889" s="31">
        <v>0</v>
      </c>
      <c r="AD7889" s="30"/>
      <c r="AE7889" s="30">
        <f>+[1]DEPURADO!K7883</f>
        <v>0</v>
      </c>
      <c r="AF7889" s="30">
        <v>0</v>
      </c>
      <c r="AG7889" s="30">
        <f t="shared" si="866"/>
        <v>0</v>
      </c>
      <c r="AH7889" s="30">
        <v>0</v>
      </c>
      <c r="AI7889" s="30">
        <f>+[1]DEPURADO!G7883</f>
        <v>0</v>
      </c>
      <c r="AJ7889" s="32"/>
      <c r="AK7889" s="33"/>
    </row>
    <row r="7890" spans="1:37" s="34" customFormat="1" hidden="1" x14ac:dyDescent="0.25">
      <c r="A7890" s="23">
        <f t="shared" si="867"/>
        <v>7882</v>
      </c>
      <c r="B7890" s="24" t="s">
        <v>44</v>
      </c>
      <c r="C7890" s="23">
        <f>+[1]DEPURADO!A7884</f>
        <v>0</v>
      </c>
      <c r="D7890" s="23">
        <f>+[1]DEPURADO!B7884</f>
        <v>0</v>
      </c>
      <c r="E7890" s="25">
        <f>+[1]DEPURADO!C7884</f>
        <v>0</v>
      </c>
      <c r="F7890" s="26" t="str">
        <f>+IF([1]DEPURADO!D7884&gt;1,[1]DEPURADO!D7884," ")</f>
        <v xml:space="preserve"> </v>
      </c>
      <c r="G7890" s="27">
        <f>[1]DEPURADO!F7884</f>
        <v>0</v>
      </c>
      <c r="H7890" s="28">
        <v>0</v>
      </c>
      <c r="I7890" s="28">
        <f>+[1]DEPURADO!M7884+[1]DEPURADO!N7884</f>
        <v>0</v>
      </c>
      <c r="J7890" s="28">
        <f>+[1]DEPURADO!R7884</f>
        <v>0</v>
      </c>
      <c r="K7890" s="29">
        <f>+[1]DEPURADO!P7884+[1]DEPURADO!Q7884</f>
        <v>0</v>
      </c>
      <c r="L7890" s="28">
        <v>0</v>
      </c>
      <c r="M7890" s="28">
        <v>0</v>
      </c>
      <c r="N7890" s="28">
        <f t="shared" si="861"/>
        <v>0</v>
      </c>
      <c r="O7890" s="28">
        <f t="shared" si="862"/>
        <v>0</v>
      </c>
      <c r="P7890" s="24">
        <f>IF([1]DEPURADO!H7884&gt;1,0,[1]DEPURADO!B7884)</f>
        <v>0</v>
      </c>
      <c r="Q7890" s="30">
        <f t="shared" si="863"/>
        <v>0</v>
      </c>
      <c r="R7890" s="31">
        <f t="shared" si="864"/>
        <v>0</v>
      </c>
      <c r="S7890" s="31">
        <f>+[1]DEPURADO!J7884</f>
        <v>0</v>
      </c>
      <c r="T7890" s="23" t="s">
        <v>45</v>
      </c>
      <c r="U7890" s="31">
        <f>+[1]DEPURADO!I7884</f>
        <v>0</v>
      </c>
      <c r="V7890" s="30"/>
      <c r="W7890" s="23" t="s">
        <v>45</v>
      </c>
      <c r="X7890" s="31">
        <f>+[1]DEPURADO!K7884+[1]DEPURADO!L7884</f>
        <v>0</v>
      </c>
      <c r="Y7890" s="23" t="s">
        <v>45</v>
      </c>
      <c r="Z7890" s="31">
        <f t="shared" si="865"/>
        <v>0</v>
      </c>
      <c r="AA7890" s="31"/>
      <c r="AB7890" s="31">
        <v>0</v>
      </c>
      <c r="AC7890" s="31">
        <v>0</v>
      </c>
      <c r="AD7890" s="30"/>
      <c r="AE7890" s="30">
        <f>+[1]DEPURADO!K7884</f>
        <v>0</v>
      </c>
      <c r="AF7890" s="30">
        <v>0</v>
      </c>
      <c r="AG7890" s="30">
        <f t="shared" si="866"/>
        <v>0</v>
      </c>
      <c r="AH7890" s="30">
        <v>0</v>
      </c>
      <c r="AI7890" s="30">
        <f>+[1]DEPURADO!G7884</f>
        <v>0</v>
      </c>
      <c r="AJ7890" s="32"/>
      <c r="AK7890" s="33"/>
    </row>
    <row r="7891" spans="1:37" s="34" customFormat="1" hidden="1" x14ac:dyDescent="0.25">
      <c r="A7891" s="23">
        <f t="shared" si="867"/>
        <v>7883</v>
      </c>
      <c r="B7891" s="24" t="s">
        <v>44</v>
      </c>
      <c r="C7891" s="23">
        <f>+[1]DEPURADO!A7885</f>
        <v>0</v>
      </c>
      <c r="D7891" s="23">
        <f>+[1]DEPURADO!B7885</f>
        <v>0</v>
      </c>
      <c r="E7891" s="25">
        <f>+[1]DEPURADO!C7885</f>
        <v>0</v>
      </c>
      <c r="F7891" s="26" t="str">
        <f>+IF([1]DEPURADO!D7885&gt;1,[1]DEPURADO!D7885," ")</f>
        <v xml:space="preserve"> </v>
      </c>
      <c r="G7891" s="27">
        <f>[1]DEPURADO!F7885</f>
        <v>0</v>
      </c>
      <c r="H7891" s="28">
        <v>0</v>
      </c>
      <c r="I7891" s="28">
        <f>+[1]DEPURADO!M7885+[1]DEPURADO!N7885</f>
        <v>0</v>
      </c>
      <c r="J7891" s="28">
        <f>+[1]DEPURADO!R7885</f>
        <v>0</v>
      </c>
      <c r="K7891" s="29">
        <f>+[1]DEPURADO!P7885+[1]DEPURADO!Q7885</f>
        <v>0</v>
      </c>
      <c r="L7891" s="28">
        <v>0</v>
      </c>
      <c r="M7891" s="28">
        <v>0</v>
      </c>
      <c r="N7891" s="28">
        <f t="shared" si="861"/>
        <v>0</v>
      </c>
      <c r="O7891" s="28">
        <f t="shared" si="862"/>
        <v>0</v>
      </c>
      <c r="P7891" s="24">
        <f>IF([1]DEPURADO!H7885&gt;1,0,[1]DEPURADO!B7885)</f>
        <v>0</v>
      </c>
      <c r="Q7891" s="30">
        <f t="shared" si="863"/>
        <v>0</v>
      </c>
      <c r="R7891" s="31">
        <f t="shared" si="864"/>
        <v>0</v>
      </c>
      <c r="S7891" s="31">
        <f>+[1]DEPURADO!J7885</f>
        <v>0</v>
      </c>
      <c r="T7891" s="23" t="s">
        <v>45</v>
      </c>
      <c r="U7891" s="31">
        <f>+[1]DEPURADO!I7885</f>
        <v>0</v>
      </c>
      <c r="V7891" s="30"/>
      <c r="W7891" s="23" t="s">
        <v>45</v>
      </c>
      <c r="X7891" s="31">
        <f>+[1]DEPURADO!K7885+[1]DEPURADO!L7885</f>
        <v>0</v>
      </c>
      <c r="Y7891" s="23" t="s">
        <v>45</v>
      </c>
      <c r="Z7891" s="31">
        <f t="shared" si="865"/>
        <v>0</v>
      </c>
      <c r="AA7891" s="31"/>
      <c r="AB7891" s="31">
        <v>0</v>
      </c>
      <c r="AC7891" s="31">
        <v>0</v>
      </c>
      <c r="AD7891" s="30"/>
      <c r="AE7891" s="30">
        <f>+[1]DEPURADO!K7885</f>
        <v>0</v>
      </c>
      <c r="AF7891" s="30">
        <v>0</v>
      </c>
      <c r="AG7891" s="30">
        <f t="shared" si="866"/>
        <v>0</v>
      </c>
      <c r="AH7891" s="30">
        <v>0</v>
      </c>
      <c r="AI7891" s="30">
        <f>+[1]DEPURADO!G7885</f>
        <v>0</v>
      </c>
      <c r="AJ7891" s="32"/>
      <c r="AK7891" s="33"/>
    </row>
    <row r="7892" spans="1:37" s="34" customFormat="1" hidden="1" x14ac:dyDescent="0.25">
      <c r="A7892" s="23">
        <f t="shared" si="867"/>
        <v>7884</v>
      </c>
      <c r="B7892" s="24" t="s">
        <v>44</v>
      </c>
      <c r="C7892" s="23">
        <f>+[1]DEPURADO!A7886</f>
        <v>0</v>
      </c>
      <c r="D7892" s="23">
        <f>+[1]DEPURADO!B7886</f>
        <v>0</v>
      </c>
      <c r="E7892" s="25">
        <f>+[1]DEPURADO!C7886</f>
        <v>0</v>
      </c>
      <c r="F7892" s="26" t="str">
        <f>+IF([1]DEPURADO!D7886&gt;1,[1]DEPURADO!D7886," ")</f>
        <v xml:space="preserve"> </v>
      </c>
      <c r="G7892" s="27">
        <f>[1]DEPURADO!F7886</f>
        <v>0</v>
      </c>
      <c r="H7892" s="28">
        <v>0</v>
      </c>
      <c r="I7892" s="28">
        <f>+[1]DEPURADO!M7886+[1]DEPURADO!N7886</f>
        <v>0</v>
      </c>
      <c r="J7892" s="28">
        <f>+[1]DEPURADO!R7886</f>
        <v>0</v>
      </c>
      <c r="K7892" s="29">
        <f>+[1]DEPURADO!P7886+[1]DEPURADO!Q7886</f>
        <v>0</v>
      </c>
      <c r="L7892" s="28">
        <v>0</v>
      </c>
      <c r="M7892" s="28">
        <v>0</v>
      </c>
      <c r="N7892" s="28">
        <f t="shared" si="861"/>
        <v>0</v>
      </c>
      <c r="O7892" s="28">
        <f t="shared" si="862"/>
        <v>0</v>
      </c>
      <c r="P7892" s="24">
        <f>IF([1]DEPURADO!H7886&gt;1,0,[1]DEPURADO!B7886)</f>
        <v>0</v>
      </c>
      <c r="Q7892" s="30">
        <f t="shared" si="863"/>
        <v>0</v>
      </c>
      <c r="R7892" s="31">
        <f t="shared" si="864"/>
        <v>0</v>
      </c>
      <c r="S7892" s="31">
        <f>+[1]DEPURADO!J7886</f>
        <v>0</v>
      </c>
      <c r="T7892" s="23" t="s">
        <v>45</v>
      </c>
      <c r="U7892" s="31">
        <f>+[1]DEPURADO!I7886</f>
        <v>0</v>
      </c>
      <c r="V7892" s="30"/>
      <c r="W7892" s="23" t="s">
        <v>45</v>
      </c>
      <c r="X7892" s="31">
        <f>+[1]DEPURADO!K7886+[1]DEPURADO!L7886</f>
        <v>0</v>
      </c>
      <c r="Y7892" s="23" t="s">
        <v>45</v>
      </c>
      <c r="Z7892" s="31">
        <f t="shared" si="865"/>
        <v>0</v>
      </c>
      <c r="AA7892" s="31"/>
      <c r="AB7892" s="31">
        <v>0</v>
      </c>
      <c r="AC7892" s="31">
        <v>0</v>
      </c>
      <c r="AD7892" s="30"/>
      <c r="AE7892" s="30">
        <f>+[1]DEPURADO!K7886</f>
        <v>0</v>
      </c>
      <c r="AF7892" s="30">
        <v>0</v>
      </c>
      <c r="AG7892" s="30">
        <f t="shared" si="866"/>
        <v>0</v>
      </c>
      <c r="AH7892" s="30">
        <v>0</v>
      </c>
      <c r="AI7892" s="30">
        <f>+[1]DEPURADO!G7886</f>
        <v>0</v>
      </c>
      <c r="AJ7892" s="32"/>
      <c r="AK7892" s="33"/>
    </row>
    <row r="7893" spans="1:37" s="34" customFormat="1" hidden="1" x14ac:dyDescent="0.25">
      <c r="A7893" s="23">
        <f t="shared" si="867"/>
        <v>7885</v>
      </c>
      <c r="B7893" s="24" t="s">
        <v>44</v>
      </c>
      <c r="C7893" s="23">
        <f>+[1]DEPURADO!A7887</f>
        <v>0</v>
      </c>
      <c r="D7893" s="23">
        <f>+[1]DEPURADO!B7887</f>
        <v>0</v>
      </c>
      <c r="E7893" s="25">
        <f>+[1]DEPURADO!C7887</f>
        <v>0</v>
      </c>
      <c r="F7893" s="26" t="str">
        <f>+IF([1]DEPURADO!D7887&gt;1,[1]DEPURADO!D7887," ")</f>
        <v xml:space="preserve"> </v>
      </c>
      <c r="G7893" s="27">
        <f>[1]DEPURADO!F7887</f>
        <v>0</v>
      </c>
      <c r="H7893" s="28">
        <v>0</v>
      </c>
      <c r="I7893" s="28">
        <f>+[1]DEPURADO!M7887+[1]DEPURADO!N7887</f>
        <v>0</v>
      </c>
      <c r="J7893" s="28">
        <f>+[1]DEPURADO!R7887</f>
        <v>0</v>
      </c>
      <c r="K7893" s="29">
        <f>+[1]DEPURADO!P7887+[1]DEPURADO!Q7887</f>
        <v>0</v>
      </c>
      <c r="L7893" s="28">
        <v>0</v>
      </c>
      <c r="M7893" s="28">
        <v>0</v>
      </c>
      <c r="N7893" s="28">
        <f t="shared" si="861"/>
        <v>0</v>
      </c>
      <c r="O7893" s="28">
        <f t="shared" si="862"/>
        <v>0</v>
      </c>
      <c r="P7893" s="24">
        <f>IF([1]DEPURADO!H7887&gt;1,0,[1]DEPURADO!B7887)</f>
        <v>0</v>
      </c>
      <c r="Q7893" s="30">
        <f t="shared" si="863"/>
        <v>0</v>
      </c>
      <c r="R7893" s="31">
        <f t="shared" si="864"/>
        <v>0</v>
      </c>
      <c r="S7893" s="31">
        <f>+[1]DEPURADO!J7887</f>
        <v>0</v>
      </c>
      <c r="T7893" s="23" t="s">
        <v>45</v>
      </c>
      <c r="U7893" s="31">
        <f>+[1]DEPURADO!I7887</f>
        <v>0</v>
      </c>
      <c r="V7893" s="30"/>
      <c r="W7893" s="23" t="s">
        <v>45</v>
      </c>
      <c r="X7893" s="31">
        <f>+[1]DEPURADO!K7887+[1]DEPURADO!L7887</f>
        <v>0</v>
      </c>
      <c r="Y7893" s="23" t="s">
        <v>45</v>
      </c>
      <c r="Z7893" s="31">
        <f t="shared" si="865"/>
        <v>0</v>
      </c>
      <c r="AA7893" s="31"/>
      <c r="AB7893" s="31">
        <v>0</v>
      </c>
      <c r="AC7893" s="31">
        <v>0</v>
      </c>
      <c r="AD7893" s="30"/>
      <c r="AE7893" s="30">
        <f>+[1]DEPURADO!K7887</f>
        <v>0</v>
      </c>
      <c r="AF7893" s="30">
        <v>0</v>
      </c>
      <c r="AG7893" s="30">
        <f t="shared" si="866"/>
        <v>0</v>
      </c>
      <c r="AH7893" s="30">
        <v>0</v>
      </c>
      <c r="AI7893" s="30">
        <f>+[1]DEPURADO!G7887</f>
        <v>0</v>
      </c>
      <c r="AJ7893" s="32"/>
      <c r="AK7893" s="33"/>
    </row>
    <row r="7894" spans="1:37" s="34" customFormat="1" hidden="1" x14ac:dyDescent="0.25">
      <c r="A7894" s="23">
        <f t="shared" si="867"/>
        <v>7886</v>
      </c>
      <c r="B7894" s="24" t="s">
        <v>44</v>
      </c>
      <c r="C7894" s="23">
        <f>+[1]DEPURADO!A7888</f>
        <v>0</v>
      </c>
      <c r="D7894" s="23">
        <f>+[1]DEPURADO!B7888</f>
        <v>0</v>
      </c>
      <c r="E7894" s="25">
        <f>+[1]DEPURADO!C7888</f>
        <v>0</v>
      </c>
      <c r="F7894" s="26" t="str">
        <f>+IF([1]DEPURADO!D7888&gt;1,[1]DEPURADO!D7888," ")</f>
        <v xml:space="preserve"> </v>
      </c>
      <c r="G7894" s="27">
        <f>[1]DEPURADO!F7888</f>
        <v>0</v>
      </c>
      <c r="H7894" s="28">
        <v>0</v>
      </c>
      <c r="I7894" s="28">
        <f>+[1]DEPURADO!M7888+[1]DEPURADO!N7888</f>
        <v>0</v>
      </c>
      <c r="J7894" s="28">
        <f>+[1]DEPURADO!R7888</f>
        <v>0</v>
      </c>
      <c r="K7894" s="29">
        <f>+[1]DEPURADO!P7888+[1]DEPURADO!Q7888</f>
        <v>0</v>
      </c>
      <c r="L7894" s="28">
        <v>0</v>
      </c>
      <c r="M7894" s="28">
        <v>0</v>
      </c>
      <c r="N7894" s="28">
        <f t="shared" si="861"/>
        <v>0</v>
      </c>
      <c r="O7894" s="28">
        <f t="shared" si="862"/>
        <v>0</v>
      </c>
      <c r="P7894" s="24">
        <f>IF([1]DEPURADO!H7888&gt;1,0,[1]DEPURADO!B7888)</f>
        <v>0</v>
      </c>
      <c r="Q7894" s="30">
        <f t="shared" si="863"/>
        <v>0</v>
      </c>
      <c r="R7894" s="31">
        <f t="shared" si="864"/>
        <v>0</v>
      </c>
      <c r="S7894" s="31">
        <f>+[1]DEPURADO!J7888</f>
        <v>0</v>
      </c>
      <c r="T7894" s="23" t="s">
        <v>45</v>
      </c>
      <c r="U7894" s="31">
        <f>+[1]DEPURADO!I7888</f>
        <v>0</v>
      </c>
      <c r="V7894" s="30"/>
      <c r="W7894" s="23" t="s">
        <v>45</v>
      </c>
      <c r="X7894" s="31">
        <f>+[1]DEPURADO!K7888+[1]DEPURADO!L7888</f>
        <v>0</v>
      </c>
      <c r="Y7894" s="23" t="s">
        <v>45</v>
      </c>
      <c r="Z7894" s="31">
        <f t="shared" si="865"/>
        <v>0</v>
      </c>
      <c r="AA7894" s="31"/>
      <c r="AB7894" s="31">
        <v>0</v>
      </c>
      <c r="AC7894" s="31">
        <v>0</v>
      </c>
      <c r="AD7894" s="30"/>
      <c r="AE7894" s="30">
        <f>+[1]DEPURADO!K7888</f>
        <v>0</v>
      </c>
      <c r="AF7894" s="30">
        <v>0</v>
      </c>
      <c r="AG7894" s="30">
        <f t="shared" si="866"/>
        <v>0</v>
      </c>
      <c r="AH7894" s="30">
        <v>0</v>
      </c>
      <c r="AI7894" s="30">
        <f>+[1]DEPURADO!G7888</f>
        <v>0</v>
      </c>
      <c r="AJ7894" s="32"/>
      <c r="AK7894" s="33"/>
    </row>
    <row r="7895" spans="1:37" s="34" customFormat="1" hidden="1" x14ac:dyDescent="0.25">
      <c r="A7895" s="23">
        <f t="shared" si="867"/>
        <v>7887</v>
      </c>
      <c r="B7895" s="24" t="s">
        <v>44</v>
      </c>
      <c r="C7895" s="23">
        <f>+[1]DEPURADO!A7889</f>
        <v>0</v>
      </c>
      <c r="D7895" s="23">
        <f>+[1]DEPURADO!B7889</f>
        <v>0</v>
      </c>
      <c r="E7895" s="25">
        <f>+[1]DEPURADO!C7889</f>
        <v>0</v>
      </c>
      <c r="F7895" s="26" t="str">
        <f>+IF([1]DEPURADO!D7889&gt;1,[1]DEPURADO!D7889," ")</f>
        <v xml:space="preserve"> </v>
      </c>
      <c r="G7895" s="27">
        <f>[1]DEPURADO!F7889</f>
        <v>0</v>
      </c>
      <c r="H7895" s="28">
        <v>0</v>
      </c>
      <c r="I7895" s="28">
        <f>+[1]DEPURADO!M7889+[1]DEPURADO!N7889</f>
        <v>0</v>
      </c>
      <c r="J7895" s="28">
        <f>+[1]DEPURADO!R7889</f>
        <v>0</v>
      </c>
      <c r="K7895" s="29">
        <f>+[1]DEPURADO!P7889+[1]DEPURADO!Q7889</f>
        <v>0</v>
      </c>
      <c r="L7895" s="28">
        <v>0</v>
      </c>
      <c r="M7895" s="28">
        <v>0</v>
      </c>
      <c r="N7895" s="28">
        <f t="shared" si="861"/>
        <v>0</v>
      </c>
      <c r="O7895" s="28">
        <f t="shared" si="862"/>
        <v>0</v>
      </c>
      <c r="P7895" s="24">
        <f>IF([1]DEPURADO!H7889&gt;1,0,[1]DEPURADO!B7889)</f>
        <v>0</v>
      </c>
      <c r="Q7895" s="30">
        <f t="shared" si="863"/>
        <v>0</v>
      </c>
      <c r="R7895" s="31">
        <f t="shared" si="864"/>
        <v>0</v>
      </c>
      <c r="S7895" s="31">
        <f>+[1]DEPURADO!J7889</f>
        <v>0</v>
      </c>
      <c r="T7895" s="23" t="s">
        <v>45</v>
      </c>
      <c r="U7895" s="31">
        <f>+[1]DEPURADO!I7889</f>
        <v>0</v>
      </c>
      <c r="V7895" s="30"/>
      <c r="W7895" s="23" t="s">
        <v>45</v>
      </c>
      <c r="X7895" s="31">
        <f>+[1]DEPURADO!K7889+[1]DEPURADO!L7889</f>
        <v>0</v>
      </c>
      <c r="Y7895" s="23" t="s">
        <v>45</v>
      </c>
      <c r="Z7895" s="31">
        <f t="shared" si="865"/>
        <v>0</v>
      </c>
      <c r="AA7895" s="31"/>
      <c r="AB7895" s="31">
        <v>0</v>
      </c>
      <c r="AC7895" s="31">
        <v>0</v>
      </c>
      <c r="AD7895" s="30"/>
      <c r="AE7895" s="30">
        <f>+[1]DEPURADO!K7889</f>
        <v>0</v>
      </c>
      <c r="AF7895" s="30">
        <v>0</v>
      </c>
      <c r="AG7895" s="30">
        <f t="shared" si="866"/>
        <v>0</v>
      </c>
      <c r="AH7895" s="30">
        <v>0</v>
      </c>
      <c r="AI7895" s="30">
        <f>+[1]DEPURADO!G7889</f>
        <v>0</v>
      </c>
      <c r="AJ7895" s="32"/>
      <c r="AK7895" s="33"/>
    </row>
    <row r="7896" spans="1:37" s="34" customFormat="1" hidden="1" x14ac:dyDescent="0.25">
      <c r="A7896" s="23">
        <f t="shared" si="867"/>
        <v>7888</v>
      </c>
      <c r="B7896" s="24" t="s">
        <v>44</v>
      </c>
      <c r="C7896" s="23">
        <f>+[1]DEPURADO!A7890</f>
        <v>0</v>
      </c>
      <c r="D7896" s="23">
        <f>+[1]DEPURADO!B7890</f>
        <v>0</v>
      </c>
      <c r="E7896" s="25">
        <f>+[1]DEPURADO!C7890</f>
        <v>0</v>
      </c>
      <c r="F7896" s="26" t="str">
        <f>+IF([1]DEPURADO!D7890&gt;1,[1]DEPURADO!D7890," ")</f>
        <v xml:space="preserve"> </v>
      </c>
      <c r="G7896" s="27">
        <f>[1]DEPURADO!F7890</f>
        <v>0</v>
      </c>
      <c r="H7896" s="28">
        <v>0</v>
      </c>
      <c r="I7896" s="28">
        <f>+[1]DEPURADO!M7890+[1]DEPURADO!N7890</f>
        <v>0</v>
      </c>
      <c r="J7896" s="28">
        <f>+[1]DEPURADO!R7890</f>
        <v>0</v>
      </c>
      <c r="K7896" s="29">
        <f>+[1]DEPURADO!P7890+[1]DEPURADO!Q7890</f>
        <v>0</v>
      </c>
      <c r="L7896" s="28">
        <v>0</v>
      </c>
      <c r="M7896" s="28">
        <v>0</v>
      </c>
      <c r="N7896" s="28">
        <f t="shared" si="861"/>
        <v>0</v>
      </c>
      <c r="O7896" s="28">
        <f t="shared" si="862"/>
        <v>0</v>
      </c>
      <c r="P7896" s="24">
        <f>IF([1]DEPURADO!H7890&gt;1,0,[1]DEPURADO!B7890)</f>
        <v>0</v>
      </c>
      <c r="Q7896" s="30">
        <f t="shared" si="863"/>
        <v>0</v>
      </c>
      <c r="R7896" s="31">
        <f t="shared" si="864"/>
        <v>0</v>
      </c>
      <c r="S7896" s="31">
        <f>+[1]DEPURADO!J7890</f>
        <v>0</v>
      </c>
      <c r="T7896" s="23" t="s">
        <v>45</v>
      </c>
      <c r="U7896" s="31">
        <f>+[1]DEPURADO!I7890</f>
        <v>0</v>
      </c>
      <c r="V7896" s="30"/>
      <c r="W7896" s="23" t="s">
        <v>45</v>
      </c>
      <c r="X7896" s="31">
        <f>+[1]DEPURADO!K7890+[1]DEPURADO!L7890</f>
        <v>0</v>
      </c>
      <c r="Y7896" s="23" t="s">
        <v>45</v>
      </c>
      <c r="Z7896" s="31">
        <f t="shared" si="865"/>
        <v>0</v>
      </c>
      <c r="AA7896" s="31"/>
      <c r="AB7896" s="31">
        <v>0</v>
      </c>
      <c r="AC7896" s="31">
        <v>0</v>
      </c>
      <c r="AD7896" s="30"/>
      <c r="AE7896" s="30">
        <f>+[1]DEPURADO!K7890</f>
        <v>0</v>
      </c>
      <c r="AF7896" s="30">
        <v>0</v>
      </c>
      <c r="AG7896" s="30">
        <f t="shared" si="866"/>
        <v>0</v>
      </c>
      <c r="AH7896" s="30">
        <v>0</v>
      </c>
      <c r="AI7896" s="30">
        <f>+[1]DEPURADO!G7890</f>
        <v>0</v>
      </c>
      <c r="AJ7896" s="32"/>
      <c r="AK7896" s="33"/>
    </row>
    <row r="7897" spans="1:37" s="34" customFormat="1" hidden="1" x14ac:dyDescent="0.25">
      <c r="A7897" s="23">
        <f t="shared" si="867"/>
        <v>7889</v>
      </c>
      <c r="B7897" s="24" t="s">
        <v>44</v>
      </c>
      <c r="C7897" s="23">
        <f>+[1]DEPURADO!A7891</f>
        <v>0</v>
      </c>
      <c r="D7897" s="23">
        <f>+[1]DEPURADO!B7891</f>
        <v>0</v>
      </c>
      <c r="E7897" s="25">
        <f>+[1]DEPURADO!C7891</f>
        <v>0</v>
      </c>
      <c r="F7897" s="26" t="str">
        <f>+IF([1]DEPURADO!D7891&gt;1,[1]DEPURADO!D7891," ")</f>
        <v xml:space="preserve"> </v>
      </c>
      <c r="G7897" s="27">
        <f>[1]DEPURADO!F7891</f>
        <v>0</v>
      </c>
      <c r="H7897" s="28">
        <v>0</v>
      </c>
      <c r="I7897" s="28">
        <f>+[1]DEPURADO!M7891+[1]DEPURADO!N7891</f>
        <v>0</v>
      </c>
      <c r="J7897" s="28">
        <f>+[1]DEPURADO!R7891</f>
        <v>0</v>
      </c>
      <c r="K7897" s="29">
        <f>+[1]DEPURADO!P7891+[1]DEPURADO!Q7891</f>
        <v>0</v>
      </c>
      <c r="L7897" s="28">
        <v>0</v>
      </c>
      <c r="M7897" s="28">
        <v>0</v>
      </c>
      <c r="N7897" s="28">
        <f t="shared" si="861"/>
        <v>0</v>
      </c>
      <c r="O7897" s="28">
        <f t="shared" si="862"/>
        <v>0</v>
      </c>
      <c r="P7897" s="24">
        <f>IF([1]DEPURADO!H7891&gt;1,0,[1]DEPURADO!B7891)</f>
        <v>0</v>
      </c>
      <c r="Q7897" s="30">
        <f t="shared" si="863"/>
        <v>0</v>
      </c>
      <c r="R7897" s="31">
        <f t="shared" si="864"/>
        <v>0</v>
      </c>
      <c r="S7897" s="31">
        <f>+[1]DEPURADO!J7891</f>
        <v>0</v>
      </c>
      <c r="T7897" s="23" t="s">
        <v>45</v>
      </c>
      <c r="U7897" s="31">
        <f>+[1]DEPURADO!I7891</f>
        <v>0</v>
      </c>
      <c r="V7897" s="30"/>
      <c r="W7897" s="23" t="s">
        <v>45</v>
      </c>
      <c r="X7897" s="31">
        <f>+[1]DEPURADO!K7891+[1]DEPURADO!L7891</f>
        <v>0</v>
      </c>
      <c r="Y7897" s="23" t="s">
        <v>45</v>
      </c>
      <c r="Z7897" s="31">
        <f t="shared" si="865"/>
        <v>0</v>
      </c>
      <c r="AA7897" s="31"/>
      <c r="AB7897" s="31">
        <v>0</v>
      </c>
      <c r="AC7897" s="31">
        <v>0</v>
      </c>
      <c r="AD7897" s="30"/>
      <c r="AE7897" s="30">
        <f>+[1]DEPURADO!K7891</f>
        <v>0</v>
      </c>
      <c r="AF7897" s="30">
        <v>0</v>
      </c>
      <c r="AG7897" s="30">
        <f t="shared" si="866"/>
        <v>0</v>
      </c>
      <c r="AH7897" s="30">
        <v>0</v>
      </c>
      <c r="AI7897" s="30">
        <f>+[1]DEPURADO!G7891</f>
        <v>0</v>
      </c>
      <c r="AJ7897" s="32"/>
      <c r="AK7897" s="33"/>
    </row>
    <row r="7898" spans="1:37" s="34" customFormat="1" hidden="1" x14ac:dyDescent="0.25">
      <c r="A7898" s="23">
        <f t="shared" si="867"/>
        <v>7890</v>
      </c>
      <c r="B7898" s="24" t="s">
        <v>44</v>
      </c>
      <c r="C7898" s="23">
        <f>+[1]DEPURADO!A7892</f>
        <v>0</v>
      </c>
      <c r="D7898" s="23">
        <f>+[1]DEPURADO!B7892</f>
        <v>0</v>
      </c>
      <c r="E7898" s="25">
        <f>+[1]DEPURADO!C7892</f>
        <v>0</v>
      </c>
      <c r="F7898" s="26" t="str">
        <f>+IF([1]DEPURADO!D7892&gt;1,[1]DEPURADO!D7892," ")</f>
        <v xml:space="preserve"> </v>
      </c>
      <c r="G7898" s="27">
        <f>[1]DEPURADO!F7892</f>
        <v>0</v>
      </c>
      <c r="H7898" s="28">
        <v>0</v>
      </c>
      <c r="I7898" s="28">
        <f>+[1]DEPURADO!M7892+[1]DEPURADO!N7892</f>
        <v>0</v>
      </c>
      <c r="J7898" s="28">
        <f>+[1]DEPURADO!R7892</f>
        <v>0</v>
      </c>
      <c r="K7898" s="29">
        <f>+[1]DEPURADO!P7892+[1]DEPURADO!Q7892</f>
        <v>0</v>
      </c>
      <c r="L7898" s="28">
        <v>0</v>
      </c>
      <c r="M7898" s="28">
        <v>0</v>
      </c>
      <c r="N7898" s="28">
        <f t="shared" si="861"/>
        <v>0</v>
      </c>
      <c r="O7898" s="28">
        <f t="shared" si="862"/>
        <v>0</v>
      </c>
      <c r="P7898" s="24">
        <f>IF([1]DEPURADO!H7892&gt;1,0,[1]DEPURADO!B7892)</f>
        <v>0</v>
      </c>
      <c r="Q7898" s="30">
        <f t="shared" si="863"/>
        <v>0</v>
      </c>
      <c r="R7898" s="31">
        <f t="shared" si="864"/>
        <v>0</v>
      </c>
      <c r="S7898" s="31">
        <f>+[1]DEPURADO!J7892</f>
        <v>0</v>
      </c>
      <c r="T7898" s="23" t="s">
        <v>45</v>
      </c>
      <c r="U7898" s="31">
        <f>+[1]DEPURADO!I7892</f>
        <v>0</v>
      </c>
      <c r="V7898" s="30"/>
      <c r="W7898" s="23" t="s">
        <v>45</v>
      </c>
      <c r="X7898" s="31">
        <f>+[1]DEPURADO!K7892+[1]DEPURADO!L7892</f>
        <v>0</v>
      </c>
      <c r="Y7898" s="23" t="s">
        <v>45</v>
      </c>
      <c r="Z7898" s="31">
        <f t="shared" si="865"/>
        <v>0</v>
      </c>
      <c r="AA7898" s="31"/>
      <c r="AB7898" s="31">
        <v>0</v>
      </c>
      <c r="AC7898" s="31">
        <v>0</v>
      </c>
      <c r="AD7898" s="30"/>
      <c r="AE7898" s="30">
        <f>+[1]DEPURADO!K7892</f>
        <v>0</v>
      </c>
      <c r="AF7898" s="30">
        <v>0</v>
      </c>
      <c r="AG7898" s="30">
        <f t="shared" si="866"/>
        <v>0</v>
      </c>
      <c r="AH7898" s="30">
        <v>0</v>
      </c>
      <c r="AI7898" s="30">
        <f>+[1]DEPURADO!G7892</f>
        <v>0</v>
      </c>
      <c r="AJ7898" s="32"/>
      <c r="AK7898" s="33"/>
    </row>
    <row r="7899" spans="1:37" s="34" customFormat="1" hidden="1" x14ac:dyDescent="0.25">
      <c r="A7899" s="23">
        <f t="shared" si="867"/>
        <v>7891</v>
      </c>
      <c r="B7899" s="24" t="s">
        <v>44</v>
      </c>
      <c r="C7899" s="23">
        <f>+[1]DEPURADO!A7893</f>
        <v>0</v>
      </c>
      <c r="D7899" s="23">
        <f>+[1]DEPURADO!B7893</f>
        <v>0</v>
      </c>
      <c r="E7899" s="25">
        <f>+[1]DEPURADO!C7893</f>
        <v>0</v>
      </c>
      <c r="F7899" s="26" t="str">
        <f>+IF([1]DEPURADO!D7893&gt;1,[1]DEPURADO!D7893," ")</f>
        <v xml:space="preserve"> </v>
      </c>
      <c r="G7899" s="27">
        <f>[1]DEPURADO!F7893</f>
        <v>0</v>
      </c>
      <c r="H7899" s="28">
        <v>0</v>
      </c>
      <c r="I7899" s="28">
        <f>+[1]DEPURADO!M7893+[1]DEPURADO!N7893</f>
        <v>0</v>
      </c>
      <c r="J7899" s="28">
        <f>+[1]DEPURADO!R7893</f>
        <v>0</v>
      </c>
      <c r="K7899" s="29">
        <f>+[1]DEPURADO!P7893+[1]DEPURADO!Q7893</f>
        <v>0</v>
      </c>
      <c r="L7899" s="28">
        <v>0</v>
      </c>
      <c r="M7899" s="28">
        <v>0</v>
      </c>
      <c r="N7899" s="28">
        <f t="shared" si="861"/>
        <v>0</v>
      </c>
      <c r="O7899" s="28">
        <f t="shared" si="862"/>
        <v>0</v>
      </c>
      <c r="P7899" s="24">
        <f>IF([1]DEPURADO!H7893&gt;1,0,[1]DEPURADO!B7893)</f>
        <v>0</v>
      </c>
      <c r="Q7899" s="30">
        <f t="shared" si="863"/>
        <v>0</v>
      </c>
      <c r="R7899" s="31">
        <f t="shared" si="864"/>
        <v>0</v>
      </c>
      <c r="S7899" s="31">
        <f>+[1]DEPURADO!J7893</f>
        <v>0</v>
      </c>
      <c r="T7899" s="23" t="s">
        <v>45</v>
      </c>
      <c r="U7899" s="31">
        <f>+[1]DEPURADO!I7893</f>
        <v>0</v>
      </c>
      <c r="V7899" s="30"/>
      <c r="W7899" s="23" t="s">
        <v>45</v>
      </c>
      <c r="X7899" s="31">
        <f>+[1]DEPURADO!K7893+[1]DEPURADO!L7893</f>
        <v>0</v>
      </c>
      <c r="Y7899" s="23" t="s">
        <v>45</v>
      </c>
      <c r="Z7899" s="31">
        <f t="shared" si="865"/>
        <v>0</v>
      </c>
      <c r="AA7899" s="31"/>
      <c r="AB7899" s="31">
        <v>0</v>
      </c>
      <c r="AC7899" s="31">
        <v>0</v>
      </c>
      <c r="AD7899" s="30"/>
      <c r="AE7899" s="30">
        <f>+[1]DEPURADO!K7893</f>
        <v>0</v>
      </c>
      <c r="AF7899" s="30">
        <v>0</v>
      </c>
      <c r="AG7899" s="30">
        <f t="shared" si="866"/>
        <v>0</v>
      </c>
      <c r="AH7899" s="30">
        <v>0</v>
      </c>
      <c r="AI7899" s="30">
        <f>+[1]DEPURADO!G7893</f>
        <v>0</v>
      </c>
      <c r="AJ7899" s="32"/>
      <c r="AK7899" s="33"/>
    </row>
    <row r="7900" spans="1:37" s="34" customFormat="1" hidden="1" x14ac:dyDescent="0.25">
      <c r="A7900" s="23">
        <f t="shared" si="867"/>
        <v>7892</v>
      </c>
      <c r="B7900" s="24" t="s">
        <v>44</v>
      </c>
      <c r="C7900" s="23">
        <f>+[1]DEPURADO!A7894</f>
        <v>0</v>
      </c>
      <c r="D7900" s="23">
        <f>+[1]DEPURADO!B7894</f>
        <v>0</v>
      </c>
      <c r="E7900" s="25">
        <f>+[1]DEPURADO!C7894</f>
        <v>0</v>
      </c>
      <c r="F7900" s="26" t="str">
        <f>+IF([1]DEPURADO!D7894&gt;1,[1]DEPURADO!D7894," ")</f>
        <v xml:space="preserve"> </v>
      </c>
      <c r="G7900" s="27">
        <f>[1]DEPURADO!F7894</f>
        <v>0</v>
      </c>
      <c r="H7900" s="28">
        <v>0</v>
      </c>
      <c r="I7900" s="28">
        <f>+[1]DEPURADO!M7894+[1]DEPURADO!N7894</f>
        <v>0</v>
      </c>
      <c r="J7900" s="28">
        <f>+[1]DEPURADO!R7894</f>
        <v>0</v>
      </c>
      <c r="K7900" s="29">
        <f>+[1]DEPURADO!P7894+[1]DEPURADO!Q7894</f>
        <v>0</v>
      </c>
      <c r="L7900" s="28">
        <v>0</v>
      </c>
      <c r="M7900" s="28">
        <v>0</v>
      </c>
      <c r="N7900" s="28">
        <f t="shared" si="861"/>
        <v>0</v>
      </c>
      <c r="O7900" s="28">
        <f t="shared" si="862"/>
        <v>0</v>
      </c>
      <c r="P7900" s="24">
        <f>IF([1]DEPURADO!H7894&gt;1,0,[1]DEPURADO!B7894)</f>
        <v>0</v>
      </c>
      <c r="Q7900" s="30">
        <f t="shared" si="863"/>
        <v>0</v>
      </c>
      <c r="R7900" s="31">
        <f t="shared" si="864"/>
        <v>0</v>
      </c>
      <c r="S7900" s="31">
        <f>+[1]DEPURADO!J7894</f>
        <v>0</v>
      </c>
      <c r="T7900" s="23" t="s">
        <v>45</v>
      </c>
      <c r="U7900" s="31">
        <f>+[1]DEPURADO!I7894</f>
        <v>0</v>
      </c>
      <c r="V7900" s="30"/>
      <c r="W7900" s="23" t="s">
        <v>45</v>
      </c>
      <c r="X7900" s="31">
        <f>+[1]DEPURADO!K7894+[1]DEPURADO!L7894</f>
        <v>0</v>
      </c>
      <c r="Y7900" s="23" t="s">
        <v>45</v>
      </c>
      <c r="Z7900" s="31">
        <f t="shared" si="865"/>
        <v>0</v>
      </c>
      <c r="AA7900" s="31"/>
      <c r="AB7900" s="31">
        <v>0</v>
      </c>
      <c r="AC7900" s="31">
        <v>0</v>
      </c>
      <c r="AD7900" s="30"/>
      <c r="AE7900" s="30">
        <f>+[1]DEPURADO!K7894</f>
        <v>0</v>
      </c>
      <c r="AF7900" s="30">
        <v>0</v>
      </c>
      <c r="AG7900" s="30">
        <f t="shared" si="866"/>
        <v>0</v>
      </c>
      <c r="AH7900" s="30">
        <v>0</v>
      </c>
      <c r="AI7900" s="30">
        <f>+[1]DEPURADO!G7894</f>
        <v>0</v>
      </c>
      <c r="AJ7900" s="32"/>
      <c r="AK7900" s="33"/>
    </row>
    <row r="7901" spans="1:37" s="34" customFormat="1" hidden="1" x14ac:dyDescent="0.25">
      <c r="A7901" s="23">
        <f t="shared" si="867"/>
        <v>7893</v>
      </c>
      <c r="B7901" s="24" t="s">
        <v>44</v>
      </c>
      <c r="C7901" s="23">
        <f>+[1]DEPURADO!A7895</f>
        <v>0</v>
      </c>
      <c r="D7901" s="23">
        <f>+[1]DEPURADO!B7895</f>
        <v>0</v>
      </c>
      <c r="E7901" s="25">
        <f>+[1]DEPURADO!C7895</f>
        <v>0</v>
      </c>
      <c r="F7901" s="26" t="str">
        <f>+IF([1]DEPURADO!D7895&gt;1,[1]DEPURADO!D7895," ")</f>
        <v xml:space="preserve"> </v>
      </c>
      <c r="G7901" s="27">
        <f>[1]DEPURADO!F7895</f>
        <v>0</v>
      </c>
      <c r="H7901" s="28">
        <v>0</v>
      </c>
      <c r="I7901" s="28">
        <f>+[1]DEPURADO!M7895+[1]DEPURADO!N7895</f>
        <v>0</v>
      </c>
      <c r="J7901" s="28">
        <f>+[1]DEPURADO!R7895</f>
        <v>0</v>
      </c>
      <c r="K7901" s="29">
        <f>+[1]DEPURADO!P7895+[1]DEPURADO!Q7895</f>
        <v>0</v>
      </c>
      <c r="L7901" s="28">
        <v>0</v>
      </c>
      <c r="M7901" s="28">
        <v>0</v>
      </c>
      <c r="N7901" s="28">
        <f t="shared" si="861"/>
        <v>0</v>
      </c>
      <c r="O7901" s="28">
        <f t="shared" si="862"/>
        <v>0</v>
      </c>
      <c r="P7901" s="24">
        <f>IF([1]DEPURADO!H7895&gt;1,0,[1]DEPURADO!B7895)</f>
        <v>0</v>
      </c>
      <c r="Q7901" s="30">
        <f t="shared" si="863"/>
        <v>0</v>
      </c>
      <c r="R7901" s="31">
        <f t="shared" si="864"/>
        <v>0</v>
      </c>
      <c r="S7901" s="31">
        <f>+[1]DEPURADO!J7895</f>
        <v>0</v>
      </c>
      <c r="T7901" s="23" t="s">
        <v>45</v>
      </c>
      <c r="U7901" s="31">
        <f>+[1]DEPURADO!I7895</f>
        <v>0</v>
      </c>
      <c r="V7901" s="30"/>
      <c r="W7901" s="23" t="s">
        <v>45</v>
      </c>
      <c r="X7901" s="31">
        <f>+[1]DEPURADO!K7895+[1]DEPURADO!L7895</f>
        <v>0</v>
      </c>
      <c r="Y7901" s="23" t="s">
        <v>45</v>
      </c>
      <c r="Z7901" s="31">
        <f t="shared" si="865"/>
        <v>0</v>
      </c>
      <c r="AA7901" s="31"/>
      <c r="AB7901" s="31">
        <v>0</v>
      </c>
      <c r="AC7901" s="31">
        <v>0</v>
      </c>
      <c r="AD7901" s="30"/>
      <c r="AE7901" s="30">
        <f>+[1]DEPURADO!K7895</f>
        <v>0</v>
      </c>
      <c r="AF7901" s="30">
        <v>0</v>
      </c>
      <c r="AG7901" s="30">
        <f t="shared" si="866"/>
        <v>0</v>
      </c>
      <c r="AH7901" s="30">
        <v>0</v>
      </c>
      <c r="AI7901" s="30">
        <f>+[1]DEPURADO!G7895</f>
        <v>0</v>
      </c>
      <c r="AJ7901" s="32"/>
      <c r="AK7901" s="33"/>
    </row>
    <row r="7902" spans="1:37" s="34" customFormat="1" hidden="1" x14ac:dyDescent="0.25">
      <c r="A7902" s="23">
        <f t="shared" si="867"/>
        <v>7894</v>
      </c>
      <c r="B7902" s="24" t="s">
        <v>44</v>
      </c>
      <c r="C7902" s="23">
        <f>+[1]DEPURADO!A7896</f>
        <v>0</v>
      </c>
      <c r="D7902" s="23">
        <f>+[1]DEPURADO!B7896</f>
        <v>0</v>
      </c>
      <c r="E7902" s="25">
        <f>+[1]DEPURADO!C7896</f>
        <v>0</v>
      </c>
      <c r="F7902" s="26" t="str">
        <f>+IF([1]DEPURADO!D7896&gt;1,[1]DEPURADO!D7896," ")</f>
        <v xml:space="preserve"> </v>
      </c>
      <c r="G7902" s="27">
        <f>[1]DEPURADO!F7896</f>
        <v>0</v>
      </c>
      <c r="H7902" s="28">
        <v>0</v>
      </c>
      <c r="I7902" s="28">
        <f>+[1]DEPURADO!M7896+[1]DEPURADO!N7896</f>
        <v>0</v>
      </c>
      <c r="J7902" s="28">
        <f>+[1]DEPURADO!R7896</f>
        <v>0</v>
      </c>
      <c r="K7902" s="29">
        <f>+[1]DEPURADO!P7896+[1]DEPURADO!Q7896</f>
        <v>0</v>
      </c>
      <c r="L7902" s="28">
        <v>0</v>
      </c>
      <c r="M7902" s="28">
        <v>0</v>
      </c>
      <c r="N7902" s="28">
        <f t="shared" si="861"/>
        <v>0</v>
      </c>
      <c r="O7902" s="28">
        <f t="shared" si="862"/>
        <v>0</v>
      </c>
      <c r="P7902" s="24">
        <f>IF([1]DEPURADO!H7896&gt;1,0,[1]DEPURADO!B7896)</f>
        <v>0</v>
      </c>
      <c r="Q7902" s="30">
        <f t="shared" si="863"/>
        <v>0</v>
      </c>
      <c r="R7902" s="31">
        <f t="shared" si="864"/>
        <v>0</v>
      </c>
      <c r="S7902" s="31">
        <f>+[1]DEPURADO!J7896</f>
        <v>0</v>
      </c>
      <c r="T7902" s="23" t="s">
        <v>45</v>
      </c>
      <c r="U7902" s="31">
        <f>+[1]DEPURADO!I7896</f>
        <v>0</v>
      </c>
      <c r="V7902" s="30"/>
      <c r="W7902" s="23" t="s">
        <v>45</v>
      </c>
      <c r="X7902" s="31">
        <f>+[1]DEPURADO!K7896+[1]DEPURADO!L7896</f>
        <v>0</v>
      </c>
      <c r="Y7902" s="23" t="s">
        <v>45</v>
      </c>
      <c r="Z7902" s="31">
        <f t="shared" si="865"/>
        <v>0</v>
      </c>
      <c r="AA7902" s="31"/>
      <c r="AB7902" s="31">
        <v>0</v>
      </c>
      <c r="AC7902" s="31">
        <v>0</v>
      </c>
      <c r="AD7902" s="30"/>
      <c r="AE7902" s="30">
        <f>+[1]DEPURADO!K7896</f>
        <v>0</v>
      </c>
      <c r="AF7902" s="30">
        <v>0</v>
      </c>
      <c r="AG7902" s="30">
        <f t="shared" si="866"/>
        <v>0</v>
      </c>
      <c r="AH7902" s="30">
        <v>0</v>
      </c>
      <c r="AI7902" s="30">
        <f>+[1]DEPURADO!G7896</f>
        <v>0</v>
      </c>
      <c r="AJ7902" s="32"/>
      <c r="AK7902" s="33"/>
    </row>
    <row r="7903" spans="1:37" s="34" customFormat="1" hidden="1" x14ac:dyDescent="0.25">
      <c r="A7903" s="23">
        <f t="shared" si="867"/>
        <v>7895</v>
      </c>
      <c r="B7903" s="24" t="s">
        <v>44</v>
      </c>
      <c r="C7903" s="23">
        <f>+[1]DEPURADO!A7897</f>
        <v>0</v>
      </c>
      <c r="D7903" s="23">
        <f>+[1]DEPURADO!B7897</f>
        <v>0</v>
      </c>
      <c r="E7903" s="25">
        <f>+[1]DEPURADO!C7897</f>
        <v>0</v>
      </c>
      <c r="F7903" s="26" t="str">
        <f>+IF([1]DEPURADO!D7897&gt;1,[1]DEPURADO!D7897," ")</f>
        <v xml:space="preserve"> </v>
      </c>
      <c r="G7903" s="27">
        <f>[1]DEPURADO!F7897</f>
        <v>0</v>
      </c>
      <c r="H7903" s="28">
        <v>0</v>
      </c>
      <c r="I7903" s="28">
        <f>+[1]DEPURADO!M7897+[1]DEPURADO!N7897</f>
        <v>0</v>
      </c>
      <c r="J7903" s="28">
        <f>+[1]DEPURADO!R7897</f>
        <v>0</v>
      </c>
      <c r="K7903" s="29">
        <f>+[1]DEPURADO!P7897+[1]DEPURADO!Q7897</f>
        <v>0</v>
      </c>
      <c r="L7903" s="28">
        <v>0</v>
      </c>
      <c r="M7903" s="28">
        <v>0</v>
      </c>
      <c r="N7903" s="28">
        <f t="shared" si="861"/>
        <v>0</v>
      </c>
      <c r="O7903" s="28">
        <f t="shared" si="862"/>
        <v>0</v>
      </c>
      <c r="P7903" s="24">
        <f>IF([1]DEPURADO!H7897&gt;1,0,[1]DEPURADO!B7897)</f>
        <v>0</v>
      </c>
      <c r="Q7903" s="30">
        <f t="shared" si="863"/>
        <v>0</v>
      </c>
      <c r="R7903" s="31">
        <f t="shared" si="864"/>
        <v>0</v>
      </c>
      <c r="S7903" s="31">
        <f>+[1]DEPURADO!J7897</f>
        <v>0</v>
      </c>
      <c r="T7903" s="23" t="s">
        <v>45</v>
      </c>
      <c r="U7903" s="31">
        <f>+[1]DEPURADO!I7897</f>
        <v>0</v>
      </c>
      <c r="V7903" s="30"/>
      <c r="W7903" s="23" t="s">
        <v>45</v>
      </c>
      <c r="X7903" s="31">
        <f>+[1]DEPURADO!K7897+[1]DEPURADO!L7897</f>
        <v>0</v>
      </c>
      <c r="Y7903" s="23" t="s">
        <v>45</v>
      </c>
      <c r="Z7903" s="31">
        <f t="shared" si="865"/>
        <v>0</v>
      </c>
      <c r="AA7903" s="31"/>
      <c r="AB7903" s="31">
        <v>0</v>
      </c>
      <c r="AC7903" s="31">
        <v>0</v>
      </c>
      <c r="AD7903" s="30"/>
      <c r="AE7903" s="30">
        <f>+[1]DEPURADO!K7897</f>
        <v>0</v>
      </c>
      <c r="AF7903" s="30">
        <v>0</v>
      </c>
      <c r="AG7903" s="30">
        <f t="shared" si="866"/>
        <v>0</v>
      </c>
      <c r="AH7903" s="30">
        <v>0</v>
      </c>
      <c r="AI7903" s="30">
        <f>+[1]DEPURADO!G7897</f>
        <v>0</v>
      </c>
      <c r="AJ7903" s="32"/>
      <c r="AK7903" s="33"/>
    </row>
    <row r="7904" spans="1:37" s="34" customFormat="1" hidden="1" x14ac:dyDescent="0.25">
      <c r="A7904" s="23">
        <f t="shared" si="867"/>
        <v>7896</v>
      </c>
      <c r="B7904" s="24" t="s">
        <v>44</v>
      </c>
      <c r="C7904" s="23">
        <f>+[1]DEPURADO!A7898</f>
        <v>0</v>
      </c>
      <c r="D7904" s="23">
        <f>+[1]DEPURADO!B7898</f>
        <v>0</v>
      </c>
      <c r="E7904" s="25">
        <f>+[1]DEPURADO!C7898</f>
        <v>0</v>
      </c>
      <c r="F7904" s="26" t="str">
        <f>+IF([1]DEPURADO!D7898&gt;1,[1]DEPURADO!D7898," ")</f>
        <v xml:space="preserve"> </v>
      </c>
      <c r="G7904" s="27">
        <f>[1]DEPURADO!F7898</f>
        <v>0</v>
      </c>
      <c r="H7904" s="28">
        <v>0</v>
      </c>
      <c r="I7904" s="28">
        <f>+[1]DEPURADO!M7898+[1]DEPURADO!N7898</f>
        <v>0</v>
      </c>
      <c r="J7904" s="28">
        <f>+[1]DEPURADO!R7898</f>
        <v>0</v>
      </c>
      <c r="K7904" s="29">
        <f>+[1]DEPURADO!P7898+[1]DEPURADO!Q7898</f>
        <v>0</v>
      </c>
      <c r="L7904" s="28">
        <v>0</v>
      </c>
      <c r="M7904" s="28">
        <v>0</v>
      </c>
      <c r="N7904" s="28">
        <f t="shared" si="861"/>
        <v>0</v>
      </c>
      <c r="O7904" s="28">
        <f t="shared" si="862"/>
        <v>0</v>
      </c>
      <c r="P7904" s="24">
        <f>IF([1]DEPURADO!H7898&gt;1,0,[1]DEPURADO!B7898)</f>
        <v>0</v>
      </c>
      <c r="Q7904" s="30">
        <f t="shared" si="863"/>
        <v>0</v>
      </c>
      <c r="R7904" s="31">
        <f t="shared" si="864"/>
        <v>0</v>
      </c>
      <c r="S7904" s="31">
        <f>+[1]DEPURADO!J7898</f>
        <v>0</v>
      </c>
      <c r="T7904" s="23" t="s">
        <v>45</v>
      </c>
      <c r="U7904" s="31">
        <f>+[1]DEPURADO!I7898</f>
        <v>0</v>
      </c>
      <c r="V7904" s="30"/>
      <c r="W7904" s="23" t="s">
        <v>45</v>
      </c>
      <c r="X7904" s="31">
        <f>+[1]DEPURADO!K7898+[1]DEPURADO!L7898</f>
        <v>0</v>
      </c>
      <c r="Y7904" s="23" t="s">
        <v>45</v>
      </c>
      <c r="Z7904" s="31">
        <f t="shared" si="865"/>
        <v>0</v>
      </c>
      <c r="AA7904" s="31"/>
      <c r="AB7904" s="31">
        <v>0</v>
      </c>
      <c r="AC7904" s="31">
        <v>0</v>
      </c>
      <c r="AD7904" s="30"/>
      <c r="AE7904" s="30">
        <f>+[1]DEPURADO!K7898</f>
        <v>0</v>
      </c>
      <c r="AF7904" s="30">
        <v>0</v>
      </c>
      <c r="AG7904" s="30">
        <f t="shared" si="866"/>
        <v>0</v>
      </c>
      <c r="AH7904" s="30">
        <v>0</v>
      </c>
      <c r="AI7904" s="30">
        <f>+[1]DEPURADO!G7898</f>
        <v>0</v>
      </c>
      <c r="AJ7904" s="32"/>
      <c r="AK7904" s="33"/>
    </row>
    <row r="7905" spans="1:37" s="34" customFormat="1" hidden="1" x14ac:dyDescent="0.25">
      <c r="A7905" s="23">
        <f t="shared" si="867"/>
        <v>7897</v>
      </c>
      <c r="B7905" s="24" t="s">
        <v>44</v>
      </c>
      <c r="C7905" s="23">
        <f>+[1]DEPURADO!A7899</f>
        <v>0</v>
      </c>
      <c r="D7905" s="23">
        <f>+[1]DEPURADO!B7899</f>
        <v>0</v>
      </c>
      <c r="E7905" s="25">
        <f>+[1]DEPURADO!C7899</f>
        <v>0</v>
      </c>
      <c r="F7905" s="26" t="str">
        <f>+IF([1]DEPURADO!D7899&gt;1,[1]DEPURADO!D7899," ")</f>
        <v xml:space="preserve"> </v>
      </c>
      <c r="G7905" s="27">
        <f>[1]DEPURADO!F7899</f>
        <v>0</v>
      </c>
      <c r="H7905" s="28">
        <v>0</v>
      </c>
      <c r="I7905" s="28">
        <f>+[1]DEPURADO!M7899+[1]DEPURADO!N7899</f>
        <v>0</v>
      </c>
      <c r="J7905" s="28">
        <f>+[1]DEPURADO!R7899</f>
        <v>0</v>
      </c>
      <c r="K7905" s="29">
        <f>+[1]DEPURADO!P7899+[1]DEPURADO!Q7899</f>
        <v>0</v>
      </c>
      <c r="L7905" s="28">
        <v>0</v>
      </c>
      <c r="M7905" s="28">
        <v>0</v>
      </c>
      <c r="N7905" s="28">
        <f t="shared" si="861"/>
        <v>0</v>
      </c>
      <c r="O7905" s="28">
        <f t="shared" si="862"/>
        <v>0</v>
      </c>
      <c r="P7905" s="24">
        <f>IF([1]DEPURADO!H7899&gt;1,0,[1]DEPURADO!B7899)</f>
        <v>0</v>
      </c>
      <c r="Q7905" s="30">
        <f t="shared" si="863"/>
        <v>0</v>
      </c>
      <c r="R7905" s="31">
        <f t="shared" si="864"/>
        <v>0</v>
      </c>
      <c r="S7905" s="31">
        <f>+[1]DEPURADO!J7899</f>
        <v>0</v>
      </c>
      <c r="T7905" s="23" t="s">
        <v>45</v>
      </c>
      <c r="U7905" s="31">
        <f>+[1]DEPURADO!I7899</f>
        <v>0</v>
      </c>
      <c r="V7905" s="30"/>
      <c r="W7905" s="23" t="s">
        <v>45</v>
      </c>
      <c r="X7905" s="31">
        <f>+[1]DEPURADO!K7899+[1]DEPURADO!L7899</f>
        <v>0</v>
      </c>
      <c r="Y7905" s="23" t="s">
        <v>45</v>
      </c>
      <c r="Z7905" s="31">
        <f t="shared" si="865"/>
        <v>0</v>
      </c>
      <c r="AA7905" s="31"/>
      <c r="AB7905" s="31">
        <v>0</v>
      </c>
      <c r="AC7905" s="31">
        <v>0</v>
      </c>
      <c r="AD7905" s="30"/>
      <c r="AE7905" s="30">
        <f>+[1]DEPURADO!K7899</f>
        <v>0</v>
      </c>
      <c r="AF7905" s="30">
        <v>0</v>
      </c>
      <c r="AG7905" s="30">
        <f t="shared" si="866"/>
        <v>0</v>
      </c>
      <c r="AH7905" s="30">
        <v>0</v>
      </c>
      <c r="AI7905" s="30">
        <f>+[1]DEPURADO!G7899</f>
        <v>0</v>
      </c>
      <c r="AJ7905" s="32"/>
      <c r="AK7905" s="33"/>
    </row>
    <row r="7906" spans="1:37" s="34" customFormat="1" hidden="1" x14ac:dyDescent="0.25">
      <c r="A7906" s="23">
        <f t="shared" si="867"/>
        <v>7898</v>
      </c>
      <c r="B7906" s="24" t="s">
        <v>44</v>
      </c>
      <c r="C7906" s="23">
        <f>+[1]DEPURADO!A7900</f>
        <v>0</v>
      </c>
      <c r="D7906" s="23">
        <f>+[1]DEPURADO!B7900</f>
        <v>0</v>
      </c>
      <c r="E7906" s="25">
        <f>+[1]DEPURADO!C7900</f>
        <v>0</v>
      </c>
      <c r="F7906" s="26" t="str">
        <f>+IF([1]DEPURADO!D7900&gt;1,[1]DEPURADO!D7900," ")</f>
        <v xml:space="preserve"> </v>
      </c>
      <c r="G7906" s="27">
        <f>[1]DEPURADO!F7900</f>
        <v>0</v>
      </c>
      <c r="H7906" s="28">
        <v>0</v>
      </c>
      <c r="I7906" s="28">
        <f>+[1]DEPURADO!M7900+[1]DEPURADO!N7900</f>
        <v>0</v>
      </c>
      <c r="J7906" s="28">
        <f>+[1]DEPURADO!R7900</f>
        <v>0</v>
      </c>
      <c r="K7906" s="29">
        <f>+[1]DEPURADO!P7900+[1]DEPURADO!Q7900</f>
        <v>0</v>
      </c>
      <c r="L7906" s="28">
        <v>0</v>
      </c>
      <c r="M7906" s="28">
        <v>0</v>
      </c>
      <c r="N7906" s="28">
        <f t="shared" si="861"/>
        <v>0</v>
      </c>
      <c r="O7906" s="28">
        <f t="shared" si="862"/>
        <v>0</v>
      </c>
      <c r="P7906" s="24">
        <f>IF([1]DEPURADO!H7900&gt;1,0,[1]DEPURADO!B7900)</f>
        <v>0</v>
      </c>
      <c r="Q7906" s="30">
        <f t="shared" si="863"/>
        <v>0</v>
      </c>
      <c r="R7906" s="31">
        <f t="shared" si="864"/>
        <v>0</v>
      </c>
      <c r="S7906" s="31">
        <f>+[1]DEPURADO!J7900</f>
        <v>0</v>
      </c>
      <c r="T7906" s="23" t="s">
        <v>45</v>
      </c>
      <c r="U7906" s="31">
        <f>+[1]DEPURADO!I7900</f>
        <v>0</v>
      </c>
      <c r="V7906" s="30"/>
      <c r="W7906" s="23" t="s">
        <v>45</v>
      </c>
      <c r="X7906" s="31">
        <f>+[1]DEPURADO!K7900+[1]DEPURADO!L7900</f>
        <v>0</v>
      </c>
      <c r="Y7906" s="23" t="s">
        <v>45</v>
      </c>
      <c r="Z7906" s="31">
        <f t="shared" si="865"/>
        <v>0</v>
      </c>
      <c r="AA7906" s="31"/>
      <c r="AB7906" s="31">
        <v>0</v>
      </c>
      <c r="AC7906" s="31">
        <v>0</v>
      </c>
      <c r="AD7906" s="30"/>
      <c r="AE7906" s="30">
        <f>+[1]DEPURADO!K7900</f>
        <v>0</v>
      </c>
      <c r="AF7906" s="30">
        <v>0</v>
      </c>
      <c r="AG7906" s="30">
        <f t="shared" si="866"/>
        <v>0</v>
      </c>
      <c r="AH7906" s="30">
        <v>0</v>
      </c>
      <c r="AI7906" s="30">
        <f>+[1]DEPURADO!G7900</f>
        <v>0</v>
      </c>
      <c r="AJ7906" s="32"/>
      <c r="AK7906" s="33"/>
    </row>
    <row r="7907" spans="1:37" s="34" customFormat="1" hidden="1" x14ac:dyDescent="0.25">
      <c r="A7907" s="23">
        <f t="shared" si="867"/>
        <v>7899</v>
      </c>
      <c r="B7907" s="24" t="s">
        <v>44</v>
      </c>
      <c r="C7907" s="23">
        <f>+[1]DEPURADO!A7901</f>
        <v>0</v>
      </c>
      <c r="D7907" s="23">
        <f>+[1]DEPURADO!B7901</f>
        <v>0</v>
      </c>
      <c r="E7907" s="25">
        <f>+[1]DEPURADO!C7901</f>
        <v>0</v>
      </c>
      <c r="F7907" s="26" t="str">
        <f>+IF([1]DEPURADO!D7901&gt;1,[1]DEPURADO!D7901," ")</f>
        <v xml:space="preserve"> </v>
      </c>
      <c r="G7907" s="27">
        <f>[1]DEPURADO!F7901</f>
        <v>0</v>
      </c>
      <c r="H7907" s="28">
        <v>0</v>
      </c>
      <c r="I7907" s="28">
        <f>+[1]DEPURADO!M7901+[1]DEPURADO!N7901</f>
        <v>0</v>
      </c>
      <c r="J7907" s="28">
        <f>+[1]DEPURADO!R7901</f>
        <v>0</v>
      </c>
      <c r="K7907" s="29">
        <f>+[1]DEPURADO!P7901+[1]DEPURADO!Q7901</f>
        <v>0</v>
      </c>
      <c r="L7907" s="28">
        <v>0</v>
      </c>
      <c r="M7907" s="28">
        <v>0</v>
      </c>
      <c r="N7907" s="28">
        <f t="shared" si="861"/>
        <v>0</v>
      </c>
      <c r="O7907" s="28">
        <f t="shared" si="862"/>
        <v>0</v>
      </c>
      <c r="P7907" s="24">
        <f>IF([1]DEPURADO!H7901&gt;1,0,[1]DEPURADO!B7901)</f>
        <v>0</v>
      </c>
      <c r="Q7907" s="30">
        <f t="shared" si="863"/>
        <v>0</v>
      </c>
      <c r="R7907" s="31">
        <f t="shared" si="864"/>
        <v>0</v>
      </c>
      <c r="S7907" s="31">
        <f>+[1]DEPURADO!J7901</f>
        <v>0</v>
      </c>
      <c r="T7907" s="23" t="s">
        <v>45</v>
      </c>
      <c r="U7907" s="31">
        <f>+[1]DEPURADO!I7901</f>
        <v>0</v>
      </c>
      <c r="V7907" s="30"/>
      <c r="W7907" s="23" t="s">
        <v>45</v>
      </c>
      <c r="X7907" s="31">
        <f>+[1]DEPURADO!K7901+[1]DEPURADO!L7901</f>
        <v>0</v>
      </c>
      <c r="Y7907" s="23" t="s">
        <v>45</v>
      </c>
      <c r="Z7907" s="31">
        <f t="shared" si="865"/>
        <v>0</v>
      </c>
      <c r="AA7907" s="31"/>
      <c r="AB7907" s="31">
        <v>0</v>
      </c>
      <c r="AC7907" s="31">
        <v>0</v>
      </c>
      <c r="AD7907" s="30"/>
      <c r="AE7907" s="30">
        <f>+[1]DEPURADO!K7901</f>
        <v>0</v>
      </c>
      <c r="AF7907" s="30">
        <v>0</v>
      </c>
      <c r="AG7907" s="30">
        <f t="shared" si="866"/>
        <v>0</v>
      </c>
      <c r="AH7907" s="30">
        <v>0</v>
      </c>
      <c r="AI7907" s="30">
        <f>+[1]DEPURADO!G7901</f>
        <v>0</v>
      </c>
      <c r="AJ7907" s="32"/>
      <c r="AK7907" s="33"/>
    </row>
    <row r="7908" spans="1:37" s="34" customFormat="1" hidden="1" x14ac:dyDescent="0.25">
      <c r="A7908" s="23">
        <f t="shared" si="867"/>
        <v>7900</v>
      </c>
      <c r="B7908" s="24" t="s">
        <v>44</v>
      </c>
      <c r="C7908" s="23">
        <f>+[1]DEPURADO!A7902</f>
        <v>0</v>
      </c>
      <c r="D7908" s="23">
        <f>+[1]DEPURADO!B7902</f>
        <v>0</v>
      </c>
      <c r="E7908" s="25">
        <f>+[1]DEPURADO!C7902</f>
        <v>0</v>
      </c>
      <c r="F7908" s="26" t="str">
        <f>+IF([1]DEPURADO!D7902&gt;1,[1]DEPURADO!D7902," ")</f>
        <v xml:space="preserve"> </v>
      </c>
      <c r="G7908" s="27">
        <f>[1]DEPURADO!F7902</f>
        <v>0</v>
      </c>
      <c r="H7908" s="28">
        <v>0</v>
      </c>
      <c r="I7908" s="28">
        <f>+[1]DEPURADO!M7902+[1]DEPURADO!N7902</f>
        <v>0</v>
      </c>
      <c r="J7908" s="28">
        <f>+[1]DEPURADO!R7902</f>
        <v>0</v>
      </c>
      <c r="K7908" s="29">
        <f>+[1]DEPURADO!P7902+[1]DEPURADO!Q7902</f>
        <v>0</v>
      </c>
      <c r="L7908" s="28">
        <v>0</v>
      </c>
      <c r="M7908" s="28">
        <v>0</v>
      </c>
      <c r="N7908" s="28">
        <f t="shared" si="861"/>
        <v>0</v>
      </c>
      <c r="O7908" s="28">
        <f t="shared" si="862"/>
        <v>0</v>
      </c>
      <c r="P7908" s="24">
        <f>IF([1]DEPURADO!H7902&gt;1,0,[1]DEPURADO!B7902)</f>
        <v>0</v>
      </c>
      <c r="Q7908" s="30">
        <f t="shared" si="863"/>
        <v>0</v>
      </c>
      <c r="R7908" s="31">
        <f t="shared" si="864"/>
        <v>0</v>
      </c>
      <c r="S7908" s="31">
        <f>+[1]DEPURADO!J7902</f>
        <v>0</v>
      </c>
      <c r="T7908" s="23" t="s">
        <v>45</v>
      </c>
      <c r="U7908" s="31">
        <f>+[1]DEPURADO!I7902</f>
        <v>0</v>
      </c>
      <c r="V7908" s="30"/>
      <c r="W7908" s="23" t="s">
        <v>45</v>
      </c>
      <c r="X7908" s="31">
        <f>+[1]DEPURADO!K7902+[1]DEPURADO!L7902</f>
        <v>0</v>
      </c>
      <c r="Y7908" s="23" t="s">
        <v>45</v>
      </c>
      <c r="Z7908" s="31">
        <f t="shared" si="865"/>
        <v>0</v>
      </c>
      <c r="AA7908" s="31"/>
      <c r="AB7908" s="31">
        <v>0</v>
      </c>
      <c r="AC7908" s="31">
        <v>0</v>
      </c>
      <c r="AD7908" s="30"/>
      <c r="AE7908" s="30">
        <f>+[1]DEPURADO!K7902</f>
        <v>0</v>
      </c>
      <c r="AF7908" s="30">
        <v>0</v>
      </c>
      <c r="AG7908" s="30">
        <f t="shared" si="866"/>
        <v>0</v>
      </c>
      <c r="AH7908" s="30">
        <v>0</v>
      </c>
      <c r="AI7908" s="30">
        <f>+[1]DEPURADO!G7902</f>
        <v>0</v>
      </c>
      <c r="AJ7908" s="32"/>
      <c r="AK7908" s="33"/>
    </row>
    <row r="7909" spans="1:37" s="34" customFormat="1" hidden="1" x14ac:dyDescent="0.25">
      <c r="A7909" s="23">
        <f t="shared" si="867"/>
        <v>7901</v>
      </c>
      <c r="B7909" s="24" t="s">
        <v>44</v>
      </c>
      <c r="C7909" s="23">
        <f>+[1]DEPURADO!A7903</f>
        <v>0</v>
      </c>
      <c r="D7909" s="23">
        <f>+[1]DEPURADO!B7903</f>
        <v>0</v>
      </c>
      <c r="E7909" s="25">
        <f>+[1]DEPURADO!C7903</f>
        <v>0</v>
      </c>
      <c r="F7909" s="26" t="str">
        <f>+IF([1]DEPURADO!D7903&gt;1,[1]DEPURADO!D7903," ")</f>
        <v xml:space="preserve"> </v>
      </c>
      <c r="G7909" s="27">
        <f>[1]DEPURADO!F7903</f>
        <v>0</v>
      </c>
      <c r="H7909" s="28">
        <v>0</v>
      </c>
      <c r="I7909" s="28">
        <f>+[1]DEPURADO!M7903+[1]DEPURADO!N7903</f>
        <v>0</v>
      </c>
      <c r="J7909" s="28">
        <f>+[1]DEPURADO!R7903</f>
        <v>0</v>
      </c>
      <c r="K7909" s="29">
        <f>+[1]DEPURADO!P7903+[1]DEPURADO!Q7903</f>
        <v>0</v>
      </c>
      <c r="L7909" s="28">
        <v>0</v>
      </c>
      <c r="M7909" s="28">
        <v>0</v>
      </c>
      <c r="N7909" s="28">
        <f t="shared" si="861"/>
        <v>0</v>
      </c>
      <c r="O7909" s="28">
        <f t="shared" si="862"/>
        <v>0</v>
      </c>
      <c r="P7909" s="24">
        <f>IF([1]DEPURADO!H7903&gt;1,0,[1]DEPURADO!B7903)</f>
        <v>0</v>
      </c>
      <c r="Q7909" s="30">
        <f t="shared" si="863"/>
        <v>0</v>
      </c>
      <c r="R7909" s="31">
        <f t="shared" si="864"/>
        <v>0</v>
      </c>
      <c r="S7909" s="31">
        <f>+[1]DEPURADO!J7903</f>
        <v>0</v>
      </c>
      <c r="T7909" s="23" t="s">
        <v>45</v>
      </c>
      <c r="U7909" s="31">
        <f>+[1]DEPURADO!I7903</f>
        <v>0</v>
      </c>
      <c r="V7909" s="30"/>
      <c r="W7909" s="23" t="s">
        <v>45</v>
      </c>
      <c r="X7909" s="31">
        <f>+[1]DEPURADO!K7903+[1]DEPURADO!L7903</f>
        <v>0</v>
      </c>
      <c r="Y7909" s="23" t="s">
        <v>45</v>
      </c>
      <c r="Z7909" s="31">
        <f t="shared" si="865"/>
        <v>0</v>
      </c>
      <c r="AA7909" s="31"/>
      <c r="AB7909" s="31">
        <v>0</v>
      </c>
      <c r="AC7909" s="31">
        <v>0</v>
      </c>
      <c r="AD7909" s="30"/>
      <c r="AE7909" s="30">
        <f>+[1]DEPURADO!K7903</f>
        <v>0</v>
      </c>
      <c r="AF7909" s="30">
        <v>0</v>
      </c>
      <c r="AG7909" s="30">
        <f t="shared" si="866"/>
        <v>0</v>
      </c>
      <c r="AH7909" s="30">
        <v>0</v>
      </c>
      <c r="AI7909" s="30">
        <f>+[1]DEPURADO!G7903</f>
        <v>0</v>
      </c>
      <c r="AJ7909" s="32"/>
      <c r="AK7909" s="33"/>
    </row>
    <row r="7910" spans="1:37" s="34" customFormat="1" hidden="1" x14ac:dyDescent="0.25">
      <c r="A7910" s="23">
        <f t="shared" si="867"/>
        <v>7902</v>
      </c>
      <c r="B7910" s="24" t="s">
        <v>44</v>
      </c>
      <c r="C7910" s="23">
        <f>+[1]DEPURADO!A7904</f>
        <v>0</v>
      </c>
      <c r="D7910" s="23">
        <f>+[1]DEPURADO!B7904</f>
        <v>0</v>
      </c>
      <c r="E7910" s="25">
        <f>+[1]DEPURADO!C7904</f>
        <v>0</v>
      </c>
      <c r="F7910" s="26" t="str">
        <f>+IF([1]DEPURADO!D7904&gt;1,[1]DEPURADO!D7904," ")</f>
        <v xml:space="preserve"> </v>
      </c>
      <c r="G7910" s="27">
        <f>[1]DEPURADO!F7904</f>
        <v>0</v>
      </c>
      <c r="H7910" s="28">
        <v>0</v>
      </c>
      <c r="I7910" s="28">
        <f>+[1]DEPURADO!M7904+[1]DEPURADO!N7904</f>
        <v>0</v>
      </c>
      <c r="J7910" s="28">
        <f>+[1]DEPURADO!R7904</f>
        <v>0</v>
      </c>
      <c r="K7910" s="29">
        <f>+[1]DEPURADO!P7904+[1]DEPURADO!Q7904</f>
        <v>0</v>
      </c>
      <c r="L7910" s="28">
        <v>0</v>
      </c>
      <c r="M7910" s="28">
        <v>0</v>
      </c>
      <c r="N7910" s="28">
        <f t="shared" si="861"/>
        <v>0</v>
      </c>
      <c r="O7910" s="28">
        <f t="shared" si="862"/>
        <v>0</v>
      </c>
      <c r="P7910" s="24">
        <f>IF([1]DEPURADO!H7904&gt;1,0,[1]DEPURADO!B7904)</f>
        <v>0</v>
      </c>
      <c r="Q7910" s="30">
        <f t="shared" si="863"/>
        <v>0</v>
      </c>
      <c r="R7910" s="31">
        <f t="shared" si="864"/>
        <v>0</v>
      </c>
      <c r="S7910" s="31">
        <f>+[1]DEPURADO!J7904</f>
        <v>0</v>
      </c>
      <c r="T7910" s="23" t="s">
        <v>45</v>
      </c>
      <c r="U7910" s="31">
        <f>+[1]DEPURADO!I7904</f>
        <v>0</v>
      </c>
      <c r="V7910" s="30"/>
      <c r="W7910" s="23" t="s">
        <v>45</v>
      </c>
      <c r="X7910" s="31">
        <f>+[1]DEPURADO!K7904+[1]DEPURADO!L7904</f>
        <v>0</v>
      </c>
      <c r="Y7910" s="23" t="s">
        <v>45</v>
      </c>
      <c r="Z7910" s="31">
        <f t="shared" si="865"/>
        <v>0</v>
      </c>
      <c r="AA7910" s="31"/>
      <c r="AB7910" s="31">
        <v>0</v>
      </c>
      <c r="AC7910" s="31">
        <v>0</v>
      </c>
      <c r="AD7910" s="30"/>
      <c r="AE7910" s="30">
        <f>+[1]DEPURADO!K7904</f>
        <v>0</v>
      </c>
      <c r="AF7910" s="30">
        <v>0</v>
      </c>
      <c r="AG7910" s="30">
        <f t="shared" si="866"/>
        <v>0</v>
      </c>
      <c r="AH7910" s="30">
        <v>0</v>
      </c>
      <c r="AI7910" s="30">
        <f>+[1]DEPURADO!G7904</f>
        <v>0</v>
      </c>
      <c r="AJ7910" s="32"/>
      <c r="AK7910" s="33"/>
    </row>
    <row r="7911" spans="1:37" s="34" customFormat="1" hidden="1" x14ac:dyDescent="0.25">
      <c r="A7911" s="23">
        <f t="shared" si="867"/>
        <v>7903</v>
      </c>
      <c r="B7911" s="24" t="s">
        <v>44</v>
      </c>
      <c r="C7911" s="23">
        <f>+[1]DEPURADO!A7905</f>
        <v>0</v>
      </c>
      <c r="D7911" s="23">
        <f>+[1]DEPURADO!B7905</f>
        <v>0</v>
      </c>
      <c r="E7911" s="25">
        <f>+[1]DEPURADO!C7905</f>
        <v>0</v>
      </c>
      <c r="F7911" s="26" t="str">
        <f>+IF([1]DEPURADO!D7905&gt;1,[1]DEPURADO!D7905," ")</f>
        <v xml:space="preserve"> </v>
      </c>
      <c r="G7911" s="27">
        <f>[1]DEPURADO!F7905</f>
        <v>0</v>
      </c>
      <c r="H7911" s="28">
        <v>0</v>
      </c>
      <c r="I7911" s="28">
        <f>+[1]DEPURADO!M7905+[1]DEPURADO!N7905</f>
        <v>0</v>
      </c>
      <c r="J7911" s="28">
        <f>+[1]DEPURADO!R7905</f>
        <v>0</v>
      </c>
      <c r="K7911" s="29">
        <f>+[1]DEPURADO!P7905+[1]DEPURADO!Q7905</f>
        <v>0</v>
      </c>
      <c r="L7911" s="28">
        <v>0</v>
      </c>
      <c r="M7911" s="28">
        <v>0</v>
      </c>
      <c r="N7911" s="28">
        <f t="shared" si="861"/>
        <v>0</v>
      </c>
      <c r="O7911" s="28">
        <f t="shared" si="862"/>
        <v>0</v>
      </c>
      <c r="P7911" s="24">
        <f>IF([1]DEPURADO!H7905&gt;1,0,[1]DEPURADO!B7905)</f>
        <v>0</v>
      </c>
      <c r="Q7911" s="30">
        <f t="shared" si="863"/>
        <v>0</v>
      </c>
      <c r="R7911" s="31">
        <f t="shared" si="864"/>
        <v>0</v>
      </c>
      <c r="S7911" s="31">
        <f>+[1]DEPURADO!J7905</f>
        <v>0</v>
      </c>
      <c r="T7911" s="23" t="s">
        <v>45</v>
      </c>
      <c r="U7911" s="31">
        <f>+[1]DEPURADO!I7905</f>
        <v>0</v>
      </c>
      <c r="V7911" s="30"/>
      <c r="W7911" s="23" t="s">
        <v>45</v>
      </c>
      <c r="X7911" s="31">
        <f>+[1]DEPURADO!K7905+[1]DEPURADO!L7905</f>
        <v>0</v>
      </c>
      <c r="Y7911" s="23" t="s">
        <v>45</v>
      </c>
      <c r="Z7911" s="31">
        <f t="shared" si="865"/>
        <v>0</v>
      </c>
      <c r="AA7911" s="31"/>
      <c r="AB7911" s="31">
        <v>0</v>
      </c>
      <c r="AC7911" s="31">
        <v>0</v>
      </c>
      <c r="AD7911" s="30"/>
      <c r="AE7911" s="30">
        <f>+[1]DEPURADO!K7905</f>
        <v>0</v>
      </c>
      <c r="AF7911" s="30">
        <v>0</v>
      </c>
      <c r="AG7911" s="30">
        <f t="shared" si="866"/>
        <v>0</v>
      </c>
      <c r="AH7911" s="30">
        <v>0</v>
      </c>
      <c r="AI7911" s="30">
        <f>+[1]DEPURADO!G7905</f>
        <v>0</v>
      </c>
      <c r="AJ7911" s="32"/>
      <c r="AK7911" s="33"/>
    </row>
    <row r="7912" spans="1:37" s="34" customFormat="1" hidden="1" x14ac:dyDescent="0.25">
      <c r="A7912" s="23">
        <f t="shared" si="867"/>
        <v>7904</v>
      </c>
      <c r="B7912" s="24" t="s">
        <v>44</v>
      </c>
      <c r="C7912" s="23">
        <f>+[1]DEPURADO!A7906</f>
        <v>0</v>
      </c>
      <c r="D7912" s="23">
        <f>+[1]DEPURADO!B7906</f>
        <v>0</v>
      </c>
      <c r="E7912" s="25">
        <f>+[1]DEPURADO!C7906</f>
        <v>0</v>
      </c>
      <c r="F7912" s="26" t="str">
        <f>+IF([1]DEPURADO!D7906&gt;1,[1]DEPURADO!D7906," ")</f>
        <v xml:space="preserve"> </v>
      </c>
      <c r="G7912" s="27">
        <f>[1]DEPURADO!F7906</f>
        <v>0</v>
      </c>
      <c r="H7912" s="28">
        <v>0</v>
      </c>
      <c r="I7912" s="28">
        <f>+[1]DEPURADO!M7906+[1]DEPURADO!N7906</f>
        <v>0</v>
      </c>
      <c r="J7912" s="28">
        <f>+[1]DEPURADO!R7906</f>
        <v>0</v>
      </c>
      <c r="K7912" s="29">
        <f>+[1]DEPURADO!P7906+[1]DEPURADO!Q7906</f>
        <v>0</v>
      </c>
      <c r="L7912" s="28">
        <v>0</v>
      </c>
      <c r="M7912" s="28">
        <v>0</v>
      </c>
      <c r="N7912" s="28">
        <f t="shared" si="861"/>
        <v>0</v>
      </c>
      <c r="O7912" s="28">
        <f t="shared" si="862"/>
        <v>0</v>
      </c>
      <c r="P7912" s="24">
        <f>IF([1]DEPURADO!H7906&gt;1,0,[1]DEPURADO!B7906)</f>
        <v>0</v>
      </c>
      <c r="Q7912" s="30">
        <f t="shared" si="863"/>
        <v>0</v>
      </c>
      <c r="R7912" s="31">
        <f t="shared" si="864"/>
        <v>0</v>
      </c>
      <c r="S7912" s="31">
        <f>+[1]DEPURADO!J7906</f>
        <v>0</v>
      </c>
      <c r="T7912" s="23" t="s">
        <v>45</v>
      </c>
      <c r="U7912" s="31">
        <f>+[1]DEPURADO!I7906</f>
        <v>0</v>
      </c>
      <c r="V7912" s="30"/>
      <c r="W7912" s="23" t="s">
        <v>45</v>
      </c>
      <c r="X7912" s="31">
        <f>+[1]DEPURADO!K7906+[1]DEPURADO!L7906</f>
        <v>0</v>
      </c>
      <c r="Y7912" s="23" t="s">
        <v>45</v>
      </c>
      <c r="Z7912" s="31">
        <f t="shared" si="865"/>
        <v>0</v>
      </c>
      <c r="AA7912" s="31"/>
      <c r="AB7912" s="31">
        <v>0</v>
      </c>
      <c r="AC7912" s="31">
        <v>0</v>
      </c>
      <c r="AD7912" s="30"/>
      <c r="AE7912" s="30">
        <f>+[1]DEPURADO!K7906</f>
        <v>0</v>
      </c>
      <c r="AF7912" s="30">
        <v>0</v>
      </c>
      <c r="AG7912" s="30">
        <f t="shared" si="866"/>
        <v>0</v>
      </c>
      <c r="AH7912" s="30">
        <v>0</v>
      </c>
      <c r="AI7912" s="30">
        <f>+[1]DEPURADO!G7906</f>
        <v>0</v>
      </c>
      <c r="AJ7912" s="32"/>
      <c r="AK7912" s="33"/>
    </row>
    <row r="7913" spans="1:37" s="34" customFormat="1" hidden="1" x14ac:dyDescent="0.25">
      <c r="A7913" s="23">
        <f t="shared" si="867"/>
        <v>7905</v>
      </c>
      <c r="B7913" s="24" t="s">
        <v>44</v>
      </c>
      <c r="C7913" s="23">
        <f>+[1]DEPURADO!A7907</f>
        <v>0</v>
      </c>
      <c r="D7913" s="23">
        <f>+[1]DEPURADO!B7907</f>
        <v>0</v>
      </c>
      <c r="E7913" s="25">
        <f>+[1]DEPURADO!C7907</f>
        <v>0</v>
      </c>
      <c r="F7913" s="26" t="str">
        <f>+IF([1]DEPURADO!D7907&gt;1,[1]DEPURADO!D7907," ")</f>
        <v xml:space="preserve"> </v>
      </c>
      <c r="G7913" s="27">
        <f>[1]DEPURADO!F7907</f>
        <v>0</v>
      </c>
      <c r="H7913" s="28">
        <v>0</v>
      </c>
      <c r="I7913" s="28">
        <f>+[1]DEPURADO!M7907+[1]DEPURADO!N7907</f>
        <v>0</v>
      </c>
      <c r="J7913" s="28">
        <f>+[1]DEPURADO!R7907</f>
        <v>0</v>
      </c>
      <c r="K7913" s="29">
        <f>+[1]DEPURADO!P7907+[1]DEPURADO!Q7907</f>
        <v>0</v>
      </c>
      <c r="L7913" s="28">
        <v>0</v>
      </c>
      <c r="M7913" s="28">
        <v>0</v>
      </c>
      <c r="N7913" s="28">
        <f t="shared" si="861"/>
        <v>0</v>
      </c>
      <c r="O7913" s="28">
        <f t="shared" si="862"/>
        <v>0</v>
      </c>
      <c r="P7913" s="24">
        <f>IF([1]DEPURADO!H7907&gt;1,0,[1]DEPURADO!B7907)</f>
        <v>0</v>
      </c>
      <c r="Q7913" s="30">
        <f t="shared" si="863"/>
        <v>0</v>
      </c>
      <c r="R7913" s="31">
        <f t="shared" si="864"/>
        <v>0</v>
      </c>
      <c r="S7913" s="31">
        <f>+[1]DEPURADO!J7907</f>
        <v>0</v>
      </c>
      <c r="T7913" s="23" t="s">
        <v>45</v>
      </c>
      <c r="U7913" s="31">
        <f>+[1]DEPURADO!I7907</f>
        <v>0</v>
      </c>
      <c r="V7913" s="30"/>
      <c r="W7913" s="23" t="s">
        <v>45</v>
      </c>
      <c r="X7913" s="31">
        <f>+[1]DEPURADO!K7907+[1]DEPURADO!L7907</f>
        <v>0</v>
      </c>
      <c r="Y7913" s="23" t="s">
        <v>45</v>
      </c>
      <c r="Z7913" s="31">
        <f t="shared" si="865"/>
        <v>0</v>
      </c>
      <c r="AA7913" s="31"/>
      <c r="AB7913" s="31">
        <v>0</v>
      </c>
      <c r="AC7913" s="31">
        <v>0</v>
      </c>
      <c r="AD7913" s="30"/>
      <c r="AE7913" s="30">
        <f>+[1]DEPURADO!K7907</f>
        <v>0</v>
      </c>
      <c r="AF7913" s="30">
        <v>0</v>
      </c>
      <c r="AG7913" s="30">
        <f t="shared" si="866"/>
        <v>0</v>
      </c>
      <c r="AH7913" s="30">
        <v>0</v>
      </c>
      <c r="AI7913" s="30">
        <f>+[1]DEPURADO!G7907</f>
        <v>0</v>
      </c>
      <c r="AJ7913" s="32"/>
      <c r="AK7913" s="33"/>
    </row>
    <row r="7914" spans="1:37" s="34" customFormat="1" hidden="1" x14ac:dyDescent="0.25">
      <c r="A7914" s="23">
        <f t="shared" si="867"/>
        <v>7906</v>
      </c>
      <c r="B7914" s="24" t="s">
        <v>44</v>
      </c>
      <c r="C7914" s="23">
        <f>+[1]DEPURADO!A7908</f>
        <v>0</v>
      </c>
      <c r="D7914" s="23">
        <f>+[1]DEPURADO!B7908</f>
        <v>0</v>
      </c>
      <c r="E7914" s="25">
        <f>+[1]DEPURADO!C7908</f>
        <v>0</v>
      </c>
      <c r="F7914" s="26" t="str">
        <f>+IF([1]DEPURADO!D7908&gt;1,[1]DEPURADO!D7908," ")</f>
        <v xml:space="preserve"> </v>
      </c>
      <c r="G7914" s="27">
        <f>[1]DEPURADO!F7908</f>
        <v>0</v>
      </c>
      <c r="H7914" s="28">
        <v>0</v>
      </c>
      <c r="I7914" s="28">
        <f>+[1]DEPURADO!M7908+[1]DEPURADO!N7908</f>
        <v>0</v>
      </c>
      <c r="J7914" s="28">
        <f>+[1]DEPURADO!R7908</f>
        <v>0</v>
      </c>
      <c r="K7914" s="29">
        <f>+[1]DEPURADO!P7908+[1]DEPURADO!Q7908</f>
        <v>0</v>
      </c>
      <c r="L7914" s="28">
        <v>0</v>
      </c>
      <c r="M7914" s="28">
        <v>0</v>
      </c>
      <c r="N7914" s="28">
        <f t="shared" si="861"/>
        <v>0</v>
      </c>
      <c r="O7914" s="28">
        <f t="shared" si="862"/>
        <v>0</v>
      </c>
      <c r="P7914" s="24">
        <f>IF([1]DEPURADO!H7908&gt;1,0,[1]DEPURADO!B7908)</f>
        <v>0</v>
      </c>
      <c r="Q7914" s="30">
        <f t="shared" si="863"/>
        <v>0</v>
      </c>
      <c r="R7914" s="31">
        <f t="shared" si="864"/>
        <v>0</v>
      </c>
      <c r="S7914" s="31">
        <f>+[1]DEPURADO!J7908</f>
        <v>0</v>
      </c>
      <c r="T7914" s="23" t="s">
        <v>45</v>
      </c>
      <c r="U7914" s="31">
        <f>+[1]DEPURADO!I7908</f>
        <v>0</v>
      </c>
      <c r="V7914" s="30"/>
      <c r="W7914" s="23" t="s">
        <v>45</v>
      </c>
      <c r="X7914" s="31">
        <f>+[1]DEPURADO!K7908+[1]DEPURADO!L7908</f>
        <v>0</v>
      </c>
      <c r="Y7914" s="23" t="s">
        <v>45</v>
      </c>
      <c r="Z7914" s="31">
        <f t="shared" si="865"/>
        <v>0</v>
      </c>
      <c r="AA7914" s="31"/>
      <c r="AB7914" s="31">
        <v>0</v>
      </c>
      <c r="AC7914" s="31">
        <v>0</v>
      </c>
      <c r="AD7914" s="30"/>
      <c r="AE7914" s="30">
        <f>+[1]DEPURADO!K7908</f>
        <v>0</v>
      </c>
      <c r="AF7914" s="30">
        <v>0</v>
      </c>
      <c r="AG7914" s="30">
        <f t="shared" si="866"/>
        <v>0</v>
      </c>
      <c r="AH7914" s="30">
        <v>0</v>
      </c>
      <c r="AI7914" s="30">
        <f>+[1]DEPURADO!G7908</f>
        <v>0</v>
      </c>
      <c r="AJ7914" s="32"/>
      <c r="AK7914" s="33"/>
    </row>
    <row r="7915" spans="1:37" s="34" customFormat="1" hidden="1" x14ac:dyDescent="0.25">
      <c r="A7915" s="23">
        <f t="shared" si="867"/>
        <v>7907</v>
      </c>
      <c r="B7915" s="24" t="s">
        <v>44</v>
      </c>
      <c r="C7915" s="23">
        <f>+[1]DEPURADO!A7909</f>
        <v>0</v>
      </c>
      <c r="D7915" s="23">
        <f>+[1]DEPURADO!B7909</f>
        <v>0</v>
      </c>
      <c r="E7915" s="25">
        <f>+[1]DEPURADO!C7909</f>
        <v>0</v>
      </c>
      <c r="F7915" s="26" t="str">
        <f>+IF([1]DEPURADO!D7909&gt;1,[1]DEPURADO!D7909," ")</f>
        <v xml:space="preserve"> </v>
      </c>
      <c r="G7915" s="27">
        <f>[1]DEPURADO!F7909</f>
        <v>0</v>
      </c>
      <c r="H7915" s="28">
        <v>0</v>
      </c>
      <c r="I7915" s="28">
        <f>+[1]DEPURADO!M7909+[1]DEPURADO!N7909</f>
        <v>0</v>
      </c>
      <c r="J7915" s="28">
        <f>+[1]DEPURADO!R7909</f>
        <v>0</v>
      </c>
      <c r="K7915" s="29">
        <f>+[1]DEPURADO!P7909+[1]DEPURADO!Q7909</f>
        <v>0</v>
      </c>
      <c r="L7915" s="28">
        <v>0</v>
      </c>
      <c r="M7915" s="28">
        <v>0</v>
      </c>
      <c r="N7915" s="28">
        <f t="shared" si="861"/>
        <v>0</v>
      </c>
      <c r="O7915" s="28">
        <f t="shared" si="862"/>
        <v>0</v>
      </c>
      <c r="P7915" s="24">
        <f>IF([1]DEPURADO!H7909&gt;1,0,[1]DEPURADO!B7909)</f>
        <v>0</v>
      </c>
      <c r="Q7915" s="30">
        <f t="shared" si="863"/>
        <v>0</v>
      </c>
      <c r="R7915" s="31">
        <f t="shared" si="864"/>
        <v>0</v>
      </c>
      <c r="S7915" s="31">
        <f>+[1]DEPURADO!J7909</f>
        <v>0</v>
      </c>
      <c r="T7915" s="23" t="s">
        <v>45</v>
      </c>
      <c r="U7915" s="31">
        <f>+[1]DEPURADO!I7909</f>
        <v>0</v>
      </c>
      <c r="V7915" s="30"/>
      <c r="W7915" s="23" t="s">
        <v>45</v>
      </c>
      <c r="X7915" s="31">
        <f>+[1]DEPURADO!K7909+[1]DEPURADO!L7909</f>
        <v>0</v>
      </c>
      <c r="Y7915" s="23" t="s">
        <v>45</v>
      </c>
      <c r="Z7915" s="31">
        <f t="shared" si="865"/>
        <v>0</v>
      </c>
      <c r="AA7915" s="31"/>
      <c r="AB7915" s="31">
        <v>0</v>
      </c>
      <c r="AC7915" s="31">
        <v>0</v>
      </c>
      <c r="AD7915" s="30"/>
      <c r="AE7915" s="30">
        <f>+[1]DEPURADO!K7909</f>
        <v>0</v>
      </c>
      <c r="AF7915" s="30">
        <v>0</v>
      </c>
      <c r="AG7915" s="30">
        <f t="shared" si="866"/>
        <v>0</v>
      </c>
      <c r="AH7915" s="30">
        <v>0</v>
      </c>
      <c r="AI7915" s="30">
        <f>+[1]DEPURADO!G7909</f>
        <v>0</v>
      </c>
      <c r="AJ7915" s="32"/>
      <c r="AK7915" s="33"/>
    </row>
    <row r="7916" spans="1:37" s="34" customFormat="1" hidden="1" x14ac:dyDescent="0.25">
      <c r="A7916" s="23">
        <f t="shared" si="867"/>
        <v>7908</v>
      </c>
      <c r="B7916" s="24" t="s">
        <v>44</v>
      </c>
      <c r="C7916" s="23">
        <f>+[1]DEPURADO!A7910</f>
        <v>0</v>
      </c>
      <c r="D7916" s="23">
        <f>+[1]DEPURADO!B7910</f>
        <v>0</v>
      </c>
      <c r="E7916" s="25">
        <f>+[1]DEPURADO!C7910</f>
        <v>0</v>
      </c>
      <c r="F7916" s="26" t="str">
        <f>+IF([1]DEPURADO!D7910&gt;1,[1]DEPURADO!D7910," ")</f>
        <v xml:space="preserve"> </v>
      </c>
      <c r="G7916" s="27">
        <f>[1]DEPURADO!F7910</f>
        <v>0</v>
      </c>
      <c r="H7916" s="28">
        <v>0</v>
      </c>
      <c r="I7916" s="28">
        <f>+[1]DEPURADO!M7910+[1]DEPURADO!N7910</f>
        <v>0</v>
      </c>
      <c r="J7916" s="28">
        <f>+[1]DEPURADO!R7910</f>
        <v>0</v>
      </c>
      <c r="K7916" s="29">
        <f>+[1]DEPURADO!P7910+[1]DEPURADO!Q7910</f>
        <v>0</v>
      </c>
      <c r="L7916" s="28">
        <v>0</v>
      </c>
      <c r="M7916" s="28">
        <v>0</v>
      </c>
      <c r="N7916" s="28">
        <f t="shared" si="861"/>
        <v>0</v>
      </c>
      <c r="O7916" s="28">
        <f t="shared" si="862"/>
        <v>0</v>
      </c>
      <c r="P7916" s="24">
        <f>IF([1]DEPURADO!H7910&gt;1,0,[1]DEPURADO!B7910)</f>
        <v>0</v>
      </c>
      <c r="Q7916" s="30">
        <f t="shared" si="863"/>
        <v>0</v>
      </c>
      <c r="R7916" s="31">
        <f t="shared" si="864"/>
        <v>0</v>
      </c>
      <c r="S7916" s="31">
        <f>+[1]DEPURADO!J7910</f>
        <v>0</v>
      </c>
      <c r="T7916" s="23" t="s">
        <v>45</v>
      </c>
      <c r="U7916" s="31">
        <f>+[1]DEPURADO!I7910</f>
        <v>0</v>
      </c>
      <c r="V7916" s="30"/>
      <c r="W7916" s="23" t="s">
        <v>45</v>
      </c>
      <c r="X7916" s="31">
        <f>+[1]DEPURADO!K7910+[1]DEPURADO!L7910</f>
        <v>0</v>
      </c>
      <c r="Y7916" s="23" t="s">
        <v>45</v>
      </c>
      <c r="Z7916" s="31">
        <f t="shared" si="865"/>
        <v>0</v>
      </c>
      <c r="AA7916" s="31"/>
      <c r="AB7916" s="31">
        <v>0</v>
      </c>
      <c r="AC7916" s="31">
        <v>0</v>
      </c>
      <c r="AD7916" s="30"/>
      <c r="AE7916" s="30">
        <f>+[1]DEPURADO!K7910</f>
        <v>0</v>
      </c>
      <c r="AF7916" s="30">
        <v>0</v>
      </c>
      <c r="AG7916" s="30">
        <f t="shared" si="866"/>
        <v>0</v>
      </c>
      <c r="AH7916" s="30">
        <v>0</v>
      </c>
      <c r="AI7916" s="30">
        <f>+[1]DEPURADO!G7910</f>
        <v>0</v>
      </c>
      <c r="AJ7916" s="32"/>
      <c r="AK7916" s="33"/>
    </row>
    <row r="7917" spans="1:37" s="34" customFormat="1" hidden="1" x14ac:dyDescent="0.25">
      <c r="A7917" s="23">
        <f t="shared" si="867"/>
        <v>7909</v>
      </c>
      <c r="B7917" s="24" t="s">
        <v>44</v>
      </c>
      <c r="C7917" s="23">
        <f>+[1]DEPURADO!A7911</f>
        <v>0</v>
      </c>
      <c r="D7917" s="23">
        <f>+[1]DEPURADO!B7911</f>
        <v>0</v>
      </c>
      <c r="E7917" s="25">
        <f>+[1]DEPURADO!C7911</f>
        <v>0</v>
      </c>
      <c r="F7917" s="26" t="str">
        <f>+IF([1]DEPURADO!D7911&gt;1,[1]DEPURADO!D7911," ")</f>
        <v xml:space="preserve"> </v>
      </c>
      <c r="G7917" s="27">
        <f>[1]DEPURADO!F7911</f>
        <v>0</v>
      </c>
      <c r="H7917" s="28">
        <v>0</v>
      </c>
      <c r="I7917" s="28">
        <f>+[1]DEPURADO!M7911+[1]DEPURADO!N7911</f>
        <v>0</v>
      </c>
      <c r="J7917" s="28">
        <f>+[1]DEPURADO!R7911</f>
        <v>0</v>
      </c>
      <c r="K7917" s="29">
        <f>+[1]DEPURADO!P7911+[1]DEPURADO!Q7911</f>
        <v>0</v>
      </c>
      <c r="L7917" s="28">
        <v>0</v>
      </c>
      <c r="M7917" s="28">
        <v>0</v>
      </c>
      <c r="N7917" s="28">
        <f t="shared" si="861"/>
        <v>0</v>
      </c>
      <c r="O7917" s="28">
        <f t="shared" si="862"/>
        <v>0</v>
      </c>
      <c r="P7917" s="24">
        <f>IF([1]DEPURADO!H7911&gt;1,0,[1]DEPURADO!B7911)</f>
        <v>0</v>
      </c>
      <c r="Q7917" s="30">
        <f t="shared" si="863"/>
        <v>0</v>
      </c>
      <c r="R7917" s="31">
        <f t="shared" si="864"/>
        <v>0</v>
      </c>
      <c r="S7917" s="31">
        <f>+[1]DEPURADO!J7911</f>
        <v>0</v>
      </c>
      <c r="T7917" s="23" t="s">
        <v>45</v>
      </c>
      <c r="U7917" s="31">
        <f>+[1]DEPURADO!I7911</f>
        <v>0</v>
      </c>
      <c r="V7917" s="30"/>
      <c r="W7917" s="23" t="s">
        <v>45</v>
      </c>
      <c r="X7917" s="31">
        <f>+[1]DEPURADO!K7911+[1]DEPURADO!L7911</f>
        <v>0</v>
      </c>
      <c r="Y7917" s="23" t="s">
        <v>45</v>
      </c>
      <c r="Z7917" s="31">
        <f t="shared" si="865"/>
        <v>0</v>
      </c>
      <c r="AA7917" s="31"/>
      <c r="AB7917" s="31">
        <v>0</v>
      </c>
      <c r="AC7917" s="31">
        <v>0</v>
      </c>
      <c r="AD7917" s="30"/>
      <c r="AE7917" s="30">
        <f>+[1]DEPURADO!K7911</f>
        <v>0</v>
      </c>
      <c r="AF7917" s="30">
        <v>0</v>
      </c>
      <c r="AG7917" s="30">
        <f t="shared" si="866"/>
        <v>0</v>
      </c>
      <c r="AH7917" s="30">
        <v>0</v>
      </c>
      <c r="AI7917" s="30">
        <f>+[1]DEPURADO!G7911</f>
        <v>0</v>
      </c>
      <c r="AJ7917" s="32"/>
      <c r="AK7917" s="33"/>
    </row>
    <row r="7918" spans="1:37" s="34" customFormat="1" hidden="1" x14ac:dyDescent="0.25">
      <c r="A7918" s="23">
        <f t="shared" si="867"/>
        <v>7910</v>
      </c>
      <c r="B7918" s="24" t="s">
        <v>44</v>
      </c>
      <c r="C7918" s="23">
        <f>+[1]DEPURADO!A7912</f>
        <v>0</v>
      </c>
      <c r="D7918" s="23">
        <f>+[1]DEPURADO!B7912</f>
        <v>0</v>
      </c>
      <c r="E7918" s="25">
        <f>+[1]DEPURADO!C7912</f>
        <v>0</v>
      </c>
      <c r="F7918" s="26" t="str">
        <f>+IF([1]DEPURADO!D7912&gt;1,[1]DEPURADO!D7912," ")</f>
        <v xml:space="preserve"> </v>
      </c>
      <c r="G7918" s="27">
        <f>[1]DEPURADO!F7912</f>
        <v>0</v>
      </c>
      <c r="H7918" s="28">
        <v>0</v>
      </c>
      <c r="I7918" s="28">
        <f>+[1]DEPURADO!M7912+[1]DEPURADO!N7912</f>
        <v>0</v>
      </c>
      <c r="J7918" s="28">
        <f>+[1]DEPURADO!R7912</f>
        <v>0</v>
      </c>
      <c r="K7918" s="29">
        <f>+[1]DEPURADO!P7912+[1]DEPURADO!Q7912</f>
        <v>0</v>
      </c>
      <c r="L7918" s="28">
        <v>0</v>
      </c>
      <c r="M7918" s="28">
        <v>0</v>
      </c>
      <c r="N7918" s="28">
        <f t="shared" si="861"/>
        <v>0</v>
      </c>
      <c r="O7918" s="28">
        <f t="shared" si="862"/>
        <v>0</v>
      </c>
      <c r="P7918" s="24">
        <f>IF([1]DEPURADO!H7912&gt;1,0,[1]DEPURADO!B7912)</f>
        <v>0</v>
      </c>
      <c r="Q7918" s="30">
        <f t="shared" si="863"/>
        <v>0</v>
      </c>
      <c r="R7918" s="31">
        <f t="shared" si="864"/>
        <v>0</v>
      </c>
      <c r="S7918" s="31">
        <f>+[1]DEPURADO!J7912</f>
        <v>0</v>
      </c>
      <c r="T7918" s="23" t="s">
        <v>45</v>
      </c>
      <c r="U7918" s="31">
        <f>+[1]DEPURADO!I7912</f>
        <v>0</v>
      </c>
      <c r="V7918" s="30"/>
      <c r="W7918" s="23" t="s">
        <v>45</v>
      </c>
      <c r="X7918" s="31">
        <f>+[1]DEPURADO!K7912+[1]DEPURADO!L7912</f>
        <v>0</v>
      </c>
      <c r="Y7918" s="23" t="s">
        <v>45</v>
      </c>
      <c r="Z7918" s="31">
        <f t="shared" si="865"/>
        <v>0</v>
      </c>
      <c r="AA7918" s="31"/>
      <c r="AB7918" s="31">
        <v>0</v>
      </c>
      <c r="AC7918" s="31">
        <v>0</v>
      </c>
      <c r="AD7918" s="30"/>
      <c r="AE7918" s="30">
        <f>+[1]DEPURADO!K7912</f>
        <v>0</v>
      </c>
      <c r="AF7918" s="30">
        <v>0</v>
      </c>
      <c r="AG7918" s="30">
        <f t="shared" si="866"/>
        <v>0</v>
      </c>
      <c r="AH7918" s="30">
        <v>0</v>
      </c>
      <c r="AI7918" s="30">
        <f>+[1]DEPURADO!G7912</f>
        <v>0</v>
      </c>
      <c r="AJ7918" s="32"/>
      <c r="AK7918" s="33"/>
    </row>
    <row r="7919" spans="1:37" s="34" customFormat="1" hidden="1" x14ac:dyDescent="0.25">
      <c r="A7919" s="23">
        <f t="shared" si="867"/>
        <v>7911</v>
      </c>
      <c r="B7919" s="24" t="s">
        <v>44</v>
      </c>
      <c r="C7919" s="23">
        <f>+[1]DEPURADO!A7913</f>
        <v>0</v>
      </c>
      <c r="D7919" s="23">
        <f>+[1]DEPURADO!B7913</f>
        <v>0</v>
      </c>
      <c r="E7919" s="25">
        <f>+[1]DEPURADO!C7913</f>
        <v>0</v>
      </c>
      <c r="F7919" s="26" t="str">
        <f>+IF([1]DEPURADO!D7913&gt;1,[1]DEPURADO!D7913," ")</f>
        <v xml:space="preserve"> </v>
      </c>
      <c r="G7919" s="27">
        <f>[1]DEPURADO!F7913</f>
        <v>0</v>
      </c>
      <c r="H7919" s="28">
        <v>0</v>
      </c>
      <c r="I7919" s="28">
        <f>+[1]DEPURADO!M7913+[1]DEPURADO!N7913</f>
        <v>0</v>
      </c>
      <c r="J7919" s="28">
        <f>+[1]DEPURADO!R7913</f>
        <v>0</v>
      </c>
      <c r="K7919" s="29">
        <f>+[1]DEPURADO!P7913+[1]DEPURADO!Q7913</f>
        <v>0</v>
      </c>
      <c r="L7919" s="28">
        <v>0</v>
      </c>
      <c r="M7919" s="28">
        <v>0</v>
      </c>
      <c r="N7919" s="28">
        <f t="shared" si="861"/>
        <v>0</v>
      </c>
      <c r="O7919" s="28">
        <f t="shared" si="862"/>
        <v>0</v>
      </c>
      <c r="P7919" s="24">
        <f>IF([1]DEPURADO!H7913&gt;1,0,[1]DEPURADO!B7913)</f>
        <v>0</v>
      </c>
      <c r="Q7919" s="30">
        <f t="shared" si="863"/>
        <v>0</v>
      </c>
      <c r="R7919" s="31">
        <f t="shared" si="864"/>
        <v>0</v>
      </c>
      <c r="S7919" s="31">
        <f>+[1]DEPURADO!J7913</f>
        <v>0</v>
      </c>
      <c r="T7919" s="23" t="s">
        <v>45</v>
      </c>
      <c r="U7919" s="31">
        <f>+[1]DEPURADO!I7913</f>
        <v>0</v>
      </c>
      <c r="V7919" s="30"/>
      <c r="W7919" s="23" t="s">
        <v>45</v>
      </c>
      <c r="X7919" s="31">
        <f>+[1]DEPURADO!K7913+[1]DEPURADO!L7913</f>
        <v>0</v>
      </c>
      <c r="Y7919" s="23" t="s">
        <v>45</v>
      </c>
      <c r="Z7919" s="31">
        <f t="shared" si="865"/>
        <v>0</v>
      </c>
      <c r="AA7919" s="31"/>
      <c r="AB7919" s="31">
        <v>0</v>
      </c>
      <c r="AC7919" s="31">
        <v>0</v>
      </c>
      <c r="AD7919" s="30"/>
      <c r="AE7919" s="30">
        <f>+[1]DEPURADO!K7913</f>
        <v>0</v>
      </c>
      <c r="AF7919" s="30">
        <v>0</v>
      </c>
      <c r="AG7919" s="30">
        <f t="shared" si="866"/>
        <v>0</v>
      </c>
      <c r="AH7919" s="30">
        <v>0</v>
      </c>
      <c r="AI7919" s="30">
        <f>+[1]DEPURADO!G7913</f>
        <v>0</v>
      </c>
      <c r="AJ7919" s="32"/>
      <c r="AK7919" s="33"/>
    </row>
    <row r="7920" spans="1:37" s="34" customFormat="1" hidden="1" x14ac:dyDescent="0.25">
      <c r="A7920" s="23">
        <f t="shared" si="867"/>
        <v>7912</v>
      </c>
      <c r="B7920" s="24" t="s">
        <v>44</v>
      </c>
      <c r="C7920" s="23">
        <f>+[1]DEPURADO!A7914</f>
        <v>0</v>
      </c>
      <c r="D7920" s="23">
        <f>+[1]DEPURADO!B7914</f>
        <v>0</v>
      </c>
      <c r="E7920" s="25">
        <f>+[1]DEPURADO!C7914</f>
        <v>0</v>
      </c>
      <c r="F7920" s="26" t="str">
        <f>+IF([1]DEPURADO!D7914&gt;1,[1]DEPURADO!D7914," ")</f>
        <v xml:space="preserve"> </v>
      </c>
      <c r="G7920" s="27">
        <f>[1]DEPURADO!F7914</f>
        <v>0</v>
      </c>
      <c r="H7920" s="28">
        <v>0</v>
      </c>
      <c r="I7920" s="28">
        <f>+[1]DEPURADO!M7914+[1]DEPURADO!N7914</f>
        <v>0</v>
      </c>
      <c r="J7920" s="28">
        <f>+[1]DEPURADO!R7914</f>
        <v>0</v>
      </c>
      <c r="K7920" s="29">
        <f>+[1]DEPURADO!P7914+[1]DEPURADO!Q7914</f>
        <v>0</v>
      </c>
      <c r="L7920" s="28">
        <v>0</v>
      </c>
      <c r="M7920" s="28">
        <v>0</v>
      </c>
      <c r="N7920" s="28">
        <f t="shared" si="861"/>
        <v>0</v>
      </c>
      <c r="O7920" s="28">
        <f t="shared" si="862"/>
        <v>0</v>
      </c>
      <c r="P7920" s="24">
        <f>IF([1]DEPURADO!H7914&gt;1,0,[1]DEPURADO!B7914)</f>
        <v>0</v>
      </c>
      <c r="Q7920" s="30">
        <f t="shared" si="863"/>
        <v>0</v>
      </c>
      <c r="R7920" s="31">
        <f t="shared" si="864"/>
        <v>0</v>
      </c>
      <c r="S7920" s="31">
        <f>+[1]DEPURADO!J7914</f>
        <v>0</v>
      </c>
      <c r="T7920" s="23" t="s">
        <v>45</v>
      </c>
      <c r="U7920" s="31">
        <f>+[1]DEPURADO!I7914</f>
        <v>0</v>
      </c>
      <c r="V7920" s="30"/>
      <c r="W7920" s="23" t="s">
        <v>45</v>
      </c>
      <c r="X7920" s="31">
        <f>+[1]DEPURADO!K7914+[1]DEPURADO!L7914</f>
        <v>0</v>
      </c>
      <c r="Y7920" s="23" t="s">
        <v>45</v>
      </c>
      <c r="Z7920" s="31">
        <f t="shared" si="865"/>
        <v>0</v>
      </c>
      <c r="AA7920" s="31"/>
      <c r="AB7920" s="31">
        <v>0</v>
      </c>
      <c r="AC7920" s="31">
        <v>0</v>
      </c>
      <c r="AD7920" s="30"/>
      <c r="AE7920" s="30">
        <f>+[1]DEPURADO!K7914</f>
        <v>0</v>
      </c>
      <c r="AF7920" s="30">
        <v>0</v>
      </c>
      <c r="AG7920" s="30">
        <f t="shared" si="866"/>
        <v>0</v>
      </c>
      <c r="AH7920" s="30">
        <v>0</v>
      </c>
      <c r="AI7920" s="30">
        <f>+[1]DEPURADO!G7914</f>
        <v>0</v>
      </c>
      <c r="AJ7920" s="32"/>
      <c r="AK7920" s="33"/>
    </row>
    <row r="7921" spans="1:37" s="34" customFormat="1" hidden="1" x14ac:dyDescent="0.25">
      <c r="A7921" s="23">
        <f t="shared" si="867"/>
        <v>7913</v>
      </c>
      <c r="B7921" s="24" t="s">
        <v>44</v>
      </c>
      <c r="C7921" s="23">
        <f>+[1]DEPURADO!A7915</f>
        <v>0</v>
      </c>
      <c r="D7921" s="23">
        <f>+[1]DEPURADO!B7915</f>
        <v>0</v>
      </c>
      <c r="E7921" s="25">
        <f>+[1]DEPURADO!C7915</f>
        <v>0</v>
      </c>
      <c r="F7921" s="26" t="str">
        <f>+IF([1]DEPURADO!D7915&gt;1,[1]DEPURADO!D7915," ")</f>
        <v xml:space="preserve"> </v>
      </c>
      <c r="G7921" s="27">
        <f>[1]DEPURADO!F7915</f>
        <v>0</v>
      </c>
      <c r="H7921" s="28">
        <v>0</v>
      </c>
      <c r="I7921" s="28">
        <f>+[1]DEPURADO!M7915+[1]DEPURADO!N7915</f>
        <v>0</v>
      </c>
      <c r="J7921" s="28">
        <f>+[1]DEPURADO!R7915</f>
        <v>0</v>
      </c>
      <c r="K7921" s="29">
        <f>+[1]DEPURADO!P7915+[1]DEPURADO!Q7915</f>
        <v>0</v>
      </c>
      <c r="L7921" s="28">
        <v>0</v>
      </c>
      <c r="M7921" s="28">
        <v>0</v>
      </c>
      <c r="N7921" s="28">
        <f t="shared" si="861"/>
        <v>0</v>
      </c>
      <c r="O7921" s="28">
        <f t="shared" si="862"/>
        <v>0</v>
      </c>
      <c r="P7921" s="24">
        <f>IF([1]DEPURADO!H7915&gt;1,0,[1]DEPURADO!B7915)</f>
        <v>0</v>
      </c>
      <c r="Q7921" s="30">
        <f t="shared" si="863"/>
        <v>0</v>
      </c>
      <c r="R7921" s="31">
        <f t="shared" si="864"/>
        <v>0</v>
      </c>
      <c r="S7921" s="31">
        <f>+[1]DEPURADO!J7915</f>
        <v>0</v>
      </c>
      <c r="T7921" s="23" t="s">
        <v>45</v>
      </c>
      <c r="U7921" s="31">
        <f>+[1]DEPURADO!I7915</f>
        <v>0</v>
      </c>
      <c r="V7921" s="30"/>
      <c r="W7921" s="23" t="s">
        <v>45</v>
      </c>
      <c r="X7921" s="31">
        <f>+[1]DEPURADO!K7915+[1]DEPURADO!L7915</f>
        <v>0</v>
      </c>
      <c r="Y7921" s="23" t="s">
        <v>45</v>
      </c>
      <c r="Z7921" s="31">
        <f t="shared" si="865"/>
        <v>0</v>
      </c>
      <c r="AA7921" s="31"/>
      <c r="AB7921" s="31">
        <v>0</v>
      </c>
      <c r="AC7921" s="31">
        <v>0</v>
      </c>
      <c r="AD7921" s="30"/>
      <c r="AE7921" s="30">
        <f>+[1]DEPURADO!K7915</f>
        <v>0</v>
      </c>
      <c r="AF7921" s="30">
        <v>0</v>
      </c>
      <c r="AG7921" s="30">
        <f t="shared" si="866"/>
        <v>0</v>
      </c>
      <c r="AH7921" s="30">
        <v>0</v>
      </c>
      <c r="AI7921" s="30">
        <f>+[1]DEPURADO!G7915</f>
        <v>0</v>
      </c>
      <c r="AJ7921" s="32"/>
      <c r="AK7921" s="33"/>
    </row>
    <row r="7922" spans="1:37" s="34" customFormat="1" hidden="1" x14ac:dyDescent="0.25">
      <c r="A7922" s="23">
        <f t="shared" si="867"/>
        <v>7914</v>
      </c>
      <c r="B7922" s="24" t="s">
        <v>44</v>
      </c>
      <c r="C7922" s="23">
        <f>+[1]DEPURADO!A7916</f>
        <v>0</v>
      </c>
      <c r="D7922" s="23">
        <f>+[1]DEPURADO!B7916</f>
        <v>0</v>
      </c>
      <c r="E7922" s="25">
        <f>+[1]DEPURADO!C7916</f>
        <v>0</v>
      </c>
      <c r="F7922" s="26" t="str">
        <f>+IF([1]DEPURADO!D7916&gt;1,[1]DEPURADO!D7916," ")</f>
        <v xml:space="preserve"> </v>
      </c>
      <c r="G7922" s="27">
        <f>[1]DEPURADO!F7916</f>
        <v>0</v>
      </c>
      <c r="H7922" s="28">
        <v>0</v>
      </c>
      <c r="I7922" s="28">
        <f>+[1]DEPURADO!M7916+[1]DEPURADO!N7916</f>
        <v>0</v>
      </c>
      <c r="J7922" s="28">
        <f>+[1]DEPURADO!R7916</f>
        <v>0</v>
      </c>
      <c r="K7922" s="29">
        <f>+[1]DEPURADO!P7916+[1]DEPURADO!Q7916</f>
        <v>0</v>
      </c>
      <c r="L7922" s="28">
        <v>0</v>
      </c>
      <c r="M7922" s="28">
        <v>0</v>
      </c>
      <c r="N7922" s="28">
        <f t="shared" si="861"/>
        <v>0</v>
      </c>
      <c r="O7922" s="28">
        <f t="shared" si="862"/>
        <v>0</v>
      </c>
      <c r="P7922" s="24">
        <f>IF([1]DEPURADO!H7916&gt;1,0,[1]DEPURADO!B7916)</f>
        <v>0</v>
      </c>
      <c r="Q7922" s="30">
        <f t="shared" si="863"/>
        <v>0</v>
      </c>
      <c r="R7922" s="31">
        <f t="shared" si="864"/>
        <v>0</v>
      </c>
      <c r="S7922" s="31">
        <f>+[1]DEPURADO!J7916</f>
        <v>0</v>
      </c>
      <c r="T7922" s="23" t="s">
        <v>45</v>
      </c>
      <c r="U7922" s="31">
        <f>+[1]DEPURADO!I7916</f>
        <v>0</v>
      </c>
      <c r="V7922" s="30"/>
      <c r="W7922" s="23" t="s">
        <v>45</v>
      </c>
      <c r="X7922" s="31">
        <f>+[1]DEPURADO!K7916+[1]DEPURADO!L7916</f>
        <v>0</v>
      </c>
      <c r="Y7922" s="23" t="s">
        <v>45</v>
      </c>
      <c r="Z7922" s="31">
        <f t="shared" si="865"/>
        <v>0</v>
      </c>
      <c r="AA7922" s="31"/>
      <c r="AB7922" s="31">
        <v>0</v>
      </c>
      <c r="AC7922" s="31">
        <v>0</v>
      </c>
      <c r="AD7922" s="30"/>
      <c r="AE7922" s="30">
        <f>+[1]DEPURADO!K7916</f>
        <v>0</v>
      </c>
      <c r="AF7922" s="30">
        <v>0</v>
      </c>
      <c r="AG7922" s="30">
        <f t="shared" si="866"/>
        <v>0</v>
      </c>
      <c r="AH7922" s="30">
        <v>0</v>
      </c>
      <c r="AI7922" s="30">
        <f>+[1]DEPURADO!G7916</f>
        <v>0</v>
      </c>
      <c r="AJ7922" s="32"/>
      <c r="AK7922" s="33"/>
    </row>
    <row r="7923" spans="1:37" s="34" customFormat="1" hidden="1" x14ac:dyDescent="0.25">
      <c r="A7923" s="23">
        <f t="shared" si="867"/>
        <v>7915</v>
      </c>
      <c r="B7923" s="24" t="s">
        <v>44</v>
      </c>
      <c r="C7923" s="23">
        <f>+[1]DEPURADO!A7917</f>
        <v>0</v>
      </c>
      <c r="D7923" s="23">
        <f>+[1]DEPURADO!B7917</f>
        <v>0</v>
      </c>
      <c r="E7923" s="25">
        <f>+[1]DEPURADO!C7917</f>
        <v>0</v>
      </c>
      <c r="F7923" s="26" t="str">
        <f>+IF([1]DEPURADO!D7917&gt;1,[1]DEPURADO!D7917," ")</f>
        <v xml:space="preserve"> </v>
      </c>
      <c r="G7923" s="27">
        <f>[1]DEPURADO!F7917</f>
        <v>0</v>
      </c>
      <c r="H7923" s="28">
        <v>0</v>
      </c>
      <c r="I7923" s="28">
        <f>+[1]DEPURADO!M7917+[1]DEPURADO!N7917</f>
        <v>0</v>
      </c>
      <c r="J7923" s="28">
        <f>+[1]DEPURADO!R7917</f>
        <v>0</v>
      </c>
      <c r="K7923" s="29">
        <f>+[1]DEPURADO!P7917+[1]DEPURADO!Q7917</f>
        <v>0</v>
      </c>
      <c r="L7923" s="28">
        <v>0</v>
      </c>
      <c r="M7923" s="28">
        <v>0</v>
      </c>
      <c r="N7923" s="28">
        <f t="shared" si="861"/>
        <v>0</v>
      </c>
      <c r="O7923" s="28">
        <f t="shared" si="862"/>
        <v>0</v>
      </c>
      <c r="P7923" s="24">
        <f>IF([1]DEPURADO!H7917&gt;1,0,[1]DEPURADO!B7917)</f>
        <v>0</v>
      </c>
      <c r="Q7923" s="30">
        <f t="shared" si="863"/>
        <v>0</v>
      </c>
      <c r="R7923" s="31">
        <f t="shared" si="864"/>
        <v>0</v>
      </c>
      <c r="S7923" s="31">
        <f>+[1]DEPURADO!J7917</f>
        <v>0</v>
      </c>
      <c r="T7923" s="23" t="s">
        <v>45</v>
      </c>
      <c r="U7923" s="31">
        <f>+[1]DEPURADO!I7917</f>
        <v>0</v>
      </c>
      <c r="V7923" s="30"/>
      <c r="W7923" s="23" t="s">
        <v>45</v>
      </c>
      <c r="X7923" s="31">
        <f>+[1]DEPURADO!K7917+[1]DEPURADO!L7917</f>
        <v>0</v>
      </c>
      <c r="Y7923" s="23" t="s">
        <v>45</v>
      </c>
      <c r="Z7923" s="31">
        <f t="shared" si="865"/>
        <v>0</v>
      </c>
      <c r="AA7923" s="31"/>
      <c r="AB7923" s="31">
        <v>0</v>
      </c>
      <c r="AC7923" s="31">
        <v>0</v>
      </c>
      <c r="AD7923" s="30"/>
      <c r="AE7923" s="30">
        <f>+[1]DEPURADO!K7917</f>
        <v>0</v>
      </c>
      <c r="AF7923" s="30">
        <v>0</v>
      </c>
      <c r="AG7923" s="30">
        <f t="shared" si="866"/>
        <v>0</v>
      </c>
      <c r="AH7923" s="30">
        <v>0</v>
      </c>
      <c r="AI7923" s="30">
        <f>+[1]DEPURADO!G7917</f>
        <v>0</v>
      </c>
      <c r="AJ7923" s="32"/>
      <c r="AK7923" s="33"/>
    </row>
    <row r="7924" spans="1:37" s="34" customFormat="1" hidden="1" x14ac:dyDescent="0.25">
      <c r="A7924" s="23">
        <f t="shared" si="867"/>
        <v>7916</v>
      </c>
      <c r="B7924" s="24" t="s">
        <v>44</v>
      </c>
      <c r="C7924" s="23">
        <f>+[1]DEPURADO!A7918</f>
        <v>0</v>
      </c>
      <c r="D7924" s="23">
        <f>+[1]DEPURADO!B7918</f>
        <v>0</v>
      </c>
      <c r="E7924" s="25">
        <f>+[1]DEPURADO!C7918</f>
        <v>0</v>
      </c>
      <c r="F7924" s="26" t="str">
        <f>+IF([1]DEPURADO!D7918&gt;1,[1]DEPURADO!D7918," ")</f>
        <v xml:space="preserve"> </v>
      </c>
      <c r="G7924" s="27">
        <f>[1]DEPURADO!F7918</f>
        <v>0</v>
      </c>
      <c r="H7924" s="28">
        <v>0</v>
      </c>
      <c r="I7924" s="28">
        <f>+[1]DEPURADO!M7918+[1]DEPURADO!N7918</f>
        <v>0</v>
      </c>
      <c r="J7924" s="28">
        <f>+[1]DEPURADO!R7918</f>
        <v>0</v>
      </c>
      <c r="K7924" s="29">
        <f>+[1]DEPURADO!P7918+[1]DEPURADO!Q7918</f>
        <v>0</v>
      </c>
      <c r="L7924" s="28">
        <v>0</v>
      </c>
      <c r="M7924" s="28">
        <v>0</v>
      </c>
      <c r="N7924" s="28">
        <f t="shared" si="861"/>
        <v>0</v>
      </c>
      <c r="O7924" s="28">
        <f t="shared" si="862"/>
        <v>0</v>
      </c>
      <c r="P7924" s="24">
        <f>IF([1]DEPURADO!H7918&gt;1,0,[1]DEPURADO!B7918)</f>
        <v>0</v>
      </c>
      <c r="Q7924" s="30">
        <f t="shared" si="863"/>
        <v>0</v>
      </c>
      <c r="R7924" s="31">
        <f t="shared" si="864"/>
        <v>0</v>
      </c>
      <c r="S7924" s="31">
        <f>+[1]DEPURADO!J7918</f>
        <v>0</v>
      </c>
      <c r="T7924" s="23" t="s">
        <v>45</v>
      </c>
      <c r="U7924" s="31">
        <f>+[1]DEPURADO!I7918</f>
        <v>0</v>
      </c>
      <c r="V7924" s="30"/>
      <c r="W7924" s="23" t="s">
        <v>45</v>
      </c>
      <c r="X7924" s="31">
        <f>+[1]DEPURADO!K7918+[1]DEPURADO!L7918</f>
        <v>0</v>
      </c>
      <c r="Y7924" s="23" t="s">
        <v>45</v>
      </c>
      <c r="Z7924" s="31">
        <f t="shared" si="865"/>
        <v>0</v>
      </c>
      <c r="AA7924" s="31"/>
      <c r="AB7924" s="31">
        <v>0</v>
      </c>
      <c r="AC7924" s="31">
        <v>0</v>
      </c>
      <c r="AD7924" s="30"/>
      <c r="AE7924" s="30">
        <f>+[1]DEPURADO!K7918</f>
        <v>0</v>
      </c>
      <c r="AF7924" s="30">
        <v>0</v>
      </c>
      <c r="AG7924" s="30">
        <f t="shared" si="866"/>
        <v>0</v>
      </c>
      <c r="AH7924" s="30">
        <v>0</v>
      </c>
      <c r="AI7924" s="30">
        <f>+[1]DEPURADO!G7918</f>
        <v>0</v>
      </c>
      <c r="AJ7924" s="32"/>
      <c r="AK7924" s="33"/>
    </row>
    <row r="7925" spans="1:37" s="34" customFormat="1" hidden="1" x14ac:dyDescent="0.25">
      <c r="A7925" s="23">
        <f t="shared" si="867"/>
        <v>7917</v>
      </c>
      <c r="B7925" s="24" t="s">
        <v>44</v>
      </c>
      <c r="C7925" s="23">
        <f>+[1]DEPURADO!A7919</f>
        <v>0</v>
      </c>
      <c r="D7925" s="23">
        <f>+[1]DEPURADO!B7919</f>
        <v>0</v>
      </c>
      <c r="E7925" s="25">
        <f>+[1]DEPURADO!C7919</f>
        <v>0</v>
      </c>
      <c r="F7925" s="26" t="str">
        <f>+IF([1]DEPURADO!D7919&gt;1,[1]DEPURADO!D7919," ")</f>
        <v xml:space="preserve"> </v>
      </c>
      <c r="G7925" s="27">
        <f>[1]DEPURADO!F7919</f>
        <v>0</v>
      </c>
      <c r="H7925" s="28">
        <v>0</v>
      </c>
      <c r="I7925" s="28">
        <f>+[1]DEPURADO!M7919+[1]DEPURADO!N7919</f>
        <v>0</v>
      </c>
      <c r="J7925" s="28">
        <f>+[1]DEPURADO!R7919</f>
        <v>0</v>
      </c>
      <c r="K7925" s="29">
        <f>+[1]DEPURADO!P7919+[1]DEPURADO!Q7919</f>
        <v>0</v>
      </c>
      <c r="L7925" s="28">
        <v>0</v>
      </c>
      <c r="M7925" s="28">
        <v>0</v>
      </c>
      <c r="N7925" s="28">
        <f t="shared" si="861"/>
        <v>0</v>
      </c>
      <c r="O7925" s="28">
        <f t="shared" si="862"/>
        <v>0</v>
      </c>
      <c r="P7925" s="24">
        <f>IF([1]DEPURADO!H7919&gt;1,0,[1]DEPURADO!B7919)</f>
        <v>0</v>
      </c>
      <c r="Q7925" s="30">
        <f t="shared" si="863"/>
        <v>0</v>
      </c>
      <c r="R7925" s="31">
        <f t="shared" si="864"/>
        <v>0</v>
      </c>
      <c r="S7925" s="31">
        <f>+[1]DEPURADO!J7919</f>
        <v>0</v>
      </c>
      <c r="T7925" s="23" t="s">
        <v>45</v>
      </c>
      <c r="U7925" s="31">
        <f>+[1]DEPURADO!I7919</f>
        <v>0</v>
      </c>
      <c r="V7925" s="30"/>
      <c r="W7925" s="23" t="s">
        <v>45</v>
      </c>
      <c r="X7925" s="31">
        <f>+[1]DEPURADO!K7919+[1]DEPURADO!L7919</f>
        <v>0</v>
      </c>
      <c r="Y7925" s="23" t="s">
        <v>45</v>
      </c>
      <c r="Z7925" s="31">
        <f t="shared" si="865"/>
        <v>0</v>
      </c>
      <c r="AA7925" s="31"/>
      <c r="AB7925" s="31">
        <v>0</v>
      </c>
      <c r="AC7925" s="31">
        <v>0</v>
      </c>
      <c r="AD7925" s="30"/>
      <c r="AE7925" s="30">
        <f>+[1]DEPURADO!K7919</f>
        <v>0</v>
      </c>
      <c r="AF7925" s="30">
        <v>0</v>
      </c>
      <c r="AG7925" s="30">
        <f t="shared" si="866"/>
        <v>0</v>
      </c>
      <c r="AH7925" s="30">
        <v>0</v>
      </c>
      <c r="AI7925" s="30">
        <f>+[1]DEPURADO!G7919</f>
        <v>0</v>
      </c>
      <c r="AJ7925" s="32"/>
      <c r="AK7925" s="33"/>
    </row>
    <row r="7926" spans="1:37" s="34" customFormat="1" hidden="1" x14ac:dyDescent="0.25">
      <c r="A7926" s="23">
        <f t="shared" si="867"/>
        <v>7918</v>
      </c>
      <c r="B7926" s="24" t="s">
        <v>44</v>
      </c>
      <c r="C7926" s="23">
        <f>+[1]DEPURADO!A7920</f>
        <v>0</v>
      </c>
      <c r="D7926" s="23">
        <f>+[1]DEPURADO!B7920</f>
        <v>0</v>
      </c>
      <c r="E7926" s="25">
        <f>+[1]DEPURADO!C7920</f>
        <v>0</v>
      </c>
      <c r="F7926" s="26" t="str">
        <f>+IF([1]DEPURADO!D7920&gt;1,[1]DEPURADO!D7920," ")</f>
        <v xml:space="preserve"> </v>
      </c>
      <c r="G7926" s="27">
        <f>[1]DEPURADO!F7920</f>
        <v>0</v>
      </c>
      <c r="H7926" s="28">
        <v>0</v>
      </c>
      <c r="I7926" s="28">
        <f>+[1]DEPURADO!M7920+[1]DEPURADO!N7920</f>
        <v>0</v>
      </c>
      <c r="J7926" s="28">
        <f>+[1]DEPURADO!R7920</f>
        <v>0</v>
      </c>
      <c r="K7926" s="29">
        <f>+[1]DEPURADO!P7920+[1]DEPURADO!Q7920</f>
        <v>0</v>
      </c>
      <c r="L7926" s="28">
        <v>0</v>
      </c>
      <c r="M7926" s="28">
        <v>0</v>
      </c>
      <c r="N7926" s="28">
        <f t="shared" si="861"/>
        <v>0</v>
      </c>
      <c r="O7926" s="28">
        <f t="shared" si="862"/>
        <v>0</v>
      </c>
      <c r="P7926" s="24">
        <f>IF([1]DEPURADO!H7920&gt;1,0,[1]DEPURADO!B7920)</f>
        <v>0</v>
      </c>
      <c r="Q7926" s="30">
        <f t="shared" si="863"/>
        <v>0</v>
      </c>
      <c r="R7926" s="31">
        <f t="shared" si="864"/>
        <v>0</v>
      </c>
      <c r="S7926" s="31">
        <f>+[1]DEPURADO!J7920</f>
        <v>0</v>
      </c>
      <c r="T7926" s="23" t="s">
        <v>45</v>
      </c>
      <c r="U7926" s="31">
        <f>+[1]DEPURADO!I7920</f>
        <v>0</v>
      </c>
      <c r="V7926" s="30"/>
      <c r="W7926" s="23" t="s">
        <v>45</v>
      </c>
      <c r="X7926" s="31">
        <f>+[1]DEPURADO!K7920+[1]DEPURADO!L7920</f>
        <v>0</v>
      </c>
      <c r="Y7926" s="23" t="s">
        <v>45</v>
      </c>
      <c r="Z7926" s="31">
        <f t="shared" si="865"/>
        <v>0</v>
      </c>
      <c r="AA7926" s="31"/>
      <c r="AB7926" s="31">
        <v>0</v>
      </c>
      <c r="AC7926" s="31">
        <v>0</v>
      </c>
      <c r="AD7926" s="30"/>
      <c r="AE7926" s="30">
        <f>+[1]DEPURADO!K7920</f>
        <v>0</v>
      </c>
      <c r="AF7926" s="30">
        <v>0</v>
      </c>
      <c r="AG7926" s="30">
        <f t="shared" si="866"/>
        <v>0</v>
      </c>
      <c r="AH7926" s="30">
        <v>0</v>
      </c>
      <c r="AI7926" s="30">
        <f>+[1]DEPURADO!G7920</f>
        <v>0</v>
      </c>
      <c r="AJ7926" s="32"/>
      <c r="AK7926" s="33"/>
    </row>
    <row r="7927" spans="1:37" s="34" customFormat="1" hidden="1" x14ac:dyDescent="0.25">
      <c r="A7927" s="23">
        <f t="shared" si="867"/>
        <v>7919</v>
      </c>
      <c r="B7927" s="24" t="s">
        <v>44</v>
      </c>
      <c r="C7927" s="23">
        <f>+[1]DEPURADO!A7921</f>
        <v>0</v>
      </c>
      <c r="D7927" s="23">
        <f>+[1]DEPURADO!B7921</f>
        <v>0</v>
      </c>
      <c r="E7927" s="25">
        <f>+[1]DEPURADO!C7921</f>
        <v>0</v>
      </c>
      <c r="F7927" s="26" t="str">
        <f>+IF([1]DEPURADO!D7921&gt;1,[1]DEPURADO!D7921," ")</f>
        <v xml:space="preserve"> </v>
      </c>
      <c r="G7927" s="27">
        <f>[1]DEPURADO!F7921</f>
        <v>0</v>
      </c>
      <c r="H7927" s="28">
        <v>0</v>
      </c>
      <c r="I7927" s="28">
        <f>+[1]DEPURADO!M7921+[1]DEPURADO!N7921</f>
        <v>0</v>
      </c>
      <c r="J7927" s="28">
        <f>+[1]DEPURADO!R7921</f>
        <v>0</v>
      </c>
      <c r="K7927" s="29">
        <f>+[1]DEPURADO!P7921+[1]DEPURADO!Q7921</f>
        <v>0</v>
      </c>
      <c r="L7927" s="28">
        <v>0</v>
      </c>
      <c r="M7927" s="28">
        <v>0</v>
      </c>
      <c r="N7927" s="28">
        <f t="shared" si="861"/>
        <v>0</v>
      </c>
      <c r="O7927" s="28">
        <f t="shared" si="862"/>
        <v>0</v>
      </c>
      <c r="P7927" s="24">
        <f>IF([1]DEPURADO!H7921&gt;1,0,[1]DEPURADO!B7921)</f>
        <v>0</v>
      </c>
      <c r="Q7927" s="30">
        <f t="shared" si="863"/>
        <v>0</v>
      </c>
      <c r="R7927" s="31">
        <f t="shared" si="864"/>
        <v>0</v>
      </c>
      <c r="S7927" s="31">
        <f>+[1]DEPURADO!J7921</f>
        <v>0</v>
      </c>
      <c r="T7927" s="23" t="s">
        <v>45</v>
      </c>
      <c r="U7927" s="31">
        <f>+[1]DEPURADO!I7921</f>
        <v>0</v>
      </c>
      <c r="V7927" s="30"/>
      <c r="W7927" s="23" t="s">
        <v>45</v>
      </c>
      <c r="X7927" s="31">
        <f>+[1]DEPURADO!K7921+[1]DEPURADO!L7921</f>
        <v>0</v>
      </c>
      <c r="Y7927" s="23" t="s">
        <v>45</v>
      </c>
      <c r="Z7927" s="31">
        <f t="shared" si="865"/>
        <v>0</v>
      </c>
      <c r="AA7927" s="31"/>
      <c r="AB7927" s="31">
        <v>0</v>
      </c>
      <c r="AC7927" s="31">
        <v>0</v>
      </c>
      <c r="AD7927" s="30"/>
      <c r="AE7927" s="30">
        <f>+[1]DEPURADO!K7921</f>
        <v>0</v>
      </c>
      <c r="AF7927" s="30">
        <v>0</v>
      </c>
      <c r="AG7927" s="30">
        <f t="shared" si="866"/>
        <v>0</v>
      </c>
      <c r="AH7927" s="30">
        <v>0</v>
      </c>
      <c r="AI7927" s="30">
        <f>+[1]DEPURADO!G7921</f>
        <v>0</v>
      </c>
      <c r="AJ7927" s="32"/>
      <c r="AK7927" s="33"/>
    </row>
    <row r="7928" spans="1:37" s="34" customFormat="1" hidden="1" x14ac:dyDescent="0.25">
      <c r="A7928" s="23">
        <f t="shared" si="867"/>
        <v>7920</v>
      </c>
      <c r="B7928" s="24" t="s">
        <v>44</v>
      </c>
      <c r="C7928" s="23">
        <f>+[1]DEPURADO!A7922</f>
        <v>0</v>
      </c>
      <c r="D7928" s="23">
        <f>+[1]DEPURADO!B7922</f>
        <v>0</v>
      </c>
      <c r="E7928" s="25">
        <f>+[1]DEPURADO!C7922</f>
        <v>0</v>
      </c>
      <c r="F7928" s="26" t="str">
        <f>+IF([1]DEPURADO!D7922&gt;1,[1]DEPURADO!D7922," ")</f>
        <v xml:space="preserve"> </v>
      </c>
      <c r="G7928" s="27">
        <f>[1]DEPURADO!F7922</f>
        <v>0</v>
      </c>
      <c r="H7928" s="28">
        <v>0</v>
      </c>
      <c r="I7928" s="28">
        <f>+[1]DEPURADO!M7922+[1]DEPURADO!N7922</f>
        <v>0</v>
      </c>
      <c r="J7928" s="28">
        <f>+[1]DEPURADO!R7922</f>
        <v>0</v>
      </c>
      <c r="K7928" s="29">
        <f>+[1]DEPURADO!P7922+[1]DEPURADO!Q7922</f>
        <v>0</v>
      </c>
      <c r="L7928" s="28">
        <v>0</v>
      </c>
      <c r="M7928" s="28">
        <v>0</v>
      </c>
      <c r="N7928" s="28">
        <f t="shared" si="861"/>
        <v>0</v>
      </c>
      <c r="O7928" s="28">
        <f t="shared" si="862"/>
        <v>0</v>
      </c>
      <c r="P7928" s="24">
        <f>IF([1]DEPURADO!H7922&gt;1,0,[1]DEPURADO!B7922)</f>
        <v>0</v>
      </c>
      <c r="Q7928" s="30">
        <f t="shared" si="863"/>
        <v>0</v>
      </c>
      <c r="R7928" s="31">
        <f t="shared" si="864"/>
        <v>0</v>
      </c>
      <c r="S7928" s="31">
        <f>+[1]DEPURADO!J7922</f>
        <v>0</v>
      </c>
      <c r="T7928" s="23" t="s">
        <v>45</v>
      </c>
      <c r="U7928" s="31">
        <f>+[1]DEPURADO!I7922</f>
        <v>0</v>
      </c>
      <c r="V7928" s="30"/>
      <c r="W7928" s="23" t="s">
        <v>45</v>
      </c>
      <c r="X7928" s="31">
        <f>+[1]DEPURADO!K7922+[1]DEPURADO!L7922</f>
        <v>0</v>
      </c>
      <c r="Y7928" s="23" t="s">
        <v>45</v>
      </c>
      <c r="Z7928" s="31">
        <f t="shared" si="865"/>
        <v>0</v>
      </c>
      <c r="AA7928" s="31"/>
      <c r="AB7928" s="31">
        <v>0</v>
      </c>
      <c r="AC7928" s="31">
        <v>0</v>
      </c>
      <c r="AD7928" s="30"/>
      <c r="AE7928" s="30">
        <f>+[1]DEPURADO!K7922</f>
        <v>0</v>
      </c>
      <c r="AF7928" s="30">
        <v>0</v>
      </c>
      <c r="AG7928" s="30">
        <f t="shared" si="866"/>
        <v>0</v>
      </c>
      <c r="AH7928" s="30">
        <v>0</v>
      </c>
      <c r="AI7928" s="30">
        <f>+[1]DEPURADO!G7922</f>
        <v>0</v>
      </c>
      <c r="AJ7928" s="32"/>
      <c r="AK7928" s="33"/>
    </row>
    <row r="7929" spans="1:37" s="34" customFormat="1" hidden="1" x14ac:dyDescent="0.25">
      <c r="A7929" s="23">
        <f t="shared" si="867"/>
        <v>7921</v>
      </c>
      <c r="B7929" s="24" t="s">
        <v>44</v>
      </c>
      <c r="C7929" s="23">
        <f>+[1]DEPURADO!A7923</f>
        <v>0</v>
      </c>
      <c r="D7929" s="23">
        <f>+[1]DEPURADO!B7923</f>
        <v>0</v>
      </c>
      <c r="E7929" s="25">
        <f>+[1]DEPURADO!C7923</f>
        <v>0</v>
      </c>
      <c r="F7929" s="26" t="str">
        <f>+IF([1]DEPURADO!D7923&gt;1,[1]DEPURADO!D7923," ")</f>
        <v xml:space="preserve"> </v>
      </c>
      <c r="G7929" s="27">
        <f>[1]DEPURADO!F7923</f>
        <v>0</v>
      </c>
      <c r="H7929" s="28">
        <v>0</v>
      </c>
      <c r="I7929" s="28">
        <f>+[1]DEPURADO!M7923+[1]DEPURADO!N7923</f>
        <v>0</v>
      </c>
      <c r="J7929" s="28">
        <f>+[1]DEPURADO!R7923</f>
        <v>0</v>
      </c>
      <c r="K7929" s="29">
        <f>+[1]DEPURADO!P7923+[1]DEPURADO!Q7923</f>
        <v>0</v>
      </c>
      <c r="L7929" s="28">
        <v>0</v>
      </c>
      <c r="M7929" s="28">
        <v>0</v>
      </c>
      <c r="N7929" s="28">
        <f t="shared" si="861"/>
        <v>0</v>
      </c>
      <c r="O7929" s="28">
        <f t="shared" si="862"/>
        <v>0</v>
      </c>
      <c r="P7929" s="24">
        <f>IF([1]DEPURADO!H7923&gt;1,0,[1]DEPURADO!B7923)</f>
        <v>0</v>
      </c>
      <c r="Q7929" s="30">
        <f t="shared" si="863"/>
        <v>0</v>
      </c>
      <c r="R7929" s="31">
        <f t="shared" si="864"/>
        <v>0</v>
      </c>
      <c r="S7929" s="31">
        <f>+[1]DEPURADO!J7923</f>
        <v>0</v>
      </c>
      <c r="T7929" s="23" t="s">
        <v>45</v>
      </c>
      <c r="U7929" s="31">
        <f>+[1]DEPURADO!I7923</f>
        <v>0</v>
      </c>
      <c r="V7929" s="30"/>
      <c r="W7929" s="23" t="s">
        <v>45</v>
      </c>
      <c r="X7929" s="31">
        <f>+[1]DEPURADO!K7923+[1]DEPURADO!L7923</f>
        <v>0</v>
      </c>
      <c r="Y7929" s="23" t="s">
        <v>45</v>
      </c>
      <c r="Z7929" s="31">
        <f t="shared" si="865"/>
        <v>0</v>
      </c>
      <c r="AA7929" s="31"/>
      <c r="AB7929" s="31">
        <v>0</v>
      </c>
      <c r="AC7929" s="31">
        <v>0</v>
      </c>
      <c r="AD7929" s="30"/>
      <c r="AE7929" s="30">
        <f>+[1]DEPURADO!K7923</f>
        <v>0</v>
      </c>
      <c r="AF7929" s="30">
        <v>0</v>
      </c>
      <c r="AG7929" s="30">
        <f t="shared" si="866"/>
        <v>0</v>
      </c>
      <c r="AH7929" s="30">
        <v>0</v>
      </c>
      <c r="AI7929" s="30">
        <f>+[1]DEPURADO!G7923</f>
        <v>0</v>
      </c>
      <c r="AJ7929" s="32"/>
      <c r="AK7929" s="33"/>
    </row>
    <row r="7930" spans="1:37" s="34" customFormat="1" hidden="1" x14ac:dyDescent="0.25">
      <c r="A7930" s="23">
        <f t="shared" si="867"/>
        <v>7922</v>
      </c>
      <c r="B7930" s="24" t="s">
        <v>44</v>
      </c>
      <c r="C7930" s="23">
        <f>+[1]DEPURADO!A7924</f>
        <v>0</v>
      </c>
      <c r="D7930" s="23">
        <f>+[1]DEPURADO!B7924</f>
        <v>0</v>
      </c>
      <c r="E7930" s="25">
        <f>+[1]DEPURADO!C7924</f>
        <v>0</v>
      </c>
      <c r="F7930" s="26" t="str">
        <f>+IF([1]DEPURADO!D7924&gt;1,[1]DEPURADO!D7924," ")</f>
        <v xml:space="preserve"> </v>
      </c>
      <c r="G7930" s="27">
        <f>[1]DEPURADO!F7924</f>
        <v>0</v>
      </c>
      <c r="H7930" s="28">
        <v>0</v>
      </c>
      <c r="I7930" s="28">
        <f>+[1]DEPURADO!M7924+[1]DEPURADO!N7924</f>
        <v>0</v>
      </c>
      <c r="J7930" s="28">
        <f>+[1]DEPURADO!R7924</f>
        <v>0</v>
      </c>
      <c r="K7930" s="29">
        <f>+[1]DEPURADO!P7924+[1]DEPURADO!Q7924</f>
        <v>0</v>
      </c>
      <c r="L7930" s="28">
        <v>0</v>
      </c>
      <c r="M7930" s="28">
        <v>0</v>
      </c>
      <c r="N7930" s="28">
        <f t="shared" si="861"/>
        <v>0</v>
      </c>
      <c r="O7930" s="28">
        <f t="shared" si="862"/>
        <v>0</v>
      </c>
      <c r="P7930" s="24">
        <f>IF([1]DEPURADO!H7924&gt;1,0,[1]DEPURADO!B7924)</f>
        <v>0</v>
      </c>
      <c r="Q7930" s="30">
        <f t="shared" si="863"/>
        <v>0</v>
      </c>
      <c r="R7930" s="31">
        <f t="shared" si="864"/>
        <v>0</v>
      </c>
      <c r="S7930" s="31">
        <f>+[1]DEPURADO!J7924</f>
        <v>0</v>
      </c>
      <c r="T7930" s="23" t="s">
        <v>45</v>
      </c>
      <c r="U7930" s="31">
        <f>+[1]DEPURADO!I7924</f>
        <v>0</v>
      </c>
      <c r="V7930" s="30"/>
      <c r="W7930" s="23" t="s">
        <v>45</v>
      </c>
      <c r="X7930" s="31">
        <f>+[1]DEPURADO!K7924+[1]DEPURADO!L7924</f>
        <v>0</v>
      </c>
      <c r="Y7930" s="23" t="s">
        <v>45</v>
      </c>
      <c r="Z7930" s="31">
        <f t="shared" si="865"/>
        <v>0</v>
      </c>
      <c r="AA7930" s="31"/>
      <c r="AB7930" s="31">
        <v>0</v>
      </c>
      <c r="AC7930" s="31">
        <v>0</v>
      </c>
      <c r="AD7930" s="30"/>
      <c r="AE7930" s="30">
        <f>+[1]DEPURADO!K7924</f>
        <v>0</v>
      </c>
      <c r="AF7930" s="30">
        <v>0</v>
      </c>
      <c r="AG7930" s="30">
        <f t="shared" si="866"/>
        <v>0</v>
      </c>
      <c r="AH7930" s="30">
        <v>0</v>
      </c>
      <c r="AI7930" s="30">
        <f>+[1]DEPURADO!G7924</f>
        <v>0</v>
      </c>
      <c r="AJ7930" s="32"/>
      <c r="AK7930" s="33"/>
    </row>
    <row r="7931" spans="1:37" s="34" customFormat="1" hidden="1" x14ac:dyDescent="0.25">
      <c r="A7931" s="23">
        <f t="shared" si="867"/>
        <v>7923</v>
      </c>
      <c r="B7931" s="24" t="s">
        <v>44</v>
      </c>
      <c r="C7931" s="23">
        <f>+[1]DEPURADO!A7925</f>
        <v>0</v>
      </c>
      <c r="D7931" s="23">
        <f>+[1]DEPURADO!B7925</f>
        <v>0</v>
      </c>
      <c r="E7931" s="25">
        <f>+[1]DEPURADO!C7925</f>
        <v>0</v>
      </c>
      <c r="F7931" s="26" t="str">
        <f>+IF([1]DEPURADO!D7925&gt;1,[1]DEPURADO!D7925," ")</f>
        <v xml:space="preserve"> </v>
      </c>
      <c r="G7931" s="27">
        <f>[1]DEPURADO!F7925</f>
        <v>0</v>
      </c>
      <c r="H7931" s="28">
        <v>0</v>
      </c>
      <c r="I7931" s="28">
        <f>+[1]DEPURADO!M7925+[1]DEPURADO!N7925</f>
        <v>0</v>
      </c>
      <c r="J7931" s="28">
        <f>+[1]DEPURADO!R7925</f>
        <v>0</v>
      </c>
      <c r="K7931" s="29">
        <f>+[1]DEPURADO!P7925+[1]DEPURADO!Q7925</f>
        <v>0</v>
      </c>
      <c r="L7931" s="28">
        <v>0</v>
      </c>
      <c r="M7931" s="28">
        <v>0</v>
      </c>
      <c r="N7931" s="28">
        <f t="shared" si="861"/>
        <v>0</v>
      </c>
      <c r="O7931" s="28">
        <f t="shared" si="862"/>
        <v>0</v>
      </c>
      <c r="P7931" s="24">
        <f>IF([1]DEPURADO!H7925&gt;1,0,[1]DEPURADO!B7925)</f>
        <v>0</v>
      </c>
      <c r="Q7931" s="30">
        <f t="shared" si="863"/>
        <v>0</v>
      </c>
      <c r="R7931" s="31">
        <f t="shared" si="864"/>
        <v>0</v>
      </c>
      <c r="S7931" s="31">
        <f>+[1]DEPURADO!J7925</f>
        <v>0</v>
      </c>
      <c r="T7931" s="23" t="s">
        <v>45</v>
      </c>
      <c r="U7931" s="31">
        <f>+[1]DEPURADO!I7925</f>
        <v>0</v>
      </c>
      <c r="V7931" s="30"/>
      <c r="W7931" s="23" t="s">
        <v>45</v>
      </c>
      <c r="X7931" s="31">
        <f>+[1]DEPURADO!K7925+[1]DEPURADO!L7925</f>
        <v>0</v>
      </c>
      <c r="Y7931" s="23" t="s">
        <v>45</v>
      </c>
      <c r="Z7931" s="31">
        <f t="shared" si="865"/>
        <v>0</v>
      </c>
      <c r="AA7931" s="31"/>
      <c r="AB7931" s="31">
        <v>0</v>
      </c>
      <c r="AC7931" s="31">
        <v>0</v>
      </c>
      <c r="AD7931" s="30"/>
      <c r="AE7931" s="30">
        <f>+[1]DEPURADO!K7925</f>
        <v>0</v>
      </c>
      <c r="AF7931" s="30">
        <v>0</v>
      </c>
      <c r="AG7931" s="30">
        <f t="shared" si="866"/>
        <v>0</v>
      </c>
      <c r="AH7931" s="30">
        <v>0</v>
      </c>
      <c r="AI7931" s="30">
        <f>+[1]DEPURADO!G7925</f>
        <v>0</v>
      </c>
      <c r="AJ7931" s="32"/>
      <c r="AK7931" s="33"/>
    </row>
    <row r="7932" spans="1:37" s="34" customFormat="1" hidden="1" x14ac:dyDescent="0.25">
      <c r="A7932" s="23">
        <f t="shared" si="867"/>
        <v>7924</v>
      </c>
      <c r="B7932" s="24" t="s">
        <v>44</v>
      </c>
      <c r="C7932" s="23">
        <f>+[1]DEPURADO!A7926</f>
        <v>0</v>
      </c>
      <c r="D7932" s="23">
        <f>+[1]DEPURADO!B7926</f>
        <v>0</v>
      </c>
      <c r="E7932" s="25">
        <f>+[1]DEPURADO!C7926</f>
        <v>0</v>
      </c>
      <c r="F7932" s="26" t="str">
        <f>+IF([1]DEPURADO!D7926&gt;1,[1]DEPURADO!D7926," ")</f>
        <v xml:space="preserve"> </v>
      </c>
      <c r="G7932" s="27">
        <f>[1]DEPURADO!F7926</f>
        <v>0</v>
      </c>
      <c r="H7932" s="28">
        <v>0</v>
      </c>
      <c r="I7932" s="28">
        <f>+[1]DEPURADO!M7926+[1]DEPURADO!N7926</f>
        <v>0</v>
      </c>
      <c r="J7932" s="28">
        <f>+[1]DEPURADO!R7926</f>
        <v>0</v>
      </c>
      <c r="K7932" s="29">
        <f>+[1]DEPURADO!P7926+[1]DEPURADO!Q7926</f>
        <v>0</v>
      </c>
      <c r="L7932" s="28">
        <v>0</v>
      </c>
      <c r="M7932" s="28">
        <v>0</v>
      </c>
      <c r="N7932" s="28">
        <f t="shared" si="861"/>
        <v>0</v>
      </c>
      <c r="O7932" s="28">
        <f t="shared" si="862"/>
        <v>0</v>
      </c>
      <c r="P7932" s="24">
        <f>IF([1]DEPURADO!H7926&gt;1,0,[1]DEPURADO!B7926)</f>
        <v>0</v>
      </c>
      <c r="Q7932" s="30">
        <f t="shared" si="863"/>
        <v>0</v>
      </c>
      <c r="R7932" s="31">
        <f t="shared" si="864"/>
        <v>0</v>
      </c>
      <c r="S7932" s="31">
        <f>+[1]DEPURADO!J7926</f>
        <v>0</v>
      </c>
      <c r="T7932" s="23" t="s">
        <v>45</v>
      </c>
      <c r="U7932" s="31">
        <f>+[1]DEPURADO!I7926</f>
        <v>0</v>
      </c>
      <c r="V7932" s="30"/>
      <c r="W7932" s="23" t="s">
        <v>45</v>
      </c>
      <c r="X7932" s="31">
        <f>+[1]DEPURADO!K7926+[1]DEPURADO!L7926</f>
        <v>0</v>
      </c>
      <c r="Y7932" s="23" t="s">
        <v>45</v>
      </c>
      <c r="Z7932" s="31">
        <f t="shared" si="865"/>
        <v>0</v>
      </c>
      <c r="AA7932" s="31"/>
      <c r="AB7932" s="31">
        <v>0</v>
      </c>
      <c r="AC7932" s="31">
        <v>0</v>
      </c>
      <c r="AD7932" s="30"/>
      <c r="AE7932" s="30">
        <f>+[1]DEPURADO!K7926</f>
        <v>0</v>
      </c>
      <c r="AF7932" s="30">
        <v>0</v>
      </c>
      <c r="AG7932" s="30">
        <f t="shared" si="866"/>
        <v>0</v>
      </c>
      <c r="AH7932" s="30">
        <v>0</v>
      </c>
      <c r="AI7932" s="30">
        <f>+[1]DEPURADO!G7926</f>
        <v>0</v>
      </c>
      <c r="AJ7932" s="32"/>
      <c r="AK7932" s="33"/>
    </row>
    <row r="7933" spans="1:37" s="34" customFormat="1" hidden="1" x14ac:dyDescent="0.25">
      <c r="A7933" s="23">
        <f t="shared" si="867"/>
        <v>7925</v>
      </c>
      <c r="B7933" s="24" t="s">
        <v>44</v>
      </c>
      <c r="C7933" s="23">
        <f>+[1]DEPURADO!A7927</f>
        <v>0</v>
      </c>
      <c r="D7933" s="23">
        <f>+[1]DEPURADO!B7927</f>
        <v>0</v>
      </c>
      <c r="E7933" s="25">
        <f>+[1]DEPURADO!C7927</f>
        <v>0</v>
      </c>
      <c r="F7933" s="26" t="str">
        <f>+IF([1]DEPURADO!D7927&gt;1,[1]DEPURADO!D7927," ")</f>
        <v xml:space="preserve"> </v>
      </c>
      <c r="G7933" s="27">
        <f>[1]DEPURADO!F7927</f>
        <v>0</v>
      </c>
      <c r="H7933" s="28">
        <v>0</v>
      </c>
      <c r="I7933" s="28">
        <f>+[1]DEPURADO!M7927+[1]DEPURADO!N7927</f>
        <v>0</v>
      </c>
      <c r="J7933" s="28">
        <f>+[1]DEPURADO!R7927</f>
        <v>0</v>
      </c>
      <c r="K7933" s="29">
        <f>+[1]DEPURADO!P7927+[1]DEPURADO!Q7927</f>
        <v>0</v>
      </c>
      <c r="L7933" s="28">
        <v>0</v>
      </c>
      <c r="M7933" s="28">
        <v>0</v>
      </c>
      <c r="N7933" s="28">
        <f t="shared" si="861"/>
        <v>0</v>
      </c>
      <c r="O7933" s="28">
        <f t="shared" si="862"/>
        <v>0</v>
      </c>
      <c r="P7933" s="24">
        <f>IF([1]DEPURADO!H7927&gt;1,0,[1]DEPURADO!B7927)</f>
        <v>0</v>
      </c>
      <c r="Q7933" s="30">
        <f t="shared" si="863"/>
        <v>0</v>
      </c>
      <c r="R7933" s="31">
        <f t="shared" si="864"/>
        <v>0</v>
      </c>
      <c r="S7933" s="31">
        <f>+[1]DEPURADO!J7927</f>
        <v>0</v>
      </c>
      <c r="T7933" s="23" t="s">
        <v>45</v>
      </c>
      <c r="U7933" s="31">
        <f>+[1]DEPURADO!I7927</f>
        <v>0</v>
      </c>
      <c r="V7933" s="30"/>
      <c r="W7933" s="23" t="s">
        <v>45</v>
      </c>
      <c r="X7933" s="31">
        <f>+[1]DEPURADO!K7927+[1]DEPURADO!L7927</f>
        <v>0</v>
      </c>
      <c r="Y7933" s="23" t="s">
        <v>45</v>
      </c>
      <c r="Z7933" s="31">
        <f t="shared" si="865"/>
        <v>0</v>
      </c>
      <c r="AA7933" s="31"/>
      <c r="AB7933" s="31">
        <v>0</v>
      </c>
      <c r="AC7933" s="31">
        <v>0</v>
      </c>
      <c r="AD7933" s="30"/>
      <c r="AE7933" s="30">
        <f>+[1]DEPURADO!K7927</f>
        <v>0</v>
      </c>
      <c r="AF7933" s="30">
        <v>0</v>
      </c>
      <c r="AG7933" s="30">
        <f t="shared" si="866"/>
        <v>0</v>
      </c>
      <c r="AH7933" s="30">
        <v>0</v>
      </c>
      <c r="AI7933" s="30">
        <f>+[1]DEPURADO!G7927</f>
        <v>0</v>
      </c>
      <c r="AJ7933" s="32"/>
      <c r="AK7933" s="33"/>
    </row>
    <row r="7934" spans="1:37" s="34" customFormat="1" hidden="1" x14ac:dyDescent="0.25">
      <c r="A7934" s="23">
        <f t="shared" si="867"/>
        <v>7926</v>
      </c>
      <c r="B7934" s="24" t="s">
        <v>44</v>
      </c>
      <c r="C7934" s="23">
        <f>+[1]DEPURADO!A7928</f>
        <v>0</v>
      </c>
      <c r="D7934" s="23">
        <f>+[1]DEPURADO!B7928</f>
        <v>0</v>
      </c>
      <c r="E7934" s="25">
        <f>+[1]DEPURADO!C7928</f>
        <v>0</v>
      </c>
      <c r="F7934" s="26" t="str">
        <f>+IF([1]DEPURADO!D7928&gt;1,[1]DEPURADO!D7928," ")</f>
        <v xml:space="preserve"> </v>
      </c>
      <c r="G7934" s="27">
        <f>[1]DEPURADO!F7928</f>
        <v>0</v>
      </c>
      <c r="H7934" s="28">
        <v>0</v>
      </c>
      <c r="I7934" s="28">
        <f>+[1]DEPURADO!M7928+[1]DEPURADO!N7928</f>
        <v>0</v>
      </c>
      <c r="J7934" s="28">
        <f>+[1]DEPURADO!R7928</f>
        <v>0</v>
      </c>
      <c r="K7934" s="29">
        <f>+[1]DEPURADO!P7928+[1]DEPURADO!Q7928</f>
        <v>0</v>
      </c>
      <c r="L7934" s="28">
        <v>0</v>
      </c>
      <c r="M7934" s="28">
        <v>0</v>
      </c>
      <c r="N7934" s="28">
        <f t="shared" si="861"/>
        <v>0</v>
      </c>
      <c r="O7934" s="28">
        <f t="shared" si="862"/>
        <v>0</v>
      </c>
      <c r="P7934" s="24">
        <f>IF([1]DEPURADO!H7928&gt;1,0,[1]DEPURADO!B7928)</f>
        <v>0</v>
      </c>
      <c r="Q7934" s="30">
        <f t="shared" si="863"/>
        <v>0</v>
      </c>
      <c r="R7934" s="31">
        <f t="shared" si="864"/>
        <v>0</v>
      </c>
      <c r="S7934" s="31">
        <f>+[1]DEPURADO!J7928</f>
        <v>0</v>
      </c>
      <c r="T7934" s="23" t="s">
        <v>45</v>
      </c>
      <c r="U7934" s="31">
        <f>+[1]DEPURADO!I7928</f>
        <v>0</v>
      </c>
      <c r="V7934" s="30"/>
      <c r="W7934" s="23" t="s">
        <v>45</v>
      </c>
      <c r="X7934" s="31">
        <f>+[1]DEPURADO!K7928+[1]DEPURADO!L7928</f>
        <v>0</v>
      </c>
      <c r="Y7934" s="23" t="s">
        <v>45</v>
      </c>
      <c r="Z7934" s="31">
        <f t="shared" si="865"/>
        <v>0</v>
      </c>
      <c r="AA7934" s="31"/>
      <c r="AB7934" s="31">
        <v>0</v>
      </c>
      <c r="AC7934" s="31">
        <v>0</v>
      </c>
      <c r="AD7934" s="30"/>
      <c r="AE7934" s="30">
        <f>+[1]DEPURADO!K7928</f>
        <v>0</v>
      </c>
      <c r="AF7934" s="30">
        <v>0</v>
      </c>
      <c r="AG7934" s="30">
        <f t="shared" si="866"/>
        <v>0</v>
      </c>
      <c r="AH7934" s="30">
        <v>0</v>
      </c>
      <c r="AI7934" s="30">
        <f>+[1]DEPURADO!G7928</f>
        <v>0</v>
      </c>
      <c r="AJ7934" s="32"/>
      <c r="AK7934" s="33"/>
    </row>
    <row r="7935" spans="1:37" s="34" customFormat="1" hidden="1" x14ac:dyDescent="0.25">
      <c r="A7935" s="23">
        <f t="shared" si="867"/>
        <v>7927</v>
      </c>
      <c r="B7935" s="24" t="s">
        <v>44</v>
      </c>
      <c r="C7935" s="23">
        <f>+[1]DEPURADO!A7929</f>
        <v>0</v>
      </c>
      <c r="D7935" s="23">
        <f>+[1]DEPURADO!B7929</f>
        <v>0</v>
      </c>
      <c r="E7935" s="25">
        <f>+[1]DEPURADO!C7929</f>
        <v>0</v>
      </c>
      <c r="F7935" s="26" t="str">
        <f>+IF([1]DEPURADO!D7929&gt;1,[1]DEPURADO!D7929," ")</f>
        <v xml:space="preserve"> </v>
      </c>
      <c r="G7935" s="27">
        <f>[1]DEPURADO!F7929</f>
        <v>0</v>
      </c>
      <c r="H7935" s="28">
        <v>0</v>
      </c>
      <c r="I7935" s="28">
        <f>+[1]DEPURADO!M7929+[1]DEPURADO!N7929</f>
        <v>0</v>
      </c>
      <c r="J7935" s="28">
        <f>+[1]DEPURADO!R7929</f>
        <v>0</v>
      </c>
      <c r="K7935" s="29">
        <f>+[1]DEPURADO!P7929+[1]DEPURADO!Q7929</f>
        <v>0</v>
      </c>
      <c r="L7935" s="28">
        <v>0</v>
      </c>
      <c r="M7935" s="28">
        <v>0</v>
      </c>
      <c r="N7935" s="28">
        <f t="shared" si="861"/>
        <v>0</v>
      </c>
      <c r="O7935" s="28">
        <f t="shared" si="862"/>
        <v>0</v>
      </c>
      <c r="P7935" s="24">
        <f>IF([1]DEPURADO!H7929&gt;1,0,[1]DEPURADO!B7929)</f>
        <v>0</v>
      </c>
      <c r="Q7935" s="30">
        <f t="shared" si="863"/>
        <v>0</v>
      </c>
      <c r="R7935" s="31">
        <f t="shared" si="864"/>
        <v>0</v>
      </c>
      <c r="S7935" s="31">
        <f>+[1]DEPURADO!J7929</f>
        <v>0</v>
      </c>
      <c r="T7935" s="23" t="s">
        <v>45</v>
      </c>
      <c r="U7935" s="31">
        <f>+[1]DEPURADO!I7929</f>
        <v>0</v>
      </c>
      <c r="V7935" s="30"/>
      <c r="W7935" s="23" t="s">
        <v>45</v>
      </c>
      <c r="X7935" s="31">
        <f>+[1]DEPURADO!K7929+[1]DEPURADO!L7929</f>
        <v>0</v>
      </c>
      <c r="Y7935" s="23" t="s">
        <v>45</v>
      </c>
      <c r="Z7935" s="31">
        <f t="shared" si="865"/>
        <v>0</v>
      </c>
      <c r="AA7935" s="31"/>
      <c r="AB7935" s="31">
        <v>0</v>
      </c>
      <c r="AC7935" s="31">
        <v>0</v>
      </c>
      <c r="AD7935" s="30"/>
      <c r="AE7935" s="30">
        <f>+[1]DEPURADO!K7929</f>
        <v>0</v>
      </c>
      <c r="AF7935" s="30">
        <v>0</v>
      </c>
      <c r="AG7935" s="30">
        <f t="shared" si="866"/>
        <v>0</v>
      </c>
      <c r="AH7935" s="30">
        <v>0</v>
      </c>
      <c r="AI7935" s="30">
        <f>+[1]DEPURADO!G7929</f>
        <v>0</v>
      </c>
      <c r="AJ7935" s="32"/>
      <c r="AK7935" s="33"/>
    </row>
    <row r="7936" spans="1:37" s="34" customFormat="1" hidden="1" x14ac:dyDescent="0.25">
      <c r="A7936" s="23">
        <f t="shared" si="867"/>
        <v>7928</v>
      </c>
      <c r="B7936" s="24" t="s">
        <v>44</v>
      </c>
      <c r="C7936" s="23">
        <f>+[1]DEPURADO!A7930</f>
        <v>0</v>
      </c>
      <c r="D7936" s="23">
        <f>+[1]DEPURADO!B7930</f>
        <v>0</v>
      </c>
      <c r="E7936" s="25">
        <f>+[1]DEPURADO!C7930</f>
        <v>0</v>
      </c>
      <c r="F7936" s="26" t="str">
        <f>+IF([1]DEPURADO!D7930&gt;1,[1]DEPURADO!D7930," ")</f>
        <v xml:space="preserve"> </v>
      </c>
      <c r="G7936" s="27">
        <f>[1]DEPURADO!F7930</f>
        <v>0</v>
      </c>
      <c r="H7936" s="28">
        <v>0</v>
      </c>
      <c r="I7936" s="28">
        <f>+[1]DEPURADO!M7930+[1]DEPURADO!N7930</f>
        <v>0</v>
      </c>
      <c r="J7936" s="28">
        <f>+[1]DEPURADO!R7930</f>
        <v>0</v>
      </c>
      <c r="K7936" s="29">
        <f>+[1]DEPURADO!P7930+[1]DEPURADO!Q7930</f>
        <v>0</v>
      </c>
      <c r="L7936" s="28">
        <v>0</v>
      </c>
      <c r="M7936" s="28">
        <v>0</v>
      </c>
      <c r="N7936" s="28">
        <f t="shared" si="861"/>
        <v>0</v>
      </c>
      <c r="O7936" s="28">
        <f t="shared" si="862"/>
        <v>0</v>
      </c>
      <c r="P7936" s="24">
        <f>IF([1]DEPURADO!H7930&gt;1,0,[1]DEPURADO!B7930)</f>
        <v>0</v>
      </c>
      <c r="Q7936" s="30">
        <f t="shared" si="863"/>
        <v>0</v>
      </c>
      <c r="R7936" s="31">
        <f t="shared" si="864"/>
        <v>0</v>
      </c>
      <c r="S7936" s="31">
        <f>+[1]DEPURADO!J7930</f>
        <v>0</v>
      </c>
      <c r="T7936" s="23" t="s">
        <v>45</v>
      </c>
      <c r="U7936" s="31">
        <f>+[1]DEPURADO!I7930</f>
        <v>0</v>
      </c>
      <c r="V7936" s="30"/>
      <c r="W7936" s="23" t="s">
        <v>45</v>
      </c>
      <c r="X7936" s="31">
        <f>+[1]DEPURADO!K7930+[1]DEPURADO!L7930</f>
        <v>0</v>
      </c>
      <c r="Y7936" s="23" t="s">
        <v>45</v>
      </c>
      <c r="Z7936" s="31">
        <f t="shared" si="865"/>
        <v>0</v>
      </c>
      <c r="AA7936" s="31"/>
      <c r="AB7936" s="31">
        <v>0</v>
      </c>
      <c r="AC7936" s="31">
        <v>0</v>
      </c>
      <c r="AD7936" s="30"/>
      <c r="AE7936" s="30">
        <f>+[1]DEPURADO!K7930</f>
        <v>0</v>
      </c>
      <c r="AF7936" s="30">
        <v>0</v>
      </c>
      <c r="AG7936" s="30">
        <f t="shared" si="866"/>
        <v>0</v>
      </c>
      <c r="AH7936" s="30">
        <v>0</v>
      </c>
      <c r="AI7936" s="30">
        <f>+[1]DEPURADO!G7930</f>
        <v>0</v>
      </c>
      <c r="AJ7936" s="32"/>
      <c r="AK7936" s="33"/>
    </row>
    <row r="7937" spans="1:37" s="34" customFormat="1" hidden="1" x14ac:dyDescent="0.25">
      <c r="A7937" s="23">
        <f t="shared" si="867"/>
        <v>7929</v>
      </c>
      <c r="B7937" s="24" t="s">
        <v>44</v>
      </c>
      <c r="C7937" s="23">
        <f>+[1]DEPURADO!A7931</f>
        <v>0</v>
      </c>
      <c r="D7937" s="23">
        <f>+[1]DEPURADO!B7931</f>
        <v>0</v>
      </c>
      <c r="E7937" s="25">
        <f>+[1]DEPURADO!C7931</f>
        <v>0</v>
      </c>
      <c r="F7937" s="26" t="str">
        <f>+IF([1]DEPURADO!D7931&gt;1,[1]DEPURADO!D7931," ")</f>
        <v xml:space="preserve"> </v>
      </c>
      <c r="G7937" s="27">
        <f>[1]DEPURADO!F7931</f>
        <v>0</v>
      </c>
      <c r="H7937" s="28">
        <v>0</v>
      </c>
      <c r="I7937" s="28">
        <f>+[1]DEPURADO!M7931+[1]DEPURADO!N7931</f>
        <v>0</v>
      </c>
      <c r="J7937" s="28">
        <f>+[1]DEPURADO!R7931</f>
        <v>0</v>
      </c>
      <c r="K7937" s="29">
        <f>+[1]DEPURADO!P7931+[1]DEPURADO!Q7931</f>
        <v>0</v>
      </c>
      <c r="L7937" s="28">
        <v>0</v>
      </c>
      <c r="M7937" s="28">
        <v>0</v>
      </c>
      <c r="N7937" s="28">
        <f t="shared" si="861"/>
        <v>0</v>
      </c>
      <c r="O7937" s="28">
        <f t="shared" si="862"/>
        <v>0</v>
      </c>
      <c r="P7937" s="24">
        <f>IF([1]DEPURADO!H7931&gt;1,0,[1]DEPURADO!B7931)</f>
        <v>0</v>
      </c>
      <c r="Q7937" s="30">
        <f t="shared" si="863"/>
        <v>0</v>
      </c>
      <c r="R7937" s="31">
        <f t="shared" si="864"/>
        <v>0</v>
      </c>
      <c r="S7937" s="31">
        <f>+[1]DEPURADO!J7931</f>
        <v>0</v>
      </c>
      <c r="T7937" s="23" t="s">
        <v>45</v>
      </c>
      <c r="U7937" s="31">
        <f>+[1]DEPURADO!I7931</f>
        <v>0</v>
      </c>
      <c r="V7937" s="30"/>
      <c r="W7937" s="23" t="s">
        <v>45</v>
      </c>
      <c r="X7937" s="31">
        <f>+[1]DEPURADO!K7931+[1]DEPURADO!L7931</f>
        <v>0</v>
      </c>
      <c r="Y7937" s="23" t="s">
        <v>45</v>
      </c>
      <c r="Z7937" s="31">
        <f t="shared" si="865"/>
        <v>0</v>
      </c>
      <c r="AA7937" s="31"/>
      <c r="AB7937" s="31">
        <v>0</v>
      </c>
      <c r="AC7937" s="31">
        <v>0</v>
      </c>
      <c r="AD7937" s="30"/>
      <c r="AE7937" s="30">
        <f>+[1]DEPURADO!K7931</f>
        <v>0</v>
      </c>
      <c r="AF7937" s="30">
        <v>0</v>
      </c>
      <c r="AG7937" s="30">
        <f t="shared" si="866"/>
        <v>0</v>
      </c>
      <c r="AH7937" s="30">
        <v>0</v>
      </c>
      <c r="AI7937" s="30">
        <f>+[1]DEPURADO!G7931</f>
        <v>0</v>
      </c>
      <c r="AJ7937" s="32"/>
      <c r="AK7937" s="33"/>
    </row>
    <row r="7938" spans="1:37" s="34" customFormat="1" hidden="1" x14ac:dyDescent="0.25">
      <c r="A7938" s="23">
        <f t="shared" si="867"/>
        <v>7930</v>
      </c>
      <c r="B7938" s="24" t="s">
        <v>44</v>
      </c>
      <c r="C7938" s="23">
        <f>+[1]DEPURADO!A7932</f>
        <v>0</v>
      </c>
      <c r="D7938" s="23">
        <f>+[1]DEPURADO!B7932</f>
        <v>0</v>
      </c>
      <c r="E7938" s="25">
        <f>+[1]DEPURADO!C7932</f>
        <v>0</v>
      </c>
      <c r="F7938" s="26" t="str">
        <f>+IF([1]DEPURADO!D7932&gt;1,[1]DEPURADO!D7932," ")</f>
        <v xml:space="preserve"> </v>
      </c>
      <c r="G7938" s="27">
        <f>[1]DEPURADO!F7932</f>
        <v>0</v>
      </c>
      <c r="H7938" s="28">
        <v>0</v>
      </c>
      <c r="I7938" s="28">
        <f>+[1]DEPURADO!M7932+[1]DEPURADO!N7932</f>
        <v>0</v>
      </c>
      <c r="J7938" s="28">
        <f>+[1]DEPURADO!R7932</f>
        <v>0</v>
      </c>
      <c r="K7938" s="29">
        <f>+[1]DEPURADO!P7932+[1]DEPURADO!Q7932</f>
        <v>0</v>
      </c>
      <c r="L7938" s="28">
        <v>0</v>
      </c>
      <c r="M7938" s="28">
        <v>0</v>
      </c>
      <c r="N7938" s="28">
        <f t="shared" si="861"/>
        <v>0</v>
      </c>
      <c r="O7938" s="28">
        <f t="shared" si="862"/>
        <v>0</v>
      </c>
      <c r="P7938" s="24">
        <f>IF([1]DEPURADO!H7932&gt;1,0,[1]DEPURADO!B7932)</f>
        <v>0</v>
      </c>
      <c r="Q7938" s="30">
        <f t="shared" si="863"/>
        <v>0</v>
      </c>
      <c r="R7938" s="31">
        <f t="shared" si="864"/>
        <v>0</v>
      </c>
      <c r="S7938" s="31">
        <f>+[1]DEPURADO!J7932</f>
        <v>0</v>
      </c>
      <c r="T7938" s="23" t="s">
        <v>45</v>
      </c>
      <c r="U7938" s="31">
        <f>+[1]DEPURADO!I7932</f>
        <v>0</v>
      </c>
      <c r="V7938" s="30"/>
      <c r="W7938" s="23" t="s">
        <v>45</v>
      </c>
      <c r="X7938" s="31">
        <f>+[1]DEPURADO!K7932+[1]DEPURADO!L7932</f>
        <v>0</v>
      </c>
      <c r="Y7938" s="23" t="s">
        <v>45</v>
      </c>
      <c r="Z7938" s="31">
        <f t="shared" si="865"/>
        <v>0</v>
      </c>
      <c r="AA7938" s="31"/>
      <c r="AB7938" s="31">
        <v>0</v>
      </c>
      <c r="AC7938" s="31">
        <v>0</v>
      </c>
      <c r="AD7938" s="30"/>
      <c r="AE7938" s="30">
        <f>+[1]DEPURADO!K7932</f>
        <v>0</v>
      </c>
      <c r="AF7938" s="30">
        <v>0</v>
      </c>
      <c r="AG7938" s="30">
        <f t="shared" si="866"/>
        <v>0</v>
      </c>
      <c r="AH7938" s="30">
        <v>0</v>
      </c>
      <c r="AI7938" s="30">
        <f>+[1]DEPURADO!G7932</f>
        <v>0</v>
      </c>
      <c r="AJ7938" s="32"/>
      <c r="AK7938" s="33"/>
    </row>
    <row r="7939" spans="1:37" s="34" customFormat="1" hidden="1" x14ac:dyDescent="0.25">
      <c r="A7939" s="23">
        <f t="shared" si="867"/>
        <v>7931</v>
      </c>
      <c r="B7939" s="24" t="s">
        <v>44</v>
      </c>
      <c r="C7939" s="23">
        <f>+[1]DEPURADO!A7933</f>
        <v>0</v>
      </c>
      <c r="D7939" s="23">
        <f>+[1]DEPURADO!B7933</f>
        <v>0</v>
      </c>
      <c r="E7939" s="25">
        <f>+[1]DEPURADO!C7933</f>
        <v>0</v>
      </c>
      <c r="F7939" s="26" t="str">
        <f>+IF([1]DEPURADO!D7933&gt;1,[1]DEPURADO!D7933," ")</f>
        <v xml:space="preserve"> </v>
      </c>
      <c r="G7939" s="27">
        <f>[1]DEPURADO!F7933</f>
        <v>0</v>
      </c>
      <c r="H7939" s="28">
        <v>0</v>
      </c>
      <c r="I7939" s="28">
        <f>+[1]DEPURADO!M7933+[1]DEPURADO!N7933</f>
        <v>0</v>
      </c>
      <c r="J7939" s="28">
        <f>+[1]DEPURADO!R7933</f>
        <v>0</v>
      </c>
      <c r="K7939" s="29">
        <f>+[1]DEPURADO!P7933+[1]DEPURADO!Q7933</f>
        <v>0</v>
      </c>
      <c r="L7939" s="28">
        <v>0</v>
      </c>
      <c r="M7939" s="28">
        <v>0</v>
      </c>
      <c r="N7939" s="28">
        <f t="shared" si="861"/>
        <v>0</v>
      </c>
      <c r="O7939" s="28">
        <f t="shared" si="862"/>
        <v>0</v>
      </c>
      <c r="P7939" s="24">
        <f>IF([1]DEPURADO!H7933&gt;1,0,[1]DEPURADO!B7933)</f>
        <v>0</v>
      </c>
      <c r="Q7939" s="30">
        <f t="shared" si="863"/>
        <v>0</v>
      </c>
      <c r="R7939" s="31">
        <f t="shared" si="864"/>
        <v>0</v>
      </c>
      <c r="S7939" s="31">
        <f>+[1]DEPURADO!J7933</f>
        <v>0</v>
      </c>
      <c r="T7939" s="23" t="s">
        <v>45</v>
      </c>
      <c r="U7939" s="31">
        <f>+[1]DEPURADO!I7933</f>
        <v>0</v>
      </c>
      <c r="V7939" s="30"/>
      <c r="W7939" s="23" t="s">
        <v>45</v>
      </c>
      <c r="X7939" s="31">
        <f>+[1]DEPURADO!K7933+[1]DEPURADO!L7933</f>
        <v>0</v>
      </c>
      <c r="Y7939" s="23" t="s">
        <v>45</v>
      </c>
      <c r="Z7939" s="31">
        <f t="shared" si="865"/>
        <v>0</v>
      </c>
      <c r="AA7939" s="31"/>
      <c r="AB7939" s="31">
        <v>0</v>
      </c>
      <c r="AC7939" s="31">
        <v>0</v>
      </c>
      <c r="AD7939" s="30"/>
      <c r="AE7939" s="30">
        <f>+[1]DEPURADO!K7933</f>
        <v>0</v>
      </c>
      <c r="AF7939" s="30">
        <v>0</v>
      </c>
      <c r="AG7939" s="30">
        <f t="shared" si="866"/>
        <v>0</v>
      </c>
      <c r="AH7939" s="30">
        <v>0</v>
      </c>
      <c r="AI7939" s="30">
        <f>+[1]DEPURADO!G7933</f>
        <v>0</v>
      </c>
      <c r="AJ7939" s="32"/>
      <c r="AK7939" s="33"/>
    </row>
    <row r="7940" spans="1:37" s="34" customFormat="1" hidden="1" x14ac:dyDescent="0.25">
      <c r="A7940" s="23">
        <f t="shared" si="867"/>
        <v>7932</v>
      </c>
      <c r="B7940" s="24" t="s">
        <v>44</v>
      </c>
      <c r="C7940" s="23">
        <f>+[1]DEPURADO!A7934</f>
        <v>0</v>
      </c>
      <c r="D7940" s="23">
        <f>+[1]DEPURADO!B7934</f>
        <v>0</v>
      </c>
      <c r="E7940" s="25">
        <f>+[1]DEPURADO!C7934</f>
        <v>0</v>
      </c>
      <c r="F7940" s="26" t="str">
        <f>+IF([1]DEPURADO!D7934&gt;1,[1]DEPURADO!D7934," ")</f>
        <v xml:space="preserve"> </v>
      </c>
      <c r="G7940" s="27">
        <f>[1]DEPURADO!F7934</f>
        <v>0</v>
      </c>
      <c r="H7940" s="28">
        <v>0</v>
      </c>
      <c r="I7940" s="28">
        <f>+[1]DEPURADO!M7934+[1]DEPURADO!N7934</f>
        <v>0</v>
      </c>
      <c r="J7940" s="28">
        <f>+[1]DEPURADO!R7934</f>
        <v>0</v>
      </c>
      <c r="K7940" s="29">
        <f>+[1]DEPURADO!P7934+[1]DEPURADO!Q7934</f>
        <v>0</v>
      </c>
      <c r="L7940" s="28">
        <v>0</v>
      </c>
      <c r="M7940" s="28">
        <v>0</v>
      </c>
      <c r="N7940" s="28">
        <f t="shared" si="861"/>
        <v>0</v>
      </c>
      <c r="O7940" s="28">
        <f t="shared" si="862"/>
        <v>0</v>
      </c>
      <c r="P7940" s="24">
        <f>IF([1]DEPURADO!H7934&gt;1,0,[1]DEPURADO!B7934)</f>
        <v>0</v>
      </c>
      <c r="Q7940" s="30">
        <f t="shared" si="863"/>
        <v>0</v>
      </c>
      <c r="R7940" s="31">
        <f t="shared" si="864"/>
        <v>0</v>
      </c>
      <c r="S7940" s="31">
        <f>+[1]DEPURADO!J7934</f>
        <v>0</v>
      </c>
      <c r="T7940" s="23" t="s">
        <v>45</v>
      </c>
      <c r="U7940" s="31">
        <f>+[1]DEPURADO!I7934</f>
        <v>0</v>
      </c>
      <c r="V7940" s="30"/>
      <c r="W7940" s="23" t="s">
        <v>45</v>
      </c>
      <c r="X7940" s="31">
        <f>+[1]DEPURADO!K7934+[1]DEPURADO!L7934</f>
        <v>0</v>
      </c>
      <c r="Y7940" s="23" t="s">
        <v>45</v>
      </c>
      <c r="Z7940" s="31">
        <f t="shared" si="865"/>
        <v>0</v>
      </c>
      <c r="AA7940" s="31"/>
      <c r="AB7940" s="31">
        <v>0</v>
      </c>
      <c r="AC7940" s="31">
        <v>0</v>
      </c>
      <c r="AD7940" s="30"/>
      <c r="AE7940" s="30">
        <f>+[1]DEPURADO!K7934</f>
        <v>0</v>
      </c>
      <c r="AF7940" s="30">
        <v>0</v>
      </c>
      <c r="AG7940" s="30">
        <f t="shared" si="866"/>
        <v>0</v>
      </c>
      <c r="AH7940" s="30">
        <v>0</v>
      </c>
      <c r="AI7940" s="30">
        <f>+[1]DEPURADO!G7934</f>
        <v>0</v>
      </c>
      <c r="AJ7940" s="32"/>
      <c r="AK7940" s="33"/>
    </row>
    <row r="7941" spans="1:37" s="34" customFormat="1" hidden="1" x14ac:dyDescent="0.25">
      <c r="A7941" s="23">
        <f t="shared" si="867"/>
        <v>7933</v>
      </c>
      <c r="B7941" s="24" t="s">
        <v>44</v>
      </c>
      <c r="C7941" s="23">
        <f>+[1]DEPURADO!A7935</f>
        <v>0</v>
      </c>
      <c r="D7941" s="23">
        <f>+[1]DEPURADO!B7935</f>
        <v>0</v>
      </c>
      <c r="E7941" s="25">
        <f>+[1]DEPURADO!C7935</f>
        <v>0</v>
      </c>
      <c r="F7941" s="26" t="str">
        <f>+IF([1]DEPURADO!D7935&gt;1,[1]DEPURADO!D7935," ")</f>
        <v xml:space="preserve"> </v>
      </c>
      <c r="G7941" s="27">
        <f>[1]DEPURADO!F7935</f>
        <v>0</v>
      </c>
      <c r="H7941" s="28">
        <v>0</v>
      </c>
      <c r="I7941" s="28">
        <f>+[1]DEPURADO!M7935+[1]DEPURADO!N7935</f>
        <v>0</v>
      </c>
      <c r="J7941" s="28">
        <f>+[1]DEPURADO!R7935</f>
        <v>0</v>
      </c>
      <c r="K7941" s="29">
        <f>+[1]DEPURADO!P7935+[1]DEPURADO!Q7935</f>
        <v>0</v>
      </c>
      <c r="L7941" s="28">
        <v>0</v>
      </c>
      <c r="M7941" s="28">
        <v>0</v>
      </c>
      <c r="N7941" s="28">
        <f t="shared" si="861"/>
        <v>0</v>
      </c>
      <c r="O7941" s="28">
        <f t="shared" si="862"/>
        <v>0</v>
      </c>
      <c r="P7941" s="24">
        <f>IF([1]DEPURADO!H7935&gt;1,0,[1]DEPURADO!B7935)</f>
        <v>0</v>
      </c>
      <c r="Q7941" s="30">
        <f t="shared" si="863"/>
        <v>0</v>
      </c>
      <c r="R7941" s="31">
        <f t="shared" si="864"/>
        <v>0</v>
      </c>
      <c r="S7941" s="31">
        <f>+[1]DEPURADO!J7935</f>
        <v>0</v>
      </c>
      <c r="T7941" s="23" t="s">
        <v>45</v>
      </c>
      <c r="U7941" s="31">
        <f>+[1]DEPURADO!I7935</f>
        <v>0</v>
      </c>
      <c r="V7941" s="30"/>
      <c r="W7941" s="23" t="s">
        <v>45</v>
      </c>
      <c r="X7941" s="31">
        <f>+[1]DEPURADO!K7935+[1]DEPURADO!L7935</f>
        <v>0</v>
      </c>
      <c r="Y7941" s="23" t="s">
        <v>45</v>
      </c>
      <c r="Z7941" s="31">
        <f t="shared" si="865"/>
        <v>0</v>
      </c>
      <c r="AA7941" s="31"/>
      <c r="AB7941" s="31">
        <v>0</v>
      </c>
      <c r="AC7941" s="31">
        <v>0</v>
      </c>
      <c r="AD7941" s="30"/>
      <c r="AE7941" s="30">
        <f>+[1]DEPURADO!K7935</f>
        <v>0</v>
      </c>
      <c r="AF7941" s="30">
        <v>0</v>
      </c>
      <c r="AG7941" s="30">
        <f t="shared" si="866"/>
        <v>0</v>
      </c>
      <c r="AH7941" s="30">
        <v>0</v>
      </c>
      <c r="AI7941" s="30">
        <f>+[1]DEPURADO!G7935</f>
        <v>0</v>
      </c>
      <c r="AJ7941" s="32"/>
      <c r="AK7941" s="33"/>
    </row>
    <row r="7942" spans="1:37" s="34" customFormat="1" hidden="1" x14ac:dyDescent="0.25">
      <c r="A7942" s="23">
        <f t="shared" si="867"/>
        <v>7934</v>
      </c>
      <c r="B7942" s="24" t="s">
        <v>44</v>
      </c>
      <c r="C7942" s="23">
        <f>+[1]DEPURADO!A7936</f>
        <v>0</v>
      </c>
      <c r="D7942" s="23">
        <f>+[1]DEPURADO!B7936</f>
        <v>0</v>
      </c>
      <c r="E7942" s="25">
        <f>+[1]DEPURADO!C7936</f>
        <v>0</v>
      </c>
      <c r="F7942" s="26" t="str">
        <f>+IF([1]DEPURADO!D7936&gt;1,[1]DEPURADO!D7936," ")</f>
        <v xml:space="preserve"> </v>
      </c>
      <c r="G7942" s="27">
        <f>[1]DEPURADO!F7936</f>
        <v>0</v>
      </c>
      <c r="H7942" s="28">
        <v>0</v>
      </c>
      <c r="I7942" s="28">
        <f>+[1]DEPURADO!M7936+[1]DEPURADO!N7936</f>
        <v>0</v>
      </c>
      <c r="J7942" s="28">
        <f>+[1]DEPURADO!R7936</f>
        <v>0</v>
      </c>
      <c r="K7942" s="29">
        <f>+[1]DEPURADO!P7936+[1]DEPURADO!Q7936</f>
        <v>0</v>
      </c>
      <c r="L7942" s="28">
        <v>0</v>
      </c>
      <c r="M7942" s="28">
        <v>0</v>
      </c>
      <c r="N7942" s="28">
        <f t="shared" si="861"/>
        <v>0</v>
      </c>
      <c r="O7942" s="28">
        <f t="shared" si="862"/>
        <v>0</v>
      </c>
      <c r="P7942" s="24">
        <f>IF([1]DEPURADO!H7936&gt;1,0,[1]DEPURADO!B7936)</f>
        <v>0</v>
      </c>
      <c r="Q7942" s="30">
        <f t="shared" si="863"/>
        <v>0</v>
      </c>
      <c r="R7942" s="31">
        <f t="shared" si="864"/>
        <v>0</v>
      </c>
      <c r="S7942" s="31">
        <f>+[1]DEPURADO!J7936</f>
        <v>0</v>
      </c>
      <c r="T7942" s="23" t="s">
        <v>45</v>
      </c>
      <c r="U7942" s="31">
        <f>+[1]DEPURADO!I7936</f>
        <v>0</v>
      </c>
      <c r="V7942" s="30"/>
      <c r="W7942" s="23" t="s">
        <v>45</v>
      </c>
      <c r="X7942" s="31">
        <f>+[1]DEPURADO!K7936+[1]DEPURADO!L7936</f>
        <v>0</v>
      </c>
      <c r="Y7942" s="23" t="s">
        <v>45</v>
      </c>
      <c r="Z7942" s="31">
        <f t="shared" si="865"/>
        <v>0</v>
      </c>
      <c r="AA7942" s="31"/>
      <c r="AB7942" s="31">
        <v>0</v>
      </c>
      <c r="AC7942" s="31">
        <v>0</v>
      </c>
      <c r="AD7942" s="30"/>
      <c r="AE7942" s="30">
        <f>+[1]DEPURADO!K7936</f>
        <v>0</v>
      </c>
      <c r="AF7942" s="30">
        <v>0</v>
      </c>
      <c r="AG7942" s="30">
        <f t="shared" si="866"/>
        <v>0</v>
      </c>
      <c r="AH7942" s="30">
        <v>0</v>
      </c>
      <c r="AI7942" s="30">
        <f>+[1]DEPURADO!G7936</f>
        <v>0</v>
      </c>
      <c r="AJ7942" s="32"/>
      <c r="AK7942" s="33"/>
    </row>
    <row r="7943" spans="1:37" s="34" customFormat="1" hidden="1" x14ac:dyDescent="0.25">
      <c r="A7943" s="23">
        <f t="shared" si="867"/>
        <v>7935</v>
      </c>
      <c r="B7943" s="24" t="s">
        <v>44</v>
      </c>
      <c r="C7943" s="23">
        <f>+[1]DEPURADO!A7937</f>
        <v>0</v>
      </c>
      <c r="D7943" s="23">
        <f>+[1]DEPURADO!B7937</f>
        <v>0</v>
      </c>
      <c r="E7943" s="25">
        <f>+[1]DEPURADO!C7937</f>
        <v>0</v>
      </c>
      <c r="F7943" s="26" t="str">
        <f>+IF([1]DEPURADO!D7937&gt;1,[1]DEPURADO!D7937," ")</f>
        <v xml:space="preserve"> </v>
      </c>
      <c r="G7943" s="27">
        <f>[1]DEPURADO!F7937</f>
        <v>0</v>
      </c>
      <c r="H7943" s="28">
        <v>0</v>
      </c>
      <c r="I7943" s="28">
        <f>+[1]DEPURADO!M7937+[1]DEPURADO!N7937</f>
        <v>0</v>
      </c>
      <c r="J7943" s="28">
        <f>+[1]DEPURADO!R7937</f>
        <v>0</v>
      </c>
      <c r="K7943" s="29">
        <f>+[1]DEPURADO!P7937+[1]DEPURADO!Q7937</f>
        <v>0</v>
      </c>
      <c r="L7943" s="28">
        <v>0</v>
      </c>
      <c r="M7943" s="28">
        <v>0</v>
      </c>
      <c r="N7943" s="28">
        <f t="shared" si="861"/>
        <v>0</v>
      </c>
      <c r="O7943" s="28">
        <f t="shared" si="862"/>
        <v>0</v>
      </c>
      <c r="P7943" s="24">
        <f>IF([1]DEPURADO!H7937&gt;1,0,[1]DEPURADO!B7937)</f>
        <v>0</v>
      </c>
      <c r="Q7943" s="30">
        <f t="shared" si="863"/>
        <v>0</v>
      </c>
      <c r="R7943" s="31">
        <f t="shared" si="864"/>
        <v>0</v>
      </c>
      <c r="S7943" s="31">
        <f>+[1]DEPURADO!J7937</f>
        <v>0</v>
      </c>
      <c r="T7943" s="23" t="s">
        <v>45</v>
      </c>
      <c r="U7943" s="31">
        <f>+[1]DEPURADO!I7937</f>
        <v>0</v>
      </c>
      <c r="V7943" s="30"/>
      <c r="W7943" s="23" t="s">
        <v>45</v>
      </c>
      <c r="X7943" s="31">
        <f>+[1]DEPURADO!K7937+[1]DEPURADO!L7937</f>
        <v>0</v>
      </c>
      <c r="Y7943" s="23" t="s">
        <v>45</v>
      </c>
      <c r="Z7943" s="31">
        <f t="shared" si="865"/>
        <v>0</v>
      </c>
      <c r="AA7943" s="31"/>
      <c r="AB7943" s="31">
        <v>0</v>
      </c>
      <c r="AC7943" s="31">
        <v>0</v>
      </c>
      <c r="AD7943" s="30"/>
      <c r="AE7943" s="30">
        <f>+[1]DEPURADO!K7937</f>
        <v>0</v>
      </c>
      <c r="AF7943" s="30">
        <v>0</v>
      </c>
      <c r="AG7943" s="30">
        <f t="shared" si="866"/>
        <v>0</v>
      </c>
      <c r="AH7943" s="30">
        <v>0</v>
      </c>
      <c r="AI7943" s="30">
        <f>+[1]DEPURADO!G7937</f>
        <v>0</v>
      </c>
      <c r="AJ7943" s="32"/>
      <c r="AK7943" s="33"/>
    </row>
    <row r="7944" spans="1:37" s="34" customFormat="1" hidden="1" x14ac:dyDescent="0.25">
      <c r="A7944" s="23">
        <f t="shared" si="867"/>
        <v>7936</v>
      </c>
      <c r="B7944" s="24" t="s">
        <v>44</v>
      </c>
      <c r="C7944" s="23">
        <f>+[1]DEPURADO!A7938</f>
        <v>0</v>
      </c>
      <c r="D7944" s="23">
        <f>+[1]DEPURADO!B7938</f>
        <v>0</v>
      </c>
      <c r="E7944" s="25">
        <f>+[1]DEPURADO!C7938</f>
        <v>0</v>
      </c>
      <c r="F7944" s="26" t="str">
        <f>+IF([1]DEPURADO!D7938&gt;1,[1]DEPURADO!D7938," ")</f>
        <v xml:space="preserve"> </v>
      </c>
      <c r="G7944" s="27">
        <f>[1]DEPURADO!F7938</f>
        <v>0</v>
      </c>
      <c r="H7944" s="28">
        <v>0</v>
      </c>
      <c r="I7944" s="28">
        <f>+[1]DEPURADO!M7938+[1]DEPURADO!N7938</f>
        <v>0</v>
      </c>
      <c r="J7944" s="28">
        <f>+[1]DEPURADO!R7938</f>
        <v>0</v>
      </c>
      <c r="K7944" s="29">
        <f>+[1]DEPURADO!P7938+[1]DEPURADO!Q7938</f>
        <v>0</v>
      </c>
      <c r="L7944" s="28">
        <v>0</v>
      </c>
      <c r="M7944" s="28">
        <v>0</v>
      </c>
      <c r="N7944" s="28">
        <f t="shared" si="861"/>
        <v>0</v>
      </c>
      <c r="O7944" s="28">
        <f t="shared" si="862"/>
        <v>0</v>
      </c>
      <c r="P7944" s="24">
        <f>IF([1]DEPURADO!H7938&gt;1,0,[1]DEPURADO!B7938)</f>
        <v>0</v>
      </c>
      <c r="Q7944" s="30">
        <f t="shared" si="863"/>
        <v>0</v>
      </c>
      <c r="R7944" s="31">
        <f t="shared" si="864"/>
        <v>0</v>
      </c>
      <c r="S7944" s="31">
        <f>+[1]DEPURADO!J7938</f>
        <v>0</v>
      </c>
      <c r="T7944" s="23" t="s">
        <v>45</v>
      </c>
      <c r="U7944" s="31">
        <f>+[1]DEPURADO!I7938</f>
        <v>0</v>
      </c>
      <c r="V7944" s="30"/>
      <c r="W7944" s="23" t="s">
        <v>45</v>
      </c>
      <c r="X7944" s="31">
        <f>+[1]DEPURADO!K7938+[1]DEPURADO!L7938</f>
        <v>0</v>
      </c>
      <c r="Y7944" s="23" t="s">
        <v>45</v>
      </c>
      <c r="Z7944" s="31">
        <f t="shared" si="865"/>
        <v>0</v>
      </c>
      <c r="AA7944" s="31"/>
      <c r="AB7944" s="31">
        <v>0</v>
      </c>
      <c r="AC7944" s="31">
        <v>0</v>
      </c>
      <c r="AD7944" s="30"/>
      <c r="AE7944" s="30">
        <f>+[1]DEPURADO!K7938</f>
        <v>0</v>
      </c>
      <c r="AF7944" s="30">
        <v>0</v>
      </c>
      <c r="AG7944" s="30">
        <f t="shared" si="866"/>
        <v>0</v>
      </c>
      <c r="AH7944" s="30">
        <v>0</v>
      </c>
      <c r="AI7944" s="30">
        <f>+[1]DEPURADO!G7938</f>
        <v>0</v>
      </c>
      <c r="AJ7944" s="32"/>
      <c r="AK7944" s="33"/>
    </row>
    <row r="7945" spans="1:37" s="34" customFormat="1" hidden="1" x14ac:dyDescent="0.25">
      <c r="A7945" s="23">
        <f t="shared" si="867"/>
        <v>7937</v>
      </c>
      <c r="B7945" s="24" t="s">
        <v>44</v>
      </c>
      <c r="C7945" s="23">
        <f>+[1]DEPURADO!A7939</f>
        <v>0</v>
      </c>
      <c r="D7945" s="23">
        <f>+[1]DEPURADO!B7939</f>
        <v>0</v>
      </c>
      <c r="E7945" s="25">
        <f>+[1]DEPURADO!C7939</f>
        <v>0</v>
      </c>
      <c r="F7945" s="26" t="str">
        <f>+IF([1]DEPURADO!D7939&gt;1,[1]DEPURADO!D7939," ")</f>
        <v xml:space="preserve"> </v>
      </c>
      <c r="G7945" s="27">
        <f>[1]DEPURADO!F7939</f>
        <v>0</v>
      </c>
      <c r="H7945" s="28">
        <v>0</v>
      </c>
      <c r="I7945" s="28">
        <f>+[1]DEPURADO!M7939+[1]DEPURADO!N7939</f>
        <v>0</v>
      </c>
      <c r="J7945" s="28">
        <f>+[1]DEPURADO!R7939</f>
        <v>0</v>
      </c>
      <c r="K7945" s="29">
        <f>+[1]DEPURADO!P7939+[1]DEPURADO!Q7939</f>
        <v>0</v>
      </c>
      <c r="L7945" s="28">
        <v>0</v>
      </c>
      <c r="M7945" s="28">
        <v>0</v>
      </c>
      <c r="N7945" s="28">
        <f t="shared" si="861"/>
        <v>0</v>
      </c>
      <c r="O7945" s="28">
        <f t="shared" si="862"/>
        <v>0</v>
      </c>
      <c r="P7945" s="24">
        <f>IF([1]DEPURADO!H7939&gt;1,0,[1]DEPURADO!B7939)</f>
        <v>0</v>
      </c>
      <c r="Q7945" s="30">
        <f t="shared" si="863"/>
        <v>0</v>
      </c>
      <c r="R7945" s="31">
        <f t="shared" si="864"/>
        <v>0</v>
      </c>
      <c r="S7945" s="31">
        <f>+[1]DEPURADO!J7939</f>
        <v>0</v>
      </c>
      <c r="T7945" s="23" t="s">
        <v>45</v>
      </c>
      <c r="U7945" s="31">
        <f>+[1]DEPURADO!I7939</f>
        <v>0</v>
      </c>
      <c r="V7945" s="30"/>
      <c r="W7945" s="23" t="s">
        <v>45</v>
      </c>
      <c r="X7945" s="31">
        <f>+[1]DEPURADO!K7939+[1]DEPURADO!L7939</f>
        <v>0</v>
      </c>
      <c r="Y7945" s="23" t="s">
        <v>45</v>
      </c>
      <c r="Z7945" s="31">
        <f t="shared" si="865"/>
        <v>0</v>
      </c>
      <c r="AA7945" s="31"/>
      <c r="AB7945" s="31">
        <v>0</v>
      </c>
      <c r="AC7945" s="31">
        <v>0</v>
      </c>
      <c r="AD7945" s="30"/>
      <c r="AE7945" s="30">
        <f>+[1]DEPURADO!K7939</f>
        <v>0</v>
      </c>
      <c r="AF7945" s="30">
        <v>0</v>
      </c>
      <c r="AG7945" s="30">
        <f t="shared" si="866"/>
        <v>0</v>
      </c>
      <c r="AH7945" s="30">
        <v>0</v>
      </c>
      <c r="AI7945" s="30">
        <f>+[1]DEPURADO!G7939</f>
        <v>0</v>
      </c>
      <c r="AJ7945" s="32"/>
      <c r="AK7945" s="33"/>
    </row>
    <row r="7946" spans="1:37" s="34" customFormat="1" hidden="1" x14ac:dyDescent="0.25">
      <c r="A7946" s="23">
        <f t="shared" si="867"/>
        <v>7938</v>
      </c>
      <c r="B7946" s="24" t="s">
        <v>44</v>
      </c>
      <c r="C7946" s="23">
        <f>+[1]DEPURADO!A7940</f>
        <v>0</v>
      </c>
      <c r="D7946" s="23">
        <f>+[1]DEPURADO!B7940</f>
        <v>0</v>
      </c>
      <c r="E7946" s="25">
        <f>+[1]DEPURADO!C7940</f>
        <v>0</v>
      </c>
      <c r="F7946" s="26" t="str">
        <f>+IF([1]DEPURADO!D7940&gt;1,[1]DEPURADO!D7940," ")</f>
        <v xml:space="preserve"> </v>
      </c>
      <c r="G7946" s="27">
        <f>[1]DEPURADO!F7940</f>
        <v>0</v>
      </c>
      <c r="H7946" s="28">
        <v>0</v>
      </c>
      <c r="I7946" s="28">
        <f>+[1]DEPURADO!M7940+[1]DEPURADO!N7940</f>
        <v>0</v>
      </c>
      <c r="J7946" s="28">
        <f>+[1]DEPURADO!R7940</f>
        <v>0</v>
      </c>
      <c r="K7946" s="29">
        <f>+[1]DEPURADO!P7940+[1]DEPURADO!Q7940</f>
        <v>0</v>
      </c>
      <c r="L7946" s="28">
        <v>0</v>
      </c>
      <c r="M7946" s="28">
        <v>0</v>
      </c>
      <c r="N7946" s="28">
        <f t="shared" ref="N7946:N7987" si="868">+SUM(J7946:M7946)</f>
        <v>0</v>
      </c>
      <c r="O7946" s="28">
        <f t="shared" ref="O7946:O7987" si="869">+G7946-I7946-N7946</f>
        <v>0</v>
      </c>
      <c r="P7946" s="24">
        <f>IF([1]DEPURADO!H7940&gt;1,0,[1]DEPURADO!B7940)</f>
        <v>0</v>
      </c>
      <c r="Q7946" s="30">
        <f t="shared" ref="Q7946:Q7987" si="870">+IF(P7946&gt;0,G7946,0)</f>
        <v>0</v>
      </c>
      <c r="R7946" s="31">
        <f t="shared" ref="R7946:R7987" si="871">IF(P7946=0,G7946,0)</f>
        <v>0</v>
      </c>
      <c r="S7946" s="31">
        <f>+[1]DEPURADO!J7940</f>
        <v>0</v>
      </c>
      <c r="T7946" s="23" t="s">
        <v>45</v>
      </c>
      <c r="U7946" s="31">
        <f>+[1]DEPURADO!I7940</f>
        <v>0</v>
      </c>
      <c r="V7946" s="30"/>
      <c r="W7946" s="23" t="s">
        <v>45</v>
      </c>
      <c r="X7946" s="31">
        <f>+[1]DEPURADO!K7940+[1]DEPURADO!L7940</f>
        <v>0</v>
      </c>
      <c r="Y7946" s="23" t="s">
        <v>45</v>
      </c>
      <c r="Z7946" s="31">
        <f t="shared" ref="Z7946:Z7987" si="872">+X7946-AE7946+IF(X7946-AE7946&lt;-1,-X7946+AE7946,0)</f>
        <v>0</v>
      </c>
      <c r="AA7946" s="31"/>
      <c r="AB7946" s="31">
        <v>0</v>
      </c>
      <c r="AC7946" s="31">
        <v>0</v>
      </c>
      <c r="AD7946" s="30"/>
      <c r="AE7946" s="30">
        <f>+[1]DEPURADO!K7940</f>
        <v>0</v>
      </c>
      <c r="AF7946" s="30">
        <v>0</v>
      </c>
      <c r="AG7946" s="30">
        <f t="shared" ref="AG7946:AG7987" si="873">+G7946-I7946-N7946-R7946-Z7946-AC7946-AE7946-S7946-U7946</f>
        <v>0</v>
      </c>
      <c r="AH7946" s="30">
        <v>0</v>
      </c>
      <c r="AI7946" s="30">
        <f>+[1]DEPURADO!G7940</f>
        <v>0</v>
      </c>
      <c r="AJ7946" s="32"/>
      <c r="AK7946" s="33"/>
    </row>
    <row r="7947" spans="1:37" s="34" customFormat="1" hidden="1" x14ac:dyDescent="0.25">
      <c r="A7947" s="23">
        <f t="shared" ref="A7947:A7987" si="874">+A7946+1</f>
        <v>7939</v>
      </c>
      <c r="B7947" s="24" t="s">
        <v>44</v>
      </c>
      <c r="C7947" s="23">
        <f>+[1]DEPURADO!A7941</f>
        <v>0</v>
      </c>
      <c r="D7947" s="23">
        <f>+[1]DEPURADO!B7941</f>
        <v>0</v>
      </c>
      <c r="E7947" s="25">
        <f>+[1]DEPURADO!C7941</f>
        <v>0</v>
      </c>
      <c r="F7947" s="26" t="str">
        <f>+IF([1]DEPURADO!D7941&gt;1,[1]DEPURADO!D7941," ")</f>
        <v xml:space="preserve"> </v>
      </c>
      <c r="G7947" s="27">
        <f>[1]DEPURADO!F7941</f>
        <v>0</v>
      </c>
      <c r="H7947" s="28">
        <v>0</v>
      </c>
      <c r="I7947" s="28">
        <f>+[1]DEPURADO!M7941+[1]DEPURADO!N7941</f>
        <v>0</v>
      </c>
      <c r="J7947" s="28">
        <f>+[1]DEPURADO!R7941</f>
        <v>0</v>
      </c>
      <c r="K7947" s="29">
        <f>+[1]DEPURADO!P7941+[1]DEPURADO!Q7941</f>
        <v>0</v>
      </c>
      <c r="L7947" s="28">
        <v>0</v>
      </c>
      <c r="M7947" s="28">
        <v>0</v>
      </c>
      <c r="N7947" s="28">
        <f t="shared" si="868"/>
        <v>0</v>
      </c>
      <c r="O7947" s="28">
        <f t="shared" si="869"/>
        <v>0</v>
      </c>
      <c r="P7947" s="24">
        <f>IF([1]DEPURADO!H7941&gt;1,0,[1]DEPURADO!B7941)</f>
        <v>0</v>
      </c>
      <c r="Q7947" s="30">
        <f t="shared" si="870"/>
        <v>0</v>
      </c>
      <c r="R7947" s="31">
        <f t="shared" si="871"/>
        <v>0</v>
      </c>
      <c r="S7947" s="31">
        <f>+[1]DEPURADO!J7941</f>
        <v>0</v>
      </c>
      <c r="T7947" s="23" t="s">
        <v>45</v>
      </c>
      <c r="U7947" s="31">
        <f>+[1]DEPURADO!I7941</f>
        <v>0</v>
      </c>
      <c r="V7947" s="30"/>
      <c r="W7947" s="23" t="s">
        <v>45</v>
      </c>
      <c r="X7947" s="31">
        <f>+[1]DEPURADO!K7941+[1]DEPURADO!L7941</f>
        <v>0</v>
      </c>
      <c r="Y7947" s="23" t="s">
        <v>45</v>
      </c>
      <c r="Z7947" s="31">
        <f t="shared" si="872"/>
        <v>0</v>
      </c>
      <c r="AA7947" s="31"/>
      <c r="AB7947" s="31">
        <v>0</v>
      </c>
      <c r="AC7947" s="31">
        <v>0</v>
      </c>
      <c r="AD7947" s="30"/>
      <c r="AE7947" s="30">
        <f>+[1]DEPURADO!K7941</f>
        <v>0</v>
      </c>
      <c r="AF7947" s="30">
        <v>0</v>
      </c>
      <c r="AG7947" s="30">
        <f t="shared" si="873"/>
        <v>0</v>
      </c>
      <c r="AH7947" s="30">
        <v>0</v>
      </c>
      <c r="AI7947" s="30">
        <f>+[1]DEPURADO!G7941</f>
        <v>0</v>
      </c>
      <c r="AJ7947" s="32"/>
      <c r="AK7947" s="33"/>
    </row>
    <row r="7948" spans="1:37" s="34" customFormat="1" hidden="1" x14ac:dyDescent="0.25">
      <c r="A7948" s="23">
        <f t="shared" si="874"/>
        <v>7940</v>
      </c>
      <c r="B7948" s="24" t="s">
        <v>44</v>
      </c>
      <c r="C7948" s="23">
        <f>+[1]DEPURADO!A7942</f>
        <v>0</v>
      </c>
      <c r="D7948" s="23">
        <f>+[1]DEPURADO!B7942</f>
        <v>0</v>
      </c>
      <c r="E7948" s="25">
        <f>+[1]DEPURADO!C7942</f>
        <v>0</v>
      </c>
      <c r="F7948" s="26" t="str">
        <f>+IF([1]DEPURADO!D7942&gt;1,[1]DEPURADO!D7942," ")</f>
        <v xml:space="preserve"> </v>
      </c>
      <c r="G7948" s="27">
        <f>[1]DEPURADO!F7942</f>
        <v>0</v>
      </c>
      <c r="H7948" s="28">
        <v>0</v>
      </c>
      <c r="I7948" s="28">
        <f>+[1]DEPURADO!M7942+[1]DEPURADO!N7942</f>
        <v>0</v>
      </c>
      <c r="J7948" s="28">
        <f>+[1]DEPURADO!R7942</f>
        <v>0</v>
      </c>
      <c r="K7948" s="29">
        <f>+[1]DEPURADO!P7942+[1]DEPURADO!Q7942</f>
        <v>0</v>
      </c>
      <c r="L7948" s="28">
        <v>0</v>
      </c>
      <c r="M7948" s="28">
        <v>0</v>
      </c>
      <c r="N7948" s="28">
        <f t="shared" si="868"/>
        <v>0</v>
      </c>
      <c r="O7948" s="28">
        <f t="shared" si="869"/>
        <v>0</v>
      </c>
      <c r="P7948" s="24">
        <f>IF([1]DEPURADO!H7942&gt;1,0,[1]DEPURADO!B7942)</f>
        <v>0</v>
      </c>
      <c r="Q7948" s="30">
        <f t="shared" si="870"/>
        <v>0</v>
      </c>
      <c r="R7948" s="31">
        <f t="shared" si="871"/>
        <v>0</v>
      </c>
      <c r="S7948" s="31">
        <f>+[1]DEPURADO!J7942</f>
        <v>0</v>
      </c>
      <c r="T7948" s="23" t="s">
        <v>45</v>
      </c>
      <c r="U7948" s="31">
        <f>+[1]DEPURADO!I7942</f>
        <v>0</v>
      </c>
      <c r="V7948" s="30"/>
      <c r="W7948" s="23" t="s">
        <v>45</v>
      </c>
      <c r="X7948" s="31">
        <f>+[1]DEPURADO!K7942+[1]DEPURADO!L7942</f>
        <v>0</v>
      </c>
      <c r="Y7948" s="23" t="s">
        <v>45</v>
      </c>
      <c r="Z7948" s="31">
        <f t="shared" si="872"/>
        <v>0</v>
      </c>
      <c r="AA7948" s="31"/>
      <c r="AB7948" s="31">
        <v>0</v>
      </c>
      <c r="AC7948" s="31">
        <v>0</v>
      </c>
      <c r="AD7948" s="30"/>
      <c r="AE7948" s="30">
        <f>+[1]DEPURADO!K7942</f>
        <v>0</v>
      </c>
      <c r="AF7948" s="30">
        <v>0</v>
      </c>
      <c r="AG7948" s="30">
        <f t="shared" si="873"/>
        <v>0</v>
      </c>
      <c r="AH7948" s="30">
        <v>0</v>
      </c>
      <c r="AI7948" s="30">
        <f>+[1]DEPURADO!G7942</f>
        <v>0</v>
      </c>
      <c r="AJ7948" s="32"/>
      <c r="AK7948" s="33"/>
    </row>
    <row r="7949" spans="1:37" s="34" customFormat="1" hidden="1" x14ac:dyDescent="0.25">
      <c r="A7949" s="23">
        <f t="shared" si="874"/>
        <v>7941</v>
      </c>
      <c r="B7949" s="24" t="s">
        <v>44</v>
      </c>
      <c r="C7949" s="23">
        <f>+[1]DEPURADO!A7943</f>
        <v>0</v>
      </c>
      <c r="D7949" s="23">
        <f>+[1]DEPURADO!B7943</f>
        <v>0</v>
      </c>
      <c r="E7949" s="25">
        <f>+[1]DEPURADO!C7943</f>
        <v>0</v>
      </c>
      <c r="F7949" s="26" t="str">
        <f>+IF([1]DEPURADO!D7943&gt;1,[1]DEPURADO!D7943," ")</f>
        <v xml:space="preserve"> </v>
      </c>
      <c r="G7949" s="27">
        <f>[1]DEPURADO!F7943</f>
        <v>0</v>
      </c>
      <c r="H7949" s="28">
        <v>0</v>
      </c>
      <c r="I7949" s="28">
        <f>+[1]DEPURADO!M7943+[1]DEPURADO!N7943</f>
        <v>0</v>
      </c>
      <c r="J7949" s="28">
        <f>+[1]DEPURADO!R7943</f>
        <v>0</v>
      </c>
      <c r="K7949" s="29">
        <f>+[1]DEPURADO!P7943+[1]DEPURADO!Q7943</f>
        <v>0</v>
      </c>
      <c r="L7949" s="28">
        <v>0</v>
      </c>
      <c r="M7949" s="28">
        <v>0</v>
      </c>
      <c r="N7949" s="28">
        <f t="shared" si="868"/>
        <v>0</v>
      </c>
      <c r="O7949" s="28">
        <f t="shared" si="869"/>
        <v>0</v>
      </c>
      <c r="P7949" s="24">
        <f>IF([1]DEPURADO!H7943&gt;1,0,[1]DEPURADO!B7943)</f>
        <v>0</v>
      </c>
      <c r="Q7949" s="30">
        <f t="shared" si="870"/>
        <v>0</v>
      </c>
      <c r="R7949" s="31">
        <f t="shared" si="871"/>
        <v>0</v>
      </c>
      <c r="S7949" s="31">
        <f>+[1]DEPURADO!J7943</f>
        <v>0</v>
      </c>
      <c r="T7949" s="23" t="s">
        <v>45</v>
      </c>
      <c r="U7949" s="31">
        <f>+[1]DEPURADO!I7943</f>
        <v>0</v>
      </c>
      <c r="V7949" s="30"/>
      <c r="W7949" s="23" t="s">
        <v>45</v>
      </c>
      <c r="X7949" s="31">
        <f>+[1]DEPURADO!K7943+[1]DEPURADO!L7943</f>
        <v>0</v>
      </c>
      <c r="Y7949" s="23" t="s">
        <v>45</v>
      </c>
      <c r="Z7949" s="31">
        <f t="shared" si="872"/>
        <v>0</v>
      </c>
      <c r="AA7949" s="31"/>
      <c r="AB7949" s="31">
        <v>0</v>
      </c>
      <c r="AC7949" s="31">
        <v>0</v>
      </c>
      <c r="AD7949" s="30"/>
      <c r="AE7949" s="30">
        <f>+[1]DEPURADO!K7943</f>
        <v>0</v>
      </c>
      <c r="AF7949" s="30">
        <v>0</v>
      </c>
      <c r="AG7949" s="30">
        <f t="shared" si="873"/>
        <v>0</v>
      </c>
      <c r="AH7949" s="30">
        <v>0</v>
      </c>
      <c r="AI7949" s="30">
        <f>+[1]DEPURADO!G7943</f>
        <v>0</v>
      </c>
      <c r="AJ7949" s="32"/>
      <c r="AK7949" s="33"/>
    </row>
    <row r="7950" spans="1:37" s="34" customFormat="1" hidden="1" x14ac:dyDescent="0.25">
      <c r="A7950" s="23">
        <f t="shared" si="874"/>
        <v>7942</v>
      </c>
      <c r="B7950" s="24" t="s">
        <v>44</v>
      </c>
      <c r="C7950" s="23">
        <f>+[1]DEPURADO!A7944</f>
        <v>0</v>
      </c>
      <c r="D7950" s="23">
        <f>+[1]DEPURADO!B7944</f>
        <v>0</v>
      </c>
      <c r="E7950" s="25">
        <f>+[1]DEPURADO!C7944</f>
        <v>0</v>
      </c>
      <c r="F7950" s="26" t="str">
        <f>+IF([1]DEPURADO!D7944&gt;1,[1]DEPURADO!D7944," ")</f>
        <v xml:space="preserve"> </v>
      </c>
      <c r="G7950" s="27">
        <f>[1]DEPURADO!F7944</f>
        <v>0</v>
      </c>
      <c r="H7950" s="28">
        <v>0</v>
      </c>
      <c r="I7950" s="28">
        <f>+[1]DEPURADO!M7944+[1]DEPURADO!N7944</f>
        <v>0</v>
      </c>
      <c r="J7950" s="28">
        <f>+[1]DEPURADO!R7944</f>
        <v>0</v>
      </c>
      <c r="K7950" s="29">
        <f>+[1]DEPURADO!P7944+[1]DEPURADO!Q7944</f>
        <v>0</v>
      </c>
      <c r="L7950" s="28">
        <v>0</v>
      </c>
      <c r="M7950" s="28">
        <v>0</v>
      </c>
      <c r="N7950" s="28">
        <f t="shared" si="868"/>
        <v>0</v>
      </c>
      <c r="O7950" s="28">
        <f t="shared" si="869"/>
        <v>0</v>
      </c>
      <c r="P7950" s="24">
        <f>IF([1]DEPURADO!H7944&gt;1,0,[1]DEPURADO!B7944)</f>
        <v>0</v>
      </c>
      <c r="Q7950" s="30">
        <f t="shared" si="870"/>
        <v>0</v>
      </c>
      <c r="R7950" s="31">
        <f t="shared" si="871"/>
        <v>0</v>
      </c>
      <c r="S7950" s="31">
        <f>+[1]DEPURADO!J7944</f>
        <v>0</v>
      </c>
      <c r="T7950" s="23" t="s">
        <v>45</v>
      </c>
      <c r="U7950" s="31">
        <f>+[1]DEPURADO!I7944</f>
        <v>0</v>
      </c>
      <c r="V7950" s="30"/>
      <c r="W7950" s="23" t="s">
        <v>45</v>
      </c>
      <c r="X7950" s="31">
        <f>+[1]DEPURADO!K7944+[1]DEPURADO!L7944</f>
        <v>0</v>
      </c>
      <c r="Y7950" s="23" t="s">
        <v>45</v>
      </c>
      <c r="Z7950" s="31">
        <f t="shared" si="872"/>
        <v>0</v>
      </c>
      <c r="AA7950" s="31"/>
      <c r="AB7950" s="31">
        <v>0</v>
      </c>
      <c r="AC7950" s="31">
        <v>0</v>
      </c>
      <c r="AD7950" s="30"/>
      <c r="AE7950" s="30">
        <f>+[1]DEPURADO!K7944</f>
        <v>0</v>
      </c>
      <c r="AF7950" s="30">
        <v>0</v>
      </c>
      <c r="AG7950" s="30">
        <f t="shared" si="873"/>
        <v>0</v>
      </c>
      <c r="AH7950" s="30">
        <v>0</v>
      </c>
      <c r="AI7950" s="30">
        <f>+[1]DEPURADO!G7944</f>
        <v>0</v>
      </c>
      <c r="AJ7950" s="32"/>
      <c r="AK7950" s="33"/>
    </row>
    <row r="7951" spans="1:37" s="34" customFormat="1" hidden="1" x14ac:dyDescent="0.25">
      <c r="A7951" s="23">
        <f t="shared" si="874"/>
        <v>7943</v>
      </c>
      <c r="B7951" s="24" t="s">
        <v>44</v>
      </c>
      <c r="C7951" s="23">
        <f>+[1]DEPURADO!A7945</f>
        <v>0</v>
      </c>
      <c r="D7951" s="23">
        <f>+[1]DEPURADO!B7945</f>
        <v>0</v>
      </c>
      <c r="E7951" s="25">
        <f>+[1]DEPURADO!C7945</f>
        <v>0</v>
      </c>
      <c r="F7951" s="26" t="str">
        <f>+IF([1]DEPURADO!D7945&gt;1,[1]DEPURADO!D7945," ")</f>
        <v xml:space="preserve"> </v>
      </c>
      <c r="G7951" s="27">
        <f>[1]DEPURADO!F7945</f>
        <v>0</v>
      </c>
      <c r="H7951" s="28">
        <v>0</v>
      </c>
      <c r="I7951" s="28">
        <f>+[1]DEPURADO!M7945+[1]DEPURADO!N7945</f>
        <v>0</v>
      </c>
      <c r="J7951" s="28">
        <f>+[1]DEPURADO!R7945</f>
        <v>0</v>
      </c>
      <c r="K7951" s="29">
        <f>+[1]DEPURADO!P7945+[1]DEPURADO!Q7945</f>
        <v>0</v>
      </c>
      <c r="L7951" s="28">
        <v>0</v>
      </c>
      <c r="M7951" s="28">
        <v>0</v>
      </c>
      <c r="N7951" s="28">
        <f t="shared" si="868"/>
        <v>0</v>
      </c>
      <c r="O7951" s="28">
        <f t="shared" si="869"/>
        <v>0</v>
      </c>
      <c r="P7951" s="24">
        <f>IF([1]DEPURADO!H7945&gt;1,0,[1]DEPURADO!B7945)</f>
        <v>0</v>
      </c>
      <c r="Q7951" s="30">
        <f t="shared" si="870"/>
        <v>0</v>
      </c>
      <c r="R7951" s="31">
        <f t="shared" si="871"/>
        <v>0</v>
      </c>
      <c r="S7951" s="31">
        <f>+[1]DEPURADO!J7945</f>
        <v>0</v>
      </c>
      <c r="T7951" s="23" t="s">
        <v>45</v>
      </c>
      <c r="U7951" s="31">
        <f>+[1]DEPURADO!I7945</f>
        <v>0</v>
      </c>
      <c r="V7951" s="30"/>
      <c r="W7951" s="23" t="s">
        <v>45</v>
      </c>
      <c r="X7951" s="31">
        <f>+[1]DEPURADO!K7945+[1]DEPURADO!L7945</f>
        <v>0</v>
      </c>
      <c r="Y7951" s="23" t="s">
        <v>45</v>
      </c>
      <c r="Z7951" s="31">
        <f t="shared" si="872"/>
        <v>0</v>
      </c>
      <c r="AA7951" s="31"/>
      <c r="AB7951" s="31">
        <v>0</v>
      </c>
      <c r="AC7951" s="31">
        <v>0</v>
      </c>
      <c r="AD7951" s="30"/>
      <c r="AE7951" s="30">
        <f>+[1]DEPURADO!K7945</f>
        <v>0</v>
      </c>
      <c r="AF7951" s="30">
        <v>0</v>
      </c>
      <c r="AG7951" s="30">
        <f t="shared" si="873"/>
        <v>0</v>
      </c>
      <c r="AH7951" s="30">
        <v>0</v>
      </c>
      <c r="AI7951" s="30">
        <f>+[1]DEPURADO!G7945</f>
        <v>0</v>
      </c>
      <c r="AJ7951" s="32"/>
      <c r="AK7951" s="33"/>
    </row>
    <row r="7952" spans="1:37" s="34" customFormat="1" hidden="1" x14ac:dyDescent="0.25">
      <c r="A7952" s="23">
        <f t="shared" si="874"/>
        <v>7944</v>
      </c>
      <c r="B7952" s="24" t="s">
        <v>44</v>
      </c>
      <c r="C7952" s="23">
        <f>+[1]DEPURADO!A7946</f>
        <v>0</v>
      </c>
      <c r="D7952" s="23">
        <f>+[1]DEPURADO!B7946</f>
        <v>0</v>
      </c>
      <c r="E7952" s="25">
        <f>+[1]DEPURADO!C7946</f>
        <v>0</v>
      </c>
      <c r="F7952" s="26" t="str">
        <f>+IF([1]DEPURADO!D7946&gt;1,[1]DEPURADO!D7946," ")</f>
        <v xml:space="preserve"> </v>
      </c>
      <c r="G7952" s="27">
        <f>[1]DEPURADO!F7946</f>
        <v>0</v>
      </c>
      <c r="H7952" s="28">
        <v>0</v>
      </c>
      <c r="I7952" s="28">
        <f>+[1]DEPURADO!M7946+[1]DEPURADO!N7946</f>
        <v>0</v>
      </c>
      <c r="J7952" s="28">
        <f>+[1]DEPURADO!R7946</f>
        <v>0</v>
      </c>
      <c r="K7952" s="29">
        <f>+[1]DEPURADO!P7946+[1]DEPURADO!Q7946</f>
        <v>0</v>
      </c>
      <c r="L7952" s="28">
        <v>0</v>
      </c>
      <c r="M7952" s="28">
        <v>0</v>
      </c>
      <c r="N7952" s="28">
        <f t="shared" si="868"/>
        <v>0</v>
      </c>
      <c r="O7952" s="28">
        <f t="shared" si="869"/>
        <v>0</v>
      </c>
      <c r="P7952" s="24">
        <f>IF([1]DEPURADO!H7946&gt;1,0,[1]DEPURADO!B7946)</f>
        <v>0</v>
      </c>
      <c r="Q7952" s="30">
        <f t="shared" si="870"/>
        <v>0</v>
      </c>
      <c r="R7952" s="31">
        <f t="shared" si="871"/>
        <v>0</v>
      </c>
      <c r="S7952" s="31">
        <f>+[1]DEPURADO!J7946</f>
        <v>0</v>
      </c>
      <c r="T7952" s="23" t="s">
        <v>45</v>
      </c>
      <c r="U7952" s="31">
        <f>+[1]DEPURADO!I7946</f>
        <v>0</v>
      </c>
      <c r="V7952" s="30"/>
      <c r="W7952" s="23" t="s">
        <v>45</v>
      </c>
      <c r="X7952" s="31">
        <f>+[1]DEPURADO!K7946+[1]DEPURADO!L7946</f>
        <v>0</v>
      </c>
      <c r="Y7952" s="23" t="s">
        <v>45</v>
      </c>
      <c r="Z7952" s="31">
        <f t="shared" si="872"/>
        <v>0</v>
      </c>
      <c r="AA7952" s="31"/>
      <c r="AB7952" s="31">
        <v>0</v>
      </c>
      <c r="AC7952" s="31">
        <v>0</v>
      </c>
      <c r="AD7952" s="30"/>
      <c r="AE7952" s="30">
        <f>+[1]DEPURADO!K7946</f>
        <v>0</v>
      </c>
      <c r="AF7952" s="30">
        <v>0</v>
      </c>
      <c r="AG7952" s="30">
        <f t="shared" si="873"/>
        <v>0</v>
      </c>
      <c r="AH7952" s="30">
        <v>0</v>
      </c>
      <c r="AI7952" s="30">
        <f>+[1]DEPURADO!G7946</f>
        <v>0</v>
      </c>
      <c r="AJ7952" s="32"/>
      <c r="AK7952" s="33"/>
    </row>
    <row r="7953" spans="1:37" s="34" customFormat="1" hidden="1" x14ac:dyDescent="0.25">
      <c r="A7953" s="23">
        <f t="shared" si="874"/>
        <v>7945</v>
      </c>
      <c r="B7953" s="24" t="s">
        <v>44</v>
      </c>
      <c r="C7953" s="23">
        <f>+[1]DEPURADO!A7947</f>
        <v>0</v>
      </c>
      <c r="D7953" s="23">
        <f>+[1]DEPURADO!B7947</f>
        <v>0</v>
      </c>
      <c r="E7953" s="25">
        <f>+[1]DEPURADO!C7947</f>
        <v>0</v>
      </c>
      <c r="F7953" s="26" t="str">
        <f>+IF([1]DEPURADO!D7947&gt;1,[1]DEPURADO!D7947," ")</f>
        <v xml:space="preserve"> </v>
      </c>
      <c r="G7953" s="27">
        <f>[1]DEPURADO!F7947</f>
        <v>0</v>
      </c>
      <c r="H7953" s="28">
        <v>0</v>
      </c>
      <c r="I7953" s="28">
        <f>+[1]DEPURADO!M7947+[1]DEPURADO!N7947</f>
        <v>0</v>
      </c>
      <c r="J7953" s="28">
        <f>+[1]DEPURADO!R7947</f>
        <v>0</v>
      </c>
      <c r="K7953" s="29">
        <f>+[1]DEPURADO!P7947+[1]DEPURADO!Q7947</f>
        <v>0</v>
      </c>
      <c r="L7953" s="28">
        <v>0</v>
      </c>
      <c r="M7953" s="28">
        <v>0</v>
      </c>
      <c r="N7953" s="28">
        <f t="shared" si="868"/>
        <v>0</v>
      </c>
      <c r="O7953" s="28">
        <f t="shared" si="869"/>
        <v>0</v>
      </c>
      <c r="P7953" s="24">
        <f>IF([1]DEPURADO!H7947&gt;1,0,[1]DEPURADO!B7947)</f>
        <v>0</v>
      </c>
      <c r="Q7953" s="30">
        <f t="shared" si="870"/>
        <v>0</v>
      </c>
      <c r="R7953" s="31">
        <f t="shared" si="871"/>
        <v>0</v>
      </c>
      <c r="S7953" s="31">
        <f>+[1]DEPURADO!J7947</f>
        <v>0</v>
      </c>
      <c r="T7953" s="23" t="s">
        <v>45</v>
      </c>
      <c r="U7953" s="31">
        <f>+[1]DEPURADO!I7947</f>
        <v>0</v>
      </c>
      <c r="V7953" s="30"/>
      <c r="W7953" s="23" t="s">
        <v>45</v>
      </c>
      <c r="X7953" s="31">
        <f>+[1]DEPURADO!K7947+[1]DEPURADO!L7947</f>
        <v>0</v>
      </c>
      <c r="Y7953" s="23" t="s">
        <v>45</v>
      </c>
      <c r="Z7953" s="31">
        <f t="shared" si="872"/>
        <v>0</v>
      </c>
      <c r="AA7953" s="31"/>
      <c r="AB7953" s="31">
        <v>0</v>
      </c>
      <c r="AC7953" s="31">
        <v>0</v>
      </c>
      <c r="AD7953" s="30"/>
      <c r="AE7953" s="30">
        <f>+[1]DEPURADO!K7947</f>
        <v>0</v>
      </c>
      <c r="AF7953" s="30">
        <v>0</v>
      </c>
      <c r="AG7953" s="30">
        <f t="shared" si="873"/>
        <v>0</v>
      </c>
      <c r="AH7953" s="30">
        <v>0</v>
      </c>
      <c r="AI7953" s="30">
        <f>+[1]DEPURADO!G7947</f>
        <v>0</v>
      </c>
      <c r="AJ7953" s="32"/>
      <c r="AK7953" s="33"/>
    </row>
    <row r="7954" spans="1:37" s="34" customFormat="1" hidden="1" x14ac:dyDescent="0.25">
      <c r="A7954" s="23">
        <f t="shared" si="874"/>
        <v>7946</v>
      </c>
      <c r="B7954" s="24" t="s">
        <v>44</v>
      </c>
      <c r="C7954" s="23">
        <f>+[1]DEPURADO!A7948</f>
        <v>0</v>
      </c>
      <c r="D7954" s="23">
        <f>+[1]DEPURADO!B7948</f>
        <v>0</v>
      </c>
      <c r="E7954" s="25">
        <f>+[1]DEPURADO!C7948</f>
        <v>0</v>
      </c>
      <c r="F7954" s="26" t="str">
        <f>+IF([1]DEPURADO!D7948&gt;1,[1]DEPURADO!D7948," ")</f>
        <v xml:space="preserve"> </v>
      </c>
      <c r="G7954" s="27">
        <f>[1]DEPURADO!F7948</f>
        <v>0</v>
      </c>
      <c r="H7954" s="28">
        <v>0</v>
      </c>
      <c r="I7954" s="28">
        <f>+[1]DEPURADO!M7948+[1]DEPURADO!N7948</f>
        <v>0</v>
      </c>
      <c r="J7954" s="28">
        <f>+[1]DEPURADO!R7948</f>
        <v>0</v>
      </c>
      <c r="K7954" s="29">
        <f>+[1]DEPURADO!P7948+[1]DEPURADO!Q7948</f>
        <v>0</v>
      </c>
      <c r="L7954" s="28">
        <v>0</v>
      </c>
      <c r="M7954" s="28">
        <v>0</v>
      </c>
      <c r="N7954" s="28">
        <f t="shared" si="868"/>
        <v>0</v>
      </c>
      <c r="O7954" s="28">
        <f t="shared" si="869"/>
        <v>0</v>
      </c>
      <c r="P7954" s="24">
        <f>IF([1]DEPURADO!H7948&gt;1,0,[1]DEPURADO!B7948)</f>
        <v>0</v>
      </c>
      <c r="Q7954" s="30">
        <f t="shared" si="870"/>
        <v>0</v>
      </c>
      <c r="R7954" s="31">
        <f t="shared" si="871"/>
        <v>0</v>
      </c>
      <c r="S7954" s="31">
        <f>+[1]DEPURADO!J7948</f>
        <v>0</v>
      </c>
      <c r="T7954" s="23" t="s">
        <v>45</v>
      </c>
      <c r="U7954" s="31">
        <f>+[1]DEPURADO!I7948</f>
        <v>0</v>
      </c>
      <c r="V7954" s="30"/>
      <c r="W7954" s="23" t="s">
        <v>45</v>
      </c>
      <c r="X7954" s="31">
        <f>+[1]DEPURADO!K7948+[1]DEPURADO!L7948</f>
        <v>0</v>
      </c>
      <c r="Y7954" s="23" t="s">
        <v>45</v>
      </c>
      <c r="Z7954" s="31">
        <f t="shared" si="872"/>
        <v>0</v>
      </c>
      <c r="AA7954" s="31"/>
      <c r="AB7954" s="31">
        <v>0</v>
      </c>
      <c r="AC7954" s="31">
        <v>0</v>
      </c>
      <c r="AD7954" s="30"/>
      <c r="AE7954" s="30">
        <f>+[1]DEPURADO!K7948</f>
        <v>0</v>
      </c>
      <c r="AF7954" s="30">
        <v>0</v>
      </c>
      <c r="AG7954" s="30">
        <f t="shared" si="873"/>
        <v>0</v>
      </c>
      <c r="AH7954" s="30">
        <v>0</v>
      </c>
      <c r="AI7954" s="30">
        <f>+[1]DEPURADO!G7948</f>
        <v>0</v>
      </c>
      <c r="AJ7954" s="32"/>
      <c r="AK7954" s="33"/>
    </row>
    <row r="7955" spans="1:37" s="34" customFormat="1" hidden="1" x14ac:dyDescent="0.25">
      <c r="A7955" s="23">
        <f t="shared" si="874"/>
        <v>7947</v>
      </c>
      <c r="B7955" s="24" t="s">
        <v>44</v>
      </c>
      <c r="C7955" s="23">
        <f>+[1]DEPURADO!A7949</f>
        <v>0</v>
      </c>
      <c r="D7955" s="23">
        <f>+[1]DEPURADO!B7949</f>
        <v>0</v>
      </c>
      <c r="E7955" s="25">
        <f>+[1]DEPURADO!C7949</f>
        <v>0</v>
      </c>
      <c r="F7955" s="26" t="str">
        <f>+IF([1]DEPURADO!D7949&gt;1,[1]DEPURADO!D7949," ")</f>
        <v xml:space="preserve"> </v>
      </c>
      <c r="G7955" s="27">
        <f>[1]DEPURADO!F7949</f>
        <v>0</v>
      </c>
      <c r="H7955" s="28">
        <v>0</v>
      </c>
      <c r="I7955" s="28">
        <f>+[1]DEPURADO!M7949+[1]DEPURADO!N7949</f>
        <v>0</v>
      </c>
      <c r="J7955" s="28">
        <f>+[1]DEPURADO!R7949</f>
        <v>0</v>
      </c>
      <c r="K7955" s="29">
        <f>+[1]DEPURADO!P7949+[1]DEPURADO!Q7949</f>
        <v>0</v>
      </c>
      <c r="L7955" s="28">
        <v>0</v>
      </c>
      <c r="M7955" s="28">
        <v>0</v>
      </c>
      <c r="N7955" s="28">
        <f t="shared" si="868"/>
        <v>0</v>
      </c>
      <c r="O7955" s="28">
        <f t="shared" si="869"/>
        <v>0</v>
      </c>
      <c r="P7955" s="24">
        <f>IF([1]DEPURADO!H7949&gt;1,0,[1]DEPURADO!B7949)</f>
        <v>0</v>
      </c>
      <c r="Q7955" s="30">
        <f t="shared" si="870"/>
        <v>0</v>
      </c>
      <c r="R7955" s="31">
        <f t="shared" si="871"/>
        <v>0</v>
      </c>
      <c r="S7955" s="31">
        <f>+[1]DEPURADO!J7949</f>
        <v>0</v>
      </c>
      <c r="T7955" s="23" t="s">
        <v>45</v>
      </c>
      <c r="U7955" s="31">
        <f>+[1]DEPURADO!I7949</f>
        <v>0</v>
      </c>
      <c r="V7955" s="30"/>
      <c r="W7955" s="23" t="s">
        <v>45</v>
      </c>
      <c r="X7955" s="31">
        <f>+[1]DEPURADO!K7949+[1]DEPURADO!L7949</f>
        <v>0</v>
      </c>
      <c r="Y7955" s="23" t="s">
        <v>45</v>
      </c>
      <c r="Z7955" s="31">
        <f t="shared" si="872"/>
        <v>0</v>
      </c>
      <c r="AA7955" s="31"/>
      <c r="AB7955" s="31">
        <v>0</v>
      </c>
      <c r="AC7955" s="31">
        <v>0</v>
      </c>
      <c r="AD7955" s="30"/>
      <c r="AE7955" s="30">
        <f>+[1]DEPURADO!K7949</f>
        <v>0</v>
      </c>
      <c r="AF7955" s="30">
        <v>0</v>
      </c>
      <c r="AG7955" s="30">
        <f t="shared" si="873"/>
        <v>0</v>
      </c>
      <c r="AH7955" s="30">
        <v>0</v>
      </c>
      <c r="AI7955" s="30">
        <f>+[1]DEPURADO!G7949</f>
        <v>0</v>
      </c>
      <c r="AJ7955" s="32"/>
      <c r="AK7955" s="33"/>
    </row>
    <row r="7956" spans="1:37" s="34" customFormat="1" hidden="1" x14ac:dyDescent="0.25">
      <c r="A7956" s="23">
        <f t="shared" si="874"/>
        <v>7948</v>
      </c>
      <c r="B7956" s="24" t="s">
        <v>44</v>
      </c>
      <c r="C7956" s="23">
        <f>+[1]DEPURADO!A7950</f>
        <v>0</v>
      </c>
      <c r="D7956" s="23">
        <f>+[1]DEPURADO!B7950</f>
        <v>0</v>
      </c>
      <c r="E7956" s="25">
        <f>+[1]DEPURADO!C7950</f>
        <v>0</v>
      </c>
      <c r="F7956" s="26" t="str">
        <f>+IF([1]DEPURADO!D7950&gt;1,[1]DEPURADO!D7950," ")</f>
        <v xml:space="preserve"> </v>
      </c>
      <c r="G7956" s="27">
        <f>[1]DEPURADO!F7950</f>
        <v>0</v>
      </c>
      <c r="H7956" s="28">
        <v>0</v>
      </c>
      <c r="I7956" s="28">
        <f>+[1]DEPURADO!M7950+[1]DEPURADO!N7950</f>
        <v>0</v>
      </c>
      <c r="J7956" s="28">
        <f>+[1]DEPURADO!R7950</f>
        <v>0</v>
      </c>
      <c r="K7956" s="29">
        <f>+[1]DEPURADO!P7950+[1]DEPURADO!Q7950</f>
        <v>0</v>
      </c>
      <c r="L7956" s="28">
        <v>0</v>
      </c>
      <c r="M7956" s="28">
        <v>0</v>
      </c>
      <c r="N7956" s="28">
        <f t="shared" si="868"/>
        <v>0</v>
      </c>
      <c r="O7956" s="28">
        <f t="shared" si="869"/>
        <v>0</v>
      </c>
      <c r="P7956" s="24">
        <f>IF([1]DEPURADO!H7950&gt;1,0,[1]DEPURADO!B7950)</f>
        <v>0</v>
      </c>
      <c r="Q7956" s="30">
        <f t="shared" si="870"/>
        <v>0</v>
      </c>
      <c r="R7956" s="31">
        <f t="shared" si="871"/>
        <v>0</v>
      </c>
      <c r="S7956" s="31">
        <f>+[1]DEPURADO!J7950</f>
        <v>0</v>
      </c>
      <c r="T7956" s="23" t="s">
        <v>45</v>
      </c>
      <c r="U7956" s="31">
        <f>+[1]DEPURADO!I7950</f>
        <v>0</v>
      </c>
      <c r="V7956" s="30"/>
      <c r="W7956" s="23" t="s">
        <v>45</v>
      </c>
      <c r="X7956" s="31">
        <f>+[1]DEPURADO!K7950+[1]DEPURADO!L7950</f>
        <v>0</v>
      </c>
      <c r="Y7956" s="23" t="s">
        <v>45</v>
      </c>
      <c r="Z7956" s="31">
        <f t="shared" si="872"/>
        <v>0</v>
      </c>
      <c r="AA7956" s="31"/>
      <c r="AB7956" s="31">
        <v>0</v>
      </c>
      <c r="AC7956" s="31">
        <v>0</v>
      </c>
      <c r="AD7956" s="30"/>
      <c r="AE7956" s="30">
        <f>+[1]DEPURADO!K7950</f>
        <v>0</v>
      </c>
      <c r="AF7956" s="30">
        <v>0</v>
      </c>
      <c r="AG7956" s="30">
        <f t="shared" si="873"/>
        <v>0</v>
      </c>
      <c r="AH7956" s="30">
        <v>0</v>
      </c>
      <c r="AI7956" s="30">
        <f>+[1]DEPURADO!G7950</f>
        <v>0</v>
      </c>
      <c r="AJ7956" s="32"/>
      <c r="AK7956" s="33"/>
    </row>
    <row r="7957" spans="1:37" s="34" customFormat="1" hidden="1" x14ac:dyDescent="0.25">
      <c r="A7957" s="23">
        <f t="shared" si="874"/>
        <v>7949</v>
      </c>
      <c r="B7957" s="24" t="s">
        <v>44</v>
      </c>
      <c r="C7957" s="23">
        <f>+[1]DEPURADO!A7951</f>
        <v>0</v>
      </c>
      <c r="D7957" s="23">
        <f>+[1]DEPURADO!B7951</f>
        <v>0</v>
      </c>
      <c r="E7957" s="25">
        <f>+[1]DEPURADO!C7951</f>
        <v>0</v>
      </c>
      <c r="F7957" s="26" t="str">
        <f>+IF([1]DEPURADO!D7951&gt;1,[1]DEPURADO!D7951," ")</f>
        <v xml:space="preserve"> </v>
      </c>
      <c r="G7957" s="27">
        <f>[1]DEPURADO!F7951</f>
        <v>0</v>
      </c>
      <c r="H7957" s="28">
        <v>0</v>
      </c>
      <c r="I7957" s="28">
        <f>+[1]DEPURADO!M7951+[1]DEPURADO!N7951</f>
        <v>0</v>
      </c>
      <c r="J7957" s="28">
        <f>+[1]DEPURADO!R7951</f>
        <v>0</v>
      </c>
      <c r="K7957" s="29">
        <f>+[1]DEPURADO!P7951+[1]DEPURADO!Q7951</f>
        <v>0</v>
      </c>
      <c r="L7957" s="28">
        <v>0</v>
      </c>
      <c r="M7957" s="28">
        <v>0</v>
      </c>
      <c r="N7957" s="28">
        <f t="shared" si="868"/>
        <v>0</v>
      </c>
      <c r="O7957" s="28">
        <f t="shared" si="869"/>
        <v>0</v>
      </c>
      <c r="P7957" s="24">
        <f>IF([1]DEPURADO!H7951&gt;1,0,[1]DEPURADO!B7951)</f>
        <v>0</v>
      </c>
      <c r="Q7957" s="30">
        <f t="shared" si="870"/>
        <v>0</v>
      </c>
      <c r="R7957" s="31">
        <f t="shared" si="871"/>
        <v>0</v>
      </c>
      <c r="S7957" s="31">
        <f>+[1]DEPURADO!J7951</f>
        <v>0</v>
      </c>
      <c r="T7957" s="23" t="s">
        <v>45</v>
      </c>
      <c r="U7957" s="31">
        <f>+[1]DEPURADO!I7951</f>
        <v>0</v>
      </c>
      <c r="V7957" s="30"/>
      <c r="W7957" s="23" t="s">
        <v>45</v>
      </c>
      <c r="X7957" s="31">
        <f>+[1]DEPURADO!K7951+[1]DEPURADO!L7951</f>
        <v>0</v>
      </c>
      <c r="Y7957" s="23" t="s">
        <v>45</v>
      </c>
      <c r="Z7957" s="31">
        <f t="shared" si="872"/>
        <v>0</v>
      </c>
      <c r="AA7957" s="31"/>
      <c r="AB7957" s="31">
        <v>0</v>
      </c>
      <c r="AC7957" s="31">
        <v>0</v>
      </c>
      <c r="AD7957" s="30"/>
      <c r="AE7957" s="30">
        <f>+[1]DEPURADO!K7951</f>
        <v>0</v>
      </c>
      <c r="AF7957" s="30">
        <v>0</v>
      </c>
      <c r="AG7957" s="30">
        <f t="shared" si="873"/>
        <v>0</v>
      </c>
      <c r="AH7957" s="30">
        <v>0</v>
      </c>
      <c r="AI7957" s="30">
        <f>+[1]DEPURADO!G7951</f>
        <v>0</v>
      </c>
      <c r="AJ7957" s="32"/>
      <c r="AK7957" s="33"/>
    </row>
    <row r="7958" spans="1:37" s="34" customFormat="1" hidden="1" x14ac:dyDescent="0.25">
      <c r="A7958" s="23">
        <f t="shared" si="874"/>
        <v>7950</v>
      </c>
      <c r="B7958" s="24" t="s">
        <v>44</v>
      </c>
      <c r="C7958" s="23">
        <f>+[1]DEPURADO!A7952</f>
        <v>0</v>
      </c>
      <c r="D7958" s="23">
        <f>+[1]DEPURADO!B7952</f>
        <v>0</v>
      </c>
      <c r="E7958" s="25">
        <f>+[1]DEPURADO!C7952</f>
        <v>0</v>
      </c>
      <c r="F7958" s="26" t="str">
        <f>+IF([1]DEPURADO!D7952&gt;1,[1]DEPURADO!D7952," ")</f>
        <v xml:space="preserve"> </v>
      </c>
      <c r="G7958" s="27">
        <f>[1]DEPURADO!F7952</f>
        <v>0</v>
      </c>
      <c r="H7958" s="28">
        <v>0</v>
      </c>
      <c r="I7958" s="28">
        <f>+[1]DEPURADO!M7952+[1]DEPURADO!N7952</f>
        <v>0</v>
      </c>
      <c r="J7958" s="28">
        <f>+[1]DEPURADO!R7952</f>
        <v>0</v>
      </c>
      <c r="K7958" s="29">
        <f>+[1]DEPURADO!P7952+[1]DEPURADO!Q7952</f>
        <v>0</v>
      </c>
      <c r="L7958" s="28">
        <v>0</v>
      </c>
      <c r="M7958" s="28">
        <v>0</v>
      </c>
      <c r="N7958" s="28">
        <f t="shared" si="868"/>
        <v>0</v>
      </c>
      <c r="O7958" s="28">
        <f t="shared" si="869"/>
        <v>0</v>
      </c>
      <c r="P7958" s="24">
        <f>IF([1]DEPURADO!H7952&gt;1,0,[1]DEPURADO!B7952)</f>
        <v>0</v>
      </c>
      <c r="Q7958" s="30">
        <f t="shared" si="870"/>
        <v>0</v>
      </c>
      <c r="R7958" s="31">
        <f t="shared" si="871"/>
        <v>0</v>
      </c>
      <c r="S7958" s="31">
        <f>+[1]DEPURADO!J7952</f>
        <v>0</v>
      </c>
      <c r="T7958" s="23" t="s">
        <v>45</v>
      </c>
      <c r="U7958" s="31">
        <f>+[1]DEPURADO!I7952</f>
        <v>0</v>
      </c>
      <c r="V7958" s="30"/>
      <c r="W7958" s="23" t="s">
        <v>45</v>
      </c>
      <c r="X7958" s="31">
        <f>+[1]DEPURADO!K7952+[1]DEPURADO!L7952</f>
        <v>0</v>
      </c>
      <c r="Y7958" s="23" t="s">
        <v>45</v>
      </c>
      <c r="Z7958" s="31">
        <f t="shared" si="872"/>
        <v>0</v>
      </c>
      <c r="AA7958" s="31"/>
      <c r="AB7958" s="31">
        <v>0</v>
      </c>
      <c r="AC7958" s="31">
        <v>0</v>
      </c>
      <c r="AD7958" s="30"/>
      <c r="AE7958" s="30">
        <f>+[1]DEPURADO!K7952</f>
        <v>0</v>
      </c>
      <c r="AF7958" s="30">
        <v>0</v>
      </c>
      <c r="AG7958" s="30">
        <f t="shared" si="873"/>
        <v>0</v>
      </c>
      <c r="AH7958" s="30">
        <v>0</v>
      </c>
      <c r="AI7958" s="30">
        <f>+[1]DEPURADO!G7952</f>
        <v>0</v>
      </c>
      <c r="AJ7958" s="32"/>
      <c r="AK7958" s="33"/>
    </row>
    <row r="7959" spans="1:37" s="34" customFormat="1" hidden="1" x14ac:dyDescent="0.25">
      <c r="A7959" s="23">
        <f t="shared" si="874"/>
        <v>7951</v>
      </c>
      <c r="B7959" s="24" t="s">
        <v>44</v>
      </c>
      <c r="C7959" s="23">
        <f>+[1]DEPURADO!A7953</f>
        <v>0</v>
      </c>
      <c r="D7959" s="23">
        <f>+[1]DEPURADO!B7953</f>
        <v>0</v>
      </c>
      <c r="E7959" s="25">
        <f>+[1]DEPURADO!C7953</f>
        <v>0</v>
      </c>
      <c r="F7959" s="26" t="str">
        <f>+IF([1]DEPURADO!D7953&gt;1,[1]DEPURADO!D7953," ")</f>
        <v xml:space="preserve"> </v>
      </c>
      <c r="G7959" s="27">
        <f>[1]DEPURADO!F7953</f>
        <v>0</v>
      </c>
      <c r="H7959" s="28">
        <v>0</v>
      </c>
      <c r="I7959" s="28">
        <f>+[1]DEPURADO!M7953+[1]DEPURADO!N7953</f>
        <v>0</v>
      </c>
      <c r="J7959" s="28">
        <f>+[1]DEPURADO!R7953</f>
        <v>0</v>
      </c>
      <c r="K7959" s="29">
        <f>+[1]DEPURADO!P7953+[1]DEPURADO!Q7953</f>
        <v>0</v>
      </c>
      <c r="L7959" s="28">
        <v>0</v>
      </c>
      <c r="M7959" s="28">
        <v>0</v>
      </c>
      <c r="N7959" s="28">
        <f t="shared" si="868"/>
        <v>0</v>
      </c>
      <c r="O7959" s="28">
        <f t="shared" si="869"/>
        <v>0</v>
      </c>
      <c r="P7959" s="24">
        <f>IF([1]DEPURADO!H7953&gt;1,0,[1]DEPURADO!B7953)</f>
        <v>0</v>
      </c>
      <c r="Q7959" s="30">
        <f t="shared" si="870"/>
        <v>0</v>
      </c>
      <c r="R7959" s="31">
        <f t="shared" si="871"/>
        <v>0</v>
      </c>
      <c r="S7959" s="31">
        <f>+[1]DEPURADO!J7953</f>
        <v>0</v>
      </c>
      <c r="T7959" s="23" t="s">
        <v>45</v>
      </c>
      <c r="U7959" s="31">
        <f>+[1]DEPURADO!I7953</f>
        <v>0</v>
      </c>
      <c r="V7959" s="30"/>
      <c r="W7959" s="23" t="s">
        <v>45</v>
      </c>
      <c r="X7959" s="31">
        <f>+[1]DEPURADO!K7953+[1]DEPURADO!L7953</f>
        <v>0</v>
      </c>
      <c r="Y7959" s="23" t="s">
        <v>45</v>
      </c>
      <c r="Z7959" s="31">
        <f t="shared" si="872"/>
        <v>0</v>
      </c>
      <c r="AA7959" s="31"/>
      <c r="AB7959" s="31">
        <v>0</v>
      </c>
      <c r="AC7959" s="31">
        <v>0</v>
      </c>
      <c r="AD7959" s="30"/>
      <c r="AE7959" s="30">
        <f>+[1]DEPURADO!K7953</f>
        <v>0</v>
      </c>
      <c r="AF7959" s="30">
        <v>0</v>
      </c>
      <c r="AG7959" s="30">
        <f t="shared" si="873"/>
        <v>0</v>
      </c>
      <c r="AH7959" s="30">
        <v>0</v>
      </c>
      <c r="AI7959" s="30">
        <f>+[1]DEPURADO!G7953</f>
        <v>0</v>
      </c>
      <c r="AJ7959" s="32"/>
      <c r="AK7959" s="33"/>
    </row>
    <row r="7960" spans="1:37" s="34" customFormat="1" hidden="1" x14ac:dyDescent="0.25">
      <c r="A7960" s="23">
        <f t="shared" si="874"/>
        <v>7952</v>
      </c>
      <c r="B7960" s="24" t="s">
        <v>44</v>
      </c>
      <c r="C7960" s="23">
        <f>+[1]DEPURADO!A7954</f>
        <v>0</v>
      </c>
      <c r="D7960" s="23">
        <f>+[1]DEPURADO!B7954</f>
        <v>0</v>
      </c>
      <c r="E7960" s="25">
        <f>+[1]DEPURADO!C7954</f>
        <v>0</v>
      </c>
      <c r="F7960" s="26" t="str">
        <f>+IF([1]DEPURADO!D7954&gt;1,[1]DEPURADO!D7954," ")</f>
        <v xml:space="preserve"> </v>
      </c>
      <c r="G7960" s="27">
        <f>[1]DEPURADO!F7954</f>
        <v>0</v>
      </c>
      <c r="H7960" s="28">
        <v>0</v>
      </c>
      <c r="I7960" s="28">
        <f>+[1]DEPURADO!M7954+[1]DEPURADO!N7954</f>
        <v>0</v>
      </c>
      <c r="J7960" s="28">
        <f>+[1]DEPURADO!R7954</f>
        <v>0</v>
      </c>
      <c r="K7960" s="29">
        <f>+[1]DEPURADO!P7954+[1]DEPURADO!Q7954</f>
        <v>0</v>
      </c>
      <c r="L7960" s="28">
        <v>0</v>
      </c>
      <c r="M7960" s="28">
        <v>0</v>
      </c>
      <c r="N7960" s="28">
        <f t="shared" si="868"/>
        <v>0</v>
      </c>
      <c r="O7960" s="28">
        <f t="shared" si="869"/>
        <v>0</v>
      </c>
      <c r="P7960" s="24">
        <f>IF([1]DEPURADO!H7954&gt;1,0,[1]DEPURADO!B7954)</f>
        <v>0</v>
      </c>
      <c r="Q7960" s="30">
        <f t="shared" si="870"/>
        <v>0</v>
      </c>
      <c r="R7960" s="31">
        <f t="shared" si="871"/>
        <v>0</v>
      </c>
      <c r="S7960" s="31">
        <f>+[1]DEPURADO!J7954</f>
        <v>0</v>
      </c>
      <c r="T7960" s="23" t="s">
        <v>45</v>
      </c>
      <c r="U7960" s="31">
        <f>+[1]DEPURADO!I7954</f>
        <v>0</v>
      </c>
      <c r="V7960" s="30"/>
      <c r="W7960" s="23" t="s">
        <v>45</v>
      </c>
      <c r="X7960" s="31">
        <f>+[1]DEPURADO!K7954+[1]DEPURADO!L7954</f>
        <v>0</v>
      </c>
      <c r="Y7960" s="23" t="s">
        <v>45</v>
      </c>
      <c r="Z7960" s="31">
        <f t="shared" si="872"/>
        <v>0</v>
      </c>
      <c r="AA7960" s="31"/>
      <c r="AB7960" s="31">
        <v>0</v>
      </c>
      <c r="AC7960" s="31">
        <v>0</v>
      </c>
      <c r="AD7960" s="30"/>
      <c r="AE7960" s="30">
        <f>+[1]DEPURADO!K7954</f>
        <v>0</v>
      </c>
      <c r="AF7960" s="30">
        <v>0</v>
      </c>
      <c r="AG7960" s="30">
        <f t="shared" si="873"/>
        <v>0</v>
      </c>
      <c r="AH7960" s="30">
        <v>0</v>
      </c>
      <c r="AI7960" s="30">
        <f>+[1]DEPURADO!G7954</f>
        <v>0</v>
      </c>
      <c r="AJ7960" s="32"/>
      <c r="AK7960" s="33"/>
    </row>
    <row r="7961" spans="1:37" s="34" customFormat="1" hidden="1" x14ac:dyDescent="0.25">
      <c r="A7961" s="23">
        <f t="shared" si="874"/>
        <v>7953</v>
      </c>
      <c r="B7961" s="24" t="s">
        <v>44</v>
      </c>
      <c r="C7961" s="23">
        <f>+[1]DEPURADO!A7955</f>
        <v>0</v>
      </c>
      <c r="D7961" s="23">
        <f>+[1]DEPURADO!B7955</f>
        <v>0</v>
      </c>
      <c r="E7961" s="25">
        <f>+[1]DEPURADO!C7955</f>
        <v>0</v>
      </c>
      <c r="F7961" s="26" t="str">
        <f>+IF([1]DEPURADO!D7955&gt;1,[1]DEPURADO!D7955," ")</f>
        <v xml:space="preserve"> </v>
      </c>
      <c r="G7961" s="27">
        <f>[1]DEPURADO!F7955</f>
        <v>0</v>
      </c>
      <c r="H7961" s="28">
        <v>0</v>
      </c>
      <c r="I7961" s="28">
        <f>+[1]DEPURADO!M7955+[1]DEPURADO!N7955</f>
        <v>0</v>
      </c>
      <c r="J7961" s="28">
        <f>+[1]DEPURADO!R7955</f>
        <v>0</v>
      </c>
      <c r="K7961" s="29">
        <f>+[1]DEPURADO!P7955+[1]DEPURADO!Q7955</f>
        <v>0</v>
      </c>
      <c r="L7961" s="28">
        <v>0</v>
      </c>
      <c r="M7961" s="28">
        <v>0</v>
      </c>
      <c r="N7961" s="28">
        <f t="shared" si="868"/>
        <v>0</v>
      </c>
      <c r="O7961" s="28">
        <f t="shared" si="869"/>
        <v>0</v>
      </c>
      <c r="P7961" s="24">
        <f>IF([1]DEPURADO!H7955&gt;1,0,[1]DEPURADO!B7955)</f>
        <v>0</v>
      </c>
      <c r="Q7961" s="30">
        <f t="shared" si="870"/>
        <v>0</v>
      </c>
      <c r="R7961" s="31">
        <f t="shared" si="871"/>
        <v>0</v>
      </c>
      <c r="S7961" s="31">
        <f>+[1]DEPURADO!J7955</f>
        <v>0</v>
      </c>
      <c r="T7961" s="23" t="s">
        <v>45</v>
      </c>
      <c r="U7961" s="31">
        <f>+[1]DEPURADO!I7955</f>
        <v>0</v>
      </c>
      <c r="V7961" s="30"/>
      <c r="W7961" s="23" t="s">
        <v>45</v>
      </c>
      <c r="X7961" s="31">
        <f>+[1]DEPURADO!K7955+[1]DEPURADO!L7955</f>
        <v>0</v>
      </c>
      <c r="Y7961" s="23" t="s">
        <v>45</v>
      </c>
      <c r="Z7961" s="31">
        <f t="shared" si="872"/>
        <v>0</v>
      </c>
      <c r="AA7961" s="31"/>
      <c r="AB7961" s="31">
        <v>0</v>
      </c>
      <c r="AC7961" s="31">
        <v>0</v>
      </c>
      <c r="AD7961" s="30"/>
      <c r="AE7961" s="30">
        <f>+[1]DEPURADO!K7955</f>
        <v>0</v>
      </c>
      <c r="AF7961" s="30">
        <v>0</v>
      </c>
      <c r="AG7961" s="30">
        <f t="shared" si="873"/>
        <v>0</v>
      </c>
      <c r="AH7961" s="30">
        <v>0</v>
      </c>
      <c r="AI7961" s="30">
        <f>+[1]DEPURADO!G7955</f>
        <v>0</v>
      </c>
      <c r="AJ7961" s="32"/>
      <c r="AK7961" s="33"/>
    </row>
    <row r="7962" spans="1:37" s="34" customFormat="1" hidden="1" x14ac:dyDescent="0.25">
      <c r="A7962" s="23">
        <f t="shared" si="874"/>
        <v>7954</v>
      </c>
      <c r="B7962" s="24" t="s">
        <v>44</v>
      </c>
      <c r="C7962" s="23">
        <f>+[1]DEPURADO!A7956</f>
        <v>0</v>
      </c>
      <c r="D7962" s="23">
        <f>+[1]DEPURADO!B7956</f>
        <v>0</v>
      </c>
      <c r="E7962" s="25">
        <f>+[1]DEPURADO!C7956</f>
        <v>0</v>
      </c>
      <c r="F7962" s="26" t="str">
        <f>+IF([1]DEPURADO!D7956&gt;1,[1]DEPURADO!D7956," ")</f>
        <v xml:space="preserve"> </v>
      </c>
      <c r="G7962" s="27">
        <f>[1]DEPURADO!F7956</f>
        <v>0</v>
      </c>
      <c r="H7962" s="28">
        <v>0</v>
      </c>
      <c r="I7962" s="28">
        <f>+[1]DEPURADO!M7956+[1]DEPURADO!N7956</f>
        <v>0</v>
      </c>
      <c r="J7962" s="28">
        <f>+[1]DEPURADO!R7956</f>
        <v>0</v>
      </c>
      <c r="K7962" s="29">
        <f>+[1]DEPURADO!P7956+[1]DEPURADO!Q7956</f>
        <v>0</v>
      </c>
      <c r="L7962" s="28">
        <v>0</v>
      </c>
      <c r="M7962" s="28">
        <v>0</v>
      </c>
      <c r="N7962" s="28">
        <f t="shared" si="868"/>
        <v>0</v>
      </c>
      <c r="O7962" s="28">
        <f t="shared" si="869"/>
        <v>0</v>
      </c>
      <c r="P7962" s="24">
        <f>IF([1]DEPURADO!H7956&gt;1,0,[1]DEPURADO!B7956)</f>
        <v>0</v>
      </c>
      <c r="Q7962" s="30">
        <f t="shared" si="870"/>
        <v>0</v>
      </c>
      <c r="R7962" s="31">
        <f t="shared" si="871"/>
        <v>0</v>
      </c>
      <c r="S7962" s="31">
        <f>+[1]DEPURADO!J7956</f>
        <v>0</v>
      </c>
      <c r="T7962" s="23" t="s">
        <v>45</v>
      </c>
      <c r="U7962" s="31">
        <f>+[1]DEPURADO!I7956</f>
        <v>0</v>
      </c>
      <c r="V7962" s="30"/>
      <c r="W7962" s="23" t="s">
        <v>45</v>
      </c>
      <c r="X7962" s="31">
        <f>+[1]DEPURADO!K7956+[1]DEPURADO!L7956</f>
        <v>0</v>
      </c>
      <c r="Y7962" s="23" t="s">
        <v>45</v>
      </c>
      <c r="Z7962" s="31">
        <f t="shared" si="872"/>
        <v>0</v>
      </c>
      <c r="AA7962" s="31"/>
      <c r="AB7962" s="31">
        <v>0</v>
      </c>
      <c r="AC7962" s="31">
        <v>0</v>
      </c>
      <c r="AD7962" s="30"/>
      <c r="AE7962" s="30">
        <f>+[1]DEPURADO!K7956</f>
        <v>0</v>
      </c>
      <c r="AF7962" s="30">
        <v>0</v>
      </c>
      <c r="AG7962" s="30">
        <f t="shared" si="873"/>
        <v>0</v>
      </c>
      <c r="AH7962" s="30">
        <v>0</v>
      </c>
      <c r="AI7962" s="30">
        <f>+[1]DEPURADO!G7956</f>
        <v>0</v>
      </c>
      <c r="AJ7962" s="32"/>
      <c r="AK7962" s="33"/>
    </row>
    <row r="7963" spans="1:37" s="34" customFormat="1" hidden="1" x14ac:dyDescent="0.25">
      <c r="A7963" s="23">
        <f t="shared" si="874"/>
        <v>7955</v>
      </c>
      <c r="B7963" s="24" t="s">
        <v>44</v>
      </c>
      <c r="C7963" s="23">
        <f>+[1]DEPURADO!A7957</f>
        <v>0</v>
      </c>
      <c r="D7963" s="23">
        <f>+[1]DEPURADO!B7957</f>
        <v>0</v>
      </c>
      <c r="E7963" s="25">
        <f>+[1]DEPURADO!C7957</f>
        <v>0</v>
      </c>
      <c r="F7963" s="26" t="str">
        <f>+IF([1]DEPURADO!D7957&gt;1,[1]DEPURADO!D7957," ")</f>
        <v xml:space="preserve"> </v>
      </c>
      <c r="G7963" s="27">
        <f>[1]DEPURADO!F7957</f>
        <v>0</v>
      </c>
      <c r="H7963" s="28">
        <v>0</v>
      </c>
      <c r="I7963" s="28">
        <f>+[1]DEPURADO!M7957+[1]DEPURADO!N7957</f>
        <v>0</v>
      </c>
      <c r="J7963" s="28">
        <f>+[1]DEPURADO!R7957</f>
        <v>0</v>
      </c>
      <c r="K7963" s="29">
        <f>+[1]DEPURADO!P7957+[1]DEPURADO!Q7957</f>
        <v>0</v>
      </c>
      <c r="L7963" s="28">
        <v>0</v>
      </c>
      <c r="M7963" s="28">
        <v>0</v>
      </c>
      <c r="N7963" s="28">
        <f t="shared" si="868"/>
        <v>0</v>
      </c>
      <c r="O7963" s="28">
        <f t="shared" si="869"/>
        <v>0</v>
      </c>
      <c r="P7963" s="24">
        <f>IF([1]DEPURADO!H7957&gt;1,0,[1]DEPURADO!B7957)</f>
        <v>0</v>
      </c>
      <c r="Q7963" s="30">
        <f t="shared" si="870"/>
        <v>0</v>
      </c>
      <c r="R7963" s="31">
        <f t="shared" si="871"/>
        <v>0</v>
      </c>
      <c r="S7963" s="31">
        <f>+[1]DEPURADO!J7957</f>
        <v>0</v>
      </c>
      <c r="T7963" s="23" t="s">
        <v>45</v>
      </c>
      <c r="U7963" s="31">
        <f>+[1]DEPURADO!I7957</f>
        <v>0</v>
      </c>
      <c r="V7963" s="30"/>
      <c r="W7963" s="23" t="s">
        <v>45</v>
      </c>
      <c r="X7963" s="31">
        <f>+[1]DEPURADO!K7957+[1]DEPURADO!L7957</f>
        <v>0</v>
      </c>
      <c r="Y7963" s="23" t="s">
        <v>45</v>
      </c>
      <c r="Z7963" s="31">
        <f t="shared" si="872"/>
        <v>0</v>
      </c>
      <c r="AA7963" s="31"/>
      <c r="AB7963" s="31">
        <v>0</v>
      </c>
      <c r="AC7963" s="31">
        <v>0</v>
      </c>
      <c r="AD7963" s="30"/>
      <c r="AE7963" s="30">
        <f>+[1]DEPURADO!K7957</f>
        <v>0</v>
      </c>
      <c r="AF7963" s="30">
        <v>0</v>
      </c>
      <c r="AG7963" s="30">
        <f t="shared" si="873"/>
        <v>0</v>
      </c>
      <c r="AH7963" s="30">
        <v>0</v>
      </c>
      <c r="AI7963" s="30">
        <f>+[1]DEPURADO!G7957</f>
        <v>0</v>
      </c>
      <c r="AJ7963" s="32"/>
      <c r="AK7963" s="33"/>
    </row>
    <row r="7964" spans="1:37" s="34" customFormat="1" hidden="1" x14ac:dyDescent="0.25">
      <c r="A7964" s="23">
        <f t="shared" si="874"/>
        <v>7956</v>
      </c>
      <c r="B7964" s="24" t="s">
        <v>44</v>
      </c>
      <c r="C7964" s="23">
        <f>+[1]DEPURADO!A7958</f>
        <v>0</v>
      </c>
      <c r="D7964" s="23">
        <f>+[1]DEPURADO!B7958</f>
        <v>0</v>
      </c>
      <c r="E7964" s="25">
        <f>+[1]DEPURADO!C7958</f>
        <v>0</v>
      </c>
      <c r="F7964" s="26" t="str">
        <f>+IF([1]DEPURADO!D7958&gt;1,[1]DEPURADO!D7958," ")</f>
        <v xml:space="preserve"> </v>
      </c>
      <c r="G7964" s="27">
        <f>[1]DEPURADO!F7958</f>
        <v>0</v>
      </c>
      <c r="H7964" s="28">
        <v>0</v>
      </c>
      <c r="I7964" s="28">
        <f>+[1]DEPURADO!M7958+[1]DEPURADO!N7958</f>
        <v>0</v>
      </c>
      <c r="J7964" s="28">
        <f>+[1]DEPURADO!R7958</f>
        <v>0</v>
      </c>
      <c r="K7964" s="29">
        <f>+[1]DEPURADO!P7958+[1]DEPURADO!Q7958</f>
        <v>0</v>
      </c>
      <c r="L7964" s="28">
        <v>0</v>
      </c>
      <c r="M7964" s="28">
        <v>0</v>
      </c>
      <c r="N7964" s="28">
        <f t="shared" si="868"/>
        <v>0</v>
      </c>
      <c r="O7964" s="28">
        <f t="shared" si="869"/>
        <v>0</v>
      </c>
      <c r="P7964" s="24">
        <f>IF([1]DEPURADO!H7958&gt;1,0,[1]DEPURADO!B7958)</f>
        <v>0</v>
      </c>
      <c r="Q7964" s="30">
        <f t="shared" si="870"/>
        <v>0</v>
      </c>
      <c r="R7964" s="31">
        <f t="shared" si="871"/>
        <v>0</v>
      </c>
      <c r="S7964" s="31">
        <f>+[1]DEPURADO!J7958</f>
        <v>0</v>
      </c>
      <c r="T7964" s="23" t="s">
        <v>45</v>
      </c>
      <c r="U7964" s="31">
        <f>+[1]DEPURADO!I7958</f>
        <v>0</v>
      </c>
      <c r="V7964" s="30"/>
      <c r="W7964" s="23" t="s">
        <v>45</v>
      </c>
      <c r="X7964" s="31">
        <f>+[1]DEPURADO!K7958+[1]DEPURADO!L7958</f>
        <v>0</v>
      </c>
      <c r="Y7964" s="23" t="s">
        <v>45</v>
      </c>
      <c r="Z7964" s="31">
        <f t="shared" si="872"/>
        <v>0</v>
      </c>
      <c r="AA7964" s="31"/>
      <c r="AB7964" s="31">
        <v>0</v>
      </c>
      <c r="AC7964" s="31">
        <v>0</v>
      </c>
      <c r="AD7964" s="30"/>
      <c r="AE7964" s="30">
        <f>+[1]DEPURADO!K7958</f>
        <v>0</v>
      </c>
      <c r="AF7964" s="30">
        <v>0</v>
      </c>
      <c r="AG7964" s="30">
        <f t="shared" si="873"/>
        <v>0</v>
      </c>
      <c r="AH7964" s="30">
        <v>0</v>
      </c>
      <c r="AI7964" s="30">
        <f>+[1]DEPURADO!G7958</f>
        <v>0</v>
      </c>
      <c r="AJ7964" s="32"/>
      <c r="AK7964" s="33"/>
    </row>
    <row r="7965" spans="1:37" s="34" customFormat="1" hidden="1" x14ac:dyDescent="0.25">
      <c r="A7965" s="23">
        <f t="shared" si="874"/>
        <v>7957</v>
      </c>
      <c r="B7965" s="24" t="s">
        <v>44</v>
      </c>
      <c r="C7965" s="23">
        <f>+[1]DEPURADO!A7959</f>
        <v>0</v>
      </c>
      <c r="D7965" s="23">
        <f>+[1]DEPURADO!B7959</f>
        <v>0</v>
      </c>
      <c r="E7965" s="25">
        <f>+[1]DEPURADO!C7959</f>
        <v>0</v>
      </c>
      <c r="F7965" s="26" t="str">
        <f>+IF([1]DEPURADO!D7959&gt;1,[1]DEPURADO!D7959," ")</f>
        <v xml:space="preserve"> </v>
      </c>
      <c r="G7965" s="27">
        <f>[1]DEPURADO!F7959</f>
        <v>0</v>
      </c>
      <c r="H7965" s="28">
        <v>0</v>
      </c>
      <c r="I7965" s="28">
        <f>+[1]DEPURADO!M7959+[1]DEPURADO!N7959</f>
        <v>0</v>
      </c>
      <c r="J7965" s="28">
        <f>+[1]DEPURADO!R7959</f>
        <v>0</v>
      </c>
      <c r="K7965" s="29">
        <f>+[1]DEPURADO!P7959+[1]DEPURADO!Q7959</f>
        <v>0</v>
      </c>
      <c r="L7965" s="28">
        <v>0</v>
      </c>
      <c r="M7965" s="28">
        <v>0</v>
      </c>
      <c r="N7965" s="28">
        <f t="shared" si="868"/>
        <v>0</v>
      </c>
      <c r="O7965" s="28">
        <f t="shared" si="869"/>
        <v>0</v>
      </c>
      <c r="P7965" s="24">
        <f>IF([1]DEPURADO!H7959&gt;1,0,[1]DEPURADO!B7959)</f>
        <v>0</v>
      </c>
      <c r="Q7965" s="30">
        <f t="shared" si="870"/>
        <v>0</v>
      </c>
      <c r="R7965" s="31">
        <f t="shared" si="871"/>
        <v>0</v>
      </c>
      <c r="S7965" s="31">
        <f>+[1]DEPURADO!J7959</f>
        <v>0</v>
      </c>
      <c r="T7965" s="23" t="s">
        <v>45</v>
      </c>
      <c r="U7965" s="31">
        <f>+[1]DEPURADO!I7959</f>
        <v>0</v>
      </c>
      <c r="V7965" s="30"/>
      <c r="W7965" s="23" t="s">
        <v>45</v>
      </c>
      <c r="X7965" s="31">
        <f>+[1]DEPURADO!K7959+[1]DEPURADO!L7959</f>
        <v>0</v>
      </c>
      <c r="Y7965" s="23" t="s">
        <v>45</v>
      </c>
      <c r="Z7965" s="31">
        <f t="shared" si="872"/>
        <v>0</v>
      </c>
      <c r="AA7965" s="31"/>
      <c r="AB7965" s="31">
        <v>0</v>
      </c>
      <c r="AC7965" s="31">
        <v>0</v>
      </c>
      <c r="AD7965" s="30"/>
      <c r="AE7965" s="30">
        <f>+[1]DEPURADO!K7959</f>
        <v>0</v>
      </c>
      <c r="AF7965" s="30">
        <v>0</v>
      </c>
      <c r="AG7965" s="30">
        <f t="shared" si="873"/>
        <v>0</v>
      </c>
      <c r="AH7965" s="30">
        <v>0</v>
      </c>
      <c r="AI7965" s="30">
        <f>+[1]DEPURADO!G7959</f>
        <v>0</v>
      </c>
      <c r="AJ7965" s="32"/>
      <c r="AK7965" s="33"/>
    </row>
    <row r="7966" spans="1:37" s="34" customFormat="1" hidden="1" x14ac:dyDescent="0.25">
      <c r="A7966" s="23">
        <f t="shared" si="874"/>
        <v>7958</v>
      </c>
      <c r="B7966" s="24" t="s">
        <v>44</v>
      </c>
      <c r="C7966" s="23">
        <f>+[1]DEPURADO!A7960</f>
        <v>0</v>
      </c>
      <c r="D7966" s="23">
        <f>+[1]DEPURADO!B7960</f>
        <v>0</v>
      </c>
      <c r="E7966" s="25">
        <f>+[1]DEPURADO!C7960</f>
        <v>0</v>
      </c>
      <c r="F7966" s="26" t="str">
        <f>+IF([1]DEPURADO!D7960&gt;1,[1]DEPURADO!D7960," ")</f>
        <v xml:space="preserve"> </v>
      </c>
      <c r="G7966" s="27">
        <f>[1]DEPURADO!F7960</f>
        <v>0</v>
      </c>
      <c r="H7966" s="28">
        <v>0</v>
      </c>
      <c r="I7966" s="28">
        <f>+[1]DEPURADO!M7960+[1]DEPURADO!N7960</f>
        <v>0</v>
      </c>
      <c r="J7966" s="28">
        <f>+[1]DEPURADO!R7960</f>
        <v>0</v>
      </c>
      <c r="K7966" s="29">
        <f>+[1]DEPURADO!P7960+[1]DEPURADO!Q7960</f>
        <v>0</v>
      </c>
      <c r="L7966" s="28">
        <v>0</v>
      </c>
      <c r="M7966" s="28">
        <v>0</v>
      </c>
      <c r="N7966" s="28">
        <f t="shared" si="868"/>
        <v>0</v>
      </c>
      <c r="O7966" s="28">
        <f t="shared" si="869"/>
        <v>0</v>
      </c>
      <c r="P7966" s="24">
        <f>IF([1]DEPURADO!H7960&gt;1,0,[1]DEPURADO!B7960)</f>
        <v>0</v>
      </c>
      <c r="Q7966" s="30">
        <f t="shared" si="870"/>
        <v>0</v>
      </c>
      <c r="R7966" s="31">
        <f t="shared" si="871"/>
        <v>0</v>
      </c>
      <c r="S7966" s="31">
        <f>+[1]DEPURADO!J7960</f>
        <v>0</v>
      </c>
      <c r="T7966" s="23" t="s">
        <v>45</v>
      </c>
      <c r="U7966" s="31">
        <f>+[1]DEPURADO!I7960</f>
        <v>0</v>
      </c>
      <c r="V7966" s="30"/>
      <c r="W7966" s="23" t="s">
        <v>45</v>
      </c>
      <c r="X7966" s="31">
        <f>+[1]DEPURADO!K7960+[1]DEPURADO!L7960</f>
        <v>0</v>
      </c>
      <c r="Y7966" s="23" t="s">
        <v>45</v>
      </c>
      <c r="Z7966" s="31">
        <f t="shared" si="872"/>
        <v>0</v>
      </c>
      <c r="AA7966" s="31"/>
      <c r="AB7966" s="31">
        <v>0</v>
      </c>
      <c r="AC7966" s="31">
        <v>0</v>
      </c>
      <c r="AD7966" s="30"/>
      <c r="AE7966" s="30">
        <f>+[1]DEPURADO!K7960</f>
        <v>0</v>
      </c>
      <c r="AF7966" s="30">
        <v>0</v>
      </c>
      <c r="AG7966" s="30">
        <f t="shared" si="873"/>
        <v>0</v>
      </c>
      <c r="AH7966" s="30">
        <v>0</v>
      </c>
      <c r="AI7966" s="30">
        <f>+[1]DEPURADO!G7960</f>
        <v>0</v>
      </c>
      <c r="AJ7966" s="32"/>
      <c r="AK7966" s="33"/>
    </row>
    <row r="7967" spans="1:37" s="34" customFormat="1" hidden="1" x14ac:dyDescent="0.25">
      <c r="A7967" s="23">
        <f t="shared" si="874"/>
        <v>7959</v>
      </c>
      <c r="B7967" s="24" t="s">
        <v>44</v>
      </c>
      <c r="C7967" s="23">
        <f>+[1]DEPURADO!A7961</f>
        <v>0</v>
      </c>
      <c r="D7967" s="23">
        <f>+[1]DEPURADO!B7961</f>
        <v>0</v>
      </c>
      <c r="E7967" s="25">
        <f>+[1]DEPURADO!C7961</f>
        <v>0</v>
      </c>
      <c r="F7967" s="26" t="str">
        <f>+IF([1]DEPURADO!D7961&gt;1,[1]DEPURADO!D7961," ")</f>
        <v xml:space="preserve"> </v>
      </c>
      <c r="G7967" s="27">
        <f>[1]DEPURADO!F7961</f>
        <v>0</v>
      </c>
      <c r="H7967" s="28">
        <v>0</v>
      </c>
      <c r="I7967" s="28">
        <f>+[1]DEPURADO!M7961+[1]DEPURADO!N7961</f>
        <v>0</v>
      </c>
      <c r="J7967" s="28">
        <f>+[1]DEPURADO!R7961</f>
        <v>0</v>
      </c>
      <c r="K7967" s="29">
        <f>+[1]DEPURADO!P7961+[1]DEPURADO!Q7961</f>
        <v>0</v>
      </c>
      <c r="L7967" s="28">
        <v>0</v>
      </c>
      <c r="M7967" s="28">
        <v>0</v>
      </c>
      <c r="N7967" s="28">
        <f t="shared" si="868"/>
        <v>0</v>
      </c>
      <c r="O7967" s="28">
        <f t="shared" si="869"/>
        <v>0</v>
      </c>
      <c r="P7967" s="24">
        <f>IF([1]DEPURADO!H7961&gt;1,0,[1]DEPURADO!B7961)</f>
        <v>0</v>
      </c>
      <c r="Q7967" s="30">
        <f t="shared" si="870"/>
        <v>0</v>
      </c>
      <c r="R7967" s="31">
        <f t="shared" si="871"/>
        <v>0</v>
      </c>
      <c r="S7967" s="31">
        <f>+[1]DEPURADO!J7961</f>
        <v>0</v>
      </c>
      <c r="T7967" s="23" t="s">
        <v>45</v>
      </c>
      <c r="U7967" s="31">
        <f>+[1]DEPURADO!I7961</f>
        <v>0</v>
      </c>
      <c r="V7967" s="30"/>
      <c r="W7967" s="23" t="s">
        <v>45</v>
      </c>
      <c r="X7967" s="31">
        <f>+[1]DEPURADO!K7961+[1]DEPURADO!L7961</f>
        <v>0</v>
      </c>
      <c r="Y7967" s="23" t="s">
        <v>45</v>
      </c>
      <c r="Z7967" s="31">
        <f t="shared" si="872"/>
        <v>0</v>
      </c>
      <c r="AA7967" s="31"/>
      <c r="AB7967" s="31">
        <v>0</v>
      </c>
      <c r="AC7967" s="31">
        <v>0</v>
      </c>
      <c r="AD7967" s="30"/>
      <c r="AE7967" s="30">
        <f>+[1]DEPURADO!K7961</f>
        <v>0</v>
      </c>
      <c r="AF7967" s="30">
        <v>0</v>
      </c>
      <c r="AG7967" s="30">
        <f t="shared" si="873"/>
        <v>0</v>
      </c>
      <c r="AH7967" s="30">
        <v>0</v>
      </c>
      <c r="AI7967" s="30">
        <f>+[1]DEPURADO!G7961</f>
        <v>0</v>
      </c>
      <c r="AJ7967" s="32"/>
      <c r="AK7967" s="33"/>
    </row>
    <row r="7968" spans="1:37" s="34" customFormat="1" hidden="1" x14ac:dyDescent="0.25">
      <c r="A7968" s="23">
        <f t="shared" si="874"/>
        <v>7960</v>
      </c>
      <c r="B7968" s="24" t="s">
        <v>44</v>
      </c>
      <c r="C7968" s="23">
        <f>+[1]DEPURADO!A7962</f>
        <v>0</v>
      </c>
      <c r="D7968" s="23">
        <f>+[1]DEPURADO!B7962</f>
        <v>0</v>
      </c>
      <c r="E7968" s="25">
        <f>+[1]DEPURADO!C7962</f>
        <v>0</v>
      </c>
      <c r="F7968" s="26" t="str">
        <f>+IF([1]DEPURADO!D7962&gt;1,[1]DEPURADO!D7962," ")</f>
        <v xml:space="preserve"> </v>
      </c>
      <c r="G7968" s="27">
        <f>[1]DEPURADO!F7962</f>
        <v>0</v>
      </c>
      <c r="H7968" s="28">
        <v>0</v>
      </c>
      <c r="I7968" s="28">
        <f>+[1]DEPURADO!M7962+[1]DEPURADO!N7962</f>
        <v>0</v>
      </c>
      <c r="J7968" s="28">
        <f>+[1]DEPURADO!R7962</f>
        <v>0</v>
      </c>
      <c r="K7968" s="29">
        <f>+[1]DEPURADO!P7962+[1]DEPURADO!Q7962</f>
        <v>0</v>
      </c>
      <c r="L7968" s="28">
        <v>0</v>
      </c>
      <c r="M7968" s="28">
        <v>0</v>
      </c>
      <c r="N7968" s="28">
        <f t="shared" si="868"/>
        <v>0</v>
      </c>
      <c r="O7968" s="28">
        <f t="shared" si="869"/>
        <v>0</v>
      </c>
      <c r="P7968" s="24">
        <f>IF([1]DEPURADO!H7962&gt;1,0,[1]DEPURADO!B7962)</f>
        <v>0</v>
      </c>
      <c r="Q7968" s="30">
        <f t="shared" si="870"/>
        <v>0</v>
      </c>
      <c r="R7968" s="31">
        <f t="shared" si="871"/>
        <v>0</v>
      </c>
      <c r="S7968" s="31">
        <f>+[1]DEPURADO!J7962</f>
        <v>0</v>
      </c>
      <c r="T7968" s="23" t="s">
        <v>45</v>
      </c>
      <c r="U7968" s="31">
        <f>+[1]DEPURADO!I7962</f>
        <v>0</v>
      </c>
      <c r="V7968" s="30"/>
      <c r="W7968" s="23" t="s">
        <v>45</v>
      </c>
      <c r="X7968" s="31">
        <f>+[1]DEPURADO!K7962+[1]DEPURADO!L7962</f>
        <v>0</v>
      </c>
      <c r="Y7968" s="23" t="s">
        <v>45</v>
      </c>
      <c r="Z7968" s="31">
        <f t="shared" si="872"/>
        <v>0</v>
      </c>
      <c r="AA7968" s="31"/>
      <c r="AB7968" s="31">
        <v>0</v>
      </c>
      <c r="AC7968" s="31">
        <v>0</v>
      </c>
      <c r="AD7968" s="30"/>
      <c r="AE7968" s="30">
        <f>+[1]DEPURADO!K7962</f>
        <v>0</v>
      </c>
      <c r="AF7968" s="30">
        <v>0</v>
      </c>
      <c r="AG7968" s="30">
        <f t="shared" si="873"/>
        <v>0</v>
      </c>
      <c r="AH7968" s="30">
        <v>0</v>
      </c>
      <c r="AI7968" s="30">
        <f>+[1]DEPURADO!G7962</f>
        <v>0</v>
      </c>
      <c r="AJ7968" s="32"/>
      <c r="AK7968" s="33"/>
    </row>
    <row r="7969" spans="1:37" s="34" customFormat="1" hidden="1" x14ac:dyDescent="0.25">
      <c r="A7969" s="23">
        <f t="shared" si="874"/>
        <v>7961</v>
      </c>
      <c r="B7969" s="24" t="s">
        <v>44</v>
      </c>
      <c r="C7969" s="23">
        <f>+[1]DEPURADO!A7963</f>
        <v>0</v>
      </c>
      <c r="D7969" s="23">
        <f>+[1]DEPURADO!B7963</f>
        <v>0</v>
      </c>
      <c r="E7969" s="25">
        <f>+[1]DEPURADO!C7963</f>
        <v>0</v>
      </c>
      <c r="F7969" s="26" t="str">
        <f>+IF([1]DEPURADO!D7963&gt;1,[1]DEPURADO!D7963," ")</f>
        <v xml:space="preserve"> </v>
      </c>
      <c r="G7969" s="27">
        <f>[1]DEPURADO!F7963</f>
        <v>0</v>
      </c>
      <c r="H7969" s="28">
        <v>0</v>
      </c>
      <c r="I7969" s="28">
        <f>+[1]DEPURADO!M7963+[1]DEPURADO!N7963</f>
        <v>0</v>
      </c>
      <c r="J7969" s="28">
        <f>+[1]DEPURADO!R7963</f>
        <v>0</v>
      </c>
      <c r="K7969" s="29">
        <f>+[1]DEPURADO!P7963+[1]DEPURADO!Q7963</f>
        <v>0</v>
      </c>
      <c r="L7969" s="28">
        <v>0</v>
      </c>
      <c r="M7969" s="28">
        <v>0</v>
      </c>
      <c r="N7969" s="28">
        <f t="shared" si="868"/>
        <v>0</v>
      </c>
      <c r="O7969" s="28">
        <f t="shared" si="869"/>
        <v>0</v>
      </c>
      <c r="P7969" s="24">
        <f>IF([1]DEPURADO!H7963&gt;1,0,[1]DEPURADO!B7963)</f>
        <v>0</v>
      </c>
      <c r="Q7969" s="30">
        <f t="shared" si="870"/>
        <v>0</v>
      </c>
      <c r="R7969" s="31">
        <f t="shared" si="871"/>
        <v>0</v>
      </c>
      <c r="S7969" s="31">
        <f>+[1]DEPURADO!J7963</f>
        <v>0</v>
      </c>
      <c r="T7969" s="23" t="s">
        <v>45</v>
      </c>
      <c r="U7969" s="31">
        <f>+[1]DEPURADO!I7963</f>
        <v>0</v>
      </c>
      <c r="V7969" s="30"/>
      <c r="W7969" s="23" t="s">
        <v>45</v>
      </c>
      <c r="X7969" s="31">
        <f>+[1]DEPURADO!K7963+[1]DEPURADO!L7963</f>
        <v>0</v>
      </c>
      <c r="Y7969" s="23" t="s">
        <v>45</v>
      </c>
      <c r="Z7969" s="31">
        <f t="shared" si="872"/>
        <v>0</v>
      </c>
      <c r="AA7969" s="31"/>
      <c r="AB7969" s="31">
        <v>0</v>
      </c>
      <c r="AC7969" s="31">
        <v>0</v>
      </c>
      <c r="AD7969" s="30"/>
      <c r="AE7969" s="30">
        <f>+[1]DEPURADO!K7963</f>
        <v>0</v>
      </c>
      <c r="AF7969" s="30">
        <v>0</v>
      </c>
      <c r="AG7969" s="30">
        <f t="shared" si="873"/>
        <v>0</v>
      </c>
      <c r="AH7969" s="30">
        <v>0</v>
      </c>
      <c r="AI7969" s="30">
        <f>+[1]DEPURADO!G7963</f>
        <v>0</v>
      </c>
      <c r="AJ7969" s="32"/>
      <c r="AK7969" s="33"/>
    </row>
    <row r="7970" spans="1:37" s="34" customFormat="1" hidden="1" x14ac:dyDescent="0.25">
      <c r="A7970" s="23">
        <f t="shared" si="874"/>
        <v>7962</v>
      </c>
      <c r="B7970" s="24" t="s">
        <v>44</v>
      </c>
      <c r="C7970" s="23">
        <f>+[1]DEPURADO!A7964</f>
        <v>0</v>
      </c>
      <c r="D7970" s="23">
        <f>+[1]DEPURADO!B7964</f>
        <v>0</v>
      </c>
      <c r="E7970" s="25">
        <f>+[1]DEPURADO!C7964</f>
        <v>0</v>
      </c>
      <c r="F7970" s="26" t="str">
        <f>+IF([1]DEPURADO!D7964&gt;1,[1]DEPURADO!D7964," ")</f>
        <v xml:space="preserve"> </v>
      </c>
      <c r="G7970" s="27">
        <f>[1]DEPURADO!F7964</f>
        <v>0</v>
      </c>
      <c r="H7970" s="28">
        <v>0</v>
      </c>
      <c r="I7970" s="28">
        <f>+[1]DEPURADO!M7964+[1]DEPURADO!N7964</f>
        <v>0</v>
      </c>
      <c r="J7970" s="28">
        <f>+[1]DEPURADO!R7964</f>
        <v>0</v>
      </c>
      <c r="K7970" s="29">
        <f>+[1]DEPURADO!P7964+[1]DEPURADO!Q7964</f>
        <v>0</v>
      </c>
      <c r="L7970" s="28">
        <v>0</v>
      </c>
      <c r="M7970" s="28">
        <v>0</v>
      </c>
      <c r="N7970" s="28">
        <f t="shared" si="868"/>
        <v>0</v>
      </c>
      <c r="O7970" s="28">
        <f t="shared" si="869"/>
        <v>0</v>
      </c>
      <c r="P7970" s="24">
        <f>IF([1]DEPURADO!H7964&gt;1,0,[1]DEPURADO!B7964)</f>
        <v>0</v>
      </c>
      <c r="Q7970" s="30">
        <f t="shared" si="870"/>
        <v>0</v>
      </c>
      <c r="R7970" s="31">
        <f t="shared" si="871"/>
        <v>0</v>
      </c>
      <c r="S7970" s="31">
        <f>+[1]DEPURADO!J7964</f>
        <v>0</v>
      </c>
      <c r="T7970" s="23" t="s">
        <v>45</v>
      </c>
      <c r="U7970" s="31">
        <f>+[1]DEPURADO!I7964</f>
        <v>0</v>
      </c>
      <c r="V7970" s="30"/>
      <c r="W7970" s="23" t="s">
        <v>45</v>
      </c>
      <c r="X7970" s="31">
        <f>+[1]DEPURADO!K7964+[1]DEPURADO!L7964</f>
        <v>0</v>
      </c>
      <c r="Y7970" s="23" t="s">
        <v>45</v>
      </c>
      <c r="Z7970" s="31">
        <f t="shared" si="872"/>
        <v>0</v>
      </c>
      <c r="AA7970" s="31"/>
      <c r="AB7970" s="31">
        <v>0</v>
      </c>
      <c r="AC7970" s="31">
        <v>0</v>
      </c>
      <c r="AD7970" s="30"/>
      <c r="AE7970" s="30">
        <f>+[1]DEPURADO!K7964</f>
        <v>0</v>
      </c>
      <c r="AF7970" s="30">
        <v>0</v>
      </c>
      <c r="AG7970" s="30">
        <f t="shared" si="873"/>
        <v>0</v>
      </c>
      <c r="AH7970" s="30">
        <v>0</v>
      </c>
      <c r="AI7970" s="30">
        <f>+[1]DEPURADO!G7964</f>
        <v>0</v>
      </c>
      <c r="AJ7970" s="32"/>
      <c r="AK7970" s="33"/>
    </row>
    <row r="7971" spans="1:37" s="34" customFormat="1" hidden="1" x14ac:dyDescent="0.25">
      <c r="A7971" s="23">
        <f t="shared" si="874"/>
        <v>7963</v>
      </c>
      <c r="B7971" s="24" t="s">
        <v>44</v>
      </c>
      <c r="C7971" s="23">
        <f>+[1]DEPURADO!A7965</f>
        <v>0</v>
      </c>
      <c r="D7971" s="23">
        <f>+[1]DEPURADO!B7965</f>
        <v>0</v>
      </c>
      <c r="E7971" s="25">
        <f>+[1]DEPURADO!C7965</f>
        <v>0</v>
      </c>
      <c r="F7971" s="26" t="str">
        <f>+IF([1]DEPURADO!D7965&gt;1,[1]DEPURADO!D7965," ")</f>
        <v xml:space="preserve"> </v>
      </c>
      <c r="G7971" s="27">
        <f>[1]DEPURADO!F7965</f>
        <v>0</v>
      </c>
      <c r="H7971" s="28">
        <v>0</v>
      </c>
      <c r="I7971" s="28">
        <f>+[1]DEPURADO!M7965+[1]DEPURADO!N7965</f>
        <v>0</v>
      </c>
      <c r="J7971" s="28">
        <f>+[1]DEPURADO!R7965</f>
        <v>0</v>
      </c>
      <c r="K7971" s="29">
        <f>+[1]DEPURADO!P7965+[1]DEPURADO!Q7965</f>
        <v>0</v>
      </c>
      <c r="L7971" s="28">
        <v>0</v>
      </c>
      <c r="M7971" s="28">
        <v>0</v>
      </c>
      <c r="N7971" s="28">
        <f t="shared" si="868"/>
        <v>0</v>
      </c>
      <c r="O7971" s="28">
        <f t="shared" si="869"/>
        <v>0</v>
      </c>
      <c r="P7971" s="24">
        <f>IF([1]DEPURADO!H7965&gt;1,0,[1]DEPURADO!B7965)</f>
        <v>0</v>
      </c>
      <c r="Q7971" s="30">
        <f t="shared" si="870"/>
        <v>0</v>
      </c>
      <c r="R7971" s="31">
        <f t="shared" si="871"/>
        <v>0</v>
      </c>
      <c r="S7971" s="31">
        <f>+[1]DEPURADO!J7965</f>
        <v>0</v>
      </c>
      <c r="T7971" s="23" t="s">
        <v>45</v>
      </c>
      <c r="U7971" s="31">
        <f>+[1]DEPURADO!I7965</f>
        <v>0</v>
      </c>
      <c r="V7971" s="30"/>
      <c r="W7971" s="23" t="s">
        <v>45</v>
      </c>
      <c r="X7971" s="31">
        <f>+[1]DEPURADO!K7965+[1]DEPURADO!L7965</f>
        <v>0</v>
      </c>
      <c r="Y7971" s="23" t="s">
        <v>45</v>
      </c>
      <c r="Z7971" s="31">
        <f t="shared" si="872"/>
        <v>0</v>
      </c>
      <c r="AA7971" s="31"/>
      <c r="AB7971" s="31">
        <v>0</v>
      </c>
      <c r="AC7971" s="31">
        <v>0</v>
      </c>
      <c r="AD7971" s="30"/>
      <c r="AE7971" s="30">
        <f>+[1]DEPURADO!K7965</f>
        <v>0</v>
      </c>
      <c r="AF7971" s="30">
        <v>0</v>
      </c>
      <c r="AG7971" s="30">
        <f t="shared" si="873"/>
        <v>0</v>
      </c>
      <c r="AH7971" s="30">
        <v>0</v>
      </c>
      <c r="AI7971" s="30">
        <f>+[1]DEPURADO!G7965</f>
        <v>0</v>
      </c>
      <c r="AJ7971" s="32"/>
      <c r="AK7971" s="33"/>
    </row>
    <row r="7972" spans="1:37" s="34" customFormat="1" hidden="1" x14ac:dyDescent="0.25">
      <c r="A7972" s="23">
        <f t="shared" si="874"/>
        <v>7964</v>
      </c>
      <c r="B7972" s="24" t="s">
        <v>44</v>
      </c>
      <c r="C7972" s="23">
        <f>+[1]DEPURADO!A7966</f>
        <v>0</v>
      </c>
      <c r="D7972" s="23">
        <f>+[1]DEPURADO!B7966</f>
        <v>0</v>
      </c>
      <c r="E7972" s="25">
        <f>+[1]DEPURADO!C7966</f>
        <v>0</v>
      </c>
      <c r="F7972" s="26" t="str">
        <f>+IF([1]DEPURADO!D7966&gt;1,[1]DEPURADO!D7966," ")</f>
        <v xml:space="preserve"> </v>
      </c>
      <c r="G7972" s="27">
        <f>[1]DEPURADO!F7966</f>
        <v>0</v>
      </c>
      <c r="H7972" s="28">
        <v>0</v>
      </c>
      <c r="I7972" s="28">
        <f>+[1]DEPURADO!M7966+[1]DEPURADO!N7966</f>
        <v>0</v>
      </c>
      <c r="J7972" s="28">
        <f>+[1]DEPURADO!R7966</f>
        <v>0</v>
      </c>
      <c r="K7972" s="29">
        <f>+[1]DEPURADO!P7966+[1]DEPURADO!Q7966</f>
        <v>0</v>
      </c>
      <c r="L7972" s="28">
        <v>0</v>
      </c>
      <c r="M7972" s="28">
        <v>0</v>
      </c>
      <c r="N7972" s="28">
        <f t="shared" si="868"/>
        <v>0</v>
      </c>
      <c r="O7972" s="28">
        <f t="shared" si="869"/>
        <v>0</v>
      </c>
      <c r="P7972" s="24">
        <f>IF([1]DEPURADO!H7966&gt;1,0,[1]DEPURADO!B7966)</f>
        <v>0</v>
      </c>
      <c r="Q7972" s="30">
        <f t="shared" si="870"/>
        <v>0</v>
      </c>
      <c r="R7972" s="31">
        <f t="shared" si="871"/>
        <v>0</v>
      </c>
      <c r="S7972" s="31">
        <f>+[1]DEPURADO!J7966</f>
        <v>0</v>
      </c>
      <c r="T7972" s="23" t="s">
        <v>45</v>
      </c>
      <c r="U7972" s="31">
        <f>+[1]DEPURADO!I7966</f>
        <v>0</v>
      </c>
      <c r="V7972" s="30"/>
      <c r="W7972" s="23" t="s">
        <v>45</v>
      </c>
      <c r="X7972" s="31">
        <f>+[1]DEPURADO!K7966+[1]DEPURADO!L7966</f>
        <v>0</v>
      </c>
      <c r="Y7972" s="23" t="s">
        <v>45</v>
      </c>
      <c r="Z7972" s="31">
        <f t="shared" si="872"/>
        <v>0</v>
      </c>
      <c r="AA7972" s="31"/>
      <c r="AB7972" s="31">
        <v>0</v>
      </c>
      <c r="AC7972" s="31">
        <v>0</v>
      </c>
      <c r="AD7972" s="30"/>
      <c r="AE7972" s="30">
        <f>+[1]DEPURADO!K7966</f>
        <v>0</v>
      </c>
      <c r="AF7972" s="30">
        <v>0</v>
      </c>
      <c r="AG7972" s="30">
        <f t="shared" si="873"/>
        <v>0</v>
      </c>
      <c r="AH7972" s="30">
        <v>0</v>
      </c>
      <c r="AI7972" s="30">
        <f>+[1]DEPURADO!G7966</f>
        <v>0</v>
      </c>
      <c r="AJ7972" s="32"/>
      <c r="AK7972" s="33"/>
    </row>
    <row r="7973" spans="1:37" s="34" customFormat="1" hidden="1" x14ac:dyDescent="0.25">
      <c r="A7973" s="23">
        <f t="shared" si="874"/>
        <v>7965</v>
      </c>
      <c r="B7973" s="24" t="s">
        <v>44</v>
      </c>
      <c r="C7973" s="23">
        <f>+[1]DEPURADO!A7967</f>
        <v>0</v>
      </c>
      <c r="D7973" s="23">
        <f>+[1]DEPURADO!B7967</f>
        <v>0</v>
      </c>
      <c r="E7973" s="25">
        <f>+[1]DEPURADO!C7967</f>
        <v>0</v>
      </c>
      <c r="F7973" s="26" t="str">
        <f>+IF([1]DEPURADO!D7967&gt;1,[1]DEPURADO!D7967," ")</f>
        <v xml:space="preserve"> </v>
      </c>
      <c r="G7973" s="27">
        <f>[1]DEPURADO!F7967</f>
        <v>0</v>
      </c>
      <c r="H7973" s="28">
        <v>0</v>
      </c>
      <c r="I7973" s="28">
        <f>+[1]DEPURADO!M7967+[1]DEPURADO!N7967</f>
        <v>0</v>
      </c>
      <c r="J7973" s="28">
        <f>+[1]DEPURADO!R7967</f>
        <v>0</v>
      </c>
      <c r="K7973" s="29">
        <f>+[1]DEPURADO!P7967+[1]DEPURADO!Q7967</f>
        <v>0</v>
      </c>
      <c r="L7973" s="28">
        <v>0</v>
      </c>
      <c r="M7973" s="28">
        <v>0</v>
      </c>
      <c r="N7973" s="28">
        <f t="shared" si="868"/>
        <v>0</v>
      </c>
      <c r="O7973" s="28">
        <f t="shared" si="869"/>
        <v>0</v>
      </c>
      <c r="P7973" s="24">
        <f>IF([1]DEPURADO!H7967&gt;1,0,[1]DEPURADO!B7967)</f>
        <v>0</v>
      </c>
      <c r="Q7973" s="30">
        <f t="shared" si="870"/>
        <v>0</v>
      </c>
      <c r="R7973" s="31">
        <f t="shared" si="871"/>
        <v>0</v>
      </c>
      <c r="S7973" s="31">
        <f>+[1]DEPURADO!J7967</f>
        <v>0</v>
      </c>
      <c r="T7973" s="23" t="s">
        <v>45</v>
      </c>
      <c r="U7973" s="31">
        <f>+[1]DEPURADO!I7967</f>
        <v>0</v>
      </c>
      <c r="V7973" s="30"/>
      <c r="W7973" s="23" t="s">
        <v>45</v>
      </c>
      <c r="X7973" s="31">
        <f>+[1]DEPURADO!K7967+[1]DEPURADO!L7967</f>
        <v>0</v>
      </c>
      <c r="Y7973" s="23" t="s">
        <v>45</v>
      </c>
      <c r="Z7973" s="31">
        <f t="shared" si="872"/>
        <v>0</v>
      </c>
      <c r="AA7973" s="31"/>
      <c r="AB7973" s="31">
        <v>0</v>
      </c>
      <c r="AC7973" s="31">
        <v>0</v>
      </c>
      <c r="AD7973" s="30"/>
      <c r="AE7973" s="30">
        <f>+[1]DEPURADO!K7967</f>
        <v>0</v>
      </c>
      <c r="AF7973" s="30">
        <v>0</v>
      </c>
      <c r="AG7973" s="30">
        <f t="shared" si="873"/>
        <v>0</v>
      </c>
      <c r="AH7973" s="30">
        <v>0</v>
      </c>
      <c r="AI7973" s="30">
        <f>+[1]DEPURADO!G7967</f>
        <v>0</v>
      </c>
      <c r="AJ7973" s="32"/>
      <c r="AK7973" s="33"/>
    </row>
    <row r="7974" spans="1:37" s="34" customFormat="1" hidden="1" x14ac:dyDescent="0.25">
      <c r="A7974" s="23">
        <f t="shared" si="874"/>
        <v>7966</v>
      </c>
      <c r="B7974" s="24" t="s">
        <v>44</v>
      </c>
      <c r="C7974" s="23">
        <f>+[1]DEPURADO!A7968</f>
        <v>0</v>
      </c>
      <c r="D7974" s="23">
        <f>+[1]DEPURADO!B7968</f>
        <v>0</v>
      </c>
      <c r="E7974" s="25">
        <f>+[1]DEPURADO!C7968</f>
        <v>0</v>
      </c>
      <c r="F7974" s="26" t="str">
        <f>+IF([1]DEPURADO!D7968&gt;1,[1]DEPURADO!D7968," ")</f>
        <v xml:space="preserve"> </v>
      </c>
      <c r="G7974" s="27">
        <f>[1]DEPURADO!F7968</f>
        <v>0</v>
      </c>
      <c r="H7974" s="28">
        <v>0</v>
      </c>
      <c r="I7974" s="28">
        <f>+[1]DEPURADO!M7968+[1]DEPURADO!N7968</f>
        <v>0</v>
      </c>
      <c r="J7974" s="28">
        <f>+[1]DEPURADO!R7968</f>
        <v>0</v>
      </c>
      <c r="K7974" s="29">
        <f>+[1]DEPURADO!P7968+[1]DEPURADO!Q7968</f>
        <v>0</v>
      </c>
      <c r="L7974" s="28">
        <v>0</v>
      </c>
      <c r="M7974" s="28">
        <v>0</v>
      </c>
      <c r="N7974" s="28">
        <f t="shared" si="868"/>
        <v>0</v>
      </c>
      <c r="O7974" s="28">
        <f t="shared" si="869"/>
        <v>0</v>
      </c>
      <c r="P7974" s="24">
        <f>IF([1]DEPURADO!H7968&gt;1,0,[1]DEPURADO!B7968)</f>
        <v>0</v>
      </c>
      <c r="Q7974" s="30">
        <f t="shared" si="870"/>
        <v>0</v>
      </c>
      <c r="R7974" s="31">
        <f t="shared" si="871"/>
        <v>0</v>
      </c>
      <c r="S7974" s="31">
        <f>+[1]DEPURADO!J7968</f>
        <v>0</v>
      </c>
      <c r="T7974" s="23" t="s">
        <v>45</v>
      </c>
      <c r="U7974" s="31">
        <f>+[1]DEPURADO!I7968</f>
        <v>0</v>
      </c>
      <c r="V7974" s="30"/>
      <c r="W7974" s="23" t="s">
        <v>45</v>
      </c>
      <c r="X7974" s="31">
        <f>+[1]DEPURADO!K7968+[1]DEPURADO!L7968</f>
        <v>0</v>
      </c>
      <c r="Y7974" s="23" t="s">
        <v>45</v>
      </c>
      <c r="Z7974" s="31">
        <f t="shared" si="872"/>
        <v>0</v>
      </c>
      <c r="AA7974" s="31"/>
      <c r="AB7974" s="31">
        <v>0</v>
      </c>
      <c r="AC7974" s="31">
        <v>0</v>
      </c>
      <c r="AD7974" s="30"/>
      <c r="AE7974" s="30">
        <f>+[1]DEPURADO!K7968</f>
        <v>0</v>
      </c>
      <c r="AF7974" s="30">
        <v>0</v>
      </c>
      <c r="AG7974" s="30">
        <f t="shared" si="873"/>
        <v>0</v>
      </c>
      <c r="AH7974" s="30">
        <v>0</v>
      </c>
      <c r="AI7974" s="30">
        <f>+[1]DEPURADO!G7968</f>
        <v>0</v>
      </c>
      <c r="AJ7974" s="32"/>
      <c r="AK7974" s="33"/>
    </row>
    <row r="7975" spans="1:37" s="34" customFormat="1" hidden="1" x14ac:dyDescent="0.25">
      <c r="A7975" s="23">
        <f t="shared" si="874"/>
        <v>7967</v>
      </c>
      <c r="B7975" s="24" t="s">
        <v>44</v>
      </c>
      <c r="C7975" s="23">
        <f>+[1]DEPURADO!A7969</f>
        <v>0</v>
      </c>
      <c r="D7975" s="23">
        <f>+[1]DEPURADO!B7969</f>
        <v>0</v>
      </c>
      <c r="E7975" s="25">
        <f>+[1]DEPURADO!C7969</f>
        <v>0</v>
      </c>
      <c r="F7975" s="26" t="str">
        <f>+IF([1]DEPURADO!D7969&gt;1,[1]DEPURADO!D7969," ")</f>
        <v xml:space="preserve"> </v>
      </c>
      <c r="G7975" s="27">
        <f>[1]DEPURADO!F7969</f>
        <v>0</v>
      </c>
      <c r="H7975" s="28">
        <v>0</v>
      </c>
      <c r="I7975" s="28">
        <f>+[1]DEPURADO!M7969+[1]DEPURADO!N7969</f>
        <v>0</v>
      </c>
      <c r="J7975" s="28">
        <f>+[1]DEPURADO!R7969</f>
        <v>0</v>
      </c>
      <c r="K7975" s="29">
        <f>+[1]DEPURADO!P7969+[1]DEPURADO!Q7969</f>
        <v>0</v>
      </c>
      <c r="L7975" s="28">
        <v>0</v>
      </c>
      <c r="M7975" s="28">
        <v>0</v>
      </c>
      <c r="N7975" s="28">
        <f t="shared" si="868"/>
        <v>0</v>
      </c>
      <c r="O7975" s="28">
        <f t="shared" si="869"/>
        <v>0</v>
      </c>
      <c r="P7975" s="24">
        <f>IF([1]DEPURADO!H7969&gt;1,0,[1]DEPURADO!B7969)</f>
        <v>0</v>
      </c>
      <c r="Q7975" s="30">
        <f t="shared" si="870"/>
        <v>0</v>
      </c>
      <c r="R7975" s="31">
        <f t="shared" si="871"/>
        <v>0</v>
      </c>
      <c r="S7975" s="31">
        <f>+[1]DEPURADO!J7969</f>
        <v>0</v>
      </c>
      <c r="T7975" s="23" t="s">
        <v>45</v>
      </c>
      <c r="U7975" s="31">
        <f>+[1]DEPURADO!I7969</f>
        <v>0</v>
      </c>
      <c r="V7975" s="30"/>
      <c r="W7975" s="23" t="s">
        <v>45</v>
      </c>
      <c r="X7975" s="31">
        <f>+[1]DEPURADO!K7969+[1]DEPURADO!L7969</f>
        <v>0</v>
      </c>
      <c r="Y7975" s="23" t="s">
        <v>45</v>
      </c>
      <c r="Z7975" s="31">
        <f t="shared" si="872"/>
        <v>0</v>
      </c>
      <c r="AA7975" s="31"/>
      <c r="AB7975" s="31">
        <v>0</v>
      </c>
      <c r="AC7975" s="31">
        <v>0</v>
      </c>
      <c r="AD7975" s="30"/>
      <c r="AE7975" s="30">
        <f>+[1]DEPURADO!K7969</f>
        <v>0</v>
      </c>
      <c r="AF7975" s="30">
        <v>0</v>
      </c>
      <c r="AG7975" s="30">
        <f t="shared" si="873"/>
        <v>0</v>
      </c>
      <c r="AH7975" s="30">
        <v>0</v>
      </c>
      <c r="AI7975" s="30">
        <f>+[1]DEPURADO!G7969</f>
        <v>0</v>
      </c>
      <c r="AJ7975" s="32"/>
      <c r="AK7975" s="33"/>
    </row>
    <row r="7976" spans="1:37" s="34" customFormat="1" hidden="1" x14ac:dyDescent="0.25">
      <c r="A7976" s="23">
        <f t="shared" si="874"/>
        <v>7968</v>
      </c>
      <c r="B7976" s="24" t="s">
        <v>44</v>
      </c>
      <c r="C7976" s="23">
        <f>+[1]DEPURADO!A7970</f>
        <v>0</v>
      </c>
      <c r="D7976" s="23">
        <f>+[1]DEPURADO!B7970</f>
        <v>0</v>
      </c>
      <c r="E7976" s="25">
        <f>+[1]DEPURADO!C7970</f>
        <v>0</v>
      </c>
      <c r="F7976" s="26" t="str">
        <f>+IF([1]DEPURADO!D7970&gt;1,[1]DEPURADO!D7970," ")</f>
        <v xml:space="preserve"> </v>
      </c>
      <c r="G7976" s="27">
        <f>[1]DEPURADO!F7970</f>
        <v>0</v>
      </c>
      <c r="H7976" s="28">
        <v>0</v>
      </c>
      <c r="I7976" s="28">
        <f>+[1]DEPURADO!M7970+[1]DEPURADO!N7970</f>
        <v>0</v>
      </c>
      <c r="J7976" s="28">
        <f>+[1]DEPURADO!R7970</f>
        <v>0</v>
      </c>
      <c r="K7976" s="29">
        <f>+[1]DEPURADO!P7970+[1]DEPURADO!Q7970</f>
        <v>0</v>
      </c>
      <c r="L7976" s="28">
        <v>0</v>
      </c>
      <c r="M7976" s="28">
        <v>0</v>
      </c>
      <c r="N7976" s="28">
        <f t="shared" si="868"/>
        <v>0</v>
      </c>
      <c r="O7976" s="28">
        <f t="shared" si="869"/>
        <v>0</v>
      </c>
      <c r="P7976" s="24">
        <f>IF([1]DEPURADO!H7970&gt;1,0,[1]DEPURADO!B7970)</f>
        <v>0</v>
      </c>
      <c r="Q7976" s="30">
        <f t="shared" si="870"/>
        <v>0</v>
      </c>
      <c r="R7976" s="31">
        <f t="shared" si="871"/>
        <v>0</v>
      </c>
      <c r="S7976" s="31">
        <f>+[1]DEPURADO!J7970</f>
        <v>0</v>
      </c>
      <c r="T7976" s="23" t="s">
        <v>45</v>
      </c>
      <c r="U7976" s="31">
        <f>+[1]DEPURADO!I7970</f>
        <v>0</v>
      </c>
      <c r="V7976" s="30"/>
      <c r="W7976" s="23" t="s">
        <v>45</v>
      </c>
      <c r="X7976" s="31">
        <f>+[1]DEPURADO!K7970+[1]DEPURADO!L7970</f>
        <v>0</v>
      </c>
      <c r="Y7976" s="23" t="s">
        <v>45</v>
      </c>
      <c r="Z7976" s="31">
        <f t="shared" si="872"/>
        <v>0</v>
      </c>
      <c r="AA7976" s="31"/>
      <c r="AB7976" s="31">
        <v>0</v>
      </c>
      <c r="AC7976" s="31">
        <v>0</v>
      </c>
      <c r="AD7976" s="30"/>
      <c r="AE7976" s="30">
        <f>+[1]DEPURADO!K7970</f>
        <v>0</v>
      </c>
      <c r="AF7976" s="30">
        <v>0</v>
      </c>
      <c r="AG7976" s="30">
        <f t="shared" si="873"/>
        <v>0</v>
      </c>
      <c r="AH7976" s="30">
        <v>0</v>
      </c>
      <c r="AI7976" s="30">
        <f>+[1]DEPURADO!G7970</f>
        <v>0</v>
      </c>
      <c r="AJ7976" s="32"/>
      <c r="AK7976" s="33"/>
    </row>
    <row r="7977" spans="1:37" s="34" customFormat="1" hidden="1" x14ac:dyDescent="0.25">
      <c r="A7977" s="23">
        <f t="shared" si="874"/>
        <v>7969</v>
      </c>
      <c r="B7977" s="24" t="s">
        <v>44</v>
      </c>
      <c r="C7977" s="23">
        <f>+[1]DEPURADO!A7971</f>
        <v>0</v>
      </c>
      <c r="D7977" s="23">
        <f>+[1]DEPURADO!B7971</f>
        <v>0</v>
      </c>
      <c r="E7977" s="25">
        <f>+[1]DEPURADO!C7971</f>
        <v>0</v>
      </c>
      <c r="F7977" s="26" t="str">
        <f>+IF([1]DEPURADO!D7971&gt;1,[1]DEPURADO!D7971," ")</f>
        <v xml:space="preserve"> </v>
      </c>
      <c r="G7977" s="27">
        <f>[1]DEPURADO!F7971</f>
        <v>0</v>
      </c>
      <c r="H7977" s="28">
        <v>0</v>
      </c>
      <c r="I7977" s="28">
        <f>+[1]DEPURADO!M7971+[1]DEPURADO!N7971</f>
        <v>0</v>
      </c>
      <c r="J7977" s="28">
        <f>+[1]DEPURADO!R7971</f>
        <v>0</v>
      </c>
      <c r="K7977" s="29">
        <f>+[1]DEPURADO!P7971+[1]DEPURADO!Q7971</f>
        <v>0</v>
      </c>
      <c r="L7977" s="28">
        <v>0</v>
      </c>
      <c r="M7977" s="28">
        <v>0</v>
      </c>
      <c r="N7977" s="28">
        <f t="shared" si="868"/>
        <v>0</v>
      </c>
      <c r="O7977" s="28">
        <f t="shared" si="869"/>
        <v>0</v>
      </c>
      <c r="P7977" s="24">
        <f>IF([1]DEPURADO!H7971&gt;1,0,[1]DEPURADO!B7971)</f>
        <v>0</v>
      </c>
      <c r="Q7977" s="30">
        <f t="shared" si="870"/>
        <v>0</v>
      </c>
      <c r="R7977" s="31">
        <f t="shared" si="871"/>
        <v>0</v>
      </c>
      <c r="S7977" s="31">
        <f>+[1]DEPURADO!J7971</f>
        <v>0</v>
      </c>
      <c r="T7977" s="23" t="s">
        <v>45</v>
      </c>
      <c r="U7977" s="31">
        <f>+[1]DEPURADO!I7971</f>
        <v>0</v>
      </c>
      <c r="V7977" s="30"/>
      <c r="W7977" s="23" t="s">
        <v>45</v>
      </c>
      <c r="X7977" s="31">
        <f>+[1]DEPURADO!K7971+[1]DEPURADO!L7971</f>
        <v>0</v>
      </c>
      <c r="Y7977" s="23" t="s">
        <v>45</v>
      </c>
      <c r="Z7977" s="31">
        <f t="shared" si="872"/>
        <v>0</v>
      </c>
      <c r="AA7977" s="31"/>
      <c r="AB7977" s="31">
        <v>0</v>
      </c>
      <c r="AC7977" s="31">
        <v>0</v>
      </c>
      <c r="AD7977" s="30"/>
      <c r="AE7977" s="30">
        <f>+[1]DEPURADO!K7971</f>
        <v>0</v>
      </c>
      <c r="AF7977" s="30">
        <v>0</v>
      </c>
      <c r="AG7977" s="30">
        <f t="shared" si="873"/>
        <v>0</v>
      </c>
      <c r="AH7977" s="30">
        <v>0</v>
      </c>
      <c r="AI7977" s="30">
        <f>+[1]DEPURADO!G7971</f>
        <v>0</v>
      </c>
      <c r="AJ7977" s="32"/>
      <c r="AK7977" s="33"/>
    </row>
    <row r="7978" spans="1:37" s="34" customFormat="1" hidden="1" x14ac:dyDescent="0.25">
      <c r="A7978" s="23">
        <f t="shared" si="874"/>
        <v>7970</v>
      </c>
      <c r="B7978" s="24" t="s">
        <v>44</v>
      </c>
      <c r="C7978" s="23">
        <f>+[1]DEPURADO!A7972</f>
        <v>0</v>
      </c>
      <c r="D7978" s="23">
        <f>+[1]DEPURADO!B7972</f>
        <v>0</v>
      </c>
      <c r="E7978" s="25">
        <f>+[1]DEPURADO!C7972</f>
        <v>0</v>
      </c>
      <c r="F7978" s="26" t="str">
        <f>+IF([1]DEPURADO!D7972&gt;1,[1]DEPURADO!D7972," ")</f>
        <v xml:space="preserve"> </v>
      </c>
      <c r="G7978" s="27">
        <f>[1]DEPURADO!F7972</f>
        <v>0</v>
      </c>
      <c r="H7978" s="28">
        <v>0</v>
      </c>
      <c r="I7978" s="28">
        <f>+[1]DEPURADO!M7972+[1]DEPURADO!N7972</f>
        <v>0</v>
      </c>
      <c r="J7978" s="28">
        <f>+[1]DEPURADO!R7972</f>
        <v>0</v>
      </c>
      <c r="K7978" s="29">
        <f>+[1]DEPURADO!P7972+[1]DEPURADO!Q7972</f>
        <v>0</v>
      </c>
      <c r="L7978" s="28">
        <v>0</v>
      </c>
      <c r="M7978" s="28">
        <v>0</v>
      </c>
      <c r="N7978" s="28">
        <f t="shared" si="868"/>
        <v>0</v>
      </c>
      <c r="O7978" s="28">
        <f t="shared" si="869"/>
        <v>0</v>
      </c>
      <c r="P7978" s="24">
        <f>IF([1]DEPURADO!H7972&gt;1,0,[1]DEPURADO!B7972)</f>
        <v>0</v>
      </c>
      <c r="Q7978" s="30">
        <f t="shared" si="870"/>
        <v>0</v>
      </c>
      <c r="R7978" s="31">
        <f t="shared" si="871"/>
        <v>0</v>
      </c>
      <c r="S7978" s="31">
        <f>+[1]DEPURADO!J7972</f>
        <v>0</v>
      </c>
      <c r="T7978" s="23" t="s">
        <v>45</v>
      </c>
      <c r="U7978" s="31">
        <f>+[1]DEPURADO!I7972</f>
        <v>0</v>
      </c>
      <c r="V7978" s="30"/>
      <c r="W7978" s="23" t="s">
        <v>45</v>
      </c>
      <c r="X7978" s="31">
        <f>+[1]DEPURADO!K7972+[1]DEPURADO!L7972</f>
        <v>0</v>
      </c>
      <c r="Y7978" s="23" t="s">
        <v>45</v>
      </c>
      <c r="Z7978" s="31">
        <f t="shared" si="872"/>
        <v>0</v>
      </c>
      <c r="AA7978" s="31"/>
      <c r="AB7978" s="31">
        <v>0</v>
      </c>
      <c r="AC7978" s="31">
        <v>0</v>
      </c>
      <c r="AD7978" s="30"/>
      <c r="AE7978" s="30">
        <f>+[1]DEPURADO!K7972</f>
        <v>0</v>
      </c>
      <c r="AF7978" s="30">
        <v>0</v>
      </c>
      <c r="AG7978" s="30">
        <f t="shared" si="873"/>
        <v>0</v>
      </c>
      <c r="AH7978" s="30">
        <v>0</v>
      </c>
      <c r="AI7978" s="30">
        <f>+[1]DEPURADO!G7972</f>
        <v>0</v>
      </c>
      <c r="AJ7978" s="32"/>
      <c r="AK7978" s="33"/>
    </row>
    <row r="7979" spans="1:37" s="34" customFormat="1" hidden="1" x14ac:dyDescent="0.25">
      <c r="A7979" s="23">
        <f t="shared" si="874"/>
        <v>7971</v>
      </c>
      <c r="B7979" s="24" t="s">
        <v>44</v>
      </c>
      <c r="C7979" s="23">
        <f>+[1]DEPURADO!A7973</f>
        <v>0</v>
      </c>
      <c r="D7979" s="23">
        <f>+[1]DEPURADO!B7973</f>
        <v>0</v>
      </c>
      <c r="E7979" s="25">
        <f>+[1]DEPURADO!C7973</f>
        <v>0</v>
      </c>
      <c r="F7979" s="26" t="str">
        <f>+IF([1]DEPURADO!D7973&gt;1,[1]DEPURADO!D7973," ")</f>
        <v xml:space="preserve"> </v>
      </c>
      <c r="G7979" s="27">
        <f>[1]DEPURADO!F7973</f>
        <v>0</v>
      </c>
      <c r="H7979" s="28">
        <v>0</v>
      </c>
      <c r="I7979" s="28">
        <f>+[1]DEPURADO!M7973+[1]DEPURADO!N7973</f>
        <v>0</v>
      </c>
      <c r="J7979" s="28">
        <f>+[1]DEPURADO!R7973</f>
        <v>0</v>
      </c>
      <c r="K7979" s="29">
        <f>+[1]DEPURADO!P7973+[1]DEPURADO!Q7973</f>
        <v>0</v>
      </c>
      <c r="L7979" s="28">
        <v>0</v>
      </c>
      <c r="M7979" s="28">
        <v>0</v>
      </c>
      <c r="N7979" s="28">
        <f t="shared" si="868"/>
        <v>0</v>
      </c>
      <c r="O7979" s="28">
        <f t="shared" si="869"/>
        <v>0</v>
      </c>
      <c r="P7979" s="24">
        <f>IF([1]DEPURADO!H7973&gt;1,0,[1]DEPURADO!B7973)</f>
        <v>0</v>
      </c>
      <c r="Q7979" s="30">
        <f t="shared" si="870"/>
        <v>0</v>
      </c>
      <c r="R7979" s="31">
        <f t="shared" si="871"/>
        <v>0</v>
      </c>
      <c r="S7979" s="31">
        <f>+[1]DEPURADO!J7973</f>
        <v>0</v>
      </c>
      <c r="T7979" s="23" t="s">
        <v>45</v>
      </c>
      <c r="U7979" s="31">
        <f>+[1]DEPURADO!I7973</f>
        <v>0</v>
      </c>
      <c r="V7979" s="30"/>
      <c r="W7979" s="23" t="s">
        <v>45</v>
      </c>
      <c r="X7979" s="31">
        <f>+[1]DEPURADO!K7973+[1]DEPURADO!L7973</f>
        <v>0</v>
      </c>
      <c r="Y7979" s="23" t="s">
        <v>45</v>
      </c>
      <c r="Z7979" s="31">
        <f t="shared" si="872"/>
        <v>0</v>
      </c>
      <c r="AA7979" s="31"/>
      <c r="AB7979" s="31">
        <v>0</v>
      </c>
      <c r="AC7979" s="31">
        <v>0</v>
      </c>
      <c r="AD7979" s="30"/>
      <c r="AE7979" s="30">
        <f>+[1]DEPURADO!K7973</f>
        <v>0</v>
      </c>
      <c r="AF7979" s="30">
        <v>0</v>
      </c>
      <c r="AG7979" s="30">
        <f t="shared" si="873"/>
        <v>0</v>
      </c>
      <c r="AH7979" s="30">
        <v>0</v>
      </c>
      <c r="AI7979" s="30">
        <f>+[1]DEPURADO!G7973</f>
        <v>0</v>
      </c>
      <c r="AJ7979" s="32"/>
      <c r="AK7979" s="33"/>
    </row>
    <row r="7980" spans="1:37" s="34" customFormat="1" hidden="1" x14ac:dyDescent="0.25">
      <c r="A7980" s="23">
        <f t="shared" si="874"/>
        <v>7972</v>
      </c>
      <c r="B7980" s="24" t="s">
        <v>44</v>
      </c>
      <c r="C7980" s="23">
        <f>+[1]DEPURADO!A7974</f>
        <v>0</v>
      </c>
      <c r="D7980" s="23">
        <f>+[1]DEPURADO!B7974</f>
        <v>0</v>
      </c>
      <c r="E7980" s="25">
        <f>+[1]DEPURADO!C7974</f>
        <v>0</v>
      </c>
      <c r="F7980" s="26" t="str">
        <f>+IF([1]DEPURADO!D7974&gt;1,[1]DEPURADO!D7974," ")</f>
        <v xml:space="preserve"> </v>
      </c>
      <c r="G7980" s="27">
        <f>[1]DEPURADO!F7974</f>
        <v>0</v>
      </c>
      <c r="H7980" s="28">
        <v>0</v>
      </c>
      <c r="I7980" s="28">
        <f>+[1]DEPURADO!M7974+[1]DEPURADO!N7974</f>
        <v>0</v>
      </c>
      <c r="J7980" s="28">
        <f>+[1]DEPURADO!R7974</f>
        <v>0</v>
      </c>
      <c r="K7980" s="29">
        <f>+[1]DEPURADO!P7974+[1]DEPURADO!Q7974</f>
        <v>0</v>
      </c>
      <c r="L7980" s="28">
        <v>0</v>
      </c>
      <c r="M7980" s="28">
        <v>0</v>
      </c>
      <c r="N7980" s="28">
        <f t="shared" si="868"/>
        <v>0</v>
      </c>
      <c r="O7980" s="28">
        <f t="shared" si="869"/>
        <v>0</v>
      </c>
      <c r="P7980" s="24">
        <f>IF([1]DEPURADO!H7974&gt;1,0,[1]DEPURADO!B7974)</f>
        <v>0</v>
      </c>
      <c r="Q7980" s="30">
        <f t="shared" si="870"/>
        <v>0</v>
      </c>
      <c r="R7980" s="31">
        <f t="shared" si="871"/>
        <v>0</v>
      </c>
      <c r="S7980" s="31">
        <f>+[1]DEPURADO!J7974</f>
        <v>0</v>
      </c>
      <c r="T7980" s="23" t="s">
        <v>45</v>
      </c>
      <c r="U7980" s="31">
        <f>+[1]DEPURADO!I7974</f>
        <v>0</v>
      </c>
      <c r="V7980" s="30"/>
      <c r="W7980" s="23" t="s">
        <v>45</v>
      </c>
      <c r="X7980" s="31">
        <f>+[1]DEPURADO!K7974+[1]DEPURADO!L7974</f>
        <v>0</v>
      </c>
      <c r="Y7980" s="23" t="s">
        <v>45</v>
      </c>
      <c r="Z7980" s="31">
        <f t="shared" si="872"/>
        <v>0</v>
      </c>
      <c r="AA7980" s="31"/>
      <c r="AB7980" s="31">
        <v>0</v>
      </c>
      <c r="AC7980" s="31">
        <v>0</v>
      </c>
      <c r="AD7980" s="30"/>
      <c r="AE7980" s="30">
        <f>+[1]DEPURADO!K7974</f>
        <v>0</v>
      </c>
      <c r="AF7980" s="30">
        <v>0</v>
      </c>
      <c r="AG7980" s="30">
        <f t="shared" si="873"/>
        <v>0</v>
      </c>
      <c r="AH7980" s="30">
        <v>0</v>
      </c>
      <c r="AI7980" s="30">
        <f>+[1]DEPURADO!G7974</f>
        <v>0</v>
      </c>
      <c r="AJ7980" s="32"/>
      <c r="AK7980" s="33"/>
    </row>
    <row r="7981" spans="1:37" s="34" customFormat="1" hidden="1" x14ac:dyDescent="0.25">
      <c r="A7981" s="23">
        <f t="shared" si="874"/>
        <v>7973</v>
      </c>
      <c r="B7981" s="24" t="s">
        <v>44</v>
      </c>
      <c r="C7981" s="23">
        <f>+[1]DEPURADO!A7975</f>
        <v>0</v>
      </c>
      <c r="D7981" s="23">
        <f>+[1]DEPURADO!B7975</f>
        <v>0</v>
      </c>
      <c r="E7981" s="25">
        <f>+[1]DEPURADO!C7975</f>
        <v>0</v>
      </c>
      <c r="F7981" s="26" t="str">
        <f>+IF([1]DEPURADO!D7975&gt;1,[1]DEPURADO!D7975," ")</f>
        <v xml:space="preserve"> </v>
      </c>
      <c r="G7981" s="27">
        <f>[1]DEPURADO!F7975</f>
        <v>0</v>
      </c>
      <c r="H7981" s="28">
        <v>0</v>
      </c>
      <c r="I7981" s="28">
        <f>+[1]DEPURADO!M7975+[1]DEPURADO!N7975</f>
        <v>0</v>
      </c>
      <c r="J7981" s="28">
        <f>+[1]DEPURADO!R7975</f>
        <v>0</v>
      </c>
      <c r="K7981" s="29">
        <f>+[1]DEPURADO!P7975+[1]DEPURADO!Q7975</f>
        <v>0</v>
      </c>
      <c r="L7981" s="28">
        <v>0</v>
      </c>
      <c r="M7981" s="28">
        <v>0</v>
      </c>
      <c r="N7981" s="28">
        <f t="shared" si="868"/>
        <v>0</v>
      </c>
      <c r="O7981" s="28">
        <f t="shared" si="869"/>
        <v>0</v>
      </c>
      <c r="P7981" s="24">
        <f>IF([1]DEPURADO!H7975&gt;1,0,[1]DEPURADO!B7975)</f>
        <v>0</v>
      </c>
      <c r="Q7981" s="30">
        <f t="shared" si="870"/>
        <v>0</v>
      </c>
      <c r="R7981" s="31">
        <f t="shared" si="871"/>
        <v>0</v>
      </c>
      <c r="S7981" s="31">
        <f>+[1]DEPURADO!J7975</f>
        <v>0</v>
      </c>
      <c r="T7981" s="23" t="s">
        <v>45</v>
      </c>
      <c r="U7981" s="31">
        <f>+[1]DEPURADO!I7975</f>
        <v>0</v>
      </c>
      <c r="V7981" s="30"/>
      <c r="W7981" s="23" t="s">
        <v>45</v>
      </c>
      <c r="X7981" s="31">
        <f>+[1]DEPURADO!K7975+[1]DEPURADO!L7975</f>
        <v>0</v>
      </c>
      <c r="Y7981" s="23" t="s">
        <v>45</v>
      </c>
      <c r="Z7981" s="31">
        <f t="shared" si="872"/>
        <v>0</v>
      </c>
      <c r="AA7981" s="31"/>
      <c r="AB7981" s="31">
        <v>0</v>
      </c>
      <c r="AC7981" s="31">
        <v>0</v>
      </c>
      <c r="AD7981" s="30"/>
      <c r="AE7981" s="30">
        <f>+[1]DEPURADO!K7975</f>
        <v>0</v>
      </c>
      <c r="AF7981" s="30">
        <v>0</v>
      </c>
      <c r="AG7981" s="30">
        <f t="shared" si="873"/>
        <v>0</v>
      </c>
      <c r="AH7981" s="30">
        <v>0</v>
      </c>
      <c r="AI7981" s="30">
        <f>+[1]DEPURADO!G7975</f>
        <v>0</v>
      </c>
      <c r="AJ7981" s="32"/>
      <c r="AK7981" s="33"/>
    </row>
    <row r="7982" spans="1:37" s="34" customFormat="1" hidden="1" x14ac:dyDescent="0.25">
      <c r="A7982" s="23">
        <f t="shared" si="874"/>
        <v>7974</v>
      </c>
      <c r="B7982" s="24" t="s">
        <v>44</v>
      </c>
      <c r="C7982" s="23">
        <f>+[1]DEPURADO!A7976</f>
        <v>0</v>
      </c>
      <c r="D7982" s="23">
        <f>+[1]DEPURADO!B7976</f>
        <v>0</v>
      </c>
      <c r="E7982" s="25">
        <f>+[1]DEPURADO!C7976</f>
        <v>0</v>
      </c>
      <c r="F7982" s="26" t="str">
        <f>+IF([1]DEPURADO!D7976&gt;1,[1]DEPURADO!D7976," ")</f>
        <v xml:space="preserve"> </v>
      </c>
      <c r="G7982" s="27">
        <f>[1]DEPURADO!F7976</f>
        <v>0</v>
      </c>
      <c r="H7982" s="28">
        <v>0</v>
      </c>
      <c r="I7982" s="28">
        <f>+[1]DEPURADO!M7976+[1]DEPURADO!N7976</f>
        <v>0</v>
      </c>
      <c r="J7982" s="28">
        <f>+[1]DEPURADO!R7976</f>
        <v>0</v>
      </c>
      <c r="K7982" s="29">
        <f>+[1]DEPURADO!P7976+[1]DEPURADO!Q7976</f>
        <v>0</v>
      </c>
      <c r="L7982" s="28">
        <v>0</v>
      </c>
      <c r="M7982" s="28">
        <v>0</v>
      </c>
      <c r="N7982" s="28">
        <f t="shared" si="868"/>
        <v>0</v>
      </c>
      <c r="O7982" s="28">
        <f t="shared" si="869"/>
        <v>0</v>
      </c>
      <c r="P7982" s="24">
        <f>IF([1]DEPURADO!H7976&gt;1,0,[1]DEPURADO!B7976)</f>
        <v>0</v>
      </c>
      <c r="Q7982" s="30">
        <f t="shared" si="870"/>
        <v>0</v>
      </c>
      <c r="R7982" s="31">
        <f t="shared" si="871"/>
        <v>0</v>
      </c>
      <c r="S7982" s="31">
        <f>+[1]DEPURADO!J7976</f>
        <v>0</v>
      </c>
      <c r="T7982" s="23" t="s">
        <v>45</v>
      </c>
      <c r="U7982" s="31">
        <f>+[1]DEPURADO!I7976</f>
        <v>0</v>
      </c>
      <c r="V7982" s="30"/>
      <c r="W7982" s="23" t="s">
        <v>45</v>
      </c>
      <c r="X7982" s="31">
        <f>+[1]DEPURADO!K7976+[1]DEPURADO!L7976</f>
        <v>0</v>
      </c>
      <c r="Y7982" s="23" t="s">
        <v>45</v>
      </c>
      <c r="Z7982" s="31">
        <f t="shared" si="872"/>
        <v>0</v>
      </c>
      <c r="AA7982" s="31"/>
      <c r="AB7982" s="31">
        <v>0</v>
      </c>
      <c r="AC7982" s="31">
        <v>0</v>
      </c>
      <c r="AD7982" s="30"/>
      <c r="AE7982" s="30">
        <f>+[1]DEPURADO!K7976</f>
        <v>0</v>
      </c>
      <c r="AF7982" s="30">
        <v>0</v>
      </c>
      <c r="AG7982" s="30">
        <f t="shared" si="873"/>
        <v>0</v>
      </c>
      <c r="AH7982" s="30">
        <v>0</v>
      </c>
      <c r="AI7982" s="30">
        <f>+[1]DEPURADO!G7976</f>
        <v>0</v>
      </c>
      <c r="AJ7982" s="32"/>
      <c r="AK7982" s="33"/>
    </row>
    <row r="7983" spans="1:37" s="34" customFormat="1" hidden="1" x14ac:dyDescent="0.25">
      <c r="A7983" s="23">
        <f t="shared" si="874"/>
        <v>7975</v>
      </c>
      <c r="B7983" s="24" t="s">
        <v>44</v>
      </c>
      <c r="C7983" s="23">
        <f>+[1]DEPURADO!A7977</f>
        <v>0</v>
      </c>
      <c r="D7983" s="23">
        <f>+[1]DEPURADO!B7977</f>
        <v>0</v>
      </c>
      <c r="E7983" s="25">
        <f>+[1]DEPURADO!C7977</f>
        <v>0</v>
      </c>
      <c r="F7983" s="26" t="str">
        <f>+IF([1]DEPURADO!D7977&gt;1,[1]DEPURADO!D7977," ")</f>
        <v xml:space="preserve"> </v>
      </c>
      <c r="G7983" s="27">
        <f>[1]DEPURADO!F7977</f>
        <v>0</v>
      </c>
      <c r="H7983" s="28">
        <v>0</v>
      </c>
      <c r="I7983" s="28">
        <f>+[1]DEPURADO!M7977+[1]DEPURADO!N7977</f>
        <v>0</v>
      </c>
      <c r="J7983" s="28">
        <f>+[1]DEPURADO!R7977</f>
        <v>0</v>
      </c>
      <c r="K7983" s="29">
        <f>+[1]DEPURADO!P7977+[1]DEPURADO!Q7977</f>
        <v>0</v>
      </c>
      <c r="L7983" s="28">
        <v>0</v>
      </c>
      <c r="M7983" s="28">
        <v>0</v>
      </c>
      <c r="N7983" s="28">
        <f t="shared" si="868"/>
        <v>0</v>
      </c>
      <c r="O7983" s="28">
        <f t="shared" si="869"/>
        <v>0</v>
      </c>
      <c r="P7983" s="24">
        <f>IF([1]DEPURADO!H7977&gt;1,0,[1]DEPURADO!B7977)</f>
        <v>0</v>
      </c>
      <c r="Q7983" s="30">
        <f t="shared" si="870"/>
        <v>0</v>
      </c>
      <c r="R7983" s="31">
        <f t="shared" si="871"/>
        <v>0</v>
      </c>
      <c r="S7983" s="31">
        <f>+[1]DEPURADO!J7977</f>
        <v>0</v>
      </c>
      <c r="T7983" s="23" t="s">
        <v>45</v>
      </c>
      <c r="U7983" s="31">
        <f>+[1]DEPURADO!I7977</f>
        <v>0</v>
      </c>
      <c r="V7983" s="30"/>
      <c r="W7983" s="23" t="s">
        <v>45</v>
      </c>
      <c r="X7983" s="31">
        <f>+[1]DEPURADO!K7977+[1]DEPURADO!L7977</f>
        <v>0</v>
      </c>
      <c r="Y7983" s="23" t="s">
        <v>45</v>
      </c>
      <c r="Z7983" s="31">
        <f t="shared" si="872"/>
        <v>0</v>
      </c>
      <c r="AA7983" s="31"/>
      <c r="AB7983" s="31">
        <v>0</v>
      </c>
      <c r="AC7983" s="31">
        <v>0</v>
      </c>
      <c r="AD7983" s="30"/>
      <c r="AE7983" s="30">
        <f>+[1]DEPURADO!K7977</f>
        <v>0</v>
      </c>
      <c r="AF7983" s="30">
        <v>0</v>
      </c>
      <c r="AG7983" s="30">
        <f t="shared" si="873"/>
        <v>0</v>
      </c>
      <c r="AH7983" s="30">
        <v>0</v>
      </c>
      <c r="AI7983" s="30">
        <f>+[1]DEPURADO!G7977</f>
        <v>0</v>
      </c>
      <c r="AJ7983" s="32"/>
      <c r="AK7983" s="33"/>
    </row>
    <row r="7984" spans="1:37" s="34" customFormat="1" hidden="1" x14ac:dyDescent="0.25">
      <c r="A7984" s="23">
        <f t="shared" si="874"/>
        <v>7976</v>
      </c>
      <c r="B7984" s="24" t="s">
        <v>44</v>
      </c>
      <c r="C7984" s="23">
        <f>+[1]DEPURADO!A7978</f>
        <v>0</v>
      </c>
      <c r="D7984" s="23">
        <f>+[1]DEPURADO!B7978</f>
        <v>0</v>
      </c>
      <c r="E7984" s="25">
        <f>+[1]DEPURADO!C7978</f>
        <v>0</v>
      </c>
      <c r="F7984" s="26" t="str">
        <f>+IF([1]DEPURADO!D7978&gt;1,[1]DEPURADO!D7978," ")</f>
        <v xml:space="preserve"> </v>
      </c>
      <c r="G7984" s="27">
        <f>[1]DEPURADO!F7978</f>
        <v>0</v>
      </c>
      <c r="H7984" s="28">
        <v>0</v>
      </c>
      <c r="I7984" s="28">
        <f>+[1]DEPURADO!M7978+[1]DEPURADO!N7978</f>
        <v>0</v>
      </c>
      <c r="J7984" s="28">
        <f>+[1]DEPURADO!R7978</f>
        <v>0</v>
      </c>
      <c r="K7984" s="29">
        <f>+[1]DEPURADO!P7978+[1]DEPURADO!Q7978</f>
        <v>0</v>
      </c>
      <c r="L7984" s="28">
        <v>0</v>
      </c>
      <c r="M7984" s="28">
        <v>0</v>
      </c>
      <c r="N7984" s="28">
        <f t="shared" si="868"/>
        <v>0</v>
      </c>
      <c r="O7984" s="28">
        <f t="shared" si="869"/>
        <v>0</v>
      </c>
      <c r="P7984" s="24">
        <f>IF([1]DEPURADO!H7978&gt;1,0,[1]DEPURADO!B7978)</f>
        <v>0</v>
      </c>
      <c r="Q7984" s="30">
        <f t="shared" si="870"/>
        <v>0</v>
      </c>
      <c r="R7984" s="31">
        <f t="shared" si="871"/>
        <v>0</v>
      </c>
      <c r="S7984" s="31">
        <f>+[1]DEPURADO!J7978</f>
        <v>0</v>
      </c>
      <c r="T7984" s="23" t="s">
        <v>45</v>
      </c>
      <c r="U7984" s="31">
        <f>+[1]DEPURADO!I7978</f>
        <v>0</v>
      </c>
      <c r="V7984" s="30"/>
      <c r="W7984" s="23" t="s">
        <v>45</v>
      </c>
      <c r="X7984" s="31">
        <f>+[1]DEPURADO!K7978+[1]DEPURADO!L7978</f>
        <v>0</v>
      </c>
      <c r="Y7984" s="23" t="s">
        <v>45</v>
      </c>
      <c r="Z7984" s="31">
        <f t="shared" si="872"/>
        <v>0</v>
      </c>
      <c r="AA7984" s="31"/>
      <c r="AB7984" s="31">
        <v>0</v>
      </c>
      <c r="AC7984" s="31">
        <v>0</v>
      </c>
      <c r="AD7984" s="30"/>
      <c r="AE7984" s="30">
        <f>+[1]DEPURADO!K7978</f>
        <v>0</v>
      </c>
      <c r="AF7984" s="30">
        <v>0</v>
      </c>
      <c r="AG7984" s="30">
        <f t="shared" si="873"/>
        <v>0</v>
      </c>
      <c r="AH7984" s="30">
        <v>0</v>
      </c>
      <c r="AI7984" s="30">
        <f>+[1]DEPURADO!G7978</f>
        <v>0</v>
      </c>
      <c r="AJ7984" s="32"/>
      <c r="AK7984" s="33"/>
    </row>
    <row r="7985" spans="1:37" s="34" customFormat="1" hidden="1" x14ac:dyDescent="0.25">
      <c r="A7985" s="23">
        <f t="shared" si="874"/>
        <v>7977</v>
      </c>
      <c r="B7985" s="24" t="s">
        <v>44</v>
      </c>
      <c r="C7985" s="23">
        <f>+[1]DEPURADO!A7979</f>
        <v>0</v>
      </c>
      <c r="D7985" s="23">
        <f>+[1]DEPURADO!B7979</f>
        <v>0</v>
      </c>
      <c r="E7985" s="25">
        <f>+[1]DEPURADO!C7979</f>
        <v>0</v>
      </c>
      <c r="F7985" s="26" t="str">
        <f>+IF([1]DEPURADO!D7979&gt;1,[1]DEPURADO!D7979," ")</f>
        <v xml:space="preserve"> </v>
      </c>
      <c r="G7985" s="27">
        <f>[1]DEPURADO!F7979</f>
        <v>0</v>
      </c>
      <c r="H7985" s="28">
        <v>0</v>
      </c>
      <c r="I7985" s="28">
        <f>+[1]DEPURADO!M7979+[1]DEPURADO!N7979</f>
        <v>0</v>
      </c>
      <c r="J7985" s="28">
        <f>+[1]DEPURADO!R7979</f>
        <v>0</v>
      </c>
      <c r="K7985" s="29">
        <f>+[1]DEPURADO!P7979+[1]DEPURADO!Q7979</f>
        <v>0</v>
      </c>
      <c r="L7985" s="28">
        <v>0</v>
      </c>
      <c r="M7985" s="28">
        <v>0</v>
      </c>
      <c r="N7985" s="28">
        <f t="shared" si="868"/>
        <v>0</v>
      </c>
      <c r="O7985" s="28">
        <f t="shared" si="869"/>
        <v>0</v>
      </c>
      <c r="P7985" s="24">
        <f>IF([1]DEPURADO!H7979&gt;1,0,[1]DEPURADO!B7979)</f>
        <v>0</v>
      </c>
      <c r="Q7985" s="30">
        <f t="shared" si="870"/>
        <v>0</v>
      </c>
      <c r="R7985" s="31">
        <f t="shared" si="871"/>
        <v>0</v>
      </c>
      <c r="S7985" s="31">
        <f>+[1]DEPURADO!J7979</f>
        <v>0</v>
      </c>
      <c r="T7985" s="23" t="s">
        <v>45</v>
      </c>
      <c r="U7985" s="31">
        <f>+[1]DEPURADO!I7979</f>
        <v>0</v>
      </c>
      <c r="V7985" s="30"/>
      <c r="W7985" s="23" t="s">
        <v>45</v>
      </c>
      <c r="X7985" s="31">
        <f>+[1]DEPURADO!K7979+[1]DEPURADO!L7979</f>
        <v>0</v>
      </c>
      <c r="Y7985" s="23" t="s">
        <v>45</v>
      </c>
      <c r="Z7985" s="31">
        <f t="shared" si="872"/>
        <v>0</v>
      </c>
      <c r="AA7985" s="31"/>
      <c r="AB7985" s="31">
        <v>0</v>
      </c>
      <c r="AC7985" s="31">
        <v>0</v>
      </c>
      <c r="AD7985" s="30"/>
      <c r="AE7985" s="30">
        <f>+[1]DEPURADO!K7979</f>
        <v>0</v>
      </c>
      <c r="AF7985" s="30">
        <v>0</v>
      </c>
      <c r="AG7985" s="30">
        <f t="shared" si="873"/>
        <v>0</v>
      </c>
      <c r="AH7985" s="30">
        <v>0</v>
      </c>
      <c r="AI7985" s="30">
        <f>+[1]DEPURADO!G7979</f>
        <v>0</v>
      </c>
      <c r="AJ7985" s="32"/>
      <c r="AK7985" s="33"/>
    </row>
    <row r="7986" spans="1:37" s="34" customFormat="1" hidden="1" x14ac:dyDescent="0.25">
      <c r="A7986" s="23">
        <f t="shared" si="874"/>
        <v>7978</v>
      </c>
      <c r="B7986" s="24" t="s">
        <v>44</v>
      </c>
      <c r="C7986" s="23">
        <f>+[1]DEPURADO!A7980</f>
        <v>0</v>
      </c>
      <c r="D7986" s="23">
        <f>+[1]DEPURADO!B7980</f>
        <v>0</v>
      </c>
      <c r="E7986" s="25">
        <f>+[1]DEPURADO!C7980</f>
        <v>0</v>
      </c>
      <c r="F7986" s="26" t="str">
        <f>+IF([1]DEPURADO!D7980&gt;1,[1]DEPURADO!D7980," ")</f>
        <v xml:space="preserve"> </v>
      </c>
      <c r="G7986" s="27">
        <f>[1]DEPURADO!F7980</f>
        <v>0</v>
      </c>
      <c r="H7986" s="28">
        <v>0</v>
      </c>
      <c r="I7986" s="28">
        <f>+[1]DEPURADO!M7980+[1]DEPURADO!N7980</f>
        <v>0</v>
      </c>
      <c r="J7986" s="28">
        <f>+[1]DEPURADO!R7980</f>
        <v>0</v>
      </c>
      <c r="K7986" s="29">
        <f>+[1]DEPURADO!P7980+[1]DEPURADO!Q7980</f>
        <v>0</v>
      </c>
      <c r="L7986" s="28">
        <v>0</v>
      </c>
      <c r="M7986" s="28">
        <v>0</v>
      </c>
      <c r="N7986" s="28">
        <f t="shared" si="868"/>
        <v>0</v>
      </c>
      <c r="O7986" s="28">
        <f t="shared" si="869"/>
        <v>0</v>
      </c>
      <c r="P7986" s="24">
        <f>IF([1]DEPURADO!H7980&gt;1,0,[1]DEPURADO!B7980)</f>
        <v>0</v>
      </c>
      <c r="Q7986" s="30">
        <f t="shared" si="870"/>
        <v>0</v>
      </c>
      <c r="R7986" s="31">
        <f t="shared" si="871"/>
        <v>0</v>
      </c>
      <c r="S7986" s="31">
        <f>+[1]DEPURADO!J7980</f>
        <v>0</v>
      </c>
      <c r="T7986" s="23" t="s">
        <v>45</v>
      </c>
      <c r="U7986" s="31">
        <f>+[1]DEPURADO!I7980</f>
        <v>0</v>
      </c>
      <c r="V7986" s="30"/>
      <c r="W7986" s="23" t="s">
        <v>45</v>
      </c>
      <c r="X7986" s="31">
        <f>+[1]DEPURADO!K7980+[1]DEPURADO!L7980</f>
        <v>0</v>
      </c>
      <c r="Y7986" s="23" t="s">
        <v>45</v>
      </c>
      <c r="Z7986" s="31">
        <f t="shared" si="872"/>
        <v>0</v>
      </c>
      <c r="AA7986" s="31"/>
      <c r="AB7986" s="31">
        <v>0</v>
      </c>
      <c r="AC7986" s="31">
        <v>0</v>
      </c>
      <c r="AD7986" s="30"/>
      <c r="AE7986" s="30">
        <f>+[1]DEPURADO!K7980</f>
        <v>0</v>
      </c>
      <c r="AF7986" s="30">
        <v>0</v>
      </c>
      <c r="AG7986" s="30">
        <f t="shared" si="873"/>
        <v>0</v>
      </c>
      <c r="AH7986" s="30">
        <v>0</v>
      </c>
      <c r="AI7986" s="30">
        <f>+[1]DEPURADO!G7980</f>
        <v>0</v>
      </c>
      <c r="AJ7986" s="32"/>
      <c r="AK7986" s="33"/>
    </row>
    <row r="7987" spans="1:37" s="34" customFormat="1" hidden="1" x14ac:dyDescent="0.25">
      <c r="A7987" s="23">
        <f t="shared" si="874"/>
        <v>7979</v>
      </c>
      <c r="B7987" s="24" t="s">
        <v>44</v>
      </c>
      <c r="C7987" s="23">
        <f>+[1]DEPURADO!A7981</f>
        <v>0</v>
      </c>
      <c r="D7987" s="23">
        <f>+[1]DEPURADO!B7981</f>
        <v>0</v>
      </c>
      <c r="E7987" s="25">
        <f>+[1]DEPURADO!C7981</f>
        <v>0</v>
      </c>
      <c r="F7987" s="26" t="str">
        <f>+IF([1]DEPURADO!D7981&gt;1,[1]DEPURADO!D7981," ")</f>
        <v xml:space="preserve"> </v>
      </c>
      <c r="G7987" s="27">
        <f>[1]DEPURADO!F7981</f>
        <v>0</v>
      </c>
      <c r="H7987" s="28">
        <v>0</v>
      </c>
      <c r="I7987" s="28">
        <f>+[1]DEPURADO!M7981+[1]DEPURADO!N7981</f>
        <v>0</v>
      </c>
      <c r="J7987" s="28">
        <f>+[1]DEPURADO!R7981</f>
        <v>0</v>
      </c>
      <c r="K7987" s="29">
        <f>+[1]DEPURADO!P7981+[1]DEPURADO!Q7981</f>
        <v>0</v>
      </c>
      <c r="L7987" s="28">
        <v>0</v>
      </c>
      <c r="M7987" s="28">
        <v>0</v>
      </c>
      <c r="N7987" s="28">
        <f t="shared" si="868"/>
        <v>0</v>
      </c>
      <c r="O7987" s="28">
        <f t="shared" si="869"/>
        <v>0</v>
      </c>
      <c r="P7987" s="24">
        <f>IF([1]DEPURADO!H7981&gt;1,0,[1]DEPURADO!B7981)</f>
        <v>0</v>
      </c>
      <c r="Q7987" s="30">
        <f t="shared" si="870"/>
        <v>0</v>
      </c>
      <c r="R7987" s="31">
        <f t="shared" si="871"/>
        <v>0</v>
      </c>
      <c r="S7987" s="31">
        <f>+[1]DEPURADO!J7981</f>
        <v>0</v>
      </c>
      <c r="T7987" s="23" t="s">
        <v>45</v>
      </c>
      <c r="U7987" s="31">
        <f>+[1]DEPURADO!I7981</f>
        <v>0</v>
      </c>
      <c r="V7987" s="30"/>
      <c r="W7987" s="23" t="s">
        <v>45</v>
      </c>
      <c r="X7987" s="31">
        <f>+[1]DEPURADO!K7981+[1]DEPURADO!L7981</f>
        <v>0</v>
      </c>
      <c r="Y7987" s="23" t="s">
        <v>45</v>
      </c>
      <c r="Z7987" s="31">
        <f t="shared" si="872"/>
        <v>0</v>
      </c>
      <c r="AA7987" s="31"/>
      <c r="AB7987" s="31">
        <v>0</v>
      </c>
      <c r="AC7987" s="31">
        <v>0</v>
      </c>
      <c r="AD7987" s="30"/>
      <c r="AE7987" s="30">
        <f>+[1]DEPURADO!K7981</f>
        <v>0</v>
      </c>
      <c r="AF7987" s="30">
        <v>0</v>
      </c>
      <c r="AG7987" s="30">
        <f t="shared" si="873"/>
        <v>0</v>
      </c>
      <c r="AH7987" s="30">
        <v>0</v>
      </c>
      <c r="AI7987" s="30">
        <f>+[1]DEPURADO!G7981</f>
        <v>0</v>
      </c>
      <c r="AJ7987" s="32"/>
      <c r="AK7987" s="33"/>
    </row>
    <row r="7988" spans="1:37" s="34" customFormat="1" hidden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44"/>
      <c r="AK7988" s="33"/>
    </row>
    <row r="7989" spans="1:37" s="1" customFormat="1" x14ac:dyDescent="0.25">
      <c r="A7989" s="45" t="s">
        <v>46</v>
      </c>
      <c r="B7989" s="45"/>
      <c r="C7989" s="45"/>
      <c r="D7989" s="45"/>
      <c r="E7989" s="45"/>
      <c r="F7989" s="45"/>
      <c r="G7989" s="46">
        <f>SUM(G9:G7981)</f>
        <v>5840789324</v>
      </c>
      <c r="H7989" s="46">
        <f t="shared" ref="H7989:O7989" si="875">SUM(H9:H7981)</f>
        <v>0</v>
      </c>
      <c r="I7989" s="46">
        <f t="shared" si="875"/>
        <v>1998</v>
      </c>
      <c r="J7989" s="46">
        <f t="shared" si="875"/>
        <v>5249966439.3599997</v>
      </c>
      <c r="K7989" s="46">
        <f t="shared" si="875"/>
        <v>356268642.09000003</v>
      </c>
      <c r="L7989" s="46">
        <f t="shared" si="875"/>
        <v>0</v>
      </c>
      <c r="M7989" s="46">
        <f t="shared" si="875"/>
        <v>0</v>
      </c>
      <c r="N7989" s="46">
        <f t="shared" si="875"/>
        <v>5606235081.4499989</v>
      </c>
      <c r="O7989" s="46">
        <f t="shared" si="875"/>
        <v>234552244.54999995</v>
      </c>
      <c r="P7989" s="46"/>
      <c r="Q7989" s="46">
        <f>SUM(Q9:Q7981)</f>
        <v>5755420438</v>
      </c>
      <c r="R7989" s="46">
        <f>SUM(R9:R7981)</f>
        <v>85368886</v>
      </c>
      <c r="S7989" s="46">
        <f>SUM(S9:S7981)</f>
        <v>1211138</v>
      </c>
      <c r="T7989" s="47"/>
      <c r="U7989" s="46">
        <f>SUM(U9:U7981)</f>
        <v>5060604</v>
      </c>
      <c r="V7989" s="47"/>
      <c r="W7989" s="47"/>
      <c r="X7989" s="46">
        <f>SUM(X9:X7981)</f>
        <v>165431867.88999999</v>
      </c>
      <c r="Y7989" s="47"/>
      <c r="Z7989" s="46">
        <f t="shared" ref="Z7989:AG7989" si="876">SUM(Z9:Z7981)</f>
        <v>165431867.88999999</v>
      </c>
      <c r="AA7989" s="46">
        <f t="shared" si="876"/>
        <v>0</v>
      </c>
      <c r="AB7989" s="46">
        <f t="shared" si="876"/>
        <v>0</v>
      </c>
      <c r="AC7989" s="46">
        <f t="shared" si="876"/>
        <v>0</v>
      </c>
      <c r="AD7989" s="46">
        <f t="shared" si="876"/>
        <v>0</v>
      </c>
      <c r="AE7989" s="46">
        <f t="shared" si="876"/>
        <v>0</v>
      </c>
      <c r="AF7989" s="46">
        <f t="shared" si="876"/>
        <v>0</v>
      </c>
      <c r="AG7989" s="46">
        <f t="shared" si="876"/>
        <v>-22520251.340000033</v>
      </c>
      <c r="AH7989" s="48"/>
    </row>
    <row r="7992" spans="1:37" x14ac:dyDescent="0.25">
      <c r="B7992" s="49" t="s">
        <v>47</v>
      </c>
      <c r="C7992" s="50"/>
      <c r="D7992" s="51"/>
      <c r="E7992" s="50"/>
    </row>
    <row r="7993" spans="1:37" x14ac:dyDescent="0.25">
      <c r="B7993" s="50"/>
      <c r="C7993" s="51"/>
      <c r="D7993" s="50"/>
      <c r="E7993" s="50"/>
    </row>
    <row r="7994" spans="1:37" x14ac:dyDescent="0.25">
      <c r="B7994" s="49" t="s">
        <v>48</v>
      </c>
      <c r="C7994" s="50"/>
      <c r="D7994" s="52" t="str">
        <f>+'[1]ACTA ANA'!C9</f>
        <v>NIRLIS ESTHER VIANA GUZMAN</v>
      </c>
      <c r="E7994" s="50"/>
    </row>
    <row r="7995" spans="1:37" x14ac:dyDescent="0.25">
      <c r="B7995" s="49" t="s">
        <v>49</v>
      </c>
      <c r="C7995" s="50"/>
      <c r="D7995" s="53">
        <f>+E5</f>
        <v>45847</v>
      </c>
      <c r="E7995" s="50"/>
    </row>
    <row r="7997" spans="1:37" x14ac:dyDescent="0.25">
      <c r="B7997" s="49" t="s">
        <v>50</v>
      </c>
      <c r="D7997" t="str">
        <f>+'[1]ACTA ANA'!H9</f>
        <v>RAMIRO GOMEZ CAMPUZANO</v>
      </c>
    </row>
  </sheetData>
  <autoFilter ref="A8:AK7981" xr:uid="{F00F8345-CECE-4655-A167-C5B8BC796591}"/>
  <mergeCells count="3">
    <mergeCell ref="A7:O7"/>
    <mergeCell ref="P7:AG7"/>
    <mergeCell ref="A7989:F7989"/>
  </mergeCells>
  <dataValidations count="2">
    <dataValidation type="custom" allowBlank="1" showInputMessage="1" showErrorMessage="1" sqref="Q9:Q7988 Z9:Z7988 AI9:AI7988 AE9:AE7988 X9:X7988 L9:O7988 F9:F7988 AG9:AG7988" xr:uid="{E9A53707-CB1C-4AA8-A0A6-8E59534176D3}">
      <formula1>0</formula1>
    </dataValidation>
    <dataValidation type="custom" allowBlank="1" showInputMessage="1" showErrorMessage="1" sqref="M6" xr:uid="{68D456F4-4DAA-4277-B5C5-2A03FD01EE86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Nirlis Esther Viana Guzman</dc:creator>
  <cp:lastModifiedBy>Nirlis Esther Viana Guzman</cp:lastModifiedBy>
  <dcterms:created xsi:type="dcterms:W3CDTF">2025-07-23T22:04:24Z</dcterms:created>
  <dcterms:modified xsi:type="dcterms:W3CDTF">2025-07-23T22:05:17Z</dcterms:modified>
</cp:coreProperties>
</file>